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80" windowWidth="16080" windowHeight="9975" tabRatio="874" firstSheet="3" activeTab="7"/>
  </bookViews>
  <sheets>
    <sheet name="Tabla" sheetId="1" state="hidden" r:id="rId1"/>
    <sheet name="Analisis" sheetId="4" state="hidden" r:id="rId2"/>
    <sheet name="PROY CONSUMO" sheetId="14" state="hidden" r:id="rId3"/>
    <sheet name="CARGOS" sheetId="32" r:id="rId4"/>
    <sheet name="CLIENTES ABRIL 2016" sheetId="16" r:id="rId5"/>
    <sheet name="CONSUMOS ENERG ABRIL 2016" sheetId="18" r:id="rId6"/>
    <sheet name="PROY CONSUMOS ENERGIA TRIMESTRE" sheetId="26" r:id="rId7"/>
    <sheet name="CALCULO MCTER CONS PROYEC" sheetId="13" r:id="rId8"/>
    <sheet name="TRANSFERENCIA TRIMESTRE I" sheetId="33" r:id="rId9"/>
  </sheets>
  <externalReferences>
    <externalReference r:id="rId10"/>
    <externalReference r:id="rId11"/>
    <externalReference r:id="rId12"/>
  </externalReferences>
  <definedNames>
    <definedName name="__123Graph_ASISTEMAS" localSheetId="3" hidden="1">[1]BarraFactores!#REF!</definedName>
    <definedName name="__123Graph_ASISTEMAS" hidden="1">[1]BarraFactores!#REF!</definedName>
    <definedName name="_xlnm._FilterDatabase" localSheetId="7" hidden="1">'CALCULO MCTER CONS PROYEC'!$A$7:$AH$356</definedName>
    <definedName name="_xlnm._FilterDatabase" localSheetId="5" hidden="1">'CONSUMOS ENERG ABRIL 2016'!$D$6:$FNK$355</definedName>
    <definedName name="_xlnm._FilterDatabase" localSheetId="6" hidden="1">'PROY CONSUMOS ENERGIA TRIMESTRE'!$A$5:$V$354</definedName>
    <definedName name="Ajuste_Descuento">[2]PliegoFOSE!$K$12</definedName>
    <definedName name="AjusteAnual">[2]Datos!$C$4</definedName>
    <definedName name="ALFAbt">[2]Pliego!$K$69</definedName>
    <definedName name="ALFAmt">[2]Pliego!$K$68</definedName>
    <definedName name="Area_15">[2]Pliego!$G$7</definedName>
    <definedName name="Beta">[2]Pliego!$K$72</definedName>
    <definedName name="CBTFPd">[2]Pliego!$K$53</definedName>
    <definedName name="CBTFPg">[2]Pliego!$K$49</definedName>
    <definedName name="CBTPPd">[2]Pliego!$K$52</definedName>
    <definedName name="CBTPPg">[2]Pliego!$K$48</definedName>
    <definedName name="CCSPcod">[2]Pliego!$K$70</definedName>
    <definedName name="CCSPtarj">[2]Pliego!$K$71</definedName>
    <definedName name="CER">[2]Pliego!$K$38</definedName>
    <definedName name="CFE">[2]Pliego!$K$32</definedName>
    <definedName name="CFE_1">[2]Pliego!$K$37</definedName>
    <definedName name="CFEAP">[2]Pliego!$K$35</definedName>
    <definedName name="CFH">[2]Pliego!$K$34</definedName>
    <definedName name="CFHCO">[2]Pliego!$K$36</definedName>
    <definedName name="CFS">[2]Pliego!$K$33</definedName>
    <definedName name="CMTFPd">[2]Pliego!$K$51</definedName>
    <definedName name="CMTFPg">[2]Pliego!$K$47</definedName>
    <definedName name="CMTPPd">[2]Pliego!$K$50</definedName>
    <definedName name="CMTPPg">[2]Pliego!$K$46</definedName>
    <definedName name="Empresas">[2]Datos!$B$7:$E$37</definedName>
    <definedName name="Ep">[2]Pliego!$K$13</definedName>
    <definedName name="ESCENARIO_FC" localSheetId="3">#REF!</definedName>
    <definedName name="ESCENARIO_FC">#REF!</definedName>
    <definedName name="ESCENARIO_FC_cabecera" localSheetId="3">#REF!</definedName>
    <definedName name="ESCENARIO_FC_cabecera">#REF!</definedName>
    <definedName name="ESCENARIO_OYM" localSheetId="3">#REF!</definedName>
    <definedName name="ESCENARIO_OYM">#REF!</definedName>
    <definedName name="ESCENARIO_OYM_cabecera" localSheetId="3">#REF!</definedName>
    <definedName name="ESCENARIO_OYM_cabecera">#REF!</definedName>
    <definedName name="FA_PNG" localSheetId="3">#REF!</definedName>
    <definedName name="FA_PNG">#REF!</definedName>
    <definedName name="FBP">[2]Pliego!$G$5</definedName>
    <definedName name="FBPSED">[2]Pliego!$K$21</definedName>
    <definedName name="FBPVADBT">[2]Pliego!$K$20</definedName>
    <definedName name="FBPVADMT">[2]Pliego!$K$19</definedName>
    <definedName name="FCFPBT">[2]Pliego!$K$57</definedName>
    <definedName name="FCFPMT">[2]Pliego!$K$55</definedName>
    <definedName name="FCPPBT">[2]Pliego!$K$56</definedName>
    <definedName name="FCPPMT">[2]Pliego!$K$54</definedName>
    <definedName name="FIGV">'[2]MODIF VAD y CF'!$X$523</definedName>
    <definedName name="FILTRO" localSheetId="3">#REF!</definedName>
    <definedName name="FILTRO">#REF!</definedName>
    <definedName name="FILTRO_cabecera" localSheetId="3">#REF!</definedName>
    <definedName name="FILTRO_cabecera">#REF!</definedName>
    <definedName name="fp">[2]Resolucion_VAD!$B$226:$D$244</definedName>
    <definedName name="FPMdPFPMdE">[2]Transporte!$A$39:$F$52</definedName>
    <definedName name="FR_FOSE">[2]PliegoFOSE!$K$11</definedName>
    <definedName name="GRUPO" localSheetId="3">#REF!</definedName>
    <definedName name="GRUPO">#REF!</definedName>
    <definedName name="GRUPO_cabecera" localSheetId="3">#REF!</definedName>
    <definedName name="GRUPO_cabecera">#REF!</definedName>
    <definedName name="INTERCONEXION">[2]Pliego!$E$5</definedName>
    <definedName name="MODIF_PARAM">'[2]MODIF VAD y CF'!$B$352:$J$379</definedName>
    <definedName name="MODIF_PARAM_cabecera">'[2]MODIF VAD y CF'!$B$352:$J$352</definedName>
    <definedName name="MODIF_Perdidas">'[2]MODIF VAD y CF'!$B$148:$J$159</definedName>
    <definedName name="MODIF_Perdidas_cabecera">'[2]MODIF VAD y CF'!$B$148:$J$148</definedName>
    <definedName name="MODIF_PTP">'[2]MODIF VAD y CF'!$B$166:$D$191</definedName>
    <definedName name="MODIF_PTP_cabecera">'[2]MODIF VAD y CF'!$B$166:$D$166</definedName>
    <definedName name="NHUBT">[2]Pliego!$K$39</definedName>
    <definedName name="NHUBTAP">[2]Pliego!$K$44</definedName>
    <definedName name="NHUBTPPa">[2]Pliego!$K$40</definedName>
    <definedName name="NHUBTPPb">[2]Pliego!$K$42</definedName>
    <definedName name="NHUBTPRE">[2]Pliego!$K$45</definedName>
    <definedName name="Otro" localSheetId="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>[2]Pliego!$M$13:$U$38</definedName>
    <definedName name="PBEMT">[2]PBEMT!$B$7:$AU$321</definedName>
    <definedName name="PE">[2]Pliego!$K$14</definedName>
    <definedName name="PEBT">[2]Pliego!$K$63</definedName>
    <definedName name="PEBTCO">[2]Pliego!$K$65</definedName>
    <definedName name="PEFP">[2]Pliego!$F$3</definedName>
    <definedName name="PEMT">[2]Pliego!$K$59</definedName>
    <definedName name="PEPP">[2]Pliego!$E$3</definedName>
    <definedName name="PESED">[2]Pliego!$K$61</definedName>
    <definedName name="PP">[2]Pliego!$D$3</definedName>
    <definedName name="PPBT">[2]Pliego!$K$64</definedName>
    <definedName name="PPBTCO">[2]Pliego!$K$66</definedName>
    <definedName name="PPMT">[2]Pliego!$K$60</definedName>
    <definedName name="PPSED">[2]Pliego!$K$62</definedName>
    <definedName name="PTPBT">[2]Pliego!$K$24</definedName>
    <definedName name="PTPMT">[2]Pliego!$K$23</definedName>
    <definedName name="PTS_AcumuladoMT">[2]Transporte!$A$11:$D$24</definedName>
    <definedName name="SECTOR">[2]Pliego!$D$5</definedName>
    <definedName name="SISTEMA">[2]Pliego!$F$5</definedName>
    <definedName name="solver_adj" localSheetId="7" hidden="1">'CALCULO MCTER CONS PROYEC'!$X$5</definedName>
    <definedName name="solver_adj" localSheetId="2" hidden="1">'PROY CONSUMO'!$AG$331:$AG$352</definedName>
    <definedName name="solver_cvg" localSheetId="7" hidden="1">0.0001</definedName>
    <definedName name="solver_cvg" localSheetId="2" hidden="1">0.0001</definedName>
    <definedName name="solver_drv" localSheetId="7" hidden="1">1</definedName>
    <definedName name="solver_drv" localSheetId="2" hidden="1">1</definedName>
    <definedName name="solver_eng" localSheetId="7" hidden="1">1</definedName>
    <definedName name="solver_eng" localSheetId="2" hidden="1">1</definedName>
    <definedName name="solver_est" localSheetId="7" hidden="1">1</definedName>
    <definedName name="solver_est" localSheetId="2" hidden="1">1</definedName>
    <definedName name="solver_itr" localSheetId="7" hidden="1">2147483647</definedName>
    <definedName name="solver_itr" localSheetId="2" hidden="1">2147483647</definedName>
    <definedName name="solver_lhs1" localSheetId="7" hidden="1">'CALCULO MCTER CONS PROYEC'!#REF!</definedName>
    <definedName name="solver_lhs1" localSheetId="2" hidden="1">'PROY CONSUMO'!$AF$331:$AF$352</definedName>
    <definedName name="solver_lhs2" localSheetId="7" hidden="1">'CALCULO MCTER CONS PROYEC'!#REF!</definedName>
    <definedName name="solver_mip" localSheetId="7" hidden="1">2147483647</definedName>
    <definedName name="solver_mip" localSheetId="2" hidden="1">2147483647</definedName>
    <definedName name="solver_mni" localSheetId="7" hidden="1">30</definedName>
    <definedName name="solver_mni" localSheetId="2" hidden="1">30</definedName>
    <definedName name="solver_mrt" localSheetId="7" hidden="1">0.075</definedName>
    <definedName name="solver_mrt" localSheetId="2" hidden="1">0.075</definedName>
    <definedName name="solver_msl" localSheetId="7" hidden="1">2</definedName>
    <definedName name="solver_msl" localSheetId="2" hidden="1">2</definedName>
    <definedName name="solver_neg" localSheetId="7" hidden="1">2</definedName>
    <definedName name="solver_neg" localSheetId="2" hidden="1">2</definedName>
    <definedName name="solver_nod" localSheetId="7" hidden="1">2147483647</definedName>
    <definedName name="solver_nod" localSheetId="2" hidden="1">2147483647</definedName>
    <definedName name="solver_num" localSheetId="7" hidden="1">2</definedName>
    <definedName name="solver_num" localSheetId="2" hidden="1">1</definedName>
    <definedName name="solver_nwt" localSheetId="7" hidden="1">1</definedName>
    <definedName name="solver_nwt" localSheetId="2" hidden="1">1</definedName>
    <definedName name="solver_opt" localSheetId="7" hidden="1">'CALCULO MCTER CONS PROYEC'!#REF!</definedName>
    <definedName name="solver_opt" localSheetId="2" hidden="1">'PROY CONSUMO'!$AI$353</definedName>
    <definedName name="solver_pre" localSheetId="7" hidden="1">0.000001</definedName>
    <definedName name="solver_pre" localSheetId="2" hidden="1">0.000001</definedName>
    <definedName name="solver_rbv" localSheetId="7" hidden="1">1</definedName>
    <definedName name="solver_rbv" localSheetId="2" hidden="1">1</definedName>
    <definedName name="solver_rel1" localSheetId="7" hidden="1">2</definedName>
    <definedName name="solver_rel1" localSheetId="2" hidden="1">2</definedName>
    <definedName name="solver_rel2" localSheetId="7" hidden="1">2</definedName>
    <definedName name="solver_rhs1" localSheetId="7" hidden="1">'CALCULO MCTER CONS PROYEC'!#REF!</definedName>
    <definedName name="solver_rhs1" localSheetId="2" hidden="1">'PROY CONSUMO'!$AH$331:$AH$352</definedName>
    <definedName name="solver_rhs2" localSheetId="7" hidden="1">'CALCULO MCTER CONS PROYEC'!#REF!</definedName>
    <definedName name="solver_rlx" localSheetId="7" hidden="1">2</definedName>
    <definedName name="solver_rlx" localSheetId="2" hidden="1">2</definedName>
    <definedName name="solver_rsd" localSheetId="7" hidden="1">0</definedName>
    <definedName name="solver_rsd" localSheetId="2" hidden="1">0</definedName>
    <definedName name="solver_scl" localSheetId="7" hidden="1">1</definedName>
    <definedName name="solver_scl" localSheetId="2" hidden="1">1</definedName>
    <definedName name="solver_sho" localSheetId="7" hidden="1">2</definedName>
    <definedName name="solver_sho" localSheetId="2" hidden="1">2</definedName>
    <definedName name="solver_ssz" localSheetId="7" hidden="1">100</definedName>
    <definedName name="solver_ssz" localSheetId="2" hidden="1">100</definedName>
    <definedName name="solver_tim" localSheetId="7" hidden="1">2147483647</definedName>
    <definedName name="solver_tim" localSheetId="2" hidden="1">2147483647</definedName>
    <definedName name="solver_tol" localSheetId="7" hidden="1">1</definedName>
    <definedName name="solver_tol" localSheetId="2" hidden="1">0.01</definedName>
    <definedName name="solver_typ" localSheetId="7" hidden="1">3</definedName>
    <definedName name="solver_typ" localSheetId="2" hidden="1">3</definedName>
    <definedName name="solver_val" localSheetId="7" hidden="1">45000000</definedName>
    <definedName name="solver_val" localSheetId="2" hidden="1">0</definedName>
    <definedName name="solver_ver" localSheetId="7" hidden="1">3</definedName>
    <definedName name="solver_ver" localSheetId="2" hidden="1">3</definedName>
    <definedName name="SRVBDSQL03_DDE_AcumuladorFOSE_TD_FOSE2015_tur2" localSheetId="0" hidden="1">Tabla!$B$3:$Q$15239</definedName>
    <definedName name="_xlnm.Print_Titles" localSheetId="7">'CALCULO MCTER CONS PROYEC'!$1:$6</definedName>
    <definedName name="VADBTP">[2]Pliego!$K$17</definedName>
    <definedName name="VADEMP_cabecera" localSheetId="3">#REF!</definedName>
    <definedName name="VADEMP_cabecera">#REF!</definedName>
    <definedName name="VADEMP_desde_2013_11_01">[2]FpondVAD!$W$101:$Z$127</definedName>
    <definedName name="VADEMP_TIR" localSheetId="3">#REF!</definedName>
    <definedName name="VADEMP_TIR">#REF!</definedName>
    <definedName name="VADMTP">[2]Pliego!$K$16</definedName>
    <definedName name="VADSEDP">[2]Pliego!$K$18</definedName>
    <definedName name="VBTFP">[2]Pliego!$K$28</definedName>
    <definedName name="VBTPP">[2]Pliego!$K$29</definedName>
    <definedName name="Vigencia">[2]Datos!$C$2</definedName>
    <definedName name="VMTFP">[2]Pliego!$K$26</definedName>
    <definedName name="VMTPP">[2]Pliego!$K$27</definedName>
    <definedName name="VNR_JR" localSheetId="3">#REF!</definedName>
    <definedName name="VNR_JR">#REF!</definedName>
    <definedName name="VNR_JR_cabecera" localSheetId="3">#REF!</definedName>
    <definedName name="VNR_JR_cabecera">#REF!</definedName>
    <definedName name="VSEDPP">[2]Pliego!$K$30</definedName>
    <definedName name="wrn.Todo." localSheetId="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45621"/>
  <pivotCaches>
    <pivotCache cacheId="0" r:id="rId13"/>
  </pivotCaches>
</workbook>
</file>

<file path=xl/calcChain.xml><?xml version="1.0" encoding="utf-8"?>
<calcChain xmlns="http://schemas.openxmlformats.org/spreadsheetml/2006/main">
  <c r="T341" i="26" l="1"/>
  <c r="M236" i="13" s="1"/>
  <c r="T13" i="26"/>
  <c r="M51" i="13" s="1"/>
  <c r="U13" i="26"/>
  <c r="N51" i="13" s="1"/>
  <c r="V13" i="26"/>
  <c r="O51" i="13" s="1"/>
  <c r="T14" i="26"/>
  <c r="M52" i="13" s="1"/>
  <c r="U14" i="26"/>
  <c r="N52" i="13" s="1"/>
  <c r="V14" i="26"/>
  <c r="O52" i="13" s="1"/>
  <c r="T15" i="26"/>
  <c r="M53" i="13" s="1"/>
  <c r="U15" i="26"/>
  <c r="N53" i="13" s="1"/>
  <c r="V15" i="26"/>
  <c r="O53" i="13" s="1"/>
  <c r="T18" i="26"/>
  <c r="M187" i="13" s="1"/>
  <c r="U18" i="26"/>
  <c r="N187" i="13" s="1"/>
  <c r="V18" i="26"/>
  <c r="O187" i="13" s="1"/>
  <c r="T19" i="26"/>
  <c r="M188" i="13" s="1"/>
  <c r="U19" i="26"/>
  <c r="N188" i="13" s="1"/>
  <c r="V19" i="26"/>
  <c r="O188" i="13" s="1"/>
  <c r="T22" i="26"/>
  <c r="M191" i="13" s="1"/>
  <c r="U22" i="26"/>
  <c r="N191" i="13" s="1"/>
  <c r="V22" i="26"/>
  <c r="O191" i="13" s="1"/>
  <c r="T23" i="26"/>
  <c r="M192" i="13" s="1"/>
  <c r="U23" i="26"/>
  <c r="N192" i="13" s="1"/>
  <c r="V23" i="26"/>
  <c r="O192" i="13" s="1"/>
  <c r="T31" i="26"/>
  <c r="M267" i="13" s="1"/>
  <c r="U31" i="26"/>
  <c r="N267" i="13" s="1"/>
  <c r="V31" i="26"/>
  <c r="O267" i="13" s="1"/>
  <c r="T32" i="26"/>
  <c r="M268" i="13" s="1"/>
  <c r="U32" i="26"/>
  <c r="N268" i="13" s="1"/>
  <c r="V32" i="26"/>
  <c r="O268" i="13" s="1"/>
  <c r="T44" i="26"/>
  <c r="M300" i="13" s="1"/>
  <c r="U44" i="26"/>
  <c r="N300" i="13" s="1"/>
  <c r="V44" i="26"/>
  <c r="O300" i="13" s="1"/>
  <c r="T45" i="26"/>
  <c r="M301" i="13" s="1"/>
  <c r="U45" i="26"/>
  <c r="N301" i="13" s="1"/>
  <c r="V45" i="26"/>
  <c r="O301" i="13" s="1"/>
  <c r="T48" i="26"/>
  <c r="M304" i="13" s="1"/>
  <c r="U48" i="26"/>
  <c r="N304" i="13" s="1"/>
  <c r="V48" i="26"/>
  <c r="O304" i="13" s="1"/>
  <c r="T49" i="26"/>
  <c r="M320" i="13" s="1"/>
  <c r="U49" i="26"/>
  <c r="N320" i="13" s="1"/>
  <c r="V49" i="26"/>
  <c r="O320" i="13" s="1"/>
  <c r="T58" i="26"/>
  <c r="M69" i="13" s="1"/>
  <c r="U58" i="26"/>
  <c r="N69" i="13" s="1"/>
  <c r="V58" i="26"/>
  <c r="O69" i="13" s="1"/>
  <c r="T59" i="26"/>
  <c r="M70" i="13" s="1"/>
  <c r="U59" i="26"/>
  <c r="N70" i="13" s="1"/>
  <c r="V59" i="26"/>
  <c r="O70" i="13" s="1"/>
  <c r="T63" i="26"/>
  <c r="M74" i="13" s="1"/>
  <c r="U63" i="26"/>
  <c r="N74" i="13" s="1"/>
  <c r="V63" i="26"/>
  <c r="O74" i="13" s="1"/>
  <c r="T64" i="26"/>
  <c r="M75" i="13" s="1"/>
  <c r="U64" i="26"/>
  <c r="N75" i="13" s="1"/>
  <c r="V64" i="26"/>
  <c r="O75" i="13" s="1"/>
  <c r="T69" i="26"/>
  <c r="M80" i="13" s="1"/>
  <c r="U69" i="26"/>
  <c r="N80" i="13" s="1"/>
  <c r="V69" i="26"/>
  <c r="O80" i="13" s="1"/>
  <c r="T80" i="26"/>
  <c r="M113" i="13" s="1"/>
  <c r="U80" i="26"/>
  <c r="N113" i="13" s="1"/>
  <c r="V80" i="26"/>
  <c r="O113" i="13" s="1"/>
  <c r="T82" i="26"/>
  <c r="M258" i="13" s="1"/>
  <c r="U82" i="26"/>
  <c r="N258" i="13" s="1"/>
  <c r="V82" i="26"/>
  <c r="O258" i="13" s="1"/>
  <c r="T100" i="26"/>
  <c r="M137" i="13" s="1"/>
  <c r="U100" i="26"/>
  <c r="N137" i="13" s="1"/>
  <c r="V100" i="26"/>
  <c r="O137" i="13" s="1"/>
  <c r="T101" i="26"/>
  <c r="M138" i="13" s="1"/>
  <c r="U101" i="26"/>
  <c r="N138" i="13" s="1"/>
  <c r="V101" i="26"/>
  <c r="O138" i="13" s="1"/>
  <c r="T110" i="26"/>
  <c r="M340" i="13" s="1"/>
  <c r="U110" i="26"/>
  <c r="N340" i="13" s="1"/>
  <c r="V110" i="26"/>
  <c r="O340" i="13" s="1"/>
  <c r="T112" i="26"/>
  <c r="M342" i="13" s="1"/>
  <c r="U112" i="26"/>
  <c r="N342" i="13" s="1"/>
  <c r="V112" i="26"/>
  <c r="O342" i="13" s="1"/>
  <c r="T119" i="26"/>
  <c r="M329" i="13" s="1"/>
  <c r="U119" i="26"/>
  <c r="N329" i="13" s="1"/>
  <c r="V119" i="26"/>
  <c r="O329" i="13" s="1"/>
  <c r="T120" i="26"/>
  <c r="M60" i="13" s="1"/>
  <c r="U120" i="26"/>
  <c r="N60" i="13" s="1"/>
  <c r="V120" i="26"/>
  <c r="O60" i="13" s="1"/>
  <c r="T121" i="26"/>
  <c r="M81" i="13" s="1"/>
  <c r="U121" i="26"/>
  <c r="N81" i="13" s="1"/>
  <c r="V121" i="26"/>
  <c r="O81" i="13" s="1"/>
  <c r="T125" i="26"/>
  <c r="M140" i="13" s="1"/>
  <c r="U125" i="26"/>
  <c r="N140" i="13" s="1"/>
  <c r="V125" i="26"/>
  <c r="O140" i="13" s="1"/>
  <c r="T128" i="26"/>
  <c r="M193" i="13" s="1"/>
  <c r="U128" i="26"/>
  <c r="N193" i="13" s="1"/>
  <c r="V128" i="26"/>
  <c r="O193" i="13" s="1"/>
  <c r="T129" i="26"/>
  <c r="M61" i="13" s="1"/>
  <c r="U129" i="26"/>
  <c r="N61" i="13" s="1"/>
  <c r="V129" i="26"/>
  <c r="O61" i="13" s="1"/>
  <c r="T134" i="26"/>
  <c r="M10" i="13" s="1"/>
  <c r="U134" i="26"/>
  <c r="N10" i="13" s="1"/>
  <c r="V134" i="26"/>
  <c r="O10" i="13" s="1"/>
  <c r="T135" i="26"/>
  <c r="M11" i="13" s="1"/>
  <c r="U135" i="26"/>
  <c r="N11" i="13" s="1"/>
  <c r="V135" i="26"/>
  <c r="O11" i="13" s="1"/>
  <c r="T138" i="26"/>
  <c r="M14" i="13" s="1"/>
  <c r="U138" i="26"/>
  <c r="N14" i="13" s="1"/>
  <c r="V138" i="26"/>
  <c r="O14" i="13" s="1"/>
  <c r="T144" i="26"/>
  <c r="M20" i="13" s="1"/>
  <c r="U144" i="26"/>
  <c r="N20" i="13" s="1"/>
  <c r="V144" i="26"/>
  <c r="O20" i="13" s="1"/>
  <c r="T145" i="26"/>
  <c r="M328" i="13" s="1"/>
  <c r="U145" i="26"/>
  <c r="N328" i="13" s="1"/>
  <c r="V145" i="26"/>
  <c r="O328" i="13" s="1"/>
  <c r="T147" i="26"/>
  <c r="M247" i="13" s="1"/>
  <c r="U147" i="26"/>
  <c r="N247" i="13" s="1"/>
  <c r="V147" i="26"/>
  <c r="O247" i="13" s="1"/>
  <c r="T156" i="26"/>
  <c r="M195" i="13" s="1"/>
  <c r="U156" i="26"/>
  <c r="N195" i="13" s="1"/>
  <c r="V156" i="26"/>
  <c r="O195" i="13" s="1"/>
  <c r="T180" i="26"/>
  <c r="M42" i="13" s="1"/>
  <c r="U180" i="26"/>
  <c r="N42" i="13" s="1"/>
  <c r="V180" i="26"/>
  <c r="O42" i="13" s="1"/>
  <c r="T190" i="26"/>
  <c r="M198" i="13" s="1"/>
  <c r="U190" i="26"/>
  <c r="N198" i="13" s="1"/>
  <c r="V190" i="26"/>
  <c r="O198" i="13" s="1"/>
  <c r="T191" i="26"/>
  <c r="M280" i="13" s="1"/>
  <c r="U191" i="26"/>
  <c r="N280" i="13" s="1"/>
  <c r="V191" i="26"/>
  <c r="O280" i="13" s="1"/>
  <c r="T192" i="26"/>
  <c r="M281" i="13" s="1"/>
  <c r="U192" i="26"/>
  <c r="N281" i="13" s="1"/>
  <c r="V192" i="26"/>
  <c r="O281" i="13" s="1"/>
  <c r="T208" i="26"/>
  <c r="M203" i="13" s="1"/>
  <c r="U208" i="26"/>
  <c r="N203" i="13" s="1"/>
  <c r="V208" i="26"/>
  <c r="O203" i="13" s="1"/>
  <c r="T214" i="26"/>
  <c r="M204" i="13" s="1"/>
  <c r="U214" i="26"/>
  <c r="N204" i="13" s="1"/>
  <c r="V214" i="26"/>
  <c r="O204" i="13" s="1"/>
  <c r="T215" i="26"/>
  <c r="M205" i="13" s="1"/>
  <c r="U215" i="26"/>
  <c r="N205" i="13" s="1"/>
  <c r="V215" i="26"/>
  <c r="O205" i="13" s="1"/>
  <c r="T229" i="26"/>
  <c r="M285" i="13" s="1"/>
  <c r="U229" i="26"/>
  <c r="N285" i="13" s="1"/>
  <c r="V229" i="26"/>
  <c r="O285" i="13" s="1"/>
  <c r="T240" i="26"/>
  <c r="M155" i="13" s="1"/>
  <c r="U240" i="26"/>
  <c r="N155" i="13" s="1"/>
  <c r="V240" i="26"/>
  <c r="O155" i="13" s="1"/>
  <c r="T248" i="26"/>
  <c r="M118" i="13" s="1"/>
  <c r="U248" i="26"/>
  <c r="N118" i="13" s="1"/>
  <c r="V248" i="26"/>
  <c r="O118" i="13" s="1"/>
  <c r="T262" i="26"/>
  <c r="M162" i="13" s="1"/>
  <c r="U262" i="26"/>
  <c r="N162" i="13" s="1"/>
  <c r="V262" i="26"/>
  <c r="O162" i="13" s="1"/>
  <c r="T277" i="26"/>
  <c r="M289" i="13" s="1"/>
  <c r="U277" i="26"/>
  <c r="N289" i="13" s="1"/>
  <c r="V277" i="26"/>
  <c r="O289" i="13" s="1"/>
  <c r="T281" i="26"/>
  <c r="M319" i="13" s="1"/>
  <c r="U281" i="26"/>
  <c r="N319" i="13" s="1"/>
  <c r="V281" i="26"/>
  <c r="O319" i="13" s="1"/>
  <c r="T284" i="26"/>
  <c r="M291" i="13" s="1"/>
  <c r="U284" i="26"/>
  <c r="N291" i="13" s="1"/>
  <c r="V284" i="26"/>
  <c r="O291" i="13" s="1"/>
  <c r="T285" i="26"/>
  <c r="M292" i="13" s="1"/>
  <c r="U285" i="26"/>
  <c r="N292" i="13" s="1"/>
  <c r="V285" i="26"/>
  <c r="O292" i="13" s="1"/>
  <c r="T288" i="26"/>
  <c r="M164" i="13" s="1"/>
  <c r="U288" i="26"/>
  <c r="N164" i="13" s="1"/>
  <c r="V288" i="26"/>
  <c r="O164" i="13" s="1"/>
  <c r="T291" i="26"/>
  <c r="M98" i="13" s="1"/>
  <c r="U291" i="26"/>
  <c r="N98" i="13" s="1"/>
  <c r="V291" i="26"/>
  <c r="O98" i="13" s="1"/>
  <c r="T294" i="26"/>
  <c r="M101" i="13" s="1"/>
  <c r="U294" i="26"/>
  <c r="N101" i="13" s="1"/>
  <c r="V294" i="26"/>
  <c r="O101" i="13" s="1"/>
  <c r="T295" i="26"/>
  <c r="M102" i="13" s="1"/>
  <c r="U295" i="26"/>
  <c r="N102" i="13" s="1"/>
  <c r="V295" i="26"/>
  <c r="O102" i="13" s="1"/>
  <c r="T307" i="26"/>
  <c r="M28" i="13" s="1"/>
  <c r="U307" i="26"/>
  <c r="N28" i="13" s="1"/>
  <c r="V307" i="26"/>
  <c r="O28" i="13" s="1"/>
  <c r="T311" i="26"/>
  <c r="M62" i="13" s="1"/>
  <c r="U311" i="26"/>
  <c r="N62" i="13" s="1"/>
  <c r="V311" i="26"/>
  <c r="O62" i="13" s="1"/>
  <c r="T330" i="26"/>
  <c r="M295" i="13" s="1"/>
  <c r="U330" i="26"/>
  <c r="N295" i="13" s="1"/>
  <c r="V330" i="26"/>
  <c r="O295" i="13" s="1"/>
  <c r="T333" i="26"/>
  <c r="M40" i="13" s="1"/>
  <c r="U333" i="26"/>
  <c r="N40" i="13" s="1"/>
  <c r="V333" i="26"/>
  <c r="O40" i="13" s="1"/>
  <c r="T344" i="26"/>
  <c r="M122" i="13" s="1"/>
  <c r="U344" i="26"/>
  <c r="N122" i="13" s="1"/>
  <c r="V344" i="26"/>
  <c r="O122" i="13" s="1"/>
  <c r="T351" i="26"/>
  <c r="M240" i="13" s="1"/>
  <c r="U351" i="26"/>
  <c r="N240" i="13" s="1"/>
  <c r="V351" i="26"/>
  <c r="O240" i="13" s="1"/>
  <c r="T352" i="26"/>
  <c r="M105" i="13" s="1"/>
  <c r="U352" i="26"/>
  <c r="N105" i="13" s="1"/>
  <c r="V352" i="26"/>
  <c r="O105" i="13" s="1"/>
  <c r="T354" i="26"/>
  <c r="M107" i="13" s="1"/>
  <c r="U354" i="26"/>
  <c r="N107" i="13" s="1"/>
  <c r="V354" i="26"/>
  <c r="O107" i="13" s="1"/>
  <c r="T21" i="26"/>
  <c r="M190" i="13" s="1"/>
  <c r="T7" i="26"/>
  <c r="M46" i="13" s="1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109" i="13"/>
  <c r="K110" i="13"/>
  <c r="K111" i="13"/>
  <c r="K112" i="13"/>
  <c r="K113" i="13"/>
  <c r="K114" i="13"/>
  <c r="K115" i="13"/>
  <c r="K116" i="13"/>
  <c r="K117" i="13"/>
  <c r="K118" i="13"/>
  <c r="K119" i="13"/>
  <c r="K120" i="13"/>
  <c r="K121" i="13"/>
  <c r="K122" i="13"/>
  <c r="K123" i="13"/>
  <c r="K124" i="13"/>
  <c r="K125" i="13"/>
  <c r="K126" i="13"/>
  <c r="K127" i="13"/>
  <c r="K128" i="13"/>
  <c r="K129" i="13"/>
  <c r="K130" i="13"/>
  <c r="K131" i="13"/>
  <c r="K132" i="13"/>
  <c r="K133" i="13"/>
  <c r="K134" i="13"/>
  <c r="K135" i="13"/>
  <c r="K136" i="13"/>
  <c r="K137" i="13"/>
  <c r="K138" i="13"/>
  <c r="K139" i="13"/>
  <c r="K140" i="13"/>
  <c r="K141" i="13"/>
  <c r="K142" i="13"/>
  <c r="K143" i="13"/>
  <c r="K144" i="13"/>
  <c r="K145" i="13"/>
  <c r="K146" i="13"/>
  <c r="K147" i="13"/>
  <c r="K148" i="13"/>
  <c r="K149" i="13"/>
  <c r="K150" i="13"/>
  <c r="K151" i="13"/>
  <c r="K152" i="13"/>
  <c r="K153" i="13"/>
  <c r="K154" i="13"/>
  <c r="K155" i="13"/>
  <c r="K156" i="13"/>
  <c r="K157" i="13"/>
  <c r="K158" i="13"/>
  <c r="K159" i="13"/>
  <c r="K160" i="13"/>
  <c r="K161" i="13"/>
  <c r="K162" i="13"/>
  <c r="K163" i="13"/>
  <c r="K164" i="13"/>
  <c r="K165" i="13"/>
  <c r="K166" i="13"/>
  <c r="K167" i="13"/>
  <c r="K168" i="13"/>
  <c r="K169" i="13"/>
  <c r="K170" i="13"/>
  <c r="K171" i="13"/>
  <c r="K172" i="13"/>
  <c r="K173" i="13"/>
  <c r="K174" i="13"/>
  <c r="K175" i="13"/>
  <c r="K176" i="13"/>
  <c r="K177" i="13"/>
  <c r="K178" i="13"/>
  <c r="K179" i="13"/>
  <c r="K180" i="13"/>
  <c r="K181" i="13"/>
  <c r="K182" i="13"/>
  <c r="K183" i="13"/>
  <c r="K184" i="13"/>
  <c r="K185" i="13"/>
  <c r="K186" i="13"/>
  <c r="K187" i="13"/>
  <c r="K188" i="13"/>
  <c r="K189" i="13"/>
  <c r="K190" i="13"/>
  <c r="K191" i="13"/>
  <c r="K192" i="13"/>
  <c r="K193" i="13"/>
  <c r="K194" i="13"/>
  <c r="K195" i="13"/>
  <c r="K196" i="13"/>
  <c r="K197" i="13"/>
  <c r="K198" i="13"/>
  <c r="K199" i="13"/>
  <c r="K200" i="13"/>
  <c r="K201" i="13"/>
  <c r="K202" i="13"/>
  <c r="K203" i="13"/>
  <c r="K204" i="13"/>
  <c r="K205" i="13"/>
  <c r="K206" i="13"/>
  <c r="K207" i="13"/>
  <c r="K208" i="13"/>
  <c r="K209" i="13"/>
  <c r="K210" i="13"/>
  <c r="K211" i="13"/>
  <c r="K212" i="13"/>
  <c r="K213" i="13"/>
  <c r="K214" i="13"/>
  <c r="K215" i="13"/>
  <c r="K216" i="13"/>
  <c r="K217" i="13"/>
  <c r="K218" i="13"/>
  <c r="K219" i="13"/>
  <c r="K220" i="13"/>
  <c r="K221" i="13"/>
  <c r="K222" i="13"/>
  <c r="K223" i="13"/>
  <c r="K224" i="13"/>
  <c r="K225" i="13"/>
  <c r="K226" i="13"/>
  <c r="K227" i="13"/>
  <c r="K228" i="13"/>
  <c r="K229" i="13"/>
  <c r="K230" i="13"/>
  <c r="K231" i="13"/>
  <c r="K232" i="13"/>
  <c r="K233" i="13"/>
  <c r="K234" i="13"/>
  <c r="K235" i="13"/>
  <c r="K236" i="13"/>
  <c r="K237" i="13"/>
  <c r="K238" i="13"/>
  <c r="K239" i="13"/>
  <c r="K240" i="13"/>
  <c r="K241" i="13"/>
  <c r="K242" i="13"/>
  <c r="K243" i="13"/>
  <c r="K244" i="13"/>
  <c r="K245" i="13"/>
  <c r="K246" i="13"/>
  <c r="K247" i="13"/>
  <c r="K248" i="13"/>
  <c r="K249" i="13"/>
  <c r="K250" i="13"/>
  <c r="K251" i="13"/>
  <c r="K252" i="13"/>
  <c r="K253" i="13"/>
  <c r="K254" i="13"/>
  <c r="K255" i="13"/>
  <c r="K256" i="13"/>
  <c r="K257" i="13"/>
  <c r="K258" i="13"/>
  <c r="K259" i="13"/>
  <c r="K260" i="13"/>
  <c r="K261" i="13"/>
  <c r="K262" i="13"/>
  <c r="K263" i="13"/>
  <c r="K264" i="13"/>
  <c r="K265" i="13"/>
  <c r="K266" i="13"/>
  <c r="K267" i="13"/>
  <c r="K268" i="13"/>
  <c r="K269" i="13"/>
  <c r="K270" i="13"/>
  <c r="K271" i="13"/>
  <c r="K272" i="13"/>
  <c r="K273" i="13"/>
  <c r="K274" i="13"/>
  <c r="K275" i="13"/>
  <c r="K276" i="13"/>
  <c r="K277" i="13"/>
  <c r="K278" i="13"/>
  <c r="K279" i="13"/>
  <c r="K280" i="13"/>
  <c r="K281" i="13"/>
  <c r="K282" i="13"/>
  <c r="K283" i="13"/>
  <c r="K284" i="13"/>
  <c r="K285" i="13"/>
  <c r="K286" i="13"/>
  <c r="K287" i="13"/>
  <c r="K288" i="13"/>
  <c r="K289" i="13"/>
  <c r="K290" i="13"/>
  <c r="K291" i="13"/>
  <c r="K292" i="13"/>
  <c r="K293" i="13"/>
  <c r="K294" i="13"/>
  <c r="K295" i="13"/>
  <c r="K296" i="13"/>
  <c r="K297" i="13"/>
  <c r="K298" i="13"/>
  <c r="K299" i="13"/>
  <c r="K300" i="13"/>
  <c r="K301" i="13"/>
  <c r="K302" i="13"/>
  <c r="K303" i="13"/>
  <c r="K304" i="13"/>
  <c r="K305" i="13"/>
  <c r="K306" i="13"/>
  <c r="K307" i="13"/>
  <c r="K308" i="13"/>
  <c r="K309" i="13"/>
  <c r="K310" i="13"/>
  <c r="K311" i="13"/>
  <c r="K312" i="13"/>
  <c r="K313" i="13"/>
  <c r="K314" i="13"/>
  <c r="K315" i="13"/>
  <c r="K316" i="13"/>
  <c r="K317" i="13"/>
  <c r="K318" i="13"/>
  <c r="K319" i="13"/>
  <c r="K320" i="13"/>
  <c r="K321" i="13"/>
  <c r="K322" i="13"/>
  <c r="K323" i="13"/>
  <c r="K324" i="13"/>
  <c r="K325" i="13"/>
  <c r="K326" i="13"/>
  <c r="K327" i="13"/>
  <c r="K328" i="13"/>
  <c r="K329" i="13"/>
  <c r="K330" i="13"/>
  <c r="K331" i="13"/>
  <c r="K332" i="13"/>
  <c r="K333" i="13"/>
  <c r="K334" i="13"/>
  <c r="K335" i="13"/>
  <c r="K336" i="13"/>
  <c r="K337" i="13"/>
  <c r="K338" i="13"/>
  <c r="K339" i="13"/>
  <c r="K340" i="13"/>
  <c r="K341" i="13"/>
  <c r="K342" i="13"/>
  <c r="K343" i="13"/>
  <c r="K344" i="13"/>
  <c r="K345" i="13"/>
  <c r="K346" i="13"/>
  <c r="K347" i="13"/>
  <c r="K348" i="13"/>
  <c r="K349" i="13"/>
  <c r="K350" i="13"/>
  <c r="K351" i="13"/>
  <c r="K352" i="13"/>
  <c r="K353" i="13"/>
  <c r="K354" i="13"/>
  <c r="K7" i="13"/>
  <c r="U21" i="26" l="1"/>
  <c r="N190" i="13" s="1"/>
  <c r="V21" i="26"/>
  <c r="O190" i="13" s="1"/>
  <c r="P7" i="13" l="1"/>
  <c r="C27" i="33" l="1"/>
  <c r="D27" i="33"/>
  <c r="E2" i="33"/>
  <c r="B27" i="33"/>
  <c r="P8" i="13" l="1"/>
  <c r="Q8" i="13"/>
  <c r="P9" i="13"/>
  <c r="Q9" i="13"/>
  <c r="P10" i="13"/>
  <c r="Q10" i="13"/>
  <c r="P11" i="13"/>
  <c r="Q11" i="13"/>
  <c r="P12" i="13"/>
  <c r="Q12" i="13"/>
  <c r="P13" i="13"/>
  <c r="Q13" i="13"/>
  <c r="P14" i="13"/>
  <c r="Q14" i="13"/>
  <c r="P15" i="13"/>
  <c r="Q15" i="13"/>
  <c r="P16" i="13"/>
  <c r="Q16" i="13"/>
  <c r="P17" i="13"/>
  <c r="Q17" i="13"/>
  <c r="P18" i="13"/>
  <c r="Q18" i="13"/>
  <c r="P19" i="13"/>
  <c r="Q19" i="13"/>
  <c r="P20" i="13"/>
  <c r="Q20" i="13"/>
  <c r="P21" i="13"/>
  <c r="Q21" i="13"/>
  <c r="P22" i="13"/>
  <c r="Q22" i="13"/>
  <c r="P23" i="13"/>
  <c r="Q23" i="13"/>
  <c r="P24" i="13"/>
  <c r="Q24" i="13"/>
  <c r="P25" i="13"/>
  <c r="Q25" i="13"/>
  <c r="P26" i="13"/>
  <c r="Q26" i="13"/>
  <c r="P27" i="13"/>
  <c r="Q27" i="13"/>
  <c r="P28" i="13"/>
  <c r="Q28" i="13"/>
  <c r="P29" i="13"/>
  <c r="Q29" i="13"/>
  <c r="P30" i="13"/>
  <c r="Q30" i="13"/>
  <c r="P31" i="13"/>
  <c r="Q31" i="13"/>
  <c r="P32" i="13"/>
  <c r="Q32" i="13"/>
  <c r="P33" i="13"/>
  <c r="Q33" i="13"/>
  <c r="P34" i="13"/>
  <c r="Q34" i="13"/>
  <c r="P35" i="13"/>
  <c r="Q35" i="13"/>
  <c r="P36" i="13"/>
  <c r="Q36" i="13"/>
  <c r="P37" i="13"/>
  <c r="Q37" i="13"/>
  <c r="P38" i="13"/>
  <c r="Q38" i="13"/>
  <c r="P39" i="13"/>
  <c r="Q39" i="13"/>
  <c r="P40" i="13"/>
  <c r="Q40" i="13"/>
  <c r="P41" i="13"/>
  <c r="Q41" i="13"/>
  <c r="P42" i="13"/>
  <c r="Q42" i="13"/>
  <c r="P43" i="13"/>
  <c r="Q43" i="13"/>
  <c r="P44" i="13"/>
  <c r="Q44" i="13"/>
  <c r="P45" i="13"/>
  <c r="Q45" i="13"/>
  <c r="P46" i="13"/>
  <c r="Q46" i="13"/>
  <c r="P47" i="13"/>
  <c r="Q47" i="13"/>
  <c r="P48" i="13"/>
  <c r="Q48" i="13"/>
  <c r="P49" i="13"/>
  <c r="Q49" i="13"/>
  <c r="P50" i="13"/>
  <c r="Q50" i="13"/>
  <c r="P51" i="13"/>
  <c r="Q51" i="13"/>
  <c r="P52" i="13"/>
  <c r="Q52" i="13"/>
  <c r="P53" i="13"/>
  <c r="Q53" i="13"/>
  <c r="P54" i="13"/>
  <c r="Q54" i="13"/>
  <c r="P55" i="13"/>
  <c r="Q55" i="13"/>
  <c r="P56" i="13"/>
  <c r="Q56" i="13"/>
  <c r="P57" i="13"/>
  <c r="Q57" i="13"/>
  <c r="P58" i="13"/>
  <c r="Q58" i="13"/>
  <c r="P59" i="13"/>
  <c r="Q59" i="13"/>
  <c r="P60" i="13"/>
  <c r="Q60" i="13"/>
  <c r="P61" i="13"/>
  <c r="Q61" i="13"/>
  <c r="P62" i="13"/>
  <c r="Q62" i="13"/>
  <c r="P63" i="13"/>
  <c r="Q63" i="13"/>
  <c r="P64" i="13"/>
  <c r="Q64" i="13"/>
  <c r="P65" i="13"/>
  <c r="Q65" i="13"/>
  <c r="P66" i="13"/>
  <c r="Q66" i="13"/>
  <c r="P67" i="13"/>
  <c r="Q67" i="13"/>
  <c r="P68" i="13"/>
  <c r="Q68" i="13"/>
  <c r="P69" i="13"/>
  <c r="Q69" i="13"/>
  <c r="P70" i="13"/>
  <c r="Q70" i="13"/>
  <c r="P71" i="13"/>
  <c r="Q71" i="13"/>
  <c r="P72" i="13"/>
  <c r="Q72" i="13"/>
  <c r="P73" i="13"/>
  <c r="Q73" i="13"/>
  <c r="P74" i="13"/>
  <c r="Q74" i="13"/>
  <c r="P75" i="13"/>
  <c r="Q75" i="13"/>
  <c r="P76" i="13"/>
  <c r="Q76" i="13"/>
  <c r="P77" i="13"/>
  <c r="Q77" i="13"/>
  <c r="P78" i="13"/>
  <c r="Q78" i="13"/>
  <c r="P79" i="13"/>
  <c r="Q79" i="13"/>
  <c r="P80" i="13"/>
  <c r="Q80" i="13"/>
  <c r="P81" i="13"/>
  <c r="Q81" i="13"/>
  <c r="P82" i="13"/>
  <c r="Q82" i="13"/>
  <c r="P83" i="13"/>
  <c r="Q83" i="13"/>
  <c r="P84" i="13"/>
  <c r="Q84" i="13"/>
  <c r="P85" i="13"/>
  <c r="Q85" i="13"/>
  <c r="P86" i="13"/>
  <c r="Q86" i="13"/>
  <c r="P87" i="13"/>
  <c r="Q87" i="13"/>
  <c r="P88" i="13"/>
  <c r="Q88" i="13"/>
  <c r="P89" i="13"/>
  <c r="Q89" i="13"/>
  <c r="P90" i="13"/>
  <c r="Q90" i="13"/>
  <c r="P91" i="13"/>
  <c r="Q91" i="13"/>
  <c r="P92" i="13"/>
  <c r="Q92" i="13"/>
  <c r="P93" i="13"/>
  <c r="Q93" i="13"/>
  <c r="P94" i="13"/>
  <c r="Q94" i="13"/>
  <c r="P95" i="13"/>
  <c r="Q95" i="13"/>
  <c r="P96" i="13"/>
  <c r="Q96" i="13"/>
  <c r="P97" i="13"/>
  <c r="Q97" i="13"/>
  <c r="P98" i="13"/>
  <c r="Q98" i="13"/>
  <c r="P99" i="13"/>
  <c r="Q99" i="13"/>
  <c r="P100" i="13"/>
  <c r="Q100" i="13"/>
  <c r="P101" i="13"/>
  <c r="Q101" i="13"/>
  <c r="P102" i="13"/>
  <c r="Q102" i="13"/>
  <c r="P103" i="13"/>
  <c r="Q103" i="13"/>
  <c r="P104" i="13"/>
  <c r="Q104" i="13"/>
  <c r="P105" i="13"/>
  <c r="Q105" i="13"/>
  <c r="P106" i="13"/>
  <c r="Q106" i="13"/>
  <c r="P107" i="13"/>
  <c r="Q107" i="13"/>
  <c r="P108" i="13"/>
  <c r="Q108" i="13"/>
  <c r="P109" i="13"/>
  <c r="Q109" i="13"/>
  <c r="P110" i="13"/>
  <c r="Q110" i="13"/>
  <c r="P111" i="13"/>
  <c r="Q111" i="13"/>
  <c r="P112" i="13"/>
  <c r="Q112" i="13"/>
  <c r="P113" i="13"/>
  <c r="Q113" i="13"/>
  <c r="P114" i="13"/>
  <c r="Q114" i="13"/>
  <c r="P115" i="13"/>
  <c r="Q115" i="13"/>
  <c r="P116" i="13"/>
  <c r="Q116" i="13"/>
  <c r="P117" i="13"/>
  <c r="Q117" i="13"/>
  <c r="P118" i="13"/>
  <c r="Q118" i="13"/>
  <c r="P119" i="13"/>
  <c r="Q119" i="13"/>
  <c r="P120" i="13"/>
  <c r="Q120" i="13"/>
  <c r="P121" i="13"/>
  <c r="Q121" i="13"/>
  <c r="P122" i="13"/>
  <c r="Q122" i="13"/>
  <c r="P123" i="13"/>
  <c r="Q123" i="13"/>
  <c r="P124" i="13"/>
  <c r="Q124" i="13"/>
  <c r="P125" i="13"/>
  <c r="Q125" i="13"/>
  <c r="P126" i="13"/>
  <c r="Q126" i="13"/>
  <c r="P127" i="13"/>
  <c r="Q127" i="13"/>
  <c r="P128" i="13"/>
  <c r="Q128" i="13"/>
  <c r="P129" i="13"/>
  <c r="Q129" i="13"/>
  <c r="P130" i="13"/>
  <c r="Q130" i="13"/>
  <c r="P131" i="13"/>
  <c r="Q131" i="13"/>
  <c r="P132" i="13"/>
  <c r="Q132" i="13"/>
  <c r="P133" i="13"/>
  <c r="Q133" i="13"/>
  <c r="P134" i="13"/>
  <c r="Q134" i="13"/>
  <c r="P135" i="13"/>
  <c r="Q135" i="13"/>
  <c r="P136" i="13"/>
  <c r="Q136" i="13"/>
  <c r="P137" i="13"/>
  <c r="Q137" i="13"/>
  <c r="P138" i="13"/>
  <c r="Q138" i="13"/>
  <c r="P139" i="13"/>
  <c r="Q139" i="13"/>
  <c r="P140" i="13"/>
  <c r="Q140" i="13"/>
  <c r="P141" i="13"/>
  <c r="Q141" i="13"/>
  <c r="P142" i="13"/>
  <c r="Q142" i="13"/>
  <c r="P143" i="13"/>
  <c r="Q143" i="13"/>
  <c r="P144" i="13"/>
  <c r="Q144" i="13"/>
  <c r="P145" i="13"/>
  <c r="Q145" i="13"/>
  <c r="P146" i="13"/>
  <c r="Q146" i="13"/>
  <c r="P147" i="13"/>
  <c r="Q147" i="13"/>
  <c r="P148" i="13"/>
  <c r="Q148" i="13"/>
  <c r="P149" i="13"/>
  <c r="Q149" i="13"/>
  <c r="P150" i="13"/>
  <c r="Q150" i="13"/>
  <c r="P151" i="13"/>
  <c r="Q151" i="13"/>
  <c r="P152" i="13"/>
  <c r="Q152" i="13"/>
  <c r="P153" i="13"/>
  <c r="Q153" i="13"/>
  <c r="P154" i="13"/>
  <c r="Q154" i="13"/>
  <c r="P155" i="13"/>
  <c r="Q155" i="13"/>
  <c r="P156" i="13"/>
  <c r="Q156" i="13"/>
  <c r="P157" i="13"/>
  <c r="Q157" i="13"/>
  <c r="P158" i="13"/>
  <c r="Q158" i="13"/>
  <c r="P159" i="13"/>
  <c r="Q159" i="13"/>
  <c r="P160" i="13"/>
  <c r="Q160" i="13"/>
  <c r="P161" i="13"/>
  <c r="Q161" i="13"/>
  <c r="P162" i="13"/>
  <c r="Q162" i="13"/>
  <c r="P163" i="13"/>
  <c r="Q163" i="13"/>
  <c r="P164" i="13"/>
  <c r="Q164" i="13"/>
  <c r="P165" i="13"/>
  <c r="Q165" i="13"/>
  <c r="P166" i="13"/>
  <c r="Q166" i="13"/>
  <c r="P167" i="13"/>
  <c r="Q167" i="13"/>
  <c r="P168" i="13"/>
  <c r="Q168" i="13"/>
  <c r="P169" i="13"/>
  <c r="Q169" i="13"/>
  <c r="P170" i="13"/>
  <c r="Q170" i="13"/>
  <c r="P171" i="13"/>
  <c r="Q171" i="13"/>
  <c r="P172" i="13"/>
  <c r="Q172" i="13"/>
  <c r="P173" i="13"/>
  <c r="Q173" i="13"/>
  <c r="P174" i="13"/>
  <c r="Q174" i="13"/>
  <c r="P175" i="13"/>
  <c r="Q175" i="13"/>
  <c r="P176" i="13"/>
  <c r="Q176" i="13"/>
  <c r="P177" i="13"/>
  <c r="Q177" i="13"/>
  <c r="P178" i="13"/>
  <c r="Q178" i="13"/>
  <c r="P179" i="13"/>
  <c r="Q179" i="13"/>
  <c r="P180" i="13"/>
  <c r="Q180" i="13"/>
  <c r="P181" i="13"/>
  <c r="Q181" i="13"/>
  <c r="P182" i="13"/>
  <c r="Q182" i="13"/>
  <c r="P183" i="13"/>
  <c r="Q183" i="13"/>
  <c r="P184" i="13"/>
  <c r="Q184" i="13"/>
  <c r="P185" i="13"/>
  <c r="Q185" i="13"/>
  <c r="P186" i="13"/>
  <c r="Q186" i="13"/>
  <c r="P187" i="13"/>
  <c r="Q187" i="13"/>
  <c r="P188" i="13"/>
  <c r="Q188" i="13"/>
  <c r="P189" i="13"/>
  <c r="Q189" i="13"/>
  <c r="P190" i="13"/>
  <c r="Q190" i="13"/>
  <c r="P191" i="13"/>
  <c r="Q191" i="13"/>
  <c r="P192" i="13"/>
  <c r="Q192" i="13"/>
  <c r="P193" i="13"/>
  <c r="Q193" i="13"/>
  <c r="P194" i="13"/>
  <c r="Q194" i="13"/>
  <c r="P195" i="13"/>
  <c r="Q195" i="13"/>
  <c r="P196" i="13"/>
  <c r="Q196" i="13"/>
  <c r="P197" i="13"/>
  <c r="Q197" i="13"/>
  <c r="P198" i="13"/>
  <c r="Q198" i="13"/>
  <c r="P199" i="13"/>
  <c r="Q199" i="13"/>
  <c r="P200" i="13"/>
  <c r="Q200" i="13"/>
  <c r="P201" i="13"/>
  <c r="Q201" i="13"/>
  <c r="P202" i="13"/>
  <c r="Q202" i="13"/>
  <c r="P203" i="13"/>
  <c r="Q203" i="13"/>
  <c r="P204" i="13"/>
  <c r="Q204" i="13"/>
  <c r="P205" i="13"/>
  <c r="Q205" i="13"/>
  <c r="P206" i="13"/>
  <c r="Q206" i="13"/>
  <c r="P207" i="13"/>
  <c r="Q207" i="13"/>
  <c r="P208" i="13"/>
  <c r="Q208" i="13"/>
  <c r="P209" i="13"/>
  <c r="Q209" i="13"/>
  <c r="P210" i="13"/>
  <c r="Q210" i="13"/>
  <c r="P211" i="13"/>
  <c r="Q211" i="13"/>
  <c r="P212" i="13"/>
  <c r="Q212" i="13"/>
  <c r="P213" i="13"/>
  <c r="Q213" i="13"/>
  <c r="P214" i="13"/>
  <c r="Q214" i="13"/>
  <c r="P215" i="13"/>
  <c r="Q215" i="13"/>
  <c r="P216" i="13"/>
  <c r="Q216" i="13"/>
  <c r="P217" i="13"/>
  <c r="Q217" i="13"/>
  <c r="P218" i="13"/>
  <c r="Q218" i="13"/>
  <c r="P219" i="13"/>
  <c r="Q219" i="13"/>
  <c r="P220" i="13"/>
  <c r="Q220" i="13"/>
  <c r="P221" i="13"/>
  <c r="Q221" i="13"/>
  <c r="P222" i="13"/>
  <c r="Q222" i="13"/>
  <c r="P223" i="13"/>
  <c r="Q223" i="13"/>
  <c r="P224" i="13"/>
  <c r="Q224" i="13"/>
  <c r="P225" i="13"/>
  <c r="Q225" i="13"/>
  <c r="P226" i="13"/>
  <c r="Q226" i="13"/>
  <c r="P227" i="13"/>
  <c r="Q227" i="13"/>
  <c r="P228" i="13"/>
  <c r="Q228" i="13"/>
  <c r="P229" i="13"/>
  <c r="Q229" i="13"/>
  <c r="P230" i="13"/>
  <c r="Q230" i="13"/>
  <c r="P231" i="13"/>
  <c r="Q231" i="13"/>
  <c r="P232" i="13"/>
  <c r="Q232" i="13"/>
  <c r="P233" i="13"/>
  <c r="Q233" i="13"/>
  <c r="P234" i="13"/>
  <c r="Q234" i="13"/>
  <c r="P235" i="13"/>
  <c r="Q235" i="13"/>
  <c r="P236" i="13"/>
  <c r="Q236" i="13"/>
  <c r="P237" i="13"/>
  <c r="Q237" i="13"/>
  <c r="P238" i="13"/>
  <c r="Q238" i="13"/>
  <c r="P239" i="13"/>
  <c r="Q239" i="13"/>
  <c r="P240" i="13"/>
  <c r="Q240" i="13"/>
  <c r="P241" i="13"/>
  <c r="Q241" i="13"/>
  <c r="P242" i="13"/>
  <c r="Q242" i="13"/>
  <c r="P243" i="13"/>
  <c r="Q243" i="13"/>
  <c r="P244" i="13"/>
  <c r="Q244" i="13"/>
  <c r="P245" i="13"/>
  <c r="Q245" i="13"/>
  <c r="P246" i="13"/>
  <c r="Q246" i="13"/>
  <c r="P247" i="13"/>
  <c r="Q247" i="13"/>
  <c r="P248" i="13"/>
  <c r="Q248" i="13"/>
  <c r="P249" i="13"/>
  <c r="Q249" i="13"/>
  <c r="P250" i="13"/>
  <c r="Q250" i="13"/>
  <c r="P251" i="13"/>
  <c r="Q251" i="13"/>
  <c r="P252" i="13"/>
  <c r="Q252" i="13"/>
  <c r="P253" i="13"/>
  <c r="Q253" i="13"/>
  <c r="P254" i="13"/>
  <c r="Q254" i="13"/>
  <c r="P255" i="13"/>
  <c r="Q255" i="13"/>
  <c r="P256" i="13"/>
  <c r="Q256" i="13"/>
  <c r="P257" i="13"/>
  <c r="Q257" i="13"/>
  <c r="P258" i="13"/>
  <c r="Q258" i="13"/>
  <c r="P259" i="13"/>
  <c r="Q259" i="13"/>
  <c r="P260" i="13"/>
  <c r="Q260" i="13"/>
  <c r="P261" i="13"/>
  <c r="Q261" i="13"/>
  <c r="P262" i="13"/>
  <c r="Q262" i="13"/>
  <c r="P263" i="13"/>
  <c r="Q263" i="13"/>
  <c r="P264" i="13"/>
  <c r="Q264" i="13"/>
  <c r="P265" i="13"/>
  <c r="Q265" i="13"/>
  <c r="P266" i="13"/>
  <c r="Q266" i="13"/>
  <c r="P267" i="13"/>
  <c r="Q267" i="13"/>
  <c r="P268" i="13"/>
  <c r="Q268" i="13"/>
  <c r="P269" i="13"/>
  <c r="Q269" i="13"/>
  <c r="P270" i="13"/>
  <c r="Q270" i="13"/>
  <c r="P271" i="13"/>
  <c r="Q271" i="13"/>
  <c r="P272" i="13"/>
  <c r="Q272" i="13"/>
  <c r="P273" i="13"/>
  <c r="Q273" i="13"/>
  <c r="P274" i="13"/>
  <c r="Q274" i="13"/>
  <c r="P275" i="13"/>
  <c r="Q275" i="13"/>
  <c r="P276" i="13"/>
  <c r="Q276" i="13"/>
  <c r="P277" i="13"/>
  <c r="Q277" i="13"/>
  <c r="P278" i="13"/>
  <c r="Q278" i="13"/>
  <c r="P279" i="13"/>
  <c r="Q279" i="13"/>
  <c r="P280" i="13"/>
  <c r="Q280" i="13"/>
  <c r="P281" i="13"/>
  <c r="Q281" i="13"/>
  <c r="P282" i="13"/>
  <c r="Q282" i="13"/>
  <c r="P283" i="13"/>
  <c r="Q283" i="13"/>
  <c r="P284" i="13"/>
  <c r="Q284" i="13"/>
  <c r="P285" i="13"/>
  <c r="Q285" i="13"/>
  <c r="P286" i="13"/>
  <c r="Q286" i="13"/>
  <c r="P287" i="13"/>
  <c r="Q287" i="13"/>
  <c r="P288" i="13"/>
  <c r="Q288" i="13"/>
  <c r="P289" i="13"/>
  <c r="Q289" i="13"/>
  <c r="P290" i="13"/>
  <c r="Q290" i="13"/>
  <c r="P291" i="13"/>
  <c r="Q291" i="13"/>
  <c r="P292" i="13"/>
  <c r="Q292" i="13"/>
  <c r="P293" i="13"/>
  <c r="Q293" i="13"/>
  <c r="P294" i="13"/>
  <c r="Q294" i="13"/>
  <c r="P295" i="13"/>
  <c r="Q295" i="13"/>
  <c r="P296" i="13"/>
  <c r="Q296" i="13"/>
  <c r="P297" i="13"/>
  <c r="Q297" i="13"/>
  <c r="P298" i="13"/>
  <c r="Q298" i="13"/>
  <c r="P299" i="13"/>
  <c r="Q299" i="13"/>
  <c r="P300" i="13"/>
  <c r="Q300" i="13"/>
  <c r="P301" i="13"/>
  <c r="Q301" i="13"/>
  <c r="P302" i="13"/>
  <c r="Q302" i="13"/>
  <c r="P303" i="13"/>
  <c r="Q303" i="13"/>
  <c r="P304" i="13"/>
  <c r="Q304" i="13"/>
  <c r="P305" i="13"/>
  <c r="Q305" i="13"/>
  <c r="P306" i="13"/>
  <c r="Q306" i="13"/>
  <c r="P307" i="13"/>
  <c r="Q307" i="13"/>
  <c r="P308" i="13"/>
  <c r="Q308" i="13"/>
  <c r="P309" i="13"/>
  <c r="Q309" i="13"/>
  <c r="P310" i="13"/>
  <c r="Q310" i="13"/>
  <c r="P311" i="13"/>
  <c r="Q311" i="13"/>
  <c r="P312" i="13"/>
  <c r="Q312" i="13"/>
  <c r="P313" i="13"/>
  <c r="Q313" i="13"/>
  <c r="P314" i="13"/>
  <c r="Q314" i="13"/>
  <c r="P315" i="13"/>
  <c r="Q315" i="13"/>
  <c r="P316" i="13"/>
  <c r="Q316" i="13"/>
  <c r="P317" i="13"/>
  <c r="Q317" i="13"/>
  <c r="P318" i="13"/>
  <c r="Q318" i="13"/>
  <c r="P319" i="13"/>
  <c r="Q319" i="13"/>
  <c r="P320" i="13"/>
  <c r="Q320" i="13"/>
  <c r="P321" i="13"/>
  <c r="Q321" i="13"/>
  <c r="P322" i="13"/>
  <c r="Q322" i="13"/>
  <c r="P323" i="13"/>
  <c r="Q323" i="13"/>
  <c r="P324" i="13"/>
  <c r="Q324" i="13"/>
  <c r="P325" i="13"/>
  <c r="Q325" i="13"/>
  <c r="P326" i="13"/>
  <c r="Q326" i="13"/>
  <c r="P327" i="13"/>
  <c r="Q327" i="13"/>
  <c r="P328" i="13"/>
  <c r="Q328" i="13"/>
  <c r="P329" i="13"/>
  <c r="Q329" i="13"/>
  <c r="P330" i="13"/>
  <c r="Q330" i="13"/>
  <c r="P331" i="13"/>
  <c r="Q331" i="13"/>
  <c r="P332" i="13"/>
  <c r="Q332" i="13"/>
  <c r="P333" i="13"/>
  <c r="Q333" i="13"/>
  <c r="P334" i="13"/>
  <c r="Q334" i="13"/>
  <c r="P335" i="13"/>
  <c r="Q335" i="13"/>
  <c r="P336" i="13"/>
  <c r="Q336" i="13"/>
  <c r="P337" i="13"/>
  <c r="Q337" i="13"/>
  <c r="P338" i="13"/>
  <c r="Q338" i="13"/>
  <c r="P339" i="13"/>
  <c r="Q339" i="13"/>
  <c r="P340" i="13"/>
  <c r="Q340" i="13"/>
  <c r="P341" i="13"/>
  <c r="Q341" i="13"/>
  <c r="P342" i="13"/>
  <c r="Q342" i="13"/>
  <c r="P343" i="13"/>
  <c r="Q343" i="13"/>
  <c r="P344" i="13"/>
  <c r="Q344" i="13"/>
  <c r="P345" i="13"/>
  <c r="Q345" i="13"/>
  <c r="P346" i="13"/>
  <c r="Q346" i="13"/>
  <c r="P347" i="13"/>
  <c r="Q347" i="13"/>
  <c r="P348" i="13"/>
  <c r="Q348" i="13"/>
  <c r="P349" i="13"/>
  <c r="Q349" i="13"/>
  <c r="P350" i="13"/>
  <c r="Q350" i="13"/>
  <c r="P351" i="13"/>
  <c r="Q351" i="13"/>
  <c r="P352" i="13"/>
  <c r="Q352" i="13"/>
  <c r="P353" i="13"/>
  <c r="Q353" i="13"/>
  <c r="P354" i="13"/>
  <c r="Q354" i="13"/>
  <c r="Q7" i="13"/>
  <c r="E3" i="33" l="1"/>
  <c r="E4" i="33"/>
  <c r="E5" i="33"/>
  <c r="E6" i="33"/>
  <c r="E7" i="33"/>
  <c r="E8" i="33"/>
  <c r="E9" i="33"/>
  <c r="E10" i="33"/>
  <c r="E11" i="33"/>
  <c r="E12" i="33"/>
  <c r="E13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T185" i="26"/>
  <c r="M197" i="13" s="1"/>
  <c r="T337" i="26"/>
  <c r="M352" i="13" s="1"/>
  <c r="T310" i="26"/>
  <c r="M255" i="13" s="1"/>
  <c r="T316" i="26"/>
  <c r="M324" i="13" s="1"/>
  <c r="T258" i="26"/>
  <c r="M251" i="13" s="1"/>
  <c r="T348" i="26"/>
  <c r="M238" i="13" s="1"/>
  <c r="T265" i="26"/>
  <c r="M216" i="13" s="1"/>
  <c r="T297" i="26"/>
  <c r="M104" i="13" s="1"/>
  <c r="T317" i="26"/>
  <c r="M120" i="13" s="1"/>
  <c r="T88" i="26"/>
  <c r="M264" i="13" s="1"/>
  <c r="T298" i="26"/>
  <c r="M119" i="13" s="1"/>
  <c r="T303" i="26"/>
  <c r="M254" i="13" s="1"/>
  <c r="T87" i="26"/>
  <c r="M263" i="13" s="1"/>
  <c r="T5" i="26"/>
  <c r="M167" i="13" s="1"/>
  <c r="T331" i="26"/>
  <c r="M38" i="13" s="1"/>
  <c r="T321" i="26"/>
  <c r="M230" i="13" s="1"/>
  <c r="T264" i="26"/>
  <c r="M215" i="13" s="1"/>
  <c r="T131" i="26"/>
  <c r="T323" i="26"/>
  <c r="M35" i="13" s="1"/>
  <c r="T36" i="26"/>
  <c r="M272" i="13" s="1"/>
  <c r="T334" i="26"/>
  <c r="M235" i="13" s="1"/>
  <c r="T260" i="26"/>
  <c r="M43" i="13" s="1"/>
  <c r="T29" i="26"/>
  <c r="M246" i="13" s="1"/>
  <c r="T322" i="26"/>
  <c r="M34" i="13" s="1"/>
  <c r="T283" i="26"/>
  <c r="M26" i="13" s="1"/>
  <c r="T146" i="26"/>
  <c r="M21" i="13" s="1"/>
  <c r="T183" i="26"/>
  <c r="M22" i="13" s="1"/>
  <c r="T306" i="26"/>
  <c r="M27" i="13" s="1"/>
  <c r="T349" i="26"/>
  <c r="M125" i="13" s="1"/>
  <c r="T34" i="26"/>
  <c r="M270" i="13" s="1"/>
  <c r="T350" i="26"/>
  <c r="M239" i="13" s="1"/>
  <c r="T109" i="26"/>
  <c r="M339" i="13" s="1"/>
  <c r="T50" i="26"/>
  <c r="M321" i="13" s="1"/>
  <c r="T160" i="26"/>
  <c r="M250" i="13" s="1"/>
  <c r="T314" i="26"/>
  <c r="M30" i="13" s="1"/>
  <c r="T136" i="26"/>
  <c r="M12" i="13" s="1"/>
  <c r="T299" i="26"/>
  <c r="M228" i="13" s="1"/>
  <c r="T300" i="26"/>
  <c r="M229" i="13" s="1"/>
  <c r="T259" i="26"/>
  <c r="M288" i="13" s="1"/>
  <c r="T301" i="26"/>
  <c r="M252" i="13" s="1"/>
  <c r="T290" i="26"/>
  <c r="M97" i="13" s="1"/>
  <c r="T238" i="26"/>
  <c r="M117" i="13" s="1"/>
  <c r="T324" i="26"/>
  <c r="M231" i="13" s="1"/>
  <c r="T282" i="26"/>
  <c r="M349" i="13" s="1"/>
  <c r="T228" i="26"/>
  <c r="M284" i="13" s="1"/>
  <c r="T336" i="26"/>
  <c r="M351" i="13" s="1"/>
  <c r="T141" i="26"/>
  <c r="M17" i="13" s="1"/>
  <c r="T85" i="26"/>
  <c r="M261" i="13" s="1"/>
  <c r="T271" i="26"/>
  <c r="M222" i="13" s="1"/>
  <c r="T305" i="26"/>
  <c r="M166" i="13" s="1"/>
  <c r="T188" i="26"/>
  <c r="M332" i="13" s="1"/>
  <c r="T189" i="26"/>
  <c r="M333" i="13" s="1"/>
  <c r="T329" i="26"/>
  <c r="M234" i="13" s="1"/>
  <c r="T339" i="26"/>
  <c r="M325" i="13" s="1"/>
  <c r="T340" i="26"/>
  <c r="M256" i="13" s="1"/>
  <c r="T345" i="26"/>
  <c r="M123" i="13" s="1"/>
  <c r="T130" i="26"/>
  <c r="M194" i="13" s="1"/>
  <c r="T6" i="26"/>
  <c r="M45" i="13" s="1"/>
  <c r="U6" i="26"/>
  <c r="N45" i="13" s="1"/>
  <c r="V6" i="26"/>
  <c r="O45" i="13" s="1"/>
  <c r="U7" i="26"/>
  <c r="N46" i="13" s="1"/>
  <c r="V7" i="26"/>
  <c r="O46" i="13" s="1"/>
  <c r="T10" i="26"/>
  <c r="M48" i="13" s="1"/>
  <c r="U10" i="26"/>
  <c r="N48" i="13" s="1"/>
  <c r="V10" i="26"/>
  <c r="O48" i="13" s="1"/>
  <c r="T11" i="26"/>
  <c r="M49" i="13" s="1"/>
  <c r="U11" i="26"/>
  <c r="N49" i="13" s="1"/>
  <c r="V11" i="26"/>
  <c r="O49" i="13" s="1"/>
  <c r="T12" i="26"/>
  <c r="M50" i="13" s="1"/>
  <c r="U12" i="26"/>
  <c r="N50" i="13" s="1"/>
  <c r="V12" i="26"/>
  <c r="O50" i="13" s="1"/>
  <c r="T16" i="26"/>
  <c r="M54" i="13" s="1"/>
  <c r="U16" i="26"/>
  <c r="N54" i="13" s="1"/>
  <c r="V16" i="26"/>
  <c r="O54" i="13" s="1"/>
  <c r="T17" i="26"/>
  <c r="M55" i="13" s="1"/>
  <c r="U17" i="26"/>
  <c r="N55" i="13" s="1"/>
  <c r="V17" i="26"/>
  <c r="O55" i="13" s="1"/>
  <c r="T20" i="26"/>
  <c r="M189" i="13" s="1"/>
  <c r="U20" i="26"/>
  <c r="N189" i="13" s="1"/>
  <c r="V20" i="26"/>
  <c r="O189" i="13" s="1"/>
  <c r="T24" i="26"/>
  <c r="M241" i="13" s="1"/>
  <c r="U24" i="26"/>
  <c r="N241" i="13" s="1"/>
  <c r="V24" i="26"/>
  <c r="O241" i="13" s="1"/>
  <c r="T25" i="26"/>
  <c r="M242" i="13" s="1"/>
  <c r="U25" i="26"/>
  <c r="N242" i="13" s="1"/>
  <c r="V25" i="26"/>
  <c r="O242" i="13" s="1"/>
  <c r="T26" i="26"/>
  <c r="M243" i="13" s="1"/>
  <c r="U26" i="26"/>
  <c r="N243" i="13" s="1"/>
  <c r="V26" i="26"/>
  <c r="O243" i="13" s="1"/>
  <c r="T27" i="26"/>
  <c r="M244" i="13" s="1"/>
  <c r="U27" i="26"/>
  <c r="N244" i="13" s="1"/>
  <c r="V27" i="26"/>
  <c r="O244" i="13" s="1"/>
  <c r="T28" i="26"/>
  <c r="M245" i="13" s="1"/>
  <c r="U28" i="26"/>
  <c r="N245" i="13" s="1"/>
  <c r="V28" i="26"/>
  <c r="O245" i="13" s="1"/>
  <c r="T30" i="26"/>
  <c r="M266" i="13" s="1"/>
  <c r="U30" i="26"/>
  <c r="N266" i="13" s="1"/>
  <c r="V30" i="26"/>
  <c r="O266" i="13" s="1"/>
  <c r="T33" i="26"/>
  <c r="M269" i="13" s="1"/>
  <c r="U33" i="26"/>
  <c r="N269" i="13" s="1"/>
  <c r="V33" i="26"/>
  <c r="O269" i="13" s="1"/>
  <c r="T35" i="26"/>
  <c r="M271" i="13" s="1"/>
  <c r="U35" i="26"/>
  <c r="N271" i="13" s="1"/>
  <c r="V35" i="26"/>
  <c r="O271" i="13" s="1"/>
  <c r="T37" i="26"/>
  <c r="M273" i="13" s="1"/>
  <c r="U37" i="26"/>
  <c r="N273" i="13" s="1"/>
  <c r="V37" i="26"/>
  <c r="O273" i="13" s="1"/>
  <c r="T38" i="26"/>
  <c r="M274" i="13" s="1"/>
  <c r="U38" i="26"/>
  <c r="N274" i="13" s="1"/>
  <c r="V38" i="26"/>
  <c r="O274" i="13" s="1"/>
  <c r="T39" i="26"/>
  <c r="M275" i="13" s="1"/>
  <c r="U39" i="26"/>
  <c r="N275" i="13" s="1"/>
  <c r="V39" i="26"/>
  <c r="O275" i="13" s="1"/>
  <c r="T40" i="26"/>
  <c r="M296" i="13" s="1"/>
  <c r="U40" i="26"/>
  <c r="N296" i="13" s="1"/>
  <c r="V40" i="26"/>
  <c r="O296" i="13" s="1"/>
  <c r="T41" i="26"/>
  <c r="M297" i="13" s="1"/>
  <c r="U41" i="26"/>
  <c r="N297" i="13" s="1"/>
  <c r="V41" i="26"/>
  <c r="O297" i="13" s="1"/>
  <c r="T42" i="26"/>
  <c r="M298" i="13" s="1"/>
  <c r="U42" i="26"/>
  <c r="N298" i="13" s="1"/>
  <c r="V42" i="26"/>
  <c r="O298" i="13" s="1"/>
  <c r="T43" i="26"/>
  <c r="M299" i="13" s="1"/>
  <c r="U43" i="26"/>
  <c r="N299" i="13" s="1"/>
  <c r="V43" i="26"/>
  <c r="O299" i="13" s="1"/>
  <c r="T46" i="26"/>
  <c r="M302" i="13" s="1"/>
  <c r="U46" i="26"/>
  <c r="N302" i="13" s="1"/>
  <c r="V46" i="26"/>
  <c r="O302" i="13" s="1"/>
  <c r="T47" i="26"/>
  <c r="M303" i="13" s="1"/>
  <c r="U47" i="26"/>
  <c r="N303" i="13" s="1"/>
  <c r="V47" i="26"/>
  <c r="O303" i="13" s="1"/>
  <c r="T51" i="26"/>
  <c r="M322" i="13" s="1"/>
  <c r="U51" i="26"/>
  <c r="N322" i="13" s="1"/>
  <c r="V51" i="26"/>
  <c r="O322" i="13" s="1"/>
  <c r="T52" i="26"/>
  <c r="M63" i="13" s="1"/>
  <c r="U52" i="26"/>
  <c r="N63" i="13" s="1"/>
  <c r="V52" i="26"/>
  <c r="O63" i="13" s="1"/>
  <c r="T53" i="26"/>
  <c r="M64" i="13" s="1"/>
  <c r="U53" i="26"/>
  <c r="N64" i="13" s="1"/>
  <c r="V53" i="26"/>
  <c r="O64" i="13" s="1"/>
  <c r="T54" i="26"/>
  <c r="M65" i="13" s="1"/>
  <c r="U54" i="26"/>
  <c r="N65" i="13" s="1"/>
  <c r="V54" i="26"/>
  <c r="O65" i="13" s="1"/>
  <c r="T55" i="26"/>
  <c r="M66" i="13" s="1"/>
  <c r="U55" i="26"/>
  <c r="N66" i="13" s="1"/>
  <c r="V55" i="26"/>
  <c r="O66" i="13" s="1"/>
  <c r="T56" i="26"/>
  <c r="M67" i="13" s="1"/>
  <c r="U56" i="26"/>
  <c r="N67" i="13" s="1"/>
  <c r="V56" i="26"/>
  <c r="O67" i="13" s="1"/>
  <c r="T57" i="26"/>
  <c r="M68" i="13" s="1"/>
  <c r="U57" i="26"/>
  <c r="N68" i="13" s="1"/>
  <c r="V57" i="26"/>
  <c r="O68" i="13" s="1"/>
  <c r="T60" i="26"/>
  <c r="M71" i="13" s="1"/>
  <c r="U60" i="26"/>
  <c r="N71" i="13" s="1"/>
  <c r="V60" i="26"/>
  <c r="O71" i="13" s="1"/>
  <c r="T61" i="26"/>
  <c r="M72" i="13" s="1"/>
  <c r="U61" i="26"/>
  <c r="N72" i="13" s="1"/>
  <c r="V61" i="26"/>
  <c r="O72" i="13" s="1"/>
  <c r="T62" i="26"/>
  <c r="M73" i="13" s="1"/>
  <c r="U62" i="26"/>
  <c r="N73" i="13" s="1"/>
  <c r="V62" i="26"/>
  <c r="O73" i="13" s="1"/>
  <c r="T65" i="26"/>
  <c r="M76" i="13" s="1"/>
  <c r="U65" i="26"/>
  <c r="N76" i="13" s="1"/>
  <c r="V65" i="26"/>
  <c r="O76" i="13" s="1"/>
  <c r="T66" i="26"/>
  <c r="M77" i="13" s="1"/>
  <c r="U66" i="26"/>
  <c r="N77" i="13" s="1"/>
  <c r="V66" i="26"/>
  <c r="O77" i="13" s="1"/>
  <c r="T67" i="26"/>
  <c r="M78" i="13" s="1"/>
  <c r="U67" i="26"/>
  <c r="N78" i="13" s="1"/>
  <c r="V67" i="26"/>
  <c r="O78" i="13" s="1"/>
  <c r="T68" i="26"/>
  <c r="M79" i="13" s="1"/>
  <c r="U68" i="26"/>
  <c r="N79" i="13" s="1"/>
  <c r="V68" i="26"/>
  <c r="O79" i="13" s="1"/>
  <c r="T70" i="26"/>
  <c r="M168" i="13" s="1"/>
  <c r="U70" i="26"/>
  <c r="N168" i="13" s="1"/>
  <c r="V70" i="26"/>
  <c r="O168" i="13" s="1"/>
  <c r="T71" i="26"/>
  <c r="M169" i="13" s="1"/>
  <c r="U71" i="26"/>
  <c r="N169" i="13" s="1"/>
  <c r="V71" i="26"/>
  <c r="O169" i="13" s="1"/>
  <c r="T72" i="26"/>
  <c r="M170" i="13" s="1"/>
  <c r="U72" i="26"/>
  <c r="N170" i="13" s="1"/>
  <c r="V72" i="26"/>
  <c r="O170" i="13" s="1"/>
  <c r="T73" i="26"/>
  <c r="M171" i="13" s="1"/>
  <c r="U73" i="26"/>
  <c r="N171" i="13" s="1"/>
  <c r="V73" i="26"/>
  <c r="O171" i="13" s="1"/>
  <c r="T74" i="26"/>
  <c r="M172" i="13" s="1"/>
  <c r="U74" i="26"/>
  <c r="N172" i="13" s="1"/>
  <c r="V74" i="26"/>
  <c r="O172" i="13" s="1"/>
  <c r="T75" i="26"/>
  <c r="M108" i="13" s="1"/>
  <c r="U75" i="26"/>
  <c r="N108" i="13" s="1"/>
  <c r="V75" i="26"/>
  <c r="O108" i="13" s="1"/>
  <c r="T76" i="26"/>
  <c r="M109" i="13" s="1"/>
  <c r="U76" i="26"/>
  <c r="N109" i="13" s="1"/>
  <c r="V76" i="26"/>
  <c r="O109" i="13" s="1"/>
  <c r="T77" i="26"/>
  <c r="M110" i="13" s="1"/>
  <c r="U77" i="26"/>
  <c r="N110" i="13" s="1"/>
  <c r="V77" i="26"/>
  <c r="O110" i="13" s="1"/>
  <c r="T78" i="26"/>
  <c r="M111" i="13" s="1"/>
  <c r="U78" i="26"/>
  <c r="N111" i="13" s="1"/>
  <c r="V78" i="26"/>
  <c r="O111" i="13" s="1"/>
  <c r="T79" i="26"/>
  <c r="M112" i="13" s="1"/>
  <c r="U79" i="26"/>
  <c r="N112" i="13" s="1"/>
  <c r="V79" i="26"/>
  <c r="O112" i="13" s="1"/>
  <c r="T81" i="26"/>
  <c r="M257" i="13" s="1"/>
  <c r="U81" i="26"/>
  <c r="N257" i="13" s="1"/>
  <c r="V81" i="26"/>
  <c r="O257" i="13" s="1"/>
  <c r="T83" i="26"/>
  <c r="M259" i="13" s="1"/>
  <c r="U83" i="26"/>
  <c r="N259" i="13" s="1"/>
  <c r="V83" i="26"/>
  <c r="O259" i="13" s="1"/>
  <c r="T84" i="26"/>
  <c r="M260" i="13" s="1"/>
  <c r="U84" i="26"/>
  <c r="N260" i="13" s="1"/>
  <c r="V84" i="26"/>
  <c r="O260" i="13" s="1"/>
  <c r="T86" i="26"/>
  <c r="M262" i="13" s="1"/>
  <c r="U86" i="26"/>
  <c r="N262" i="13" s="1"/>
  <c r="V86" i="26"/>
  <c r="O262" i="13" s="1"/>
  <c r="T89" i="26"/>
  <c r="M126" i="13" s="1"/>
  <c r="U89" i="26"/>
  <c r="N126" i="13" s="1"/>
  <c r="V89" i="26"/>
  <c r="O126" i="13" s="1"/>
  <c r="T90" i="26"/>
  <c r="M127" i="13" s="1"/>
  <c r="U90" i="26"/>
  <c r="N127" i="13" s="1"/>
  <c r="V90" i="26"/>
  <c r="O127" i="13" s="1"/>
  <c r="T91" i="26"/>
  <c r="M128" i="13" s="1"/>
  <c r="U91" i="26"/>
  <c r="N128" i="13" s="1"/>
  <c r="V91" i="26"/>
  <c r="O128" i="13" s="1"/>
  <c r="T92" i="26"/>
  <c r="M129" i="13" s="1"/>
  <c r="U92" i="26"/>
  <c r="N129" i="13" s="1"/>
  <c r="V92" i="26"/>
  <c r="O129" i="13" s="1"/>
  <c r="T93" i="26"/>
  <c r="M130" i="13" s="1"/>
  <c r="U93" i="26"/>
  <c r="N130" i="13" s="1"/>
  <c r="V93" i="26"/>
  <c r="O130" i="13" s="1"/>
  <c r="T94" i="26"/>
  <c r="M131" i="13" s="1"/>
  <c r="U94" i="26"/>
  <c r="N131" i="13" s="1"/>
  <c r="V94" i="26"/>
  <c r="O131" i="13" s="1"/>
  <c r="T95" i="26"/>
  <c r="M132" i="13" s="1"/>
  <c r="U95" i="26"/>
  <c r="N132" i="13" s="1"/>
  <c r="V95" i="26"/>
  <c r="O132" i="13" s="1"/>
  <c r="T96" i="26"/>
  <c r="M133" i="13" s="1"/>
  <c r="U96" i="26"/>
  <c r="N133" i="13" s="1"/>
  <c r="V96" i="26"/>
  <c r="O133" i="13" s="1"/>
  <c r="T97" i="26"/>
  <c r="M134" i="13" s="1"/>
  <c r="U97" i="26"/>
  <c r="N134" i="13" s="1"/>
  <c r="V97" i="26"/>
  <c r="O134" i="13" s="1"/>
  <c r="T98" i="26"/>
  <c r="M135" i="13" s="1"/>
  <c r="U98" i="26"/>
  <c r="N135" i="13" s="1"/>
  <c r="V98" i="26"/>
  <c r="O135" i="13" s="1"/>
  <c r="T99" i="26"/>
  <c r="M136" i="13" s="1"/>
  <c r="U99" i="26"/>
  <c r="N136" i="13" s="1"/>
  <c r="V99" i="26"/>
  <c r="O136" i="13" s="1"/>
  <c r="T102" i="26"/>
  <c r="M139" i="13" s="1"/>
  <c r="U102" i="26"/>
  <c r="N139" i="13" s="1"/>
  <c r="V102" i="26"/>
  <c r="O139" i="13" s="1"/>
  <c r="T103" i="26"/>
  <c r="M331" i="13" s="1"/>
  <c r="U103" i="26"/>
  <c r="N331" i="13" s="1"/>
  <c r="V103" i="26"/>
  <c r="O331" i="13" s="1"/>
  <c r="T104" i="26"/>
  <c r="M334" i="13" s="1"/>
  <c r="U104" i="26"/>
  <c r="N334" i="13" s="1"/>
  <c r="V104" i="26"/>
  <c r="O334" i="13" s="1"/>
  <c r="T105" i="26"/>
  <c r="M335" i="13" s="1"/>
  <c r="U105" i="26"/>
  <c r="N335" i="13" s="1"/>
  <c r="V105" i="26"/>
  <c r="O335" i="13" s="1"/>
  <c r="T106" i="26"/>
  <c r="M336" i="13" s="1"/>
  <c r="U106" i="26"/>
  <c r="N336" i="13" s="1"/>
  <c r="V106" i="26"/>
  <c r="O336" i="13" s="1"/>
  <c r="T107" i="26"/>
  <c r="M337" i="13" s="1"/>
  <c r="U107" i="26"/>
  <c r="N337" i="13" s="1"/>
  <c r="V107" i="26"/>
  <c r="O337" i="13" s="1"/>
  <c r="T108" i="26"/>
  <c r="M338" i="13" s="1"/>
  <c r="U108" i="26"/>
  <c r="N338" i="13" s="1"/>
  <c r="V108" i="26"/>
  <c r="O338" i="13" s="1"/>
  <c r="T111" i="26"/>
  <c r="M341" i="13" s="1"/>
  <c r="U111" i="26"/>
  <c r="N341" i="13" s="1"/>
  <c r="V111" i="26"/>
  <c r="O341" i="13" s="1"/>
  <c r="T113" i="26"/>
  <c r="M343" i="13" s="1"/>
  <c r="U113" i="26"/>
  <c r="N343" i="13" s="1"/>
  <c r="V113" i="26"/>
  <c r="O343" i="13" s="1"/>
  <c r="T114" i="26"/>
  <c r="M318" i="13" s="1"/>
  <c r="U114" i="26"/>
  <c r="N318" i="13" s="1"/>
  <c r="V114" i="26"/>
  <c r="O318" i="13" s="1"/>
  <c r="T115" i="26"/>
  <c r="M326" i="13" s="1"/>
  <c r="U115" i="26"/>
  <c r="N326" i="13" s="1"/>
  <c r="V115" i="26"/>
  <c r="O326" i="13" s="1"/>
  <c r="T116" i="26"/>
  <c r="M327" i="13" s="1"/>
  <c r="U116" i="26"/>
  <c r="N327" i="13" s="1"/>
  <c r="V116" i="26"/>
  <c r="O327" i="13" s="1"/>
  <c r="T117" i="26"/>
  <c r="M354" i="13" s="1"/>
  <c r="U117" i="26"/>
  <c r="N354" i="13" s="1"/>
  <c r="V117" i="26"/>
  <c r="O354" i="13" s="1"/>
  <c r="T118" i="26"/>
  <c r="M41" i="13" s="1"/>
  <c r="U118" i="26"/>
  <c r="N41" i="13" s="1"/>
  <c r="V118" i="26"/>
  <c r="O41" i="13" s="1"/>
  <c r="T122" i="26"/>
  <c r="M82" i="13" s="1"/>
  <c r="U122" i="26"/>
  <c r="N82" i="13" s="1"/>
  <c r="V122" i="26"/>
  <c r="O82" i="13" s="1"/>
  <c r="T123" i="26"/>
  <c r="M83" i="13" s="1"/>
  <c r="U123" i="26"/>
  <c r="N83" i="13" s="1"/>
  <c r="V123" i="26"/>
  <c r="O83" i="13" s="1"/>
  <c r="T124" i="26"/>
  <c r="M173" i="13" s="1"/>
  <c r="U124" i="26"/>
  <c r="N173" i="13" s="1"/>
  <c r="V124" i="26"/>
  <c r="O173" i="13" s="1"/>
  <c r="T126" i="26"/>
  <c r="M141" i="13" s="1"/>
  <c r="U126" i="26"/>
  <c r="N141" i="13" s="1"/>
  <c r="V126" i="26"/>
  <c r="O141" i="13" s="1"/>
  <c r="T127" i="26"/>
  <c r="M323" i="13" s="1"/>
  <c r="U127" i="26"/>
  <c r="N323" i="13" s="1"/>
  <c r="V127" i="26"/>
  <c r="O323" i="13" s="1"/>
  <c r="T132" i="26"/>
  <c r="M8" i="13" s="1"/>
  <c r="U132" i="26"/>
  <c r="N8" i="13" s="1"/>
  <c r="V132" i="26"/>
  <c r="O8" i="13" s="1"/>
  <c r="T133" i="26"/>
  <c r="M9" i="13" s="1"/>
  <c r="U133" i="26"/>
  <c r="N9" i="13" s="1"/>
  <c r="V133" i="26"/>
  <c r="O9" i="13" s="1"/>
  <c r="T137" i="26"/>
  <c r="M13" i="13" s="1"/>
  <c r="U137" i="26"/>
  <c r="N13" i="13" s="1"/>
  <c r="V137" i="26"/>
  <c r="O13" i="13" s="1"/>
  <c r="T139" i="26"/>
  <c r="M15" i="13" s="1"/>
  <c r="U139" i="26"/>
  <c r="N15" i="13" s="1"/>
  <c r="V139" i="26"/>
  <c r="O15" i="13" s="1"/>
  <c r="T140" i="26"/>
  <c r="M16" i="13" s="1"/>
  <c r="U140" i="26"/>
  <c r="N16" i="13" s="1"/>
  <c r="V140" i="26"/>
  <c r="O16" i="13" s="1"/>
  <c r="T142" i="26"/>
  <c r="M18" i="13" s="1"/>
  <c r="U142" i="26"/>
  <c r="N18" i="13" s="1"/>
  <c r="V142" i="26"/>
  <c r="O18" i="13" s="1"/>
  <c r="T143" i="26"/>
  <c r="M19" i="13" s="1"/>
  <c r="U143" i="26"/>
  <c r="N19" i="13" s="1"/>
  <c r="V143" i="26"/>
  <c r="O19" i="13" s="1"/>
  <c r="T148" i="26"/>
  <c r="M56" i="13" s="1"/>
  <c r="U148" i="26"/>
  <c r="N56" i="13" s="1"/>
  <c r="V148" i="26"/>
  <c r="O56" i="13" s="1"/>
  <c r="T149" i="26"/>
  <c r="M84" i="13" s="1"/>
  <c r="U149" i="26"/>
  <c r="N84" i="13" s="1"/>
  <c r="V149" i="26"/>
  <c r="O84" i="13" s="1"/>
  <c r="T150" i="26"/>
  <c r="M85" i="13" s="1"/>
  <c r="U150" i="26"/>
  <c r="N85" i="13" s="1"/>
  <c r="V150" i="26"/>
  <c r="O85" i="13" s="1"/>
  <c r="T151" i="26"/>
  <c r="M86" i="13" s="1"/>
  <c r="U151" i="26"/>
  <c r="N86" i="13" s="1"/>
  <c r="V151" i="26"/>
  <c r="O86" i="13" s="1"/>
  <c r="T152" i="26"/>
  <c r="M114" i="13" s="1"/>
  <c r="U152" i="26"/>
  <c r="N114" i="13" s="1"/>
  <c r="V152" i="26"/>
  <c r="O114" i="13" s="1"/>
  <c r="T153" i="26"/>
  <c r="M142" i="13" s="1"/>
  <c r="U153" i="26"/>
  <c r="N142" i="13" s="1"/>
  <c r="V153" i="26"/>
  <c r="O142" i="13" s="1"/>
  <c r="T154" i="26"/>
  <c r="M174" i="13" s="1"/>
  <c r="U154" i="26"/>
  <c r="N174" i="13" s="1"/>
  <c r="V154" i="26"/>
  <c r="O174" i="13" s="1"/>
  <c r="T155" i="26"/>
  <c r="M175" i="13" s="1"/>
  <c r="U155" i="26"/>
  <c r="N175" i="13" s="1"/>
  <c r="V155" i="26"/>
  <c r="O175" i="13" s="1"/>
  <c r="T157" i="26"/>
  <c r="M196" i="13" s="1"/>
  <c r="U157" i="26"/>
  <c r="N196" i="13" s="1"/>
  <c r="V157" i="26"/>
  <c r="O196" i="13" s="1"/>
  <c r="T158" i="26"/>
  <c r="M248" i="13" s="1"/>
  <c r="U158" i="26"/>
  <c r="N248" i="13" s="1"/>
  <c r="V158" i="26"/>
  <c r="O248" i="13" s="1"/>
  <c r="T159" i="26"/>
  <c r="M249" i="13" s="1"/>
  <c r="U159" i="26"/>
  <c r="N249" i="13" s="1"/>
  <c r="V159" i="26"/>
  <c r="O249" i="13" s="1"/>
  <c r="T161" i="26"/>
  <c r="M265" i="13" s="1"/>
  <c r="U161" i="26"/>
  <c r="N265" i="13" s="1"/>
  <c r="V161" i="26"/>
  <c r="O265" i="13" s="1"/>
  <c r="T162" i="26"/>
  <c r="M276" i="13" s="1"/>
  <c r="U162" i="26"/>
  <c r="N276" i="13" s="1"/>
  <c r="V162" i="26"/>
  <c r="O276" i="13" s="1"/>
  <c r="T163" i="26"/>
  <c r="M277" i="13" s="1"/>
  <c r="U163" i="26"/>
  <c r="N277" i="13" s="1"/>
  <c r="V163" i="26"/>
  <c r="O277" i="13" s="1"/>
  <c r="T164" i="26"/>
  <c r="M278" i="13" s="1"/>
  <c r="U164" i="26"/>
  <c r="N278" i="13" s="1"/>
  <c r="V164" i="26"/>
  <c r="O278" i="13" s="1"/>
  <c r="T165" i="26"/>
  <c r="M279" i="13" s="1"/>
  <c r="U165" i="26"/>
  <c r="N279" i="13" s="1"/>
  <c r="V165" i="26"/>
  <c r="O279" i="13" s="1"/>
  <c r="T166" i="26"/>
  <c r="M305" i="13" s="1"/>
  <c r="U166" i="26"/>
  <c r="N305" i="13" s="1"/>
  <c r="V166" i="26"/>
  <c r="O305" i="13" s="1"/>
  <c r="T167" i="26"/>
  <c r="M306" i="13" s="1"/>
  <c r="U167" i="26"/>
  <c r="N306" i="13" s="1"/>
  <c r="V167" i="26"/>
  <c r="O306" i="13" s="1"/>
  <c r="T168" i="26"/>
  <c r="M344" i="13" s="1"/>
  <c r="U168" i="26"/>
  <c r="N344" i="13" s="1"/>
  <c r="V168" i="26"/>
  <c r="O344" i="13" s="1"/>
  <c r="T169" i="26"/>
  <c r="M345" i="13" s="1"/>
  <c r="U169" i="26"/>
  <c r="N345" i="13" s="1"/>
  <c r="V169" i="26"/>
  <c r="O345" i="13" s="1"/>
  <c r="T170" i="26"/>
  <c r="M346" i="13" s="1"/>
  <c r="U170" i="26"/>
  <c r="N346" i="13" s="1"/>
  <c r="V170" i="26"/>
  <c r="O346" i="13" s="1"/>
  <c r="T171" i="26"/>
  <c r="M347" i="13" s="1"/>
  <c r="U171" i="26"/>
  <c r="N347" i="13" s="1"/>
  <c r="V171" i="26"/>
  <c r="O347" i="13" s="1"/>
  <c r="T172" i="26"/>
  <c r="M348" i="13" s="1"/>
  <c r="U172" i="26"/>
  <c r="N348" i="13" s="1"/>
  <c r="V172" i="26"/>
  <c r="O348" i="13" s="1"/>
  <c r="T173" i="26"/>
  <c r="M143" i="13" s="1"/>
  <c r="U173" i="26"/>
  <c r="N143" i="13" s="1"/>
  <c r="V173" i="26"/>
  <c r="O143" i="13" s="1"/>
  <c r="T174" i="26"/>
  <c r="M144" i="13" s="1"/>
  <c r="U174" i="26"/>
  <c r="N144" i="13" s="1"/>
  <c r="V174" i="26"/>
  <c r="O144" i="13" s="1"/>
  <c r="T175" i="26"/>
  <c r="M145" i="13" s="1"/>
  <c r="U175" i="26"/>
  <c r="N145" i="13" s="1"/>
  <c r="V175" i="26"/>
  <c r="O145" i="13" s="1"/>
  <c r="T176" i="26"/>
  <c r="M146" i="13" s="1"/>
  <c r="U176" i="26"/>
  <c r="N146" i="13" s="1"/>
  <c r="V176" i="26"/>
  <c r="O146" i="13" s="1"/>
  <c r="T177" i="26"/>
  <c r="M147" i="13" s="1"/>
  <c r="U177" i="26"/>
  <c r="N147" i="13" s="1"/>
  <c r="V177" i="26"/>
  <c r="O147" i="13" s="1"/>
  <c r="T178" i="26"/>
  <c r="M87" i="13" s="1"/>
  <c r="U178" i="26"/>
  <c r="N87" i="13" s="1"/>
  <c r="V178" i="26"/>
  <c r="O87" i="13" s="1"/>
  <c r="T179" i="26"/>
  <c r="M176" i="13" s="1"/>
  <c r="U179" i="26"/>
  <c r="N176" i="13" s="1"/>
  <c r="V179" i="26"/>
  <c r="O176" i="13" s="1"/>
  <c r="T181" i="26"/>
  <c r="M57" i="13" s="1"/>
  <c r="U181" i="26"/>
  <c r="N57" i="13" s="1"/>
  <c r="V181" i="26"/>
  <c r="O57" i="13" s="1"/>
  <c r="T182" i="26"/>
  <c r="M58" i="13" s="1"/>
  <c r="U182" i="26"/>
  <c r="N58" i="13" s="1"/>
  <c r="V182" i="26"/>
  <c r="O58" i="13" s="1"/>
  <c r="T184" i="26"/>
  <c r="M23" i="13" s="1"/>
  <c r="U184" i="26"/>
  <c r="N23" i="13" s="1"/>
  <c r="V184" i="26"/>
  <c r="O23" i="13" s="1"/>
  <c r="T186" i="26"/>
  <c r="M24" i="13" s="1"/>
  <c r="U186" i="26"/>
  <c r="N24" i="13" s="1"/>
  <c r="V186" i="26"/>
  <c r="O24" i="13" s="1"/>
  <c r="T187" i="26"/>
  <c r="M25" i="13" s="1"/>
  <c r="U187" i="26"/>
  <c r="N25" i="13" s="1"/>
  <c r="V187" i="26"/>
  <c r="O25" i="13" s="1"/>
  <c r="T193" i="26"/>
  <c r="M282" i="13" s="1"/>
  <c r="U193" i="26"/>
  <c r="N282" i="13" s="1"/>
  <c r="V193" i="26"/>
  <c r="O282" i="13" s="1"/>
  <c r="T194" i="26"/>
  <c r="M307" i="13" s="1"/>
  <c r="U194" i="26"/>
  <c r="N307" i="13" s="1"/>
  <c r="V194" i="26"/>
  <c r="O307" i="13" s="1"/>
  <c r="T195" i="26"/>
  <c r="M308" i="13" s="1"/>
  <c r="U195" i="26"/>
  <c r="N308" i="13" s="1"/>
  <c r="V195" i="26"/>
  <c r="O308" i="13" s="1"/>
  <c r="T196" i="26"/>
  <c r="M309" i="13" s="1"/>
  <c r="U196" i="26"/>
  <c r="N309" i="13" s="1"/>
  <c r="V196" i="26"/>
  <c r="O309" i="13" s="1"/>
  <c r="T197" i="26"/>
  <c r="M88" i="13" s="1"/>
  <c r="U197" i="26"/>
  <c r="N88" i="13" s="1"/>
  <c r="V197" i="26"/>
  <c r="O88" i="13" s="1"/>
  <c r="T198" i="26"/>
  <c r="M89" i="13" s="1"/>
  <c r="U198" i="26"/>
  <c r="N89" i="13" s="1"/>
  <c r="V198" i="26"/>
  <c r="O89" i="13" s="1"/>
  <c r="T199" i="26"/>
  <c r="M90" i="13" s="1"/>
  <c r="U199" i="26"/>
  <c r="N90" i="13" s="1"/>
  <c r="V199" i="26"/>
  <c r="O90" i="13" s="1"/>
  <c r="T200" i="26"/>
  <c r="M177" i="13" s="1"/>
  <c r="U200" i="26"/>
  <c r="N177" i="13" s="1"/>
  <c r="V200" i="26"/>
  <c r="O177" i="13" s="1"/>
  <c r="T201" i="26"/>
  <c r="M178" i="13" s="1"/>
  <c r="U201" i="26"/>
  <c r="N178" i="13" s="1"/>
  <c r="V201" i="26"/>
  <c r="O178" i="13" s="1"/>
  <c r="T202" i="26"/>
  <c r="M179" i="13" s="1"/>
  <c r="U202" i="26"/>
  <c r="N179" i="13" s="1"/>
  <c r="V202" i="26"/>
  <c r="O179" i="13" s="1"/>
  <c r="T203" i="26"/>
  <c r="M199" i="13" s="1"/>
  <c r="U203" i="26"/>
  <c r="N199" i="13" s="1"/>
  <c r="V203" i="26"/>
  <c r="O199" i="13" s="1"/>
  <c r="T204" i="26"/>
  <c r="M200" i="13" s="1"/>
  <c r="U204" i="26"/>
  <c r="N200" i="13" s="1"/>
  <c r="V204" i="26"/>
  <c r="O200" i="13" s="1"/>
  <c r="T205" i="26"/>
  <c r="M201" i="13" s="1"/>
  <c r="U205" i="26"/>
  <c r="N201" i="13" s="1"/>
  <c r="V205" i="26"/>
  <c r="O201" i="13" s="1"/>
  <c r="T206" i="26"/>
  <c r="M115" i="13" s="1"/>
  <c r="U206" i="26"/>
  <c r="N115" i="13" s="1"/>
  <c r="V206" i="26"/>
  <c r="O115" i="13" s="1"/>
  <c r="T207" i="26"/>
  <c r="M202" i="13" s="1"/>
  <c r="U207" i="26"/>
  <c r="N202" i="13" s="1"/>
  <c r="V207" i="26"/>
  <c r="O202" i="13" s="1"/>
  <c r="T209" i="26"/>
  <c r="M148" i="13" s="1"/>
  <c r="U209" i="26"/>
  <c r="N148" i="13" s="1"/>
  <c r="V209" i="26"/>
  <c r="O148" i="13" s="1"/>
  <c r="T210" i="26"/>
  <c r="M149" i="13" s="1"/>
  <c r="U210" i="26"/>
  <c r="N149" i="13" s="1"/>
  <c r="V210" i="26"/>
  <c r="O149" i="13" s="1"/>
  <c r="T211" i="26"/>
  <c r="M150" i="13" s="1"/>
  <c r="U211" i="26"/>
  <c r="N150" i="13" s="1"/>
  <c r="V211" i="26"/>
  <c r="O150" i="13" s="1"/>
  <c r="T212" i="26"/>
  <c r="M151" i="13" s="1"/>
  <c r="U212" i="26"/>
  <c r="N151" i="13" s="1"/>
  <c r="V212" i="26"/>
  <c r="O151" i="13" s="1"/>
  <c r="T213" i="26"/>
  <c r="M180" i="13" s="1"/>
  <c r="U213" i="26"/>
  <c r="N180" i="13" s="1"/>
  <c r="V213" i="26"/>
  <c r="O180" i="13" s="1"/>
  <c r="T216" i="26"/>
  <c r="M152" i="13" s="1"/>
  <c r="U216" i="26"/>
  <c r="N152" i="13" s="1"/>
  <c r="V216" i="26"/>
  <c r="O152" i="13" s="1"/>
  <c r="T217" i="26"/>
  <c r="M91" i="13" s="1"/>
  <c r="U217" i="26"/>
  <c r="N91" i="13" s="1"/>
  <c r="V217" i="26"/>
  <c r="O91" i="13" s="1"/>
  <c r="T218" i="26"/>
  <c r="M206" i="13" s="1"/>
  <c r="U218" i="26"/>
  <c r="N206" i="13" s="1"/>
  <c r="V218" i="26"/>
  <c r="O206" i="13" s="1"/>
  <c r="T219" i="26"/>
  <c r="M116" i="13" s="1"/>
  <c r="U219" i="26"/>
  <c r="N116" i="13" s="1"/>
  <c r="V219" i="26"/>
  <c r="O116" i="13" s="1"/>
  <c r="T220" i="26"/>
  <c r="M207" i="13" s="1"/>
  <c r="U220" i="26"/>
  <c r="N207" i="13" s="1"/>
  <c r="V220" i="26"/>
  <c r="O207" i="13" s="1"/>
  <c r="T221" i="26"/>
  <c r="M153" i="13" s="1"/>
  <c r="U221" i="26"/>
  <c r="N153" i="13" s="1"/>
  <c r="V221" i="26"/>
  <c r="O153" i="13" s="1"/>
  <c r="T222" i="26"/>
  <c r="M181" i="13" s="1"/>
  <c r="U222" i="26"/>
  <c r="N181" i="13" s="1"/>
  <c r="V222" i="26"/>
  <c r="O181" i="13" s="1"/>
  <c r="T223" i="26"/>
  <c r="M208" i="13" s="1"/>
  <c r="U223" i="26"/>
  <c r="N208" i="13" s="1"/>
  <c r="V223" i="26"/>
  <c r="O208" i="13" s="1"/>
  <c r="T224" i="26"/>
  <c r="M209" i="13" s="1"/>
  <c r="U224" i="26"/>
  <c r="N209" i="13" s="1"/>
  <c r="V224" i="26"/>
  <c r="O209" i="13" s="1"/>
  <c r="T225" i="26"/>
  <c r="M283" i="13" s="1"/>
  <c r="U225" i="26"/>
  <c r="N283" i="13" s="1"/>
  <c r="V225" i="26"/>
  <c r="O283" i="13" s="1"/>
  <c r="T226" i="26"/>
  <c r="M47" i="13" s="1"/>
  <c r="U226" i="26"/>
  <c r="N47" i="13" s="1"/>
  <c r="V226" i="26"/>
  <c r="O47" i="13" s="1"/>
  <c r="T227" i="26"/>
  <c r="M210" i="13" s="1"/>
  <c r="U227" i="26"/>
  <c r="N210" i="13" s="1"/>
  <c r="V227" i="26"/>
  <c r="O210" i="13" s="1"/>
  <c r="T230" i="26"/>
  <c r="M310" i="13" s="1"/>
  <c r="U230" i="26"/>
  <c r="N310" i="13" s="1"/>
  <c r="V230" i="26"/>
  <c r="O310" i="13" s="1"/>
  <c r="T231" i="26"/>
  <c r="M311" i="13" s="1"/>
  <c r="U231" i="26"/>
  <c r="N311" i="13" s="1"/>
  <c r="V231" i="26"/>
  <c r="O311" i="13" s="1"/>
  <c r="T232" i="26"/>
  <c r="M312" i="13" s="1"/>
  <c r="U232" i="26"/>
  <c r="N312" i="13" s="1"/>
  <c r="V232" i="26"/>
  <c r="O312" i="13" s="1"/>
  <c r="T233" i="26"/>
  <c r="M92" i="13" s="1"/>
  <c r="U233" i="26"/>
  <c r="N92" i="13" s="1"/>
  <c r="V233" i="26"/>
  <c r="O92" i="13" s="1"/>
  <c r="T234" i="26"/>
  <c r="M93" i="13" s="1"/>
  <c r="U234" i="26"/>
  <c r="N93" i="13" s="1"/>
  <c r="V234" i="26"/>
  <c r="O93" i="13" s="1"/>
  <c r="T235" i="26"/>
  <c r="M94" i="13" s="1"/>
  <c r="U235" i="26"/>
  <c r="N94" i="13" s="1"/>
  <c r="V235" i="26"/>
  <c r="O94" i="13" s="1"/>
  <c r="T236" i="26"/>
  <c r="M182" i="13" s="1"/>
  <c r="U236" i="26"/>
  <c r="N182" i="13" s="1"/>
  <c r="V236" i="26"/>
  <c r="O182" i="13" s="1"/>
  <c r="T237" i="26"/>
  <c r="M183" i="13" s="1"/>
  <c r="U237" i="26"/>
  <c r="N183" i="13" s="1"/>
  <c r="V237" i="26"/>
  <c r="O183" i="13" s="1"/>
  <c r="T239" i="26"/>
  <c r="M154" i="13" s="1"/>
  <c r="U239" i="26"/>
  <c r="N154" i="13" s="1"/>
  <c r="V239" i="26"/>
  <c r="O154" i="13" s="1"/>
  <c r="T241" i="26"/>
  <c r="M95" i="13" s="1"/>
  <c r="U241" i="26"/>
  <c r="N95" i="13" s="1"/>
  <c r="V241" i="26"/>
  <c r="O95" i="13" s="1"/>
  <c r="T242" i="26"/>
  <c r="M156" i="13" s="1"/>
  <c r="U242" i="26"/>
  <c r="N156" i="13" s="1"/>
  <c r="V242" i="26"/>
  <c r="O156" i="13" s="1"/>
  <c r="T243" i="26"/>
  <c r="M211" i="13" s="1"/>
  <c r="U243" i="26"/>
  <c r="N211" i="13" s="1"/>
  <c r="V243" i="26"/>
  <c r="O211" i="13" s="1"/>
  <c r="T244" i="26"/>
  <c r="M212" i="13" s="1"/>
  <c r="U244" i="26"/>
  <c r="N212" i="13" s="1"/>
  <c r="V244" i="26"/>
  <c r="O212" i="13" s="1"/>
  <c r="T245" i="26"/>
  <c r="M313" i="13" s="1"/>
  <c r="U245" i="26"/>
  <c r="N313" i="13" s="1"/>
  <c r="V245" i="26"/>
  <c r="O313" i="13" s="1"/>
  <c r="T246" i="26"/>
  <c r="M314" i="13" s="1"/>
  <c r="U246" i="26"/>
  <c r="N314" i="13" s="1"/>
  <c r="V246" i="26"/>
  <c r="O314" i="13" s="1"/>
  <c r="T247" i="26"/>
  <c r="M184" i="13" s="1"/>
  <c r="U247" i="26"/>
  <c r="N184" i="13" s="1"/>
  <c r="V247" i="26"/>
  <c r="O184" i="13" s="1"/>
  <c r="T249" i="26"/>
  <c r="M157" i="13" s="1"/>
  <c r="U249" i="26"/>
  <c r="N157" i="13" s="1"/>
  <c r="V249" i="26"/>
  <c r="O157" i="13" s="1"/>
  <c r="T250" i="26"/>
  <c r="M158" i="13" s="1"/>
  <c r="U250" i="26"/>
  <c r="N158" i="13" s="1"/>
  <c r="V250" i="26"/>
  <c r="O158" i="13" s="1"/>
  <c r="T251" i="26"/>
  <c r="M96" i="13" s="1"/>
  <c r="U251" i="26"/>
  <c r="N96" i="13" s="1"/>
  <c r="V251" i="26"/>
  <c r="O96" i="13" s="1"/>
  <c r="T252" i="26"/>
  <c r="M213" i="13" s="1"/>
  <c r="U252" i="26"/>
  <c r="N213" i="13" s="1"/>
  <c r="V252" i="26"/>
  <c r="O213" i="13" s="1"/>
  <c r="T253" i="26"/>
  <c r="M286" i="13" s="1"/>
  <c r="U253" i="26"/>
  <c r="N286" i="13" s="1"/>
  <c r="V253" i="26"/>
  <c r="O286" i="13" s="1"/>
  <c r="T254" i="26"/>
  <c r="M315" i="13" s="1"/>
  <c r="U254" i="26"/>
  <c r="N315" i="13" s="1"/>
  <c r="V254" i="26"/>
  <c r="O315" i="13" s="1"/>
  <c r="T255" i="26"/>
  <c r="M159" i="13" s="1"/>
  <c r="U255" i="26"/>
  <c r="N159" i="13" s="1"/>
  <c r="V255" i="26"/>
  <c r="O159" i="13" s="1"/>
  <c r="T256" i="26"/>
  <c r="M160" i="13" s="1"/>
  <c r="U256" i="26"/>
  <c r="N160" i="13" s="1"/>
  <c r="V256" i="26"/>
  <c r="O160" i="13" s="1"/>
  <c r="T257" i="26"/>
  <c r="M287" i="13" s="1"/>
  <c r="U257" i="26"/>
  <c r="N287" i="13" s="1"/>
  <c r="V257" i="26"/>
  <c r="O287" i="13" s="1"/>
  <c r="T261" i="26"/>
  <c r="M161" i="13" s="1"/>
  <c r="U261" i="26"/>
  <c r="N161" i="13" s="1"/>
  <c r="V261" i="26"/>
  <c r="O161" i="13" s="1"/>
  <c r="T263" i="26"/>
  <c r="M214" i="13" s="1"/>
  <c r="U263" i="26"/>
  <c r="N214" i="13" s="1"/>
  <c r="V263" i="26"/>
  <c r="O214" i="13" s="1"/>
  <c r="T266" i="26"/>
  <c r="M217" i="13" s="1"/>
  <c r="U266" i="26"/>
  <c r="N217" i="13" s="1"/>
  <c r="V266" i="26"/>
  <c r="O217" i="13" s="1"/>
  <c r="T267" i="26"/>
  <c r="M218" i="13" s="1"/>
  <c r="U267" i="26"/>
  <c r="N218" i="13" s="1"/>
  <c r="V267" i="26"/>
  <c r="O218" i="13" s="1"/>
  <c r="T268" i="26"/>
  <c r="M219" i="13" s="1"/>
  <c r="U268" i="26"/>
  <c r="N219" i="13" s="1"/>
  <c r="V268" i="26"/>
  <c r="O219" i="13" s="1"/>
  <c r="T269" i="26"/>
  <c r="M220" i="13" s="1"/>
  <c r="U269" i="26"/>
  <c r="N220" i="13" s="1"/>
  <c r="V269" i="26"/>
  <c r="O220" i="13" s="1"/>
  <c r="T270" i="26"/>
  <c r="M221" i="13" s="1"/>
  <c r="U270" i="26"/>
  <c r="N221" i="13" s="1"/>
  <c r="V270" i="26"/>
  <c r="O221" i="13" s="1"/>
  <c r="T272" i="26"/>
  <c r="M223" i="13" s="1"/>
  <c r="U272" i="26"/>
  <c r="N223" i="13" s="1"/>
  <c r="V272" i="26"/>
  <c r="O223" i="13" s="1"/>
  <c r="T273" i="26"/>
  <c r="M224" i="13" s="1"/>
  <c r="U273" i="26"/>
  <c r="N224" i="13" s="1"/>
  <c r="V273" i="26"/>
  <c r="O224" i="13" s="1"/>
  <c r="T274" i="26"/>
  <c r="M225" i="13" s="1"/>
  <c r="U274" i="26"/>
  <c r="N225" i="13" s="1"/>
  <c r="V274" i="26"/>
  <c r="O225" i="13" s="1"/>
  <c r="T275" i="26"/>
  <c r="M226" i="13" s="1"/>
  <c r="U275" i="26"/>
  <c r="N226" i="13" s="1"/>
  <c r="V275" i="26"/>
  <c r="O226" i="13" s="1"/>
  <c r="T276" i="26"/>
  <c r="M227" i="13" s="1"/>
  <c r="U276" i="26"/>
  <c r="N227" i="13" s="1"/>
  <c r="V276" i="26"/>
  <c r="O227" i="13" s="1"/>
  <c r="T278" i="26"/>
  <c r="M290" i="13" s="1"/>
  <c r="U278" i="26"/>
  <c r="N290" i="13" s="1"/>
  <c r="V278" i="26"/>
  <c r="O290" i="13" s="1"/>
  <c r="T279" i="26"/>
  <c r="M316" i="13" s="1"/>
  <c r="U279" i="26"/>
  <c r="N316" i="13" s="1"/>
  <c r="V279" i="26"/>
  <c r="O316" i="13" s="1"/>
  <c r="T280" i="26"/>
  <c r="M317" i="13" s="1"/>
  <c r="U280" i="26"/>
  <c r="N317" i="13" s="1"/>
  <c r="V280" i="26"/>
  <c r="O317" i="13" s="1"/>
  <c r="T286" i="26"/>
  <c r="M293" i="13" s="1"/>
  <c r="U286" i="26"/>
  <c r="N293" i="13" s="1"/>
  <c r="V286" i="26"/>
  <c r="O293" i="13" s="1"/>
  <c r="T287" i="26"/>
  <c r="M163" i="13" s="1"/>
  <c r="U287" i="26"/>
  <c r="N163" i="13" s="1"/>
  <c r="V287" i="26"/>
  <c r="O163" i="13" s="1"/>
  <c r="T289" i="26"/>
  <c r="M165" i="13" s="1"/>
  <c r="U289" i="26"/>
  <c r="N165" i="13" s="1"/>
  <c r="V289" i="26"/>
  <c r="O165" i="13" s="1"/>
  <c r="T292" i="26"/>
  <c r="M99" i="13" s="1"/>
  <c r="U292" i="26"/>
  <c r="N99" i="13" s="1"/>
  <c r="V292" i="26"/>
  <c r="O99" i="13" s="1"/>
  <c r="T293" i="26"/>
  <c r="M100" i="13" s="1"/>
  <c r="U293" i="26"/>
  <c r="N100" i="13" s="1"/>
  <c r="V293" i="26"/>
  <c r="O100" i="13" s="1"/>
  <c r="T296" i="26"/>
  <c r="M103" i="13" s="1"/>
  <c r="U296" i="26"/>
  <c r="N103" i="13" s="1"/>
  <c r="V296" i="26"/>
  <c r="O103" i="13" s="1"/>
  <c r="T302" i="26"/>
  <c r="M253" i="13" s="1"/>
  <c r="U302" i="26"/>
  <c r="N253" i="13" s="1"/>
  <c r="V302" i="26"/>
  <c r="O253" i="13" s="1"/>
  <c r="T304" i="26"/>
  <c r="M294" i="13" s="1"/>
  <c r="U304" i="26"/>
  <c r="N294" i="13" s="1"/>
  <c r="V304" i="26"/>
  <c r="O294" i="13" s="1"/>
  <c r="T308" i="26"/>
  <c r="M185" i="13" s="1"/>
  <c r="U308" i="26"/>
  <c r="N185" i="13" s="1"/>
  <c r="V308" i="26"/>
  <c r="O185" i="13" s="1"/>
  <c r="T309" i="26"/>
  <c r="M186" i="13" s="1"/>
  <c r="U309" i="26"/>
  <c r="N186" i="13" s="1"/>
  <c r="V309" i="26"/>
  <c r="O186" i="13" s="1"/>
  <c r="T312" i="26"/>
  <c r="M59" i="13" s="1"/>
  <c r="U312" i="26"/>
  <c r="N59" i="13" s="1"/>
  <c r="V312" i="26"/>
  <c r="O59" i="13" s="1"/>
  <c r="T313" i="26"/>
  <c r="M29" i="13" s="1"/>
  <c r="U313" i="26"/>
  <c r="N29" i="13" s="1"/>
  <c r="V313" i="26"/>
  <c r="O29" i="13" s="1"/>
  <c r="T315" i="26"/>
  <c r="M330" i="13" s="1"/>
  <c r="U315" i="26"/>
  <c r="N330" i="13" s="1"/>
  <c r="V315" i="26"/>
  <c r="O330" i="13" s="1"/>
  <c r="T318" i="26"/>
  <c r="M31" i="13" s="1"/>
  <c r="U318" i="26"/>
  <c r="N31" i="13" s="1"/>
  <c r="V318" i="26"/>
  <c r="O31" i="13" s="1"/>
  <c r="T319" i="26"/>
  <c r="M32" i="13" s="1"/>
  <c r="U319" i="26"/>
  <c r="N32" i="13" s="1"/>
  <c r="V319" i="26"/>
  <c r="O32" i="13" s="1"/>
  <c r="T320" i="26"/>
  <c r="M33" i="13" s="1"/>
  <c r="U320" i="26"/>
  <c r="N33" i="13" s="1"/>
  <c r="V320" i="26"/>
  <c r="O33" i="13" s="1"/>
  <c r="T325" i="26"/>
  <c r="M232" i="13" s="1"/>
  <c r="U325" i="26"/>
  <c r="N232" i="13" s="1"/>
  <c r="V325" i="26"/>
  <c r="O232" i="13" s="1"/>
  <c r="T326" i="26"/>
  <c r="M233" i="13" s="1"/>
  <c r="U326" i="26"/>
  <c r="N233" i="13" s="1"/>
  <c r="V326" i="26"/>
  <c r="O233" i="13" s="1"/>
  <c r="T327" i="26"/>
  <c r="M36" i="13" s="1"/>
  <c r="U327" i="26"/>
  <c r="N36" i="13" s="1"/>
  <c r="V327" i="26"/>
  <c r="O36" i="13" s="1"/>
  <c r="T328" i="26"/>
  <c r="M37" i="13" s="1"/>
  <c r="U328" i="26"/>
  <c r="N37" i="13" s="1"/>
  <c r="V328" i="26"/>
  <c r="O37" i="13" s="1"/>
  <c r="T332" i="26"/>
  <c r="M39" i="13" s="1"/>
  <c r="U332" i="26"/>
  <c r="N39" i="13" s="1"/>
  <c r="V332" i="26"/>
  <c r="O39" i="13" s="1"/>
  <c r="T335" i="26"/>
  <c r="M350" i="13" s="1"/>
  <c r="U335" i="26"/>
  <c r="N350" i="13" s="1"/>
  <c r="V335" i="26"/>
  <c r="O350" i="13" s="1"/>
  <c r="T338" i="26"/>
  <c r="M353" i="13" s="1"/>
  <c r="U338" i="26"/>
  <c r="N353" i="13" s="1"/>
  <c r="V338" i="26"/>
  <c r="O353" i="13" s="1"/>
  <c r="T342" i="26"/>
  <c r="M121" i="13" s="1"/>
  <c r="U342" i="26"/>
  <c r="N121" i="13" s="1"/>
  <c r="V342" i="26"/>
  <c r="O121" i="13" s="1"/>
  <c r="T343" i="26"/>
  <c r="M237" i="13" s="1"/>
  <c r="U343" i="26"/>
  <c r="N237" i="13" s="1"/>
  <c r="V343" i="26"/>
  <c r="O237" i="13" s="1"/>
  <c r="T346" i="26"/>
  <c r="M44" i="13" s="1"/>
  <c r="U346" i="26"/>
  <c r="N44" i="13" s="1"/>
  <c r="V346" i="26"/>
  <c r="O44" i="13" s="1"/>
  <c r="T347" i="26"/>
  <c r="M124" i="13" s="1"/>
  <c r="U347" i="26"/>
  <c r="N124" i="13" s="1"/>
  <c r="V347" i="26"/>
  <c r="O124" i="13" s="1"/>
  <c r="T353" i="26"/>
  <c r="M106" i="13" s="1"/>
  <c r="U353" i="26"/>
  <c r="N106" i="13" s="1"/>
  <c r="V353" i="26"/>
  <c r="O106" i="13" s="1"/>
  <c r="M7" i="13" l="1"/>
  <c r="U329" i="26"/>
  <c r="N234" i="13" s="1"/>
  <c r="V50" i="26"/>
  <c r="O321" i="13" s="1"/>
  <c r="V283" i="26"/>
  <c r="O26" i="13" s="1"/>
  <c r="U306" i="26"/>
  <c r="N27" i="13" s="1"/>
  <c r="U321" i="26"/>
  <c r="N230" i="13" s="1"/>
  <c r="U130" i="26"/>
  <c r="N194" i="13" s="1"/>
  <c r="V339" i="26"/>
  <c r="O325" i="13" s="1"/>
  <c r="U188" i="26"/>
  <c r="N332" i="13" s="1"/>
  <c r="U141" i="26"/>
  <c r="N17" i="13" s="1"/>
  <c r="V324" i="26"/>
  <c r="O231" i="13" s="1"/>
  <c r="U259" i="26"/>
  <c r="N288" i="13" s="1"/>
  <c r="U314" i="26"/>
  <c r="N30" i="13" s="1"/>
  <c r="U109" i="26"/>
  <c r="N339" i="13" s="1"/>
  <c r="U349" i="26"/>
  <c r="N125" i="13" s="1"/>
  <c r="U146" i="26"/>
  <c r="N21" i="13" s="1"/>
  <c r="U29" i="26"/>
  <c r="N246" i="13" s="1"/>
  <c r="V323" i="26"/>
  <c r="O35" i="13" s="1"/>
  <c r="V321" i="26"/>
  <c r="O230" i="13" s="1"/>
  <c r="U303" i="26"/>
  <c r="N254" i="13" s="1"/>
  <c r="V297" i="26"/>
  <c r="O104" i="13" s="1"/>
  <c r="V316" i="26"/>
  <c r="O324" i="13" s="1"/>
  <c r="U345" i="26"/>
  <c r="N123" i="13" s="1"/>
  <c r="U305" i="26"/>
  <c r="N166" i="13" s="1"/>
  <c r="U336" i="26"/>
  <c r="N351" i="13" s="1"/>
  <c r="U238" i="26"/>
  <c r="N117" i="13" s="1"/>
  <c r="U300" i="26"/>
  <c r="N229" i="13" s="1"/>
  <c r="V160" i="26"/>
  <c r="O250" i="13" s="1"/>
  <c r="U350" i="26"/>
  <c r="N239" i="13" s="1"/>
  <c r="U260" i="26"/>
  <c r="N43" i="13" s="1"/>
  <c r="V131" i="26"/>
  <c r="U331" i="26"/>
  <c r="N38" i="13" s="1"/>
  <c r="U298" i="26"/>
  <c r="N119" i="13" s="1"/>
  <c r="U265" i="26"/>
  <c r="N216" i="13" s="1"/>
  <c r="V310" i="26"/>
  <c r="O255" i="13" s="1"/>
  <c r="U341" i="26"/>
  <c r="N236" i="13" s="1"/>
  <c r="V329" i="26"/>
  <c r="O234" i="13" s="1"/>
  <c r="U271" i="26"/>
  <c r="N222" i="13" s="1"/>
  <c r="V228" i="26"/>
  <c r="O284" i="13" s="1"/>
  <c r="U290" i="26"/>
  <c r="N97" i="13" s="1"/>
  <c r="U299" i="26"/>
  <c r="N228" i="13" s="1"/>
  <c r="V306" i="26"/>
  <c r="O27" i="13" s="1"/>
  <c r="U283" i="26"/>
  <c r="N26" i="13" s="1"/>
  <c r="U334" i="26"/>
  <c r="N235" i="13" s="1"/>
  <c r="U264" i="26"/>
  <c r="N215" i="13" s="1"/>
  <c r="U5" i="26"/>
  <c r="N167" i="13" s="1"/>
  <c r="V88" i="26"/>
  <c r="O264" i="13" s="1"/>
  <c r="U348" i="26"/>
  <c r="N238" i="13" s="1"/>
  <c r="U337" i="26"/>
  <c r="N352" i="13" s="1"/>
  <c r="V340" i="26"/>
  <c r="O256" i="13" s="1"/>
  <c r="U85" i="26"/>
  <c r="N261" i="13" s="1"/>
  <c r="U282" i="26"/>
  <c r="N349" i="13" s="1"/>
  <c r="U301" i="26"/>
  <c r="N252" i="13" s="1"/>
  <c r="U136" i="26"/>
  <c r="N12" i="13" s="1"/>
  <c r="U50" i="26"/>
  <c r="N321" i="13" s="1"/>
  <c r="U34" i="26"/>
  <c r="N270" i="13" s="1"/>
  <c r="U183" i="26"/>
  <c r="N22" i="13" s="1"/>
  <c r="U322" i="26"/>
  <c r="N34" i="13" s="1"/>
  <c r="U36" i="26"/>
  <c r="N272" i="13" s="1"/>
  <c r="V87" i="26"/>
  <c r="O263" i="13" s="1"/>
  <c r="U317" i="26"/>
  <c r="N120" i="13" s="1"/>
  <c r="V258" i="26"/>
  <c r="O251" i="13" s="1"/>
  <c r="U185" i="26"/>
  <c r="N197" i="13" s="1"/>
  <c r="V265" i="26"/>
  <c r="O216" i="13" s="1"/>
  <c r="U316" i="26"/>
  <c r="N324" i="13" s="1"/>
  <c r="V185" i="26"/>
  <c r="O197" i="13" s="1"/>
  <c r="V34" i="26"/>
  <c r="O270" i="13" s="1"/>
  <c r="V260" i="26"/>
  <c r="O43" i="13" s="1"/>
  <c r="U297" i="26"/>
  <c r="N104" i="13" s="1"/>
  <c r="V300" i="26"/>
  <c r="O229" i="13" s="1"/>
  <c r="U160" i="26"/>
  <c r="N250" i="13" s="1"/>
  <c r="V5" i="26"/>
  <c r="O167" i="13" s="1"/>
  <c r="U258" i="26"/>
  <c r="N251" i="13" s="1"/>
  <c r="U228" i="26"/>
  <c r="N284" i="13" s="1"/>
  <c r="V238" i="26"/>
  <c r="O117" i="13" s="1"/>
  <c r="V334" i="26"/>
  <c r="O235" i="13" s="1"/>
  <c r="U131" i="26"/>
  <c r="V337" i="26"/>
  <c r="O352" i="13" s="1"/>
  <c r="V336" i="26"/>
  <c r="O351" i="13" s="1"/>
  <c r="V299" i="26"/>
  <c r="O228" i="13" s="1"/>
  <c r="V349" i="26"/>
  <c r="O125" i="13" s="1"/>
  <c r="V331" i="26"/>
  <c r="O38" i="13" s="1"/>
  <c r="V130" i="26"/>
  <c r="O194" i="13" s="1"/>
  <c r="V85" i="26"/>
  <c r="O261" i="13" s="1"/>
  <c r="U324" i="26"/>
  <c r="N231" i="13" s="1"/>
  <c r="U323" i="26"/>
  <c r="N35" i="13" s="1"/>
  <c r="U87" i="26"/>
  <c r="N263" i="13" s="1"/>
  <c r="U88" i="26"/>
  <c r="N264" i="13" s="1"/>
  <c r="U310" i="26"/>
  <c r="N255" i="13" s="1"/>
  <c r="V146" i="26"/>
  <c r="O21" i="13" s="1"/>
  <c r="V298" i="26"/>
  <c r="O119" i="13" s="1"/>
  <c r="V305" i="26"/>
  <c r="O166" i="13" s="1"/>
  <c r="V259" i="26"/>
  <c r="O288" i="13" s="1"/>
  <c r="V29" i="26"/>
  <c r="O246" i="13" s="1"/>
  <c r="V282" i="26"/>
  <c r="O349" i="13" s="1"/>
  <c r="V109" i="26"/>
  <c r="O339" i="13" s="1"/>
  <c r="V183" i="26"/>
  <c r="O22" i="13" s="1"/>
  <c r="V264" i="26"/>
  <c r="O215" i="13" s="1"/>
  <c r="V303" i="26"/>
  <c r="O254" i="13" s="1"/>
  <c r="V188" i="26"/>
  <c r="O332" i="13" s="1"/>
  <c r="V141" i="26"/>
  <c r="O17" i="13" s="1"/>
  <c r="V290" i="26"/>
  <c r="O97" i="13" s="1"/>
  <c r="V136" i="26"/>
  <c r="O12" i="13" s="1"/>
  <c r="V350" i="26"/>
  <c r="O239" i="13" s="1"/>
  <c r="V36" i="26"/>
  <c r="O272" i="13" s="1"/>
  <c r="V348" i="26"/>
  <c r="O238" i="13" s="1"/>
  <c r="V271" i="26"/>
  <c r="O222" i="13" s="1"/>
  <c r="V301" i="26"/>
  <c r="O252" i="13" s="1"/>
  <c r="V314" i="26"/>
  <c r="O30" i="13" s="1"/>
  <c r="V322" i="26"/>
  <c r="O34" i="13" s="1"/>
  <c r="V317" i="26"/>
  <c r="O120" i="13" s="1"/>
  <c r="V189" i="26"/>
  <c r="O333" i="13" s="1"/>
  <c r="U189" i="26"/>
  <c r="N333" i="13" s="1"/>
  <c r="U339" i="26"/>
  <c r="N325" i="13" s="1"/>
  <c r="U340" i="26"/>
  <c r="N256" i="13" s="1"/>
  <c r="V345" i="26"/>
  <c r="O123" i="13" s="1"/>
  <c r="V341" i="26"/>
  <c r="O236" i="13" s="1"/>
  <c r="T356" i="18"/>
  <c r="S354" i="16"/>
  <c r="N7" i="13" l="1"/>
  <c r="O7" i="13"/>
  <c r="L7" i="13" s="1"/>
  <c r="M355" i="13"/>
  <c r="N355" i="13" l="1"/>
  <c r="L9" i="13"/>
  <c r="L31" i="13"/>
  <c r="L10" i="13"/>
  <c r="L14" i="13"/>
  <c r="L19" i="13"/>
  <c r="L24" i="13"/>
  <c r="L28" i="13"/>
  <c r="L32" i="13"/>
  <c r="L33" i="13"/>
  <c r="L38" i="13"/>
  <c r="L42" i="13"/>
  <c r="L46" i="13"/>
  <c r="L52" i="13"/>
  <c r="L57" i="13"/>
  <c r="L61" i="13"/>
  <c r="L63" i="13"/>
  <c r="L66" i="13"/>
  <c r="L70" i="13"/>
  <c r="L71" i="13"/>
  <c r="L74" i="13"/>
  <c r="L78" i="13"/>
  <c r="L83" i="13"/>
  <c r="L91" i="13"/>
  <c r="L100" i="13"/>
  <c r="L88" i="13"/>
  <c r="L93" i="13"/>
  <c r="L109" i="13"/>
  <c r="L84" i="13"/>
  <c r="L96" i="13"/>
  <c r="L101" i="13"/>
  <c r="L105" i="13"/>
  <c r="L92" i="13"/>
  <c r="L97" i="13"/>
  <c r="L106" i="13"/>
  <c r="L117" i="13"/>
  <c r="L121" i="13"/>
  <c r="L125" i="13"/>
  <c r="L127" i="13"/>
  <c r="L130" i="13"/>
  <c r="L131" i="13"/>
  <c r="L139" i="13"/>
  <c r="L157" i="13"/>
  <c r="L162" i="13"/>
  <c r="L166" i="13"/>
  <c r="L170" i="13"/>
  <c r="L174" i="13"/>
  <c r="L180" i="13"/>
  <c r="L181" i="13"/>
  <c r="L197" i="13"/>
  <c r="L204" i="13"/>
  <c r="L187" i="13"/>
  <c r="L207" i="13"/>
  <c r="L183" i="13"/>
  <c r="L188" i="13"/>
  <c r="L196" i="13"/>
  <c r="L208" i="13"/>
  <c r="L211" i="13"/>
  <c r="L253" i="13"/>
  <c r="L257" i="13"/>
  <c r="L269" i="13"/>
  <c r="L273" i="13"/>
  <c r="L184" i="13"/>
  <c r="L191" i="13"/>
  <c r="L199" i="13"/>
  <c r="L212" i="13"/>
  <c r="L213" i="13"/>
  <c r="L221" i="13"/>
  <c r="L234" i="13"/>
  <c r="L235" i="13"/>
  <c r="L237" i="13"/>
  <c r="L250" i="13"/>
  <c r="L254" i="13"/>
  <c r="L259" i="13"/>
  <c r="L266" i="13"/>
  <c r="L270" i="13"/>
  <c r="L275" i="13"/>
  <c r="L282" i="13"/>
  <c r="L283" i="13"/>
  <c r="L285" i="13"/>
  <c r="L292" i="13"/>
  <c r="L297" i="13"/>
  <c r="L340" i="13"/>
  <c r="L298" i="13"/>
  <c r="L307" i="13"/>
  <c r="L312" i="13"/>
  <c r="L320" i="13"/>
  <c r="L329" i="13"/>
  <c r="L337" i="13"/>
  <c r="L341" i="13"/>
  <c r="L342" i="13"/>
  <c r="L346" i="13"/>
  <c r="L350" i="13"/>
  <c r="L332" i="13" l="1"/>
  <c r="L354" i="13"/>
  <c r="L333" i="13"/>
  <c r="L289" i="13"/>
  <c r="L241" i="13"/>
  <c r="L225" i="13"/>
  <c r="L348" i="13"/>
  <c r="L153" i="13"/>
  <c r="L148" i="13"/>
  <c r="L274" i="13"/>
  <c r="L258" i="13"/>
  <c r="L195" i="13"/>
  <c r="L159" i="13"/>
  <c r="L347" i="13"/>
  <c r="L330" i="13"/>
  <c r="L325" i="13"/>
  <c r="L327" i="13"/>
  <c r="L349" i="13"/>
  <c r="L328" i="13"/>
  <c r="L323" i="13"/>
  <c r="L301" i="13"/>
  <c r="L299" i="13"/>
  <c r="L294" i="13"/>
  <c r="L279" i="13"/>
  <c r="L268" i="13"/>
  <c r="L263" i="13"/>
  <c r="L252" i="13"/>
  <c r="L247" i="13"/>
  <c r="L231" i="13"/>
  <c r="L219" i="13"/>
  <c r="L198" i="13"/>
  <c r="L291" i="13"/>
  <c r="L286" i="13"/>
  <c r="L281" i="13"/>
  <c r="L265" i="13"/>
  <c r="L249" i="13"/>
  <c r="L238" i="13"/>
  <c r="L233" i="13"/>
  <c r="L222" i="13"/>
  <c r="L192" i="13"/>
  <c r="L182" i="13"/>
  <c r="L193" i="13"/>
  <c r="L171" i="13"/>
  <c r="L145" i="13"/>
  <c r="L140" i="13"/>
  <c r="L118" i="13"/>
  <c r="L168" i="13"/>
  <c r="L115" i="13"/>
  <c r="L175" i="13"/>
  <c r="L165" i="13"/>
  <c r="L160" i="13"/>
  <c r="L138" i="13"/>
  <c r="L128" i="13"/>
  <c r="L111" i="13"/>
  <c r="L35" i="13"/>
  <c r="L29" i="13"/>
  <c r="L107" i="13"/>
  <c r="L102" i="13"/>
  <c r="L95" i="13"/>
  <c r="L85" i="13"/>
  <c r="L80" i="13"/>
  <c r="L59" i="13"/>
  <c r="L54" i="13"/>
  <c r="L49" i="13"/>
  <c r="L44" i="13"/>
  <c r="L17" i="13"/>
  <c r="L12" i="13"/>
  <c r="L113" i="13"/>
  <c r="L108" i="13"/>
  <c r="L86" i="13"/>
  <c r="L79" i="13"/>
  <c r="L69" i="13"/>
  <c r="L64" i="13"/>
  <c r="L41" i="13"/>
  <c r="L351" i="13"/>
  <c r="L334" i="13"/>
  <c r="L313" i="13"/>
  <c r="L352" i="13"/>
  <c r="L331" i="13"/>
  <c r="L324" i="13"/>
  <c r="L314" i="13"/>
  <c r="L353" i="13"/>
  <c r="L304" i="13"/>
  <c r="L310" i="13"/>
  <c r="L305" i="13"/>
  <c r="L284" i="13"/>
  <c r="L236" i="13"/>
  <c r="L220" i="13"/>
  <c r="L215" i="13"/>
  <c r="L287" i="13"/>
  <c r="L278" i="13"/>
  <c r="L272" i="13"/>
  <c r="L262" i="13"/>
  <c r="L256" i="13"/>
  <c r="L246" i="13"/>
  <c r="L239" i="13"/>
  <c r="L230" i="13"/>
  <c r="L223" i="13"/>
  <c r="L185" i="13"/>
  <c r="L296" i="13"/>
  <c r="L290" i="13"/>
  <c r="L280" i="13"/>
  <c r="L264" i="13"/>
  <c r="L248" i="13"/>
  <c r="L242" i="13"/>
  <c r="L232" i="13"/>
  <c r="L226" i="13"/>
  <c r="L203" i="13"/>
  <c r="L154" i="13"/>
  <c r="L149" i="13"/>
  <c r="L144" i="13"/>
  <c r="L122" i="13"/>
  <c r="L177" i="13"/>
  <c r="L172" i="13"/>
  <c r="L151" i="13"/>
  <c r="L146" i="13"/>
  <c r="L186" i="13"/>
  <c r="L169" i="13"/>
  <c r="L147" i="13"/>
  <c r="L142" i="13"/>
  <c r="L116" i="13"/>
  <c r="L75" i="13"/>
  <c r="L39" i="13"/>
  <c r="L34" i="13"/>
  <c r="L89" i="13"/>
  <c r="L68" i="13"/>
  <c r="L48" i="13"/>
  <c r="L26" i="13"/>
  <c r="L21" i="13"/>
  <c r="L16" i="13"/>
  <c r="L112" i="13"/>
  <c r="L90" i="13"/>
  <c r="L73" i="13"/>
  <c r="L51" i="13"/>
  <c r="L13" i="13"/>
  <c r="L338" i="13"/>
  <c r="L317" i="13"/>
  <c r="L303" i="13"/>
  <c r="L335" i="13"/>
  <c r="L318" i="13"/>
  <c r="L306" i="13"/>
  <c r="L336" i="13"/>
  <c r="L315" i="13"/>
  <c r="L302" i="13"/>
  <c r="L309" i="13"/>
  <c r="L293" i="13"/>
  <c r="L288" i="13"/>
  <c r="L277" i="13"/>
  <c r="L261" i="13"/>
  <c r="L245" i="13"/>
  <c r="L240" i="13"/>
  <c r="L229" i="13"/>
  <c r="L224" i="13"/>
  <c r="L214" i="13"/>
  <c r="L243" i="13"/>
  <c r="L227" i="13"/>
  <c r="L217" i="13"/>
  <c r="L300" i="13"/>
  <c r="L267" i="13"/>
  <c r="L251" i="13"/>
  <c r="L202" i="13"/>
  <c r="L163" i="13"/>
  <c r="L158" i="13"/>
  <c r="L132" i="13"/>
  <c r="L126" i="13"/>
  <c r="L176" i="13"/>
  <c r="L155" i="13"/>
  <c r="L150" i="13"/>
  <c r="L143" i="13"/>
  <c r="L133" i="13"/>
  <c r="L123" i="13"/>
  <c r="L206" i="13"/>
  <c r="L201" i="13"/>
  <c r="L190" i="13"/>
  <c r="L179" i="13"/>
  <c r="L173" i="13"/>
  <c r="L152" i="13"/>
  <c r="L135" i="13"/>
  <c r="L120" i="13"/>
  <c r="L58" i="13"/>
  <c r="L53" i="13"/>
  <c r="L43" i="13"/>
  <c r="L11" i="13"/>
  <c r="L72" i="13"/>
  <c r="L36" i="13"/>
  <c r="L30" i="13"/>
  <c r="L99" i="13"/>
  <c r="L94" i="13"/>
  <c r="L77" i="13"/>
  <c r="L56" i="13"/>
  <c r="L50" i="13"/>
  <c r="L23" i="13"/>
  <c r="L18" i="13"/>
  <c r="O355" i="13"/>
  <c r="L343" i="13"/>
  <c r="L326" i="13"/>
  <c r="L321" i="13"/>
  <c r="L308" i="13"/>
  <c r="L344" i="13"/>
  <c r="L339" i="13"/>
  <c r="L322" i="13"/>
  <c r="L316" i="13"/>
  <c r="L311" i="13"/>
  <c r="L345" i="13"/>
  <c r="L319" i="13"/>
  <c r="L276" i="13"/>
  <c r="L260" i="13"/>
  <c r="L244" i="13"/>
  <c r="L228" i="13"/>
  <c r="L295" i="13"/>
  <c r="L216" i="13"/>
  <c r="L209" i="13"/>
  <c r="L271" i="13"/>
  <c r="L255" i="13"/>
  <c r="L218" i="13"/>
  <c r="L205" i="13"/>
  <c r="L189" i="13"/>
  <c r="L167" i="13"/>
  <c r="L141" i="13"/>
  <c r="L136" i="13"/>
  <c r="L119" i="13"/>
  <c r="L114" i="13"/>
  <c r="L164" i="13"/>
  <c r="L137" i="13"/>
  <c r="L110" i="13"/>
  <c r="L210" i="13"/>
  <c r="L200" i="13"/>
  <c r="L194" i="13"/>
  <c r="L178" i="13"/>
  <c r="L161" i="13"/>
  <c r="L156" i="13"/>
  <c r="L134" i="13"/>
  <c r="L129" i="13"/>
  <c r="L124" i="13"/>
  <c r="L67" i="13"/>
  <c r="L62" i="13"/>
  <c r="L25" i="13"/>
  <c r="L20" i="13"/>
  <c r="L15" i="13"/>
  <c r="L103" i="13"/>
  <c r="L98" i="13"/>
  <c r="L81" i="13"/>
  <c r="L76" i="13"/>
  <c r="L55" i="13"/>
  <c r="L45" i="13"/>
  <c r="L40" i="13"/>
  <c r="L8" i="13"/>
  <c r="L104" i="13"/>
  <c r="L87" i="13"/>
  <c r="L82" i="13"/>
  <c r="L65" i="13"/>
  <c r="L60" i="13"/>
  <c r="L47" i="13"/>
  <c r="L37" i="13"/>
  <c r="L27" i="13"/>
  <c r="L22" i="13"/>
  <c r="B355" i="18"/>
  <c r="B354" i="18"/>
  <c r="B353" i="18"/>
  <c r="B352" i="18"/>
  <c r="B351" i="18"/>
  <c r="B350" i="18"/>
  <c r="B349" i="18"/>
  <c r="B348" i="18"/>
  <c r="B347" i="18"/>
  <c r="B346" i="18"/>
  <c r="B345" i="18"/>
  <c r="B344" i="18"/>
  <c r="B343" i="18"/>
  <c r="B342" i="18"/>
  <c r="B341" i="18"/>
  <c r="B340" i="18"/>
  <c r="B339" i="18"/>
  <c r="B338" i="18"/>
  <c r="B337" i="18"/>
  <c r="B336" i="18"/>
  <c r="B335" i="18"/>
  <c r="B334" i="18"/>
  <c r="B333" i="18"/>
  <c r="B332" i="18"/>
  <c r="B331" i="18"/>
  <c r="B330" i="18"/>
  <c r="B329" i="18"/>
  <c r="B328" i="18"/>
  <c r="B327" i="18"/>
  <c r="B326" i="18"/>
  <c r="B325" i="18"/>
  <c r="B324" i="18"/>
  <c r="B323" i="18"/>
  <c r="B322" i="18"/>
  <c r="B321" i="18"/>
  <c r="B320" i="18"/>
  <c r="B319" i="18"/>
  <c r="B318" i="18"/>
  <c r="B317" i="18"/>
  <c r="B316" i="18"/>
  <c r="B315" i="18"/>
  <c r="B314" i="18"/>
  <c r="B313" i="18"/>
  <c r="B312" i="18"/>
  <c r="B311" i="18"/>
  <c r="B310" i="18"/>
  <c r="B309" i="18"/>
  <c r="B308" i="18"/>
  <c r="B307" i="18"/>
  <c r="B306" i="18"/>
  <c r="B305" i="18"/>
  <c r="B304" i="18"/>
  <c r="B303" i="18"/>
  <c r="B302" i="18"/>
  <c r="B301" i="18"/>
  <c r="B300" i="18"/>
  <c r="B299" i="18"/>
  <c r="B298" i="18"/>
  <c r="B297" i="18"/>
  <c r="B296" i="18"/>
  <c r="B295" i="18"/>
  <c r="B294" i="18"/>
  <c r="B293" i="18"/>
  <c r="B292" i="18"/>
  <c r="B291" i="18"/>
  <c r="B290" i="18"/>
  <c r="B289" i="18"/>
  <c r="B288" i="18"/>
  <c r="B287" i="18"/>
  <c r="B286" i="18"/>
  <c r="B285" i="18"/>
  <c r="B284" i="18"/>
  <c r="B283" i="18"/>
  <c r="B282" i="18"/>
  <c r="B281" i="18"/>
  <c r="B280" i="18"/>
  <c r="B279" i="18"/>
  <c r="B278" i="18"/>
  <c r="B277" i="18"/>
  <c r="B276" i="18"/>
  <c r="B275" i="18"/>
  <c r="B274" i="18"/>
  <c r="B273" i="18"/>
  <c r="B272" i="18"/>
  <c r="B271" i="18"/>
  <c r="B270" i="18"/>
  <c r="B269" i="18"/>
  <c r="B268" i="18"/>
  <c r="B267" i="18"/>
  <c r="B266" i="18"/>
  <c r="B265" i="18"/>
  <c r="B264" i="18"/>
  <c r="B263" i="18"/>
  <c r="B262" i="18"/>
  <c r="B261" i="18"/>
  <c r="B260" i="18"/>
  <c r="B259" i="18"/>
  <c r="B258" i="18"/>
  <c r="B257" i="18"/>
  <c r="B256" i="18"/>
  <c r="B255" i="18"/>
  <c r="B254" i="18"/>
  <c r="B253" i="18"/>
  <c r="B252" i="18"/>
  <c r="B251" i="18"/>
  <c r="B250" i="18"/>
  <c r="B249" i="18"/>
  <c r="B248" i="18"/>
  <c r="B247" i="18"/>
  <c r="B246" i="18"/>
  <c r="B245" i="18"/>
  <c r="B244" i="18"/>
  <c r="B243" i="18"/>
  <c r="B242" i="18"/>
  <c r="B241" i="18"/>
  <c r="B240" i="18"/>
  <c r="B239" i="18"/>
  <c r="B238" i="18"/>
  <c r="B237" i="18"/>
  <c r="B236" i="18"/>
  <c r="B235" i="18"/>
  <c r="B234" i="18"/>
  <c r="B233" i="18"/>
  <c r="B232" i="18"/>
  <c r="B231" i="18"/>
  <c r="B230" i="18"/>
  <c r="B229" i="18"/>
  <c r="B228" i="18"/>
  <c r="B227" i="18"/>
  <c r="B226" i="18"/>
  <c r="B225" i="18"/>
  <c r="B224" i="18"/>
  <c r="B223" i="18"/>
  <c r="B222" i="18"/>
  <c r="B221" i="18"/>
  <c r="B220" i="18"/>
  <c r="B219" i="18"/>
  <c r="B218" i="18"/>
  <c r="B217" i="18"/>
  <c r="B216" i="18"/>
  <c r="B215" i="18"/>
  <c r="B214" i="18"/>
  <c r="B213" i="18"/>
  <c r="B212" i="18"/>
  <c r="B211" i="18"/>
  <c r="B210" i="18"/>
  <c r="B209" i="18"/>
  <c r="B208" i="18"/>
  <c r="B207" i="18"/>
  <c r="B206" i="18"/>
  <c r="B205" i="18"/>
  <c r="B204" i="18"/>
  <c r="B203" i="18"/>
  <c r="B202" i="18"/>
  <c r="B201" i="18"/>
  <c r="B200" i="18"/>
  <c r="B199" i="18"/>
  <c r="B198" i="18"/>
  <c r="B197" i="18"/>
  <c r="B196" i="18"/>
  <c r="B195" i="18"/>
  <c r="B194" i="18"/>
  <c r="B193" i="18"/>
  <c r="B192" i="18"/>
  <c r="B191" i="18"/>
  <c r="B190" i="18"/>
  <c r="B189" i="18"/>
  <c r="B188" i="18"/>
  <c r="B187" i="18"/>
  <c r="B186" i="18"/>
  <c r="B185" i="18"/>
  <c r="B184" i="18"/>
  <c r="B183" i="18"/>
  <c r="B182" i="18"/>
  <c r="B181" i="18"/>
  <c r="B180" i="18"/>
  <c r="B179" i="18"/>
  <c r="B178" i="18"/>
  <c r="B177" i="18"/>
  <c r="B176" i="18"/>
  <c r="B175" i="18"/>
  <c r="B174" i="18"/>
  <c r="B173" i="18"/>
  <c r="B172" i="18"/>
  <c r="B171" i="18"/>
  <c r="B170" i="18"/>
  <c r="B169" i="18"/>
  <c r="B168" i="18"/>
  <c r="B167" i="18"/>
  <c r="B166" i="18"/>
  <c r="B165" i="18"/>
  <c r="B164" i="18"/>
  <c r="B163" i="18"/>
  <c r="B162" i="18"/>
  <c r="B161" i="18"/>
  <c r="B160" i="18"/>
  <c r="B159" i="18"/>
  <c r="B158" i="18"/>
  <c r="B157" i="18"/>
  <c r="B156" i="18"/>
  <c r="B155" i="18"/>
  <c r="B154" i="18"/>
  <c r="B153" i="18"/>
  <c r="B152" i="18"/>
  <c r="B151" i="18"/>
  <c r="B150" i="18"/>
  <c r="B149" i="18"/>
  <c r="B148" i="18"/>
  <c r="B147" i="18"/>
  <c r="B146" i="18"/>
  <c r="B145" i="18"/>
  <c r="B144" i="18"/>
  <c r="B143" i="18"/>
  <c r="B142" i="18"/>
  <c r="B141" i="18"/>
  <c r="B140" i="18"/>
  <c r="B139" i="18"/>
  <c r="B138" i="18"/>
  <c r="B137" i="18"/>
  <c r="B136" i="18"/>
  <c r="B135" i="18"/>
  <c r="B134" i="18"/>
  <c r="B133" i="18"/>
  <c r="B132" i="18"/>
  <c r="B131" i="18"/>
  <c r="B130" i="18"/>
  <c r="B129" i="18"/>
  <c r="B128" i="18"/>
  <c r="B127" i="18"/>
  <c r="B126" i="18"/>
  <c r="B125" i="18"/>
  <c r="B124" i="18"/>
  <c r="B123" i="18"/>
  <c r="B122" i="18"/>
  <c r="B121" i="18"/>
  <c r="B120" i="18"/>
  <c r="B119" i="18"/>
  <c r="B118" i="18"/>
  <c r="B117" i="18"/>
  <c r="B116" i="18"/>
  <c r="B115" i="18"/>
  <c r="B114" i="18"/>
  <c r="B113" i="18"/>
  <c r="B112" i="18"/>
  <c r="B111" i="18"/>
  <c r="B110" i="18"/>
  <c r="B109" i="18"/>
  <c r="B108" i="18"/>
  <c r="B107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B94" i="18"/>
  <c r="B93" i="18"/>
  <c r="B92" i="18"/>
  <c r="B91" i="18"/>
  <c r="B90" i="18"/>
  <c r="B89" i="18"/>
  <c r="B88" i="18"/>
  <c r="B87" i="18"/>
  <c r="B86" i="18"/>
  <c r="B85" i="18"/>
  <c r="B84" i="18"/>
  <c r="B83" i="18"/>
  <c r="B82" i="18"/>
  <c r="B81" i="18"/>
  <c r="B80" i="18"/>
  <c r="B79" i="18"/>
  <c r="B78" i="18"/>
  <c r="B77" i="18"/>
  <c r="B76" i="18"/>
  <c r="B75" i="18"/>
  <c r="B74" i="18"/>
  <c r="B73" i="18"/>
  <c r="B72" i="18"/>
  <c r="B71" i="18"/>
  <c r="B70" i="18"/>
  <c r="B69" i="18"/>
  <c r="B68" i="18"/>
  <c r="B67" i="18"/>
  <c r="B66" i="18"/>
  <c r="B65" i="18"/>
  <c r="B64" i="18"/>
  <c r="B63" i="18"/>
  <c r="B62" i="18"/>
  <c r="B61" i="18"/>
  <c r="B60" i="18"/>
  <c r="B59" i="18"/>
  <c r="B58" i="18"/>
  <c r="B57" i="18"/>
  <c r="B56" i="18"/>
  <c r="B55" i="18"/>
  <c r="B54" i="18"/>
  <c r="B53" i="18"/>
  <c r="B52" i="18"/>
  <c r="B51" i="18"/>
  <c r="B50" i="18"/>
  <c r="B49" i="18"/>
  <c r="B48" i="18"/>
  <c r="B47" i="18"/>
  <c r="B46" i="18"/>
  <c r="B45" i="18"/>
  <c r="B44" i="18"/>
  <c r="B43" i="18"/>
  <c r="B42" i="18"/>
  <c r="B41" i="18"/>
  <c r="B40" i="18"/>
  <c r="B39" i="18"/>
  <c r="B38" i="18"/>
  <c r="B37" i="18"/>
  <c r="B36" i="18"/>
  <c r="B35" i="18"/>
  <c r="B34" i="18"/>
  <c r="B33" i="18"/>
  <c r="B32" i="18"/>
  <c r="B31" i="18"/>
  <c r="B30" i="18"/>
  <c r="B29" i="18"/>
  <c r="B28" i="18"/>
  <c r="B27" i="18"/>
  <c r="B26" i="18"/>
  <c r="B25" i="18"/>
  <c r="B24" i="18"/>
  <c r="B23" i="18"/>
  <c r="B22" i="18"/>
  <c r="B21" i="18"/>
  <c r="B20" i="18"/>
  <c r="B19" i="18"/>
  <c r="B18" i="18"/>
  <c r="B17" i="18"/>
  <c r="B16" i="18"/>
  <c r="B15" i="18"/>
  <c r="B14" i="18"/>
  <c r="B13" i="18"/>
  <c r="B12" i="18"/>
  <c r="B11" i="18"/>
  <c r="B10" i="18"/>
  <c r="B9" i="18"/>
  <c r="B8" i="18"/>
  <c r="B7" i="18"/>
  <c r="B6" i="18"/>
  <c r="B353" i="16"/>
  <c r="B352" i="16"/>
  <c r="B351" i="16"/>
  <c r="B350" i="16"/>
  <c r="B349" i="16"/>
  <c r="B348" i="16"/>
  <c r="B347" i="16"/>
  <c r="B346" i="16"/>
  <c r="B345" i="16"/>
  <c r="B344" i="16"/>
  <c r="B343" i="16"/>
  <c r="B342" i="16"/>
  <c r="B341" i="16"/>
  <c r="B340" i="16"/>
  <c r="B339" i="16"/>
  <c r="B338" i="16"/>
  <c r="B337" i="16"/>
  <c r="B336" i="16"/>
  <c r="B335" i="16"/>
  <c r="B334" i="16"/>
  <c r="B333" i="16"/>
  <c r="B332" i="16"/>
  <c r="B331" i="16"/>
  <c r="B330" i="16"/>
  <c r="B329" i="16"/>
  <c r="B328" i="16"/>
  <c r="B327" i="16"/>
  <c r="B326" i="16"/>
  <c r="B325" i="16"/>
  <c r="B324" i="16"/>
  <c r="B323" i="16"/>
  <c r="B322" i="16"/>
  <c r="B321" i="16"/>
  <c r="B320" i="16"/>
  <c r="B319" i="16"/>
  <c r="B318" i="16"/>
  <c r="B317" i="16"/>
  <c r="B316" i="16"/>
  <c r="B315" i="16"/>
  <c r="B314" i="16"/>
  <c r="B313" i="16"/>
  <c r="B312" i="16"/>
  <c r="B311" i="16"/>
  <c r="B310" i="16"/>
  <c r="B309" i="16"/>
  <c r="B308" i="16"/>
  <c r="B307" i="16"/>
  <c r="B306" i="16"/>
  <c r="B305" i="16"/>
  <c r="B304" i="16"/>
  <c r="B303" i="16"/>
  <c r="B302" i="16"/>
  <c r="B301" i="16"/>
  <c r="B300" i="16"/>
  <c r="B299" i="16"/>
  <c r="B298" i="16"/>
  <c r="B297" i="16"/>
  <c r="B296" i="16"/>
  <c r="B295" i="16"/>
  <c r="B294" i="16"/>
  <c r="B293" i="16"/>
  <c r="B292" i="16"/>
  <c r="B291" i="16"/>
  <c r="B290" i="16"/>
  <c r="B289" i="16"/>
  <c r="B288" i="16"/>
  <c r="B287" i="16"/>
  <c r="B286" i="16"/>
  <c r="B285" i="16"/>
  <c r="B284" i="16"/>
  <c r="B283" i="16"/>
  <c r="B282" i="16"/>
  <c r="B281" i="16"/>
  <c r="B280" i="16"/>
  <c r="B279" i="16"/>
  <c r="B278" i="16"/>
  <c r="B277" i="16"/>
  <c r="B276" i="16"/>
  <c r="B275" i="16"/>
  <c r="B274" i="16"/>
  <c r="B273" i="16"/>
  <c r="B272" i="16"/>
  <c r="B271" i="16"/>
  <c r="B270" i="16"/>
  <c r="B269" i="16"/>
  <c r="B268" i="16"/>
  <c r="B267" i="16"/>
  <c r="B266" i="16"/>
  <c r="B265" i="16"/>
  <c r="B264" i="16"/>
  <c r="B263" i="16"/>
  <c r="B262" i="16"/>
  <c r="B261" i="16"/>
  <c r="B260" i="16"/>
  <c r="B259" i="16"/>
  <c r="B258" i="16"/>
  <c r="B257" i="16"/>
  <c r="B256" i="16"/>
  <c r="B255" i="16"/>
  <c r="B254" i="16"/>
  <c r="B253" i="16"/>
  <c r="B252" i="16"/>
  <c r="B251" i="16"/>
  <c r="B250" i="16"/>
  <c r="B249" i="16"/>
  <c r="B248" i="16"/>
  <c r="B247" i="16"/>
  <c r="B246" i="16"/>
  <c r="B245" i="16"/>
  <c r="B244" i="16"/>
  <c r="B243" i="16"/>
  <c r="B242" i="16"/>
  <c r="B241" i="16"/>
  <c r="B240" i="16"/>
  <c r="B239" i="16"/>
  <c r="B238" i="16"/>
  <c r="B237" i="16"/>
  <c r="B236" i="16"/>
  <c r="B235" i="16"/>
  <c r="B234" i="16"/>
  <c r="B233" i="16"/>
  <c r="B232" i="16"/>
  <c r="B231" i="16"/>
  <c r="B230" i="16"/>
  <c r="B229" i="16"/>
  <c r="B228" i="16"/>
  <c r="B227" i="16"/>
  <c r="B226" i="16"/>
  <c r="B225" i="16"/>
  <c r="B224" i="16"/>
  <c r="B223" i="16"/>
  <c r="B222" i="16"/>
  <c r="B221" i="16"/>
  <c r="B220" i="16"/>
  <c r="B219" i="16"/>
  <c r="B218" i="16"/>
  <c r="B217" i="16"/>
  <c r="B216" i="16"/>
  <c r="B215" i="16"/>
  <c r="B214" i="16"/>
  <c r="B213" i="16"/>
  <c r="B212" i="16"/>
  <c r="B211" i="16"/>
  <c r="B210" i="16"/>
  <c r="B209" i="16"/>
  <c r="B208" i="16"/>
  <c r="B207" i="16"/>
  <c r="B206" i="16"/>
  <c r="B205" i="16"/>
  <c r="B204" i="16"/>
  <c r="B203" i="16"/>
  <c r="B202" i="16"/>
  <c r="B201" i="16"/>
  <c r="B200" i="16"/>
  <c r="B199" i="16"/>
  <c r="B198" i="16"/>
  <c r="B197" i="16"/>
  <c r="B196" i="16"/>
  <c r="B195" i="16"/>
  <c r="B194" i="16"/>
  <c r="B193" i="16"/>
  <c r="B192" i="16"/>
  <c r="B191" i="16"/>
  <c r="B190" i="16"/>
  <c r="B189" i="16"/>
  <c r="B188" i="16"/>
  <c r="B187" i="16"/>
  <c r="B186" i="16"/>
  <c r="B185" i="16"/>
  <c r="B184" i="16"/>
  <c r="B183" i="16"/>
  <c r="B182" i="16"/>
  <c r="B181" i="16"/>
  <c r="B180" i="16"/>
  <c r="B179" i="16"/>
  <c r="B178" i="16"/>
  <c r="B177" i="16"/>
  <c r="B176" i="16"/>
  <c r="B175" i="16"/>
  <c r="B174" i="16"/>
  <c r="B173" i="16"/>
  <c r="B172" i="16"/>
  <c r="B171" i="16"/>
  <c r="B170" i="16"/>
  <c r="B169" i="16"/>
  <c r="B168" i="16"/>
  <c r="B167" i="16"/>
  <c r="B166" i="16"/>
  <c r="B165" i="16"/>
  <c r="B164" i="16"/>
  <c r="B163" i="16"/>
  <c r="B162" i="16"/>
  <c r="B161" i="16"/>
  <c r="B160" i="16"/>
  <c r="B159" i="16"/>
  <c r="B158" i="16"/>
  <c r="B157" i="16"/>
  <c r="B156" i="16"/>
  <c r="B155" i="16"/>
  <c r="B154" i="16"/>
  <c r="B153" i="16"/>
  <c r="B152" i="16"/>
  <c r="B151" i="16"/>
  <c r="B150" i="16"/>
  <c r="B149" i="16"/>
  <c r="B148" i="16"/>
  <c r="B147" i="16"/>
  <c r="B146" i="16"/>
  <c r="B145" i="16"/>
  <c r="B144" i="16"/>
  <c r="B143" i="16"/>
  <c r="B142" i="16"/>
  <c r="B141" i="16"/>
  <c r="B140" i="16"/>
  <c r="B139" i="16"/>
  <c r="B138" i="16"/>
  <c r="B137" i="16"/>
  <c r="B136" i="16"/>
  <c r="B135" i="16"/>
  <c r="B134" i="16"/>
  <c r="B133" i="16"/>
  <c r="B132" i="16"/>
  <c r="B131" i="16"/>
  <c r="B130" i="16"/>
  <c r="B129" i="16"/>
  <c r="B128" i="16"/>
  <c r="B127" i="16"/>
  <c r="B126" i="16"/>
  <c r="B125" i="16"/>
  <c r="B124" i="16"/>
  <c r="B123" i="16"/>
  <c r="B122" i="16"/>
  <c r="B121" i="16"/>
  <c r="B120" i="16"/>
  <c r="B119" i="16"/>
  <c r="B118" i="16"/>
  <c r="B117" i="16"/>
  <c r="B116" i="16"/>
  <c r="B115" i="16"/>
  <c r="B114" i="16"/>
  <c r="B113" i="16"/>
  <c r="B112" i="16"/>
  <c r="B111" i="16"/>
  <c r="B110" i="16"/>
  <c r="B109" i="16"/>
  <c r="B108" i="16"/>
  <c r="B107" i="16"/>
  <c r="B106" i="16"/>
  <c r="B105" i="16"/>
  <c r="B104" i="16"/>
  <c r="B103" i="16"/>
  <c r="B102" i="16"/>
  <c r="B101" i="16"/>
  <c r="B100" i="16"/>
  <c r="B99" i="16"/>
  <c r="B98" i="16"/>
  <c r="B97" i="16"/>
  <c r="B96" i="16"/>
  <c r="B95" i="16"/>
  <c r="B94" i="16"/>
  <c r="B93" i="16"/>
  <c r="B92" i="16"/>
  <c r="B91" i="16"/>
  <c r="B90" i="16"/>
  <c r="B89" i="16"/>
  <c r="B88" i="16"/>
  <c r="B87" i="16"/>
  <c r="B86" i="16"/>
  <c r="B85" i="16"/>
  <c r="B84" i="16"/>
  <c r="B83" i="16"/>
  <c r="B82" i="16"/>
  <c r="B81" i="16"/>
  <c r="B80" i="16"/>
  <c r="B79" i="16"/>
  <c r="B78" i="16"/>
  <c r="B77" i="16"/>
  <c r="B76" i="16"/>
  <c r="B75" i="16"/>
  <c r="B74" i="16"/>
  <c r="B73" i="16"/>
  <c r="B72" i="16"/>
  <c r="B71" i="16"/>
  <c r="B70" i="16"/>
  <c r="B69" i="16"/>
  <c r="B68" i="16"/>
  <c r="B67" i="16"/>
  <c r="B66" i="16"/>
  <c r="B65" i="16"/>
  <c r="B64" i="16"/>
  <c r="B63" i="16"/>
  <c r="B62" i="16"/>
  <c r="B61" i="16"/>
  <c r="B60" i="16"/>
  <c r="B59" i="16"/>
  <c r="B58" i="16"/>
  <c r="B57" i="16"/>
  <c r="B56" i="16"/>
  <c r="B55" i="16"/>
  <c r="B54" i="16"/>
  <c r="B53" i="16"/>
  <c r="B52" i="16"/>
  <c r="B51" i="16"/>
  <c r="B50" i="16"/>
  <c r="B49" i="16"/>
  <c r="B48" i="16"/>
  <c r="B47" i="16"/>
  <c r="B46" i="16"/>
  <c r="B45" i="16"/>
  <c r="B44" i="16"/>
  <c r="B43" i="16"/>
  <c r="B42" i="16"/>
  <c r="B41" i="16"/>
  <c r="B40" i="16"/>
  <c r="B39" i="16"/>
  <c r="B38" i="16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S8" i="13" l="1"/>
  <c r="S7" i="13"/>
  <c r="S10" i="13"/>
  <c r="S12" i="13"/>
  <c r="S14" i="13"/>
  <c r="S16" i="13"/>
  <c r="S18" i="13"/>
  <c r="S20" i="13"/>
  <c r="S22" i="13"/>
  <c r="S24" i="13"/>
  <c r="S26" i="13"/>
  <c r="S28" i="13"/>
  <c r="S30" i="13"/>
  <c r="S32" i="13"/>
  <c r="S34" i="13"/>
  <c r="S36" i="13"/>
  <c r="S38" i="13"/>
  <c r="S40" i="13"/>
  <c r="S42" i="13"/>
  <c r="S44" i="13"/>
  <c r="S46" i="13"/>
  <c r="S48" i="13"/>
  <c r="S50" i="13"/>
  <c r="S52" i="13"/>
  <c r="S54" i="13"/>
  <c r="S56" i="13"/>
  <c r="S58" i="13"/>
  <c r="S60" i="13"/>
  <c r="S62" i="13"/>
  <c r="S64" i="13"/>
  <c r="S66" i="13"/>
  <c r="S68" i="13"/>
  <c r="S70" i="13"/>
  <c r="S72" i="13"/>
  <c r="S74" i="13"/>
  <c r="S76" i="13"/>
  <c r="S78" i="13"/>
  <c r="S80" i="13"/>
  <c r="S82" i="13"/>
  <c r="S84" i="13"/>
  <c r="S86" i="13"/>
  <c r="S88" i="13"/>
  <c r="S90" i="13"/>
  <c r="S92" i="13"/>
  <c r="S94" i="13"/>
  <c r="S96" i="13"/>
  <c r="S98" i="13"/>
  <c r="S100" i="13"/>
  <c r="S102" i="13"/>
  <c r="S104" i="13"/>
  <c r="S106" i="13"/>
  <c r="S108" i="13"/>
  <c r="S110" i="13"/>
  <c r="S112" i="13"/>
  <c r="S114" i="13"/>
  <c r="S116" i="13"/>
  <c r="S118" i="13"/>
  <c r="S120" i="13"/>
  <c r="S122" i="13"/>
  <c r="S124" i="13"/>
  <c r="S126" i="13"/>
  <c r="S128" i="13"/>
  <c r="S130" i="13"/>
  <c r="S132" i="13"/>
  <c r="S134" i="13"/>
  <c r="S136" i="13"/>
  <c r="S138" i="13"/>
  <c r="S140" i="13"/>
  <c r="S142" i="13"/>
  <c r="S144" i="13"/>
  <c r="S146" i="13"/>
  <c r="S148" i="13"/>
  <c r="S150" i="13"/>
  <c r="S152" i="13"/>
  <c r="S154" i="13"/>
  <c r="S156" i="13"/>
  <c r="S158" i="13"/>
  <c r="S160" i="13"/>
  <c r="S162" i="13"/>
  <c r="S164" i="13"/>
  <c r="S166" i="13"/>
  <c r="S168" i="13"/>
  <c r="S170" i="13"/>
  <c r="S172" i="13"/>
  <c r="S174" i="13"/>
  <c r="S176" i="13"/>
  <c r="S178" i="13"/>
  <c r="S180" i="13"/>
  <c r="S182" i="13"/>
  <c r="S184" i="13"/>
  <c r="S186" i="13"/>
  <c r="S188" i="13"/>
  <c r="S190" i="13"/>
  <c r="S192" i="13"/>
  <c r="S194" i="13"/>
  <c r="S196" i="13"/>
  <c r="S198" i="13"/>
  <c r="S200" i="13"/>
  <c r="S202" i="13"/>
  <c r="S204" i="13"/>
  <c r="S206" i="13"/>
  <c r="S9" i="13"/>
  <c r="S11" i="13"/>
  <c r="S13" i="13"/>
  <c r="S15" i="13"/>
  <c r="S17" i="13"/>
  <c r="S19" i="13"/>
  <c r="S21" i="13"/>
  <c r="S23" i="13"/>
  <c r="S25" i="13"/>
  <c r="S27" i="13"/>
  <c r="S29" i="13"/>
  <c r="S31" i="13"/>
  <c r="S33" i="13"/>
  <c r="S35" i="13"/>
  <c r="S37" i="13"/>
  <c r="S39" i="13"/>
  <c r="S41" i="13"/>
  <c r="S43" i="13"/>
  <c r="S45" i="13"/>
  <c r="S47" i="13"/>
  <c r="S49" i="13"/>
  <c r="S51" i="13"/>
  <c r="S53" i="13"/>
  <c r="S55" i="13"/>
  <c r="S57" i="13"/>
  <c r="S59" i="13"/>
  <c r="S61" i="13"/>
  <c r="S63" i="13"/>
  <c r="S65" i="13"/>
  <c r="S67" i="13"/>
  <c r="S69" i="13"/>
  <c r="S71" i="13"/>
  <c r="S73" i="13"/>
  <c r="S75" i="13"/>
  <c r="S77" i="13"/>
  <c r="S79" i="13"/>
  <c r="S81" i="13"/>
  <c r="S83" i="13"/>
  <c r="S85" i="13"/>
  <c r="S87" i="13"/>
  <c r="S89" i="13"/>
  <c r="S91" i="13"/>
  <c r="S93" i="13"/>
  <c r="S95" i="13"/>
  <c r="S97" i="13"/>
  <c r="S99" i="13"/>
  <c r="S101" i="13"/>
  <c r="S103" i="13"/>
  <c r="S105" i="13"/>
  <c r="S107" i="13"/>
  <c r="S109" i="13"/>
  <c r="S111" i="13"/>
  <c r="S113" i="13"/>
  <c r="S115" i="13"/>
  <c r="S117" i="13"/>
  <c r="S119" i="13"/>
  <c r="S121" i="13"/>
  <c r="S123" i="13"/>
  <c r="S125" i="13"/>
  <c r="S127" i="13"/>
  <c r="S129" i="13"/>
  <c r="S131" i="13"/>
  <c r="S133" i="13"/>
  <c r="S135" i="13"/>
  <c r="S137" i="13"/>
  <c r="S139" i="13"/>
  <c r="S141" i="13"/>
  <c r="S143" i="13"/>
  <c r="S145" i="13"/>
  <c r="S147" i="13"/>
  <c r="S149" i="13"/>
  <c r="S151" i="13"/>
  <c r="S153" i="13"/>
  <c r="S155" i="13"/>
  <c r="S157" i="13"/>
  <c r="S159" i="13"/>
  <c r="S161" i="13"/>
  <c r="S163" i="13"/>
  <c r="S165" i="13"/>
  <c r="S167" i="13"/>
  <c r="S169" i="13"/>
  <c r="S171" i="13"/>
  <c r="S173" i="13"/>
  <c r="S175" i="13"/>
  <c r="S177" i="13"/>
  <c r="S179" i="13"/>
  <c r="S181" i="13"/>
  <c r="S183" i="13"/>
  <c r="S185" i="13"/>
  <c r="S187" i="13"/>
  <c r="S189" i="13"/>
  <c r="S191" i="13"/>
  <c r="S193" i="13"/>
  <c r="S195" i="13"/>
  <c r="S197" i="13"/>
  <c r="S199" i="13"/>
  <c r="S201" i="13"/>
  <c r="S203" i="13"/>
  <c r="S205" i="13"/>
  <c r="S207" i="13"/>
  <c r="S209" i="13"/>
  <c r="S211" i="13"/>
  <c r="S213" i="13"/>
  <c r="S215" i="13"/>
  <c r="S217" i="13"/>
  <c r="S219" i="13"/>
  <c r="S221" i="13"/>
  <c r="S223" i="13"/>
  <c r="S225" i="13"/>
  <c r="S227" i="13"/>
  <c r="S229" i="13"/>
  <c r="S231" i="13"/>
  <c r="S233" i="13"/>
  <c r="S235" i="13"/>
  <c r="S237" i="13"/>
  <c r="S239" i="13"/>
  <c r="S241" i="13"/>
  <c r="S243" i="13"/>
  <c r="S245" i="13"/>
  <c r="S247" i="13"/>
  <c r="S249" i="13"/>
  <c r="S251" i="13"/>
  <c r="S253" i="13"/>
  <c r="S208" i="13"/>
  <c r="S216" i="13"/>
  <c r="S224" i="13"/>
  <c r="S232" i="13"/>
  <c r="S240" i="13"/>
  <c r="S248" i="13"/>
  <c r="S257" i="13"/>
  <c r="S259" i="13"/>
  <c r="S261" i="13"/>
  <c r="S263" i="13"/>
  <c r="S265" i="13"/>
  <c r="S267" i="13"/>
  <c r="S269" i="13"/>
  <c r="S271" i="13"/>
  <c r="S273" i="13"/>
  <c r="S275" i="13"/>
  <c r="S277" i="13"/>
  <c r="S279" i="13"/>
  <c r="S281" i="13"/>
  <c r="S283" i="13"/>
  <c r="S285" i="13"/>
  <c r="S287" i="13"/>
  <c r="S289" i="13"/>
  <c r="S291" i="13"/>
  <c r="S293" i="13"/>
  <c r="S295" i="13"/>
  <c r="S297" i="13"/>
  <c r="S299" i="13"/>
  <c r="S301" i="13"/>
  <c r="S303" i="13"/>
  <c r="S305" i="13"/>
  <c r="S307" i="13"/>
  <c r="S309" i="13"/>
  <c r="S311" i="13"/>
  <c r="S313" i="13"/>
  <c r="S315" i="13"/>
  <c r="S317" i="13"/>
  <c r="S319" i="13"/>
  <c r="S321" i="13"/>
  <c r="S323" i="13"/>
  <c r="S325" i="13"/>
  <c r="S327" i="13"/>
  <c r="S329" i="13"/>
  <c r="S331" i="13"/>
  <c r="S333" i="13"/>
  <c r="S335" i="13"/>
  <c r="S337" i="13"/>
  <c r="S339" i="13"/>
  <c r="S341" i="13"/>
  <c r="S343" i="13"/>
  <c r="S345" i="13"/>
  <c r="S347" i="13"/>
  <c r="S349" i="13"/>
  <c r="S351" i="13"/>
  <c r="S353" i="13"/>
  <c r="S210" i="13"/>
  <c r="S218" i="13"/>
  <c r="S226" i="13"/>
  <c r="S234" i="13"/>
  <c r="S242" i="13"/>
  <c r="S250" i="13"/>
  <c r="S255" i="13"/>
  <c r="S212" i="13"/>
  <c r="S220" i="13"/>
  <c r="S228" i="13"/>
  <c r="S236" i="13"/>
  <c r="S244" i="13"/>
  <c r="S252" i="13"/>
  <c r="S256" i="13"/>
  <c r="S258" i="13"/>
  <c r="S260" i="13"/>
  <c r="S262" i="13"/>
  <c r="S264" i="13"/>
  <c r="S266" i="13"/>
  <c r="S268" i="13"/>
  <c r="S270" i="13"/>
  <c r="S272" i="13"/>
  <c r="S274" i="13"/>
  <c r="S276" i="13"/>
  <c r="S278" i="13"/>
  <c r="S280" i="13"/>
  <c r="S282" i="13"/>
  <c r="S284" i="13"/>
  <c r="S286" i="13"/>
  <c r="S288" i="13"/>
  <c r="S290" i="13"/>
  <c r="S292" i="13"/>
  <c r="S294" i="13"/>
  <c r="S296" i="13"/>
  <c r="S298" i="13"/>
  <c r="S300" i="13"/>
  <c r="S302" i="13"/>
  <c r="S304" i="13"/>
  <c r="S306" i="13"/>
  <c r="S308" i="13"/>
  <c r="S310" i="13"/>
  <c r="S312" i="13"/>
  <c r="S314" i="13"/>
  <c r="S316" i="13"/>
  <c r="S318" i="13"/>
  <c r="S320" i="13"/>
  <c r="S322" i="13"/>
  <c r="S324" i="13"/>
  <c r="S326" i="13"/>
  <c r="S328" i="13"/>
  <c r="S330" i="13"/>
  <c r="S332" i="13"/>
  <c r="S334" i="13"/>
  <c r="S336" i="13"/>
  <c r="S338" i="13"/>
  <c r="S340" i="13"/>
  <c r="S342" i="13"/>
  <c r="S344" i="13"/>
  <c r="S346" i="13"/>
  <c r="S348" i="13"/>
  <c r="S350" i="13"/>
  <c r="S352" i="13"/>
  <c r="S354" i="13"/>
  <c r="S214" i="13"/>
  <c r="S222" i="13"/>
  <c r="S230" i="13"/>
  <c r="S238" i="13"/>
  <c r="S246" i="13"/>
  <c r="S254" i="13"/>
  <c r="AE12" i="13" l="1"/>
  <c r="AB12" i="13"/>
  <c r="Y12" i="13"/>
  <c r="AE44" i="13"/>
  <c r="AB44" i="13"/>
  <c r="Y44" i="13"/>
  <c r="AE92" i="13"/>
  <c r="AB92" i="13"/>
  <c r="Y92" i="13"/>
  <c r="AE108" i="13"/>
  <c r="AB108" i="13"/>
  <c r="Y108" i="13"/>
  <c r="AE140" i="13"/>
  <c r="AB140" i="13"/>
  <c r="Y140" i="13"/>
  <c r="AE16" i="13"/>
  <c r="AB16" i="13"/>
  <c r="Y16" i="13"/>
  <c r="AE32" i="13"/>
  <c r="AB32" i="13"/>
  <c r="Y32" i="13"/>
  <c r="AE48" i="13"/>
  <c r="AB48" i="13"/>
  <c r="Y48" i="13"/>
  <c r="AE64" i="13"/>
  <c r="AB64" i="13"/>
  <c r="Y64" i="13"/>
  <c r="AE80" i="13"/>
  <c r="AB80" i="13"/>
  <c r="Y80" i="13"/>
  <c r="AE96" i="13"/>
  <c r="AB96" i="13"/>
  <c r="Y96" i="13"/>
  <c r="AE112" i="13"/>
  <c r="AB112" i="13"/>
  <c r="Y112" i="13"/>
  <c r="AE128" i="13"/>
  <c r="AB128" i="13"/>
  <c r="Y128" i="13"/>
  <c r="AE144" i="13"/>
  <c r="AB144" i="13"/>
  <c r="Y144" i="13"/>
  <c r="AE160" i="13"/>
  <c r="AB160" i="13"/>
  <c r="Y160" i="13"/>
  <c r="AE176" i="13"/>
  <c r="AB176" i="13"/>
  <c r="Y176" i="13"/>
  <c r="AE192" i="13"/>
  <c r="AB192" i="13"/>
  <c r="Y192" i="13"/>
  <c r="AE208" i="13"/>
  <c r="AB208" i="13"/>
  <c r="Y208" i="13"/>
  <c r="AE224" i="13"/>
  <c r="AB224" i="13"/>
  <c r="Y224" i="13"/>
  <c r="AE240" i="13"/>
  <c r="AB240" i="13"/>
  <c r="Y240" i="13"/>
  <c r="AE256" i="13"/>
  <c r="AB256" i="13"/>
  <c r="Y256" i="13"/>
  <c r="AE272" i="13"/>
  <c r="AB272" i="13"/>
  <c r="Y272" i="13"/>
  <c r="AE288" i="13"/>
  <c r="AB288" i="13"/>
  <c r="Y288" i="13"/>
  <c r="AE304" i="13"/>
  <c r="AB304" i="13"/>
  <c r="Y304" i="13"/>
  <c r="AE320" i="13"/>
  <c r="AB320" i="13"/>
  <c r="Y320" i="13"/>
  <c r="AE336" i="13"/>
  <c r="AB336" i="13"/>
  <c r="Y336" i="13"/>
  <c r="AE352" i="13"/>
  <c r="AB352" i="13"/>
  <c r="Y352" i="13"/>
  <c r="AE9" i="13"/>
  <c r="AB9" i="13"/>
  <c r="Y9" i="13"/>
  <c r="AE25" i="13"/>
  <c r="AB25" i="13"/>
  <c r="Y25" i="13"/>
  <c r="AE41" i="13"/>
  <c r="AB41" i="13"/>
  <c r="Y41" i="13"/>
  <c r="AE57" i="13"/>
  <c r="AB57" i="13"/>
  <c r="Y57" i="13"/>
  <c r="AE73" i="13"/>
  <c r="AB73" i="13"/>
  <c r="Y73" i="13"/>
  <c r="AE89" i="13"/>
  <c r="AB89" i="13"/>
  <c r="Y89" i="13"/>
  <c r="AE105" i="13"/>
  <c r="AB105" i="13"/>
  <c r="Y105" i="13"/>
  <c r="AE121" i="13"/>
  <c r="AB121" i="13"/>
  <c r="Y121" i="13"/>
  <c r="AE137" i="13"/>
  <c r="AB137" i="13"/>
  <c r="Y137" i="13"/>
  <c r="AE153" i="13"/>
  <c r="AB153" i="13"/>
  <c r="Y153" i="13"/>
  <c r="AE173" i="13"/>
  <c r="AB173" i="13"/>
  <c r="Y173" i="13"/>
  <c r="AE189" i="13"/>
  <c r="AB189" i="13"/>
  <c r="Y189" i="13"/>
  <c r="AE205" i="13"/>
  <c r="AB205" i="13"/>
  <c r="Y205" i="13"/>
  <c r="AE221" i="13"/>
  <c r="AB221" i="13"/>
  <c r="Y221" i="13"/>
  <c r="AE237" i="13"/>
  <c r="AB237" i="13"/>
  <c r="Y237" i="13"/>
  <c r="AE253" i="13"/>
  <c r="AB253" i="13"/>
  <c r="Y253" i="13"/>
  <c r="AE269" i="13"/>
  <c r="AB269" i="13"/>
  <c r="Y269" i="13"/>
  <c r="AE285" i="13"/>
  <c r="AB285" i="13"/>
  <c r="Y285" i="13"/>
  <c r="AE301" i="13"/>
  <c r="AB301" i="13"/>
  <c r="Y301" i="13"/>
  <c r="AE317" i="13"/>
  <c r="AB317" i="13"/>
  <c r="Y317" i="13"/>
  <c r="AE333" i="13"/>
  <c r="AB333" i="13"/>
  <c r="Y333" i="13"/>
  <c r="AE349" i="13"/>
  <c r="AB349" i="13"/>
  <c r="Y349" i="13"/>
  <c r="AE18" i="13"/>
  <c r="AB18" i="13"/>
  <c r="Y18" i="13"/>
  <c r="AE34" i="13"/>
  <c r="AB34" i="13"/>
  <c r="Y34" i="13"/>
  <c r="AE50" i="13"/>
  <c r="AB50" i="13"/>
  <c r="Y50" i="13"/>
  <c r="AE66" i="13"/>
  <c r="AB66" i="13"/>
  <c r="Y66" i="13"/>
  <c r="AE82" i="13"/>
  <c r="AB82" i="13"/>
  <c r="Y82" i="13"/>
  <c r="AE98" i="13"/>
  <c r="AB98" i="13"/>
  <c r="Y98" i="13"/>
  <c r="AE114" i="13"/>
  <c r="AB114" i="13"/>
  <c r="Y114" i="13"/>
  <c r="AE130" i="13"/>
  <c r="AB130" i="13"/>
  <c r="Y130" i="13"/>
  <c r="AE146" i="13"/>
  <c r="AB146" i="13"/>
  <c r="Y146" i="13"/>
  <c r="AE162" i="13"/>
  <c r="AB162" i="13"/>
  <c r="Y162" i="13"/>
  <c r="AE178" i="13"/>
  <c r="AB178" i="13"/>
  <c r="Y178" i="13"/>
  <c r="AE194" i="13"/>
  <c r="AB194" i="13"/>
  <c r="Y194" i="13"/>
  <c r="AE210" i="13"/>
  <c r="AB210" i="13"/>
  <c r="Y210" i="13"/>
  <c r="AE226" i="13"/>
  <c r="AB226" i="13"/>
  <c r="Y226" i="13"/>
  <c r="AE242" i="13"/>
  <c r="AB242" i="13"/>
  <c r="Y242" i="13"/>
  <c r="AE258" i="13"/>
  <c r="AB258" i="13"/>
  <c r="Y258" i="13"/>
  <c r="AE274" i="13"/>
  <c r="AB274" i="13"/>
  <c r="Y274" i="13"/>
  <c r="AE290" i="13"/>
  <c r="AB290" i="13"/>
  <c r="Y290" i="13"/>
  <c r="AE306" i="13"/>
  <c r="AB306" i="13"/>
  <c r="Y306" i="13"/>
  <c r="AE322" i="13"/>
  <c r="AB322" i="13"/>
  <c r="Y322" i="13"/>
  <c r="AE338" i="13"/>
  <c r="AB338" i="13"/>
  <c r="Y338" i="13"/>
  <c r="AE354" i="13"/>
  <c r="AB354" i="13"/>
  <c r="Y354" i="13"/>
  <c r="AE23" i="13"/>
  <c r="AB23" i="13"/>
  <c r="Y23" i="13"/>
  <c r="AE39" i="13"/>
  <c r="AB39" i="13"/>
  <c r="Y39" i="13"/>
  <c r="AE55" i="13"/>
  <c r="AB55" i="13"/>
  <c r="Y55" i="13"/>
  <c r="AE71" i="13"/>
  <c r="AB71" i="13"/>
  <c r="Y71" i="13"/>
  <c r="AE87" i="13"/>
  <c r="AB87" i="13"/>
  <c r="Y87" i="13"/>
  <c r="AE103" i="13"/>
  <c r="AB103" i="13"/>
  <c r="Y103" i="13"/>
  <c r="AE119" i="13"/>
  <c r="AB119" i="13"/>
  <c r="Y119" i="13"/>
  <c r="AE135" i="13"/>
  <c r="AB135" i="13"/>
  <c r="Y135" i="13"/>
  <c r="AE151" i="13"/>
  <c r="AB151" i="13"/>
  <c r="Y151" i="13"/>
  <c r="AE167" i="13"/>
  <c r="AB167" i="13"/>
  <c r="Y167" i="13"/>
  <c r="AE183" i="13"/>
  <c r="AB183" i="13"/>
  <c r="Y183" i="13"/>
  <c r="AE199" i="13"/>
  <c r="AB199" i="13"/>
  <c r="Y199" i="13"/>
  <c r="AE215" i="13"/>
  <c r="AB215" i="13"/>
  <c r="Y215" i="13"/>
  <c r="AE231" i="13"/>
  <c r="AB231" i="13"/>
  <c r="Y231" i="13"/>
  <c r="AE247" i="13"/>
  <c r="AB247" i="13"/>
  <c r="Y247" i="13"/>
  <c r="AE263" i="13"/>
  <c r="AB263" i="13"/>
  <c r="Y263" i="13"/>
  <c r="AE279" i="13"/>
  <c r="AB279" i="13"/>
  <c r="Y279" i="13"/>
  <c r="AE295" i="13"/>
  <c r="AB295" i="13"/>
  <c r="Y295" i="13"/>
  <c r="AE311" i="13"/>
  <c r="AB311" i="13"/>
  <c r="Y311" i="13"/>
  <c r="AE327" i="13"/>
  <c r="AB327" i="13"/>
  <c r="Y327" i="13"/>
  <c r="AE343" i="13"/>
  <c r="AB343" i="13"/>
  <c r="Y343" i="13"/>
  <c r="AE24" i="13"/>
  <c r="AB24" i="13"/>
  <c r="Y24" i="13"/>
  <c r="AE20" i="13"/>
  <c r="AB20" i="13"/>
  <c r="Y20" i="13"/>
  <c r="AE36" i="13"/>
  <c r="AB36" i="13"/>
  <c r="Y36" i="13"/>
  <c r="AE52" i="13"/>
  <c r="AB52" i="13"/>
  <c r="Y52" i="13"/>
  <c r="AE68" i="13"/>
  <c r="AB68" i="13"/>
  <c r="Y68" i="13"/>
  <c r="AE84" i="13"/>
  <c r="AB84" i="13"/>
  <c r="Y84" i="13"/>
  <c r="AE100" i="13"/>
  <c r="AB100" i="13"/>
  <c r="Y100" i="13"/>
  <c r="AE116" i="13"/>
  <c r="AB116" i="13"/>
  <c r="Y116" i="13"/>
  <c r="AE132" i="13"/>
  <c r="AB132" i="13"/>
  <c r="Y132" i="13"/>
  <c r="AE148" i="13"/>
  <c r="AB148" i="13"/>
  <c r="Y148" i="13"/>
  <c r="AE164" i="13"/>
  <c r="AB164" i="13"/>
  <c r="Y164" i="13"/>
  <c r="AE180" i="13"/>
  <c r="AB180" i="13"/>
  <c r="Y180" i="13"/>
  <c r="AE196" i="13"/>
  <c r="AB196" i="13"/>
  <c r="Y196" i="13"/>
  <c r="AE212" i="13"/>
  <c r="AB212" i="13"/>
  <c r="Y212" i="13"/>
  <c r="AE228" i="13"/>
  <c r="AB228" i="13"/>
  <c r="Y228" i="13"/>
  <c r="AE244" i="13"/>
  <c r="AB244" i="13"/>
  <c r="Y244" i="13"/>
  <c r="AE260" i="13"/>
  <c r="AB260" i="13"/>
  <c r="Y260" i="13"/>
  <c r="AE276" i="13"/>
  <c r="AB276" i="13"/>
  <c r="Y276" i="13"/>
  <c r="AE292" i="13"/>
  <c r="AB292" i="13"/>
  <c r="Y292" i="13"/>
  <c r="AE308" i="13"/>
  <c r="AB308" i="13"/>
  <c r="Y308" i="13"/>
  <c r="AE324" i="13"/>
  <c r="AB324" i="13"/>
  <c r="Y324" i="13"/>
  <c r="AE340" i="13"/>
  <c r="AB340" i="13"/>
  <c r="Y340" i="13"/>
  <c r="AB7" i="13"/>
  <c r="Y7" i="13"/>
  <c r="AE7" i="13"/>
  <c r="R7" i="13"/>
  <c r="T7" i="13" s="1"/>
  <c r="R8" i="13"/>
  <c r="R9" i="13"/>
  <c r="R11" i="13"/>
  <c r="R13" i="13"/>
  <c r="R15" i="13"/>
  <c r="R17" i="13"/>
  <c r="R19" i="13"/>
  <c r="R21" i="13"/>
  <c r="R23" i="13"/>
  <c r="R25" i="13"/>
  <c r="R27" i="13"/>
  <c r="R29" i="13"/>
  <c r="R31" i="13"/>
  <c r="R33" i="13"/>
  <c r="R35" i="13"/>
  <c r="R37" i="13"/>
  <c r="R39" i="13"/>
  <c r="R41" i="13"/>
  <c r="R43" i="13"/>
  <c r="R45" i="13"/>
  <c r="R47" i="13"/>
  <c r="R49" i="13"/>
  <c r="R51" i="13"/>
  <c r="R53" i="13"/>
  <c r="R55" i="13"/>
  <c r="R57" i="13"/>
  <c r="R59" i="13"/>
  <c r="R61" i="13"/>
  <c r="R63" i="13"/>
  <c r="R65" i="13"/>
  <c r="R67" i="13"/>
  <c r="R69" i="13"/>
  <c r="R71" i="13"/>
  <c r="R73" i="13"/>
  <c r="R75" i="13"/>
  <c r="R77" i="13"/>
  <c r="R79" i="13"/>
  <c r="R81" i="13"/>
  <c r="R83" i="13"/>
  <c r="R85" i="13"/>
  <c r="R87" i="13"/>
  <c r="R89" i="13"/>
  <c r="R91" i="13"/>
  <c r="R93" i="13"/>
  <c r="R95" i="13"/>
  <c r="R97" i="13"/>
  <c r="R99" i="13"/>
  <c r="R101" i="13"/>
  <c r="R103" i="13"/>
  <c r="R105" i="13"/>
  <c r="R107" i="13"/>
  <c r="R109" i="13"/>
  <c r="R111" i="13"/>
  <c r="R113" i="13"/>
  <c r="R115" i="13"/>
  <c r="R117" i="13"/>
  <c r="R119" i="13"/>
  <c r="R121" i="13"/>
  <c r="R123" i="13"/>
  <c r="R125" i="13"/>
  <c r="R127" i="13"/>
  <c r="R129" i="13"/>
  <c r="R131" i="13"/>
  <c r="R133" i="13"/>
  <c r="R135" i="13"/>
  <c r="R137" i="13"/>
  <c r="R139" i="13"/>
  <c r="R141" i="13"/>
  <c r="R143" i="13"/>
  <c r="R145" i="13"/>
  <c r="R147" i="13"/>
  <c r="R149" i="13"/>
  <c r="R151" i="13"/>
  <c r="R153" i="13"/>
  <c r="R155" i="13"/>
  <c r="R157" i="13"/>
  <c r="R159" i="13"/>
  <c r="R161" i="13"/>
  <c r="R163" i="13"/>
  <c r="R165" i="13"/>
  <c r="R167" i="13"/>
  <c r="R169" i="13"/>
  <c r="R171" i="13"/>
  <c r="R173" i="13"/>
  <c r="R175" i="13"/>
  <c r="R177" i="13"/>
  <c r="R179" i="13"/>
  <c r="R181" i="13"/>
  <c r="R183" i="13"/>
  <c r="R185" i="13"/>
  <c r="R187" i="13"/>
  <c r="R189" i="13"/>
  <c r="R191" i="13"/>
  <c r="R193" i="13"/>
  <c r="R195" i="13"/>
  <c r="R197" i="13"/>
  <c r="R199" i="13"/>
  <c r="R201" i="13"/>
  <c r="R203" i="13"/>
  <c r="R205" i="13"/>
  <c r="R207" i="13"/>
  <c r="R209" i="13"/>
  <c r="R211" i="13"/>
  <c r="R213" i="13"/>
  <c r="R215" i="13"/>
  <c r="R217" i="13"/>
  <c r="R219" i="13"/>
  <c r="R221" i="13"/>
  <c r="R223" i="13"/>
  <c r="R225" i="13"/>
  <c r="R227" i="13"/>
  <c r="R229" i="13"/>
  <c r="R231" i="13"/>
  <c r="R233" i="13"/>
  <c r="R235" i="13"/>
  <c r="R237" i="13"/>
  <c r="R239" i="13"/>
  <c r="R241" i="13"/>
  <c r="R243" i="13"/>
  <c r="R245" i="13"/>
  <c r="R247" i="13"/>
  <c r="R249" i="13"/>
  <c r="R251" i="13"/>
  <c r="R253" i="13"/>
  <c r="R10" i="13"/>
  <c r="R12" i="13"/>
  <c r="R14" i="13"/>
  <c r="R16" i="13"/>
  <c r="R18" i="13"/>
  <c r="R20" i="13"/>
  <c r="R22" i="13"/>
  <c r="R24" i="13"/>
  <c r="R26" i="13"/>
  <c r="R28" i="13"/>
  <c r="R30" i="13"/>
  <c r="R32" i="13"/>
  <c r="R34" i="13"/>
  <c r="R36" i="13"/>
  <c r="R38" i="13"/>
  <c r="R40" i="13"/>
  <c r="R42" i="13"/>
  <c r="R44" i="13"/>
  <c r="R46" i="13"/>
  <c r="R48" i="13"/>
  <c r="R50" i="13"/>
  <c r="R52" i="13"/>
  <c r="R54" i="13"/>
  <c r="R56" i="13"/>
  <c r="R58" i="13"/>
  <c r="R60" i="13"/>
  <c r="R62" i="13"/>
  <c r="R64" i="13"/>
  <c r="R66" i="13"/>
  <c r="R68" i="13"/>
  <c r="R70" i="13"/>
  <c r="R72" i="13"/>
  <c r="R74" i="13"/>
  <c r="R76" i="13"/>
  <c r="R78" i="13"/>
  <c r="R80" i="13"/>
  <c r="R82" i="13"/>
  <c r="R84" i="13"/>
  <c r="R86" i="13"/>
  <c r="R88" i="13"/>
  <c r="R90" i="13"/>
  <c r="R92" i="13"/>
  <c r="R94" i="13"/>
  <c r="R96" i="13"/>
  <c r="R98" i="13"/>
  <c r="R100" i="13"/>
  <c r="R102" i="13"/>
  <c r="R104" i="13"/>
  <c r="R106" i="13"/>
  <c r="R108" i="13"/>
  <c r="R110" i="13"/>
  <c r="R112" i="13"/>
  <c r="R114" i="13"/>
  <c r="R116" i="13"/>
  <c r="R118" i="13"/>
  <c r="R120" i="13"/>
  <c r="R122" i="13"/>
  <c r="R124" i="13"/>
  <c r="R126" i="13"/>
  <c r="R128" i="13"/>
  <c r="R130" i="13"/>
  <c r="R132" i="13"/>
  <c r="R134" i="13"/>
  <c r="R136" i="13"/>
  <c r="R138" i="13"/>
  <c r="R140" i="13"/>
  <c r="R142" i="13"/>
  <c r="R144" i="13"/>
  <c r="R146" i="13"/>
  <c r="R148" i="13"/>
  <c r="R150" i="13"/>
  <c r="R152" i="13"/>
  <c r="R154" i="13"/>
  <c r="R156" i="13"/>
  <c r="R158" i="13"/>
  <c r="R160" i="13"/>
  <c r="R162" i="13"/>
  <c r="R164" i="13"/>
  <c r="R166" i="13"/>
  <c r="R168" i="13"/>
  <c r="R170" i="13"/>
  <c r="R172" i="13"/>
  <c r="R174" i="13"/>
  <c r="R176" i="13"/>
  <c r="R178" i="13"/>
  <c r="R180" i="13"/>
  <c r="R182" i="13"/>
  <c r="R184" i="13"/>
  <c r="R186" i="13"/>
  <c r="R188" i="13"/>
  <c r="R190" i="13"/>
  <c r="R192" i="13"/>
  <c r="R194" i="13"/>
  <c r="R196" i="13"/>
  <c r="R198" i="13"/>
  <c r="R200" i="13"/>
  <c r="R202" i="13"/>
  <c r="R204" i="13"/>
  <c r="R206" i="13"/>
  <c r="R208" i="13"/>
  <c r="R210" i="13"/>
  <c r="R212" i="13"/>
  <c r="R214" i="13"/>
  <c r="R216" i="13"/>
  <c r="R218" i="13"/>
  <c r="R220" i="13"/>
  <c r="R222" i="13"/>
  <c r="R224" i="13"/>
  <c r="R226" i="13"/>
  <c r="R228" i="13"/>
  <c r="R230" i="13"/>
  <c r="R232" i="13"/>
  <c r="R234" i="13"/>
  <c r="R236" i="13"/>
  <c r="R238" i="13"/>
  <c r="R240" i="13"/>
  <c r="R242" i="13"/>
  <c r="R244" i="13"/>
  <c r="R246" i="13"/>
  <c r="R248" i="13"/>
  <c r="R250" i="13"/>
  <c r="R252" i="13"/>
  <c r="R254" i="13"/>
  <c r="R256" i="13"/>
  <c r="R255" i="13"/>
  <c r="R258" i="13"/>
  <c r="R260" i="13"/>
  <c r="R262" i="13"/>
  <c r="R264" i="13"/>
  <c r="R266" i="13"/>
  <c r="R268" i="13"/>
  <c r="R270" i="13"/>
  <c r="R272" i="13"/>
  <c r="R274" i="13"/>
  <c r="R276" i="13"/>
  <c r="R278" i="13"/>
  <c r="R280" i="13"/>
  <c r="R282" i="13"/>
  <c r="R284" i="13"/>
  <c r="R286" i="13"/>
  <c r="R288" i="13"/>
  <c r="R290" i="13"/>
  <c r="R292" i="13"/>
  <c r="R294" i="13"/>
  <c r="R296" i="13"/>
  <c r="R298" i="13"/>
  <c r="R300" i="13"/>
  <c r="R302" i="13"/>
  <c r="R304" i="13"/>
  <c r="R306" i="13"/>
  <c r="R308" i="13"/>
  <c r="R310" i="13"/>
  <c r="R312" i="13"/>
  <c r="R314" i="13"/>
  <c r="R316" i="13"/>
  <c r="R318" i="13"/>
  <c r="R320" i="13"/>
  <c r="R322" i="13"/>
  <c r="R324" i="13"/>
  <c r="R326" i="13"/>
  <c r="R328" i="13"/>
  <c r="R330" i="13"/>
  <c r="R332" i="13"/>
  <c r="R334" i="13"/>
  <c r="R336" i="13"/>
  <c r="R338" i="13"/>
  <c r="R340" i="13"/>
  <c r="R342" i="13"/>
  <c r="R344" i="13"/>
  <c r="R346" i="13"/>
  <c r="R348" i="13"/>
  <c r="R350" i="13"/>
  <c r="R352" i="13"/>
  <c r="R354" i="13"/>
  <c r="R257" i="13"/>
  <c r="R259" i="13"/>
  <c r="R261" i="13"/>
  <c r="R263" i="13"/>
  <c r="R265" i="13"/>
  <c r="R267" i="13"/>
  <c r="R269" i="13"/>
  <c r="R271" i="13"/>
  <c r="R273" i="13"/>
  <c r="R275" i="13"/>
  <c r="R277" i="13"/>
  <c r="R279" i="13"/>
  <c r="R281" i="13"/>
  <c r="R283" i="13"/>
  <c r="R285" i="13"/>
  <c r="R287" i="13"/>
  <c r="R289" i="13"/>
  <c r="R291" i="13"/>
  <c r="R293" i="13"/>
  <c r="R295" i="13"/>
  <c r="R297" i="13"/>
  <c r="R299" i="13"/>
  <c r="R301" i="13"/>
  <c r="R303" i="13"/>
  <c r="R305" i="13"/>
  <c r="R307" i="13"/>
  <c r="R309" i="13"/>
  <c r="R311" i="13"/>
  <c r="R313" i="13"/>
  <c r="R315" i="13"/>
  <c r="R317" i="13"/>
  <c r="R319" i="13"/>
  <c r="R321" i="13"/>
  <c r="R323" i="13"/>
  <c r="R325" i="13"/>
  <c r="R327" i="13"/>
  <c r="R329" i="13"/>
  <c r="R331" i="13"/>
  <c r="R333" i="13"/>
  <c r="R335" i="13"/>
  <c r="R337" i="13"/>
  <c r="R339" i="13"/>
  <c r="R341" i="13"/>
  <c r="R343" i="13"/>
  <c r="R345" i="13"/>
  <c r="R347" i="13"/>
  <c r="R349" i="13"/>
  <c r="R351" i="13"/>
  <c r="R353" i="13"/>
  <c r="AE13" i="13"/>
  <c r="AB13" i="13"/>
  <c r="Y13" i="13"/>
  <c r="AE29" i="13"/>
  <c r="AB29" i="13"/>
  <c r="Y29" i="13"/>
  <c r="AE45" i="13"/>
  <c r="AB45" i="13"/>
  <c r="Y45" i="13"/>
  <c r="AE61" i="13"/>
  <c r="AB61" i="13"/>
  <c r="Y61" i="13"/>
  <c r="AE77" i="13"/>
  <c r="AB77" i="13"/>
  <c r="Y77" i="13"/>
  <c r="AE93" i="13"/>
  <c r="AB93" i="13"/>
  <c r="Y93" i="13"/>
  <c r="AE109" i="13"/>
  <c r="AB109" i="13"/>
  <c r="Y109" i="13"/>
  <c r="AE125" i="13"/>
  <c r="AB125" i="13"/>
  <c r="Y125" i="13"/>
  <c r="AE141" i="13"/>
  <c r="AB141" i="13"/>
  <c r="Y141" i="13"/>
  <c r="AE157" i="13"/>
  <c r="AB157" i="13"/>
  <c r="Y157" i="13"/>
  <c r="AE177" i="13"/>
  <c r="AB177" i="13"/>
  <c r="Y177" i="13"/>
  <c r="AE193" i="13"/>
  <c r="AB193" i="13"/>
  <c r="Y193" i="13"/>
  <c r="AE209" i="13"/>
  <c r="AB209" i="13"/>
  <c r="Y209" i="13"/>
  <c r="AE225" i="13"/>
  <c r="AB225" i="13"/>
  <c r="Y225" i="13"/>
  <c r="AE241" i="13"/>
  <c r="AB241" i="13"/>
  <c r="Y241" i="13"/>
  <c r="AE257" i="13"/>
  <c r="AB257" i="13"/>
  <c r="Y257" i="13"/>
  <c r="AE273" i="13"/>
  <c r="AB273" i="13"/>
  <c r="Y273" i="13"/>
  <c r="AE289" i="13"/>
  <c r="AB289" i="13"/>
  <c r="Y289" i="13"/>
  <c r="AE305" i="13"/>
  <c r="AB305" i="13"/>
  <c r="Y305" i="13"/>
  <c r="AE321" i="13"/>
  <c r="AB321" i="13"/>
  <c r="Y321" i="13"/>
  <c r="AE337" i="13"/>
  <c r="AB337" i="13"/>
  <c r="Y337" i="13"/>
  <c r="AE353" i="13"/>
  <c r="AB353" i="13"/>
  <c r="Y353" i="13"/>
  <c r="AE22" i="13"/>
  <c r="AB22" i="13"/>
  <c r="Y22" i="13"/>
  <c r="AE38" i="13"/>
  <c r="AB38" i="13"/>
  <c r="Y38" i="13"/>
  <c r="AE54" i="13"/>
  <c r="AB54" i="13"/>
  <c r="Y54" i="13"/>
  <c r="AE70" i="13"/>
  <c r="AB70" i="13"/>
  <c r="Y70" i="13"/>
  <c r="AE86" i="13"/>
  <c r="AB86" i="13"/>
  <c r="Y86" i="13"/>
  <c r="AE102" i="13"/>
  <c r="AB102" i="13"/>
  <c r="Y102" i="13"/>
  <c r="AE118" i="13"/>
  <c r="AB118" i="13"/>
  <c r="Y118" i="13"/>
  <c r="AE134" i="13"/>
  <c r="AB134" i="13"/>
  <c r="Y134" i="13"/>
  <c r="AE150" i="13"/>
  <c r="AB150" i="13"/>
  <c r="Y150" i="13"/>
  <c r="AE166" i="13"/>
  <c r="AB166" i="13"/>
  <c r="Y166" i="13"/>
  <c r="AE182" i="13"/>
  <c r="AB182" i="13"/>
  <c r="Y182" i="13"/>
  <c r="AE198" i="13"/>
  <c r="AB198" i="13"/>
  <c r="Y198" i="13"/>
  <c r="AE214" i="13"/>
  <c r="AB214" i="13"/>
  <c r="Y214" i="13"/>
  <c r="AE230" i="13"/>
  <c r="AB230" i="13"/>
  <c r="Y230" i="13"/>
  <c r="AE246" i="13"/>
  <c r="AB246" i="13"/>
  <c r="Y246" i="13"/>
  <c r="AE262" i="13"/>
  <c r="AB262" i="13"/>
  <c r="Y262" i="13"/>
  <c r="AE278" i="13"/>
  <c r="AB278" i="13"/>
  <c r="Y278" i="13"/>
  <c r="AE294" i="13"/>
  <c r="AB294" i="13"/>
  <c r="Y294" i="13"/>
  <c r="AE310" i="13"/>
  <c r="AB310" i="13"/>
  <c r="Y310" i="13"/>
  <c r="AE326" i="13"/>
  <c r="AB326" i="13"/>
  <c r="Y326" i="13"/>
  <c r="AE342" i="13"/>
  <c r="AB342" i="13"/>
  <c r="Y342" i="13"/>
  <c r="AE11" i="13"/>
  <c r="AB11" i="13"/>
  <c r="Y11" i="13"/>
  <c r="AE27" i="13"/>
  <c r="AB27" i="13"/>
  <c r="Y27" i="13"/>
  <c r="AE43" i="13"/>
  <c r="AB43" i="13"/>
  <c r="Y43" i="13"/>
  <c r="AE59" i="13"/>
  <c r="AB59" i="13"/>
  <c r="Y59" i="13"/>
  <c r="AE75" i="13"/>
  <c r="AB75" i="13"/>
  <c r="Y75" i="13"/>
  <c r="AE91" i="13"/>
  <c r="AB91" i="13"/>
  <c r="Y91" i="13"/>
  <c r="AE107" i="13"/>
  <c r="AB107" i="13"/>
  <c r="Y107" i="13"/>
  <c r="AE123" i="13"/>
  <c r="AB123" i="13"/>
  <c r="Y123" i="13"/>
  <c r="AE139" i="13"/>
  <c r="AB139" i="13"/>
  <c r="Y139" i="13"/>
  <c r="AE155" i="13"/>
  <c r="AB155" i="13"/>
  <c r="Y155" i="13"/>
  <c r="AE171" i="13"/>
  <c r="AB171" i="13"/>
  <c r="Y171" i="13"/>
  <c r="AE187" i="13"/>
  <c r="AB187" i="13"/>
  <c r="Y187" i="13"/>
  <c r="AE203" i="13"/>
  <c r="AB203" i="13"/>
  <c r="Y203" i="13"/>
  <c r="AE219" i="13"/>
  <c r="AB219" i="13"/>
  <c r="Y219" i="13"/>
  <c r="AE235" i="13"/>
  <c r="AB235" i="13"/>
  <c r="Y235" i="13"/>
  <c r="AE251" i="13"/>
  <c r="AB251" i="13"/>
  <c r="Y251" i="13"/>
  <c r="AE267" i="13"/>
  <c r="AB267" i="13"/>
  <c r="Y267" i="13"/>
  <c r="AE283" i="13"/>
  <c r="AB283" i="13"/>
  <c r="Y283" i="13"/>
  <c r="AE299" i="13"/>
  <c r="AB299" i="13"/>
  <c r="Y299" i="13"/>
  <c r="AE315" i="13"/>
  <c r="AB315" i="13"/>
  <c r="Y315" i="13"/>
  <c r="AE331" i="13"/>
  <c r="AB331" i="13"/>
  <c r="Y331" i="13"/>
  <c r="AE347" i="13"/>
  <c r="AB347" i="13"/>
  <c r="Y347" i="13"/>
  <c r="AE40" i="13"/>
  <c r="AB40" i="13"/>
  <c r="Y40" i="13"/>
  <c r="AE56" i="13"/>
  <c r="AB56" i="13"/>
  <c r="Y56" i="13"/>
  <c r="AE72" i="13"/>
  <c r="AB72" i="13"/>
  <c r="Y72" i="13"/>
  <c r="AE88" i="13"/>
  <c r="AB88" i="13"/>
  <c r="Y88" i="13"/>
  <c r="AE104" i="13"/>
  <c r="AB104" i="13"/>
  <c r="Y104" i="13"/>
  <c r="AE120" i="13"/>
  <c r="AB120" i="13"/>
  <c r="Y120" i="13"/>
  <c r="AE136" i="13"/>
  <c r="AB136" i="13"/>
  <c r="Y136" i="13"/>
  <c r="AE152" i="13"/>
  <c r="AB152" i="13"/>
  <c r="Y152" i="13"/>
  <c r="AE168" i="13"/>
  <c r="AB168" i="13"/>
  <c r="Y168" i="13"/>
  <c r="AE184" i="13"/>
  <c r="AB184" i="13"/>
  <c r="Y184" i="13"/>
  <c r="AE200" i="13"/>
  <c r="AB200" i="13"/>
  <c r="Y200" i="13"/>
  <c r="AE216" i="13"/>
  <c r="AB216" i="13"/>
  <c r="Y216" i="13"/>
  <c r="AE232" i="13"/>
  <c r="AB232" i="13"/>
  <c r="Y232" i="13"/>
  <c r="AE248" i="13"/>
  <c r="AB248" i="13"/>
  <c r="Y248" i="13"/>
  <c r="AE264" i="13"/>
  <c r="AB264" i="13"/>
  <c r="Y264" i="13"/>
  <c r="AE280" i="13"/>
  <c r="AB280" i="13"/>
  <c r="Y280" i="13"/>
  <c r="AE296" i="13"/>
  <c r="AB296" i="13"/>
  <c r="Y296" i="13"/>
  <c r="AE312" i="13"/>
  <c r="AB312" i="13"/>
  <c r="Y312" i="13"/>
  <c r="AE328" i="13"/>
  <c r="AB328" i="13"/>
  <c r="Y328" i="13"/>
  <c r="AE344" i="13"/>
  <c r="AB344" i="13"/>
  <c r="Y344" i="13"/>
  <c r="AE17" i="13"/>
  <c r="AB17" i="13"/>
  <c r="Y17" i="13"/>
  <c r="AE33" i="13"/>
  <c r="AB33" i="13"/>
  <c r="Y33" i="13"/>
  <c r="AE49" i="13"/>
  <c r="AB49" i="13"/>
  <c r="Y49" i="13"/>
  <c r="AE65" i="13"/>
  <c r="AB65" i="13"/>
  <c r="Y65" i="13"/>
  <c r="AE81" i="13"/>
  <c r="AB81" i="13"/>
  <c r="Y81" i="13"/>
  <c r="AE97" i="13"/>
  <c r="AB97" i="13"/>
  <c r="Y97" i="13"/>
  <c r="AE113" i="13"/>
  <c r="AB113" i="13"/>
  <c r="Y113" i="13"/>
  <c r="AE129" i="13"/>
  <c r="AB129" i="13"/>
  <c r="Y129" i="13"/>
  <c r="AE145" i="13"/>
  <c r="AB145" i="13"/>
  <c r="Y145" i="13"/>
  <c r="AE161" i="13"/>
  <c r="AB161" i="13"/>
  <c r="Y161" i="13"/>
  <c r="AE181" i="13"/>
  <c r="AB181" i="13"/>
  <c r="Y181" i="13"/>
  <c r="AE197" i="13"/>
  <c r="AB197" i="13"/>
  <c r="Y197" i="13"/>
  <c r="AE213" i="13"/>
  <c r="AB213" i="13"/>
  <c r="Y213" i="13"/>
  <c r="AE229" i="13"/>
  <c r="AB229" i="13"/>
  <c r="Y229" i="13"/>
  <c r="AE245" i="13"/>
  <c r="AB245" i="13"/>
  <c r="Y245" i="13"/>
  <c r="AE261" i="13"/>
  <c r="AB261" i="13"/>
  <c r="Y261" i="13"/>
  <c r="AE277" i="13"/>
  <c r="AB277" i="13"/>
  <c r="Y277" i="13"/>
  <c r="AE293" i="13"/>
  <c r="AB293" i="13"/>
  <c r="Y293" i="13"/>
  <c r="AE309" i="13"/>
  <c r="AB309" i="13"/>
  <c r="Y309" i="13"/>
  <c r="AE325" i="13"/>
  <c r="AB325" i="13"/>
  <c r="Y325" i="13"/>
  <c r="AE341" i="13"/>
  <c r="AB341" i="13"/>
  <c r="Y341" i="13"/>
  <c r="AE10" i="13"/>
  <c r="AB10" i="13"/>
  <c r="Y10" i="13"/>
  <c r="AE26" i="13"/>
  <c r="AB26" i="13"/>
  <c r="Y26" i="13"/>
  <c r="AE42" i="13"/>
  <c r="AB42" i="13"/>
  <c r="Y42" i="13"/>
  <c r="AE58" i="13"/>
  <c r="AB58" i="13"/>
  <c r="Y58" i="13"/>
  <c r="AE74" i="13"/>
  <c r="AB74" i="13"/>
  <c r="Y74" i="13"/>
  <c r="AE90" i="13"/>
  <c r="AB90" i="13"/>
  <c r="Y90" i="13"/>
  <c r="AE106" i="13"/>
  <c r="AB106" i="13"/>
  <c r="Y106" i="13"/>
  <c r="AE122" i="13"/>
  <c r="AB122" i="13"/>
  <c r="Y122" i="13"/>
  <c r="AE138" i="13"/>
  <c r="AB138" i="13"/>
  <c r="Y138" i="13"/>
  <c r="AE154" i="13"/>
  <c r="AB154" i="13"/>
  <c r="Y154" i="13"/>
  <c r="AE170" i="13"/>
  <c r="AB170" i="13"/>
  <c r="Y170" i="13"/>
  <c r="AE186" i="13"/>
  <c r="AB186" i="13"/>
  <c r="Y186" i="13"/>
  <c r="AE202" i="13"/>
  <c r="AB202" i="13"/>
  <c r="Y202" i="13"/>
  <c r="AE218" i="13"/>
  <c r="AB218" i="13"/>
  <c r="Y218" i="13"/>
  <c r="AE234" i="13"/>
  <c r="AB234" i="13"/>
  <c r="Y234" i="13"/>
  <c r="AE250" i="13"/>
  <c r="AB250" i="13"/>
  <c r="Y250" i="13"/>
  <c r="AE266" i="13"/>
  <c r="AB266" i="13"/>
  <c r="Y266" i="13"/>
  <c r="AE282" i="13"/>
  <c r="AB282" i="13"/>
  <c r="Y282" i="13"/>
  <c r="AE298" i="13"/>
  <c r="AB298" i="13"/>
  <c r="Y298" i="13"/>
  <c r="AE314" i="13"/>
  <c r="AB314" i="13"/>
  <c r="Y314" i="13"/>
  <c r="AE330" i="13"/>
  <c r="AB330" i="13"/>
  <c r="Y330" i="13"/>
  <c r="AE346" i="13"/>
  <c r="AB346" i="13"/>
  <c r="Y346" i="13"/>
  <c r="AE15" i="13"/>
  <c r="AB15" i="13"/>
  <c r="Y15" i="13"/>
  <c r="AE31" i="13"/>
  <c r="AB31" i="13"/>
  <c r="Y31" i="13"/>
  <c r="AE47" i="13"/>
  <c r="AB47" i="13"/>
  <c r="Y47" i="13"/>
  <c r="AE63" i="13"/>
  <c r="AB63" i="13"/>
  <c r="Y63" i="13"/>
  <c r="AE79" i="13"/>
  <c r="AB79" i="13"/>
  <c r="Y79" i="13"/>
  <c r="AE95" i="13"/>
  <c r="AB95" i="13"/>
  <c r="Y95" i="13"/>
  <c r="AE111" i="13"/>
  <c r="AB111" i="13"/>
  <c r="Y111" i="13"/>
  <c r="AE127" i="13"/>
  <c r="AB127" i="13"/>
  <c r="Y127" i="13"/>
  <c r="AE143" i="13"/>
  <c r="AB143" i="13"/>
  <c r="Y143" i="13"/>
  <c r="AE159" i="13"/>
  <c r="AB159" i="13"/>
  <c r="Y159" i="13"/>
  <c r="AE175" i="13"/>
  <c r="AB175" i="13"/>
  <c r="Y175" i="13"/>
  <c r="AE191" i="13"/>
  <c r="AB191" i="13"/>
  <c r="Y191" i="13"/>
  <c r="AE207" i="13"/>
  <c r="AB207" i="13"/>
  <c r="Y207" i="13"/>
  <c r="AE223" i="13"/>
  <c r="AB223" i="13"/>
  <c r="Y223" i="13"/>
  <c r="AE239" i="13"/>
  <c r="AB239" i="13"/>
  <c r="Y239" i="13"/>
  <c r="AE255" i="13"/>
  <c r="AB255" i="13"/>
  <c r="Y255" i="13"/>
  <c r="AE271" i="13"/>
  <c r="AB271" i="13"/>
  <c r="Y271" i="13"/>
  <c r="AE287" i="13"/>
  <c r="AB287" i="13"/>
  <c r="Y287" i="13"/>
  <c r="AE303" i="13"/>
  <c r="AB303" i="13"/>
  <c r="Y303" i="13"/>
  <c r="AE319" i="13"/>
  <c r="AB319" i="13"/>
  <c r="Y319" i="13"/>
  <c r="AE335" i="13"/>
  <c r="AB335" i="13"/>
  <c r="Y335" i="13"/>
  <c r="AE351" i="13"/>
  <c r="AB351" i="13"/>
  <c r="Y351" i="13"/>
  <c r="U7" i="13"/>
  <c r="V7" i="13" s="1"/>
  <c r="AE8" i="13"/>
  <c r="AB8" i="13"/>
  <c r="Y8" i="13"/>
  <c r="AE28" i="13"/>
  <c r="AB28" i="13"/>
  <c r="Y28" i="13"/>
  <c r="AE60" i="13"/>
  <c r="AB60" i="13"/>
  <c r="Y60" i="13"/>
  <c r="AE76" i="13"/>
  <c r="AB76" i="13"/>
  <c r="Y76" i="13"/>
  <c r="AE124" i="13"/>
  <c r="AB124" i="13"/>
  <c r="Y124" i="13"/>
  <c r="AE156" i="13"/>
  <c r="AB156" i="13"/>
  <c r="Y156" i="13"/>
  <c r="AE172" i="13"/>
  <c r="AB172" i="13"/>
  <c r="Y172" i="13"/>
  <c r="AE188" i="13"/>
  <c r="AB188" i="13"/>
  <c r="Y188" i="13"/>
  <c r="AE204" i="13"/>
  <c r="AB204" i="13"/>
  <c r="Y204" i="13"/>
  <c r="AE220" i="13"/>
  <c r="AB220" i="13"/>
  <c r="Y220" i="13"/>
  <c r="AE236" i="13"/>
  <c r="AB236" i="13"/>
  <c r="Y236" i="13"/>
  <c r="AE252" i="13"/>
  <c r="AB252" i="13"/>
  <c r="Y252" i="13"/>
  <c r="AE268" i="13"/>
  <c r="AB268" i="13"/>
  <c r="Y268" i="13"/>
  <c r="AE284" i="13"/>
  <c r="AB284" i="13"/>
  <c r="Y284" i="13"/>
  <c r="AE300" i="13"/>
  <c r="AB300" i="13"/>
  <c r="Y300" i="13"/>
  <c r="AE316" i="13"/>
  <c r="AB316" i="13"/>
  <c r="Y316" i="13"/>
  <c r="AE332" i="13"/>
  <c r="AB332" i="13"/>
  <c r="Y332" i="13"/>
  <c r="AE348" i="13"/>
  <c r="AB348" i="13"/>
  <c r="Y348" i="13"/>
  <c r="AE21" i="13"/>
  <c r="AB21" i="13"/>
  <c r="Y21" i="13"/>
  <c r="AE37" i="13"/>
  <c r="AB37" i="13"/>
  <c r="Y37" i="13"/>
  <c r="AE53" i="13"/>
  <c r="AB53" i="13"/>
  <c r="Y53" i="13"/>
  <c r="AE69" i="13"/>
  <c r="AB69" i="13"/>
  <c r="Y69" i="13"/>
  <c r="AE85" i="13"/>
  <c r="AB85" i="13"/>
  <c r="Y85" i="13"/>
  <c r="AE101" i="13"/>
  <c r="AB101" i="13"/>
  <c r="Y101" i="13"/>
  <c r="AE117" i="13"/>
  <c r="AB117" i="13"/>
  <c r="Y117" i="13"/>
  <c r="AE133" i="13"/>
  <c r="AB133" i="13"/>
  <c r="Y133" i="13"/>
  <c r="AE149" i="13"/>
  <c r="AB149" i="13"/>
  <c r="Y149" i="13"/>
  <c r="AE169" i="13"/>
  <c r="AB169" i="13"/>
  <c r="Y169" i="13"/>
  <c r="AE185" i="13"/>
  <c r="AB185" i="13"/>
  <c r="Y185" i="13"/>
  <c r="AE201" i="13"/>
  <c r="AB201" i="13"/>
  <c r="Y201" i="13"/>
  <c r="AE217" i="13"/>
  <c r="AB217" i="13"/>
  <c r="Y217" i="13"/>
  <c r="AE233" i="13"/>
  <c r="AB233" i="13"/>
  <c r="Y233" i="13"/>
  <c r="AE249" i="13"/>
  <c r="AB249" i="13"/>
  <c r="Y249" i="13"/>
  <c r="AE265" i="13"/>
  <c r="AB265" i="13"/>
  <c r="Y265" i="13"/>
  <c r="AE281" i="13"/>
  <c r="AB281" i="13"/>
  <c r="Y281" i="13"/>
  <c r="AE297" i="13"/>
  <c r="AB297" i="13"/>
  <c r="Y297" i="13"/>
  <c r="AE313" i="13"/>
  <c r="AB313" i="13"/>
  <c r="Y313" i="13"/>
  <c r="AE329" i="13"/>
  <c r="AB329" i="13"/>
  <c r="Y329" i="13"/>
  <c r="AE345" i="13"/>
  <c r="AB345" i="13"/>
  <c r="Y345" i="13"/>
  <c r="AE14" i="13"/>
  <c r="AB14" i="13"/>
  <c r="Y14" i="13"/>
  <c r="AE30" i="13"/>
  <c r="AB30" i="13"/>
  <c r="Y30" i="13"/>
  <c r="AE46" i="13"/>
  <c r="AB46" i="13"/>
  <c r="Y46" i="13"/>
  <c r="AE62" i="13"/>
  <c r="AB62" i="13"/>
  <c r="Y62" i="13"/>
  <c r="AE78" i="13"/>
  <c r="AB78" i="13"/>
  <c r="Y78" i="13"/>
  <c r="AE94" i="13"/>
  <c r="AB94" i="13"/>
  <c r="Y94" i="13"/>
  <c r="AE110" i="13"/>
  <c r="AB110" i="13"/>
  <c r="Y110" i="13"/>
  <c r="AE126" i="13"/>
  <c r="AB126" i="13"/>
  <c r="Y126" i="13"/>
  <c r="AE142" i="13"/>
  <c r="AB142" i="13"/>
  <c r="Y142" i="13"/>
  <c r="AE158" i="13"/>
  <c r="AB158" i="13"/>
  <c r="Y158" i="13"/>
  <c r="AE174" i="13"/>
  <c r="AB174" i="13"/>
  <c r="Y174" i="13"/>
  <c r="AE190" i="13"/>
  <c r="AB190" i="13"/>
  <c r="Y190" i="13"/>
  <c r="AE206" i="13"/>
  <c r="AB206" i="13"/>
  <c r="Y206" i="13"/>
  <c r="AE222" i="13"/>
  <c r="AB222" i="13"/>
  <c r="Y222" i="13"/>
  <c r="AE238" i="13"/>
  <c r="AB238" i="13"/>
  <c r="Y238" i="13"/>
  <c r="AE254" i="13"/>
  <c r="AB254" i="13"/>
  <c r="Y254" i="13"/>
  <c r="AE270" i="13"/>
  <c r="AB270" i="13"/>
  <c r="Y270" i="13"/>
  <c r="AE286" i="13"/>
  <c r="AB286" i="13"/>
  <c r="Y286" i="13"/>
  <c r="AE302" i="13"/>
  <c r="AB302" i="13"/>
  <c r="Y302" i="13"/>
  <c r="AE318" i="13"/>
  <c r="AB318" i="13"/>
  <c r="Y318" i="13"/>
  <c r="AE334" i="13"/>
  <c r="AB334" i="13"/>
  <c r="Y334" i="13"/>
  <c r="AE350" i="13"/>
  <c r="AB350" i="13"/>
  <c r="Y350" i="13"/>
  <c r="AE19" i="13"/>
  <c r="AB19" i="13"/>
  <c r="Y19" i="13"/>
  <c r="AE35" i="13"/>
  <c r="AB35" i="13"/>
  <c r="Y35" i="13"/>
  <c r="AE51" i="13"/>
  <c r="AB51" i="13"/>
  <c r="Y51" i="13"/>
  <c r="AE67" i="13"/>
  <c r="AB67" i="13"/>
  <c r="Y67" i="13"/>
  <c r="AE83" i="13"/>
  <c r="AB83" i="13"/>
  <c r="Y83" i="13"/>
  <c r="AE99" i="13"/>
  <c r="AB99" i="13"/>
  <c r="Y99" i="13"/>
  <c r="AE115" i="13"/>
  <c r="AB115" i="13"/>
  <c r="Y115" i="13"/>
  <c r="AE131" i="13"/>
  <c r="AB131" i="13"/>
  <c r="Y131" i="13"/>
  <c r="AE147" i="13"/>
  <c r="AB147" i="13"/>
  <c r="Y147" i="13"/>
  <c r="AE163" i="13"/>
  <c r="AB163" i="13"/>
  <c r="Y163" i="13"/>
  <c r="AE179" i="13"/>
  <c r="AB179" i="13"/>
  <c r="Y179" i="13"/>
  <c r="AE195" i="13"/>
  <c r="AB195" i="13"/>
  <c r="Y195" i="13"/>
  <c r="AE211" i="13"/>
  <c r="AB211" i="13"/>
  <c r="Y211" i="13"/>
  <c r="AE227" i="13"/>
  <c r="AB227" i="13"/>
  <c r="Y227" i="13"/>
  <c r="AE243" i="13"/>
  <c r="AB243" i="13"/>
  <c r="Y243" i="13"/>
  <c r="AE259" i="13"/>
  <c r="AB259" i="13"/>
  <c r="Y259" i="13"/>
  <c r="AE275" i="13"/>
  <c r="AB275" i="13"/>
  <c r="Y275" i="13"/>
  <c r="AE291" i="13"/>
  <c r="AB291" i="13"/>
  <c r="Y291" i="13"/>
  <c r="AE307" i="13"/>
  <c r="AB307" i="13"/>
  <c r="Y307" i="13"/>
  <c r="AE323" i="13"/>
  <c r="AB323" i="13"/>
  <c r="Y323" i="13"/>
  <c r="AE339" i="13"/>
  <c r="AB339" i="13"/>
  <c r="Y339" i="13"/>
  <c r="AE165" i="13"/>
  <c r="AB165" i="13"/>
  <c r="Y165" i="13"/>
  <c r="S355" i="16"/>
  <c r="S356" i="16" s="1"/>
  <c r="X7" i="13" l="1"/>
  <c r="W7" i="13"/>
  <c r="T9" i="13"/>
  <c r="T13" i="13"/>
  <c r="T17" i="13"/>
  <c r="T21" i="13"/>
  <c r="T25" i="13"/>
  <c r="T29" i="13"/>
  <c r="T33" i="13"/>
  <c r="T37" i="13"/>
  <c r="T40" i="13"/>
  <c r="T43" i="13"/>
  <c r="T45" i="13"/>
  <c r="T49" i="13"/>
  <c r="T53" i="13"/>
  <c r="T57" i="13"/>
  <c r="T61" i="13"/>
  <c r="T65" i="13"/>
  <c r="T67" i="13"/>
  <c r="T10" i="13"/>
  <c r="T14" i="13"/>
  <c r="T18" i="13"/>
  <c r="T22" i="13"/>
  <c r="T26" i="13"/>
  <c r="T30" i="13"/>
  <c r="T34" i="13"/>
  <c r="T38" i="13"/>
  <c r="T46" i="13"/>
  <c r="T50" i="13"/>
  <c r="T54" i="13"/>
  <c r="T58" i="13"/>
  <c r="T62" i="13"/>
  <c r="T70" i="13"/>
  <c r="T72" i="13"/>
  <c r="T11" i="13"/>
  <c r="T15" i="13"/>
  <c r="T19" i="13"/>
  <c r="T23" i="13"/>
  <c r="T27" i="13"/>
  <c r="T31" i="13"/>
  <c r="T35" i="13"/>
  <c r="T39" i="13"/>
  <c r="T41" i="13"/>
  <c r="T44" i="13"/>
  <c r="T47" i="13"/>
  <c r="T51" i="13"/>
  <c r="T55" i="13"/>
  <c r="T59" i="13"/>
  <c r="T63" i="13"/>
  <c r="T66" i="13"/>
  <c r="T68" i="13"/>
  <c r="T8" i="13"/>
  <c r="T12" i="13"/>
  <c r="T16" i="13"/>
  <c r="T20" i="13"/>
  <c r="T24" i="13"/>
  <c r="T28" i="13"/>
  <c r="T32" i="13"/>
  <c r="T36" i="13"/>
  <c r="T42" i="13"/>
  <c r="T48" i="13"/>
  <c r="T52" i="13"/>
  <c r="T56" i="13"/>
  <c r="T60" i="13"/>
  <c r="T64" i="13"/>
  <c r="T71" i="13"/>
  <c r="T73" i="13"/>
  <c r="T78" i="13"/>
  <c r="T80" i="13"/>
  <c r="T87" i="13"/>
  <c r="T89" i="13"/>
  <c r="T94" i="13"/>
  <c r="T96" i="13"/>
  <c r="T103" i="13"/>
  <c r="T105" i="13"/>
  <c r="T115" i="13"/>
  <c r="T123" i="13"/>
  <c r="T131" i="13"/>
  <c r="T74" i="13"/>
  <c r="T76" i="13"/>
  <c r="T83" i="13"/>
  <c r="T85" i="13"/>
  <c r="T90" i="13"/>
  <c r="T92" i="13"/>
  <c r="T99" i="13"/>
  <c r="T101" i="13"/>
  <c r="T106" i="13"/>
  <c r="T108" i="13"/>
  <c r="T110" i="13"/>
  <c r="T113" i="13"/>
  <c r="T116" i="13"/>
  <c r="T118" i="13"/>
  <c r="T121" i="13"/>
  <c r="T124" i="13"/>
  <c r="T126" i="13"/>
  <c r="T129" i="13"/>
  <c r="T69" i="13"/>
  <c r="T79" i="13"/>
  <c r="T81" i="13"/>
  <c r="T86" i="13"/>
  <c r="T88" i="13"/>
  <c r="T95" i="13"/>
  <c r="T97" i="13"/>
  <c r="T102" i="13"/>
  <c r="T104" i="13"/>
  <c r="T111" i="13"/>
  <c r="T119" i="13"/>
  <c r="T127" i="13"/>
  <c r="T75" i="13"/>
  <c r="T77" i="13"/>
  <c r="T82" i="13"/>
  <c r="T84" i="13"/>
  <c r="T91" i="13"/>
  <c r="T93" i="13"/>
  <c r="T98" i="13"/>
  <c r="T100" i="13"/>
  <c r="T107" i="13"/>
  <c r="T109" i="13"/>
  <c r="T112" i="13"/>
  <c r="T114" i="13"/>
  <c r="T117" i="13"/>
  <c r="T120" i="13"/>
  <c r="T122" i="13"/>
  <c r="T125" i="13"/>
  <c r="T128" i="13"/>
  <c r="T130" i="13"/>
  <c r="T133" i="13"/>
  <c r="T136" i="13"/>
  <c r="T132" i="13"/>
  <c r="T137" i="13"/>
  <c r="T140" i="13"/>
  <c r="T144" i="13"/>
  <c r="T152" i="13"/>
  <c r="T160" i="13"/>
  <c r="T168" i="13"/>
  <c r="T175" i="13"/>
  <c r="T178" i="13"/>
  <c r="T180" i="13"/>
  <c r="T183" i="13"/>
  <c r="T186" i="13"/>
  <c r="T188" i="13"/>
  <c r="T191" i="13"/>
  <c r="T194" i="13"/>
  <c r="T196" i="13"/>
  <c r="T199" i="13"/>
  <c r="T202" i="13"/>
  <c r="T204" i="13"/>
  <c r="T207" i="13"/>
  <c r="T210" i="13"/>
  <c r="T212" i="13"/>
  <c r="T215" i="13"/>
  <c r="T218" i="13"/>
  <c r="T220" i="13"/>
  <c r="T223" i="13"/>
  <c r="T226" i="13"/>
  <c r="T228" i="13"/>
  <c r="T231" i="13"/>
  <c r="T234" i="13"/>
  <c r="T237" i="13"/>
  <c r="T240" i="13"/>
  <c r="T243" i="13"/>
  <c r="T250" i="13"/>
  <c r="T253" i="13"/>
  <c r="T135" i="13"/>
  <c r="T141" i="13"/>
  <c r="T145" i="13"/>
  <c r="T147" i="13"/>
  <c r="T150" i="13"/>
  <c r="T153" i="13"/>
  <c r="T155" i="13"/>
  <c r="T158" i="13"/>
  <c r="T161" i="13"/>
  <c r="T163" i="13"/>
  <c r="T166" i="13"/>
  <c r="T169" i="13"/>
  <c r="T171" i="13"/>
  <c r="T173" i="13"/>
  <c r="T181" i="13"/>
  <c r="T189" i="13"/>
  <c r="T197" i="13"/>
  <c r="T205" i="13"/>
  <c r="T213" i="13"/>
  <c r="T221" i="13"/>
  <c r="T229" i="13"/>
  <c r="T238" i="13"/>
  <c r="T241" i="13"/>
  <c r="T244" i="13"/>
  <c r="T247" i="13"/>
  <c r="T254" i="13"/>
  <c r="T257" i="13"/>
  <c r="T138" i="13"/>
  <c r="T142" i="13"/>
  <c r="T148" i="13"/>
  <c r="T156" i="13"/>
  <c r="T164" i="13"/>
  <c r="T174" i="13"/>
  <c r="T176" i="13"/>
  <c r="T179" i="13"/>
  <c r="T182" i="13"/>
  <c r="T184" i="13"/>
  <c r="T187" i="13"/>
  <c r="T190" i="13"/>
  <c r="T192" i="13"/>
  <c r="T195" i="13"/>
  <c r="T198" i="13"/>
  <c r="T200" i="13"/>
  <c r="T203" i="13"/>
  <c r="T206" i="13"/>
  <c r="T208" i="13"/>
  <c r="T211" i="13"/>
  <c r="T214" i="13"/>
  <c r="T216" i="13"/>
  <c r="T219" i="13"/>
  <c r="T222" i="13"/>
  <c r="T224" i="13"/>
  <c r="T227" i="13"/>
  <c r="T230" i="13"/>
  <c r="T232" i="13"/>
  <c r="T235" i="13"/>
  <c r="T242" i="13"/>
  <c r="T245" i="13"/>
  <c r="T248" i="13"/>
  <c r="T251" i="13"/>
  <c r="T258" i="13"/>
  <c r="T134" i="13"/>
  <c r="T139" i="13"/>
  <c r="T143" i="13"/>
  <c r="T146" i="13"/>
  <c r="T149" i="13"/>
  <c r="T151" i="13"/>
  <c r="T154" i="13"/>
  <c r="T157" i="13"/>
  <c r="T159" i="13"/>
  <c r="T162" i="13"/>
  <c r="T165" i="13"/>
  <c r="T167" i="13"/>
  <c r="T170" i="13"/>
  <c r="T172" i="13"/>
  <c r="T177" i="13"/>
  <c r="T185" i="13"/>
  <c r="T193" i="13"/>
  <c r="T201" i="13"/>
  <c r="T209" i="13"/>
  <c r="T217" i="13"/>
  <c r="T225" i="13"/>
  <c r="T233" i="13"/>
  <c r="T236" i="13"/>
  <c r="T239" i="13"/>
  <c r="T246" i="13"/>
  <c r="T249" i="13"/>
  <c r="T252" i="13"/>
  <c r="T255" i="13"/>
  <c r="T256" i="13"/>
  <c r="T261" i="13"/>
  <c r="T264" i="13"/>
  <c r="T268" i="13"/>
  <c r="T272" i="13"/>
  <c r="T276" i="13"/>
  <c r="T280" i="13"/>
  <c r="T284" i="13"/>
  <c r="T288" i="13"/>
  <c r="T292" i="13"/>
  <c r="T296" i="13"/>
  <c r="T299" i="13"/>
  <c r="T303" i="13"/>
  <c r="T306" i="13"/>
  <c r="T310" i="13"/>
  <c r="T314" i="13"/>
  <c r="T318" i="13"/>
  <c r="T321" i="13"/>
  <c r="T325" i="13"/>
  <c r="T329" i="13"/>
  <c r="T333" i="13"/>
  <c r="T340" i="13"/>
  <c r="T344" i="13"/>
  <c r="T347" i="13"/>
  <c r="T350" i="13"/>
  <c r="T352" i="13"/>
  <c r="T262" i="13"/>
  <c r="T265" i="13"/>
  <c r="T269" i="13"/>
  <c r="T273" i="13"/>
  <c r="T277" i="13"/>
  <c r="T281" i="13"/>
  <c r="T285" i="13"/>
  <c r="T289" i="13"/>
  <c r="T293" i="13"/>
  <c r="T300" i="13"/>
  <c r="T304" i="13"/>
  <c r="T307" i="13"/>
  <c r="T311" i="13"/>
  <c r="T315" i="13"/>
  <c r="T319" i="13"/>
  <c r="T322" i="13"/>
  <c r="T326" i="13"/>
  <c r="T330" i="13"/>
  <c r="T334" i="13"/>
  <c r="T337" i="13"/>
  <c r="T341" i="13"/>
  <c r="T345" i="13"/>
  <c r="T353" i="13"/>
  <c r="T266" i="13"/>
  <c r="T270" i="13"/>
  <c r="T274" i="13"/>
  <c r="T278" i="13"/>
  <c r="T282" i="13"/>
  <c r="T286" i="13"/>
  <c r="T290" i="13"/>
  <c r="T294" i="13"/>
  <c r="T297" i="13"/>
  <c r="T301" i="13"/>
  <c r="T308" i="13"/>
  <c r="T312" i="13"/>
  <c r="T316" i="13"/>
  <c r="T320" i="13"/>
  <c r="T323" i="13"/>
  <c r="T327" i="13"/>
  <c r="T331" i="13"/>
  <c r="T335" i="13"/>
  <c r="T338" i="13"/>
  <c r="T342" i="13"/>
  <c r="T346" i="13"/>
  <c r="T348" i="13"/>
  <c r="T351" i="13"/>
  <c r="T354" i="13"/>
  <c r="T259" i="13"/>
  <c r="T260" i="13"/>
  <c r="T263" i="13"/>
  <c r="T267" i="13"/>
  <c r="T271" i="13"/>
  <c r="T275" i="13"/>
  <c r="T279" i="13"/>
  <c r="T283" i="13"/>
  <c r="T287" i="13"/>
  <c r="T291" i="13"/>
  <c r="T295" i="13"/>
  <c r="T298" i="13"/>
  <c r="T302" i="13"/>
  <c r="T305" i="13"/>
  <c r="T309" i="13"/>
  <c r="T313" i="13"/>
  <c r="T317" i="13"/>
  <c r="T324" i="13"/>
  <c r="T328" i="13"/>
  <c r="T332" i="13"/>
  <c r="T336" i="13"/>
  <c r="T339" i="13"/>
  <c r="T343" i="13"/>
  <c r="T349" i="13"/>
  <c r="AA5" i="14"/>
  <c r="Z5" i="14"/>
  <c r="AC7" i="13" l="1"/>
  <c r="Z7" i="13"/>
  <c r="AA7" i="13" s="1"/>
  <c r="AF7" i="13"/>
  <c r="AC5" i="14"/>
  <c r="AD5" i="14"/>
  <c r="AG7" i="13" l="1"/>
  <c r="AD7" i="13"/>
  <c r="AR5" i="14"/>
  <c r="AR79" i="14"/>
  <c r="AM37" i="14"/>
  <c r="AH37" i="14"/>
  <c r="AJ37" i="14" l="1"/>
  <c r="AB250" i="14"/>
  <c r="AA250" i="14"/>
  <c r="AD250" i="14" s="1"/>
  <c r="Z250" i="14"/>
  <c r="AC250" i="14" s="1"/>
  <c r="AB337" i="14"/>
  <c r="AA337" i="14"/>
  <c r="Z337" i="14"/>
  <c r="AC337" i="14" s="1"/>
  <c r="AB37" i="14"/>
  <c r="AE37" i="14" s="1"/>
  <c r="AA37" i="14"/>
  <c r="Z37" i="14"/>
  <c r="AC37" i="14" s="1"/>
  <c r="AB214" i="14"/>
  <c r="AE214" i="14" s="1"/>
  <c r="AA214" i="14"/>
  <c r="AD214" i="14" s="1"/>
  <c r="Z214" i="14"/>
  <c r="AC214" i="14" s="1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L117" i="14" s="1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 s="1"/>
  <c r="Z234" i="14"/>
  <c r="AA234" i="14" s="1"/>
  <c r="AB232" i="14"/>
  <c r="AE232" i="14" s="1"/>
  <c r="AA232" i="14"/>
  <c r="AD232" i="14" s="1"/>
  <c r="Z232" i="14"/>
  <c r="AC232" i="14" s="1"/>
  <c r="AB350" i="14"/>
  <c r="AE350" i="14" s="1"/>
  <c r="AA350" i="14"/>
  <c r="AD350" i="14" s="1"/>
  <c r="AB195" i="14"/>
  <c r="AA195" i="14"/>
  <c r="AD195" i="14" s="1"/>
  <c r="Z195" i="14"/>
  <c r="AC195" i="14" s="1"/>
  <c r="AA254" i="14"/>
  <c r="AD254" i="14" s="1"/>
  <c r="AA192" i="14"/>
  <c r="AD192" i="14" s="1"/>
  <c r="AB121" i="14"/>
  <c r="AE121" i="14" s="1"/>
  <c r="AA121" i="14"/>
  <c r="AD121" i="14" s="1"/>
  <c r="Z121" i="14"/>
  <c r="AC121" i="14" s="1"/>
  <c r="AB254" i="14"/>
  <c r="AE254" i="14" s="1"/>
  <c r="Z254" i="14"/>
  <c r="AC254" i="14" s="1"/>
  <c r="AB192" i="14"/>
  <c r="AE192" i="14" s="1"/>
  <c r="Z192" i="14"/>
  <c r="AC192" i="14" s="1"/>
  <c r="AE195" i="14"/>
  <c r="Z323" i="14"/>
  <c r="AC323" i="14" s="1"/>
  <c r="AB323" i="14"/>
  <c r="AE323" i="14" s="1"/>
  <c r="AA323" i="14"/>
  <c r="AD323" i="14" s="1"/>
  <c r="Z233" i="14"/>
  <c r="AC233" i="14" s="1"/>
  <c r="AA233" i="14"/>
  <c r="AD233" i="14" s="1"/>
  <c r="AB233" i="14"/>
  <c r="AE233" i="14" s="1"/>
  <c r="Z348" i="14"/>
  <c r="AC348" i="14" s="1"/>
  <c r="AA348" i="14"/>
  <c r="AD348" i="14" s="1"/>
  <c r="AB348" i="14"/>
  <c r="AE348" i="14" s="1"/>
  <c r="Z349" i="14"/>
  <c r="AC349" i="14" s="1"/>
  <c r="AA349" i="14"/>
  <c r="AD349" i="14" s="1"/>
  <c r="AB349" i="14"/>
  <c r="AE349" i="14" s="1"/>
  <c r="Z351" i="14"/>
  <c r="AC351" i="14" s="1"/>
  <c r="AA351" i="14"/>
  <c r="AD351" i="14" s="1"/>
  <c r="AB351" i="14"/>
  <c r="AE351" i="14" s="1"/>
  <c r="AB117" i="14"/>
  <c r="AE117" i="14" s="1"/>
  <c r="AA117" i="14"/>
  <c r="AD117" i="14" s="1"/>
  <c r="Z117" i="14"/>
  <c r="AC117" i="14" s="1"/>
  <c r="Z329" i="14"/>
  <c r="AC329" i="14" s="1"/>
  <c r="Z6" i="14"/>
  <c r="AC6" i="14" s="1"/>
  <c r="AA6" i="14"/>
  <c r="AD6" i="14" s="1"/>
  <c r="AB6" i="14"/>
  <c r="AE6" i="14" s="1"/>
  <c r="Z7" i="14"/>
  <c r="AC7" i="14" s="1"/>
  <c r="AA7" i="14"/>
  <c r="AD7" i="14" s="1"/>
  <c r="AB7" i="14"/>
  <c r="AE7" i="14" s="1"/>
  <c r="Z8" i="14"/>
  <c r="AC8" i="14" s="1"/>
  <c r="AA8" i="14"/>
  <c r="AD8" i="14" s="1"/>
  <c r="AB8" i="14"/>
  <c r="AE8" i="14" s="1"/>
  <c r="Z9" i="14"/>
  <c r="AC9" i="14" s="1"/>
  <c r="AA9" i="14"/>
  <c r="AD9" i="14" s="1"/>
  <c r="AB9" i="14"/>
  <c r="AE9" i="14" s="1"/>
  <c r="Z10" i="14"/>
  <c r="AC10" i="14" s="1"/>
  <c r="AA10" i="14"/>
  <c r="AD10" i="14" s="1"/>
  <c r="AB10" i="14"/>
  <c r="AE10" i="14" s="1"/>
  <c r="Z11" i="14"/>
  <c r="AC11" i="14" s="1"/>
  <c r="AA11" i="14"/>
  <c r="AD11" i="14" s="1"/>
  <c r="AB11" i="14"/>
  <c r="AE11" i="14" s="1"/>
  <c r="Z12" i="14"/>
  <c r="AC12" i="14" s="1"/>
  <c r="AA12" i="14"/>
  <c r="AD12" i="14" s="1"/>
  <c r="AB12" i="14"/>
  <c r="AE12" i="14" s="1"/>
  <c r="Z13" i="14"/>
  <c r="AC13" i="14" s="1"/>
  <c r="AA13" i="14"/>
  <c r="AD13" i="14" s="1"/>
  <c r="AB13" i="14"/>
  <c r="AE13" i="14" s="1"/>
  <c r="Z14" i="14"/>
  <c r="AC14" i="14" s="1"/>
  <c r="AA14" i="14"/>
  <c r="AD14" i="14" s="1"/>
  <c r="AB14" i="14"/>
  <c r="AE14" i="14" s="1"/>
  <c r="Z15" i="14"/>
  <c r="AC15" i="14" s="1"/>
  <c r="AA15" i="14"/>
  <c r="AD15" i="14" s="1"/>
  <c r="AB15" i="14"/>
  <c r="AE15" i="14" s="1"/>
  <c r="Z16" i="14"/>
  <c r="AC16" i="14" s="1"/>
  <c r="AA16" i="14"/>
  <c r="AD16" i="14" s="1"/>
  <c r="AB16" i="14"/>
  <c r="AE16" i="14" s="1"/>
  <c r="Z17" i="14"/>
  <c r="AC17" i="14" s="1"/>
  <c r="AA17" i="14"/>
  <c r="AD17" i="14" s="1"/>
  <c r="AB17" i="14"/>
  <c r="AE17" i="14" s="1"/>
  <c r="Z18" i="14"/>
  <c r="AC18" i="14" s="1"/>
  <c r="AA18" i="14"/>
  <c r="AD18" i="14" s="1"/>
  <c r="AB18" i="14"/>
  <c r="AE18" i="14" s="1"/>
  <c r="Z19" i="14"/>
  <c r="AC19" i="14" s="1"/>
  <c r="AA19" i="14"/>
  <c r="AD19" i="14" s="1"/>
  <c r="AB19" i="14"/>
  <c r="AE19" i="14" s="1"/>
  <c r="Z20" i="14"/>
  <c r="AC20" i="14" s="1"/>
  <c r="AA20" i="14"/>
  <c r="AD20" i="14" s="1"/>
  <c r="AB20" i="14"/>
  <c r="AE20" i="14" s="1"/>
  <c r="Z21" i="14"/>
  <c r="AC21" i="14" s="1"/>
  <c r="AA21" i="14"/>
  <c r="AD21" i="14" s="1"/>
  <c r="AB21" i="14"/>
  <c r="AE21" i="14" s="1"/>
  <c r="Z22" i="14"/>
  <c r="AC22" i="14" s="1"/>
  <c r="AA22" i="14"/>
  <c r="AD22" i="14" s="1"/>
  <c r="AB22" i="14"/>
  <c r="AE22" i="14" s="1"/>
  <c r="Z23" i="14"/>
  <c r="AC23" i="14" s="1"/>
  <c r="AA23" i="14"/>
  <c r="AD23" i="14" s="1"/>
  <c r="AB23" i="14"/>
  <c r="AE23" i="14" s="1"/>
  <c r="Z24" i="14"/>
  <c r="AC24" i="14" s="1"/>
  <c r="AA24" i="14"/>
  <c r="AD24" i="14" s="1"/>
  <c r="AB24" i="14"/>
  <c r="AE24" i="14" s="1"/>
  <c r="Z25" i="14"/>
  <c r="AC25" i="14" s="1"/>
  <c r="AA25" i="14"/>
  <c r="AD25" i="14" s="1"/>
  <c r="AB25" i="14"/>
  <c r="AE25" i="14" s="1"/>
  <c r="Z26" i="14"/>
  <c r="AC26" i="14" s="1"/>
  <c r="AA26" i="14"/>
  <c r="AD26" i="14" s="1"/>
  <c r="AB26" i="14"/>
  <c r="AE26" i="14" s="1"/>
  <c r="Z27" i="14"/>
  <c r="AC27" i="14" s="1"/>
  <c r="AA27" i="14"/>
  <c r="AD27" i="14" s="1"/>
  <c r="AB27" i="14"/>
  <c r="AE27" i="14" s="1"/>
  <c r="Z28" i="14"/>
  <c r="AC28" i="14" s="1"/>
  <c r="AA28" i="14"/>
  <c r="AD28" i="14" s="1"/>
  <c r="AB28" i="14"/>
  <c r="AE28" i="14" s="1"/>
  <c r="Z29" i="14"/>
  <c r="AC29" i="14" s="1"/>
  <c r="AA29" i="14"/>
  <c r="AD29" i="14" s="1"/>
  <c r="AB29" i="14"/>
  <c r="AE29" i="14" s="1"/>
  <c r="Z30" i="14"/>
  <c r="AC30" i="14" s="1"/>
  <c r="AA30" i="14"/>
  <c r="AD30" i="14" s="1"/>
  <c r="AB30" i="14"/>
  <c r="AE30" i="14" s="1"/>
  <c r="Z31" i="14"/>
  <c r="AC31" i="14" s="1"/>
  <c r="AA31" i="14"/>
  <c r="AD31" i="14" s="1"/>
  <c r="AB31" i="14"/>
  <c r="AE31" i="14" s="1"/>
  <c r="Z32" i="14"/>
  <c r="AC32" i="14" s="1"/>
  <c r="AA32" i="14"/>
  <c r="AD32" i="14" s="1"/>
  <c r="AB32" i="14"/>
  <c r="AE32" i="14" s="1"/>
  <c r="Z33" i="14"/>
  <c r="AC33" i="14" s="1"/>
  <c r="AA33" i="14"/>
  <c r="AD33" i="14" s="1"/>
  <c r="AB33" i="14"/>
  <c r="AE33" i="14" s="1"/>
  <c r="Z34" i="14"/>
  <c r="AC34" i="14" s="1"/>
  <c r="AA34" i="14"/>
  <c r="AD34" i="14" s="1"/>
  <c r="AB34" i="14"/>
  <c r="AE34" i="14" s="1"/>
  <c r="Z35" i="14"/>
  <c r="AC35" i="14" s="1"/>
  <c r="AA35" i="14"/>
  <c r="AD35" i="14" s="1"/>
  <c r="AB35" i="14"/>
  <c r="AE35" i="14" s="1"/>
  <c r="Z36" i="14"/>
  <c r="AC36" i="14" s="1"/>
  <c r="AA36" i="14"/>
  <c r="AD36" i="14" s="1"/>
  <c r="AB36" i="14"/>
  <c r="AE36" i="14" s="1"/>
  <c r="AD37" i="14"/>
  <c r="Z38" i="14"/>
  <c r="AC38" i="14" s="1"/>
  <c r="AA38" i="14"/>
  <c r="AD38" i="14" s="1"/>
  <c r="AB38" i="14"/>
  <c r="AE38" i="14" s="1"/>
  <c r="Z39" i="14"/>
  <c r="AC39" i="14" s="1"/>
  <c r="AA39" i="14"/>
  <c r="AD39" i="14" s="1"/>
  <c r="AB39" i="14"/>
  <c r="AE39" i="14" s="1"/>
  <c r="Z40" i="14"/>
  <c r="AC40" i="14" s="1"/>
  <c r="AA40" i="14"/>
  <c r="AD40" i="14" s="1"/>
  <c r="AB40" i="14"/>
  <c r="AE40" i="14" s="1"/>
  <c r="Z41" i="14"/>
  <c r="AC41" i="14" s="1"/>
  <c r="AA41" i="14"/>
  <c r="AD41" i="14" s="1"/>
  <c r="AB41" i="14"/>
  <c r="AE41" i="14" s="1"/>
  <c r="Z42" i="14"/>
  <c r="AC42" i="14" s="1"/>
  <c r="AA42" i="14"/>
  <c r="AD42" i="14" s="1"/>
  <c r="AB42" i="14"/>
  <c r="AE42" i="14" s="1"/>
  <c r="Z43" i="14"/>
  <c r="AC43" i="14" s="1"/>
  <c r="AA43" i="14"/>
  <c r="AD43" i="14" s="1"/>
  <c r="AB43" i="14"/>
  <c r="AE43" i="14" s="1"/>
  <c r="Z44" i="14"/>
  <c r="AC44" i="14" s="1"/>
  <c r="AA44" i="14"/>
  <c r="AD44" i="14" s="1"/>
  <c r="AB44" i="14"/>
  <c r="AE44" i="14" s="1"/>
  <c r="Z45" i="14"/>
  <c r="AC45" i="14" s="1"/>
  <c r="AA45" i="14"/>
  <c r="AD45" i="14" s="1"/>
  <c r="AB45" i="14"/>
  <c r="AE45" i="14" s="1"/>
  <c r="Z46" i="14"/>
  <c r="AC46" i="14" s="1"/>
  <c r="AA46" i="14"/>
  <c r="AD46" i="14" s="1"/>
  <c r="AB46" i="14"/>
  <c r="AE46" i="14" s="1"/>
  <c r="Z47" i="14"/>
  <c r="AC47" i="14" s="1"/>
  <c r="AA47" i="14"/>
  <c r="AD47" i="14" s="1"/>
  <c r="AB47" i="14"/>
  <c r="AE47" i="14" s="1"/>
  <c r="Z48" i="14"/>
  <c r="AC48" i="14" s="1"/>
  <c r="AA48" i="14"/>
  <c r="AD48" i="14" s="1"/>
  <c r="AB48" i="14"/>
  <c r="AE48" i="14" s="1"/>
  <c r="Z49" i="14"/>
  <c r="AC49" i="14" s="1"/>
  <c r="AA49" i="14"/>
  <c r="AD49" i="14" s="1"/>
  <c r="AB49" i="14"/>
  <c r="AE49" i="14" s="1"/>
  <c r="Z50" i="14"/>
  <c r="AC50" i="14" s="1"/>
  <c r="AA50" i="14"/>
  <c r="AD50" i="14" s="1"/>
  <c r="AB50" i="14"/>
  <c r="AE50" i="14" s="1"/>
  <c r="Z51" i="14"/>
  <c r="AC51" i="14" s="1"/>
  <c r="AA51" i="14"/>
  <c r="AD51" i="14" s="1"/>
  <c r="AB51" i="14"/>
  <c r="AE51" i="14" s="1"/>
  <c r="Z52" i="14"/>
  <c r="AC52" i="14" s="1"/>
  <c r="AA52" i="14"/>
  <c r="AD52" i="14" s="1"/>
  <c r="AB52" i="14"/>
  <c r="AE52" i="14" s="1"/>
  <c r="Z53" i="14"/>
  <c r="AC53" i="14" s="1"/>
  <c r="AA53" i="14"/>
  <c r="AD53" i="14" s="1"/>
  <c r="AB53" i="14"/>
  <c r="AE53" i="14" s="1"/>
  <c r="Z54" i="14"/>
  <c r="AC54" i="14" s="1"/>
  <c r="AA54" i="14"/>
  <c r="AD54" i="14" s="1"/>
  <c r="AB54" i="14"/>
  <c r="AE54" i="14" s="1"/>
  <c r="Z55" i="14"/>
  <c r="AC55" i="14" s="1"/>
  <c r="AA55" i="14"/>
  <c r="AD55" i="14" s="1"/>
  <c r="AB55" i="14"/>
  <c r="AE55" i="14" s="1"/>
  <c r="Z56" i="14"/>
  <c r="AC56" i="14" s="1"/>
  <c r="AA56" i="14"/>
  <c r="AD56" i="14" s="1"/>
  <c r="AB56" i="14"/>
  <c r="AE56" i="14" s="1"/>
  <c r="Z57" i="14"/>
  <c r="AC57" i="14" s="1"/>
  <c r="AA57" i="14"/>
  <c r="AD57" i="14" s="1"/>
  <c r="AB57" i="14"/>
  <c r="AE57" i="14" s="1"/>
  <c r="Z58" i="14"/>
  <c r="AC58" i="14" s="1"/>
  <c r="AA58" i="14"/>
  <c r="AD58" i="14" s="1"/>
  <c r="AB58" i="14"/>
  <c r="AE58" i="14" s="1"/>
  <c r="Z59" i="14"/>
  <c r="AC59" i="14" s="1"/>
  <c r="AA59" i="14"/>
  <c r="AD59" i="14" s="1"/>
  <c r="AB59" i="14"/>
  <c r="AE59" i="14" s="1"/>
  <c r="Z60" i="14"/>
  <c r="AC60" i="14" s="1"/>
  <c r="AA60" i="14"/>
  <c r="AD60" i="14" s="1"/>
  <c r="AB60" i="14"/>
  <c r="AE60" i="14" s="1"/>
  <c r="Z61" i="14"/>
  <c r="AC61" i="14" s="1"/>
  <c r="AA61" i="14"/>
  <c r="AD61" i="14" s="1"/>
  <c r="AB61" i="14"/>
  <c r="AE61" i="14" s="1"/>
  <c r="Z62" i="14"/>
  <c r="AC62" i="14" s="1"/>
  <c r="AA62" i="14"/>
  <c r="AD62" i="14" s="1"/>
  <c r="AB62" i="14"/>
  <c r="AE62" i="14" s="1"/>
  <c r="Z63" i="14"/>
  <c r="AC63" i="14" s="1"/>
  <c r="AA63" i="14"/>
  <c r="AD63" i="14" s="1"/>
  <c r="AB63" i="14"/>
  <c r="AE63" i="14" s="1"/>
  <c r="Z64" i="14"/>
  <c r="AC64" i="14" s="1"/>
  <c r="AA64" i="14"/>
  <c r="AD64" i="14" s="1"/>
  <c r="AB64" i="14"/>
  <c r="AE64" i="14" s="1"/>
  <c r="Z65" i="14"/>
  <c r="AC65" i="14" s="1"/>
  <c r="AA65" i="14"/>
  <c r="AD65" i="14" s="1"/>
  <c r="AB65" i="14"/>
  <c r="AE65" i="14" s="1"/>
  <c r="Z66" i="14"/>
  <c r="AC66" i="14" s="1"/>
  <c r="AA66" i="14"/>
  <c r="AD66" i="14" s="1"/>
  <c r="AB66" i="14"/>
  <c r="AE66" i="14" s="1"/>
  <c r="Z67" i="14"/>
  <c r="AC67" i="14" s="1"/>
  <c r="AA67" i="14"/>
  <c r="AD67" i="14" s="1"/>
  <c r="AB67" i="14"/>
  <c r="AE67" i="14" s="1"/>
  <c r="Z68" i="14"/>
  <c r="AC68" i="14" s="1"/>
  <c r="AA68" i="14"/>
  <c r="AD68" i="14" s="1"/>
  <c r="AB68" i="14"/>
  <c r="AE68" i="14" s="1"/>
  <c r="Z69" i="14"/>
  <c r="AC69" i="14" s="1"/>
  <c r="AA69" i="14"/>
  <c r="AD69" i="14" s="1"/>
  <c r="AB69" i="14"/>
  <c r="AE69" i="14" s="1"/>
  <c r="Z70" i="14"/>
  <c r="AC70" i="14" s="1"/>
  <c r="AA70" i="14"/>
  <c r="AD70" i="14" s="1"/>
  <c r="AB70" i="14"/>
  <c r="AE70" i="14" s="1"/>
  <c r="Z71" i="14"/>
  <c r="AC71" i="14" s="1"/>
  <c r="AA71" i="14"/>
  <c r="AD71" i="14" s="1"/>
  <c r="AB71" i="14"/>
  <c r="AE71" i="14" s="1"/>
  <c r="Z72" i="14"/>
  <c r="AC72" i="14" s="1"/>
  <c r="AA72" i="14"/>
  <c r="AD72" i="14" s="1"/>
  <c r="AB72" i="14"/>
  <c r="AE72" i="14" s="1"/>
  <c r="Z73" i="14"/>
  <c r="AC73" i="14" s="1"/>
  <c r="AA73" i="14"/>
  <c r="AD73" i="14" s="1"/>
  <c r="AB73" i="14"/>
  <c r="AE73" i="14" s="1"/>
  <c r="Z74" i="14"/>
  <c r="AC74" i="14" s="1"/>
  <c r="AA74" i="14"/>
  <c r="AD74" i="14" s="1"/>
  <c r="AB74" i="14"/>
  <c r="AE74" i="14" s="1"/>
  <c r="Z75" i="14"/>
  <c r="AC75" i="14" s="1"/>
  <c r="AA75" i="14"/>
  <c r="AD75" i="14" s="1"/>
  <c r="AB75" i="14"/>
  <c r="AE75" i="14" s="1"/>
  <c r="Z76" i="14"/>
  <c r="AC76" i="14" s="1"/>
  <c r="AA76" i="14"/>
  <c r="AD76" i="14" s="1"/>
  <c r="AB76" i="14"/>
  <c r="AE76" i="14" s="1"/>
  <c r="Z77" i="14"/>
  <c r="AC77" i="14" s="1"/>
  <c r="AA77" i="14"/>
  <c r="AD77" i="14" s="1"/>
  <c r="AB77" i="14"/>
  <c r="AE77" i="14" s="1"/>
  <c r="Z78" i="14"/>
  <c r="AC78" i="14" s="1"/>
  <c r="AA78" i="14"/>
  <c r="AD78" i="14" s="1"/>
  <c r="AB78" i="14"/>
  <c r="AE78" i="14" s="1"/>
  <c r="Z79" i="14"/>
  <c r="AC79" i="14" s="1"/>
  <c r="AA79" i="14"/>
  <c r="AD79" i="14" s="1"/>
  <c r="AB79" i="14"/>
  <c r="AE79" i="14" s="1"/>
  <c r="Z80" i="14"/>
  <c r="AC80" i="14" s="1"/>
  <c r="AA80" i="14"/>
  <c r="AD80" i="14" s="1"/>
  <c r="AB80" i="14"/>
  <c r="AE80" i="14" s="1"/>
  <c r="Z81" i="14"/>
  <c r="AC81" i="14" s="1"/>
  <c r="AA81" i="14"/>
  <c r="AD81" i="14" s="1"/>
  <c r="AB81" i="14"/>
  <c r="AE81" i="14" s="1"/>
  <c r="Z82" i="14"/>
  <c r="AC82" i="14" s="1"/>
  <c r="AA82" i="14"/>
  <c r="AD82" i="14" s="1"/>
  <c r="AB82" i="14"/>
  <c r="AE82" i="14" s="1"/>
  <c r="Z83" i="14"/>
  <c r="AC83" i="14" s="1"/>
  <c r="AA83" i="14"/>
  <c r="AD83" i="14" s="1"/>
  <c r="AB83" i="14"/>
  <c r="AE83" i="14" s="1"/>
  <c r="Z84" i="14"/>
  <c r="AC84" i="14" s="1"/>
  <c r="AA84" i="14"/>
  <c r="AD84" i="14" s="1"/>
  <c r="AB84" i="14"/>
  <c r="AE84" i="14" s="1"/>
  <c r="Z85" i="14"/>
  <c r="AC85" i="14" s="1"/>
  <c r="AA85" i="14"/>
  <c r="AD85" i="14" s="1"/>
  <c r="AB85" i="14"/>
  <c r="AE85" i="14" s="1"/>
  <c r="Z86" i="14"/>
  <c r="AC86" i="14" s="1"/>
  <c r="AA86" i="14"/>
  <c r="AD86" i="14" s="1"/>
  <c r="AB86" i="14"/>
  <c r="AE86" i="14" s="1"/>
  <c r="Z87" i="14"/>
  <c r="AC87" i="14" s="1"/>
  <c r="AA87" i="14"/>
  <c r="AD87" i="14" s="1"/>
  <c r="AB87" i="14"/>
  <c r="AE87" i="14" s="1"/>
  <c r="Z88" i="14"/>
  <c r="AC88" i="14" s="1"/>
  <c r="AA88" i="14"/>
  <c r="AD88" i="14" s="1"/>
  <c r="AB88" i="14"/>
  <c r="AE88" i="14" s="1"/>
  <c r="Z89" i="14"/>
  <c r="AC89" i="14" s="1"/>
  <c r="AA89" i="14"/>
  <c r="AD89" i="14" s="1"/>
  <c r="AB89" i="14"/>
  <c r="AE89" i="14" s="1"/>
  <c r="Z90" i="14"/>
  <c r="AC90" i="14" s="1"/>
  <c r="AA90" i="14"/>
  <c r="AD90" i="14" s="1"/>
  <c r="AB90" i="14"/>
  <c r="AE90" i="14" s="1"/>
  <c r="Z91" i="14"/>
  <c r="AC91" i="14" s="1"/>
  <c r="AA91" i="14"/>
  <c r="AD91" i="14" s="1"/>
  <c r="AB91" i="14"/>
  <c r="AE91" i="14" s="1"/>
  <c r="Z92" i="14"/>
  <c r="AC92" i="14" s="1"/>
  <c r="AA92" i="14"/>
  <c r="AD92" i="14" s="1"/>
  <c r="AB92" i="14"/>
  <c r="AE92" i="14" s="1"/>
  <c r="Z93" i="14"/>
  <c r="AC93" i="14" s="1"/>
  <c r="AA93" i="14"/>
  <c r="AD93" i="14" s="1"/>
  <c r="AB93" i="14"/>
  <c r="AE93" i="14" s="1"/>
  <c r="Z94" i="14"/>
  <c r="AC94" i="14" s="1"/>
  <c r="AA94" i="14"/>
  <c r="AD94" i="14" s="1"/>
  <c r="AB94" i="14"/>
  <c r="AE94" i="14" s="1"/>
  <c r="Z95" i="14"/>
  <c r="AC95" i="14" s="1"/>
  <c r="AA95" i="14"/>
  <c r="AD95" i="14" s="1"/>
  <c r="AB95" i="14"/>
  <c r="AE95" i="14" s="1"/>
  <c r="Z96" i="14"/>
  <c r="AC96" i="14" s="1"/>
  <c r="AA96" i="14"/>
  <c r="AD96" i="14" s="1"/>
  <c r="AB96" i="14"/>
  <c r="AE96" i="14" s="1"/>
  <c r="Z97" i="14"/>
  <c r="AC97" i="14" s="1"/>
  <c r="AA97" i="14"/>
  <c r="AD97" i="14" s="1"/>
  <c r="AB97" i="14"/>
  <c r="AE97" i="14" s="1"/>
  <c r="Z98" i="14"/>
  <c r="AC98" i="14" s="1"/>
  <c r="AA98" i="14"/>
  <c r="AD98" i="14" s="1"/>
  <c r="AB98" i="14"/>
  <c r="AE98" i="14" s="1"/>
  <c r="Z99" i="14"/>
  <c r="AC99" i="14" s="1"/>
  <c r="AA99" i="14"/>
  <c r="AD99" i="14" s="1"/>
  <c r="AB99" i="14"/>
  <c r="AE99" i="14" s="1"/>
  <c r="Z100" i="14"/>
  <c r="AC100" i="14" s="1"/>
  <c r="AA100" i="14"/>
  <c r="AD100" i="14" s="1"/>
  <c r="AB100" i="14"/>
  <c r="AE100" i="14" s="1"/>
  <c r="Z101" i="14"/>
  <c r="AC101" i="14" s="1"/>
  <c r="AA101" i="14"/>
  <c r="AD101" i="14" s="1"/>
  <c r="AB101" i="14"/>
  <c r="AE101" i="14" s="1"/>
  <c r="Z102" i="14"/>
  <c r="AC102" i="14" s="1"/>
  <c r="AA102" i="14"/>
  <c r="AD102" i="14" s="1"/>
  <c r="AB102" i="14"/>
  <c r="AE102" i="14" s="1"/>
  <c r="Z103" i="14"/>
  <c r="AC103" i="14" s="1"/>
  <c r="AA103" i="14"/>
  <c r="AD103" i="14" s="1"/>
  <c r="AB103" i="14"/>
  <c r="AE103" i="14" s="1"/>
  <c r="Z104" i="14"/>
  <c r="AC104" i="14" s="1"/>
  <c r="AA104" i="14"/>
  <c r="AD104" i="14" s="1"/>
  <c r="AB104" i="14"/>
  <c r="AE104" i="14" s="1"/>
  <c r="Z105" i="14"/>
  <c r="AC105" i="14" s="1"/>
  <c r="AA105" i="14"/>
  <c r="AD105" i="14" s="1"/>
  <c r="AB105" i="14"/>
  <c r="AE105" i="14" s="1"/>
  <c r="Z106" i="14"/>
  <c r="AC106" i="14" s="1"/>
  <c r="AA106" i="14"/>
  <c r="AD106" i="14" s="1"/>
  <c r="AB106" i="14"/>
  <c r="AE106" i="14" s="1"/>
  <c r="Z107" i="14"/>
  <c r="AC107" i="14" s="1"/>
  <c r="AA107" i="14"/>
  <c r="AD107" i="14" s="1"/>
  <c r="AB107" i="14"/>
  <c r="AE107" i="14" s="1"/>
  <c r="Z108" i="14"/>
  <c r="AC108" i="14" s="1"/>
  <c r="AA108" i="14"/>
  <c r="AD108" i="14" s="1"/>
  <c r="AB108" i="14"/>
  <c r="AE108" i="14" s="1"/>
  <c r="Z109" i="14"/>
  <c r="AC109" i="14" s="1"/>
  <c r="AA109" i="14"/>
  <c r="AD109" i="14" s="1"/>
  <c r="AB109" i="14"/>
  <c r="AE109" i="14" s="1"/>
  <c r="Z110" i="14"/>
  <c r="AC110" i="14" s="1"/>
  <c r="AA110" i="14"/>
  <c r="AD110" i="14" s="1"/>
  <c r="AB110" i="14"/>
  <c r="AE110" i="14" s="1"/>
  <c r="Z111" i="14"/>
  <c r="AC111" i="14" s="1"/>
  <c r="AA111" i="14"/>
  <c r="AD111" i="14" s="1"/>
  <c r="AB111" i="14"/>
  <c r="AE111" i="14" s="1"/>
  <c r="Z112" i="14"/>
  <c r="AC112" i="14" s="1"/>
  <c r="AA112" i="14"/>
  <c r="AD112" i="14" s="1"/>
  <c r="AB112" i="14"/>
  <c r="AE112" i="14" s="1"/>
  <c r="Z113" i="14"/>
  <c r="AC113" i="14" s="1"/>
  <c r="AA113" i="14"/>
  <c r="AD113" i="14" s="1"/>
  <c r="AB113" i="14"/>
  <c r="AE113" i="14" s="1"/>
  <c r="Z114" i="14"/>
  <c r="AC114" i="14" s="1"/>
  <c r="AA114" i="14"/>
  <c r="AD114" i="14" s="1"/>
  <c r="AB114" i="14"/>
  <c r="AE114" i="14" s="1"/>
  <c r="Z115" i="14"/>
  <c r="AC115" i="14" s="1"/>
  <c r="AA115" i="14"/>
  <c r="AD115" i="14" s="1"/>
  <c r="AB115" i="14"/>
  <c r="AE115" i="14" s="1"/>
  <c r="Z116" i="14"/>
  <c r="AC116" i="14" s="1"/>
  <c r="AA116" i="14"/>
  <c r="AD116" i="14" s="1"/>
  <c r="AB116" i="14"/>
  <c r="AE116" i="14" s="1"/>
  <c r="Z118" i="14"/>
  <c r="AC118" i="14" s="1"/>
  <c r="AA118" i="14"/>
  <c r="AD118" i="14" s="1"/>
  <c r="AB118" i="14"/>
  <c r="AE118" i="14" s="1"/>
  <c r="Z119" i="14"/>
  <c r="AC119" i="14" s="1"/>
  <c r="AA119" i="14"/>
  <c r="AD119" i="14" s="1"/>
  <c r="AB119" i="14"/>
  <c r="AE119" i="14" s="1"/>
  <c r="Z120" i="14"/>
  <c r="AC120" i="14" s="1"/>
  <c r="AA120" i="14"/>
  <c r="AD120" i="14" s="1"/>
  <c r="AB120" i="14"/>
  <c r="AE120" i="14" s="1"/>
  <c r="Z122" i="14"/>
  <c r="AC122" i="14" s="1"/>
  <c r="AA122" i="14"/>
  <c r="AD122" i="14" s="1"/>
  <c r="AB122" i="14"/>
  <c r="AE122" i="14" s="1"/>
  <c r="Z123" i="14"/>
  <c r="AC123" i="14" s="1"/>
  <c r="AA123" i="14"/>
  <c r="AD123" i="14" s="1"/>
  <c r="AB123" i="14"/>
  <c r="AE123" i="14" s="1"/>
  <c r="Z124" i="14"/>
  <c r="AC124" i="14" s="1"/>
  <c r="AA124" i="14"/>
  <c r="AD124" i="14" s="1"/>
  <c r="AB124" i="14"/>
  <c r="AE124" i="14" s="1"/>
  <c r="Z125" i="14"/>
  <c r="AC125" i="14" s="1"/>
  <c r="AA125" i="14"/>
  <c r="AD125" i="14" s="1"/>
  <c r="AB125" i="14"/>
  <c r="AE125" i="14" s="1"/>
  <c r="Z126" i="14"/>
  <c r="AC126" i="14" s="1"/>
  <c r="AA126" i="14"/>
  <c r="AD126" i="14" s="1"/>
  <c r="AB126" i="14"/>
  <c r="AE126" i="14" s="1"/>
  <c r="Z127" i="14"/>
  <c r="AC127" i="14" s="1"/>
  <c r="AA127" i="14"/>
  <c r="AD127" i="14" s="1"/>
  <c r="AB127" i="14"/>
  <c r="AE127" i="14" s="1"/>
  <c r="Z128" i="14"/>
  <c r="AC128" i="14" s="1"/>
  <c r="AA128" i="14"/>
  <c r="AD128" i="14" s="1"/>
  <c r="AB128" i="14"/>
  <c r="AE128" i="14" s="1"/>
  <c r="Z129" i="14"/>
  <c r="AC129" i="14" s="1"/>
  <c r="AA129" i="14"/>
  <c r="AD129" i="14" s="1"/>
  <c r="AB129" i="14"/>
  <c r="AE129" i="14" s="1"/>
  <c r="Z130" i="14"/>
  <c r="AC130" i="14" s="1"/>
  <c r="AA130" i="14"/>
  <c r="AD130" i="14" s="1"/>
  <c r="AB130" i="14"/>
  <c r="AE130" i="14" s="1"/>
  <c r="Z131" i="14"/>
  <c r="AC131" i="14" s="1"/>
  <c r="AA131" i="14"/>
  <c r="AD131" i="14" s="1"/>
  <c r="AB131" i="14"/>
  <c r="AE131" i="14" s="1"/>
  <c r="Z132" i="14"/>
  <c r="AC132" i="14" s="1"/>
  <c r="AA132" i="14"/>
  <c r="AD132" i="14" s="1"/>
  <c r="AB132" i="14"/>
  <c r="AE132" i="14" s="1"/>
  <c r="Z133" i="14"/>
  <c r="AC133" i="14" s="1"/>
  <c r="AA133" i="14"/>
  <c r="AD133" i="14" s="1"/>
  <c r="AB133" i="14"/>
  <c r="AE133" i="14" s="1"/>
  <c r="Z134" i="14"/>
  <c r="AC134" i="14" s="1"/>
  <c r="AA134" i="14"/>
  <c r="AD134" i="14" s="1"/>
  <c r="AB134" i="14"/>
  <c r="AE134" i="14" s="1"/>
  <c r="Z135" i="14"/>
  <c r="AC135" i="14" s="1"/>
  <c r="AA135" i="14"/>
  <c r="AD135" i="14" s="1"/>
  <c r="AB135" i="14"/>
  <c r="AE135" i="14" s="1"/>
  <c r="Z136" i="14"/>
  <c r="AC136" i="14" s="1"/>
  <c r="AA136" i="14"/>
  <c r="AD136" i="14" s="1"/>
  <c r="AB136" i="14"/>
  <c r="AE136" i="14" s="1"/>
  <c r="Z137" i="14"/>
  <c r="AC137" i="14" s="1"/>
  <c r="AA137" i="14"/>
  <c r="AD137" i="14" s="1"/>
  <c r="AB137" i="14"/>
  <c r="AE137" i="14" s="1"/>
  <c r="Z138" i="14"/>
  <c r="AC138" i="14" s="1"/>
  <c r="AA138" i="14"/>
  <c r="AD138" i="14" s="1"/>
  <c r="AB138" i="14"/>
  <c r="AE138" i="14" s="1"/>
  <c r="Z139" i="14"/>
  <c r="AC139" i="14" s="1"/>
  <c r="AA139" i="14"/>
  <c r="AD139" i="14" s="1"/>
  <c r="AB139" i="14"/>
  <c r="AE139" i="14" s="1"/>
  <c r="Z140" i="14"/>
  <c r="AC140" i="14" s="1"/>
  <c r="AA140" i="14"/>
  <c r="AD140" i="14" s="1"/>
  <c r="AB140" i="14"/>
  <c r="AE140" i="14" s="1"/>
  <c r="Z141" i="14"/>
  <c r="AC141" i="14" s="1"/>
  <c r="AA141" i="14"/>
  <c r="AD141" i="14" s="1"/>
  <c r="AB141" i="14"/>
  <c r="AE141" i="14" s="1"/>
  <c r="Z142" i="14"/>
  <c r="AC142" i="14" s="1"/>
  <c r="AA142" i="14"/>
  <c r="AD142" i="14" s="1"/>
  <c r="AB142" i="14"/>
  <c r="AE142" i="14" s="1"/>
  <c r="Z143" i="14"/>
  <c r="AC143" i="14" s="1"/>
  <c r="AA143" i="14"/>
  <c r="AD143" i="14" s="1"/>
  <c r="AB143" i="14"/>
  <c r="AE143" i="14" s="1"/>
  <c r="Z144" i="14"/>
  <c r="AC144" i="14" s="1"/>
  <c r="AA144" i="14"/>
  <c r="AD144" i="14" s="1"/>
  <c r="AB144" i="14"/>
  <c r="AE144" i="14" s="1"/>
  <c r="Z145" i="14"/>
  <c r="AC145" i="14" s="1"/>
  <c r="AA145" i="14"/>
  <c r="AD145" i="14" s="1"/>
  <c r="AB145" i="14"/>
  <c r="AE145" i="14" s="1"/>
  <c r="Z146" i="14"/>
  <c r="AC146" i="14" s="1"/>
  <c r="AA146" i="14"/>
  <c r="AD146" i="14" s="1"/>
  <c r="AB146" i="14"/>
  <c r="AE146" i="14" s="1"/>
  <c r="Z147" i="14"/>
  <c r="AC147" i="14" s="1"/>
  <c r="AA147" i="14"/>
  <c r="AD147" i="14" s="1"/>
  <c r="AB147" i="14"/>
  <c r="AE147" i="14" s="1"/>
  <c r="Z148" i="14"/>
  <c r="AC148" i="14" s="1"/>
  <c r="AA148" i="14"/>
  <c r="AD148" i="14" s="1"/>
  <c r="AB148" i="14"/>
  <c r="AE148" i="14" s="1"/>
  <c r="Z149" i="14"/>
  <c r="AC149" i="14" s="1"/>
  <c r="AA149" i="14"/>
  <c r="AD149" i="14" s="1"/>
  <c r="AB149" i="14"/>
  <c r="AE149" i="14" s="1"/>
  <c r="Z150" i="14"/>
  <c r="AC150" i="14" s="1"/>
  <c r="AA150" i="14"/>
  <c r="AD150" i="14" s="1"/>
  <c r="AB150" i="14"/>
  <c r="AE150" i="14" s="1"/>
  <c r="Z151" i="14"/>
  <c r="AC151" i="14" s="1"/>
  <c r="AA151" i="14"/>
  <c r="AD151" i="14" s="1"/>
  <c r="AB151" i="14"/>
  <c r="AE151" i="14" s="1"/>
  <c r="Z152" i="14"/>
  <c r="AC152" i="14" s="1"/>
  <c r="AA152" i="14"/>
  <c r="AD152" i="14" s="1"/>
  <c r="AB152" i="14"/>
  <c r="AE152" i="14" s="1"/>
  <c r="Z153" i="14"/>
  <c r="AC153" i="14" s="1"/>
  <c r="AA153" i="14"/>
  <c r="AD153" i="14" s="1"/>
  <c r="AB153" i="14"/>
  <c r="AE153" i="14" s="1"/>
  <c r="Z154" i="14"/>
  <c r="AC154" i="14" s="1"/>
  <c r="AA154" i="14"/>
  <c r="AD154" i="14" s="1"/>
  <c r="AB154" i="14"/>
  <c r="AE154" i="14" s="1"/>
  <c r="Z155" i="14"/>
  <c r="AC155" i="14" s="1"/>
  <c r="AA155" i="14"/>
  <c r="AD155" i="14" s="1"/>
  <c r="AB155" i="14"/>
  <c r="AE155" i="14" s="1"/>
  <c r="Z156" i="14"/>
  <c r="AC156" i="14" s="1"/>
  <c r="AA156" i="14"/>
  <c r="AD156" i="14" s="1"/>
  <c r="AB156" i="14"/>
  <c r="AE156" i="14" s="1"/>
  <c r="Z157" i="14"/>
  <c r="AC157" i="14" s="1"/>
  <c r="AA157" i="14"/>
  <c r="AD157" i="14" s="1"/>
  <c r="AB157" i="14"/>
  <c r="AE157" i="14" s="1"/>
  <c r="Z158" i="14"/>
  <c r="AC158" i="14" s="1"/>
  <c r="AA158" i="14"/>
  <c r="AD158" i="14" s="1"/>
  <c r="AB158" i="14"/>
  <c r="AE158" i="14" s="1"/>
  <c r="Z159" i="14"/>
  <c r="AC159" i="14" s="1"/>
  <c r="AA159" i="14"/>
  <c r="AD159" i="14" s="1"/>
  <c r="AB159" i="14"/>
  <c r="AE159" i="14" s="1"/>
  <c r="Z160" i="14"/>
  <c r="AC160" i="14" s="1"/>
  <c r="AA160" i="14"/>
  <c r="AD160" i="14" s="1"/>
  <c r="AB160" i="14"/>
  <c r="AE160" i="14" s="1"/>
  <c r="Z161" i="14"/>
  <c r="AC161" i="14" s="1"/>
  <c r="AA161" i="14"/>
  <c r="AD161" i="14" s="1"/>
  <c r="AB161" i="14"/>
  <c r="AE161" i="14" s="1"/>
  <c r="Z162" i="14"/>
  <c r="AC162" i="14" s="1"/>
  <c r="AA162" i="14"/>
  <c r="AD162" i="14" s="1"/>
  <c r="AB162" i="14"/>
  <c r="AE162" i="14" s="1"/>
  <c r="Z163" i="14"/>
  <c r="AC163" i="14" s="1"/>
  <c r="AA163" i="14"/>
  <c r="AD163" i="14" s="1"/>
  <c r="AB163" i="14"/>
  <c r="AE163" i="14" s="1"/>
  <c r="Z164" i="14"/>
  <c r="AC164" i="14" s="1"/>
  <c r="AA164" i="14"/>
  <c r="AD164" i="14" s="1"/>
  <c r="AB164" i="14"/>
  <c r="AE164" i="14" s="1"/>
  <c r="Z165" i="14"/>
  <c r="AC165" i="14" s="1"/>
  <c r="AA165" i="14"/>
  <c r="AD165" i="14" s="1"/>
  <c r="AB165" i="14"/>
  <c r="AE165" i="14" s="1"/>
  <c r="Z166" i="14"/>
  <c r="AC166" i="14" s="1"/>
  <c r="AA166" i="14"/>
  <c r="AD166" i="14" s="1"/>
  <c r="AB166" i="14"/>
  <c r="AE166" i="14" s="1"/>
  <c r="Z167" i="14"/>
  <c r="AC167" i="14" s="1"/>
  <c r="AA167" i="14"/>
  <c r="AD167" i="14" s="1"/>
  <c r="AB167" i="14"/>
  <c r="AE167" i="14" s="1"/>
  <c r="Z168" i="14"/>
  <c r="AC168" i="14" s="1"/>
  <c r="AA168" i="14"/>
  <c r="AD168" i="14" s="1"/>
  <c r="AB168" i="14"/>
  <c r="AE168" i="14" s="1"/>
  <c r="Z169" i="14"/>
  <c r="AC169" i="14" s="1"/>
  <c r="AA169" i="14"/>
  <c r="AD169" i="14" s="1"/>
  <c r="AB169" i="14"/>
  <c r="AE169" i="14" s="1"/>
  <c r="Z170" i="14"/>
  <c r="AC170" i="14" s="1"/>
  <c r="AA170" i="14"/>
  <c r="AD170" i="14" s="1"/>
  <c r="AB170" i="14"/>
  <c r="AE170" i="14" s="1"/>
  <c r="Z171" i="14"/>
  <c r="AC171" i="14" s="1"/>
  <c r="AA171" i="14"/>
  <c r="AD171" i="14" s="1"/>
  <c r="AB171" i="14"/>
  <c r="AE171" i="14" s="1"/>
  <c r="Z172" i="14"/>
  <c r="AC172" i="14" s="1"/>
  <c r="AA172" i="14"/>
  <c r="AD172" i="14" s="1"/>
  <c r="AB172" i="14"/>
  <c r="AE172" i="14" s="1"/>
  <c r="Z173" i="14"/>
  <c r="AC173" i="14" s="1"/>
  <c r="AA173" i="14"/>
  <c r="AD173" i="14" s="1"/>
  <c r="AB173" i="14"/>
  <c r="AE173" i="14" s="1"/>
  <c r="Z174" i="14"/>
  <c r="AC174" i="14" s="1"/>
  <c r="AA174" i="14"/>
  <c r="AD174" i="14" s="1"/>
  <c r="AB174" i="14"/>
  <c r="AE174" i="14" s="1"/>
  <c r="Z175" i="14"/>
  <c r="AC175" i="14" s="1"/>
  <c r="AA175" i="14"/>
  <c r="AD175" i="14" s="1"/>
  <c r="AB175" i="14"/>
  <c r="AE175" i="14" s="1"/>
  <c r="Z176" i="14"/>
  <c r="AC176" i="14" s="1"/>
  <c r="AA176" i="14"/>
  <c r="AD176" i="14" s="1"/>
  <c r="AB176" i="14"/>
  <c r="AE176" i="14" s="1"/>
  <c r="Z177" i="14"/>
  <c r="AC177" i="14" s="1"/>
  <c r="AA177" i="14"/>
  <c r="AD177" i="14" s="1"/>
  <c r="AB177" i="14"/>
  <c r="AE177" i="14" s="1"/>
  <c r="Z178" i="14"/>
  <c r="AC178" i="14" s="1"/>
  <c r="AA178" i="14"/>
  <c r="AD178" i="14" s="1"/>
  <c r="AB178" i="14"/>
  <c r="AE178" i="14" s="1"/>
  <c r="Z179" i="14"/>
  <c r="AC179" i="14" s="1"/>
  <c r="AA179" i="14"/>
  <c r="AD179" i="14" s="1"/>
  <c r="AB179" i="14"/>
  <c r="AE179" i="14" s="1"/>
  <c r="Z180" i="14"/>
  <c r="AC180" i="14" s="1"/>
  <c r="AA180" i="14"/>
  <c r="AD180" i="14" s="1"/>
  <c r="AB180" i="14"/>
  <c r="AE180" i="14" s="1"/>
  <c r="Z181" i="14"/>
  <c r="AC181" i="14" s="1"/>
  <c r="AA181" i="14"/>
  <c r="AD181" i="14" s="1"/>
  <c r="AB181" i="14"/>
  <c r="AE181" i="14" s="1"/>
  <c r="Z182" i="14"/>
  <c r="AC182" i="14" s="1"/>
  <c r="AA182" i="14"/>
  <c r="AD182" i="14" s="1"/>
  <c r="AB182" i="14"/>
  <c r="AE182" i="14" s="1"/>
  <c r="Z183" i="14"/>
  <c r="AC183" i="14" s="1"/>
  <c r="AA183" i="14"/>
  <c r="AD183" i="14" s="1"/>
  <c r="AB183" i="14"/>
  <c r="AE183" i="14" s="1"/>
  <c r="Z184" i="14"/>
  <c r="AC184" i="14" s="1"/>
  <c r="AA184" i="14"/>
  <c r="AD184" i="14" s="1"/>
  <c r="AB184" i="14"/>
  <c r="AE184" i="14" s="1"/>
  <c r="Z185" i="14"/>
  <c r="AC185" i="14" s="1"/>
  <c r="AA185" i="14"/>
  <c r="AD185" i="14" s="1"/>
  <c r="AB185" i="14"/>
  <c r="AE185" i="14" s="1"/>
  <c r="Z186" i="14"/>
  <c r="AC186" i="14" s="1"/>
  <c r="AA186" i="14"/>
  <c r="AD186" i="14" s="1"/>
  <c r="AB186" i="14"/>
  <c r="AE186" i="14" s="1"/>
  <c r="Z187" i="14"/>
  <c r="AC187" i="14" s="1"/>
  <c r="AA187" i="14"/>
  <c r="AD187" i="14" s="1"/>
  <c r="AB187" i="14"/>
  <c r="AE187" i="14" s="1"/>
  <c r="Z188" i="14"/>
  <c r="AC188" i="14" s="1"/>
  <c r="AA188" i="14"/>
  <c r="AD188" i="14" s="1"/>
  <c r="AB188" i="14"/>
  <c r="AE188" i="14" s="1"/>
  <c r="Z189" i="14"/>
  <c r="AC189" i="14" s="1"/>
  <c r="AA189" i="14"/>
  <c r="AD189" i="14" s="1"/>
  <c r="AB189" i="14"/>
  <c r="AE189" i="14" s="1"/>
  <c r="Z190" i="14"/>
  <c r="AC190" i="14" s="1"/>
  <c r="AA190" i="14"/>
  <c r="AD190" i="14" s="1"/>
  <c r="AB190" i="14"/>
  <c r="AE190" i="14" s="1"/>
  <c r="Z191" i="14"/>
  <c r="AC191" i="14" s="1"/>
  <c r="AA191" i="14"/>
  <c r="AD191" i="14" s="1"/>
  <c r="AB191" i="14"/>
  <c r="AE191" i="14" s="1"/>
  <c r="Z193" i="14"/>
  <c r="AC193" i="14" s="1"/>
  <c r="AA193" i="14"/>
  <c r="AD193" i="14" s="1"/>
  <c r="AB193" i="14"/>
  <c r="AE193" i="14" s="1"/>
  <c r="Z194" i="14"/>
  <c r="AC194" i="14" s="1"/>
  <c r="AA194" i="14"/>
  <c r="AD194" i="14" s="1"/>
  <c r="AB194" i="14"/>
  <c r="AE194" i="14" s="1"/>
  <c r="Z196" i="14"/>
  <c r="AC196" i="14" s="1"/>
  <c r="AA196" i="14"/>
  <c r="AD196" i="14" s="1"/>
  <c r="AB196" i="14"/>
  <c r="AE196" i="14" s="1"/>
  <c r="Z197" i="14"/>
  <c r="AC197" i="14" s="1"/>
  <c r="AA197" i="14"/>
  <c r="AD197" i="14" s="1"/>
  <c r="AB197" i="14"/>
  <c r="AE197" i="14" s="1"/>
  <c r="Z198" i="14"/>
  <c r="AC198" i="14" s="1"/>
  <c r="AA198" i="14"/>
  <c r="AD198" i="14" s="1"/>
  <c r="AB198" i="14"/>
  <c r="AE198" i="14" s="1"/>
  <c r="Z199" i="14"/>
  <c r="AC199" i="14" s="1"/>
  <c r="AA199" i="14"/>
  <c r="AD199" i="14" s="1"/>
  <c r="AB199" i="14"/>
  <c r="AE199" i="14" s="1"/>
  <c r="Z200" i="14"/>
  <c r="AC200" i="14" s="1"/>
  <c r="AA200" i="14"/>
  <c r="AD200" i="14" s="1"/>
  <c r="AB200" i="14"/>
  <c r="AE200" i="14" s="1"/>
  <c r="Z201" i="14"/>
  <c r="AC201" i="14" s="1"/>
  <c r="AA201" i="14"/>
  <c r="AD201" i="14" s="1"/>
  <c r="AB201" i="14"/>
  <c r="AE201" i="14" s="1"/>
  <c r="Z202" i="14"/>
  <c r="AC202" i="14" s="1"/>
  <c r="AA202" i="14"/>
  <c r="AD202" i="14" s="1"/>
  <c r="AB202" i="14"/>
  <c r="AE202" i="14" s="1"/>
  <c r="Z203" i="14"/>
  <c r="AC203" i="14" s="1"/>
  <c r="AA203" i="14"/>
  <c r="AD203" i="14" s="1"/>
  <c r="AB203" i="14"/>
  <c r="AE203" i="14" s="1"/>
  <c r="Z204" i="14"/>
  <c r="AC204" i="14" s="1"/>
  <c r="AA204" i="14"/>
  <c r="AD204" i="14" s="1"/>
  <c r="AB204" i="14"/>
  <c r="AE204" i="14" s="1"/>
  <c r="Z205" i="14"/>
  <c r="AC205" i="14" s="1"/>
  <c r="AA205" i="14"/>
  <c r="AD205" i="14" s="1"/>
  <c r="AB205" i="14"/>
  <c r="AE205" i="14" s="1"/>
  <c r="Z206" i="14"/>
  <c r="AC206" i="14" s="1"/>
  <c r="AA206" i="14"/>
  <c r="AD206" i="14" s="1"/>
  <c r="AB206" i="14"/>
  <c r="AE206" i="14" s="1"/>
  <c r="Z207" i="14"/>
  <c r="AC207" i="14" s="1"/>
  <c r="AA207" i="14"/>
  <c r="AD207" i="14" s="1"/>
  <c r="AB207" i="14"/>
  <c r="AE207" i="14" s="1"/>
  <c r="Z208" i="14"/>
  <c r="AC208" i="14" s="1"/>
  <c r="AA208" i="14"/>
  <c r="AD208" i="14" s="1"/>
  <c r="AB208" i="14"/>
  <c r="AE208" i="14" s="1"/>
  <c r="Z209" i="14"/>
  <c r="AC209" i="14" s="1"/>
  <c r="AA209" i="14"/>
  <c r="AD209" i="14" s="1"/>
  <c r="AB209" i="14"/>
  <c r="AE209" i="14" s="1"/>
  <c r="Z210" i="14"/>
  <c r="AC210" i="14" s="1"/>
  <c r="AA210" i="14"/>
  <c r="AD210" i="14" s="1"/>
  <c r="AB210" i="14"/>
  <c r="AE210" i="14" s="1"/>
  <c r="Z211" i="14"/>
  <c r="AC211" i="14" s="1"/>
  <c r="AA211" i="14"/>
  <c r="AD211" i="14" s="1"/>
  <c r="AB211" i="14"/>
  <c r="AE211" i="14" s="1"/>
  <c r="Z212" i="14"/>
  <c r="AC212" i="14" s="1"/>
  <c r="AA212" i="14"/>
  <c r="AD212" i="14" s="1"/>
  <c r="AB212" i="14"/>
  <c r="AE212" i="14" s="1"/>
  <c r="Z213" i="14"/>
  <c r="AC213" i="14" s="1"/>
  <c r="AA213" i="14"/>
  <c r="AD213" i="14" s="1"/>
  <c r="AB213" i="14"/>
  <c r="AE213" i="14" s="1"/>
  <c r="Z215" i="14"/>
  <c r="AC215" i="14" s="1"/>
  <c r="AA215" i="14"/>
  <c r="AD215" i="14" s="1"/>
  <c r="AB215" i="14"/>
  <c r="AE215" i="14" s="1"/>
  <c r="Z216" i="14"/>
  <c r="AC216" i="14" s="1"/>
  <c r="AA216" i="14"/>
  <c r="AD216" i="14" s="1"/>
  <c r="AB216" i="14"/>
  <c r="AE216" i="14" s="1"/>
  <c r="Z217" i="14"/>
  <c r="AC217" i="14" s="1"/>
  <c r="AA217" i="14"/>
  <c r="AD217" i="14" s="1"/>
  <c r="AB217" i="14"/>
  <c r="AE217" i="14" s="1"/>
  <c r="Z218" i="14"/>
  <c r="AC218" i="14" s="1"/>
  <c r="AA218" i="14"/>
  <c r="AD218" i="14" s="1"/>
  <c r="AB218" i="14"/>
  <c r="AE218" i="14" s="1"/>
  <c r="Z219" i="14"/>
  <c r="AC219" i="14" s="1"/>
  <c r="AA219" i="14"/>
  <c r="AD219" i="14" s="1"/>
  <c r="AB219" i="14"/>
  <c r="AE219" i="14" s="1"/>
  <c r="Z220" i="14"/>
  <c r="AC220" i="14" s="1"/>
  <c r="AA220" i="14"/>
  <c r="AD220" i="14" s="1"/>
  <c r="AB220" i="14"/>
  <c r="AE220" i="14" s="1"/>
  <c r="Z221" i="14"/>
  <c r="AC221" i="14" s="1"/>
  <c r="AA221" i="14"/>
  <c r="AD221" i="14" s="1"/>
  <c r="AB221" i="14"/>
  <c r="AE221" i="14" s="1"/>
  <c r="Z222" i="14"/>
  <c r="AC222" i="14" s="1"/>
  <c r="AA222" i="14"/>
  <c r="AD222" i="14" s="1"/>
  <c r="AB222" i="14"/>
  <c r="AE222" i="14" s="1"/>
  <c r="Z223" i="14"/>
  <c r="AC223" i="14" s="1"/>
  <c r="AA223" i="14"/>
  <c r="AD223" i="14" s="1"/>
  <c r="AB223" i="14"/>
  <c r="AE223" i="14" s="1"/>
  <c r="Z224" i="14"/>
  <c r="AC224" i="14" s="1"/>
  <c r="AA224" i="14"/>
  <c r="AD224" i="14" s="1"/>
  <c r="AB224" i="14"/>
  <c r="AE224" i="14" s="1"/>
  <c r="Z225" i="14"/>
  <c r="AC225" i="14" s="1"/>
  <c r="AA225" i="14"/>
  <c r="AD225" i="14" s="1"/>
  <c r="AB225" i="14"/>
  <c r="AE225" i="14" s="1"/>
  <c r="Z226" i="14"/>
  <c r="AC226" i="14" s="1"/>
  <c r="AA226" i="14"/>
  <c r="AD226" i="14" s="1"/>
  <c r="AB226" i="14"/>
  <c r="AE226" i="14" s="1"/>
  <c r="Z227" i="14"/>
  <c r="AC227" i="14" s="1"/>
  <c r="AA227" i="14"/>
  <c r="AD227" i="14" s="1"/>
  <c r="AB227" i="14"/>
  <c r="AE227" i="14" s="1"/>
  <c r="Z228" i="14"/>
  <c r="AC228" i="14" s="1"/>
  <c r="AA228" i="14"/>
  <c r="AD228" i="14" s="1"/>
  <c r="AB228" i="14"/>
  <c r="AE228" i="14" s="1"/>
  <c r="Z229" i="14"/>
  <c r="AC229" i="14" s="1"/>
  <c r="AA229" i="14"/>
  <c r="AD229" i="14" s="1"/>
  <c r="AB229" i="14"/>
  <c r="AE229" i="14" s="1"/>
  <c r="Z230" i="14"/>
  <c r="AC230" i="14" s="1"/>
  <c r="AA230" i="14"/>
  <c r="AD230" i="14" s="1"/>
  <c r="AB230" i="14"/>
  <c r="AE230" i="14" s="1"/>
  <c r="Z231" i="14"/>
  <c r="AC231" i="14" s="1"/>
  <c r="AA231" i="14"/>
  <c r="AD231" i="14" s="1"/>
  <c r="AB231" i="14"/>
  <c r="AE231" i="14" s="1"/>
  <c r="Z235" i="14"/>
  <c r="AC235" i="14" s="1"/>
  <c r="AA235" i="14"/>
  <c r="AD235" i="14" s="1"/>
  <c r="AB235" i="14"/>
  <c r="AE235" i="14" s="1"/>
  <c r="Z236" i="14"/>
  <c r="AC236" i="14" s="1"/>
  <c r="AA236" i="14"/>
  <c r="AD236" i="14" s="1"/>
  <c r="AB236" i="14"/>
  <c r="AE236" i="14" s="1"/>
  <c r="Z237" i="14"/>
  <c r="AC237" i="14" s="1"/>
  <c r="AA237" i="14"/>
  <c r="AD237" i="14" s="1"/>
  <c r="AB237" i="14"/>
  <c r="AE237" i="14" s="1"/>
  <c r="Z238" i="14"/>
  <c r="AC238" i="14" s="1"/>
  <c r="AA238" i="14"/>
  <c r="AD238" i="14" s="1"/>
  <c r="AB238" i="14"/>
  <c r="AE238" i="14" s="1"/>
  <c r="Z239" i="14"/>
  <c r="AC239" i="14" s="1"/>
  <c r="AA239" i="14"/>
  <c r="AD239" i="14" s="1"/>
  <c r="AB239" i="14"/>
  <c r="AE239" i="14" s="1"/>
  <c r="Z240" i="14"/>
  <c r="AC240" i="14" s="1"/>
  <c r="AA240" i="14"/>
  <c r="AD240" i="14" s="1"/>
  <c r="AB240" i="14"/>
  <c r="AE240" i="14" s="1"/>
  <c r="Z241" i="14"/>
  <c r="AC241" i="14" s="1"/>
  <c r="AA241" i="14"/>
  <c r="AD241" i="14" s="1"/>
  <c r="AB241" i="14"/>
  <c r="AE241" i="14" s="1"/>
  <c r="Z242" i="14"/>
  <c r="AC242" i="14" s="1"/>
  <c r="AA242" i="14"/>
  <c r="AD242" i="14" s="1"/>
  <c r="AB242" i="14"/>
  <c r="AE242" i="14" s="1"/>
  <c r="Z243" i="14"/>
  <c r="AC243" i="14" s="1"/>
  <c r="AA243" i="14"/>
  <c r="AD243" i="14" s="1"/>
  <c r="AB243" i="14"/>
  <c r="AE243" i="14" s="1"/>
  <c r="Z244" i="14"/>
  <c r="AC244" i="14" s="1"/>
  <c r="AA244" i="14"/>
  <c r="AD244" i="14" s="1"/>
  <c r="AB244" i="14"/>
  <c r="AE244" i="14" s="1"/>
  <c r="Z245" i="14"/>
  <c r="AC245" i="14" s="1"/>
  <c r="AA245" i="14"/>
  <c r="AD245" i="14" s="1"/>
  <c r="AB245" i="14"/>
  <c r="AE245" i="14" s="1"/>
  <c r="Z246" i="14"/>
  <c r="AC246" i="14" s="1"/>
  <c r="AA246" i="14"/>
  <c r="AD246" i="14" s="1"/>
  <c r="AB246" i="14"/>
  <c r="AE246" i="14" s="1"/>
  <c r="Z247" i="14"/>
  <c r="AC247" i="14" s="1"/>
  <c r="AA247" i="14"/>
  <c r="AD247" i="14" s="1"/>
  <c r="AB247" i="14"/>
  <c r="AE247" i="14" s="1"/>
  <c r="Z248" i="14"/>
  <c r="AC248" i="14" s="1"/>
  <c r="AA248" i="14"/>
  <c r="AD248" i="14" s="1"/>
  <c r="AB248" i="14"/>
  <c r="AE248" i="14" s="1"/>
  <c r="Z249" i="14"/>
  <c r="AC249" i="14" s="1"/>
  <c r="AA249" i="14"/>
  <c r="AD249" i="14" s="1"/>
  <c r="AB249" i="14"/>
  <c r="AE249" i="14" s="1"/>
  <c r="AE250" i="14"/>
  <c r="Z251" i="14"/>
  <c r="AC251" i="14" s="1"/>
  <c r="AA251" i="14"/>
  <c r="AD251" i="14" s="1"/>
  <c r="AB251" i="14"/>
  <c r="AE251" i="14" s="1"/>
  <c r="Z252" i="14"/>
  <c r="AC252" i="14" s="1"/>
  <c r="AA252" i="14"/>
  <c r="AD252" i="14" s="1"/>
  <c r="AB252" i="14"/>
  <c r="AE252" i="14" s="1"/>
  <c r="Z253" i="14"/>
  <c r="AC253" i="14" s="1"/>
  <c r="AA253" i="14"/>
  <c r="AD253" i="14" s="1"/>
  <c r="AB253" i="14"/>
  <c r="AE253" i="14" s="1"/>
  <c r="Z255" i="14"/>
  <c r="AC255" i="14" s="1"/>
  <c r="AA255" i="14"/>
  <c r="AD255" i="14" s="1"/>
  <c r="AB255" i="14"/>
  <c r="AE255" i="14" s="1"/>
  <c r="Z256" i="14"/>
  <c r="AC256" i="14" s="1"/>
  <c r="AA256" i="14"/>
  <c r="AD256" i="14" s="1"/>
  <c r="AB256" i="14"/>
  <c r="AE256" i="14" s="1"/>
  <c r="Z257" i="14"/>
  <c r="AC257" i="14" s="1"/>
  <c r="AA257" i="14"/>
  <c r="AD257" i="14" s="1"/>
  <c r="AB257" i="14"/>
  <c r="AE257" i="14" s="1"/>
  <c r="Z258" i="14"/>
  <c r="AC258" i="14" s="1"/>
  <c r="AA258" i="14"/>
  <c r="AD258" i="14" s="1"/>
  <c r="AB258" i="14"/>
  <c r="AE258" i="14" s="1"/>
  <c r="Z259" i="14"/>
  <c r="AC259" i="14" s="1"/>
  <c r="AA259" i="14"/>
  <c r="AD259" i="14" s="1"/>
  <c r="AB259" i="14"/>
  <c r="AE259" i="14" s="1"/>
  <c r="Z260" i="14"/>
  <c r="AC260" i="14" s="1"/>
  <c r="AA260" i="14"/>
  <c r="AD260" i="14" s="1"/>
  <c r="AB260" i="14"/>
  <c r="AE260" i="14" s="1"/>
  <c r="Z261" i="14"/>
  <c r="AC261" i="14" s="1"/>
  <c r="AA261" i="14"/>
  <c r="AD261" i="14" s="1"/>
  <c r="AB261" i="14"/>
  <c r="AE261" i="14" s="1"/>
  <c r="Z262" i="14"/>
  <c r="AC262" i="14" s="1"/>
  <c r="AA262" i="14"/>
  <c r="AD262" i="14" s="1"/>
  <c r="AB262" i="14"/>
  <c r="AE262" i="14" s="1"/>
  <c r="Z263" i="14"/>
  <c r="AC263" i="14" s="1"/>
  <c r="AA263" i="14"/>
  <c r="AD263" i="14" s="1"/>
  <c r="AB263" i="14"/>
  <c r="AE263" i="14" s="1"/>
  <c r="Z264" i="14"/>
  <c r="AC264" i="14" s="1"/>
  <c r="AA264" i="14"/>
  <c r="AD264" i="14" s="1"/>
  <c r="AB264" i="14"/>
  <c r="AE264" i="14" s="1"/>
  <c r="Z265" i="14"/>
  <c r="AC265" i="14" s="1"/>
  <c r="AA265" i="14"/>
  <c r="AD265" i="14" s="1"/>
  <c r="AB265" i="14"/>
  <c r="AE265" i="14" s="1"/>
  <c r="Z266" i="14"/>
  <c r="AC266" i="14" s="1"/>
  <c r="AA266" i="14"/>
  <c r="AD266" i="14" s="1"/>
  <c r="AB266" i="14"/>
  <c r="AE266" i="14" s="1"/>
  <c r="Z267" i="14"/>
  <c r="AC267" i="14" s="1"/>
  <c r="AA267" i="14"/>
  <c r="AD267" i="14" s="1"/>
  <c r="AB267" i="14"/>
  <c r="AE267" i="14" s="1"/>
  <c r="Z268" i="14"/>
  <c r="AC268" i="14" s="1"/>
  <c r="AA268" i="14"/>
  <c r="AD268" i="14" s="1"/>
  <c r="AB268" i="14"/>
  <c r="AE268" i="14" s="1"/>
  <c r="Z269" i="14"/>
  <c r="AC269" i="14" s="1"/>
  <c r="AA269" i="14"/>
  <c r="AD269" i="14" s="1"/>
  <c r="AB269" i="14"/>
  <c r="AE269" i="14" s="1"/>
  <c r="Z270" i="14"/>
  <c r="AC270" i="14" s="1"/>
  <c r="AA270" i="14"/>
  <c r="AD270" i="14" s="1"/>
  <c r="AB270" i="14"/>
  <c r="AE270" i="14" s="1"/>
  <c r="Z271" i="14"/>
  <c r="AC271" i="14" s="1"/>
  <c r="AA271" i="14"/>
  <c r="AD271" i="14" s="1"/>
  <c r="AB271" i="14"/>
  <c r="AE271" i="14" s="1"/>
  <c r="Z272" i="14"/>
  <c r="AC272" i="14" s="1"/>
  <c r="AA272" i="14"/>
  <c r="AD272" i="14" s="1"/>
  <c r="AB272" i="14"/>
  <c r="AE272" i="14" s="1"/>
  <c r="Z273" i="14"/>
  <c r="AC273" i="14" s="1"/>
  <c r="AA273" i="14"/>
  <c r="AD273" i="14" s="1"/>
  <c r="AB273" i="14"/>
  <c r="AE273" i="14" s="1"/>
  <c r="Z274" i="14"/>
  <c r="AC274" i="14" s="1"/>
  <c r="AA274" i="14"/>
  <c r="AD274" i="14" s="1"/>
  <c r="AB274" i="14"/>
  <c r="AE274" i="14" s="1"/>
  <c r="Z275" i="14"/>
  <c r="AC275" i="14" s="1"/>
  <c r="AA275" i="14"/>
  <c r="AD275" i="14" s="1"/>
  <c r="AB275" i="14"/>
  <c r="AE275" i="14" s="1"/>
  <c r="Z276" i="14"/>
  <c r="AC276" i="14" s="1"/>
  <c r="AA276" i="14"/>
  <c r="AD276" i="14" s="1"/>
  <c r="AB276" i="14"/>
  <c r="AE276" i="14" s="1"/>
  <c r="Z277" i="14"/>
  <c r="AC277" i="14" s="1"/>
  <c r="AA277" i="14"/>
  <c r="AD277" i="14" s="1"/>
  <c r="AB277" i="14"/>
  <c r="AE277" i="14" s="1"/>
  <c r="Z278" i="14"/>
  <c r="AC278" i="14" s="1"/>
  <c r="AA278" i="14"/>
  <c r="AD278" i="14" s="1"/>
  <c r="AB278" i="14"/>
  <c r="AE278" i="14" s="1"/>
  <c r="Z279" i="14"/>
  <c r="AC279" i="14" s="1"/>
  <c r="AA279" i="14"/>
  <c r="AD279" i="14" s="1"/>
  <c r="AB279" i="14"/>
  <c r="AE279" i="14" s="1"/>
  <c r="Z280" i="14"/>
  <c r="AC280" i="14" s="1"/>
  <c r="AA280" i="14"/>
  <c r="AD280" i="14" s="1"/>
  <c r="AB280" i="14"/>
  <c r="AE280" i="14" s="1"/>
  <c r="Z281" i="14"/>
  <c r="AC281" i="14" s="1"/>
  <c r="AA281" i="14"/>
  <c r="AD281" i="14" s="1"/>
  <c r="AB281" i="14"/>
  <c r="AE281" i="14" s="1"/>
  <c r="Z282" i="14"/>
  <c r="AC282" i="14" s="1"/>
  <c r="AA282" i="14"/>
  <c r="AD282" i="14" s="1"/>
  <c r="AB282" i="14"/>
  <c r="AE282" i="14" s="1"/>
  <c r="Z283" i="14"/>
  <c r="AC283" i="14" s="1"/>
  <c r="AA283" i="14"/>
  <c r="AD283" i="14" s="1"/>
  <c r="AB283" i="14"/>
  <c r="AE283" i="14" s="1"/>
  <c r="Z284" i="14"/>
  <c r="AC284" i="14" s="1"/>
  <c r="AA284" i="14"/>
  <c r="AD284" i="14" s="1"/>
  <c r="AB284" i="14"/>
  <c r="AE284" i="14" s="1"/>
  <c r="Z285" i="14"/>
  <c r="AC285" i="14" s="1"/>
  <c r="AA285" i="14"/>
  <c r="AD285" i="14" s="1"/>
  <c r="AB285" i="14"/>
  <c r="AE285" i="14" s="1"/>
  <c r="Z286" i="14"/>
  <c r="AC286" i="14" s="1"/>
  <c r="AA286" i="14"/>
  <c r="AD286" i="14" s="1"/>
  <c r="AB286" i="14"/>
  <c r="AE286" i="14" s="1"/>
  <c r="Z287" i="14"/>
  <c r="AC287" i="14" s="1"/>
  <c r="AA287" i="14"/>
  <c r="AD287" i="14" s="1"/>
  <c r="AB287" i="14"/>
  <c r="AE287" i="14" s="1"/>
  <c r="Z288" i="14"/>
  <c r="AC288" i="14" s="1"/>
  <c r="AA288" i="14"/>
  <c r="AD288" i="14" s="1"/>
  <c r="AB288" i="14"/>
  <c r="AE288" i="14" s="1"/>
  <c r="Z289" i="14"/>
  <c r="AC289" i="14" s="1"/>
  <c r="AA289" i="14"/>
  <c r="AD289" i="14" s="1"/>
  <c r="AB289" i="14"/>
  <c r="AE289" i="14" s="1"/>
  <c r="Z290" i="14"/>
  <c r="AC290" i="14" s="1"/>
  <c r="AA290" i="14"/>
  <c r="AD290" i="14" s="1"/>
  <c r="AB290" i="14"/>
  <c r="AE290" i="14" s="1"/>
  <c r="Z291" i="14"/>
  <c r="AC291" i="14" s="1"/>
  <c r="AA291" i="14"/>
  <c r="AD291" i="14" s="1"/>
  <c r="AB291" i="14"/>
  <c r="AE291" i="14" s="1"/>
  <c r="Z292" i="14"/>
  <c r="AC292" i="14" s="1"/>
  <c r="AA292" i="14"/>
  <c r="AD292" i="14" s="1"/>
  <c r="AB292" i="14"/>
  <c r="AE292" i="14" s="1"/>
  <c r="Z293" i="14"/>
  <c r="AC293" i="14" s="1"/>
  <c r="AA293" i="14"/>
  <c r="AD293" i="14" s="1"/>
  <c r="AB293" i="14"/>
  <c r="AE293" i="14" s="1"/>
  <c r="Z294" i="14"/>
  <c r="AC294" i="14" s="1"/>
  <c r="AA294" i="14"/>
  <c r="AD294" i="14" s="1"/>
  <c r="AB294" i="14"/>
  <c r="AE294" i="14" s="1"/>
  <c r="Z295" i="14"/>
  <c r="AC295" i="14" s="1"/>
  <c r="AA295" i="14"/>
  <c r="AD295" i="14" s="1"/>
  <c r="AB295" i="14"/>
  <c r="AE295" i="14" s="1"/>
  <c r="Z296" i="14"/>
  <c r="AC296" i="14" s="1"/>
  <c r="AA296" i="14"/>
  <c r="AD296" i="14" s="1"/>
  <c r="AB296" i="14"/>
  <c r="AE296" i="14" s="1"/>
  <c r="Z297" i="14"/>
  <c r="AC297" i="14" s="1"/>
  <c r="AA297" i="14"/>
  <c r="AD297" i="14" s="1"/>
  <c r="AB297" i="14"/>
  <c r="AE297" i="14" s="1"/>
  <c r="Z298" i="14"/>
  <c r="AC298" i="14" s="1"/>
  <c r="AA298" i="14"/>
  <c r="AD298" i="14" s="1"/>
  <c r="AB298" i="14"/>
  <c r="AE298" i="14" s="1"/>
  <c r="Z299" i="14"/>
  <c r="AC299" i="14" s="1"/>
  <c r="AA299" i="14"/>
  <c r="AD299" i="14" s="1"/>
  <c r="AB299" i="14"/>
  <c r="AE299" i="14" s="1"/>
  <c r="Z300" i="14"/>
  <c r="AC300" i="14" s="1"/>
  <c r="AA300" i="14"/>
  <c r="AD300" i="14" s="1"/>
  <c r="AB300" i="14"/>
  <c r="AE300" i="14" s="1"/>
  <c r="Z301" i="14"/>
  <c r="AC301" i="14" s="1"/>
  <c r="AA301" i="14"/>
  <c r="AD301" i="14" s="1"/>
  <c r="AB301" i="14"/>
  <c r="AE301" i="14" s="1"/>
  <c r="Z302" i="14"/>
  <c r="AC302" i="14" s="1"/>
  <c r="AA302" i="14"/>
  <c r="AD302" i="14" s="1"/>
  <c r="AB302" i="14"/>
  <c r="AE302" i="14" s="1"/>
  <c r="Z303" i="14"/>
  <c r="AC303" i="14" s="1"/>
  <c r="AA303" i="14"/>
  <c r="AD303" i="14" s="1"/>
  <c r="AB303" i="14"/>
  <c r="AE303" i="14" s="1"/>
  <c r="Z304" i="14"/>
  <c r="AC304" i="14" s="1"/>
  <c r="AA304" i="14"/>
  <c r="AD304" i="14" s="1"/>
  <c r="AB304" i="14"/>
  <c r="AE304" i="14" s="1"/>
  <c r="Z305" i="14"/>
  <c r="AC305" i="14" s="1"/>
  <c r="AA305" i="14"/>
  <c r="AD305" i="14" s="1"/>
  <c r="AB305" i="14"/>
  <c r="AE305" i="14" s="1"/>
  <c r="Z306" i="14"/>
  <c r="AC306" i="14" s="1"/>
  <c r="AA306" i="14"/>
  <c r="AD306" i="14" s="1"/>
  <c r="AB306" i="14"/>
  <c r="AE306" i="14" s="1"/>
  <c r="Z307" i="14"/>
  <c r="AC307" i="14" s="1"/>
  <c r="AA307" i="14"/>
  <c r="AD307" i="14" s="1"/>
  <c r="AB307" i="14"/>
  <c r="AE307" i="14" s="1"/>
  <c r="Z308" i="14"/>
  <c r="AC308" i="14" s="1"/>
  <c r="AA308" i="14"/>
  <c r="AD308" i="14" s="1"/>
  <c r="AB308" i="14"/>
  <c r="AE308" i="14" s="1"/>
  <c r="Z309" i="14"/>
  <c r="AC309" i="14" s="1"/>
  <c r="AA309" i="14"/>
  <c r="AD309" i="14" s="1"/>
  <c r="AB309" i="14"/>
  <c r="AE309" i="14" s="1"/>
  <c r="Z310" i="14"/>
  <c r="AC310" i="14" s="1"/>
  <c r="AA310" i="14"/>
  <c r="AD310" i="14" s="1"/>
  <c r="AB310" i="14"/>
  <c r="AE310" i="14" s="1"/>
  <c r="Z311" i="14"/>
  <c r="AC311" i="14" s="1"/>
  <c r="AA311" i="14"/>
  <c r="AD311" i="14" s="1"/>
  <c r="AB311" i="14"/>
  <c r="AE311" i="14" s="1"/>
  <c r="Z312" i="14"/>
  <c r="AC312" i="14" s="1"/>
  <c r="AA312" i="14"/>
  <c r="AD312" i="14" s="1"/>
  <c r="AB312" i="14"/>
  <c r="AE312" i="14" s="1"/>
  <c r="Z313" i="14"/>
  <c r="AC313" i="14" s="1"/>
  <c r="AA313" i="14"/>
  <c r="AD313" i="14" s="1"/>
  <c r="AB313" i="14"/>
  <c r="AE313" i="14" s="1"/>
  <c r="Z314" i="14"/>
  <c r="AC314" i="14" s="1"/>
  <c r="AA314" i="14"/>
  <c r="AD314" i="14" s="1"/>
  <c r="AB314" i="14"/>
  <c r="AE314" i="14" s="1"/>
  <c r="Z315" i="14"/>
  <c r="AC315" i="14" s="1"/>
  <c r="AA315" i="14"/>
  <c r="AD315" i="14" s="1"/>
  <c r="AB315" i="14"/>
  <c r="AE315" i="14" s="1"/>
  <c r="Z316" i="14"/>
  <c r="AC316" i="14" s="1"/>
  <c r="AA316" i="14"/>
  <c r="AD316" i="14" s="1"/>
  <c r="AB316" i="14"/>
  <c r="AE316" i="14" s="1"/>
  <c r="Z317" i="14"/>
  <c r="AC317" i="14" s="1"/>
  <c r="AA317" i="14"/>
  <c r="AD317" i="14" s="1"/>
  <c r="AB317" i="14"/>
  <c r="AE317" i="14" s="1"/>
  <c r="Z318" i="14"/>
  <c r="AC318" i="14" s="1"/>
  <c r="AA318" i="14"/>
  <c r="AD318" i="14" s="1"/>
  <c r="AB318" i="14"/>
  <c r="AE318" i="14" s="1"/>
  <c r="Z319" i="14"/>
  <c r="AC319" i="14" s="1"/>
  <c r="AA319" i="14"/>
  <c r="AD319" i="14" s="1"/>
  <c r="AB319" i="14"/>
  <c r="AE319" i="14" s="1"/>
  <c r="Z320" i="14"/>
  <c r="AC320" i="14" s="1"/>
  <c r="AA320" i="14"/>
  <c r="AD320" i="14" s="1"/>
  <c r="AB320" i="14"/>
  <c r="AE320" i="14" s="1"/>
  <c r="Z321" i="14"/>
  <c r="AC321" i="14" s="1"/>
  <c r="AA321" i="14"/>
  <c r="AD321" i="14" s="1"/>
  <c r="AB321" i="14"/>
  <c r="AE321" i="14" s="1"/>
  <c r="Z322" i="14"/>
  <c r="AC322" i="14" s="1"/>
  <c r="AA322" i="14"/>
  <c r="AD322" i="14" s="1"/>
  <c r="AB322" i="14"/>
  <c r="AE322" i="14" s="1"/>
  <c r="Z324" i="14"/>
  <c r="AC324" i="14" s="1"/>
  <c r="AA324" i="14"/>
  <c r="AD324" i="14" s="1"/>
  <c r="AB324" i="14"/>
  <c r="AE324" i="14" s="1"/>
  <c r="Z325" i="14"/>
  <c r="AC325" i="14" s="1"/>
  <c r="AA325" i="14"/>
  <c r="AD325" i="14" s="1"/>
  <c r="AB325" i="14"/>
  <c r="AE325" i="14" s="1"/>
  <c r="Z326" i="14"/>
  <c r="AC326" i="14" s="1"/>
  <c r="AA326" i="14"/>
  <c r="AD326" i="14" s="1"/>
  <c r="AB326" i="14"/>
  <c r="AE326" i="14" s="1"/>
  <c r="Z327" i="14"/>
  <c r="AC327" i="14" s="1"/>
  <c r="AA327" i="14"/>
  <c r="AD327" i="14" s="1"/>
  <c r="AB327" i="14"/>
  <c r="AE327" i="14" s="1"/>
  <c r="Z328" i="14"/>
  <c r="AC328" i="14" s="1"/>
  <c r="AA328" i="14"/>
  <c r="AD328" i="14" s="1"/>
  <c r="AB328" i="14"/>
  <c r="AE328" i="14" s="1"/>
  <c r="AA329" i="14"/>
  <c r="AD329" i="14" s="1"/>
  <c r="AB329" i="14"/>
  <c r="AE329" i="14" s="1"/>
  <c r="Z330" i="14"/>
  <c r="AC330" i="14" s="1"/>
  <c r="AA330" i="14"/>
  <c r="AD330" i="14" s="1"/>
  <c r="AB330" i="14"/>
  <c r="AE330" i="14" s="1"/>
  <c r="Z331" i="14"/>
  <c r="AC331" i="14" s="1"/>
  <c r="AA331" i="14"/>
  <c r="AD331" i="14" s="1"/>
  <c r="AB331" i="14"/>
  <c r="AE331" i="14" s="1"/>
  <c r="Z332" i="14"/>
  <c r="AC332" i="14" s="1"/>
  <c r="AA332" i="14"/>
  <c r="AD332" i="14" s="1"/>
  <c r="AB332" i="14"/>
  <c r="AE332" i="14" s="1"/>
  <c r="Z333" i="14"/>
  <c r="AC333" i="14" s="1"/>
  <c r="AA333" i="14"/>
  <c r="AD333" i="14" s="1"/>
  <c r="AB333" i="14"/>
  <c r="AE333" i="14" s="1"/>
  <c r="Z334" i="14"/>
  <c r="AC334" i="14" s="1"/>
  <c r="AA334" i="14"/>
  <c r="AD334" i="14" s="1"/>
  <c r="AB334" i="14"/>
  <c r="AE334" i="14" s="1"/>
  <c r="Z335" i="14"/>
  <c r="AC335" i="14" s="1"/>
  <c r="AA335" i="14"/>
  <c r="AD335" i="14" s="1"/>
  <c r="AB335" i="14"/>
  <c r="AE335" i="14" s="1"/>
  <c r="Z336" i="14"/>
  <c r="AC336" i="14" s="1"/>
  <c r="AA336" i="14"/>
  <c r="AD336" i="14" s="1"/>
  <c r="AB336" i="14"/>
  <c r="AE336" i="14" s="1"/>
  <c r="AD337" i="14"/>
  <c r="AE337" i="14"/>
  <c r="Z338" i="14"/>
  <c r="AC338" i="14" s="1"/>
  <c r="AA338" i="14"/>
  <c r="AD338" i="14" s="1"/>
  <c r="AB338" i="14"/>
  <c r="AE338" i="14" s="1"/>
  <c r="Z339" i="14"/>
  <c r="AC339" i="14" s="1"/>
  <c r="AA339" i="14"/>
  <c r="AD339" i="14" s="1"/>
  <c r="AB339" i="14"/>
  <c r="AE339" i="14" s="1"/>
  <c r="Z340" i="14"/>
  <c r="AC340" i="14" s="1"/>
  <c r="AA340" i="14"/>
  <c r="AD340" i="14" s="1"/>
  <c r="AB340" i="14"/>
  <c r="AE340" i="14" s="1"/>
  <c r="Z341" i="14"/>
  <c r="AC341" i="14" s="1"/>
  <c r="AA341" i="14"/>
  <c r="AD341" i="14" s="1"/>
  <c r="AB341" i="14"/>
  <c r="AE341" i="14" s="1"/>
  <c r="Z342" i="14"/>
  <c r="AC342" i="14" s="1"/>
  <c r="AA342" i="14"/>
  <c r="AD342" i="14" s="1"/>
  <c r="AB342" i="14"/>
  <c r="AE342" i="14" s="1"/>
  <c r="Z343" i="14"/>
  <c r="AC343" i="14" s="1"/>
  <c r="AA343" i="14"/>
  <c r="AD343" i="14" s="1"/>
  <c r="AB343" i="14"/>
  <c r="AE343" i="14" s="1"/>
  <c r="Z344" i="14"/>
  <c r="AC344" i="14" s="1"/>
  <c r="AA344" i="14"/>
  <c r="AD344" i="14" s="1"/>
  <c r="AB344" i="14"/>
  <c r="AE344" i="14" s="1"/>
  <c r="Z345" i="14"/>
  <c r="AC345" i="14" s="1"/>
  <c r="AA345" i="14"/>
  <c r="AD345" i="14" s="1"/>
  <c r="AB345" i="14"/>
  <c r="AE345" i="14" s="1"/>
  <c r="Z346" i="14"/>
  <c r="AC346" i="14" s="1"/>
  <c r="AA346" i="14"/>
  <c r="AD346" i="14" s="1"/>
  <c r="AB346" i="14"/>
  <c r="AE346" i="14" s="1"/>
  <c r="Z347" i="14"/>
  <c r="AC347" i="14" s="1"/>
  <c r="AA347" i="14"/>
  <c r="AD347" i="14" s="1"/>
  <c r="AB347" i="14"/>
  <c r="AE347" i="14" s="1"/>
  <c r="Z352" i="14"/>
  <c r="AC352" i="14" s="1"/>
  <c r="AA352" i="14"/>
  <c r="AD352" i="14" s="1"/>
  <c r="AB352" i="14"/>
  <c r="AE352" i="14" s="1"/>
  <c r="AB5" i="14"/>
  <c r="AE5" i="14" s="1"/>
  <c r="AF37" i="14" l="1"/>
  <c r="AK117" i="14"/>
  <c r="AS117" i="14" s="1"/>
  <c r="AK37" i="14"/>
  <c r="AL37" i="14"/>
  <c r="AF350" i="14"/>
  <c r="AI350" i="14" s="1"/>
  <c r="AF192" i="14"/>
  <c r="AI192" i="14" s="1"/>
  <c r="AF232" i="14"/>
  <c r="AI232" i="14" s="1"/>
  <c r="AB234" i="14"/>
  <c r="AE234" i="14" s="1"/>
  <c r="AD234" i="14"/>
  <c r="AF351" i="14"/>
  <c r="AI351" i="14" s="1"/>
  <c r="AF323" i="14"/>
  <c r="AI323" i="14" s="1"/>
  <c r="AF233" i="14"/>
  <c r="AI233" i="14" s="1"/>
  <c r="AF349" i="14"/>
  <c r="AI349" i="14" s="1"/>
  <c r="AC234" i="14"/>
  <c r="AF214" i="14"/>
  <c r="AF254" i="14"/>
  <c r="AI254" i="14" s="1"/>
  <c r="AF195" i="14"/>
  <c r="AI195" i="14" s="1"/>
  <c r="AF348" i="14"/>
  <c r="AI348" i="14" s="1"/>
  <c r="AF117" i="14"/>
  <c r="AI117" i="14" s="1"/>
  <c r="AF121" i="14"/>
  <c r="AI121" i="14" s="1"/>
  <c r="AF215" i="14"/>
  <c r="AF78" i="14"/>
  <c r="AF242" i="14"/>
  <c r="AF124" i="14"/>
  <c r="AF277" i="14"/>
  <c r="AF105" i="14"/>
  <c r="AF341" i="14"/>
  <c r="AF243" i="14"/>
  <c r="AF211" i="14"/>
  <c r="AF276" i="14"/>
  <c r="AF36" i="14"/>
  <c r="AF309" i="14"/>
  <c r="AF116" i="14"/>
  <c r="AF71" i="14"/>
  <c r="AF248" i="14"/>
  <c r="AF129" i="14"/>
  <c r="AF112" i="14"/>
  <c r="AF44" i="14"/>
  <c r="AF12" i="14"/>
  <c r="AF340" i="14"/>
  <c r="AF339" i="14"/>
  <c r="AF308" i="14"/>
  <c r="AF307" i="14"/>
  <c r="AF218" i="14"/>
  <c r="AF132" i="14"/>
  <c r="AF67" i="14"/>
  <c r="AF63" i="14"/>
  <c r="AF28" i="14"/>
  <c r="AF219" i="14"/>
  <c r="AF128" i="14"/>
  <c r="AF20" i="14"/>
  <c r="AF338" i="14"/>
  <c r="AF334" i="14"/>
  <c r="AF306" i="14"/>
  <c r="AF274" i="14"/>
  <c r="AF273" i="14"/>
  <c r="AF263" i="14"/>
  <c r="AF258" i="14"/>
  <c r="AF83" i="14"/>
  <c r="AF60" i="14"/>
  <c r="AF52" i="14"/>
  <c r="AF275" i="14"/>
  <c r="AF87" i="14"/>
  <c r="AF322" i="14"/>
  <c r="AF290" i="14"/>
  <c r="AF251" i="14"/>
  <c r="AF325" i="14"/>
  <c r="AF324" i="14"/>
  <c r="AF293" i="14"/>
  <c r="AF292" i="14"/>
  <c r="AF291" i="14"/>
  <c r="AF268" i="14"/>
  <c r="AF260" i="14"/>
  <c r="AF252" i="14"/>
  <c r="AF231" i="14"/>
  <c r="AF223" i="14"/>
  <c r="AF137" i="14"/>
  <c r="AF74" i="14"/>
  <c r="AF55" i="14"/>
  <c r="AF47" i="14"/>
  <c r="AF39" i="14"/>
  <c r="AF31" i="14"/>
  <c r="AF23" i="14"/>
  <c r="AF15" i="14"/>
  <c r="AF224" i="14"/>
  <c r="AF144" i="14"/>
  <c r="AF136" i="14"/>
  <c r="AF120" i="14"/>
  <c r="AF88" i="14"/>
  <c r="AF64" i="14"/>
  <c r="AF267" i="14"/>
  <c r="AF262" i="14"/>
  <c r="AF261" i="14"/>
  <c r="AF259" i="14"/>
  <c r="AF247" i="14"/>
  <c r="AF239" i="14"/>
  <c r="AF236" i="14"/>
  <c r="AF72" i="14"/>
  <c r="AF272" i="14"/>
  <c r="AF271" i="14"/>
  <c r="AF253" i="14"/>
  <c r="AF241" i="14"/>
  <c r="AF240" i="14"/>
  <c r="AF264" i="14"/>
  <c r="AF255" i="14"/>
  <c r="AF343" i="14"/>
  <c r="AF327" i="14"/>
  <c r="AF313" i="14"/>
  <c r="AF312" i="14"/>
  <c r="AF311" i="14"/>
  <c r="AF297" i="14"/>
  <c r="AF295" i="14"/>
  <c r="AF279" i="14"/>
  <c r="AF228" i="14"/>
  <c r="AF257" i="14"/>
  <c r="AF256" i="14"/>
  <c r="AF244" i="14"/>
  <c r="AF227" i="14"/>
  <c r="AF202" i="14"/>
  <c r="AF201" i="14"/>
  <c r="AF200" i="14"/>
  <c r="AF186" i="14"/>
  <c r="AF184" i="14"/>
  <c r="AF179" i="14"/>
  <c r="AF170" i="14"/>
  <c r="AF168" i="14"/>
  <c r="AF163" i="14"/>
  <c r="AF154" i="14"/>
  <c r="AF153" i="14"/>
  <c r="AF152" i="14"/>
  <c r="AF148" i="14"/>
  <c r="AF145" i="14"/>
  <c r="AF139" i="14"/>
  <c r="AF131" i="14"/>
  <c r="AF123" i="14"/>
  <c r="AF106" i="14"/>
  <c r="AF98" i="14"/>
  <c r="AF84" i="14"/>
  <c r="AF75" i="14"/>
  <c r="AF61" i="14"/>
  <c r="AF53" i="14"/>
  <c r="AF45" i="14"/>
  <c r="AF29" i="14"/>
  <c r="AF21" i="14"/>
  <c r="AF13" i="14"/>
  <c r="AF141" i="14"/>
  <c r="AF133" i="14"/>
  <c r="AF125" i="14"/>
  <c r="AF119" i="14"/>
  <c r="AF113" i="14"/>
  <c r="AF111" i="14"/>
  <c r="AF103" i="14"/>
  <c r="AF95" i="14"/>
  <c r="AF90" i="14"/>
  <c r="AF86" i="14"/>
  <c r="AF79" i="14"/>
  <c r="AF70" i="14"/>
  <c r="AF68" i="14"/>
  <c r="AF58" i="14"/>
  <c r="AF50" i="14"/>
  <c r="AF42" i="14"/>
  <c r="AF34" i="14"/>
  <c r="AF26" i="14"/>
  <c r="AF18" i="14"/>
  <c r="AF10" i="14"/>
  <c r="AF147" i="14"/>
  <c r="AF135" i="14"/>
  <c r="AF127" i="14"/>
  <c r="AF115" i="14"/>
  <c r="AF110" i="14"/>
  <c r="AF102" i="14"/>
  <c r="AF94" i="14"/>
  <c r="AF76" i="14"/>
  <c r="AF62" i="14"/>
  <c r="AF57" i="14"/>
  <c r="AF49" i="14"/>
  <c r="AF41" i="14"/>
  <c r="AF33" i="14"/>
  <c r="AF25" i="14"/>
  <c r="AF17" i="14"/>
  <c r="AF9" i="14"/>
  <c r="AF235" i="14"/>
  <c r="AF230" i="14"/>
  <c r="AF222" i="14"/>
  <c r="AF198" i="14"/>
  <c r="AF197" i="14"/>
  <c r="AF196" i="14"/>
  <c r="AF182" i="14"/>
  <c r="AF181" i="14"/>
  <c r="AF180" i="14"/>
  <c r="AF166" i="14"/>
  <c r="AF165" i="14"/>
  <c r="AF164" i="14"/>
  <c r="AF150" i="14"/>
  <c r="AF149" i="14"/>
  <c r="AF143" i="14"/>
  <c r="AF99" i="14"/>
  <c r="AF91" i="14"/>
  <c r="AF89" i="14"/>
  <c r="AF82" i="14"/>
  <c r="AF80" i="14"/>
  <c r="AF352" i="14"/>
  <c r="AF346" i="14"/>
  <c r="AF337" i="14"/>
  <c r="AF336" i="14"/>
  <c r="AF335" i="14"/>
  <c r="AF330" i="14"/>
  <c r="AF321" i="14"/>
  <c r="AF320" i="14"/>
  <c r="AF319" i="14"/>
  <c r="AF314" i="14"/>
  <c r="AF305" i="14"/>
  <c r="AF304" i="14"/>
  <c r="AF303" i="14"/>
  <c r="AF298" i="14"/>
  <c r="AF289" i="14"/>
  <c r="AF288" i="14"/>
  <c r="AF287" i="14"/>
  <c r="AF282" i="14"/>
  <c r="AF269" i="14"/>
  <c r="AF266" i="14"/>
  <c r="AF249" i="14"/>
  <c r="AF246" i="14"/>
  <c r="AF318" i="14"/>
  <c r="AF302" i="14"/>
  <c r="AF286" i="14"/>
  <c r="AF270" i="14"/>
  <c r="AF250" i="14"/>
  <c r="AF345" i="14"/>
  <c r="AF344" i="14"/>
  <c r="AF329" i="14"/>
  <c r="AF328" i="14"/>
  <c r="AF296" i="14"/>
  <c r="AF281" i="14"/>
  <c r="AF280" i="14"/>
  <c r="AF347" i="14"/>
  <c r="AF342" i="14"/>
  <c r="AF333" i="14"/>
  <c r="AF332" i="14"/>
  <c r="AF331" i="14"/>
  <c r="AF326" i="14"/>
  <c r="AF317" i="14"/>
  <c r="AF316" i="14"/>
  <c r="AF315" i="14"/>
  <c r="AF310" i="14"/>
  <c r="AF301" i="14"/>
  <c r="AF300" i="14"/>
  <c r="AF299" i="14"/>
  <c r="AF294" i="14"/>
  <c r="AF285" i="14"/>
  <c r="AF284" i="14"/>
  <c r="AF283" i="14"/>
  <c r="AF278" i="14"/>
  <c r="AF265" i="14"/>
  <c r="AF245" i="14"/>
  <c r="AF238" i="14"/>
  <c r="AF226" i="14"/>
  <c r="AF237" i="14"/>
  <c r="AF229" i="14"/>
  <c r="AF225" i="14"/>
  <c r="AF210" i="14"/>
  <c r="AF209" i="14"/>
  <c r="AF208" i="14"/>
  <c r="AF203" i="14"/>
  <c r="AF194" i="14"/>
  <c r="AF193" i="14"/>
  <c r="AF187" i="14"/>
  <c r="AF178" i="14"/>
  <c r="AF177" i="14"/>
  <c r="AF176" i="14"/>
  <c r="AF171" i="14"/>
  <c r="AF162" i="14"/>
  <c r="AF161" i="14"/>
  <c r="AF160" i="14"/>
  <c r="AF155" i="14"/>
  <c r="AF140" i="14"/>
  <c r="AF221" i="14"/>
  <c r="AF220" i="14"/>
  <c r="AF217" i="14"/>
  <c r="AF216" i="14"/>
  <c r="AI216" i="14" s="1"/>
  <c r="AF213" i="14"/>
  <c r="AF212" i="14"/>
  <c r="AF207" i="14"/>
  <c r="AF191" i="14"/>
  <c r="AF175" i="14"/>
  <c r="AF159" i="14"/>
  <c r="AF185" i="14"/>
  <c r="AF169" i="14"/>
  <c r="AF206" i="14"/>
  <c r="AF205" i="14"/>
  <c r="AF204" i="14"/>
  <c r="AF199" i="14"/>
  <c r="AF190" i="14"/>
  <c r="AF189" i="14"/>
  <c r="AF188" i="14"/>
  <c r="AF183" i="14"/>
  <c r="AF174" i="14"/>
  <c r="AF173" i="14"/>
  <c r="AF172" i="14"/>
  <c r="AF167" i="14"/>
  <c r="AF158" i="14"/>
  <c r="AF157" i="14"/>
  <c r="AF156" i="14"/>
  <c r="AF151" i="14"/>
  <c r="AF109" i="14"/>
  <c r="AF104" i="14"/>
  <c r="AF101" i="14"/>
  <c r="AF96" i="14"/>
  <c r="AF93" i="14"/>
  <c r="AF146" i="14"/>
  <c r="AF142" i="14"/>
  <c r="AF108" i="14"/>
  <c r="AF100" i="14"/>
  <c r="AF97" i="14"/>
  <c r="AF92" i="14"/>
  <c r="AF138" i="14"/>
  <c r="AF134" i="14"/>
  <c r="AF130" i="14"/>
  <c r="AF126" i="14"/>
  <c r="AF122" i="14"/>
  <c r="AF118" i="14"/>
  <c r="AF114" i="14"/>
  <c r="AF107" i="14"/>
  <c r="AF66" i="14"/>
  <c r="AF77" i="14"/>
  <c r="AF69" i="14"/>
  <c r="AF65" i="14"/>
  <c r="AF59" i="14"/>
  <c r="AF56" i="14"/>
  <c r="AF51" i="14"/>
  <c r="AF48" i="14"/>
  <c r="AF43" i="14"/>
  <c r="AF40" i="14"/>
  <c r="AF35" i="14"/>
  <c r="AF32" i="14"/>
  <c r="AF27" i="14"/>
  <c r="AF24" i="14"/>
  <c r="AF19" i="14"/>
  <c r="AF16" i="14"/>
  <c r="AF11" i="14"/>
  <c r="AF8" i="14"/>
  <c r="AF7" i="14"/>
  <c r="AF81" i="14"/>
  <c r="AF85" i="14"/>
  <c r="AF73" i="14"/>
  <c r="AF54" i="14"/>
  <c r="AF46" i="14"/>
  <c r="AF38" i="14"/>
  <c r="AF30" i="14"/>
  <c r="AF22" i="14"/>
  <c r="AF14" i="14"/>
  <c r="AF6" i="14"/>
  <c r="AR352" i="14"/>
  <c r="AQ352" i="14"/>
  <c r="AM352" i="14"/>
  <c r="AJ352" i="14"/>
  <c r="AL352" i="14" s="1"/>
  <c r="AR351" i="14"/>
  <c r="AQ351" i="14"/>
  <c r="AJ351" i="14"/>
  <c r="AR350" i="14"/>
  <c r="AQ350" i="14"/>
  <c r="AJ350" i="14"/>
  <c r="AR349" i="14"/>
  <c r="AQ349" i="14"/>
  <c r="AJ349" i="14"/>
  <c r="AR348" i="14"/>
  <c r="AQ348" i="14"/>
  <c r="AJ348" i="14"/>
  <c r="AR347" i="14"/>
  <c r="AQ347" i="14"/>
  <c r="AM347" i="14"/>
  <c r="AJ347" i="14"/>
  <c r="AK347" i="14" s="1"/>
  <c r="AS347" i="14" s="1"/>
  <c r="AR346" i="14"/>
  <c r="AQ346" i="14"/>
  <c r="AM346" i="14"/>
  <c r="AJ346" i="14"/>
  <c r="AL346" i="14" s="1"/>
  <c r="AR345" i="14"/>
  <c r="AQ345" i="14"/>
  <c r="AM345" i="14"/>
  <c r="AJ345" i="14"/>
  <c r="AK345" i="14" s="1"/>
  <c r="AS345" i="14" s="1"/>
  <c r="AR344" i="14"/>
  <c r="AQ344" i="14"/>
  <c r="AM344" i="14"/>
  <c r="AJ344" i="14"/>
  <c r="AL344" i="14" s="1"/>
  <c r="AR343" i="14"/>
  <c r="AQ343" i="14"/>
  <c r="AM343" i="14"/>
  <c r="AJ343" i="14"/>
  <c r="AK343" i="14" s="1"/>
  <c r="AS343" i="14" s="1"/>
  <c r="AR342" i="14"/>
  <c r="AQ342" i="14"/>
  <c r="AM342" i="14"/>
  <c r="AJ342" i="14"/>
  <c r="AL342" i="14" s="1"/>
  <c r="AR341" i="14"/>
  <c r="AQ341" i="14"/>
  <c r="AM341" i="14"/>
  <c r="AJ341" i="14"/>
  <c r="AK341" i="14" s="1"/>
  <c r="AS341" i="14" s="1"/>
  <c r="AR340" i="14"/>
  <c r="AQ340" i="14"/>
  <c r="AM340" i="14"/>
  <c r="AJ340" i="14"/>
  <c r="AL340" i="14" s="1"/>
  <c r="AR339" i="14"/>
  <c r="AQ339" i="14"/>
  <c r="AM339" i="14"/>
  <c r="AJ339" i="14"/>
  <c r="AK339" i="14" s="1"/>
  <c r="AS339" i="14" s="1"/>
  <c r="AR338" i="14"/>
  <c r="AQ338" i="14"/>
  <c r="AM338" i="14"/>
  <c r="AJ338" i="14"/>
  <c r="AL338" i="14" s="1"/>
  <c r="AR337" i="14"/>
  <c r="AQ337" i="14"/>
  <c r="AM337" i="14"/>
  <c r="AJ337" i="14"/>
  <c r="AL337" i="14" s="1"/>
  <c r="AR336" i="14"/>
  <c r="AQ336" i="14"/>
  <c r="AM336" i="14"/>
  <c r="AJ336" i="14"/>
  <c r="AL336" i="14" s="1"/>
  <c r="AR335" i="14"/>
  <c r="AQ335" i="14"/>
  <c r="AM335" i="14"/>
  <c r="AJ335" i="14"/>
  <c r="AL335" i="14" s="1"/>
  <c r="AR334" i="14"/>
  <c r="AQ334" i="14"/>
  <c r="AM334" i="14"/>
  <c r="AJ334" i="14"/>
  <c r="AL334" i="14" s="1"/>
  <c r="AR333" i="14"/>
  <c r="AQ333" i="14"/>
  <c r="AM333" i="14"/>
  <c r="AJ333" i="14"/>
  <c r="AL333" i="14" s="1"/>
  <c r="AR332" i="14"/>
  <c r="AQ332" i="14"/>
  <c r="AM332" i="14"/>
  <c r="AJ332" i="14"/>
  <c r="AL332" i="14" s="1"/>
  <c r="AR331" i="14"/>
  <c r="AQ331" i="14"/>
  <c r="AM331" i="14"/>
  <c r="AJ331" i="14"/>
  <c r="AL331" i="14" s="1"/>
  <c r="AR330" i="14"/>
  <c r="AQ330" i="14"/>
  <c r="AM330" i="14"/>
  <c r="AJ330" i="14"/>
  <c r="AL330" i="14" s="1"/>
  <c r="AR329" i="14"/>
  <c r="AQ329" i="14"/>
  <c r="AJ329" i="14"/>
  <c r="AK329" i="14" s="1"/>
  <c r="AS329" i="14" s="1"/>
  <c r="AR328" i="14"/>
  <c r="AQ328" i="14"/>
  <c r="AM328" i="14"/>
  <c r="AJ328" i="14"/>
  <c r="AL328" i="14" s="1"/>
  <c r="AR327" i="14"/>
  <c r="AQ327" i="14"/>
  <c r="AM327" i="14"/>
  <c r="AJ327" i="14"/>
  <c r="AL327" i="14" s="1"/>
  <c r="AR326" i="14"/>
  <c r="AQ326" i="14"/>
  <c r="AM326" i="14"/>
  <c r="AJ326" i="14"/>
  <c r="AL326" i="14" s="1"/>
  <c r="AR325" i="14"/>
  <c r="AQ325" i="14"/>
  <c r="AM325" i="14"/>
  <c r="AJ325" i="14"/>
  <c r="AL325" i="14" s="1"/>
  <c r="AR324" i="14"/>
  <c r="AQ324" i="14"/>
  <c r="AM324" i="14"/>
  <c r="AJ324" i="14"/>
  <c r="AL324" i="14" s="1"/>
  <c r="AR323" i="14"/>
  <c r="AQ323" i="14"/>
  <c r="AJ323" i="14"/>
  <c r="AR322" i="14"/>
  <c r="AQ322" i="14"/>
  <c r="AM322" i="14"/>
  <c r="AJ322" i="14"/>
  <c r="AL322" i="14" s="1"/>
  <c r="AR321" i="14"/>
  <c r="AQ321" i="14"/>
  <c r="AM321" i="14"/>
  <c r="AJ321" i="14"/>
  <c r="AK321" i="14" s="1"/>
  <c r="AS321" i="14" s="1"/>
  <c r="AR320" i="14"/>
  <c r="AQ320" i="14"/>
  <c r="AM320" i="14"/>
  <c r="AJ320" i="14"/>
  <c r="AL320" i="14" s="1"/>
  <c r="AR319" i="14"/>
  <c r="AQ319" i="14"/>
  <c r="AM319" i="14"/>
  <c r="AJ319" i="14"/>
  <c r="AK319" i="14" s="1"/>
  <c r="AS319" i="14" s="1"/>
  <c r="AR318" i="14"/>
  <c r="AQ318" i="14"/>
  <c r="AM318" i="14"/>
  <c r="AJ318" i="14"/>
  <c r="AL318" i="14" s="1"/>
  <c r="AR317" i="14"/>
  <c r="AQ317" i="14"/>
  <c r="AM317" i="14"/>
  <c r="AJ317" i="14"/>
  <c r="AK317" i="14" s="1"/>
  <c r="AS317" i="14" s="1"/>
  <c r="AR316" i="14"/>
  <c r="AQ316" i="14"/>
  <c r="AM316" i="14"/>
  <c r="AJ316" i="14"/>
  <c r="AK316" i="14" s="1"/>
  <c r="AS316" i="14" s="1"/>
  <c r="AR315" i="14"/>
  <c r="AQ315" i="14"/>
  <c r="AM315" i="14"/>
  <c r="AJ315" i="14"/>
  <c r="AK315" i="14" s="1"/>
  <c r="AS315" i="14" s="1"/>
  <c r="AR314" i="14"/>
  <c r="AQ314" i="14"/>
  <c r="AM314" i="14"/>
  <c r="AJ314" i="14"/>
  <c r="AL314" i="14" s="1"/>
  <c r="AR313" i="14"/>
  <c r="AQ313" i="14"/>
  <c r="AM313" i="14"/>
  <c r="AJ313" i="14"/>
  <c r="AK313" i="14" s="1"/>
  <c r="AS313" i="14" s="1"/>
  <c r="AR312" i="14"/>
  <c r="AQ312" i="14"/>
  <c r="AM312" i="14"/>
  <c r="AJ312" i="14"/>
  <c r="AL312" i="14" s="1"/>
  <c r="AR311" i="14"/>
  <c r="AQ311" i="14"/>
  <c r="AM311" i="14"/>
  <c r="AJ311" i="14"/>
  <c r="AK311" i="14" s="1"/>
  <c r="AS311" i="14" s="1"/>
  <c r="AR310" i="14"/>
  <c r="AQ310" i="14"/>
  <c r="AM310" i="14"/>
  <c r="AJ310" i="14"/>
  <c r="AL310" i="14" s="1"/>
  <c r="AR309" i="14"/>
  <c r="AQ309" i="14"/>
  <c r="AM309" i="14"/>
  <c r="AJ309" i="14"/>
  <c r="AK309" i="14" s="1"/>
  <c r="AS309" i="14" s="1"/>
  <c r="AR308" i="14"/>
  <c r="AQ308" i="14"/>
  <c r="AM308" i="14"/>
  <c r="AJ308" i="14"/>
  <c r="AL308" i="14" s="1"/>
  <c r="AR307" i="14"/>
  <c r="AQ307" i="14"/>
  <c r="AM307" i="14"/>
  <c r="AJ307" i="14"/>
  <c r="AK307" i="14" s="1"/>
  <c r="AS307" i="14" s="1"/>
  <c r="AR306" i="14"/>
  <c r="AQ306" i="14"/>
  <c r="AM306" i="14"/>
  <c r="AJ306" i="14"/>
  <c r="AL306" i="14" s="1"/>
  <c r="AR305" i="14"/>
  <c r="AQ305" i="14"/>
  <c r="AM305" i="14"/>
  <c r="AJ305" i="14"/>
  <c r="AK305" i="14" s="1"/>
  <c r="AS305" i="14" s="1"/>
  <c r="AR304" i="14"/>
  <c r="AQ304" i="14"/>
  <c r="AM304" i="14"/>
  <c r="AJ304" i="14"/>
  <c r="AL304" i="14" s="1"/>
  <c r="AR303" i="14"/>
  <c r="AQ303" i="14"/>
  <c r="AM303" i="14"/>
  <c r="AJ303" i="14"/>
  <c r="AK303" i="14" s="1"/>
  <c r="AS303" i="14" s="1"/>
  <c r="AR302" i="14"/>
  <c r="AQ302" i="14"/>
  <c r="AM302" i="14"/>
  <c r="AJ302" i="14"/>
  <c r="AL302" i="14" s="1"/>
  <c r="AR301" i="14"/>
  <c r="AQ301" i="14"/>
  <c r="AM301" i="14"/>
  <c r="AJ301" i="14"/>
  <c r="AK301" i="14" s="1"/>
  <c r="AS301" i="14" s="1"/>
  <c r="AR300" i="14"/>
  <c r="AQ300" i="14"/>
  <c r="AM300" i="14"/>
  <c r="AJ300" i="14"/>
  <c r="AL300" i="14" s="1"/>
  <c r="AR299" i="14"/>
  <c r="AQ299" i="14"/>
  <c r="AM299" i="14"/>
  <c r="AJ299" i="14"/>
  <c r="AK299" i="14" s="1"/>
  <c r="AS299" i="14" s="1"/>
  <c r="AR298" i="14"/>
  <c r="AQ298" i="14"/>
  <c r="AM298" i="14"/>
  <c r="AJ298" i="14"/>
  <c r="AL298" i="14" s="1"/>
  <c r="AR297" i="14"/>
  <c r="AQ297" i="14"/>
  <c r="AM297" i="14"/>
  <c r="AJ297" i="14"/>
  <c r="AK297" i="14" s="1"/>
  <c r="AS297" i="14" s="1"/>
  <c r="AR296" i="14"/>
  <c r="AQ296" i="14"/>
  <c r="AM296" i="14"/>
  <c r="AJ296" i="14"/>
  <c r="AL296" i="14" s="1"/>
  <c r="AR295" i="14"/>
  <c r="AQ295" i="14"/>
  <c r="AM295" i="14"/>
  <c r="AJ295" i="14"/>
  <c r="AK295" i="14" s="1"/>
  <c r="AS295" i="14" s="1"/>
  <c r="AR294" i="14"/>
  <c r="AQ294" i="14"/>
  <c r="AM294" i="14"/>
  <c r="AJ294" i="14"/>
  <c r="AL294" i="14" s="1"/>
  <c r="AR293" i="14"/>
  <c r="AQ293" i="14"/>
  <c r="AM293" i="14"/>
  <c r="AJ293" i="14"/>
  <c r="AK293" i="14" s="1"/>
  <c r="AS293" i="14" s="1"/>
  <c r="AR292" i="14"/>
  <c r="AQ292" i="14"/>
  <c r="AM292" i="14"/>
  <c r="AJ292" i="14"/>
  <c r="AL292" i="14" s="1"/>
  <c r="AR291" i="14"/>
  <c r="AQ291" i="14"/>
  <c r="AM291" i="14"/>
  <c r="AJ291" i="14"/>
  <c r="AK291" i="14" s="1"/>
  <c r="AS291" i="14" s="1"/>
  <c r="AR290" i="14"/>
  <c r="AQ290" i="14"/>
  <c r="AM290" i="14"/>
  <c r="AJ290" i="14"/>
  <c r="AL290" i="14" s="1"/>
  <c r="AR289" i="14"/>
  <c r="AQ289" i="14"/>
  <c r="AM289" i="14"/>
  <c r="AJ289" i="14"/>
  <c r="AK289" i="14" s="1"/>
  <c r="AS289" i="14" s="1"/>
  <c r="AR288" i="14"/>
  <c r="AQ288" i="14"/>
  <c r="AM288" i="14"/>
  <c r="AJ288" i="14"/>
  <c r="AL288" i="14" s="1"/>
  <c r="AR287" i="14"/>
  <c r="AQ287" i="14"/>
  <c r="AM287" i="14"/>
  <c r="AJ287" i="14"/>
  <c r="AK287" i="14" s="1"/>
  <c r="AS287" i="14" s="1"/>
  <c r="AR286" i="14"/>
  <c r="AQ286" i="14"/>
  <c r="AM286" i="14"/>
  <c r="AJ286" i="14"/>
  <c r="AL286" i="14" s="1"/>
  <c r="AR285" i="14"/>
  <c r="AQ285" i="14"/>
  <c r="AM285" i="14"/>
  <c r="AJ285" i="14"/>
  <c r="AK285" i="14" s="1"/>
  <c r="AS285" i="14" s="1"/>
  <c r="AR284" i="14"/>
  <c r="AQ284" i="14"/>
  <c r="AM284" i="14"/>
  <c r="AJ284" i="14"/>
  <c r="AL284" i="14" s="1"/>
  <c r="AR283" i="14"/>
  <c r="AQ283" i="14"/>
  <c r="AM283" i="14"/>
  <c r="AJ283" i="14"/>
  <c r="AK283" i="14" s="1"/>
  <c r="AS283" i="14" s="1"/>
  <c r="AR282" i="14"/>
  <c r="AQ282" i="14"/>
  <c r="AM282" i="14"/>
  <c r="AJ282" i="14"/>
  <c r="AL282" i="14" s="1"/>
  <c r="AR281" i="14"/>
  <c r="AQ281" i="14"/>
  <c r="AM281" i="14"/>
  <c r="AJ281" i="14"/>
  <c r="AK281" i="14" s="1"/>
  <c r="AS281" i="14" s="1"/>
  <c r="AR280" i="14"/>
  <c r="AQ280" i="14"/>
  <c r="AM280" i="14"/>
  <c r="AJ280" i="14"/>
  <c r="AL280" i="14" s="1"/>
  <c r="AR279" i="14"/>
  <c r="AQ279" i="14"/>
  <c r="AM279" i="14"/>
  <c r="AJ279" i="14"/>
  <c r="AK279" i="14" s="1"/>
  <c r="AS279" i="14" s="1"/>
  <c r="AR278" i="14"/>
  <c r="AQ278" i="14"/>
  <c r="AM278" i="14"/>
  <c r="AJ278" i="14"/>
  <c r="AL278" i="14" s="1"/>
  <c r="AR277" i="14"/>
  <c r="AQ277" i="14"/>
  <c r="AM277" i="14"/>
  <c r="AJ277" i="14"/>
  <c r="AK277" i="14" s="1"/>
  <c r="AS277" i="14" s="1"/>
  <c r="AR276" i="14"/>
  <c r="AQ276" i="14"/>
  <c r="AM276" i="14"/>
  <c r="AJ276" i="14"/>
  <c r="AR275" i="14"/>
  <c r="AQ275" i="14"/>
  <c r="AM275" i="14"/>
  <c r="AJ275" i="14"/>
  <c r="AK275" i="14" s="1"/>
  <c r="AS275" i="14" s="1"/>
  <c r="AR274" i="14"/>
  <c r="AQ274" i="14"/>
  <c r="AM274" i="14"/>
  <c r="AJ274" i="14"/>
  <c r="AR273" i="14"/>
  <c r="AQ273" i="14"/>
  <c r="AM273" i="14"/>
  <c r="AJ273" i="14"/>
  <c r="AK273" i="14" s="1"/>
  <c r="AS273" i="14" s="1"/>
  <c r="AR272" i="14"/>
  <c r="AQ272" i="14"/>
  <c r="AM272" i="14"/>
  <c r="AJ272" i="14"/>
  <c r="AR271" i="14"/>
  <c r="AQ271" i="14"/>
  <c r="AM271" i="14"/>
  <c r="AJ271" i="14"/>
  <c r="AK271" i="14" s="1"/>
  <c r="AS271" i="14" s="1"/>
  <c r="AR270" i="14"/>
  <c r="AQ270" i="14"/>
  <c r="AM270" i="14"/>
  <c r="AJ270" i="14"/>
  <c r="AR269" i="14"/>
  <c r="AQ269" i="14"/>
  <c r="AM269" i="14"/>
  <c r="AJ269" i="14"/>
  <c r="AK269" i="14" s="1"/>
  <c r="AS269" i="14" s="1"/>
  <c r="AR268" i="14"/>
  <c r="AQ268" i="14"/>
  <c r="AM268" i="14"/>
  <c r="AJ268" i="14"/>
  <c r="AR267" i="14"/>
  <c r="AQ267" i="14"/>
  <c r="AM267" i="14"/>
  <c r="AJ267" i="14"/>
  <c r="AK267" i="14" s="1"/>
  <c r="AS267" i="14" s="1"/>
  <c r="AR266" i="14"/>
  <c r="AQ266" i="14"/>
  <c r="AM266" i="14"/>
  <c r="AJ266" i="14"/>
  <c r="AK266" i="14" s="1"/>
  <c r="AS266" i="14" s="1"/>
  <c r="AR265" i="14"/>
  <c r="AQ265" i="14"/>
  <c r="AM265" i="14"/>
  <c r="AJ265" i="14"/>
  <c r="AK265" i="14" s="1"/>
  <c r="AS265" i="14" s="1"/>
  <c r="AR264" i="14"/>
  <c r="AQ264" i="14"/>
  <c r="AM264" i="14"/>
  <c r="AJ264" i="14"/>
  <c r="AL264" i="14" s="1"/>
  <c r="AR263" i="14"/>
  <c r="AQ263" i="14"/>
  <c r="AM263" i="14"/>
  <c r="AJ263" i="14"/>
  <c r="AK263" i="14" s="1"/>
  <c r="AS263" i="14" s="1"/>
  <c r="AR262" i="14"/>
  <c r="AQ262" i="14"/>
  <c r="AM262" i="14"/>
  <c r="AJ262" i="14"/>
  <c r="AK262" i="14" s="1"/>
  <c r="AS262" i="14" s="1"/>
  <c r="AR261" i="14"/>
  <c r="AQ261" i="14"/>
  <c r="AM261" i="14"/>
  <c r="AJ261" i="14"/>
  <c r="AK261" i="14" s="1"/>
  <c r="AS261" i="14" s="1"/>
  <c r="AR260" i="14"/>
  <c r="AQ260" i="14"/>
  <c r="AM260" i="14"/>
  <c r="AJ260" i="14"/>
  <c r="AL260" i="14" s="1"/>
  <c r="AR259" i="14"/>
  <c r="AQ259" i="14"/>
  <c r="AM259" i="14"/>
  <c r="AJ259" i="14"/>
  <c r="AK259" i="14" s="1"/>
  <c r="AS259" i="14" s="1"/>
  <c r="AR258" i="14"/>
  <c r="AQ258" i="14"/>
  <c r="AM258" i="14"/>
  <c r="AJ258" i="14"/>
  <c r="AK258" i="14" s="1"/>
  <c r="AS258" i="14" s="1"/>
  <c r="AR257" i="14"/>
  <c r="AQ257" i="14"/>
  <c r="AM257" i="14"/>
  <c r="AJ257" i="14"/>
  <c r="AK257" i="14" s="1"/>
  <c r="AS257" i="14" s="1"/>
  <c r="AR256" i="14"/>
  <c r="AQ256" i="14"/>
  <c r="AM256" i="14"/>
  <c r="AJ256" i="14"/>
  <c r="AL256" i="14" s="1"/>
  <c r="AR255" i="14"/>
  <c r="AQ255" i="14"/>
  <c r="AM255" i="14"/>
  <c r="AJ255" i="14"/>
  <c r="AK255" i="14" s="1"/>
  <c r="AS255" i="14" s="1"/>
  <c r="AR254" i="14"/>
  <c r="AQ254" i="14"/>
  <c r="AJ254" i="14"/>
  <c r="AR253" i="14"/>
  <c r="AQ253" i="14"/>
  <c r="AM253" i="14"/>
  <c r="AJ253" i="14"/>
  <c r="AL253" i="14" s="1"/>
  <c r="AR252" i="14"/>
  <c r="AQ252" i="14"/>
  <c r="AM252" i="14"/>
  <c r="AJ252" i="14"/>
  <c r="AK252" i="14" s="1"/>
  <c r="AS252" i="14" s="1"/>
  <c r="AR251" i="14"/>
  <c r="AQ251" i="14"/>
  <c r="AM251" i="14"/>
  <c r="AJ251" i="14"/>
  <c r="AK251" i="14" s="1"/>
  <c r="AS251" i="14" s="1"/>
  <c r="AR250" i="14"/>
  <c r="AQ250" i="14"/>
  <c r="AM250" i="14"/>
  <c r="AJ250" i="14"/>
  <c r="AK250" i="14" s="1"/>
  <c r="AS250" i="14" s="1"/>
  <c r="AR249" i="14"/>
  <c r="AQ249" i="14"/>
  <c r="AM249" i="14"/>
  <c r="AJ249" i="14"/>
  <c r="AL249" i="14" s="1"/>
  <c r="AR248" i="14"/>
  <c r="AQ248" i="14"/>
  <c r="AM248" i="14"/>
  <c r="AJ248" i="14"/>
  <c r="AL248" i="14" s="1"/>
  <c r="AR247" i="14"/>
  <c r="AQ247" i="14"/>
  <c r="AM247" i="14"/>
  <c r="AJ247" i="14"/>
  <c r="AK247" i="14" s="1"/>
  <c r="AS247" i="14" s="1"/>
  <c r="AR246" i="14"/>
  <c r="AQ246" i="14"/>
  <c r="AM246" i="14"/>
  <c r="AJ246" i="14"/>
  <c r="AL246" i="14" s="1"/>
  <c r="AR245" i="14"/>
  <c r="AQ245" i="14"/>
  <c r="AM245" i="14"/>
  <c r="AJ245" i="14"/>
  <c r="AK245" i="14" s="1"/>
  <c r="AS245" i="14" s="1"/>
  <c r="AR244" i="14"/>
  <c r="AQ244" i="14"/>
  <c r="AM244" i="14"/>
  <c r="AJ244" i="14"/>
  <c r="AK244" i="14" s="1"/>
  <c r="AS244" i="14" s="1"/>
  <c r="AR243" i="14"/>
  <c r="AQ243" i="14"/>
  <c r="AM243" i="14"/>
  <c r="AJ243" i="14"/>
  <c r="AK243" i="14" s="1"/>
  <c r="AS243" i="14" s="1"/>
  <c r="AR242" i="14"/>
  <c r="AQ242" i="14"/>
  <c r="AM242" i="14"/>
  <c r="AJ242" i="14"/>
  <c r="AL242" i="14" s="1"/>
  <c r="AR241" i="14"/>
  <c r="AQ241" i="14"/>
  <c r="AM241" i="14"/>
  <c r="AJ241" i="14"/>
  <c r="AK241" i="14" s="1"/>
  <c r="AS241" i="14" s="1"/>
  <c r="AR240" i="14"/>
  <c r="AQ240" i="14"/>
  <c r="AM240" i="14"/>
  <c r="AJ240" i="14"/>
  <c r="AL240" i="14" s="1"/>
  <c r="AR239" i="14"/>
  <c r="AQ239" i="14"/>
  <c r="AM239" i="14"/>
  <c r="AJ239" i="14"/>
  <c r="AK239" i="14" s="1"/>
  <c r="AS239" i="14" s="1"/>
  <c r="AR238" i="14"/>
  <c r="AQ238" i="14"/>
  <c r="AM238" i="14"/>
  <c r="AJ238" i="14"/>
  <c r="AL238" i="14" s="1"/>
  <c r="AR237" i="14"/>
  <c r="AQ237" i="14"/>
  <c r="AM237" i="14"/>
  <c r="AJ237" i="14"/>
  <c r="AR236" i="14"/>
  <c r="AQ236" i="14"/>
  <c r="AM236" i="14"/>
  <c r="AJ236" i="14"/>
  <c r="AK236" i="14" s="1"/>
  <c r="AS236" i="14" s="1"/>
  <c r="AR235" i="14"/>
  <c r="AQ235" i="14"/>
  <c r="AM235" i="14"/>
  <c r="AJ235" i="14"/>
  <c r="AQ234" i="14"/>
  <c r="AJ234" i="14"/>
  <c r="AR233" i="14"/>
  <c r="AQ233" i="14"/>
  <c r="AJ233" i="14"/>
  <c r="AR232" i="14"/>
  <c r="AQ232" i="14"/>
  <c r="AJ232" i="14"/>
  <c r="AR231" i="14"/>
  <c r="AQ231" i="14"/>
  <c r="AM231" i="14"/>
  <c r="AJ231" i="14"/>
  <c r="AL231" i="14" s="1"/>
  <c r="AR230" i="14"/>
  <c r="AQ230" i="14"/>
  <c r="AM230" i="14"/>
  <c r="AJ230" i="14"/>
  <c r="AR229" i="14"/>
  <c r="AQ229" i="14"/>
  <c r="AM229" i="14"/>
  <c r="AJ229" i="14"/>
  <c r="AL229" i="14" s="1"/>
  <c r="AR228" i="14"/>
  <c r="AQ228" i="14"/>
  <c r="AM228" i="14"/>
  <c r="AJ228" i="14"/>
  <c r="AR227" i="14"/>
  <c r="AQ227" i="14"/>
  <c r="AM227" i="14"/>
  <c r="AJ227" i="14"/>
  <c r="AL227" i="14" s="1"/>
  <c r="AR226" i="14"/>
  <c r="AQ226" i="14"/>
  <c r="AM226" i="14"/>
  <c r="AJ226" i="14"/>
  <c r="AR225" i="14"/>
  <c r="AQ225" i="14"/>
  <c r="AM225" i="14"/>
  <c r="AJ225" i="14"/>
  <c r="AL225" i="14" s="1"/>
  <c r="AR224" i="14"/>
  <c r="AQ224" i="14"/>
  <c r="AM224" i="14"/>
  <c r="AJ224" i="14"/>
  <c r="AL224" i="14" s="1"/>
  <c r="AR223" i="14"/>
  <c r="AQ223" i="14"/>
  <c r="AM223" i="14"/>
  <c r="AJ223" i="14"/>
  <c r="AL223" i="14" s="1"/>
  <c r="AR222" i="14"/>
  <c r="AQ222" i="14"/>
  <c r="AM222" i="14"/>
  <c r="AJ222" i="14"/>
  <c r="AL222" i="14" s="1"/>
  <c r="AR221" i="14"/>
  <c r="AQ221" i="14"/>
  <c r="AM221" i="14"/>
  <c r="AJ221" i="14"/>
  <c r="AL221" i="14" s="1"/>
  <c r="AR220" i="14"/>
  <c r="AQ220" i="14"/>
  <c r="AM220" i="14"/>
  <c r="AJ220" i="14"/>
  <c r="AL220" i="14" s="1"/>
  <c r="AR219" i="14"/>
  <c r="AQ219" i="14"/>
  <c r="AM219" i="14"/>
  <c r="AJ219" i="14"/>
  <c r="AL219" i="14" s="1"/>
  <c r="AR218" i="14"/>
  <c r="AQ218" i="14"/>
  <c r="AM218" i="14"/>
  <c r="AJ218" i="14"/>
  <c r="AL218" i="14" s="1"/>
  <c r="AR217" i="14"/>
  <c r="AQ217" i="14"/>
  <c r="AM217" i="14"/>
  <c r="AJ217" i="14"/>
  <c r="AL217" i="14" s="1"/>
  <c r="AR216" i="14"/>
  <c r="AQ216" i="14"/>
  <c r="AM216" i="14"/>
  <c r="AJ216" i="14"/>
  <c r="AL216" i="14" s="1"/>
  <c r="AR215" i="14"/>
  <c r="AQ215" i="14"/>
  <c r="AM215" i="14"/>
  <c r="AJ215" i="14"/>
  <c r="AK215" i="14" s="1"/>
  <c r="AS215" i="14" s="1"/>
  <c r="AR214" i="14"/>
  <c r="AQ214" i="14"/>
  <c r="AM214" i="14"/>
  <c r="AJ214" i="14"/>
  <c r="AH214" i="14"/>
  <c r="AR213" i="14"/>
  <c r="AQ213" i="14"/>
  <c r="AM213" i="14"/>
  <c r="AJ213" i="14"/>
  <c r="AK213" i="14" s="1"/>
  <c r="AS213" i="14" s="1"/>
  <c r="AR212" i="14"/>
  <c r="AQ212" i="14"/>
  <c r="AM212" i="14"/>
  <c r="AJ212" i="14"/>
  <c r="AK212" i="14" s="1"/>
  <c r="AS212" i="14" s="1"/>
  <c r="AR211" i="14"/>
  <c r="AQ211" i="14"/>
  <c r="AM211" i="14"/>
  <c r="AJ211" i="14"/>
  <c r="AK211" i="14" s="1"/>
  <c r="AS211" i="14" s="1"/>
  <c r="AR210" i="14"/>
  <c r="AQ210" i="14"/>
  <c r="AM210" i="14"/>
  <c r="AJ210" i="14"/>
  <c r="AK210" i="14" s="1"/>
  <c r="AS210" i="14" s="1"/>
  <c r="AR209" i="14"/>
  <c r="AQ209" i="14"/>
  <c r="AM209" i="14"/>
  <c r="AJ209" i="14"/>
  <c r="AK209" i="14" s="1"/>
  <c r="AS209" i="14" s="1"/>
  <c r="AR208" i="14"/>
  <c r="AQ208" i="14"/>
  <c r="AM208" i="14"/>
  <c r="AJ208" i="14"/>
  <c r="AL208" i="14" s="1"/>
  <c r="AR207" i="14"/>
  <c r="AQ207" i="14"/>
  <c r="AM207" i="14"/>
  <c r="AJ207" i="14"/>
  <c r="AK207" i="14" s="1"/>
  <c r="AS207" i="14" s="1"/>
  <c r="AR206" i="14"/>
  <c r="AQ206" i="14"/>
  <c r="AM206" i="14"/>
  <c r="AJ206" i="14"/>
  <c r="AL206" i="14" s="1"/>
  <c r="AR205" i="14"/>
  <c r="AQ205" i="14"/>
  <c r="AM205" i="14"/>
  <c r="AJ205" i="14"/>
  <c r="AK205" i="14" s="1"/>
  <c r="AS205" i="14" s="1"/>
  <c r="AR204" i="14"/>
  <c r="AQ204" i="14"/>
  <c r="AM204" i="14"/>
  <c r="AJ204" i="14"/>
  <c r="AK204" i="14" s="1"/>
  <c r="AS204" i="14" s="1"/>
  <c r="AR203" i="14"/>
  <c r="AQ203" i="14"/>
  <c r="AM203" i="14"/>
  <c r="AJ203" i="14"/>
  <c r="AK203" i="14" s="1"/>
  <c r="AS203" i="14" s="1"/>
  <c r="AR202" i="14"/>
  <c r="AQ202" i="14"/>
  <c r="AM202" i="14"/>
  <c r="AJ202" i="14"/>
  <c r="AL202" i="14" s="1"/>
  <c r="AR201" i="14"/>
  <c r="AQ201" i="14"/>
  <c r="AM201" i="14"/>
  <c r="AJ201" i="14"/>
  <c r="AK201" i="14" s="1"/>
  <c r="AS201" i="14" s="1"/>
  <c r="AR200" i="14"/>
  <c r="AQ200" i="14"/>
  <c r="AM200" i="14"/>
  <c r="AJ200" i="14"/>
  <c r="AL200" i="14" s="1"/>
  <c r="AR199" i="14"/>
  <c r="AQ199" i="14"/>
  <c r="AM199" i="14"/>
  <c r="AJ199" i="14"/>
  <c r="AK199" i="14" s="1"/>
  <c r="AS199" i="14" s="1"/>
  <c r="AR198" i="14"/>
  <c r="AQ198" i="14"/>
  <c r="AM198" i="14"/>
  <c r="AJ198" i="14"/>
  <c r="AK198" i="14" s="1"/>
  <c r="AS198" i="14" s="1"/>
  <c r="AR197" i="14"/>
  <c r="AQ197" i="14"/>
  <c r="AM197" i="14"/>
  <c r="AJ197" i="14"/>
  <c r="AK197" i="14" s="1"/>
  <c r="AS197" i="14" s="1"/>
  <c r="AR196" i="14"/>
  <c r="AQ196" i="14"/>
  <c r="AM196" i="14"/>
  <c r="AJ196" i="14"/>
  <c r="AK196" i="14" s="1"/>
  <c r="AS196" i="14" s="1"/>
  <c r="AR195" i="14"/>
  <c r="AQ195" i="14"/>
  <c r="AJ195" i="14"/>
  <c r="AR194" i="14"/>
  <c r="AQ194" i="14"/>
  <c r="AM194" i="14"/>
  <c r="AJ194" i="14"/>
  <c r="AK194" i="14" s="1"/>
  <c r="AS194" i="14" s="1"/>
  <c r="AR193" i="14"/>
  <c r="AQ193" i="14"/>
  <c r="AM193" i="14"/>
  <c r="AJ193" i="14"/>
  <c r="AL193" i="14" s="1"/>
  <c r="AR192" i="14"/>
  <c r="AQ192" i="14"/>
  <c r="AJ192" i="14"/>
  <c r="AR191" i="14"/>
  <c r="AQ191" i="14"/>
  <c r="AM191" i="14"/>
  <c r="AJ191" i="14"/>
  <c r="AR190" i="14"/>
  <c r="AQ190" i="14"/>
  <c r="AM190" i="14"/>
  <c r="AJ190" i="14"/>
  <c r="AL190" i="14" s="1"/>
  <c r="AR189" i="14"/>
  <c r="AQ189" i="14"/>
  <c r="AM189" i="14"/>
  <c r="AJ189" i="14"/>
  <c r="AR188" i="14"/>
  <c r="AQ188" i="14"/>
  <c r="AM188" i="14"/>
  <c r="AJ188" i="14"/>
  <c r="AK188" i="14" s="1"/>
  <c r="AS188" i="14" s="1"/>
  <c r="AR187" i="14"/>
  <c r="AQ187" i="14"/>
  <c r="AM187" i="14"/>
  <c r="AJ187" i="14"/>
  <c r="AR186" i="14"/>
  <c r="AQ186" i="14"/>
  <c r="AM186" i="14"/>
  <c r="AJ186" i="14"/>
  <c r="AK186" i="14" s="1"/>
  <c r="AS186" i="14" s="1"/>
  <c r="AR185" i="14"/>
  <c r="AQ185" i="14"/>
  <c r="AM185" i="14"/>
  <c r="AJ185" i="14"/>
  <c r="AR184" i="14"/>
  <c r="AQ184" i="14"/>
  <c r="AM184" i="14"/>
  <c r="AJ184" i="14"/>
  <c r="AL184" i="14" s="1"/>
  <c r="AR183" i="14"/>
  <c r="AQ183" i="14"/>
  <c r="AM183" i="14"/>
  <c r="AJ183" i="14"/>
  <c r="AR182" i="14"/>
  <c r="AQ182" i="14"/>
  <c r="AM182" i="14"/>
  <c r="AJ182" i="14"/>
  <c r="AL182" i="14" s="1"/>
  <c r="AR181" i="14"/>
  <c r="AQ181" i="14"/>
  <c r="AM181" i="14"/>
  <c r="AJ181" i="14"/>
  <c r="AL181" i="14" s="1"/>
  <c r="AR180" i="14"/>
  <c r="AQ180" i="14"/>
  <c r="AM180" i="14"/>
  <c r="AJ180" i="14"/>
  <c r="AL180" i="14" s="1"/>
  <c r="AR179" i="14"/>
  <c r="AQ179" i="14"/>
  <c r="AM179" i="14"/>
  <c r="AJ179" i="14"/>
  <c r="AL179" i="14" s="1"/>
  <c r="AR178" i="14"/>
  <c r="AQ178" i="14"/>
  <c r="AM178" i="14"/>
  <c r="AJ178" i="14"/>
  <c r="AK178" i="14" s="1"/>
  <c r="AS178" i="14" s="1"/>
  <c r="AR177" i="14"/>
  <c r="AQ177" i="14"/>
  <c r="AM177" i="14"/>
  <c r="AJ177" i="14"/>
  <c r="AL177" i="14" s="1"/>
  <c r="AR176" i="14"/>
  <c r="AQ176" i="14"/>
  <c r="AM176" i="14"/>
  <c r="AJ176" i="14"/>
  <c r="AL176" i="14" s="1"/>
  <c r="AR175" i="14"/>
  <c r="AQ175" i="14"/>
  <c r="AM175" i="14"/>
  <c r="AJ175" i="14"/>
  <c r="AL175" i="14" s="1"/>
  <c r="AR174" i="14"/>
  <c r="AQ174" i="14"/>
  <c r="AM174" i="14"/>
  <c r="AJ174" i="14"/>
  <c r="AL174" i="14" s="1"/>
  <c r="AR173" i="14"/>
  <c r="AQ173" i="14"/>
  <c r="AM173" i="14"/>
  <c r="AJ173" i="14"/>
  <c r="AL173" i="14" s="1"/>
  <c r="AR172" i="14"/>
  <c r="AQ172" i="14"/>
  <c r="AM172" i="14"/>
  <c r="AJ172" i="14"/>
  <c r="AL172" i="14" s="1"/>
  <c r="AR171" i="14"/>
  <c r="AQ171" i="14"/>
  <c r="AM171" i="14"/>
  <c r="AJ171" i="14"/>
  <c r="AL171" i="14" s="1"/>
  <c r="AR170" i="14"/>
  <c r="AQ170" i="14"/>
  <c r="AM170" i="14"/>
  <c r="AJ170" i="14"/>
  <c r="AL170" i="14" s="1"/>
  <c r="AR169" i="14"/>
  <c r="AQ169" i="14"/>
  <c r="AM169" i="14"/>
  <c r="AJ169" i="14"/>
  <c r="AK169" i="14" s="1"/>
  <c r="AS169" i="14" s="1"/>
  <c r="AR168" i="14"/>
  <c r="AQ168" i="14"/>
  <c r="AM168" i="14"/>
  <c r="AJ168" i="14"/>
  <c r="AL168" i="14" s="1"/>
  <c r="AR167" i="14"/>
  <c r="AQ167" i="14"/>
  <c r="AM167" i="14"/>
  <c r="AJ167" i="14"/>
  <c r="AK167" i="14" s="1"/>
  <c r="AS167" i="14" s="1"/>
  <c r="AR166" i="14"/>
  <c r="AQ166" i="14"/>
  <c r="AM166" i="14"/>
  <c r="AJ166" i="14"/>
  <c r="AL166" i="14" s="1"/>
  <c r="AR165" i="14"/>
  <c r="AQ165" i="14"/>
  <c r="AM165" i="14"/>
  <c r="AJ165" i="14"/>
  <c r="AK165" i="14" s="1"/>
  <c r="AS165" i="14" s="1"/>
  <c r="AR164" i="14"/>
  <c r="AQ164" i="14"/>
  <c r="AM164" i="14"/>
  <c r="AJ164" i="14"/>
  <c r="AL164" i="14" s="1"/>
  <c r="AR163" i="14"/>
  <c r="AQ163" i="14"/>
  <c r="AM163" i="14"/>
  <c r="AJ163" i="14"/>
  <c r="AK163" i="14" s="1"/>
  <c r="AS163" i="14" s="1"/>
  <c r="AR162" i="14"/>
  <c r="AQ162" i="14"/>
  <c r="AM162" i="14"/>
  <c r="AJ162" i="14"/>
  <c r="AL162" i="14" s="1"/>
  <c r="AR161" i="14"/>
  <c r="AQ161" i="14"/>
  <c r="AM161" i="14"/>
  <c r="AJ161" i="14"/>
  <c r="AK161" i="14" s="1"/>
  <c r="AS161" i="14" s="1"/>
  <c r="AR160" i="14"/>
  <c r="AQ160" i="14"/>
  <c r="AM160" i="14"/>
  <c r="AJ160" i="14"/>
  <c r="AL160" i="14" s="1"/>
  <c r="AR159" i="14"/>
  <c r="AQ159" i="14"/>
  <c r="AM159" i="14"/>
  <c r="AJ159" i="14"/>
  <c r="AK159" i="14" s="1"/>
  <c r="AS159" i="14" s="1"/>
  <c r="AR158" i="14"/>
  <c r="AQ158" i="14"/>
  <c r="AM158" i="14"/>
  <c r="AJ158" i="14"/>
  <c r="AL158" i="14" s="1"/>
  <c r="AR157" i="14"/>
  <c r="AQ157" i="14"/>
  <c r="AM157" i="14"/>
  <c r="AJ157" i="14"/>
  <c r="AK157" i="14" s="1"/>
  <c r="AS157" i="14" s="1"/>
  <c r="AR156" i="14"/>
  <c r="AQ156" i="14"/>
  <c r="AM156" i="14"/>
  <c r="AJ156" i="14"/>
  <c r="AL156" i="14" s="1"/>
  <c r="AR155" i="14"/>
  <c r="AQ155" i="14"/>
  <c r="AM155" i="14"/>
  <c r="AJ155" i="14"/>
  <c r="AK155" i="14" s="1"/>
  <c r="AS155" i="14" s="1"/>
  <c r="AR154" i="14"/>
  <c r="AQ154" i="14"/>
  <c r="AM154" i="14"/>
  <c r="AJ154" i="14"/>
  <c r="AL154" i="14" s="1"/>
  <c r="AR153" i="14"/>
  <c r="AQ153" i="14"/>
  <c r="AM153" i="14"/>
  <c r="AJ153" i="14"/>
  <c r="AK153" i="14" s="1"/>
  <c r="AS153" i="14" s="1"/>
  <c r="AR152" i="14"/>
  <c r="AQ152" i="14"/>
  <c r="AM152" i="14"/>
  <c r="AJ152" i="14"/>
  <c r="AL152" i="14" s="1"/>
  <c r="AR151" i="14"/>
  <c r="AQ151" i="14"/>
  <c r="AM151" i="14"/>
  <c r="AJ151" i="14"/>
  <c r="AK151" i="14" s="1"/>
  <c r="AS151" i="14" s="1"/>
  <c r="AR150" i="14"/>
  <c r="AQ150" i="14"/>
  <c r="AM150" i="14"/>
  <c r="AJ150" i="14"/>
  <c r="AL150" i="14" s="1"/>
  <c r="AR149" i="14"/>
  <c r="AQ149" i="14"/>
  <c r="AM149" i="14"/>
  <c r="AJ149" i="14"/>
  <c r="AK149" i="14" s="1"/>
  <c r="AS149" i="14" s="1"/>
  <c r="AR148" i="14"/>
  <c r="AQ148" i="14"/>
  <c r="AM148" i="14"/>
  <c r="AJ148" i="14"/>
  <c r="AR147" i="14"/>
  <c r="AQ147" i="14"/>
  <c r="AM147" i="14"/>
  <c r="AJ147" i="14"/>
  <c r="AK147" i="14" s="1"/>
  <c r="AS147" i="14" s="1"/>
  <c r="AR146" i="14"/>
  <c r="AQ146" i="14"/>
  <c r="AM146" i="14"/>
  <c r="AJ146" i="14"/>
  <c r="AR145" i="14"/>
  <c r="AQ145" i="14"/>
  <c r="AM145" i="14"/>
  <c r="AJ145" i="14"/>
  <c r="AK145" i="14" s="1"/>
  <c r="AS145" i="14" s="1"/>
  <c r="AR144" i="14"/>
  <c r="AQ144" i="14"/>
  <c r="AM144" i="14"/>
  <c r="AJ144" i="14"/>
  <c r="AR143" i="14"/>
  <c r="AQ143" i="14"/>
  <c r="AM143" i="14"/>
  <c r="AJ143" i="14"/>
  <c r="AK143" i="14" s="1"/>
  <c r="AS143" i="14" s="1"/>
  <c r="AR142" i="14"/>
  <c r="AQ142" i="14"/>
  <c r="AM142" i="14"/>
  <c r="AJ142" i="14"/>
  <c r="AR141" i="14"/>
  <c r="AQ141" i="14"/>
  <c r="AM141" i="14"/>
  <c r="AJ141" i="14"/>
  <c r="AK141" i="14" s="1"/>
  <c r="AS141" i="14" s="1"/>
  <c r="AR140" i="14"/>
  <c r="AQ140" i="14"/>
  <c r="AM140" i="14"/>
  <c r="AJ140" i="14"/>
  <c r="AR139" i="14"/>
  <c r="AQ139" i="14"/>
  <c r="AM139" i="14"/>
  <c r="AJ139" i="14"/>
  <c r="AK139" i="14" s="1"/>
  <c r="AS139" i="14" s="1"/>
  <c r="AR138" i="14"/>
  <c r="AQ138" i="14"/>
  <c r="AM138" i="14"/>
  <c r="AJ138" i="14"/>
  <c r="AK138" i="14" s="1"/>
  <c r="AS138" i="14" s="1"/>
  <c r="AR137" i="14"/>
  <c r="AQ137" i="14"/>
  <c r="AM137" i="14"/>
  <c r="AJ137" i="14"/>
  <c r="AK137" i="14" s="1"/>
  <c r="AS137" i="14" s="1"/>
  <c r="AR136" i="14"/>
  <c r="AQ136" i="14"/>
  <c r="AM136" i="14"/>
  <c r="AJ136" i="14"/>
  <c r="AK136" i="14" s="1"/>
  <c r="AS136" i="14" s="1"/>
  <c r="AR135" i="14"/>
  <c r="AQ135" i="14"/>
  <c r="AM135" i="14"/>
  <c r="AJ135" i="14"/>
  <c r="AK135" i="14" s="1"/>
  <c r="AS135" i="14" s="1"/>
  <c r="AR134" i="14"/>
  <c r="AQ134" i="14"/>
  <c r="AM134" i="14"/>
  <c r="AJ134" i="14"/>
  <c r="AK134" i="14" s="1"/>
  <c r="AS134" i="14" s="1"/>
  <c r="AR133" i="14"/>
  <c r="AQ133" i="14"/>
  <c r="AM133" i="14"/>
  <c r="AJ133" i="14"/>
  <c r="AK133" i="14" s="1"/>
  <c r="AS133" i="14" s="1"/>
  <c r="AR132" i="14"/>
  <c r="AQ132" i="14"/>
  <c r="AM132" i="14"/>
  <c r="AJ132" i="14"/>
  <c r="AK132" i="14" s="1"/>
  <c r="AS132" i="14" s="1"/>
  <c r="AR131" i="14"/>
  <c r="AQ131" i="14"/>
  <c r="AM131" i="14"/>
  <c r="AJ131" i="14"/>
  <c r="AK131" i="14" s="1"/>
  <c r="AS131" i="14" s="1"/>
  <c r="AR130" i="14"/>
  <c r="AQ130" i="14"/>
  <c r="AM130" i="14"/>
  <c r="AJ130" i="14"/>
  <c r="AK130" i="14" s="1"/>
  <c r="AS130" i="14" s="1"/>
  <c r="AR129" i="14"/>
  <c r="AQ129" i="14"/>
  <c r="AM129" i="14"/>
  <c r="AJ129" i="14"/>
  <c r="AL129" i="14" s="1"/>
  <c r="AR128" i="14"/>
  <c r="AQ128" i="14"/>
  <c r="AM128" i="14"/>
  <c r="AJ128" i="14"/>
  <c r="AK128" i="14" s="1"/>
  <c r="AS128" i="14" s="1"/>
  <c r="AR127" i="14"/>
  <c r="AQ127" i="14"/>
  <c r="AM127" i="14"/>
  <c r="AJ127" i="14"/>
  <c r="AK127" i="14" s="1"/>
  <c r="AS127" i="14" s="1"/>
  <c r="AR126" i="14"/>
  <c r="AQ126" i="14"/>
  <c r="AM126" i="14"/>
  <c r="AJ126" i="14"/>
  <c r="AK126" i="14" s="1"/>
  <c r="AS126" i="14" s="1"/>
  <c r="AR125" i="14"/>
  <c r="AQ125" i="14"/>
  <c r="AM125" i="14"/>
  <c r="AJ125" i="14"/>
  <c r="AL125" i="14" s="1"/>
  <c r="AR124" i="14"/>
  <c r="AQ124" i="14"/>
  <c r="AM124" i="14"/>
  <c r="AJ124" i="14"/>
  <c r="AK124" i="14" s="1"/>
  <c r="AS124" i="14" s="1"/>
  <c r="AR123" i="14"/>
  <c r="AQ123" i="14"/>
  <c r="AM123" i="14"/>
  <c r="AJ123" i="14"/>
  <c r="AL123" i="14" s="1"/>
  <c r="AR122" i="14"/>
  <c r="AQ122" i="14"/>
  <c r="AM122" i="14"/>
  <c r="AJ122" i="14"/>
  <c r="AK122" i="14" s="1"/>
  <c r="AS122" i="14" s="1"/>
  <c r="AR121" i="14"/>
  <c r="AQ121" i="14"/>
  <c r="AJ121" i="14"/>
  <c r="AR120" i="14"/>
  <c r="AQ120" i="14"/>
  <c r="AM120" i="14"/>
  <c r="AJ120" i="14"/>
  <c r="AL120" i="14" s="1"/>
  <c r="AR119" i="14"/>
  <c r="AQ119" i="14"/>
  <c r="AM119" i="14"/>
  <c r="AJ119" i="14"/>
  <c r="AK119" i="14" s="1"/>
  <c r="AS119" i="14" s="1"/>
  <c r="AR118" i="14"/>
  <c r="AQ118" i="14"/>
  <c r="AM118" i="14"/>
  <c r="AJ118" i="14"/>
  <c r="AL118" i="14" s="1"/>
  <c r="AR117" i="14"/>
  <c r="AQ117" i="14"/>
  <c r="AR116" i="14"/>
  <c r="AQ116" i="14"/>
  <c r="AM116" i="14"/>
  <c r="AJ116" i="14"/>
  <c r="AK116" i="14" s="1"/>
  <c r="AS116" i="14" s="1"/>
  <c r="AR115" i="14"/>
  <c r="AQ115" i="14"/>
  <c r="AM115" i="14"/>
  <c r="AJ115" i="14"/>
  <c r="AL115" i="14" s="1"/>
  <c r="AR114" i="14"/>
  <c r="AQ114" i="14"/>
  <c r="AM114" i="14"/>
  <c r="AJ114" i="14"/>
  <c r="AK114" i="14" s="1"/>
  <c r="AS114" i="14" s="1"/>
  <c r="AR113" i="14"/>
  <c r="AQ113" i="14"/>
  <c r="AM113" i="14"/>
  <c r="AJ113" i="14"/>
  <c r="AL113" i="14" s="1"/>
  <c r="AR112" i="14"/>
  <c r="AQ112" i="14"/>
  <c r="AM112" i="14"/>
  <c r="AJ112" i="14"/>
  <c r="AK112" i="14" s="1"/>
  <c r="AS112" i="14" s="1"/>
  <c r="AR111" i="14"/>
  <c r="AQ111" i="14"/>
  <c r="AM111" i="14"/>
  <c r="AJ111" i="14"/>
  <c r="AL111" i="14" s="1"/>
  <c r="AR110" i="14"/>
  <c r="AQ110" i="14"/>
  <c r="AM110" i="14"/>
  <c r="AJ110" i="14"/>
  <c r="AK110" i="14" s="1"/>
  <c r="AS110" i="14" s="1"/>
  <c r="AR109" i="14"/>
  <c r="AQ109" i="14"/>
  <c r="AM109" i="14"/>
  <c r="AJ109" i="14"/>
  <c r="AL109" i="14" s="1"/>
  <c r="AR108" i="14"/>
  <c r="AQ108" i="14"/>
  <c r="AM108" i="14"/>
  <c r="AJ108" i="14"/>
  <c r="AK108" i="14" s="1"/>
  <c r="AS108" i="14" s="1"/>
  <c r="AR107" i="14"/>
  <c r="AQ107" i="14"/>
  <c r="AM107" i="14"/>
  <c r="AJ107" i="14"/>
  <c r="AL107" i="14" s="1"/>
  <c r="AR106" i="14"/>
  <c r="AQ106" i="14"/>
  <c r="AM106" i="14"/>
  <c r="AJ106" i="14"/>
  <c r="AK106" i="14" s="1"/>
  <c r="AS106" i="14" s="1"/>
  <c r="AR105" i="14"/>
  <c r="AQ105" i="14"/>
  <c r="AM105" i="14"/>
  <c r="AJ105" i="14"/>
  <c r="AL105" i="14" s="1"/>
  <c r="AR104" i="14"/>
  <c r="AQ104" i="14"/>
  <c r="AM104" i="14"/>
  <c r="AJ104" i="14"/>
  <c r="AK104" i="14" s="1"/>
  <c r="AS104" i="14" s="1"/>
  <c r="AR103" i="14"/>
  <c r="AQ103" i="14"/>
  <c r="AM103" i="14"/>
  <c r="AJ103" i="14"/>
  <c r="AL103" i="14" s="1"/>
  <c r="AR102" i="14"/>
  <c r="AQ102" i="14"/>
  <c r="AM102" i="14"/>
  <c r="AJ102" i="14"/>
  <c r="AK102" i="14" s="1"/>
  <c r="AS102" i="14" s="1"/>
  <c r="AR101" i="14"/>
  <c r="AQ101" i="14"/>
  <c r="AM101" i="14"/>
  <c r="AJ101" i="14"/>
  <c r="AL101" i="14" s="1"/>
  <c r="AR100" i="14"/>
  <c r="AQ100" i="14"/>
  <c r="AM100" i="14"/>
  <c r="AJ100" i="14"/>
  <c r="AK100" i="14" s="1"/>
  <c r="AS100" i="14" s="1"/>
  <c r="AR99" i="14"/>
  <c r="AQ99" i="14"/>
  <c r="AM99" i="14"/>
  <c r="AJ99" i="14"/>
  <c r="AL99" i="14" s="1"/>
  <c r="AR98" i="14"/>
  <c r="AQ98" i="14"/>
  <c r="AM98" i="14"/>
  <c r="AJ98" i="14"/>
  <c r="AK98" i="14" s="1"/>
  <c r="AS98" i="14" s="1"/>
  <c r="AR97" i="14"/>
  <c r="AQ97" i="14"/>
  <c r="AM97" i="14"/>
  <c r="AJ97" i="14"/>
  <c r="AL97" i="14" s="1"/>
  <c r="AR96" i="14"/>
  <c r="AQ96" i="14"/>
  <c r="AM96" i="14"/>
  <c r="AJ96" i="14"/>
  <c r="AK96" i="14" s="1"/>
  <c r="AS96" i="14" s="1"/>
  <c r="AR95" i="14"/>
  <c r="AQ95" i="14"/>
  <c r="AM95" i="14"/>
  <c r="AJ95" i="14"/>
  <c r="AL95" i="14" s="1"/>
  <c r="AR94" i="14"/>
  <c r="AQ94" i="14"/>
  <c r="AM94" i="14"/>
  <c r="AJ94" i="14"/>
  <c r="AK94" i="14" s="1"/>
  <c r="AS94" i="14" s="1"/>
  <c r="AR93" i="14"/>
  <c r="AQ93" i="14"/>
  <c r="AM93" i="14"/>
  <c r="AJ93" i="14"/>
  <c r="AL93" i="14" s="1"/>
  <c r="AR92" i="14"/>
  <c r="AQ92" i="14"/>
  <c r="AM92" i="14"/>
  <c r="AJ92" i="14"/>
  <c r="AK92" i="14" s="1"/>
  <c r="AS92" i="14" s="1"/>
  <c r="AR91" i="14"/>
  <c r="AQ91" i="14"/>
  <c r="AM91" i="14"/>
  <c r="AJ91" i="14"/>
  <c r="AL91" i="14" s="1"/>
  <c r="AR90" i="14"/>
  <c r="AQ90" i="14"/>
  <c r="AM90" i="14"/>
  <c r="AJ90" i="14"/>
  <c r="AK90" i="14" s="1"/>
  <c r="AS90" i="14" s="1"/>
  <c r="AR89" i="14"/>
  <c r="AQ89" i="14"/>
  <c r="AM89" i="14"/>
  <c r="AJ89" i="14"/>
  <c r="AL89" i="14" s="1"/>
  <c r="AR88" i="14"/>
  <c r="AQ88" i="14"/>
  <c r="AM88" i="14"/>
  <c r="AJ88" i="14"/>
  <c r="AK88" i="14" s="1"/>
  <c r="AS88" i="14" s="1"/>
  <c r="AR87" i="14"/>
  <c r="AQ87" i="14"/>
  <c r="AM87" i="14"/>
  <c r="AJ87" i="14"/>
  <c r="AL87" i="14" s="1"/>
  <c r="AR86" i="14"/>
  <c r="AQ86" i="14"/>
  <c r="AM86" i="14"/>
  <c r="AJ86" i="14"/>
  <c r="AK86" i="14" s="1"/>
  <c r="AS86" i="14" s="1"/>
  <c r="AR85" i="14"/>
  <c r="AQ85" i="14"/>
  <c r="AM85" i="14"/>
  <c r="AJ85" i="14"/>
  <c r="AL85" i="14" s="1"/>
  <c r="AR84" i="14"/>
  <c r="AQ84" i="14"/>
  <c r="AM84" i="14"/>
  <c r="AJ84" i="14"/>
  <c r="AK84" i="14" s="1"/>
  <c r="AS84" i="14" s="1"/>
  <c r="AR83" i="14"/>
  <c r="AQ83" i="14"/>
  <c r="AM83" i="14"/>
  <c r="AJ83" i="14"/>
  <c r="AL83" i="14" s="1"/>
  <c r="AR82" i="14"/>
  <c r="AQ82" i="14"/>
  <c r="AM82" i="14"/>
  <c r="AJ82" i="14"/>
  <c r="AK82" i="14" s="1"/>
  <c r="AS82" i="14" s="1"/>
  <c r="AR81" i="14"/>
  <c r="AQ81" i="14"/>
  <c r="AM81" i="14"/>
  <c r="AJ81" i="14"/>
  <c r="AL81" i="14" s="1"/>
  <c r="AR80" i="14"/>
  <c r="AQ80" i="14"/>
  <c r="AM80" i="14"/>
  <c r="AJ80" i="14"/>
  <c r="AK80" i="14" s="1"/>
  <c r="AS80" i="14" s="1"/>
  <c r="AQ79" i="14"/>
  <c r="AM79" i="14"/>
  <c r="AJ79" i="14"/>
  <c r="AL79" i="14" s="1"/>
  <c r="AR78" i="14"/>
  <c r="AQ78" i="14"/>
  <c r="AM78" i="14"/>
  <c r="AJ78" i="14"/>
  <c r="AK78" i="14" s="1"/>
  <c r="AS78" i="14" s="1"/>
  <c r="AR77" i="14"/>
  <c r="AQ77" i="14"/>
  <c r="AM77" i="14"/>
  <c r="AJ77" i="14"/>
  <c r="AL77" i="14" s="1"/>
  <c r="AR76" i="14"/>
  <c r="AQ76" i="14"/>
  <c r="AM76" i="14"/>
  <c r="AJ76" i="14"/>
  <c r="AK76" i="14" s="1"/>
  <c r="AS76" i="14" s="1"/>
  <c r="AR75" i="14"/>
  <c r="AQ75" i="14"/>
  <c r="AM75" i="14"/>
  <c r="AJ75" i="14"/>
  <c r="AL75" i="14" s="1"/>
  <c r="AR74" i="14"/>
  <c r="AQ74" i="14"/>
  <c r="AM74" i="14"/>
  <c r="AJ74" i="14"/>
  <c r="AK74" i="14" s="1"/>
  <c r="AS74" i="14" s="1"/>
  <c r="AR73" i="14"/>
  <c r="AQ73" i="14"/>
  <c r="AM73" i="14"/>
  <c r="AJ73" i="14"/>
  <c r="AL73" i="14" s="1"/>
  <c r="AR72" i="14"/>
  <c r="AQ72" i="14"/>
  <c r="AM72" i="14"/>
  <c r="AJ72" i="14"/>
  <c r="AK72" i="14" s="1"/>
  <c r="AS72" i="14" s="1"/>
  <c r="AR71" i="14"/>
  <c r="AQ71" i="14"/>
  <c r="AM71" i="14"/>
  <c r="AJ71" i="14"/>
  <c r="AL71" i="14" s="1"/>
  <c r="AR70" i="14"/>
  <c r="AQ70" i="14"/>
  <c r="AM70" i="14"/>
  <c r="AJ70" i="14"/>
  <c r="AK70" i="14" s="1"/>
  <c r="AS70" i="14" s="1"/>
  <c r="AR69" i="14"/>
  <c r="AQ69" i="14"/>
  <c r="AM69" i="14"/>
  <c r="AJ69" i="14"/>
  <c r="AL69" i="14" s="1"/>
  <c r="AR68" i="14"/>
  <c r="AQ68" i="14"/>
  <c r="AM68" i="14"/>
  <c r="AJ68" i="14"/>
  <c r="AK68" i="14" s="1"/>
  <c r="AS68" i="14" s="1"/>
  <c r="AR67" i="14"/>
  <c r="AQ67" i="14"/>
  <c r="AM67" i="14"/>
  <c r="AJ67" i="14"/>
  <c r="AL67" i="14" s="1"/>
  <c r="AR66" i="14"/>
  <c r="AQ66" i="14"/>
  <c r="AM66" i="14"/>
  <c r="AJ66" i="14"/>
  <c r="AK66" i="14" s="1"/>
  <c r="AS66" i="14" s="1"/>
  <c r="AR65" i="14"/>
  <c r="AQ65" i="14"/>
  <c r="AM65" i="14"/>
  <c r="AJ65" i="14"/>
  <c r="AL65" i="14" s="1"/>
  <c r="AR64" i="14"/>
  <c r="AQ64" i="14"/>
  <c r="AM64" i="14"/>
  <c r="AJ64" i="14"/>
  <c r="AK64" i="14" s="1"/>
  <c r="AS64" i="14" s="1"/>
  <c r="AR63" i="14"/>
  <c r="AQ63" i="14"/>
  <c r="AM63" i="14"/>
  <c r="AJ63" i="14"/>
  <c r="AL63" i="14" s="1"/>
  <c r="AR62" i="14"/>
  <c r="AQ62" i="14"/>
  <c r="AM62" i="14"/>
  <c r="AJ62" i="14"/>
  <c r="AK62" i="14" s="1"/>
  <c r="AS62" i="14" s="1"/>
  <c r="AR61" i="14"/>
  <c r="AQ61" i="14"/>
  <c r="AM61" i="14"/>
  <c r="AJ61" i="14"/>
  <c r="AL61" i="14" s="1"/>
  <c r="AR60" i="14"/>
  <c r="AQ60" i="14"/>
  <c r="AM60" i="14"/>
  <c r="AJ60" i="14"/>
  <c r="AL60" i="14" s="1"/>
  <c r="AR59" i="14"/>
  <c r="AQ59" i="14"/>
  <c r="AM59" i="14"/>
  <c r="AJ59" i="14"/>
  <c r="AL59" i="14" s="1"/>
  <c r="AR58" i="14"/>
  <c r="AQ58" i="14"/>
  <c r="AM58" i="14"/>
  <c r="AJ58" i="14"/>
  <c r="AK58" i="14" s="1"/>
  <c r="AS58" i="14" s="1"/>
  <c r="AR57" i="14"/>
  <c r="AQ57" i="14"/>
  <c r="AM57" i="14"/>
  <c r="AJ57" i="14"/>
  <c r="AL57" i="14" s="1"/>
  <c r="AR56" i="14"/>
  <c r="AQ56" i="14"/>
  <c r="AM56" i="14"/>
  <c r="AJ56" i="14"/>
  <c r="AL56" i="14" s="1"/>
  <c r="AR55" i="14"/>
  <c r="AQ55" i="14"/>
  <c r="AM55" i="14"/>
  <c r="AJ55" i="14"/>
  <c r="AL55" i="14" s="1"/>
  <c r="AR54" i="14"/>
  <c r="AQ54" i="14"/>
  <c r="AM54" i="14"/>
  <c r="AJ54" i="14"/>
  <c r="AK54" i="14" s="1"/>
  <c r="AS54" i="14" s="1"/>
  <c r="AR53" i="14"/>
  <c r="AQ53" i="14"/>
  <c r="AM53" i="14"/>
  <c r="AJ53" i="14"/>
  <c r="AL53" i="14" s="1"/>
  <c r="AR52" i="14"/>
  <c r="AQ52" i="14"/>
  <c r="AM52" i="14"/>
  <c r="AJ52" i="14"/>
  <c r="AK52" i="14" s="1"/>
  <c r="AS52" i="14" s="1"/>
  <c r="AR51" i="14"/>
  <c r="AQ51" i="14"/>
  <c r="AM51" i="14"/>
  <c r="AJ51" i="14"/>
  <c r="AL51" i="14" s="1"/>
  <c r="AR50" i="14"/>
  <c r="AQ50" i="14"/>
  <c r="AM50" i="14"/>
  <c r="AJ50" i="14"/>
  <c r="AL50" i="14" s="1"/>
  <c r="AR49" i="14"/>
  <c r="AQ49" i="14"/>
  <c r="AM49" i="14"/>
  <c r="AJ49" i="14"/>
  <c r="AL49" i="14" s="1"/>
  <c r="AR48" i="14"/>
  <c r="AQ48" i="14"/>
  <c r="AM48" i="14"/>
  <c r="AJ48" i="14"/>
  <c r="AL48" i="14" s="1"/>
  <c r="AR47" i="14"/>
  <c r="AQ47" i="14"/>
  <c r="AM47" i="14"/>
  <c r="AJ47" i="14"/>
  <c r="AL47" i="14" s="1"/>
  <c r="AR46" i="14"/>
  <c r="AQ46" i="14"/>
  <c r="AM46" i="14"/>
  <c r="AJ46" i="14"/>
  <c r="AK46" i="14" s="1"/>
  <c r="AS46" i="14" s="1"/>
  <c r="AR45" i="14"/>
  <c r="AQ45" i="14"/>
  <c r="AM45" i="14"/>
  <c r="AJ45" i="14"/>
  <c r="AL45" i="14" s="1"/>
  <c r="AR44" i="14"/>
  <c r="AQ44" i="14"/>
  <c r="AM44" i="14"/>
  <c r="AJ44" i="14"/>
  <c r="AK44" i="14" s="1"/>
  <c r="AS44" i="14" s="1"/>
  <c r="AR43" i="14"/>
  <c r="AQ43" i="14"/>
  <c r="AM43" i="14"/>
  <c r="AJ43" i="14"/>
  <c r="AL43" i="14" s="1"/>
  <c r="AR42" i="14"/>
  <c r="AQ42" i="14"/>
  <c r="AM42" i="14"/>
  <c r="AJ42" i="14"/>
  <c r="AL42" i="14" s="1"/>
  <c r="AR41" i="14"/>
  <c r="AQ41" i="14"/>
  <c r="AM41" i="14"/>
  <c r="AJ41" i="14"/>
  <c r="AL41" i="14" s="1"/>
  <c r="AR40" i="14"/>
  <c r="AQ40" i="14"/>
  <c r="AM40" i="14"/>
  <c r="AJ40" i="14"/>
  <c r="AK40" i="14" s="1"/>
  <c r="AS40" i="14" s="1"/>
  <c r="AR39" i="14"/>
  <c r="AQ39" i="14"/>
  <c r="AM39" i="14"/>
  <c r="AJ39" i="14"/>
  <c r="AL39" i="14" s="1"/>
  <c r="AR38" i="14"/>
  <c r="AQ38" i="14"/>
  <c r="AM38" i="14"/>
  <c r="AJ38" i="14"/>
  <c r="AK38" i="14" s="1"/>
  <c r="AS38" i="14" s="1"/>
  <c r="AR37" i="14"/>
  <c r="AQ37" i="14"/>
  <c r="AR36" i="14"/>
  <c r="AQ36" i="14"/>
  <c r="AM36" i="14"/>
  <c r="AJ36" i="14"/>
  <c r="AK36" i="14" s="1"/>
  <c r="AS36" i="14" s="1"/>
  <c r="AR35" i="14"/>
  <c r="AQ35" i="14"/>
  <c r="AM35" i="14"/>
  <c r="AJ35" i="14"/>
  <c r="AL35" i="14" s="1"/>
  <c r="AR34" i="14"/>
  <c r="AQ34" i="14"/>
  <c r="AM34" i="14"/>
  <c r="AJ34" i="14"/>
  <c r="AL34" i="14" s="1"/>
  <c r="AR33" i="14"/>
  <c r="AQ33" i="14"/>
  <c r="AM33" i="14"/>
  <c r="AJ33" i="14"/>
  <c r="AK33" i="14" s="1"/>
  <c r="AS33" i="14" s="1"/>
  <c r="AR32" i="14"/>
  <c r="AQ32" i="14"/>
  <c r="AM32" i="14"/>
  <c r="AJ32" i="14"/>
  <c r="AL32" i="14" s="1"/>
  <c r="AR31" i="14"/>
  <c r="AQ31" i="14"/>
  <c r="AM31" i="14"/>
  <c r="AJ31" i="14"/>
  <c r="AK31" i="14" s="1"/>
  <c r="AS31" i="14" s="1"/>
  <c r="AR30" i="14"/>
  <c r="AQ30" i="14"/>
  <c r="AM30" i="14"/>
  <c r="AJ30" i="14"/>
  <c r="AL30" i="14" s="1"/>
  <c r="AR29" i="14"/>
  <c r="AQ29" i="14"/>
  <c r="AM29" i="14"/>
  <c r="AJ29" i="14"/>
  <c r="AK29" i="14" s="1"/>
  <c r="AS29" i="14" s="1"/>
  <c r="AR28" i="14"/>
  <c r="AQ28" i="14"/>
  <c r="AM28" i="14"/>
  <c r="AJ28" i="14"/>
  <c r="AL28" i="14" s="1"/>
  <c r="AR27" i="14"/>
  <c r="AQ27" i="14"/>
  <c r="AM27" i="14"/>
  <c r="AJ27" i="14"/>
  <c r="AK27" i="14" s="1"/>
  <c r="AS27" i="14" s="1"/>
  <c r="AR26" i="14"/>
  <c r="AQ26" i="14"/>
  <c r="AM26" i="14"/>
  <c r="AJ26" i="14"/>
  <c r="AL26" i="14" s="1"/>
  <c r="AR25" i="14"/>
  <c r="AQ25" i="14"/>
  <c r="AM25" i="14"/>
  <c r="AJ25" i="14"/>
  <c r="AK25" i="14" s="1"/>
  <c r="AS25" i="14" s="1"/>
  <c r="AR24" i="14"/>
  <c r="AQ24" i="14"/>
  <c r="AM24" i="14"/>
  <c r="AJ24" i="14"/>
  <c r="AL24" i="14" s="1"/>
  <c r="AR23" i="14"/>
  <c r="AQ23" i="14"/>
  <c r="AM23" i="14"/>
  <c r="AJ23" i="14"/>
  <c r="AK23" i="14" s="1"/>
  <c r="AS23" i="14" s="1"/>
  <c r="AR22" i="14"/>
  <c r="AQ22" i="14"/>
  <c r="AM22" i="14"/>
  <c r="AJ22" i="14"/>
  <c r="AL22" i="14" s="1"/>
  <c r="AR21" i="14"/>
  <c r="AQ21" i="14"/>
  <c r="AM21" i="14"/>
  <c r="AJ21" i="14"/>
  <c r="AK21" i="14" s="1"/>
  <c r="AS21" i="14" s="1"/>
  <c r="AR20" i="14"/>
  <c r="AQ20" i="14"/>
  <c r="AM20" i="14"/>
  <c r="AJ20" i="14"/>
  <c r="AL20" i="14" s="1"/>
  <c r="AR19" i="14"/>
  <c r="AQ19" i="14"/>
  <c r="AM19" i="14"/>
  <c r="AJ19" i="14"/>
  <c r="AK19" i="14" s="1"/>
  <c r="AS19" i="14" s="1"/>
  <c r="AR18" i="14"/>
  <c r="AQ18" i="14"/>
  <c r="AM18" i="14"/>
  <c r="AJ18" i="14"/>
  <c r="AL18" i="14" s="1"/>
  <c r="AR17" i="14"/>
  <c r="AQ17" i="14"/>
  <c r="AM17" i="14"/>
  <c r="AJ17" i="14"/>
  <c r="AK17" i="14" s="1"/>
  <c r="AS17" i="14" s="1"/>
  <c r="AR16" i="14"/>
  <c r="AQ16" i="14"/>
  <c r="AM16" i="14"/>
  <c r="AJ16" i="14"/>
  <c r="AK16" i="14" s="1"/>
  <c r="AS16" i="14" s="1"/>
  <c r="AR15" i="14"/>
  <c r="AQ15" i="14"/>
  <c r="AM15" i="14"/>
  <c r="AJ15" i="14"/>
  <c r="AK15" i="14" s="1"/>
  <c r="AS15" i="14" s="1"/>
  <c r="AR14" i="14"/>
  <c r="AQ14" i="14"/>
  <c r="AM14" i="14"/>
  <c r="AJ14" i="14"/>
  <c r="AK14" i="14" s="1"/>
  <c r="AS14" i="14" s="1"/>
  <c r="AR13" i="14"/>
  <c r="AQ13" i="14"/>
  <c r="AM13" i="14"/>
  <c r="AJ13" i="14"/>
  <c r="AK13" i="14" s="1"/>
  <c r="AS13" i="14" s="1"/>
  <c r="AR12" i="14"/>
  <c r="AQ12" i="14"/>
  <c r="AM12" i="14"/>
  <c r="AJ12" i="14"/>
  <c r="AL12" i="14" s="1"/>
  <c r="AR11" i="14"/>
  <c r="AQ11" i="14"/>
  <c r="AM11" i="14"/>
  <c r="AJ11" i="14"/>
  <c r="AK11" i="14" s="1"/>
  <c r="AS11" i="14" s="1"/>
  <c r="AR10" i="14"/>
  <c r="AQ10" i="14"/>
  <c r="AM10" i="14"/>
  <c r="AJ10" i="14"/>
  <c r="AL10" i="14" s="1"/>
  <c r="AR9" i="14"/>
  <c r="AQ9" i="14"/>
  <c r="AM9" i="14"/>
  <c r="AJ9" i="14"/>
  <c r="AK9" i="14" s="1"/>
  <c r="AS9" i="14" s="1"/>
  <c r="AR8" i="14"/>
  <c r="AQ8" i="14"/>
  <c r="AM8" i="14"/>
  <c r="AJ8" i="14"/>
  <c r="AL8" i="14" s="1"/>
  <c r="AR7" i="14"/>
  <c r="AQ7" i="14"/>
  <c r="AM7" i="14"/>
  <c r="AJ7" i="14"/>
  <c r="AK7" i="14" s="1"/>
  <c r="AS7" i="14" s="1"/>
  <c r="AR6" i="14"/>
  <c r="AQ6" i="14"/>
  <c r="AM6" i="14"/>
  <c r="AJ6" i="14"/>
  <c r="AK6" i="14" s="1"/>
  <c r="AS6" i="14" s="1"/>
  <c r="AQ5" i="14"/>
  <c r="AJ5" i="14"/>
  <c r="AK5" i="14" s="1"/>
  <c r="AS5" i="14" s="1"/>
  <c r="AT5" i="14" s="1"/>
  <c r="AE4" i="14"/>
  <c r="AD4" i="14"/>
  <c r="AC4" i="14"/>
  <c r="AT147" i="14" l="1"/>
  <c r="AT139" i="14"/>
  <c r="AT316" i="14"/>
  <c r="AT124" i="14"/>
  <c r="AT329" i="14"/>
  <c r="AT122" i="14"/>
  <c r="AT269" i="14"/>
  <c r="AL124" i="14"/>
  <c r="AK322" i="14"/>
  <c r="AS322" i="14" s="1"/>
  <c r="AT322" i="14" s="1"/>
  <c r="AF234" i="14"/>
  <c r="AI234" i="14" s="1"/>
  <c r="AL121" i="14"/>
  <c r="AK121" i="14"/>
  <c r="AS121" i="14" s="1"/>
  <c r="AT121" i="14" s="1"/>
  <c r="AK192" i="14"/>
  <c r="AS192" i="14" s="1"/>
  <c r="AT192" i="14" s="1"/>
  <c r="AL192" i="14"/>
  <c r="AK234" i="14"/>
  <c r="AS234" i="14" s="1"/>
  <c r="AT234" i="14" s="1"/>
  <c r="AL234" i="14"/>
  <c r="AK351" i="14"/>
  <c r="AS351" i="14" s="1"/>
  <c r="AT351" i="14" s="1"/>
  <c r="AL351" i="14"/>
  <c r="AK233" i="14"/>
  <c r="AS233" i="14" s="1"/>
  <c r="AT233" i="14" s="1"/>
  <c r="AL233" i="14"/>
  <c r="AL254" i="14"/>
  <c r="AK254" i="14"/>
  <c r="AS254" i="14" s="1"/>
  <c r="AT254" i="14" s="1"/>
  <c r="AK323" i="14"/>
  <c r="AS323" i="14" s="1"/>
  <c r="AT323" i="14" s="1"/>
  <c r="AL323" i="14"/>
  <c r="AL350" i="14"/>
  <c r="AK350" i="14"/>
  <c r="AS350" i="14" s="1"/>
  <c r="AT350" i="14" s="1"/>
  <c r="AL195" i="14"/>
  <c r="AK195" i="14"/>
  <c r="AS195" i="14" s="1"/>
  <c r="AT195" i="14" s="1"/>
  <c r="AK232" i="14"/>
  <c r="AS232" i="14" s="1"/>
  <c r="AT232" i="14" s="1"/>
  <c r="AL232" i="14"/>
  <c r="AT271" i="14"/>
  <c r="AT313" i="14"/>
  <c r="AK349" i="14"/>
  <c r="AS349" i="14" s="1"/>
  <c r="AT349" i="14" s="1"/>
  <c r="AL349" i="14"/>
  <c r="AL348" i="14"/>
  <c r="AK348" i="14"/>
  <c r="AS348" i="14" s="1"/>
  <c r="AT348" i="14" s="1"/>
  <c r="AL5" i="14"/>
  <c r="AK214" i="14"/>
  <c r="AS214" i="14" s="1"/>
  <c r="AT214" i="14" s="1"/>
  <c r="AL271" i="14"/>
  <c r="AT307" i="14"/>
  <c r="AL122" i="14"/>
  <c r="AL316" i="14"/>
  <c r="AT341" i="14"/>
  <c r="AT145" i="14"/>
  <c r="AT153" i="14"/>
  <c r="AT100" i="14"/>
  <c r="AT46" i="14"/>
  <c r="AT54" i="14"/>
  <c r="AT161" i="14"/>
  <c r="AT169" i="14"/>
  <c r="AT209" i="14"/>
  <c r="AT212" i="14"/>
  <c r="AT38" i="14"/>
  <c r="AL46" i="14"/>
  <c r="AT64" i="14"/>
  <c r="AT6" i="14"/>
  <c r="AT14" i="14"/>
  <c r="AT44" i="14"/>
  <c r="AT127" i="14"/>
  <c r="AT155" i="14"/>
  <c r="AL44" i="14"/>
  <c r="AL6" i="14"/>
  <c r="AK8" i="14"/>
  <c r="AS8" i="14" s="1"/>
  <c r="AT8" i="14" s="1"/>
  <c r="AT16" i="14"/>
  <c r="AT52" i="14"/>
  <c r="AT68" i="14"/>
  <c r="AT88" i="14"/>
  <c r="AT96" i="14"/>
  <c r="AT108" i="14"/>
  <c r="AK113" i="14"/>
  <c r="AS113" i="14" s="1"/>
  <c r="AT113" i="14" s="1"/>
  <c r="AK115" i="14"/>
  <c r="AS115" i="14" s="1"/>
  <c r="AT115" i="14" s="1"/>
  <c r="AT141" i="14"/>
  <c r="AT163" i="14"/>
  <c r="AT186" i="14"/>
  <c r="AT215" i="14"/>
  <c r="AT236" i="14"/>
  <c r="AT244" i="14"/>
  <c r="AT273" i="14"/>
  <c r="AT90" i="14"/>
  <c r="AT98" i="14"/>
  <c r="AT267" i="14"/>
  <c r="AT305" i="14"/>
  <c r="AT210" i="14"/>
  <c r="AL269" i="14"/>
  <c r="AL273" i="14"/>
  <c r="AT275" i="14"/>
  <c r="AT303" i="14"/>
  <c r="AL305" i="14"/>
  <c r="AT311" i="14"/>
  <c r="AK335" i="14"/>
  <c r="AS335" i="14" s="1"/>
  <c r="AT335" i="14" s="1"/>
  <c r="AK337" i="14"/>
  <c r="AS337" i="14" s="1"/>
  <c r="AT337" i="14" s="1"/>
  <c r="AT72" i="14"/>
  <c r="AT80" i="14"/>
  <c r="AT86" i="14"/>
  <c r="AT94" i="14"/>
  <c r="AK105" i="14"/>
  <c r="AS105" i="14" s="1"/>
  <c r="AT105" i="14" s="1"/>
  <c r="AK107" i="14"/>
  <c r="AS107" i="14" s="1"/>
  <c r="AT107" i="14" s="1"/>
  <c r="AT116" i="14"/>
  <c r="AT136" i="14"/>
  <c r="AL139" i="14"/>
  <c r="AL141" i="14"/>
  <c r="AT143" i="14"/>
  <c r="AT151" i="14"/>
  <c r="AT159" i="14"/>
  <c r="AT167" i="14"/>
  <c r="AT188" i="14"/>
  <c r="AK193" i="14"/>
  <c r="AS193" i="14" s="1"/>
  <c r="AT193" i="14" s="1"/>
  <c r="AT198" i="14"/>
  <c r="AK217" i="14"/>
  <c r="AS217" i="14" s="1"/>
  <c r="AT217" i="14" s="1"/>
  <c r="AK219" i="14"/>
  <c r="AS219" i="14" s="1"/>
  <c r="AT219" i="14" s="1"/>
  <c r="AK221" i="14"/>
  <c r="AS221" i="14" s="1"/>
  <c r="AT221" i="14" s="1"/>
  <c r="AK223" i="14"/>
  <c r="AS223" i="14" s="1"/>
  <c r="AT223" i="14" s="1"/>
  <c r="AK225" i="14"/>
  <c r="AS225" i="14" s="1"/>
  <c r="AT225" i="14" s="1"/>
  <c r="AK227" i="14"/>
  <c r="AS227" i="14" s="1"/>
  <c r="AT227" i="14" s="1"/>
  <c r="AK229" i="14"/>
  <c r="AS229" i="14" s="1"/>
  <c r="AT229" i="14" s="1"/>
  <c r="AK231" i="14"/>
  <c r="AS231" i="14" s="1"/>
  <c r="AT231" i="14" s="1"/>
  <c r="AK253" i="14"/>
  <c r="AS253" i="14" s="1"/>
  <c r="AT253" i="14" s="1"/>
  <c r="AK264" i="14"/>
  <c r="AS264" i="14" s="1"/>
  <c r="AT264" i="14" s="1"/>
  <c r="AT281" i="14"/>
  <c r="AT289" i="14"/>
  <c r="AT301" i="14"/>
  <c r="AT345" i="14"/>
  <c r="AL16" i="14"/>
  <c r="AK18" i="14"/>
  <c r="AS18" i="14" s="1"/>
  <c r="AT18" i="14" s="1"/>
  <c r="AT23" i="14"/>
  <c r="AL54" i="14"/>
  <c r="AL14" i="14"/>
  <c r="AT36" i="14"/>
  <c r="AT40" i="14"/>
  <c r="AL52" i="14"/>
  <c r="AL64" i="14"/>
  <c r="AT70" i="14"/>
  <c r="AT78" i="14"/>
  <c r="AT92" i="14"/>
  <c r="AL100" i="14"/>
  <c r="AT110" i="14"/>
  <c r="AT117" i="14"/>
  <c r="AT130" i="14"/>
  <c r="AT149" i="14"/>
  <c r="AT157" i="14"/>
  <c r="AT165" i="14"/>
  <c r="AT178" i="14"/>
  <c r="AT196" i="14"/>
  <c r="AT204" i="14"/>
  <c r="AK206" i="14"/>
  <c r="AS206" i="14" s="1"/>
  <c r="AT206" i="14" s="1"/>
  <c r="AK48" i="14"/>
  <c r="AS48" i="14" s="1"/>
  <c r="AT48" i="14" s="1"/>
  <c r="AT11" i="14"/>
  <c r="AL36" i="14"/>
  <c r="AL38" i="14"/>
  <c r="AL40" i="14"/>
  <c r="AK57" i="14"/>
  <c r="AS57" i="14" s="1"/>
  <c r="AT57" i="14" s="1"/>
  <c r="AT62" i="14"/>
  <c r="AT66" i="14"/>
  <c r="AL68" i="14"/>
  <c r="AK75" i="14"/>
  <c r="AS75" i="14" s="1"/>
  <c r="AT75" i="14" s="1"/>
  <c r="AK77" i="14"/>
  <c r="AS77" i="14" s="1"/>
  <c r="AT77" i="14" s="1"/>
  <c r="AK83" i="14"/>
  <c r="AS83" i="14" s="1"/>
  <c r="AT83" i="14" s="1"/>
  <c r="AK85" i="14"/>
  <c r="AS85" i="14" s="1"/>
  <c r="AT85" i="14" s="1"/>
  <c r="AT102" i="14"/>
  <c r="AL108" i="14"/>
  <c r="AL110" i="14"/>
  <c r="AL116" i="14"/>
  <c r="AT119" i="14"/>
  <c r="AT126" i="14"/>
  <c r="AL186" i="14"/>
  <c r="AL188" i="14"/>
  <c r="AK190" i="14"/>
  <c r="AS190" i="14" s="1"/>
  <c r="AT190" i="14" s="1"/>
  <c r="AL198" i="14"/>
  <c r="AK200" i="14"/>
  <c r="AS200" i="14" s="1"/>
  <c r="AT200" i="14" s="1"/>
  <c r="AL204" i="14"/>
  <c r="AL212" i="14"/>
  <c r="AL214" i="14"/>
  <c r="AT283" i="14"/>
  <c r="AT339" i="14"/>
  <c r="AT347" i="14"/>
  <c r="AT74" i="14"/>
  <c r="AT76" i="14"/>
  <c r="AT82" i="14"/>
  <c r="AT84" i="14"/>
  <c r="AL88" i="14"/>
  <c r="AL90" i="14"/>
  <c r="AL96" i="14"/>
  <c r="AL98" i="14"/>
  <c r="AK103" i="14"/>
  <c r="AS103" i="14" s="1"/>
  <c r="AT103" i="14" s="1"/>
  <c r="AK120" i="14"/>
  <c r="AS120" i="14" s="1"/>
  <c r="AT120" i="14" s="1"/>
  <c r="AL127" i="14"/>
  <c r="AL130" i="14"/>
  <c r="AL143" i="14"/>
  <c r="AL145" i="14"/>
  <c r="AL147" i="14"/>
  <c r="AL149" i="14"/>
  <c r="AL151" i="14"/>
  <c r="AL153" i="14"/>
  <c r="AL155" i="14"/>
  <c r="AL157" i="14"/>
  <c r="AL159" i="14"/>
  <c r="AL161" i="14"/>
  <c r="AL163" i="14"/>
  <c r="AL165" i="14"/>
  <c r="AL167" i="14"/>
  <c r="AL169" i="14"/>
  <c r="AL178" i="14"/>
  <c r="AK180" i="14"/>
  <c r="AS180" i="14" s="1"/>
  <c r="AT180" i="14" s="1"/>
  <c r="AL215" i="14"/>
  <c r="AL236" i="14"/>
  <c r="AK238" i="14"/>
  <c r="AS238" i="14" s="1"/>
  <c r="AT238" i="14" s="1"/>
  <c r="AL244" i="14"/>
  <c r="AK246" i="14"/>
  <c r="AS246" i="14" s="1"/>
  <c r="AT246" i="14" s="1"/>
  <c r="AK249" i="14"/>
  <c r="AS249" i="14" s="1"/>
  <c r="AT249" i="14" s="1"/>
  <c r="AT279" i="14"/>
  <c r="AT287" i="14"/>
  <c r="AT299" i="14"/>
  <c r="AK314" i="14"/>
  <c r="AS314" i="14" s="1"/>
  <c r="AT314" i="14" s="1"/>
  <c r="AK325" i="14"/>
  <c r="AS325" i="14" s="1"/>
  <c r="AT325" i="14" s="1"/>
  <c r="AL329" i="14"/>
  <c r="AK331" i="14"/>
  <c r="AS331" i="14" s="1"/>
  <c r="AT331" i="14" s="1"/>
  <c r="AT343" i="14"/>
  <c r="AK49" i="14"/>
  <c r="AS49" i="14" s="1"/>
  <c r="AT49" i="14" s="1"/>
  <c r="AK41" i="14"/>
  <c r="AS41" i="14" s="1"/>
  <c r="AT41" i="14" s="1"/>
  <c r="AK55" i="14"/>
  <c r="AS55" i="14" s="1"/>
  <c r="AT55" i="14" s="1"/>
  <c r="AL70" i="14"/>
  <c r="AL72" i="14"/>
  <c r="AL78" i="14"/>
  <c r="AL80" i="14"/>
  <c r="AK87" i="14"/>
  <c r="AS87" i="14" s="1"/>
  <c r="AT87" i="14" s="1"/>
  <c r="AK93" i="14"/>
  <c r="AS93" i="14" s="1"/>
  <c r="AT93" i="14" s="1"/>
  <c r="AK95" i="14"/>
  <c r="AS95" i="14" s="1"/>
  <c r="AT95" i="14" s="1"/>
  <c r="AT104" i="14"/>
  <c r="AT106" i="14"/>
  <c r="AT112" i="14"/>
  <c r="AT114" i="14"/>
  <c r="AK118" i="14"/>
  <c r="AS118" i="14" s="1"/>
  <c r="AT118" i="14" s="1"/>
  <c r="AK129" i="14"/>
  <c r="AS129" i="14" s="1"/>
  <c r="AT129" i="14" s="1"/>
  <c r="AT131" i="14"/>
  <c r="AK174" i="14"/>
  <c r="AS174" i="14" s="1"/>
  <c r="AT174" i="14" s="1"/>
  <c r="AK182" i="14"/>
  <c r="AS182" i="14" s="1"/>
  <c r="AT182" i="14" s="1"/>
  <c r="AL196" i="14"/>
  <c r="AL210" i="14"/>
  <c r="AK240" i="14"/>
  <c r="AS240" i="14" s="1"/>
  <c r="AT240" i="14" s="1"/>
  <c r="AK248" i="14"/>
  <c r="AS248" i="14" s="1"/>
  <c r="AT248" i="14" s="1"/>
  <c r="AK260" i="14"/>
  <c r="AS260" i="14" s="1"/>
  <c r="AT260" i="14" s="1"/>
  <c r="AT263" i="14"/>
  <c r="AT277" i="14"/>
  <c r="AT285" i="14"/>
  <c r="AT291" i="14"/>
  <c r="AK302" i="14"/>
  <c r="AS302" i="14" s="1"/>
  <c r="AT302" i="14" s="1"/>
  <c r="AT309" i="14"/>
  <c r="AT315" i="14"/>
  <c r="AK10" i="14"/>
  <c r="AS10" i="14" s="1"/>
  <c r="AT10" i="14" s="1"/>
  <c r="AT15" i="14"/>
  <c r="AK20" i="14"/>
  <c r="AS20" i="14" s="1"/>
  <c r="AT20" i="14" s="1"/>
  <c r="AK63" i="14"/>
  <c r="AS63" i="14" s="1"/>
  <c r="AT63" i="14" s="1"/>
  <c r="AL74" i="14"/>
  <c r="AK79" i="14"/>
  <c r="AS79" i="14" s="1"/>
  <c r="AT79" i="14" s="1"/>
  <c r="AK12" i="14"/>
  <c r="AS12" i="14" s="1"/>
  <c r="AT12" i="14" s="1"/>
  <c r="AK22" i="14"/>
  <c r="AS22" i="14" s="1"/>
  <c r="AT22" i="14" s="1"/>
  <c r="AK24" i="14"/>
  <c r="AS24" i="14" s="1"/>
  <c r="AT24" i="14" s="1"/>
  <c r="AK26" i="14"/>
  <c r="AS26" i="14" s="1"/>
  <c r="AT26" i="14" s="1"/>
  <c r="AK28" i="14"/>
  <c r="AS28" i="14" s="1"/>
  <c r="AT28" i="14" s="1"/>
  <c r="AK30" i="14"/>
  <c r="AS30" i="14" s="1"/>
  <c r="AT30" i="14" s="1"/>
  <c r="AK32" i="14"/>
  <c r="AS32" i="14" s="1"/>
  <c r="AT32" i="14" s="1"/>
  <c r="AK34" i="14"/>
  <c r="AS34" i="14" s="1"/>
  <c r="AT34" i="14" s="1"/>
  <c r="AK42" i="14"/>
  <c r="AS42" i="14" s="1"/>
  <c r="AT42" i="14" s="1"/>
  <c r="AK50" i="14"/>
  <c r="AS50" i="14" s="1"/>
  <c r="AT50" i="14" s="1"/>
  <c r="AK56" i="14"/>
  <c r="AS56" i="14" s="1"/>
  <c r="AT56" i="14" s="1"/>
  <c r="AL58" i="14"/>
  <c r="AK60" i="14"/>
  <c r="AS60" i="14" s="1"/>
  <c r="AT60" i="14" s="1"/>
  <c r="AK61" i="14"/>
  <c r="AS61" i="14" s="1"/>
  <c r="AT61" i="14" s="1"/>
  <c r="AL62" i="14"/>
  <c r="AK65" i="14"/>
  <c r="AS65" i="14" s="1"/>
  <c r="AT65" i="14" s="1"/>
  <c r="AL66" i="14"/>
  <c r="AK73" i="14"/>
  <c r="AS73" i="14" s="1"/>
  <c r="AT73" i="14" s="1"/>
  <c r="AL76" i="14"/>
  <c r="AK81" i="14"/>
  <c r="AS81" i="14" s="1"/>
  <c r="AT81" i="14" s="1"/>
  <c r="AL84" i="14"/>
  <c r="AL86" i="14"/>
  <c r="AK91" i="14"/>
  <c r="AS91" i="14" s="1"/>
  <c r="AT91" i="14" s="1"/>
  <c r="AL94" i="14"/>
  <c r="AK99" i="14"/>
  <c r="AS99" i="14" s="1"/>
  <c r="AT99" i="14" s="1"/>
  <c r="AK101" i="14"/>
  <c r="AS101" i="14" s="1"/>
  <c r="AT101" i="14" s="1"/>
  <c r="AL106" i="14"/>
  <c r="AK111" i="14"/>
  <c r="AS111" i="14" s="1"/>
  <c r="AT111" i="14" s="1"/>
  <c r="AL114" i="14"/>
  <c r="AK125" i="14"/>
  <c r="AS125" i="14" s="1"/>
  <c r="AT125" i="14" s="1"/>
  <c r="AK176" i="14"/>
  <c r="AS176" i="14" s="1"/>
  <c r="AT176" i="14" s="1"/>
  <c r="AK184" i="14"/>
  <c r="AS184" i="14" s="1"/>
  <c r="AT184" i="14" s="1"/>
  <c r="AK202" i="14"/>
  <c r="AS202" i="14" s="1"/>
  <c r="AT202" i="14" s="1"/>
  <c r="AK208" i="14"/>
  <c r="AS208" i="14" s="1"/>
  <c r="AT208" i="14" s="1"/>
  <c r="AT211" i="14"/>
  <c r="AK242" i="14"/>
  <c r="AS242" i="14" s="1"/>
  <c r="AT242" i="14" s="1"/>
  <c r="AT245" i="14"/>
  <c r="AT252" i="14"/>
  <c r="AK256" i="14"/>
  <c r="AS256" i="14" s="1"/>
  <c r="AT256" i="14" s="1"/>
  <c r="AL275" i="14"/>
  <c r="AL277" i="14"/>
  <c r="AL279" i="14"/>
  <c r="AL281" i="14"/>
  <c r="AL283" i="14"/>
  <c r="AL285" i="14"/>
  <c r="AL287" i="14"/>
  <c r="AL289" i="14"/>
  <c r="AK294" i="14"/>
  <c r="AS294" i="14" s="1"/>
  <c r="AT294" i="14" s="1"/>
  <c r="AK296" i="14"/>
  <c r="AS296" i="14" s="1"/>
  <c r="AT296" i="14" s="1"/>
  <c r="AK298" i="14"/>
  <c r="AS298" i="14" s="1"/>
  <c r="AT298" i="14" s="1"/>
  <c r="AL301" i="14"/>
  <c r="AK306" i="14"/>
  <c r="AS306" i="14" s="1"/>
  <c r="AT306" i="14" s="1"/>
  <c r="AL309" i="14"/>
  <c r="AL313" i="14"/>
  <c r="AL315" i="14"/>
  <c r="AK320" i="14"/>
  <c r="AS320" i="14" s="1"/>
  <c r="AT320" i="14" s="1"/>
  <c r="AK327" i="14"/>
  <c r="AS327" i="14" s="1"/>
  <c r="AT327" i="14" s="1"/>
  <c r="AK333" i="14"/>
  <c r="AS333" i="14" s="1"/>
  <c r="AT333" i="14" s="1"/>
  <c r="AK35" i="14"/>
  <c r="AS35" i="14" s="1"/>
  <c r="AT35" i="14" s="1"/>
  <c r="AT199" i="14"/>
  <c r="AL263" i="14"/>
  <c r="AK300" i="14"/>
  <c r="AS300" i="14" s="1"/>
  <c r="AT300" i="14" s="1"/>
  <c r="AL303" i="14"/>
  <c r="AK308" i="14"/>
  <c r="AS308" i="14" s="1"/>
  <c r="AT308" i="14" s="1"/>
  <c r="AK312" i="14"/>
  <c r="AS312" i="14" s="1"/>
  <c r="AT312" i="14" s="1"/>
  <c r="AK352" i="14"/>
  <c r="AS352" i="14" s="1"/>
  <c r="AT352" i="14" s="1"/>
  <c r="AK67" i="14"/>
  <c r="AS67" i="14" s="1"/>
  <c r="AT67" i="14" s="1"/>
  <c r="AK69" i="14"/>
  <c r="AS69" i="14" s="1"/>
  <c r="AT69" i="14" s="1"/>
  <c r="AK71" i="14"/>
  <c r="AS71" i="14" s="1"/>
  <c r="AT71" i="14" s="1"/>
  <c r="AL82" i="14"/>
  <c r="AK89" i="14"/>
  <c r="AS89" i="14" s="1"/>
  <c r="AT89" i="14" s="1"/>
  <c r="AL92" i="14"/>
  <c r="AK97" i="14"/>
  <c r="AS97" i="14" s="1"/>
  <c r="AT97" i="14" s="1"/>
  <c r="AL102" i="14"/>
  <c r="AL104" i="14"/>
  <c r="AK109" i="14"/>
  <c r="AS109" i="14" s="1"/>
  <c r="AT109" i="14" s="1"/>
  <c r="AL112" i="14"/>
  <c r="AL119" i="14"/>
  <c r="AK123" i="14"/>
  <c r="AS123" i="14" s="1"/>
  <c r="AT123" i="14" s="1"/>
  <c r="AL126" i="14"/>
  <c r="AL131" i="14"/>
  <c r="AL291" i="14"/>
  <c r="AL299" i="14"/>
  <c r="AK304" i="14"/>
  <c r="AS304" i="14" s="1"/>
  <c r="AT304" i="14" s="1"/>
  <c r="AL307" i="14"/>
  <c r="AL311" i="14"/>
  <c r="AK318" i="14"/>
  <c r="AS318" i="14" s="1"/>
  <c r="AT318" i="14" s="1"/>
  <c r="AL339" i="14"/>
  <c r="AL341" i="14"/>
  <c r="AL343" i="14"/>
  <c r="AL345" i="14"/>
  <c r="AL347" i="14"/>
  <c r="AT239" i="14"/>
  <c r="AT250" i="14"/>
  <c r="AT261" i="14"/>
  <c r="AT17" i="14"/>
  <c r="AT241" i="14"/>
  <c r="AT255" i="14"/>
  <c r="AT257" i="14"/>
  <c r="AT295" i="14"/>
  <c r="AT321" i="14"/>
  <c r="AT58" i="14"/>
  <c r="AI250" i="14"/>
  <c r="AT7" i="14"/>
  <c r="AT13" i="14"/>
  <c r="AT19" i="14"/>
  <c r="AT25" i="14"/>
  <c r="AT27" i="14"/>
  <c r="AT31" i="14"/>
  <c r="AT128" i="14"/>
  <c r="AT213" i="14"/>
  <c r="AI222" i="14"/>
  <c r="AI237" i="14"/>
  <c r="AT243" i="14"/>
  <c r="AT251" i="14"/>
  <c r="AT258" i="14"/>
  <c r="AT259" i="14"/>
  <c r="AT293" i="14"/>
  <c r="AT297" i="14"/>
  <c r="AT317" i="14"/>
  <c r="AI245" i="14"/>
  <c r="AI247" i="14"/>
  <c r="AI261" i="14"/>
  <c r="AT132" i="14"/>
  <c r="AT135" i="14"/>
  <c r="AT138" i="14"/>
  <c r="AT247" i="14"/>
  <c r="AT262" i="14"/>
  <c r="AT265" i="14"/>
  <c r="AT266" i="14"/>
  <c r="AT319" i="14"/>
  <c r="AT133" i="14"/>
  <c r="AT194" i="14"/>
  <c r="AI224" i="14"/>
  <c r="AT29" i="14"/>
  <c r="AT33" i="14"/>
  <c r="AT134" i="14"/>
  <c r="AT137" i="14"/>
  <c r="AT201" i="14"/>
  <c r="AT203" i="14"/>
  <c r="AT9" i="14"/>
  <c r="AT21" i="14"/>
  <c r="AT197" i="14"/>
  <c r="AT205" i="14"/>
  <c r="AT207" i="14"/>
  <c r="AI226" i="14"/>
  <c r="AI228" i="14"/>
  <c r="AI9" i="14"/>
  <c r="AI11" i="14"/>
  <c r="AI13" i="14"/>
  <c r="AI25" i="14"/>
  <c r="AI27" i="14"/>
  <c r="AI29" i="14"/>
  <c r="AI161" i="14"/>
  <c r="AI80" i="14"/>
  <c r="AI96" i="14"/>
  <c r="AI112" i="14"/>
  <c r="AI7" i="14"/>
  <c r="AI23" i="14"/>
  <c r="AI72" i="14"/>
  <c r="AI88" i="14"/>
  <c r="AI104" i="14"/>
  <c r="AI124" i="14"/>
  <c r="AI37" i="14"/>
  <c r="AI33" i="14"/>
  <c r="AI47" i="14"/>
  <c r="AI15" i="14"/>
  <c r="AI17" i="14"/>
  <c r="AI31" i="14"/>
  <c r="AI39" i="14"/>
  <c r="AI136" i="14"/>
  <c r="AI140" i="14"/>
  <c r="AI143" i="14"/>
  <c r="AI144" i="14"/>
  <c r="AI156" i="14"/>
  <c r="AI297" i="14"/>
  <c r="AI53" i="14"/>
  <c r="AI19" i="14"/>
  <c r="AI21" i="14"/>
  <c r="AI55" i="14"/>
  <c r="AI134" i="14"/>
  <c r="AI260" i="14"/>
  <c r="AI148" i="14"/>
  <c r="AI153" i="14"/>
  <c r="AI154" i="14"/>
  <c r="AI235" i="14"/>
  <c r="AI45" i="14"/>
  <c r="AI138" i="14"/>
  <c r="AI147" i="14"/>
  <c r="AI164" i="14"/>
  <c r="AI162" i="14"/>
  <c r="AI183" i="14"/>
  <c r="AI185" i="14"/>
  <c r="AI241" i="14"/>
  <c r="AI253" i="14"/>
  <c r="AI264" i="14"/>
  <c r="AI280" i="14"/>
  <c r="AI285" i="14"/>
  <c r="AI288" i="14"/>
  <c r="AI293" i="14"/>
  <c r="AI294" i="14"/>
  <c r="AI300" i="14"/>
  <c r="AI301" i="14"/>
  <c r="AI304" i="14"/>
  <c r="AI305" i="14"/>
  <c r="AI308" i="14"/>
  <c r="AI309" i="14"/>
  <c r="AI315" i="14"/>
  <c r="AI342" i="14"/>
  <c r="AI76" i="14"/>
  <c r="AI92" i="14"/>
  <c r="AI116" i="14"/>
  <c r="AI119" i="14"/>
  <c r="AI132" i="14"/>
  <c r="AI133" i="14"/>
  <c r="AI135" i="14"/>
  <c r="AI137" i="14"/>
  <c r="AI139" i="14"/>
  <c r="AI151" i="14"/>
  <c r="AI159" i="14"/>
  <c r="AI167" i="14"/>
  <c r="AI175" i="14"/>
  <c r="AI187" i="14"/>
  <c r="AI230" i="14"/>
  <c r="AI257" i="14"/>
  <c r="AI262" i="14"/>
  <c r="AI272" i="14"/>
  <c r="AI276" i="14"/>
  <c r="AI84" i="14"/>
  <c r="AI100" i="14"/>
  <c r="AI108" i="14"/>
  <c r="AI128" i="14"/>
  <c r="AI177" i="14"/>
  <c r="AI65" i="14"/>
  <c r="AI68" i="14"/>
  <c r="AI70" i="14"/>
  <c r="AI78" i="14"/>
  <c r="AI86" i="14"/>
  <c r="AI94" i="14"/>
  <c r="AI102" i="14"/>
  <c r="AI110" i="14"/>
  <c r="AI122" i="14"/>
  <c r="AI172" i="14"/>
  <c r="AI179" i="14"/>
  <c r="AI218" i="14"/>
  <c r="AI251" i="14"/>
  <c r="AI256" i="14"/>
  <c r="AI267" i="14"/>
  <c r="AI268" i="14"/>
  <c r="AI279" i="14"/>
  <c r="AI287" i="14"/>
  <c r="AI338" i="14"/>
  <c r="AI169" i="14"/>
  <c r="AI170" i="14"/>
  <c r="AI208" i="14"/>
  <c r="AI265" i="14"/>
  <c r="AI282" i="14"/>
  <c r="AI290" i="14"/>
  <c r="AI296" i="14"/>
  <c r="AI252" i="14"/>
  <c r="AI255" i="14"/>
  <c r="AI266" i="14"/>
  <c r="AI298" i="14"/>
  <c r="AI299" i="14"/>
  <c r="AI302" i="14"/>
  <c r="AI303" i="14"/>
  <c r="AI306" i="14"/>
  <c r="AI307" i="14"/>
  <c r="AI310" i="14"/>
  <c r="AI312" i="14"/>
  <c r="AI316" i="14"/>
  <c r="AI317" i="14"/>
  <c r="AI319" i="14"/>
  <c r="AI321" i="14"/>
  <c r="AI345" i="14"/>
  <c r="AI347" i="14"/>
  <c r="AI181" i="14"/>
  <c r="AI184" i="14"/>
  <c r="AI220" i="14"/>
  <c r="AI239" i="14"/>
  <c r="AI240" i="14"/>
  <c r="AI243" i="14"/>
  <c r="AI258" i="14"/>
  <c r="AI326" i="14"/>
  <c r="AI330" i="14"/>
  <c r="AI336" i="14"/>
  <c r="AI340" i="14"/>
  <c r="AF5" i="14"/>
  <c r="AI6" i="14"/>
  <c r="AI10" i="14"/>
  <c r="AI18" i="14"/>
  <c r="AI22" i="14"/>
  <c r="AI26" i="14"/>
  <c r="AI38" i="14"/>
  <c r="AI54" i="14"/>
  <c r="AI20" i="14"/>
  <c r="AI28" i="14"/>
  <c r="AI32" i="14"/>
  <c r="AI44" i="14"/>
  <c r="AI58" i="14"/>
  <c r="AI8" i="14"/>
  <c r="AI16" i="14"/>
  <c r="AI24" i="14"/>
  <c r="AI35" i="14"/>
  <c r="AI40" i="14"/>
  <c r="AI46" i="14"/>
  <c r="AI50" i="14"/>
  <c r="AI60" i="14"/>
  <c r="AI12" i="14"/>
  <c r="AI14" i="14"/>
  <c r="AI30" i="14"/>
  <c r="AI34" i="14"/>
  <c r="AL7" i="14"/>
  <c r="AL9" i="14"/>
  <c r="AL11" i="14"/>
  <c r="AL13" i="14"/>
  <c r="AL15" i="14"/>
  <c r="AL17" i="14"/>
  <c r="AL19" i="14"/>
  <c r="AL21" i="14"/>
  <c r="AL23" i="14"/>
  <c r="AL25" i="14"/>
  <c r="AL27" i="14"/>
  <c r="AL29" i="14"/>
  <c r="AL31" i="14"/>
  <c r="AL33" i="14"/>
  <c r="AK43" i="14"/>
  <c r="AS43" i="14" s="1"/>
  <c r="AT43" i="14" s="1"/>
  <c r="AK51" i="14"/>
  <c r="AS51" i="14" s="1"/>
  <c r="AT51" i="14" s="1"/>
  <c r="AK59" i="14"/>
  <c r="AS59" i="14" s="1"/>
  <c r="AT59" i="14" s="1"/>
  <c r="AI73" i="14"/>
  <c r="AI74" i="14"/>
  <c r="AI81" i="14"/>
  <c r="AI82" i="14"/>
  <c r="AI89" i="14"/>
  <c r="AI90" i="14"/>
  <c r="AI97" i="14"/>
  <c r="AI98" i="14"/>
  <c r="AI105" i="14"/>
  <c r="AI106" i="14"/>
  <c r="AI113" i="14"/>
  <c r="AI114" i="14"/>
  <c r="AI125" i="14"/>
  <c r="AI126" i="14"/>
  <c r="AI130" i="14"/>
  <c r="AI75" i="14"/>
  <c r="AI83" i="14"/>
  <c r="AI91" i="14"/>
  <c r="AI99" i="14"/>
  <c r="AI107" i="14"/>
  <c r="AI115" i="14"/>
  <c r="AI118" i="14"/>
  <c r="AI127" i="14"/>
  <c r="AI131" i="14"/>
  <c r="AK39" i="14"/>
  <c r="AS39" i="14" s="1"/>
  <c r="AT39" i="14" s="1"/>
  <c r="AK47" i="14"/>
  <c r="AS47" i="14" s="1"/>
  <c r="AT47" i="14" s="1"/>
  <c r="AI64" i="14"/>
  <c r="AI77" i="14"/>
  <c r="AI85" i="14"/>
  <c r="AI93" i="14"/>
  <c r="AI101" i="14"/>
  <c r="AI109" i="14"/>
  <c r="AI120" i="14"/>
  <c r="AS37" i="14"/>
  <c r="AT37" i="14" s="1"/>
  <c r="AI41" i="14"/>
  <c r="AK45" i="14"/>
  <c r="AS45" i="14" s="1"/>
  <c r="AT45" i="14" s="1"/>
  <c r="AI49" i="14"/>
  <c r="AK53" i="14"/>
  <c r="AS53" i="14" s="1"/>
  <c r="AT53" i="14" s="1"/>
  <c r="AI69" i="14"/>
  <c r="AI71" i="14"/>
  <c r="AI79" i="14"/>
  <c r="AI87" i="14"/>
  <c r="AI95" i="14"/>
  <c r="AI103" i="14"/>
  <c r="AI111" i="14"/>
  <c r="AI123" i="14"/>
  <c r="AI141" i="14"/>
  <c r="AI142" i="14"/>
  <c r="AL142" i="14"/>
  <c r="AK142" i="14"/>
  <c r="AS142" i="14" s="1"/>
  <c r="AT142" i="14" s="1"/>
  <c r="AI145" i="14"/>
  <c r="AI146" i="14"/>
  <c r="AL146" i="14"/>
  <c r="AK146" i="14"/>
  <c r="AS146" i="14" s="1"/>
  <c r="AT146" i="14" s="1"/>
  <c r="AI149" i="14"/>
  <c r="AI152" i="14"/>
  <c r="AI157" i="14"/>
  <c r="AI160" i="14"/>
  <c r="AI165" i="14"/>
  <c r="AI168" i="14"/>
  <c r="AI180" i="14"/>
  <c r="AI174" i="14"/>
  <c r="AL140" i="14"/>
  <c r="AK140" i="14"/>
  <c r="AS140" i="14" s="1"/>
  <c r="AT140" i="14" s="1"/>
  <c r="AL144" i="14"/>
  <c r="AK144" i="14"/>
  <c r="AS144" i="14" s="1"/>
  <c r="AT144" i="14" s="1"/>
  <c r="AL148" i="14"/>
  <c r="AK148" i="14"/>
  <c r="AS148" i="14" s="1"/>
  <c r="AT148" i="14" s="1"/>
  <c r="AI176" i="14"/>
  <c r="AL128" i="14"/>
  <c r="AI129" i="14"/>
  <c r="AL132" i="14"/>
  <c r="AL133" i="14"/>
  <c r="AL134" i="14"/>
  <c r="AL135" i="14"/>
  <c r="AL136" i="14"/>
  <c r="AL137" i="14"/>
  <c r="AL138" i="14"/>
  <c r="AI150" i="14"/>
  <c r="AI155" i="14"/>
  <c r="AI158" i="14"/>
  <c r="AI163" i="14"/>
  <c r="AI166" i="14"/>
  <c r="AI171" i="14"/>
  <c r="AI173" i="14"/>
  <c r="AI178" i="14"/>
  <c r="AK171" i="14"/>
  <c r="AS171" i="14" s="1"/>
  <c r="AT171" i="14" s="1"/>
  <c r="AK173" i="14"/>
  <c r="AS173" i="14" s="1"/>
  <c r="AT173" i="14" s="1"/>
  <c r="AK175" i="14"/>
  <c r="AS175" i="14" s="1"/>
  <c r="AT175" i="14" s="1"/>
  <c r="AK177" i="14"/>
  <c r="AS177" i="14" s="1"/>
  <c r="AT177" i="14" s="1"/>
  <c r="AK179" i="14"/>
  <c r="AS179" i="14" s="1"/>
  <c r="AT179" i="14" s="1"/>
  <c r="AK181" i="14"/>
  <c r="AS181" i="14" s="1"/>
  <c r="AT181" i="14" s="1"/>
  <c r="AI189" i="14"/>
  <c r="AK189" i="14"/>
  <c r="AS189" i="14" s="1"/>
  <c r="AT189" i="14" s="1"/>
  <c r="AL189" i="14"/>
  <c r="AI199" i="14"/>
  <c r="AI203" i="14"/>
  <c r="AI207" i="14"/>
  <c r="AI211" i="14"/>
  <c r="AI219" i="14"/>
  <c r="AK187" i="14"/>
  <c r="AS187" i="14" s="1"/>
  <c r="AT187" i="14" s="1"/>
  <c r="AL187" i="14"/>
  <c r="AI188" i="14"/>
  <c r="AI198" i="14"/>
  <c r="AI202" i="14"/>
  <c r="AI206" i="14"/>
  <c r="AI210" i="14"/>
  <c r="AI214" i="14"/>
  <c r="AI215" i="14"/>
  <c r="AK150" i="14"/>
  <c r="AS150" i="14" s="1"/>
  <c r="AT150" i="14" s="1"/>
  <c r="AK152" i="14"/>
  <c r="AS152" i="14" s="1"/>
  <c r="AT152" i="14" s="1"/>
  <c r="AK154" i="14"/>
  <c r="AS154" i="14" s="1"/>
  <c r="AT154" i="14" s="1"/>
  <c r="AK156" i="14"/>
  <c r="AS156" i="14" s="1"/>
  <c r="AT156" i="14" s="1"/>
  <c r="AK158" i="14"/>
  <c r="AS158" i="14" s="1"/>
  <c r="AT158" i="14" s="1"/>
  <c r="AK160" i="14"/>
  <c r="AS160" i="14" s="1"/>
  <c r="AT160" i="14" s="1"/>
  <c r="AK162" i="14"/>
  <c r="AS162" i="14" s="1"/>
  <c r="AT162" i="14" s="1"/>
  <c r="AK164" i="14"/>
  <c r="AS164" i="14" s="1"/>
  <c r="AT164" i="14" s="1"/>
  <c r="AK166" i="14"/>
  <c r="AS166" i="14" s="1"/>
  <c r="AT166" i="14" s="1"/>
  <c r="AK168" i="14"/>
  <c r="AS168" i="14" s="1"/>
  <c r="AT168" i="14" s="1"/>
  <c r="AK170" i="14"/>
  <c r="AS170" i="14" s="1"/>
  <c r="AT170" i="14" s="1"/>
  <c r="AK172" i="14"/>
  <c r="AS172" i="14" s="1"/>
  <c r="AT172" i="14" s="1"/>
  <c r="AK185" i="14"/>
  <c r="AS185" i="14" s="1"/>
  <c r="AT185" i="14" s="1"/>
  <c r="AL185" i="14"/>
  <c r="AI191" i="14"/>
  <c r="AK191" i="14"/>
  <c r="AS191" i="14" s="1"/>
  <c r="AT191" i="14" s="1"/>
  <c r="AL191" i="14"/>
  <c r="AI194" i="14"/>
  <c r="AI197" i="14"/>
  <c r="AI201" i="14"/>
  <c r="AI205" i="14"/>
  <c r="AI209" i="14"/>
  <c r="AI213" i="14"/>
  <c r="AK183" i="14"/>
  <c r="AS183" i="14" s="1"/>
  <c r="AT183" i="14" s="1"/>
  <c r="AL183" i="14"/>
  <c r="AI190" i="14"/>
  <c r="AI193" i="14"/>
  <c r="AI196" i="14"/>
  <c r="AI200" i="14"/>
  <c r="AI204" i="14"/>
  <c r="AI212" i="14"/>
  <c r="AI217" i="14"/>
  <c r="AI225" i="14"/>
  <c r="AL194" i="14"/>
  <c r="AL197" i="14"/>
  <c r="AL199" i="14"/>
  <c r="AL201" i="14"/>
  <c r="AL203" i="14"/>
  <c r="AL205" i="14"/>
  <c r="AL207" i="14"/>
  <c r="AL209" i="14"/>
  <c r="AL211" i="14"/>
  <c r="AL213" i="14"/>
  <c r="AK228" i="14"/>
  <c r="AS228" i="14" s="1"/>
  <c r="AT228" i="14" s="1"/>
  <c r="AL228" i="14"/>
  <c r="AK235" i="14"/>
  <c r="AS235" i="14" s="1"/>
  <c r="AT235" i="14" s="1"/>
  <c r="AL235" i="14"/>
  <c r="AI259" i="14"/>
  <c r="AK226" i="14"/>
  <c r="AS226" i="14" s="1"/>
  <c r="AT226" i="14" s="1"/>
  <c r="AL226" i="14"/>
  <c r="AI244" i="14"/>
  <c r="AI248" i="14"/>
  <c r="AI263" i="14"/>
  <c r="AK216" i="14"/>
  <c r="AS216" i="14" s="1"/>
  <c r="AT216" i="14" s="1"/>
  <c r="AK218" i="14"/>
  <c r="AS218" i="14" s="1"/>
  <c r="AT218" i="14" s="1"/>
  <c r="AK220" i="14"/>
  <c r="AS220" i="14" s="1"/>
  <c r="AT220" i="14" s="1"/>
  <c r="AK222" i="14"/>
  <c r="AS222" i="14" s="1"/>
  <c r="AT222" i="14" s="1"/>
  <c r="AK224" i="14"/>
  <c r="AS224" i="14" s="1"/>
  <c r="AT224" i="14" s="1"/>
  <c r="AK230" i="14"/>
  <c r="AS230" i="14" s="1"/>
  <c r="AT230" i="14" s="1"/>
  <c r="AL230" i="14"/>
  <c r="AK237" i="14"/>
  <c r="AS237" i="14" s="1"/>
  <c r="AT237" i="14" s="1"/>
  <c r="AL237" i="14"/>
  <c r="AI242" i="14"/>
  <c r="AI246" i="14"/>
  <c r="AL239" i="14"/>
  <c r="AL241" i="14"/>
  <c r="AL243" i="14"/>
  <c r="AL245" i="14"/>
  <c r="AL247" i="14"/>
  <c r="AL250" i="14"/>
  <c r="AL251" i="14"/>
  <c r="AL257" i="14"/>
  <c r="AL258" i="14"/>
  <c r="AL261" i="14"/>
  <c r="AL262" i="14"/>
  <c r="AL265" i="14"/>
  <c r="AI269" i="14"/>
  <c r="AI270" i="14"/>
  <c r="AL270" i="14"/>
  <c r="AK270" i="14"/>
  <c r="AS270" i="14" s="1"/>
  <c r="AT270" i="14" s="1"/>
  <c r="AI273" i="14"/>
  <c r="AI274" i="14"/>
  <c r="AL274" i="14"/>
  <c r="AK274" i="14"/>
  <c r="AS274" i="14" s="1"/>
  <c r="AT274" i="14" s="1"/>
  <c r="AI277" i="14"/>
  <c r="AI278" i="14"/>
  <c r="AI283" i="14"/>
  <c r="AI286" i="14"/>
  <c r="AI291" i="14"/>
  <c r="AI249" i="14"/>
  <c r="AL252" i="14"/>
  <c r="AL255" i="14"/>
  <c r="AL259" i="14"/>
  <c r="AL268" i="14"/>
  <c r="AK268" i="14"/>
  <c r="AS268" i="14" s="1"/>
  <c r="AT268" i="14" s="1"/>
  <c r="AI271" i="14"/>
  <c r="AL272" i="14"/>
  <c r="AK272" i="14"/>
  <c r="AS272" i="14" s="1"/>
  <c r="AT272" i="14" s="1"/>
  <c r="AI275" i="14"/>
  <c r="AL276" i="14"/>
  <c r="AK276" i="14"/>
  <c r="AS276" i="14" s="1"/>
  <c r="AT276" i="14" s="1"/>
  <c r="AI295" i="14"/>
  <c r="AL266" i="14"/>
  <c r="AL267" i="14"/>
  <c r="AI281" i="14"/>
  <c r="AI284" i="14"/>
  <c r="AI289" i="14"/>
  <c r="AI292" i="14"/>
  <c r="AL293" i="14"/>
  <c r="AL297" i="14"/>
  <c r="AI311" i="14"/>
  <c r="AK278" i="14"/>
  <c r="AS278" i="14" s="1"/>
  <c r="AT278" i="14" s="1"/>
  <c r="AK280" i="14"/>
  <c r="AS280" i="14" s="1"/>
  <c r="AT280" i="14" s="1"/>
  <c r="AK282" i="14"/>
  <c r="AS282" i="14" s="1"/>
  <c r="AT282" i="14" s="1"/>
  <c r="AK284" i="14"/>
  <c r="AS284" i="14" s="1"/>
  <c r="AT284" i="14" s="1"/>
  <c r="AK286" i="14"/>
  <c r="AS286" i="14" s="1"/>
  <c r="AT286" i="14" s="1"/>
  <c r="AK288" i="14"/>
  <c r="AS288" i="14" s="1"/>
  <c r="AT288" i="14" s="1"/>
  <c r="AK290" i="14"/>
  <c r="AS290" i="14" s="1"/>
  <c r="AT290" i="14" s="1"/>
  <c r="AK292" i="14"/>
  <c r="AS292" i="14" s="1"/>
  <c r="AT292" i="14" s="1"/>
  <c r="AL295" i="14"/>
  <c r="AI313" i="14"/>
  <c r="AI314" i="14"/>
  <c r="AI334" i="14"/>
  <c r="AI339" i="14"/>
  <c r="AI343" i="14"/>
  <c r="AI346" i="14"/>
  <c r="AK310" i="14"/>
  <c r="AS310" i="14" s="1"/>
  <c r="AT310" i="14" s="1"/>
  <c r="AI325" i="14"/>
  <c r="AI329" i="14"/>
  <c r="AI335" i="14"/>
  <c r="AI352" i="14"/>
  <c r="AI324" i="14"/>
  <c r="AI328" i="14"/>
  <c r="AI332" i="14"/>
  <c r="AI337" i="14"/>
  <c r="AI341" i="14"/>
  <c r="AI344" i="14"/>
  <c r="AL317" i="14"/>
  <c r="AL319" i="14"/>
  <c r="AL321" i="14"/>
  <c r="AK324" i="14"/>
  <c r="AS324" i="14" s="1"/>
  <c r="AT324" i="14" s="1"/>
  <c r="AK326" i="14"/>
  <c r="AS326" i="14" s="1"/>
  <c r="AT326" i="14" s="1"/>
  <c r="AK328" i="14"/>
  <c r="AS328" i="14" s="1"/>
  <c r="AT328" i="14" s="1"/>
  <c r="AK330" i="14"/>
  <c r="AS330" i="14" s="1"/>
  <c r="AT330" i="14" s="1"/>
  <c r="AK332" i="14"/>
  <c r="AS332" i="14" s="1"/>
  <c r="AT332" i="14" s="1"/>
  <c r="AK334" i="14"/>
  <c r="AS334" i="14" s="1"/>
  <c r="AT334" i="14" s="1"/>
  <c r="AK336" i="14"/>
  <c r="AS336" i="14" s="1"/>
  <c r="AT336" i="14" s="1"/>
  <c r="AK338" i="14"/>
  <c r="AS338" i="14" s="1"/>
  <c r="AT338" i="14" s="1"/>
  <c r="AK340" i="14"/>
  <c r="AS340" i="14" s="1"/>
  <c r="AT340" i="14" s="1"/>
  <c r="AK342" i="14"/>
  <c r="AS342" i="14" s="1"/>
  <c r="AT342" i="14" s="1"/>
  <c r="AK344" i="14"/>
  <c r="AS344" i="14" s="1"/>
  <c r="AT344" i="14" s="1"/>
  <c r="AK346" i="14"/>
  <c r="AS346" i="14" s="1"/>
  <c r="AT346" i="14" s="1"/>
  <c r="AI5" i="14" l="1"/>
  <c r="AI333" i="14"/>
  <c r="AI327" i="14"/>
  <c r="AI236" i="14"/>
  <c r="AI229" i="14"/>
  <c r="AI223" i="14"/>
  <c r="AI221" i="14"/>
  <c r="AI63" i="14"/>
  <c r="AI56" i="14"/>
  <c r="AI36" i="14"/>
  <c r="AI42" i="14"/>
  <c r="AI322" i="14"/>
  <c r="AI186" i="14"/>
  <c r="AI57" i="14"/>
  <c r="AI61" i="14"/>
  <c r="AI43" i="14"/>
  <c r="AI62" i="14"/>
  <c r="AI52" i="14"/>
  <c r="AI320" i="14"/>
  <c r="AI238" i="14"/>
  <c r="AI231" i="14"/>
  <c r="AI182" i="14"/>
  <c r="AI59" i="14"/>
  <c r="AI67" i="14"/>
  <c r="AI331" i="14"/>
  <c r="AI318" i="14"/>
  <c r="AI227" i="14"/>
  <c r="AI51" i="14"/>
  <c r="AI66" i="14"/>
  <c r="AI48" i="14"/>
  <c r="AI2" i="14" l="1"/>
  <c r="U136" i="13" l="1"/>
  <c r="V136" i="13" s="1"/>
  <c r="U194" i="13"/>
  <c r="V194" i="13" s="1"/>
  <c r="U98" i="13"/>
  <c r="V98" i="13" s="1"/>
  <c r="U82" i="13"/>
  <c r="V82" i="13" s="1"/>
  <c r="U157" i="13"/>
  <c r="V157" i="13" s="1"/>
  <c r="U186" i="13"/>
  <c r="V186" i="13" s="1"/>
  <c r="U108" i="13"/>
  <c r="V108" i="13" s="1"/>
  <c r="U74" i="13"/>
  <c r="V74" i="13" s="1"/>
  <c r="U162" i="13"/>
  <c r="V162" i="13" s="1"/>
  <c r="U202" i="13"/>
  <c r="V202" i="13" s="1"/>
  <c r="U165" i="13"/>
  <c r="V165" i="13" s="1"/>
  <c r="U100" i="13"/>
  <c r="V100" i="13" s="1"/>
  <c r="U75" i="13"/>
  <c r="V75" i="13" s="1"/>
  <c r="U255" i="13"/>
  <c r="V255" i="13" s="1"/>
  <c r="U36" i="13"/>
  <c r="V36" i="13" s="1"/>
  <c r="U149" i="13"/>
  <c r="V149" i="13" s="1"/>
  <c r="U39" i="13"/>
  <c r="V39" i="13" s="1"/>
  <c r="U170" i="13"/>
  <c r="V170" i="13" s="1"/>
  <c r="U120" i="13"/>
  <c r="V120" i="13" s="1"/>
  <c r="U44" i="13"/>
  <c r="V44" i="13" s="1"/>
  <c r="U305" i="13"/>
  <c r="V305" i="13" s="1"/>
  <c r="U311" i="13"/>
  <c r="V311" i="13" s="1"/>
  <c r="U30" i="13"/>
  <c r="V30" i="13" s="1"/>
  <c r="U298" i="13"/>
  <c r="V298" i="13" s="1"/>
  <c r="U155" i="13"/>
  <c r="V155" i="13" s="1"/>
  <c r="U341" i="13"/>
  <c r="V341" i="13" s="1"/>
  <c r="U279" i="13"/>
  <c r="V279" i="13" s="1"/>
  <c r="U295" i="13"/>
  <c r="V295" i="13" s="1"/>
  <c r="U345" i="13"/>
  <c r="V345" i="13" s="1"/>
  <c r="U233" i="13"/>
  <c r="V233" i="13" s="1"/>
  <c r="U32" i="13"/>
  <c r="V32" i="13" s="1"/>
  <c r="U69" i="13"/>
  <c r="V69" i="13" s="1"/>
  <c r="U177" i="13"/>
  <c r="V177" i="13" s="1"/>
  <c r="U33" i="13"/>
  <c r="V33" i="13" s="1"/>
  <c r="U348" i="13"/>
  <c r="V348" i="13" s="1"/>
  <c r="U37" i="13"/>
  <c r="V37" i="13" s="1"/>
  <c r="U35" i="13"/>
  <c r="V35" i="13" s="1"/>
  <c r="U55" i="13"/>
  <c r="V55" i="13" s="1"/>
  <c r="U307" i="13"/>
  <c r="V307" i="13" s="1"/>
  <c r="U293" i="13"/>
  <c r="V293" i="13" s="1"/>
  <c r="U26" i="13"/>
  <c r="V26" i="13" s="1"/>
  <c r="U97" i="13"/>
  <c r="V97" i="13" s="1"/>
  <c r="U260" i="13"/>
  <c r="V260" i="13" s="1"/>
  <c r="U323" i="13"/>
  <c r="V323" i="13" s="1"/>
  <c r="U261" i="13"/>
  <c r="V261" i="13" s="1"/>
  <c r="U224" i="13"/>
  <c r="V224" i="13" s="1"/>
  <c r="U339" i="13"/>
  <c r="V339" i="13" s="1"/>
  <c r="U143" i="13"/>
  <c r="V143" i="13" s="1"/>
  <c r="U344" i="13"/>
  <c r="V344" i="13" s="1"/>
  <c r="U263" i="13"/>
  <c r="V263" i="13" s="1"/>
  <c r="U58" i="13"/>
  <c r="V58" i="13" s="1"/>
  <c r="U264" i="13"/>
  <c r="V264" i="13" s="1"/>
  <c r="U193" i="13"/>
  <c r="V193" i="13" s="1"/>
  <c r="U27" i="13"/>
  <c r="V27" i="13" s="1"/>
  <c r="U38" i="13"/>
  <c r="V38" i="13" s="1"/>
  <c r="U308" i="13"/>
  <c r="V308" i="13" s="1"/>
  <c r="U85" i="13"/>
  <c r="V85" i="13" s="1"/>
  <c r="U45" i="13"/>
  <c r="V45" i="13" s="1"/>
  <c r="U192" i="13"/>
  <c r="V192" i="13" s="1"/>
  <c r="U213" i="13"/>
  <c r="V213" i="13" s="1"/>
  <c r="U138" i="13"/>
  <c r="V138" i="13" s="1"/>
  <c r="U248" i="13"/>
  <c r="V248" i="13" s="1"/>
  <c r="U273" i="13"/>
  <c r="V273" i="13" s="1"/>
  <c r="U313" i="13"/>
  <c r="V313" i="13" s="1"/>
  <c r="U110" i="13"/>
  <c r="V110" i="13" s="1"/>
  <c r="U318" i="13"/>
  <c r="V318" i="13" s="1"/>
  <c r="U225" i="13"/>
  <c r="V225" i="13" s="1"/>
  <c r="U235" i="13"/>
  <c r="V235" i="13" s="1"/>
  <c r="U144" i="13"/>
  <c r="V144" i="13" s="1"/>
  <c r="U201" i="13"/>
  <c r="V201" i="13" s="1"/>
  <c r="U228" i="13"/>
  <c r="V228" i="13" s="1"/>
  <c r="U101" i="13"/>
  <c r="V101" i="13" s="1"/>
  <c r="U205" i="13"/>
  <c r="V205" i="13" s="1"/>
  <c r="U134" i="13"/>
  <c r="V134" i="13" s="1"/>
  <c r="U291" i="13"/>
  <c r="V291" i="13" s="1"/>
  <c r="U280" i="13"/>
  <c r="V280" i="13" s="1"/>
  <c r="U309" i="13"/>
  <c r="V309" i="13" s="1"/>
  <c r="U114" i="13"/>
  <c r="V114" i="13" s="1"/>
  <c r="U342" i="13"/>
  <c r="V342" i="13" s="1"/>
  <c r="U299" i="13"/>
  <c r="V299" i="13" s="1"/>
  <c r="U73" i="13"/>
  <c r="V73" i="13" s="1"/>
  <c r="U239" i="13"/>
  <c r="V239" i="13" s="1"/>
  <c r="U324" i="13"/>
  <c r="V324" i="13" s="1"/>
  <c r="U256" i="13"/>
  <c r="V256" i="13" s="1"/>
  <c r="U53" i="13"/>
  <c r="V53" i="13" s="1"/>
  <c r="U244" i="13"/>
  <c r="V244" i="13" s="1"/>
  <c r="U20" i="13"/>
  <c r="V20" i="13" s="1"/>
  <c r="U321" i="13"/>
  <c r="V321" i="13" s="1"/>
  <c r="U259" i="13"/>
  <c r="V259" i="13" s="1"/>
  <c r="U16" i="13"/>
  <c r="V16" i="13" s="1"/>
  <c r="U56" i="13"/>
  <c r="V56" i="13" s="1"/>
  <c r="U17" i="13"/>
  <c r="V17" i="13" s="1"/>
  <c r="W56" i="13" l="1"/>
  <c r="X56" i="13"/>
  <c r="W228" i="13"/>
  <c r="X228" i="13"/>
  <c r="W38" i="13"/>
  <c r="X38" i="13"/>
  <c r="X53" i="13"/>
  <c r="W53" i="13"/>
  <c r="X309" i="13"/>
  <c r="W309" i="13"/>
  <c r="W144" i="13"/>
  <c r="X144" i="13"/>
  <c r="X17" i="13"/>
  <c r="W17" i="13"/>
  <c r="W321" i="13"/>
  <c r="X321" i="13"/>
  <c r="W256" i="13"/>
  <c r="X256" i="13"/>
  <c r="X299" i="13"/>
  <c r="W299" i="13"/>
  <c r="W280" i="13"/>
  <c r="X280" i="13"/>
  <c r="X101" i="13"/>
  <c r="W101" i="13"/>
  <c r="X235" i="13"/>
  <c r="W235" i="13"/>
  <c r="X313" i="13"/>
  <c r="W313" i="13"/>
  <c r="X213" i="13"/>
  <c r="W213" i="13"/>
  <c r="W308" i="13"/>
  <c r="X308" i="13"/>
  <c r="W264" i="13"/>
  <c r="X264" i="13"/>
  <c r="X143" i="13"/>
  <c r="W143" i="13"/>
  <c r="W323" i="13"/>
  <c r="X323" i="13"/>
  <c r="X293" i="13"/>
  <c r="W293" i="13"/>
  <c r="X37" i="13"/>
  <c r="W37" i="13"/>
  <c r="X69" i="13"/>
  <c r="W69" i="13"/>
  <c r="X295" i="13"/>
  <c r="W295" i="13"/>
  <c r="W298" i="13"/>
  <c r="X298" i="13"/>
  <c r="W44" i="13"/>
  <c r="X44" i="13"/>
  <c r="X149" i="13"/>
  <c r="W149" i="13"/>
  <c r="W100" i="13"/>
  <c r="X100" i="13"/>
  <c r="W74" i="13"/>
  <c r="X74" i="13"/>
  <c r="W82" i="13"/>
  <c r="X82" i="13"/>
  <c r="W342" i="13"/>
  <c r="X342" i="13"/>
  <c r="W192" i="13"/>
  <c r="X192" i="13"/>
  <c r="W339" i="13"/>
  <c r="X339" i="13"/>
  <c r="X307" i="13"/>
  <c r="W307" i="13"/>
  <c r="W32" i="13"/>
  <c r="X32" i="13"/>
  <c r="W30" i="13"/>
  <c r="X30" i="13"/>
  <c r="W120" i="13"/>
  <c r="X120" i="13"/>
  <c r="W36" i="13"/>
  <c r="X36" i="13"/>
  <c r="X165" i="13"/>
  <c r="W165" i="13"/>
  <c r="W108" i="13"/>
  <c r="X108" i="13"/>
  <c r="W98" i="13"/>
  <c r="X98" i="13"/>
  <c r="W20" i="13"/>
  <c r="X20" i="13"/>
  <c r="X291" i="13"/>
  <c r="W291" i="13"/>
  <c r="X273" i="13"/>
  <c r="W273" i="13"/>
  <c r="W58" i="13"/>
  <c r="X58" i="13"/>
  <c r="W260" i="13"/>
  <c r="X260" i="13"/>
  <c r="W348" i="13"/>
  <c r="X348" i="13"/>
  <c r="X279" i="13"/>
  <c r="W279" i="13"/>
  <c r="W16" i="13"/>
  <c r="X16" i="13"/>
  <c r="W244" i="13"/>
  <c r="X244" i="13"/>
  <c r="X239" i="13"/>
  <c r="W239" i="13"/>
  <c r="W114" i="13"/>
  <c r="X114" i="13"/>
  <c r="X134" i="13"/>
  <c r="W134" i="13"/>
  <c r="X201" i="13"/>
  <c r="W201" i="13"/>
  <c r="W318" i="13"/>
  <c r="X318" i="13"/>
  <c r="W248" i="13"/>
  <c r="X248" i="13"/>
  <c r="X45" i="13"/>
  <c r="W45" i="13"/>
  <c r="X27" i="13"/>
  <c r="W27" i="13"/>
  <c r="X263" i="13"/>
  <c r="W263" i="13"/>
  <c r="W224" i="13"/>
  <c r="X224" i="13"/>
  <c r="X97" i="13"/>
  <c r="W97" i="13"/>
  <c r="X55" i="13"/>
  <c r="W55" i="13"/>
  <c r="X33" i="13"/>
  <c r="W33" i="13"/>
  <c r="X233" i="13"/>
  <c r="W233" i="13"/>
  <c r="W341" i="13"/>
  <c r="X341" i="13"/>
  <c r="X311" i="13"/>
  <c r="W311" i="13"/>
  <c r="W170" i="13"/>
  <c r="X170" i="13"/>
  <c r="X255" i="13"/>
  <c r="W255" i="13"/>
  <c r="W202" i="13"/>
  <c r="X202" i="13"/>
  <c r="W186" i="13"/>
  <c r="X186" i="13"/>
  <c r="W194" i="13"/>
  <c r="X194" i="13"/>
  <c r="W324" i="13"/>
  <c r="X324" i="13"/>
  <c r="X225" i="13"/>
  <c r="W225" i="13"/>
  <c r="X259" i="13"/>
  <c r="W259" i="13"/>
  <c r="X73" i="13"/>
  <c r="W73" i="13"/>
  <c r="X205" i="13"/>
  <c r="W205" i="13"/>
  <c r="X110" i="13"/>
  <c r="W110" i="13"/>
  <c r="W138" i="13"/>
  <c r="X138" i="13"/>
  <c r="X85" i="13"/>
  <c r="W85" i="13"/>
  <c r="X193" i="13"/>
  <c r="W193" i="13"/>
  <c r="W344" i="13"/>
  <c r="X344" i="13"/>
  <c r="X261" i="13"/>
  <c r="W261" i="13"/>
  <c r="W26" i="13"/>
  <c r="X26" i="13"/>
  <c r="X35" i="13"/>
  <c r="W35" i="13"/>
  <c r="X177" i="13"/>
  <c r="W177" i="13"/>
  <c r="W345" i="13"/>
  <c r="X345" i="13"/>
  <c r="X155" i="13"/>
  <c r="W155" i="13"/>
  <c r="X305" i="13"/>
  <c r="W305" i="13"/>
  <c r="X39" i="13"/>
  <c r="W39" i="13"/>
  <c r="X75" i="13"/>
  <c r="W75" i="13"/>
  <c r="W162" i="13"/>
  <c r="X162" i="13"/>
  <c r="X157" i="13"/>
  <c r="W157" i="13"/>
  <c r="W136" i="13"/>
  <c r="X136" i="13"/>
  <c r="U86" i="13"/>
  <c r="V86" i="13" s="1"/>
  <c r="U21" i="13"/>
  <c r="V21" i="13" s="1"/>
  <c r="U164" i="13"/>
  <c r="V164" i="13" s="1"/>
  <c r="U52" i="13"/>
  <c r="V52" i="13" s="1"/>
  <c r="U325" i="13"/>
  <c r="V325" i="13" s="1"/>
  <c r="U169" i="13"/>
  <c r="V169" i="13" s="1"/>
  <c r="U286" i="13"/>
  <c r="V286" i="13" s="1"/>
  <c r="U92" i="13"/>
  <c r="V92" i="13" s="1"/>
  <c r="U76" i="13"/>
  <c r="V76" i="13" s="1"/>
  <c r="U198" i="13"/>
  <c r="V198" i="13" s="1"/>
  <c r="U180" i="13"/>
  <c r="V180" i="13" s="1"/>
  <c r="U131" i="13"/>
  <c r="V131" i="13" s="1"/>
  <c r="U19" i="13"/>
  <c r="V19" i="13" s="1"/>
  <c r="U212" i="13"/>
  <c r="V212" i="13" s="1"/>
  <c r="U182" i="13"/>
  <c r="V182" i="13" s="1"/>
  <c r="U137" i="13"/>
  <c r="V137" i="13" s="1"/>
  <c r="U254" i="13"/>
  <c r="V254" i="13" s="1"/>
  <c r="U104" i="13"/>
  <c r="V104" i="13" s="1"/>
  <c r="U102" i="13"/>
  <c r="V102" i="13" s="1"/>
  <c r="U296" i="13"/>
  <c r="V296" i="13" s="1"/>
  <c r="U214" i="13"/>
  <c r="V214" i="13" s="1"/>
  <c r="U87" i="13"/>
  <c r="V87" i="13" s="1"/>
  <c r="U80" i="13"/>
  <c r="V80" i="13" s="1"/>
  <c r="U314" i="13"/>
  <c r="V314" i="13" s="1"/>
  <c r="U335" i="13"/>
  <c r="V335" i="13" s="1"/>
  <c r="U220" i="13"/>
  <c r="V220" i="13" s="1"/>
  <c r="U276" i="13"/>
  <c r="V276" i="13" s="1"/>
  <c r="U306" i="13"/>
  <c r="V306" i="13" s="1"/>
  <c r="U142" i="13"/>
  <c r="V142" i="13" s="1"/>
  <c r="U246" i="13"/>
  <c r="V246" i="13" s="1"/>
  <c r="U28" i="13"/>
  <c r="V28" i="13" s="1"/>
  <c r="U46" i="13"/>
  <c r="V46" i="13" s="1"/>
  <c r="U190" i="13"/>
  <c r="V190" i="13" s="1"/>
  <c r="U230" i="13"/>
  <c r="V230" i="13" s="1"/>
  <c r="U171" i="13"/>
  <c r="V171" i="13" s="1"/>
  <c r="U203" i="13"/>
  <c r="V203" i="13" s="1"/>
  <c r="U191" i="13"/>
  <c r="V191" i="13" s="1"/>
  <c r="U218" i="13"/>
  <c r="V218" i="13" s="1"/>
  <c r="U351" i="13"/>
  <c r="V351" i="13" s="1"/>
  <c r="U232" i="13"/>
  <c r="V232" i="13" s="1"/>
  <c r="U328" i="13"/>
  <c r="V328" i="13" s="1"/>
  <c r="U196" i="13"/>
  <c r="V196" i="13" s="1"/>
  <c r="U148" i="13"/>
  <c r="V148" i="13" s="1"/>
  <c r="U34" i="13"/>
  <c r="V34" i="13" s="1"/>
  <c r="U18" i="13"/>
  <c r="V18" i="13" s="1"/>
  <c r="U41" i="13"/>
  <c r="V41" i="13" s="1"/>
  <c r="U285" i="13"/>
  <c r="V285" i="13" s="1"/>
  <c r="U89" i="13"/>
  <c r="V89" i="13" s="1"/>
  <c r="U272" i="13"/>
  <c r="V272" i="13" s="1"/>
  <c r="U151" i="13"/>
  <c r="V151" i="13" s="1"/>
  <c r="U12" i="13"/>
  <c r="V12" i="13" s="1"/>
  <c r="U126" i="13"/>
  <c r="V126" i="13" s="1"/>
  <c r="U315" i="13"/>
  <c r="V315" i="13" s="1"/>
  <c r="U319" i="13"/>
  <c r="V319" i="13" s="1"/>
  <c r="U346" i="13"/>
  <c r="V346" i="13" s="1"/>
  <c r="U242" i="13"/>
  <c r="V242" i="13" s="1"/>
  <c r="U95" i="13"/>
  <c r="V95" i="13" s="1"/>
  <c r="U227" i="13"/>
  <c r="V227" i="13" s="1"/>
  <c r="U132" i="13"/>
  <c r="V132" i="13" s="1"/>
  <c r="U219" i="13"/>
  <c r="V219" i="13" s="1"/>
  <c r="U347" i="13"/>
  <c r="V347" i="13" s="1"/>
  <c r="U173" i="13"/>
  <c r="V173" i="13" s="1"/>
  <c r="U353" i="13"/>
  <c r="V353" i="13" s="1"/>
  <c r="U317" i="13"/>
  <c r="V317" i="13" s="1"/>
  <c r="U130" i="13"/>
  <c r="V130" i="13" s="1"/>
  <c r="U330" i="13"/>
  <c r="V330" i="13" s="1"/>
  <c r="U290" i="13"/>
  <c r="V290" i="13" s="1"/>
  <c r="U322" i="13"/>
  <c r="V322" i="13" s="1"/>
  <c r="U163" i="13"/>
  <c r="V163" i="13" s="1"/>
  <c r="U200" i="13"/>
  <c r="V200" i="13" s="1"/>
  <c r="U274" i="13"/>
  <c r="V274" i="13" s="1"/>
  <c r="U8" i="13"/>
  <c r="V8" i="13" s="1"/>
  <c r="U147" i="13"/>
  <c r="V147" i="13" s="1"/>
  <c r="U51" i="13"/>
  <c r="V51" i="13" s="1"/>
  <c r="U271" i="13"/>
  <c r="V271" i="13" s="1"/>
  <c r="U62" i="13"/>
  <c r="V62" i="13" s="1"/>
  <c r="U283" i="13"/>
  <c r="V283" i="13" s="1"/>
  <c r="U40" i="13"/>
  <c r="V40" i="13" s="1"/>
  <c r="U266" i="13"/>
  <c r="V266" i="13" s="1"/>
  <c r="U332" i="13"/>
  <c r="V332" i="13" s="1"/>
  <c r="U172" i="13"/>
  <c r="V172" i="13" s="1"/>
  <c r="U121" i="13"/>
  <c r="V121" i="13" s="1"/>
  <c r="U187" i="13"/>
  <c r="V187" i="13" s="1"/>
  <c r="U304" i="13"/>
  <c r="V304" i="13" s="1"/>
  <c r="U10" i="13"/>
  <c r="V10" i="13" s="1"/>
  <c r="U13" i="13"/>
  <c r="V13" i="13" s="1"/>
  <c r="U301" i="13"/>
  <c r="V301" i="13" s="1"/>
  <c r="U31" i="13"/>
  <c r="V31" i="13" s="1"/>
  <c r="U303" i="13"/>
  <c r="V303" i="13" s="1"/>
  <c r="U61" i="13"/>
  <c r="V61" i="13" s="1"/>
  <c r="U229" i="13"/>
  <c r="V229" i="13" s="1"/>
  <c r="U184" i="13"/>
  <c r="V184" i="13" s="1"/>
  <c r="U282" i="13"/>
  <c r="V282" i="13" s="1"/>
  <c r="U278" i="13"/>
  <c r="V278" i="13" s="1"/>
  <c r="U54" i="13"/>
  <c r="V54" i="13" s="1"/>
  <c r="U329" i="13"/>
  <c r="V329" i="13" s="1"/>
  <c r="U333" i="13"/>
  <c r="V333" i="13" s="1"/>
  <c r="U156" i="13"/>
  <c r="V156" i="13" s="1"/>
  <c r="U257" i="13"/>
  <c r="V257" i="13" s="1"/>
  <c r="U336" i="13"/>
  <c r="V336" i="13" s="1"/>
  <c r="U209" i="13"/>
  <c r="V209" i="13" s="1"/>
  <c r="U269" i="13"/>
  <c r="V269" i="13" s="1"/>
  <c r="U128" i="13"/>
  <c r="V128" i="13" s="1"/>
  <c r="U91" i="13"/>
  <c r="V91" i="13" s="1"/>
  <c r="U109" i="13"/>
  <c r="V109" i="13" s="1"/>
  <c r="U166" i="13"/>
  <c r="V166" i="13" s="1"/>
  <c r="U83" i="13"/>
  <c r="V83" i="13" s="1"/>
  <c r="U316" i="13"/>
  <c r="V316" i="13" s="1"/>
  <c r="U15" i="13"/>
  <c r="V15" i="13" s="1"/>
  <c r="U60" i="13"/>
  <c r="V60" i="13" s="1"/>
  <c r="U270" i="13"/>
  <c r="V270" i="13" s="1"/>
  <c r="U337" i="13"/>
  <c r="V337" i="13" s="1"/>
  <c r="U22" i="13"/>
  <c r="V22" i="13" s="1"/>
  <c r="U265" i="13"/>
  <c r="V265" i="13" s="1"/>
  <c r="U64" i="13"/>
  <c r="V64" i="13" s="1"/>
  <c r="U352" i="13"/>
  <c r="V352" i="13" s="1"/>
  <c r="U111" i="13"/>
  <c r="V111" i="13" s="1"/>
  <c r="U140" i="13"/>
  <c r="V140" i="13" s="1"/>
  <c r="U119" i="13"/>
  <c r="V119" i="13" s="1"/>
  <c r="U197" i="13"/>
  <c r="V197" i="13" s="1"/>
  <c r="U14" i="13"/>
  <c r="V14" i="13" s="1"/>
  <c r="U277" i="13"/>
  <c r="V277" i="13" s="1"/>
  <c r="U338" i="13"/>
  <c r="V338" i="13" s="1"/>
  <c r="U310" i="13"/>
  <c r="V310" i="13" s="1"/>
  <c r="U168" i="13"/>
  <c r="V168" i="13" s="1"/>
  <c r="U289" i="13"/>
  <c r="V289" i="13" s="1"/>
  <c r="U122" i="13"/>
  <c r="V122" i="13" s="1"/>
  <c r="U96" i="13"/>
  <c r="V96" i="13" s="1"/>
  <c r="U226" i="13"/>
  <c r="V226" i="13" s="1"/>
  <c r="U175" i="13"/>
  <c r="V175" i="13" s="1"/>
  <c r="U160" i="13"/>
  <c r="V160" i="13" s="1"/>
  <c r="U206" i="13"/>
  <c r="V206" i="13" s="1"/>
  <c r="U161" i="13"/>
  <c r="V161" i="13" s="1"/>
  <c r="U262" i="13"/>
  <c r="V262" i="13" s="1"/>
  <c r="U158" i="13"/>
  <c r="V158" i="13" s="1"/>
  <c r="U174" i="13"/>
  <c r="V174" i="13" s="1"/>
  <c r="U258" i="13"/>
  <c r="V258" i="13" s="1"/>
  <c r="U116" i="13"/>
  <c r="V116" i="13" s="1"/>
  <c r="U117" i="13"/>
  <c r="V117" i="13" s="1"/>
  <c r="U183" i="13"/>
  <c r="V183" i="13" s="1"/>
  <c r="U185" i="13"/>
  <c r="V185" i="13" s="1"/>
  <c r="U331" i="13"/>
  <c r="V331" i="13" s="1"/>
  <c r="U288" i="13"/>
  <c r="V288" i="13" s="1"/>
  <c r="U327" i="13"/>
  <c r="V327" i="13" s="1"/>
  <c r="U221" i="13"/>
  <c r="V221" i="13" s="1"/>
  <c r="U57" i="13"/>
  <c r="V57" i="13" s="1"/>
  <c r="U118" i="13"/>
  <c r="V118" i="13" s="1"/>
  <c r="U47" i="13"/>
  <c r="V47" i="13" s="1"/>
  <c r="U236" i="13"/>
  <c r="V236" i="13" s="1"/>
  <c r="U326" i="13"/>
  <c r="V326" i="13" s="1"/>
  <c r="U115" i="13"/>
  <c r="V115" i="13" s="1"/>
  <c r="U127" i="13"/>
  <c r="V127" i="13" s="1"/>
  <c r="U312" i="13"/>
  <c r="V312" i="13" s="1"/>
  <c r="U245" i="13"/>
  <c r="V245" i="13" s="1"/>
  <c r="U48" i="13"/>
  <c r="V48" i="13" s="1"/>
  <c r="U25" i="13"/>
  <c r="V25" i="13" s="1"/>
  <c r="U176" i="13"/>
  <c r="V176" i="13" s="1"/>
  <c r="U135" i="13"/>
  <c r="V135" i="13" s="1"/>
  <c r="U334" i="13"/>
  <c r="V334" i="13" s="1"/>
  <c r="U159" i="13"/>
  <c r="V159" i="13" s="1"/>
  <c r="U9" i="13"/>
  <c r="V9" i="13" s="1"/>
  <c r="U63" i="13"/>
  <c r="V63" i="13" s="1"/>
  <c r="U105" i="13"/>
  <c r="V105" i="13" s="1"/>
  <c r="U249" i="13"/>
  <c r="V249" i="13" s="1"/>
  <c r="U167" i="13"/>
  <c r="V167" i="13" s="1"/>
  <c r="U253" i="13"/>
  <c r="V253" i="13" s="1"/>
  <c r="U340" i="13"/>
  <c r="V340" i="13" s="1"/>
  <c r="U251" i="13"/>
  <c r="V251" i="13" s="1"/>
  <c r="U23" i="13"/>
  <c r="V23" i="13" s="1"/>
  <c r="U294" i="13"/>
  <c r="V294" i="13" s="1"/>
  <c r="U287" i="13"/>
  <c r="V287" i="13" s="1"/>
  <c r="U152" i="13"/>
  <c r="V152" i="13" s="1"/>
  <c r="U343" i="13"/>
  <c r="V343" i="13" s="1"/>
  <c r="U241" i="13"/>
  <c r="V241" i="13" s="1"/>
  <c r="U216" i="13"/>
  <c r="V216" i="13" s="1"/>
  <c r="U141" i="13"/>
  <c r="V141" i="13" s="1"/>
  <c r="U247" i="13"/>
  <c r="V247" i="13" s="1"/>
  <c r="U42" i="13"/>
  <c r="V42" i="13" s="1"/>
  <c r="U215" i="13"/>
  <c r="V215" i="13" s="1"/>
  <c r="U72" i="13"/>
  <c r="V72" i="13" s="1"/>
  <c r="U129" i="13"/>
  <c r="V129" i="13" s="1"/>
  <c r="U179" i="13"/>
  <c r="V179" i="13" s="1"/>
  <c r="U70" i="13"/>
  <c r="V70" i="13" s="1"/>
  <c r="U43" i="13"/>
  <c r="V43" i="13" s="1"/>
  <c r="U65" i="13"/>
  <c r="V65" i="13" s="1"/>
  <c r="U195" i="13"/>
  <c r="V195" i="13" s="1"/>
  <c r="U107" i="13"/>
  <c r="V107" i="13" s="1"/>
  <c r="U94" i="13"/>
  <c r="V94" i="13" s="1"/>
  <c r="U199" i="13"/>
  <c r="V199" i="13" s="1"/>
  <c r="U238" i="13"/>
  <c r="V238" i="13" s="1"/>
  <c r="U84" i="13"/>
  <c r="V84" i="13" s="1"/>
  <c r="U50" i="13"/>
  <c r="V50" i="13" s="1"/>
  <c r="U284" i="13"/>
  <c r="V284" i="13" s="1"/>
  <c r="U217" i="13"/>
  <c r="V217" i="13" s="1"/>
  <c r="U252" i="13"/>
  <c r="V252" i="13" s="1"/>
  <c r="U237" i="13"/>
  <c r="V237" i="13" s="1"/>
  <c r="U188" i="13"/>
  <c r="V188" i="13" s="1"/>
  <c r="U11" i="13"/>
  <c r="V11" i="13" s="1"/>
  <c r="U297" i="13"/>
  <c r="V297" i="13" s="1"/>
  <c r="U208" i="13"/>
  <c r="V208" i="13" s="1"/>
  <c r="U181" i="13"/>
  <c r="V181" i="13" s="1"/>
  <c r="U275" i="13"/>
  <c r="V275" i="13" s="1"/>
  <c r="U267" i="13"/>
  <c r="V267" i="13" s="1"/>
  <c r="U243" i="13"/>
  <c r="V243" i="13" s="1"/>
  <c r="U49" i="13"/>
  <c r="V49" i="13" s="1"/>
  <c r="U300" i="13"/>
  <c r="V300" i="13" s="1"/>
  <c r="U59" i="13"/>
  <c r="V59" i="13" s="1"/>
  <c r="U302" i="13"/>
  <c r="V302" i="13" s="1"/>
  <c r="U93" i="13"/>
  <c r="V93" i="13" s="1"/>
  <c r="U81" i="13"/>
  <c r="V81" i="13" s="1"/>
  <c r="U204" i="13"/>
  <c r="V204" i="13" s="1"/>
  <c r="U24" i="13"/>
  <c r="V24" i="13" s="1"/>
  <c r="U77" i="13"/>
  <c r="V77" i="13" s="1"/>
  <c r="U281" i="13"/>
  <c r="V281" i="13" s="1"/>
  <c r="U29" i="13"/>
  <c r="V29" i="13" s="1"/>
  <c r="U292" i="13"/>
  <c r="V292" i="13" s="1"/>
  <c r="U189" i="13"/>
  <c r="V189" i="13" s="1"/>
  <c r="U349" i="13"/>
  <c r="V349" i="13" s="1"/>
  <c r="U123" i="13"/>
  <c r="V123" i="13" s="1"/>
  <c r="U146" i="13"/>
  <c r="V146" i="13" s="1"/>
  <c r="U231" i="13"/>
  <c r="V231" i="13" s="1"/>
  <c r="U268" i="13"/>
  <c r="V268" i="13" s="1"/>
  <c r="U211" i="13"/>
  <c r="V211" i="13" s="1"/>
  <c r="U139" i="13"/>
  <c r="V139" i="13" s="1"/>
  <c r="U240" i="13"/>
  <c r="V240" i="13" s="1"/>
  <c r="U234" i="13"/>
  <c r="V234" i="13" s="1"/>
  <c r="U133" i="13"/>
  <c r="V133" i="13" s="1"/>
  <c r="U250" i="13"/>
  <c r="V250" i="13" s="1"/>
  <c r="U71" i="13"/>
  <c r="V71" i="13" s="1"/>
  <c r="U103" i="13"/>
  <c r="V103" i="13" s="1"/>
  <c r="U67" i="13"/>
  <c r="V67" i="13" s="1"/>
  <c r="U145" i="13"/>
  <c r="V145" i="13" s="1"/>
  <c r="U207" i="13"/>
  <c r="V207" i="13" s="1"/>
  <c r="U222" i="13"/>
  <c r="V222" i="13" s="1"/>
  <c r="U154" i="13"/>
  <c r="V154" i="13" s="1"/>
  <c r="U320" i="13"/>
  <c r="V320" i="13" s="1"/>
  <c r="U125" i="13"/>
  <c r="V125" i="13" s="1"/>
  <c r="U150" i="13"/>
  <c r="V150" i="13" s="1"/>
  <c r="U99" i="13"/>
  <c r="V99" i="13" s="1"/>
  <c r="U354" i="13"/>
  <c r="V354" i="13" s="1"/>
  <c r="U223" i="13"/>
  <c r="V223" i="13" s="1"/>
  <c r="U113" i="13"/>
  <c r="V113" i="13" s="1"/>
  <c r="U79" i="13"/>
  <c r="V79" i="13" s="1"/>
  <c r="U112" i="13"/>
  <c r="V112" i="13" s="1"/>
  <c r="U66" i="13"/>
  <c r="V66" i="13" s="1"/>
  <c r="U78" i="13"/>
  <c r="V78" i="13" s="1"/>
  <c r="U210" i="13"/>
  <c r="V210" i="13" s="1"/>
  <c r="U68" i="13"/>
  <c r="V68" i="13" s="1"/>
  <c r="U90" i="13"/>
  <c r="V90" i="13" s="1"/>
  <c r="U106" i="13"/>
  <c r="V106" i="13" s="1"/>
  <c r="U124" i="13"/>
  <c r="V124" i="13" s="1"/>
  <c r="U153" i="13"/>
  <c r="V153" i="13" s="1"/>
  <c r="U88" i="13"/>
  <c r="V88" i="13" s="1"/>
  <c r="U178" i="13"/>
  <c r="V178" i="13" s="1"/>
  <c r="U350" i="13"/>
  <c r="V350" i="13" s="1"/>
  <c r="W90" i="13" l="1"/>
  <c r="X90" i="13"/>
  <c r="X207" i="13"/>
  <c r="W207" i="13"/>
  <c r="X189" i="13"/>
  <c r="W189" i="13"/>
  <c r="W124" i="13"/>
  <c r="X124" i="13"/>
  <c r="X79" i="13"/>
  <c r="W79" i="13"/>
  <c r="W154" i="13"/>
  <c r="X154" i="13"/>
  <c r="X133" i="13"/>
  <c r="W133" i="13"/>
  <c r="X123" i="13"/>
  <c r="W123" i="13"/>
  <c r="W204" i="13"/>
  <c r="X204" i="13"/>
  <c r="X59" i="13"/>
  <c r="W59" i="13"/>
  <c r="X297" i="13"/>
  <c r="W297" i="13"/>
  <c r="W252" i="13"/>
  <c r="X252" i="13"/>
  <c r="W84" i="13"/>
  <c r="X84" i="13"/>
  <c r="X107" i="13"/>
  <c r="W107" i="13"/>
  <c r="W70" i="13"/>
  <c r="X70" i="13"/>
  <c r="X141" i="13"/>
  <c r="W141" i="13"/>
  <c r="X251" i="13"/>
  <c r="W251" i="13"/>
  <c r="X159" i="13"/>
  <c r="W159" i="13"/>
  <c r="X127" i="13"/>
  <c r="W127" i="13"/>
  <c r="X183" i="13"/>
  <c r="W183" i="13"/>
  <c r="W178" i="13"/>
  <c r="X178" i="13"/>
  <c r="W106" i="13"/>
  <c r="X106" i="13"/>
  <c r="W78" i="13"/>
  <c r="X78" i="13"/>
  <c r="X113" i="13"/>
  <c r="W113" i="13"/>
  <c r="X150" i="13"/>
  <c r="W150" i="13"/>
  <c r="X222" i="13"/>
  <c r="W222" i="13"/>
  <c r="X103" i="13"/>
  <c r="W103" i="13"/>
  <c r="W234" i="13"/>
  <c r="X234" i="13"/>
  <c r="W268" i="13"/>
  <c r="X268" i="13"/>
  <c r="W349" i="13"/>
  <c r="X349" i="13"/>
  <c r="X281" i="13"/>
  <c r="W281" i="13"/>
  <c r="X81" i="13"/>
  <c r="W81" i="13"/>
  <c r="W300" i="13"/>
  <c r="X300" i="13"/>
  <c r="X275" i="13"/>
  <c r="W275" i="13"/>
  <c r="X11" i="13"/>
  <c r="W11" i="13"/>
  <c r="X217" i="13"/>
  <c r="W217" i="13"/>
  <c r="X238" i="13"/>
  <c r="W238" i="13"/>
  <c r="X195" i="13"/>
  <c r="W195" i="13"/>
  <c r="X179" i="13"/>
  <c r="W179" i="13"/>
  <c r="X215" i="13"/>
  <c r="W215" i="13"/>
  <c r="W216" i="13"/>
  <c r="X216" i="13"/>
  <c r="X287" i="13"/>
  <c r="W287" i="13"/>
  <c r="W340" i="13"/>
  <c r="X340" i="13"/>
  <c r="X105" i="13"/>
  <c r="W105" i="13"/>
  <c r="W334" i="13"/>
  <c r="X334" i="13"/>
  <c r="W48" i="13"/>
  <c r="X48" i="13"/>
  <c r="X115" i="13"/>
  <c r="W115" i="13"/>
  <c r="X118" i="13"/>
  <c r="W118" i="13"/>
  <c r="W288" i="13"/>
  <c r="X288" i="13"/>
  <c r="X117" i="13"/>
  <c r="W117" i="13"/>
  <c r="X158" i="13"/>
  <c r="W158" i="13"/>
  <c r="W160" i="13"/>
  <c r="X160" i="13"/>
  <c r="W122" i="13"/>
  <c r="X122" i="13"/>
  <c r="W338" i="13"/>
  <c r="X338" i="13"/>
  <c r="X119" i="13"/>
  <c r="W119" i="13"/>
  <c r="W64" i="13"/>
  <c r="X64" i="13"/>
  <c r="X270" i="13"/>
  <c r="W270" i="13"/>
  <c r="X83" i="13"/>
  <c r="W83" i="13"/>
  <c r="W128" i="13"/>
  <c r="X128" i="13"/>
  <c r="X257" i="13"/>
  <c r="W257" i="13"/>
  <c r="W54" i="13"/>
  <c r="X54" i="13"/>
  <c r="X229" i="13"/>
  <c r="W229" i="13"/>
  <c r="X301" i="13"/>
  <c r="W301" i="13"/>
  <c r="X187" i="13"/>
  <c r="W187" i="13"/>
  <c r="W266" i="13"/>
  <c r="X266" i="13"/>
  <c r="X271" i="13"/>
  <c r="W271" i="13"/>
  <c r="W274" i="13"/>
  <c r="X274" i="13"/>
  <c r="W290" i="13"/>
  <c r="X290" i="13"/>
  <c r="W353" i="13"/>
  <c r="X353" i="13"/>
  <c r="W132" i="13"/>
  <c r="X132" i="13"/>
  <c r="W346" i="13"/>
  <c r="X346" i="13"/>
  <c r="W12" i="13"/>
  <c r="X12" i="13"/>
  <c r="X285" i="13"/>
  <c r="W285" i="13"/>
  <c r="W148" i="13"/>
  <c r="X148" i="13"/>
  <c r="W351" i="13"/>
  <c r="X351" i="13"/>
  <c r="X171" i="13"/>
  <c r="W171" i="13"/>
  <c r="W28" i="13"/>
  <c r="X28" i="13"/>
  <c r="W276" i="13"/>
  <c r="X276" i="13"/>
  <c r="W80" i="13"/>
  <c r="X80" i="13"/>
  <c r="X102" i="13"/>
  <c r="W102" i="13"/>
  <c r="X182" i="13"/>
  <c r="W182" i="13"/>
  <c r="W180" i="13"/>
  <c r="X180" i="13"/>
  <c r="X286" i="13"/>
  <c r="W286" i="13"/>
  <c r="W164" i="13"/>
  <c r="X164" i="13"/>
  <c r="AF39" i="13"/>
  <c r="AG39" i="13" s="1"/>
  <c r="AC39" i="13"/>
  <c r="AD39" i="13" s="1"/>
  <c r="Z39" i="13"/>
  <c r="AA39" i="13" s="1"/>
  <c r="AF155" i="13"/>
  <c r="AG155" i="13" s="1"/>
  <c r="AC155" i="13"/>
  <c r="AD155" i="13" s="1"/>
  <c r="Z155" i="13"/>
  <c r="AA155" i="13" s="1"/>
  <c r="AF177" i="13"/>
  <c r="AG177" i="13" s="1"/>
  <c r="AC177" i="13"/>
  <c r="AD177" i="13" s="1"/>
  <c r="Z177" i="13"/>
  <c r="AA177" i="13" s="1"/>
  <c r="AF85" i="13"/>
  <c r="AG85" i="13" s="1"/>
  <c r="AC85" i="13"/>
  <c r="AD85" i="13" s="1"/>
  <c r="Z85" i="13"/>
  <c r="AA85" i="13" s="1"/>
  <c r="AF110" i="13"/>
  <c r="AG110" i="13" s="1"/>
  <c r="AC110" i="13"/>
  <c r="AD110" i="13" s="1"/>
  <c r="Z110" i="13"/>
  <c r="AA110" i="13" s="1"/>
  <c r="AF73" i="13"/>
  <c r="AG73" i="13" s="1"/>
  <c r="AC73" i="13"/>
  <c r="AD73" i="13" s="1"/>
  <c r="Z73" i="13"/>
  <c r="AA73" i="13" s="1"/>
  <c r="AF225" i="13"/>
  <c r="AG225" i="13" s="1"/>
  <c r="AC225" i="13"/>
  <c r="AD225" i="13" s="1"/>
  <c r="Z225" i="13"/>
  <c r="AA225" i="13" s="1"/>
  <c r="AF33" i="13"/>
  <c r="AG33" i="13" s="1"/>
  <c r="AC33" i="13"/>
  <c r="AD33" i="13" s="1"/>
  <c r="Z33" i="13"/>
  <c r="AA33" i="13" s="1"/>
  <c r="AF97" i="13"/>
  <c r="AG97" i="13" s="1"/>
  <c r="AC97" i="13"/>
  <c r="AD97" i="13" s="1"/>
  <c r="Z97" i="13"/>
  <c r="AA97" i="13" s="1"/>
  <c r="AF263" i="13"/>
  <c r="AG263" i="13" s="1"/>
  <c r="AC263" i="13"/>
  <c r="AD263" i="13" s="1"/>
  <c r="Z263" i="13"/>
  <c r="AA263" i="13" s="1"/>
  <c r="AF45" i="13"/>
  <c r="AG45" i="13" s="1"/>
  <c r="AC45" i="13"/>
  <c r="AD45" i="13" s="1"/>
  <c r="Z45" i="13"/>
  <c r="AA45" i="13" s="1"/>
  <c r="AF134" i="13"/>
  <c r="AG134" i="13" s="1"/>
  <c r="AC134" i="13"/>
  <c r="AD134" i="13" s="1"/>
  <c r="Z134" i="13"/>
  <c r="AA134" i="13" s="1"/>
  <c r="AF239" i="13"/>
  <c r="AG239" i="13" s="1"/>
  <c r="AC239" i="13"/>
  <c r="AD239" i="13" s="1"/>
  <c r="Z239" i="13"/>
  <c r="AA239" i="13" s="1"/>
  <c r="AF291" i="13"/>
  <c r="AG291" i="13" s="1"/>
  <c r="AC291" i="13"/>
  <c r="AD291" i="13" s="1"/>
  <c r="Z291" i="13"/>
  <c r="AA291" i="13" s="1"/>
  <c r="AF165" i="13"/>
  <c r="AG165" i="13" s="1"/>
  <c r="AC165" i="13"/>
  <c r="AD165" i="13" s="1"/>
  <c r="Z165" i="13"/>
  <c r="AA165" i="13" s="1"/>
  <c r="AF149" i="13"/>
  <c r="AG149" i="13" s="1"/>
  <c r="AC149" i="13"/>
  <c r="AD149" i="13" s="1"/>
  <c r="Z149" i="13"/>
  <c r="AA149" i="13" s="1"/>
  <c r="AF69" i="13"/>
  <c r="AG69" i="13" s="1"/>
  <c r="AC69" i="13"/>
  <c r="AD69" i="13" s="1"/>
  <c r="Z69" i="13"/>
  <c r="AA69" i="13" s="1"/>
  <c r="AF293" i="13"/>
  <c r="AG293" i="13" s="1"/>
  <c r="AC293" i="13"/>
  <c r="AD293" i="13" s="1"/>
  <c r="Z293" i="13"/>
  <c r="AA293" i="13" s="1"/>
  <c r="AF143" i="13"/>
  <c r="AG143" i="13" s="1"/>
  <c r="AC143" i="13"/>
  <c r="AD143" i="13" s="1"/>
  <c r="Z143" i="13"/>
  <c r="AA143" i="13" s="1"/>
  <c r="AF313" i="13"/>
  <c r="AG313" i="13" s="1"/>
  <c r="AC313" i="13"/>
  <c r="AD313" i="13" s="1"/>
  <c r="Z313" i="13"/>
  <c r="AA313" i="13" s="1"/>
  <c r="AF101" i="13"/>
  <c r="AG101" i="13" s="1"/>
  <c r="AC101" i="13"/>
  <c r="AD101" i="13" s="1"/>
  <c r="Z101" i="13"/>
  <c r="AA101" i="13" s="1"/>
  <c r="AF299" i="13"/>
  <c r="AG299" i="13" s="1"/>
  <c r="AC299" i="13"/>
  <c r="AD299" i="13" s="1"/>
  <c r="Z299" i="13"/>
  <c r="AA299" i="13" s="1"/>
  <c r="AF53" i="13"/>
  <c r="AG53" i="13" s="1"/>
  <c r="AC53" i="13"/>
  <c r="AD53" i="13" s="1"/>
  <c r="Z53" i="13"/>
  <c r="AA53" i="13" s="1"/>
  <c r="X223" i="13"/>
  <c r="W223" i="13"/>
  <c r="W240" i="13"/>
  <c r="X240" i="13"/>
  <c r="X93" i="13"/>
  <c r="W93" i="13"/>
  <c r="X181" i="13"/>
  <c r="W181" i="13"/>
  <c r="W284" i="13"/>
  <c r="X284" i="13"/>
  <c r="X65" i="13"/>
  <c r="W65" i="13"/>
  <c r="X129" i="13"/>
  <c r="W129" i="13"/>
  <c r="W42" i="13"/>
  <c r="X42" i="13"/>
  <c r="X241" i="13"/>
  <c r="W241" i="13"/>
  <c r="X294" i="13"/>
  <c r="W294" i="13"/>
  <c r="X253" i="13"/>
  <c r="W253" i="13"/>
  <c r="X63" i="13"/>
  <c r="W63" i="13"/>
  <c r="X135" i="13"/>
  <c r="W135" i="13"/>
  <c r="X245" i="13"/>
  <c r="W245" i="13"/>
  <c r="W326" i="13"/>
  <c r="X326" i="13"/>
  <c r="X57" i="13"/>
  <c r="W57" i="13"/>
  <c r="W331" i="13"/>
  <c r="X331" i="13"/>
  <c r="W116" i="13"/>
  <c r="X116" i="13"/>
  <c r="X262" i="13"/>
  <c r="W262" i="13"/>
  <c r="X175" i="13"/>
  <c r="W175" i="13"/>
  <c r="X289" i="13"/>
  <c r="W289" i="13"/>
  <c r="X277" i="13"/>
  <c r="W277" i="13"/>
  <c r="W140" i="13"/>
  <c r="X140" i="13"/>
  <c r="X265" i="13"/>
  <c r="W265" i="13"/>
  <c r="W60" i="13"/>
  <c r="X60" i="13"/>
  <c r="X166" i="13"/>
  <c r="W166" i="13"/>
  <c r="X269" i="13"/>
  <c r="W269" i="13"/>
  <c r="W156" i="13"/>
  <c r="X156" i="13"/>
  <c r="X278" i="13"/>
  <c r="W278" i="13"/>
  <c r="X61" i="13"/>
  <c r="W61" i="13"/>
  <c r="X13" i="13"/>
  <c r="W13" i="13"/>
  <c r="X121" i="13"/>
  <c r="W121" i="13"/>
  <c r="W40" i="13"/>
  <c r="X40" i="13"/>
  <c r="X51" i="13"/>
  <c r="W51" i="13"/>
  <c r="W200" i="13"/>
  <c r="X200" i="13"/>
  <c r="W330" i="13"/>
  <c r="X330" i="13"/>
  <c r="X173" i="13"/>
  <c r="W173" i="13"/>
  <c r="X227" i="13"/>
  <c r="W227" i="13"/>
  <c r="W319" i="13"/>
  <c r="X319" i="13"/>
  <c r="X151" i="13"/>
  <c r="W151" i="13"/>
  <c r="X41" i="13"/>
  <c r="W41" i="13"/>
  <c r="W196" i="13"/>
  <c r="X196" i="13"/>
  <c r="W218" i="13"/>
  <c r="X218" i="13"/>
  <c r="X230" i="13"/>
  <c r="W230" i="13"/>
  <c r="X246" i="13"/>
  <c r="W246" i="13"/>
  <c r="W220" i="13"/>
  <c r="X220" i="13"/>
  <c r="X87" i="13"/>
  <c r="W87" i="13"/>
  <c r="W104" i="13"/>
  <c r="X104" i="13"/>
  <c r="W212" i="13"/>
  <c r="X212" i="13"/>
  <c r="X198" i="13"/>
  <c r="W198" i="13"/>
  <c r="X169" i="13"/>
  <c r="W169" i="13"/>
  <c r="X21" i="13"/>
  <c r="W21" i="13"/>
  <c r="AF136" i="13"/>
  <c r="AG136" i="13" s="1"/>
  <c r="AC136" i="13"/>
  <c r="AD136" i="13" s="1"/>
  <c r="Z136" i="13"/>
  <c r="AA136" i="13" s="1"/>
  <c r="AF162" i="13"/>
  <c r="AG162" i="13" s="1"/>
  <c r="AC162" i="13"/>
  <c r="AD162" i="13" s="1"/>
  <c r="Z162" i="13"/>
  <c r="AA162" i="13" s="1"/>
  <c r="AF26" i="13"/>
  <c r="AG26" i="13" s="1"/>
  <c r="AC26" i="13"/>
  <c r="AD26" i="13" s="1"/>
  <c r="Z26" i="13"/>
  <c r="AA26" i="13" s="1"/>
  <c r="AF344" i="13"/>
  <c r="AG344" i="13" s="1"/>
  <c r="AC344" i="13"/>
  <c r="AD344" i="13" s="1"/>
  <c r="Z344" i="13"/>
  <c r="AA344" i="13" s="1"/>
  <c r="AF194" i="13"/>
  <c r="AG194" i="13" s="1"/>
  <c r="AC194" i="13"/>
  <c r="AD194" i="13" s="1"/>
  <c r="Z194" i="13"/>
  <c r="AA194" i="13" s="1"/>
  <c r="AF202" i="13"/>
  <c r="AG202" i="13" s="1"/>
  <c r="AC202" i="13"/>
  <c r="AD202" i="13" s="1"/>
  <c r="Z202" i="13"/>
  <c r="AA202" i="13" s="1"/>
  <c r="AF170" i="13"/>
  <c r="AG170" i="13" s="1"/>
  <c r="AC170" i="13"/>
  <c r="AD170" i="13" s="1"/>
  <c r="Z170" i="13"/>
  <c r="AA170" i="13" s="1"/>
  <c r="AF341" i="13"/>
  <c r="AG341" i="13" s="1"/>
  <c r="AC341" i="13"/>
  <c r="AD341" i="13" s="1"/>
  <c r="Z341" i="13"/>
  <c r="AA341" i="13" s="1"/>
  <c r="AF318" i="13"/>
  <c r="AG318" i="13" s="1"/>
  <c r="AC318" i="13"/>
  <c r="AD318" i="13" s="1"/>
  <c r="Z318" i="13"/>
  <c r="AA318" i="13" s="1"/>
  <c r="AF16" i="13"/>
  <c r="AG16" i="13" s="1"/>
  <c r="AC16" i="13"/>
  <c r="AD16" i="13" s="1"/>
  <c r="Z16" i="13"/>
  <c r="AA16" i="13" s="1"/>
  <c r="AF348" i="13"/>
  <c r="AG348" i="13" s="1"/>
  <c r="AC348" i="13"/>
  <c r="AD348" i="13" s="1"/>
  <c r="Z348" i="13"/>
  <c r="AA348" i="13" s="1"/>
  <c r="AF58" i="13"/>
  <c r="AG58" i="13" s="1"/>
  <c r="AC58" i="13"/>
  <c r="AD58" i="13" s="1"/>
  <c r="Z58" i="13"/>
  <c r="AA58" i="13" s="1"/>
  <c r="AF98" i="13"/>
  <c r="AG98" i="13" s="1"/>
  <c r="AC98" i="13"/>
  <c r="AD98" i="13" s="1"/>
  <c r="Z98" i="13"/>
  <c r="AA98" i="13" s="1"/>
  <c r="AF120" i="13"/>
  <c r="AG120" i="13" s="1"/>
  <c r="AC120" i="13"/>
  <c r="AD120" i="13" s="1"/>
  <c r="Z120" i="13"/>
  <c r="AA120" i="13" s="1"/>
  <c r="AF32" i="13"/>
  <c r="AG32" i="13" s="1"/>
  <c r="AC32" i="13"/>
  <c r="AD32" i="13" s="1"/>
  <c r="Z32" i="13"/>
  <c r="AA32" i="13" s="1"/>
  <c r="AF339" i="13"/>
  <c r="AG339" i="13" s="1"/>
  <c r="AC339" i="13"/>
  <c r="AD339" i="13" s="1"/>
  <c r="Z339" i="13"/>
  <c r="AA339" i="13" s="1"/>
  <c r="AF342" i="13"/>
  <c r="AG342" i="13" s="1"/>
  <c r="AC342" i="13"/>
  <c r="AD342" i="13" s="1"/>
  <c r="Z342" i="13"/>
  <c r="AA342" i="13" s="1"/>
  <c r="AF74" i="13"/>
  <c r="AG74" i="13" s="1"/>
  <c r="AC74" i="13"/>
  <c r="AD74" i="13" s="1"/>
  <c r="Z74" i="13"/>
  <c r="AA74" i="13" s="1"/>
  <c r="AF298" i="13"/>
  <c r="AG298" i="13" s="1"/>
  <c r="AC298" i="13"/>
  <c r="AD298" i="13" s="1"/>
  <c r="Z298" i="13"/>
  <c r="AA298" i="13" s="1"/>
  <c r="AF308" i="13"/>
  <c r="AG308" i="13" s="1"/>
  <c r="AC308" i="13"/>
  <c r="AD308" i="13" s="1"/>
  <c r="Z308" i="13"/>
  <c r="AA308" i="13" s="1"/>
  <c r="AF321" i="13"/>
  <c r="AG321" i="13" s="1"/>
  <c r="AC321" i="13"/>
  <c r="AD321" i="13" s="1"/>
  <c r="Z321" i="13"/>
  <c r="AA321" i="13" s="1"/>
  <c r="AF144" i="13"/>
  <c r="AG144" i="13" s="1"/>
  <c r="AC144" i="13"/>
  <c r="AD144" i="13" s="1"/>
  <c r="Z144" i="13"/>
  <c r="AA144" i="13" s="1"/>
  <c r="AF228" i="13"/>
  <c r="AG228" i="13" s="1"/>
  <c r="AC228" i="13"/>
  <c r="AD228" i="13" s="1"/>
  <c r="Z228" i="13"/>
  <c r="AA228" i="13" s="1"/>
  <c r="W66" i="13"/>
  <c r="X66" i="13"/>
  <c r="X71" i="13"/>
  <c r="W71" i="13"/>
  <c r="X77" i="13"/>
  <c r="W77" i="13"/>
  <c r="X49" i="13"/>
  <c r="W49" i="13"/>
  <c r="W188" i="13"/>
  <c r="X188" i="13"/>
  <c r="X199" i="13"/>
  <c r="W199" i="13"/>
  <c r="X153" i="13"/>
  <c r="W153" i="13"/>
  <c r="W68" i="13"/>
  <c r="X68" i="13"/>
  <c r="W112" i="13"/>
  <c r="X112" i="13"/>
  <c r="W354" i="13"/>
  <c r="X354" i="13"/>
  <c r="W320" i="13"/>
  <c r="X320" i="13"/>
  <c r="X145" i="13"/>
  <c r="W145" i="13"/>
  <c r="W250" i="13"/>
  <c r="X250" i="13"/>
  <c r="X139" i="13"/>
  <c r="W139" i="13"/>
  <c r="W146" i="13"/>
  <c r="X146" i="13"/>
  <c r="W292" i="13"/>
  <c r="X292" i="13"/>
  <c r="W24" i="13"/>
  <c r="X24" i="13"/>
  <c r="X302" i="13"/>
  <c r="W302" i="13"/>
  <c r="X243" i="13"/>
  <c r="W243" i="13"/>
  <c r="W208" i="13"/>
  <c r="X208" i="13"/>
  <c r="X237" i="13"/>
  <c r="W237" i="13"/>
  <c r="W50" i="13"/>
  <c r="X50" i="13"/>
  <c r="X94" i="13"/>
  <c r="W94" i="13"/>
  <c r="X43" i="13"/>
  <c r="W43" i="13"/>
  <c r="W72" i="13"/>
  <c r="X72" i="13"/>
  <c r="X247" i="13"/>
  <c r="W247" i="13"/>
  <c r="W343" i="13"/>
  <c r="X343" i="13"/>
  <c r="X23" i="13"/>
  <c r="W23" i="13"/>
  <c r="X167" i="13"/>
  <c r="W167" i="13"/>
  <c r="X9" i="13"/>
  <c r="W9" i="13"/>
  <c r="W176" i="13"/>
  <c r="X176" i="13"/>
  <c r="W312" i="13"/>
  <c r="X312" i="13"/>
  <c r="W236" i="13"/>
  <c r="X236" i="13"/>
  <c r="X221" i="13"/>
  <c r="W221" i="13"/>
  <c r="X185" i="13"/>
  <c r="W185" i="13"/>
  <c r="W258" i="13"/>
  <c r="X258" i="13"/>
  <c r="X161" i="13"/>
  <c r="W161" i="13"/>
  <c r="W226" i="13"/>
  <c r="X226" i="13"/>
  <c r="W168" i="13"/>
  <c r="X168" i="13"/>
  <c r="W14" i="13"/>
  <c r="X14" i="13"/>
  <c r="X111" i="13"/>
  <c r="W111" i="13"/>
  <c r="W22" i="13"/>
  <c r="X22" i="13"/>
  <c r="X15" i="13"/>
  <c r="W15" i="13"/>
  <c r="X109" i="13"/>
  <c r="W109" i="13"/>
  <c r="X209" i="13"/>
  <c r="W209" i="13"/>
  <c r="W333" i="13"/>
  <c r="X333" i="13"/>
  <c r="W282" i="13"/>
  <c r="X282" i="13"/>
  <c r="X303" i="13"/>
  <c r="W303" i="13"/>
  <c r="W10" i="13"/>
  <c r="X10" i="13"/>
  <c r="W172" i="13"/>
  <c r="X172" i="13"/>
  <c r="X283" i="13"/>
  <c r="W283" i="13"/>
  <c r="X147" i="13"/>
  <c r="W147" i="13"/>
  <c r="X163" i="13"/>
  <c r="W163" i="13"/>
  <c r="W130" i="13"/>
  <c r="X130" i="13"/>
  <c r="W347" i="13"/>
  <c r="X347" i="13"/>
  <c r="X95" i="13"/>
  <c r="W95" i="13"/>
  <c r="X315" i="13"/>
  <c r="W315" i="13"/>
  <c r="W272" i="13"/>
  <c r="X272" i="13"/>
  <c r="W18" i="13"/>
  <c r="X18" i="13"/>
  <c r="W328" i="13"/>
  <c r="X328" i="13"/>
  <c r="X191" i="13"/>
  <c r="W191" i="13"/>
  <c r="X190" i="13"/>
  <c r="W190" i="13"/>
  <c r="X142" i="13"/>
  <c r="W142" i="13"/>
  <c r="W335" i="13"/>
  <c r="X335" i="13"/>
  <c r="X214" i="13"/>
  <c r="W214" i="13"/>
  <c r="X254" i="13"/>
  <c r="W254" i="13"/>
  <c r="X19" i="13"/>
  <c r="W19" i="13"/>
  <c r="W76" i="13"/>
  <c r="X76" i="13"/>
  <c r="W325" i="13"/>
  <c r="X325" i="13"/>
  <c r="AF157" i="13"/>
  <c r="AG157" i="13" s="1"/>
  <c r="AC157" i="13"/>
  <c r="AD157" i="13" s="1"/>
  <c r="Z157" i="13"/>
  <c r="AA157" i="13" s="1"/>
  <c r="AF75" i="13"/>
  <c r="AG75" i="13" s="1"/>
  <c r="AC75" i="13"/>
  <c r="AD75" i="13" s="1"/>
  <c r="Z75" i="13"/>
  <c r="AA75" i="13" s="1"/>
  <c r="AF305" i="13"/>
  <c r="AG305" i="13" s="1"/>
  <c r="AC305" i="13"/>
  <c r="AD305" i="13" s="1"/>
  <c r="Z305" i="13"/>
  <c r="AA305" i="13" s="1"/>
  <c r="AF35" i="13"/>
  <c r="AG35" i="13" s="1"/>
  <c r="AC35" i="13"/>
  <c r="AD35" i="13" s="1"/>
  <c r="Z35" i="13"/>
  <c r="AA35" i="13" s="1"/>
  <c r="AF261" i="13"/>
  <c r="AG261" i="13" s="1"/>
  <c r="AC261" i="13"/>
  <c r="AD261" i="13" s="1"/>
  <c r="Z261" i="13"/>
  <c r="AA261" i="13" s="1"/>
  <c r="AF193" i="13"/>
  <c r="AG193" i="13" s="1"/>
  <c r="AC193" i="13"/>
  <c r="AD193" i="13" s="1"/>
  <c r="Z193" i="13"/>
  <c r="AA193" i="13" s="1"/>
  <c r="AF205" i="13"/>
  <c r="AG205" i="13" s="1"/>
  <c r="AC205" i="13"/>
  <c r="AD205" i="13" s="1"/>
  <c r="Z205" i="13"/>
  <c r="AA205" i="13" s="1"/>
  <c r="AF259" i="13"/>
  <c r="AG259" i="13" s="1"/>
  <c r="AC259" i="13"/>
  <c r="AD259" i="13" s="1"/>
  <c r="Z259" i="13"/>
  <c r="AA259" i="13" s="1"/>
  <c r="AF255" i="13"/>
  <c r="AG255" i="13" s="1"/>
  <c r="AC255" i="13"/>
  <c r="AD255" i="13" s="1"/>
  <c r="Z255" i="13"/>
  <c r="AA255" i="13" s="1"/>
  <c r="AF311" i="13"/>
  <c r="AG311" i="13" s="1"/>
  <c r="AC311" i="13"/>
  <c r="AD311" i="13" s="1"/>
  <c r="Z311" i="13"/>
  <c r="AA311" i="13" s="1"/>
  <c r="AF233" i="13"/>
  <c r="AG233" i="13" s="1"/>
  <c r="AC233" i="13"/>
  <c r="AD233" i="13" s="1"/>
  <c r="Z233" i="13"/>
  <c r="AA233" i="13" s="1"/>
  <c r="AF55" i="13"/>
  <c r="AG55" i="13" s="1"/>
  <c r="AC55" i="13"/>
  <c r="AD55" i="13" s="1"/>
  <c r="Z55" i="13"/>
  <c r="AA55" i="13" s="1"/>
  <c r="AF27" i="13"/>
  <c r="AG27" i="13" s="1"/>
  <c r="AC27" i="13"/>
  <c r="AD27" i="13" s="1"/>
  <c r="Z27" i="13"/>
  <c r="AA27" i="13" s="1"/>
  <c r="AF201" i="13"/>
  <c r="AG201" i="13" s="1"/>
  <c r="AC201" i="13"/>
  <c r="AD201" i="13" s="1"/>
  <c r="Z201" i="13"/>
  <c r="AA201" i="13" s="1"/>
  <c r="AF279" i="13"/>
  <c r="AG279" i="13" s="1"/>
  <c r="AC279" i="13"/>
  <c r="AD279" i="13" s="1"/>
  <c r="Z279" i="13"/>
  <c r="AA279" i="13" s="1"/>
  <c r="AF273" i="13"/>
  <c r="AG273" i="13" s="1"/>
  <c r="AC273" i="13"/>
  <c r="AD273" i="13" s="1"/>
  <c r="Z273" i="13"/>
  <c r="AA273" i="13" s="1"/>
  <c r="AF307" i="13"/>
  <c r="AG307" i="13" s="1"/>
  <c r="AC307" i="13"/>
  <c r="AD307" i="13" s="1"/>
  <c r="Z307" i="13"/>
  <c r="AA307" i="13" s="1"/>
  <c r="AF295" i="13"/>
  <c r="AG295" i="13" s="1"/>
  <c r="AC295" i="13"/>
  <c r="AD295" i="13" s="1"/>
  <c r="Z295" i="13"/>
  <c r="AA295" i="13" s="1"/>
  <c r="AF37" i="13"/>
  <c r="AG37" i="13" s="1"/>
  <c r="AC37" i="13"/>
  <c r="AD37" i="13" s="1"/>
  <c r="Z37" i="13"/>
  <c r="AA37" i="13" s="1"/>
  <c r="AF213" i="13"/>
  <c r="AG213" i="13" s="1"/>
  <c r="AC213" i="13"/>
  <c r="AD213" i="13" s="1"/>
  <c r="Z213" i="13"/>
  <c r="AA213" i="13" s="1"/>
  <c r="AF235" i="13"/>
  <c r="AG235" i="13" s="1"/>
  <c r="AC235" i="13"/>
  <c r="AD235" i="13" s="1"/>
  <c r="Z235" i="13"/>
  <c r="AA235" i="13" s="1"/>
  <c r="AF17" i="13"/>
  <c r="AG17" i="13" s="1"/>
  <c r="AC17" i="13"/>
  <c r="AD17" i="13" s="1"/>
  <c r="Z17" i="13"/>
  <c r="AA17" i="13" s="1"/>
  <c r="AF309" i="13"/>
  <c r="AG309" i="13" s="1"/>
  <c r="AC309" i="13"/>
  <c r="AD309" i="13" s="1"/>
  <c r="Z309" i="13"/>
  <c r="AA309" i="13" s="1"/>
  <c r="W88" i="13"/>
  <c r="X88" i="13"/>
  <c r="X125" i="13"/>
  <c r="W125" i="13"/>
  <c r="X231" i="13"/>
  <c r="W231" i="13"/>
  <c r="W350" i="13"/>
  <c r="X350" i="13"/>
  <c r="W210" i="13"/>
  <c r="X210" i="13"/>
  <c r="X99" i="13"/>
  <c r="W99" i="13"/>
  <c r="X67" i="13"/>
  <c r="W67" i="13"/>
  <c r="X211" i="13"/>
  <c r="W211" i="13"/>
  <c r="X29" i="13"/>
  <c r="W29" i="13"/>
  <c r="X267" i="13"/>
  <c r="W267" i="13"/>
  <c r="W152" i="13"/>
  <c r="X152" i="13"/>
  <c r="X249" i="13"/>
  <c r="W249" i="13"/>
  <c r="X25" i="13"/>
  <c r="W25" i="13"/>
  <c r="X47" i="13"/>
  <c r="W47" i="13"/>
  <c r="W327" i="13"/>
  <c r="X327" i="13"/>
  <c r="X174" i="13"/>
  <c r="W174" i="13"/>
  <c r="X206" i="13"/>
  <c r="W206" i="13"/>
  <c r="W96" i="13"/>
  <c r="X96" i="13"/>
  <c r="X310" i="13"/>
  <c r="W310" i="13"/>
  <c r="X197" i="13"/>
  <c r="W197" i="13"/>
  <c r="W352" i="13"/>
  <c r="X352" i="13"/>
  <c r="W337" i="13"/>
  <c r="X337" i="13"/>
  <c r="W316" i="13"/>
  <c r="X316" i="13"/>
  <c r="X91" i="13"/>
  <c r="W91" i="13"/>
  <c r="W336" i="13"/>
  <c r="X336" i="13"/>
  <c r="W329" i="13"/>
  <c r="X329" i="13"/>
  <c r="W184" i="13"/>
  <c r="X184" i="13"/>
  <c r="X31" i="13"/>
  <c r="W31" i="13"/>
  <c r="W304" i="13"/>
  <c r="X304" i="13"/>
  <c r="W332" i="13"/>
  <c r="X332" i="13"/>
  <c r="W62" i="13"/>
  <c r="X62" i="13"/>
  <c r="W8" i="13"/>
  <c r="X8" i="13"/>
  <c r="W322" i="13"/>
  <c r="X322" i="13"/>
  <c r="W317" i="13"/>
  <c r="X317" i="13"/>
  <c r="X219" i="13"/>
  <c r="W219" i="13"/>
  <c r="W242" i="13"/>
  <c r="X242" i="13"/>
  <c r="X126" i="13"/>
  <c r="W126" i="13"/>
  <c r="X89" i="13"/>
  <c r="W89" i="13"/>
  <c r="W34" i="13"/>
  <c r="X34" i="13"/>
  <c r="W232" i="13"/>
  <c r="X232" i="13"/>
  <c r="X203" i="13"/>
  <c r="W203" i="13"/>
  <c r="W46" i="13"/>
  <c r="X46" i="13"/>
  <c r="W306" i="13"/>
  <c r="X306" i="13"/>
  <c r="W314" i="13"/>
  <c r="X314" i="13"/>
  <c r="W296" i="13"/>
  <c r="X296" i="13"/>
  <c r="X137" i="13"/>
  <c r="W137" i="13"/>
  <c r="X131" i="13"/>
  <c r="W131" i="13"/>
  <c r="W92" i="13"/>
  <c r="X92" i="13"/>
  <c r="W52" i="13"/>
  <c r="X52" i="13"/>
  <c r="X86" i="13"/>
  <c r="W86" i="13"/>
  <c r="AF345" i="13"/>
  <c r="AG345" i="13" s="1"/>
  <c r="AC345" i="13"/>
  <c r="AD345" i="13" s="1"/>
  <c r="Z345" i="13"/>
  <c r="AA345" i="13" s="1"/>
  <c r="AF138" i="13"/>
  <c r="AG138" i="13" s="1"/>
  <c r="AC138" i="13"/>
  <c r="AD138" i="13" s="1"/>
  <c r="Z138" i="13"/>
  <c r="AA138" i="13" s="1"/>
  <c r="AF324" i="13"/>
  <c r="AG324" i="13" s="1"/>
  <c r="AC324" i="13"/>
  <c r="AD324" i="13" s="1"/>
  <c r="Z324" i="13"/>
  <c r="AA324" i="13" s="1"/>
  <c r="AF186" i="13"/>
  <c r="AG186" i="13" s="1"/>
  <c r="AC186" i="13"/>
  <c r="AD186" i="13" s="1"/>
  <c r="Z186" i="13"/>
  <c r="AA186" i="13" s="1"/>
  <c r="AF224" i="13"/>
  <c r="AG224" i="13" s="1"/>
  <c r="AC224" i="13"/>
  <c r="AD224" i="13" s="1"/>
  <c r="Z224" i="13"/>
  <c r="AA224" i="13" s="1"/>
  <c r="AF248" i="13"/>
  <c r="AG248" i="13" s="1"/>
  <c r="AC248" i="13"/>
  <c r="AD248" i="13" s="1"/>
  <c r="Z248" i="13"/>
  <c r="AA248" i="13" s="1"/>
  <c r="AF114" i="13"/>
  <c r="AG114" i="13" s="1"/>
  <c r="AC114" i="13"/>
  <c r="AD114" i="13" s="1"/>
  <c r="Z114" i="13"/>
  <c r="AA114" i="13" s="1"/>
  <c r="AF244" i="13"/>
  <c r="AG244" i="13" s="1"/>
  <c r="AC244" i="13"/>
  <c r="AD244" i="13" s="1"/>
  <c r="Z244" i="13"/>
  <c r="AA244" i="13" s="1"/>
  <c r="AF260" i="13"/>
  <c r="AG260" i="13" s="1"/>
  <c r="AC260" i="13"/>
  <c r="AD260" i="13" s="1"/>
  <c r="Z260" i="13"/>
  <c r="AA260" i="13" s="1"/>
  <c r="AF20" i="13"/>
  <c r="AG20" i="13" s="1"/>
  <c r="AC20" i="13"/>
  <c r="AD20" i="13" s="1"/>
  <c r="Z20" i="13"/>
  <c r="AA20" i="13" s="1"/>
  <c r="AF108" i="13"/>
  <c r="AG108" i="13" s="1"/>
  <c r="AC108" i="13"/>
  <c r="AD108" i="13" s="1"/>
  <c r="Z108" i="13"/>
  <c r="AA108" i="13" s="1"/>
  <c r="AF36" i="13"/>
  <c r="AG36" i="13" s="1"/>
  <c r="AC36" i="13"/>
  <c r="AD36" i="13" s="1"/>
  <c r="Z36" i="13"/>
  <c r="AA36" i="13" s="1"/>
  <c r="AF30" i="13"/>
  <c r="AG30" i="13" s="1"/>
  <c r="AC30" i="13"/>
  <c r="AD30" i="13" s="1"/>
  <c r="Z30" i="13"/>
  <c r="AA30" i="13" s="1"/>
  <c r="AF192" i="13"/>
  <c r="AG192" i="13" s="1"/>
  <c r="AC192" i="13"/>
  <c r="AD192" i="13" s="1"/>
  <c r="Z192" i="13"/>
  <c r="AA192" i="13" s="1"/>
  <c r="AF82" i="13"/>
  <c r="AG82" i="13" s="1"/>
  <c r="AC82" i="13"/>
  <c r="AD82" i="13" s="1"/>
  <c r="Z82" i="13"/>
  <c r="AA82" i="13" s="1"/>
  <c r="AF100" i="13"/>
  <c r="AG100" i="13" s="1"/>
  <c r="AC100" i="13"/>
  <c r="AD100" i="13" s="1"/>
  <c r="Z100" i="13"/>
  <c r="AA100" i="13" s="1"/>
  <c r="AF44" i="13"/>
  <c r="AG44" i="13" s="1"/>
  <c r="AC44" i="13"/>
  <c r="AD44" i="13" s="1"/>
  <c r="Z44" i="13"/>
  <c r="AA44" i="13" s="1"/>
  <c r="AF323" i="13"/>
  <c r="AG323" i="13" s="1"/>
  <c r="AC323" i="13"/>
  <c r="AD323" i="13" s="1"/>
  <c r="Z323" i="13"/>
  <c r="AA323" i="13" s="1"/>
  <c r="AF264" i="13"/>
  <c r="AG264" i="13" s="1"/>
  <c r="AC264" i="13"/>
  <c r="AD264" i="13" s="1"/>
  <c r="Z264" i="13"/>
  <c r="AA264" i="13" s="1"/>
  <c r="AF280" i="13"/>
  <c r="AG280" i="13" s="1"/>
  <c r="AC280" i="13"/>
  <c r="AD280" i="13" s="1"/>
  <c r="Z280" i="13"/>
  <c r="AA280" i="13" s="1"/>
  <c r="AF256" i="13"/>
  <c r="AG256" i="13" s="1"/>
  <c r="AC256" i="13"/>
  <c r="AD256" i="13" s="1"/>
  <c r="Z256" i="13"/>
  <c r="AA256" i="13" s="1"/>
  <c r="AF38" i="13"/>
  <c r="AG38" i="13" s="1"/>
  <c r="AC38" i="13"/>
  <c r="AD38" i="13" s="1"/>
  <c r="Z38" i="13"/>
  <c r="AA38" i="13" s="1"/>
  <c r="AF56" i="13"/>
  <c r="AG56" i="13" s="1"/>
  <c r="AC56" i="13"/>
  <c r="AD56" i="13" s="1"/>
  <c r="Z56" i="13"/>
  <c r="AA56" i="13" s="1"/>
  <c r="AF126" i="13" l="1"/>
  <c r="AG126" i="13" s="1"/>
  <c r="AC126" i="13"/>
  <c r="AD126" i="13" s="1"/>
  <c r="Z126" i="13"/>
  <c r="AA126" i="13" s="1"/>
  <c r="AF86" i="13"/>
  <c r="AG86" i="13" s="1"/>
  <c r="AC86" i="13"/>
  <c r="AD86" i="13" s="1"/>
  <c r="Z86" i="13"/>
  <c r="AA86" i="13" s="1"/>
  <c r="AF137" i="13"/>
  <c r="AG137" i="13" s="1"/>
  <c r="AC137" i="13"/>
  <c r="AD137" i="13" s="1"/>
  <c r="Z137" i="13"/>
  <c r="AA137" i="13" s="1"/>
  <c r="AF89" i="13"/>
  <c r="AG89" i="13" s="1"/>
  <c r="AC89" i="13"/>
  <c r="AD89" i="13" s="1"/>
  <c r="Z89" i="13"/>
  <c r="AA89" i="13" s="1"/>
  <c r="AF91" i="13"/>
  <c r="AG91" i="13" s="1"/>
  <c r="AC91" i="13"/>
  <c r="AD91" i="13" s="1"/>
  <c r="Z91" i="13"/>
  <c r="AA91" i="13" s="1"/>
  <c r="AF197" i="13"/>
  <c r="AG197" i="13" s="1"/>
  <c r="AC197" i="13"/>
  <c r="AD197" i="13" s="1"/>
  <c r="Z197" i="13"/>
  <c r="AA197" i="13" s="1"/>
  <c r="AF174" i="13"/>
  <c r="AG174" i="13" s="1"/>
  <c r="AC174" i="13"/>
  <c r="AD174" i="13" s="1"/>
  <c r="Z174" i="13"/>
  <c r="AA174" i="13" s="1"/>
  <c r="AF249" i="13"/>
  <c r="AG249" i="13" s="1"/>
  <c r="AC249" i="13"/>
  <c r="AD249" i="13" s="1"/>
  <c r="Z249" i="13"/>
  <c r="AA249" i="13" s="1"/>
  <c r="AF211" i="13"/>
  <c r="AG211" i="13" s="1"/>
  <c r="AC211" i="13"/>
  <c r="AD211" i="13" s="1"/>
  <c r="Z211" i="13"/>
  <c r="AA211" i="13" s="1"/>
  <c r="AF92" i="13"/>
  <c r="AG92" i="13" s="1"/>
  <c r="AC92" i="13"/>
  <c r="AD92" i="13" s="1"/>
  <c r="Z92" i="13"/>
  <c r="AA92" i="13" s="1"/>
  <c r="AF314" i="13"/>
  <c r="AG314" i="13" s="1"/>
  <c r="AC314" i="13"/>
  <c r="AD314" i="13" s="1"/>
  <c r="Z314" i="13"/>
  <c r="AA314" i="13" s="1"/>
  <c r="AF46" i="13"/>
  <c r="AG46" i="13" s="1"/>
  <c r="AC46" i="13"/>
  <c r="AD46" i="13" s="1"/>
  <c r="Z46" i="13"/>
  <c r="AA46" i="13" s="1"/>
  <c r="AF232" i="13"/>
  <c r="AG232" i="13" s="1"/>
  <c r="AC232" i="13"/>
  <c r="AD232" i="13" s="1"/>
  <c r="Z232" i="13"/>
  <c r="AA232" i="13" s="1"/>
  <c r="AF242" i="13"/>
  <c r="AG242" i="13" s="1"/>
  <c r="AC242" i="13"/>
  <c r="AD242" i="13" s="1"/>
  <c r="Z242" i="13"/>
  <c r="AA242" i="13" s="1"/>
  <c r="AF317" i="13"/>
  <c r="AG317" i="13" s="1"/>
  <c r="AC317" i="13"/>
  <c r="AD317" i="13" s="1"/>
  <c r="Z317" i="13"/>
  <c r="AA317" i="13" s="1"/>
  <c r="AF8" i="13"/>
  <c r="AC8" i="13"/>
  <c r="Z8" i="13"/>
  <c r="AF332" i="13"/>
  <c r="AG332" i="13" s="1"/>
  <c r="AC332" i="13"/>
  <c r="AD332" i="13" s="1"/>
  <c r="Z332" i="13"/>
  <c r="AA332" i="13" s="1"/>
  <c r="AF329" i="13"/>
  <c r="AG329" i="13" s="1"/>
  <c r="AC329" i="13"/>
  <c r="AD329" i="13" s="1"/>
  <c r="Z329" i="13"/>
  <c r="AA329" i="13" s="1"/>
  <c r="AF337" i="13"/>
  <c r="AG337" i="13" s="1"/>
  <c r="AC337" i="13"/>
  <c r="AD337" i="13" s="1"/>
  <c r="Z337" i="13"/>
  <c r="AA337" i="13" s="1"/>
  <c r="AF96" i="13"/>
  <c r="AG96" i="13" s="1"/>
  <c r="AC96" i="13"/>
  <c r="AD96" i="13" s="1"/>
  <c r="Z96" i="13"/>
  <c r="AA96" i="13" s="1"/>
  <c r="AF350" i="13"/>
  <c r="AG350" i="13" s="1"/>
  <c r="AC350" i="13"/>
  <c r="AD350" i="13" s="1"/>
  <c r="Z350" i="13"/>
  <c r="AA350" i="13" s="1"/>
  <c r="AF19" i="13"/>
  <c r="AG19" i="13" s="1"/>
  <c r="AC19" i="13"/>
  <c r="AD19" i="13" s="1"/>
  <c r="Z19" i="13"/>
  <c r="AA19" i="13" s="1"/>
  <c r="AF214" i="13"/>
  <c r="AG214" i="13" s="1"/>
  <c r="AC214" i="13"/>
  <c r="AD214" i="13" s="1"/>
  <c r="Z214" i="13"/>
  <c r="AA214" i="13" s="1"/>
  <c r="AF142" i="13"/>
  <c r="AG142" i="13" s="1"/>
  <c r="AC142" i="13"/>
  <c r="AD142" i="13" s="1"/>
  <c r="Z142" i="13"/>
  <c r="AA142" i="13" s="1"/>
  <c r="AF191" i="13"/>
  <c r="AG191" i="13" s="1"/>
  <c r="AC191" i="13"/>
  <c r="AD191" i="13" s="1"/>
  <c r="Z191" i="13"/>
  <c r="AA191" i="13" s="1"/>
  <c r="AF315" i="13"/>
  <c r="AG315" i="13" s="1"/>
  <c r="AC315" i="13"/>
  <c r="AD315" i="13" s="1"/>
  <c r="Z315" i="13"/>
  <c r="AA315" i="13" s="1"/>
  <c r="AF163" i="13"/>
  <c r="AG163" i="13" s="1"/>
  <c r="AC163" i="13"/>
  <c r="AD163" i="13" s="1"/>
  <c r="Z163" i="13"/>
  <c r="AA163" i="13" s="1"/>
  <c r="AF283" i="13"/>
  <c r="AG283" i="13" s="1"/>
  <c r="AC283" i="13"/>
  <c r="AD283" i="13" s="1"/>
  <c r="Z283" i="13"/>
  <c r="AA283" i="13" s="1"/>
  <c r="AF209" i="13"/>
  <c r="AG209" i="13" s="1"/>
  <c r="AC209" i="13"/>
  <c r="AD209" i="13" s="1"/>
  <c r="Z209" i="13"/>
  <c r="AA209" i="13" s="1"/>
  <c r="AF15" i="13"/>
  <c r="AG15" i="13" s="1"/>
  <c r="AC15" i="13"/>
  <c r="AD15" i="13" s="1"/>
  <c r="Z15" i="13"/>
  <c r="AA15" i="13" s="1"/>
  <c r="AF111" i="13"/>
  <c r="AG111" i="13" s="1"/>
  <c r="AC111" i="13"/>
  <c r="AD111" i="13" s="1"/>
  <c r="Z111" i="13"/>
  <c r="AA111" i="13" s="1"/>
  <c r="AF161" i="13"/>
  <c r="AG161" i="13" s="1"/>
  <c r="AC161" i="13"/>
  <c r="AD161" i="13" s="1"/>
  <c r="Z161" i="13"/>
  <c r="AA161" i="13" s="1"/>
  <c r="AF185" i="13"/>
  <c r="AG185" i="13" s="1"/>
  <c r="AC185" i="13"/>
  <c r="AD185" i="13" s="1"/>
  <c r="Z185" i="13"/>
  <c r="AA185" i="13" s="1"/>
  <c r="AF167" i="13"/>
  <c r="AG167" i="13" s="1"/>
  <c r="AC167" i="13"/>
  <c r="AD167" i="13" s="1"/>
  <c r="Z167" i="13"/>
  <c r="AA167" i="13" s="1"/>
  <c r="AF94" i="13"/>
  <c r="AG94" i="13" s="1"/>
  <c r="AC94" i="13"/>
  <c r="AD94" i="13" s="1"/>
  <c r="Z94" i="13"/>
  <c r="AA94" i="13" s="1"/>
  <c r="AF237" i="13"/>
  <c r="AG237" i="13" s="1"/>
  <c r="AC237" i="13"/>
  <c r="AD237" i="13" s="1"/>
  <c r="Z237" i="13"/>
  <c r="AA237" i="13" s="1"/>
  <c r="AF243" i="13"/>
  <c r="AG243" i="13" s="1"/>
  <c r="AC243" i="13"/>
  <c r="AD243" i="13" s="1"/>
  <c r="Z243" i="13"/>
  <c r="AA243" i="13" s="1"/>
  <c r="AF153" i="13"/>
  <c r="AG153" i="13" s="1"/>
  <c r="AC153" i="13"/>
  <c r="AD153" i="13" s="1"/>
  <c r="Z153" i="13"/>
  <c r="AA153" i="13" s="1"/>
  <c r="AF77" i="13"/>
  <c r="AG77" i="13" s="1"/>
  <c r="AC77" i="13"/>
  <c r="AD77" i="13" s="1"/>
  <c r="Z77" i="13"/>
  <c r="AA77" i="13" s="1"/>
  <c r="AF104" i="13"/>
  <c r="AG104" i="13" s="1"/>
  <c r="AC104" i="13"/>
  <c r="AD104" i="13" s="1"/>
  <c r="Z104" i="13"/>
  <c r="AA104" i="13" s="1"/>
  <c r="AF220" i="13"/>
  <c r="AG220" i="13" s="1"/>
  <c r="AC220" i="13"/>
  <c r="AD220" i="13" s="1"/>
  <c r="Z220" i="13"/>
  <c r="AA220" i="13" s="1"/>
  <c r="AF196" i="13"/>
  <c r="AG196" i="13" s="1"/>
  <c r="AC196" i="13"/>
  <c r="AD196" i="13" s="1"/>
  <c r="Z196" i="13"/>
  <c r="AA196" i="13" s="1"/>
  <c r="AF330" i="13"/>
  <c r="AG330" i="13" s="1"/>
  <c r="AC330" i="13"/>
  <c r="AD330" i="13" s="1"/>
  <c r="Z330" i="13"/>
  <c r="AA330" i="13" s="1"/>
  <c r="AF156" i="13"/>
  <c r="AG156" i="13" s="1"/>
  <c r="AC156" i="13"/>
  <c r="AD156" i="13" s="1"/>
  <c r="Z156" i="13"/>
  <c r="AA156" i="13" s="1"/>
  <c r="AF116" i="13"/>
  <c r="AG116" i="13" s="1"/>
  <c r="AC116" i="13"/>
  <c r="AD116" i="13" s="1"/>
  <c r="Z116" i="13"/>
  <c r="AA116" i="13" s="1"/>
  <c r="AF42" i="13"/>
  <c r="AG42" i="13" s="1"/>
  <c r="AC42" i="13"/>
  <c r="AD42" i="13" s="1"/>
  <c r="Z42" i="13"/>
  <c r="AA42" i="13" s="1"/>
  <c r="AF240" i="13"/>
  <c r="AG240" i="13" s="1"/>
  <c r="AC240" i="13"/>
  <c r="AD240" i="13" s="1"/>
  <c r="Z240" i="13"/>
  <c r="AA240" i="13" s="1"/>
  <c r="AF102" i="13"/>
  <c r="AG102" i="13" s="1"/>
  <c r="AC102" i="13"/>
  <c r="AD102" i="13" s="1"/>
  <c r="Z102" i="13"/>
  <c r="AA102" i="13" s="1"/>
  <c r="AF171" i="13"/>
  <c r="AG171" i="13" s="1"/>
  <c r="AC171" i="13"/>
  <c r="AD171" i="13" s="1"/>
  <c r="Z171" i="13"/>
  <c r="AA171" i="13" s="1"/>
  <c r="AF271" i="13"/>
  <c r="AG271" i="13" s="1"/>
  <c r="AC271" i="13"/>
  <c r="AD271" i="13" s="1"/>
  <c r="Z271" i="13"/>
  <c r="AA271" i="13" s="1"/>
  <c r="AF187" i="13"/>
  <c r="AG187" i="13" s="1"/>
  <c r="AC187" i="13"/>
  <c r="AD187" i="13" s="1"/>
  <c r="Z187" i="13"/>
  <c r="AA187" i="13" s="1"/>
  <c r="AF229" i="13"/>
  <c r="AG229" i="13" s="1"/>
  <c r="AC229" i="13"/>
  <c r="AD229" i="13" s="1"/>
  <c r="Z229" i="13"/>
  <c r="AA229" i="13" s="1"/>
  <c r="AF257" i="13"/>
  <c r="AG257" i="13" s="1"/>
  <c r="AC257" i="13"/>
  <c r="AD257" i="13" s="1"/>
  <c r="Z257" i="13"/>
  <c r="AA257" i="13" s="1"/>
  <c r="AF83" i="13"/>
  <c r="AG83" i="13" s="1"/>
  <c r="AC83" i="13"/>
  <c r="AD83" i="13" s="1"/>
  <c r="Z83" i="13"/>
  <c r="AA83" i="13" s="1"/>
  <c r="AF117" i="13"/>
  <c r="AG117" i="13" s="1"/>
  <c r="AC117" i="13"/>
  <c r="AD117" i="13" s="1"/>
  <c r="Z117" i="13"/>
  <c r="AA117" i="13" s="1"/>
  <c r="AF118" i="13"/>
  <c r="AG118" i="13" s="1"/>
  <c r="AC118" i="13"/>
  <c r="AD118" i="13" s="1"/>
  <c r="Z118" i="13"/>
  <c r="AA118" i="13" s="1"/>
  <c r="AF105" i="13"/>
  <c r="AG105" i="13" s="1"/>
  <c r="AC105" i="13"/>
  <c r="AD105" i="13" s="1"/>
  <c r="Z105" i="13"/>
  <c r="AA105" i="13" s="1"/>
  <c r="AF287" i="13"/>
  <c r="AG287" i="13" s="1"/>
  <c r="AC287" i="13"/>
  <c r="AD287" i="13" s="1"/>
  <c r="Z287" i="13"/>
  <c r="AA287" i="13" s="1"/>
  <c r="AF215" i="13"/>
  <c r="AG215" i="13" s="1"/>
  <c r="AC215" i="13"/>
  <c r="AD215" i="13" s="1"/>
  <c r="Z215" i="13"/>
  <c r="AA215" i="13" s="1"/>
  <c r="AF195" i="13"/>
  <c r="AG195" i="13" s="1"/>
  <c r="AC195" i="13"/>
  <c r="AD195" i="13" s="1"/>
  <c r="Z195" i="13"/>
  <c r="AA195" i="13" s="1"/>
  <c r="AF217" i="13"/>
  <c r="AG217" i="13" s="1"/>
  <c r="AC217" i="13"/>
  <c r="AD217" i="13" s="1"/>
  <c r="Z217" i="13"/>
  <c r="AA217" i="13" s="1"/>
  <c r="AF275" i="13"/>
  <c r="AG275" i="13" s="1"/>
  <c r="AC275" i="13"/>
  <c r="AD275" i="13" s="1"/>
  <c r="Z275" i="13"/>
  <c r="AA275" i="13" s="1"/>
  <c r="AF81" i="13"/>
  <c r="AG81" i="13" s="1"/>
  <c r="AC81" i="13"/>
  <c r="AD81" i="13" s="1"/>
  <c r="Z81" i="13"/>
  <c r="AA81" i="13" s="1"/>
  <c r="AF222" i="13"/>
  <c r="AG222" i="13" s="1"/>
  <c r="AC222" i="13"/>
  <c r="AD222" i="13" s="1"/>
  <c r="Z222" i="13"/>
  <c r="AA222" i="13" s="1"/>
  <c r="AF113" i="13"/>
  <c r="AG113" i="13" s="1"/>
  <c r="AC113" i="13"/>
  <c r="AD113" i="13" s="1"/>
  <c r="Z113" i="13"/>
  <c r="AA113" i="13" s="1"/>
  <c r="AF183" i="13"/>
  <c r="AG183" i="13" s="1"/>
  <c r="AC183" i="13"/>
  <c r="AD183" i="13" s="1"/>
  <c r="Z183" i="13"/>
  <c r="AA183" i="13" s="1"/>
  <c r="AF159" i="13"/>
  <c r="AG159" i="13" s="1"/>
  <c r="AC159" i="13"/>
  <c r="AD159" i="13" s="1"/>
  <c r="Z159" i="13"/>
  <c r="AA159" i="13" s="1"/>
  <c r="AF141" i="13"/>
  <c r="AG141" i="13" s="1"/>
  <c r="AC141" i="13"/>
  <c r="AD141" i="13" s="1"/>
  <c r="Z141" i="13"/>
  <c r="AA141" i="13" s="1"/>
  <c r="AF107" i="13"/>
  <c r="AG107" i="13" s="1"/>
  <c r="AC107" i="13"/>
  <c r="AD107" i="13" s="1"/>
  <c r="Z107" i="13"/>
  <c r="AA107" i="13" s="1"/>
  <c r="AF59" i="13"/>
  <c r="AG59" i="13" s="1"/>
  <c r="AC59" i="13"/>
  <c r="AD59" i="13" s="1"/>
  <c r="Z59" i="13"/>
  <c r="AA59" i="13" s="1"/>
  <c r="AF123" i="13"/>
  <c r="AG123" i="13" s="1"/>
  <c r="AC123" i="13"/>
  <c r="AD123" i="13" s="1"/>
  <c r="Z123" i="13"/>
  <c r="AA123" i="13" s="1"/>
  <c r="AF207" i="13"/>
  <c r="AG207" i="13" s="1"/>
  <c r="AC207" i="13"/>
  <c r="AD207" i="13" s="1"/>
  <c r="Z207" i="13"/>
  <c r="AA207" i="13" s="1"/>
  <c r="AF131" i="13"/>
  <c r="AG131" i="13" s="1"/>
  <c r="AC131" i="13"/>
  <c r="AD131" i="13" s="1"/>
  <c r="Z131" i="13"/>
  <c r="AA131" i="13" s="1"/>
  <c r="AF206" i="13"/>
  <c r="AG206" i="13" s="1"/>
  <c r="AC206" i="13"/>
  <c r="AD206" i="13" s="1"/>
  <c r="Z206" i="13"/>
  <c r="AA206" i="13" s="1"/>
  <c r="AF25" i="13"/>
  <c r="AG25" i="13" s="1"/>
  <c r="AC25" i="13"/>
  <c r="AD25" i="13" s="1"/>
  <c r="Z25" i="13"/>
  <c r="AA25" i="13" s="1"/>
  <c r="AF29" i="13"/>
  <c r="AG29" i="13" s="1"/>
  <c r="AC29" i="13"/>
  <c r="AD29" i="13" s="1"/>
  <c r="Z29" i="13"/>
  <c r="AA29" i="13" s="1"/>
  <c r="AF67" i="13"/>
  <c r="AG67" i="13" s="1"/>
  <c r="AC67" i="13"/>
  <c r="AD67" i="13" s="1"/>
  <c r="Z67" i="13"/>
  <c r="AA67" i="13" s="1"/>
  <c r="AF231" i="13"/>
  <c r="AG231" i="13" s="1"/>
  <c r="AC231" i="13"/>
  <c r="AD231" i="13" s="1"/>
  <c r="Z231" i="13"/>
  <c r="AA231" i="13" s="1"/>
  <c r="AF325" i="13"/>
  <c r="AG325" i="13" s="1"/>
  <c r="AC325" i="13"/>
  <c r="AD325" i="13" s="1"/>
  <c r="Z325" i="13"/>
  <c r="AA325" i="13" s="1"/>
  <c r="AF18" i="13"/>
  <c r="AG18" i="13" s="1"/>
  <c r="AC18" i="13"/>
  <c r="AD18" i="13" s="1"/>
  <c r="Z18" i="13"/>
  <c r="AA18" i="13" s="1"/>
  <c r="AF347" i="13"/>
  <c r="AG347" i="13" s="1"/>
  <c r="AC347" i="13"/>
  <c r="AD347" i="13" s="1"/>
  <c r="Z347" i="13"/>
  <c r="AA347" i="13" s="1"/>
  <c r="AF10" i="13"/>
  <c r="AG10" i="13" s="1"/>
  <c r="AC10" i="13"/>
  <c r="AD10" i="13" s="1"/>
  <c r="Z10" i="13"/>
  <c r="AA10" i="13" s="1"/>
  <c r="AF282" i="13"/>
  <c r="AG282" i="13" s="1"/>
  <c r="AC282" i="13"/>
  <c r="AD282" i="13" s="1"/>
  <c r="Z282" i="13"/>
  <c r="AA282" i="13" s="1"/>
  <c r="AF168" i="13"/>
  <c r="AG168" i="13" s="1"/>
  <c r="AC168" i="13"/>
  <c r="AD168" i="13" s="1"/>
  <c r="Z168" i="13"/>
  <c r="AA168" i="13" s="1"/>
  <c r="AF236" i="13"/>
  <c r="AG236" i="13" s="1"/>
  <c r="AC236" i="13"/>
  <c r="AD236" i="13" s="1"/>
  <c r="Z236" i="13"/>
  <c r="AA236" i="13" s="1"/>
  <c r="AF176" i="13"/>
  <c r="AG176" i="13" s="1"/>
  <c r="AC176" i="13"/>
  <c r="AD176" i="13" s="1"/>
  <c r="Z176" i="13"/>
  <c r="AA176" i="13" s="1"/>
  <c r="AF343" i="13"/>
  <c r="AG343" i="13" s="1"/>
  <c r="AC343" i="13"/>
  <c r="AD343" i="13" s="1"/>
  <c r="Z343" i="13"/>
  <c r="AA343" i="13" s="1"/>
  <c r="AF72" i="13"/>
  <c r="AG72" i="13" s="1"/>
  <c r="AC72" i="13"/>
  <c r="AD72" i="13" s="1"/>
  <c r="Z72" i="13"/>
  <c r="AA72" i="13" s="1"/>
  <c r="AF24" i="13"/>
  <c r="AG24" i="13" s="1"/>
  <c r="AC24" i="13"/>
  <c r="AD24" i="13" s="1"/>
  <c r="Z24" i="13"/>
  <c r="AA24" i="13" s="1"/>
  <c r="AF146" i="13"/>
  <c r="AG146" i="13" s="1"/>
  <c r="AC146" i="13"/>
  <c r="AD146" i="13" s="1"/>
  <c r="Z146" i="13"/>
  <c r="AA146" i="13" s="1"/>
  <c r="AF250" i="13"/>
  <c r="AG250" i="13" s="1"/>
  <c r="AC250" i="13"/>
  <c r="AD250" i="13" s="1"/>
  <c r="Z250" i="13"/>
  <c r="AA250" i="13" s="1"/>
  <c r="AF320" i="13"/>
  <c r="AG320" i="13" s="1"/>
  <c r="AC320" i="13"/>
  <c r="AD320" i="13" s="1"/>
  <c r="Z320" i="13"/>
  <c r="AA320" i="13" s="1"/>
  <c r="AF112" i="13"/>
  <c r="AG112" i="13" s="1"/>
  <c r="AC112" i="13"/>
  <c r="AD112" i="13" s="1"/>
  <c r="Z112" i="13"/>
  <c r="AA112" i="13" s="1"/>
  <c r="AF188" i="13"/>
  <c r="AG188" i="13" s="1"/>
  <c r="AC188" i="13"/>
  <c r="AD188" i="13" s="1"/>
  <c r="Z188" i="13"/>
  <c r="AA188" i="13" s="1"/>
  <c r="AF66" i="13"/>
  <c r="AG66" i="13" s="1"/>
  <c r="AC66" i="13"/>
  <c r="AD66" i="13" s="1"/>
  <c r="Z66" i="13"/>
  <c r="AA66" i="13" s="1"/>
  <c r="AF169" i="13"/>
  <c r="AG169" i="13" s="1"/>
  <c r="AC169" i="13"/>
  <c r="AD169" i="13" s="1"/>
  <c r="Z169" i="13"/>
  <c r="AA169" i="13" s="1"/>
  <c r="AF87" i="13"/>
  <c r="AG87" i="13" s="1"/>
  <c r="AC87" i="13"/>
  <c r="AD87" i="13" s="1"/>
  <c r="Z87" i="13"/>
  <c r="AA87" i="13" s="1"/>
  <c r="AF246" i="13"/>
  <c r="AG246" i="13" s="1"/>
  <c r="AC246" i="13"/>
  <c r="AD246" i="13" s="1"/>
  <c r="Z246" i="13"/>
  <c r="AA246" i="13" s="1"/>
  <c r="AF41" i="13"/>
  <c r="AG41" i="13" s="1"/>
  <c r="AC41" i="13"/>
  <c r="AD41" i="13" s="1"/>
  <c r="Z41" i="13"/>
  <c r="AA41" i="13" s="1"/>
  <c r="AF173" i="13"/>
  <c r="AG173" i="13" s="1"/>
  <c r="AC173" i="13"/>
  <c r="AD173" i="13" s="1"/>
  <c r="Z173" i="13"/>
  <c r="AA173" i="13" s="1"/>
  <c r="AF13" i="13"/>
  <c r="AG13" i="13" s="1"/>
  <c r="AC13" i="13"/>
  <c r="AD13" i="13" s="1"/>
  <c r="Z13" i="13"/>
  <c r="AA13" i="13" s="1"/>
  <c r="AF278" i="13"/>
  <c r="AG278" i="13" s="1"/>
  <c r="AC278" i="13"/>
  <c r="AD278" i="13" s="1"/>
  <c r="Z278" i="13"/>
  <c r="AA278" i="13" s="1"/>
  <c r="AF269" i="13"/>
  <c r="AG269" i="13" s="1"/>
  <c r="AC269" i="13"/>
  <c r="AD269" i="13" s="1"/>
  <c r="Z269" i="13"/>
  <c r="AA269" i="13" s="1"/>
  <c r="AF289" i="13"/>
  <c r="AG289" i="13" s="1"/>
  <c r="AC289" i="13"/>
  <c r="AD289" i="13" s="1"/>
  <c r="Z289" i="13"/>
  <c r="AA289" i="13" s="1"/>
  <c r="AF262" i="13"/>
  <c r="AG262" i="13" s="1"/>
  <c r="AC262" i="13"/>
  <c r="AD262" i="13" s="1"/>
  <c r="Z262" i="13"/>
  <c r="AA262" i="13" s="1"/>
  <c r="AF135" i="13"/>
  <c r="AG135" i="13" s="1"/>
  <c r="AC135" i="13"/>
  <c r="AD135" i="13" s="1"/>
  <c r="Z135" i="13"/>
  <c r="AA135" i="13" s="1"/>
  <c r="AF253" i="13"/>
  <c r="AG253" i="13" s="1"/>
  <c r="AC253" i="13"/>
  <c r="AD253" i="13" s="1"/>
  <c r="Z253" i="13"/>
  <c r="AA253" i="13" s="1"/>
  <c r="AF241" i="13"/>
  <c r="AG241" i="13" s="1"/>
  <c r="AC241" i="13"/>
  <c r="AD241" i="13" s="1"/>
  <c r="Z241" i="13"/>
  <c r="AA241" i="13" s="1"/>
  <c r="AF129" i="13"/>
  <c r="AG129" i="13" s="1"/>
  <c r="AC129" i="13"/>
  <c r="AD129" i="13" s="1"/>
  <c r="Z129" i="13"/>
  <c r="AA129" i="13" s="1"/>
  <c r="AF93" i="13"/>
  <c r="AG93" i="13" s="1"/>
  <c r="AC93" i="13"/>
  <c r="AD93" i="13" s="1"/>
  <c r="Z93" i="13"/>
  <c r="AA93" i="13" s="1"/>
  <c r="AF223" i="13"/>
  <c r="AG223" i="13" s="1"/>
  <c r="AC223" i="13"/>
  <c r="AD223" i="13" s="1"/>
  <c r="Z223" i="13"/>
  <c r="AA223" i="13" s="1"/>
  <c r="AF164" i="13"/>
  <c r="AG164" i="13" s="1"/>
  <c r="AC164" i="13"/>
  <c r="AD164" i="13" s="1"/>
  <c r="Z164" i="13"/>
  <c r="AA164" i="13" s="1"/>
  <c r="AF180" i="13"/>
  <c r="AG180" i="13" s="1"/>
  <c r="AC180" i="13"/>
  <c r="AD180" i="13" s="1"/>
  <c r="Z180" i="13"/>
  <c r="AA180" i="13" s="1"/>
  <c r="AF276" i="13"/>
  <c r="AG276" i="13" s="1"/>
  <c r="AC276" i="13"/>
  <c r="AD276" i="13" s="1"/>
  <c r="Z276" i="13"/>
  <c r="AA276" i="13" s="1"/>
  <c r="AF148" i="13"/>
  <c r="AG148" i="13" s="1"/>
  <c r="AC148" i="13"/>
  <c r="AD148" i="13" s="1"/>
  <c r="Z148" i="13"/>
  <c r="AA148" i="13" s="1"/>
  <c r="AF12" i="13"/>
  <c r="AG12" i="13" s="1"/>
  <c r="AC12" i="13"/>
  <c r="AD12" i="13" s="1"/>
  <c r="Z12" i="13"/>
  <c r="AA12" i="13" s="1"/>
  <c r="AF132" i="13"/>
  <c r="AG132" i="13" s="1"/>
  <c r="AC132" i="13"/>
  <c r="AD132" i="13" s="1"/>
  <c r="Z132" i="13"/>
  <c r="AA132" i="13" s="1"/>
  <c r="AF290" i="13"/>
  <c r="AG290" i="13" s="1"/>
  <c r="AC290" i="13"/>
  <c r="AD290" i="13" s="1"/>
  <c r="Z290" i="13"/>
  <c r="AA290" i="13" s="1"/>
  <c r="AF64" i="13"/>
  <c r="AG64" i="13" s="1"/>
  <c r="AC64" i="13"/>
  <c r="AD64" i="13" s="1"/>
  <c r="Z64" i="13"/>
  <c r="AA64" i="13" s="1"/>
  <c r="AF338" i="13"/>
  <c r="AG338" i="13" s="1"/>
  <c r="AC338" i="13"/>
  <c r="AD338" i="13" s="1"/>
  <c r="Z338" i="13"/>
  <c r="AA338" i="13" s="1"/>
  <c r="AF160" i="13"/>
  <c r="AG160" i="13" s="1"/>
  <c r="AC160" i="13"/>
  <c r="AD160" i="13" s="1"/>
  <c r="Z160" i="13"/>
  <c r="AA160" i="13" s="1"/>
  <c r="AF48" i="13"/>
  <c r="AG48" i="13" s="1"/>
  <c r="AC48" i="13"/>
  <c r="AD48" i="13" s="1"/>
  <c r="Z48" i="13"/>
  <c r="AA48" i="13" s="1"/>
  <c r="AF349" i="13"/>
  <c r="AG349" i="13" s="1"/>
  <c r="AC349" i="13"/>
  <c r="AD349" i="13" s="1"/>
  <c r="Z349" i="13"/>
  <c r="AA349" i="13" s="1"/>
  <c r="AF234" i="13"/>
  <c r="AG234" i="13" s="1"/>
  <c r="AC234" i="13"/>
  <c r="AD234" i="13" s="1"/>
  <c r="Z234" i="13"/>
  <c r="AA234" i="13" s="1"/>
  <c r="AF106" i="13"/>
  <c r="AG106" i="13" s="1"/>
  <c r="AC106" i="13"/>
  <c r="AD106" i="13" s="1"/>
  <c r="Z106" i="13"/>
  <c r="AA106" i="13" s="1"/>
  <c r="AF252" i="13"/>
  <c r="AG252" i="13" s="1"/>
  <c r="AC252" i="13"/>
  <c r="AD252" i="13" s="1"/>
  <c r="Z252" i="13"/>
  <c r="AA252" i="13" s="1"/>
  <c r="AF154" i="13"/>
  <c r="AG154" i="13" s="1"/>
  <c r="AC154" i="13"/>
  <c r="AD154" i="13" s="1"/>
  <c r="Z154" i="13"/>
  <c r="AA154" i="13" s="1"/>
  <c r="AF124" i="13"/>
  <c r="AG124" i="13" s="1"/>
  <c r="AC124" i="13"/>
  <c r="AD124" i="13" s="1"/>
  <c r="Z124" i="13"/>
  <c r="AA124" i="13" s="1"/>
  <c r="AF203" i="13"/>
  <c r="AG203" i="13" s="1"/>
  <c r="AC203" i="13"/>
  <c r="AD203" i="13" s="1"/>
  <c r="Z203" i="13"/>
  <c r="AA203" i="13" s="1"/>
  <c r="AF219" i="13"/>
  <c r="AG219" i="13" s="1"/>
  <c r="AC219" i="13"/>
  <c r="AD219" i="13" s="1"/>
  <c r="Z219" i="13"/>
  <c r="AA219" i="13" s="1"/>
  <c r="AF310" i="13"/>
  <c r="AG310" i="13" s="1"/>
  <c r="AC310" i="13"/>
  <c r="AD310" i="13" s="1"/>
  <c r="Z310" i="13"/>
  <c r="AA310" i="13" s="1"/>
  <c r="AF52" i="13"/>
  <c r="AG52" i="13" s="1"/>
  <c r="AC52" i="13"/>
  <c r="AD52" i="13" s="1"/>
  <c r="Z52" i="13"/>
  <c r="AA52" i="13" s="1"/>
  <c r="AF296" i="13"/>
  <c r="AG296" i="13" s="1"/>
  <c r="AC296" i="13"/>
  <c r="AD296" i="13" s="1"/>
  <c r="Z296" i="13"/>
  <c r="AA296" i="13" s="1"/>
  <c r="AF306" i="13"/>
  <c r="AG306" i="13" s="1"/>
  <c r="AC306" i="13"/>
  <c r="AD306" i="13" s="1"/>
  <c r="Z306" i="13"/>
  <c r="AA306" i="13" s="1"/>
  <c r="AF34" i="13"/>
  <c r="AG34" i="13" s="1"/>
  <c r="AC34" i="13"/>
  <c r="AD34" i="13" s="1"/>
  <c r="Z34" i="13"/>
  <c r="AA34" i="13" s="1"/>
  <c r="AF322" i="13"/>
  <c r="AG322" i="13" s="1"/>
  <c r="AC322" i="13"/>
  <c r="AD322" i="13" s="1"/>
  <c r="Z322" i="13"/>
  <c r="AA322" i="13" s="1"/>
  <c r="AF62" i="13"/>
  <c r="AG62" i="13" s="1"/>
  <c r="AC62" i="13"/>
  <c r="AD62" i="13" s="1"/>
  <c r="Z62" i="13"/>
  <c r="AA62" i="13" s="1"/>
  <c r="AF304" i="13"/>
  <c r="AG304" i="13" s="1"/>
  <c r="AC304" i="13"/>
  <c r="AD304" i="13" s="1"/>
  <c r="Z304" i="13"/>
  <c r="AA304" i="13" s="1"/>
  <c r="AF184" i="13"/>
  <c r="AG184" i="13" s="1"/>
  <c r="AC184" i="13"/>
  <c r="AD184" i="13" s="1"/>
  <c r="Z184" i="13"/>
  <c r="AA184" i="13" s="1"/>
  <c r="AF336" i="13"/>
  <c r="AG336" i="13" s="1"/>
  <c r="AC336" i="13"/>
  <c r="AD336" i="13" s="1"/>
  <c r="Z336" i="13"/>
  <c r="AA336" i="13" s="1"/>
  <c r="AF316" i="13"/>
  <c r="AG316" i="13" s="1"/>
  <c r="AC316" i="13"/>
  <c r="AD316" i="13" s="1"/>
  <c r="Z316" i="13"/>
  <c r="AA316" i="13" s="1"/>
  <c r="AF352" i="13"/>
  <c r="AG352" i="13" s="1"/>
  <c r="AC352" i="13"/>
  <c r="AD352" i="13" s="1"/>
  <c r="Z352" i="13"/>
  <c r="AA352" i="13" s="1"/>
  <c r="AF327" i="13"/>
  <c r="AG327" i="13" s="1"/>
  <c r="AC327" i="13"/>
  <c r="AD327" i="13" s="1"/>
  <c r="Z327" i="13"/>
  <c r="AA327" i="13" s="1"/>
  <c r="AF152" i="13"/>
  <c r="AG152" i="13" s="1"/>
  <c r="AC152" i="13"/>
  <c r="AD152" i="13" s="1"/>
  <c r="Z152" i="13"/>
  <c r="AA152" i="13" s="1"/>
  <c r="AF210" i="13"/>
  <c r="AG210" i="13" s="1"/>
  <c r="AC210" i="13"/>
  <c r="AD210" i="13" s="1"/>
  <c r="Z210" i="13"/>
  <c r="AA210" i="13" s="1"/>
  <c r="AF88" i="13"/>
  <c r="AG88" i="13" s="1"/>
  <c r="AC88" i="13"/>
  <c r="AD88" i="13" s="1"/>
  <c r="Z88" i="13"/>
  <c r="AA88" i="13" s="1"/>
  <c r="AF254" i="13"/>
  <c r="AG254" i="13" s="1"/>
  <c r="AC254" i="13"/>
  <c r="AD254" i="13" s="1"/>
  <c r="Z254" i="13"/>
  <c r="AA254" i="13" s="1"/>
  <c r="AF190" i="13"/>
  <c r="AG190" i="13" s="1"/>
  <c r="AC190" i="13"/>
  <c r="AD190" i="13" s="1"/>
  <c r="Z190" i="13"/>
  <c r="AA190" i="13" s="1"/>
  <c r="AF95" i="13"/>
  <c r="AG95" i="13" s="1"/>
  <c r="AC95" i="13"/>
  <c r="AD95" i="13" s="1"/>
  <c r="Z95" i="13"/>
  <c r="AA95" i="13" s="1"/>
  <c r="AF147" i="13"/>
  <c r="AG147" i="13" s="1"/>
  <c r="AC147" i="13"/>
  <c r="AD147" i="13" s="1"/>
  <c r="Z147" i="13"/>
  <c r="AA147" i="13" s="1"/>
  <c r="AF303" i="13"/>
  <c r="AG303" i="13" s="1"/>
  <c r="AC303" i="13"/>
  <c r="AD303" i="13" s="1"/>
  <c r="Z303" i="13"/>
  <c r="AA303" i="13" s="1"/>
  <c r="AF109" i="13"/>
  <c r="AG109" i="13" s="1"/>
  <c r="AC109" i="13"/>
  <c r="AD109" i="13" s="1"/>
  <c r="Z109" i="13"/>
  <c r="AA109" i="13" s="1"/>
  <c r="AF221" i="13"/>
  <c r="AG221" i="13" s="1"/>
  <c r="AC221" i="13"/>
  <c r="AD221" i="13" s="1"/>
  <c r="Z221" i="13"/>
  <c r="AA221" i="13" s="1"/>
  <c r="AF9" i="13"/>
  <c r="AG9" i="13" s="1"/>
  <c r="AC9" i="13"/>
  <c r="AD9" i="13" s="1"/>
  <c r="Z9" i="13"/>
  <c r="AA9" i="13" s="1"/>
  <c r="AF23" i="13"/>
  <c r="AG23" i="13" s="1"/>
  <c r="AC23" i="13"/>
  <c r="AD23" i="13" s="1"/>
  <c r="Z23" i="13"/>
  <c r="AA23" i="13" s="1"/>
  <c r="AF247" i="13"/>
  <c r="AG247" i="13" s="1"/>
  <c r="AC247" i="13"/>
  <c r="AD247" i="13" s="1"/>
  <c r="Z247" i="13"/>
  <c r="AA247" i="13" s="1"/>
  <c r="AF43" i="13"/>
  <c r="AG43" i="13" s="1"/>
  <c r="AC43" i="13"/>
  <c r="AD43" i="13" s="1"/>
  <c r="Z43" i="13"/>
  <c r="AA43" i="13" s="1"/>
  <c r="AF302" i="13"/>
  <c r="AG302" i="13" s="1"/>
  <c r="AC302" i="13"/>
  <c r="AD302" i="13" s="1"/>
  <c r="Z302" i="13"/>
  <c r="AA302" i="13" s="1"/>
  <c r="AF139" i="13"/>
  <c r="AG139" i="13" s="1"/>
  <c r="AC139" i="13"/>
  <c r="AD139" i="13" s="1"/>
  <c r="Z139" i="13"/>
  <c r="AA139" i="13" s="1"/>
  <c r="AF145" i="13"/>
  <c r="AG145" i="13" s="1"/>
  <c r="AC145" i="13"/>
  <c r="AD145" i="13" s="1"/>
  <c r="Z145" i="13"/>
  <c r="AA145" i="13" s="1"/>
  <c r="AF199" i="13"/>
  <c r="AG199" i="13" s="1"/>
  <c r="AC199" i="13"/>
  <c r="AD199" i="13" s="1"/>
  <c r="Z199" i="13"/>
  <c r="AA199" i="13" s="1"/>
  <c r="AF49" i="13"/>
  <c r="AG49" i="13" s="1"/>
  <c r="AC49" i="13"/>
  <c r="AD49" i="13" s="1"/>
  <c r="Z49" i="13"/>
  <c r="AA49" i="13" s="1"/>
  <c r="AF71" i="13"/>
  <c r="AG71" i="13" s="1"/>
  <c r="AC71" i="13"/>
  <c r="AD71" i="13" s="1"/>
  <c r="Z71" i="13"/>
  <c r="AA71" i="13" s="1"/>
  <c r="AF212" i="13"/>
  <c r="AG212" i="13" s="1"/>
  <c r="AC212" i="13"/>
  <c r="AD212" i="13" s="1"/>
  <c r="Z212" i="13"/>
  <c r="AA212" i="13" s="1"/>
  <c r="AF218" i="13"/>
  <c r="AG218" i="13" s="1"/>
  <c r="AC218" i="13"/>
  <c r="AD218" i="13" s="1"/>
  <c r="Z218" i="13"/>
  <c r="AA218" i="13" s="1"/>
  <c r="AF319" i="13"/>
  <c r="AG319" i="13" s="1"/>
  <c r="AC319" i="13"/>
  <c r="AD319" i="13" s="1"/>
  <c r="Z319" i="13"/>
  <c r="AA319" i="13" s="1"/>
  <c r="AF200" i="13"/>
  <c r="AG200" i="13" s="1"/>
  <c r="AC200" i="13"/>
  <c r="AD200" i="13" s="1"/>
  <c r="Z200" i="13"/>
  <c r="AA200" i="13" s="1"/>
  <c r="AF40" i="13"/>
  <c r="AG40" i="13" s="1"/>
  <c r="AC40" i="13"/>
  <c r="AD40" i="13" s="1"/>
  <c r="Z40" i="13"/>
  <c r="AA40" i="13" s="1"/>
  <c r="AF60" i="13"/>
  <c r="AG60" i="13" s="1"/>
  <c r="AC60" i="13"/>
  <c r="AD60" i="13" s="1"/>
  <c r="Z60" i="13"/>
  <c r="AA60" i="13" s="1"/>
  <c r="AF140" i="13"/>
  <c r="AG140" i="13" s="1"/>
  <c r="AC140" i="13"/>
  <c r="AD140" i="13" s="1"/>
  <c r="Z140" i="13"/>
  <c r="AA140" i="13" s="1"/>
  <c r="AF331" i="13"/>
  <c r="AG331" i="13" s="1"/>
  <c r="AC331" i="13"/>
  <c r="AD331" i="13" s="1"/>
  <c r="Z331" i="13"/>
  <c r="AA331" i="13" s="1"/>
  <c r="AF326" i="13"/>
  <c r="AG326" i="13" s="1"/>
  <c r="AC326" i="13"/>
  <c r="AD326" i="13" s="1"/>
  <c r="Z326" i="13"/>
  <c r="AA326" i="13" s="1"/>
  <c r="AF284" i="13"/>
  <c r="AG284" i="13" s="1"/>
  <c r="AC284" i="13"/>
  <c r="AD284" i="13" s="1"/>
  <c r="Z284" i="13"/>
  <c r="AA284" i="13" s="1"/>
  <c r="AF286" i="13"/>
  <c r="AG286" i="13" s="1"/>
  <c r="AC286" i="13"/>
  <c r="AD286" i="13" s="1"/>
  <c r="Z286" i="13"/>
  <c r="AA286" i="13" s="1"/>
  <c r="AF182" i="13"/>
  <c r="AG182" i="13" s="1"/>
  <c r="AC182" i="13"/>
  <c r="AD182" i="13" s="1"/>
  <c r="Z182" i="13"/>
  <c r="AA182" i="13" s="1"/>
  <c r="AF285" i="13"/>
  <c r="AG285" i="13" s="1"/>
  <c r="AC285" i="13"/>
  <c r="AD285" i="13" s="1"/>
  <c r="Z285" i="13"/>
  <c r="AA285" i="13" s="1"/>
  <c r="AF301" i="13"/>
  <c r="AG301" i="13" s="1"/>
  <c r="AC301" i="13"/>
  <c r="AD301" i="13" s="1"/>
  <c r="Z301" i="13"/>
  <c r="AA301" i="13" s="1"/>
  <c r="AF270" i="13"/>
  <c r="AG270" i="13" s="1"/>
  <c r="AC270" i="13"/>
  <c r="AD270" i="13" s="1"/>
  <c r="Z270" i="13"/>
  <c r="AA270" i="13" s="1"/>
  <c r="AF119" i="13"/>
  <c r="AG119" i="13" s="1"/>
  <c r="AC119" i="13"/>
  <c r="AD119" i="13" s="1"/>
  <c r="Z119" i="13"/>
  <c r="AA119" i="13" s="1"/>
  <c r="AF158" i="13"/>
  <c r="AG158" i="13" s="1"/>
  <c r="AC158" i="13"/>
  <c r="AD158" i="13" s="1"/>
  <c r="Z158" i="13"/>
  <c r="AA158" i="13" s="1"/>
  <c r="AF115" i="13"/>
  <c r="AG115" i="13" s="1"/>
  <c r="AC115" i="13"/>
  <c r="AD115" i="13" s="1"/>
  <c r="Z115" i="13"/>
  <c r="AA115" i="13" s="1"/>
  <c r="AF179" i="13"/>
  <c r="AG179" i="13" s="1"/>
  <c r="AC179" i="13"/>
  <c r="AD179" i="13" s="1"/>
  <c r="Z179" i="13"/>
  <c r="AA179" i="13" s="1"/>
  <c r="AF238" i="13"/>
  <c r="AG238" i="13" s="1"/>
  <c r="AC238" i="13"/>
  <c r="AD238" i="13" s="1"/>
  <c r="Z238" i="13"/>
  <c r="AA238" i="13" s="1"/>
  <c r="AF11" i="13"/>
  <c r="AG11" i="13" s="1"/>
  <c r="AC11" i="13"/>
  <c r="AD11" i="13" s="1"/>
  <c r="Z11" i="13"/>
  <c r="AA11" i="13" s="1"/>
  <c r="AF281" i="13"/>
  <c r="AG281" i="13" s="1"/>
  <c r="AC281" i="13"/>
  <c r="AD281" i="13" s="1"/>
  <c r="Z281" i="13"/>
  <c r="AA281" i="13" s="1"/>
  <c r="AF103" i="13"/>
  <c r="AG103" i="13" s="1"/>
  <c r="AC103" i="13"/>
  <c r="AD103" i="13" s="1"/>
  <c r="Z103" i="13"/>
  <c r="AA103" i="13" s="1"/>
  <c r="AF150" i="13"/>
  <c r="AG150" i="13" s="1"/>
  <c r="AC150" i="13"/>
  <c r="AD150" i="13" s="1"/>
  <c r="Z150" i="13"/>
  <c r="AA150" i="13" s="1"/>
  <c r="AF127" i="13"/>
  <c r="AG127" i="13" s="1"/>
  <c r="AC127" i="13"/>
  <c r="AD127" i="13" s="1"/>
  <c r="Z127" i="13"/>
  <c r="AA127" i="13" s="1"/>
  <c r="AF251" i="13"/>
  <c r="AG251" i="13" s="1"/>
  <c r="AC251" i="13"/>
  <c r="AD251" i="13" s="1"/>
  <c r="Z251" i="13"/>
  <c r="AA251" i="13" s="1"/>
  <c r="AF297" i="13"/>
  <c r="AG297" i="13" s="1"/>
  <c r="AC297" i="13"/>
  <c r="AD297" i="13" s="1"/>
  <c r="Z297" i="13"/>
  <c r="AA297" i="13" s="1"/>
  <c r="AF133" i="13"/>
  <c r="AG133" i="13" s="1"/>
  <c r="AC133" i="13"/>
  <c r="AD133" i="13" s="1"/>
  <c r="Z133" i="13"/>
  <c r="AA133" i="13" s="1"/>
  <c r="AF79" i="13"/>
  <c r="AG79" i="13" s="1"/>
  <c r="AC79" i="13"/>
  <c r="AD79" i="13" s="1"/>
  <c r="Z79" i="13"/>
  <c r="AA79" i="13" s="1"/>
  <c r="AF189" i="13"/>
  <c r="AG189" i="13" s="1"/>
  <c r="AC189" i="13"/>
  <c r="AD189" i="13" s="1"/>
  <c r="Z189" i="13"/>
  <c r="AA189" i="13" s="1"/>
  <c r="AF31" i="13"/>
  <c r="AG31" i="13" s="1"/>
  <c r="AC31" i="13"/>
  <c r="AD31" i="13" s="1"/>
  <c r="Z31" i="13"/>
  <c r="AA31" i="13" s="1"/>
  <c r="AF47" i="13"/>
  <c r="AG47" i="13" s="1"/>
  <c r="AC47" i="13"/>
  <c r="AD47" i="13" s="1"/>
  <c r="Z47" i="13"/>
  <c r="AA47" i="13" s="1"/>
  <c r="AF267" i="13"/>
  <c r="AG267" i="13" s="1"/>
  <c r="AC267" i="13"/>
  <c r="AD267" i="13" s="1"/>
  <c r="Z267" i="13"/>
  <c r="AA267" i="13" s="1"/>
  <c r="AF99" i="13"/>
  <c r="AG99" i="13" s="1"/>
  <c r="AC99" i="13"/>
  <c r="AD99" i="13" s="1"/>
  <c r="Z99" i="13"/>
  <c r="AA99" i="13" s="1"/>
  <c r="AF125" i="13"/>
  <c r="AG125" i="13" s="1"/>
  <c r="AC125" i="13"/>
  <c r="AD125" i="13" s="1"/>
  <c r="Z125" i="13"/>
  <c r="AA125" i="13" s="1"/>
  <c r="AF76" i="13"/>
  <c r="AG76" i="13" s="1"/>
  <c r="AC76" i="13"/>
  <c r="AD76" i="13" s="1"/>
  <c r="Z76" i="13"/>
  <c r="AA76" i="13" s="1"/>
  <c r="AF335" i="13"/>
  <c r="AG335" i="13" s="1"/>
  <c r="AC335" i="13"/>
  <c r="AD335" i="13" s="1"/>
  <c r="Z335" i="13"/>
  <c r="AA335" i="13" s="1"/>
  <c r="AF328" i="13"/>
  <c r="AG328" i="13" s="1"/>
  <c r="AC328" i="13"/>
  <c r="AD328" i="13" s="1"/>
  <c r="Z328" i="13"/>
  <c r="AA328" i="13" s="1"/>
  <c r="AF272" i="13"/>
  <c r="AG272" i="13" s="1"/>
  <c r="AC272" i="13"/>
  <c r="AD272" i="13" s="1"/>
  <c r="Z272" i="13"/>
  <c r="AA272" i="13" s="1"/>
  <c r="AF130" i="13"/>
  <c r="AG130" i="13" s="1"/>
  <c r="AC130" i="13"/>
  <c r="AD130" i="13" s="1"/>
  <c r="Z130" i="13"/>
  <c r="AA130" i="13" s="1"/>
  <c r="AF172" i="13"/>
  <c r="AG172" i="13" s="1"/>
  <c r="AC172" i="13"/>
  <c r="AD172" i="13" s="1"/>
  <c r="Z172" i="13"/>
  <c r="AA172" i="13" s="1"/>
  <c r="AF333" i="13"/>
  <c r="AG333" i="13" s="1"/>
  <c r="AC333" i="13"/>
  <c r="AD333" i="13" s="1"/>
  <c r="Z333" i="13"/>
  <c r="AA333" i="13" s="1"/>
  <c r="AF22" i="13"/>
  <c r="AG22" i="13" s="1"/>
  <c r="AC22" i="13"/>
  <c r="AD22" i="13" s="1"/>
  <c r="Z22" i="13"/>
  <c r="AA22" i="13" s="1"/>
  <c r="AF14" i="13"/>
  <c r="AG14" i="13" s="1"/>
  <c r="AC14" i="13"/>
  <c r="AD14" i="13" s="1"/>
  <c r="Z14" i="13"/>
  <c r="AA14" i="13" s="1"/>
  <c r="AF226" i="13"/>
  <c r="AG226" i="13" s="1"/>
  <c r="AC226" i="13"/>
  <c r="AD226" i="13" s="1"/>
  <c r="Z226" i="13"/>
  <c r="AA226" i="13" s="1"/>
  <c r="AF258" i="13"/>
  <c r="AG258" i="13" s="1"/>
  <c r="AC258" i="13"/>
  <c r="AD258" i="13" s="1"/>
  <c r="Z258" i="13"/>
  <c r="AA258" i="13" s="1"/>
  <c r="AF312" i="13"/>
  <c r="AG312" i="13" s="1"/>
  <c r="AC312" i="13"/>
  <c r="AD312" i="13" s="1"/>
  <c r="Z312" i="13"/>
  <c r="AA312" i="13" s="1"/>
  <c r="AF50" i="13"/>
  <c r="AG50" i="13" s="1"/>
  <c r="AC50" i="13"/>
  <c r="AD50" i="13" s="1"/>
  <c r="Z50" i="13"/>
  <c r="AA50" i="13" s="1"/>
  <c r="AF208" i="13"/>
  <c r="AG208" i="13" s="1"/>
  <c r="AC208" i="13"/>
  <c r="AD208" i="13" s="1"/>
  <c r="Z208" i="13"/>
  <c r="AA208" i="13" s="1"/>
  <c r="AF292" i="13"/>
  <c r="AG292" i="13" s="1"/>
  <c r="AC292" i="13"/>
  <c r="AD292" i="13" s="1"/>
  <c r="Z292" i="13"/>
  <c r="AA292" i="13" s="1"/>
  <c r="AF354" i="13"/>
  <c r="AG354" i="13" s="1"/>
  <c r="AC354" i="13"/>
  <c r="AD354" i="13" s="1"/>
  <c r="Z354" i="13"/>
  <c r="AA354" i="13" s="1"/>
  <c r="AF68" i="13"/>
  <c r="AG68" i="13" s="1"/>
  <c r="AC68" i="13"/>
  <c r="AD68" i="13" s="1"/>
  <c r="Z68" i="13"/>
  <c r="AA68" i="13" s="1"/>
  <c r="AF21" i="13"/>
  <c r="AG21" i="13" s="1"/>
  <c r="AC21" i="13"/>
  <c r="AD21" i="13" s="1"/>
  <c r="Z21" i="13"/>
  <c r="AA21" i="13" s="1"/>
  <c r="AF198" i="13"/>
  <c r="AG198" i="13" s="1"/>
  <c r="AC198" i="13"/>
  <c r="AD198" i="13" s="1"/>
  <c r="Z198" i="13"/>
  <c r="AA198" i="13" s="1"/>
  <c r="AF230" i="13"/>
  <c r="AG230" i="13" s="1"/>
  <c r="AC230" i="13"/>
  <c r="AD230" i="13" s="1"/>
  <c r="Z230" i="13"/>
  <c r="AA230" i="13" s="1"/>
  <c r="AF151" i="13"/>
  <c r="AG151" i="13" s="1"/>
  <c r="AC151" i="13"/>
  <c r="AD151" i="13" s="1"/>
  <c r="Z151" i="13"/>
  <c r="AA151" i="13" s="1"/>
  <c r="AF227" i="13"/>
  <c r="AG227" i="13" s="1"/>
  <c r="AC227" i="13"/>
  <c r="AD227" i="13" s="1"/>
  <c r="Z227" i="13"/>
  <c r="AA227" i="13" s="1"/>
  <c r="AF51" i="13"/>
  <c r="AG51" i="13" s="1"/>
  <c r="AC51" i="13"/>
  <c r="AD51" i="13" s="1"/>
  <c r="Z51" i="13"/>
  <c r="AA51" i="13" s="1"/>
  <c r="AF121" i="13"/>
  <c r="AG121" i="13" s="1"/>
  <c r="AC121" i="13"/>
  <c r="AD121" i="13" s="1"/>
  <c r="Z121" i="13"/>
  <c r="AA121" i="13" s="1"/>
  <c r="AF61" i="13"/>
  <c r="AG61" i="13" s="1"/>
  <c r="AC61" i="13"/>
  <c r="AD61" i="13" s="1"/>
  <c r="Z61" i="13"/>
  <c r="AA61" i="13" s="1"/>
  <c r="AF166" i="13"/>
  <c r="AG166" i="13" s="1"/>
  <c r="AC166" i="13"/>
  <c r="AD166" i="13" s="1"/>
  <c r="Z166" i="13"/>
  <c r="AA166" i="13" s="1"/>
  <c r="AF265" i="13"/>
  <c r="AG265" i="13" s="1"/>
  <c r="AC265" i="13"/>
  <c r="AD265" i="13" s="1"/>
  <c r="Z265" i="13"/>
  <c r="AA265" i="13" s="1"/>
  <c r="AF277" i="13"/>
  <c r="AG277" i="13" s="1"/>
  <c r="AC277" i="13"/>
  <c r="AD277" i="13" s="1"/>
  <c r="Z277" i="13"/>
  <c r="AA277" i="13" s="1"/>
  <c r="AF175" i="13"/>
  <c r="AG175" i="13" s="1"/>
  <c r="AC175" i="13"/>
  <c r="AD175" i="13" s="1"/>
  <c r="Z175" i="13"/>
  <c r="AA175" i="13" s="1"/>
  <c r="AF57" i="13"/>
  <c r="AG57" i="13" s="1"/>
  <c r="AC57" i="13"/>
  <c r="AD57" i="13" s="1"/>
  <c r="Z57" i="13"/>
  <c r="AA57" i="13" s="1"/>
  <c r="AF245" i="13"/>
  <c r="AG245" i="13" s="1"/>
  <c r="AC245" i="13"/>
  <c r="AD245" i="13" s="1"/>
  <c r="Z245" i="13"/>
  <c r="AA245" i="13" s="1"/>
  <c r="AF63" i="13"/>
  <c r="AG63" i="13" s="1"/>
  <c r="AC63" i="13"/>
  <c r="AD63" i="13" s="1"/>
  <c r="Z63" i="13"/>
  <c r="AA63" i="13" s="1"/>
  <c r="AF294" i="13"/>
  <c r="AG294" i="13" s="1"/>
  <c r="AC294" i="13"/>
  <c r="AD294" i="13" s="1"/>
  <c r="Z294" i="13"/>
  <c r="AA294" i="13" s="1"/>
  <c r="AF65" i="13"/>
  <c r="AG65" i="13" s="1"/>
  <c r="AC65" i="13"/>
  <c r="AD65" i="13" s="1"/>
  <c r="Z65" i="13"/>
  <c r="AA65" i="13" s="1"/>
  <c r="AF181" i="13"/>
  <c r="AG181" i="13" s="1"/>
  <c r="AC181" i="13"/>
  <c r="AD181" i="13" s="1"/>
  <c r="Z181" i="13"/>
  <c r="AA181" i="13" s="1"/>
  <c r="AF80" i="13"/>
  <c r="AG80" i="13" s="1"/>
  <c r="AC80" i="13"/>
  <c r="AD80" i="13" s="1"/>
  <c r="Z80" i="13"/>
  <c r="AA80" i="13" s="1"/>
  <c r="AF28" i="13"/>
  <c r="AG28" i="13" s="1"/>
  <c r="AC28" i="13"/>
  <c r="AD28" i="13" s="1"/>
  <c r="Z28" i="13"/>
  <c r="AA28" i="13" s="1"/>
  <c r="AF351" i="13"/>
  <c r="AG351" i="13" s="1"/>
  <c r="AC351" i="13"/>
  <c r="AD351" i="13" s="1"/>
  <c r="Z351" i="13"/>
  <c r="AA351" i="13" s="1"/>
  <c r="AF346" i="13"/>
  <c r="AG346" i="13" s="1"/>
  <c r="AC346" i="13"/>
  <c r="AD346" i="13" s="1"/>
  <c r="Z346" i="13"/>
  <c r="AA346" i="13" s="1"/>
  <c r="AF353" i="13"/>
  <c r="AG353" i="13" s="1"/>
  <c r="AC353" i="13"/>
  <c r="AD353" i="13" s="1"/>
  <c r="Z353" i="13"/>
  <c r="AA353" i="13" s="1"/>
  <c r="AF274" i="13"/>
  <c r="AG274" i="13" s="1"/>
  <c r="AC274" i="13"/>
  <c r="AD274" i="13" s="1"/>
  <c r="Z274" i="13"/>
  <c r="AA274" i="13" s="1"/>
  <c r="AF266" i="13"/>
  <c r="AG266" i="13" s="1"/>
  <c r="AC266" i="13"/>
  <c r="AD266" i="13" s="1"/>
  <c r="Z266" i="13"/>
  <c r="AA266" i="13" s="1"/>
  <c r="AF54" i="13"/>
  <c r="AG54" i="13" s="1"/>
  <c r="AC54" i="13"/>
  <c r="AD54" i="13" s="1"/>
  <c r="Z54" i="13"/>
  <c r="AA54" i="13" s="1"/>
  <c r="AF128" i="13"/>
  <c r="AG128" i="13" s="1"/>
  <c r="AC128" i="13"/>
  <c r="AD128" i="13" s="1"/>
  <c r="Z128" i="13"/>
  <c r="AA128" i="13" s="1"/>
  <c r="AF122" i="13"/>
  <c r="AG122" i="13" s="1"/>
  <c r="AC122" i="13"/>
  <c r="AD122" i="13" s="1"/>
  <c r="Z122" i="13"/>
  <c r="AA122" i="13" s="1"/>
  <c r="AF288" i="13"/>
  <c r="AG288" i="13" s="1"/>
  <c r="AC288" i="13"/>
  <c r="AD288" i="13" s="1"/>
  <c r="Z288" i="13"/>
  <c r="AA288" i="13" s="1"/>
  <c r="AF334" i="13"/>
  <c r="AG334" i="13" s="1"/>
  <c r="AC334" i="13"/>
  <c r="AD334" i="13" s="1"/>
  <c r="Z334" i="13"/>
  <c r="AA334" i="13" s="1"/>
  <c r="AF340" i="13"/>
  <c r="AG340" i="13" s="1"/>
  <c r="AC340" i="13"/>
  <c r="AD340" i="13" s="1"/>
  <c r="Z340" i="13"/>
  <c r="AA340" i="13" s="1"/>
  <c r="AF216" i="13"/>
  <c r="AG216" i="13" s="1"/>
  <c r="AC216" i="13"/>
  <c r="AD216" i="13" s="1"/>
  <c r="Z216" i="13"/>
  <c r="AA216" i="13" s="1"/>
  <c r="AF300" i="13"/>
  <c r="AG300" i="13" s="1"/>
  <c r="AC300" i="13"/>
  <c r="AD300" i="13" s="1"/>
  <c r="Z300" i="13"/>
  <c r="AA300" i="13" s="1"/>
  <c r="AF268" i="13"/>
  <c r="AG268" i="13" s="1"/>
  <c r="AC268" i="13"/>
  <c r="AD268" i="13" s="1"/>
  <c r="Z268" i="13"/>
  <c r="AA268" i="13" s="1"/>
  <c r="AF78" i="13"/>
  <c r="AG78" i="13" s="1"/>
  <c r="AC78" i="13"/>
  <c r="AD78" i="13" s="1"/>
  <c r="Z78" i="13"/>
  <c r="AA78" i="13" s="1"/>
  <c r="AF178" i="13"/>
  <c r="AG178" i="13" s="1"/>
  <c r="AC178" i="13"/>
  <c r="AD178" i="13" s="1"/>
  <c r="Z178" i="13"/>
  <c r="AA178" i="13" s="1"/>
  <c r="AF70" i="13"/>
  <c r="AG70" i="13" s="1"/>
  <c r="AC70" i="13"/>
  <c r="AD70" i="13" s="1"/>
  <c r="Z70" i="13"/>
  <c r="AA70" i="13" s="1"/>
  <c r="AF84" i="13"/>
  <c r="AG84" i="13" s="1"/>
  <c r="AC84" i="13"/>
  <c r="AD84" i="13" s="1"/>
  <c r="Z84" i="13"/>
  <c r="AA84" i="13" s="1"/>
  <c r="AF204" i="13"/>
  <c r="AG204" i="13" s="1"/>
  <c r="AC204" i="13"/>
  <c r="AD204" i="13" s="1"/>
  <c r="Z204" i="13"/>
  <c r="AA204" i="13" s="1"/>
  <c r="AF90" i="13"/>
  <c r="AG90" i="13" s="1"/>
  <c r="AC90" i="13"/>
  <c r="AD90" i="13" s="1"/>
  <c r="Z90" i="13"/>
  <c r="AA90" i="13" s="1"/>
  <c r="AA8" i="13" l="1"/>
  <c r="AA355" i="13" s="1"/>
  <c r="AD8" i="13"/>
  <c r="AD355" i="13" s="1"/>
  <c r="AG8" i="13"/>
  <c r="AG355" i="13" s="1"/>
</calcChain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4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<sst xmlns="http://schemas.openxmlformats.org/spreadsheetml/2006/main" count="161205" uniqueCount="1360">
  <si>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</si>
  <si>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</si>
  <si>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</si>
  <si>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</si>
  <si>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</si>
  <si>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</si>
  <si>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</si>
  <si>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</si>
  <si>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</si>
  <si>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</si>
  <si>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</si>
  <si>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</si>
  <si>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</si>
  <si>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</si>
  <si>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</si>
  <si>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</si>
  <si>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</si>
  <si>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</si>
  <si>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</si>
  <si>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</si>
  <si>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</si>
  <si>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</si>
  <si>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</si>
  <si>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</si>
  <si>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</si>
  <si>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</si>
  <si>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</si>
  <si>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</si>
  <si>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</si>
  <si>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</si>
  <si>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</si>
  <si>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</si>
  <si>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</si>
  <si>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</si>
  <si>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</si>
  <si>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</si>
  <si>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</si>
  <si>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</si>
  <si>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</si>
  <si>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</si>
  <si>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</si>
  <si>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</si>
  <si>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</si>
  <si>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</si>
  <si>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</si>
  <si>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</si>
  <si>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</si>
  <si>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</si>
  <si>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</si>
  <si>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</si>
  <si>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</si>
  <si>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</si>
  <si>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</si>
  <si>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</si>
  <si>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</si>
  <si>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</si>
  <si>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</si>
  <si>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</si>
  <si>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</si>
  <si>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</si>
  <si>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</si>
  <si>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</si>
  <si>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</si>
  <si>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</si>
  <si>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</si>
  <si>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</si>
  <si>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</si>
  <si>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</si>
  <si>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</si>
  <si>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</si>
  <si>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</si>
  <si>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</si>
  <si>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</si>
  <si>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</si>
  <si>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</si>
  <si>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</si>
  <si>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</si>
  <si>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</si>
  <si>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</si>
  <si>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</si>
  <si>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</si>
  <si>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</si>
  <si>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</si>
  <si>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</si>
  <si>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</si>
  <si>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</si>
  <si>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</si>
  <si>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</si>
  <si>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</si>
  <si>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</si>
  <si>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</si>
  <si>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</si>
  <si>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</si>
  <si>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</si>
  <si>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</si>
  <si>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</si>
  <si>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</si>
  <si>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</si>
  <si>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</si>
  <si>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</si>
  <si>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</si>
  <si>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</si>
  <si>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</si>
  <si>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</si>
  <si>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</si>
  <si>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</si>
  <si>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</si>
  <si>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</si>
  <si>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</si>
  <si>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</si>
  <si>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</si>
  <si>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</si>
  <si>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</si>
  <si>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</si>
  <si>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</si>
  <si>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</si>
  <si>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</si>
  <si>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</si>
  <si>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</si>
  <si>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</si>
  <si>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</si>
  <si>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</si>
  <si>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</si>
  <si>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</si>
  <si>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</si>
  <si>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</si>
  <si>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</si>
  <si>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</si>
  <si>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</si>
  <si>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</si>
  <si>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</si>
  <si>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</si>
  <si>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</si>
  <si>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</si>
  <si>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</si>
  <si>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</si>
  <si>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</si>
  <si>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</si>
  <si>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</si>
  <si>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</si>
  <si>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</si>
  <si>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</si>
  <si>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</si>
  <si>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</si>
  <si>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</si>
  <si>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</si>
  <si>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EDCA</t>
  </si>
  <si>
    <t>Edecañete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</si>
  <si>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</si>
  <si>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</si>
  <si>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</si>
  <si>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</si>
  <si>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</si>
  <si>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</si>
  <si>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</si>
  <si>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</si>
  <si>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</si>
  <si>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</si>
  <si>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</si>
  <si>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</si>
  <si>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</si>
  <si>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</si>
  <si>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</si>
  <si>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</si>
  <si>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</si>
  <si>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</si>
  <si>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</si>
  <si>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</si>
  <si>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</si>
  <si>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</si>
  <si>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</si>
  <si>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</si>
  <si>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</si>
  <si>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</si>
  <si>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</si>
  <si>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</si>
  <si>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</si>
  <si>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</si>
  <si>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</si>
  <si>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</si>
  <si>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</si>
  <si>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</si>
  <si>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</si>
  <si>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</si>
  <si>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</si>
  <si>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</si>
  <si>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</si>
  <si>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</si>
  <si>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</si>
  <si>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</si>
  <si>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</si>
  <si>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</si>
  <si>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</si>
  <si>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</si>
  <si>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</si>
  <si>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</si>
  <si>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</si>
  <si>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</si>
  <si>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</si>
  <si>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</si>
  <si>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</si>
  <si>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</si>
  <si>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</si>
  <si>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</si>
  <si>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</si>
  <si>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</si>
  <si>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</si>
  <si>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</si>
  <si>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</si>
  <si>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</si>
  <si>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</si>
  <si>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</si>
  <si>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</si>
  <si>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</si>
  <si>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</si>
  <si>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</si>
  <si>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</si>
  <si>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</si>
  <si>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</si>
  <si>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</si>
  <si>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</si>
  <si>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</si>
  <si>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</si>
  <si>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</si>
  <si>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</si>
  <si>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</si>
  <si>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</si>
  <si>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</si>
  <si>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</si>
  <si>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</si>
  <si>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</si>
  <si>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</si>
  <si>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</si>
  <si>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</si>
  <si>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</si>
  <si>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</si>
  <si>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</si>
  <si>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</si>
  <si>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</si>
  <si>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</si>
  <si>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</si>
  <si>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</si>
  <si>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</si>
  <si>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</si>
  <si>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</si>
  <si>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</si>
  <si>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</si>
  <si>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</si>
  <si>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</si>
  <si>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</si>
  <si>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</si>
  <si>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</si>
  <si>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</si>
  <si>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</si>
  <si>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</si>
  <si>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</si>
  <si>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</si>
  <si>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</si>
  <si>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</si>
  <si>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</si>
  <si>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</si>
  <si>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</si>
  <si>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</si>
  <si>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</si>
  <si>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</si>
  <si>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</si>
  <si>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</si>
  <si>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</si>
  <si>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</si>
  <si>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</si>
  <si>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</si>
  <si>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</si>
  <si>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</si>
  <si>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</si>
  <si>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</si>
  <si>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</si>
  <si>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</si>
  <si>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</si>
  <si>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</si>
  <si>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</si>
  <si>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</si>
  <si>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</si>
  <si>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</si>
  <si>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</si>
  <si>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</si>
  <si>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</si>
  <si>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</si>
  <si>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</si>
  <si>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</si>
  <si>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</si>
  <si>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</si>
  <si>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</si>
  <si>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</si>
  <si>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</si>
  <si>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</si>
  <si>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</si>
  <si>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</si>
  <si>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</si>
  <si>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</si>
  <si>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</si>
  <si>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</si>
  <si>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</si>
  <si>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</si>
  <si>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</si>
  <si>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</si>
  <si>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</si>
  <si>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</si>
  <si>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</si>
  <si>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</si>
  <si>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</si>
  <si>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</si>
  <si>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</si>
  <si>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</si>
  <si>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</si>
  <si>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</si>
  <si>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</si>
  <si>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</si>
  <si>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</si>
  <si>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</si>
  <si>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</si>
  <si>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</si>
  <si>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</si>
  <si>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</si>
  <si>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</si>
  <si>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</si>
  <si>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</si>
  <si>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</si>
  <si>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</si>
  <si>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</si>
  <si>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</si>
  <si>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</si>
  <si>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</si>
  <si>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</si>
  <si>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</si>
  <si>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</si>
  <si>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</si>
  <si>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</si>
  <si>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</si>
  <si>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</si>
  <si>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</si>
  <si>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</si>
  <si>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</si>
  <si>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</si>
  <si>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</si>
  <si>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</si>
  <si>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</si>
  <si>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</si>
  <si>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</si>
  <si>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</si>
  <si>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</si>
  <si>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</si>
  <si>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</si>
  <si>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</si>
  <si>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</si>
  <si>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</si>
  <si>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</si>
  <si>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</si>
  <si>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</si>
  <si>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</si>
  <si>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</si>
  <si>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</si>
  <si>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</si>
  <si>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</si>
  <si>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</si>
  <si>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</si>
  <si>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</si>
  <si>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</si>
  <si>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</si>
  <si>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</si>
  <si>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</si>
  <si>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</si>
  <si>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</si>
  <si>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</si>
  <si>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</si>
  <si>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</si>
  <si>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</si>
  <si>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</si>
  <si>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</si>
  <si>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</si>
  <si>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</si>
  <si>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</si>
  <si>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</si>
  <si>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</si>
  <si>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</si>
  <si>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</si>
  <si>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</si>
  <si>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</si>
  <si>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</si>
  <si>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</si>
  <si>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</si>
  <si>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</si>
  <si>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</si>
  <si>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</si>
  <si>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</si>
  <si>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</si>
  <si>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</si>
  <si>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</si>
  <si>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</si>
  <si>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</si>
  <si>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</si>
  <si>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</si>
  <si>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</si>
  <si>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</si>
  <si>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</si>
  <si>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</si>
  <si>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</si>
  <si>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</si>
  <si>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</si>
  <si>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</si>
  <si>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</si>
  <si>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</si>
  <si>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</si>
  <si>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</si>
  <si>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</si>
  <si>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</si>
  <si>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</si>
  <si>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</si>
  <si>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</si>
  <si>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</si>
  <si>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</si>
  <si>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</si>
  <si>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</si>
  <si>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</si>
  <si>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</si>
  <si>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</si>
  <si>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</si>
  <si>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</si>
  <si>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</si>
  <si>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</si>
  <si>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</si>
  <si>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</si>
  <si>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</si>
  <si>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</si>
  <si>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</si>
  <si>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</si>
  <si>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</si>
  <si>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</si>
  <si>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</si>
  <si>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</si>
  <si>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</si>
  <si>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</si>
  <si>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</si>
  <si>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</si>
  <si>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</si>
  <si>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</si>
  <si>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</si>
  <si>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</si>
  <si>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</si>
  <si>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</si>
  <si>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</si>
  <si>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</si>
  <si>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</si>
  <si>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</si>
  <si>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</si>
  <si>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</si>
  <si>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</si>
  <si>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</si>
  <si>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</si>
  <si>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</si>
  <si>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</si>
  <si>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</si>
  <si>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</si>
  <si>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</si>
  <si>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</si>
  <si>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</si>
  <si>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</si>
  <si>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</si>
  <si>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</si>
  <si>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</si>
  <si>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</si>
  <si>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</si>
  <si>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</si>
  <si>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</si>
  <si>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</si>
  <si>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</si>
  <si>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</si>
  <si>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</si>
  <si>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</si>
  <si>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</si>
  <si>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</si>
  <si>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</si>
  <si>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</si>
  <si>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</si>
  <si>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</si>
  <si>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</si>
  <si>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</si>
  <si>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</si>
  <si>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</si>
  <si>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</si>
  <si>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</si>
  <si>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</si>
  <si>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</si>
  <si>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</si>
  <si>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</si>
  <si>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</si>
  <si>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</si>
  <si>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</si>
  <si>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</si>
  <si>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</si>
  <si>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</si>
  <si>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</si>
  <si>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</si>
  <si>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</si>
  <si>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</si>
  <si>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</si>
  <si>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</si>
  <si>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</si>
  <si>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</si>
  <si>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</si>
  <si>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</si>
  <si>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</si>
  <si>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</si>
  <si>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</si>
  <si>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</si>
  <si>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</si>
  <si>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</si>
  <si>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</si>
  <si>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</si>
  <si>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</si>
  <si>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</si>
  <si>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</si>
  <si>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</si>
  <si>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</si>
  <si>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</si>
  <si>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</si>
  <si>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</si>
  <si>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</si>
  <si>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</si>
  <si>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</si>
  <si>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</si>
  <si>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</si>
  <si>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</si>
  <si>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</si>
  <si>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</si>
  <si>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</si>
  <si>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</si>
  <si>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</si>
  <si>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</si>
  <si>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</si>
  <si>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</si>
  <si>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</si>
  <si>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</si>
  <si>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</si>
  <si>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</si>
  <si>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</si>
  <si>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</si>
  <si>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</si>
  <si>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</si>
  <si>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</si>
  <si>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</si>
  <si>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</si>
  <si>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</si>
  <si>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</si>
  <si>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</si>
  <si>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</si>
  <si>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</si>
  <si>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</si>
  <si>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</si>
  <si>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</si>
  <si>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</si>
  <si>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</si>
  <si>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</si>
  <si>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</si>
  <si>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</si>
  <si>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</si>
  <si>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</si>
  <si>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</si>
  <si>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</si>
  <si>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</si>
  <si>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</si>
  <si>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</si>
  <si>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</si>
  <si>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</si>
  <si>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</si>
  <si>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</si>
  <si>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</si>
  <si>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</si>
  <si>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</si>
  <si>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</si>
  <si>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</si>
  <si>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</si>
  <si>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</si>
  <si>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</si>
  <si>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</si>
  <si>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</si>
  <si>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</si>
  <si>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</si>
  <si>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</si>
  <si>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</si>
  <si>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</si>
  <si>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</si>
  <si>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</si>
  <si>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</si>
  <si>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</si>
  <si>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</si>
  <si>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</si>
  <si>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</si>
  <si>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</si>
  <si>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</si>
  <si>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</si>
  <si>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</si>
  <si>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</si>
  <si>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</si>
  <si>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</si>
  <si>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</si>
  <si>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</si>
  <si>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</si>
  <si>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</si>
  <si>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</si>
  <si>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</si>
  <si>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</si>
  <si>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</si>
  <si>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</si>
  <si>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</si>
  <si>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</si>
  <si>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</si>
  <si>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</si>
  <si>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</si>
  <si>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</si>
  <si>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</si>
  <si>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</si>
  <si>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</si>
  <si>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</si>
  <si>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</si>
  <si>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</si>
  <si>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</si>
  <si>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</si>
  <si>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</si>
  <si>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</si>
  <si>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</si>
  <si>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</si>
  <si>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</si>
  <si>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</si>
  <si>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</si>
  <si>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</si>
  <si>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</si>
  <si>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</si>
  <si>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</si>
  <si>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</si>
  <si>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</si>
  <si>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</si>
  <si>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</si>
  <si>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</si>
  <si>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</si>
  <si>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</si>
  <si>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</si>
  <si>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</si>
  <si>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</si>
  <si>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</si>
  <si>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</si>
  <si>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</si>
  <si>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</si>
  <si>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</si>
  <si>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</si>
  <si>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</si>
  <si>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</si>
  <si>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</si>
  <si>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</si>
  <si>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</si>
  <si>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</si>
  <si>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</si>
  <si>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</si>
  <si>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</si>
  <si>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</si>
  <si>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</si>
  <si>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</si>
  <si>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</si>
  <si>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</si>
  <si>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</si>
  <si>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</si>
  <si>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</si>
  <si>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</si>
  <si>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</si>
  <si>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</si>
  <si>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</si>
  <si>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</si>
  <si>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</si>
  <si>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</si>
  <si>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</si>
  <si>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</si>
  <si>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</si>
  <si>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</si>
  <si>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</si>
  <si>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</si>
  <si>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</si>
  <si>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</si>
  <si>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</si>
  <si>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</si>
  <si>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</si>
  <si>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</si>
  <si>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</si>
  <si>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</si>
  <si>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</si>
  <si>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</si>
  <si>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</si>
  <si>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</si>
  <si>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</si>
  <si>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</si>
  <si>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</si>
  <si>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</si>
  <si>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</si>
  <si>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</si>
  <si>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</si>
  <si>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</si>
  <si>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</si>
  <si>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</si>
  <si>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</si>
  <si>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</si>
  <si>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</si>
  <si>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</si>
  <si>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</si>
  <si>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</si>
  <si>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</si>
  <si>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</si>
  <si>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</si>
  <si>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</si>
  <si>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</si>
  <si>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</si>
  <si>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</si>
  <si>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</si>
  <si>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</si>
  <si>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</si>
  <si>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</si>
  <si>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</si>
  <si>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</si>
  <si>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</si>
  <si>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</si>
  <si>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</si>
  <si>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</si>
  <si>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</si>
  <si>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</si>
  <si>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</si>
  <si>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</si>
  <si>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</si>
  <si>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</si>
  <si>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</si>
  <si>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</si>
  <si>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</si>
  <si>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</si>
  <si>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</si>
  <si>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</si>
  <si>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</si>
  <si>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</si>
  <si>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</si>
  <si>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</si>
  <si>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</si>
  <si>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</si>
  <si>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</si>
  <si>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</si>
  <si>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</si>
  <si>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</si>
  <si>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</si>
  <si>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</si>
  <si>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</si>
  <si>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</si>
  <si>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</si>
  <si>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</si>
  <si>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</si>
  <si>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</si>
  <si>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</si>
  <si>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</si>
  <si>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</si>
  <si>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</si>
  <si>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</si>
  <si>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</si>
  <si>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</si>
  <si>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</si>
  <si>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</si>
  <si>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</si>
  <si>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</si>
  <si>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</si>
  <si>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</si>
  <si>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</si>
  <si>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</si>
  <si>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</si>
  <si>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</si>
  <si>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</si>
  <si>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</si>
  <si>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</si>
  <si>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</si>
  <si>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</si>
  <si>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</si>
  <si>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</si>
  <si>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</si>
  <si>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</si>
  <si>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</si>
  <si>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</si>
  <si>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</si>
  <si>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</si>
  <si>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</si>
  <si>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</si>
  <si>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</si>
  <si>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</si>
  <si>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</si>
  <si>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</si>
  <si>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</si>
  <si>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</si>
  <si>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</si>
  <si>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</si>
  <si>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</si>
  <si>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</si>
  <si>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</si>
  <si>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</si>
  <si>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</si>
  <si>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</si>
  <si>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</si>
  <si>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</si>
  <si>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</si>
  <si>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</si>
  <si>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</si>
  <si>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</si>
  <si>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</si>
  <si>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</si>
  <si>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</si>
  <si>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</si>
  <si>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</si>
  <si>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</si>
  <si>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</si>
  <si>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</si>
  <si>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</si>
  <si>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</si>
  <si>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</si>
  <si>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</si>
  <si>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</si>
  <si>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</si>
  <si>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</si>
  <si>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</si>
  <si>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</si>
  <si>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</si>
  <si>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</si>
  <si>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</si>
  <si>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</si>
  <si>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</si>
  <si>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</si>
  <si>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</si>
  <si>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</si>
  <si>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</si>
  <si>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</si>
  <si>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</si>
  <si>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</si>
  <si>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</si>
  <si>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</si>
  <si>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</si>
  <si>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</si>
  <si>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</si>
  <si>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</si>
  <si>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</si>
  <si>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</si>
  <si>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</si>
  <si>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</si>
  <si>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</si>
  <si>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</si>
  <si>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</si>
  <si>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</si>
  <si>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</si>
  <si>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</si>
  <si>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</si>
  <si>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</si>
  <si>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</si>
  <si>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</si>
  <si>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</si>
  <si>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</si>
  <si>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</si>
  <si>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</si>
  <si>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</si>
  <si>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</si>
  <si>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</si>
  <si>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</si>
  <si>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</si>
  <si>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</si>
  <si>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</si>
  <si>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</si>
  <si>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</si>
  <si>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</si>
  <si>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</si>
  <si>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</si>
  <si>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</si>
  <si>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</si>
  <si>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</si>
  <si>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</si>
  <si>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</si>
  <si>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</si>
  <si>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</si>
  <si>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</si>
  <si>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</si>
  <si>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</si>
  <si>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</si>
  <si>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</si>
  <si>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</si>
  <si>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</si>
  <si>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</si>
  <si>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</si>
  <si>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</si>
  <si>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</si>
  <si>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</si>
  <si>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</si>
  <si>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</si>
  <si>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</si>
  <si>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</si>
  <si>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</si>
  <si>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</si>
  <si>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</si>
  <si>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</si>
  <si>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</si>
  <si>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</si>
  <si>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</si>
  <si>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</si>
  <si>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</si>
  <si>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</si>
  <si>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</si>
  <si>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</si>
  <si>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</si>
  <si>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</si>
  <si>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</si>
  <si>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</si>
  <si>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</si>
  <si>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</si>
  <si>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</si>
  <si>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</si>
  <si>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</si>
  <si>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</si>
  <si>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</si>
  <si>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</si>
  <si>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</si>
  <si>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</si>
  <si>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</si>
  <si>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</si>
  <si>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</si>
  <si>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</si>
  <si>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</si>
  <si>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</si>
  <si>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</si>
  <si>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</si>
  <si>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</si>
  <si>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</si>
  <si>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</si>
  <si>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</si>
  <si>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</si>
  <si>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</si>
  <si>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</si>
  <si>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</si>
  <si>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</si>
  <si>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</si>
  <si>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</si>
  <si>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</si>
  <si>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</si>
  <si>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</si>
  <si>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</si>
  <si>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</si>
  <si>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</si>
  <si>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</si>
  <si>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</si>
  <si>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</si>
  <si>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</si>
  <si>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</si>
  <si>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</si>
  <si>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</si>
  <si>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</si>
  <si>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</si>
  <si>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</si>
  <si>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</si>
  <si>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</si>
  <si>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</si>
  <si>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</si>
  <si>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</si>
  <si>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</si>
  <si>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</si>
  <si>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</si>
  <si>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</si>
  <si>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</si>
  <si>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</si>
  <si>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</si>
  <si>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</si>
  <si>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</si>
  <si>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</si>
  <si>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</si>
  <si>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</si>
  <si>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</si>
  <si>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</si>
  <si>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</si>
  <si>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</si>
  <si>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</si>
  <si>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</si>
  <si>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</si>
  <si>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</si>
  <si>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</si>
  <si>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</si>
  <si>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</si>
  <si>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</si>
  <si>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</si>
  <si>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</si>
  <si>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</si>
  <si>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</si>
  <si>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</si>
  <si>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</si>
  <si>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</si>
  <si>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</si>
  <si>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</si>
  <si>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</si>
  <si>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</si>
  <si>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</si>
  <si>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</si>
  <si>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</si>
  <si>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</si>
  <si>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</si>
  <si>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</si>
  <si>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</si>
  <si>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</si>
  <si>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</si>
  <si>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</si>
  <si>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</si>
  <si>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</si>
  <si>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</si>
  <si>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</si>
  <si>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</si>
  <si>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</si>
  <si>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</si>
  <si>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</si>
  <si>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</si>
  <si>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</si>
  <si>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</si>
  <si>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</si>
  <si>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</si>
  <si>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</si>
  <si>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</si>
  <si>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</si>
  <si>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</si>
  <si>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</si>
  <si>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</si>
  <si>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</si>
  <si>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</si>
  <si>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</si>
  <si>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</si>
  <si>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</si>
  <si>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</si>
  <si>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</si>
  <si>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</si>
  <si>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</si>
  <si>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</si>
  <si>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</si>
  <si>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</si>
  <si>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</si>
  <si>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</si>
  <si>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</si>
  <si>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</si>
  <si>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</si>
  <si>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</si>
  <si>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</si>
  <si>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</si>
  <si>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</si>
  <si>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</si>
  <si>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</si>
  <si>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</si>
  <si>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</si>
  <si>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</si>
  <si>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</si>
  <si>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</si>
  <si>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els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</si>
  <si>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</si>
  <si>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</si>
  <si>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</si>
  <si>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</si>
  <si>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</si>
  <si>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</si>
  <si>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</si>
  <si>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</si>
  <si>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</si>
  <si>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</si>
  <si>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</si>
  <si>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</si>
  <si>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</si>
  <si>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</si>
  <si>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</si>
  <si>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</si>
  <si>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</si>
  <si>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/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</si>
  <si>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</si>
  <si>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</si>
  <si>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</si>
  <si>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</si>
  <si>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</si>
  <si>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</si>
  <si>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</si>
  <si>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</si>
  <si>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</si>
  <si>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</si>
  <si>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</si>
  <si>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</si>
  <si>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</si>
  <si>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</si>
  <si>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</si>
  <si>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</si>
  <si>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</si>
  <si>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</si>
  <si>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</si>
  <si>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</si>
  <si>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</si>
  <si>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</si>
  <si>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</si>
  <si>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</si>
  <si>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Energía kW.h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</si>
  <si>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</si>
  <si>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</si>
  <si>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</si>
  <si>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</si>
  <si>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</si>
  <si>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</si>
  <si>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</si>
  <si>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</si>
  <si>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</si>
  <si>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</si>
  <si>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</si>
  <si>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</si>
  <si>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</si>
  <si>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</si>
  <si>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</si>
  <si>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</si>
  <si>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</si>
  <si>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</si>
  <si>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</si>
  <si>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</si>
  <si>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</si>
  <si>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</si>
  <si>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</si>
  <si>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</si>
  <si>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Proyec Agosto-16</t>
  </si>
  <si>
    <t>Proyec Setiembre-16</t>
  </si>
  <si>
    <t>Proyec Octubre-16</t>
  </si>
  <si>
    <t>BT5B</t>
  </si>
  <si>
    <t>Trasferencia Agosto</t>
  </si>
  <si>
    <t>Trasferencia Setiembre</t>
  </si>
  <si>
    <t>Trasferencia Octubre</t>
  </si>
  <si>
    <t xml:space="preserve">Ajuste </t>
  </si>
  <si>
    <t>MCTER REFERENCIAL</t>
  </si>
  <si>
    <t>Cod Sistema Eléctrico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</si>
  <si>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</si>
  <si>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</si>
  <si>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</si>
  <si>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</si>
  <si>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</si>
  <si>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</si>
  <si>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</si>
  <si>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</si>
  <si>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</si>
  <si>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</si>
  <si>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</si>
  <si>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</si>
  <si>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BT5D</t>
  </si>
  <si>
    <t>BT5E</t>
  </si>
  <si>
    <t>BT7</t>
  </si>
  <si>
    <t>Facturación S/. Con tarifa regulada</t>
  </si>
  <si>
    <t>Facturación S/. Con MCTER</t>
  </si>
  <si>
    <t>Compensación S/. MCTER 
Mes (1)</t>
  </si>
  <si>
    <t>Compensación S/. MCTER 
Mes (2)</t>
  </si>
  <si>
    <t>Compensación S/. MCTER 
Mes (3)</t>
  </si>
  <si>
    <t>Huarochirí</t>
  </si>
  <si>
    <t>Humay Pámpano</t>
  </si>
  <si>
    <t>Pasco Rural (Huachón)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</si>
  <si>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</si>
  <si>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</si>
  <si>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</si>
  <si>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</si>
  <si>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</si>
  <si>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</si>
  <si>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</si>
  <si>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</si>
  <si>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</si>
  <si>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</si>
  <si>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Sistema Eléctrico Rural Chillón</t>
  </si>
  <si>
    <t>Sistema Eléctrico Rural Chacas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</si>
  <si>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</si>
  <si>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</si>
  <si>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</si>
  <si>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</si>
  <si>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</si>
  <si>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</si>
  <si>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</si>
  <si>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</si>
  <si>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</si>
  <si>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Huánuco Rural 2 SER</t>
  </si>
  <si>
    <t>Tingo María SER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</si>
  <si>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</si>
  <si>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</si>
  <si>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</si>
  <si>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</si>
  <si>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</si>
  <si>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</si>
  <si>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</si>
  <si>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Sistema Eléctrico Rural Cajamarca Norte</t>
  </si>
  <si>
    <t>Sistema Eléctrico Rural La Nina</t>
  </si>
  <si>
    <t>Mancora II</t>
  </si>
  <si>
    <t>SER Piura,Chulucanas y Sullana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</si>
  <si>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</si>
  <si>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</si>
  <si>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</si>
  <si>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</si>
  <si>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</si>
  <si>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</si>
  <si>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</si>
  <si>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</si>
  <si>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</si>
  <si>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</si>
  <si>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</si>
  <si>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</si>
  <si>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</si>
  <si>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</si>
  <si>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</si>
  <si>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</si>
  <si>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</si>
  <si>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</si>
  <si>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</si>
  <si>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</si>
  <si>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</si>
  <si>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</si>
  <si>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</si>
  <si>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</si>
  <si>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</si>
  <si>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Sistema Eléctrico Rural Pucará</t>
  </si>
  <si>
    <t>Sistema Elétrico Rural Bagua - Jaén Rural</t>
  </si>
  <si>
    <t>Ser Ilave Pomata</t>
  </si>
  <si>
    <t>SER San Gabán</t>
  </si>
  <si>
    <t>Mazuko</t>
  </si>
  <si>
    <t>Sistema Eléctrico Rural Lacco-Yavero (Provisional)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</si>
  <si>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</si>
  <si>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</si>
  <si>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</si>
  <si>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</si>
  <si>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</si>
  <si>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</si>
  <si>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SER Mazuco</t>
  </si>
  <si>
    <t>Paracas</t>
  </si>
  <si>
    <t>Palpa</t>
  </si>
  <si>
    <t>Tocache Rural</t>
  </si>
  <si>
    <t>SER Pucallpa Campo Verde</t>
  </si>
  <si>
    <t>SER Aguaytia</t>
  </si>
  <si>
    <t>Valle Del Colca</t>
  </si>
  <si>
    <t>SER Colca</t>
  </si>
  <si>
    <t>SER Chuquibamba Iv Etapa</t>
  </si>
  <si>
    <t>SER Caravelí Ii Etapa</t>
  </si>
  <si>
    <t>SER Castrovirreyna</t>
  </si>
  <si>
    <t>SER Rodríguez de Mendoza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</si>
  <si>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</si>
  <si>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</si>
  <si>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</si>
  <si>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</si>
  <si>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</si>
  <si>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</si>
  <si>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</si>
  <si>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</si>
  <si>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</si>
  <si>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</si>
  <si>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</si>
  <si>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</si>
  <si>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</si>
  <si>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</si>
  <si>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</si>
  <si>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</si>
  <si>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</si>
  <si>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</si>
  <si>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</si>
  <si>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</si>
  <si>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</si>
  <si>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</si>
  <si>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</si>
  <si>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</si>
  <si>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</si>
  <si>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</si>
  <si>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</si>
  <si>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</si>
  <si>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</si>
  <si>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</si>
  <si>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</si>
  <si>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</si>
  <si>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</si>
  <si>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</si>
  <si>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</si>
  <si>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</si>
  <si>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</si>
  <si>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</si>
  <si>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</si>
  <si>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</si>
  <si>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</si>
  <si>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</si>
  <si>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</si>
  <si>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</si>
  <si>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</si>
  <si>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</si>
  <si>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</si>
  <si>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</si>
  <si>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</si>
  <si>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</si>
  <si>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</si>
  <si>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</si>
  <si>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</si>
  <si>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</si>
  <si>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</si>
  <si>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</si>
  <si>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</si>
  <si>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</si>
  <si>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</si>
  <si>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</si>
  <si>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</si>
  <si>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</si>
  <si>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</si>
  <si>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</si>
  <si>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</si>
  <si>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</si>
  <si>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</si>
  <si>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</si>
  <si>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</si>
  <si>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</si>
  <si>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</si>
  <si>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</si>
  <si>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</si>
  <si>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</si>
  <si>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</si>
  <si>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</si>
  <si>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</si>
  <si>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</si>
  <si>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</si>
  <si>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</si>
  <si>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</si>
  <si>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</si>
  <si>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</si>
  <si>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</si>
  <si>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</si>
  <si>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</si>
  <si>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</si>
  <si>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</si>
  <si>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</si>
  <si>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</si>
  <si>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</si>
  <si>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</si>
  <si>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</si>
  <si>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</si>
  <si>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</si>
  <si>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</si>
  <si>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</si>
  <si>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Sistema Eléctrico</t>
  </si>
  <si>
    <t>Setiembre</t>
  </si>
  <si>
    <t>Transferencia  S/. MCTER 
Mes Agosto</t>
  </si>
  <si>
    <t>Transferencia  S/. MCTER 
Mes Setiembre</t>
  </si>
  <si>
    <t>Transferencia  S/. MCTER 
Mes Octubre</t>
  </si>
  <si>
    <t>Total Trimestre S/.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</si>
  <si>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</si>
  <si>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</si>
  <si>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 xml:space="preserve">Cargo Fijo S/. </t>
  </si>
  <si>
    <t xml:space="preserve">Cargo Energía ctm. S/./kW.h </t>
  </si>
  <si>
    <t>PLIEGOS APLICADOS PARA JULIO 2016</t>
  </si>
  <si>
    <t>Determinación del valor del cargo fijo y el cargo por  energía a ajustado para su aplicación en en las transferencia del periodo : Del 04 de agosto al 03 de noviembre 2016</t>
  </si>
  <si>
    <t>(*)</t>
  </si>
  <si>
    <t xml:space="preserve">Consumos reales </t>
  </si>
  <si>
    <t>Consumos proyectados</t>
  </si>
  <si>
    <t>Año 2015</t>
  </si>
  <si>
    <t>Año 2016</t>
  </si>
  <si>
    <t>Consumo Proyectado 2016</t>
  </si>
  <si>
    <t>Nota</t>
  </si>
  <si>
    <t>:</t>
  </si>
  <si>
    <t>En los casos de Sistemas eléctricos en el que no cuentan con información de consumos por  lo menos de 12 meses o en el que el promedio de la proyección de consumos del trimestre se encuentra muy por encima del  promedio de consumos del último año anterior a abril 2016; se ha considerado como consumo del trimestre, el promedio de los consumos desde agosto de 2015 hasta abril 2016.</t>
  </si>
  <si>
    <t>Consumo promedio del mes del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</si>
</sst>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 * #,##0.00_ ;_ * \-#,##0.00_ ;_ * &quot;-&quot;??_ ;_ @_ "/>
    <numFmt numFmtId="164" formatCode="0.0%"/>
    <numFmt numFmtId="165" formatCode="_(* #,##0_);_(* \(#,##0\);_(* &quot;-&quot;??_);_(@_)"/>
    <numFmt numFmtId="166" formatCode="#,##0.0"/>
    <numFmt numFmtId="167" formatCode="#,##0.0000"/>
    <numFmt numFmtId="168" formatCode="0.000%"/>
    <numFmt numFmtId="169" formatCode="0.0000000%"/>
    <numFmt numFmtId="170" formatCode="_ * #,##0_ ;_ * \-#,##0_ ;_ * &quot;-&quot;??_ ;_ @_ "/>
    <numFmt numFmtId="171" formatCode="dd/mm/yyyy;@"/>
    <numFmt numFmtId="172" formatCode="#####\ ##0.00"/>
    <numFmt numFmtId="173" formatCode="_-* #,##0_-;\-* #,##0_-;_-* &quot;-&quot;_-;_-@_-"/>
    <numFmt numFmtId="174" formatCode="_-* #,##0.00_-;\-* #,##0.00_-;_-* &quot;-&quot;??_-;_-@_-"/>
    <numFmt numFmtId="175" formatCode="_-* #,##0.00\ [$€]_-;\-* #,##0.00\ [$€]_-;_-* &quot;-&quot;??\ [$€]_-;_-@_-"/>
    <numFmt numFmtId="176" formatCode="&quot;US$&quot;#,##0.00;[Red]&quot;US$&quot;\-#,##0.00"/>
    <numFmt numFmtId="177" formatCode="&quot;US$&quot;#,##0;&quot;US$&quot;\-#,##0"/>
    <numFmt numFmtId="178" formatCode="&quot;US$&quot;#,##0.00;&quot;US$&quot;\-#,##0.00"/>
    <numFmt numFmtId="179" formatCode="&quot;US$&quot;#,##0;[Red]&quot;US$&quot;\-#,##0"/>
    <numFmt numFmtId="180" formatCode="0.0000"/>
    <numFmt numFmtId="181" formatCode="#,##0.000"/>
    <numFmt numFmtId="182" formatCode="General_)"/>
    <numFmt numFmtId="183" formatCode="&quot;S/&quot;#,##0;&quot;S/&quot;\-#,##0"/>
    <numFmt numFmtId="184" formatCode="_ * #,##0_)_P_t_s_ ;_ * \(#,##0\)_P_t_s_ ;_ * &quot;-&quot;_)_P_t_s_ ;_ @_ "/>
    <numFmt numFmtId="185" formatCode="###\ ##0.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9" fillId="0" borderId="0">
      <alignment vertical="top"/>
    </xf>
    <xf numFmtId="0" fontId="9" fillId="0" borderId="0">
      <alignment vertical="top"/>
    </xf>
    <xf numFmtId="0" fontId="11" fillId="0" borderId="0">
      <alignment horizontal="center" wrapText="1"/>
      <protection locked="0"/>
    </xf>
    <xf numFmtId="172" fontId="9" fillId="0" borderId="0" applyFill="0" applyBorder="0" applyAlignment="0"/>
    <xf numFmtId="0" fontId="9" fillId="0" borderId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4" fillId="0" borderId="0" applyNumberFormat="0" applyAlignment="0">
      <alignment horizontal="left"/>
    </xf>
    <xf numFmtId="0" fontId="15" fillId="0" borderId="0" applyNumberFormat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 applyNumberFormat="0" applyAlignment="0">
      <alignment horizontal="left"/>
    </xf>
    <xf numFmtId="175" fontId="10" fillId="0" borderId="0" applyFont="0" applyFill="0" applyBorder="0" applyAlignment="0" applyProtection="0"/>
    <xf numFmtId="38" fontId="17" fillId="10" borderId="0" applyNumberFormat="0" applyBorder="0" applyAlignment="0" applyProtection="0"/>
    <xf numFmtId="38" fontId="17" fillId="10" borderId="0" applyNumberFormat="0" applyBorder="0" applyAlignment="0" applyProtection="0"/>
    <xf numFmtId="0" fontId="18" fillId="0" borderId="8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17" fillId="11" borderId="1" applyNumberFormat="0" applyBorder="0" applyAlignment="0" applyProtection="0"/>
    <xf numFmtId="10" fontId="17" fillId="11" borderId="1" applyNumberFormat="0" applyBorder="0" applyAlignment="0" applyProtection="0"/>
    <xf numFmtId="176" fontId="10" fillId="12" borderId="0"/>
    <xf numFmtId="176" fontId="10" fillId="13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37" fontId="19" fillId="0" borderId="0"/>
    <xf numFmtId="18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181" fontId="10" fillId="0" borderId="0"/>
    <xf numFmtId="0" fontId="9" fillId="0" borderId="0"/>
    <xf numFmtId="0" fontId="9" fillId="0" borderId="0"/>
    <xf numFmtId="182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top"/>
    </xf>
    <xf numFmtId="0" fontId="21" fillId="14" borderId="9" applyNumberFormat="0" applyFont="0" applyAlignment="0" applyProtection="0"/>
    <xf numFmtId="0" fontId="21" fillId="14" borderId="9" applyNumberFormat="0" applyFont="0" applyAlignment="0" applyProtection="0"/>
    <xf numFmtId="0" fontId="21" fillId="14" borderId="9" applyNumberFormat="0" applyFont="0" applyAlignment="0" applyProtection="0"/>
    <xf numFmtId="0" fontId="21" fillId="14" borderId="9" applyNumberFormat="0" applyFont="0" applyAlignment="0" applyProtection="0"/>
    <xf numFmtId="4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3" fontId="9" fillId="0" borderId="0"/>
    <xf numFmtId="0" fontId="20" fillId="0" borderId="0" applyNumberFormat="0" applyFont="0" applyFill="0" applyBorder="0" applyAlignment="0" applyProtection="0">
      <alignment horizontal="left"/>
    </xf>
    <xf numFmtId="184" fontId="9" fillId="0" borderId="0" applyNumberFormat="0" applyFill="0" applyBorder="0" applyAlignment="0" applyProtection="0">
      <alignment horizontal="left"/>
    </xf>
    <xf numFmtId="38" fontId="23" fillId="0" borderId="0"/>
    <xf numFmtId="0" fontId="5" fillId="0" borderId="0" applyNumberFormat="0" applyFill="0" applyBorder="0">
      <alignment horizontal="center" wrapText="1"/>
    </xf>
    <xf numFmtId="40" fontId="24" fillId="0" borderId="0" applyBorder="0">
      <alignment horizontal="right"/>
    </xf>
    <xf numFmtId="0" fontId="25" fillId="0" borderId="0"/>
  </cellStyleXfs>
  <cellXfs count="17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5" fontId="1" fillId="5" borderId="0" xfId="1" applyNumberFormat="1" applyFill="1"/>
    <xf numFmtId="0" fontId="2" fillId="5" borderId="0" xfId="0" applyFont="1" applyFill="1"/>
    <xf numFmtId="164" fontId="0" fillId="0" borderId="0" xfId="0" applyNumberFormat="1"/>
    <xf numFmtId="0" fontId="0" fillId="0" borderId="0" xfId="0" applyAlignment="1">
      <alignment horizontal="center"/>
    </xf>
    <xf numFmtId="0" fontId="3" fillId="6" borderId="3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4" fontId="3" fillId="0" borderId="0" xfId="0" applyNumberFormat="1" applyFont="1"/>
    <xf numFmtId="49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0" xfId="0" applyFont="1" applyFill="1"/>
    <xf numFmtId="165" fontId="3" fillId="0" borderId="0" xfId="0" applyNumberFormat="1" applyFont="1"/>
    <xf numFmtId="1" fontId="0" fillId="5" borderId="1" xfId="0" applyNumberFormat="1" applyFill="1" applyBorder="1" applyAlignment="1">
      <alignment vertical="center" wrapText="1"/>
    </xf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/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17" fontId="3" fillId="0" borderId="7" xfId="0" applyNumberFormat="1" applyFont="1" applyBorder="1"/>
    <xf numFmtId="164" fontId="1" fillId="5" borderId="1" xfId="2" applyNumberFormat="1" applyFill="1" applyBorder="1" applyAlignment="1">
      <alignment horizontal="center"/>
    </xf>
    <xf numFmtId="165" fontId="1" fillId="5" borderId="1" xfId="1" applyNumberFormat="1" applyFill="1" applyBorder="1"/>
    <xf numFmtId="165" fontId="0" fillId="5" borderId="1" xfId="0" applyNumberFormat="1" applyFill="1" applyBorder="1"/>
    <xf numFmtId="164" fontId="0" fillId="5" borderId="1" xfId="0" applyNumberFormat="1" applyFill="1" applyBorder="1"/>
    <xf numFmtId="3" fontId="1" fillId="5" borderId="1" xfId="2" applyNumberFormat="1" applyFill="1" applyBorder="1"/>
    <xf numFmtId="167" fontId="1" fillId="5" borderId="1" xfId="2" applyNumberFormat="1" applyFill="1" applyBorder="1"/>
    <xf numFmtId="168" fontId="1" fillId="5" borderId="1" xfId="2" applyNumberFormat="1" applyFill="1" applyBorder="1"/>
    <xf numFmtId="169" fontId="0" fillId="5" borderId="1" xfId="0" applyNumberFormat="1" applyFill="1" applyBorder="1"/>
    <xf numFmtId="164" fontId="0" fillId="5" borderId="1" xfId="2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3" fontId="2" fillId="5" borderId="1" xfId="2" applyNumberFormat="1" applyFont="1" applyFill="1" applyBorder="1"/>
    <xf numFmtId="167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0" applyNumberFormat="1" applyFont="1" applyFill="1" applyBorder="1"/>
    <xf numFmtId="165" fontId="2" fillId="5" borderId="1" xfId="0" applyNumberFormat="1" applyFont="1" applyFill="1" applyBorder="1"/>
    <xf numFmtId="3" fontId="2" fillId="5" borderId="1" xfId="0" applyNumberFormat="1" applyFont="1" applyFill="1" applyBorder="1"/>
    <xf numFmtId="164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4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8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6" fontId="1" fillId="5" borderId="1" xfId="2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6" fontId="2" fillId="5" borderId="1" xfId="2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left"/>
    </xf>
    <xf numFmtId="0" fontId="3" fillId="6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170" fontId="0" fillId="0" borderId="1" xfId="1" applyNumberFormat="1" applyFont="1" applyBorder="1"/>
    <xf numFmtId="0" fontId="0" fillId="4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7" borderId="0" xfId="0" applyFill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/>
    <xf numFmtId="0" fontId="0" fillId="5" borderId="1" xfId="0" applyFont="1" applyFill="1" applyBorder="1" applyAlignment="1">
      <alignment vertical="center" wrapText="1"/>
    </xf>
    <xf numFmtId="171" fontId="9" fillId="0" borderId="0" xfId="39" applyNumberFormat="1"/>
    <xf numFmtId="0" fontId="9" fillId="0" borderId="0" xfId="39" applyFont="1"/>
    <xf numFmtId="0" fontId="9" fillId="0" borderId="0" xfId="39"/>
    <xf numFmtId="2" fontId="9" fillId="0" borderId="0" xfId="39" applyNumberFormat="1"/>
    <xf numFmtId="0" fontId="5" fillId="0" borderId="0" xfId="39" applyFont="1"/>
    <xf numFmtId="0" fontId="5" fillId="0" borderId="1" xfId="39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7" fillId="0" borderId="1" xfId="0" applyNumberFormat="1" applyFont="1" applyBorder="1"/>
    <xf numFmtId="0" fontId="3" fillId="15" borderId="1" xfId="0" applyFont="1" applyFill="1" applyBorder="1" applyAlignment="1">
      <alignment horizontal="left"/>
    </xf>
    <xf numFmtId="172" fontId="3" fillId="15" borderId="1" xfId="0" applyNumberFormat="1" applyFont="1" applyFill="1" applyBorder="1" applyAlignment="1">
      <alignment horizontal="center"/>
    </xf>
    <xf numFmtId="185" fontId="0" fillId="5" borderId="1" xfId="0" applyNumberFormat="1" applyFill="1" applyBorder="1" applyAlignment="1">
      <alignment horizontal="center"/>
    </xf>
    <xf numFmtId="185" fontId="3" fillId="1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vertical="center"/>
    </xf>
    <xf numFmtId="0" fontId="9" fillId="7" borderId="0" xfId="39" applyFill="1"/>
    <xf numFmtId="0" fontId="5" fillId="7" borderId="1" xfId="39" applyFont="1" applyFill="1" applyBorder="1" applyAlignment="1">
      <alignment horizontal="center"/>
    </xf>
    <xf numFmtId="3" fontId="0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1" fontId="0" fillId="0" borderId="0" xfId="0" applyNumberFormat="1"/>
    <xf numFmtId="0" fontId="9" fillId="0" borderId="0" xfId="0" applyFont="1"/>
    <xf numFmtId="0" fontId="27" fillId="0" borderId="0" xfId="0" applyFont="1" applyAlignment="1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5" fillId="0" borderId="1" xfId="39" applyFont="1" applyBorder="1" applyAlignment="1">
      <alignment horizontal="center"/>
    </xf>
    <xf numFmtId="0" fontId="5" fillId="0" borderId="4" xfId="39" applyFont="1" applyBorder="1" applyAlignment="1">
      <alignment horizontal="center"/>
    </xf>
    <xf numFmtId="0" fontId="5" fillId="0" borderId="5" xfId="39" applyFont="1" applyBorder="1" applyAlignment="1">
      <alignment horizontal="center"/>
    </xf>
    <xf numFmtId="0" fontId="5" fillId="0" borderId="6" xfId="39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28" fillId="4" borderId="4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8" fillId="4" borderId="6" xfId="0" applyFont="1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right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1" fontId="0" fillId="5" borderId="1" xfId="0" applyNumberForma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4" fontId="6" fillId="5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1" fontId="0" fillId="7" borderId="2" xfId="0" applyNumberFormat="1" applyFill="1" applyBorder="1" applyAlignment="1"/>
    <xf numFmtId="0" fontId="0" fillId="0" borderId="2" xfId="0" applyBorder="1" applyAlignment="1">
      <alignment horizontal="center"/>
    </xf>
    <xf numFmtId="0" fontId="0" fillId="4" borderId="2" xfId="0" applyFill="1" applyBorder="1"/>
    <xf numFmtId="10" fontId="0" fillId="4" borderId="10" xfId="0" applyNumberFormat="1" applyFill="1" applyBorder="1"/>
    <xf numFmtId="4" fontId="7" fillId="5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</cellXfs>
  <cellStyles count="83">
    <cellStyle name="A3 297 x 420 mm" xfId="4"/>
    <cellStyle name="A3 297 x 420 mm 2" xfId="5"/>
    <cellStyle name="A3 297 x 420 mm 3" xfId="6"/>
    <cellStyle name="A3 297 x 420 mm 3 2" xfId="7"/>
    <cellStyle name="args.style" xfId="8"/>
    <cellStyle name="Calc Currency (0)" xfId="9"/>
    <cellStyle name="Cancel_08 AGOSTO" xfId="10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tered" xfId="23"/>
    <cellStyle name="Euro" xfId="24"/>
    <cellStyle name="Grey" xfId="25"/>
    <cellStyle name="Grey 2" xfId="26"/>
    <cellStyle name="Header1" xfId="27"/>
    <cellStyle name="Header2" xfId="28"/>
    <cellStyle name="Input [yellow]" xfId="29"/>
    <cellStyle name="Input [yellow] 2" xfId="30"/>
    <cellStyle name="Input Cells" xfId="31"/>
    <cellStyle name="Linked Cells" xfId="32"/>
    <cellStyle name="Millares" xfId="1" builtinId="3"/>
    <cellStyle name="Milliers [0]_!!!GO" xfId="33"/>
    <cellStyle name="Milliers_!!!GO" xfId="34"/>
    <cellStyle name="Monétaire [0]_!!!GO" xfId="35"/>
    <cellStyle name="Monétaire_!!!GO" xfId="36"/>
    <cellStyle name="no dec" xfId="37"/>
    <cellStyle name="Normal" xfId="0" builtinId="0"/>
    <cellStyle name="Normal - Style1" xfId="38"/>
    <cellStyle name="Normal 10" xfId="39"/>
    <cellStyle name="Normal 11" xfId="40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tyle 34" xfId="80"/>
    <cellStyle name="Subtotal" xfId="81"/>
    <cellStyle name="一般_Cargos Prepago_04102006(1)" xfId="82"/>
  </cellStyles>
  <dxfs count="2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JCOPELLO/TARIFAS/MCTER/SIMULACIONES/CALCULO%20DE%20LA%20TRANSFERENCIA%20CON%20CONSUMOS%20PROYECTADOS%20PARA%20JUNIO%20Y%20JULIO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Analisis"/>
      <sheetName val="PROY CONSUMO"/>
      <sheetName val="Cargos"/>
      <sheetName val="CLIENTES FERNANDO"/>
      <sheetName val="CONSUMOS FERNANDO"/>
      <sheetName val="PROY CONSUMOS ENERGIA TRIMESTRE"/>
      <sheetName val="Hoja1"/>
      <sheetName val="CALCULO MCTER CONS PROYEC"/>
      <sheetName val="TRANSF JUNIO JULIO"/>
    </sheetNames>
    <sheetDataSet>
      <sheetData sheetId="0"/>
      <sheetData sheetId="1"/>
      <sheetData sheetId="2"/>
      <sheetData sheetId="3"/>
      <sheetData sheetId="4"/>
      <sheetData sheetId="5">
        <row r="514">
          <cell r="T514">
            <v>789762176.15999913</v>
          </cell>
        </row>
      </sheetData>
      <sheetData sheetId="6">
        <row r="3">
          <cell r="B3" t="str">
            <v>BT5B-RPR0083</v>
          </cell>
        </row>
      </sheetData>
      <sheetData sheetId="7"/>
      <sheetData sheetId="8">
        <row r="511">
          <cell r="J511">
            <v>6313026</v>
          </cell>
        </row>
      </sheetData>
      <sheetData sheetId="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oportegart03" refreshedDate="42524.510010416663" createdVersion="4" refreshedVersion="4" minRefreshableVersion="3" recordCount="15236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6" count="2">
        <n v="2015"/>
        <n v="2016"/>
      </sharedItems>
    </cacheField>
    <cacheField name="Me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digoEmpresa" numFmtId="0">
      <sharedItems count="26">
        <s v="ADIL"/>
        <s v="CHAV"/>
        <s v="COEL"/>
        <s v="EDCA"/>
        <s v="EDLN"/>
        <s v="EGEP"/>
        <s v="EIHC"/>
        <s v="ELC"/>
        <s v="ELN"/>
        <s v="ELNM"/>
        <s v="ELNO"/>
        <s v="ELOR"/>
        <s v="ELPU"/>
        <s v="ELS"/>
        <s v="ELSE"/>
        <s v="ELSM"/>
        <s v="ELTO"/>
        <s v="ELUC"/>
        <s v="EMSE"/>
        <s v="EMSU"/>
        <s v="EPA2"/>
        <s v="EPAN"/>
        <s v="ESEM"/>
        <s v="LDS"/>
        <s v="SEAL"/>
        <s v="SERS"/>
      </sharedItems>
    </cacheField>
    <cacheField name="Empresa" numFmtId="0">
      <sharedItems count="26">
        <s v="Adinelsa"/>
        <s v="Chavimochic"/>
        <s v="Coelvisac"/>
        <s v="Edecañete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Sistema" numFmtId="0">
      <sharedItems count="350"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1263"/>
        <s v="SE0003"/>
        <s v="SE0004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234"/>
        <s v="SE0235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ER002"/>
        <s v="SR0122"/>
        <s v="SR0123"/>
        <s v="SR0124"/>
        <s v="SR0135"/>
        <s v="SE0110"/>
        <s v="SE0111"/>
        <s v="SE0112"/>
        <s v="SE0113"/>
        <s v="SE0114"/>
        <s v="SE0115"/>
        <s v="SE0116"/>
        <s v="SE0117"/>
        <s v="SE0240"/>
        <s v="SE0032"/>
        <s v="SE0033"/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E0154"/>
        <s v="SE0155"/>
        <s v="SE0215"/>
        <s v="SE0158"/>
        <s v="SR0146"/>
        <s v="SE0133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E0156"/>
        <s v="SR0098"/>
        <s v="SR0286"/>
        <s v="SR0287"/>
        <s v="SR0288"/>
        <s v="SR0289"/>
        <s v="SR0290"/>
        <s v="SE0270"/>
        <s v="SR0291"/>
        <s v="SE0175"/>
        <s v="SR0292"/>
        <s v="SE1003"/>
        <s v="SE1004"/>
        <s v="SR0280"/>
        <s v="SR0293"/>
      </sharedItems>
    </cacheField>
    <cacheField name="Sistema" numFmtId="0">
      <sharedItems count="343">
        <s v="Gracias a Dios"/>
        <s v="Asquipata"/>
        <s v="Santa Leonor"/>
        <s v="Hongos"/>
        <s v="Quinches"/>
        <s v="Canta"/>
        <s v="Cajatambo"/>
        <s v="Huarochiri"/>
        <s v="Quicacha"/>
        <s v="Marcabamba"/>
        <s v="Humay Pampano"/>
        <s v="Pasco Rural (Huachon)"/>
        <s v="Yauyos"/>
        <s v="Lunahuana"/>
        <s v="Charape"/>
        <s v="Coracora"/>
        <s v="Chuquibamba"/>
        <s v="Valle Purmacana"/>
        <s v="Tambo Quemado"/>
        <s v="Sistema Eléctrico Rural Cangallo V Etapa"/>
        <s v="Sistema Eléctrico Rural Coracora"/>
        <s v="Sistema Eléctrico Rural Ayacucho Sur"/>
        <s v="Sistema Eléctrico Rural Canaan - Fermin Tanguis"/>
        <s v="SER Castro Virreyna"/>
        <s v="HUAURA-SAYAN 2DA ETAPA"/>
        <s v="PSE Yauca del Rosario - SE0269"/>
        <s v="SER PAMPA CONCON TOPARA"/>
        <s v="SER DATEM DEL MARAÑON"/>
        <s v="SER QUILMANA"/>
        <s v="SER CP GUADALUPE-SANTA FE-RUQUIA VEGUETA HUAURA"/>
        <s v="SER VALLE DE CARAL"/>
        <s v="SER Acari-Chala"/>
        <s v="SER Calango II Etapa"/>
        <s v="SER Ihuari"/>
        <s v="Chao"/>
        <s v="Tanguche Desarenador"/>
        <s v="SER CHAO"/>
        <s v="SER TANGUCHE DESARENADOR"/>
        <s v="Villacurí"/>
        <s v="Andahuasi"/>
        <s v="Illimo"/>
        <s v="Cañete"/>
        <s v="Lunahuaná"/>
        <s v="Lima Norte"/>
        <s v="Huaral-Chancay"/>
        <s v="Pativilca"/>
        <s v="Churín"/>
        <s v="Ravira-Pacaraos"/>
        <s v="Hoyos-Acos"/>
        <s v="Yaso"/>
        <s v="Sayán-Humaya"/>
        <s v="Huacho"/>
        <s v="Supe-Barranca"/>
        <s v="Sistema Eléctrcio Rural Chillón"/>
        <s v="Pangoa 2"/>
        <s v="Chacas"/>
        <s v="Sistema Electrico Rural Chacas"/>
        <s v="Ayacucho"/>
        <s v="Huancavelica Ciudad"/>
        <s v="Huancayo"/>
        <s v="Pasco"/>
        <s v="Tingo María"/>
        <s v="Huánuco"/>
        <s v="Pichanaki"/>
        <s v="Cangallo Llusita"/>
        <s v="Pampas"/>
        <s v="Valle del Mantaro 1"/>
        <s v="Valle del Mantaro 2"/>
        <s v="Chalhuamayo - Satipo"/>
        <s v="San Francisco"/>
        <s v="Huancavelica Rural"/>
        <s v="Valle del Mantaro 3"/>
        <s v="Valle del Mantaro 4"/>
        <s v="Tablachaca"/>
        <s v="Pozuzo"/>
        <s v="Ayacucho Rural"/>
        <s v="Huanuco Rural 2"/>
        <s v="Tarma Rural"/>
        <s v="Huanta Ciudad"/>
        <s v="Huanta Rural"/>
        <s v="Pasco Rural"/>
        <s v="Huánuco Rural 1"/>
        <s v="OROYA"/>
        <s v="TARMA"/>
        <s v="Tingo María Rural"/>
        <s v="Junín"/>
        <s v="San Jose"/>
        <s v="CHANCHAMAYO"/>
        <s v="Aucayacu"/>
        <s v="Carhuamayo"/>
        <s v="Yaupi"/>
        <s v="Ayacucho Rural SER"/>
        <s v="Huancavelica Rural SER"/>
        <s v="Huanuco Rural 2 SER"/>
        <s v="Pasco Rural SER"/>
        <s v="Pozuzo SER"/>
        <s v="Tarma Chanchamayo SER"/>
        <s v="Tingo Maria SER"/>
        <s v="Valle del Mantaro 3 SER"/>
        <s v="SER YAUPI"/>
        <s v="SER CARHUAMAYO"/>
        <s v="SER AUCAYACU"/>
        <s v="Chiclayo"/>
        <s v="Chongoyape"/>
        <s v="Chota"/>
        <s v="Cutervo"/>
        <s v="Querocoto"/>
        <s v="Niepos"/>
        <s v="Chiclayo Baja Densidad"/>
        <s v="Bambamarca"/>
        <s v="Olmos"/>
        <s v="Bambamarca Rural"/>
        <s v="Chota Rural"/>
        <s v="Chiclayo Baja Densidad Rural"/>
        <s v="Sistema Eléctrico Rural Chiclayo"/>
        <s v="Sistema Eléctrico Rural Bambamarca"/>
        <s v="SER CUTERVO"/>
        <s v="Sistema Eléctrico Rural Niepos"/>
        <s v="Sistema Eléctrico Rural Chota"/>
        <s v="Cajamarca"/>
        <s v="Chimbote"/>
        <s v="Guadalupe"/>
        <s v="Huarmey"/>
        <s v="Trujillo"/>
        <s v="Caraz-Carhuaz-Huaraz"/>
        <s v="Huallanca"/>
        <s v="Ticapampa"/>
        <s v="Huari"/>
        <s v="Pomabamba"/>
        <s v="Celendín"/>
        <s v="Chiquián"/>
        <s v="Namora"/>
        <s v="Tayabamba"/>
        <s v="Trujillo Rural"/>
        <s v="Casma Rural"/>
        <s v="Cajamarca Rural"/>
        <s v="Trujillo Baja Densidad"/>
        <s v="Guadalupe Rural"/>
        <s v="Cajamarca Baja Densidad"/>
        <s v="Chimbote Rural"/>
        <s v="Catilluc"/>
        <s v="Porcón-La Pajuela"/>
        <s v="Casma"/>
        <s v="Virú"/>
        <s v="Pallasca"/>
        <s v="Otuzco-Motil-Florida"/>
        <s v="Cajabamba"/>
        <s v="Nepeña"/>
        <s v="Sihuas"/>
        <s v="Huamachuco"/>
        <s v="Santa"/>
        <s v="Paiján-Malabrigo"/>
        <s v="Santa Rural"/>
        <s v="Quiruvilca"/>
        <s v="La Arenita"/>
        <s v="Aija-Cotaparaco III Etapa"/>
        <s v="SER CAJAMARCA"/>
        <s v="SER CHIMBOTE"/>
        <s v="SER HUAYMEY"/>
        <s v="Sistema Electrico Rural Cajamarca Norte"/>
        <s v="Sistema Electrico Rural La Nina"/>
        <s v="Piura"/>
        <s v="Talara"/>
        <s v="Tumbes"/>
        <s v="Bajo Piura"/>
        <s v="Chulucanas"/>
        <s v="Tumbes Rural"/>
        <s v="Frontera"/>
        <s v="Máncora"/>
        <s v="Zarumilla Rural"/>
        <s v="Catacaos"/>
        <s v="El Arenal"/>
        <s v="Corrales"/>
        <s v="Zorritos"/>
        <s v="MANCORA II"/>
        <s v="Sullana"/>
        <s v="Zarumilla"/>
        <s v="Paita"/>
        <s v="SER PIURA,CHULUCANAS Y SULLANA"/>
        <s v="SER TUMBES"/>
        <s v="Caballococha"/>
        <s v="Contamana"/>
        <s v="Iquitos"/>
        <s v="Nauta"/>
        <s v="Requena"/>
        <s v="Yurimaguas"/>
        <s v="Tamshiyacu"/>
        <s v="Iquitos Rural"/>
        <s v="Rioja Oriente"/>
        <s v="PONGO DE CAYNARACHI"/>
        <s v="Chachapoyas"/>
        <s v="Bagua-Jaén"/>
        <s v="San Ignacio"/>
        <s v="Jumbilla"/>
        <s v="Rodriguez de Mendoza"/>
        <s v="Pomahuaca"/>
        <s v="Pucará"/>
        <s v="Bagua-Jaén Rural"/>
        <s v="Tabaconas"/>
        <s v="Bellavista"/>
        <s v="Tarapoto"/>
        <s v="Chacahapoyas Rural"/>
        <s v="Gera"/>
        <s v="Moyobamba"/>
        <s v="Tarapoto Rural"/>
        <s v="S.E.R. CABALLOCOCHA RURAL"/>
        <s v="S.E.R. PONAZA - ALFONSO UGARTE"/>
        <s v="S.E.R. PONAZA - AYPENA"/>
        <s v="S.E.R. PONAZA - BARRANQUITA"/>
        <s v="S.E.R. PONAZA - SHAMBUYACU"/>
        <s v="S.E.R. PONAZA - CEDRO PAMPA"/>
        <s v="S.E.R. PONAZA - HUAÑIPO"/>
        <s v="S.E.R. PONAZA - LEONCIO PRADO"/>
        <s v="S.E.R. PONAZA - PAUCAR"/>
        <s v="S.E.R. PONAZA - SAN ANTONIO"/>
        <s v="S.E.R. PONAZA - SIMON BOLIVAR"/>
        <s v="S.E.R. PONAZA - TINGO DE PONAZA"/>
        <s v="S.E.R. PONAZA - VISTA ALEGRE"/>
        <s v="S.E.R. IQUITOS ZONA SUR"/>
        <s v="S.E.R. NUEVO CAMPEON y SAN ANDRES"/>
        <s v="SER GRAN PERU"/>
        <s v="EL ESTRECHO (PUTUMAYO)"/>
        <s v="SER SAN FRANCISCO"/>
        <s v="SER MAYORUNA"/>
        <s v="San Ignacio Rural"/>
        <s v="Sistema Electrico Rural Pucará"/>
        <s v="Sistema Electrico Rural Bagua - Jaen Rural"/>
        <s v="Sistema Eléctrico Rural Chachapoyas Rural"/>
        <s v="Juliaca"/>
        <s v="Puno"/>
        <s v="Azángaro"/>
        <s v="Antauta"/>
        <s v="Ayaviri"/>
        <s v="Ilave-Pomata"/>
        <s v="San Gabán"/>
        <s v="Azángaro Rural"/>
        <s v="Juliaca Rural"/>
        <s v="Puno Baja Densidad"/>
        <s v="SER ILAVE POMATA"/>
        <s v="Sistema Eléctrico Rural  Azángaro"/>
        <s v="Sistema Eléctrico Rural  Ayaviri"/>
        <s v="Sistema Eléctrico Rural  Juliaca"/>
        <s v="Sistema Eléctrico Rural Antauta"/>
        <s v="Ilo"/>
        <s v="Moquegua"/>
        <s v="Tacna"/>
        <s v="Yarada"/>
        <s v="Puquina-Omate-Ubinas"/>
        <s v="Tarata"/>
        <s v="Tomasiri"/>
        <s v="Ichuña"/>
        <s v="Moquegua Rural"/>
        <s v="Cusco"/>
        <s v="Iberia"/>
        <s v="Puerto Maldonado"/>
        <s v="Abancay"/>
        <s v="La Convención"/>
        <s v="Yauri"/>
        <s v="Iñapari"/>
        <s v="Valle Sagrado 1"/>
        <s v="Valle Sagrado 2"/>
        <s v="Andahuaylas"/>
        <s v="Abancay Rural"/>
        <s v="La Convención Rural"/>
        <s v="Sicuani"/>
        <s v="Valle Sagrado 3"/>
        <s v="Puerto Maldonado Rural"/>
        <s v="Machupicchu"/>
        <s v="Chacapuente"/>
        <s v="Combapata"/>
        <s v="MAZUKO"/>
        <s v="Chuquibambilla"/>
        <s v="Chumbivilcas"/>
        <s v="Sicuani Rural"/>
        <s v="Sistema Eléctrico Rural Lacco-Yavero (provisional)"/>
        <s v="SER AISLADO IBERIA"/>
        <s v="SER CACHIMAYO ABANCAY - ANDAHUAYLAS"/>
        <s v="SER QUENCORO VALLE SAGRADO 2"/>
        <s v="SER TINTAYA YAURI"/>
        <s v="SER CACHIMAYO VALLE SAGRADO 1, 3"/>
        <s v="SER COMBAPATA SICUANI RURAL"/>
        <s v="SER MAZUCO"/>
        <s v="Chincha"/>
        <s v="Ica"/>
        <s v="Pisco"/>
        <s v="Pausa"/>
        <s v="Huaytará-Chocorvos"/>
        <s v="Chaviña"/>
        <s v="Incuyo"/>
        <s v="Palpa Rural"/>
        <s v="Puquio Rural"/>
        <s v="Chincha Baja Densidad"/>
        <s v="Nasca"/>
        <s v="Pisco Urbano Rural"/>
        <s v="Santa Margarita"/>
        <s v="SER Nasca"/>
        <s v="PARACAS"/>
        <s v="Tacama"/>
        <s v="_x0009_PALPA"/>
        <s v="Puquio"/>
        <s v="Chincha Rural"/>
        <s v="Nasca Rural"/>
        <s v="Tocache"/>
        <s v="TOCACHE RURAL"/>
        <s v="Pucallpa"/>
        <s v="Atalaya"/>
        <s v="Campo Verde"/>
        <s v="Aguaytía"/>
        <s v="SER PUCALLPA CAMPO VERDE"/>
        <s v="Paramonga"/>
        <s v="Utcubamba"/>
        <s v="Edelsa"/>
        <s v="Pangoa"/>
        <s v="ESEMPAT"/>
        <s v="Lima Sur"/>
        <s v="Arequipa"/>
        <s v="Atico"/>
        <s v="Camaná"/>
        <s v="Huanca"/>
        <s v="Ocoña"/>
        <s v="Caravelí"/>
        <s v="Valle del Colca"/>
        <s v="Cotahuasi"/>
        <s v="Orcopampa"/>
        <s v="Bella Unión-Chala"/>
        <s v="Islay"/>
        <s v="Majes-Siguas"/>
        <s v="Repartición-La Cano"/>
        <s v="Valle de Majes"/>
        <s v="Ser Colca"/>
        <s v="Rioja"/>
        <s v="Chogoyape SER"/>
        <s v="S.E.R. ISLA SANTA ROSA"/>
        <s v="SER Chuquibamba IV Etapa"/>
        <s v="SER Caravelí II Etapa"/>
        <s v="SER Huanca"/>
        <s v="SER La Barrera"/>
        <s v="S.E. ORELLANA"/>
        <s v="SER AGUAYTIA"/>
        <s v="LOCALIDAD DE LAGUNAS"/>
        <s v="SER SAN GABAN"/>
        <s v="Rural Aislado Padre Cocha"/>
        <s v=""/>
      </sharedItems>
    </cacheField>
    <cacheField name="Sector" numFmtId="0">
      <sharedItems count="9">
        <s v="6"/>
        <s v="SER"/>
        <s v="3"/>
        <s v="ESP"/>
        <s v="2"/>
        <s v="5"/>
        <s v="4"/>
        <s v="1"/>
        <s v=""/>
      </sharedItems>
    </cacheField>
    <cacheField name="Zona" numFmtId="0">
      <sharedItems count="2">
        <s v="R"/>
        <s v="U"/>
      </sharedItems>
    </cacheField>
    <cacheField name="TipoSistema" numFmtId="0">
      <sharedItems/>
    </cacheField>
    <cacheField name="Pliego" numFmtId="0">
      <sharedItems count="298">
        <s v="PL0197"/>
        <s v="PR0198"/>
        <s v="PR0201"/>
        <s v="PR0202"/>
        <s v="PR0203"/>
        <s v="PR0204"/>
        <s v="PR0205"/>
        <s v="PR0206"/>
        <s v="PR0209"/>
        <s v="PR0210"/>
        <s v="PR0211"/>
        <s v="PL0212"/>
        <s v="PR0213"/>
        <s v="PR0214"/>
        <s v="PL0216"/>
        <s v="PL0265"/>
        <s v="PR0309"/>
        <s v="PR0120"/>
        <s v="PR0104"/>
        <s v="PR0268"/>
        <s v="PR0269"/>
        <s v="PR0273"/>
        <s v="PL0157"/>
        <s v="PL0260"/>
        <s v="PR0102"/>
        <s v="PR0103"/>
        <s v="PL0001"/>
        <s v="PL0002"/>
        <s v="PL0263"/>
        <s v="PL0003"/>
        <s v="PL0004"/>
        <s v="PL0005"/>
        <s v="PL0007"/>
        <s v="PL0008"/>
        <s v="PL0011"/>
        <s v="PL0012"/>
        <s v="PL0013"/>
        <s v="PL0014"/>
        <s v="PL0016"/>
        <s v="PL0221"/>
        <s v="PL0261"/>
        <s v="PL0262"/>
        <s v="PR0101"/>
        <s v="PL0159"/>
        <s v="PL0200"/>
        <s v="PR0100"/>
        <s v="PL0060"/>
        <s v="PL0061"/>
        <s v="PL0062"/>
        <s v="PL0063"/>
        <s v="PL0065"/>
        <s v="PL0066"/>
        <s v="PL0067"/>
        <s v="PL0068"/>
        <s v="PL0070"/>
        <s v="PL0071"/>
        <s v="PL0072"/>
        <s v="PL0073"/>
        <s v="PL0074"/>
        <s v="PL0075"/>
        <s v="PL0076"/>
        <s v="PL0077"/>
        <s v="PL0078"/>
        <s v="PL0080"/>
        <s v="PL0161"/>
        <s v="PL0162"/>
        <s v="PL0164"/>
        <s v="PL0222"/>
        <s v="PL0223"/>
        <s v="PL0224"/>
        <s v="PL0258"/>
        <s v="PL0064"/>
        <s v="PL1065"/>
        <s v="PL1224"/>
        <s v="PL2063"/>
        <s v="PL2065"/>
        <s v="PL2224"/>
        <s v="PL3224"/>
        <s v="PR0078"/>
        <s v="PR0061"/>
        <s v="PR0066"/>
        <s v="PR0063"/>
        <s v="PR0073"/>
        <s v="PR0064"/>
        <s v="PR0065"/>
        <s v="PR0071"/>
        <s v="PL0094"/>
        <s v="PL0098"/>
        <s v="PL0099"/>
        <s v="PL0100"/>
        <s v="PL0106"/>
        <s v="PL0109"/>
        <s v="PL0227"/>
        <s v="PL1099"/>
        <s v="PL1227"/>
        <s v="PL2099"/>
        <s v="PL3099"/>
        <s v="PR0094"/>
        <s v="PR0099"/>
        <s v="PR0118"/>
        <s v="PL0118"/>
        <s v="PL0119"/>
        <s v="PL0120"/>
        <s v="PL0121"/>
        <s v="PL0122"/>
        <s v="PL0123"/>
        <s v="PL0124"/>
        <s v="PL0125"/>
        <s v="PL0126"/>
        <s v="PL0127"/>
        <s v="PL0128"/>
        <s v="PL0129"/>
        <s v="PL0131"/>
        <s v="PL0132"/>
        <s v="PL0168"/>
        <s v="PL0169"/>
        <s v="PL0230"/>
        <s v="PL0253"/>
        <s v="PL0254"/>
        <s v="PL0255"/>
        <s v="PL0256"/>
        <s v="PL0257"/>
        <s v="PL1118"/>
        <s v="PL1119"/>
        <s v="PL1122"/>
        <s v="PL1124"/>
        <s v="PL1168"/>
        <s v="PL1230"/>
        <s v="PL2119"/>
        <s v="PL2124"/>
        <s v="PL2230"/>
        <s v="PL3119"/>
        <s v="PL3122"/>
        <s v="PL4119"/>
        <s v="PL4122"/>
        <s v="PR0122"/>
        <s v="PR0125"/>
        <s v="PR0119"/>
        <s v="PR0121"/>
        <s v="PR1188"/>
        <s v="PR0083"/>
        <s v="PL0081"/>
        <s v="PL0083"/>
        <s v="PL0084"/>
        <s v="PL0085"/>
        <s v="PL0086"/>
        <s v="PL0165"/>
        <s v="PL0231"/>
        <s v="PL0232"/>
        <s v="PL0259"/>
        <s v="PL1081"/>
        <s v="PL1082"/>
        <s v="PL1084"/>
        <s v="PL1165"/>
        <s v="PL1232"/>
        <s v="PL2082"/>
        <s v="PL2084"/>
        <s v="PL3082"/>
        <s v="PR0081"/>
        <s v="PR0084"/>
        <s v="PL0017"/>
        <s v="PL0018"/>
        <s v="PL0019"/>
        <s v="PL0020"/>
        <s v="PL0021"/>
        <s v="PL0023"/>
        <s v="PL0172"/>
        <s v="PL0234"/>
        <s v="PL0235"/>
        <s v="PL1023"/>
        <s v="PL0095"/>
        <s v="PL0096"/>
        <s v="PL0097"/>
        <s v="PL0101"/>
        <s v="PL0103"/>
        <s v="PL0166"/>
        <s v="PL0167"/>
        <s v="PL0225"/>
        <s v="PL0229"/>
        <s v="PL1233"/>
        <s v="PL1236"/>
        <s v="PL0226"/>
        <s v="PL2233"/>
        <s v="PL2236"/>
        <s v="PL3233"/>
        <s v="PR0019"/>
        <s v="PR1233"/>
        <s v="SR0097"/>
        <s v="PL1226"/>
        <s v="PL0025"/>
        <s v="PL0026"/>
        <s v="PL0027"/>
        <s v="PL0028"/>
        <s v="PL0029"/>
        <s v="PL0030"/>
        <s v="PL0220"/>
        <s v="PL0237"/>
        <s v="PL0238"/>
        <s v="PL0239"/>
        <s v="PR0026"/>
        <s v="PR0027"/>
        <s v="PR0029"/>
        <s v="PR0025"/>
        <s v="PL0110"/>
        <s v="PL0111"/>
        <s v="PL0112"/>
        <s v="PL0113"/>
        <s v="PL0114"/>
        <s v="PL0115"/>
        <s v="PL0116"/>
        <s v="PL0117"/>
        <s v="PL0240"/>
        <s v="PL0032"/>
        <s v="PL0033"/>
        <s v="PL0034"/>
        <s v="PL0035"/>
        <s v="PL0036"/>
        <s v="PL0038"/>
        <s v="PL0039"/>
        <s v="PL0040"/>
        <s v="PL0041"/>
        <s v="PL0042"/>
        <s v="PL0241"/>
        <s v="PL0243"/>
        <s v="PL0244"/>
        <s v="PL0245"/>
        <s v="PL1034"/>
        <s v="PL1036"/>
        <s v="PL1042"/>
        <s v="PL1242"/>
        <s v="PL2034"/>
        <s v="PL2042"/>
        <s v="PL3242"/>
        <s v="PL4242"/>
        <s v="PR0036"/>
        <s v="PR0033"/>
        <s v="PR0035"/>
        <s v="PR0041"/>
        <s v="PR0038"/>
        <s v="PR0244"/>
        <s v="PR2034"/>
        <s v="PL0043"/>
        <s v="PL0044"/>
        <s v="PL0046"/>
        <s v="PL0047"/>
        <s v="PL0049"/>
        <s v="PL0051"/>
        <s v="PL0053"/>
        <s v="PL0054"/>
        <s v="PL0056"/>
        <s v="PL0246"/>
        <s v="PL0247"/>
        <s v="PL1043"/>
        <s v="PL1045"/>
        <s v="PL1046"/>
        <s v="PL1044"/>
        <s v="PL2045"/>
        <s v="PL2044"/>
        <s v="PL0045"/>
        <s v="PL4045"/>
        <s v="PR0043"/>
        <s v="PR0045"/>
        <s v="PL0153"/>
        <s v="PR0153"/>
        <s v="PL0057"/>
        <s v="PL0058"/>
        <s v="PL0059"/>
        <s v="PL0171"/>
        <s v="PR0057"/>
        <s v="PL0154"/>
        <s v="PL0155"/>
        <s v="PL0215"/>
        <s v="PL0158"/>
        <s v="PR4243"/>
        <s v="PL0133"/>
        <s v="PL0134"/>
        <s v="PL0136"/>
        <s v="PL0138"/>
        <s v="PL0141"/>
        <s v="PL0142"/>
        <s v="PL0144"/>
        <s v="PL0145"/>
        <s v="PL0146"/>
        <s v="PL0147"/>
        <s v="PL0152"/>
        <s v="PL0248"/>
        <s v="PL0249"/>
        <s v="PL0250"/>
        <s v="PL0251"/>
        <s v="PL0252"/>
        <s v="PR0146"/>
        <s v="PL0156"/>
        <s v="PR0098"/>
        <s v="PR0141"/>
        <s v="PR0142"/>
        <s v="PL0022"/>
        <s v="PR0020"/>
        <s v=""/>
      </sharedItems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45189"/>
    </cacheField>
    <cacheField name="EnergíakWh" numFmtId="0">
      <sharedItems containsSemiMixedTypes="0" containsString="0" containsNumber="1" minValue="0" maxValue="226886362"/>
    </cacheField>
    <cacheField name="FacturaconFOSE_S" numFmtId="0">
      <sharedItems containsSemiMixedTypes="0" containsString="0" containsNumber="1" minValue="5.07" maxValue="105698735.93000001"/>
    </cacheField>
    <cacheField name="FOSE_S" numFmtId="0">
      <sharedItems containsSemiMixedTypes="0" containsString="0" containsNumber="1" minValue="-949749.47" maxValue="3115381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236">
  <r>
    <x v="0"/>
    <x v="0"/>
    <x v="0"/>
    <x v="0"/>
    <x v="0"/>
    <x v="0"/>
    <x v="0"/>
    <x v="0"/>
    <s v="Aislado"/>
    <x v="0"/>
    <s v="BT5B-R"/>
    <s v="De 0 a 30 kWh "/>
    <n v="200"/>
    <n v="1633"/>
    <n v="2406.56"/>
    <n v="-1015.92"/>
  </r>
  <r>
    <x v="0"/>
    <x v="0"/>
    <x v="0"/>
    <x v="0"/>
    <x v="0"/>
    <x v="0"/>
    <x v="0"/>
    <x v="0"/>
    <s v="Aislado"/>
    <x v="0"/>
    <s v="BT5B-R"/>
    <s v="De 30 a 100kWh"/>
    <n v="13"/>
    <n v="682"/>
    <n v="706.64"/>
    <n v="-187.6"/>
  </r>
  <r>
    <x v="0"/>
    <x v="0"/>
    <x v="0"/>
    <x v="0"/>
    <x v="0"/>
    <x v="0"/>
    <x v="0"/>
    <x v="0"/>
    <s v="Aislado"/>
    <x v="0"/>
    <s v="BT5B-R"/>
    <s v="Mayor a 100kWh"/>
    <n v="4"/>
    <n v="823"/>
    <n v="1044.81"/>
    <n v="0"/>
  </r>
  <r>
    <x v="0"/>
    <x v="0"/>
    <x v="0"/>
    <x v="0"/>
    <x v="1"/>
    <x v="1"/>
    <x v="1"/>
    <x v="0"/>
    <s v="Inteconectado"/>
    <x v="1"/>
    <s v="BT5B-R"/>
    <s v="De 0 a 30 kWh "/>
    <n v="272"/>
    <n v="1198"/>
    <n v="3281.43"/>
    <n v="-1469.8"/>
  </r>
  <r>
    <x v="0"/>
    <x v="0"/>
    <x v="0"/>
    <x v="0"/>
    <x v="1"/>
    <x v="1"/>
    <x v="1"/>
    <x v="0"/>
    <s v="Inteconectado"/>
    <x v="1"/>
    <s v="BT5B-R"/>
    <s v="De 30 a 100kWh"/>
    <n v="12"/>
    <n v="541"/>
    <n v="800.51"/>
    <n v="-442.44"/>
  </r>
  <r>
    <x v="0"/>
    <x v="0"/>
    <x v="0"/>
    <x v="0"/>
    <x v="1"/>
    <x v="1"/>
    <x v="1"/>
    <x v="0"/>
    <s v="Inteconectado"/>
    <x v="1"/>
    <s v="BT5B-R"/>
    <s v="Mayor a 100kWh"/>
    <n v="4"/>
    <n v="582"/>
    <n v="842.97"/>
    <n v="21.92"/>
  </r>
  <r>
    <x v="0"/>
    <x v="0"/>
    <x v="0"/>
    <x v="0"/>
    <x v="2"/>
    <x v="2"/>
    <x v="1"/>
    <x v="0"/>
    <s v="Aislado"/>
    <x v="2"/>
    <s v="BT5B-R"/>
    <s v="De 0 a 30 kWh "/>
    <n v="2882"/>
    <n v="21589"/>
    <n v="47341.83"/>
    <n v="-25335.439999999999"/>
  </r>
  <r>
    <x v="0"/>
    <x v="0"/>
    <x v="0"/>
    <x v="0"/>
    <x v="2"/>
    <x v="2"/>
    <x v="1"/>
    <x v="0"/>
    <s v="Aislado"/>
    <x v="2"/>
    <s v="BT5B-R"/>
    <s v="De 30 a 100kWh"/>
    <n v="391"/>
    <n v="20416"/>
    <n v="27929.54"/>
    <n v="-13735.8"/>
  </r>
  <r>
    <x v="0"/>
    <x v="0"/>
    <x v="0"/>
    <x v="0"/>
    <x v="2"/>
    <x v="2"/>
    <x v="1"/>
    <x v="0"/>
    <s v="Aislado"/>
    <x v="2"/>
    <s v="BT5B-R"/>
    <s v="Mayor a 100kWh"/>
    <n v="46"/>
    <n v="9068"/>
    <n v="11833.29"/>
    <n v="0"/>
  </r>
  <r>
    <x v="0"/>
    <x v="0"/>
    <x v="0"/>
    <x v="0"/>
    <x v="3"/>
    <x v="3"/>
    <x v="1"/>
    <x v="0"/>
    <s v="Aislado"/>
    <x v="3"/>
    <s v="BT5B-R"/>
    <s v="De 0 a 30 kWh "/>
    <n v="1863"/>
    <n v="10310"/>
    <n v="25075.78"/>
    <n v="-11852.25"/>
  </r>
  <r>
    <x v="0"/>
    <x v="0"/>
    <x v="0"/>
    <x v="0"/>
    <x v="3"/>
    <x v="3"/>
    <x v="1"/>
    <x v="0"/>
    <s v="Aislado"/>
    <x v="3"/>
    <s v="BT5B-R"/>
    <s v="De 30 a 100kWh"/>
    <n v="124"/>
    <n v="5921"/>
    <n v="8500.06"/>
    <n v="-3909.42"/>
  </r>
  <r>
    <x v="0"/>
    <x v="0"/>
    <x v="0"/>
    <x v="0"/>
    <x v="3"/>
    <x v="3"/>
    <x v="1"/>
    <x v="0"/>
    <s v="Aislado"/>
    <x v="3"/>
    <s v="BT5B-R"/>
    <s v="Mayor a 100kWh"/>
    <n v="38"/>
    <n v="11532"/>
    <n v="15515.55"/>
    <n v="0"/>
  </r>
  <r>
    <x v="0"/>
    <x v="0"/>
    <x v="0"/>
    <x v="0"/>
    <x v="4"/>
    <x v="4"/>
    <x v="1"/>
    <x v="0"/>
    <s v="Aislado"/>
    <x v="4"/>
    <s v="BT5B-R"/>
    <s v="De 0 a 30 kWh "/>
    <n v="2151"/>
    <n v="12471"/>
    <n v="29788.44"/>
    <n v="-14487.9"/>
  </r>
  <r>
    <x v="0"/>
    <x v="0"/>
    <x v="0"/>
    <x v="0"/>
    <x v="4"/>
    <x v="4"/>
    <x v="1"/>
    <x v="0"/>
    <s v="Aislado"/>
    <x v="4"/>
    <s v="BT5B-R"/>
    <s v="De 30 a 100kWh"/>
    <n v="298"/>
    <n v="14699"/>
    <n v="20110.39"/>
    <n v="-10213.799999999999"/>
  </r>
  <r>
    <x v="0"/>
    <x v="0"/>
    <x v="0"/>
    <x v="0"/>
    <x v="4"/>
    <x v="4"/>
    <x v="1"/>
    <x v="0"/>
    <s v="Aislado"/>
    <x v="4"/>
    <s v="BT5B-R"/>
    <s v="Mayor a 100kWh"/>
    <n v="48"/>
    <n v="9798"/>
    <n v="12442.3"/>
    <n v="0"/>
  </r>
  <r>
    <x v="0"/>
    <x v="0"/>
    <x v="0"/>
    <x v="0"/>
    <x v="5"/>
    <x v="5"/>
    <x v="1"/>
    <x v="0"/>
    <s v="Aislado"/>
    <x v="5"/>
    <s v="BT5B-R"/>
    <s v="De 0 a 30 kWh "/>
    <n v="1668"/>
    <n v="7520"/>
    <n v="19863.490000000002"/>
    <n v="-8827.94"/>
  </r>
  <r>
    <x v="0"/>
    <x v="0"/>
    <x v="0"/>
    <x v="0"/>
    <x v="5"/>
    <x v="5"/>
    <x v="1"/>
    <x v="0"/>
    <s v="Aislado"/>
    <x v="5"/>
    <s v="BT5B-R"/>
    <s v="De 30 a 100kWh"/>
    <n v="122"/>
    <n v="6036"/>
    <n v="8331.26"/>
    <n v="-4296.84"/>
  </r>
  <r>
    <x v="0"/>
    <x v="0"/>
    <x v="0"/>
    <x v="0"/>
    <x v="5"/>
    <x v="5"/>
    <x v="1"/>
    <x v="0"/>
    <s v="Aislado"/>
    <x v="5"/>
    <s v="BT5B-R"/>
    <s v="Mayor a 100kWh"/>
    <n v="8"/>
    <n v="2107"/>
    <n v="3030.86"/>
    <n v="0"/>
  </r>
  <r>
    <x v="0"/>
    <x v="0"/>
    <x v="0"/>
    <x v="0"/>
    <x v="6"/>
    <x v="6"/>
    <x v="1"/>
    <x v="0"/>
    <s v="Aislado"/>
    <x v="6"/>
    <s v="BT5B-R"/>
    <s v="De 0 a 30 kWh "/>
    <n v="3678"/>
    <n v="26745"/>
    <n v="59159.55"/>
    <n v="-31304.799999999999"/>
  </r>
  <r>
    <x v="0"/>
    <x v="0"/>
    <x v="0"/>
    <x v="0"/>
    <x v="6"/>
    <x v="6"/>
    <x v="1"/>
    <x v="0"/>
    <s v="Aislado"/>
    <x v="6"/>
    <s v="BT5B-R"/>
    <s v="De 30 a 100kWh"/>
    <n v="435"/>
    <n v="21697"/>
    <n v="29997.5"/>
    <n v="-15250.26"/>
  </r>
  <r>
    <x v="0"/>
    <x v="0"/>
    <x v="0"/>
    <x v="0"/>
    <x v="6"/>
    <x v="6"/>
    <x v="1"/>
    <x v="0"/>
    <s v="Aislado"/>
    <x v="6"/>
    <s v="BT5B-R"/>
    <s v="Mayor a 100kWh"/>
    <n v="78"/>
    <n v="19748"/>
    <n v="25239.46"/>
    <n v="0"/>
  </r>
  <r>
    <x v="0"/>
    <x v="0"/>
    <x v="0"/>
    <x v="0"/>
    <x v="7"/>
    <x v="7"/>
    <x v="1"/>
    <x v="0"/>
    <s v="Inteconectado"/>
    <x v="7"/>
    <s v="BT5B-R"/>
    <s v="De 0 a 30 kWh "/>
    <n v="5457"/>
    <n v="33072"/>
    <n v="79679.759999999995"/>
    <n v="-40270.81"/>
  </r>
  <r>
    <x v="0"/>
    <x v="0"/>
    <x v="0"/>
    <x v="0"/>
    <x v="7"/>
    <x v="7"/>
    <x v="1"/>
    <x v="0"/>
    <s v="Inteconectado"/>
    <x v="7"/>
    <s v="BT5B-R"/>
    <s v="De 30 a 100kWh"/>
    <n v="741"/>
    <n v="39972"/>
    <n v="54917.34"/>
    <n v="-27068.73"/>
  </r>
  <r>
    <x v="0"/>
    <x v="0"/>
    <x v="0"/>
    <x v="0"/>
    <x v="7"/>
    <x v="7"/>
    <x v="1"/>
    <x v="0"/>
    <s v="Inteconectado"/>
    <x v="7"/>
    <s v="BT5B-R"/>
    <s v="Mayor a 100kWh"/>
    <n v="160"/>
    <n v="39250"/>
    <n v="47568.639999999999"/>
    <n v="1236.81"/>
  </r>
  <r>
    <x v="0"/>
    <x v="0"/>
    <x v="0"/>
    <x v="0"/>
    <x v="8"/>
    <x v="8"/>
    <x v="1"/>
    <x v="0"/>
    <s v="Aislado"/>
    <x v="8"/>
    <s v="BT5B-R"/>
    <s v="De 0 a 30 kWh "/>
    <n v="307"/>
    <n v="2856"/>
    <n v="5885.59"/>
    <n v="-3352.83"/>
  </r>
  <r>
    <x v="0"/>
    <x v="0"/>
    <x v="0"/>
    <x v="0"/>
    <x v="8"/>
    <x v="8"/>
    <x v="1"/>
    <x v="0"/>
    <s v="Aislado"/>
    <x v="8"/>
    <s v="BT5B-R"/>
    <s v="De 30 a 100kWh"/>
    <n v="161"/>
    <n v="9459"/>
    <n v="11865.36"/>
    <n v="-5635.2"/>
  </r>
  <r>
    <x v="0"/>
    <x v="0"/>
    <x v="0"/>
    <x v="0"/>
    <x v="8"/>
    <x v="8"/>
    <x v="1"/>
    <x v="0"/>
    <s v="Aislado"/>
    <x v="8"/>
    <s v="BT5B-R"/>
    <s v="Mayor a 100kWh"/>
    <n v="20"/>
    <n v="3361"/>
    <n v="3108.36"/>
    <n v="80.77"/>
  </r>
  <r>
    <x v="0"/>
    <x v="0"/>
    <x v="0"/>
    <x v="0"/>
    <x v="9"/>
    <x v="9"/>
    <x v="1"/>
    <x v="0"/>
    <s v="Inteconectado"/>
    <x v="9"/>
    <s v="BT5B-R"/>
    <s v="De 0 a 30 kWh "/>
    <n v="710"/>
    <n v="6690"/>
    <n v="14205.78"/>
    <n v="-8047.93"/>
  </r>
  <r>
    <x v="0"/>
    <x v="0"/>
    <x v="0"/>
    <x v="0"/>
    <x v="9"/>
    <x v="9"/>
    <x v="1"/>
    <x v="0"/>
    <s v="Inteconectado"/>
    <x v="9"/>
    <s v="BT5B-R"/>
    <s v="De 30 a 100kWh"/>
    <n v="153"/>
    <n v="7685"/>
    <n v="10844.7"/>
    <n v="-5302.44"/>
  </r>
  <r>
    <x v="0"/>
    <x v="0"/>
    <x v="0"/>
    <x v="0"/>
    <x v="9"/>
    <x v="9"/>
    <x v="1"/>
    <x v="0"/>
    <s v="Inteconectado"/>
    <x v="9"/>
    <s v="BT5B-R"/>
    <s v="Mayor a 100kWh"/>
    <n v="16"/>
    <n v="2817"/>
    <n v="2922.16"/>
    <n v="75.989999999999995"/>
  </r>
  <r>
    <x v="0"/>
    <x v="0"/>
    <x v="0"/>
    <x v="0"/>
    <x v="10"/>
    <x v="10"/>
    <x v="1"/>
    <x v="0"/>
    <s v="Inteconectado"/>
    <x v="10"/>
    <s v="BT5B-R"/>
    <s v="De 0 a 30 kWh "/>
    <n v="23"/>
    <n v="262"/>
    <n v="533.92999999999995"/>
    <n v="-296.10000000000002"/>
  </r>
  <r>
    <x v="0"/>
    <x v="0"/>
    <x v="0"/>
    <x v="0"/>
    <x v="10"/>
    <x v="10"/>
    <x v="1"/>
    <x v="0"/>
    <s v="Inteconectado"/>
    <x v="10"/>
    <s v="BT5B-R"/>
    <s v="De 30 a 100kWh"/>
    <n v="11"/>
    <n v="662"/>
    <n v="858.74"/>
    <n v="-407.11"/>
  </r>
  <r>
    <x v="0"/>
    <x v="0"/>
    <x v="0"/>
    <x v="0"/>
    <x v="10"/>
    <x v="10"/>
    <x v="1"/>
    <x v="0"/>
    <s v="Inteconectado"/>
    <x v="10"/>
    <s v="BT5B-R"/>
    <s v="Mayor a 100kWh"/>
    <n v="7"/>
    <n v="2244"/>
    <n v="2364.0700000000002"/>
    <n v="61.47"/>
  </r>
  <r>
    <x v="0"/>
    <x v="0"/>
    <x v="0"/>
    <x v="0"/>
    <x v="11"/>
    <x v="11"/>
    <x v="0"/>
    <x v="0"/>
    <s v="Inteconectado"/>
    <x v="11"/>
    <s v="BT5B-R"/>
    <s v="De 0 a 30 kWh "/>
    <n v="614"/>
    <n v="6371"/>
    <n v="7338.46"/>
    <n v="-2487.34"/>
  </r>
  <r>
    <x v="0"/>
    <x v="0"/>
    <x v="0"/>
    <x v="0"/>
    <x v="11"/>
    <x v="11"/>
    <x v="0"/>
    <x v="0"/>
    <s v="Inteconectado"/>
    <x v="11"/>
    <s v="BT5B-R"/>
    <s v="De 30 a 100kWh"/>
    <n v="119"/>
    <n v="5619"/>
    <n v="4819.8999999999996"/>
    <n v="-1370.88"/>
  </r>
  <r>
    <x v="0"/>
    <x v="0"/>
    <x v="0"/>
    <x v="0"/>
    <x v="11"/>
    <x v="11"/>
    <x v="0"/>
    <x v="0"/>
    <s v="Inteconectado"/>
    <x v="11"/>
    <s v="BT5B-R"/>
    <s v="Mayor a 100kWh"/>
    <n v="9"/>
    <n v="3151"/>
    <n v="3259.17"/>
    <n v="81.489999999999995"/>
  </r>
  <r>
    <x v="0"/>
    <x v="0"/>
    <x v="0"/>
    <x v="0"/>
    <x v="12"/>
    <x v="12"/>
    <x v="1"/>
    <x v="0"/>
    <s v="Inteconectado"/>
    <x v="12"/>
    <s v="BT5B-R"/>
    <s v="De 0 a 30 kWh "/>
    <n v="469"/>
    <n v="2641"/>
    <n v="6509.01"/>
    <n v="-3070.86"/>
  </r>
  <r>
    <x v="0"/>
    <x v="0"/>
    <x v="0"/>
    <x v="0"/>
    <x v="12"/>
    <x v="12"/>
    <x v="1"/>
    <x v="0"/>
    <s v="Inteconectado"/>
    <x v="12"/>
    <s v="BT5B-R"/>
    <s v="De 30 a 100kWh"/>
    <n v="55"/>
    <n v="2683"/>
    <n v="3778.4"/>
    <n v="-1856.4"/>
  </r>
  <r>
    <x v="0"/>
    <x v="0"/>
    <x v="0"/>
    <x v="0"/>
    <x v="12"/>
    <x v="12"/>
    <x v="1"/>
    <x v="0"/>
    <s v="Inteconectado"/>
    <x v="12"/>
    <s v="BT5B-R"/>
    <s v="Mayor a 100kWh"/>
    <n v="7"/>
    <n v="1482"/>
    <n v="2183.11"/>
    <n v="56.76"/>
  </r>
  <r>
    <x v="0"/>
    <x v="0"/>
    <x v="0"/>
    <x v="0"/>
    <x v="13"/>
    <x v="13"/>
    <x v="1"/>
    <x v="0"/>
    <s v="Inteconectado"/>
    <x v="13"/>
    <s v="BT5B-R"/>
    <s v="De 0 a 30 kWh "/>
    <n v="2351"/>
    <n v="16314.01"/>
    <n v="37526.589999999997"/>
    <n v="-19399.509999999998"/>
  </r>
  <r>
    <x v="0"/>
    <x v="0"/>
    <x v="0"/>
    <x v="0"/>
    <x v="13"/>
    <x v="13"/>
    <x v="1"/>
    <x v="0"/>
    <s v="Inteconectado"/>
    <x v="13"/>
    <s v="BT5B-R"/>
    <s v="De 30 a 100kWh"/>
    <n v="493"/>
    <n v="26093.01"/>
    <n v="36112"/>
    <n v="-17140.900000000001"/>
  </r>
  <r>
    <x v="0"/>
    <x v="0"/>
    <x v="0"/>
    <x v="0"/>
    <x v="13"/>
    <x v="13"/>
    <x v="1"/>
    <x v="0"/>
    <s v="Inteconectado"/>
    <x v="13"/>
    <s v="BT5B-R"/>
    <s v="Mayor a 100kWh"/>
    <n v="91"/>
    <n v="25981"/>
    <n v="31255.360000000001"/>
    <n v="812.63"/>
  </r>
  <r>
    <x v="0"/>
    <x v="0"/>
    <x v="0"/>
    <x v="0"/>
    <x v="14"/>
    <x v="14"/>
    <x v="1"/>
    <x v="0"/>
    <s v="Aislado"/>
    <x v="14"/>
    <s v="BT5B-R"/>
    <s v="De 0 a 30 kWh "/>
    <n v="310"/>
    <n v="3628"/>
    <n v="7064.71"/>
    <n v="-4202.91"/>
  </r>
  <r>
    <x v="0"/>
    <x v="0"/>
    <x v="0"/>
    <x v="0"/>
    <x v="14"/>
    <x v="14"/>
    <x v="1"/>
    <x v="0"/>
    <s v="Aislado"/>
    <x v="14"/>
    <s v="BT5B-R"/>
    <s v="De 30 a 100kWh"/>
    <n v="107"/>
    <n v="6016"/>
    <n v="7716.72"/>
    <n v="-3698.1"/>
  </r>
  <r>
    <x v="0"/>
    <x v="0"/>
    <x v="0"/>
    <x v="0"/>
    <x v="14"/>
    <x v="14"/>
    <x v="1"/>
    <x v="0"/>
    <s v="Aislado"/>
    <x v="14"/>
    <s v="BT5B-R"/>
    <s v="Mayor a 100kWh"/>
    <n v="10"/>
    <n v="1600"/>
    <n v="1426.13"/>
    <n v="0"/>
  </r>
  <r>
    <x v="0"/>
    <x v="0"/>
    <x v="0"/>
    <x v="0"/>
    <x v="15"/>
    <x v="15"/>
    <x v="1"/>
    <x v="0"/>
    <s v="Inteconectado"/>
    <x v="9"/>
    <s v="BT5B-R"/>
    <s v="De 0 a 30 kWh "/>
    <n v="5316"/>
    <n v="31066"/>
    <n v="76422.710000000006"/>
    <n v="-37551.08"/>
  </r>
  <r>
    <x v="0"/>
    <x v="0"/>
    <x v="0"/>
    <x v="0"/>
    <x v="15"/>
    <x v="15"/>
    <x v="1"/>
    <x v="0"/>
    <s v="Inteconectado"/>
    <x v="9"/>
    <s v="BT5B-R"/>
    <s v="De 30 a 100kWh"/>
    <n v="471"/>
    <n v="22974"/>
    <n v="34385.42"/>
    <n v="-15759"/>
  </r>
  <r>
    <x v="0"/>
    <x v="0"/>
    <x v="0"/>
    <x v="0"/>
    <x v="15"/>
    <x v="15"/>
    <x v="1"/>
    <x v="0"/>
    <s v="Inteconectado"/>
    <x v="9"/>
    <s v="BT5B-R"/>
    <s v="Mayor a 100kWh"/>
    <n v="84"/>
    <n v="21009"/>
    <n v="31482.799999999999"/>
    <n v="818.54"/>
  </r>
  <r>
    <x v="0"/>
    <x v="0"/>
    <x v="0"/>
    <x v="0"/>
    <x v="16"/>
    <x v="16"/>
    <x v="1"/>
    <x v="0"/>
    <s v="Inteconectado"/>
    <x v="15"/>
    <s v="BT5B-R"/>
    <s v="De 0 a 30 kWh "/>
    <n v="258"/>
    <n v="2204"/>
    <n v="4797.9399999999996"/>
    <n v="-1743.67"/>
  </r>
  <r>
    <x v="0"/>
    <x v="0"/>
    <x v="0"/>
    <x v="0"/>
    <x v="16"/>
    <x v="16"/>
    <x v="1"/>
    <x v="0"/>
    <s v="Inteconectado"/>
    <x v="15"/>
    <s v="BT5B-R"/>
    <s v="De 30 a 100kWh"/>
    <n v="29"/>
    <n v="1449"/>
    <n v="2011.65"/>
    <n v="-664.44"/>
  </r>
  <r>
    <x v="0"/>
    <x v="0"/>
    <x v="0"/>
    <x v="0"/>
    <x v="16"/>
    <x v="16"/>
    <x v="1"/>
    <x v="0"/>
    <s v="Inteconectado"/>
    <x v="15"/>
    <s v="BT5B-R"/>
    <s v="Mayor a 100kWh"/>
    <n v="8"/>
    <n v="2014"/>
    <n v="2850.09"/>
    <n v="71.25"/>
  </r>
  <r>
    <x v="0"/>
    <x v="0"/>
    <x v="0"/>
    <x v="0"/>
    <x v="17"/>
    <x v="17"/>
    <x v="1"/>
    <x v="0"/>
    <s v="Inteconectado"/>
    <x v="16"/>
    <s v="BT5B-R"/>
    <s v="De 0 a 30 kWh "/>
    <n v="1423"/>
    <n v="12763"/>
    <n v="27247.31"/>
    <n v="-15506.34"/>
  </r>
  <r>
    <x v="0"/>
    <x v="0"/>
    <x v="0"/>
    <x v="0"/>
    <x v="17"/>
    <x v="17"/>
    <x v="1"/>
    <x v="0"/>
    <s v="Inteconectado"/>
    <x v="16"/>
    <s v="BT5B-R"/>
    <s v="De 30 a 100kWh"/>
    <n v="654"/>
    <n v="36651"/>
    <n v="44928.800000000003"/>
    <n v="-23827.97"/>
  </r>
  <r>
    <x v="0"/>
    <x v="0"/>
    <x v="0"/>
    <x v="0"/>
    <x v="17"/>
    <x v="17"/>
    <x v="1"/>
    <x v="0"/>
    <s v="Inteconectado"/>
    <x v="16"/>
    <s v="BT5B-R"/>
    <s v="Mayor a 100kWh"/>
    <n v="139"/>
    <n v="25355"/>
    <n v="16845.62"/>
    <n v="438.02"/>
  </r>
  <r>
    <x v="0"/>
    <x v="0"/>
    <x v="0"/>
    <x v="0"/>
    <x v="18"/>
    <x v="18"/>
    <x v="1"/>
    <x v="0"/>
    <s v="Inteconectado"/>
    <x v="9"/>
    <s v="BT5B-R"/>
    <s v="De 0 a 30 kWh "/>
    <n v="768"/>
    <n v="4877"/>
    <n v="11678.84"/>
    <n v="-5819.25"/>
  </r>
  <r>
    <x v="0"/>
    <x v="0"/>
    <x v="0"/>
    <x v="0"/>
    <x v="18"/>
    <x v="18"/>
    <x v="1"/>
    <x v="0"/>
    <s v="Inteconectado"/>
    <x v="9"/>
    <s v="BT5B-R"/>
    <s v="De 30 a 100kWh"/>
    <n v="127"/>
    <n v="7443"/>
    <n v="9890.98"/>
    <n v="-4190.04"/>
  </r>
  <r>
    <x v="0"/>
    <x v="0"/>
    <x v="0"/>
    <x v="0"/>
    <x v="18"/>
    <x v="18"/>
    <x v="1"/>
    <x v="0"/>
    <s v="Inteconectado"/>
    <x v="9"/>
    <s v="BT5B-R"/>
    <s v="Mayor a 100kWh"/>
    <n v="35"/>
    <n v="5353"/>
    <n v="5294.09"/>
    <n v="137.63999999999999"/>
  </r>
  <r>
    <x v="0"/>
    <x v="0"/>
    <x v="0"/>
    <x v="0"/>
    <x v="19"/>
    <x v="19"/>
    <x v="1"/>
    <x v="0"/>
    <s v="Inteconectado"/>
    <x v="1"/>
    <s v="BT5B-R"/>
    <s v="De 0 a 30 kWh "/>
    <n v="275"/>
    <n v="679"/>
    <n v="2479.4899999999998"/>
    <n v="-839.38"/>
  </r>
  <r>
    <x v="0"/>
    <x v="0"/>
    <x v="0"/>
    <x v="0"/>
    <x v="19"/>
    <x v="19"/>
    <x v="1"/>
    <x v="0"/>
    <s v="Inteconectado"/>
    <x v="1"/>
    <s v="BT5B-R"/>
    <s v="De 30 a 100kWh"/>
    <n v="2"/>
    <n v="114"/>
    <n v="178.34"/>
    <n v="-74.16"/>
  </r>
  <r>
    <x v="0"/>
    <x v="0"/>
    <x v="0"/>
    <x v="0"/>
    <x v="19"/>
    <x v="19"/>
    <x v="1"/>
    <x v="0"/>
    <s v="Inteconectado"/>
    <x v="1"/>
    <s v="BT5B-R"/>
    <s v="Mayor a 100kWh"/>
    <n v="1"/>
    <n v="107"/>
    <n v="175.73"/>
    <n v="4.57"/>
  </r>
  <r>
    <x v="0"/>
    <x v="0"/>
    <x v="0"/>
    <x v="0"/>
    <x v="20"/>
    <x v="20"/>
    <x v="1"/>
    <x v="0"/>
    <s v="Inteconectado"/>
    <x v="17"/>
    <s v="BT5B-R"/>
    <s v="De 0 a 30 kWh "/>
    <n v="555"/>
    <n v="1729"/>
    <n v="5576.27"/>
    <n v="-2137.33"/>
  </r>
  <r>
    <x v="0"/>
    <x v="0"/>
    <x v="0"/>
    <x v="0"/>
    <x v="20"/>
    <x v="20"/>
    <x v="1"/>
    <x v="0"/>
    <s v="Inteconectado"/>
    <x v="17"/>
    <s v="BT5B-R"/>
    <s v="De 30 a 100kWh"/>
    <n v="12"/>
    <n v="528"/>
    <n v="800.37"/>
    <n v="-444.96"/>
  </r>
  <r>
    <x v="0"/>
    <x v="0"/>
    <x v="0"/>
    <x v="0"/>
    <x v="20"/>
    <x v="20"/>
    <x v="1"/>
    <x v="0"/>
    <s v="Inteconectado"/>
    <x v="17"/>
    <s v="BT5B-R"/>
    <s v="Mayor a 100kWh"/>
    <n v="2"/>
    <n v="314"/>
    <n v="510.96"/>
    <n v="13.29"/>
  </r>
  <r>
    <x v="0"/>
    <x v="0"/>
    <x v="0"/>
    <x v="0"/>
    <x v="21"/>
    <x v="21"/>
    <x v="1"/>
    <x v="0"/>
    <s v="Inteconectado"/>
    <x v="17"/>
    <s v="BT5B-R"/>
    <s v="De 0 a 30 kWh "/>
    <n v="761"/>
    <n v="2883"/>
    <n v="8462.7999999999993"/>
    <n v="-3416.63"/>
  </r>
  <r>
    <x v="0"/>
    <x v="0"/>
    <x v="0"/>
    <x v="0"/>
    <x v="21"/>
    <x v="21"/>
    <x v="1"/>
    <x v="0"/>
    <s v="Inteconectado"/>
    <x v="17"/>
    <s v="BT5B-R"/>
    <s v="De 30 a 100kWh"/>
    <n v="18"/>
    <n v="924"/>
    <n v="1413.63"/>
    <n v="-556.20000000000005"/>
  </r>
  <r>
    <x v="0"/>
    <x v="0"/>
    <x v="0"/>
    <x v="0"/>
    <x v="21"/>
    <x v="21"/>
    <x v="1"/>
    <x v="0"/>
    <s v="Inteconectado"/>
    <x v="17"/>
    <s v="BT5B-R"/>
    <s v="Mayor a 100kWh"/>
    <n v="9"/>
    <n v="2879"/>
    <n v="4029.85"/>
    <n v="104.77"/>
  </r>
  <r>
    <x v="0"/>
    <x v="0"/>
    <x v="0"/>
    <x v="0"/>
    <x v="22"/>
    <x v="22"/>
    <x v="1"/>
    <x v="0"/>
    <s v="Inteconectado"/>
    <x v="13"/>
    <s v="BT5B-R"/>
    <s v="De 0 a 30 kWh "/>
    <n v="93"/>
    <n v="805"/>
    <n v="1754.01"/>
    <n v="-993.21"/>
  </r>
  <r>
    <x v="0"/>
    <x v="0"/>
    <x v="0"/>
    <x v="0"/>
    <x v="22"/>
    <x v="22"/>
    <x v="1"/>
    <x v="0"/>
    <s v="Inteconectado"/>
    <x v="13"/>
    <s v="BT5B-R"/>
    <s v="De 30 a 100kWh"/>
    <n v="29"/>
    <n v="1558"/>
    <n v="2108.9"/>
    <n v="-1073.29"/>
  </r>
  <r>
    <x v="0"/>
    <x v="0"/>
    <x v="0"/>
    <x v="0"/>
    <x v="22"/>
    <x v="22"/>
    <x v="1"/>
    <x v="0"/>
    <s v="Inteconectado"/>
    <x v="13"/>
    <s v="BT5B-R"/>
    <s v="Mayor a 100kWh"/>
    <n v="3"/>
    <n v="691"/>
    <n v="712.26"/>
    <n v="18.52"/>
  </r>
  <r>
    <x v="0"/>
    <x v="0"/>
    <x v="0"/>
    <x v="0"/>
    <x v="23"/>
    <x v="23"/>
    <x v="1"/>
    <x v="0"/>
    <s v="Inteconectado"/>
    <x v="18"/>
    <s v="BT5B-R"/>
    <s v="De 0 a 30 kWh "/>
    <n v="1354"/>
    <n v="5552"/>
    <n v="15686.83"/>
    <n v="-6805.97"/>
  </r>
  <r>
    <x v="0"/>
    <x v="0"/>
    <x v="0"/>
    <x v="0"/>
    <x v="23"/>
    <x v="23"/>
    <x v="1"/>
    <x v="0"/>
    <s v="Inteconectado"/>
    <x v="18"/>
    <s v="BT5B-R"/>
    <s v="De 30 a 100kWh"/>
    <n v="41"/>
    <n v="2069"/>
    <n v="3014.26"/>
    <n v="-1438.71"/>
  </r>
  <r>
    <x v="0"/>
    <x v="0"/>
    <x v="0"/>
    <x v="0"/>
    <x v="23"/>
    <x v="23"/>
    <x v="1"/>
    <x v="0"/>
    <s v="Inteconectado"/>
    <x v="18"/>
    <s v="BT5B-R"/>
    <s v="Mayor a 100kWh"/>
    <n v="5"/>
    <n v="753"/>
    <n v="878.93"/>
    <n v="22.85"/>
  </r>
  <r>
    <x v="0"/>
    <x v="0"/>
    <x v="0"/>
    <x v="0"/>
    <x v="24"/>
    <x v="24"/>
    <x v="1"/>
    <x v="0"/>
    <s v="Inteconectado"/>
    <x v="19"/>
    <s v="BT5B-R"/>
    <s v="De 0 a 30 kWh "/>
    <n v="756"/>
    <n v="7352"/>
    <n v="15377.69"/>
    <n v="-8941.17"/>
  </r>
  <r>
    <x v="0"/>
    <x v="0"/>
    <x v="0"/>
    <x v="0"/>
    <x v="24"/>
    <x v="24"/>
    <x v="1"/>
    <x v="0"/>
    <s v="Inteconectado"/>
    <x v="19"/>
    <s v="BT5B-R"/>
    <s v="De 30 a 100kWh"/>
    <n v="529"/>
    <n v="32237"/>
    <n v="38009.61"/>
    <n v="-19297.919999999998"/>
  </r>
  <r>
    <x v="0"/>
    <x v="0"/>
    <x v="0"/>
    <x v="0"/>
    <x v="24"/>
    <x v="24"/>
    <x v="1"/>
    <x v="0"/>
    <s v="Inteconectado"/>
    <x v="19"/>
    <s v="BT5B-R"/>
    <s v="Mayor a 100kWh"/>
    <n v="168"/>
    <n v="25749"/>
    <n v="17428.810000000001"/>
    <n v="453.16"/>
  </r>
  <r>
    <x v="0"/>
    <x v="0"/>
    <x v="0"/>
    <x v="0"/>
    <x v="25"/>
    <x v="25"/>
    <x v="1"/>
    <x v="0"/>
    <s v="Inteconectado"/>
    <x v="20"/>
    <s v="BT5B-R"/>
    <s v="De 0 a 30 kWh "/>
    <n v="385"/>
    <n v="1884"/>
    <n v="4956.6000000000004"/>
    <n v="-2325.46"/>
  </r>
  <r>
    <x v="0"/>
    <x v="0"/>
    <x v="0"/>
    <x v="0"/>
    <x v="25"/>
    <x v="25"/>
    <x v="1"/>
    <x v="0"/>
    <s v="Inteconectado"/>
    <x v="20"/>
    <s v="BT5B-R"/>
    <s v="De 30 a 100kWh"/>
    <n v="74"/>
    <n v="3734"/>
    <n v="5261.98"/>
    <n v="-2740.22"/>
  </r>
  <r>
    <x v="0"/>
    <x v="0"/>
    <x v="0"/>
    <x v="0"/>
    <x v="25"/>
    <x v="25"/>
    <x v="1"/>
    <x v="0"/>
    <s v="Inteconectado"/>
    <x v="20"/>
    <s v="BT5B-R"/>
    <s v="Mayor a 100kWh"/>
    <n v="11"/>
    <n v="2406"/>
    <n v="2651.91"/>
    <n v="68.95"/>
  </r>
  <r>
    <x v="0"/>
    <x v="0"/>
    <x v="0"/>
    <x v="0"/>
    <x v="26"/>
    <x v="26"/>
    <x v="1"/>
    <x v="0"/>
    <s v="Inteconectado"/>
    <x v="10"/>
    <s v="BT5B-R"/>
    <s v="De 0 a 30 kWh "/>
    <n v="1335"/>
    <n v="6910.2"/>
    <n v="17782.349999999999"/>
    <n v="-8525.6200000000008"/>
  </r>
  <r>
    <x v="0"/>
    <x v="0"/>
    <x v="0"/>
    <x v="0"/>
    <x v="26"/>
    <x v="26"/>
    <x v="1"/>
    <x v="0"/>
    <s v="Inteconectado"/>
    <x v="10"/>
    <s v="BT5B-R"/>
    <s v="De 30 a 100kWh"/>
    <n v="238"/>
    <n v="13760"/>
    <n v="18108.939999999999"/>
    <n v="-8808.3799999999992"/>
  </r>
  <r>
    <x v="0"/>
    <x v="0"/>
    <x v="0"/>
    <x v="0"/>
    <x v="26"/>
    <x v="26"/>
    <x v="1"/>
    <x v="0"/>
    <s v="Inteconectado"/>
    <x v="10"/>
    <s v="BT5B-R"/>
    <s v="Mayor a 100kWh"/>
    <n v="81"/>
    <n v="15235"/>
    <n v="13144.9"/>
    <n v="341.83"/>
  </r>
  <r>
    <x v="0"/>
    <x v="0"/>
    <x v="0"/>
    <x v="0"/>
    <x v="27"/>
    <x v="27"/>
    <x v="1"/>
    <x v="0"/>
    <s v="Aislado"/>
    <x v="21"/>
    <s v="BT5B-R"/>
    <s v="De 0 a 30 kWh "/>
    <n v="384"/>
    <n v="1425.88"/>
    <n v="4110.59"/>
    <n v="-1673.85"/>
  </r>
  <r>
    <x v="0"/>
    <x v="0"/>
    <x v="0"/>
    <x v="0"/>
    <x v="27"/>
    <x v="27"/>
    <x v="1"/>
    <x v="0"/>
    <s v="Aislado"/>
    <x v="21"/>
    <s v="BT5B-R"/>
    <s v="De 30 a 100kWh"/>
    <n v="10"/>
    <n v="643.79"/>
    <n v="1026.01"/>
    <n v="-352.2"/>
  </r>
  <r>
    <x v="0"/>
    <x v="0"/>
    <x v="0"/>
    <x v="0"/>
    <x v="28"/>
    <x v="28"/>
    <x v="1"/>
    <x v="0"/>
    <s v="Inteconectado"/>
    <x v="10"/>
    <s v="BT5B-R"/>
    <s v="De 0 a 30 kWh "/>
    <n v="197"/>
    <n v="492"/>
    <n v="1783.97"/>
    <n v="-606.99"/>
  </r>
  <r>
    <x v="0"/>
    <x v="0"/>
    <x v="0"/>
    <x v="0"/>
    <x v="28"/>
    <x v="28"/>
    <x v="1"/>
    <x v="0"/>
    <s v="Inteconectado"/>
    <x v="10"/>
    <s v="BT5B-R"/>
    <s v="De 30 a 100kWh"/>
    <n v="21"/>
    <n v="1245"/>
    <n v="1623.66"/>
    <n v="-777.21"/>
  </r>
  <r>
    <x v="0"/>
    <x v="0"/>
    <x v="0"/>
    <x v="0"/>
    <x v="28"/>
    <x v="28"/>
    <x v="1"/>
    <x v="0"/>
    <s v="Inteconectado"/>
    <x v="10"/>
    <s v="BT5B-R"/>
    <s v="Mayor a 100kWh"/>
    <n v="1"/>
    <n v="719"/>
    <n v="606.02"/>
    <n v="15.76"/>
  </r>
  <r>
    <x v="0"/>
    <x v="0"/>
    <x v="0"/>
    <x v="0"/>
    <x v="29"/>
    <x v="29"/>
    <x v="1"/>
    <x v="0"/>
    <s v="Inteconectado"/>
    <x v="10"/>
    <s v="BT5B-R"/>
    <s v="De 0 a 30 kWh "/>
    <n v="153"/>
    <n v="1517"/>
    <n v="3157.75"/>
    <n v="-1844.92"/>
  </r>
  <r>
    <x v="0"/>
    <x v="0"/>
    <x v="0"/>
    <x v="0"/>
    <x v="29"/>
    <x v="29"/>
    <x v="1"/>
    <x v="0"/>
    <s v="Inteconectado"/>
    <x v="10"/>
    <s v="BT5B-R"/>
    <s v="De 30 a 100kWh"/>
    <n v="71"/>
    <n v="4100"/>
    <n v="4957.17"/>
    <n v="-2590.08"/>
  </r>
  <r>
    <x v="0"/>
    <x v="0"/>
    <x v="0"/>
    <x v="0"/>
    <x v="29"/>
    <x v="29"/>
    <x v="1"/>
    <x v="0"/>
    <s v="Inteconectado"/>
    <x v="10"/>
    <s v="BT5B-R"/>
    <s v="Mayor a 100kWh"/>
    <n v="14"/>
    <n v="2044"/>
    <n v="1372.33"/>
    <n v="35.68"/>
  </r>
  <r>
    <x v="0"/>
    <x v="0"/>
    <x v="0"/>
    <x v="0"/>
    <x v="30"/>
    <x v="30"/>
    <x v="1"/>
    <x v="0"/>
    <s v="Inteconectado"/>
    <x v="10"/>
    <s v="BT5B-R"/>
    <s v="De 0 a 30 kWh "/>
    <n v="217"/>
    <n v="2052"/>
    <n v="4323.1000000000004"/>
    <n v="-2496.0500000000002"/>
  </r>
  <r>
    <x v="0"/>
    <x v="0"/>
    <x v="0"/>
    <x v="0"/>
    <x v="30"/>
    <x v="30"/>
    <x v="1"/>
    <x v="0"/>
    <s v="Inteconectado"/>
    <x v="10"/>
    <s v="BT5B-R"/>
    <s v="De 30 a 100kWh"/>
    <n v="192"/>
    <n v="12101"/>
    <n v="14051.98"/>
    <n v="-7006.08"/>
  </r>
  <r>
    <x v="0"/>
    <x v="0"/>
    <x v="0"/>
    <x v="0"/>
    <x v="30"/>
    <x v="30"/>
    <x v="1"/>
    <x v="0"/>
    <s v="Inteconectado"/>
    <x v="10"/>
    <s v="BT5B-R"/>
    <s v="Mayor a 100kWh"/>
    <n v="61"/>
    <n v="9933.9"/>
    <n v="6825.41"/>
    <n v="177.51"/>
  </r>
  <r>
    <x v="0"/>
    <x v="0"/>
    <x v="0"/>
    <x v="0"/>
    <x v="31"/>
    <x v="31"/>
    <x v="1"/>
    <x v="0"/>
    <s v="Inteconectado"/>
    <x v="17"/>
    <s v="BT5B-R"/>
    <s v="De 0 a 30 kWh "/>
    <n v="1148"/>
    <n v="10432"/>
    <n v="22468.82"/>
    <n v="-12894.39"/>
  </r>
  <r>
    <x v="0"/>
    <x v="0"/>
    <x v="0"/>
    <x v="0"/>
    <x v="31"/>
    <x v="31"/>
    <x v="1"/>
    <x v="0"/>
    <s v="Inteconectado"/>
    <x v="17"/>
    <s v="BT5B-R"/>
    <s v="De 30 a 100kWh"/>
    <n v="736"/>
    <n v="43874"/>
    <n v="57950.53"/>
    <n v="-27290.880000000001"/>
  </r>
  <r>
    <x v="0"/>
    <x v="0"/>
    <x v="0"/>
    <x v="0"/>
    <x v="31"/>
    <x v="31"/>
    <x v="1"/>
    <x v="0"/>
    <s v="Inteconectado"/>
    <x v="17"/>
    <s v="BT5B-R"/>
    <s v="Mayor a 100kWh"/>
    <n v="523"/>
    <n v="118266"/>
    <n v="105740.92"/>
    <n v="2749.15"/>
  </r>
  <r>
    <x v="0"/>
    <x v="0"/>
    <x v="0"/>
    <x v="0"/>
    <x v="32"/>
    <x v="32"/>
    <x v="1"/>
    <x v="0"/>
    <s v="Inteconectado"/>
    <x v="7"/>
    <s v="BT5B-R"/>
    <s v="De 0 a 30 kWh "/>
    <n v="143"/>
    <n v="1110"/>
    <n v="2433.1999999999998"/>
    <n v="-1322.63"/>
  </r>
  <r>
    <x v="0"/>
    <x v="0"/>
    <x v="0"/>
    <x v="0"/>
    <x v="32"/>
    <x v="32"/>
    <x v="1"/>
    <x v="0"/>
    <s v="Inteconectado"/>
    <x v="7"/>
    <s v="BT5B-R"/>
    <s v="De 30 a 100kWh"/>
    <n v="43"/>
    <n v="2496"/>
    <n v="3231.85"/>
    <n v="-1537.25"/>
  </r>
  <r>
    <x v="0"/>
    <x v="0"/>
    <x v="0"/>
    <x v="0"/>
    <x v="32"/>
    <x v="32"/>
    <x v="1"/>
    <x v="0"/>
    <s v="Inteconectado"/>
    <x v="7"/>
    <s v="BT5B-R"/>
    <s v="Mayor a 100kWh"/>
    <n v="54"/>
    <n v="12437"/>
    <n v="10896.52"/>
    <n v="283.31"/>
  </r>
  <r>
    <x v="0"/>
    <x v="0"/>
    <x v="0"/>
    <x v="0"/>
    <x v="33"/>
    <x v="33"/>
    <x v="1"/>
    <x v="0"/>
    <s v="Inteconectado"/>
    <x v="19"/>
    <s v="BT5B-R"/>
    <s v="De 0 a 30 kWh "/>
    <n v="735"/>
    <n v="3305"/>
    <n v="8920.3700000000008"/>
    <n v="-4019.47"/>
  </r>
  <r>
    <x v="0"/>
    <x v="0"/>
    <x v="0"/>
    <x v="0"/>
    <x v="33"/>
    <x v="33"/>
    <x v="1"/>
    <x v="0"/>
    <s v="Inteconectado"/>
    <x v="19"/>
    <s v="BT5B-R"/>
    <s v="De 30 a 100kWh"/>
    <n v="68"/>
    <n v="3331"/>
    <n v="4368.4399999999996"/>
    <n v="-2480.64"/>
  </r>
  <r>
    <x v="0"/>
    <x v="0"/>
    <x v="0"/>
    <x v="0"/>
    <x v="33"/>
    <x v="33"/>
    <x v="1"/>
    <x v="0"/>
    <s v="Inteconectado"/>
    <x v="19"/>
    <s v="BT5B-R"/>
    <s v="Mayor a 100kWh"/>
    <n v="9"/>
    <n v="1276"/>
    <n v="858.01"/>
    <n v="22.32"/>
  </r>
  <r>
    <x v="0"/>
    <x v="0"/>
    <x v="1"/>
    <x v="1"/>
    <x v="34"/>
    <x v="34"/>
    <x v="2"/>
    <x v="1"/>
    <s v="Inteconectado"/>
    <x v="22"/>
    <s v="BT5B-R"/>
    <s v="De 0 a 30 kWh "/>
    <n v="2588"/>
    <n v="32275"/>
    <n v="20981.33"/>
    <n v="-4389.05"/>
  </r>
  <r>
    <x v="0"/>
    <x v="0"/>
    <x v="1"/>
    <x v="1"/>
    <x v="34"/>
    <x v="34"/>
    <x v="2"/>
    <x v="1"/>
    <s v="Inteconectado"/>
    <x v="22"/>
    <s v="BT5B-R"/>
    <s v="De 30 a 100kWh"/>
    <n v="2188"/>
    <n v="130901"/>
    <n v="68884.399999999994"/>
    <n v="-8927.0400000000009"/>
  </r>
  <r>
    <x v="0"/>
    <x v="0"/>
    <x v="1"/>
    <x v="1"/>
    <x v="34"/>
    <x v="34"/>
    <x v="2"/>
    <x v="1"/>
    <s v="Inteconectado"/>
    <x v="22"/>
    <s v="BT5B-R"/>
    <s v="Mayor a 100kWh"/>
    <n v="795"/>
    <n v="145515"/>
    <n v="83662"/>
    <n v="2115.48"/>
  </r>
  <r>
    <x v="0"/>
    <x v="0"/>
    <x v="1"/>
    <x v="1"/>
    <x v="35"/>
    <x v="35"/>
    <x v="2"/>
    <x v="1"/>
    <s v="Aislado"/>
    <x v="23"/>
    <s v="BT5B-R"/>
    <s v="De 0 a 30 kWh "/>
    <n v="643"/>
    <n v="6200"/>
    <n v="3558.06"/>
    <n v="-1615.82"/>
  </r>
  <r>
    <x v="0"/>
    <x v="0"/>
    <x v="1"/>
    <x v="1"/>
    <x v="35"/>
    <x v="35"/>
    <x v="2"/>
    <x v="1"/>
    <s v="Aislado"/>
    <x v="23"/>
    <s v="BT5B-R"/>
    <s v="De 30 a 100kWh"/>
    <n v="214"/>
    <n v="12022"/>
    <n v="5240.08"/>
    <n v="-1673.48"/>
  </r>
  <r>
    <x v="0"/>
    <x v="0"/>
    <x v="1"/>
    <x v="1"/>
    <x v="35"/>
    <x v="35"/>
    <x v="2"/>
    <x v="1"/>
    <s v="Aislado"/>
    <x v="23"/>
    <s v="BT5B-R"/>
    <s v="Mayor a 100kWh"/>
    <n v="50"/>
    <n v="8162"/>
    <n v="4405.88"/>
    <n v="0"/>
  </r>
  <r>
    <x v="0"/>
    <x v="0"/>
    <x v="1"/>
    <x v="1"/>
    <x v="36"/>
    <x v="36"/>
    <x v="1"/>
    <x v="0"/>
    <s v="Inteconectado"/>
    <x v="24"/>
    <s v="BT5B-R"/>
    <s v="De 0 a 30 kWh "/>
    <n v="537"/>
    <n v="4074"/>
    <n v="3942.92"/>
    <n v="-1982.05"/>
  </r>
  <r>
    <x v="0"/>
    <x v="0"/>
    <x v="1"/>
    <x v="1"/>
    <x v="36"/>
    <x v="36"/>
    <x v="1"/>
    <x v="0"/>
    <s v="Inteconectado"/>
    <x v="24"/>
    <s v="BT5B-R"/>
    <s v="De 30 a 100kWh"/>
    <n v="153"/>
    <n v="8294"/>
    <n v="5053.3999999999996"/>
    <n v="-2233.8000000000002"/>
  </r>
  <r>
    <x v="0"/>
    <x v="0"/>
    <x v="1"/>
    <x v="1"/>
    <x v="36"/>
    <x v="36"/>
    <x v="1"/>
    <x v="0"/>
    <s v="Inteconectado"/>
    <x v="24"/>
    <s v="BT5B-R"/>
    <s v="Mayor a 100kWh"/>
    <n v="25"/>
    <n v="3483"/>
    <n v="2934.77"/>
    <n v="74.319999999999993"/>
  </r>
  <r>
    <x v="0"/>
    <x v="0"/>
    <x v="1"/>
    <x v="1"/>
    <x v="37"/>
    <x v="37"/>
    <x v="1"/>
    <x v="0"/>
    <s v="Aislado"/>
    <x v="25"/>
    <s v="BT5B-R"/>
    <s v="De 0 a 30 kWh "/>
    <n v="71"/>
    <n v="525"/>
    <n v="447.49"/>
    <n v="-298.97000000000003"/>
  </r>
  <r>
    <x v="0"/>
    <x v="0"/>
    <x v="1"/>
    <x v="1"/>
    <x v="37"/>
    <x v="37"/>
    <x v="1"/>
    <x v="0"/>
    <s v="Aislado"/>
    <x v="25"/>
    <s v="BT5B-R"/>
    <s v="De 30 a 100kWh"/>
    <n v="4"/>
    <n v="242"/>
    <n v="129.82"/>
    <n v="-68.36"/>
  </r>
  <r>
    <x v="0"/>
    <x v="0"/>
    <x v="1"/>
    <x v="1"/>
    <x v="37"/>
    <x v="37"/>
    <x v="1"/>
    <x v="0"/>
    <s v="Aislado"/>
    <x v="25"/>
    <s v="BT5B-R"/>
    <s v="Mayor a 100kWh"/>
    <n v="1"/>
    <n v="108"/>
    <n v="84.45"/>
    <n v="0"/>
  </r>
  <r>
    <x v="0"/>
    <x v="0"/>
    <x v="2"/>
    <x v="2"/>
    <x v="38"/>
    <x v="38"/>
    <x v="3"/>
    <x v="0"/>
    <s v="Inteconectado"/>
    <x v="26"/>
    <s v="BT5B-R"/>
    <s v="De 0 a 30 kWh "/>
    <n v="247"/>
    <n v="2947.5"/>
    <n v="1675.55"/>
    <n v="-790.32"/>
  </r>
  <r>
    <x v="0"/>
    <x v="0"/>
    <x v="2"/>
    <x v="2"/>
    <x v="38"/>
    <x v="38"/>
    <x v="3"/>
    <x v="0"/>
    <s v="Inteconectado"/>
    <x v="26"/>
    <s v="BT5B-R"/>
    <s v="De 30 a 100kWh"/>
    <n v="250"/>
    <n v="14806.6"/>
    <n v="6820.36"/>
    <n v="-2011.92"/>
  </r>
  <r>
    <x v="0"/>
    <x v="0"/>
    <x v="2"/>
    <x v="2"/>
    <x v="38"/>
    <x v="38"/>
    <x v="3"/>
    <x v="0"/>
    <s v="Inteconectado"/>
    <x v="26"/>
    <s v="BT5B-R"/>
    <s v="Mayor a 100kWh"/>
    <n v="135"/>
    <n v="26614.6"/>
    <n v="15137.44"/>
    <n v="372.49"/>
  </r>
  <r>
    <x v="0"/>
    <x v="0"/>
    <x v="2"/>
    <x v="2"/>
    <x v="39"/>
    <x v="39"/>
    <x v="4"/>
    <x v="1"/>
    <s v="Inteconectado"/>
    <x v="27"/>
    <s v="BT5B-R"/>
    <s v="De 0 a 30 kWh "/>
    <n v="483"/>
    <n v="4179.1000000000004"/>
    <n v="2860.38"/>
    <n v="-481.79"/>
  </r>
  <r>
    <x v="0"/>
    <x v="0"/>
    <x v="2"/>
    <x v="2"/>
    <x v="39"/>
    <x v="39"/>
    <x v="4"/>
    <x v="1"/>
    <s v="Inteconectado"/>
    <x v="27"/>
    <s v="BT5B-R"/>
    <s v="De 30 a 100kWh"/>
    <n v="664"/>
    <n v="43990.8"/>
    <n v="19930.25"/>
    <n v="-2297.7199999999998"/>
  </r>
  <r>
    <x v="0"/>
    <x v="0"/>
    <x v="2"/>
    <x v="2"/>
    <x v="39"/>
    <x v="39"/>
    <x v="4"/>
    <x v="1"/>
    <s v="Inteconectado"/>
    <x v="27"/>
    <s v="BT5B-R"/>
    <s v="Mayor a 100kWh"/>
    <n v="546"/>
    <n v="102344.6"/>
    <n v="50062.82"/>
    <n v="1228.27"/>
  </r>
  <r>
    <x v="0"/>
    <x v="0"/>
    <x v="2"/>
    <x v="2"/>
    <x v="40"/>
    <x v="40"/>
    <x v="5"/>
    <x v="0"/>
    <s v="Inteconectado"/>
    <x v="28"/>
    <s v="BT5B-R"/>
    <s v="De 0 a 30 kWh "/>
    <n v="166"/>
    <n v="2368.9"/>
    <n v="1349.29"/>
    <n v="-717.07"/>
  </r>
  <r>
    <x v="0"/>
    <x v="0"/>
    <x v="2"/>
    <x v="2"/>
    <x v="40"/>
    <x v="40"/>
    <x v="5"/>
    <x v="0"/>
    <s v="Inteconectado"/>
    <x v="28"/>
    <s v="BT5B-R"/>
    <s v="De 30 a 100kWh"/>
    <n v="169"/>
    <n v="9490.7999999999993"/>
    <n v="4854.2700000000004"/>
    <n v="-1534.05"/>
  </r>
  <r>
    <x v="0"/>
    <x v="0"/>
    <x v="2"/>
    <x v="2"/>
    <x v="40"/>
    <x v="40"/>
    <x v="5"/>
    <x v="0"/>
    <s v="Inteconectado"/>
    <x v="28"/>
    <s v="BT5B-R"/>
    <s v="Mayor a 100kWh"/>
    <n v="23"/>
    <n v="4638.8"/>
    <n v="2970.64"/>
    <n v="72.849999999999994"/>
  </r>
  <r>
    <x v="0"/>
    <x v="0"/>
    <x v="3"/>
    <x v="3"/>
    <x v="41"/>
    <x v="41"/>
    <x v="4"/>
    <x v="1"/>
    <s v="Inteconectado"/>
    <x v="29"/>
    <s v="BT5B-R"/>
    <s v="De 0 a 30 kWh "/>
    <n v="6627"/>
    <n v="65203"/>
    <n v="40744.97"/>
    <n v="-7087.37"/>
  </r>
  <r>
    <x v="0"/>
    <x v="0"/>
    <x v="3"/>
    <x v="3"/>
    <x v="41"/>
    <x v="41"/>
    <x v="4"/>
    <x v="1"/>
    <s v="Inteconectado"/>
    <x v="29"/>
    <s v="BT5B-R"/>
    <s v="De 30 a 100kWh"/>
    <n v="10293"/>
    <n v="675015"/>
    <n v="290874.21000000002"/>
    <n v="-33594.29"/>
  </r>
  <r>
    <x v="0"/>
    <x v="0"/>
    <x v="3"/>
    <x v="3"/>
    <x v="41"/>
    <x v="41"/>
    <x v="4"/>
    <x v="1"/>
    <s v="Inteconectado"/>
    <x v="29"/>
    <s v="BT5B-R"/>
    <s v="Mayor a 100kWh"/>
    <n v="10852"/>
    <n v="2356152.15"/>
    <n v="1087510.6399999999"/>
    <n v="27544.79"/>
  </r>
  <r>
    <x v="0"/>
    <x v="0"/>
    <x v="3"/>
    <x v="3"/>
    <x v="42"/>
    <x v="42"/>
    <x v="6"/>
    <x v="0"/>
    <s v="Inteconectado"/>
    <x v="30"/>
    <s v="BT5B-R"/>
    <s v="De 0 a 30 kWh "/>
    <n v="2025"/>
    <n v="18136"/>
    <n v="11718.43"/>
    <n v="-4503.0200000000004"/>
  </r>
  <r>
    <x v="0"/>
    <x v="0"/>
    <x v="3"/>
    <x v="3"/>
    <x v="42"/>
    <x v="42"/>
    <x v="6"/>
    <x v="0"/>
    <s v="Inteconectado"/>
    <x v="30"/>
    <s v="BT5B-R"/>
    <s v="De 30 a 100kWh"/>
    <n v="2381"/>
    <n v="149874"/>
    <n v="65224.81"/>
    <n v="-17712.87"/>
  </r>
  <r>
    <x v="0"/>
    <x v="0"/>
    <x v="3"/>
    <x v="3"/>
    <x v="42"/>
    <x v="42"/>
    <x v="6"/>
    <x v="0"/>
    <s v="Inteconectado"/>
    <x v="30"/>
    <s v="BT5B-R"/>
    <s v="Mayor a 100kWh"/>
    <n v="1394"/>
    <n v="305101"/>
    <n v="160549.47"/>
    <n v="4110.53"/>
  </r>
  <r>
    <x v="0"/>
    <x v="0"/>
    <x v="4"/>
    <x v="4"/>
    <x v="43"/>
    <x v="43"/>
    <x v="7"/>
    <x v="1"/>
    <s v="Inteconectado"/>
    <x v="31"/>
    <s v="BT5B-R"/>
    <s v="De 0 a 30 kWh "/>
    <n v="159206"/>
    <n v="1158015"/>
    <n v="847341.95"/>
    <n v="-113406.03"/>
  </r>
  <r>
    <x v="0"/>
    <x v="0"/>
    <x v="4"/>
    <x v="4"/>
    <x v="43"/>
    <x v="43"/>
    <x v="7"/>
    <x v="1"/>
    <s v="Inteconectado"/>
    <x v="31"/>
    <s v="BT5B-R"/>
    <s v="De 30 a 100kWh"/>
    <n v="235853"/>
    <n v="16250451"/>
    <n v="6901068.7199999997"/>
    <n v="-690145.92"/>
  </r>
  <r>
    <x v="0"/>
    <x v="0"/>
    <x v="4"/>
    <x v="4"/>
    <x v="43"/>
    <x v="43"/>
    <x v="7"/>
    <x v="1"/>
    <s v="Inteconectado"/>
    <x v="31"/>
    <s v="BT5B-R"/>
    <s v="Mayor a 100kWh"/>
    <n v="716803"/>
    <n v="213427752"/>
    <n v="83680096.859999999"/>
    <n v="2154941.5499999998"/>
  </r>
  <r>
    <x v="0"/>
    <x v="0"/>
    <x v="4"/>
    <x v="4"/>
    <x v="44"/>
    <x v="44"/>
    <x v="2"/>
    <x v="1"/>
    <s v="Inteconectado"/>
    <x v="32"/>
    <s v="BT5B-R"/>
    <s v="De 0 a 30 kWh "/>
    <n v="7686"/>
    <n v="71917"/>
    <n v="57458.68"/>
    <n v="-8358.89"/>
  </r>
  <r>
    <x v="0"/>
    <x v="0"/>
    <x v="4"/>
    <x v="4"/>
    <x v="44"/>
    <x v="44"/>
    <x v="2"/>
    <x v="1"/>
    <s v="Inteconectado"/>
    <x v="32"/>
    <s v="BT5B-R"/>
    <s v="De 30 a 100kWh"/>
    <n v="12877"/>
    <n v="858544"/>
    <n v="439476.37"/>
    <n v="-45048.83"/>
  </r>
  <r>
    <x v="0"/>
    <x v="0"/>
    <x v="4"/>
    <x v="4"/>
    <x v="44"/>
    <x v="44"/>
    <x v="2"/>
    <x v="1"/>
    <s v="Inteconectado"/>
    <x v="32"/>
    <s v="BT5B-R"/>
    <s v="Mayor a 100kWh"/>
    <n v="15546"/>
    <n v="3621493"/>
    <n v="1719178.48"/>
    <n v="44515.18"/>
  </r>
  <r>
    <x v="0"/>
    <x v="0"/>
    <x v="4"/>
    <x v="4"/>
    <x v="45"/>
    <x v="45"/>
    <x v="2"/>
    <x v="1"/>
    <s v="Inteconectado"/>
    <x v="33"/>
    <s v="BT5B-R"/>
    <s v="De 0 a 30 kWh "/>
    <n v="1088"/>
    <n v="11474"/>
    <n v="8397.66"/>
    <n v="-1284.68"/>
  </r>
  <r>
    <x v="0"/>
    <x v="0"/>
    <x v="4"/>
    <x v="4"/>
    <x v="45"/>
    <x v="45"/>
    <x v="2"/>
    <x v="1"/>
    <s v="Inteconectado"/>
    <x v="33"/>
    <s v="BT5B-R"/>
    <s v="De 30 a 100kWh"/>
    <n v="1433"/>
    <n v="92942"/>
    <n v="46815.95"/>
    <n v="-4971.3599999999997"/>
  </r>
  <r>
    <x v="0"/>
    <x v="0"/>
    <x v="4"/>
    <x v="4"/>
    <x v="45"/>
    <x v="45"/>
    <x v="2"/>
    <x v="1"/>
    <s v="Inteconectado"/>
    <x v="33"/>
    <s v="BT5B-R"/>
    <s v="Mayor a 100kWh"/>
    <n v="1078"/>
    <n v="194549"/>
    <n v="89683.68"/>
    <n v="2338.91"/>
  </r>
  <r>
    <x v="0"/>
    <x v="0"/>
    <x v="4"/>
    <x v="4"/>
    <x v="46"/>
    <x v="5"/>
    <x v="5"/>
    <x v="0"/>
    <s v="Aislado"/>
    <x v="34"/>
    <s v="BT5B-R"/>
    <s v="De 0 a 30 kWh "/>
    <n v="1409"/>
    <n v="8867"/>
    <n v="9784.01"/>
    <n v="-2756.33"/>
  </r>
  <r>
    <x v="0"/>
    <x v="0"/>
    <x v="4"/>
    <x v="4"/>
    <x v="46"/>
    <x v="5"/>
    <x v="5"/>
    <x v="0"/>
    <s v="Aislado"/>
    <x v="34"/>
    <s v="BT5B-R"/>
    <s v="De 30 a 100kWh"/>
    <n v="508"/>
    <n v="27852"/>
    <n v="15846.69"/>
    <n v="-4756.12"/>
  </r>
  <r>
    <x v="0"/>
    <x v="0"/>
    <x v="4"/>
    <x v="4"/>
    <x v="46"/>
    <x v="5"/>
    <x v="5"/>
    <x v="0"/>
    <s v="Aislado"/>
    <x v="34"/>
    <s v="BT5B-R"/>
    <s v="Mayor a 100kWh"/>
    <n v="259"/>
    <n v="61059"/>
    <n v="31468.35"/>
    <n v="28.01"/>
  </r>
  <r>
    <x v="0"/>
    <x v="0"/>
    <x v="4"/>
    <x v="4"/>
    <x v="47"/>
    <x v="46"/>
    <x v="6"/>
    <x v="0"/>
    <s v="Aislado"/>
    <x v="35"/>
    <s v="BT5B-R"/>
    <s v="De 0 a 30 kWh "/>
    <n v="664"/>
    <n v="4329"/>
    <n v="4638.1099999999997"/>
    <n v="-1337.55"/>
  </r>
  <r>
    <x v="0"/>
    <x v="0"/>
    <x v="4"/>
    <x v="4"/>
    <x v="47"/>
    <x v="46"/>
    <x v="6"/>
    <x v="0"/>
    <s v="Aislado"/>
    <x v="35"/>
    <s v="BT5B-R"/>
    <s v="De 30 a 100kWh"/>
    <n v="259"/>
    <n v="15413"/>
    <n v="8499.44"/>
    <n v="-2378.25"/>
  </r>
  <r>
    <x v="0"/>
    <x v="0"/>
    <x v="4"/>
    <x v="4"/>
    <x v="47"/>
    <x v="46"/>
    <x v="6"/>
    <x v="0"/>
    <s v="Aislado"/>
    <x v="35"/>
    <s v="BT5B-R"/>
    <s v="Mayor a 100kWh"/>
    <n v="169"/>
    <n v="48929"/>
    <n v="24194.07"/>
    <n v="0"/>
  </r>
  <r>
    <x v="0"/>
    <x v="0"/>
    <x v="4"/>
    <x v="4"/>
    <x v="48"/>
    <x v="47"/>
    <x v="6"/>
    <x v="0"/>
    <s v="Aislado"/>
    <x v="36"/>
    <s v="BT5B-R"/>
    <s v="De 0 a 30 kWh "/>
    <n v="546"/>
    <n v="3401"/>
    <n v="3759.77"/>
    <n v="-1067.48"/>
  </r>
  <r>
    <x v="0"/>
    <x v="0"/>
    <x v="4"/>
    <x v="4"/>
    <x v="48"/>
    <x v="47"/>
    <x v="6"/>
    <x v="0"/>
    <s v="Aislado"/>
    <x v="36"/>
    <s v="BT5B-R"/>
    <s v="De 30 a 100kWh"/>
    <n v="104"/>
    <n v="5129"/>
    <n v="2950.1"/>
    <n v="-970.42"/>
  </r>
  <r>
    <x v="0"/>
    <x v="0"/>
    <x v="4"/>
    <x v="4"/>
    <x v="48"/>
    <x v="47"/>
    <x v="6"/>
    <x v="0"/>
    <s v="Aislado"/>
    <x v="36"/>
    <s v="BT5B-R"/>
    <s v="Mayor a 100kWh"/>
    <n v="36"/>
    <n v="9439"/>
    <n v="4857.8500000000004"/>
    <n v="0"/>
  </r>
  <r>
    <x v="0"/>
    <x v="0"/>
    <x v="4"/>
    <x v="4"/>
    <x v="49"/>
    <x v="48"/>
    <x v="0"/>
    <x v="0"/>
    <s v="Aislado"/>
    <x v="37"/>
    <s v="BT5B-R"/>
    <s v="De 0 a 30 kWh "/>
    <n v="872"/>
    <n v="6336"/>
    <n v="6331.89"/>
    <n v="-2003.44"/>
  </r>
  <r>
    <x v="0"/>
    <x v="0"/>
    <x v="4"/>
    <x v="4"/>
    <x v="49"/>
    <x v="48"/>
    <x v="0"/>
    <x v="0"/>
    <s v="Aislado"/>
    <x v="37"/>
    <s v="BT5B-R"/>
    <s v="De 30 a 100kWh"/>
    <n v="201"/>
    <n v="10759"/>
    <n v="5671.66"/>
    <n v="-1734.14"/>
  </r>
  <r>
    <x v="0"/>
    <x v="0"/>
    <x v="4"/>
    <x v="4"/>
    <x v="49"/>
    <x v="48"/>
    <x v="0"/>
    <x v="0"/>
    <s v="Aislado"/>
    <x v="37"/>
    <s v="BT5B-R"/>
    <s v="Mayor a 100kWh"/>
    <n v="50"/>
    <n v="18593"/>
    <n v="9374.9699999999993"/>
    <n v="6.83"/>
  </r>
  <r>
    <x v="0"/>
    <x v="0"/>
    <x v="4"/>
    <x v="4"/>
    <x v="50"/>
    <x v="49"/>
    <x v="0"/>
    <x v="0"/>
    <s v="Aislado"/>
    <x v="38"/>
    <s v="BT5B-R"/>
    <s v="De 0 a 30 kWh "/>
    <n v="71"/>
    <n v="479"/>
    <n v="449.66"/>
    <n v="-132.85"/>
  </r>
  <r>
    <x v="0"/>
    <x v="0"/>
    <x v="4"/>
    <x v="4"/>
    <x v="50"/>
    <x v="49"/>
    <x v="0"/>
    <x v="0"/>
    <s v="Aislado"/>
    <x v="38"/>
    <s v="BT5B-R"/>
    <s v="De 30 a 100kWh"/>
    <n v="94"/>
    <n v="5967"/>
    <n v="2876.68"/>
    <n v="-758.31"/>
  </r>
  <r>
    <x v="0"/>
    <x v="0"/>
    <x v="4"/>
    <x v="4"/>
    <x v="50"/>
    <x v="49"/>
    <x v="0"/>
    <x v="0"/>
    <s v="Aislado"/>
    <x v="38"/>
    <s v="BT5B-R"/>
    <s v="Mayor a 100kWh"/>
    <n v="69"/>
    <n v="24674"/>
    <n v="12821.03"/>
    <n v="0"/>
  </r>
  <r>
    <x v="0"/>
    <x v="0"/>
    <x v="4"/>
    <x v="4"/>
    <x v="51"/>
    <x v="50"/>
    <x v="6"/>
    <x v="0"/>
    <s v="Inteconectado"/>
    <x v="39"/>
    <s v="BT5B-R"/>
    <s v="De 0 a 30 kWh "/>
    <n v="1344"/>
    <n v="13242"/>
    <n v="11221.44"/>
    <n v="-3219.69"/>
  </r>
  <r>
    <x v="0"/>
    <x v="0"/>
    <x v="4"/>
    <x v="4"/>
    <x v="51"/>
    <x v="50"/>
    <x v="6"/>
    <x v="0"/>
    <s v="Inteconectado"/>
    <x v="39"/>
    <s v="BT5B-R"/>
    <s v="De 30 a 100kWh"/>
    <n v="1659"/>
    <n v="106112"/>
    <n v="57432.69"/>
    <n v="-12111.99"/>
  </r>
  <r>
    <x v="0"/>
    <x v="0"/>
    <x v="4"/>
    <x v="4"/>
    <x v="51"/>
    <x v="50"/>
    <x v="6"/>
    <x v="0"/>
    <s v="Inteconectado"/>
    <x v="39"/>
    <s v="BT5B-R"/>
    <s v="Mayor a 100kWh"/>
    <n v="1025"/>
    <n v="242867"/>
    <n v="121526.23"/>
    <n v="3176.11"/>
  </r>
  <r>
    <x v="0"/>
    <x v="0"/>
    <x v="4"/>
    <x v="4"/>
    <x v="52"/>
    <x v="51"/>
    <x v="2"/>
    <x v="1"/>
    <s v="Inteconectado"/>
    <x v="40"/>
    <s v="BT5B-R"/>
    <s v="De 0 a 30 kWh "/>
    <n v="9543"/>
    <n v="91708"/>
    <n v="76454.350000000006"/>
    <n v="-11758.71"/>
  </r>
  <r>
    <x v="0"/>
    <x v="0"/>
    <x v="4"/>
    <x v="4"/>
    <x v="52"/>
    <x v="51"/>
    <x v="2"/>
    <x v="1"/>
    <s v="Inteconectado"/>
    <x v="40"/>
    <s v="BT5B-R"/>
    <s v="De 30 a 100kWh"/>
    <n v="14728"/>
    <n v="973083"/>
    <n v="511491.98"/>
    <n v="-52918.3"/>
  </r>
  <r>
    <x v="0"/>
    <x v="0"/>
    <x v="4"/>
    <x v="4"/>
    <x v="52"/>
    <x v="51"/>
    <x v="2"/>
    <x v="1"/>
    <s v="Inteconectado"/>
    <x v="40"/>
    <s v="BT5B-R"/>
    <s v="Mayor a 100kWh"/>
    <n v="16502"/>
    <n v="3623757"/>
    <n v="1735061.97"/>
    <n v="44687.07"/>
  </r>
  <r>
    <x v="0"/>
    <x v="0"/>
    <x v="4"/>
    <x v="4"/>
    <x v="53"/>
    <x v="52"/>
    <x v="2"/>
    <x v="1"/>
    <s v="Inteconectado"/>
    <x v="41"/>
    <s v="BT5B-R"/>
    <s v="De 0 a 30 kWh "/>
    <n v="5274"/>
    <n v="51893"/>
    <n v="39920.81"/>
    <n v="-5973.24"/>
  </r>
  <r>
    <x v="0"/>
    <x v="0"/>
    <x v="4"/>
    <x v="4"/>
    <x v="53"/>
    <x v="52"/>
    <x v="2"/>
    <x v="1"/>
    <s v="Inteconectado"/>
    <x v="41"/>
    <s v="BT5B-R"/>
    <s v="De 30 a 100kWh"/>
    <n v="8270"/>
    <n v="546129"/>
    <n v="279399.8"/>
    <n v="-28761.63"/>
  </r>
  <r>
    <x v="0"/>
    <x v="0"/>
    <x v="4"/>
    <x v="4"/>
    <x v="53"/>
    <x v="52"/>
    <x v="2"/>
    <x v="1"/>
    <s v="Inteconectado"/>
    <x v="41"/>
    <s v="BT5B-R"/>
    <s v="Mayor a 100kWh"/>
    <n v="9333"/>
    <n v="2010384"/>
    <n v="952039.81"/>
    <n v="24734.639999999999"/>
  </r>
  <r>
    <x v="0"/>
    <x v="0"/>
    <x v="4"/>
    <x v="4"/>
    <x v="54"/>
    <x v="53"/>
    <x v="1"/>
    <x v="0"/>
    <s v="Inteconectado"/>
    <x v="42"/>
    <s v="BT5B-R"/>
    <s v="De 0 a 30 kWh "/>
    <n v="1331"/>
    <n v="9575"/>
    <n v="12596.34"/>
    <n v="-3628.37"/>
  </r>
  <r>
    <x v="0"/>
    <x v="0"/>
    <x v="4"/>
    <x v="4"/>
    <x v="54"/>
    <x v="53"/>
    <x v="1"/>
    <x v="0"/>
    <s v="Inteconectado"/>
    <x v="42"/>
    <s v="BT5B-R"/>
    <s v="De 30 a 100kWh"/>
    <n v="936"/>
    <n v="57459"/>
    <n v="39683.980000000003"/>
    <n v="-10575.88"/>
  </r>
  <r>
    <x v="0"/>
    <x v="0"/>
    <x v="4"/>
    <x v="4"/>
    <x v="54"/>
    <x v="53"/>
    <x v="1"/>
    <x v="0"/>
    <s v="Inteconectado"/>
    <x v="42"/>
    <s v="BT5B-R"/>
    <s v="Mayor a 100kWh"/>
    <n v="468"/>
    <n v="93427"/>
    <n v="59215.23"/>
    <n v="1566.16"/>
  </r>
  <r>
    <x v="0"/>
    <x v="0"/>
    <x v="5"/>
    <x v="5"/>
    <x v="55"/>
    <x v="54"/>
    <x v="2"/>
    <x v="1"/>
    <s v="Inteconectado"/>
    <x v="43"/>
    <s v="BT5B-R"/>
    <s v="De 0 a 30 kWh "/>
    <n v="756"/>
    <n v="11955"/>
    <n v="7824.05"/>
    <n v="-1603.68"/>
  </r>
  <r>
    <x v="0"/>
    <x v="0"/>
    <x v="5"/>
    <x v="5"/>
    <x v="55"/>
    <x v="54"/>
    <x v="2"/>
    <x v="1"/>
    <s v="Inteconectado"/>
    <x v="43"/>
    <s v="BT5B-R"/>
    <s v="De 30 a 100kWh"/>
    <n v="549"/>
    <n v="30458"/>
    <n v="16732.66"/>
    <n v="-2228.94"/>
  </r>
  <r>
    <x v="0"/>
    <x v="0"/>
    <x v="5"/>
    <x v="5"/>
    <x v="55"/>
    <x v="54"/>
    <x v="2"/>
    <x v="1"/>
    <s v="Inteconectado"/>
    <x v="43"/>
    <s v="BT5B-R"/>
    <s v="Mayor a 100kWh"/>
    <n v="198"/>
    <n v="44890"/>
    <n v="26335.74"/>
    <n v="648.79"/>
  </r>
  <r>
    <x v="0"/>
    <x v="0"/>
    <x v="6"/>
    <x v="6"/>
    <x v="56"/>
    <x v="55"/>
    <x v="2"/>
    <x v="1"/>
    <s v="Aislado"/>
    <x v="44"/>
    <s v="BT5B-R"/>
    <s v="De 0 a 30 kWh "/>
    <n v="997"/>
    <n v="9970.01"/>
    <n v="12478.29"/>
    <n v="-4717.8999999999996"/>
  </r>
  <r>
    <x v="0"/>
    <x v="0"/>
    <x v="6"/>
    <x v="6"/>
    <x v="56"/>
    <x v="55"/>
    <x v="2"/>
    <x v="1"/>
    <s v="Aislado"/>
    <x v="44"/>
    <s v="BT5B-R"/>
    <s v="De 30 a 100kWh"/>
    <n v="119"/>
    <n v="5494.01"/>
    <n v="5575.84"/>
    <n v="-1680.32"/>
  </r>
  <r>
    <x v="0"/>
    <x v="0"/>
    <x v="6"/>
    <x v="6"/>
    <x v="56"/>
    <x v="55"/>
    <x v="2"/>
    <x v="1"/>
    <s v="Aislado"/>
    <x v="44"/>
    <s v="BT5B-R"/>
    <s v="Mayor a 100kWh"/>
    <n v="2"/>
    <n v="278"/>
    <n v="270"/>
    <n v="0"/>
  </r>
  <r>
    <x v="0"/>
    <x v="0"/>
    <x v="6"/>
    <x v="6"/>
    <x v="57"/>
    <x v="56"/>
    <x v="1"/>
    <x v="0"/>
    <s v="Aislado"/>
    <x v="45"/>
    <s v="BT5B-R"/>
    <s v="De 0 a 30 kWh "/>
    <n v="2743"/>
    <n v="28432.98"/>
    <n v="55204.83"/>
    <n v="-31534.93"/>
  </r>
  <r>
    <x v="0"/>
    <x v="0"/>
    <x v="6"/>
    <x v="6"/>
    <x v="57"/>
    <x v="56"/>
    <x v="1"/>
    <x v="0"/>
    <s v="Aislado"/>
    <x v="45"/>
    <s v="BT5B-R"/>
    <s v="De 30 a 100kWh"/>
    <n v="941"/>
    <n v="48959.01"/>
    <n v="75844.5"/>
    <n v="-31252.5"/>
  </r>
  <r>
    <x v="0"/>
    <x v="0"/>
    <x v="6"/>
    <x v="6"/>
    <x v="57"/>
    <x v="56"/>
    <x v="1"/>
    <x v="0"/>
    <s v="Aislado"/>
    <x v="45"/>
    <s v="BT5B-R"/>
    <s v="Mayor a 100kWh"/>
    <n v="131"/>
    <n v="28063"/>
    <n v="41398.980000000003"/>
    <n v="0"/>
  </r>
  <r>
    <x v="0"/>
    <x v="0"/>
    <x v="7"/>
    <x v="7"/>
    <x v="58"/>
    <x v="57"/>
    <x v="4"/>
    <x v="1"/>
    <s v="Inteconectado"/>
    <x v="46"/>
    <s v="BT5B-R"/>
    <s v="De 0 a 30 kWh "/>
    <n v="14024"/>
    <n v="184958.3"/>
    <n v="117389.75999999999"/>
    <n v="-25437.78"/>
  </r>
  <r>
    <x v="0"/>
    <x v="0"/>
    <x v="7"/>
    <x v="7"/>
    <x v="58"/>
    <x v="57"/>
    <x v="4"/>
    <x v="1"/>
    <s v="Inteconectado"/>
    <x v="46"/>
    <s v="BT5B-R"/>
    <s v="De 30 a 100kWh"/>
    <n v="15971"/>
    <n v="972993"/>
    <n v="515504.58"/>
    <n v="-66422.66"/>
  </r>
  <r>
    <x v="0"/>
    <x v="0"/>
    <x v="7"/>
    <x v="7"/>
    <x v="58"/>
    <x v="57"/>
    <x v="4"/>
    <x v="1"/>
    <s v="Inteconectado"/>
    <x v="46"/>
    <s v="BT5B-R"/>
    <s v="Mayor a 100kWh"/>
    <n v="9866"/>
    <n v="1956936"/>
    <n v="1133233.1000000001"/>
    <n v="28776.55"/>
  </r>
  <r>
    <x v="0"/>
    <x v="0"/>
    <x v="7"/>
    <x v="7"/>
    <x v="59"/>
    <x v="58"/>
    <x v="4"/>
    <x v="1"/>
    <s v="Inteconectado"/>
    <x v="47"/>
    <s v="BT5B-R"/>
    <s v="De 0 a 30 kWh "/>
    <n v="2774"/>
    <n v="41247"/>
    <n v="25196.09"/>
    <n v="-5688.24"/>
  </r>
  <r>
    <x v="0"/>
    <x v="0"/>
    <x v="7"/>
    <x v="7"/>
    <x v="59"/>
    <x v="58"/>
    <x v="4"/>
    <x v="1"/>
    <s v="Inteconectado"/>
    <x v="47"/>
    <s v="BT5B-R"/>
    <s v="De 30 a 100kWh"/>
    <n v="4128"/>
    <n v="245877"/>
    <n v="130652.2"/>
    <n v="-17089.919999999998"/>
  </r>
  <r>
    <x v="0"/>
    <x v="0"/>
    <x v="7"/>
    <x v="7"/>
    <x v="59"/>
    <x v="58"/>
    <x v="4"/>
    <x v="1"/>
    <s v="Inteconectado"/>
    <x v="47"/>
    <s v="BT5B-R"/>
    <s v="Mayor a 100kWh"/>
    <n v="1870"/>
    <n v="329276"/>
    <n v="192031.86"/>
    <n v="4891.1899999999996"/>
  </r>
  <r>
    <x v="0"/>
    <x v="0"/>
    <x v="7"/>
    <x v="7"/>
    <x v="60"/>
    <x v="59"/>
    <x v="4"/>
    <x v="1"/>
    <s v="Inteconectado"/>
    <x v="48"/>
    <s v="BT5B-R"/>
    <s v="De 0 a 30 kWh "/>
    <n v="20143"/>
    <n v="274450.40000000002"/>
    <n v="167826.43"/>
    <n v="-36283.42"/>
  </r>
  <r>
    <x v="0"/>
    <x v="0"/>
    <x v="7"/>
    <x v="7"/>
    <x v="60"/>
    <x v="59"/>
    <x v="4"/>
    <x v="1"/>
    <s v="Inteconectado"/>
    <x v="48"/>
    <s v="BT5B-R"/>
    <s v="De 30 a 100kWh"/>
    <n v="35938"/>
    <n v="2264177.1"/>
    <n v="1159123.94"/>
    <n v="-142802.25"/>
  </r>
  <r>
    <x v="0"/>
    <x v="0"/>
    <x v="7"/>
    <x v="7"/>
    <x v="60"/>
    <x v="59"/>
    <x v="4"/>
    <x v="1"/>
    <s v="Inteconectado"/>
    <x v="48"/>
    <s v="BT5B-R"/>
    <s v="Mayor a 100kWh"/>
    <n v="25476"/>
    <n v="4672587.3"/>
    <n v="2610104.88"/>
    <n v="66321"/>
  </r>
  <r>
    <x v="0"/>
    <x v="0"/>
    <x v="7"/>
    <x v="7"/>
    <x v="61"/>
    <x v="60"/>
    <x v="2"/>
    <x v="1"/>
    <s v="Inteconectado"/>
    <x v="49"/>
    <s v="BT5B-R"/>
    <s v="De 0 a 30 kWh "/>
    <n v="6856"/>
    <n v="89006.5"/>
    <n v="58528.03"/>
    <n v="-12598.81"/>
  </r>
  <r>
    <x v="0"/>
    <x v="0"/>
    <x v="7"/>
    <x v="7"/>
    <x v="61"/>
    <x v="60"/>
    <x v="2"/>
    <x v="1"/>
    <s v="Inteconectado"/>
    <x v="49"/>
    <s v="BT5B-R"/>
    <s v="De 30 a 100kWh"/>
    <n v="6528"/>
    <n v="369247"/>
    <n v="201146.45"/>
    <n v="-27737.87"/>
  </r>
  <r>
    <x v="0"/>
    <x v="0"/>
    <x v="7"/>
    <x v="7"/>
    <x v="61"/>
    <x v="60"/>
    <x v="2"/>
    <x v="1"/>
    <s v="Inteconectado"/>
    <x v="49"/>
    <s v="BT5B-R"/>
    <s v="Mayor a 100kWh"/>
    <n v="1693"/>
    <n v="345109.6"/>
    <n v="205834.95"/>
    <n v="5209.79"/>
  </r>
  <r>
    <x v="0"/>
    <x v="0"/>
    <x v="7"/>
    <x v="7"/>
    <x v="62"/>
    <x v="61"/>
    <x v="4"/>
    <x v="1"/>
    <s v="Inteconectado"/>
    <x v="50"/>
    <s v="BT5B-R"/>
    <s v="De 0 a 30 kWh "/>
    <n v="4390"/>
    <n v="53864"/>
    <n v="35504.300000000003"/>
    <n v="-7546.24"/>
  </r>
  <r>
    <x v="0"/>
    <x v="0"/>
    <x v="7"/>
    <x v="7"/>
    <x v="62"/>
    <x v="61"/>
    <x v="4"/>
    <x v="1"/>
    <s v="Inteconectado"/>
    <x v="50"/>
    <s v="BT5B-R"/>
    <s v="De 30 a 100kWh"/>
    <n v="5584"/>
    <n v="351373"/>
    <n v="189684.55"/>
    <n v="-23586.48"/>
  </r>
  <r>
    <x v="0"/>
    <x v="0"/>
    <x v="7"/>
    <x v="7"/>
    <x v="62"/>
    <x v="61"/>
    <x v="4"/>
    <x v="1"/>
    <s v="Inteconectado"/>
    <x v="50"/>
    <s v="BT5B-R"/>
    <s v="Mayor a 100kWh"/>
    <n v="3781"/>
    <n v="745707"/>
    <n v="440079.75"/>
    <n v="11191.58"/>
  </r>
  <r>
    <x v="0"/>
    <x v="0"/>
    <x v="7"/>
    <x v="7"/>
    <x v="63"/>
    <x v="62"/>
    <x v="4"/>
    <x v="1"/>
    <s v="Inteconectado"/>
    <x v="51"/>
    <s v="BT5B-R"/>
    <s v="De 0 a 30 kWh "/>
    <n v="9573"/>
    <n v="120684.8"/>
    <n v="76379.08"/>
    <n v="-16104.57"/>
  </r>
  <r>
    <x v="0"/>
    <x v="0"/>
    <x v="7"/>
    <x v="7"/>
    <x v="63"/>
    <x v="62"/>
    <x v="4"/>
    <x v="1"/>
    <s v="Inteconectado"/>
    <x v="51"/>
    <s v="BT5B-R"/>
    <s v="De 30 a 100kWh"/>
    <n v="15216"/>
    <n v="981825"/>
    <n v="507856.08"/>
    <n v="-60890.19"/>
  </r>
  <r>
    <x v="0"/>
    <x v="0"/>
    <x v="7"/>
    <x v="7"/>
    <x v="63"/>
    <x v="62"/>
    <x v="4"/>
    <x v="1"/>
    <s v="Inteconectado"/>
    <x v="51"/>
    <s v="BT5B-R"/>
    <s v="Mayor a 100kWh"/>
    <n v="13073"/>
    <n v="2636880"/>
    <n v="1483121"/>
    <n v="37596.75"/>
  </r>
  <r>
    <x v="0"/>
    <x v="0"/>
    <x v="7"/>
    <x v="7"/>
    <x v="64"/>
    <x v="63"/>
    <x v="2"/>
    <x v="1"/>
    <s v="Inteconectado"/>
    <x v="52"/>
    <s v="BT5B-R"/>
    <s v="De 0 a 30 kWh "/>
    <n v="4889"/>
    <n v="63519.02"/>
    <n v="41710.74"/>
    <n v="-8981.2900000000009"/>
  </r>
  <r>
    <x v="0"/>
    <x v="0"/>
    <x v="7"/>
    <x v="7"/>
    <x v="64"/>
    <x v="63"/>
    <x v="2"/>
    <x v="1"/>
    <s v="Inteconectado"/>
    <x v="52"/>
    <s v="BT5B-R"/>
    <s v="De 30 a 100kWh"/>
    <n v="3169"/>
    <n v="190647"/>
    <n v="102813.89"/>
    <n v="-14657.52"/>
  </r>
  <r>
    <x v="0"/>
    <x v="0"/>
    <x v="7"/>
    <x v="7"/>
    <x v="64"/>
    <x v="63"/>
    <x v="2"/>
    <x v="1"/>
    <s v="Inteconectado"/>
    <x v="52"/>
    <s v="BT5B-R"/>
    <s v="Mayor a 100kWh"/>
    <n v="1361"/>
    <n v="286164"/>
    <n v="170196.66"/>
    <n v="4315.87"/>
  </r>
  <r>
    <x v="0"/>
    <x v="0"/>
    <x v="7"/>
    <x v="7"/>
    <x v="65"/>
    <x v="64"/>
    <x v="5"/>
    <x v="0"/>
    <s v="Inteconectado"/>
    <x v="53"/>
    <s v="BT5B-R"/>
    <s v="De 0 a 30 kWh "/>
    <n v="11527"/>
    <n v="94958"/>
    <n v="76963.78"/>
    <n v="-33046.019999999997"/>
  </r>
  <r>
    <x v="0"/>
    <x v="0"/>
    <x v="7"/>
    <x v="7"/>
    <x v="65"/>
    <x v="64"/>
    <x v="5"/>
    <x v="0"/>
    <s v="Inteconectado"/>
    <x v="53"/>
    <s v="BT5B-R"/>
    <s v="De 30 a 100kWh"/>
    <n v="1383"/>
    <n v="69137"/>
    <n v="38948.449999999997"/>
    <n v="-14435.97"/>
  </r>
  <r>
    <x v="0"/>
    <x v="0"/>
    <x v="7"/>
    <x v="7"/>
    <x v="65"/>
    <x v="64"/>
    <x v="5"/>
    <x v="0"/>
    <s v="Inteconectado"/>
    <x v="53"/>
    <s v="BT5B-R"/>
    <s v="Mayor a 100kWh"/>
    <n v="239"/>
    <n v="57946"/>
    <n v="42310.8"/>
    <n v="1070.1300000000001"/>
  </r>
  <r>
    <x v="0"/>
    <x v="0"/>
    <x v="7"/>
    <x v="7"/>
    <x v="66"/>
    <x v="65"/>
    <x v="5"/>
    <x v="0"/>
    <s v="Inteconectado"/>
    <x v="54"/>
    <s v="BT5B-R"/>
    <s v="De 0 a 30 kWh "/>
    <n v="9132"/>
    <n v="91838"/>
    <n v="66655.56"/>
    <n v="-31861.5"/>
  </r>
  <r>
    <x v="0"/>
    <x v="0"/>
    <x v="7"/>
    <x v="7"/>
    <x v="66"/>
    <x v="65"/>
    <x v="5"/>
    <x v="0"/>
    <s v="Inteconectado"/>
    <x v="54"/>
    <s v="BT5B-R"/>
    <s v="De 30 a 100kWh"/>
    <n v="2023"/>
    <n v="102626"/>
    <n v="57862.53"/>
    <n v="-21056.12"/>
  </r>
  <r>
    <x v="0"/>
    <x v="0"/>
    <x v="7"/>
    <x v="7"/>
    <x v="66"/>
    <x v="65"/>
    <x v="5"/>
    <x v="0"/>
    <s v="Inteconectado"/>
    <x v="54"/>
    <s v="BT5B-R"/>
    <s v="Mayor a 100kWh"/>
    <n v="344"/>
    <n v="72907"/>
    <n v="53241.09"/>
    <n v="1347.24"/>
  </r>
  <r>
    <x v="0"/>
    <x v="0"/>
    <x v="7"/>
    <x v="7"/>
    <x v="67"/>
    <x v="66"/>
    <x v="6"/>
    <x v="0"/>
    <s v="Inteconectado"/>
    <x v="55"/>
    <s v="BT5B-R"/>
    <s v="De 0 a 30 kWh "/>
    <n v="14441"/>
    <n v="176094.4"/>
    <n v="106118.45"/>
    <n v="-54697.34"/>
  </r>
  <r>
    <x v="0"/>
    <x v="0"/>
    <x v="7"/>
    <x v="7"/>
    <x v="67"/>
    <x v="66"/>
    <x v="6"/>
    <x v="0"/>
    <s v="Inteconectado"/>
    <x v="55"/>
    <s v="BT5B-R"/>
    <s v="De 30 a 100kWh"/>
    <n v="8365"/>
    <n v="466737"/>
    <n v="241654.41"/>
    <n v="-77821.84"/>
  </r>
  <r>
    <x v="0"/>
    <x v="0"/>
    <x v="7"/>
    <x v="7"/>
    <x v="67"/>
    <x v="66"/>
    <x v="6"/>
    <x v="0"/>
    <s v="Inteconectado"/>
    <x v="55"/>
    <s v="BT5B-R"/>
    <s v="Mayor a 100kWh"/>
    <n v="1954"/>
    <n v="321226"/>
    <n v="211601.06"/>
    <n v="5364.1"/>
  </r>
  <r>
    <x v="0"/>
    <x v="0"/>
    <x v="7"/>
    <x v="7"/>
    <x v="68"/>
    <x v="67"/>
    <x v="6"/>
    <x v="0"/>
    <s v="Inteconectado"/>
    <x v="56"/>
    <s v="BT5B-R"/>
    <s v="De 0 a 30 kWh "/>
    <n v="7120"/>
    <n v="101776"/>
    <n v="56872.3"/>
    <n v="-31536.49"/>
  </r>
  <r>
    <x v="0"/>
    <x v="0"/>
    <x v="7"/>
    <x v="7"/>
    <x v="68"/>
    <x v="67"/>
    <x v="6"/>
    <x v="0"/>
    <s v="Inteconectado"/>
    <x v="56"/>
    <s v="BT5B-R"/>
    <s v="De 30 a 100kWh"/>
    <n v="7094"/>
    <n v="406341"/>
    <n v="210617.81"/>
    <n v="-66416.570000000007"/>
  </r>
  <r>
    <x v="0"/>
    <x v="0"/>
    <x v="7"/>
    <x v="7"/>
    <x v="68"/>
    <x v="67"/>
    <x v="6"/>
    <x v="0"/>
    <s v="Inteconectado"/>
    <x v="56"/>
    <s v="BT5B-R"/>
    <s v="Mayor a 100kWh"/>
    <n v="1561"/>
    <n v="241979"/>
    <n v="159535.79999999999"/>
    <n v="4036.28"/>
  </r>
  <r>
    <x v="0"/>
    <x v="0"/>
    <x v="7"/>
    <x v="7"/>
    <x v="69"/>
    <x v="68"/>
    <x v="6"/>
    <x v="0"/>
    <s v="Inteconectado"/>
    <x v="57"/>
    <s v="BT5B-R"/>
    <s v="De 0 a 30 kWh "/>
    <n v="4776"/>
    <n v="56744"/>
    <n v="34653.78"/>
    <n v="-17647.650000000001"/>
  </r>
  <r>
    <x v="0"/>
    <x v="0"/>
    <x v="7"/>
    <x v="7"/>
    <x v="69"/>
    <x v="68"/>
    <x v="6"/>
    <x v="0"/>
    <s v="Inteconectado"/>
    <x v="57"/>
    <s v="BT5B-R"/>
    <s v="De 30 a 100kWh"/>
    <n v="3962"/>
    <n v="239891"/>
    <n v="125565"/>
    <n v="-37738.19"/>
  </r>
  <r>
    <x v="0"/>
    <x v="0"/>
    <x v="7"/>
    <x v="7"/>
    <x v="69"/>
    <x v="68"/>
    <x v="6"/>
    <x v="0"/>
    <s v="Inteconectado"/>
    <x v="57"/>
    <s v="BT5B-R"/>
    <s v="Mayor a 100kWh"/>
    <n v="1830"/>
    <n v="362696"/>
    <n v="238125.25"/>
    <n v="6041.23"/>
  </r>
  <r>
    <x v="0"/>
    <x v="0"/>
    <x v="7"/>
    <x v="7"/>
    <x v="70"/>
    <x v="69"/>
    <x v="2"/>
    <x v="1"/>
    <s v="Inteconectado"/>
    <x v="58"/>
    <s v="BT5B-R"/>
    <s v="De 0 a 30 kWh "/>
    <n v="2410"/>
    <n v="27469"/>
    <n v="18947.71"/>
    <n v="-3892.75"/>
  </r>
  <r>
    <x v="0"/>
    <x v="0"/>
    <x v="7"/>
    <x v="7"/>
    <x v="70"/>
    <x v="69"/>
    <x v="2"/>
    <x v="1"/>
    <s v="Inteconectado"/>
    <x v="58"/>
    <s v="BT5B-R"/>
    <s v="De 30 a 100kWh"/>
    <n v="1807"/>
    <n v="107709"/>
    <n v="58804.32"/>
    <n v="-7679.75"/>
  </r>
  <r>
    <x v="0"/>
    <x v="0"/>
    <x v="7"/>
    <x v="7"/>
    <x v="70"/>
    <x v="69"/>
    <x v="2"/>
    <x v="1"/>
    <s v="Inteconectado"/>
    <x v="58"/>
    <s v="BT5B-R"/>
    <s v="Mayor a 100kWh"/>
    <n v="1292"/>
    <n v="309667"/>
    <n v="184014.49"/>
    <n v="4686.62"/>
  </r>
  <r>
    <x v="0"/>
    <x v="0"/>
    <x v="7"/>
    <x v="7"/>
    <x v="71"/>
    <x v="70"/>
    <x v="0"/>
    <x v="0"/>
    <s v="Inteconectado"/>
    <x v="59"/>
    <s v="BT5B-R"/>
    <s v="De 0 a 30 kWh "/>
    <n v="19488"/>
    <n v="181643"/>
    <n v="138028.01"/>
    <n v="-62967.12"/>
  </r>
  <r>
    <x v="0"/>
    <x v="0"/>
    <x v="7"/>
    <x v="7"/>
    <x v="71"/>
    <x v="70"/>
    <x v="0"/>
    <x v="0"/>
    <s v="Inteconectado"/>
    <x v="59"/>
    <s v="BT5B-R"/>
    <s v="De 30 a 100kWh"/>
    <n v="3072"/>
    <n v="152365"/>
    <n v="85522.45"/>
    <n v="-31970.03"/>
  </r>
  <r>
    <x v="0"/>
    <x v="0"/>
    <x v="7"/>
    <x v="7"/>
    <x v="71"/>
    <x v="70"/>
    <x v="0"/>
    <x v="0"/>
    <s v="Inteconectado"/>
    <x v="59"/>
    <s v="BT5B-R"/>
    <s v="Mayor a 100kWh"/>
    <n v="410"/>
    <n v="75826"/>
    <n v="55560.56"/>
    <n v="1407.16"/>
  </r>
  <r>
    <x v="0"/>
    <x v="0"/>
    <x v="7"/>
    <x v="7"/>
    <x v="72"/>
    <x v="71"/>
    <x v="6"/>
    <x v="0"/>
    <s v="Inteconectado"/>
    <x v="60"/>
    <s v="BT5B-R"/>
    <s v="De 0 a 30 kWh "/>
    <n v="11202"/>
    <n v="143633"/>
    <n v="84610.08"/>
    <n v="-44723.43"/>
  </r>
  <r>
    <x v="0"/>
    <x v="0"/>
    <x v="7"/>
    <x v="7"/>
    <x v="72"/>
    <x v="71"/>
    <x v="6"/>
    <x v="0"/>
    <s v="Inteconectado"/>
    <x v="60"/>
    <s v="BT5B-R"/>
    <s v="De 30 a 100kWh"/>
    <n v="6101"/>
    <n v="328643"/>
    <n v="168932.89"/>
    <n v="-57432.61"/>
  </r>
  <r>
    <x v="0"/>
    <x v="0"/>
    <x v="7"/>
    <x v="7"/>
    <x v="72"/>
    <x v="71"/>
    <x v="6"/>
    <x v="0"/>
    <s v="Inteconectado"/>
    <x v="60"/>
    <s v="BT5B-R"/>
    <s v="Mayor a 100kWh"/>
    <n v="943"/>
    <n v="155414"/>
    <n v="102735.52"/>
    <n v="2603.2199999999998"/>
  </r>
  <r>
    <x v="0"/>
    <x v="0"/>
    <x v="7"/>
    <x v="7"/>
    <x v="73"/>
    <x v="72"/>
    <x v="5"/>
    <x v="0"/>
    <s v="Inteconectado"/>
    <x v="61"/>
    <s v="BT5B-R"/>
    <s v="De 0 a 30 kWh "/>
    <n v="23010"/>
    <n v="235387"/>
    <n v="169468.84"/>
    <n v="-81791.520000000004"/>
  </r>
  <r>
    <x v="0"/>
    <x v="0"/>
    <x v="7"/>
    <x v="7"/>
    <x v="73"/>
    <x v="72"/>
    <x v="5"/>
    <x v="0"/>
    <s v="Inteconectado"/>
    <x v="61"/>
    <s v="BT5B-R"/>
    <s v="De 30 a 100kWh"/>
    <n v="7312"/>
    <n v="384329"/>
    <n v="218509.03"/>
    <n v="-76124.7"/>
  </r>
  <r>
    <x v="0"/>
    <x v="0"/>
    <x v="7"/>
    <x v="7"/>
    <x v="73"/>
    <x v="72"/>
    <x v="5"/>
    <x v="0"/>
    <s v="Inteconectado"/>
    <x v="61"/>
    <s v="BT5B-R"/>
    <s v="Mayor a 100kWh"/>
    <n v="1061"/>
    <n v="178595"/>
    <n v="131248.21"/>
    <n v="3329.53"/>
  </r>
  <r>
    <x v="0"/>
    <x v="0"/>
    <x v="7"/>
    <x v="7"/>
    <x v="74"/>
    <x v="73"/>
    <x v="5"/>
    <x v="0"/>
    <s v="Inteconectado"/>
    <x v="62"/>
    <s v="BT5B-R"/>
    <s v="De 0 a 30 kWh "/>
    <n v="5629"/>
    <n v="49080"/>
    <n v="36052.089999999997"/>
    <n v="-14609.83"/>
  </r>
  <r>
    <x v="0"/>
    <x v="0"/>
    <x v="7"/>
    <x v="7"/>
    <x v="74"/>
    <x v="73"/>
    <x v="5"/>
    <x v="0"/>
    <s v="Inteconectado"/>
    <x v="62"/>
    <s v="BT5B-R"/>
    <s v="De 30 a 100kWh"/>
    <n v="855"/>
    <n v="42379"/>
    <n v="20120.63"/>
    <n v="-7418.2"/>
  </r>
  <r>
    <x v="0"/>
    <x v="0"/>
    <x v="7"/>
    <x v="7"/>
    <x v="74"/>
    <x v="73"/>
    <x v="5"/>
    <x v="0"/>
    <s v="Inteconectado"/>
    <x v="62"/>
    <s v="BT5B-R"/>
    <s v="Mayor a 100kWh"/>
    <n v="125"/>
    <n v="24571"/>
    <n v="14641.91"/>
    <n v="370.32"/>
  </r>
  <r>
    <x v="0"/>
    <x v="0"/>
    <x v="7"/>
    <x v="7"/>
    <x v="75"/>
    <x v="74"/>
    <x v="6"/>
    <x v="0"/>
    <s v="Inteconectado"/>
    <x v="63"/>
    <s v="BT5B-R"/>
    <s v="De 0 a 30 kWh "/>
    <n v="1265"/>
    <n v="14218"/>
    <n v="8929.42"/>
    <n v="-4425.84"/>
  </r>
  <r>
    <x v="0"/>
    <x v="0"/>
    <x v="7"/>
    <x v="7"/>
    <x v="75"/>
    <x v="74"/>
    <x v="6"/>
    <x v="0"/>
    <s v="Inteconectado"/>
    <x v="63"/>
    <s v="BT5B-R"/>
    <s v="De 30 a 100kWh"/>
    <n v="1297"/>
    <n v="79107"/>
    <n v="41755.360000000001"/>
    <n v="-12113.98"/>
  </r>
  <r>
    <x v="0"/>
    <x v="0"/>
    <x v="7"/>
    <x v="7"/>
    <x v="75"/>
    <x v="74"/>
    <x v="6"/>
    <x v="0"/>
    <s v="Inteconectado"/>
    <x v="63"/>
    <s v="BT5B-R"/>
    <s v="Mayor a 100kWh"/>
    <n v="747"/>
    <n v="159210"/>
    <n v="104413.99"/>
    <n v="2647.35"/>
  </r>
  <r>
    <x v="0"/>
    <x v="0"/>
    <x v="7"/>
    <x v="7"/>
    <x v="76"/>
    <x v="75"/>
    <x v="5"/>
    <x v="0"/>
    <s v="Inteconectado"/>
    <x v="64"/>
    <s v="BT5B-R"/>
    <s v="De 0 a 30 kWh "/>
    <n v="9781"/>
    <n v="103320"/>
    <n v="73102.740000000005"/>
    <n v="-35833.72"/>
  </r>
  <r>
    <x v="0"/>
    <x v="0"/>
    <x v="7"/>
    <x v="7"/>
    <x v="76"/>
    <x v="75"/>
    <x v="5"/>
    <x v="0"/>
    <s v="Inteconectado"/>
    <x v="64"/>
    <s v="BT5B-R"/>
    <s v="De 30 a 100kWh"/>
    <n v="2868"/>
    <n v="149946"/>
    <n v="85105.46"/>
    <n v="-29843.599999999999"/>
  </r>
  <r>
    <x v="0"/>
    <x v="0"/>
    <x v="7"/>
    <x v="7"/>
    <x v="76"/>
    <x v="75"/>
    <x v="5"/>
    <x v="0"/>
    <s v="Inteconectado"/>
    <x v="64"/>
    <s v="BT5B-R"/>
    <s v="Mayor a 100kWh"/>
    <n v="456"/>
    <n v="77839"/>
    <n v="57184.45"/>
    <n v="1447.59"/>
  </r>
  <r>
    <x v="0"/>
    <x v="0"/>
    <x v="7"/>
    <x v="7"/>
    <x v="77"/>
    <x v="76"/>
    <x v="5"/>
    <x v="0"/>
    <s v="Inteconectado"/>
    <x v="65"/>
    <s v="BT5B-R"/>
    <s v="De 0 a 30 kWh "/>
    <n v="11499"/>
    <n v="118126"/>
    <n v="85216.2"/>
    <n v="-41400.06"/>
  </r>
  <r>
    <x v="0"/>
    <x v="0"/>
    <x v="7"/>
    <x v="7"/>
    <x v="77"/>
    <x v="76"/>
    <x v="5"/>
    <x v="0"/>
    <s v="Inteconectado"/>
    <x v="65"/>
    <s v="BT5B-R"/>
    <s v="De 30 a 100kWh"/>
    <n v="3744"/>
    <n v="200486"/>
    <n v="115402.16"/>
    <n v="-39358.39"/>
  </r>
  <r>
    <x v="0"/>
    <x v="0"/>
    <x v="7"/>
    <x v="7"/>
    <x v="77"/>
    <x v="76"/>
    <x v="5"/>
    <x v="0"/>
    <s v="Inteconectado"/>
    <x v="65"/>
    <s v="BT5B-R"/>
    <s v="Mayor a 100kWh"/>
    <n v="766"/>
    <n v="182561"/>
    <n v="134261.82999999999"/>
    <n v="3396.75"/>
  </r>
  <r>
    <x v="0"/>
    <x v="0"/>
    <x v="7"/>
    <x v="7"/>
    <x v="78"/>
    <x v="77"/>
    <x v="5"/>
    <x v="0"/>
    <s v="Inteconectado"/>
    <x v="66"/>
    <s v="BT5B-R"/>
    <s v="De 0 a 30 kWh "/>
    <n v="10437"/>
    <n v="111283"/>
    <n v="78462.14"/>
    <n v="-38683.800000000003"/>
  </r>
  <r>
    <x v="0"/>
    <x v="0"/>
    <x v="7"/>
    <x v="7"/>
    <x v="78"/>
    <x v="77"/>
    <x v="5"/>
    <x v="0"/>
    <s v="Inteconectado"/>
    <x v="66"/>
    <s v="BT5B-R"/>
    <s v="De 30 a 100kWh"/>
    <n v="2449"/>
    <n v="122839"/>
    <n v="69192.23"/>
    <n v="-25548.81"/>
  </r>
  <r>
    <x v="0"/>
    <x v="0"/>
    <x v="7"/>
    <x v="7"/>
    <x v="78"/>
    <x v="77"/>
    <x v="5"/>
    <x v="0"/>
    <s v="Inteconectado"/>
    <x v="66"/>
    <s v="BT5B-R"/>
    <s v="Mayor a 100kWh"/>
    <n v="241"/>
    <n v="44198"/>
    <n v="32469.7"/>
    <n v="824.62"/>
  </r>
  <r>
    <x v="0"/>
    <x v="0"/>
    <x v="7"/>
    <x v="7"/>
    <x v="79"/>
    <x v="78"/>
    <x v="2"/>
    <x v="1"/>
    <s v="Inteconectado"/>
    <x v="67"/>
    <s v="BT5B-R"/>
    <s v="De 0 a 30 kWh "/>
    <n v="3691"/>
    <n v="49557"/>
    <n v="32039.85"/>
    <n v="-6962.46"/>
  </r>
  <r>
    <x v="0"/>
    <x v="0"/>
    <x v="7"/>
    <x v="7"/>
    <x v="79"/>
    <x v="78"/>
    <x v="2"/>
    <x v="1"/>
    <s v="Inteconectado"/>
    <x v="67"/>
    <s v="BT5B-R"/>
    <s v="De 30 a 100kWh"/>
    <n v="2595"/>
    <n v="151172"/>
    <n v="81877.94"/>
    <n v="-10924.95"/>
  </r>
  <r>
    <x v="0"/>
    <x v="0"/>
    <x v="7"/>
    <x v="7"/>
    <x v="79"/>
    <x v="78"/>
    <x v="2"/>
    <x v="1"/>
    <s v="Inteconectado"/>
    <x v="67"/>
    <s v="BT5B-R"/>
    <s v="Mayor a 100kWh"/>
    <n v="993"/>
    <n v="189442"/>
    <n v="112348.32"/>
    <n v="2864.09"/>
  </r>
  <r>
    <x v="0"/>
    <x v="0"/>
    <x v="7"/>
    <x v="7"/>
    <x v="80"/>
    <x v="79"/>
    <x v="0"/>
    <x v="0"/>
    <s v="Inteconectado"/>
    <x v="68"/>
    <s v="BT5B-R"/>
    <s v="De 0 a 30 kWh "/>
    <n v="12510"/>
    <n v="104248"/>
    <n v="84237.83"/>
    <n v="-36060.949999999997"/>
  </r>
  <r>
    <x v="0"/>
    <x v="0"/>
    <x v="7"/>
    <x v="7"/>
    <x v="80"/>
    <x v="79"/>
    <x v="0"/>
    <x v="0"/>
    <s v="Inteconectado"/>
    <x v="68"/>
    <s v="BT5B-R"/>
    <s v="De 30 a 100kWh"/>
    <n v="1624"/>
    <n v="81569"/>
    <n v="45848.58"/>
    <n v="-16848.64"/>
  </r>
  <r>
    <x v="0"/>
    <x v="0"/>
    <x v="7"/>
    <x v="7"/>
    <x v="80"/>
    <x v="79"/>
    <x v="0"/>
    <x v="0"/>
    <s v="Inteconectado"/>
    <x v="68"/>
    <s v="BT5B-R"/>
    <s v="Mayor a 100kWh"/>
    <n v="184"/>
    <n v="39093"/>
    <n v="28484.19"/>
    <n v="722.09"/>
  </r>
  <r>
    <x v="0"/>
    <x v="0"/>
    <x v="7"/>
    <x v="7"/>
    <x v="81"/>
    <x v="80"/>
    <x v="0"/>
    <x v="0"/>
    <s v="Inteconectado"/>
    <x v="69"/>
    <s v="BT5B-R"/>
    <s v="De 0 a 30 kWh "/>
    <n v="6412"/>
    <n v="59345"/>
    <n v="45295.22"/>
    <n v="-20596.97"/>
  </r>
  <r>
    <x v="0"/>
    <x v="0"/>
    <x v="7"/>
    <x v="7"/>
    <x v="81"/>
    <x v="80"/>
    <x v="0"/>
    <x v="0"/>
    <s v="Inteconectado"/>
    <x v="69"/>
    <s v="BT5B-R"/>
    <s v="De 30 a 100kWh"/>
    <n v="1769"/>
    <n v="94755"/>
    <n v="54194.57"/>
    <n v="-18429.939999999999"/>
  </r>
  <r>
    <x v="0"/>
    <x v="0"/>
    <x v="7"/>
    <x v="7"/>
    <x v="81"/>
    <x v="80"/>
    <x v="0"/>
    <x v="0"/>
    <s v="Inteconectado"/>
    <x v="69"/>
    <s v="BT5B-R"/>
    <s v="Mayor a 100kWh"/>
    <n v="333"/>
    <n v="80573"/>
    <n v="58738.27"/>
    <n v="1486.57"/>
  </r>
  <r>
    <x v="0"/>
    <x v="0"/>
    <x v="7"/>
    <x v="7"/>
    <x v="82"/>
    <x v="81"/>
    <x v="6"/>
    <x v="0"/>
    <s v="Inteconectado"/>
    <x v="70"/>
    <s v="BT5B-R"/>
    <s v="De 0 a 30 kWh "/>
    <n v="3807"/>
    <n v="42151"/>
    <n v="26766.560000000001"/>
    <n v="-13212.01"/>
  </r>
  <r>
    <x v="0"/>
    <x v="0"/>
    <x v="7"/>
    <x v="7"/>
    <x v="82"/>
    <x v="81"/>
    <x v="6"/>
    <x v="0"/>
    <s v="Inteconectado"/>
    <x v="70"/>
    <s v="BT5B-R"/>
    <s v="De 30 a 100kWh"/>
    <n v="2695"/>
    <n v="160576"/>
    <n v="84903.56"/>
    <n v="-25346.84"/>
  </r>
  <r>
    <x v="0"/>
    <x v="0"/>
    <x v="7"/>
    <x v="7"/>
    <x v="82"/>
    <x v="81"/>
    <x v="6"/>
    <x v="0"/>
    <s v="Inteconectado"/>
    <x v="70"/>
    <s v="BT5B-R"/>
    <s v="Mayor a 100kWh"/>
    <n v="830"/>
    <n v="145657"/>
    <n v="96702.52"/>
    <n v="2448.9"/>
  </r>
  <r>
    <x v="0"/>
    <x v="0"/>
    <x v="7"/>
    <x v="7"/>
    <x v="83"/>
    <x v="82"/>
    <x v="2"/>
    <x v="1"/>
    <s v="Inteconectado"/>
    <x v="49"/>
    <s v="BT5B-R"/>
    <s v="De 0 a 30 kWh "/>
    <n v="4855"/>
    <n v="53247"/>
    <n v="37241.660000000003"/>
    <n v="-7520.71"/>
  </r>
  <r>
    <x v="0"/>
    <x v="0"/>
    <x v="7"/>
    <x v="7"/>
    <x v="83"/>
    <x v="82"/>
    <x v="2"/>
    <x v="1"/>
    <s v="Inteconectado"/>
    <x v="49"/>
    <s v="BT5B-R"/>
    <s v="De 30 a 100kWh"/>
    <n v="3842"/>
    <n v="219636"/>
    <n v="119462.02"/>
    <n v="-16273.82"/>
  </r>
  <r>
    <x v="0"/>
    <x v="0"/>
    <x v="7"/>
    <x v="7"/>
    <x v="83"/>
    <x v="82"/>
    <x v="2"/>
    <x v="1"/>
    <s v="Inteconectado"/>
    <x v="49"/>
    <s v="BT5B-R"/>
    <s v="Mayor a 100kWh"/>
    <n v="1136"/>
    <n v="238576"/>
    <n v="141940.16"/>
    <n v="3598.67"/>
  </r>
  <r>
    <x v="0"/>
    <x v="0"/>
    <x v="7"/>
    <x v="7"/>
    <x v="84"/>
    <x v="83"/>
    <x v="2"/>
    <x v="1"/>
    <s v="Inteconectado"/>
    <x v="71"/>
    <s v="BT5B-R"/>
    <s v="De 0 a 30 kWh "/>
    <n v="4674"/>
    <n v="60697"/>
    <n v="39776.14"/>
    <n v="-8552.31"/>
  </r>
  <r>
    <x v="0"/>
    <x v="0"/>
    <x v="7"/>
    <x v="7"/>
    <x v="84"/>
    <x v="83"/>
    <x v="2"/>
    <x v="1"/>
    <s v="Inteconectado"/>
    <x v="71"/>
    <s v="BT5B-R"/>
    <s v="De 30 a 100kWh"/>
    <n v="4735"/>
    <n v="278754"/>
    <n v="151364.74"/>
    <n v="-20018.87"/>
  </r>
  <r>
    <x v="0"/>
    <x v="0"/>
    <x v="7"/>
    <x v="7"/>
    <x v="84"/>
    <x v="83"/>
    <x v="2"/>
    <x v="1"/>
    <s v="Inteconectado"/>
    <x v="71"/>
    <s v="BT5B-R"/>
    <s v="Mayor a 100kWh"/>
    <n v="1698"/>
    <n v="295659"/>
    <n v="176166.32"/>
    <n v="4452.53"/>
  </r>
  <r>
    <x v="0"/>
    <x v="0"/>
    <x v="7"/>
    <x v="7"/>
    <x v="85"/>
    <x v="84"/>
    <x v="0"/>
    <x v="0"/>
    <s v="Inteconectado"/>
    <x v="72"/>
    <s v="BT5B-R"/>
    <s v="De 0 a 30 kWh "/>
    <n v="698"/>
    <n v="8333"/>
    <n v="5608.81"/>
    <n v="-2922.57"/>
  </r>
  <r>
    <x v="0"/>
    <x v="0"/>
    <x v="7"/>
    <x v="7"/>
    <x v="85"/>
    <x v="84"/>
    <x v="0"/>
    <x v="0"/>
    <s v="Inteconectado"/>
    <x v="72"/>
    <s v="BT5B-R"/>
    <s v="De 30 a 100kWh"/>
    <n v="525"/>
    <n v="30559"/>
    <n v="17898.23"/>
    <n v="-5554.57"/>
  </r>
  <r>
    <x v="0"/>
    <x v="0"/>
    <x v="7"/>
    <x v="7"/>
    <x v="85"/>
    <x v="84"/>
    <x v="0"/>
    <x v="0"/>
    <s v="Inteconectado"/>
    <x v="72"/>
    <s v="BT5B-R"/>
    <s v="Mayor a 100kWh"/>
    <n v="154"/>
    <n v="27879"/>
    <n v="20667.259999999998"/>
    <n v="522.9"/>
  </r>
  <r>
    <x v="0"/>
    <x v="0"/>
    <x v="7"/>
    <x v="7"/>
    <x v="86"/>
    <x v="85"/>
    <x v="6"/>
    <x v="0"/>
    <s v="Inteconectado"/>
    <x v="73"/>
    <s v="BT5B-R"/>
    <s v="De 0 a 30 kWh "/>
    <n v="4097"/>
    <n v="45315"/>
    <n v="28697.65"/>
    <n v="-14110.69"/>
  </r>
  <r>
    <x v="0"/>
    <x v="0"/>
    <x v="7"/>
    <x v="7"/>
    <x v="86"/>
    <x v="85"/>
    <x v="6"/>
    <x v="0"/>
    <s v="Inteconectado"/>
    <x v="73"/>
    <s v="BT5B-R"/>
    <s v="De 30 a 100kWh"/>
    <n v="1871"/>
    <n v="100914.1"/>
    <n v="52054.48"/>
    <n v="-17480.87"/>
  </r>
  <r>
    <x v="0"/>
    <x v="0"/>
    <x v="7"/>
    <x v="7"/>
    <x v="86"/>
    <x v="85"/>
    <x v="6"/>
    <x v="0"/>
    <s v="Inteconectado"/>
    <x v="73"/>
    <s v="BT5B-R"/>
    <s v="Mayor a 100kWh"/>
    <n v="324"/>
    <n v="61805.1"/>
    <n v="40703.89"/>
    <n v="1030.75"/>
  </r>
  <r>
    <x v="0"/>
    <x v="0"/>
    <x v="7"/>
    <x v="7"/>
    <x v="87"/>
    <x v="86"/>
    <x v="2"/>
    <x v="1"/>
    <s v="Inteconectado"/>
    <x v="74"/>
    <s v="BT5B-R"/>
    <s v="De 0 a 30 kWh "/>
    <n v="477"/>
    <n v="6668"/>
    <n v="4280.6499999999996"/>
    <n v="-946.11"/>
  </r>
  <r>
    <x v="0"/>
    <x v="0"/>
    <x v="7"/>
    <x v="7"/>
    <x v="87"/>
    <x v="86"/>
    <x v="2"/>
    <x v="1"/>
    <s v="Inteconectado"/>
    <x v="74"/>
    <s v="BT5B-R"/>
    <s v="De 30 a 100kWh"/>
    <n v="573"/>
    <n v="32311"/>
    <n v="17633.580000000002"/>
    <n v="-2440.98"/>
  </r>
  <r>
    <x v="0"/>
    <x v="0"/>
    <x v="7"/>
    <x v="7"/>
    <x v="87"/>
    <x v="86"/>
    <x v="2"/>
    <x v="1"/>
    <s v="Inteconectado"/>
    <x v="74"/>
    <s v="BT5B-R"/>
    <s v="Mayor a 100kWh"/>
    <n v="165"/>
    <n v="42360"/>
    <n v="25190.39"/>
    <n v="640.07000000000005"/>
  </r>
  <r>
    <x v="0"/>
    <x v="0"/>
    <x v="7"/>
    <x v="7"/>
    <x v="88"/>
    <x v="87"/>
    <x v="2"/>
    <x v="1"/>
    <s v="Inteconectado"/>
    <x v="71"/>
    <s v="BT5B-R"/>
    <s v="De 0 a 30 kWh "/>
    <n v="4929"/>
    <n v="57829"/>
    <n v="39388.22"/>
    <n v="-8164.95"/>
  </r>
  <r>
    <x v="0"/>
    <x v="0"/>
    <x v="7"/>
    <x v="7"/>
    <x v="88"/>
    <x v="87"/>
    <x v="2"/>
    <x v="1"/>
    <s v="Inteconectado"/>
    <x v="71"/>
    <s v="BT5B-R"/>
    <s v="De 30 a 100kWh"/>
    <n v="5402"/>
    <n v="336987"/>
    <n v="183689.03"/>
    <n v="-22874.82"/>
  </r>
  <r>
    <x v="0"/>
    <x v="0"/>
    <x v="7"/>
    <x v="7"/>
    <x v="88"/>
    <x v="87"/>
    <x v="2"/>
    <x v="1"/>
    <s v="Inteconectado"/>
    <x v="71"/>
    <s v="BT5B-R"/>
    <s v="Mayor a 100kWh"/>
    <n v="2889"/>
    <n v="525749"/>
    <n v="313394.40999999997"/>
    <n v="7917.94"/>
  </r>
  <r>
    <x v="0"/>
    <x v="0"/>
    <x v="7"/>
    <x v="7"/>
    <x v="89"/>
    <x v="88"/>
    <x v="0"/>
    <x v="0"/>
    <s v="Inteconectado"/>
    <x v="75"/>
    <s v="BT5B-R"/>
    <s v="De 0 a 30 kWh "/>
    <n v="2283"/>
    <n v="24743"/>
    <n v="17465.02"/>
    <n v="-8675.3799999999992"/>
  </r>
  <r>
    <x v="0"/>
    <x v="0"/>
    <x v="7"/>
    <x v="7"/>
    <x v="89"/>
    <x v="88"/>
    <x v="0"/>
    <x v="0"/>
    <s v="Inteconectado"/>
    <x v="75"/>
    <s v="BT5B-R"/>
    <s v="De 30 a 100kWh"/>
    <n v="1494"/>
    <n v="86871"/>
    <n v="50941.279999999999"/>
    <n v="-15715.74"/>
  </r>
  <r>
    <x v="0"/>
    <x v="0"/>
    <x v="7"/>
    <x v="7"/>
    <x v="89"/>
    <x v="88"/>
    <x v="0"/>
    <x v="0"/>
    <s v="Inteconectado"/>
    <x v="75"/>
    <s v="BT5B-R"/>
    <s v="Mayor a 100kWh"/>
    <n v="563"/>
    <n v="106172"/>
    <n v="78573.61"/>
    <n v="1988.74"/>
  </r>
  <r>
    <x v="0"/>
    <x v="0"/>
    <x v="7"/>
    <x v="7"/>
    <x v="90"/>
    <x v="89"/>
    <x v="5"/>
    <x v="0"/>
    <s v="Inteconectado"/>
    <x v="76"/>
    <s v="BT5B-R"/>
    <s v="De 0 a 30 kWh "/>
    <n v="7129"/>
    <n v="65351"/>
    <n v="49957.42"/>
    <n v="-22795.37"/>
  </r>
  <r>
    <x v="0"/>
    <x v="0"/>
    <x v="7"/>
    <x v="7"/>
    <x v="90"/>
    <x v="89"/>
    <x v="5"/>
    <x v="0"/>
    <s v="Inteconectado"/>
    <x v="76"/>
    <s v="BT5B-R"/>
    <s v="De 30 a 100kWh"/>
    <n v="1479"/>
    <n v="73607"/>
    <n v="41500.32"/>
    <n v="-15484.96"/>
  </r>
  <r>
    <x v="0"/>
    <x v="0"/>
    <x v="7"/>
    <x v="7"/>
    <x v="90"/>
    <x v="89"/>
    <x v="5"/>
    <x v="0"/>
    <s v="Inteconectado"/>
    <x v="76"/>
    <s v="BT5B-R"/>
    <s v="Mayor a 100kWh"/>
    <n v="165"/>
    <n v="36084"/>
    <n v="26469.439999999999"/>
    <n v="669.81"/>
  </r>
  <r>
    <x v="0"/>
    <x v="0"/>
    <x v="7"/>
    <x v="7"/>
    <x v="91"/>
    <x v="90"/>
    <x v="2"/>
    <x v="1"/>
    <s v="Inteconectado"/>
    <x v="77"/>
    <s v="BT5B-R"/>
    <s v="De 0 a 30 kWh "/>
    <n v="2645"/>
    <n v="32635"/>
    <n v="21855.63"/>
    <n v="-4619.46"/>
  </r>
  <r>
    <x v="0"/>
    <x v="0"/>
    <x v="7"/>
    <x v="7"/>
    <x v="91"/>
    <x v="90"/>
    <x v="2"/>
    <x v="1"/>
    <s v="Inteconectado"/>
    <x v="77"/>
    <s v="BT5B-R"/>
    <s v="De 30 a 100kWh"/>
    <n v="2904"/>
    <n v="174167"/>
    <n v="95087.52"/>
    <n v="-12382.38"/>
  </r>
  <r>
    <x v="0"/>
    <x v="0"/>
    <x v="7"/>
    <x v="7"/>
    <x v="91"/>
    <x v="90"/>
    <x v="2"/>
    <x v="1"/>
    <s v="Inteconectado"/>
    <x v="77"/>
    <s v="BT5B-R"/>
    <s v="Mayor a 100kWh"/>
    <n v="1329"/>
    <n v="265530"/>
    <n v="158431.81"/>
    <n v="4009.97"/>
  </r>
  <r>
    <x v="0"/>
    <x v="0"/>
    <x v="7"/>
    <x v="7"/>
    <x v="92"/>
    <x v="91"/>
    <x v="1"/>
    <x v="0"/>
    <s v="Inteconectado"/>
    <x v="78"/>
    <s v="BT5B-R"/>
    <s v="De 0 a 30 kWh "/>
    <n v="40443"/>
    <n v="233960"/>
    <n v="277592.71999999997"/>
    <n v="-117666.72"/>
  </r>
  <r>
    <x v="0"/>
    <x v="0"/>
    <x v="7"/>
    <x v="7"/>
    <x v="92"/>
    <x v="91"/>
    <x v="1"/>
    <x v="0"/>
    <s v="Inteconectado"/>
    <x v="78"/>
    <s v="BT5B-R"/>
    <s v="De 30 a 100kWh"/>
    <n v="3844"/>
    <n v="199598"/>
    <n v="123535.86"/>
    <n v="-58077.89"/>
  </r>
  <r>
    <x v="0"/>
    <x v="0"/>
    <x v="7"/>
    <x v="7"/>
    <x v="92"/>
    <x v="91"/>
    <x v="1"/>
    <x v="0"/>
    <s v="Inteconectado"/>
    <x v="78"/>
    <s v="BT5B-R"/>
    <s v="Mayor a 100kWh"/>
    <n v="1249"/>
    <n v="365369"/>
    <n v="311060.27"/>
    <n v="7907.45"/>
  </r>
  <r>
    <x v="0"/>
    <x v="0"/>
    <x v="7"/>
    <x v="7"/>
    <x v="93"/>
    <x v="92"/>
    <x v="1"/>
    <x v="0"/>
    <s v="Inteconectado"/>
    <x v="79"/>
    <s v="BT5B-R"/>
    <s v="De 0 a 30 kWh "/>
    <n v="5630"/>
    <n v="35081"/>
    <n v="39432.69"/>
    <n v="-17672.88"/>
  </r>
  <r>
    <x v="0"/>
    <x v="0"/>
    <x v="7"/>
    <x v="7"/>
    <x v="93"/>
    <x v="92"/>
    <x v="1"/>
    <x v="0"/>
    <s v="Inteconectado"/>
    <x v="79"/>
    <s v="BT5B-R"/>
    <s v="De 30 a 100kWh"/>
    <n v="187"/>
    <n v="8209"/>
    <n v="4793.95"/>
    <n v="-2825.12"/>
  </r>
  <r>
    <x v="0"/>
    <x v="0"/>
    <x v="7"/>
    <x v="7"/>
    <x v="93"/>
    <x v="92"/>
    <x v="1"/>
    <x v="0"/>
    <s v="Inteconectado"/>
    <x v="79"/>
    <s v="BT5B-R"/>
    <s v="Mayor a 100kWh"/>
    <n v="7"/>
    <n v="1433"/>
    <n v="1230.73"/>
    <n v="31.17"/>
  </r>
  <r>
    <x v="0"/>
    <x v="0"/>
    <x v="7"/>
    <x v="7"/>
    <x v="94"/>
    <x v="93"/>
    <x v="1"/>
    <x v="0"/>
    <s v="Inteconectado"/>
    <x v="80"/>
    <s v="BT5B-R"/>
    <s v="De 0 a 30 kWh "/>
    <n v="24682"/>
    <n v="182597"/>
    <n v="182147.44"/>
    <n v="-92662.26"/>
  </r>
  <r>
    <x v="0"/>
    <x v="0"/>
    <x v="7"/>
    <x v="7"/>
    <x v="94"/>
    <x v="93"/>
    <x v="1"/>
    <x v="0"/>
    <s v="Inteconectado"/>
    <x v="80"/>
    <s v="BT5B-R"/>
    <s v="De 30 a 100kWh"/>
    <n v="1791"/>
    <n v="88289"/>
    <n v="54081.55"/>
    <n v="-27267.73"/>
  </r>
  <r>
    <x v="0"/>
    <x v="0"/>
    <x v="7"/>
    <x v="7"/>
    <x v="94"/>
    <x v="93"/>
    <x v="1"/>
    <x v="0"/>
    <s v="Inteconectado"/>
    <x v="80"/>
    <s v="BT5B-R"/>
    <s v="Mayor a 100kWh"/>
    <n v="152"/>
    <n v="34327"/>
    <n v="29609.83"/>
    <n v="748.79"/>
  </r>
  <r>
    <x v="0"/>
    <x v="0"/>
    <x v="7"/>
    <x v="7"/>
    <x v="95"/>
    <x v="94"/>
    <x v="1"/>
    <x v="0"/>
    <s v="Inteconectado"/>
    <x v="81"/>
    <s v="BT5B-R"/>
    <s v="De 0 a 30 kWh "/>
    <n v="4289"/>
    <n v="30792.639999999999"/>
    <n v="31310.01"/>
    <n v="-15532.94"/>
  </r>
  <r>
    <x v="0"/>
    <x v="0"/>
    <x v="7"/>
    <x v="7"/>
    <x v="95"/>
    <x v="94"/>
    <x v="1"/>
    <x v="0"/>
    <s v="Inteconectado"/>
    <x v="81"/>
    <s v="BT5B-R"/>
    <s v="De 30 a 100kWh"/>
    <n v="537"/>
    <n v="26458"/>
    <n v="16131.3"/>
    <n v="-8128.62"/>
  </r>
  <r>
    <x v="0"/>
    <x v="0"/>
    <x v="7"/>
    <x v="7"/>
    <x v="95"/>
    <x v="94"/>
    <x v="1"/>
    <x v="0"/>
    <s v="Inteconectado"/>
    <x v="81"/>
    <s v="BT5B-R"/>
    <s v="Mayor a 100kWh"/>
    <n v="58"/>
    <n v="14257"/>
    <n v="12205.04"/>
    <n v="308.39999999999998"/>
  </r>
  <r>
    <x v="0"/>
    <x v="0"/>
    <x v="7"/>
    <x v="7"/>
    <x v="96"/>
    <x v="95"/>
    <x v="1"/>
    <x v="0"/>
    <s v="Inteconectado"/>
    <x v="82"/>
    <s v="BT5B-R"/>
    <s v="De 0 a 30 kWh "/>
    <n v="765"/>
    <n v="8206"/>
    <n v="6418.65"/>
    <n v="-4131.6099999999997"/>
  </r>
  <r>
    <x v="0"/>
    <x v="0"/>
    <x v="7"/>
    <x v="7"/>
    <x v="96"/>
    <x v="95"/>
    <x v="1"/>
    <x v="0"/>
    <s v="Inteconectado"/>
    <x v="82"/>
    <s v="BT5B-R"/>
    <s v="De 30 a 100kWh"/>
    <n v="417"/>
    <n v="24598"/>
    <n v="15796.47"/>
    <n v="-6296.7"/>
  </r>
  <r>
    <x v="0"/>
    <x v="0"/>
    <x v="7"/>
    <x v="7"/>
    <x v="96"/>
    <x v="95"/>
    <x v="1"/>
    <x v="0"/>
    <s v="Inteconectado"/>
    <x v="82"/>
    <s v="BT5B-R"/>
    <s v="Mayor a 100kWh"/>
    <n v="167"/>
    <n v="37202"/>
    <n v="31866.75"/>
    <n v="806.62"/>
  </r>
  <r>
    <x v="0"/>
    <x v="0"/>
    <x v="7"/>
    <x v="7"/>
    <x v="97"/>
    <x v="96"/>
    <x v="1"/>
    <x v="0"/>
    <s v="Inteconectado"/>
    <x v="83"/>
    <s v="BT5B-R"/>
    <s v="De 0 a 30 kWh "/>
    <n v="2708"/>
    <n v="19878"/>
    <n v="19898.57"/>
    <n v="-10019.06"/>
  </r>
  <r>
    <x v="0"/>
    <x v="0"/>
    <x v="7"/>
    <x v="7"/>
    <x v="97"/>
    <x v="96"/>
    <x v="1"/>
    <x v="0"/>
    <s v="Inteconectado"/>
    <x v="83"/>
    <s v="BT5B-R"/>
    <s v="De 30 a 100kWh"/>
    <n v="509"/>
    <n v="26018"/>
    <n v="16042.8"/>
    <n v="-7700.53"/>
  </r>
  <r>
    <x v="0"/>
    <x v="0"/>
    <x v="7"/>
    <x v="7"/>
    <x v="97"/>
    <x v="96"/>
    <x v="1"/>
    <x v="0"/>
    <s v="Inteconectado"/>
    <x v="83"/>
    <s v="BT5B-R"/>
    <s v="Mayor a 100kWh"/>
    <n v="54"/>
    <n v="8994"/>
    <n v="7784.08"/>
    <n v="197.69"/>
  </r>
  <r>
    <x v="0"/>
    <x v="0"/>
    <x v="7"/>
    <x v="7"/>
    <x v="98"/>
    <x v="97"/>
    <x v="1"/>
    <x v="0"/>
    <s v="Inteconectado"/>
    <x v="84"/>
    <s v="BT5B-R"/>
    <s v="De 0 a 30 kWh "/>
    <n v="4786"/>
    <n v="42809"/>
    <n v="37662.800000000003"/>
    <n v="-21784.39"/>
  </r>
  <r>
    <x v="0"/>
    <x v="0"/>
    <x v="7"/>
    <x v="7"/>
    <x v="98"/>
    <x v="97"/>
    <x v="1"/>
    <x v="0"/>
    <s v="Inteconectado"/>
    <x v="84"/>
    <s v="BT5B-R"/>
    <s v="De 30 a 100kWh"/>
    <n v="1508"/>
    <n v="82912"/>
    <n v="52689.79"/>
    <n v="-23022.91"/>
  </r>
  <r>
    <x v="0"/>
    <x v="0"/>
    <x v="7"/>
    <x v="7"/>
    <x v="98"/>
    <x v="97"/>
    <x v="1"/>
    <x v="0"/>
    <s v="Inteconectado"/>
    <x v="84"/>
    <s v="BT5B-R"/>
    <s v="Mayor a 100kWh"/>
    <n v="330"/>
    <n v="63477"/>
    <n v="55173.08"/>
    <n v="1399.49"/>
  </r>
  <r>
    <x v="0"/>
    <x v="0"/>
    <x v="7"/>
    <x v="7"/>
    <x v="99"/>
    <x v="98"/>
    <x v="1"/>
    <x v="0"/>
    <s v="Inteconectado"/>
    <x v="85"/>
    <s v="BT5B-R"/>
    <s v="De 0 a 30 kWh "/>
    <n v="425"/>
    <n v="1974"/>
    <n v="2769.62"/>
    <n v="-995.17"/>
  </r>
  <r>
    <x v="0"/>
    <x v="0"/>
    <x v="7"/>
    <x v="7"/>
    <x v="99"/>
    <x v="98"/>
    <x v="1"/>
    <x v="0"/>
    <s v="Inteconectado"/>
    <x v="85"/>
    <s v="BT5B-R"/>
    <s v="De 30 a 100kWh"/>
    <n v="8"/>
    <n v="357"/>
    <n v="210.05"/>
    <n v="-121.04"/>
  </r>
  <r>
    <x v="0"/>
    <x v="0"/>
    <x v="7"/>
    <x v="7"/>
    <x v="100"/>
    <x v="99"/>
    <x v="1"/>
    <x v="0"/>
    <s v="Inteconectado"/>
    <x v="83"/>
    <s v="BT5B-R"/>
    <s v="De 0 a 30 kWh "/>
    <n v="10726"/>
    <n v="71739"/>
    <n v="76648.52"/>
    <n v="-36155.620000000003"/>
  </r>
  <r>
    <x v="0"/>
    <x v="0"/>
    <x v="7"/>
    <x v="7"/>
    <x v="100"/>
    <x v="99"/>
    <x v="1"/>
    <x v="0"/>
    <s v="Inteconectado"/>
    <x v="83"/>
    <s v="BT5B-R"/>
    <s v="De 30 a 100kWh"/>
    <n v="1519"/>
    <n v="77470"/>
    <n v="47712.22"/>
    <n v="-22963.71"/>
  </r>
  <r>
    <x v="0"/>
    <x v="0"/>
    <x v="7"/>
    <x v="7"/>
    <x v="100"/>
    <x v="99"/>
    <x v="1"/>
    <x v="0"/>
    <s v="Inteconectado"/>
    <x v="83"/>
    <s v="BT5B-R"/>
    <s v="Mayor a 100kWh"/>
    <n v="150"/>
    <n v="25296"/>
    <n v="21869.48"/>
    <n v="553.41"/>
  </r>
  <r>
    <x v="0"/>
    <x v="0"/>
    <x v="7"/>
    <x v="7"/>
    <x v="101"/>
    <x v="100"/>
    <x v="1"/>
    <x v="0"/>
    <s v="Inteconectado"/>
    <x v="83"/>
    <s v="BT5B-R"/>
    <s v="De 0 a 30 kWh "/>
    <n v="795"/>
    <n v="4510"/>
    <n v="5431.37"/>
    <n v="-2271.88"/>
  </r>
  <r>
    <x v="0"/>
    <x v="0"/>
    <x v="7"/>
    <x v="7"/>
    <x v="101"/>
    <x v="100"/>
    <x v="1"/>
    <x v="0"/>
    <s v="Inteconectado"/>
    <x v="83"/>
    <s v="BT5B-R"/>
    <s v="De 30 a 100kWh"/>
    <n v="110"/>
    <n v="5369"/>
    <n v="3259.77"/>
    <n v="-1662.64"/>
  </r>
  <r>
    <x v="0"/>
    <x v="0"/>
    <x v="7"/>
    <x v="7"/>
    <x v="101"/>
    <x v="100"/>
    <x v="1"/>
    <x v="0"/>
    <s v="Inteconectado"/>
    <x v="83"/>
    <s v="BT5B-R"/>
    <s v="Mayor a 100kWh"/>
    <n v="10"/>
    <n v="2240"/>
    <n v="1920.2"/>
    <n v="48.55"/>
  </r>
  <r>
    <x v="0"/>
    <x v="0"/>
    <x v="7"/>
    <x v="7"/>
    <x v="102"/>
    <x v="101"/>
    <x v="1"/>
    <x v="0"/>
    <s v="Inteconectado"/>
    <x v="80"/>
    <s v="BT5B-R"/>
    <s v="De 0 a 30 kWh "/>
    <n v="1894"/>
    <n v="16978"/>
    <n v="14921.97"/>
    <n v="-8647.98"/>
  </r>
  <r>
    <x v="0"/>
    <x v="0"/>
    <x v="7"/>
    <x v="7"/>
    <x v="102"/>
    <x v="101"/>
    <x v="1"/>
    <x v="0"/>
    <s v="Inteconectado"/>
    <x v="80"/>
    <s v="BT5B-R"/>
    <s v="De 30 a 100kWh"/>
    <n v="606"/>
    <n v="32575"/>
    <n v="20583.400000000001"/>
    <n v="-9259.68"/>
  </r>
  <r>
    <x v="0"/>
    <x v="0"/>
    <x v="7"/>
    <x v="7"/>
    <x v="102"/>
    <x v="101"/>
    <x v="1"/>
    <x v="0"/>
    <s v="Inteconectado"/>
    <x v="80"/>
    <s v="BT5B-R"/>
    <s v="Mayor a 100kWh"/>
    <n v="69"/>
    <n v="11436"/>
    <n v="9998.8799999999992"/>
    <n v="252.56"/>
  </r>
  <r>
    <x v="0"/>
    <x v="0"/>
    <x v="8"/>
    <x v="8"/>
    <x v="103"/>
    <x v="102"/>
    <x v="4"/>
    <x v="1"/>
    <s v="Inteconectado"/>
    <x v="86"/>
    <s v="BT5B-R"/>
    <s v="De 0 a 30 kWh "/>
    <n v="30677"/>
    <n v="377816.01"/>
    <n v="227166.29"/>
    <n v="-45145.09"/>
  </r>
  <r>
    <x v="0"/>
    <x v="0"/>
    <x v="8"/>
    <x v="8"/>
    <x v="103"/>
    <x v="102"/>
    <x v="4"/>
    <x v="1"/>
    <s v="Inteconectado"/>
    <x v="86"/>
    <s v="BT5B-R"/>
    <s v="De 30 a 100kWh"/>
    <n v="55554"/>
    <n v="3737993.79"/>
    <n v="1744428.84"/>
    <n v="-202950.69"/>
  </r>
  <r>
    <x v="0"/>
    <x v="0"/>
    <x v="8"/>
    <x v="8"/>
    <x v="103"/>
    <x v="102"/>
    <x v="4"/>
    <x v="1"/>
    <s v="Inteconectado"/>
    <x v="86"/>
    <s v="BT5B-R"/>
    <s v="Mayor a 100kWh"/>
    <n v="64701"/>
    <n v="13581323.800000001"/>
    <n v="6828228.7199999997"/>
    <n v="172706.14"/>
  </r>
  <r>
    <x v="0"/>
    <x v="0"/>
    <x v="8"/>
    <x v="8"/>
    <x v="104"/>
    <x v="103"/>
    <x v="6"/>
    <x v="0"/>
    <s v="Inteconectado"/>
    <x v="87"/>
    <s v="BT5B-R"/>
    <s v="De 0 a 30 kWh "/>
    <n v="4873"/>
    <n v="46217.87"/>
    <n v="30848.16"/>
    <n v="-12988.98"/>
  </r>
  <r>
    <x v="0"/>
    <x v="0"/>
    <x v="8"/>
    <x v="8"/>
    <x v="104"/>
    <x v="103"/>
    <x v="6"/>
    <x v="0"/>
    <s v="Inteconectado"/>
    <x v="87"/>
    <s v="BT5B-R"/>
    <s v="De 30 a 100kWh"/>
    <n v="2660"/>
    <n v="164861.01"/>
    <n v="77599.399999999994"/>
    <n v="-24561.24"/>
  </r>
  <r>
    <x v="0"/>
    <x v="0"/>
    <x v="8"/>
    <x v="8"/>
    <x v="104"/>
    <x v="103"/>
    <x v="6"/>
    <x v="0"/>
    <s v="Inteconectado"/>
    <x v="87"/>
    <s v="BT5B-R"/>
    <s v="Mayor a 100kWh"/>
    <n v="560"/>
    <n v="102323.9"/>
    <n v="60985.26"/>
    <n v="1539.99"/>
  </r>
  <r>
    <x v="0"/>
    <x v="0"/>
    <x v="8"/>
    <x v="8"/>
    <x v="105"/>
    <x v="104"/>
    <x v="4"/>
    <x v="1"/>
    <s v="Inteconectado"/>
    <x v="88"/>
    <s v="BT5B-R"/>
    <s v="De 0 a 30 kWh "/>
    <n v="2923"/>
    <n v="34241.21"/>
    <n v="21072.54"/>
    <n v="-4177.47"/>
  </r>
  <r>
    <x v="0"/>
    <x v="0"/>
    <x v="8"/>
    <x v="8"/>
    <x v="105"/>
    <x v="104"/>
    <x v="4"/>
    <x v="1"/>
    <s v="Inteconectado"/>
    <x v="88"/>
    <s v="BT5B-R"/>
    <s v="De 30 a 100kWh"/>
    <n v="1853"/>
    <n v="103686.84"/>
    <n v="49157.26"/>
    <n v="-6867.91"/>
  </r>
  <r>
    <x v="0"/>
    <x v="0"/>
    <x v="8"/>
    <x v="8"/>
    <x v="105"/>
    <x v="104"/>
    <x v="4"/>
    <x v="1"/>
    <s v="Inteconectado"/>
    <x v="88"/>
    <s v="BT5B-R"/>
    <s v="Mayor a 100kWh"/>
    <n v="626"/>
    <n v="117557.58"/>
    <n v="60607.93"/>
    <n v="1549.88"/>
  </r>
  <r>
    <x v="0"/>
    <x v="0"/>
    <x v="8"/>
    <x v="8"/>
    <x v="106"/>
    <x v="105"/>
    <x v="6"/>
    <x v="0"/>
    <s v="Inteconectado"/>
    <x v="89"/>
    <s v="BT5B-R"/>
    <s v="De 0 a 30 kWh "/>
    <n v="4091"/>
    <n v="50219.519999999997"/>
    <n v="28269.03"/>
    <n v="-13711.4"/>
  </r>
  <r>
    <x v="0"/>
    <x v="0"/>
    <x v="8"/>
    <x v="8"/>
    <x v="106"/>
    <x v="105"/>
    <x v="6"/>
    <x v="0"/>
    <s v="Inteconectado"/>
    <x v="89"/>
    <s v="BT5B-R"/>
    <s v="De 30 a 100kWh"/>
    <n v="2122"/>
    <n v="117168.6"/>
    <n v="54128.91"/>
    <n v="-17388.5"/>
  </r>
  <r>
    <x v="0"/>
    <x v="0"/>
    <x v="8"/>
    <x v="8"/>
    <x v="106"/>
    <x v="105"/>
    <x v="6"/>
    <x v="0"/>
    <s v="Inteconectado"/>
    <x v="89"/>
    <s v="BT5B-R"/>
    <s v="Mayor a 100kWh"/>
    <n v="480"/>
    <n v="87328.55"/>
    <n v="50607.22"/>
    <n v="1315.92"/>
  </r>
  <r>
    <x v="0"/>
    <x v="0"/>
    <x v="8"/>
    <x v="8"/>
    <x v="107"/>
    <x v="106"/>
    <x v="6"/>
    <x v="0"/>
    <s v="Inteconectado"/>
    <x v="90"/>
    <s v="BT5B-R"/>
    <s v="De 0 a 30 kWh "/>
    <n v="239"/>
    <n v="23186.53"/>
    <n v="7178.49"/>
    <n v="-6327.9"/>
  </r>
  <r>
    <x v="0"/>
    <x v="0"/>
    <x v="8"/>
    <x v="8"/>
    <x v="107"/>
    <x v="106"/>
    <x v="6"/>
    <x v="0"/>
    <s v="Inteconectado"/>
    <x v="90"/>
    <s v="BT5B-R"/>
    <s v="De 30 a 100kWh"/>
    <n v="67"/>
    <n v="67591.710000000006"/>
    <n v="27897.35"/>
    <n v="-9233.07"/>
  </r>
  <r>
    <x v="0"/>
    <x v="0"/>
    <x v="8"/>
    <x v="8"/>
    <x v="107"/>
    <x v="106"/>
    <x v="6"/>
    <x v="0"/>
    <s v="Inteconectado"/>
    <x v="90"/>
    <s v="BT5B-R"/>
    <s v="Mayor a 100kWh"/>
    <n v="16"/>
    <n v="31317.34"/>
    <n v="17596.11"/>
    <n v="445.87"/>
  </r>
  <r>
    <x v="0"/>
    <x v="0"/>
    <x v="8"/>
    <x v="8"/>
    <x v="108"/>
    <x v="107"/>
    <x v="6"/>
    <x v="0"/>
    <s v="Inteconectado"/>
    <x v="91"/>
    <s v="BT5B-R"/>
    <s v="De 0 a 30 kWh "/>
    <n v="2644"/>
    <n v="28934.94"/>
    <n v="17164.47"/>
    <n v="-8685.2199999999993"/>
  </r>
  <r>
    <x v="0"/>
    <x v="0"/>
    <x v="8"/>
    <x v="8"/>
    <x v="108"/>
    <x v="107"/>
    <x v="6"/>
    <x v="0"/>
    <s v="Inteconectado"/>
    <x v="91"/>
    <s v="BT5B-R"/>
    <s v="De 30 a 100kWh"/>
    <n v="1252"/>
    <n v="73905.820000000007"/>
    <n v="34246.94"/>
    <n v="-11774.38"/>
  </r>
  <r>
    <x v="0"/>
    <x v="0"/>
    <x v="8"/>
    <x v="8"/>
    <x v="108"/>
    <x v="107"/>
    <x v="6"/>
    <x v="0"/>
    <s v="Inteconectado"/>
    <x v="91"/>
    <s v="BT5B-R"/>
    <s v="Mayor a 100kWh"/>
    <n v="245"/>
    <n v="47781.8"/>
    <n v="28480.720000000001"/>
    <n v="0"/>
  </r>
  <r>
    <x v="0"/>
    <x v="0"/>
    <x v="8"/>
    <x v="8"/>
    <x v="109"/>
    <x v="108"/>
    <x v="2"/>
    <x v="1"/>
    <s v="Inteconectado"/>
    <x v="92"/>
    <s v="BT5B-R"/>
    <s v="De 0 a 30 kWh "/>
    <n v="25686"/>
    <n v="308451.08"/>
    <n v="189119.58"/>
    <n v="-36952.19"/>
  </r>
  <r>
    <x v="0"/>
    <x v="0"/>
    <x v="8"/>
    <x v="8"/>
    <x v="109"/>
    <x v="108"/>
    <x v="2"/>
    <x v="1"/>
    <s v="Inteconectado"/>
    <x v="92"/>
    <s v="BT5B-R"/>
    <s v="De 30 a 100kWh"/>
    <n v="27391"/>
    <n v="1741549.48"/>
    <n v="818389.51"/>
    <n v="-100223.26"/>
  </r>
  <r>
    <x v="0"/>
    <x v="0"/>
    <x v="8"/>
    <x v="8"/>
    <x v="109"/>
    <x v="108"/>
    <x v="2"/>
    <x v="1"/>
    <s v="Inteconectado"/>
    <x v="92"/>
    <s v="BT5B-R"/>
    <s v="Mayor a 100kWh"/>
    <n v="12516"/>
    <n v="2230648.85"/>
    <n v="1136326.44"/>
    <n v="28795.02"/>
  </r>
  <r>
    <x v="0"/>
    <x v="0"/>
    <x v="8"/>
    <x v="8"/>
    <x v="110"/>
    <x v="109"/>
    <x v="4"/>
    <x v="1"/>
    <s v="Inteconectado"/>
    <x v="93"/>
    <s v="BT5B-R"/>
    <s v="De 0 a 30 kWh "/>
    <n v="2170"/>
    <n v="26476.16"/>
    <n v="16011.55"/>
    <n v="-3224.53"/>
  </r>
  <r>
    <x v="0"/>
    <x v="0"/>
    <x v="8"/>
    <x v="8"/>
    <x v="110"/>
    <x v="109"/>
    <x v="4"/>
    <x v="1"/>
    <s v="Inteconectado"/>
    <x v="93"/>
    <s v="BT5B-R"/>
    <s v="De 30 a 100kWh"/>
    <n v="1256"/>
    <n v="70990.37"/>
    <n v="33611.79"/>
    <n v="-4585.4399999999996"/>
  </r>
  <r>
    <x v="0"/>
    <x v="0"/>
    <x v="8"/>
    <x v="8"/>
    <x v="110"/>
    <x v="109"/>
    <x v="4"/>
    <x v="1"/>
    <s v="Inteconectado"/>
    <x v="93"/>
    <s v="BT5B-R"/>
    <s v="Mayor a 100kWh"/>
    <n v="395"/>
    <n v="81062.27"/>
    <n v="41587.43"/>
    <n v="1062.97"/>
  </r>
  <r>
    <x v="0"/>
    <x v="0"/>
    <x v="8"/>
    <x v="8"/>
    <x v="111"/>
    <x v="110"/>
    <x v="2"/>
    <x v="1"/>
    <s v="Inteconectado"/>
    <x v="94"/>
    <s v="BT5B-R"/>
    <s v="De 0 a 30 kWh "/>
    <n v="7461"/>
    <n v="73515.47"/>
    <n v="49296.77"/>
    <n v="-8849.0400000000009"/>
  </r>
  <r>
    <x v="0"/>
    <x v="0"/>
    <x v="8"/>
    <x v="8"/>
    <x v="111"/>
    <x v="110"/>
    <x v="2"/>
    <x v="1"/>
    <s v="Inteconectado"/>
    <x v="94"/>
    <s v="BT5B-R"/>
    <s v="De 30 a 100kWh"/>
    <n v="4942"/>
    <n v="307390.12"/>
    <n v="145880.24"/>
    <n v="-18002.88"/>
  </r>
  <r>
    <x v="0"/>
    <x v="0"/>
    <x v="8"/>
    <x v="8"/>
    <x v="111"/>
    <x v="110"/>
    <x v="2"/>
    <x v="1"/>
    <s v="Inteconectado"/>
    <x v="94"/>
    <s v="BT5B-R"/>
    <s v="Mayor a 100kWh"/>
    <n v="2326"/>
    <n v="470669.23"/>
    <n v="242286.85"/>
    <n v="6146.34"/>
  </r>
  <r>
    <x v="0"/>
    <x v="0"/>
    <x v="8"/>
    <x v="8"/>
    <x v="112"/>
    <x v="111"/>
    <x v="0"/>
    <x v="0"/>
    <s v="Inteconectado"/>
    <x v="95"/>
    <s v="BT5B-R"/>
    <s v="De 0 a 30 kWh "/>
    <n v="5475"/>
    <n v="41713.9"/>
    <n v="33640.68"/>
    <n v="-12595.78"/>
  </r>
  <r>
    <x v="0"/>
    <x v="0"/>
    <x v="8"/>
    <x v="8"/>
    <x v="112"/>
    <x v="111"/>
    <x v="0"/>
    <x v="0"/>
    <s v="Inteconectado"/>
    <x v="95"/>
    <s v="BT5B-R"/>
    <s v="De 30 a 100kWh"/>
    <n v="249"/>
    <n v="12732.71"/>
    <n v="6384.58"/>
    <n v="-2251.29"/>
  </r>
  <r>
    <x v="0"/>
    <x v="0"/>
    <x v="8"/>
    <x v="8"/>
    <x v="112"/>
    <x v="111"/>
    <x v="0"/>
    <x v="0"/>
    <s v="Inteconectado"/>
    <x v="95"/>
    <s v="BT5B-R"/>
    <s v="Mayor a 100kWh"/>
    <n v="43"/>
    <n v="9720.52"/>
    <n v="6182.96"/>
    <n v="156.81"/>
  </r>
  <r>
    <x v="0"/>
    <x v="0"/>
    <x v="8"/>
    <x v="8"/>
    <x v="113"/>
    <x v="112"/>
    <x v="5"/>
    <x v="0"/>
    <s v="Inteconectado"/>
    <x v="96"/>
    <s v="BT5B-R"/>
    <s v="De 0 a 30 kWh "/>
    <n v="1482"/>
    <n v="17558.59"/>
    <n v="10985.84"/>
    <n v="-5331.13"/>
  </r>
  <r>
    <x v="0"/>
    <x v="0"/>
    <x v="8"/>
    <x v="8"/>
    <x v="113"/>
    <x v="112"/>
    <x v="5"/>
    <x v="0"/>
    <s v="Inteconectado"/>
    <x v="96"/>
    <s v="BT5B-R"/>
    <s v="De 30 a 100kWh"/>
    <n v="700"/>
    <n v="39666.81"/>
    <n v="20406.330000000002"/>
    <n v="-6378.3"/>
  </r>
  <r>
    <x v="0"/>
    <x v="0"/>
    <x v="8"/>
    <x v="8"/>
    <x v="113"/>
    <x v="112"/>
    <x v="5"/>
    <x v="0"/>
    <s v="Inteconectado"/>
    <x v="96"/>
    <s v="BT5B-R"/>
    <s v="Mayor a 100kWh"/>
    <n v="165"/>
    <n v="30108.97"/>
    <n v="19410.41"/>
    <n v="510.2"/>
  </r>
  <r>
    <x v="0"/>
    <x v="0"/>
    <x v="8"/>
    <x v="8"/>
    <x v="114"/>
    <x v="113"/>
    <x v="1"/>
    <x v="0"/>
    <s v="Inteconectado"/>
    <x v="97"/>
    <s v="BT5B-R"/>
    <s v="De 0 a 30 kWh "/>
    <n v="381"/>
    <n v="3928.2"/>
    <n v="2990.57"/>
    <n v="-1722.41"/>
  </r>
  <r>
    <x v="0"/>
    <x v="0"/>
    <x v="8"/>
    <x v="8"/>
    <x v="114"/>
    <x v="113"/>
    <x v="1"/>
    <x v="0"/>
    <s v="Inteconectado"/>
    <x v="97"/>
    <s v="BT5B-R"/>
    <s v="De 30 a 100kWh"/>
    <n v="140"/>
    <n v="7759.4"/>
    <n v="4209.33"/>
    <n v="-1987.05"/>
  </r>
  <r>
    <x v="0"/>
    <x v="0"/>
    <x v="8"/>
    <x v="8"/>
    <x v="114"/>
    <x v="113"/>
    <x v="1"/>
    <x v="0"/>
    <s v="Inteconectado"/>
    <x v="97"/>
    <s v="BT5B-R"/>
    <s v="Mayor a 100kWh"/>
    <n v="10"/>
    <n v="1529"/>
    <n v="1160.95"/>
    <n v="29.41"/>
  </r>
  <r>
    <x v="0"/>
    <x v="0"/>
    <x v="8"/>
    <x v="8"/>
    <x v="115"/>
    <x v="114"/>
    <x v="1"/>
    <x v="0"/>
    <s v="Inteconectado"/>
    <x v="97"/>
    <s v="BT5B-R"/>
    <s v="De 0 a 30 kWh "/>
    <n v="736"/>
    <n v="8664.7000000000007"/>
    <n v="6063.31"/>
    <n v="-3794.41"/>
  </r>
  <r>
    <x v="0"/>
    <x v="0"/>
    <x v="8"/>
    <x v="8"/>
    <x v="115"/>
    <x v="114"/>
    <x v="1"/>
    <x v="0"/>
    <s v="Inteconectado"/>
    <x v="97"/>
    <s v="BT5B-R"/>
    <s v="De 30 a 100kWh"/>
    <n v="430"/>
    <n v="24551"/>
    <n v="13762.08"/>
    <n v="-5754.63"/>
  </r>
  <r>
    <x v="0"/>
    <x v="0"/>
    <x v="8"/>
    <x v="8"/>
    <x v="115"/>
    <x v="114"/>
    <x v="1"/>
    <x v="0"/>
    <s v="Inteconectado"/>
    <x v="97"/>
    <s v="BT5B-R"/>
    <s v="Mayor a 100kWh"/>
    <n v="55"/>
    <n v="13064"/>
    <n v="9748.35"/>
    <n v="246.48"/>
  </r>
  <r>
    <x v="0"/>
    <x v="0"/>
    <x v="8"/>
    <x v="8"/>
    <x v="116"/>
    <x v="115"/>
    <x v="1"/>
    <x v="0"/>
    <s v="Inteconectado"/>
    <x v="98"/>
    <s v="BT5B-R"/>
    <s v="De 0 a 30 kWh "/>
    <n v="7227"/>
    <n v="41780.18"/>
    <n v="47871.12"/>
    <n v="-18227.759999999998"/>
  </r>
  <r>
    <x v="0"/>
    <x v="0"/>
    <x v="8"/>
    <x v="8"/>
    <x v="116"/>
    <x v="115"/>
    <x v="1"/>
    <x v="0"/>
    <s v="Inteconectado"/>
    <x v="98"/>
    <s v="BT5B-R"/>
    <s v="De 30 a 100kWh"/>
    <n v="232"/>
    <n v="11325.54"/>
    <n v="6101.88"/>
    <n v="-3035.71"/>
  </r>
  <r>
    <x v="0"/>
    <x v="0"/>
    <x v="8"/>
    <x v="8"/>
    <x v="116"/>
    <x v="115"/>
    <x v="1"/>
    <x v="0"/>
    <s v="Inteconectado"/>
    <x v="98"/>
    <s v="BT5B-R"/>
    <s v="Mayor a 100kWh"/>
    <n v="23"/>
    <n v="4709.95"/>
    <n v="3515.24"/>
    <n v="88.64"/>
  </r>
  <r>
    <x v="0"/>
    <x v="0"/>
    <x v="8"/>
    <x v="8"/>
    <x v="117"/>
    <x v="116"/>
    <x v="1"/>
    <x v="0"/>
    <s v="Inteconectado"/>
    <x v="99"/>
    <s v="BT5B-R"/>
    <s v="De 0 a 30 kWh "/>
    <n v="1"/>
    <n v="0"/>
    <n v="5.08"/>
    <n v="0"/>
  </r>
  <r>
    <x v="0"/>
    <x v="0"/>
    <x v="8"/>
    <x v="8"/>
    <x v="118"/>
    <x v="117"/>
    <x v="1"/>
    <x v="0"/>
    <s v="Inteconectado"/>
    <x v="98"/>
    <s v="BT5B-R"/>
    <s v="De 0 a 30 kWh "/>
    <n v="806"/>
    <n v="6105"/>
    <n v="5729.39"/>
    <n v="-2668.56"/>
  </r>
  <r>
    <x v="0"/>
    <x v="0"/>
    <x v="8"/>
    <x v="8"/>
    <x v="118"/>
    <x v="117"/>
    <x v="1"/>
    <x v="0"/>
    <s v="Inteconectado"/>
    <x v="98"/>
    <s v="BT5B-R"/>
    <s v="De 30 a 100kWh"/>
    <n v="40"/>
    <n v="1943"/>
    <n v="1047.9100000000001"/>
    <n v="-524.4"/>
  </r>
  <r>
    <x v="0"/>
    <x v="0"/>
    <x v="8"/>
    <x v="8"/>
    <x v="118"/>
    <x v="117"/>
    <x v="1"/>
    <x v="0"/>
    <s v="Inteconectado"/>
    <x v="98"/>
    <s v="BT5B-R"/>
    <s v="Mayor a 100kWh"/>
    <n v="4"/>
    <n v="482"/>
    <n v="369.32"/>
    <n v="9.3699999999999992"/>
  </r>
  <r>
    <x v="0"/>
    <x v="0"/>
    <x v="8"/>
    <x v="8"/>
    <x v="119"/>
    <x v="118"/>
    <x v="1"/>
    <x v="0"/>
    <s v="Inteconectado"/>
    <x v="98"/>
    <s v="BT5B-R"/>
    <s v="De 0 a 30 kWh "/>
    <n v="854"/>
    <n v="4889.0200000000004"/>
    <n v="5645.04"/>
    <n v="-2134.2600000000002"/>
  </r>
  <r>
    <x v="0"/>
    <x v="0"/>
    <x v="8"/>
    <x v="8"/>
    <x v="119"/>
    <x v="118"/>
    <x v="1"/>
    <x v="0"/>
    <s v="Inteconectado"/>
    <x v="98"/>
    <s v="BT5B-R"/>
    <s v="De 30 a 100kWh"/>
    <n v="19"/>
    <n v="861.69"/>
    <n v="453.68"/>
    <n v="-249.1"/>
  </r>
  <r>
    <x v="0"/>
    <x v="0"/>
    <x v="8"/>
    <x v="8"/>
    <x v="119"/>
    <x v="118"/>
    <x v="1"/>
    <x v="0"/>
    <s v="Inteconectado"/>
    <x v="98"/>
    <s v="BT5B-R"/>
    <s v="Mayor a 100kWh"/>
    <n v="1"/>
    <n v="118"/>
    <n v="90.37"/>
    <n v="2.29"/>
  </r>
  <r>
    <x v="0"/>
    <x v="0"/>
    <x v="9"/>
    <x v="9"/>
    <x v="120"/>
    <x v="119"/>
    <x v="4"/>
    <x v="1"/>
    <s v="Inteconectado"/>
    <x v="100"/>
    <s v="BT5B-R"/>
    <s v="De 0 a 30 kWh "/>
    <n v="10494"/>
    <n v="126937.2"/>
    <n v="73678.5"/>
    <n v="-14326.03"/>
  </r>
  <r>
    <x v="0"/>
    <x v="0"/>
    <x v="9"/>
    <x v="9"/>
    <x v="120"/>
    <x v="119"/>
    <x v="4"/>
    <x v="1"/>
    <s v="Inteconectado"/>
    <x v="100"/>
    <s v="BT5B-R"/>
    <s v="De 30 a 100kWh"/>
    <n v="15444"/>
    <n v="1110878.18"/>
    <n v="486700.66"/>
    <n v="-59401.25"/>
  </r>
  <r>
    <x v="0"/>
    <x v="0"/>
    <x v="9"/>
    <x v="9"/>
    <x v="120"/>
    <x v="119"/>
    <x v="4"/>
    <x v="1"/>
    <s v="Inteconectado"/>
    <x v="100"/>
    <s v="BT5B-R"/>
    <s v="Mayor a 100kWh"/>
    <n v="17381"/>
    <n v="3525723.15"/>
    <n v="1683321.52"/>
    <n v="42740.24"/>
  </r>
  <r>
    <x v="0"/>
    <x v="0"/>
    <x v="9"/>
    <x v="9"/>
    <x v="121"/>
    <x v="120"/>
    <x v="4"/>
    <x v="1"/>
    <s v="Inteconectado"/>
    <x v="101"/>
    <s v="BT5B-R"/>
    <s v="De 0 a 30 kWh "/>
    <n v="15805"/>
    <n v="161224.9"/>
    <n v="100580.94"/>
    <n v="-18115.43"/>
  </r>
  <r>
    <x v="0"/>
    <x v="0"/>
    <x v="9"/>
    <x v="9"/>
    <x v="121"/>
    <x v="120"/>
    <x v="4"/>
    <x v="1"/>
    <s v="Inteconectado"/>
    <x v="101"/>
    <s v="BT5B-R"/>
    <s v="De 30 a 100kWh"/>
    <n v="24906"/>
    <n v="1686301.75"/>
    <n v="743971.63"/>
    <n v="-85602.2"/>
  </r>
  <r>
    <x v="0"/>
    <x v="0"/>
    <x v="9"/>
    <x v="9"/>
    <x v="121"/>
    <x v="120"/>
    <x v="4"/>
    <x v="1"/>
    <s v="Inteconectado"/>
    <x v="101"/>
    <s v="BT5B-R"/>
    <s v="Mayor a 100kWh"/>
    <n v="31020"/>
    <n v="6022350.8799999999"/>
    <n v="2864403.88"/>
    <n v="72796.850000000006"/>
  </r>
  <r>
    <x v="0"/>
    <x v="0"/>
    <x v="9"/>
    <x v="9"/>
    <x v="122"/>
    <x v="121"/>
    <x v="4"/>
    <x v="1"/>
    <s v="Inteconectado"/>
    <x v="102"/>
    <s v="BT5B-R"/>
    <s v="De 0 a 30 kWh "/>
    <n v="9980"/>
    <n v="126285.7"/>
    <n v="71805"/>
    <n v="-14205.34"/>
  </r>
  <r>
    <x v="0"/>
    <x v="0"/>
    <x v="9"/>
    <x v="9"/>
    <x v="122"/>
    <x v="121"/>
    <x v="4"/>
    <x v="1"/>
    <s v="Inteconectado"/>
    <x v="102"/>
    <s v="BT5B-R"/>
    <s v="De 30 a 100kWh"/>
    <n v="13355"/>
    <n v="854949.6"/>
    <n v="378053.9"/>
    <n v="-45235.74"/>
  </r>
  <r>
    <x v="0"/>
    <x v="0"/>
    <x v="9"/>
    <x v="9"/>
    <x v="122"/>
    <x v="121"/>
    <x v="4"/>
    <x v="1"/>
    <s v="Inteconectado"/>
    <x v="102"/>
    <s v="BT5B-R"/>
    <s v="Mayor a 100kWh"/>
    <n v="9556"/>
    <n v="1711480.1"/>
    <n v="817802.05"/>
    <n v="20783.8"/>
  </r>
  <r>
    <x v="0"/>
    <x v="0"/>
    <x v="9"/>
    <x v="9"/>
    <x v="123"/>
    <x v="122"/>
    <x v="4"/>
    <x v="1"/>
    <s v="Inteconectado"/>
    <x v="103"/>
    <s v="BT5B-R"/>
    <s v="De 0 a 30 kWh "/>
    <n v="1372"/>
    <n v="27104.99"/>
    <n v="13648.34"/>
    <n v="-3209.71"/>
  </r>
  <r>
    <x v="0"/>
    <x v="0"/>
    <x v="9"/>
    <x v="9"/>
    <x v="123"/>
    <x v="122"/>
    <x v="4"/>
    <x v="1"/>
    <s v="Inteconectado"/>
    <x v="103"/>
    <s v="BT5B-R"/>
    <s v="De 30 a 100kWh"/>
    <n v="2003"/>
    <n v="142069"/>
    <n v="64788.84"/>
    <n v="-8360.06"/>
  </r>
  <r>
    <x v="0"/>
    <x v="0"/>
    <x v="9"/>
    <x v="9"/>
    <x v="123"/>
    <x v="122"/>
    <x v="4"/>
    <x v="1"/>
    <s v="Inteconectado"/>
    <x v="103"/>
    <s v="BT5B-R"/>
    <s v="Mayor a 100kWh"/>
    <n v="1379"/>
    <n v="253794"/>
    <n v="127443.88"/>
    <n v="3226.84"/>
  </r>
  <r>
    <x v="0"/>
    <x v="0"/>
    <x v="9"/>
    <x v="9"/>
    <x v="124"/>
    <x v="123"/>
    <x v="4"/>
    <x v="1"/>
    <s v="Inteconectado"/>
    <x v="104"/>
    <s v="BT5B-R"/>
    <s v="De 0 a 30 kWh "/>
    <n v="36689"/>
    <n v="475954.22"/>
    <n v="267981.37"/>
    <n v="-53563.16"/>
  </r>
  <r>
    <x v="0"/>
    <x v="0"/>
    <x v="9"/>
    <x v="9"/>
    <x v="124"/>
    <x v="123"/>
    <x v="4"/>
    <x v="1"/>
    <s v="Inteconectado"/>
    <x v="104"/>
    <s v="BT5B-R"/>
    <s v="De 30 a 100kWh"/>
    <n v="64777"/>
    <n v="4405189.29"/>
    <n v="1943194.16"/>
    <n v="-225483.06"/>
  </r>
  <r>
    <x v="0"/>
    <x v="0"/>
    <x v="9"/>
    <x v="9"/>
    <x v="124"/>
    <x v="123"/>
    <x v="4"/>
    <x v="1"/>
    <s v="Inteconectado"/>
    <x v="104"/>
    <s v="BT5B-R"/>
    <s v="Mayor a 100kWh"/>
    <n v="89873"/>
    <n v="19109745.899999999"/>
    <n v="9066346.0600000005"/>
    <n v="230259.07"/>
  </r>
  <r>
    <x v="0"/>
    <x v="0"/>
    <x v="9"/>
    <x v="9"/>
    <x v="125"/>
    <x v="124"/>
    <x v="2"/>
    <x v="1"/>
    <s v="Inteconectado"/>
    <x v="105"/>
    <s v="BT5B-R"/>
    <s v="De 0 a 30 kWh "/>
    <n v="16705"/>
    <n v="207801.81"/>
    <n v="121392.6"/>
    <n v="-23670.89"/>
  </r>
  <r>
    <x v="0"/>
    <x v="0"/>
    <x v="9"/>
    <x v="9"/>
    <x v="125"/>
    <x v="124"/>
    <x v="2"/>
    <x v="1"/>
    <s v="Inteconectado"/>
    <x v="105"/>
    <s v="BT5B-R"/>
    <s v="De 30 a 100kWh"/>
    <n v="15145"/>
    <n v="938025.69"/>
    <n v="420430.54"/>
    <n v="-52520.27"/>
  </r>
  <r>
    <x v="0"/>
    <x v="0"/>
    <x v="9"/>
    <x v="9"/>
    <x v="125"/>
    <x v="124"/>
    <x v="2"/>
    <x v="1"/>
    <s v="Inteconectado"/>
    <x v="105"/>
    <s v="BT5B-R"/>
    <s v="Mayor a 100kWh"/>
    <n v="11245"/>
    <n v="2171797.5499999998"/>
    <n v="1050066.07"/>
    <n v="26691.39"/>
  </r>
  <r>
    <x v="0"/>
    <x v="0"/>
    <x v="9"/>
    <x v="9"/>
    <x v="126"/>
    <x v="125"/>
    <x v="5"/>
    <x v="0"/>
    <s v="Inteconectado"/>
    <x v="106"/>
    <s v="BT5B-R"/>
    <s v="De 0 a 30 kWh "/>
    <n v="1908"/>
    <n v="19734.2"/>
    <n v="13085.01"/>
    <n v="-5812.37"/>
  </r>
  <r>
    <x v="0"/>
    <x v="0"/>
    <x v="9"/>
    <x v="9"/>
    <x v="126"/>
    <x v="125"/>
    <x v="5"/>
    <x v="0"/>
    <s v="Inteconectado"/>
    <x v="106"/>
    <s v="BT5B-R"/>
    <s v="De 30 a 100kWh"/>
    <n v="606"/>
    <n v="32153.89"/>
    <n v="15906.4"/>
    <n v="-5354.35"/>
  </r>
  <r>
    <x v="0"/>
    <x v="0"/>
    <x v="9"/>
    <x v="9"/>
    <x v="126"/>
    <x v="125"/>
    <x v="5"/>
    <x v="0"/>
    <s v="Inteconectado"/>
    <x v="106"/>
    <s v="BT5B-R"/>
    <s v="Mayor a 100kWh"/>
    <n v="66"/>
    <n v="10951.4"/>
    <n v="6882.22"/>
    <n v="175.48"/>
  </r>
  <r>
    <x v="0"/>
    <x v="0"/>
    <x v="9"/>
    <x v="9"/>
    <x v="127"/>
    <x v="126"/>
    <x v="6"/>
    <x v="0"/>
    <s v="Inteconectado"/>
    <x v="107"/>
    <s v="BT5B-R"/>
    <s v="De 0 a 30 kWh "/>
    <n v="4072"/>
    <n v="36996.15"/>
    <n v="24272.9"/>
    <n v="-9768.8700000000008"/>
  </r>
  <r>
    <x v="0"/>
    <x v="0"/>
    <x v="9"/>
    <x v="9"/>
    <x v="127"/>
    <x v="126"/>
    <x v="6"/>
    <x v="0"/>
    <s v="Inteconectado"/>
    <x v="107"/>
    <s v="BT5B-R"/>
    <s v="De 30 a 100kWh"/>
    <n v="1458"/>
    <n v="79259.899999999994"/>
    <n v="35461.919999999998"/>
    <n v="-11610.75"/>
  </r>
  <r>
    <x v="0"/>
    <x v="0"/>
    <x v="9"/>
    <x v="9"/>
    <x v="127"/>
    <x v="126"/>
    <x v="6"/>
    <x v="0"/>
    <s v="Inteconectado"/>
    <x v="107"/>
    <s v="BT5B-R"/>
    <s v="Mayor a 100kWh"/>
    <n v="253"/>
    <n v="42029.8"/>
    <n v="23712.04"/>
    <n v="599.4"/>
  </r>
  <r>
    <x v="0"/>
    <x v="0"/>
    <x v="9"/>
    <x v="9"/>
    <x v="128"/>
    <x v="127"/>
    <x v="5"/>
    <x v="0"/>
    <s v="Inteconectado"/>
    <x v="108"/>
    <s v="BT5B-R"/>
    <s v="De 0 a 30 kWh "/>
    <n v="9419"/>
    <n v="97266.39"/>
    <n v="64665.919999999998"/>
    <n v="-28760.45"/>
  </r>
  <r>
    <x v="0"/>
    <x v="0"/>
    <x v="9"/>
    <x v="9"/>
    <x v="128"/>
    <x v="127"/>
    <x v="5"/>
    <x v="0"/>
    <s v="Inteconectado"/>
    <x v="108"/>
    <s v="BT5B-R"/>
    <s v="De 30 a 100kWh"/>
    <n v="3053"/>
    <n v="161837.74"/>
    <n v="80137.25"/>
    <n v="-27250.12"/>
  </r>
  <r>
    <x v="0"/>
    <x v="0"/>
    <x v="9"/>
    <x v="9"/>
    <x v="128"/>
    <x v="127"/>
    <x v="5"/>
    <x v="0"/>
    <s v="Inteconectado"/>
    <x v="108"/>
    <s v="BT5B-R"/>
    <s v="Mayor a 100kWh"/>
    <n v="539"/>
    <n v="98675.32"/>
    <n v="62008.28"/>
    <n v="1580.92"/>
  </r>
  <r>
    <x v="0"/>
    <x v="0"/>
    <x v="9"/>
    <x v="9"/>
    <x v="129"/>
    <x v="128"/>
    <x v="0"/>
    <x v="0"/>
    <s v="Inteconectado"/>
    <x v="109"/>
    <s v="BT5B-R"/>
    <s v="De 0 a 30 kWh "/>
    <n v="5975"/>
    <n v="62372.29"/>
    <n v="41380.269999999997"/>
    <n v="-18366.05"/>
  </r>
  <r>
    <x v="0"/>
    <x v="0"/>
    <x v="9"/>
    <x v="9"/>
    <x v="129"/>
    <x v="128"/>
    <x v="0"/>
    <x v="0"/>
    <s v="Inteconectado"/>
    <x v="109"/>
    <s v="BT5B-R"/>
    <s v="De 30 a 100kWh"/>
    <n v="1177"/>
    <n v="57810"/>
    <n v="28191.93"/>
    <n v="-10392.91"/>
  </r>
  <r>
    <x v="0"/>
    <x v="0"/>
    <x v="9"/>
    <x v="9"/>
    <x v="129"/>
    <x v="128"/>
    <x v="0"/>
    <x v="0"/>
    <s v="Inteconectado"/>
    <x v="109"/>
    <s v="BT5B-R"/>
    <s v="Mayor a 100kWh"/>
    <n v="138"/>
    <n v="23103"/>
    <n v="14506.67"/>
    <n v="367.33"/>
  </r>
  <r>
    <x v="0"/>
    <x v="0"/>
    <x v="9"/>
    <x v="9"/>
    <x v="130"/>
    <x v="129"/>
    <x v="5"/>
    <x v="0"/>
    <s v="Inteconectado"/>
    <x v="110"/>
    <s v="BT5B-R"/>
    <s v="De 0 a 30 kWh "/>
    <n v="8910"/>
    <n v="83030.58"/>
    <n v="58631.32"/>
    <n v="-24657.35"/>
  </r>
  <r>
    <x v="0"/>
    <x v="0"/>
    <x v="9"/>
    <x v="9"/>
    <x v="130"/>
    <x v="129"/>
    <x v="5"/>
    <x v="0"/>
    <s v="Inteconectado"/>
    <x v="110"/>
    <s v="BT5B-R"/>
    <s v="De 30 a 100kWh"/>
    <n v="2896"/>
    <n v="158666"/>
    <n v="79313.490000000005"/>
    <n v="-26092.25"/>
  </r>
  <r>
    <x v="0"/>
    <x v="0"/>
    <x v="9"/>
    <x v="9"/>
    <x v="130"/>
    <x v="129"/>
    <x v="5"/>
    <x v="0"/>
    <s v="Inteconectado"/>
    <x v="110"/>
    <s v="BT5B-R"/>
    <s v="Mayor a 100kWh"/>
    <n v="608"/>
    <n v="116344"/>
    <n v="73387.73"/>
    <n v="1865.74"/>
  </r>
  <r>
    <x v="0"/>
    <x v="0"/>
    <x v="9"/>
    <x v="9"/>
    <x v="131"/>
    <x v="130"/>
    <x v="0"/>
    <x v="0"/>
    <s v="Aislado"/>
    <x v="111"/>
    <s v="BT5B-R"/>
    <s v="De 0 a 30 kWh "/>
    <n v="3103"/>
    <n v="25451.75"/>
    <n v="16920.04"/>
    <n v="-8289.7099999999991"/>
  </r>
  <r>
    <x v="0"/>
    <x v="0"/>
    <x v="9"/>
    <x v="9"/>
    <x v="131"/>
    <x v="130"/>
    <x v="0"/>
    <x v="0"/>
    <s v="Aislado"/>
    <x v="111"/>
    <s v="BT5B-R"/>
    <s v="De 30 a 100kWh"/>
    <n v="691"/>
    <n v="34133.93"/>
    <n v="13690.58"/>
    <n v="-6755.03"/>
  </r>
  <r>
    <x v="0"/>
    <x v="0"/>
    <x v="9"/>
    <x v="9"/>
    <x v="131"/>
    <x v="130"/>
    <x v="0"/>
    <x v="0"/>
    <s v="Aislado"/>
    <x v="111"/>
    <s v="BT5B-R"/>
    <s v="Mayor a 100kWh"/>
    <n v="61"/>
    <n v="11720.53"/>
    <n v="6332.65"/>
    <n v="9.77"/>
  </r>
  <r>
    <x v="0"/>
    <x v="0"/>
    <x v="9"/>
    <x v="9"/>
    <x v="132"/>
    <x v="131"/>
    <x v="6"/>
    <x v="0"/>
    <s v="Inteconectado"/>
    <x v="112"/>
    <s v="BT5B-R"/>
    <s v="De 0 a 30 kWh "/>
    <n v="3125"/>
    <n v="26722"/>
    <n v="18254.689999999999"/>
    <n v="-7123.59"/>
  </r>
  <r>
    <x v="0"/>
    <x v="0"/>
    <x v="9"/>
    <x v="9"/>
    <x v="132"/>
    <x v="131"/>
    <x v="6"/>
    <x v="0"/>
    <s v="Inteconectado"/>
    <x v="112"/>
    <s v="BT5B-R"/>
    <s v="De 30 a 100kWh"/>
    <n v="614"/>
    <n v="33114"/>
    <n v="14834.6"/>
    <n v="-5023.8"/>
  </r>
  <r>
    <x v="0"/>
    <x v="0"/>
    <x v="9"/>
    <x v="9"/>
    <x v="132"/>
    <x v="131"/>
    <x v="6"/>
    <x v="0"/>
    <s v="Inteconectado"/>
    <x v="112"/>
    <s v="BT5B-R"/>
    <s v="Mayor a 100kWh"/>
    <n v="102"/>
    <n v="18512"/>
    <n v="10510.92"/>
    <n v="266.7"/>
  </r>
  <r>
    <x v="0"/>
    <x v="0"/>
    <x v="9"/>
    <x v="9"/>
    <x v="133"/>
    <x v="132"/>
    <x v="6"/>
    <x v="0"/>
    <s v="Inteconectado"/>
    <x v="113"/>
    <s v="BT5B-R"/>
    <s v="De 0 a 30 kWh "/>
    <n v="8008"/>
    <n v="83261"/>
    <n v="50591.11"/>
    <n v="-22050.59"/>
  </r>
  <r>
    <x v="0"/>
    <x v="0"/>
    <x v="9"/>
    <x v="9"/>
    <x v="133"/>
    <x v="132"/>
    <x v="6"/>
    <x v="0"/>
    <s v="Inteconectado"/>
    <x v="113"/>
    <s v="BT5B-R"/>
    <s v="De 30 a 100kWh"/>
    <n v="2592"/>
    <n v="140699"/>
    <n v="63217.87"/>
    <n v="-20594.14"/>
  </r>
  <r>
    <x v="0"/>
    <x v="0"/>
    <x v="9"/>
    <x v="9"/>
    <x v="133"/>
    <x v="132"/>
    <x v="6"/>
    <x v="0"/>
    <s v="Inteconectado"/>
    <x v="113"/>
    <s v="BT5B-R"/>
    <s v="Mayor a 100kWh"/>
    <n v="969"/>
    <n v="222696"/>
    <n v="124709.64"/>
    <n v="3162.78"/>
  </r>
  <r>
    <x v="0"/>
    <x v="0"/>
    <x v="9"/>
    <x v="9"/>
    <x v="134"/>
    <x v="133"/>
    <x v="6"/>
    <x v="0"/>
    <s v="Inteconectado"/>
    <x v="114"/>
    <s v="BT5B-R"/>
    <s v="De 0 a 30 kWh "/>
    <n v="2189"/>
    <n v="22636"/>
    <n v="13840.11"/>
    <n v="-6040.12"/>
  </r>
  <r>
    <x v="0"/>
    <x v="0"/>
    <x v="9"/>
    <x v="9"/>
    <x v="134"/>
    <x v="133"/>
    <x v="6"/>
    <x v="0"/>
    <s v="Inteconectado"/>
    <x v="114"/>
    <s v="BT5B-R"/>
    <s v="De 30 a 100kWh"/>
    <n v="711"/>
    <n v="37694"/>
    <n v="16968.37"/>
    <n v="-5691.71"/>
  </r>
  <r>
    <x v="0"/>
    <x v="0"/>
    <x v="9"/>
    <x v="9"/>
    <x v="134"/>
    <x v="133"/>
    <x v="6"/>
    <x v="0"/>
    <s v="Inteconectado"/>
    <x v="114"/>
    <s v="BT5B-R"/>
    <s v="Mayor a 100kWh"/>
    <n v="86"/>
    <n v="15751"/>
    <n v="8943.56"/>
    <n v="228.24"/>
  </r>
  <r>
    <x v="0"/>
    <x v="0"/>
    <x v="9"/>
    <x v="9"/>
    <x v="135"/>
    <x v="134"/>
    <x v="6"/>
    <x v="0"/>
    <s v="Inteconectado"/>
    <x v="115"/>
    <s v="BT5B-R"/>
    <s v="De 0 a 30 kWh "/>
    <n v="2979"/>
    <n v="35382.300000000003"/>
    <n v="19988.099999999999"/>
    <n v="-9370.98"/>
  </r>
  <r>
    <x v="0"/>
    <x v="0"/>
    <x v="9"/>
    <x v="9"/>
    <x v="135"/>
    <x v="134"/>
    <x v="6"/>
    <x v="0"/>
    <s v="Inteconectado"/>
    <x v="115"/>
    <s v="BT5B-R"/>
    <s v="De 30 a 100kWh"/>
    <n v="1925"/>
    <n v="123886.92"/>
    <n v="56115.8"/>
    <n v="-16409.560000000001"/>
  </r>
  <r>
    <x v="0"/>
    <x v="0"/>
    <x v="9"/>
    <x v="9"/>
    <x v="135"/>
    <x v="134"/>
    <x v="6"/>
    <x v="0"/>
    <s v="Inteconectado"/>
    <x v="115"/>
    <s v="BT5B-R"/>
    <s v="Mayor a 100kWh"/>
    <n v="649"/>
    <n v="128446.1"/>
    <n v="72243.38"/>
    <n v="1832.39"/>
  </r>
  <r>
    <x v="0"/>
    <x v="0"/>
    <x v="9"/>
    <x v="9"/>
    <x v="136"/>
    <x v="135"/>
    <x v="0"/>
    <x v="0"/>
    <s v="Inteconectado"/>
    <x v="116"/>
    <s v="BT5B-R"/>
    <s v="De 0 a 30 kWh "/>
    <n v="13867"/>
    <n v="145409.87"/>
    <n v="96425.91"/>
    <n v="-43036.49"/>
  </r>
  <r>
    <x v="0"/>
    <x v="0"/>
    <x v="9"/>
    <x v="9"/>
    <x v="136"/>
    <x v="135"/>
    <x v="0"/>
    <x v="0"/>
    <s v="Inteconectado"/>
    <x v="116"/>
    <s v="BT5B-R"/>
    <s v="De 30 a 100kWh"/>
    <n v="3781"/>
    <n v="225635.01"/>
    <n v="110987.2"/>
    <n v="-37238.129999999997"/>
  </r>
  <r>
    <x v="0"/>
    <x v="0"/>
    <x v="9"/>
    <x v="9"/>
    <x v="136"/>
    <x v="135"/>
    <x v="0"/>
    <x v="0"/>
    <s v="Inteconectado"/>
    <x v="116"/>
    <s v="BT5B-R"/>
    <s v="Mayor a 100kWh"/>
    <n v="807"/>
    <n v="147708"/>
    <n v="92961.81"/>
    <n v="2357.9899999999998"/>
  </r>
  <r>
    <x v="0"/>
    <x v="0"/>
    <x v="9"/>
    <x v="9"/>
    <x v="137"/>
    <x v="136"/>
    <x v="2"/>
    <x v="1"/>
    <s v="Inteconectado"/>
    <x v="117"/>
    <s v="BT5B-R"/>
    <s v="De 0 a 30 kWh "/>
    <n v="3257"/>
    <n v="40749.9"/>
    <n v="24697.89"/>
    <n v="-4958.09"/>
  </r>
  <r>
    <x v="0"/>
    <x v="0"/>
    <x v="9"/>
    <x v="9"/>
    <x v="137"/>
    <x v="136"/>
    <x v="2"/>
    <x v="1"/>
    <s v="Inteconectado"/>
    <x v="117"/>
    <s v="BT5B-R"/>
    <s v="De 30 a 100kWh"/>
    <n v="5108"/>
    <n v="326405"/>
    <n v="155514.99"/>
    <n v="-18641.05"/>
  </r>
  <r>
    <x v="0"/>
    <x v="0"/>
    <x v="9"/>
    <x v="9"/>
    <x v="137"/>
    <x v="136"/>
    <x v="2"/>
    <x v="1"/>
    <s v="Inteconectado"/>
    <x v="117"/>
    <s v="BT5B-R"/>
    <s v="Mayor a 100kWh"/>
    <n v="2750"/>
    <n v="430115.1"/>
    <n v="223152.02"/>
    <n v="5668.28"/>
  </r>
  <r>
    <x v="0"/>
    <x v="0"/>
    <x v="9"/>
    <x v="9"/>
    <x v="138"/>
    <x v="137"/>
    <x v="2"/>
    <x v="1"/>
    <s v="Inteconectado"/>
    <x v="118"/>
    <s v="BT5B-R"/>
    <s v="De 0 a 30 kWh "/>
    <n v="3724"/>
    <n v="46738"/>
    <n v="28224.11"/>
    <n v="-5663.02"/>
  </r>
  <r>
    <x v="0"/>
    <x v="0"/>
    <x v="9"/>
    <x v="9"/>
    <x v="138"/>
    <x v="137"/>
    <x v="2"/>
    <x v="1"/>
    <s v="Inteconectado"/>
    <x v="118"/>
    <s v="BT5B-R"/>
    <s v="De 30 a 100kWh"/>
    <n v="3405"/>
    <n v="207820.6"/>
    <n v="98481.17"/>
    <n v="-12440.16"/>
  </r>
  <r>
    <x v="0"/>
    <x v="0"/>
    <x v="9"/>
    <x v="9"/>
    <x v="138"/>
    <x v="137"/>
    <x v="2"/>
    <x v="1"/>
    <s v="Inteconectado"/>
    <x v="118"/>
    <s v="BT5B-R"/>
    <s v="Mayor a 100kWh"/>
    <n v="1304"/>
    <n v="208049"/>
    <n v="107410.1"/>
    <n v="2724.46"/>
  </r>
  <r>
    <x v="0"/>
    <x v="0"/>
    <x v="9"/>
    <x v="9"/>
    <x v="139"/>
    <x v="138"/>
    <x v="0"/>
    <x v="0"/>
    <s v="Inteconectado"/>
    <x v="119"/>
    <s v="BT5B-R"/>
    <s v="De 0 a 30 kWh "/>
    <n v="3652"/>
    <n v="40211"/>
    <n v="25963.5"/>
    <n v="-11906.58"/>
  </r>
  <r>
    <x v="0"/>
    <x v="0"/>
    <x v="9"/>
    <x v="9"/>
    <x v="139"/>
    <x v="138"/>
    <x v="0"/>
    <x v="0"/>
    <s v="Inteconectado"/>
    <x v="119"/>
    <s v="BT5B-R"/>
    <s v="De 30 a 100kWh"/>
    <n v="1742"/>
    <n v="98756"/>
    <n v="49611.85"/>
    <n v="-15583.16"/>
  </r>
  <r>
    <x v="0"/>
    <x v="0"/>
    <x v="9"/>
    <x v="9"/>
    <x v="139"/>
    <x v="138"/>
    <x v="0"/>
    <x v="0"/>
    <s v="Inteconectado"/>
    <x v="119"/>
    <s v="BT5B-R"/>
    <s v="Mayor a 100kWh"/>
    <n v="387"/>
    <n v="68459"/>
    <n v="43130.51"/>
    <n v="1093.07"/>
  </r>
  <r>
    <x v="0"/>
    <x v="0"/>
    <x v="9"/>
    <x v="9"/>
    <x v="140"/>
    <x v="139"/>
    <x v="5"/>
    <x v="0"/>
    <s v="Inteconectado"/>
    <x v="120"/>
    <s v="BT5B-R"/>
    <s v="De 0 a 30 kWh "/>
    <n v="586"/>
    <n v="6394"/>
    <n v="4126.72"/>
    <n v="-1892.33"/>
  </r>
  <r>
    <x v="0"/>
    <x v="0"/>
    <x v="9"/>
    <x v="9"/>
    <x v="140"/>
    <x v="139"/>
    <x v="5"/>
    <x v="0"/>
    <s v="Inteconectado"/>
    <x v="120"/>
    <s v="BT5B-R"/>
    <s v="De 30 a 100kWh"/>
    <n v="584"/>
    <n v="38478"/>
    <n v="19547.900000000001"/>
    <n v="-5470.16"/>
  </r>
  <r>
    <x v="0"/>
    <x v="0"/>
    <x v="9"/>
    <x v="9"/>
    <x v="140"/>
    <x v="139"/>
    <x v="5"/>
    <x v="0"/>
    <s v="Inteconectado"/>
    <x v="120"/>
    <s v="BT5B-R"/>
    <s v="Mayor a 100kWh"/>
    <n v="227"/>
    <n v="40975.599999999999"/>
    <n v="25792.5"/>
    <n v="654.46"/>
  </r>
  <r>
    <x v="0"/>
    <x v="0"/>
    <x v="9"/>
    <x v="9"/>
    <x v="141"/>
    <x v="140"/>
    <x v="6"/>
    <x v="0"/>
    <s v="Inteconectado"/>
    <x v="121"/>
    <s v="BT5B-R"/>
    <s v="De 0 a 30 kWh "/>
    <n v="280"/>
    <n v="3025"/>
    <n v="1672.37"/>
    <n v="-938.67"/>
  </r>
  <r>
    <x v="0"/>
    <x v="0"/>
    <x v="9"/>
    <x v="9"/>
    <x v="141"/>
    <x v="140"/>
    <x v="6"/>
    <x v="0"/>
    <s v="Inteconectado"/>
    <x v="121"/>
    <s v="BT5B-R"/>
    <s v="De 30 a 100kWh"/>
    <n v="86"/>
    <n v="4947"/>
    <n v="2062.02"/>
    <n v="-884.49"/>
  </r>
  <r>
    <x v="0"/>
    <x v="0"/>
    <x v="9"/>
    <x v="9"/>
    <x v="141"/>
    <x v="140"/>
    <x v="6"/>
    <x v="0"/>
    <s v="Inteconectado"/>
    <x v="121"/>
    <s v="BT5B-R"/>
    <s v="Mayor a 100kWh"/>
    <n v="17"/>
    <n v="2842.92"/>
    <n v="1619.14"/>
    <n v="0"/>
  </r>
  <r>
    <x v="0"/>
    <x v="0"/>
    <x v="9"/>
    <x v="9"/>
    <x v="142"/>
    <x v="141"/>
    <x v="5"/>
    <x v="0"/>
    <s v="Inteconectado"/>
    <x v="122"/>
    <s v="BT5B-R"/>
    <s v="De 0 a 30 kWh "/>
    <n v="17"/>
    <n v="257"/>
    <n v="141.31"/>
    <n v="-76.47"/>
  </r>
  <r>
    <x v="0"/>
    <x v="0"/>
    <x v="9"/>
    <x v="9"/>
    <x v="142"/>
    <x v="141"/>
    <x v="5"/>
    <x v="0"/>
    <s v="Inteconectado"/>
    <x v="122"/>
    <s v="BT5B-R"/>
    <s v="De 30 a 100kWh"/>
    <n v="11"/>
    <n v="634"/>
    <n v="321.27"/>
    <n v="-98.12"/>
  </r>
  <r>
    <x v="0"/>
    <x v="0"/>
    <x v="9"/>
    <x v="9"/>
    <x v="142"/>
    <x v="141"/>
    <x v="5"/>
    <x v="0"/>
    <s v="Inteconectado"/>
    <x v="122"/>
    <s v="BT5B-R"/>
    <s v="Mayor a 100kWh"/>
    <n v="3"/>
    <n v="410"/>
    <n v="262.24"/>
    <n v="6.65"/>
  </r>
  <r>
    <x v="0"/>
    <x v="0"/>
    <x v="9"/>
    <x v="9"/>
    <x v="143"/>
    <x v="142"/>
    <x v="4"/>
    <x v="1"/>
    <s v="Inteconectado"/>
    <x v="123"/>
    <s v="BT5B-R"/>
    <s v="De 0 a 30 kWh "/>
    <n v="1512"/>
    <n v="16507.95"/>
    <n v="10285.09"/>
    <n v="-1957.62"/>
  </r>
  <r>
    <x v="0"/>
    <x v="0"/>
    <x v="9"/>
    <x v="9"/>
    <x v="143"/>
    <x v="142"/>
    <x v="4"/>
    <x v="1"/>
    <s v="Inteconectado"/>
    <x v="123"/>
    <s v="BT5B-R"/>
    <s v="De 30 a 100kWh"/>
    <n v="2274"/>
    <n v="155655"/>
    <n v="71847"/>
    <n v="-8441.9"/>
  </r>
  <r>
    <x v="0"/>
    <x v="0"/>
    <x v="9"/>
    <x v="9"/>
    <x v="143"/>
    <x v="142"/>
    <x v="4"/>
    <x v="1"/>
    <s v="Inteconectado"/>
    <x v="123"/>
    <s v="BT5B-R"/>
    <s v="Mayor a 100kWh"/>
    <n v="2465"/>
    <n v="477493.1"/>
    <n v="239147.34"/>
    <n v="6061.98"/>
  </r>
  <r>
    <x v="0"/>
    <x v="0"/>
    <x v="9"/>
    <x v="9"/>
    <x v="144"/>
    <x v="143"/>
    <x v="2"/>
    <x v="1"/>
    <s v="Inteconectado"/>
    <x v="124"/>
    <s v="BT5B-R"/>
    <s v="De 0 a 30 kWh "/>
    <n v="2413"/>
    <n v="33779.1"/>
    <n v="19673.080000000002"/>
    <n v="-4135.17"/>
  </r>
  <r>
    <x v="0"/>
    <x v="0"/>
    <x v="9"/>
    <x v="9"/>
    <x v="144"/>
    <x v="143"/>
    <x v="2"/>
    <x v="1"/>
    <s v="Inteconectado"/>
    <x v="124"/>
    <s v="BT5B-R"/>
    <s v="De 30 a 100kWh"/>
    <n v="3323"/>
    <n v="210113.9"/>
    <n v="100311.86"/>
    <n v="-12486.76"/>
  </r>
  <r>
    <x v="0"/>
    <x v="0"/>
    <x v="9"/>
    <x v="9"/>
    <x v="144"/>
    <x v="143"/>
    <x v="2"/>
    <x v="1"/>
    <s v="Inteconectado"/>
    <x v="124"/>
    <s v="BT5B-R"/>
    <s v="Mayor a 100kWh"/>
    <n v="1862"/>
    <n v="338153.1"/>
    <n v="175423.78"/>
    <n v="4440.82"/>
  </r>
  <r>
    <x v="0"/>
    <x v="0"/>
    <x v="9"/>
    <x v="9"/>
    <x v="145"/>
    <x v="144"/>
    <x v="6"/>
    <x v="0"/>
    <s v="Inteconectado"/>
    <x v="125"/>
    <s v="BT5B-R"/>
    <s v="De 0 a 30 kWh "/>
    <n v="5332"/>
    <n v="58045.5"/>
    <n v="34321.339999999997"/>
    <n v="-15326.12"/>
  </r>
  <r>
    <x v="0"/>
    <x v="0"/>
    <x v="9"/>
    <x v="9"/>
    <x v="145"/>
    <x v="144"/>
    <x v="6"/>
    <x v="0"/>
    <s v="Inteconectado"/>
    <x v="125"/>
    <s v="BT5B-R"/>
    <s v="De 30 a 100kWh"/>
    <n v="1922"/>
    <n v="99401"/>
    <n v="44167.74"/>
    <n v="-15238.4"/>
  </r>
  <r>
    <x v="0"/>
    <x v="0"/>
    <x v="9"/>
    <x v="9"/>
    <x v="145"/>
    <x v="144"/>
    <x v="6"/>
    <x v="0"/>
    <s v="Inteconectado"/>
    <x v="125"/>
    <s v="BT5B-R"/>
    <s v="Mayor a 100kWh"/>
    <n v="254"/>
    <n v="52469"/>
    <n v="29423.439999999999"/>
    <n v="746"/>
  </r>
  <r>
    <x v="0"/>
    <x v="0"/>
    <x v="9"/>
    <x v="9"/>
    <x v="146"/>
    <x v="145"/>
    <x v="6"/>
    <x v="0"/>
    <s v="Inteconectado"/>
    <x v="126"/>
    <s v="BT5B-R"/>
    <s v="De 0 a 30 kWh "/>
    <n v="4879"/>
    <n v="58908"/>
    <n v="33116.639999999999"/>
    <n v="-15737.68"/>
  </r>
  <r>
    <x v="0"/>
    <x v="0"/>
    <x v="9"/>
    <x v="9"/>
    <x v="146"/>
    <x v="145"/>
    <x v="6"/>
    <x v="0"/>
    <s v="Inteconectado"/>
    <x v="126"/>
    <s v="BT5B-R"/>
    <s v="De 30 a 100kWh"/>
    <n v="2133"/>
    <n v="120349"/>
    <n v="54035.55"/>
    <n v="-17900.849999999999"/>
  </r>
  <r>
    <x v="0"/>
    <x v="0"/>
    <x v="9"/>
    <x v="9"/>
    <x v="146"/>
    <x v="145"/>
    <x v="6"/>
    <x v="0"/>
    <s v="Inteconectado"/>
    <x v="126"/>
    <s v="BT5B-R"/>
    <s v="Mayor a 100kWh"/>
    <n v="520"/>
    <n v="105932"/>
    <n v="60018.96"/>
    <n v="1520.71"/>
  </r>
  <r>
    <x v="0"/>
    <x v="0"/>
    <x v="9"/>
    <x v="9"/>
    <x v="147"/>
    <x v="146"/>
    <x v="2"/>
    <x v="1"/>
    <s v="Inteconectado"/>
    <x v="127"/>
    <s v="BT5B-R"/>
    <s v="De 0 a 30 kWh "/>
    <n v="1574"/>
    <n v="21467"/>
    <n v="12597.85"/>
    <n v="-2616.84"/>
  </r>
  <r>
    <x v="0"/>
    <x v="0"/>
    <x v="9"/>
    <x v="9"/>
    <x v="147"/>
    <x v="146"/>
    <x v="2"/>
    <x v="1"/>
    <s v="Inteconectado"/>
    <x v="127"/>
    <s v="BT5B-R"/>
    <s v="De 30 a 100kWh"/>
    <n v="1497"/>
    <n v="86895"/>
    <n v="41368.58"/>
    <n v="-5493.64"/>
  </r>
  <r>
    <x v="0"/>
    <x v="0"/>
    <x v="9"/>
    <x v="9"/>
    <x v="147"/>
    <x v="146"/>
    <x v="2"/>
    <x v="1"/>
    <s v="Inteconectado"/>
    <x v="127"/>
    <s v="BT5B-R"/>
    <s v="Mayor a 100kWh"/>
    <n v="558"/>
    <n v="101565"/>
    <n v="52502.6"/>
    <n v="1334.3"/>
  </r>
  <r>
    <x v="0"/>
    <x v="0"/>
    <x v="9"/>
    <x v="9"/>
    <x v="148"/>
    <x v="147"/>
    <x v="2"/>
    <x v="1"/>
    <s v="Inteconectado"/>
    <x v="128"/>
    <s v="BT5B-R"/>
    <s v="De 0 a 30 kWh "/>
    <n v="1772"/>
    <n v="17372"/>
    <n v="11663.86"/>
    <n v="-2105.91"/>
  </r>
  <r>
    <x v="0"/>
    <x v="0"/>
    <x v="9"/>
    <x v="9"/>
    <x v="148"/>
    <x v="147"/>
    <x v="2"/>
    <x v="1"/>
    <s v="Inteconectado"/>
    <x v="128"/>
    <s v="BT5B-R"/>
    <s v="De 30 a 100kWh"/>
    <n v="1978"/>
    <n v="127765.3"/>
    <n v="60624.43"/>
    <n v="-7261.71"/>
  </r>
  <r>
    <x v="0"/>
    <x v="0"/>
    <x v="9"/>
    <x v="9"/>
    <x v="148"/>
    <x v="147"/>
    <x v="2"/>
    <x v="1"/>
    <s v="Inteconectado"/>
    <x v="128"/>
    <s v="BT5B-R"/>
    <s v="Mayor a 100kWh"/>
    <n v="1156"/>
    <n v="186108.6"/>
    <n v="96116.79"/>
    <n v="2454.7800000000002"/>
  </r>
  <r>
    <x v="0"/>
    <x v="0"/>
    <x v="9"/>
    <x v="9"/>
    <x v="149"/>
    <x v="148"/>
    <x v="0"/>
    <x v="0"/>
    <s v="Inteconectado"/>
    <x v="129"/>
    <s v="BT5B-R"/>
    <s v="De 0 a 30 kWh "/>
    <n v="4343"/>
    <n v="41065.15"/>
    <n v="28793.38"/>
    <n v="-12073.7"/>
  </r>
  <r>
    <x v="0"/>
    <x v="0"/>
    <x v="9"/>
    <x v="9"/>
    <x v="149"/>
    <x v="148"/>
    <x v="0"/>
    <x v="0"/>
    <s v="Inteconectado"/>
    <x v="129"/>
    <s v="BT5B-R"/>
    <s v="De 30 a 100kWh"/>
    <n v="853"/>
    <n v="44017.3"/>
    <n v="21642.94"/>
    <n v="-7523.46"/>
  </r>
  <r>
    <x v="0"/>
    <x v="0"/>
    <x v="9"/>
    <x v="9"/>
    <x v="149"/>
    <x v="148"/>
    <x v="0"/>
    <x v="0"/>
    <s v="Inteconectado"/>
    <x v="129"/>
    <s v="BT5B-R"/>
    <s v="Mayor a 100kWh"/>
    <n v="138"/>
    <n v="24852"/>
    <n v="15538.31"/>
    <n v="393.98"/>
  </r>
  <r>
    <x v="0"/>
    <x v="0"/>
    <x v="9"/>
    <x v="9"/>
    <x v="150"/>
    <x v="149"/>
    <x v="4"/>
    <x v="1"/>
    <s v="Inteconectado"/>
    <x v="130"/>
    <s v="BT5B-R"/>
    <s v="De 0 a 30 kWh "/>
    <n v="2008"/>
    <n v="34631.82"/>
    <n v="18257.169999999998"/>
    <n v="-4135.53"/>
  </r>
  <r>
    <x v="0"/>
    <x v="0"/>
    <x v="9"/>
    <x v="9"/>
    <x v="150"/>
    <x v="149"/>
    <x v="4"/>
    <x v="1"/>
    <s v="Inteconectado"/>
    <x v="130"/>
    <s v="BT5B-R"/>
    <s v="De 30 a 100kWh"/>
    <n v="2632"/>
    <n v="157166.47"/>
    <n v="73067.98"/>
    <n v="-9547.68"/>
  </r>
  <r>
    <x v="0"/>
    <x v="0"/>
    <x v="9"/>
    <x v="9"/>
    <x v="150"/>
    <x v="149"/>
    <x v="4"/>
    <x v="1"/>
    <s v="Inteconectado"/>
    <x v="130"/>
    <s v="BT5B-R"/>
    <s v="Mayor a 100kWh"/>
    <n v="1209"/>
    <n v="245991"/>
    <n v="123889.58"/>
    <n v="3142.19"/>
  </r>
  <r>
    <x v="0"/>
    <x v="0"/>
    <x v="9"/>
    <x v="9"/>
    <x v="151"/>
    <x v="150"/>
    <x v="4"/>
    <x v="1"/>
    <s v="Inteconectado"/>
    <x v="131"/>
    <s v="BT5B-R"/>
    <s v="De 0 a 30 kWh "/>
    <n v="739"/>
    <n v="9964"/>
    <n v="5726.49"/>
    <n v="-1188.8399999999999"/>
  </r>
  <r>
    <x v="0"/>
    <x v="0"/>
    <x v="9"/>
    <x v="9"/>
    <x v="151"/>
    <x v="150"/>
    <x v="4"/>
    <x v="1"/>
    <s v="Inteconectado"/>
    <x v="131"/>
    <s v="BT5B-R"/>
    <s v="De 30 a 100kWh"/>
    <n v="1372"/>
    <n v="91587"/>
    <n v="42631.79"/>
    <n v="-5036.88"/>
  </r>
  <r>
    <x v="0"/>
    <x v="0"/>
    <x v="9"/>
    <x v="9"/>
    <x v="151"/>
    <x v="150"/>
    <x v="4"/>
    <x v="1"/>
    <s v="Inteconectado"/>
    <x v="131"/>
    <s v="BT5B-R"/>
    <s v="Mayor a 100kWh"/>
    <n v="1101"/>
    <n v="179258"/>
    <n v="90953.27"/>
    <n v="2306.59"/>
  </r>
  <r>
    <x v="0"/>
    <x v="0"/>
    <x v="9"/>
    <x v="9"/>
    <x v="152"/>
    <x v="151"/>
    <x v="4"/>
    <x v="1"/>
    <s v="Inteconectado"/>
    <x v="132"/>
    <s v="BT5B-R"/>
    <s v="De 0 a 30 kWh "/>
    <n v="3697"/>
    <n v="44268"/>
    <n v="26636.58"/>
    <n v="-5279.04"/>
  </r>
  <r>
    <x v="0"/>
    <x v="0"/>
    <x v="9"/>
    <x v="9"/>
    <x v="152"/>
    <x v="151"/>
    <x v="4"/>
    <x v="1"/>
    <s v="Inteconectado"/>
    <x v="132"/>
    <s v="BT5B-R"/>
    <s v="De 30 a 100kWh"/>
    <n v="5264"/>
    <n v="337932.6"/>
    <n v="157467.14000000001"/>
    <n v="-18826.29"/>
  </r>
  <r>
    <x v="0"/>
    <x v="0"/>
    <x v="9"/>
    <x v="9"/>
    <x v="152"/>
    <x v="151"/>
    <x v="4"/>
    <x v="1"/>
    <s v="Inteconectado"/>
    <x v="132"/>
    <s v="BT5B-R"/>
    <s v="Mayor a 100kWh"/>
    <n v="3554"/>
    <n v="606536.30000000005"/>
    <n v="306849.73"/>
    <n v="7792.85"/>
  </r>
  <r>
    <x v="0"/>
    <x v="0"/>
    <x v="9"/>
    <x v="9"/>
    <x v="153"/>
    <x v="152"/>
    <x v="6"/>
    <x v="0"/>
    <s v="Inteconectado"/>
    <x v="133"/>
    <s v="BT5B-R"/>
    <s v="De 0 a 30 kWh "/>
    <n v="2131"/>
    <n v="27564.3"/>
    <n v="14946.83"/>
    <n v="-7355.14"/>
  </r>
  <r>
    <x v="0"/>
    <x v="0"/>
    <x v="9"/>
    <x v="9"/>
    <x v="153"/>
    <x v="152"/>
    <x v="6"/>
    <x v="0"/>
    <s v="Inteconectado"/>
    <x v="133"/>
    <s v="BT5B-R"/>
    <s v="De 30 a 100kWh"/>
    <n v="3322"/>
    <n v="212666"/>
    <n v="98404.07"/>
    <n v="-26985.82"/>
  </r>
  <r>
    <x v="0"/>
    <x v="0"/>
    <x v="9"/>
    <x v="9"/>
    <x v="153"/>
    <x v="152"/>
    <x v="6"/>
    <x v="0"/>
    <s v="Inteconectado"/>
    <x v="133"/>
    <s v="BT5B-R"/>
    <s v="Mayor a 100kWh"/>
    <n v="1665"/>
    <n v="267418"/>
    <n v="152595.78"/>
    <n v="3870.67"/>
  </r>
  <r>
    <x v="0"/>
    <x v="0"/>
    <x v="9"/>
    <x v="9"/>
    <x v="154"/>
    <x v="153"/>
    <x v="2"/>
    <x v="1"/>
    <s v="Inteconectado"/>
    <x v="134"/>
    <s v="BT5B-R"/>
    <s v="De 0 a 30 kWh "/>
    <n v="553"/>
    <n v="7324"/>
    <n v="4355.55"/>
    <n v="-896.59"/>
  </r>
  <r>
    <x v="0"/>
    <x v="0"/>
    <x v="9"/>
    <x v="9"/>
    <x v="154"/>
    <x v="153"/>
    <x v="2"/>
    <x v="1"/>
    <s v="Inteconectado"/>
    <x v="134"/>
    <s v="BT5B-R"/>
    <s v="De 30 a 100kWh"/>
    <n v="518"/>
    <n v="27793"/>
    <n v="13254.42"/>
    <n v="-1901.06"/>
  </r>
  <r>
    <x v="0"/>
    <x v="0"/>
    <x v="9"/>
    <x v="9"/>
    <x v="154"/>
    <x v="153"/>
    <x v="2"/>
    <x v="1"/>
    <s v="Inteconectado"/>
    <x v="134"/>
    <s v="BT5B-R"/>
    <s v="Mayor a 100kWh"/>
    <n v="67"/>
    <n v="11908"/>
    <n v="6181.95"/>
    <n v="156.52000000000001"/>
  </r>
  <r>
    <x v="0"/>
    <x v="0"/>
    <x v="9"/>
    <x v="9"/>
    <x v="155"/>
    <x v="154"/>
    <x v="1"/>
    <x v="0"/>
    <s v="Inteconectado"/>
    <x v="135"/>
    <s v="BT5B-R"/>
    <s v="De 0 a 30 kWh "/>
    <n v="14588"/>
    <n v="114196.2"/>
    <n v="104038.55"/>
    <n v="-48824.36"/>
  </r>
  <r>
    <x v="0"/>
    <x v="0"/>
    <x v="9"/>
    <x v="9"/>
    <x v="155"/>
    <x v="154"/>
    <x v="1"/>
    <x v="0"/>
    <s v="Inteconectado"/>
    <x v="135"/>
    <s v="BT5B-R"/>
    <s v="De 30 a 100kWh"/>
    <n v="2759"/>
    <n v="157225.20000000001"/>
    <n v="86597.2"/>
    <n v="-35714.980000000003"/>
  </r>
  <r>
    <x v="0"/>
    <x v="0"/>
    <x v="9"/>
    <x v="9"/>
    <x v="155"/>
    <x v="154"/>
    <x v="1"/>
    <x v="0"/>
    <s v="Inteconectado"/>
    <x v="135"/>
    <s v="BT5B-R"/>
    <s v="Mayor a 100kWh"/>
    <n v="510"/>
    <n v="81500"/>
    <n v="60250.879999999997"/>
    <n v="1531.73"/>
  </r>
  <r>
    <x v="0"/>
    <x v="0"/>
    <x v="9"/>
    <x v="9"/>
    <x v="156"/>
    <x v="155"/>
    <x v="1"/>
    <x v="0"/>
    <s v="Inteconectado"/>
    <x v="136"/>
    <s v="BT5B-R"/>
    <s v="De 0 a 30 kWh "/>
    <n v="23282"/>
    <n v="180356.26"/>
    <n v="165318.65"/>
    <n v="-76719.899999999994"/>
  </r>
  <r>
    <x v="0"/>
    <x v="0"/>
    <x v="9"/>
    <x v="9"/>
    <x v="156"/>
    <x v="155"/>
    <x v="1"/>
    <x v="0"/>
    <s v="Inteconectado"/>
    <x v="136"/>
    <s v="BT5B-R"/>
    <s v="De 30 a 100kWh"/>
    <n v="2524"/>
    <n v="124213.86"/>
    <n v="65848.460000000006"/>
    <n v="-32207.86"/>
  </r>
  <r>
    <x v="0"/>
    <x v="0"/>
    <x v="9"/>
    <x v="9"/>
    <x v="156"/>
    <x v="155"/>
    <x v="1"/>
    <x v="0"/>
    <s v="Inteconectado"/>
    <x v="136"/>
    <s v="BT5B-R"/>
    <s v="Mayor a 100kWh"/>
    <n v="255"/>
    <n v="46899.44"/>
    <n v="34346.129999999997"/>
    <n v="871.48"/>
  </r>
  <r>
    <x v="0"/>
    <x v="0"/>
    <x v="9"/>
    <x v="9"/>
    <x v="157"/>
    <x v="156"/>
    <x v="1"/>
    <x v="0"/>
    <s v="Inteconectado"/>
    <x v="99"/>
    <s v="BT5B-R"/>
    <s v="De 0 a 30 kWh "/>
    <n v="9357"/>
    <n v="78128.179999999993"/>
    <n v="67975.17"/>
    <n v="-33345.629999999997"/>
  </r>
  <r>
    <x v="0"/>
    <x v="0"/>
    <x v="9"/>
    <x v="9"/>
    <x v="157"/>
    <x v="156"/>
    <x v="1"/>
    <x v="0"/>
    <s v="Inteconectado"/>
    <x v="99"/>
    <s v="BT5B-R"/>
    <s v="De 30 a 100kWh"/>
    <n v="2081"/>
    <n v="116412.78"/>
    <n v="63817.77"/>
    <n v="-26894.3"/>
  </r>
  <r>
    <x v="0"/>
    <x v="0"/>
    <x v="9"/>
    <x v="9"/>
    <x v="157"/>
    <x v="156"/>
    <x v="1"/>
    <x v="0"/>
    <s v="Inteconectado"/>
    <x v="99"/>
    <s v="BT5B-R"/>
    <s v="Mayor a 100kWh"/>
    <n v="296"/>
    <n v="50270.97"/>
    <n v="37050.9"/>
    <n v="937.01"/>
  </r>
  <r>
    <x v="0"/>
    <x v="0"/>
    <x v="9"/>
    <x v="9"/>
    <x v="158"/>
    <x v="157"/>
    <x v="1"/>
    <x v="0"/>
    <s v="Inteconectado"/>
    <x v="137"/>
    <s v="BT5B-R"/>
    <s v="De 0 a 30 kWh "/>
    <n v="5581"/>
    <n v="48452.639999999999"/>
    <n v="41009.07"/>
    <n v="-20640.560000000001"/>
  </r>
  <r>
    <x v="0"/>
    <x v="0"/>
    <x v="9"/>
    <x v="9"/>
    <x v="158"/>
    <x v="157"/>
    <x v="1"/>
    <x v="0"/>
    <s v="Inteconectado"/>
    <x v="137"/>
    <s v="BT5B-R"/>
    <s v="De 30 a 100kWh"/>
    <n v="2162"/>
    <n v="124405.3"/>
    <n v="68932.94"/>
    <n v="-27676.62"/>
  </r>
  <r>
    <x v="0"/>
    <x v="0"/>
    <x v="9"/>
    <x v="9"/>
    <x v="158"/>
    <x v="157"/>
    <x v="1"/>
    <x v="0"/>
    <s v="Inteconectado"/>
    <x v="137"/>
    <s v="BT5B-R"/>
    <s v="Mayor a 100kWh"/>
    <n v="330"/>
    <n v="48221"/>
    <n v="35776.53"/>
    <n v="904.98"/>
  </r>
  <r>
    <x v="0"/>
    <x v="0"/>
    <x v="9"/>
    <x v="9"/>
    <x v="159"/>
    <x v="158"/>
    <x v="1"/>
    <x v="0"/>
    <s v="Inteconectado"/>
    <x v="138"/>
    <s v="BT5B-R"/>
    <s v="De 0 a 30 kWh "/>
    <n v="1275"/>
    <n v="11240"/>
    <n v="9410.85"/>
    <n v="-4782.96"/>
  </r>
  <r>
    <x v="0"/>
    <x v="0"/>
    <x v="9"/>
    <x v="9"/>
    <x v="159"/>
    <x v="158"/>
    <x v="1"/>
    <x v="0"/>
    <s v="Inteconectado"/>
    <x v="138"/>
    <s v="BT5B-R"/>
    <s v="De 30 a 100kWh"/>
    <n v="602"/>
    <n v="35686"/>
    <n v="19875.419999999998"/>
    <n v="-7687.54"/>
  </r>
  <r>
    <x v="0"/>
    <x v="0"/>
    <x v="9"/>
    <x v="9"/>
    <x v="159"/>
    <x v="158"/>
    <x v="1"/>
    <x v="0"/>
    <s v="Inteconectado"/>
    <x v="138"/>
    <s v="BT5B-R"/>
    <s v="Mayor a 100kWh"/>
    <n v="137"/>
    <n v="21956"/>
    <n v="16183.92"/>
    <n v="411.07"/>
  </r>
  <r>
    <x v="0"/>
    <x v="0"/>
    <x v="9"/>
    <x v="9"/>
    <x v="160"/>
    <x v="159"/>
    <x v="1"/>
    <x v="0"/>
    <s v="Inteconectado"/>
    <x v="139"/>
    <s v="BT5B-R"/>
    <s v="De 0 a 30 kWh "/>
    <n v="15390"/>
    <n v="100034.32"/>
    <n v="104420.66"/>
    <n v="-42779.15"/>
  </r>
  <r>
    <x v="0"/>
    <x v="0"/>
    <x v="9"/>
    <x v="9"/>
    <x v="160"/>
    <x v="159"/>
    <x v="1"/>
    <x v="0"/>
    <s v="Inteconectado"/>
    <x v="139"/>
    <s v="BT5B-R"/>
    <s v="De 30 a 100kWh"/>
    <n v="984"/>
    <n v="46070"/>
    <n v="24156.66"/>
    <n v="-12634.62"/>
  </r>
  <r>
    <x v="0"/>
    <x v="0"/>
    <x v="9"/>
    <x v="9"/>
    <x v="160"/>
    <x v="159"/>
    <x v="1"/>
    <x v="0"/>
    <s v="Inteconectado"/>
    <x v="139"/>
    <s v="BT5B-R"/>
    <s v="Mayor a 100kWh"/>
    <n v="93"/>
    <n v="19654"/>
    <n v="14396.07"/>
    <n v="364.53"/>
  </r>
  <r>
    <x v="0"/>
    <x v="0"/>
    <x v="10"/>
    <x v="10"/>
    <x v="161"/>
    <x v="160"/>
    <x v="1"/>
    <x v="0"/>
    <s v="Inteconectado"/>
    <x v="140"/>
    <s v="BT5B-R"/>
    <s v="De 0 a 30 kWh "/>
    <n v="91"/>
    <n v="1082"/>
    <n v="753.39"/>
    <n v="-475.24"/>
  </r>
  <r>
    <x v="0"/>
    <x v="0"/>
    <x v="10"/>
    <x v="10"/>
    <x v="161"/>
    <x v="160"/>
    <x v="1"/>
    <x v="0"/>
    <s v="Inteconectado"/>
    <x v="140"/>
    <s v="BT5B-R"/>
    <s v="De 30 a 100kWh"/>
    <n v="78"/>
    <n v="5077"/>
    <n v="2963.48"/>
    <n v="-1027.26"/>
  </r>
  <r>
    <x v="0"/>
    <x v="0"/>
    <x v="10"/>
    <x v="10"/>
    <x v="161"/>
    <x v="160"/>
    <x v="1"/>
    <x v="0"/>
    <s v="Inteconectado"/>
    <x v="140"/>
    <s v="BT5B-R"/>
    <s v="Mayor a 100kWh"/>
    <n v="46"/>
    <n v="8276"/>
    <n v="6251.33"/>
    <n v="158.05000000000001"/>
  </r>
  <r>
    <x v="0"/>
    <x v="0"/>
    <x v="10"/>
    <x v="10"/>
    <x v="162"/>
    <x v="161"/>
    <x v="4"/>
    <x v="1"/>
    <s v="Inteconectado"/>
    <x v="141"/>
    <s v="BT5B-R"/>
    <s v="De 0 a 30 kWh "/>
    <n v="17026"/>
    <n v="201751.4"/>
    <n v="122605.34"/>
    <n v="-24279.599999999999"/>
  </r>
  <r>
    <x v="0"/>
    <x v="0"/>
    <x v="10"/>
    <x v="10"/>
    <x v="162"/>
    <x v="161"/>
    <x v="4"/>
    <x v="1"/>
    <s v="Inteconectado"/>
    <x v="141"/>
    <s v="BT5B-R"/>
    <s v="De 30 a 100kWh"/>
    <n v="31693"/>
    <n v="2223102.7999999998"/>
    <n v="1040848.35"/>
    <n v="-120518.41"/>
  </r>
  <r>
    <x v="0"/>
    <x v="0"/>
    <x v="10"/>
    <x v="10"/>
    <x v="162"/>
    <x v="161"/>
    <x v="4"/>
    <x v="1"/>
    <s v="Inteconectado"/>
    <x v="141"/>
    <s v="BT5B-R"/>
    <s v="Mayor a 100kWh"/>
    <n v="40892"/>
    <n v="8704385"/>
    <n v="4409189.53"/>
    <n v="111747.58"/>
  </r>
  <r>
    <x v="0"/>
    <x v="0"/>
    <x v="10"/>
    <x v="10"/>
    <x v="163"/>
    <x v="162"/>
    <x v="4"/>
    <x v="1"/>
    <s v="Inteconectado"/>
    <x v="142"/>
    <s v="BT5B-R"/>
    <s v="De 0 a 30 kWh "/>
    <n v="4047"/>
    <n v="55876.3"/>
    <n v="32279.73"/>
    <n v="-6821.85"/>
  </r>
  <r>
    <x v="0"/>
    <x v="0"/>
    <x v="10"/>
    <x v="10"/>
    <x v="163"/>
    <x v="162"/>
    <x v="4"/>
    <x v="1"/>
    <s v="Inteconectado"/>
    <x v="142"/>
    <s v="BT5B-R"/>
    <s v="De 30 a 100kWh"/>
    <n v="10562"/>
    <n v="699866.3"/>
    <n v="333381.28000000003"/>
    <n v="-38633.919999999998"/>
  </r>
  <r>
    <x v="0"/>
    <x v="0"/>
    <x v="10"/>
    <x v="10"/>
    <x v="163"/>
    <x v="162"/>
    <x v="4"/>
    <x v="1"/>
    <s v="Inteconectado"/>
    <x v="142"/>
    <s v="BT5B-R"/>
    <s v="Mayor a 100kWh"/>
    <n v="8820"/>
    <n v="1564703.5"/>
    <n v="808082"/>
    <n v="20480.52"/>
  </r>
  <r>
    <x v="0"/>
    <x v="0"/>
    <x v="10"/>
    <x v="10"/>
    <x v="164"/>
    <x v="163"/>
    <x v="4"/>
    <x v="1"/>
    <s v="Inteconectado"/>
    <x v="143"/>
    <s v="BT5B-R"/>
    <s v="De 0 a 30 kWh "/>
    <n v="4234"/>
    <n v="55752"/>
    <n v="32485.05"/>
    <n v="-6706.67"/>
  </r>
  <r>
    <x v="0"/>
    <x v="0"/>
    <x v="10"/>
    <x v="10"/>
    <x v="164"/>
    <x v="163"/>
    <x v="4"/>
    <x v="1"/>
    <s v="Inteconectado"/>
    <x v="143"/>
    <s v="BT5B-R"/>
    <s v="De 30 a 100kWh"/>
    <n v="7872"/>
    <n v="531016.19999999995"/>
    <n v="248620.71"/>
    <n v="-29422.16"/>
  </r>
  <r>
    <x v="0"/>
    <x v="0"/>
    <x v="10"/>
    <x v="10"/>
    <x v="164"/>
    <x v="163"/>
    <x v="4"/>
    <x v="1"/>
    <s v="Inteconectado"/>
    <x v="143"/>
    <s v="BT5B-R"/>
    <s v="Mayor a 100kWh"/>
    <n v="6674"/>
    <n v="1306471.7"/>
    <n v="662933.47"/>
    <n v="16782.97"/>
  </r>
  <r>
    <x v="0"/>
    <x v="0"/>
    <x v="10"/>
    <x v="10"/>
    <x v="165"/>
    <x v="164"/>
    <x v="2"/>
    <x v="1"/>
    <s v="Inteconectado"/>
    <x v="144"/>
    <s v="BT5B-R"/>
    <s v="De 0 a 30 kWh "/>
    <n v="8833"/>
    <n v="122567.3"/>
    <n v="72629.990000000005"/>
    <n v="-15304.34"/>
  </r>
  <r>
    <x v="0"/>
    <x v="0"/>
    <x v="10"/>
    <x v="10"/>
    <x v="165"/>
    <x v="164"/>
    <x v="2"/>
    <x v="1"/>
    <s v="Inteconectado"/>
    <x v="144"/>
    <s v="BT5B-R"/>
    <s v="De 30 a 100kWh"/>
    <n v="9987"/>
    <n v="644057.59999999998"/>
    <n v="312285.86"/>
    <n v="-39582.35"/>
  </r>
  <r>
    <x v="0"/>
    <x v="0"/>
    <x v="10"/>
    <x v="10"/>
    <x v="165"/>
    <x v="164"/>
    <x v="2"/>
    <x v="1"/>
    <s v="Inteconectado"/>
    <x v="144"/>
    <s v="BT5B-R"/>
    <s v="Mayor a 100kWh"/>
    <n v="4120"/>
    <n v="771555.6"/>
    <n v="407898.39"/>
    <n v="10351.01"/>
  </r>
  <r>
    <x v="0"/>
    <x v="0"/>
    <x v="10"/>
    <x v="10"/>
    <x v="166"/>
    <x v="165"/>
    <x v="6"/>
    <x v="0"/>
    <s v="Inteconectado"/>
    <x v="145"/>
    <s v="BT5B-R"/>
    <s v="De 0 a 30 kWh "/>
    <n v="14362"/>
    <n v="194394"/>
    <n v="104330.09"/>
    <n v="-53197.56"/>
  </r>
  <r>
    <x v="0"/>
    <x v="0"/>
    <x v="10"/>
    <x v="10"/>
    <x v="166"/>
    <x v="165"/>
    <x v="6"/>
    <x v="0"/>
    <s v="Inteconectado"/>
    <x v="145"/>
    <s v="BT5B-R"/>
    <s v="De 30 a 100kWh"/>
    <n v="15153"/>
    <n v="915849"/>
    <n v="430757.68"/>
    <n v="-124752.91"/>
  </r>
  <r>
    <x v="0"/>
    <x v="0"/>
    <x v="10"/>
    <x v="10"/>
    <x v="166"/>
    <x v="165"/>
    <x v="6"/>
    <x v="0"/>
    <s v="Inteconectado"/>
    <x v="145"/>
    <s v="BT5B-R"/>
    <s v="Mayor a 100kWh"/>
    <n v="5060"/>
    <n v="880370.5"/>
    <n v="513248.78"/>
    <n v="12957.48"/>
  </r>
  <r>
    <x v="0"/>
    <x v="0"/>
    <x v="10"/>
    <x v="10"/>
    <x v="167"/>
    <x v="166"/>
    <x v="6"/>
    <x v="0"/>
    <s v="Inteconectado"/>
    <x v="146"/>
    <s v="BT5B-R"/>
    <s v="De 0 a 30 kWh "/>
    <n v="2074"/>
    <n v="30061"/>
    <n v="15624.49"/>
    <n v="-8241.6299999999992"/>
  </r>
  <r>
    <x v="0"/>
    <x v="0"/>
    <x v="10"/>
    <x v="10"/>
    <x v="167"/>
    <x v="166"/>
    <x v="6"/>
    <x v="0"/>
    <s v="Inteconectado"/>
    <x v="146"/>
    <s v="BT5B-R"/>
    <s v="De 30 a 100kWh"/>
    <n v="3381"/>
    <n v="212926"/>
    <n v="100795.79"/>
    <n v="-27949.59"/>
  </r>
  <r>
    <x v="0"/>
    <x v="0"/>
    <x v="10"/>
    <x v="10"/>
    <x v="167"/>
    <x v="166"/>
    <x v="6"/>
    <x v="0"/>
    <s v="Inteconectado"/>
    <x v="146"/>
    <s v="BT5B-R"/>
    <s v="Mayor a 100kWh"/>
    <n v="1145"/>
    <n v="177352"/>
    <n v="103884.45"/>
    <n v="2620.14"/>
  </r>
  <r>
    <x v="0"/>
    <x v="0"/>
    <x v="10"/>
    <x v="10"/>
    <x v="168"/>
    <x v="167"/>
    <x v="0"/>
    <x v="0"/>
    <s v="Inteconectado"/>
    <x v="147"/>
    <s v="BT5B-R"/>
    <s v="De 0 a 30 kWh "/>
    <n v="1362"/>
    <n v="16509"/>
    <n v="10264.66"/>
    <n v="-5024.22"/>
  </r>
  <r>
    <x v="0"/>
    <x v="0"/>
    <x v="10"/>
    <x v="10"/>
    <x v="168"/>
    <x v="167"/>
    <x v="0"/>
    <x v="0"/>
    <s v="Inteconectado"/>
    <x v="147"/>
    <s v="BT5B-R"/>
    <s v="De 30 a 100kWh"/>
    <n v="990"/>
    <n v="58311"/>
    <n v="30241.03"/>
    <n v="-9036.67"/>
  </r>
  <r>
    <x v="0"/>
    <x v="0"/>
    <x v="10"/>
    <x v="10"/>
    <x v="168"/>
    <x v="167"/>
    <x v="0"/>
    <x v="0"/>
    <s v="Inteconectado"/>
    <x v="147"/>
    <s v="BT5B-R"/>
    <s v="Mayor a 100kWh"/>
    <n v="321"/>
    <n v="55770"/>
    <n v="36078.910000000003"/>
    <n v="917.46"/>
  </r>
  <r>
    <x v="0"/>
    <x v="0"/>
    <x v="10"/>
    <x v="10"/>
    <x v="169"/>
    <x v="168"/>
    <x v="4"/>
    <x v="1"/>
    <s v="Inteconectado"/>
    <x v="148"/>
    <s v="BT5B-R"/>
    <s v="De 0 a 30 kWh "/>
    <n v="472"/>
    <n v="5518.6"/>
    <n v="3407.81"/>
    <n v="-676.17"/>
  </r>
  <r>
    <x v="0"/>
    <x v="0"/>
    <x v="10"/>
    <x v="10"/>
    <x v="169"/>
    <x v="168"/>
    <x v="4"/>
    <x v="1"/>
    <s v="Inteconectado"/>
    <x v="148"/>
    <s v="BT5B-R"/>
    <s v="De 30 a 100kWh"/>
    <n v="1089"/>
    <n v="73689"/>
    <n v="35173.85"/>
    <n v="-4070.13"/>
  </r>
  <r>
    <x v="0"/>
    <x v="0"/>
    <x v="10"/>
    <x v="10"/>
    <x v="169"/>
    <x v="168"/>
    <x v="4"/>
    <x v="1"/>
    <s v="Inteconectado"/>
    <x v="148"/>
    <s v="BT5B-R"/>
    <s v="Mayor a 100kWh"/>
    <n v="1161"/>
    <n v="306994.90000000002"/>
    <n v="157570.57999999999"/>
    <n v="3990.31"/>
  </r>
  <r>
    <x v="0"/>
    <x v="0"/>
    <x v="10"/>
    <x v="10"/>
    <x v="170"/>
    <x v="169"/>
    <x v="6"/>
    <x v="0"/>
    <s v="Inteconectado"/>
    <x v="149"/>
    <s v="BT5B-R"/>
    <s v="De 0 a 30 kWh "/>
    <n v="599"/>
    <n v="9253"/>
    <n v="4653.37"/>
    <n v="-2520.36"/>
  </r>
  <r>
    <x v="0"/>
    <x v="0"/>
    <x v="10"/>
    <x v="10"/>
    <x v="170"/>
    <x v="169"/>
    <x v="6"/>
    <x v="0"/>
    <s v="Inteconectado"/>
    <x v="149"/>
    <s v="BT5B-R"/>
    <s v="De 30 a 100kWh"/>
    <n v="1155"/>
    <n v="74533"/>
    <n v="35280.980000000003"/>
    <n v="-9441.2099999999991"/>
  </r>
  <r>
    <x v="0"/>
    <x v="0"/>
    <x v="10"/>
    <x v="10"/>
    <x v="170"/>
    <x v="169"/>
    <x v="6"/>
    <x v="0"/>
    <s v="Inteconectado"/>
    <x v="149"/>
    <s v="BT5B-R"/>
    <s v="Mayor a 100kWh"/>
    <n v="416"/>
    <n v="69564"/>
    <n v="40407.839999999997"/>
    <n v="1018.23"/>
  </r>
  <r>
    <x v="0"/>
    <x v="0"/>
    <x v="10"/>
    <x v="10"/>
    <x v="171"/>
    <x v="170"/>
    <x v="2"/>
    <x v="1"/>
    <s v="Inteconectado"/>
    <x v="150"/>
    <s v="BT5B-R"/>
    <s v="De 0 a 30 kWh "/>
    <n v="6898"/>
    <n v="92646"/>
    <n v="55469.32"/>
    <n v="-11539.2"/>
  </r>
  <r>
    <x v="0"/>
    <x v="0"/>
    <x v="10"/>
    <x v="10"/>
    <x v="171"/>
    <x v="170"/>
    <x v="2"/>
    <x v="1"/>
    <s v="Inteconectado"/>
    <x v="150"/>
    <s v="BT5B-R"/>
    <s v="De 30 a 100kWh"/>
    <n v="7142"/>
    <n v="441009"/>
    <n v="214496.09"/>
    <n v="-27022.68"/>
  </r>
  <r>
    <x v="0"/>
    <x v="0"/>
    <x v="10"/>
    <x v="10"/>
    <x v="171"/>
    <x v="170"/>
    <x v="2"/>
    <x v="1"/>
    <s v="Inteconectado"/>
    <x v="150"/>
    <s v="BT5B-R"/>
    <s v="Mayor a 100kWh"/>
    <n v="3192"/>
    <n v="560743"/>
    <n v="296979.43"/>
    <n v="7510.04"/>
  </r>
  <r>
    <x v="0"/>
    <x v="0"/>
    <x v="10"/>
    <x v="10"/>
    <x v="172"/>
    <x v="171"/>
    <x v="6"/>
    <x v="0"/>
    <s v="Inteconectado"/>
    <x v="151"/>
    <s v="BT5B-R"/>
    <s v="De 0 a 30 kWh "/>
    <n v="4318"/>
    <n v="63318"/>
    <n v="32649.1"/>
    <n v="-17276.810000000001"/>
  </r>
  <r>
    <x v="0"/>
    <x v="0"/>
    <x v="10"/>
    <x v="10"/>
    <x v="172"/>
    <x v="171"/>
    <x v="6"/>
    <x v="0"/>
    <s v="Inteconectado"/>
    <x v="151"/>
    <s v="BT5B-R"/>
    <s v="De 30 a 100kWh"/>
    <n v="5321"/>
    <n v="316296"/>
    <n v="147977.93"/>
    <n v="-43562.23"/>
  </r>
  <r>
    <x v="0"/>
    <x v="0"/>
    <x v="10"/>
    <x v="10"/>
    <x v="172"/>
    <x v="171"/>
    <x v="6"/>
    <x v="0"/>
    <s v="Inteconectado"/>
    <x v="151"/>
    <s v="BT5B-R"/>
    <s v="Mayor a 100kWh"/>
    <n v="1191"/>
    <n v="199338"/>
    <n v="115930.41"/>
    <n v="2926.43"/>
  </r>
  <r>
    <x v="0"/>
    <x v="0"/>
    <x v="10"/>
    <x v="10"/>
    <x v="173"/>
    <x v="172"/>
    <x v="2"/>
    <x v="1"/>
    <s v="Inteconectado"/>
    <x v="152"/>
    <s v="BT5B-R"/>
    <s v="De 0 a 30 kWh "/>
    <n v="1830"/>
    <n v="26004"/>
    <n v="15283.27"/>
    <n v="-3252.05"/>
  </r>
  <r>
    <x v="0"/>
    <x v="0"/>
    <x v="10"/>
    <x v="10"/>
    <x v="173"/>
    <x v="172"/>
    <x v="2"/>
    <x v="1"/>
    <s v="Inteconectado"/>
    <x v="152"/>
    <s v="BT5B-R"/>
    <s v="De 30 a 100kWh"/>
    <n v="3450"/>
    <n v="224289"/>
    <n v="109393.71"/>
    <n v="-13333.38"/>
  </r>
  <r>
    <x v="0"/>
    <x v="0"/>
    <x v="10"/>
    <x v="10"/>
    <x v="173"/>
    <x v="172"/>
    <x v="2"/>
    <x v="1"/>
    <s v="Inteconectado"/>
    <x v="152"/>
    <s v="BT5B-R"/>
    <s v="Mayor a 100kWh"/>
    <n v="1556"/>
    <n v="281415"/>
    <n v="149483.34"/>
    <n v="3783.85"/>
  </r>
  <r>
    <x v="0"/>
    <x v="0"/>
    <x v="10"/>
    <x v="10"/>
    <x v="174"/>
    <x v="173"/>
    <x v="2"/>
    <x v="1"/>
    <s v="Inteconectado"/>
    <x v="153"/>
    <s v="BT5B-R"/>
    <s v="De 0 a 30 kWh "/>
    <n v="859"/>
    <n v="9927"/>
    <n v="6333.49"/>
    <n v="-1245.99"/>
  </r>
  <r>
    <x v="0"/>
    <x v="0"/>
    <x v="10"/>
    <x v="10"/>
    <x v="174"/>
    <x v="173"/>
    <x v="2"/>
    <x v="1"/>
    <s v="Inteconectado"/>
    <x v="153"/>
    <s v="BT5B-R"/>
    <s v="De 30 a 100kWh"/>
    <n v="1370"/>
    <n v="87987"/>
    <n v="43132.51"/>
    <n v="-5188.8500000000004"/>
  </r>
  <r>
    <x v="0"/>
    <x v="0"/>
    <x v="10"/>
    <x v="10"/>
    <x v="174"/>
    <x v="173"/>
    <x v="2"/>
    <x v="1"/>
    <s v="Inteconectado"/>
    <x v="153"/>
    <s v="BT5B-R"/>
    <s v="Mayor a 100kWh"/>
    <n v="903"/>
    <n v="223374.4"/>
    <n v="117878.13"/>
    <n v="3000"/>
  </r>
  <r>
    <x v="0"/>
    <x v="0"/>
    <x v="10"/>
    <x v="10"/>
    <x v="175"/>
    <x v="174"/>
    <x v="4"/>
    <x v="1"/>
    <s v="Inteconectado"/>
    <x v="154"/>
    <s v="BT5B-R"/>
    <s v="De 0 a 30 kWh "/>
    <n v="1172"/>
    <n v="14103.1"/>
    <n v="8626.2900000000009"/>
    <n v="-1734.24"/>
  </r>
  <r>
    <x v="0"/>
    <x v="0"/>
    <x v="10"/>
    <x v="10"/>
    <x v="175"/>
    <x v="174"/>
    <x v="4"/>
    <x v="1"/>
    <s v="Inteconectado"/>
    <x v="154"/>
    <s v="BT5B-R"/>
    <s v="De 30 a 100kWh"/>
    <n v="2714"/>
    <n v="184471"/>
    <n v="88189.11"/>
    <n v="-10319.51"/>
  </r>
  <r>
    <x v="0"/>
    <x v="0"/>
    <x v="10"/>
    <x v="10"/>
    <x v="175"/>
    <x v="174"/>
    <x v="4"/>
    <x v="1"/>
    <s v="Inteconectado"/>
    <x v="154"/>
    <s v="BT5B-R"/>
    <s v="Mayor a 100kWh"/>
    <n v="1842"/>
    <n v="410532"/>
    <n v="212291.98"/>
    <n v="5363.99"/>
  </r>
  <r>
    <x v="0"/>
    <x v="0"/>
    <x v="10"/>
    <x v="10"/>
    <x v="176"/>
    <x v="175"/>
    <x v="4"/>
    <x v="1"/>
    <s v="Inteconectado"/>
    <x v="155"/>
    <s v="BT5B-R"/>
    <s v="De 0 a 30 kWh "/>
    <n v="10490"/>
    <n v="148806"/>
    <n v="84279.28"/>
    <n v="-17873.52"/>
  </r>
  <r>
    <x v="0"/>
    <x v="0"/>
    <x v="10"/>
    <x v="10"/>
    <x v="176"/>
    <x v="175"/>
    <x v="4"/>
    <x v="1"/>
    <s v="Inteconectado"/>
    <x v="155"/>
    <s v="BT5B-R"/>
    <s v="De 30 a 100kWh"/>
    <n v="20948"/>
    <n v="1354670"/>
    <n v="635288.9"/>
    <n v="-75788.81"/>
  </r>
  <r>
    <x v="0"/>
    <x v="0"/>
    <x v="10"/>
    <x v="10"/>
    <x v="176"/>
    <x v="175"/>
    <x v="4"/>
    <x v="1"/>
    <s v="Inteconectado"/>
    <x v="155"/>
    <s v="BT5B-R"/>
    <s v="Mayor a 100kWh"/>
    <n v="15861"/>
    <n v="2917134.6"/>
    <n v="1482744.18"/>
    <n v="37586.94"/>
  </r>
  <r>
    <x v="0"/>
    <x v="0"/>
    <x v="10"/>
    <x v="10"/>
    <x v="177"/>
    <x v="176"/>
    <x v="4"/>
    <x v="1"/>
    <s v="Inteconectado"/>
    <x v="156"/>
    <s v="BT5B-R"/>
    <s v="De 0 a 30 kWh "/>
    <n v="2160"/>
    <n v="25975"/>
    <n v="15828.62"/>
    <n v="-3170.24"/>
  </r>
  <r>
    <x v="0"/>
    <x v="0"/>
    <x v="10"/>
    <x v="10"/>
    <x v="177"/>
    <x v="176"/>
    <x v="4"/>
    <x v="1"/>
    <s v="Inteconectado"/>
    <x v="156"/>
    <s v="BT5B-R"/>
    <s v="De 30 a 100kWh"/>
    <n v="3198"/>
    <n v="215262"/>
    <n v="101958.43"/>
    <n v="-12369.63"/>
  </r>
  <r>
    <x v="0"/>
    <x v="0"/>
    <x v="10"/>
    <x v="10"/>
    <x v="177"/>
    <x v="176"/>
    <x v="4"/>
    <x v="1"/>
    <s v="Inteconectado"/>
    <x v="156"/>
    <s v="BT5B-R"/>
    <s v="Mayor a 100kWh"/>
    <n v="2096"/>
    <n v="403239"/>
    <n v="207986.03"/>
    <n v="5265.52"/>
  </r>
  <r>
    <x v="0"/>
    <x v="0"/>
    <x v="10"/>
    <x v="10"/>
    <x v="178"/>
    <x v="177"/>
    <x v="4"/>
    <x v="1"/>
    <s v="Inteconectado"/>
    <x v="157"/>
    <s v="BT5B-R"/>
    <s v="De 0 a 30 kWh "/>
    <n v="4425"/>
    <n v="58168"/>
    <n v="33933.21"/>
    <n v="-7001.23"/>
  </r>
  <r>
    <x v="0"/>
    <x v="0"/>
    <x v="10"/>
    <x v="10"/>
    <x v="178"/>
    <x v="177"/>
    <x v="4"/>
    <x v="1"/>
    <s v="Inteconectado"/>
    <x v="157"/>
    <s v="BT5B-R"/>
    <s v="De 30 a 100kWh"/>
    <n v="8327"/>
    <n v="588417"/>
    <n v="273824.31"/>
    <n v="-33550.129999999997"/>
  </r>
  <r>
    <x v="0"/>
    <x v="0"/>
    <x v="10"/>
    <x v="10"/>
    <x v="178"/>
    <x v="177"/>
    <x v="4"/>
    <x v="1"/>
    <s v="Inteconectado"/>
    <x v="157"/>
    <s v="BT5B-R"/>
    <s v="Mayor a 100kWh"/>
    <n v="5232"/>
    <n v="963070"/>
    <n v="491016.78"/>
    <n v="12465.65"/>
  </r>
  <r>
    <x v="0"/>
    <x v="0"/>
    <x v="10"/>
    <x v="10"/>
    <x v="179"/>
    <x v="178"/>
    <x v="1"/>
    <x v="0"/>
    <s v="Inteconectado"/>
    <x v="158"/>
    <s v="BT5B-R"/>
    <s v="De 0 a 30 kWh "/>
    <n v="75027"/>
    <n v="701313"/>
    <n v="569538.19999999995"/>
    <n v="-307554.7"/>
  </r>
  <r>
    <x v="0"/>
    <x v="0"/>
    <x v="10"/>
    <x v="10"/>
    <x v="179"/>
    <x v="178"/>
    <x v="1"/>
    <x v="0"/>
    <s v="Inteconectado"/>
    <x v="158"/>
    <s v="BT5B-R"/>
    <s v="De 30 a 100kWh"/>
    <n v="22294"/>
    <n v="1239197.6000000001"/>
    <n v="693250.33"/>
    <n v="-296784.32"/>
  </r>
  <r>
    <x v="0"/>
    <x v="0"/>
    <x v="10"/>
    <x v="10"/>
    <x v="179"/>
    <x v="178"/>
    <x v="1"/>
    <x v="0"/>
    <s v="Inteconectado"/>
    <x v="158"/>
    <s v="BT5B-R"/>
    <s v="Mayor a 100kWh"/>
    <n v="2587"/>
    <n v="433173"/>
    <n v="327789.53000000003"/>
    <n v="8286.1299999999992"/>
  </r>
  <r>
    <x v="0"/>
    <x v="0"/>
    <x v="10"/>
    <x v="10"/>
    <x v="180"/>
    <x v="179"/>
    <x v="1"/>
    <x v="0"/>
    <s v="Inteconectado"/>
    <x v="159"/>
    <s v="BT5B-R"/>
    <s v="De 0 a 30 kWh "/>
    <n v="282"/>
    <n v="2778"/>
    <n v="2180.48"/>
    <n v="-1220.3"/>
  </r>
  <r>
    <x v="0"/>
    <x v="0"/>
    <x v="10"/>
    <x v="10"/>
    <x v="180"/>
    <x v="179"/>
    <x v="1"/>
    <x v="0"/>
    <s v="Inteconectado"/>
    <x v="159"/>
    <s v="BT5B-R"/>
    <s v="De 30 a 100kWh"/>
    <n v="238"/>
    <n v="15197"/>
    <n v="8532.81"/>
    <n v="-3438.16"/>
  </r>
  <r>
    <x v="0"/>
    <x v="0"/>
    <x v="10"/>
    <x v="10"/>
    <x v="180"/>
    <x v="179"/>
    <x v="1"/>
    <x v="0"/>
    <s v="Inteconectado"/>
    <x v="159"/>
    <s v="BT5B-R"/>
    <s v="Mayor a 100kWh"/>
    <n v="52"/>
    <n v="9940"/>
    <n v="7489.9"/>
    <n v="189.67"/>
  </r>
  <r>
    <x v="0"/>
    <x v="0"/>
    <x v="11"/>
    <x v="11"/>
    <x v="181"/>
    <x v="180"/>
    <x v="4"/>
    <x v="1"/>
    <s v="Aislado"/>
    <x v="160"/>
    <s v="BT5B-R"/>
    <s v="De 0 a 30 kWh "/>
    <n v="668"/>
    <n v="9061"/>
    <n v="4705.38"/>
    <n v="-2687.03"/>
  </r>
  <r>
    <x v="0"/>
    <x v="0"/>
    <x v="11"/>
    <x v="11"/>
    <x v="181"/>
    <x v="180"/>
    <x v="4"/>
    <x v="1"/>
    <s v="Aislado"/>
    <x v="160"/>
    <s v="BT5B-R"/>
    <s v="De 30 a 100kWh"/>
    <n v="686"/>
    <n v="40646"/>
    <n v="20080.21"/>
    <n v="-6105.4"/>
  </r>
  <r>
    <x v="0"/>
    <x v="0"/>
    <x v="11"/>
    <x v="11"/>
    <x v="181"/>
    <x v="180"/>
    <x v="4"/>
    <x v="1"/>
    <s v="Aislado"/>
    <x v="160"/>
    <s v="BT5B-R"/>
    <s v="Mayor a 100kWh"/>
    <n v="441"/>
    <n v="131246"/>
    <n v="79207.02"/>
    <n v="0"/>
  </r>
  <r>
    <x v="0"/>
    <x v="0"/>
    <x v="11"/>
    <x v="11"/>
    <x v="182"/>
    <x v="181"/>
    <x v="4"/>
    <x v="1"/>
    <s v="Aislado"/>
    <x v="161"/>
    <s v="BT5B-R"/>
    <s v="De 0 a 30 kWh "/>
    <n v="1193"/>
    <n v="17476.400000000001"/>
    <n v="8787.4699999999993"/>
    <n v="-5182.2700000000004"/>
  </r>
  <r>
    <x v="0"/>
    <x v="0"/>
    <x v="11"/>
    <x v="11"/>
    <x v="182"/>
    <x v="181"/>
    <x v="4"/>
    <x v="1"/>
    <s v="Aislado"/>
    <x v="161"/>
    <s v="BT5B-R"/>
    <s v="De 30 a 100kWh"/>
    <n v="1252"/>
    <n v="75956.899999999994"/>
    <n v="37149.14"/>
    <n v="-11694.99"/>
  </r>
  <r>
    <x v="0"/>
    <x v="0"/>
    <x v="11"/>
    <x v="11"/>
    <x v="182"/>
    <x v="181"/>
    <x v="4"/>
    <x v="1"/>
    <s v="Aislado"/>
    <x v="161"/>
    <s v="BT5B-R"/>
    <s v="Mayor a 100kWh"/>
    <n v="503"/>
    <n v="121851.7"/>
    <n v="73801.55"/>
    <n v="0"/>
  </r>
  <r>
    <x v="0"/>
    <x v="0"/>
    <x v="11"/>
    <x v="11"/>
    <x v="183"/>
    <x v="182"/>
    <x v="4"/>
    <x v="1"/>
    <s v="Aislado"/>
    <x v="162"/>
    <s v="BT5B-R"/>
    <s v="De 0 a 30 kWh "/>
    <n v="14112"/>
    <n v="198328.6"/>
    <n v="98726.07"/>
    <n v="-56090.64"/>
  </r>
  <r>
    <x v="0"/>
    <x v="0"/>
    <x v="11"/>
    <x v="11"/>
    <x v="183"/>
    <x v="182"/>
    <x v="4"/>
    <x v="1"/>
    <s v="Aislado"/>
    <x v="162"/>
    <s v="BT5B-R"/>
    <s v="De 30 a 100kWh"/>
    <n v="25685"/>
    <n v="1646314.2"/>
    <n v="787229.99"/>
    <n v="-221636.63"/>
  </r>
  <r>
    <x v="0"/>
    <x v="0"/>
    <x v="11"/>
    <x v="11"/>
    <x v="183"/>
    <x v="182"/>
    <x v="4"/>
    <x v="1"/>
    <s v="Aislado"/>
    <x v="162"/>
    <s v="BT5B-R"/>
    <s v="Mayor a 100kWh"/>
    <n v="28956"/>
    <n v="6819324.2000000002"/>
    <n v="3945142"/>
    <n v="0"/>
  </r>
  <r>
    <x v="0"/>
    <x v="0"/>
    <x v="11"/>
    <x v="11"/>
    <x v="184"/>
    <x v="183"/>
    <x v="2"/>
    <x v="1"/>
    <s v="Aislado"/>
    <x v="163"/>
    <s v="BT5B-R"/>
    <s v="De 0 a 30 kWh "/>
    <n v="1534"/>
    <n v="25665"/>
    <n v="12521.49"/>
    <n v="-7745.59"/>
  </r>
  <r>
    <x v="0"/>
    <x v="0"/>
    <x v="11"/>
    <x v="11"/>
    <x v="184"/>
    <x v="183"/>
    <x v="2"/>
    <x v="1"/>
    <s v="Aislado"/>
    <x v="163"/>
    <s v="BT5B-R"/>
    <s v="De 30 a 100kWh"/>
    <n v="1118"/>
    <n v="66388"/>
    <n v="32995.85"/>
    <n v="-10561.66"/>
  </r>
  <r>
    <x v="0"/>
    <x v="0"/>
    <x v="11"/>
    <x v="11"/>
    <x v="184"/>
    <x v="183"/>
    <x v="2"/>
    <x v="1"/>
    <s v="Aislado"/>
    <x v="163"/>
    <s v="BT5B-R"/>
    <s v="Mayor a 100kWh"/>
    <n v="352"/>
    <n v="62882"/>
    <n v="39062.870000000003"/>
    <n v="0"/>
  </r>
  <r>
    <x v="0"/>
    <x v="0"/>
    <x v="11"/>
    <x v="11"/>
    <x v="185"/>
    <x v="184"/>
    <x v="2"/>
    <x v="1"/>
    <s v="Aislado"/>
    <x v="164"/>
    <s v="BT5B-R"/>
    <s v="De 0 a 30 kWh "/>
    <n v="2036"/>
    <n v="31877"/>
    <n v="16026.82"/>
    <n v="-9620.77"/>
  </r>
  <r>
    <x v="0"/>
    <x v="0"/>
    <x v="11"/>
    <x v="11"/>
    <x v="185"/>
    <x v="184"/>
    <x v="2"/>
    <x v="1"/>
    <s v="Aislado"/>
    <x v="164"/>
    <s v="BT5B-R"/>
    <s v="De 30 a 100kWh"/>
    <n v="1350"/>
    <n v="79614"/>
    <n v="39512.01"/>
    <n v="-12751.83"/>
  </r>
  <r>
    <x v="0"/>
    <x v="0"/>
    <x v="11"/>
    <x v="11"/>
    <x v="185"/>
    <x v="184"/>
    <x v="2"/>
    <x v="1"/>
    <s v="Aislado"/>
    <x v="164"/>
    <s v="BT5B-R"/>
    <s v="Mayor a 100kWh"/>
    <n v="533"/>
    <n v="132087"/>
    <n v="81411.649999999994"/>
    <n v="0"/>
  </r>
  <r>
    <x v="0"/>
    <x v="0"/>
    <x v="11"/>
    <x v="11"/>
    <x v="186"/>
    <x v="185"/>
    <x v="2"/>
    <x v="1"/>
    <s v="Inteconectado"/>
    <x v="165"/>
    <s v="BT5B-R"/>
    <s v="De 0 a 30 kWh "/>
    <n v="5506"/>
    <n v="80466.5"/>
    <n v="54226.65"/>
    <n v="-14879.84"/>
  </r>
  <r>
    <x v="0"/>
    <x v="0"/>
    <x v="11"/>
    <x v="11"/>
    <x v="186"/>
    <x v="185"/>
    <x v="2"/>
    <x v="1"/>
    <s v="Inteconectado"/>
    <x v="165"/>
    <s v="BT5B-R"/>
    <s v="De 30 a 100kWh"/>
    <n v="4968"/>
    <n v="357314"/>
    <n v="201679.53"/>
    <n v="-29316.31"/>
  </r>
  <r>
    <x v="0"/>
    <x v="0"/>
    <x v="11"/>
    <x v="11"/>
    <x v="186"/>
    <x v="185"/>
    <x v="2"/>
    <x v="1"/>
    <s v="Inteconectado"/>
    <x v="165"/>
    <s v="BT5B-R"/>
    <s v="Mayor a 100kWh"/>
    <n v="2540"/>
    <n v="453826"/>
    <n v="286142.15999999997"/>
    <n v="7254.87"/>
  </r>
  <r>
    <x v="0"/>
    <x v="0"/>
    <x v="11"/>
    <x v="11"/>
    <x v="187"/>
    <x v="186"/>
    <x v="6"/>
    <x v="0"/>
    <s v="Aislado"/>
    <x v="166"/>
    <s v="BT5B-R"/>
    <s v="De 0 a 30 kWh "/>
    <n v="571"/>
    <n v="7776"/>
    <n v="3976.61"/>
    <n v="-3133.39"/>
  </r>
  <r>
    <x v="0"/>
    <x v="0"/>
    <x v="11"/>
    <x v="11"/>
    <x v="187"/>
    <x v="186"/>
    <x v="6"/>
    <x v="0"/>
    <s v="Aislado"/>
    <x v="166"/>
    <s v="BT5B-R"/>
    <s v="De 30 a 100kWh"/>
    <n v="313"/>
    <n v="17061"/>
    <n v="8367.7900000000009"/>
    <n v="-3784.17"/>
  </r>
  <r>
    <x v="0"/>
    <x v="0"/>
    <x v="11"/>
    <x v="11"/>
    <x v="187"/>
    <x v="186"/>
    <x v="6"/>
    <x v="0"/>
    <s v="Aislado"/>
    <x v="166"/>
    <s v="BT5B-R"/>
    <s v="Mayor a 100kWh"/>
    <n v="75"/>
    <n v="12593"/>
    <n v="8396.44"/>
    <n v="0"/>
  </r>
  <r>
    <x v="0"/>
    <x v="0"/>
    <x v="11"/>
    <x v="11"/>
    <x v="188"/>
    <x v="187"/>
    <x v="2"/>
    <x v="1"/>
    <s v="Aislado"/>
    <x v="167"/>
    <s v="BT5B-R"/>
    <s v="De 0 a 30 kWh "/>
    <n v="3952"/>
    <n v="88839.1"/>
    <n v="39119.79"/>
    <n v="-26812.69"/>
  </r>
  <r>
    <x v="0"/>
    <x v="0"/>
    <x v="11"/>
    <x v="11"/>
    <x v="188"/>
    <x v="187"/>
    <x v="2"/>
    <x v="1"/>
    <s v="Aislado"/>
    <x v="167"/>
    <s v="BT5B-R"/>
    <s v="De 30 a 100kWh"/>
    <n v="4351"/>
    <n v="344868"/>
    <n v="163645.93"/>
    <n v="-58095.9"/>
  </r>
  <r>
    <x v="0"/>
    <x v="0"/>
    <x v="11"/>
    <x v="11"/>
    <x v="188"/>
    <x v="187"/>
    <x v="2"/>
    <x v="1"/>
    <s v="Aislado"/>
    <x v="167"/>
    <s v="BT5B-R"/>
    <s v="Mayor a 100kWh"/>
    <n v="1500"/>
    <n v="278213.90000000002"/>
    <n v="172650.67"/>
    <n v="0"/>
  </r>
  <r>
    <x v="0"/>
    <x v="0"/>
    <x v="11"/>
    <x v="11"/>
    <x v="189"/>
    <x v="188"/>
    <x v="6"/>
    <x v="0"/>
    <s v="Inteconectado"/>
    <x v="168"/>
    <s v="BT5B-R"/>
    <s v="De 0 a 30 kWh "/>
    <n v="16930"/>
    <n v="200660"/>
    <n v="138045.03"/>
    <n v="-71784.31"/>
  </r>
  <r>
    <x v="0"/>
    <x v="0"/>
    <x v="11"/>
    <x v="11"/>
    <x v="189"/>
    <x v="188"/>
    <x v="6"/>
    <x v="0"/>
    <s v="Inteconectado"/>
    <x v="168"/>
    <s v="BT5B-R"/>
    <s v="De 30 a 100kWh"/>
    <n v="6017"/>
    <n v="334212"/>
    <n v="182959.86"/>
    <n v="-63657.75"/>
  </r>
  <r>
    <x v="0"/>
    <x v="0"/>
    <x v="11"/>
    <x v="11"/>
    <x v="189"/>
    <x v="188"/>
    <x v="6"/>
    <x v="0"/>
    <s v="Inteconectado"/>
    <x v="168"/>
    <s v="BT5B-R"/>
    <s v="Mayor a 100kWh"/>
    <n v="1218"/>
    <n v="237884"/>
    <n v="168013.27"/>
    <n v="4274.42"/>
  </r>
  <r>
    <x v="0"/>
    <x v="0"/>
    <x v="11"/>
    <x v="11"/>
    <x v="190"/>
    <x v="189"/>
    <x v="5"/>
    <x v="0"/>
    <s v="Inteconectado"/>
    <x v="169"/>
    <s v="BT5B-R"/>
    <s v="De 0 a 30 kWh "/>
    <n v="2286"/>
    <n v="24617"/>
    <n v="18285.34"/>
    <n v="-9256.2900000000009"/>
  </r>
  <r>
    <x v="0"/>
    <x v="0"/>
    <x v="11"/>
    <x v="11"/>
    <x v="190"/>
    <x v="189"/>
    <x v="5"/>
    <x v="0"/>
    <s v="Inteconectado"/>
    <x v="169"/>
    <s v="BT5B-R"/>
    <s v="De 30 a 100kWh"/>
    <n v="850"/>
    <n v="51022"/>
    <n v="30541.32"/>
    <n v="-10175.69"/>
  </r>
  <r>
    <x v="0"/>
    <x v="0"/>
    <x v="11"/>
    <x v="11"/>
    <x v="190"/>
    <x v="189"/>
    <x v="5"/>
    <x v="0"/>
    <s v="Inteconectado"/>
    <x v="169"/>
    <s v="BT5B-R"/>
    <s v="Mayor a 100kWh"/>
    <n v="159"/>
    <n v="25457"/>
    <n v="19544.37"/>
    <n v="492.73"/>
  </r>
  <r>
    <x v="0"/>
    <x v="0"/>
    <x v="11"/>
    <x v="11"/>
    <x v="191"/>
    <x v="190"/>
    <x v="4"/>
    <x v="1"/>
    <s v="Aislado"/>
    <x v="170"/>
    <s v="BT5B-R"/>
    <s v="De 0 a 30 kWh "/>
    <n v="1738"/>
    <n v="24268.75"/>
    <n v="10554.95"/>
    <n v="-5461.95"/>
  </r>
  <r>
    <x v="0"/>
    <x v="0"/>
    <x v="11"/>
    <x v="11"/>
    <x v="191"/>
    <x v="190"/>
    <x v="4"/>
    <x v="1"/>
    <s v="Aislado"/>
    <x v="170"/>
    <s v="BT5B-R"/>
    <s v="De 30 a 100kWh"/>
    <n v="2425"/>
    <n v="149170.23000000001"/>
    <n v="57850.12"/>
    <n v="-16373.41"/>
  </r>
  <r>
    <x v="0"/>
    <x v="0"/>
    <x v="11"/>
    <x v="11"/>
    <x v="191"/>
    <x v="190"/>
    <x v="4"/>
    <x v="1"/>
    <s v="Aislado"/>
    <x v="170"/>
    <s v="BT5B-R"/>
    <s v="Mayor a 100kWh"/>
    <n v="1638"/>
    <n v="311717.56"/>
    <n v="144953.12"/>
    <n v="87.75"/>
  </r>
  <r>
    <x v="0"/>
    <x v="0"/>
    <x v="11"/>
    <x v="11"/>
    <x v="192"/>
    <x v="191"/>
    <x v="4"/>
    <x v="1"/>
    <s v="Inteconectado"/>
    <x v="171"/>
    <s v="BT5B-R"/>
    <s v="De 0 a 30 kWh "/>
    <n v="6605"/>
    <n v="88336.83"/>
    <n v="51687.87"/>
    <n v="-10802.45"/>
  </r>
  <r>
    <x v="0"/>
    <x v="0"/>
    <x v="11"/>
    <x v="11"/>
    <x v="192"/>
    <x v="191"/>
    <x v="4"/>
    <x v="1"/>
    <s v="Inteconectado"/>
    <x v="171"/>
    <s v="BT5B-R"/>
    <s v="De 30 a 100kWh"/>
    <n v="9222"/>
    <n v="576377.98"/>
    <n v="274545.58"/>
    <n v="-33796.44"/>
  </r>
  <r>
    <x v="0"/>
    <x v="0"/>
    <x v="11"/>
    <x v="11"/>
    <x v="192"/>
    <x v="191"/>
    <x v="4"/>
    <x v="1"/>
    <s v="Inteconectado"/>
    <x v="171"/>
    <s v="BT5B-R"/>
    <s v="Mayor a 100kWh"/>
    <n v="5869"/>
    <n v="1120299.7"/>
    <n v="578380.98"/>
    <n v="14723.78"/>
  </r>
  <r>
    <x v="0"/>
    <x v="0"/>
    <x v="11"/>
    <x v="11"/>
    <x v="193"/>
    <x v="192"/>
    <x v="6"/>
    <x v="0"/>
    <s v="Inteconectado"/>
    <x v="172"/>
    <s v="BT5B-R"/>
    <s v="De 0 a 30 kWh "/>
    <n v="3656"/>
    <n v="42555.59"/>
    <n v="24630.77"/>
    <n v="-11618.93"/>
  </r>
  <r>
    <x v="0"/>
    <x v="0"/>
    <x v="11"/>
    <x v="11"/>
    <x v="193"/>
    <x v="192"/>
    <x v="6"/>
    <x v="0"/>
    <s v="Inteconectado"/>
    <x v="172"/>
    <s v="BT5B-R"/>
    <s v="De 30 a 100kWh"/>
    <n v="1949"/>
    <n v="113439.02"/>
    <n v="52900.3"/>
    <n v="-15969.04"/>
  </r>
  <r>
    <x v="0"/>
    <x v="0"/>
    <x v="11"/>
    <x v="11"/>
    <x v="193"/>
    <x v="192"/>
    <x v="6"/>
    <x v="0"/>
    <s v="Inteconectado"/>
    <x v="172"/>
    <s v="BT5B-R"/>
    <s v="Mayor a 100kWh"/>
    <n v="694"/>
    <n v="132279.37"/>
    <n v="76571.490000000005"/>
    <n v="1971.79"/>
  </r>
  <r>
    <x v="0"/>
    <x v="0"/>
    <x v="11"/>
    <x v="11"/>
    <x v="194"/>
    <x v="193"/>
    <x v="6"/>
    <x v="0"/>
    <s v="Aislado"/>
    <x v="173"/>
    <s v="BT5B-R"/>
    <s v="De 0 a 30 kWh "/>
    <n v="475"/>
    <n v="4737.92"/>
    <n v="2577.02"/>
    <n v="-1477.56"/>
  </r>
  <r>
    <x v="0"/>
    <x v="0"/>
    <x v="11"/>
    <x v="11"/>
    <x v="194"/>
    <x v="193"/>
    <x v="6"/>
    <x v="0"/>
    <s v="Aislado"/>
    <x v="173"/>
    <s v="BT5B-R"/>
    <s v="De 30 a 100kWh"/>
    <n v="117"/>
    <n v="6229.2"/>
    <n v="2428.59"/>
    <n v="-1094.3599999999999"/>
  </r>
  <r>
    <x v="0"/>
    <x v="0"/>
    <x v="11"/>
    <x v="11"/>
    <x v="194"/>
    <x v="193"/>
    <x v="6"/>
    <x v="0"/>
    <s v="Aislado"/>
    <x v="173"/>
    <s v="BT5B-R"/>
    <s v="Mayor a 100kWh"/>
    <n v="25"/>
    <n v="4975"/>
    <n v="2570.02"/>
    <n v="0"/>
  </r>
  <r>
    <x v="0"/>
    <x v="0"/>
    <x v="11"/>
    <x v="11"/>
    <x v="195"/>
    <x v="194"/>
    <x v="6"/>
    <x v="0"/>
    <s v="Aislado"/>
    <x v="174"/>
    <s v="BT5B-R"/>
    <s v="De 0 a 30 kWh "/>
    <n v="2148"/>
    <n v="23333.82"/>
    <n v="12010.35"/>
    <n v="-7276.52"/>
  </r>
  <r>
    <x v="0"/>
    <x v="0"/>
    <x v="11"/>
    <x v="11"/>
    <x v="195"/>
    <x v="194"/>
    <x v="6"/>
    <x v="0"/>
    <s v="Aislado"/>
    <x v="174"/>
    <s v="BT5B-R"/>
    <s v="De 30 a 100kWh"/>
    <n v="1067"/>
    <n v="58943.47"/>
    <n v="23211.7"/>
    <n v="-9981.0499999999993"/>
  </r>
  <r>
    <x v="0"/>
    <x v="0"/>
    <x v="11"/>
    <x v="11"/>
    <x v="195"/>
    <x v="194"/>
    <x v="6"/>
    <x v="0"/>
    <s v="Aislado"/>
    <x v="174"/>
    <s v="BT5B-R"/>
    <s v="Mayor a 100kWh"/>
    <n v="229"/>
    <n v="39676.550000000003"/>
    <n v="20573.96"/>
    <n v="28.05"/>
  </r>
  <r>
    <x v="0"/>
    <x v="0"/>
    <x v="11"/>
    <x v="11"/>
    <x v="196"/>
    <x v="195"/>
    <x v="2"/>
    <x v="1"/>
    <s v="Aislado"/>
    <x v="175"/>
    <s v="BT5B-R"/>
    <s v="De 0 a 30 kWh "/>
    <n v="185"/>
    <n v="2087.19"/>
    <n v="1038.07"/>
    <n v="-479.24"/>
  </r>
  <r>
    <x v="0"/>
    <x v="0"/>
    <x v="11"/>
    <x v="11"/>
    <x v="196"/>
    <x v="195"/>
    <x v="2"/>
    <x v="1"/>
    <s v="Aislado"/>
    <x v="175"/>
    <s v="BT5B-R"/>
    <s v="De 30 a 100kWh"/>
    <n v="101"/>
    <n v="5929.37"/>
    <n v="2332.3000000000002"/>
    <n v="-696.18"/>
  </r>
  <r>
    <x v="0"/>
    <x v="0"/>
    <x v="11"/>
    <x v="11"/>
    <x v="196"/>
    <x v="195"/>
    <x v="2"/>
    <x v="1"/>
    <s v="Aislado"/>
    <x v="175"/>
    <s v="BT5B-R"/>
    <s v="Mayor a 100kWh"/>
    <n v="28"/>
    <n v="4583.8599999999997"/>
    <n v="2183.04"/>
    <n v="6.89"/>
  </r>
  <r>
    <x v="0"/>
    <x v="0"/>
    <x v="11"/>
    <x v="11"/>
    <x v="197"/>
    <x v="196"/>
    <x v="2"/>
    <x v="1"/>
    <s v="Aislado"/>
    <x v="176"/>
    <s v="BT5B-R"/>
    <s v="De 0 a 30 kWh "/>
    <n v="748"/>
    <n v="9025.24"/>
    <n v="4332.09"/>
    <n v="-2072.12"/>
  </r>
  <r>
    <x v="0"/>
    <x v="0"/>
    <x v="11"/>
    <x v="11"/>
    <x v="197"/>
    <x v="196"/>
    <x v="2"/>
    <x v="1"/>
    <s v="Aislado"/>
    <x v="176"/>
    <s v="BT5B-R"/>
    <s v="De 30 a 100kWh"/>
    <n v="436"/>
    <n v="25683.9"/>
    <n v="10108.620000000001"/>
    <n v="-3005.12"/>
  </r>
  <r>
    <x v="0"/>
    <x v="0"/>
    <x v="11"/>
    <x v="11"/>
    <x v="197"/>
    <x v="196"/>
    <x v="2"/>
    <x v="1"/>
    <s v="Aislado"/>
    <x v="176"/>
    <s v="BT5B-R"/>
    <s v="Mayor a 100kWh"/>
    <n v="153"/>
    <n v="29481.86"/>
    <n v="14003.1"/>
    <n v="0"/>
  </r>
  <r>
    <x v="0"/>
    <x v="0"/>
    <x v="11"/>
    <x v="11"/>
    <x v="198"/>
    <x v="197"/>
    <x v="5"/>
    <x v="0"/>
    <s v="Inteconectado"/>
    <x v="177"/>
    <s v="BT5B-R"/>
    <s v="De 0 a 30 kWh "/>
    <n v="9363"/>
    <n v="103363.76"/>
    <n v="67115.7"/>
    <n v="-31401.7"/>
  </r>
  <r>
    <x v="0"/>
    <x v="0"/>
    <x v="11"/>
    <x v="11"/>
    <x v="198"/>
    <x v="197"/>
    <x v="5"/>
    <x v="0"/>
    <s v="Inteconectado"/>
    <x v="177"/>
    <s v="BT5B-R"/>
    <s v="De 30 a 100kWh"/>
    <n v="3877"/>
    <n v="212610.02"/>
    <n v="108731.04"/>
    <n v="-35343.14"/>
  </r>
  <r>
    <x v="0"/>
    <x v="0"/>
    <x v="11"/>
    <x v="11"/>
    <x v="198"/>
    <x v="197"/>
    <x v="5"/>
    <x v="0"/>
    <s v="Inteconectado"/>
    <x v="177"/>
    <s v="BT5B-R"/>
    <s v="Mayor a 100kWh"/>
    <n v="667"/>
    <n v="110441.37"/>
    <n v="71394.06"/>
    <n v="1926.81"/>
  </r>
  <r>
    <x v="0"/>
    <x v="0"/>
    <x v="11"/>
    <x v="11"/>
    <x v="199"/>
    <x v="198"/>
    <x v="0"/>
    <x v="0"/>
    <s v="Aislado"/>
    <x v="178"/>
    <s v="BT5B-R"/>
    <s v="De 0 a 30 kWh "/>
    <n v="309"/>
    <n v="3708.75"/>
    <n v="1953.69"/>
    <n v="-1273.7"/>
  </r>
  <r>
    <x v="0"/>
    <x v="0"/>
    <x v="11"/>
    <x v="11"/>
    <x v="199"/>
    <x v="198"/>
    <x v="0"/>
    <x v="0"/>
    <s v="Aislado"/>
    <x v="178"/>
    <s v="BT5B-R"/>
    <s v="De 30 a 100kWh"/>
    <n v="83"/>
    <n v="4022.42"/>
    <n v="1673.27"/>
    <n v="-855.71"/>
  </r>
  <r>
    <x v="0"/>
    <x v="0"/>
    <x v="11"/>
    <x v="11"/>
    <x v="199"/>
    <x v="198"/>
    <x v="0"/>
    <x v="0"/>
    <s v="Aislado"/>
    <x v="178"/>
    <s v="BT5B-R"/>
    <s v="Mayor a 100kWh"/>
    <n v="5"/>
    <n v="2076.5"/>
    <n v="1159.6600000000001"/>
    <n v="0"/>
  </r>
  <r>
    <x v="0"/>
    <x v="0"/>
    <x v="11"/>
    <x v="11"/>
    <x v="200"/>
    <x v="199"/>
    <x v="6"/>
    <x v="0"/>
    <s v="Inteconectado"/>
    <x v="179"/>
    <s v="BT5B-R"/>
    <s v="De 0 a 30 kWh "/>
    <n v="20367"/>
    <n v="224279.5"/>
    <n v="159698.85999999999"/>
    <n v="-85417.22"/>
  </r>
  <r>
    <x v="0"/>
    <x v="0"/>
    <x v="11"/>
    <x v="11"/>
    <x v="200"/>
    <x v="199"/>
    <x v="6"/>
    <x v="0"/>
    <s v="Inteconectado"/>
    <x v="179"/>
    <s v="BT5B-R"/>
    <s v="De 30 a 100kWh"/>
    <n v="10193"/>
    <n v="605865.19999999995"/>
    <n v="336739.88"/>
    <n v="-108873.95"/>
  </r>
  <r>
    <x v="0"/>
    <x v="0"/>
    <x v="11"/>
    <x v="11"/>
    <x v="200"/>
    <x v="199"/>
    <x v="6"/>
    <x v="0"/>
    <s v="Inteconectado"/>
    <x v="179"/>
    <s v="BT5B-R"/>
    <s v="Mayor a 100kWh"/>
    <n v="3263"/>
    <n v="572826.69999999995"/>
    <n v="399128.99"/>
    <n v="10171.51"/>
  </r>
  <r>
    <x v="0"/>
    <x v="0"/>
    <x v="11"/>
    <x v="11"/>
    <x v="201"/>
    <x v="200"/>
    <x v="4"/>
    <x v="1"/>
    <s v="Inteconectado"/>
    <x v="180"/>
    <s v="BT5B-R"/>
    <s v="De 0 a 30 kWh "/>
    <n v="6063"/>
    <n v="90035.7"/>
    <n v="56403.09"/>
    <n v="-11964.63"/>
  </r>
  <r>
    <x v="0"/>
    <x v="0"/>
    <x v="11"/>
    <x v="11"/>
    <x v="201"/>
    <x v="200"/>
    <x v="4"/>
    <x v="1"/>
    <s v="Inteconectado"/>
    <x v="180"/>
    <s v="BT5B-R"/>
    <s v="De 30 a 100kWh"/>
    <n v="11764"/>
    <n v="784940"/>
    <n v="421440.3"/>
    <n v="-50032.83"/>
  </r>
  <r>
    <x v="0"/>
    <x v="0"/>
    <x v="11"/>
    <x v="11"/>
    <x v="201"/>
    <x v="200"/>
    <x v="4"/>
    <x v="1"/>
    <s v="Inteconectado"/>
    <x v="180"/>
    <s v="BT5B-R"/>
    <s v="Mayor a 100kWh"/>
    <n v="12914"/>
    <n v="2952531.8"/>
    <n v="1722392.04"/>
    <n v="43553.07"/>
  </r>
  <r>
    <x v="0"/>
    <x v="0"/>
    <x v="11"/>
    <x v="11"/>
    <x v="202"/>
    <x v="201"/>
    <x v="0"/>
    <x v="0"/>
    <s v="Aislado"/>
    <x v="181"/>
    <s v="BT5B-R"/>
    <s v="De 0 a 30 kWh "/>
    <n v="10525"/>
    <n v="108351.51"/>
    <n v="63526.61"/>
    <n v="-38100.71"/>
  </r>
  <r>
    <x v="0"/>
    <x v="0"/>
    <x v="11"/>
    <x v="11"/>
    <x v="202"/>
    <x v="201"/>
    <x v="0"/>
    <x v="0"/>
    <s v="Aislado"/>
    <x v="181"/>
    <s v="BT5B-R"/>
    <s v="De 30 a 100kWh"/>
    <n v="3236"/>
    <n v="172118.34"/>
    <n v="75961.850000000006"/>
    <n v="-35786.019999999997"/>
  </r>
  <r>
    <x v="0"/>
    <x v="0"/>
    <x v="11"/>
    <x v="11"/>
    <x v="202"/>
    <x v="201"/>
    <x v="0"/>
    <x v="0"/>
    <s v="Aislado"/>
    <x v="181"/>
    <s v="BT5B-R"/>
    <s v="Mayor a 100kWh"/>
    <n v="731"/>
    <n v="145247.6"/>
    <n v="93651.7"/>
    <n v="61.8"/>
  </r>
  <r>
    <x v="0"/>
    <x v="0"/>
    <x v="11"/>
    <x v="11"/>
    <x v="203"/>
    <x v="202"/>
    <x v="6"/>
    <x v="0"/>
    <s v="Inteconectado"/>
    <x v="182"/>
    <s v="BT5B-R"/>
    <s v="De 0 a 30 kWh "/>
    <n v="7120"/>
    <n v="61327"/>
    <n v="50950.74"/>
    <n v="-23778.61"/>
  </r>
  <r>
    <x v="0"/>
    <x v="0"/>
    <x v="11"/>
    <x v="11"/>
    <x v="203"/>
    <x v="202"/>
    <x v="6"/>
    <x v="0"/>
    <s v="Inteconectado"/>
    <x v="182"/>
    <s v="BT5B-R"/>
    <s v="De 30 a 100kWh"/>
    <n v="833"/>
    <n v="42652"/>
    <n v="23528.05"/>
    <n v="-9326.17"/>
  </r>
  <r>
    <x v="0"/>
    <x v="0"/>
    <x v="11"/>
    <x v="11"/>
    <x v="203"/>
    <x v="202"/>
    <x v="6"/>
    <x v="0"/>
    <s v="Inteconectado"/>
    <x v="182"/>
    <s v="BT5B-R"/>
    <s v="Mayor a 100kWh"/>
    <n v="75"/>
    <n v="12146"/>
    <n v="8710.6"/>
    <n v="221.74"/>
  </r>
  <r>
    <x v="0"/>
    <x v="0"/>
    <x v="11"/>
    <x v="11"/>
    <x v="204"/>
    <x v="203"/>
    <x v="2"/>
    <x v="1"/>
    <s v="Inteconectado"/>
    <x v="183"/>
    <s v="BT5B-R"/>
    <s v="De 0 a 30 kWh "/>
    <n v="5546"/>
    <n v="60391"/>
    <n v="45607.55"/>
    <n v="-12158.04"/>
  </r>
  <r>
    <x v="0"/>
    <x v="0"/>
    <x v="11"/>
    <x v="11"/>
    <x v="204"/>
    <x v="203"/>
    <x v="2"/>
    <x v="1"/>
    <s v="Inteconectado"/>
    <x v="183"/>
    <s v="BT5B-R"/>
    <s v="De 30 a 100kWh"/>
    <n v="4781"/>
    <n v="296089"/>
    <n v="170040.89"/>
    <n v="-22446.93"/>
  </r>
  <r>
    <x v="0"/>
    <x v="0"/>
    <x v="11"/>
    <x v="11"/>
    <x v="204"/>
    <x v="203"/>
    <x v="2"/>
    <x v="1"/>
    <s v="Inteconectado"/>
    <x v="183"/>
    <s v="BT5B-R"/>
    <s v="Mayor a 100kWh"/>
    <n v="2553"/>
    <n v="436678"/>
    <n v="275462.86"/>
    <n v="6978.68"/>
  </r>
  <r>
    <x v="0"/>
    <x v="0"/>
    <x v="11"/>
    <x v="11"/>
    <x v="205"/>
    <x v="204"/>
    <x v="6"/>
    <x v="0"/>
    <s v="Inteconectado"/>
    <x v="184"/>
    <s v="BT5B-R"/>
    <s v="De 0 a 30 kWh "/>
    <n v="12007"/>
    <n v="135062"/>
    <n v="94332.15"/>
    <n v="-45044.77"/>
  </r>
  <r>
    <x v="0"/>
    <x v="0"/>
    <x v="11"/>
    <x v="11"/>
    <x v="205"/>
    <x v="204"/>
    <x v="6"/>
    <x v="0"/>
    <s v="Inteconectado"/>
    <x v="184"/>
    <s v="BT5B-R"/>
    <s v="De 30 a 100kWh"/>
    <n v="5256"/>
    <n v="325903"/>
    <n v="176621.08"/>
    <n v="-55602.61"/>
  </r>
  <r>
    <x v="0"/>
    <x v="0"/>
    <x v="11"/>
    <x v="11"/>
    <x v="205"/>
    <x v="204"/>
    <x v="6"/>
    <x v="0"/>
    <s v="Inteconectado"/>
    <x v="184"/>
    <s v="BT5B-R"/>
    <s v="Mayor a 100kWh"/>
    <n v="1533"/>
    <n v="288852"/>
    <n v="196453.86"/>
    <n v="4996.1000000000004"/>
  </r>
  <r>
    <x v="0"/>
    <x v="0"/>
    <x v="11"/>
    <x v="11"/>
    <x v="206"/>
    <x v="205"/>
    <x v="1"/>
    <x v="0"/>
    <s v="Aislado"/>
    <x v="185"/>
    <s v="BT5B-R"/>
    <s v="De 0 a 30 kWh "/>
    <n v="301"/>
    <n v="4160"/>
    <n v="2315.1999999999998"/>
    <n v="-2542.61"/>
  </r>
  <r>
    <x v="0"/>
    <x v="0"/>
    <x v="11"/>
    <x v="11"/>
    <x v="206"/>
    <x v="205"/>
    <x v="1"/>
    <x v="0"/>
    <s v="Aislado"/>
    <x v="185"/>
    <s v="BT5B-R"/>
    <s v="De 30 a 100kWh"/>
    <n v="202"/>
    <n v="11263"/>
    <n v="6238.19"/>
    <n v="-3702.66"/>
  </r>
  <r>
    <x v="0"/>
    <x v="0"/>
    <x v="11"/>
    <x v="11"/>
    <x v="206"/>
    <x v="205"/>
    <x v="1"/>
    <x v="0"/>
    <s v="Aislado"/>
    <x v="185"/>
    <s v="BT5B-R"/>
    <s v="Mayor a 100kWh"/>
    <n v="29"/>
    <n v="5925"/>
    <n v="4824.43"/>
    <n v="0"/>
  </r>
  <r>
    <x v="0"/>
    <x v="0"/>
    <x v="11"/>
    <x v="11"/>
    <x v="207"/>
    <x v="206"/>
    <x v="1"/>
    <x v="0"/>
    <s v="Inteconectado"/>
    <x v="186"/>
    <s v="BT5B-R"/>
    <s v="De 0 a 30 kWh "/>
    <n v="144"/>
    <n v="1286"/>
    <n v="1157.54"/>
    <n v="-657.59"/>
  </r>
  <r>
    <x v="0"/>
    <x v="0"/>
    <x v="11"/>
    <x v="11"/>
    <x v="207"/>
    <x v="206"/>
    <x v="1"/>
    <x v="0"/>
    <s v="Inteconectado"/>
    <x v="186"/>
    <s v="BT5B-R"/>
    <s v="De 30 a 100kWh"/>
    <n v="36"/>
    <n v="1835"/>
    <n v="1150.1199999999999"/>
    <n v="-552.24"/>
  </r>
  <r>
    <x v="0"/>
    <x v="0"/>
    <x v="11"/>
    <x v="11"/>
    <x v="207"/>
    <x v="206"/>
    <x v="1"/>
    <x v="0"/>
    <s v="Inteconectado"/>
    <x v="186"/>
    <s v="BT5B-R"/>
    <s v="Mayor a 100kWh"/>
    <n v="2"/>
    <n v="224"/>
    <n v="200.33"/>
    <n v="5.0999999999999996"/>
  </r>
  <r>
    <x v="0"/>
    <x v="0"/>
    <x v="11"/>
    <x v="11"/>
    <x v="208"/>
    <x v="207"/>
    <x v="1"/>
    <x v="0"/>
    <s v="Inteconectado"/>
    <x v="186"/>
    <s v="BT5B-R"/>
    <s v="De 0 a 30 kWh "/>
    <n v="20"/>
    <n v="128"/>
    <n v="144.91"/>
    <n v="-65.45"/>
  </r>
  <r>
    <x v="0"/>
    <x v="0"/>
    <x v="11"/>
    <x v="11"/>
    <x v="208"/>
    <x v="207"/>
    <x v="1"/>
    <x v="0"/>
    <s v="Inteconectado"/>
    <x v="186"/>
    <s v="BT5B-R"/>
    <s v="De 30 a 100kWh"/>
    <n v="2"/>
    <n v="120"/>
    <n v="78.790000000000006"/>
    <n v="-30.68"/>
  </r>
  <r>
    <x v="0"/>
    <x v="0"/>
    <x v="11"/>
    <x v="11"/>
    <x v="208"/>
    <x v="207"/>
    <x v="1"/>
    <x v="0"/>
    <s v="Inteconectado"/>
    <x v="186"/>
    <s v="BT5B-R"/>
    <s v="Mayor a 100kWh"/>
    <n v="1"/>
    <n v="137"/>
    <n v="121.32"/>
    <n v="3.08"/>
  </r>
  <r>
    <x v="0"/>
    <x v="0"/>
    <x v="11"/>
    <x v="11"/>
    <x v="209"/>
    <x v="208"/>
    <x v="1"/>
    <x v="0"/>
    <s v="Inteconectado"/>
    <x v="186"/>
    <s v="BT5B-R"/>
    <s v="De 0 a 30 kWh "/>
    <n v="78"/>
    <n v="656"/>
    <n v="614.24"/>
    <n v="-335.49"/>
  </r>
  <r>
    <x v="0"/>
    <x v="0"/>
    <x v="11"/>
    <x v="11"/>
    <x v="209"/>
    <x v="208"/>
    <x v="1"/>
    <x v="0"/>
    <s v="Inteconectado"/>
    <x v="186"/>
    <s v="BT5B-R"/>
    <s v="De 30 a 100kWh"/>
    <n v="17"/>
    <n v="953"/>
    <n v="614.4"/>
    <n v="-260.77999999999997"/>
  </r>
  <r>
    <x v="0"/>
    <x v="0"/>
    <x v="11"/>
    <x v="11"/>
    <x v="209"/>
    <x v="208"/>
    <x v="1"/>
    <x v="0"/>
    <s v="Inteconectado"/>
    <x v="186"/>
    <s v="BT5B-R"/>
    <s v="Mayor a 100kWh"/>
    <n v="2"/>
    <n v="262"/>
    <n v="232.49"/>
    <n v="5.91"/>
  </r>
  <r>
    <x v="0"/>
    <x v="0"/>
    <x v="11"/>
    <x v="11"/>
    <x v="210"/>
    <x v="209"/>
    <x v="1"/>
    <x v="0"/>
    <s v="Inteconectado"/>
    <x v="186"/>
    <s v="BT5B-R"/>
    <s v="De 0 a 30 kWh "/>
    <n v="372"/>
    <n v="2889"/>
    <n v="2854.55"/>
    <n v="-1477.25"/>
  </r>
  <r>
    <x v="0"/>
    <x v="0"/>
    <x v="11"/>
    <x v="11"/>
    <x v="210"/>
    <x v="209"/>
    <x v="1"/>
    <x v="0"/>
    <s v="Inteconectado"/>
    <x v="186"/>
    <s v="BT5B-R"/>
    <s v="De 30 a 100kWh"/>
    <n v="107"/>
    <n v="6296"/>
    <n v="4112.82"/>
    <n v="-1641.38"/>
  </r>
  <r>
    <x v="0"/>
    <x v="0"/>
    <x v="11"/>
    <x v="11"/>
    <x v="210"/>
    <x v="209"/>
    <x v="1"/>
    <x v="0"/>
    <s v="Inteconectado"/>
    <x v="186"/>
    <s v="BT5B-R"/>
    <s v="Mayor a 100kWh"/>
    <n v="32"/>
    <n v="5531"/>
    <n v="4853.04"/>
    <n v="123.4"/>
  </r>
  <r>
    <x v="0"/>
    <x v="0"/>
    <x v="11"/>
    <x v="11"/>
    <x v="211"/>
    <x v="210"/>
    <x v="1"/>
    <x v="0"/>
    <s v="Inteconectado"/>
    <x v="186"/>
    <s v="BT5B-R"/>
    <s v="De 0 a 30 kWh "/>
    <n v="82"/>
    <n v="929"/>
    <n v="716.68"/>
    <n v="-479.71"/>
  </r>
  <r>
    <x v="0"/>
    <x v="0"/>
    <x v="11"/>
    <x v="11"/>
    <x v="211"/>
    <x v="210"/>
    <x v="1"/>
    <x v="0"/>
    <s v="Inteconectado"/>
    <x v="186"/>
    <s v="BT5B-R"/>
    <s v="De 30 a 100kWh"/>
    <n v="18"/>
    <n v="894"/>
    <n v="555.66"/>
    <n v="-276.12"/>
  </r>
  <r>
    <x v="0"/>
    <x v="0"/>
    <x v="11"/>
    <x v="11"/>
    <x v="211"/>
    <x v="210"/>
    <x v="1"/>
    <x v="0"/>
    <s v="Inteconectado"/>
    <x v="186"/>
    <s v="BT5B-R"/>
    <s v="Mayor a 100kWh"/>
    <n v="2"/>
    <n v="331"/>
    <n v="290.89"/>
    <n v="7.4"/>
  </r>
  <r>
    <x v="0"/>
    <x v="0"/>
    <x v="11"/>
    <x v="11"/>
    <x v="212"/>
    <x v="211"/>
    <x v="1"/>
    <x v="0"/>
    <s v="Inteconectado"/>
    <x v="186"/>
    <s v="BT5B-R"/>
    <s v="De 0 a 30 kWh "/>
    <n v="129"/>
    <n v="1492"/>
    <n v="1143.47"/>
    <n v="-763.04"/>
  </r>
  <r>
    <x v="0"/>
    <x v="0"/>
    <x v="11"/>
    <x v="11"/>
    <x v="212"/>
    <x v="211"/>
    <x v="1"/>
    <x v="0"/>
    <s v="Inteconectado"/>
    <x v="186"/>
    <s v="BT5B-R"/>
    <s v="De 30 a 100kWh"/>
    <n v="38"/>
    <n v="2046"/>
    <n v="1303.96"/>
    <n v="-582.91999999999996"/>
  </r>
  <r>
    <x v="0"/>
    <x v="0"/>
    <x v="11"/>
    <x v="11"/>
    <x v="212"/>
    <x v="211"/>
    <x v="1"/>
    <x v="0"/>
    <s v="Inteconectado"/>
    <x v="186"/>
    <s v="BT5B-R"/>
    <s v="Mayor a 100kWh"/>
    <n v="6"/>
    <n v="1133"/>
    <n v="991.14"/>
    <n v="25.19"/>
  </r>
  <r>
    <x v="0"/>
    <x v="0"/>
    <x v="11"/>
    <x v="11"/>
    <x v="213"/>
    <x v="212"/>
    <x v="1"/>
    <x v="0"/>
    <s v="Inteconectado"/>
    <x v="186"/>
    <s v="BT5B-R"/>
    <s v="De 0 a 30 kWh "/>
    <n v="125"/>
    <n v="1481"/>
    <n v="1119.1199999999999"/>
    <n v="-757.41"/>
  </r>
  <r>
    <x v="0"/>
    <x v="0"/>
    <x v="11"/>
    <x v="11"/>
    <x v="213"/>
    <x v="212"/>
    <x v="1"/>
    <x v="0"/>
    <s v="Inteconectado"/>
    <x v="186"/>
    <s v="BT5B-R"/>
    <s v="De 30 a 100kWh"/>
    <n v="68"/>
    <n v="3844"/>
    <n v="2484.12"/>
    <n v="-1043.1199999999999"/>
  </r>
  <r>
    <x v="0"/>
    <x v="0"/>
    <x v="11"/>
    <x v="11"/>
    <x v="213"/>
    <x v="212"/>
    <x v="1"/>
    <x v="0"/>
    <s v="Inteconectado"/>
    <x v="186"/>
    <s v="BT5B-R"/>
    <s v="Mayor a 100kWh"/>
    <n v="10"/>
    <n v="1458"/>
    <n v="1287.73"/>
    <n v="32.76"/>
  </r>
  <r>
    <x v="0"/>
    <x v="0"/>
    <x v="11"/>
    <x v="11"/>
    <x v="214"/>
    <x v="213"/>
    <x v="1"/>
    <x v="0"/>
    <s v="Inteconectado"/>
    <x v="186"/>
    <s v="BT5B-R"/>
    <s v="De 0 a 30 kWh "/>
    <n v="16"/>
    <n v="182"/>
    <n v="140.86000000000001"/>
    <n v="-93.08"/>
  </r>
  <r>
    <x v="0"/>
    <x v="0"/>
    <x v="11"/>
    <x v="11"/>
    <x v="214"/>
    <x v="213"/>
    <x v="1"/>
    <x v="0"/>
    <s v="Inteconectado"/>
    <x v="186"/>
    <s v="BT5B-R"/>
    <s v="De 30 a 100kWh"/>
    <n v="6"/>
    <n v="264"/>
    <n v="157.16999999999999"/>
    <n v="-92.04"/>
  </r>
  <r>
    <x v="0"/>
    <x v="0"/>
    <x v="11"/>
    <x v="11"/>
    <x v="215"/>
    <x v="214"/>
    <x v="1"/>
    <x v="0"/>
    <s v="Inteconectado"/>
    <x v="186"/>
    <s v="BT5B-R"/>
    <s v="De 0 a 30 kWh "/>
    <n v="31"/>
    <n v="335"/>
    <n v="267.43"/>
    <n v="-171.31"/>
  </r>
  <r>
    <x v="0"/>
    <x v="0"/>
    <x v="11"/>
    <x v="11"/>
    <x v="215"/>
    <x v="214"/>
    <x v="1"/>
    <x v="0"/>
    <s v="Inteconectado"/>
    <x v="186"/>
    <s v="BT5B-R"/>
    <s v="De 30 a 100kWh"/>
    <n v="10"/>
    <n v="415"/>
    <n v="241.34"/>
    <n v="-153.4"/>
  </r>
  <r>
    <x v="0"/>
    <x v="0"/>
    <x v="11"/>
    <x v="11"/>
    <x v="215"/>
    <x v="214"/>
    <x v="1"/>
    <x v="0"/>
    <s v="Inteconectado"/>
    <x v="186"/>
    <s v="BT5B-R"/>
    <s v="Mayor a 100kWh"/>
    <n v="1"/>
    <n v="105"/>
    <n v="94.24"/>
    <n v="2.4"/>
  </r>
  <r>
    <x v="0"/>
    <x v="0"/>
    <x v="11"/>
    <x v="11"/>
    <x v="216"/>
    <x v="215"/>
    <x v="1"/>
    <x v="0"/>
    <s v="Inteconectado"/>
    <x v="186"/>
    <s v="BT5B-R"/>
    <s v="De 0 a 30 kWh "/>
    <n v="68"/>
    <n v="488"/>
    <n v="509.25"/>
    <n v="-249.5"/>
  </r>
  <r>
    <x v="0"/>
    <x v="0"/>
    <x v="11"/>
    <x v="11"/>
    <x v="216"/>
    <x v="215"/>
    <x v="1"/>
    <x v="0"/>
    <s v="Inteconectado"/>
    <x v="186"/>
    <s v="BT5B-R"/>
    <s v="De 30 a 100kWh"/>
    <n v="5"/>
    <n v="296"/>
    <n v="193.66"/>
    <n v="-76.7"/>
  </r>
  <r>
    <x v="0"/>
    <x v="0"/>
    <x v="11"/>
    <x v="11"/>
    <x v="216"/>
    <x v="215"/>
    <x v="1"/>
    <x v="0"/>
    <s v="Inteconectado"/>
    <x v="186"/>
    <s v="BT5B-R"/>
    <s v="Mayor a 100kWh"/>
    <n v="1"/>
    <n v="340"/>
    <n v="293.12"/>
    <n v="7.45"/>
  </r>
  <r>
    <x v="0"/>
    <x v="0"/>
    <x v="11"/>
    <x v="11"/>
    <x v="217"/>
    <x v="209"/>
    <x v="1"/>
    <x v="0"/>
    <s v="Inteconectado"/>
    <x v="186"/>
    <s v="BT5B-R"/>
    <s v="De 0 a 30 kWh "/>
    <n v="49"/>
    <n v="411"/>
    <n v="385.54"/>
    <n v="-210.19"/>
  </r>
  <r>
    <x v="0"/>
    <x v="0"/>
    <x v="11"/>
    <x v="11"/>
    <x v="217"/>
    <x v="209"/>
    <x v="1"/>
    <x v="0"/>
    <s v="Inteconectado"/>
    <x v="186"/>
    <s v="BT5B-R"/>
    <s v="De 30 a 100kWh"/>
    <n v="3"/>
    <n v="164"/>
    <n v="104.99"/>
    <n v="-46.02"/>
  </r>
  <r>
    <x v="0"/>
    <x v="0"/>
    <x v="11"/>
    <x v="11"/>
    <x v="218"/>
    <x v="216"/>
    <x v="1"/>
    <x v="0"/>
    <s v="Inteconectado"/>
    <x v="186"/>
    <s v="BT5B-R"/>
    <s v="De 0 a 30 kWh "/>
    <n v="73"/>
    <n v="1007"/>
    <n v="698.06"/>
    <n v="-515.02"/>
  </r>
  <r>
    <x v="0"/>
    <x v="0"/>
    <x v="11"/>
    <x v="11"/>
    <x v="218"/>
    <x v="216"/>
    <x v="1"/>
    <x v="0"/>
    <s v="Inteconectado"/>
    <x v="186"/>
    <s v="BT5B-R"/>
    <s v="De 30 a 100kWh"/>
    <n v="64"/>
    <n v="3807"/>
    <n v="2493.98"/>
    <n v="-981.76"/>
  </r>
  <r>
    <x v="0"/>
    <x v="0"/>
    <x v="11"/>
    <x v="11"/>
    <x v="218"/>
    <x v="216"/>
    <x v="1"/>
    <x v="0"/>
    <s v="Inteconectado"/>
    <x v="186"/>
    <s v="BT5B-R"/>
    <s v="Mayor a 100kWh"/>
    <n v="17"/>
    <n v="2643"/>
    <n v="2328.23"/>
    <n v="59.24"/>
  </r>
  <r>
    <x v="0"/>
    <x v="0"/>
    <x v="11"/>
    <x v="11"/>
    <x v="219"/>
    <x v="217"/>
    <x v="1"/>
    <x v="0"/>
    <s v="Inteconectado"/>
    <x v="186"/>
    <s v="BT5B-R"/>
    <s v="De 0 a 30 kWh "/>
    <n v="54"/>
    <n v="358"/>
    <n v="395.14"/>
    <n v="-183.03"/>
  </r>
  <r>
    <x v="0"/>
    <x v="0"/>
    <x v="11"/>
    <x v="11"/>
    <x v="219"/>
    <x v="217"/>
    <x v="1"/>
    <x v="0"/>
    <s v="Inteconectado"/>
    <x v="186"/>
    <s v="BT5B-R"/>
    <s v="De 30 a 100kWh"/>
    <n v="11"/>
    <n v="532"/>
    <n v="327.74"/>
    <n v="-168.74"/>
  </r>
  <r>
    <x v="0"/>
    <x v="0"/>
    <x v="11"/>
    <x v="11"/>
    <x v="220"/>
    <x v="218"/>
    <x v="1"/>
    <x v="0"/>
    <s v="Aislado"/>
    <x v="185"/>
    <s v="BT5B-R"/>
    <s v="De 0 a 30 kWh "/>
    <n v="790"/>
    <n v="8242.9"/>
    <n v="5601.84"/>
    <n v="-5038.1099999999997"/>
  </r>
  <r>
    <x v="0"/>
    <x v="0"/>
    <x v="11"/>
    <x v="11"/>
    <x v="220"/>
    <x v="218"/>
    <x v="1"/>
    <x v="0"/>
    <s v="Aislado"/>
    <x v="185"/>
    <s v="BT5B-R"/>
    <s v="De 30 a 100kWh"/>
    <n v="652"/>
    <n v="36055"/>
    <n v="19862.900000000001"/>
    <n v="-11987.82"/>
  </r>
  <r>
    <x v="0"/>
    <x v="0"/>
    <x v="11"/>
    <x v="11"/>
    <x v="220"/>
    <x v="218"/>
    <x v="1"/>
    <x v="0"/>
    <s v="Aislado"/>
    <x v="185"/>
    <s v="BT5B-R"/>
    <s v="Mayor a 100kWh"/>
    <n v="112"/>
    <n v="23136"/>
    <n v="18831.91"/>
    <n v="0"/>
  </r>
  <r>
    <x v="0"/>
    <x v="0"/>
    <x v="11"/>
    <x v="11"/>
    <x v="221"/>
    <x v="219"/>
    <x v="1"/>
    <x v="0"/>
    <s v="Aislado"/>
    <x v="185"/>
    <s v="BT5B-R"/>
    <s v="De 0 a 30 kWh "/>
    <n v="30"/>
    <n v="462"/>
    <n v="239.18"/>
    <n v="-282.36"/>
  </r>
  <r>
    <x v="0"/>
    <x v="0"/>
    <x v="11"/>
    <x v="11"/>
    <x v="221"/>
    <x v="219"/>
    <x v="1"/>
    <x v="0"/>
    <s v="Aislado"/>
    <x v="185"/>
    <s v="BT5B-R"/>
    <s v="De 30 a 100kWh"/>
    <n v="17"/>
    <n v="694"/>
    <n v="324.8"/>
    <n v="-311.61"/>
  </r>
  <r>
    <x v="0"/>
    <x v="0"/>
    <x v="11"/>
    <x v="11"/>
    <x v="222"/>
    <x v="220"/>
    <x v="1"/>
    <x v="0"/>
    <s v="Aislado"/>
    <x v="185"/>
    <s v="BT5B-R"/>
    <s v="De 0 a 30 kWh "/>
    <n v="49"/>
    <n v="312"/>
    <n v="312.06"/>
    <n v="-190.76"/>
  </r>
  <r>
    <x v="0"/>
    <x v="0"/>
    <x v="11"/>
    <x v="11"/>
    <x v="223"/>
    <x v="221"/>
    <x v="1"/>
    <x v="0"/>
    <s v="Aislado"/>
    <x v="185"/>
    <s v="BT5B-R"/>
    <s v="De 0 a 30 kWh "/>
    <n v="336"/>
    <n v="4216"/>
    <n v="2508.59"/>
    <n v="-2576.77"/>
  </r>
  <r>
    <x v="0"/>
    <x v="0"/>
    <x v="11"/>
    <x v="11"/>
    <x v="223"/>
    <x v="221"/>
    <x v="1"/>
    <x v="0"/>
    <s v="Aislado"/>
    <x v="185"/>
    <s v="BT5B-R"/>
    <s v="De 30 a 100kWh"/>
    <n v="183"/>
    <n v="10479"/>
    <n v="5868.65"/>
    <n v="-3354.39"/>
  </r>
  <r>
    <x v="0"/>
    <x v="0"/>
    <x v="11"/>
    <x v="11"/>
    <x v="223"/>
    <x v="221"/>
    <x v="1"/>
    <x v="0"/>
    <s v="Aislado"/>
    <x v="185"/>
    <s v="BT5B-R"/>
    <s v="Mayor a 100kWh"/>
    <n v="76"/>
    <n v="17442"/>
    <n v="14153.04"/>
    <n v="0"/>
  </r>
  <r>
    <x v="0"/>
    <x v="0"/>
    <x v="11"/>
    <x v="11"/>
    <x v="224"/>
    <x v="222"/>
    <x v="1"/>
    <x v="0"/>
    <s v="Aislado"/>
    <x v="185"/>
    <s v="BT5B-R"/>
    <s v="De 0 a 30 kWh "/>
    <n v="735"/>
    <n v="6360"/>
    <n v="4979.58"/>
    <n v="-3887.32"/>
  </r>
  <r>
    <x v="0"/>
    <x v="0"/>
    <x v="11"/>
    <x v="11"/>
    <x v="224"/>
    <x v="222"/>
    <x v="1"/>
    <x v="0"/>
    <s v="Aislado"/>
    <x v="185"/>
    <s v="BT5B-R"/>
    <s v="De 30 a 100kWh"/>
    <n v="164"/>
    <n v="8514"/>
    <n v="4567.6499999999996"/>
    <n v="-3006.12"/>
  </r>
  <r>
    <x v="0"/>
    <x v="0"/>
    <x v="11"/>
    <x v="11"/>
    <x v="224"/>
    <x v="222"/>
    <x v="1"/>
    <x v="0"/>
    <s v="Aislado"/>
    <x v="185"/>
    <s v="BT5B-R"/>
    <s v="Mayor a 100kWh"/>
    <n v="21"/>
    <n v="3993"/>
    <n v="3258.94"/>
    <n v="0"/>
  </r>
  <r>
    <x v="0"/>
    <x v="0"/>
    <x v="11"/>
    <x v="11"/>
    <x v="225"/>
    <x v="223"/>
    <x v="1"/>
    <x v="0"/>
    <s v="Aislado"/>
    <x v="185"/>
    <s v="BT5B-R"/>
    <s v="De 0 a 30 kWh "/>
    <n v="1092"/>
    <n v="6966"/>
    <n v="6957.71"/>
    <n v="-4257.7700000000004"/>
  </r>
  <r>
    <x v="0"/>
    <x v="0"/>
    <x v="11"/>
    <x v="11"/>
    <x v="225"/>
    <x v="223"/>
    <x v="1"/>
    <x v="0"/>
    <s v="Aislado"/>
    <x v="185"/>
    <s v="BT5B-R"/>
    <s v="De 30 a 100kWh"/>
    <n v="223"/>
    <n v="11968"/>
    <n v="6519.35"/>
    <n v="-4087.59"/>
  </r>
  <r>
    <x v="0"/>
    <x v="0"/>
    <x v="11"/>
    <x v="11"/>
    <x v="225"/>
    <x v="223"/>
    <x v="1"/>
    <x v="0"/>
    <s v="Aislado"/>
    <x v="185"/>
    <s v="BT5B-R"/>
    <s v="Mayor a 100kWh"/>
    <n v="40"/>
    <n v="10655"/>
    <n v="8612.16"/>
    <n v="0"/>
  </r>
  <r>
    <x v="0"/>
    <x v="0"/>
    <x v="11"/>
    <x v="11"/>
    <x v="226"/>
    <x v="224"/>
    <x v="1"/>
    <x v="0"/>
    <s v="Inteconectado"/>
    <x v="187"/>
    <s v="BT5B-R"/>
    <s v="De 0 a 30 kWh "/>
    <n v="6665"/>
    <n v="70142.31"/>
    <n v="52607.360000000001"/>
    <n v="-30609.65"/>
  </r>
  <r>
    <x v="0"/>
    <x v="0"/>
    <x v="11"/>
    <x v="11"/>
    <x v="226"/>
    <x v="224"/>
    <x v="1"/>
    <x v="0"/>
    <s v="Inteconectado"/>
    <x v="187"/>
    <s v="BT5B-R"/>
    <s v="De 30 a 100kWh"/>
    <n v="1752"/>
    <n v="91703.3"/>
    <n v="50472.44"/>
    <n v="-22946.74"/>
  </r>
  <r>
    <x v="0"/>
    <x v="0"/>
    <x v="11"/>
    <x v="11"/>
    <x v="226"/>
    <x v="224"/>
    <x v="1"/>
    <x v="0"/>
    <s v="Inteconectado"/>
    <x v="187"/>
    <s v="BT5B-R"/>
    <s v="Mayor a 100kWh"/>
    <n v="212"/>
    <n v="35671.050000000003"/>
    <n v="26848.29"/>
    <n v="679.15"/>
  </r>
  <r>
    <x v="0"/>
    <x v="0"/>
    <x v="11"/>
    <x v="11"/>
    <x v="227"/>
    <x v="225"/>
    <x v="1"/>
    <x v="0"/>
    <s v="Inteconectado"/>
    <x v="98"/>
    <s v="BT5B-R"/>
    <s v="De 0 a 30 kWh "/>
    <n v="1351"/>
    <n v="10687.73"/>
    <n v="8389.41"/>
    <n v="-5262.05"/>
  </r>
  <r>
    <x v="0"/>
    <x v="0"/>
    <x v="11"/>
    <x v="11"/>
    <x v="227"/>
    <x v="225"/>
    <x v="1"/>
    <x v="0"/>
    <s v="Inteconectado"/>
    <x v="98"/>
    <s v="BT5B-R"/>
    <s v="De 30 a 100kWh"/>
    <n v="167"/>
    <n v="8576.02"/>
    <n v="3827.24"/>
    <n v="-2466.17"/>
  </r>
  <r>
    <x v="0"/>
    <x v="0"/>
    <x v="11"/>
    <x v="11"/>
    <x v="227"/>
    <x v="225"/>
    <x v="1"/>
    <x v="0"/>
    <s v="Inteconectado"/>
    <x v="98"/>
    <s v="BT5B-R"/>
    <s v="Mayor a 100kWh"/>
    <n v="10"/>
    <n v="1885.2"/>
    <n v="1247.52"/>
    <n v="0"/>
  </r>
  <r>
    <x v="0"/>
    <x v="0"/>
    <x v="11"/>
    <x v="11"/>
    <x v="228"/>
    <x v="226"/>
    <x v="1"/>
    <x v="0"/>
    <s v="Inteconectado"/>
    <x v="187"/>
    <s v="BT5B-R"/>
    <s v="De 0 a 30 kWh "/>
    <n v="9480"/>
    <n v="76572.3"/>
    <n v="68626.3"/>
    <n v="-33426.03"/>
  </r>
  <r>
    <x v="0"/>
    <x v="0"/>
    <x v="11"/>
    <x v="11"/>
    <x v="228"/>
    <x v="226"/>
    <x v="1"/>
    <x v="0"/>
    <s v="Inteconectado"/>
    <x v="187"/>
    <s v="BT5B-R"/>
    <s v="De 30 a 100kWh"/>
    <n v="1802"/>
    <n v="95913.83"/>
    <n v="53039"/>
    <n v="-23600.26"/>
  </r>
  <r>
    <x v="0"/>
    <x v="0"/>
    <x v="11"/>
    <x v="11"/>
    <x v="228"/>
    <x v="226"/>
    <x v="1"/>
    <x v="0"/>
    <s v="Inteconectado"/>
    <x v="187"/>
    <s v="BT5B-R"/>
    <s v="Mayor a 100kWh"/>
    <n v="229"/>
    <n v="42197.96"/>
    <n v="31560.66"/>
    <n v="866.92"/>
  </r>
  <r>
    <x v="0"/>
    <x v="0"/>
    <x v="11"/>
    <x v="11"/>
    <x v="229"/>
    <x v="227"/>
    <x v="1"/>
    <x v="0"/>
    <s v="Aislado"/>
    <x v="188"/>
    <s v="BT5B-R"/>
    <s v="De 0 a 30 kWh "/>
    <n v="637"/>
    <n v="4483.87"/>
    <n v="3876.27"/>
    <n v="-2207.5500000000002"/>
  </r>
  <r>
    <x v="0"/>
    <x v="0"/>
    <x v="11"/>
    <x v="11"/>
    <x v="229"/>
    <x v="227"/>
    <x v="1"/>
    <x v="0"/>
    <s v="Aislado"/>
    <x v="188"/>
    <s v="BT5B-R"/>
    <s v="De 30 a 100kWh"/>
    <n v="78"/>
    <n v="3794.83"/>
    <n v="1653.91"/>
    <n v="-1151.73"/>
  </r>
  <r>
    <x v="0"/>
    <x v="0"/>
    <x v="11"/>
    <x v="11"/>
    <x v="229"/>
    <x v="227"/>
    <x v="1"/>
    <x v="0"/>
    <s v="Aislado"/>
    <x v="188"/>
    <s v="BT5B-R"/>
    <s v="Mayor a 100kWh"/>
    <n v="14"/>
    <n v="3512"/>
    <n v="2300.54"/>
    <n v="0"/>
  </r>
  <r>
    <x v="0"/>
    <x v="0"/>
    <x v="12"/>
    <x v="12"/>
    <x v="230"/>
    <x v="228"/>
    <x v="4"/>
    <x v="1"/>
    <s v="Inteconectado"/>
    <x v="189"/>
    <s v="BT5B-R"/>
    <s v="De 0 a 30 kWh "/>
    <n v="28970"/>
    <n v="350177"/>
    <n v="226585.22"/>
    <n v="-47203.58"/>
  </r>
  <r>
    <x v="0"/>
    <x v="0"/>
    <x v="12"/>
    <x v="12"/>
    <x v="230"/>
    <x v="228"/>
    <x v="4"/>
    <x v="1"/>
    <s v="Inteconectado"/>
    <x v="189"/>
    <s v="BT5B-R"/>
    <s v="De 30 a 100kWh"/>
    <n v="29061"/>
    <n v="1697766"/>
    <n v="883542.86"/>
    <n v="-117530.75"/>
  </r>
  <r>
    <x v="0"/>
    <x v="0"/>
    <x v="12"/>
    <x v="12"/>
    <x v="230"/>
    <x v="228"/>
    <x v="4"/>
    <x v="1"/>
    <s v="Inteconectado"/>
    <x v="189"/>
    <s v="BT5B-R"/>
    <s v="Mayor a 100kWh"/>
    <n v="12591"/>
    <n v="2562883"/>
    <n v="1456319.71"/>
    <n v="36886.74"/>
  </r>
  <r>
    <x v="0"/>
    <x v="0"/>
    <x v="12"/>
    <x v="12"/>
    <x v="231"/>
    <x v="229"/>
    <x v="4"/>
    <x v="1"/>
    <s v="Inteconectado"/>
    <x v="190"/>
    <s v="BT5B-R"/>
    <s v="De 0 a 30 kWh "/>
    <n v="10865"/>
    <n v="137149"/>
    <n v="86938.66"/>
    <n v="-18370.25"/>
  </r>
  <r>
    <x v="0"/>
    <x v="0"/>
    <x v="12"/>
    <x v="12"/>
    <x v="231"/>
    <x v="229"/>
    <x v="4"/>
    <x v="1"/>
    <s v="Inteconectado"/>
    <x v="190"/>
    <s v="BT5B-R"/>
    <s v="De 30 a 100kWh"/>
    <n v="14311"/>
    <n v="874808"/>
    <n v="453053.38"/>
    <n v="-57494.21"/>
  </r>
  <r>
    <x v="0"/>
    <x v="0"/>
    <x v="12"/>
    <x v="12"/>
    <x v="231"/>
    <x v="229"/>
    <x v="4"/>
    <x v="1"/>
    <s v="Inteconectado"/>
    <x v="190"/>
    <s v="BT5B-R"/>
    <s v="Mayor a 100kWh"/>
    <n v="7629"/>
    <n v="1458529"/>
    <n v="824576.23"/>
    <n v="20822.830000000002"/>
  </r>
  <r>
    <x v="0"/>
    <x v="0"/>
    <x v="12"/>
    <x v="12"/>
    <x v="232"/>
    <x v="230"/>
    <x v="2"/>
    <x v="1"/>
    <s v="Inteconectado"/>
    <x v="191"/>
    <s v="BT5B-R"/>
    <s v="De 0 a 30 kWh "/>
    <n v="7641"/>
    <n v="71088"/>
    <n v="51794.96"/>
    <n v="-9573.4699999999993"/>
  </r>
  <r>
    <x v="0"/>
    <x v="0"/>
    <x v="12"/>
    <x v="12"/>
    <x v="232"/>
    <x v="230"/>
    <x v="2"/>
    <x v="1"/>
    <s v="Inteconectado"/>
    <x v="191"/>
    <s v="BT5B-R"/>
    <s v="De 30 a 100kWh"/>
    <n v="3137"/>
    <n v="169793"/>
    <n v="88259.99"/>
    <n v="-12678.2"/>
  </r>
  <r>
    <x v="0"/>
    <x v="0"/>
    <x v="12"/>
    <x v="12"/>
    <x v="232"/>
    <x v="230"/>
    <x v="2"/>
    <x v="1"/>
    <s v="Inteconectado"/>
    <x v="191"/>
    <s v="BT5B-R"/>
    <s v="Mayor a 100kWh"/>
    <n v="1117"/>
    <n v="292630"/>
    <n v="163843.81"/>
    <n v="2830.47"/>
  </r>
  <r>
    <x v="0"/>
    <x v="0"/>
    <x v="12"/>
    <x v="12"/>
    <x v="233"/>
    <x v="231"/>
    <x v="6"/>
    <x v="0"/>
    <s v="Inteconectado"/>
    <x v="192"/>
    <s v="BT5B-R"/>
    <s v="De 0 a 30 kWh "/>
    <n v="1730"/>
    <n v="21535"/>
    <n v="12518.37"/>
    <n v="-6359.57"/>
  </r>
  <r>
    <x v="0"/>
    <x v="0"/>
    <x v="12"/>
    <x v="12"/>
    <x v="233"/>
    <x v="231"/>
    <x v="6"/>
    <x v="0"/>
    <s v="Inteconectado"/>
    <x v="192"/>
    <s v="BT5B-R"/>
    <s v="De 30 a 100kWh"/>
    <n v="937"/>
    <n v="47850"/>
    <n v="23295.03"/>
    <n v="-8302.7000000000007"/>
  </r>
  <r>
    <x v="0"/>
    <x v="0"/>
    <x v="12"/>
    <x v="12"/>
    <x v="233"/>
    <x v="231"/>
    <x v="6"/>
    <x v="0"/>
    <s v="Inteconectado"/>
    <x v="192"/>
    <s v="BT5B-R"/>
    <s v="Mayor a 100kWh"/>
    <n v="255"/>
    <n v="134635"/>
    <n v="82519.5"/>
    <n v="2096.38"/>
  </r>
  <r>
    <x v="0"/>
    <x v="0"/>
    <x v="12"/>
    <x v="12"/>
    <x v="234"/>
    <x v="232"/>
    <x v="6"/>
    <x v="0"/>
    <s v="Inteconectado"/>
    <x v="193"/>
    <s v="BT5B-R"/>
    <s v="De 0 a 30 kWh "/>
    <n v="7537"/>
    <n v="86866"/>
    <n v="52684.83"/>
    <n v="-25851.68"/>
  </r>
  <r>
    <x v="0"/>
    <x v="0"/>
    <x v="12"/>
    <x v="12"/>
    <x v="234"/>
    <x v="232"/>
    <x v="6"/>
    <x v="0"/>
    <s v="Inteconectado"/>
    <x v="193"/>
    <s v="BT5B-R"/>
    <s v="De 30 a 100kWh"/>
    <n v="2673"/>
    <n v="137187"/>
    <n v="67162.19"/>
    <n v="-24014.73"/>
  </r>
  <r>
    <x v="0"/>
    <x v="0"/>
    <x v="12"/>
    <x v="12"/>
    <x v="234"/>
    <x v="232"/>
    <x v="6"/>
    <x v="0"/>
    <s v="Inteconectado"/>
    <x v="193"/>
    <s v="BT5B-R"/>
    <s v="Mayor a 100kWh"/>
    <n v="457"/>
    <n v="151824"/>
    <n v="85111.28"/>
    <n v="-6866.02"/>
  </r>
  <r>
    <x v="0"/>
    <x v="0"/>
    <x v="12"/>
    <x v="12"/>
    <x v="235"/>
    <x v="233"/>
    <x v="0"/>
    <x v="0"/>
    <s v="Inteconectado"/>
    <x v="194"/>
    <s v="BT5B-R"/>
    <s v="De 0 a 30 kWh "/>
    <n v="30474"/>
    <n v="218057"/>
    <n v="189576.25"/>
    <n v="-72241.27"/>
  </r>
  <r>
    <x v="0"/>
    <x v="0"/>
    <x v="12"/>
    <x v="12"/>
    <x v="235"/>
    <x v="233"/>
    <x v="0"/>
    <x v="0"/>
    <s v="Inteconectado"/>
    <x v="194"/>
    <s v="BT5B-R"/>
    <s v="De 30 a 100kWh"/>
    <n v="5255"/>
    <n v="272865"/>
    <n v="147592.01999999999"/>
    <n v="-53452.09"/>
  </r>
  <r>
    <x v="0"/>
    <x v="0"/>
    <x v="12"/>
    <x v="12"/>
    <x v="235"/>
    <x v="233"/>
    <x v="0"/>
    <x v="0"/>
    <s v="Inteconectado"/>
    <x v="194"/>
    <s v="BT5B-R"/>
    <s v="Mayor a 100kWh"/>
    <n v="1683"/>
    <n v="655227"/>
    <n v="310605.21999999997"/>
    <n v="-130142.87"/>
  </r>
  <r>
    <x v="0"/>
    <x v="0"/>
    <x v="12"/>
    <x v="12"/>
    <x v="236"/>
    <x v="234"/>
    <x v="5"/>
    <x v="0"/>
    <s v="Inteconectado"/>
    <x v="195"/>
    <s v="BT5B-R"/>
    <s v="De 0 a 30 kWh "/>
    <n v="294"/>
    <n v="4130"/>
    <n v="2466.27"/>
    <n v="-1349.07"/>
  </r>
  <r>
    <x v="0"/>
    <x v="0"/>
    <x v="12"/>
    <x v="12"/>
    <x v="236"/>
    <x v="234"/>
    <x v="5"/>
    <x v="0"/>
    <s v="Inteconectado"/>
    <x v="195"/>
    <s v="BT5B-R"/>
    <s v="De 30 a 100kWh"/>
    <n v="229"/>
    <n v="12757"/>
    <n v="6959.76"/>
    <n v="-2244.1999999999998"/>
  </r>
  <r>
    <x v="0"/>
    <x v="0"/>
    <x v="12"/>
    <x v="12"/>
    <x v="236"/>
    <x v="234"/>
    <x v="5"/>
    <x v="0"/>
    <s v="Inteconectado"/>
    <x v="195"/>
    <s v="BT5B-R"/>
    <s v="Mayor a 100kWh"/>
    <n v="58"/>
    <n v="11738"/>
    <n v="8092.98"/>
    <n v="205.37"/>
  </r>
  <r>
    <x v="0"/>
    <x v="0"/>
    <x v="12"/>
    <x v="12"/>
    <x v="237"/>
    <x v="235"/>
    <x v="5"/>
    <x v="0"/>
    <s v="Inteconectado"/>
    <x v="196"/>
    <s v="BT5B-R"/>
    <s v="De 0 a 30 kWh "/>
    <n v="25794"/>
    <n v="176521"/>
    <n v="156397.87"/>
    <n v="-58380.67"/>
  </r>
  <r>
    <x v="0"/>
    <x v="0"/>
    <x v="12"/>
    <x v="12"/>
    <x v="237"/>
    <x v="235"/>
    <x v="5"/>
    <x v="0"/>
    <s v="Inteconectado"/>
    <x v="196"/>
    <s v="BT5B-R"/>
    <s v="De 30 a 100kWh"/>
    <n v="4064"/>
    <n v="208539"/>
    <n v="111821.49"/>
    <n v="-41476.28"/>
  </r>
  <r>
    <x v="0"/>
    <x v="0"/>
    <x v="12"/>
    <x v="12"/>
    <x v="237"/>
    <x v="235"/>
    <x v="5"/>
    <x v="0"/>
    <s v="Inteconectado"/>
    <x v="196"/>
    <s v="BT5B-R"/>
    <s v="Mayor a 100kWh"/>
    <n v="721"/>
    <n v="281116"/>
    <n v="155978.82"/>
    <n v="-32429.38"/>
  </r>
  <r>
    <x v="0"/>
    <x v="0"/>
    <x v="12"/>
    <x v="12"/>
    <x v="238"/>
    <x v="236"/>
    <x v="0"/>
    <x v="0"/>
    <s v="Inteconectado"/>
    <x v="197"/>
    <s v="BT5B-R"/>
    <s v="De 0 a 30 kWh "/>
    <n v="15462"/>
    <n v="120990"/>
    <n v="99740.08"/>
    <n v="-40204.949999999997"/>
  </r>
  <r>
    <x v="0"/>
    <x v="0"/>
    <x v="12"/>
    <x v="12"/>
    <x v="238"/>
    <x v="236"/>
    <x v="0"/>
    <x v="0"/>
    <s v="Inteconectado"/>
    <x v="197"/>
    <s v="BT5B-R"/>
    <s v="De 30 a 100kWh"/>
    <n v="1888"/>
    <n v="94017"/>
    <n v="50669.67"/>
    <n v="-19072.75"/>
  </r>
  <r>
    <x v="0"/>
    <x v="0"/>
    <x v="12"/>
    <x v="12"/>
    <x v="238"/>
    <x v="236"/>
    <x v="0"/>
    <x v="0"/>
    <s v="Inteconectado"/>
    <x v="197"/>
    <s v="BT5B-R"/>
    <s v="Mayor a 100kWh"/>
    <n v="342"/>
    <n v="166028"/>
    <n v="83660.850000000006"/>
    <n v="-28073.87"/>
  </r>
  <r>
    <x v="0"/>
    <x v="0"/>
    <x v="12"/>
    <x v="12"/>
    <x v="239"/>
    <x v="237"/>
    <x v="5"/>
    <x v="0"/>
    <s v="Inteconectado"/>
    <x v="198"/>
    <s v="BT5B-R"/>
    <s v="De 0 a 30 kWh "/>
    <n v="4407"/>
    <n v="30962"/>
    <n v="27148.52"/>
    <n v="-10357.89"/>
  </r>
  <r>
    <x v="0"/>
    <x v="0"/>
    <x v="12"/>
    <x v="12"/>
    <x v="239"/>
    <x v="237"/>
    <x v="5"/>
    <x v="0"/>
    <s v="Inteconectado"/>
    <x v="198"/>
    <s v="BT5B-R"/>
    <s v="De 30 a 100kWh"/>
    <n v="554"/>
    <n v="27947"/>
    <n v="15173.38"/>
    <n v="-5641.86"/>
  </r>
  <r>
    <x v="0"/>
    <x v="0"/>
    <x v="12"/>
    <x v="12"/>
    <x v="239"/>
    <x v="237"/>
    <x v="5"/>
    <x v="0"/>
    <s v="Inteconectado"/>
    <x v="198"/>
    <s v="BT5B-R"/>
    <s v="Mayor a 100kWh"/>
    <n v="142"/>
    <n v="51836"/>
    <n v="25903.47"/>
    <n v="-9317.0300000000007"/>
  </r>
  <r>
    <x v="0"/>
    <x v="0"/>
    <x v="12"/>
    <x v="12"/>
    <x v="240"/>
    <x v="238"/>
    <x v="1"/>
    <x v="0"/>
    <s v="Inteconectado"/>
    <x v="199"/>
    <s v="BT5B-R"/>
    <s v="De 0 a 30 kWh "/>
    <n v="34"/>
    <n v="274"/>
    <n v="253.26"/>
    <n v="-131.43"/>
  </r>
  <r>
    <x v="0"/>
    <x v="0"/>
    <x v="12"/>
    <x v="12"/>
    <x v="240"/>
    <x v="238"/>
    <x v="1"/>
    <x v="0"/>
    <s v="Inteconectado"/>
    <x v="199"/>
    <s v="BT5B-R"/>
    <s v="De 30 a 100kWh"/>
    <n v="4"/>
    <n v="202"/>
    <n v="119.03"/>
    <n v="-57.56"/>
  </r>
  <r>
    <x v="0"/>
    <x v="0"/>
    <x v="12"/>
    <x v="12"/>
    <x v="240"/>
    <x v="238"/>
    <x v="1"/>
    <x v="0"/>
    <s v="Inteconectado"/>
    <x v="199"/>
    <s v="BT5B-R"/>
    <s v="Mayor a 100kWh"/>
    <n v="2"/>
    <n v="262"/>
    <n v="218.36"/>
    <n v="5.55"/>
  </r>
  <r>
    <x v="0"/>
    <x v="0"/>
    <x v="12"/>
    <x v="12"/>
    <x v="241"/>
    <x v="239"/>
    <x v="1"/>
    <x v="0"/>
    <s v="Inteconectado"/>
    <x v="200"/>
    <s v="BT5B-R"/>
    <s v="De 0 a 30 kWh "/>
    <n v="6310"/>
    <n v="29267"/>
    <n v="40593.19"/>
    <n v="-13932.04"/>
  </r>
  <r>
    <x v="0"/>
    <x v="0"/>
    <x v="12"/>
    <x v="12"/>
    <x v="241"/>
    <x v="239"/>
    <x v="1"/>
    <x v="0"/>
    <s v="Inteconectado"/>
    <x v="200"/>
    <s v="BT5B-R"/>
    <s v="De 30 a 100kWh"/>
    <n v="246"/>
    <n v="13164"/>
    <n v="7840.19"/>
    <n v="-3511.44"/>
  </r>
  <r>
    <x v="0"/>
    <x v="0"/>
    <x v="12"/>
    <x v="12"/>
    <x v="241"/>
    <x v="239"/>
    <x v="1"/>
    <x v="0"/>
    <s v="Inteconectado"/>
    <x v="200"/>
    <s v="BT5B-R"/>
    <s v="Mayor a 100kWh"/>
    <n v="138"/>
    <n v="57123"/>
    <n v="45675.35"/>
    <n v="1154.73"/>
  </r>
  <r>
    <x v="0"/>
    <x v="0"/>
    <x v="12"/>
    <x v="12"/>
    <x v="242"/>
    <x v="240"/>
    <x v="1"/>
    <x v="0"/>
    <s v="Inteconectado"/>
    <x v="201"/>
    <s v="BT5B-R"/>
    <s v="De 0 a 30 kWh "/>
    <n v="3614"/>
    <n v="11969"/>
    <n v="21869.919999999998"/>
    <n v="-5732.76"/>
  </r>
  <r>
    <x v="0"/>
    <x v="0"/>
    <x v="12"/>
    <x v="12"/>
    <x v="242"/>
    <x v="240"/>
    <x v="1"/>
    <x v="0"/>
    <s v="Inteconectado"/>
    <x v="201"/>
    <s v="BT5B-R"/>
    <s v="De 30 a 100kWh"/>
    <n v="103"/>
    <n v="5391"/>
    <n v="3206.51"/>
    <n v="-1479.08"/>
  </r>
  <r>
    <x v="0"/>
    <x v="0"/>
    <x v="12"/>
    <x v="12"/>
    <x v="242"/>
    <x v="240"/>
    <x v="1"/>
    <x v="0"/>
    <s v="Inteconectado"/>
    <x v="201"/>
    <s v="BT5B-R"/>
    <s v="Mayor a 100kWh"/>
    <n v="13"/>
    <n v="2857"/>
    <n v="2331.33"/>
    <n v="59.11"/>
  </r>
  <r>
    <x v="0"/>
    <x v="0"/>
    <x v="12"/>
    <x v="12"/>
    <x v="243"/>
    <x v="241"/>
    <x v="1"/>
    <x v="0"/>
    <s v="Inteconectado"/>
    <x v="202"/>
    <s v="BT5B-R"/>
    <s v="De 0 a 30 kWh "/>
    <n v="3042"/>
    <n v="14093"/>
    <n v="19612.07"/>
    <n v="-6781.47"/>
  </r>
  <r>
    <x v="0"/>
    <x v="0"/>
    <x v="12"/>
    <x v="12"/>
    <x v="243"/>
    <x v="241"/>
    <x v="1"/>
    <x v="0"/>
    <s v="Inteconectado"/>
    <x v="202"/>
    <s v="BT5B-R"/>
    <s v="De 30 a 100kWh"/>
    <n v="162"/>
    <n v="7869"/>
    <n v="4590.6499999999996"/>
    <n v="-2338.5300000000002"/>
  </r>
  <r>
    <x v="0"/>
    <x v="0"/>
    <x v="12"/>
    <x v="12"/>
    <x v="243"/>
    <x v="241"/>
    <x v="1"/>
    <x v="0"/>
    <s v="Inteconectado"/>
    <x v="202"/>
    <s v="BT5B-R"/>
    <s v="Mayor a 100kWh"/>
    <n v="22"/>
    <n v="4104"/>
    <n v="3383.5"/>
    <n v="85.71"/>
  </r>
  <r>
    <x v="0"/>
    <x v="0"/>
    <x v="12"/>
    <x v="12"/>
    <x v="244"/>
    <x v="242"/>
    <x v="1"/>
    <x v="0"/>
    <s v="Inteconectado"/>
    <x v="201"/>
    <s v="BT5B-R"/>
    <s v="De 0 a 30 kWh "/>
    <n v="488"/>
    <n v="977"/>
    <n v="2763.45"/>
    <n v="-464.93"/>
  </r>
  <r>
    <x v="0"/>
    <x v="0"/>
    <x v="12"/>
    <x v="12"/>
    <x v="244"/>
    <x v="242"/>
    <x v="1"/>
    <x v="0"/>
    <s v="Inteconectado"/>
    <x v="201"/>
    <s v="BT5B-R"/>
    <s v="De 30 a 100kWh"/>
    <n v="3"/>
    <n v="202"/>
    <n v="127.4"/>
    <n v="-42.81"/>
  </r>
  <r>
    <x v="0"/>
    <x v="0"/>
    <x v="13"/>
    <x v="13"/>
    <x v="245"/>
    <x v="243"/>
    <x v="2"/>
    <x v="1"/>
    <s v="Inteconectado"/>
    <x v="203"/>
    <s v="BT5B-R"/>
    <s v="De 0 a 30 kWh "/>
    <n v="5107"/>
    <n v="48599.33"/>
    <n v="32433.33"/>
    <n v="-5670.63"/>
  </r>
  <r>
    <x v="0"/>
    <x v="0"/>
    <x v="13"/>
    <x v="13"/>
    <x v="245"/>
    <x v="243"/>
    <x v="2"/>
    <x v="1"/>
    <s v="Inteconectado"/>
    <x v="203"/>
    <s v="BT5B-R"/>
    <s v="De 30 a 100kWh"/>
    <n v="7924"/>
    <n v="542736.34"/>
    <n v="249433.53"/>
    <n v="-27719.3"/>
  </r>
  <r>
    <x v="0"/>
    <x v="0"/>
    <x v="13"/>
    <x v="13"/>
    <x v="245"/>
    <x v="243"/>
    <x v="2"/>
    <x v="1"/>
    <s v="Inteconectado"/>
    <x v="203"/>
    <s v="BT5B-R"/>
    <s v="Mayor a 100kWh"/>
    <n v="9030"/>
    <n v="1740073.06"/>
    <n v="855867.12"/>
    <n v="17025.82"/>
  </r>
  <r>
    <x v="0"/>
    <x v="0"/>
    <x v="13"/>
    <x v="13"/>
    <x v="246"/>
    <x v="244"/>
    <x v="2"/>
    <x v="1"/>
    <s v="Inteconectado"/>
    <x v="204"/>
    <s v="BT5B-R"/>
    <s v="De 0 a 30 kWh "/>
    <n v="6090"/>
    <n v="58437.65"/>
    <n v="39999.5"/>
    <n v="-7198.61"/>
  </r>
  <r>
    <x v="0"/>
    <x v="0"/>
    <x v="13"/>
    <x v="13"/>
    <x v="246"/>
    <x v="244"/>
    <x v="2"/>
    <x v="1"/>
    <s v="Inteconectado"/>
    <x v="204"/>
    <s v="BT5B-R"/>
    <s v="De 30 a 100kWh"/>
    <n v="8020"/>
    <n v="526209.34"/>
    <n v="253908.85"/>
    <n v="-29702.12"/>
  </r>
  <r>
    <x v="0"/>
    <x v="0"/>
    <x v="13"/>
    <x v="13"/>
    <x v="246"/>
    <x v="244"/>
    <x v="2"/>
    <x v="1"/>
    <s v="Inteconectado"/>
    <x v="204"/>
    <s v="BT5B-R"/>
    <s v="Mayor a 100kWh"/>
    <n v="6440"/>
    <n v="1285371.81"/>
    <n v="658666.49"/>
    <n v="5879.14"/>
  </r>
  <r>
    <x v="0"/>
    <x v="0"/>
    <x v="13"/>
    <x v="13"/>
    <x v="247"/>
    <x v="245"/>
    <x v="4"/>
    <x v="1"/>
    <s v="Inteconectado"/>
    <x v="205"/>
    <s v="BT5B-R"/>
    <s v="De 0 a 30 kWh "/>
    <n v="19001"/>
    <n v="195293.35"/>
    <n v="121582.66"/>
    <n v="-21957.05"/>
  </r>
  <r>
    <x v="0"/>
    <x v="0"/>
    <x v="13"/>
    <x v="13"/>
    <x v="247"/>
    <x v="245"/>
    <x v="4"/>
    <x v="1"/>
    <s v="Inteconectado"/>
    <x v="205"/>
    <s v="BT5B-R"/>
    <s v="De 30 a 100kWh"/>
    <n v="27533"/>
    <n v="1810074.15"/>
    <n v="802064.33"/>
    <n v="-92884.03"/>
  </r>
  <r>
    <x v="0"/>
    <x v="0"/>
    <x v="13"/>
    <x v="13"/>
    <x v="247"/>
    <x v="245"/>
    <x v="4"/>
    <x v="1"/>
    <s v="Inteconectado"/>
    <x v="205"/>
    <s v="BT5B-R"/>
    <s v="Mayor a 100kWh"/>
    <n v="29111"/>
    <n v="5916339.46"/>
    <n v="2802926.79"/>
    <n v="57412.89"/>
  </r>
  <r>
    <x v="0"/>
    <x v="0"/>
    <x v="13"/>
    <x v="13"/>
    <x v="248"/>
    <x v="246"/>
    <x v="2"/>
    <x v="1"/>
    <s v="Inteconectado"/>
    <x v="206"/>
    <s v="BT5B-R"/>
    <s v="De 0 a 30 kWh "/>
    <n v="201"/>
    <n v="2143"/>
    <n v="1393.57"/>
    <n v="-262.06"/>
  </r>
  <r>
    <x v="0"/>
    <x v="0"/>
    <x v="13"/>
    <x v="13"/>
    <x v="248"/>
    <x v="246"/>
    <x v="2"/>
    <x v="1"/>
    <s v="Inteconectado"/>
    <x v="206"/>
    <s v="BT5B-R"/>
    <s v="De 30 a 100kWh"/>
    <n v="289"/>
    <n v="17999.84"/>
    <n v="8616.67"/>
    <n v="-1063.81"/>
  </r>
  <r>
    <x v="0"/>
    <x v="0"/>
    <x v="13"/>
    <x v="13"/>
    <x v="248"/>
    <x v="246"/>
    <x v="2"/>
    <x v="1"/>
    <s v="Inteconectado"/>
    <x v="206"/>
    <s v="BT5B-R"/>
    <s v="Mayor a 100kWh"/>
    <n v="386"/>
    <n v="118544.16"/>
    <n v="59271.38"/>
    <n v="101.98"/>
  </r>
  <r>
    <x v="0"/>
    <x v="0"/>
    <x v="13"/>
    <x v="13"/>
    <x v="249"/>
    <x v="247"/>
    <x v="6"/>
    <x v="0"/>
    <s v="Inteconectado"/>
    <x v="207"/>
    <s v="BT5B-R"/>
    <s v="De 0 a 30 kWh "/>
    <n v="2153"/>
    <n v="18875"/>
    <n v="12706.27"/>
    <n v="-5040.42"/>
  </r>
  <r>
    <x v="0"/>
    <x v="0"/>
    <x v="13"/>
    <x v="13"/>
    <x v="249"/>
    <x v="247"/>
    <x v="6"/>
    <x v="0"/>
    <s v="Inteconectado"/>
    <x v="207"/>
    <s v="BT5B-R"/>
    <s v="De 30 a 100kWh"/>
    <n v="773"/>
    <n v="43295.5"/>
    <n v="19650.72"/>
    <n v="-6222.97"/>
  </r>
  <r>
    <x v="0"/>
    <x v="0"/>
    <x v="13"/>
    <x v="13"/>
    <x v="249"/>
    <x v="247"/>
    <x v="6"/>
    <x v="0"/>
    <s v="Inteconectado"/>
    <x v="207"/>
    <s v="BT5B-R"/>
    <s v="Mayor a 100kWh"/>
    <n v="145"/>
    <n v="55950.33"/>
    <n v="21935.8"/>
    <n v="-8463.5"/>
  </r>
  <r>
    <x v="0"/>
    <x v="0"/>
    <x v="13"/>
    <x v="13"/>
    <x v="250"/>
    <x v="248"/>
    <x v="5"/>
    <x v="0"/>
    <s v="Inteconectado"/>
    <x v="208"/>
    <s v="BT5B-R"/>
    <s v="De 0 a 30 kWh "/>
    <n v="4302"/>
    <n v="37930.49"/>
    <n v="27604.05"/>
    <n v="-11213.43"/>
  </r>
  <r>
    <x v="0"/>
    <x v="0"/>
    <x v="13"/>
    <x v="13"/>
    <x v="250"/>
    <x v="248"/>
    <x v="5"/>
    <x v="0"/>
    <s v="Inteconectado"/>
    <x v="208"/>
    <s v="BT5B-R"/>
    <s v="De 30 a 100kWh"/>
    <n v="935"/>
    <n v="48685"/>
    <n v="23952.240000000002"/>
    <n v="-8395.9699999999993"/>
  </r>
  <r>
    <x v="0"/>
    <x v="0"/>
    <x v="13"/>
    <x v="13"/>
    <x v="250"/>
    <x v="248"/>
    <x v="5"/>
    <x v="0"/>
    <s v="Inteconectado"/>
    <x v="208"/>
    <s v="BT5B-R"/>
    <s v="Mayor a 100kWh"/>
    <n v="183"/>
    <n v="45727.33"/>
    <n v="28367.23"/>
    <n v="706.88"/>
  </r>
  <r>
    <x v="0"/>
    <x v="0"/>
    <x v="13"/>
    <x v="13"/>
    <x v="251"/>
    <x v="249"/>
    <x v="6"/>
    <x v="0"/>
    <s v="Inteconectado"/>
    <x v="209"/>
    <s v="BT5B-R"/>
    <s v="De 0 a 30 kWh "/>
    <n v="1475"/>
    <n v="14513.32"/>
    <n v="9245.64"/>
    <n v="-3999.27"/>
  </r>
  <r>
    <x v="0"/>
    <x v="0"/>
    <x v="13"/>
    <x v="13"/>
    <x v="251"/>
    <x v="249"/>
    <x v="6"/>
    <x v="0"/>
    <s v="Inteconectado"/>
    <x v="209"/>
    <s v="BT5B-R"/>
    <s v="De 30 a 100kWh"/>
    <n v="1507"/>
    <n v="95241.49"/>
    <n v="44288.06"/>
    <n v="-12274.83"/>
  </r>
  <r>
    <x v="0"/>
    <x v="0"/>
    <x v="13"/>
    <x v="13"/>
    <x v="251"/>
    <x v="249"/>
    <x v="6"/>
    <x v="0"/>
    <s v="Inteconectado"/>
    <x v="209"/>
    <s v="BT5B-R"/>
    <s v="Mayor a 100kWh"/>
    <n v="822"/>
    <n v="158963"/>
    <n v="89212.08"/>
    <n v="1247.98"/>
  </r>
  <r>
    <x v="0"/>
    <x v="0"/>
    <x v="13"/>
    <x v="13"/>
    <x v="252"/>
    <x v="250"/>
    <x v="5"/>
    <x v="0"/>
    <s v="Inteconectado"/>
    <x v="210"/>
    <s v="BT5B-R"/>
    <s v="De 0 a 30 kWh "/>
    <n v="286"/>
    <n v="2664"/>
    <n v="1893.73"/>
    <n v="-803.85"/>
  </r>
  <r>
    <x v="0"/>
    <x v="0"/>
    <x v="13"/>
    <x v="13"/>
    <x v="252"/>
    <x v="250"/>
    <x v="5"/>
    <x v="0"/>
    <s v="Inteconectado"/>
    <x v="210"/>
    <s v="BT5B-R"/>
    <s v="De 30 a 100kWh"/>
    <n v="65"/>
    <n v="3592"/>
    <n v="1810.21"/>
    <n v="-604.85"/>
  </r>
  <r>
    <x v="0"/>
    <x v="0"/>
    <x v="13"/>
    <x v="13"/>
    <x v="252"/>
    <x v="250"/>
    <x v="5"/>
    <x v="0"/>
    <s v="Inteconectado"/>
    <x v="210"/>
    <s v="BT5B-R"/>
    <s v="Mayor a 100kWh"/>
    <n v="9"/>
    <n v="1905"/>
    <n v="959.68"/>
    <n v="-224.27"/>
  </r>
  <r>
    <x v="0"/>
    <x v="0"/>
    <x v="13"/>
    <x v="13"/>
    <x v="253"/>
    <x v="251"/>
    <x v="5"/>
    <x v="0"/>
    <s v="Inteconectado"/>
    <x v="211"/>
    <s v="BT5B-R"/>
    <s v="De 0 a 30 kWh "/>
    <n v="783"/>
    <n v="5629.17"/>
    <n v="5029.5"/>
    <n v="-1910.46"/>
  </r>
  <r>
    <x v="0"/>
    <x v="0"/>
    <x v="13"/>
    <x v="13"/>
    <x v="253"/>
    <x v="251"/>
    <x v="5"/>
    <x v="0"/>
    <s v="Inteconectado"/>
    <x v="211"/>
    <s v="BT5B-R"/>
    <s v="De 30 a 100kWh"/>
    <n v="472"/>
    <n v="28142.84"/>
    <n v="14429.79"/>
    <n v="-4387.0600000000004"/>
  </r>
  <r>
    <x v="0"/>
    <x v="0"/>
    <x v="13"/>
    <x v="13"/>
    <x v="253"/>
    <x v="251"/>
    <x v="5"/>
    <x v="0"/>
    <s v="Inteconectado"/>
    <x v="211"/>
    <s v="BT5B-R"/>
    <s v="Mayor a 100kWh"/>
    <n v="143"/>
    <n v="31485.5"/>
    <n v="17620.14"/>
    <n v="-1754.84"/>
  </r>
  <r>
    <x v="0"/>
    <x v="0"/>
    <x v="14"/>
    <x v="14"/>
    <x v="254"/>
    <x v="252"/>
    <x v="4"/>
    <x v="1"/>
    <s v="Inteconectado"/>
    <x v="212"/>
    <s v="BT5B-R"/>
    <s v="De 0 a 30 kWh "/>
    <n v="21259"/>
    <n v="247182"/>
    <n v="153166.51"/>
    <n v="-30286.51"/>
  </r>
  <r>
    <x v="0"/>
    <x v="0"/>
    <x v="14"/>
    <x v="14"/>
    <x v="254"/>
    <x v="252"/>
    <x v="4"/>
    <x v="1"/>
    <s v="Inteconectado"/>
    <x v="212"/>
    <s v="BT5B-R"/>
    <s v="De 30 a 100kWh"/>
    <n v="38621"/>
    <n v="2498585"/>
    <n v="1196564.42"/>
    <n v="-141999.67999999999"/>
  </r>
  <r>
    <x v="0"/>
    <x v="0"/>
    <x v="14"/>
    <x v="14"/>
    <x v="254"/>
    <x v="252"/>
    <x v="4"/>
    <x v="1"/>
    <s v="Inteconectado"/>
    <x v="212"/>
    <s v="BT5B-R"/>
    <s v="Mayor a 100kWh"/>
    <n v="38978"/>
    <n v="8520606"/>
    <n v="4413660.96"/>
    <n v="111634.13"/>
  </r>
  <r>
    <x v="0"/>
    <x v="0"/>
    <x v="14"/>
    <x v="14"/>
    <x v="255"/>
    <x v="253"/>
    <x v="5"/>
    <x v="0"/>
    <s v="Inteconectado"/>
    <x v="213"/>
    <s v="BT5B-R"/>
    <s v="De 0 a 30 kWh "/>
    <n v="369"/>
    <n v="4042"/>
    <n v="2463.7800000000002"/>
    <n v="-1763.19"/>
  </r>
  <r>
    <x v="0"/>
    <x v="0"/>
    <x v="14"/>
    <x v="14"/>
    <x v="255"/>
    <x v="253"/>
    <x v="5"/>
    <x v="0"/>
    <s v="Inteconectado"/>
    <x v="213"/>
    <s v="BT5B-R"/>
    <s v="De 30 a 100kWh"/>
    <n v="471"/>
    <n v="29444"/>
    <n v="16179.55"/>
    <n v="-6165.39"/>
  </r>
  <r>
    <x v="0"/>
    <x v="0"/>
    <x v="14"/>
    <x v="14"/>
    <x v="255"/>
    <x v="253"/>
    <x v="5"/>
    <x v="0"/>
    <s v="Inteconectado"/>
    <x v="213"/>
    <s v="BT5B-R"/>
    <s v="Mayor a 100kWh"/>
    <n v="259"/>
    <n v="49848"/>
    <n v="35775.68"/>
    <n v="0"/>
  </r>
  <r>
    <x v="0"/>
    <x v="0"/>
    <x v="14"/>
    <x v="14"/>
    <x v="256"/>
    <x v="254"/>
    <x v="4"/>
    <x v="1"/>
    <s v="Inteconectado"/>
    <x v="214"/>
    <s v="BT5B-R"/>
    <s v="De 0 a 30 kWh "/>
    <n v="3391"/>
    <n v="37316"/>
    <n v="24602.29"/>
    <n v="-4891.93"/>
  </r>
  <r>
    <x v="0"/>
    <x v="0"/>
    <x v="14"/>
    <x v="14"/>
    <x v="256"/>
    <x v="254"/>
    <x v="4"/>
    <x v="1"/>
    <s v="Inteconectado"/>
    <x v="214"/>
    <s v="BT5B-R"/>
    <s v="De 30 a 100kWh"/>
    <n v="6110"/>
    <n v="399095"/>
    <n v="203037.72"/>
    <n v="-24012.3"/>
  </r>
  <r>
    <x v="0"/>
    <x v="0"/>
    <x v="14"/>
    <x v="14"/>
    <x v="256"/>
    <x v="254"/>
    <x v="4"/>
    <x v="1"/>
    <s v="Inteconectado"/>
    <x v="214"/>
    <s v="BT5B-R"/>
    <s v="Mayor a 100kWh"/>
    <n v="6480"/>
    <n v="1447302"/>
    <n v="797040.71"/>
    <n v="19522.849999999999"/>
  </r>
  <r>
    <x v="0"/>
    <x v="0"/>
    <x v="14"/>
    <x v="14"/>
    <x v="257"/>
    <x v="255"/>
    <x v="4"/>
    <x v="1"/>
    <s v="Inteconectado"/>
    <x v="215"/>
    <s v="BT5B-R"/>
    <s v="De 0 a 30 kWh "/>
    <n v="3820"/>
    <n v="48164"/>
    <n v="30170.74"/>
    <n v="-6322.67"/>
  </r>
  <r>
    <x v="0"/>
    <x v="0"/>
    <x v="14"/>
    <x v="14"/>
    <x v="257"/>
    <x v="255"/>
    <x v="4"/>
    <x v="1"/>
    <s v="Inteconectado"/>
    <x v="215"/>
    <s v="BT5B-R"/>
    <s v="De 30 a 100kWh"/>
    <n v="6390"/>
    <n v="399857"/>
    <n v="203418.08"/>
    <n v="-25220.17"/>
  </r>
  <r>
    <x v="0"/>
    <x v="0"/>
    <x v="14"/>
    <x v="14"/>
    <x v="257"/>
    <x v="255"/>
    <x v="4"/>
    <x v="1"/>
    <s v="Inteconectado"/>
    <x v="215"/>
    <s v="BT5B-R"/>
    <s v="Mayor a 100kWh"/>
    <n v="4253"/>
    <n v="787580"/>
    <n v="436387.46"/>
    <n v="10768.89"/>
  </r>
  <r>
    <x v="0"/>
    <x v="0"/>
    <x v="14"/>
    <x v="14"/>
    <x v="258"/>
    <x v="256"/>
    <x v="4"/>
    <x v="1"/>
    <s v="Inteconectado"/>
    <x v="216"/>
    <s v="BT5B-R"/>
    <s v="De 0 a 30 kWh "/>
    <n v="2157"/>
    <n v="22875"/>
    <n v="15295.02"/>
    <n v="-2990.14"/>
  </r>
  <r>
    <x v="0"/>
    <x v="0"/>
    <x v="14"/>
    <x v="14"/>
    <x v="258"/>
    <x v="256"/>
    <x v="4"/>
    <x v="1"/>
    <s v="Inteconectado"/>
    <x v="216"/>
    <s v="BT5B-R"/>
    <s v="De 30 a 100kWh"/>
    <n v="3407"/>
    <n v="219475"/>
    <n v="111476.15"/>
    <n v="-13354.42"/>
  </r>
  <r>
    <x v="0"/>
    <x v="0"/>
    <x v="14"/>
    <x v="14"/>
    <x v="258"/>
    <x v="256"/>
    <x v="4"/>
    <x v="1"/>
    <s v="Inteconectado"/>
    <x v="216"/>
    <s v="BT5B-R"/>
    <s v="Mayor a 100kWh"/>
    <n v="3165"/>
    <n v="690115"/>
    <n v="380030.52"/>
    <n v="9638.15"/>
  </r>
  <r>
    <x v="0"/>
    <x v="0"/>
    <x v="14"/>
    <x v="14"/>
    <x v="259"/>
    <x v="257"/>
    <x v="6"/>
    <x v="0"/>
    <s v="Inteconectado"/>
    <x v="217"/>
    <s v="BT5B-R"/>
    <s v="De 0 a 30 kWh "/>
    <n v="8028"/>
    <n v="86970"/>
    <n v="54379.73"/>
    <n v="-25800.05"/>
  </r>
  <r>
    <x v="0"/>
    <x v="0"/>
    <x v="14"/>
    <x v="14"/>
    <x v="259"/>
    <x v="257"/>
    <x v="6"/>
    <x v="0"/>
    <s v="Inteconectado"/>
    <x v="217"/>
    <s v="BT5B-R"/>
    <s v="De 30 a 100kWh"/>
    <n v="3295"/>
    <n v="171680"/>
    <n v="84258.67"/>
    <n v="-29325.5"/>
  </r>
  <r>
    <x v="0"/>
    <x v="0"/>
    <x v="14"/>
    <x v="14"/>
    <x v="259"/>
    <x v="257"/>
    <x v="6"/>
    <x v="0"/>
    <s v="Inteconectado"/>
    <x v="217"/>
    <s v="BT5B-R"/>
    <s v="Mayor a 100kWh"/>
    <n v="667"/>
    <n v="144934"/>
    <n v="90641.55"/>
    <n v="2292.08"/>
  </r>
  <r>
    <x v="0"/>
    <x v="0"/>
    <x v="14"/>
    <x v="14"/>
    <x v="260"/>
    <x v="258"/>
    <x v="2"/>
    <x v="1"/>
    <s v="Inteconectado"/>
    <x v="218"/>
    <s v="BT5B-R"/>
    <s v="De 0 a 30 kWh "/>
    <n v="75"/>
    <n v="511"/>
    <n v="378.2"/>
    <n v="-151.69999999999999"/>
  </r>
  <r>
    <x v="0"/>
    <x v="0"/>
    <x v="14"/>
    <x v="14"/>
    <x v="260"/>
    <x v="258"/>
    <x v="2"/>
    <x v="1"/>
    <s v="Inteconectado"/>
    <x v="218"/>
    <s v="BT5B-R"/>
    <s v="De 30 a 100kWh"/>
    <n v="83"/>
    <n v="5570"/>
    <n v="2819.13"/>
    <n v="-739.53"/>
  </r>
  <r>
    <x v="0"/>
    <x v="0"/>
    <x v="14"/>
    <x v="14"/>
    <x v="260"/>
    <x v="258"/>
    <x v="2"/>
    <x v="1"/>
    <s v="Inteconectado"/>
    <x v="218"/>
    <s v="BT5B-R"/>
    <s v="Mayor a 100kWh"/>
    <n v="139"/>
    <n v="36975"/>
    <n v="22375.599999999999"/>
    <n v="0"/>
  </r>
  <r>
    <x v="0"/>
    <x v="0"/>
    <x v="14"/>
    <x v="14"/>
    <x v="261"/>
    <x v="259"/>
    <x v="6"/>
    <x v="0"/>
    <s v="Inteconectado"/>
    <x v="219"/>
    <s v="BT5B-R"/>
    <s v="De 0 a 30 kWh "/>
    <n v="16684"/>
    <n v="184994"/>
    <n v="114044.27"/>
    <n v="-54643.43"/>
  </r>
  <r>
    <x v="0"/>
    <x v="0"/>
    <x v="14"/>
    <x v="14"/>
    <x v="261"/>
    <x v="259"/>
    <x v="6"/>
    <x v="0"/>
    <s v="Inteconectado"/>
    <x v="219"/>
    <s v="BT5B-R"/>
    <s v="De 30 a 100kWh"/>
    <n v="8140"/>
    <n v="451888"/>
    <n v="223961.82"/>
    <n v="-72177.98"/>
  </r>
  <r>
    <x v="0"/>
    <x v="0"/>
    <x v="14"/>
    <x v="14"/>
    <x v="261"/>
    <x v="259"/>
    <x v="6"/>
    <x v="0"/>
    <s v="Inteconectado"/>
    <x v="219"/>
    <s v="BT5B-R"/>
    <s v="Mayor a 100kWh"/>
    <n v="2403"/>
    <n v="502648"/>
    <n v="313766.32"/>
    <n v="7956.79"/>
  </r>
  <r>
    <x v="0"/>
    <x v="0"/>
    <x v="14"/>
    <x v="14"/>
    <x v="262"/>
    <x v="260"/>
    <x v="5"/>
    <x v="0"/>
    <s v="Inteconectado"/>
    <x v="220"/>
    <s v="BT5B-R"/>
    <s v="De 0 a 30 kWh "/>
    <n v="15795"/>
    <n v="166175"/>
    <n v="114996.44"/>
    <n v="-54792.07"/>
  </r>
  <r>
    <x v="0"/>
    <x v="0"/>
    <x v="14"/>
    <x v="14"/>
    <x v="262"/>
    <x v="260"/>
    <x v="5"/>
    <x v="0"/>
    <s v="Inteconectado"/>
    <x v="220"/>
    <s v="BT5B-R"/>
    <s v="De 30 a 100kWh"/>
    <n v="4659"/>
    <n v="245638"/>
    <n v="133793.71"/>
    <n v="-46144.68"/>
  </r>
  <r>
    <x v="0"/>
    <x v="0"/>
    <x v="14"/>
    <x v="14"/>
    <x v="262"/>
    <x v="260"/>
    <x v="5"/>
    <x v="0"/>
    <s v="Inteconectado"/>
    <x v="220"/>
    <s v="BT5B-R"/>
    <s v="Mayor a 100kWh"/>
    <n v="936"/>
    <n v="188555"/>
    <n v="131381.93"/>
    <n v="3336.64"/>
  </r>
  <r>
    <x v="0"/>
    <x v="0"/>
    <x v="14"/>
    <x v="14"/>
    <x v="263"/>
    <x v="261"/>
    <x v="6"/>
    <x v="0"/>
    <s v="Inteconectado"/>
    <x v="221"/>
    <s v="BT5B-R"/>
    <s v="De 0 a 30 kWh "/>
    <n v="27426"/>
    <n v="300628"/>
    <n v="186389.9"/>
    <n v="-88723.15"/>
  </r>
  <r>
    <x v="0"/>
    <x v="0"/>
    <x v="14"/>
    <x v="14"/>
    <x v="263"/>
    <x v="261"/>
    <x v="6"/>
    <x v="0"/>
    <s v="Inteconectado"/>
    <x v="221"/>
    <s v="BT5B-R"/>
    <s v="De 30 a 100kWh"/>
    <n v="9130"/>
    <n v="485536"/>
    <n v="237878.88"/>
    <n v="-80692.649999999994"/>
  </r>
  <r>
    <x v="0"/>
    <x v="0"/>
    <x v="14"/>
    <x v="14"/>
    <x v="263"/>
    <x v="261"/>
    <x v="6"/>
    <x v="0"/>
    <s v="Inteconectado"/>
    <x v="221"/>
    <s v="BT5B-R"/>
    <s v="Mayor a 100kWh"/>
    <n v="2694"/>
    <n v="528754"/>
    <n v="328854.3"/>
    <n v="8294.5"/>
  </r>
  <r>
    <x v="0"/>
    <x v="0"/>
    <x v="14"/>
    <x v="14"/>
    <x v="264"/>
    <x v="262"/>
    <x v="0"/>
    <x v="0"/>
    <s v="Inteconectado"/>
    <x v="222"/>
    <s v="BT5B-R"/>
    <s v="De 0 a 30 kWh "/>
    <n v="8695"/>
    <n v="83683"/>
    <n v="60947.1"/>
    <n v="-27465.78"/>
  </r>
  <r>
    <x v="0"/>
    <x v="0"/>
    <x v="14"/>
    <x v="14"/>
    <x v="264"/>
    <x v="262"/>
    <x v="0"/>
    <x v="0"/>
    <s v="Inteconectado"/>
    <x v="222"/>
    <s v="BT5B-R"/>
    <s v="De 30 a 100kWh"/>
    <n v="1889"/>
    <n v="97006"/>
    <n v="52267.57"/>
    <n v="-18699.82"/>
  </r>
  <r>
    <x v="0"/>
    <x v="0"/>
    <x v="14"/>
    <x v="14"/>
    <x v="264"/>
    <x v="262"/>
    <x v="0"/>
    <x v="0"/>
    <s v="Inteconectado"/>
    <x v="222"/>
    <s v="BT5B-R"/>
    <s v="Mayor a 100kWh"/>
    <n v="290"/>
    <n v="68666"/>
    <n v="45056.61"/>
    <n v="-1139.1600000000001"/>
  </r>
  <r>
    <x v="0"/>
    <x v="0"/>
    <x v="14"/>
    <x v="14"/>
    <x v="265"/>
    <x v="263"/>
    <x v="5"/>
    <x v="0"/>
    <s v="Inteconectado"/>
    <x v="223"/>
    <s v="BT5B-R"/>
    <s v="De 0 a 30 kWh "/>
    <n v="14635"/>
    <n v="128489"/>
    <n v="97640.27"/>
    <n v="-41945.38"/>
  </r>
  <r>
    <x v="0"/>
    <x v="0"/>
    <x v="14"/>
    <x v="14"/>
    <x v="265"/>
    <x v="263"/>
    <x v="5"/>
    <x v="0"/>
    <s v="Inteconectado"/>
    <x v="223"/>
    <s v="BT5B-R"/>
    <s v="De 30 a 100kWh"/>
    <n v="5900"/>
    <n v="326857"/>
    <n v="177982.48"/>
    <n v="-57759.56"/>
  </r>
  <r>
    <x v="0"/>
    <x v="0"/>
    <x v="14"/>
    <x v="14"/>
    <x v="265"/>
    <x v="263"/>
    <x v="5"/>
    <x v="0"/>
    <s v="Inteconectado"/>
    <x v="223"/>
    <s v="BT5B-R"/>
    <s v="Mayor a 100kWh"/>
    <n v="1583"/>
    <n v="303282"/>
    <n v="209063.29"/>
    <n v="5323.38"/>
  </r>
  <r>
    <x v="0"/>
    <x v="0"/>
    <x v="14"/>
    <x v="14"/>
    <x v="266"/>
    <x v="264"/>
    <x v="2"/>
    <x v="1"/>
    <s v="Inteconectado"/>
    <x v="224"/>
    <s v="BT5B-R"/>
    <s v="De 0 a 30 kWh "/>
    <n v="4505"/>
    <n v="62578"/>
    <n v="38774.78"/>
    <n v="-8390.74"/>
  </r>
  <r>
    <x v="0"/>
    <x v="0"/>
    <x v="14"/>
    <x v="14"/>
    <x v="266"/>
    <x v="264"/>
    <x v="2"/>
    <x v="1"/>
    <s v="Inteconectado"/>
    <x v="224"/>
    <s v="BT5B-R"/>
    <s v="De 30 a 100kWh"/>
    <n v="4190"/>
    <n v="235710"/>
    <n v="122226.22"/>
    <n v="-16843.8"/>
  </r>
  <r>
    <x v="0"/>
    <x v="0"/>
    <x v="14"/>
    <x v="14"/>
    <x v="266"/>
    <x v="264"/>
    <x v="2"/>
    <x v="1"/>
    <s v="Inteconectado"/>
    <x v="224"/>
    <s v="BT5B-R"/>
    <s v="Mayor a 100kWh"/>
    <n v="1182"/>
    <n v="213293"/>
    <n v="121017.43"/>
    <n v="3059.41"/>
  </r>
  <r>
    <x v="0"/>
    <x v="0"/>
    <x v="14"/>
    <x v="14"/>
    <x v="267"/>
    <x v="265"/>
    <x v="0"/>
    <x v="0"/>
    <s v="Inteconectado"/>
    <x v="225"/>
    <s v="BT5B-R"/>
    <s v="De 0 a 30 kWh "/>
    <n v="18594"/>
    <n v="199781"/>
    <n v="137170.29"/>
    <n v="-65558.75"/>
  </r>
  <r>
    <x v="0"/>
    <x v="0"/>
    <x v="14"/>
    <x v="14"/>
    <x v="267"/>
    <x v="265"/>
    <x v="0"/>
    <x v="0"/>
    <s v="Inteconectado"/>
    <x v="225"/>
    <s v="BT5B-R"/>
    <s v="De 30 a 100kWh"/>
    <n v="5130"/>
    <n v="260080"/>
    <n v="140001.04999999999"/>
    <n v="-50501.25"/>
  </r>
  <r>
    <x v="0"/>
    <x v="0"/>
    <x v="14"/>
    <x v="14"/>
    <x v="267"/>
    <x v="265"/>
    <x v="0"/>
    <x v="0"/>
    <s v="Inteconectado"/>
    <x v="225"/>
    <s v="BT5B-R"/>
    <s v="Mayor a 100kWh"/>
    <n v="694"/>
    <n v="129381"/>
    <n v="89891.54"/>
    <n v="2280.52"/>
  </r>
  <r>
    <x v="0"/>
    <x v="0"/>
    <x v="14"/>
    <x v="14"/>
    <x v="268"/>
    <x v="266"/>
    <x v="6"/>
    <x v="0"/>
    <s v="Inteconectado"/>
    <x v="226"/>
    <s v="BT5B-R"/>
    <s v="De 0 a 30 kWh "/>
    <n v="835"/>
    <n v="8600"/>
    <n v="5501"/>
    <n v="-2527.6999999999998"/>
  </r>
  <r>
    <x v="0"/>
    <x v="0"/>
    <x v="14"/>
    <x v="14"/>
    <x v="268"/>
    <x v="266"/>
    <x v="6"/>
    <x v="0"/>
    <s v="Inteconectado"/>
    <x v="226"/>
    <s v="BT5B-R"/>
    <s v="De 30 a 100kWh"/>
    <n v="902"/>
    <n v="55522"/>
    <n v="27899.71"/>
    <n v="-7955.64"/>
  </r>
  <r>
    <x v="0"/>
    <x v="0"/>
    <x v="14"/>
    <x v="14"/>
    <x v="268"/>
    <x v="266"/>
    <x v="6"/>
    <x v="0"/>
    <s v="Inteconectado"/>
    <x v="226"/>
    <s v="BT5B-R"/>
    <s v="Mayor a 100kWh"/>
    <n v="568"/>
    <n v="129610"/>
    <n v="79866.42"/>
    <n v="1646.76"/>
  </r>
  <r>
    <x v="0"/>
    <x v="0"/>
    <x v="14"/>
    <x v="14"/>
    <x v="269"/>
    <x v="267"/>
    <x v="4"/>
    <x v="1"/>
    <s v="Inteconectado"/>
    <x v="227"/>
    <s v="BT5B-R"/>
    <s v="De 0 a 30 kWh "/>
    <n v="108"/>
    <n v="1032"/>
    <n v="719.54"/>
    <n v="-134.31"/>
  </r>
  <r>
    <x v="0"/>
    <x v="0"/>
    <x v="14"/>
    <x v="14"/>
    <x v="269"/>
    <x v="267"/>
    <x v="4"/>
    <x v="1"/>
    <s v="Inteconectado"/>
    <x v="227"/>
    <s v="BT5B-R"/>
    <s v="De 30 a 100kWh"/>
    <n v="138"/>
    <n v="8450"/>
    <n v="4266.3900000000003"/>
    <n v="-539.58000000000004"/>
  </r>
  <r>
    <x v="0"/>
    <x v="0"/>
    <x v="14"/>
    <x v="14"/>
    <x v="269"/>
    <x v="267"/>
    <x v="4"/>
    <x v="1"/>
    <s v="Inteconectado"/>
    <x v="227"/>
    <s v="BT5B-R"/>
    <s v="Mayor a 100kWh"/>
    <n v="325"/>
    <n v="107874"/>
    <n v="58615.360000000001"/>
    <n v="1482.39"/>
  </r>
  <r>
    <x v="0"/>
    <x v="0"/>
    <x v="14"/>
    <x v="14"/>
    <x v="270"/>
    <x v="268"/>
    <x v="0"/>
    <x v="0"/>
    <s v="Inteconectado"/>
    <x v="228"/>
    <s v="BT5B-R"/>
    <s v="De 0 a 30 kWh "/>
    <n v="9122"/>
    <n v="78520"/>
    <n v="60895.44"/>
    <n v="-25770.76"/>
  </r>
  <r>
    <x v="0"/>
    <x v="0"/>
    <x v="14"/>
    <x v="14"/>
    <x v="270"/>
    <x v="268"/>
    <x v="0"/>
    <x v="0"/>
    <s v="Inteconectado"/>
    <x v="228"/>
    <s v="BT5B-R"/>
    <s v="De 30 a 100kWh"/>
    <n v="1415"/>
    <n v="70925"/>
    <n v="38057.78"/>
    <n v="-13960.06"/>
  </r>
  <r>
    <x v="0"/>
    <x v="0"/>
    <x v="14"/>
    <x v="14"/>
    <x v="270"/>
    <x v="268"/>
    <x v="0"/>
    <x v="0"/>
    <s v="Inteconectado"/>
    <x v="228"/>
    <s v="BT5B-R"/>
    <s v="Mayor a 100kWh"/>
    <n v="211"/>
    <n v="49466"/>
    <n v="34153.760000000002"/>
    <n v="867"/>
  </r>
  <r>
    <x v="0"/>
    <x v="0"/>
    <x v="14"/>
    <x v="14"/>
    <x v="271"/>
    <x v="269"/>
    <x v="5"/>
    <x v="0"/>
    <s v="Inteconectado"/>
    <x v="229"/>
    <s v="BT5B-R"/>
    <s v="De 0 a 30 kWh "/>
    <n v="16192"/>
    <n v="161617"/>
    <n v="114509.73"/>
    <n v="-52964.01"/>
  </r>
  <r>
    <x v="0"/>
    <x v="0"/>
    <x v="14"/>
    <x v="14"/>
    <x v="271"/>
    <x v="269"/>
    <x v="5"/>
    <x v="0"/>
    <s v="Inteconectado"/>
    <x v="229"/>
    <s v="BT5B-R"/>
    <s v="De 30 a 100kWh"/>
    <n v="2387"/>
    <n v="113603"/>
    <n v="60062.29"/>
    <n v="-23464.21"/>
  </r>
  <r>
    <x v="0"/>
    <x v="0"/>
    <x v="14"/>
    <x v="14"/>
    <x v="271"/>
    <x v="269"/>
    <x v="5"/>
    <x v="0"/>
    <s v="Inteconectado"/>
    <x v="229"/>
    <s v="BT5B-R"/>
    <s v="Mayor a 100kWh"/>
    <n v="221"/>
    <n v="48735"/>
    <n v="33641.08"/>
    <n v="855.46"/>
  </r>
  <r>
    <x v="0"/>
    <x v="0"/>
    <x v="14"/>
    <x v="14"/>
    <x v="272"/>
    <x v="270"/>
    <x v="2"/>
    <x v="1"/>
    <s v="Inteconectado"/>
    <x v="230"/>
    <s v="BT5B-R"/>
    <s v="De 0 a 30 kWh "/>
    <n v="1273"/>
    <n v="12969"/>
    <n v="9032.06"/>
    <n v="-1729.05"/>
  </r>
  <r>
    <x v="0"/>
    <x v="0"/>
    <x v="14"/>
    <x v="14"/>
    <x v="272"/>
    <x v="270"/>
    <x v="2"/>
    <x v="1"/>
    <s v="Inteconectado"/>
    <x v="230"/>
    <s v="BT5B-R"/>
    <s v="De 30 a 100kWh"/>
    <n v="1285"/>
    <n v="77821"/>
    <n v="40247.67"/>
    <n v="-5140"/>
  </r>
  <r>
    <x v="0"/>
    <x v="0"/>
    <x v="14"/>
    <x v="14"/>
    <x v="272"/>
    <x v="270"/>
    <x v="2"/>
    <x v="1"/>
    <s v="Inteconectado"/>
    <x v="230"/>
    <s v="BT5B-R"/>
    <s v="Mayor a 100kWh"/>
    <n v="890"/>
    <n v="183970"/>
    <n v="103375.28"/>
    <n v="2558.04"/>
  </r>
  <r>
    <x v="0"/>
    <x v="0"/>
    <x v="14"/>
    <x v="14"/>
    <x v="273"/>
    <x v="271"/>
    <x v="0"/>
    <x v="0"/>
    <s v="Inteconectado"/>
    <x v="231"/>
    <s v="BT5B-R"/>
    <s v="De 0 a 30 kWh "/>
    <n v="4075"/>
    <n v="36665"/>
    <n v="27724.82"/>
    <n v="-12033.83"/>
  </r>
  <r>
    <x v="0"/>
    <x v="0"/>
    <x v="14"/>
    <x v="14"/>
    <x v="273"/>
    <x v="271"/>
    <x v="0"/>
    <x v="0"/>
    <s v="Inteconectado"/>
    <x v="231"/>
    <s v="BT5B-R"/>
    <s v="De 30 a 100kWh"/>
    <n v="630"/>
    <n v="31565"/>
    <n v="16942.89"/>
    <n v="-6208.45"/>
  </r>
  <r>
    <x v="0"/>
    <x v="0"/>
    <x v="14"/>
    <x v="14"/>
    <x v="273"/>
    <x v="271"/>
    <x v="0"/>
    <x v="0"/>
    <s v="Inteconectado"/>
    <x v="231"/>
    <s v="BT5B-R"/>
    <s v="Mayor a 100kWh"/>
    <n v="77"/>
    <n v="19229"/>
    <n v="13256.74"/>
    <n v="336.52"/>
  </r>
  <r>
    <x v="0"/>
    <x v="0"/>
    <x v="14"/>
    <x v="14"/>
    <x v="274"/>
    <x v="272"/>
    <x v="5"/>
    <x v="0"/>
    <s v="Inteconectado"/>
    <x v="232"/>
    <s v="BT5B-R"/>
    <s v="De 0 a 30 kWh "/>
    <n v="11425"/>
    <n v="99160"/>
    <n v="76275.199999999997"/>
    <n v="-32745.9"/>
  </r>
  <r>
    <x v="0"/>
    <x v="0"/>
    <x v="14"/>
    <x v="14"/>
    <x v="274"/>
    <x v="272"/>
    <x v="5"/>
    <x v="0"/>
    <s v="Inteconectado"/>
    <x v="232"/>
    <s v="BT5B-R"/>
    <s v="De 30 a 100kWh"/>
    <n v="2288"/>
    <n v="119853"/>
    <n v="65222.69"/>
    <n v="-22674.31"/>
  </r>
  <r>
    <x v="0"/>
    <x v="0"/>
    <x v="14"/>
    <x v="14"/>
    <x v="274"/>
    <x v="272"/>
    <x v="5"/>
    <x v="0"/>
    <s v="Inteconectado"/>
    <x v="232"/>
    <s v="BT5B-R"/>
    <s v="Mayor a 100kWh"/>
    <n v="732"/>
    <n v="205056"/>
    <n v="141849.16"/>
    <n v="3600.11"/>
  </r>
  <r>
    <x v="0"/>
    <x v="0"/>
    <x v="14"/>
    <x v="14"/>
    <x v="275"/>
    <x v="273"/>
    <x v="0"/>
    <x v="0"/>
    <s v="Inteconectado"/>
    <x v="233"/>
    <s v="BT5B-R"/>
    <s v="De 0 a 30 kWh "/>
    <n v="10354"/>
    <n v="96486"/>
    <n v="71375.259999999995"/>
    <n v="-31512.36"/>
  </r>
  <r>
    <x v="0"/>
    <x v="0"/>
    <x v="14"/>
    <x v="14"/>
    <x v="275"/>
    <x v="273"/>
    <x v="0"/>
    <x v="0"/>
    <s v="Inteconectado"/>
    <x v="233"/>
    <s v="BT5B-R"/>
    <s v="De 30 a 100kWh"/>
    <n v="1672"/>
    <n v="79803"/>
    <n v="42204.72"/>
    <n v="-16388.689999999999"/>
  </r>
  <r>
    <x v="0"/>
    <x v="0"/>
    <x v="14"/>
    <x v="14"/>
    <x v="275"/>
    <x v="273"/>
    <x v="0"/>
    <x v="0"/>
    <s v="Inteconectado"/>
    <x v="233"/>
    <s v="BT5B-R"/>
    <s v="Mayor a 100kWh"/>
    <n v="275"/>
    <n v="72697"/>
    <n v="50042.21"/>
    <n v="1267.07"/>
  </r>
  <r>
    <x v="0"/>
    <x v="0"/>
    <x v="14"/>
    <x v="14"/>
    <x v="276"/>
    <x v="274"/>
    <x v="1"/>
    <x v="0"/>
    <s v="Inteconectado"/>
    <x v="234"/>
    <s v="BT5B-R"/>
    <s v="De 0 a 30 kWh "/>
    <n v="1624"/>
    <n v="8297"/>
    <n v="10638.13"/>
    <n v="-3894.65"/>
  </r>
  <r>
    <x v="0"/>
    <x v="0"/>
    <x v="14"/>
    <x v="14"/>
    <x v="276"/>
    <x v="274"/>
    <x v="1"/>
    <x v="0"/>
    <s v="Inteconectado"/>
    <x v="234"/>
    <s v="BT5B-R"/>
    <s v="De 30 a 100kWh"/>
    <n v="138"/>
    <n v="7069"/>
    <n v="4108.3100000000004"/>
    <n v="-1942.1"/>
  </r>
  <r>
    <x v="0"/>
    <x v="0"/>
    <x v="14"/>
    <x v="14"/>
    <x v="276"/>
    <x v="274"/>
    <x v="1"/>
    <x v="0"/>
    <s v="Inteconectado"/>
    <x v="234"/>
    <s v="BT5B-R"/>
    <s v="Mayor a 100kWh"/>
    <n v="14"/>
    <n v="2349"/>
    <n v="1898.01"/>
    <n v="47.93"/>
  </r>
  <r>
    <x v="0"/>
    <x v="0"/>
    <x v="14"/>
    <x v="14"/>
    <x v="277"/>
    <x v="275"/>
    <x v="1"/>
    <x v="0"/>
    <s v="Inteconectado"/>
    <x v="235"/>
    <s v="BT5B-R"/>
    <s v="De 0 a 30 kWh "/>
    <n v="176"/>
    <n v="1969"/>
    <n v="1244.24"/>
    <n v="-1205.75"/>
  </r>
  <r>
    <x v="0"/>
    <x v="0"/>
    <x v="14"/>
    <x v="14"/>
    <x v="277"/>
    <x v="275"/>
    <x v="1"/>
    <x v="0"/>
    <s v="Inteconectado"/>
    <x v="235"/>
    <s v="BT5B-R"/>
    <s v="De 30 a 100kWh"/>
    <n v="160"/>
    <n v="9492"/>
    <n v="5373.14"/>
    <n v="-2939.2"/>
  </r>
  <r>
    <x v="0"/>
    <x v="0"/>
    <x v="14"/>
    <x v="14"/>
    <x v="277"/>
    <x v="275"/>
    <x v="1"/>
    <x v="0"/>
    <s v="Inteconectado"/>
    <x v="235"/>
    <s v="BT5B-R"/>
    <s v="Mayor a 100kWh"/>
    <n v="56"/>
    <n v="10649"/>
    <n v="8699.32"/>
    <n v="0"/>
  </r>
  <r>
    <x v="0"/>
    <x v="0"/>
    <x v="14"/>
    <x v="14"/>
    <x v="278"/>
    <x v="276"/>
    <x v="1"/>
    <x v="0"/>
    <s v="Inteconectado"/>
    <x v="236"/>
    <s v="BT5B-R"/>
    <s v="De 0 a 30 kWh "/>
    <n v="8135"/>
    <n v="50199"/>
    <n v="55933.94"/>
    <n v="-23828.29"/>
  </r>
  <r>
    <x v="0"/>
    <x v="0"/>
    <x v="14"/>
    <x v="14"/>
    <x v="278"/>
    <x v="276"/>
    <x v="1"/>
    <x v="0"/>
    <s v="Inteconectado"/>
    <x v="236"/>
    <s v="BT5B-R"/>
    <s v="De 30 a 100kWh"/>
    <n v="458"/>
    <n v="20852"/>
    <n v="11771.42"/>
    <n v="-6521.92"/>
  </r>
  <r>
    <x v="0"/>
    <x v="0"/>
    <x v="14"/>
    <x v="14"/>
    <x v="278"/>
    <x v="276"/>
    <x v="1"/>
    <x v="0"/>
    <s v="Inteconectado"/>
    <x v="236"/>
    <s v="BT5B-R"/>
    <s v="Mayor a 100kWh"/>
    <n v="26"/>
    <n v="4408"/>
    <n v="3598.82"/>
    <n v="91.13"/>
  </r>
  <r>
    <x v="0"/>
    <x v="0"/>
    <x v="14"/>
    <x v="14"/>
    <x v="279"/>
    <x v="277"/>
    <x v="1"/>
    <x v="0"/>
    <s v="Inteconectado"/>
    <x v="237"/>
    <s v="BT5B-R"/>
    <s v="De 0 a 30 kWh "/>
    <n v="1526"/>
    <n v="7129"/>
    <n v="9825.8799999999992"/>
    <n v="-3385.02"/>
  </r>
  <r>
    <x v="0"/>
    <x v="0"/>
    <x v="14"/>
    <x v="14"/>
    <x v="279"/>
    <x v="277"/>
    <x v="1"/>
    <x v="0"/>
    <s v="Inteconectado"/>
    <x v="237"/>
    <s v="BT5B-R"/>
    <s v="De 30 a 100kWh"/>
    <n v="18"/>
    <n v="732"/>
    <n v="395.85"/>
    <n v="-256.64999999999998"/>
  </r>
  <r>
    <x v="0"/>
    <x v="0"/>
    <x v="14"/>
    <x v="14"/>
    <x v="280"/>
    <x v="278"/>
    <x v="1"/>
    <x v="0"/>
    <s v="Inteconectado"/>
    <x v="238"/>
    <s v="BT5B-R"/>
    <s v="De 0 a 30 kWh "/>
    <n v="574"/>
    <n v="2437"/>
    <n v="3627.14"/>
    <n v="-1160.51"/>
  </r>
  <r>
    <x v="0"/>
    <x v="0"/>
    <x v="14"/>
    <x v="14"/>
    <x v="280"/>
    <x v="278"/>
    <x v="1"/>
    <x v="0"/>
    <s v="Inteconectado"/>
    <x v="238"/>
    <s v="BT5B-R"/>
    <s v="De 30 a 100kWh"/>
    <n v="10"/>
    <n v="442"/>
    <n v="247.35"/>
    <n v="-142.9"/>
  </r>
  <r>
    <x v="0"/>
    <x v="0"/>
    <x v="14"/>
    <x v="14"/>
    <x v="280"/>
    <x v="278"/>
    <x v="1"/>
    <x v="0"/>
    <s v="Inteconectado"/>
    <x v="238"/>
    <s v="BT5B-R"/>
    <s v="Mayor a 100kWh"/>
    <n v="2"/>
    <n v="204"/>
    <n v="171.17"/>
    <n v="4.34"/>
  </r>
  <r>
    <x v="0"/>
    <x v="0"/>
    <x v="14"/>
    <x v="14"/>
    <x v="281"/>
    <x v="279"/>
    <x v="1"/>
    <x v="0"/>
    <s v="Inteconectado"/>
    <x v="236"/>
    <s v="BT5B-R"/>
    <s v="De 0 a 30 kWh "/>
    <n v="1916"/>
    <n v="22874"/>
    <n v="16362.01"/>
    <n v="-10816.32"/>
  </r>
  <r>
    <x v="0"/>
    <x v="0"/>
    <x v="14"/>
    <x v="14"/>
    <x v="281"/>
    <x v="279"/>
    <x v="1"/>
    <x v="0"/>
    <s v="Inteconectado"/>
    <x v="236"/>
    <s v="BT5B-R"/>
    <s v="De 30 a 100kWh"/>
    <n v="196"/>
    <n v="9009"/>
    <n v="5085.8100000000004"/>
    <n v="-2781.12"/>
  </r>
  <r>
    <x v="0"/>
    <x v="0"/>
    <x v="14"/>
    <x v="14"/>
    <x v="281"/>
    <x v="279"/>
    <x v="1"/>
    <x v="0"/>
    <s v="Inteconectado"/>
    <x v="236"/>
    <s v="BT5B-R"/>
    <s v="Mayor a 100kWh"/>
    <n v="26"/>
    <n v="5149"/>
    <n v="4165.28"/>
    <n v="105.44"/>
  </r>
  <r>
    <x v="0"/>
    <x v="0"/>
    <x v="14"/>
    <x v="14"/>
    <x v="282"/>
    <x v="280"/>
    <x v="1"/>
    <x v="0"/>
    <s v="Inteconectado"/>
    <x v="239"/>
    <s v="BT5B-R"/>
    <s v="De 0 a 30 kWh "/>
    <n v="8477"/>
    <n v="38674"/>
    <n v="54293.98"/>
    <n v="-18325.7"/>
  </r>
  <r>
    <x v="0"/>
    <x v="0"/>
    <x v="14"/>
    <x v="14"/>
    <x v="282"/>
    <x v="280"/>
    <x v="1"/>
    <x v="0"/>
    <s v="Inteconectado"/>
    <x v="239"/>
    <s v="BT5B-R"/>
    <s v="De 30 a 100kWh"/>
    <n v="230"/>
    <n v="10290"/>
    <n v="5764.5"/>
    <n v="-3271.54"/>
  </r>
  <r>
    <x v="0"/>
    <x v="0"/>
    <x v="14"/>
    <x v="14"/>
    <x v="282"/>
    <x v="280"/>
    <x v="1"/>
    <x v="0"/>
    <s v="Inteconectado"/>
    <x v="239"/>
    <s v="BT5B-R"/>
    <s v="Mayor a 100kWh"/>
    <n v="15"/>
    <n v="3079"/>
    <n v="2491.4899999999998"/>
    <n v="63.2"/>
  </r>
  <r>
    <x v="0"/>
    <x v="0"/>
    <x v="14"/>
    <x v="14"/>
    <x v="283"/>
    <x v="281"/>
    <x v="1"/>
    <x v="0"/>
    <s v="Inteconectado"/>
    <x v="240"/>
    <s v="BT5B-R"/>
    <s v="De 0 a 30 kWh "/>
    <n v="247"/>
    <n v="2427"/>
    <n v="1955.76"/>
    <n v="-1143.8800000000001"/>
  </r>
  <r>
    <x v="0"/>
    <x v="0"/>
    <x v="14"/>
    <x v="14"/>
    <x v="283"/>
    <x v="281"/>
    <x v="1"/>
    <x v="0"/>
    <s v="Inteconectado"/>
    <x v="240"/>
    <s v="BT5B-R"/>
    <s v="De 30 a 100kWh"/>
    <n v="264"/>
    <n v="16760"/>
    <n v="10346.44"/>
    <n v="-3732.96"/>
  </r>
  <r>
    <x v="0"/>
    <x v="0"/>
    <x v="14"/>
    <x v="14"/>
    <x v="283"/>
    <x v="281"/>
    <x v="1"/>
    <x v="0"/>
    <s v="Inteconectado"/>
    <x v="240"/>
    <s v="BT5B-R"/>
    <s v="Mayor a 100kWh"/>
    <n v="185"/>
    <n v="42605"/>
    <n v="34191.58"/>
    <n v="867.66"/>
  </r>
  <r>
    <x v="0"/>
    <x v="0"/>
    <x v="15"/>
    <x v="15"/>
    <x v="284"/>
    <x v="282"/>
    <x v="4"/>
    <x v="1"/>
    <s v="Inteconectado"/>
    <x v="241"/>
    <s v="BT5B-R"/>
    <s v="De 0 a 30 kWh "/>
    <n v="7543"/>
    <n v="83060.929999999993"/>
    <n v="52373.38"/>
    <n v="-9937.75"/>
  </r>
  <r>
    <x v="0"/>
    <x v="0"/>
    <x v="15"/>
    <x v="15"/>
    <x v="284"/>
    <x v="282"/>
    <x v="4"/>
    <x v="1"/>
    <s v="Inteconectado"/>
    <x v="241"/>
    <s v="BT5B-R"/>
    <s v="De 30 a 100kWh"/>
    <n v="13491"/>
    <n v="945428.77"/>
    <n v="442785.52"/>
    <n v="-50557.41"/>
  </r>
  <r>
    <x v="0"/>
    <x v="0"/>
    <x v="15"/>
    <x v="15"/>
    <x v="284"/>
    <x v="282"/>
    <x v="4"/>
    <x v="1"/>
    <s v="Inteconectado"/>
    <x v="241"/>
    <s v="BT5B-R"/>
    <s v="Mayor a 100kWh"/>
    <n v="14195"/>
    <n v="2727471.82"/>
    <n v="1388573.44"/>
    <n v="35670.720000000001"/>
  </r>
  <r>
    <x v="0"/>
    <x v="0"/>
    <x v="15"/>
    <x v="15"/>
    <x v="285"/>
    <x v="283"/>
    <x v="4"/>
    <x v="1"/>
    <s v="Inteconectado"/>
    <x v="242"/>
    <s v="BT5B-R"/>
    <s v="De 0 a 30 kWh "/>
    <n v="13112"/>
    <n v="147114.98000000001"/>
    <n v="98099.6"/>
    <n v="-17645.89"/>
  </r>
  <r>
    <x v="0"/>
    <x v="0"/>
    <x v="15"/>
    <x v="15"/>
    <x v="285"/>
    <x v="283"/>
    <x v="4"/>
    <x v="1"/>
    <s v="Inteconectado"/>
    <x v="242"/>
    <s v="BT5B-R"/>
    <s v="De 30 a 100kWh"/>
    <n v="23972"/>
    <n v="1628599.19"/>
    <n v="766109.85"/>
    <n v="-87880.25"/>
  </r>
  <r>
    <x v="0"/>
    <x v="0"/>
    <x v="15"/>
    <x v="15"/>
    <x v="285"/>
    <x v="283"/>
    <x v="4"/>
    <x v="1"/>
    <s v="Inteconectado"/>
    <x v="242"/>
    <s v="BT5B-R"/>
    <s v="Mayor a 100kWh"/>
    <n v="28443"/>
    <n v="5846641.0999999996"/>
    <n v="2974373.9"/>
    <n v="75787.72"/>
  </r>
  <r>
    <x v="0"/>
    <x v="0"/>
    <x v="15"/>
    <x v="15"/>
    <x v="286"/>
    <x v="284"/>
    <x v="4"/>
    <x v="1"/>
    <s v="Inteconectado"/>
    <x v="243"/>
    <s v="BT5B-R"/>
    <s v="De 0 a 30 kWh "/>
    <n v="5658"/>
    <n v="63678.83"/>
    <n v="43302.44"/>
    <n v="-7663.88"/>
  </r>
  <r>
    <x v="0"/>
    <x v="0"/>
    <x v="15"/>
    <x v="15"/>
    <x v="286"/>
    <x v="284"/>
    <x v="4"/>
    <x v="1"/>
    <s v="Inteconectado"/>
    <x v="243"/>
    <s v="BT5B-R"/>
    <s v="De 30 a 100kWh"/>
    <n v="10027"/>
    <n v="702369.75"/>
    <n v="328393.21999999997"/>
    <n v="-37812.370000000003"/>
  </r>
  <r>
    <x v="0"/>
    <x v="0"/>
    <x v="15"/>
    <x v="15"/>
    <x v="286"/>
    <x v="284"/>
    <x v="4"/>
    <x v="1"/>
    <s v="Inteconectado"/>
    <x v="243"/>
    <s v="BT5B-R"/>
    <s v="Mayor a 100kWh"/>
    <n v="10694"/>
    <n v="2051875.73"/>
    <n v="1043267.98"/>
    <n v="26739.62"/>
  </r>
  <r>
    <x v="0"/>
    <x v="0"/>
    <x v="15"/>
    <x v="15"/>
    <x v="287"/>
    <x v="15"/>
    <x v="2"/>
    <x v="1"/>
    <s v="Inteconectado"/>
    <x v="244"/>
    <s v="BT5B-R"/>
    <s v="De 0 a 30 kWh "/>
    <n v="1571"/>
    <n v="19220.330000000002"/>
    <n v="12130.1"/>
    <n v="-2419.33"/>
  </r>
  <r>
    <x v="0"/>
    <x v="0"/>
    <x v="15"/>
    <x v="15"/>
    <x v="287"/>
    <x v="15"/>
    <x v="2"/>
    <x v="1"/>
    <s v="Inteconectado"/>
    <x v="244"/>
    <s v="BT5B-R"/>
    <s v="De 30 a 100kWh"/>
    <n v="719"/>
    <n v="37314.99"/>
    <n v="18240.57"/>
    <n v="-2702.73"/>
  </r>
  <r>
    <x v="0"/>
    <x v="0"/>
    <x v="15"/>
    <x v="15"/>
    <x v="287"/>
    <x v="15"/>
    <x v="2"/>
    <x v="1"/>
    <s v="Inteconectado"/>
    <x v="244"/>
    <s v="BT5B-R"/>
    <s v="Mayor a 100kWh"/>
    <n v="91"/>
    <n v="16302"/>
    <n v="8701.0400000000009"/>
    <n v="220.82"/>
  </r>
  <r>
    <x v="0"/>
    <x v="0"/>
    <x v="15"/>
    <x v="15"/>
    <x v="288"/>
    <x v="285"/>
    <x v="6"/>
    <x v="0"/>
    <s v="Inteconectado"/>
    <x v="245"/>
    <s v="BT5B-R"/>
    <s v="De 0 a 30 kWh "/>
    <n v="436"/>
    <n v="4768"/>
    <n v="2863.37"/>
    <n v="-1302.99"/>
  </r>
  <r>
    <x v="0"/>
    <x v="0"/>
    <x v="15"/>
    <x v="15"/>
    <x v="288"/>
    <x v="285"/>
    <x v="6"/>
    <x v="0"/>
    <s v="Inteconectado"/>
    <x v="245"/>
    <s v="BT5B-R"/>
    <s v="De 30 a 100kWh"/>
    <n v="242"/>
    <n v="13310"/>
    <n v="6177.57"/>
    <n v="-1983.77"/>
  </r>
  <r>
    <x v="0"/>
    <x v="0"/>
    <x v="15"/>
    <x v="15"/>
    <x v="288"/>
    <x v="285"/>
    <x v="6"/>
    <x v="0"/>
    <s v="Inteconectado"/>
    <x v="245"/>
    <s v="BT5B-R"/>
    <s v="Mayor a 100kWh"/>
    <n v="34"/>
    <n v="6230"/>
    <n v="3633.61"/>
    <n v="91.5"/>
  </r>
  <r>
    <x v="0"/>
    <x v="0"/>
    <x v="15"/>
    <x v="15"/>
    <x v="289"/>
    <x v="286"/>
    <x v="0"/>
    <x v="0"/>
    <s v="Inteconectado"/>
    <x v="246"/>
    <s v="BT5B-R"/>
    <s v="De 0 a 30 kWh "/>
    <n v="3946"/>
    <n v="35025.32"/>
    <n v="25835.88"/>
    <n v="-10455.9"/>
  </r>
  <r>
    <x v="0"/>
    <x v="0"/>
    <x v="15"/>
    <x v="15"/>
    <x v="289"/>
    <x v="286"/>
    <x v="0"/>
    <x v="0"/>
    <s v="Inteconectado"/>
    <x v="246"/>
    <s v="BT5B-R"/>
    <s v="De 30 a 100kWh"/>
    <n v="755"/>
    <n v="38505.67"/>
    <n v="19283.349999999999"/>
    <n v="-6770.22"/>
  </r>
  <r>
    <x v="0"/>
    <x v="0"/>
    <x v="15"/>
    <x v="15"/>
    <x v="289"/>
    <x v="286"/>
    <x v="0"/>
    <x v="0"/>
    <s v="Inteconectado"/>
    <x v="246"/>
    <s v="BT5B-R"/>
    <s v="Mayor a 100kWh"/>
    <n v="79"/>
    <n v="13841"/>
    <n v="8820.41"/>
    <n v="222.44"/>
  </r>
  <r>
    <x v="0"/>
    <x v="0"/>
    <x v="15"/>
    <x v="15"/>
    <x v="290"/>
    <x v="287"/>
    <x v="0"/>
    <x v="0"/>
    <s v="Inteconectado"/>
    <x v="247"/>
    <s v="BT5B-R"/>
    <s v="De 0 a 30 kWh "/>
    <n v="416"/>
    <n v="3983"/>
    <n v="2812.27"/>
    <n v="-1204.17"/>
  </r>
  <r>
    <x v="0"/>
    <x v="0"/>
    <x v="15"/>
    <x v="15"/>
    <x v="290"/>
    <x v="287"/>
    <x v="0"/>
    <x v="0"/>
    <s v="Inteconectado"/>
    <x v="247"/>
    <s v="BT5B-R"/>
    <s v="De 30 a 100kWh"/>
    <n v="63"/>
    <n v="2751"/>
    <n v="1340.07"/>
    <n v="-571.22"/>
  </r>
  <r>
    <x v="0"/>
    <x v="0"/>
    <x v="15"/>
    <x v="15"/>
    <x v="291"/>
    <x v="288"/>
    <x v="0"/>
    <x v="0"/>
    <s v="Inteconectado"/>
    <x v="248"/>
    <s v="BT5B-R"/>
    <s v="De 0 a 30 kWh "/>
    <n v="252"/>
    <n v="2113"/>
    <n v="1611.75"/>
    <n v="-638.86"/>
  </r>
  <r>
    <x v="0"/>
    <x v="0"/>
    <x v="15"/>
    <x v="15"/>
    <x v="291"/>
    <x v="288"/>
    <x v="0"/>
    <x v="0"/>
    <s v="Inteconectado"/>
    <x v="248"/>
    <s v="BT5B-R"/>
    <s v="De 30 a 100kWh"/>
    <n v="42"/>
    <n v="2007"/>
    <n v="998.43"/>
    <n v="-380.85"/>
  </r>
  <r>
    <x v="0"/>
    <x v="0"/>
    <x v="15"/>
    <x v="15"/>
    <x v="291"/>
    <x v="288"/>
    <x v="0"/>
    <x v="0"/>
    <s v="Inteconectado"/>
    <x v="248"/>
    <s v="BT5B-R"/>
    <s v="Mayor a 100kWh"/>
    <n v="2"/>
    <n v="618"/>
    <n v="392.6"/>
    <n v="9.9"/>
  </r>
  <r>
    <x v="0"/>
    <x v="0"/>
    <x v="15"/>
    <x v="15"/>
    <x v="292"/>
    <x v="18"/>
    <x v="0"/>
    <x v="0"/>
    <s v="Inteconectado"/>
    <x v="249"/>
    <s v="BT5B-R"/>
    <s v="De 0 a 30 kWh "/>
    <n v="93"/>
    <n v="839.67"/>
    <n v="612.87"/>
    <n v="-253.59"/>
  </r>
  <r>
    <x v="0"/>
    <x v="0"/>
    <x v="15"/>
    <x v="15"/>
    <x v="292"/>
    <x v="18"/>
    <x v="0"/>
    <x v="0"/>
    <s v="Inteconectado"/>
    <x v="249"/>
    <s v="BT5B-R"/>
    <s v="De 30 a 100kWh"/>
    <n v="6"/>
    <n v="245"/>
    <n v="117.06"/>
    <n v="-54.4"/>
  </r>
  <r>
    <x v="0"/>
    <x v="0"/>
    <x v="15"/>
    <x v="15"/>
    <x v="292"/>
    <x v="18"/>
    <x v="0"/>
    <x v="0"/>
    <s v="Inteconectado"/>
    <x v="249"/>
    <s v="BT5B-R"/>
    <s v="Mayor a 100kWh"/>
    <n v="1"/>
    <n v="180"/>
    <n v="115.5"/>
    <n v="2.91"/>
  </r>
  <r>
    <x v="0"/>
    <x v="0"/>
    <x v="15"/>
    <x v="15"/>
    <x v="293"/>
    <x v="289"/>
    <x v="5"/>
    <x v="0"/>
    <s v="Inteconectado"/>
    <x v="250"/>
    <s v="BT5B-R"/>
    <s v="De 0 a 30 kWh "/>
    <n v="3689"/>
    <n v="31906.43"/>
    <n v="27236.86"/>
    <n v="-9697.58"/>
  </r>
  <r>
    <x v="0"/>
    <x v="0"/>
    <x v="15"/>
    <x v="15"/>
    <x v="293"/>
    <x v="289"/>
    <x v="5"/>
    <x v="0"/>
    <s v="Inteconectado"/>
    <x v="250"/>
    <s v="BT5B-R"/>
    <s v="De 30 a 100kWh"/>
    <n v="1474"/>
    <n v="90360.71"/>
    <n v="51625.5"/>
    <n v="-13959.58"/>
  </r>
  <r>
    <x v="0"/>
    <x v="0"/>
    <x v="15"/>
    <x v="15"/>
    <x v="293"/>
    <x v="289"/>
    <x v="5"/>
    <x v="0"/>
    <s v="Inteconectado"/>
    <x v="250"/>
    <s v="BT5B-R"/>
    <s v="Mayor a 100kWh"/>
    <n v="417"/>
    <n v="67511.66"/>
    <n v="45056.32"/>
    <n v="1171.1199999999999"/>
  </r>
  <r>
    <x v="0"/>
    <x v="0"/>
    <x v="15"/>
    <x v="15"/>
    <x v="294"/>
    <x v="290"/>
    <x v="0"/>
    <x v="0"/>
    <s v="Inteconectado"/>
    <x v="251"/>
    <s v="BT5B-R"/>
    <s v="De 0 a 30 kWh "/>
    <n v="4322"/>
    <n v="34872"/>
    <n v="28391.84"/>
    <n v="-10569.99"/>
  </r>
  <r>
    <x v="0"/>
    <x v="0"/>
    <x v="15"/>
    <x v="15"/>
    <x v="294"/>
    <x v="290"/>
    <x v="0"/>
    <x v="0"/>
    <s v="Inteconectado"/>
    <x v="251"/>
    <s v="BT5B-R"/>
    <s v="De 30 a 100kWh"/>
    <n v="398"/>
    <n v="17957"/>
    <n v="8828.57"/>
    <n v="-3609.24"/>
  </r>
  <r>
    <x v="0"/>
    <x v="0"/>
    <x v="15"/>
    <x v="15"/>
    <x v="294"/>
    <x v="290"/>
    <x v="0"/>
    <x v="0"/>
    <s v="Inteconectado"/>
    <x v="251"/>
    <s v="BT5B-R"/>
    <s v="Mayor a 100kWh"/>
    <n v="34"/>
    <n v="5262"/>
    <n v="3407.63"/>
    <n v="85.98"/>
  </r>
  <r>
    <x v="0"/>
    <x v="0"/>
    <x v="15"/>
    <x v="15"/>
    <x v="295"/>
    <x v="291"/>
    <x v="2"/>
    <x v="1"/>
    <s v="Inteconectado"/>
    <x v="252"/>
    <s v="BT5B-R"/>
    <s v="De 0 a 30 kWh "/>
    <n v="1360"/>
    <n v="14287.67"/>
    <n v="10328"/>
    <n v="-1818.64"/>
  </r>
  <r>
    <x v="0"/>
    <x v="0"/>
    <x v="15"/>
    <x v="15"/>
    <x v="295"/>
    <x v="291"/>
    <x v="2"/>
    <x v="1"/>
    <s v="Inteconectado"/>
    <x v="252"/>
    <s v="BT5B-R"/>
    <s v="De 30 a 100kWh"/>
    <n v="2875"/>
    <n v="203836.33"/>
    <n v="100445.81"/>
    <n v="-11225.09"/>
  </r>
  <r>
    <x v="0"/>
    <x v="0"/>
    <x v="15"/>
    <x v="15"/>
    <x v="295"/>
    <x v="291"/>
    <x v="2"/>
    <x v="1"/>
    <s v="Inteconectado"/>
    <x v="252"/>
    <s v="BT5B-R"/>
    <s v="Mayor a 100kWh"/>
    <n v="2847"/>
    <n v="512022.56"/>
    <n v="273760.40000000002"/>
    <n v="7050.84"/>
  </r>
  <r>
    <x v="0"/>
    <x v="0"/>
    <x v="15"/>
    <x v="15"/>
    <x v="296"/>
    <x v="292"/>
    <x v="4"/>
    <x v="1"/>
    <s v="Inteconectado"/>
    <x v="253"/>
    <s v="BT5B-R"/>
    <s v="De 0 a 30 kWh "/>
    <n v="2665"/>
    <n v="28266.43"/>
    <n v="37553.81"/>
    <n v="-3992.27"/>
  </r>
  <r>
    <x v="0"/>
    <x v="0"/>
    <x v="15"/>
    <x v="15"/>
    <x v="296"/>
    <x v="292"/>
    <x v="4"/>
    <x v="1"/>
    <s v="Inteconectado"/>
    <x v="253"/>
    <s v="BT5B-R"/>
    <s v="De 30 a 100kWh"/>
    <n v="4052"/>
    <n v="287779.46999999997"/>
    <n v="141534.26"/>
    <n v="-16388.599999999999"/>
  </r>
  <r>
    <x v="0"/>
    <x v="0"/>
    <x v="15"/>
    <x v="15"/>
    <x v="296"/>
    <x v="292"/>
    <x v="4"/>
    <x v="1"/>
    <s v="Inteconectado"/>
    <x v="253"/>
    <s v="BT5B-R"/>
    <s v="Mayor a 100kWh"/>
    <n v="3869"/>
    <n v="768505.75"/>
    <n v="405528.98"/>
    <n v="10301.25"/>
  </r>
  <r>
    <x v="0"/>
    <x v="0"/>
    <x v="15"/>
    <x v="15"/>
    <x v="297"/>
    <x v="293"/>
    <x v="6"/>
    <x v="0"/>
    <s v="Inteconectado"/>
    <x v="254"/>
    <s v="BT5B-R"/>
    <s v="De 0 a 30 kWh "/>
    <n v="1030"/>
    <n v="12019"/>
    <n v="7184.47"/>
    <n v="-3197.04"/>
  </r>
  <r>
    <x v="0"/>
    <x v="0"/>
    <x v="15"/>
    <x v="15"/>
    <x v="297"/>
    <x v="293"/>
    <x v="6"/>
    <x v="0"/>
    <s v="Inteconectado"/>
    <x v="254"/>
    <s v="BT5B-R"/>
    <s v="De 30 a 100kWh"/>
    <n v="1641"/>
    <n v="130070.16"/>
    <n v="59138.59"/>
    <n v="-16062.08"/>
  </r>
  <r>
    <x v="0"/>
    <x v="0"/>
    <x v="15"/>
    <x v="15"/>
    <x v="297"/>
    <x v="293"/>
    <x v="6"/>
    <x v="0"/>
    <s v="Inteconectado"/>
    <x v="254"/>
    <s v="BT5B-R"/>
    <s v="Mayor a 100kWh"/>
    <n v="686"/>
    <n v="118684.53"/>
    <n v="68790.53"/>
    <n v="1804.51"/>
  </r>
  <r>
    <x v="0"/>
    <x v="0"/>
    <x v="15"/>
    <x v="15"/>
    <x v="298"/>
    <x v="294"/>
    <x v="2"/>
    <x v="1"/>
    <s v="Inteconectado"/>
    <x v="255"/>
    <s v="BT5B-R"/>
    <s v="De 0 a 30 kWh "/>
    <n v="3303"/>
    <n v="39552.17"/>
    <n v="25409.42"/>
    <n v="-5045.87"/>
  </r>
  <r>
    <x v="0"/>
    <x v="0"/>
    <x v="15"/>
    <x v="15"/>
    <x v="298"/>
    <x v="294"/>
    <x v="2"/>
    <x v="1"/>
    <s v="Inteconectado"/>
    <x v="255"/>
    <s v="BT5B-R"/>
    <s v="De 30 a 100kWh"/>
    <n v="6766"/>
    <n v="451173.83"/>
    <n v="224872.32000000001"/>
    <n v="-26175.54"/>
  </r>
  <r>
    <x v="0"/>
    <x v="0"/>
    <x v="15"/>
    <x v="15"/>
    <x v="298"/>
    <x v="294"/>
    <x v="2"/>
    <x v="1"/>
    <s v="Inteconectado"/>
    <x v="255"/>
    <s v="BT5B-R"/>
    <s v="Mayor a 100kWh"/>
    <n v="4209"/>
    <n v="715335.82"/>
    <n v="389009.46"/>
    <n v="10260.870000000001"/>
  </r>
  <r>
    <x v="0"/>
    <x v="0"/>
    <x v="15"/>
    <x v="15"/>
    <x v="299"/>
    <x v="295"/>
    <x v="6"/>
    <x v="0"/>
    <s v="Inteconectado"/>
    <x v="256"/>
    <s v="BT5B-R"/>
    <s v="De 0 a 30 kWh "/>
    <n v="434"/>
    <n v="3229.73"/>
    <n v="2613.44"/>
    <n v="-881.6"/>
  </r>
  <r>
    <x v="0"/>
    <x v="0"/>
    <x v="15"/>
    <x v="15"/>
    <x v="299"/>
    <x v="295"/>
    <x v="6"/>
    <x v="0"/>
    <s v="Inteconectado"/>
    <x v="256"/>
    <s v="BT5B-R"/>
    <s v="De 30 a 100kWh"/>
    <n v="391"/>
    <n v="26592.03"/>
    <n v="13341.52"/>
    <n v="-3425.58"/>
  </r>
  <r>
    <x v="0"/>
    <x v="0"/>
    <x v="15"/>
    <x v="15"/>
    <x v="299"/>
    <x v="295"/>
    <x v="6"/>
    <x v="0"/>
    <s v="Inteconectado"/>
    <x v="256"/>
    <s v="BT5B-R"/>
    <s v="Mayor a 100kWh"/>
    <n v="122"/>
    <n v="24984.33"/>
    <n v="16157.51"/>
    <n v="416.74"/>
  </r>
  <r>
    <x v="0"/>
    <x v="0"/>
    <x v="15"/>
    <x v="15"/>
    <x v="300"/>
    <x v="296"/>
    <x v="4"/>
    <x v="1"/>
    <s v="Inteconectado"/>
    <x v="257"/>
    <s v="BT5B-R"/>
    <s v="De 0 a 30 kWh "/>
    <n v="266"/>
    <n v="2529"/>
    <n v="1857.88"/>
    <n v="-307.47000000000003"/>
  </r>
  <r>
    <x v="0"/>
    <x v="0"/>
    <x v="15"/>
    <x v="15"/>
    <x v="300"/>
    <x v="296"/>
    <x v="4"/>
    <x v="1"/>
    <s v="Inteconectado"/>
    <x v="257"/>
    <s v="BT5B-R"/>
    <s v="De 30 a 100kWh"/>
    <n v="421"/>
    <n v="30921"/>
    <n v="15143.88"/>
    <n v="-1713.42"/>
  </r>
  <r>
    <x v="0"/>
    <x v="0"/>
    <x v="15"/>
    <x v="15"/>
    <x v="300"/>
    <x v="296"/>
    <x v="4"/>
    <x v="1"/>
    <s v="Inteconectado"/>
    <x v="257"/>
    <s v="BT5B-R"/>
    <s v="Mayor a 100kWh"/>
    <n v="559"/>
    <n v="198535.76"/>
    <n v="102641.42"/>
    <n v="2642.26"/>
  </r>
  <r>
    <x v="0"/>
    <x v="0"/>
    <x v="15"/>
    <x v="15"/>
    <x v="301"/>
    <x v="297"/>
    <x v="2"/>
    <x v="1"/>
    <s v="Inteconectado"/>
    <x v="255"/>
    <s v="BT5B-R"/>
    <s v="De 0 a 30 kWh "/>
    <n v="614"/>
    <n v="6917.68"/>
    <n v="5296.85"/>
    <n v="-921.36"/>
  </r>
  <r>
    <x v="0"/>
    <x v="0"/>
    <x v="15"/>
    <x v="15"/>
    <x v="301"/>
    <x v="297"/>
    <x v="2"/>
    <x v="1"/>
    <s v="Inteconectado"/>
    <x v="255"/>
    <s v="BT5B-R"/>
    <s v="De 30 a 100kWh"/>
    <n v="1060"/>
    <n v="69094.960000000006"/>
    <n v="36465.339999999997"/>
    <n v="-4204.4399999999996"/>
  </r>
  <r>
    <x v="0"/>
    <x v="0"/>
    <x v="15"/>
    <x v="15"/>
    <x v="301"/>
    <x v="297"/>
    <x v="2"/>
    <x v="1"/>
    <s v="Inteconectado"/>
    <x v="255"/>
    <s v="BT5B-R"/>
    <s v="Mayor a 100kWh"/>
    <n v="526"/>
    <n v="82741.47"/>
    <n v="45845.48"/>
    <n v="1212.02"/>
  </r>
  <r>
    <x v="0"/>
    <x v="0"/>
    <x v="15"/>
    <x v="15"/>
    <x v="302"/>
    <x v="298"/>
    <x v="2"/>
    <x v="1"/>
    <s v="Inteconectado"/>
    <x v="258"/>
    <s v="BT5B-R"/>
    <s v="De 0 a 30 kWh "/>
    <n v="842"/>
    <n v="9580.77"/>
    <n v="6253.07"/>
    <n v="-1205.3499999999999"/>
  </r>
  <r>
    <x v="0"/>
    <x v="0"/>
    <x v="15"/>
    <x v="15"/>
    <x v="302"/>
    <x v="298"/>
    <x v="2"/>
    <x v="1"/>
    <s v="Inteconectado"/>
    <x v="258"/>
    <s v="BT5B-R"/>
    <s v="De 30 a 100kWh"/>
    <n v="982"/>
    <n v="62797.89"/>
    <n v="31027.439999999999"/>
    <n v="-3738.69"/>
  </r>
  <r>
    <x v="0"/>
    <x v="0"/>
    <x v="15"/>
    <x v="15"/>
    <x v="302"/>
    <x v="298"/>
    <x v="2"/>
    <x v="1"/>
    <s v="Inteconectado"/>
    <x v="258"/>
    <s v="BT5B-R"/>
    <s v="Mayor a 100kWh"/>
    <n v="519"/>
    <n v="92075.53"/>
    <n v="50037.120000000003"/>
    <n v="1266.75"/>
  </r>
  <r>
    <x v="0"/>
    <x v="0"/>
    <x v="15"/>
    <x v="15"/>
    <x v="303"/>
    <x v="299"/>
    <x v="6"/>
    <x v="0"/>
    <s v="Inteconectado"/>
    <x v="259"/>
    <s v="BT5B-R"/>
    <s v="De 0 a 30 kWh "/>
    <n v="1966"/>
    <n v="24989.54"/>
    <n v="14087.94"/>
    <n v="-6822.45"/>
  </r>
  <r>
    <x v="0"/>
    <x v="0"/>
    <x v="15"/>
    <x v="15"/>
    <x v="303"/>
    <x v="299"/>
    <x v="6"/>
    <x v="0"/>
    <s v="Inteconectado"/>
    <x v="259"/>
    <s v="BT5B-R"/>
    <s v="De 30 a 100kWh"/>
    <n v="929"/>
    <n v="47880.07"/>
    <n v="21954.97"/>
    <n v="-7644.12"/>
  </r>
  <r>
    <x v="0"/>
    <x v="0"/>
    <x v="15"/>
    <x v="15"/>
    <x v="303"/>
    <x v="299"/>
    <x v="6"/>
    <x v="0"/>
    <s v="Inteconectado"/>
    <x v="259"/>
    <s v="BT5B-R"/>
    <s v="Mayor a 100kWh"/>
    <n v="112"/>
    <n v="21389.99"/>
    <n v="12444.25"/>
    <n v="313.87"/>
  </r>
  <r>
    <x v="0"/>
    <x v="0"/>
    <x v="15"/>
    <x v="15"/>
    <x v="304"/>
    <x v="300"/>
    <x v="1"/>
    <x v="0"/>
    <s v="Inteconectado"/>
    <x v="260"/>
    <s v="BT5B-R"/>
    <s v="De 0 a 30 kWh "/>
    <n v="984"/>
    <n v="10173.89"/>
    <n v="7705.88"/>
    <n v="-4389.87"/>
  </r>
  <r>
    <x v="0"/>
    <x v="0"/>
    <x v="15"/>
    <x v="15"/>
    <x v="304"/>
    <x v="300"/>
    <x v="1"/>
    <x v="0"/>
    <s v="Inteconectado"/>
    <x v="260"/>
    <s v="BT5B-R"/>
    <s v="De 30 a 100kWh"/>
    <n v="1678"/>
    <n v="114366.89"/>
    <n v="66269.850000000006"/>
    <n v="-22346.41"/>
  </r>
  <r>
    <x v="0"/>
    <x v="0"/>
    <x v="15"/>
    <x v="15"/>
    <x v="304"/>
    <x v="300"/>
    <x v="1"/>
    <x v="0"/>
    <s v="Inteconectado"/>
    <x v="260"/>
    <s v="BT5B-R"/>
    <s v="Mayor a 100kWh"/>
    <n v="631"/>
    <n v="106841.88"/>
    <n v="80216.03"/>
    <n v="2077.54"/>
  </r>
  <r>
    <x v="0"/>
    <x v="0"/>
    <x v="15"/>
    <x v="15"/>
    <x v="305"/>
    <x v="301"/>
    <x v="1"/>
    <x v="0"/>
    <s v="Inteconectado"/>
    <x v="261"/>
    <s v="BT5B-R"/>
    <s v="De 0 a 30 kWh "/>
    <n v="43"/>
    <n v="385"/>
    <n v="321.60000000000002"/>
    <n v="-168.42"/>
  </r>
  <r>
    <x v="0"/>
    <x v="0"/>
    <x v="15"/>
    <x v="15"/>
    <x v="305"/>
    <x v="301"/>
    <x v="1"/>
    <x v="0"/>
    <s v="Inteconectado"/>
    <x v="261"/>
    <s v="BT5B-R"/>
    <s v="De 30 a 100kWh"/>
    <n v="35"/>
    <n v="2011"/>
    <n v="1137.44"/>
    <n v="-458.96"/>
  </r>
  <r>
    <x v="0"/>
    <x v="0"/>
    <x v="15"/>
    <x v="15"/>
    <x v="305"/>
    <x v="301"/>
    <x v="1"/>
    <x v="0"/>
    <s v="Inteconectado"/>
    <x v="261"/>
    <s v="BT5B-R"/>
    <s v="Mayor a 100kWh"/>
    <n v="16"/>
    <n v="2784"/>
    <n v="2098.94"/>
    <n v="54.6"/>
  </r>
  <r>
    <x v="0"/>
    <x v="0"/>
    <x v="16"/>
    <x v="16"/>
    <x v="306"/>
    <x v="302"/>
    <x v="6"/>
    <x v="0"/>
    <s v="Inteconectado"/>
    <x v="262"/>
    <s v="BT5B-R"/>
    <s v="De 0 a 30 kWh "/>
    <n v="1534"/>
    <n v="31752"/>
    <n v="18950.28"/>
    <n v="-13335.84"/>
  </r>
  <r>
    <x v="0"/>
    <x v="0"/>
    <x v="16"/>
    <x v="16"/>
    <x v="306"/>
    <x v="302"/>
    <x v="6"/>
    <x v="0"/>
    <s v="Inteconectado"/>
    <x v="262"/>
    <s v="BT5B-R"/>
    <s v="De 30 a 100kWh"/>
    <n v="12383"/>
    <n v="772014"/>
    <n v="537903.96"/>
    <n v="-156025.79999999999"/>
  </r>
  <r>
    <x v="0"/>
    <x v="0"/>
    <x v="16"/>
    <x v="16"/>
    <x v="307"/>
    <x v="303"/>
    <x v="1"/>
    <x v="0"/>
    <s v="Inteconectado"/>
    <x v="263"/>
    <s v="BT5B-R"/>
    <s v="De 0 a 30 kWh "/>
    <n v="2709"/>
    <n v="54949"/>
    <n v="37271.360000000001"/>
    <n v="-37734.720000000001"/>
  </r>
  <r>
    <x v="0"/>
    <x v="0"/>
    <x v="16"/>
    <x v="16"/>
    <x v="307"/>
    <x v="303"/>
    <x v="1"/>
    <x v="0"/>
    <s v="Inteconectado"/>
    <x v="263"/>
    <s v="BT5B-R"/>
    <s v="De 30 a 100kWh"/>
    <n v="1204"/>
    <n v="43533"/>
    <n v="29703.8"/>
    <n v="-24814.44"/>
  </r>
  <r>
    <x v="0"/>
    <x v="0"/>
    <x v="17"/>
    <x v="17"/>
    <x v="308"/>
    <x v="304"/>
    <x v="4"/>
    <x v="1"/>
    <s v="Inteconectado"/>
    <x v="264"/>
    <s v="BT5B-R"/>
    <s v="De 0 a 30 kWh "/>
    <n v="13593"/>
    <n v="193549"/>
    <n v="114814.92"/>
    <n v="-21702.01"/>
  </r>
  <r>
    <x v="0"/>
    <x v="0"/>
    <x v="17"/>
    <x v="17"/>
    <x v="308"/>
    <x v="304"/>
    <x v="4"/>
    <x v="1"/>
    <s v="Inteconectado"/>
    <x v="264"/>
    <s v="BT5B-R"/>
    <s v="De 30 a 100kWh"/>
    <n v="21166"/>
    <n v="1348533"/>
    <n v="656300.56999999995"/>
    <n v="-78908.990000000005"/>
  </r>
  <r>
    <x v="0"/>
    <x v="0"/>
    <x v="17"/>
    <x v="17"/>
    <x v="308"/>
    <x v="304"/>
    <x v="4"/>
    <x v="1"/>
    <s v="Inteconectado"/>
    <x v="264"/>
    <s v="BT5B-R"/>
    <s v="Mayor a 100kWh"/>
    <n v="20606"/>
    <n v="4477891"/>
    <n v="2350384.5499999998"/>
    <n v="59392.61"/>
  </r>
  <r>
    <x v="0"/>
    <x v="0"/>
    <x v="17"/>
    <x v="17"/>
    <x v="309"/>
    <x v="305"/>
    <x v="4"/>
    <x v="1"/>
    <s v="Aislado"/>
    <x v="265"/>
    <s v="BT5B-R"/>
    <s v="De 0 a 30 kWh "/>
    <n v="368"/>
    <n v="4270"/>
    <n v="2002.64"/>
    <n v="-894.52"/>
  </r>
  <r>
    <x v="0"/>
    <x v="0"/>
    <x v="17"/>
    <x v="17"/>
    <x v="309"/>
    <x v="305"/>
    <x v="4"/>
    <x v="1"/>
    <s v="Aislado"/>
    <x v="265"/>
    <s v="BT5B-R"/>
    <s v="De 30 a 100kWh"/>
    <n v="607"/>
    <n v="38938"/>
    <n v="14294.57"/>
    <n v="-3849.64"/>
  </r>
  <r>
    <x v="0"/>
    <x v="0"/>
    <x v="17"/>
    <x v="17"/>
    <x v="309"/>
    <x v="305"/>
    <x v="4"/>
    <x v="1"/>
    <s v="Aislado"/>
    <x v="265"/>
    <s v="BT5B-R"/>
    <s v="Mayor a 100kWh"/>
    <n v="701"/>
    <n v="163816"/>
    <n v="70765.279999999999"/>
    <n v="0"/>
  </r>
  <r>
    <x v="0"/>
    <x v="0"/>
    <x v="17"/>
    <x v="17"/>
    <x v="310"/>
    <x v="306"/>
    <x v="2"/>
    <x v="1"/>
    <s v="Inteconectado"/>
    <x v="266"/>
    <s v="BT5B-R"/>
    <s v="De 0 a 30 kWh "/>
    <n v="557"/>
    <n v="6772"/>
    <n v="4451.68"/>
    <n v="-874.46"/>
  </r>
  <r>
    <x v="0"/>
    <x v="0"/>
    <x v="17"/>
    <x v="17"/>
    <x v="310"/>
    <x v="306"/>
    <x v="2"/>
    <x v="1"/>
    <s v="Inteconectado"/>
    <x v="266"/>
    <s v="BT5B-R"/>
    <s v="De 30 a 100kWh"/>
    <n v="506"/>
    <n v="30199"/>
    <n v="15504.93"/>
    <n v="-2003.76"/>
  </r>
  <r>
    <x v="0"/>
    <x v="0"/>
    <x v="17"/>
    <x v="17"/>
    <x v="310"/>
    <x v="306"/>
    <x v="2"/>
    <x v="1"/>
    <s v="Inteconectado"/>
    <x v="266"/>
    <s v="BT5B-R"/>
    <s v="Mayor a 100kWh"/>
    <n v="270"/>
    <n v="118370"/>
    <n v="64976.959999999999"/>
    <n v="1643.28"/>
  </r>
  <r>
    <x v="0"/>
    <x v="0"/>
    <x v="17"/>
    <x v="17"/>
    <x v="311"/>
    <x v="307"/>
    <x v="2"/>
    <x v="1"/>
    <s v="Inteconectado"/>
    <x v="267"/>
    <s v="BT5B-R"/>
    <s v="De 0 a 30 kWh "/>
    <n v="1710"/>
    <n v="20399"/>
    <n v="13491.17"/>
    <n v="-3702.32"/>
  </r>
  <r>
    <x v="0"/>
    <x v="0"/>
    <x v="17"/>
    <x v="17"/>
    <x v="311"/>
    <x v="307"/>
    <x v="2"/>
    <x v="1"/>
    <s v="Inteconectado"/>
    <x v="267"/>
    <s v="BT5B-R"/>
    <s v="De 30 a 100kWh"/>
    <n v="1631"/>
    <n v="101166"/>
    <n v="50502.91"/>
    <n v="-7467.99"/>
  </r>
  <r>
    <x v="0"/>
    <x v="0"/>
    <x v="17"/>
    <x v="17"/>
    <x v="311"/>
    <x v="307"/>
    <x v="2"/>
    <x v="1"/>
    <s v="Inteconectado"/>
    <x v="267"/>
    <s v="BT5B-R"/>
    <s v="Mayor a 100kWh"/>
    <n v="1116"/>
    <n v="269123"/>
    <n v="143693.4"/>
    <n v="3638.46"/>
  </r>
  <r>
    <x v="0"/>
    <x v="0"/>
    <x v="17"/>
    <x v="17"/>
    <x v="312"/>
    <x v="308"/>
    <x v="1"/>
    <x v="0"/>
    <s v="Inteconectado"/>
    <x v="268"/>
    <s v="BT5B-R"/>
    <s v="De 0 a 30 kWh "/>
    <n v="932"/>
    <n v="10916"/>
    <n v="8556.23"/>
    <n v="-4465.34"/>
  </r>
  <r>
    <x v="0"/>
    <x v="0"/>
    <x v="17"/>
    <x v="17"/>
    <x v="312"/>
    <x v="308"/>
    <x v="1"/>
    <x v="0"/>
    <s v="Inteconectado"/>
    <x v="268"/>
    <s v="BT5B-R"/>
    <s v="De 30 a 100kWh"/>
    <n v="545"/>
    <n v="31666"/>
    <n v="18437.29"/>
    <n v="-7373.06"/>
  </r>
  <r>
    <x v="0"/>
    <x v="0"/>
    <x v="17"/>
    <x v="17"/>
    <x v="312"/>
    <x v="308"/>
    <x v="1"/>
    <x v="0"/>
    <s v="Inteconectado"/>
    <x v="268"/>
    <s v="BT5B-R"/>
    <s v="Mayor a 100kWh"/>
    <n v="212"/>
    <n v="41667"/>
    <n v="32135.25"/>
    <n v="823.11"/>
  </r>
  <r>
    <x v="0"/>
    <x v="0"/>
    <x v="18"/>
    <x v="18"/>
    <x v="313"/>
    <x v="309"/>
    <x v="2"/>
    <x v="1"/>
    <s v="Inteconectado"/>
    <x v="269"/>
    <s v="BT5B-R"/>
    <s v="De 0 a 30 kWh "/>
    <n v="2289"/>
    <n v="24989"/>
    <n v="16852.14"/>
    <n v="-3309.54"/>
  </r>
  <r>
    <x v="0"/>
    <x v="0"/>
    <x v="18"/>
    <x v="18"/>
    <x v="313"/>
    <x v="309"/>
    <x v="2"/>
    <x v="1"/>
    <s v="Inteconectado"/>
    <x v="269"/>
    <s v="BT5B-R"/>
    <s v="De 30 a 100kWh"/>
    <n v="3005"/>
    <n v="190052"/>
    <n v="97816.79"/>
    <n v="-11944.78"/>
  </r>
  <r>
    <x v="0"/>
    <x v="0"/>
    <x v="18"/>
    <x v="18"/>
    <x v="313"/>
    <x v="309"/>
    <x v="2"/>
    <x v="1"/>
    <s v="Inteconectado"/>
    <x v="269"/>
    <s v="BT5B-R"/>
    <s v="Mayor a 100kWh"/>
    <n v="1474"/>
    <n v="221512"/>
    <n v="124868.22"/>
    <n v="3174.58"/>
  </r>
  <r>
    <x v="0"/>
    <x v="0"/>
    <x v="19"/>
    <x v="19"/>
    <x v="314"/>
    <x v="310"/>
    <x v="2"/>
    <x v="1"/>
    <s v="Inteconectado"/>
    <x v="270"/>
    <s v="BT5B-R"/>
    <s v="De 0 a 30 kWh "/>
    <n v="4048"/>
    <n v="49558"/>
    <n v="34489.43"/>
    <n v="-7294.9"/>
  </r>
  <r>
    <x v="0"/>
    <x v="0"/>
    <x v="19"/>
    <x v="19"/>
    <x v="314"/>
    <x v="310"/>
    <x v="2"/>
    <x v="1"/>
    <s v="Inteconectado"/>
    <x v="270"/>
    <s v="BT5B-R"/>
    <s v="De 30 a 100kWh"/>
    <n v="2901"/>
    <n v="171777"/>
    <n v="97413.82"/>
    <n v="-12793.41"/>
  </r>
  <r>
    <x v="0"/>
    <x v="0"/>
    <x v="19"/>
    <x v="19"/>
    <x v="314"/>
    <x v="310"/>
    <x v="2"/>
    <x v="1"/>
    <s v="Inteconectado"/>
    <x v="270"/>
    <s v="BT5B-R"/>
    <s v="Mayor a 100kWh"/>
    <n v="1035"/>
    <n v="197063"/>
    <n v="122426.48"/>
    <n v="2022.1"/>
  </r>
  <r>
    <x v="0"/>
    <x v="0"/>
    <x v="20"/>
    <x v="20"/>
    <x v="315"/>
    <x v="311"/>
    <x v="2"/>
    <x v="1"/>
    <s v="Inteconectado"/>
    <x v="271"/>
    <s v="BT5B-R"/>
    <s v="De 0 a 30 kWh "/>
    <n v="644"/>
    <n v="9326"/>
    <n v="6514.75"/>
    <n v="-1378.46"/>
  </r>
  <r>
    <x v="0"/>
    <x v="0"/>
    <x v="20"/>
    <x v="20"/>
    <x v="315"/>
    <x v="311"/>
    <x v="2"/>
    <x v="1"/>
    <s v="Inteconectado"/>
    <x v="271"/>
    <s v="BT5B-R"/>
    <s v="De 30 a 100kWh"/>
    <n v="394"/>
    <n v="21656"/>
    <n v="12509.88"/>
    <n v="-1745.42"/>
  </r>
  <r>
    <x v="0"/>
    <x v="0"/>
    <x v="20"/>
    <x v="20"/>
    <x v="315"/>
    <x v="311"/>
    <x v="2"/>
    <x v="1"/>
    <s v="Inteconectado"/>
    <x v="271"/>
    <s v="BT5B-R"/>
    <s v="Mayor a 100kWh"/>
    <n v="91"/>
    <n v="17664"/>
    <n v="11058.11"/>
    <n v="279.33"/>
  </r>
  <r>
    <x v="0"/>
    <x v="0"/>
    <x v="21"/>
    <x v="21"/>
    <x v="316"/>
    <x v="312"/>
    <x v="4"/>
    <x v="1"/>
    <s v="Inteconectado"/>
    <x v="272"/>
    <s v="BT5B-R"/>
    <s v="De 0 a 30 kWh "/>
    <n v="696"/>
    <n v="8218"/>
    <n v="5848.01"/>
    <n v="-1230.99"/>
  </r>
  <r>
    <x v="0"/>
    <x v="0"/>
    <x v="21"/>
    <x v="21"/>
    <x v="316"/>
    <x v="312"/>
    <x v="4"/>
    <x v="1"/>
    <s v="Inteconectado"/>
    <x v="272"/>
    <s v="BT5B-R"/>
    <s v="De 30 a 100kWh"/>
    <n v="643"/>
    <n v="38980"/>
    <n v="22469.21"/>
    <n v="-2893.5"/>
  </r>
  <r>
    <x v="0"/>
    <x v="0"/>
    <x v="21"/>
    <x v="21"/>
    <x v="316"/>
    <x v="312"/>
    <x v="4"/>
    <x v="1"/>
    <s v="Inteconectado"/>
    <x v="272"/>
    <s v="BT5B-R"/>
    <s v="Mayor a 100kWh"/>
    <n v="473"/>
    <n v="121567"/>
    <n v="76299.69"/>
    <n v="1934.3"/>
  </r>
  <r>
    <x v="0"/>
    <x v="0"/>
    <x v="22"/>
    <x v="22"/>
    <x v="317"/>
    <x v="313"/>
    <x v="1"/>
    <x v="0"/>
    <s v="Inteconectado"/>
    <x v="273"/>
    <s v="BT5B-R"/>
    <s v="De 0 a 30 kWh "/>
    <n v="576"/>
    <n v="8512"/>
    <n v="7986.51"/>
    <n v="-8256.41"/>
  </r>
  <r>
    <x v="0"/>
    <x v="0"/>
    <x v="22"/>
    <x v="22"/>
    <x v="317"/>
    <x v="313"/>
    <x v="1"/>
    <x v="0"/>
    <s v="Inteconectado"/>
    <x v="273"/>
    <s v="BT5B-R"/>
    <s v="De 30 a 100kWh"/>
    <n v="532"/>
    <n v="31288"/>
    <n v="36169.97"/>
    <n v="-15479.21"/>
  </r>
  <r>
    <x v="0"/>
    <x v="0"/>
    <x v="22"/>
    <x v="22"/>
    <x v="317"/>
    <x v="313"/>
    <x v="1"/>
    <x v="0"/>
    <s v="Inteconectado"/>
    <x v="273"/>
    <s v="BT5B-R"/>
    <s v="Mayor a 100kWh"/>
    <n v="58"/>
    <n v="7225"/>
    <n v="11898.87"/>
    <n v="301.39"/>
  </r>
  <r>
    <x v="0"/>
    <x v="0"/>
    <x v="23"/>
    <x v="23"/>
    <x v="318"/>
    <x v="314"/>
    <x v="7"/>
    <x v="1"/>
    <s v="Inteconectado"/>
    <x v="274"/>
    <s v="BT5B-R"/>
    <s v="De 0 a 30 kWh "/>
    <n v="96702"/>
    <n v="721841.79"/>
    <n v="430616.11"/>
    <n v="-66045.55"/>
  </r>
  <r>
    <x v="0"/>
    <x v="0"/>
    <x v="23"/>
    <x v="23"/>
    <x v="318"/>
    <x v="314"/>
    <x v="7"/>
    <x v="1"/>
    <s v="Inteconectado"/>
    <x v="274"/>
    <s v="BT5B-R"/>
    <s v="De 30 a 100kWh"/>
    <n v="153458"/>
    <n v="10769389.48"/>
    <n v="3943415.86"/>
    <n v="-435822.22"/>
  </r>
  <r>
    <x v="0"/>
    <x v="0"/>
    <x v="23"/>
    <x v="23"/>
    <x v="318"/>
    <x v="314"/>
    <x v="7"/>
    <x v="1"/>
    <s v="Inteconectado"/>
    <x v="274"/>
    <s v="BT5B-R"/>
    <s v="Mayor a 100kWh"/>
    <n v="637951"/>
    <n v="214339777.86000001"/>
    <n v="83495603.560000002"/>
    <n v="2102510.7599999998"/>
  </r>
  <r>
    <x v="0"/>
    <x v="0"/>
    <x v="24"/>
    <x v="24"/>
    <x v="319"/>
    <x v="315"/>
    <x v="4"/>
    <x v="1"/>
    <s v="Inteconectado"/>
    <x v="275"/>
    <s v="BT5B-R"/>
    <s v="De 0 a 30 kWh "/>
    <n v="55857"/>
    <n v="537869"/>
    <n v="341149.25"/>
    <n v="-59148.61"/>
  </r>
  <r>
    <x v="0"/>
    <x v="0"/>
    <x v="24"/>
    <x v="24"/>
    <x v="319"/>
    <x v="315"/>
    <x v="4"/>
    <x v="1"/>
    <s v="Inteconectado"/>
    <x v="275"/>
    <s v="BT5B-R"/>
    <s v="De 30 a 100kWh"/>
    <n v="87881"/>
    <n v="5888766"/>
    <n v="2560423.16"/>
    <n v="-290245.82"/>
  </r>
  <r>
    <x v="0"/>
    <x v="0"/>
    <x v="24"/>
    <x v="24"/>
    <x v="319"/>
    <x v="315"/>
    <x v="4"/>
    <x v="1"/>
    <s v="Inteconectado"/>
    <x v="275"/>
    <s v="BT5B-R"/>
    <s v="Mayor a 100kWh"/>
    <n v="118455"/>
    <n v="25130900"/>
    <n v="11708434.93"/>
    <n v="291640.63"/>
  </r>
  <r>
    <x v="0"/>
    <x v="0"/>
    <x v="24"/>
    <x v="24"/>
    <x v="320"/>
    <x v="316"/>
    <x v="2"/>
    <x v="1"/>
    <s v="Aislado"/>
    <x v="276"/>
    <s v="BT5B-R"/>
    <s v="De 0 a 30 kWh "/>
    <n v="214"/>
    <n v="2408"/>
    <n v="1224.2"/>
    <n v="-577.91999999999996"/>
  </r>
  <r>
    <x v="0"/>
    <x v="0"/>
    <x v="24"/>
    <x v="24"/>
    <x v="320"/>
    <x v="316"/>
    <x v="2"/>
    <x v="1"/>
    <s v="Aislado"/>
    <x v="276"/>
    <s v="BT5B-R"/>
    <s v="De 30 a 100kWh"/>
    <n v="410"/>
    <n v="27516"/>
    <n v="11492.66"/>
    <n v="-2952"/>
  </r>
  <r>
    <x v="0"/>
    <x v="0"/>
    <x v="24"/>
    <x v="24"/>
    <x v="320"/>
    <x v="316"/>
    <x v="2"/>
    <x v="1"/>
    <s v="Aislado"/>
    <x v="276"/>
    <s v="BT5B-R"/>
    <s v="Mayor a 100kWh"/>
    <n v="421"/>
    <n v="98970"/>
    <n v="47644.160000000003"/>
    <n v="-1123.2"/>
  </r>
  <r>
    <x v="0"/>
    <x v="0"/>
    <x v="24"/>
    <x v="24"/>
    <x v="321"/>
    <x v="317"/>
    <x v="2"/>
    <x v="1"/>
    <s v="Inteconectado"/>
    <x v="277"/>
    <s v="BT5B-R"/>
    <s v="De 0 a 30 kWh "/>
    <n v="5061"/>
    <n v="53112"/>
    <n v="34353.74"/>
    <n v="-6352.99"/>
  </r>
  <r>
    <x v="0"/>
    <x v="0"/>
    <x v="24"/>
    <x v="24"/>
    <x v="321"/>
    <x v="317"/>
    <x v="2"/>
    <x v="1"/>
    <s v="Inteconectado"/>
    <x v="277"/>
    <s v="BT5B-R"/>
    <s v="De 30 a 100kWh"/>
    <n v="6044"/>
    <n v="387593"/>
    <n v="182068"/>
    <n v="-21699.39"/>
  </r>
  <r>
    <x v="0"/>
    <x v="0"/>
    <x v="24"/>
    <x v="24"/>
    <x v="321"/>
    <x v="317"/>
    <x v="2"/>
    <x v="1"/>
    <s v="Inteconectado"/>
    <x v="277"/>
    <s v="BT5B-R"/>
    <s v="Mayor a 100kWh"/>
    <n v="4629"/>
    <n v="988111"/>
    <n v="498235.9"/>
    <n v="11344.11"/>
  </r>
  <r>
    <x v="0"/>
    <x v="0"/>
    <x v="24"/>
    <x v="24"/>
    <x v="322"/>
    <x v="16"/>
    <x v="5"/>
    <x v="0"/>
    <s v="Inteconectado"/>
    <x v="278"/>
    <s v="BT5B-R"/>
    <s v="De 0 a 30 kWh "/>
    <n v="4835"/>
    <n v="41142"/>
    <n v="30233.59"/>
    <n v="-11866.57"/>
  </r>
  <r>
    <x v="0"/>
    <x v="0"/>
    <x v="24"/>
    <x v="24"/>
    <x v="322"/>
    <x v="16"/>
    <x v="5"/>
    <x v="0"/>
    <s v="Inteconectado"/>
    <x v="278"/>
    <s v="BT5B-R"/>
    <s v="De 30 a 100kWh"/>
    <n v="1224"/>
    <n v="64239"/>
    <n v="31108.61"/>
    <n v="-10587.6"/>
  </r>
  <r>
    <x v="0"/>
    <x v="0"/>
    <x v="24"/>
    <x v="24"/>
    <x v="322"/>
    <x v="16"/>
    <x v="5"/>
    <x v="0"/>
    <s v="Inteconectado"/>
    <x v="278"/>
    <s v="BT5B-R"/>
    <s v="Mayor a 100kWh"/>
    <n v="257"/>
    <n v="53260"/>
    <n v="32516.33"/>
    <n v="825.31"/>
  </r>
  <r>
    <x v="0"/>
    <x v="0"/>
    <x v="24"/>
    <x v="24"/>
    <x v="323"/>
    <x v="318"/>
    <x v="0"/>
    <x v="0"/>
    <s v="Inteconectado"/>
    <x v="279"/>
    <s v="BT5B-R"/>
    <s v="De 0 a 30 kWh "/>
    <n v="306"/>
    <n v="3090"/>
    <n v="1830.12"/>
    <n v="-1086.4000000000001"/>
  </r>
  <r>
    <x v="0"/>
    <x v="0"/>
    <x v="24"/>
    <x v="24"/>
    <x v="323"/>
    <x v="318"/>
    <x v="0"/>
    <x v="0"/>
    <s v="Inteconectado"/>
    <x v="279"/>
    <s v="BT5B-R"/>
    <s v="De 30 a 100kWh"/>
    <n v="56"/>
    <n v="2743"/>
    <n v="1168.1300000000001"/>
    <n v="-590.79999999999995"/>
  </r>
  <r>
    <x v="0"/>
    <x v="0"/>
    <x v="24"/>
    <x v="24"/>
    <x v="323"/>
    <x v="318"/>
    <x v="0"/>
    <x v="0"/>
    <s v="Inteconectado"/>
    <x v="279"/>
    <s v="BT5B-R"/>
    <s v="Mayor a 100kWh"/>
    <n v="7"/>
    <n v="1205"/>
    <n v="704.89"/>
    <n v="0"/>
  </r>
  <r>
    <x v="0"/>
    <x v="0"/>
    <x v="24"/>
    <x v="24"/>
    <x v="324"/>
    <x v="319"/>
    <x v="6"/>
    <x v="0"/>
    <s v="Inteconectado"/>
    <x v="280"/>
    <s v="BT5B-R"/>
    <s v="De 0 a 30 kWh "/>
    <n v="1723"/>
    <n v="17565"/>
    <n v="9534.2099999999991"/>
    <n v="-5666.83"/>
  </r>
  <r>
    <x v="0"/>
    <x v="0"/>
    <x v="24"/>
    <x v="24"/>
    <x v="324"/>
    <x v="319"/>
    <x v="6"/>
    <x v="0"/>
    <s v="Inteconectado"/>
    <x v="280"/>
    <s v="BT5B-R"/>
    <s v="De 30 a 100kWh"/>
    <n v="1044"/>
    <n v="62145"/>
    <n v="25694.240000000002"/>
    <n v="-10105.92"/>
  </r>
  <r>
    <x v="0"/>
    <x v="0"/>
    <x v="24"/>
    <x v="24"/>
    <x v="324"/>
    <x v="319"/>
    <x v="6"/>
    <x v="0"/>
    <s v="Inteconectado"/>
    <x v="280"/>
    <s v="BT5B-R"/>
    <s v="Mayor a 100kWh"/>
    <n v="628"/>
    <n v="134716"/>
    <n v="71776.23"/>
    <n v="0"/>
  </r>
  <r>
    <x v="0"/>
    <x v="0"/>
    <x v="24"/>
    <x v="24"/>
    <x v="325"/>
    <x v="320"/>
    <x v="6"/>
    <x v="0"/>
    <s v="Aislado"/>
    <x v="281"/>
    <s v="BT5B-R"/>
    <s v="De 0 a 30 kWh "/>
    <n v="377"/>
    <n v="3652"/>
    <n v="2049.15"/>
    <n v="-1178.1400000000001"/>
  </r>
  <r>
    <x v="0"/>
    <x v="0"/>
    <x v="24"/>
    <x v="24"/>
    <x v="325"/>
    <x v="320"/>
    <x v="6"/>
    <x v="0"/>
    <s v="Aislado"/>
    <x v="281"/>
    <s v="BT5B-R"/>
    <s v="De 30 a 100kWh"/>
    <n v="422"/>
    <n v="26920"/>
    <n v="11315.1"/>
    <n v="-4084.96"/>
  </r>
  <r>
    <x v="0"/>
    <x v="0"/>
    <x v="24"/>
    <x v="24"/>
    <x v="325"/>
    <x v="320"/>
    <x v="6"/>
    <x v="0"/>
    <s v="Aislado"/>
    <x v="281"/>
    <s v="BT5B-R"/>
    <s v="Mayor a 100kWh"/>
    <n v="242"/>
    <n v="45124"/>
    <n v="24154.57"/>
    <n v="0"/>
  </r>
  <r>
    <x v="0"/>
    <x v="0"/>
    <x v="24"/>
    <x v="24"/>
    <x v="326"/>
    <x v="321"/>
    <x v="0"/>
    <x v="0"/>
    <s v="Inteconectado"/>
    <x v="282"/>
    <s v="BT5B-R"/>
    <s v="De 0 a 30 kWh "/>
    <n v="4296"/>
    <n v="43757"/>
    <n v="29325.38"/>
    <n v="-12789.45"/>
  </r>
  <r>
    <x v="0"/>
    <x v="0"/>
    <x v="24"/>
    <x v="24"/>
    <x v="326"/>
    <x v="321"/>
    <x v="0"/>
    <x v="0"/>
    <s v="Inteconectado"/>
    <x v="282"/>
    <s v="BT5B-R"/>
    <s v="De 30 a 100kWh"/>
    <n v="1121"/>
    <n v="57181"/>
    <n v="27912.720000000001"/>
    <n v="-9831.17"/>
  </r>
  <r>
    <x v="0"/>
    <x v="0"/>
    <x v="24"/>
    <x v="24"/>
    <x v="326"/>
    <x v="321"/>
    <x v="0"/>
    <x v="0"/>
    <s v="Inteconectado"/>
    <x v="282"/>
    <s v="BT5B-R"/>
    <s v="Mayor a 100kWh"/>
    <n v="239"/>
    <n v="61998"/>
    <n v="38124.33"/>
    <n v="966.39"/>
  </r>
  <r>
    <x v="0"/>
    <x v="0"/>
    <x v="24"/>
    <x v="24"/>
    <x v="327"/>
    <x v="322"/>
    <x v="0"/>
    <x v="0"/>
    <s v="Aislado"/>
    <x v="283"/>
    <s v="BT5B-R"/>
    <s v="De 0 a 30 kWh "/>
    <n v="2904"/>
    <n v="26089"/>
    <n v="16682"/>
    <n v="-9169.99"/>
  </r>
  <r>
    <x v="0"/>
    <x v="0"/>
    <x v="24"/>
    <x v="24"/>
    <x v="327"/>
    <x v="322"/>
    <x v="0"/>
    <x v="0"/>
    <s v="Aislado"/>
    <x v="283"/>
    <s v="BT5B-R"/>
    <s v="De 30 a 100kWh"/>
    <n v="503"/>
    <n v="25528"/>
    <n v="10990.63"/>
    <n v="-5306.65"/>
  </r>
  <r>
    <x v="0"/>
    <x v="0"/>
    <x v="24"/>
    <x v="24"/>
    <x v="327"/>
    <x v="322"/>
    <x v="0"/>
    <x v="0"/>
    <s v="Aislado"/>
    <x v="283"/>
    <s v="BT5B-R"/>
    <s v="Mayor a 100kWh"/>
    <n v="127"/>
    <n v="28104"/>
    <n v="16231.42"/>
    <n v="-63.27"/>
  </r>
  <r>
    <x v="0"/>
    <x v="0"/>
    <x v="24"/>
    <x v="24"/>
    <x v="328"/>
    <x v="323"/>
    <x v="2"/>
    <x v="1"/>
    <s v="Inteconectado"/>
    <x v="284"/>
    <s v="BT5B-R"/>
    <s v="De 0 a 30 kWh "/>
    <n v="861"/>
    <n v="7951"/>
    <n v="5446.08"/>
    <n v="-948.6"/>
  </r>
  <r>
    <x v="0"/>
    <x v="0"/>
    <x v="24"/>
    <x v="24"/>
    <x v="328"/>
    <x v="323"/>
    <x v="2"/>
    <x v="1"/>
    <s v="Inteconectado"/>
    <x v="284"/>
    <s v="BT5B-R"/>
    <s v="De 30 a 100kWh"/>
    <n v="875"/>
    <n v="53189"/>
    <n v="24895.26"/>
    <n v="-3132.5"/>
  </r>
  <r>
    <x v="0"/>
    <x v="0"/>
    <x v="24"/>
    <x v="24"/>
    <x v="328"/>
    <x v="323"/>
    <x v="2"/>
    <x v="1"/>
    <s v="Inteconectado"/>
    <x v="284"/>
    <s v="BT5B-R"/>
    <s v="Mayor a 100kWh"/>
    <n v="499"/>
    <n v="110674"/>
    <n v="55733.05"/>
    <n v="1412.31"/>
  </r>
  <r>
    <x v="0"/>
    <x v="0"/>
    <x v="24"/>
    <x v="24"/>
    <x v="329"/>
    <x v="324"/>
    <x v="6"/>
    <x v="0"/>
    <s v="Inteconectado"/>
    <x v="285"/>
    <s v="BT5B-R"/>
    <s v="De 0 a 30 kWh "/>
    <n v="2450"/>
    <n v="22362"/>
    <n v="14710.97"/>
    <n v="-5986.61"/>
  </r>
  <r>
    <x v="0"/>
    <x v="0"/>
    <x v="24"/>
    <x v="24"/>
    <x v="329"/>
    <x v="324"/>
    <x v="6"/>
    <x v="0"/>
    <s v="Inteconectado"/>
    <x v="285"/>
    <s v="BT5B-R"/>
    <s v="De 30 a 100kWh"/>
    <n v="2332"/>
    <n v="146000"/>
    <n v="67747.91"/>
    <n v="-18725.96"/>
  </r>
  <r>
    <x v="0"/>
    <x v="0"/>
    <x v="24"/>
    <x v="24"/>
    <x v="329"/>
    <x v="324"/>
    <x v="6"/>
    <x v="0"/>
    <s v="Inteconectado"/>
    <x v="285"/>
    <s v="BT5B-R"/>
    <s v="Mayor a 100kWh"/>
    <n v="1797"/>
    <n v="441489"/>
    <n v="247086.42"/>
    <n v="4271.62"/>
  </r>
  <r>
    <x v="0"/>
    <x v="0"/>
    <x v="24"/>
    <x v="24"/>
    <x v="330"/>
    <x v="325"/>
    <x v="2"/>
    <x v="1"/>
    <s v="Inteconectado"/>
    <x v="286"/>
    <s v="BT5B-R"/>
    <s v="De 0 a 30 kWh "/>
    <n v="5189"/>
    <n v="49777"/>
    <n v="33518.21"/>
    <n v="-5944.89"/>
  </r>
  <r>
    <x v="0"/>
    <x v="0"/>
    <x v="24"/>
    <x v="24"/>
    <x v="330"/>
    <x v="325"/>
    <x v="2"/>
    <x v="1"/>
    <s v="Inteconectado"/>
    <x v="286"/>
    <s v="BT5B-R"/>
    <s v="De 30 a 100kWh"/>
    <n v="6441"/>
    <n v="421453"/>
    <n v="197825.85"/>
    <n v="-23058.78"/>
  </r>
  <r>
    <x v="0"/>
    <x v="0"/>
    <x v="24"/>
    <x v="24"/>
    <x v="330"/>
    <x v="325"/>
    <x v="2"/>
    <x v="1"/>
    <s v="Inteconectado"/>
    <x v="286"/>
    <s v="BT5B-R"/>
    <s v="Mayor a 100kWh"/>
    <n v="6025"/>
    <n v="1294581"/>
    <n v="653273.17000000004"/>
    <n v="16398.099999999999"/>
  </r>
  <r>
    <x v="0"/>
    <x v="0"/>
    <x v="24"/>
    <x v="24"/>
    <x v="331"/>
    <x v="326"/>
    <x v="6"/>
    <x v="0"/>
    <s v="Inteconectado"/>
    <x v="287"/>
    <s v="BT5B-R"/>
    <s v="De 0 a 30 kWh "/>
    <n v="3796"/>
    <n v="44078"/>
    <n v="24956.85"/>
    <n v="-11441.2"/>
  </r>
  <r>
    <x v="0"/>
    <x v="0"/>
    <x v="24"/>
    <x v="24"/>
    <x v="331"/>
    <x v="326"/>
    <x v="6"/>
    <x v="0"/>
    <s v="Inteconectado"/>
    <x v="287"/>
    <s v="BT5B-R"/>
    <s v="De 30 a 100kWh"/>
    <n v="5174"/>
    <n v="323107"/>
    <n v="145875.57999999999"/>
    <n v="-40305.46"/>
  </r>
  <r>
    <x v="0"/>
    <x v="0"/>
    <x v="24"/>
    <x v="24"/>
    <x v="331"/>
    <x v="326"/>
    <x v="6"/>
    <x v="0"/>
    <s v="Inteconectado"/>
    <x v="287"/>
    <s v="BT5B-R"/>
    <s v="Mayor a 100kWh"/>
    <n v="3474"/>
    <n v="892048"/>
    <n v="475886.55"/>
    <n v="456.62"/>
  </r>
  <r>
    <x v="0"/>
    <x v="0"/>
    <x v="24"/>
    <x v="24"/>
    <x v="332"/>
    <x v="327"/>
    <x v="6"/>
    <x v="0"/>
    <s v="Inteconectado"/>
    <x v="288"/>
    <s v="BT5B-R"/>
    <s v="De 0 a 30 kWh "/>
    <n v="3110"/>
    <n v="34616"/>
    <n v="20058.68"/>
    <n v="-8985.58"/>
  </r>
  <r>
    <x v="0"/>
    <x v="0"/>
    <x v="24"/>
    <x v="24"/>
    <x v="332"/>
    <x v="327"/>
    <x v="6"/>
    <x v="0"/>
    <s v="Inteconectado"/>
    <x v="288"/>
    <s v="BT5B-R"/>
    <s v="De 30 a 100kWh"/>
    <n v="3788"/>
    <n v="236968"/>
    <n v="107013.72"/>
    <n v="-29508.52"/>
  </r>
  <r>
    <x v="0"/>
    <x v="0"/>
    <x v="24"/>
    <x v="24"/>
    <x v="332"/>
    <x v="327"/>
    <x v="6"/>
    <x v="0"/>
    <s v="Inteconectado"/>
    <x v="288"/>
    <s v="BT5B-R"/>
    <s v="Mayor a 100kWh"/>
    <n v="1789"/>
    <n v="405078"/>
    <n v="221762.2"/>
    <n v="5117.05"/>
  </r>
  <r>
    <x v="0"/>
    <x v="0"/>
    <x v="24"/>
    <x v="24"/>
    <x v="333"/>
    <x v="328"/>
    <x v="6"/>
    <x v="0"/>
    <s v="Inteconectado"/>
    <x v="289"/>
    <s v="BT5B-R"/>
    <s v="De 0 a 30 kWh "/>
    <n v="1951"/>
    <n v="20048"/>
    <n v="12140.18"/>
    <n v="-5194.62"/>
  </r>
  <r>
    <x v="0"/>
    <x v="0"/>
    <x v="24"/>
    <x v="24"/>
    <x v="333"/>
    <x v="328"/>
    <x v="6"/>
    <x v="0"/>
    <s v="Inteconectado"/>
    <x v="289"/>
    <s v="BT5B-R"/>
    <s v="De 30 a 100kWh"/>
    <n v="2590"/>
    <n v="163424"/>
    <n v="73761.990000000005"/>
    <n v="-20129.490000000002"/>
  </r>
  <r>
    <x v="0"/>
    <x v="0"/>
    <x v="24"/>
    <x v="24"/>
    <x v="333"/>
    <x v="328"/>
    <x v="6"/>
    <x v="0"/>
    <s v="Inteconectado"/>
    <x v="289"/>
    <s v="BT5B-R"/>
    <s v="Mayor a 100kWh"/>
    <n v="1233"/>
    <n v="245366"/>
    <n v="134936.95999999999"/>
    <n v="3398.61"/>
  </r>
  <r>
    <x v="0"/>
    <x v="0"/>
    <x v="24"/>
    <x v="24"/>
    <x v="334"/>
    <x v="329"/>
    <x v="1"/>
    <x v="0"/>
    <s v="Inteconectado"/>
    <x v="290"/>
    <s v="BT5B-R"/>
    <s v="De 0 a 30 kWh "/>
    <n v="1277"/>
    <n v="8602"/>
    <n v="8698.42"/>
    <n v="-3607.41"/>
  </r>
  <r>
    <x v="0"/>
    <x v="0"/>
    <x v="24"/>
    <x v="24"/>
    <x v="334"/>
    <x v="329"/>
    <x v="1"/>
    <x v="0"/>
    <s v="Inteconectado"/>
    <x v="290"/>
    <s v="BT5B-R"/>
    <s v="De 30 a 100kWh"/>
    <n v="148"/>
    <n v="7325"/>
    <n v="3844.09"/>
    <n v="-1861.84"/>
  </r>
  <r>
    <x v="0"/>
    <x v="0"/>
    <x v="24"/>
    <x v="24"/>
    <x v="334"/>
    <x v="329"/>
    <x v="1"/>
    <x v="0"/>
    <s v="Inteconectado"/>
    <x v="290"/>
    <s v="BT5B-R"/>
    <s v="Mayor a 100kWh"/>
    <n v="30"/>
    <n v="7835"/>
    <n v="5593.03"/>
    <n v="141.81"/>
  </r>
  <r>
    <x v="0"/>
    <x v="0"/>
    <x v="25"/>
    <x v="25"/>
    <x v="335"/>
    <x v="330"/>
    <x v="2"/>
    <x v="1"/>
    <s v="Inteconectado"/>
    <x v="291"/>
    <s v="BT5B-R"/>
    <s v="De 0 a 30 kWh "/>
    <n v="2718"/>
    <n v="34723"/>
    <n v="24937.64"/>
    <n v="-6082.25"/>
  </r>
  <r>
    <x v="0"/>
    <x v="0"/>
    <x v="25"/>
    <x v="25"/>
    <x v="335"/>
    <x v="330"/>
    <x v="2"/>
    <x v="1"/>
    <s v="Inteconectado"/>
    <x v="291"/>
    <s v="BT5B-R"/>
    <s v="De 30 a 100kWh"/>
    <n v="2353"/>
    <n v="141907"/>
    <n v="86086.48"/>
    <n v="-13518.37"/>
  </r>
  <r>
    <x v="0"/>
    <x v="0"/>
    <x v="25"/>
    <x v="25"/>
    <x v="335"/>
    <x v="330"/>
    <x v="2"/>
    <x v="1"/>
    <s v="Inteconectado"/>
    <x v="291"/>
    <s v="BT5B-R"/>
    <s v="Mayor a 100kWh"/>
    <n v="875"/>
    <n v="161637"/>
    <n v="107927.35"/>
    <n v="2734.92"/>
  </r>
  <r>
    <x v="0"/>
    <x v="1"/>
    <x v="0"/>
    <x v="0"/>
    <x v="0"/>
    <x v="0"/>
    <x v="0"/>
    <x v="0"/>
    <s v="Aislado"/>
    <x v="0"/>
    <s v="BT5B-R"/>
    <s v="De 0 a 30 kWh "/>
    <n v="205"/>
    <n v="1468"/>
    <n v="2268.5700000000002"/>
    <n v="-902.4"/>
  </r>
  <r>
    <x v="0"/>
    <x v="1"/>
    <x v="0"/>
    <x v="0"/>
    <x v="0"/>
    <x v="0"/>
    <x v="0"/>
    <x v="0"/>
    <s v="Aislado"/>
    <x v="0"/>
    <s v="BT5B-R"/>
    <s v="De 30 a 100kWh"/>
    <n v="11"/>
    <n v="435.4"/>
    <n v="500.96"/>
    <n v="-170.37"/>
  </r>
  <r>
    <x v="0"/>
    <x v="1"/>
    <x v="0"/>
    <x v="0"/>
    <x v="0"/>
    <x v="0"/>
    <x v="0"/>
    <x v="0"/>
    <s v="Aislado"/>
    <x v="0"/>
    <s v="BT5B-R"/>
    <s v="Mayor a 100kWh"/>
    <n v="4"/>
    <n v="670"/>
    <n v="860.98"/>
    <n v="0"/>
  </r>
  <r>
    <x v="0"/>
    <x v="1"/>
    <x v="0"/>
    <x v="0"/>
    <x v="1"/>
    <x v="1"/>
    <x v="1"/>
    <x v="0"/>
    <s v="Inteconectado"/>
    <x v="1"/>
    <s v="BT5B-R"/>
    <s v="De 0 a 30 kWh "/>
    <n v="275"/>
    <n v="1194"/>
    <n v="3326.15"/>
    <n v="-1493.65"/>
  </r>
  <r>
    <x v="0"/>
    <x v="1"/>
    <x v="0"/>
    <x v="0"/>
    <x v="1"/>
    <x v="1"/>
    <x v="1"/>
    <x v="0"/>
    <s v="Inteconectado"/>
    <x v="1"/>
    <s v="BT5B-R"/>
    <s v="De 30 a 100kWh"/>
    <n v="10"/>
    <n v="483"/>
    <n v="749.79"/>
    <n v="-375.6"/>
  </r>
  <r>
    <x v="0"/>
    <x v="1"/>
    <x v="0"/>
    <x v="0"/>
    <x v="1"/>
    <x v="1"/>
    <x v="1"/>
    <x v="0"/>
    <s v="Inteconectado"/>
    <x v="1"/>
    <s v="BT5B-R"/>
    <s v="Mayor a 100kWh"/>
    <n v="3"/>
    <n v="353"/>
    <n v="585.54999999999995"/>
    <n v="15.23"/>
  </r>
  <r>
    <x v="0"/>
    <x v="1"/>
    <x v="0"/>
    <x v="0"/>
    <x v="2"/>
    <x v="2"/>
    <x v="1"/>
    <x v="0"/>
    <s v="Aislado"/>
    <x v="2"/>
    <s v="BT5B-R"/>
    <s v="De 0 a 30 kWh "/>
    <n v="2915"/>
    <n v="20838"/>
    <n v="46642.12"/>
    <n v="-24683.3"/>
  </r>
  <r>
    <x v="0"/>
    <x v="1"/>
    <x v="0"/>
    <x v="0"/>
    <x v="2"/>
    <x v="2"/>
    <x v="1"/>
    <x v="0"/>
    <s v="Aislado"/>
    <x v="2"/>
    <s v="BT5B-R"/>
    <s v="De 30 a 100kWh"/>
    <n v="368"/>
    <n v="18713"/>
    <n v="25978.14"/>
    <n v="-13046.85"/>
  </r>
  <r>
    <x v="0"/>
    <x v="1"/>
    <x v="0"/>
    <x v="0"/>
    <x v="2"/>
    <x v="2"/>
    <x v="1"/>
    <x v="0"/>
    <s v="Aislado"/>
    <x v="2"/>
    <s v="BT5B-R"/>
    <s v="Mayor a 100kWh"/>
    <n v="46"/>
    <n v="8613"/>
    <n v="11260.69"/>
    <n v="0"/>
  </r>
  <r>
    <x v="0"/>
    <x v="1"/>
    <x v="0"/>
    <x v="0"/>
    <x v="3"/>
    <x v="3"/>
    <x v="1"/>
    <x v="0"/>
    <s v="Aislado"/>
    <x v="3"/>
    <s v="BT5B-R"/>
    <s v="De 0 a 30 kWh "/>
    <n v="1881"/>
    <n v="9786"/>
    <n v="24487.19"/>
    <n v="-11377.03"/>
  </r>
  <r>
    <x v="0"/>
    <x v="1"/>
    <x v="0"/>
    <x v="0"/>
    <x v="3"/>
    <x v="3"/>
    <x v="1"/>
    <x v="0"/>
    <s v="Aislado"/>
    <x v="3"/>
    <s v="BT5B-R"/>
    <s v="De 30 a 100kWh"/>
    <n v="103"/>
    <n v="5116"/>
    <n v="7323.82"/>
    <n v="-3341.7"/>
  </r>
  <r>
    <x v="0"/>
    <x v="1"/>
    <x v="0"/>
    <x v="0"/>
    <x v="3"/>
    <x v="3"/>
    <x v="1"/>
    <x v="0"/>
    <s v="Aislado"/>
    <x v="3"/>
    <s v="BT5B-R"/>
    <s v="Mayor a 100kWh"/>
    <n v="38"/>
    <n v="9370"/>
    <n v="13807.08"/>
    <n v="0"/>
  </r>
  <r>
    <x v="0"/>
    <x v="1"/>
    <x v="0"/>
    <x v="0"/>
    <x v="4"/>
    <x v="4"/>
    <x v="1"/>
    <x v="0"/>
    <s v="Aislado"/>
    <x v="4"/>
    <s v="BT5B-R"/>
    <s v="De 0 a 30 kWh "/>
    <n v="2241"/>
    <n v="11363"/>
    <n v="28736.37"/>
    <n v="-13306.11"/>
  </r>
  <r>
    <x v="0"/>
    <x v="1"/>
    <x v="0"/>
    <x v="0"/>
    <x v="4"/>
    <x v="4"/>
    <x v="1"/>
    <x v="0"/>
    <s v="Aislado"/>
    <x v="4"/>
    <s v="BT5B-R"/>
    <s v="De 30 a 100kWh"/>
    <n v="217"/>
    <n v="10593"/>
    <n v="14808.73"/>
    <n v="-7501.05"/>
  </r>
  <r>
    <x v="0"/>
    <x v="1"/>
    <x v="0"/>
    <x v="0"/>
    <x v="4"/>
    <x v="4"/>
    <x v="1"/>
    <x v="0"/>
    <s v="Aislado"/>
    <x v="4"/>
    <s v="BT5B-R"/>
    <s v="Mayor a 100kWh"/>
    <n v="41"/>
    <n v="9438"/>
    <n v="12054.51"/>
    <n v="0"/>
  </r>
  <r>
    <x v="0"/>
    <x v="1"/>
    <x v="0"/>
    <x v="0"/>
    <x v="5"/>
    <x v="5"/>
    <x v="1"/>
    <x v="0"/>
    <s v="Aislado"/>
    <x v="5"/>
    <s v="BT5B-R"/>
    <s v="De 0 a 30 kWh "/>
    <n v="1644"/>
    <n v="6767"/>
    <n v="18682.61"/>
    <n v="-8018.31"/>
  </r>
  <r>
    <x v="0"/>
    <x v="1"/>
    <x v="0"/>
    <x v="0"/>
    <x v="5"/>
    <x v="5"/>
    <x v="1"/>
    <x v="0"/>
    <s v="Aislado"/>
    <x v="5"/>
    <s v="BT5B-R"/>
    <s v="De 30 a 100kWh"/>
    <n v="100"/>
    <n v="4808"/>
    <n v="6724.73"/>
    <n v="-3555"/>
  </r>
  <r>
    <x v="0"/>
    <x v="1"/>
    <x v="0"/>
    <x v="0"/>
    <x v="5"/>
    <x v="5"/>
    <x v="1"/>
    <x v="0"/>
    <s v="Aislado"/>
    <x v="5"/>
    <s v="BT5B-R"/>
    <s v="Mayor a 100kWh"/>
    <n v="21"/>
    <n v="5416"/>
    <n v="6579.12"/>
    <n v="0"/>
  </r>
  <r>
    <x v="0"/>
    <x v="1"/>
    <x v="0"/>
    <x v="0"/>
    <x v="6"/>
    <x v="6"/>
    <x v="1"/>
    <x v="0"/>
    <s v="Aislado"/>
    <x v="6"/>
    <s v="BT5B-R"/>
    <s v="De 0 a 30 kWh "/>
    <n v="3778"/>
    <n v="25375"/>
    <n v="57917.58"/>
    <n v="-29998.18"/>
  </r>
  <r>
    <x v="0"/>
    <x v="1"/>
    <x v="0"/>
    <x v="0"/>
    <x v="6"/>
    <x v="6"/>
    <x v="1"/>
    <x v="0"/>
    <s v="Aislado"/>
    <x v="6"/>
    <s v="BT5B-R"/>
    <s v="De 30 a 100kWh"/>
    <n v="413"/>
    <n v="20987"/>
    <n v="29017.37"/>
    <n v="-14611.05"/>
  </r>
  <r>
    <x v="0"/>
    <x v="1"/>
    <x v="0"/>
    <x v="0"/>
    <x v="6"/>
    <x v="6"/>
    <x v="1"/>
    <x v="0"/>
    <s v="Aislado"/>
    <x v="6"/>
    <s v="BT5B-R"/>
    <s v="Mayor a 100kWh"/>
    <n v="66"/>
    <n v="19365"/>
    <n v="24662.38"/>
    <n v="0"/>
  </r>
  <r>
    <x v="0"/>
    <x v="1"/>
    <x v="0"/>
    <x v="0"/>
    <x v="7"/>
    <x v="7"/>
    <x v="1"/>
    <x v="0"/>
    <s v="Inteconectado"/>
    <x v="7"/>
    <s v="BT5B-R"/>
    <s v="De 0 a 30 kWh "/>
    <n v="5548"/>
    <n v="31664"/>
    <n v="78846.240000000005"/>
    <n v="-39263.360000000001"/>
  </r>
  <r>
    <x v="0"/>
    <x v="1"/>
    <x v="0"/>
    <x v="0"/>
    <x v="7"/>
    <x v="7"/>
    <x v="1"/>
    <x v="0"/>
    <s v="Inteconectado"/>
    <x v="7"/>
    <s v="BT5B-R"/>
    <s v="De 30 a 100kWh"/>
    <n v="665"/>
    <n v="35595"/>
    <n v="49814.42"/>
    <n v="-24738"/>
  </r>
  <r>
    <x v="0"/>
    <x v="1"/>
    <x v="0"/>
    <x v="0"/>
    <x v="7"/>
    <x v="7"/>
    <x v="1"/>
    <x v="0"/>
    <s v="Inteconectado"/>
    <x v="7"/>
    <s v="BT5B-R"/>
    <s v="Mayor a 100kWh"/>
    <n v="117"/>
    <n v="28575"/>
    <n v="37748.54"/>
    <n v="981.41"/>
  </r>
  <r>
    <x v="0"/>
    <x v="1"/>
    <x v="0"/>
    <x v="0"/>
    <x v="8"/>
    <x v="8"/>
    <x v="1"/>
    <x v="0"/>
    <s v="Aislado"/>
    <x v="8"/>
    <s v="BT5B-R"/>
    <s v="De 0 a 30 kWh "/>
    <n v="331"/>
    <n v="3119"/>
    <n v="6447.25"/>
    <n v="-3695.63"/>
  </r>
  <r>
    <x v="0"/>
    <x v="1"/>
    <x v="0"/>
    <x v="0"/>
    <x v="8"/>
    <x v="8"/>
    <x v="1"/>
    <x v="0"/>
    <s v="Aislado"/>
    <x v="8"/>
    <s v="BT5B-R"/>
    <s v="De 30 a 100kWh"/>
    <n v="145"/>
    <n v="7935"/>
    <n v="10291.68"/>
    <n v="-5119.2"/>
  </r>
  <r>
    <x v="0"/>
    <x v="1"/>
    <x v="0"/>
    <x v="0"/>
    <x v="8"/>
    <x v="8"/>
    <x v="1"/>
    <x v="0"/>
    <s v="Aislado"/>
    <x v="8"/>
    <s v="BT5B-R"/>
    <s v="Mayor a 100kWh"/>
    <n v="12"/>
    <n v="2310"/>
    <n v="2342.17"/>
    <n v="60.88"/>
  </r>
  <r>
    <x v="0"/>
    <x v="1"/>
    <x v="0"/>
    <x v="0"/>
    <x v="9"/>
    <x v="9"/>
    <x v="1"/>
    <x v="0"/>
    <s v="Inteconectado"/>
    <x v="9"/>
    <s v="BT5B-R"/>
    <s v="De 0 a 30 kWh "/>
    <n v="714"/>
    <n v="6373"/>
    <n v="13917.3"/>
    <n v="-7849.34"/>
  </r>
  <r>
    <x v="0"/>
    <x v="1"/>
    <x v="0"/>
    <x v="0"/>
    <x v="9"/>
    <x v="9"/>
    <x v="1"/>
    <x v="0"/>
    <s v="Inteconectado"/>
    <x v="9"/>
    <s v="BT5B-R"/>
    <s v="De 30 a 100kWh"/>
    <n v="152"/>
    <n v="7246"/>
    <n v="10540.94"/>
    <n v="-5328.39"/>
  </r>
  <r>
    <x v="0"/>
    <x v="1"/>
    <x v="0"/>
    <x v="0"/>
    <x v="9"/>
    <x v="9"/>
    <x v="1"/>
    <x v="0"/>
    <s v="Inteconectado"/>
    <x v="9"/>
    <s v="BT5B-R"/>
    <s v="Mayor a 100kWh"/>
    <n v="9"/>
    <n v="1918"/>
    <n v="2305.33"/>
    <n v="59.93"/>
  </r>
  <r>
    <x v="0"/>
    <x v="1"/>
    <x v="0"/>
    <x v="0"/>
    <x v="10"/>
    <x v="10"/>
    <x v="1"/>
    <x v="0"/>
    <s v="Inteconectado"/>
    <x v="10"/>
    <s v="BT5B-R"/>
    <s v="De 0 a 30 kWh "/>
    <n v="20"/>
    <n v="175"/>
    <n v="385.49"/>
    <n v="-189.86"/>
  </r>
  <r>
    <x v="0"/>
    <x v="1"/>
    <x v="0"/>
    <x v="0"/>
    <x v="10"/>
    <x v="10"/>
    <x v="1"/>
    <x v="0"/>
    <s v="Inteconectado"/>
    <x v="10"/>
    <s v="BT5B-R"/>
    <s v="De 30 a 100kWh"/>
    <n v="15"/>
    <n v="873"/>
    <n v="1166.56"/>
    <n v="-565.79999999999995"/>
  </r>
  <r>
    <x v="0"/>
    <x v="1"/>
    <x v="0"/>
    <x v="0"/>
    <x v="10"/>
    <x v="10"/>
    <x v="1"/>
    <x v="0"/>
    <s v="Inteconectado"/>
    <x v="10"/>
    <s v="BT5B-R"/>
    <s v="Mayor a 100kWh"/>
    <n v="6"/>
    <n v="2359"/>
    <n v="2504.4699999999998"/>
    <n v="65.12"/>
  </r>
  <r>
    <x v="0"/>
    <x v="1"/>
    <x v="0"/>
    <x v="0"/>
    <x v="11"/>
    <x v="11"/>
    <x v="0"/>
    <x v="0"/>
    <s v="Inteconectado"/>
    <x v="11"/>
    <s v="BT5B-R"/>
    <s v="De 0 a 30 kWh "/>
    <n v="630"/>
    <n v="6064"/>
    <n v="7341.49"/>
    <n v="-2457.7199999999998"/>
  </r>
  <r>
    <x v="0"/>
    <x v="1"/>
    <x v="0"/>
    <x v="0"/>
    <x v="11"/>
    <x v="11"/>
    <x v="0"/>
    <x v="0"/>
    <s v="Inteconectado"/>
    <x v="11"/>
    <s v="BT5B-R"/>
    <s v="De 30 a 100kWh"/>
    <n v="97"/>
    <n v="4530"/>
    <n v="3987.28"/>
    <n v="-1164.97"/>
  </r>
  <r>
    <x v="0"/>
    <x v="1"/>
    <x v="0"/>
    <x v="0"/>
    <x v="11"/>
    <x v="11"/>
    <x v="0"/>
    <x v="0"/>
    <s v="Inteconectado"/>
    <x v="11"/>
    <s v="BT5B-R"/>
    <s v="Mayor a 100kWh"/>
    <n v="14"/>
    <n v="3688"/>
    <n v="3882.79"/>
    <n v="97.07"/>
  </r>
  <r>
    <x v="0"/>
    <x v="1"/>
    <x v="0"/>
    <x v="0"/>
    <x v="12"/>
    <x v="12"/>
    <x v="1"/>
    <x v="0"/>
    <s v="Inteconectado"/>
    <x v="12"/>
    <s v="BT5B-R"/>
    <s v="De 0 a 30 kWh "/>
    <n v="488"/>
    <n v="2836"/>
    <n v="6990.32"/>
    <n v="-3380.58"/>
  </r>
  <r>
    <x v="0"/>
    <x v="1"/>
    <x v="0"/>
    <x v="0"/>
    <x v="12"/>
    <x v="12"/>
    <x v="1"/>
    <x v="0"/>
    <s v="Inteconectado"/>
    <x v="12"/>
    <s v="BT5B-R"/>
    <s v="De 30 a 100kWh"/>
    <n v="38"/>
    <n v="1816"/>
    <n v="2650.4"/>
    <n v="-1297.45"/>
  </r>
  <r>
    <x v="0"/>
    <x v="1"/>
    <x v="0"/>
    <x v="0"/>
    <x v="12"/>
    <x v="12"/>
    <x v="1"/>
    <x v="0"/>
    <s v="Inteconectado"/>
    <x v="12"/>
    <s v="BT5B-R"/>
    <s v="Mayor a 100kWh"/>
    <n v="7"/>
    <n v="2150"/>
    <n v="3386.59"/>
    <n v="88.05"/>
  </r>
  <r>
    <x v="0"/>
    <x v="1"/>
    <x v="0"/>
    <x v="0"/>
    <x v="13"/>
    <x v="13"/>
    <x v="1"/>
    <x v="0"/>
    <s v="Inteconectado"/>
    <x v="13"/>
    <s v="BT5B-R"/>
    <s v="De 0 a 30 kWh "/>
    <n v="2416"/>
    <n v="16519.5"/>
    <n v="38658.959999999999"/>
    <n v="-20007.13"/>
  </r>
  <r>
    <x v="0"/>
    <x v="1"/>
    <x v="0"/>
    <x v="0"/>
    <x v="13"/>
    <x v="13"/>
    <x v="1"/>
    <x v="0"/>
    <s v="Inteconectado"/>
    <x v="13"/>
    <s v="BT5B-R"/>
    <s v="De 30 a 100kWh"/>
    <n v="454"/>
    <n v="22772"/>
    <n v="32395.42"/>
    <n v="-16081.62"/>
  </r>
  <r>
    <x v="0"/>
    <x v="1"/>
    <x v="0"/>
    <x v="0"/>
    <x v="13"/>
    <x v="13"/>
    <x v="1"/>
    <x v="0"/>
    <s v="Inteconectado"/>
    <x v="13"/>
    <s v="BT5B-R"/>
    <s v="Mayor a 100kWh"/>
    <n v="73"/>
    <n v="15977"/>
    <n v="21746.69"/>
    <n v="565.41999999999996"/>
  </r>
  <r>
    <x v="0"/>
    <x v="1"/>
    <x v="0"/>
    <x v="0"/>
    <x v="14"/>
    <x v="14"/>
    <x v="1"/>
    <x v="0"/>
    <s v="Aislado"/>
    <x v="14"/>
    <s v="BT5B-R"/>
    <s v="De 0 a 30 kWh "/>
    <n v="327"/>
    <n v="3677"/>
    <n v="7266.44"/>
    <n v="-4283.3599999999997"/>
  </r>
  <r>
    <x v="0"/>
    <x v="1"/>
    <x v="0"/>
    <x v="0"/>
    <x v="14"/>
    <x v="14"/>
    <x v="1"/>
    <x v="0"/>
    <s v="Aislado"/>
    <x v="14"/>
    <s v="BT5B-R"/>
    <s v="De 30 a 100kWh"/>
    <n v="96"/>
    <n v="5214"/>
    <n v="6495.68"/>
    <n v="-3377.25"/>
  </r>
  <r>
    <x v="0"/>
    <x v="1"/>
    <x v="0"/>
    <x v="0"/>
    <x v="14"/>
    <x v="14"/>
    <x v="1"/>
    <x v="0"/>
    <s v="Aislado"/>
    <x v="14"/>
    <s v="BT5B-R"/>
    <s v="Mayor a 100kWh"/>
    <n v="9"/>
    <n v="1507"/>
    <n v="1161.27"/>
    <n v="0"/>
  </r>
  <r>
    <x v="0"/>
    <x v="1"/>
    <x v="0"/>
    <x v="0"/>
    <x v="15"/>
    <x v="15"/>
    <x v="1"/>
    <x v="0"/>
    <s v="Inteconectado"/>
    <x v="9"/>
    <s v="BT5B-R"/>
    <s v="De 0 a 30 kWh "/>
    <n v="5443"/>
    <n v="30743.54"/>
    <n v="77525.929999999993"/>
    <n v="-37787.99"/>
  </r>
  <r>
    <x v="0"/>
    <x v="1"/>
    <x v="0"/>
    <x v="0"/>
    <x v="15"/>
    <x v="15"/>
    <x v="1"/>
    <x v="0"/>
    <s v="Inteconectado"/>
    <x v="9"/>
    <s v="BT5B-R"/>
    <s v="De 30 a 100kWh"/>
    <n v="359"/>
    <n v="17365"/>
    <n v="26575.3"/>
    <n v="-12584.07"/>
  </r>
  <r>
    <x v="0"/>
    <x v="1"/>
    <x v="0"/>
    <x v="0"/>
    <x v="15"/>
    <x v="15"/>
    <x v="1"/>
    <x v="0"/>
    <s v="Inteconectado"/>
    <x v="9"/>
    <s v="BT5B-R"/>
    <s v="Mayor a 100kWh"/>
    <n v="78"/>
    <n v="20942"/>
    <n v="30055.21"/>
    <n v="781.43"/>
  </r>
  <r>
    <x v="0"/>
    <x v="1"/>
    <x v="0"/>
    <x v="0"/>
    <x v="16"/>
    <x v="16"/>
    <x v="1"/>
    <x v="0"/>
    <s v="Inteconectado"/>
    <x v="15"/>
    <s v="BT5B-R"/>
    <s v="De 0 a 30 kWh "/>
    <n v="268"/>
    <n v="2137"/>
    <n v="4806.67"/>
    <n v="-1722.66"/>
  </r>
  <r>
    <x v="0"/>
    <x v="1"/>
    <x v="0"/>
    <x v="0"/>
    <x v="16"/>
    <x v="16"/>
    <x v="1"/>
    <x v="0"/>
    <s v="Inteconectado"/>
    <x v="15"/>
    <s v="BT5B-R"/>
    <s v="De 30 a 100kWh"/>
    <n v="21"/>
    <n v="1067"/>
    <n v="1524.39"/>
    <n v="-507.78"/>
  </r>
  <r>
    <x v="0"/>
    <x v="1"/>
    <x v="0"/>
    <x v="0"/>
    <x v="16"/>
    <x v="16"/>
    <x v="1"/>
    <x v="0"/>
    <s v="Inteconectado"/>
    <x v="15"/>
    <s v="BT5B-R"/>
    <s v="Mayor a 100kWh"/>
    <n v="5"/>
    <n v="1223"/>
    <n v="1881.49"/>
    <n v="47.03"/>
  </r>
  <r>
    <x v="0"/>
    <x v="1"/>
    <x v="0"/>
    <x v="0"/>
    <x v="17"/>
    <x v="17"/>
    <x v="1"/>
    <x v="0"/>
    <s v="Inteconectado"/>
    <x v="16"/>
    <s v="BT5B-R"/>
    <s v="De 0 a 30 kWh "/>
    <n v="1363"/>
    <n v="12670.34"/>
    <n v="27176.68"/>
    <n v="-15696.14"/>
  </r>
  <r>
    <x v="0"/>
    <x v="1"/>
    <x v="0"/>
    <x v="0"/>
    <x v="17"/>
    <x v="17"/>
    <x v="1"/>
    <x v="0"/>
    <s v="Inteconectado"/>
    <x v="16"/>
    <s v="BT5B-R"/>
    <s v="De 30 a 100kWh"/>
    <n v="699"/>
    <n v="41053"/>
    <n v="49814.11"/>
    <n v="-25900.52"/>
  </r>
  <r>
    <x v="0"/>
    <x v="1"/>
    <x v="0"/>
    <x v="0"/>
    <x v="17"/>
    <x v="17"/>
    <x v="1"/>
    <x v="0"/>
    <s v="Inteconectado"/>
    <x v="16"/>
    <s v="BT5B-R"/>
    <s v="Mayor a 100kWh"/>
    <n v="156"/>
    <n v="26708"/>
    <n v="17818.05"/>
    <n v="463.3"/>
  </r>
  <r>
    <x v="0"/>
    <x v="1"/>
    <x v="0"/>
    <x v="0"/>
    <x v="18"/>
    <x v="18"/>
    <x v="1"/>
    <x v="0"/>
    <s v="Inteconectado"/>
    <x v="9"/>
    <s v="BT5B-R"/>
    <s v="De 0 a 30 kWh "/>
    <n v="764"/>
    <n v="5163"/>
    <n v="12261.9"/>
    <n v="-6315.15"/>
  </r>
  <r>
    <x v="0"/>
    <x v="1"/>
    <x v="0"/>
    <x v="0"/>
    <x v="18"/>
    <x v="18"/>
    <x v="1"/>
    <x v="0"/>
    <s v="Inteconectado"/>
    <x v="9"/>
    <s v="BT5B-R"/>
    <s v="De 30 a 100kWh"/>
    <n v="125"/>
    <n v="6799"/>
    <n v="9530.65"/>
    <n v="-4270.2700000000004"/>
  </r>
  <r>
    <x v="0"/>
    <x v="1"/>
    <x v="0"/>
    <x v="0"/>
    <x v="18"/>
    <x v="18"/>
    <x v="1"/>
    <x v="0"/>
    <s v="Inteconectado"/>
    <x v="9"/>
    <s v="BT5B-R"/>
    <s v="Mayor a 100kWh"/>
    <n v="37"/>
    <n v="6135"/>
    <n v="6361.22"/>
    <n v="165.39"/>
  </r>
  <r>
    <x v="0"/>
    <x v="1"/>
    <x v="0"/>
    <x v="0"/>
    <x v="19"/>
    <x v="19"/>
    <x v="1"/>
    <x v="0"/>
    <s v="Inteconectado"/>
    <x v="1"/>
    <s v="BT5B-R"/>
    <s v="De 0 a 30 kWh "/>
    <n v="274"/>
    <n v="847"/>
    <n v="2768.78"/>
    <n v="-1067.17"/>
  </r>
  <r>
    <x v="0"/>
    <x v="1"/>
    <x v="0"/>
    <x v="0"/>
    <x v="19"/>
    <x v="19"/>
    <x v="1"/>
    <x v="0"/>
    <s v="Inteconectado"/>
    <x v="1"/>
    <s v="BT5B-R"/>
    <s v="De 30 a 100kWh"/>
    <n v="2"/>
    <n v="133"/>
    <n v="205.49"/>
    <n v="-75.58"/>
  </r>
  <r>
    <x v="0"/>
    <x v="1"/>
    <x v="0"/>
    <x v="0"/>
    <x v="20"/>
    <x v="20"/>
    <x v="1"/>
    <x v="0"/>
    <s v="Inteconectado"/>
    <x v="17"/>
    <s v="BT5B-R"/>
    <s v="De 0 a 30 kWh "/>
    <n v="560"/>
    <n v="1507"/>
    <n v="5294.78"/>
    <n v="-1897.4"/>
  </r>
  <r>
    <x v="0"/>
    <x v="1"/>
    <x v="0"/>
    <x v="0"/>
    <x v="20"/>
    <x v="20"/>
    <x v="1"/>
    <x v="0"/>
    <s v="Inteconectado"/>
    <x v="17"/>
    <s v="BT5B-R"/>
    <s v="De 30 a 100kWh"/>
    <n v="4"/>
    <n v="165"/>
    <n v="282.45999999999998"/>
    <n v="-151.16"/>
  </r>
  <r>
    <x v="0"/>
    <x v="1"/>
    <x v="0"/>
    <x v="0"/>
    <x v="20"/>
    <x v="20"/>
    <x v="1"/>
    <x v="0"/>
    <s v="Inteconectado"/>
    <x v="17"/>
    <s v="BT5B-R"/>
    <s v="Mayor a 100kWh"/>
    <n v="4"/>
    <n v="1252"/>
    <n v="1391.51"/>
    <n v="36.17"/>
  </r>
  <r>
    <x v="0"/>
    <x v="1"/>
    <x v="0"/>
    <x v="0"/>
    <x v="21"/>
    <x v="21"/>
    <x v="1"/>
    <x v="0"/>
    <s v="Inteconectado"/>
    <x v="17"/>
    <s v="BT5B-R"/>
    <s v="De 0 a 30 kWh "/>
    <n v="759"/>
    <n v="2153"/>
    <n v="7355.74"/>
    <n v="-2669.59"/>
  </r>
  <r>
    <x v="0"/>
    <x v="1"/>
    <x v="0"/>
    <x v="0"/>
    <x v="21"/>
    <x v="21"/>
    <x v="1"/>
    <x v="0"/>
    <s v="Inteconectado"/>
    <x v="17"/>
    <s v="BT5B-R"/>
    <s v="De 30 a 100kWh"/>
    <n v="20"/>
    <n v="1063"/>
    <n v="1641.04"/>
    <n v="-680.22"/>
  </r>
  <r>
    <x v="0"/>
    <x v="1"/>
    <x v="0"/>
    <x v="0"/>
    <x v="21"/>
    <x v="21"/>
    <x v="1"/>
    <x v="0"/>
    <s v="Inteconectado"/>
    <x v="17"/>
    <s v="BT5B-R"/>
    <s v="Mayor a 100kWh"/>
    <n v="6"/>
    <n v="1574"/>
    <n v="2397.39"/>
    <n v="62.33"/>
  </r>
  <r>
    <x v="0"/>
    <x v="1"/>
    <x v="0"/>
    <x v="0"/>
    <x v="22"/>
    <x v="22"/>
    <x v="1"/>
    <x v="0"/>
    <s v="Inteconectado"/>
    <x v="13"/>
    <s v="BT5B-R"/>
    <s v="De 0 a 30 kWh "/>
    <n v="90"/>
    <n v="815"/>
    <n v="1779.41"/>
    <n v="-1024.74"/>
  </r>
  <r>
    <x v="0"/>
    <x v="1"/>
    <x v="0"/>
    <x v="0"/>
    <x v="22"/>
    <x v="22"/>
    <x v="1"/>
    <x v="0"/>
    <s v="Inteconectado"/>
    <x v="13"/>
    <s v="BT5B-R"/>
    <s v="De 30 a 100kWh"/>
    <n v="32"/>
    <n v="1875"/>
    <n v="2499.46"/>
    <n v="-1207.04"/>
  </r>
  <r>
    <x v="0"/>
    <x v="1"/>
    <x v="0"/>
    <x v="0"/>
    <x v="22"/>
    <x v="22"/>
    <x v="1"/>
    <x v="0"/>
    <s v="Inteconectado"/>
    <x v="13"/>
    <s v="BT5B-R"/>
    <s v="Mayor a 100kWh"/>
    <n v="3"/>
    <n v="804"/>
    <n v="700.06"/>
    <n v="18.2"/>
  </r>
  <r>
    <x v="0"/>
    <x v="1"/>
    <x v="0"/>
    <x v="0"/>
    <x v="23"/>
    <x v="23"/>
    <x v="1"/>
    <x v="0"/>
    <s v="Inteconectado"/>
    <x v="18"/>
    <s v="BT5B-R"/>
    <s v="De 0 a 30 kWh "/>
    <n v="1337"/>
    <n v="6184"/>
    <n v="16792.2"/>
    <n v="-7719.01"/>
  </r>
  <r>
    <x v="0"/>
    <x v="1"/>
    <x v="0"/>
    <x v="0"/>
    <x v="23"/>
    <x v="23"/>
    <x v="1"/>
    <x v="0"/>
    <s v="Inteconectado"/>
    <x v="18"/>
    <s v="BT5B-R"/>
    <s v="De 30 a 100kWh"/>
    <n v="61"/>
    <n v="3143"/>
    <n v="4538.7700000000004"/>
    <n v="-2256"/>
  </r>
  <r>
    <x v="0"/>
    <x v="1"/>
    <x v="0"/>
    <x v="0"/>
    <x v="23"/>
    <x v="23"/>
    <x v="1"/>
    <x v="0"/>
    <s v="Inteconectado"/>
    <x v="18"/>
    <s v="BT5B-R"/>
    <s v="Mayor a 100kWh"/>
    <n v="10"/>
    <n v="1423"/>
    <n v="1549.01"/>
    <n v="40.270000000000003"/>
  </r>
  <r>
    <x v="0"/>
    <x v="1"/>
    <x v="0"/>
    <x v="0"/>
    <x v="24"/>
    <x v="24"/>
    <x v="1"/>
    <x v="0"/>
    <s v="Inteconectado"/>
    <x v="19"/>
    <s v="BT5B-R"/>
    <s v="De 0 a 30 kWh "/>
    <n v="750"/>
    <n v="7162"/>
    <n v="15254.37"/>
    <n v="-8869.41"/>
  </r>
  <r>
    <x v="0"/>
    <x v="1"/>
    <x v="0"/>
    <x v="0"/>
    <x v="24"/>
    <x v="24"/>
    <x v="1"/>
    <x v="0"/>
    <s v="Inteconectado"/>
    <x v="19"/>
    <s v="BT5B-R"/>
    <s v="De 30 a 100kWh"/>
    <n v="508"/>
    <n v="31091"/>
    <n v="37037.199999999997"/>
    <n v="-18872.2"/>
  </r>
  <r>
    <x v="0"/>
    <x v="1"/>
    <x v="0"/>
    <x v="0"/>
    <x v="24"/>
    <x v="24"/>
    <x v="1"/>
    <x v="0"/>
    <s v="Inteconectado"/>
    <x v="19"/>
    <s v="BT5B-R"/>
    <s v="Mayor a 100kWh"/>
    <n v="196"/>
    <n v="31551"/>
    <n v="21297.25"/>
    <n v="553.71"/>
  </r>
  <r>
    <x v="0"/>
    <x v="1"/>
    <x v="0"/>
    <x v="0"/>
    <x v="25"/>
    <x v="25"/>
    <x v="1"/>
    <x v="0"/>
    <s v="Inteconectado"/>
    <x v="20"/>
    <s v="BT5B-R"/>
    <s v="De 0 a 30 kWh "/>
    <n v="380"/>
    <n v="2435"/>
    <n v="5882.63"/>
    <n v="-3063.05"/>
  </r>
  <r>
    <x v="0"/>
    <x v="1"/>
    <x v="0"/>
    <x v="0"/>
    <x v="25"/>
    <x v="25"/>
    <x v="1"/>
    <x v="0"/>
    <s v="Inteconectado"/>
    <x v="20"/>
    <s v="BT5B-R"/>
    <s v="De 30 a 100kWh"/>
    <n v="87"/>
    <n v="4706"/>
    <n v="6565.32"/>
    <n v="-3283.38"/>
  </r>
  <r>
    <x v="0"/>
    <x v="1"/>
    <x v="0"/>
    <x v="0"/>
    <x v="25"/>
    <x v="25"/>
    <x v="1"/>
    <x v="0"/>
    <s v="Inteconectado"/>
    <x v="20"/>
    <s v="BT5B-R"/>
    <s v="Mayor a 100kWh"/>
    <n v="12"/>
    <n v="1996"/>
    <n v="2256.7800000000002"/>
    <n v="58.68"/>
  </r>
  <r>
    <x v="0"/>
    <x v="1"/>
    <x v="0"/>
    <x v="0"/>
    <x v="26"/>
    <x v="26"/>
    <x v="1"/>
    <x v="0"/>
    <s v="Inteconectado"/>
    <x v="10"/>
    <s v="BT5B-R"/>
    <s v="De 0 a 30 kWh "/>
    <n v="1299"/>
    <n v="6393"/>
    <n v="16970.25"/>
    <n v="-8038.18"/>
  </r>
  <r>
    <x v="0"/>
    <x v="1"/>
    <x v="0"/>
    <x v="0"/>
    <x v="26"/>
    <x v="26"/>
    <x v="1"/>
    <x v="0"/>
    <s v="Inteconectado"/>
    <x v="10"/>
    <s v="BT5B-R"/>
    <s v="De 30 a 100kWh"/>
    <n v="248"/>
    <n v="14409"/>
    <n v="19266.439999999999"/>
    <n v="-9354.56"/>
  </r>
  <r>
    <x v="0"/>
    <x v="1"/>
    <x v="0"/>
    <x v="0"/>
    <x v="26"/>
    <x v="26"/>
    <x v="1"/>
    <x v="0"/>
    <s v="Inteconectado"/>
    <x v="10"/>
    <s v="BT5B-R"/>
    <s v="Mayor a 100kWh"/>
    <n v="108"/>
    <n v="20878"/>
    <n v="18331.689999999999"/>
    <n v="476.65"/>
  </r>
  <r>
    <x v="0"/>
    <x v="1"/>
    <x v="0"/>
    <x v="0"/>
    <x v="27"/>
    <x v="27"/>
    <x v="1"/>
    <x v="0"/>
    <s v="Aislado"/>
    <x v="21"/>
    <s v="BT5B-R"/>
    <s v="De 0 a 30 kWh "/>
    <n v="239"/>
    <n v="998.58"/>
    <n v="2738.53"/>
    <n v="-1183.3499999999999"/>
  </r>
  <r>
    <x v="0"/>
    <x v="1"/>
    <x v="0"/>
    <x v="0"/>
    <x v="27"/>
    <x v="27"/>
    <x v="1"/>
    <x v="0"/>
    <s v="Aislado"/>
    <x v="21"/>
    <s v="BT5B-R"/>
    <s v="De 30 a 100kWh"/>
    <n v="8"/>
    <n v="482.71"/>
    <n v="778.63"/>
    <n v="-284.39999999999998"/>
  </r>
  <r>
    <x v="0"/>
    <x v="1"/>
    <x v="0"/>
    <x v="0"/>
    <x v="28"/>
    <x v="28"/>
    <x v="1"/>
    <x v="0"/>
    <s v="Inteconectado"/>
    <x v="10"/>
    <s v="BT5B-R"/>
    <s v="De 0 a 30 kWh "/>
    <n v="203"/>
    <n v="416"/>
    <n v="1706.08"/>
    <n v="-523.08000000000004"/>
  </r>
  <r>
    <x v="0"/>
    <x v="1"/>
    <x v="0"/>
    <x v="0"/>
    <x v="28"/>
    <x v="28"/>
    <x v="1"/>
    <x v="0"/>
    <s v="Inteconectado"/>
    <x v="10"/>
    <s v="BT5B-R"/>
    <s v="De 30 a 100kWh"/>
    <n v="20"/>
    <n v="1002"/>
    <n v="1417.46"/>
    <n v="-754.4"/>
  </r>
  <r>
    <x v="0"/>
    <x v="1"/>
    <x v="0"/>
    <x v="0"/>
    <x v="29"/>
    <x v="29"/>
    <x v="1"/>
    <x v="0"/>
    <s v="Inteconectado"/>
    <x v="10"/>
    <s v="BT5B-R"/>
    <s v="De 0 a 30 kWh "/>
    <n v="151"/>
    <n v="1377"/>
    <n v="2967.37"/>
    <n v="-1705.24"/>
  </r>
  <r>
    <x v="0"/>
    <x v="1"/>
    <x v="0"/>
    <x v="0"/>
    <x v="29"/>
    <x v="29"/>
    <x v="1"/>
    <x v="0"/>
    <s v="Inteconectado"/>
    <x v="10"/>
    <s v="BT5B-R"/>
    <s v="De 30 a 100kWh"/>
    <n v="75"/>
    <n v="4620"/>
    <n v="5487.07"/>
    <n v="-2786.25"/>
  </r>
  <r>
    <x v="0"/>
    <x v="1"/>
    <x v="0"/>
    <x v="0"/>
    <x v="29"/>
    <x v="29"/>
    <x v="1"/>
    <x v="0"/>
    <s v="Inteconectado"/>
    <x v="10"/>
    <s v="BT5B-R"/>
    <s v="Mayor a 100kWh"/>
    <n v="12"/>
    <n v="1693"/>
    <n v="1140.21"/>
    <n v="29.64"/>
  </r>
  <r>
    <x v="0"/>
    <x v="1"/>
    <x v="0"/>
    <x v="0"/>
    <x v="30"/>
    <x v="30"/>
    <x v="1"/>
    <x v="0"/>
    <s v="Inteconectado"/>
    <x v="10"/>
    <s v="BT5B-R"/>
    <s v="De 0 a 30 kWh "/>
    <n v="212"/>
    <n v="1993"/>
    <n v="4262.6400000000003"/>
    <n v="-2468.9499999999998"/>
  </r>
  <r>
    <x v="0"/>
    <x v="1"/>
    <x v="0"/>
    <x v="0"/>
    <x v="30"/>
    <x v="30"/>
    <x v="1"/>
    <x v="0"/>
    <s v="Inteconectado"/>
    <x v="10"/>
    <s v="BT5B-R"/>
    <s v="De 30 a 100kWh"/>
    <n v="190"/>
    <n v="12455"/>
    <n v="14382.27"/>
    <n v="-7060.4"/>
  </r>
  <r>
    <x v="0"/>
    <x v="1"/>
    <x v="0"/>
    <x v="0"/>
    <x v="30"/>
    <x v="30"/>
    <x v="1"/>
    <x v="0"/>
    <s v="Inteconectado"/>
    <x v="10"/>
    <s v="BT5B-R"/>
    <s v="Mayor a 100kWh"/>
    <n v="69"/>
    <n v="12303.1"/>
    <n v="8383.66"/>
    <n v="217.98"/>
  </r>
  <r>
    <x v="0"/>
    <x v="1"/>
    <x v="0"/>
    <x v="0"/>
    <x v="31"/>
    <x v="31"/>
    <x v="1"/>
    <x v="0"/>
    <s v="Inteconectado"/>
    <x v="17"/>
    <s v="BT5B-R"/>
    <s v="De 0 a 30 kWh "/>
    <n v="1821"/>
    <n v="17617"/>
    <n v="37885.99"/>
    <n v="-22192.799999999999"/>
  </r>
  <r>
    <x v="0"/>
    <x v="1"/>
    <x v="0"/>
    <x v="0"/>
    <x v="31"/>
    <x v="31"/>
    <x v="1"/>
    <x v="0"/>
    <s v="Inteconectado"/>
    <x v="17"/>
    <s v="BT5B-R"/>
    <s v="De 30 a 100kWh"/>
    <n v="502"/>
    <n v="27525"/>
    <n v="37852.81"/>
    <n v="-18932.79"/>
  </r>
  <r>
    <x v="0"/>
    <x v="1"/>
    <x v="0"/>
    <x v="0"/>
    <x v="31"/>
    <x v="31"/>
    <x v="1"/>
    <x v="0"/>
    <s v="Inteconectado"/>
    <x v="17"/>
    <s v="BT5B-R"/>
    <s v="Mayor a 100kWh"/>
    <n v="93"/>
    <n v="16295"/>
    <n v="14652.43"/>
    <n v="381.01"/>
  </r>
  <r>
    <x v="0"/>
    <x v="1"/>
    <x v="0"/>
    <x v="0"/>
    <x v="32"/>
    <x v="32"/>
    <x v="1"/>
    <x v="0"/>
    <s v="Inteconectado"/>
    <x v="7"/>
    <s v="BT5B-R"/>
    <s v="De 0 a 30 kWh "/>
    <n v="176"/>
    <n v="1091"/>
    <n v="2639.68"/>
    <n v="-1352.84"/>
  </r>
  <r>
    <x v="0"/>
    <x v="1"/>
    <x v="0"/>
    <x v="0"/>
    <x v="32"/>
    <x v="32"/>
    <x v="1"/>
    <x v="0"/>
    <s v="Inteconectado"/>
    <x v="7"/>
    <s v="BT5B-R"/>
    <s v="De 30 a 100kWh"/>
    <n v="63"/>
    <n v="3662"/>
    <n v="4887.6899999999996"/>
    <n v="-2343.6"/>
  </r>
  <r>
    <x v="0"/>
    <x v="1"/>
    <x v="0"/>
    <x v="0"/>
    <x v="32"/>
    <x v="32"/>
    <x v="1"/>
    <x v="0"/>
    <s v="Inteconectado"/>
    <x v="7"/>
    <s v="BT5B-R"/>
    <s v="Mayor a 100kWh"/>
    <n v="5"/>
    <n v="662"/>
    <n v="602.17999999999995"/>
    <n v="15.65"/>
  </r>
  <r>
    <x v="0"/>
    <x v="1"/>
    <x v="0"/>
    <x v="0"/>
    <x v="33"/>
    <x v="33"/>
    <x v="1"/>
    <x v="0"/>
    <s v="Inteconectado"/>
    <x v="19"/>
    <s v="BT5B-R"/>
    <s v="De 0 a 30 kWh "/>
    <n v="758"/>
    <n v="4013"/>
    <n v="10263.24"/>
    <n v="-4969.9799999999996"/>
  </r>
  <r>
    <x v="0"/>
    <x v="1"/>
    <x v="0"/>
    <x v="0"/>
    <x v="33"/>
    <x v="33"/>
    <x v="1"/>
    <x v="0"/>
    <s v="Inteconectado"/>
    <x v="19"/>
    <s v="BT5B-R"/>
    <s v="De 30 a 100kWh"/>
    <n v="67"/>
    <n v="3577"/>
    <n v="4551.04"/>
    <n v="-2489.0500000000002"/>
  </r>
  <r>
    <x v="0"/>
    <x v="1"/>
    <x v="0"/>
    <x v="0"/>
    <x v="33"/>
    <x v="33"/>
    <x v="1"/>
    <x v="0"/>
    <s v="Inteconectado"/>
    <x v="19"/>
    <s v="BT5B-R"/>
    <s v="Mayor a 100kWh"/>
    <n v="19"/>
    <n v="3502"/>
    <n v="2328.9899999999998"/>
    <n v="60.54"/>
  </r>
  <r>
    <x v="0"/>
    <x v="1"/>
    <x v="1"/>
    <x v="1"/>
    <x v="34"/>
    <x v="34"/>
    <x v="2"/>
    <x v="1"/>
    <s v="Inteconectado"/>
    <x v="22"/>
    <s v="BT5B-R"/>
    <s v="De 0 a 30 kWh "/>
    <n v="2730"/>
    <n v="34068"/>
    <n v="22426.78"/>
    <n v="-4735.5"/>
  </r>
  <r>
    <x v="0"/>
    <x v="1"/>
    <x v="1"/>
    <x v="1"/>
    <x v="34"/>
    <x v="34"/>
    <x v="2"/>
    <x v="1"/>
    <s v="Inteconectado"/>
    <x v="22"/>
    <s v="BT5B-R"/>
    <s v="De 30 a 100kWh"/>
    <n v="2109"/>
    <n v="126183"/>
    <n v="67738.37"/>
    <n v="-8773.44"/>
  </r>
  <r>
    <x v="0"/>
    <x v="1"/>
    <x v="1"/>
    <x v="1"/>
    <x v="34"/>
    <x v="34"/>
    <x v="2"/>
    <x v="1"/>
    <s v="Inteconectado"/>
    <x v="22"/>
    <s v="BT5B-R"/>
    <s v="Mayor a 100kWh"/>
    <n v="750"/>
    <n v="132247"/>
    <n v="77896.740000000005"/>
    <n v="2096.7800000000002"/>
  </r>
  <r>
    <x v="0"/>
    <x v="1"/>
    <x v="1"/>
    <x v="1"/>
    <x v="35"/>
    <x v="35"/>
    <x v="2"/>
    <x v="1"/>
    <s v="Aislado"/>
    <x v="23"/>
    <s v="BT5B-R"/>
    <s v="De 0 a 30 kWh "/>
    <n v="675"/>
    <n v="6801"/>
    <n v="3812.24"/>
    <n v="-1780.35"/>
  </r>
  <r>
    <x v="0"/>
    <x v="1"/>
    <x v="1"/>
    <x v="1"/>
    <x v="35"/>
    <x v="35"/>
    <x v="2"/>
    <x v="1"/>
    <s v="Aislado"/>
    <x v="23"/>
    <s v="BT5B-R"/>
    <s v="De 30 a 100kWh"/>
    <n v="201"/>
    <n v="10906"/>
    <n v="4735.8999999999996"/>
    <n v="-1579.86"/>
  </r>
  <r>
    <x v="0"/>
    <x v="1"/>
    <x v="1"/>
    <x v="1"/>
    <x v="35"/>
    <x v="35"/>
    <x v="2"/>
    <x v="1"/>
    <s v="Aislado"/>
    <x v="23"/>
    <s v="BT5B-R"/>
    <s v="Mayor a 100kWh"/>
    <n v="32"/>
    <n v="5443"/>
    <n v="2946.26"/>
    <n v="0"/>
  </r>
  <r>
    <x v="0"/>
    <x v="1"/>
    <x v="1"/>
    <x v="1"/>
    <x v="36"/>
    <x v="36"/>
    <x v="1"/>
    <x v="0"/>
    <s v="Inteconectado"/>
    <x v="24"/>
    <s v="BT5B-R"/>
    <s v="De 0 a 30 kWh "/>
    <n v="583"/>
    <n v="4371"/>
    <n v="4155.99"/>
    <n v="-1958.81"/>
  </r>
  <r>
    <x v="0"/>
    <x v="1"/>
    <x v="1"/>
    <x v="1"/>
    <x v="36"/>
    <x v="36"/>
    <x v="1"/>
    <x v="0"/>
    <s v="Inteconectado"/>
    <x v="24"/>
    <s v="BT5B-R"/>
    <s v="De 30 a 100kWh"/>
    <n v="118"/>
    <n v="6366"/>
    <n v="3612.93"/>
    <n v="-1585.92"/>
  </r>
  <r>
    <x v="0"/>
    <x v="1"/>
    <x v="1"/>
    <x v="1"/>
    <x v="36"/>
    <x v="36"/>
    <x v="1"/>
    <x v="0"/>
    <s v="Inteconectado"/>
    <x v="24"/>
    <s v="BT5B-R"/>
    <s v="Mayor a 100kWh"/>
    <n v="16"/>
    <n v="2224"/>
    <n v="1735.12"/>
    <n v="46.72"/>
  </r>
  <r>
    <x v="0"/>
    <x v="1"/>
    <x v="1"/>
    <x v="1"/>
    <x v="37"/>
    <x v="37"/>
    <x v="1"/>
    <x v="0"/>
    <s v="Aislado"/>
    <x v="25"/>
    <s v="BT5B-R"/>
    <s v="De 0 a 30 kWh "/>
    <n v="75"/>
    <n v="466"/>
    <n v="457.76"/>
    <n v="-266.77999999999997"/>
  </r>
  <r>
    <x v="0"/>
    <x v="1"/>
    <x v="1"/>
    <x v="1"/>
    <x v="37"/>
    <x v="37"/>
    <x v="1"/>
    <x v="0"/>
    <s v="Aislado"/>
    <x v="25"/>
    <s v="BT5B-R"/>
    <s v="Mayor a 100kWh"/>
    <n v="1"/>
    <n v="352"/>
    <n v="265.13"/>
    <n v="0"/>
  </r>
  <r>
    <x v="0"/>
    <x v="1"/>
    <x v="2"/>
    <x v="2"/>
    <x v="38"/>
    <x v="38"/>
    <x v="3"/>
    <x v="0"/>
    <s v="Inteconectado"/>
    <x v="26"/>
    <s v="BT5B-R"/>
    <s v="De 0 a 30 kWh "/>
    <n v="274"/>
    <n v="3108.2"/>
    <n v="1827.15"/>
    <n v="-851.67"/>
  </r>
  <r>
    <x v="0"/>
    <x v="1"/>
    <x v="2"/>
    <x v="2"/>
    <x v="38"/>
    <x v="38"/>
    <x v="3"/>
    <x v="0"/>
    <s v="Inteconectado"/>
    <x v="26"/>
    <s v="BT5B-R"/>
    <s v="De 30 a 100kWh"/>
    <n v="248"/>
    <n v="15301.7"/>
    <n v="7229.6"/>
    <n v="-2039.11"/>
  </r>
  <r>
    <x v="0"/>
    <x v="1"/>
    <x v="2"/>
    <x v="2"/>
    <x v="38"/>
    <x v="38"/>
    <x v="3"/>
    <x v="0"/>
    <s v="Inteconectado"/>
    <x v="26"/>
    <s v="BT5B-R"/>
    <s v="Mayor a 100kWh"/>
    <n v="116"/>
    <n v="22819.5"/>
    <n v="13278.81"/>
    <n v="349.12"/>
  </r>
  <r>
    <x v="0"/>
    <x v="1"/>
    <x v="2"/>
    <x v="2"/>
    <x v="39"/>
    <x v="39"/>
    <x v="4"/>
    <x v="1"/>
    <s v="Inteconectado"/>
    <x v="27"/>
    <s v="BT5B-R"/>
    <s v="De 0 a 30 kWh "/>
    <n v="518"/>
    <n v="4718.3"/>
    <n v="3182.44"/>
    <n v="-554.79999999999995"/>
  </r>
  <r>
    <x v="0"/>
    <x v="1"/>
    <x v="2"/>
    <x v="2"/>
    <x v="39"/>
    <x v="39"/>
    <x v="4"/>
    <x v="1"/>
    <s v="Inteconectado"/>
    <x v="27"/>
    <s v="BT5B-R"/>
    <s v="De 30 a 100kWh"/>
    <n v="734"/>
    <n v="47417.2"/>
    <n v="21870.49"/>
    <n v="-2592.13"/>
  </r>
  <r>
    <x v="0"/>
    <x v="1"/>
    <x v="2"/>
    <x v="2"/>
    <x v="39"/>
    <x v="39"/>
    <x v="4"/>
    <x v="1"/>
    <s v="Inteconectado"/>
    <x v="27"/>
    <s v="BT5B-R"/>
    <s v="Mayor a 100kWh"/>
    <n v="447"/>
    <n v="79522"/>
    <n v="39794.230000000003"/>
    <n v="1041.58"/>
  </r>
  <r>
    <x v="0"/>
    <x v="1"/>
    <x v="2"/>
    <x v="2"/>
    <x v="40"/>
    <x v="40"/>
    <x v="5"/>
    <x v="0"/>
    <s v="Inteconectado"/>
    <x v="28"/>
    <s v="BT5B-R"/>
    <s v="De 0 a 30 kWh "/>
    <n v="181"/>
    <n v="2574.6999999999998"/>
    <n v="1482.11"/>
    <n v="-796.05"/>
  </r>
  <r>
    <x v="0"/>
    <x v="1"/>
    <x v="2"/>
    <x v="2"/>
    <x v="40"/>
    <x v="40"/>
    <x v="5"/>
    <x v="0"/>
    <s v="Inteconectado"/>
    <x v="28"/>
    <s v="BT5B-R"/>
    <s v="De 30 a 100kWh"/>
    <n v="165"/>
    <n v="9532.2999999999993"/>
    <n v="4990.28"/>
    <n v="-1529.63"/>
  </r>
  <r>
    <x v="0"/>
    <x v="1"/>
    <x v="2"/>
    <x v="2"/>
    <x v="40"/>
    <x v="40"/>
    <x v="5"/>
    <x v="0"/>
    <s v="Inteconectado"/>
    <x v="28"/>
    <s v="BT5B-R"/>
    <s v="Mayor a 100kWh"/>
    <n v="13"/>
    <n v="3028.7"/>
    <n v="1975.75"/>
    <n v="52.1"/>
  </r>
  <r>
    <x v="0"/>
    <x v="1"/>
    <x v="3"/>
    <x v="3"/>
    <x v="41"/>
    <x v="41"/>
    <x v="4"/>
    <x v="1"/>
    <s v="Inteconectado"/>
    <x v="29"/>
    <s v="BT5B-R"/>
    <s v="De 0 a 30 kWh "/>
    <n v="6743"/>
    <n v="65814.8"/>
    <n v="41842.76"/>
    <n v="-7372.36"/>
  </r>
  <r>
    <x v="0"/>
    <x v="1"/>
    <x v="3"/>
    <x v="3"/>
    <x v="41"/>
    <x v="41"/>
    <x v="4"/>
    <x v="1"/>
    <s v="Inteconectado"/>
    <x v="29"/>
    <s v="BT5B-R"/>
    <s v="De 30 a 100kWh"/>
    <n v="10218"/>
    <n v="678128.5"/>
    <n v="298981.76000000001"/>
    <n v="-34318.69"/>
  </r>
  <r>
    <x v="0"/>
    <x v="1"/>
    <x v="3"/>
    <x v="3"/>
    <x v="41"/>
    <x v="41"/>
    <x v="4"/>
    <x v="1"/>
    <s v="Inteconectado"/>
    <x v="29"/>
    <s v="BT5B-R"/>
    <s v="Mayor a 100kWh"/>
    <n v="10927"/>
    <n v="2362068.5699999998"/>
    <n v="1118108.05"/>
    <n v="29137.61"/>
  </r>
  <r>
    <x v="0"/>
    <x v="1"/>
    <x v="3"/>
    <x v="3"/>
    <x v="42"/>
    <x v="42"/>
    <x v="6"/>
    <x v="0"/>
    <s v="Inteconectado"/>
    <x v="30"/>
    <s v="BT5B-R"/>
    <s v="De 0 a 30 kWh "/>
    <n v="1947"/>
    <n v="17480"/>
    <n v="11400.6"/>
    <n v="-4441.1099999999997"/>
  </r>
  <r>
    <x v="0"/>
    <x v="1"/>
    <x v="3"/>
    <x v="3"/>
    <x v="42"/>
    <x v="42"/>
    <x v="6"/>
    <x v="0"/>
    <s v="Inteconectado"/>
    <x v="30"/>
    <s v="BT5B-R"/>
    <s v="De 30 a 100kWh"/>
    <n v="2158"/>
    <n v="140543"/>
    <n v="62979.14"/>
    <n v="-16546.2"/>
  </r>
  <r>
    <x v="0"/>
    <x v="1"/>
    <x v="3"/>
    <x v="3"/>
    <x v="42"/>
    <x v="42"/>
    <x v="6"/>
    <x v="0"/>
    <s v="Inteconectado"/>
    <x v="30"/>
    <s v="BT5B-R"/>
    <s v="Mayor a 100kWh"/>
    <n v="1696"/>
    <n v="364528"/>
    <n v="197294.11"/>
    <n v="4924.6000000000004"/>
  </r>
  <r>
    <x v="0"/>
    <x v="1"/>
    <x v="4"/>
    <x v="4"/>
    <x v="43"/>
    <x v="43"/>
    <x v="7"/>
    <x v="1"/>
    <s v="Inteconectado"/>
    <x v="31"/>
    <s v="BT5B-R"/>
    <s v="De 0 a 30 kWh "/>
    <n v="162242"/>
    <n v="1166797"/>
    <n v="877445.27"/>
    <n v="-118611.28"/>
  </r>
  <r>
    <x v="0"/>
    <x v="1"/>
    <x v="4"/>
    <x v="4"/>
    <x v="43"/>
    <x v="43"/>
    <x v="7"/>
    <x v="1"/>
    <s v="Inteconectado"/>
    <x v="31"/>
    <s v="BT5B-R"/>
    <s v="De 30 a 100kWh"/>
    <n v="238987"/>
    <n v="16603328"/>
    <n v="7229951.1100000003"/>
    <n v="-719460.21"/>
  </r>
  <r>
    <x v="0"/>
    <x v="1"/>
    <x v="4"/>
    <x v="4"/>
    <x v="43"/>
    <x v="43"/>
    <x v="7"/>
    <x v="1"/>
    <s v="Inteconectado"/>
    <x v="31"/>
    <s v="BT5B-R"/>
    <s v="Mayor a 100kWh"/>
    <n v="715711"/>
    <n v="211231734"/>
    <n v="85245949"/>
    <n v="2262897.2200000002"/>
  </r>
  <r>
    <x v="0"/>
    <x v="1"/>
    <x v="4"/>
    <x v="4"/>
    <x v="44"/>
    <x v="44"/>
    <x v="2"/>
    <x v="1"/>
    <s v="Inteconectado"/>
    <x v="32"/>
    <s v="BT5B-R"/>
    <s v="De 0 a 30 kWh "/>
    <n v="8069"/>
    <n v="76380"/>
    <n v="60806.86"/>
    <n v="-9156.7999999999993"/>
  </r>
  <r>
    <x v="0"/>
    <x v="1"/>
    <x v="4"/>
    <x v="4"/>
    <x v="44"/>
    <x v="44"/>
    <x v="2"/>
    <x v="1"/>
    <s v="Inteconectado"/>
    <x v="32"/>
    <s v="BT5B-R"/>
    <s v="De 30 a 100kWh"/>
    <n v="13063"/>
    <n v="877515"/>
    <n v="461678.31"/>
    <n v="-47129.64"/>
  </r>
  <r>
    <x v="0"/>
    <x v="1"/>
    <x v="4"/>
    <x v="4"/>
    <x v="44"/>
    <x v="44"/>
    <x v="2"/>
    <x v="1"/>
    <s v="Inteconectado"/>
    <x v="32"/>
    <s v="BT5B-R"/>
    <s v="Mayor a 100kWh"/>
    <n v="15103"/>
    <n v="3487893"/>
    <n v="1701487.46"/>
    <n v="44912.51"/>
  </r>
  <r>
    <x v="0"/>
    <x v="1"/>
    <x v="4"/>
    <x v="4"/>
    <x v="45"/>
    <x v="45"/>
    <x v="2"/>
    <x v="1"/>
    <s v="Inteconectado"/>
    <x v="33"/>
    <s v="BT5B-R"/>
    <s v="De 0 a 30 kWh "/>
    <n v="1124"/>
    <n v="11920"/>
    <n v="8861.89"/>
    <n v="-1378.47"/>
  </r>
  <r>
    <x v="0"/>
    <x v="1"/>
    <x v="4"/>
    <x v="4"/>
    <x v="45"/>
    <x v="45"/>
    <x v="2"/>
    <x v="1"/>
    <s v="Inteconectado"/>
    <x v="33"/>
    <s v="BT5B-R"/>
    <s v="De 30 a 100kWh"/>
    <n v="1412"/>
    <n v="91086"/>
    <n v="47022.5"/>
    <n v="-5026.63"/>
  </r>
  <r>
    <x v="0"/>
    <x v="1"/>
    <x v="4"/>
    <x v="4"/>
    <x v="45"/>
    <x v="45"/>
    <x v="2"/>
    <x v="1"/>
    <s v="Inteconectado"/>
    <x v="33"/>
    <s v="BT5B-R"/>
    <s v="Mayor a 100kWh"/>
    <n v="1067"/>
    <n v="193545"/>
    <n v="91400.47"/>
    <n v="2511.86"/>
  </r>
  <r>
    <x v="0"/>
    <x v="1"/>
    <x v="4"/>
    <x v="4"/>
    <x v="46"/>
    <x v="5"/>
    <x v="5"/>
    <x v="0"/>
    <s v="Aislado"/>
    <x v="34"/>
    <s v="BT5B-R"/>
    <s v="De 0 a 30 kWh "/>
    <n v="1554"/>
    <n v="10248"/>
    <n v="11112.09"/>
    <n v="-3200.08"/>
  </r>
  <r>
    <x v="0"/>
    <x v="1"/>
    <x v="4"/>
    <x v="4"/>
    <x v="46"/>
    <x v="5"/>
    <x v="5"/>
    <x v="0"/>
    <s v="Aislado"/>
    <x v="34"/>
    <s v="BT5B-R"/>
    <s v="De 30 a 100kWh"/>
    <n v="447"/>
    <n v="25475"/>
    <n v="14523.81"/>
    <n v="-4203.79"/>
  </r>
  <r>
    <x v="0"/>
    <x v="1"/>
    <x v="4"/>
    <x v="4"/>
    <x v="46"/>
    <x v="5"/>
    <x v="5"/>
    <x v="0"/>
    <s v="Aislado"/>
    <x v="34"/>
    <s v="BT5B-R"/>
    <s v="Mayor a 100kWh"/>
    <n v="177"/>
    <n v="47093"/>
    <n v="24440.34"/>
    <n v="18.8"/>
  </r>
  <r>
    <x v="0"/>
    <x v="1"/>
    <x v="4"/>
    <x v="4"/>
    <x v="47"/>
    <x v="46"/>
    <x v="6"/>
    <x v="0"/>
    <s v="Aislado"/>
    <x v="35"/>
    <s v="BT5B-R"/>
    <s v="De 0 a 30 kWh "/>
    <n v="687"/>
    <n v="4497"/>
    <n v="4796.13"/>
    <n v="-1390.07"/>
  </r>
  <r>
    <x v="0"/>
    <x v="1"/>
    <x v="4"/>
    <x v="4"/>
    <x v="47"/>
    <x v="46"/>
    <x v="6"/>
    <x v="0"/>
    <s v="Aislado"/>
    <x v="35"/>
    <s v="BT5B-R"/>
    <s v="De 30 a 100kWh"/>
    <n v="241"/>
    <n v="13827"/>
    <n v="7675.22"/>
    <n v="-2222.17"/>
  </r>
  <r>
    <x v="0"/>
    <x v="1"/>
    <x v="4"/>
    <x v="4"/>
    <x v="47"/>
    <x v="46"/>
    <x v="6"/>
    <x v="0"/>
    <s v="Aislado"/>
    <x v="35"/>
    <s v="BT5B-R"/>
    <s v="Mayor a 100kWh"/>
    <n v="166"/>
    <n v="48416"/>
    <n v="23988.66"/>
    <n v="0"/>
  </r>
  <r>
    <x v="0"/>
    <x v="1"/>
    <x v="4"/>
    <x v="4"/>
    <x v="48"/>
    <x v="47"/>
    <x v="6"/>
    <x v="0"/>
    <s v="Aislado"/>
    <x v="36"/>
    <s v="BT5B-R"/>
    <s v="De 0 a 30 kWh "/>
    <n v="565"/>
    <n v="3085"/>
    <n v="3683.7"/>
    <n v="-971.71"/>
  </r>
  <r>
    <x v="0"/>
    <x v="1"/>
    <x v="4"/>
    <x v="4"/>
    <x v="48"/>
    <x v="47"/>
    <x v="6"/>
    <x v="0"/>
    <s v="Aislado"/>
    <x v="36"/>
    <s v="BT5B-R"/>
    <s v="De 30 a 100kWh"/>
    <n v="93"/>
    <n v="4532"/>
    <n v="2629.18"/>
    <n v="-883.09"/>
  </r>
  <r>
    <x v="0"/>
    <x v="1"/>
    <x v="4"/>
    <x v="4"/>
    <x v="48"/>
    <x v="47"/>
    <x v="6"/>
    <x v="0"/>
    <s v="Aislado"/>
    <x v="36"/>
    <s v="BT5B-R"/>
    <s v="Mayor a 100kWh"/>
    <n v="28"/>
    <n v="6683"/>
    <n v="3452.4"/>
    <n v="18.68"/>
  </r>
  <r>
    <x v="0"/>
    <x v="1"/>
    <x v="4"/>
    <x v="4"/>
    <x v="49"/>
    <x v="48"/>
    <x v="0"/>
    <x v="0"/>
    <s v="Aislado"/>
    <x v="37"/>
    <s v="BT5B-R"/>
    <s v="De 0 a 30 kWh "/>
    <n v="836"/>
    <n v="6083"/>
    <n v="5804.67"/>
    <n v="-1749.88"/>
  </r>
  <r>
    <x v="0"/>
    <x v="1"/>
    <x v="4"/>
    <x v="4"/>
    <x v="49"/>
    <x v="48"/>
    <x v="0"/>
    <x v="0"/>
    <s v="Aislado"/>
    <x v="37"/>
    <s v="BT5B-R"/>
    <s v="De 30 a 100kWh"/>
    <n v="234"/>
    <n v="12299"/>
    <n v="7262.21"/>
    <n v="-2374.2199999999998"/>
  </r>
  <r>
    <x v="0"/>
    <x v="1"/>
    <x v="4"/>
    <x v="4"/>
    <x v="49"/>
    <x v="48"/>
    <x v="0"/>
    <x v="0"/>
    <s v="Aislado"/>
    <x v="37"/>
    <s v="BT5B-R"/>
    <s v="Mayor a 100kWh"/>
    <n v="54"/>
    <n v="22732"/>
    <n v="10981.31"/>
    <n v="0"/>
  </r>
  <r>
    <x v="0"/>
    <x v="1"/>
    <x v="4"/>
    <x v="4"/>
    <x v="50"/>
    <x v="49"/>
    <x v="0"/>
    <x v="0"/>
    <s v="Aislado"/>
    <x v="38"/>
    <s v="BT5B-R"/>
    <s v="De 0 a 30 kWh "/>
    <n v="89"/>
    <n v="695"/>
    <n v="607.86"/>
    <n v="-190.22"/>
  </r>
  <r>
    <x v="0"/>
    <x v="1"/>
    <x v="4"/>
    <x v="4"/>
    <x v="50"/>
    <x v="49"/>
    <x v="0"/>
    <x v="0"/>
    <s v="Aislado"/>
    <x v="38"/>
    <s v="BT5B-R"/>
    <s v="De 30 a 100kWh"/>
    <n v="78"/>
    <n v="4840"/>
    <n v="2368.11"/>
    <n v="-641.55999999999995"/>
  </r>
  <r>
    <x v="0"/>
    <x v="1"/>
    <x v="4"/>
    <x v="4"/>
    <x v="50"/>
    <x v="49"/>
    <x v="0"/>
    <x v="0"/>
    <s v="Aislado"/>
    <x v="38"/>
    <s v="BT5B-R"/>
    <s v="Mayor a 100kWh"/>
    <n v="67"/>
    <n v="22722"/>
    <n v="11941.26"/>
    <n v="0"/>
  </r>
  <r>
    <x v="0"/>
    <x v="1"/>
    <x v="4"/>
    <x v="4"/>
    <x v="51"/>
    <x v="50"/>
    <x v="6"/>
    <x v="0"/>
    <s v="Inteconectado"/>
    <x v="39"/>
    <s v="BT5B-R"/>
    <s v="De 0 a 30 kWh "/>
    <n v="1420"/>
    <n v="13751"/>
    <n v="11873.75"/>
    <n v="-3418.67"/>
  </r>
  <r>
    <x v="0"/>
    <x v="1"/>
    <x v="4"/>
    <x v="4"/>
    <x v="51"/>
    <x v="50"/>
    <x v="6"/>
    <x v="0"/>
    <s v="Inteconectado"/>
    <x v="39"/>
    <s v="BT5B-R"/>
    <s v="De 30 a 100kWh"/>
    <n v="1710"/>
    <n v="109833"/>
    <n v="60651.42"/>
    <n v="-12792.15"/>
  </r>
  <r>
    <x v="0"/>
    <x v="1"/>
    <x v="4"/>
    <x v="4"/>
    <x v="51"/>
    <x v="50"/>
    <x v="6"/>
    <x v="0"/>
    <s v="Inteconectado"/>
    <x v="39"/>
    <s v="BT5B-R"/>
    <s v="Mayor a 100kWh"/>
    <n v="959"/>
    <n v="226179"/>
    <n v="115717.22"/>
    <n v="3184.42"/>
  </r>
  <r>
    <x v="0"/>
    <x v="1"/>
    <x v="4"/>
    <x v="4"/>
    <x v="52"/>
    <x v="51"/>
    <x v="2"/>
    <x v="1"/>
    <s v="Inteconectado"/>
    <x v="40"/>
    <s v="BT5B-R"/>
    <s v="De 0 a 30 kWh "/>
    <n v="9761"/>
    <n v="93063"/>
    <n v="77873.2"/>
    <n v="-11882.06"/>
  </r>
  <r>
    <x v="0"/>
    <x v="1"/>
    <x v="4"/>
    <x v="4"/>
    <x v="52"/>
    <x v="51"/>
    <x v="2"/>
    <x v="1"/>
    <s v="Inteconectado"/>
    <x v="40"/>
    <s v="BT5B-R"/>
    <s v="De 30 a 100kWh"/>
    <n v="14522"/>
    <n v="962610"/>
    <n v="520279.89"/>
    <n v="-54286.2"/>
  </r>
  <r>
    <x v="0"/>
    <x v="1"/>
    <x v="4"/>
    <x v="4"/>
    <x v="52"/>
    <x v="51"/>
    <x v="2"/>
    <x v="1"/>
    <s v="Inteconectado"/>
    <x v="40"/>
    <s v="BT5B-R"/>
    <s v="Mayor a 100kWh"/>
    <n v="16583"/>
    <n v="3621245"/>
    <n v="1783825.26"/>
    <n v="47027"/>
  </r>
  <r>
    <x v="0"/>
    <x v="1"/>
    <x v="4"/>
    <x v="4"/>
    <x v="53"/>
    <x v="52"/>
    <x v="2"/>
    <x v="1"/>
    <s v="Inteconectado"/>
    <x v="41"/>
    <s v="BT5B-R"/>
    <s v="De 0 a 30 kWh "/>
    <n v="5484"/>
    <n v="54518"/>
    <n v="42386.52"/>
    <n v="-6454.04"/>
  </r>
  <r>
    <x v="0"/>
    <x v="1"/>
    <x v="4"/>
    <x v="4"/>
    <x v="53"/>
    <x v="52"/>
    <x v="2"/>
    <x v="1"/>
    <s v="Inteconectado"/>
    <x v="41"/>
    <s v="BT5B-R"/>
    <s v="De 30 a 100kWh"/>
    <n v="8389"/>
    <n v="557068"/>
    <n v="289893.75"/>
    <n v="-29840.33"/>
  </r>
  <r>
    <x v="0"/>
    <x v="1"/>
    <x v="4"/>
    <x v="4"/>
    <x v="53"/>
    <x v="52"/>
    <x v="2"/>
    <x v="1"/>
    <s v="Inteconectado"/>
    <x v="41"/>
    <s v="BT5B-R"/>
    <s v="Mayor a 100kWh"/>
    <n v="9065"/>
    <n v="1924425"/>
    <n v="939177.09"/>
    <n v="24386.62"/>
  </r>
  <r>
    <x v="0"/>
    <x v="1"/>
    <x v="4"/>
    <x v="4"/>
    <x v="54"/>
    <x v="53"/>
    <x v="1"/>
    <x v="0"/>
    <s v="Inteconectado"/>
    <x v="42"/>
    <s v="BT5B-R"/>
    <s v="De 0 a 30 kWh "/>
    <n v="1419"/>
    <n v="10443"/>
    <n v="13738.24"/>
    <n v="-3991.66"/>
  </r>
  <r>
    <x v="0"/>
    <x v="1"/>
    <x v="4"/>
    <x v="4"/>
    <x v="54"/>
    <x v="53"/>
    <x v="1"/>
    <x v="0"/>
    <s v="Inteconectado"/>
    <x v="42"/>
    <s v="BT5B-R"/>
    <s v="De 30 a 100kWh"/>
    <n v="887"/>
    <n v="53868"/>
    <n v="38271.5"/>
    <n v="-10279.6"/>
  </r>
  <r>
    <x v="0"/>
    <x v="1"/>
    <x v="4"/>
    <x v="4"/>
    <x v="54"/>
    <x v="53"/>
    <x v="1"/>
    <x v="0"/>
    <s v="Inteconectado"/>
    <x v="42"/>
    <s v="BT5B-R"/>
    <s v="Mayor a 100kWh"/>
    <n v="448"/>
    <n v="89534"/>
    <n v="58944.19"/>
    <n v="1587.78"/>
  </r>
  <r>
    <x v="0"/>
    <x v="1"/>
    <x v="5"/>
    <x v="5"/>
    <x v="55"/>
    <x v="54"/>
    <x v="2"/>
    <x v="1"/>
    <s v="Inteconectado"/>
    <x v="43"/>
    <s v="BT5B-R"/>
    <s v="De 0 a 30 kWh "/>
    <n v="762"/>
    <n v="11872"/>
    <n v="7742.96"/>
    <n v="-1648.91"/>
  </r>
  <r>
    <x v="0"/>
    <x v="1"/>
    <x v="5"/>
    <x v="5"/>
    <x v="55"/>
    <x v="54"/>
    <x v="2"/>
    <x v="1"/>
    <s v="Inteconectado"/>
    <x v="43"/>
    <s v="BT5B-R"/>
    <s v="De 30 a 100kWh"/>
    <n v="549"/>
    <n v="29980"/>
    <n v="17863.64"/>
    <n v="-2283.84"/>
  </r>
  <r>
    <x v="0"/>
    <x v="1"/>
    <x v="5"/>
    <x v="5"/>
    <x v="55"/>
    <x v="54"/>
    <x v="2"/>
    <x v="1"/>
    <s v="Inteconectado"/>
    <x v="43"/>
    <s v="BT5B-R"/>
    <s v="Mayor a 100kWh"/>
    <n v="189"/>
    <n v="46857"/>
    <n v="29652.799999999999"/>
    <n v="696.45"/>
  </r>
  <r>
    <x v="0"/>
    <x v="1"/>
    <x v="6"/>
    <x v="6"/>
    <x v="56"/>
    <x v="55"/>
    <x v="2"/>
    <x v="1"/>
    <s v="Aislado"/>
    <x v="44"/>
    <s v="BT5B-R"/>
    <s v="De 0 a 30 kWh "/>
    <n v="993"/>
    <n v="9106.99"/>
    <n v="11706.95"/>
    <n v="-4356.1499999999996"/>
  </r>
  <r>
    <x v="0"/>
    <x v="1"/>
    <x v="6"/>
    <x v="6"/>
    <x v="56"/>
    <x v="55"/>
    <x v="2"/>
    <x v="1"/>
    <s v="Aislado"/>
    <x v="44"/>
    <s v="BT5B-R"/>
    <s v="De 30 a 100kWh"/>
    <n v="123"/>
    <n v="5966.99"/>
    <n v="6082.43"/>
    <n v="-1751.92"/>
  </r>
  <r>
    <x v="0"/>
    <x v="1"/>
    <x v="6"/>
    <x v="6"/>
    <x v="56"/>
    <x v="55"/>
    <x v="2"/>
    <x v="1"/>
    <s v="Aislado"/>
    <x v="44"/>
    <s v="BT5B-R"/>
    <s v="Mayor a 100kWh"/>
    <n v="1"/>
    <n v="110"/>
    <n v="108.31"/>
    <n v="0"/>
  </r>
  <r>
    <x v="0"/>
    <x v="1"/>
    <x v="6"/>
    <x v="6"/>
    <x v="57"/>
    <x v="56"/>
    <x v="1"/>
    <x v="0"/>
    <s v="Aislado"/>
    <x v="45"/>
    <s v="BT5B-R"/>
    <s v="De 0 a 30 kWh "/>
    <n v="2792"/>
    <n v="27166.01"/>
    <n v="53936.67"/>
    <n v="-30484.09"/>
  </r>
  <r>
    <x v="0"/>
    <x v="1"/>
    <x v="6"/>
    <x v="6"/>
    <x v="57"/>
    <x v="56"/>
    <x v="1"/>
    <x v="0"/>
    <s v="Aislado"/>
    <x v="45"/>
    <s v="BT5B-R"/>
    <s v="De 30 a 100kWh"/>
    <n v="906"/>
    <n v="46375"/>
    <n v="72505.08"/>
    <n v="-30440.7"/>
  </r>
  <r>
    <x v="0"/>
    <x v="1"/>
    <x v="6"/>
    <x v="6"/>
    <x v="57"/>
    <x v="56"/>
    <x v="1"/>
    <x v="0"/>
    <s v="Aislado"/>
    <x v="45"/>
    <s v="BT5B-R"/>
    <s v="Mayor a 100kWh"/>
    <n v="127"/>
    <n v="29977"/>
    <n v="44542.25"/>
    <n v="0"/>
  </r>
  <r>
    <x v="0"/>
    <x v="1"/>
    <x v="7"/>
    <x v="7"/>
    <x v="58"/>
    <x v="57"/>
    <x v="4"/>
    <x v="1"/>
    <s v="Inteconectado"/>
    <x v="46"/>
    <s v="BT5B-R"/>
    <s v="De 0 a 30 kWh "/>
    <n v="15123"/>
    <n v="201569"/>
    <n v="129298.64"/>
    <n v="-28343.81"/>
  </r>
  <r>
    <x v="0"/>
    <x v="1"/>
    <x v="7"/>
    <x v="7"/>
    <x v="58"/>
    <x v="57"/>
    <x v="4"/>
    <x v="1"/>
    <s v="Inteconectado"/>
    <x v="46"/>
    <s v="BT5B-R"/>
    <s v="De 30 a 100kWh"/>
    <n v="16368"/>
    <n v="987767"/>
    <n v="533894.97"/>
    <n v="-69326.73"/>
  </r>
  <r>
    <x v="0"/>
    <x v="1"/>
    <x v="7"/>
    <x v="7"/>
    <x v="58"/>
    <x v="57"/>
    <x v="4"/>
    <x v="1"/>
    <s v="Inteconectado"/>
    <x v="46"/>
    <s v="BT5B-R"/>
    <s v="Mayor a 100kWh"/>
    <n v="8494"/>
    <n v="1667337"/>
    <n v="987924.45"/>
    <n v="26193.38"/>
  </r>
  <r>
    <x v="0"/>
    <x v="1"/>
    <x v="7"/>
    <x v="7"/>
    <x v="59"/>
    <x v="58"/>
    <x v="4"/>
    <x v="1"/>
    <s v="Inteconectado"/>
    <x v="47"/>
    <s v="BT5B-R"/>
    <s v="De 0 a 30 kWh "/>
    <n v="3432"/>
    <n v="50090"/>
    <n v="31239.08"/>
    <n v="-7063.11"/>
  </r>
  <r>
    <x v="0"/>
    <x v="1"/>
    <x v="7"/>
    <x v="7"/>
    <x v="59"/>
    <x v="58"/>
    <x v="4"/>
    <x v="1"/>
    <s v="Inteconectado"/>
    <x v="47"/>
    <s v="BT5B-R"/>
    <s v="De 30 a 100kWh"/>
    <n v="4064"/>
    <n v="235523"/>
    <n v="127540.67"/>
    <n v="-17190.72"/>
  </r>
  <r>
    <x v="0"/>
    <x v="1"/>
    <x v="7"/>
    <x v="7"/>
    <x v="59"/>
    <x v="58"/>
    <x v="4"/>
    <x v="1"/>
    <s v="Inteconectado"/>
    <x v="47"/>
    <s v="BT5B-R"/>
    <s v="Mayor a 100kWh"/>
    <n v="1320"/>
    <n v="228836"/>
    <n v="136561.09"/>
    <n v="3652.81"/>
  </r>
  <r>
    <x v="0"/>
    <x v="1"/>
    <x v="7"/>
    <x v="7"/>
    <x v="60"/>
    <x v="59"/>
    <x v="4"/>
    <x v="1"/>
    <s v="Inteconectado"/>
    <x v="48"/>
    <s v="BT5B-R"/>
    <s v="De 0 a 30 kWh "/>
    <n v="22748"/>
    <n v="312872"/>
    <n v="193502.26"/>
    <n v="-42272.72"/>
  </r>
  <r>
    <x v="0"/>
    <x v="1"/>
    <x v="7"/>
    <x v="7"/>
    <x v="60"/>
    <x v="59"/>
    <x v="4"/>
    <x v="1"/>
    <s v="Inteconectado"/>
    <x v="48"/>
    <s v="BT5B-R"/>
    <s v="De 30 a 100kWh"/>
    <n v="38143"/>
    <n v="2368471"/>
    <n v="1236689.58"/>
    <n v="-155085.01"/>
  </r>
  <r>
    <x v="0"/>
    <x v="1"/>
    <x v="7"/>
    <x v="7"/>
    <x v="60"/>
    <x v="59"/>
    <x v="4"/>
    <x v="1"/>
    <s v="Inteconectado"/>
    <x v="48"/>
    <s v="BT5B-R"/>
    <s v="Mayor a 100kWh"/>
    <n v="20942"/>
    <n v="3754466.4"/>
    <n v="2147445.4900000002"/>
    <n v="57130.400000000001"/>
  </r>
  <r>
    <x v="0"/>
    <x v="1"/>
    <x v="7"/>
    <x v="7"/>
    <x v="61"/>
    <x v="60"/>
    <x v="2"/>
    <x v="1"/>
    <s v="Inteconectado"/>
    <x v="49"/>
    <s v="BT5B-R"/>
    <s v="De 0 a 30 kWh "/>
    <n v="7539"/>
    <n v="95502.399999999994"/>
    <n v="64151.05"/>
    <n v="-13823.85"/>
  </r>
  <r>
    <x v="0"/>
    <x v="1"/>
    <x v="7"/>
    <x v="7"/>
    <x v="61"/>
    <x v="60"/>
    <x v="2"/>
    <x v="1"/>
    <s v="Inteconectado"/>
    <x v="49"/>
    <s v="BT5B-R"/>
    <s v="De 30 a 100kWh"/>
    <n v="6098"/>
    <n v="338075"/>
    <n v="187575.8"/>
    <n v="-26467.59"/>
  </r>
  <r>
    <x v="0"/>
    <x v="1"/>
    <x v="7"/>
    <x v="7"/>
    <x v="61"/>
    <x v="60"/>
    <x v="2"/>
    <x v="1"/>
    <s v="Inteconectado"/>
    <x v="49"/>
    <s v="BT5B-R"/>
    <s v="Mayor a 100kWh"/>
    <n v="1458"/>
    <n v="305338"/>
    <n v="186121.3"/>
    <n v="4982.75"/>
  </r>
  <r>
    <x v="0"/>
    <x v="1"/>
    <x v="7"/>
    <x v="7"/>
    <x v="62"/>
    <x v="61"/>
    <x v="4"/>
    <x v="1"/>
    <s v="Inteconectado"/>
    <x v="50"/>
    <s v="BT5B-R"/>
    <s v="De 0 a 30 kWh "/>
    <n v="4795"/>
    <n v="57646"/>
    <n v="38776.61"/>
    <n v="-8246.32"/>
  </r>
  <r>
    <x v="0"/>
    <x v="1"/>
    <x v="7"/>
    <x v="7"/>
    <x v="62"/>
    <x v="61"/>
    <x v="4"/>
    <x v="1"/>
    <s v="Inteconectado"/>
    <x v="50"/>
    <s v="BT5B-R"/>
    <s v="De 30 a 100kWh"/>
    <n v="5850"/>
    <n v="361913"/>
    <n v="198919.15"/>
    <n v="-25199.54"/>
  </r>
  <r>
    <x v="0"/>
    <x v="1"/>
    <x v="7"/>
    <x v="7"/>
    <x v="62"/>
    <x v="61"/>
    <x v="4"/>
    <x v="1"/>
    <s v="Inteconectado"/>
    <x v="50"/>
    <s v="BT5B-R"/>
    <s v="Mayor a 100kWh"/>
    <n v="3152"/>
    <n v="614638"/>
    <n v="370613.5"/>
    <n v="9905.85"/>
  </r>
  <r>
    <x v="0"/>
    <x v="1"/>
    <x v="7"/>
    <x v="7"/>
    <x v="63"/>
    <x v="62"/>
    <x v="4"/>
    <x v="1"/>
    <s v="Inteconectado"/>
    <x v="51"/>
    <s v="BT5B-R"/>
    <s v="De 0 a 30 kWh "/>
    <n v="10425"/>
    <n v="131801"/>
    <n v="84518.88"/>
    <n v="-17983.62"/>
  </r>
  <r>
    <x v="0"/>
    <x v="1"/>
    <x v="7"/>
    <x v="7"/>
    <x v="63"/>
    <x v="62"/>
    <x v="4"/>
    <x v="1"/>
    <s v="Inteconectado"/>
    <x v="51"/>
    <s v="BT5B-R"/>
    <s v="De 30 a 100kWh"/>
    <n v="16486"/>
    <n v="1052218"/>
    <n v="555229.53"/>
    <n v="-67455.13"/>
  </r>
  <r>
    <x v="0"/>
    <x v="1"/>
    <x v="7"/>
    <x v="7"/>
    <x v="63"/>
    <x v="62"/>
    <x v="4"/>
    <x v="1"/>
    <s v="Inteconectado"/>
    <x v="51"/>
    <s v="BT5B-R"/>
    <s v="Mayor a 100kWh"/>
    <n v="11130"/>
    <n v="2207596.7000000002"/>
    <n v="1271204.45"/>
    <n v="33861.54"/>
  </r>
  <r>
    <x v="0"/>
    <x v="1"/>
    <x v="7"/>
    <x v="7"/>
    <x v="64"/>
    <x v="63"/>
    <x v="2"/>
    <x v="1"/>
    <s v="Inteconectado"/>
    <x v="52"/>
    <s v="BT5B-R"/>
    <s v="De 0 a 30 kWh "/>
    <n v="5567"/>
    <n v="72151.98"/>
    <n v="48035.85"/>
    <n v="-10426.950000000001"/>
  </r>
  <r>
    <x v="0"/>
    <x v="1"/>
    <x v="7"/>
    <x v="7"/>
    <x v="64"/>
    <x v="63"/>
    <x v="2"/>
    <x v="1"/>
    <s v="Inteconectado"/>
    <x v="52"/>
    <s v="BT5B-R"/>
    <s v="De 30 a 100kWh"/>
    <n v="2814"/>
    <n v="162438"/>
    <n v="90153.19"/>
    <n v="-12188.8"/>
  </r>
  <r>
    <x v="0"/>
    <x v="1"/>
    <x v="7"/>
    <x v="7"/>
    <x v="64"/>
    <x v="63"/>
    <x v="2"/>
    <x v="1"/>
    <s v="Inteconectado"/>
    <x v="52"/>
    <s v="BT5B-R"/>
    <s v="Mayor a 100kWh"/>
    <n v="1043"/>
    <n v="214711"/>
    <n v="130658.4"/>
    <n v="3472.39"/>
  </r>
  <r>
    <x v="0"/>
    <x v="1"/>
    <x v="7"/>
    <x v="7"/>
    <x v="65"/>
    <x v="64"/>
    <x v="5"/>
    <x v="0"/>
    <s v="Inteconectado"/>
    <x v="53"/>
    <s v="BT5B-R"/>
    <s v="De 0 a 30 kWh "/>
    <n v="11821"/>
    <n v="88828"/>
    <n v="76362.350000000006"/>
    <n v="-31534.18"/>
  </r>
  <r>
    <x v="0"/>
    <x v="1"/>
    <x v="7"/>
    <x v="7"/>
    <x v="65"/>
    <x v="64"/>
    <x v="5"/>
    <x v="0"/>
    <s v="Inteconectado"/>
    <x v="53"/>
    <s v="BT5B-R"/>
    <s v="De 30 a 100kWh"/>
    <n v="1151"/>
    <n v="56187"/>
    <n v="32008.79"/>
    <n v="-12269.66"/>
  </r>
  <r>
    <x v="0"/>
    <x v="1"/>
    <x v="7"/>
    <x v="7"/>
    <x v="65"/>
    <x v="64"/>
    <x v="5"/>
    <x v="0"/>
    <s v="Inteconectado"/>
    <x v="53"/>
    <s v="BT5B-R"/>
    <s v="Mayor a 100kWh"/>
    <n v="215"/>
    <n v="53869"/>
    <n v="40167.120000000003"/>
    <n v="1081.42"/>
  </r>
  <r>
    <x v="0"/>
    <x v="1"/>
    <x v="7"/>
    <x v="7"/>
    <x v="66"/>
    <x v="65"/>
    <x v="5"/>
    <x v="0"/>
    <s v="Inteconectado"/>
    <x v="54"/>
    <s v="BT5B-R"/>
    <s v="De 0 a 30 kWh "/>
    <n v="9670"/>
    <n v="90612"/>
    <n v="68837.72"/>
    <n v="-32103.13"/>
  </r>
  <r>
    <x v="0"/>
    <x v="1"/>
    <x v="7"/>
    <x v="7"/>
    <x v="66"/>
    <x v="65"/>
    <x v="5"/>
    <x v="0"/>
    <s v="Inteconectado"/>
    <x v="54"/>
    <s v="BT5B-R"/>
    <s v="De 30 a 100kWh"/>
    <n v="1578"/>
    <n v="79069"/>
    <n v="45250.77"/>
    <n v="-16771.25"/>
  </r>
  <r>
    <x v="0"/>
    <x v="1"/>
    <x v="7"/>
    <x v="7"/>
    <x v="66"/>
    <x v="65"/>
    <x v="5"/>
    <x v="0"/>
    <s v="Inteconectado"/>
    <x v="54"/>
    <s v="BT5B-R"/>
    <s v="Mayor a 100kWh"/>
    <n v="260"/>
    <n v="56698"/>
    <n v="42293.61"/>
    <n v="1127.8399999999999"/>
  </r>
  <r>
    <x v="0"/>
    <x v="1"/>
    <x v="7"/>
    <x v="7"/>
    <x v="67"/>
    <x v="66"/>
    <x v="6"/>
    <x v="0"/>
    <s v="Inteconectado"/>
    <x v="55"/>
    <s v="BT5B-R"/>
    <s v="De 0 a 30 kWh "/>
    <n v="15337"/>
    <n v="188498.8"/>
    <n v="114253.38"/>
    <n v="-59797.17"/>
  </r>
  <r>
    <x v="0"/>
    <x v="1"/>
    <x v="7"/>
    <x v="7"/>
    <x v="67"/>
    <x v="66"/>
    <x v="6"/>
    <x v="0"/>
    <s v="Inteconectado"/>
    <x v="55"/>
    <s v="BT5B-R"/>
    <s v="De 30 a 100kWh"/>
    <n v="7906"/>
    <n v="432453"/>
    <n v="227095.11"/>
    <n v="-75155.100000000006"/>
  </r>
  <r>
    <x v="0"/>
    <x v="1"/>
    <x v="7"/>
    <x v="7"/>
    <x v="67"/>
    <x v="66"/>
    <x v="6"/>
    <x v="0"/>
    <s v="Inteconectado"/>
    <x v="55"/>
    <s v="BT5B-R"/>
    <s v="Mayor a 100kWh"/>
    <n v="1551"/>
    <n v="259573"/>
    <n v="174673.79"/>
    <n v="4677.45"/>
  </r>
  <r>
    <x v="0"/>
    <x v="1"/>
    <x v="7"/>
    <x v="7"/>
    <x v="68"/>
    <x v="67"/>
    <x v="6"/>
    <x v="0"/>
    <s v="Inteconectado"/>
    <x v="56"/>
    <s v="BT5B-R"/>
    <s v="De 0 a 30 kWh "/>
    <n v="7625"/>
    <n v="109461"/>
    <n v="61719.44"/>
    <n v="-34650.699999999997"/>
  </r>
  <r>
    <x v="0"/>
    <x v="1"/>
    <x v="7"/>
    <x v="7"/>
    <x v="68"/>
    <x v="67"/>
    <x v="6"/>
    <x v="0"/>
    <s v="Inteconectado"/>
    <x v="56"/>
    <s v="BT5B-R"/>
    <s v="De 30 a 100kWh"/>
    <n v="6916"/>
    <n v="388334"/>
    <n v="204456.97"/>
    <n v="-65968.56"/>
  </r>
  <r>
    <x v="0"/>
    <x v="1"/>
    <x v="7"/>
    <x v="7"/>
    <x v="68"/>
    <x v="67"/>
    <x v="6"/>
    <x v="0"/>
    <s v="Inteconectado"/>
    <x v="56"/>
    <s v="BT5B-R"/>
    <s v="Mayor a 100kWh"/>
    <n v="1315"/>
    <n v="206505"/>
    <n v="139116.57"/>
    <n v="3702.87"/>
  </r>
  <r>
    <x v="0"/>
    <x v="1"/>
    <x v="7"/>
    <x v="7"/>
    <x v="69"/>
    <x v="68"/>
    <x v="6"/>
    <x v="0"/>
    <s v="Inteconectado"/>
    <x v="57"/>
    <s v="BT5B-R"/>
    <s v="De 0 a 30 kWh "/>
    <n v="5126"/>
    <n v="59491"/>
    <n v="37104.339999999997"/>
    <n v="-18885.77"/>
  </r>
  <r>
    <x v="0"/>
    <x v="1"/>
    <x v="7"/>
    <x v="7"/>
    <x v="69"/>
    <x v="68"/>
    <x v="6"/>
    <x v="0"/>
    <s v="Inteconectado"/>
    <x v="57"/>
    <s v="BT5B-R"/>
    <s v="De 30 a 100kWh"/>
    <n v="3929"/>
    <n v="233978"/>
    <n v="124342.45"/>
    <n v="-38250.17"/>
  </r>
  <r>
    <x v="0"/>
    <x v="1"/>
    <x v="7"/>
    <x v="7"/>
    <x v="69"/>
    <x v="68"/>
    <x v="6"/>
    <x v="0"/>
    <s v="Inteconectado"/>
    <x v="57"/>
    <s v="BT5B-R"/>
    <s v="Mayor a 100kWh"/>
    <n v="1547"/>
    <n v="306916"/>
    <n v="205986.33"/>
    <n v="5531.04"/>
  </r>
  <r>
    <x v="0"/>
    <x v="1"/>
    <x v="7"/>
    <x v="7"/>
    <x v="70"/>
    <x v="69"/>
    <x v="2"/>
    <x v="1"/>
    <s v="Inteconectado"/>
    <x v="58"/>
    <s v="BT5B-R"/>
    <s v="De 0 a 30 kWh "/>
    <n v="2642"/>
    <n v="30112"/>
    <n v="21018.25"/>
    <n v="-4355.0600000000004"/>
  </r>
  <r>
    <x v="0"/>
    <x v="1"/>
    <x v="7"/>
    <x v="7"/>
    <x v="70"/>
    <x v="69"/>
    <x v="2"/>
    <x v="1"/>
    <s v="Inteconectado"/>
    <x v="58"/>
    <s v="BT5B-R"/>
    <s v="De 30 a 100kWh"/>
    <n v="1746"/>
    <n v="103394"/>
    <n v="57500.85"/>
    <n v="-7577.64"/>
  </r>
  <r>
    <x v="0"/>
    <x v="1"/>
    <x v="7"/>
    <x v="7"/>
    <x v="70"/>
    <x v="69"/>
    <x v="2"/>
    <x v="1"/>
    <s v="Inteconectado"/>
    <x v="58"/>
    <s v="BT5B-R"/>
    <s v="Mayor a 100kWh"/>
    <n v="1135"/>
    <n v="262620"/>
    <n v="159661.12"/>
    <n v="4317.58"/>
  </r>
  <r>
    <x v="0"/>
    <x v="1"/>
    <x v="7"/>
    <x v="7"/>
    <x v="71"/>
    <x v="70"/>
    <x v="0"/>
    <x v="0"/>
    <s v="Inteconectado"/>
    <x v="59"/>
    <s v="BT5B-R"/>
    <s v="De 0 a 30 kWh "/>
    <n v="20182"/>
    <n v="178725"/>
    <n v="140773.07"/>
    <n v="-63278.34"/>
  </r>
  <r>
    <x v="0"/>
    <x v="1"/>
    <x v="7"/>
    <x v="7"/>
    <x v="71"/>
    <x v="70"/>
    <x v="0"/>
    <x v="0"/>
    <s v="Inteconectado"/>
    <x v="59"/>
    <s v="BT5B-R"/>
    <s v="De 30 a 100kWh"/>
    <n v="2534"/>
    <n v="124704"/>
    <n v="71106.899999999994"/>
    <n v="-26916.880000000001"/>
  </r>
  <r>
    <x v="0"/>
    <x v="1"/>
    <x v="7"/>
    <x v="7"/>
    <x v="71"/>
    <x v="70"/>
    <x v="0"/>
    <x v="0"/>
    <s v="Inteconectado"/>
    <x v="59"/>
    <s v="BT5B-R"/>
    <s v="Mayor a 100kWh"/>
    <n v="349"/>
    <n v="67198"/>
    <n v="50259.78"/>
    <n v="1349.44"/>
  </r>
  <r>
    <x v="0"/>
    <x v="1"/>
    <x v="7"/>
    <x v="7"/>
    <x v="72"/>
    <x v="71"/>
    <x v="6"/>
    <x v="0"/>
    <s v="Inteconectado"/>
    <x v="60"/>
    <s v="BT5B-R"/>
    <s v="De 0 a 30 kWh "/>
    <n v="12048"/>
    <n v="151972"/>
    <n v="91091.5"/>
    <n v="-48316.160000000003"/>
  </r>
  <r>
    <x v="0"/>
    <x v="1"/>
    <x v="7"/>
    <x v="7"/>
    <x v="72"/>
    <x v="71"/>
    <x v="6"/>
    <x v="0"/>
    <s v="Inteconectado"/>
    <x v="60"/>
    <s v="BT5B-R"/>
    <s v="De 30 a 100kWh"/>
    <n v="5544"/>
    <n v="294453"/>
    <n v="153599.66"/>
    <n v="-53324.79"/>
  </r>
  <r>
    <x v="0"/>
    <x v="1"/>
    <x v="7"/>
    <x v="7"/>
    <x v="72"/>
    <x v="71"/>
    <x v="6"/>
    <x v="0"/>
    <s v="Inteconectado"/>
    <x v="60"/>
    <s v="BT5B-R"/>
    <s v="Mayor a 100kWh"/>
    <n v="719"/>
    <n v="121481"/>
    <n v="82000.87"/>
    <n v="2209.3000000000002"/>
  </r>
  <r>
    <x v="0"/>
    <x v="1"/>
    <x v="7"/>
    <x v="7"/>
    <x v="73"/>
    <x v="72"/>
    <x v="5"/>
    <x v="0"/>
    <s v="Inteconectado"/>
    <x v="61"/>
    <s v="BT5B-R"/>
    <s v="De 0 a 30 kWh "/>
    <n v="23979"/>
    <n v="234141.6"/>
    <n v="174052.24"/>
    <n v="-83063.509999999995"/>
  </r>
  <r>
    <x v="0"/>
    <x v="1"/>
    <x v="7"/>
    <x v="7"/>
    <x v="73"/>
    <x v="72"/>
    <x v="5"/>
    <x v="0"/>
    <s v="Inteconectado"/>
    <x v="61"/>
    <s v="BT5B-R"/>
    <s v="De 30 a 100kWh"/>
    <n v="6565"/>
    <n v="342272"/>
    <n v="197757.59"/>
    <n v="-69836.320000000007"/>
  </r>
  <r>
    <x v="0"/>
    <x v="1"/>
    <x v="7"/>
    <x v="7"/>
    <x v="73"/>
    <x v="72"/>
    <x v="5"/>
    <x v="0"/>
    <s v="Inteconectado"/>
    <x v="61"/>
    <s v="BT5B-R"/>
    <s v="Mayor a 100kWh"/>
    <n v="870"/>
    <n v="145216"/>
    <n v="109092.8"/>
    <n v="2907.63"/>
  </r>
  <r>
    <x v="0"/>
    <x v="1"/>
    <x v="7"/>
    <x v="7"/>
    <x v="74"/>
    <x v="73"/>
    <x v="5"/>
    <x v="0"/>
    <s v="Inteconectado"/>
    <x v="62"/>
    <s v="BT5B-R"/>
    <s v="De 0 a 30 kWh "/>
    <n v="5852"/>
    <n v="48746"/>
    <n v="36925.67"/>
    <n v="-14749.67"/>
  </r>
  <r>
    <x v="0"/>
    <x v="1"/>
    <x v="7"/>
    <x v="7"/>
    <x v="74"/>
    <x v="73"/>
    <x v="5"/>
    <x v="0"/>
    <s v="Inteconectado"/>
    <x v="62"/>
    <s v="BT5B-R"/>
    <s v="De 30 a 100kWh"/>
    <n v="715"/>
    <n v="36231"/>
    <n v="17536.099999999999"/>
    <n v="-6290.83"/>
  </r>
  <r>
    <x v="0"/>
    <x v="1"/>
    <x v="7"/>
    <x v="7"/>
    <x v="74"/>
    <x v="73"/>
    <x v="5"/>
    <x v="0"/>
    <s v="Inteconectado"/>
    <x v="62"/>
    <s v="BT5B-R"/>
    <s v="Mayor a 100kWh"/>
    <n v="105"/>
    <n v="20841"/>
    <n v="12817.88"/>
    <n v="344.34"/>
  </r>
  <r>
    <x v="0"/>
    <x v="1"/>
    <x v="7"/>
    <x v="7"/>
    <x v="75"/>
    <x v="74"/>
    <x v="6"/>
    <x v="0"/>
    <s v="Inteconectado"/>
    <x v="63"/>
    <s v="BT5B-R"/>
    <s v="De 0 a 30 kWh "/>
    <n v="1234"/>
    <n v="13519"/>
    <n v="8678.56"/>
    <n v="-4297.7"/>
  </r>
  <r>
    <x v="0"/>
    <x v="1"/>
    <x v="7"/>
    <x v="7"/>
    <x v="75"/>
    <x v="74"/>
    <x v="6"/>
    <x v="0"/>
    <s v="Inteconectado"/>
    <x v="63"/>
    <s v="BT5B-R"/>
    <s v="De 30 a 100kWh"/>
    <n v="1262"/>
    <n v="76621"/>
    <n v="41164.03"/>
    <n v="-12026.86"/>
  </r>
  <r>
    <x v="0"/>
    <x v="1"/>
    <x v="7"/>
    <x v="7"/>
    <x v="75"/>
    <x v="74"/>
    <x v="6"/>
    <x v="0"/>
    <s v="Inteconectado"/>
    <x v="63"/>
    <s v="BT5B-R"/>
    <s v="Mayor a 100kWh"/>
    <n v="815"/>
    <n v="178455"/>
    <n v="119523.01"/>
    <n v="3199.67"/>
  </r>
  <r>
    <x v="0"/>
    <x v="1"/>
    <x v="7"/>
    <x v="7"/>
    <x v="76"/>
    <x v="75"/>
    <x v="5"/>
    <x v="0"/>
    <s v="Inteconectado"/>
    <x v="64"/>
    <s v="BT5B-R"/>
    <s v="De 0 a 30 kWh "/>
    <n v="10019"/>
    <n v="101228.9"/>
    <n v="73925.22"/>
    <n v="-35856.86"/>
  </r>
  <r>
    <x v="0"/>
    <x v="1"/>
    <x v="7"/>
    <x v="7"/>
    <x v="76"/>
    <x v="75"/>
    <x v="5"/>
    <x v="0"/>
    <s v="Inteconectado"/>
    <x v="64"/>
    <s v="BT5B-R"/>
    <s v="De 30 a 100kWh"/>
    <n v="2697"/>
    <n v="140520"/>
    <n v="81137.990000000005"/>
    <n v="-28657.89"/>
  </r>
  <r>
    <x v="0"/>
    <x v="1"/>
    <x v="7"/>
    <x v="7"/>
    <x v="76"/>
    <x v="75"/>
    <x v="5"/>
    <x v="0"/>
    <s v="Inteconectado"/>
    <x v="64"/>
    <s v="BT5B-R"/>
    <s v="Mayor a 100kWh"/>
    <n v="469"/>
    <n v="81822"/>
    <n v="61385.55"/>
    <n v="1637.03"/>
  </r>
  <r>
    <x v="0"/>
    <x v="1"/>
    <x v="7"/>
    <x v="7"/>
    <x v="77"/>
    <x v="76"/>
    <x v="5"/>
    <x v="0"/>
    <s v="Inteconectado"/>
    <x v="65"/>
    <s v="BT5B-R"/>
    <s v="De 0 a 30 kWh "/>
    <n v="13739"/>
    <n v="118749.6"/>
    <n v="94585.11"/>
    <n v="-42494.93"/>
  </r>
  <r>
    <x v="0"/>
    <x v="1"/>
    <x v="7"/>
    <x v="7"/>
    <x v="77"/>
    <x v="76"/>
    <x v="5"/>
    <x v="0"/>
    <s v="Inteconectado"/>
    <x v="65"/>
    <s v="BT5B-R"/>
    <s v="De 30 a 100kWh"/>
    <n v="3253"/>
    <n v="174200"/>
    <n v="102064.3"/>
    <n v="-34923.5"/>
  </r>
  <r>
    <x v="0"/>
    <x v="1"/>
    <x v="7"/>
    <x v="7"/>
    <x v="77"/>
    <x v="76"/>
    <x v="5"/>
    <x v="0"/>
    <s v="Inteconectado"/>
    <x v="65"/>
    <s v="BT5B-R"/>
    <s v="Mayor a 100kWh"/>
    <n v="660"/>
    <n v="156077"/>
    <n v="117337.18"/>
    <n v="3157.16"/>
  </r>
  <r>
    <x v="0"/>
    <x v="1"/>
    <x v="7"/>
    <x v="7"/>
    <x v="78"/>
    <x v="77"/>
    <x v="5"/>
    <x v="0"/>
    <s v="Inteconectado"/>
    <x v="66"/>
    <s v="BT5B-R"/>
    <s v="De 0 a 30 kWh "/>
    <n v="10914"/>
    <n v="110513"/>
    <n v="80646.66"/>
    <n v="-39225.870000000003"/>
  </r>
  <r>
    <x v="0"/>
    <x v="1"/>
    <x v="7"/>
    <x v="7"/>
    <x v="78"/>
    <x v="77"/>
    <x v="5"/>
    <x v="0"/>
    <s v="Inteconectado"/>
    <x v="66"/>
    <s v="BT5B-R"/>
    <s v="De 30 a 100kWh"/>
    <n v="2032"/>
    <n v="100044.6"/>
    <n v="57103.08"/>
    <n v="-21635.89"/>
  </r>
  <r>
    <x v="0"/>
    <x v="1"/>
    <x v="7"/>
    <x v="7"/>
    <x v="78"/>
    <x v="77"/>
    <x v="5"/>
    <x v="0"/>
    <s v="Inteconectado"/>
    <x v="66"/>
    <s v="BT5B-R"/>
    <s v="Mayor a 100kWh"/>
    <n v="185"/>
    <n v="35346"/>
    <n v="26503.42"/>
    <n v="711.52"/>
  </r>
  <r>
    <x v="0"/>
    <x v="1"/>
    <x v="7"/>
    <x v="7"/>
    <x v="79"/>
    <x v="78"/>
    <x v="2"/>
    <x v="1"/>
    <s v="Inteconectado"/>
    <x v="67"/>
    <s v="BT5B-R"/>
    <s v="De 0 a 30 kWh "/>
    <n v="4017"/>
    <n v="51870"/>
    <n v="34452.300000000003"/>
    <n v="-7447.79"/>
  </r>
  <r>
    <x v="0"/>
    <x v="1"/>
    <x v="7"/>
    <x v="7"/>
    <x v="79"/>
    <x v="78"/>
    <x v="2"/>
    <x v="1"/>
    <s v="Inteconectado"/>
    <x v="67"/>
    <s v="BT5B-R"/>
    <s v="De 30 a 100kWh"/>
    <n v="2478"/>
    <n v="141422"/>
    <n v="78050.880000000005"/>
    <n v="-10680.18"/>
  </r>
  <r>
    <x v="0"/>
    <x v="1"/>
    <x v="7"/>
    <x v="7"/>
    <x v="79"/>
    <x v="78"/>
    <x v="2"/>
    <x v="1"/>
    <s v="Inteconectado"/>
    <x v="67"/>
    <s v="BT5B-R"/>
    <s v="Mayor a 100kWh"/>
    <n v="805"/>
    <n v="151170"/>
    <n v="91715.02"/>
    <n v="2412.91"/>
  </r>
  <r>
    <x v="0"/>
    <x v="1"/>
    <x v="7"/>
    <x v="7"/>
    <x v="80"/>
    <x v="79"/>
    <x v="0"/>
    <x v="0"/>
    <s v="Inteconectado"/>
    <x v="68"/>
    <s v="BT5B-R"/>
    <s v="De 0 a 30 kWh "/>
    <n v="12798"/>
    <n v="99049.4"/>
    <n v="84128.48"/>
    <n v="-34984.239999999998"/>
  </r>
  <r>
    <x v="0"/>
    <x v="1"/>
    <x v="7"/>
    <x v="7"/>
    <x v="80"/>
    <x v="79"/>
    <x v="0"/>
    <x v="0"/>
    <s v="Inteconectado"/>
    <x v="68"/>
    <s v="BT5B-R"/>
    <s v="De 30 a 100kWh"/>
    <n v="1345"/>
    <n v="67015"/>
    <n v="38258.11"/>
    <n v="-14249.78"/>
  </r>
  <r>
    <x v="0"/>
    <x v="1"/>
    <x v="7"/>
    <x v="7"/>
    <x v="80"/>
    <x v="79"/>
    <x v="0"/>
    <x v="0"/>
    <s v="Inteconectado"/>
    <x v="68"/>
    <s v="BT5B-R"/>
    <s v="Mayor a 100kWh"/>
    <n v="175"/>
    <n v="37512"/>
    <n v="27925.5"/>
    <n v="752.27"/>
  </r>
  <r>
    <x v="0"/>
    <x v="1"/>
    <x v="7"/>
    <x v="7"/>
    <x v="81"/>
    <x v="80"/>
    <x v="0"/>
    <x v="0"/>
    <s v="Inteconectado"/>
    <x v="69"/>
    <s v="BT5B-R"/>
    <s v="De 0 a 30 kWh "/>
    <n v="6656"/>
    <n v="60608.9"/>
    <n v="47037.919999999998"/>
    <n v="-21475.02"/>
  </r>
  <r>
    <x v="0"/>
    <x v="1"/>
    <x v="7"/>
    <x v="7"/>
    <x v="81"/>
    <x v="80"/>
    <x v="0"/>
    <x v="0"/>
    <s v="Inteconectado"/>
    <x v="69"/>
    <s v="BT5B-R"/>
    <s v="De 30 a 100kWh"/>
    <n v="1608"/>
    <n v="83604"/>
    <n v="48342.77"/>
    <n v="-17102.79"/>
  </r>
  <r>
    <x v="0"/>
    <x v="1"/>
    <x v="7"/>
    <x v="7"/>
    <x v="81"/>
    <x v="80"/>
    <x v="0"/>
    <x v="0"/>
    <s v="Inteconectado"/>
    <x v="69"/>
    <s v="BT5B-R"/>
    <s v="Mayor a 100kWh"/>
    <n v="256"/>
    <n v="60249"/>
    <n v="44912.86"/>
    <n v="1213"/>
  </r>
  <r>
    <x v="0"/>
    <x v="1"/>
    <x v="7"/>
    <x v="7"/>
    <x v="82"/>
    <x v="81"/>
    <x v="6"/>
    <x v="0"/>
    <s v="Inteconectado"/>
    <x v="70"/>
    <s v="BT5B-R"/>
    <s v="De 0 a 30 kWh "/>
    <n v="4015"/>
    <n v="43923"/>
    <n v="28311.03"/>
    <n v="-14062.23"/>
  </r>
  <r>
    <x v="0"/>
    <x v="1"/>
    <x v="7"/>
    <x v="7"/>
    <x v="82"/>
    <x v="81"/>
    <x v="6"/>
    <x v="0"/>
    <s v="Inteconectado"/>
    <x v="70"/>
    <s v="BT5B-R"/>
    <s v="De 30 a 100kWh"/>
    <n v="2674"/>
    <n v="157078"/>
    <n v="84379.57"/>
    <n v="-25670.400000000001"/>
  </r>
  <r>
    <x v="0"/>
    <x v="1"/>
    <x v="7"/>
    <x v="7"/>
    <x v="82"/>
    <x v="81"/>
    <x v="6"/>
    <x v="0"/>
    <s v="Inteconectado"/>
    <x v="70"/>
    <s v="BT5B-R"/>
    <s v="Mayor a 100kWh"/>
    <n v="671"/>
    <n v="119577"/>
    <n v="81100.03"/>
    <n v="2170.79"/>
  </r>
  <r>
    <x v="0"/>
    <x v="1"/>
    <x v="7"/>
    <x v="7"/>
    <x v="83"/>
    <x v="82"/>
    <x v="2"/>
    <x v="1"/>
    <s v="Inteconectado"/>
    <x v="49"/>
    <s v="BT5B-R"/>
    <s v="De 0 a 30 kWh "/>
    <n v="5461"/>
    <n v="57600"/>
    <n v="41400.379999999997"/>
    <n v="-8319.31"/>
  </r>
  <r>
    <x v="0"/>
    <x v="1"/>
    <x v="7"/>
    <x v="7"/>
    <x v="83"/>
    <x v="82"/>
    <x v="2"/>
    <x v="1"/>
    <s v="Inteconectado"/>
    <x v="49"/>
    <s v="BT5B-R"/>
    <s v="De 30 a 100kWh"/>
    <n v="3460"/>
    <n v="192636"/>
    <n v="106714.93"/>
    <n v="-14991.45"/>
  </r>
  <r>
    <x v="0"/>
    <x v="1"/>
    <x v="7"/>
    <x v="7"/>
    <x v="83"/>
    <x v="82"/>
    <x v="2"/>
    <x v="1"/>
    <s v="Inteconectado"/>
    <x v="49"/>
    <s v="BT5B-R"/>
    <s v="Mayor a 100kWh"/>
    <n v="937"/>
    <n v="205315"/>
    <n v="124833.49"/>
    <n v="3326.26"/>
  </r>
  <r>
    <x v="0"/>
    <x v="1"/>
    <x v="7"/>
    <x v="7"/>
    <x v="84"/>
    <x v="83"/>
    <x v="2"/>
    <x v="1"/>
    <s v="Inteconectado"/>
    <x v="71"/>
    <s v="BT5B-R"/>
    <s v="De 0 a 30 kWh "/>
    <n v="5343"/>
    <n v="69108"/>
    <n v="45946.91"/>
    <n v="-9952.89"/>
  </r>
  <r>
    <x v="0"/>
    <x v="1"/>
    <x v="7"/>
    <x v="7"/>
    <x v="84"/>
    <x v="83"/>
    <x v="2"/>
    <x v="1"/>
    <s v="Inteconectado"/>
    <x v="71"/>
    <s v="BT5B-R"/>
    <s v="De 30 a 100kWh"/>
    <n v="4545"/>
    <n v="262353.2"/>
    <n v="145152.85"/>
    <n v="-19637.080000000002"/>
  </r>
  <r>
    <x v="0"/>
    <x v="1"/>
    <x v="7"/>
    <x v="7"/>
    <x v="84"/>
    <x v="83"/>
    <x v="2"/>
    <x v="1"/>
    <s v="Inteconectado"/>
    <x v="71"/>
    <s v="BT5B-R"/>
    <s v="Mayor a 100kWh"/>
    <n v="1257"/>
    <n v="217802"/>
    <n v="132743.82999999999"/>
    <n v="3508.04"/>
  </r>
  <r>
    <x v="0"/>
    <x v="1"/>
    <x v="7"/>
    <x v="7"/>
    <x v="85"/>
    <x v="84"/>
    <x v="0"/>
    <x v="0"/>
    <s v="Inteconectado"/>
    <x v="72"/>
    <s v="BT5B-R"/>
    <s v="De 0 a 30 kWh "/>
    <n v="760"/>
    <n v="8970"/>
    <n v="6126.25"/>
    <n v="-3207.74"/>
  </r>
  <r>
    <x v="0"/>
    <x v="1"/>
    <x v="7"/>
    <x v="7"/>
    <x v="85"/>
    <x v="84"/>
    <x v="0"/>
    <x v="0"/>
    <s v="Inteconectado"/>
    <x v="72"/>
    <s v="BT5B-R"/>
    <s v="De 30 a 100kWh"/>
    <n v="505"/>
    <n v="28951"/>
    <n v="17191.240000000002"/>
    <n v="-5455.88"/>
  </r>
  <r>
    <x v="0"/>
    <x v="1"/>
    <x v="7"/>
    <x v="7"/>
    <x v="85"/>
    <x v="84"/>
    <x v="0"/>
    <x v="0"/>
    <s v="Inteconectado"/>
    <x v="72"/>
    <s v="BT5B-R"/>
    <s v="Mayor a 100kWh"/>
    <n v="118"/>
    <n v="21004"/>
    <n v="15904.36"/>
    <n v="429.02"/>
  </r>
  <r>
    <x v="0"/>
    <x v="1"/>
    <x v="7"/>
    <x v="7"/>
    <x v="86"/>
    <x v="85"/>
    <x v="6"/>
    <x v="0"/>
    <s v="Inteconectado"/>
    <x v="73"/>
    <s v="BT5B-R"/>
    <s v="De 0 a 30 kWh "/>
    <n v="4502"/>
    <n v="46536.9"/>
    <n v="30782.99"/>
    <n v="-14797.47"/>
  </r>
  <r>
    <x v="0"/>
    <x v="1"/>
    <x v="7"/>
    <x v="7"/>
    <x v="86"/>
    <x v="85"/>
    <x v="6"/>
    <x v="0"/>
    <s v="Inteconectado"/>
    <x v="73"/>
    <s v="BT5B-R"/>
    <s v="De 30 a 100kWh"/>
    <n v="1586"/>
    <n v="82132.899999999994"/>
    <n v="42752.86"/>
    <n v="-15128.11"/>
  </r>
  <r>
    <x v="0"/>
    <x v="1"/>
    <x v="7"/>
    <x v="7"/>
    <x v="86"/>
    <x v="85"/>
    <x v="6"/>
    <x v="0"/>
    <s v="Inteconectado"/>
    <x v="73"/>
    <s v="BT5B-R"/>
    <s v="Mayor a 100kWh"/>
    <n v="223"/>
    <n v="42348"/>
    <n v="28508.89"/>
    <n v="766.26"/>
  </r>
  <r>
    <x v="0"/>
    <x v="1"/>
    <x v="7"/>
    <x v="7"/>
    <x v="87"/>
    <x v="86"/>
    <x v="2"/>
    <x v="1"/>
    <s v="Inteconectado"/>
    <x v="74"/>
    <s v="BT5B-R"/>
    <s v="De 0 a 30 kWh "/>
    <n v="564"/>
    <n v="7850"/>
    <n v="5111.18"/>
    <n v="-1139.46"/>
  </r>
  <r>
    <x v="0"/>
    <x v="1"/>
    <x v="7"/>
    <x v="7"/>
    <x v="87"/>
    <x v="86"/>
    <x v="2"/>
    <x v="1"/>
    <s v="Inteconectado"/>
    <x v="74"/>
    <s v="BT5B-R"/>
    <s v="De 30 a 100kWh"/>
    <n v="516"/>
    <n v="28027"/>
    <n v="15563.53"/>
    <n v="-2244.6"/>
  </r>
  <r>
    <x v="0"/>
    <x v="1"/>
    <x v="7"/>
    <x v="7"/>
    <x v="87"/>
    <x v="86"/>
    <x v="2"/>
    <x v="1"/>
    <s v="Inteconectado"/>
    <x v="74"/>
    <s v="BT5B-R"/>
    <s v="Mayor a 100kWh"/>
    <n v="139"/>
    <n v="35477"/>
    <n v="21573.82"/>
    <n v="582.15"/>
  </r>
  <r>
    <x v="0"/>
    <x v="1"/>
    <x v="7"/>
    <x v="7"/>
    <x v="88"/>
    <x v="87"/>
    <x v="2"/>
    <x v="1"/>
    <s v="Inteconectado"/>
    <x v="71"/>
    <s v="BT5B-R"/>
    <s v="De 0 a 30 kWh "/>
    <n v="5552"/>
    <n v="63824"/>
    <n v="44339.67"/>
    <n v="-9210.44"/>
  </r>
  <r>
    <x v="0"/>
    <x v="1"/>
    <x v="7"/>
    <x v="7"/>
    <x v="88"/>
    <x v="87"/>
    <x v="2"/>
    <x v="1"/>
    <s v="Inteconectado"/>
    <x v="71"/>
    <s v="BT5B-R"/>
    <s v="De 30 a 100kWh"/>
    <n v="5430"/>
    <n v="331345"/>
    <n v="183999.87"/>
    <n v="-23519.73"/>
  </r>
  <r>
    <x v="0"/>
    <x v="1"/>
    <x v="7"/>
    <x v="7"/>
    <x v="88"/>
    <x v="87"/>
    <x v="2"/>
    <x v="1"/>
    <s v="Inteconectado"/>
    <x v="71"/>
    <s v="BT5B-R"/>
    <s v="Mayor a 100kWh"/>
    <n v="2288"/>
    <n v="410814"/>
    <n v="250461.27"/>
    <n v="6674.91"/>
  </r>
  <r>
    <x v="0"/>
    <x v="1"/>
    <x v="7"/>
    <x v="7"/>
    <x v="89"/>
    <x v="88"/>
    <x v="0"/>
    <x v="0"/>
    <s v="Inteconectado"/>
    <x v="75"/>
    <s v="BT5B-R"/>
    <s v="De 0 a 30 kWh "/>
    <n v="2430"/>
    <n v="26428"/>
    <n v="18782.05"/>
    <n v="-9448.42"/>
  </r>
  <r>
    <x v="0"/>
    <x v="1"/>
    <x v="7"/>
    <x v="7"/>
    <x v="89"/>
    <x v="88"/>
    <x v="0"/>
    <x v="0"/>
    <s v="Inteconectado"/>
    <x v="75"/>
    <s v="BT5B-R"/>
    <s v="De 30 a 100kWh"/>
    <n v="1473"/>
    <n v="85453"/>
    <n v="50957.09"/>
    <n v="-15800.79"/>
  </r>
  <r>
    <x v="0"/>
    <x v="1"/>
    <x v="7"/>
    <x v="7"/>
    <x v="89"/>
    <x v="88"/>
    <x v="0"/>
    <x v="0"/>
    <s v="Inteconectado"/>
    <x v="75"/>
    <s v="BT5B-R"/>
    <s v="Mayor a 100kWh"/>
    <n v="437"/>
    <n v="82578"/>
    <n v="62386.01"/>
    <n v="1675.72"/>
  </r>
  <r>
    <x v="0"/>
    <x v="1"/>
    <x v="7"/>
    <x v="7"/>
    <x v="90"/>
    <x v="89"/>
    <x v="5"/>
    <x v="0"/>
    <s v="Inteconectado"/>
    <x v="76"/>
    <s v="BT5B-R"/>
    <s v="De 0 a 30 kWh "/>
    <n v="7433"/>
    <n v="64832"/>
    <n v="51258.83"/>
    <n v="-23082.36"/>
  </r>
  <r>
    <x v="0"/>
    <x v="1"/>
    <x v="7"/>
    <x v="7"/>
    <x v="90"/>
    <x v="89"/>
    <x v="5"/>
    <x v="0"/>
    <s v="Inteconectado"/>
    <x v="76"/>
    <s v="BT5B-R"/>
    <s v="De 30 a 100kWh"/>
    <n v="1162"/>
    <n v="57238"/>
    <n v="32755.3"/>
    <n v="-12410.16"/>
  </r>
  <r>
    <x v="0"/>
    <x v="1"/>
    <x v="7"/>
    <x v="7"/>
    <x v="90"/>
    <x v="89"/>
    <x v="5"/>
    <x v="0"/>
    <s v="Inteconectado"/>
    <x v="76"/>
    <s v="BT5B-R"/>
    <s v="Mayor a 100kWh"/>
    <n v="122"/>
    <n v="28896"/>
    <n v="21623.9"/>
    <n v="583.65"/>
  </r>
  <r>
    <x v="0"/>
    <x v="1"/>
    <x v="7"/>
    <x v="7"/>
    <x v="91"/>
    <x v="90"/>
    <x v="2"/>
    <x v="1"/>
    <s v="Inteconectado"/>
    <x v="77"/>
    <s v="BT5B-R"/>
    <s v="De 0 a 30 kWh "/>
    <n v="2845"/>
    <n v="35006"/>
    <n v="23759.48"/>
    <n v="-5066.95"/>
  </r>
  <r>
    <x v="0"/>
    <x v="1"/>
    <x v="7"/>
    <x v="7"/>
    <x v="91"/>
    <x v="90"/>
    <x v="2"/>
    <x v="1"/>
    <s v="Inteconectado"/>
    <x v="77"/>
    <s v="BT5B-R"/>
    <s v="De 30 a 100kWh"/>
    <n v="3009"/>
    <n v="177563"/>
    <n v="98772.1"/>
    <n v="-13115.6"/>
  </r>
  <r>
    <x v="0"/>
    <x v="1"/>
    <x v="7"/>
    <x v="7"/>
    <x v="91"/>
    <x v="90"/>
    <x v="2"/>
    <x v="1"/>
    <s v="Inteconectado"/>
    <x v="77"/>
    <s v="BT5B-R"/>
    <s v="Mayor a 100kWh"/>
    <n v="1063"/>
    <n v="224175"/>
    <n v="136558.67000000001"/>
    <n v="3648.98"/>
  </r>
  <r>
    <x v="0"/>
    <x v="1"/>
    <x v="7"/>
    <x v="7"/>
    <x v="92"/>
    <x v="91"/>
    <x v="1"/>
    <x v="0"/>
    <s v="Inteconectado"/>
    <x v="78"/>
    <s v="BT5B-R"/>
    <s v="De 0 a 30 kWh "/>
    <n v="41469"/>
    <n v="244224.01"/>
    <n v="287037.96999999997"/>
    <n v="-125361.17"/>
  </r>
  <r>
    <x v="0"/>
    <x v="1"/>
    <x v="7"/>
    <x v="7"/>
    <x v="92"/>
    <x v="91"/>
    <x v="1"/>
    <x v="0"/>
    <s v="Inteconectado"/>
    <x v="78"/>
    <s v="BT5B-R"/>
    <s v="De 30 a 100kWh"/>
    <n v="4166"/>
    <n v="213040"/>
    <n v="133419.94"/>
    <n v="-64165.74"/>
  </r>
  <r>
    <x v="0"/>
    <x v="1"/>
    <x v="7"/>
    <x v="7"/>
    <x v="92"/>
    <x v="91"/>
    <x v="1"/>
    <x v="0"/>
    <s v="Inteconectado"/>
    <x v="78"/>
    <s v="BT5B-R"/>
    <s v="Mayor a 100kWh"/>
    <n v="831"/>
    <n v="158173"/>
    <n v="139020.4"/>
    <n v="3761.99"/>
  </r>
  <r>
    <x v="0"/>
    <x v="1"/>
    <x v="7"/>
    <x v="7"/>
    <x v="93"/>
    <x v="92"/>
    <x v="1"/>
    <x v="0"/>
    <s v="Inteconectado"/>
    <x v="79"/>
    <s v="BT5B-R"/>
    <s v="De 0 a 30 kWh "/>
    <n v="5670"/>
    <n v="32885"/>
    <n v="39108.400000000001"/>
    <n v="-16901.71"/>
  </r>
  <r>
    <x v="0"/>
    <x v="1"/>
    <x v="7"/>
    <x v="7"/>
    <x v="93"/>
    <x v="92"/>
    <x v="1"/>
    <x v="0"/>
    <s v="Inteconectado"/>
    <x v="79"/>
    <s v="BT5B-R"/>
    <s v="De 30 a 100kWh"/>
    <n v="134"/>
    <n v="6131"/>
    <n v="3694.65"/>
    <n v="-2066.5100000000002"/>
  </r>
  <r>
    <x v="0"/>
    <x v="1"/>
    <x v="7"/>
    <x v="7"/>
    <x v="93"/>
    <x v="92"/>
    <x v="1"/>
    <x v="0"/>
    <s v="Inteconectado"/>
    <x v="79"/>
    <s v="BT5B-R"/>
    <s v="Mayor a 100kWh"/>
    <n v="8"/>
    <n v="1111"/>
    <n v="987.9"/>
    <n v="26.58"/>
  </r>
  <r>
    <x v="0"/>
    <x v="1"/>
    <x v="7"/>
    <x v="7"/>
    <x v="94"/>
    <x v="93"/>
    <x v="1"/>
    <x v="0"/>
    <s v="Inteconectado"/>
    <x v="80"/>
    <s v="BT5B-R"/>
    <s v="De 0 a 30 kWh "/>
    <n v="22974"/>
    <n v="162078.38"/>
    <n v="167877.53"/>
    <n v="-83897.66"/>
  </r>
  <r>
    <x v="0"/>
    <x v="1"/>
    <x v="7"/>
    <x v="7"/>
    <x v="94"/>
    <x v="93"/>
    <x v="1"/>
    <x v="0"/>
    <s v="Inteconectado"/>
    <x v="80"/>
    <s v="BT5B-R"/>
    <s v="De 30 a 100kWh"/>
    <n v="1852"/>
    <n v="91552"/>
    <n v="57058.65"/>
    <n v="-28751.97"/>
  </r>
  <r>
    <x v="0"/>
    <x v="1"/>
    <x v="7"/>
    <x v="7"/>
    <x v="94"/>
    <x v="93"/>
    <x v="1"/>
    <x v="0"/>
    <s v="Inteconectado"/>
    <x v="80"/>
    <s v="BT5B-R"/>
    <s v="Mayor a 100kWh"/>
    <n v="156"/>
    <n v="36422"/>
    <n v="32054.7"/>
    <n v="864.87"/>
  </r>
  <r>
    <x v="0"/>
    <x v="1"/>
    <x v="7"/>
    <x v="7"/>
    <x v="95"/>
    <x v="94"/>
    <x v="1"/>
    <x v="0"/>
    <s v="Inteconectado"/>
    <x v="81"/>
    <s v="BT5B-R"/>
    <s v="De 0 a 30 kWh "/>
    <n v="4456"/>
    <n v="31241.65"/>
    <n v="32448.54"/>
    <n v="-16072.68"/>
  </r>
  <r>
    <x v="0"/>
    <x v="1"/>
    <x v="7"/>
    <x v="7"/>
    <x v="95"/>
    <x v="94"/>
    <x v="1"/>
    <x v="0"/>
    <s v="Inteconectado"/>
    <x v="81"/>
    <s v="BT5B-R"/>
    <s v="De 30 a 100kWh"/>
    <n v="418"/>
    <n v="20548"/>
    <n v="12720.25"/>
    <n v="-6455.82"/>
  </r>
  <r>
    <x v="0"/>
    <x v="1"/>
    <x v="7"/>
    <x v="7"/>
    <x v="95"/>
    <x v="94"/>
    <x v="1"/>
    <x v="0"/>
    <s v="Inteconectado"/>
    <x v="81"/>
    <s v="BT5B-R"/>
    <s v="Mayor a 100kWh"/>
    <n v="49"/>
    <n v="11660"/>
    <n v="10204.51"/>
    <n v="276.08"/>
  </r>
  <r>
    <x v="0"/>
    <x v="1"/>
    <x v="7"/>
    <x v="7"/>
    <x v="96"/>
    <x v="95"/>
    <x v="1"/>
    <x v="0"/>
    <s v="Inteconectado"/>
    <x v="82"/>
    <s v="BT5B-R"/>
    <s v="De 0 a 30 kWh "/>
    <n v="751"/>
    <n v="7351"/>
    <n v="6121.73"/>
    <n v="-3776.92"/>
  </r>
  <r>
    <x v="0"/>
    <x v="1"/>
    <x v="7"/>
    <x v="7"/>
    <x v="96"/>
    <x v="95"/>
    <x v="1"/>
    <x v="0"/>
    <s v="Inteconectado"/>
    <x v="82"/>
    <s v="BT5B-R"/>
    <s v="De 30 a 100kWh"/>
    <n v="390"/>
    <n v="23219"/>
    <n v="15203.5"/>
    <n v="-6013.8"/>
  </r>
  <r>
    <x v="0"/>
    <x v="1"/>
    <x v="7"/>
    <x v="7"/>
    <x v="96"/>
    <x v="95"/>
    <x v="1"/>
    <x v="0"/>
    <s v="Inteconectado"/>
    <x v="82"/>
    <s v="BT5B-R"/>
    <s v="Mayor a 100kWh"/>
    <n v="246"/>
    <n v="56207"/>
    <n v="49136.37"/>
    <n v="1315.46"/>
  </r>
  <r>
    <x v="0"/>
    <x v="1"/>
    <x v="7"/>
    <x v="7"/>
    <x v="97"/>
    <x v="96"/>
    <x v="1"/>
    <x v="0"/>
    <s v="Inteconectado"/>
    <x v="83"/>
    <s v="BT5B-R"/>
    <s v="De 0 a 30 kWh "/>
    <n v="2739"/>
    <n v="20740"/>
    <n v="20423.439999999999"/>
    <n v="-10663.82"/>
  </r>
  <r>
    <x v="0"/>
    <x v="1"/>
    <x v="7"/>
    <x v="7"/>
    <x v="97"/>
    <x v="96"/>
    <x v="1"/>
    <x v="0"/>
    <s v="Inteconectado"/>
    <x v="83"/>
    <s v="BT5B-R"/>
    <s v="De 30 a 100kWh"/>
    <n v="473"/>
    <n v="24006"/>
    <n v="15014.09"/>
    <n v="-7297.19"/>
  </r>
  <r>
    <x v="0"/>
    <x v="1"/>
    <x v="7"/>
    <x v="7"/>
    <x v="97"/>
    <x v="96"/>
    <x v="1"/>
    <x v="0"/>
    <s v="Inteconectado"/>
    <x v="83"/>
    <s v="BT5B-R"/>
    <s v="Mayor a 100kWh"/>
    <n v="45"/>
    <n v="8233"/>
    <n v="7251.19"/>
    <n v="196.21"/>
  </r>
  <r>
    <x v="0"/>
    <x v="1"/>
    <x v="7"/>
    <x v="7"/>
    <x v="98"/>
    <x v="97"/>
    <x v="1"/>
    <x v="0"/>
    <s v="Inteconectado"/>
    <x v="84"/>
    <s v="BT5B-R"/>
    <s v="De 0 a 30 kWh "/>
    <n v="4941"/>
    <n v="43054"/>
    <n v="38739.74"/>
    <n v="-22328.63"/>
  </r>
  <r>
    <x v="0"/>
    <x v="1"/>
    <x v="7"/>
    <x v="7"/>
    <x v="98"/>
    <x v="97"/>
    <x v="1"/>
    <x v="0"/>
    <s v="Inteconectado"/>
    <x v="84"/>
    <s v="BT5B-R"/>
    <s v="De 30 a 100kWh"/>
    <n v="1422"/>
    <n v="76024"/>
    <n v="48681.64"/>
    <n v="-22126.32"/>
  </r>
  <r>
    <x v="0"/>
    <x v="1"/>
    <x v="7"/>
    <x v="7"/>
    <x v="98"/>
    <x v="97"/>
    <x v="1"/>
    <x v="0"/>
    <s v="Inteconectado"/>
    <x v="84"/>
    <s v="BT5B-R"/>
    <s v="Mayor a 100kWh"/>
    <n v="275"/>
    <n v="52366"/>
    <n v="46450.83"/>
    <n v="1251.1600000000001"/>
  </r>
  <r>
    <x v="0"/>
    <x v="1"/>
    <x v="7"/>
    <x v="7"/>
    <x v="99"/>
    <x v="98"/>
    <x v="1"/>
    <x v="0"/>
    <s v="Inteconectado"/>
    <x v="85"/>
    <s v="BT5B-R"/>
    <s v="De 0 a 30 kWh "/>
    <n v="426"/>
    <n v="1776"/>
    <n v="2720.05"/>
    <n v="-913.8"/>
  </r>
  <r>
    <x v="0"/>
    <x v="1"/>
    <x v="7"/>
    <x v="7"/>
    <x v="99"/>
    <x v="98"/>
    <x v="1"/>
    <x v="0"/>
    <s v="Inteconectado"/>
    <x v="85"/>
    <s v="BT5B-R"/>
    <s v="De 30 a 100kWh"/>
    <n v="4"/>
    <n v="140"/>
    <n v="74.72"/>
    <n v="-61.72"/>
  </r>
  <r>
    <x v="0"/>
    <x v="1"/>
    <x v="7"/>
    <x v="7"/>
    <x v="100"/>
    <x v="99"/>
    <x v="1"/>
    <x v="0"/>
    <s v="Inteconectado"/>
    <x v="83"/>
    <s v="BT5B-R"/>
    <s v="De 0 a 30 kWh "/>
    <n v="11660"/>
    <n v="72612.19"/>
    <n v="82006.460000000006"/>
    <n v="-37329.25"/>
  </r>
  <r>
    <x v="0"/>
    <x v="1"/>
    <x v="7"/>
    <x v="7"/>
    <x v="100"/>
    <x v="99"/>
    <x v="1"/>
    <x v="0"/>
    <s v="Inteconectado"/>
    <x v="83"/>
    <s v="BT5B-R"/>
    <s v="De 30 a 100kWh"/>
    <n v="1422"/>
    <n v="71568"/>
    <n v="44611.91"/>
    <n v="-21934.240000000002"/>
  </r>
  <r>
    <x v="0"/>
    <x v="1"/>
    <x v="7"/>
    <x v="7"/>
    <x v="100"/>
    <x v="99"/>
    <x v="1"/>
    <x v="0"/>
    <s v="Inteconectado"/>
    <x v="83"/>
    <s v="BT5B-R"/>
    <s v="Mayor a 100kWh"/>
    <n v="138"/>
    <n v="21283"/>
    <n v="18852.03"/>
    <n v="507.65"/>
  </r>
  <r>
    <x v="0"/>
    <x v="1"/>
    <x v="7"/>
    <x v="7"/>
    <x v="101"/>
    <x v="100"/>
    <x v="1"/>
    <x v="0"/>
    <s v="Inteconectado"/>
    <x v="83"/>
    <s v="BT5B-R"/>
    <s v="De 0 a 30 kWh "/>
    <n v="865"/>
    <n v="5011.3"/>
    <n v="5964.57"/>
    <n v="-2576.65"/>
  </r>
  <r>
    <x v="0"/>
    <x v="1"/>
    <x v="7"/>
    <x v="7"/>
    <x v="101"/>
    <x v="100"/>
    <x v="1"/>
    <x v="0"/>
    <s v="Inteconectado"/>
    <x v="83"/>
    <s v="BT5B-R"/>
    <s v="De 30 a 100kWh"/>
    <n v="100"/>
    <n v="4852"/>
    <n v="2987.27"/>
    <n v="-1542.99"/>
  </r>
  <r>
    <x v="0"/>
    <x v="1"/>
    <x v="7"/>
    <x v="7"/>
    <x v="101"/>
    <x v="100"/>
    <x v="1"/>
    <x v="0"/>
    <s v="Inteconectado"/>
    <x v="83"/>
    <s v="BT5B-R"/>
    <s v="Mayor a 100kWh"/>
    <n v="12"/>
    <n v="2330"/>
    <n v="2048.02"/>
    <n v="55.06"/>
  </r>
  <r>
    <x v="0"/>
    <x v="1"/>
    <x v="7"/>
    <x v="7"/>
    <x v="102"/>
    <x v="101"/>
    <x v="1"/>
    <x v="0"/>
    <s v="Inteconectado"/>
    <x v="80"/>
    <s v="BT5B-R"/>
    <s v="De 0 a 30 kWh "/>
    <n v="1941"/>
    <n v="17618"/>
    <n v="15447.39"/>
    <n v="-9144.7099999999991"/>
  </r>
  <r>
    <x v="0"/>
    <x v="1"/>
    <x v="7"/>
    <x v="7"/>
    <x v="102"/>
    <x v="101"/>
    <x v="1"/>
    <x v="0"/>
    <s v="Inteconectado"/>
    <x v="80"/>
    <s v="BT5B-R"/>
    <s v="De 30 a 100kWh"/>
    <n v="558"/>
    <n v="29784"/>
    <n v="19074.11"/>
    <n v="-8693.64"/>
  </r>
  <r>
    <x v="0"/>
    <x v="1"/>
    <x v="7"/>
    <x v="7"/>
    <x v="102"/>
    <x v="101"/>
    <x v="1"/>
    <x v="0"/>
    <s v="Inteconectado"/>
    <x v="80"/>
    <s v="BT5B-R"/>
    <s v="Mayor a 100kWh"/>
    <n v="66"/>
    <n v="11574"/>
    <n v="10303.299999999999"/>
    <n v="277.68"/>
  </r>
  <r>
    <x v="0"/>
    <x v="1"/>
    <x v="8"/>
    <x v="8"/>
    <x v="103"/>
    <x v="102"/>
    <x v="4"/>
    <x v="1"/>
    <s v="Inteconectado"/>
    <x v="86"/>
    <s v="BT5B-R"/>
    <s v="De 0 a 30 kWh "/>
    <n v="32580"/>
    <n v="400967.95"/>
    <n v="238063.05"/>
    <n v="-47441.68"/>
  </r>
  <r>
    <x v="0"/>
    <x v="1"/>
    <x v="8"/>
    <x v="8"/>
    <x v="103"/>
    <x v="102"/>
    <x v="4"/>
    <x v="1"/>
    <s v="Inteconectado"/>
    <x v="86"/>
    <s v="BT5B-R"/>
    <s v="De 30 a 100kWh"/>
    <n v="58719"/>
    <n v="3959312.1"/>
    <n v="1835528.73"/>
    <n v="-213018.27"/>
  </r>
  <r>
    <x v="0"/>
    <x v="1"/>
    <x v="8"/>
    <x v="8"/>
    <x v="103"/>
    <x v="102"/>
    <x v="4"/>
    <x v="1"/>
    <s v="Inteconectado"/>
    <x v="86"/>
    <s v="BT5B-R"/>
    <s v="Mayor a 100kWh"/>
    <n v="59975"/>
    <n v="12360897.42"/>
    <n v="6202222.8200000003"/>
    <n v="166332.89000000001"/>
  </r>
  <r>
    <x v="0"/>
    <x v="1"/>
    <x v="8"/>
    <x v="8"/>
    <x v="104"/>
    <x v="103"/>
    <x v="6"/>
    <x v="0"/>
    <s v="Inteconectado"/>
    <x v="87"/>
    <s v="BT5B-R"/>
    <s v="De 0 a 30 kWh "/>
    <n v="5080"/>
    <n v="51496.76"/>
    <n v="32372.48"/>
    <n v="-14346.79"/>
  </r>
  <r>
    <x v="0"/>
    <x v="1"/>
    <x v="8"/>
    <x v="8"/>
    <x v="104"/>
    <x v="103"/>
    <x v="6"/>
    <x v="0"/>
    <s v="Inteconectado"/>
    <x v="87"/>
    <s v="BT5B-R"/>
    <s v="De 30 a 100kWh"/>
    <n v="2515"/>
    <n v="151207.9"/>
    <n v="71214.92"/>
    <n v="-21892.48"/>
  </r>
  <r>
    <x v="0"/>
    <x v="1"/>
    <x v="8"/>
    <x v="8"/>
    <x v="104"/>
    <x v="103"/>
    <x v="6"/>
    <x v="0"/>
    <s v="Inteconectado"/>
    <x v="87"/>
    <s v="BT5B-R"/>
    <s v="Mayor a 100kWh"/>
    <n v="499"/>
    <n v="87709.1"/>
    <n v="51981.13"/>
    <n v="1399.27"/>
  </r>
  <r>
    <x v="0"/>
    <x v="1"/>
    <x v="8"/>
    <x v="8"/>
    <x v="105"/>
    <x v="104"/>
    <x v="4"/>
    <x v="1"/>
    <s v="Inteconectado"/>
    <x v="88"/>
    <s v="BT5B-R"/>
    <s v="De 0 a 30 kWh "/>
    <n v="3398"/>
    <n v="38759.69"/>
    <n v="24444.560000000001"/>
    <n v="-4816.17"/>
  </r>
  <r>
    <x v="0"/>
    <x v="1"/>
    <x v="8"/>
    <x v="8"/>
    <x v="105"/>
    <x v="104"/>
    <x v="4"/>
    <x v="1"/>
    <s v="Inteconectado"/>
    <x v="88"/>
    <s v="BT5B-R"/>
    <s v="De 30 a 100kWh"/>
    <n v="1624"/>
    <n v="89115.21"/>
    <n v="43106"/>
    <n v="-6059.87"/>
  </r>
  <r>
    <x v="0"/>
    <x v="1"/>
    <x v="8"/>
    <x v="8"/>
    <x v="105"/>
    <x v="104"/>
    <x v="4"/>
    <x v="1"/>
    <s v="Inteconectado"/>
    <x v="88"/>
    <s v="BT5B-R"/>
    <s v="Mayor a 100kWh"/>
    <n v="410"/>
    <n v="74432.02"/>
    <n v="39314.36"/>
    <n v="1077.27"/>
  </r>
  <r>
    <x v="0"/>
    <x v="1"/>
    <x v="8"/>
    <x v="8"/>
    <x v="106"/>
    <x v="105"/>
    <x v="6"/>
    <x v="0"/>
    <s v="Inteconectado"/>
    <x v="89"/>
    <s v="BT5B-R"/>
    <s v="De 0 a 30 kWh "/>
    <n v="4516"/>
    <n v="52555.73"/>
    <n v="30716.15"/>
    <n v="-14684.31"/>
  </r>
  <r>
    <x v="0"/>
    <x v="1"/>
    <x v="8"/>
    <x v="8"/>
    <x v="106"/>
    <x v="105"/>
    <x v="6"/>
    <x v="0"/>
    <s v="Inteconectado"/>
    <x v="89"/>
    <s v="BT5B-R"/>
    <s v="De 30 a 100kWh"/>
    <n v="1847"/>
    <n v="100524.18"/>
    <n v="47233.919999999998"/>
    <n v="-15484.27"/>
  </r>
  <r>
    <x v="0"/>
    <x v="1"/>
    <x v="8"/>
    <x v="8"/>
    <x v="106"/>
    <x v="105"/>
    <x v="6"/>
    <x v="0"/>
    <s v="Inteconectado"/>
    <x v="89"/>
    <s v="BT5B-R"/>
    <s v="Mayor a 100kWh"/>
    <n v="324"/>
    <n v="59932.33"/>
    <n v="35571.129999999997"/>
    <n v="987.06"/>
  </r>
  <r>
    <x v="0"/>
    <x v="1"/>
    <x v="8"/>
    <x v="8"/>
    <x v="107"/>
    <x v="106"/>
    <x v="6"/>
    <x v="0"/>
    <s v="Inteconectado"/>
    <x v="90"/>
    <s v="BT5B-R"/>
    <s v="De 0 a 30 kWh "/>
    <n v="252"/>
    <n v="21962.59"/>
    <n v="7030.98"/>
    <n v="-6134.4"/>
  </r>
  <r>
    <x v="0"/>
    <x v="1"/>
    <x v="8"/>
    <x v="8"/>
    <x v="107"/>
    <x v="106"/>
    <x v="6"/>
    <x v="0"/>
    <s v="Inteconectado"/>
    <x v="90"/>
    <s v="BT5B-R"/>
    <s v="De 30 a 100kWh"/>
    <n v="59"/>
    <n v="66518.06"/>
    <n v="26800.62"/>
    <n v="-10572.42"/>
  </r>
  <r>
    <x v="0"/>
    <x v="1"/>
    <x v="8"/>
    <x v="8"/>
    <x v="107"/>
    <x v="106"/>
    <x v="6"/>
    <x v="0"/>
    <s v="Inteconectado"/>
    <x v="90"/>
    <s v="BT5B-R"/>
    <s v="Mayor a 100kWh"/>
    <n v="11"/>
    <n v="3731.66"/>
    <n v="2183.25"/>
    <n v="59.3"/>
  </r>
  <r>
    <x v="0"/>
    <x v="1"/>
    <x v="8"/>
    <x v="8"/>
    <x v="108"/>
    <x v="107"/>
    <x v="6"/>
    <x v="0"/>
    <s v="Inteconectado"/>
    <x v="91"/>
    <s v="BT5B-R"/>
    <s v="De 0 a 30 kWh "/>
    <n v="2783"/>
    <n v="30128.1"/>
    <n v="17762.150000000001"/>
    <n v="-8946.0400000000009"/>
  </r>
  <r>
    <x v="0"/>
    <x v="1"/>
    <x v="8"/>
    <x v="8"/>
    <x v="108"/>
    <x v="107"/>
    <x v="6"/>
    <x v="0"/>
    <s v="Inteconectado"/>
    <x v="91"/>
    <s v="BT5B-R"/>
    <s v="De 30 a 100kWh"/>
    <n v="1181"/>
    <n v="68102.98"/>
    <n v="31206.22"/>
    <n v="-11003.68"/>
  </r>
  <r>
    <x v="0"/>
    <x v="1"/>
    <x v="8"/>
    <x v="8"/>
    <x v="108"/>
    <x v="107"/>
    <x v="6"/>
    <x v="0"/>
    <s v="Inteconectado"/>
    <x v="91"/>
    <s v="BT5B-R"/>
    <s v="Mayor a 100kWh"/>
    <n v="173"/>
    <n v="35782.199999999997"/>
    <n v="21149.66"/>
    <n v="0"/>
  </r>
  <r>
    <x v="0"/>
    <x v="1"/>
    <x v="8"/>
    <x v="8"/>
    <x v="109"/>
    <x v="108"/>
    <x v="2"/>
    <x v="1"/>
    <s v="Inteconectado"/>
    <x v="92"/>
    <s v="BT5B-R"/>
    <s v="De 0 a 30 kWh "/>
    <n v="27147"/>
    <n v="319364.74"/>
    <n v="198326.86"/>
    <n v="-38905.5"/>
  </r>
  <r>
    <x v="0"/>
    <x v="1"/>
    <x v="8"/>
    <x v="8"/>
    <x v="109"/>
    <x v="108"/>
    <x v="2"/>
    <x v="1"/>
    <s v="Inteconectado"/>
    <x v="92"/>
    <s v="BT5B-R"/>
    <s v="De 30 a 100kWh"/>
    <n v="27977"/>
    <n v="1774152.27"/>
    <n v="843687.21"/>
    <n v="-103984.24"/>
  </r>
  <r>
    <x v="0"/>
    <x v="1"/>
    <x v="8"/>
    <x v="8"/>
    <x v="109"/>
    <x v="108"/>
    <x v="2"/>
    <x v="1"/>
    <s v="Inteconectado"/>
    <x v="92"/>
    <s v="BT5B-R"/>
    <s v="Mayor a 100kWh"/>
    <n v="10672"/>
    <n v="1898898.98"/>
    <n v="982713.39"/>
    <n v="26513.03"/>
  </r>
  <r>
    <x v="0"/>
    <x v="1"/>
    <x v="8"/>
    <x v="8"/>
    <x v="110"/>
    <x v="109"/>
    <x v="4"/>
    <x v="1"/>
    <s v="Inteconectado"/>
    <x v="93"/>
    <s v="BT5B-R"/>
    <s v="De 0 a 30 kWh "/>
    <n v="2362"/>
    <n v="27830.48"/>
    <n v="17304.060000000001"/>
    <n v="-3453.26"/>
  </r>
  <r>
    <x v="0"/>
    <x v="1"/>
    <x v="8"/>
    <x v="8"/>
    <x v="110"/>
    <x v="109"/>
    <x v="4"/>
    <x v="1"/>
    <s v="Inteconectado"/>
    <x v="93"/>
    <s v="BT5B-R"/>
    <s v="De 30 a 100kWh"/>
    <n v="1157"/>
    <n v="64880.54"/>
    <n v="31342.720000000001"/>
    <n v="-4316.58"/>
  </r>
  <r>
    <x v="0"/>
    <x v="1"/>
    <x v="8"/>
    <x v="8"/>
    <x v="110"/>
    <x v="109"/>
    <x v="4"/>
    <x v="1"/>
    <s v="Inteconectado"/>
    <x v="93"/>
    <s v="BT5B-R"/>
    <s v="Mayor a 100kWh"/>
    <n v="310"/>
    <n v="59960.84"/>
    <n v="31569.61"/>
    <n v="860.08"/>
  </r>
  <r>
    <x v="0"/>
    <x v="1"/>
    <x v="8"/>
    <x v="8"/>
    <x v="111"/>
    <x v="110"/>
    <x v="2"/>
    <x v="1"/>
    <s v="Inteconectado"/>
    <x v="94"/>
    <s v="BT5B-R"/>
    <s v="De 0 a 30 kWh "/>
    <n v="7638"/>
    <n v="73871.600000000006"/>
    <n v="49976.37"/>
    <n v="-9003.82"/>
  </r>
  <r>
    <x v="0"/>
    <x v="1"/>
    <x v="8"/>
    <x v="8"/>
    <x v="111"/>
    <x v="110"/>
    <x v="2"/>
    <x v="1"/>
    <s v="Inteconectado"/>
    <x v="94"/>
    <s v="BT5B-R"/>
    <s v="De 30 a 100kWh"/>
    <n v="5131"/>
    <n v="316686"/>
    <n v="150764.78"/>
    <n v="-18837.740000000002"/>
  </r>
  <r>
    <x v="0"/>
    <x v="1"/>
    <x v="8"/>
    <x v="8"/>
    <x v="111"/>
    <x v="110"/>
    <x v="2"/>
    <x v="1"/>
    <s v="Inteconectado"/>
    <x v="94"/>
    <s v="BT5B-R"/>
    <s v="Mayor a 100kWh"/>
    <n v="1964"/>
    <n v="406191.42"/>
    <n v="209145.06"/>
    <n v="5622.14"/>
  </r>
  <r>
    <x v="0"/>
    <x v="1"/>
    <x v="8"/>
    <x v="8"/>
    <x v="112"/>
    <x v="111"/>
    <x v="0"/>
    <x v="0"/>
    <s v="Inteconectado"/>
    <x v="95"/>
    <s v="BT5B-R"/>
    <s v="De 0 a 30 kWh "/>
    <n v="5471"/>
    <n v="31242.69"/>
    <n v="30640.34"/>
    <n v="-9646.34"/>
  </r>
  <r>
    <x v="0"/>
    <x v="1"/>
    <x v="8"/>
    <x v="8"/>
    <x v="112"/>
    <x v="111"/>
    <x v="0"/>
    <x v="0"/>
    <s v="Inteconectado"/>
    <x v="95"/>
    <s v="BT5B-R"/>
    <s v="De 30 a 100kWh"/>
    <n v="173"/>
    <n v="8768.24"/>
    <n v="4469.21"/>
    <n v="-1601.92"/>
  </r>
  <r>
    <x v="0"/>
    <x v="1"/>
    <x v="8"/>
    <x v="8"/>
    <x v="112"/>
    <x v="111"/>
    <x v="0"/>
    <x v="0"/>
    <s v="Inteconectado"/>
    <x v="95"/>
    <s v="BT5B-R"/>
    <s v="Mayor a 100kWh"/>
    <n v="29"/>
    <n v="7306.58"/>
    <n v="4744"/>
    <n v="127.27"/>
  </r>
  <r>
    <x v="0"/>
    <x v="1"/>
    <x v="8"/>
    <x v="8"/>
    <x v="113"/>
    <x v="112"/>
    <x v="5"/>
    <x v="0"/>
    <s v="Inteconectado"/>
    <x v="96"/>
    <s v="BT5B-R"/>
    <s v="De 0 a 30 kWh "/>
    <n v="1607"/>
    <n v="17117.32"/>
    <n v="11416.2"/>
    <n v="-5331.01"/>
  </r>
  <r>
    <x v="0"/>
    <x v="1"/>
    <x v="8"/>
    <x v="8"/>
    <x v="113"/>
    <x v="112"/>
    <x v="5"/>
    <x v="0"/>
    <s v="Inteconectado"/>
    <x v="96"/>
    <s v="BT5B-R"/>
    <s v="De 30 a 100kWh"/>
    <n v="621"/>
    <n v="34340.65"/>
    <n v="17920.47"/>
    <n v="-5805.33"/>
  </r>
  <r>
    <x v="0"/>
    <x v="1"/>
    <x v="8"/>
    <x v="8"/>
    <x v="113"/>
    <x v="112"/>
    <x v="5"/>
    <x v="0"/>
    <s v="Inteconectado"/>
    <x v="96"/>
    <s v="BT5B-R"/>
    <s v="Mayor a 100kWh"/>
    <n v="123"/>
    <n v="22914.71"/>
    <n v="15122.83"/>
    <n v="418.05"/>
  </r>
  <r>
    <x v="0"/>
    <x v="1"/>
    <x v="8"/>
    <x v="8"/>
    <x v="336"/>
    <x v="331"/>
    <x v="1"/>
    <x v="0"/>
    <s v="Inteconectado"/>
    <x v="292"/>
    <s v="BT5B-R"/>
    <s v="De 0 a 30 kWh "/>
    <n v="422"/>
    <n v="3449"/>
    <n v="3082.2"/>
    <n v="-1537.79"/>
  </r>
  <r>
    <x v="0"/>
    <x v="1"/>
    <x v="8"/>
    <x v="8"/>
    <x v="336"/>
    <x v="331"/>
    <x v="1"/>
    <x v="0"/>
    <s v="Inteconectado"/>
    <x v="292"/>
    <s v="BT5B-R"/>
    <s v="De 30 a 100kWh"/>
    <n v="90"/>
    <n v="4507"/>
    <n v="2494.04"/>
    <n v="-1204.2"/>
  </r>
  <r>
    <x v="0"/>
    <x v="1"/>
    <x v="8"/>
    <x v="8"/>
    <x v="336"/>
    <x v="331"/>
    <x v="1"/>
    <x v="0"/>
    <s v="Inteconectado"/>
    <x v="292"/>
    <s v="BT5B-R"/>
    <s v="Mayor a 100kWh"/>
    <n v="10"/>
    <n v="1444"/>
    <n v="1119.8"/>
    <n v="30.45"/>
  </r>
  <r>
    <x v="0"/>
    <x v="1"/>
    <x v="8"/>
    <x v="8"/>
    <x v="114"/>
    <x v="113"/>
    <x v="1"/>
    <x v="0"/>
    <s v="Inteconectado"/>
    <x v="97"/>
    <s v="BT5B-R"/>
    <s v="De 0 a 30 kWh "/>
    <n v="402"/>
    <n v="3971.73"/>
    <n v="3127.21"/>
    <n v="-1776.77"/>
  </r>
  <r>
    <x v="0"/>
    <x v="1"/>
    <x v="8"/>
    <x v="8"/>
    <x v="114"/>
    <x v="113"/>
    <x v="1"/>
    <x v="0"/>
    <s v="Inteconectado"/>
    <x v="97"/>
    <s v="BT5B-R"/>
    <s v="De 30 a 100kWh"/>
    <n v="119"/>
    <n v="7021"/>
    <n v="3924.4"/>
    <n v="-1745.86"/>
  </r>
  <r>
    <x v="0"/>
    <x v="1"/>
    <x v="8"/>
    <x v="8"/>
    <x v="114"/>
    <x v="113"/>
    <x v="1"/>
    <x v="0"/>
    <s v="Inteconectado"/>
    <x v="97"/>
    <s v="BT5B-R"/>
    <s v="Mayor a 100kWh"/>
    <n v="10"/>
    <n v="1375"/>
    <n v="1072.08"/>
    <n v="29.04"/>
  </r>
  <r>
    <x v="0"/>
    <x v="1"/>
    <x v="8"/>
    <x v="8"/>
    <x v="115"/>
    <x v="114"/>
    <x v="1"/>
    <x v="0"/>
    <s v="Inteconectado"/>
    <x v="97"/>
    <s v="BT5B-R"/>
    <s v="De 0 a 30 kWh "/>
    <n v="723"/>
    <n v="9224"/>
    <n v="6188.8"/>
    <n v="-4117.5600000000004"/>
  </r>
  <r>
    <x v="0"/>
    <x v="1"/>
    <x v="8"/>
    <x v="8"/>
    <x v="115"/>
    <x v="114"/>
    <x v="1"/>
    <x v="0"/>
    <s v="Inteconectado"/>
    <x v="97"/>
    <s v="BT5B-R"/>
    <s v="De 30 a 100kWh"/>
    <n v="440"/>
    <n v="25974"/>
    <n v="15030.02"/>
    <n v="-5892.85"/>
  </r>
  <r>
    <x v="0"/>
    <x v="1"/>
    <x v="8"/>
    <x v="8"/>
    <x v="115"/>
    <x v="114"/>
    <x v="1"/>
    <x v="0"/>
    <s v="Inteconectado"/>
    <x v="97"/>
    <s v="BT5B-R"/>
    <s v="Mayor a 100kWh"/>
    <n v="75"/>
    <n v="15290.8"/>
    <n v="11698.86"/>
    <n v="314.41000000000003"/>
  </r>
  <r>
    <x v="0"/>
    <x v="1"/>
    <x v="8"/>
    <x v="8"/>
    <x v="116"/>
    <x v="115"/>
    <x v="1"/>
    <x v="0"/>
    <s v="Inteconectado"/>
    <x v="98"/>
    <s v="BT5B-R"/>
    <s v="De 0 a 30 kWh "/>
    <n v="7316"/>
    <n v="39020.01"/>
    <n v="47749.2"/>
    <n v="-17379.599999999999"/>
  </r>
  <r>
    <x v="0"/>
    <x v="1"/>
    <x v="8"/>
    <x v="8"/>
    <x v="116"/>
    <x v="115"/>
    <x v="1"/>
    <x v="0"/>
    <s v="Inteconectado"/>
    <x v="98"/>
    <s v="BT5B-R"/>
    <s v="De 30 a 100kWh"/>
    <n v="186"/>
    <n v="8685.83"/>
    <n v="4697.05"/>
    <n v="-2488.62"/>
  </r>
  <r>
    <x v="0"/>
    <x v="1"/>
    <x v="8"/>
    <x v="8"/>
    <x v="116"/>
    <x v="115"/>
    <x v="1"/>
    <x v="0"/>
    <s v="Inteconectado"/>
    <x v="98"/>
    <s v="BT5B-R"/>
    <s v="Mayor a 100kWh"/>
    <n v="8"/>
    <n v="1867.45"/>
    <n v="1421.32"/>
    <n v="38.44"/>
  </r>
  <r>
    <x v="0"/>
    <x v="1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1"/>
    <x v="8"/>
    <x v="8"/>
    <x v="118"/>
    <x v="117"/>
    <x v="1"/>
    <x v="0"/>
    <s v="Inteconectado"/>
    <x v="98"/>
    <s v="BT5B-R"/>
    <s v="De 0 a 30 kWh "/>
    <n v="802"/>
    <n v="5427"/>
    <n v="5550.79"/>
    <n v="-2422.79"/>
  </r>
  <r>
    <x v="0"/>
    <x v="1"/>
    <x v="8"/>
    <x v="8"/>
    <x v="118"/>
    <x v="117"/>
    <x v="1"/>
    <x v="0"/>
    <s v="Inteconectado"/>
    <x v="98"/>
    <s v="BT5B-R"/>
    <s v="De 30 a 100kWh"/>
    <n v="47"/>
    <n v="2158"/>
    <n v="1162.75"/>
    <n v="-629.33000000000004"/>
  </r>
  <r>
    <x v="0"/>
    <x v="1"/>
    <x v="8"/>
    <x v="8"/>
    <x v="118"/>
    <x v="117"/>
    <x v="1"/>
    <x v="0"/>
    <s v="Inteconectado"/>
    <x v="98"/>
    <s v="BT5B-R"/>
    <s v="Mayor a 100kWh"/>
    <n v="1"/>
    <n v="156"/>
    <n v="120.65"/>
    <n v="3.24"/>
  </r>
  <r>
    <x v="0"/>
    <x v="1"/>
    <x v="8"/>
    <x v="8"/>
    <x v="119"/>
    <x v="118"/>
    <x v="1"/>
    <x v="0"/>
    <s v="Inteconectado"/>
    <x v="98"/>
    <s v="BT5B-R"/>
    <s v="De 0 a 30 kWh "/>
    <n v="903"/>
    <n v="4311.54"/>
    <n v="5756.49"/>
    <n v="-1922.1"/>
  </r>
  <r>
    <x v="0"/>
    <x v="1"/>
    <x v="8"/>
    <x v="8"/>
    <x v="119"/>
    <x v="118"/>
    <x v="1"/>
    <x v="0"/>
    <s v="Inteconectado"/>
    <x v="98"/>
    <s v="BT5B-R"/>
    <s v="De 30 a 100kWh"/>
    <n v="24"/>
    <n v="1087.29"/>
    <n v="582"/>
    <n v="-321.77999999999997"/>
  </r>
  <r>
    <x v="0"/>
    <x v="1"/>
    <x v="9"/>
    <x v="9"/>
    <x v="120"/>
    <x v="119"/>
    <x v="4"/>
    <x v="1"/>
    <s v="Inteconectado"/>
    <x v="100"/>
    <s v="BT5B-R"/>
    <s v="De 0 a 30 kWh "/>
    <n v="11283"/>
    <n v="139039.25"/>
    <n v="81176.75"/>
    <n v="-16024.35"/>
  </r>
  <r>
    <x v="0"/>
    <x v="1"/>
    <x v="9"/>
    <x v="9"/>
    <x v="120"/>
    <x v="119"/>
    <x v="4"/>
    <x v="1"/>
    <s v="Inteconectado"/>
    <x v="100"/>
    <s v="BT5B-R"/>
    <s v="De 30 a 100kWh"/>
    <n v="16569"/>
    <n v="1189053.6200000001"/>
    <n v="531919.03"/>
    <n v="-65187.17"/>
  </r>
  <r>
    <x v="0"/>
    <x v="1"/>
    <x v="9"/>
    <x v="9"/>
    <x v="120"/>
    <x v="119"/>
    <x v="4"/>
    <x v="1"/>
    <s v="Inteconectado"/>
    <x v="100"/>
    <s v="BT5B-R"/>
    <s v="Mayor a 100kWh"/>
    <n v="15559"/>
    <n v="3005437.41"/>
    <n v="1472072.81"/>
    <n v="39828.870000000003"/>
  </r>
  <r>
    <x v="0"/>
    <x v="1"/>
    <x v="9"/>
    <x v="9"/>
    <x v="121"/>
    <x v="120"/>
    <x v="4"/>
    <x v="1"/>
    <s v="Inteconectado"/>
    <x v="101"/>
    <s v="BT5B-R"/>
    <s v="De 0 a 30 kWh "/>
    <n v="16241"/>
    <n v="164547.15"/>
    <n v="104326.87"/>
    <n v="-18893.95"/>
  </r>
  <r>
    <x v="0"/>
    <x v="1"/>
    <x v="9"/>
    <x v="9"/>
    <x v="121"/>
    <x v="120"/>
    <x v="4"/>
    <x v="1"/>
    <s v="Inteconectado"/>
    <x v="101"/>
    <s v="BT5B-R"/>
    <s v="De 30 a 100kWh"/>
    <n v="24869"/>
    <n v="1696356.8"/>
    <n v="764810.32"/>
    <n v="-87670.51"/>
  </r>
  <r>
    <x v="0"/>
    <x v="1"/>
    <x v="9"/>
    <x v="9"/>
    <x v="121"/>
    <x v="120"/>
    <x v="4"/>
    <x v="1"/>
    <s v="Inteconectado"/>
    <x v="101"/>
    <s v="BT5B-R"/>
    <s v="Mayor a 100kWh"/>
    <n v="30738"/>
    <n v="5883772.7000000002"/>
    <n v="2869612.64"/>
    <n v="76475.87"/>
  </r>
  <r>
    <x v="0"/>
    <x v="1"/>
    <x v="9"/>
    <x v="9"/>
    <x v="122"/>
    <x v="121"/>
    <x v="4"/>
    <x v="1"/>
    <s v="Inteconectado"/>
    <x v="102"/>
    <s v="BT5B-R"/>
    <s v="De 0 a 30 kWh "/>
    <n v="10633"/>
    <n v="132202.79999999999"/>
    <n v="76783.55"/>
    <n v="-15202.48"/>
  </r>
  <r>
    <x v="0"/>
    <x v="1"/>
    <x v="9"/>
    <x v="9"/>
    <x v="122"/>
    <x v="121"/>
    <x v="4"/>
    <x v="1"/>
    <s v="Inteconectado"/>
    <x v="102"/>
    <s v="BT5B-R"/>
    <s v="De 30 a 100kWh"/>
    <n v="13816"/>
    <n v="884958.1"/>
    <n v="399804.86"/>
    <n v="-47818.01"/>
  </r>
  <r>
    <x v="0"/>
    <x v="1"/>
    <x v="9"/>
    <x v="9"/>
    <x v="122"/>
    <x v="121"/>
    <x v="4"/>
    <x v="1"/>
    <s v="Inteconectado"/>
    <x v="102"/>
    <s v="BT5B-R"/>
    <s v="Mayor a 100kWh"/>
    <n v="8526"/>
    <n v="1493156.8"/>
    <n v="731609.32"/>
    <n v="19543.38"/>
  </r>
  <r>
    <x v="0"/>
    <x v="1"/>
    <x v="9"/>
    <x v="9"/>
    <x v="123"/>
    <x v="122"/>
    <x v="4"/>
    <x v="1"/>
    <s v="Inteconectado"/>
    <x v="103"/>
    <s v="BT5B-R"/>
    <s v="De 0 a 30 kWh "/>
    <n v="1429"/>
    <n v="32137.99"/>
    <n v="15865.46"/>
    <n v="-3893.82"/>
  </r>
  <r>
    <x v="0"/>
    <x v="1"/>
    <x v="9"/>
    <x v="9"/>
    <x v="123"/>
    <x v="122"/>
    <x v="4"/>
    <x v="1"/>
    <s v="Inteconectado"/>
    <x v="103"/>
    <s v="BT5B-R"/>
    <s v="De 30 a 100kWh"/>
    <n v="1987"/>
    <n v="136419"/>
    <n v="63945.79"/>
    <n v="-7981.46"/>
  </r>
  <r>
    <x v="0"/>
    <x v="1"/>
    <x v="9"/>
    <x v="9"/>
    <x v="123"/>
    <x v="122"/>
    <x v="4"/>
    <x v="1"/>
    <s v="Inteconectado"/>
    <x v="103"/>
    <s v="BT5B-R"/>
    <s v="Mayor a 100kWh"/>
    <n v="1347"/>
    <n v="243669"/>
    <n v="125304.33"/>
    <n v="3298.18"/>
  </r>
  <r>
    <x v="0"/>
    <x v="1"/>
    <x v="9"/>
    <x v="9"/>
    <x v="124"/>
    <x v="123"/>
    <x v="4"/>
    <x v="1"/>
    <s v="Inteconectado"/>
    <x v="104"/>
    <s v="BT5B-R"/>
    <s v="De 0 a 30 kWh "/>
    <n v="39067"/>
    <n v="502157.48"/>
    <n v="287830.06"/>
    <n v="-57770.73"/>
  </r>
  <r>
    <x v="0"/>
    <x v="1"/>
    <x v="9"/>
    <x v="9"/>
    <x v="124"/>
    <x v="123"/>
    <x v="4"/>
    <x v="1"/>
    <s v="Inteconectado"/>
    <x v="104"/>
    <s v="BT5B-R"/>
    <s v="De 30 a 100kWh"/>
    <n v="68540"/>
    <n v="4672968.88"/>
    <n v="2107107.88"/>
    <n v="-243130.05"/>
  </r>
  <r>
    <x v="0"/>
    <x v="1"/>
    <x v="9"/>
    <x v="9"/>
    <x v="124"/>
    <x v="123"/>
    <x v="4"/>
    <x v="1"/>
    <s v="Inteconectado"/>
    <x v="104"/>
    <s v="BT5B-R"/>
    <s v="Mayor a 100kWh"/>
    <n v="84235"/>
    <n v="17355347.66"/>
    <n v="8446750.2799999993"/>
    <n v="224784.13"/>
  </r>
  <r>
    <x v="0"/>
    <x v="1"/>
    <x v="9"/>
    <x v="9"/>
    <x v="125"/>
    <x v="124"/>
    <x v="2"/>
    <x v="1"/>
    <s v="Inteconectado"/>
    <x v="105"/>
    <s v="BT5B-R"/>
    <s v="De 0 a 30 kWh "/>
    <n v="17629"/>
    <n v="218515.43"/>
    <n v="129502.22"/>
    <n v="-25505.41"/>
  </r>
  <r>
    <x v="0"/>
    <x v="1"/>
    <x v="9"/>
    <x v="9"/>
    <x v="125"/>
    <x v="124"/>
    <x v="2"/>
    <x v="1"/>
    <s v="Inteconectado"/>
    <x v="105"/>
    <s v="BT5B-R"/>
    <s v="De 30 a 100kWh"/>
    <n v="15722"/>
    <n v="964268.07"/>
    <n v="441347.24"/>
    <n v="-55902.879999999997"/>
  </r>
  <r>
    <x v="0"/>
    <x v="1"/>
    <x v="9"/>
    <x v="9"/>
    <x v="125"/>
    <x v="124"/>
    <x v="2"/>
    <x v="1"/>
    <s v="Inteconectado"/>
    <x v="105"/>
    <s v="BT5B-R"/>
    <s v="Mayor a 100kWh"/>
    <n v="9879"/>
    <n v="1870587.8"/>
    <n v="927463.7"/>
    <n v="24637.61"/>
  </r>
  <r>
    <x v="0"/>
    <x v="1"/>
    <x v="9"/>
    <x v="9"/>
    <x v="126"/>
    <x v="125"/>
    <x v="5"/>
    <x v="0"/>
    <s v="Inteconectado"/>
    <x v="106"/>
    <s v="BT5B-R"/>
    <s v="De 0 a 30 kWh "/>
    <n v="1971"/>
    <n v="19965.03"/>
    <n v="13510.45"/>
    <n v="-6019.98"/>
  </r>
  <r>
    <x v="0"/>
    <x v="1"/>
    <x v="9"/>
    <x v="9"/>
    <x v="126"/>
    <x v="125"/>
    <x v="5"/>
    <x v="0"/>
    <s v="Inteconectado"/>
    <x v="106"/>
    <s v="BT5B-R"/>
    <s v="De 30 a 100kWh"/>
    <n v="553"/>
    <n v="28725.81"/>
    <n v="14420.96"/>
    <n v="-5004.8599999999997"/>
  </r>
  <r>
    <x v="0"/>
    <x v="1"/>
    <x v="9"/>
    <x v="9"/>
    <x v="126"/>
    <x v="125"/>
    <x v="5"/>
    <x v="0"/>
    <s v="Inteconectado"/>
    <x v="106"/>
    <s v="BT5B-R"/>
    <s v="Mayor a 100kWh"/>
    <n v="54"/>
    <n v="9364.7999999999993"/>
    <n v="6010.65"/>
    <n v="158.43"/>
  </r>
  <r>
    <x v="0"/>
    <x v="1"/>
    <x v="9"/>
    <x v="9"/>
    <x v="127"/>
    <x v="126"/>
    <x v="6"/>
    <x v="0"/>
    <s v="Inteconectado"/>
    <x v="107"/>
    <s v="BT5B-R"/>
    <s v="De 0 a 30 kWh "/>
    <n v="4233"/>
    <n v="38460.5"/>
    <n v="25425.57"/>
    <n v="-10406.73"/>
  </r>
  <r>
    <x v="0"/>
    <x v="1"/>
    <x v="9"/>
    <x v="9"/>
    <x v="127"/>
    <x v="126"/>
    <x v="6"/>
    <x v="0"/>
    <s v="Inteconectado"/>
    <x v="107"/>
    <s v="BT5B-R"/>
    <s v="De 30 a 100kWh"/>
    <n v="1361"/>
    <n v="73991.600000000006"/>
    <n v="33734.639999999999"/>
    <n v="-11102.58"/>
  </r>
  <r>
    <x v="0"/>
    <x v="1"/>
    <x v="9"/>
    <x v="9"/>
    <x v="127"/>
    <x v="126"/>
    <x v="6"/>
    <x v="0"/>
    <s v="Inteconectado"/>
    <x v="107"/>
    <s v="BT5B-R"/>
    <s v="Mayor a 100kWh"/>
    <n v="197"/>
    <n v="33220"/>
    <n v="19169.47"/>
    <n v="507.36"/>
  </r>
  <r>
    <x v="0"/>
    <x v="1"/>
    <x v="9"/>
    <x v="9"/>
    <x v="128"/>
    <x v="127"/>
    <x v="5"/>
    <x v="0"/>
    <s v="Inteconectado"/>
    <x v="108"/>
    <s v="BT5B-R"/>
    <s v="De 0 a 30 kWh "/>
    <n v="10306"/>
    <n v="99420.36"/>
    <n v="69243.350000000006"/>
    <n v="-30046.75"/>
  </r>
  <r>
    <x v="0"/>
    <x v="1"/>
    <x v="9"/>
    <x v="9"/>
    <x v="128"/>
    <x v="127"/>
    <x v="5"/>
    <x v="0"/>
    <s v="Inteconectado"/>
    <x v="108"/>
    <s v="BT5B-R"/>
    <s v="De 30 a 100kWh"/>
    <n v="2326"/>
    <n v="120521.1"/>
    <n v="60475.89"/>
    <n v="-21279.01"/>
  </r>
  <r>
    <x v="0"/>
    <x v="1"/>
    <x v="9"/>
    <x v="9"/>
    <x v="128"/>
    <x v="127"/>
    <x v="5"/>
    <x v="0"/>
    <s v="Inteconectado"/>
    <x v="108"/>
    <s v="BT5B-R"/>
    <s v="Mayor a 100kWh"/>
    <n v="396"/>
    <n v="75334.59"/>
    <n v="48370.35"/>
    <n v="1290.57"/>
  </r>
  <r>
    <x v="0"/>
    <x v="1"/>
    <x v="9"/>
    <x v="9"/>
    <x v="129"/>
    <x v="128"/>
    <x v="0"/>
    <x v="0"/>
    <s v="Inteconectado"/>
    <x v="109"/>
    <s v="BT5B-R"/>
    <s v="De 0 a 30 kWh "/>
    <n v="6302"/>
    <n v="58083.77"/>
    <n v="41690.44"/>
    <n v="-17516.61"/>
  </r>
  <r>
    <x v="0"/>
    <x v="1"/>
    <x v="9"/>
    <x v="9"/>
    <x v="129"/>
    <x v="128"/>
    <x v="0"/>
    <x v="0"/>
    <s v="Inteconectado"/>
    <x v="109"/>
    <s v="BT5B-R"/>
    <s v="De 30 a 100kWh"/>
    <n v="899"/>
    <n v="44648.69"/>
    <n v="22225.59"/>
    <n v="-8118.73"/>
  </r>
  <r>
    <x v="0"/>
    <x v="1"/>
    <x v="9"/>
    <x v="9"/>
    <x v="129"/>
    <x v="128"/>
    <x v="0"/>
    <x v="0"/>
    <s v="Inteconectado"/>
    <x v="109"/>
    <s v="BT5B-R"/>
    <s v="Mayor a 100kWh"/>
    <n v="96"/>
    <n v="16578"/>
    <n v="10636.61"/>
    <n v="283.8"/>
  </r>
  <r>
    <x v="0"/>
    <x v="1"/>
    <x v="9"/>
    <x v="9"/>
    <x v="130"/>
    <x v="129"/>
    <x v="5"/>
    <x v="0"/>
    <s v="Inteconectado"/>
    <x v="110"/>
    <s v="BT5B-R"/>
    <s v="De 0 a 30 kWh "/>
    <n v="9238"/>
    <n v="86507.92"/>
    <n v="61396.07"/>
    <n v="-26285.13"/>
  </r>
  <r>
    <x v="0"/>
    <x v="1"/>
    <x v="9"/>
    <x v="9"/>
    <x v="130"/>
    <x v="129"/>
    <x v="5"/>
    <x v="0"/>
    <s v="Inteconectado"/>
    <x v="110"/>
    <s v="BT5B-R"/>
    <s v="De 30 a 100kWh"/>
    <n v="2703"/>
    <n v="146152.85999999999"/>
    <n v="74219.320000000007"/>
    <n v="-24921.72"/>
  </r>
  <r>
    <x v="0"/>
    <x v="1"/>
    <x v="9"/>
    <x v="9"/>
    <x v="130"/>
    <x v="129"/>
    <x v="5"/>
    <x v="0"/>
    <s v="Inteconectado"/>
    <x v="110"/>
    <s v="BT5B-R"/>
    <s v="Mayor a 100kWh"/>
    <n v="500"/>
    <n v="95757.8"/>
    <n v="61781.16"/>
    <n v="1648.9"/>
  </r>
  <r>
    <x v="0"/>
    <x v="1"/>
    <x v="9"/>
    <x v="9"/>
    <x v="131"/>
    <x v="130"/>
    <x v="0"/>
    <x v="0"/>
    <s v="Aislado"/>
    <x v="111"/>
    <s v="BT5B-R"/>
    <s v="De 0 a 30 kWh "/>
    <n v="3230"/>
    <n v="26070.92"/>
    <n v="16736.009999999998"/>
    <n v="-7221.49"/>
  </r>
  <r>
    <x v="0"/>
    <x v="1"/>
    <x v="9"/>
    <x v="9"/>
    <x v="131"/>
    <x v="130"/>
    <x v="0"/>
    <x v="0"/>
    <s v="Aislado"/>
    <x v="111"/>
    <s v="BT5B-R"/>
    <s v="De 30 a 100kWh"/>
    <n v="591"/>
    <n v="27987.5"/>
    <n v="9762.48"/>
    <n v="-4913.37"/>
  </r>
  <r>
    <x v="0"/>
    <x v="1"/>
    <x v="9"/>
    <x v="9"/>
    <x v="131"/>
    <x v="130"/>
    <x v="0"/>
    <x v="0"/>
    <s v="Aislado"/>
    <x v="111"/>
    <s v="BT5B-R"/>
    <s v="Mayor a 100kWh"/>
    <n v="40"/>
    <n v="8460"/>
    <n v="3894.79"/>
    <n v="8.31"/>
  </r>
  <r>
    <x v="0"/>
    <x v="1"/>
    <x v="9"/>
    <x v="9"/>
    <x v="132"/>
    <x v="131"/>
    <x v="6"/>
    <x v="0"/>
    <s v="Inteconectado"/>
    <x v="112"/>
    <s v="BT5B-R"/>
    <s v="De 0 a 30 kWh "/>
    <n v="3191"/>
    <n v="27188"/>
    <n v="18749.12"/>
    <n v="-7420.49"/>
  </r>
  <r>
    <x v="0"/>
    <x v="1"/>
    <x v="9"/>
    <x v="9"/>
    <x v="132"/>
    <x v="131"/>
    <x v="6"/>
    <x v="0"/>
    <s v="Inteconectado"/>
    <x v="112"/>
    <s v="BT5B-R"/>
    <s v="De 30 a 100kWh"/>
    <n v="568"/>
    <n v="29847"/>
    <n v="13543.08"/>
    <n v="-4765.8900000000003"/>
  </r>
  <r>
    <x v="0"/>
    <x v="1"/>
    <x v="9"/>
    <x v="9"/>
    <x v="132"/>
    <x v="131"/>
    <x v="6"/>
    <x v="0"/>
    <s v="Inteconectado"/>
    <x v="112"/>
    <s v="BT5B-R"/>
    <s v="Mayor a 100kWh"/>
    <n v="92"/>
    <n v="15925"/>
    <n v="9267.92"/>
    <n v="249.43"/>
  </r>
  <r>
    <x v="0"/>
    <x v="1"/>
    <x v="9"/>
    <x v="9"/>
    <x v="133"/>
    <x v="132"/>
    <x v="6"/>
    <x v="0"/>
    <s v="Inteconectado"/>
    <x v="113"/>
    <s v="BT5B-R"/>
    <s v="De 0 a 30 kWh "/>
    <n v="8282"/>
    <n v="85315"/>
    <n v="52529.440000000002"/>
    <n v="-23133.83"/>
  </r>
  <r>
    <x v="0"/>
    <x v="1"/>
    <x v="9"/>
    <x v="9"/>
    <x v="133"/>
    <x v="132"/>
    <x v="6"/>
    <x v="0"/>
    <s v="Inteconectado"/>
    <x v="113"/>
    <s v="BT5B-R"/>
    <s v="De 30 a 100kWh"/>
    <n v="2339"/>
    <n v="126063"/>
    <n v="57633.18"/>
    <n v="-19016.07"/>
  </r>
  <r>
    <x v="0"/>
    <x v="1"/>
    <x v="9"/>
    <x v="9"/>
    <x v="133"/>
    <x v="132"/>
    <x v="6"/>
    <x v="0"/>
    <s v="Inteconectado"/>
    <x v="113"/>
    <s v="BT5B-R"/>
    <s v="Mayor a 100kWh"/>
    <n v="953"/>
    <n v="232675"/>
    <n v="133135.29"/>
    <n v="3582.27"/>
  </r>
  <r>
    <x v="0"/>
    <x v="1"/>
    <x v="9"/>
    <x v="9"/>
    <x v="134"/>
    <x v="133"/>
    <x v="6"/>
    <x v="0"/>
    <s v="Inteconectado"/>
    <x v="114"/>
    <s v="BT5B-R"/>
    <s v="De 0 a 30 kWh "/>
    <n v="2314"/>
    <n v="22540"/>
    <n v="14371.37"/>
    <n v="-6155.34"/>
  </r>
  <r>
    <x v="0"/>
    <x v="1"/>
    <x v="9"/>
    <x v="9"/>
    <x v="134"/>
    <x v="133"/>
    <x v="6"/>
    <x v="0"/>
    <s v="Inteconectado"/>
    <x v="114"/>
    <s v="BT5B-R"/>
    <s v="De 30 a 100kWh"/>
    <n v="617"/>
    <n v="31651"/>
    <n v="14416.26"/>
    <n v="-5057"/>
  </r>
  <r>
    <x v="0"/>
    <x v="1"/>
    <x v="9"/>
    <x v="9"/>
    <x v="134"/>
    <x v="133"/>
    <x v="6"/>
    <x v="0"/>
    <s v="Inteconectado"/>
    <x v="114"/>
    <s v="BT5B-R"/>
    <s v="Mayor a 100kWh"/>
    <n v="55"/>
    <n v="9877"/>
    <n v="5740.53"/>
    <n v="154.08000000000001"/>
  </r>
  <r>
    <x v="0"/>
    <x v="1"/>
    <x v="9"/>
    <x v="9"/>
    <x v="135"/>
    <x v="134"/>
    <x v="6"/>
    <x v="0"/>
    <s v="Inteconectado"/>
    <x v="115"/>
    <s v="BT5B-R"/>
    <s v="De 0 a 30 kWh "/>
    <n v="3000"/>
    <n v="32742"/>
    <n v="19566.32"/>
    <n v="-8862.3700000000008"/>
  </r>
  <r>
    <x v="0"/>
    <x v="1"/>
    <x v="9"/>
    <x v="9"/>
    <x v="135"/>
    <x v="134"/>
    <x v="6"/>
    <x v="0"/>
    <s v="Inteconectado"/>
    <x v="115"/>
    <s v="BT5B-R"/>
    <s v="De 30 a 100kWh"/>
    <n v="1892"/>
    <n v="124450"/>
    <n v="57122.31"/>
    <n v="-17150.810000000001"/>
  </r>
  <r>
    <x v="0"/>
    <x v="1"/>
    <x v="9"/>
    <x v="9"/>
    <x v="135"/>
    <x v="134"/>
    <x v="6"/>
    <x v="0"/>
    <s v="Inteconectado"/>
    <x v="115"/>
    <s v="BT5B-R"/>
    <s v="Mayor a 100kWh"/>
    <n v="675"/>
    <n v="126690"/>
    <n v="73080.740000000005"/>
    <n v="1928.85"/>
  </r>
  <r>
    <x v="0"/>
    <x v="1"/>
    <x v="9"/>
    <x v="9"/>
    <x v="136"/>
    <x v="135"/>
    <x v="0"/>
    <x v="0"/>
    <s v="Inteconectado"/>
    <x v="116"/>
    <s v="BT5B-R"/>
    <s v="De 0 a 30 kWh "/>
    <n v="14341"/>
    <n v="147655.09"/>
    <n v="99758.79"/>
    <n v="-44740.34"/>
  </r>
  <r>
    <x v="0"/>
    <x v="1"/>
    <x v="9"/>
    <x v="9"/>
    <x v="136"/>
    <x v="135"/>
    <x v="0"/>
    <x v="0"/>
    <s v="Inteconectado"/>
    <x v="116"/>
    <s v="BT5B-R"/>
    <s v="De 30 a 100kWh"/>
    <n v="3508"/>
    <n v="225989.02"/>
    <n v="112705.91"/>
    <n v="-37608.57"/>
  </r>
  <r>
    <x v="0"/>
    <x v="1"/>
    <x v="9"/>
    <x v="9"/>
    <x v="136"/>
    <x v="135"/>
    <x v="0"/>
    <x v="0"/>
    <s v="Inteconectado"/>
    <x v="116"/>
    <s v="BT5B-R"/>
    <s v="Mayor a 100kWh"/>
    <n v="665"/>
    <n v="127575"/>
    <n v="82006.570000000007"/>
    <n v="2192.4899999999998"/>
  </r>
  <r>
    <x v="0"/>
    <x v="1"/>
    <x v="9"/>
    <x v="9"/>
    <x v="137"/>
    <x v="136"/>
    <x v="2"/>
    <x v="1"/>
    <s v="Inteconectado"/>
    <x v="117"/>
    <s v="BT5B-R"/>
    <s v="De 0 a 30 kWh "/>
    <n v="3535"/>
    <n v="44910.1"/>
    <n v="27403.77"/>
    <n v="-5592.16"/>
  </r>
  <r>
    <x v="0"/>
    <x v="1"/>
    <x v="9"/>
    <x v="9"/>
    <x v="137"/>
    <x v="136"/>
    <x v="2"/>
    <x v="1"/>
    <s v="Inteconectado"/>
    <x v="117"/>
    <s v="BT5B-R"/>
    <s v="De 30 a 100kWh"/>
    <n v="5184"/>
    <n v="331860.5"/>
    <n v="161404.87"/>
    <n v="-19367.84"/>
  </r>
  <r>
    <x v="0"/>
    <x v="1"/>
    <x v="9"/>
    <x v="9"/>
    <x v="137"/>
    <x v="136"/>
    <x v="2"/>
    <x v="1"/>
    <s v="Inteconectado"/>
    <x v="117"/>
    <s v="BT5B-R"/>
    <s v="Mayor a 100kWh"/>
    <n v="2408"/>
    <n v="372873"/>
    <n v="198090.9"/>
    <n v="5254.86"/>
  </r>
  <r>
    <x v="0"/>
    <x v="1"/>
    <x v="9"/>
    <x v="9"/>
    <x v="138"/>
    <x v="137"/>
    <x v="2"/>
    <x v="1"/>
    <s v="Inteconectado"/>
    <x v="118"/>
    <s v="BT5B-R"/>
    <s v="De 0 a 30 kWh "/>
    <n v="3933"/>
    <n v="48144.2"/>
    <n v="29782.18"/>
    <n v="-5948.23"/>
  </r>
  <r>
    <x v="0"/>
    <x v="1"/>
    <x v="9"/>
    <x v="9"/>
    <x v="138"/>
    <x v="137"/>
    <x v="2"/>
    <x v="1"/>
    <s v="Inteconectado"/>
    <x v="118"/>
    <s v="BT5B-R"/>
    <s v="De 30 a 100kWh"/>
    <n v="3361"/>
    <n v="206051.8"/>
    <n v="99750.06"/>
    <n v="-12584.71"/>
  </r>
  <r>
    <x v="0"/>
    <x v="1"/>
    <x v="9"/>
    <x v="9"/>
    <x v="138"/>
    <x v="137"/>
    <x v="2"/>
    <x v="1"/>
    <s v="Inteconectado"/>
    <x v="118"/>
    <s v="BT5B-R"/>
    <s v="Mayor a 100kWh"/>
    <n v="1161"/>
    <n v="183577"/>
    <n v="97100.69"/>
    <n v="2559.34"/>
  </r>
  <r>
    <x v="0"/>
    <x v="1"/>
    <x v="9"/>
    <x v="9"/>
    <x v="139"/>
    <x v="138"/>
    <x v="0"/>
    <x v="0"/>
    <s v="Inteconectado"/>
    <x v="119"/>
    <s v="BT5B-R"/>
    <s v="De 0 a 30 kWh "/>
    <n v="3893"/>
    <n v="40901"/>
    <n v="27330.86"/>
    <n v="-12394.97"/>
  </r>
  <r>
    <x v="0"/>
    <x v="1"/>
    <x v="9"/>
    <x v="9"/>
    <x v="139"/>
    <x v="138"/>
    <x v="0"/>
    <x v="0"/>
    <s v="Inteconectado"/>
    <x v="119"/>
    <s v="BT5B-R"/>
    <s v="De 30 a 100kWh"/>
    <n v="1624"/>
    <n v="88127.5"/>
    <n v="44856.04"/>
    <n v="-14744.79"/>
  </r>
  <r>
    <x v="0"/>
    <x v="1"/>
    <x v="9"/>
    <x v="9"/>
    <x v="139"/>
    <x v="138"/>
    <x v="0"/>
    <x v="0"/>
    <s v="Inteconectado"/>
    <x v="119"/>
    <s v="BT5B-R"/>
    <s v="Mayor a 100kWh"/>
    <n v="281"/>
    <n v="50878"/>
    <n v="32760.14"/>
    <n v="874"/>
  </r>
  <r>
    <x v="0"/>
    <x v="1"/>
    <x v="9"/>
    <x v="9"/>
    <x v="140"/>
    <x v="139"/>
    <x v="5"/>
    <x v="0"/>
    <s v="Inteconectado"/>
    <x v="120"/>
    <s v="BT5B-R"/>
    <s v="De 0 a 30 kWh "/>
    <n v="727"/>
    <n v="7032"/>
    <n v="4893.59"/>
    <n v="-2131.4699999999998"/>
  </r>
  <r>
    <x v="0"/>
    <x v="1"/>
    <x v="9"/>
    <x v="9"/>
    <x v="140"/>
    <x v="139"/>
    <x v="5"/>
    <x v="0"/>
    <s v="Inteconectado"/>
    <x v="120"/>
    <s v="BT5B-R"/>
    <s v="De 30 a 100kWh"/>
    <n v="618"/>
    <n v="39367"/>
    <n v="20296.38"/>
    <n v="-5908.44"/>
  </r>
  <r>
    <x v="0"/>
    <x v="1"/>
    <x v="9"/>
    <x v="9"/>
    <x v="140"/>
    <x v="139"/>
    <x v="5"/>
    <x v="0"/>
    <s v="Inteconectado"/>
    <x v="120"/>
    <s v="BT5B-R"/>
    <s v="Mayor a 100kWh"/>
    <n v="176"/>
    <n v="28891"/>
    <n v="18668.14"/>
    <n v="491.02"/>
  </r>
  <r>
    <x v="0"/>
    <x v="1"/>
    <x v="9"/>
    <x v="9"/>
    <x v="141"/>
    <x v="140"/>
    <x v="6"/>
    <x v="0"/>
    <s v="Inteconectado"/>
    <x v="121"/>
    <s v="BT5B-R"/>
    <s v="De 0 a 30 kWh "/>
    <n v="300"/>
    <n v="3293"/>
    <n v="1823.29"/>
    <n v="-1039.67"/>
  </r>
  <r>
    <x v="0"/>
    <x v="1"/>
    <x v="9"/>
    <x v="9"/>
    <x v="141"/>
    <x v="140"/>
    <x v="6"/>
    <x v="0"/>
    <s v="Inteconectado"/>
    <x v="121"/>
    <s v="BT5B-R"/>
    <s v="De 30 a 100kWh"/>
    <n v="71"/>
    <n v="4329"/>
    <n v="1857.73"/>
    <n v="-757.51"/>
  </r>
  <r>
    <x v="0"/>
    <x v="1"/>
    <x v="9"/>
    <x v="9"/>
    <x v="141"/>
    <x v="140"/>
    <x v="6"/>
    <x v="0"/>
    <s v="Inteconectado"/>
    <x v="121"/>
    <s v="BT5B-R"/>
    <s v="Mayor a 100kWh"/>
    <n v="12"/>
    <n v="2238"/>
    <n v="1299.0999999999999"/>
    <n v="0"/>
  </r>
  <r>
    <x v="0"/>
    <x v="1"/>
    <x v="9"/>
    <x v="9"/>
    <x v="142"/>
    <x v="141"/>
    <x v="5"/>
    <x v="0"/>
    <s v="Inteconectado"/>
    <x v="122"/>
    <s v="BT5B-R"/>
    <s v="De 0 a 30 kWh "/>
    <n v="18"/>
    <n v="246"/>
    <n v="143.28"/>
    <n v="-74.86"/>
  </r>
  <r>
    <x v="0"/>
    <x v="1"/>
    <x v="9"/>
    <x v="9"/>
    <x v="142"/>
    <x v="141"/>
    <x v="5"/>
    <x v="0"/>
    <s v="Inteconectado"/>
    <x v="122"/>
    <s v="BT5B-R"/>
    <s v="De 30 a 100kWh"/>
    <n v="11"/>
    <n v="616"/>
    <n v="316.36"/>
    <n v="-100.43"/>
  </r>
  <r>
    <x v="0"/>
    <x v="1"/>
    <x v="9"/>
    <x v="9"/>
    <x v="142"/>
    <x v="141"/>
    <x v="5"/>
    <x v="0"/>
    <s v="Inteconectado"/>
    <x v="122"/>
    <s v="BT5B-R"/>
    <s v="Mayor a 100kWh"/>
    <n v="2"/>
    <n v="265"/>
    <n v="173.56"/>
    <n v="4.63"/>
  </r>
  <r>
    <x v="0"/>
    <x v="1"/>
    <x v="9"/>
    <x v="9"/>
    <x v="143"/>
    <x v="142"/>
    <x v="4"/>
    <x v="1"/>
    <s v="Inteconectado"/>
    <x v="123"/>
    <s v="BT5B-R"/>
    <s v="De 0 a 30 kWh "/>
    <n v="1587"/>
    <n v="17512"/>
    <n v="11012.72"/>
    <n v="-2121.1799999999998"/>
  </r>
  <r>
    <x v="0"/>
    <x v="1"/>
    <x v="9"/>
    <x v="9"/>
    <x v="143"/>
    <x v="142"/>
    <x v="4"/>
    <x v="1"/>
    <s v="Inteconectado"/>
    <x v="123"/>
    <s v="BT5B-R"/>
    <s v="De 30 a 100kWh"/>
    <n v="2204"/>
    <n v="152882"/>
    <n v="72130.55"/>
    <n v="-8378.77"/>
  </r>
  <r>
    <x v="0"/>
    <x v="1"/>
    <x v="9"/>
    <x v="9"/>
    <x v="143"/>
    <x v="142"/>
    <x v="4"/>
    <x v="1"/>
    <s v="Inteconectado"/>
    <x v="123"/>
    <s v="BT5B-R"/>
    <s v="Mayor a 100kWh"/>
    <n v="2466"/>
    <n v="467997"/>
    <n v="240254.04"/>
    <n v="6329.26"/>
  </r>
  <r>
    <x v="0"/>
    <x v="1"/>
    <x v="9"/>
    <x v="9"/>
    <x v="144"/>
    <x v="143"/>
    <x v="2"/>
    <x v="1"/>
    <s v="Inteconectado"/>
    <x v="124"/>
    <s v="BT5B-R"/>
    <s v="De 0 a 30 kWh "/>
    <n v="2608"/>
    <n v="35464.400000000001"/>
    <n v="21154.91"/>
    <n v="-4427.37"/>
  </r>
  <r>
    <x v="0"/>
    <x v="1"/>
    <x v="9"/>
    <x v="9"/>
    <x v="144"/>
    <x v="143"/>
    <x v="2"/>
    <x v="1"/>
    <s v="Inteconectado"/>
    <x v="124"/>
    <s v="BT5B-R"/>
    <s v="De 30 a 100kWh"/>
    <n v="3366"/>
    <n v="215193.9"/>
    <n v="104824.52"/>
    <n v="-12904.09"/>
  </r>
  <r>
    <x v="0"/>
    <x v="1"/>
    <x v="9"/>
    <x v="9"/>
    <x v="144"/>
    <x v="143"/>
    <x v="2"/>
    <x v="1"/>
    <s v="Inteconectado"/>
    <x v="124"/>
    <s v="BT5B-R"/>
    <s v="Mayor a 100kWh"/>
    <n v="1658"/>
    <n v="300797.5"/>
    <n v="159673.13"/>
    <n v="4283.8"/>
  </r>
  <r>
    <x v="0"/>
    <x v="1"/>
    <x v="9"/>
    <x v="9"/>
    <x v="145"/>
    <x v="144"/>
    <x v="6"/>
    <x v="0"/>
    <s v="Inteconectado"/>
    <x v="125"/>
    <s v="BT5B-R"/>
    <s v="De 0 a 30 kWh "/>
    <n v="5616"/>
    <n v="56930.7"/>
    <n v="35361.11"/>
    <n v="-15372.1"/>
  </r>
  <r>
    <x v="0"/>
    <x v="1"/>
    <x v="9"/>
    <x v="9"/>
    <x v="145"/>
    <x v="144"/>
    <x v="6"/>
    <x v="0"/>
    <s v="Inteconectado"/>
    <x v="125"/>
    <s v="BT5B-R"/>
    <s v="De 30 a 100kWh"/>
    <n v="1674"/>
    <n v="84473.5"/>
    <n v="38064.699999999997"/>
    <n v="-13563.54"/>
  </r>
  <r>
    <x v="0"/>
    <x v="1"/>
    <x v="9"/>
    <x v="9"/>
    <x v="145"/>
    <x v="144"/>
    <x v="6"/>
    <x v="0"/>
    <s v="Inteconectado"/>
    <x v="125"/>
    <s v="BT5B-R"/>
    <s v="Mayor a 100kWh"/>
    <n v="225"/>
    <n v="45300"/>
    <n v="26010.12"/>
    <n v="695.12"/>
  </r>
  <r>
    <x v="0"/>
    <x v="1"/>
    <x v="9"/>
    <x v="9"/>
    <x v="146"/>
    <x v="145"/>
    <x v="6"/>
    <x v="0"/>
    <s v="Inteconectado"/>
    <x v="126"/>
    <s v="BT5B-R"/>
    <s v="De 0 a 30 kWh "/>
    <n v="5231"/>
    <n v="58475"/>
    <n v="34550.730000000003"/>
    <n v="-15979.52"/>
  </r>
  <r>
    <x v="0"/>
    <x v="1"/>
    <x v="9"/>
    <x v="9"/>
    <x v="146"/>
    <x v="145"/>
    <x v="6"/>
    <x v="0"/>
    <s v="Inteconectado"/>
    <x v="126"/>
    <s v="BT5B-R"/>
    <s v="De 30 a 100kWh"/>
    <n v="1898"/>
    <n v="110559"/>
    <n v="49988.2"/>
    <n v="-17182.37"/>
  </r>
  <r>
    <x v="0"/>
    <x v="1"/>
    <x v="9"/>
    <x v="9"/>
    <x v="146"/>
    <x v="145"/>
    <x v="6"/>
    <x v="0"/>
    <s v="Inteconectado"/>
    <x v="126"/>
    <s v="BT5B-R"/>
    <s v="Mayor a 100kWh"/>
    <n v="405"/>
    <n v="86856"/>
    <n v="50279.95"/>
    <n v="1360.4"/>
  </r>
  <r>
    <x v="0"/>
    <x v="1"/>
    <x v="9"/>
    <x v="9"/>
    <x v="147"/>
    <x v="146"/>
    <x v="2"/>
    <x v="1"/>
    <s v="Inteconectado"/>
    <x v="127"/>
    <s v="BT5B-R"/>
    <s v="De 0 a 30 kWh "/>
    <n v="1754"/>
    <n v="23764.39"/>
    <n v="14162.68"/>
    <n v="-2961.68"/>
  </r>
  <r>
    <x v="0"/>
    <x v="1"/>
    <x v="9"/>
    <x v="9"/>
    <x v="147"/>
    <x v="146"/>
    <x v="2"/>
    <x v="1"/>
    <s v="Inteconectado"/>
    <x v="127"/>
    <s v="BT5B-R"/>
    <s v="De 30 a 100kWh"/>
    <n v="1441"/>
    <n v="81899.87"/>
    <n v="39764.35"/>
    <n v="-5389.34"/>
  </r>
  <r>
    <x v="0"/>
    <x v="1"/>
    <x v="9"/>
    <x v="9"/>
    <x v="147"/>
    <x v="146"/>
    <x v="2"/>
    <x v="1"/>
    <s v="Inteconectado"/>
    <x v="127"/>
    <s v="BT5B-R"/>
    <s v="Mayor a 100kWh"/>
    <n v="439"/>
    <n v="82375"/>
    <n v="43532.56"/>
    <n v="1155.1600000000001"/>
  </r>
  <r>
    <x v="0"/>
    <x v="1"/>
    <x v="9"/>
    <x v="9"/>
    <x v="148"/>
    <x v="147"/>
    <x v="2"/>
    <x v="1"/>
    <s v="Inteconectado"/>
    <x v="128"/>
    <s v="BT5B-R"/>
    <s v="De 0 a 30 kWh "/>
    <n v="1897"/>
    <n v="17359"/>
    <n v="12168.81"/>
    <n v="-2157.5100000000002"/>
  </r>
  <r>
    <x v="0"/>
    <x v="1"/>
    <x v="9"/>
    <x v="9"/>
    <x v="148"/>
    <x v="147"/>
    <x v="2"/>
    <x v="1"/>
    <s v="Inteconectado"/>
    <x v="128"/>
    <s v="BT5B-R"/>
    <s v="De 30 a 100kWh"/>
    <n v="1964"/>
    <n v="128250"/>
    <n v="62161.05"/>
    <n v="-7389.04"/>
  </r>
  <r>
    <x v="0"/>
    <x v="1"/>
    <x v="9"/>
    <x v="9"/>
    <x v="148"/>
    <x v="147"/>
    <x v="2"/>
    <x v="1"/>
    <s v="Inteconectado"/>
    <x v="128"/>
    <s v="BT5B-R"/>
    <s v="Mayor a 100kWh"/>
    <n v="1143"/>
    <n v="188391"/>
    <n v="99536.13"/>
    <n v="2631.39"/>
  </r>
  <r>
    <x v="0"/>
    <x v="1"/>
    <x v="9"/>
    <x v="9"/>
    <x v="149"/>
    <x v="148"/>
    <x v="0"/>
    <x v="0"/>
    <s v="Inteconectado"/>
    <x v="129"/>
    <s v="BT5B-R"/>
    <s v="De 0 a 30 kWh "/>
    <n v="4425"/>
    <n v="40418.78"/>
    <n v="29144.38"/>
    <n v="-12179.53"/>
  </r>
  <r>
    <x v="0"/>
    <x v="1"/>
    <x v="9"/>
    <x v="9"/>
    <x v="149"/>
    <x v="148"/>
    <x v="0"/>
    <x v="0"/>
    <s v="Inteconectado"/>
    <x v="129"/>
    <s v="BT5B-R"/>
    <s v="De 30 a 100kWh"/>
    <n v="792"/>
    <n v="41522.300000000003"/>
    <n v="20865.71"/>
    <n v="-7143.84"/>
  </r>
  <r>
    <x v="0"/>
    <x v="1"/>
    <x v="9"/>
    <x v="9"/>
    <x v="149"/>
    <x v="148"/>
    <x v="0"/>
    <x v="0"/>
    <s v="Inteconectado"/>
    <x v="129"/>
    <s v="BT5B-R"/>
    <s v="Mayor a 100kWh"/>
    <n v="125"/>
    <n v="24426"/>
    <n v="15581.7"/>
    <n v="413.71"/>
  </r>
  <r>
    <x v="0"/>
    <x v="1"/>
    <x v="9"/>
    <x v="9"/>
    <x v="150"/>
    <x v="149"/>
    <x v="4"/>
    <x v="1"/>
    <s v="Inteconectado"/>
    <x v="130"/>
    <s v="BT5B-R"/>
    <s v="De 0 a 30 kWh "/>
    <n v="2411"/>
    <n v="39524.18"/>
    <n v="21511.14"/>
    <n v="-4812.1000000000004"/>
  </r>
  <r>
    <x v="0"/>
    <x v="1"/>
    <x v="9"/>
    <x v="9"/>
    <x v="150"/>
    <x v="149"/>
    <x v="4"/>
    <x v="1"/>
    <s v="Inteconectado"/>
    <x v="130"/>
    <s v="BT5B-R"/>
    <s v="De 30 a 100kWh"/>
    <n v="2532"/>
    <n v="147209.97"/>
    <n v="69761.42"/>
    <n v="-9395.08"/>
  </r>
  <r>
    <x v="0"/>
    <x v="1"/>
    <x v="9"/>
    <x v="9"/>
    <x v="150"/>
    <x v="149"/>
    <x v="4"/>
    <x v="1"/>
    <s v="Inteconectado"/>
    <x v="130"/>
    <s v="BT5B-R"/>
    <s v="Mayor a 100kWh"/>
    <n v="937"/>
    <n v="188478"/>
    <n v="97191.15"/>
    <n v="2601.02"/>
  </r>
  <r>
    <x v="0"/>
    <x v="1"/>
    <x v="9"/>
    <x v="9"/>
    <x v="151"/>
    <x v="150"/>
    <x v="4"/>
    <x v="1"/>
    <s v="Inteconectado"/>
    <x v="131"/>
    <s v="BT5B-R"/>
    <s v="De 0 a 30 kWh "/>
    <n v="748"/>
    <n v="9882"/>
    <n v="5803.61"/>
    <n v="-1202.9100000000001"/>
  </r>
  <r>
    <x v="0"/>
    <x v="1"/>
    <x v="9"/>
    <x v="9"/>
    <x v="151"/>
    <x v="150"/>
    <x v="4"/>
    <x v="1"/>
    <s v="Inteconectado"/>
    <x v="131"/>
    <s v="BT5B-R"/>
    <s v="De 30 a 100kWh"/>
    <n v="1340"/>
    <n v="90448.8"/>
    <n v="42970.98"/>
    <n v="-5032.4399999999996"/>
  </r>
  <r>
    <x v="0"/>
    <x v="1"/>
    <x v="9"/>
    <x v="9"/>
    <x v="151"/>
    <x v="150"/>
    <x v="4"/>
    <x v="1"/>
    <s v="Inteconectado"/>
    <x v="131"/>
    <s v="BT5B-R"/>
    <s v="Mayor a 100kWh"/>
    <n v="1122"/>
    <n v="181950"/>
    <n v="94479.39"/>
    <n v="2528.75"/>
  </r>
  <r>
    <x v="0"/>
    <x v="1"/>
    <x v="9"/>
    <x v="9"/>
    <x v="152"/>
    <x v="151"/>
    <x v="4"/>
    <x v="1"/>
    <s v="Inteconectado"/>
    <x v="132"/>
    <s v="BT5B-R"/>
    <s v="De 0 a 30 kWh "/>
    <n v="3961"/>
    <n v="47218.2"/>
    <n v="28852.53"/>
    <n v="-5748.62"/>
  </r>
  <r>
    <x v="0"/>
    <x v="1"/>
    <x v="9"/>
    <x v="9"/>
    <x v="152"/>
    <x v="151"/>
    <x v="4"/>
    <x v="1"/>
    <s v="Inteconectado"/>
    <x v="132"/>
    <s v="BT5B-R"/>
    <s v="De 30 a 100kWh"/>
    <n v="5430"/>
    <n v="349204"/>
    <n v="166096.88"/>
    <n v="-19873.169999999998"/>
  </r>
  <r>
    <x v="0"/>
    <x v="1"/>
    <x v="9"/>
    <x v="9"/>
    <x v="152"/>
    <x v="151"/>
    <x v="4"/>
    <x v="1"/>
    <s v="Inteconectado"/>
    <x v="132"/>
    <s v="BT5B-R"/>
    <s v="Mayor a 100kWh"/>
    <n v="3184"/>
    <n v="535527"/>
    <n v="277482.19"/>
    <n v="7407.36"/>
  </r>
  <r>
    <x v="0"/>
    <x v="1"/>
    <x v="9"/>
    <x v="9"/>
    <x v="153"/>
    <x v="152"/>
    <x v="6"/>
    <x v="0"/>
    <s v="Inteconectado"/>
    <x v="133"/>
    <s v="BT5B-R"/>
    <s v="De 0 a 30 kWh "/>
    <n v="2133"/>
    <n v="26901.7"/>
    <n v="14917.05"/>
    <n v="-7340.93"/>
  </r>
  <r>
    <x v="0"/>
    <x v="1"/>
    <x v="9"/>
    <x v="9"/>
    <x v="153"/>
    <x v="152"/>
    <x v="6"/>
    <x v="0"/>
    <s v="Inteconectado"/>
    <x v="133"/>
    <s v="BT5B-R"/>
    <s v="De 30 a 100kWh"/>
    <n v="3194"/>
    <n v="204412.6"/>
    <n v="96393.83"/>
    <n v="-26543.57"/>
  </r>
  <r>
    <x v="0"/>
    <x v="1"/>
    <x v="9"/>
    <x v="9"/>
    <x v="153"/>
    <x v="152"/>
    <x v="6"/>
    <x v="0"/>
    <s v="Inteconectado"/>
    <x v="133"/>
    <s v="BT5B-R"/>
    <s v="Mayor a 100kWh"/>
    <n v="1810"/>
    <n v="296631.90000000002"/>
    <n v="173017.63"/>
    <n v="4656.8"/>
  </r>
  <r>
    <x v="0"/>
    <x v="1"/>
    <x v="9"/>
    <x v="9"/>
    <x v="154"/>
    <x v="153"/>
    <x v="2"/>
    <x v="1"/>
    <s v="Inteconectado"/>
    <x v="134"/>
    <s v="BT5B-R"/>
    <s v="De 0 a 30 kWh "/>
    <n v="660"/>
    <n v="8778"/>
    <n v="5279.64"/>
    <n v="-1095.96"/>
  </r>
  <r>
    <x v="0"/>
    <x v="1"/>
    <x v="9"/>
    <x v="9"/>
    <x v="154"/>
    <x v="153"/>
    <x v="2"/>
    <x v="1"/>
    <s v="Inteconectado"/>
    <x v="134"/>
    <s v="BT5B-R"/>
    <s v="De 30 a 100kWh"/>
    <n v="435"/>
    <n v="22599"/>
    <n v="10977.6"/>
    <n v="-1631.25"/>
  </r>
  <r>
    <x v="0"/>
    <x v="1"/>
    <x v="9"/>
    <x v="9"/>
    <x v="154"/>
    <x v="153"/>
    <x v="2"/>
    <x v="1"/>
    <s v="Inteconectado"/>
    <x v="134"/>
    <s v="BT5B-R"/>
    <s v="Mayor a 100kWh"/>
    <n v="41"/>
    <n v="8101"/>
    <n v="4288.99"/>
    <n v="115.08"/>
  </r>
  <r>
    <x v="0"/>
    <x v="1"/>
    <x v="9"/>
    <x v="9"/>
    <x v="155"/>
    <x v="154"/>
    <x v="1"/>
    <x v="0"/>
    <s v="Inteconectado"/>
    <x v="135"/>
    <s v="BT5B-R"/>
    <s v="De 0 a 30 kWh "/>
    <n v="14790"/>
    <n v="112779.4"/>
    <n v="105194.28"/>
    <n v="-49289.7"/>
  </r>
  <r>
    <x v="0"/>
    <x v="1"/>
    <x v="9"/>
    <x v="9"/>
    <x v="155"/>
    <x v="154"/>
    <x v="1"/>
    <x v="0"/>
    <s v="Inteconectado"/>
    <x v="135"/>
    <s v="BT5B-R"/>
    <s v="De 30 a 100kWh"/>
    <n v="2666"/>
    <n v="152524.20000000001"/>
    <n v="85581.47"/>
    <n v="-35285.86"/>
  </r>
  <r>
    <x v="0"/>
    <x v="1"/>
    <x v="9"/>
    <x v="9"/>
    <x v="155"/>
    <x v="154"/>
    <x v="1"/>
    <x v="0"/>
    <s v="Inteconectado"/>
    <x v="135"/>
    <s v="BT5B-R"/>
    <s v="Mayor a 100kWh"/>
    <n v="406"/>
    <n v="65682"/>
    <n v="49615.51"/>
    <n v="1321.68"/>
  </r>
  <r>
    <x v="0"/>
    <x v="1"/>
    <x v="9"/>
    <x v="9"/>
    <x v="156"/>
    <x v="155"/>
    <x v="1"/>
    <x v="0"/>
    <s v="Inteconectado"/>
    <x v="136"/>
    <s v="BT5B-R"/>
    <s v="De 0 a 30 kWh "/>
    <n v="23527"/>
    <n v="174255.11"/>
    <n v="165720.97"/>
    <n v="-75757.31"/>
  </r>
  <r>
    <x v="0"/>
    <x v="1"/>
    <x v="9"/>
    <x v="9"/>
    <x v="156"/>
    <x v="155"/>
    <x v="1"/>
    <x v="0"/>
    <s v="Inteconectado"/>
    <x v="136"/>
    <s v="BT5B-R"/>
    <s v="De 30 a 100kWh"/>
    <n v="2361"/>
    <n v="117159.06"/>
    <n v="63315.22"/>
    <n v="-30780.77"/>
  </r>
  <r>
    <x v="0"/>
    <x v="1"/>
    <x v="9"/>
    <x v="9"/>
    <x v="156"/>
    <x v="155"/>
    <x v="1"/>
    <x v="0"/>
    <s v="Inteconectado"/>
    <x v="136"/>
    <s v="BT5B-R"/>
    <s v="Mayor a 100kWh"/>
    <n v="250"/>
    <n v="45987.5"/>
    <n v="34436.449999999997"/>
    <n v="921.55"/>
  </r>
  <r>
    <x v="0"/>
    <x v="1"/>
    <x v="9"/>
    <x v="9"/>
    <x v="157"/>
    <x v="156"/>
    <x v="1"/>
    <x v="0"/>
    <s v="Inteconectado"/>
    <x v="99"/>
    <s v="BT5B-R"/>
    <s v="De 0 a 30 kWh "/>
    <n v="9501"/>
    <n v="77331.09"/>
    <n v="68843.53"/>
    <n v="-33742.76"/>
  </r>
  <r>
    <x v="0"/>
    <x v="1"/>
    <x v="9"/>
    <x v="9"/>
    <x v="157"/>
    <x v="156"/>
    <x v="1"/>
    <x v="0"/>
    <s v="Inteconectado"/>
    <x v="99"/>
    <s v="BT5B-R"/>
    <s v="De 30 a 100kWh"/>
    <n v="1992"/>
    <n v="110998.61"/>
    <n v="61870.83"/>
    <n v="-26310.9"/>
  </r>
  <r>
    <x v="0"/>
    <x v="1"/>
    <x v="9"/>
    <x v="9"/>
    <x v="157"/>
    <x v="156"/>
    <x v="1"/>
    <x v="0"/>
    <s v="Inteconectado"/>
    <x v="99"/>
    <s v="BT5B-R"/>
    <s v="Mayor a 100kWh"/>
    <n v="238"/>
    <n v="44130.39"/>
    <n v="33138.11"/>
    <n v="879.69"/>
  </r>
  <r>
    <x v="0"/>
    <x v="1"/>
    <x v="9"/>
    <x v="9"/>
    <x v="158"/>
    <x v="157"/>
    <x v="1"/>
    <x v="0"/>
    <s v="Inteconectado"/>
    <x v="137"/>
    <s v="BT5B-R"/>
    <s v="De 0 a 30 kWh "/>
    <n v="5458"/>
    <n v="46127"/>
    <n v="40013.42"/>
    <n v="-20073.66"/>
  </r>
  <r>
    <x v="0"/>
    <x v="1"/>
    <x v="9"/>
    <x v="9"/>
    <x v="158"/>
    <x v="157"/>
    <x v="1"/>
    <x v="0"/>
    <s v="Inteconectado"/>
    <x v="137"/>
    <s v="BT5B-R"/>
    <s v="De 30 a 100kWh"/>
    <n v="2214"/>
    <n v="128348"/>
    <n v="72528.960000000006"/>
    <n v="-28964.01"/>
  </r>
  <r>
    <x v="0"/>
    <x v="1"/>
    <x v="9"/>
    <x v="9"/>
    <x v="158"/>
    <x v="157"/>
    <x v="1"/>
    <x v="0"/>
    <s v="Inteconectado"/>
    <x v="137"/>
    <s v="BT5B-R"/>
    <s v="Mayor a 100kWh"/>
    <n v="395"/>
    <n v="56936.3"/>
    <n v="43196.97"/>
    <n v="1141.71"/>
  </r>
  <r>
    <x v="0"/>
    <x v="1"/>
    <x v="9"/>
    <x v="9"/>
    <x v="159"/>
    <x v="158"/>
    <x v="1"/>
    <x v="0"/>
    <s v="Inteconectado"/>
    <x v="138"/>
    <s v="BT5B-R"/>
    <s v="De 0 a 30 kWh "/>
    <n v="1278"/>
    <n v="10885"/>
    <n v="9394.85"/>
    <n v="-4723.09"/>
  </r>
  <r>
    <x v="0"/>
    <x v="1"/>
    <x v="9"/>
    <x v="9"/>
    <x v="159"/>
    <x v="158"/>
    <x v="1"/>
    <x v="0"/>
    <s v="Inteconectado"/>
    <x v="138"/>
    <s v="BT5B-R"/>
    <s v="De 30 a 100kWh"/>
    <n v="594"/>
    <n v="34693"/>
    <n v="19605.98"/>
    <n v="-7745.76"/>
  </r>
  <r>
    <x v="0"/>
    <x v="1"/>
    <x v="9"/>
    <x v="9"/>
    <x v="159"/>
    <x v="158"/>
    <x v="1"/>
    <x v="0"/>
    <s v="Inteconectado"/>
    <x v="138"/>
    <s v="BT5B-R"/>
    <s v="Mayor a 100kWh"/>
    <n v="151"/>
    <n v="22703"/>
    <n v="17139.66"/>
    <n v="447.42"/>
  </r>
  <r>
    <x v="0"/>
    <x v="1"/>
    <x v="9"/>
    <x v="9"/>
    <x v="160"/>
    <x v="159"/>
    <x v="1"/>
    <x v="0"/>
    <s v="Inteconectado"/>
    <x v="139"/>
    <s v="BT5B-R"/>
    <s v="De 0 a 30 kWh "/>
    <n v="16052"/>
    <n v="100475.36"/>
    <n v="108305.08"/>
    <n v="-43937.24"/>
  </r>
  <r>
    <x v="0"/>
    <x v="1"/>
    <x v="9"/>
    <x v="9"/>
    <x v="160"/>
    <x v="159"/>
    <x v="1"/>
    <x v="0"/>
    <s v="Inteconectado"/>
    <x v="139"/>
    <s v="BT5B-R"/>
    <s v="De 30 a 100kWh"/>
    <n v="983"/>
    <n v="45607"/>
    <n v="24249.5"/>
    <n v="-12894.24"/>
  </r>
  <r>
    <x v="0"/>
    <x v="1"/>
    <x v="9"/>
    <x v="9"/>
    <x v="160"/>
    <x v="159"/>
    <x v="1"/>
    <x v="0"/>
    <s v="Inteconectado"/>
    <x v="139"/>
    <s v="BT5B-R"/>
    <s v="Mayor a 100kWh"/>
    <n v="98"/>
    <n v="25299"/>
    <n v="18833.11"/>
    <n v="502.1"/>
  </r>
  <r>
    <x v="0"/>
    <x v="1"/>
    <x v="10"/>
    <x v="10"/>
    <x v="161"/>
    <x v="160"/>
    <x v="1"/>
    <x v="0"/>
    <s v="Inteconectado"/>
    <x v="140"/>
    <s v="BT5B-R"/>
    <s v="De 0 a 30 kWh "/>
    <n v="88"/>
    <n v="978"/>
    <n v="714.72"/>
    <n v="-438.24"/>
  </r>
  <r>
    <x v="0"/>
    <x v="1"/>
    <x v="10"/>
    <x v="10"/>
    <x v="161"/>
    <x v="160"/>
    <x v="1"/>
    <x v="0"/>
    <s v="Inteconectado"/>
    <x v="140"/>
    <s v="BT5B-R"/>
    <s v="De 30 a 100kWh"/>
    <n v="78"/>
    <n v="4786"/>
    <n v="2805.9"/>
    <n v="-1048.32"/>
  </r>
  <r>
    <x v="0"/>
    <x v="1"/>
    <x v="10"/>
    <x v="10"/>
    <x v="161"/>
    <x v="160"/>
    <x v="1"/>
    <x v="0"/>
    <s v="Inteconectado"/>
    <x v="140"/>
    <s v="BT5B-R"/>
    <s v="Mayor a 100kWh"/>
    <n v="44"/>
    <n v="8583"/>
    <n v="6603.84"/>
    <n v="177.82"/>
  </r>
  <r>
    <x v="0"/>
    <x v="1"/>
    <x v="10"/>
    <x v="10"/>
    <x v="162"/>
    <x v="161"/>
    <x v="4"/>
    <x v="1"/>
    <s v="Inteconectado"/>
    <x v="141"/>
    <s v="BT5B-R"/>
    <s v="De 0 a 30 kWh "/>
    <n v="17866"/>
    <n v="213172"/>
    <n v="130970.51"/>
    <n v="-26177.91"/>
  </r>
  <r>
    <x v="0"/>
    <x v="1"/>
    <x v="10"/>
    <x v="10"/>
    <x v="162"/>
    <x v="161"/>
    <x v="4"/>
    <x v="1"/>
    <s v="Inteconectado"/>
    <x v="141"/>
    <s v="BT5B-R"/>
    <s v="De 30 a 100kWh"/>
    <n v="32882"/>
    <n v="2303825.4"/>
    <n v="1101484.8500000001"/>
    <n v="-127751.14"/>
  </r>
  <r>
    <x v="0"/>
    <x v="1"/>
    <x v="10"/>
    <x v="10"/>
    <x v="162"/>
    <x v="161"/>
    <x v="4"/>
    <x v="1"/>
    <s v="Inteconectado"/>
    <x v="141"/>
    <s v="BT5B-R"/>
    <s v="Mayor a 100kWh"/>
    <n v="39127"/>
    <n v="8333518"/>
    <n v="4323399.25"/>
    <n v="115382.07"/>
  </r>
  <r>
    <x v="0"/>
    <x v="1"/>
    <x v="10"/>
    <x v="10"/>
    <x v="163"/>
    <x v="162"/>
    <x v="4"/>
    <x v="1"/>
    <s v="Inteconectado"/>
    <x v="142"/>
    <s v="BT5B-R"/>
    <s v="De 0 a 30 kWh "/>
    <n v="4474"/>
    <n v="60182.5"/>
    <n v="35622.47"/>
    <n v="-7500.77"/>
  </r>
  <r>
    <x v="0"/>
    <x v="1"/>
    <x v="10"/>
    <x v="10"/>
    <x v="163"/>
    <x v="162"/>
    <x v="4"/>
    <x v="1"/>
    <s v="Inteconectado"/>
    <x v="142"/>
    <s v="BT5B-R"/>
    <s v="De 30 a 100kWh"/>
    <n v="10865"/>
    <n v="715466.53"/>
    <n v="347988.81"/>
    <n v="-40617.65"/>
  </r>
  <r>
    <x v="0"/>
    <x v="1"/>
    <x v="10"/>
    <x v="10"/>
    <x v="163"/>
    <x v="162"/>
    <x v="4"/>
    <x v="1"/>
    <s v="Inteconectado"/>
    <x v="142"/>
    <s v="BT5B-R"/>
    <s v="Mayor a 100kWh"/>
    <n v="8199"/>
    <n v="1444762.7"/>
    <n v="764231.49"/>
    <n v="20210.53"/>
  </r>
  <r>
    <x v="0"/>
    <x v="1"/>
    <x v="10"/>
    <x v="10"/>
    <x v="164"/>
    <x v="163"/>
    <x v="4"/>
    <x v="1"/>
    <s v="Inteconectado"/>
    <x v="143"/>
    <s v="BT5B-R"/>
    <s v="De 0 a 30 kWh "/>
    <n v="4641"/>
    <n v="59718"/>
    <n v="35613.35"/>
    <n v="-7327.82"/>
  </r>
  <r>
    <x v="0"/>
    <x v="1"/>
    <x v="10"/>
    <x v="10"/>
    <x v="164"/>
    <x v="163"/>
    <x v="4"/>
    <x v="1"/>
    <s v="Inteconectado"/>
    <x v="143"/>
    <s v="BT5B-R"/>
    <s v="De 30 a 100kWh"/>
    <n v="8275"/>
    <n v="556019"/>
    <n v="265762.24"/>
    <n v="-31724.91"/>
  </r>
  <r>
    <x v="0"/>
    <x v="1"/>
    <x v="10"/>
    <x v="10"/>
    <x v="164"/>
    <x v="163"/>
    <x v="4"/>
    <x v="1"/>
    <s v="Inteconectado"/>
    <x v="143"/>
    <s v="BT5B-R"/>
    <s v="Mayor a 100kWh"/>
    <n v="5898"/>
    <n v="1143604"/>
    <n v="594491.66"/>
    <n v="15812.81"/>
  </r>
  <r>
    <x v="0"/>
    <x v="1"/>
    <x v="10"/>
    <x v="10"/>
    <x v="165"/>
    <x v="164"/>
    <x v="2"/>
    <x v="1"/>
    <s v="Inteconectado"/>
    <x v="144"/>
    <s v="BT5B-R"/>
    <s v="De 0 a 30 kWh "/>
    <n v="9331"/>
    <n v="126835"/>
    <n v="76759.86"/>
    <n v="-16238.61"/>
  </r>
  <r>
    <x v="0"/>
    <x v="1"/>
    <x v="10"/>
    <x v="10"/>
    <x v="165"/>
    <x v="164"/>
    <x v="2"/>
    <x v="1"/>
    <s v="Inteconectado"/>
    <x v="144"/>
    <s v="BT5B-R"/>
    <s v="De 30 a 100kWh"/>
    <n v="9996"/>
    <n v="644279"/>
    <n v="318956.5"/>
    <n v="-40780.89"/>
  </r>
  <r>
    <x v="0"/>
    <x v="1"/>
    <x v="10"/>
    <x v="10"/>
    <x v="165"/>
    <x v="164"/>
    <x v="2"/>
    <x v="1"/>
    <s v="Inteconectado"/>
    <x v="144"/>
    <s v="BT5B-R"/>
    <s v="Mayor a 100kWh"/>
    <n v="3673"/>
    <n v="683910"/>
    <n v="370237.3"/>
    <n v="9790.42"/>
  </r>
  <r>
    <x v="0"/>
    <x v="1"/>
    <x v="10"/>
    <x v="10"/>
    <x v="166"/>
    <x v="165"/>
    <x v="6"/>
    <x v="0"/>
    <s v="Inteconectado"/>
    <x v="145"/>
    <s v="BT5B-R"/>
    <s v="De 0 a 30 kWh "/>
    <n v="15543"/>
    <n v="203306.1"/>
    <n v="112101.86"/>
    <n v="-56964.33"/>
  </r>
  <r>
    <x v="0"/>
    <x v="1"/>
    <x v="10"/>
    <x v="10"/>
    <x v="166"/>
    <x v="165"/>
    <x v="6"/>
    <x v="0"/>
    <s v="Inteconectado"/>
    <x v="145"/>
    <s v="BT5B-R"/>
    <s v="De 30 a 100kWh"/>
    <n v="14930"/>
    <n v="891735"/>
    <n v="426752.39"/>
    <n v="-125776.31"/>
  </r>
  <r>
    <x v="0"/>
    <x v="1"/>
    <x v="10"/>
    <x v="10"/>
    <x v="166"/>
    <x v="165"/>
    <x v="6"/>
    <x v="0"/>
    <s v="Inteconectado"/>
    <x v="145"/>
    <s v="BT5B-R"/>
    <s v="Mayor a 100kWh"/>
    <n v="4264"/>
    <n v="744721"/>
    <n v="444230.54"/>
    <n v="11860.32"/>
  </r>
  <r>
    <x v="0"/>
    <x v="1"/>
    <x v="10"/>
    <x v="10"/>
    <x v="167"/>
    <x v="166"/>
    <x v="6"/>
    <x v="0"/>
    <s v="Inteconectado"/>
    <x v="146"/>
    <s v="BT5B-R"/>
    <s v="De 0 a 30 kWh "/>
    <n v="2320"/>
    <n v="32154"/>
    <n v="17250.72"/>
    <n v="-9017.51"/>
  </r>
  <r>
    <x v="0"/>
    <x v="1"/>
    <x v="10"/>
    <x v="10"/>
    <x v="167"/>
    <x v="166"/>
    <x v="6"/>
    <x v="0"/>
    <s v="Inteconectado"/>
    <x v="146"/>
    <s v="BT5B-R"/>
    <s v="De 30 a 100kWh"/>
    <n v="3432"/>
    <n v="212071"/>
    <n v="101749.2"/>
    <n v="-29326.94"/>
  </r>
  <r>
    <x v="0"/>
    <x v="1"/>
    <x v="10"/>
    <x v="10"/>
    <x v="167"/>
    <x v="166"/>
    <x v="6"/>
    <x v="0"/>
    <s v="Inteconectado"/>
    <x v="146"/>
    <s v="BT5B-R"/>
    <s v="Mayor a 100kWh"/>
    <n v="863"/>
    <n v="134622"/>
    <n v="80667.740000000005"/>
    <n v="2155.59"/>
  </r>
  <r>
    <x v="0"/>
    <x v="1"/>
    <x v="10"/>
    <x v="10"/>
    <x v="168"/>
    <x v="167"/>
    <x v="0"/>
    <x v="0"/>
    <s v="Inteconectado"/>
    <x v="147"/>
    <s v="BT5B-R"/>
    <s v="De 0 a 30 kWh "/>
    <n v="1482"/>
    <n v="16806"/>
    <n v="10917.76"/>
    <n v="-5234.3900000000003"/>
  </r>
  <r>
    <x v="0"/>
    <x v="1"/>
    <x v="10"/>
    <x v="10"/>
    <x v="168"/>
    <x v="167"/>
    <x v="0"/>
    <x v="0"/>
    <s v="Inteconectado"/>
    <x v="147"/>
    <s v="BT5B-R"/>
    <s v="De 30 a 100kWh"/>
    <n v="968"/>
    <n v="55213"/>
    <n v="29028.240000000002"/>
    <n v="-9039.36"/>
  </r>
  <r>
    <x v="0"/>
    <x v="1"/>
    <x v="10"/>
    <x v="10"/>
    <x v="168"/>
    <x v="167"/>
    <x v="0"/>
    <x v="0"/>
    <s v="Inteconectado"/>
    <x v="147"/>
    <s v="BT5B-R"/>
    <s v="Mayor a 100kWh"/>
    <n v="233"/>
    <n v="41918"/>
    <n v="27714.16"/>
    <n v="740.81"/>
  </r>
  <r>
    <x v="0"/>
    <x v="1"/>
    <x v="10"/>
    <x v="10"/>
    <x v="169"/>
    <x v="168"/>
    <x v="4"/>
    <x v="1"/>
    <s v="Inteconectado"/>
    <x v="148"/>
    <s v="BT5B-R"/>
    <s v="De 0 a 30 kWh "/>
    <n v="503"/>
    <n v="5509.9"/>
    <n v="3542.93"/>
    <n v="-688.32"/>
  </r>
  <r>
    <x v="0"/>
    <x v="1"/>
    <x v="10"/>
    <x v="10"/>
    <x v="169"/>
    <x v="168"/>
    <x v="4"/>
    <x v="1"/>
    <s v="Inteconectado"/>
    <x v="148"/>
    <s v="BT5B-R"/>
    <s v="De 30 a 100kWh"/>
    <n v="1150"/>
    <n v="76570.8"/>
    <n v="37304.160000000003"/>
    <n v="-4399.13"/>
  </r>
  <r>
    <x v="0"/>
    <x v="1"/>
    <x v="10"/>
    <x v="10"/>
    <x v="169"/>
    <x v="168"/>
    <x v="4"/>
    <x v="1"/>
    <s v="Inteconectado"/>
    <x v="148"/>
    <s v="BT5B-R"/>
    <s v="Mayor a 100kWh"/>
    <n v="1083"/>
    <n v="279767.40000000002"/>
    <n v="147144.01999999999"/>
    <n v="3922.08"/>
  </r>
  <r>
    <x v="0"/>
    <x v="1"/>
    <x v="10"/>
    <x v="10"/>
    <x v="170"/>
    <x v="169"/>
    <x v="6"/>
    <x v="0"/>
    <s v="Inteconectado"/>
    <x v="149"/>
    <s v="BT5B-R"/>
    <s v="De 0 a 30 kWh "/>
    <n v="666"/>
    <n v="8953"/>
    <n v="4866.8900000000003"/>
    <n v="-2495.5500000000002"/>
  </r>
  <r>
    <x v="0"/>
    <x v="1"/>
    <x v="10"/>
    <x v="10"/>
    <x v="170"/>
    <x v="169"/>
    <x v="6"/>
    <x v="0"/>
    <s v="Inteconectado"/>
    <x v="149"/>
    <s v="BT5B-R"/>
    <s v="De 30 a 100kWh"/>
    <n v="1200"/>
    <n v="76637"/>
    <n v="36680.400000000001"/>
    <n v="-10335.56"/>
  </r>
  <r>
    <x v="0"/>
    <x v="1"/>
    <x v="10"/>
    <x v="10"/>
    <x v="170"/>
    <x v="169"/>
    <x v="6"/>
    <x v="0"/>
    <s v="Inteconectado"/>
    <x v="149"/>
    <s v="BT5B-R"/>
    <s v="Mayor a 100kWh"/>
    <n v="317"/>
    <n v="53656"/>
    <n v="31898.52"/>
    <n v="839.64"/>
  </r>
  <r>
    <x v="0"/>
    <x v="1"/>
    <x v="10"/>
    <x v="10"/>
    <x v="171"/>
    <x v="170"/>
    <x v="2"/>
    <x v="1"/>
    <s v="Inteconectado"/>
    <x v="150"/>
    <s v="BT5B-R"/>
    <s v="De 0 a 30 kWh "/>
    <n v="7428"/>
    <n v="97596"/>
    <n v="59742.69"/>
    <n v="-12466.23"/>
  </r>
  <r>
    <x v="0"/>
    <x v="1"/>
    <x v="10"/>
    <x v="10"/>
    <x v="171"/>
    <x v="170"/>
    <x v="2"/>
    <x v="1"/>
    <s v="Inteconectado"/>
    <x v="150"/>
    <s v="BT5B-R"/>
    <s v="De 30 a 100kWh"/>
    <n v="6992"/>
    <n v="432736"/>
    <n v="214920.12"/>
    <n v="-27117.119999999999"/>
  </r>
  <r>
    <x v="0"/>
    <x v="1"/>
    <x v="10"/>
    <x v="10"/>
    <x v="171"/>
    <x v="170"/>
    <x v="2"/>
    <x v="1"/>
    <s v="Inteconectado"/>
    <x v="150"/>
    <s v="BT5B-R"/>
    <s v="Mayor a 100kWh"/>
    <n v="2856"/>
    <n v="500280"/>
    <n v="271344.11"/>
    <n v="7156.12"/>
  </r>
  <r>
    <x v="0"/>
    <x v="1"/>
    <x v="10"/>
    <x v="10"/>
    <x v="172"/>
    <x v="171"/>
    <x v="6"/>
    <x v="0"/>
    <s v="Inteconectado"/>
    <x v="151"/>
    <s v="BT5B-R"/>
    <s v="De 0 a 30 kWh "/>
    <n v="4578"/>
    <n v="66109"/>
    <n v="34715.72"/>
    <n v="-18474.5"/>
  </r>
  <r>
    <x v="0"/>
    <x v="1"/>
    <x v="10"/>
    <x v="10"/>
    <x v="172"/>
    <x v="171"/>
    <x v="6"/>
    <x v="0"/>
    <s v="Inteconectado"/>
    <x v="151"/>
    <s v="BT5B-R"/>
    <s v="De 30 a 100kWh"/>
    <n v="5223"/>
    <n v="311052.90000000002"/>
    <n v="148460.24"/>
    <n v="-43776.800000000003"/>
  </r>
  <r>
    <x v="0"/>
    <x v="1"/>
    <x v="10"/>
    <x v="10"/>
    <x v="172"/>
    <x v="171"/>
    <x v="6"/>
    <x v="0"/>
    <s v="Inteconectado"/>
    <x v="151"/>
    <s v="BT5B-R"/>
    <s v="Mayor a 100kWh"/>
    <n v="1078"/>
    <n v="170289.7"/>
    <n v="101587.58"/>
    <n v="2679.28"/>
  </r>
  <r>
    <x v="0"/>
    <x v="1"/>
    <x v="10"/>
    <x v="10"/>
    <x v="173"/>
    <x v="172"/>
    <x v="2"/>
    <x v="1"/>
    <s v="Inteconectado"/>
    <x v="152"/>
    <s v="BT5B-R"/>
    <s v="De 0 a 30 kWh "/>
    <n v="1987"/>
    <n v="27938"/>
    <n v="16710.23"/>
    <n v="-3581.1"/>
  </r>
  <r>
    <x v="0"/>
    <x v="1"/>
    <x v="10"/>
    <x v="10"/>
    <x v="173"/>
    <x v="172"/>
    <x v="2"/>
    <x v="1"/>
    <s v="Inteconectado"/>
    <x v="152"/>
    <s v="BT5B-R"/>
    <s v="De 30 a 100kWh"/>
    <n v="3558"/>
    <n v="229381"/>
    <n v="114148.1"/>
    <n v="-14098.32"/>
  </r>
  <r>
    <x v="0"/>
    <x v="1"/>
    <x v="10"/>
    <x v="10"/>
    <x v="173"/>
    <x v="172"/>
    <x v="2"/>
    <x v="1"/>
    <s v="Inteconectado"/>
    <x v="152"/>
    <s v="BT5B-R"/>
    <s v="Mayor a 100kWh"/>
    <n v="1316"/>
    <n v="241686"/>
    <n v="131394.57"/>
    <n v="3516.99"/>
  </r>
  <r>
    <x v="0"/>
    <x v="1"/>
    <x v="10"/>
    <x v="10"/>
    <x v="174"/>
    <x v="173"/>
    <x v="2"/>
    <x v="1"/>
    <s v="Inteconectado"/>
    <x v="153"/>
    <s v="BT5B-R"/>
    <s v="De 0 a 30 kWh "/>
    <n v="929"/>
    <n v="10868"/>
    <n v="6983.98"/>
    <n v="-1396.79"/>
  </r>
  <r>
    <x v="0"/>
    <x v="1"/>
    <x v="10"/>
    <x v="10"/>
    <x v="174"/>
    <x v="173"/>
    <x v="2"/>
    <x v="1"/>
    <s v="Inteconectado"/>
    <x v="153"/>
    <s v="BT5B-R"/>
    <s v="De 30 a 100kWh"/>
    <n v="1431"/>
    <n v="90760"/>
    <n v="45380.78"/>
    <n v="-5546.02"/>
  </r>
  <r>
    <x v="0"/>
    <x v="1"/>
    <x v="10"/>
    <x v="10"/>
    <x v="174"/>
    <x v="173"/>
    <x v="2"/>
    <x v="1"/>
    <s v="Inteconectado"/>
    <x v="153"/>
    <s v="BT5B-R"/>
    <s v="Mayor a 100kWh"/>
    <n v="787"/>
    <n v="204200"/>
    <n v="110195.11"/>
    <n v="2960.89"/>
  </r>
  <r>
    <x v="0"/>
    <x v="1"/>
    <x v="10"/>
    <x v="10"/>
    <x v="175"/>
    <x v="174"/>
    <x v="4"/>
    <x v="1"/>
    <s v="Inteconectado"/>
    <x v="154"/>
    <s v="BT5B-R"/>
    <s v="De 0 a 30 kWh "/>
    <n v="1265"/>
    <n v="15586.5"/>
    <n v="9572.35"/>
    <n v="-1951.45"/>
  </r>
  <r>
    <x v="0"/>
    <x v="1"/>
    <x v="10"/>
    <x v="10"/>
    <x v="175"/>
    <x v="174"/>
    <x v="4"/>
    <x v="1"/>
    <s v="Inteconectado"/>
    <x v="154"/>
    <s v="BT5B-R"/>
    <s v="De 30 a 100kWh"/>
    <n v="2724"/>
    <n v="184245"/>
    <n v="89832.8"/>
    <n v="-10581.76"/>
  </r>
  <r>
    <x v="0"/>
    <x v="1"/>
    <x v="10"/>
    <x v="10"/>
    <x v="175"/>
    <x v="174"/>
    <x v="4"/>
    <x v="1"/>
    <s v="Inteconectado"/>
    <x v="154"/>
    <s v="BT5B-R"/>
    <s v="Mayor a 100kWh"/>
    <n v="1745"/>
    <n v="386591.5"/>
    <n v="204591.89"/>
    <n v="5498.87"/>
  </r>
  <r>
    <x v="0"/>
    <x v="1"/>
    <x v="10"/>
    <x v="10"/>
    <x v="176"/>
    <x v="175"/>
    <x v="4"/>
    <x v="1"/>
    <s v="Inteconectado"/>
    <x v="155"/>
    <s v="BT5B-R"/>
    <s v="De 0 a 30 kWh "/>
    <n v="11183"/>
    <n v="158617"/>
    <n v="91188.75"/>
    <n v="-19462.57"/>
  </r>
  <r>
    <x v="0"/>
    <x v="1"/>
    <x v="10"/>
    <x v="10"/>
    <x v="176"/>
    <x v="175"/>
    <x v="4"/>
    <x v="1"/>
    <s v="Inteconectado"/>
    <x v="155"/>
    <s v="BT5B-R"/>
    <s v="De 30 a 100kWh"/>
    <n v="21558"/>
    <n v="1396258"/>
    <n v="668846.26"/>
    <n v="-79872.81"/>
  </r>
  <r>
    <x v="0"/>
    <x v="1"/>
    <x v="10"/>
    <x v="10"/>
    <x v="176"/>
    <x v="175"/>
    <x v="4"/>
    <x v="1"/>
    <s v="Inteconectado"/>
    <x v="155"/>
    <s v="BT5B-R"/>
    <s v="Mayor a 100kWh"/>
    <n v="14609"/>
    <n v="2653757.5"/>
    <n v="1382215.08"/>
    <n v="36814.86"/>
  </r>
  <r>
    <x v="0"/>
    <x v="1"/>
    <x v="10"/>
    <x v="10"/>
    <x v="177"/>
    <x v="176"/>
    <x v="4"/>
    <x v="1"/>
    <s v="Inteconectado"/>
    <x v="156"/>
    <s v="BT5B-R"/>
    <s v="De 0 a 30 kWh "/>
    <n v="2301"/>
    <n v="29304"/>
    <n v="17711.330000000002"/>
    <n v="-3657.03"/>
  </r>
  <r>
    <x v="0"/>
    <x v="1"/>
    <x v="10"/>
    <x v="10"/>
    <x v="177"/>
    <x v="176"/>
    <x v="4"/>
    <x v="1"/>
    <s v="Inteconectado"/>
    <x v="156"/>
    <s v="BT5B-R"/>
    <s v="De 30 a 100kWh"/>
    <n v="3287"/>
    <n v="213929"/>
    <n v="103661.39"/>
    <n v="-12731.49"/>
  </r>
  <r>
    <x v="0"/>
    <x v="1"/>
    <x v="10"/>
    <x v="10"/>
    <x v="177"/>
    <x v="176"/>
    <x v="4"/>
    <x v="1"/>
    <s v="Inteconectado"/>
    <x v="156"/>
    <s v="BT5B-R"/>
    <s v="Mayor a 100kWh"/>
    <n v="1875"/>
    <n v="359372"/>
    <n v="189857.15"/>
    <n v="5004.82"/>
  </r>
  <r>
    <x v="0"/>
    <x v="1"/>
    <x v="10"/>
    <x v="10"/>
    <x v="178"/>
    <x v="177"/>
    <x v="4"/>
    <x v="1"/>
    <s v="Inteconectado"/>
    <x v="157"/>
    <s v="BT5B-R"/>
    <s v="De 0 a 30 kWh "/>
    <n v="4764"/>
    <n v="63825"/>
    <n v="37506.01"/>
    <n v="-7840.79"/>
  </r>
  <r>
    <x v="0"/>
    <x v="1"/>
    <x v="10"/>
    <x v="10"/>
    <x v="178"/>
    <x v="177"/>
    <x v="4"/>
    <x v="1"/>
    <s v="Inteconectado"/>
    <x v="157"/>
    <s v="BT5B-R"/>
    <s v="De 30 a 100kWh"/>
    <n v="8561"/>
    <n v="585382"/>
    <n v="279001.82"/>
    <n v="-34156.769999999997"/>
  </r>
  <r>
    <x v="0"/>
    <x v="1"/>
    <x v="10"/>
    <x v="10"/>
    <x v="178"/>
    <x v="177"/>
    <x v="4"/>
    <x v="1"/>
    <s v="Inteconectado"/>
    <x v="157"/>
    <s v="BT5B-R"/>
    <s v="Mayor a 100kWh"/>
    <n v="4710"/>
    <n v="868381"/>
    <n v="453373.41"/>
    <n v="12182.74"/>
  </r>
  <r>
    <x v="0"/>
    <x v="1"/>
    <x v="10"/>
    <x v="10"/>
    <x v="179"/>
    <x v="178"/>
    <x v="1"/>
    <x v="0"/>
    <s v="Inteconectado"/>
    <x v="158"/>
    <s v="BT5B-R"/>
    <s v="De 0 a 30 kWh "/>
    <n v="76745"/>
    <n v="683787.6"/>
    <n v="576934.07999999996"/>
    <n v="-306436.71000000002"/>
  </r>
  <r>
    <x v="0"/>
    <x v="1"/>
    <x v="10"/>
    <x v="10"/>
    <x v="179"/>
    <x v="178"/>
    <x v="1"/>
    <x v="0"/>
    <s v="Inteconectado"/>
    <x v="158"/>
    <s v="BT5B-R"/>
    <s v="De 30 a 100kWh"/>
    <n v="21230"/>
    <n v="1171489"/>
    <n v="666044.27"/>
    <n v="-288600.24"/>
  </r>
  <r>
    <x v="0"/>
    <x v="1"/>
    <x v="10"/>
    <x v="10"/>
    <x v="179"/>
    <x v="178"/>
    <x v="1"/>
    <x v="0"/>
    <s v="Inteconectado"/>
    <x v="158"/>
    <s v="BT5B-R"/>
    <s v="Mayor a 100kWh"/>
    <n v="2112"/>
    <n v="373173"/>
    <n v="288122.57"/>
    <n v="7703.48"/>
  </r>
  <r>
    <x v="0"/>
    <x v="1"/>
    <x v="10"/>
    <x v="10"/>
    <x v="180"/>
    <x v="179"/>
    <x v="1"/>
    <x v="0"/>
    <s v="Inteconectado"/>
    <x v="159"/>
    <s v="BT5B-R"/>
    <s v="De 0 a 30 kWh "/>
    <n v="296"/>
    <n v="2922"/>
    <n v="2304.75"/>
    <n v="-1311.27"/>
  </r>
  <r>
    <x v="0"/>
    <x v="1"/>
    <x v="10"/>
    <x v="10"/>
    <x v="180"/>
    <x v="179"/>
    <x v="1"/>
    <x v="0"/>
    <s v="Inteconectado"/>
    <x v="159"/>
    <s v="BT5B-R"/>
    <s v="De 30 a 100kWh"/>
    <n v="232"/>
    <n v="14115"/>
    <n v="7956.01"/>
    <n v="-3431.57"/>
  </r>
  <r>
    <x v="0"/>
    <x v="1"/>
    <x v="10"/>
    <x v="10"/>
    <x v="180"/>
    <x v="179"/>
    <x v="1"/>
    <x v="0"/>
    <s v="Inteconectado"/>
    <x v="159"/>
    <s v="BT5B-R"/>
    <s v="Mayor a 100kWh"/>
    <n v="46"/>
    <n v="9016"/>
    <n v="6936.31"/>
    <n v="185.38"/>
  </r>
  <r>
    <x v="0"/>
    <x v="1"/>
    <x v="11"/>
    <x v="11"/>
    <x v="181"/>
    <x v="180"/>
    <x v="4"/>
    <x v="1"/>
    <s v="Aislado"/>
    <x v="160"/>
    <s v="BT5B-R"/>
    <s v="De 0 a 30 kWh "/>
    <n v="729"/>
    <n v="9206"/>
    <n v="4262.05"/>
    <n v="-2066.66"/>
  </r>
  <r>
    <x v="0"/>
    <x v="1"/>
    <x v="11"/>
    <x v="11"/>
    <x v="181"/>
    <x v="180"/>
    <x v="4"/>
    <x v="1"/>
    <s v="Aislado"/>
    <x v="160"/>
    <s v="BT5B-R"/>
    <s v="De 30 a 100kWh"/>
    <n v="670"/>
    <n v="38936"/>
    <n v="14991.59"/>
    <n v="-4509.1000000000004"/>
  </r>
  <r>
    <x v="0"/>
    <x v="1"/>
    <x v="11"/>
    <x v="11"/>
    <x v="181"/>
    <x v="180"/>
    <x v="4"/>
    <x v="1"/>
    <s v="Aislado"/>
    <x v="160"/>
    <s v="BT5B-R"/>
    <s v="Mayor a 100kWh"/>
    <n v="396"/>
    <n v="121977"/>
    <n v="55991.98"/>
    <n v="0"/>
  </r>
  <r>
    <x v="0"/>
    <x v="1"/>
    <x v="11"/>
    <x v="11"/>
    <x v="182"/>
    <x v="181"/>
    <x v="4"/>
    <x v="1"/>
    <s v="Aislado"/>
    <x v="161"/>
    <s v="BT5B-R"/>
    <s v="De 0 a 30 kWh "/>
    <n v="1269"/>
    <n v="18029.099999999999"/>
    <n v="7869.1"/>
    <n v="-4047.34"/>
  </r>
  <r>
    <x v="0"/>
    <x v="1"/>
    <x v="11"/>
    <x v="11"/>
    <x v="182"/>
    <x v="181"/>
    <x v="4"/>
    <x v="1"/>
    <s v="Aislado"/>
    <x v="161"/>
    <s v="BT5B-R"/>
    <s v="De 30 a 100kWh"/>
    <n v="1246"/>
    <n v="76959.5"/>
    <n v="29506.02"/>
    <n v="-8802.93"/>
  </r>
  <r>
    <x v="0"/>
    <x v="1"/>
    <x v="11"/>
    <x v="11"/>
    <x v="182"/>
    <x v="181"/>
    <x v="4"/>
    <x v="1"/>
    <s v="Aislado"/>
    <x v="161"/>
    <s v="BT5B-R"/>
    <s v="Mayor a 100kWh"/>
    <n v="440"/>
    <n v="100224.3"/>
    <n v="46335"/>
    <n v="0"/>
  </r>
  <r>
    <x v="0"/>
    <x v="1"/>
    <x v="11"/>
    <x v="11"/>
    <x v="183"/>
    <x v="182"/>
    <x v="4"/>
    <x v="1"/>
    <s v="Aislado"/>
    <x v="162"/>
    <s v="BT5B-R"/>
    <s v="De 0 a 30 kWh "/>
    <n v="15126"/>
    <n v="208977.2"/>
    <n v="89559.15"/>
    <n v="-44014.89"/>
  </r>
  <r>
    <x v="0"/>
    <x v="1"/>
    <x v="11"/>
    <x v="11"/>
    <x v="183"/>
    <x v="182"/>
    <x v="4"/>
    <x v="1"/>
    <s v="Aislado"/>
    <x v="162"/>
    <s v="BT5B-R"/>
    <s v="De 30 a 100kWh"/>
    <n v="25763"/>
    <n v="1649870.4"/>
    <n v="607052.74"/>
    <n v="-165609.44"/>
  </r>
  <r>
    <x v="0"/>
    <x v="1"/>
    <x v="11"/>
    <x v="11"/>
    <x v="183"/>
    <x v="182"/>
    <x v="4"/>
    <x v="1"/>
    <s v="Aislado"/>
    <x v="162"/>
    <s v="BT5B-R"/>
    <s v="Mayor a 100kWh"/>
    <n v="27897"/>
    <n v="6542996.7000000002"/>
    <n v="2840535.82"/>
    <n v="0"/>
  </r>
  <r>
    <x v="0"/>
    <x v="1"/>
    <x v="11"/>
    <x v="11"/>
    <x v="184"/>
    <x v="183"/>
    <x v="2"/>
    <x v="1"/>
    <s v="Aislado"/>
    <x v="163"/>
    <s v="BT5B-R"/>
    <s v="De 0 a 30 kWh "/>
    <n v="1644"/>
    <n v="26228"/>
    <n v="11108.4"/>
    <n v="-6011.31"/>
  </r>
  <r>
    <x v="0"/>
    <x v="1"/>
    <x v="11"/>
    <x v="11"/>
    <x v="184"/>
    <x v="183"/>
    <x v="2"/>
    <x v="1"/>
    <s v="Aislado"/>
    <x v="163"/>
    <s v="BT5B-R"/>
    <s v="De 30 a 100kWh"/>
    <n v="1049"/>
    <n v="64403"/>
    <n v="25004.87"/>
    <n v="-7767.64"/>
  </r>
  <r>
    <x v="0"/>
    <x v="1"/>
    <x v="11"/>
    <x v="11"/>
    <x v="184"/>
    <x v="183"/>
    <x v="2"/>
    <x v="1"/>
    <s v="Aislado"/>
    <x v="163"/>
    <s v="BT5B-R"/>
    <s v="Mayor a 100kWh"/>
    <n v="315"/>
    <n v="55779"/>
    <n v="26545.67"/>
    <n v="0"/>
  </r>
  <r>
    <x v="0"/>
    <x v="1"/>
    <x v="11"/>
    <x v="11"/>
    <x v="185"/>
    <x v="184"/>
    <x v="2"/>
    <x v="1"/>
    <s v="Aislado"/>
    <x v="164"/>
    <s v="BT5B-R"/>
    <s v="De 0 a 30 kWh "/>
    <n v="2189"/>
    <n v="33648"/>
    <n v="14566.45"/>
    <n v="-7711.63"/>
  </r>
  <r>
    <x v="0"/>
    <x v="1"/>
    <x v="11"/>
    <x v="11"/>
    <x v="185"/>
    <x v="184"/>
    <x v="2"/>
    <x v="1"/>
    <s v="Aislado"/>
    <x v="164"/>
    <s v="BT5B-R"/>
    <s v="De 30 a 100kWh"/>
    <n v="1310"/>
    <n v="77749"/>
    <n v="30431.73"/>
    <n v="-9267.41"/>
  </r>
  <r>
    <x v="0"/>
    <x v="1"/>
    <x v="11"/>
    <x v="11"/>
    <x v="185"/>
    <x v="184"/>
    <x v="2"/>
    <x v="1"/>
    <s v="Aislado"/>
    <x v="164"/>
    <s v="BT5B-R"/>
    <s v="Mayor a 100kWh"/>
    <n v="468"/>
    <n v="118107"/>
    <n v="55591.12"/>
    <n v="0"/>
  </r>
  <r>
    <x v="0"/>
    <x v="1"/>
    <x v="11"/>
    <x v="11"/>
    <x v="186"/>
    <x v="185"/>
    <x v="2"/>
    <x v="1"/>
    <s v="Inteconectado"/>
    <x v="165"/>
    <s v="BT5B-R"/>
    <s v="De 0 a 30 kWh "/>
    <n v="5892"/>
    <n v="77223.100000000006"/>
    <n v="54767.85"/>
    <n v="-14616.22"/>
  </r>
  <r>
    <x v="0"/>
    <x v="1"/>
    <x v="11"/>
    <x v="11"/>
    <x v="186"/>
    <x v="185"/>
    <x v="2"/>
    <x v="1"/>
    <s v="Inteconectado"/>
    <x v="165"/>
    <s v="BT5B-R"/>
    <s v="De 30 a 100kWh"/>
    <n v="4953"/>
    <n v="354055"/>
    <n v="202756.15"/>
    <n v="-30413.39"/>
  </r>
  <r>
    <x v="0"/>
    <x v="1"/>
    <x v="11"/>
    <x v="11"/>
    <x v="186"/>
    <x v="185"/>
    <x v="2"/>
    <x v="1"/>
    <s v="Inteconectado"/>
    <x v="165"/>
    <s v="BT5B-R"/>
    <s v="Mayor a 100kWh"/>
    <n v="2181"/>
    <n v="387957"/>
    <n v="250627.29"/>
    <n v="6775.44"/>
  </r>
  <r>
    <x v="0"/>
    <x v="1"/>
    <x v="11"/>
    <x v="11"/>
    <x v="187"/>
    <x v="186"/>
    <x v="6"/>
    <x v="0"/>
    <s v="Aislado"/>
    <x v="166"/>
    <s v="BT5B-R"/>
    <s v="De 0 a 30 kWh "/>
    <n v="613"/>
    <n v="8113"/>
    <n v="3761.5"/>
    <n v="-2529.0300000000002"/>
  </r>
  <r>
    <x v="0"/>
    <x v="1"/>
    <x v="11"/>
    <x v="11"/>
    <x v="187"/>
    <x v="186"/>
    <x v="6"/>
    <x v="0"/>
    <s v="Aislado"/>
    <x v="166"/>
    <s v="BT5B-R"/>
    <s v="De 30 a 100kWh"/>
    <n v="275"/>
    <n v="15135"/>
    <n v="5983.55"/>
    <n v="-2574"/>
  </r>
  <r>
    <x v="0"/>
    <x v="1"/>
    <x v="11"/>
    <x v="11"/>
    <x v="187"/>
    <x v="186"/>
    <x v="6"/>
    <x v="0"/>
    <s v="Aislado"/>
    <x v="166"/>
    <s v="BT5B-R"/>
    <s v="Mayor a 100kWh"/>
    <n v="73"/>
    <n v="12469"/>
    <n v="6486.68"/>
    <n v="0"/>
  </r>
  <r>
    <x v="0"/>
    <x v="1"/>
    <x v="11"/>
    <x v="11"/>
    <x v="188"/>
    <x v="187"/>
    <x v="2"/>
    <x v="1"/>
    <s v="Aislado"/>
    <x v="167"/>
    <s v="BT5B-R"/>
    <s v="De 0 a 30 kWh "/>
    <n v="4290"/>
    <n v="110998"/>
    <n v="38740.92"/>
    <n v="-25439.7"/>
  </r>
  <r>
    <x v="0"/>
    <x v="1"/>
    <x v="11"/>
    <x v="11"/>
    <x v="188"/>
    <x v="187"/>
    <x v="2"/>
    <x v="1"/>
    <s v="Aislado"/>
    <x v="167"/>
    <s v="BT5B-R"/>
    <s v="De 30 a 100kWh"/>
    <n v="4192"/>
    <n v="337365.3"/>
    <n v="123948.78"/>
    <n v="-43691.07"/>
  </r>
  <r>
    <x v="0"/>
    <x v="1"/>
    <x v="11"/>
    <x v="11"/>
    <x v="188"/>
    <x v="187"/>
    <x v="2"/>
    <x v="1"/>
    <s v="Aislado"/>
    <x v="167"/>
    <s v="BT5B-R"/>
    <s v="Mayor a 100kWh"/>
    <n v="1377"/>
    <n v="260306.2"/>
    <n v="123593.05"/>
    <n v="0"/>
  </r>
  <r>
    <x v="0"/>
    <x v="1"/>
    <x v="11"/>
    <x v="11"/>
    <x v="189"/>
    <x v="188"/>
    <x v="6"/>
    <x v="0"/>
    <s v="Inteconectado"/>
    <x v="168"/>
    <s v="BT5B-R"/>
    <s v="De 0 a 30 kWh "/>
    <n v="17790"/>
    <n v="199578"/>
    <n v="141595.51"/>
    <n v="-74131.490000000005"/>
  </r>
  <r>
    <x v="0"/>
    <x v="1"/>
    <x v="11"/>
    <x v="11"/>
    <x v="189"/>
    <x v="188"/>
    <x v="6"/>
    <x v="0"/>
    <s v="Inteconectado"/>
    <x v="168"/>
    <s v="BT5B-R"/>
    <s v="De 30 a 100kWh"/>
    <n v="5592"/>
    <n v="307665"/>
    <n v="171195.95"/>
    <n v="-60336.87"/>
  </r>
  <r>
    <x v="0"/>
    <x v="1"/>
    <x v="11"/>
    <x v="11"/>
    <x v="189"/>
    <x v="188"/>
    <x v="6"/>
    <x v="0"/>
    <s v="Inteconectado"/>
    <x v="168"/>
    <s v="BT5B-R"/>
    <s v="Mayor a 100kWh"/>
    <n v="1033"/>
    <n v="196046"/>
    <n v="140381.29"/>
    <n v="3790.86"/>
  </r>
  <r>
    <x v="0"/>
    <x v="1"/>
    <x v="11"/>
    <x v="11"/>
    <x v="190"/>
    <x v="189"/>
    <x v="5"/>
    <x v="0"/>
    <s v="Inteconectado"/>
    <x v="169"/>
    <s v="BT5B-R"/>
    <s v="De 0 a 30 kWh "/>
    <n v="2606"/>
    <n v="27509"/>
    <n v="21023.23"/>
    <n v="-11003.77"/>
  </r>
  <r>
    <x v="0"/>
    <x v="1"/>
    <x v="11"/>
    <x v="11"/>
    <x v="190"/>
    <x v="189"/>
    <x v="5"/>
    <x v="0"/>
    <s v="Inteconectado"/>
    <x v="169"/>
    <s v="BT5B-R"/>
    <s v="De 30 a 100kWh"/>
    <n v="931"/>
    <n v="58173"/>
    <n v="35604.239999999998"/>
    <n v="-12358.36"/>
  </r>
  <r>
    <x v="0"/>
    <x v="1"/>
    <x v="11"/>
    <x v="11"/>
    <x v="190"/>
    <x v="189"/>
    <x v="5"/>
    <x v="0"/>
    <s v="Inteconectado"/>
    <x v="169"/>
    <s v="BT5B-R"/>
    <s v="Mayor a 100kWh"/>
    <n v="210"/>
    <n v="36042"/>
    <n v="29521.05"/>
    <n v="797.59"/>
  </r>
  <r>
    <x v="0"/>
    <x v="1"/>
    <x v="11"/>
    <x v="11"/>
    <x v="191"/>
    <x v="190"/>
    <x v="4"/>
    <x v="1"/>
    <s v="Aislado"/>
    <x v="170"/>
    <s v="BT5B-R"/>
    <s v="De 0 a 30 kWh "/>
    <n v="1909"/>
    <n v="26527.599999999999"/>
    <n v="11480.88"/>
    <n v="-5757.36"/>
  </r>
  <r>
    <x v="0"/>
    <x v="1"/>
    <x v="11"/>
    <x v="11"/>
    <x v="191"/>
    <x v="190"/>
    <x v="4"/>
    <x v="1"/>
    <s v="Aislado"/>
    <x v="170"/>
    <s v="BT5B-R"/>
    <s v="De 30 a 100kWh"/>
    <n v="2545"/>
    <n v="155233.45000000001"/>
    <n v="58419.25"/>
    <n v="-16571.580000000002"/>
  </r>
  <r>
    <x v="0"/>
    <x v="1"/>
    <x v="11"/>
    <x v="11"/>
    <x v="191"/>
    <x v="190"/>
    <x v="4"/>
    <x v="1"/>
    <s v="Aislado"/>
    <x v="170"/>
    <s v="BT5B-R"/>
    <s v="Mayor a 100kWh"/>
    <n v="1412"/>
    <n v="260077.88"/>
    <n v="116979.78"/>
    <n v="78.12"/>
  </r>
  <r>
    <x v="0"/>
    <x v="1"/>
    <x v="11"/>
    <x v="11"/>
    <x v="192"/>
    <x v="191"/>
    <x v="4"/>
    <x v="1"/>
    <s v="Inteconectado"/>
    <x v="171"/>
    <s v="BT5B-R"/>
    <s v="De 0 a 30 kWh "/>
    <n v="7250"/>
    <n v="95159.29"/>
    <n v="57577.88"/>
    <n v="-12089.51"/>
  </r>
  <r>
    <x v="0"/>
    <x v="1"/>
    <x v="11"/>
    <x v="11"/>
    <x v="192"/>
    <x v="191"/>
    <x v="4"/>
    <x v="1"/>
    <s v="Inteconectado"/>
    <x v="171"/>
    <s v="BT5B-R"/>
    <s v="De 30 a 100kWh"/>
    <n v="9366"/>
    <n v="579321.06999999995"/>
    <n v="286645.15000000002"/>
    <n v="-35694.43"/>
  </r>
  <r>
    <x v="0"/>
    <x v="1"/>
    <x v="11"/>
    <x v="11"/>
    <x v="192"/>
    <x v="191"/>
    <x v="4"/>
    <x v="1"/>
    <s v="Inteconectado"/>
    <x v="171"/>
    <s v="BT5B-R"/>
    <s v="Mayor a 100kWh"/>
    <n v="5158"/>
    <n v="970206.63"/>
    <n v="522036.8"/>
    <n v="13352.7"/>
  </r>
  <r>
    <x v="0"/>
    <x v="1"/>
    <x v="11"/>
    <x v="11"/>
    <x v="193"/>
    <x v="192"/>
    <x v="6"/>
    <x v="0"/>
    <s v="Inteconectado"/>
    <x v="172"/>
    <s v="BT5B-R"/>
    <s v="De 0 a 30 kWh "/>
    <n v="3883"/>
    <n v="43491.9"/>
    <n v="26132.48"/>
    <n v="-12354.67"/>
  </r>
  <r>
    <x v="0"/>
    <x v="1"/>
    <x v="11"/>
    <x v="11"/>
    <x v="193"/>
    <x v="192"/>
    <x v="6"/>
    <x v="0"/>
    <s v="Inteconectado"/>
    <x v="172"/>
    <s v="BT5B-R"/>
    <s v="De 30 a 100kWh"/>
    <n v="1853"/>
    <n v="104296.25"/>
    <n v="50029.71"/>
    <n v="-15785.49"/>
  </r>
  <r>
    <x v="0"/>
    <x v="1"/>
    <x v="11"/>
    <x v="11"/>
    <x v="193"/>
    <x v="192"/>
    <x v="6"/>
    <x v="0"/>
    <s v="Inteconectado"/>
    <x v="172"/>
    <s v="BT5B-R"/>
    <s v="Mayor a 100kWh"/>
    <n v="588"/>
    <n v="109986.35"/>
    <n v="66199.03"/>
    <n v="1719.44"/>
  </r>
  <r>
    <x v="0"/>
    <x v="1"/>
    <x v="11"/>
    <x v="11"/>
    <x v="194"/>
    <x v="193"/>
    <x v="6"/>
    <x v="0"/>
    <s v="Aislado"/>
    <x v="173"/>
    <s v="BT5B-R"/>
    <s v="De 0 a 30 kWh "/>
    <n v="519"/>
    <n v="4479.8"/>
    <n v="2704.14"/>
    <n v="-1357.5"/>
  </r>
  <r>
    <x v="0"/>
    <x v="1"/>
    <x v="11"/>
    <x v="11"/>
    <x v="194"/>
    <x v="193"/>
    <x v="6"/>
    <x v="0"/>
    <s v="Aislado"/>
    <x v="173"/>
    <s v="BT5B-R"/>
    <s v="De 30 a 100kWh"/>
    <n v="81"/>
    <n v="3901.1"/>
    <n v="1449.51"/>
    <n v="-737.37"/>
  </r>
  <r>
    <x v="0"/>
    <x v="1"/>
    <x v="11"/>
    <x v="11"/>
    <x v="194"/>
    <x v="193"/>
    <x v="6"/>
    <x v="0"/>
    <s v="Aislado"/>
    <x v="173"/>
    <s v="BT5B-R"/>
    <s v="Mayor a 100kWh"/>
    <n v="17"/>
    <n v="2890.3"/>
    <n v="1463.69"/>
    <n v="0"/>
  </r>
  <r>
    <x v="0"/>
    <x v="1"/>
    <x v="11"/>
    <x v="11"/>
    <x v="195"/>
    <x v="194"/>
    <x v="6"/>
    <x v="0"/>
    <s v="Aislado"/>
    <x v="174"/>
    <s v="BT5B-R"/>
    <s v="De 0 a 30 kWh "/>
    <n v="2337"/>
    <n v="24090.02"/>
    <n v="12888.99"/>
    <n v="-7299.73"/>
  </r>
  <r>
    <x v="0"/>
    <x v="1"/>
    <x v="11"/>
    <x v="11"/>
    <x v="195"/>
    <x v="194"/>
    <x v="6"/>
    <x v="0"/>
    <s v="Aislado"/>
    <x v="174"/>
    <s v="BT5B-R"/>
    <s v="De 30 a 100kWh"/>
    <n v="953"/>
    <n v="51901.9"/>
    <n v="19965.849999999999"/>
    <n v="-8675.7000000000007"/>
  </r>
  <r>
    <x v="0"/>
    <x v="1"/>
    <x v="11"/>
    <x v="11"/>
    <x v="195"/>
    <x v="194"/>
    <x v="6"/>
    <x v="0"/>
    <s v="Aislado"/>
    <x v="174"/>
    <s v="BT5B-R"/>
    <s v="Mayor a 100kWh"/>
    <n v="165"/>
    <n v="28695.599999999999"/>
    <n v="14518.02"/>
    <n v="0"/>
  </r>
  <r>
    <x v="0"/>
    <x v="1"/>
    <x v="11"/>
    <x v="11"/>
    <x v="196"/>
    <x v="195"/>
    <x v="2"/>
    <x v="1"/>
    <s v="Aislado"/>
    <x v="175"/>
    <s v="BT5B-R"/>
    <s v="De 0 a 30 kWh "/>
    <n v="195"/>
    <n v="2023.12"/>
    <n v="1051.31"/>
    <n v="-448.71"/>
  </r>
  <r>
    <x v="0"/>
    <x v="1"/>
    <x v="11"/>
    <x v="11"/>
    <x v="196"/>
    <x v="195"/>
    <x v="2"/>
    <x v="1"/>
    <s v="Aislado"/>
    <x v="175"/>
    <s v="BT5B-R"/>
    <s v="De 30 a 100kWh"/>
    <n v="100"/>
    <n v="5612.35"/>
    <n v="2132.42"/>
    <n v="-666.45"/>
  </r>
  <r>
    <x v="0"/>
    <x v="1"/>
    <x v="11"/>
    <x v="11"/>
    <x v="196"/>
    <x v="195"/>
    <x v="2"/>
    <x v="1"/>
    <s v="Aislado"/>
    <x v="175"/>
    <s v="BT5B-R"/>
    <s v="Mayor a 100kWh"/>
    <n v="20"/>
    <n v="3336.42"/>
    <n v="1541.85"/>
    <n v="0"/>
  </r>
  <r>
    <x v="0"/>
    <x v="1"/>
    <x v="11"/>
    <x v="11"/>
    <x v="197"/>
    <x v="196"/>
    <x v="2"/>
    <x v="1"/>
    <s v="Aislado"/>
    <x v="176"/>
    <s v="BT5B-R"/>
    <s v="De 0 a 30 kWh "/>
    <n v="835"/>
    <n v="9280.35"/>
    <n v="4638.41"/>
    <n v="-2058.73"/>
  </r>
  <r>
    <x v="0"/>
    <x v="1"/>
    <x v="11"/>
    <x v="11"/>
    <x v="197"/>
    <x v="196"/>
    <x v="2"/>
    <x v="1"/>
    <s v="Aislado"/>
    <x v="176"/>
    <s v="BT5B-R"/>
    <s v="De 30 a 100kWh"/>
    <n v="391"/>
    <n v="22602.06"/>
    <n v="8630.2000000000007"/>
    <n v="-2605.08"/>
  </r>
  <r>
    <x v="0"/>
    <x v="1"/>
    <x v="11"/>
    <x v="11"/>
    <x v="197"/>
    <x v="196"/>
    <x v="2"/>
    <x v="1"/>
    <s v="Aislado"/>
    <x v="176"/>
    <s v="BT5B-R"/>
    <s v="Mayor a 100kWh"/>
    <n v="113"/>
    <n v="20745.43"/>
    <n v="9551.83"/>
    <n v="0"/>
  </r>
  <r>
    <x v="0"/>
    <x v="1"/>
    <x v="11"/>
    <x v="11"/>
    <x v="198"/>
    <x v="197"/>
    <x v="5"/>
    <x v="0"/>
    <s v="Inteconectado"/>
    <x v="177"/>
    <s v="BT5B-R"/>
    <s v="De 0 a 30 kWh "/>
    <n v="9783"/>
    <n v="103793.51"/>
    <n v="69871.27"/>
    <n v="-32871.620000000003"/>
  </r>
  <r>
    <x v="0"/>
    <x v="1"/>
    <x v="11"/>
    <x v="11"/>
    <x v="198"/>
    <x v="197"/>
    <x v="5"/>
    <x v="0"/>
    <s v="Inteconectado"/>
    <x v="177"/>
    <s v="BT5B-R"/>
    <s v="De 30 a 100kWh"/>
    <n v="3619"/>
    <n v="198842.45"/>
    <n v="105072.62"/>
    <n v="-34329.949999999997"/>
  </r>
  <r>
    <x v="0"/>
    <x v="1"/>
    <x v="11"/>
    <x v="11"/>
    <x v="198"/>
    <x v="197"/>
    <x v="5"/>
    <x v="0"/>
    <s v="Inteconectado"/>
    <x v="177"/>
    <s v="BT5B-R"/>
    <s v="Mayor a 100kWh"/>
    <n v="545"/>
    <n v="92811.67"/>
    <n v="62206.57"/>
    <n v="1644.53"/>
  </r>
  <r>
    <x v="0"/>
    <x v="1"/>
    <x v="11"/>
    <x v="11"/>
    <x v="199"/>
    <x v="198"/>
    <x v="0"/>
    <x v="0"/>
    <s v="Aislado"/>
    <x v="178"/>
    <s v="BT5B-R"/>
    <s v="De 0 a 30 kWh "/>
    <n v="297"/>
    <n v="3770.87"/>
    <n v="1925.89"/>
    <n v="-1261.58"/>
  </r>
  <r>
    <x v="0"/>
    <x v="1"/>
    <x v="11"/>
    <x v="11"/>
    <x v="199"/>
    <x v="198"/>
    <x v="0"/>
    <x v="0"/>
    <s v="Aislado"/>
    <x v="178"/>
    <s v="BT5B-R"/>
    <s v="De 30 a 100kWh"/>
    <n v="90"/>
    <n v="4535.05"/>
    <n v="1876.71"/>
    <n v="-902.54"/>
  </r>
  <r>
    <x v="0"/>
    <x v="1"/>
    <x v="11"/>
    <x v="11"/>
    <x v="199"/>
    <x v="198"/>
    <x v="0"/>
    <x v="0"/>
    <s v="Aislado"/>
    <x v="178"/>
    <s v="BT5B-R"/>
    <s v="Mayor a 100kWh"/>
    <n v="8"/>
    <n v="2766.2"/>
    <n v="1510.34"/>
    <n v="0"/>
  </r>
  <r>
    <x v="0"/>
    <x v="1"/>
    <x v="11"/>
    <x v="11"/>
    <x v="200"/>
    <x v="199"/>
    <x v="6"/>
    <x v="0"/>
    <s v="Inteconectado"/>
    <x v="179"/>
    <s v="BT5B-R"/>
    <s v="De 0 a 30 kWh "/>
    <n v="21399"/>
    <n v="237386.4"/>
    <n v="169229.72"/>
    <n v="-91962.05"/>
  </r>
  <r>
    <x v="0"/>
    <x v="1"/>
    <x v="11"/>
    <x v="11"/>
    <x v="200"/>
    <x v="199"/>
    <x v="6"/>
    <x v="0"/>
    <s v="Inteconectado"/>
    <x v="179"/>
    <s v="BT5B-R"/>
    <s v="De 30 a 100kWh"/>
    <n v="10010"/>
    <n v="580664.1"/>
    <n v="328618.46999999997"/>
    <n v="-107262.81"/>
  </r>
  <r>
    <x v="0"/>
    <x v="1"/>
    <x v="11"/>
    <x v="11"/>
    <x v="200"/>
    <x v="199"/>
    <x v="6"/>
    <x v="0"/>
    <s v="Inteconectado"/>
    <x v="179"/>
    <s v="BT5B-R"/>
    <s v="Mayor a 100kWh"/>
    <n v="2506"/>
    <n v="431140.2"/>
    <n v="307872.83"/>
    <n v="8312.65"/>
  </r>
  <r>
    <x v="0"/>
    <x v="1"/>
    <x v="11"/>
    <x v="11"/>
    <x v="201"/>
    <x v="200"/>
    <x v="4"/>
    <x v="1"/>
    <s v="Inteconectado"/>
    <x v="180"/>
    <s v="BT5B-R"/>
    <s v="De 0 a 30 kWh "/>
    <n v="6758"/>
    <n v="97816"/>
    <n v="62304.53"/>
    <n v="-13677.73"/>
  </r>
  <r>
    <x v="0"/>
    <x v="1"/>
    <x v="11"/>
    <x v="11"/>
    <x v="201"/>
    <x v="200"/>
    <x v="4"/>
    <x v="1"/>
    <s v="Inteconectado"/>
    <x v="180"/>
    <s v="BT5B-R"/>
    <s v="De 30 a 100kWh"/>
    <n v="12974"/>
    <n v="860262"/>
    <n v="471607.09"/>
    <n v="-56397.31"/>
  </r>
  <r>
    <x v="0"/>
    <x v="1"/>
    <x v="11"/>
    <x v="11"/>
    <x v="201"/>
    <x v="200"/>
    <x v="4"/>
    <x v="1"/>
    <s v="Inteconectado"/>
    <x v="180"/>
    <s v="BT5B-R"/>
    <s v="Mayor a 100kWh"/>
    <n v="11126"/>
    <n v="2474128"/>
    <n v="1480024.42"/>
    <n v="40228.25"/>
  </r>
  <r>
    <x v="0"/>
    <x v="1"/>
    <x v="11"/>
    <x v="11"/>
    <x v="202"/>
    <x v="201"/>
    <x v="0"/>
    <x v="0"/>
    <s v="Aislado"/>
    <x v="181"/>
    <s v="BT5B-R"/>
    <s v="De 0 a 30 kWh "/>
    <n v="11127"/>
    <n v="107547.93"/>
    <n v="65567.11"/>
    <n v="-36641.97"/>
  </r>
  <r>
    <x v="0"/>
    <x v="1"/>
    <x v="11"/>
    <x v="11"/>
    <x v="202"/>
    <x v="201"/>
    <x v="0"/>
    <x v="0"/>
    <s v="Aislado"/>
    <x v="181"/>
    <s v="BT5B-R"/>
    <s v="De 30 a 100kWh"/>
    <n v="2768"/>
    <n v="146624.23000000001"/>
    <n v="62440.67"/>
    <n v="-29276.02"/>
  </r>
  <r>
    <x v="0"/>
    <x v="1"/>
    <x v="11"/>
    <x v="11"/>
    <x v="202"/>
    <x v="201"/>
    <x v="0"/>
    <x v="0"/>
    <s v="Aislado"/>
    <x v="181"/>
    <s v="BT5B-R"/>
    <s v="Mayor a 100kWh"/>
    <n v="557"/>
    <n v="112433.57"/>
    <n v="66582.14"/>
    <n v="50.16"/>
  </r>
  <r>
    <x v="0"/>
    <x v="1"/>
    <x v="11"/>
    <x v="11"/>
    <x v="203"/>
    <x v="202"/>
    <x v="6"/>
    <x v="0"/>
    <s v="Inteconectado"/>
    <x v="182"/>
    <s v="BT5B-R"/>
    <s v="De 0 a 30 kWh "/>
    <n v="7304"/>
    <n v="59868.3"/>
    <n v="51579.21"/>
    <n v="-23584.49"/>
  </r>
  <r>
    <x v="0"/>
    <x v="1"/>
    <x v="11"/>
    <x v="11"/>
    <x v="203"/>
    <x v="202"/>
    <x v="6"/>
    <x v="0"/>
    <s v="Inteconectado"/>
    <x v="182"/>
    <s v="BT5B-R"/>
    <s v="De 30 a 100kWh"/>
    <n v="711"/>
    <n v="36245"/>
    <n v="20332.09"/>
    <n v="-8185.56"/>
  </r>
  <r>
    <x v="0"/>
    <x v="1"/>
    <x v="11"/>
    <x v="11"/>
    <x v="203"/>
    <x v="202"/>
    <x v="6"/>
    <x v="0"/>
    <s v="Inteconectado"/>
    <x v="182"/>
    <s v="BT5B-R"/>
    <s v="Mayor a 100kWh"/>
    <n v="56"/>
    <n v="9224"/>
    <n v="6760.85"/>
    <n v="192.45"/>
  </r>
  <r>
    <x v="0"/>
    <x v="1"/>
    <x v="11"/>
    <x v="11"/>
    <x v="204"/>
    <x v="203"/>
    <x v="2"/>
    <x v="1"/>
    <s v="Inteconectado"/>
    <x v="183"/>
    <s v="BT5B-R"/>
    <s v="De 0 a 30 kWh "/>
    <n v="5903"/>
    <n v="63639"/>
    <n v="48707.33"/>
    <n v="-12875.38"/>
  </r>
  <r>
    <x v="0"/>
    <x v="1"/>
    <x v="11"/>
    <x v="11"/>
    <x v="204"/>
    <x v="203"/>
    <x v="2"/>
    <x v="1"/>
    <s v="Inteconectado"/>
    <x v="183"/>
    <s v="BT5B-R"/>
    <s v="De 30 a 100kWh"/>
    <n v="4801"/>
    <n v="296457"/>
    <n v="173825.48"/>
    <n v="-22955.22"/>
  </r>
  <r>
    <x v="0"/>
    <x v="1"/>
    <x v="11"/>
    <x v="11"/>
    <x v="204"/>
    <x v="203"/>
    <x v="2"/>
    <x v="1"/>
    <s v="Inteconectado"/>
    <x v="183"/>
    <s v="BT5B-R"/>
    <s v="Mayor a 100kWh"/>
    <n v="2220"/>
    <n v="370494"/>
    <n v="239378.62"/>
    <n v="6466.32"/>
  </r>
  <r>
    <x v="0"/>
    <x v="1"/>
    <x v="11"/>
    <x v="11"/>
    <x v="205"/>
    <x v="204"/>
    <x v="6"/>
    <x v="0"/>
    <s v="Inteconectado"/>
    <x v="184"/>
    <s v="BT5B-R"/>
    <s v="De 0 a 30 kWh "/>
    <n v="12306"/>
    <n v="142425.20000000001"/>
    <n v="99844.97"/>
    <n v="-47702.65"/>
  </r>
  <r>
    <x v="0"/>
    <x v="1"/>
    <x v="11"/>
    <x v="11"/>
    <x v="205"/>
    <x v="204"/>
    <x v="6"/>
    <x v="0"/>
    <s v="Inteconectado"/>
    <x v="184"/>
    <s v="BT5B-R"/>
    <s v="De 30 a 100kWh"/>
    <n v="5211"/>
    <n v="322190"/>
    <n v="177804.85"/>
    <n v="-56357.48"/>
  </r>
  <r>
    <x v="0"/>
    <x v="1"/>
    <x v="11"/>
    <x v="11"/>
    <x v="205"/>
    <x v="204"/>
    <x v="6"/>
    <x v="0"/>
    <s v="Inteconectado"/>
    <x v="184"/>
    <s v="BT5B-R"/>
    <s v="Mayor a 100kWh"/>
    <n v="1362"/>
    <n v="254412"/>
    <n v="176904.9"/>
    <n v="4779.66"/>
  </r>
  <r>
    <x v="0"/>
    <x v="1"/>
    <x v="11"/>
    <x v="11"/>
    <x v="206"/>
    <x v="205"/>
    <x v="1"/>
    <x v="0"/>
    <s v="Aislado"/>
    <x v="185"/>
    <s v="BT5B-R"/>
    <s v="De 0 a 30 kWh "/>
    <n v="320"/>
    <n v="4128"/>
    <n v="2263.11"/>
    <n v="-2042.12"/>
  </r>
  <r>
    <x v="0"/>
    <x v="1"/>
    <x v="11"/>
    <x v="11"/>
    <x v="206"/>
    <x v="205"/>
    <x v="1"/>
    <x v="0"/>
    <s v="Aislado"/>
    <x v="185"/>
    <s v="BT5B-R"/>
    <s v="De 30 a 100kWh"/>
    <n v="187"/>
    <n v="10669"/>
    <n v="5011.21"/>
    <n v="-2775.08"/>
  </r>
  <r>
    <x v="0"/>
    <x v="1"/>
    <x v="11"/>
    <x v="11"/>
    <x v="206"/>
    <x v="205"/>
    <x v="1"/>
    <x v="0"/>
    <s v="Aislado"/>
    <x v="185"/>
    <s v="BT5B-R"/>
    <s v="Mayor a 100kWh"/>
    <n v="24"/>
    <n v="5100"/>
    <n v="3380.6"/>
    <n v="0"/>
  </r>
  <r>
    <x v="0"/>
    <x v="1"/>
    <x v="11"/>
    <x v="11"/>
    <x v="207"/>
    <x v="206"/>
    <x v="1"/>
    <x v="0"/>
    <s v="Inteconectado"/>
    <x v="186"/>
    <s v="BT5B-R"/>
    <s v="De 0 a 30 kWh "/>
    <n v="156"/>
    <n v="1199"/>
    <n v="1198.21"/>
    <n v="-626.74"/>
  </r>
  <r>
    <x v="0"/>
    <x v="1"/>
    <x v="11"/>
    <x v="11"/>
    <x v="207"/>
    <x v="206"/>
    <x v="1"/>
    <x v="0"/>
    <s v="Inteconectado"/>
    <x v="186"/>
    <s v="BT5B-R"/>
    <s v="De 30 a 100kWh"/>
    <n v="25"/>
    <n v="1321"/>
    <n v="852.04"/>
    <n v="-391.75"/>
  </r>
  <r>
    <x v="0"/>
    <x v="1"/>
    <x v="11"/>
    <x v="11"/>
    <x v="207"/>
    <x v="206"/>
    <x v="1"/>
    <x v="0"/>
    <s v="Inteconectado"/>
    <x v="186"/>
    <s v="BT5B-R"/>
    <s v="Mayor a 100kWh"/>
    <n v="1"/>
    <n v="123"/>
    <n v="111.92"/>
    <n v="3.02"/>
  </r>
  <r>
    <x v="0"/>
    <x v="1"/>
    <x v="11"/>
    <x v="11"/>
    <x v="208"/>
    <x v="207"/>
    <x v="1"/>
    <x v="0"/>
    <s v="Inteconectado"/>
    <x v="186"/>
    <s v="BT5B-R"/>
    <s v="De 0 a 30 kWh "/>
    <n v="18"/>
    <n v="90"/>
    <n v="122.78"/>
    <n v="-47.03"/>
  </r>
  <r>
    <x v="0"/>
    <x v="1"/>
    <x v="11"/>
    <x v="11"/>
    <x v="208"/>
    <x v="207"/>
    <x v="1"/>
    <x v="0"/>
    <s v="Inteconectado"/>
    <x v="186"/>
    <s v="BT5B-R"/>
    <s v="De 30 a 100kWh"/>
    <n v="3"/>
    <n v="117"/>
    <n v="67.239999999999995"/>
    <n v="-47.01"/>
  </r>
  <r>
    <x v="0"/>
    <x v="1"/>
    <x v="11"/>
    <x v="11"/>
    <x v="208"/>
    <x v="207"/>
    <x v="1"/>
    <x v="0"/>
    <s v="Inteconectado"/>
    <x v="186"/>
    <s v="BT5B-R"/>
    <s v="Mayor a 100kWh"/>
    <n v="1"/>
    <n v="122"/>
    <n v="111.06"/>
    <n v="3.01"/>
  </r>
  <r>
    <x v="0"/>
    <x v="1"/>
    <x v="11"/>
    <x v="11"/>
    <x v="209"/>
    <x v="208"/>
    <x v="1"/>
    <x v="0"/>
    <s v="Inteconectado"/>
    <x v="186"/>
    <s v="BT5B-R"/>
    <s v="De 0 a 30 kWh "/>
    <n v="75"/>
    <n v="685"/>
    <n v="610.87"/>
    <n v="-357.96"/>
  </r>
  <r>
    <x v="0"/>
    <x v="1"/>
    <x v="11"/>
    <x v="11"/>
    <x v="209"/>
    <x v="208"/>
    <x v="1"/>
    <x v="0"/>
    <s v="Inteconectado"/>
    <x v="186"/>
    <s v="BT5B-R"/>
    <s v="De 30 a 100kWh"/>
    <n v="18"/>
    <n v="974"/>
    <n v="632.76"/>
    <n v="-282.06"/>
  </r>
  <r>
    <x v="0"/>
    <x v="1"/>
    <x v="11"/>
    <x v="11"/>
    <x v="209"/>
    <x v="208"/>
    <x v="1"/>
    <x v="0"/>
    <s v="Inteconectado"/>
    <x v="186"/>
    <s v="BT5B-R"/>
    <s v="Mayor a 100kWh"/>
    <n v="3"/>
    <n v="372"/>
    <n v="338.37"/>
    <n v="9.15"/>
  </r>
  <r>
    <x v="0"/>
    <x v="1"/>
    <x v="11"/>
    <x v="11"/>
    <x v="210"/>
    <x v="209"/>
    <x v="1"/>
    <x v="0"/>
    <s v="Inteconectado"/>
    <x v="186"/>
    <s v="BT5B-R"/>
    <s v="De 0 a 30 kWh "/>
    <n v="368"/>
    <n v="2891"/>
    <n v="2846.85"/>
    <n v="-1510.91"/>
  </r>
  <r>
    <x v="0"/>
    <x v="1"/>
    <x v="11"/>
    <x v="11"/>
    <x v="210"/>
    <x v="209"/>
    <x v="1"/>
    <x v="0"/>
    <s v="Inteconectado"/>
    <x v="186"/>
    <s v="BT5B-R"/>
    <s v="De 30 a 100kWh"/>
    <n v="104"/>
    <n v="6074"/>
    <n v="4032.29"/>
    <n v="-1629.68"/>
  </r>
  <r>
    <x v="0"/>
    <x v="1"/>
    <x v="11"/>
    <x v="11"/>
    <x v="210"/>
    <x v="209"/>
    <x v="1"/>
    <x v="0"/>
    <s v="Inteconectado"/>
    <x v="186"/>
    <s v="BT5B-R"/>
    <s v="Mayor a 100kWh"/>
    <n v="37"/>
    <n v="6388"/>
    <n v="5732.63"/>
    <n v="155.03"/>
  </r>
  <r>
    <x v="0"/>
    <x v="1"/>
    <x v="11"/>
    <x v="11"/>
    <x v="211"/>
    <x v="210"/>
    <x v="1"/>
    <x v="0"/>
    <s v="Inteconectado"/>
    <x v="186"/>
    <s v="BT5B-R"/>
    <s v="De 0 a 30 kWh "/>
    <n v="84"/>
    <n v="1004"/>
    <n v="760.07"/>
    <n v="-524.65"/>
  </r>
  <r>
    <x v="0"/>
    <x v="1"/>
    <x v="11"/>
    <x v="11"/>
    <x v="211"/>
    <x v="210"/>
    <x v="1"/>
    <x v="0"/>
    <s v="Inteconectado"/>
    <x v="186"/>
    <s v="BT5B-R"/>
    <s v="De 30 a 100kWh"/>
    <n v="17"/>
    <n v="802"/>
    <n v="498.27"/>
    <n v="-266.39"/>
  </r>
  <r>
    <x v="0"/>
    <x v="1"/>
    <x v="11"/>
    <x v="11"/>
    <x v="211"/>
    <x v="210"/>
    <x v="1"/>
    <x v="0"/>
    <s v="Inteconectado"/>
    <x v="186"/>
    <s v="BT5B-R"/>
    <s v="Mayor a 100kWh"/>
    <n v="1"/>
    <n v="221"/>
    <n v="196.82"/>
    <n v="5.32"/>
  </r>
  <r>
    <x v="0"/>
    <x v="1"/>
    <x v="11"/>
    <x v="11"/>
    <x v="212"/>
    <x v="211"/>
    <x v="1"/>
    <x v="0"/>
    <s v="Inteconectado"/>
    <x v="186"/>
    <s v="BT5B-R"/>
    <s v="De 0 a 30 kWh "/>
    <n v="130"/>
    <n v="1299"/>
    <n v="1094.6199999999999"/>
    <n v="-678.88"/>
  </r>
  <r>
    <x v="0"/>
    <x v="1"/>
    <x v="11"/>
    <x v="11"/>
    <x v="212"/>
    <x v="211"/>
    <x v="1"/>
    <x v="0"/>
    <s v="Inteconectado"/>
    <x v="186"/>
    <s v="BT5B-R"/>
    <s v="De 30 a 100kWh"/>
    <n v="38"/>
    <n v="1868"/>
    <n v="1177.1500000000001"/>
    <n v="-595.46"/>
  </r>
  <r>
    <x v="0"/>
    <x v="1"/>
    <x v="11"/>
    <x v="11"/>
    <x v="212"/>
    <x v="211"/>
    <x v="1"/>
    <x v="0"/>
    <s v="Inteconectado"/>
    <x v="186"/>
    <s v="BT5B-R"/>
    <s v="Mayor a 100kWh"/>
    <n v="5"/>
    <n v="935"/>
    <n v="836.83"/>
    <n v="22.61"/>
  </r>
  <r>
    <x v="0"/>
    <x v="1"/>
    <x v="11"/>
    <x v="11"/>
    <x v="213"/>
    <x v="212"/>
    <x v="1"/>
    <x v="0"/>
    <s v="Inteconectado"/>
    <x v="186"/>
    <s v="BT5B-R"/>
    <s v="De 0 a 30 kWh "/>
    <n v="125"/>
    <n v="1484"/>
    <n v="1127.81"/>
    <n v="-775.56"/>
  </r>
  <r>
    <x v="0"/>
    <x v="1"/>
    <x v="11"/>
    <x v="11"/>
    <x v="213"/>
    <x v="212"/>
    <x v="1"/>
    <x v="0"/>
    <s v="Inteconectado"/>
    <x v="186"/>
    <s v="BT5B-R"/>
    <s v="De 30 a 100kWh"/>
    <n v="69"/>
    <n v="3826"/>
    <n v="2503.39"/>
    <n v="-1081.23"/>
  </r>
  <r>
    <x v="0"/>
    <x v="1"/>
    <x v="11"/>
    <x v="11"/>
    <x v="213"/>
    <x v="212"/>
    <x v="1"/>
    <x v="0"/>
    <s v="Inteconectado"/>
    <x v="186"/>
    <s v="BT5B-R"/>
    <s v="Mayor a 100kWh"/>
    <n v="9"/>
    <n v="1434"/>
    <n v="1290.6099999999999"/>
    <n v="34.92"/>
  </r>
  <r>
    <x v="0"/>
    <x v="1"/>
    <x v="11"/>
    <x v="11"/>
    <x v="214"/>
    <x v="213"/>
    <x v="1"/>
    <x v="0"/>
    <s v="Inteconectado"/>
    <x v="186"/>
    <s v="BT5B-R"/>
    <s v="De 0 a 30 kWh "/>
    <n v="17"/>
    <n v="179"/>
    <n v="146.08000000000001"/>
    <n v="-93.55"/>
  </r>
  <r>
    <x v="0"/>
    <x v="1"/>
    <x v="11"/>
    <x v="11"/>
    <x v="214"/>
    <x v="213"/>
    <x v="1"/>
    <x v="0"/>
    <s v="Inteconectado"/>
    <x v="186"/>
    <s v="BT5B-R"/>
    <s v="De 30 a 100kWh"/>
    <n v="5"/>
    <n v="187"/>
    <n v="105.34"/>
    <n v="-78.349999999999994"/>
  </r>
  <r>
    <x v="0"/>
    <x v="1"/>
    <x v="11"/>
    <x v="11"/>
    <x v="215"/>
    <x v="214"/>
    <x v="1"/>
    <x v="0"/>
    <s v="Inteconectado"/>
    <x v="186"/>
    <s v="BT5B-R"/>
    <s v="De 0 a 30 kWh "/>
    <n v="36"/>
    <n v="382"/>
    <n v="310.26"/>
    <n v="-199.65"/>
  </r>
  <r>
    <x v="0"/>
    <x v="1"/>
    <x v="11"/>
    <x v="11"/>
    <x v="215"/>
    <x v="214"/>
    <x v="1"/>
    <x v="0"/>
    <s v="Inteconectado"/>
    <x v="186"/>
    <s v="BT5B-R"/>
    <s v="De 30 a 100kWh"/>
    <n v="6"/>
    <n v="317"/>
    <n v="204.46"/>
    <n v="-94.02"/>
  </r>
  <r>
    <x v="0"/>
    <x v="1"/>
    <x v="11"/>
    <x v="11"/>
    <x v="216"/>
    <x v="215"/>
    <x v="1"/>
    <x v="0"/>
    <s v="Inteconectado"/>
    <x v="186"/>
    <s v="BT5B-R"/>
    <s v="De 0 a 30 kWh "/>
    <n v="68"/>
    <n v="451"/>
    <n v="499.35"/>
    <n v="-235.8"/>
  </r>
  <r>
    <x v="0"/>
    <x v="1"/>
    <x v="11"/>
    <x v="11"/>
    <x v="216"/>
    <x v="215"/>
    <x v="1"/>
    <x v="0"/>
    <s v="Inteconectado"/>
    <x v="186"/>
    <s v="BT5B-R"/>
    <s v="De 30 a 100kWh"/>
    <n v="6"/>
    <n v="325"/>
    <n v="211.19"/>
    <n v="-94.02"/>
  </r>
  <r>
    <x v="0"/>
    <x v="1"/>
    <x v="11"/>
    <x v="11"/>
    <x v="217"/>
    <x v="209"/>
    <x v="1"/>
    <x v="0"/>
    <s v="Inteconectado"/>
    <x v="186"/>
    <s v="BT5B-R"/>
    <s v="De 0 a 30 kWh "/>
    <n v="50"/>
    <n v="424"/>
    <n v="396.79"/>
    <n v="-221.58"/>
  </r>
  <r>
    <x v="0"/>
    <x v="1"/>
    <x v="11"/>
    <x v="11"/>
    <x v="217"/>
    <x v="209"/>
    <x v="1"/>
    <x v="0"/>
    <s v="Inteconectado"/>
    <x v="186"/>
    <s v="BT5B-R"/>
    <s v="De 30 a 100kWh"/>
    <n v="2"/>
    <n v="118"/>
    <n v="78.55"/>
    <n v="-31.34"/>
  </r>
  <r>
    <x v="0"/>
    <x v="1"/>
    <x v="11"/>
    <x v="11"/>
    <x v="218"/>
    <x v="216"/>
    <x v="1"/>
    <x v="0"/>
    <s v="Inteconectado"/>
    <x v="186"/>
    <s v="BT5B-R"/>
    <s v="De 0 a 30 kWh "/>
    <n v="71"/>
    <n v="978"/>
    <n v="697.54"/>
    <n v="-494.55"/>
  </r>
  <r>
    <x v="0"/>
    <x v="1"/>
    <x v="11"/>
    <x v="11"/>
    <x v="218"/>
    <x v="216"/>
    <x v="1"/>
    <x v="0"/>
    <s v="Inteconectado"/>
    <x v="186"/>
    <s v="BT5B-R"/>
    <s v="De 30 a 100kWh"/>
    <n v="71"/>
    <n v="4350"/>
    <n v="2924.18"/>
    <n v="-1112.57"/>
  </r>
  <r>
    <x v="0"/>
    <x v="1"/>
    <x v="11"/>
    <x v="11"/>
    <x v="218"/>
    <x v="216"/>
    <x v="1"/>
    <x v="0"/>
    <s v="Inteconectado"/>
    <x v="186"/>
    <s v="BT5B-R"/>
    <s v="Mayor a 100kWh"/>
    <n v="13"/>
    <n v="2009"/>
    <n v="1810.19"/>
    <n v="48.95"/>
  </r>
  <r>
    <x v="0"/>
    <x v="1"/>
    <x v="11"/>
    <x v="11"/>
    <x v="219"/>
    <x v="217"/>
    <x v="1"/>
    <x v="0"/>
    <s v="Inteconectado"/>
    <x v="186"/>
    <s v="BT5B-R"/>
    <s v="De 0 a 30 kWh "/>
    <n v="54"/>
    <n v="390"/>
    <n v="406.77"/>
    <n v="-203.82"/>
  </r>
  <r>
    <x v="0"/>
    <x v="1"/>
    <x v="11"/>
    <x v="11"/>
    <x v="219"/>
    <x v="217"/>
    <x v="1"/>
    <x v="0"/>
    <s v="Inteconectado"/>
    <x v="186"/>
    <s v="BT5B-R"/>
    <s v="De 30 a 100kWh"/>
    <n v="11"/>
    <n v="555"/>
    <n v="352.79"/>
    <n v="-172.37"/>
  </r>
  <r>
    <x v="0"/>
    <x v="1"/>
    <x v="11"/>
    <x v="11"/>
    <x v="220"/>
    <x v="218"/>
    <x v="1"/>
    <x v="0"/>
    <s v="Aislado"/>
    <x v="185"/>
    <s v="BT5B-R"/>
    <s v="De 0 a 30 kWh "/>
    <n v="856"/>
    <n v="9312"/>
    <n v="5805.37"/>
    <n v="-4606.76"/>
  </r>
  <r>
    <x v="0"/>
    <x v="1"/>
    <x v="11"/>
    <x v="11"/>
    <x v="220"/>
    <x v="218"/>
    <x v="1"/>
    <x v="0"/>
    <s v="Aislado"/>
    <x v="185"/>
    <s v="BT5B-R"/>
    <s v="De 30 a 100kWh"/>
    <n v="587"/>
    <n v="32369"/>
    <n v="14985.06"/>
    <n v="-8740.76"/>
  </r>
  <r>
    <x v="0"/>
    <x v="1"/>
    <x v="11"/>
    <x v="11"/>
    <x v="220"/>
    <x v="218"/>
    <x v="1"/>
    <x v="0"/>
    <s v="Aislado"/>
    <x v="185"/>
    <s v="BT5B-R"/>
    <s v="Mayor a 100kWh"/>
    <n v="109"/>
    <n v="21557"/>
    <n v="14328.8"/>
    <n v="0"/>
  </r>
  <r>
    <x v="0"/>
    <x v="1"/>
    <x v="11"/>
    <x v="11"/>
    <x v="221"/>
    <x v="219"/>
    <x v="1"/>
    <x v="0"/>
    <s v="Aislado"/>
    <x v="185"/>
    <s v="BT5B-R"/>
    <s v="De 0 a 30 kWh "/>
    <n v="40"/>
    <n v="508"/>
    <n v="281.73"/>
    <n v="-251.32"/>
  </r>
  <r>
    <x v="0"/>
    <x v="1"/>
    <x v="11"/>
    <x v="11"/>
    <x v="221"/>
    <x v="219"/>
    <x v="1"/>
    <x v="0"/>
    <s v="Aislado"/>
    <x v="185"/>
    <s v="BT5B-R"/>
    <s v="De 30 a 100kWh"/>
    <n v="7"/>
    <n v="332"/>
    <n v="144.6"/>
    <n v="-103.88"/>
  </r>
  <r>
    <x v="0"/>
    <x v="1"/>
    <x v="11"/>
    <x v="11"/>
    <x v="222"/>
    <x v="220"/>
    <x v="1"/>
    <x v="0"/>
    <s v="Aislado"/>
    <x v="185"/>
    <s v="BT5B-R"/>
    <s v="De 0 a 30 kWh "/>
    <n v="49"/>
    <n v="299"/>
    <n v="298.72000000000003"/>
    <n v="-147.91999999999999"/>
  </r>
  <r>
    <x v="0"/>
    <x v="1"/>
    <x v="11"/>
    <x v="11"/>
    <x v="223"/>
    <x v="221"/>
    <x v="1"/>
    <x v="0"/>
    <s v="Aislado"/>
    <x v="185"/>
    <s v="BT5B-R"/>
    <s v="De 0 a 30 kWh "/>
    <n v="353"/>
    <n v="4029"/>
    <n v="2421.19"/>
    <n v="-1993.04"/>
  </r>
  <r>
    <x v="0"/>
    <x v="1"/>
    <x v="11"/>
    <x v="11"/>
    <x v="223"/>
    <x v="221"/>
    <x v="1"/>
    <x v="0"/>
    <s v="Aislado"/>
    <x v="185"/>
    <s v="BT5B-R"/>
    <s v="De 30 a 100kWh"/>
    <n v="179"/>
    <n v="10050"/>
    <n v="4693.07"/>
    <n v="-2656.36"/>
  </r>
  <r>
    <x v="0"/>
    <x v="1"/>
    <x v="11"/>
    <x v="11"/>
    <x v="223"/>
    <x v="221"/>
    <x v="1"/>
    <x v="0"/>
    <s v="Aislado"/>
    <x v="185"/>
    <s v="BT5B-R"/>
    <s v="Mayor a 100kWh"/>
    <n v="63"/>
    <n v="17137"/>
    <n v="11267.4"/>
    <n v="0"/>
  </r>
  <r>
    <x v="0"/>
    <x v="1"/>
    <x v="11"/>
    <x v="11"/>
    <x v="224"/>
    <x v="222"/>
    <x v="1"/>
    <x v="0"/>
    <s v="Aislado"/>
    <x v="185"/>
    <s v="BT5B-R"/>
    <s v="De 0 a 30 kWh "/>
    <n v="774"/>
    <n v="6210"/>
    <n v="4931.97"/>
    <n v="-3072.01"/>
  </r>
  <r>
    <x v="0"/>
    <x v="1"/>
    <x v="11"/>
    <x v="11"/>
    <x v="224"/>
    <x v="222"/>
    <x v="1"/>
    <x v="0"/>
    <s v="Aislado"/>
    <x v="185"/>
    <s v="BT5B-R"/>
    <s v="De 30 a 100kWh"/>
    <n v="132"/>
    <n v="6739"/>
    <n v="3031.75"/>
    <n v="-1958.88"/>
  </r>
  <r>
    <x v="0"/>
    <x v="1"/>
    <x v="11"/>
    <x v="11"/>
    <x v="224"/>
    <x v="222"/>
    <x v="1"/>
    <x v="0"/>
    <s v="Aislado"/>
    <x v="185"/>
    <s v="BT5B-R"/>
    <s v="Mayor a 100kWh"/>
    <n v="12"/>
    <n v="1858"/>
    <n v="1248.5899999999999"/>
    <n v="0"/>
  </r>
  <r>
    <x v="0"/>
    <x v="1"/>
    <x v="11"/>
    <x v="11"/>
    <x v="225"/>
    <x v="223"/>
    <x v="1"/>
    <x v="0"/>
    <s v="Aislado"/>
    <x v="185"/>
    <s v="BT5B-R"/>
    <s v="De 0 a 30 kWh "/>
    <n v="1088"/>
    <n v="6739"/>
    <n v="6647.07"/>
    <n v="-3333.54"/>
  </r>
  <r>
    <x v="0"/>
    <x v="1"/>
    <x v="11"/>
    <x v="11"/>
    <x v="225"/>
    <x v="223"/>
    <x v="1"/>
    <x v="0"/>
    <s v="Aislado"/>
    <x v="185"/>
    <s v="BT5B-R"/>
    <s v="De 30 a 100kWh"/>
    <n v="228"/>
    <n v="12033"/>
    <n v="5487.52"/>
    <n v="-3383.52"/>
  </r>
  <r>
    <x v="0"/>
    <x v="1"/>
    <x v="11"/>
    <x v="11"/>
    <x v="225"/>
    <x v="223"/>
    <x v="1"/>
    <x v="0"/>
    <s v="Aislado"/>
    <x v="185"/>
    <s v="BT5B-R"/>
    <s v="Mayor a 100kWh"/>
    <n v="28"/>
    <n v="7590"/>
    <n v="4990.8500000000004"/>
    <n v="0"/>
  </r>
  <r>
    <x v="0"/>
    <x v="1"/>
    <x v="11"/>
    <x v="11"/>
    <x v="337"/>
    <x v="332"/>
    <x v="1"/>
    <x v="0"/>
    <s v="Aislado"/>
    <x v="185"/>
    <s v="BT5B-R"/>
    <s v="De 0 a 30 kWh "/>
    <n v="169"/>
    <n v="1720"/>
    <n v="1129.1199999999999"/>
    <n v="-850.9"/>
  </r>
  <r>
    <x v="0"/>
    <x v="1"/>
    <x v="11"/>
    <x v="11"/>
    <x v="337"/>
    <x v="332"/>
    <x v="1"/>
    <x v="0"/>
    <s v="Aislado"/>
    <x v="185"/>
    <s v="BT5B-R"/>
    <s v="De 30 a 100kWh"/>
    <n v="67"/>
    <n v="3779"/>
    <n v="1767.66"/>
    <n v="-994.28"/>
  </r>
  <r>
    <x v="0"/>
    <x v="1"/>
    <x v="11"/>
    <x v="11"/>
    <x v="337"/>
    <x v="332"/>
    <x v="1"/>
    <x v="0"/>
    <s v="Aislado"/>
    <x v="185"/>
    <s v="BT5B-R"/>
    <s v="Mayor a 100kWh"/>
    <n v="51"/>
    <n v="11266"/>
    <n v="7457.29"/>
    <n v="0"/>
  </r>
  <r>
    <x v="0"/>
    <x v="1"/>
    <x v="11"/>
    <x v="11"/>
    <x v="226"/>
    <x v="224"/>
    <x v="1"/>
    <x v="0"/>
    <s v="Inteconectado"/>
    <x v="187"/>
    <s v="BT5B-R"/>
    <s v="De 0 a 30 kWh "/>
    <n v="6916"/>
    <n v="69885.22"/>
    <n v="54404.959999999999"/>
    <n v="-31566.880000000001"/>
  </r>
  <r>
    <x v="0"/>
    <x v="1"/>
    <x v="11"/>
    <x v="11"/>
    <x v="226"/>
    <x v="224"/>
    <x v="1"/>
    <x v="0"/>
    <s v="Inteconectado"/>
    <x v="187"/>
    <s v="BT5B-R"/>
    <s v="De 30 a 100kWh"/>
    <n v="1578"/>
    <n v="82960.789999999994"/>
    <n v="47030.94"/>
    <n v="-21382.83"/>
  </r>
  <r>
    <x v="0"/>
    <x v="1"/>
    <x v="11"/>
    <x v="11"/>
    <x v="226"/>
    <x v="224"/>
    <x v="1"/>
    <x v="0"/>
    <s v="Inteconectado"/>
    <x v="187"/>
    <s v="BT5B-R"/>
    <s v="Mayor a 100kWh"/>
    <n v="181"/>
    <n v="30803.48"/>
    <n v="23921.13"/>
    <n v="628.79999999999995"/>
  </r>
  <r>
    <x v="0"/>
    <x v="1"/>
    <x v="11"/>
    <x v="11"/>
    <x v="227"/>
    <x v="225"/>
    <x v="1"/>
    <x v="0"/>
    <s v="Inteconectado"/>
    <x v="98"/>
    <s v="BT5B-R"/>
    <s v="De 0 a 30 kWh "/>
    <n v="1371"/>
    <n v="10107.719999999999"/>
    <n v="8544.23"/>
    <n v="-4875.71"/>
  </r>
  <r>
    <x v="0"/>
    <x v="1"/>
    <x v="11"/>
    <x v="11"/>
    <x v="227"/>
    <x v="225"/>
    <x v="1"/>
    <x v="0"/>
    <s v="Inteconectado"/>
    <x v="98"/>
    <s v="BT5B-R"/>
    <s v="De 30 a 100kWh"/>
    <n v="146"/>
    <n v="7210.07"/>
    <n v="3132.56"/>
    <n v="-2113.6"/>
  </r>
  <r>
    <x v="0"/>
    <x v="1"/>
    <x v="11"/>
    <x v="11"/>
    <x v="227"/>
    <x v="225"/>
    <x v="1"/>
    <x v="0"/>
    <s v="Inteconectado"/>
    <x v="98"/>
    <s v="BT5B-R"/>
    <s v="Mayor a 100kWh"/>
    <n v="12"/>
    <n v="2059.88"/>
    <n v="1344.26"/>
    <n v="0"/>
  </r>
  <r>
    <x v="0"/>
    <x v="1"/>
    <x v="11"/>
    <x v="11"/>
    <x v="228"/>
    <x v="226"/>
    <x v="1"/>
    <x v="0"/>
    <s v="Inteconectado"/>
    <x v="187"/>
    <s v="BT5B-R"/>
    <s v="De 0 a 30 kWh "/>
    <n v="9551"/>
    <n v="73763.679999999993"/>
    <n v="68873.87"/>
    <n v="-33372.519999999997"/>
  </r>
  <r>
    <x v="0"/>
    <x v="1"/>
    <x v="11"/>
    <x v="11"/>
    <x v="228"/>
    <x v="226"/>
    <x v="1"/>
    <x v="0"/>
    <s v="Inteconectado"/>
    <x v="187"/>
    <s v="BT5B-R"/>
    <s v="De 30 a 100kWh"/>
    <n v="1758"/>
    <n v="94655.12"/>
    <n v="54114.83"/>
    <n v="-23874.42"/>
  </r>
  <r>
    <x v="0"/>
    <x v="1"/>
    <x v="11"/>
    <x v="11"/>
    <x v="228"/>
    <x v="226"/>
    <x v="1"/>
    <x v="0"/>
    <s v="Inteconectado"/>
    <x v="187"/>
    <s v="BT5B-R"/>
    <s v="Mayor a 100kWh"/>
    <n v="221"/>
    <n v="41804.519999999997"/>
    <n v="32448.29"/>
    <n v="834.56"/>
  </r>
  <r>
    <x v="0"/>
    <x v="1"/>
    <x v="11"/>
    <x v="11"/>
    <x v="229"/>
    <x v="227"/>
    <x v="1"/>
    <x v="0"/>
    <s v="Aislado"/>
    <x v="188"/>
    <s v="BT5B-R"/>
    <s v="De 0 a 30 kWh "/>
    <n v="904"/>
    <n v="6569.07"/>
    <n v="5615.78"/>
    <n v="-3172.66"/>
  </r>
  <r>
    <x v="0"/>
    <x v="1"/>
    <x v="11"/>
    <x v="11"/>
    <x v="229"/>
    <x v="227"/>
    <x v="1"/>
    <x v="0"/>
    <s v="Aislado"/>
    <x v="188"/>
    <s v="BT5B-R"/>
    <s v="De 30 a 100kWh"/>
    <n v="84"/>
    <n v="3954.7"/>
    <n v="1683.44"/>
    <n v="-1217.33"/>
  </r>
  <r>
    <x v="0"/>
    <x v="1"/>
    <x v="11"/>
    <x v="11"/>
    <x v="229"/>
    <x v="227"/>
    <x v="1"/>
    <x v="0"/>
    <s v="Aislado"/>
    <x v="188"/>
    <s v="BT5B-R"/>
    <s v="Mayor a 100kWh"/>
    <n v="15"/>
    <n v="2920"/>
    <n v="1898.1"/>
    <n v="0"/>
  </r>
  <r>
    <x v="0"/>
    <x v="1"/>
    <x v="12"/>
    <x v="12"/>
    <x v="230"/>
    <x v="228"/>
    <x v="4"/>
    <x v="1"/>
    <s v="Inteconectado"/>
    <x v="189"/>
    <s v="BT5B-R"/>
    <s v="De 0 a 30 kWh "/>
    <n v="30227"/>
    <n v="361551"/>
    <n v="238082.25"/>
    <n v="-49827.47"/>
  </r>
  <r>
    <x v="0"/>
    <x v="1"/>
    <x v="12"/>
    <x v="12"/>
    <x v="230"/>
    <x v="228"/>
    <x v="4"/>
    <x v="1"/>
    <s v="Inteconectado"/>
    <x v="189"/>
    <s v="BT5B-R"/>
    <s v="De 30 a 100kWh"/>
    <n v="28850"/>
    <n v="1676304"/>
    <n v="889511.58"/>
    <n v="-119274.49"/>
  </r>
  <r>
    <x v="0"/>
    <x v="1"/>
    <x v="12"/>
    <x v="12"/>
    <x v="230"/>
    <x v="228"/>
    <x v="4"/>
    <x v="1"/>
    <s v="Inteconectado"/>
    <x v="189"/>
    <s v="BT5B-R"/>
    <s v="Mayor a 100kWh"/>
    <n v="12064"/>
    <n v="2462616"/>
    <n v="1431227.76"/>
    <n v="38142.080000000002"/>
  </r>
  <r>
    <x v="0"/>
    <x v="1"/>
    <x v="12"/>
    <x v="12"/>
    <x v="231"/>
    <x v="229"/>
    <x v="4"/>
    <x v="1"/>
    <s v="Inteconectado"/>
    <x v="190"/>
    <s v="BT5B-R"/>
    <s v="De 0 a 30 kWh "/>
    <n v="11296"/>
    <n v="142724"/>
    <n v="91692.5"/>
    <n v="-19530.72"/>
  </r>
  <r>
    <x v="0"/>
    <x v="1"/>
    <x v="12"/>
    <x v="12"/>
    <x v="231"/>
    <x v="229"/>
    <x v="4"/>
    <x v="1"/>
    <s v="Inteconectado"/>
    <x v="190"/>
    <s v="BT5B-R"/>
    <s v="De 30 a 100kWh"/>
    <n v="14638"/>
    <n v="887223"/>
    <n v="468482.77"/>
    <n v="-60125.3"/>
  </r>
  <r>
    <x v="0"/>
    <x v="1"/>
    <x v="12"/>
    <x v="12"/>
    <x v="231"/>
    <x v="229"/>
    <x v="4"/>
    <x v="1"/>
    <s v="Inteconectado"/>
    <x v="190"/>
    <s v="BT5B-R"/>
    <s v="Mayor a 100kWh"/>
    <n v="7035"/>
    <n v="1332663"/>
    <n v="770768.69"/>
    <n v="20615.439999999999"/>
  </r>
  <r>
    <x v="0"/>
    <x v="1"/>
    <x v="12"/>
    <x v="12"/>
    <x v="232"/>
    <x v="230"/>
    <x v="2"/>
    <x v="1"/>
    <s v="Inteconectado"/>
    <x v="191"/>
    <s v="BT5B-R"/>
    <s v="De 0 a 30 kWh "/>
    <n v="7831"/>
    <n v="70820"/>
    <n v="53016.08"/>
    <n v="-9787.7800000000007"/>
  </r>
  <r>
    <x v="0"/>
    <x v="1"/>
    <x v="12"/>
    <x v="12"/>
    <x v="232"/>
    <x v="230"/>
    <x v="2"/>
    <x v="1"/>
    <s v="Inteconectado"/>
    <x v="191"/>
    <s v="BT5B-R"/>
    <s v="De 30 a 100kWh"/>
    <n v="2857"/>
    <n v="158690"/>
    <n v="84519.87"/>
    <n v="-11856.55"/>
  </r>
  <r>
    <x v="0"/>
    <x v="1"/>
    <x v="12"/>
    <x v="12"/>
    <x v="232"/>
    <x v="230"/>
    <x v="2"/>
    <x v="1"/>
    <s v="Inteconectado"/>
    <x v="191"/>
    <s v="BT5B-R"/>
    <s v="Mayor a 100kWh"/>
    <n v="1253"/>
    <n v="327393"/>
    <n v="188245"/>
    <n v="3443.92"/>
  </r>
  <r>
    <x v="0"/>
    <x v="1"/>
    <x v="12"/>
    <x v="12"/>
    <x v="233"/>
    <x v="231"/>
    <x v="6"/>
    <x v="0"/>
    <s v="Inteconectado"/>
    <x v="192"/>
    <s v="BT5B-R"/>
    <s v="De 0 a 30 kWh "/>
    <n v="1953"/>
    <n v="22377"/>
    <n v="13730.63"/>
    <n v="-6775.68"/>
  </r>
  <r>
    <x v="0"/>
    <x v="1"/>
    <x v="12"/>
    <x v="12"/>
    <x v="233"/>
    <x v="231"/>
    <x v="6"/>
    <x v="0"/>
    <s v="Inteconectado"/>
    <x v="192"/>
    <s v="BT5B-R"/>
    <s v="De 30 a 100kWh"/>
    <n v="748"/>
    <n v="38085"/>
    <n v="18931.009999999998"/>
    <n v="-6799.41"/>
  </r>
  <r>
    <x v="0"/>
    <x v="1"/>
    <x v="12"/>
    <x v="12"/>
    <x v="233"/>
    <x v="231"/>
    <x v="6"/>
    <x v="0"/>
    <s v="Inteconectado"/>
    <x v="192"/>
    <s v="BT5B-R"/>
    <s v="Mayor a 100kWh"/>
    <n v="230"/>
    <n v="100833"/>
    <n v="63527.42"/>
    <n v="1634.09"/>
  </r>
  <r>
    <x v="0"/>
    <x v="1"/>
    <x v="12"/>
    <x v="12"/>
    <x v="234"/>
    <x v="232"/>
    <x v="6"/>
    <x v="0"/>
    <s v="Inteconectado"/>
    <x v="193"/>
    <s v="BT5B-R"/>
    <s v="De 0 a 30 kWh "/>
    <n v="7900"/>
    <n v="87596"/>
    <n v="54820.31"/>
    <n v="-26687.89"/>
  </r>
  <r>
    <x v="0"/>
    <x v="1"/>
    <x v="12"/>
    <x v="12"/>
    <x v="234"/>
    <x v="232"/>
    <x v="6"/>
    <x v="0"/>
    <s v="Inteconectado"/>
    <x v="193"/>
    <s v="BT5B-R"/>
    <s v="De 30 a 100kWh"/>
    <n v="2502"/>
    <n v="127005"/>
    <n v="63300.18"/>
    <n v="-23006.03"/>
  </r>
  <r>
    <x v="0"/>
    <x v="1"/>
    <x v="12"/>
    <x v="12"/>
    <x v="234"/>
    <x v="232"/>
    <x v="6"/>
    <x v="0"/>
    <s v="Inteconectado"/>
    <x v="193"/>
    <s v="BT5B-R"/>
    <s v="Mayor a 100kWh"/>
    <n v="378"/>
    <n v="111455"/>
    <n v="61665.53"/>
    <n v="-7612.19"/>
  </r>
  <r>
    <x v="0"/>
    <x v="1"/>
    <x v="12"/>
    <x v="12"/>
    <x v="235"/>
    <x v="233"/>
    <x v="0"/>
    <x v="0"/>
    <s v="Inteconectado"/>
    <x v="194"/>
    <s v="BT5B-R"/>
    <s v="De 0 a 30 kWh "/>
    <n v="30735"/>
    <n v="218506"/>
    <n v="192314.38"/>
    <n v="-74070.52"/>
  </r>
  <r>
    <x v="0"/>
    <x v="1"/>
    <x v="12"/>
    <x v="12"/>
    <x v="235"/>
    <x v="233"/>
    <x v="0"/>
    <x v="0"/>
    <s v="Inteconectado"/>
    <x v="194"/>
    <s v="BT5B-R"/>
    <s v="De 30 a 100kWh"/>
    <n v="5136"/>
    <n v="266058"/>
    <n v="146921.35999999999"/>
    <n v="-53220.7"/>
  </r>
  <r>
    <x v="0"/>
    <x v="1"/>
    <x v="12"/>
    <x v="12"/>
    <x v="235"/>
    <x v="233"/>
    <x v="0"/>
    <x v="0"/>
    <s v="Inteconectado"/>
    <x v="194"/>
    <s v="BT5B-R"/>
    <s v="Mayor a 100kWh"/>
    <n v="1715"/>
    <n v="646446"/>
    <n v="306128.32"/>
    <n v="-138807.07"/>
  </r>
  <r>
    <x v="0"/>
    <x v="1"/>
    <x v="12"/>
    <x v="12"/>
    <x v="236"/>
    <x v="234"/>
    <x v="5"/>
    <x v="0"/>
    <s v="Inteconectado"/>
    <x v="195"/>
    <s v="BT5B-R"/>
    <s v="De 0 a 30 kWh "/>
    <n v="309"/>
    <n v="4194"/>
    <n v="2580.9899999999998"/>
    <n v="-1403.7"/>
  </r>
  <r>
    <x v="0"/>
    <x v="1"/>
    <x v="12"/>
    <x v="12"/>
    <x v="236"/>
    <x v="234"/>
    <x v="5"/>
    <x v="0"/>
    <s v="Inteconectado"/>
    <x v="195"/>
    <s v="BT5B-R"/>
    <s v="De 30 a 100kWh"/>
    <n v="214"/>
    <n v="11658"/>
    <n v="6470.29"/>
    <n v="-2148.56"/>
  </r>
  <r>
    <x v="0"/>
    <x v="1"/>
    <x v="12"/>
    <x v="12"/>
    <x v="236"/>
    <x v="234"/>
    <x v="5"/>
    <x v="0"/>
    <s v="Inteconectado"/>
    <x v="195"/>
    <s v="BT5B-R"/>
    <s v="Mayor a 100kWh"/>
    <n v="60"/>
    <n v="11729"/>
    <n v="8293.58"/>
    <n v="213.64"/>
  </r>
  <r>
    <x v="0"/>
    <x v="1"/>
    <x v="12"/>
    <x v="12"/>
    <x v="237"/>
    <x v="235"/>
    <x v="5"/>
    <x v="0"/>
    <s v="Inteconectado"/>
    <x v="196"/>
    <s v="BT5B-R"/>
    <s v="De 0 a 30 kWh "/>
    <n v="26404"/>
    <n v="174569"/>
    <n v="159477.71"/>
    <n v="-59121.85"/>
  </r>
  <r>
    <x v="0"/>
    <x v="1"/>
    <x v="12"/>
    <x v="12"/>
    <x v="237"/>
    <x v="235"/>
    <x v="5"/>
    <x v="0"/>
    <s v="Inteconectado"/>
    <x v="196"/>
    <s v="BT5B-R"/>
    <s v="De 30 a 100kWh"/>
    <n v="3606"/>
    <n v="183798"/>
    <n v="100175.3"/>
    <n v="-37984.03"/>
  </r>
  <r>
    <x v="0"/>
    <x v="1"/>
    <x v="12"/>
    <x v="12"/>
    <x v="237"/>
    <x v="235"/>
    <x v="5"/>
    <x v="0"/>
    <s v="Inteconectado"/>
    <x v="196"/>
    <s v="BT5B-R"/>
    <s v="Mayor a 100kWh"/>
    <n v="633"/>
    <n v="245208"/>
    <n v="134491.67000000001"/>
    <n v="-33830.660000000003"/>
  </r>
  <r>
    <x v="0"/>
    <x v="1"/>
    <x v="12"/>
    <x v="12"/>
    <x v="238"/>
    <x v="236"/>
    <x v="0"/>
    <x v="0"/>
    <s v="Inteconectado"/>
    <x v="197"/>
    <s v="BT5B-R"/>
    <s v="De 0 a 30 kWh "/>
    <n v="15399"/>
    <n v="120432"/>
    <n v="100084.21"/>
    <n v="-40915.31"/>
  </r>
  <r>
    <x v="0"/>
    <x v="1"/>
    <x v="12"/>
    <x v="12"/>
    <x v="238"/>
    <x v="236"/>
    <x v="0"/>
    <x v="0"/>
    <s v="Inteconectado"/>
    <x v="197"/>
    <s v="BT5B-R"/>
    <s v="De 30 a 100kWh"/>
    <n v="2011"/>
    <n v="101629"/>
    <n v="56018.12"/>
    <n v="-20749.099999999999"/>
  </r>
  <r>
    <x v="0"/>
    <x v="1"/>
    <x v="12"/>
    <x v="12"/>
    <x v="238"/>
    <x v="236"/>
    <x v="0"/>
    <x v="0"/>
    <s v="Inteconectado"/>
    <x v="197"/>
    <s v="BT5B-R"/>
    <s v="Mayor a 100kWh"/>
    <n v="336"/>
    <n v="162438"/>
    <n v="83192.47"/>
    <n v="-28514.92"/>
  </r>
  <r>
    <x v="0"/>
    <x v="1"/>
    <x v="12"/>
    <x v="12"/>
    <x v="239"/>
    <x v="237"/>
    <x v="5"/>
    <x v="0"/>
    <s v="Inteconectado"/>
    <x v="198"/>
    <s v="BT5B-R"/>
    <s v="De 0 a 30 kWh "/>
    <n v="4438"/>
    <n v="31043"/>
    <n v="27474.76"/>
    <n v="-10609.23"/>
  </r>
  <r>
    <x v="0"/>
    <x v="1"/>
    <x v="12"/>
    <x v="12"/>
    <x v="239"/>
    <x v="237"/>
    <x v="5"/>
    <x v="0"/>
    <s v="Inteconectado"/>
    <x v="198"/>
    <s v="BT5B-R"/>
    <s v="De 30 a 100kWh"/>
    <n v="541"/>
    <n v="26905"/>
    <n v="14771.08"/>
    <n v="-5673.2"/>
  </r>
  <r>
    <x v="0"/>
    <x v="1"/>
    <x v="12"/>
    <x v="12"/>
    <x v="239"/>
    <x v="237"/>
    <x v="5"/>
    <x v="0"/>
    <s v="Inteconectado"/>
    <x v="198"/>
    <s v="BT5B-R"/>
    <s v="Mayor a 100kWh"/>
    <n v="133"/>
    <n v="52701"/>
    <n v="26307.7"/>
    <n v="-10220.58"/>
  </r>
  <r>
    <x v="0"/>
    <x v="1"/>
    <x v="12"/>
    <x v="12"/>
    <x v="240"/>
    <x v="238"/>
    <x v="1"/>
    <x v="0"/>
    <s v="Inteconectado"/>
    <x v="199"/>
    <s v="BT5B-R"/>
    <s v="De 0 a 30 kWh "/>
    <n v="71"/>
    <n v="274"/>
    <n v="442.98"/>
    <n v="-134.26"/>
  </r>
  <r>
    <x v="0"/>
    <x v="1"/>
    <x v="12"/>
    <x v="12"/>
    <x v="240"/>
    <x v="238"/>
    <x v="1"/>
    <x v="0"/>
    <s v="Inteconectado"/>
    <x v="199"/>
    <s v="BT5B-R"/>
    <s v="De 30 a 100kWh"/>
    <n v="8"/>
    <n v="389"/>
    <n v="230.58"/>
    <n v="-117.6"/>
  </r>
  <r>
    <x v="0"/>
    <x v="1"/>
    <x v="12"/>
    <x v="12"/>
    <x v="240"/>
    <x v="238"/>
    <x v="1"/>
    <x v="0"/>
    <s v="Inteconectado"/>
    <x v="199"/>
    <s v="BT5B-R"/>
    <s v="Mayor a 100kWh"/>
    <n v="2"/>
    <n v="293"/>
    <n v="248.33"/>
    <n v="6.53"/>
  </r>
  <r>
    <x v="0"/>
    <x v="1"/>
    <x v="12"/>
    <x v="12"/>
    <x v="241"/>
    <x v="239"/>
    <x v="1"/>
    <x v="0"/>
    <s v="Inteconectado"/>
    <x v="200"/>
    <s v="BT5B-R"/>
    <s v="De 0 a 30 kWh "/>
    <n v="6531"/>
    <n v="32430"/>
    <n v="42859.14"/>
    <n v="-15796.49"/>
  </r>
  <r>
    <x v="0"/>
    <x v="1"/>
    <x v="12"/>
    <x v="12"/>
    <x v="241"/>
    <x v="239"/>
    <x v="1"/>
    <x v="0"/>
    <s v="Inteconectado"/>
    <x v="200"/>
    <s v="BT5B-R"/>
    <s v="De 30 a 100kWh"/>
    <n v="259"/>
    <n v="13320"/>
    <n v="7992.82"/>
    <n v="-3782.48"/>
  </r>
  <r>
    <x v="0"/>
    <x v="1"/>
    <x v="12"/>
    <x v="12"/>
    <x v="241"/>
    <x v="239"/>
    <x v="1"/>
    <x v="0"/>
    <s v="Inteconectado"/>
    <x v="200"/>
    <s v="BT5B-R"/>
    <s v="Mayor a 100kWh"/>
    <n v="78"/>
    <n v="28288"/>
    <n v="23203.9"/>
    <n v="598.54999999999995"/>
  </r>
  <r>
    <x v="0"/>
    <x v="1"/>
    <x v="12"/>
    <x v="12"/>
    <x v="242"/>
    <x v="240"/>
    <x v="1"/>
    <x v="0"/>
    <s v="Inteconectado"/>
    <x v="201"/>
    <s v="BT5B-R"/>
    <s v="De 0 a 30 kWh "/>
    <n v="3672"/>
    <n v="12127"/>
    <n v="22291.86"/>
    <n v="-5938.5"/>
  </r>
  <r>
    <x v="0"/>
    <x v="1"/>
    <x v="12"/>
    <x v="12"/>
    <x v="242"/>
    <x v="240"/>
    <x v="1"/>
    <x v="0"/>
    <s v="Inteconectado"/>
    <x v="201"/>
    <s v="BT5B-R"/>
    <s v="De 30 a 100kWh"/>
    <n v="56"/>
    <n v="2765"/>
    <n v="1645.14"/>
    <n v="-822.64"/>
  </r>
  <r>
    <x v="0"/>
    <x v="1"/>
    <x v="12"/>
    <x v="12"/>
    <x v="242"/>
    <x v="240"/>
    <x v="1"/>
    <x v="0"/>
    <s v="Inteconectado"/>
    <x v="201"/>
    <s v="BT5B-R"/>
    <s v="Mayor a 100kWh"/>
    <n v="7"/>
    <n v="1444"/>
    <n v="1207.1199999999999"/>
    <n v="31.52"/>
  </r>
  <r>
    <x v="0"/>
    <x v="1"/>
    <x v="12"/>
    <x v="12"/>
    <x v="243"/>
    <x v="241"/>
    <x v="1"/>
    <x v="0"/>
    <s v="Inteconectado"/>
    <x v="202"/>
    <s v="BT5B-R"/>
    <s v="De 0 a 30 kWh "/>
    <n v="3074"/>
    <n v="14392"/>
    <n v="19928.32"/>
    <n v="-7072.54"/>
  </r>
  <r>
    <x v="0"/>
    <x v="1"/>
    <x v="12"/>
    <x v="12"/>
    <x v="243"/>
    <x v="241"/>
    <x v="1"/>
    <x v="0"/>
    <s v="Inteconectado"/>
    <x v="202"/>
    <s v="BT5B-R"/>
    <s v="De 30 a 100kWh"/>
    <n v="145"/>
    <n v="7100"/>
    <n v="4225.2700000000004"/>
    <n v="-2138.39"/>
  </r>
  <r>
    <x v="0"/>
    <x v="1"/>
    <x v="12"/>
    <x v="12"/>
    <x v="243"/>
    <x v="241"/>
    <x v="1"/>
    <x v="0"/>
    <s v="Inteconectado"/>
    <x v="202"/>
    <s v="BT5B-R"/>
    <s v="Mayor a 100kWh"/>
    <n v="11"/>
    <n v="1682"/>
    <n v="1427.14"/>
    <n v="37.94"/>
  </r>
  <r>
    <x v="0"/>
    <x v="1"/>
    <x v="12"/>
    <x v="12"/>
    <x v="244"/>
    <x v="242"/>
    <x v="1"/>
    <x v="0"/>
    <s v="Inteconectado"/>
    <x v="201"/>
    <s v="BT5B-R"/>
    <s v="De 0 a 30 kWh "/>
    <n v="488"/>
    <n v="1373"/>
    <n v="2888.58"/>
    <n v="-668.3"/>
  </r>
  <r>
    <x v="0"/>
    <x v="1"/>
    <x v="12"/>
    <x v="12"/>
    <x v="244"/>
    <x v="242"/>
    <x v="1"/>
    <x v="0"/>
    <s v="Inteconectado"/>
    <x v="201"/>
    <s v="BT5B-R"/>
    <s v="De 30 a 100kWh"/>
    <n v="2"/>
    <n v="94"/>
    <n v="54.75"/>
    <n v="-29.2"/>
  </r>
  <r>
    <x v="0"/>
    <x v="1"/>
    <x v="12"/>
    <x v="12"/>
    <x v="244"/>
    <x v="242"/>
    <x v="1"/>
    <x v="0"/>
    <s v="Inteconectado"/>
    <x v="201"/>
    <s v="BT5B-R"/>
    <s v="Mayor a 100kWh"/>
    <n v="1"/>
    <n v="140"/>
    <n v="118.04"/>
    <n v="3.04"/>
  </r>
  <r>
    <x v="0"/>
    <x v="1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1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1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1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1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1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1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1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1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1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1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1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1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1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1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1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1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1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1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1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1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1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1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1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1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1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1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1"/>
    <x v="14"/>
    <x v="14"/>
    <x v="254"/>
    <x v="252"/>
    <x v="4"/>
    <x v="1"/>
    <s v="Inteconectado"/>
    <x v="212"/>
    <s v="BT5B-R"/>
    <s v="De 0 a 30 kWh "/>
    <n v="23076"/>
    <n v="271611"/>
    <n v="170134.56"/>
    <n v="-34175.589999999997"/>
  </r>
  <r>
    <x v="0"/>
    <x v="1"/>
    <x v="14"/>
    <x v="14"/>
    <x v="254"/>
    <x v="252"/>
    <x v="4"/>
    <x v="1"/>
    <s v="Inteconectado"/>
    <x v="212"/>
    <s v="BT5B-R"/>
    <s v="De 30 a 100kWh"/>
    <n v="41690"/>
    <n v="2671203"/>
    <n v="1309724.77"/>
    <n v="-157376.04999999999"/>
  </r>
  <r>
    <x v="0"/>
    <x v="1"/>
    <x v="14"/>
    <x v="14"/>
    <x v="254"/>
    <x v="252"/>
    <x v="4"/>
    <x v="1"/>
    <s v="Inteconectado"/>
    <x v="212"/>
    <s v="BT5B-R"/>
    <s v="Mayor a 100kWh"/>
    <n v="34708"/>
    <n v="7394622"/>
    <n v="3932559.86"/>
    <n v="102341.56"/>
  </r>
  <r>
    <x v="0"/>
    <x v="1"/>
    <x v="14"/>
    <x v="14"/>
    <x v="255"/>
    <x v="253"/>
    <x v="5"/>
    <x v="0"/>
    <s v="Inteconectado"/>
    <x v="213"/>
    <s v="BT5B-R"/>
    <s v="De 0 a 30 kWh "/>
    <n v="370"/>
    <n v="3862"/>
    <n v="2159.4899999999998"/>
    <n v="-1261.5899999999999"/>
  </r>
  <r>
    <x v="0"/>
    <x v="1"/>
    <x v="14"/>
    <x v="14"/>
    <x v="255"/>
    <x v="253"/>
    <x v="5"/>
    <x v="0"/>
    <s v="Inteconectado"/>
    <x v="213"/>
    <s v="BT5B-R"/>
    <s v="De 30 a 100kWh"/>
    <n v="443"/>
    <n v="27914"/>
    <n v="11929.29"/>
    <n v="-4341.3999999999996"/>
  </r>
  <r>
    <x v="0"/>
    <x v="1"/>
    <x v="14"/>
    <x v="14"/>
    <x v="255"/>
    <x v="253"/>
    <x v="5"/>
    <x v="0"/>
    <s v="Inteconectado"/>
    <x v="213"/>
    <s v="BT5B-R"/>
    <s v="Mayor a 100kWh"/>
    <n v="286"/>
    <n v="54116"/>
    <n v="29375.77"/>
    <n v="0"/>
  </r>
  <r>
    <x v="0"/>
    <x v="1"/>
    <x v="14"/>
    <x v="14"/>
    <x v="256"/>
    <x v="254"/>
    <x v="4"/>
    <x v="1"/>
    <s v="Inteconectado"/>
    <x v="214"/>
    <s v="BT5B-R"/>
    <s v="De 0 a 30 kWh "/>
    <n v="3596"/>
    <n v="38907"/>
    <n v="26154.11"/>
    <n v="-5207.9799999999996"/>
  </r>
  <r>
    <x v="0"/>
    <x v="1"/>
    <x v="14"/>
    <x v="14"/>
    <x v="256"/>
    <x v="254"/>
    <x v="4"/>
    <x v="1"/>
    <s v="Inteconectado"/>
    <x v="214"/>
    <s v="BT5B-R"/>
    <s v="De 30 a 100kWh"/>
    <n v="6159"/>
    <n v="400685"/>
    <n v="207771.28"/>
    <n v="-24731.919999999998"/>
  </r>
  <r>
    <x v="0"/>
    <x v="1"/>
    <x v="14"/>
    <x v="14"/>
    <x v="256"/>
    <x v="254"/>
    <x v="4"/>
    <x v="1"/>
    <s v="Inteconectado"/>
    <x v="214"/>
    <s v="BT5B-R"/>
    <s v="Mayor a 100kWh"/>
    <n v="6285"/>
    <n v="1427997"/>
    <n v="803734.71"/>
    <n v="20948.580000000002"/>
  </r>
  <r>
    <x v="0"/>
    <x v="1"/>
    <x v="14"/>
    <x v="14"/>
    <x v="257"/>
    <x v="255"/>
    <x v="4"/>
    <x v="1"/>
    <s v="Inteconectado"/>
    <x v="215"/>
    <s v="BT5B-R"/>
    <s v="De 0 a 30 kWh "/>
    <n v="3980"/>
    <n v="50617"/>
    <n v="32064.54"/>
    <n v="-6804.62"/>
  </r>
  <r>
    <x v="0"/>
    <x v="1"/>
    <x v="14"/>
    <x v="14"/>
    <x v="257"/>
    <x v="255"/>
    <x v="4"/>
    <x v="1"/>
    <s v="Inteconectado"/>
    <x v="215"/>
    <s v="BT5B-R"/>
    <s v="De 30 a 100kWh"/>
    <n v="6764"/>
    <n v="420763"/>
    <n v="218568.24"/>
    <n v="-27326.47"/>
  </r>
  <r>
    <x v="0"/>
    <x v="1"/>
    <x v="14"/>
    <x v="14"/>
    <x v="257"/>
    <x v="255"/>
    <x v="4"/>
    <x v="1"/>
    <s v="Inteconectado"/>
    <x v="215"/>
    <s v="BT5B-R"/>
    <s v="Mayor a 100kWh"/>
    <n v="3953"/>
    <n v="728231"/>
    <n v="413266.19"/>
    <n v="10633.24"/>
  </r>
  <r>
    <x v="0"/>
    <x v="1"/>
    <x v="14"/>
    <x v="14"/>
    <x v="258"/>
    <x v="256"/>
    <x v="4"/>
    <x v="1"/>
    <s v="Inteconectado"/>
    <x v="216"/>
    <s v="BT5B-R"/>
    <s v="De 0 a 30 kWh "/>
    <n v="2225"/>
    <n v="23436"/>
    <n v="15923.03"/>
    <n v="-3134.47"/>
  </r>
  <r>
    <x v="0"/>
    <x v="1"/>
    <x v="14"/>
    <x v="14"/>
    <x v="258"/>
    <x v="256"/>
    <x v="4"/>
    <x v="1"/>
    <s v="Inteconectado"/>
    <x v="216"/>
    <s v="BT5B-R"/>
    <s v="De 30 a 100kWh"/>
    <n v="3528"/>
    <n v="226610"/>
    <n v="117443.98"/>
    <n v="-14146.38"/>
  </r>
  <r>
    <x v="0"/>
    <x v="1"/>
    <x v="14"/>
    <x v="14"/>
    <x v="258"/>
    <x v="256"/>
    <x v="4"/>
    <x v="1"/>
    <s v="Inteconectado"/>
    <x v="216"/>
    <s v="BT5B-R"/>
    <s v="Mayor a 100kWh"/>
    <n v="3058"/>
    <n v="666027"/>
    <n v="375501.28"/>
    <n v="10099.42"/>
  </r>
  <r>
    <x v="0"/>
    <x v="1"/>
    <x v="14"/>
    <x v="14"/>
    <x v="259"/>
    <x v="257"/>
    <x v="6"/>
    <x v="0"/>
    <s v="Inteconectado"/>
    <x v="217"/>
    <s v="BT5B-R"/>
    <s v="De 0 a 30 kWh "/>
    <n v="8302"/>
    <n v="88917"/>
    <n v="56443.41"/>
    <n v="-26960.31"/>
  </r>
  <r>
    <x v="0"/>
    <x v="1"/>
    <x v="14"/>
    <x v="14"/>
    <x v="259"/>
    <x v="257"/>
    <x v="6"/>
    <x v="0"/>
    <s v="Inteconectado"/>
    <x v="217"/>
    <s v="BT5B-R"/>
    <s v="De 30 a 100kWh"/>
    <n v="3138"/>
    <n v="162427"/>
    <n v="81113.240000000005"/>
    <n v="-28555.8"/>
  </r>
  <r>
    <x v="0"/>
    <x v="1"/>
    <x v="14"/>
    <x v="14"/>
    <x v="259"/>
    <x v="257"/>
    <x v="6"/>
    <x v="0"/>
    <s v="Inteconectado"/>
    <x v="217"/>
    <s v="BT5B-R"/>
    <s v="Mayor a 100kWh"/>
    <n v="600"/>
    <n v="134069"/>
    <n v="85741.79"/>
    <n v="2298.88"/>
  </r>
  <r>
    <x v="0"/>
    <x v="1"/>
    <x v="14"/>
    <x v="14"/>
    <x v="260"/>
    <x v="258"/>
    <x v="2"/>
    <x v="1"/>
    <s v="Inteconectado"/>
    <x v="218"/>
    <s v="BT5B-R"/>
    <s v="De 0 a 30 kWh "/>
    <n v="94"/>
    <n v="728"/>
    <n v="436.91"/>
    <n v="-153.93"/>
  </r>
  <r>
    <x v="0"/>
    <x v="1"/>
    <x v="14"/>
    <x v="14"/>
    <x v="260"/>
    <x v="258"/>
    <x v="2"/>
    <x v="1"/>
    <s v="Inteconectado"/>
    <x v="218"/>
    <s v="BT5B-R"/>
    <s v="De 30 a 100kWh"/>
    <n v="101"/>
    <n v="6222"/>
    <n v="2295.2600000000002"/>
    <n v="-640.34"/>
  </r>
  <r>
    <x v="0"/>
    <x v="1"/>
    <x v="14"/>
    <x v="14"/>
    <x v="260"/>
    <x v="258"/>
    <x v="2"/>
    <x v="1"/>
    <s v="Inteconectado"/>
    <x v="218"/>
    <s v="BT5B-R"/>
    <s v="Mayor a 100kWh"/>
    <n v="102"/>
    <n v="26370"/>
    <n v="11458.94"/>
    <n v="0"/>
  </r>
  <r>
    <x v="0"/>
    <x v="1"/>
    <x v="14"/>
    <x v="14"/>
    <x v="261"/>
    <x v="259"/>
    <x v="6"/>
    <x v="0"/>
    <s v="Inteconectado"/>
    <x v="219"/>
    <s v="BT5B-R"/>
    <s v="De 0 a 30 kWh "/>
    <n v="17306"/>
    <n v="185549"/>
    <n v="117425.87"/>
    <n v="-55976.57"/>
  </r>
  <r>
    <x v="0"/>
    <x v="1"/>
    <x v="14"/>
    <x v="14"/>
    <x v="261"/>
    <x v="259"/>
    <x v="6"/>
    <x v="0"/>
    <s v="Inteconectado"/>
    <x v="219"/>
    <s v="BT5B-R"/>
    <s v="De 30 a 100kWh"/>
    <n v="7922"/>
    <n v="436841"/>
    <n v="220157.05"/>
    <n v="-71761.600000000006"/>
  </r>
  <r>
    <x v="0"/>
    <x v="1"/>
    <x v="14"/>
    <x v="14"/>
    <x v="261"/>
    <x v="259"/>
    <x v="6"/>
    <x v="0"/>
    <s v="Inteconectado"/>
    <x v="219"/>
    <s v="BT5B-R"/>
    <s v="Mayor a 100kWh"/>
    <n v="2114"/>
    <n v="439788"/>
    <n v="280588.02"/>
    <n v="7510.21"/>
  </r>
  <r>
    <x v="0"/>
    <x v="1"/>
    <x v="14"/>
    <x v="14"/>
    <x v="262"/>
    <x v="260"/>
    <x v="5"/>
    <x v="0"/>
    <s v="Inteconectado"/>
    <x v="220"/>
    <s v="BT5B-R"/>
    <s v="De 0 a 30 kWh "/>
    <n v="15995"/>
    <n v="163497"/>
    <n v="115762.28"/>
    <n v="-55087.32"/>
  </r>
  <r>
    <x v="0"/>
    <x v="1"/>
    <x v="14"/>
    <x v="14"/>
    <x v="262"/>
    <x v="260"/>
    <x v="5"/>
    <x v="0"/>
    <s v="Inteconectado"/>
    <x v="220"/>
    <s v="BT5B-R"/>
    <s v="De 30 a 100kWh"/>
    <n v="4621"/>
    <n v="244493"/>
    <n v="135634.95000000001"/>
    <n v="-46707.09"/>
  </r>
  <r>
    <x v="0"/>
    <x v="1"/>
    <x v="14"/>
    <x v="14"/>
    <x v="262"/>
    <x v="260"/>
    <x v="5"/>
    <x v="0"/>
    <s v="Inteconectado"/>
    <x v="220"/>
    <s v="BT5B-R"/>
    <s v="Mayor a 100kWh"/>
    <n v="909"/>
    <n v="183121"/>
    <n v="130393.98"/>
    <n v="3501.82"/>
  </r>
  <r>
    <x v="0"/>
    <x v="1"/>
    <x v="14"/>
    <x v="14"/>
    <x v="263"/>
    <x v="261"/>
    <x v="6"/>
    <x v="0"/>
    <s v="Inteconectado"/>
    <x v="221"/>
    <s v="BT5B-R"/>
    <s v="De 0 a 30 kWh "/>
    <n v="28611"/>
    <n v="307963"/>
    <n v="194530.53"/>
    <n v="-92914.22"/>
  </r>
  <r>
    <x v="0"/>
    <x v="1"/>
    <x v="14"/>
    <x v="14"/>
    <x v="263"/>
    <x v="261"/>
    <x v="6"/>
    <x v="0"/>
    <s v="Inteconectado"/>
    <x v="221"/>
    <s v="BT5B-R"/>
    <s v="De 30 a 100kWh"/>
    <n v="8587"/>
    <n v="456456"/>
    <n v="227893.79"/>
    <n v="-77652.649999999994"/>
  </r>
  <r>
    <x v="0"/>
    <x v="1"/>
    <x v="14"/>
    <x v="14"/>
    <x v="263"/>
    <x v="261"/>
    <x v="6"/>
    <x v="0"/>
    <s v="Inteconectado"/>
    <x v="221"/>
    <s v="BT5B-R"/>
    <s v="Mayor a 100kWh"/>
    <n v="2231"/>
    <n v="446277"/>
    <n v="283748.67"/>
    <n v="7498.68"/>
  </r>
  <r>
    <x v="0"/>
    <x v="1"/>
    <x v="14"/>
    <x v="14"/>
    <x v="264"/>
    <x v="262"/>
    <x v="0"/>
    <x v="0"/>
    <s v="Inteconectado"/>
    <x v="222"/>
    <s v="BT5B-R"/>
    <s v="De 0 a 30 kWh "/>
    <n v="8720"/>
    <n v="80986"/>
    <n v="60650.15"/>
    <n v="-27157.63"/>
  </r>
  <r>
    <x v="0"/>
    <x v="1"/>
    <x v="14"/>
    <x v="14"/>
    <x v="264"/>
    <x v="262"/>
    <x v="0"/>
    <x v="0"/>
    <s v="Inteconectado"/>
    <x v="222"/>
    <s v="BT5B-R"/>
    <s v="De 30 a 100kWh"/>
    <n v="1895"/>
    <n v="95782"/>
    <n v="52360.86"/>
    <n v="-19154.55"/>
  </r>
  <r>
    <x v="0"/>
    <x v="1"/>
    <x v="14"/>
    <x v="14"/>
    <x v="264"/>
    <x v="262"/>
    <x v="0"/>
    <x v="0"/>
    <s v="Inteconectado"/>
    <x v="222"/>
    <s v="BT5B-R"/>
    <s v="Mayor a 100kWh"/>
    <n v="298"/>
    <n v="69022"/>
    <n v="46430.77"/>
    <n v="-1006.49"/>
  </r>
  <r>
    <x v="0"/>
    <x v="1"/>
    <x v="14"/>
    <x v="14"/>
    <x v="265"/>
    <x v="263"/>
    <x v="5"/>
    <x v="0"/>
    <s v="Inteconectado"/>
    <x v="223"/>
    <s v="BT5B-R"/>
    <s v="De 0 a 30 kWh "/>
    <n v="14887"/>
    <n v="130683"/>
    <n v="100163.47"/>
    <n v="-43662.39"/>
  </r>
  <r>
    <x v="0"/>
    <x v="1"/>
    <x v="14"/>
    <x v="14"/>
    <x v="265"/>
    <x v="263"/>
    <x v="5"/>
    <x v="0"/>
    <s v="Inteconectado"/>
    <x v="223"/>
    <s v="BT5B-R"/>
    <s v="De 30 a 100kWh"/>
    <n v="5795"/>
    <n v="321369"/>
    <n v="178541.3"/>
    <n v="-58042.47"/>
  </r>
  <r>
    <x v="0"/>
    <x v="1"/>
    <x v="14"/>
    <x v="14"/>
    <x v="265"/>
    <x v="263"/>
    <x v="5"/>
    <x v="0"/>
    <s v="Inteconectado"/>
    <x v="223"/>
    <s v="BT5B-R"/>
    <s v="Mayor a 100kWh"/>
    <n v="1556"/>
    <n v="301068"/>
    <n v="212494.81"/>
    <n v="5629.38"/>
  </r>
  <r>
    <x v="0"/>
    <x v="1"/>
    <x v="14"/>
    <x v="14"/>
    <x v="266"/>
    <x v="264"/>
    <x v="2"/>
    <x v="1"/>
    <s v="Inteconectado"/>
    <x v="224"/>
    <s v="BT5B-R"/>
    <s v="De 0 a 30 kWh "/>
    <n v="5044"/>
    <n v="70075"/>
    <n v="44144.45"/>
    <n v="-9641.0499999999993"/>
  </r>
  <r>
    <x v="0"/>
    <x v="1"/>
    <x v="14"/>
    <x v="14"/>
    <x v="266"/>
    <x v="264"/>
    <x v="2"/>
    <x v="1"/>
    <s v="Inteconectado"/>
    <x v="224"/>
    <s v="BT5B-R"/>
    <s v="De 30 a 100kWh"/>
    <n v="3898"/>
    <n v="217712"/>
    <n v="115453.8"/>
    <n v="-16098.74"/>
  </r>
  <r>
    <x v="0"/>
    <x v="1"/>
    <x v="14"/>
    <x v="14"/>
    <x v="266"/>
    <x v="264"/>
    <x v="2"/>
    <x v="1"/>
    <s v="Inteconectado"/>
    <x v="224"/>
    <s v="BT5B-R"/>
    <s v="Mayor a 100kWh"/>
    <n v="992"/>
    <n v="176701"/>
    <n v="102875.77"/>
    <n v="2694.38"/>
  </r>
  <r>
    <x v="0"/>
    <x v="1"/>
    <x v="14"/>
    <x v="14"/>
    <x v="267"/>
    <x v="265"/>
    <x v="0"/>
    <x v="0"/>
    <s v="Inteconectado"/>
    <x v="225"/>
    <s v="BT5B-R"/>
    <s v="De 0 a 30 kWh "/>
    <n v="18998"/>
    <n v="203810"/>
    <n v="141269.12"/>
    <n v="-68293"/>
  </r>
  <r>
    <x v="0"/>
    <x v="1"/>
    <x v="14"/>
    <x v="14"/>
    <x v="267"/>
    <x v="265"/>
    <x v="0"/>
    <x v="0"/>
    <s v="Inteconectado"/>
    <x v="225"/>
    <s v="BT5B-R"/>
    <s v="De 30 a 100kWh"/>
    <n v="4838"/>
    <n v="243685"/>
    <n v="133290.35999999999"/>
    <n v="-48647.13"/>
  </r>
  <r>
    <x v="0"/>
    <x v="1"/>
    <x v="14"/>
    <x v="14"/>
    <x v="267"/>
    <x v="265"/>
    <x v="0"/>
    <x v="0"/>
    <s v="Inteconectado"/>
    <x v="225"/>
    <s v="BT5B-R"/>
    <s v="Mayor a 100kWh"/>
    <n v="642"/>
    <n v="120640"/>
    <n v="85645.84"/>
    <n v="2298.81"/>
  </r>
  <r>
    <x v="0"/>
    <x v="1"/>
    <x v="14"/>
    <x v="14"/>
    <x v="268"/>
    <x v="266"/>
    <x v="6"/>
    <x v="0"/>
    <s v="Inteconectado"/>
    <x v="226"/>
    <s v="BT5B-R"/>
    <s v="De 0 a 30 kWh "/>
    <n v="895"/>
    <n v="8402"/>
    <n v="5698.49"/>
    <n v="-2520.6"/>
  </r>
  <r>
    <x v="0"/>
    <x v="1"/>
    <x v="14"/>
    <x v="14"/>
    <x v="268"/>
    <x v="266"/>
    <x v="6"/>
    <x v="0"/>
    <s v="Inteconectado"/>
    <x v="226"/>
    <s v="BT5B-R"/>
    <s v="De 30 a 100kWh"/>
    <n v="871"/>
    <n v="53866"/>
    <n v="27584.31"/>
    <n v="-7839"/>
  </r>
  <r>
    <x v="0"/>
    <x v="1"/>
    <x v="14"/>
    <x v="14"/>
    <x v="268"/>
    <x v="266"/>
    <x v="6"/>
    <x v="0"/>
    <s v="Inteconectado"/>
    <x v="226"/>
    <s v="BT5B-R"/>
    <s v="Mayor a 100kWh"/>
    <n v="543"/>
    <n v="126219"/>
    <n v="79432.399999999994"/>
    <n v="1742.25"/>
  </r>
  <r>
    <x v="0"/>
    <x v="1"/>
    <x v="14"/>
    <x v="14"/>
    <x v="269"/>
    <x v="267"/>
    <x v="4"/>
    <x v="1"/>
    <s v="Inteconectado"/>
    <x v="227"/>
    <s v="BT5B-R"/>
    <s v="De 0 a 30 kWh "/>
    <n v="113"/>
    <n v="1169"/>
    <n v="798.21"/>
    <n v="-155.57"/>
  </r>
  <r>
    <x v="0"/>
    <x v="1"/>
    <x v="14"/>
    <x v="14"/>
    <x v="269"/>
    <x v="267"/>
    <x v="4"/>
    <x v="1"/>
    <s v="Inteconectado"/>
    <x v="227"/>
    <s v="BT5B-R"/>
    <s v="De 30 a 100kWh"/>
    <n v="143"/>
    <n v="8908"/>
    <n v="4593.12"/>
    <n v="-570.57000000000005"/>
  </r>
  <r>
    <x v="0"/>
    <x v="1"/>
    <x v="14"/>
    <x v="14"/>
    <x v="269"/>
    <x v="267"/>
    <x v="4"/>
    <x v="1"/>
    <s v="Inteconectado"/>
    <x v="227"/>
    <s v="BT5B-R"/>
    <s v="Mayor a 100kWh"/>
    <n v="315"/>
    <n v="101164"/>
    <n v="56294.9"/>
    <n v="1492.1"/>
  </r>
  <r>
    <x v="0"/>
    <x v="1"/>
    <x v="14"/>
    <x v="14"/>
    <x v="270"/>
    <x v="268"/>
    <x v="0"/>
    <x v="0"/>
    <s v="Inteconectado"/>
    <x v="228"/>
    <s v="BT5B-R"/>
    <s v="De 0 a 30 kWh "/>
    <n v="9354"/>
    <n v="74184"/>
    <n v="60804.52"/>
    <n v="-24878.51"/>
  </r>
  <r>
    <x v="0"/>
    <x v="1"/>
    <x v="14"/>
    <x v="14"/>
    <x v="270"/>
    <x v="268"/>
    <x v="0"/>
    <x v="0"/>
    <s v="Inteconectado"/>
    <x v="228"/>
    <s v="BT5B-R"/>
    <s v="De 30 a 100kWh"/>
    <n v="1228"/>
    <n v="60976"/>
    <n v="33246.29"/>
    <n v="-12364.07"/>
  </r>
  <r>
    <x v="0"/>
    <x v="1"/>
    <x v="14"/>
    <x v="14"/>
    <x v="270"/>
    <x v="268"/>
    <x v="0"/>
    <x v="0"/>
    <s v="Inteconectado"/>
    <x v="228"/>
    <s v="BT5B-R"/>
    <s v="Mayor a 100kWh"/>
    <n v="204"/>
    <n v="48687"/>
    <n v="34360.93"/>
    <n v="923.14"/>
  </r>
  <r>
    <x v="0"/>
    <x v="1"/>
    <x v="14"/>
    <x v="14"/>
    <x v="271"/>
    <x v="269"/>
    <x v="5"/>
    <x v="0"/>
    <s v="Inteconectado"/>
    <x v="229"/>
    <s v="BT5B-R"/>
    <s v="De 0 a 30 kWh "/>
    <n v="16230"/>
    <n v="160374"/>
    <n v="115529.31"/>
    <n v="-53855.31"/>
  </r>
  <r>
    <x v="0"/>
    <x v="1"/>
    <x v="14"/>
    <x v="14"/>
    <x v="271"/>
    <x v="269"/>
    <x v="5"/>
    <x v="0"/>
    <s v="Inteconectado"/>
    <x v="229"/>
    <s v="BT5B-R"/>
    <s v="De 30 a 100kWh"/>
    <n v="2422"/>
    <n v="116201"/>
    <n v="62834.46"/>
    <n v="-24389.54"/>
  </r>
  <r>
    <x v="0"/>
    <x v="1"/>
    <x v="14"/>
    <x v="14"/>
    <x v="271"/>
    <x v="269"/>
    <x v="5"/>
    <x v="0"/>
    <s v="Inteconectado"/>
    <x v="229"/>
    <s v="BT5B-R"/>
    <s v="Mayor a 100kWh"/>
    <n v="236"/>
    <n v="48061"/>
    <n v="34073.040000000001"/>
    <n v="898.33"/>
  </r>
  <r>
    <x v="0"/>
    <x v="1"/>
    <x v="14"/>
    <x v="14"/>
    <x v="272"/>
    <x v="270"/>
    <x v="2"/>
    <x v="1"/>
    <s v="Inteconectado"/>
    <x v="230"/>
    <s v="BT5B-R"/>
    <s v="De 0 a 30 kWh "/>
    <n v="1254"/>
    <n v="12968"/>
    <n v="9074.36"/>
    <n v="-1766.38"/>
  </r>
  <r>
    <x v="0"/>
    <x v="1"/>
    <x v="14"/>
    <x v="14"/>
    <x v="272"/>
    <x v="270"/>
    <x v="2"/>
    <x v="1"/>
    <s v="Inteconectado"/>
    <x v="230"/>
    <s v="BT5B-R"/>
    <s v="De 30 a 100kWh"/>
    <n v="1316"/>
    <n v="81018"/>
    <n v="42728.97"/>
    <n v="-5382.44"/>
  </r>
  <r>
    <x v="0"/>
    <x v="1"/>
    <x v="14"/>
    <x v="14"/>
    <x v="272"/>
    <x v="270"/>
    <x v="2"/>
    <x v="1"/>
    <s v="Inteconectado"/>
    <x v="230"/>
    <s v="BT5B-R"/>
    <s v="Mayor a 100kWh"/>
    <n v="883"/>
    <n v="188021"/>
    <n v="107930.31"/>
    <n v="2821.66"/>
  </r>
  <r>
    <x v="0"/>
    <x v="1"/>
    <x v="14"/>
    <x v="14"/>
    <x v="273"/>
    <x v="271"/>
    <x v="0"/>
    <x v="0"/>
    <s v="Inteconectado"/>
    <x v="231"/>
    <s v="BT5B-R"/>
    <s v="De 0 a 30 kWh "/>
    <n v="4084"/>
    <n v="36839"/>
    <n v="28039.69"/>
    <n v="-12353.89"/>
  </r>
  <r>
    <x v="0"/>
    <x v="1"/>
    <x v="14"/>
    <x v="14"/>
    <x v="273"/>
    <x v="271"/>
    <x v="0"/>
    <x v="0"/>
    <s v="Inteconectado"/>
    <x v="231"/>
    <s v="BT5B-R"/>
    <s v="De 30 a 100kWh"/>
    <n v="614"/>
    <n v="31501"/>
    <n v="17294.740000000002"/>
    <n v="-6189.92"/>
  </r>
  <r>
    <x v="0"/>
    <x v="1"/>
    <x v="14"/>
    <x v="14"/>
    <x v="273"/>
    <x v="271"/>
    <x v="0"/>
    <x v="0"/>
    <s v="Inteconectado"/>
    <x v="231"/>
    <s v="BT5B-R"/>
    <s v="Mayor a 100kWh"/>
    <n v="82"/>
    <n v="18504"/>
    <n v="13076.87"/>
    <n v="351.36"/>
  </r>
  <r>
    <x v="0"/>
    <x v="1"/>
    <x v="14"/>
    <x v="14"/>
    <x v="274"/>
    <x v="272"/>
    <x v="5"/>
    <x v="0"/>
    <s v="Inteconectado"/>
    <x v="232"/>
    <s v="BT5B-R"/>
    <s v="De 0 a 30 kWh "/>
    <n v="11777"/>
    <n v="97007"/>
    <n v="77397.039999999994"/>
    <n v="-32754.94"/>
  </r>
  <r>
    <x v="0"/>
    <x v="1"/>
    <x v="14"/>
    <x v="14"/>
    <x v="274"/>
    <x v="272"/>
    <x v="5"/>
    <x v="0"/>
    <s v="Inteconectado"/>
    <x v="232"/>
    <s v="BT5B-R"/>
    <s v="De 30 a 100kWh"/>
    <n v="2052"/>
    <n v="105895"/>
    <n v="58503.91"/>
    <n v="-20786.759999999998"/>
  </r>
  <r>
    <x v="0"/>
    <x v="1"/>
    <x v="14"/>
    <x v="14"/>
    <x v="274"/>
    <x v="272"/>
    <x v="5"/>
    <x v="0"/>
    <s v="Inteconectado"/>
    <x v="232"/>
    <s v="BT5B-R"/>
    <s v="Mayor a 100kWh"/>
    <n v="671"/>
    <n v="262831"/>
    <n v="184995.44"/>
    <n v="4962.5200000000004"/>
  </r>
  <r>
    <x v="0"/>
    <x v="1"/>
    <x v="14"/>
    <x v="14"/>
    <x v="275"/>
    <x v="273"/>
    <x v="0"/>
    <x v="0"/>
    <s v="Inteconectado"/>
    <x v="233"/>
    <s v="BT5B-R"/>
    <s v="De 0 a 30 kWh "/>
    <n v="10593"/>
    <n v="100232"/>
    <n v="74297.509999999995"/>
    <n v="-33525.42"/>
  </r>
  <r>
    <x v="0"/>
    <x v="1"/>
    <x v="14"/>
    <x v="14"/>
    <x v="275"/>
    <x v="273"/>
    <x v="0"/>
    <x v="0"/>
    <s v="Inteconectado"/>
    <x v="233"/>
    <s v="BT5B-R"/>
    <s v="De 30 a 100kWh"/>
    <n v="1455"/>
    <n v="71537"/>
    <n v="38881.300000000003"/>
    <n v="-14607.15"/>
  </r>
  <r>
    <x v="0"/>
    <x v="1"/>
    <x v="14"/>
    <x v="14"/>
    <x v="275"/>
    <x v="273"/>
    <x v="0"/>
    <x v="0"/>
    <s v="Inteconectado"/>
    <x v="233"/>
    <s v="BT5B-R"/>
    <s v="Mayor a 100kWh"/>
    <n v="293"/>
    <n v="79892"/>
    <n v="56282.53"/>
    <n v="1501.78"/>
  </r>
  <r>
    <x v="0"/>
    <x v="1"/>
    <x v="14"/>
    <x v="14"/>
    <x v="276"/>
    <x v="274"/>
    <x v="1"/>
    <x v="0"/>
    <s v="Inteconectado"/>
    <x v="234"/>
    <s v="BT5B-R"/>
    <s v="De 0 a 30 kWh "/>
    <n v="1635"/>
    <n v="9111"/>
    <n v="10984.39"/>
    <n v="-4374.6000000000004"/>
  </r>
  <r>
    <x v="0"/>
    <x v="1"/>
    <x v="14"/>
    <x v="14"/>
    <x v="276"/>
    <x v="274"/>
    <x v="1"/>
    <x v="0"/>
    <s v="Inteconectado"/>
    <x v="234"/>
    <s v="BT5B-R"/>
    <s v="De 30 a 100kWh"/>
    <n v="138"/>
    <n v="6819"/>
    <n v="3992.27"/>
    <n v="-1986.45"/>
  </r>
  <r>
    <x v="0"/>
    <x v="1"/>
    <x v="14"/>
    <x v="14"/>
    <x v="276"/>
    <x v="274"/>
    <x v="1"/>
    <x v="0"/>
    <s v="Inteconectado"/>
    <x v="234"/>
    <s v="BT5B-R"/>
    <s v="Mayor a 100kWh"/>
    <n v="15"/>
    <n v="2638"/>
    <n v="2174.56"/>
    <n v="56.84"/>
  </r>
  <r>
    <x v="0"/>
    <x v="1"/>
    <x v="14"/>
    <x v="14"/>
    <x v="277"/>
    <x v="275"/>
    <x v="1"/>
    <x v="0"/>
    <s v="Inteconectado"/>
    <x v="235"/>
    <s v="BT5B-R"/>
    <s v="De 0 a 30 kWh "/>
    <n v="183"/>
    <n v="1790"/>
    <n v="1175.93"/>
    <n v="-854.34"/>
  </r>
  <r>
    <x v="0"/>
    <x v="1"/>
    <x v="14"/>
    <x v="14"/>
    <x v="277"/>
    <x v="275"/>
    <x v="1"/>
    <x v="0"/>
    <s v="Inteconectado"/>
    <x v="235"/>
    <s v="BT5B-R"/>
    <s v="De 30 a 100kWh"/>
    <n v="141"/>
    <n v="8383"/>
    <n v="3859.25"/>
    <n v="-2019.12"/>
  </r>
  <r>
    <x v="0"/>
    <x v="1"/>
    <x v="14"/>
    <x v="14"/>
    <x v="277"/>
    <x v="275"/>
    <x v="1"/>
    <x v="0"/>
    <s v="Inteconectado"/>
    <x v="235"/>
    <s v="BT5B-R"/>
    <s v="Mayor a 100kWh"/>
    <n v="68"/>
    <n v="17136"/>
    <n v="10898.8"/>
    <n v="0"/>
  </r>
  <r>
    <x v="0"/>
    <x v="1"/>
    <x v="14"/>
    <x v="14"/>
    <x v="278"/>
    <x v="276"/>
    <x v="1"/>
    <x v="0"/>
    <s v="Inteconectado"/>
    <x v="236"/>
    <s v="BT5B-R"/>
    <s v="De 0 a 30 kWh "/>
    <n v="8264"/>
    <n v="49958"/>
    <n v="56742.31"/>
    <n v="-24209.77"/>
  </r>
  <r>
    <x v="0"/>
    <x v="1"/>
    <x v="14"/>
    <x v="14"/>
    <x v="278"/>
    <x v="276"/>
    <x v="1"/>
    <x v="0"/>
    <s v="Inteconectado"/>
    <x v="236"/>
    <s v="BT5B-R"/>
    <s v="De 30 a 100kWh"/>
    <n v="431"/>
    <n v="20588"/>
    <n v="12012.41"/>
    <n v="-6266.74"/>
  </r>
  <r>
    <x v="0"/>
    <x v="1"/>
    <x v="14"/>
    <x v="14"/>
    <x v="278"/>
    <x v="276"/>
    <x v="1"/>
    <x v="0"/>
    <s v="Inteconectado"/>
    <x v="236"/>
    <s v="BT5B-R"/>
    <s v="Mayor a 100kWh"/>
    <n v="31"/>
    <n v="4077"/>
    <n v="3436.58"/>
    <n v="92.02"/>
  </r>
  <r>
    <x v="0"/>
    <x v="1"/>
    <x v="14"/>
    <x v="14"/>
    <x v="279"/>
    <x v="277"/>
    <x v="1"/>
    <x v="0"/>
    <s v="Inteconectado"/>
    <x v="237"/>
    <s v="BT5B-R"/>
    <s v="De 0 a 30 kWh "/>
    <n v="1523"/>
    <n v="7004"/>
    <n v="9802.0300000000007"/>
    <n v="-3396.13"/>
  </r>
  <r>
    <x v="0"/>
    <x v="1"/>
    <x v="14"/>
    <x v="14"/>
    <x v="279"/>
    <x v="277"/>
    <x v="1"/>
    <x v="0"/>
    <s v="Inteconectado"/>
    <x v="237"/>
    <s v="BT5B-R"/>
    <s v="De 30 a 100kWh"/>
    <n v="24"/>
    <n v="997"/>
    <n v="552.16"/>
    <n v="-348.96"/>
  </r>
  <r>
    <x v="0"/>
    <x v="1"/>
    <x v="14"/>
    <x v="14"/>
    <x v="280"/>
    <x v="278"/>
    <x v="1"/>
    <x v="0"/>
    <s v="Inteconectado"/>
    <x v="238"/>
    <s v="BT5B-R"/>
    <s v="De 0 a 30 kWh "/>
    <n v="575"/>
    <n v="2069"/>
    <n v="3532"/>
    <n v="-1006.45"/>
  </r>
  <r>
    <x v="0"/>
    <x v="1"/>
    <x v="14"/>
    <x v="14"/>
    <x v="280"/>
    <x v="278"/>
    <x v="1"/>
    <x v="0"/>
    <s v="Inteconectado"/>
    <x v="238"/>
    <s v="BT5B-R"/>
    <s v="De 30 a 100kWh"/>
    <n v="10"/>
    <n v="372"/>
    <n v="196.58"/>
    <n v="-145.9"/>
  </r>
  <r>
    <x v="0"/>
    <x v="1"/>
    <x v="14"/>
    <x v="14"/>
    <x v="280"/>
    <x v="278"/>
    <x v="1"/>
    <x v="0"/>
    <s v="Inteconectado"/>
    <x v="238"/>
    <s v="BT5B-R"/>
    <s v="Mayor a 100kWh"/>
    <n v="1"/>
    <n v="101"/>
    <n v="86.63"/>
    <n v="2.3199999999999998"/>
  </r>
  <r>
    <x v="0"/>
    <x v="1"/>
    <x v="14"/>
    <x v="14"/>
    <x v="281"/>
    <x v="279"/>
    <x v="1"/>
    <x v="0"/>
    <s v="Inteconectado"/>
    <x v="236"/>
    <s v="BT5B-R"/>
    <s v="De 0 a 30 kWh "/>
    <n v="1891"/>
    <n v="16696"/>
    <n v="14527.48"/>
    <n v="-8062.04"/>
  </r>
  <r>
    <x v="0"/>
    <x v="1"/>
    <x v="14"/>
    <x v="14"/>
    <x v="281"/>
    <x v="279"/>
    <x v="1"/>
    <x v="0"/>
    <s v="Inteconectado"/>
    <x v="236"/>
    <s v="BT5B-R"/>
    <s v="De 30 a 100kWh"/>
    <n v="180"/>
    <n v="8753"/>
    <n v="5121.0200000000004"/>
    <n v="-2607.84"/>
  </r>
  <r>
    <x v="0"/>
    <x v="1"/>
    <x v="14"/>
    <x v="14"/>
    <x v="281"/>
    <x v="279"/>
    <x v="1"/>
    <x v="0"/>
    <s v="Inteconectado"/>
    <x v="236"/>
    <s v="BT5B-R"/>
    <s v="Mayor a 100kWh"/>
    <n v="57"/>
    <n v="14758"/>
    <n v="12095.3"/>
    <n v="318.36"/>
  </r>
  <r>
    <x v="0"/>
    <x v="1"/>
    <x v="14"/>
    <x v="14"/>
    <x v="282"/>
    <x v="280"/>
    <x v="1"/>
    <x v="0"/>
    <s v="Inteconectado"/>
    <x v="239"/>
    <s v="BT5B-R"/>
    <s v="De 0 a 30 kWh "/>
    <n v="8521"/>
    <n v="34993"/>
    <n v="53631.31"/>
    <n v="-16950.759999999998"/>
  </r>
  <r>
    <x v="0"/>
    <x v="1"/>
    <x v="14"/>
    <x v="14"/>
    <x v="282"/>
    <x v="280"/>
    <x v="1"/>
    <x v="0"/>
    <s v="Inteconectado"/>
    <x v="239"/>
    <s v="BT5B-R"/>
    <s v="De 30 a 100kWh"/>
    <n v="186"/>
    <n v="9004"/>
    <n v="5272.6"/>
    <n v="-2702.25"/>
  </r>
  <r>
    <x v="0"/>
    <x v="1"/>
    <x v="14"/>
    <x v="14"/>
    <x v="282"/>
    <x v="280"/>
    <x v="1"/>
    <x v="0"/>
    <s v="Inteconectado"/>
    <x v="239"/>
    <s v="BT5B-R"/>
    <s v="Mayor a 100kWh"/>
    <n v="21"/>
    <n v="5861"/>
    <n v="4808.66"/>
    <n v="127.01"/>
  </r>
  <r>
    <x v="0"/>
    <x v="1"/>
    <x v="14"/>
    <x v="14"/>
    <x v="283"/>
    <x v="281"/>
    <x v="1"/>
    <x v="0"/>
    <s v="Inteconectado"/>
    <x v="240"/>
    <s v="BT5B-R"/>
    <s v="De 0 a 30 kWh "/>
    <n v="248"/>
    <n v="2487"/>
    <n v="1990.24"/>
    <n v="-1195.6600000000001"/>
  </r>
  <r>
    <x v="0"/>
    <x v="1"/>
    <x v="14"/>
    <x v="14"/>
    <x v="283"/>
    <x v="281"/>
    <x v="1"/>
    <x v="0"/>
    <s v="Inteconectado"/>
    <x v="240"/>
    <s v="BT5B-R"/>
    <s v="De 30 a 100kWh"/>
    <n v="257"/>
    <n v="16250"/>
    <n v="10197.790000000001"/>
    <n v="-3705.94"/>
  </r>
  <r>
    <x v="0"/>
    <x v="1"/>
    <x v="14"/>
    <x v="14"/>
    <x v="283"/>
    <x v="281"/>
    <x v="1"/>
    <x v="0"/>
    <s v="Inteconectado"/>
    <x v="240"/>
    <s v="BT5B-R"/>
    <s v="Mayor a 100kWh"/>
    <n v="191"/>
    <n v="42800"/>
    <n v="35098.089999999997"/>
    <n v="938.32"/>
  </r>
  <r>
    <x v="0"/>
    <x v="1"/>
    <x v="15"/>
    <x v="15"/>
    <x v="284"/>
    <x v="282"/>
    <x v="4"/>
    <x v="1"/>
    <s v="Inteconectado"/>
    <x v="241"/>
    <s v="BT5B-R"/>
    <s v="De 0 a 30 kWh "/>
    <n v="8028"/>
    <n v="88759.25"/>
    <n v="57049.15"/>
    <n v="-10827.75"/>
  </r>
  <r>
    <x v="0"/>
    <x v="1"/>
    <x v="15"/>
    <x v="15"/>
    <x v="284"/>
    <x v="282"/>
    <x v="4"/>
    <x v="1"/>
    <s v="Inteconectado"/>
    <x v="241"/>
    <s v="BT5B-R"/>
    <s v="De 30 a 100kWh"/>
    <n v="14267"/>
    <n v="994926.14"/>
    <n v="473333.95"/>
    <n v="-54292.72"/>
  </r>
  <r>
    <x v="0"/>
    <x v="1"/>
    <x v="15"/>
    <x v="15"/>
    <x v="284"/>
    <x v="282"/>
    <x v="4"/>
    <x v="1"/>
    <s v="Inteconectado"/>
    <x v="241"/>
    <s v="BT5B-R"/>
    <s v="Mayor a 100kWh"/>
    <n v="13174"/>
    <n v="2483464.23"/>
    <n v="1284017.8"/>
    <n v="34987.35"/>
  </r>
  <r>
    <x v="0"/>
    <x v="1"/>
    <x v="15"/>
    <x v="15"/>
    <x v="285"/>
    <x v="283"/>
    <x v="4"/>
    <x v="1"/>
    <s v="Inteconectado"/>
    <x v="242"/>
    <s v="BT5B-R"/>
    <s v="De 0 a 30 kWh "/>
    <n v="13275"/>
    <n v="147323.44"/>
    <n v="94985.64"/>
    <n v="-17919.88"/>
  </r>
  <r>
    <x v="0"/>
    <x v="1"/>
    <x v="15"/>
    <x v="15"/>
    <x v="285"/>
    <x v="283"/>
    <x v="4"/>
    <x v="1"/>
    <s v="Inteconectado"/>
    <x v="242"/>
    <s v="BT5B-R"/>
    <s v="De 30 a 100kWh"/>
    <n v="24523"/>
    <n v="1664693.87"/>
    <n v="795865.85"/>
    <n v="-91418.64"/>
  </r>
  <r>
    <x v="0"/>
    <x v="1"/>
    <x v="15"/>
    <x v="15"/>
    <x v="285"/>
    <x v="283"/>
    <x v="4"/>
    <x v="1"/>
    <s v="Inteconectado"/>
    <x v="242"/>
    <s v="BT5B-R"/>
    <s v="Mayor a 100kWh"/>
    <n v="27901"/>
    <n v="5614225.8099999996"/>
    <n v="2915785.29"/>
    <n v="78828.570000000007"/>
  </r>
  <r>
    <x v="0"/>
    <x v="1"/>
    <x v="15"/>
    <x v="15"/>
    <x v="286"/>
    <x v="284"/>
    <x v="4"/>
    <x v="1"/>
    <s v="Inteconectado"/>
    <x v="243"/>
    <s v="BT5B-R"/>
    <s v="De 0 a 30 kWh "/>
    <n v="5892"/>
    <n v="64571.5"/>
    <n v="42090.19"/>
    <n v="-7859.71"/>
  </r>
  <r>
    <x v="0"/>
    <x v="1"/>
    <x v="15"/>
    <x v="15"/>
    <x v="286"/>
    <x v="284"/>
    <x v="4"/>
    <x v="1"/>
    <s v="Inteconectado"/>
    <x v="243"/>
    <s v="BT5B-R"/>
    <s v="De 30 a 100kWh"/>
    <n v="10403"/>
    <n v="721710.38"/>
    <n v="342283.11"/>
    <n v="-39753.599999999999"/>
  </r>
  <r>
    <x v="0"/>
    <x v="1"/>
    <x v="15"/>
    <x v="15"/>
    <x v="286"/>
    <x v="284"/>
    <x v="4"/>
    <x v="1"/>
    <s v="Inteconectado"/>
    <x v="243"/>
    <s v="BT5B-R"/>
    <s v="Mayor a 100kWh"/>
    <n v="10156"/>
    <n v="1934502.22"/>
    <n v="1000683.02"/>
    <n v="27308.83"/>
  </r>
  <r>
    <x v="0"/>
    <x v="1"/>
    <x v="15"/>
    <x v="15"/>
    <x v="287"/>
    <x v="15"/>
    <x v="2"/>
    <x v="1"/>
    <s v="Inteconectado"/>
    <x v="244"/>
    <s v="BT5B-R"/>
    <s v="De 0 a 30 kWh "/>
    <n v="1716"/>
    <n v="19793.11"/>
    <n v="12797.35"/>
    <n v="-2533.5100000000002"/>
  </r>
  <r>
    <x v="0"/>
    <x v="1"/>
    <x v="15"/>
    <x v="15"/>
    <x v="287"/>
    <x v="15"/>
    <x v="2"/>
    <x v="1"/>
    <s v="Inteconectado"/>
    <x v="244"/>
    <s v="BT5B-R"/>
    <s v="De 30 a 100kWh"/>
    <n v="606"/>
    <n v="30993.23"/>
    <n v="15379.51"/>
    <n v="-2331.69"/>
  </r>
  <r>
    <x v="0"/>
    <x v="1"/>
    <x v="15"/>
    <x v="15"/>
    <x v="287"/>
    <x v="15"/>
    <x v="2"/>
    <x v="1"/>
    <s v="Inteconectado"/>
    <x v="244"/>
    <s v="BT5B-R"/>
    <s v="Mayor a 100kWh"/>
    <n v="58"/>
    <n v="10866.33"/>
    <n v="6324.89"/>
    <n v="180.09"/>
  </r>
  <r>
    <x v="0"/>
    <x v="1"/>
    <x v="15"/>
    <x v="15"/>
    <x v="288"/>
    <x v="285"/>
    <x v="6"/>
    <x v="0"/>
    <s v="Inteconectado"/>
    <x v="245"/>
    <s v="BT5B-R"/>
    <s v="De 0 a 30 kWh "/>
    <n v="467"/>
    <n v="5112"/>
    <n v="3086.87"/>
    <n v="-1428.23"/>
  </r>
  <r>
    <x v="0"/>
    <x v="1"/>
    <x v="15"/>
    <x v="15"/>
    <x v="288"/>
    <x v="285"/>
    <x v="6"/>
    <x v="0"/>
    <s v="Inteconectado"/>
    <x v="245"/>
    <s v="BT5B-R"/>
    <s v="De 30 a 100kWh"/>
    <n v="223"/>
    <n v="12092"/>
    <n v="5679.6"/>
    <n v="-1870.26"/>
  </r>
  <r>
    <x v="0"/>
    <x v="1"/>
    <x v="15"/>
    <x v="15"/>
    <x v="288"/>
    <x v="285"/>
    <x v="6"/>
    <x v="0"/>
    <s v="Inteconectado"/>
    <x v="245"/>
    <s v="BT5B-R"/>
    <s v="Mayor a 100kWh"/>
    <n v="22"/>
    <n v="4704"/>
    <n v="2782.74"/>
    <n v="75.58"/>
  </r>
  <r>
    <x v="0"/>
    <x v="1"/>
    <x v="15"/>
    <x v="15"/>
    <x v="289"/>
    <x v="286"/>
    <x v="0"/>
    <x v="0"/>
    <s v="Inteconectado"/>
    <x v="246"/>
    <s v="BT5B-R"/>
    <s v="De 0 a 30 kWh "/>
    <n v="4068"/>
    <n v="32676.43"/>
    <n v="25679.42"/>
    <n v="-9969.25"/>
  </r>
  <r>
    <x v="0"/>
    <x v="1"/>
    <x v="15"/>
    <x v="15"/>
    <x v="289"/>
    <x v="286"/>
    <x v="0"/>
    <x v="0"/>
    <s v="Inteconectado"/>
    <x v="246"/>
    <s v="BT5B-R"/>
    <s v="De 30 a 100kWh"/>
    <n v="651"/>
    <n v="33103"/>
    <n v="16736.11"/>
    <n v="-5954.9"/>
  </r>
  <r>
    <x v="0"/>
    <x v="1"/>
    <x v="15"/>
    <x v="15"/>
    <x v="289"/>
    <x v="286"/>
    <x v="0"/>
    <x v="0"/>
    <s v="Inteconectado"/>
    <x v="246"/>
    <s v="BT5B-R"/>
    <s v="Mayor a 100kWh"/>
    <n v="75"/>
    <n v="14154.7"/>
    <n v="9176.08"/>
    <n v="248.1"/>
  </r>
  <r>
    <x v="0"/>
    <x v="1"/>
    <x v="15"/>
    <x v="15"/>
    <x v="290"/>
    <x v="287"/>
    <x v="0"/>
    <x v="0"/>
    <s v="Inteconectado"/>
    <x v="247"/>
    <s v="BT5B-R"/>
    <s v="De 0 a 30 kWh "/>
    <n v="423"/>
    <n v="3899"/>
    <n v="2829.41"/>
    <n v="-1204.1199999999999"/>
  </r>
  <r>
    <x v="0"/>
    <x v="1"/>
    <x v="15"/>
    <x v="15"/>
    <x v="290"/>
    <x v="287"/>
    <x v="0"/>
    <x v="0"/>
    <s v="Inteconectado"/>
    <x v="247"/>
    <s v="BT5B-R"/>
    <s v="De 30 a 100kWh"/>
    <n v="56"/>
    <n v="2447"/>
    <n v="1208.1099999999999"/>
    <n v="-518.91"/>
  </r>
  <r>
    <x v="0"/>
    <x v="1"/>
    <x v="15"/>
    <x v="15"/>
    <x v="291"/>
    <x v="288"/>
    <x v="0"/>
    <x v="0"/>
    <s v="Inteconectado"/>
    <x v="248"/>
    <s v="BT5B-R"/>
    <s v="De 0 a 30 kWh "/>
    <n v="268"/>
    <n v="2121"/>
    <n v="1684.67"/>
    <n v="-655.04999999999995"/>
  </r>
  <r>
    <x v="0"/>
    <x v="1"/>
    <x v="15"/>
    <x v="15"/>
    <x v="291"/>
    <x v="288"/>
    <x v="0"/>
    <x v="0"/>
    <s v="Inteconectado"/>
    <x v="248"/>
    <s v="BT5B-R"/>
    <s v="De 30 a 100kWh"/>
    <n v="26"/>
    <n v="1159"/>
    <n v="564.24"/>
    <n v="-233.23"/>
  </r>
  <r>
    <x v="0"/>
    <x v="1"/>
    <x v="15"/>
    <x v="15"/>
    <x v="291"/>
    <x v="288"/>
    <x v="0"/>
    <x v="0"/>
    <s v="Inteconectado"/>
    <x v="248"/>
    <s v="BT5B-R"/>
    <s v="Mayor a 100kWh"/>
    <n v="2"/>
    <n v="536"/>
    <n v="348.37"/>
    <n v="9.5"/>
  </r>
  <r>
    <x v="0"/>
    <x v="1"/>
    <x v="15"/>
    <x v="15"/>
    <x v="292"/>
    <x v="18"/>
    <x v="0"/>
    <x v="0"/>
    <s v="Inteconectado"/>
    <x v="249"/>
    <s v="BT5B-R"/>
    <s v="De 0 a 30 kWh "/>
    <n v="94"/>
    <n v="791"/>
    <n v="708.55"/>
    <n v="-247.84"/>
  </r>
  <r>
    <x v="0"/>
    <x v="1"/>
    <x v="15"/>
    <x v="15"/>
    <x v="292"/>
    <x v="18"/>
    <x v="0"/>
    <x v="0"/>
    <s v="Inteconectado"/>
    <x v="249"/>
    <s v="BT5B-R"/>
    <s v="De 30 a 100kWh"/>
    <n v="6"/>
    <n v="309"/>
    <n v="158.32"/>
    <n v="-55.54"/>
  </r>
  <r>
    <x v="0"/>
    <x v="1"/>
    <x v="15"/>
    <x v="15"/>
    <x v="293"/>
    <x v="289"/>
    <x v="5"/>
    <x v="0"/>
    <s v="Inteconectado"/>
    <x v="250"/>
    <s v="BT5B-R"/>
    <s v="De 0 a 30 kWh "/>
    <n v="3756"/>
    <n v="29562.01"/>
    <n v="25034.080000000002"/>
    <n v="-9161.02"/>
  </r>
  <r>
    <x v="0"/>
    <x v="1"/>
    <x v="15"/>
    <x v="15"/>
    <x v="293"/>
    <x v="289"/>
    <x v="5"/>
    <x v="0"/>
    <s v="Inteconectado"/>
    <x v="250"/>
    <s v="BT5B-R"/>
    <s v="De 30 a 100kWh"/>
    <n v="1472"/>
    <n v="89466.23"/>
    <n v="46579.71"/>
    <n v="-14152.88"/>
  </r>
  <r>
    <x v="0"/>
    <x v="1"/>
    <x v="15"/>
    <x v="15"/>
    <x v="293"/>
    <x v="289"/>
    <x v="5"/>
    <x v="0"/>
    <s v="Inteconectado"/>
    <x v="250"/>
    <s v="BT5B-R"/>
    <s v="Mayor a 100kWh"/>
    <n v="368"/>
    <n v="59634.17"/>
    <n v="39611.9"/>
    <n v="1081.1400000000001"/>
  </r>
  <r>
    <x v="0"/>
    <x v="1"/>
    <x v="15"/>
    <x v="15"/>
    <x v="294"/>
    <x v="290"/>
    <x v="0"/>
    <x v="0"/>
    <s v="Inteconectado"/>
    <x v="251"/>
    <s v="BT5B-R"/>
    <s v="De 0 a 30 kWh "/>
    <n v="4374"/>
    <n v="34958.03"/>
    <n v="28003.68"/>
    <n v="-10765.01"/>
  </r>
  <r>
    <x v="0"/>
    <x v="1"/>
    <x v="15"/>
    <x v="15"/>
    <x v="294"/>
    <x v="290"/>
    <x v="0"/>
    <x v="0"/>
    <s v="Inteconectado"/>
    <x v="251"/>
    <s v="BT5B-R"/>
    <s v="De 30 a 100kWh"/>
    <n v="361"/>
    <n v="17088.669999999998"/>
    <n v="8569.86"/>
    <n v="-3397.42"/>
  </r>
  <r>
    <x v="0"/>
    <x v="1"/>
    <x v="15"/>
    <x v="15"/>
    <x v="294"/>
    <x v="290"/>
    <x v="0"/>
    <x v="0"/>
    <s v="Inteconectado"/>
    <x v="251"/>
    <s v="BT5B-R"/>
    <s v="Mayor a 100kWh"/>
    <n v="34"/>
    <n v="5420"/>
    <n v="3577.07"/>
    <n v="97.48"/>
  </r>
  <r>
    <x v="0"/>
    <x v="1"/>
    <x v="15"/>
    <x v="15"/>
    <x v="295"/>
    <x v="291"/>
    <x v="2"/>
    <x v="1"/>
    <s v="Inteconectado"/>
    <x v="252"/>
    <s v="BT5B-R"/>
    <s v="De 0 a 30 kWh "/>
    <n v="1421"/>
    <n v="15161.66"/>
    <n v="10782.29"/>
    <n v="-1948.29"/>
  </r>
  <r>
    <x v="0"/>
    <x v="1"/>
    <x v="15"/>
    <x v="15"/>
    <x v="295"/>
    <x v="291"/>
    <x v="2"/>
    <x v="1"/>
    <s v="Inteconectado"/>
    <x v="252"/>
    <s v="BT5B-R"/>
    <s v="De 30 a 100kWh"/>
    <n v="3129"/>
    <n v="216821.67"/>
    <n v="108537.07"/>
    <n v="-12392.72"/>
  </r>
  <r>
    <x v="0"/>
    <x v="1"/>
    <x v="15"/>
    <x v="15"/>
    <x v="295"/>
    <x v="291"/>
    <x v="2"/>
    <x v="1"/>
    <s v="Inteconectado"/>
    <x v="252"/>
    <s v="BT5B-R"/>
    <s v="Mayor a 100kWh"/>
    <n v="2560"/>
    <n v="446699.63"/>
    <n v="242659.29"/>
    <n v="6607.75"/>
  </r>
  <r>
    <x v="0"/>
    <x v="1"/>
    <x v="15"/>
    <x v="15"/>
    <x v="296"/>
    <x v="292"/>
    <x v="4"/>
    <x v="1"/>
    <s v="Inteconectado"/>
    <x v="253"/>
    <s v="BT5B-R"/>
    <s v="De 0 a 30 kWh "/>
    <n v="2838"/>
    <n v="30174.83"/>
    <n v="23007.95"/>
    <n v="-3844.55"/>
  </r>
  <r>
    <x v="0"/>
    <x v="1"/>
    <x v="15"/>
    <x v="15"/>
    <x v="296"/>
    <x v="292"/>
    <x v="4"/>
    <x v="1"/>
    <s v="Inteconectado"/>
    <x v="253"/>
    <s v="BT5B-R"/>
    <s v="De 30 a 100kWh"/>
    <n v="4286"/>
    <n v="302167.65999999997"/>
    <n v="147138.93"/>
    <n v="-17577.169999999998"/>
  </r>
  <r>
    <x v="0"/>
    <x v="1"/>
    <x v="15"/>
    <x v="15"/>
    <x v="296"/>
    <x v="292"/>
    <x v="4"/>
    <x v="1"/>
    <s v="Inteconectado"/>
    <x v="253"/>
    <s v="BT5B-R"/>
    <s v="Mayor a 100kWh"/>
    <n v="3455"/>
    <n v="672061.67"/>
    <n v="360259.39"/>
    <n v="9802.73"/>
  </r>
  <r>
    <x v="0"/>
    <x v="1"/>
    <x v="15"/>
    <x v="15"/>
    <x v="297"/>
    <x v="293"/>
    <x v="6"/>
    <x v="0"/>
    <s v="Inteconectado"/>
    <x v="254"/>
    <s v="BT5B-R"/>
    <s v="De 0 a 30 kWh "/>
    <n v="1090"/>
    <n v="13509.55"/>
    <n v="7540.96"/>
    <n v="-3594.68"/>
  </r>
  <r>
    <x v="0"/>
    <x v="1"/>
    <x v="15"/>
    <x v="15"/>
    <x v="297"/>
    <x v="293"/>
    <x v="6"/>
    <x v="0"/>
    <s v="Inteconectado"/>
    <x v="254"/>
    <s v="BT5B-R"/>
    <s v="De 30 a 100kWh"/>
    <n v="1695"/>
    <n v="129418.18"/>
    <n v="58683.07"/>
    <n v="-16350.69"/>
  </r>
  <r>
    <x v="0"/>
    <x v="1"/>
    <x v="15"/>
    <x v="15"/>
    <x v="297"/>
    <x v="293"/>
    <x v="6"/>
    <x v="0"/>
    <s v="Inteconectado"/>
    <x v="254"/>
    <s v="BT5B-R"/>
    <s v="Mayor a 100kWh"/>
    <n v="586"/>
    <n v="107403.79"/>
    <n v="62396.04"/>
    <n v="1732.55"/>
  </r>
  <r>
    <x v="0"/>
    <x v="1"/>
    <x v="15"/>
    <x v="15"/>
    <x v="298"/>
    <x v="294"/>
    <x v="2"/>
    <x v="1"/>
    <s v="Inteconectado"/>
    <x v="255"/>
    <s v="BT5B-R"/>
    <s v="De 0 a 30 kWh "/>
    <n v="3328"/>
    <n v="39991.629999999997"/>
    <n v="26031.65"/>
    <n v="-5143.84"/>
  </r>
  <r>
    <x v="0"/>
    <x v="1"/>
    <x v="15"/>
    <x v="15"/>
    <x v="298"/>
    <x v="294"/>
    <x v="2"/>
    <x v="1"/>
    <s v="Inteconectado"/>
    <x v="255"/>
    <s v="BT5B-R"/>
    <s v="De 30 a 100kWh"/>
    <n v="6768"/>
    <n v="447048.19"/>
    <n v="224308.59"/>
    <n v="-26322.11"/>
  </r>
  <r>
    <x v="0"/>
    <x v="1"/>
    <x v="15"/>
    <x v="15"/>
    <x v="298"/>
    <x v="294"/>
    <x v="2"/>
    <x v="1"/>
    <s v="Inteconectado"/>
    <x v="255"/>
    <s v="BT5B-R"/>
    <s v="Mayor a 100kWh"/>
    <n v="4250"/>
    <n v="723924.18"/>
    <n v="395482.09"/>
    <n v="10736.76"/>
  </r>
  <r>
    <x v="0"/>
    <x v="1"/>
    <x v="15"/>
    <x v="15"/>
    <x v="299"/>
    <x v="295"/>
    <x v="6"/>
    <x v="0"/>
    <s v="Inteconectado"/>
    <x v="256"/>
    <s v="BT5B-R"/>
    <s v="De 0 a 30 kWh "/>
    <n v="456"/>
    <n v="3389.33"/>
    <n v="2662.47"/>
    <n v="-938.68"/>
  </r>
  <r>
    <x v="0"/>
    <x v="1"/>
    <x v="15"/>
    <x v="15"/>
    <x v="299"/>
    <x v="295"/>
    <x v="6"/>
    <x v="0"/>
    <s v="Inteconectado"/>
    <x v="256"/>
    <s v="BT5B-R"/>
    <s v="De 30 a 100kWh"/>
    <n v="381"/>
    <n v="25489.759999999998"/>
    <n v="12339.52"/>
    <n v="-3353.27"/>
  </r>
  <r>
    <x v="0"/>
    <x v="1"/>
    <x v="15"/>
    <x v="15"/>
    <x v="299"/>
    <x v="295"/>
    <x v="6"/>
    <x v="0"/>
    <s v="Inteconectado"/>
    <x v="256"/>
    <s v="BT5B-R"/>
    <s v="Mayor a 100kWh"/>
    <n v="114"/>
    <n v="21874.639999999999"/>
    <n v="13100.52"/>
    <n v="376.27"/>
  </r>
  <r>
    <x v="0"/>
    <x v="1"/>
    <x v="15"/>
    <x v="15"/>
    <x v="300"/>
    <x v="296"/>
    <x v="4"/>
    <x v="1"/>
    <s v="Inteconectado"/>
    <x v="257"/>
    <s v="BT5B-R"/>
    <s v="De 0 a 30 kWh "/>
    <n v="275"/>
    <n v="2372.3000000000002"/>
    <n v="1734.96"/>
    <n v="-298.2"/>
  </r>
  <r>
    <x v="0"/>
    <x v="1"/>
    <x v="15"/>
    <x v="15"/>
    <x v="300"/>
    <x v="296"/>
    <x v="4"/>
    <x v="1"/>
    <s v="Inteconectado"/>
    <x v="257"/>
    <s v="BT5B-R"/>
    <s v="De 30 a 100kWh"/>
    <n v="438"/>
    <n v="31308.39"/>
    <n v="15193.66"/>
    <n v="-1796.93"/>
  </r>
  <r>
    <x v="0"/>
    <x v="1"/>
    <x v="15"/>
    <x v="15"/>
    <x v="300"/>
    <x v="296"/>
    <x v="4"/>
    <x v="1"/>
    <s v="Inteconectado"/>
    <x v="257"/>
    <s v="BT5B-R"/>
    <s v="Mayor a 100kWh"/>
    <n v="536"/>
    <n v="198471.3"/>
    <n v="100524.26"/>
    <n v="2741.82"/>
  </r>
  <r>
    <x v="0"/>
    <x v="1"/>
    <x v="15"/>
    <x v="15"/>
    <x v="301"/>
    <x v="297"/>
    <x v="2"/>
    <x v="1"/>
    <s v="Inteconectado"/>
    <x v="255"/>
    <s v="BT5B-R"/>
    <s v="De 0 a 30 kWh "/>
    <n v="607"/>
    <n v="6772.4"/>
    <n v="7187.04"/>
    <n v="-897.1"/>
  </r>
  <r>
    <x v="0"/>
    <x v="1"/>
    <x v="15"/>
    <x v="15"/>
    <x v="301"/>
    <x v="297"/>
    <x v="2"/>
    <x v="1"/>
    <s v="Inteconectado"/>
    <x v="255"/>
    <s v="BT5B-R"/>
    <s v="De 30 a 100kWh"/>
    <n v="1075"/>
    <n v="70140.179999999993"/>
    <n v="35912.29"/>
    <n v="-4269.66"/>
  </r>
  <r>
    <x v="0"/>
    <x v="1"/>
    <x v="15"/>
    <x v="15"/>
    <x v="301"/>
    <x v="297"/>
    <x v="2"/>
    <x v="1"/>
    <s v="Inteconectado"/>
    <x v="255"/>
    <s v="BT5B-R"/>
    <s v="Mayor a 100kWh"/>
    <n v="517"/>
    <n v="80936.38"/>
    <n v="45390.32"/>
    <n v="1237.44"/>
  </r>
  <r>
    <x v="0"/>
    <x v="1"/>
    <x v="15"/>
    <x v="15"/>
    <x v="302"/>
    <x v="298"/>
    <x v="2"/>
    <x v="1"/>
    <s v="Inteconectado"/>
    <x v="258"/>
    <s v="BT5B-R"/>
    <s v="De 0 a 30 kWh "/>
    <n v="863"/>
    <n v="9541.5300000000007"/>
    <n v="6296.99"/>
    <n v="-1220.45"/>
  </r>
  <r>
    <x v="0"/>
    <x v="1"/>
    <x v="15"/>
    <x v="15"/>
    <x v="302"/>
    <x v="298"/>
    <x v="2"/>
    <x v="1"/>
    <s v="Inteconectado"/>
    <x v="258"/>
    <s v="BT5B-R"/>
    <s v="De 30 a 100kWh"/>
    <n v="1017"/>
    <n v="64521.77"/>
    <n v="32217.78"/>
    <n v="-3953.61"/>
  </r>
  <r>
    <x v="0"/>
    <x v="1"/>
    <x v="15"/>
    <x v="15"/>
    <x v="302"/>
    <x v="298"/>
    <x v="2"/>
    <x v="1"/>
    <s v="Inteconectado"/>
    <x v="258"/>
    <s v="BT5B-R"/>
    <s v="Mayor a 100kWh"/>
    <n v="469"/>
    <n v="81999.23"/>
    <n v="44673.51"/>
    <n v="1231.75"/>
  </r>
  <r>
    <x v="0"/>
    <x v="1"/>
    <x v="15"/>
    <x v="15"/>
    <x v="303"/>
    <x v="299"/>
    <x v="6"/>
    <x v="0"/>
    <s v="Inteconectado"/>
    <x v="259"/>
    <s v="BT5B-R"/>
    <s v="De 0 a 30 kWh "/>
    <n v="2154"/>
    <n v="25985.45"/>
    <n v="15573.76"/>
    <n v="-7272.13"/>
  </r>
  <r>
    <x v="0"/>
    <x v="1"/>
    <x v="15"/>
    <x v="15"/>
    <x v="303"/>
    <x v="299"/>
    <x v="6"/>
    <x v="0"/>
    <s v="Inteconectado"/>
    <x v="259"/>
    <s v="BT5B-R"/>
    <s v="De 30 a 100kWh"/>
    <n v="781"/>
    <n v="38916.699999999997"/>
    <n v="17975.21"/>
    <n v="-6580.27"/>
  </r>
  <r>
    <x v="0"/>
    <x v="1"/>
    <x v="15"/>
    <x v="15"/>
    <x v="303"/>
    <x v="299"/>
    <x v="6"/>
    <x v="0"/>
    <s v="Inteconectado"/>
    <x v="259"/>
    <s v="BT5B-R"/>
    <s v="Mayor a 100kWh"/>
    <n v="83"/>
    <n v="14287.67"/>
    <n v="8504.0499999999993"/>
    <n v="231.14"/>
  </r>
  <r>
    <x v="0"/>
    <x v="1"/>
    <x v="15"/>
    <x v="15"/>
    <x v="304"/>
    <x v="300"/>
    <x v="1"/>
    <x v="0"/>
    <s v="Inteconectado"/>
    <x v="260"/>
    <s v="BT5B-R"/>
    <s v="De 0 a 30 kWh "/>
    <n v="1012"/>
    <n v="10526.52"/>
    <n v="13772.25"/>
    <n v="-4715.53"/>
  </r>
  <r>
    <x v="0"/>
    <x v="1"/>
    <x v="15"/>
    <x v="15"/>
    <x v="304"/>
    <x v="300"/>
    <x v="1"/>
    <x v="0"/>
    <s v="Inteconectado"/>
    <x v="260"/>
    <s v="BT5B-R"/>
    <s v="De 30 a 100kWh"/>
    <n v="1764"/>
    <n v="117269.19"/>
    <n v="68117.759999999995"/>
    <n v="-23774.06"/>
  </r>
  <r>
    <x v="0"/>
    <x v="1"/>
    <x v="15"/>
    <x v="15"/>
    <x v="304"/>
    <x v="300"/>
    <x v="1"/>
    <x v="0"/>
    <s v="Inteconectado"/>
    <x v="260"/>
    <s v="BT5B-R"/>
    <s v="Mayor a 100kWh"/>
    <n v="522"/>
    <n v="80999.63"/>
    <n v="61658.79"/>
    <n v="1686.31"/>
  </r>
  <r>
    <x v="0"/>
    <x v="1"/>
    <x v="15"/>
    <x v="15"/>
    <x v="305"/>
    <x v="301"/>
    <x v="1"/>
    <x v="0"/>
    <s v="Inteconectado"/>
    <x v="261"/>
    <s v="BT5B-R"/>
    <s v="De 0 a 30 kWh "/>
    <n v="45"/>
    <n v="369"/>
    <n v="328.38"/>
    <n v="-163.49"/>
  </r>
  <r>
    <x v="0"/>
    <x v="1"/>
    <x v="15"/>
    <x v="15"/>
    <x v="305"/>
    <x v="301"/>
    <x v="1"/>
    <x v="0"/>
    <s v="Inteconectado"/>
    <x v="261"/>
    <s v="BT5B-R"/>
    <s v="De 30 a 100kWh"/>
    <n v="40"/>
    <n v="2341"/>
    <n v="1344.27"/>
    <n v="-531.65"/>
  </r>
  <r>
    <x v="0"/>
    <x v="1"/>
    <x v="15"/>
    <x v="15"/>
    <x v="305"/>
    <x v="301"/>
    <x v="1"/>
    <x v="0"/>
    <s v="Inteconectado"/>
    <x v="261"/>
    <s v="BT5B-R"/>
    <s v="Mayor a 100kWh"/>
    <n v="10"/>
    <n v="2148"/>
    <n v="1630.23"/>
    <n v="44.36"/>
  </r>
  <r>
    <x v="0"/>
    <x v="1"/>
    <x v="16"/>
    <x v="16"/>
    <x v="306"/>
    <x v="302"/>
    <x v="6"/>
    <x v="0"/>
    <s v="Inteconectado"/>
    <x v="262"/>
    <s v="BT5B-R"/>
    <s v="De 0 a 30 kWh "/>
    <n v="1505"/>
    <n v="31396"/>
    <n v="19089.919999999998"/>
    <n v="-13581.62"/>
  </r>
  <r>
    <x v="0"/>
    <x v="1"/>
    <x v="16"/>
    <x v="16"/>
    <x v="306"/>
    <x v="302"/>
    <x v="6"/>
    <x v="0"/>
    <s v="Inteconectado"/>
    <x v="262"/>
    <s v="BT5B-R"/>
    <s v="De 30 a 100kWh"/>
    <n v="12495"/>
    <n v="792030"/>
    <n v="568679.74"/>
    <n v="-162060.15"/>
  </r>
  <r>
    <x v="0"/>
    <x v="1"/>
    <x v="16"/>
    <x v="16"/>
    <x v="307"/>
    <x v="303"/>
    <x v="1"/>
    <x v="0"/>
    <s v="Inteconectado"/>
    <x v="263"/>
    <s v="BT5B-R"/>
    <s v="De 0 a 30 kWh "/>
    <n v="2721"/>
    <n v="55243"/>
    <n v="38113.089999999997"/>
    <n v="-39007.24"/>
  </r>
  <r>
    <x v="0"/>
    <x v="1"/>
    <x v="16"/>
    <x v="16"/>
    <x v="307"/>
    <x v="303"/>
    <x v="1"/>
    <x v="0"/>
    <s v="Inteconectado"/>
    <x v="263"/>
    <s v="BT5B-R"/>
    <s v="De 30 a 100kWh"/>
    <n v="1213"/>
    <n v="44361"/>
    <n v="31157.15"/>
    <n v="-25691.34"/>
  </r>
  <r>
    <x v="0"/>
    <x v="1"/>
    <x v="17"/>
    <x v="17"/>
    <x v="308"/>
    <x v="304"/>
    <x v="4"/>
    <x v="1"/>
    <s v="Inteconectado"/>
    <x v="264"/>
    <s v="BT5B-R"/>
    <s v="De 0 a 30 kWh "/>
    <n v="16029"/>
    <n v="209003"/>
    <n v="129230.96"/>
    <n v="-25408.89"/>
  </r>
  <r>
    <x v="0"/>
    <x v="1"/>
    <x v="17"/>
    <x v="17"/>
    <x v="308"/>
    <x v="304"/>
    <x v="4"/>
    <x v="1"/>
    <s v="Inteconectado"/>
    <x v="264"/>
    <s v="BT5B-R"/>
    <s v="De 30 a 100kWh"/>
    <n v="22149"/>
    <n v="1413363"/>
    <n v="703148.55"/>
    <n v="-84801.89"/>
  </r>
  <r>
    <x v="0"/>
    <x v="1"/>
    <x v="17"/>
    <x v="17"/>
    <x v="308"/>
    <x v="304"/>
    <x v="4"/>
    <x v="1"/>
    <s v="Inteconectado"/>
    <x v="264"/>
    <s v="BT5B-R"/>
    <s v="Mayor a 100kWh"/>
    <n v="21062"/>
    <n v="4502517"/>
    <n v="2426245.87"/>
    <n v="65173.25"/>
  </r>
  <r>
    <x v="0"/>
    <x v="1"/>
    <x v="17"/>
    <x v="17"/>
    <x v="309"/>
    <x v="305"/>
    <x v="4"/>
    <x v="1"/>
    <s v="Aislado"/>
    <x v="265"/>
    <s v="BT5B-R"/>
    <s v="De 0 a 30 kWh "/>
    <n v="454"/>
    <n v="5212"/>
    <n v="2534.75"/>
    <n v="-1079.44"/>
  </r>
  <r>
    <x v="0"/>
    <x v="1"/>
    <x v="17"/>
    <x v="17"/>
    <x v="309"/>
    <x v="305"/>
    <x v="4"/>
    <x v="1"/>
    <s v="Aislado"/>
    <x v="265"/>
    <s v="BT5B-R"/>
    <s v="De 30 a 100kWh"/>
    <n v="661"/>
    <n v="42642"/>
    <n v="15949.15"/>
    <n v="-4275.47"/>
  </r>
  <r>
    <x v="0"/>
    <x v="1"/>
    <x v="17"/>
    <x v="17"/>
    <x v="309"/>
    <x v="305"/>
    <x v="4"/>
    <x v="1"/>
    <s v="Aislado"/>
    <x v="265"/>
    <s v="BT5B-R"/>
    <s v="Mayor a 100kWh"/>
    <n v="579"/>
    <n v="132907"/>
    <n v="58573.82"/>
    <n v="0"/>
  </r>
  <r>
    <x v="0"/>
    <x v="1"/>
    <x v="17"/>
    <x v="17"/>
    <x v="310"/>
    <x v="306"/>
    <x v="2"/>
    <x v="1"/>
    <s v="Inteconectado"/>
    <x v="266"/>
    <s v="BT5B-R"/>
    <s v="De 0 a 30 kWh "/>
    <n v="636"/>
    <n v="7173"/>
    <n v="4911.8100000000004"/>
    <n v="-934.59"/>
  </r>
  <r>
    <x v="0"/>
    <x v="1"/>
    <x v="17"/>
    <x v="17"/>
    <x v="310"/>
    <x v="306"/>
    <x v="2"/>
    <x v="1"/>
    <s v="Inteconectado"/>
    <x v="266"/>
    <s v="BT5B-R"/>
    <s v="De 30 a 100kWh"/>
    <n v="477"/>
    <n v="27845"/>
    <n v="14603.44"/>
    <n v="-1936.62"/>
  </r>
  <r>
    <x v="0"/>
    <x v="1"/>
    <x v="17"/>
    <x v="17"/>
    <x v="310"/>
    <x v="306"/>
    <x v="2"/>
    <x v="1"/>
    <s v="Inteconectado"/>
    <x v="266"/>
    <s v="BT5B-R"/>
    <s v="Mayor a 100kWh"/>
    <n v="243"/>
    <n v="115064"/>
    <n v="64713.52"/>
    <n v="1757"/>
  </r>
  <r>
    <x v="0"/>
    <x v="1"/>
    <x v="17"/>
    <x v="17"/>
    <x v="311"/>
    <x v="307"/>
    <x v="2"/>
    <x v="1"/>
    <s v="Inteconectado"/>
    <x v="267"/>
    <s v="BT5B-R"/>
    <s v="De 0 a 30 kWh "/>
    <n v="1993"/>
    <n v="21406"/>
    <n v="14907.74"/>
    <n v="-4018.05"/>
  </r>
  <r>
    <x v="0"/>
    <x v="1"/>
    <x v="17"/>
    <x v="17"/>
    <x v="311"/>
    <x v="307"/>
    <x v="2"/>
    <x v="1"/>
    <s v="Inteconectado"/>
    <x v="267"/>
    <s v="BT5B-R"/>
    <s v="De 30 a 100kWh"/>
    <n v="1585"/>
    <n v="97244"/>
    <n v="49419.12"/>
    <n v="-7305.39"/>
  </r>
  <r>
    <x v="0"/>
    <x v="1"/>
    <x v="17"/>
    <x v="17"/>
    <x v="311"/>
    <x v="307"/>
    <x v="2"/>
    <x v="1"/>
    <s v="Inteconectado"/>
    <x v="267"/>
    <s v="BT5B-R"/>
    <s v="Mayor a 100kWh"/>
    <n v="964"/>
    <n v="219962"/>
    <n v="119864.54"/>
    <n v="3262.24"/>
  </r>
  <r>
    <x v="0"/>
    <x v="1"/>
    <x v="17"/>
    <x v="17"/>
    <x v="312"/>
    <x v="308"/>
    <x v="1"/>
    <x v="0"/>
    <s v="Inteconectado"/>
    <x v="268"/>
    <s v="BT5B-R"/>
    <s v="De 0 a 30 kWh "/>
    <n v="1750"/>
    <n v="19113.5"/>
    <n v="15125.99"/>
    <n v="-8250.92"/>
  </r>
  <r>
    <x v="0"/>
    <x v="1"/>
    <x v="17"/>
    <x v="17"/>
    <x v="312"/>
    <x v="308"/>
    <x v="1"/>
    <x v="0"/>
    <s v="Inteconectado"/>
    <x v="268"/>
    <s v="BT5B-R"/>
    <s v="De 30 a 100kWh"/>
    <n v="820"/>
    <n v="46663"/>
    <n v="27525"/>
    <n v="-11259.72"/>
  </r>
  <r>
    <x v="0"/>
    <x v="1"/>
    <x v="17"/>
    <x v="17"/>
    <x v="312"/>
    <x v="308"/>
    <x v="1"/>
    <x v="0"/>
    <s v="Inteconectado"/>
    <x v="268"/>
    <s v="BT5B-R"/>
    <s v="Mayor a 100kWh"/>
    <n v="281"/>
    <n v="50921"/>
    <n v="40208.93"/>
    <n v="1090.98"/>
  </r>
  <r>
    <x v="0"/>
    <x v="1"/>
    <x v="18"/>
    <x v="18"/>
    <x v="313"/>
    <x v="309"/>
    <x v="2"/>
    <x v="1"/>
    <s v="Inteconectado"/>
    <x v="269"/>
    <s v="BT5B-R"/>
    <s v="De 0 a 30 kWh "/>
    <n v="2371"/>
    <n v="25682"/>
    <n v="17568.37"/>
    <n v="-3477.4"/>
  </r>
  <r>
    <x v="0"/>
    <x v="1"/>
    <x v="18"/>
    <x v="18"/>
    <x v="313"/>
    <x v="309"/>
    <x v="2"/>
    <x v="1"/>
    <s v="Inteconectado"/>
    <x v="269"/>
    <s v="BT5B-R"/>
    <s v="De 30 a 100kWh"/>
    <n v="3007"/>
    <n v="191434"/>
    <n v="100484.21"/>
    <n v="-12193.87"/>
  </r>
  <r>
    <x v="0"/>
    <x v="1"/>
    <x v="18"/>
    <x v="18"/>
    <x v="313"/>
    <x v="309"/>
    <x v="2"/>
    <x v="1"/>
    <s v="Inteconectado"/>
    <x v="269"/>
    <s v="BT5B-R"/>
    <s v="Mayor a 100kWh"/>
    <n v="1397"/>
    <n v="209115"/>
    <n v="120565.04"/>
    <n v="3211.55"/>
  </r>
  <r>
    <x v="0"/>
    <x v="1"/>
    <x v="19"/>
    <x v="19"/>
    <x v="314"/>
    <x v="310"/>
    <x v="2"/>
    <x v="1"/>
    <s v="Inteconectado"/>
    <x v="270"/>
    <s v="BT5B-R"/>
    <s v="De 0 a 30 kWh "/>
    <n v="4146"/>
    <n v="50830"/>
    <n v="35838.33"/>
    <n v="-7664.12"/>
  </r>
  <r>
    <x v="0"/>
    <x v="1"/>
    <x v="19"/>
    <x v="19"/>
    <x v="314"/>
    <x v="310"/>
    <x v="2"/>
    <x v="1"/>
    <s v="Inteconectado"/>
    <x v="270"/>
    <s v="BT5B-R"/>
    <s v="De 30 a 100kWh"/>
    <n v="2897"/>
    <n v="170107"/>
    <n v="98462.65"/>
    <n v="-13094.44"/>
  </r>
  <r>
    <x v="0"/>
    <x v="1"/>
    <x v="19"/>
    <x v="19"/>
    <x v="314"/>
    <x v="310"/>
    <x v="2"/>
    <x v="1"/>
    <s v="Inteconectado"/>
    <x v="270"/>
    <s v="BT5B-R"/>
    <s v="Mayor a 100kWh"/>
    <n v="982"/>
    <n v="183985"/>
    <n v="117148.26"/>
    <n v="1886.77"/>
  </r>
  <r>
    <x v="0"/>
    <x v="1"/>
    <x v="20"/>
    <x v="20"/>
    <x v="315"/>
    <x v="311"/>
    <x v="2"/>
    <x v="1"/>
    <s v="Inteconectado"/>
    <x v="271"/>
    <s v="BT5B-R"/>
    <s v="De 0 a 30 kWh "/>
    <n v="627"/>
    <n v="9281"/>
    <n v="6615.62"/>
    <n v="-1435.66"/>
  </r>
  <r>
    <x v="0"/>
    <x v="1"/>
    <x v="20"/>
    <x v="20"/>
    <x v="315"/>
    <x v="311"/>
    <x v="2"/>
    <x v="1"/>
    <s v="Inteconectado"/>
    <x v="271"/>
    <s v="BT5B-R"/>
    <s v="De 30 a 100kWh"/>
    <n v="380"/>
    <n v="20992"/>
    <n v="12620.99"/>
    <n v="-1763.2"/>
  </r>
  <r>
    <x v="0"/>
    <x v="1"/>
    <x v="20"/>
    <x v="20"/>
    <x v="315"/>
    <x v="311"/>
    <x v="2"/>
    <x v="1"/>
    <s v="Inteconectado"/>
    <x v="271"/>
    <s v="BT5B-R"/>
    <s v="Mayor a 100kWh"/>
    <n v="70"/>
    <n v="15156"/>
    <n v="9903.92"/>
    <n v="268.52"/>
  </r>
  <r>
    <x v="0"/>
    <x v="1"/>
    <x v="21"/>
    <x v="21"/>
    <x v="316"/>
    <x v="312"/>
    <x v="4"/>
    <x v="1"/>
    <s v="Inteconectado"/>
    <x v="272"/>
    <s v="BT5B-R"/>
    <s v="De 0 a 30 kWh "/>
    <n v="755"/>
    <n v="8954"/>
    <n v="6361.46"/>
    <n v="-1341.2"/>
  </r>
  <r>
    <x v="0"/>
    <x v="1"/>
    <x v="21"/>
    <x v="21"/>
    <x v="316"/>
    <x v="312"/>
    <x v="4"/>
    <x v="1"/>
    <s v="Inteconectado"/>
    <x v="272"/>
    <s v="BT5B-R"/>
    <s v="De 30 a 100kWh"/>
    <n v="616"/>
    <n v="37599"/>
    <n v="21678.99"/>
    <n v="-2772"/>
  </r>
  <r>
    <x v="0"/>
    <x v="1"/>
    <x v="21"/>
    <x v="21"/>
    <x v="316"/>
    <x v="312"/>
    <x v="4"/>
    <x v="1"/>
    <s v="Inteconectado"/>
    <x v="272"/>
    <s v="BT5B-R"/>
    <s v="Mayor a 100kWh"/>
    <n v="438"/>
    <n v="109300"/>
    <n v="68640.740000000005"/>
    <n v="1740.04"/>
  </r>
  <r>
    <x v="0"/>
    <x v="1"/>
    <x v="22"/>
    <x v="22"/>
    <x v="317"/>
    <x v="313"/>
    <x v="1"/>
    <x v="0"/>
    <s v="Inteconectado"/>
    <x v="273"/>
    <s v="BT5B-R"/>
    <s v="De 0 a 30 kWh "/>
    <n v="586"/>
    <n v="8405"/>
    <n v="8051.72"/>
    <n v="-8290.3700000000008"/>
  </r>
  <r>
    <x v="0"/>
    <x v="1"/>
    <x v="22"/>
    <x v="22"/>
    <x v="317"/>
    <x v="313"/>
    <x v="1"/>
    <x v="0"/>
    <s v="Inteconectado"/>
    <x v="273"/>
    <s v="BT5B-R"/>
    <s v="De 30 a 100kWh"/>
    <n v="535"/>
    <n v="31685"/>
    <n v="37287.760000000002"/>
    <n v="-15830.57"/>
  </r>
  <r>
    <x v="0"/>
    <x v="1"/>
    <x v="22"/>
    <x v="22"/>
    <x v="317"/>
    <x v="313"/>
    <x v="1"/>
    <x v="0"/>
    <s v="Inteconectado"/>
    <x v="273"/>
    <s v="BT5B-R"/>
    <s v="Mayor a 100kWh"/>
    <n v="42"/>
    <n v="5417"/>
    <n v="9075.5"/>
    <n v="244.28"/>
  </r>
  <r>
    <x v="0"/>
    <x v="1"/>
    <x v="23"/>
    <x v="23"/>
    <x v="318"/>
    <x v="314"/>
    <x v="7"/>
    <x v="1"/>
    <s v="Inteconectado"/>
    <x v="274"/>
    <s v="BT5B-R"/>
    <s v="De 0 a 30 kWh "/>
    <n v="95800"/>
    <n v="701798.42"/>
    <n v="429023.17"/>
    <n v="-67033.03"/>
  </r>
  <r>
    <x v="0"/>
    <x v="1"/>
    <x v="23"/>
    <x v="23"/>
    <x v="318"/>
    <x v="314"/>
    <x v="7"/>
    <x v="1"/>
    <s v="Inteconectado"/>
    <x v="274"/>
    <s v="BT5B-R"/>
    <s v="De 30 a 100kWh"/>
    <n v="150376"/>
    <n v="10679120.970000001"/>
    <n v="4013423.53"/>
    <n v="-442885.66"/>
  </r>
  <r>
    <x v="0"/>
    <x v="1"/>
    <x v="23"/>
    <x v="23"/>
    <x v="318"/>
    <x v="314"/>
    <x v="7"/>
    <x v="1"/>
    <s v="Inteconectado"/>
    <x v="274"/>
    <s v="BT5B-R"/>
    <s v="Mayor a 100kWh"/>
    <n v="643308"/>
    <n v="216325816.13"/>
    <n v="86804181.519999996"/>
    <n v="2249987.0499999998"/>
  </r>
  <r>
    <x v="0"/>
    <x v="1"/>
    <x v="24"/>
    <x v="24"/>
    <x v="319"/>
    <x v="315"/>
    <x v="4"/>
    <x v="1"/>
    <s v="Inteconectado"/>
    <x v="275"/>
    <s v="BT5B-R"/>
    <s v="De 0 a 30 kWh "/>
    <n v="59394"/>
    <n v="592731"/>
    <n v="374739.04"/>
    <n v="-66883.56"/>
  </r>
  <r>
    <x v="0"/>
    <x v="1"/>
    <x v="24"/>
    <x v="24"/>
    <x v="319"/>
    <x v="315"/>
    <x v="4"/>
    <x v="1"/>
    <s v="Inteconectado"/>
    <x v="275"/>
    <s v="BT5B-R"/>
    <s v="De 30 a 100kWh"/>
    <n v="100652"/>
    <n v="6636333"/>
    <n v="2952483.17"/>
    <n v="-341138.28"/>
  </r>
  <r>
    <x v="0"/>
    <x v="1"/>
    <x v="24"/>
    <x v="24"/>
    <x v="319"/>
    <x v="315"/>
    <x v="4"/>
    <x v="1"/>
    <s v="Inteconectado"/>
    <x v="275"/>
    <s v="BT5B-R"/>
    <s v="Mayor a 100kWh"/>
    <n v="102648"/>
    <n v="21085167"/>
    <n v="10087551.6"/>
    <n v="258291.83"/>
  </r>
  <r>
    <x v="0"/>
    <x v="1"/>
    <x v="24"/>
    <x v="24"/>
    <x v="320"/>
    <x v="316"/>
    <x v="2"/>
    <x v="1"/>
    <s v="Aislado"/>
    <x v="276"/>
    <s v="BT5B-R"/>
    <s v="De 0 a 30 kWh "/>
    <n v="233"/>
    <n v="2951"/>
    <n v="1336.26"/>
    <n v="-632.6"/>
  </r>
  <r>
    <x v="0"/>
    <x v="1"/>
    <x v="24"/>
    <x v="24"/>
    <x v="320"/>
    <x v="316"/>
    <x v="2"/>
    <x v="1"/>
    <s v="Aislado"/>
    <x v="276"/>
    <s v="BT5B-R"/>
    <s v="De 30 a 100kWh"/>
    <n v="411"/>
    <n v="27440"/>
    <n v="10363.14"/>
    <n v="-2642.73"/>
  </r>
  <r>
    <x v="0"/>
    <x v="1"/>
    <x v="24"/>
    <x v="24"/>
    <x v="320"/>
    <x v="316"/>
    <x v="2"/>
    <x v="1"/>
    <s v="Aislado"/>
    <x v="276"/>
    <s v="BT5B-R"/>
    <s v="Mayor a 100kWh"/>
    <n v="403"/>
    <n v="92448"/>
    <n v="39855.47"/>
    <n v="-1003.4"/>
  </r>
  <r>
    <x v="0"/>
    <x v="1"/>
    <x v="24"/>
    <x v="24"/>
    <x v="321"/>
    <x v="317"/>
    <x v="2"/>
    <x v="1"/>
    <s v="Inteconectado"/>
    <x v="277"/>
    <s v="BT5B-R"/>
    <s v="De 0 a 30 kWh "/>
    <n v="5056"/>
    <n v="52157"/>
    <n v="34453.440000000002"/>
    <n v="-6395.63"/>
  </r>
  <r>
    <x v="0"/>
    <x v="1"/>
    <x v="24"/>
    <x v="24"/>
    <x v="321"/>
    <x v="317"/>
    <x v="2"/>
    <x v="1"/>
    <s v="Inteconectado"/>
    <x v="277"/>
    <s v="BT5B-R"/>
    <s v="De 30 a 100kWh"/>
    <n v="6100"/>
    <n v="391572"/>
    <n v="187986.42"/>
    <n v="-22449.71"/>
  </r>
  <r>
    <x v="0"/>
    <x v="1"/>
    <x v="24"/>
    <x v="24"/>
    <x v="321"/>
    <x v="317"/>
    <x v="2"/>
    <x v="1"/>
    <s v="Inteconectado"/>
    <x v="277"/>
    <s v="BT5B-R"/>
    <s v="Mayor a 100kWh"/>
    <n v="4692"/>
    <n v="1003303"/>
    <n v="518550.94"/>
    <n v="12361.44"/>
  </r>
  <r>
    <x v="0"/>
    <x v="1"/>
    <x v="24"/>
    <x v="24"/>
    <x v="322"/>
    <x v="16"/>
    <x v="5"/>
    <x v="0"/>
    <s v="Inteconectado"/>
    <x v="278"/>
    <s v="BT5B-R"/>
    <s v="De 0 a 30 kWh "/>
    <n v="5005"/>
    <n v="41327"/>
    <n v="31283.47"/>
    <n v="-12209.57"/>
  </r>
  <r>
    <x v="0"/>
    <x v="1"/>
    <x v="24"/>
    <x v="24"/>
    <x v="322"/>
    <x v="16"/>
    <x v="5"/>
    <x v="0"/>
    <s v="Inteconectado"/>
    <x v="278"/>
    <s v="BT5B-R"/>
    <s v="De 30 a 100kWh"/>
    <n v="1131"/>
    <n v="58816"/>
    <n v="29046.01"/>
    <n v="-10020.66"/>
  </r>
  <r>
    <x v="0"/>
    <x v="1"/>
    <x v="24"/>
    <x v="24"/>
    <x v="322"/>
    <x v="16"/>
    <x v="5"/>
    <x v="0"/>
    <s v="Inteconectado"/>
    <x v="278"/>
    <s v="BT5B-R"/>
    <s v="Mayor a 100kWh"/>
    <n v="182"/>
    <n v="40736"/>
    <n v="25418.07"/>
    <n v="653.66"/>
  </r>
  <r>
    <x v="0"/>
    <x v="1"/>
    <x v="24"/>
    <x v="24"/>
    <x v="323"/>
    <x v="318"/>
    <x v="0"/>
    <x v="0"/>
    <s v="Inteconectado"/>
    <x v="279"/>
    <s v="BT5B-R"/>
    <s v="De 0 a 30 kWh "/>
    <n v="312"/>
    <n v="2742"/>
    <n v="1749.82"/>
    <n v="-914.86"/>
  </r>
  <r>
    <x v="0"/>
    <x v="1"/>
    <x v="24"/>
    <x v="24"/>
    <x v="323"/>
    <x v="318"/>
    <x v="0"/>
    <x v="0"/>
    <s v="Inteconectado"/>
    <x v="279"/>
    <s v="BT5B-R"/>
    <s v="De 30 a 100kWh"/>
    <n v="51"/>
    <n v="2314"/>
    <n v="921.43"/>
    <n v="-510.51"/>
  </r>
  <r>
    <x v="0"/>
    <x v="1"/>
    <x v="24"/>
    <x v="24"/>
    <x v="323"/>
    <x v="318"/>
    <x v="0"/>
    <x v="0"/>
    <s v="Inteconectado"/>
    <x v="279"/>
    <s v="BT5B-R"/>
    <s v="Mayor a 100kWh"/>
    <n v="5"/>
    <n v="801"/>
    <n v="446.9"/>
    <n v="0"/>
  </r>
  <r>
    <x v="0"/>
    <x v="1"/>
    <x v="24"/>
    <x v="24"/>
    <x v="324"/>
    <x v="319"/>
    <x v="6"/>
    <x v="0"/>
    <s v="Inteconectado"/>
    <x v="280"/>
    <s v="BT5B-R"/>
    <s v="De 0 a 30 kWh "/>
    <n v="1723"/>
    <n v="17470"/>
    <n v="9180.31"/>
    <n v="-5074.7700000000004"/>
  </r>
  <r>
    <x v="0"/>
    <x v="1"/>
    <x v="24"/>
    <x v="24"/>
    <x v="324"/>
    <x v="319"/>
    <x v="6"/>
    <x v="0"/>
    <s v="Inteconectado"/>
    <x v="280"/>
    <s v="BT5B-R"/>
    <s v="De 30 a 100kWh"/>
    <n v="1077"/>
    <n v="64550"/>
    <n v="24454.78"/>
    <n v="-9391.44"/>
  </r>
  <r>
    <x v="0"/>
    <x v="1"/>
    <x v="24"/>
    <x v="24"/>
    <x v="324"/>
    <x v="319"/>
    <x v="6"/>
    <x v="0"/>
    <s v="Inteconectado"/>
    <x v="280"/>
    <s v="BT5B-R"/>
    <s v="Mayor a 100kWh"/>
    <n v="610"/>
    <n v="130971"/>
    <n v="63059.85"/>
    <n v="0"/>
  </r>
  <r>
    <x v="0"/>
    <x v="1"/>
    <x v="24"/>
    <x v="24"/>
    <x v="325"/>
    <x v="320"/>
    <x v="6"/>
    <x v="0"/>
    <s v="Aislado"/>
    <x v="281"/>
    <s v="BT5B-R"/>
    <s v="De 0 a 30 kWh "/>
    <n v="364"/>
    <n v="4112"/>
    <n v="2012.9"/>
    <n v="-1194.52"/>
  </r>
  <r>
    <x v="0"/>
    <x v="1"/>
    <x v="24"/>
    <x v="24"/>
    <x v="325"/>
    <x v="320"/>
    <x v="6"/>
    <x v="0"/>
    <s v="Aislado"/>
    <x v="281"/>
    <s v="BT5B-R"/>
    <s v="De 30 a 100kWh"/>
    <n v="459"/>
    <n v="28311"/>
    <n v="10794.55"/>
    <n v="-4002.48"/>
  </r>
  <r>
    <x v="0"/>
    <x v="1"/>
    <x v="24"/>
    <x v="24"/>
    <x v="325"/>
    <x v="320"/>
    <x v="6"/>
    <x v="0"/>
    <s v="Aislado"/>
    <x v="281"/>
    <s v="BT5B-R"/>
    <s v="Mayor a 100kWh"/>
    <n v="218"/>
    <n v="40231"/>
    <n v="19479.34"/>
    <n v="0"/>
  </r>
  <r>
    <x v="0"/>
    <x v="1"/>
    <x v="24"/>
    <x v="24"/>
    <x v="326"/>
    <x v="321"/>
    <x v="0"/>
    <x v="0"/>
    <s v="Inteconectado"/>
    <x v="282"/>
    <s v="BT5B-R"/>
    <s v="De 0 a 30 kWh "/>
    <n v="4460"/>
    <n v="45429"/>
    <n v="30702.17"/>
    <n v="-13575.77"/>
  </r>
  <r>
    <x v="0"/>
    <x v="1"/>
    <x v="24"/>
    <x v="24"/>
    <x v="326"/>
    <x v="321"/>
    <x v="0"/>
    <x v="0"/>
    <s v="Inteconectado"/>
    <x v="282"/>
    <s v="BT5B-R"/>
    <s v="De 30 a 100kWh"/>
    <n v="1006"/>
    <n v="51181"/>
    <n v="25427.33"/>
    <n v="-9013.76"/>
  </r>
  <r>
    <x v="0"/>
    <x v="1"/>
    <x v="24"/>
    <x v="24"/>
    <x v="326"/>
    <x v="321"/>
    <x v="0"/>
    <x v="0"/>
    <s v="Inteconectado"/>
    <x v="282"/>
    <s v="BT5B-R"/>
    <s v="Mayor a 100kWh"/>
    <n v="191"/>
    <n v="48483"/>
    <n v="30527.85"/>
    <n v="821.05"/>
  </r>
  <r>
    <x v="0"/>
    <x v="1"/>
    <x v="24"/>
    <x v="24"/>
    <x v="327"/>
    <x v="322"/>
    <x v="0"/>
    <x v="0"/>
    <s v="Aislado"/>
    <x v="283"/>
    <s v="BT5B-R"/>
    <s v="De 0 a 30 kWh "/>
    <n v="3003"/>
    <n v="25667"/>
    <n v="16774.32"/>
    <n v="-8686.4"/>
  </r>
  <r>
    <x v="0"/>
    <x v="1"/>
    <x v="24"/>
    <x v="24"/>
    <x v="327"/>
    <x v="322"/>
    <x v="0"/>
    <x v="0"/>
    <s v="Aislado"/>
    <x v="283"/>
    <s v="BT5B-R"/>
    <s v="De 30 a 100kWh"/>
    <n v="424"/>
    <n v="20807"/>
    <n v="8593.74"/>
    <n v="-4303.6000000000004"/>
  </r>
  <r>
    <x v="0"/>
    <x v="1"/>
    <x v="24"/>
    <x v="24"/>
    <x v="327"/>
    <x v="322"/>
    <x v="0"/>
    <x v="0"/>
    <s v="Aislado"/>
    <x v="283"/>
    <s v="BT5B-R"/>
    <s v="Mayor a 100kWh"/>
    <n v="111"/>
    <n v="24806"/>
    <n v="13800.61"/>
    <n v="-59.22"/>
  </r>
  <r>
    <x v="0"/>
    <x v="1"/>
    <x v="24"/>
    <x v="24"/>
    <x v="328"/>
    <x v="323"/>
    <x v="2"/>
    <x v="1"/>
    <s v="Inteconectado"/>
    <x v="284"/>
    <s v="BT5B-R"/>
    <s v="De 0 a 30 kWh "/>
    <n v="1006"/>
    <n v="10577"/>
    <n v="6923.05"/>
    <n v="-1296.47"/>
  </r>
  <r>
    <x v="0"/>
    <x v="1"/>
    <x v="24"/>
    <x v="24"/>
    <x v="328"/>
    <x v="323"/>
    <x v="2"/>
    <x v="1"/>
    <s v="Inteconectado"/>
    <x v="284"/>
    <s v="BT5B-R"/>
    <s v="De 30 a 100kWh"/>
    <n v="889"/>
    <n v="52789"/>
    <n v="25275.27"/>
    <n v="-3271.52"/>
  </r>
  <r>
    <x v="0"/>
    <x v="1"/>
    <x v="24"/>
    <x v="24"/>
    <x v="328"/>
    <x v="323"/>
    <x v="2"/>
    <x v="1"/>
    <s v="Inteconectado"/>
    <x v="284"/>
    <s v="BT5B-R"/>
    <s v="Mayor a 100kWh"/>
    <n v="332"/>
    <n v="80140"/>
    <n v="41315.589999999997"/>
    <n v="1060.3499999999999"/>
  </r>
  <r>
    <x v="0"/>
    <x v="1"/>
    <x v="24"/>
    <x v="24"/>
    <x v="329"/>
    <x v="324"/>
    <x v="6"/>
    <x v="0"/>
    <s v="Inteconectado"/>
    <x v="285"/>
    <s v="BT5B-R"/>
    <s v="De 0 a 30 kWh "/>
    <n v="2632"/>
    <n v="23964"/>
    <n v="15940.69"/>
    <n v="-6567.91"/>
  </r>
  <r>
    <x v="0"/>
    <x v="1"/>
    <x v="24"/>
    <x v="24"/>
    <x v="329"/>
    <x v="324"/>
    <x v="6"/>
    <x v="0"/>
    <s v="Inteconectado"/>
    <x v="285"/>
    <s v="BT5B-R"/>
    <s v="De 30 a 100kWh"/>
    <n v="2381"/>
    <n v="151075"/>
    <n v="71740.789999999994"/>
    <n v="-19571.82"/>
  </r>
  <r>
    <x v="0"/>
    <x v="1"/>
    <x v="24"/>
    <x v="24"/>
    <x v="329"/>
    <x v="324"/>
    <x v="6"/>
    <x v="0"/>
    <s v="Inteconectado"/>
    <x v="285"/>
    <s v="BT5B-R"/>
    <s v="Mayor a 100kWh"/>
    <n v="1587"/>
    <n v="386517"/>
    <n v="221474.12"/>
    <n v="3896.73"/>
  </r>
  <r>
    <x v="0"/>
    <x v="1"/>
    <x v="24"/>
    <x v="24"/>
    <x v="330"/>
    <x v="325"/>
    <x v="2"/>
    <x v="1"/>
    <s v="Inteconectado"/>
    <x v="286"/>
    <s v="BT5B-R"/>
    <s v="De 0 a 30 kWh "/>
    <n v="5183"/>
    <n v="49811"/>
    <n v="33963.82"/>
    <n v="-6106.33"/>
  </r>
  <r>
    <x v="0"/>
    <x v="1"/>
    <x v="24"/>
    <x v="24"/>
    <x v="330"/>
    <x v="325"/>
    <x v="2"/>
    <x v="1"/>
    <s v="Inteconectado"/>
    <x v="286"/>
    <s v="BT5B-R"/>
    <s v="De 30 a 100kWh"/>
    <n v="6623"/>
    <n v="438026"/>
    <n v="210327.79"/>
    <n v="-24372.639999999999"/>
  </r>
  <r>
    <x v="0"/>
    <x v="1"/>
    <x v="24"/>
    <x v="24"/>
    <x v="330"/>
    <x v="325"/>
    <x v="2"/>
    <x v="1"/>
    <s v="Inteconectado"/>
    <x v="286"/>
    <s v="BT5B-R"/>
    <s v="Mayor a 100kWh"/>
    <n v="5911"/>
    <n v="1286034"/>
    <n v="665186.38"/>
    <n v="17178.490000000002"/>
  </r>
  <r>
    <x v="0"/>
    <x v="1"/>
    <x v="24"/>
    <x v="24"/>
    <x v="331"/>
    <x v="326"/>
    <x v="6"/>
    <x v="0"/>
    <s v="Inteconectado"/>
    <x v="287"/>
    <s v="BT5B-R"/>
    <s v="De 0 a 30 kWh "/>
    <n v="4143"/>
    <n v="47502"/>
    <n v="27389.35"/>
    <n v="-12636"/>
  </r>
  <r>
    <x v="0"/>
    <x v="1"/>
    <x v="24"/>
    <x v="24"/>
    <x v="331"/>
    <x v="326"/>
    <x v="6"/>
    <x v="0"/>
    <s v="Inteconectado"/>
    <x v="287"/>
    <s v="BT5B-R"/>
    <s v="De 30 a 100kWh"/>
    <n v="5384"/>
    <n v="328522"/>
    <n v="150993.62"/>
    <n v="-42964.32"/>
  </r>
  <r>
    <x v="0"/>
    <x v="1"/>
    <x v="24"/>
    <x v="24"/>
    <x v="331"/>
    <x v="326"/>
    <x v="6"/>
    <x v="0"/>
    <s v="Inteconectado"/>
    <x v="287"/>
    <s v="BT5B-R"/>
    <s v="Mayor a 100kWh"/>
    <n v="2945"/>
    <n v="761481"/>
    <n v="415809.32"/>
    <n v="140.28"/>
  </r>
  <r>
    <x v="0"/>
    <x v="1"/>
    <x v="24"/>
    <x v="24"/>
    <x v="332"/>
    <x v="327"/>
    <x v="6"/>
    <x v="0"/>
    <s v="Inteconectado"/>
    <x v="288"/>
    <s v="BT5B-R"/>
    <s v="De 0 a 30 kWh "/>
    <n v="3389"/>
    <n v="38007"/>
    <n v="22178.240000000002"/>
    <n v="-10110.36"/>
  </r>
  <r>
    <x v="0"/>
    <x v="1"/>
    <x v="24"/>
    <x v="24"/>
    <x v="332"/>
    <x v="327"/>
    <x v="6"/>
    <x v="0"/>
    <s v="Inteconectado"/>
    <x v="288"/>
    <s v="BT5B-R"/>
    <s v="De 30 a 100kWh"/>
    <n v="3902"/>
    <n v="234371"/>
    <n v="107450.61"/>
    <n v="-31137.96"/>
  </r>
  <r>
    <x v="0"/>
    <x v="1"/>
    <x v="24"/>
    <x v="24"/>
    <x v="332"/>
    <x v="327"/>
    <x v="6"/>
    <x v="0"/>
    <s v="Inteconectado"/>
    <x v="288"/>
    <s v="BT5B-R"/>
    <s v="Mayor a 100kWh"/>
    <n v="1408"/>
    <n v="322730"/>
    <n v="180784.74"/>
    <n v="4047.35"/>
  </r>
  <r>
    <x v="0"/>
    <x v="1"/>
    <x v="24"/>
    <x v="24"/>
    <x v="333"/>
    <x v="328"/>
    <x v="6"/>
    <x v="0"/>
    <s v="Inteconectado"/>
    <x v="289"/>
    <s v="BT5B-R"/>
    <s v="De 0 a 30 kWh "/>
    <n v="2099"/>
    <n v="20846"/>
    <n v="13009.86"/>
    <n v="-5539.74"/>
  </r>
  <r>
    <x v="0"/>
    <x v="1"/>
    <x v="24"/>
    <x v="24"/>
    <x v="333"/>
    <x v="328"/>
    <x v="6"/>
    <x v="0"/>
    <s v="Inteconectado"/>
    <x v="289"/>
    <s v="BT5B-R"/>
    <s v="De 30 a 100kWh"/>
    <n v="2645"/>
    <n v="163193"/>
    <n v="75040.929999999993"/>
    <n v="-21082.78"/>
  </r>
  <r>
    <x v="0"/>
    <x v="1"/>
    <x v="24"/>
    <x v="24"/>
    <x v="333"/>
    <x v="328"/>
    <x v="6"/>
    <x v="0"/>
    <s v="Inteconectado"/>
    <x v="289"/>
    <s v="BT5B-R"/>
    <s v="Mayor a 100kWh"/>
    <n v="1034"/>
    <n v="209312"/>
    <n v="117912.11"/>
    <n v="3023.47"/>
  </r>
  <r>
    <x v="0"/>
    <x v="1"/>
    <x v="24"/>
    <x v="24"/>
    <x v="334"/>
    <x v="329"/>
    <x v="1"/>
    <x v="0"/>
    <s v="Inteconectado"/>
    <x v="290"/>
    <s v="BT5B-R"/>
    <s v="De 0 a 30 kWh "/>
    <n v="1323"/>
    <n v="8476"/>
    <n v="8933.75"/>
    <n v="-3631.62"/>
  </r>
  <r>
    <x v="0"/>
    <x v="1"/>
    <x v="24"/>
    <x v="24"/>
    <x v="334"/>
    <x v="329"/>
    <x v="1"/>
    <x v="0"/>
    <s v="Inteconectado"/>
    <x v="290"/>
    <s v="BT5B-R"/>
    <s v="De 30 a 100kWh"/>
    <n v="103"/>
    <n v="5145"/>
    <n v="2753.87"/>
    <n v="-1323.55"/>
  </r>
  <r>
    <x v="0"/>
    <x v="1"/>
    <x v="24"/>
    <x v="24"/>
    <x v="334"/>
    <x v="329"/>
    <x v="1"/>
    <x v="0"/>
    <s v="Inteconectado"/>
    <x v="290"/>
    <s v="BT5B-R"/>
    <s v="Mayor a 100kWh"/>
    <n v="29"/>
    <n v="6675"/>
    <n v="4890.99"/>
    <n v="131.56"/>
  </r>
  <r>
    <x v="0"/>
    <x v="1"/>
    <x v="25"/>
    <x v="25"/>
    <x v="335"/>
    <x v="330"/>
    <x v="2"/>
    <x v="1"/>
    <s v="Inteconectado"/>
    <x v="291"/>
    <s v="BT5B-R"/>
    <s v="De 0 a 30 kWh "/>
    <n v="3064"/>
    <n v="38261"/>
    <n v="28266.43"/>
    <n v="-6601.56"/>
  </r>
  <r>
    <x v="0"/>
    <x v="1"/>
    <x v="25"/>
    <x v="25"/>
    <x v="335"/>
    <x v="330"/>
    <x v="2"/>
    <x v="1"/>
    <s v="Inteconectado"/>
    <x v="291"/>
    <s v="BT5B-R"/>
    <s v="De 30 a 100kWh"/>
    <n v="2443"/>
    <n v="145877"/>
    <n v="91057.71"/>
    <n v="-13464.72"/>
  </r>
  <r>
    <x v="0"/>
    <x v="1"/>
    <x v="25"/>
    <x v="25"/>
    <x v="335"/>
    <x v="330"/>
    <x v="2"/>
    <x v="1"/>
    <s v="Inteconectado"/>
    <x v="291"/>
    <s v="BT5B-R"/>
    <s v="Mayor a 100kWh"/>
    <n v="998"/>
    <n v="229209"/>
    <n v="155852.95000000001"/>
    <n v="4245.32"/>
  </r>
  <r>
    <x v="0"/>
    <x v="2"/>
    <x v="0"/>
    <x v="0"/>
    <x v="0"/>
    <x v="0"/>
    <x v="0"/>
    <x v="0"/>
    <s v="Aislado"/>
    <x v="0"/>
    <s v="BT5B-R"/>
    <s v="De 0 a 30 kWh "/>
    <n v="206"/>
    <n v="1757"/>
    <n v="2572.06"/>
    <n v="-1097.1600000000001"/>
  </r>
  <r>
    <x v="0"/>
    <x v="2"/>
    <x v="0"/>
    <x v="0"/>
    <x v="0"/>
    <x v="0"/>
    <x v="0"/>
    <x v="0"/>
    <s v="Aislado"/>
    <x v="0"/>
    <s v="BT5B-R"/>
    <s v="De 30 a 100kWh"/>
    <n v="11"/>
    <n v="535"/>
    <n v="594.29"/>
    <n v="-151.6"/>
  </r>
  <r>
    <x v="0"/>
    <x v="2"/>
    <x v="0"/>
    <x v="0"/>
    <x v="0"/>
    <x v="0"/>
    <x v="0"/>
    <x v="0"/>
    <s v="Aislado"/>
    <x v="0"/>
    <s v="BT5B-R"/>
    <s v="Mayor a 100kWh"/>
    <n v="4"/>
    <n v="808"/>
    <n v="1036.1099999999999"/>
    <n v="0"/>
  </r>
  <r>
    <x v="0"/>
    <x v="2"/>
    <x v="0"/>
    <x v="0"/>
    <x v="1"/>
    <x v="1"/>
    <x v="1"/>
    <x v="0"/>
    <s v="Inteconectado"/>
    <x v="1"/>
    <s v="BT5B-R"/>
    <s v="De 0 a 30 kWh "/>
    <n v="279"/>
    <n v="1034"/>
    <n v="3085.29"/>
    <n v="-1293.4100000000001"/>
  </r>
  <r>
    <x v="0"/>
    <x v="2"/>
    <x v="0"/>
    <x v="0"/>
    <x v="1"/>
    <x v="1"/>
    <x v="1"/>
    <x v="0"/>
    <s v="Inteconectado"/>
    <x v="1"/>
    <s v="BT5B-R"/>
    <s v="De 30 a 100kWh"/>
    <n v="4"/>
    <n v="241"/>
    <n v="400.78"/>
    <n v="-150.28"/>
  </r>
  <r>
    <x v="0"/>
    <x v="2"/>
    <x v="0"/>
    <x v="0"/>
    <x v="1"/>
    <x v="1"/>
    <x v="1"/>
    <x v="0"/>
    <s v="Inteconectado"/>
    <x v="1"/>
    <s v="BT5B-R"/>
    <s v="Mayor a 100kWh"/>
    <n v="4"/>
    <n v="830"/>
    <n v="1249.03"/>
    <n v="34.979999999999997"/>
  </r>
  <r>
    <x v="0"/>
    <x v="2"/>
    <x v="0"/>
    <x v="0"/>
    <x v="2"/>
    <x v="2"/>
    <x v="1"/>
    <x v="0"/>
    <s v="Aislado"/>
    <x v="2"/>
    <s v="BT5B-R"/>
    <s v="De 0 a 30 kWh "/>
    <n v="2962"/>
    <n v="21377"/>
    <n v="47731.37"/>
    <n v="-25353.52"/>
  </r>
  <r>
    <x v="0"/>
    <x v="2"/>
    <x v="0"/>
    <x v="0"/>
    <x v="2"/>
    <x v="2"/>
    <x v="1"/>
    <x v="0"/>
    <s v="Aislado"/>
    <x v="2"/>
    <s v="BT5B-R"/>
    <s v="De 30 a 100kWh"/>
    <n v="319"/>
    <n v="16113"/>
    <n v="22506.76"/>
    <n v="-11314.44"/>
  </r>
  <r>
    <x v="0"/>
    <x v="2"/>
    <x v="0"/>
    <x v="0"/>
    <x v="2"/>
    <x v="2"/>
    <x v="1"/>
    <x v="0"/>
    <s v="Aislado"/>
    <x v="2"/>
    <s v="BT5B-R"/>
    <s v="Mayor a 100kWh"/>
    <n v="39"/>
    <n v="7895"/>
    <n v="10183.629999999999"/>
    <n v="0"/>
  </r>
  <r>
    <x v="0"/>
    <x v="2"/>
    <x v="0"/>
    <x v="0"/>
    <x v="3"/>
    <x v="3"/>
    <x v="1"/>
    <x v="0"/>
    <s v="Aislado"/>
    <x v="3"/>
    <s v="BT5B-R"/>
    <s v="De 0 a 30 kWh "/>
    <n v="1877"/>
    <n v="9213"/>
    <n v="23611.57"/>
    <n v="-10470.6"/>
  </r>
  <r>
    <x v="0"/>
    <x v="2"/>
    <x v="0"/>
    <x v="0"/>
    <x v="3"/>
    <x v="3"/>
    <x v="1"/>
    <x v="0"/>
    <s v="Aislado"/>
    <x v="3"/>
    <s v="BT5B-R"/>
    <s v="De 30 a 100kWh"/>
    <n v="100"/>
    <n v="4902"/>
    <n v="6983.76"/>
    <n v="-3237.78"/>
  </r>
  <r>
    <x v="0"/>
    <x v="2"/>
    <x v="0"/>
    <x v="0"/>
    <x v="3"/>
    <x v="3"/>
    <x v="1"/>
    <x v="0"/>
    <s v="Aislado"/>
    <x v="3"/>
    <s v="BT5B-R"/>
    <s v="Mayor a 100kWh"/>
    <n v="37"/>
    <n v="8507"/>
    <n v="12643.35"/>
    <n v="0"/>
  </r>
  <r>
    <x v="0"/>
    <x v="2"/>
    <x v="0"/>
    <x v="0"/>
    <x v="4"/>
    <x v="4"/>
    <x v="1"/>
    <x v="0"/>
    <s v="Aislado"/>
    <x v="4"/>
    <s v="BT5B-R"/>
    <s v="De 0 a 30 kWh "/>
    <n v="2286"/>
    <n v="11954"/>
    <n v="29865.94"/>
    <n v="-14012.54"/>
  </r>
  <r>
    <x v="0"/>
    <x v="2"/>
    <x v="0"/>
    <x v="0"/>
    <x v="4"/>
    <x v="4"/>
    <x v="1"/>
    <x v="0"/>
    <s v="Aislado"/>
    <x v="4"/>
    <s v="BT5B-R"/>
    <s v="De 30 a 100kWh"/>
    <n v="168"/>
    <n v="8206"/>
    <n v="11311.22"/>
    <n v="-5799.54"/>
  </r>
  <r>
    <x v="0"/>
    <x v="2"/>
    <x v="0"/>
    <x v="0"/>
    <x v="4"/>
    <x v="4"/>
    <x v="1"/>
    <x v="0"/>
    <s v="Aislado"/>
    <x v="4"/>
    <s v="BT5B-R"/>
    <s v="Mayor a 100kWh"/>
    <n v="45"/>
    <n v="10443"/>
    <n v="13488.3"/>
    <n v="0"/>
  </r>
  <r>
    <x v="0"/>
    <x v="2"/>
    <x v="0"/>
    <x v="0"/>
    <x v="5"/>
    <x v="5"/>
    <x v="1"/>
    <x v="0"/>
    <s v="Aislado"/>
    <x v="5"/>
    <s v="BT5B-R"/>
    <s v="De 0 a 30 kWh "/>
    <n v="1657"/>
    <n v="6123"/>
    <n v="17771.03"/>
    <n v="-7262.68"/>
  </r>
  <r>
    <x v="0"/>
    <x v="2"/>
    <x v="0"/>
    <x v="0"/>
    <x v="5"/>
    <x v="5"/>
    <x v="1"/>
    <x v="0"/>
    <s v="Aislado"/>
    <x v="5"/>
    <s v="BT5B-R"/>
    <s v="De 30 a 100kWh"/>
    <n v="90"/>
    <n v="4261"/>
    <n v="5961.95"/>
    <n v="-3202.2"/>
  </r>
  <r>
    <x v="0"/>
    <x v="2"/>
    <x v="0"/>
    <x v="0"/>
    <x v="5"/>
    <x v="5"/>
    <x v="1"/>
    <x v="0"/>
    <s v="Aislado"/>
    <x v="5"/>
    <s v="BT5B-R"/>
    <s v="Mayor a 100kWh"/>
    <n v="10"/>
    <n v="5218"/>
    <n v="5580.04"/>
    <n v="0"/>
  </r>
  <r>
    <x v="0"/>
    <x v="2"/>
    <x v="0"/>
    <x v="0"/>
    <x v="6"/>
    <x v="6"/>
    <x v="1"/>
    <x v="0"/>
    <s v="Aislado"/>
    <x v="6"/>
    <s v="BT5B-R"/>
    <s v="De 0 a 30 kWh "/>
    <n v="3834"/>
    <n v="26511"/>
    <n v="59989.47"/>
    <n v="-31376.32"/>
  </r>
  <r>
    <x v="0"/>
    <x v="2"/>
    <x v="0"/>
    <x v="0"/>
    <x v="6"/>
    <x v="6"/>
    <x v="1"/>
    <x v="0"/>
    <s v="Aislado"/>
    <x v="6"/>
    <s v="BT5B-R"/>
    <s v="De 30 a 100kWh"/>
    <n v="364"/>
    <n v="17973"/>
    <n v="24997.42"/>
    <n v="-12808.8"/>
  </r>
  <r>
    <x v="0"/>
    <x v="2"/>
    <x v="0"/>
    <x v="0"/>
    <x v="6"/>
    <x v="6"/>
    <x v="1"/>
    <x v="0"/>
    <s v="Aislado"/>
    <x v="6"/>
    <s v="BT5B-R"/>
    <s v="Mayor a 100kWh"/>
    <n v="69"/>
    <n v="17575"/>
    <n v="22647.67"/>
    <n v="0"/>
  </r>
  <r>
    <x v="0"/>
    <x v="2"/>
    <x v="0"/>
    <x v="0"/>
    <x v="7"/>
    <x v="7"/>
    <x v="1"/>
    <x v="0"/>
    <s v="Inteconectado"/>
    <x v="7"/>
    <s v="BT5B-R"/>
    <s v="De 0 a 30 kWh "/>
    <n v="5495"/>
    <n v="32228"/>
    <n v="79424.45"/>
    <n v="-39962.720000000001"/>
  </r>
  <r>
    <x v="0"/>
    <x v="2"/>
    <x v="0"/>
    <x v="0"/>
    <x v="7"/>
    <x v="7"/>
    <x v="1"/>
    <x v="0"/>
    <s v="Inteconectado"/>
    <x v="7"/>
    <s v="BT5B-R"/>
    <s v="De 30 a 100kWh"/>
    <n v="655"/>
    <n v="34004"/>
    <n v="47595.42"/>
    <n v="-24366"/>
  </r>
  <r>
    <x v="0"/>
    <x v="2"/>
    <x v="0"/>
    <x v="0"/>
    <x v="7"/>
    <x v="7"/>
    <x v="1"/>
    <x v="0"/>
    <s v="Inteconectado"/>
    <x v="7"/>
    <s v="BT5B-R"/>
    <s v="Mayor a 100kWh"/>
    <n v="139"/>
    <n v="30229"/>
    <n v="38266.82"/>
    <n v="1071.51"/>
  </r>
  <r>
    <x v="0"/>
    <x v="2"/>
    <x v="0"/>
    <x v="0"/>
    <x v="8"/>
    <x v="8"/>
    <x v="1"/>
    <x v="0"/>
    <s v="Aislado"/>
    <x v="8"/>
    <s v="BT5B-R"/>
    <s v="De 0 a 30 kWh "/>
    <n v="344"/>
    <n v="3361"/>
    <n v="6887.6"/>
    <n v="-3986.41"/>
  </r>
  <r>
    <x v="0"/>
    <x v="2"/>
    <x v="0"/>
    <x v="0"/>
    <x v="8"/>
    <x v="8"/>
    <x v="1"/>
    <x v="0"/>
    <s v="Aislado"/>
    <x v="8"/>
    <s v="BT5B-R"/>
    <s v="De 30 a 100kWh"/>
    <n v="138"/>
    <n v="7443"/>
    <n v="9601.24"/>
    <n v="-4874.46"/>
  </r>
  <r>
    <x v="0"/>
    <x v="2"/>
    <x v="0"/>
    <x v="0"/>
    <x v="8"/>
    <x v="8"/>
    <x v="1"/>
    <x v="0"/>
    <s v="Aislado"/>
    <x v="8"/>
    <s v="BT5B-R"/>
    <s v="Mayor a 100kWh"/>
    <n v="9"/>
    <n v="1667"/>
    <n v="1787.23"/>
    <n v="50.03"/>
  </r>
  <r>
    <x v="0"/>
    <x v="2"/>
    <x v="0"/>
    <x v="0"/>
    <x v="9"/>
    <x v="9"/>
    <x v="1"/>
    <x v="0"/>
    <s v="Inteconectado"/>
    <x v="9"/>
    <s v="BT5B-R"/>
    <s v="De 0 a 30 kWh "/>
    <n v="751"/>
    <n v="6758"/>
    <n v="14724.62"/>
    <n v="-8305.0300000000007"/>
  </r>
  <r>
    <x v="0"/>
    <x v="2"/>
    <x v="0"/>
    <x v="0"/>
    <x v="9"/>
    <x v="9"/>
    <x v="1"/>
    <x v="0"/>
    <s v="Inteconectado"/>
    <x v="9"/>
    <s v="BT5B-R"/>
    <s v="De 30 a 100kWh"/>
    <n v="117"/>
    <n v="5529"/>
    <n v="7952.5"/>
    <n v="-4043.53"/>
  </r>
  <r>
    <x v="0"/>
    <x v="2"/>
    <x v="0"/>
    <x v="0"/>
    <x v="9"/>
    <x v="9"/>
    <x v="1"/>
    <x v="0"/>
    <s v="Inteconectado"/>
    <x v="9"/>
    <s v="BT5B-R"/>
    <s v="Mayor a 100kWh"/>
    <n v="11"/>
    <n v="1993"/>
    <n v="2172.86"/>
    <n v="60.85"/>
  </r>
  <r>
    <x v="0"/>
    <x v="2"/>
    <x v="0"/>
    <x v="0"/>
    <x v="10"/>
    <x v="10"/>
    <x v="1"/>
    <x v="0"/>
    <s v="Inteconectado"/>
    <x v="10"/>
    <s v="BT5B-R"/>
    <s v="De 0 a 30 kWh "/>
    <n v="21"/>
    <n v="178"/>
    <n v="395.29"/>
    <n v="-191.13"/>
  </r>
  <r>
    <x v="0"/>
    <x v="2"/>
    <x v="0"/>
    <x v="0"/>
    <x v="10"/>
    <x v="10"/>
    <x v="1"/>
    <x v="0"/>
    <s v="Inteconectado"/>
    <x v="10"/>
    <s v="BT5B-R"/>
    <s v="De 30 a 100kWh"/>
    <n v="14"/>
    <n v="751"/>
    <n v="1020.98"/>
    <n v="-528.08000000000004"/>
  </r>
  <r>
    <x v="0"/>
    <x v="2"/>
    <x v="0"/>
    <x v="0"/>
    <x v="10"/>
    <x v="10"/>
    <x v="1"/>
    <x v="0"/>
    <s v="Inteconectado"/>
    <x v="10"/>
    <s v="BT5B-R"/>
    <s v="Mayor a 100kWh"/>
    <n v="6"/>
    <n v="1971"/>
    <n v="2087.7600000000002"/>
    <n v="58.46"/>
  </r>
  <r>
    <x v="0"/>
    <x v="2"/>
    <x v="0"/>
    <x v="0"/>
    <x v="11"/>
    <x v="11"/>
    <x v="0"/>
    <x v="0"/>
    <s v="Inteconectado"/>
    <x v="11"/>
    <s v="BT5B-R"/>
    <s v="De 0 a 30 kWh "/>
    <n v="650"/>
    <n v="6007"/>
    <n v="7421.29"/>
    <n v="-2462.1999999999998"/>
  </r>
  <r>
    <x v="0"/>
    <x v="2"/>
    <x v="0"/>
    <x v="0"/>
    <x v="11"/>
    <x v="11"/>
    <x v="0"/>
    <x v="0"/>
    <s v="Inteconectado"/>
    <x v="11"/>
    <s v="BT5B-R"/>
    <s v="De 30 a 100kWh"/>
    <n v="81"/>
    <n v="3805"/>
    <n v="3394.84"/>
    <n v="-972.81"/>
  </r>
  <r>
    <x v="0"/>
    <x v="2"/>
    <x v="0"/>
    <x v="0"/>
    <x v="11"/>
    <x v="11"/>
    <x v="0"/>
    <x v="0"/>
    <s v="Inteconectado"/>
    <x v="11"/>
    <s v="BT5B-R"/>
    <s v="Mayor a 100kWh"/>
    <n v="11"/>
    <n v="3365"/>
    <n v="3480.32"/>
    <n v="87.02"/>
  </r>
  <r>
    <x v="0"/>
    <x v="2"/>
    <x v="0"/>
    <x v="0"/>
    <x v="12"/>
    <x v="12"/>
    <x v="1"/>
    <x v="0"/>
    <s v="Inteconectado"/>
    <x v="12"/>
    <s v="BT5B-R"/>
    <s v="De 0 a 30 kWh "/>
    <n v="496"/>
    <n v="2772"/>
    <n v="6923.5"/>
    <n v="-3333.71"/>
  </r>
  <r>
    <x v="0"/>
    <x v="2"/>
    <x v="0"/>
    <x v="0"/>
    <x v="12"/>
    <x v="12"/>
    <x v="1"/>
    <x v="0"/>
    <s v="Inteconectado"/>
    <x v="12"/>
    <s v="BT5B-R"/>
    <s v="De 30 a 100kWh"/>
    <n v="28"/>
    <n v="1387"/>
    <n v="2035.22"/>
    <n v="-815.54"/>
  </r>
  <r>
    <x v="0"/>
    <x v="2"/>
    <x v="0"/>
    <x v="0"/>
    <x v="12"/>
    <x v="12"/>
    <x v="1"/>
    <x v="0"/>
    <s v="Inteconectado"/>
    <x v="12"/>
    <s v="BT5B-R"/>
    <s v="Mayor a 100kWh"/>
    <n v="6"/>
    <n v="938"/>
    <n v="1443.77"/>
    <n v="40.42"/>
  </r>
  <r>
    <x v="0"/>
    <x v="2"/>
    <x v="0"/>
    <x v="0"/>
    <x v="13"/>
    <x v="13"/>
    <x v="1"/>
    <x v="0"/>
    <s v="Inteconectado"/>
    <x v="13"/>
    <s v="BT5B-R"/>
    <s v="De 0 a 30 kWh "/>
    <n v="2468"/>
    <n v="16939.900000000001"/>
    <n v="39571.699999999997"/>
    <n v="-20343.080000000002"/>
  </r>
  <r>
    <x v="0"/>
    <x v="2"/>
    <x v="0"/>
    <x v="0"/>
    <x v="13"/>
    <x v="13"/>
    <x v="1"/>
    <x v="0"/>
    <s v="Inteconectado"/>
    <x v="13"/>
    <s v="BT5B-R"/>
    <s v="De 30 a 100kWh"/>
    <n v="405"/>
    <n v="20181"/>
    <n v="28646.63"/>
    <n v="-14150.34"/>
  </r>
  <r>
    <x v="0"/>
    <x v="2"/>
    <x v="0"/>
    <x v="0"/>
    <x v="13"/>
    <x v="13"/>
    <x v="1"/>
    <x v="0"/>
    <s v="Inteconectado"/>
    <x v="13"/>
    <s v="BT5B-R"/>
    <s v="Mayor a 100kWh"/>
    <n v="71"/>
    <n v="16521"/>
    <n v="22767.15"/>
    <n v="637.48"/>
  </r>
  <r>
    <x v="0"/>
    <x v="2"/>
    <x v="0"/>
    <x v="0"/>
    <x v="14"/>
    <x v="14"/>
    <x v="1"/>
    <x v="0"/>
    <s v="Aislado"/>
    <x v="14"/>
    <s v="BT5B-R"/>
    <s v="De 0 a 30 kWh "/>
    <n v="337"/>
    <n v="3839"/>
    <n v="7534.8"/>
    <n v="-4429.8900000000003"/>
  </r>
  <r>
    <x v="0"/>
    <x v="2"/>
    <x v="0"/>
    <x v="0"/>
    <x v="14"/>
    <x v="14"/>
    <x v="1"/>
    <x v="0"/>
    <s v="Aislado"/>
    <x v="14"/>
    <s v="BT5B-R"/>
    <s v="De 30 a 100kWh"/>
    <n v="88"/>
    <n v="4650"/>
    <n v="5714.09"/>
    <n v="-3131.04"/>
  </r>
  <r>
    <x v="0"/>
    <x v="2"/>
    <x v="0"/>
    <x v="0"/>
    <x v="14"/>
    <x v="14"/>
    <x v="1"/>
    <x v="0"/>
    <s v="Aislado"/>
    <x v="14"/>
    <s v="BT5B-R"/>
    <s v="Mayor a 100kWh"/>
    <n v="13"/>
    <n v="1981"/>
    <n v="1268.81"/>
    <n v="0"/>
  </r>
  <r>
    <x v="0"/>
    <x v="2"/>
    <x v="0"/>
    <x v="0"/>
    <x v="15"/>
    <x v="15"/>
    <x v="1"/>
    <x v="0"/>
    <s v="Inteconectado"/>
    <x v="9"/>
    <s v="BT5B-R"/>
    <s v="De 0 a 30 kWh "/>
    <n v="6208"/>
    <n v="30711.4"/>
    <n v="81260.800000000003"/>
    <n v="-37654.21"/>
  </r>
  <r>
    <x v="0"/>
    <x v="2"/>
    <x v="0"/>
    <x v="0"/>
    <x v="15"/>
    <x v="15"/>
    <x v="1"/>
    <x v="0"/>
    <s v="Inteconectado"/>
    <x v="9"/>
    <s v="BT5B-R"/>
    <s v="De 30 a 100kWh"/>
    <n v="294"/>
    <n v="14123"/>
    <n v="21945.22"/>
    <n v="-9900.98"/>
  </r>
  <r>
    <x v="0"/>
    <x v="2"/>
    <x v="0"/>
    <x v="0"/>
    <x v="15"/>
    <x v="15"/>
    <x v="1"/>
    <x v="0"/>
    <s v="Inteconectado"/>
    <x v="9"/>
    <s v="BT5B-R"/>
    <s v="Mayor a 100kWh"/>
    <n v="68"/>
    <n v="15030"/>
    <n v="22693.94"/>
    <n v="635.47"/>
  </r>
  <r>
    <x v="0"/>
    <x v="2"/>
    <x v="0"/>
    <x v="0"/>
    <x v="16"/>
    <x v="16"/>
    <x v="1"/>
    <x v="0"/>
    <s v="Inteconectado"/>
    <x v="15"/>
    <s v="BT5B-R"/>
    <s v="De 0 a 30 kWh "/>
    <n v="265"/>
    <n v="1854"/>
    <n v="4332.68"/>
    <n v="-1494.69"/>
  </r>
  <r>
    <x v="0"/>
    <x v="2"/>
    <x v="0"/>
    <x v="0"/>
    <x v="16"/>
    <x v="16"/>
    <x v="1"/>
    <x v="0"/>
    <s v="Inteconectado"/>
    <x v="15"/>
    <s v="BT5B-R"/>
    <s v="De 30 a 100kWh"/>
    <n v="26"/>
    <n v="1294"/>
    <n v="1870.71"/>
    <n v="-604.5"/>
  </r>
  <r>
    <x v="0"/>
    <x v="2"/>
    <x v="0"/>
    <x v="0"/>
    <x v="16"/>
    <x v="16"/>
    <x v="1"/>
    <x v="0"/>
    <s v="Inteconectado"/>
    <x v="15"/>
    <s v="BT5B-R"/>
    <s v="Mayor a 100kWh"/>
    <n v="3"/>
    <n v="733"/>
    <n v="1197.02"/>
    <n v="29.93"/>
  </r>
  <r>
    <x v="0"/>
    <x v="2"/>
    <x v="0"/>
    <x v="0"/>
    <x v="17"/>
    <x v="17"/>
    <x v="1"/>
    <x v="0"/>
    <s v="Inteconectado"/>
    <x v="16"/>
    <s v="BT5B-R"/>
    <s v="De 0 a 30 kWh "/>
    <n v="1437"/>
    <n v="13006.5"/>
    <n v="28075.57"/>
    <n v="-16112.62"/>
  </r>
  <r>
    <x v="0"/>
    <x v="2"/>
    <x v="0"/>
    <x v="0"/>
    <x v="17"/>
    <x v="17"/>
    <x v="1"/>
    <x v="0"/>
    <s v="Inteconectado"/>
    <x v="16"/>
    <s v="BT5B-R"/>
    <s v="De 30 a 100kWh"/>
    <n v="663"/>
    <n v="37464"/>
    <n v="46325.58"/>
    <n v="-24562.76"/>
  </r>
  <r>
    <x v="0"/>
    <x v="2"/>
    <x v="0"/>
    <x v="0"/>
    <x v="17"/>
    <x v="17"/>
    <x v="1"/>
    <x v="0"/>
    <s v="Inteconectado"/>
    <x v="16"/>
    <s v="BT5B-R"/>
    <s v="Mayor a 100kWh"/>
    <n v="127"/>
    <n v="21898"/>
    <n v="14636.57"/>
    <n v="409.87"/>
  </r>
  <r>
    <x v="0"/>
    <x v="2"/>
    <x v="0"/>
    <x v="0"/>
    <x v="18"/>
    <x v="18"/>
    <x v="1"/>
    <x v="0"/>
    <s v="Inteconectado"/>
    <x v="9"/>
    <s v="BT5B-R"/>
    <s v="De 0 a 30 kWh "/>
    <n v="768"/>
    <n v="5148"/>
    <n v="12219.37"/>
    <n v="-6178.47"/>
  </r>
  <r>
    <x v="0"/>
    <x v="2"/>
    <x v="0"/>
    <x v="0"/>
    <x v="18"/>
    <x v="18"/>
    <x v="1"/>
    <x v="0"/>
    <s v="Inteconectado"/>
    <x v="9"/>
    <s v="BT5B-R"/>
    <s v="De 30 a 100kWh"/>
    <n v="122"/>
    <n v="7112"/>
    <n v="9690.49"/>
    <n v="-3930.16"/>
  </r>
  <r>
    <x v="0"/>
    <x v="2"/>
    <x v="0"/>
    <x v="0"/>
    <x v="18"/>
    <x v="18"/>
    <x v="1"/>
    <x v="0"/>
    <s v="Inteconectado"/>
    <x v="9"/>
    <s v="BT5B-R"/>
    <s v="Mayor a 100kWh"/>
    <n v="31"/>
    <n v="4348"/>
    <n v="4363.95"/>
    <n v="122.21"/>
  </r>
  <r>
    <x v="0"/>
    <x v="2"/>
    <x v="0"/>
    <x v="0"/>
    <x v="19"/>
    <x v="19"/>
    <x v="1"/>
    <x v="0"/>
    <s v="Inteconectado"/>
    <x v="1"/>
    <s v="BT5B-R"/>
    <s v="De 0 a 30 kWh "/>
    <n v="272"/>
    <n v="571"/>
    <n v="2307.41"/>
    <n v="-719.46"/>
  </r>
  <r>
    <x v="0"/>
    <x v="2"/>
    <x v="0"/>
    <x v="0"/>
    <x v="19"/>
    <x v="19"/>
    <x v="1"/>
    <x v="0"/>
    <s v="Inteconectado"/>
    <x v="1"/>
    <s v="BT5B-R"/>
    <s v="De 30 a 100kWh"/>
    <n v="2"/>
    <n v="80"/>
    <n v="123.93"/>
    <n v="-75.58"/>
  </r>
  <r>
    <x v="0"/>
    <x v="2"/>
    <x v="0"/>
    <x v="0"/>
    <x v="20"/>
    <x v="20"/>
    <x v="1"/>
    <x v="0"/>
    <s v="Inteconectado"/>
    <x v="17"/>
    <s v="BT5B-R"/>
    <s v="De 0 a 30 kWh "/>
    <n v="552"/>
    <n v="1427"/>
    <n v="5118.58"/>
    <n v="-1796.66"/>
  </r>
  <r>
    <x v="0"/>
    <x v="2"/>
    <x v="0"/>
    <x v="0"/>
    <x v="20"/>
    <x v="20"/>
    <x v="1"/>
    <x v="0"/>
    <s v="Inteconectado"/>
    <x v="17"/>
    <s v="BT5B-R"/>
    <s v="De 30 a 100kWh"/>
    <n v="6"/>
    <n v="282"/>
    <n v="429.2"/>
    <n v="-226.74"/>
  </r>
  <r>
    <x v="0"/>
    <x v="2"/>
    <x v="0"/>
    <x v="0"/>
    <x v="20"/>
    <x v="20"/>
    <x v="1"/>
    <x v="0"/>
    <s v="Inteconectado"/>
    <x v="17"/>
    <s v="BT5B-R"/>
    <s v="Mayor a 100kWh"/>
    <n v="2"/>
    <n v="314"/>
    <n v="520.54999999999995"/>
    <n v="14.57"/>
  </r>
  <r>
    <x v="0"/>
    <x v="2"/>
    <x v="0"/>
    <x v="0"/>
    <x v="21"/>
    <x v="21"/>
    <x v="1"/>
    <x v="0"/>
    <s v="Inteconectado"/>
    <x v="17"/>
    <s v="BT5B-R"/>
    <s v="De 0 a 30 kWh "/>
    <n v="756"/>
    <n v="2151"/>
    <n v="7329.98"/>
    <n v="-2682.37"/>
  </r>
  <r>
    <x v="0"/>
    <x v="2"/>
    <x v="0"/>
    <x v="0"/>
    <x v="21"/>
    <x v="21"/>
    <x v="1"/>
    <x v="0"/>
    <s v="Inteconectado"/>
    <x v="17"/>
    <s v="BT5B-R"/>
    <s v="De 30 a 100kWh"/>
    <n v="18"/>
    <n v="751"/>
    <n v="1242.1199999999999"/>
    <n v="-604.64"/>
  </r>
  <r>
    <x v="0"/>
    <x v="2"/>
    <x v="0"/>
    <x v="0"/>
    <x v="21"/>
    <x v="21"/>
    <x v="1"/>
    <x v="0"/>
    <s v="Inteconectado"/>
    <x v="17"/>
    <s v="BT5B-R"/>
    <s v="Mayor a 100kWh"/>
    <n v="5"/>
    <n v="1084"/>
    <n v="1522.43"/>
    <n v="42.63"/>
  </r>
  <r>
    <x v="0"/>
    <x v="2"/>
    <x v="0"/>
    <x v="0"/>
    <x v="22"/>
    <x v="22"/>
    <x v="1"/>
    <x v="0"/>
    <s v="Inteconectado"/>
    <x v="13"/>
    <s v="BT5B-R"/>
    <s v="De 0 a 30 kWh "/>
    <n v="95"/>
    <n v="766"/>
    <n v="1724.56"/>
    <n v="-963.17"/>
  </r>
  <r>
    <x v="0"/>
    <x v="2"/>
    <x v="0"/>
    <x v="0"/>
    <x v="22"/>
    <x v="22"/>
    <x v="1"/>
    <x v="0"/>
    <s v="Inteconectado"/>
    <x v="13"/>
    <s v="BT5B-R"/>
    <s v="De 30 a 100kWh"/>
    <n v="28"/>
    <n v="1540"/>
    <n v="2072.75"/>
    <n v="-1056.1600000000001"/>
  </r>
  <r>
    <x v="0"/>
    <x v="2"/>
    <x v="0"/>
    <x v="0"/>
    <x v="22"/>
    <x v="22"/>
    <x v="1"/>
    <x v="0"/>
    <s v="Inteconectado"/>
    <x v="13"/>
    <s v="BT5B-R"/>
    <s v="Mayor a 100kWh"/>
    <n v="2"/>
    <n v="630"/>
    <n v="521.23"/>
    <n v="14.6"/>
  </r>
  <r>
    <x v="0"/>
    <x v="2"/>
    <x v="0"/>
    <x v="0"/>
    <x v="23"/>
    <x v="23"/>
    <x v="1"/>
    <x v="0"/>
    <s v="Inteconectado"/>
    <x v="18"/>
    <s v="BT5B-R"/>
    <s v="De 0 a 30 kWh "/>
    <n v="1357"/>
    <n v="6023"/>
    <n v="16619.89"/>
    <n v="-7504.64"/>
  </r>
  <r>
    <x v="0"/>
    <x v="2"/>
    <x v="0"/>
    <x v="0"/>
    <x v="23"/>
    <x v="23"/>
    <x v="1"/>
    <x v="0"/>
    <s v="Inteconectado"/>
    <x v="18"/>
    <s v="BT5B-R"/>
    <s v="De 30 a 100kWh"/>
    <n v="53"/>
    <n v="2687"/>
    <n v="3856.02"/>
    <n v="-1955.2"/>
  </r>
  <r>
    <x v="0"/>
    <x v="2"/>
    <x v="0"/>
    <x v="0"/>
    <x v="23"/>
    <x v="23"/>
    <x v="1"/>
    <x v="0"/>
    <s v="Inteconectado"/>
    <x v="18"/>
    <s v="BT5B-R"/>
    <s v="Mayor a 100kWh"/>
    <n v="4"/>
    <n v="571"/>
    <n v="773.23"/>
    <n v="21.66"/>
  </r>
  <r>
    <x v="0"/>
    <x v="2"/>
    <x v="0"/>
    <x v="0"/>
    <x v="24"/>
    <x v="24"/>
    <x v="1"/>
    <x v="0"/>
    <s v="Inteconectado"/>
    <x v="19"/>
    <s v="BT5B-R"/>
    <s v="De 0 a 30 kWh "/>
    <n v="792"/>
    <n v="7633"/>
    <n v="16213.05"/>
    <n v="-9453.43"/>
  </r>
  <r>
    <x v="0"/>
    <x v="2"/>
    <x v="0"/>
    <x v="0"/>
    <x v="24"/>
    <x v="24"/>
    <x v="1"/>
    <x v="0"/>
    <s v="Inteconectado"/>
    <x v="19"/>
    <s v="BT5B-R"/>
    <s v="De 30 a 100kWh"/>
    <n v="529"/>
    <n v="32630"/>
    <n v="38751.9"/>
    <n v="-19652.349999999999"/>
  </r>
  <r>
    <x v="0"/>
    <x v="2"/>
    <x v="0"/>
    <x v="0"/>
    <x v="24"/>
    <x v="24"/>
    <x v="1"/>
    <x v="0"/>
    <s v="Inteconectado"/>
    <x v="19"/>
    <s v="BT5B-R"/>
    <s v="Mayor a 100kWh"/>
    <n v="133"/>
    <n v="20500"/>
    <n v="13940.65"/>
    <n v="390.33"/>
  </r>
  <r>
    <x v="0"/>
    <x v="2"/>
    <x v="0"/>
    <x v="0"/>
    <x v="25"/>
    <x v="25"/>
    <x v="1"/>
    <x v="0"/>
    <s v="Inteconectado"/>
    <x v="20"/>
    <s v="BT5B-R"/>
    <s v="De 0 a 30 kWh "/>
    <n v="406"/>
    <n v="2227"/>
    <n v="5673.22"/>
    <n v="-2801.69"/>
  </r>
  <r>
    <x v="0"/>
    <x v="2"/>
    <x v="0"/>
    <x v="0"/>
    <x v="25"/>
    <x v="25"/>
    <x v="1"/>
    <x v="0"/>
    <s v="Inteconectado"/>
    <x v="20"/>
    <s v="BT5B-R"/>
    <s v="De 30 a 100kWh"/>
    <n v="71"/>
    <n v="3774"/>
    <n v="5227.8999999999996"/>
    <n v="-2679.54"/>
  </r>
  <r>
    <x v="0"/>
    <x v="2"/>
    <x v="0"/>
    <x v="0"/>
    <x v="25"/>
    <x v="25"/>
    <x v="1"/>
    <x v="0"/>
    <s v="Inteconectado"/>
    <x v="20"/>
    <s v="BT5B-R"/>
    <s v="Mayor a 100kWh"/>
    <n v="9"/>
    <n v="1492"/>
    <n v="1723.21"/>
    <n v="48.25"/>
  </r>
  <r>
    <x v="0"/>
    <x v="2"/>
    <x v="0"/>
    <x v="0"/>
    <x v="26"/>
    <x v="26"/>
    <x v="1"/>
    <x v="0"/>
    <s v="Inteconectado"/>
    <x v="10"/>
    <s v="BT5B-R"/>
    <s v="De 0 a 30 kWh "/>
    <n v="1330"/>
    <n v="6325"/>
    <n v="17006.150000000001"/>
    <n v="-7952.95"/>
  </r>
  <r>
    <x v="0"/>
    <x v="2"/>
    <x v="0"/>
    <x v="0"/>
    <x v="26"/>
    <x v="26"/>
    <x v="1"/>
    <x v="0"/>
    <s v="Inteconectado"/>
    <x v="10"/>
    <s v="BT5B-R"/>
    <s v="De 30 a 100kWh"/>
    <n v="259"/>
    <n v="14452"/>
    <n v="19340.87"/>
    <n v="-9769.48"/>
  </r>
  <r>
    <x v="0"/>
    <x v="2"/>
    <x v="0"/>
    <x v="0"/>
    <x v="26"/>
    <x v="26"/>
    <x v="1"/>
    <x v="0"/>
    <s v="Inteconectado"/>
    <x v="10"/>
    <s v="BT5B-R"/>
    <s v="Mayor a 100kWh"/>
    <n v="83"/>
    <n v="15606"/>
    <n v="13081.2"/>
    <n v="366.27"/>
  </r>
  <r>
    <x v="0"/>
    <x v="2"/>
    <x v="0"/>
    <x v="0"/>
    <x v="27"/>
    <x v="27"/>
    <x v="1"/>
    <x v="0"/>
    <s v="Aislado"/>
    <x v="21"/>
    <s v="BT5B-R"/>
    <s v="De 0 a 30 kWh "/>
    <n v="301"/>
    <n v="1676.6"/>
    <n v="4091.94"/>
    <n v="-1988.59"/>
  </r>
  <r>
    <x v="0"/>
    <x v="2"/>
    <x v="0"/>
    <x v="0"/>
    <x v="27"/>
    <x v="27"/>
    <x v="1"/>
    <x v="0"/>
    <s v="Aislado"/>
    <x v="21"/>
    <s v="BT5B-R"/>
    <s v="De 30 a 100kWh"/>
    <n v="14"/>
    <n v="904.48"/>
    <n v="1455.19"/>
    <n v="-498.12"/>
  </r>
  <r>
    <x v="0"/>
    <x v="2"/>
    <x v="0"/>
    <x v="0"/>
    <x v="27"/>
    <x v="27"/>
    <x v="1"/>
    <x v="0"/>
    <s v="Aislado"/>
    <x v="21"/>
    <s v="BT5B-R"/>
    <s v="Mayor a 100kWh"/>
    <n v="1"/>
    <n v="200"/>
    <n v="311.14999999999998"/>
    <n v="0"/>
  </r>
  <r>
    <x v="0"/>
    <x v="2"/>
    <x v="0"/>
    <x v="0"/>
    <x v="28"/>
    <x v="28"/>
    <x v="1"/>
    <x v="0"/>
    <s v="Inteconectado"/>
    <x v="10"/>
    <s v="BT5B-R"/>
    <s v="De 0 a 30 kWh "/>
    <n v="207"/>
    <n v="556"/>
    <n v="1951.6"/>
    <n v="-699.17"/>
  </r>
  <r>
    <x v="0"/>
    <x v="2"/>
    <x v="0"/>
    <x v="0"/>
    <x v="28"/>
    <x v="28"/>
    <x v="1"/>
    <x v="0"/>
    <s v="Inteconectado"/>
    <x v="10"/>
    <s v="BT5B-R"/>
    <s v="De 30 a 100kWh"/>
    <n v="16"/>
    <n v="942"/>
    <n v="1234.74"/>
    <n v="-603.52"/>
  </r>
  <r>
    <x v="0"/>
    <x v="2"/>
    <x v="0"/>
    <x v="0"/>
    <x v="29"/>
    <x v="29"/>
    <x v="1"/>
    <x v="0"/>
    <s v="Inteconectado"/>
    <x v="10"/>
    <s v="BT5B-R"/>
    <s v="De 0 a 30 kWh "/>
    <n v="152"/>
    <n v="1379"/>
    <n v="2974.24"/>
    <n v="-1707.85"/>
  </r>
  <r>
    <x v="0"/>
    <x v="2"/>
    <x v="0"/>
    <x v="0"/>
    <x v="29"/>
    <x v="29"/>
    <x v="1"/>
    <x v="0"/>
    <s v="Inteconectado"/>
    <x v="10"/>
    <s v="BT5B-R"/>
    <s v="De 30 a 100kWh"/>
    <n v="71"/>
    <n v="4019"/>
    <n v="4970.75"/>
    <n v="-2637.65"/>
  </r>
  <r>
    <x v="0"/>
    <x v="2"/>
    <x v="0"/>
    <x v="0"/>
    <x v="29"/>
    <x v="29"/>
    <x v="1"/>
    <x v="0"/>
    <s v="Inteconectado"/>
    <x v="10"/>
    <s v="BT5B-R"/>
    <s v="Mayor a 100kWh"/>
    <n v="13"/>
    <n v="1680"/>
    <n v="1139.43"/>
    <n v="31.91"/>
  </r>
  <r>
    <x v="0"/>
    <x v="2"/>
    <x v="0"/>
    <x v="0"/>
    <x v="30"/>
    <x v="30"/>
    <x v="1"/>
    <x v="0"/>
    <s v="Inteconectado"/>
    <x v="10"/>
    <s v="BT5B-R"/>
    <s v="De 0 a 30 kWh "/>
    <n v="234"/>
    <n v="2350.4299999999998"/>
    <n v="4943.3500000000004"/>
    <n v="-2911.78"/>
  </r>
  <r>
    <x v="0"/>
    <x v="2"/>
    <x v="0"/>
    <x v="0"/>
    <x v="30"/>
    <x v="30"/>
    <x v="1"/>
    <x v="0"/>
    <s v="Inteconectado"/>
    <x v="10"/>
    <s v="BT5B-R"/>
    <s v="De 30 a 100kWh"/>
    <n v="191"/>
    <n v="12138"/>
    <n v="14221.79"/>
    <n v="-7097.56"/>
  </r>
  <r>
    <x v="0"/>
    <x v="2"/>
    <x v="0"/>
    <x v="0"/>
    <x v="30"/>
    <x v="30"/>
    <x v="1"/>
    <x v="0"/>
    <s v="Inteconectado"/>
    <x v="10"/>
    <s v="BT5B-R"/>
    <s v="Mayor a 100kWh"/>
    <n v="43"/>
    <n v="6531"/>
    <n v="4569.71"/>
    <n v="127.94"/>
  </r>
  <r>
    <x v="0"/>
    <x v="2"/>
    <x v="0"/>
    <x v="0"/>
    <x v="31"/>
    <x v="31"/>
    <x v="1"/>
    <x v="0"/>
    <s v="Inteconectado"/>
    <x v="17"/>
    <s v="BT5B-R"/>
    <s v="De 0 a 30 kWh "/>
    <n v="2653"/>
    <n v="24471"/>
    <n v="53229.62"/>
    <n v="-30829.72"/>
  </r>
  <r>
    <x v="0"/>
    <x v="2"/>
    <x v="0"/>
    <x v="0"/>
    <x v="31"/>
    <x v="31"/>
    <x v="1"/>
    <x v="0"/>
    <s v="Inteconectado"/>
    <x v="17"/>
    <s v="BT5B-R"/>
    <s v="De 30 a 100kWh"/>
    <n v="816"/>
    <n v="43041"/>
    <n v="59344.959999999999"/>
    <n v="-30836.639999999999"/>
  </r>
  <r>
    <x v="0"/>
    <x v="2"/>
    <x v="0"/>
    <x v="0"/>
    <x v="31"/>
    <x v="31"/>
    <x v="1"/>
    <x v="0"/>
    <s v="Inteconectado"/>
    <x v="17"/>
    <s v="BT5B-R"/>
    <s v="Mayor a 100kWh"/>
    <n v="126"/>
    <n v="23971"/>
    <n v="20546.759999999998"/>
    <n v="575.28"/>
  </r>
  <r>
    <x v="0"/>
    <x v="2"/>
    <x v="0"/>
    <x v="0"/>
    <x v="32"/>
    <x v="32"/>
    <x v="1"/>
    <x v="0"/>
    <s v="Inteconectado"/>
    <x v="7"/>
    <s v="BT5B-R"/>
    <s v="De 0 a 30 kWh "/>
    <n v="195"/>
    <n v="958"/>
    <n v="2521.4499999999998"/>
    <n v="-1187.92"/>
  </r>
  <r>
    <x v="0"/>
    <x v="2"/>
    <x v="0"/>
    <x v="0"/>
    <x v="32"/>
    <x v="32"/>
    <x v="1"/>
    <x v="0"/>
    <s v="Inteconectado"/>
    <x v="7"/>
    <s v="BT5B-R"/>
    <s v="De 30 a 100kWh"/>
    <n v="48"/>
    <n v="2461"/>
    <n v="3396.3"/>
    <n v="-1785.6"/>
  </r>
  <r>
    <x v="0"/>
    <x v="2"/>
    <x v="0"/>
    <x v="0"/>
    <x v="32"/>
    <x v="32"/>
    <x v="1"/>
    <x v="0"/>
    <s v="Inteconectado"/>
    <x v="7"/>
    <s v="BT5B-R"/>
    <s v="Mayor a 100kWh"/>
    <n v="3"/>
    <n v="407"/>
    <n v="353.63"/>
    <n v="9.9"/>
  </r>
  <r>
    <x v="0"/>
    <x v="2"/>
    <x v="0"/>
    <x v="0"/>
    <x v="33"/>
    <x v="33"/>
    <x v="1"/>
    <x v="0"/>
    <s v="Inteconectado"/>
    <x v="19"/>
    <s v="BT5B-R"/>
    <s v="De 0 a 30 kWh "/>
    <n v="811"/>
    <n v="4296"/>
    <n v="10976.94"/>
    <n v="-5320.57"/>
  </r>
  <r>
    <x v="0"/>
    <x v="2"/>
    <x v="0"/>
    <x v="0"/>
    <x v="33"/>
    <x v="33"/>
    <x v="1"/>
    <x v="0"/>
    <s v="Inteconectado"/>
    <x v="19"/>
    <s v="BT5B-R"/>
    <s v="De 30 a 100kWh"/>
    <n v="62"/>
    <n v="3245"/>
    <n v="4171.66"/>
    <n v="-2303.3000000000002"/>
  </r>
  <r>
    <x v="0"/>
    <x v="2"/>
    <x v="0"/>
    <x v="0"/>
    <x v="33"/>
    <x v="33"/>
    <x v="1"/>
    <x v="0"/>
    <s v="Inteconectado"/>
    <x v="19"/>
    <s v="BT5B-R"/>
    <s v="Mayor a 100kWh"/>
    <n v="10"/>
    <n v="1830"/>
    <n v="1220.06"/>
    <n v="34.17"/>
  </r>
  <r>
    <x v="0"/>
    <x v="2"/>
    <x v="1"/>
    <x v="1"/>
    <x v="34"/>
    <x v="34"/>
    <x v="2"/>
    <x v="1"/>
    <s v="Inteconectado"/>
    <x v="22"/>
    <s v="BT5B-R"/>
    <s v="De 0 a 30 kWh "/>
    <n v="2546"/>
    <n v="31798.9"/>
    <n v="20974.61"/>
    <n v="-4435.72"/>
  </r>
  <r>
    <x v="0"/>
    <x v="2"/>
    <x v="1"/>
    <x v="1"/>
    <x v="34"/>
    <x v="34"/>
    <x v="2"/>
    <x v="1"/>
    <s v="Inteconectado"/>
    <x v="22"/>
    <s v="BT5B-R"/>
    <s v="De 30 a 100kWh"/>
    <n v="2159"/>
    <n v="129225"/>
    <n v="69587.73"/>
    <n v="-9024.6200000000008"/>
  </r>
  <r>
    <x v="0"/>
    <x v="2"/>
    <x v="1"/>
    <x v="1"/>
    <x v="34"/>
    <x v="34"/>
    <x v="2"/>
    <x v="1"/>
    <s v="Inteconectado"/>
    <x v="22"/>
    <s v="BT5B-R"/>
    <s v="Mayor a 100kWh"/>
    <n v="919"/>
    <n v="166185"/>
    <n v="98180"/>
    <n v="2666.03"/>
  </r>
  <r>
    <x v="0"/>
    <x v="2"/>
    <x v="1"/>
    <x v="1"/>
    <x v="35"/>
    <x v="35"/>
    <x v="2"/>
    <x v="1"/>
    <s v="Aislado"/>
    <x v="23"/>
    <s v="BT5B-R"/>
    <s v="De 0 a 30 kWh "/>
    <n v="671"/>
    <n v="6811"/>
    <n v="3804.06"/>
    <n v="-1784.52"/>
  </r>
  <r>
    <x v="0"/>
    <x v="2"/>
    <x v="1"/>
    <x v="1"/>
    <x v="35"/>
    <x v="35"/>
    <x v="2"/>
    <x v="1"/>
    <s v="Aislado"/>
    <x v="23"/>
    <s v="BT5B-R"/>
    <s v="De 30 a 100kWh"/>
    <n v="201"/>
    <n v="10868"/>
    <n v="4719.9799999999996"/>
    <n v="-1579.86"/>
  </r>
  <r>
    <x v="0"/>
    <x v="2"/>
    <x v="1"/>
    <x v="1"/>
    <x v="35"/>
    <x v="35"/>
    <x v="2"/>
    <x v="1"/>
    <s v="Aislado"/>
    <x v="23"/>
    <s v="BT5B-R"/>
    <s v="Mayor a 100kWh"/>
    <n v="38"/>
    <n v="6199"/>
    <n v="3362.63"/>
    <n v="0"/>
  </r>
  <r>
    <x v="0"/>
    <x v="2"/>
    <x v="1"/>
    <x v="1"/>
    <x v="36"/>
    <x v="36"/>
    <x v="1"/>
    <x v="0"/>
    <s v="Inteconectado"/>
    <x v="24"/>
    <s v="BT5B-R"/>
    <s v="De 0 a 30 kWh "/>
    <n v="546"/>
    <n v="4042.5"/>
    <n v="4003.76"/>
    <n v="-2015.64"/>
  </r>
  <r>
    <x v="0"/>
    <x v="2"/>
    <x v="1"/>
    <x v="1"/>
    <x v="36"/>
    <x v="36"/>
    <x v="1"/>
    <x v="0"/>
    <s v="Inteconectado"/>
    <x v="24"/>
    <s v="BT5B-R"/>
    <s v="De 30 a 100kWh"/>
    <n v="141"/>
    <n v="7560"/>
    <n v="4686.16"/>
    <n v="-2109.36"/>
  </r>
  <r>
    <x v="0"/>
    <x v="2"/>
    <x v="1"/>
    <x v="1"/>
    <x v="36"/>
    <x v="36"/>
    <x v="1"/>
    <x v="0"/>
    <s v="Inteconectado"/>
    <x v="24"/>
    <s v="BT5B-R"/>
    <s v="Mayor a 100kWh"/>
    <n v="33"/>
    <n v="4888"/>
    <n v="4213.29"/>
    <n v="114.58"/>
  </r>
  <r>
    <x v="0"/>
    <x v="2"/>
    <x v="1"/>
    <x v="1"/>
    <x v="37"/>
    <x v="37"/>
    <x v="1"/>
    <x v="0"/>
    <s v="Aislado"/>
    <x v="25"/>
    <s v="BT5B-R"/>
    <s v="De 0 a 30 kWh "/>
    <n v="71"/>
    <n v="566"/>
    <n v="454.18"/>
    <n v="-324.31"/>
  </r>
  <r>
    <x v="0"/>
    <x v="2"/>
    <x v="1"/>
    <x v="1"/>
    <x v="37"/>
    <x v="37"/>
    <x v="1"/>
    <x v="0"/>
    <s v="Aislado"/>
    <x v="25"/>
    <s v="BT5B-R"/>
    <s v="De 30 a 100kWh"/>
    <n v="5"/>
    <n v="255"/>
    <n v="127.93"/>
    <n v="-85.95"/>
  </r>
  <r>
    <x v="0"/>
    <x v="2"/>
    <x v="2"/>
    <x v="2"/>
    <x v="38"/>
    <x v="38"/>
    <x v="3"/>
    <x v="0"/>
    <s v="Inteconectado"/>
    <x v="26"/>
    <s v="BT5B-R"/>
    <s v="De 0 a 30 kWh "/>
    <n v="263"/>
    <n v="3078.1"/>
    <n v="1781.48"/>
    <n v="-845.24"/>
  </r>
  <r>
    <x v="0"/>
    <x v="2"/>
    <x v="2"/>
    <x v="2"/>
    <x v="38"/>
    <x v="38"/>
    <x v="3"/>
    <x v="0"/>
    <s v="Inteconectado"/>
    <x v="26"/>
    <s v="BT5B-R"/>
    <s v="De 30 a 100kWh"/>
    <n v="227"/>
    <n v="13900.6"/>
    <n v="6572.76"/>
    <n v="-1870.48"/>
  </r>
  <r>
    <x v="0"/>
    <x v="2"/>
    <x v="2"/>
    <x v="2"/>
    <x v="38"/>
    <x v="38"/>
    <x v="3"/>
    <x v="0"/>
    <s v="Inteconectado"/>
    <x v="26"/>
    <s v="BT5B-R"/>
    <s v="Mayor a 100kWh"/>
    <n v="151"/>
    <n v="29593.599999999999"/>
    <n v="17261.18"/>
    <n v="455.71"/>
  </r>
  <r>
    <x v="0"/>
    <x v="2"/>
    <x v="2"/>
    <x v="2"/>
    <x v="39"/>
    <x v="39"/>
    <x v="4"/>
    <x v="1"/>
    <s v="Inteconectado"/>
    <x v="27"/>
    <s v="BT5B-R"/>
    <s v="De 0 a 30 kWh "/>
    <n v="505"/>
    <n v="4737"/>
    <n v="3157.61"/>
    <n v="-558.42999999999995"/>
  </r>
  <r>
    <x v="0"/>
    <x v="2"/>
    <x v="2"/>
    <x v="2"/>
    <x v="39"/>
    <x v="39"/>
    <x v="4"/>
    <x v="1"/>
    <s v="Inteconectado"/>
    <x v="27"/>
    <s v="BT5B-R"/>
    <s v="De 30 a 100kWh"/>
    <n v="670"/>
    <n v="44626.6"/>
    <n v="20643.45"/>
    <n v="-2373.3000000000002"/>
  </r>
  <r>
    <x v="0"/>
    <x v="2"/>
    <x v="2"/>
    <x v="2"/>
    <x v="39"/>
    <x v="39"/>
    <x v="4"/>
    <x v="1"/>
    <s v="Inteconectado"/>
    <x v="27"/>
    <s v="BT5B-R"/>
    <s v="Mayor a 100kWh"/>
    <n v="522"/>
    <n v="95414.399999999994"/>
    <n v="47821.57"/>
    <n v="1247.76"/>
  </r>
  <r>
    <x v="0"/>
    <x v="2"/>
    <x v="2"/>
    <x v="2"/>
    <x v="40"/>
    <x v="40"/>
    <x v="5"/>
    <x v="0"/>
    <s v="Inteconectado"/>
    <x v="28"/>
    <s v="BT5B-R"/>
    <s v="De 0 a 30 kWh "/>
    <n v="189"/>
    <n v="2562"/>
    <n v="1510.37"/>
    <n v="-793.57"/>
  </r>
  <r>
    <x v="0"/>
    <x v="2"/>
    <x v="2"/>
    <x v="2"/>
    <x v="40"/>
    <x v="40"/>
    <x v="5"/>
    <x v="0"/>
    <s v="Inteconectado"/>
    <x v="28"/>
    <s v="BT5B-R"/>
    <s v="De 30 a 100kWh"/>
    <n v="161"/>
    <n v="9139.7000000000007"/>
    <n v="4778.2299999999996"/>
    <n v="-1495.69"/>
  </r>
  <r>
    <x v="0"/>
    <x v="2"/>
    <x v="2"/>
    <x v="2"/>
    <x v="40"/>
    <x v="40"/>
    <x v="5"/>
    <x v="0"/>
    <s v="Inteconectado"/>
    <x v="28"/>
    <s v="BT5B-R"/>
    <s v="Mayor a 100kWh"/>
    <n v="11"/>
    <n v="2284.1999999999998"/>
    <n v="1498.15"/>
    <n v="39.72"/>
  </r>
  <r>
    <x v="0"/>
    <x v="2"/>
    <x v="3"/>
    <x v="3"/>
    <x v="41"/>
    <x v="41"/>
    <x v="4"/>
    <x v="1"/>
    <s v="Inteconectado"/>
    <x v="29"/>
    <s v="BT5B-R"/>
    <s v="De 0 a 30 kWh "/>
    <n v="6793"/>
    <n v="66023"/>
    <n v="42348.93"/>
    <n v="-7463.79"/>
  </r>
  <r>
    <x v="0"/>
    <x v="2"/>
    <x v="3"/>
    <x v="3"/>
    <x v="41"/>
    <x v="41"/>
    <x v="4"/>
    <x v="1"/>
    <s v="Inteconectado"/>
    <x v="29"/>
    <s v="BT5B-R"/>
    <s v="De 30 a 100kWh"/>
    <n v="10360"/>
    <n v="688136"/>
    <n v="307059.51"/>
    <n v="-35126.379999999997"/>
  </r>
  <r>
    <x v="0"/>
    <x v="2"/>
    <x v="3"/>
    <x v="3"/>
    <x v="41"/>
    <x v="41"/>
    <x v="4"/>
    <x v="1"/>
    <s v="Inteconectado"/>
    <x v="29"/>
    <s v="BT5B-R"/>
    <s v="Mayor a 100kWh"/>
    <n v="10825"/>
    <n v="2322447.42"/>
    <n v="1114709.95"/>
    <n v="30227.23"/>
  </r>
  <r>
    <x v="0"/>
    <x v="2"/>
    <x v="3"/>
    <x v="3"/>
    <x v="42"/>
    <x v="42"/>
    <x v="6"/>
    <x v="0"/>
    <s v="Inteconectado"/>
    <x v="30"/>
    <s v="BT5B-R"/>
    <s v="De 0 a 30 kWh "/>
    <n v="2042"/>
    <n v="18251"/>
    <n v="12009.8"/>
    <n v="-4736.2"/>
  </r>
  <r>
    <x v="0"/>
    <x v="2"/>
    <x v="3"/>
    <x v="3"/>
    <x v="42"/>
    <x v="42"/>
    <x v="6"/>
    <x v="0"/>
    <s v="Inteconectado"/>
    <x v="30"/>
    <s v="BT5B-R"/>
    <s v="De 30 a 100kWh"/>
    <n v="2317"/>
    <n v="148735"/>
    <n v="67680.820000000007"/>
    <n v="-18077.939999999999"/>
  </r>
  <r>
    <x v="0"/>
    <x v="2"/>
    <x v="3"/>
    <x v="3"/>
    <x v="42"/>
    <x v="42"/>
    <x v="6"/>
    <x v="0"/>
    <s v="Inteconectado"/>
    <x v="30"/>
    <s v="BT5B-R"/>
    <s v="Mayor a 100kWh"/>
    <n v="1455"/>
    <n v="307846"/>
    <n v="170300.67"/>
    <n v="4570.2299999999996"/>
  </r>
  <r>
    <x v="0"/>
    <x v="2"/>
    <x v="4"/>
    <x v="4"/>
    <x v="43"/>
    <x v="43"/>
    <x v="7"/>
    <x v="1"/>
    <s v="Inteconectado"/>
    <x v="31"/>
    <s v="BT5B-R"/>
    <s v="De 0 a 30 kWh "/>
    <n v="167980"/>
    <n v="1217274"/>
    <n v="940584.87"/>
    <n v="-124975.66"/>
  </r>
  <r>
    <x v="0"/>
    <x v="2"/>
    <x v="4"/>
    <x v="4"/>
    <x v="43"/>
    <x v="43"/>
    <x v="7"/>
    <x v="1"/>
    <s v="Inteconectado"/>
    <x v="31"/>
    <s v="BT5B-R"/>
    <s v="De 30 a 100kWh"/>
    <n v="257582"/>
    <n v="17911509"/>
    <n v="7892258.2699999996"/>
    <n v="-786917.86"/>
  </r>
  <r>
    <x v="0"/>
    <x v="2"/>
    <x v="4"/>
    <x v="4"/>
    <x v="43"/>
    <x v="43"/>
    <x v="7"/>
    <x v="1"/>
    <s v="Inteconectado"/>
    <x v="31"/>
    <s v="BT5B-R"/>
    <s v="Mayor a 100kWh"/>
    <n v="695963"/>
    <n v="199527180"/>
    <n v="81748231.049999997"/>
    <n v="2267882.9700000002"/>
  </r>
  <r>
    <x v="0"/>
    <x v="2"/>
    <x v="4"/>
    <x v="4"/>
    <x v="44"/>
    <x v="44"/>
    <x v="2"/>
    <x v="1"/>
    <s v="Inteconectado"/>
    <x v="32"/>
    <s v="BT5B-R"/>
    <s v="De 0 a 30 kWh "/>
    <n v="8396"/>
    <n v="80616"/>
    <n v="64791.48"/>
    <n v="-9766.58"/>
  </r>
  <r>
    <x v="0"/>
    <x v="2"/>
    <x v="4"/>
    <x v="4"/>
    <x v="44"/>
    <x v="44"/>
    <x v="2"/>
    <x v="1"/>
    <s v="Inteconectado"/>
    <x v="32"/>
    <s v="BT5B-R"/>
    <s v="De 30 a 100kWh"/>
    <n v="14077"/>
    <n v="936707"/>
    <n v="499222.67"/>
    <n v="-51539.79"/>
  </r>
  <r>
    <x v="0"/>
    <x v="2"/>
    <x v="4"/>
    <x v="4"/>
    <x v="44"/>
    <x v="44"/>
    <x v="2"/>
    <x v="1"/>
    <s v="Inteconectado"/>
    <x v="32"/>
    <s v="BT5B-R"/>
    <s v="Mayor a 100kWh"/>
    <n v="13824"/>
    <n v="3141470"/>
    <n v="1556796.71"/>
    <n v="43393.67"/>
  </r>
  <r>
    <x v="0"/>
    <x v="2"/>
    <x v="4"/>
    <x v="4"/>
    <x v="45"/>
    <x v="45"/>
    <x v="2"/>
    <x v="1"/>
    <s v="Inteconectado"/>
    <x v="33"/>
    <s v="BT5B-R"/>
    <s v="De 0 a 30 kWh "/>
    <n v="1165"/>
    <n v="12161"/>
    <n v="9095.0499999999993"/>
    <n v="-1400.86"/>
  </r>
  <r>
    <x v="0"/>
    <x v="2"/>
    <x v="4"/>
    <x v="4"/>
    <x v="45"/>
    <x v="45"/>
    <x v="2"/>
    <x v="1"/>
    <s v="Inteconectado"/>
    <x v="33"/>
    <s v="BT5B-R"/>
    <s v="De 30 a 100kWh"/>
    <n v="1504"/>
    <n v="97636"/>
    <n v="50502.66"/>
    <n v="-5385.44"/>
  </r>
  <r>
    <x v="0"/>
    <x v="2"/>
    <x v="4"/>
    <x v="4"/>
    <x v="45"/>
    <x v="45"/>
    <x v="2"/>
    <x v="1"/>
    <s v="Inteconectado"/>
    <x v="33"/>
    <s v="BT5B-R"/>
    <s v="Mayor a 100kWh"/>
    <n v="966"/>
    <n v="172879"/>
    <n v="82150.97"/>
    <n v="2307.12"/>
  </r>
  <r>
    <x v="0"/>
    <x v="2"/>
    <x v="4"/>
    <x v="4"/>
    <x v="46"/>
    <x v="5"/>
    <x v="5"/>
    <x v="0"/>
    <s v="Aislado"/>
    <x v="34"/>
    <s v="BT5B-R"/>
    <s v="De 0 a 30 kWh "/>
    <n v="1552"/>
    <n v="9440"/>
    <n v="11052.53"/>
    <n v="-2977.9"/>
  </r>
  <r>
    <x v="0"/>
    <x v="2"/>
    <x v="4"/>
    <x v="4"/>
    <x v="46"/>
    <x v="5"/>
    <x v="5"/>
    <x v="0"/>
    <s v="Aislado"/>
    <x v="34"/>
    <s v="BT5B-R"/>
    <s v="De 30 a 100kWh"/>
    <n v="446"/>
    <n v="24213"/>
    <n v="13894.94"/>
    <n v="-4218.16"/>
  </r>
  <r>
    <x v="0"/>
    <x v="2"/>
    <x v="4"/>
    <x v="4"/>
    <x v="46"/>
    <x v="5"/>
    <x v="5"/>
    <x v="0"/>
    <s v="Aislado"/>
    <x v="34"/>
    <s v="BT5B-R"/>
    <s v="Mayor a 100kWh"/>
    <n v="186"/>
    <n v="47778"/>
    <n v="25714.68"/>
    <n v="47.19"/>
  </r>
  <r>
    <x v="0"/>
    <x v="2"/>
    <x v="4"/>
    <x v="4"/>
    <x v="47"/>
    <x v="46"/>
    <x v="6"/>
    <x v="0"/>
    <s v="Aislado"/>
    <x v="35"/>
    <s v="BT5B-R"/>
    <s v="De 0 a 30 kWh "/>
    <n v="695"/>
    <n v="4423"/>
    <n v="4793.5200000000004"/>
    <n v="-1370.33"/>
  </r>
  <r>
    <x v="0"/>
    <x v="2"/>
    <x v="4"/>
    <x v="4"/>
    <x v="47"/>
    <x v="46"/>
    <x v="6"/>
    <x v="0"/>
    <s v="Aislado"/>
    <x v="35"/>
    <s v="BT5B-R"/>
    <s v="De 30 a 100kWh"/>
    <n v="252"/>
    <n v="14532"/>
    <n v="8064.68"/>
    <n v="-2325.61"/>
  </r>
  <r>
    <x v="0"/>
    <x v="2"/>
    <x v="4"/>
    <x v="4"/>
    <x v="47"/>
    <x v="46"/>
    <x v="6"/>
    <x v="0"/>
    <s v="Aislado"/>
    <x v="35"/>
    <s v="BT5B-R"/>
    <s v="Mayor a 100kWh"/>
    <n v="149"/>
    <n v="42334"/>
    <n v="21010.75"/>
    <n v="9.4600000000000009"/>
  </r>
  <r>
    <x v="0"/>
    <x v="2"/>
    <x v="4"/>
    <x v="4"/>
    <x v="48"/>
    <x v="47"/>
    <x v="6"/>
    <x v="0"/>
    <s v="Aislado"/>
    <x v="36"/>
    <s v="BT5B-R"/>
    <s v="De 0 a 30 kWh "/>
    <n v="579"/>
    <n v="3203"/>
    <n v="3790.14"/>
    <n v="-990.77"/>
  </r>
  <r>
    <x v="0"/>
    <x v="2"/>
    <x v="4"/>
    <x v="4"/>
    <x v="48"/>
    <x v="47"/>
    <x v="6"/>
    <x v="0"/>
    <s v="Aislado"/>
    <x v="36"/>
    <s v="BT5B-R"/>
    <s v="De 30 a 100kWh"/>
    <n v="83"/>
    <n v="4091"/>
    <n v="2375.7399999999998"/>
    <n v="-784.27"/>
  </r>
  <r>
    <x v="0"/>
    <x v="2"/>
    <x v="4"/>
    <x v="4"/>
    <x v="48"/>
    <x v="47"/>
    <x v="6"/>
    <x v="0"/>
    <s v="Aislado"/>
    <x v="36"/>
    <s v="BT5B-R"/>
    <s v="Mayor a 100kWh"/>
    <n v="24"/>
    <n v="5260"/>
    <n v="2823.38"/>
    <n v="9.43"/>
  </r>
  <r>
    <x v="0"/>
    <x v="2"/>
    <x v="4"/>
    <x v="4"/>
    <x v="49"/>
    <x v="48"/>
    <x v="0"/>
    <x v="0"/>
    <s v="Aislado"/>
    <x v="37"/>
    <s v="BT5B-R"/>
    <s v="De 0 a 30 kWh "/>
    <n v="854"/>
    <n v="6302"/>
    <n v="5970.44"/>
    <n v="-1821.76"/>
  </r>
  <r>
    <x v="0"/>
    <x v="2"/>
    <x v="4"/>
    <x v="4"/>
    <x v="49"/>
    <x v="48"/>
    <x v="0"/>
    <x v="0"/>
    <s v="Aislado"/>
    <x v="37"/>
    <s v="BT5B-R"/>
    <s v="De 30 a 100kWh"/>
    <n v="223"/>
    <n v="11921"/>
    <n v="6877.66"/>
    <n v="-2270.2399999999998"/>
  </r>
  <r>
    <x v="0"/>
    <x v="2"/>
    <x v="4"/>
    <x v="4"/>
    <x v="49"/>
    <x v="48"/>
    <x v="0"/>
    <x v="0"/>
    <s v="Aislado"/>
    <x v="37"/>
    <s v="BT5B-R"/>
    <s v="Mayor a 100kWh"/>
    <n v="47"/>
    <n v="13010"/>
    <n v="6257.95"/>
    <n v="0"/>
  </r>
  <r>
    <x v="0"/>
    <x v="2"/>
    <x v="4"/>
    <x v="4"/>
    <x v="50"/>
    <x v="49"/>
    <x v="0"/>
    <x v="0"/>
    <s v="Aislado"/>
    <x v="38"/>
    <s v="BT5B-R"/>
    <s v="De 0 a 30 kWh "/>
    <n v="78"/>
    <n v="457"/>
    <n v="510.78"/>
    <n v="-144.56"/>
  </r>
  <r>
    <x v="0"/>
    <x v="2"/>
    <x v="4"/>
    <x v="4"/>
    <x v="50"/>
    <x v="49"/>
    <x v="0"/>
    <x v="0"/>
    <s v="Aislado"/>
    <x v="38"/>
    <s v="BT5B-R"/>
    <s v="De 30 a 100kWh"/>
    <n v="86"/>
    <n v="5251"/>
    <n v="2590.7800000000002"/>
    <n v="-713.56"/>
  </r>
  <r>
    <x v="0"/>
    <x v="2"/>
    <x v="4"/>
    <x v="4"/>
    <x v="50"/>
    <x v="49"/>
    <x v="0"/>
    <x v="0"/>
    <s v="Aislado"/>
    <x v="38"/>
    <s v="BT5B-R"/>
    <s v="Mayor a 100kWh"/>
    <n v="70"/>
    <n v="23743"/>
    <n v="12535.68"/>
    <n v="0"/>
  </r>
  <r>
    <x v="0"/>
    <x v="2"/>
    <x v="4"/>
    <x v="4"/>
    <x v="51"/>
    <x v="50"/>
    <x v="6"/>
    <x v="0"/>
    <s v="Inteconectado"/>
    <x v="39"/>
    <s v="BT5B-R"/>
    <s v="De 0 a 30 kWh "/>
    <n v="1424"/>
    <n v="13870"/>
    <n v="11983.53"/>
    <n v="-3472.61"/>
  </r>
  <r>
    <x v="0"/>
    <x v="2"/>
    <x v="4"/>
    <x v="4"/>
    <x v="51"/>
    <x v="50"/>
    <x v="6"/>
    <x v="0"/>
    <s v="Inteconectado"/>
    <x v="39"/>
    <s v="BT5B-R"/>
    <s v="De 30 a 100kWh"/>
    <n v="1688"/>
    <n v="107854"/>
    <n v="59847.32"/>
    <n v="-12641.54"/>
  </r>
  <r>
    <x v="0"/>
    <x v="2"/>
    <x v="4"/>
    <x v="4"/>
    <x v="51"/>
    <x v="50"/>
    <x v="6"/>
    <x v="0"/>
    <s v="Inteconectado"/>
    <x v="39"/>
    <s v="BT5B-R"/>
    <s v="Mayor a 100kWh"/>
    <n v="994"/>
    <n v="235746"/>
    <n v="121279.38"/>
    <n v="3392.92"/>
  </r>
  <r>
    <x v="0"/>
    <x v="2"/>
    <x v="4"/>
    <x v="4"/>
    <x v="52"/>
    <x v="51"/>
    <x v="2"/>
    <x v="1"/>
    <s v="Inteconectado"/>
    <x v="40"/>
    <s v="BT5B-R"/>
    <s v="De 0 a 30 kWh "/>
    <n v="10189"/>
    <n v="99578"/>
    <n v="82742.77"/>
    <n v="-12957.58"/>
  </r>
  <r>
    <x v="0"/>
    <x v="2"/>
    <x v="4"/>
    <x v="4"/>
    <x v="52"/>
    <x v="51"/>
    <x v="2"/>
    <x v="1"/>
    <s v="Inteconectado"/>
    <x v="40"/>
    <s v="BT5B-R"/>
    <s v="De 30 a 100kWh"/>
    <n v="15543"/>
    <n v="1031194"/>
    <n v="567287.39"/>
    <n v="-59046.07"/>
  </r>
  <r>
    <x v="0"/>
    <x v="2"/>
    <x v="4"/>
    <x v="4"/>
    <x v="52"/>
    <x v="51"/>
    <x v="2"/>
    <x v="1"/>
    <s v="Inteconectado"/>
    <x v="40"/>
    <s v="BT5B-R"/>
    <s v="Mayor a 100kWh"/>
    <n v="15230"/>
    <n v="3232113"/>
    <n v="1612478.24"/>
    <n v="45041.19"/>
  </r>
  <r>
    <x v="0"/>
    <x v="2"/>
    <x v="4"/>
    <x v="4"/>
    <x v="53"/>
    <x v="52"/>
    <x v="2"/>
    <x v="1"/>
    <s v="Inteconectado"/>
    <x v="41"/>
    <s v="BT5B-R"/>
    <s v="De 0 a 30 kWh "/>
    <n v="5713"/>
    <n v="57511"/>
    <n v="45115.41"/>
    <n v="-6931.61"/>
  </r>
  <r>
    <x v="0"/>
    <x v="2"/>
    <x v="4"/>
    <x v="4"/>
    <x v="53"/>
    <x v="52"/>
    <x v="2"/>
    <x v="1"/>
    <s v="Inteconectado"/>
    <x v="41"/>
    <s v="BT5B-R"/>
    <s v="De 30 a 100kWh"/>
    <n v="8969"/>
    <n v="596873"/>
    <n v="315389.21000000002"/>
    <n v="-32499.14"/>
  </r>
  <r>
    <x v="0"/>
    <x v="2"/>
    <x v="4"/>
    <x v="4"/>
    <x v="53"/>
    <x v="52"/>
    <x v="2"/>
    <x v="1"/>
    <s v="Inteconectado"/>
    <x v="41"/>
    <s v="BT5B-R"/>
    <s v="Mayor a 100kWh"/>
    <n v="8297"/>
    <n v="1745458"/>
    <n v="866829.95"/>
    <n v="24215.72"/>
  </r>
  <r>
    <x v="0"/>
    <x v="2"/>
    <x v="4"/>
    <x v="4"/>
    <x v="54"/>
    <x v="53"/>
    <x v="1"/>
    <x v="0"/>
    <s v="Inteconectado"/>
    <x v="42"/>
    <s v="BT5B-R"/>
    <s v="De 0 a 30 kWh "/>
    <n v="1493"/>
    <n v="10591"/>
    <n v="15480.09"/>
    <n v="-4321.1099999999997"/>
  </r>
  <r>
    <x v="0"/>
    <x v="2"/>
    <x v="4"/>
    <x v="4"/>
    <x v="54"/>
    <x v="53"/>
    <x v="1"/>
    <x v="0"/>
    <s v="Inteconectado"/>
    <x v="42"/>
    <s v="BT5B-R"/>
    <s v="De 30 a 100kWh"/>
    <n v="878"/>
    <n v="54443"/>
    <n v="39289.31"/>
    <n v="-10358.85"/>
  </r>
  <r>
    <x v="0"/>
    <x v="2"/>
    <x v="4"/>
    <x v="4"/>
    <x v="54"/>
    <x v="53"/>
    <x v="1"/>
    <x v="0"/>
    <s v="Inteconectado"/>
    <x v="42"/>
    <s v="BT5B-R"/>
    <s v="Mayor a 100kWh"/>
    <n v="397"/>
    <n v="79496"/>
    <n v="53024.92"/>
    <n v="1512.87"/>
  </r>
  <r>
    <x v="0"/>
    <x v="2"/>
    <x v="5"/>
    <x v="5"/>
    <x v="55"/>
    <x v="54"/>
    <x v="2"/>
    <x v="1"/>
    <s v="Inteconectado"/>
    <x v="43"/>
    <s v="BT5B-R"/>
    <s v="De 0 a 30 kWh "/>
    <n v="755"/>
    <n v="10852"/>
    <n v="7195.51"/>
    <n v="-1591.41"/>
  </r>
  <r>
    <x v="0"/>
    <x v="2"/>
    <x v="5"/>
    <x v="5"/>
    <x v="55"/>
    <x v="54"/>
    <x v="2"/>
    <x v="1"/>
    <s v="Inteconectado"/>
    <x v="43"/>
    <s v="BT5B-R"/>
    <s v="De 30 a 100kWh"/>
    <n v="587"/>
    <n v="32440"/>
    <n v="18496.099999999999"/>
    <n v="-2596.09"/>
  </r>
  <r>
    <x v="0"/>
    <x v="2"/>
    <x v="5"/>
    <x v="5"/>
    <x v="55"/>
    <x v="54"/>
    <x v="2"/>
    <x v="1"/>
    <s v="Inteconectado"/>
    <x v="43"/>
    <s v="BT5B-R"/>
    <s v="Mayor a 100kWh"/>
    <n v="221"/>
    <n v="53117"/>
    <n v="32990.69"/>
    <n v="754.31"/>
  </r>
  <r>
    <x v="0"/>
    <x v="2"/>
    <x v="6"/>
    <x v="6"/>
    <x v="56"/>
    <x v="55"/>
    <x v="2"/>
    <x v="1"/>
    <s v="Aislado"/>
    <x v="44"/>
    <s v="BT5B-R"/>
    <s v="De 0 a 30 kWh "/>
    <n v="1005"/>
    <n v="9559.01"/>
    <n v="12186.72"/>
    <n v="-4574.38"/>
  </r>
  <r>
    <x v="0"/>
    <x v="2"/>
    <x v="6"/>
    <x v="6"/>
    <x v="56"/>
    <x v="55"/>
    <x v="2"/>
    <x v="1"/>
    <s v="Aislado"/>
    <x v="44"/>
    <s v="BT5B-R"/>
    <s v="De 30 a 100kWh"/>
    <n v="107"/>
    <n v="5111"/>
    <n v="5220.4799999999996"/>
    <n v="-1509.9"/>
  </r>
  <r>
    <x v="0"/>
    <x v="2"/>
    <x v="6"/>
    <x v="6"/>
    <x v="56"/>
    <x v="55"/>
    <x v="2"/>
    <x v="1"/>
    <s v="Aislado"/>
    <x v="44"/>
    <s v="BT5B-R"/>
    <s v="Mayor a 100kWh"/>
    <n v="2"/>
    <n v="258"/>
    <n v="253.28"/>
    <n v="0"/>
  </r>
  <r>
    <x v="0"/>
    <x v="2"/>
    <x v="6"/>
    <x v="6"/>
    <x v="57"/>
    <x v="56"/>
    <x v="1"/>
    <x v="0"/>
    <s v="Aislado"/>
    <x v="45"/>
    <s v="BT5B-R"/>
    <s v="De 0 a 30 kWh "/>
    <n v="2806"/>
    <n v="27981.96"/>
    <n v="55202.53"/>
    <n v="-31155.87"/>
  </r>
  <r>
    <x v="0"/>
    <x v="2"/>
    <x v="6"/>
    <x v="6"/>
    <x v="57"/>
    <x v="56"/>
    <x v="1"/>
    <x v="0"/>
    <s v="Aislado"/>
    <x v="45"/>
    <s v="BT5B-R"/>
    <s v="De 30 a 100kWh"/>
    <n v="869"/>
    <n v="44828"/>
    <n v="70052.100000000006"/>
    <n v="-29044.65"/>
  </r>
  <r>
    <x v="0"/>
    <x v="2"/>
    <x v="6"/>
    <x v="6"/>
    <x v="57"/>
    <x v="56"/>
    <x v="1"/>
    <x v="0"/>
    <s v="Aislado"/>
    <x v="45"/>
    <s v="BT5B-R"/>
    <s v="Mayor a 100kWh"/>
    <n v="153"/>
    <n v="31943"/>
    <n v="47553"/>
    <n v="0"/>
  </r>
  <r>
    <x v="0"/>
    <x v="2"/>
    <x v="7"/>
    <x v="7"/>
    <x v="58"/>
    <x v="57"/>
    <x v="4"/>
    <x v="1"/>
    <s v="Inteconectado"/>
    <x v="46"/>
    <s v="BT5B-R"/>
    <s v="De 0 a 30 kWh "/>
    <n v="14554"/>
    <n v="197882.6"/>
    <n v="126682.33"/>
    <n v="-28021.45"/>
  </r>
  <r>
    <x v="0"/>
    <x v="2"/>
    <x v="7"/>
    <x v="7"/>
    <x v="58"/>
    <x v="57"/>
    <x v="4"/>
    <x v="1"/>
    <s v="Inteconectado"/>
    <x v="46"/>
    <s v="BT5B-R"/>
    <s v="De 30 a 100kWh"/>
    <n v="16285"/>
    <n v="983628"/>
    <n v="535155.62"/>
    <n v="-69606.41"/>
  </r>
  <r>
    <x v="0"/>
    <x v="2"/>
    <x v="7"/>
    <x v="7"/>
    <x v="58"/>
    <x v="57"/>
    <x v="4"/>
    <x v="1"/>
    <s v="Inteconectado"/>
    <x v="46"/>
    <s v="BT5B-R"/>
    <s v="Mayor a 100kWh"/>
    <n v="9060"/>
    <n v="1782970"/>
    <n v="1065317.22"/>
    <n v="29075.23"/>
  </r>
  <r>
    <x v="0"/>
    <x v="2"/>
    <x v="7"/>
    <x v="7"/>
    <x v="59"/>
    <x v="58"/>
    <x v="4"/>
    <x v="1"/>
    <s v="Inteconectado"/>
    <x v="47"/>
    <s v="BT5B-R"/>
    <s v="De 0 a 30 kWh "/>
    <n v="2979"/>
    <n v="44920"/>
    <n v="27851.95"/>
    <n v="-6373.38"/>
  </r>
  <r>
    <x v="0"/>
    <x v="2"/>
    <x v="7"/>
    <x v="7"/>
    <x v="59"/>
    <x v="58"/>
    <x v="4"/>
    <x v="1"/>
    <s v="Inteconectado"/>
    <x v="47"/>
    <s v="BT5B-R"/>
    <s v="De 30 a 100kWh"/>
    <n v="4171"/>
    <n v="247120"/>
    <n v="134726.49"/>
    <n v="-17768.46"/>
  </r>
  <r>
    <x v="0"/>
    <x v="2"/>
    <x v="7"/>
    <x v="7"/>
    <x v="59"/>
    <x v="58"/>
    <x v="4"/>
    <x v="1"/>
    <s v="Inteconectado"/>
    <x v="47"/>
    <s v="BT5B-R"/>
    <s v="Mayor a 100kWh"/>
    <n v="1705"/>
    <n v="304418"/>
    <n v="182760.21"/>
    <n v="4976.84"/>
  </r>
  <r>
    <x v="0"/>
    <x v="2"/>
    <x v="7"/>
    <x v="7"/>
    <x v="60"/>
    <x v="59"/>
    <x v="4"/>
    <x v="1"/>
    <s v="Inteconectado"/>
    <x v="48"/>
    <s v="BT5B-R"/>
    <s v="De 0 a 30 kWh "/>
    <n v="20524"/>
    <n v="277095.09999999998"/>
    <n v="173190.42"/>
    <n v="-37683.480000000003"/>
  </r>
  <r>
    <x v="0"/>
    <x v="2"/>
    <x v="7"/>
    <x v="7"/>
    <x v="60"/>
    <x v="59"/>
    <x v="4"/>
    <x v="1"/>
    <s v="Inteconectado"/>
    <x v="48"/>
    <s v="BT5B-R"/>
    <s v="De 30 a 100kWh"/>
    <n v="36502"/>
    <n v="2296204.6"/>
    <n v="1206619.1100000001"/>
    <n v="-149504.85"/>
  </r>
  <r>
    <x v="0"/>
    <x v="2"/>
    <x v="7"/>
    <x v="7"/>
    <x v="60"/>
    <x v="59"/>
    <x v="4"/>
    <x v="1"/>
    <s v="Inteconectado"/>
    <x v="48"/>
    <s v="BT5B-R"/>
    <s v="Mayor a 100kWh"/>
    <n v="25176"/>
    <n v="4634379.5"/>
    <n v="2667321.58"/>
    <n v="72462.539999999994"/>
  </r>
  <r>
    <x v="0"/>
    <x v="2"/>
    <x v="7"/>
    <x v="7"/>
    <x v="61"/>
    <x v="60"/>
    <x v="2"/>
    <x v="1"/>
    <s v="Inteconectado"/>
    <x v="49"/>
    <s v="BT5B-R"/>
    <s v="De 0 a 30 kWh "/>
    <n v="6982"/>
    <n v="91829"/>
    <n v="61073.74"/>
    <n v="-13349.01"/>
  </r>
  <r>
    <x v="0"/>
    <x v="2"/>
    <x v="7"/>
    <x v="7"/>
    <x v="61"/>
    <x v="60"/>
    <x v="2"/>
    <x v="1"/>
    <s v="Inteconectado"/>
    <x v="49"/>
    <s v="BT5B-R"/>
    <s v="De 30 a 100kWh"/>
    <n v="6507"/>
    <n v="365419.5"/>
    <n v="203755.54"/>
    <n v="-28370.52"/>
  </r>
  <r>
    <x v="0"/>
    <x v="2"/>
    <x v="7"/>
    <x v="7"/>
    <x v="61"/>
    <x v="60"/>
    <x v="2"/>
    <x v="1"/>
    <s v="Inteconectado"/>
    <x v="49"/>
    <s v="BT5B-R"/>
    <s v="Mayor a 100kWh"/>
    <n v="1643"/>
    <n v="341954"/>
    <n v="209531.35"/>
    <n v="5705.71"/>
  </r>
  <r>
    <x v="0"/>
    <x v="2"/>
    <x v="7"/>
    <x v="7"/>
    <x v="62"/>
    <x v="61"/>
    <x v="4"/>
    <x v="1"/>
    <s v="Inteconectado"/>
    <x v="50"/>
    <s v="BT5B-R"/>
    <s v="De 0 a 30 kWh "/>
    <n v="4559"/>
    <n v="54897"/>
    <n v="37019.9"/>
    <n v="-7885.98"/>
  </r>
  <r>
    <x v="0"/>
    <x v="2"/>
    <x v="7"/>
    <x v="7"/>
    <x v="62"/>
    <x v="61"/>
    <x v="4"/>
    <x v="1"/>
    <s v="Inteconectado"/>
    <x v="50"/>
    <s v="BT5B-R"/>
    <s v="De 30 a 100kWh"/>
    <n v="5638"/>
    <n v="358167"/>
    <n v="197737.78"/>
    <n v="-24614.49"/>
  </r>
  <r>
    <x v="0"/>
    <x v="2"/>
    <x v="7"/>
    <x v="7"/>
    <x v="62"/>
    <x v="61"/>
    <x v="4"/>
    <x v="1"/>
    <s v="Inteconectado"/>
    <x v="50"/>
    <s v="BT5B-R"/>
    <s v="Mayor a 100kWh"/>
    <n v="3683"/>
    <n v="729514"/>
    <n v="442082.62"/>
    <n v="12040.26"/>
  </r>
  <r>
    <x v="0"/>
    <x v="2"/>
    <x v="7"/>
    <x v="7"/>
    <x v="63"/>
    <x v="62"/>
    <x v="4"/>
    <x v="1"/>
    <s v="Inteconectado"/>
    <x v="51"/>
    <s v="BT5B-R"/>
    <s v="De 0 a 30 kWh "/>
    <n v="9762"/>
    <n v="122801"/>
    <n v="79196.160000000003"/>
    <n v="-16862.25"/>
  </r>
  <r>
    <x v="0"/>
    <x v="2"/>
    <x v="7"/>
    <x v="7"/>
    <x v="63"/>
    <x v="62"/>
    <x v="4"/>
    <x v="1"/>
    <s v="Inteconectado"/>
    <x v="51"/>
    <s v="BT5B-R"/>
    <s v="De 30 a 100kWh"/>
    <n v="15695"/>
    <n v="1009268"/>
    <n v="535732.26"/>
    <n v="-64696.9"/>
  </r>
  <r>
    <x v="0"/>
    <x v="2"/>
    <x v="7"/>
    <x v="7"/>
    <x v="63"/>
    <x v="62"/>
    <x v="4"/>
    <x v="1"/>
    <s v="Inteconectado"/>
    <x v="51"/>
    <s v="BT5B-R"/>
    <s v="Mayor a 100kWh"/>
    <n v="12812"/>
    <n v="2617924.2000000002"/>
    <n v="1516906"/>
    <n v="41340.17"/>
  </r>
  <r>
    <x v="0"/>
    <x v="2"/>
    <x v="7"/>
    <x v="7"/>
    <x v="64"/>
    <x v="63"/>
    <x v="2"/>
    <x v="1"/>
    <s v="Inteconectado"/>
    <x v="52"/>
    <s v="BT5B-R"/>
    <s v="De 0 a 30 kWh "/>
    <n v="5185"/>
    <n v="72304"/>
    <n v="47146.78"/>
    <n v="-10510.9"/>
  </r>
  <r>
    <x v="0"/>
    <x v="2"/>
    <x v="7"/>
    <x v="7"/>
    <x v="64"/>
    <x v="63"/>
    <x v="2"/>
    <x v="1"/>
    <s v="Inteconectado"/>
    <x v="52"/>
    <s v="BT5B-R"/>
    <s v="De 30 a 100kWh"/>
    <n v="3013"/>
    <n v="172379"/>
    <n v="96193.22"/>
    <n v="-13169"/>
  </r>
  <r>
    <x v="0"/>
    <x v="2"/>
    <x v="7"/>
    <x v="7"/>
    <x v="64"/>
    <x v="63"/>
    <x v="2"/>
    <x v="1"/>
    <s v="Inteconectado"/>
    <x v="52"/>
    <s v="BT5B-R"/>
    <s v="Mayor a 100kWh"/>
    <n v="1245"/>
    <n v="260131"/>
    <n v="159372.23000000001"/>
    <n v="4339.26"/>
  </r>
  <r>
    <x v="0"/>
    <x v="2"/>
    <x v="7"/>
    <x v="7"/>
    <x v="65"/>
    <x v="64"/>
    <x v="5"/>
    <x v="0"/>
    <s v="Inteconectado"/>
    <x v="53"/>
    <s v="BT5B-R"/>
    <s v="De 0 a 30 kWh "/>
    <n v="11720"/>
    <n v="90658"/>
    <n v="76701.399999999994"/>
    <n v="-32282.98"/>
  </r>
  <r>
    <x v="0"/>
    <x v="2"/>
    <x v="7"/>
    <x v="7"/>
    <x v="65"/>
    <x v="64"/>
    <x v="5"/>
    <x v="0"/>
    <s v="Inteconectado"/>
    <x v="53"/>
    <s v="BT5B-R"/>
    <s v="De 30 a 100kWh"/>
    <n v="1244"/>
    <n v="62148"/>
    <n v="35683.22"/>
    <n v="-13298.36"/>
  </r>
  <r>
    <x v="0"/>
    <x v="2"/>
    <x v="7"/>
    <x v="7"/>
    <x v="65"/>
    <x v="64"/>
    <x v="5"/>
    <x v="0"/>
    <s v="Inteconectado"/>
    <x v="53"/>
    <s v="BT5B-R"/>
    <s v="Mayor a 100kWh"/>
    <n v="236"/>
    <n v="58173"/>
    <n v="43508.93"/>
    <n v="1183.72"/>
  </r>
  <r>
    <x v="0"/>
    <x v="2"/>
    <x v="7"/>
    <x v="7"/>
    <x v="66"/>
    <x v="65"/>
    <x v="5"/>
    <x v="0"/>
    <s v="Inteconectado"/>
    <x v="54"/>
    <s v="BT5B-R"/>
    <s v="De 0 a 30 kWh "/>
    <n v="9480"/>
    <n v="90697"/>
    <n v="68225.86"/>
    <n v="-32298.06"/>
  </r>
  <r>
    <x v="0"/>
    <x v="2"/>
    <x v="7"/>
    <x v="7"/>
    <x v="66"/>
    <x v="65"/>
    <x v="5"/>
    <x v="0"/>
    <s v="Inteconectado"/>
    <x v="54"/>
    <s v="BT5B-R"/>
    <s v="De 30 a 100kWh"/>
    <n v="1729"/>
    <n v="88301"/>
    <n v="50964.7"/>
    <n v="-18483.009999999998"/>
  </r>
  <r>
    <x v="0"/>
    <x v="2"/>
    <x v="7"/>
    <x v="7"/>
    <x v="66"/>
    <x v="65"/>
    <x v="5"/>
    <x v="0"/>
    <s v="Inteconectado"/>
    <x v="54"/>
    <s v="BT5B-R"/>
    <s v="Mayor a 100kWh"/>
    <n v="320"/>
    <n v="68734"/>
    <n v="51568.26"/>
    <n v="1403.09"/>
  </r>
  <r>
    <x v="0"/>
    <x v="2"/>
    <x v="7"/>
    <x v="7"/>
    <x v="67"/>
    <x v="66"/>
    <x v="6"/>
    <x v="0"/>
    <s v="Inteconectado"/>
    <x v="55"/>
    <s v="BT5B-R"/>
    <s v="De 0 a 30 kWh "/>
    <n v="15295"/>
    <n v="185780.67"/>
    <n v="113544.11"/>
    <n v="-59246.37"/>
  </r>
  <r>
    <x v="0"/>
    <x v="2"/>
    <x v="7"/>
    <x v="7"/>
    <x v="67"/>
    <x v="66"/>
    <x v="6"/>
    <x v="0"/>
    <s v="Inteconectado"/>
    <x v="55"/>
    <s v="BT5B-R"/>
    <s v="De 30 a 100kWh"/>
    <n v="8069"/>
    <n v="440064"/>
    <n v="232147.22"/>
    <n v="-77139.64"/>
  </r>
  <r>
    <x v="0"/>
    <x v="2"/>
    <x v="7"/>
    <x v="7"/>
    <x v="67"/>
    <x v="66"/>
    <x v="6"/>
    <x v="0"/>
    <s v="Inteconectado"/>
    <x v="55"/>
    <s v="BT5B-R"/>
    <s v="Mayor a 100kWh"/>
    <n v="1542"/>
    <n v="256140"/>
    <n v="173579.89"/>
    <n v="4739.82"/>
  </r>
  <r>
    <x v="0"/>
    <x v="2"/>
    <x v="7"/>
    <x v="7"/>
    <x v="68"/>
    <x v="67"/>
    <x v="6"/>
    <x v="0"/>
    <s v="Inteconectado"/>
    <x v="56"/>
    <s v="BT5B-R"/>
    <s v="De 0 a 30 kWh "/>
    <n v="7699"/>
    <n v="110430"/>
    <n v="62547.79"/>
    <n v="-35216.660000000003"/>
  </r>
  <r>
    <x v="0"/>
    <x v="2"/>
    <x v="7"/>
    <x v="7"/>
    <x v="68"/>
    <x v="67"/>
    <x v="6"/>
    <x v="0"/>
    <s v="Inteconectado"/>
    <x v="56"/>
    <s v="BT5B-R"/>
    <s v="De 30 a 100kWh"/>
    <n v="6902"/>
    <n v="389952"/>
    <n v="206577.78"/>
    <n v="-66609.009999999995"/>
  </r>
  <r>
    <x v="0"/>
    <x v="2"/>
    <x v="7"/>
    <x v="7"/>
    <x v="68"/>
    <x v="67"/>
    <x v="6"/>
    <x v="0"/>
    <s v="Inteconectado"/>
    <x v="56"/>
    <s v="BT5B-R"/>
    <s v="Mayor a 100kWh"/>
    <n v="1349"/>
    <n v="212815"/>
    <n v="144466.96"/>
    <n v="3944.82"/>
  </r>
  <r>
    <x v="0"/>
    <x v="2"/>
    <x v="7"/>
    <x v="7"/>
    <x v="69"/>
    <x v="68"/>
    <x v="6"/>
    <x v="0"/>
    <s v="Inteconectado"/>
    <x v="57"/>
    <s v="BT5B-R"/>
    <s v="De 0 a 30 kWh "/>
    <n v="4826"/>
    <n v="57653"/>
    <n v="35541.96"/>
    <n v="-18404"/>
  </r>
  <r>
    <x v="0"/>
    <x v="2"/>
    <x v="7"/>
    <x v="7"/>
    <x v="69"/>
    <x v="68"/>
    <x v="6"/>
    <x v="0"/>
    <s v="Inteconectado"/>
    <x v="57"/>
    <s v="BT5B-R"/>
    <s v="De 30 a 100kWh"/>
    <n v="4066"/>
    <n v="244282"/>
    <n v="130664.3"/>
    <n v="-39766.14"/>
  </r>
  <r>
    <x v="0"/>
    <x v="2"/>
    <x v="7"/>
    <x v="7"/>
    <x v="69"/>
    <x v="68"/>
    <x v="6"/>
    <x v="0"/>
    <s v="Inteconectado"/>
    <x v="57"/>
    <s v="BT5B-R"/>
    <s v="Mayor a 100kWh"/>
    <n v="1842"/>
    <n v="368225"/>
    <n v="248426.22"/>
    <n v="6775.99"/>
  </r>
  <r>
    <x v="0"/>
    <x v="2"/>
    <x v="7"/>
    <x v="7"/>
    <x v="70"/>
    <x v="69"/>
    <x v="2"/>
    <x v="1"/>
    <s v="Inteconectado"/>
    <x v="58"/>
    <s v="BT5B-R"/>
    <s v="De 0 a 30 kWh "/>
    <n v="2414"/>
    <n v="28919"/>
    <n v="19841.009999999998"/>
    <n v="-4195.32"/>
  </r>
  <r>
    <x v="0"/>
    <x v="2"/>
    <x v="7"/>
    <x v="7"/>
    <x v="70"/>
    <x v="69"/>
    <x v="2"/>
    <x v="1"/>
    <s v="Inteconectado"/>
    <x v="58"/>
    <s v="BT5B-R"/>
    <s v="De 30 a 100kWh"/>
    <n v="1771"/>
    <n v="104513"/>
    <n v="58235.45"/>
    <n v="-7686.14"/>
  </r>
  <r>
    <x v="0"/>
    <x v="2"/>
    <x v="7"/>
    <x v="7"/>
    <x v="70"/>
    <x v="69"/>
    <x v="2"/>
    <x v="1"/>
    <s v="Inteconectado"/>
    <x v="58"/>
    <s v="BT5B-R"/>
    <s v="Mayor a 100kWh"/>
    <n v="1334"/>
    <n v="317490"/>
    <n v="193346.05"/>
    <n v="5249.85"/>
  </r>
  <r>
    <x v="0"/>
    <x v="2"/>
    <x v="7"/>
    <x v="7"/>
    <x v="71"/>
    <x v="70"/>
    <x v="0"/>
    <x v="0"/>
    <s v="Inteconectado"/>
    <x v="59"/>
    <s v="BT5B-R"/>
    <s v="De 0 a 30 kWh "/>
    <n v="19898"/>
    <n v="184530"/>
    <n v="141977.5"/>
    <n v="-65534.52"/>
  </r>
  <r>
    <x v="0"/>
    <x v="2"/>
    <x v="7"/>
    <x v="7"/>
    <x v="71"/>
    <x v="70"/>
    <x v="0"/>
    <x v="0"/>
    <s v="Inteconectado"/>
    <x v="59"/>
    <s v="BT5B-R"/>
    <s v="De 30 a 100kWh"/>
    <n v="2791"/>
    <n v="139360"/>
    <n v="79994.039999999994"/>
    <n v="-29752.06"/>
  </r>
  <r>
    <x v="0"/>
    <x v="2"/>
    <x v="7"/>
    <x v="7"/>
    <x v="71"/>
    <x v="70"/>
    <x v="0"/>
    <x v="0"/>
    <s v="Inteconectado"/>
    <x v="59"/>
    <s v="BT5B-R"/>
    <s v="Mayor a 100kWh"/>
    <n v="394"/>
    <n v="73717"/>
    <n v="55399.08"/>
    <n v="1510.3"/>
  </r>
  <r>
    <x v="0"/>
    <x v="2"/>
    <x v="7"/>
    <x v="7"/>
    <x v="72"/>
    <x v="71"/>
    <x v="6"/>
    <x v="0"/>
    <s v="Inteconectado"/>
    <x v="60"/>
    <s v="BT5B-R"/>
    <s v="De 0 a 30 kWh "/>
    <n v="11429"/>
    <n v="146719.6"/>
    <n v="87362.32"/>
    <n v="-46789.55"/>
  </r>
  <r>
    <x v="0"/>
    <x v="2"/>
    <x v="7"/>
    <x v="7"/>
    <x v="72"/>
    <x v="71"/>
    <x v="6"/>
    <x v="0"/>
    <s v="Inteconectado"/>
    <x v="60"/>
    <s v="BT5B-R"/>
    <s v="De 30 a 100kWh"/>
    <n v="5987"/>
    <n v="322905.3"/>
    <n v="169541.6"/>
    <n v="-57638.16"/>
  </r>
  <r>
    <x v="0"/>
    <x v="2"/>
    <x v="7"/>
    <x v="7"/>
    <x v="72"/>
    <x v="71"/>
    <x v="6"/>
    <x v="0"/>
    <s v="Inteconectado"/>
    <x v="60"/>
    <s v="BT5B-R"/>
    <s v="Mayor a 100kWh"/>
    <n v="980"/>
    <n v="164649.29999999999"/>
    <n v="111537.84"/>
    <n v="3045.72"/>
  </r>
  <r>
    <x v="0"/>
    <x v="2"/>
    <x v="7"/>
    <x v="7"/>
    <x v="73"/>
    <x v="72"/>
    <x v="5"/>
    <x v="0"/>
    <s v="Inteconectado"/>
    <x v="61"/>
    <s v="BT5B-R"/>
    <s v="De 0 a 30 kWh "/>
    <n v="23846"/>
    <n v="243226.13"/>
    <n v="177124.98"/>
    <n v="-86721"/>
  </r>
  <r>
    <x v="0"/>
    <x v="2"/>
    <x v="7"/>
    <x v="7"/>
    <x v="73"/>
    <x v="72"/>
    <x v="5"/>
    <x v="0"/>
    <s v="Inteconectado"/>
    <x v="61"/>
    <s v="BT5B-R"/>
    <s v="De 30 a 100kWh"/>
    <n v="6808"/>
    <n v="349605"/>
    <n v="202322.25"/>
    <n v="-72929.31"/>
  </r>
  <r>
    <x v="0"/>
    <x v="2"/>
    <x v="7"/>
    <x v="7"/>
    <x v="73"/>
    <x v="72"/>
    <x v="5"/>
    <x v="0"/>
    <s v="Inteconectado"/>
    <x v="61"/>
    <s v="BT5B-R"/>
    <s v="Mayor a 100kWh"/>
    <n v="888"/>
    <n v="148258"/>
    <n v="112164.94"/>
    <n v="3062.73"/>
  </r>
  <r>
    <x v="0"/>
    <x v="2"/>
    <x v="7"/>
    <x v="7"/>
    <x v="74"/>
    <x v="73"/>
    <x v="5"/>
    <x v="0"/>
    <s v="Inteconectado"/>
    <x v="62"/>
    <s v="BT5B-R"/>
    <s v="De 0 a 30 kWh "/>
    <n v="5806"/>
    <n v="51820"/>
    <n v="37777.68"/>
    <n v="-15785.84"/>
  </r>
  <r>
    <x v="0"/>
    <x v="2"/>
    <x v="7"/>
    <x v="7"/>
    <x v="74"/>
    <x v="73"/>
    <x v="5"/>
    <x v="0"/>
    <s v="Inteconectado"/>
    <x v="62"/>
    <s v="BT5B-R"/>
    <s v="De 30 a 100kWh"/>
    <n v="766"/>
    <n v="38170"/>
    <n v="18481.41"/>
    <n v="-6793.2"/>
  </r>
  <r>
    <x v="0"/>
    <x v="2"/>
    <x v="7"/>
    <x v="7"/>
    <x v="74"/>
    <x v="73"/>
    <x v="5"/>
    <x v="0"/>
    <s v="Inteconectado"/>
    <x v="62"/>
    <s v="BT5B-R"/>
    <s v="Mayor a 100kWh"/>
    <n v="111"/>
    <n v="22424"/>
    <n v="13819.88"/>
    <n v="375.1"/>
  </r>
  <r>
    <x v="0"/>
    <x v="2"/>
    <x v="7"/>
    <x v="7"/>
    <x v="75"/>
    <x v="74"/>
    <x v="6"/>
    <x v="0"/>
    <s v="Inteconectado"/>
    <x v="63"/>
    <s v="BT5B-R"/>
    <s v="De 0 a 30 kWh "/>
    <n v="1237"/>
    <n v="13925"/>
    <n v="8837.9"/>
    <n v="-4445.16"/>
  </r>
  <r>
    <x v="0"/>
    <x v="2"/>
    <x v="7"/>
    <x v="7"/>
    <x v="75"/>
    <x v="74"/>
    <x v="6"/>
    <x v="0"/>
    <s v="Inteconectado"/>
    <x v="63"/>
    <s v="BT5B-R"/>
    <s v="De 30 a 100kWh"/>
    <n v="1326"/>
    <n v="81206"/>
    <n v="43861.41"/>
    <n v="-12703.08"/>
  </r>
  <r>
    <x v="0"/>
    <x v="2"/>
    <x v="7"/>
    <x v="7"/>
    <x v="75"/>
    <x v="74"/>
    <x v="6"/>
    <x v="0"/>
    <s v="Inteconectado"/>
    <x v="63"/>
    <s v="BT5B-R"/>
    <s v="Mayor a 100kWh"/>
    <n v="760"/>
    <n v="161746"/>
    <n v="108935.29"/>
    <n v="2970.29"/>
  </r>
  <r>
    <x v="0"/>
    <x v="2"/>
    <x v="7"/>
    <x v="7"/>
    <x v="76"/>
    <x v="75"/>
    <x v="5"/>
    <x v="0"/>
    <s v="Inteconectado"/>
    <x v="64"/>
    <s v="BT5B-R"/>
    <s v="De 0 a 30 kWh "/>
    <n v="10470"/>
    <n v="105293"/>
    <n v="77175.570000000007"/>
    <n v="-37495.370000000003"/>
  </r>
  <r>
    <x v="0"/>
    <x v="2"/>
    <x v="7"/>
    <x v="7"/>
    <x v="76"/>
    <x v="75"/>
    <x v="5"/>
    <x v="0"/>
    <s v="Inteconectado"/>
    <x v="64"/>
    <s v="BT5B-R"/>
    <s v="De 30 a 100kWh"/>
    <n v="2424"/>
    <n v="123899"/>
    <n v="71524.72"/>
    <n v="-25960.69"/>
  </r>
  <r>
    <x v="0"/>
    <x v="2"/>
    <x v="7"/>
    <x v="7"/>
    <x v="76"/>
    <x v="75"/>
    <x v="5"/>
    <x v="0"/>
    <s v="Inteconectado"/>
    <x v="64"/>
    <s v="BT5B-R"/>
    <s v="Mayor a 100kWh"/>
    <n v="357"/>
    <n v="62889"/>
    <n v="47433.39"/>
    <n v="1290.79"/>
  </r>
  <r>
    <x v="0"/>
    <x v="2"/>
    <x v="7"/>
    <x v="7"/>
    <x v="77"/>
    <x v="76"/>
    <x v="5"/>
    <x v="0"/>
    <s v="Inteconectado"/>
    <x v="65"/>
    <s v="BT5B-R"/>
    <s v="De 0 a 30 kWh "/>
    <n v="12110"/>
    <n v="120631.82"/>
    <n v="89244.36"/>
    <n v="-43338.86"/>
  </r>
  <r>
    <x v="0"/>
    <x v="2"/>
    <x v="7"/>
    <x v="7"/>
    <x v="77"/>
    <x v="76"/>
    <x v="5"/>
    <x v="0"/>
    <s v="Inteconectado"/>
    <x v="65"/>
    <s v="BT5B-R"/>
    <s v="De 30 a 100kWh"/>
    <n v="3248"/>
    <n v="173670"/>
    <n v="102102.41"/>
    <n v="-35013.440000000002"/>
  </r>
  <r>
    <x v="0"/>
    <x v="2"/>
    <x v="7"/>
    <x v="7"/>
    <x v="77"/>
    <x v="76"/>
    <x v="5"/>
    <x v="0"/>
    <s v="Inteconectado"/>
    <x v="65"/>
    <s v="BT5B-R"/>
    <s v="Mayor a 100kWh"/>
    <n v="711"/>
    <n v="188760"/>
    <n v="142210.07999999999"/>
    <n v="3872.52"/>
  </r>
  <r>
    <x v="0"/>
    <x v="2"/>
    <x v="7"/>
    <x v="7"/>
    <x v="78"/>
    <x v="77"/>
    <x v="5"/>
    <x v="0"/>
    <s v="Inteconectado"/>
    <x v="66"/>
    <s v="BT5B-R"/>
    <s v="De 0 a 30 kWh "/>
    <n v="10623"/>
    <n v="110177"/>
    <n v="79543.83"/>
    <n v="-39277.550000000003"/>
  </r>
  <r>
    <x v="0"/>
    <x v="2"/>
    <x v="7"/>
    <x v="7"/>
    <x v="78"/>
    <x v="77"/>
    <x v="5"/>
    <x v="0"/>
    <s v="Inteconectado"/>
    <x v="66"/>
    <s v="BT5B-R"/>
    <s v="De 30 a 100kWh"/>
    <n v="2287"/>
    <n v="114408.4"/>
    <n v="65793.84"/>
    <n v="-24448.03"/>
  </r>
  <r>
    <x v="0"/>
    <x v="2"/>
    <x v="7"/>
    <x v="7"/>
    <x v="78"/>
    <x v="77"/>
    <x v="5"/>
    <x v="0"/>
    <s v="Inteconectado"/>
    <x v="66"/>
    <s v="BT5B-R"/>
    <s v="Mayor a 100kWh"/>
    <n v="231"/>
    <n v="44767"/>
    <n v="33715.230000000003"/>
    <n v="920.97"/>
  </r>
  <r>
    <x v="0"/>
    <x v="2"/>
    <x v="7"/>
    <x v="7"/>
    <x v="79"/>
    <x v="78"/>
    <x v="2"/>
    <x v="1"/>
    <s v="Inteconectado"/>
    <x v="67"/>
    <s v="BT5B-R"/>
    <s v="De 0 a 30 kWh "/>
    <n v="4000"/>
    <n v="52957"/>
    <n v="35067.480000000003"/>
    <n v="-7682.61"/>
  </r>
  <r>
    <x v="0"/>
    <x v="2"/>
    <x v="7"/>
    <x v="7"/>
    <x v="79"/>
    <x v="78"/>
    <x v="2"/>
    <x v="1"/>
    <s v="Inteconectado"/>
    <x v="67"/>
    <s v="BT5B-R"/>
    <s v="De 30 a 100kWh"/>
    <n v="2522"/>
    <n v="145333"/>
    <n v="80901.490000000005"/>
    <n v="-10945.48"/>
  </r>
  <r>
    <x v="0"/>
    <x v="2"/>
    <x v="7"/>
    <x v="7"/>
    <x v="79"/>
    <x v="78"/>
    <x v="2"/>
    <x v="1"/>
    <s v="Inteconectado"/>
    <x v="67"/>
    <s v="BT5B-R"/>
    <s v="Mayor a 100kWh"/>
    <n v="815"/>
    <n v="155579"/>
    <n v="95243.45"/>
    <n v="2585.29"/>
  </r>
  <r>
    <x v="0"/>
    <x v="2"/>
    <x v="7"/>
    <x v="7"/>
    <x v="80"/>
    <x v="79"/>
    <x v="0"/>
    <x v="0"/>
    <s v="Inteconectado"/>
    <x v="68"/>
    <s v="BT5B-R"/>
    <s v="De 0 a 30 kWh "/>
    <n v="12763"/>
    <n v="103912.6"/>
    <n v="85855.12"/>
    <n v="-36854.14"/>
  </r>
  <r>
    <x v="0"/>
    <x v="2"/>
    <x v="7"/>
    <x v="7"/>
    <x v="80"/>
    <x v="79"/>
    <x v="0"/>
    <x v="0"/>
    <s v="Inteconectado"/>
    <x v="68"/>
    <s v="BT5B-R"/>
    <s v="De 30 a 100kWh"/>
    <n v="1399"/>
    <n v="70480"/>
    <n v="40477.11"/>
    <n v="-14885.36"/>
  </r>
  <r>
    <x v="0"/>
    <x v="2"/>
    <x v="7"/>
    <x v="7"/>
    <x v="80"/>
    <x v="79"/>
    <x v="0"/>
    <x v="0"/>
    <s v="Inteconectado"/>
    <x v="68"/>
    <s v="BT5B-R"/>
    <s v="Mayor a 100kWh"/>
    <n v="165"/>
    <n v="36203"/>
    <n v="27047.41"/>
    <n v="738.7"/>
  </r>
  <r>
    <x v="0"/>
    <x v="2"/>
    <x v="7"/>
    <x v="7"/>
    <x v="81"/>
    <x v="80"/>
    <x v="0"/>
    <x v="0"/>
    <s v="Inteconectado"/>
    <x v="69"/>
    <s v="BT5B-R"/>
    <s v="De 0 a 30 kWh "/>
    <n v="6572"/>
    <n v="61247"/>
    <n v="47005.16"/>
    <n v="-21763.39"/>
  </r>
  <r>
    <x v="0"/>
    <x v="2"/>
    <x v="7"/>
    <x v="7"/>
    <x v="81"/>
    <x v="80"/>
    <x v="0"/>
    <x v="0"/>
    <s v="Inteconectado"/>
    <x v="69"/>
    <s v="BT5B-R"/>
    <s v="De 30 a 100kWh"/>
    <n v="1694"/>
    <n v="90682"/>
    <n v="52896.34"/>
    <n v="-18058.04"/>
  </r>
  <r>
    <x v="0"/>
    <x v="2"/>
    <x v="7"/>
    <x v="7"/>
    <x v="81"/>
    <x v="80"/>
    <x v="0"/>
    <x v="0"/>
    <s v="Inteconectado"/>
    <x v="69"/>
    <s v="BT5B-R"/>
    <s v="Mayor a 100kWh"/>
    <n v="314"/>
    <n v="72799"/>
    <n v="54434.49"/>
    <n v="1483.27"/>
  </r>
  <r>
    <x v="0"/>
    <x v="2"/>
    <x v="7"/>
    <x v="7"/>
    <x v="82"/>
    <x v="81"/>
    <x v="6"/>
    <x v="0"/>
    <s v="Inteconectado"/>
    <x v="70"/>
    <s v="BT5B-R"/>
    <s v="De 0 a 30 kWh "/>
    <n v="3992"/>
    <n v="42640"/>
    <n v="27884.39"/>
    <n v="-13709.08"/>
  </r>
  <r>
    <x v="0"/>
    <x v="2"/>
    <x v="7"/>
    <x v="7"/>
    <x v="82"/>
    <x v="81"/>
    <x v="6"/>
    <x v="0"/>
    <s v="Inteconectado"/>
    <x v="70"/>
    <s v="BT5B-R"/>
    <s v="De 30 a 100kWh"/>
    <n v="2690"/>
    <n v="159098"/>
    <n v="85926.29"/>
    <n v="-25931.599999999999"/>
  </r>
  <r>
    <x v="0"/>
    <x v="2"/>
    <x v="7"/>
    <x v="7"/>
    <x v="82"/>
    <x v="81"/>
    <x v="6"/>
    <x v="0"/>
    <s v="Inteconectado"/>
    <x v="70"/>
    <s v="BT5B-R"/>
    <s v="Mayor a 100kWh"/>
    <n v="723"/>
    <n v="130012"/>
    <n v="88589.97"/>
    <n v="2412.81"/>
  </r>
  <r>
    <x v="0"/>
    <x v="2"/>
    <x v="7"/>
    <x v="7"/>
    <x v="83"/>
    <x v="82"/>
    <x v="2"/>
    <x v="1"/>
    <s v="Inteconectado"/>
    <x v="49"/>
    <s v="BT5B-R"/>
    <s v="De 0 a 30 kWh "/>
    <n v="4939"/>
    <n v="51697"/>
    <n v="37417.47"/>
    <n v="-7514.98"/>
  </r>
  <r>
    <x v="0"/>
    <x v="2"/>
    <x v="7"/>
    <x v="7"/>
    <x v="83"/>
    <x v="82"/>
    <x v="2"/>
    <x v="1"/>
    <s v="Inteconectado"/>
    <x v="49"/>
    <s v="BT5B-R"/>
    <s v="De 30 a 100kWh"/>
    <n v="3795"/>
    <n v="213654"/>
    <n v="119144.84"/>
    <n v="-16546.2"/>
  </r>
  <r>
    <x v="0"/>
    <x v="2"/>
    <x v="7"/>
    <x v="7"/>
    <x v="83"/>
    <x v="82"/>
    <x v="2"/>
    <x v="1"/>
    <s v="Inteconectado"/>
    <x v="49"/>
    <s v="BT5B-R"/>
    <s v="Mayor a 100kWh"/>
    <n v="1151"/>
    <n v="246900"/>
    <n v="151178.25"/>
    <n v="4116.79"/>
  </r>
  <r>
    <x v="0"/>
    <x v="2"/>
    <x v="7"/>
    <x v="7"/>
    <x v="84"/>
    <x v="83"/>
    <x v="2"/>
    <x v="1"/>
    <s v="Inteconectado"/>
    <x v="71"/>
    <s v="BT5B-R"/>
    <s v="De 0 a 30 kWh "/>
    <n v="4990"/>
    <n v="64709"/>
    <n v="43202.77"/>
    <n v="-9392.82"/>
  </r>
  <r>
    <x v="0"/>
    <x v="2"/>
    <x v="7"/>
    <x v="7"/>
    <x v="84"/>
    <x v="83"/>
    <x v="2"/>
    <x v="1"/>
    <s v="Inteconectado"/>
    <x v="71"/>
    <s v="BT5B-R"/>
    <s v="De 30 a 100kWh"/>
    <n v="4602"/>
    <n v="269234.7"/>
    <n v="150173.14000000001"/>
    <n v="-20018.7"/>
  </r>
  <r>
    <x v="0"/>
    <x v="2"/>
    <x v="7"/>
    <x v="7"/>
    <x v="84"/>
    <x v="83"/>
    <x v="2"/>
    <x v="1"/>
    <s v="Inteconectado"/>
    <x v="71"/>
    <s v="BT5B-R"/>
    <s v="Mayor a 100kWh"/>
    <n v="1588"/>
    <n v="275473"/>
    <n v="169364.99"/>
    <n v="4618.42"/>
  </r>
  <r>
    <x v="0"/>
    <x v="2"/>
    <x v="7"/>
    <x v="7"/>
    <x v="85"/>
    <x v="84"/>
    <x v="0"/>
    <x v="0"/>
    <s v="Inteconectado"/>
    <x v="72"/>
    <s v="BT5B-R"/>
    <s v="De 0 a 30 kWh "/>
    <n v="757"/>
    <n v="9221"/>
    <n v="6215.62"/>
    <n v="-3308.33"/>
  </r>
  <r>
    <x v="0"/>
    <x v="2"/>
    <x v="7"/>
    <x v="7"/>
    <x v="85"/>
    <x v="84"/>
    <x v="0"/>
    <x v="0"/>
    <s v="Inteconectado"/>
    <x v="72"/>
    <s v="BT5B-R"/>
    <s v="De 30 a 100kWh"/>
    <n v="511"/>
    <n v="29478"/>
    <n v="17580.990000000002"/>
    <n v="-5535.77"/>
  </r>
  <r>
    <x v="0"/>
    <x v="2"/>
    <x v="7"/>
    <x v="7"/>
    <x v="85"/>
    <x v="84"/>
    <x v="0"/>
    <x v="0"/>
    <s v="Inteconectado"/>
    <x v="72"/>
    <s v="BT5B-R"/>
    <s v="Mayor a 100kWh"/>
    <n v="121"/>
    <n v="22330"/>
    <n v="16950.75"/>
    <n v="462.13"/>
  </r>
  <r>
    <x v="0"/>
    <x v="2"/>
    <x v="7"/>
    <x v="7"/>
    <x v="86"/>
    <x v="85"/>
    <x v="6"/>
    <x v="0"/>
    <s v="Inteconectado"/>
    <x v="73"/>
    <s v="BT5B-R"/>
    <s v="De 0 a 30 kWh "/>
    <n v="4212"/>
    <n v="45511"/>
    <n v="29485.11"/>
    <n v="-14528.35"/>
  </r>
  <r>
    <x v="0"/>
    <x v="2"/>
    <x v="7"/>
    <x v="7"/>
    <x v="86"/>
    <x v="85"/>
    <x v="6"/>
    <x v="0"/>
    <s v="Inteconectado"/>
    <x v="73"/>
    <s v="BT5B-R"/>
    <s v="De 30 a 100kWh"/>
    <n v="1837"/>
    <n v="97018"/>
    <n v="50878.9"/>
    <n v="-17598.46"/>
  </r>
  <r>
    <x v="0"/>
    <x v="2"/>
    <x v="7"/>
    <x v="7"/>
    <x v="86"/>
    <x v="85"/>
    <x v="6"/>
    <x v="0"/>
    <s v="Inteconectado"/>
    <x v="73"/>
    <s v="BT5B-R"/>
    <s v="Mayor a 100kWh"/>
    <n v="270"/>
    <n v="55453"/>
    <n v="37384.769999999997"/>
    <n v="1019.56"/>
  </r>
  <r>
    <x v="0"/>
    <x v="2"/>
    <x v="7"/>
    <x v="7"/>
    <x v="87"/>
    <x v="86"/>
    <x v="2"/>
    <x v="1"/>
    <s v="Inteconectado"/>
    <x v="74"/>
    <s v="BT5B-R"/>
    <s v="De 0 a 30 kWh "/>
    <n v="444"/>
    <n v="6087.14"/>
    <n v="3991.84"/>
    <n v="-884.89"/>
  </r>
  <r>
    <x v="0"/>
    <x v="2"/>
    <x v="7"/>
    <x v="7"/>
    <x v="87"/>
    <x v="86"/>
    <x v="2"/>
    <x v="1"/>
    <s v="Inteconectado"/>
    <x v="74"/>
    <s v="BT5B-R"/>
    <s v="De 30 a 100kWh"/>
    <n v="607"/>
    <n v="35128"/>
    <n v="19612.099999999999"/>
    <n v="-2646.52"/>
  </r>
  <r>
    <x v="0"/>
    <x v="2"/>
    <x v="7"/>
    <x v="7"/>
    <x v="87"/>
    <x v="86"/>
    <x v="2"/>
    <x v="1"/>
    <s v="Inteconectado"/>
    <x v="74"/>
    <s v="BT5B-R"/>
    <s v="Mayor a 100kWh"/>
    <n v="174"/>
    <n v="43069"/>
    <n v="26288.6"/>
    <n v="715.95"/>
  </r>
  <r>
    <x v="0"/>
    <x v="2"/>
    <x v="7"/>
    <x v="7"/>
    <x v="88"/>
    <x v="87"/>
    <x v="2"/>
    <x v="1"/>
    <s v="Inteconectado"/>
    <x v="71"/>
    <s v="BT5B-R"/>
    <s v="De 0 a 30 kWh "/>
    <n v="5030"/>
    <n v="59754"/>
    <n v="41165.410000000003"/>
    <n v="-8673.2199999999993"/>
  </r>
  <r>
    <x v="0"/>
    <x v="2"/>
    <x v="7"/>
    <x v="7"/>
    <x v="88"/>
    <x v="87"/>
    <x v="2"/>
    <x v="1"/>
    <s v="Inteconectado"/>
    <x v="71"/>
    <s v="BT5B-R"/>
    <s v="De 30 a 100kWh"/>
    <n v="5455"/>
    <n v="340823"/>
    <n v="190600.34"/>
    <n v="-23729.25"/>
  </r>
  <r>
    <x v="0"/>
    <x v="2"/>
    <x v="7"/>
    <x v="7"/>
    <x v="88"/>
    <x v="87"/>
    <x v="2"/>
    <x v="1"/>
    <s v="Inteconectado"/>
    <x v="71"/>
    <s v="BT5B-R"/>
    <s v="Mayor a 100kWh"/>
    <n v="2816"/>
    <n v="515713"/>
    <n v="316565.13"/>
    <n v="8631.42"/>
  </r>
  <r>
    <x v="0"/>
    <x v="2"/>
    <x v="7"/>
    <x v="7"/>
    <x v="89"/>
    <x v="88"/>
    <x v="0"/>
    <x v="0"/>
    <s v="Inteconectado"/>
    <x v="75"/>
    <s v="BT5B-R"/>
    <s v="De 0 a 30 kWh "/>
    <n v="2381"/>
    <n v="27280"/>
    <n v="18931.62"/>
    <n v="-9788.25"/>
  </r>
  <r>
    <x v="0"/>
    <x v="2"/>
    <x v="7"/>
    <x v="7"/>
    <x v="89"/>
    <x v="88"/>
    <x v="0"/>
    <x v="0"/>
    <s v="Inteconectado"/>
    <x v="75"/>
    <s v="BT5B-R"/>
    <s v="De 30 a 100kWh"/>
    <n v="1496"/>
    <n v="86888"/>
    <n v="51986.69"/>
    <n v="-16111.92"/>
  </r>
  <r>
    <x v="0"/>
    <x v="2"/>
    <x v="7"/>
    <x v="7"/>
    <x v="89"/>
    <x v="88"/>
    <x v="0"/>
    <x v="0"/>
    <s v="Inteconectado"/>
    <x v="75"/>
    <s v="BT5B-R"/>
    <s v="Mayor a 100kWh"/>
    <n v="484"/>
    <n v="91632"/>
    <n v="69508.75"/>
    <n v="1894.89"/>
  </r>
  <r>
    <x v="0"/>
    <x v="2"/>
    <x v="7"/>
    <x v="7"/>
    <x v="90"/>
    <x v="89"/>
    <x v="5"/>
    <x v="0"/>
    <s v="Inteconectado"/>
    <x v="76"/>
    <s v="BT5B-R"/>
    <s v="De 0 a 30 kWh "/>
    <n v="7000"/>
    <n v="63872"/>
    <n v="49334.96"/>
    <n v="-22793.39"/>
  </r>
  <r>
    <x v="0"/>
    <x v="2"/>
    <x v="7"/>
    <x v="7"/>
    <x v="90"/>
    <x v="89"/>
    <x v="5"/>
    <x v="0"/>
    <s v="Inteconectado"/>
    <x v="76"/>
    <s v="BT5B-R"/>
    <s v="De 30 a 100kWh"/>
    <n v="1427"/>
    <n v="71663"/>
    <n v="41289.89"/>
    <n v="-15283.17"/>
  </r>
  <r>
    <x v="0"/>
    <x v="2"/>
    <x v="7"/>
    <x v="7"/>
    <x v="90"/>
    <x v="89"/>
    <x v="5"/>
    <x v="0"/>
    <s v="Inteconectado"/>
    <x v="76"/>
    <s v="BT5B-R"/>
    <s v="Mayor a 100kWh"/>
    <n v="166"/>
    <n v="36641"/>
    <n v="27538.11"/>
    <n v="751.08"/>
  </r>
  <r>
    <x v="0"/>
    <x v="2"/>
    <x v="7"/>
    <x v="7"/>
    <x v="91"/>
    <x v="90"/>
    <x v="2"/>
    <x v="1"/>
    <s v="Inteconectado"/>
    <x v="77"/>
    <s v="BT5B-R"/>
    <s v="De 0 a 30 kWh "/>
    <n v="2733"/>
    <n v="34295"/>
    <n v="23186.400000000001"/>
    <n v="-4985.49"/>
  </r>
  <r>
    <x v="0"/>
    <x v="2"/>
    <x v="7"/>
    <x v="7"/>
    <x v="91"/>
    <x v="90"/>
    <x v="2"/>
    <x v="1"/>
    <s v="Inteconectado"/>
    <x v="77"/>
    <s v="BT5B-R"/>
    <s v="De 30 a 100kWh"/>
    <n v="3012"/>
    <n v="181444"/>
    <n v="101467.21"/>
    <n v="-13190.17"/>
  </r>
  <r>
    <x v="0"/>
    <x v="2"/>
    <x v="7"/>
    <x v="7"/>
    <x v="91"/>
    <x v="90"/>
    <x v="2"/>
    <x v="1"/>
    <s v="Inteconectado"/>
    <x v="77"/>
    <s v="BT5B-R"/>
    <s v="Mayor a 100kWh"/>
    <n v="1233"/>
    <n v="246415"/>
    <n v="151141.46"/>
    <n v="4115.32"/>
  </r>
  <r>
    <x v="0"/>
    <x v="2"/>
    <x v="7"/>
    <x v="7"/>
    <x v="92"/>
    <x v="91"/>
    <x v="1"/>
    <x v="0"/>
    <s v="Inteconectado"/>
    <x v="78"/>
    <s v="BT5B-R"/>
    <s v="De 0 a 30 kWh "/>
    <n v="41626"/>
    <n v="252238.4"/>
    <n v="290661.13"/>
    <n v="-129846.93"/>
  </r>
  <r>
    <x v="0"/>
    <x v="2"/>
    <x v="7"/>
    <x v="7"/>
    <x v="92"/>
    <x v="91"/>
    <x v="1"/>
    <x v="0"/>
    <s v="Inteconectado"/>
    <x v="78"/>
    <s v="BT5B-R"/>
    <s v="De 30 a 100kWh"/>
    <n v="3998"/>
    <n v="208020"/>
    <n v="131280.81"/>
    <n v="-61769.1"/>
  </r>
  <r>
    <x v="0"/>
    <x v="2"/>
    <x v="7"/>
    <x v="7"/>
    <x v="92"/>
    <x v="91"/>
    <x v="1"/>
    <x v="0"/>
    <s v="Inteconectado"/>
    <x v="78"/>
    <s v="BT5B-R"/>
    <s v="Mayor a 100kWh"/>
    <n v="813"/>
    <n v="142494"/>
    <n v="125897.31"/>
    <n v="3434.63"/>
  </r>
  <r>
    <x v="0"/>
    <x v="2"/>
    <x v="7"/>
    <x v="7"/>
    <x v="93"/>
    <x v="92"/>
    <x v="1"/>
    <x v="0"/>
    <s v="Inteconectado"/>
    <x v="79"/>
    <s v="BT5B-R"/>
    <s v="De 0 a 30 kWh "/>
    <n v="5634"/>
    <n v="34388"/>
    <n v="39434.04"/>
    <n v="-17734.3"/>
  </r>
  <r>
    <x v="0"/>
    <x v="2"/>
    <x v="7"/>
    <x v="7"/>
    <x v="93"/>
    <x v="92"/>
    <x v="1"/>
    <x v="0"/>
    <s v="Inteconectado"/>
    <x v="79"/>
    <s v="BT5B-R"/>
    <s v="De 30 a 100kWh"/>
    <n v="163"/>
    <n v="7123"/>
    <n v="4229.05"/>
    <n v="-2521.61"/>
  </r>
  <r>
    <x v="0"/>
    <x v="2"/>
    <x v="7"/>
    <x v="7"/>
    <x v="93"/>
    <x v="92"/>
    <x v="1"/>
    <x v="0"/>
    <s v="Inteconectado"/>
    <x v="79"/>
    <s v="BT5B-R"/>
    <s v="Mayor a 100kWh"/>
    <n v="7"/>
    <n v="915"/>
    <n v="818.9"/>
    <n v="22.31"/>
  </r>
  <r>
    <x v="0"/>
    <x v="2"/>
    <x v="7"/>
    <x v="7"/>
    <x v="94"/>
    <x v="93"/>
    <x v="1"/>
    <x v="0"/>
    <s v="Inteconectado"/>
    <x v="80"/>
    <s v="BT5B-R"/>
    <s v="De 0 a 30 kWh "/>
    <n v="25455"/>
    <n v="185757.02"/>
    <n v="188121.83"/>
    <n v="-96356.65"/>
  </r>
  <r>
    <x v="0"/>
    <x v="2"/>
    <x v="7"/>
    <x v="7"/>
    <x v="94"/>
    <x v="93"/>
    <x v="1"/>
    <x v="0"/>
    <s v="Inteconectado"/>
    <x v="80"/>
    <s v="BT5B-R"/>
    <s v="De 30 a 100kWh"/>
    <n v="1723"/>
    <n v="87976"/>
    <n v="55533.2"/>
    <n v="-26809.88"/>
  </r>
  <r>
    <x v="0"/>
    <x v="2"/>
    <x v="7"/>
    <x v="7"/>
    <x v="94"/>
    <x v="93"/>
    <x v="1"/>
    <x v="0"/>
    <s v="Inteconectado"/>
    <x v="80"/>
    <s v="BT5B-R"/>
    <s v="Mayor a 100kWh"/>
    <n v="180"/>
    <n v="49094"/>
    <n v="43163.56"/>
    <n v="1174.08"/>
  </r>
  <r>
    <x v="0"/>
    <x v="2"/>
    <x v="7"/>
    <x v="7"/>
    <x v="95"/>
    <x v="94"/>
    <x v="1"/>
    <x v="0"/>
    <s v="Inteconectado"/>
    <x v="81"/>
    <s v="BT5B-R"/>
    <s v="De 0 a 30 kWh "/>
    <n v="4404"/>
    <n v="31854.19"/>
    <n v="32401.279999999999"/>
    <n v="-16429.330000000002"/>
  </r>
  <r>
    <x v="0"/>
    <x v="2"/>
    <x v="7"/>
    <x v="7"/>
    <x v="95"/>
    <x v="94"/>
    <x v="1"/>
    <x v="0"/>
    <s v="Inteconectado"/>
    <x v="81"/>
    <s v="BT5B-R"/>
    <s v="De 30 a 100kWh"/>
    <n v="446"/>
    <n v="22819"/>
    <n v="14342.48"/>
    <n v="-6904.08"/>
  </r>
  <r>
    <x v="0"/>
    <x v="2"/>
    <x v="7"/>
    <x v="7"/>
    <x v="95"/>
    <x v="94"/>
    <x v="1"/>
    <x v="0"/>
    <s v="Inteconectado"/>
    <x v="81"/>
    <s v="BT5B-R"/>
    <s v="Mayor a 100kWh"/>
    <n v="46"/>
    <n v="14500"/>
    <n v="12641.55"/>
    <n v="344.31"/>
  </r>
  <r>
    <x v="0"/>
    <x v="2"/>
    <x v="7"/>
    <x v="7"/>
    <x v="96"/>
    <x v="95"/>
    <x v="1"/>
    <x v="0"/>
    <s v="Inteconectado"/>
    <x v="82"/>
    <s v="BT5B-R"/>
    <s v="De 0 a 30 kWh "/>
    <n v="761"/>
    <n v="7298"/>
    <n v="6166.01"/>
    <n v="-3763.99"/>
  </r>
  <r>
    <x v="0"/>
    <x v="2"/>
    <x v="7"/>
    <x v="7"/>
    <x v="96"/>
    <x v="95"/>
    <x v="1"/>
    <x v="0"/>
    <s v="Inteconectado"/>
    <x v="82"/>
    <s v="BT5B-R"/>
    <s v="De 30 a 100kWh"/>
    <n v="397"/>
    <n v="24320"/>
    <n v="16101.53"/>
    <n v="-6145.56"/>
  </r>
  <r>
    <x v="0"/>
    <x v="2"/>
    <x v="7"/>
    <x v="7"/>
    <x v="96"/>
    <x v="95"/>
    <x v="1"/>
    <x v="0"/>
    <s v="Inteconectado"/>
    <x v="82"/>
    <s v="BT5B-R"/>
    <s v="Mayor a 100kWh"/>
    <n v="231"/>
    <n v="51742"/>
    <n v="45458.48"/>
    <n v="1237.8699999999999"/>
  </r>
  <r>
    <x v="0"/>
    <x v="2"/>
    <x v="7"/>
    <x v="7"/>
    <x v="97"/>
    <x v="96"/>
    <x v="1"/>
    <x v="0"/>
    <s v="Inteconectado"/>
    <x v="83"/>
    <s v="BT5B-R"/>
    <s v="De 0 a 30 kWh "/>
    <n v="2733"/>
    <n v="21505"/>
    <n v="20650.48"/>
    <n v="-11079.7"/>
  </r>
  <r>
    <x v="0"/>
    <x v="2"/>
    <x v="7"/>
    <x v="7"/>
    <x v="97"/>
    <x v="96"/>
    <x v="1"/>
    <x v="0"/>
    <s v="Inteconectado"/>
    <x v="83"/>
    <s v="BT5B-R"/>
    <s v="De 30 a 100kWh"/>
    <n v="464"/>
    <n v="23746"/>
    <n v="14918.51"/>
    <n v="-7173.44"/>
  </r>
  <r>
    <x v="0"/>
    <x v="2"/>
    <x v="7"/>
    <x v="7"/>
    <x v="97"/>
    <x v="96"/>
    <x v="1"/>
    <x v="0"/>
    <s v="Inteconectado"/>
    <x v="83"/>
    <s v="BT5B-R"/>
    <s v="Mayor a 100kWh"/>
    <n v="47"/>
    <n v="8443"/>
    <n v="7459.43"/>
    <n v="203.3"/>
  </r>
  <r>
    <x v="0"/>
    <x v="2"/>
    <x v="7"/>
    <x v="7"/>
    <x v="98"/>
    <x v="97"/>
    <x v="1"/>
    <x v="0"/>
    <s v="Inteconectado"/>
    <x v="84"/>
    <s v="BT5B-R"/>
    <s v="De 0 a 30 kWh "/>
    <n v="4939"/>
    <n v="43247"/>
    <n v="38830.01"/>
    <n v="-22491.82"/>
  </r>
  <r>
    <x v="0"/>
    <x v="2"/>
    <x v="7"/>
    <x v="7"/>
    <x v="98"/>
    <x v="97"/>
    <x v="1"/>
    <x v="0"/>
    <s v="Inteconectado"/>
    <x v="84"/>
    <s v="BT5B-R"/>
    <s v="De 30 a 100kWh"/>
    <n v="1446"/>
    <n v="77140"/>
    <n v="49476.44"/>
    <n v="-22572.06"/>
  </r>
  <r>
    <x v="0"/>
    <x v="2"/>
    <x v="7"/>
    <x v="7"/>
    <x v="98"/>
    <x v="97"/>
    <x v="1"/>
    <x v="0"/>
    <s v="Inteconectado"/>
    <x v="84"/>
    <s v="BT5B-R"/>
    <s v="Mayor a 100kWh"/>
    <n v="285"/>
    <n v="54186"/>
    <n v="48214.79"/>
    <n v="1313.24"/>
  </r>
  <r>
    <x v="0"/>
    <x v="2"/>
    <x v="7"/>
    <x v="7"/>
    <x v="99"/>
    <x v="98"/>
    <x v="1"/>
    <x v="0"/>
    <s v="Inteconectado"/>
    <x v="85"/>
    <s v="BT5B-R"/>
    <s v="De 0 a 30 kWh "/>
    <n v="422"/>
    <n v="2014"/>
    <n v="2776.09"/>
    <n v="-1038.06"/>
  </r>
  <r>
    <x v="0"/>
    <x v="2"/>
    <x v="7"/>
    <x v="7"/>
    <x v="99"/>
    <x v="98"/>
    <x v="1"/>
    <x v="0"/>
    <s v="Inteconectado"/>
    <x v="85"/>
    <s v="BT5B-R"/>
    <s v="De 30 a 100kWh"/>
    <n v="3"/>
    <n v="102"/>
    <n v="53.63"/>
    <n v="-46.41"/>
  </r>
  <r>
    <x v="0"/>
    <x v="2"/>
    <x v="7"/>
    <x v="7"/>
    <x v="100"/>
    <x v="99"/>
    <x v="1"/>
    <x v="0"/>
    <s v="Inteconectado"/>
    <x v="83"/>
    <s v="BT5B-R"/>
    <s v="De 0 a 30 kWh "/>
    <n v="11697"/>
    <n v="80855.91"/>
    <n v="84871.79"/>
    <n v="-41702.160000000003"/>
  </r>
  <r>
    <x v="0"/>
    <x v="2"/>
    <x v="7"/>
    <x v="7"/>
    <x v="100"/>
    <x v="99"/>
    <x v="1"/>
    <x v="0"/>
    <s v="Inteconectado"/>
    <x v="83"/>
    <s v="BT5B-R"/>
    <s v="De 30 a 100kWh"/>
    <n v="1459"/>
    <n v="73748"/>
    <n v="46170.16"/>
    <n v="-22585.32"/>
  </r>
  <r>
    <x v="0"/>
    <x v="2"/>
    <x v="7"/>
    <x v="7"/>
    <x v="100"/>
    <x v="99"/>
    <x v="1"/>
    <x v="0"/>
    <s v="Inteconectado"/>
    <x v="83"/>
    <s v="BT5B-R"/>
    <s v="Mayor a 100kWh"/>
    <n v="140"/>
    <n v="21447"/>
    <n v="19073.04"/>
    <n v="519.30999999999995"/>
  </r>
  <r>
    <x v="0"/>
    <x v="2"/>
    <x v="7"/>
    <x v="7"/>
    <x v="101"/>
    <x v="100"/>
    <x v="1"/>
    <x v="0"/>
    <s v="Inteconectado"/>
    <x v="83"/>
    <s v="BT5B-R"/>
    <s v="De 0 a 30 kWh "/>
    <n v="965"/>
    <n v="6459.7"/>
    <n v="6935.21"/>
    <n v="-3331.63"/>
  </r>
  <r>
    <x v="0"/>
    <x v="2"/>
    <x v="7"/>
    <x v="7"/>
    <x v="101"/>
    <x v="100"/>
    <x v="1"/>
    <x v="0"/>
    <s v="Inteconectado"/>
    <x v="83"/>
    <s v="BT5B-R"/>
    <s v="De 30 a 100kWh"/>
    <n v="142"/>
    <n v="6664"/>
    <n v="4066.22"/>
    <n v="-2198.16"/>
  </r>
  <r>
    <x v="0"/>
    <x v="2"/>
    <x v="7"/>
    <x v="7"/>
    <x v="101"/>
    <x v="100"/>
    <x v="1"/>
    <x v="0"/>
    <s v="Inteconectado"/>
    <x v="83"/>
    <s v="BT5B-R"/>
    <s v="Mayor a 100kWh"/>
    <n v="13"/>
    <n v="3291"/>
    <n v="2882.52"/>
    <n v="78.489999999999995"/>
  </r>
  <r>
    <x v="0"/>
    <x v="2"/>
    <x v="7"/>
    <x v="7"/>
    <x v="102"/>
    <x v="101"/>
    <x v="1"/>
    <x v="0"/>
    <s v="Inteconectado"/>
    <x v="80"/>
    <s v="BT5B-R"/>
    <s v="De 0 a 30 kWh "/>
    <n v="1978"/>
    <n v="18552"/>
    <n v="15943.52"/>
    <n v="-9648.6"/>
  </r>
  <r>
    <x v="0"/>
    <x v="2"/>
    <x v="7"/>
    <x v="7"/>
    <x v="102"/>
    <x v="101"/>
    <x v="1"/>
    <x v="0"/>
    <s v="Inteconectado"/>
    <x v="80"/>
    <s v="BT5B-R"/>
    <s v="De 30 a 100kWh"/>
    <n v="535"/>
    <n v="28728"/>
    <n v="18462.57"/>
    <n v="-8351.35"/>
  </r>
  <r>
    <x v="0"/>
    <x v="2"/>
    <x v="7"/>
    <x v="7"/>
    <x v="102"/>
    <x v="101"/>
    <x v="1"/>
    <x v="0"/>
    <s v="Inteconectado"/>
    <x v="80"/>
    <s v="BT5B-R"/>
    <s v="Mayor a 100kWh"/>
    <n v="60"/>
    <n v="10723"/>
    <n v="9560.07"/>
    <n v="260.33999999999997"/>
  </r>
  <r>
    <x v="0"/>
    <x v="2"/>
    <x v="8"/>
    <x v="8"/>
    <x v="103"/>
    <x v="102"/>
    <x v="4"/>
    <x v="1"/>
    <s v="Inteconectado"/>
    <x v="86"/>
    <s v="BT5B-R"/>
    <s v="De 0 a 30 kWh "/>
    <n v="31203"/>
    <n v="384140.63"/>
    <n v="228874.54"/>
    <n v="-45673.84"/>
  </r>
  <r>
    <x v="0"/>
    <x v="2"/>
    <x v="8"/>
    <x v="8"/>
    <x v="103"/>
    <x v="102"/>
    <x v="4"/>
    <x v="1"/>
    <s v="Inteconectado"/>
    <x v="86"/>
    <s v="BT5B-R"/>
    <s v="De 30 a 100kWh"/>
    <n v="54499"/>
    <n v="3706573.27"/>
    <n v="1728328.23"/>
    <n v="-199443.95"/>
  </r>
  <r>
    <x v="0"/>
    <x v="2"/>
    <x v="8"/>
    <x v="8"/>
    <x v="103"/>
    <x v="102"/>
    <x v="4"/>
    <x v="1"/>
    <s v="Inteconectado"/>
    <x v="86"/>
    <s v="BT5B-R"/>
    <s v="Mayor a 100kWh"/>
    <n v="66004"/>
    <n v="13934525.949999999"/>
    <n v="7032139.0700000003"/>
    <n v="192288.34"/>
  </r>
  <r>
    <x v="0"/>
    <x v="2"/>
    <x v="8"/>
    <x v="8"/>
    <x v="104"/>
    <x v="103"/>
    <x v="6"/>
    <x v="0"/>
    <s v="Inteconectado"/>
    <x v="87"/>
    <s v="BT5B-R"/>
    <s v="De 0 a 30 kWh "/>
    <n v="4993"/>
    <n v="49053.21"/>
    <n v="31439.19"/>
    <n v="-13713.03"/>
  </r>
  <r>
    <x v="0"/>
    <x v="2"/>
    <x v="8"/>
    <x v="8"/>
    <x v="104"/>
    <x v="103"/>
    <x v="6"/>
    <x v="0"/>
    <s v="Inteconectado"/>
    <x v="87"/>
    <s v="BT5B-R"/>
    <s v="De 30 a 100kWh"/>
    <n v="2552"/>
    <n v="168102.3"/>
    <n v="77680.58"/>
    <n v="-25349.73"/>
  </r>
  <r>
    <x v="0"/>
    <x v="2"/>
    <x v="8"/>
    <x v="8"/>
    <x v="104"/>
    <x v="103"/>
    <x v="6"/>
    <x v="0"/>
    <s v="Inteconectado"/>
    <x v="87"/>
    <s v="BT5B-R"/>
    <s v="Mayor a 100kWh"/>
    <n v="574"/>
    <n v="108803.4"/>
    <n v="64624.4"/>
    <n v="1765.33"/>
  </r>
  <r>
    <x v="0"/>
    <x v="2"/>
    <x v="8"/>
    <x v="8"/>
    <x v="105"/>
    <x v="104"/>
    <x v="4"/>
    <x v="1"/>
    <s v="Inteconectado"/>
    <x v="88"/>
    <s v="BT5B-R"/>
    <s v="De 0 a 30 kWh "/>
    <n v="3104"/>
    <n v="37099.81"/>
    <n v="23003.18"/>
    <n v="-4617.3500000000004"/>
  </r>
  <r>
    <x v="0"/>
    <x v="2"/>
    <x v="8"/>
    <x v="8"/>
    <x v="105"/>
    <x v="104"/>
    <x v="4"/>
    <x v="1"/>
    <s v="Inteconectado"/>
    <x v="88"/>
    <s v="BT5B-R"/>
    <s v="De 30 a 100kWh"/>
    <n v="1770"/>
    <n v="100246"/>
    <n v="48661.68"/>
    <n v="-6621.5"/>
  </r>
  <r>
    <x v="0"/>
    <x v="2"/>
    <x v="8"/>
    <x v="8"/>
    <x v="105"/>
    <x v="104"/>
    <x v="4"/>
    <x v="1"/>
    <s v="Inteconectado"/>
    <x v="88"/>
    <s v="BT5B-R"/>
    <s v="Mayor a 100kWh"/>
    <n v="567"/>
    <n v="103173.07"/>
    <n v="54695.85"/>
    <n v="1501.94"/>
  </r>
  <r>
    <x v="0"/>
    <x v="2"/>
    <x v="8"/>
    <x v="8"/>
    <x v="106"/>
    <x v="105"/>
    <x v="6"/>
    <x v="0"/>
    <s v="Inteconectado"/>
    <x v="89"/>
    <s v="BT5B-R"/>
    <s v="De 0 a 30 kWh "/>
    <n v="4218"/>
    <n v="51669.31"/>
    <n v="29420.81"/>
    <n v="-14445.5"/>
  </r>
  <r>
    <x v="0"/>
    <x v="2"/>
    <x v="8"/>
    <x v="8"/>
    <x v="106"/>
    <x v="105"/>
    <x v="6"/>
    <x v="0"/>
    <s v="Inteconectado"/>
    <x v="89"/>
    <s v="BT5B-R"/>
    <s v="De 30 a 100kWh"/>
    <n v="2051"/>
    <n v="113631.41"/>
    <n v="53613.97"/>
    <n v="-17192.59"/>
  </r>
  <r>
    <x v="0"/>
    <x v="2"/>
    <x v="8"/>
    <x v="8"/>
    <x v="106"/>
    <x v="105"/>
    <x v="6"/>
    <x v="0"/>
    <s v="Inteconectado"/>
    <x v="89"/>
    <s v="BT5B-R"/>
    <s v="Mayor a 100kWh"/>
    <n v="431"/>
    <n v="80379.839999999997"/>
    <n v="47765.37"/>
    <n v="1311.34"/>
  </r>
  <r>
    <x v="0"/>
    <x v="2"/>
    <x v="8"/>
    <x v="8"/>
    <x v="107"/>
    <x v="106"/>
    <x v="6"/>
    <x v="0"/>
    <s v="Inteconectado"/>
    <x v="90"/>
    <s v="BT5B-R"/>
    <s v="De 0 a 30 kWh "/>
    <n v="252"/>
    <n v="19541.43"/>
    <n v="6358.33"/>
    <n v="-5462.16"/>
  </r>
  <r>
    <x v="0"/>
    <x v="2"/>
    <x v="8"/>
    <x v="8"/>
    <x v="107"/>
    <x v="106"/>
    <x v="6"/>
    <x v="0"/>
    <s v="Inteconectado"/>
    <x v="90"/>
    <s v="BT5B-R"/>
    <s v="De 30 a 100kWh"/>
    <n v="61"/>
    <n v="76330.11"/>
    <n v="31424.59"/>
    <n v="-11468.01"/>
  </r>
  <r>
    <x v="0"/>
    <x v="2"/>
    <x v="8"/>
    <x v="8"/>
    <x v="107"/>
    <x v="106"/>
    <x v="6"/>
    <x v="0"/>
    <s v="Inteconectado"/>
    <x v="90"/>
    <s v="BT5B-R"/>
    <s v="Mayor a 100kWh"/>
    <n v="7"/>
    <n v="2133.4"/>
    <n v="1251.83"/>
    <n v="34.19"/>
  </r>
  <r>
    <x v="0"/>
    <x v="2"/>
    <x v="8"/>
    <x v="8"/>
    <x v="108"/>
    <x v="107"/>
    <x v="6"/>
    <x v="0"/>
    <s v="Inteconectado"/>
    <x v="91"/>
    <s v="BT5B-R"/>
    <s v="De 0 a 30 kWh "/>
    <n v="2817"/>
    <n v="29313.01"/>
    <n v="17712.48"/>
    <n v="-8746.06"/>
  </r>
  <r>
    <x v="0"/>
    <x v="2"/>
    <x v="8"/>
    <x v="8"/>
    <x v="108"/>
    <x v="107"/>
    <x v="6"/>
    <x v="0"/>
    <s v="Inteconectado"/>
    <x v="91"/>
    <s v="BT5B-R"/>
    <s v="De 30 a 100kWh"/>
    <n v="1142"/>
    <n v="64590"/>
    <n v="29591.52"/>
    <n v="-10721.22"/>
  </r>
  <r>
    <x v="0"/>
    <x v="2"/>
    <x v="8"/>
    <x v="8"/>
    <x v="108"/>
    <x v="107"/>
    <x v="6"/>
    <x v="0"/>
    <s v="Inteconectado"/>
    <x v="91"/>
    <s v="BT5B-R"/>
    <s v="Mayor a 100kWh"/>
    <n v="174"/>
    <n v="36665"/>
    <n v="21794.45"/>
    <n v="0"/>
  </r>
  <r>
    <x v="0"/>
    <x v="2"/>
    <x v="8"/>
    <x v="8"/>
    <x v="109"/>
    <x v="108"/>
    <x v="2"/>
    <x v="1"/>
    <s v="Inteconectado"/>
    <x v="92"/>
    <s v="BT5B-R"/>
    <s v="De 0 a 30 kWh "/>
    <n v="23929"/>
    <n v="293173.40000000002"/>
    <n v="179360.92"/>
    <n v="-35784.57"/>
  </r>
  <r>
    <x v="0"/>
    <x v="2"/>
    <x v="8"/>
    <x v="8"/>
    <x v="109"/>
    <x v="108"/>
    <x v="2"/>
    <x v="1"/>
    <s v="Inteconectado"/>
    <x v="92"/>
    <s v="BT5B-R"/>
    <s v="De 30 a 100kWh"/>
    <n v="26363"/>
    <n v="1693120.74"/>
    <n v="807182.78"/>
    <n v="-98503.34"/>
  </r>
  <r>
    <x v="0"/>
    <x v="2"/>
    <x v="8"/>
    <x v="8"/>
    <x v="109"/>
    <x v="108"/>
    <x v="2"/>
    <x v="1"/>
    <s v="Inteconectado"/>
    <x v="92"/>
    <s v="BT5B-R"/>
    <s v="Mayor a 100kWh"/>
    <n v="12271"/>
    <n v="2183551.69"/>
    <n v="1133623.8999999999"/>
    <n v="30885.75"/>
  </r>
  <r>
    <x v="0"/>
    <x v="2"/>
    <x v="8"/>
    <x v="8"/>
    <x v="110"/>
    <x v="109"/>
    <x v="4"/>
    <x v="1"/>
    <s v="Inteconectado"/>
    <x v="93"/>
    <s v="BT5B-R"/>
    <s v="De 0 a 30 kWh "/>
    <n v="2193"/>
    <n v="27260.799999999999"/>
    <n v="16634.8"/>
    <n v="-3392.77"/>
  </r>
  <r>
    <x v="0"/>
    <x v="2"/>
    <x v="8"/>
    <x v="8"/>
    <x v="110"/>
    <x v="109"/>
    <x v="4"/>
    <x v="1"/>
    <s v="Inteconectado"/>
    <x v="93"/>
    <s v="BT5B-R"/>
    <s v="De 30 a 100kWh"/>
    <n v="1248"/>
    <n v="71106.3"/>
    <n v="34479.980000000003"/>
    <n v="-4669.09"/>
  </r>
  <r>
    <x v="0"/>
    <x v="2"/>
    <x v="8"/>
    <x v="8"/>
    <x v="110"/>
    <x v="109"/>
    <x v="4"/>
    <x v="1"/>
    <s v="Inteconectado"/>
    <x v="93"/>
    <s v="BT5B-R"/>
    <s v="Mayor a 100kWh"/>
    <n v="409"/>
    <n v="79165.83"/>
    <n v="41845.94"/>
    <n v="1152.04"/>
  </r>
  <r>
    <x v="0"/>
    <x v="2"/>
    <x v="8"/>
    <x v="8"/>
    <x v="111"/>
    <x v="110"/>
    <x v="2"/>
    <x v="1"/>
    <s v="Inteconectado"/>
    <x v="94"/>
    <s v="BT5B-R"/>
    <s v="De 0 a 30 kWh "/>
    <n v="10229"/>
    <n v="93601.36"/>
    <n v="65056.15"/>
    <n v="-11429.1"/>
  </r>
  <r>
    <x v="0"/>
    <x v="2"/>
    <x v="8"/>
    <x v="8"/>
    <x v="111"/>
    <x v="110"/>
    <x v="2"/>
    <x v="1"/>
    <s v="Inteconectado"/>
    <x v="94"/>
    <s v="BT5B-R"/>
    <s v="De 30 a 100kWh"/>
    <n v="5661"/>
    <n v="346180.55"/>
    <n v="165255.23000000001"/>
    <n v="-20755.22"/>
  </r>
  <r>
    <x v="0"/>
    <x v="2"/>
    <x v="8"/>
    <x v="8"/>
    <x v="111"/>
    <x v="110"/>
    <x v="2"/>
    <x v="1"/>
    <s v="Inteconectado"/>
    <x v="94"/>
    <s v="BT5B-R"/>
    <s v="Mayor a 100kWh"/>
    <n v="2359"/>
    <n v="482089.48"/>
    <n v="249197.21"/>
    <n v="6793.83"/>
  </r>
  <r>
    <x v="0"/>
    <x v="2"/>
    <x v="8"/>
    <x v="8"/>
    <x v="112"/>
    <x v="111"/>
    <x v="0"/>
    <x v="0"/>
    <s v="Inteconectado"/>
    <x v="95"/>
    <s v="BT5B-R"/>
    <s v="De 0 a 30 kWh "/>
    <n v="3714"/>
    <n v="21534.33"/>
    <n v="20931"/>
    <n v="-6673.38"/>
  </r>
  <r>
    <x v="0"/>
    <x v="2"/>
    <x v="8"/>
    <x v="8"/>
    <x v="112"/>
    <x v="111"/>
    <x v="0"/>
    <x v="0"/>
    <s v="Inteconectado"/>
    <x v="95"/>
    <s v="BT5B-R"/>
    <s v="De 30 a 100kWh"/>
    <n v="200"/>
    <n v="9636.32"/>
    <n v="4877.7"/>
    <n v="-1858.65"/>
  </r>
  <r>
    <x v="0"/>
    <x v="2"/>
    <x v="8"/>
    <x v="8"/>
    <x v="112"/>
    <x v="111"/>
    <x v="0"/>
    <x v="0"/>
    <s v="Inteconectado"/>
    <x v="95"/>
    <s v="BT5B-R"/>
    <s v="Mayor a 100kWh"/>
    <n v="27"/>
    <n v="6556.71"/>
    <n v="4281.3"/>
    <n v="116.37"/>
  </r>
  <r>
    <x v="0"/>
    <x v="2"/>
    <x v="8"/>
    <x v="8"/>
    <x v="113"/>
    <x v="112"/>
    <x v="5"/>
    <x v="0"/>
    <s v="Inteconectado"/>
    <x v="96"/>
    <s v="BT5B-R"/>
    <s v="De 0 a 30 kWh "/>
    <n v="1507"/>
    <n v="17274.7"/>
    <n v="11092.6"/>
    <n v="-5385.65"/>
  </r>
  <r>
    <x v="0"/>
    <x v="2"/>
    <x v="8"/>
    <x v="8"/>
    <x v="113"/>
    <x v="112"/>
    <x v="5"/>
    <x v="0"/>
    <s v="Inteconectado"/>
    <x v="96"/>
    <s v="BT5B-R"/>
    <s v="De 30 a 100kWh"/>
    <n v="705"/>
    <n v="39257.81"/>
    <n v="20531.240000000002"/>
    <n v="-6596.57"/>
  </r>
  <r>
    <x v="0"/>
    <x v="2"/>
    <x v="8"/>
    <x v="8"/>
    <x v="113"/>
    <x v="112"/>
    <x v="5"/>
    <x v="0"/>
    <s v="Inteconectado"/>
    <x v="96"/>
    <s v="BT5B-R"/>
    <s v="Mayor a 100kWh"/>
    <n v="146"/>
    <n v="27064.85"/>
    <n v="17865.419999999998"/>
    <n v="508.87"/>
  </r>
  <r>
    <x v="0"/>
    <x v="2"/>
    <x v="8"/>
    <x v="8"/>
    <x v="336"/>
    <x v="331"/>
    <x v="1"/>
    <x v="0"/>
    <s v="Inteconectado"/>
    <x v="292"/>
    <s v="BT5B-R"/>
    <s v="De 0 a 30 kWh "/>
    <n v="574"/>
    <n v="2834"/>
    <n v="3685.17"/>
    <n v="-1264.98"/>
  </r>
  <r>
    <x v="0"/>
    <x v="2"/>
    <x v="8"/>
    <x v="8"/>
    <x v="336"/>
    <x v="331"/>
    <x v="1"/>
    <x v="0"/>
    <s v="Inteconectado"/>
    <x v="292"/>
    <s v="BT5B-R"/>
    <s v="De 30 a 100kWh"/>
    <n v="26"/>
    <n v="1439"/>
    <n v="819.65"/>
    <n v="-347.88"/>
  </r>
  <r>
    <x v="0"/>
    <x v="2"/>
    <x v="8"/>
    <x v="8"/>
    <x v="336"/>
    <x v="331"/>
    <x v="1"/>
    <x v="0"/>
    <s v="Inteconectado"/>
    <x v="292"/>
    <s v="BT5B-R"/>
    <s v="Mayor a 100kWh"/>
    <n v="6"/>
    <n v="751"/>
    <n v="587"/>
    <n v="16.010000000000002"/>
  </r>
  <r>
    <x v="0"/>
    <x v="2"/>
    <x v="8"/>
    <x v="8"/>
    <x v="114"/>
    <x v="113"/>
    <x v="1"/>
    <x v="0"/>
    <s v="Inteconectado"/>
    <x v="97"/>
    <s v="BT5B-R"/>
    <s v="De 0 a 30 kWh "/>
    <n v="412"/>
    <n v="4005.93"/>
    <n v="3187.95"/>
    <n v="-1793.19"/>
  </r>
  <r>
    <x v="0"/>
    <x v="2"/>
    <x v="8"/>
    <x v="8"/>
    <x v="114"/>
    <x v="113"/>
    <x v="1"/>
    <x v="0"/>
    <s v="Inteconectado"/>
    <x v="97"/>
    <s v="BT5B-R"/>
    <s v="De 30 a 100kWh"/>
    <n v="161"/>
    <n v="9494"/>
    <n v="5361.8"/>
    <n v="-2310.0300000000002"/>
  </r>
  <r>
    <x v="0"/>
    <x v="2"/>
    <x v="8"/>
    <x v="8"/>
    <x v="114"/>
    <x v="113"/>
    <x v="1"/>
    <x v="0"/>
    <s v="Inteconectado"/>
    <x v="97"/>
    <s v="BT5B-R"/>
    <s v="Mayor a 100kWh"/>
    <n v="29"/>
    <n v="4744"/>
    <n v="3673.03"/>
    <n v="99.94"/>
  </r>
  <r>
    <x v="0"/>
    <x v="2"/>
    <x v="8"/>
    <x v="8"/>
    <x v="115"/>
    <x v="114"/>
    <x v="1"/>
    <x v="0"/>
    <s v="Inteconectado"/>
    <x v="97"/>
    <s v="BT5B-R"/>
    <s v="De 0 a 30 kWh "/>
    <n v="736"/>
    <n v="8912"/>
    <n v="6176.62"/>
    <n v="-3989.83"/>
  </r>
  <r>
    <x v="0"/>
    <x v="2"/>
    <x v="8"/>
    <x v="8"/>
    <x v="115"/>
    <x v="114"/>
    <x v="1"/>
    <x v="0"/>
    <s v="Inteconectado"/>
    <x v="97"/>
    <s v="BT5B-R"/>
    <s v="De 30 a 100kWh"/>
    <n v="482"/>
    <n v="27688"/>
    <n v="15963.87"/>
    <n v="-6473.26"/>
  </r>
  <r>
    <x v="0"/>
    <x v="2"/>
    <x v="8"/>
    <x v="8"/>
    <x v="115"/>
    <x v="114"/>
    <x v="1"/>
    <x v="0"/>
    <s v="Inteconectado"/>
    <x v="97"/>
    <s v="BT5B-R"/>
    <s v="Mayor a 100kWh"/>
    <n v="81"/>
    <n v="18389"/>
    <n v="14074.01"/>
    <n v="383.08"/>
  </r>
  <r>
    <x v="0"/>
    <x v="2"/>
    <x v="8"/>
    <x v="8"/>
    <x v="116"/>
    <x v="115"/>
    <x v="1"/>
    <x v="0"/>
    <s v="Inteconectado"/>
    <x v="98"/>
    <s v="BT5B-R"/>
    <s v="De 0 a 30 kWh "/>
    <n v="8804"/>
    <n v="46467.69"/>
    <n v="57339.77"/>
    <n v="-20711.8"/>
  </r>
  <r>
    <x v="0"/>
    <x v="2"/>
    <x v="8"/>
    <x v="8"/>
    <x v="116"/>
    <x v="115"/>
    <x v="1"/>
    <x v="0"/>
    <s v="Inteconectado"/>
    <x v="98"/>
    <s v="BT5B-R"/>
    <s v="De 30 a 100kWh"/>
    <n v="186"/>
    <n v="8419.66"/>
    <n v="4510.13"/>
    <n v="-2489.59"/>
  </r>
  <r>
    <x v="0"/>
    <x v="2"/>
    <x v="8"/>
    <x v="8"/>
    <x v="116"/>
    <x v="115"/>
    <x v="1"/>
    <x v="0"/>
    <s v="Inteconectado"/>
    <x v="98"/>
    <s v="BT5B-R"/>
    <s v="Mayor a 100kWh"/>
    <n v="7"/>
    <n v="1444.33"/>
    <n v="1104.56"/>
    <n v="30.04"/>
  </r>
  <r>
    <x v="0"/>
    <x v="2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2"/>
    <x v="8"/>
    <x v="8"/>
    <x v="118"/>
    <x v="117"/>
    <x v="1"/>
    <x v="0"/>
    <s v="Inteconectado"/>
    <x v="98"/>
    <s v="BT5B-R"/>
    <s v="De 0 a 30 kWh "/>
    <n v="820"/>
    <n v="5257"/>
    <n v="5599.81"/>
    <n v="-2352.73"/>
  </r>
  <r>
    <x v="0"/>
    <x v="2"/>
    <x v="8"/>
    <x v="8"/>
    <x v="118"/>
    <x v="117"/>
    <x v="1"/>
    <x v="0"/>
    <s v="Inteconectado"/>
    <x v="98"/>
    <s v="BT5B-R"/>
    <s v="De 30 a 100kWh"/>
    <n v="27"/>
    <n v="1260"/>
    <n v="684.1"/>
    <n v="-362.61"/>
  </r>
  <r>
    <x v="0"/>
    <x v="2"/>
    <x v="8"/>
    <x v="8"/>
    <x v="118"/>
    <x v="117"/>
    <x v="1"/>
    <x v="0"/>
    <s v="Inteconectado"/>
    <x v="98"/>
    <s v="BT5B-R"/>
    <s v="Mayor a 100kWh"/>
    <n v="3"/>
    <n v="726"/>
    <n v="554.61"/>
    <n v="15.09"/>
  </r>
  <r>
    <x v="0"/>
    <x v="2"/>
    <x v="8"/>
    <x v="8"/>
    <x v="119"/>
    <x v="118"/>
    <x v="1"/>
    <x v="0"/>
    <s v="Inteconectado"/>
    <x v="98"/>
    <s v="BT5B-R"/>
    <s v="De 0 a 30 kWh "/>
    <n v="1198"/>
    <n v="7081.36"/>
    <n v="8010.77"/>
    <n v="-3158.93"/>
  </r>
  <r>
    <x v="0"/>
    <x v="2"/>
    <x v="8"/>
    <x v="8"/>
    <x v="119"/>
    <x v="118"/>
    <x v="1"/>
    <x v="0"/>
    <s v="Inteconectado"/>
    <x v="98"/>
    <s v="BT5B-R"/>
    <s v="De 30 a 100kWh"/>
    <n v="30"/>
    <n v="1196.5999999999999"/>
    <n v="611.52"/>
    <n v="-401.77"/>
  </r>
  <r>
    <x v="0"/>
    <x v="2"/>
    <x v="9"/>
    <x v="9"/>
    <x v="120"/>
    <x v="119"/>
    <x v="4"/>
    <x v="1"/>
    <s v="Inteconectado"/>
    <x v="100"/>
    <s v="BT5B-R"/>
    <s v="De 0 a 30 kWh "/>
    <n v="10319"/>
    <n v="128266.9"/>
    <n v="74794.87"/>
    <n v="-14834.55"/>
  </r>
  <r>
    <x v="0"/>
    <x v="2"/>
    <x v="9"/>
    <x v="9"/>
    <x v="120"/>
    <x v="119"/>
    <x v="4"/>
    <x v="1"/>
    <s v="Inteconectado"/>
    <x v="100"/>
    <s v="BT5B-R"/>
    <s v="De 30 a 100kWh"/>
    <n v="15291"/>
    <n v="1096248.29"/>
    <n v="492309.81"/>
    <n v="-60182.27"/>
  </r>
  <r>
    <x v="0"/>
    <x v="2"/>
    <x v="9"/>
    <x v="9"/>
    <x v="120"/>
    <x v="119"/>
    <x v="4"/>
    <x v="1"/>
    <s v="Inteconectado"/>
    <x v="100"/>
    <s v="BT5B-R"/>
    <s v="Mayor a 100kWh"/>
    <n v="17957"/>
    <n v="3695160.2"/>
    <n v="1813687.06"/>
    <n v="49510.53"/>
  </r>
  <r>
    <x v="0"/>
    <x v="2"/>
    <x v="9"/>
    <x v="9"/>
    <x v="121"/>
    <x v="120"/>
    <x v="4"/>
    <x v="1"/>
    <s v="Inteconectado"/>
    <x v="101"/>
    <s v="BT5B-R"/>
    <s v="De 0 a 30 kWh "/>
    <n v="15742"/>
    <n v="159531.79999999999"/>
    <n v="101514.35"/>
    <n v="-18434.509999999998"/>
  </r>
  <r>
    <x v="0"/>
    <x v="2"/>
    <x v="9"/>
    <x v="9"/>
    <x v="121"/>
    <x v="120"/>
    <x v="4"/>
    <x v="1"/>
    <s v="Inteconectado"/>
    <x v="101"/>
    <s v="BT5B-R"/>
    <s v="De 30 a 100kWh"/>
    <n v="23738"/>
    <n v="1620451.62"/>
    <n v="735554.18"/>
    <n v="-84177.09"/>
  </r>
  <r>
    <x v="0"/>
    <x v="2"/>
    <x v="9"/>
    <x v="9"/>
    <x v="121"/>
    <x v="120"/>
    <x v="4"/>
    <x v="1"/>
    <s v="Inteconectado"/>
    <x v="101"/>
    <s v="BT5B-R"/>
    <s v="Mayor a 100kWh"/>
    <n v="32480"/>
    <n v="6386070.0300000003"/>
    <n v="3136897.61"/>
    <n v="85686.65"/>
  </r>
  <r>
    <x v="0"/>
    <x v="2"/>
    <x v="9"/>
    <x v="9"/>
    <x v="122"/>
    <x v="121"/>
    <x v="4"/>
    <x v="1"/>
    <s v="Inteconectado"/>
    <x v="102"/>
    <s v="BT5B-R"/>
    <s v="De 0 a 30 kWh "/>
    <n v="9969"/>
    <n v="125280.45"/>
    <n v="72731.990000000005"/>
    <n v="-14488.44"/>
  </r>
  <r>
    <x v="0"/>
    <x v="2"/>
    <x v="9"/>
    <x v="9"/>
    <x v="122"/>
    <x v="121"/>
    <x v="4"/>
    <x v="1"/>
    <s v="Inteconectado"/>
    <x v="102"/>
    <s v="BT5B-R"/>
    <s v="De 30 a 100kWh"/>
    <n v="12892"/>
    <n v="835703.7"/>
    <n v="379954.17"/>
    <n v="-44839.55"/>
  </r>
  <r>
    <x v="0"/>
    <x v="2"/>
    <x v="9"/>
    <x v="9"/>
    <x v="122"/>
    <x v="121"/>
    <x v="4"/>
    <x v="1"/>
    <s v="Inteconectado"/>
    <x v="102"/>
    <s v="BT5B-R"/>
    <s v="Mayor a 100kWh"/>
    <n v="10231"/>
    <n v="1830082.6"/>
    <n v="902281.56"/>
    <n v="24631.89"/>
  </r>
  <r>
    <x v="0"/>
    <x v="2"/>
    <x v="9"/>
    <x v="9"/>
    <x v="123"/>
    <x v="122"/>
    <x v="4"/>
    <x v="1"/>
    <s v="Inteconectado"/>
    <x v="103"/>
    <s v="BT5B-R"/>
    <s v="De 0 a 30 kWh "/>
    <n v="1417"/>
    <n v="28089"/>
    <n v="14468.72"/>
    <n v="-3436.25"/>
  </r>
  <r>
    <x v="0"/>
    <x v="2"/>
    <x v="9"/>
    <x v="9"/>
    <x v="123"/>
    <x v="122"/>
    <x v="4"/>
    <x v="1"/>
    <s v="Inteconectado"/>
    <x v="103"/>
    <s v="BT5B-R"/>
    <s v="De 30 a 100kWh"/>
    <n v="1988"/>
    <n v="141879"/>
    <n v="66746.89"/>
    <n v="-8554.31"/>
  </r>
  <r>
    <x v="0"/>
    <x v="2"/>
    <x v="9"/>
    <x v="9"/>
    <x v="123"/>
    <x v="122"/>
    <x v="4"/>
    <x v="1"/>
    <s v="Inteconectado"/>
    <x v="103"/>
    <s v="BT5B-R"/>
    <s v="Mayor a 100kWh"/>
    <n v="1369"/>
    <n v="252215"/>
    <n v="131085.82"/>
    <n v="3567.76"/>
  </r>
  <r>
    <x v="0"/>
    <x v="2"/>
    <x v="9"/>
    <x v="9"/>
    <x v="124"/>
    <x v="123"/>
    <x v="4"/>
    <x v="1"/>
    <s v="Inteconectado"/>
    <x v="104"/>
    <s v="BT5B-R"/>
    <s v="De 0 a 30 kWh "/>
    <n v="36491"/>
    <n v="470027.94"/>
    <n v="270206.89"/>
    <n v="-54362.37"/>
  </r>
  <r>
    <x v="0"/>
    <x v="2"/>
    <x v="9"/>
    <x v="9"/>
    <x v="124"/>
    <x v="123"/>
    <x v="4"/>
    <x v="1"/>
    <s v="Inteconectado"/>
    <x v="104"/>
    <s v="BT5B-R"/>
    <s v="De 30 a 100kWh"/>
    <n v="62236"/>
    <n v="4274041.09"/>
    <n v="1939141.5"/>
    <n v="-222571.73"/>
  </r>
  <r>
    <x v="0"/>
    <x v="2"/>
    <x v="9"/>
    <x v="9"/>
    <x v="124"/>
    <x v="123"/>
    <x v="4"/>
    <x v="1"/>
    <s v="Inteconectado"/>
    <x v="104"/>
    <s v="BT5B-R"/>
    <s v="Mayor a 100kWh"/>
    <n v="93794"/>
    <n v="20147123.41"/>
    <n v="9876369.2300000004"/>
    <n v="269621.15000000002"/>
  </r>
  <r>
    <x v="0"/>
    <x v="2"/>
    <x v="9"/>
    <x v="9"/>
    <x v="125"/>
    <x v="124"/>
    <x v="2"/>
    <x v="1"/>
    <s v="Inteconectado"/>
    <x v="105"/>
    <s v="BT5B-R"/>
    <s v="De 0 a 30 kWh "/>
    <n v="16812"/>
    <n v="206588.04"/>
    <n v="123487.41"/>
    <n v="-24247.99"/>
  </r>
  <r>
    <x v="0"/>
    <x v="2"/>
    <x v="9"/>
    <x v="9"/>
    <x v="125"/>
    <x v="124"/>
    <x v="2"/>
    <x v="1"/>
    <s v="Inteconectado"/>
    <x v="105"/>
    <s v="BT5B-R"/>
    <s v="De 30 a 100kWh"/>
    <n v="15417"/>
    <n v="952414.39"/>
    <n v="439152.55"/>
    <n v="-55234.52"/>
  </r>
  <r>
    <x v="0"/>
    <x v="2"/>
    <x v="9"/>
    <x v="9"/>
    <x v="125"/>
    <x v="124"/>
    <x v="2"/>
    <x v="1"/>
    <s v="Inteconectado"/>
    <x v="105"/>
    <s v="BT5B-R"/>
    <s v="Mayor a 100kWh"/>
    <n v="11189"/>
    <n v="2167985.5499999998"/>
    <n v="1083011.8"/>
    <n v="29559.53"/>
  </r>
  <r>
    <x v="0"/>
    <x v="2"/>
    <x v="9"/>
    <x v="9"/>
    <x v="126"/>
    <x v="125"/>
    <x v="5"/>
    <x v="0"/>
    <s v="Inteconectado"/>
    <x v="106"/>
    <s v="BT5B-R"/>
    <s v="De 0 a 30 kWh "/>
    <n v="1996"/>
    <n v="20342.2"/>
    <n v="13756.52"/>
    <n v="-6195.9"/>
  </r>
  <r>
    <x v="0"/>
    <x v="2"/>
    <x v="9"/>
    <x v="9"/>
    <x v="126"/>
    <x v="125"/>
    <x v="5"/>
    <x v="0"/>
    <s v="Inteconectado"/>
    <x v="106"/>
    <s v="BT5B-R"/>
    <s v="De 30 a 100kWh"/>
    <n v="547"/>
    <n v="28490"/>
    <n v="14420.35"/>
    <n v="-4994.1099999999997"/>
  </r>
  <r>
    <x v="0"/>
    <x v="2"/>
    <x v="9"/>
    <x v="9"/>
    <x v="126"/>
    <x v="125"/>
    <x v="5"/>
    <x v="0"/>
    <s v="Inteconectado"/>
    <x v="106"/>
    <s v="BT5B-R"/>
    <s v="Mayor a 100kWh"/>
    <n v="38"/>
    <n v="7283"/>
    <n v="4705.17"/>
    <n v="127.84"/>
  </r>
  <r>
    <x v="0"/>
    <x v="2"/>
    <x v="9"/>
    <x v="9"/>
    <x v="127"/>
    <x v="126"/>
    <x v="6"/>
    <x v="0"/>
    <s v="Inteconectado"/>
    <x v="107"/>
    <s v="BT5B-R"/>
    <s v="De 0 a 30 kWh "/>
    <n v="4185"/>
    <n v="37188.199999999997"/>
    <n v="24995.279999999999"/>
    <n v="-10139.93"/>
  </r>
  <r>
    <x v="0"/>
    <x v="2"/>
    <x v="9"/>
    <x v="9"/>
    <x v="127"/>
    <x v="126"/>
    <x v="6"/>
    <x v="0"/>
    <s v="Inteconectado"/>
    <x v="107"/>
    <s v="BT5B-R"/>
    <s v="De 30 a 100kWh"/>
    <n v="1390"/>
    <n v="75552.600000000006"/>
    <n v="34696.1"/>
    <n v="-11435.6"/>
  </r>
  <r>
    <x v="0"/>
    <x v="2"/>
    <x v="9"/>
    <x v="9"/>
    <x v="127"/>
    <x v="126"/>
    <x v="6"/>
    <x v="0"/>
    <s v="Inteconectado"/>
    <x v="107"/>
    <s v="BT5B-R"/>
    <s v="Mayor a 100kWh"/>
    <n v="222"/>
    <n v="36298"/>
    <n v="21155.32"/>
    <n v="577.4"/>
  </r>
  <r>
    <x v="0"/>
    <x v="2"/>
    <x v="9"/>
    <x v="9"/>
    <x v="128"/>
    <x v="127"/>
    <x v="5"/>
    <x v="0"/>
    <s v="Inteconectado"/>
    <x v="108"/>
    <s v="BT5B-R"/>
    <s v="De 0 a 30 kWh "/>
    <n v="10293"/>
    <n v="99850.13"/>
    <n v="69403.08"/>
    <n v="-30416.44"/>
  </r>
  <r>
    <x v="0"/>
    <x v="2"/>
    <x v="9"/>
    <x v="9"/>
    <x v="128"/>
    <x v="127"/>
    <x v="5"/>
    <x v="0"/>
    <s v="Inteconectado"/>
    <x v="108"/>
    <s v="BT5B-R"/>
    <s v="De 30 a 100kWh"/>
    <n v="2320"/>
    <n v="122213.2"/>
    <n v="61826.720000000001"/>
    <n v="-21355.1"/>
  </r>
  <r>
    <x v="0"/>
    <x v="2"/>
    <x v="9"/>
    <x v="9"/>
    <x v="128"/>
    <x v="127"/>
    <x v="5"/>
    <x v="0"/>
    <s v="Inteconectado"/>
    <x v="108"/>
    <s v="BT5B-R"/>
    <s v="Mayor a 100kWh"/>
    <n v="433"/>
    <n v="81461.8"/>
    <n v="52659.47"/>
    <n v="1431.06"/>
  </r>
  <r>
    <x v="0"/>
    <x v="2"/>
    <x v="9"/>
    <x v="9"/>
    <x v="129"/>
    <x v="128"/>
    <x v="0"/>
    <x v="0"/>
    <s v="Inteconectado"/>
    <x v="109"/>
    <s v="BT5B-R"/>
    <s v="De 0 a 30 kWh "/>
    <n v="6128"/>
    <n v="59571"/>
    <n v="41574.99"/>
    <n v="-18056.64"/>
  </r>
  <r>
    <x v="0"/>
    <x v="2"/>
    <x v="9"/>
    <x v="9"/>
    <x v="129"/>
    <x v="128"/>
    <x v="0"/>
    <x v="0"/>
    <s v="Inteconectado"/>
    <x v="109"/>
    <s v="BT5B-R"/>
    <s v="De 30 a 100kWh"/>
    <n v="1051"/>
    <n v="52095.9"/>
    <n v="26048.33"/>
    <n v="-9553.59"/>
  </r>
  <r>
    <x v="0"/>
    <x v="2"/>
    <x v="9"/>
    <x v="9"/>
    <x v="129"/>
    <x v="128"/>
    <x v="0"/>
    <x v="0"/>
    <s v="Inteconectado"/>
    <x v="109"/>
    <s v="BT5B-R"/>
    <s v="Mayor a 100kWh"/>
    <n v="118"/>
    <n v="20426"/>
    <n v="13187.36"/>
    <n v="359.91"/>
  </r>
  <r>
    <x v="0"/>
    <x v="2"/>
    <x v="9"/>
    <x v="9"/>
    <x v="130"/>
    <x v="129"/>
    <x v="5"/>
    <x v="0"/>
    <s v="Inteconectado"/>
    <x v="110"/>
    <s v="BT5B-R"/>
    <s v="De 0 a 30 kWh "/>
    <n v="9048"/>
    <n v="86040.75"/>
    <n v="60621.45"/>
    <n v="-26358.03"/>
  </r>
  <r>
    <x v="0"/>
    <x v="2"/>
    <x v="9"/>
    <x v="9"/>
    <x v="130"/>
    <x v="129"/>
    <x v="5"/>
    <x v="0"/>
    <s v="Inteconectado"/>
    <x v="110"/>
    <s v="BT5B-R"/>
    <s v="De 30 a 100kWh"/>
    <n v="2813"/>
    <n v="154466.47"/>
    <n v="79050.009999999995"/>
    <n v="-26144.639999999999"/>
  </r>
  <r>
    <x v="0"/>
    <x v="2"/>
    <x v="9"/>
    <x v="9"/>
    <x v="130"/>
    <x v="129"/>
    <x v="5"/>
    <x v="0"/>
    <s v="Inteconectado"/>
    <x v="110"/>
    <s v="BT5B-R"/>
    <s v="Mayor a 100kWh"/>
    <n v="605"/>
    <n v="117199.12"/>
    <n v="76089.460000000006"/>
    <n v="2068.2199999999998"/>
  </r>
  <r>
    <x v="0"/>
    <x v="2"/>
    <x v="9"/>
    <x v="9"/>
    <x v="131"/>
    <x v="130"/>
    <x v="0"/>
    <x v="0"/>
    <s v="Aislado"/>
    <x v="111"/>
    <s v="BT5B-R"/>
    <s v="De 0 a 30 kWh "/>
    <n v="3234"/>
    <n v="26116.97"/>
    <n v="16176.65"/>
    <n v="-6265.81"/>
  </r>
  <r>
    <x v="0"/>
    <x v="2"/>
    <x v="9"/>
    <x v="9"/>
    <x v="131"/>
    <x v="130"/>
    <x v="0"/>
    <x v="0"/>
    <s v="Aislado"/>
    <x v="111"/>
    <s v="BT5B-R"/>
    <s v="De 30 a 100kWh"/>
    <n v="580"/>
    <n v="27639.97"/>
    <n v="8659.35"/>
    <n v="-4173.72"/>
  </r>
  <r>
    <x v="0"/>
    <x v="2"/>
    <x v="9"/>
    <x v="9"/>
    <x v="131"/>
    <x v="130"/>
    <x v="0"/>
    <x v="0"/>
    <s v="Aislado"/>
    <x v="111"/>
    <s v="BT5B-R"/>
    <s v="Mayor a 100kWh"/>
    <n v="42"/>
    <n v="8766.2099999999991"/>
    <n v="3525.72"/>
    <n v="0"/>
  </r>
  <r>
    <x v="0"/>
    <x v="2"/>
    <x v="9"/>
    <x v="9"/>
    <x v="132"/>
    <x v="131"/>
    <x v="6"/>
    <x v="0"/>
    <s v="Inteconectado"/>
    <x v="112"/>
    <s v="BT5B-R"/>
    <s v="De 0 a 30 kWh "/>
    <n v="3236"/>
    <n v="27512.31"/>
    <n v="19036.080000000002"/>
    <n v="-7550.28"/>
  </r>
  <r>
    <x v="0"/>
    <x v="2"/>
    <x v="9"/>
    <x v="9"/>
    <x v="132"/>
    <x v="131"/>
    <x v="6"/>
    <x v="0"/>
    <s v="Inteconectado"/>
    <x v="112"/>
    <s v="BT5B-R"/>
    <s v="De 30 a 100kWh"/>
    <n v="540"/>
    <n v="27728"/>
    <n v="12686.65"/>
    <n v="-4444.2"/>
  </r>
  <r>
    <x v="0"/>
    <x v="2"/>
    <x v="9"/>
    <x v="9"/>
    <x v="132"/>
    <x v="131"/>
    <x v="6"/>
    <x v="0"/>
    <s v="Inteconectado"/>
    <x v="112"/>
    <s v="BT5B-R"/>
    <s v="Mayor a 100kWh"/>
    <n v="83"/>
    <n v="14194"/>
    <n v="8309.81"/>
    <n v="226.84"/>
  </r>
  <r>
    <x v="0"/>
    <x v="2"/>
    <x v="9"/>
    <x v="9"/>
    <x v="133"/>
    <x v="132"/>
    <x v="6"/>
    <x v="0"/>
    <s v="Inteconectado"/>
    <x v="113"/>
    <s v="BT5B-R"/>
    <s v="De 0 a 30 kWh "/>
    <n v="8458"/>
    <n v="85318"/>
    <n v="53285.59"/>
    <n v="-23263.19"/>
  </r>
  <r>
    <x v="0"/>
    <x v="2"/>
    <x v="9"/>
    <x v="9"/>
    <x v="133"/>
    <x v="132"/>
    <x v="6"/>
    <x v="0"/>
    <s v="Inteconectado"/>
    <x v="113"/>
    <s v="BT5B-R"/>
    <s v="De 30 a 100kWh"/>
    <n v="2285"/>
    <n v="122619"/>
    <n v="56282.22"/>
    <n v="-18691.3"/>
  </r>
  <r>
    <x v="0"/>
    <x v="2"/>
    <x v="9"/>
    <x v="9"/>
    <x v="133"/>
    <x v="132"/>
    <x v="6"/>
    <x v="0"/>
    <s v="Inteconectado"/>
    <x v="113"/>
    <s v="BT5B-R"/>
    <s v="Mayor a 100kWh"/>
    <n v="838"/>
    <n v="192502"/>
    <n v="110956.31"/>
    <n v="3028.84"/>
  </r>
  <r>
    <x v="0"/>
    <x v="2"/>
    <x v="9"/>
    <x v="9"/>
    <x v="134"/>
    <x v="133"/>
    <x v="6"/>
    <x v="0"/>
    <s v="Inteconectado"/>
    <x v="114"/>
    <s v="BT5B-R"/>
    <s v="De 0 a 30 kWh "/>
    <n v="2206"/>
    <n v="23071"/>
    <n v="14161.22"/>
    <n v="-6333.2"/>
  </r>
  <r>
    <x v="0"/>
    <x v="2"/>
    <x v="9"/>
    <x v="9"/>
    <x v="134"/>
    <x v="133"/>
    <x v="6"/>
    <x v="0"/>
    <s v="Inteconectado"/>
    <x v="114"/>
    <s v="BT5B-R"/>
    <s v="De 30 a 100kWh"/>
    <n v="688"/>
    <n v="36294"/>
    <n v="16695.689999999999"/>
    <n v="-5662.24"/>
  </r>
  <r>
    <x v="0"/>
    <x v="2"/>
    <x v="9"/>
    <x v="9"/>
    <x v="134"/>
    <x v="133"/>
    <x v="6"/>
    <x v="0"/>
    <s v="Inteconectado"/>
    <x v="114"/>
    <s v="BT5B-R"/>
    <s v="Mayor a 100kWh"/>
    <n v="91"/>
    <n v="15037"/>
    <n v="8816"/>
    <n v="240.61"/>
  </r>
  <r>
    <x v="0"/>
    <x v="2"/>
    <x v="9"/>
    <x v="9"/>
    <x v="135"/>
    <x v="134"/>
    <x v="6"/>
    <x v="0"/>
    <s v="Inteconectado"/>
    <x v="115"/>
    <s v="BT5B-R"/>
    <s v="De 0 a 30 kWh "/>
    <n v="3139"/>
    <n v="34045"/>
    <n v="20478.52"/>
    <n v="-9337.16"/>
  </r>
  <r>
    <x v="0"/>
    <x v="2"/>
    <x v="9"/>
    <x v="9"/>
    <x v="135"/>
    <x v="134"/>
    <x v="6"/>
    <x v="0"/>
    <s v="Inteconectado"/>
    <x v="115"/>
    <s v="BT5B-R"/>
    <s v="De 30 a 100kWh"/>
    <n v="1879"/>
    <n v="123828.6"/>
    <n v="57269.08"/>
    <n v="-17305.55"/>
  </r>
  <r>
    <x v="0"/>
    <x v="2"/>
    <x v="9"/>
    <x v="9"/>
    <x v="135"/>
    <x v="134"/>
    <x v="6"/>
    <x v="0"/>
    <s v="Inteconectado"/>
    <x v="115"/>
    <s v="BT5B-R"/>
    <s v="Mayor a 100kWh"/>
    <n v="556"/>
    <n v="113618"/>
    <n v="66087.240000000005"/>
    <n v="1804.99"/>
  </r>
  <r>
    <x v="0"/>
    <x v="2"/>
    <x v="9"/>
    <x v="9"/>
    <x v="136"/>
    <x v="135"/>
    <x v="0"/>
    <x v="0"/>
    <s v="Inteconectado"/>
    <x v="116"/>
    <s v="BT5B-R"/>
    <s v="De 0 a 30 kWh "/>
    <n v="14082"/>
    <n v="145452.75"/>
    <n v="98377.56"/>
    <n v="-44324.29"/>
  </r>
  <r>
    <x v="0"/>
    <x v="2"/>
    <x v="9"/>
    <x v="9"/>
    <x v="136"/>
    <x v="135"/>
    <x v="0"/>
    <x v="0"/>
    <s v="Inteconectado"/>
    <x v="116"/>
    <s v="BT5B-R"/>
    <s v="De 30 a 100kWh"/>
    <n v="3702"/>
    <n v="233541.93"/>
    <n v="117057.83"/>
    <n v="-39434.769999999997"/>
  </r>
  <r>
    <x v="0"/>
    <x v="2"/>
    <x v="9"/>
    <x v="9"/>
    <x v="136"/>
    <x v="135"/>
    <x v="0"/>
    <x v="0"/>
    <s v="Inteconectado"/>
    <x v="116"/>
    <s v="BT5B-R"/>
    <s v="Mayor a 100kWh"/>
    <n v="767"/>
    <n v="145577.60000000001"/>
    <n v="94190.61"/>
    <n v="2572.21"/>
  </r>
  <r>
    <x v="0"/>
    <x v="2"/>
    <x v="9"/>
    <x v="9"/>
    <x v="137"/>
    <x v="136"/>
    <x v="2"/>
    <x v="1"/>
    <s v="Inteconectado"/>
    <x v="117"/>
    <s v="BT5B-R"/>
    <s v="De 0 a 30 kWh "/>
    <n v="3259"/>
    <n v="40987.4"/>
    <n v="25224.41"/>
    <n v="-5129.59"/>
  </r>
  <r>
    <x v="0"/>
    <x v="2"/>
    <x v="9"/>
    <x v="9"/>
    <x v="137"/>
    <x v="136"/>
    <x v="2"/>
    <x v="1"/>
    <s v="Inteconectado"/>
    <x v="117"/>
    <s v="BT5B-R"/>
    <s v="De 30 a 100kWh"/>
    <n v="4909"/>
    <n v="315614.7"/>
    <n v="154575.31"/>
    <n v="-18457.84"/>
  </r>
  <r>
    <x v="0"/>
    <x v="2"/>
    <x v="9"/>
    <x v="9"/>
    <x v="137"/>
    <x v="136"/>
    <x v="2"/>
    <x v="1"/>
    <s v="Inteconectado"/>
    <x v="117"/>
    <s v="BT5B-R"/>
    <s v="Mayor a 100kWh"/>
    <n v="2980"/>
    <n v="470203.39"/>
    <n v="251598.95"/>
    <n v="6834.75"/>
  </r>
  <r>
    <x v="0"/>
    <x v="2"/>
    <x v="9"/>
    <x v="9"/>
    <x v="138"/>
    <x v="137"/>
    <x v="2"/>
    <x v="1"/>
    <s v="Inteconectado"/>
    <x v="118"/>
    <s v="BT5B-R"/>
    <s v="De 0 a 30 kWh "/>
    <n v="3673"/>
    <n v="45005.2"/>
    <n v="27981.96"/>
    <n v="-5628.35"/>
  </r>
  <r>
    <x v="0"/>
    <x v="2"/>
    <x v="9"/>
    <x v="9"/>
    <x v="138"/>
    <x v="137"/>
    <x v="2"/>
    <x v="1"/>
    <s v="Inteconectado"/>
    <x v="118"/>
    <s v="BT5B-R"/>
    <s v="De 30 a 100kWh"/>
    <n v="3317"/>
    <n v="206768.2"/>
    <n v="101100.58"/>
    <n v="-12550.91"/>
  </r>
  <r>
    <x v="0"/>
    <x v="2"/>
    <x v="9"/>
    <x v="9"/>
    <x v="138"/>
    <x v="137"/>
    <x v="2"/>
    <x v="1"/>
    <s v="Inteconectado"/>
    <x v="118"/>
    <s v="BT5B-R"/>
    <s v="Mayor a 100kWh"/>
    <n v="1482"/>
    <n v="238197"/>
    <n v="127346.21"/>
    <n v="3459.71"/>
  </r>
  <r>
    <x v="0"/>
    <x v="2"/>
    <x v="9"/>
    <x v="9"/>
    <x v="139"/>
    <x v="138"/>
    <x v="0"/>
    <x v="0"/>
    <s v="Inteconectado"/>
    <x v="119"/>
    <s v="BT5B-R"/>
    <s v="De 0 a 30 kWh "/>
    <n v="3731"/>
    <n v="39879"/>
    <n v="26473.63"/>
    <n v="-12152.18"/>
  </r>
  <r>
    <x v="0"/>
    <x v="2"/>
    <x v="9"/>
    <x v="9"/>
    <x v="139"/>
    <x v="138"/>
    <x v="0"/>
    <x v="0"/>
    <s v="Inteconectado"/>
    <x v="119"/>
    <s v="BT5B-R"/>
    <s v="De 30 a 100kWh"/>
    <n v="1709"/>
    <n v="95922"/>
    <n v="49334.83"/>
    <n v="-15665.92"/>
  </r>
  <r>
    <x v="0"/>
    <x v="2"/>
    <x v="9"/>
    <x v="9"/>
    <x v="139"/>
    <x v="138"/>
    <x v="0"/>
    <x v="0"/>
    <s v="Inteconectado"/>
    <x v="119"/>
    <s v="BT5B-R"/>
    <s v="Mayor a 100kWh"/>
    <n v="371"/>
    <n v="65272"/>
    <n v="42338.78"/>
    <n v="1156.03"/>
  </r>
  <r>
    <x v="0"/>
    <x v="2"/>
    <x v="9"/>
    <x v="9"/>
    <x v="140"/>
    <x v="139"/>
    <x v="5"/>
    <x v="0"/>
    <s v="Inteconectado"/>
    <x v="120"/>
    <s v="BT5B-R"/>
    <s v="De 0 a 30 kWh "/>
    <n v="687"/>
    <n v="6413"/>
    <n v="4566.16"/>
    <n v="-1964.46"/>
  </r>
  <r>
    <x v="0"/>
    <x v="2"/>
    <x v="9"/>
    <x v="9"/>
    <x v="140"/>
    <x v="139"/>
    <x v="5"/>
    <x v="0"/>
    <s v="Inteconectado"/>
    <x v="120"/>
    <s v="BT5B-R"/>
    <s v="De 30 a 100kWh"/>
    <n v="611"/>
    <n v="40403"/>
    <n v="21139.48"/>
    <n v="-5902.74"/>
  </r>
  <r>
    <x v="0"/>
    <x v="2"/>
    <x v="9"/>
    <x v="9"/>
    <x v="140"/>
    <x v="139"/>
    <x v="5"/>
    <x v="0"/>
    <s v="Inteconectado"/>
    <x v="120"/>
    <s v="BT5B-R"/>
    <s v="Mayor a 100kWh"/>
    <n v="227"/>
    <n v="36899"/>
    <n v="24098.52"/>
    <n v="655.05999999999995"/>
  </r>
  <r>
    <x v="0"/>
    <x v="2"/>
    <x v="9"/>
    <x v="9"/>
    <x v="141"/>
    <x v="140"/>
    <x v="6"/>
    <x v="0"/>
    <s v="Inteconectado"/>
    <x v="121"/>
    <s v="BT5B-R"/>
    <s v="De 0 a 30 kWh "/>
    <n v="281"/>
    <n v="3156"/>
    <n v="1728.21"/>
    <n v="-1001.23"/>
  </r>
  <r>
    <x v="0"/>
    <x v="2"/>
    <x v="9"/>
    <x v="9"/>
    <x v="141"/>
    <x v="140"/>
    <x v="6"/>
    <x v="0"/>
    <s v="Inteconectado"/>
    <x v="121"/>
    <s v="BT5B-R"/>
    <s v="De 30 a 100kWh"/>
    <n v="90"/>
    <n v="5029"/>
    <n v="2137.3000000000002"/>
    <n v="-941.51"/>
  </r>
  <r>
    <x v="0"/>
    <x v="2"/>
    <x v="9"/>
    <x v="9"/>
    <x v="141"/>
    <x v="140"/>
    <x v="6"/>
    <x v="0"/>
    <s v="Inteconectado"/>
    <x v="121"/>
    <s v="BT5B-R"/>
    <s v="Mayor a 100kWh"/>
    <n v="12"/>
    <n v="2283"/>
    <n v="1331.64"/>
    <n v="0"/>
  </r>
  <r>
    <x v="0"/>
    <x v="2"/>
    <x v="9"/>
    <x v="9"/>
    <x v="142"/>
    <x v="141"/>
    <x v="5"/>
    <x v="0"/>
    <s v="Inteconectado"/>
    <x v="122"/>
    <s v="BT5B-R"/>
    <s v="De 0 a 30 kWh "/>
    <n v="19"/>
    <n v="242"/>
    <n v="146.07"/>
    <n v="-74.13"/>
  </r>
  <r>
    <x v="0"/>
    <x v="2"/>
    <x v="9"/>
    <x v="9"/>
    <x v="142"/>
    <x v="141"/>
    <x v="5"/>
    <x v="0"/>
    <s v="Inteconectado"/>
    <x v="122"/>
    <s v="BT5B-R"/>
    <s v="De 30 a 100kWh"/>
    <n v="10"/>
    <n v="566"/>
    <n v="292.48"/>
    <n v="-91.8"/>
  </r>
  <r>
    <x v="0"/>
    <x v="2"/>
    <x v="9"/>
    <x v="9"/>
    <x v="142"/>
    <x v="141"/>
    <x v="5"/>
    <x v="0"/>
    <s v="Inteconectado"/>
    <x v="122"/>
    <s v="BT5B-R"/>
    <s v="Mayor a 100kWh"/>
    <n v="2"/>
    <n v="282"/>
    <n v="185.2"/>
    <n v="5.0199999999999996"/>
  </r>
  <r>
    <x v="0"/>
    <x v="2"/>
    <x v="9"/>
    <x v="9"/>
    <x v="143"/>
    <x v="142"/>
    <x v="4"/>
    <x v="1"/>
    <s v="Inteconectado"/>
    <x v="123"/>
    <s v="BT5B-R"/>
    <s v="De 0 a 30 kWh "/>
    <n v="1672"/>
    <n v="18994.29"/>
    <n v="11871.61"/>
    <n v="-2323.37"/>
  </r>
  <r>
    <x v="0"/>
    <x v="2"/>
    <x v="9"/>
    <x v="9"/>
    <x v="143"/>
    <x v="142"/>
    <x v="4"/>
    <x v="1"/>
    <s v="Inteconectado"/>
    <x v="123"/>
    <s v="BT5B-R"/>
    <s v="De 30 a 100kWh"/>
    <n v="2226"/>
    <n v="155833.74"/>
    <n v="74241.460000000006"/>
    <n v="-8551.6200000000008"/>
  </r>
  <r>
    <x v="0"/>
    <x v="2"/>
    <x v="9"/>
    <x v="9"/>
    <x v="143"/>
    <x v="142"/>
    <x v="4"/>
    <x v="1"/>
    <s v="Inteconectado"/>
    <x v="123"/>
    <s v="BT5B-R"/>
    <s v="Mayor a 100kWh"/>
    <n v="2374"/>
    <n v="455191"/>
    <n v="236162.53"/>
    <n v="6430.52"/>
  </r>
  <r>
    <x v="0"/>
    <x v="2"/>
    <x v="9"/>
    <x v="9"/>
    <x v="144"/>
    <x v="143"/>
    <x v="2"/>
    <x v="1"/>
    <s v="Inteconectado"/>
    <x v="124"/>
    <s v="BT5B-R"/>
    <s v="De 0 a 30 kWh "/>
    <n v="2393"/>
    <n v="32273"/>
    <n v="19340.5"/>
    <n v="-4038.85"/>
  </r>
  <r>
    <x v="0"/>
    <x v="2"/>
    <x v="9"/>
    <x v="9"/>
    <x v="144"/>
    <x v="143"/>
    <x v="2"/>
    <x v="1"/>
    <s v="Inteconectado"/>
    <x v="124"/>
    <s v="BT5B-R"/>
    <s v="De 30 a 100kWh"/>
    <n v="3279"/>
    <n v="209315.20000000001"/>
    <n v="102214"/>
    <n v="-12611.43"/>
  </r>
  <r>
    <x v="0"/>
    <x v="2"/>
    <x v="9"/>
    <x v="9"/>
    <x v="144"/>
    <x v="143"/>
    <x v="2"/>
    <x v="1"/>
    <s v="Inteconectado"/>
    <x v="124"/>
    <s v="BT5B-R"/>
    <s v="Mayor a 100kWh"/>
    <n v="2009"/>
    <n v="369933.9"/>
    <n v="196909.35"/>
    <n v="5349.08"/>
  </r>
  <r>
    <x v="0"/>
    <x v="2"/>
    <x v="9"/>
    <x v="9"/>
    <x v="145"/>
    <x v="144"/>
    <x v="6"/>
    <x v="0"/>
    <s v="Inteconectado"/>
    <x v="125"/>
    <s v="BT5B-R"/>
    <s v="De 0 a 30 kWh "/>
    <n v="5602"/>
    <n v="58121"/>
    <n v="35732.39"/>
    <n v="-15846.74"/>
  </r>
  <r>
    <x v="0"/>
    <x v="2"/>
    <x v="9"/>
    <x v="9"/>
    <x v="145"/>
    <x v="144"/>
    <x v="6"/>
    <x v="0"/>
    <s v="Inteconectado"/>
    <x v="125"/>
    <s v="BT5B-R"/>
    <s v="De 30 a 100kWh"/>
    <n v="1676"/>
    <n v="85868"/>
    <n v="39062.9"/>
    <n v="-13709.68"/>
  </r>
  <r>
    <x v="0"/>
    <x v="2"/>
    <x v="9"/>
    <x v="9"/>
    <x v="145"/>
    <x v="144"/>
    <x v="6"/>
    <x v="0"/>
    <s v="Inteconectado"/>
    <x v="125"/>
    <s v="BT5B-R"/>
    <s v="Mayor a 100kWh"/>
    <n v="242"/>
    <n v="46697"/>
    <n v="27057.01"/>
    <n v="738.54"/>
  </r>
  <r>
    <x v="0"/>
    <x v="2"/>
    <x v="9"/>
    <x v="9"/>
    <x v="146"/>
    <x v="145"/>
    <x v="6"/>
    <x v="0"/>
    <s v="Inteconectado"/>
    <x v="126"/>
    <s v="BT5B-R"/>
    <s v="De 0 a 30 kWh "/>
    <n v="4894"/>
    <n v="57374.400000000001"/>
    <n v="33116.120000000003"/>
    <n v="-15748.48"/>
  </r>
  <r>
    <x v="0"/>
    <x v="2"/>
    <x v="9"/>
    <x v="9"/>
    <x v="146"/>
    <x v="145"/>
    <x v="6"/>
    <x v="0"/>
    <s v="Inteconectado"/>
    <x v="126"/>
    <s v="BT5B-R"/>
    <s v="De 30 a 100kWh"/>
    <n v="2142"/>
    <n v="128485"/>
    <n v="58462.5"/>
    <n v="-19646.009999999998"/>
  </r>
  <r>
    <x v="0"/>
    <x v="2"/>
    <x v="9"/>
    <x v="9"/>
    <x v="146"/>
    <x v="145"/>
    <x v="6"/>
    <x v="0"/>
    <s v="Inteconectado"/>
    <x v="126"/>
    <s v="BT5B-R"/>
    <s v="Mayor a 100kWh"/>
    <n v="496"/>
    <n v="98335"/>
    <n v="57291.07"/>
    <n v="1563.82"/>
  </r>
  <r>
    <x v="0"/>
    <x v="2"/>
    <x v="9"/>
    <x v="9"/>
    <x v="147"/>
    <x v="146"/>
    <x v="2"/>
    <x v="1"/>
    <s v="Inteconectado"/>
    <x v="127"/>
    <s v="BT5B-R"/>
    <s v="De 0 a 30 kWh "/>
    <n v="1569"/>
    <n v="21743.200000000001"/>
    <n v="12900.03"/>
    <n v="-2719.82"/>
  </r>
  <r>
    <x v="0"/>
    <x v="2"/>
    <x v="9"/>
    <x v="9"/>
    <x v="147"/>
    <x v="146"/>
    <x v="2"/>
    <x v="1"/>
    <s v="Inteconectado"/>
    <x v="127"/>
    <s v="BT5B-R"/>
    <s v="De 30 a 100kWh"/>
    <n v="1496"/>
    <n v="86392"/>
    <n v="42177.23"/>
    <n v="-5640.01"/>
  </r>
  <r>
    <x v="0"/>
    <x v="2"/>
    <x v="9"/>
    <x v="9"/>
    <x v="147"/>
    <x v="146"/>
    <x v="2"/>
    <x v="1"/>
    <s v="Inteconectado"/>
    <x v="127"/>
    <s v="BT5B-R"/>
    <s v="Mayor a 100kWh"/>
    <n v="607"/>
    <n v="113034"/>
    <n v="60133.51"/>
    <n v="1633.68"/>
  </r>
  <r>
    <x v="0"/>
    <x v="2"/>
    <x v="9"/>
    <x v="9"/>
    <x v="148"/>
    <x v="147"/>
    <x v="2"/>
    <x v="1"/>
    <s v="Inteconectado"/>
    <x v="128"/>
    <s v="BT5B-R"/>
    <s v="De 0 a 30 kWh "/>
    <n v="1864"/>
    <n v="16948.400000000001"/>
    <n v="11980.1"/>
    <n v="-2118.36"/>
  </r>
  <r>
    <x v="0"/>
    <x v="2"/>
    <x v="9"/>
    <x v="9"/>
    <x v="148"/>
    <x v="147"/>
    <x v="2"/>
    <x v="1"/>
    <s v="Inteconectado"/>
    <x v="128"/>
    <s v="BT5B-R"/>
    <s v="De 30 a 100kWh"/>
    <n v="1865"/>
    <n v="122544"/>
    <n v="59938.559999999998"/>
    <n v="-7076.37"/>
  </r>
  <r>
    <x v="0"/>
    <x v="2"/>
    <x v="9"/>
    <x v="9"/>
    <x v="148"/>
    <x v="147"/>
    <x v="2"/>
    <x v="1"/>
    <s v="Inteconectado"/>
    <x v="128"/>
    <s v="BT5B-R"/>
    <s v="Mayor a 100kWh"/>
    <n v="1283"/>
    <n v="210890"/>
    <n v="112594.6"/>
    <n v="3061.13"/>
  </r>
  <r>
    <x v="0"/>
    <x v="2"/>
    <x v="9"/>
    <x v="9"/>
    <x v="149"/>
    <x v="148"/>
    <x v="0"/>
    <x v="0"/>
    <s v="Inteconectado"/>
    <x v="129"/>
    <s v="BT5B-R"/>
    <s v="De 0 a 30 kWh "/>
    <n v="4482"/>
    <n v="40804.519999999997"/>
    <n v="29570.1"/>
    <n v="-12369.05"/>
  </r>
  <r>
    <x v="0"/>
    <x v="2"/>
    <x v="9"/>
    <x v="9"/>
    <x v="149"/>
    <x v="148"/>
    <x v="0"/>
    <x v="0"/>
    <s v="Inteconectado"/>
    <x v="129"/>
    <s v="BT5B-R"/>
    <s v="De 30 a 100kWh"/>
    <n v="744"/>
    <n v="38060.699999999997"/>
    <n v="19155.740000000002"/>
    <n v="-6762.96"/>
  </r>
  <r>
    <x v="0"/>
    <x v="2"/>
    <x v="9"/>
    <x v="9"/>
    <x v="149"/>
    <x v="148"/>
    <x v="0"/>
    <x v="0"/>
    <s v="Inteconectado"/>
    <x v="129"/>
    <s v="BT5B-R"/>
    <s v="Mayor a 100kWh"/>
    <n v="119"/>
    <n v="22688.400000000001"/>
    <n v="14600.4"/>
    <n v="398.49"/>
  </r>
  <r>
    <x v="0"/>
    <x v="2"/>
    <x v="9"/>
    <x v="9"/>
    <x v="150"/>
    <x v="149"/>
    <x v="4"/>
    <x v="1"/>
    <s v="Inteconectado"/>
    <x v="130"/>
    <s v="BT5B-R"/>
    <s v="De 0 a 30 kWh "/>
    <n v="2159"/>
    <n v="36365.279999999999"/>
    <n v="19686.580000000002"/>
    <n v="-4457.8900000000003"/>
  </r>
  <r>
    <x v="0"/>
    <x v="2"/>
    <x v="9"/>
    <x v="9"/>
    <x v="150"/>
    <x v="149"/>
    <x v="4"/>
    <x v="1"/>
    <s v="Inteconectado"/>
    <x v="130"/>
    <s v="BT5B-R"/>
    <s v="De 30 a 100kWh"/>
    <n v="2572"/>
    <n v="151724.51"/>
    <n v="72312.34"/>
    <n v="-9564.23"/>
  </r>
  <r>
    <x v="0"/>
    <x v="2"/>
    <x v="9"/>
    <x v="9"/>
    <x v="150"/>
    <x v="149"/>
    <x v="4"/>
    <x v="1"/>
    <s v="Inteconectado"/>
    <x v="130"/>
    <s v="BT5B-R"/>
    <s v="Mayor a 100kWh"/>
    <n v="1183"/>
    <n v="240720.9"/>
    <n v="124787.73"/>
    <n v="3394.07"/>
  </r>
  <r>
    <x v="0"/>
    <x v="2"/>
    <x v="9"/>
    <x v="9"/>
    <x v="151"/>
    <x v="150"/>
    <x v="4"/>
    <x v="1"/>
    <s v="Inteconectado"/>
    <x v="131"/>
    <s v="BT5B-R"/>
    <s v="De 0 a 30 kWh "/>
    <n v="700"/>
    <n v="9069"/>
    <n v="5380.06"/>
    <n v="-1109.3800000000001"/>
  </r>
  <r>
    <x v="0"/>
    <x v="2"/>
    <x v="9"/>
    <x v="9"/>
    <x v="151"/>
    <x v="150"/>
    <x v="4"/>
    <x v="1"/>
    <s v="Inteconectado"/>
    <x v="131"/>
    <s v="BT5B-R"/>
    <s v="De 30 a 100kWh"/>
    <n v="1244"/>
    <n v="83594"/>
    <n v="39864.61"/>
    <n v="-4694.1099999999997"/>
  </r>
  <r>
    <x v="0"/>
    <x v="2"/>
    <x v="9"/>
    <x v="9"/>
    <x v="151"/>
    <x v="150"/>
    <x v="4"/>
    <x v="1"/>
    <s v="Inteconectado"/>
    <x v="131"/>
    <s v="BT5B-R"/>
    <s v="Mayor a 100kWh"/>
    <n v="1266"/>
    <n v="213962"/>
    <n v="111476.4"/>
    <n v="3035.48"/>
  </r>
  <r>
    <x v="0"/>
    <x v="2"/>
    <x v="9"/>
    <x v="9"/>
    <x v="152"/>
    <x v="151"/>
    <x v="4"/>
    <x v="1"/>
    <s v="Inteconectado"/>
    <x v="132"/>
    <s v="BT5B-R"/>
    <s v="De 0 a 30 kWh "/>
    <n v="3711"/>
    <n v="43833.4"/>
    <n v="26977.78"/>
    <n v="-5373.81"/>
  </r>
  <r>
    <x v="0"/>
    <x v="2"/>
    <x v="9"/>
    <x v="9"/>
    <x v="152"/>
    <x v="151"/>
    <x v="4"/>
    <x v="1"/>
    <s v="Inteconectado"/>
    <x v="132"/>
    <s v="BT5B-R"/>
    <s v="De 30 a 100kWh"/>
    <n v="5115"/>
    <n v="329549.03000000003"/>
    <n v="157610.70000000001"/>
    <n v="-18841.580000000002"/>
  </r>
  <r>
    <x v="0"/>
    <x v="2"/>
    <x v="9"/>
    <x v="9"/>
    <x v="152"/>
    <x v="151"/>
    <x v="4"/>
    <x v="1"/>
    <s v="Inteconectado"/>
    <x v="132"/>
    <s v="BT5B-R"/>
    <s v="Mayor a 100kWh"/>
    <n v="3781"/>
    <n v="654646.9"/>
    <n v="341061.02"/>
    <n v="9276.94"/>
  </r>
  <r>
    <x v="0"/>
    <x v="2"/>
    <x v="9"/>
    <x v="9"/>
    <x v="153"/>
    <x v="152"/>
    <x v="6"/>
    <x v="0"/>
    <s v="Inteconectado"/>
    <x v="133"/>
    <s v="BT5B-R"/>
    <s v="De 0 a 30 kWh "/>
    <n v="2038"/>
    <n v="25506"/>
    <n v="14229.07"/>
    <n v="-6994.85"/>
  </r>
  <r>
    <x v="0"/>
    <x v="2"/>
    <x v="9"/>
    <x v="9"/>
    <x v="153"/>
    <x v="152"/>
    <x v="6"/>
    <x v="0"/>
    <s v="Inteconectado"/>
    <x v="133"/>
    <s v="BT5B-R"/>
    <s v="De 30 a 100kWh"/>
    <n v="3166"/>
    <n v="202384"/>
    <n v="95809.74"/>
    <n v="-26410.95"/>
  </r>
  <r>
    <x v="0"/>
    <x v="2"/>
    <x v="9"/>
    <x v="9"/>
    <x v="153"/>
    <x v="152"/>
    <x v="6"/>
    <x v="0"/>
    <s v="Inteconectado"/>
    <x v="133"/>
    <s v="BT5B-R"/>
    <s v="Mayor a 100kWh"/>
    <n v="1932"/>
    <n v="318390.90000000002"/>
    <n v="186560.55"/>
    <n v="5095.63"/>
  </r>
  <r>
    <x v="0"/>
    <x v="2"/>
    <x v="9"/>
    <x v="9"/>
    <x v="154"/>
    <x v="153"/>
    <x v="2"/>
    <x v="1"/>
    <s v="Inteconectado"/>
    <x v="134"/>
    <s v="BT5B-R"/>
    <s v="De 0 a 30 kWh "/>
    <n v="556"/>
    <n v="7689"/>
    <n v="4565.29"/>
    <n v="-962.34"/>
  </r>
  <r>
    <x v="0"/>
    <x v="2"/>
    <x v="9"/>
    <x v="9"/>
    <x v="154"/>
    <x v="153"/>
    <x v="2"/>
    <x v="1"/>
    <s v="Inteconectado"/>
    <x v="134"/>
    <s v="BT5B-R"/>
    <s v="De 30 a 100kWh"/>
    <n v="522"/>
    <n v="28537"/>
    <n v="13917.18"/>
    <n v="-1962.72"/>
  </r>
  <r>
    <x v="0"/>
    <x v="2"/>
    <x v="9"/>
    <x v="9"/>
    <x v="154"/>
    <x v="153"/>
    <x v="2"/>
    <x v="1"/>
    <s v="Inteconectado"/>
    <x v="134"/>
    <s v="BT5B-R"/>
    <s v="Mayor a 100kWh"/>
    <n v="60"/>
    <n v="12139"/>
    <n v="6443.06"/>
    <n v="175.01"/>
  </r>
  <r>
    <x v="0"/>
    <x v="2"/>
    <x v="9"/>
    <x v="9"/>
    <x v="155"/>
    <x v="154"/>
    <x v="1"/>
    <x v="0"/>
    <s v="Inteconectado"/>
    <x v="135"/>
    <s v="BT5B-R"/>
    <s v="De 0 a 30 kWh "/>
    <n v="14843"/>
    <n v="109477.1"/>
    <n v="104754.76"/>
    <n v="-48106.11"/>
  </r>
  <r>
    <x v="0"/>
    <x v="2"/>
    <x v="9"/>
    <x v="9"/>
    <x v="155"/>
    <x v="154"/>
    <x v="1"/>
    <x v="0"/>
    <s v="Inteconectado"/>
    <x v="135"/>
    <s v="BT5B-R"/>
    <s v="De 30 a 100kWh"/>
    <n v="2701"/>
    <n v="157982"/>
    <n v="89696.34"/>
    <n v="-36008.699999999997"/>
  </r>
  <r>
    <x v="0"/>
    <x v="2"/>
    <x v="9"/>
    <x v="9"/>
    <x v="155"/>
    <x v="154"/>
    <x v="1"/>
    <x v="0"/>
    <s v="Inteconectado"/>
    <x v="135"/>
    <s v="BT5B-R"/>
    <s v="Mayor a 100kWh"/>
    <n v="557"/>
    <n v="94298"/>
    <n v="71635.92"/>
    <n v="1955.37"/>
  </r>
  <r>
    <x v="0"/>
    <x v="2"/>
    <x v="9"/>
    <x v="9"/>
    <x v="156"/>
    <x v="155"/>
    <x v="1"/>
    <x v="0"/>
    <s v="Inteconectado"/>
    <x v="136"/>
    <s v="BT5B-R"/>
    <s v="De 0 a 30 kWh "/>
    <n v="24059"/>
    <n v="174281.75"/>
    <n v="168704.66"/>
    <n v="-76175"/>
  </r>
  <r>
    <x v="0"/>
    <x v="2"/>
    <x v="9"/>
    <x v="9"/>
    <x v="156"/>
    <x v="155"/>
    <x v="1"/>
    <x v="0"/>
    <s v="Inteconectado"/>
    <x v="136"/>
    <s v="BT5B-R"/>
    <s v="De 30 a 100kWh"/>
    <n v="2232"/>
    <n v="108242.51"/>
    <n v="58383.18"/>
    <n v="-29283.84"/>
  </r>
  <r>
    <x v="0"/>
    <x v="2"/>
    <x v="9"/>
    <x v="9"/>
    <x v="156"/>
    <x v="155"/>
    <x v="1"/>
    <x v="0"/>
    <s v="Inteconectado"/>
    <x v="136"/>
    <s v="BT5B-R"/>
    <s v="Mayor a 100kWh"/>
    <n v="210"/>
    <n v="38811.9"/>
    <n v="29240.61"/>
    <n v="798.38"/>
  </r>
  <r>
    <x v="0"/>
    <x v="2"/>
    <x v="9"/>
    <x v="9"/>
    <x v="157"/>
    <x v="156"/>
    <x v="1"/>
    <x v="0"/>
    <s v="Inteconectado"/>
    <x v="99"/>
    <s v="BT5B-R"/>
    <s v="De 0 a 30 kWh "/>
    <n v="9391"/>
    <n v="76679.53"/>
    <n v="68258.55"/>
    <n v="-33671.269999999997"/>
  </r>
  <r>
    <x v="0"/>
    <x v="2"/>
    <x v="9"/>
    <x v="9"/>
    <x v="157"/>
    <x v="156"/>
    <x v="1"/>
    <x v="0"/>
    <s v="Inteconectado"/>
    <x v="99"/>
    <s v="BT5B-R"/>
    <s v="De 30 a 100kWh"/>
    <n v="2039"/>
    <n v="115457.17"/>
    <n v="65025.88"/>
    <n v="-27103.96"/>
  </r>
  <r>
    <x v="0"/>
    <x v="2"/>
    <x v="9"/>
    <x v="9"/>
    <x v="157"/>
    <x v="156"/>
    <x v="1"/>
    <x v="0"/>
    <s v="Inteconectado"/>
    <x v="99"/>
    <s v="BT5B-R"/>
    <s v="Mayor a 100kWh"/>
    <n v="306"/>
    <n v="52711"/>
    <n v="39983.61"/>
    <n v="1086.9100000000001"/>
  </r>
  <r>
    <x v="0"/>
    <x v="2"/>
    <x v="9"/>
    <x v="9"/>
    <x v="158"/>
    <x v="157"/>
    <x v="1"/>
    <x v="0"/>
    <s v="Inteconectado"/>
    <x v="137"/>
    <s v="BT5B-R"/>
    <s v="De 0 a 30 kWh "/>
    <n v="5586"/>
    <n v="46454"/>
    <n v="40833.300000000003"/>
    <n v="-20399.12"/>
  </r>
  <r>
    <x v="0"/>
    <x v="2"/>
    <x v="9"/>
    <x v="9"/>
    <x v="158"/>
    <x v="157"/>
    <x v="1"/>
    <x v="0"/>
    <s v="Inteconectado"/>
    <x v="137"/>
    <s v="BT5B-R"/>
    <s v="De 30 a 100kWh"/>
    <n v="2131"/>
    <n v="124548"/>
    <n v="70976.649999999994"/>
    <n v="-28086.58"/>
  </r>
  <r>
    <x v="0"/>
    <x v="2"/>
    <x v="9"/>
    <x v="9"/>
    <x v="158"/>
    <x v="157"/>
    <x v="1"/>
    <x v="0"/>
    <s v="Inteconectado"/>
    <x v="137"/>
    <s v="BT5B-R"/>
    <s v="Mayor a 100kWh"/>
    <n v="416"/>
    <n v="63820"/>
    <n v="48653.87"/>
    <n v="1322.55"/>
  </r>
  <r>
    <x v="0"/>
    <x v="2"/>
    <x v="9"/>
    <x v="9"/>
    <x v="159"/>
    <x v="158"/>
    <x v="1"/>
    <x v="0"/>
    <s v="Inteconectado"/>
    <x v="138"/>
    <s v="BT5B-R"/>
    <s v="De 0 a 30 kWh "/>
    <n v="1297"/>
    <n v="11617"/>
    <n v="9705.89"/>
    <n v="-5103.7"/>
  </r>
  <r>
    <x v="0"/>
    <x v="2"/>
    <x v="9"/>
    <x v="9"/>
    <x v="159"/>
    <x v="158"/>
    <x v="1"/>
    <x v="0"/>
    <s v="Inteconectado"/>
    <x v="138"/>
    <s v="BT5B-R"/>
    <s v="De 30 a 100kWh"/>
    <n v="611"/>
    <n v="34782"/>
    <n v="19697.419999999998"/>
    <n v="-8059.09"/>
  </r>
  <r>
    <x v="0"/>
    <x v="2"/>
    <x v="9"/>
    <x v="9"/>
    <x v="159"/>
    <x v="158"/>
    <x v="1"/>
    <x v="0"/>
    <s v="Inteconectado"/>
    <x v="138"/>
    <s v="BT5B-R"/>
    <s v="Mayor a 100kWh"/>
    <n v="115"/>
    <n v="16929"/>
    <n v="12935.27"/>
    <n v="351.51"/>
  </r>
  <r>
    <x v="0"/>
    <x v="2"/>
    <x v="9"/>
    <x v="9"/>
    <x v="160"/>
    <x v="159"/>
    <x v="1"/>
    <x v="0"/>
    <s v="Inteconectado"/>
    <x v="139"/>
    <s v="BT5B-R"/>
    <s v="De 0 a 30 kWh "/>
    <n v="17572"/>
    <n v="104659.92"/>
    <n v="117285.21"/>
    <n v="-45959.65"/>
  </r>
  <r>
    <x v="0"/>
    <x v="2"/>
    <x v="9"/>
    <x v="9"/>
    <x v="160"/>
    <x v="159"/>
    <x v="1"/>
    <x v="0"/>
    <s v="Inteconectado"/>
    <x v="139"/>
    <s v="BT5B-R"/>
    <s v="De 30 a 100kWh"/>
    <n v="1055"/>
    <n v="51299.86"/>
    <n v="27799.07"/>
    <n v="-13904.9"/>
  </r>
  <r>
    <x v="0"/>
    <x v="2"/>
    <x v="9"/>
    <x v="9"/>
    <x v="160"/>
    <x v="159"/>
    <x v="1"/>
    <x v="0"/>
    <s v="Inteconectado"/>
    <x v="139"/>
    <s v="BT5B-R"/>
    <s v="Mayor a 100kWh"/>
    <n v="109"/>
    <n v="23053.3"/>
    <n v="17362.22"/>
    <n v="472"/>
  </r>
  <r>
    <x v="0"/>
    <x v="2"/>
    <x v="10"/>
    <x v="10"/>
    <x v="161"/>
    <x v="160"/>
    <x v="1"/>
    <x v="0"/>
    <s v="Inteconectado"/>
    <x v="140"/>
    <s v="BT5B-R"/>
    <s v="De 0 a 30 kWh "/>
    <n v="73"/>
    <n v="804"/>
    <n v="591.57000000000005"/>
    <n v="-361.15"/>
  </r>
  <r>
    <x v="0"/>
    <x v="2"/>
    <x v="10"/>
    <x v="10"/>
    <x v="161"/>
    <x v="160"/>
    <x v="1"/>
    <x v="0"/>
    <s v="Inteconectado"/>
    <x v="140"/>
    <s v="BT5B-R"/>
    <s v="De 30 a 100kWh"/>
    <n v="80"/>
    <n v="4900"/>
    <n v="2878.37"/>
    <n v="-1078.4000000000001"/>
  </r>
  <r>
    <x v="0"/>
    <x v="2"/>
    <x v="10"/>
    <x v="10"/>
    <x v="161"/>
    <x v="160"/>
    <x v="1"/>
    <x v="0"/>
    <s v="Inteconectado"/>
    <x v="140"/>
    <s v="BT5B-R"/>
    <s v="Mayor a 100kWh"/>
    <n v="48"/>
    <n v="9469"/>
    <n v="7305.42"/>
    <n v="199.05"/>
  </r>
  <r>
    <x v="0"/>
    <x v="2"/>
    <x v="10"/>
    <x v="10"/>
    <x v="162"/>
    <x v="161"/>
    <x v="4"/>
    <x v="1"/>
    <s v="Inteconectado"/>
    <x v="141"/>
    <s v="BT5B-R"/>
    <s v="De 0 a 30 kWh "/>
    <n v="16690"/>
    <n v="198751.7"/>
    <n v="122657.85"/>
    <n v="-24530.5"/>
  </r>
  <r>
    <x v="0"/>
    <x v="2"/>
    <x v="10"/>
    <x v="10"/>
    <x v="162"/>
    <x v="161"/>
    <x v="4"/>
    <x v="1"/>
    <s v="Inteconectado"/>
    <x v="141"/>
    <s v="BT5B-R"/>
    <s v="De 30 a 100kWh"/>
    <n v="29827"/>
    <n v="2112152.2999999998"/>
    <n v="1014946.27"/>
    <n v="-117418.05"/>
  </r>
  <r>
    <x v="0"/>
    <x v="2"/>
    <x v="10"/>
    <x v="10"/>
    <x v="162"/>
    <x v="161"/>
    <x v="4"/>
    <x v="1"/>
    <s v="Inteconectado"/>
    <x v="141"/>
    <s v="BT5B-R"/>
    <s v="Mayor a 100kWh"/>
    <n v="43716"/>
    <n v="9749289"/>
    <n v="5091050.07"/>
    <n v="139226.72"/>
  </r>
  <r>
    <x v="0"/>
    <x v="2"/>
    <x v="10"/>
    <x v="10"/>
    <x v="163"/>
    <x v="162"/>
    <x v="4"/>
    <x v="1"/>
    <s v="Inteconectado"/>
    <x v="142"/>
    <s v="BT5B-R"/>
    <s v="De 0 a 30 kWh "/>
    <n v="4114"/>
    <n v="53086.7"/>
    <n v="32083.33"/>
    <n v="-6658.57"/>
  </r>
  <r>
    <x v="0"/>
    <x v="2"/>
    <x v="10"/>
    <x v="10"/>
    <x v="163"/>
    <x v="162"/>
    <x v="4"/>
    <x v="1"/>
    <s v="Inteconectado"/>
    <x v="142"/>
    <s v="BT5B-R"/>
    <s v="De 30 a 100kWh"/>
    <n v="9938"/>
    <n v="666095.5"/>
    <n v="326643.19"/>
    <n v="-37526.58"/>
  </r>
  <r>
    <x v="0"/>
    <x v="2"/>
    <x v="10"/>
    <x v="10"/>
    <x v="163"/>
    <x v="162"/>
    <x v="4"/>
    <x v="1"/>
    <s v="Inteconectado"/>
    <x v="142"/>
    <s v="BT5B-R"/>
    <s v="Mayor a 100kWh"/>
    <n v="9531"/>
    <n v="1736945"/>
    <n v="926863.24"/>
    <n v="25296.91"/>
  </r>
  <r>
    <x v="0"/>
    <x v="2"/>
    <x v="10"/>
    <x v="10"/>
    <x v="164"/>
    <x v="163"/>
    <x v="4"/>
    <x v="1"/>
    <s v="Inteconectado"/>
    <x v="143"/>
    <s v="BT5B-R"/>
    <s v="De 0 a 30 kWh "/>
    <n v="4234"/>
    <n v="53702"/>
    <n v="32345.31"/>
    <n v="-6634.25"/>
  </r>
  <r>
    <x v="0"/>
    <x v="2"/>
    <x v="10"/>
    <x v="10"/>
    <x v="164"/>
    <x v="163"/>
    <x v="4"/>
    <x v="1"/>
    <s v="Inteconectado"/>
    <x v="143"/>
    <s v="BT5B-R"/>
    <s v="De 30 a 100kWh"/>
    <n v="7756"/>
    <n v="523667"/>
    <n v="251990.38"/>
    <n v="-29969.38"/>
  </r>
  <r>
    <x v="0"/>
    <x v="2"/>
    <x v="10"/>
    <x v="10"/>
    <x v="164"/>
    <x v="163"/>
    <x v="4"/>
    <x v="1"/>
    <s v="Inteconectado"/>
    <x v="143"/>
    <s v="BT5B-R"/>
    <s v="Mayor a 100kWh"/>
    <n v="6859"/>
    <n v="1367275"/>
    <n v="716452.42"/>
    <n v="19571.169999999998"/>
  </r>
  <r>
    <x v="0"/>
    <x v="2"/>
    <x v="10"/>
    <x v="10"/>
    <x v="165"/>
    <x v="164"/>
    <x v="2"/>
    <x v="1"/>
    <s v="Inteconectado"/>
    <x v="144"/>
    <s v="BT5B-R"/>
    <s v="De 0 a 30 kWh "/>
    <n v="8964"/>
    <n v="122352.56"/>
    <n v="74264.350000000006"/>
    <n v="-15761.22"/>
  </r>
  <r>
    <x v="0"/>
    <x v="2"/>
    <x v="10"/>
    <x v="10"/>
    <x v="165"/>
    <x v="164"/>
    <x v="2"/>
    <x v="1"/>
    <s v="Inteconectado"/>
    <x v="144"/>
    <s v="BT5B-R"/>
    <s v="De 30 a 100kWh"/>
    <n v="9784"/>
    <n v="635421.38"/>
    <n v="316853.90000000002"/>
    <n v="-40005.760000000002"/>
  </r>
  <r>
    <x v="0"/>
    <x v="2"/>
    <x v="10"/>
    <x v="10"/>
    <x v="165"/>
    <x v="164"/>
    <x v="2"/>
    <x v="1"/>
    <s v="Inteconectado"/>
    <x v="144"/>
    <s v="BT5B-R"/>
    <s v="Mayor a 100kWh"/>
    <n v="4302"/>
    <n v="812580.5"/>
    <n v="443636.47"/>
    <n v="12043.06"/>
  </r>
  <r>
    <x v="0"/>
    <x v="2"/>
    <x v="10"/>
    <x v="10"/>
    <x v="166"/>
    <x v="165"/>
    <x v="6"/>
    <x v="0"/>
    <s v="Inteconectado"/>
    <x v="145"/>
    <s v="BT5B-R"/>
    <s v="De 0 a 30 kWh "/>
    <n v="14961"/>
    <n v="200897"/>
    <n v="109725.46"/>
    <n v="-56626.3"/>
  </r>
  <r>
    <x v="0"/>
    <x v="2"/>
    <x v="10"/>
    <x v="10"/>
    <x v="166"/>
    <x v="165"/>
    <x v="6"/>
    <x v="0"/>
    <s v="Inteconectado"/>
    <x v="145"/>
    <s v="BT5B-R"/>
    <s v="De 30 a 100kWh"/>
    <n v="15000"/>
    <n v="907894"/>
    <n v="437806.06"/>
    <n v="-127162.2"/>
  </r>
  <r>
    <x v="0"/>
    <x v="2"/>
    <x v="10"/>
    <x v="10"/>
    <x v="166"/>
    <x v="165"/>
    <x v="6"/>
    <x v="0"/>
    <s v="Inteconectado"/>
    <x v="145"/>
    <s v="BT5B-R"/>
    <s v="Mayor a 100kWh"/>
    <n v="4867"/>
    <n v="843343.7"/>
    <n v="506399.11"/>
    <n v="13808.73"/>
  </r>
  <r>
    <x v="0"/>
    <x v="2"/>
    <x v="10"/>
    <x v="10"/>
    <x v="167"/>
    <x v="166"/>
    <x v="6"/>
    <x v="0"/>
    <s v="Inteconectado"/>
    <x v="146"/>
    <s v="BT5B-R"/>
    <s v="De 0 a 30 kWh "/>
    <n v="2102"/>
    <n v="29005"/>
    <n v="15638.99"/>
    <n v="-8174.87"/>
  </r>
  <r>
    <x v="0"/>
    <x v="2"/>
    <x v="10"/>
    <x v="10"/>
    <x v="167"/>
    <x v="166"/>
    <x v="6"/>
    <x v="0"/>
    <s v="Inteconectado"/>
    <x v="146"/>
    <s v="BT5B-R"/>
    <s v="De 30 a 100kWh"/>
    <n v="3402"/>
    <n v="215621"/>
    <n v="104365.16"/>
    <n v="-29253.97"/>
  </r>
  <r>
    <x v="0"/>
    <x v="2"/>
    <x v="10"/>
    <x v="10"/>
    <x v="167"/>
    <x v="166"/>
    <x v="6"/>
    <x v="0"/>
    <s v="Inteconectado"/>
    <x v="146"/>
    <s v="BT5B-R"/>
    <s v="Mayor a 100kWh"/>
    <n v="1117"/>
    <n v="175094"/>
    <n v="105544.75"/>
    <n v="2878.05"/>
  </r>
  <r>
    <x v="0"/>
    <x v="2"/>
    <x v="10"/>
    <x v="10"/>
    <x v="168"/>
    <x v="167"/>
    <x v="0"/>
    <x v="0"/>
    <s v="Inteconectado"/>
    <x v="147"/>
    <s v="BT5B-R"/>
    <s v="De 0 a 30 kWh "/>
    <n v="1394"/>
    <n v="16739"/>
    <n v="10588.74"/>
    <n v="-5236.6000000000004"/>
  </r>
  <r>
    <x v="0"/>
    <x v="2"/>
    <x v="10"/>
    <x v="10"/>
    <x v="168"/>
    <x v="167"/>
    <x v="0"/>
    <x v="0"/>
    <s v="Inteconectado"/>
    <x v="147"/>
    <s v="BT5B-R"/>
    <s v="De 30 a 100kWh"/>
    <n v="983"/>
    <n v="56464"/>
    <n v="29867.89"/>
    <n v="-9230.3700000000008"/>
  </r>
  <r>
    <x v="0"/>
    <x v="2"/>
    <x v="10"/>
    <x v="10"/>
    <x v="168"/>
    <x v="167"/>
    <x v="0"/>
    <x v="0"/>
    <s v="Inteconectado"/>
    <x v="147"/>
    <s v="BT5B-R"/>
    <s v="Mayor a 100kWh"/>
    <n v="310"/>
    <n v="54750"/>
    <n v="36428.86"/>
    <n v="991.76"/>
  </r>
  <r>
    <x v="0"/>
    <x v="2"/>
    <x v="10"/>
    <x v="10"/>
    <x v="169"/>
    <x v="168"/>
    <x v="4"/>
    <x v="1"/>
    <s v="Inteconectado"/>
    <x v="148"/>
    <s v="BT5B-R"/>
    <s v="De 0 a 30 kWh "/>
    <n v="476"/>
    <n v="4789.7"/>
    <n v="3204.33"/>
    <n v="-601.46"/>
  </r>
  <r>
    <x v="0"/>
    <x v="2"/>
    <x v="10"/>
    <x v="10"/>
    <x v="169"/>
    <x v="168"/>
    <x v="4"/>
    <x v="1"/>
    <s v="Inteconectado"/>
    <x v="148"/>
    <s v="BT5B-R"/>
    <s v="De 30 a 100kWh"/>
    <n v="1117"/>
    <n v="75884"/>
    <n v="37196.620000000003"/>
    <n v="-4297.88"/>
  </r>
  <r>
    <x v="0"/>
    <x v="2"/>
    <x v="10"/>
    <x v="10"/>
    <x v="169"/>
    <x v="168"/>
    <x v="4"/>
    <x v="1"/>
    <s v="Inteconectado"/>
    <x v="148"/>
    <s v="BT5B-R"/>
    <s v="Mayor a 100kWh"/>
    <n v="1148"/>
    <n v="279632"/>
    <n v="148249.22"/>
    <n v="4040.19"/>
  </r>
  <r>
    <x v="0"/>
    <x v="2"/>
    <x v="10"/>
    <x v="10"/>
    <x v="170"/>
    <x v="169"/>
    <x v="6"/>
    <x v="0"/>
    <s v="Inteconectado"/>
    <x v="149"/>
    <s v="BT5B-R"/>
    <s v="De 0 a 30 kWh "/>
    <n v="496"/>
    <n v="6839"/>
    <n v="3688.78"/>
    <n v="-1927.61"/>
  </r>
  <r>
    <x v="0"/>
    <x v="2"/>
    <x v="10"/>
    <x v="10"/>
    <x v="170"/>
    <x v="169"/>
    <x v="6"/>
    <x v="0"/>
    <s v="Inteconectado"/>
    <x v="149"/>
    <s v="BT5B-R"/>
    <s v="De 30 a 100kWh"/>
    <n v="945"/>
    <n v="61863"/>
    <n v="29936.44"/>
    <n v="-8289.49"/>
  </r>
  <r>
    <x v="0"/>
    <x v="2"/>
    <x v="10"/>
    <x v="10"/>
    <x v="170"/>
    <x v="169"/>
    <x v="6"/>
    <x v="0"/>
    <s v="Inteconectado"/>
    <x v="149"/>
    <s v="BT5B-R"/>
    <s v="Mayor a 100kWh"/>
    <n v="276"/>
    <n v="42390"/>
    <n v="25572.54"/>
    <n v="697.3"/>
  </r>
  <r>
    <x v="0"/>
    <x v="2"/>
    <x v="10"/>
    <x v="10"/>
    <x v="171"/>
    <x v="170"/>
    <x v="2"/>
    <x v="1"/>
    <s v="Inteconectado"/>
    <x v="150"/>
    <s v="BT5B-R"/>
    <s v="De 0 a 30 kWh "/>
    <n v="7097"/>
    <n v="93688"/>
    <n v="57564"/>
    <n v="-12071.51"/>
  </r>
  <r>
    <x v="0"/>
    <x v="2"/>
    <x v="10"/>
    <x v="10"/>
    <x v="171"/>
    <x v="170"/>
    <x v="2"/>
    <x v="1"/>
    <s v="Inteconectado"/>
    <x v="150"/>
    <s v="BT5B-R"/>
    <s v="De 30 a 100kWh"/>
    <n v="6775"/>
    <n v="425162"/>
    <n v="212955.73"/>
    <n v="-26509.18"/>
  </r>
  <r>
    <x v="0"/>
    <x v="2"/>
    <x v="10"/>
    <x v="10"/>
    <x v="171"/>
    <x v="170"/>
    <x v="2"/>
    <x v="1"/>
    <s v="Inteconectado"/>
    <x v="150"/>
    <s v="BT5B-R"/>
    <s v="Mayor a 100kWh"/>
    <n v="3448"/>
    <n v="613736"/>
    <n v="335689.73"/>
    <n v="9111.7900000000009"/>
  </r>
  <r>
    <x v="0"/>
    <x v="2"/>
    <x v="10"/>
    <x v="10"/>
    <x v="172"/>
    <x v="171"/>
    <x v="6"/>
    <x v="0"/>
    <s v="Inteconectado"/>
    <x v="151"/>
    <s v="BT5B-R"/>
    <s v="De 0 a 30 kWh "/>
    <n v="4298"/>
    <n v="62779.35"/>
    <n v="32949.620000000003"/>
    <n v="-17695.37"/>
  </r>
  <r>
    <x v="0"/>
    <x v="2"/>
    <x v="10"/>
    <x v="10"/>
    <x v="172"/>
    <x v="171"/>
    <x v="6"/>
    <x v="0"/>
    <s v="Inteconectado"/>
    <x v="151"/>
    <s v="BT5B-R"/>
    <s v="De 30 a 100kWh"/>
    <n v="5227"/>
    <n v="316150.90000000002"/>
    <n v="152527.79999999999"/>
    <n v="-44220.86"/>
  </r>
  <r>
    <x v="0"/>
    <x v="2"/>
    <x v="10"/>
    <x v="10"/>
    <x v="172"/>
    <x v="171"/>
    <x v="6"/>
    <x v="0"/>
    <s v="Inteconectado"/>
    <x v="151"/>
    <s v="BT5B-R"/>
    <s v="Mayor a 100kWh"/>
    <n v="1420"/>
    <n v="221522.9"/>
    <n v="133533.79999999999"/>
    <n v="3641.19"/>
  </r>
  <r>
    <x v="0"/>
    <x v="2"/>
    <x v="10"/>
    <x v="10"/>
    <x v="173"/>
    <x v="172"/>
    <x v="2"/>
    <x v="1"/>
    <s v="Inteconectado"/>
    <x v="152"/>
    <s v="BT5B-R"/>
    <s v="De 0 a 30 kWh "/>
    <n v="1816"/>
    <n v="25258"/>
    <n v="15232.13"/>
    <n v="-3253.61"/>
  </r>
  <r>
    <x v="0"/>
    <x v="2"/>
    <x v="10"/>
    <x v="10"/>
    <x v="173"/>
    <x v="172"/>
    <x v="2"/>
    <x v="1"/>
    <s v="Inteconectado"/>
    <x v="152"/>
    <s v="BT5B-R"/>
    <s v="De 30 a 100kWh"/>
    <n v="3400"/>
    <n v="227651"/>
    <n v="113912.55"/>
    <n v="-13646.97"/>
  </r>
  <r>
    <x v="0"/>
    <x v="2"/>
    <x v="10"/>
    <x v="10"/>
    <x v="173"/>
    <x v="172"/>
    <x v="2"/>
    <x v="1"/>
    <s v="Inteconectado"/>
    <x v="152"/>
    <s v="BT5B-R"/>
    <s v="Mayor a 100kWh"/>
    <n v="1669"/>
    <n v="304353"/>
    <n v="166404.26"/>
    <n v="4515.82"/>
  </r>
  <r>
    <x v="0"/>
    <x v="2"/>
    <x v="10"/>
    <x v="10"/>
    <x v="174"/>
    <x v="173"/>
    <x v="2"/>
    <x v="1"/>
    <s v="Inteconectado"/>
    <x v="153"/>
    <s v="BT5B-R"/>
    <s v="De 0 a 30 kWh "/>
    <n v="866"/>
    <n v="10107"/>
    <n v="6514.41"/>
    <n v="-1302.04"/>
  </r>
  <r>
    <x v="0"/>
    <x v="2"/>
    <x v="10"/>
    <x v="10"/>
    <x v="174"/>
    <x v="173"/>
    <x v="2"/>
    <x v="1"/>
    <s v="Inteconectado"/>
    <x v="153"/>
    <s v="BT5B-R"/>
    <s v="De 30 a 100kWh"/>
    <n v="1384"/>
    <n v="88299"/>
    <n v="44291.85"/>
    <n v="-5380.86"/>
  </r>
  <r>
    <x v="0"/>
    <x v="2"/>
    <x v="10"/>
    <x v="10"/>
    <x v="174"/>
    <x v="173"/>
    <x v="2"/>
    <x v="1"/>
    <s v="Inteconectado"/>
    <x v="153"/>
    <s v="BT5B-R"/>
    <s v="Mayor a 100kWh"/>
    <n v="903"/>
    <n v="226062"/>
    <n v="122558.35"/>
    <n v="3327.46"/>
  </r>
  <r>
    <x v="0"/>
    <x v="2"/>
    <x v="10"/>
    <x v="10"/>
    <x v="175"/>
    <x v="174"/>
    <x v="4"/>
    <x v="1"/>
    <s v="Inteconectado"/>
    <x v="154"/>
    <s v="BT5B-R"/>
    <s v="De 0 a 30 kWh "/>
    <n v="1223"/>
    <n v="14523.5"/>
    <n v="9070.6"/>
    <n v="-1824.21"/>
  </r>
  <r>
    <x v="0"/>
    <x v="2"/>
    <x v="10"/>
    <x v="10"/>
    <x v="175"/>
    <x v="174"/>
    <x v="4"/>
    <x v="1"/>
    <s v="Inteconectado"/>
    <x v="154"/>
    <s v="BT5B-R"/>
    <s v="De 30 a 100kWh"/>
    <n v="2535"/>
    <n v="176431.5"/>
    <n v="86374.92"/>
    <n v="-9918.7999999999993"/>
  </r>
  <r>
    <x v="0"/>
    <x v="2"/>
    <x v="10"/>
    <x v="10"/>
    <x v="175"/>
    <x v="174"/>
    <x v="4"/>
    <x v="1"/>
    <s v="Inteconectado"/>
    <x v="154"/>
    <s v="BT5B-R"/>
    <s v="Mayor a 100kWh"/>
    <n v="1982"/>
    <n v="409972.7"/>
    <n v="218249.76"/>
    <n v="5948.62"/>
  </r>
  <r>
    <x v="0"/>
    <x v="2"/>
    <x v="10"/>
    <x v="10"/>
    <x v="176"/>
    <x v="175"/>
    <x v="4"/>
    <x v="1"/>
    <s v="Inteconectado"/>
    <x v="155"/>
    <s v="BT5B-R"/>
    <s v="De 0 a 30 kWh "/>
    <n v="10407"/>
    <n v="147875.29999999999"/>
    <n v="85368.4"/>
    <n v="-18254.919999999998"/>
  </r>
  <r>
    <x v="0"/>
    <x v="2"/>
    <x v="10"/>
    <x v="10"/>
    <x v="176"/>
    <x v="175"/>
    <x v="4"/>
    <x v="1"/>
    <s v="Inteconectado"/>
    <x v="155"/>
    <s v="BT5B-R"/>
    <s v="De 30 a 100kWh"/>
    <n v="20385"/>
    <n v="1333865.5"/>
    <n v="643403.04"/>
    <n v="-76261.42"/>
  </r>
  <r>
    <x v="0"/>
    <x v="2"/>
    <x v="10"/>
    <x v="10"/>
    <x v="176"/>
    <x v="175"/>
    <x v="4"/>
    <x v="1"/>
    <s v="Inteconectado"/>
    <x v="155"/>
    <s v="BT5B-R"/>
    <s v="Mayor a 100kWh"/>
    <n v="16720"/>
    <n v="3112276.6"/>
    <n v="1633542.64"/>
    <n v="44681.21"/>
  </r>
  <r>
    <x v="0"/>
    <x v="2"/>
    <x v="10"/>
    <x v="10"/>
    <x v="177"/>
    <x v="176"/>
    <x v="4"/>
    <x v="1"/>
    <s v="Inteconectado"/>
    <x v="156"/>
    <s v="BT5B-R"/>
    <s v="De 0 a 30 kWh "/>
    <n v="2272"/>
    <n v="26760"/>
    <n v="16767.22"/>
    <n v="-3361.5"/>
  </r>
  <r>
    <x v="0"/>
    <x v="2"/>
    <x v="10"/>
    <x v="10"/>
    <x v="177"/>
    <x v="176"/>
    <x v="4"/>
    <x v="1"/>
    <s v="Inteconectado"/>
    <x v="156"/>
    <s v="BT5B-R"/>
    <s v="De 30 a 100kWh"/>
    <n v="3399"/>
    <n v="226600"/>
    <n v="110595.85"/>
    <n v="-13498.53"/>
  </r>
  <r>
    <x v="0"/>
    <x v="2"/>
    <x v="10"/>
    <x v="10"/>
    <x v="177"/>
    <x v="176"/>
    <x v="4"/>
    <x v="1"/>
    <s v="Inteconectado"/>
    <x v="156"/>
    <s v="BT5B-R"/>
    <s v="Mayor a 100kWh"/>
    <n v="2290"/>
    <n v="448609"/>
    <n v="239182.92"/>
    <n v="6519.81"/>
  </r>
  <r>
    <x v="0"/>
    <x v="2"/>
    <x v="10"/>
    <x v="10"/>
    <x v="178"/>
    <x v="177"/>
    <x v="4"/>
    <x v="1"/>
    <s v="Inteconectado"/>
    <x v="157"/>
    <s v="BT5B-R"/>
    <s v="De 0 a 30 kWh "/>
    <n v="4224"/>
    <n v="52231.199999999997"/>
    <n v="31759.09"/>
    <n v="-6447"/>
  </r>
  <r>
    <x v="0"/>
    <x v="2"/>
    <x v="10"/>
    <x v="10"/>
    <x v="178"/>
    <x v="177"/>
    <x v="4"/>
    <x v="1"/>
    <s v="Inteconectado"/>
    <x v="157"/>
    <s v="BT5B-R"/>
    <s v="De 30 a 100kWh"/>
    <n v="8001"/>
    <n v="562409.5"/>
    <n v="269209.67"/>
    <n v="-32480.47"/>
  </r>
  <r>
    <x v="0"/>
    <x v="2"/>
    <x v="10"/>
    <x v="10"/>
    <x v="178"/>
    <x v="177"/>
    <x v="4"/>
    <x v="1"/>
    <s v="Inteconectado"/>
    <x v="157"/>
    <s v="BT5B-R"/>
    <s v="Mayor a 100kWh"/>
    <n v="5859"/>
    <n v="1084598.6000000001"/>
    <n v="569370.64"/>
    <n v="15572.97"/>
  </r>
  <r>
    <x v="0"/>
    <x v="2"/>
    <x v="10"/>
    <x v="10"/>
    <x v="179"/>
    <x v="178"/>
    <x v="1"/>
    <x v="0"/>
    <s v="Inteconectado"/>
    <x v="158"/>
    <s v="BT5B-R"/>
    <s v="De 0 a 30 kWh "/>
    <n v="76422"/>
    <n v="692823"/>
    <n v="578905.31000000006"/>
    <n v="-312263.52"/>
  </r>
  <r>
    <x v="0"/>
    <x v="2"/>
    <x v="10"/>
    <x v="10"/>
    <x v="179"/>
    <x v="178"/>
    <x v="1"/>
    <x v="0"/>
    <s v="Inteconectado"/>
    <x v="158"/>
    <s v="BT5B-R"/>
    <s v="De 30 a 100kWh"/>
    <n v="21492"/>
    <n v="1206391.3"/>
    <n v="692452.55"/>
    <n v="-293669.34000000003"/>
  </r>
  <r>
    <x v="0"/>
    <x v="2"/>
    <x v="10"/>
    <x v="10"/>
    <x v="179"/>
    <x v="178"/>
    <x v="1"/>
    <x v="0"/>
    <s v="Inteconectado"/>
    <x v="158"/>
    <s v="BT5B-R"/>
    <s v="Mayor a 100kWh"/>
    <n v="2465"/>
    <n v="418348"/>
    <n v="325600.14"/>
    <n v="8885.98"/>
  </r>
  <r>
    <x v="0"/>
    <x v="2"/>
    <x v="10"/>
    <x v="10"/>
    <x v="180"/>
    <x v="179"/>
    <x v="1"/>
    <x v="0"/>
    <s v="Inteconectado"/>
    <x v="159"/>
    <s v="BT5B-R"/>
    <s v="De 0 a 30 kWh "/>
    <n v="280"/>
    <n v="2678"/>
    <n v="2159.8000000000002"/>
    <n v="-1207.43"/>
  </r>
  <r>
    <x v="0"/>
    <x v="2"/>
    <x v="10"/>
    <x v="10"/>
    <x v="180"/>
    <x v="179"/>
    <x v="1"/>
    <x v="0"/>
    <s v="Inteconectado"/>
    <x v="159"/>
    <s v="BT5B-R"/>
    <s v="De 30 a 100kWh"/>
    <n v="244"/>
    <n v="15044"/>
    <n v="8567.07"/>
    <n v="-3612.56"/>
  </r>
  <r>
    <x v="0"/>
    <x v="2"/>
    <x v="10"/>
    <x v="10"/>
    <x v="180"/>
    <x v="179"/>
    <x v="1"/>
    <x v="0"/>
    <s v="Inteconectado"/>
    <x v="159"/>
    <s v="BT5B-R"/>
    <s v="Mayor a 100kWh"/>
    <n v="50"/>
    <n v="9381"/>
    <n v="7275.64"/>
    <n v="198.5"/>
  </r>
  <r>
    <x v="0"/>
    <x v="2"/>
    <x v="11"/>
    <x v="11"/>
    <x v="181"/>
    <x v="180"/>
    <x v="4"/>
    <x v="1"/>
    <s v="Aislado"/>
    <x v="160"/>
    <s v="BT5B-R"/>
    <s v="De 0 a 30 kWh "/>
    <n v="627"/>
    <n v="8790"/>
    <n v="3971.6"/>
    <n v="-1869.39"/>
  </r>
  <r>
    <x v="0"/>
    <x v="2"/>
    <x v="11"/>
    <x v="11"/>
    <x v="181"/>
    <x v="180"/>
    <x v="4"/>
    <x v="1"/>
    <s v="Aislado"/>
    <x v="160"/>
    <s v="BT5B-R"/>
    <s v="De 30 a 100kWh"/>
    <n v="677"/>
    <n v="39675"/>
    <n v="15264.52"/>
    <n v="-4549.4399999999996"/>
  </r>
  <r>
    <x v="0"/>
    <x v="2"/>
    <x v="11"/>
    <x v="11"/>
    <x v="181"/>
    <x v="180"/>
    <x v="4"/>
    <x v="1"/>
    <s v="Aislado"/>
    <x v="160"/>
    <s v="BT5B-R"/>
    <s v="Mayor a 100kWh"/>
    <n v="494"/>
    <n v="151401"/>
    <n v="69350.25"/>
    <n v="0"/>
  </r>
  <r>
    <x v="0"/>
    <x v="2"/>
    <x v="11"/>
    <x v="11"/>
    <x v="182"/>
    <x v="181"/>
    <x v="4"/>
    <x v="1"/>
    <s v="Aislado"/>
    <x v="161"/>
    <s v="BT5B-R"/>
    <s v="De 0 a 30 kWh "/>
    <n v="1241"/>
    <n v="17675.599999999999"/>
    <n v="7694.68"/>
    <n v="-3960.97"/>
  </r>
  <r>
    <x v="0"/>
    <x v="2"/>
    <x v="11"/>
    <x v="11"/>
    <x v="182"/>
    <x v="181"/>
    <x v="4"/>
    <x v="1"/>
    <s v="Aislado"/>
    <x v="161"/>
    <s v="BT5B-R"/>
    <s v="De 30 a 100kWh"/>
    <n v="1185"/>
    <n v="74206.7"/>
    <n v="28435.51"/>
    <n v="-8379.4500000000007"/>
  </r>
  <r>
    <x v="0"/>
    <x v="2"/>
    <x v="11"/>
    <x v="11"/>
    <x v="182"/>
    <x v="181"/>
    <x v="4"/>
    <x v="1"/>
    <s v="Aislado"/>
    <x v="161"/>
    <s v="BT5B-R"/>
    <s v="Mayor a 100kWh"/>
    <n v="552"/>
    <n v="124903.9"/>
    <n v="57630.92"/>
    <n v="0"/>
  </r>
  <r>
    <x v="0"/>
    <x v="2"/>
    <x v="11"/>
    <x v="11"/>
    <x v="183"/>
    <x v="182"/>
    <x v="4"/>
    <x v="1"/>
    <s v="Aislado"/>
    <x v="162"/>
    <s v="BT5B-R"/>
    <s v="De 0 a 30 kWh "/>
    <n v="14431"/>
    <n v="180667"/>
    <n v="81379.33"/>
    <n v="-37996.230000000003"/>
  </r>
  <r>
    <x v="0"/>
    <x v="2"/>
    <x v="11"/>
    <x v="11"/>
    <x v="183"/>
    <x v="182"/>
    <x v="4"/>
    <x v="1"/>
    <s v="Aislado"/>
    <x v="162"/>
    <s v="BT5B-R"/>
    <s v="De 30 a 100kWh"/>
    <n v="24028"/>
    <n v="1553506.4"/>
    <n v="570463.71"/>
    <n v="-154818.89000000001"/>
  </r>
  <r>
    <x v="0"/>
    <x v="2"/>
    <x v="11"/>
    <x v="11"/>
    <x v="183"/>
    <x v="182"/>
    <x v="4"/>
    <x v="1"/>
    <s v="Aislado"/>
    <x v="162"/>
    <s v="BT5B-R"/>
    <s v="Mayor a 100kWh"/>
    <n v="30339"/>
    <n v="7320362.5"/>
    <n v="3168066.17"/>
    <n v="0"/>
  </r>
  <r>
    <x v="0"/>
    <x v="2"/>
    <x v="11"/>
    <x v="11"/>
    <x v="184"/>
    <x v="183"/>
    <x v="2"/>
    <x v="1"/>
    <s v="Aislado"/>
    <x v="163"/>
    <s v="BT5B-R"/>
    <s v="De 0 a 30 kWh "/>
    <n v="1497"/>
    <n v="26161"/>
    <n v="10621.05"/>
    <n v="-5980.35"/>
  </r>
  <r>
    <x v="0"/>
    <x v="2"/>
    <x v="11"/>
    <x v="11"/>
    <x v="184"/>
    <x v="183"/>
    <x v="2"/>
    <x v="1"/>
    <s v="Aislado"/>
    <x v="163"/>
    <s v="BT5B-R"/>
    <s v="De 30 a 100kWh"/>
    <n v="1123"/>
    <n v="69374"/>
    <n v="26939.62"/>
    <n v="-8264.1"/>
  </r>
  <r>
    <x v="0"/>
    <x v="2"/>
    <x v="11"/>
    <x v="11"/>
    <x v="184"/>
    <x v="183"/>
    <x v="2"/>
    <x v="1"/>
    <s v="Aislado"/>
    <x v="163"/>
    <s v="BT5B-R"/>
    <s v="Mayor a 100kWh"/>
    <n v="399"/>
    <n v="71762"/>
    <n v="34046.559999999998"/>
    <n v="0"/>
  </r>
  <r>
    <x v="0"/>
    <x v="2"/>
    <x v="11"/>
    <x v="11"/>
    <x v="185"/>
    <x v="184"/>
    <x v="2"/>
    <x v="1"/>
    <s v="Aislado"/>
    <x v="164"/>
    <s v="BT5B-R"/>
    <s v="De 0 a 30 kWh "/>
    <n v="2051"/>
    <n v="29938"/>
    <n v="13269.7"/>
    <n v="-6844.44"/>
  </r>
  <r>
    <x v="0"/>
    <x v="2"/>
    <x v="11"/>
    <x v="11"/>
    <x v="185"/>
    <x v="184"/>
    <x v="2"/>
    <x v="1"/>
    <s v="Aislado"/>
    <x v="164"/>
    <s v="BT5B-R"/>
    <s v="De 30 a 100kWh"/>
    <n v="1378"/>
    <n v="81390"/>
    <n v="31459.17"/>
    <n v="-10029.65"/>
  </r>
  <r>
    <x v="0"/>
    <x v="2"/>
    <x v="11"/>
    <x v="11"/>
    <x v="185"/>
    <x v="184"/>
    <x v="2"/>
    <x v="1"/>
    <s v="Aislado"/>
    <x v="164"/>
    <s v="BT5B-R"/>
    <s v="Mayor a 100kWh"/>
    <n v="594"/>
    <n v="148731"/>
    <n v="69841.19"/>
    <n v="0"/>
  </r>
  <r>
    <x v="0"/>
    <x v="2"/>
    <x v="11"/>
    <x v="11"/>
    <x v="186"/>
    <x v="185"/>
    <x v="2"/>
    <x v="1"/>
    <s v="Inteconectado"/>
    <x v="165"/>
    <s v="BT5B-R"/>
    <s v="De 0 a 30 kWh "/>
    <n v="4755"/>
    <n v="78612.5"/>
    <n v="51067.24"/>
    <n v="-12455.87"/>
  </r>
  <r>
    <x v="0"/>
    <x v="2"/>
    <x v="11"/>
    <x v="11"/>
    <x v="186"/>
    <x v="185"/>
    <x v="2"/>
    <x v="1"/>
    <s v="Inteconectado"/>
    <x v="165"/>
    <s v="BT5B-R"/>
    <s v="De 30 a 100kWh"/>
    <n v="4747"/>
    <n v="341411"/>
    <n v="196923.02"/>
    <n v="-26707.29"/>
  </r>
  <r>
    <x v="0"/>
    <x v="2"/>
    <x v="11"/>
    <x v="11"/>
    <x v="186"/>
    <x v="185"/>
    <x v="2"/>
    <x v="1"/>
    <s v="Inteconectado"/>
    <x v="165"/>
    <s v="BT5B-R"/>
    <s v="Mayor a 100kWh"/>
    <n v="2553"/>
    <n v="457727"/>
    <n v="296078.49"/>
    <n v="8066.77"/>
  </r>
  <r>
    <x v="0"/>
    <x v="2"/>
    <x v="11"/>
    <x v="11"/>
    <x v="187"/>
    <x v="186"/>
    <x v="6"/>
    <x v="0"/>
    <s v="Aislado"/>
    <x v="166"/>
    <s v="BT5B-R"/>
    <s v="De 0 a 30 kWh "/>
    <n v="516"/>
    <n v="7151"/>
    <n v="3223.33"/>
    <n v="-2222.04"/>
  </r>
  <r>
    <x v="0"/>
    <x v="2"/>
    <x v="11"/>
    <x v="11"/>
    <x v="187"/>
    <x v="186"/>
    <x v="6"/>
    <x v="0"/>
    <s v="Aislado"/>
    <x v="166"/>
    <s v="BT5B-R"/>
    <s v="De 30 a 100kWh"/>
    <n v="359"/>
    <n v="19421"/>
    <n v="7623.63"/>
    <n v="-3349.47"/>
  </r>
  <r>
    <x v="0"/>
    <x v="2"/>
    <x v="11"/>
    <x v="11"/>
    <x v="187"/>
    <x v="186"/>
    <x v="6"/>
    <x v="0"/>
    <s v="Aislado"/>
    <x v="166"/>
    <s v="BT5B-R"/>
    <s v="Mayor a 100kWh"/>
    <n v="111"/>
    <n v="21878"/>
    <n v="11288.42"/>
    <n v="0"/>
  </r>
  <r>
    <x v="0"/>
    <x v="2"/>
    <x v="11"/>
    <x v="11"/>
    <x v="188"/>
    <x v="187"/>
    <x v="2"/>
    <x v="1"/>
    <s v="Aislado"/>
    <x v="167"/>
    <s v="BT5B-R"/>
    <s v="De 0 a 30 kWh "/>
    <n v="4110"/>
    <n v="102800"/>
    <n v="36241.620000000003"/>
    <n v="-23500.560000000001"/>
  </r>
  <r>
    <x v="0"/>
    <x v="2"/>
    <x v="11"/>
    <x v="11"/>
    <x v="188"/>
    <x v="187"/>
    <x v="2"/>
    <x v="1"/>
    <s v="Aislado"/>
    <x v="167"/>
    <s v="BT5B-R"/>
    <s v="De 30 a 100kWh"/>
    <n v="4271"/>
    <n v="364027"/>
    <n v="135368.76999999999"/>
    <n v="-44325.23"/>
  </r>
  <r>
    <x v="0"/>
    <x v="2"/>
    <x v="11"/>
    <x v="11"/>
    <x v="188"/>
    <x v="187"/>
    <x v="2"/>
    <x v="1"/>
    <s v="Aislado"/>
    <x v="167"/>
    <s v="BT5B-R"/>
    <s v="Mayor a 100kWh"/>
    <n v="1529"/>
    <n v="296159.7"/>
    <n v="140143.99"/>
    <n v="0"/>
  </r>
  <r>
    <x v="0"/>
    <x v="2"/>
    <x v="11"/>
    <x v="11"/>
    <x v="189"/>
    <x v="188"/>
    <x v="6"/>
    <x v="0"/>
    <s v="Inteconectado"/>
    <x v="168"/>
    <s v="BT5B-R"/>
    <s v="De 0 a 30 kWh "/>
    <n v="17772"/>
    <n v="198806"/>
    <n v="140289.07"/>
    <n v="-75337.69"/>
  </r>
  <r>
    <x v="0"/>
    <x v="2"/>
    <x v="11"/>
    <x v="11"/>
    <x v="189"/>
    <x v="188"/>
    <x v="6"/>
    <x v="0"/>
    <s v="Inteconectado"/>
    <x v="168"/>
    <s v="BT5B-R"/>
    <s v="De 30 a 100kWh"/>
    <n v="5899"/>
    <n v="329261"/>
    <n v="184410.23"/>
    <n v="-63973.34"/>
  </r>
  <r>
    <x v="0"/>
    <x v="2"/>
    <x v="11"/>
    <x v="11"/>
    <x v="189"/>
    <x v="188"/>
    <x v="6"/>
    <x v="0"/>
    <s v="Inteconectado"/>
    <x v="168"/>
    <s v="BT5B-R"/>
    <s v="Mayor a 100kWh"/>
    <n v="1317"/>
    <n v="254325"/>
    <n v="184435.7"/>
    <n v="5020.8999999999996"/>
  </r>
  <r>
    <x v="0"/>
    <x v="2"/>
    <x v="11"/>
    <x v="11"/>
    <x v="190"/>
    <x v="189"/>
    <x v="5"/>
    <x v="0"/>
    <s v="Inteconectado"/>
    <x v="169"/>
    <s v="BT5B-R"/>
    <s v="De 0 a 30 kWh "/>
    <n v="2401"/>
    <n v="25218"/>
    <n v="19157.43"/>
    <n v="-9917.5300000000007"/>
  </r>
  <r>
    <x v="0"/>
    <x v="2"/>
    <x v="11"/>
    <x v="11"/>
    <x v="190"/>
    <x v="189"/>
    <x v="5"/>
    <x v="0"/>
    <s v="Inteconectado"/>
    <x v="169"/>
    <s v="BT5B-R"/>
    <s v="De 30 a 100kWh"/>
    <n v="874"/>
    <n v="61174"/>
    <n v="36235.4"/>
    <n v="-14221.65"/>
  </r>
  <r>
    <x v="0"/>
    <x v="2"/>
    <x v="11"/>
    <x v="11"/>
    <x v="190"/>
    <x v="189"/>
    <x v="5"/>
    <x v="0"/>
    <s v="Inteconectado"/>
    <x v="169"/>
    <s v="BT5B-R"/>
    <s v="Mayor a 100kWh"/>
    <n v="220"/>
    <n v="39074"/>
    <n v="32340.03"/>
    <n v="880.68"/>
  </r>
  <r>
    <x v="0"/>
    <x v="2"/>
    <x v="11"/>
    <x v="11"/>
    <x v="191"/>
    <x v="190"/>
    <x v="4"/>
    <x v="1"/>
    <s v="Aislado"/>
    <x v="170"/>
    <s v="BT5B-R"/>
    <s v="De 0 a 30 kWh "/>
    <n v="1706"/>
    <n v="23662.55"/>
    <n v="10435.25"/>
    <n v="-5308.11"/>
  </r>
  <r>
    <x v="0"/>
    <x v="2"/>
    <x v="11"/>
    <x v="11"/>
    <x v="191"/>
    <x v="190"/>
    <x v="4"/>
    <x v="1"/>
    <s v="Aislado"/>
    <x v="170"/>
    <s v="BT5B-R"/>
    <s v="De 30 a 100kWh"/>
    <n v="2484"/>
    <n v="154498.9"/>
    <n v="60004.85"/>
    <n v="-16720.560000000001"/>
  </r>
  <r>
    <x v="0"/>
    <x v="2"/>
    <x v="11"/>
    <x v="11"/>
    <x v="191"/>
    <x v="190"/>
    <x v="4"/>
    <x v="1"/>
    <s v="Aislado"/>
    <x v="170"/>
    <s v="BT5B-R"/>
    <s v="Mayor a 100kWh"/>
    <n v="1709"/>
    <n v="331714.34999999998"/>
    <n v="153677.70000000001"/>
    <n v="107.68"/>
  </r>
  <r>
    <x v="0"/>
    <x v="2"/>
    <x v="11"/>
    <x v="11"/>
    <x v="192"/>
    <x v="191"/>
    <x v="4"/>
    <x v="1"/>
    <s v="Inteconectado"/>
    <x v="171"/>
    <s v="BT5B-R"/>
    <s v="De 0 a 30 kWh "/>
    <n v="6497"/>
    <n v="87457.69"/>
    <n v="52620.18"/>
    <n v="-11169.05"/>
  </r>
  <r>
    <x v="0"/>
    <x v="2"/>
    <x v="11"/>
    <x v="11"/>
    <x v="192"/>
    <x v="191"/>
    <x v="4"/>
    <x v="1"/>
    <s v="Inteconectado"/>
    <x v="171"/>
    <s v="BT5B-R"/>
    <s v="De 30 a 100kWh"/>
    <n v="9145"/>
    <n v="573544.18000000005"/>
    <n v="285326.42"/>
    <n v="-35122.839999999997"/>
  </r>
  <r>
    <x v="0"/>
    <x v="2"/>
    <x v="11"/>
    <x v="11"/>
    <x v="192"/>
    <x v="191"/>
    <x v="4"/>
    <x v="1"/>
    <s v="Inteconectado"/>
    <x v="171"/>
    <s v="BT5B-R"/>
    <s v="Mayor a 100kWh"/>
    <n v="6221"/>
    <n v="1188564.74"/>
    <n v="642825.99"/>
    <n v="16451.900000000001"/>
  </r>
  <r>
    <x v="0"/>
    <x v="2"/>
    <x v="11"/>
    <x v="11"/>
    <x v="193"/>
    <x v="192"/>
    <x v="6"/>
    <x v="0"/>
    <s v="Inteconectado"/>
    <x v="172"/>
    <s v="BT5B-R"/>
    <s v="De 0 a 30 kWh "/>
    <n v="3776"/>
    <n v="41617.65"/>
    <n v="25307.78"/>
    <n v="-11901.58"/>
  </r>
  <r>
    <x v="0"/>
    <x v="2"/>
    <x v="11"/>
    <x v="11"/>
    <x v="193"/>
    <x v="192"/>
    <x v="6"/>
    <x v="0"/>
    <s v="Inteconectado"/>
    <x v="172"/>
    <s v="BT5B-R"/>
    <s v="De 30 a 100kWh"/>
    <n v="1824"/>
    <n v="105868.66"/>
    <n v="51374.23"/>
    <n v="-15653.19"/>
  </r>
  <r>
    <x v="0"/>
    <x v="2"/>
    <x v="11"/>
    <x v="11"/>
    <x v="193"/>
    <x v="192"/>
    <x v="6"/>
    <x v="0"/>
    <s v="Inteconectado"/>
    <x v="172"/>
    <s v="BT5B-R"/>
    <s v="Mayor a 100kWh"/>
    <n v="738"/>
    <n v="144411.4"/>
    <n v="87345.63"/>
    <n v="2273.4499999999998"/>
  </r>
  <r>
    <x v="0"/>
    <x v="2"/>
    <x v="11"/>
    <x v="11"/>
    <x v="194"/>
    <x v="193"/>
    <x v="6"/>
    <x v="0"/>
    <s v="Aislado"/>
    <x v="173"/>
    <s v="BT5B-R"/>
    <s v="De 0 a 30 kWh "/>
    <n v="475"/>
    <n v="4627.3100000000004"/>
    <n v="2598.33"/>
    <n v="-1431.78"/>
  </r>
  <r>
    <x v="0"/>
    <x v="2"/>
    <x v="11"/>
    <x v="11"/>
    <x v="194"/>
    <x v="193"/>
    <x v="6"/>
    <x v="0"/>
    <s v="Aislado"/>
    <x v="173"/>
    <s v="BT5B-R"/>
    <s v="De 30 a 100kWh"/>
    <n v="123"/>
    <n v="6415"/>
    <n v="2485.04"/>
    <n v="-1142.92"/>
  </r>
  <r>
    <x v="0"/>
    <x v="2"/>
    <x v="11"/>
    <x v="11"/>
    <x v="194"/>
    <x v="193"/>
    <x v="6"/>
    <x v="0"/>
    <s v="Aislado"/>
    <x v="173"/>
    <s v="BT5B-R"/>
    <s v="Mayor a 100kWh"/>
    <n v="22"/>
    <n v="4676.6000000000004"/>
    <n v="2397.3000000000002"/>
    <n v="0"/>
  </r>
  <r>
    <x v="0"/>
    <x v="2"/>
    <x v="11"/>
    <x v="11"/>
    <x v="195"/>
    <x v="194"/>
    <x v="6"/>
    <x v="0"/>
    <s v="Aislado"/>
    <x v="174"/>
    <s v="BT5B-R"/>
    <s v="De 0 a 30 kWh "/>
    <n v="2185"/>
    <n v="24032.79"/>
    <n v="12464.95"/>
    <n v="-7436.76"/>
  </r>
  <r>
    <x v="0"/>
    <x v="2"/>
    <x v="11"/>
    <x v="11"/>
    <x v="195"/>
    <x v="194"/>
    <x v="6"/>
    <x v="0"/>
    <s v="Aislado"/>
    <x v="174"/>
    <s v="BT5B-R"/>
    <s v="De 30 a 100kWh"/>
    <n v="1059"/>
    <n v="59058.51"/>
    <n v="23292.27"/>
    <n v="-9841.91"/>
  </r>
  <r>
    <x v="0"/>
    <x v="2"/>
    <x v="11"/>
    <x v="11"/>
    <x v="195"/>
    <x v="194"/>
    <x v="6"/>
    <x v="0"/>
    <s v="Aislado"/>
    <x v="174"/>
    <s v="BT5B-R"/>
    <s v="Mayor a 100kWh"/>
    <n v="221"/>
    <n v="39023.21"/>
    <n v="20126.29"/>
    <n v="18.579999999999998"/>
  </r>
  <r>
    <x v="0"/>
    <x v="2"/>
    <x v="11"/>
    <x v="11"/>
    <x v="196"/>
    <x v="195"/>
    <x v="2"/>
    <x v="1"/>
    <s v="Aislado"/>
    <x v="175"/>
    <s v="BT5B-R"/>
    <s v="De 0 a 30 kWh "/>
    <n v="191"/>
    <n v="2184.64"/>
    <n v="1090.8399999999999"/>
    <n v="-498.9"/>
  </r>
  <r>
    <x v="0"/>
    <x v="2"/>
    <x v="11"/>
    <x v="11"/>
    <x v="196"/>
    <x v="195"/>
    <x v="2"/>
    <x v="1"/>
    <s v="Aislado"/>
    <x v="175"/>
    <s v="BT5B-R"/>
    <s v="De 30 a 100kWh"/>
    <n v="100"/>
    <n v="5565.18"/>
    <n v="2166.27"/>
    <n v="-685"/>
  </r>
  <r>
    <x v="0"/>
    <x v="2"/>
    <x v="11"/>
    <x v="11"/>
    <x v="196"/>
    <x v="195"/>
    <x v="2"/>
    <x v="1"/>
    <s v="Aislado"/>
    <x v="175"/>
    <s v="BT5B-R"/>
    <s v="Mayor a 100kWh"/>
    <n v="26"/>
    <n v="4267.21"/>
    <n v="2022.18"/>
    <n v="6.85"/>
  </r>
  <r>
    <x v="0"/>
    <x v="2"/>
    <x v="11"/>
    <x v="11"/>
    <x v="197"/>
    <x v="196"/>
    <x v="2"/>
    <x v="1"/>
    <s v="Aislado"/>
    <x v="176"/>
    <s v="BT5B-R"/>
    <s v="De 0 a 30 kWh "/>
    <n v="758"/>
    <n v="8848.8799999999992"/>
    <n v="4370.03"/>
    <n v="-2020.77"/>
  </r>
  <r>
    <x v="0"/>
    <x v="2"/>
    <x v="11"/>
    <x v="11"/>
    <x v="197"/>
    <x v="196"/>
    <x v="2"/>
    <x v="1"/>
    <s v="Aislado"/>
    <x v="176"/>
    <s v="BT5B-R"/>
    <s v="De 30 a 100kWh"/>
    <n v="447"/>
    <n v="26086.05"/>
    <n v="10234.49"/>
    <n v="-3062.97"/>
  </r>
  <r>
    <x v="0"/>
    <x v="2"/>
    <x v="11"/>
    <x v="11"/>
    <x v="197"/>
    <x v="196"/>
    <x v="2"/>
    <x v="1"/>
    <s v="Aislado"/>
    <x v="176"/>
    <s v="BT5B-R"/>
    <s v="Mayor a 100kWh"/>
    <n v="138"/>
    <n v="25968.6"/>
    <n v="12285.09"/>
    <n v="0"/>
  </r>
  <r>
    <x v="0"/>
    <x v="2"/>
    <x v="11"/>
    <x v="11"/>
    <x v="198"/>
    <x v="197"/>
    <x v="5"/>
    <x v="0"/>
    <s v="Inteconectado"/>
    <x v="177"/>
    <s v="BT5B-R"/>
    <s v="De 0 a 30 kWh "/>
    <n v="9742"/>
    <n v="106086.39"/>
    <n v="70689.919999999998"/>
    <n v="-33806.42"/>
  </r>
  <r>
    <x v="0"/>
    <x v="2"/>
    <x v="11"/>
    <x v="11"/>
    <x v="198"/>
    <x v="197"/>
    <x v="5"/>
    <x v="0"/>
    <s v="Inteconectado"/>
    <x v="177"/>
    <s v="BT5B-R"/>
    <s v="De 30 a 100kWh"/>
    <n v="3655"/>
    <n v="198567.92"/>
    <n v="105348.81"/>
    <n v="-34919.660000000003"/>
  </r>
  <r>
    <x v="0"/>
    <x v="2"/>
    <x v="11"/>
    <x v="11"/>
    <x v="198"/>
    <x v="197"/>
    <x v="5"/>
    <x v="0"/>
    <s v="Inteconectado"/>
    <x v="177"/>
    <s v="BT5B-R"/>
    <s v="Mayor a 100kWh"/>
    <n v="565"/>
    <n v="94523.43"/>
    <n v="63861.27"/>
    <n v="1677.58"/>
  </r>
  <r>
    <x v="0"/>
    <x v="2"/>
    <x v="11"/>
    <x v="11"/>
    <x v="199"/>
    <x v="198"/>
    <x v="0"/>
    <x v="0"/>
    <s v="Aislado"/>
    <x v="178"/>
    <s v="BT5B-R"/>
    <s v="De 0 a 30 kWh "/>
    <n v="283"/>
    <n v="3429.42"/>
    <n v="1825.05"/>
    <n v="-1173.3599999999999"/>
  </r>
  <r>
    <x v="0"/>
    <x v="2"/>
    <x v="11"/>
    <x v="11"/>
    <x v="199"/>
    <x v="198"/>
    <x v="0"/>
    <x v="0"/>
    <s v="Aislado"/>
    <x v="178"/>
    <s v="BT5B-R"/>
    <s v="De 30 a 100kWh"/>
    <n v="102"/>
    <n v="5145.9799999999996"/>
    <n v="2174.56"/>
    <n v="-1047.71"/>
  </r>
  <r>
    <x v="0"/>
    <x v="2"/>
    <x v="11"/>
    <x v="11"/>
    <x v="199"/>
    <x v="198"/>
    <x v="0"/>
    <x v="0"/>
    <s v="Aislado"/>
    <x v="178"/>
    <s v="BT5B-R"/>
    <s v="Mayor a 100kWh"/>
    <n v="12"/>
    <n v="3036.21"/>
    <n v="1710.45"/>
    <n v="0"/>
  </r>
  <r>
    <x v="0"/>
    <x v="2"/>
    <x v="11"/>
    <x v="11"/>
    <x v="200"/>
    <x v="199"/>
    <x v="6"/>
    <x v="0"/>
    <s v="Inteconectado"/>
    <x v="179"/>
    <s v="BT5B-R"/>
    <s v="De 0 a 30 kWh "/>
    <n v="21112"/>
    <n v="237571.8"/>
    <n v="169176.71"/>
    <n v="-92402.69"/>
  </r>
  <r>
    <x v="0"/>
    <x v="2"/>
    <x v="11"/>
    <x v="11"/>
    <x v="200"/>
    <x v="199"/>
    <x v="6"/>
    <x v="0"/>
    <s v="Inteconectado"/>
    <x v="179"/>
    <s v="BT5B-R"/>
    <s v="De 30 a 100kWh"/>
    <n v="10123"/>
    <n v="599959.30000000005"/>
    <n v="339281.97"/>
    <n v="-109616.89"/>
  </r>
  <r>
    <x v="0"/>
    <x v="2"/>
    <x v="11"/>
    <x v="11"/>
    <x v="200"/>
    <x v="199"/>
    <x v="6"/>
    <x v="0"/>
    <s v="Inteconectado"/>
    <x v="179"/>
    <s v="BT5B-R"/>
    <s v="Mayor a 100kWh"/>
    <n v="3069"/>
    <n v="528965"/>
    <n v="377257.94"/>
    <n v="10266.83"/>
  </r>
  <r>
    <x v="0"/>
    <x v="2"/>
    <x v="11"/>
    <x v="11"/>
    <x v="201"/>
    <x v="200"/>
    <x v="4"/>
    <x v="1"/>
    <s v="Inteconectado"/>
    <x v="180"/>
    <s v="BT5B-R"/>
    <s v="De 0 a 30 kWh "/>
    <n v="5954"/>
    <n v="84941"/>
    <n v="54286.080000000002"/>
    <n v="-12043.92"/>
  </r>
  <r>
    <x v="0"/>
    <x v="2"/>
    <x v="11"/>
    <x v="11"/>
    <x v="201"/>
    <x v="200"/>
    <x v="4"/>
    <x v="1"/>
    <s v="Inteconectado"/>
    <x v="180"/>
    <s v="BT5B-R"/>
    <s v="De 30 a 100kWh"/>
    <n v="11924"/>
    <n v="798666.3"/>
    <n v="438861.42"/>
    <n v="-52270.85"/>
  </r>
  <r>
    <x v="0"/>
    <x v="2"/>
    <x v="11"/>
    <x v="11"/>
    <x v="201"/>
    <x v="200"/>
    <x v="4"/>
    <x v="1"/>
    <s v="Inteconectado"/>
    <x v="180"/>
    <s v="BT5B-R"/>
    <s v="Mayor a 100kWh"/>
    <n v="13091"/>
    <n v="2981864.6"/>
    <n v="1787825.36"/>
    <n v="48758.06"/>
  </r>
  <r>
    <x v="0"/>
    <x v="2"/>
    <x v="11"/>
    <x v="11"/>
    <x v="202"/>
    <x v="201"/>
    <x v="0"/>
    <x v="0"/>
    <s v="Aislado"/>
    <x v="181"/>
    <s v="BT5B-R"/>
    <s v="De 0 a 30 kWh "/>
    <n v="10902"/>
    <n v="110389.44"/>
    <n v="65922.509999999995"/>
    <n v="-38312.67"/>
  </r>
  <r>
    <x v="0"/>
    <x v="2"/>
    <x v="11"/>
    <x v="11"/>
    <x v="202"/>
    <x v="201"/>
    <x v="0"/>
    <x v="0"/>
    <s v="Aislado"/>
    <x v="181"/>
    <s v="BT5B-R"/>
    <s v="De 30 a 100kWh"/>
    <n v="2983"/>
    <n v="160038.17000000001"/>
    <n v="69391.759999999995"/>
    <n v="-31972.04"/>
  </r>
  <r>
    <x v="0"/>
    <x v="2"/>
    <x v="11"/>
    <x v="11"/>
    <x v="202"/>
    <x v="201"/>
    <x v="0"/>
    <x v="0"/>
    <s v="Aislado"/>
    <x v="181"/>
    <s v="BT5B-R"/>
    <s v="Mayor a 100kWh"/>
    <n v="629"/>
    <n v="126918.72"/>
    <n v="75531.62"/>
    <n v="51.3"/>
  </r>
  <r>
    <x v="0"/>
    <x v="2"/>
    <x v="11"/>
    <x v="11"/>
    <x v="203"/>
    <x v="202"/>
    <x v="6"/>
    <x v="0"/>
    <s v="Inteconectado"/>
    <x v="182"/>
    <s v="BT5B-R"/>
    <s v="De 0 a 30 kWh "/>
    <n v="7254"/>
    <n v="61220"/>
    <n v="51823.35"/>
    <n v="-24406.29"/>
  </r>
  <r>
    <x v="0"/>
    <x v="2"/>
    <x v="11"/>
    <x v="11"/>
    <x v="203"/>
    <x v="202"/>
    <x v="6"/>
    <x v="0"/>
    <s v="Inteconectado"/>
    <x v="182"/>
    <s v="BT5B-R"/>
    <s v="De 30 a 100kWh"/>
    <n v="748"/>
    <n v="38102"/>
    <n v="21311.33"/>
    <n v="-8536.08"/>
  </r>
  <r>
    <x v="0"/>
    <x v="2"/>
    <x v="11"/>
    <x v="11"/>
    <x v="203"/>
    <x v="202"/>
    <x v="6"/>
    <x v="0"/>
    <s v="Inteconectado"/>
    <x v="182"/>
    <s v="BT5B-R"/>
    <s v="Mayor a 100kWh"/>
    <n v="80"/>
    <n v="12500"/>
    <n v="9113.4500000000007"/>
    <n v="248.08"/>
  </r>
  <r>
    <x v="0"/>
    <x v="2"/>
    <x v="11"/>
    <x v="11"/>
    <x v="204"/>
    <x v="203"/>
    <x v="2"/>
    <x v="1"/>
    <s v="Inteconectado"/>
    <x v="183"/>
    <s v="BT5B-R"/>
    <s v="De 0 a 30 kWh "/>
    <n v="5586"/>
    <n v="60766"/>
    <n v="46507.360000000001"/>
    <n v="-12488.34"/>
  </r>
  <r>
    <x v="0"/>
    <x v="2"/>
    <x v="11"/>
    <x v="11"/>
    <x v="204"/>
    <x v="203"/>
    <x v="2"/>
    <x v="1"/>
    <s v="Inteconectado"/>
    <x v="183"/>
    <s v="BT5B-R"/>
    <s v="De 30 a 100kWh"/>
    <n v="4732"/>
    <n v="295149"/>
    <n v="173444.18"/>
    <n v="-22656.799999999999"/>
  </r>
  <r>
    <x v="0"/>
    <x v="2"/>
    <x v="11"/>
    <x v="11"/>
    <x v="204"/>
    <x v="203"/>
    <x v="2"/>
    <x v="1"/>
    <s v="Inteconectado"/>
    <x v="183"/>
    <s v="BT5B-R"/>
    <s v="Mayor a 100kWh"/>
    <n v="2671"/>
    <n v="453291"/>
    <n v="293494.48"/>
    <n v="7996.41"/>
  </r>
  <r>
    <x v="0"/>
    <x v="2"/>
    <x v="11"/>
    <x v="11"/>
    <x v="205"/>
    <x v="204"/>
    <x v="6"/>
    <x v="0"/>
    <s v="Inteconectado"/>
    <x v="184"/>
    <s v="BT5B-R"/>
    <s v="De 0 a 30 kWh "/>
    <n v="12582"/>
    <n v="140085"/>
    <n v="98222.81"/>
    <n v="-48812.07"/>
  </r>
  <r>
    <x v="0"/>
    <x v="2"/>
    <x v="11"/>
    <x v="11"/>
    <x v="205"/>
    <x v="204"/>
    <x v="6"/>
    <x v="0"/>
    <s v="Inteconectado"/>
    <x v="184"/>
    <s v="BT5B-R"/>
    <s v="De 30 a 100kWh"/>
    <n v="5171"/>
    <n v="316210.7"/>
    <n v="174181.97"/>
    <n v="-55902.01"/>
  </r>
  <r>
    <x v="0"/>
    <x v="2"/>
    <x v="11"/>
    <x v="11"/>
    <x v="205"/>
    <x v="204"/>
    <x v="6"/>
    <x v="0"/>
    <s v="Inteconectado"/>
    <x v="184"/>
    <s v="BT5B-R"/>
    <s v="Mayor a 100kWh"/>
    <n v="1181"/>
    <n v="247924"/>
    <n v="172367.09"/>
    <n v="4710.4799999999996"/>
  </r>
  <r>
    <x v="0"/>
    <x v="2"/>
    <x v="11"/>
    <x v="11"/>
    <x v="206"/>
    <x v="205"/>
    <x v="1"/>
    <x v="0"/>
    <s v="Aislado"/>
    <x v="185"/>
    <s v="BT5B-R"/>
    <s v="De 0 a 30 kWh "/>
    <n v="305"/>
    <n v="4021"/>
    <n v="2167.5700000000002"/>
    <n v="-1982.66"/>
  </r>
  <r>
    <x v="0"/>
    <x v="2"/>
    <x v="11"/>
    <x v="11"/>
    <x v="206"/>
    <x v="205"/>
    <x v="1"/>
    <x v="0"/>
    <s v="Aislado"/>
    <x v="185"/>
    <s v="BT5B-R"/>
    <s v="De 30 a 100kWh"/>
    <n v="199"/>
    <n v="11496"/>
    <n v="5410.05"/>
    <n v="-2943.21"/>
  </r>
  <r>
    <x v="0"/>
    <x v="2"/>
    <x v="11"/>
    <x v="11"/>
    <x v="206"/>
    <x v="205"/>
    <x v="1"/>
    <x v="0"/>
    <s v="Aislado"/>
    <x v="185"/>
    <s v="BT5B-R"/>
    <s v="Mayor a 100kWh"/>
    <n v="28"/>
    <n v="5784"/>
    <n v="3825.96"/>
    <n v="0"/>
  </r>
  <r>
    <x v="0"/>
    <x v="2"/>
    <x v="11"/>
    <x v="11"/>
    <x v="207"/>
    <x v="206"/>
    <x v="1"/>
    <x v="0"/>
    <s v="Inteconectado"/>
    <x v="186"/>
    <s v="BT5B-R"/>
    <s v="De 0 a 30 kWh "/>
    <n v="163"/>
    <n v="1293"/>
    <n v="1266"/>
    <n v="-677.87"/>
  </r>
  <r>
    <x v="0"/>
    <x v="2"/>
    <x v="11"/>
    <x v="11"/>
    <x v="207"/>
    <x v="206"/>
    <x v="1"/>
    <x v="0"/>
    <s v="Inteconectado"/>
    <x v="186"/>
    <s v="BT5B-R"/>
    <s v="De 30 a 100kWh"/>
    <n v="19"/>
    <n v="940"/>
    <n v="595.04999999999995"/>
    <n v="-298.49"/>
  </r>
  <r>
    <x v="0"/>
    <x v="2"/>
    <x v="11"/>
    <x v="11"/>
    <x v="208"/>
    <x v="207"/>
    <x v="1"/>
    <x v="0"/>
    <s v="Inteconectado"/>
    <x v="186"/>
    <s v="BT5B-R"/>
    <s v="De 0 a 30 kWh "/>
    <n v="19"/>
    <n v="62"/>
    <n v="119.08"/>
    <n v="-32.520000000000003"/>
  </r>
  <r>
    <x v="0"/>
    <x v="2"/>
    <x v="11"/>
    <x v="11"/>
    <x v="208"/>
    <x v="207"/>
    <x v="1"/>
    <x v="0"/>
    <s v="Inteconectado"/>
    <x v="186"/>
    <s v="BT5B-R"/>
    <s v="De 30 a 100kWh"/>
    <n v="3"/>
    <n v="149"/>
    <n v="94.44"/>
    <n v="-47.13"/>
  </r>
  <r>
    <x v="0"/>
    <x v="2"/>
    <x v="11"/>
    <x v="11"/>
    <x v="209"/>
    <x v="208"/>
    <x v="1"/>
    <x v="0"/>
    <s v="Inteconectado"/>
    <x v="186"/>
    <s v="BT5B-R"/>
    <s v="De 0 a 30 kWh "/>
    <n v="81"/>
    <n v="858"/>
    <n v="698.43"/>
    <n v="-449.72"/>
  </r>
  <r>
    <x v="0"/>
    <x v="2"/>
    <x v="11"/>
    <x v="11"/>
    <x v="209"/>
    <x v="208"/>
    <x v="1"/>
    <x v="0"/>
    <s v="Inteconectado"/>
    <x v="186"/>
    <s v="BT5B-R"/>
    <s v="De 30 a 100kWh"/>
    <n v="14"/>
    <n v="807"/>
    <n v="535.11"/>
    <n v="-219.94"/>
  </r>
  <r>
    <x v="0"/>
    <x v="2"/>
    <x v="11"/>
    <x v="11"/>
    <x v="209"/>
    <x v="208"/>
    <x v="1"/>
    <x v="0"/>
    <s v="Inteconectado"/>
    <x v="186"/>
    <s v="BT5B-R"/>
    <s v="Mayor a 100kWh"/>
    <n v="1"/>
    <n v="120"/>
    <n v="109.63"/>
    <n v="3"/>
  </r>
  <r>
    <x v="0"/>
    <x v="2"/>
    <x v="11"/>
    <x v="11"/>
    <x v="210"/>
    <x v="209"/>
    <x v="1"/>
    <x v="0"/>
    <s v="Inteconectado"/>
    <x v="186"/>
    <s v="BT5B-R"/>
    <s v="De 0 a 30 kWh "/>
    <n v="378"/>
    <n v="2855"/>
    <n v="2889.77"/>
    <n v="-1496.69"/>
  </r>
  <r>
    <x v="0"/>
    <x v="2"/>
    <x v="11"/>
    <x v="11"/>
    <x v="210"/>
    <x v="209"/>
    <x v="1"/>
    <x v="0"/>
    <s v="Inteconectado"/>
    <x v="186"/>
    <s v="BT5B-R"/>
    <s v="De 30 a 100kWh"/>
    <n v="104"/>
    <n v="5983"/>
    <n v="3965.04"/>
    <n v="-1633.84"/>
  </r>
  <r>
    <x v="0"/>
    <x v="2"/>
    <x v="11"/>
    <x v="11"/>
    <x v="210"/>
    <x v="209"/>
    <x v="1"/>
    <x v="0"/>
    <s v="Inteconectado"/>
    <x v="186"/>
    <s v="BT5B-R"/>
    <s v="Mayor a 100kWh"/>
    <n v="27"/>
    <n v="4565"/>
    <n v="4111.08"/>
    <n v="112.27"/>
  </r>
  <r>
    <x v="0"/>
    <x v="2"/>
    <x v="11"/>
    <x v="11"/>
    <x v="211"/>
    <x v="210"/>
    <x v="1"/>
    <x v="0"/>
    <s v="Inteconectado"/>
    <x v="186"/>
    <s v="BT5B-R"/>
    <s v="De 0 a 30 kWh "/>
    <n v="87"/>
    <n v="990"/>
    <n v="772"/>
    <n v="-518.86"/>
  </r>
  <r>
    <x v="0"/>
    <x v="2"/>
    <x v="11"/>
    <x v="11"/>
    <x v="211"/>
    <x v="210"/>
    <x v="1"/>
    <x v="0"/>
    <s v="Inteconectado"/>
    <x v="186"/>
    <s v="BT5B-R"/>
    <s v="De 30 a 100kWh"/>
    <n v="14"/>
    <n v="621"/>
    <n v="377.92"/>
    <n v="-219.94"/>
  </r>
  <r>
    <x v="0"/>
    <x v="2"/>
    <x v="11"/>
    <x v="11"/>
    <x v="211"/>
    <x v="210"/>
    <x v="1"/>
    <x v="0"/>
    <s v="Inteconectado"/>
    <x v="186"/>
    <s v="BT5B-R"/>
    <s v="Mayor a 100kWh"/>
    <n v="1"/>
    <n v="197"/>
    <n v="176.52"/>
    <n v="4.82"/>
  </r>
  <r>
    <x v="0"/>
    <x v="2"/>
    <x v="11"/>
    <x v="11"/>
    <x v="212"/>
    <x v="211"/>
    <x v="1"/>
    <x v="0"/>
    <s v="Inteconectado"/>
    <x v="186"/>
    <s v="BT5B-R"/>
    <s v="De 0 a 30 kWh "/>
    <n v="135"/>
    <n v="1470"/>
    <n v="1176.73"/>
    <n v="-770.41"/>
  </r>
  <r>
    <x v="0"/>
    <x v="2"/>
    <x v="11"/>
    <x v="11"/>
    <x v="212"/>
    <x v="211"/>
    <x v="1"/>
    <x v="0"/>
    <s v="Inteconectado"/>
    <x v="186"/>
    <s v="BT5B-R"/>
    <s v="De 30 a 100kWh"/>
    <n v="32"/>
    <n v="1542"/>
    <n v="967.38"/>
    <n v="-502.72"/>
  </r>
  <r>
    <x v="0"/>
    <x v="2"/>
    <x v="11"/>
    <x v="11"/>
    <x v="212"/>
    <x v="211"/>
    <x v="1"/>
    <x v="0"/>
    <s v="Inteconectado"/>
    <x v="186"/>
    <s v="BT5B-R"/>
    <s v="Mayor a 100kWh"/>
    <n v="6"/>
    <n v="867"/>
    <n v="785.47"/>
    <n v="21.44"/>
  </r>
  <r>
    <x v="0"/>
    <x v="2"/>
    <x v="11"/>
    <x v="11"/>
    <x v="213"/>
    <x v="212"/>
    <x v="1"/>
    <x v="0"/>
    <s v="Inteconectado"/>
    <x v="186"/>
    <s v="BT5B-R"/>
    <s v="De 0 a 30 kWh "/>
    <n v="132"/>
    <n v="1638"/>
    <n v="1214.98"/>
    <n v="-858.47"/>
  </r>
  <r>
    <x v="0"/>
    <x v="2"/>
    <x v="11"/>
    <x v="11"/>
    <x v="213"/>
    <x v="212"/>
    <x v="1"/>
    <x v="0"/>
    <s v="Inteconectado"/>
    <x v="186"/>
    <s v="BT5B-R"/>
    <s v="De 30 a 100kWh"/>
    <n v="65"/>
    <n v="3603"/>
    <n v="2362.89"/>
    <n v="-1021.15"/>
  </r>
  <r>
    <x v="0"/>
    <x v="2"/>
    <x v="11"/>
    <x v="11"/>
    <x v="213"/>
    <x v="212"/>
    <x v="1"/>
    <x v="0"/>
    <s v="Inteconectado"/>
    <x v="186"/>
    <s v="BT5B-R"/>
    <s v="Mayor a 100kWh"/>
    <n v="5"/>
    <n v="854"/>
    <n v="768.81"/>
    <n v="20.99"/>
  </r>
  <r>
    <x v="0"/>
    <x v="2"/>
    <x v="11"/>
    <x v="11"/>
    <x v="214"/>
    <x v="213"/>
    <x v="1"/>
    <x v="0"/>
    <s v="Inteconectado"/>
    <x v="186"/>
    <s v="BT5B-R"/>
    <s v="De 0 a 30 kWh "/>
    <n v="21"/>
    <n v="221"/>
    <n v="180.58"/>
    <n v="-115.83"/>
  </r>
  <r>
    <x v="0"/>
    <x v="2"/>
    <x v="11"/>
    <x v="11"/>
    <x v="214"/>
    <x v="213"/>
    <x v="1"/>
    <x v="0"/>
    <s v="Inteconectado"/>
    <x v="186"/>
    <s v="BT5B-R"/>
    <s v="De 30 a 100kWh"/>
    <n v="1"/>
    <n v="47"/>
    <n v="29.23"/>
    <n v="-15.71"/>
  </r>
  <r>
    <x v="0"/>
    <x v="2"/>
    <x v="11"/>
    <x v="11"/>
    <x v="215"/>
    <x v="214"/>
    <x v="1"/>
    <x v="0"/>
    <s v="Inteconectado"/>
    <x v="186"/>
    <s v="BT5B-R"/>
    <s v="De 0 a 30 kWh "/>
    <n v="35"/>
    <n v="342"/>
    <n v="292.52999999999997"/>
    <n v="-179.25"/>
  </r>
  <r>
    <x v="0"/>
    <x v="2"/>
    <x v="11"/>
    <x v="11"/>
    <x v="215"/>
    <x v="214"/>
    <x v="1"/>
    <x v="0"/>
    <s v="Inteconectado"/>
    <x v="186"/>
    <s v="BT5B-R"/>
    <s v="De 30 a 100kWh"/>
    <n v="7"/>
    <n v="336"/>
    <n v="210.51"/>
    <n v="-109.97"/>
  </r>
  <r>
    <x v="0"/>
    <x v="2"/>
    <x v="11"/>
    <x v="11"/>
    <x v="216"/>
    <x v="215"/>
    <x v="1"/>
    <x v="0"/>
    <s v="Inteconectado"/>
    <x v="186"/>
    <s v="BT5B-R"/>
    <s v="De 0 a 30 kWh "/>
    <n v="68"/>
    <n v="432"/>
    <n v="493.66"/>
    <n v="-226.47"/>
  </r>
  <r>
    <x v="0"/>
    <x v="2"/>
    <x v="11"/>
    <x v="11"/>
    <x v="216"/>
    <x v="215"/>
    <x v="1"/>
    <x v="0"/>
    <s v="Inteconectado"/>
    <x v="186"/>
    <s v="BT5B-R"/>
    <s v="De 30 a 100kWh"/>
    <n v="6"/>
    <n v="281"/>
    <n v="174.51"/>
    <n v="-94.26"/>
  </r>
  <r>
    <x v="0"/>
    <x v="2"/>
    <x v="11"/>
    <x v="11"/>
    <x v="217"/>
    <x v="209"/>
    <x v="1"/>
    <x v="0"/>
    <s v="Inteconectado"/>
    <x v="186"/>
    <s v="BT5B-R"/>
    <s v="De 0 a 30 kWh "/>
    <n v="49"/>
    <n v="374"/>
    <n v="375.86"/>
    <n v="-196.04"/>
  </r>
  <r>
    <x v="0"/>
    <x v="2"/>
    <x v="11"/>
    <x v="11"/>
    <x v="217"/>
    <x v="209"/>
    <x v="1"/>
    <x v="0"/>
    <s v="Inteconectado"/>
    <x v="186"/>
    <s v="BT5B-R"/>
    <s v="De 30 a 100kWh"/>
    <n v="2"/>
    <n v="95"/>
    <n v="59.3"/>
    <n v="-31.42"/>
  </r>
  <r>
    <x v="0"/>
    <x v="2"/>
    <x v="11"/>
    <x v="11"/>
    <x v="218"/>
    <x v="216"/>
    <x v="1"/>
    <x v="0"/>
    <s v="Inteconectado"/>
    <x v="186"/>
    <s v="BT5B-R"/>
    <s v="De 0 a 30 kWh "/>
    <n v="78"/>
    <n v="1070"/>
    <n v="750.75"/>
    <n v="-560.75"/>
  </r>
  <r>
    <x v="0"/>
    <x v="2"/>
    <x v="11"/>
    <x v="11"/>
    <x v="218"/>
    <x v="216"/>
    <x v="1"/>
    <x v="0"/>
    <s v="Inteconectado"/>
    <x v="186"/>
    <s v="BT5B-R"/>
    <s v="De 30 a 100kWh"/>
    <n v="67"/>
    <n v="3847"/>
    <n v="2548.09"/>
    <n v="-1052.57"/>
  </r>
  <r>
    <x v="0"/>
    <x v="2"/>
    <x v="11"/>
    <x v="11"/>
    <x v="218"/>
    <x v="216"/>
    <x v="1"/>
    <x v="0"/>
    <s v="Inteconectado"/>
    <x v="186"/>
    <s v="BT5B-R"/>
    <s v="Mayor a 100kWh"/>
    <n v="10"/>
    <n v="1604"/>
    <n v="1447.24"/>
    <n v="39.5"/>
  </r>
  <r>
    <x v="0"/>
    <x v="2"/>
    <x v="11"/>
    <x v="11"/>
    <x v="219"/>
    <x v="217"/>
    <x v="1"/>
    <x v="0"/>
    <s v="Inteconectado"/>
    <x v="186"/>
    <s v="BT5B-R"/>
    <s v="De 0 a 30 kWh "/>
    <n v="53"/>
    <n v="401"/>
    <n v="405.36"/>
    <n v="-210.26"/>
  </r>
  <r>
    <x v="0"/>
    <x v="2"/>
    <x v="11"/>
    <x v="11"/>
    <x v="219"/>
    <x v="217"/>
    <x v="1"/>
    <x v="0"/>
    <s v="Inteconectado"/>
    <x v="186"/>
    <s v="BT5B-R"/>
    <s v="De 30 a 100kWh"/>
    <n v="12"/>
    <n v="579"/>
    <n v="363.41"/>
    <n v="-188.52"/>
  </r>
  <r>
    <x v="0"/>
    <x v="2"/>
    <x v="11"/>
    <x v="11"/>
    <x v="220"/>
    <x v="218"/>
    <x v="1"/>
    <x v="0"/>
    <s v="Aislado"/>
    <x v="185"/>
    <s v="BT5B-R"/>
    <s v="De 0 a 30 kWh "/>
    <n v="807"/>
    <n v="8243"/>
    <n v="5392.15"/>
    <n v="-4064.77"/>
  </r>
  <r>
    <x v="0"/>
    <x v="2"/>
    <x v="11"/>
    <x v="11"/>
    <x v="220"/>
    <x v="218"/>
    <x v="1"/>
    <x v="0"/>
    <s v="Aislado"/>
    <x v="185"/>
    <s v="BT5B-R"/>
    <s v="De 30 a 100kWh"/>
    <n v="609"/>
    <n v="34690"/>
    <n v="16214.55"/>
    <n v="-9036.69"/>
  </r>
  <r>
    <x v="0"/>
    <x v="2"/>
    <x v="11"/>
    <x v="11"/>
    <x v="220"/>
    <x v="218"/>
    <x v="1"/>
    <x v="0"/>
    <s v="Aislado"/>
    <x v="185"/>
    <s v="BT5B-R"/>
    <s v="Mayor a 100kWh"/>
    <n v="139"/>
    <n v="26480"/>
    <n v="17572.099999999999"/>
    <n v="0"/>
  </r>
  <r>
    <x v="0"/>
    <x v="2"/>
    <x v="11"/>
    <x v="11"/>
    <x v="221"/>
    <x v="219"/>
    <x v="1"/>
    <x v="0"/>
    <s v="Aislado"/>
    <x v="185"/>
    <s v="BT5B-R"/>
    <s v="De 0 a 30 kWh "/>
    <n v="41"/>
    <n v="548"/>
    <n v="292.43"/>
    <n v="-270.22000000000003"/>
  </r>
  <r>
    <x v="0"/>
    <x v="2"/>
    <x v="11"/>
    <x v="11"/>
    <x v="221"/>
    <x v="219"/>
    <x v="1"/>
    <x v="0"/>
    <s v="Aislado"/>
    <x v="185"/>
    <s v="BT5B-R"/>
    <s v="De 30 a 100kWh"/>
    <n v="6"/>
    <n v="256"/>
    <n v="105.47"/>
    <n v="-88.74"/>
  </r>
  <r>
    <x v="0"/>
    <x v="2"/>
    <x v="11"/>
    <x v="11"/>
    <x v="222"/>
    <x v="220"/>
    <x v="1"/>
    <x v="0"/>
    <s v="Aislado"/>
    <x v="185"/>
    <s v="BT5B-R"/>
    <s v="De 0 a 30 kWh "/>
    <n v="51"/>
    <n v="342"/>
    <n v="315.14999999999998"/>
    <n v="-168.67"/>
  </r>
  <r>
    <x v="0"/>
    <x v="2"/>
    <x v="11"/>
    <x v="11"/>
    <x v="223"/>
    <x v="221"/>
    <x v="1"/>
    <x v="0"/>
    <s v="Aislado"/>
    <x v="185"/>
    <s v="BT5B-R"/>
    <s v="De 0 a 30 kWh "/>
    <n v="294"/>
    <n v="3831"/>
    <n v="2082.88"/>
    <n v="-1889.08"/>
  </r>
  <r>
    <x v="0"/>
    <x v="2"/>
    <x v="11"/>
    <x v="11"/>
    <x v="223"/>
    <x v="221"/>
    <x v="1"/>
    <x v="0"/>
    <s v="Aislado"/>
    <x v="185"/>
    <s v="BT5B-R"/>
    <s v="De 30 a 100kWh"/>
    <n v="199"/>
    <n v="11517"/>
    <n v="5423.45"/>
    <n v="-2943.21"/>
  </r>
  <r>
    <x v="0"/>
    <x v="2"/>
    <x v="11"/>
    <x v="11"/>
    <x v="223"/>
    <x v="221"/>
    <x v="1"/>
    <x v="0"/>
    <s v="Aislado"/>
    <x v="185"/>
    <s v="BT5B-R"/>
    <s v="Mayor a 100kWh"/>
    <n v="89"/>
    <n v="21318"/>
    <n v="14027.13"/>
    <n v="0"/>
  </r>
  <r>
    <x v="0"/>
    <x v="2"/>
    <x v="11"/>
    <x v="11"/>
    <x v="224"/>
    <x v="222"/>
    <x v="1"/>
    <x v="0"/>
    <s v="Aislado"/>
    <x v="185"/>
    <s v="BT5B-R"/>
    <s v="De 0 a 30 kWh "/>
    <n v="755"/>
    <n v="6648.9"/>
    <n v="5167.38"/>
    <n v="-3060.73"/>
  </r>
  <r>
    <x v="0"/>
    <x v="2"/>
    <x v="11"/>
    <x v="11"/>
    <x v="224"/>
    <x v="222"/>
    <x v="1"/>
    <x v="0"/>
    <s v="Aislado"/>
    <x v="185"/>
    <s v="BT5B-R"/>
    <s v="De 30 a 100kWh"/>
    <n v="146"/>
    <n v="7176"/>
    <n v="3168.7"/>
    <n v="-2159.34"/>
  </r>
  <r>
    <x v="0"/>
    <x v="2"/>
    <x v="11"/>
    <x v="11"/>
    <x v="224"/>
    <x v="222"/>
    <x v="1"/>
    <x v="0"/>
    <s v="Aislado"/>
    <x v="185"/>
    <s v="BT5B-R"/>
    <s v="Mayor a 100kWh"/>
    <n v="14"/>
    <n v="2125"/>
    <n v="1425.02"/>
    <n v="0"/>
  </r>
  <r>
    <x v="0"/>
    <x v="2"/>
    <x v="11"/>
    <x v="11"/>
    <x v="225"/>
    <x v="223"/>
    <x v="1"/>
    <x v="0"/>
    <s v="Aislado"/>
    <x v="185"/>
    <s v="BT5B-R"/>
    <s v="De 0 a 30 kWh "/>
    <n v="1087"/>
    <n v="6718"/>
    <n v="6635.45"/>
    <n v="-3312.71"/>
  </r>
  <r>
    <x v="0"/>
    <x v="2"/>
    <x v="11"/>
    <x v="11"/>
    <x v="225"/>
    <x v="223"/>
    <x v="1"/>
    <x v="0"/>
    <s v="Aislado"/>
    <x v="185"/>
    <s v="BT5B-R"/>
    <s v="De 30 a 100kWh"/>
    <n v="224"/>
    <n v="12206"/>
    <n v="5622.7"/>
    <n v="-3312.96"/>
  </r>
  <r>
    <x v="0"/>
    <x v="2"/>
    <x v="11"/>
    <x v="11"/>
    <x v="225"/>
    <x v="223"/>
    <x v="1"/>
    <x v="0"/>
    <s v="Aislado"/>
    <x v="185"/>
    <s v="BT5B-R"/>
    <s v="Mayor a 100kWh"/>
    <n v="34"/>
    <n v="9102"/>
    <n v="5968.18"/>
    <n v="0"/>
  </r>
  <r>
    <x v="0"/>
    <x v="2"/>
    <x v="11"/>
    <x v="11"/>
    <x v="337"/>
    <x v="332"/>
    <x v="1"/>
    <x v="0"/>
    <s v="Aislado"/>
    <x v="185"/>
    <s v="BT5B-R"/>
    <s v="De 0 a 30 kWh "/>
    <n v="147"/>
    <n v="1877"/>
    <n v="1035.96"/>
    <n v="-925.52"/>
  </r>
  <r>
    <x v="0"/>
    <x v="2"/>
    <x v="11"/>
    <x v="11"/>
    <x v="337"/>
    <x v="332"/>
    <x v="1"/>
    <x v="0"/>
    <s v="Aislado"/>
    <x v="185"/>
    <s v="BT5B-R"/>
    <s v="De 30 a 100kWh"/>
    <n v="74"/>
    <n v="4273"/>
    <n v="2010.57"/>
    <n v="-1094.46"/>
  </r>
  <r>
    <x v="0"/>
    <x v="2"/>
    <x v="11"/>
    <x v="11"/>
    <x v="337"/>
    <x v="332"/>
    <x v="1"/>
    <x v="0"/>
    <s v="Aislado"/>
    <x v="185"/>
    <s v="BT5B-R"/>
    <s v="Mayor a 100kWh"/>
    <n v="68"/>
    <n v="19556"/>
    <n v="12796.48"/>
    <n v="0"/>
  </r>
  <r>
    <x v="0"/>
    <x v="2"/>
    <x v="11"/>
    <x v="11"/>
    <x v="226"/>
    <x v="224"/>
    <x v="1"/>
    <x v="0"/>
    <s v="Inteconectado"/>
    <x v="187"/>
    <s v="BT5B-R"/>
    <s v="De 0 a 30 kWh "/>
    <n v="6967"/>
    <n v="70260.070000000007"/>
    <n v="54925.919999999998"/>
    <n v="-31968.67"/>
  </r>
  <r>
    <x v="0"/>
    <x v="2"/>
    <x v="11"/>
    <x v="11"/>
    <x v="226"/>
    <x v="224"/>
    <x v="1"/>
    <x v="0"/>
    <s v="Inteconectado"/>
    <x v="187"/>
    <s v="BT5B-R"/>
    <s v="De 30 a 100kWh"/>
    <n v="1545"/>
    <n v="81266.48"/>
    <n v="46389.75"/>
    <n v="-21100.1"/>
  </r>
  <r>
    <x v="0"/>
    <x v="2"/>
    <x v="11"/>
    <x v="11"/>
    <x v="226"/>
    <x v="224"/>
    <x v="1"/>
    <x v="0"/>
    <s v="Inteconectado"/>
    <x v="187"/>
    <s v="BT5B-R"/>
    <s v="Mayor a 100kWh"/>
    <n v="176"/>
    <n v="29025.17"/>
    <n v="22779.94"/>
    <n v="577.75"/>
  </r>
  <r>
    <x v="0"/>
    <x v="2"/>
    <x v="11"/>
    <x v="11"/>
    <x v="227"/>
    <x v="225"/>
    <x v="1"/>
    <x v="0"/>
    <s v="Inteconectado"/>
    <x v="98"/>
    <s v="BT5B-R"/>
    <s v="De 0 a 30 kWh "/>
    <n v="1363"/>
    <n v="10476.49"/>
    <n v="8612.9699999999993"/>
    <n v="-5160.29"/>
  </r>
  <r>
    <x v="0"/>
    <x v="2"/>
    <x v="11"/>
    <x v="11"/>
    <x v="227"/>
    <x v="225"/>
    <x v="1"/>
    <x v="0"/>
    <s v="Inteconectado"/>
    <x v="98"/>
    <s v="BT5B-R"/>
    <s v="De 30 a 100kWh"/>
    <n v="160"/>
    <n v="8180.1"/>
    <n v="3668.73"/>
    <n v="-2366.0300000000002"/>
  </r>
  <r>
    <x v="0"/>
    <x v="2"/>
    <x v="11"/>
    <x v="11"/>
    <x v="227"/>
    <x v="225"/>
    <x v="1"/>
    <x v="0"/>
    <s v="Inteconectado"/>
    <x v="98"/>
    <s v="BT5B-R"/>
    <s v="Mayor a 100kWh"/>
    <n v="8"/>
    <n v="1450.21"/>
    <n v="963.53"/>
    <n v="0"/>
  </r>
  <r>
    <x v="0"/>
    <x v="2"/>
    <x v="11"/>
    <x v="11"/>
    <x v="228"/>
    <x v="226"/>
    <x v="1"/>
    <x v="0"/>
    <s v="Inteconectado"/>
    <x v="187"/>
    <s v="BT5B-R"/>
    <s v="De 0 a 30 kWh "/>
    <n v="9575"/>
    <n v="76328.33"/>
    <n v="69841.11"/>
    <n v="-34727.5"/>
  </r>
  <r>
    <x v="0"/>
    <x v="2"/>
    <x v="11"/>
    <x v="11"/>
    <x v="228"/>
    <x v="226"/>
    <x v="1"/>
    <x v="0"/>
    <s v="Inteconectado"/>
    <x v="187"/>
    <s v="BT5B-R"/>
    <s v="De 30 a 100kWh"/>
    <n v="1747"/>
    <n v="92273.5"/>
    <n v="52737.16"/>
    <n v="-23856.92"/>
  </r>
  <r>
    <x v="0"/>
    <x v="2"/>
    <x v="11"/>
    <x v="11"/>
    <x v="228"/>
    <x v="226"/>
    <x v="1"/>
    <x v="0"/>
    <s v="Inteconectado"/>
    <x v="187"/>
    <s v="BT5B-R"/>
    <s v="Mayor a 100kWh"/>
    <n v="230"/>
    <n v="45445.45"/>
    <n v="35429.96"/>
    <n v="898.27"/>
  </r>
  <r>
    <x v="0"/>
    <x v="2"/>
    <x v="11"/>
    <x v="11"/>
    <x v="229"/>
    <x v="227"/>
    <x v="1"/>
    <x v="0"/>
    <s v="Aislado"/>
    <x v="188"/>
    <s v="BT5B-R"/>
    <s v="De 0 a 30 kWh "/>
    <n v="1043"/>
    <n v="6355.38"/>
    <n v="6351.56"/>
    <n v="-3125.75"/>
  </r>
  <r>
    <x v="0"/>
    <x v="2"/>
    <x v="11"/>
    <x v="11"/>
    <x v="229"/>
    <x v="227"/>
    <x v="1"/>
    <x v="0"/>
    <s v="Aislado"/>
    <x v="188"/>
    <s v="BT5B-R"/>
    <s v="De 30 a 100kWh"/>
    <n v="57"/>
    <n v="2772.23"/>
    <n v="1215.6500000000001"/>
    <n v="-840.86"/>
  </r>
  <r>
    <x v="0"/>
    <x v="2"/>
    <x v="11"/>
    <x v="11"/>
    <x v="229"/>
    <x v="227"/>
    <x v="1"/>
    <x v="0"/>
    <s v="Aislado"/>
    <x v="188"/>
    <s v="BT5B-R"/>
    <s v="Mayor a 100kWh"/>
    <n v="12"/>
    <n v="2204.8000000000002"/>
    <n v="1461.64"/>
    <n v="0"/>
  </r>
  <r>
    <x v="0"/>
    <x v="2"/>
    <x v="12"/>
    <x v="12"/>
    <x v="230"/>
    <x v="228"/>
    <x v="4"/>
    <x v="1"/>
    <s v="Inteconectado"/>
    <x v="189"/>
    <s v="BT5B-R"/>
    <s v="De 0 a 30 kWh "/>
    <n v="31770"/>
    <n v="387878"/>
    <n v="254410.72"/>
    <n v="-53761.66"/>
  </r>
  <r>
    <x v="0"/>
    <x v="2"/>
    <x v="12"/>
    <x v="12"/>
    <x v="230"/>
    <x v="228"/>
    <x v="4"/>
    <x v="1"/>
    <s v="Inteconectado"/>
    <x v="189"/>
    <s v="BT5B-R"/>
    <s v="De 30 a 100kWh"/>
    <n v="28936"/>
    <n v="1665127"/>
    <n v="887871.04"/>
    <n v="-120373.75999999999"/>
  </r>
  <r>
    <x v="0"/>
    <x v="2"/>
    <x v="12"/>
    <x v="12"/>
    <x v="230"/>
    <x v="228"/>
    <x v="4"/>
    <x v="1"/>
    <s v="Inteconectado"/>
    <x v="189"/>
    <s v="BT5B-R"/>
    <s v="Mayor a 100kWh"/>
    <n v="10714"/>
    <n v="2166865"/>
    <n v="1267362.19"/>
    <n v="34447.07"/>
  </r>
  <r>
    <x v="0"/>
    <x v="2"/>
    <x v="12"/>
    <x v="12"/>
    <x v="231"/>
    <x v="229"/>
    <x v="4"/>
    <x v="1"/>
    <s v="Inteconectado"/>
    <x v="190"/>
    <s v="BT5B-R"/>
    <s v="De 0 a 30 kWh "/>
    <n v="11784"/>
    <n v="147617"/>
    <n v="95449.47"/>
    <n v="-20314.28"/>
  </r>
  <r>
    <x v="0"/>
    <x v="2"/>
    <x v="12"/>
    <x v="12"/>
    <x v="231"/>
    <x v="229"/>
    <x v="4"/>
    <x v="1"/>
    <s v="Inteconectado"/>
    <x v="190"/>
    <s v="BT5B-R"/>
    <s v="De 30 a 100kWh"/>
    <n v="14637"/>
    <n v="882618"/>
    <n v="468154.28"/>
    <n v="-60450.81"/>
  </r>
  <r>
    <x v="0"/>
    <x v="2"/>
    <x v="12"/>
    <x v="12"/>
    <x v="231"/>
    <x v="229"/>
    <x v="4"/>
    <x v="1"/>
    <s v="Inteconectado"/>
    <x v="190"/>
    <s v="BT5B-R"/>
    <s v="Mayor a 100kWh"/>
    <n v="6700"/>
    <n v="1265112"/>
    <n v="735841.98"/>
    <n v="20020.12"/>
  </r>
  <r>
    <x v="0"/>
    <x v="2"/>
    <x v="12"/>
    <x v="12"/>
    <x v="232"/>
    <x v="230"/>
    <x v="2"/>
    <x v="1"/>
    <s v="Inteconectado"/>
    <x v="191"/>
    <s v="BT5B-R"/>
    <s v="De 0 a 30 kWh "/>
    <n v="7855"/>
    <n v="71031"/>
    <n v="53553.25"/>
    <n v="-9963.0300000000007"/>
  </r>
  <r>
    <x v="0"/>
    <x v="2"/>
    <x v="12"/>
    <x v="12"/>
    <x v="232"/>
    <x v="230"/>
    <x v="2"/>
    <x v="1"/>
    <s v="Inteconectado"/>
    <x v="191"/>
    <s v="BT5B-R"/>
    <s v="De 30 a 100kWh"/>
    <n v="2689"/>
    <n v="147957"/>
    <n v="79830.98"/>
    <n v="-11320.69"/>
  </r>
  <r>
    <x v="0"/>
    <x v="2"/>
    <x v="12"/>
    <x v="12"/>
    <x v="232"/>
    <x v="230"/>
    <x v="2"/>
    <x v="1"/>
    <s v="Inteconectado"/>
    <x v="191"/>
    <s v="BT5B-R"/>
    <s v="Mayor a 100kWh"/>
    <n v="1463"/>
    <n v="428123"/>
    <n v="250756.3"/>
    <n v="6004.51"/>
  </r>
  <r>
    <x v="0"/>
    <x v="2"/>
    <x v="12"/>
    <x v="12"/>
    <x v="233"/>
    <x v="231"/>
    <x v="6"/>
    <x v="0"/>
    <s v="Inteconectado"/>
    <x v="192"/>
    <s v="BT5B-R"/>
    <s v="De 0 a 30 kWh "/>
    <n v="2020"/>
    <n v="23661"/>
    <n v="14449.21"/>
    <n v="-7273.36"/>
  </r>
  <r>
    <x v="0"/>
    <x v="2"/>
    <x v="12"/>
    <x v="12"/>
    <x v="233"/>
    <x v="231"/>
    <x v="6"/>
    <x v="0"/>
    <s v="Inteconectado"/>
    <x v="192"/>
    <s v="BT5B-R"/>
    <s v="De 30 a 100kWh"/>
    <n v="719"/>
    <n v="35926"/>
    <n v="18015.509999999998"/>
    <n v="-6629.18"/>
  </r>
  <r>
    <x v="0"/>
    <x v="2"/>
    <x v="12"/>
    <x v="12"/>
    <x v="233"/>
    <x v="231"/>
    <x v="6"/>
    <x v="0"/>
    <s v="Inteconectado"/>
    <x v="192"/>
    <s v="BT5B-R"/>
    <s v="Mayor a 100kWh"/>
    <n v="233"/>
    <n v="102465"/>
    <n v="65618.649999999994"/>
    <n v="1785.65"/>
  </r>
  <r>
    <x v="0"/>
    <x v="2"/>
    <x v="12"/>
    <x v="12"/>
    <x v="234"/>
    <x v="232"/>
    <x v="6"/>
    <x v="0"/>
    <s v="Inteconectado"/>
    <x v="193"/>
    <s v="BT5B-R"/>
    <s v="De 0 a 30 kWh "/>
    <n v="8005"/>
    <n v="89847"/>
    <n v="56109.73"/>
    <n v="-27691.97"/>
  </r>
  <r>
    <x v="0"/>
    <x v="2"/>
    <x v="12"/>
    <x v="12"/>
    <x v="234"/>
    <x v="232"/>
    <x v="6"/>
    <x v="0"/>
    <s v="Inteconectado"/>
    <x v="193"/>
    <s v="BT5B-R"/>
    <s v="De 30 a 100kWh"/>
    <n v="2448"/>
    <n v="123343"/>
    <n v="61972.01"/>
    <n v="-22766.62"/>
  </r>
  <r>
    <x v="0"/>
    <x v="2"/>
    <x v="12"/>
    <x v="12"/>
    <x v="234"/>
    <x v="232"/>
    <x v="6"/>
    <x v="0"/>
    <s v="Inteconectado"/>
    <x v="193"/>
    <s v="BT5B-R"/>
    <s v="Mayor a 100kWh"/>
    <n v="369"/>
    <n v="108849"/>
    <n v="60811.54"/>
    <n v="-7593.09"/>
  </r>
  <r>
    <x v="0"/>
    <x v="2"/>
    <x v="12"/>
    <x v="12"/>
    <x v="235"/>
    <x v="233"/>
    <x v="0"/>
    <x v="0"/>
    <s v="Inteconectado"/>
    <x v="194"/>
    <s v="BT5B-R"/>
    <s v="De 0 a 30 kWh "/>
    <n v="31249"/>
    <n v="227014"/>
    <n v="197716.95"/>
    <n v="-77700.28"/>
  </r>
  <r>
    <x v="0"/>
    <x v="2"/>
    <x v="12"/>
    <x v="12"/>
    <x v="235"/>
    <x v="233"/>
    <x v="0"/>
    <x v="0"/>
    <s v="Inteconectado"/>
    <x v="194"/>
    <s v="BT5B-R"/>
    <s v="De 30 a 100kWh"/>
    <n v="4904"/>
    <n v="251047"/>
    <n v="139083.74"/>
    <n v="-51636.01"/>
  </r>
  <r>
    <x v="0"/>
    <x v="2"/>
    <x v="12"/>
    <x v="12"/>
    <x v="235"/>
    <x v="233"/>
    <x v="0"/>
    <x v="0"/>
    <s v="Inteconectado"/>
    <x v="194"/>
    <s v="BT5B-R"/>
    <s v="Mayor a 100kWh"/>
    <n v="1542"/>
    <n v="598150"/>
    <n v="286044.37"/>
    <n v="-129446.16"/>
  </r>
  <r>
    <x v="0"/>
    <x v="2"/>
    <x v="12"/>
    <x v="12"/>
    <x v="236"/>
    <x v="234"/>
    <x v="5"/>
    <x v="0"/>
    <s v="Inteconectado"/>
    <x v="195"/>
    <s v="BT5B-R"/>
    <s v="De 0 a 30 kWh "/>
    <n v="323"/>
    <n v="4311"/>
    <n v="2689.49"/>
    <n v="-1465.32"/>
  </r>
  <r>
    <x v="0"/>
    <x v="2"/>
    <x v="12"/>
    <x v="12"/>
    <x v="236"/>
    <x v="234"/>
    <x v="5"/>
    <x v="0"/>
    <s v="Inteconectado"/>
    <x v="195"/>
    <s v="BT5B-R"/>
    <s v="De 30 a 100kWh"/>
    <n v="216"/>
    <n v="11574"/>
    <n v="6481.63"/>
    <n v="-2201.0500000000002"/>
  </r>
  <r>
    <x v="0"/>
    <x v="2"/>
    <x v="12"/>
    <x v="12"/>
    <x v="236"/>
    <x v="234"/>
    <x v="5"/>
    <x v="0"/>
    <s v="Inteconectado"/>
    <x v="195"/>
    <s v="BT5B-R"/>
    <s v="Mayor a 100kWh"/>
    <n v="45"/>
    <n v="8587"/>
    <n v="6174.38"/>
    <n v="168.11"/>
  </r>
  <r>
    <x v="0"/>
    <x v="2"/>
    <x v="12"/>
    <x v="12"/>
    <x v="237"/>
    <x v="235"/>
    <x v="5"/>
    <x v="0"/>
    <s v="Inteconectado"/>
    <x v="196"/>
    <s v="BT5B-R"/>
    <s v="De 0 a 30 kWh "/>
    <n v="26664"/>
    <n v="182441"/>
    <n v="163653.17000000001"/>
    <n v="-62596.6"/>
  </r>
  <r>
    <x v="0"/>
    <x v="2"/>
    <x v="12"/>
    <x v="12"/>
    <x v="237"/>
    <x v="235"/>
    <x v="5"/>
    <x v="0"/>
    <s v="Inteconectado"/>
    <x v="196"/>
    <s v="BT5B-R"/>
    <s v="De 30 a 100kWh"/>
    <n v="3481"/>
    <n v="176030"/>
    <n v="96842.42"/>
    <n v="-37122.22"/>
  </r>
  <r>
    <x v="0"/>
    <x v="2"/>
    <x v="12"/>
    <x v="12"/>
    <x v="237"/>
    <x v="235"/>
    <x v="5"/>
    <x v="0"/>
    <s v="Inteconectado"/>
    <x v="196"/>
    <s v="BT5B-R"/>
    <s v="Mayor a 100kWh"/>
    <n v="590"/>
    <n v="220686"/>
    <n v="121130.18"/>
    <n v="-32540.57"/>
  </r>
  <r>
    <x v="0"/>
    <x v="2"/>
    <x v="12"/>
    <x v="12"/>
    <x v="238"/>
    <x v="236"/>
    <x v="0"/>
    <x v="0"/>
    <s v="Inteconectado"/>
    <x v="197"/>
    <s v="BT5B-R"/>
    <s v="De 0 a 30 kWh "/>
    <n v="15762"/>
    <n v="123637"/>
    <n v="102895.66"/>
    <n v="-42361.06"/>
  </r>
  <r>
    <x v="0"/>
    <x v="2"/>
    <x v="12"/>
    <x v="12"/>
    <x v="238"/>
    <x v="236"/>
    <x v="0"/>
    <x v="0"/>
    <s v="Inteconectado"/>
    <x v="197"/>
    <s v="BT5B-R"/>
    <s v="De 30 a 100kWh"/>
    <n v="1660"/>
    <n v="82554"/>
    <n v="45647.38"/>
    <n v="-17302.169999999998"/>
  </r>
  <r>
    <x v="0"/>
    <x v="2"/>
    <x v="12"/>
    <x v="12"/>
    <x v="238"/>
    <x v="236"/>
    <x v="0"/>
    <x v="0"/>
    <s v="Inteconectado"/>
    <x v="197"/>
    <s v="BT5B-R"/>
    <s v="Mayor a 100kWh"/>
    <n v="362"/>
    <n v="181128"/>
    <n v="96382.62"/>
    <n v="-29131.94"/>
  </r>
  <r>
    <x v="0"/>
    <x v="2"/>
    <x v="12"/>
    <x v="12"/>
    <x v="239"/>
    <x v="237"/>
    <x v="5"/>
    <x v="0"/>
    <s v="Inteconectado"/>
    <x v="198"/>
    <s v="BT5B-R"/>
    <s v="De 0 a 30 kWh "/>
    <n v="4528"/>
    <n v="32539"/>
    <n v="28356.73"/>
    <n v="-11192.81"/>
  </r>
  <r>
    <x v="0"/>
    <x v="2"/>
    <x v="12"/>
    <x v="12"/>
    <x v="239"/>
    <x v="237"/>
    <x v="5"/>
    <x v="0"/>
    <s v="Inteconectado"/>
    <x v="198"/>
    <s v="BT5B-R"/>
    <s v="De 30 a 100kWh"/>
    <n v="458"/>
    <n v="23171"/>
    <n v="12840"/>
    <n v="-4838.3599999999997"/>
  </r>
  <r>
    <x v="0"/>
    <x v="2"/>
    <x v="12"/>
    <x v="12"/>
    <x v="239"/>
    <x v="237"/>
    <x v="5"/>
    <x v="0"/>
    <s v="Inteconectado"/>
    <x v="198"/>
    <s v="BT5B-R"/>
    <s v="Mayor a 100kWh"/>
    <n v="142"/>
    <n v="53366"/>
    <n v="26219.25"/>
    <n v="-11040.13"/>
  </r>
  <r>
    <x v="0"/>
    <x v="2"/>
    <x v="12"/>
    <x v="12"/>
    <x v="240"/>
    <x v="238"/>
    <x v="1"/>
    <x v="0"/>
    <s v="Inteconectado"/>
    <x v="199"/>
    <s v="BT5B-R"/>
    <s v="De 0 a 30 kWh "/>
    <n v="106"/>
    <n v="292"/>
    <n v="625.99"/>
    <n v="-144.41999999999999"/>
  </r>
  <r>
    <x v="0"/>
    <x v="2"/>
    <x v="12"/>
    <x v="12"/>
    <x v="240"/>
    <x v="238"/>
    <x v="1"/>
    <x v="0"/>
    <s v="Inteconectado"/>
    <x v="199"/>
    <s v="BT5B-R"/>
    <s v="De 30 a 100kWh"/>
    <n v="3"/>
    <n v="226"/>
    <n v="151.08000000000001"/>
    <n v="-44.55"/>
  </r>
  <r>
    <x v="0"/>
    <x v="2"/>
    <x v="12"/>
    <x v="12"/>
    <x v="240"/>
    <x v="238"/>
    <x v="1"/>
    <x v="0"/>
    <s v="Inteconectado"/>
    <x v="199"/>
    <s v="BT5B-R"/>
    <s v="Mayor a 100kWh"/>
    <n v="2"/>
    <n v="277"/>
    <n v="237.76"/>
    <n v="6.49"/>
  </r>
  <r>
    <x v="0"/>
    <x v="2"/>
    <x v="12"/>
    <x v="12"/>
    <x v="241"/>
    <x v="239"/>
    <x v="1"/>
    <x v="0"/>
    <s v="Inteconectado"/>
    <x v="200"/>
    <s v="BT5B-R"/>
    <s v="De 0 a 30 kWh "/>
    <n v="6551"/>
    <n v="28872"/>
    <n v="41956.43"/>
    <n v="-14261.31"/>
  </r>
  <r>
    <x v="0"/>
    <x v="2"/>
    <x v="12"/>
    <x v="12"/>
    <x v="241"/>
    <x v="239"/>
    <x v="1"/>
    <x v="0"/>
    <s v="Inteconectado"/>
    <x v="200"/>
    <s v="BT5B-R"/>
    <s v="De 30 a 100kWh"/>
    <n v="309"/>
    <n v="15916"/>
    <n v="9667.86"/>
    <n v="-4579.38"/>
  </r>
  <r>
    <x v="0"/>
    <x v="2"/>
    <x v="12"/>
    <x v="12"/>
    <x v="241"/>
    <x v="239"/>
    <x v="1"/>
    <x v="0"/>
    <s v="Inteconectado"/>
    <x v="200"/>
    <s v="BT5B-R"/>
    <s v="Mayor a 100kWh"/>
    <n v="77"/>
    <n v="18383"/>
    <n v="15458.71"/>
    <n v="420.72"/>
  </r>
  <r>
    <x v="0"/>
    <x v="2"/>
    <x v="12"/>
    <x v="12"/>
    <x v="242"/>
    <x v="240"/>
    <x v="1"/>
    <x v="0"/>
    <s v="Inteconectado"/>
    <x v="201"/>
    <s v="BT5B-R"/>
    <s v="De 0 a 30 kWh "/>
    <n v="3641"/>
    <n v="10719"/>
    <n v="21710.57"/>
    <n v="-5300.79"/>
  </r>
  <r>
    <x v="0"/>
    <x v="2"/>
    <x v="12"/>
    <x v="12"/>
    <x v="242"/>
    <x v="240"/>
    <x v="1"/>
    <x v="0"/>
    <s v="Inteconectado"/>
    <x v="201"/>
    <s v="BT5B-R"/>
    <s v="De 30 a 100kWh"/>
    <n v="97"/>
    <n v="5007"/>
    <n v="3048.32"/>
    <n v="-1440.45"/>
  </r>
  <r>
    <x v="0"/>
    <x v="2"/>
    <x v="12"/>
    <x v="12"/>
    <x v="242"/>
    <x v="240"/>
    <x v="1"/>
    <x v="0"/>
    <s v="Inteconectado"/>
    <x v="201"/>
    <s v="BT5B-R"/>
    <s v="Mayor a 100kWh"/>
    <n v="9"/>
    <n v="1833"/>
    <n v="1550.87"/>
    <n v="42.12"/>
  </r>
  <r>
    <x v="0"/>
    <x v="2"/>
    <x v="12"/>
    <x v="12"/>
    <x v="243"/>
    <x v="241"/>
    <x v="1"/>
    <x v="0"/>
    <s v="Inteconectado"/>
    <x v="202"/>
    <s v="BT5B-R"/>
    <s v="De 0 a 30 kWh "/>
    <n v="3101"/>
    <n v="14283"/>
    <n v="20057.54"/>
    <n v="-7077.04"/>
  </r>
  <r>
    <x v="0"/>
    <x v="2"/>
    <x v="12"/>
    <x v="12"/>
    <x v="243"/>
    <x v="241"/>
    <x v="1"/>
    <x v="0"/>
    <s v="Inteconectado"/>
    <x v="202"/>
    <s v="BT5B-R"/>
    <s v="De 30 a 100kWh"/>
    <n v="126"/>
    <n v="6493"/>
    <n v="3954.44"/>
    <n v="-1872.36"/>
  </r>
  <r>
    <x v="0"/>
    <x v="2"/>
    <x v="12"/>
    <x v="12"/>
    <x v="243"/>
    <x v="241"/>
    <x v="1"/>
    <x v="0"/>
    <s v="Inteconectado"/>
    <x v="202"/>
    <s v="BT5B-R"/>
    <s v="Mayor a 100kWh"/>
    <n v="14"/>
    <n v="2591"/>
    <n v="2201.15"/>
    <n v="60.01"/>
  </r>
  <r>
    <x v="0"/>
    <x v="2"/>
    <x v="12"/>
    <x v="12"/>
    <x v="244"/>
    <x v="242"/>
    <x v="1"/>
    <x v="0"/>
    <s v="Inteconectado"/>
    <x v="201"/>
    <s v="BT5B-R"/>
    <s v="De 0 a 30 kWh "/>
    <n v="481"/>
    <n v="1268"/>
    <n v="2822.85"/>
    <n v="-626.38"/>
  </r>
  <r>
    <x v="0"/>
    <x v="2"/>
    <x v="12"/>
    <x v="12"/>
    <x v="244"/>
    <x v="242"/>
    <x v="1"/>
    <x v="0"/>
    <s v="Inteconectado"/>
    <x v="201"/>
    <s v="BT5B-R"/>
    <s v="De 30 a 100kWh"/>
    <n v="10"/>
    <n v="519"/>
    <n v="315.99"/>
    <n v="-148.19999999999999"/>
  </r>
  <r>
    <x v="0"/>
    <x v="2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2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2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2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2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2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2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2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2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2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2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2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2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2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2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2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2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2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2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2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2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2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2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2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2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2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2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2"/>
    <x v="14"/>
    <x v="14"/>
    <x v="254"/>
    <x v="252"/>
    <x v="4"/>
    <x v="1"/>
    <s v="Inteconectado"/>
    <x v="212"/>
    <s v="BT5B-R"/>
    <s v="De 0 a 30 kWh "/>
    <n v="23098"/>
    <n v="265638"/>
    <n v="169424.44"/>
    <n v="-33922.9"/>
  </r>
  <r>
    <x v="0"/>
    <x v="2"/>
    <x v="14"/>
    <x v="14"/>
    <x v="254"/>
    <x v="252"/>
    <x v="4"/>
    <x v="1"/>
    <s v="Inteconectado"/>
    <x v="212"/>
    <s v="BT5B-R"/>
    <s v="De 30 a 100kWh"/>
    <n v="39576"/>
    <n v="2541728"/>
    <n v="1262395.8400000001"/>
    <n v="-151581.32"/>
  </r>
  <r>
    <x v="0"/>
    <x v="2"/>
    <x v="14"/>
    <x v="14"/>
    <x v="254"/>
    <x v="252"/>
    <x v="4"/>
    <x v="1"/>
    <s v="Inteconectado"/>
    <x v="212"/>
    <s v="BT5B-R"/>
    <s v="Mayor a 100kWh"/>
    <n v="37411"/>
    <n v="7999533"/>
    <n v="4312075.37"/>
    <n v="117003.33"/>
  </r>
  <r>
    <x v="0"/>
    <x v="2"/>
    <x v="14"/>
    <x v="14"/>
    <x v="255"/>
    <x v="253"/>
    <x v="5"/>
    <x v="0"/>
    <s v="Inteconectado"/>
    <x v="213"/>
    <s v="BT5B-R"/>
    <s v="De 0 a 30 kWh "/>
    <n v="399"/>
    <n v="4214"/>
    <n v="2517.6799999999998"/>
    <n v="-1592.16"/>
  </r>
  <r>
    <x v="0"/>
    <x v="2"/>
    <x v="14"/>
    <x v="14"/>
    <x v="255"/>
    <x v="253"/>
    <x v="5"/>
    <x v="0"/>
    <s v="Inteconectado"/>
    <x v="213"/>
    <s v="BT5B-R"/>
    <s v="De 30 a 100kWh"/>
    <n v="511"/>
    <n v="31956"/>
    <n v="15843.68"/>
    <n v="-5789.63"/>
  </r>
  <r>
    <x v="0"/>
    <x v="2"/>
    <x v="14"/>
    <x v="14"/>
    <x v="255"/>
    <x v="253"/>
    <x v="5"/>
    <x v="0"/>
    <s v="Inteconectado"/>
    <x v="213"/>
    <s v="BT5B-R"/>
    <s v="Mayor a 100kWh"/>
    <n v="191"/>
    <n v="37203"/>
    <n v="24180.66"/>
    <n v="524.89"/>
  </r>
  <r>
    <x v="0"/>
    <x v="2"/>
    <x v="14"/>
    <x v="14"/>
    <x v="256"/>
    <x v="254"/>
    <x v="4"/>
    <x v="1"/>
    <s v="Inteconectado"/>
    <x v="214"/>
    <s v="BT5B-R"/>
    <s v="De 0 a 30 kWh "/>
    <n v="3756"/>
    <n v="40745"/>
    <n v="27440.68"/>
    <n v="-5480.51"/>
  </r>
  <r>
    <x v="0"/>
    <x v="2"/>
    <x v="14"/>
    <x v="14"/>
    <x v="256"/>
    <x v="254"/>
    <x v="4"/>
    <x v="1"/>
    <s v="Inteconectado"/>
    <x v="214"/>
    <s v="BT5B-R"/>
    <s v="De 30 a 100kWh"/>
    <n v="5959"/>
    <n v="387115"/>
    <n v="201632.98"/>
    <n v="-24074.36"/>
  </r>
  <r>
    <x v="0"/>
    <x v="2"/>
    <x v="14"/>
    <x v="14"/>
    <x v="256"/>
    <x v="254"/>
    <x v="4"/>
    <x v="1"/>
    <s v="Inteconectado"/>
    <x v="214"/>
    <s v="BT5B-R"/>
    <s v="Mayor a 100kWh"/>
    <n v="6445"/>
    <n v="1445607"/>
    <n v="818114.99"/>
    <n v="21637.81"/>
  </r>
  <r>
    <x v="0"/>
    <x v="2"/>
    <x v="14"/>
    <x v="14"/>
    <x v="257"/>
    <x v="255"/>
    <x v="4"/>
    <x v="1"/>
    <s v="Inteconectado"/>
    <x v="215"/>
    <s v="BT5B-R"/>
    <s v="De 0 a 30 kWh "/>
    <n v="4745"/>
    <n v="59318"/>
    <n v="37991.46"/>
    <n v="-8033.11"/>
  </r>
  <r>
    <x v="0"/>
    <x v="2"/>
    <x v="14"/>
    <x v="14"/>
    <x v="257"/>
    <x v="255"/>
    <x v="4"/>
    <x v="1"/>
    <s v="Inteconectado"/>
    <x v="215"/>
    <s v="BT5B-R"/>
    <s v="De 30 a 100kWh"/>
    <n v="6772"/>
    <n v="413979"/>
    <n v="216407.84"/>
    <n v="-27571.1"/>
  </r>
  <r>
    <x v="0"/>
    <x v="2"/>
    <x v="14"/>
    <x v="14"/>
    <x v="257"/>
    <x v="255"/>
    <x v="4"/>
    <x v="1"/>
    <s v="Inteconectado"/>
    <x v="215"/>
    <s v="BT5B-R"/>
    <s v="Mayor a 100kWh"/>
    <n v="3368"/>
    <n v="604890"/>
    <n v="346595.39"/>
    <n v="9180.0499999999993"/>
  </r>
  <r>
    <x v="0"/>
    <x v="2"/>
    <x v="14"/>
    <x v="14"/>
    <x v="258"/>
    <x v="256"/>
    <x v="4"/>
    <x v="1"/>
    <s v="Inteconectado"/>
    <x v="216"/>
    <s v="BT5B-R"/>
    <s v="De 0 a 30 kWh "/>
    <n v="2469"/>
    <n v="26373"/>
    <n v="17872.21"/>
    <n v="-3544.02"/>
  </r>
  <r>
    <x v="0"/>
    <x v="2"/>
    <x v="14"/>
    <x v="14"/>
    <x v="258"/>
    <x v="256"/>
    <x v="4"/>
    <x v="1"/>
    <s v="Inteconectado"/>
    <x v="216"/>
    <s v="BT5B-R"/>
    <s v="De 30 a 100kWh"/>
    <n v="3572"/>
    <n v="227392"/>
    <n v="118348"/>
    <n v="-14395.16"/>
  </r>
  <r>
    <x v="0"/>
    <x v="2"/>
    <x v="14"/>
    <x v="14"/>
    <x v="258"/>
    <x v="256"/>
    <x v="4"/>
    <x v="1"/>
    <s v="Inteconectado"/>
    <x v="216"/>
    <s v="BT5B-R"/>
    <s v="Mayor a 100kWh"/>
    <n v="2868"/>
    <n v="611473"/>
    <n v="346716.38"/>
    <n v="9463.57"/>
  </r>
  <r>
    <x v="0"/>
    <x v="2"/>
    <x v="14"/>
    <x v="14"/>
    <x v="259"/>
    <x v="257"/>
    <x v="6"/>
    <x v="0"/>
    <s v="Inteconectado"/>
    <x v="217"/>
    <s v="BT5B-R"/>
    <s v="De 0 a 30 kWh "/>
    <n v="8805"/>
    <n v="92171"/>
    <n v="59339.24"/>
    <n v="-28081.49"/>
  </r>
  <r>
    <x v="0"/>
    <x v="2"/>
    <x v="14"/>
    <x v="14"/>
    <x v="259"/>
    <x v="257"/>
    <x v="6"/>
    <x v="0"/>
    <s v="Inteconectado"/>
    <x v="217"/>
    <s v="BT5B-R"/>
    <s v="De 30 a 100kWh"/>
    <n v="2816"/>
    <n v="143590"/>
    <n v="71757.960000000006"/>
    <n v="-25738.240000000002"/>
  </r>
  <r>
    <x v="0"/>
    <x v="2"/>
    <x v="14"/>
    <x v="14"/>
    <x v="259"/>
    <x v="257"/>
    <x v="6"/>
    <x v="0"/>
    <s v="Inteconectado"/>
    <x v="217"/>
    <s v="BT5B-R"/>
    <s v="Mayor a 100kWh"/>
    <n v="486"/>
    <n v="104600"/>
    <n v="67305.97"/>
    <n v="1837.16"/>
  </r>
  <r>
    <x v="0"/>
    <x v="2"/>
    <x v="14"/>
    <x v="14"/>
    <x v="260"/>
    <x v="258"/>
    <x v="2"/>
    <x v="1"/>
    <s v="Inteconectado"/>
    <x v="218"/>
    <s v="BT5B-R"/>
    <s v="De 0 a 30 kWh "/>
    <n v="101"/>
    <n v="828"/>
    <n v="521.46"/>
    <n v="-196.9"/>
  </r>
  <r>
    <x v="0"/>
    <x v="2"/>
    <x v="14"/>
    <x v="14"/>
    <x v="260"/>
    <x v="258"/>
    <x v="2"/>
    <x v="1"/>
    <s v="Inteconectado"/>
    <x v="218"/>
    <s v="BT5B-R"/>
    <s v="De 30 a 100kWh"/>
    <n v="96"/>
    <n v="6245"/>
    <n v="2728.92"/>
    <n v="-684.48"/>
  </r>
  <r>
    <x v="0"/>
    <x v="2"/>
    <x v="14"/>
    <x v="14"/>
    <x v="260"/>
    <x v="258"/>
    <x v="2"/>
    <x v="1"/>
    <s v="Inteconectado"/>
    <x v="218"/>
    <s v="BT5B-R"/>
    <s v="Mayor a 100kWh"/>
    <n v="102"/>
    <n v="30876"/>
    <n v="16106.24"/>
    <n v="351.9"/>
  </r>
  <r>
    <x v="0"/>
    <x v="2"/>
    <x v="14"/>
    <x v="14"/>
    <x v="261"/>
    <x v="259"/>
    <x v="6"/>
    <x v="0"/>
    <s v="Inteconectado"/>
    <x v="219"/>
    <s v="BT5B-R"/>
    <s v="De 0 a 30 kWh "/>
    <n v="18427"/>
    <n v="193482"/>
    <n v="124110.97"/>
    <n v="-58695.12"/>
  </r>
  <r>
    <x v="0"/>
    <x v="2"/>
    <x v="14"/>
    <x v="14"/>
    <x v="261"/>
    <x v="259"/>
    <x v="6"/>
    <x v="0"/>
    <s v="Inteconectado"/>
    <x v="219"/>
    <s v="BT5B-R"/>
    <s v="De 30 a 100kWh"/>
    <n v="7195"/>
    <n v="395161"/>
    <n v="199821.66"/>
    <n v="-65474.5"/>
  </r>
  <r>
    <x v="0"/>
    <x v="2"/>
    <x v="14"/>
    <x v="14"/>
    <x v="261"/>
    <x v="259"/>
    <x v="6"/>
    <x v="0"/>
    <s v="Inteconectado"/>
    <x v="219"/>
    <s v="BT5B-R"/>
    <s v="Mayor a 100kWh"/>
    <n v="1804"/>
    <n v="371248"/>
    <n v="238169.35"/>
    <n v="6492.72"/>
  </r>
  <r>
    <x v="0"/>
    <x v="2"/>
    <x v="14"/>
    <x v="14"/>
    <x v="262"/>
    <x v="260"/>
    <x v="5"/>
    <x v="0"/>
    <s v="Inteconectado"/>
    <x v="220"/>
    <s v="BT5B-R"/>
    <s v="De 0 a 30 kWh "/>
    <n v="16724"/>
    <n v="167386"/>
    <n v="120098.84"/>
    <n v="-56714.879999999997"/>
  </r>
  <r>
    <x v="0"/>
    <x v="2"/>
    <x v="14"/>
    <x v="14"/>
    <x v="262"/>
    <x v="260"/>
    <x v="5"/>
    <x v="0"/>
    <s v="Inteconectado"/>
    <x v="220"/>
    <s v="BT5B-R"/>
    <s v="De 30 a 100kWh"/>
    <n v="4156"/>
    <n v="218401"/>
    <n v="121482.71"/>
    <n v="-42224.959999999999"/>
  </r>
  <r>
    <x v="0"/>
    <x v="2"/>
    <x v="14"/>
    <x v="14"/>
    <x v="262"/>
    <x v="260"/>
    <x v="5"/>
    <x v="0"/>
    <s v="Inteconectado"/>
    <x v="220"/>
    <s v="BT5B-R"/>
    <s v="Mayor a 100kWh"/>
    <n v="748"/>
    <n v="150217"/>
    <n v="107558.59"/>
    <n v="2936.72"/>
  </r>
  <r>
    <x v="0"/>
    <x v="2"/>
    <x v="14"/>
    <x v="14"/>
    <x v="263"/>
    <x v="261"/>
    <x v="6"/>
    <x v="0"/>
    <s v="Inteconectado"/>
    <x v="221"/>
    <s v="BT5B-R"/>
    <s v="De 0 a 30 kWh "/>
    <n v="30646"/>
    <n v="315534"/>
    <n v="204513.24"/>
    <n v="-95719.94"/>
  </r>
  <r>
    <x v="0"/>
    <x v="2"/>
    <x v="14"/>
    <x v="14"/>
    <x v="263"/>
    <x v="261"/>
    <x v="6"/>
    <x v="0"/>
    <s v="Inteconectado"/>
    <x v="221"/>
    <s v="BT5B-R"/>
    <s v="De 30 a 100kWh"/>
    <n v="7364"/>
    <n v="389140"/>
    <n v="195219.6"/>
    <n v="-67022.41"/>
  </r>
  <r>
    <x v="0"/>
    <x v="2"/>
    <x v="14"/>
    <x v="14"/>
    <x v="263"/>
    <x v="261"/>
    <x v="6"/>
    <x v="0"/>
    <s v="Inteconectado"/>
    <x v="221"/>
    <s v="BT5B-R"/>
    <s v="Mayor a 100kWh"/>
    <n v="1531"/>
    <n v="295009"/>
    <n v="189614.76"/>
    <n v="5168.9799999999996"/>
  </r>
  <r>
    <x v="0"/>
    <x v="2"/>
    <x v="14"/>
    <x v="14"/>
    <x v="264"/>
    <x v="262"/>
    <x v="0"/>
    <x v="0"/>
    <s v="Inteconectado"/>
    <x v="222"/>
    <s v="BT5B-R"/>
    <s v="De 0 a 30 kWh "/>
    <n v="9160"/>
    <n v="84127"/>
    <n v="63529.36"/>
    <n v="-28342.43"/>
  </r>
  <r>
    <x v="0"/>
    <x v="2"/>
    <x v="14"/>
    <x v="14"/>
    <x v="264"/>
    <x v="262"/>
    <x v="0"/>
    <x v="0"/>
    <s v="Inteconectado"/>
    <x v="222"/>
    <s v="BT5B-R"/>
    <s v="De 30 a 100kWh"/>
    <n v="1608"/>
    <n v="81115"/>
    <n v="44498.98"/>
    <n v="-16344.1"/>
  </r>
  <r>
    <x v="0"/>
    <x v="2"/>
    <x v="14"/>
    <x v="14"/>
    <x v="264"/>
    <x v="262"/>
    <x v="0"/>
    <x v="0"/>
    <s v="Inteconectado"/>
    <x v="222"/>
    <s v="BT5B-R"/>
    <s v="Mayor a 100kWh"/>
    <n v="229"/>
    <n v="51761"/>
    <n v="34590.980000000003"/>
    <n v="-1170.1400000000001"/>
  </r>
  <r>
    <x v="0"/>
    <x v="2"/>
    <x v="14"/>
    <x v="14"/>
    <x v="265"/>
    <x v="263"/>
    <x v="5"/>
    <x v="0"/>
    <s v="Inteconectado"/>
    <x v="223"/>
    <s v="BT5B-R"/>
    <s v="De 0 a 30 kWh "/>
    <n v="16007"/>
    <n v="135837"/>
    <n v="106398.67"/>
    <n v="-45730.32"/>
  </r>
  <r>
    <x v="0"/>
    <x v="2"/>
    <x v="14"/>
    <x v="14"/>
    <x v="265"/>
    <x v="263"/>
    <x v="5"/>
    <x v="0"/>
    <s v="Inteconectado"/>
    <x v="223"/>
    <s v="BT5B-R"/>
    <s v="De 30 a 100kWh"/>
    <n v="5231"/>
    <n v="283738"/>
    <n v="158040.38"/>
    <n v="-52833.1"/>
  </r>
  <r>
    <x v="0"/>
    <x v="2"/>
    <x v="14"/>
    <x v="14"/>
    <x v="265"/>
    <x v="263"/>
    <x v="5"/>
    <x v="0"/>
    <s v="Inteconectado"/>
    <x v="223"/>
    <s v="BT5B-R"/>
    <s v="Mayor a 100kWh"/>
    <n v="1147"/>
    <n v="208392"/>
    <n v="148722.25"/>
    <n v="4064.83"/>
  </r>
  <r>
    <x v="0"/>
    <x v="2"/>
    <x v="14"/>
    <x v="14"/>
    <x v="266"/>
    <x v="264"/>
    <x v="2"/>
    <x v="1"/>
    <s v="Inteconectado"/>
    <x v="224"/>
    <s v="BT5B-R"/>
    <s v="De 0 a 30 kWh "/>
    <n v="5557"/>
    <n v="74754"/>
    <n v="47883.839999999997"/>
    <n v="-10383.58"/>
  </r>
  <r>
    <x v="0"/>
    <x v="2"/>
    <x v="14"/>
    <x v="14"/>
    <x v="266"/>
    <x v="264"/>
    <x v="2"/>
    <x v="1"/>
    <s v="Inteconectado"/>
    <x v="224"/>
    <s v="BT5B-R"/>
    <s v="De 30 a 100kWh"/>
    <n v="3588"/>
    <n v="198142"/>
    <n v="105942.79"/>
    <n v="-14961.96"/>
  </r>
  <r>
    <x v="0"/>
    <x v="2"/>
    <x v="14"/>
    <x v="14"/>
    <x v="266"/>
    <x v="264"/>
    <x v="2"/>
    <x v="1"/>
    <s v="Inteconectado"/>
    <x v="224"/>
    <s v="BT5B-R"/>
    <s v="Mayor a 100kWh"/>
    <n v="813"/>
    <n v="143960"/>
    <n v="84756.43"/>
    <n v="2310.87"/>
  </r>
  <r>
    <x v="0"/>
    <x v="2"/>
    <x v="14"/>
    <x v="14"/>
    <x v="267"/>
    <x v="265"/>
    <x v="0"/>
    <x v="0"/>
    <s v="Inteconectado"/>
    <x v="225"/>
    <s v="BT5B-R"/>
    <s v="De 0 a 30 kWh "/>
    <n v="19385"/>
    <n v="201946"/>
    <n v="142503.74"/>
    <n v="-68034.350000000006"/>
  </r>
  <r>
    <x v="0"/>
    <x v="2"/>
    <x v="14"/>
    <x v="14"/>
    <x v="267"/>
    <x v="265"/>
    <x v="0"/>
    <x v="0"/>
    <s v="Inteconectado"/>
    <x v="225"/>
    <s v="BT5B-R"/>
    <s v="De 30 a 100kWh"/>
    <n v="4567"/>
    <n v="229113"/>
    <n v="125778.16"/>
    <n v="-46172.37"/>
  </r>
  <r>
    <x v="0"/>
    <x v="2"/>
    <x v="14"/>
    <x v="14"/>
    <x v="267"/>
    <x v="265"/>
    <x v="0"/>
    <x v="0"/>
    <s v="Inteconectado"/>
    <x v="225"/>
    <s v="BT5B-R"/>
    <s v="Mayor a 100kWh"/>
    <n v="581"/>
    <n v="108920"/>
    <n v="77754.600000000006"/>
    <n v="2122.6"/>
  </r>
  <r>
    <x v="0"/>
    <x v="2"/>
    <x v="14"/>
    <x v="14"/>
    <x v="268"/>
    <x v="266"/>
    <x v="6"/>
    <x v="0"/>
    <s v="Inteconectado"/>
    <x v="226"/>
    <s v="BT5B-R"/>
    <s v="De 0 a 30 kWh "/>
    <n v="905"/>
    <n v="9156"/>
    <n v="5974.03"/>
    <n v="-2761.28"/>
  </r>
  <r>
    <x v="0"/>
    <x v="2"/>
    <x v="14"/>
    <x v="14"/>
    <x v="268"/>
    <x v="266"/>
    <x v="6"/>
    <x v="0"/>
    <s v="Inteconectado"/>
    <x v="226"/>
    <s v="BT5B-R"/>
    <s v="De 30 a 100kWh"/>
    <n v="888"/>
    <n v="54400"/>
    <n v="27933.63"/>
    <n v="-8036.4"/>
  </r>
  <r>
    <x v="0"/>
    <x v="2"/>
    <x v="14"/>
    <x v="14"/>
    <x v="268"/>
    <x v="266"/>
    <x v="6"/>
    <x v="0"/>
    <s v="Inteconectado"/>
    <x v="226"/>
    <s v="BT5B-R"/>
    <s v="Mayor a 100kWh"/>
    <n v="520"/>
    <n v="111701"/>
    <n v="70754.44"/>
    <n v="1530.78"/>
  </r>
  <r>
    <x v="0"/>
    <x v="2"/>
    <x v="14"/>
    <x v="14"/>
    <x v="269"/>
    <x v="267"/>
    <x v="4"/>
    <x v="1"/>
    <s v="Inteconectado"/>
    <x v="227"/>
    <s v="BT5B-R"/>
    <s v="De 0 a 30 kWh "/>
    <n v="123"/>
    <n v="1224"/>
    <n v="854.17"/>
    <n v="-164.43"/>
  </r>
  <r>
    <x v="0"/>
    <x v="2"/>
    <x v="14"/>
    <x v="14"/>
    <x v="269"/>
    <x v="267"/>
    <x v="4"/>
    <x v="1"/>
    <s v="Inteconectado"/>
    <x v="227"/>
    <s v="BT5B-R"/>
    <s v="De 30 a 100kWh"/>
    <n v="142"/>
    <n v="9062"/>
    <n v="4716.8"/>
    <n v="-572.26"/>
  </r>
  <r>
    <x v="0"/>
    <x v="2"/>
    <x v="14"/>
    <x v="14"/>
    <x v="269"/>
    <x v="267"/>
    <x v="4"/>
    <x v="1"/>
    <s v="Inteconectado"/>
    <x v="227"/>
    <s v="BT5B-R"/>
    <s v="Mayor a 100kWh"/>
    <n v="307"/>
    <n v="91633"/>
    <n v="51587.98"/>
    <n v="1408.25"/>
  </r>
  <r>
    <x v="0"/>
    <x v="2"/>
    <x v="14"/>
    <x v="14"/>
    <x v="270"/>
    <x v="268"/>
    <x v="0"/>
    <x v="0"/>
    <s v="Inteconectado"/>
    <x v="228"/>
    <s v="BT5B-R"/>
    <s v="De 0 a 30 kWh "/>
    <n v="9545"/>
    <n v="73527"/>
    <n v="61435.199999999997"/>
    <n v="-24771.46"/>
  </r>
  <r>
    <x v="0"/>
    <x v="2"/>
    <x v="14"/>
    <x v="14"/>
    <x v="270"/>
    <x v="268"/>
    <x v="0"/>
    <x v="0"/>
    <s v="Inteconectado"/>
    <x v="228"/>
    <s v="BT5B-R"/>
    <s v="De 30 a 100kWh"/>
    <n v="1082"/>
    <n v="54318"/>
    <n v="29802.55"/>
    <n v="-10960.57"/>
  </r>
  <r>
    <x v="0"/>
    <x v="2"/>
    <x v="14"/>
    <x v="14"/>
    <x v="270"/>
    <x v="268"/>
    <x v="0"/>
    <x v="0"/>
    <s v="Inteconectado"/>
    <x v="228"/>
    <s v="BT5B-R"/>
    <s v="Mayor a 100kWh"/>
    <n v="175"/>
    <n v="42417"/>
    <n v="30077.77"/>
    <n v="820.94"/>
  </r>
  <r>
    <x v="0"/>
    <x v="2"/>
    <x v="14"/>
    <x v="14"/>
    <x v="271"/>
    <x v="269"/>
    <x v="5"/>
    <x v="0"/>
    <s v="Inteconectado"/>
    <x v="229"/>
    <s v="BT5B-R"/>
    <s v="De 0 a 30 kWh "/>
    <n v="16782"/>
    <n v="161906"/>
    <n v="118546.27"/>
    <n v="-54942.49"/>
  </r>
  <r>
    <x v="0"/>
    <x v="2"/>
    <x v="14"/>
    <x v="14"/>
    <x v="271"/>
    <x v="269"/>
    <x v="5"/>
    <x v="0"/>
    <s v="Inteconectado"/>
    <x v="229"/>
    <s v="BT5B-R"/>
    <s v="De 30 a 100kWh"/>
    <n v="2001"/>
    <n v="94557"/>
    <n v="51384.28"/>
    <n v="-20370.18"/>
  </r>
  <r>
    <x v="0"/>
    <x v="2"/>
    <x v="14"/>
    <x v="14"/>
    <x v="271"/>
    <x v="269"/>
    <x v="5"/>
    <x v="0"/>
    <s v="Inteconectado"/>
    <x v="229"/>
    <s v="BT5B-R"/>
    <s v="Mayor a 100kWh"/>
    <n v="158"/>
    <n v="33004"/>
    <n v="23639.79"/>
    <n v="644.54"/>
  </r>
  <r>
    <x v="0"/>
    <x v="2"/>
    <x v="14"/>
    <x v="14"/>
    <x v="272"/>
    <x v="270"/>
    <x v="2"/>
    <x v="1"/>
    <s v="Inteconectado"/>
    <x v="230"/>
    <s v="BT5B-R"/>
    <s v="De 0 a 30 kWh "/>
    <n v="1157"/>
    <n v="11914"/>
    <n v="8375.42"/>
    <n v="-1631.09"/>
  </r>
  <r>
    <x v="0"/>
    <x v="2"/>
    <x v="14"/>
    <x v="14"/>
    <x v="272"/>
    <x v="270"/>
    <x v="2"/>
    <x v="1"/>
    <s v="Inteconectado"/>
    <x v="230"/>
    <s v="BT5B-R"/>
    <s v="De 30 a 100kWh"/>
    <n v="1310"/>
    <n v="80974"/>
    <n v="42903.08"/>
    <n v="-5384.1"/>
  </r>
  <r>
    <x v="0"/>
    <x v="2"/>
    <x v="14"/>
    <x v="14"/>
    <x v="272"/>
    <x v="270"/>
    <x v="2"/>
    <x v="1"/>
    <s v="Inteconectado"/>
    <x v="230"/>
    <s v="BT5B-R"/>
    <s v="Mayor a 100kWh"/>
    <n v="1008"/>
    <n v="218218"/>
    <n v="125873.22"/>
    <n v="3343.02"/>
  </r>
  <r>
    <x v="0"/>
    <x v="2"/>
    <x v="14"/>
    <x v="14"/>
    <x v="273"/>
    <x v="271"/>
    <x v="0"/>
    <x v="0"/>
    <s v="Inteconectado"/>
    <x v="231"/>
    <s v="BT5B-R"/>
    <s v="De 0 a 30 kWh "/>
    <n v="4192"/>
    <n v="37048"/>
    <n v="28584.07"/>
    <n v="-12481.68"/>
  </r>
  <r>
    <x v="0"/>
    <x v="2"/>
    <x v="14"/>
    <x v="14"/>
    <x v="273"/>
    <x v="271"/>
    <x v="0"/>
    <x v="0"/>
    <s v="Inteconectado"/>
    <x v="231"/>
    <s v="BT5B-R"/>
    <s v="De 30 a 100kWh"/>
    <n v="532"/>
    <n v="26074"/>
    <n v="14237.27"/>
    <n v="-5378.52"/>
  </r>
  <r>
    <x v="0"/>
    <x v="2"/>
    <x v="14"/>
    <x v="14"/>
    <x v="273"/>
    <x v="271"/>
    <x v="0"/>
    <x v="0"/>
    <s v="Inteconectado"/>
    <x v="231"/>
    <s v="BT5B-R"/>
    <s v="Mayor a 100kWh"/>
    <n v="65"/>
    <n v="14500"/>
    <n v="10302.36"/>
    <n v="281.18"/>
  </r>
  <r>
    <x v="0"/>
    <x v="2"/>
    <x v="14"/>
    <x v="14"/>
    <x v="274"/>
    <x v="272"/>
    <x v="5"/>
    <x v="0"/>
    <s v="Inteconectado"/>
    <x v="232"/>
    <s v="BT5B-R"/>
    <s v="De 0 a 30 kWh "/>
    <n v="12508"/>
    <n v="95563"/>
    <n v="79837.78"/>
    <n v="-32432.46"/>
  </r>
  <r>
    <x v="0"/>
    <x v="2"/>
    <x v="14"/>
    <x v="14"/>
    <x v="274"/>
    <x v="272"/>
    <x v="5"/>
    <x v="0"/>
    <s v="Inteconectado"/>
    <x v="232"/>
    <s v="BT5B-R"/>
    <s v="De 30 a 100kWh"/>
    <n v="1659"/>
    <n v="83973"/>
    <n v="46386.43"/>
    <n v="-16888.62"/>
  </r>
  <r>
    <x v="0"/>
    <x v="2"/>
    <x v="14"/>
    <x v="14"/>
    <x v="274"/>
    <x v="272"/>
    <x v="5"/>
    <x v="0"/>
    <s v="Inteconectado"/>
    <x v="232"/>
    <s v="BT5B-R"/>
    <s v="Mayor a 100kWh"/>
    <n v="476"/>
    <n v="129098"/>
    <n v="91915.19"/>
    <n v="2505.62"/>
  </r>
  <r>
    <x v="0"/>
    <x v="2"/>
    <x v="14"/>
    <x v="14"/>
    <x v="275"/>
    <x v="273"/>
    <x v="0"/>
    <x v="0"/>
    <s v="Inteconectado"/>
    <x v="233"/>
    <s v="BT5B-R"/>
    <s v="De 0 a 30 kWh "/>
    <n v="11054"/>
    <n v="95816"/>
    <n v="74815.53"/>
    <n v="-32359.4"/>
  </r>
  <r>
    <x v="0"/>
    <x v="2"/>
    <x v="14"/>
    <x v="14"/>
    <x v="275"/>
    <x v="273"/>
    <x v="0"/>
    <x v="0"/>
    <s v="Inteconectado"/>
    <x v="233"/>
    <s v="BT5B-R"/>
    <s v="De 30 a 100kWh"/>
    <n v="1137"/>
    <n v="54918"/>
    <n v="29940.25"/>
    <n v="-11517.81"/>
  </r>
  <r>
    <x v="0"/>
    <x v="2"/>
    <x v="14"/>
    <x v="14"/>
    <x v="275"/>
    <x v="273"/>
    <x v="0"/>
    <x v="0"/>
    <s v="Inteconectado"/>
    <x v="233"/>
    <s v="BT5B-R"/>
    <s v="Mayor a 100kWh"/>
    <n v="186"/>
    <n v="39063"/>
    <n v="27860.06"/>
    <n v="758.73"/>
  </r>
  <r>
    <x v="0"/>
    <x v="2"/>
    <x v="14"/>
    <x v="14"/>
    <x v="276"/>
    <x v="274"/>
    <x v="1"/>
    <x v="0"/>
    <s v="Inteconectado"/>
    <x v="234"/>
    <s v="BT5B-R"/>
    <s v="De 0 a 30 kWh "/>
    <n v="1738"/>
    <n v="7965"/>
    <n v="11178.25"/>
    <n v="-3860.32"/>
  </r>
  <r>
    <x v="0"/>
    <x v="2"/>
    <x v="14"/>
    <x v="14"/>
    <x v="276"/>
    <x v="274"/>
    <x v="1"/>
    <x v="0"/>
    <s v="Inteconectado"/>
    <x v="234"/>
    <s v="BT5B-R"/>
    <s v="De 30 a 100kWh"/>
    <n v="105"/>
    <n v="4990"/>
    <n v="2906.65"/>
    <n v="-1526.7"/>
  </r>
  <r>
    <x v="0"/>
    <x v="2"/>
    <x v="14"/>
    <x v="14"/>
    <x v="276"/>
    <x v="274"/>
    <x v="1"/>
    <x v="0"/>
    <s v="Inteconectado"/>
    <x v="234"/>
    <s v="BT5B-R"/>
    <s v="Mayor a 100kWh"/>
    <n v="6"/>
    <n v="969"/>
    <n v="810.14"/>
    <n v="22.07"/>
  </r>
  <r>
    <x v="0"/>
    <x v="2"/>
    <x v="14"/>
    <x v="14"/>
    <x v="277"/>
    <x v="275"/>
    <x v="1"/>
    <x v="0"/>
    <s v="Inteconectado"/>
    <x v="235"/>
    <s v="BT5B-R"/>
    <s v="De 0 a 30 kWh "/>
    <n v="201"/>
    <n v="1917"/>
    <n v="1350.55"/>
    <n v="-1050.42"/>
  </r>
  <r>
    <x v="0"/>
    <x v="2"/>
    <x v="14"/>
    <x v="14"/>
    <x v="277"/>
    <x v="275"/>
    <x v="1"/>
    <x v="0"/>
    <s v="Inteconectado"/>
    <x v="235"/>
    <s v="BT5B-R"/>
    <s v="De 30 a 100kWh"/>
    <n v="131"/>
    <n v="7842"/>
    <n v="4163.75"/>
    <n v="-2153.64"/>
  </r>
  <r>
    <x v="0"/>
    <x v="2"/>
    <x v="14"/>
    <x v="14"/>
    <x v="277"/>
    <x v="275"/>
    <x v="1"/>
    <x v="0"/>
    <s v="Inteconectado"/>
    <x v="235"/>
    <s v="BT5B-R"/>
    <s v="Mayor a 100kWh"/>
    <n v="62"/>
    <n v="11784"/>
    <n v="9000.7099999999991"/>
    <n v="192.37"/>
  </r>
  <r>
    <x v="0"/>
    <x v="2"/>
    <x v="14"/>
    <x v="14"/>
    <x v="278"/>
    <x v="276"/>
    <x v="1"/>
    <x v="0"/>
    <s v="Inteconectado"/>
    <x v="236"/>
    <s v="BT5B-R"/>
    <s v="De 0 a 30 kWh "/>
    <n v="9170"/>
    <n v="48273"/>
    <n v="60905.62"/>
    <n v="-23512.12"/>
  </r>
  <r>
    <x v="0"/>
    <x v="2"/>
    <x v="14"/>
    <x v="14"/>
    <x v="278"/>
    <x v="276"/>
    <x v="1"/>
    <x v="0"/>
    <s v="Inteconectado"/>
    <x v="236"/>
    <s v="BT5B-R"/>
    <s v="De 30 a 100kWh"/>
    <n v="315"/>
    <n v="14429"/>
    <n v="8330.65"/>
    <n v="-4602.1499999999996"/>
  </r>
  <r>
    <x v="0"/>
    <x v="2"/>
    <x v="14"/>
    <x v="14"/>
    <x v="278"/>
    <x v="276"/>
    <x v="1"/>
    <x v="0"/>
    <s v="Inteconectado"/>
    <x v="236"/>
    <s v="BT5B-R"/>
    <s v="Mayor a 100kWh"/>
    <n v="16"/>
    <n v="2087"/>
    <n v="1768.64"/>
    <n v="48.14"/>
  </r>
  <r>
    <x v="0"/>
    <x v="2"/>
    <x v="14"/>
    <x v="14"/>
    <x v="279"/>
    <x v="277"/>
    <x v="1"/>
    <x v="0"/>
    <s v="Inteconectado"/>
    <x v="237"/>
    <s v="BT5B-R"/>
    <s v="De 0 a 30 kWh "/>
    <n v="1544"/>
    <n v="6552"/>
    <n v="9785.15"/>
    <n v="-3192.95"/>
  </r>
  <r>
    <x v="0"/>
    <x v="2"/>
    <x v="14"/>
    <x v="14"/>
    <x v="279"/>
    <x v="277"/>
    <x v="1"/>
    <x v="0"/>
    <s v="Inteconectado"/>
    <x v="237"/>
    <s v="BT5B-R"/>
    <s v="De 30 a 100kWh"/>
    <n v="2"/>
    <n v="88"/>
    <n v="50.07"/>
    <n v="-29.24"/>
  </r>
  <r>
    <x v="0"/>
    <x v="2"/>
    <x v="14"/>
    <x v="14"/>
    <x v="279"/>
    <x v="277"/>
    <x v="1"/>
    <x v="0"/>
    <s v="Inteconectado"/>
    <x v="237"/>
    <s v="BT5B-R"/>
    <s v="Mayor a 100kWh"/>
    <n v="1"/>
    <n v="108"/>
    <n v="92.48"/>
    <n v="2.52"/>
  </r>
  <r>
    <x v="0"/>
    <x v="2"/>
    <x v="14"/>
    <x v="14"/>
    <x v="280"/>
    <x v="278"/>
    <x v="1"/>
    <x v="0"/>
    <s v="Inteconectado"/>
    <x v="238"/>
    <s v="BT5B-R"/>
    <s v="De 0 a 30 kWh "/>
    <n v="587"/>
    <n v="1112"/>
    <n v="3309.49"/>
    <n v="-543.4"/>
  </r>
  <r>
    <x v="0"/>
    <x v="2"/>
    <x v="14"/>
    <x v="14"/>
    <x v="281"/>
    <x v="279"/>
    <x v="1"/>
    <x v="0"/>
    <s v="Inteconectado"/>
    <x v="236"/>
    <s v="BT5B-R"/>
    <s v="De 0 a 30 kWh "/>
    <n v="1941"/>
    <n v="15514"/>
    <n v="14472.71"/>
    <n v="-7556.09"/>
  </r>
  <r>
    <x v="0"/>
    <x v="2"/>
    <x v="14"/>
    <x v="14"/>
    <x v="281"/>
    <x v="279"/>
    <x v="1"/>
    <x v="0"/>
    <s v="Inteconectado"/>
    <x v="236"/>
    <s v="BT5B-R"/>
    <s v="De 30 a 100kWh"/>
    <n v="167"/>
    <n v="7826"/>
    <n v="4555.0600000000004"/>
    <n v="-2439.87"/>
  </r>
  <r>
    <x v="0"/>
    <x v="2"/>
    <x v="14"/>
    <x v="14"/>
    <x v="281"/>
    <x v="279"/>
    <x v="1"/>
    <x v="0"/>
    <s v="Inteconectado"/>
    <x v="236"/>
    <s v="BT5B-R"/>
    <s v="Mayor a 100kWh"/>
    <n v="21"/>
    <n v="4045"/>
    <n v="3375.77"/>
    <n v="91.93"/>
  </r>
  <r>
    <x v="0"/>
    <x v="2"/>
    <x v="14"/>
    <x v="14"/>
    <x v="282"/>
    <x v="280"/>
    <x v="1"/>
    <x v="0"/>
    <s v="Inteconectado"/>
    <x v="239"/>
    <s v="BT5B-R"/>
    <s v="De 0 a 30 kWh "/>
    <n v="8666"/>
    <n v="31160"/>
    <n v="53261.599999999999"/>
    <n v="-15208.51"/>
  </r>
  <r>
    <x v="0"/>
    <x v="2"/>
    <x v="14"/>
    <x v="14"/>
    <x v="282"/>
    <x v="280"/>
    <x v="1"/>
    <x v="0"/>
    <s v="Inteconectado"/>
    <x v="239"/>
    <s v="BT5B-R"/>
    <s v="De 30 a 100kWh"/>
    <n v="59"/>
    <n v="2677"/>
    <n v="1542.27"/>
    <n v="-863.76"/>
  </r>
  <r>
    <x v="0"/>
    <x v="2"/>
    <x v="14"/>
    <x v="14"/>
    <x v="282"/>
    <x v="280"/>
    <x v="1"/>
    <x v="0"/>
    <s v="Inteconectado"/>
    <x v="239"/>
    <s v="BT5B-R"/>
    <s v="Mayor a 100kWh"/>
    <n v="9"/>
    <n v="1439"/>
    <n v="1211.1600000000001"/>
    <n v="32.909999999999997"/>
  </r>
  <r>
    <x v="0"/>
    <x v="2"/>
    <x v="14"/>
    <x v="14"/>
    <x v="283"/>
    <x v="281"/>
    <x v="1"/>
    <x v="0"/>
    <s v="Inteconectado"/>
    <x v="240"/>
    <s v="BT5B-R"/>
    <s v="De 0 a 30 kWh "/>
    <n v="239"/>
    <n v="2414"/>
    <n v="1926.52"/>
    <n v="-1166.08"/>
  </r>
  <r>
    <x v="0"/>
    <x v="2"/>
    <x v="14"/>
    <x v="14"/>
    <x v="283"/>
    <x v="281"/>
    <x v="1"/>
    <x v="0"/>
    <s v="Inteconectado"/>
    <x v="240"/>
    <s v="BT5B-R"/>
    <s v="De 30 a 100kWh"/>
    <n v="261"/>
    <n v="16227"/>
    <n v="10183.1"/>
    <n v="-3781.89"/>
  </r>
  <r>
    <x v="0"/>
    <x v="2"/>
    <x v="14"/>
    <x v="14"/>
    <x v="283"/>
    <x v="281"/>
    <x v="1"/>
    <x v="0"/>
    <s v="Inteconectado"/>
    <x v="240"/>
    <s v="BT5B-R"/>
    <s v="Mayor a 100kWh"/>
    <n v="195"/>
    <n v="43199"/>
    <n v="35614"/>
    <n v="969.05"/>
  </r>
  <r>
    <x v="0"/>
    <x v="2"/>
    <x v="15"/>
    <x v="15"/>
    <x v="284"/>
    <x v="282"/>
    <x v="4"/>
    <x v="1"/>
    <s v="Inteconectado"/>
    <x v="241"/>
    <s v="BT5B-R"/>
    <s v="De 0 a 30 kWh "/>
    <n v="7827"/>
    <n v="82695.53"/>
    <n v="57376.75"/>
    <n v="-10146.09"/>
  </r>
  <r>
    <x v="0"/>
    <x v="2"/>
    <x v="15"/>
    <x v="15"/>
    <x v="284"/>
    <x v="282"/>
    <x v="4"/>
    <x v="1"/>
    <s v="Inteconectado"/>
    <x v="241"/>
    <s v="BT5B-R"/>
    <s v="De 30 a 100kWh"/>
    <n v="13483"/>
    <n v="927698.63"/>
    <n v="443803.92"/>
    <n v="-50651.199999999997"/>
  </r>
  <r>
    <x v="0"/>
    <x v="2"/>
    <x v="15"/>
    <x v="15"/>
    <x v="284"/>
    <x v="282"/>
    <x v="4"/>
    <x v="1"/>
    <s v="Inteconectado"/>
    <x v="241"/>
    <s v="BT5B-R"/>
    <s v="Mayor a 100kWh"/>
    <n v="14230"/>
    <n v="2722636.61"/>
    <n v="1408567.25"/>
    <n v="38315.33"/>
  </r>
  <r>
    <x v="0"/>
    <x v="2"/>
    <x v="15"/>
    <x v="15"/>
    <x v="285"/>
    <x v="283"/>
    <x v="4"/>
    <x v="1"/>
    <s v="Inteconectado"/>
    <x v="242"/>
    <s v="BT5B-R"/>
    <s v="De 0 a 30 kWh "/>
    <n v="12930"/>
    <n v="142886.93"/>
    <n v="93484.14"/>
    <n v="-17453.97"/>
  </r>
  <r>
    <x v="0"/>
    <x v="2"/>
    <x v="15"/>
    <x v="15"/>
    <x v="285"/>
    <x v="283"/>
    <x v="4"/>
    <x v="1"/>
    <s v="Inteconectado"/>
    <x v="242"/>
    <s v="BT5B-R"/>
    <s v="De 30 a 100kWh"/>
    <n v="22938"/>
    <n v="1562601.95"/>
    <n v="747478.67"/>
    <n v="-85474.87"/>
  </r>
  <r>
    <x v="0"/>
    <x v="2"/>
    <x v="15"/>
    <x v="15"/>
    <x v="285"/>
    <x v="283"/>
    <x v="4"/>
    <x v="1"/>
    <s v="Inteconectado"/>
    <x v="242"/>
    <s v="BT5B-R"/>
    <s v="Mayor a 100kWh"/>
    <n v="30097"/>
    <n v="6249344.7800000003"/>
    <n v="3234170.85"/>
    <n v="87961.81"/>
  </r>
  <r>
    <x v="0"/>
    <x v="2"/>
    <x v="15"/>
    <x v="15"/>
    <x v="286"/>
    <x v="284"/>
    <x v="4"/>
    <x v="1"/>
    <s v="Inteconectado"/>
    <x v="243"/>
    <s v="BT5B-R"/>
    <s v="De 0 a 30 kWh "/>
    <n v="5804"/>
    <n v="61603.25"/>
    <n v="40488.050000000003"/>
    <n v="-7512.89"/>
  </r>
  <r>
    <x v="0"/>
    <x v="2"/>
    <x v="15"/>
    <x v="15"/>
    <x v="286"/>
    <x v="284"/>
    <x v="4"/>
    <x v="1"/>
    <s v="Inteconectado"/>
    <x v="243"/>
    <s v="BT5B-R"/>
    <s v="De 30 a 100kWh"/>
    <n v="10193"/>
    <n v="704028.15"/>
    <n v="335529.88"/>
    <n v="-38547.29"/>
  </r>
  <r>
    <x v="0"/>
    <x v="2"/>
    <x v="15"/>
    <x v="15"/>
    <x v="286"/>
    <x v="284"/>
    <x v="4"/>
    <x v="1"/>
    <s v="Inteconectado"/>
    <x v="243"/>
    <s v="BT5B-R"/>
    <s v="Mayor a 100kWh"/>
    <n v="10482"/>
    <n v="2011281.65"/>
    <n v="1040925.46"/>
    <n v="28422.959999999999"/>
  </r>
  <r>
    <x v="0"/>
    <x v="2"/>
    <x v="15"/>
    <x v="15"/>
    <x v="287"/>
    <x v="15"/>
    <x v="2"/>
    <x v="1"/>
    <s v="Inteconectado"/>
    <x v="244"/>
    <s v="BT5B-R"/>
    <s v="De 0 a 30 kWh "/>
    <n v="1506"/>
    <n v="19260.12"/>
    <n v="12014.3"/>
    <n v="-2463.9299999999998"/>
  </r>
  <r>
    <x v="0"/>
    <x v="2"/>
    <x v="15"/>
    <x v="15"/>
    <x v="287"/>
    <x v="15"/>
    <x v="2"/>
    <x v="1"/>
    <s v="Inteconectado"/>
    <x v="244"/>
    <s v="BT5B-R"/>
    <s v="De 30 a 100kWh"/>
    <n v="789"/>
    <n v="40208.68"/>
    <n v="20074.39"/>
    <n v="-3039.36"/>
  </r>
  <r>
    <x v="0"/>
    <x v="2"/>
    <x v="15"/>
    <x v="15"/>
    <x v="287"/>
    <x v="15"/>
    <x v="2"/>
    <x v="1"/>
    <s v="Inteconectado"/>
    <x v="244"/>
    <s v="BT5B-R"/>
    <s v="Mayor a 100kWh"/>
    <n v="91"/>
    <n v="15502"/>
    <n v="8549.77"/>
    <n v="230.44"/>
  </r>
  <r>
    <x v="0"/>
    <x v="2"/>
    <x v="15"/>
    <x v="15"/>
    <x v="288"/>
    <x v="285"/>
    <x v="6"/>
    <x v="0"/>
    <s v="Inteconectado"/>
    <x v="245"/>
    <s v="BT5B-R"/>
    <s v="De 0 a 30 kWh "/>
    <n v="424"/>
    <n v="4793"/>
    <n v="2867.98"/>
    <n v="-1312.35"/>
  </r>
  <r>
    <x v="0"/>
    <x v="2"/>
    <x v="15"/>
    <x v="15"/>
    <x v="288"/>
    <x v="285"/>
    <x v="6"/>
    <x v="0"/>
    <s v="Inteconectado"/>
    <x v="245"/>
    <s v="BT5B-R"/>
    <s v="De 30 a 100kWh"/>
    <n v="252"/>
    <n v="14188"/>
    <n v="6861.08"/>
    <n v="-2129.62"/>
  </r>
  <r>
    <x v="0"/>
    <x v="2"/>
    <x v="15"/>
    <x v="15"/>
    <x v="288"/>
    <x v="285"/>
    <x v="6"/>
    <x v="0"/>
    <s v="Inteconectado"/>
    <x v="245"/>
    <s v="BT5B-R"/>
    <s v="Mayor a 100kWh"/>
    <n v="37"/>
    <n v="7062"/>
    <n v="4198.0200000000004"/>
    <n v="114.56"/>
  </r>
  <r>
    <x v="0"/>
    <x v="2"/>
    <x v="15"/>
    <x v="15"/>
    <x v="289"/>
    <x v="286"/>
    <x v="0"/>
    <x v="0"/>
    <s v="Inteconectado"/>
    <x v="246"/>
    <s v="BT5B-R"/>
    <s v="De 0 a 30 kWh "/>
    <n v="4001"/>
    <n v="33358.410000000003"/>
    <n v="25561.75"/>
    <n v="-10184.73"/>
  </r>
  <r>
    <x v="0"/>
    <x v="2"/>
    <x v="15"/>
    <x v="15"/>
    <x v="289"/>
    <x v="286"/>
    <x v="0"/>
    <x v="0"/>
    <s v="Inteconectado"/>
    <x v="246"/>
    <s v="BT5B-R"/>
    <s v="De 30 a 100kWh"/>
    <n v="710"/>
    <n v="35677.5"/>
    <n v="18068.27"/>
    <n v="-6510.79"/>
  </r>
  <r>
    <x v="0"/>
    <x v="2"/>
    <x v="15"/>
    <x v="15"/>
    <x v="289"/>
    <x v="286"/>
    <x v="0"/>
    <x v="0"/>
    <s v="Inteconectado"/>
    <x v="246"/>
    <s v="BT5B-R"/>
    <s v="Mayor a 100kWh"/>
    <n v="89"/>
    <n v="15505.5"/>
    <n v="9984.4599999999991"/>
    <n v="312.14999999999998"/>
  </r>
  <r>
    <x v="0"/>
    <x v="2"/>
    <x v="15"/>
    <x v="15"/>
    <x v="290"/>
    <x v="287"/>
    <x v="0"/>
    <x v="0"/>
    <s v="Inteconectado"/>
    <x v="247"/>
    <s v="BT5B-R"/>
    <s v="De 0 a 30 kWh "/>
    <n v="406"/>
    <n v="4295"/>
    <n v="2894.02"/>
    <n v="-1322.88"/>
  </r>
  <r>
    <x v="0"/>
    <x v="2"/>
    <x v="15"/>
    <x v="15"/>
    <x v="290"/>
    <x v="287"/>
    <x v="0"/>
    <x v="0"/>
    <s v="Inteconectado"/>
    <x v="247"/>
    <s v="BT5B-R"/>
    <s v="De 30 a 100kWh"/>
    <n v="74"/>
    <n v="3270"/>
    <n v="1620.84"/>
    <n v="-686.8"/>
  </r>
  <r>
    <x v="0"/>
    <x v="2"/>
    <x v="15"/>
    <x v="15"/>
    <x v="290"/>
    <x v="287"/>
    <x v="0"/>
    <x v="0"/>
    <s v="Inteconectado"/>
    <x v="247"/>
    <s v="BT5B-R"/>
    <s v="Mayor a 100kWh"/>
    <n v="1"/>
    <n v="171"/>
    <n v="112.72"/>
    <n v="3.07"/>
  </r>
  <r>
    <x v="0"/>
    <x v="2"/>
    <x v="15"/>
    <x v="15"/>
    <x v="291"/>
    <x v="288"/>
    <x v="0"/>
    <x v="0"/>
    <s v="Inteconectado"/>
    <x v="248"/>
    <s v="BT5B-R"/>
    <s v="De 0 a 30 kWh "/>
    <n v="255"/>
    <n v="2118"/>
    <n v="1644.88"/>
    <n v="-645.04"/>
  </r>
  <r>
    <x v="0"/>
    <x v="2"/>
    <x v="15"/>
    <x v="15"/>
    <x v="291"/>
    <x v="288"/>
    <x v="0"/>
    <x v="0"/>
    <s v="Inteconectado"/>
    <x v="248"/>
    <s v="BT5B-R"/>
    <s v="De 30 a 100kWh"/>
    <n v="40"/>
    <n v="1810"/>
    <n v="912.29"/>
    <n v="-361.33"/>
  </r>
  <r>
    <x v="0"/>
    <x v="2"/>
    <x v="15"/>
    <x v="15"/>
    <x v="291"/>
    <x v="288"/>
    <x v="0"/>
    <x v="0"/>
    <s v="Inteconectado"/>
    <x v="248"/>
    <s v="BT5B-R"/>
    <s v="Mayor a 100kWh"/>
    <n v="3"/>
    <n v="811"/>
    <n v="527.80999999999995"/>
    <n v="14.35"/>
  </r>
  <r>
    <x v="0"/>
    <x v="2"/>
    <x v="15"/>
    <x v="15"/>
    <x v="292"/>
    <x v="18"/>
    <x v="0"/>
    <x v="0"/>
    <s v="Inteconectado"/>
    <x v="249"/>
    <s v="BT5B-R"/>
    <s v="De 0 a 30 kWh "/>
    <n v="88"/>
    <n v="761.83"/>
    <n v="573.79999999999995"/>
    <n v="-235.55"/>
  </r>
  <r>
    <x v="0"/>
    <x v="2"/>
    <x v="15"/>
    <x v="15"/>
    <x v="292"/>
    <x v="18"/>
    <x v="0"/>
    <x v="0"/>
    <s v="Inteconectado"/>
    <x v="249"/>
    <s v="BT5B-R"/>
    <s v="De 30 a 100kWh"/>
    <n v="11"/>
    <n v="457"/>
    <n v="222.96"/>
    <n v="-102.08"/>
  </r>
  <r>
    <x v="0"/>
    <x v="2"/>
    <x v="15"/>
    <x v="15"/>
    <x v="292"/>
    <x v="18"/>
    <x v="0"/>
    <x v="0"/>
    <s v="Inteconectado"/>
    <x v="249"/>
    <s v="BT5B-R"/>
    <s v="Mayor a 100kWh"/>
    <n v="1"/>
    <n v="447"/>
    <n v="288.24"/>
    <n v="7.84"/>
  </r>
  <r>
    <x v="0"/>
    <x v="2"/>
    <x v="15"/>
    <x v="15"/>
    <x v="293"/>
    <x v="289"/>
    <x v="5"/>
    <x v="0"/>
    <s v="Inteconectado"/>
    <x v="250"/>
    <s v="BT5B-R"/>
    <s v="De 0 a 30 kWh "/>
    <n v="3754"/>
    <n v="28764.54"/>
    <n v="24053.26"/>
    <n v="-8975.74"/>
  </r>
  <r>
    <x v="0"/>
    <x v="2"/>
    <x v="15"/>
    <x v="15"/>
    <x v="293"/>
    <x v="289"/>
    <x v="5"/>
    <x v="0"/>
    <s v="Inteconectado"/>
    <x v="250"/>
    <s v="BT5B-R"/>
    <s v="De 30 a 100kWh"/>
    <n v="1405"/>
    <n v="83021.820000000007"/>
    <n v="44036.47"/>
    <n v="-13153.39"/>
  </r>
  <r>
    <x v="0"/>
    <x v="2"/>
    <x v="15"/>
    <x v="15"/>
    <x v="293"/>
    <x v="289"/>
    <x v="5"/>
    <x v="0"/>
    <s v="Inteconectado"/>
    <x v="250"/>
    <s v="BT5B-R"/>
    <s v="Mayor a 100kWh"/>
    <n v="401"/>
    <n v="95099.89"/>
    <n v="62389.599999999999"/>
    <n v="1741.86"/>
  </r>
  <r>
    <x v="0"/>
    <x v="2"/>
    <x v="15"/>
    <x v="15"/>
    <x v="294"/>
    <x v="290"/>
    <x v="0"/>
    <x v="0"/>
    <s v="Inteconectado"/>
    <x v="251"/>
    <s v="BT5B-R"/>
    <s v="De 0 a 30 kWh "/>
    <n v="4389"/>
    <n v="34321.96"/>
    <n v="27773.8"/>
    <n v="-10541.38"/>
  </r>
  <r>
    <x v="0"/>
    <x v="2"/>
    <x v="15"/>
    <x v="15"/>
    <x v="294"/>
    <x v="290"/>
    <x v="0"/>
    <x v="0"/>
    <s v="Inteconectado"/>
    <x v="251"/>
    <s v="BT5B-R"/>
    <s v="De 30 a 100kWh"/>
    <n v="369"/>
    <n v="16880"/>
    <n v="8456.2999999999993"/>
    <n v="-3424.87"/>
  </r>
  <r>
    <x v="0"/>
    <x v="2"/>
    <x v="15"/>
    <x v="15"/>
    <x v="294"/>
    <x v="290"/>
    <x v="0"/>
    <x v="0"/>
    <s v="Inteconectado"/>
    <x v="251"/>
    <s v="BT5B-R"/>
    <s v="Mayor a 100kWh"/>
    <n v="31"/>
    <n v="5645"/>
    <n v="3713.72"/>
    <n v="101.05"/>
  </r>
  <r>
    <x v="0"/>
    <x v="2"/>
    <x v="15"/>
    <x v="15"/>
    <x v="295"/>
    <x v="291"/>
    <x v="2"/>
    <x v="1"/>
    <s v="Inteconectado"/>
    <x v="252"/>
    <s v="BT5B-R"/>
    <s v="De 0 a 30 kWh "/>
    <n v="1380"/>
    <n v="14658.34"/>
    <n v="9819.7999999999993"/>
    <n v="-1883.84"/>
  </r>
  <r>
    <x v="0"/>
    <x v="2"/>
    <x v="15"/>
    <x v="15"/>
    <x v="295"/>
    <x v="291"/>
    <x v="2"/>
    <x v="1"/>
    <s v="Inteconectado"/>
    <x v="252"/>
    <s v="BT5B-R"/>
    <s v="De 30 a 100kWh"/>
    <n v="2922"/>
    <n v="202698.5"/>
    <n v="101781.86"/>
    <n v="-11460.63"/>
  </r>
  <r>
    <x v="0"/>
    <x v="2"/>
    <x v="15"/>
    <x v="15"/>
    <x v="295"/>
    <x v="291"/>
    <x v="2"/>
    <x v="1"/>
    <s v="Inteconectado"/>
    <x v="252"/>
    <s v="BT5B-R"/>
    <s v="Mayor a 100kWh"/>
    <n v="2803"/>
    <n v="489645.48"/>
    <n v="269699.56"/>
    <n v="7337.89"/>
  </r>
  <r>
    <x v="0"/>
    <x v="2"/>
    <x v="15"/>
    <x v="15"/>
    <x v="296"/>
    <x v="292"/>
    <x v="4"/>
    <x v="1"/>
    <s v="Inteconectado"/>
    <x v="253"/>
    <s v="BT5B-R"/>
    <s v="De 0 a 30 kWh "/>
    <n v="2697"/>
    <n v="27092.63"/>
    <n v="20869.810000000001"/>
    <n v="-3445.87"/>
  </r>
  <r>
    <x v="0"/>
    <x v="2"/>
    <x v="15"/>
    <x v="15"/>
    <x v="296"/>
    <x v="292"/>
    <x v="4"/>
    <x v="1"/>
    <s v="Inteconectado"/>
    <x v="253"/>
    <s v="BT5B-R"/>
    <s v="De 30 a 100kWh"/>
    <n v="3990"/>
    <n v="284985.43"/>
    <n v="142553.09"/>
    <n v="-16292.51"/>
  </r>
  <r>
    <x v="0"/>
    <x v="2"/>
    <x v="15"/>
    <x v="15"/>
    <x v="296"/>
    <x v="292"/>
    <x v="4"/>
    <x v="1"/>
    <s v="Inteconectado"/>
    <x v="253"/>
    <s v="BT5B-R"/>
    <s v="Mayor a 100kWh"/>
    <n v="3905"/>
    <n v="775944.56"/>
    <n v="414493.04"/>
    <n v="11291.59"/>
  </r>
  <r>
    <x v="0"/>
    <x v="2"/>
    <x v="15"/>
    <x v="15"/>
    <x v="297"/>
    <x v="293"/>
    <x v="6"/>
    <x v="0"/>
    <s v="Inteconectado"/>
    <x v="254"/>
    <s v="BT5B-R"/>
    <s v="De 0 a 30 kWh "/>
    <n v="1035"/>
    <n v="11018.59"/>
    <n v="6772.79"/>
    <n v="-3027.86"/>
  </r>
  <r>
    <x v="0"/>
    <x v="2"/>
    <x v="15"/>
    <x v="15"/>
    <x v="297"/>
    <x v="293"/>
    <x v="6"/>
    <x v="0"/>
    <s v="Inteconectado"/>
    <x v="254"/>
    <s v="BT5B-R"/>
    <s v="De 30 a 100kWh"/>
    <n v="1601"/>
    <n v="106493.06"/>
    <n v="51449.89"/>
    <n v="-13718.74"/>
  </r>
  <r>
    <x v="0"/>
    <x v="2"/>
    <x v="15"/>
    <x v="15"/>
    <x v="297"/>
    <x v="293"/>
    <x v="6"/>
    <x v="0"/>
    <s v="Inteconectado"/>
    <x v="254"/>
    <s v="BT5B-R"/>
    <s v="Mayor a 100kWh"/>
    <n v="659"/>
    <n v="121690.05"/>
    <n v="72966.289999999994"/>
    <n v="2015.35"/>
  </r>
  <r>
    <x v="0"/>
    <x v="2"/>
    <x v="15"/>
    <x v="15"/>
    <x v="298"/>
    <x v="294"/>
    <x v="2"/>
    <x v="1"/>
    <s v="Inteconectado"/>
    <x v="255"/>
    <s v="BT5B-R"/>
    <s v="De 0 a 30 kWh "/>
    <n v="3275"/>
    <n v="38642.85"/>
    <n v="25062.799999999999"/>
    <n v="-4976.5600000000004"/>
  </r>
  <r>
    <x v="0"/>
    <x v="2"/>
    <x v="15"/>
    <x v="15"/>
    <x v="298"/>
    <x v="294"/>
    <x v="2"/>
    <x v="1"/>
    <s v="Inteconectado"/>
    <x v="255"/>
    <s v="BT5B-R"/>
    <s v="De 30 a 100kWh"/>
    <n v="6822"/>
    <n v="448080.14"/>
    <n v="225822.56"/>
    <n v="-26463.77"/>
  </r>
  <r>
    <x v="0"/>
    <x v="2"/>
    <x v="15"/>
    <x v="15"/>
    <x v="298"/>
    <x v="294"/>
    <x v="2"/>
    <x v="1"/>
    <s v="Inteconectado"/>
    <x v="255"/>
    <s v="BT5B-R"/>
    <s v="Mayor a 100kWh"/>
    <n v="4306"/>
    <n v="735139.09"/>
    <n v="403697.64"/>
    <n v="10939.71"/>
  </r>
  <r>
    <x v="0"/>
    <x v="2"/>
    <x v="15"/>
    <x v="15"/>
    <x v="299"/>
    <x v="295"/>
    <x v="6"/>
    <x v="0"/>
    <s v="Inteconectado"/>
    <x v="256"/>
    <s v="BT5B-R"/>
    <s v="De 0 a 30 kWh "/>
    <n v="433"/>
    <n v="3177.68"/>
    <n v="2515.19"/>
    <n v="-889.01"/>
  </r>
  <r>
    <x v="0"/>
    <x v="2"/>
    <x v="15"/>
    <x v="15"/>
    <x v="299"/>
    <x v="295"/>
    <x v="6"/>
    <x v="0"/>
    <s v="Inteconectado"/>
    <x v="256"/>
    <s v="BT5B-R"/>
    <s v="De 30 a 100kWh"/>
    <n v="359"/>
    <n v="23935.78"/>
    <n v="12065.91"/>
    <n v="-3070.66"/>
  </r>
  <r>
    <x v="0"/>
    <x v="2"/>
    <x v="15"/>
    <x v="15"/>
    <x v="299"/>
    <x v="295"/>
    <x v="6"/>
    <x v="0"/>
    <s v="Inteconectado"/>
    <x v="256"/>
    <s v="BT5B-R"/>
    <s v="Mayor a 100kWh"/>
    <n v="156"/>
    <n v="30570.43"/>
    <n v="18986.89"/>
    <n v="494.48"/>
  </r>
  <r>
    <x v="0"/>
    <x v="2"/>
    <x v="15"/>
    <x v="15"/>
    <x v="300"/>
    <x v="296"/>
    <x v="4"/>
    <x v="1"/>
    <s v="Inteconectado"/>
    <x v="257"/>
    <s v="BT5B-R"/>
    <s v="De 0 a 30 kWh "/>
    <n v="278"/>
    <n v="2432.66"/>
    <n v="1778.97"/>
    <n v="-307.32"/>
  </r>
  <r>
    <x v="0"/>
    <x v="2"/>
    <x v="15"/>
    <x v="15"/>
    <x v="300"/>
    <x v="296"/>
    <x v="4"/>
    <x v="1"/>
    <s v="Inteconectado"/>
    <x v="257"/>
    <s v="BT5B-R"/>
    <s v="De 30 a 100kWh"/>
    <n v="440"/>
    <n v="32513.89"/>
    <n v="15841.16"/>
    <n v="-1800.24"/>
  </r>
  <r>
    <x v="0"/>
    <x v="2"/>
    <x v="15"/>
    <x v="15"/>
    <x v="300"/>
    <x v="296"/>
    <x v="4"/>
    <x v="1"/>
    <s v="Inteconectado"/>
    <x v="257"/>
    <s v="BT5B-R"/>
    <s v="Mayor a 100kWh"/>
    <n v="534"/>
    <n v="213958.51"/>
    <n v="112213.83"/>
    <n v="3076.5"/>
  </r>
  <r>
    <x v="0"/>
    <x v="2"/>
    <x v="15"/>
    <x v="15"/>
    <x v="301"/>
    <x v="297"/>
    <x v="2"/>
    <x v="1"/>
    <s v="Inteconectado"/>
    <x v="255"/>
    <s v="BT5B-R"/>
    <s v="De 0 a 30 kWh "/>
    <n v="574"/>
    <n v="6425.34"/>
    <n v="4269.0600000000004"/>
    <n v="-846.57"/>
  </r>
  <r>
    <x v="0"/>
    <x v="2"/>
    <x v="15"/>
    <x v="15"/>
    <x v="301"/>
    <x v="297"/>
    <x v="2"/>
    <x v="1"/>
    <s v="Inteconectado"/>
    <x v="255"/>
    <s v="BT5B-R"/>
    <s v="De 30 a 100kWh"/>
    <n v="1019"/>
    <n v="66689.77"/>
    <n v="34191.449999999997"/>
    <n v="-4055.01"/>
  </r>
  <r>
    <x v="0"/>
    <x v="2"/>
    <x v="15"/>
    <x v="15"/>
    <x v="301"/>
    <x v="297"/>
    <x v="2"/>
    <x v="1"/>
    <s v="Inteconectado"/>
    <x v="255"/>
    <s v="BT5B-R"/>
    <s v="Mayor a 100kWh"/>
    <n v="609"/>
    <n v="98479.95"/>
    <n v="55333.73"/>
    <n v="1506.18"/>
  </r>
  <r>
    <x v="0"/>
    <x v="2"/>
    <x v="15"/>
    <x v="15"/>
    <x v="302"/>
    <x v="298"/>
    <x v="2"/>
    <x v="1"/>
    <s v="Inteconectado"/>
    <x v="258"/>
    <s v="BT5B-R"/>
    <s v="De 0 a 30 kWh "/>
    <n v="811"/>
    <n v="8926.16"/>
    <n v="6871.12"/>
    <n v="-1171.55"/>
  </r>
  <r>
    <x v="0"/>
    <x v="2"/>
    <x v="15"/>
    <x v="15"/>
    <x v="302"/>
    <x v="298"/>
    <x v="2"/>
    <x v="1"/>
    <s v="Inteconectado"/>
    <x v="258"/>
    <s v="BT5B-R"/>
    <s v="De 30 a 100kWh"/>
    <n v="1007"/>
    <n v="64615.35"/>
    <n v="32341.08"/>
    <n v="-3905.65"/>
  </r>
  <r>
    <x v="0"/>
    <x v="2"/>
    <x v="15"/>
    <x v="15"/>
    <x v="302"/>
    <x v="298"/>
    <x v="2"/>
    <x v="1"/>
    <s v="Inteconectado"/>
    <x v="258"/>
    <s v="BT5B-R"/>
    <s v="Mayor a 100kWh"/>
    <n v="537"/>
    <n v="92965.45"/>
    <n v="50623.69"/>
    <n v="1392.88"/>
  </r>
  <r>
    <x v="0"/>
    <x v="2"/>
    <x v="15"/>
    <x v="15"/>
    <x v="303"/>
    <x v="299"/>
    <x v="6"/>
    <x v="0"/>
    <s v="Inteconectado"/>
    <x v="259"/>
    <s v="BT5B-R"/>
    <s v="De 0 a 30 kWh "/>
    <n v="1883"/>
    <n v="24718.95"/>
    <n v="13606.07"/>
    <n v="-6913.2"/>
  </r>
  <r>
    <x v="0"/>
    <x v="2"/>
    <x v="15"/>
    <x v="15"/>
    <x v="303"/>
    <x v="299"/>
    <x v="6"/>
    <x v="0"/>
    <s v="Inteconectado"/>
    <x v="259"/>
    <s v="BT5B-R"/>
    <s v="De 30 a 100kWh"/>
    <n v="1024"/>
    <n v="53198.83"/>
    <n v="24726.23"/>
    <n v="-8704.09"/>
  </r>
  <r>
    <x v="0"/>
    <x v="2"/>
    <x v="15"/>
    <x v="15"/>
    <x v="303"/>
    <x v="299"/>
    <x v="6"/>
    <x v="0"/>
    <s v="Inteconectado"/>
    <x v="259"/>
    <s v="BT5B-R"/>
    <s v="Mayor a 100kWh"/>
    <n v="128"/>
    <n v="25890"/>
    <n v="16236.5"/>
    <n v="419.29"/>
  </r>
  <r>
    <x v="0"/>
    <x v="2"/>
    <x v="15"/>
    <x v="15"/>
    <x v="304"/>
    <x v="300"/>
    <x v="1"/>
    <x v="0"/>
    <s v="Inteconectado"/>
    <x v="260"/>
    <s v="BT5B-R"/>
    <s v="De 0 a 30 kWh "/>
    <n v="967"/>
    <n v="9676.3700000000008"/>
    <n v="7609.06"/>
    <n v="-4271.1099999999997"/>
  </r>
  <r>
    <x v="0"/>
    <x v="2"/>
    <x v="15"/>
    <x v="15"/>
    <x v="304"/>
    <x v="300"/>
    <x v="1"/>
    <x v="0"/>
    <s v="Inteconectado"/>
    <x v="260"/>
    <s v="BT5B-R"/>
    <s v="De 30 a 100kWh"/>
    <n v="1668"/>
    <n v="110941.74"/>
    <n v="65724.73"/>
    <n v="-22163.759999999998"/>
  </r>
  <r>
    <x v="0"/>
    <x v="2"/>
    <x v="15"/>
    <x v="15"/>
    <x v="304"/>
    <x v="300"/>
    <x v="1"/>
    <x v="0"/>
    <s v="Inteconectado"/>
    <x v="260"/>
    <s v="BT5B-R"/>
    <s v="Mayor a 100kWh"/>
    <n v="644"/>
    <n v="100362.15"/>
    <n v="76974.39"/>
    <n v="2087.37"/>
  </r>
  <r>
    <x v="0"/>
    <x v="2"/>
    <x v="15"/>
    <x v="15"/>
    <x v="305"/>
    <x v="301"/>
    <x v="1"/>
    <x v="0"/>
    <s v="Inteconectado"/>
    <x v="261"/>
    <s v="BT5B-R"/>
    <s v="De 0 a 30 kWh "/>
    <n v="49"/>
    <n v="441"/>
    <n v="961.39"/>
    <n v="-212.19"/>
  </r>
  <r>
    <x v="0"/>
    <x v="2"/>
    <x v="15"/>
    <x v="15"/>
    <x v="305"/>
    <x v="301"/>
    <x v="1"/>
    <x v="0"/>
    <s v="Inteconectado"/>
    <x v="261"/>
    <s v="BT5B-R"/>
    <s v="De 30 a 100kWh"/>
    <n v="33"/>
    <n v="1878"/>
    <n v="1071.81"/>
    <n v="-438.9"/>
  </r>
  <r>
    <x v="0"/>
    <x v="2"/>
    <x v="15"/>
    <x v="15"/>
    <x v="305"/>
    <x v="301"/>
    <x v="1"/>
    <x v="0"/>
    <s v="Inteconectado"/>
    <x v="261"/>
    <s v="BT5B-R"/>
    <s v="Mayor a 100kWh"/>
    <n v="13"/>
    <n v="1775"/>
    <n v="1373.34"/>
    <n v="37.32"/>
  </r>
  <r>
    <x v="0"/>
    <x v="2"/>
    <x v="16"/>
    <x v="16"/>
    <x v="306"/>
    <x v="302"/>
    <x v="6"/>
    <x v="0"/>
    <s v="Inteconectado"/>
    <x v="262"/>
    <s v="BT5B-R"/>
    <s v="De 0 a 30 kWh "/>
    <n v="1876"/>
    <n v="40627"/>
    <n v="24473.759999999998"/>
    <n v="-17607.599999999999"/>
  </r>
  <r>
    <x v="0"/>
    <x v="2"/>
    <x v="16"/>
    <x v="16"/>
    <x v="306"/>
    <x v="302"/>
    <x v="6"/>
    <x v="0"/>
    <s v="Inteconectado"/>
    <x v="262"/>
    <s v="BT5B-R"/>
    <s v="De 30 a 100kWh"/>
    <n v="12177"/>
    <n v="740696"/>
    <n v="528253.9"/>
    <n v="-158301"/>
  </r>
  <r>
    <x v="0"/>
    <x v="2"/>
    <x v="16"/>
    <x v="16"/>
    <x v="307"/>
    <x v="303"/>
    <x v="1"/>
    <x v="0"/>
    <s v="Inteconectado"/>
    <x v="263"/>
    <s v="BT5B-R"/>
    <s v="De 0 a 30 kWh "/>
    <n v="3457"/>
    <n v="70672"/>
    <n v="48697.54"/>
    <n v="-50009.43"/>
  </r>
  <r>
    <x v="0"/>
    <x v="2"/>
    <x v="16"/>
    <x v="16"/>
    <x v="307"/>
    <x v="303"/>
    <x v="1"/>
    <x v="0"/>
    <s v="Inteconectado"/>
    <x v="263"/>
    <s v="BT5B-R"/>
    <s v="De 30 a 100kWh"/>
    <n v="508"/>
    <n v="20211"/>
    <n v="14934.04"/>
    <n v="-10784.84"/>
  </r>
  <r>
    <x v="0"/>
    <x v="2"/>
    <x v="17"/>
    <x v="17"/>
    <x v="308"/>
    <x v="304"/>
    <x v="4"/>
    <x v="1"/>
    <s v="Inteconectado"/>
    <x v="264"/>
    <s v="BT5B-R"/>
    <s v="De 0 a 30 kWh "/>
    <n v="14744"/>
    <n v="191019"/>
    <n v="119131.84"/>
    <n v="-23031.29"/>
  </r>
  <r>
    <x v="0"/>
    <x v="2"/>
    <x v="17"/>
    <x v="17"/>
    <x v="308"/>
    <x v="304"/>
    <x v="4"/>
    <x v="1"/>
    <s v="Inteconectado"/>
    <x v="264"/>
    <s v="BT5B-R"/>
    <s v="De 30 a 100kWh"/>
    <n v="20659"/>
    <n v="1318348.3"/>
    <n v="657711.4"/>
    <n v="-79120.61"/>
  </r>
  <r>
    <x v="0"/>
    <x v="2"/>
    <x v="17"/>
    <x v="17"/>
    <x v="308"/>
    <x v="304"/>
    <x v="4"/>
    <x v="1"/>
    <s v="Inteconectado"/>
    <x v="264"/>
    <s v="BT5B-R"/>
    <s v="Mayor a 100kWh"/>
    <n v="23915"/>
    <n v="5303264.8"/>
    <n v="2863799.42"/>
    <n v="77748.679999999993"/>
  </r>
  <r>
    <x v="0"/>
    <x v="2"/>
    <x v="17"/>
    <x v="17"/>
    <x v="309"/>
    <x v="305"/>
    <x v="4"/>
    <x v="1"/>
    <s v="Aislado"/>
    <x v="265"/>
    <s v="BT5B-R"/>
    <s v="De 0 a 30 kWh "/>
    <n v="351"/>
    <n v="3912"/>
    <n v="1935.15"/>
    <n v="-808.12"/>
  </r>
  <r>
    <x v="0"/>
    <x v="2"/>
    <x v="17"/>
    <x v="17"/>
    <x v="309"/>
    <x v="305"/>
    <x v="4"/>
    <x v="1"/>
    <s v="Aislado"/>
    <x v="265"/>
    <s v="BT5B-R"/>
    <s v="De 30 a 100kWh"/>
    <n v="589"/>
    <n v="38485"/>
    <n v="14418.5"/>
    <n v="-3813.95"/>
  </r>
  <r>
    <x v="0"/>
    <x v="2"/>
    <x v="17"/>
    <x v="17"/>
    <x v="309"/>
    <x v="305"/>
    <x v="4"/>
    <x v="1"/>
    <s v="Aislado"/>
    <x v="265"/>
    <s v="BT5B-R"/>
    <s v="Mayor a 100kWh"/>
    <n v="768"/>
    <n v="188655"/>
    <n v="82999.520000000004"/>
    <n v="0"/>
  </r>
  <r>
    <x v="0"/>
    <x v="2"/>
    <x v="17"/>
    <x v="17"/>
    <x v="310"/>
    <x v="306"/>
    <x v="2"/>
    <x v="1"/>
    <s v="Inteconectado"/>
    <x v="266"/>
    <s v="BT5B-R"/>
    <s v="De 0 a 30 kWh "/>
    <n v="559"/>
    <n v="6005"/>
    <n v="4175.71"/>
    <n v="-814.26"/>
  </r>
  <r>
    <x v="0"/>
    <x v="2"/>
    <x v="17"/>
    <x v="17"/>
    <x v="310"/>
    <x v="306"/>
    <x v="2"/>
    <x v="1"/>
    <s v="Inteconectado"/>
    <x v="266"/>
    <s v="BT5B-R"/>
    <s v="De 30 a 100kWh"/>
    <n v="494"/>
    <n v="29623"/>
    <n v="15587.27"/>
    <n v="-2010.58"/>
  </r>
  <r>
    <x v="0"/>
    <x v="2"/>
    <x v="17"/>
    <x v="17"/>
    <x v="310"/>
    <x v="306"/>
    <x v="2"/>
    <x v="1"/>
    <s v="Inteconectado"/>
    <x v="266"/>
    <s v="BT5B-R"/>
    <s v="Mayor a 100kWh"/>
    <n v="303"/>
    <n v="114647"/>
    <n v="64895.75"/>
    <n v="1770.11"/>
  </r>
  <r>
    <x v="0"/>
    <x v="2"/>
    <x v="17"/>
    <x v="17"/>
    <x v="311"/>
    <x v="307"/>
    <x v="2"/>
    <x v="1"/>
    <s v="Inteconectado"/>
    <x v="267"/>
    <s v="BT5B-R"/>
    <s v="De 0 a 30 kWh "/>
    <n v="1480"/>
    <n v="16392"/>
    <n v="10941.51"/>
    <n v="-2115.7600000000002"/>
  </r>
  <r>
    <x v="0"/>
    <x v="2"/>
    <x v="17"/>
    <x v="17"/>
    <x v="311"/>
    <x v="307"/>
    <x v="2"/>
    <x v="1"/>
    <s v="Inteconectado"/>
    <x v="267"/>
    <s v="BT5B-R"/>
    <s v="De 30 a 100kWh"/>
    <n v="1404"/>
    <n v="86515"/>
    <n v="43603.83"/>
    <n v="-5448.96"/>
  </r>
  <r>
    <x v="0"/>
    <x v="2"/>
    <x v="17"/>
    <x v="17"/>
    <x v="311"/>
    <x v="307"/>
    <x v="2"/>
    <x v="1"/>
    <s v="Inteconectado"/>
    <x v="267"/>
    <s v="BT5B-R"/>
    <s v="Mayor a 100kWh"/>
    <n v="1148"/>
    <n v="265095"/>
    <n v="144480.51999999999"/>
    <n v="3947.4"/>
  </r>
  <r>
    <x v="0"/>
    <x v="2"/>
    <x v="17"/>
    <x v="17"/>
    <x v="312"/>
    <x v="308"/>
    <x v="1"/>
    <x v="0"/>
    <s v="Inteconectado"/>
    <x v="268"/>
    <s v="BT5B-R"/>
    <s v="De 0 a 30 kWh "/>
    <n v="2102"/>
    <n v="22440"/>
    <n v="17935.14"/>
    <n v="-9870.31"/>
  </r>
  <r>
    <x v="0"/>
    <x v="2"/>
    <x v="17"/>
    <x v="17"/>
    <x v="312"/>
    <x v="308"/>
    <x v="1"/>
    <x v="0"/>
    <s v="Inteconectado"/>
    <x v="268"/>
    <s v="BT5B-R"/>
    <s v="De 30 a 100kWh"/>
    <n v="1022"/>
    <n v="58174"/>
    <n v="34374.92"/>
    <n v="-14103.6"/>
  </r>
  <r>
    <x v="0"/>
    <x v="2"/>
    <x v="17"/>
    <x v="17"/>
    <x v="312"/>
    <x v="308"/>
    <x v="1"/>
    <x v="0"/>
    <s v="Inteconectado"/>
    <x v="268"/>
    <s v="BT5B-R"/>
    <s v="Mayor a 100kWh"/>
    <n v="312"/>
    <n v="61289"/>
    <n v="48402.1"/>
    <n v="1321.56"/>
  </r>
  <r>
    <x v="0"/>
    <x v="2"/>
    <x v="18"/>
    <x v="18"/>
    <x v="313"/>
    <x v="309"/>
    <x v="2"/>
    <x v="1"/>
    <s v="Inteconectado"/>
    <x v="269"/>
    <s v="BT5B-R"/>
    <s v="De 0 a 30 kWh "/>
    <n v="2285"/>
    <n v="24916"/>
    <n v="17057.169999999998"/>
    <n v="-3391.58"/>
  </r>
  <r>
    <x v="0"/>
    <x v="2"/>
    <x v="18"/>
    <x v="18"/>
    <x v="313"/>
    <x v="309"/>
    <x v="2"/>
    <x v="1"/>
    <s v="Inteconectado"/>
    <x v="269"/>
    <s v="BT5B-R"/>
    <s v="De 30 a 100kWh"/>
    <n v="2960"/>
    <n v="189257"/>
    <n v="99917.89"/>
    <n v="-12076.8"/>
  </r>
  <r>
    <x v="0"/>
    <x v="2"/>
    <x v="18"/>
    <x v="18"/>
    <x v="313"/>
    <x v="309"/>
    <x v="2"/>
    <x v="1"/>
    <s v="Inteconectado"/>
    <x v="269"/>
    <s v="BT5B-R"/>
    <s v="Mayor a 100kWh"/>
    <n v="1538"/>
    <n v="231499"/>
    <n v="134391.85999999999"/>
    <n v="3665.22"/>
  </r>
  <r>
    <x v="0"/>
    <x v="2"/>
    <x v="19"/>
    <x v="19"/>
    <x v="314"/>
    <x v="310"/>
    <x v="2"/>
    <x v="1"/>
    <s v="Inteconectado"/>
    <x v="270"/>
    <s v="BT5B-R"/>
    <s v="De 0 a 30 kWh "/>
    <n v="4063"/>
    <n v="51812"/>
    <n v="37271.379999999997"/>
    <n v="-8087.61"/>
  </r>
  <r>
    <x v="0"/>
    <x v="2"/>
    <x v="19"/>
    <x v="19"/>
    <x v="314"/>
    <x v="310"/>
    <x v="2"/>
    <x v="1"/>
    <s v="Inteconectado"/>
    <x v="270"/>
    <s v="BT5B-R"/>
    <s v="De 30 a 100kWh"/>
    <n v="2983"/>
    <n v="177175"/>
    <n v="106216.65"/>
    <n v="-13990.27"/>
  </r>
  <r>
    <x v="0"/>
    <x v="2"/>
    <x v="19"/>
    <x v="19"/>
    <x v="314"/>
    <x v="310"/>
    <x v="2"/>
    <x v="1"/>
    <s v="Inteconectado"/>
    <x v="270"/>
    <s v="BT5B-R"/>
    <s v="Mayor a 100kWh"/>
    <n v="1021"/>
    <n v="192862"/>
    <n v="127186.77"/>
    <n v="1979.15"/>
  </r>
  <r>
    <x v="0"/>
    <x v="2"/>
    <x v="20"/>
    <x v="20"/>
    <x v="315"/>
    <x v="311"/>
    <x v="2"/>
    <x v="1"/>
    <s v="Inteconectado"/>
    <x v="271"/>
    <s v="BT5B-R"/>
    <s v="De 0 a 30 kWh "/>
    <n v="570"/>
    <n v="8791"/>
    <n v="6179.03"/>
    <n v="-1359.77"/>
  </r>
  <r>
    <x v="0"/>
    <x v="2"/>
    <x v="20"/>
    <x v="20"/>
    <x v="315"/>
    <x v="311"/>
    <x v="2"/>
    <x v="1"/>
    <s v="Inteconectado"/>
    <x v="271"/>
    <s v="BT5B-R"/>
    <s v="De 30 a 100kWh"/>
    <n v="433"/>
    <n v="23907"/>
    <n v="14373.18"/>
    <n v="-2009.12"/>
  </r>
  <r>
    <x v="0"/>
    <x v="2"/>
    <x v="20"/>
    <x v="20"/>
    <x v="315"/>
    <x v="311"/>
    <x v="2"/>
    <x v="1"/>
    <s v="Inteconectado"/>
    <x v="271"/>
    <s v="BT5B-R"/>
    <s v="Mayor a 100kWh"/>
    <n v="113"/>
    <n v="21995"/>
    <n v="14415.92"/>
    <n v="390.68"/>
  </r>
  <r>
    <x v="0"/>
    <x v="2"/>
    <x v="21"/>
    <x v="21"/>
    <x v="316"/>
    <x v="312"/>
    <x v="4"/>
    <x v="1"/>
    <s v="Inteconectado"/>
    <x v="272"/>
    <s v="BT5B-R"/>
    <s v="De 0 a 30 kWh "/>
    <n v="682"/>
    <n v="8252"/>
    <n v="5931.7"/>
    <n v="-1272.3699999999999"/>
  </r>
  <r>
    <x v="0"/>
    <x v="2"/>
    <x v="21"/>
    <x v="21"/>
    <x v="316"/>
    <x v="312"/>
    <x v="4"/>
    <x v="1"/>
    <s v="Inteconectado"/>
    <x v="272"/>
    <s v="BT5B-R"/>
    <s v="De 30 a 100kWh"/>
    <n v="614"/>
    <n v="37722"/>
    <n v="22331.11"/>
    <n v="-2836.68"/>
  </r>
  <r>
    <x v="0"/>
    <x v="2"/>
    <x v="21"/>
    <x v="21"/>
    <x v="316"/>
    <x v="312"/>
    <x v="4"/>
    <x v="1"/>
    <s v="Inteconectado"/>
    <x v="272"/>
    <s v="BT5B-R"/>
    <s v="Mayor a 100kWh"/>
    <n v="522"/>
    <n v="129222"/>
    <n v="83579.210000000006"/>
    <n v="2257.06"/>
  </r>
  <r>
    <x v="0"/>
    <x v="2"/>
    <x v="22"/>
    <x v="22"/>
    <x v="317"/>
    <x v="313"/>
    <x v="1"/>
    <x v="0"/>
    <s v="Inteconectado"/>
    <x v="273"/>
    <s v="BT5B-R"/>
    <s v="De 0 a 30 kWh "/>
    <n v="591"/>
    <n v="8369"/>
    <n v="8070.62"/>
    <n v="-8278.8700000000008"/>
  </r>
  <r>
    <x v="0"/>
    <x v="2"/>
    <x v="22"/>
    <x v="22"/>
    <x v="317"/>
    <x v="313"/>
    <x v="1"/>
    <x v="0"/>
    <s v="Inteconectado"/>
    <x v="273"/>
    <s v="BT5B-R"/>
    <s v="De 30 a 100kWh"/>
    <n v="526"/>
    <n v="31064"/>
    <n v="36619.96"/>
    <n v="-15609.46"/>
  </r>
  <r>
    <x v="0"/>
    <x v="2"/>
    <x v="22"/>
    <x v="22"/>
    <x v="317"/>
    <x v="313"/>
    <x v="1"/>
    <x v="0"/>
    <s v="Inteconectado"/>
    <x v="273"/>
    <s v="BT5B-R"/>
    <s v="Mayor a 100kWh"/>
    <n v="53"/>
    <n v="6681"/>
    <n v="11234.26"/>
    <n v="306"/>
  </r>
  <r>
    <x v="0"/>
    <x v="2"/>
    <x v="23"/>
    <x v="23"/>
    <x v="318"/>
    <x v="314"/>
    <x v="7"/>
    <x v="1"/>
    <s v="Inteconectado"/>
    <x v="274"/>
    <s v="BT5B-R"/>
    <s v="De 0 a 30 kWh "/>
    <n v="96728"/>
    <n v="723186.15"/>
    <n v="439704.61"/>
    <n v="-67859.460000000006"/>
  </r>
  <r>
    <x v="0"/>
    <x v="2"/>
    <x v="23"/>
    <x v="23"/>
    <x v="318"/>
    <x v="314"/>
    <x v="7"/>
    <x v="1"/>
    <s v="Inteconectado"/>
    <x v="274"/>
    <s v="BT5B-R"/>
    <s v="De 30 a 100kWh"/>
    <n v="156584"/>
    <n v="11115955.550000001"/>
    <n v="4235222.76"/>
    <n v="-459743.53"/>
  </r>
  <r>
    <x v="0"/>
    <x v="2"/>
    <x v="23"/>
    <x v="23"/>
    <x v="318"/>
    <x v="314"/>
    <x v="7"/>
    <x v="1"/>
    <s v="Inteconectado"/>
    <x v="274"/>
    <s v="BT5B-R"/>
    <s v="Mayor a 100kWh"/>
    <n v="637747"/>
    <n v="211503476.53999999"/>
    <n v="86276957.989999995"/>
    <n v="2335314.54"/>
  </r>
  <r>
    <x v="0"/>
    <x v="2"/>
    <x v="24"/>
    <x v="24"/>
    <x v="319"/>
    <x v="315"/>
    <x v="4"/>
    <x v="1"/>
    <s v="Inteconectado"/>
    <x v="275"/>
    <s v="BT5B-R"/>
    <s v="De 0 a 30 kWh "/>
    <n v="55449"/>
    <n v="540476"/>
    <n v="347897.37"/>
    <n v="-61757.37"/>
  </r>
  <r>
    <x v="0"/>
    <x v="2"/>
    <x v="24"/>
    <x v="24"/>
    <x v="319"/>
    <x v="315"/>
    <x v="4"/>
    <x v="1"/>
    <s v="Inteconectado"/>
    <x v="275"/>
    <s v="BT5B-R"/>
    <s v="De 30 a 100kWh"/>
    <n v="92014"/>
    <n v="6109436"/>
    <n v="2748254.21"/>
    <n v="-315617.96999999997"/>
  </r>
  <r>
    <x v="0"/>
    <x v="2"/>
    <x v="24"/>
    <x v="24"/>
    <x v="319"/>
    <x v="315"/>
    <x v="4"/>
    <x v="1"/>
    <s v="Inteconectado"/>
    <x v="275"/>
    <s v="BT5B-R"/>
    <s v="Mayor a 100kWh"/>
    <n v="116095"/>
    <n v="24860486"/>
    <n v="12032650.689999999"/>
    <n v="321322.03999999998"/>
  </r>
  <r>
    <x v="0"/>
    <x v="2"/>
    <x v="24"/>
    <x v="24"/>
    <x v="320"/>
    <x v="316"/>
    <x v="2"/>
    <x v="1"/>
    <s v="Aislado"/>
    <x v="276"/>
    <s v="BT5B-R"/>
    <s v="De 0 a 30 kWh "/>
    <n v="208"/>
    <n v="2523"/>
    <n v="1101.47"/>
    <n v="-475.05"/>
  </r>
  <r>
    <x v="0"/>
    <x v="2"/>
    <x v="24"/>
    <x v="24"/>
    <x v="320"/>
    <x v="316"/>
    <x v="2"/>
    <x v="1"/>
    <s v="Aislado"/>
    <x v="276"/>
    <s v="BT5B-R"/>
    <s v="De 30 a 100kWh"/>
    <n v="368"/>
    <n v="24698"/>
    <n v="8331.86"/>
    <n v="-2079.1999999999998"/>
  </r>
  <r>
    <x v="0"/>
    <x v="2"/>
    <x v="24"/>
    <x v="24"/>
    <x v="320"/>
    <x v="316"/>
    <x v="2"/>
    <x v="1"/>
    <s v="Aislado"/>
    <x v="276"/>
    <s v="BT5B-R"/>
    <s v="Mayor a 100kWh"/>
    <n v="472"/>
    <n v="113834"/>
    <n v="43663.61"/>
    <n v="-638.34"/>
  </r>
  <r>
    <x v="0"/>
    <x v="2"/>
    <x v="24"/>
    <x v="24"/>
    <x v="321"/>
    <x v="317"/>
    <x v="2"/>
    <x v="1"/>
    <s v="Inteconectado"/>
    <x v="277"/>
    <s v="BT5B-R"/>
    <s v="De 0 a 30 kWh "/>
    <n v="4989"/>
    <n v="52634"/>
    <n v="34586.269999999997"/>
    <n v="-6521.78"/>
  </r>
  <r>
    <x v="0"/>
    <x v="2"/>
    <x v="24"/>
    <x v="24"/>
    <x v="321"/>
    <x v="317"/>
    <x v="2"/>
    <x v="1"/>
    <s v="Inteconectado"/>
    <x v="277"/>
    <s v="BT5B-R"/>
    <s v="De 30 a 100kWh"/>
    <n v="6027"/>
    <n v="392403"/>
    <n v="190227.3"/>
    <n v="-22423.78"/>
  </r>
  <r>
    <x v="0"/>
    <x v="2"/>
    <x v="24"/>
    <x v="24"/>
    <x v="321"/>
    <x v="317"/>
    <x v="2"/>
    <x v="1"/>
    <s v="Inteconectado"/>
    <x v="277"/>
    <s v="BT5B-R"/>
    <s v="Mayor a 100kWh"/>
    <n v="4940"/>
    <n v="1046490"/>
    <n v="547353.49"/>
    <n v="13738.46"/>
  </r>
  <r>
    <x v="0"/>
    <x v="2"/>
    <x v="24"/>
    <x v="24"/>
    <x v="322"/>
    <x v="16"/>
    <x v="5"/>
    <x v="0"/>
    <s v="Inteconectado"/>
    <x v="278"/>
    <s v="BT5B-R"/>
    <s v="De 0 a 30 kWh "/>
    <n v="3613"/>
    <n v="34489"/>
    <n v="24056.25"/>
    <n v="-10362.98"/>
  </r>
  <r>
    <x v="0"/>
    <x v="2"/>
    <x v="24"/>
    <x v="24"/>
    <x v="322"/>
    <x v="16"/>
    <x v="5"/>
    <x v="0"/>
    <s v="Inteconectado"/>
    <x v="278"/>
    <s v="BT5B-R"/>
    <s v="De 30 a 100kWh"/>
    <n v="1181"/>
    <n v="62313"/>
    <n v="31285.77"/>
    <n v="-10652.62"/>
  </r>
  <r>
    <x v="0"/>
    <x v="2"/>
    <x v="24"/>
    <x v="24"/>
    <x v="322"/>
    <x v="16"/>
    <x v="5"/>
    <x v="0"/>
    <s v="Inteconectado"/>
    <x v="278"/>
    <s v="BT5B-R"/>
    <s v="Mayor a 100kWh"/>
    <n v="211"/>
    <n v="48440"/>
    <n v="30749.16"/>
    <n v="837.09"/>
  </r>
  <r>
    <x v="0"/>
    <x v="2"/>
    <x v="24"/>
    <x v="24"/>
    <x v="323"/>
    <x v="318"/>
    <x v="0"/>
    <x v="0"/>
    <s v="Inteconectado"/>
    <x v="279"/>
    <s v="BT5B-R"/>
    <s v="De 0 a 30 kWh "/>
    <n v="281"/>
    <n v="2662"/>
    <n v="1634.31"/>
    <n v="-771.8"/>
  </r>
  <r>
    <x v="0"/>
    <x v="2"/>
    <x v="24"/>
    <x v="24"/>
    <x v="323"/>
    <x v="318"/>
    <x v="0"/>
    <x v="0"/>
    <s v="Inteconectado"/>
    <x v="279"/>
    <s v="BT5B-R"/>
    <s v="De 30 a 100kWh"/>
    <n v="65"/>
    <n v="3248"/>
    <n v="1303.45"/>
    <n v="-564.85"/>
  </r>
  <r>
    <x v="0"/>
    <x v="2"/>
    <x v="24"/>
    <x v="24"/>
    <x v="323"/>
    <x v="318"/>
    <x v="0"/>
    <x v="0"/>
    <s v="Inteconectado"/>
    <x v="279"/>
    <s v="BT5B-R"/>
    <s v="Mayor a 100kWh"/>
    <n v="4"/>
    <n v="841"/>
    <n v="438.68"/>
    <n v="4.16"/>
  </r>
  <r>
    <x v="0"/>
    <x v="2"/>
    <x v="24"/>
    <x v="24"/>
    <x v="324"/>
    <x v="319"/>
    <x v="6"/>
    <x v="0"/>
    <s v="Inteconectado"/>
    <x v="280"/>
    <s v="BT5B-R"/>
    <s v="De 0 a 30 kWh "/>
    <n v="283"/>
    <n v="3055"/>
    <n v="1598.13"/>
    <n v="-855.4"/>
  </r>
  <r>
    <x v="0"/>
    <x v="2"/>
    <x v="24"/>
    <x v="24"/>
    <x v="324"/>
    <x v="319"/>
    <x v="6"/>
    <x v="0"/>
    <s v="Inteconectado"/>
    <x v="280"/>
    <s v="BT5B-R"/>
    <s v="De 30 a 100kWh"/>
    <n v="313"/>
    <n v="20662"/>
    <n v="8283.35"/>
    <n v="-2629.2"/>
  </r>
  <r>
    <x v="0"/>
    <x v="2"/>
    <x v="24"/>
    <x v="24"/>
    <x v="324"/>
    <x v="319"/>
    <x v="6"/>
    <x v="0"/>
    <s v="Inteconectado"/>
    <x v="280"/>
    <s v="BT5B-R"/>
    <s v="Mayor a 100kWh"/>
    <n v="218"/>
    <n v="41698"/>
    <n v="20870.77"/>
    <n v="315.31"/>
  </r>
  <r>
    <x v="0"/>
    <x v="2"/>
    <x v="24"/>
    <x v="24"/>
    <x v="325"/>
    <x v="320"/>
    <x v="6"/>
    <x v="0"/>
    <s v="Aislado"/>
    <x v="281"/>
    <s v="BT5B-R"/>
    <s v="De 0 a 30 kWh "/>
    <n v="365"/>
    <n v="4110"/>
    <n v="1931.51"/>
    <n v="-1059.6300000000001"/>
  </r>
  <r>
    <x v="0"/>
    <x v="2"/>
    <x v="24"/>
    <x v="24"/>
    <x v="325"/>
    <x v="320"/>
    <x v="6"/>
    <x v="0"/>
    <s v="Aislado"/>
    <x v="281"/>
    <s v="BT5B-R"/>
    <s v="De 30 a 100kWh"/>
    <n v="454"/>
    <n v="29009"/>
    <n v="10066.76"/>
    <n v="-3509.42"/>
  </r>
  <r>
    <x v="0"/>
    <x v="2"/>
    <x v="24"/>
    <x v="24"/>
    <x v="325"/>
    <x v="320"/>
    <x v="6"/>
    <x v="0"/>
    <s v="Aislado"/>
    <x v="281"/>
    <s v="BT5B-R"/>
    <s v="Mayor a 100kWh"/>
    <n v="220"/>
    <n v="51731"/>
    <n v="22120.39"/>
    <n v="0"/>
  </r>
  <r>
    <x v="0"/>
    <x v="2"/>
    <x v="24"/>
    <x v="24"/>
    <x v="326"/>
    <x v="321"/>
    <x v="0"/>
    <x v="0"/>
    <s v="Inteconectado"/>
    <x v="282"/>
    <s v="BT5B-R"/>
    <s v="De 0 a 30 kWh "/>
    <n v="4284"/>
    <n v="43341"/>
    <n v="29456.78"/>
    <n v="-13002.3"/>
  </r>
  <r>
    <x v="0"/>
    <x v="2"/>
    <x v="24"/>
    <x v="24"/>
    <x v="326"/>
    <x v="321"/>
    <x v="0"/>
    <x v="0"/>
    <s v="Inteconectado"/>
    <x v="282"/>
    <s v="BT5B-R"/>
    <s v="De 30 a 100kWh"/>
    <n v="1155"/>
    <n v="58575"/>
    <n v="29203.66"/>
    <n v="-10395"/>
  </r>
  <r>
    <x v="0"/>
    <x v="2"/>
    <x v="24"/>
    <x v="24"/>
    <x v="326"/>
    <x v="321"/>
    <x v="0"/>
    <x v="0"/>
    <s v="Inteconectado"/>
    <x v="282"/>
    <s v="BT5B-R"/>
    <s v="Mayor a 100kWh"/>
    <n v="234"/>
    <n v="60728"/>
    <n v="38399.53"/>
    <n v="1045.99"/>
  </r>
  <r>
    <x v="0"/>
    <x v="2"/>
    <x v="24"/>
    <x v="24"/>
    <x v="327"/>
    <x v="322"/>
    <x v="0"/>
    <x v="0"/>
    <s v="Aislado"/>
    <x v="283"/>
    <s v="BT5B-R"/>
    <s v="De 0 a 30 kWh "/>
    <n v="3045"/>
    <n v="25489"/>
    <n v="16069.65"/>
    <n v="-7292.51"/>
  </r>
  <r>
    <x v="0"/>
    <x v="2"/>
    <x v="24"/>
    <x v="24"/>
    <x v="327"/>
    <x v="322"/>
    <x v="0"/>
    <x v="0"/>
    <s v="Aislado"/>
    <x v="283"/>
    <s v="BT5B-R"/>
    <s v="De 30 a 100kWh"/>
    <n v="390"/>
    <n v="19751"/>
    <n v="7191.95"/>
    <n v="-3346.2"/>
  </r>
  <r>
    <x v="0"/>
    <x v="2"/>
    <x v="24"/>
    <x v="24"/>
    <x v="327"/>
    <x v="322"/>
    <x v="0"/>
    <x v="0"/>
    <s v="Aislado"/>
    <x v="283"/>
    <s v="BT5B-R"/>
    <s v="Mayor a 100kWh"/>
    <n v="109"/>
    <n v="28460"/>
    <n v="13401.75"/>
    <n v="-45.78"/>
  </r>
  <r>
    <x v="0"/>
    <x v="2"/>
    <x v="24"/>
    <x v="24"/>
    <x v="328"/>
    <x v="323"/>
    <x v="2"/>
    <x v="1"/>
    <s v="Inteconectado"/>
    <x v="284"/>
    <s v="BT5B-R"/>
    <s v="De 0 a 30 kWh "/>
    <n v="1036"/>
    <n v="9965"/>
    <n v="6841.09"/>
    <n v="-1240.68"/>
  </r>
  <r>
    <x v="0"/>
    <x v="2"/>
    <x v="24"/>
    <x v="24"/>
    <x v="328"/>
    <x v="323"/>
    <x v="2"/>
    <x v="1"/>
    <s v="Inteconectado"/>
    <x v="284"/>
    <s v="BT5B-R"/>
    <s v="De 30 a 100kWh"/>
    <n v="869"/>
    <n v="51231"/>
    <n v="24889.99"/>
    <n v="-3250.06"/>
  </r>
  <r>
    <x v="0"/>
    <x v="2"/>
    <x v="24"/>
    <x v="24"/>
    <x v="328"/>
    <x v="323"/>
    <x v="2"/>
    <x v="1"/>
    <s v="Inteconectado"/>
    <x v="284"/>
    <s v="BT5B-R"/>
    <s v="Mayor a 100kWh"/>
    <n v="326"/>
    <n v="79867"/>
    <n v="41899.269999999997"/>
    <n v="1136.28"/>
  </r>
  <r>
    <x v="0"/>
    <x v="2"/>
    <x v="24"/>
    <x v="24"/>
    <x v="329"/>
    <x v="324"/>
    <x v="6"/>
    <x v="0"/>
    <s v="Inteconectado"/>
    <x v="285"/>
    <s v="BT5B-R"/>
    <s v="De 0 a 30 kWh "/>
    <n v="2493"/>
    <n v="23210"/>
    <n v="15284.08"/>
    <n v="-6431.55"/>
  </r>
  <r>
    <x v="0"/>
    <x v="2"/>
    <x v="24"/>
    <x v="24"/>
    <x v="329"/>
    <x v="324"/>
    <x v="6"/>
    <x v="0"/>
    <s v="Inteconectado"/>
    <x v="285"/>
    <s v="BT5B-R"/>
    <s v="De 30 a 100kWh"/>
    <n v="2263"/>
    <n v="145335"/>
    <n v="69789.5"/>
    <n v="-18805.53"/>
  </r>
  <r>
    <x v="0"/>
    <x v="2"/>
    <x v="24"/>
    <x v="24"/>
    <x v="329"/>
    <x v="324"/>
    <x v="6"/>
    <x v="0"/>
    <s v="Inteconectado"/>
    <x v="285"/>
    <s v="BT5B-R"/>
    <s v="Mayor a 100kWh"/>
    <n v="1865"/>
    <n v="453520"/>
    <n v="263059.74"/>
    <n v="5052.75"/>
  </r>
  <r>
    <x v="0"/>
    <x v="2"/>
    <x v="24"/>
    <x v="24"/>
    <x v="330"/>
    <x v="325"/>
    <x v="2"/>
    <x v="1"/>
    <s v="Inteconectado"/>
    <x v="286"/>
    <s v="BT5B-R"/>
    <s v="De 0 a 30 kWh "/>
    <n v="5041"/>
    <n v="48421"/>
    <n v="33199.730000000003"/>
    <n v="-6007.63"/>
  </r>
  <r>
    <x v="0"/>
    <x v="2"/>
    <x v="24"/>
    <x v="24"/>
    <x v="330"/>
    <x v="325"/>
    <x v="2"/>
    <x v="1"/>
    <s v="Inteconectado"/>
    <x v="286"/>
    <s v="BT5B-R"/>
    <s v="De 30 a 100kWh"/>
    <n v="6296"/>
    <n v="419412"/>
    <n v="203714.03"/>
    <n v="-23421.119999999999"/>
  </r>
  <r>
    <x v="0"/>
    <x v="2"/>
    <x v="24"/>
    <x v="24"/>
    <x v="330"/>
    <x v="325"/>
    <x v="2"/>
    <x v="1"/>
    <s v="Inteconectado"/>
    <x v="286"/>
    <s v="BT5B-R"/>
    <s v="Mayor a 100kWh"/>
    <n v="6446"/>
    <n v="1387397"/>
    <n v="727752.17"/>
    <n v="19647"/>
  </r>
  <r>
    <x v="0"/>
    <x v="2"/>
    <x v="24"/>
    <x v="24"/>
    <x v="331"/>
    <x v="326"/>
    <x v="6"/>
    <x v="0"/>
    <s v="Inteconectado"/>
    <x v="287"/>
    <s v="BT5B-R"/>
    <s v="De 0 a 30 kWh "/>
    <n v="3874"/>
    <n v="43878"/>
    <n v="25605.24"/>
    <n v="-11852.54"/>
  </r>
  <r>
    <x v="0"/>
    <x v="2"/>
    <x v="24"/>
    <x v="24"/>
    <x v="331"/>
    <x v="326"/>
    <x v="6"/>
    <x v="0"/>
    <s v="Inteconectado"/>
    <x v="287"/>
    <s v="BT5B-R"/>
    <s v="De 30 a 100kWh"/>
    <n v="5231"/>
    <n v="327510"/>
    <n v="153174.07"/>
    <n v="-42423.41"/>
  </r>
  <r>
    <x v="0"/>
    <x v="2"/>
    <x v="24"/>
    <x v="24"/>
    <x v="331"/>
    <x v="326"/>
    <x v="6"/>
    <x v="0"/>
    <s v="Inteconectado"/>
    <x v="287"/>
    <s v="BT5B-R"/>
    <s v="Mayor a 100kWh"/>
    <n v="3421"/>
    <n v="920754"/>
    <n v="511843.92"/>
    <n v="2123.4899999999998"/>
  </r>
  <r>
    <x v="0"/>
    <x v="2"/>
    <x v="24"/>
    <x v="24"/>
    <x v="332"/>
    <x v="327"/>
    <x v="6"/>
    <x v="0"/>
    <s v="Inteconectado"/>
    <x v="288"/>
    <s v="BT5B-R"/>
    <s v="De 0 a 30 kWh "/>
    <n v="3236"/>
    <n v="36055"/>
    <n v="21227.21"/>
    <n v="-9739.41"/>
  </r>
  <r>
    <x v="0"/>
    <x v="2"/>
    <x v="24"/>
    <x v="24"/>
    <x v="332"/>
    <x v="327"/>
    <x v="6"/>
    <x v="0"/>
    <s v="Inteconectado"/>
    <x v="288"/>
    <s v="BT5B-R"/>
    <s v="De 30 a 100kWh"/>
    <n v="3846"/>
    <n v="238201"/>
    <n v="111216.28"/>
    <n v="-31191.06"/>
  </r>
  <r>
    <x v="0"/>
    <x v="2"/>
    <x v="24"/>
    <x v="24"/>
    <x v="332"/>
    <x v="327"/>
    <x v="6"/>
    <x v="0"/>
    <s v="Inteconectado"/>
    <x v="288"/>
    <s v="BT5B-R"/>
    <s v="Mayor a 100kWh"/>
    <n v="1703"/>
    <n v="390247"/>
    <n v="222595.55"/>
    <n v="5660.59"/>
  </r>
  <r>
    <x v="0"/>
    <x v="2"/>
    <x v="24"/>
    <x v="24"/>
    <x v="333"/>
    <x v="328"/>
    <x v="6"/>
    <x v="0"/>
    <s v="Inteconectado"/>
    <x v="289"/>
    <s v="BT5B-R"/>
    <s v="De 0 a 30 kWh "/>
    <n v="1963"/>
    <n v="19618"/>
    <n v="12267.72"/>
    <n v="-5299.07"/>
  </r>
  <r>
    <x v="0"/>
    <x v="2"/>
    <x v="24"/>
    <x v="24"/>
    <x v="333"/>
    <x v="328"/>
    <x v="6"/>
    <x v="0"/>
    <s v="Inteconectado"/>
    <x v="289"/>
    <s v="BT5B-R"/>
    <s v="De 30 a 100kWh"/>
    <n v="2523"/>
    <n v="162221"/>
    <n v="76178.490000000005"/>
    <n v="-20462.34"/>
  </r>
  <r>
    <x v="0"/>
    <x v="2"/>
    <x v="24"/>
    <x v="24"/>
    <x v="333"/>
    <x v="328"/>
    <x v="6"/>
    <x v="0"/>
    <s v="Inteconectado"/>
    <x v="289"/>
    <s v="BT5B-R"/>
    <s v="Mayor a 100kWh"/>
    <n v="1314"/>
    <n v="264007"/>
    <n v="151452.51999999999"/>
    <n v="4118.5"/>
  </r>
  <r>
    <x v="0"/>
    <x v="2"/>
    <x v="24"/>
    <x v="24"/>
    <x v="334"/>
    <x v="329"/>
    <x v="1"/>
    <x v="0"/>
    <s v="Inteconectado"/>
    <x v="290"/>
    <s v="BT5B-R"/>
    <s v="De 0 a 30 kWh "/>
    <n v="1307"/>
    <n v="8896"/>
    <n v="8960.14"/>
    <n v="-3827.16"/>
  </r>
  <r>
    <x v="0"/>
    <x v="2"/>
    <x v="24"/>
    <x v="24"/>
    <x v="334"/>
    <x v="329"/>
    <x v="1"/>
    <x v="0"/>
    <s v="Inteconectado"/>
    <x v="290"/>
    <s v="BT5B-R"/>
    <s v="De 30 a 100kWh"/>
    <n v="117"/>
    <n v="5642"/>
    <n v="2997.34"/>
    <n v="-1510.47"/>
  </r>
  <r>
    <x v="0"/>
    <x v="2"/>
    <x v="24"/>
    <x v="24"/>
    <x v="334"/>
    <x v="329"/>
    <x v="1"/>
    <x v="0"/>
    <s v="Inteconectado"/>
    <x v="290"/>
    <s v="BT5B-R"/>
    <s v="Mayor a 100kWh"/>
    <n v="35"/>
    <n v="8794"/>
    <n v="6456.52"/>
    <n v="175.5"/>
  </r>
  <r>
    <x v="0"/>
    <x v="2"/>
    <x v="24"/>
    <x v="24"/>
    <x v="338"/>
    <x v="333"/>
    <x v="1"/>
    <x v="0"/>
    <s v="Inteconectado"/>
    <x v="293"/>
    <s v="BT5B-R"/>
    <s v="De 0 a 30 kWh "/>
    <n v="1058"/>
    <n v="5622"/>
    <n v="5958.05"/>
    <n v="-1853.23"/>
  </r>
  <r>
    <x v="0"/>
    <x v="2"/>
    <x v="24"/>
    <x v="24"/>
    <x v="338"/>
    <x v="333"/>
    <x v="1"/>
    <x v="0"/>
    <s v="Inteconectado"/>
    <x v="293"/>
    <s v="BT5B-R"/>
    <s v="De 30 a 100kWh"/>
    <n v="68"/>
    <n v="3096"/>
    <n v="1529.45"/>
    <n v="-672.52"/>
  </r>
  <r>
    <x v="0"/>
    <x v="2"/>
    <x v="24"/>
    <x v="24"/>
    <x v="338"/>
    <x v="333"/>
    <x v="1"/>
    <x v="0"/>
    <s v="Inteconectado"/>
    <x v="293"/>
    <s v="BT5B-R"/>
    <s v="Mayor a 100kWh"/>
    <n v="7"/>
    <n v="1378"/>
    <n v="909.81"/>
    <n v="24.83"/>
  </r>
  <r>
    <x v="0"/>
    <x v="2"/>
    <x v="24"/>
    <x v="24"/>
    <x v="339"/>
    <x v="334"/>
    <x v="1"/>
    <x v="0"/>
    <s v="Inteconectado"/>
    <x v="293"/>
    <s v="BT5B-R"/>
    <s v="De 0 a 30 kWh "/>
    <n v="1479"/>
    <n v="14520"/>
    <n v="9351.07"/>
    <n v="-4945.37"/>
  </r>
  <r>
    <x v="0"/>
    <x v="2"/>
    <x v="24"/>
    <x v="24"/>
    <x v="339"/>
    <x v="334"/>
    <x v="1"/>
    <x v="0"/>
    <s v="Inteconectado"/>
    <x v="293"/>
    <s v="BT5B-R"/>
    <s v="De 30 a 100kWh"/>
    <n v="805"/>
    <n v="46261"/>
    <n v="20560.68"/>
    <n v="-8227.1"/>
  </r>
  <r>
    <x v="0"/>
    <x v="2"/>
    <x v="24"/>
    <x v="24"/>
    <x v="339"/>
    <x v="334"/>
    <x v="1"/>
    <x v="0"/>
    <s v="Inteconectado"/>
    <x v="293"/>
    <s v="BT5B-R"/>
    <s v="Mayor a 100kWh"/>
    <n v="446"/>
    <n v="96770"/>
    <n v="55845.63"/>
    <n v="940.92"/>
  </r>
  <r>
    <x v="0"/>
    <x v="2"/>
    <x v="24"/>
    <x v="24"/>
    <x v="340"/>
    <x v="335"/>
    <x v="1"/>
    <x v="0"/>
    <s v="Inteconectado"/>
    <x v="294"/>
    <s v="BT5B-R"/>
    <s v="De 0 a 30 kWh "/>
    <n v="19"/>
    <n v="51"/>
    <n v="89.9"/>
    <n v="-16.73"/>
  </r>
  <r>
    <x v="0"/>
    <x v="2"/>
    <x v="24"/>
    <x v="24"/>
    <x v="341"/>
    <x v="336"/>
    <x v="1"/>
    <x v="0"/>
    <s v="Inteconectado"/>
    <x v="293"/>
    <s v="BT5B-R"/>
    <s v="De 0 a 30 kWh "/>
    <n v="160"/>
    <n v="634"/>
    <n v="837.88"/>
    <n v="-208.96"/>
  </r>
  <r>
    <x v="0"/>
    <x v="2"/>
    <x v="24"/>
    <x v="24"/>
    <x v="341"/>
    <x v="336"/>
    <x v="1"/>
    <x v="0"/>
    <s v="Inteconectado"/>
    <x v="293"/>
    <s v="BT5B-R"/>
    <s v="De 30 a 100kWh"/>
    <n v="27"/>
    <n v="1482"/>
    <n v="764.31"/>
    <n v="-267.02999999999997"/>
  </r>
  <r>
    <x v="0"/>
    <x v="2"/>
    <x v="24"/>
    <x v="24"/>
    <x v="341"/>
    <x v="336"/>
    <x v="1"/>
    <x v="0"/>
    <s v="Inteconectado"/>
    <x v="293"/>
    <s v="BT5B-R"/>
    <s v="Mayor a 100kWh"/>
    <n v="1"/>
    <n v="109"/>
    <n v="73.84"/>
    <n v="2.02"/>
  </r>
  <r>
    <x v="0"/>
    <x v="2"/>
    <x v="25"/>
    <x v="25"/>
    <x v="335"/>
    <x v="330"/>
    <x v="2"/>
    <x v="1"/>
    <s v="Inteconectado"/>
    <x v="291"/>
    <s v="BT5B-R"/>
    <s v="De 0 a 30 kWh "/>
    <n v="2854"/>
    <n v="36450"/>
    <n v="26873.74"/>
    <n v="-6278.18"/>
  </r>
  <r>
    <x v="0"/>
    <x v="2"/>
    <x v="25"/>
    <x v="25"/>
    <x v="335"/>
    <x v="330"/>
    <x v="2"/>
    <x v="1"/>
    <s v="Inteconectado"/>
    <x v="291"/>
    <s v="BT5B-R"/>
    <s v="De 30 a 100kWh"/>
    <n v="2492"/>
    <n v="151977"/>
    <n v="95238.17"/>
    <n v="-13853.16"/>
  </r>
  <r>
    <x v="0"/>
    <x v="2"/>
    <x v="25"/>
    <x v="25"/>
    <x v="335"/>
    <x v="330"/>
    <x v="2"/>
    <x v="1"/>
    <s v="Inteconectado"/>
    <x v="291"/>
    <s v="BT5B-R"/>
    <s v="Mayor a 100kWh"/>
    <n v="1149"/>
    <n v="265043"/>
    <n v="180782.06"/>
    <n v="4923.8100000000004"/>
  </r>
  <r>
    <x v="0"/>
    <x v="3"/>
    <x v="0"/>
    <x v="0"/>
    <x v="0"/>
    <x v="0"/>
    <x v="0"/>
    <x v="0"/>
    <s v="Aislado"/>
    <x v="0"/>
    <s v="BT5B-R"/>
    <s v="De 0 a 30 kWh "/>
    <n v="207"/>
    <n v="1642"/>
    <n v="2568.85"/>
    <n v="-1156.18"/>
  </r>
  <r>
    <x v="0"/>
    <x v="3"/>
    <x v="0"/>
    <x v="0"/>
    <x v="0"/>
    <x v="0"/>
    <x v="0"/>
    <x v="0"/>
    <s v="Aislado"/>
    <x v="0"/>
    <s v="BT5B-R"/>
    <s v="De 30 a 100kWh"/>
    <n v="12"/>
    <n v="612"/>
    <n v="697.43"/>
    <n v="-193.41"/>
  </r>
  <r>
    <x v="0"/>
    <x v="3"/>
    <x v="0"/>
    <x v="0"/>
    <x v="0"/>
    <x v="0"/>
    <x v="0"/>
    <x v="0"/>
    <s v="Aislado"/>
    <x v="0"/>
    <s v="BT5B-R"/>
    <s v="Mayor a 100kWh"/>
    <n v="3"/>
    <n v="541"/>
    <n v="697.08"/>
    <n v="0"/>
  </r>
  <r>
    <x v="0"/>
    <x v="3"/>
    <x v="0"/>
    <x v="0"/>
    <x v="1"/>
    <x v="1"/>
    <x v="1"/>
    <x v="0"/>
    <s v="Inteconectado"/>
    <x v="1"/>
    <s v="BT5B-R"/>
    <s v="De 0 a 30 kWh "/>
    <n v="275"/>
    <n v="1214"/>
    <n v="3356.01"/>
    <n v="-1511.45"/>
  </r>
  <r>
    <x v="0"/>
    <x v="3"/>
    <x v="0"/>
    <x v="0"/>
    <x v="1"/>
    <x v="1"/>
    <x v="1"/>
    <x v="0"/>
    <s v="Inteconectado"/>
    <x v="1"/>
    <s v="BT5B-R"/>
    <s v="De 30 a 100kWh"/>
    <n v="10"/>
    <n v="463"/>
    <n v="748.77"/>
    <n v="-375.7"/>
  </r>
  <r>
    <x v="0"/>
    <x v="3"/>
    <x v="0"/>
    <x v="0"/>
    <x v="1"/>
    <x v="1"/>
    <x v="1"/>
    <x v="0"/>
    <s v="Inteconectado"/>
    <x v="1"/>
    <s v="BT5B-R"/>
    <s v="Mayor a 100kWh"/>
    <n v="2"/>
    <n v="264"/>
    <n v="436.74"/>
    <n v="12.23"/>
  </r>
  <r>
    <x v="0"/>
    <x v="3"/>
    <x v="0"/>
    <x v="0"/>
    <x v="2"/>
    <x v="2"/>
    <x v="1"/>
    <x v="0"/>
    <s v="Aislado"/>
    <x v="2"/>
    <s v="BT5B-R"/>
    <s v="De 0 a 30 kWh "/>
    <n v="2914"/>
    <n v="22000"/>
    <n v="48530.02"/>
    <n v="-26156.94"/>
  </r>
  <r>
    <x v="0"/>
    <x v="3"/>
    <x v="0"/>
    <x v="0"/>
    <x v="2"/>
    <x v="2"/>
    <x v="1"/>
    <x v="0"/>
    <s v="Aislado"/>
    <x v="2"/>
    <s v="BT5B-R"/>
    <s v="De 30 a 100kWh"/>
    <n v="386"/>
    <n v="19566"/>
    <n v="27192.799999999999"/>
    <n v="-13732.95"/>
  </r>
  <r>
    <x v="0"/>
    <x v="3"/>
    <x v="0"/>
    <x v="0"/>
    <x v="2"/>
    <x v="2"/>
    <x v="1"/>
    <x v="0"/>
    <s v="Aislado"/>
    <x v="2"/>
    <s v="BT5B-R"/>
    <s v="Mayor a 100kWh"/>
    <n v="47"/>
    <n v="9871"/>
    <n v="12952.18"/>
    <n v="0"/>
  </r>
  <r>
    <x v="0"/>
    <x v="3"/>
    <x v="0"/>
    <x v="0"/>
    <x v="3"/>
    <x v="3"/>
    <x v="1"/>
    <x v="0"/>
    <s v="Aislado"/>
    <x v="3"/>
    <s v="BT5B-R"/>
    <s v="De 0 a 30 kWh "/>
    <n v="1843"/>
    <n v="10508"/>
    <n v="25460.65"/>
    <n v="-12219.42"/>
  </r>
  <r>
    <x v="0"/>
    <x v="3"/>
    <x v="0"/>
    <x v="0"/>
    <x v="3"/>
    <x v="3"/>
    <x v="1"/>
    <x v="0"/>
    <s v="Aislado"/>
    <x v="3"/>
    <s v="BT5B-R"/>
    <s v="De 30 a 100kWh"/>
    <n v="135"/>
    <n v="6508"/>
    <n v="9372.58"/>
    <n v="-4209.0600000000004"/>
  </r>
  <r>
    <x v="0"/>
    <x v="3"/>
    <x v="0"/>
    <x v="0"/>
    <x v="3"/>
    <x v="3"/>
    <x v="1"/>
    <x v="0"/>
    <s v="Aislado"/>
    <x v="3"/>
    <s v="BT5B-R"/>
    <s v="Mayor a 100kWh"/>
    <n v="41"/>
    <n v="10629"/>
    <n v="15444.76"/>
    <n v="0"/>
  </r>
  <r>
    <x v="0"/>
    <x v="3"/>
    <x v="0"/>
    <x v="0"/>
    <x v="4"/>
    <x v="4"/>
    <x v="1"/>
    <x v="0"/>
    <s v="Aislado"/>
    <x v="4"/>
    <s v="BT5B-R"/>
    <s v="De 0 a 30 kWh "/>
    <n v="2216"/>
    <n v="12244"/>
    <n v="30002.42"/>
    <n v="-14393.4"/>
  </r>
  <r>
    <x v="0"/>
    <x v="3"/>
    <x v="0"/>
    <x v="0"/>
    <x v="4"/>
    <x v="4"/>
    <x v="1"/>
    <x v="0"/>
    <s v="Aislado"/>
    <x v="4"/>
    <s v="BT5B-R"/>
    <s v="De 30 a 100kWh"/>
    <n v="260"/>
    <n v="12925"/>
    <n v="17737.93"/>
    <n v="-9095.85"/>
  </r>
  <r>
    <x v="0"/>
    <x v="3"/>
    <x v="0"/>
    <x v="0"/>
    <x v="4"/>
    <x v="4"/>
    <x v="1"/>
    <x v="0"/>
    <s v="Aislado"/>
    <x v="4"/>
    <s v="BT5B-R"/>
    <s v="Mayor a 100kWh"/>
    <n v="52"/>
    <n v="11229"/>
    <n v="14345.59"/>
    <n v="0"/>
  </r>
  <r>
    <x v="0"/>
    <x v="3"/>
    <x v="0"/>
    <x v="0"/>
    <x v="5"/>
    <x v="5"/>
    <x v="1"/>
    <x v="0"/>
    <s v="Aislado"/>
    <x v="5"/>
    <s v="BT5B-R"/>
    <s v="De 0 a 30 kWh "/>
    <n v="1666"/>
    <n v="6416"/>
    <n v="18290.490000000002"/>
    <n v="-7630.27"/>
  </r>
  <r>
    <x v="0"/>
    <x v="3"/>
    <x v="0"/>
    <x v="0"/>
    <x v="5"/>
    <x v="5"/>
    <x v="1"/>
    <x v="0"/>
    <s v="Aislado"/>
    <x v="5"/>
    <s v="BT5B-R"/>
    <s v="De 30 a 100kWh"/>
    <n v="94"/>
    <n v="4719"/>
    <n v="6655.65"/>
    <n v="-3317.31"/>
  </r>
  <r>
    <x v="0"/>
    <x v="3"/>
    <x v="0"/>
    <x v="0"/>
    <x v="5"/>
    <x v="5"/>
    <x v="1"/>
    <x v="0"/>
    <s v="Aislado"/>
    <x v="5"/>
    <s v="BT5B-R"/>
    <s v="Mayor a 100kWh"/>
    <n v="12"/>
    <n v="2061"/>
    <n v="2572.66"/>
    <n v="0"/>
  </r>
  <r>
    <x v="0"/>
    <x v="3"/>
    <x v="0"/>
    <x v="0"/>
    <x v="6"/>
    <x v="6"/>
    <x v="1"/>
    <x v="0"/>
    <s v="Aislado"/>
    <x v="6"/>
    <s v="BT5B-R"/>
    <s v="De 0 a 30 kWh "/>
    <n v="3708"/>
    <n v="28620.38"/>
    <n v="62688.3"/>
    <n v="-33991.699999999997"/>
  </r>
  <r>
    <x v="0"/>
    <x v="3"/>
    <x v="0"/>
    <x v="0"/>
    <x v="6"/>
    <x v="6"/>
    <x v="1"/>
    <x v="0"/>
    <s v="Aislado"/>
    <x v="6"/>
    <s v="BT5B-R"/>
    <s v="De 30 a 100kWh"/>
    <n v="509"/>
    <n v="24731.599999999999"/>
    <n v="34490.07"/>
    <n v="-18013.349999999999"/>
  </r>
  <r>
    <x v="0"/>
    <x v="3"/>
    <x v="0"/>
    <x v="0"/>
    <x v="6"/>
    <x v="6"/>
    <x v="1"/>
    <x v="0"/>
    <s v="Aislado"/>
    <x v="6"/>
    <s v="BT5B-R"/>
    <s v="Mayor a 100kWh"/>
    <n v="96"/>
    <n v="23846"/>
    <n v="30475.32"/>
    <n v="0"/>
  </r>
  <r>
    <x v="0"/>
    <x v="3"/>
    <x v="0"/>
    <x v="0"/>
    <x v="7"/>
    <x v="7"/>
    <x v="1"/>
    <x v="0"/>
    <s v="Inteconectado"/>
    <x v="7"/>
    <s v="BT5B-R"/>
    <s v="De 0 a 30 kWh "/>
    <n v="5361"/>
    <n v="33910"/>
    <n v="81444.259999999995"/>
    <n v="-42052.65"/>
  </r>
  <r>
    <x v="0"/>
    <x v="3"/>
    <x v="0"/>
    <x v="0"/>
    <x v="7"/>
    <x v="7"/>
    <x v="1"/>
    <x v="0"/>
    <s v="Inteconectado"/>
    <x v="7"/>
    <s v="BT5B-R"/>
    <s v="De 30 a 100kWh"/>
    <n v="778"/>
    <n v="41957"/>
    <n v="58448.87"/>
    <n v="-28949.38"/>
  </r>
  <r>
    <x v="0"/>
    <x v="3"/>
    <x v="0"/>
    <x v="0"/>
    <x v="7"/>
    <x v="7"/>
    <x v="1"/>
    <x v="0"/>
    <s v="Inteconectado"/>
    <x v="7"/>
    <s v="BT5B-R"/>
    <s v="Mayor a 100kWh"/>
    <n v="157"/>
    <n v="37311"/>
    <n v="48265.19"/>
    <n v="1351.46"/>
  </r>
  <r>
    <x v="0"/>
    <x v="3"/>
    <x v="0"/>
    <x v="0"/>
    <x v="8"/>
    <x v="8"/>
    <x v="1"/>
    <x v="0"/>
    <s v="Aislado"/>
    <x v="8"/>
    <s v="BT5B-R"/>
    <s v="De 0 a 30 kWh "/>
    <n v="308"/>
    <n v="2952"/>
    <n v="6091"/>
    <n v="-3510.49"/>
  </r>
  <r>
    <x v="0"/>
    <x v="3"/>
    <x v="0"/>
    <x v="0"/>
    <x v="8"/>
    <x v="8"/>
    <x v="1"/>
    <x v="0"/>
    <s v="Aislado"/>
    <x v="8"/>
    <s v="BT5B-R"/>
    <s v="De 30 a 100kWh"/>
    <n v="168"/>
    <n v="9135"/>
    <n v="11801.28"/>
    <n v="-5956.89"/>
  </r>
  <r>
    <x v="0"/>
    <x v="3"/>
    <x v="0"/>
    <x v="0"/>
    <x v="8"/>
    <x v="8"/>
    <x v="1"/>
    <x v="0"/>
    <s v="Aislado"/>
    <x v="8"/>
    <s v="BT5B-R"/>
    <s v="Mayor a 100kWh"/>
    <n v="16"/>
    <n v="2655"/>
    <n v="2613.66"/>
    <n v="73.180000000000007"/>
  </r>
  <r>
    <x v="0"/>
    <x v="3"/>
    <x v="0"/>
    <x v="0"/>
    <x v="9"/>
    <x v="9"/>
    <x v="1"/>
    <x v="0"/>
    <s v="Inteconectado"/>
    <x v="9"/>
    <s v="BT5B-R"/>
    <s v="De 0 a 30 kWh "/>
    <n v="704"/>
    <n v="6443"/>
    <n v="13966.11"/>
    <n v="-7960.68"/>
  </r>
  <r>
    <x v="0"/>
    <x v="3"/>
    <x v="0"/>
    <x v="0"/>
    <x v="9"/>
    <x v="9"/>
    <x v="1"/>
    <x v="0"/>
    <s v="Inteconectado"/>
    <x v="9"/>
    <s v="BT5B-R"/>
    <s v="De 30 a 100kWh"/>
    <n v="167"/>
    <n v="8274"/>
    <n v="11651.29"/>
    <n v="-5972.4"/>
  </r>
  <r>
    <x v="0"/>
    <x v="3"/>
    <x v="0"/>
    <x v="0"/>
    <x v="9"/>
    <x v="9"/>
    <x v="1"/>
    <x v="0"/>
    <s v="Inteconectado"/>
    <x v="9"/>
    <s v="BT5B-R"/>
    <s v="Mayor a 100kWh"/>
    <n v="13"/>
    <n v="2722"/>
    <n v="2913.12"/>
    <n v="81.569999999999993"/>
  </r>
  <r>
    <x v="0"/>
    <x v="3"/>
    <x v="0"/>
    <x v="0"/>
    <x v="10"/>
    <x v="10"/>
    <x v="1"/>
    <x v="0"/>
    <s v="Inteconectado"/>
    <x v="10"/>
    <s v="BT5B-R"/>
    <s v="De 0 a 30 kWh "/>
    <n v="24"/>
    <n v="230"/>
    <n v="494.88"/>
    <n v="-259.08"/>
  </r>
  <r>
    <x v="0"/>
    <x v="3"/>
    <x v="0"/>
    <x v="0"/>
    <x v="10"/>
    <x v="10"/>
    <x v="1"/>
    <x v="0"/>
    <s v="Inteconectado"/>
    <x v="10"/>
    <s v="BT5B-R"/>
    <s v="De 30 a 100kWh"/>
    <n v="13"/>
    <n v="780"/>
    <n v="1015.14"/>
    <n v="-490.49"/>
  </r>
  <r>
    <x v="0"/>
    <x v="3"/>
    <x v="0"/>
    <x v="0"/>
    <x v="10"/>
    <x v="10"/>
    <x v="1"/>
    <x v="0"/>
    <s v="Inteconectado"/>
    <x v="10"/>
    <s v="BT5B-R"/>
    <s v="Mayor a 100kWh"/>
    <n v="6"/>
    <n v="2677"/>
    <n v="2702.05"/>
    <n v="75.66"/>
  </r>
  <r>
    <x v="0"/>
    <x v="3"/>
    <x v="0"/>
    <x v="0"/>
    <x v="11"/>
    <x v="11"/>
    <x v="0"/>
    <x v="0"/>
    <s v="Inteconectado"/>
    <x v="11"/>
    <s v="BT5B-R"/>
    <s v="De 0 a 30 kWh "/>
    <n v="634"/>
    <n v="6123"/>
    <n v="7836.96"/>
    <n v="-2874.33"/>
  </r>
  <r>
    <x v="0"/>
    <x v="3"/>
    <x v="0"/>
    <x v="0"/>
    <x v="11"/>
    <x v="11"/>
    <x v="0"/>
    <x v="0"/>
    <s v="Inteconectado"/>
    <x v="11"/>
    <s v="BT5B-R"/>
    <s v="De 30 a 100kWh"/>
    <n v="102"/>
    <n v="4943"/>
    <n v="4491.5600000000004"/>
    <n v="-1412.7"/>
  </r>
  <r>
    <x v="0"/>
    <x v="3"/>
    <x v="0"/>
    <x v="0"/>
    <x v="11"/>
    <x v="11"/>
    <x v="0"/>
    <x v="0"/>
    <s v="Inteconectado"/>
    <x v="11"/>
    <s v="BT5B-R"/>
    <s v="Mayor a 100kWh"/>
    <n v="13"/>
    <n v="3889"/>
    <n v="4196.53"/>
    <n v="117.51"/>
  </r>
  <r>
    <x v="0"/>
    <x v="3"/>
    <x v="0"/>
    <x v="0"/>
    <x v="12"/>
    <x v="12"/>
    <x v="1"/>
    <x v="0"/>
    <s v="Inteconectado"/>
    <x v="12"/>
    <s v="BT5B-R"/>
    <s v="De 0 a 30 kWh "/>
    <n v="472"/>
    <n v="2868"/>
    <n v="6953.94"/>
    <n v="-3344.08"/>
  </r>
  <r>
    <x v="0"/>
    <x v="3"/>
    <x v="0"/>
    <x v="0"/>
    <x v="12"/>
    <x v="12"/>
    <x v="1"/>
    <x v="0"/>
    <s v="Inteconectado"/>
    <x v="12"/>
    <s v="BT5B-R"/>
    <s v="De 30 a 100kWh"/>
    <n v="49"/>
    <n v="2295"/>
    <n v="3411.91"/>
    <n v="-1594.01"/>
  </r>
  <r>
    <x v="0"/>
    <x v="3"/>
    <x v="0"/>
    <x v="0"/>
    <x v="12"/>
    <x v="12"/>
    <x v="1"/>
    <x v="0"/>
    <s v="Inteconectado"/>
    <x v="12"/>
    <s v="BT5B-R"/>
    <s v="Mayor a 100kWh"/>
    <n v="9"/>
    <n v="1366"/>
    <n v="2041.14"/>
    <n v="57.15"/>
  </r>
  <r>
    <x v="0"/>
    <x v="3"/>
    <x v="0"/>
    <x v="0"/>
    <x v="13"/>
    <x v="13"/>
    <x v="1"/>
    <x v="0"/>
    <s v="Inteconectado"/>
    <x v="13"/>
    <s v="BT5B-R"/>
    <s v="De 0 a 30 kWh "/>
    <n v="2349"/>
    <n v="16898"/>
    <n v="38905.83"/>
    <n v="-20408.78"/>
  </r>
  <r>
    <x v="0"/>
    <x v="3"/>
    <x v="0"/>
    <x v="0"/>
    <x v="13"/>
    <x v="13"/>
    <x v="1"/>
    <x v="0"/>
    <s v="Inteconectado"/>
    <x v="13"/>
    <s v="BT5B-R"/>
    <s v="De 30 a 100kWh"/>
    <n v="485"/>
    <n v="25418"/>
    <n v="35303.589999999997"/>
    <n v="-17121.54"/>
  </r>
  <r>
    <x v="0"/>
    <x v="3"/>
    <x v="0"/>
    <x v="0"/>
    <x v="13"/>
    <x v="13"/>
    <x v="1"/>
    <x v="0"/>
    <s v="Inteconectado"/>
    <x v="13"/>
    <s v="BT5B-R"/>
    <s v="Mayor a 100kWh"/>
    <n v="107"/>
    <n v="24466"/>
    <n v="32538.58"/>
    <n v="911.08"/>
  </r>
  <r>
    <x v="0"/>
    <x v="3"/>
    <x v="0"/>
    <x v="0"/>
    <x v="14"/>
    <x v="14"/>
    <x v="1"/>
    <x v="0"/>
    <s v="Aislado"/>
    <x v="14"/>
    <s v="BT5B-R"/>
    <s v="De 0 a 30 kWh "/>
    <n v="322"/>
    <n v="3819"/>
    <n v="7460.76"/>
    <n v="-4426.12"/>
  </r>
  <r>
    <x v="0"/>
    <x v="3"/>
    <x v="0"/>
    <x v="0"/>
    <x v="14"/>
    <x v="14"/>
    <x v="1"/>
    <x v="0"/>
    <s v="Aislado"/>
    <x v="14"/>
    <s v="BT5B-R"/>
    <s v="De 30 a 100kWh"/>
    <n v="106"/>
    <n v="5854"/>
    <n v="6903.78"/>
    <n v="-3709.68"/>
  </r>
  <r>
    <x v="0"/>
    <x v="3"/>
    <x v="0"/>
    <x v="0"/>
    <x v="14"/>
    <x v="14"/>
    <x v="1"/>
    <x v="0"/>
    <s v="Aislado"/>
    <x v="14"/>
    <s v="BT5B-R"/>
    <s v="Mayor a 100kWh"/>
    <n v="14"/>
    <n v="2452"/>
    <n v="1696.28"/>
    <n v="0"/>
  </r>
  <r>
    <x v="0"/>
    <x v="3"/>
    <x v="0"/>
    <x v="0"/>
    <x v="15"/>
    <x v="15"/>
    <x v="1"/>
    <x v="0"/>
    <s v="Inteconectado"/>
    <x v="9"/>
    <s v="BT5B-R"/>
    <s v="De 0 a 30 kWh "/>
    <n v="6718"/>
    <n v="36255.300000000003"/>
    <n v="92892.71"/>
    <n v="-44430.52"/>
  </r>
  <r>
    <x v="0"/>
    <x v="3"/>
    <x v="0"/>
    <x v="0"/>
    <x v="15"/>
    <x v="15"/>
    <x v="1"/>
    <x v="0"/>
    <s v="Inteconectado"/>
    <x v="9"/>
    <s v="BT5B-R"/>
    <s v="De 30 a 100kWh"/>
    <n v="454"/>
    <n v="21794"/>
    <n v="33280.449999999997"/>
    <n v="-15460.2"/>
  </r>
  <r>
    <x v="0"/>
    <x v="3"/>
    <x v="0"/>
    <x v="0"/>
    <x v="15"/>
    <x v="15"/>
    <x v="1"/>
    <x v="0"/>
    <s v="Inteconectado"/>
    <x v="9"/>
    <s v="BT5B-R"/>
    <s v="Mayor a 100kWh"/>
    <n v="88"/>
    <n v="20802"/>
    <n v="30797.29"/>
    <n v="862.33"/>
  </r>
  <r>
    <x v="0"/>
    <x v="3"/>
    <x v="0"/>
    <x v="0"/>
    <x v="16"/>
    <x v="16"/>
    <x v="1"/>
    <x v="0"/>
    <s v="Inteconectado"/>
    <x v="15"/>
    <s v="BT5B-R"/>
    <s v="De 0 a 30 kWh "/>
    <n v="243"/>
    <n v="2275"/>
    <n v="4900.7"/>
    <n v="-1835.96"/>
  </r>
  <r>
    <x v="0"/>
    <x v="3"/>
    <x v="0"/>
    <x v="0"/>
    <x v="16"/>
    <x v="16"/>
    <x v="1"/>
    <x v="0"/>
    <s v="Inteconectado"/>
    <x v="15"/>
    <s v="BT5B-R"/>
    <s v="De 30 a 100kWh"/>
    <n v="38"/>
    <n v="2042"/>
    <n v="2816.36"/>
    <n v="-895.03"/>
  </r>
  <r>
    <x v="0"/>
    <x v="3"/>
    <x v="0"/>
    <x v="0"/>
    <x v="16"/>
    <x v="16"/>
    <x v="1"/>
    <x v="0"/>
    <s v="Inteconectado"/>
    <x v="15"/>
    <s v="BT5B-R"/>
    <s v="Mayor a 100kWh"/>
    <n v="10"/>
    <n v="2139"/>
    <n v="3031.58"/>
    <n v="75.78"/>
  </r>
  <r>
    <x v="0"/>
    <x v="3"/>
    <x v="0"/>
    <x v="0"/>
    <x v="17"/>
    <x v="17"/>
    <x v="1"/>
    <x v="0"/>
    <s v="Inteconectado"/>
    <x v="16"/>
    <s v="BT5B-R"/>
    <s v="De 0 a 30 kWh "/>
    <n v="1400"/>
    <n v="12483"/>
    <n v="27054.560000000001"/>
    <n v="-15466.62"/>
  </r>
  <r>
    <x v="0"/>
    <x v="3"/>
    <x v="0"/>
    <x v="0"/>
    <x v="17"/>
    <x v="17"/>
    <x v="1"/>
    <x v="0"/>
    <s v="Inteconectado"/>
    <x v="16"/>
    <s v="BT5B-R"/>
    <s v="De 30 a 100kWh"/>
    <n v="696"/>
    <n v="40932"/>
    <n v="49699.6"/>
    <n v="-25833.15"/>
  </r>
  <r>
    <x v="0"/>
    <x v="3"/>
    <x v="0"/>
    <x v="0"/>
    <x v="17"/>
    <x v="17"/>
    <x v="1"/>
    <x v="0"/>
    <s v="Inteconectado"/>
    <x v="16"/>
    <s v="BT5B-R"/>
    <s v="Mayor a 100kWh"/>
    <n v="146"/>
    <n v="24668"/>
    <n v="16509.810000000001"/>
    <n v="462.3"/>
  </r>
  <r>
    <x v="0"/>
    <x v="3"/>
    <x v="0"/>
    <x v="0"/>
    <x v="18"/>
    <x v="18"/>
    <x v="1"/>
    <x v="0"/>
    <s v="Inteconectado"/>
    <x v="9"/>
    <s v="BT5B-R"/>
    <s v="De 0 a 30 kWh "/>
    <n v="749"/>
    <n v="5137"/>
    <n v="12101.14"/>
    <n v="-6127.38"/>
  </r>
  <r>
    <x v="0"/>
    <x v="3"/>
    <x v="0"/>
    <x v="0"/>
    <x v="18"/>
    <x v="18"/>
    <x v="1"/>
    <x v="0"/>
    <s v="Inteconectado"/>
    <x v="9"/>
    <s v="BT5B-R"/>
    <s v="De 30 a 100kWh"/>
    <n v="131"/>
    <n v="7107"/>
    <n v="9788.49"/>
    <n v="-4271.3999999999996"/>
  </r>
  <r>
    <x v="0"/>
    <x v="3"/>
    <x v="0"/>
    <x v="0"/>
    <x v="18"/>
    <x v="18"/>
    <x v="1"/>
    <x v="0"/>
    <s v="Inteconectado"/>
    <x v="9"/>
    <s v="BT5B-R"/>
    <s v="Mayor a 100kWh"/>
    <n v="43"/>
    <n v="6455"/>
    <n v="6433.88"/>
    <n v="180.15"/>
  </r>
  <r>
    <x v="0"/>
    <x v="3"/>
    <x v="0"/>
    <x v="0"/>
    <x v="19"/>
    <x v="19"/>
    <x v="1"/>
    <x v="0"/>
    <s v="Inteconectado"/>
    <x v="1"/>
    <s v="BT5B-R"/>
    <s v="De 0 a 30 kWh "/>
    <n v="269"/>
    <n v="699"/>
    <n v="2500.39"/>
    <n v="-880.74"/>
  </r>
  <r>
    <x v="0"/>
    <x v="3"/>
    <x v="0"/>
    <x v="0"/>
    <x v="19"/>
    <x v="19"/>
    <x v="1"/>
    <x v="0"/>
    <s v="Inteconectado"/>
    <x v="1"/>
    <s v="BT5B-R"/>
    <s v="De 30 a 100kWh"/>
    <n v="1"/>
    <n v="42"/>
    <n v="63.6"/>
    <n v="-37.799999999999997"/>
  </r>
  <r>
    <x v="0"/>
    <x v="3"/>
    <x v="0"/>
    <x v="0"/>
    <x v="19"/>
    <x v="19"/>
    <x v="1"/>
    <x v="0"/>
    <s v="Inteconectado"/>
    <x v="1"/>
    <s v="BT5B-R"/>
    <s v="Mayor a 100kWh"/>
    <n v="1"/>
    <n v="208"/>
    <n v="343.22"/>
    <n v="9.61"/>
  </r>
  <r>
    <x v="0"/>
    <x v="3"/>
    <x v="0"/>
    <x v="0"/>
    <x v="20"/>
    <x v="20"/>
    <x v="1"/>
    <x v="0"/>
    <s v="Inteconectado"/>
    <x v="17"/>
    <s v="BT5B-R"/>
    <s v="De 0 a 30 kWh "/>
    <n v="548"/>
    <n v="1796"/>
    <n v="5698.37"/>
    <n v="-2262.96"/>
  </r>
  <r>
    <x v="0"/>
    <x v="3"/>
    <x v="0"/>
    <x v="0"/>
    <x v="20"/>
    <x v="20"/>
    <x v="1"/>
    <x v="0"/>
    <s v="Inteconectado"/>
    <x v="17"/>
    <s v="BT5B-R"/>
    <s v="De 30 a 100kWh"/>
    <n v="10"/>
    <n v="486"/>
    <n v="718.36"/>
    <n v="-378"/>
  </r>
  <r>
    <x v="0"/>
    <x v="3"/>
    <x v="0"/>
    <x v="0"/>
    <x v="20"/>
    <x v="20"/>
    <x v="1"/>
    <x v="0"/>
    <s v="Inteconectado"/>
    <x v="17"/>
    <s v="BT5B-R"/>
    <s v="Mayor a 100kWh"/>
    <n v="4"/>
    <n v="713"/>
    <n v="934.57"/>
    <n v="26.18"/>
  </r>
  <r>
    <x v="0"/>
    <x v="3"/>
    <x v="0"/>
    <x v="0"/>
    <x v="21"/>
    <x v="21"/>
    <x v="1"/>
    <x v="0"/>
    <s v="Inteconectado"/>
    <x v="17"/>
    <s v="BT5B-R"/>
    <s v="De 0 a 30 kWh "/>
    <n v="753"/>
    <n v="3038"/>
    <n v="8756.98"/>
    <n v="-3786.3"/>
  </r>
  <r>
    <x v="0"/>
    <x v="3"/>
    <x v="0"/>
    <x v="0"/>
    <x v="21"/>
    <x v="21"/>
    <x v="1"/>
    <x v="0"/>
    <s v="Inteconectado"/>
    <x v="17"/>
    <s v="BT5B-R"/>
    <s v="De 30 a 100kWh"/>
    <n v="30"/>
    <n v="1443"/>
    <n v="2308.61"/>
    <n v="-945"/>
  </r>
  <r>
    <x v="0"/>
    <x v="3"/>
    <x v="0"/>
    <x v="0"/>
    <x v="21"/>
    <x v="21"/>
    <x v="1"/>
    <x v="0"/>
    <s v="Inteconectado"/>
    <x v="17"/>
    <s v="BT5B-R"/>
    <s v="Mayor a 100kWh"/>
    <n v="3"/>
    <n v="617"/>
    <n v="740.27"/>
    <n v="20.74"/>
  </r>
  <r>
    <x v="0"/>
    <x v="3"/>
    <x v="0"/>
    <x v="0"/>
    <x v="22"/>
    <x v="22"/>
    <x v="1"/>
    <x v="0"/>
    <s v="Inteconectado"/>
    <x v="13"/>
    <s v="BT5B-R"/>
    <s v="De 0 a 30 kWh "/>
    <n v="98"/>
    <n v="832"/>
    <n v="1846.83"/>
    <n v="-1046.3"/>
  </r>
  <r>
    <x v="0"/>
    <x v="3"/>
    <x v="0"/>
    <x v="0"/>
    <x v="22"/>
    <x v="22"/>
    <x v="1"/>
    <x v="0"/>
    <s v="Inteconectado"/>
    <x v="13"/>
    <s v="BT5B-R"/>
    <s v="De 30 a 100kWh"/>
    <n v="27"/>
    <n v="1528"/>
    <n v="2039.38"/>
    <n v="-1018.71"/>
  </r>
  <r>
    <x v="0"/>
    <x v="3"/>
    <x v="0"/>
    <x v="0"/>
    <x v="22"/>
    <x v="22"/>
    <x v="1"/>
    <x v="0"/>
    <s v="Inteconectado"/>
    <x v="13"/>
    <s v="BT5B-R"/>
    <s v="Mayor a 100kWh"/>
    <n v="2"/>
    <n v="615"/>
    <n v="509.09"/>
    <n v="14.26"/>
  </r>
  <r>
    <x v="0"/>
    <x v="3"/>
    <x v="0"/>
    <x v="0"/>
    <x v="23"/>
    <x v="23"/>
    <x v="1"/>
    <x v="0"/>
    <s v="Inteconectado"/>
    <x v="18"/>
    <s v="BT5B-R"/>
    <s v="De 0 a 30 kWh "/>
    <n v="1327"/>
    <n v="6270.19"/>
    <n v="16866.490000000002"/>
    <n v="-7721.24"/>
  </r>
  <r>
    <x v="0"/>
    <x v="3"/>
    <x v="0"/>
    <x v="0"/>
    <x v="23"/>
    <x v="23"/>
    <x v="1"/>
    <x v="0"/>
    <s v="Inteconectado"/>
    <x v="18"/>
    <s v="BT5B-R"/>
    <s v="De 30 a 100kWh"/>
    <n v="65"/>
    <n v="3239"/>
    <n v="4662.04"/>
    <n v="-2406.4"/>
  </r>
  <r>
    <x v="0"/>
    <x v="3"/>
    <x v="0"/>
    <x v="0"/>
    <x v="23"/>
    <x v="23"/>
    <x v="1"/>
    <x v="0"/>
    <s v="Inteconectado"/>
    <x v="18"/>
    <s v="BT5B-R"/>
    <s v="Mayor a 100kWh"/>
    <n v="6"/>
    <n v="823"/>
    <n v="1092.96"/>
    <n v="30.6"/>
  </r>
  <r>
    <x v="0"/>
    <x v="3"/>
    <x v="0"/>
    <x v="0"/>
    <x v="24"/>
    <x v="24"/>
    <x v="1"/>
    <x v="0"/>
    <s v="Inteconectado"/>
    <x v="19"/>
    <s v="BT5B-R"/>
    <s v="De 0 a 30 kWh "/>
    <n v="771"/>
    <n v="7031"/>
    <n v="15146.47"/>
    <n v="-8709.2999999999993"/>
  </r>
  <r>
    <x v="0"/>
    <x v="3"/>
    <x v="0"/>
    <x v="0"/>
    <x v="24"/>
    <x v="24"/>
    <x v="1"/>
    <x v="0"/>
    <s v="Inteconectado"/>
    <x v="19"/>
    <s v="BT5B-R"/>
    <s v="De 30 a 100kWh"/>
    <n v="528"/>
    <n v="32059"/>
    <n v="38362.449999999997"/>
    <n v="-19620.48"/>
  </r>
  <r>
    <x v="0"/>
    <x v="3"/>
    <x v="0"/>
    <x v="0"/>
    <x v="24"/>
    <x v="24"/>
    <x v="1"/>
    <x v="0"/>
    <s v="Inteconectado"/>
    <x v="19"/>
    <s v="BT5B-R"/>
    <s v="Mayor a 100kWh"/>
    <n v="156"/>
    <n v="23071"/>
    <n v="15701.61"/>
    <n v="439.63"/>
  </r>
  <r>
    <x v="0"/>
    <x v="3"/>
    <x v="0"/>
    <x v="0"/>
    <x v="25"/>
    <x v="25"/>
    <x v="1"/>
    <x v="0"/>
    <s v="Inteconectado"/>
    <x v="20"/>
    <s v="BT5B-R"/>
    <s v="De 0 a 30 kWh "/>
    <n v="392"/>
    <n v="2497"/>
    <n v="6041.17"/>
    <n v="-3141.79"/>
  </r>
  <r>
    <x v="0"/>
    <x v="3"/>
    <x v="0"/>
    <x v="0"/>
    <x v="25"/>
    <x v="25"/>
    <x v="1"/>
    <x v="0"/>
    <s v="Inteconectado"/>
    <x v="20"/>
    <s v="BT5B-R"/>
    <s v="De 30 a 100kWh"/>
    <n v="79"/>
    <n v="4335"/>
    <n v="5922.89"/>
    <n v="-2982.25"/>
  </r>
  <r>
    <x v="0"/>
    <x v="3"/>
    <x v="0"/>
    <x v="0"/>
    <x v="25"/>
    <x v="25"/>
    <x v="1"/>
    <x v="0"/>
    <s v="Inteconectado"/>
    <x v="20"/>
    <s v="BT5B-R"/>
    <s v="Mayor a 100kWh"/>
    <n v="7"/>
    <n v="1369"/>
    <n v="1663.07"/>
    <n v="46.56"/>
  </r>
  <r>
    <x v="0"/>
    <x v="3"/>
    <x v="0"/>
    <x v="0"/>
    <x v="26"/>
    <x v="26"/>
    <x v="1"/>
    <x v="0"/>
    <s v="Inteconectado"/>
    <x v="10"/>
    <s v="BT5B-R"/>
    <s v="De 0 a 30 kWh "/>
    <n v="1328"/>
    <n v="7111"/>
    <n v="18271.599999999999"/>
    <n v="-8943.34"/>
  </r>
  <r>
    <x v="0"/>
    <x v="3"/>
    <x v="0"/>
    <x v="0"/>
    <x v="26"/>
    <x v="26"/>
    <x v="1"/>
    <x v="0"/>
    <s v="Inteconectado"/>
    <x v="10"/>
    <s v="BT5B-R"/>
    <s v="De 30 a 100kWh"/>
    <n v="257"/>
    <n v="15139"/>
    <n v="19816"/>
    <n v="-9658.8799999999992"/>
  </r>
  <r>
    <x v="0"/>
    <x v="3"/>
    <x v="0"/>
    <x v="0"/>
    <x v="26"/>
    <x v="26"/>
    <x v="1"/>
    <x v="0"/>
    <s v="Inteconectado"/>
    <x v="10"/>
    <s v="BT5B-R"/>
    <s v="Mayor a 100kWh"/>
    <n v="97"/>
    <n v="18018"/>
    <n v="15109.79"/>
    <n v="423.05"/>
  </r>
  <r>
    <x v="0"/>
    <x v="3"/>
    <x v="0"/>
    <x v="0"/>
    <x v="27"/>
    <x v="27"/>
    <x v="1"/>
    <x v="0"/>
    <s v="Aislado"/>
    <x v="21"/>
    <s v="BT5B-R"/>
    <s v="De 0 a 30 kWh "/>
    <n v="337"/>
    <n v="1730.86"/>
    <n v="4364.43"/>
    <n v="-2058.2800000000002"/>
  </r>
  <r>
    <x v="0"/>
    <x v="3"/>
    <x v="0"/>
    <x v="0"/>
    <x v="27"/>
    <x v="27"/>
    <x v="1"/>
    <x v="0"/>
    <s v="Aislado"/>
    <x v="21"/>
    <s v="BT5B-R"/>
    <s v="De 30 a 100kWh"/>
    <n v="9"/>
    <n v="393.59"/>
    <n v="649.55999999999995"/>
    <n v="-321.02999999999997"/>
  </r>
  <r>
    <x v="0"/>
    <x v="3"/>
    <x v="0"/>
    <x v="0"/>
    <x v="27"/>
    <x v="27"/>
    <x v="1"/>
    <x v="0"/>
    <s v="Aislado"/>
    <x v="21"/>
    <s v="BT5B-R"/>
    <s v="Mayor a 100kWh"/>
    <n v="3"/>
    <n v="412.71"/>
    <n v="648.48"/>
    <n v="0"/>
  </r>
  <r>
    <x v="0"/>
    <x v="3"/>
    <x v="0"/>
    <x v="0"/>
    <x v="28"/>
    <x v="28"/>
    <x v="1"/>
    <x v="0"/>
    <s v="Inteconectado"/>
    <x v="10"/>
    <s v="BT5B-R"/>
    <s v="De 0 a 30 kWh "/>
    <n v="205"/>
    <n v="534"/>
    <n v="1905.83"/>
    <n v="-671.64"/>
  </r>
  <r>
    <x v="0"/>
    <x v="3"/>
    <x v="0"/>
    <x v="0"/>
    <x v="28"/>
    <x v="28"/>
    <x v="1"/>
    <x v="0"/>
    <s v="Inteconectado"/>
    <x v="10"/>
    <s v="BT5B-R"/>
    <s v="De 30 a 100kWh"/>
    <n v="16"/>
    <n v="821"/>
    <n v="1136.6099999999999"/>
    <n v="-603.67999999999995"/>
  </r>
  <r>
    <x v="0"/>
    <x v="3"/>
    <x v="0"/>
    <x v="0"/>
    <x v="28"/>
    <x v="28"/>
    <x v="1"/>
    <x v="0"/>
    <s v="Inteconectado"/>
    <x v="10"/>
    <s v="BT5B-R"/>
    <s v="Mayor a 100kWh"/>
    <n v="1"/>
    <n v="108"/>
    <n v="92.69"/>
    <n v="2.6"/>
  </r>
  <r>
    <x v="0"/>
    <x v="3"/>
    <x v="0"/>
    <x v="0"/>
    <x v="29"/>
    <x v="29"/>
    <x v="1"/>
    <x v="0"/>
    <s v="Inteconectado"/>
    <x v="10"/>
    <s v="BT5B-R"/>
    <s v="De 0 a 30 kWh "/>
    <n v="144"/>
    <n v="1403"/>
    <n v="2972.43"/>
    <n v="-1737.92"/>
  </r>
  <r>
    <x v="0"/>
    <x v="3"/>
    <x v="0"/>
    <x v="0"/>
    <x v="29"/>
    <x v="29"/>
    <x v="1"/>
    <x v="0"/>
    <s v="Inteconectado"/>
    <x v="10"/>
    <s v="BT5B-R"/>
    <s v="De 30 a 100kWh"/>
    <n v="75"/>
    <n v="4383"/>
    <n v="5340.04"/>
    <n v="-2787"/>
  </r>
  <r>
    <x v="0"/>
    <x v="3"/>
    <x v="0"/>
    <x v="0"/>
    <x v="29"/>
    <x v="29"/>
    <x v="1"/>
    <x v="0"/>
    <s v="Inteconectado"/>
    <x v="10"/>
    <s v="BT5B-R"/>
    <s v="Mayor a 100kWh"/>
    <n v="15"/>
    <n v="2864"/>
    <n v="1906.92"/>
    <n v="53.38"/>
  </r>
  <r>
    <x v="0"/>
    <x v="3"/>
    <x v="0"/>
    <x v="0"/>
    <x v="30"/>
    <x v="30"/>
    <x v="1"/>
    <x v="0"/>
    <s v="Inteconectado"/>
    <x v="10"/>
    <s v="BT5B-R"/>
    <s v="De 0 a 30 kWh "/>
    <n v="213"/>
    <n v="2105"/>
    <n v="4445.2"/>
    <n v="-2608.1"/>
  </r>
  <r>
    <x v="0"/>
    <x v="3"/>
    <x v="0"/>
    <x v="0"/>
    <x v="30"/>
    <x v="30"/>
    <x v="1"/>
    <x v="0"/>
    <s v="Inteconectado"/>
    <x v="10"/>
    <s v="BT5B-R"/>
    <s v="De 30 a 100kWh"/>
    <n v="200"/>
    <n v="13066"/>
    <n v="15123.33"/>
    <n v="-7434"/>
  </r>
  <r>
    <x v="0"/>
    <x v="3"/>
    <x v="0"/>
    <x v="0"/>
    <x v="30"/>
    <x v="30"/>
    <x v="1"/>
    <x v="0"/>
    <s v="Inteconectado"/>
    <x v="10"/>
    <s v="BT5B-R"/>
    <s v="Mayor a 100kWh"/>
    <n v="51"/>
    <n v="8047"/>
    <n v="5566.84"/>
    <n v="155.87"/>
  </r>
  <r>
    <x v="0"/>
    <x v="3"/>
    <x v="0"/>
    <x v="0"/>
    <x v="31"/>
    <x v="31"/>
    <x v="1"/>
    <x v="0"/>
    <s v="Inteconectado"/>
    <x v="17"/>
    <s v="BT5B-R"/>
    <s v="De 0 a 30 kWh "/>
    <n v="2705"/>
    <n v="23963"/>
    <n v="52672.02"/>
    <n v="-30193.38"/>
  </r>
  <r>
    <x v="0"/>
    <x v="3"/>
    <x v="0"/>
    <x v="0"/>
    <x v="31"/>
    <x v="31"/>
    <x v="1"/>
    <x v="0"/>
    <s v="Inteconectado"/>
    <x v="17"/>
    <s v="BT5B-R"/>
    <s v="De 30 a 100kWh"/>
    <n v="912"/>
    <n v="49945"/>
    <n v="67865.570000000007"/>
    <n v="-34473.599999999999"/>
  </r>
  <r>
    <x v="0"/>
    <x v="3"/>
    <x v="0"/>
    <x v="0"/>
    <x v="31"/>
    <x v="31"/>
    <x v="1"/>
    <x v="0"/>
    <s v="Inteconectado"/>
    <x v="17"/>
    <s v="BT5B-R"/>
    <s v="Mayor a 100kWh"/>
    <n v="530"/>
    <n v="134883"/>
    <n v="114743.11"/>
    <n v="3212.79"/>
  </r>
  <r>
    <x v="0"/>
    <x v="3"/>
    <x v="0"/>
    <x v="0"/>
    <x v="32"/>
    <x v="32"/>
    <x v="1"/>
    <x v="0"/>
    <s v="Inteconectado"/>
    <x v="7"/>
    <s v="BT5B-R"/>
    <s v="De 0 a 30 kWh "/>
    <n v="192"/>
    <n v="1039"/>
    <n v="2636.08"/>
    <n v="-1288.49"/>
  </r>
  <r>
    <x v="0"/>
    <x v="3"/>
    <x v="0"/>
    <x v="0"/>
    <x v="32"/>
    <x v="32"/>
    <x v="1"/>
    <x v="0"/>
    <s v="Inteconectado"/>
    <x v="7"/>
    <s v="BT5B-R"/>
    <s v="De 30 a 100kWh"/>
    <n v="48"/>
    <n v="2707"/>
    <n v="3601.64"/>
    <n v="-1786.08"/>
  </r>
  <r>
    <x v="0"/>
    <x v="3"/>
    <x v="0"/>
    <x v="0"/>
    <x v="32"/>
    <x v="32"/>
    <x v="1"/>
    <x v="0"/>
    <s v="Inteconectado"/>
    <x v="7"/>
    <s v="BT5B-R"/>
    <s v="Mayor a 100kWh"/>
    <n v="6"/>
    <n v="782"/>
    <n v="680.86"/>
    <n v="19.07"/>
  </r>
  <r>
    <x v="0"/>
    <x v="3"/>
    <x v="0"/>
    <x v="0"/>
    <x v="33"/>
    <x v="33"/>
    <x v="1"/>
    <x v="0"/>
    <s v="Inteconectado"/>
    <x v="19"/>
    <s v="BT5B-R"/>
    <s v="De 0 a 30 kWh "/>
    <n v="817"/>
    <n v="4184"/>
    <n v="10829.42"/>
    <n v="-5182.83"/>
  </r>
  <r>
    <x v="0"/>
    <x v="3"/>
    <x v="0"/>
    <x v="0"/>
    <x v="33"/>
    <x v="33"/>
    <x v="1"/>
    <x v="0"/>
    <s v="Inteconectado"/>
    <x v="19"/>
    <s v="BT5B-R"/>
    <s v="De 30 a 100kWh"/>
    <n v="73"/>
    <n v="3780"/>
    <n v="4886.84"/>
    <n v="-2712.68"/>
  </r>
  <r>
    <x v="0"/>
    <x v="3"/>
    <x v="0"/>
    <x v="0"/>
    <x v="33"/>
    <x v="33"/>
    <x v="1"/>
    <x v="0"/>
    <s v="Inteconectado"/>
    <x v="19"/>
    <s v="BT5B-R"/>
    <s v="Mayor a 100kWh"/>
    <n v="17"/>
    <n v="2387"/>
    <n v="1612.16"/>
    <n v="45.17"/>
  </r>
  <r>
    <x v="0"/>
    <x v="3"/>
    <x v="1"/>
    <x v="1"/>
    <x v="34"/>
    <x v="34"/>
    <x v="2"/>
    <x v="1"/>
    <s v="Inteconectado"/>
    <x v="22"/>
    <s v="BT5B-R"/>
    <s v="De 0 a 30 kWh "/>
    <n v="2783"/>
    <n v="34246.400000000001"/>
    <n v="22715.59"/>
    <n v="-4780.53"/>
  </r>
  <r>
    <x v="0"/>
    <x v="3"/>
    <x v="1"/>
    <x v="1"/>
    <x v="34"/>
    <x v="34"/>
    <x v="2"/>
    <x v="1"/>
    <s v="Inteconectado"/>
    <x v="22"/>
    <s v="BT5B-R"/>
    <s v="De 30 a 100kWh"/>
    <n v="2121"/>
    <n v="124326"/>
    <n v="66910.09"/>
    <n v="-8886.99"/>
  </r>
  <r>
    <x v="0"/>
    <x v="3"/>
    <x v="1"/>
    <x v="1"/>
    <x v="34"/>
    <x v="34"/>
    <x v="2"/>
    <x v="1"/>
    <s v="Inteconectado"/>
    <x v="22"/>
    <s v="BT5B-R"/>
    <s v="Mayor a 100kWh"/>
    <n v="720"/>
    <n v="137102"/>
    <n v="80907.7"/>
    <n v="2196.5700000000002"/>
  </r>
  <r>
    <x v="0"/>
    <x v="3"/>
    <x v="1"/>
    <x v="1"/>
    <x v="35"/>
    <x v="35"/>
    <x v="2"/>
    <x v="1"/>
    <s v="Aislado"/>
    <x v="23"/>
    <s v="BT5B-R"/>
    <s v="De 0 a 30 kWh "/>
    <n v="677"/>
    <n v="6319.2"/>
    <n v="3704.77"/>
    <n v="-1667.13"/>
  </r>
  <r>
    <x v="0"/>
    <x v="3"/>
    <x v="1"/>
    <x v="1"/>
    <x v="35"/>
    <x v="35"/>
    <x v="2"/>
    <x v="1"/>
    <s v="Aislado"/>
    <x v="23"/>
    <s v="BT5B-R"/>
    <s v="De 30 a 100kWh"/>
    <n v="207"/>
    <n v="11110"/>
    <n v="4845.7299999999996"/>
    <n v="-1637.37"/>
  </r>
  <r>
    <x v="0"/>
    <x v="3"/>
    <x v="1"/>
    <x v="1"/>
    <x v="35"/>
    <x v="35"/>
    <x v="2"/>
    <x v="1"/>
    <s v="Aislado"/>
    <x v="23"/>
    <s v="BT5B-R"/>
    <s v="Mayor a 100kWh"/>
    <n v="26"/>
    <n v="4054"/>
    <n v="2217.16"/>
    <n v="0"/>
  </r>
  <r>
    <x v="0"/>
    <x v="3"/>
    <x v="1"/>
    <x v="1"/>
    <x v="36"/>
    <x v="36"/>
    <x v="1"/>
    <x v="0"/>
    <s v="Inteconectado"/>
    <x v="24"/>
    <s v="BT5B-R"/>
    <s v="De 0 a 30 kWh "/>
    <n v="574"/>
    <n v="4027.1"/>
    <n v="4141.4799999999996"/>
    <n v="-2008.73"/>
  </r>
  <r>
    <x v="0"/>
    <x v="3"/>
    <x v="1"/>
    <x v="1"/>
    <x v="36"/>
    <x v="36"/>
    <x v="1"/>
    <x v="0"/>
    <s v="Inteconectado"/>
    <x v="24"/>
    <s v="BT5B-R"/>
    <s v="De 30 a 100kWh"/>
    <n v="130"/>
    <n v="6914"/>
    <n v="4276.2700000000004"/>
    <n v="-1946.1"/>
  </r>
  <r>
    <x v="0"/>
    <x v="3"/>
    <x v="1"/>
    <x v="1"/>
    <x v="36"/>
    <x v="36"/>
    <x v="1"/>
    <x v="0"/>
    <s v="Inteconectado"/>
    <x v="24"/>
    <s v="BT5B-R"/>
    <s v="Mayor a 100kWh"/>
    <n v="16"/>
    <n v="3041"/>
    <n v="2598.58"/>
    <n v="70.66"/>
  </r>
  <r>
    <x v="0"/>
    <x v="3"/>
    <x v="1"/>
    <x v="1"/>
    <x v="37"/>
    <x v="37"/>
    <x v="1"/>
    <x v="0"/>
    <s v="Aislado"/>
    <x v="25"/>
    <s v="BT5B-R"/>
    <s v="De 0 a 30 kWh "/>
    <n v="72"/>
    <n v="556"/>
    <n v="458.04"/>
    <n v="-320.22000000000003"/>
  </r>
  <r>
    <x v="0"/>
    <x v="3"/>
    <x v="1"/>
    <x v="1"/>
    <x v="37"/>
    <x v="37"/>
    <x v="1"/>
    <x v="0"/>
    <s v="Aislado"/>
    <x v="25"/>
    <s v="BT5B-R"/>
    <s v="De 30 a 100kWh"/>
    <n v="4"/>
    <n v="151"/>
    <n v="63.4"/>
    <n v="-69.08"/>
  </r>
  <r>
    <x v="0"/>
    <x v="3"/>
    <x v="2"/>
    <x v="2"/>
    <x v="38"/>
    <x v="38"/>
    <x v="3"/>
    <x v="0"/>
    <s v="Inteconectado"/>
    <x v="26"/>
    <s v="BT5B-R"/>
    <s v="De 0 a 30 kWh "/>
    <n v="268"/>
    <n v="2844.8"/>
    <n v="1735.52"/>
    <n v="-781.42"/>
  </r>
  <r>
    <x v="0"/>
    <x v="3"/>
    <x v="2"/>
    <x v="2"/>
    <x v="38"/>
    <x v="38"/>
    <x v="3"/>
    <x v="0"/>
    <s v="Inteconectado"/>
    <x v="26"/>
    <s v="BT5B-R"/>
    <s v="De 30 a 100kWh"/>
    <n v="252"/>
    <n v="14992.9"/>
    <n v="7057.25"/>
    <n v="-2076.48"/>
  </r>
  <r>
    <x v="0"/>
    <x v="3"/>
    <x v="2"/>
    <x v="2"/>
    <x v="38"/>
    <x v="38"/>
    <x v="3"/>
    <x v="0"/>
    <s v="Inteconectado"/>
    <x v="26"/>
    <s v="BT5B-R"/>
    <s v="Mayor a 100kWh"/>
    <n v="123"/>
    <n v="23860.7"/>
    <n v="13926.76"/>
    <n v="367.52"/>
  </r>
  <r>
    <x v="0"/>
    <x v="3"/>
    <x v="2"/>
    <x v="2"/>
    <x v="39"/>
    <x v="39"/>
    <x v="4"/>
    <x v="1"/>
    <s v="Inteconectado"/>
    <x v="27"/>
    <s v="BT5B-R"/>
    <s v="De 0 a 30 kWh "/>
    <n v="494"/>
    <n v="4430.8"/>
    <n v="3018"/>
    <n v="-522.26"/>
  </r>
  <r>
    <x v="0"/>
    <x v="3"/>
    <x v="2"/>
    <x v="2"/>
    <x v="39"/>
    <x v="39"/>
    <x v="4"/>
    <x v="1"/>
    <s v="Inteconectado"/>
    <x v="27"/>
    <s v="BT5B-R"/>
    <s v="De 30 a 100kWh"/>
    <n v="652"/>
    <n v="42576.6"/>
    <n v="19692.64"/>
    <n v="-2309.21"/>
  </r>
  <r>
    <x v="0"/>
    <x v="3"/>
    <x v="2"/>
    <x v="2"/>
    <x v="39"/>
    <x v="39"/>
    <x v="4"/>
    <x v="1"/>
    <s v="Inteconectado"/>
    <x v="27"/>
    <s v="BT5B-R"/>
    <s v="Mayor a 100kWh"/>
    <n v="552"/>
    <n v="102293.3"/>
    <n v="51266.239999999998"/>
    <n v="1338.38"/>
  </r>
  <r>
    <x v="0"/>
    <x v="3"/>
    <x v="2"/>
    <x v="2"/>
    <x v="40"/>
    <x v="40"/>
    <x v="5"/>
    <x v="0"/>
    <s v="Inteconectado"/>
    <x v="28"/>
    <s v="BT5B-R"/>
    <s v="De 0 a 30 kWh "/>
    <n v="191"/>
    <n v="2711.1"/>
    <n v="1497.16"/>
    <n v="-907.45"/>
  </r>
  <r>
    <x v="0"/>
    <x v="3"/>
    <x v="2"/>
    <x v="2"/>
    <x v="40"/>
    <x v="40"/>
    <x v="5"/>
    <x v="0"/>
    <s v="Inteconectado"/>
    <x v="28"/>
    <s v="BT5B-R"/>
    <s v="De 30 a 100kWh"/>
    <n v="161"/>
    <n v="9272.2000000000007"/>
    <n v="4742.2299999999996"/>
    <n v="-1617.23"/>
  </r>
  <r>
    <x v="0"/>
    <x v="3"/>
    <x v="2"/>
    <x v="2"/>
    <x v="40"/>
    <x v="40"/>
    <x v="5"/>
    <x v="0"/>
    <s v="Inteconectado"/>
    <x v="28"/>
    <s v="BT5B-R"/>
    <s v="Mayor a 100kWh"/>
    <n v="12"/>
    <n v="2104.3000000000002"/>
    <n v="1387.87"/>
    <n v="36.6"/>
  </r>
  <r>
    <x v="0"/>
    <x v="3"/>
    <x v="3"/>
    <x v="3"/>
    <x v="41"/>
    <x v="41"/>
    <x v="4"/>
    <x v="1"/>
    <s v="Inteconectado"/>
    <x v="29"/>
    <s v="BT5B-R"/>
    <s v="De 0 a 30 kWh "/>
    <n v="6682"/>
    <n v="64659.4"/>
    <n v="41560.720000000001"/>
    <n v="-7313.68"/>
  </r>
  <r>
    <x v="0"/>
    <x v="3"/>
    <x v="3"/>
    <x v="3"/>
    <x v="41"/>
    <x v="41"/>
    <x v="4"/>
    <x v="1"/>
    <s v="Inteconectado"/>
    <x v="29"/>
    <s v="BT5B-R"/>
    <s v="De 30 a 100kWh"/>
    <n v="10054"/>
    <n v="673526.3"/>
    <n v="300625.34999999998"/>
    <n v="-34082.49"/>
  </r>
  <r>
    <x v="0"/>
    <x v="3"/>
    <x v="3"/>
    <x v="3"/>
    <x v="41"/>
    <x v="41"/>
    <x v="4"/>
    <x v="1"/>
    <s v="Inteconectado"/>
    <x v="29"/>
    <s v="BT5B-R"/>
    <s v="Mayor a 100kWh"/>
    <n v="11327"/>
    <n v="2460485.27"/>
    <n v="1180736.82"/>
    <n v="32090.89"/>
  </r>
  <r>
    <x v="0"/>
    <x v="3"/>
    <x v="3"/>
    <x v="3"/>
    <x v="42"/>
    <x v="42"/>
    <x v="6"/>
    <x v="0"/>
    <s v="Inteconectado"/>
    <x v="30"/>
    <s v="BT5B-R"/>
    <s v="De 0 a 30 kWh "/>
    <n v="1972"/>
    <n v="17146"/>
    <n v="11477.79"/>
    <n v="-4471.29"/>
  </r>
  <r>
    <x v="0"/>
    <x v="3"/>
    <x v="3"/>
    <x v="3"/>
    <x v="42"/>
    <x v="42"/>
    <x v="6"/>
    <x v="0"/>
    <s v="Inteconectado"/>
    <x v="30"/>
    <s v="BT5B-R"/>
    <s v="De 30 a 100kWh"/>
    <n v="2168"/>
    <n v="140944"/>
    <n v="64329.88"/>
    <n v="-16965.53"/>
  </r>
  <r>
    <x v="0"/>
    <x v="3"/>
    <x v="3"/>
    <x v="3"/>
    <x v="42"/>
    <x v="42"/>
    <x v="6"/>
    <x v="0"/>
    <s v="Inteconectado"/>
    <x v="30"/>
    <s v="BT5B-R"/>
    <s v="Mayor a 100kWh"/>
    <n v="1699"/>
    <n v="371729"/>
    <n v="205724.13"/>
    <n v="5559.87"/>
  </r>
  <r>
    <x v="0"/>
    <x v="3"/>
    <x v="4"/>
    <x v="4"/>
    <x v="43"/>
    <x v="43"/>
    <x v="7"/>
    <x v="1"/>
    <s v="Inteconectado"/>
    <x v="31"/>
    <s v="BT5B-R"/>
    <s v="De 0 a 30 kWh "/>
    <n v="159597"/>
    <n v="1101802"/>
    <n v="839327.49"/>
    <n v="-113392.29"/>
  </r>
  <r>
    <x v="0"/>
    <x v="3"/>
    <x v="4"/>
    <x v="4"/>
    <x v="43"/>
    <x v="43"/>
    <x v="7"/>
    <x v="1"/>
    <s v="Inteconectado"/>
    <x v="31"/>
    <s v="BT5B-R"/>
    <s v="De 30 a 100kWh"/>
    <n v="220334"/>
    <n v="15387589"/>
    <n v="6780311.3700000001"/>
    <n v="-672252.94"/>
  </r>
  <r>
    <x v="0"/>
    <x v="3"/>
    <x v="4"/>
    <x v="4"/>
    <x v="43"/>
    <x v="43"/>
    <x v="7"/>
    <x v="1"/>
    <s v="Inteconectado"/>
    <x v="31"/>
    <s v="BT5B-R"/>
    <s v="Mayor a 100kWh"/>
    <n v="745189"/>
    <n v="226886362"/>
    <n v="92946394.530000001"/>
    <n v="2579543.46"/>
  </r>
  <r>
    <x v="0"/>
    <x v="3"/>
    <x v="4"/>
    <x v="4"/>
    <x v="44"/>
    <x v="44"/>
    <x v="2"/>
    <x v="1"/>
    <s v="Inteconectado"/>
    <x v="32"/>
    <s v="BT5B-R"/>
    <s v="De 0 a 30 kWh "/>
    <n v="7788"/>
    <n v="70893"/>
    <n v="58192.53"/>
    <n v="-8549.15"/>
  </r>
  <r>
    <x v="0"/>
    <x v="3"/>
    <x v="4"/>
    <x v="4"/>
    <x v="44"/>
    <x v="44"/>
    <x v="2"/>
    <x v="1"/>
    <s v="Inteconectado"/>
    <x v="32"/>
    <s v="BT5B-R"/>
    <s v="De 30 a 100kWh"/>
    <n v="12465"/>
    <n v="840588"/>
    <n v="447716.99"/>
    <n v="-45621.35"/>
  </r>
  <r>
    <x v="0"/>
    <x v="3"/>
    <x v="4"/>
    <x v="4"/>
    <x v="44"/>
    <x v="44"/>
    <x v="2"/>
    <x v="1"/>
    <s v="Inteconectado"/>
    <x v="32"/>
    <s v="BT5B-R"/>
    <s v="Mayor a 100kWh"/>
    <n v="16186"/>
    <n v="3812494"/>
    <n v="1889016.37"/>
    <n v="52602.7"/>
  </r>
  <r>
    <x v="0"/>
    <x v="3"/>
    <x v="4"/>
    <x v="4"/>
    <x v="45"/>
    <x v="45"/>
    <x v="2"/>
    <x v="1"/>
    <s v="Inteconectado"/>
    <x v="33"/>
    <s v="BT5B-R"/>
    <s v="De 0 a 30 kWh "/>
    <n v="1164"/>
    <n v="12011"/>
    <n v="9025.8700000000008"/>
    <n v="-1376.37"/>
  </r>
  <r>
    <x v="0"/>
    <x v="3"/>
    <x v="4"/>
    <x v="4"/>
    <x v="45"/>
    <x v="45"/>
    <x v="2"/>
    <x v="1"/>
    <s v="Inteconectado"/>
    <x v="33"/>
    <s v="BT5B-R"/>
    <s v="De 30 a 100kWh"/>
    <n v="1525"/>
    <n v="98406"/>
    <n v="50966.7"/>
    <n v="-5458.04"/>
  </r>
  <r>
    <x v="0"/>
    <x v="3"/>
    <x v="4"/>
    <x v="4"/>
    <x v="45"/>
    <x v="45"/>
    <x v="2"/>
    <x v="1"/>
    <s v="Inteconectado"/>
    <x v="33"/>
    <s v="BT5B-R"/>
    <s v="Mayor a 100kWh"/>
    <n v="947"/>
    <n v="172497"/>
    <n v="81900.710000000006"/>
    <n v="2262.73"/>
  </r>
  <r>
    <x v="0"/>
    <x v="3"/>
    <x v="4"/>
    <x v="4"/>
    <x v="46"/>
    <x v="5"/>
    <x v="5"/>
    <x v="0"/>
    <s v="Aislado"/>
    <x v="34"/>
    <s v="BT5B-R"/>
    <s v="De 0 a 30 kWh "/>
    <n v="1466"/>
    <n v="9238"/>
    <n v="10256.83"/>
    <n v="-2878.44"/>
  </r>
  <r>
    <x v="0"/>
    <x v="3"/>
    <x v="4"/>
    <x v="4"/>
    <x v="46"/>
    <x v="5"/>
    <x v="5"/>
    <x v="0"/>
    <s v="Aislado"/>
    <x v="34"/>
    <s v="BT5B-R"/>
    <s v="De 30 a 100kWh"/>
    <n v="505"/>
    <n v="28116"/>
    <n v="16177.44"/>
    <n v="-4741.5"/>
  </r>
  <r>
    <x v="0"/>
    <x v="3"/>
    <x v="4"/>
    <x v="4"/>
    <x v="46"/>
    <x v="5"/>
    <x v="5"/>
    <x v="0"/>
    <s v="Aislado"/>
    <x v="34"/>
    <s v="BT5B-R"/>
    <s v="Mayor a 100kWh"/>
    <n v="214"/>
    <n v="52189"/>
    <n v="27214.89"/>
    <n v="37.869999999999997"/>
  </r>
  <r>
    <x v="0"/>
    <x v="3"/>
    <x v="4"/>
    <x v="4"/>
    <x v="47"/>
    <x v="46"/>
    <x v="6"/>
    <x v="0"/>
    <s v="Aislado"/>
    <x v="35"/>
    <s v="BT5B-R"/>
    <s v="De 0 a 30 kWh "/>
    <n v="662"/>
    <n v="4611"/>
    <n v="4786.6499999999996"/>
    <n v="-1430.54"/>
  </r>
  <r>
    <x v="0"/>
    <x v="3"/>
    <x v="4"/>
    <x v="4"/>
    <x v="47"/>
    <x v="46"/>
    <x v="6"/>
    <x v="0"/>
    <s v="Aislado"/>
    <x v="35"/>
    <s v="BT5B-R"/>
    <s v="De 30 a 100kWh"/>
    <n v="264"/>
    <n v="15497"/>
    <n v="8629.0300000000007"/>
    <n v="-2448.1799999999998"/>
  </r>
  <r>
    <x v="0"/>
    <x v="3"/>
    <x v="4"/>
    <x v="4"/>
    <x v="47"/>
    <x v="46"/>
    <x v="6"/>
    <x v="0"/>
    <s v="Aislado"/>
    <x v="35"/>
    <s v="BT5B-R"/>
    <s v="Mayor a 100kWh"/>
    <n v="173"/>
    <n v="51603"/>
    <n v="25765.16"/>
    <n v="0"/>
  </r>
  <r>
    <x v="0"/>
    <x v="3"/>
    <x v="4"/>
    <x v="4"/>
    <x v="48"/>
    <x v="47"/>
    <x v="6"/>
    <x v="0"/>
    <s v="Aislado"/>
    <x v="36"/>
    <s v="BT5B-R"/>
    <s v="De 0 a 30 kWh "/>
    <n v="558"/>
    <n v="3211"/>
    <n v="3720.16"/>
    <n v="-1009.27"/>
  </r>
  <r>
    <x v="0"/>
    <x v="3"/>
    <x v="4"/>
    <x v="4"/>
    <x v="48"/>
    <x v="47"/>
    <x v="6"/>
    <x v="0"/>
    <s v="Aislado"/>
    <x v="36"/>
    <s v="BT5B-R"/>
    <s v="De 30 a 100kWh"/>
    <n v="105"/>
    <n v="5202"/>
    <n v="3020.52"/>
    <n v="-988.55"/>
  </r>
  <r>
    <x v="0"/>
    <x v="3"/>
    <x v="4"/>
    <x v="4"/>
    <x v="48"/>
    <x v="47"/>
    <x v="6"/>
    <x v="0"/>
    <s v="Aislado"/>
    <x v="36"/>
    <s v="BT5B-R"/>
    <s v="Mayor a 100kWh"/>
    <n v="27"/>
    <n v="6877"/>
    <n v="3625.94"/>
    <n v="9.16"/>
  </r>
  <r>
    <x v="0"/>
    <x v="3"/>
    <x v="4"/>
    <x v="4"/>
    <x v="49"/>
    <x v="48"/>
    <x v="0"/>
    <x v="0"/>
    <s v="Aislado"/>
    <x v="37"/>
    <s v="BT5B-R"/>
    <s v="De 0 a 30 kWh "/>
    <n v="809"/>
    <n v="6191"/>
    <n v="6254.44"/>
    <n v="-2100.36"/>
  </r>
  <r>
    <x v="0"/>
    <x v="3"/>
    <x v="4"/>
    <x v="4"/>
    <x v="49"/>
    <x v="48"/>
    <x v="0"/>
    <x v="0"/>
    <s v="Aislado"/>
    <x v="37"/>
    <s v="BT5B-R"/>
    <s v="De 30 a 100kWh"/>
    <n v="254"/>
    <n v="13925"/>
    <n v="7388.71"/>
    <n v="-2214.16"/>
  </r>
  <r>
    <x v="0"/>
    <x v="3"/>
    <x v="4"/>
    <x v="4"/>
    <x v="49"/>
    <x v="48"/>
    <x v="0"/>
    <x v="0"/>
    <s v="Aislado"/>
    <x v="37"/>
    <s v="BT5B-R"/>
    <s v="Mayor a 100kWh"/>
    <n v="64"/>
    <n v="17381"/>
    <n v="8430.2099999999991"/>
    <n v="0"/>
  </r>
  <r>
    <x v="0"/>
    <x v="3"/>
    <x v="4"/>
    <x v="4"/>
    <x v="50"/>
    <x v="49"/>
    <x v="0"/>
    <x v="0"/>
    <s v="Aislado"/>
    <x v="38"/>
    <s v="BT5B-R"/>
    <s v="De 0 a 30 kWh "/>
    <n v="79"/>
    <n v="568"/>
    <n v="545"/>
    <n v="-151.09"/>
  </r>
  <r>
    <x v="0"/>
    <x v="3"/>
    <x v="4"/>
    <x v="4"/>
    <x v="50"/>
    <x v="49"/>
    <x v="0"/>
    <x v="0"/>
    <s v="Aislado"/>
    <x v="38"/>
    <s v="BT5B-R"/>
    <s v="De 30 a 100kWh"/>
    <n v="71"/>
    <n v="4448"/>
    <n v="2209.7800000000002"/>
    <n v="-589.09"/>
  </r>
  <r>
    <x v="0"/>
    <x v="3"/>
    <x v="4"/>
    <x v="4"/>
    <x v="50"/>
    <x v="49"/>
    <x v="0"/>
    <x v="0"/>
    <s v="Aislado"/>
    <x v="38"/>
    <s v="BT5B-R"/>
    <s v="Mayor a 100kWh"/>
    <n v="84"/>
    <n v="26459"/>
    <n v="14138.59"/>
    <n v="17.22"/>
  </r>
  <r>
    <x v="0"/>
    <x v="3"/>
    <x v="4"/>
    <x v="4"/>
    <x v="51"/>
    <x v="50"/>
    <x v="6"/>
    <x v="0"/>
    <s v="Inteconectado"/>
    <x v="39"/>
    <s v="BT5B-R"/>
    <s v="De 0 a 30 kWh "/>
    <n v="1384"/>
    <n v="13618"/>
    <n v="11731.71"/>
    <n v="-3401.71"/>
  </r>
  <r>
    <x v="0"/>
    <x v="3"/>
    <x v="4"/>
    <x v="4"/>
    <x v="51"/>
    <x v="50"/>
    <x v="6"/>
    <x v="0"/>
    <s v="Inteconectado"/>
    <x v="39"/>
    <s v="BT5B-R"/>
    <s v="De 30 a 100kWh"/>
    <n v="1615"/>
    <n v="104545"/>
    <n v="57957.85"/>
    <n v="-12109.03"/>
  </r>
  <r>
    <x v="0"/>
    <x v="3"/>
    <x v="4"/>
    <x v="4"/>
    <x v="51"/>
    <x v="50"/>
    <x v="6"/>
    <x v="0"/>
    <s v="Inteconectado"/>
    <x v="39"/>
    <s v="BT5B-R"/>
    <s v="Mayor a 100kWh"/>
    <n v="1152"/>
    <n v="281985"/>
    <n v="144893.28"/>
    <n v="4033.17"/>
  </r>
  <r>
    <x v="0"/>
    <x v="3"/>
    <x v="4"/>
    <x v="4"/>
    <x v="52"/>
    <x v="51"/>
    <x v="2"/>
    <x v="1"/>
    <s v="Inteconectado"/>
    <x v="40"/>
    <s v="BT5B-R"/>
    <s v="De 0 a 30 kWh "/>
    <n v="9699"/>
    <n v="93720"/>
    <n v="77167.97"/>
    <n v="-11881.15"/>
  </r>
  <r>
    <x v="0"/>
    <x v="3"/>
    <x v="4"/>
    <x v="4"/>
    <x v="52"/>
    <x v="51"/>
    <x v="2"/>
    <x v="1"/>
    <s v="Inteconectado"/>
    <x v="40"/>
    <s v="BT5B-R"/>
    <s v="De 30 a 100kWh"/>
    <n v="14547"/>
    <n v="966375"/>
    <n v="536550.42000000004"/>
    <n v="-55832.88"/>
  </r>
  <r>
    <x v="0"/>
    <x v="3"/>
    <x v="4"/>
    <x v="4"/>
    <x v="52"/>
    <x v="51"/>
    <x v="2"/>
    <x v="1"/>
    <s v="Inteconectado"/>
    <x v="40"/>
    <s v="BT5B-R"/>
    <s v="Mayor a 100kWh"/>
    <n v="16851"/>
    <n v="3696704"/>
    <n v="1852218.48"/>
    <n v="51565.22"/>
  </r>
  <r>
    <x v="0"/>
    <x v="3"/>
    <x v="4"/>
    <x v="4"/>
    <x v="53"/>
    <x v="52"/>
    <x v="2"/>
    <x v="1"/>
    <s v="Inteconectado"/>
    <x v="41"/>
    <s v="BT5B-R"/>
    <s v="De 0 a 30 kWh "/>
    <n v="5268"/>
    <n v="50932"/>
    <n v="40447.14"/>
    <n v="-6153.37"/>
  </r>
  <r>
    <x v="0"/>
    <x v="3"/>
    <x v="4"/>
    <x v="4"/>
    <x v="53"/>
    <x v="52"/>
    <x v="2"/>
    <x v="1"/>
    <s v="Inteconectado"/>
    <x v="41"/>
    <s v="BT5B-R"/>
    <s v="De 30 a 100kWh"/>
    <n v="7832"/>
    <n v="521971"/>
    <n v="275755.3"/>
    <n v="-28355.599999999999"/>
  </r>
  <r>
    <x v="0"/>
    <x v="3"/>
    <x v="4"/>
    <x v="4"/>
    <x v="53"/>
    <x v="52"/>
    <x v="2"/>
    <x v="1"/>
    <s v="Inteconectado"/>
    <x v="41"/>
    <s v="BT5B-R"/>
    <s v="Mayor a 100kWh"/>
    <n v="9946"/>
    <n v="2197648"/>
    <n v="1091507.51"/>
    <n v="30392.33"/>
  </r>
  <r>
    <x v="0"/>
    <x v="3"/>
    <x v="4"/>
    <x v="4"/>
    <x v="54"/>
    <x v="53"/>
    <x v="1"/>
    <x v="0"/>
    <s v="Inteconectado"/>
    <x v="42"/>
    <s v="BT5B-R"/>
    <s v="De 0 a 30 kWh "/>
    <n v="1427"/>
    <n v="10302"/>
    <n v="13927.54"/>
    <n v="-4063.41"/>
  </r>
  <r>
    <x v="0"/>
    <x v="3"/>
    <x v="4"/>
    <x v="4"/>
    <x v="54"/>
    <x v="53"/>
    <x v="1"/>
    <x v="0"/>
    <s v="Inteconectado"/>
    <x v="42"/>
    <s v="BT5B-R"/>
    <s v="De 30 a 100kWh"/>
    <n v="846"/>
    <n v="53840"/>
    <n v="38842.1"/>
    <n v="-10034.67"/>
  </r>
  <r>
    <x v="0"/>
    <x v="3"/>
    <x v="4"/>
    <x v="4"/>
    <x v="54"/>
    <x v="53"/>
    <x v="1"/>
    <x v="0"/>
    <s v="Inteconectado"/>
    <x v="42"/>
    <s v="BT5B-R"/>
    <s v="Mayor a 100kWh"/>
    <n v="497"/>
    <n v="101613"/>
    <n v="68413.789999999994"/>
    <n v="2004.39"/>
  </r>
  <r>
    <x v="0"/>
    <x v="3"/>
    <x v="5"/>
    <x v="5"/>
    <x v="55"/>
    <x v="54"/>
    <x v="2"/>
    <x v="1"/>
    <s v="Inteconectado"/>
    <x v="43"/>
    <s v="BT5B-R"/>
    <s v="De 0 a 30 kWh "/>
    <n v="808"/>
    <n v="12353"/>
    <n v="8031.44"/>
    <n v="-1813.54"/>
  </r>
  <r>
    <x v="0"/>
    <x v="3"/>
    <x v="5"/>
    <x v="5"/>
    <x v="55"/>
    <x v="54"/>
    <x v="2"/>
    <x v="1"/>
    <s v="Inteconectado"/>
    <x v="43"/>
    <s v="BT5B-R"/>
    <s v="De 30 a 100kWh"/>
    <n v="575"/>
    <n v="31853"/>
    <n v="18174.13"/>
    <n v="-2530"/>
  </r>
  <r>
    <x v="0"/>
    <x v="3"/>
    <x v="5"/>
    <x v="5"/>
    <x v="55"/>
    <x v="54"/>
    <x v="2"/>
    <x v="1"/>
    <s v="Inteconectado"/>
    <x v="43"/>
    <s v="BT5B-R"/>
    <s v="Mayor a 100kWh"/>
    <n v="207"/>
    <n v="47783"/>
    <n v="29803.34"/>
    <n v="778.38"/>
  </r>
  <r>
    <x v="0"/>
    <x v="3"/>
    <x v="6"/>
    <x v="6"/>
    <x v="56"/>
    <x v="55"/>
    <x v="2"/>
    <x v="1"/>
    <s v="Aislado"/>
    <x v="44"/>
    <s v="BT5B-R"/>
    <s v="De 0 a 30 kWh "/>
    <n v="990"/>
    <n v="9007.99"/>
    <n v="11644.83"/>
    <n v="-4321.8599999999997"/>
  </r>
  <r>
    <x v="0"/>
    <x v="3"/>
    <x v="6"/>
    <x v="6"/>
    <x v="56"/>
    <x v="55"/>
    <x v="2"/>
    <x v="1"/>
    <s v="Aislado"/>
    <x v="44"/>
    <s v="BT5B-R"/>
    <s v="De 30 a 100kWh"/>
    <n v="124"/>
    <n v="6023"/>
    <n v="6166.74"/>
    <n v="-1731.6"/>
  </r>
  <r>
    <x v="0"/>
    <x v="3"/>
    <x v="6"/>
    <x v="6"/>
    <x v="56"/>
    <x v="55"/>
    <x v="2"/>
    <x v="1"/>
    <s v="Aislado"/>
    <x v="44"/>
    <s v="BT5B-R"/>
    <s v="Mayor a 100kWh"/>
    <n v="3"/>
    <n v="331"/>
    <n v="327.42"/>
    <n v="0"/>
  </r>
  <r>
    <x v="0"/>
    <x v="3"/>
    <x v="6"/>
    <x v="6"/>
    <x v="57"/>
    <x v="56"/>
    <x v="1"/>
    <x v="0"/>
    <s v="Aislado"/>
    <x v="45"/>
    <s v="BT5B-R"/>
    <s v="De 0 a 30 kWh "/>
    <n v="2599"/>
    <n v="26578.22"/>
    <n v="52246.92"/>
    <n v="-29804.34"/>
  </r>
  <r>
    <x v="0"/>
    <x v="3"/>
    <x v="6"/>
    <x v="6"/>
    <x v="57"/>
    <x v="56"/>
    <x v="1"/>
    <x v="0"/>
    <s v="Aislado"/>
    <x v="45"/>
    <s v="BT5B-R"/>
    <s v="De 30 a 100kWh"/>
    <n v="1046"/>
    <n v="55204"/>
    <n v="86457.94"/>
    <n v="-35034.5"/>
  </r>
  <r>
    <x v="0"/>
    <x v="3"/>
    <x v="6"/>
    <x v="6"/>
    <x v="57"/>
    <x v="56"/>
    <x v="1"/>
    <x v="0"/>
    <s v="Aislado"/>
    <x v="45"/>
    <s v="BT5B-R"/>
    <s v="Mayor a 100kWh"/>
    <n v="196"/>
    <n v="44697"/>
    <n v="66702.679999999993"/>
    <n v="0"/>
  </r>
  <r>
    <x v="0"/>
    <x v="3"/>
    <x v="7"/>
    <x v="7"/>
    <x v="58"/>
    <x v="57"/>
    <x v="4"/>
    <x v="1"/>
    <s v="Inteconectado"/>
    <x v="46"/>
    <s v="BT5B-R"/>
    <s v="De 0 a 30 kWh "/>
    <n v="13734"/>
    <n v="188487.8"/>
    <n v="120307.36"/>
    <n v="-26694.639999999999"/>
  </r>
  <r>
    <x v="0"/>
    <x v="3"/>
    <x v="7"/>
    <x v="7"/>
    <x v="58"/>
    <x v="57"/>
    <x v="4"/>
    <x v="1"/>
    <s v="Inteconectado"/>
    <x v="46"/>
    <s v="BT5B-R"/>
    <s v="De 30 a 100kWh"/>
    <n v="16416"/>
    <n v="999951.6"/>
    <n v="544274.76"/>
    <n v="-70165.460000000006"/>
  </r>
  <r>
    <x v="0"/>
    <x v="3"/>
    <x v="7"/>
    <x v="7"/>
    <x v="58"/>
    <x v="57"/>
    <x v="4"/>
    <x v="1"/>
    <s v="Inteconectado"/>
    <x v="46"/>
    <s v="BT5B-R"/>
    <s v="Mayor a 100kWh"/>
    <n v="9910"/>
    <n v="1982864.4"/>
    <n v="1184451.42"/>
    <n v="32320.799999999999"/>
  </r>
  <r>
    <x v="0"/>
    <x v="3"/>
    <x v="7"/>
    <x v="7"/>
    <x v="59"/>
    <x v="58"/>
    <x v="4"/>
    <x v="1"/>
    <s v="Inteconectado"/>
    <x v="47"/>
    <s v="BT5B-R"/>
    <s v="De 0 a 30 kWh "/>
    <n v="2884"/>
    <n v="43610"/>
    <n v="27019.73"/>
    <n v="-6187.83"/>
  </r>
  <r>
    <x v="0"/>
    <x v="3"/>
    <x v="7"/>
    <x v="7"/>
    <x v="59"/>
    <x v="58"/>
    <x v="4"/>
    <x v="1"/>
    <s v="Inteconectado"/>
    <x v="47"/>
    <s v="BT5B-R"/>
    <s v="De 30 a 100kWh"/>
    <n v="4232"/>
    <n v="250648"/>
    <n v="136660.26999999999"/>
    <n v="-18028.32"/>
  </r>
  <r>
    <x v="0"/>
    <x v="3"/>
    <x v="7"/>
    <x v="7"/>
    <x v="59"/>
    <x v="58"/>
    <x v="4"/>
    <x v="1"/>
    <s v="Inteconectado"/>
    <x v="47"/>
    <s v="BT5B-R"/>
    <s v="Mayor a 100kWh"/>
    <n v="1773"/>
    <n v="320005"/>
    <n v="192091.7"/>
    <n v="5229.78"/>
  </r>
  <r>
    <x v="0"/>
    <x v="3"/>
    <x v="7"/>
    <x v="7"/>
    <x v="60"/>
    <x v="59"/>
    <x v="4"/>
    <x v="1"/>
    <s v="Inteconectado"/>
    <x v="48"/>
    <s v="BT5B-R"/>
    <s v="De 0 a 30 kWh "/>
    <n v="20946"/>
    <n v="283723.68"/>
    <n v="177193.2"/>
    <n v="-38583.629999999997"/>
  </r>
  <r>
    <x v="0"/>
    <x v="3"/>
    <x v="7"/>
    <x v="7"/>
    <x v="60"/>
    <x v="59"/>
    <x v="4"/>
    <x v="1"/>
    <s v="Inteconectado"/>
    <x v="48"/>
    <s v="BT5B-R"/>
    <s v="De 30 a 100kWh"/>
    <n v="37145"/>
    <n v="2337492.7000000002"/>
    <n v="1228634.8"/>
    <n v="-152413.24"/>
  </r>
  <r>
    <x v="0"/>
    <x v="3"/>
    <x v="7"/>
    <x v="7"/>
    <x v="60"/>
    <x v="59"/>
    <x v="4"/>
    <x v="1"/>
    <s v="Inteconectado"/>
    <x v="48"/>
    <s v="BT5B-R"/>
    <s v="Mayor a 100kWh"/>
    <n v="24379"/>
    <n v="4475307.7"/>
    <n v="2576873.2200000002"/>
    <n v="69983.23"/>
  </r>
  <r>
    <x v="0"/>
    <x v="3"/>
    <x v="7"/>
    <x v="7"/>
    <x v="61"/>
    <x v="60"/>
    <x v="2"/>
    <x v="1"/>
    <s v="Inteconectado"/>
    <x v="49"/>
    <s v="BT5B-R"/>
    <s v="De 0 a 30 kWh "/>
    <n v="6279"/>
    <n v="81275.199999999997"/>
    <n v="54360.58"/>
    <n v="-11818.3"/>
  </r>
  <r>
    <x v="0"/>
    <x v="3"/>
    <x v="7"/>
    <x v="7"/>
    <x v="61"/>
    <x v="60"/>
    <x v="2"/>
    <x v="1"/>
    <s v="Inteconectado"/>
    <x v="49"/>
    <s v="BT5B-R"/>
    <s v="De 30 a 100kWh"/>
    <n v="6804"/>
    <n v="391510.9"/>
    <n v="218551.5"/>
    <n v="-29665.439999999999"/>
  </r>
  <r>
    <x v="0"/>
    <x v="3"/>
    <x v="7"/>
    <x v="7"/>
    <x v="61"/>
    <x v="60"/>
    <x v="2"/>
    <x v="1"/>
    <s v="Inteconectado"/>
    <x v="49"/>
    <s v="BT5B-R"/>
    <s v="Mayor a 100kWh"/>
    <n v="2074"/>
    <n v="430683"/>
    <n v="263957.37"/>
    <n v="7186.33"/>
  </r>
  <r>
    <x v="0"/>
    <x v="3"/>
    <x v="7"/>
    <x v="7"/>
    <x v="62"/>
    <x v="61"/>
    <x v="4"/>
    <x v="1"/>
    <s v="Inteconectado"/>
    <x v="50"/>
    <s v="BT5B-R"/>
    <s v="De 0 a 30 kWh "/>
    <n v="4423"/>
    <n v="52181"/>
    <n v="35491.449999999997"/>
    <n v="-7510"/>
  </r>
  <r>
    <x v="0"/>
    <x v="3"/>
    <x v="7"/>
    <x v="7"/>
    <x v="62"/>
    <x v="61"/>
    <x v="4"/>
    <x v="1"/>
    <s v="Inteconectado"/>
    <x v="50"/>
    <s v="BT5B-R"/>
    <s v="De 30 a 100kWh"/>
    <n v="5776"/>
    <n v="367709"/>
    <n v="203341.47"/>
    <n v="-25267.759999999998"/>
  </r>
  <r>
    <x v="0"/>
    <x v="3"/>
    <x v="7"/>
    <x v="7"/>
    <x v="62"/>
    <x v="61"/>
    <x v="4"/>
    <x v="1"/>
    <s v="Inteconectado"/>
    <x v="50"/>
    <s v="BT5B-R"/>
    <s v="Mayor a 100kWh"/>
    <n v="3751"/>
    <n v="741157"/>
    <n v="449907.32"/>
    <n v="12232.61"/>
  </r>
  <r>
    <x v="0"/>
    <x v="3"/>
    <x v="7"/>
    <x v="7"/>
    <x v="63"/>
    <x v="62"/>
    <x v="4"/>
    <x v="1"/>
    <s v="Inteconectado"/>
    <x v="51"/>
    <s v="BT5B-R"/>
    <s v="De 0 a 30 kWh "/>
    <n v="9905"/>
    <n v="125988"/>
    <n v="80939.179999999993"/>
    <n v="-17320.97"/>
  </r>
  <r>
    <x v="0"/>
    <x v="3"/>
    <x v="7"/>
    <x v="7"/>
    <x v="63"/>
    <x v="62"/>
    <x v="4"/>
    <x v="1"/>
    <s v="Inteconectado"/>
    <x v="51"/>
    <s v="BT5B-R"/>
    <s v="De 30 a 100kWh"/>
    <n v="15982"/>
    <n v="1027543"/>
    <n v="545545.80000000005"/>
    <n v="-66005.66"/>
  </r>
  <r>
    <x v="0"/>
    <x v="3"/>
    <x v="7"/>
    <x v="7"/>
    <x v="63"/>
    <x v="62"/>
    <x v="4"/>
    <x v="1"/>
    <s v="Inteconectado"/>
    <x v="51"/>
    <s v="BT5B-R"/>
    <s v="Mayor a 100kWh"/>
    <n v="12499"/>
    <n v="2500924"/>
    <n v="1450390.69"/>
    <n v="39513.21"/>
  </r>
  <r>
    <x v="0"/>
    <x v="3"/>
    <x v="7"/>
    <x v="7"/>
    <x v="64"/>
    <x v="63"/>
    <x v="2"/>
    <x v="1"/>
    <s v="Inteconectado"/>
    <x v="52"/>
    <s v="BT5B-R"/>
    <s v="De 0 a 30 kWh "/>
    <n v="4983"/>
    <n v="68744"/>
    <n v="44992.27"/>
    <n v="-9995.89"/>
  </r>
  <r>
    <x v="0"/>
    <x v="3"/>
    <x v="7"/>
    <x v="7"/>
    <x v="64"/>
    <x v="63"/>
    <x v="2"/>
    <x v="1"/>
    <s v="Inteconectado"/>
    <x v="52"/>
    <s v="BT5B-R"/>
    <s v="De 30 a 100kWh"/>
    <n v="3148"/>
    <n v="186578"/>
    <n v="103525.65"/>
    <n v="-14501.83"/>
  </r>
  <r>
    <x v="0"/>
    <x v="3"/>
    <x v="7"/>
    <x v="7"/>
    <x v="64"/>
    <x v="63"/>
    <x v="2"/>
    <x v="1"/>
    <s v="Inteconectado"/>
    <x v="52"/>
    <s v="BT5B-R"/>
    <s v="Mayor a 100kWh"/>
    <n v="1329"/>
    <n v="280998"/>
    <n v="172143.25"/>
    <n v="4686.3900000000003"/>
  </r>
  <r>
    <x v="0"/>
    <x v="3"/>
    <x v="7"/>
    <x v="7"/>
    <x v="65"/>
    <x v="64"/>
    <x v="5"/>
    <x v="0"/>
    <s v="Inteconectado"/>
    <x v="53"/>
    <s v="BT5B-R"/>
    <s v="De 0 a 30 kWh "/>
    <n v="11562"/>
    <n v="99859"/>
    <n v="77286.14"/>
    <n v="-37694.5"/>
  </r>
  <r>
    <x v="0"/>
    <x v="3"/>
    <x v="7"/>
    <x v="7"/>
    <x v="65"/>
    <x v="64"/>
    <x v="5"/>
    <x v="0"/>
    <s v="Inteconectado"/>
    <x v="53"/>
    <s v="BT5B-R"/>
    <s v="De 30 a 100kWh"/>
    <n v="1442"/>
    <n v="70795"/>
    <n v="39581.589999999997"/>
    <n v="-16334"/>
  </r>
  <r>
    <x v="0"/>
    <x v="3"/>
    <x v="7"/>
    <x v="7"/>
    <x v="65"/>
    <x v="64"/>
    <x v="5"/>
    <x v="0"/>
    <s v="Inteconectado"/>
    <x v="53"/>
    <s v="BT5B-R"/>
    <s v="Mayor a 100kWh"/>
    <n v="272"/>
    <n v="64707"/>
    <n v="48459"/>
    <n v="1324.67"/>
  </r>
  <r>
    <x v="0"/>
    <x v="3"/>
    <x v="7"/>
    <x v="7"/>
    <x v="66"/>
    <x v="65"/>
    <x v="5"/>
    <x v="0"/>
    <s v="Inteconectado"/>
    <x v="54"/>
    <s v="BT5B-R"/>
    <s v="De 0 a 30 kWh "/>
    <n v="9099"/>
    <n v="91650"/>
    <n v="66971.350000000006"/>
    <n v="-32823.61"/>
  </r>
  <r>
    <x v="0"/>
    <x v="3"/>
    <x v="7"/>
    <x v="7"/>
    <x v="66"/>
    <x v="65"/>
    <x v="5"/>
    <x v="0"/>
    <s v="Inteconectado"/>
    <x v="54"/>
    <s v="BT5B-R"/>
    <s v="De 30 a 100kWh"/>
    <n v="2058"/>
    <n v="104515"/>
    <n v="60227.82"/>
    <n v="-22051.77"/>
  </r>
  <r>
    <x v="0"/>
    <x v="3"/>
    <x v="7"/>
    <x v="7"/>
    <x v="66"/>
    <x v="65"/>
    <x v="5"/>
    <x v="0"/>
    <s v="Inteconectado"/>
    <x v="54"/>
    <s v="BT5B-R"/>
    <s v="Mayor a 100kWh"/>
    <n v="393"/>
    <n v="77952"/>
    <n v="58632.92"/>
    <n v="1603.27"/>
  </r>
  <r>
    <x v="0"/>
    <x v="3"/>
    <x v="7"/>
    <x v="7"/>
    <x v="67"/>
    <x v="66"/>
    <x v="6"/>
    <x v="0"/>
    <s v="Inteconectado"/>
    <x v="55"/>
    <s v="BT5B-R"/>
    <s v="De 0 a 30 kWh "/>
    <n v="14935"/>
    <n v="182344.9"/>
    <n v="110301.29"/>
    <n v="-59055.14"/>
  </r>
  <r>
    <x v="0"/>
    <x v="3"/>
    <x v="7"/>
    <x v="7"/>
    <x v="67"/>
    <x v="66"/>
    <x v="6"/>
    <x v="0"/>
    <s v="Inteconectado"/>
    <x v="55"/>
    <s v="BT5B-R"/>
    <s v="De 30 a 100kWh"/>
    <n v="8322"/>
    <n v="458205.43"/>
    <n v="241680.27"/>
    <n v="-80198.53"/>
  </r>
  <r>
    <x v="0"/>
    <x v="3"/>
    <x v="7"/>
    <x v="7"/>
    <x v="67"/>
    <x v="66"/>
    <x v="6"/>
    <x v="0"/>
    <s v="Inteconectado"/>
    <x v="55"/>
    <s v="BT5B-R"/>
    <s v="Mayor a 100kWh"/>
    <n v="1713"/>
    <n v="287929"/>
    <n v="195105.19"/>
    <n v="5325.21"/>
  </r>
  <r>
    <x v="0"/>
    <x v="3"/>
    <x v="7"/>
    <x v="7"/>
    <x v="68"/>
    <x v="67"/>
    <x v="6"/>
    <x v="0"/>
    <s v="Inteconectado"/>
    <x v="56"/>
    <s v="BT5B-R"/>
    <s v="De 0 a 30 kWh "/>
    <n v="7166"/>
    <n v="101660"/>
    <n v="57872.02"/>
    <n v="-32426.32"/>
  </r>
  <r>
    <x v="0"/>
    <x v="3"/>
    <x v="7"/>
    <x v="7"/>
    <x v="68"/>
    <x v="67"/>
    <x v="6"/>
    <x v="0"/>
    <s v="Inteconectado"/>
    <x v="56"/>
    <s v="BT5B-R"/>
    <s v="De 30 a 100kWh"/>
    <n v="7195"/>
    <n v="408292"/>
    <n v="216573.73"/>
    <n v="-69459.06"/>
  </r>
  <r>
    <x v="0"/>
    <x v="3"/>
    <x v="7"/>
    <x v="7"/>
    <x v="68"/>
    <x v="67"/>
    <x v="6"/>
    <x v="0"/>
    <s v="Inteconectado"/>
    <x v="56"/>
    <s v="BT5B-R"/>
    <s v="Mayor a 100kWh"/>
    <n v="1660"/>
    <n v="262066"/>
    <n v="177948.14"/>
    <n v="4856.84"/>
  </r>
  <r>
    <x v="0"/>
    <x v="3"/>
    <x v="7"/>
    <x v="7"/>
    <x v="69"/>
    <x v="68"/>
    <x v="6"/>
    <x v="0"/>
    <s v="Inteconectado"/>
    <x v="57"/>
    <s v="BT5B-R"/>
    <s v="De 0 a 30 kWh "/>
    <n v="4674"/>
    <n v="57358"/>
    <n v="34598.97"/>
    <n v="-18628.02"/>
  </r>
  <r>
    <x v="0"/>
    <x v="3"/>
    <x v="7"/>
    <x v="7"/>
    <x v="69"/>
    <x v="68"/>
    <x v="6"/>
    <x v="0"/>
    <s v="Inteconectado"/>
    <x v="57"/>
    <s v="BT5B-R"/>
    <s v="De 30 a 100kWh"/>
    <n v="4148"/>
    <n v="250213"/>
    <n v="133492.19"/>
    <n v="-41040.28"/>
  </r>
  <r>
    <x v="0"/>
    <x v="3"/>
    <x v="7"/>
    <x v="7"/>
    <x v="69"/>
    <x v="68"/>
    <x v="6"/>
    <x v="0"/>
    <s v="Inteconectado"/>
    <x v="57"/>
    <s v="BT5B-R"/>
    <s v="Mayor a 100kWh"/>
    <n v="1952"/>
    <n v="390914"/>
    <n v="263799.36"/>
    <n v="7193.07"/>
  </r>
  <r>
    <x v="0"/>
    <x v="3"/>
    <x v="7"/>
    <x v="7"/>
    <x v="70"/>
    <x v="69"/>
    <x v="2"/>
    <x v="1"/>
    <s v="Inteconectado"/>
    <x v="58"/>
    <s v="BT5B-R"/>
    <s v="De 0 a 30 kWh "/>
    <n v="2385"/>
    <n v="28834"/>
    <n v="19716.759999999998"/>
    <n v="-4185.8100000000004"/>
  </r>
  <r>
    <x v="0"/>
    <x v="3"/>
    <x v="7"/>
    <x v="7"/>
    <x v="70"/>
    <x v="69"/>
    <x v="2"/>
    <x v="1"/>
    <s v="Inteconectado"/>
    <x v="58"/>
    <s v="BT5B-R"/>
    <s v="De 30 a 100kWh"/>
    <n v="1823"/>
    <n v="107225.34"/>
    <n v="59744.62"/>
    <n v="-7930.05"/>
  </r>
  <r>
    <x v="0"/>
    <x v="3"/>
    <x v="7"/>
    <x v="7"/>
    <x v="70"/>
    <x v="69"/>
    <x v="2"/>
    <x v="1"/>
    <s v="Inteconectado"/>
    <x v="58"/>
    <s v="BT5B-R"/>
    <s v="Mayor a 100kWh"/>
    <n v="1308"/>
    <n v="312181"/>
    <n v="190132.68"/>
    <n v="5161.3100000000004"/>
  </r>
  <r>
    <x v="0"/>
    <x v="3"/>
    <x v="7"/>
    <x v="7"/>
    <x v="71"/>
    <x v="70"/>
    <x v="0"/>
    <x v="0"/>
    <s v="Inteconectado"/>
    <x v="59"/>
    <s v="BT5B-R"/>
    <s v="De 0 a 30 kWh "/>
    <n v="19207"/>
    <n v="191790"/>
    <n v="138618.72"/>
    <n v="-71435.37"/>
  </r>
  <r>
    <x v="0"/>
    <x v="3"/>
    <x v="7"/>
    <x v="7"/>
    <x v="71"/>
    <x v="70"/>
    <x v="0"/>
    <x v="0"/>
    <s v="Inteconectado"/>
    <x v="59"/>
    <s v="BT5B-R"/>
    <s v="De 30 a 100kWh"/>
    <n v="3457"/>
    <n v="168915"/>
    <n v="94715.22"/>
    <n v="-38602.74"/>
  </r>
  <r>
    <x v="0"/>
    <x v="3"/>
    <x v="7"/>
    <x v="7"/>
    <x v="71"/>
    <x v="70"/>
    <x v="0"/>
    <x v="0"/>
    <s v="Inteconectado"/>
    <x v="59"/>
    <s v="BT5B-R"/>
    <s v="Mayor a 100kWh"/>
    <n v="456"/>
    <n v="86418"/>
    <n v="64938.14"/>
    <n v="1769.94"/>
  </r>
  <r>
    <x v="0"/>
    <x v="3"/>
    <x v="7"/>
    <x v="7"/>
    <x v="72"/>
    <x v="71"/>
    <x v="6"/>
    <x v="0"/>
    <s v="Inteconectado"/>
    <x v="60"/>
    <s v="BT5B-R"/>
    <s v="De 0 a 30 kWh "/>
    <n v="11234"/>
    <n v="144680.5"/>
    <n v="83516.81"/>
    <n v="-48670.7"/>
  </r>
  <r>
    <x v="0"/>
    <x v="3"/>
    <x v="7"/>
    <x v="7"/>
    <x v="72"/>
    <x v="71"/>
    <x v="6"/>
    <x v="0"/>
    <s v="Inteconectado"/>
    <x v="60"/>
    <s v="BT5B-R"/>
    <s v="De 30 a 100kWh"/>
    <n v="6261"/>
    <n v="336689"/>
    <n v="173489.93"/>
    <n v="-63544.67"/>
  </r>
  <r>
    <x v="0"/>
    <x v="3"/>
    <x v="7"/>
    <x v="7"/>
    <x v="72"/>
    <x v="71"/>
    <x v="6"/>
    <x v="0"/>
    <s v="Inteconectado"/>
    <x v="60"/>
    <s v="BT5B-R"/>
    <s v="Mayor a 100kWh"/>
    <n v="962"/>
    <n v="161774.6"/>
    <n v="109619.34"/>
    <n v="2991.99"/>
  </r>
  <r>
    <x v="0"/>
    <x v="3"/>
    <x v="7"/>
    <x v="7"/>
    <x v="73"/>
    <x v="72"/>
    <x v="5"/>
    <x v="0"/>
    <s v="Inteconectado"/>
    <x v="61"/>
    <s v="BT5B-R"/>
    <s v="De 0 a 30 kWh "/>
    <n v="23336"/>
    <n v="240880.05"/>
    <n v="172148.62"/>
    <n v="-88162.95"/>
  </r>
  <r>
    <x v="0"/>
    <x v="3"/>
    <x v="7"/>
    <x v="7"/>
    <x v="73"/>
    <x v="72"/>
    <x v="5"/>
    <x v="0"/>
    <s v="Inteconectado"/>
    <x v="61"/>
    <s v="BT5B-R"/>
    <s v="De 30 a 100kWh"/>
    <n v="7251"/>
    <n v="378107.89"/>
    <n v="218519.98"/>
    <n v="-78778.710000000006"/>
  </r>
  <r>
    <x v="0"/>
    <x v="3"/>
    <x v="7"/>
    <x v="7"/>
    <x v="73"/>
    <x v="72"/>
    <x v="5"/>
    <x v="0"/>
    <s v="Inteconectado"/>
    <x v="61"/>
    <s v="BT5B-R"/>
    <s v="Mayor a 100kWh"/>
    <n v="978"/>
    <n v="166996.79999999999"/>
    <n v="126306.64"/>
    <n v="3448.1"/>
  </r>
  <r>
    <x v="0"/>
    <x v="3"/>
    <x v="7"/>
    <x v="7"/>
    <x v="74"/>
    <x v="73"/>
    <x v="5"/>
    <x v="0"/>
    <s v="Inteconectado"/>
    <x v="62"/>
    <s v="BT5B-R"/>
    <s v="De 0 a 30 kWh "/>
    <n v="5594"/>
    <n v="52689"/>
    <n v="36179.18"/>
    <n v="-17023.599999999999"/>
  </r>
  <r>
    <x v="0"/>
    <x v="3"/>
    <x v="7"/>
    <x v="7"/>
    <x v="74"/>
    <x v="73"/>
    <x v="5"/>
    <x v="0"/>
    <s v="Inteconectado"/>
    <x v="62"/>
    <s v="BT5B-R"/>
    <s v="De 30 a 100kWh"/>
    <n v="965"/>
    <n v="47565"/>
    <n v="22708.12"/>
    <n v="-9195.33"/>
  </r>
  <r>
    <x v="0"/>
    <x v="3"/>
    <x v="7"/>
    <x v="7"/>
    <x v="74"/>
    <x v="73"/>
    <x v="5"/>
    <x v="0"/>
    <s v="Inteconectado"/>
    <x v="62"/>
    <s v="BT5B-R"/>
    <s v="Mayor a 100kWh"/>
    <n v="126"/>
    <n v="26617"/>
    <n v="16844.900000000001"/>
    <n v="460.23"/>
  </r>
  <r>
    <x v="0"/>
    <x v="3"/>
    <x v="7"/>
    <x v="7"/>
    <x v="75"/>
    <x v="74"/>
    <x v="6"/>
    <x v="0"/>
    <s v="Inteconectado"/>
    <x v="63"/>
    <s v="BT5B-R"/>
    <s v="De 0 a 30 kWh "/>
    <n v="1117"/>
    <n v="12571"/>
    <n v="7820.25"/>
    <n v="-4174.0200000000004"/>
  </r>
  <r>
    <x v="0"/>
    <x v="3"/>
    <x v="7"/>
    <x v="7"/>
    <x v="75"/>
    <x v="74"/>
    <x v="6"/>
    <x v="0"/>
    <s v="Inteconectado"/>
    <x v="63"/>
    <s v="BT5B-R"/>
    <s v="De 30 a 100kWh"/>
    <n v="1288"/>
    <n v="80170"/>
    <n v="42947.13"/>
    <n v="-12828.48"/>
  </r>
  <r>
    <x v="0"/>
    <x v="3"/>
    <x v="7"/>
    <x v="7"/>
    <x v="75"/>
    <x v="74"/>
    <x v="6"/>
    <x v="0"/>
    <s v="Inteconectado"/>
    <x v="63"/>
    <s v="BT5B-R"/>
    <s v="Mayor a 100kWh"/>
    <n v="932"/>
    <n v="202177"/>
    <n v="136151.46"/>
    <n v="3712.48"/>
  </r>
  <r>
    <x v="0"/>
    <x v="3"/>
    <x v="7"/>
    <x v="7"/>
    <x v="76"/>
    <x v="75"/>
    <x v="5"/>
    <x v="0"/>
    <s v="Inteconectado"/>
    <x v="64"/>
    <s v="BT5B-R"/>
    <s v="De 0 a 30 kWh "/>
    <n v="9874"/>
    <n v="106186"/>
    <n v="75258.12"/>
    <n v="-37831.39"/>
  </r>
  <r>
    <x v="0"/>
    <x v="3"/>
    <x v="7"/>
    <x v="7"/>
    <x v="76"/>
    <x v="75"/>
    <x v="5"/>
    <x v="0"/>
    <s v="Inteconectado"/>
    <x v="64"/>
    <s v="BT5B-R"/>
    <s v="De 30 a 100kWh"/>
    <n v="2915"/>
    <n v="152391"/>
    <n v="88483.33"/>
    <n v="-31161.35"/>
  </r>
  <r>
    <x v="0"/>
    <x v="3"/>
    <x v="7"/>
    <x v="7"/>
    <x v="76"/>
    <x v="75"/>
    <x v="5"/>
    <x v="0"/>
    <s v="Inteconectado"/>
    <x v="64"/>
    <s v="BT5B-R"/>
    <s v="Mayor a 100kWh"/>
    <n v="476"/>
    <n v="82102"/>
    <n v="61996.82"/>
    <n v="1695.76"/>
  </r>
  <r>
    <x v="0"/>
    <x v="3"/>
    <x v="7"/>
    <x v="7"/>
    <x v="77"/>
    <x v="76"/>
    <x v="5"/>
    <x v="0"/>
    <s v="Inteconectado"/>
    <x v="65"/>
    <s v="BT5B-R"/>
    <s v="De 0 a 30 kWh "/>
    <n v="11389"/>
    <n v="120806.18"/>
    <n v="84931.37"/>
    <n v="-45071.96"/>
  </r>
  <r>
    <x v="0"/>
    <x v="3"/>
    <x v="7"/>
    <x v="7"/>
    <x v="77"/>
    <x v="76"/>
    <x v="5"/>
    <x v="0"/>
    <s v="Inteconectado"/>
    <x v="65"/>
    <s v="BT5B-R"/>
    <s v="De 30 a 100kWh"/>
    <n v="3859"/>
    <n v="207638"/>
    <n v="120865.42"/>
    <n v="-42995.75"/>
  </r>
  <r>
    <x v="0"/>
    <x v="3"/>
    <x v="7"/>
    <x v="7"/>
    <x v="77"/>
    <x v="76"/>
    <x v="5"/>
    <x v="0"/>
    <s v="Inteconectado"/>
    <x v="65"/>
    <s v="BT5B-R"/>
    <s v="Mayor a 100kWh"/>
    <n v="875"/>
    <n v="222891"/>
    <n v="168106.78"/>
    <n v="4576.38"/>
  </r>
  <r>
    <x v="0"/>
    <x v="3"/>
    <x v="7"/>
    <x v="7"/>
    <x v="78"/>
    <x v="77"/>
    <x v="5"/>
    <x v="0"/>
    <s v="Inteconectado"/>
    <x v="66"/>
    <s v="BT5B-R"/>
    <s v="De 0 a 30 kWh "/>
    <n v="10501"/>
    <n v="110620"/>
    <n v="78138.34"/>
    <n v="-40568.43"/>
  </r>
  <r>
    <x v="0"/>
    <x v="3"/>
    <x v="7"/>
    <x v="7"/>
    <x v="78"/>
    <x v="77"/>
    <x v="5"/>
    <x v="0"/>
    <s v="Inteconectado"/>
    <x v="66"/>
    <s v="BT5B-R"/>
    <s v="De 30 a 100kWh"/>
    <n v="2422"/>
    <n v="120783"/>
    <n v="68748.539999999994"/>
    <n v="-26588.720000000001"/>
  </r>
  <r>
    <x v="0"/>
    <x v="3"/>
    <x v="7"/>
    <x v="7"/>
    <x v="78"/>
    <x v="77"/>
    <x v="5"/>
    <x v="0"/>
    <s v="Inteconectado"/>
    <x v="66"/>
    <s v="BT5B-R"/>
    <s v="Mayor a 100kWh"/>
    <n v="230"/>
    <n v="45472"/>
    <n v="34241.67"/>
    <n v="934.77"/>
  </r>
  <r>
    <x v="0"/>
    <x v="3"/>
    <x v="7"/>
    <x v="7"/>
    <x v="79"/>
    <x v="78"/>
    <x v="2"/>
    <x v="1"/>
    <s v="Inteconectado"/>
    <x v="67"/>
    <s v="BT5B-R"/>
    <s v="De 0 a 30 kWh "/>
    <n v="3785"/>
    <n v="51725"/>
    <n v="33885.089999999997"/>
    <n v="-7508.26"/>
  </r>
  <r>
    <x v="0"/>
    <x v="3"/>
    <x v="7"/>
    <x v="7"/>
    <x v="79"/>
    <x v="78"/>
    <x v="2"/>
    <x v="1"/>
    <s v="Inteconectado"/>
    <x v="67"/>
    <s v="BT5B-R"/>
    <s v="De 30 a 100kWh"/>
    <n v="2678"/>
    <n v="155162"/>
    <n v="86400.95"/>
    <n v="-11649.3"/>
  </r>
  <r>
    <x v="0"/>
    <x v="3"/>
    <x v="7"/>
    <x v="7"/>
    <x v="79"/>
    <x v="78"/>
    <x v="2"/>
    <x v="1"/>
    <s v="Inteconectado"/>
    <x v="67"/>
    <s v="BT5B-R"/>
    <s v="Mayor a 100kWh"/>
    <n v="904"/>
    <n v="175799"/>
    <n v="107587.12"/>
    <n v="2919.56"/>
  </r>
  <r>
    <x v="0"/>
    <x v="3"/>
    <x v="7"/>
    <x v="7"/>
    <x v="80"/>
    <x v="79"/>
    <x v="0"/>
    <x v="0"/>
    <s v="Inteconectado"/>
    <x v="68"/>
    <s v="BT5B-R"/>
    <s v="De 0 a 30 kWh "/>
    <n v="12416"/>
    <n v="108124.4"/>
    <n v="84365.22"/>
    <n v="-40020.379999999997"/>
  </r>
  <r>
    <x v="0"/>
    <x v="3"/>
    <x v="7"/>
    <x v="7"/>
    <x v="80"/>
    <x v="79"/>
    <x v="0"/>
    <x v="0"/>
    <s v="Inteconectado"/>
    <x v="68"/>
    <s v="BT5B-R"/>
    <s v="De 30 a 100kWh"/>
    <n v="1731"/>
    <n v="86053"/>
    <n v="48472.5"/>
    <n v="-19218.12"/>
  </r>
  <r>
    <x v="0"/>
    <x v="3"/>
    <x v="7"/>
    <x v="7"/>
    <x v="80"/>
    <x v="79"/>
    <x v="0"/>
    <x v="0"/>
    <s v="Inteconectado"/>
    <x v="68"/>
    <s v="BT5B-R"/>
    <s v="Mayor a 100kWh"/>
    <n v="202"/>
    <n v="43954"/>
    <n v="32853.550000000003"/>
    <n v="896.85"/>
  </r>
  <r>
    <x v="0"/>
    <x v="3"/>
    <x v="7"/>
    <x v="7"/>
    <x v="81"/>
    <x v="80"/>
    <x v="0"/>
    <x v="0"/>
    <s v="Inteconectado"/>
    <x v="69"/>
    <s v="BT5B-R"/>
    <s v="De 0 a 30 kWh "/>
    <n v="6376"/>
    <n v="60658.8"/>
    <n v="44885.07"/>
    <n v="-22732.44"/>
  </r>
  <r>
    <x v="0"/>
    <x v="3"/>
    <x v="7"/>
    <x v="7"/>
    <x v="81"/>
    <x v="80"/>
    <x v="0"/>
    <x v="0"/>
    <s v="Inteconectado"/>
    <x v="69"/>
    <s v="BT5B-R"/>
    <s v="De 30 a 100kWh"/>
    <n v="1886"/>
    <n v="101783"/>
    <n v="58363.42"/>
    <n v="-21251.24"/>
  </r>
  <r>
    <x v="0"/>
    <x v="3"/>
    <x v="7"/>
    <x v="7"/>
    <x v="81"/>
    <x v="80"/>
    <x v="0"/>
    <x v="0"/>
    <s v="Inteconectado"/>
    <x v="69"/>
    <s v="BT5B-R"/>
    <s v="Mayor a 100kWh"/>
    <n v="370"/>
    <n v="87509"/>
    <n v="65430.83"/>
    <n v="1782.37"/>
  </r>
  <r>
    <x v="0"/>
    <x v="3"/>
    <x v="7"/>
    <x v="7"/>
    <x v="82"/>
    <x v="81"/>
    <x v="6"/>
    <x v="0"/>
    <s v="Inteconectado"/>
    <x v="70"/>
    <s v="BT5B-R"/>
    <s v="De 0 a 30 kWh "/>
    <n v="3975"/>
    <n v="43262"/>
    <n v="27705.78"/>
    <n v="-14237.36"/>
  </r>
  <r>
    <x v="0"/>
    <x v="3"/>
    <x v="7"/>
    <x v="7"/>
    <x v="82"/>
    <x v="81"/>
    <x v="6"/>
    <x v="0"/>
    <s v="Inteconectado"/>
    <x v="70"/>
    <s v="BT5B-R"/>
    <s v="De 30 a 100kWh"/>
    <n v="2748"/>
    <n v="162292"/>
    <n v="87077.26"/>
    <n v="-27084.48"/>
  </r>
  <r>
    <x v="0"/>
    <x v="3"/>
    <x v="7"/>
    <x v="7"/>
    <x v="82"/>
    <x v="81"/>
    <x v="6"/>
    <x v="0"/>
    <s v="Inteconectado"/>
    <x v="70"/>
    <s v="BT5B-R"/>
    <s v="Mayor a 100kWh"/>
    <n v="715"/>
    <n v="129159"/>
    <n v="88022.78"/>
    <n v="2396.56"/>
  </r>
  <r>
    <x v="0"/>
    <x v="3"/>
    <x v="7"/>
    <x v="7"/>
    <x v="83"/>
    <x v="82"/>
    <x v="2"/>
    <x v="1"/>
    <s v="Inteconectado"/>
    <x v="49"/>
    <s v="BT5B-R"/>
    <s v="De 0 a 30 kWh "/>
    <n v="4861"/>
    <n v="51121"/>
    <n v="36935.870000000003"/>
    <n v="-7433.49"/>
  </r>
  <r>
    <x v="0"/>
    <x v="3"/>
    <x v="7"/>
    <x v="7"/>
    <x v="83"/>
    <x v="82"/>
    <x v="2"/>
    <x v="1"/>
    <s v="Inteconectado"/>
    <x v="49"/>
    <s v="BT5B-R"/>
    <s v="De 30 a 100kWh"/>
    <n v="3917"/>
    <n v="222287"/>
    <n v="124013.27"/>
    <n v="-17078.12"/>
  </r>
  <r>
    <x v="0"/>
    <x v="3"/>
    <x v="7"/>
    <x v="7"/>
    <x v="83"/>
    <x v="82"/>
    <x v="2"/>
    <x v="1"/>
    <s v="Inteconectado"/>
    <x v="49"/>
    <s v="BT5B-R"/>
    <s v="Mayor a 100kWh"/>
    <n v="1111"/>
    <n v="231428"/>
    <n v="141826.97"/>
    <n v="3861.17"/>
  </r>
  <r>
    <x v="0"/>
    <x v="3"/>
    <x v="7"/>
    <x v="7"/>
    <x v="84"/>
    <x v="83"/>
    <x v="2"/>
    <x v="1"/>
    <s v="Inteconectado"/>
    <x v="71"/>
    <s v="BT5B-R"/>
    <s v="De 0 a 30 kWh "/>
    <n v="4793"/>
    <n v="63252"/>
    <n v="41987.54"/>
    <n v="-9182.3799999999992"/>
  </r>
  <r>
    <x v="0"/>
    <x v="3"/>
    <x v="7"/>
    <x v="7"/>
    <x v="84"/>
    <x v="83"/>
    <x v="2"/>
    <x v="1"/>
    <s v="Inteconectado"/>
    <x v="71"/>
    <s v="BT5B-R"/>
    <s v="De 30 a 100kWh"/>
    <n v="4773"/>
    <n v="280604"/>
    <n v="156573.73000000001"/>
    <n v="-20810.28"/>
  </r>
  <r>
    <x v="0"/>
    <x v="3"/>
    <x v="7"/>
    <x v="7"/>
    <x v="84"/>
    <x v="83"/>
    <x v="2"/>
    <x v="1"/>
    <s v="Inteconectado"/>
    <x v="71"/>
    <s v="BT5B-R"/>
    <s v="Mayor a 100kWh"/>
    <n v="1637"/>
    <n v="284537"/>
    <n v="174983.73"/>
    <n v="4768.92"/>
  </r>
  <r>
    <x v="0"/>
    <x v="3"/>
    <x v="7"/>
    <x v="7"/>
    <x v="85"/>
    <x v="84"/>
    <x v="0"/>
    <x v="0"/>
    <s v="Inteconectado"/>
    <x v="72"/>
    <s v="BT5B-R"/>
    <s v="De 0 a 30 kWh "/>
    <n v="732"/>
    <n v="8994"/>
    <n v="5887.62"/>
    <n v="-3387.18"/>
  </r>
  <r>
    <x v="0"/>
    <x v="3"/>
    <x v="7"/>
    <x v="7"/>
    <x v="85"/>
    <x v="84"/>
    <x v="0"/>
    <x v="0"/>
    <s v="Inteconectado"/>
    <x v="72"/>
    <s v="BT5B-R"/>
    <s v="De 30 a 100kWh"/>
    <n v="517"/>
    <n v="30007"/>
    <n v="17674.8"/>
    <n v="-5875.99"/>
  </r>
  <r>
    <x v="0"/>
    <x v="3"/>
    <x v="7"/>
    <x v="7"/>
    <x v="85"/>
    <x v="84"/>
    <x v="0"/>
    <x v="0"/>
    <s v="Inteconectado"/>
    <x v="72"/>
    <s v="BT5B-R"/>
    <s v="Mayor a 100kWh"/>
    <n v="141"/>
    <n v="25723"/>
    <n v="19561.169999999998"/>
    <n v="532.61"/>
  </r>
  <r>
    <x v="0"/>
    <x v="3"/>
    <x v="7"/>
    <x v="7"/>
    <x v="86"/>
    <x v="85"/>
    <x v="6"/>
    <x v="0"/>
    <s v="Inteconectado"/>
    <x v="73"/>
    <s v="BT5B-R"/>
    <s v="De 0 a 30 kWh "/>
    <n v="4128"/>
    <n v="45788"/>
    <n v="28643.96"/>
    <n v="-15254.8"/>
  </r>
  <r>
    <x v="0"/>
    <x v="3"/>
    <x v="7"/>
    <x v="7"/>
    <x v="86"/>
    <x v="85"/>
    <x v="6"/>
    <x v="0"/>
    <s v="Inteconectado"/>
    <x v="73"/>
    <s v="BT5B-R"/>
    <s v="De 30 a 100kWh"/>
    <n v="1863"/>
    <n v="99903"/>
    <n v="51749.93"/>
    <n v="-18669.8"/>
  </r>
  <r>
    <x v="0"/>
    <x v="3"/>
    <x v="7"/>
    <x v="7"/>
    <x v="86"/>
    <x v="85"/>
    <x v="6"/>
    <x v="0"/>
    <s v="Inteconectado"/>
    <x v="73"/>
    <s v="BT5B-R"/>
    <s v="Mayor a 100kWh"/>
    <n v="335"/>
    <n v="68238"/>
    <n v="46027.92"/>
    <n v="1255.07"/>
  </r>
  <r>
    <x v="0"/>
    <x v="3"/>
    <x v="7"/>
    <x v="7"/>
    <x v="87"/>
    <x v="86"/>
    <x v="2"/>
    <x v="1"/>
    <s v="Inteconectado"/>
    <x v="74"/>
    <s v="BT5B-R"/>
    <s v="De 0 a 30 kWh "/>
    <n v="430"/>
    <n v="6111.86"/>
    <n v="3960.8"/>
    <n v="-888.94"/>
  </r>
  <r>
    <x v="0"/>
    <x v="3"/>
    <x v="7"/>
    <x v="7"/>
    <x v="87"/>
    <x v="86"/>
    <x v="2"/>
    <x v="1"/>
    <s v="Inteconectado"/>
    <x v="74"/>
    <s v="BT5B-R"/>
    <s v="De 30 a 100kWh"/>
    <n v="621"/>
    <n v="35184"/>
    <n v="19627.68"/>
    <n v="-2707.56"/>
  </r>
  <r>
    <x v="0"/>
    <x v="3"/>
    <x v="7"/>
    <x v="7"/>
    <x v="87"/>
    <x v="86"/>
    <x v="2"/>
    <x v="1"/>
    <s v="Inteconectado"/>
    <x v="74"/>
    <s v="BT5B-R"/>
    <s v="Mayor a 100kWh"/>
    <n v="176"/>
    <n v="45400"/>
    <n v="27693.08"/>
    <n v="754.19"/>
  </r>
  <r>
    <x v="0"/>
    <x v="3"/>
    <x v="7"/>
    <x v="7"/>
    <x v="88"/>
    <x v="87"/>
    <x v="2"/>
    <x v="1"/>
    <s v="Inteconectado"/>
    <x v="71"/>
    <s v="BT5B-R"/>
    <s v="De 0 a 30 kWh "/>
    <n v="5006"/>
    <n v="58926"/>
    <n v="40743.72"/>
    <n v="-8554.64"/>
  </r>
  <r>
    <x v="0"/>
    <x v="3"/>
    <x v="7"/>
    <x v="7"/>
    <x v="88"/>
    <x v="87"/>
    <x v="2"/>
    <x v="1"/>
    <s v="Inteconectado"/>
    <x v="71"/>
    <s v="BT5B-R"/>
    <s v="De 30 a 100kWh"/>
    <n v="5524"/>
    <n v="345318"/>
    <n v="193154.54"/>
    <n v="-24084.639999999999"/>
  </r>
  <r>
    <x v="0"/>
    <x v="3"/>
    <x v="7"/>
    <x v="7"/>
    <x v="88"/>
    <x v="87"/>
    <x v="2"/>
    <x v="1"/>
    <s v="Inteconectado"/>
    <x v="71"/>
    <s v="BT5B-R"/>
    <s v="Mayor a 100kWh"/>
    <n v="2823"/>
    <n v="512349"/>
    <n v="314697.71000000002"/>
    <n v="8577.76"/>
  </r>
  <r>
    <x v="0"/>
    <x v="3"/>
    <x v="7"/>
    <x v="7"/>
    <x v="89"/>
    <x v="88"/>
    <x v="0"/>
    <x v="0"/>
    <s v="Inteconectado"/>
    <x v="75"/>
    <s v="BT5B-R"/>
    <s v="De 0 a 30 kWh "/>
    <n v="2287"/>
    <n v="26335"/>
    <n v="17800.96"/>
    <n v="-9908.0499999999993"/>
  </r>
  <r>
    <x v="0"/>
    <x v="3"/>
    <x v="7"/>
    <x v="7"/>
    <x v="89"/>
    <x v="88"/>
    <x v="0"/>
    <x v="0"/>
    <s v="Inteconectado"/>
    <x v="75"/>
    <s v="BT5B-R"/>
    <s v="De 30 a 100kWh"/>
    <n v="1508"/>
    <n v="87989"/>
    <n v="52028.66"/>
    <n v="-16998.28"/>
  </r>
  <r>
    <x v="0"/>
    <x v="3"/>
    <x v="7"/>
    <x v="7"/>
    <x v="89"/>
    <x v="88"/>
    <x v="0"/>
    <x v="0"/>
    <s v="Inteconectado"/>
    <x v="75"/>
    <s v="BT5B-R"/>
    <s v="Mayor a 100kWh"/>
    <n v="577"/>
    <n v="107037"/>
    <n v="81358.12"/>
    <n v="2215.0500000000002"/>
  </r>
  <r>
    <x v="0"/>
    <x v="3"/>
    <x v="7"/>
    <x v="7"/>
    <x v="90"/>
    <x v="89"/>
    <x v="5"/>
    <x v="0"/>
    <s v="Inteconectado"/>
    <x v="76"/>
    <s v="BT5B-R"/>
    <s v="De 0 a 30 kWh "/>
    <n v="6961"/>
    <n v="64636.02"/>
    <n v="48064.480000000003"/>
    <n v="-24473.08"/>
  </r>
  <r>
    <x v="0"/>
    <x v="3"/>
    <x v="7"/>
    <x v="7"/>
    <x v="90"/>
    <x v="89"/>
    <x v="5"/>
    <x v="0"/>
    <s v="Inteconectado"/>
    <x v="76"/>
    <s v="BT5B-R"/>
    <s v="De 30 a 100kWh"/>
    <n v="1481"/>
    <n v="74121"/>
    <n v="41721.160000000003"/>
    <n v="-16817.07"/>
  </r>
  <r>
    <x v="0"/>
    <x v="3"/>
    <x v="7"/>
    <x v="7"/>
    <x v="90"/>
    <x v="89"/>
    <x v="5"/>
    <x v="0"/>
    <s v="Inteconectado"/>
    <x v="76"/>
    <s v="BT5B-R"/>
    <s v="Mayor a 100kWh"/>
    <n v="156"/>
    <n v="36298"/>
    <n v="27254.73"/>
    <n v="743.16"/>
  </r>
  <r>
    <x v="0"/>
    <x v="3"/>
    <x v="7"/>
    <x v="7"/>
    <x v="91"/>
    <x v="90"/>
    <x v="2"/>
    <x v="1"/>
    <s v="Inteconectado"/>
    <x v="77"/>
    <s v="BT5B-R"/>
    <s v="De 0 a 30 kWh "/>
    <n v="2729"/>
    <n v="34991"/>
    <n v="23481.08"/>
    <n v="-5087.9799999999996"/>
  </r>
  <r>
    <x v="0"/>
    <x v="3"/>
    <x v="7"/>
    <x v="7"/>
    <x v="91"/>
    <x v="90"/>
    <x v="2"/>
    <x v="1"/>
    <s v="Inteconectado"/>
    <x v="77"/>
    <s v="BT5B-R"/>
    <s v="De 30 a 100kWh"/>
    <n v="3021"/>
    <n v="181808"/>
    <n v="101676.93"/>
    <n v="-13229.72"/>
  </r>
  <r>
    <x v="0"/>
    <x v="3"/>
    <x v="7"/>
    <x v="7"/>
    <x v="91"/>
    <x v="90"/>
    <x v="2"/>
    <x v="1"/>
    <s v="Inteconectado"/>
    <x v="77"/>
    <s v="BT5B-R"/>
    <s v="Mayor a 100kWh"/>
    <n v="1327"/>
    <n v="264106"/>
    <n v="162035.78"/>
    <n v="4411.01"/>
  </r>
  <r>
    <x v="0"/>
    <x v="3"/>
    <x v="7"/>
    <x v="7"/>
    <x v="92"/>
    <x v="91"/>
    <x v="1"/>
    <x v="0"/>
    <s v="Inteconectado"/>
    <x v="78"/>
    <s v="BT5B-R"/>
    <s v="De 0 a 30 kWh "/>
    <n v="41155"/>
    <n v="264159"/>
    <n v="292063.61"/>
    <n v="-136032.12"/>
  </r>
  <r>
    <x v="0"/>
    <x v="3"/>
    <x v="7"/>
    <x v="7"/>
    <x v="92"/>
    <x v="91"/>
    <x v="1"/>
    <x v="0"/>
    <s v="Inteconectado"/>
    <x v="78"/>
    <s v="BT5B-R"/>
    <s v="De 30 a 100kWh"/>
    <n v="4415"/>
    <n v="230217"/>
    <n v="145417.62"/>
    <n v="-68211.75"/>
  </r>
  <r>
    <x v="0"/>
    <x v="3"/>
    <x v="7"/>
    <x v="7"/>
    <x v="92"/>
    <x v="91"/>
    <x v="1"/>
    <x v="0"/>
    <s v="Inteconectado"/>
    <x v="78"/>
    <s v="BT5B-R"/>
    <s v="Mayor a 100kWh"/>
    <n v="886"/>
    <n v="158420"/>
    <n v="139922.51"/>
    <n v="3815.35"/>
  </r>
  <r>
    <x v="0"/>
    <x v="3"/>
    <x v="7"/>
    <x v="7"/>
    <x v="93"/>
    <x v="92"/>
    <x v="1"/>
    <x v="0"/>
    <s v="Inteconectado"/>
    <x v="79"/>
    <s v="BT5B-R"/>
    <s v="De 0 a 30 kWh "/>
    <n v="5580"/>
    <n v="38474"/>
    <n v="40456.33"/>
    <n v="-19846.91"/>
  </r>
  <r>
    <x v="0"/>
    <x v="3"/>
    <x v="7"/>
    <x v="7"/>
    <x v="93"/>
    <x v="92"/>
    <x v="1"/>
    <x v="0"/>
    <s v="Inteconectado"/>
    <x v="79"/>
    <s v="BT5B-R"/>
    <s v="De 30 a 100kWh"/>
    <n v="221"/>
    <n v="9729"/>
    <n v="5796.4"/>
    <n v="-3418.87"/>
  </r>
  <r>
    <x v="0"/>
    <x v="3"/>
    <x v="7"/>
    <x v="7"/>
    <x v="93"/>
    <x v="92"/>
    <x v="1"/>
    <x v="0"/>
    <s v="Inteconectado"/>
    <x v="79"/>
    <s v="BT5B-R"/>
    <s v="Mayor a 100kWh"/>
    <n v="8"/>
    <n v="1202"/>
    <n v="1069.8699999999999"/>
    <n v="29.12"/>
  </r>
  <r>
    <x v="0"/>
    <x v="3"/>
    <x v="7"/>
    <x v="7"/>
    <x v="94"/>
    <x v="93"/>
    <x v="1"/>
    <x v="0"/>
    <s v="Inteconectado"/>
    <x v="80"/>
    <s v="BT5B-R"/>
    <s v="De 0 a 30 kWh "/>
    <n v="25207"/>
    <n v="193060"/>
    <n v="189211.5"/>
    <n v="-100190.5"/>
  </r>
  <r>
    <x v="0"/>
    <x v="3"/>
    <x v="7"/>
    <x v="7"/>
    <x v="94"/>
    <x v="93"/>
    <x v="1"/>
    <x v="0"/>
    <s v="Inteconectado"/>
    <x v="80"/>
    <s v="BT5B-R"/>
    <s v="De 30 a 100kWh"/>
    <n v="1926"/>
    <n v="95407"/>
    <n v="59633.599999999999"/>
    <n v="-29987.82"/>
  </r>
  <r>
    <x v="0"/>
    <x v="3"/>
    <x v="7"/>
    <x v="7"/>
    <x v="94"/>
    <x v="93"/>
    <x v="1"/>
    <x v="0"/>
    <s v="Inteconectado"/>
    <x v="80"/>
    <s v="BT5B-R"/>
    <s v="Mayor a 100kWh"/>
    <n v="206"/>
    <n v="45776"/>
    <n v="40458.94"/>
    <n v="1100.0999999999999"/>
  </r>
  <r>
    <x v="0"/>
    <x v="3"/>
    <x v="7"/>
    <x v="7"/>
    <x v="95"/>
    <x v="94"/>
    <x v="1"/>
    <x v="0"/>
    <s v="Inteconectado"/>
    <x v="81"/>
    <s v="BT5B-R"/>
    <s v="De 0 a 30 kWh "/>
    <n v="4328"/>
    <n v="32042.31"/>
    <n v="32079.08"/>
    <n v="-16532.09"/>
  </r>
  <r>
    <x v="0"/>
    <x v="3"/>
    <x v="7"/>
    <x v="7"/>
    <x v="95"/>
    <x v="94"/>
    <x v="1"/>
    <x v="0"/>
    <s v="Inteconectado"/>
    <x v="81"/>
    <s v="BT5B-R"/>
    <s v="De 30 a 100kWh"/>
    <n v="511"/>
    <n v="26766"/>
    <n v="16958.27"/>
    <n v="-7910.28"/>
  </r>
  <r>
    <x v="0"/>
    <x v="3"/>
    <x v="7"/>
    <x v="7"/>
    <x v="95"/>
    <x v="94"/>
    <x v="1"/>
    <x v="0"/>
    <s v="Inteconectado"/>
    <x v="81"/>
    <s v="BT5B-R"/>
    <s v="Mayor a 100kWh"/>
    <n v="71"/>
    <n v="25399"/>
    <n v="22101.32"/>
    <n v="601.77"/>
  </r>
  <r>
    <x v="0"/>
    <x v="3"/>
    <x v="7"/>
    <x v="7"/>
    <x v="96"/>
    <x v="95"/>
    <x v="1"/>
    <x v="0"/>
    <s v="Inteconectado"/>
    <x v="82"/>
    <s v="BT5B-R"/>
    <s v="De 0 a 30 kWh "/>
    <n v="744"/>
    <n v="7145"/>
    <n v="6032.22"/>
    <n v="-3686.56"/>
  </r>
  <r>
    <x v="0"/>
    <x v="3"/>
    <x v="7"/>
    <x v="7"/>
    <x v="96"/>
    <x v="95"/>
    <x v="1"/>
    <x v="0"/>
    <s v="Inteconectado"/>
    <x v="82"/>
    <s v="BT5B-R"/>
    <s v="De 30 a 100kWh"/>
    <n v="405"/>
    <n v="24706"/>
    <n v="16347.07"/>
    <n v="-6269.4"/>
  </r>
  <r>
    <x v="0"/>
    <x v="3"/>
    <x v="7"/>
    <x v="7"/>
    <x v="96"/>
    <x v="95"/>
    <x v="1"/>
    <x v="0"/>
    <s v="Inteconectado"/>
    <x v="82"/>
    <s v="BT5B-R"/>
    <s v="Mayor a 100kWh"/>
    <n v="271"/>
    <n v="60754"/>
    <n v="53393.01"/>
    <n v="1453.5"/>
  </r>
  <r>
    <x v="0"/>
    <x v="3"/>
    <x v="7"/>
    <x v="7"/>
    <x v="97"/>
    <x v="96"/>
    <x v="1"/>
    <x v="0"/>
    <s v="Inteconectado"/>
    <x v="83"/>
    <s v="BT5B-R"/>
    <s v="De 0 a 30 kWh "/>
    <n v="2713"/>
    <n v="20896"/>
    <n v="20358.41"/>
    <n v="-10771.68"/>
  </r>
  <r>
    <x v="0"/>
    <x v="3"/>
    <x v="7"/>
    <x v="7"/>
    <x v="97"/>
    <x v="96"/>
    <x v="1"/>
    <x v="0"/>
    <s v="Inteconectado"/>
    <x v="83"/>
    <s v="BT5B-R"/>
    <s v="De 30 a 100kWh"/>
    <n v="485"/>
    <n v="24824"/>
    <n v="15599.62"/>
    <n v="-7502.95"/>
  </r>
  <r>
    <x v="0"/>
    <x v="3"/>
    <x v="7"/>
    <x v="7"/>
    <x v="97"/>
    <x v="96"/>
    <x v="1"/>
    <x v="0"/>
    <s v="Inteconectado"/>
    <x v="83"/>
    <s v="BT5B-R"/>
    <s v="Mayor a 100kWh"/>
    <n v="52"/>
    <n v="8983"/>
    <n v="7949.59"/>
    <n v="216.55"/>
  </r>
  <r>
    <x v="0"/>
    <x v="3"/>
    <x v="7"/>
    <x v="7"/>
    <x v="98"/>
    <x v="97"/>
    <x v="1"/>
    <x v="0"/>
    <s v="Inteconectado"/>
    <x v="84"/>
    <s v="BT5B-R"/>
    <s v="De 0 a 30 kWh "/>
    <n v="4843"/>
    <n v="42953"/>
    <n v="38266.74"/>
    <n v="-22367.79"/>
  </r>
  <r>
    <x v="0"/>
    <x v="3"/>
    <x v="7"/>
    <x v="7"/>
    <x v="98"/>
    <x v="97"/>
    <x v="1"/>
    <x v="0"/>
    <s v="Inteconectado"/>
    <x v="84"/>
    <s v="BT5B-R"/>
    <s v="De 30 a 100kWh"/>
    <n v="1540"/>
    <n v="83492"/>
    <n v="53886.28"/>
    <n v="-24054.799999999999"/>
  </r>
  <r>
    <x v="0"/>
    <x v="3"/>
    <x v="7"/>
    <x v="7"/>
    <x v="98"/>
    <x v="97"/>
    <x v="1"/>
    <x v="0"/>
    <s v="Inteconectado"/>
    <x v="84"/>
    <s v="BT5B-R"/>
    <s v="Mayor a 100kWh"/>
    <n v="305"/>
    <n v="58732.6"/>
    <n v="52304.7"/>
    <n v="1422.97"/>
  </r>
  <r>
    <x v="0"/>
    <x v="3"/>
    <x v="7"/>
    <x v="7"/>
    <x v="99"/>
    <x v="98"/>
    <x v="1"/>
    <x v="0"/>
    <s v="Inteconectado"/>
    <x v="85"/>
    <s v="BT5B-R"/>
    <s v="De 0 a 30 kWh "/>
    <n v="420"/>
    <n v="2218"/>
    <n v="2830.59"/>
    <n v="-1143.74"/>
  </r>
  <r>
    <x v="0"/>
    <x v="3"/>
    <x v="7"/>
    <x v="7"/>
    <x v="99"/>
    <x v="98"/>
    <x v="1"/>
    <x v="0"/>
    <s v="Inteconectado"/>
    <x v="85"/>
    <s v="BT5B-R"/>
    <s v="De 30 a 100kWh"/>
    <n v="4"/>
    <n v="148"/>
    <n v="81.489999999999995"/>
    <n v="-61.88"/>
  </r>
  <r>
    <x v="0"/>
    <x v="3"/>
    <x v="7"/>
    <x v="7"/>
    <x v="100"/>
    <x v="99"/>
    <x v="1"/>
    <x v="0"/>
    <s v="Inteconectado"/>
    <x v="83"/>
    <s v="BT5B-R"/>
    <s v="De 0 a 30 kWh "/>
    <n v="11373"/>
    <n v="83010.3"/>
    <n v="83920.35"/>
    <n v="-42827.23"/>
  </r>
  <r>
    <x v="0"/>
    <x v="3"/>
    <x v="7"/>
    <x v="7"/>
    <x v="100"/>
    <x v="99"/>
    <x v="1"/>
    <x v="0"/>
    <s v="Inteconectado"/>
    <x v="83"/>
    <s v="BT5B-R"/>
    <s v="De 30 a 100kWh"/>
    <n v="1744"/>
    <n v="89687.1"/>
    <n v="56493.05"/>
    <n v="-26997.119999999999"/>
  </r>
  <r>
    <x v="0"/>
    <x v="3"/>
    <x v="7"/>
    <x v="7"/>
    <x v="100"/>
    <x v="99"/>
    <x v="1"/>
    <x v="0"/>
    <s v="Inteconectado"/>
    <x v="83"/>
    <s v="BT5B-R"/>
    <s v="Mayor a 100kWh"/>
    <n v="186"/>
    <n v="28960.3"/>
    <n v="25747.47"/>
    <n v="700.83"/>
  </r>
  <r>
    <x v="0"/>
    <x v="3"/>
    <x v="7"/>
    <x v="7"/>
    <x v="101"/>
    <x v="100"/>
    <x v="1"/>
    <x v="0"/>
    <s v="Inteconectado"/>
    <x v="83"/>
    <s v="BT5B-R"/>
    <s v="De 0 a 30 kWh "/>
    <n v="955"/>
    <n v="6474"/>
    <n v="6889.87"/>
    <n v="-3340.21"/>
  </r>
  <r>
    <x v="0"/>
    <x v="3"/>
    <x v="7"/>
    <x v="7"/>
    <x v="101"/>
    <x v="100"/>
    <x v="1"/>
    <x v="0"/>
    <s v="Inteconectado"/>
    <x v="83"/>
    <s v="BT5B-R"/>
    <s v="De 30 a 100kWh"/>
    <n v="154"/>
    <n v="7586"/>
    <n v="4710.8900000000003"/>
    <n v="-2383.92"/>
  </r>
  <r>
    <x v="0"/>
    <x v="3"/>
    <x v="7"/>
    <x v="7"/>
    <x v="101"/>
    <x v="100"/>
    <x v="1"/>
    <x v="0"/>
    <s v="Inteconectado"/>
    <x v="83"/>
    <s v="BT5B-R"/>
    <s v="Mayor a 100kWh"/>
    <n v="11"/>
    <n v="2531"/>
    <n v="2222.83"/>
    <n v="60.5"/>
  </r>
  <r>
    <x v="0"/>
    <x v="3"/>
    <x v="7"/>
    <x v="7"/>
    <x v="102"/>
    <x v="101"/>
    <x v="1"/>
    <x v="0"/>
    <s v="Inteconectado"/>
    <x v="80"/>
    <s v="BT5B-R"/>
    <s v="De 0 a 30 kWh "/>
    <n v="1920"/>
    <n v="17998"/>
    <n v="15480.06"/>
    <n v="-9372.66"/>
  </r>
  <r>
    <x v="0"/>
    <x v="3"/>
    <x v="7"/>
    <x v="7"/>
    <x v="102"/>
    <x v="101"/>
    <x v="1"/>
    <x v="0"/>
    <s v="Inteconectado"/>
    <x v="80"/>
    <s v="BT5B-R"/>
    <s v="De 30 a 100kWh"/>
    <n v="588"/>
    <n v="32068"/>
    <n v="20733.72"/>
    <n v="-9184.56"/>
  </r>
  <r>
    <x v="0"/>
    <x v="3"/>
    <x v="7"/>
    <x v="7"/>
    <x v="102"/>
    <x v="101"/>
    <x v="1"/>
    <x v="0"/>
    <s v="Inteconectado"/>
    <x v="80"/>
    <s v="BT5B-R"/>
    <s v="Mayor a 100kWh"/>
    <n v="69"/>
    <n v="12246"/>
    <n v="10933.9"/>
    <n v="297.43"/>
  </r>
  <r>
    <x v="0"/>
    <x v="3"/>
    <x v="8"/>
    <x v="8"/>
    <x v="103"/>
    <x v="102"/>
    <x v="4"/>
    <x v="1"/>
    <s v="Inteconectado"/>
    <x v="86"/>
    <s v="BT5B-R"/>
    <s v="De 0 a 30 kWh "/>
    <n v="31620"/>
    <n v="388633.58"/>
    <n v="231754.56"/>
    <n v="-46242.53"/>
  </r>
  <r>
    <x v="0"/>
    <x v="3"/>
    <x v="8"/>
    <x v="8"/>
    <x v="103"/>
    <x v="102"/>
    <x v="4"/>
    <x v="1"/>
    <s v="Inteconectado"/>
    <x v="86"/>
    <s v="BT5B-R"/>
    <s v="De 30 a 100kWh"/>
    <n v="57147"/>
    <n v="3872577.18"/>
    <n v="1806193.08"/>
    <n v="-208951"/>
  </r>
  <r>
    <x v="0"/>
    <x v="3"/>
    <x v="8"/>
    <x v="8"/>
    <x v="103"/>
    <x v="102"/>
    <x v="4"/>
    <x v="1"/>
    <s v="Inteconectado"/>
    <x v="86"/>
    <s v="BT5B-R"/>
    <s v="Mayor a 100kWh"/>
    <n v="63275"/>
    <n v="13210027.439999999"/>
    <n v="6671294"/>
    <n v="182379.66"/>
  </r>
  <r>
    <x v="0"/>
    <x v="3"/>
    <x v="8"/>
    <x v="8"/>
    <x v="104"/>
    <x v="103"/>
    <x v="6"/>
    <x v="0"/>
    <s v="Inteconectado"/>
    <x v="87"/>
    <s v="BT5B-R"/>
    <s v="De 0 a 30 kWh "/>
    <n v="4951"/>
    <n v="48879.86"/>
    <n v="31244.400000000001"/>
    <n v="-13670.61"/>
  </r>
  <r>
    <x v="0"/>
    <x v="3"/>
    <x v="8"/>
    <x v="8"/>
    <x v="104"/>
    <x v="103"/>
    <x v="6"/>
    <x v="0"/>
    <s v="Inteconectado"/>
    <x v="87"/>
    <s v="BT5B-R"/>
    <s v="De 30 a 100kWh"/>
    <n v="2631"/>
    <n v="173417.8"/>
    <n v="79907.98"/>
    <n v="-26418.38"/>
  </r>
  <r>
    <x v="0"/>
    <x v="3"/>
    <x v="8"/>
    <x v="8"/>
    <x v="104"/>
    <x v="103"/>
    <x v="6"/>
    <x v="0"/>
    <s v="Inteconectado"/>
    <x v="87"/>
    <s v="BT5B-R"/>
    <s v="Mayor a 100kWh"/>
    <n v="539"/>
    <n v="99364.5"/>
    <n v="59091.89"/>
    <n v="1613.23"/>
  </r>
  <r>
    <x v="0"/>
    <x v="3"/>
    <x v="8"/>
    <x v="8"/>
    <x v="105"/>
    <x v="104"/>
    <x v="4"/>
    <x v="1"/>
    <s v="Inteconectado"/>
    <x v="88"/>
    <s v="BT5B-R"/>
    <s v="De 0 a 30 kWh "/>
    <n v="3042"/>
    <n v="36380.22"/>
    <n v="22551.72"/>
    <n v="-4530.21"/>
  </r>
  <r>
    <x v="0"/>
    <x v="3"/>
    <x v="8"/>
    <x v="8"/>
    <x v="105"/>
    <x v="104"/>
    <x v="4"/>
    <x v="1"/>
    <s v="Inteconectado"/>
    <x v="88"/>
    <s v="BT5B-R"/>
    <s v="De 30 a 100kWh"/>
    <n v="1795"/>
    <n v="100903.39"/>
    <n v="48974.36"/>
    <n v="-6716.09"/>
  </r>
  <r>
    <x v="0"/>
    <x v="3"/>
    <x v="8"/>
    <x v="8"/>
    <x v="105"/>
    <x v="104"/>
    <x v="4"/>
    <x v="1"/>
    <s v="Inteconectado"/>
    <x v="88"/>
    <s v="BT5B-R"/>
    <s v="Mayor a 100kWh"/>
    <n v="600"/>
    <n v="110719.38"/>
    <n v="58689.01"/>
    <n v="1608.29"/>
  </r>
  <r>
    <x v="0"/>
    <x v="3"/>
    <x v="8"/>
    <x v="8"/>
    <x v="106"/>
    <x v="105"/>
    <x v="6"/>
    <x v="0"/>
    <s v="Inteconectado"/>
    <x v="89"/>
    <s v="BT5B-R"/>
    <s v="De 0 a 30 kWh "/>
    <n v="4233"/>
    <n v="51630.79"/>
    <n v="29468.93"/>
    <n v="-14439.43"/>
  </r>
  <r>
    <x v="0"/>
    <x v="3"/>
    <x v="8"/>
    <x v="8"/>
    <x v="106"/>
    <x v="105"/>
    <x v="6"/>
    <x v="0"/>
    <s v="Inteconectado"/>
    <x v="89"/>
    <s v="BT5B-R"/>
    <s v="De 30 a 100kWh"/>
    <n v="2043"/>
    <n v="112689.27"/>
    <n v="53131.05"/>
    <n v="-17150.87"/>
  </r>
  <r>
    <x v="0"/>
    <x v="3"/>
    <x v="8"/>
    <x v="8"/>
    <x v="106"/>
    <x v="105"/>
    <x v="6"/>
    <x v="0"/>
    <s v="Inteconectado"/>
    <x v="89"/>
    <s v="BT5B-R"/>
    <s v="Mayor a 100kWh"/>
    <n v="445"/>
    <n v="84341.17"/>
    <n v="50080.74"/>
    <n v="1395.61"/>
  </r>
  <r>
    <x v="0"/>
    <x v="3"/>
    <x v="8"/>
    <x v="8"/>
    <x v="107"/>
    <x v="106"/>
    <x v="6"/>
    <x v="0"/>
    <s v="Inteconectado"/>
    <x v="90"/>
    <s v="BT5B-R"/>
    <s v="De 0 a 30 kWh "/>
    <n v="246"/>
    <n v="21496.65"/>
    <n v="6886.01"/>
    <n v="-6010.59"/>
  </r>
  <r>
    <x v="0"/>
    <x v="3"/>
    <x v="8"/>
    <x v="8"/>
    <x v="107"/>
    <x v="106"/>
    <x v="6"/>
    <x v="0"/>
    <s v="Inteconectado"/>
    <x v="90"/>
    <s v="BT5B-R"/>
    <s v="De 30 a 100kWh"/>
    <n v="64"/>
    <n v="74053.149999999994"/>
    <n v="30445.65"/>
    <n v="-11199.57"/>
  </r>
  <r>
    <x v="0"/>
    <x v="3"/>
    <x v="8"/>
    <x v="8"/>
    <x v="107"/>
    <x v="106"/>
    <x v="6"/>
    <x v="0"/>
    <s v="Inteconectado"/>
    <x v="90"/>
    <s v="BT5B-R"/>
    <s v="Mayor a 100kWh"/>
    <n v="8"/>
    <n v="2915.97"/>
    <n v="1705.89"/>
    <n v="46.54"/>
  </r>
  <r>
    <x v="0"/>
    <x v="3"/>
    <x v="8"/>
    <x v="8"/>
    <x v="108"/>
    <x v="107"/>
    <x v="6"/>
    <x v="0"/>
    <s v="Inteconectado"/>
    <x v="91"/>
    <s v="BT5B-R"/>
    <s v="De 0 a 30 kWh "/>
    <n v="2821"/>
    <n v="31016"/>
    <n v="18386.73"/>
    <n v="-9048.58"/>
  </r>
  <r>
    <x v="0"/>
    <x v="3"/>
    <x v="8"/>
    <x v="8"/>
    <x v="108"/>
    <x v="107"/>
    <x v="6"/>
    <x v="0"/>
    <s v="Inteconectado"/>
    <x v="91"/>
    <s v="BT5B-R"/>
    <s v="De 30 a 100kWh"/>
    <n v="1158"/>
    <n v="65453"/>
    <n v="30550.560000000001"/>
    <n v="-10321.219999999999"/>
  </r>
  <r>
    <x v="0"/>
    <x v="3"/>
    <x v="8"/>
    <x v="8"/>
    <x v="108"/>
    <x v="107"/>
    <x v="6"/>
    <x v="0"/>
    <s v="Inteconectado"/>
    <x v="91"/>
    <s v="BT5B-R"/>
    <s v="Mayor a 100kWh"/>
    <n v="166"/>
    <n v="34191"/>
    <n v="20344.37"/>
    <n v="0"/>
  </r>
  <r>
    <x v="0"/>
    <x v="3"/>
    <x v="8"/>
    <x v="8"/>
    <x v="109"/>
    <x v="108"/>
    <x v="2"/>
    <x v="1"/>
    <s v="Inteconectado"/>
    <x v="92"/>
    <s v="BT5B-R"/>
    <s v="De 0 a 30 kWh "/>
    <n v="24498"/>
    <n v="305239.71000000002"/>
    <n v="185531.19"/>
    <n v="-37243.65"/>
  </r>
  <r>
    <x v="0"/>
    <x v="3"/>
    <x v="8"/>
    <x v="8"/>
    <x v="109"/>
    <x v="108"/>
    <x v="2"/>
    <x v="1"/>
    <s v="Inteconectado"/>
    <x v="92"/>
    <s v="BT5B-R"/>
    <s v="De 30 a 100kWh"/>
    <n v="27288"/>
    <n v="1737078.91"/>
    <n v="828085.48"/>
    <n v="-102203.48"/>
  </r>
  <r>
    <x v="0"/>
    <x v="3"/>
    <x v="8"/>
    <x v="8"/>
    <x v="109"/>
    <x v="108"/>
    <x v="2"/>
    <x v="1"/>
    <s v="Inteconectado"/>
    <x v="92"/>
    <s v="BT5B-R"/>
    <s v="Mayor a 100kWh"/>
    <n v="10914"/>
    <n v="1953260.07"/>
    <n v="1014066.39"/>
    <n v="27624.560000000001"/>
  </r>
  <r>
    <x v="0"/>
    <x v="3"/>
    <x v="8"/>
    <x v="8"/>
    <x v="110"/>
    <x v="109"/>
    <x v="4"/>
    <x v="1"/>
    <s v="Inteconectado"/>
    <x v="93"/>
    <s v="BT5B-R"/>
    <s v="De 0 a 30 kWh "/>
    <n v="2122"/>
    <n v="26696.29"/>
    <n v="16217.85"/>
    <n v="-3324.84"/>
  </r>
  <r>
    <x v="0"/>
    <x v="3"/>
    <x v="8"/>
    <x v="8"/>
    <x v="110"/>
    <x v="109"/>
    <x v="4"/>
    <x v="1"/>
    <s v="Inteconectado"/>
    <x v="93"/>
    <s v="BT5B-R"/>
    <s v="De 30 a 100kWh"/>
    <n v="1315"/>
    <n v="73772.23"/>
    <n v="35775.599999999999"/>
    <n v="-4920.59"/>
  </r>
  <r>
    <x v="0"/>
    <x v="3"/>
    <x v="8"/>
    <x v="8"/>
    <x v="110"/>
    <x v="109"/>
    <x v="4"/>
    <x v="1"/>
    <s v="Inteconectado"/>
    <x v="93"/>
    <s v="BT5B-R"/>
    <s v="Mayor a 100kWh"/>
    <n v="418"/>
    <n v="78601.77"/>
    <n v="41588.74"/>
    <n v="1149.42"/>
  </r>
  <r>
    <x v="0"/>
    <x v="3"/>
    <x v="8"/>
    <x v="8"/>
    <x v="111"/>
    <x v="110"/>
    <x v="2"/>
    <x v="1"/>
    <s v="Inteconectado"/>
    <x v="94"/>
    <s v="BT5B-R"/>
    <s v="De 0 a 30 kWh "/>
    <n v="10272"/>
    <n v="93959.22"/>
    <n v="65328.03"/>
    <n v="-11468.89"/>
  </r>
  <r>
    <x v="0"/>
    <x v="3"/>
    <x v="8"/>
    <x v="8"/>
    <x v="111"/>
    <x v="110"/>
    <x v="2"/>
    <x v="1"/>
    <s v="Inteconectado"/>
    <x v="94"/>
    <s v="BT5B-R"/>
    <s v="De 30 a 100kWh"/>
    <n v="5844"/>
    <n v="358033.18"/>
    <n v="170870.48"/>
    <n v="-21535.79"/>
  </r>
  <r>
    <x v="0"/>
    <x v="3"/>
    <x v="8"/>
    <x v="8"/>
    <x v="111"/>
    <x v="110"/>
    <x v="2"/>
    <x v="1"/>
    <s v="Inteconectado"/>
    <x v="94"/>
    <s v="BT5B-R"/>
    <s v="Mayor a 100kWh"/>
    <n v="2165"/>
    <n v="440897.76"/>
    <n v="227971.48"/>
    <n v="6214.09"/>
  </r>
  <r>
    <x v="0"/>
    <x v="3"/>
    <x v="8"/>
    <x v="8"/>
    <x v="112"/>
    <x v="111"/>
    <x v="0"/>
    <x v="0"/>
    <s v="Inteconectado"/>
    <x v="95"/>
    <s v="BT5B-R"/>
    <s v="De 0 a 30 kWh "/>
    <n v="3521"/>
    <n v="19433.16"/>
    <n v="19541.46"/>
    <n v="-6024.04"/>
  </r>
  <r>
    <x v="0"/>
    <x v="3"/>
    <x v="8"/>
    <x v="8"/>
    <x v="112"/>
    <x v="111"/>
    <x v="0"/>
    <x v="0"/>
    <s v="Inteconectado"/>
    <x v="95"/>
    <s v="BT5B-R"/>
    <s v="De 30 a 100kWh"/>
    <n v="186"/>
    <n v="10151.67"/>
    <n v="5274.28"/>
    <n v="-1730.26"/>
  </r>
  <r>
    <x v="0"/>
    <x v="3"/>
    <x v="8"/>
    <x v="8"/>
    <x v="112"/>
    <x v="111"/>
    <x v="0"/>
    <x v="0"/>
    <s v="Inteconectado"/>
    <x v="95"/>
    <s v="BT5B-R"/>
    <s v="Mayor a 100kWh"/>
    <n v="39"/>
    <n v="9631.43"/>
    <n v="6288.33"/>
    <n v="170.88"/>
  </r>
  <r>
    <x v="0"/>
    <x v="3"/>
    <x v="8"/>
    <x v="8"/>
    <x v="113"/>
    <x v="112"/>
    <x v="5"/>
    <x v="0"/>
    <s v="Inteconectado"/>
    <x v="96"/>
    <s v="BT5B-R"/>
    <s v="De 0 a 30 kWh "/>
    <n v="1501"/>
    <n v="17617.490000000002"/>
    <n v="11178.38"/>
    <n v="-5494.01"/>
  </r>
  <r>
    <x v="0"/>
    <x v="3"/>
    <x v="8"/>
    <x v="8"/>
    <x v="113"/>
    <x v="112"/>
    <x v="5"/>
    <x v="0"/>
    <s v="Inteconectado"/>
    <x v="96"/>
    <s v="BT5B-R"/>
    <s v="De 30 a 100kWh"/>
    <n v="683"/>
    <n v="38493.03"/>
    <n v="20190.939999999999"/>
    <n v="-6387.5"/>
  </r>
  <r>
    <x v="0"/>
    <x v="3"/>
    <x v="8"/>
    <x v="8"/>
    <x v="113"/>
    <x v="112"/>
    <x v="5"/>
    <x v="0"/>
    <s v="Inteconectado"/>
    <x v="96"/>
    <s v="BT5B-R"/>
    <s v="Mayor a 100kWh"/>
    <n v="175"/>
    <n v="31694.19"/>
    <n v="20982.65"/>
    <n v="569.96"/>
  </r>
  <r>
    <x v="0"/>
    <x v="3"/>
    <x v="8"/>
    <x v="8"/>
    <x v="336"/>
    <x v="331"/>
    <x v="1"/>
    <x v="0"/>
    <s v="Inteconectado"/>
    <x v="292"/>
    <s v="BT5B-R"/>
    <s v="De 0 a 30 kWh "/>
    <n v="590"/>
    <n v="2786"/>
    <n v="3753.45"/>
    <n v="-1243.77"/>
  </r>
  <r>
    <x v="0"/>
    <x v="3"/>
    <x v="8"/>
    <x v="8"/>
    <x v="336"/>
    <x v="331"/>
    <x v="1"/>
    <x v="0"/>
    <s v="Inteconectado"/>
    <x v="292"/>
    <s v="BT5B-R"/>
    <s v="De 30 a 100kWh"/>
    <n v="15"/>
    <n v="818"/>
    <n v="464.18"/>
    <n v="-200.85"/>
  </r>
  <r>
    <x v="0"/>
    <x v="3"/>
    <x v="8"/>
    <x v="8"/>
    <x v="336"/>
    <x v="331"/>
    <x v="1"/>
    <x v="0"/>
    <s v="Inteconectado"/>
    <x v="292"/>
    <s v="BT5B-R"/>
    <s v="Mayor a 100kWh"/>
    <n v="1"/>
    <n v="162"/>
    <n v="125.14"/>
    <n v="3.42"/>
  </r>
  <r>
    <x v="0"/>
    <x v="3"/>
    <x v="8"/>
    <x v="8"/>
    <x v="114"/>
    <x v="113"/>
    <x v="1"/>
    <x v="0"/>
    <s v="Inteconectado"/>
    <x v="97"/>
    <s v="BT5B-R"/>
    <s v="De 0 a 30 kWh "/>
    <n v="453"/>
    <n v="4451.3999999999996"/>
    <n v="3519.02"/>
    <n v="-1993.27"/>
  </r>
  <r>
    <x v="0"/>
    <x v="3"/>
    <x v="8"/>
    <x v="8"/>
    <x v="114"/>
    <x v="113"/>
    <x v="1"/>
    <x v="0"/>
    <s v="Inteconectado"/>
    <x v="97"/>
    <s v="BT5B-R"/>
    <s v="De 30 a 100kWh"/>
    <n v="139"/>
    <n v="7377"/>
    <n v="4019.5"/>
    <n v="-2014.56"/>
  </r>
  <r>
    <x v="0"/>
    <x v="3"/>
    <x v="8"/>
    <x v="8"/>
    <x v="114"/>
    <x v="113"/>
    <x v="1"/>
    <x v="0"/>
    <s v="Inteconectado"/>
    <x v="97"/>
    <s v="BT5B-R"/>
    <s v="Mayor a 100kWh"/>
    <n v="10"/>
    <n v="1443"/>
    <n v="1123.82"/>
    <n v="30.58"/>
  </r>
  <r>
    <x v="0"/>
    <x v="3"/>
    <x v="8"/>
    <x v="8"/>
    <x v="115"/>
    <x v="114"/>
    <x v="1"/>
    <x v="0"/>
    <s v="Inteconectado"/>
    <x v="97"/>
    <s v="BT5B-R"/>
    <s v="De 0 a 30 kWh "/>
    <n v="776"/>
    <n v="9356"/>
    <n v="6503.53"/>
    <n v="-4189.72"/>
  </r>
  <r>
    <x v="0"/>
    <x v="3"/>
    <x v="8"/>
    <x v="8"/>
    <x v="115"/>
    <x v="114"/>
    <x v="1"/>
    <x v="0"/>
    <s v="Inteconectado"/>
    <x v="97"/>
    <s v="BT5B-R"/>
    <s v="De 30 a 100kWh"/>
    <n v="466"/>
    <n v="25567"/>
    <n v="14574.63"/>
    <n v="-6258.38"/>
  </r>
  <r>
    <x v="0"/>
    <x v="3"/>
    <x v="8"/>
    <x v="8"/>
    <x v="115"/>
    <x v="114"/>
    <x v="1"/>
    <x v="0"/>
    <s v="Inteconectado"/>
    <x v="97"/>
    <s v="BT5B-R"/>
    <s v="Mayor a 100kWh"/>
    <n v="55"/>
    <n v="14815"/>
    <n v="11289.66"/>
    <n v="307.08"/>
  </r>
  <r>
    <x v="0"/>
    <x v="3"/>
    <x v="8"/>
    <x v="8"/>
    <x v="116"/>
    <x v="115"/>
    <x v="1"/>
    <x v="0"/>
    <s v="Inteconectado"/>
    <x v="98"/>
    <s v="BT5B-R"/>
    <s v="De 0 a 30 kWh "/>
    <n v="8968"/>
    <n v="47652.03"/>
    <n v="58495.34"/>
    <n v="-21249.96"/>
  </r>
  <r>
    <x v="0"/>
    <x v="3"/>
    <x v="8"/>
    <x v="8"/>
    <x v="116"/>
    <x v="115"/>
    <x v="1"/>
    <x v="0"/>
    <s v="Inteconectado"/>
    <x v="98"/>
    <s v="BT5B-R"/>
    <s v="De 30 a 100kWh"/>
    <n v="165"/>
    <n v="7506.29"/>
    <n v="4026.1"/>
    <n v="-2212.2600000000002"/>
  </r>
  <r>
    <x v="0"/>
    <x v="3"/>
    <x v="8"/>
    <x v="8"/>
    <x v="116"/>
    <x v="115"/>
    <x v="1"/>
    <x v="0"/>
    <s v="Inteconectado"/>
    <x v="98"/>
    <s v="BT5B-R"/>
    <s v="Mayor a 100kWh"/>
    <n v="11"/>
    <n v="2207.13"/>
    <n v="1689.93"/>
    <n v="45.94"/>
  </r>
  <r>
    <x v="0"/>
    <x v="3"/>
    <x v="8"/>
    <x v="8"/>
    <x v="117"/>
    <x v="116"/>
    <x v="1"/>
    <x v="0"/>
    <s v="Inteconectado"/>
    <x v="99"/>
    <s v="BT5B-R"/>
    <s v="De 0 a 30 kWh "/>
    <n v="1"/>
    <n v="0"/>
    <n v="5.07"/>
    <n v="0"/>
  </r>
  <r>
    <x v="0"/>
    <x v="3"/>
    <x v="8"/>
    <x v="8"/>
    <x v="118"/>
    <x v="117"/>
    <x v="1"/>
    <x v="0"/>
    <s v="Inteconectado"/>
    <x v="98"/>
    <s v="BT5B-R"/>
    <s v="De 0 a 30 kWh "/>
    <n v="803"/>
    <n v="5190"/>
    <n v="5496.24"/>
    <n v="-2323.94"/>
  </r>
  <r>
    <x v="0"/>
    <x v="3"/>
    <x v="8"/>
    <x v="8"/>
    <x v="118"/>
    <x v="117"/>
    <x v="1"/>
    <x v="0"/>
    <s v="Inteconectado"/>
    <x v="98"/>
    <s v="BT5B-R"/>
    <s v="De 30 a 100kWh"/>
    <n v="43"/>
    <n v="2023"/>
    <n v="1101.98"/>
    <n v="-577.49"/>
  </r>
  <r>
    <x v="0"/>
    <x v="3"/>
    <x v="8"/>
    <x v="8"/>
    <x v="118"/>
    <x v="117"/>
    <x v="1"/>
    <x v="0"/>
    <s v="Inteconectado"/>
    <x v="98"/>
    <s v="BT5B-R"/>
    <s v="Mayor a 100kWh"/>
    <n v="5"/>
    <n v="884"/>
    <n v="682.6"/>
    <n v="18.57"/>
  </r>
  <r>
    <x v="0"/>
    <x v="3"/>
    <x v="8"/>
    <x v="8"/>
    <x v="119"/>
    <x v="118"/>
    <x v="1"/>
    <x v="0"/>
    <s v="Inteconectado"/>
    <x v="98"/>
    <s v="BT5B-R"/>
    <s v="De 0 a 30 kWh "/>
    <n v="1242"/>
    <n v="6716.14"/>
    <n v="8134.56"/>
    <n v="-2996.89"/>
  </r>
  <r>
    <x v="0"/>
    <x v="3"/>
    <x v="8"/>
    <x v="8"/>
    <x v="119"/>
    <x v="118"/>
    <x v="1"/>
    <x v="0"/>
    <s v="Inteconectado"/>
    <x v="98"/>
    <s v="BT5B-R"/>
    <s v="De 30 a 100kWh"/>
    <n v="26"/>
    <n v="1161.47"/>
    <n v="619.69000000000005"/>
    <n v="-348.45"/>
  </r>
  <r>
    <x v="0"/>
    <x v="3"/>
    <x v="9"/>
    <x v="9"/>
    <x v="120"/>
    <x v="119"/>
    <x v="4"/>
    <x v="1"/>
    <s v="Inteconectado"/>
    <x v="100"/>
    <s v="BT5B-R"/>
    <s v="De 0 a 30 kWh "/>
    <n v="10374"/>
    <n v="126569.63"/>
    <n v="74394.070000000007"/>
    <n v="-14642.35"/>
  </r>
  <r>
    <x v="0"/>
    <x v="3"/>
    <x v="9"/>
    <x v="9"/>
    <x v="120"/>
    <x v="119"/>
    <x v="4"/>
    <x v="1"/>
    <s v="Inteconectado"/>
    <x v="100"/>
    <s v="BT5B-R"/>
    <s v="De 30 a 100kWh"/>
    <n v="15782"/>
    <n v="1135163.73"/>
    <n v="509808.8"/>
    <n v="-62433.24"/>
  </r>
  <r>
    <x v="0"/>
    <x v="3"/>
    <x v="9"/>
    <x v="9"/>
    <x v="120"/>
    <x v="119"/>
    <x v="4"/>
    <x v="1"/>
    <s v="Inteconectado"/>
    <x v="100"/>
    <s v="BT5B-R"/>
    <s v="Mayor a 100kWh"/>
    <n v="17540"/>
    <n v="3522554.67"/>
    <n v="1730940.33"/>
    <n v="47232.42"/>
  </r>
  <r>
    <x v="0"/>
    <x v="3"/>
    <x v="9"/>
    <x v="9"/>
    <x v="121"/>
    <x v="120"/>
    <x v="4"/>
    <x v="1"/>
    <s v="Inteconectado"/>
    <x v="101"/>
    <s v="BT5B-R"/>
    <s v="De 0 a 30 kWh "/>
    <n v="16110"/>
    <n v="166769.29999999999"/>
    <n v="105120.44"/>
    <n v="-19277.18"/>
  </r>
  <r>
    <x v="0"/>
    <x v="3"/>
    <x v="9"/>
    <x v="9"/>
    <x v="121"/>
    <x v="120"/>
    <x v="4"/>
    <x v="1"/>
    <s v="Inteconectado"/>
    <x v="101"/>
    <s v="BT5B-R"/>
    <s v="De 30 a 100kWh"/>
    <n v="25507"/>
    <n v="1739788.19"/>
    <n v="789922.49"/>
    <n v="-90347.5"/>
  </r>
  <r>
    <x v="0"/>
    <x v="3"/>
    <x v="9"/>
    <x v="9"/>
    <x v="121"/>
    <x v="120"/>
    <x v="4"/>
    <x v="1"/>
    <s v="Inteconectado"/>
    <x v="101"/>
    <s v="BT5B-R"/>
    <s v="Mayor a 100kWh"/>
    <n v="30433"/>
    <n v="5835782.8300000001"/>
    <n v="2869437.06"/>
    <n v="78376.95"/>
  </r>
  <r>
    <x v="0"/>
    <x v="3"/>
    <x v="9"/>
    <x v="9"/>
    <x v="122"/>
    <x v="121"/>
    <x v="4"/>
    <x v="1"/>
    <s v="Inteconectado"/>
    <x v="102"/>
    <s v="BT5B-R"/>
    <s v="De 0 a 30 kWh "/>
    <n v="10442"/>
    <n v="132004.29999999999"/>
    <n v="76482.070000000007"/>
    <n v="-15271.57"/>
  </r>
  <r>
    <x v="0"/>
    <x v="3"/>
    <x v="9"/>
    <x v="9"/>
    <x v="122"/>
    <x v="121"/>
    <x v="4"/>
    <x v="1"/>
    <s v="Inteconectado"/>
    <x v="102"/>
    <s v="BT5B-R"/>
    <s v="De 30 a 100kWh"/>
    <n v="13684"/>
    <n v="882124.4"/>
    <n v="401253.83"/>
    <n v="-47587.64"/>
  </r>
  <r>
    <x v="0"/>
    <x v="3"/>
    <x v="9"/>
    <x v="9"/>
    <x v="122"/>
    <x v="121"/>
    <x v="4"/>
    <x v="1"/>
    <s v="Inteconectado"/>
    <x v="102"/>
    <s v="BT5B-R"/>
    <s v="Mayor a 100kWh"/>
    <n v="9025"/>
    <n v="1598100.4"/>
    <n v="788500.45"/>
    <n v="21516.43"/>
  </r>
  <r>
    <x v="0"/>
    <x v="3"/>
    <x v="9"/>
    <x v="9"/>
    <x v="123"/>
    <x v="122"/>
    <x v="4"/>
    <x v="1"/>
    <s v="Inteconectado"/>
    <x v="103"/>
    <s v="BT5B-R"/>
    <s v="De 0 a 30 kWh "/>
    <n v="1375"/>
    <n v="23456"/>
    <n v="12646.56"/>
    <n v="-2868.89"/>
  </r>
  <r>
    <x v="0"/>
    <x v="3"/>
    <x v="9"/>
    <x v="9"/>
    <x v="123"/>
    <x v="122"/>
    <x v="4"/>
    <x v="1"/>
    <s v="Inteconectado"/>
    <x v="103"/>
    <s v="BT5B-R"/>
    <s v="De 30 a 100kWh"/>
    <n v="1896"/>
    <n v="143071"/>
    <n v="66792.91"/>
    <n v="-8832.09"/>
  </r>
  <r>
    <x v="0"/>
    <x v="3"/>
    <x v="9"/>
    <x v="9"/>
    <x v="123"/>
    <x v="122"/>
    <x v="4"/>
    <x v="1"/>
    <s v="Inteconectado"/>
    <x v="103"/>
    <s v="BT5B-R"/>
    <s v="Mayor a 100kWh"/>
    <n v="1510"/>
    <n v="272504"/>
    <n v="141735.87"/>
    <n v="3856.92"/>
  </r>
  <r>
    <x v="0"/>
    <x v="3"/>
    <x v="9"/>
    <x v="9"/>
    <x v="124"/>
    <x v="123"/>
    <x v="4"/>
    <x v="1"/>
    <s v="Inteconectado"/>
    <x v="104"/>
    <s v="BT5B-R"/>
    <s v="De 0 a 30 kWh "/>
    <n v="37496"/>
    <n v="480271.46"/>
    <n v="276813.59999999998"/>
    <n v="-55564.19"/>
  </r>
  <r>
    <x v="0"/>
    <x v="3"/>
    <x v="9"/>
    <x v="9"/>
    <x v="124"/>
    <x v="123"/>
    <x v="4"/>
    <x v="1"/>
    <s v="Inteconectado"/>
    <x v="104"/>
    <s v="BT5B-R"/>
    <s v="De 30 a 100kWh"/>
    <n v="66220"/>
    <n v="4534452.38"/>
    <n v="2058417.68"/>
    <n v="-236730.92"/>
  </r>
  <r>
    <x v="0"/>
    <x v="3"/>
    <x v="9"/>
    <x v="9"/>
    <x v="124"/>
    <x v="123"/>
    <x v="4"/>
    <x v="1"/>
    <s v="Inteconectado"/>
    <x v="104"/>
    <s v="BT5B-R"/>
    <s v="Mayor a 100kWh"/>
    <n v="89313"/>
    <n v="18815362.899999999"/>
    <n v="9232460.2400000002"/>
    <n v="251935.9"/>
  </r>
  <r>
    <x v="0"/>
    <x v="3"/>
    <x v="9"/>
    <x v="9"/>
    <x v="125"/>
    <x v="124"/>
    <x v="2"/>
    <x v="1"/>
    <s v="Inteconectado"/>
    <x v="105"/>
    <s v="BT5B-R"/>
    <s v="De 0 a 30 kWh "/>
    <n v="16843"/>
    <n v="208891.53"/>
    <n v="124442.13"/>
    <n v="-24504.04"/>
  </r>
  <r>
    <x v="0"/>
    <x v="3"/>
    <x v="9"/>
    <x v="9"/>
    <x v="125"/>
    <x v="124"/>
    <x v="2"/>
    <x v="1"/>
    <s v="Inteconectado"/>
    <x v="105"/>
    <s v="BT5B-R"/>
    <s v="De 30 a 100kWh"/>
    <n v="15807"/>
    <n v="975175.86"/>
    <n v="449712.41"/>
    <n v="-56656.77"/>
  </r>
  <r>
    <x v="0"/>
    <x v="3"/>
    <x v="9"/>
    <x v="9"/>
    <x v="125"/>
    <x v="124"/>
    <x v="2"/>
    <x v="1"/>
    <s v="Inteconectado"/>
    <x v="105"/>
    <s v="BT5B-R"/>
    <s v="Mayor a 100kWh"/>
    <n v="10956"/>
    <n v="2114560.8199999998"/>
    <n v="1056879.25"/>
    <n v="28835.48"/>
  </r>
  <r>
    <x v="0"/>
    <x v="3"/>
    <x v="9"/>
    <x v="9"/>
    <x v="126"/>
    <x v="125"/>
    <x v="5"/>
    <x v="0"/>
    <s v="Inteconectado"/>
    <x v="106"/>
    <s v="BT5B-R"/>
    <s v="De 0 a 30 kWh "/>
    <n v="1886"/>
    <n v="20122.099999999999"/>
    <n v="13275.36"/>
    <n v="-6130.36"/>
  </r>
  <r>
    <x v="0"/>
    <x v="3"/>
    <x v="9"/>
    <x v="9"/>
    <x v="126"/>
    <x v="125"/>
    <x v="5"/>
    <x v="0"/>
    <s v="Inteconectado"/>
    <x v="106"/>
    <s v="BT5B-R"/>
    <s v="De 30 a 100kWh"/>
    <n v="651"/>
    <n v="33854"/>
    <n v="17132.75"/>
    <n v="-5950.14"/>
  </r>
  <r>
    <x v="0"/>
    <x v="3"/>
    <x v="9"/>
    <x v="9"/>
    <x v="126"/>
    <x v="125"/>
    <x v="5"/>
    <x v="0"/>
    <s v="Inteconectado"/>
    <x v="106"/>
    <s v="BT5B-R"/>
    <s v="Mayor a 100kWh"/>
    <n v="56"/>
    <n v="9562"/>
    <n v="6203.25"/>
    <n v="168.48"/>
  </r>
  <r>
    <x v="0"/>
    <x v="3"/>
    <x v="9"/>
    <x v="9"/>
    <x v="127"/>
    <x v="126"/>
    <x v="6"/>
    <x v="0"/>
    <s v="Inteconectado"/>
    <x v="107"/>
    <s v="BT5B-R"/>
    <s v="De 0 a 30 kWh "/>
    <n v="4033"/>
    <n v="38682.400000000001"/>
    <n v="24866"/>
    <n v="-10551.1"/>
  </r>
  <r>
    <x v="0"/>
    <x v="3"/>
    <x v="9"/>
    <x v="9"/>
    <x v="127"/>
    <x v="126"/>
    <x v="6"/>
    <x v="0"/>
    <s v="Inteconectado"/>
    <x v="107"/>
    <s v="BT5B-R"/>
    <s v="De 30 a 100kWh"/>
    <n v="1517"/>
    <n v="83156.399999999994"/>
    <n v="38261.449999999997"/>
    <n v="-12474.52"/>
  </r>
  <r>
    <x v="0"/>
    <x v="3"/>
    <x v="9"/>
    <x v="9"/>
    <x v="127"/>
    <x v="126"/>
    <x v="6"/>
    <x v="0"/>
    <s v="Inteconectado"/>
    <x v="107"/>
    <s v="BT5B-R"/>
    <s v="Mayor a 100kWh"/>
    <n v="252"/>
    <n v="46908.9"/>
    <n v="27221.66"/>
    <n v="742.72"/>
  </r>
  <r>
    <x v="0"/>
    <x v="3"/>
    <x v="9"/>
    <x v="9"/>
    <x v="128"/>
    <x v="127"/>
    <x v="5"/>
    <x v="0"/>
    <s v="Inteconectado"/>
    <x v="108"/>
    <s v="BT5B-R"/>
    <s v="De 0 a 30 kWh "/>
    <n v="9821"/>
    <n v="98796.58"/>
    <n v="67305.570000000007"/>
    <n v="-30105.05"/>
  </r>
  <r>
    <x v="0"/>
    <x v="3"/>
    <x v="9"/>
    <x v="9"/>
    <x v="128"/>
    <x v="127"/>
    <x v="5"/>
    <x v="0"/>
    <s v="Inteconectado"/>
    <x v="108"/>
    <s v="BT5B-R"/>
    <s v="De 30 a 100kWh"/>
    <n v="2747"/>
    <n v="144304.9"/>
    <n v="73005.62"/>
    <n v="-25281.19"/>
  </r>
  <r>
    <x v="0"/>
    <x v="3"/>
    <x v="9"/>
    <x v="9"/>
    <x v="128"/>
    <x v="127"/>
    <x v="5"/>
    <x v="0"/>
    <s v="Inteconectado"/>
    <x v="108"/>
    <s v="BT5B-R"/>
    <s v="Mayor a 100kWh"/>
    <n v="487"/>
    <n v="89481.8"/>
    <n v="57905.88"/>
    <n v="1572.81"/>
  </r>
  <r>
    <x v="0"/>
    <x v="3"/>
    <x v="9"/>
    <x v="9"/>
    <x v="129"/>
    <x v="128"/>
    <x v="0"/>
    <x v="0"/>
    <s v="Inteconectado"/>
    <x v="109"/>
    <s v="BT5B-R"/>
    <s v="De 0 a 30 kWh "/>
    <n v="5862"/>
    <n v="61972"/>
    <n v="41293.57"/>
    <n v="-18789.22"/>
  </r>
  <r>
    <x v="0"/>
    <x v="3"/>
    <x v="9"/>
    <x v="9"/>
    <x v="129"/>
    <x v="128"/>
    <x v="0"/>
    <x v="0"/>
    <s v="Inteconectado"/>
    <x v="109"/>
    <s v="BT5B-R"/>
    <s v="De 30 a 100kWh"/>
    <n v="1274"/>
    <n v="64166"/>
    <n v="32134.97"/>
    <n v="-11657.05"/>
  </r>
  <r>
    <x v="0"/>
    <x v="3"/>
    <x v="9"/>
    <x v="9"/>
    <x v="129"/>
    <x v="128"/>
    <x v="0"/>
    <x v="0"/>
    <s v="Inteconectado"/>
    <x v="109"/>
    <s v="BT5B-R"/>
    <s v="Mayor a 100kWh"/>
    <n v="175"/>
    <n v="28538.799999999999"/>
    <n v="18473.8"/>
    <n v="504.07"/>
  </r>
  <r>
    <x v="0"/>
    <x v="3"/>
    <x v="9"/>
    <x v="9"/>
    <x v="130"/>
    <x v="129"/>
    <x v="5"/>
    <x v="0"/>
    <s v="Inteconectado"/>
    <x v="110"/>
    <s v="BT5B-R"/>
    <s v="De 0 a 30 kWh "/>
    <n v="9088"/>
    <n v="88347.36"/>
    <n v="61496.9"/>
    <n v="-27072.22"/>
  </r>
  <r>
    <x v="0"/>
    <x v="3"/>
    <x v="9"/>
    <x v="9"/>
    <x v="130"/>
    <x v="129"/>
    <x v="5"/>
    <x v="0"/>
    <s v="Inteconectado"/>
    <x v="110"/>
    <s v="BT5B-R"/>
    <s v="De 30 a 100kWh"/>
    <n v="2846"/>
    <n v="155167.81"/>
    <n v="79321.94"/>
    <n v="-26476.57"/>
  </r>
  <r>
    <x v="0"/>
    <x v="3"/>
    <x v="9"/>
    <x v="9"/>
    <x v="130"/>
    <x v="129"/>
    <x v="5"/>
    <x v="0"/>
    <s v="Inteconectado"/>
    <x v="110"/>
    <s v="BT5B-R"/>
    <s v="Mayor a 100kWh"/>
    <n v="560"/>
    <n v="107185"/>
    <n v="69646.38"/>
    <n v="1892.43"/>
  </r>
  <r>
    <x v="0"/>
    <x v="3"/>
    <x v="9"/>
    <x v="9"/>
    <x v="131"/>
    <x v="130"/>
    <x v="0"/>
    <x v="0"/>
    <s v="Aislado"/>
    <x v="111"/>
    <s v="BT5B-R"/>
    <s v="De 0 a 30 kWh "/>
    <n v="3114"/>
    <n v="26024.53"/>
    <n v="15707.43"/>
    <n v="-6250.71"/>
  </r>
  <r>
    <x v="0"/>
    <x v="3"/>
    <x v="9"/>
    <x v="9"/>
    <x v="131"/>
    <x v="130"/>
    <x v="0"/>
    <x v="0"/>
    <s v="Aislado"/>
    <x v="111"/>
    <s v="BT5B-R"/>
    <s v="De 30 a 100kWh"/>
    <n v="702"/>
    <n v="34486.74"/>
    <n v="10895.08"/>
    <n v="-5054.3999999999996"/>
  </r>
  <r>
    <x v="0"/>
    <x v="3"/>
    <x v="9"/>
    <x v="9"/>
    <x v="131"/>
    <x v="130"/>
    <x v="0"/>
    <x v="0"/>
    <s v="Aislado"/>
    <x v="111"/>
    <s v="BT5B-R"/>
    <s v="Mayor a 100kWh"/>
    <n v="42"/>
    <n v="8606"/>
    <n v="3468.56"/>
    <n v="0"/>
  </r>
  <r>
    <x v="0"/>
    <x v="3"/>
    <x v="9"/>
    <x v="9"/>
    <x v="132"/>
    <x v="131"/>
    <x v="6"/>
    <x v="0"/>
    <s v="Inteconectado"/>
    <x v="112"/>
    <s v="BT5B-R"/>
    <s v="De 0 a 30 kWh "/>
    <n v="3219"/>
    <n v="26278.87"/>
    <n v="18640.72"/>
    <n v="-7214.13"/>
  </r>
  <r>
    <x v="0"/>
    <x v="3"/>
    <x v="9"/>
    <x v="9"/>
    <x v="132"/>
    <x v="131"/>
    <x v="6"/>
    <x v="0"/>
    <s v="Inteconectado"/>
    <x v="112"/>
    <s v="BT5B-R"/>
    <s v="De 30 a 100kWh"/>
    <n v="560"/>
    <n v="29521"/>
    <n v="13464.02"/>
    <n v="-4729.72"/>
  </r>
  <r>
    <x v="0"/>
    <x v="3"/>
    <x v="9"/>
    <x v="9"/>
    <x v="132"/>
    <x v="131"/>
    <x v="6"/>
    <x v="0"/>
    <s v="Inteconectado"/>
    <x v="112"/>
    <s v="BT5B-R"/>
    <s v="Mayor a 100kWh"/>
    <n v="84"/>
    <n v="14618"/>
    <n v="8555.51"/>
    <n v="233.42"/>
  </r>
  <r>
    <x v="0"/>
    <x v="3"/>
    <x v="9"/>
    <x v="9"/>
    <x v="133"/>
    <x v="132"/>
    <x v="6"/>
    <x v="0"/>
    <s v="Inteconectado"/>
    <x v="113"/>
    <s v="BT5B-R"/>
    <s v="De 0 a 30 kWh "/>
    <n v="7950"/>
    <n v="85224"/>
    <n v="51463.95"/>
    <n v="-23244.98"/>
  </r>
  <r>
    <x v="0"/>
    <x v="3"/>
    <x v="9"/>
    <x v="9"/>
    <x v="133"/>
    <x v="132"/>
    <x v="6"/>
    <x v="0"/>
    <s v="Inteconectado"/>
    <x v="113"/>
    <s v="BT5B-R"/>
    <s v="De 30 a 100kWh"/>
    <n v="2556"/>
    <n v="137489"/>
    <n v="63147.93"/>
    <n v="-20908.080000000002"/>
  </r>
  <r>
    <x v="0"/>
    <x v="3"/>
    <x v="9"/>
    <x v="9"/>
    <x v="133"/>
    <x v="132"/>
    <x v="6"/>
    <x v="0"/>
    <s v="Inteconectado"/>
    <x v="113"/>
    <s v="BT5B-R"/>
    <s v="Mayor a 100kWh"/>
    <n v="1076"/>
    <n v="251911"/>
    <n v="145173.91"/>
    <n v="3960.98"/>
  </r>
  <r>
    <x v="0"/>
    <x v="3"/>
    <x v="9"/>
    <x v="9"/>
    <x v="134"/>
    <x v="133"/>
    <x v="6"/>
    <x v="0"/>
    <s v="Inteconectado"/>
    <x v="114"/>
    <s v="BT5B-R"/>
    <s v="De 0 a 30 kWh "/>
    <n v="2162"/>
    <n v="22827.14"/>
    <n v="13940.96"/>
    <n v="-6267.45"/>
  </r>
  <r>
    <x v="0"/>
    <x v="3"/>
    <x v="9"/>
    <x v="9"/>
    <x v="134"/>
    <x v="133"/>
    <x v="6"/>
    <x v="0"/>
    <s v="Inteconectado"/>
    <x v="114"/>
    <s v="BT5B-R"/>
    <s v="De 30 a 100kWh"/>
    <n v="745"/>
    <n v="38858"/>
    <n v="17846.89"/>
    <n v="-6131.35"/>
  </r>
  <r>
    <x v="0"/>
    <x v="3"/>
    <x v="9"/>
    <x v="9"/>
    <x v="134"/>
    <x v="133"/>
    <x v="6"/>
    <x v="0"/>
    <s v="Inteconectado"/>
    <x v="114"/>
    <s v="BT5B-R"/>
    <s v="Mayor a 100kWh"/>
    <n v="83"/>
    <n v="14365.5"/>
    <n v="8410.82"/>
    <n v="229.45"/>
  </r>
  <r>
    <x v="0"/>
    <x v="3"/>
    <x v="9"/>
    <x v="9"/>
    <x v="135"/>
    <x v="134"/>
    <x v="6"/>
    <x v="0"/>
    <s v="Inteconectado"/>
    <x v="115"/>
    <s v="BT5B-R"/>
    <s v="De 0 a 30 kWh "/>
    <n v="2926"/>
    <n v="28999.74"/>
    <n v="18341.060000000001"/>
    <n v="-7957.9"/>
  </r>
  <r>
    <x v="0"/>
    <x v="3"/>
    <x v="9"/>
    <x v="9"/>
    <x v="135"/>
    <x v="134"/>
    <x v="6"/>
    <x v="0"/>
    <s v="Inteconectado"/>
    <x v="115"/>
    <s v="BT5B-R"/>
    <s v="De 30 a 100kWh"/>
    <n v="1850"/>
    <n v="127974"/>
    <n v="58828.83"/>
    <n v="-17948.939999999999"/>
  </r>
  <r>
    <x v="0"/>
    <x v="3"/>
    <x v="9"/>
    <x v="9"/>
    <x v="135"/>
    <x v="134"/>
    <x v="6"/>
    <x v="0"/>
    <s v="Inteconectado"/>
    <x v="115"/>
    <s v="BT5B-R"/>
    <s v="Mayor a 100kWh"/>
    <n v="809"/>
    <n v="153118"/>
    <n v="89311.3"/>
    <n v="2438.25"/>
  </r>
  <r>
    <x v="0"/>
    <x v="3"/>
    <x v="9"/>
    <x v="9"/>
    <x v="136"/>
    <x v="135"/>
    <x v="0"/>
    <x v="0"/>
    <s v="Inteconectado"/>
    <x v="116"/>
    <s v="BT5B-R"/>
    <s v="De 0 a 30 kWh "/>
    <n v="13913"/>
    <n v="149828.95000000001"/>
    <n v="99073.94"/>
    <n v="-45688.79"/>
  </r>
  <r>
    <x v="0"/>
    <x v="3"/>
    <x v="9"/>
    <x v="9"/>
    <x v="136"/>
    <x v="135"/>
    <x v="0"/>
    <x v="0"/>
    <s v="Inteconectado"/>
    <x v="116"/>
    <s v="BT5B-R"/>
    <s v="De 30 a 100kWh"/>
    <n v="3893"/>
    <n v="244064.92"/>
    <n v="122937.91"/>
    <n v="-40738.14"/>
  </r>
  <r>
    <x v="0"/>
    <x v="3"/>
    <x v="9"/>
    <x v="9"/>
    <x v="136"/>
    <x v="135"/>
    <x v="0"/>
    <x v="0"/>
    <s v="Inteconectado"/>
    <x v="116"/>
    <s v="BT5B-R"/>
    <s v="Mayor a 100kWh"/>
    <n v="765"/>
    <n v="145598"/>
    <n v="94239.09"/>
    <n v="2572.36"/>
  </r>
  <r>
    <x v="0"/>
    <x v="3"/>
    <x v="9"/>
    <x v="9"/>
    <x v="137"/>
    <x v="136"/>
    <x v="2"/>
    <x v="1"/>
    <s v="Inteconectado"/>
    <x v="117"/>
    <s v="BT5B-R"/>
    <s v="De 0 a 30 kWh "/>
    <n v="3400"/>
    <n v="42567.3"/>
    <n v="26248.73"/>
    <n v="-5325.61"/>
  </r>
  <r>
    <x v="0"/>
    <x v="3"/>
    <x v="9"/>
    <x v="9"/>
    <x v="137"/>
    <x v="136"/>
    <x v="2"/>
    <x v="1"/>
    <s v="Inteconectado"/>
    <x v="117"/>
    <s v="BT5B-R"/>
    <s v="De 30 a 100kWh"/>
    <n v="5112"/>
    <n v="328185.2"/>
    <n v="160793.24"/>
    <n v="-19170"/>
  </r>
  <r>
    <x v="0"/>
    <x v="3"/>
    <x v="9"/>
    <x v="9"/>
    <x v="137"/>
    <x v="136"/>
    <x v="2"/>
    <x v="1"/>
    <s v="Inteconectado"/>
    <x v="117"/>
    <s v="BT5B-R"/>
    <s v="Mayor a 100kWh"/>
    <n v="2658"/>
    <n v="416017"/>
    <n v="222711.71"/>
    <n v="6048.53"/>
  </r>
  <r>
    <x v="0"/>
    <x v="3"/>
    <x v="9"/>
    <x v="9"/>
    <x v="138"/>
    <x v="137"/>
    <x v="2"/>
    <x v="1"/>
    <s v="Inteconectado"/>
    <x v="118"/>
    <s v="BT5B-R"/>
    <s v="De 0 a 30 kWh "/>
    <n v="3864"/>
    <n v="47711.5"/>
    <n v="29580.93"/>
    <n v="-5969.01"/>
  </r>
  <r>
    <x v="0"/>
    <x v="3"/>
    <x v="9"/>
    <x v="9"/>
    <x v="138"/>
    <x v="137"/>
    <x v="2"/>
    <x v="1"/>
    <s v="Inteconectado"/>
    <x v="118"/>
    <s v="BT5B-R"/>
    <s v="De 30 a 100kWh"/>
    <n v="3376"/>
    <n v="207713.87"/>
    <n v="101584.48"/>
    <n v="-12738.93"/>
  </r>
  <r>
    <x v="0"/>
    <x v="3"/>
    <x v="9"/>
    <x v="9"/>
    <x v="138"/>
    <x v="137"/>
    <x v="2"/>
    <x v="1"/>
    <s v="Inteconectado"/>
    <x v="118"/>
    <s v="BT5B-R"/>
    <s v="Mayor a 100kWh"/>
    <n v="1241"/>
    <n v="199968"/>
    <n v="106938.18"/>
    <n v="2904.33"/>
  </r>
  <r>
    <x v="0"/>
    <x v="3"/>
    <x v="9"/>
    <x v="9"/>
    <x v="139"/>
    <x v="138"/>
    <x v="0"/>
    <x v="0"/>
    <s v="Inteconectado"/>
    <x v="119"/>
    <s v="BT5B-R"/>
    <s v="De 0 a 30 kWh "/>
    <n v="3693"/>
    <n v="40416.69"/>
    <n v="26494.71"/>
    <n v="-12324.66"/>
  </r>
  <r>
    <x v="0"/>
    <x v="3"/>
    <x v="9"/>
    <x v="9"/>
    <x v="139"/>
    <x v="138"/>
    <x v="0"/>
    <x v="0"/>
    <s v="Inteconectado"/>
    <x v="119"/>
    <s v="BT5B-R"/>
    <s v="De 30 a 100kWh"/>
    <n v="1751"/>
    <n v="98329"/>
    <n v="50592.61"/>
    <n v="-16049.85"/>
  </r>
  <r>
    <x v="0"/>
    <x v="3"/>
    <x v="9"/>
    <x v="9"/>
    <x v="139"/>
    <x v="138"/>
    <x v="0"/>
    <x v="0"/>
    <s v="Inteconectado"/>
    <x v="119"/>
    <s v="BT5B-R"/>
    <s v="Mayor a 100kWh"/>
    <n v="383"/>
    <n v="69888"/>
    <n v="45297.73"/>
    <n v="1236.3599999999999"/>
  </r>
  <r>
    <x v="0"/>
    <x v="3"/>
    <x v="9"/>
    <x v="9"/>
    <x v="140"/>
    <x v="139"/>
    <x v="5"/>
    <x v="0"/>
    <s v="Inteconectado"/>
    <x v="120"/>
    <s v="BT5B-R"/>
    <s v="De 0 a 30 kWh "/>
    <n v="682"/>
    <n v="6942"/>
    <n v="4709.63"/>
    <n v="-2126.92"/>
  </r>
  <r>
    <x v="0"/>
    <x v="3"/>
    <x v="9"/>
    <x v="9"/>
    <x v="140"/>
    <x v="139"/>
    <x v="5"/>
    <x v="0"/>
    <s v="Inteconectado"/>
    <x v="120"/>
    <s v="BT5B-R"/>
    <s v="De 30 a 100kWh"/>
    <n v="566"/>
    <n v="38216"/>
    <n v="20047.740000000002"/>
    <n v="-5495.49"/>
  </r>
  <r>
    <x v="0"/>
    <x v="3"/>
    <x v="9"/>
    <x v="9"/>
    <x v="140"/>
    <x v="139"/>
    <x v="5"/>
    <x v="0"/>
    <s v="Inteconectado"/>
    <x v="120"/>
    <s v="BT5B-R"/>
    <s v="Mayor a 100kWh"/>
    <n v="278"/>
    <n v="45060"/>
    <n v="29440.46"/>
    <n v="800.03"/>
  </r>
  <r>
    <x v="0"/>
    <x v="3"/>
    <x v="9"/>
    <x v="9"/>
    <x v="141"/>
    <x v="140"/>
    <x v="6"/>
    <x v="0"/>
    <s v="Inteconectado"/>
    <x v="121"/>
    <s v="BT5B-R"/>
    <s v="De 0 a 30 kWh "/>
    <n v="276"/>
    <n v="3097"/>
    <n v="1696.99"/>
    <n v="-982.97"/>
  </r>
  <r>
    <x v="0"/>
    <x v="3"/>
    <x v="9"/>
    <x v="9"/>
    <x v="141"/>
    <x v="140"/>
    <x v="6"/>
    <x v="0"/>
    <s v="Inteconectado"/>
    <x v="121"/>
    <s v="BT5B-R"/>
    <s v="De 30 a 100kWh"/>
    <n v="94"/>
    <n v="5472"/>
    <n v="2299.96"/>
    <n v="-1037.6300000000001"/>
  </r>
  <r>
    <x v="0"/>
    <x v="3"/>
    <x v="9"/>
    <x v="9"/>
    <x v="141"/>
    <x v="140"/>
    <x v="6"/>
    <x v="0"/>
    <s v="Inteconectado"/>
    <x v="121"/>
    <s v="BT5B-R"/>
    <s v="Mayor a 100kWh"/>
    <n v="13"/>
    <n v="2728"/>
    <n v="1586.86"/>
    <n v="0"/>
  </r>
  <r>
    <x v="0"/>
    <x v="3"/>
    <x v="9"/>
    <x v="9"/>
    <x v="142"/>
    <x v="141"/>
    <x v="5"/>
    <x v="0"/>
    <s v="Inteconectado"/>
    <x v="122"/>
    <s v="BT5B-R"/>
    <s v="De 0 a 30 kWh "/>
    <n v="18"/>
    <n v="198"/>
    <n v="128.83000000000001"/>
    <n v="-60.68"/>
  </r>
  <r>
    <x v="0"/>
    <x v="3"/>
    <x v="9"/>
    <x v="9"/>
    <x v="142"/>
    <x v="141"/>
    <x v="5"/>
    <x v="0"/>
    <s v="Inteconectado"/>
    <x v="122"/>
    <s v="BT5B-R"/>
    <s v="De 30 a 100kWh"/>
    <n v="10"/>
    <n v="529"/>
    <n v="269.89999999999998"/>
    <n v="-91.9"/>
  </r>
  <r>
    <x v="0"/>
    <x v="3"/>
    <x v="9"/>
    <x v="9"/>
    <x v="142"/>
    <x v="141"/>
    <x v="5"/>
    <x v="0"/>
    <s v="Inteconectado"/>
    <x v="122"/>
    <s v="BT5B-R"/>
    <s v="Mayor a 100kWh"/>
    <n v="3"/>
    <n v="401"/>
    <n v="264.05"/>
    <n v="7.17"/>
  </r>
  <r>
    <x v="0"/>
    <x v="3"/>
    <x v="9"/>
    <x v="9"/>
    <x v="143"/>
    <x v="142"/>
    <x v="4"/>
    <x v="1"/>
    <s v="Inteconectado"/>
    <x v="123"/>
    <s v="BT5B-R"/>
    <s v="De 0 a 30 kWh "/>
    <n v="1585"/>
    <n v="17476"/>
    <n v="11063.03"/>
    <n v="-2136.83"/>
  </r>
  <r>
    <x v="0"/>
    <x v="3"/>
    <x v="9"/>
    <x v="9"/>
    <x v="143"/>
    <x v="142"/>
    <x v="4"/>
    <x v="1"/>
    <s v="Inteconectado"/>
    <x v="123"/>
    <s v="BT5B-R"/>
    <s v="De 30 a 100kWh"/>
    <n v="2066"/>
    <n v="145232"/>
    <n v="69207.77"/>
    <n v="-7964"/>
  </r>
  <r>
    <x v="0"/>
    <x v="3"/>
    <x v="9"/>
    <x v="9"/>
    <x v="143"/>
    <x v="142"/>
    <x v="4"/>
    <x v="1"/>
    <s v="Inteconectado"/>
    <x v="123"/>
    <s v="BT5B-R"/>
    <s v="Mayor a 100kWh"/>
    <n v="2652"/>
    <n v="516622.5"/>
    <n v="268050.53999999998"/>
    <n v="7295.13"/>
  </r>
  <r>
    <x v="0"/>
    <x v="3"/>
    <x v="9"/>
    <x v="9"/>
    <x v="144"/>
    <x v="143"/>
    <x v="2"/>
    <x v="1"/>
    <s v="Inteconectado"/>
    <x v="124"/>
    <s v="BT5B-R"/>
    <s v="De 0 a 30 kWh "/>
    <n v="2566"/>
    <n v="34996.1"/>
    <n v="20890.169999999998"/>
    <n v="-4378.62"/>
  </r>
  <r>
    <x v="0"/>
    <x v="3"/>
    <x v="9"/>
    <x v="9"/>
    <x v="144"/>
    <x v="143"/>
    <x v="2"/>
    <x v="1"/>
    <s v="Inteconectado"/>
    <x v="124"/>
    <s v="BT5B-R"/>
    <s v="De 30 a 100kWh"/>
    <n v="3445"/>
    <n v="215832.94"/>
    <n v="105428.82"/>
    <n v="-13191.35"/>
  </r>
  <r>
    <x v="0"/>
    <x v="3"/>
    <x v="9"/>
    <x v="9"/>
    <x v="144"/>
    <x v="143"/>
    <x v="2"/>
    <x v="1"/>
    <s v="Inteconectado"/>
    <x v="124"/>
    <s v="BT5B-R"/>
    <s v="Mayor a 100kWh"/>
    <n v="1695"/>
    <n v="313474.5"/>
    <n v="166865.04999999999"/>
    <n v="4531.59"/>
  </r>
  <r>
    <x v="0"/>
    <x v="3"/>
    <x v="9"/>
    <x v="9"/>
    <x v="145"/>
    <x v="144"/>
    <x v="6"/>
    <x v="0"/>
    <s v="Inteconectado"/>
    <x v="125"/>
    <s v="BT5B-R"/>
    <s v="De 0 a 30 kWh "/>
    <n v="5068"/>
    <n v="56117"/>
    <n v="33295"/>
    <n v="-15305.18"/>
  </r>
  <r>
    <x v="0"/>
    <x v="3"/>
    <x v="9"/>
    <x v="9"/>
    <x v="145"/>
    <x v="144"/>
    <x v="6"/>
    <x v="0"/>
    <s v="Inteconectado"/>
    <x v="125"/>
    <s v="BT5B-R"/>
    <s v="De 30 a 100kWh"/>
    <n v="2166"/>
    <n v="112797"/>
    <n v="51487.22"/>
    <n v="-17717.88"/>
  </r>
  <r>
    <x v="0"/>
    <x v="3"/>
    <x v="9"/>
    <x v="9"/>
    <x v="145"/>
    <x v="144"/>
    <x v="6"/>
    <x v="0"/>
    <s v="Inteconectado"/>
    <x v="125"/>
    <s v="BT5B-R"/>
    <s v="Mayor a 100kWh"/>
    <n v="293"/>
    <n v="53944"/>
    <n v="31315.78"/>
    <n v="854.45"/>
  </r>
  <r>
    <x v="0"/>
    <x v="3"/>
    <x v="9"/>
    <x v="9"/>
    <x v="146"/>
    <x v="145"/>
    <x v="6"/>
    <x v="0"/>
    <s v="Inteconectado"/>
    <x v="126"/>
    <s v="BT5B-R"/>
    <s v="De 0 a 30 kWh "/>
    <n v="4743"/>
    <n v="55631.3"/>
    <n v="32108.34"/>
    <n v="-15273.34"/>
  </r>
  <r>
    <x v="0"/>
    <x v="3"/>
    <x v="9"/>
    <x v="9"/>
    <x v="146"/>
    <x v="145"/>
    <x v="6"/>
    <x v="0"/>
    <s v="Inteconectado"/>
    <x v="126"/>
    <s v="BT5B-R"/>
    <s v="De 30 a 100kWh"/>
    <n v="2271"/>
    <n v="134957.5"/>
    <n v="61438.11"/>
    <n v="-20716.810000000001"/>
  </r>
  <r>
    <x v="0"/>
    <x v="3"/>
    <x v="9"/>
    <x v="9"/>
    <x v="146"/>
    <x v="145"/>
    <x v="6"/>
    <x v="0"/>
    <s v="Inteconectado"/>
    <x v="126"/>
    <s v="BT5B-R"/>
    <s v="Mayor a 100kWh"/>
    <n v="536"/>
    <n v="111009"/>
    <n v="64609.86"/>
    <n v="1762.64"/>
  </r>
  <r>
    <x v="0"/>
    <x v="3"/>
    <x v="9"/>
    <x v="9"/>
    <x v="147"/>
    <x v="146"/>
    <x v="2"/>
    <x v="1"/>
    <s v="Inteconectado"/>
    <x v="127"/>
    <s v="BT5B-R"/>
    <s v="De 0 a 30 kWh "/>
    <n v="1562"/>
    <n v="21978"/>
    <n v="12970.08"/>
    <n v="-2750.04"/>
  </r>
  <r>
    <x v="0"/>
    <x v="3"/>
    <x v="9"/>
    <x v="9"/>
    <x v="147"/>
    <x v="146"/>
    <x v="2"/>
    <x v="1"/>
    <s v="Inteconectado"/>
    <x v="127"/>
    <s v="BT5B-R"/>
    <s v="De 30 a 100kWh"/>
    <n v="1582"/>
    <n v="91307"/>
    <n v="44600.98"/>
    <n v="-5947.54"/>
  </r>
  <r>
    <x v="0"/>
    <x v="3"/>
    <x v="9"/>
    <x v="9"/>
    <x v="147"/>
    <x v="146"/>
    <x v="2"/>
    <x v="1"/>
    <s v="Inteconectado"/>
    <x v="127"/>
    <s v="BT5B-R"/>
    <s v="Mayor a 100kWh"/>
    <n v="553"/>
    <n v="102611"/>
    <n v="54615.08"/>
    <n v="1483.35"/>
  </r>
  <r>
    <x v="0"/>
    <x v="3"/>
    <x v="9"/>
    <x v="9"/>
    <x v="148"/>
    <x v="147"/>
    <x v="2"/>
    <x v="1"/>
    <s v="Inteconectado"/>
    <x v="128"/>
    <s v="BT5B-R"/>
    <s v="De 0 a 30 kWh "/>
    <n v="1840"/>
    <n v="16039"/>
    <n v="11569.3"/>
    <n v="-2004.45"/>
  </r>
  <r>
    <x v="0"/>
    <x v="3"/>
    <x v="9"/>
    <x v="9"/>
    <x v="148"/>
    <x v="147"/>
    <x v="2"/>
    <x v="1"/>
    <s v="Inteconectado"/>
    <x v="128"/>
    <s v="BT5B-R"/>
    <s v="De 30 a 100kWh"/>
    <n v="1911"/>
    <n v="125880"/>
    <n v="61608.65"/>
    <n v="-7230.16"/>
  </r>
  <r>
    <x v="0"/>
    <x v="3"/>
    <x v="9"/>
    <x v="9"/>
    <x v="148"/>
    <x v="147"/>
    <x v="2"/>
    <x v="1"/>
    <s v="Inteconectado"/>
    <x v="128"/>
    <s v="BT5B-R"/>
    <s v="Mayor a 100kWh"/>
    <n v="1263"/>
    <n v="205634"/>
    <n v="109866.15"/>
    <n v="2985.53"/>
  </r>
  <r>
    <x v="0"/>
    <x v="3"/>
    <x v="9"/>
    <x v="9"/>
    <x v="149"/>
    <x v="148"/>
    <x v="0"/>
    <x v="0"/>
    <s v="Inteconectado"/>
    <x v="129"/>
    <s v="BT5B-R"/>
    <s v="De 0 a 30 kWh "/>
    <n v="4344"/>
    <n v="42892.9"/>
    <n v="29681.65"/>
    <n v="-13005.47"/>
  </r>
  <r>
    <x v="0"/>
    <x v="3"/>
    <x v="9"/>
    <x v="9"/>
    <x v="149"/>
    <x v="148"/>
    <x v="0"/>
    <x v="0"/>
    <s v="Inteconectado"/>
    <x v="129"/>
    <s v="BT5B-R"/>
    <s v="De 30 a 100kWh"/>
    <n v="862"/>
    <n v="44216.3"/>
    <n v="22271.32"/>
    <n v="-7844.2"/>
  </r>
  <r>
    <x v="0"/>
    <x v="3"/>
    <x v="9"/>
    <x v="9"/>
    <x v="149"/>
    <x v="148"/>
    <x v="0"/>
    <x v="0"/>
    <s v="Inteconectado"/>
    <x v="129"/>
    <s v="BT5B-R"/>
    <s v="Mayor a 100kWh"/>
    <n v="147"/>
    <n v="26502"/>
    <n v="17094.060000000001"/>
    <n v="466.31"/>
  </r>
  <r>
    <x v="0"/>
    <x v="3"/>
    <x v="9"/>
    <x v="9"/>
    <x v="150"/>
    <x v="149"/>
    <x v="4"/>
    <x v="1"/>
    <s v="Inteconectado"/>
    <x v="130"/>
    <s v="BT5B-R"/>
    <s v="De 0 a 30 kWh "/>
    <n v="2082"/>
    <n v="33727.519999999997"/>
    <n v="18498.669999999998"/>
    <n v="-4128.22"/>
  </r>
  <r>
    <x v="0"/>
    <x v="3"/>
    <x v="9"/>
    <x v="9"/>
    <x v="150"/>
    <x v="149"/>
    <x v="4"/>
    <x v="1"/>
    <s v="Inteconectado"/>
    <x v="130"/>
    <s v="BT5B-R"/>
    <s v="De 30 a 100kWh"/>
    <n v="2586"/>
    <n v="156346.1"/>
    <n v="74373.5"/>
    <n v="-9818.27"/>
  </r>
  <r>
    <x v="0"/>
    <x v="3"/>
    <x v="9"/>
    <x v="9"/>
    <x v="150"/>
    <x v="149"/>
    <x v="4"/>
    <x v="1"/>
    <s v="Inteconectado"/>
    <x v="130"/>
    <s v="BT5B-R"/>
    <s v="Mayor a 100kWh"/>
    <n v="1266"/>
    <n v="257807.8"/>
    <n v="133694.38"/>
    <n v="3636.28"/>
  </r>
  <r>
    <x v="0"/>
    <x v="3"/>
    <x v="9"/>
    <x v="9"/>
    <x v="151"/>
    <x v="150"/>
    <x v="4"/>
    <x v="1"/>
    <s v="Inteconectado"/>
    <x v="131"/>
    <s v="BT5B-R"/>
    <s v="De 0 a 30 kWh "/>
    <n v="737"/>
    <n v="9700"/>
    <n v="5722.12"/>
    <n v="-1186.2"/>
  </r>
  <r>
    <x v="0"/>
    <x v="3"/>
    <x v="9"/>
    <x v="9"/>
    <x v="151"/>
    <x v="150"/>
    <x v="4"/>
    <x v="1"/>
    <s v="Inteconectado"/>
    <x v="131"/>
    <s v="BT5B-R"/>
    <s v="De 30 a 100kWh"/>
    <n v="1342"/>
    <n v="89357"/>
    <n v="42635.32"/>
    <n v="-5053.63"/>
  </r>
  <r>
    <x v="0"/>
    <x v="3"/>
    <x v="9"/>
    <x v="9"/>
    <x v="151"/>
    <x v="150"/>
    <x v="4"/>
    <x v="1"/>
    <s v="Inteconectado"/>
    <x v="131"/>
    <s v="BT5B-R"/>
    <s v="Mayor a 100kWh"/>
    <n v="1130"/>
    <n v="187031"/>
    <n v="97552.84"/>
    <n v="2655.23"/>
  </r>
  <r>
    <x v="0"/>
    <x v="3"/>
    <x v="9"/>
    <x v="9"/>
    <x v="152"/>
    <x v="151"/>
    <x v="4"/>
    <x v="1"/>
    <s v="Inteconectado"/>
    <x v="132"/>
    <s v="BT5B-R"/>
    <s v="De 0 a 30 kWh "/>
    <n v="3870"/>
    <n v="45973.3"/>
    <n v="28239.84"/>
    <n v="-5626.17"/>
  </r>
  <r>
    <x v="0"/>
    <x v="3"/>
    <x v="9"/>
    <x v="9"/>
    <x v="152"/>
    <x v="151"/>
    <x v="4"/>
    <x v="1"/>
    <s v="Inteconectado"/>
    <x v="132"/>
    <s v="BT5B-R"/>
    <s v="De 30 a 100kWh"/>
    <n v="5460"/>
    <n v="350149.2"/>
    <n v="167529.35"/>
    <n v="-20056.57"/>
  </r>
  <r>
    <x v="0"/>
    <x v="3"/>
    <x v="9"/>
    <x v="9"/>
    <x v="152"/>
    <x v="151"/>
    <x v="4"/>
    <x v="1"/>
    <s v="Inteconectado"/>
    <x v="132"/>
    <s v="BT5B-R"/>
    <s v="Mayor a 100kWh"/>
    <n v="3297"/>
    <n v="561718.5"/>
    <n v="292917.95"/>
    <n v="7966.89"/>
  </r>
  <r>
    <x v="0"/>
    <x v="3"/>
    <x v="9"/>
    <x v="9"/>
    <x v="153"/>
    <x v="152"/>
    <x v="6"/>
    <x v="0"/>
    <s v="Inteconectado"/>
    <x v="133"/>
    <s v="BT5B-R"/>
    <s v="De 0 a 30 kWh "/>
    <n v="2133"/>
    <n v="26684"/>
    <n v="14890.83"/>
    <n v="-7321.91"/>
  </r>
  <r>
    <x v="0"/>
    <x v="3"/>
    <x v="9"/>
    <x v="9"/>
    <x v="153"/>
    <x v="152"/>
    <x v="6"/>
    <x v="0"/>
    <s v="Inteconectado"/>
    <x v="133"/>
    <s v="BT5B-R"/>
    <s v="De 30 a 100kWh"/>
    <n v="3389"/>
    <n v="215855"/>
    <n v="102177.7"/>
    <n v="-28278.19"/>
  </r>
  <r>
    <x v="0"/>
    <x v="3"/>
    <x v="9"/>
    <x v="9"/>
    <x v="153"/>
    <x v="152"/>
    <x v="6"/>
    <x v="0"/>
    <s v="Inteconectado"/>
    <x v="133"/>
    <s v="BT5B-R"/>
    <s v="Mayor a 100kWh"/>
    <n v="1622"/>
    <n v="264026"/>
    <n v="154830.92000000001"/>
    <n v="4227.3500000000004"/>
  </r>
  <r>
    <x v="0"/>
    <x v="3"/>
    <x v="9"/>
    <x v="9"/>
    <x v="154"/>
    <x v="153"/>
    <x v="2"/>
    <x v="1"/>
    <s v="Inteconectado"/>
    <x v="134"/>
    <s v="BT5B-R"/>
    <s v="De 0 a 30 kWh "/>
    <n v="584"/>
    <n v="8116"/>
    <n v="4811.26"/>
    <n v="-1015.54"/>
  </r>
  <r>
    <x v="0"/>
    <x v="3"/>
    <x v="9"/>
    <x v="9"/>
    <x v="154"/>
    <x v="153"/>
    <x v="2"/>
    <x v="1"/>
    <s v="Inteconectado"/>
    <x v="134"/>
    <s v="BT5B-R"/>
    <s v="De 30 a 100kWh"/>
    <n v="493"/>
    <n v="26676"/>
    <n v="13011.79"/>
    <n v="-1848.75"/>
  </r>
  <r>
    <x v="0"/>
    <x v="3"/>
    <x v="9"/>
    <x v="9"/>
    <x v="154"/>
    <x v="153"/>
    <x v="2"/>
    <x v="1"/>
    <s v="Inteconectado"/>
    <x v="134"/>
    <s v="BT5B-R"/>
    <s v="Mayor a 100kWh"/>
    <n v="63"/>
    <n v="11356"/>
    <n v="6049.82"/>
    <n v="164.32"/>
  </r>
  <r>
    <x v="0"/>
    <x v="3"/>
    <x v="9"/>
    <x v="9"/>
    <x v="155"/>
    <x v="154"/>
    <x v="1"/>
    <x v="0"/>
    <s v="Inteconectado"/>
    <x v="135"/>
    <s v="BT5B-R"/>
    <s v="De 0 a 30 kWh "/>
    <n v="14863"/>
    <n v="119072.3"/>
    <n v="107456.37"/>
    <n v="-52340.23"/>
  </r>
  <r>
    <x v="0"/>
    <x v="3"/>
    <x v="9"/>
    <x v="9"/>
    <x v="155"/>
    <x v="154"/>
    <x v="1"/>
    <x v="0"/>
    <s v="Inteconectado"/>
    <x v="135"/>
    <s v="BT5B-R"/>
    <s v="De 30 a 100kWh"/>
    <n v="2778"/>
    <n v="159149"/>
    <n v="89948.26"/>
    <n v="-37024.28"/>
  </r>
  <r>
    <x v="0"/>
    <x v="3"/>
    <x v="9"/>
    <x v="9"/>
    <x v="155"/>
    <x v="154"/>
    <x v="1"/>
    <x v="0"/>
    <s v="Inteconectado"/>
    <x v="135"/>
    <s v="BT5B-R"/>
    <s v="Mayor a 100kWh"/>
    <n v="487"/>
    <n v="80509.5"/>
    <n v="61244.9"/>
    <n v="1671.35"/>
  </r>
  <r>
    <x v="0"/>
    <x v="3"/>
    <x v="9"/>
    <x v="9"/>
    <x v="156"/>
    <x v="155"/>
    <x v="1"/>
    <x v="0"/>
    <s v="Inteconectado"/>
    <x v="136"/>
    <s v="BT5B-R"/>
    <s v="De 0 a 30 kWh "/>
    <n v="26130"/>
    <n v="191607.1"/>
    <n v="183870.53"/>
    <n v="-83792.86"/>
  </r>
  <r>
    <x v="0"/>
    <x v="3"/>
    <x v="9"/>
    <x v="9"/>
    <x v="156"/>
    <x v="155"/>
    <x v="1"/>
    <x v="0"/>
    <s v="Inteconectado"/>
    <x v="136"/>
    <s v="BT5B-R"/>
    <s v="De 30 a 100kWh"/>
    <n v="2533"/>
    <n v="122207"/>
    <n v="65823.83"/>
    <n v="-33258.29"/>
  </r>
  <r>
    <x v="0"/>
    <x v="3"/>
    <x v="9"/>
    <x v="9"/>
    <x v="156"/>
    <x v="155"/>
    <x v="1"/>
    <x v="0"/>
    <s v="Inteconectado"/>
    <x v="136"/>
    <s v="BT5B-R"/>
    <s v="Mayor a 100kWh"/>
    <n v="217"/>
    <n v="38513"/>
    <n v="29071.84"/>
    <n v="793.39"/>
  </r>
  <r>
    <x v="0"/>
    <x v="3"/>
    <x v="9"/>
    <x v="9"/>
    <x v="157"/>
    <x v="156"/>
    <x v="1"/>
    <x v="0"/>
    <s v="Inteconectado"/>
    <x v="99"/>
    <s v="BT5B-R"/>
    <s v="De 0 a 30 kWh "/>
    <n v="9466"/>
    <n v="79630.97"/>
    <n v="69441.59"/>
    <n v="-34974.1"/>
  </r>
  <r>
    <x v="0"/>
    <x v="3"/>
    <x v="9"/>
    <x v="9"/>
    <x v="157"/>
    <x v="156"/>
    <x v="1"/>
    <x v="0"/>
    <s v="Inteconectado"/>
    <x v="99"/>
    <s v="BT5B-R"/>
    <s v="De 30 a 100kWh"/>
    <n v="2047"/>
    <n v="113703.08"/>
    <n v="63727.85"/>
    <n v="-27229.89"/>
  </r>
  <r>
    <x v="0"/>
    <x v="3"/>
    <x v="9"/>
    <x v="9"/>
    <x v="157"/>
    <x v="156"/>
    <x v="1"/>
    <x v="0"/>
    <s v="Inteconectado"/>
    <x v="99"/>
    <s v="BT5B-R"/>
    <s v="Mayor a 100kWh"/>
    <n v="252"/>
    <n v="42914"/>
    <n v="32575.88"/>
    <n v="885.61"/>
  </r>
  <r>
    <x v="0"/>
    <x v="3"/>
    <x v="9"/>
    <x v="9"/>
    <x v="158"/>
    <x v="157"/>
    <x v="1"/>
    <x v="0"/>
    <s v="Inteconectado"/>
    <x v="137"/>
    <s v="BT5B-R"/>
    <s v="De 0 a 30 kWh "/>
    <n v="5639"/>
    <n v="45014"/>
    <n v="40718.769999999997"/>
    <n v="-19775.13"/>
  </r>
  <r>
    <x v="0"/>
    <x v="3"/>
    <x v="9"/>
    <x v="9"/>
    <x v="158"/>
    <x v="157"/>
    <x v="1"/>
    <x v="0"/>
    <s v="Inteconectado"/>
    <x v="137"/>
    <s v="BT5B-R"/>
    <s v="De 30 a 100kWh"/>
    <n v="2256"/>
    <n v="129853"/>
    <n v="73740.740000000005"/>
    <n v="-29756.639999999999"/>
  </r>
  <r>
    <x v="0"/>
    <x v="3"/>
    <x v="9"/>
    <x v="9"/>
    <x v="158"/>
    <x v="157"/>
    <x v="1"/>
    <x v="0"/>
    <s v="Inteconectado"/>
    <x v="137"/>
    <s v="BT5B-R"/>
    <s v="Mayor a 100kWh"/>
    <n v="369"/>
    <n v="54943"/>
    <n v="41959.56"/>
    <n v="1140.3499999999999"/>
  </r>
  <r>
    <x v="0"/>
    <x v="3"/>
    <x v="9"/>
    <x v="9"/>
    <x v="159"/>
    <x v="158"/>
    <x v="1"/>
    <x v="0"/>
    <s v="Inteconectado"/>
    <x v="138"/>
    <s v="BT5B-R"/>
    <s v="De 0 a 30 kWh "/>
    <n v="1277"/>
    <n v="10915"/>
    <n v="9416.89"/>
    <n v="-4795.83"/>
  </r>
  <r>
    <x v="0"/>
    <x v="3"/>
    <x v="9"/>
    <x v="9"/>
    <x v="159"/>
    <x v="158"/>
    <x v="1"/>
    <x v="0"/>
    <s v="Inteconectado"/>
    <x v="138"/>
    <s v="BT5B-R"/>
    <s v="De 30 a 100kWh"/>
    <n v="591"/>
    <n v="34427"/>
    <n v="19611.62"/>
    <n v="-7795.29"/>
  </r>
  <r>
    <x v="0"/>
    <x v="3"/>
    <x v="9"/>
    <x v="9"/>
    <x v="159"/>
    <x v="158"/>
    <x v="1"/>
    <x v="0"/>
    <s v="Inteconectado"/>
    <x v="138"/>
    <s v="BT5B-R"/>
    <s v="Mayor a 100kWh"/>
    <n v="157"/>
    <n v="24139"/>
    <n v="18415.439999999999"/>
    <n v="502.74"/>
  </r>
  <r>
    <x v="0"/>
    <x v="3"/>
    <x v="9"/>
    <x v="9"/>
    <x v="160"/>
    <x v="159"/>
    <x v="1"/>
    <x v="0"/>
    <s v="Inteconectado"/>
    <x v="139"/>
    <s v="BT5B-R"/>
    <s v="De 0 a 30 kWh "/>
    <n v="18133"/>
    <n v="118986.06"/>
    <n v="123998.86"/>
    <n v="-52260.29"/>
  </r>
  <r>
    <x v="0"/>
    <x v="3"/>
    <x v="9"/>
    <x v="9"/>
    <x v="160"/>
    <x v="159"/>
    <x v="1"/>
    <x v="0"/>
    <s v="Inteconectado"/>
    <x v="139"/>
    <s v="BT5B-R"/>
    <s v="De 30 a 100kWh"/>
    <n v="1186"/>
    <n v="56796.52"/>
    <n v="30636.16"/>
    <n v="-15643.62"/>
  </r>
  <r>
    <x v="0"/>
    <x v="3"/>
    <x v="9"/>
    <x v="9"/>
    <x v="160"/>
    <x v="159"/>
    <x v="1"/>
    <x v="0"/>
    <s v="Inteconectado"/>
    <x v="139"/>
    <s v="BT5B-R"/>
    <s v="Mayor a 100kWh"/>
    <n v="108"/>
    <n v="21362.48"/>
    <n v="16129.56"/>
    <n v="438.34"/>
  </r>
  <r>
    <x v="0"/>
    <x v="3"/>
    <x v="10"/>
    <x v="10"/>
    <x v="161"/>
    <x v="160"/>
    <x v="1"/>
    <x v="0"/>
    <s v="Inteconectado"/>
    <x v="140"/>
    <s v="BT5B-R"/>
    <s v="De 0 a 30 kWh "/>
    <n v="84"/>
    <n v="901"/>
    <n v="674.1"/>
    <n v="-404.92"/>
  </r>
  <r>
    <x v="0"/>
    <x v="3"/>
    <x v="10"/>
    <x v="10"/>
    <x v="161"/>
    <x v="160"/>
    <x v="1"/>
    <x v="0"/>
    <s v="Inteconectado"/>
    <x v="140"/>
    <s v="BT5B-R"/>
    <s v="De 30 a 100kWh"/>
    <n v="65"/>
    <n v="4056"/>
    <n v="2394.19"/>
    <n v="-876.2"/>
  </r>
  <r>
    <x v="0"/>
    <x v="3"/>
    <x v="10"/>
    <x v="10"/>
    <x v="161"/>
    <x v="160"/>
    <x v="1"/>
    <x v="0"/>
    <s v="Inteconectado"/>
    <x v="140"/>
    <s v="BT5B-R"/>
    <s v="Mayor a 100kWh"/>
    <n v="48"/>
    <n v="9239"/>
    <n v="7136.86"/>
    <n v="194.42"/>
  </r>
  <r>
    <x v="0"/>
    <x v="3"/>
    <x v="10"/>
    <x v="10"/>
    <x v="162"/>
    <x v="161"/>
    <x v="4"/>
    <x v="1"/>
    <s v="Inteconectado"/>
    <x v="141"/>
    <s v="BT5B-R"/>
    <s v="De 0 a 30 kWh "/>
    <n v="16516"/>
    <n v="197174"/>
    <n v="121603.24"/>
    <n v="-24357.599999999999"/>
  </r>
  <r>
    <x v="0"/>
    <x v="3"/>
    <x v="10"/>
    <x v="10"/>
    <x v="162"/>
    <x v="161"/>
    <x v="4"/>
    <x v="1"/>
    <s v="Inteconectado"/>
    <x v="141"/>
    <s v="BT5B-R"/>
    <s v="De 30 a 100kWh"/>
    <n v="30094"/>
    <n v="2119549.5"/>
    <n v="1019587.67"/>
    <n v="-117839.9"/>
  </r>
  <r>
    <x v="0"/>
    <x v="3"/>
    <x v="10"/>
    <x v="10"/>
    <x v="162"/>
    <x v="161"/>
    <x v="4"/>
    <x v="1"/>
    <s v="Inteconectado"/>
    <x v="141"/>
    <s v="BT5B-R"/>
    <s v="Mayor a 100kWh"/>
    <n v="43806"/>
    <n v="9933639"/>
    <n v="5187087.21"/>
    <n v="141692.60999999999"/>
  </r>
  <r>
    <x v="0"/>
    <x v="3"/>
    <x v="10"/>
    <x v="10"/>
    <x v="163"/>
    <x v="162"/>
    <x v="4"/>
    <x v="1"/>
    <s v="Inteconectado"/>
    <x v="142"/>
    <s v="BT5B-R"/>
    <s v="De 0 a 30 kWh "/>
    <n v="4206"/>
    <n v="53216.1"/>
    <n v="32407.3"/>
    <n v="-6680.27"/>
  </r>
  <r>
    <x v="0"/>
    <x v="3"/>
    <x v="10"/>
    <x v="10"/>
    <x v="163"/>
    <x v="162"/>
    <x v="4"/>
    <x v="1"/>
    <s v="Inteconectado"/>
    <x v="142"/>
    <s v="BT5B-R"/>
    <s v="De 30 a 100kWh"/>
    <n v="10089"/>
    <n v="675554"/>
    <n v="331342.71999999997"/>
    <n v="-38096.03"/>
  </r>
  <r>
    <x v="0"/>
    <x v="3"/>
    <x v="10"/>
    <x v="10"/>
    <x v="163"/>
    <x v="162"/>
    <x v="4"/>
    <x v="1"/>
    <s v="Inteconectado"/>
    <x v="142"/>
    <s v="BT5B-R"/>
    <s v="Mayor a 100kWh"/>
    <n v="9391"/>
    <n v="1719398.3999999999"/>
    <n v="917690.56"/>
    <n v="25049.34"/>
  </r>
  <r>
    <x v="0"/>
    <x v="3"/>
    <x v="10"/>
    <x v="10"/>
    <x v="164"/>
    <x v="163"/>
    <x v="4"/>
    <x v="1"/>
    <s v="Inteconectado"/>
    <x v="143"/>
    <s v="BT5B-R"/>
    <s v="De 0 a 30 kWh "/>
    <n v="4239"/>
    <n v="53904"/>
    <n v="32440.98"/>
    <n v="-6658.2"/>
  </r>
  <r>
    <x v="0"/>
    <x v="3"/>
    <x v="10"/>
    <x v="10"/>
    <x v="164"/>
    <x v="163"/>
    <x v="4"/>
    <x v="1"/>
    <s v="Inteconectado"/>
    <x v="143"/>
    <s v="BT5B-R"/>
    <s v="De 30 a 100kWh"/>
    <n v="7587"/>
    <n v="518419"/>
    <n v="249465.58"/>
    <n v="-29441"/>
  </r>
  <r>
    <x v="0"/>
    <x v="3"/>
    <x v="10"/>
    <x v="10"/>
    <x v="164"/>
    <x v="163"/>
    <x v="4"/>
    <x v="1"/>
    <s v="Inteconectado"/>
    <x v="143"/>
    <s v="BT5B-R"/>
    <s v="Mayor a 100kWh"/>
    <n v="7011"/>
    <n v="1403695"/>
    <n v="735632.67"/>
    <n v="20103.11"/>
  </r>
  <r>
    <x v="0"/>
    <x v="3"/>
    <x v="10"/>
    <x v="10"/>
    <x v="165"/>
    <x v="164"/>
    <x v="2"/>
    <x v="1"/>
    <s v="Inteconectado"/>
    <x v="144"/>
    <s v="BT5B-R"/>
    <s v="De 0 a 30 kWh "/>
    <n v="9179"/>
    <n v="123116"/>
    <n v="75236.429999999993"/>
    <n v="-15853.69"/>
  </r>
  <r>
    <x v="0"/>
    <x v="3"/>
    <x v="10"/>
    <x v="10"/>
    <x v="165"/>
    <x v="164"/>
    <x v="2"/>
    <x v="1"/>
    <s v="Inteconectado"/>
    <x v="144"/>
    <s v="BT5B-R"/>
    <s v="De 30 a 100kWh"/>
    <n v="9559"/>
    <n v="614347"/>
    <n v="306453.12"/>
    <n v="-38936.910000000003"/>
  </r>
  <r>
    <x v="0"/>
    <x v="3"/>
    <x v="10"/>
    <x v="10"/>
    <x v="165"/>
    <x v="164"/>
    <x v="2"/>
    <x v="1"/>
    <s v="Inteconectado"/>
    <x v="144"/>
    <s v="BT5B-R"/>
    <s v="Mayor a 100kWh"/>
    <n v="4175"/>
    <n v="794253"/>
    <n v="433685.73"/>
    <n v="11770.55"/>
  </r>
  <r>
    <x v="0"/>
    <x v="3"/>
    <x v="10"/>
    <x v="10"/>
    <x v="166"/>
    <x v="165"/>
    <x v="6"/>
    <x v="0"/>
    <s v="Inteconectado"/>
    <x v="145"/>
    <s v="BT5B-R"/>
    <s v="De 0 a 30 kWh "/>
    <n v="15019"/>
    <n v="202565.8"/>
    <n v="110422.69"/>
    <n v="-57114.87"/>
  </r>
  <r>
    <x v="0"/>
    <x v="3"/>
    <x v="10"/>
    <x v="10"/>
    <x v="166"/>
    <x v="165"/>
    <x v="6"/>
    <x v="0"/>
    <s v="Inteconectado"/>
    <x v="145"/>
    <s v="BT5B-R"/>
    <s v="De 30 a 100kWh"/>
    <n v="15357"/>
    <n v="922021"/>
    <n v="444264.2"/>
    <n v="-130182.29"/>
  </r>
  <r>
    <x v="0"/>
    <x v="3"/>
    <x v="10"/>
    <x v="10"/>
    <x v="166"/>
    <x v="165"/>
    <x v="6"/>
    <x v="0"/>
    <s v="Inteconectado"/>
    <x v="145"/>
    <s v="BT5B-R"/>
    <s v="Mayor a 100kWh"/>
    <n v="4553"/>
    <n v="792724.5"/>
    <n v="476082.72"/>
    <n v="12977.37"/>
  </r>
  <r>
    <x v="0"/>
    <x v="3"/>
    <x v="10"/>
    <x v="10"/>
    <x v="167"/>
    <x v="166"/>
    <x v="6"/>
    <x v="0"/>
    <s v="Inteconectado"/>
    <x v="146"/>
    <s v="BT5B-R"/>
    <s v="De 0 a 30 kWh "/>
    <n v="2097"/>
    <n v="28697"/>
    <n v="15537.08"/>
    <n v="-8091.04"/>
  </r>
  <r>
    <x v="0"/>
    <x v="3"/>
    <x v="10"/>
    <x v="10"/>
    <x v="167"/>
    <x v="166"/>
    <x v="6"/>
    <x v="0"/>
    <s v="Inteconectado"/>
    <x v="146"/>
    <s v="BT5B-R"/>
    <s v="De 30 a 100kWh"/>
    <n v="3414"/>
    <n v="217259"/>
    <n v="105277.83"/>
    <n v="-29364.47"/>
  </r>
  <r>
    <x v="0"/>
    <x v="3"/>
    <x v="10"/>
    <x v="10"/>
    <x v="167"/>
    <x v="166"/>
    <x v="6"/>
    <x v="0"/>
    <s v="Inteconectado"/>
    <x v="146"/>
    <s v="BT5B-R"/>
    <s v="Mayor a 100kWh"/>
    <n v="1112"/>
    <n v="172863"/>
    <n v="104267.84"/>
    <n v="2841.8"/>
  </r>
  <r>
    <x v="0"/>
    <x v="3"/>
    <x v="10"/>
    <x v="10"/>
    <x v="168"/>
    <x v="167"/>
    <x v="0"/>
    <x v="0"/>
    <s v="Inteconectado"/>
    <x v="147"/>
    <s v="BT5B-R"/>
    <s v="De 0 a 30 kWh "/>
    <n v="1377"/>
    <n v="16828"/>
    <n v="10553.17"/>
    <n v="-5265.69"/>
  </r>
  <r>
    <x v="0"/>
    <x v="3"/>
    <x v="10"/>
    <x v="10"/>
    <x v="168"/>
    <x v="167"/>
    <x v="0"/>
    <x v="0"/>
    <s v="Inteconectado"/>
    <x v="147"/>
    <s v="BT5B-R"/>
    <s v="De 30 a 100kWh"/>
    <n v="1000"/>
    <n v="57935"/>
    <n v="30709.33"/>
    <n v="-9380"/>
  </r>
  <r>
    <x v="0"/>
    <x v="3"/>
    <x v="10"/>
    <x v="10"/>
    <x v="168"/>
    <x v="167"/>
    <x v="0"/>
    <x v="0"/>
    <s v="Inteconectado"/>
    <x v="147"/>
    <s v="BT5B-R"/>
    <s v="Mayor a 100kWh"/>
    <n v="310"/>
    <n v="54703"/>
    <n v="36409.53"/>
    <n v="990.92"/>
  </r>
  <r>
    <x v="0"/>
    <x v="3"/>
    <x v="10"/>
    <x v="10"/>
    <x v="169"/>
    <x v="168"/>
    <x v="4"/>
    <x v="1"/>
    <s v="Inteconectado"/>
    <x v="148"/>
    <s v="BT5B-R"/>
    <s v="De 0 a 30 kWh "/>
    <n v="486"/>
    <n v="5020"/>
    <n v="3321.08"/>
    <n v="-630.48"/>
  </r>
  <r>
    <x v="0"/>
    <x v="3"/>
    <x v="10"/>
    <x v="10"/>
    <x v="169"/>
    <x v="168"/>
    <x v="4"/>
    <x v="1"/>
    <s v="Inteconectado"/>
    <x v="148"/>
    <s v="BT5B-R"/>
    <s v="De 30 a 100kWh"/>
    <n v="1110"/>
    <n v="77150"/>
    <n v="37856.07"/>
    <n v="-4260.18"/>
  </r>
  <r>
    <x v="0"/>
    <x v="3"/>
    <x v="10"/>
    <x v="10"/>
    <x v="169"/>
    <x v="168"/>
    <x v="4"/>
    <x v="1"/>
    <s v="Inteconectado"/>
    <x v="148"/>
    <s v="BT5B-R"/>
    <s v="Mayor a 100kWh"/>
    <n v="1153"/>
    <n v="281942"/>
    <n v="149488.37"/>
    <n v="4073.07"/>
  </r>
  <r>
    <x v="0"/>
    <x v="3"/>
    <x v="10"/>
    <x v="10"/>
    <x v="170"/>
    <x v="169"/>
    <x v="6"/>
    <x v="0"/>
    <s v="Inteconectado"/>
    <x v="149"/>
    <s v="BT5B-R"/>
    <s v="De 0 a 30 kWh "/>
    <n v="501"/>
    <n v="6735"/>
    <n v="3677.73"/>
    <n v="-1899.08"/>
  </r>
  <r>
    <x v="0"/>
    <x v="3"/>
    <x v="10"/>
    <x v="10"/>
    <x v="170"/>
    <x v="169"/>
    <x v="6"/>
    <x v="0"/>
    <s v="Inteconectado"/>
    <x v="149"/>
    <s v="BT5B-R"/>
    <s v="De 30 a 100kWh"/>
    <n v="949"/>
    <n v="61850"/>
    <n v="29916.18"/>
    <n v="-8332.99"/>
  </r>
  <r>
    <x v="0"/>
    <x v="3"/>
    <x v="10"/>
    <x v="10"/>
    <x v="170"/>
    <x v="169"/>
    <x v="6"/>
    <x v="0"/>
    <s v="Inteconectado"/>
    <x v="149"/>
    <s v="BT5B-R"/>
    <s v="Mayor a 100kWh"/>
    <n v="274"/>
    <n v="41197"/>
    <n v="24882.1"/>
    <n v="678.19"/>
  </r>
  <r>
    <x v="0"/>
    <x v="3"/>
    <x v="10"/>
    <x v="10"/>
    <x v="171"/>
    <x v="170"/>
    <x v="2"/>
    <x v="1"/>
    <s v="Inteconectado"/>
    <x v="150"/>
    <s v="BT5B-R"/>
    <s v="De 0 a 30 kWh "/>
    <n v="7073"/>
    <n v="93525"/>
    <n v="57451.32"/>
    <n v="-12047.51"/>
  </r>
  <r>
    <x v="0"/>
    <x v="3"/>
    <x v="10"/>
    <x v="10"/>
    <x v="171"/>
    <x v="170"/>
    <x v="2"/>
    <x v="1"/>
    <s v="Inteconectado"/>
    <x v="150"/>
    <s v="BT5B-R"/>
    <s v="De 30 a 100kWh"/>
    <n v="6849"/>
    <n v="431461"/>
    <n v="216189.19"/>
    <n v="-26788.58"/>
  </r>
  <r>
    <x v="0"/>
    <x v="3"/>
    <x v="10"/>
    <x v="10"/>
    <x v="171"/>
    <x v="170"/>
    <x v="2"/>
    <x v="1"/>
    <s v="Inteconectado"/>
    <x v="150"/>
    <s v="BT5B-R"/>
    <s v="Mayor a 100kWh"/>
    <n v="3425"/>
    <n v="610110"/>
    <n v="333821.05"/>
    <n v="9058.93"/>
  </r>
  <r>
    <x v="0"/>
    <x v="3"/>
    <x v="10"/>
    <x v="10"/>
    <x v="172"/>
    <x v="171"/>
    <x v="6"/>
    <x v="0"/>
    <s v="Inteconectado"/>
    <x v="151"/>
    <s v="BT5B-R"/>
    <s v="De 0 a 30 kWh "/>
    <n v="4125"/>
    <n v="59137.4"/>
    <n v="31315.4"/>
    <n v="-16673.759999999998"/>
  </r>
  <r>
    <x v="0"/>
    <x v="3"/>
    <x v="10"/>
    <x v="10"/>
    <x v="172"/>
    <x v="171"/>
    <x v="6"/>
    <x v="0"/>
    <s v="Inteconectado"/>
    <x v="151"/>
    <s v="BT5B-R"/>
    <s v="De 30 a 100kWh"/>
    <n v="5412"/>
    <n v="327287.74"/>
    <n v="157984.29999999999"/>
    <n v="-45785.93"/>
  </r>
  <r>
    <x v="0"/>
    <x v="3"/>
    <x v="10"/>
    <x v="10"/>
    <x v="172"/>
    <x v="171"/>
    <x v="6"/>
    <x v="0"/>
    <s v="Inteconectado"/>
    <x v="151"/>
    <s v="BT5B-R"/>
    <s v="Mayor a 100kWh"/>
    <n v="1458"/>
    <n v="228370.73"/>
    <n v="137675.70000000001"/>
    <n v="3759.94"/>
  </r>
  <r>
    <x v="0"/>
    <x v="3"/>
    <x v="10"/>
    <x v="10"/>
    <x v="173"/>
    <x v="172"/>
    <x v="2"/>
    <x v="1"/>
    <s v="Inteconectado"/>
    <x v="152"/>
    <s v="BT5B-R"/>
    <s v="De 0 a 30 kWh "/>
    <n v="1835"/>
    <n v="27386"/>
    <n v="16112.82"/>
    <n v="-3532.32"/>
  </r>
  <r>
    <x v="0"/>
    <x v="3"/>
    <x v="10"/>
    <x v="10"/>
    <x v="173"/>
    <x v="172"/>
    <x v="2"/>
    <x v="1"/>
    <s v="Inteconectado"/>
    <x v="152"/>
    <s v="BT5B-R"/>
    <s v="De 30 a 100kWh"/>
    <n v="3512"/>
    <n v="229156"/>
    <n v="114822.56"/>
    <n v="-13908.6"/>
  </r>
  <r>
    <x v="0"/>
    <x v="3"/>
    <x v="10"/>
    <x v="10"/>
    <x v="173"/>
    <x v="172"/>
    <x v="2"/>
    <x v="1"/>
    <s v="Inteconectado"/>
    <x v="152"/>
    <s v="BT5B-R"/>
    <s v="Mayor a 100kWh"/>
    <n v="1544"/>
    <n v="280984"/>
    <n v="153692.48000000001"/>
    <n v="4168.4399999999996"/>
  </r>
  <r>
    <x v="0"/>
    <x v="3"/>
    <x v="10"/>
    <x v="10"/>
    <x v="174"/>
    <x v="173"/>
    <x v="2"/>
    <x v="1"/>
    <s v="Inteconectado"/>
    <x v="153"/>
    <s v="BT5B-R"/>
    <s v="De 0 a 30 kWh "/>
    <n v="875"/>
    <n v="9804"/>
    <n v="6424.68"/>
    <n v="-1264.6300000000001"/>
  </r>
  <r>
    <x v="0"/>
    <x v="3"/>
    <x v="10"/>
    <x v="10"/>
    <x v="174"/>
    <x v="173"/>
    <x v="2"/>
    <x v="1"/>
    <s v="Inteconectado"/>
    <x v="153"/>
    <s v="BT5B-R"/>
    <s v="De 30 a 100kWh"/>
    <n v="1363"/>
    <n v="88119"/>
    <n v="44225.919999999998"/>
    <n v="-5313.49"/>
  </r>
  <r>
    <x v="0"/>
    <x v="3"/>
    <x v="10"/>
    <x v="10"/>
    <x v="174"/>
    <x v="173"/>
    <x v="2"/>
    <x v="1"/>
    <s v="Inteconectado"/>
    <x v="153"/>
    <s v="BT5B-R"/>
    <s v="Mayor a 100kWh"/>
    <n v="913"/>
    <n v="228257"/>
    <n v="123797.38"/>
    <n v="3359.13"/>
  </r>
  <r>
    <x v="0"/>
    <x v="3"/>
    <x v="10"/>
    <x v="10"/>
    <x v="175"/>
    <x v="174"/>
    <x v="4"/>
    <x v="1"/>
    <s v="Inteconectado"/>
    <x v="154"/>
    <s v="BT5B-R"/>
    <s v="De 0 a 30 kWh "/>
    <n v="1226"/>
    <n v="14504.4"/>
    <n v="9073.7000000000007"/>
    <n v="-1821.49"/>
  </r>
  <r>
    <x v="0"/>
    <x v="3"/>
    <x v="10"/>
    <x v="10"/>
    <x v="175"/>
    <x v="174"/>
    <x v="4"/>
    <x v="1"/>
    <s v="Inteconectado"/>
    <x v="154"/>
    <s v="BT5B-R"/>
    <s v="De 30 a 100kWh"/>
    <n v="2511"/>
    <n v="174927.1"/>
    <n v="85673.47"/>
    <n v="-9802.36"/>
  </r>
  <r>
    <x v="0"/>
    <x v="3"/>
    <x v="10"/>
    <x v="10"/>
    <x v="175"/>
    <x v="174"/>
    <x v="4"/>
    <x v="1"/>
    <s v="Inteconectado"/>
    <x v="154"/>
    <s v="BT5B-R"/>
    <s v="Mayor a 100kWh"/>
    <n v="2015"/>
    <n v="414845.7"/>
    <n v="220913.75"/>
    <n v="6019.99"/>
  </r>
  <r>
    <x v="0"/>
    <x v="3"/>
    <x v="10"/>
    <x v="10"/>
    <x v="176"/>
    <x v="175"/>
    <x v="4"/>
    <x v="1"/>
    <s v="Inteconectado"/>
    <x v="155"/>
    <s v="BT5B-R"/>
    <s v="De 0 a 30 kWh "/>
    <n v="10376"/>
    <n v="145888.29999999999"/>
    <n v="84571.39"/>
    <n v="-18022.759999999998"/>
  </r>
  <r>
    <x v="0"/>
    <x v="3"/>
    <x v="10"/>
    <x v="10"/>
    <x v="176"/>
    <x v="175"/>
    <x v="4"/>
    <x v="1"/>
    <s v="Inteconectado"/>
    <x v="155"/>
    <s v="BT5B-R"/>
    <s v="De 30 a 100kWh"/>
    <n v="20565"/>
    <n v="1344255.6"/>
    <n v="648920.07999999996"/>
    <n v="-76793.289999999994"/>
  </r>
  <r>
    <x v="0"/>
    <x v="3"/>
    <x v="10"/>
    <x v="10"/>
    <x v="176"/>
    <x v="175"/>
    <x v="4"/>
    <x v="1"/>
    <s v="Inteconectado"/>
    <x v="155"/>
    <s v="BT5B-R"/>
    <s v="Mayor a 100kWh"/>
    <n v="16668"/>
    <n v="3099831.3"/>
    <n v="1627675.67"/>
    <n v="44464.14"/>
  </r>
  <r>
    <x v="0"/>
    <x v="3"/>
    <x v="10"/>
    <x v="10"/>
    <x v="177"/>
    <x v="176"/>
    <x v="4"/>
    <x v="1"/>
    <s v="Inteconectado"/>
    <x v="156"/>
    <s v="BT5B-R"/>
    <s v="De 0 a 30 kWh "/>
    <n v="2228"/>
    <n v="26552"/>
    <n v="16562.71"/>
    <n v="-3334.78"/>
  </r>
  <r>
    <x v="0"/>
    <x v="3"/>
    <x v="10"/>
    <x v="10"/>
    <x v="177"/>
    <x v="176"/>
    <x v="4"/>
    <x v="1"/>
    <s v="Inteconectado"/>
    <x v="156"/>
    <s v="BT5B-R"/>
    <s v="De 30 a 100kWh"/>
    <n v="3297"/>
    <n v="220585"/>
    <n v="107721.69"/>
    <n v="-13056.18"/>
  </r>
  <r>
    <x v="0"/>
    <x v="3"/>
    <x v="10"/>
    <x v="10"/>
    <x v="177"/>
    <x v="176"/>
    <x v="4"/>
    <x v="1"/>
    <s v="Inteconectado"/>
    <x v="156"/>
    <s v="BT5B-R"/>
    <s v="Mayor a 100kWh"/>
    <n v="2447"/>
    <n v="474411"/>
    <n v="253063.12"/>
    <n v="6896.83"/>
  </r>
  <r>
    <x v="0"/>
    <x v="3"/>
    <x v="10"/>
    <x v="10"/>
    <x v="178"/>
    <x v="177"/>
    <x v="4"/>
    <x v="1"/>
    <s v="Inteconectado"/>
    <x v="157"/>
    <s v="BT5B-R"/>
    <s v="De 0 a 30 kWh "/>
    <n v="4744"/>
    <n v="58694"/>
    <n v="35693.370000000003"/>
    <n v="-7250.18"/>
  </r>
  <r>
    <x v="0"/>
    <x v="3"/>
    <x v="10"/>
    <x v="10"/>
    <x v="178"/>
    <x v="177"/>
    <x v="4"/>
    <x v="1"/>
    <s v="Inteconectado"/>
    <x v="157"/>
    <s v="BT5B-R"/>
    <s v="De 30 a 100kWh"/>
    <n v="8725"/>
    <n v="600334.30000000005"/>
    <n v="287688.78000000003"/>
    <n v="-35063.21"/>
  </r>
  <r>
    <x v="0"/>
    <x v="3"/>
    <x v="10"/>
    <x v="10"/>
    <x v="178"/>
    <x v="177"/>
    <x v="4"/>
    <x v="1"/>
    <s v="Inteconectado"/>
    <x v="157"/>
    <s v="BT5B-R"/>
    <s v="Mayor a 100kWh"/>
    <n v="5151"/>
    <n v="929235"/>
    <n v="488392.18"/>
    <n v="13340.92"/>
  </r>
  <r>
    <x v="0"/>
    <x v="3"/>
    <x v="10"/>
    <x v="10"/>
    <x v="179"/>
    <x v="178"/>
    <x v="1"/>
    <x v="0"/>
    <s v="Inteconectado"/>
    <x v="158"/>
    <s v="BT5B-R"/>
    <s v="De 0 a 30 kWh "/>
    <n v="76696"/>
    <n v="706911.51"/>
    <n v="584348.23"/>
    <n v="-318701.88"/>
  </r>
  <r>
    <x v="0"/>
    <x v="3"/>
    <x v="10"/>
    <x v="10"/>
    <x v="179"/>
    <x v="178"/>
    <x v="1"/>
    <x v="0"/>
    <s v="Inteconectado"/>
    <x v="158"/>
    <s v="BT5B-R"/>
    <s v="De 30 a 100kWh"/>
    <n v="21824"/>
    <n v="1207137.1000000001"/>
    <n v="690380.97"/>
    <n v="-298378.65999999997"/>
  </r>
  <r>
    <x v="0"/>
    <x v="3"/>
    <x v="10"/>
    <x v="10"/>
    <x v="179"/>
    <x v="178"/>
    <x v="1"/>
    <x v="0"/>
    <s v="Inteconectado"/>
    <x v="158"/>
    <s v="BT5B-R"/>
    <s v="Mayor a 100kWh"/>
    <n v="2269"/>
    <n v="386889.2"/>
    <n v="301176.12"/>
    <n v="8213.18"/>
  </r>
  <r>
    <x v="0"/>
    <x v="3"/>
    <x v="10"/>
    <x v="10"/>
    <x v="180"/>
    <x v="179"/>
    <x v="1"/>
    <x v="0"/>
    <s v="Inteconectado"/>
    <x v="159"/>
    <s v="BT5B-R"/>
    <s v="De 0 a 30 kWh "/>
    <n v="273"/>
    <n v="2668"/>
    <n v="2121.98"/>
    <n v="-1203.2"/>
  </r>
  <r>
    <x v="0"/>
    <x v="3"/>
    <x v="10"/>
    <x v="10"/>
    <x v="180"/>
    <x v="179"/>
    <x v="1"/>
    <x v="0"/>
    <s v="Inteconectado"/>
    <x v="159"/>
    <s v="BT5B-R"/>
    <s v="De 30 a 100kWh"/>
    <n v="247"/>
    <n v="15883"/>
    <n v="9156.93"/>
    <n v="-3653.12"/>
  </r>
  <r>
    <x v="0"/>
    <x v="3"/>
    <x v="10"/>
    <x v="10"/>
    <x v="180"/>
    <x v="179"/>
    <x v="1"/>
    <x v="0"/>
    <s v="Inteconectado"/>
    <x v="159"/>
    <s v="BT5B-R"/>
    <s v="Mayor a 100kWh"/>
    <n v="54"/>
    <n v="9636"/>
    <n v="7490.06"/>
    <n v="204.26"/>
  </r>
  <r>
    <x v="0"/>
    <x v="3"/>
    <x v="11"/>
    <x v="11"/>
    <x v="181"/>
    <x v="180"/>
    <x v="4"/>
    <x v="1"/>
    <s v="Aislado"/>
    <x v="160"/>
    <s v="BT5B-R"/>
    <s v="De 0 a 30 kWh "/>
    <n v="639"/>
    <n v="7898"/>
    <n v="3620.2"/>
    <n v="-1696.95"/>
  </r>
  <r>
    <x v="0"/>
    <x v="3"/>
    <x v="11"/>
    <x v="11"/>
    <x v="181"/>
    <x v="180"/>
    <x v="4"/>
    <x v="1"/>
    <s v="Aislado"/>
    <x v="160"/>
    <s v="BT5B-R"/>
    <s v="De 30 a 100kWh"/>
    <n v="666"/>
    <n v="39873"/>
    <n v="14841.82"/>
    <n v="-4302.3599999999997"/>
  </r>
  <r>
    <x v="0"/>
    <x v="3"/>
    <x v="11"/>
    <x v="11"/>
    <x v="181"/>
    <x v="180"/>
    <x v="4"/>
    <x v="1"/>
    <s v="Aislado"/>
    <x v="160"/>
    <s v="BT5B-R"/>
    <s v="Mayor a 100kWh"/>
    <n v="500"/>
    <n v="153650"/>
    <n v="67557.279999999999"/>
    <n v="0"/>
  </r>
  <r>
    <x v="0"/>
    <x v="3"/>
    <x v="11"/>
    <x v="11"/>
    <x v="182"/>
    <x v="181"/>
    <x v="4"/>
    <x v="1"/>
    <s v="Aislado"/>
    <x v="161"/>
    <s v="BT5B-R"/>
    <s v="De 0 a 30 kWh "/>
    <n v="1152"/>
    <n v="16947"/>
    <n v="7108.73"/>
    <n v="-3640.38"/>
  </r>
  <r>
    <x v="0"/>
    <x v="3"/>
    <x v="11"/>
    <x v="11"/>
    <x v="182"/>
    <x v="181"/>
    <x v="4"/>
    <x v="1"/>
    <s v="Aislado"/>
    <x v="161"/>
    <s v="BT5B-R"/>
    <s v="De 30 a 100kWh"/>
    <n v="1248"/>
    <n v="78546.399999999994"/>
    <n v="29057.43"/>
    <n v="-8462.1"/>
  </r>
  <r>
    <x v="0"/>
    <x v="3"/>
    <x v="11"/>
    <x v="11"/>
    <x v="182"/>
    <x v="181"/>
    <x v="4"/>
    <x v="1"/>
    <s v="Aislado"/>
    <x v="161"/>
    <s v="BT5B-R"/>
    <s v="Mayor a 100kWh"/>
    <n v="586"/>
    <n v="134686.6"/>
    <n v="59638.7"/>
    <n v="0"/>
  </r>
  <r>
    <x v="0"/>
    <x v="3"/>
    <x v="11"/>
    <x v="11"/>
    <x v="183"/>
    <x v="182"/>
    <x v="4"/>
    <x v="1"/>
    <s v="Aislado"/>
    <x v="162"/>
    <s v="BT5B-R"/>
    <s v="De 0 a 30 kWh "/>
    <n v="15018"/>
    <n v="165279.1"/>
    <n v="78429.990000000005"/>
    <n v="-33202.18"/>
  </r>
  <r>
    <x v="0"/>
    <x v="3"/>
    <x v="11"/>
    <x v="11"/>
    <x v="183"/>
    <x v="182"/>
    <x v="4"/>
    <x v="1"/>
    <s v="Aislado"/>
    <x v="162"/>
    <s v="BT5B-R"/>
    <s v="De 30 a 100kWh"/>
    <n v="22686"/>
    <n v="1473038"/>
    <n v="521434.8"/>
    <n v="-138935.01"/>
  </r>
  <r>
    <x v="0"/>
    <x v="3"/>
    <x v="11"/>
    <x v="11"/>
    <x v="183"/>
    <x v="182"/>
    <x v="4"/>
    <x v="1"/>
    <s v="Aislado"/>
    <x v="162"/>
    <s v="BT5B-R"/>
    <s v="Mayor a 100kWh"/>
    <n v="31120"/>
    <n v="7608375.4000000004"/>
    <n v="3151478.66"/>
    <n v="0"/>
  </r>
  <r>
    <x v="0"/>
    <x v="3"/>
    <x v="11"/>
    <x v="11"/>
    <x v="184"/>
    <x v="183"/>
    <x v="2"/>
    <x v="1"/>
    <s v="Aislado"/>
    <x v="163"/>
    <s v="BT5B-R"/>
    <s v="De 0 a 30 kWh "/>
    <n v="1631"/>
    <n v="23197"/>
    <n v="10143.459999999999"/>
    <n v="-5088.88"/>
  </r>
  <r>
    <x v="0"/>
    <x v="3"/>
    <x v="11"/>
    <x v="11"/>
    <x v="184"/>
    <x v="183"/>
    <x v="2"/>
    <x v="1"/>
    <s v="Aislado"/>
    <x v="163"/>
    <s v="BT5B-R"/>
    <s v="De 30 a 100kWh"/>
    <n v="1026"/>
    <n v="64279"/>
    <n v="24101.27"/>
    <n v="-7277.07"/>
  </r>
  <r>
    <x v="0"/>
    <x v="3"/>
    <x v="11"/>
    <x v="11"/>
    <x v="184"/>
    <x v="183"/>
    <x v="2"/>
    <x v="1"/>
    <s v="Aislado"/>
    <x v="163"/>
    <s v="BT5B-R"/>
    <s v="Mayor a 100kWh"/>
    <n v="368"/>
    <n v="67152"/>
    <n v="30600.46"/>
    <n v="0"/>
  </r>
  <r>
    <x v="0"/>
    <x v="3"/>
    <x v="11"/>
    <x v="11"/>
    <x v="185"/>
    <x v="184"/>
    <x v="2"/>
    <x v="1"/>
    <s v="Aislado"/>
    <x v="164"/>
    <s v="BT5B-R"/>
    <s v="De 0 a 30 kWh "/>
    <n v="2107"/>
    <n v="31268"/>
    <n v="13456.65"/>
    <n v="-6859.85"/>
  </r>
  <r>
    <x v="0"/>
    <x v="3"/>
    <x v="11"/>
    <x v="11"/>
    <x v="185"/>
    <x v="184"/>
    <x v="2"/>
    <x v="1"/>
    <s v="Aislado"/>
    <x v="164"/>
    <s v="BT5B-R"/>
    <s v="De 30 a 100kWh"/>
    <n v="1349"/>
    <n v="79493"/>
    <n v="29914.49"/>
    <n v="-9139.4"/>
  </r>
  <r>
    <x v="0"/>
    <x v="3"/>
    <x v="11"/>
    <x v="11"/>
    <x v="185"/>
    <x v="184"/>
    <x v="2"/>
    <x v="1"/>
    <s v="Aislado"/>
    <x v="164"/>
    <s v="BT5B-R"/>
    <s v="Mayor a 100kWh"/>
    <n v="599"/>
    <n v="154189"/>
    <n v="69499.59"/>
    <n v="0"/>
  </r>
  <r>
    <x v="0"/>
    <x v="3"/>
    <x v="11"/>
    <x v="11"/>
    <x v="186"/>
    <x v="185"/>
    <x v="2"/>
    <x v="1"/>
    <s v="Inteconectado"/>
    <x v="165"/>
    <s v="BT5B-R"/>
    <s v="De 0 a 30 kWh "/>
    <n v="5075"/>
    <n v="69162.5"/>
    <n v="48131.12"/>
    <n v="-12078.66"/>
  </r>
  <r>
    <x v="0"/>
    <x v="3"/>
    <x v="11"/>
    <x v="11"/>
    <x v="186"/>
    <x v="185"/>
    <x v="2"/>
    <x v="1"/>
    <s v="Inteconectado"/>
    <x v="165"/>
    <s v="BT5B-R"/>
    <s v="De 30 a 100kWh"/>
    <n v="4935"/>
    <n v="365845"/>
    <n v="209482.39"/>
    <n v="-31181.66"/>
  </r>
  <r>
    <x v="0"/>
    <x v="3"/>
    <x v="11"/>
    <x v="11"/>
    <x v="186"/>
    <x v="185"/>
    <x v="2"/>
    <x v="1"/>
    <s v="Inteconectado"/>
    <x v="165"/>
    <s v="BT5B-R"/>
    <s v="Mayor a 100kWh"/>
    <n v="2505"/>
    <n v="445568"/>
    <n v="288065.74"/>
    <n v="7851.3"/>
  </r>
  <r>
    <x v="0"/>
    <x v="3"/>
    <x v="11"/>
    <x v="11"/>
    <x v="187"/>
    <x v="186"/>
    <x v="6"/>
    <x v="0"/>
    <s v="Aislado"/>
    <x v="166"/>
    <s v="BT5B-R"/>
    <s v="De 0 a 30 kWh "/>
    <n v="517"/>
    <n v="7224"/>
    <n v="3051.49"/>
    <n v="-2298.7199999999998"/>
  </r>
  <r>
    <x v="0"/>
    <x v="3"/>
    <x v="11"/>
    <x v="11"/>
    <x v="187"/>
    <x v="186"/>
    <x v="6"/>
    <x v="0"/>
    <s v="Aislado"/>
    <x v="166"/>
    <s v="BT5B-R"/>
    <s v="De 30 a 100kWh"/>
    <n v="375"/>
    <n v="20461"/>
    <n v="7585.54"/>
    <n v="-3581.25"/>
  </r>
  <r>
    <x v="0"/>
    <x v="3"/>
    <x v="11"/>
    <x v="11"/>
    <x v="187"/>
    <x v="186"/>
    <x v="6"/>
    <x v="0"/>
    <s v="Aislado"/>
    <x v="166"/>
    <s v="BT5B-R"/>
    <s v="Mayor a 100kWh"/>
    <n v="108"/>
    <n v="19557"/>
    <n v="9757.23"/>
    <n v="0"/>
  </r>
  <r>
    <x v="0"/>
    <x v="3"/>
    <x v="11"/>
    <x v="11"/>
    <x v="188"/>
    <x v="187"/>
    <x v="2"/>
    <x v="1"/>
    <s v="Aislado"/>
    <x v="167"/>
    <s v="BT5B-R"/>
    <s v="De 0 a 30 kWh "/>
    <n v="4148"/>
    <n v="78762"/>
    <n v="30131.69"/>
    <n v="-17279.91"/>
  </r>
  <r>
    <x v="0"/>
    <x v="3"/>
    <x v="11"/>
    <x v="11"/>
    <x v="188"/>
    <x v="187"/>
    <x v="2"/>
    <x v="1"/>
    <s v="Aislado"/>
    <x v="167"/>
    <s v="BT5B-R"/>
    <s v="De 30 a 100kWh"/>
    <n v="4274"/>
    <n v="372844"/>
    <n v="131829.67000000001"/>
    <n v="-44974.41"/>
  </r>
  <r>
    <x v="0"/>
    <x v="3"/>
    <x v="11"/>
    <x v="11"/>
    <x v="188"/>
    <x v="187"/>
    <x v="2"/>
    <x v="1"/>
    <s v="Aislado"/>
    <x v="167"/>
    <s v="BT5B-R"/>
    <s v="Mayor a 100kWh"/>
    <n v="1721"/>
    <n v="317351"/>
    <n v="144556.9"/>
    <n v="0"/>
  </r>
  <r>
    <x v="0"/>
    <x v="3"/>
    <x v="11"/>
    <x v="11"/>
    <x v="189"/>
    <x v="188"/>
    <x v="6"/>
    <x v="0"/>
    <s v="Inteconectado"/>
    <x v="168"/>
    <s v="BT5B-R"/>
    <s v="De 0 a 30 kWh "/>
    <n v="17585"/>
    <n v="199997"/>
    <n v="136712.46"/>
    <n v="-79286.83"/>
  </r>
  <r>
    <x v="0"/>
    <x v="3"/>
    <x v="11"/>
    <x v="11"/>
    <x v="189"/>
    <x v="188"/>
    <x v="6"/>
    <x v="0"/>
    <s v="Inteconectado"/>
    <x v="168"/>
    <s v="BT5B-R"/>
    <s v="De 30 a 100kWh"/>
    <n v="6193"/>
    <n v="348864"/>
    <n v="192238.76"/>
    <n v="-71110.58"/>
  </r>
  <r>
    <x v="0"/>
    <x v="3"/>
    <x v="11"/>
    <x v="11"/>
    <x v="189"/>
    <x v="188"/>
    <x v="6"/>
    <x v="0"/>
    <s v="Inteconectado"/>
    <x v="168"/>
    <s v="BT5B-R"/>
    <s v="Mayor a 100kWh"/>
    <n v="1338"/>
    <n v="254736"/>
    <n v="182033.73"/>
    <n v="4954.4399999999996"/>
  </r>
  <r>
    <x v="0"/>
    <x v="3"/>
    <x v="11"/>
    <x v="11"/>
    <x v="342"/>
    <x v="337"/>
    <x v="2"/>
    <x v="1"/>
    <s v="Aislado"/>
    <x v="167"/>
    <s v="BT5B-R"/>
    <s v="De 0 a 30 kWh "/>
    <n v="82"/>
    <n v="1042"/>
    <n v="482.66"/>
    <n v="-228.74"/>
  </r>
  <r>
    <x v="0"/>
    <x v="3"/>
    <x v="11"/>
    <x v="11"/>
    <x v="342"/>
    <x v="337"/>
    <x v="2"/>
    <x v="1"/>
    <s v="Aislado"/>
    <x v="167"/>
    <s v="BT5B-R"/>
    <s v="De 30 a 100kWh"/>
    <n v="15"/>
    <n v="820"/>
    <n v="307.56"/>
    <n v="-98.7"/>
  </r>
  <r>
    <x v="0"/>
    <x v="3"/>
    <x v="11"/>
    <x v="11"/>
    <x v="342"/>
    <x v="337"/>
    <x v="2"/>
    <x v="1"/>
    <s v="Aislado"/>
    <x v="167"/>
    <s v="BT5B-R"/>
    <s v="Mayor a 100kWh"/>
    <n v="8"/>
    <n v="1350"/>
    <n v="617.04999999999995"/>
    <n v="0"/>
  </r>
  <r>
    <x v="0"/>
    <x v="3"/>
    <x v="11"/>
    <x v="11"/>
    <x v="190"/>
    <x v="189"/>
    <x v="5"/>
    <x v="0"/>
    <s v="Inteconectado"/>
    <x v="169"/>
    <s v="BT5B-R"/>
    <s v="De 0 a 30 kWh "/>
    <n v="2065"/>
    <n v="26951"/>
    <n v="17646.490000000002"/>
    <n v="-11366.57"/>
  </r>
  <r>
    <x v="0"/>
    <x v="3"/>
    <x v="11"/>
    <x v="11"/>
    <x v="190"/>
    <x v="189"/>
    <x v="5"/>
    <x v="0"/>
    <s v="Inteconectado"/>
    <x v="169"/>
    <s v="BT5B-R"/>
    <s v="De 30 a 100kWh"/>
    <n v="999"/>
    <n v="65195"/>
    <n v="38540.93"/>
    <n v="-15253.66"/>
  </r>
  <r>
    <x v="0"/>
    <x v="3"/>
    <x v="11"/>
    <x v="11"/>
    <x v="190"/>
    <x v="189"/>
    <x v="5"/>
    <x v="0"/>
    <s v="Inteconectado"/>
    <x v="169"/>
    <s v="BT5B-R"/>
    <s v="Mayor a 100kWh"/>
    <n v="260"/>
    <n v="43714"/>
    <n v="35618.839999999997"/>
    <n v="969.52"/>
  </r>
  <r>
    <x v="0"/>
    <x v="3"/>
    <x v="11"/>
    <x v="11"/>
    <x v="191"/>
    <x v="190"/>
    <x v="4"/>
    <x v="1"/>
    <s v="Aislado"/>
    <x v="170"/>
    <s v="BT5B-R"/>
    <s v="De 0 a 30 kWh "/>
    <n v="1686"/>
    <n v="23702.46"/>
    <n v="10168.4"/>
    <n v="-5096.84"/>
  </r>
  <r>
    <x v="0"/>
    <x v="3"/>
    <x v="11"/>
    <x v="11"/>
    <x v="191"/>
    <x v="190"/>
    <x v="4"/>
    <x v="1"/>
    <s v="Aislado"/>
    <x v="170"/>
    <s v="BT5B-R"/>
    <s v="De 30 a 100kWh"/>
    <n v="2567"/>
    <n v="159918.69"/>
    <n v="59879.91"/>
    <n v="-16561.46"/>
  </r>
  <r>
    <x v="0"/>
    <x v="3"/>
    <x v="11"/>
    <x v="11"/>
    <x v="191"/>
    <x v="190"/>
    <x v="4"/>
    <x v="1"/>
    <s v="Aislado"/>
    <x v="170"/>
    <s v="BT5B-R"/>
    <s v="Mayor a 100kWh"/>
    <n v="1668"/>
    <n v="320496.89"/>
    <n v="142686.82999999999"/>
    <n v="51.6"/>
  </r>
  <r>
    <x v="0"/>
    <x v="3"/>
    <x v="11"/>
    <x v="11"/>
    <x v="192"/>
    <x v="191"/>
    <x v="4"/>
    <x v="1"/>
    <s v="Inteconectado"/>
    <x v="171"/>
    <s v="BT5B-R"/>
    <s v="De 0 a 30 kWh "/>
    <n v="6605"/>
    <n v="87586.99"/>
    <n v="52207.85"/>
    <n v="-10936.86"/>
  </r>
  <r>
    <x v="0"/>
    <x v="3"/>
    <x v="11"/>
    <x v="11"/>
    <x v="192"/>
    <x v="191"/>
    <x v="4"/>
    <x v="1"/>
    <s v="Inteconectado"/>
    <x v="171"/>
    <s v="BT5B-R"/>
    <s v="De 30 a 100kWh"/>
    <n v="9231"/>
    <n v="580761.13"/>
    <n v="282828.78999999998"/>
    <n v="-34623.06"/>
  </r>
  <r>
    <x v="0"/>
    <x v="3"/>
    <x v="11"/>
    <x v="11"/>
    <x v="192"/>
    <x v="191"/>
    <x v="4"/>
    <x v="1"/>
    <s v="Inteconectado"/>
    <x v="171"/>
    <s v="BT5B-R"/>
    <s v="Mayor a 100kWh"/>
    <n v="6123"/>
    <n v="1167722.53"/>
    <n v="618536.68999999994"/>
    <n v="16956.11"/>
  </r>
  <r>
    <x v="0"/>
    <x v="3"/>
    <x v="11"/>
    <x v="11"/>
    <x v="193"/>
    <x v="192"/>
    <x v="6"/>
    <x v="0"/>
    <s v="Inteconectado"/>
    <x v="172"/>
    <s v="BT5B-R"/>
    <s v="De 0 a 30 kWh "/>
    <n v="3550"/>
    <n v="42267.59"/>
    <n v="23835.31"/>
    <n v="-12410.81"/>
  </r>
  <r>
    <x v="0"/>
    <x v="3"/>
    <x v="11"/>
    <x v="11"/>
    <x v="193"/>
    <x v="192"/>
    <x v="6"/>
    <x v="0"/>
    <s v="Inteconectado"/>
    <x v="172"/>
    <s v="BT5B-R"/>
    <s v="De 30 a 100kWh"/>
    <n v="2017"/>
    <n v="116260.17"/>
    <n v="54389.46"/>
    <n v="-17797.3"/>
  </r>
  <r>
    <x v="0"/>
    <x v="3"/>
    <x v="11"/>
    <x v="11"/>
    <x v="193"/>
    <x v="192"/>
    <x v="6"/>
    <x v="0"/>
    <s v="Inteconectado"/>
    <x v="172"/>
    <s v="BT5B-R"/>
    <s v="Mayor a 100kWh"/>
    <n v="774"/>
    <n v="147880.9"/>
    <n v="87752.31"/>
    <n v="2470.98"/>
  </r>
  <r>
    <x v="0"/>
    <x v="3"/>
    <x v="11"/>
    <x v="11"/>
    <x v="194"/>
    <x v="193"/>
    <x v="6"/>
    <x v="0"/>
    <s v="Aislado"/>
    <x v="173"/>
    <s v="BT5B-R"/>
    <s v="De 0 a 30 kWh "/>
    <n v="473"/>
    <n v="4799.6899999999996"/>
    <n v="2545.7199999999998"/>
    <n v="-1498.43"/>
  </r>
  <r>
    <x v="0"/>
    <x v="3"/>
    <x v="11"/>
    <x v="11"/>
    <x v="194"/>
    <x v="193"/>
    <x v="6"/>
    <x v="0"/>
    <s v="Aislado"/>
    <x v="173"/>
    <s v="BT5B-R"/>
    <s v="De 30 a 100kWh"/>
    <n v="125"/>
    <n v="6501.5"/>
    <n v="2419.7800000000002"/>
    <n v="-1171.69"/>
  </r>
  <r>
    <x v="0"/>
    <x v="3"/>
    <x v="11"/>
    <x v="11"/>
    <x v="194"/>
    <x v="193"/>
    <x v="6"/>
    <x v="0"/>
    <s v="Aislado"/>
    <x v="173"/>
    <s v="BT5B-R"/>
    <s v="Mayor a 100kWh"/>
    <n v="23"/>
    <n v="4328.1000000000004"/>
    <n v="2170.7399999999998"/>
    <n v="0"/>
  </r>
  <r>
    <x v="0"/>
    <x v="3"/>
    <x v="11"/>
    <x v="11"/>
    <x v="195"/>
    <x v="194"/>
    <x v="6"/>
    <x v="0"/>
    <s v="Aislado"/>
    <x v="174"/>
    <s v="BT5B-R"/>
    <s v="De 0 a 30 kWh "/>
    <n v="2195"/>
    <n v="23606.27"/>
    <n v="12025.41"/>
    <n v="-7370.47"/>
  </r>
  <r>
    <x v="0"/>
    <x v="3"/>
    <x v="11"/>
    <x v="11"/>
    <x v="195"/>
    <x v="194"/>
    <x v="6"/>
    <x v="0"/>
    <s v="Aislado"/>
    <x v="174"/>
    <s v="BT5B-R"/>
    <s v="De 30 a 100kWh"/>
    <n v="1047"/>
    <n v="58707.69"/>
    <n v="22280.6"/>
    <n v="-9814.14"/>
  </r>
  <r>
    <x v="0"/>
    <x v="3"/>
    <x v="11"/>
    <x v="11"/>
    <x v="195"/>
    <x v="194"/>
    <x v="6"/>
    <x v="0"/>
    <s v="Aislado"/>
    <x v="174"/>
    <s v="BT5B-R"/>
    <s v="Mayor a 100kWh"/>
    <n v="225"/>
    <n v="40682.53"/>
    <n v="20412.150000000001"/>
    <n v="0"/>
  </r>
  <r>
    <x v="0"/>
    <x v="3"/>
    <x v="11"/>
    <x v="11"/>
    <x v="196"/>
    <x v="195"/>
    <x v="2"/>
    <x v="1"/>
    <s v="Aislado"/>
    <x v="175"/>
    <s v="BT5B-R"/>
    <s v="De 0 a 30 kWh "/>
    <n v="198"/>
    <n v="2233.46"/>
    <n v="1104.5"/>
    <n v="-490.91"/>
  </r>
  <r>
    <x v="0"/>
    <x v="3"/>
    <x v="11"/>
    <x v="11"/>
    <x v="196"/>
    <x v="195"/>
    <x v="2"/>
    <x v="1"/>
    <s v="Aislado"/>
    <x v="175"/>
    <s v="BT5B-R"/>
    <s v="De 30 a 100kWh"/>
    <n v="100"/>
    <n v="5844.08"/>
    <n v="2218.4899999999998"/>
    <n v="-659.2"/>
  </r>
  <r>
    <x v="0"/>
    <x v="3"/>
    <x v="11"/>
    <x v="11"/>
    <x v="196"/>
    <x v="195"/>
    <x v="2"/>
    <x v="1"/>
    <s v="Aislado"/>
    <x v="175"/>
    <s v="BT5B-R"/>
    <s v="Mayor a 100kWh"/>
    <n v="21"/>
    <n v="3706.99"/>
    <n v="1693.95"/>
    <n v="0"/>
  </r>
  <r>
    <x v="0"/>
    <x v="3"/>
    <x v="11"/>
    <x v="11"/>
    <x v="197"/>
    <x v="196"/>
    <x v="2"/>
    <x v="1"/>
    <s v="Aislado"/>
    <x v="176"/>
    <s v="BT5B-R"/>
    <s v="De 0 a 30 kWh "/>
    <n v="770"/>
    <n v="9014.86"/>
    <n v="4367.41"/>
    <n v="-1981.42"/>
  </r>
  <r>
    <x v="0"/>
    <x v="3"/>
    <x v="11"/>
    <x v="11"/>
    <x v="197"/>
    <x v="196"/>
    <x v="2"/>
    <x v="1"/>
    <s v="Aislado"/>
    <x v="176"/>
    <s v="BT5B-R"/>
    <s v="De 30 a 100kWh"/>
    <n v="438"/>
    <n v="25879.13"/>
    <n v="9841.26"/>
    <n v="-2887.11"/>
  </r>
  <r>
    <x v="0"/>
    <x v="3"/>
    <x v="11"/>
    <x v="11"/>
    <x v="197"/>
    <x v="196"/>
    <x v="2"/>
    <x v="1"/>
    <s v="Aislado"/>
    <x v="176"/>
    <s v="BT5B-R"/>
    <s v="Mayor a 100kWh"/>
    <n v="144"/>
    <n v="27252.58"/>
    <n v="12414.56"/>
    <n v="6.59"/>
  </r>
  <r>
    <x v="0"/>
    <x v="3"/>
    <x v="11"/>
    <x v="11"/>
    <x v="198"/>
    <x v="197"/>
    <x v="5"/>
    <x v="0"/>
    <s v="Inteconectado"/>
    <x v="177"/>
    <s v="BT5B-R"/>
    <s v="De 0 a 30 kWh "/>
    <n v="9416"/>
    <n v="104326.86"/>
    <n v="66612.75"/>
    <n v="-34138.559999999998"/>
  </r>
  <r>
    <x v="0"/>
    <x v="3"/>
    <x v="11"/>
    <x v="11"/>
    <x v="198"/>
    <x v="197"/>
    <x v="5"/>
    <x v="0"/>
    <s v="Inteconectado"/>
    <x v="177"/>
    <s v="BT5B-R"/>
    <s v="De 30 a 100kWh"/>
    <n v="3892"/>
    <n v="215406.45"/>
    <n v="110823.55"/>
    <n v="-38194.33"/>
  </r>
  <r>
    <x v="0"/>
    <x v="3"/>
    <x v="11"/>
    <x v="11"/>
    <x v="198"/>
    <x v="197"/>
    <x v="5"/>
    <x v="0"/>
    <s v="Inteconectado"/>
    <x v="177"/>
    <s v="BT5B-R"/>
    <s v="Mayor a 100kWh"/>
    <n v="677"/>
    <n v="114366.01"/>
    <n v="75774.149999999994"/>
    <n v="2176.11"/>
  </r>
  <r>
    <x v="0"/>
    <x v="3"/>
    <x v="11"/>
    <x v="11"/>
    <x v="199"/>
    <x v="198"/>
    <x v="0"/>
    <x v="0"/>
    <s v="Aislado"/>
    <x v="178"/>
    <s v="BT5B-R"/>
    <s v="De 0 a 30 kWh "/>
    <n v="278"/>
    <n v="3356.58"/>
    <n v="1706.15"/>
    <n v="-1173.49"/>
  </r>
  <r>
    <x v="0"/>
    <x v="3"/>
    <x v="11"/>
    <x v="11"/>
    <x v="199"/>
    <x v="198"/>
    <x v="0"/>
    <x v="0"/>
    <s v="Aislado"/>
    <x v="178"/>
    <s v="BT5B-R"/>
    <s v="De 30 a 100kWh"/>
    <n v="104"/>
    <n v="5231.8999999999996"/>
    <n v="2092.25"/>
    <n v="-1092.75"/>
  </r>
  <r>
    <x v="0"/>
    <x v="3"/>
    <x v="11"/>
    <x v="11"/>
    <x v="199"/>
    <x v="198"/>
    <x v="0"/>
    <x v="0"/>
    <s v="Aislado"/>
    <x v="178"/>
    <s v="BT5B-R"/>
    <s v="Mayor a 100kWh"/>
    <n v="15"/>
    <n v="3972.09"/>
    <n v="2165.0100000000002"/>
    <n v="0"/>
  </r>
  <r>
    <x v="0"/>
    <x v="3"/>
    <x v="11"/>
    <x v="11"/>
    <x v="200"/>
    <x v="199"/>
    <x v="6"/>
    <x v="0"/>
    <s v="Inteconectado"/>
    <x v="179"/>
    <s v="BT5B-R"/>
    <s v="De 0 a 30 kWh "/>
    <n v="20478"/>
    <n v="239416.8"/>
    <n v="162953.68"/>
    <n v="-97132.5"/>
  </r>
  <r>
    <x v="0"/>
    <x v="3"/>
    <x v="11"/>
    <x v="11"/>
    <x v="200"/>
    <x v="199"/>
    <x v="6"/>
    <x v="0"/>
    <s v="Inteconectado"/>
    <x v="179"/>
    <s v="BT5B-R"/>
    <s v="De 30 a 100kWh"/>
    <n v="10760"/>
    <n v="632706.9"/>
    <n v="352835.05"/>
    <n v="-123966.61"/>
  </r>
  <r>
    <x v="0"/>
    <x v="3"/>
    <x v="11"/>
    <x v="11"/>
    <x v="200"/>
    <x v="199"/>
    <x v="6"/>
    <x v="0"/>
    <s v="Inteconectado"/>
    <x v="179"/>
    <s v="BT5B-R"/>
    <s v="Mayor a 100kWh"/>
    <n v="3226"/>
    <n v="552233.19999999995"/>
    <n v="395414.79"/>
    <n v="10780.07"/>
  </r>
  <r>
    <x v="0"/>
    <x v="3"/>
    <x v="11"/>
    <x v="11"/>
    <x v="201"/>
    <x v="200"/>
    <x v="4"/>
    <x v="1"/>
    <s v="Inteconectado"/>
    <x v="180"/>
    <s v="BT5B-R"/>
    <s v="De 0 a 30 kWh "/>
    <n v="6166"/>
    <n v="102589.6"/>
    <n v="64939.68"/>
    <n v="-12692.8"/>
  </r>
  <r>
    <x v="0"/>
    <x v="3"/>
    <x v="11"/>
    <x v="11"/>
    <x v="201"/>
    <x v="200"/>
    <x v="4"/>
    <x v="1"/>
    <s v="Inteconectado"/>
    <x v="180"/>
    <s v="BT5B-R"/>
    <s v="De 30 a 100kWh"/>
    <n v="12525"/>
    <n v="840266"/>
    <n v="461502.97"/>
    <n v="-55150.1"/>
  </r>
  <r>
    <x v="0"/>
    <x v="3"/>
    <x v="11"/>
    <x v="11"/>
    <x v="201"/>
    <x v="200"/>
    <x v="4"/>
    <x v="1"/>
    <s v="Inteconectado"/>
    <x v="180"/>
    <s v="BT5B-R"/>
    <s v="Mayor a 100kWh"/>
    <n v="12349"/>
    <n v="2778325.1"/>
    <n v="1666257.44"/>
    <n v="45441.64"/>
  </r>
  <r>
    <x v="0"/>
    <x v="3"/>
    <x v="11"/>
    <x v="11"/>
    <x v="202"/>
    <x v="201"/>
    <x v="0"/>
    <x v="0"/>
    <s v="Aislado"/>
    <x v="181"/>
    <s v="BT5B-R"/>
    <s v="De 0 a 30 kWh "/>
    <n v="10546"/>
    <n v="109422.7"/>
    <n v="62145.77"/>
    <n v="-38422.6"/>
  </r>
  <r>
    <x v="0"/>
    <x v="3"/>
    <x v="11"/>
    <x v="11"/>
    <x v="202"/>
    <x v="201"/>
    <x v="0"/>
    <x v="0"/>
    <s v="Aislado"/>
    <x v="181"/>
    <s v="BT5B-R"/>
    <s v="De 30 a 100kWh"/>
    <n v="3252"/>
    <n v="174033.07"/>
    <n v="72228.7"/>
    <n v="-35016.92"/>
  </r>
  <r>
    <x v="0"/>
    <x v="3"/>
    <x v="11"/>
    <x v="11"/>
    <x v="202"/>
    <x v="201"/>
    <x v="0"/>
    <x v="0"/>
    <s v="Aislado"/>
    <x v="181"/>
    <s v="BT5B-R"/>
    <s v="Mayor a 100kWh"/>
    <n v="687"/>
    <n v="136187.75"/>
    <n v="78292.77"/>
    <n v="83.1"/>
  </r>
  <r>
    <x v="0"/>
    <x v="3"/>
    <x v="11"/>
    <x v="11"/>
    <x v="203"/>
    <x v="202"/>
    <x v="6"/>
    <x v="0"/>
    <s v="Inteconectado"/>
    <x v="182"/>
    <s v="BT5B-R"/>
    <s v="De 0 a 30 kWh "/>
    <n v="7151"/>
    <n v="63974.7"/>
    <n v="51450.879999999997"/>
    <n v="-26405.5"/>
  </r>
  <r>
    <x v="0"/>
    <x v="3"/>
    <x v="11"/>
    <x v="11"/>
    <x v="203"/>
    <x v="202"/>
    <x v="6"/>
    <x v="0"/>
    <s v="Inteconectado"/>
    <x v="182"/>
    <s v="BT5B-R"/>
    <s v="De 30 a 100kWh"/>
    <n v="859"/>
    <n v="43997"/>
    <n v="24314.14"/>
    <n v="-10277.049999999999"/>
  </r>
  <r>
    <x v="0"/>
    <x v="3"/>
    <x v="11"/>
    <x v="11"/>
    <x v="203"/>
    <x v="202"/>
    <x v="6"/>
    <x v="0"/>
    <s v="Inteconectado"/>
    <x v="182"/>
    <s v="BT5B-R"/>
    <s v="Mayor a 100kWh"/>
    <n v="76"/>
    <n v="11645"/>
    <n v="8487.1299999999992"/>
    <n v="231.07"/>
  </r>
  <r>
    <x v="0"/>
    <x v="3"/>
    <x v="11"/>
    <x v="11"/>
    <x v="204"/>
    <x v="203"/>
    <x v="2"/>
    <x v="1"/>
    <s v="Inteconectado"/>
    <x v="183"/>
    <s v="BT5B-R"/>
    <s v="De 0 a 30 kWh "/>
    <n v="5553"/>
    <n v="61937"/>
    <n v="46901.760000000002"/>
    <n v="-12872.74"/>
  </r>
  <r>
    <x v="0"/>
    <x v="3"/>
    <x v="11"/>
    <x v="11"/>
    <x v="204"/>
    <x v="203"/>
    <x v="2"/>
    <x v="1"/>
    <s v="Inteconectado"/>
    <x v="183"/>
    <s v="BT5B-R"/>
    <s v="De 30 a 100kWh"/>
    <n v="4867"/>
    <n v="303247"/>
    <n v="178258.5"/>
    <n v="-23501.759999999998"/>
  </r>
  <r>
    <x v="0"/>
    <x v="3"/>
    <x v="11"/>
    <x v="11"/>
    <x v="204"/>
    <x v="203"/>
    <x v="2"/>
    <x v="1"/>
    <s v="Inteconectado"/>
    <x v="183"/>
    <s v="BT5B-R"/>
    <s v="Mayor a 100kWh"/>
    <n v="2603"/>
    <n v="446043"/>
    <n v="288824.71999999997"/>
    <n v="7868.72"/>
  </r>
  <r>
    <x v="0"/>
    <x v="3"/>
    <x v="11"/>
    <x v="11"/>
    <x v="205"/>
    <x v="204"/>
    <x v="6"/>
    <x v="0"/>
    <s v="Inteconectado"/>
    <x v="184"/>
    <s v="BT5B-R"/>
    <s v="De 0 a 30 kWh "/>
    <n v="11900"/>
    <n v="163159"/>
    <n v="110103.97"/>
    <n v="-52063.31"/>
  </r>
  <r>
    <x v="0"/>
    <x v="3"/>
    <x v="11"/>
    <x v="11"/>
    <x v="205"/>
    <x v="204"/>
    <x v="6"/>
    <x v="0"/>
    <s v="Inteconectado"/>
    <x v="184"/>
    <s v="BT5B-R"/>
    <s v="De 30 a 100kWh"/>
    <n v="5638"/>
    <n v="346117"/>
    <n v="188088.02"/>
    <n v="-64407.26"/>
  </r>
  <r>
    <x v="0"/>
    <x v="3"/>
    <x v="11"/>
    <x v="11"/>
    <x v="205"/>
    <x v="204"/>
    <x v="6"/>
    <x v="0"/>
    <s v="Inteconectado"/>
    <x v="184"/>
    <s v="BT5B-R"/>
    <s v="Mayor a 100kWh"/>
    <n v="1438"/>
    <n v="266433"/>
    <n v="185423.87"/>
    <n v="5047.42"/>
  </r>
  <r>
    <x v="0"/>
    <x v="3"/>
    <x v="11"/>
    <x v="11"/>
    <x v="206"/>
    <x v="205"/>
    <x v="1"/>
    <x v="0"/>
    <s v="Aislado"/>
    <x v="185"/>
    <s v="BT5B-R"/>
    <s v="De 0 a 30 kWh "/>
    <n v="311"/>
    <n v="4169"/>
    <n v="2202.0100000000002"/>
    <n v="-1992.77"/>
  </r>
  <r>
    <x v="0"/>
    <x v="3"/>
    <x v="11"/>
    <x v="11"/>
    <x v="206"/>
    <x v="205"/>
    <x v="1"/>
    <x v="0"/>
    <s v="Aislado"/>
    <x v="185"/>
    <s v="BT5B-R"/>
    <s v="De 30 a 100kWh"/>
    <n v="188"/>
    <n v="10611"/>
    <n v="4831.3900000000003"/>
    <n v="-2695.92"/>
  </r>
  <r>
    <x v="0"/>
    <x v="3"/>
    <x v="11"/>
    <x v="11"/>
    <x v="206"/>
    <x v="205"/>
    <x v="1"/>
    <x v="0"/>
    <s v="Aislado"/>
    <x v="185"/>
    <s v="BT5B-R"/>
    <s v="Mayor a 100kWh"/>
    <n v="40"/>
    <n v="7804"/>
    <n v="5022.3100000000004"/>
    <n v="0"/>
  </r>
  <r>
    <x v="0"/>
    <x v="3"/>
    <x v="11"/>
    <x v="11"/>
    <x v="207"/>
    <x v="206"/>
    <x v="1"/>
    <x v="0"/>
    <s v="Inteconectado"/>
    <x v="186"/>
    <s v="BT5B-R"/>
    <s v="De 0 a 30 kWh "/>
    <n v="156"/>
    <n v="1264"/>
    <n v="1220.1600000000001"/>
    <n v="-662.64"/>
  </r>
  <r>
    <x v="0"/>
    <x v="3"/>
    <x v="11"/>
    <x v="11"/>
    <x v="207"/>
    <x v="206"/>
    <x v="1"/>
    <x v="0"/>
    <s v="Inteconectado"/>
    <x v="186"/>
    <s v="BT5B-R"/>
    <s v="De 30 a 100kWh"/>
    <n v="25"/>
    <n v="1251"/>
    <n v="794.67"/>
    <n v="-393"/>
  </r>
  <r>
    <x v="0"/>
    <x v="3"/>
    <x v="11"/>
    <x v="11"/>
    <x v="207"/>
    <x v="206"/>
    <x v="1"/>
    <x v="0"/>
    <s v="Inteconectado"/>
    <x v="186"/>
    <s v="BT5B-R"/>
    <s v="Mayor a 100kWh"/>
    <n v="1"/>
    <n v="120"/>
    <n v="109.63"/>
    <n v="3"/>
  </r>
  <r>
    <x v="0"/>
    <x v="3"/>
    <x v="11"/>
    <x v="11"/>
    <x v="208"/>
    <x v="207"/>
    <x v="1"/>
    <x v="0"/>
    <s v="Inteconectado"/>
    <x v="186"/>
    <s v="BT5B-R"/>
    <s v="De 0 a 30 kWh "/>
    <n v="21"/>
    <n v="139"/>
    <n v="154.26"/>
    <n v="-72.86"/>
  </r>
  <r>
    <x v="0"/>
    <x v="3"/>
    <x v="11"/>
    <x v="11"/>
    <x v="208"/>
    <x v="207"/>
    <x v="1"/>
    <x v="0"/>
    <s v="Inteconectado"/>
    <x v="186"/>
    <s v="BT5B-R"/>
    <s v="De 30 a 100kWh"/>
    <n v="1"/>
    <n v="31"/>
    <n v="15.7"/>
    <n v="-15.72"/>
  </r>
  <r>
    <x v="0"/>
    <x v="3"/>
    <x v="11"/>
    <x v="11"/>
    <x v="209"/>
    <x v="208"/>
    <x v="1"/>
    <x v="0"/>
    <s v="Inteconectado"/>
    <x v="186"/>
    <s v="BT5B-R"/>
    <s v="De 0 a 30 kWh "/>
    <n v="75"/>
    <n v="873"/>
    <n v="672"/>
    <n v="-457.51"/>
  </r>
  <r>
    <x v="0"/>
    <x v="3"/>
    <x v="11"/>
    <x v="11"/>
    <x v="209"/>
    <x v="208"/>
    <x v="1"/>
    <x v="0"/>
    <s v="Inteconectado"/>
    <x v="186"/>
    <s v="BT5B-R"/>
    <s v="De 30 a 100kWh"/>
    <n v="16"/>
    <n v="786"/>
    <n v="496.23"/>
    <n v="-251.52"/>
  </r>
  <r>
    <x v="0"/>
    <x v="3"/>
    <x v="11"/>
    <x v="11"/>
    <x v="209"/>
    <x v="208"/>
    <x v="1"/>
    <x v="0"/>
    <s v="Inteconectado"/>
    <x v="186"/>
    <s v="BT5B-R"/>
    <s v="Mayor a 100kWh"/>
    <n v="5"/>
    <n v="605"/>
    <n v="552.47"/>
    <n v="15.08"/>
  </r>
  <r>
    <x v="0"/>
    <x v="3"/>
    <x v="11"/>
    <x v="11"/>
    <x v="210"/>
    <x v="209"/>
    <x v="1"/>
    <x v="0"/>
    <s v="Inteconectado"/>
    <x v="186"/>
    <s v="BT5B-R"/>
    <s v="De 0 a 30 kWh "/>
    <n v="360"/>
    <n v="3168"/>
    <n v="2896.35"/>
    <n v="-1660.57"/>
  </r>
  <r>
    <x v="0"/>
    <x v="3"/>
    <x v="11"/>
    <x v="11"/>
    <x v="210"/>
    <x v="209"/>
    <x v="1"/>
    <x v="0"/>
    <s v="Inteconectado"/>
    <x v="186"/>
    <s v="BT5B-R"/>
    <s v="De 30 a 100kWh"/>
    <n v="107"/>
    <n v="5866"/>
    <n v="3833.66"/>
    <n v="-1682.04"/>
  </r>
  <r>
    <x v="0"/>
    <x v="3"/>
    <x v="11"/>
    <x v="11"/>
    <x v="210"/>
    <x v="209"/>
    <x v="1"/>
    <x v="0"/>
    <s v="Inteconectado"/>
    <x v="186"/>
    <s v="BT5B-R"/>
    <s v="Mayor a 100kWh"/>
    <n v="43"/>
    <n v="7420"/>
    <n v="6677.41"/>
    <n v="182.31"/>
  </r>
  <r>
    <x v="0"/>
    <x v="3"/>
    <x v="11"/>
    <x v="11"/>
    <x v="211"/>
    <x v="210"/>
    <x v="1"/>
    <x v="0"/>
    <s v="Inteconectado"/>
    <x v="186"/>
    <s v="BT5B-R"/>
    <s v="De 0 a 30 kWh "/>
    <n v="81"/>
    <n v="1098"/>
    <n v="775.38"/>
    <n v="-575.45000000000005"/>
  </r>
  <r>
    <x v="0"/>
    <x v="3"/>
    <x v="11"/>
    <x v="11"/>
    <x v="211"/>
    <x v="210"/>
    <x v="1"/>
    <x v="0"/>
    <s v="Inteconectado"/>
    <x v="186"/>
    <s v="BT5B-R"/>
    <s v="De 30 a 100kWh"/>
    <n v="20"/>
    <n v="1018"/>
    <n v="650.27"/>
    <n v="-314.39999999999998"/>
  </r>
  <r>
    <x v="0"/>
    <x v="3"/>
    <x v="11"/>
    <x v="11"/>
    <x v="211"/>
    <x v="210"/>
    <x v="1"/>
    <x v="0"/>
    <s v="Inteconectado"/>
    <x v="186"/>
    <s v="BT5B-R"/>
    <s v="Mayor a 100kWh"/>
    <n v="1"/>
    <n v="232"/>
    <n v="206.93"/>
    <n v="5.65"/>
  </r>
  <r>
    <x v="0"/>
    <x v="3"/>
    <x v="11"/>
    <x v="11"/>
    <x v="212"/>
    <x v="211"/>
    <x v="1"/>
    <x v="0"/>
    <s v="Inteconectado"/>
    <x v="186"/>
    <s v="BT5B-R"/>
    <s v="De 0 a 30 kWh "/>
    <n v="132"/>
    <n v="1513"/>
    <n v="1174.79"/>
    <n v="-793.08"/>
  </r>
  <r>
    <x v="0"/>
    <x v="3"/>
    <x v="11"/>
    <x v="11"/>
    <x v="212"/>
    <x v="211"/>
    <x v="1"/>
    <x v="0"/>
    <s v="Inteconectado"/>
    <x v="186"/>
    <s v="BT5B-R"/>
    <s v="De 30 a 100kWh"/>
    <n v="36"/>
    <n v="1764"/>
    <n v="1112.6500000000001"/>
    <n v="-565.91999999999996"/>
  </r>
  <r>
    <x v="0"/>
    <x v="3"/>
    <x v="11"/>
    <x v="11"/>
    <x v="212"/>
    <x v="211"/>
    <x v="1"/>
    <x v="0"/>
    <s v="Inteconectado"/>
    <x v="186"/>
    <s v="BT5B-R"/>
    <s v="Mayor a 100kWh"/>
    <n v="6"/>
    <n v="864"/>
    <n v="782.86"/>
    <n v="21.37"/>
  </r>
  <r>
    <x v="0"/>
    <x v="3"/>
    <x v="11"/>
    <x v="11"/>
    <x v="213"/>
    <x v="212"/>
    <x v="1"/>
    <x v="0"/>
    <s v="Inteconectado"/>
    <x v="186"/>
    <s v="BT5B-R"/>
    <s v="De 0 a 30 kWh "/>
    <n v="125"/>
    <n v="1694"/>
    <n v="1196.47"/>
    <n v="-887.71"/>
  </r>
  <r>
    <x v="0"/>
    <x v="3"/>
    <x v="11"/>
    <x v="11"/>
    <x v="213"/>
    <x v="212"/>
    <x v="1"/>
    <x v="0"/>
    <s v="Inteconectado"/>
    <x v="186"/>
    <s v="BT5B-R"/>
    <s v="De 30 a 100kWh"/>
    <n v="70"/>
    <n v="3978"/>
    <n v="2626.65"/>
    <n v="-1100.4000000000001"/>
  </r>
  <r>
    <x v="0"/>
    <x v="3"/>
    <x v="11"/>
    <x v="11"/>
    <x v="213"/>
    <x v="212"/>
    <x v="1"/>
    <x v="0"/>
    <s v="Inteconectado"/>
    <x v="186"/>
    <s v="BT5B-R"/>
    <s v="Mayor a 100kWh"/>
    <n v="8"/>
    <n v="1198"/>
    <n v="1083.79"/>
    <n v="29.6"/>
  </r>
  <r>
    <x v="0"/>
    <x v="3"/>
    <x v="11"/>
    <x v="11"/>
    <x v="214"/>
    <x v="213"/>
    <x v="1"/>
    <x v="0"/>
    <s v="Inteconectado"/>
    <x v="186"/>
    <s v="BT5B-R"/>
    <s v="De 0 a 30 kWh "/>
    <n v="19"/>
    <n v="235"/>
    <n v="174.64"/>
    <n v="-123.15"/>
  </r>
  <r>
    <x v="0"/>
    <x v="3"/>
    <x v="11"/>
    <x v="11"/>
    <x v="214"/>
    <x v="213"/>
    <x v="1"/>
    <x v="0"/>
    <s v="Inteconectado"/>
    <x v="186"/>
    <s v="BT5B-R"/>
    <s v="De 30 a 100kWh"/>
    <n v="3"/>
    <n v="143"/>
    <n v="89.35"/>
    <n v="-47.16"/>
  </r>
  <r>
    <x v="0"/>
    <x v="3"/>
    <x v="11"/>
    <x v="11"/>
    <x v="215"/>
    <x v="214"/>
    <x v="1"/>
    <x v="0"/>
    <s v="Inteconectado"/>
    <x v="186"/>
    <s v="BT5B-R"/>
    <s v="De 0 a 30 kWh "/>
    <n v="39"/>
    <n v="482"/>
    <n v="358.34"/>
    <n v="-252.62"/>
  </r>
  <r>
    <x v="0"/>
    <x v="3"/>
    <x v="11"/>
    <x v="11"/>
    <x v="215"/>
    <x v="214"/>
    <x v="1"/>
    <x v="0"/>
    <s v="Inteconectado"/>
    <x v="186"/>
    <s v="BT5B-R"/>
    <s v="De 30 a 100kWh"/>
    <n v="6"/>
    <n v="292"/>
    <n v="183.76"/>
    <n v="-94.32"/>
  </r>
  <r>
    <x v="0"/>
    <x v="3"/>
    <x v="11"/>
    <x v="11"/>
    <x v="216"/>
    <x v="215"/>
    <x v="1"/>
    <x v="0"/>
    <s v="Inteconectado"/>
    <x v="186"/>
    <s v="BT5B-R"/>
    <s v="De 0 a 30 kWh "/>
    <n v="66"/>
    <n v="436"/>
    <n v="484.5"/>
    <n v="-228.58"/>
  </r>
  <r>
    <x v="0"/>
    <x v="3"/>
    <x v="11"/>
    <x v="11"/>
    <x v="216"/>
    <x v="215"/>
    <x v="1"/>
    <x v="0"/>
    <s v="Inteconectado"/>
    <x v="186"/>
    <s v="BT5B-R"/>
    <s v="De 30 a 100kWh"/>
    <n v="8"/>
    <n v="371"/>
    <n v="229.51"/>
    <n v="-125.76"/>
  </r>
  <r>
    <x v="0"/>
    <x v="3"/>
    <x v="11"/>
    <x v="11"/>
    <x v="217"/>
    <x v="209"/>
    <x v="1"/>
    <x v="0"/>
    <s v="Inteconectado"/>
    <x v="186"/>
    <s v="BT5B-R"/>
    <s v="De 0 a 30 kWh "/>
    <n v="47"/>
    <n v="420"/>
    <n v="380.2"/>
    <n v="-220.18"/>
  </r>
  <r>
    <x v="0"/>
    <x v="3"/>
    <x v="11"/>
    <x v="11"/>
    <x v="217"/>
    <x v="209"/>
    <x v="1"/>
    <x v="0"/>
    <s v="Inteconectado"/>
    <x v="186"/>
    <s v="BT5B-R"/>
    <s v="De 30 a 100kWh"/>
    <n v="4"/>
    <n v="183"/>
    <n v="112.65"/>
    <n v="-62.88"/>
  </r>
  <r>
    <x v="0"/>
    <x v="3"/>
    <x v="11"/>
    <x v="11"/>
    <x v="218"/>
    <x v="216"/>
    <x v="1"/>
    <x v="0"/>
    <s v="Inteconectado"/>
    <x v="186"/>
    <s v="BT5B-R"/>
    <s v="De 0 a 30 kWh "/>
    <n v="73"/>
    <n v="1066"/>
    <n v="723.33"/>
    <n v="-558.66"/>
  </r>
  <r>
    <x v="0"/>
    <x v="3"/>
    <x v="11"/>
    <x v="11"/>
    <x v="218"/>
    <x v="216"/>
    <x v="1"/>
    <x v="0"/>
    <s v="Inteconectado"/>
    <x v="186"/>
    <s v="BT5B-R"/>
    <s v="De 30 a 100kWh"/>
    <n v="70"/>
    <n v="4208"/>
    <n v="2820.99"/>
    <n v="-1100.4000000000001"/>
  </r>
  <r>
    <x v="0"/>
    <x v="3"/>
    <x v="11"/>
    <x v="11"/>
    <x v="218"/>
    <x v="216"/>
    <x v="1"/>
    <x v="0"/>
    <s v="Inteconectado"/>
    <x v="186"/>
    <s v="BT5B-R"/>
    <s v="Mayor a 100kWh"/>
    <n v="13"/>
    <n v="2064"/>
    <n v="1863"/>
    <n v="50.86"/>
  </r>
  <r>
    <x v="0"/>
    <x v="3"/>
    <x v="11"/>
    <x v="11"/>
    <x v="219"/>
    <x v="217"/>
    <x v="1"/>
    <x v="0"/>
    <s v="Inteconectado"/>
    <x v="186"/>
    <s v="BT5B-R"/>
    <s v="De 0 a 30 kWh "/>
    <n v="50"/>
    <n v="454"/>
    <n v="406.73"/>
    <n v="-238.02"/>
  </r>
  <r>
    <x v="0"/>
    <x v="3"/>
    <x v="11"/>
    <x v="11"/>
    <x v="219"/>
    <x v="217"/>
    <x v="1"/>
    <x v="0"/>
    <s v="Inteconectado"/>
    <x v="186"/>
    <s v="BT5B-R"/>
    <s v="De 30 a 100kWh"/>
    <n v="15"/>
    <n v="863"/>
    <n v="571.78"/>
    <n v="-235.8"/>
  </r>
  <r>
    <x v="0"/>
    <x v="3"/>
    <x v="11"/>
    <x v="11"/>
    <x v="220"/>
    <x v="218"/>
    <x v="1"/>
    <x v="0"/>
    <s v="Aislado"/>
    <x v="185"/>
    <s v="BT5B-R"/>
    <s v="De 0 a 30 kWh "/>
    <n v="824"/>
    <n v="8698"/>
    <n v="5508.75"/>
    <n v="-4157.43"/>
  </r>
  <r>
    <x v="0"/>
    <x v="3"/>
    <x v="11"/>
    <x v="11"/>
    <x v="220"/>
    <x v="218"/>
    <x v="1"/>
    <x v="0"/>
    <s v="Aislado"/>
    <x v="185"/>
    <s v="BT5B-R"/>
    <s v="De 30 a 100kWh"/>
    <n v="612"/>
    <n v="34572"/>
    <n v="15746.28"/>
    <n v="-8776.08"/>
  </r>
  <r>
    <x v="0"/>
    <x v="3"/>
    <x v="11"/>
    <x v="11"/>
    <x v="220"/>
    <x v="218"/>
    <x v="1"/>
    <x v="0"/>
    <s v="Aislado"/>
    <x v="185"/>
    <s v="BT5B-R"/>
    <s v="Mayor a 100kWh"/>
    <n v="123"/>
    <n v="23556"/>
    <n v="15171.41"/>
    <n v="0"/>
  </r>
  <r>
    <x v="0"/>
    <x v="3"/>
    <x v="11"/>
    <x v="11"/>
    <x v="221"/>
    <x v="219"/>
    <x v="1"/>
    <x v="0"/>
    <s v="Aislado"/>
    <x v="185"/>
    <s v="BT5B-R"/>
    <s v="De 0 a 30 kWh "/>
    <n v="40"/>
    <n v="485"/>
    <n v="276.11"/>
    <n v="-231.84"/>
  </r>
  <r>
    <x v="0"/>
    <x v="3"/>
    <x v="11"/>
    <x v="11"/>
    <x v="221"/>
    <x v="219"/>
    <x v="1"/>
    <x v="0"/>
    <s v="Aislado"/>
    <x v="185"/>
    <s v="BT5B-R"/>
    <s v="De 30 a 100kWh"/>
    <n v="7"/>
    <n v="300"/>
    <n v="121.24"/>
    <n v="-100.38"/>
  </r>
  <r>
    <x v="0"/>
    <x v="3"/>
    <x v="11"/>
    <x v="11"/>
    <x v="222"/>
    <x v="220"/>
    <x v="1"/>
    <x v="0"/>
    <s v="Aislado"/>
    <x v="185"/>
    <s v="BT5B-R"/>
    <s v="De 0 a 30 kWh "/>
    <n v="51"/>
    <n v="281"/>
    <n v="305.24"/>
    <n v="-134.28"/>
  </r>
  <r>
    <x v="0"/>
    <x v="3"/>
    <x v="11"/>
    <x v="11"/>
    <x v="223"/>
    <x v="221"/>
    <x v="1"/>
    <x v="0"/>
    <s v="Aislado"/>
    <x v="185"/>
    <s v="BT5B-R"/>
    <s v="De 0 a 30 kWh "/>
    <n v="320"/>
    <n v="4173"/>
    <n v="2249.6999999999998"/>
    <n v="-1994.69"/>
  </r>
  <r>
    <x v="0"/>
    <x v="3"/>
    <x v="11"/>
    <x v="11"/>
    <x v="223"/>
    <x v="221"/>
    <x v="1"/>
    <x v="0"/>
    <s v="Aislado"/>
    <x v="185"/>
    <s v="BT5B-R"/>
    <s v="De 30 a 100kWh"/>
    <n v="197"/>
    <n v="11000"/>
    <n v="4989.25"/>
    <n v="-2824.98"/>
  </r>
  <r>
    <x v="0"/>
    <x v="3"/>
    <x v="11"/>
    <x v="11"/>
    <x v="223"/>
    <x v="221"/>
    <x v="1"/>
    <x v="0"/>
    <s v="Aislado"/>
    <x v="185"/>
    <s v="BT5B-R"/>
    <s v="Mayor a 100kWh"/>
    <n v="78"/>
    <n v="17643"/>
    <n v="11289.38"/>
    <n v="0"/>
  </r>
  <r>
    <x v="0"/>
    <x v="3"/>
    <x v="11"/>
    <x v="11"/>
    <x v="224"/>
    <x v="222"/>
    <x v="1"/>
    <x v="0"/>
    <s v="Aislado"/>
    <x v="185"/>
    <s v="BT5B-R"/>
    <s v="De 0 a 30 kWh "/>
    <n v="748"/>
    <n v="6691.9"/>
    <n v="4833.6000000000004"/>
    <n v="-3198.44"/>
  </r>
  <r>
    <x v="0"/>
    <x v="3"/>
    <x v="11"/>
    <x v="11"/>
    <x v="224"/>
    <x v="222"/>
    <x v="1"/>
    <x v="0"/>
    <s v="Aislado"/>
    <x v="185"/>
    <s v="BT5B-R"/>
    <s v="De 30 a 100kWh"/>
    <n v="164"/>
    <n v="8713"/>
    <n v="3879.49"/>
    <n v="-2351.7600000000002"/>
  </r>
  <r>
    <x v="0"/>
    <x v="3"/>
    <x v="11"/>
    <x v="11"/>
    <x v="224"/>
    <x v="222"/>
    <x v="1"/>
    <x v="0"/>
    <s v="Aislado"/>
    <x v="185"/>
    <s v="BT5B-R"/>
    <s v="Mayor a 100kWh"/>
    <n v="20"/>
    <n v="2690"/>
    <n v="1763.6"/>
    <n v="0"/>
  </r>
  <r>
    <x v="0"/>
    <x v="3"/>
    <x v="11"/>
    <x v="11"/>
    <x v="225"/>
    <x v="223"/>
    <x v="1"/>
    <x v="0"/>
    <s v="Aislado"/>
    <x v="185"/>
    <s v="BT5B-R"/>
    <s v="De 0 a 30 kWh "/>
    <n v="1024"/>
    <n v="8171"/>
    <n v="6479.82"/>
    <n v="-3905.2"/>
  </r>
  <r>
    <x v="0"/>
    <x v="3"/>
    <x v="11"/>
    <x v="11"/>
    <x v="225"/>
    <x v="223"/>
    <x v="1"/>
    <x v="0"/>
    <s v="Aislado"/>
    <x v="185"/>
    <s v="BT5B-R"/>
    <s v="De 30 a 100kWh"/>
    <n v="283"/>
    <n v="15488"/>
    <n v="6973.71"/>
    <n v="-4058.22"/>
  </r>
  <r>
    <x v="0"/>
    <x v="3"/>
    <x v="11"/>
    <x v="11"/>
    <x v="225"/>
    <x v="223"/>
    <x v="1"/>
    <x v="0"/>
    <s v="Aislado"/>
    <x v="185"/>
    <s v="BT5B-R"/>
    <s v="Mayor a 100kWh"/>
    <n v="48"/>
    <n v="19614"/>
    <n v="12348.41"/>
    <n v="0"/>
  </r>
  <r>
    <x v="0"/>
    <x v="3"/>
    <x v="11"/>
    <x v="11"/>
    <x v="337"/>
    <x v="332"/>
    <x v="1"/>
    <x v="0"/>
    <s v="Aislado"/>
    <x v="185"/>
    <s v="BT5B-R"/>
    <s v="De 0 a 30 kWh "/>
    <n v="171"/>
    <n v="1916"/>
    <n v="1158.57"/>
    <n v="-915.86"/>
  </r>
  <r>
    <x v="0"/>
    <x v="3"/>
    <x v="11"/>
    <x v="11"/>
    <x v="337"/>
    <x v="332"/>
    <x v="1"/>
    <x v="0"/>
    <s v="Aislado"/>
    <x v="185"/>
    <s v="BT5B-R"/>
    <s v="De 30 a 100kWh"/>
    <n v="88"/>
    <n v="4958"/>
    <n v="2256.12"/>
    <n v="-1261.92"/>
  </r>
  <r>
    <x v="0"/>
    <x v="3"/>
    <x v="11"/>
    <x v="11"/>
    <x v="337"/>
    <x v="332"/>
    <x v="1"/>
    <x v="0"/>
    <s v="Aislado"/>
    <x v="185"/>
    <s v="BT5B-R"/>
    <s v="Mayor a 100kWh"/>
    <n v="62"/>
    <n v="14387"/>
    <n v="9197.57"/>
    <n v="0"/>
  </r>
  <r>
    <x v="0"/>
    <x v="3"/>
    <x v="11"/>
    <x v="11"/>
    <x v="226"/>
    <x v="224"/>
    <x v="1"/>
    <x v="0"/>
    <s v="Inteconectado"/>
    <x v="187"/>
    <s v="BT5B-R"/>
    <s v="De 0 a 30 kWh "/>
    <n v="6604"/>
    <n v="71953.179999999993"/>
    <n v="53176.25"/>
    <n v="-32121.03"/>
  </r>
  <r>
    <x v="0"/>
    <x v="3"/>
    <x v="11"/>
    <x v="11"/>
    <x v="226"/>
    <x v="224"/>
    <x v="1"/>
    <x v="0"/>
    <s v="Inteconectado"/>
    <x v="187"/>
    <s v="BT5B-R"/>
    <s v="De 30 a 100kWh"/>
    <n v="1856"/>
    <n v="96883.01"/>
    <n v="54316.36"/>
    <n v="-24880.19"/>
  </r>
  <r>
    <x v="0"/>
    <x v="3"/>
    <x v="11"/>
    <x v="11"/>
    <x v="226"/>
    <x v="224"/>
    <x v="1"/>
    <x v="0"/>
    <s v="Inteconectado"/>
    <x v="187"/>
    <s v="BT5B-R"/>
    <s v="Mayor a 100kWh"/>
    <n v="228"/>
    <n v="36566.870000000003"/>
    <n v="28125.51"/>
    <n v="872.08"/>
  </r>
  <r>
    <x v="0"/>
    <x v="3"/>
    <x v="11"/>
    <x v="11"/>
    <x v="227"/>
    <x v="225"/>
    <x v="1"/>
    <x v="0"/>
    <s v="Inteconectado"/>
    <x v="98"/>
    <s v="BT5B-R"/>
    <s v="De 0 a 30 kWh "/>
    <n v="1345"/>
    <n v="10739.94"/>
    <n v="8513.99"/>
    <n v="-5139.3900000000003"/>
  </r>
  <r>
    <x v="0"/>
    <x v="3"/>
    <x v="11"/>
    <x v="11"/>
    <x v="227"/>
    <x v="225"/>
    <x v="1"/>
    <x v="0"/>
    <s v="Inteconectado"/>
    <x v="98"/>
    <s v="BT5B-R"/>
    <s v="De 30 a 100kWh"/>
    <n v="175"/>
    <n v="8703.2800000000007"/>
    <n v="3773.78"/>
    <n v="-2515.16"/>
  </r>
  <r>
    <x v="0"/>
    <x v="3"/>
    <x v="11"/>
    <x v="11"/>
    <x v="227"/>
    <x v="225"/>
    <x v="1"/>
    <x v="0"/>
    <s v="Inteconectado"/>
    <x v="98"/>
    <s v="BT5B-R"/>
    <s v="Mayor a 100kWh"/>
    <n v="12"/>
    <n v="2891.83"/>
    <n v="1848.62"/>
    <n v="0"/>
  </r>
  <r>
    <x v="0"/>
    <x v="3"/>
    <x v="11"/>
    <x v="11"/>
    <x v="228"/>
    <x v="226"/>
    <x v="1"/>
    <x v="0"/>
    <s v="Inteconectado"/>
    <x v="187"/>
    <s v="BT5B-R"/>
    <s v="De 0 a 30 kWh "/>
    <n v="9462"/>
    <n v="73237.429999999993"/>
    <n v="68017.33"/>
    <n v="-32691.68"/>
  </r>
  <r>
    <x v="0"/>
    <x v="3"/>
    <x v="11"/>
    <x v="11"/>
    <x v="228"/>
    <x v="226"/>
    <x v="1"/>
    <x v="0"/>
    <s v="Inteconectado"/>
    <x v="187"/>
    <s v="BT5B-R"/>
    <s v="De 30 a 100kWh"/>
    <n v="1834"/>
    <n v="96894.62"/>
    <n v="54505.919999999998"/>
    <n v="-24587.22"/>
  </r>
  <r>
    <x v="0"/>
    <x v="3"/>
    <x v="11"/>
    <x v="11"/>
    <x v="228"/>
    <x v="226"/>
    <x v="1"/>
    <x v="0"/>
    <s v="Inteconectado"/>
    <x v="187"/>
    <s v="BT5B-R"/>
    <s v="Mayor a 100kWh"/>
    <n v="254"/>
    <n v="49395.040000000001"/>
    <n v="37807"/>
    <n v="1101.3"/>
  </r>
  <r>
    <x v="0"/>
    <x v="3"/>
    <x v="11"/>
    <x v="11"/>
    <x v="229"/>
    <x v="227"/>
    <x v="1"/>
    <x v="0"/>
    <s v="Aislado"/>
    <x v="188"/>
    <s v="BT5B-R"/>
    <s v="De 0 a 30 kWh "/>
    <n v="1049"/>
    <n v="7546.15"/>
    <n v="6527.95"/>
    <n v="-3622.47"/>
  </r>
  <r>
    <x v="0"/>
    <x v="3"/>
    <x v="11"/>
    <x v="11"/>
    <x v="229"/>
    <x v="227"/>
    <x v="1"/>
    <x v="0"/>
    <s v="Aislado"/>
    <x v="188"/>
    <s v="BT5B-R"/>
    <s v="De 30 a 100kWh"/>
    <n v="70"/>
    <n v="3388.71"/>
    <n v="1456.43"/>
    <n v="-1008.21"/>
  </r>
  <r>
    <x v="0"/>
    <x v="3"/>
    <x v="11"/>
    <x v="11"/>
    <x v="229"/>
    <x v="227"/>
    <x v="1"/>
    <x v="0"/>
    <s v="Aislado"/>
    <x v="188"/>
    <s v="BT5B-R"/>
    <s v="Mayor a 100kWh"/>
    <n v="12"/>
    <n v="1843.1"/>
    <n v="1204.5"/>
    <n v="0"/>
  </r>
  <r>
    <x v="0"/>
    <x v="3"/>
    <x v="12"/>
    <x v="12"/>
    <x v="230"/>
    <x v="228"/>
    <x v="4"/>
    <x v="1"/>
    <s v="Inteconectado"/>
    <x v="189"/>
    <s v="BT5B-R"/>
    <s v="De 0 a 30 kWh "/>
    <n v="30028"/>
    <n v="358957"/>
    <n v="237278.78"/>
    <n v="-49753.16"/>
  </r>
  <r>
    <x v="0"/>
    <x v="3"/>
    <x v="12"/>
    <x v="12"/>
    <x v="230"/>
    <x v="228"/>
    <x v="4"/>
    <x v="1"/>
    <s v="Inteconectado"/>
    <x v="189"/>
    <s v="BT5B-R"/>
    <s v="De 30 a 100kWh"/>
    <n v="29413"/>
    <n v="1716672"/>
    <n v="915868.98"/>
    <n v="-122358.08"/>
  </r>
  <r>
    <x v="0"/>
    <x v="3"/>
    <x v="12"/>
    <x v="12"/>
    <x v="230"/>
    <x v="228"/>
    <x v="4"/>
    <x v="1"/>
    <s v="Inteconectado"/>
    <x v="189"/>
    <s v="BT5B-R"/>
    <s v="Mayor a 100kWh"/>
    <n v="12438"/>
    <n v="2565018"/>
    <n v="1499498.64"/>
    <n v="40756.720000000001"/>
  </r>
  <r>
    <x v="0"/>
    <x v="3"/>
    <x v="12"/>
    <x v="12"/>
    <x v="231"/>
    <x v="229"/>
    <x v="4"/>
    <x v="1"/>
    <s v="Inteconectado"/>
    <x v="190"/>
    <s v="BT5B-R"/>
    <s v="De 0 a 30 kWh "/>
    <n v="11099"/>
    <n v="138321"/>
    <n v="89605.63"/>
    <n v="-19035.34"/>
  </r>
  <r>
    <x v="0"/>
    <x v="3"/>
    <x v="12"/>
    <x v="12"/>
    <x v="231"/>
    <x v="229"/>
    <x v="4"/>
    <x v="1"/>
    <s v="Inteconectado"/>
    <x v="190"/>
    <s v="BT5B-R"/>
    <s v="De 30 a 100kWh"/>
    <n v="14533"/>
    <n v="886865"/>
    <n v="470616.04"/>
    <n v="-60021.29"/>
  </r>
  <r>
    <x v="0"/>
    <x v="3"/>
    <x v="12"/>
    <x v="12"/>
    <x v="231"/>
    <x v="229"/>
    <x v="4"/>
    <x v="1"/>
    <s v="Inteconectado"/>
    <x v="190"/>
    <s v="BT5B-R"/>
    <s v="Mayor a 100kWh"/>
    <n v="7641"/>
    <n v="1466517"/>
    <n v="852609.31"/>
    <n v="23196.63"/>
  </r>
  <r>
    <x v="0"/>
    <x v="3"/>
    <x v="12"/>
    <x v="12"/>
    <x v="232"/>
    <x v="230"/>
    <x v="2"/>
    <x v="1"/>
    <s v="Inteconectado"/>
    <x v="191"/>
    <s v="BT5B-R"/>
    <s v="De 0 a 30 kWh "/>
    <n v="7545"/>
    <n v="68633"/>
    <n v="51616.35"/>
    <n v="-9633.84"/>
  </r>
  <r>
    <x v="0"/>
    <x v="3"/>
    <x v="12"/>
    <x v="12"/>
    <x v="232"/>
    <x v="230"/>
    <x v="2"/>
    <x v="1"/>
    <s v="Inteconectado"/>
    <x v="191"/>
    <s v="BT5B-R"/>
    <s v="De 30 a 100kWh"/>
    <n v="3071"/>
    <n v="169862"/>
    <n v="91714.93"/>
    <n v="-12928.91"/>
  </r>
  <r>
    <x v="0"/>
    <x v="3"/>
    <x v="12"/>
    <x v="12"/>
    <x v="232"/>
    <x v="230"/>
    <x v="2"/>
    <x v="1"/>
    <s v="Inteconectado"/>
    <x v="191"/>
    <s v="BT5B-R"/>
    <s v="Mayor a 100kWh"/>
    <n v="1419"/>
    <n v="414549"/>
    <n v="242759.33"/>
    <n v="5677.78"/>
  </r>
  <r>
    <x v="0"/>
    <x v="3"/>
    <x v="12"/>
    <x v="12"/>
    <x v="233"/>
    <x v="231"/>
    <x v="6"/>
    <x v="0"/>
    <s v="Inteconectado"/>
    <x v="192"/>
    <s v="BT5B-R"/>
    <s v="De 0 a 30 kWh "/>
    <n v="1733"/>
    <n v="20537"/>
    <n v="12469.78"/>
    <n v="-6317.17"/>
  </r>
  <r>
    <x v="0"/>
    <x v="3"/>
    <x v="12"/>
    <x v="12"/>
    <x v="233"/>
    <x v="231"/>
    <x v="6"/>
    <x v="0"/>
    <s v="Inteconectado"/>
    <x v="192"/>
    <s v="BT5B-R"/>
    <s v="De 30 a 100kWh"/>
    <n v="966"/>
    <n v="49279"/>
    <n v="24832.29"/>
    <n v="-8916.18"/>
  </r>
  <r>
    <x v="0"/>
    <x v="3"/>
    <x v="12"/>
    <x v="12"/>
    <x v="233"/>
    <x v="231"/>
    <x v="6"/>
    <x v="0"/>
    <s v="Inteconectado"/>
    <x v="192"/>
    <s v="BT5B-R"/>
    <s v="Mayor a 100kWh"/>
    <n v="277"/>
    <n v="128214"/>
    <n v="82080.789999999994"/>
    <n v="2232.98"/>
  </r>
  <r>
    <x v="0"/>
    <x v="3"/>
    <x v="12"/>
    <x v="12"/>
    <x v="234"/>
    <x v="232"/>
    <x v="6"/>
    <x v="0"/>
    <s v="Inteconectado"/>
    <x v="193"/>
    <s v="BT5B-R"/>
    <s v="De 0 a 30 kWh "/>
    <n v="7830"/>
    <n v="89761"/>
    <n v="55468.19"/>
    <n v="-27665.51"/>
  </r>
  <r>
    <x v="0"/>
    <x v="3"/>
    <x v="12"/>
    <x v="12"/>
    <x v="234"/>
    <x v="232"/>
    <x v="6"/>
    <x v="0"/>
    <s v="Inteconectado"/>
    <x v="193"/>
    <s v="BT5B-R"/>
    <s v="De 30 a 100kWh"/>
    <n v="2763"/>
    <n v="141091"/>
    <n v="71138.720000000001"/>
    <n v="-25667.75"/>
  </r>
  <r>
    <x v="0"/>
    <x v="3"/>
    <x v="12"/>
    <x v="12"/>
    <x v="234"/>
    <x v="232"/>
    <x v="6"/>
    <x v="0"/>
    <s v="Inteconectado"/>
    <x v="193"/>
    <s v="BT5B-R"/>
    <s v="Mayor a 100kWh"/>
    <n v="437"/>
    <n v="144557"/>
    <n v="82295.41"/>
    <n v="-8375.2800000000007"/>
  </r>
  <r>
    <x v="0"/>
    <x v="3"/>
    <x v="12"/>
    <x v="12"/>
    <x v="235"/>
    <x v="233"/>
    <x v="0"/>
    <x v="0"/>
    <s v="Inteconectado"/>
    <x v="194"/>
    <s v="BT5B-R"/>
    <s v="De 0 a 30 kWh "/>
    <n v="30220"/>
    <n v="226619"/>
    <n v="193607.51"/>
    <n v="-77658.37"/>
  </r>
  <r>
    <x v="0"/>
    <x v="3"/>
    <x v="12"/>
    <x v="12"/>
    <x v="235"/>
    <x v="233"/>
    <x v="0"/>
    <x v="0"/>
    <s v="Inteconectado"/>
    <x v="194"/>
    <s v="BT5B-R"/>
    <s v="De 30 a 100kWh"/>
    <n v="5797"/>
    <n v="302955"/>
    <n v="169329.1"/>
    <n v="-60438.05"/>
  </r>
  <r>
    <x v="0"/>
    <x v="3"/>
    <x v="12"/>
    <x v="12"/>
    <x v="235"/>
    <x v="233"/>
    <x v="0"/>
    <x v="0"/>
    <s v="Inteconectado"/>
    <x v="194"/>
    <s v="BT5B-R"/>
    <s v="Mayor a 100kWh"/>
    <n v="1824"/>
    <n v="716642"/>
    <n v="348224.65"/>
    <n v="-149608.46"/>
  </r>
  <r>
    <x v="0"/>
    <x v="3"/>
    <x v="12"/>
    <x v="12"/>
    <x v="236"/>
    <x v="234"/>
    <x v="5"/>
    <x v="0"/>
    <s v="Inteconectado"/>
    <x v="195"/>
    <s v="BT5B-R"/>
    <s v="De 0 a 30 kWh "/>
    <n v="308"/>
    <n v="4082"/>
    <n v="2555.1999999999998"/>
    <n v="-1387.88"/>
  </r>
  <r>
    <x v="0"/>
    <x v="3"/>
    <x v="12"/>
    <x v="12"/>
    <x v="236"/>
    <x v="234"/>
    <x v="5"/>
    <x v="0"/>
    <s v="Inteconectado"/>
    <x v="195"/>
    <s v="BT5B-R"/>
    <s v="De 30 a 100kWh"/>
    <n v="221"/>
    <n v="12111"/>
    <n v="6817.96"/>
    <n v="-2254.1999999999998"/>
  </r>
  <r>
    <x v="0"/>
    <x v="3"/>
    <x v="12"/>
    <x v="12"/>
    <x v="236"/>
    <x v="234"/>
    <x v="5"/>
    <x v="0"/>
    <s v="Inteconectado"/>
    <x v="195"/>
    <s v="BT5B-R"/>
    <s v="Mayor a 100kWh"/>
    <n v="57"/>
    <n v="10368"/>
    <n v="7467.47"/>
    <n v="203.3"/>
  </r>
  <r>
    <x v="0"/>
    <x v="3"/>
    <x v="12"/>
    <x v="12"/>
    <x v="237"/>
    <x v="235"/>
    <x v="5"/>
    <x v="0"/>
    <s v="Inteconectado"/>
    <x v="196"/>
    <s v="BT5B-R"/>
    <s v="De 0 a 30 kWh "/>
    <n v="26284"/>
    <n v="174887"/>
    <n v="159659.51"/>
    <n v="-60023.83"/>
  </r>
  <r>
    <x v="0"/>
    <x v="3"/>
    <x v="12"/>
    <x v="12"/>
    <x v="237"/>
    <x v="235"/>
    <x v="5"/>
    <x v="0"/>
    <s v="Inteconectado"/>
    <x v="196"/>
    <s v="BT5B-R"/>
    <s v="De 30 a 100kWh"/>
    <n v="3901"/>
    <n v="198886"/>
    <n v="109721.56"/>
    <n v="-41619.230000000003"/>
  </r>
  <r>
    <x v="0"/>
    <x v="3"/>
    <x v="12"/>
    <x v="12"/>
    <x v="237"/>
    <x v="235"/>
    <x v="5"/>
    <x v="0"/>
    <s v="Inteconectado"/>
    <x v="196"/>
    <s v="BT5B-R"/>
    <s v="Mayor a 100kWh"/>
    <n v="669"/>
    <n v="243251"/>
    <n v="134956.85"/>
    <n v="-34570.550000000003"/>
  </r>
  <r>
    <x v="0"/>
    <x v="3"/>
    <x v="12"/>
    <x v="12"/>
    <x v="238"/>
    <x v="236"/>
    <x v="0"/>
    <x v="0"/>
    <s v="Inteconectado"/>
    <x v="197"/>
    <s v="BT5B-R"/>
    <s v="De 0 a 30 kWh "/>
    <n v="15427"/>
    <n v="125691"/>
    <n v="102266.07"/>
    <n v="-43114.76"/>
  </r>
  <r>
    <x v="0"/>
    <x v="3"/>
    <x v="12"/>
    <x v="12"/>
    <x v="238"/>
    <x v="236"/>
    <x v="0"/>
    <x v="0"/>
    <s v="Inteconectado"/>
    <x v="197"/>
    <s v="BT5B-R"/>
    <s v="De 30 a 100kWh"/>
    <n v="1986"/>
    <n v="99043"/>
    <n v="54696.53"/>
    <n v="-20806.45"/>
  </r>
  <r>
    <x v="0"/>
    <x v="3"/>
    <x v="12"/>
    <x v="12"/>
    <x v="238"/>
    <x v="236"/>
    <x v="0"/>
    <x v="0"/>
    <s v="Inteconectado"/>
    <x v="197"/>
    <s v="BT5B-R"/>
    <s v="Mayor a 100kWh"/>
    <n v="371"/>
    <n v="166154"/>
    <n v="86349.65"/>
    <n v="-28940.46"/>
  </r>
  <r>
    <x v="0"/>
    <x v="3"/>
    <x v="12"/>
    <x v="12"/>
    <x v="239"/>
    <x v="237"/>
    <x v="5"/>
    <x v="0"/>
    <s v="Inteconectado"/>
    <x v="198"/>
    <s v="BT5B-R"/>
    <s v="De 0 a 30 kWh "/>
    <n v="4480"/>
    <n v="32921"/>
    <n v="28122.59"/>
    <n v="-11512.57"/>
  </r>
  <r>
    <x v="0"/>
    <x v="3"/>
    <x v="12"/>
    <x v="12"/>
    <x v="239"/>
    <x v="237"/>
    <x v="5"/>
    <x v="0"/>
    <s v="Inteconectado"/>
    <x v="198"/>
    <s v="BT5B-R"/>
    <s v="De 30 a 100kWh"/>
    <n v="523"/>
    <n v="26242"/>
    <n v="14423.78"/>
    <n v="-5614.02"/>
  </r>
  <r>
    <x v="0"/>
    <x v="3"/>
    <x v="12"/>
    <x v="12"/>
    <x v="239"/>
    <x v="237"/>
    <x v="5"/>
    <x v="0"/>
    <s v="Inteconectado"/>
    <x v="198"/>
    <s v="BT5B-R"/>
    <s v="Mayor a 100kWh"/>
    <n v="137"/>
    <n v="54576"/>
    <n v="26819.15"/>
    <n v="-11253.9"/>
  </r>
  <r>
    <x v="0"/>
    <x v="3"/>
    <x v="12"/>
    <x v="12"/>
    <x v="240"/>
    <x v="238"/>
    <x v="1"/>
    <x v="0"/>
    <s v="Inteconectado"/>
    <x v="199"/>
    <s v="BT5B-R"/>
    <s v="De 0 a 30 kWh "/>
    <n v="103"/>
    <n v="437"/>
    <n v="654.78"/>
    <n v="-216.52"/>
  </r>
  <r>
    <x v="0"/>
    <x v="3"/>
    <x v="12"/>
    <x v="12"/>
    <x v="240"/>
    <x v="238"/>
    <x v="1"/>
    <x v="0"/>
    <s v="Inteconectado"/>
    <x v="199"/>
    <s v="BT5B-R"/>
    <s v="De 30 a 100kWh"/>
    <n v="6"/>
    <n v="433"/>
    <n v="287.13"/>
    <n v="-89.1"/>
  </r>
  <r>
    <x v="0"/>
    <x v="3"/>
    <x v="12"/>
    <x v="12"/>
    <x v="240"/>
    <x v="238"/>
    <x v="1"/>
    <x v="0"/>
    <s v="Inteconectado"/>
    <x v="199"/>
    <s v="BT5B-R"/>
    <s v="Mayor a 100kWh"/>
    <n v="2"/>
    <n v="266"/>
    <n v="228.8"/>
    <n v="6.23"/>
  </r>
  <r>
    <x v="0"/>
    <x v="3"/>
    <x v="12"/>
    <x v="12"/>
    <x v="241"/>
    <x v="239"/>
    <x v="1"/>
    <x v="0"/>
    <s v="Inteconectado"/>
    <x v="200"/>
    <s v="BT5B-R"/>
    <s v="De 0 a 30 kWh "/>
    <n v="6669"/>
    <n v="27834"/>
    <n v="42241.98"/>
    <n v="-13750.84"/>
  </r>
  <r>
    <x v="0"/>
    <x v="3"/>
    <x v="12"/>
    <x v="12"/>
    <x v="241"/>
    <x v="239"/>
    <x v="1"/>
    <x v="0"/>
    <s v="Inteconectado"/>
    <x v="200"/>
    <s v="BT5B-R"/>
    <s v="De 30 a 100kWh"/>
    <n v="234"/>
    <n v="12028"/>
    <n v="7304.9"/>
    <n v="-3467.88"/>
  </r>
  <r>
    <x v="0"/>
    <x v="3"/>
    <x v="12"/>
    <x v="12"/>
    <x v="241"/>
    <x v="239"/>
    <x v="1"/>
    <x v="0"/>
    <s v="Inteconectado"/>
    <x v="200"/>
    <s v="BT5B-R"/>
    <s v="Mayor a 100kWh"/>
    <n v="40"/>
    <n v="10679"/>
    <n v="8957.7000000000007"/>
    <n v="243.75"/>
  </r>
  <r>
    <x v="0"/>
    <x v="3"/>
    <x v="12"/>
    <x v="12"/>
    <x v="242"/>
    <x v="240"/>
    <x v="1"/>
    <x v="0"/>
    <s v="Inteconectado"/>
    <x v="201"/>
    <s v="BT5B-R"/>
    <s v="De 0 a 30 kWh "/>
    <n v="3635"/>
    <n v="10467"/>
    <n v="21604.27"/>
    <n v="-5185.92"/>
  </r>
  <r>
    <x v="0"/>
    <x v="3"/>
    <x v="12"/>
    <x v="12"/>
    <x v="242"/>
    <x v="240"/>
    <x v="1"/>
    <x v="0"/>
    <s v="Inteconectado"/>
    <x v="201"/>
    <s v="BT5B-R"/>
    <s v="De 30 a 100kWh"/>
    <n v="92"/>
    <n v="4842"/>
    <n v="2966.18"/>
    <n v="-1366.2"/>
  </r>
  <r>
    <x v="0"/>
    <x v="3"/>
    <x v="12"/>
    <x v="12"/>
    <x v="242"/>
    <x v="240"/>
    <x v="1"/>
    <x v="0"/>
    <s v="Inteconectado"/>
    <x v="201"/>
    <s v="BT5B-R"/>
    <s v="Mayor a 100kWh"/>
    <n v="18"/>
    <n v="3469"/>
    <n v="2941.46"/>
    <n v="80.23"/>
  </r>
  <r>
    <x v="0"/>
    <x v="3"/>
    <x v="12"/>
    <x v="12"/>
    <x v="243"/>
    <x v="241"/>
    <x v="1"/>
    <x v="0"/>
    <s v="Inteconectado"/>
    <x v="202"/>
    <s v="BT5B-R"/>
    <s v="De 0 a 30 kWh "/>
    <n v="3091"/>
    <n v="15617"/>
    <n v="20412.27"/>
    <n v="-7738.11"/>
  </r>
  <r>
    <x v="0"/>
    <x v="3"/>
    <x v="12"/>
    <x v="12"/>
    <x v="243"/>
    <x v="241"/>
    <x v="1"/>
    <x v="0"/>
    <s v="Inteconectado"/>
    <x v="202"/>
    <s v="BT5B-R"/>
    <s v="De 30 a 100kWh"/>
    <n v="147"/>
    <n v="7092"/>
    <n v="4227.49"/>
    <n v="-2184.42"/>
  </r>
  <r>
    <x v="0"/>
    <x v="3"/>
    <x v="12"/>
    <x v="12"/>
    <x v="243"/>
    <x v="241"/>
    <x v="1"/>
    <x v="0"/>
    <s v="Inteconectado"/>
    <x v="202"/>
    <s v="BT5B-R"/>
    <s v="Mayor a 100kWh"/>
    <n v="7"/>
    <n v="1463"/>
    <n v="1238.18"/>
    <n v="33.770000000000003"/>
  </r>
  <r>
    <x v="0"/>
    <x v="3"/>
    <x v="12"/>
    <x v="12"/>
    <x v="244"/>
    <x v="242"/>
    <x v="1"/>
    <x v="0"/>
    <s v="Inteconectado"/>
    <x v="201"/>
    <s v="BT5B-R"/>
    <s v="De 0 a 30 kWh "/>
    <n v="491"/>
    <n v="1213"/>
    <n v="2856.79"/>
    <n v="-599.1"/>
  </r>
  <r>
    <x v="0"/>
    <x v="3"/>
    <x v="12"/>
    <x v="12"/>
    <x v="244"/>
    <x v="242"/>
    <x v="1"/>
    <x v="0"/>
    <s v="Inteconectado"/>
    <x v="201"/>
    <s v="BT5B-R"/>
    <s v="De 30 a 100kWh"/>
    <n v="1"/>
    <n v="77"/>
    <n v="51.62"/>
    <n v="-14.82"/>
  </r>
  <r>
    <x v="0"/>
    <x v="3"/>
    <x v="13"/>
    <x v="13"/>
    <x v="245"/>
    <x v="243"/>
    <x v="2"/>
    <x v="1"/>
    <s v="Inteconectado"/>
    <x v="203"/>
    <s v="BT5B-R"/>
    <s v="De 0 a 30 kWh "/>
    <n v="5322"/>
    <n v="49844.2"/>
    <n v="33873.839999999997"/>
    <n v="-5953.27"/>
  </r>
  <r>
    <x v="0"/>
    <x v="3"/>
    <x v="13"/>
    <x v="13"/>
    <x v="245"/>
    <x v="243"/>
    <x v="2"/>
    <x v="1"/>
    <s v="Inteconectado"/>
    <x v="203"/>
    <s v="BT5B-R"/>
    <s v="De 30 a 100kWh"/>
    <n v="8278"/>
    <n v="567945.13"/>
    <n v="266488.65000000002"/>
    <n v="-29662.07"/>
  </r>
  <r>
    <x v="0"/>
    <x v="3"/>
    <x v="13"/>
    <x v="13"/>
    <x v="245"/>
    <x v="243"/>
    <x v="2"/>
    <x v="1"/>
    <s v="Inteconectado"/>
    <x v="203"/>
    <s v="BT5B-R"/>
    <s v="Mayor a 100kWh"/>
    <n v="8468"/>
    <n v="1667539.48"/>
    <n v="839589.33"/>
    <n v="18157.41"/>
  </r>
  <r>
    <x v="0"/>
    <x v="3"/>
    <x v="13"/>
    <x v="13"/>
    <x v="246"/>
    <x v="244"/>
    <x v="2"/>
    <x v="1"/>
    <s v="Inteconectado"/>
    <x v="204"/>
    <s v="BT5B-R"/>
    <s v="De 0 a 30 kWh "/>
    <n v="6574"/>
    <n v="65504.51"/>
    <n v="44549.37"/>
    <n v="-8251.7199999999993"/>
  </r>
  <r>
    <x v="0"/>
    <x v="3"/>
    <x v="13"/>
    <x v="13"/>
    <x v="246"/>
    <x v="244"/>
    <x v="2"/>
    <x v="1"/>
    <s v="Inteconectado"/>
    <x v="204"/>
    <s v="BT5B-R"/>
    <s v="De 30 a 100kWh"/>
    <n v="8993"/>
    <n v="574409.02"/>
    <n v="282466.48"/>
    <n v="-34004.33"/>
  </r>
  <r>
    <x v="0"/>
    <x v="3"/>
    <x v="13"/>
    <x v="13"/>
    <x v="246"/>
    <x v="244"/>
    <x v="2"/>
    <x v="1"/>
    <s v="Inteconectado"/>
    <x v="204"/>
    <s v="BT5B-R"/>
    <s v="Mayor a 100kWh"/>
    <n v="5027"/>
    <n v="981537.84"/>
    <n v="513065.89"/>
    <n v="3498.63"/>
  </r>
  <r>
    <x v="0"/>
    <x v="3"/>
    <x v="13"/>
    <x v="13"/>
    <x v="247"/>
    <x v="245"/>
    <x v="4"/>
    <x v="1"/>
    <s v="Inteconectado"/>
    <x v="205"/>
    <s v="BT5B-R"/>
    <s v="De 0 a 30 kWh "/>
    <n v="20146"/>
    <n v="207059.16"/>
    <n v="130562.8"/>
    <n v="-23842.01"/>
  </r>
  <r>
    <x v="0"/>
    <x v="3"/>
    <x v="13"/>
    <x v="13"/>
    <x v="247"/>
    <x v="245"/>
    <x v="4"/>
    <x v="1"/>
    <s v="Inteconectado"/>
    <x v="205"/>
    <s v="BT5B-R"/>
    <s v="De 30 a 100kWh"/>
    <n v="29129"/>
    <n v="1908235.48"/>
    <n v="863449.83"/>
    <n v="-100597.72"/>
  </r>
  <r>
    <x v="0"/>
    <x v="3"/>
    <x v="13"/>
    <x v="13"/>
    <x v="247"/>
    <x v="245"/>
    <x v="4"/>
    <x v="1"/>
    <s v="Inteconectado"/>
    <x v="205"/>
    <s v="BT5B-R"/>
    <s v="Mayor a 100kWh"/>
    <n v="26421"/>
    <n v="5280228.53"/>
    <n v="2563321.21"/>
    <n v="55198.79"/>
  </r>
  <r>
    <x v="0"/>
    <x v="3"/>
    <x v="13"/>
    <x v="13"/>
    <x v="248"/>
    <x v="246"/>
    <x v="2"/>
    <x v="1"/>
    <s v="Inteconectado"/>
    <x v="206"/>
    <s v="BT5B-R"/>
    <s v="De 0 a 30 kWh "/>
    <n v="198"/>
    <n v="1979"/>
    <n v="1338.56"/>
    <n v="-247.73"/>
  </r>
  <r>
    <x v="0"/>
    <x v="3"/>
    <x v="13"/>
    <x v="13"/>
    <x v="248"/>
    <x v="246"/>
    <x v="2"/>
    <x v="1"/>
    <s v="Inteconectado"/>
    <x v="206"/>
    <s v="BT5B-R"/>
    <s v="De 30 a 100kWh"/>
    <n v="287"/>
    <n v="18147"/>
    <n v="8861.94"/>
    <n v="-1080"/>
  </r>
  <r>
    <x v="0"/>
    <x v="3"/>
    <x v="13"/>
    <x v="13"/>
    <x v="248"/>
    <x v="246"/>
    <x v="2"/>
    <x v="1"/>
    <s v="Inteconectado"/>
    <x v="206"/>
    <s v="BT5B-R"/>
    <s v="Mayor a 100kWh"/>
    <n v="392"/>
    <n v="123889.67"/>
    <n v="63437.67"/>
    <n v="288.08999999999997"/>
  </r>
  <r>
    <x v="0"/>
    <x v="3"/>
    <x v="13"/>
    <x v="13"/>
    <x v="249"/>
    <x v="247"/>
    <x v="6"/>
    <x v="0"/>
    <s v="Inteconectado"/>
    <x v="207"/>
    <s v="BT5B-R"/>
    <s v="De 0 a 30 kWh "/>
    <n v="2230"/>
    <n v="19651"/>
    <n v="13283.08"/>
    <n v="-5365.38"/>
  </r>
  <r>
    <x v="0"/>
    <x v="3"/>
    <x v="13"/>
    <x v="13"/>
    <x v="249"/>
    <x v="247"/>
    <x v="6"/>
    <x v="0"/>
    <s v="Inteconectado"/>
    <x v="207"/>
    <s v="BT5B-R"/>
    <s v="De 30 a 100kWh"/>
    <n v="719"/>
    <n v="37548"/>
    <n v="17137.25"/>
    <n v="-5918.1"/>
  </r>
  <r>
    <x v="0"/>
    <x v="3"/>
    <x v="13"/>
    <x v="13"/>
    <x v="249"/>
    <x v="247"/>
    <x v="6"/>
    <x v="0"/>
    <s v="Inteconectado"/>
    <x v="207"/>
    <s v="BT5B-R"/>
    <s v="Mayor a 100kWh"/>
    <n v="118"/>
    <n v="42823.17"/>
    <n v="17361.849999999999"/>
    <n v="-6442.85"/>
  </r>
  <r>
    <x v="0"/>
    <x v="3"/>
    <x v="13"/>
    <x v="13"/>
    <x v="250"/>
    <x v="248"/>
    <x v="5"/>
    <x v="0"/>
    <s v="Inteconectado"/>
    <x v="208"/>
    <s v="BT5B-R"/>
    <s v="De 0 a 30 kWh "/>
    <n v="4148"/>
    <n v="37162.33"/>
    <n v="26954.27"/>
    <n v="-11233.35"/>
  </r>
  <r>
    <x v="0"/>
    <x v="3"/>
    <x v="13"/>
    <x v="13"/>
    <x v="250"/>
    <x v="248"/>
    <x v="5"/>
    <x v="0"/>
    <s v="Inteconectado"/>
    <x v="208"/>
    <s v="BT5B-R"/>
    <s v="De 30 a 100kWh"/>
    <n v="1057"/>
    <n v="54880.17"/>
    <n v="27466.32"/>
    <n v="-9722.1"/>
  </r>
  <r>
    <x v="0"/>
    <x v="3"/>
    <x v="13"/>
    <x v="13"/>
    <x v="250"/>
    <x v="248"/>
    <x v="5"/>
    <x v="0"/>
    <s v="Inteconectado"/>
    <x v="208"/>
    <s v="BT5B-R"/>
    <s v="Mayor a 100kWh"/>
    <n v="211"/>
    <n v="51031.5"/>
    <n v="32447"/>
    <n v="793.69"/>
  </r>
  <r>
    <x v="0"/>
    <x v="3"/>
    <x v="13"/>
    <x v="13"/>
    <x v="251"/>
    <x v="249"/>
    <x v="6"/>
    <x v="0"/>
    <s v="Inteconectado"/>
    <x v="209"/>
    <s v="BT5B-R"/>
    <s v="De 0 a 30 kWh "/>
    <n v="1387"/>
    <n v="12975.84"/>
    <n v="8587.7999999999993"/>
    <n v="-3658.5"/>
  </r>
  <r>
    <x v="0"/>
    <x v="3"/>
    <x v="13"/>
    <x v="13"/>
    <x v="251"/>
    <x v="249"/>
    <x v="6"/>
    <x v="0"/>
    <s v="Inteconectado"/>
    <x v="209"/>
    <s v="BT5B-R"/>
    <s v="De 30 a 100kWh"/>
    <n v="1538"/>
    <n v="97757.5"/>
    <n v="46357.97"/>
    <n v="-12786.29"/>
  </r>
  <r>
    <x v="0"/>
    <x v="3"/>
    <x v="13"/>
    <x v="13"/>
    <x v="251"/>
    <x v="249"/>
    <x v="6"/>
    <x v="0"/>
    <s v="Inteconectado"/>
    <x v="209"/>
    <s v="BT5B-R"/>
    <s v="Mayor a 100kWh"/>
    <n v="890"/>
    <n v="171423"/>
    <n v="98338.36"/>
    <n v="1400.83"/>
  </r>
  <r>
    <x v="0"/>
    <x v="3"/>
    <x v="13"/>
    <x v="13"/>
    <x v="252"/>
    <x v="250"/>
    <x v="5"/>
    <x v="0"/>
    <s v="Inteconectado"/>
    <x v="210"/>
    <s v="BT5B-R"/>
    <s v="De 0 a 30 kWh "/>
    <n v="274"/>
    <n v="2370"/>
    <n v="1769.12"/>
    <n v="-730.66"/>
  </r>
  <r>
    <x v="0"/>
    <x v="3"/>
    <x v="13"/>
    <x v="13"/>
    <x v="252"/>
    <x v="250"/>
    <x v="5"/>
    <x v="0"/>
    <s v="Inteconectado"/>
    <x v="210"/>
    <s v="BT5B-R"/>
    <s v="De 30 a 100kWh"/>
    <n v="69"/>
    <n v="3320"/>
    <n v="1660.37"/>
    <n v="-648.41999999999996"/>
  </r>
  <r>
    <x v="0"/>
    <x v="3"/>
    <x v="13"/>
    <x v="13"/>
    <x v="252"/>
    <x v="250"/>
    <x v="5"/>
    <x v="0"/>
    <s v="Inteconectado"/>
    <x v="210"/>
    <s v="BT5B-R"/>
    <s v="Mayor a 100kWh"/>
    <n v="17"/>
    <n v="3513"/>
    <n v="2038.46"/>
    <n v="-192.09"/>
  </r>
  <r>
    <x v="0"/>
    <x v="3"/>
    <x v="13"/>
    <x v="13"/>
    <x v="253"/>
    <x v="251"/>
    <x v="5"/>
    <x v="0"/>
    <s v="Inteconectado"/>
    <x v="211"/>
    <s v="BT5B-R"/>
    <s v="De 0 a 30 kWh "/>
    <n v="820"/>
    <n v="6458"/>
    <n v="5447.31"/>
    <n v="-2228.42"/>
  </r>
  <r>
    <x v="0"/>
    <x v="3"/>
    <x v="13"/>
    <x v="13"/>
    <x v="253"/>
    <x v="251"/>
    <x v="5"/>
    <x v="0"/>
    <s v="Inteconectado"/>
    <x v="211"/>
    <s v="BT5B-R"/>
    <s v="De 30 a 100kWh"/>
    <n v="472"/>
    <n v="26999"/>
    <n v="13961.26"/>
    <n v="-4472.67"/>
  </r>
  <r>
    <x v="0"/>
    <x v="3"/>
    <x v="13"/>
    <x v="13"/>
    <x v="253"/>
    <x v="251"/>
    <x v="5"/>
    <x v="0"/>
    <s v="Inteconectado"/>
    <x v="211"/>
    <s v="BT5B-R"/>
    <s v="Mayor a 100kWh"/>
    <n v="103"/>
    <n v="27006"/>
    <n v="15122.69"/>
    <n v="-1837.05"/>
  </r>
  <r>
    <x v="0"/>
    <x v="3"/>
    <x v="14"/>
    <x v="14"/>
    <x v="254"/>
    <x v="252"/>
    <x v="4"/>
    <x v="1"/>
    <s v="Inteconectado"/>
    <x v="212"/>
    <s v="BT5B-R"/>
    <s v="De 0 a 30 kWh "/>
    <n v="22736"/>
    <n v="261411"/>
    <n v="166788.79"/>
    <n v="-33383.29"/>
  </r>
  <r>
    <x v="0"/>
    <x v="3"/>
    <x v="14"/>
    <x v="14"/>
    <x v="254"/>
    <x v="252"/>
    <x v="4"/>
    <x v="1"/>
    <s v="Inteconectado"/>
    <x v="212"/>
    <s v="BT5B-R"/>
    <s v="De 30 a 100kWh"/>
    <n v="39060"/>
    <n v="2518063"/>
    <n v="1251432.08"/>
    <n v="-149611.04"/>
  </r>
  <r>
    <x v="0"/>
    <x v="3"/>
    <x v="14"/>
    <x v="14"/>
    <x v="254"/>
    <x v="252"/>
    <x v="4"/>
    <x v="1"/>
    <s v="Inteconectado"/>
    <x v="212"/>
    <s v="BT5B-R"/>
    <s v="Mayor a 100kWh"/>
    <n v="38250"/>
    <n v="8352353"/>
    <n v="4501422.6100000003"/>
    <n v="122124.68"/>
  </r>
  <r>
    <x v="0"/>
    <x v="3"/>
    <x v="14"/>
    <x v="14"/>
    <x v="255"/>
    <x v="253"/>
    <x v="5"/>
    <x v="0"/>
    <s v="Inteconectado"/>
    <x v="213"/>
    <s v="BT5B-R"/>
    <s v="De 0 a 30 kWh "/>
    <n v="378"/>
    <n v="3753"/>
    <n v="2371.36"/>
    <n v="-1588.92"/>
  </r>
  <r>
    <x v="0"/>
    <x v="3"/>
    <x v="14"/>
    <x v="14"/>
    <x v="255"/>
    <x v="253"/>
    <x v="5"/>
    <x v="0"/>
    <s v="Inteconectado"/>
    <x v="213"/>
    <s v="BT5B-R"/>
    <s v="De 30 a 100kWh"/>
    <n v="497"/>
    <n v="31055"/>
    <n v="16491.41"/>
    <n v="-6311.9"/>
  </r>
  <r>
    <x v="0"/>
    <x v="3"/>
    <x v="14"/>
    <x v="14"/>
    <x v="255"/>
    <x v="253"/>
    <x v="5"/>
    <x v="0"/>
    <s v="Inteconectado"/>
    <x v="213"/>
    <s v="BT5B-R"/>
    <s v="Mayor a 100kWh"/>
    <n v="234"/>
    <n v="43177"/>
    <n v="30812.95"/>
    <n v="841.88"/>
  </r>
  <r>
    <x v="0"/>
    <x v="3"/>
    <x v="14"/>
    <x v="14"/>
    <x v="256"/>
    <x v="254"/>
    <x v="4"/>
    <x v="1"/>
    <s v="Inteconectado"/>
    <x v="214"/>
    <s v="BT5B-R"/>
    <s v="De 0 a 30 kWh "/>
    <n v="3174"/>
    <n v="32646"/>
    <n v="22475.24"/>
    <n v="-4391.3100000000004"/>
  </r>
  <r>
    <x v="0"/>
    <x v="3"/>
    <x v="14"/>
    <x v="14"/>
    <x v="256"/>
    <x v="254"/>
    <x v="4"/>
    <x v="1"/>
    <s v="Inteconectado"/>
    <x v="214"/>
    <s v="BT5B-R"/>
    <s v="De 30 a 100kWh"/>
    <n v="5877"/>
    <n v="385883"/>
    <n v="201161.37"/>
    <n v="-23743.08"/>
  </r>
  <r>
    <x v="0"/>
    <x v="3"/>
    <x v="14"/>
    <x v="14"/>
    <x v="256"/>
    <x v="254"/>
    <x v="4"/>
    <x v="1"/>
    <s v="Inteconectado"/>
    <x v="214"/>
    <s v="BT5B-R"/>
    <s v="Mayor a 100kWh"/>
    <n v="7194"/>
    <n v="1626718"/>
    <n v="920858.21"/>
    <n v="24445.15"/>
  </r>
  <r>
    <x v="0"/>
    <x v="3"/>
    <x v="14"/>
    <x v="14"/>
    <x v="257"/>
    <x v="255"/>
    <x v="4"/>
    <x v="1"/>
    <s v="Inteconectado"/>
    <x v="215"/>
    <s v="BT5B-R"/>
    <s v="De 0 a 30 kWh "/>
    <n v="4074"/>
    <n v="51872"/>
    <n v="33012.230000000003"/>
    <n v="-7024.89"/>
  </r>
  <r>
    <x v="0"/>
    <x v="3"/>
    <x v="14"/>
    <x v="14"/>
    <x v="257"/>
    <x v="255"/>
    <x v="4"/>
    <x v="1"/>
    <s v="Inteconectado"/>
    <x v="215"/>
    <s v="BT5B-R"/>
    <s v="De 30 a 100kWh"/>
    <n v="6762"/>
    <n v="420089"/>
    <n v="219852.24"/>
    <n v="-27517.24"/>
  </r>
  <r>
    <x v="0"/>
    <x v="3"/>
    <x v="14"/>
    <x v="14"/>
    <x v="257"/>
    <x v="255"/>
    <x v="4"/>
    <x v="1"/>
    <s v="Inteconectado"/>
    <x v="215"/>
    <s v="BT5B-R"/>
    <s v="Mayor a 100kWh"/>
    <n v="4135"/>
    <n v="754757"/>
    <n v="432468.41"/>
    <n v="11501.03"/>
  </r>
  <r>
    <x v="0"/>
    <x v="3"/>
    <x v="14"/>
    <x v="14"/>
    <x v="258"/>
    <x v="256"/>
    <x v="4"/>
    <x v="1"/>
    <s v="Inteconectado"/>
    <x v="216"/>
    <s v="BT5B-R"/>
    <s v="De 0 a 30 kWh "/>
    <n v="2080"/>
    <n v="22455"/>
    <n v="15155.03"/>
    <n v="-3020.5"/>
  </r>
  <r>
    <x v="0"/>
    <x v="3"/>
    <x v="14"/>
    <x v="14"/>
    <x v="258"/>
    <x v="256"/>
    <x v="4"/>
    <x v="1"/>
    <s v="Inteconectado"/>
    <x v="216"/>
    <s v="BT5B-R"/>
    <s v="De 30 a 100kWh"/>
    <n v="3491"/>
    <n v="225593"/>
    <n v="117528.8"/>
    <n v="-14103.64"/>
  </r>
  <r>
    <x v="0"/>
    <x v="3"/>
    <x v="14"/>
    <x v="14"/>
    <x v="258"/>
    <x v="256"/>
    <x v="4"/>
    <x v="1"/>
    <s v="Inteconectado"/>
    <x v="216"/>
    <s v="BT5B-R"/>
    <s v="Mayor a 100kWh"/>
    <n v="3357"/>
    <n v="742658"/>
    <n v="420868.82"/>
    <n v="11483.68"/>
  </r>
  <r>
    <x v="0"/>
    <x v="3"/>
    <x v="14"/>
    <x v="14"/>
    <x v="259"/>
    <x v="257"/>
    <x v="6"/>
    <x v="0"/>
    <s v="Inteconectado"/>
    <x v="217"/>
    <s v="BT5B-R"/>
    <s v="De 0 a 30 kWh "/>
    <n v="7811"/>
    <n v="87850"/>
    <n v="53682.25"/>
    <n v="-27603.33"/>
  </r>
  <r>
    <x v="0"/>
    <x v="3"/>
    <x v="14"/>
    <x v="14"/>
    <x v="259"/>
    <x v="257"/>
    <x v="6"/>
    <x v="0"/>
    <s v="Inteconectado"/>
    <x v="217"/>
    <s v="BT5B-R"/>
    <s v="De 30 a 100kWh"/>
    <n v="3532"/>
    <n v="183849"/>
    <n v="91314.69"/>
    <n v="-33306.76"/>
  </r>
  <r>
    <x v="0"/>
    <x v="3"/>
    <x v="14"/>
    <x v="14"/>
    <x v="259"/>
    <x v="257"/>
    <x v="6"/>
    <x v="0"/>
    <s v="Inteconectado"/>
    <x v="217"/>
    <s v="BT5B-R"/>
    <s v="Mayor a 100kWh"/>
    <n v="729"/>
    <n v="155607"/>
    <n v="100179.7"/>
    <n v="2733.92"/>
  </r>
  <r>
    <x v="0"/>
    <x v="3"/>
    <x v="14"/>
    <x v="14"/>
    <x v="260"/>
    <x v="258"/>
    <x v="2"/>
    <x v="1"/>
    <s v="Inteconectado"/>
    <x v="218"/>
    <s v="BT5B-R"/>
    <s v="De 0 a 30 kWh "/>
    <n v="86"/>
    <n v="590"/>
    <n v="431.36"/>
    <n v="-152.38"/>
  </r>
  <r>
    <x v="0"/>
    <x v="3"/>
    <x v="14"/>
    <x v="14"/>
    <x v="260"/>
    <x v="258"/>
    <x v="2"/>
    <x v="1"/>
    <s v="Inteconectado"/>
    <x v="218"/>
    <s v="BT5B-R"/>
    <s v="De 30 a 100kWh"/>
    <n v="89"/>
    <n v="5799"/>
    <n v="2771.55"/>
    <n v="-689.75"/>
  </r>
  <r>
    <x v="0"/>
    <x v="3"/>
    <x v="14"/>
    <x v="14"/>
    <x v="260"/>
    <x v="258"/>
    <x v="2"/>
    <x v="1"/>
    <s v="Inteconectado"/>
    <x v="218"/>
    <s v="BT5B-R"/>
    <s v="Mayor a 100kWh"/>
    <n v="127"/>
    <n v="32592"/>
    <n v="18842.759999999998"/>
    <n v="512.13"/>
  </r>
  <r>
    <x v="0"/>
    <x v="3"/>
    <x v="14"/>
    <x v="14"/>
    <x v="261"/>
    <x v="259"/>
    <x v="6"/>
    <x v="0"/>
    <s v="Inteconectado"/>
    <x v="219"/>
    <s v="BT5B-R"/>
    <s v="De 0 a 30 kWh "/>
    <n v="16646"/>
    <n v="177795"/>
    <n v="111649.16"/>
    <n v="-55363.41"/>
  </r>
  <r>
    <x v="0"/>
    <x v="3"/>
    <x v="14"/>
    <x v="14"/>
    <x v="261"/>
    <x v="259"/>
    <x v="6"/>
    <x v="0"/>
    <s v="Inteconectado"/>
    <x v="219"/>
    <s v="BT5B-R"/>
    <s v="De 30 a 100kWh"/>
    <n v="8356"/>
    <n v="466411"/>
    <n v="234399.85"/>
    <n v="-78382.48"/>
  </r>
  <r>
    <x v="0"/>
    <x v="3"/>
    <x v="14"/>
    <x v="14"/>
    <x v="261"/>
    <x v="259"/>
    <x v="6"/>
    <x v="0"/>
    <s v="Inteconectado"/>
    <x v="219"/>
    <s v="BT5B-R"/>
    <s v="Mayor a 100kWh"/>
    <n v="2422"/>
    <n v="509550"/>
    <n v="326799.40999999997"/>
    <n v="8905.6"/>
  </r>
  <r>
    <x v="0"/>
    <x v="3"/>
    <x v="14"/>
    <x v="14"/>
    <x v="262"/>
    <x v="260"/>
    <x v="5"/>
    <x v="0"/>
    <s v="Inteconectado"/>
    <x v="220"/>
    <s v="BT5B-R"/>
    <s v="De 0 a 30 kWh "/>
    <n v="15455"/>
    <n v="163553"/>
    <n v="112505.1"/>
    <n v="-56930.01"/>
  </r>
  <r>
    <x v="0"/>
    <x v="3"/>
    <x v="14"/>
    <x v="14"/>
    <x v="262"/>
    <x v="260"/>
    <x v="5"/>
    <x v="0"/>
    <s v="Inteconectado"/>
    <x v="220"/>
    <s v="BT5B-R"/>
    <s v="De 30 a 100kWh"/>
    <n v="5110"/>
    <n v="270013"/>
    <n v="148904.23000000001"/>
    <n v="-53457.65"/>
  </r>
  <r>
    <x v="0"/>
    <x v="3"/>
    <x v="14"/>
    <x v="14"/>
    <x v="262"/>
    <x v="260"/>
    <x v="5"/>
    <x v="0"/>
    <s v="Inteconectado"/>
    <x v="220"/>
    <s v="BT5B-R"/>
    <s v="Mayor a 100kWh"/>
    <n v="988"/>
    <n v="234082"/>
    <n v="166961.46"/>
    <n v="4556.59"/>
  </r>
  <r>
    <x v="0"/>
    <x v="3"/>
    <x v="14"/>
    <x v="14"/>
    <x v="263"/>
    <x v="261"/>
    <x v="6"/>
    <x v="0"/>
    <s v="Inteconectado"/>
    <x v="221"/>
    <s v="BT5B-R"/>
    <s v="De 0 a 30 kWh "/>
    <n v="27393"/>
    <n v="311862"/>
    <n v="189287.1"/>
    <n v="-97254.52"/>
  </r>
  <r>
    <x v="0"/>
    <x v="3"/>
    <x v="14"/>
    <x v="14"/>
    <x v="263"/>
    <x v="261"/>
    <x v="6"/>
    <x v="0"/>
    <s v="Inteconectado"/>
    <x v="221"/>
    <s v="BT5B-R"/>
    <s v="De 30 a 100kWh"/>
    <n v="9708"/>
    <n v="513514"/>
    <n v="255793.93"/>
    <n v="-90405.34"/>
  </r>
  <r>
    <x v="0"/>
    <x v="3"/>
    <x v="14"/>
    <x v="14"/>
    <x v="263"/>
    <x v="261"/>
    <x v="6"/>
    <x v="0"/>
    <s v="Inteconectado"/>
    <x v="221"/>
    <s v="BT5B-R"/>
    <s v="Mayor a 100kWh"/>
    <n v="2464"/>
    <n v="473820"/>
    <n v="304657.17"/>
    <n v="8302.5"/>
  </r>
  <r>
    <x v="0"/>
    <x v="3"/>
    <x v="14"/>
    <x v="14"/>
    <x v="264"/>
    <x v="262"/>
    <x v="0"/>
    <x v="0"/>
    <s v="Inteconectado"/>
    <x v="222"/>
    <s v="BT5B-R"/>
    <s v="De 0 a 30 kWh "/>
    <n v="8645"/>
    <n v="85681"/>
    <n v="61186.47"/>
    <n v="-29784.19"/>
  </r>
  <r>
    <x v="0"/>
    <x v="3"/>
    <x v="14"/>
    <x v="14"/>
    <x v="264"/>
    <x v="262"/>
    <x v="0"/>
    <x v="0"/>
    <s v="Inteconectado"/>
    <x v="222"/>
    <s v="BT5B-R"/>
    <s v="De 30 a 100kWh"/>
    <n v="2066"/>
    <n v="106034"/>
    <n v="57773.11"/>
    <n v="-21656.77"/>
  </r>
  <r>
    <x v="0"/>
    <x v="3"/>
    <x v="14"/>
    <x v="14"/>
    <x v="264"/>
    <x v="262"/>
    <x v="0"/>
    <x v="0"/>
    <s v="Inteconectado"/>
    <x v="222"/>
    <s v="BT5B-R"/>
    <s v="Mayor a 100kWh"/>
    <n v="331"/>
    <n v="74527"/>
    <n v="50826.16"/>
    <n v="-691.02"/>
  </r>
  <r>
    <x v="0"/>
    <x v="3"/>
    <x v="14"/>
    <x v="14"/>
    <x v="265"/>
    <x v="263"/>
    <x v="5"/>
    <x v="0"/>
    <s v="Inteconectado"/>
    <x v="223"/>
    <s v="BT5B-R"/>
    <s v="De 0 a 30 kWh "/>
    <n v="14009"/>
    <n v="125141"/>
    <n v="94611.67"/>
    <n v="-42777.440000000002"/>
  </r>
  <r>
    <x v="0"/>
    <x v="3"/>
    <x v="14"/>
    <x v="14"/>
    <x v="265"/>
    <x v="263"/>
    <x v="5"/>
    <x v="0"/>
    <s v="Inteconectado"/>
    <x v="223"/>
    <s v="BT5B-R"/>
    <s v="De 30 a 100kWh"/>
    <n v="6400"/>
    <n v="360890"/>
    <n v="201802.41"/>
    <n v="-65525.120000000003"/>
  </r>
  <r>
    <x v="0"/>
    <x v="3"/>
    <x v="14"/>
    <x v="14"/>
    <x v="265"/>
    <x v="263"/>
    <x v="5"/>
    <x v="0"/>
    <s v="Inteconectado"/>
    <x v="223"/>
    <s v="BT5B-R"/>
    <s v="Mayor a 100kWh"/>
    <n v="2060"/>
    <n v="429603"/>
    <n v="305536.40999999997"/>
    <n v="8346.1200000000008"/>
  </r>
  <r>
    <x v="0"/>
    <x v="3"/>
    <x v="14"/>
    <x v="14"/>
    <x v="266"/>
    <x v="264"/>
    <x v="2"/>
    <x v="1"/>
    <s v="Inteconectado"/>
    <x v="224"/>
    <s v="BT5B-R"/>
    <s v="De 0 a 30 kWh "/>
    <n v="4706"/>
    <n v="65792"/>
    <n v="41593.769999999997"/>
    <n v="-9147.11"/>
  </r>
  <r>
    <x v="0"/>
    <x v="3"/>
    <x v="14"/>
    <x v="14"/>
    <x v="266"/>
    <x v="264"/>
    <x v="2"/>
    <x v="1"/>
    <s v="Inteconectado"/>
    <x v="224"/>
    <s v="BT5B-R"/>
    <s v="De 30 a 100kWh"/>
    <n v="4048"/>
    <n v="228470"/>
    <n v="122323.24"/>
    <n v="-16880.16"/>
  </r>
  <r>
    <x v="0"/>
    <x v="3"/>
    <x v="14"/>
    <x v="14"/>
    <x v="266"/>
    <x v="264"/>
    <x v="2"/>
    <x v="1"/>
    <s v="Inteconectado"/>
    <x v="224"/>
    <s v="BT5B-R"/>
    <s v="Mayor a 100kWh"/>
    <n v="1202"/>
    <n v="212587"/>
    <n v="125207.99"/>
    <n v="3412.39"/>
  </r>
  <r>
    <x v="0"/>
    <x v="3"/>
    <x v="14"/>
    <x v="14"/>
    <x v="267"/>
    <x v="265"/>
    <x v="0"/>
    <x v="0"/>
    <s v="Inteconectado"/>
    <x v="225"/>
    <s v="BT5B-R"/>
    <s v="De 0 a 30 kWh "/>
    <n v="17953"/>
    <n v="205278"/>
    <n v="136282.35999999999"/>
    <n v="-71067.59"/>
  </r>
  <r>
    <x v="0"/>
    <x v="3"/>
    <x v="14"/>
    <x v="14"/>
    <x v="267"/>
    <x v="265"/>
    <x v="0"/>
    <x v="0"/>
    <s v="Inteconectado"/>
    <x v="225"/>
    <s v="BT5B-R"/>
    <s v="De 30 a 100kWh"/>
    <n v="5754"/>
    <n v="289659"/>
    <n v="157602.47"/>
    <n v="-59797.58"/>
  </r>
  <r>
    <x v="0"/>
    <x v="3"/>
    <x v="14"/>
    <x v="14"/>
    <x v="267"/>
    <x v="265"/>
    <x v="0"/>
    <x v="0"/>
    <s v="Inteconectado"/>
    <x v="225"/>
    <s v="BT5B-R"/>
    <s v="Mayor a 100kWh"/>
    <n v="792"/>
    <n v="147481"/>
    <n v="105347.54"/>
    <n v="2874.54"/>
  </r>
  <r>
    <x v="0"/>
    <x v="3"/>
    <x v="14"/>
    <x v="14"/>
    <x v="268"/>
    <x v="266"/>
    <x v="6"/>
    <x v="0"/>
    <s v="Inteconectado"/>
    <x v="226"/>
    <s v="BT5B-R"/>
    <s v="De 0 a 30 kWh "/>
    <n v="795"/>
    <n v="7637"/>
    <n v="5055.2299999999996"/>
    <n v="-2375.2600000000002"/>
  </r>
  <r>
    <x v="0"/>
    <x v="3"/>
    <x v="14"/>
    <x v="14"/>
    <x v="268"/>
    <x v="266"/>
    <x v="6"/>
    <x v="0"/>
    <s v="Inteconectado"/>
    <x v="226"/>
    <s v="BT5B-R"/>
    <s v="De 30 a 100kWh"/>
    <n v="933"/>
    <n v="56976"/>
    <n v="28984.54"/>
    <n v="-8704.89"/>
  </r>
  <r>
    <x v="0"/>
    <x v="3"/>
    <x v="14"/>
    <x v="14"/>
    <x v="268"/>
    <x v="266"/>
    <x v="6"/>
    <x v="0"/>
    <s v="Inteconectado"/>
    <x v="226"/>
    <s v="BT5B-R"/>
    <s v="Mayor a 100kWh"/>
    <n v="601"/>
    <n v="140896"/>
    <n v="89279.07"/>
    <n v="2128.8000000000002"/>
  </r>
  <r>
    <x v="0"/>
    <x v="3"/>
    <x v="14"/>
    <x v="14"/>
    <x v="269"/>
    <x v="267"/>
    <x v="4"/>
    <x v="1"/>
    <s v="Inteconectado"/>
    <x v="227"/>
    <s v="BT5B-R"/>
    <s v="De 0 a 30 kWh "/>
    <n v="119"/>
    <n v="1233"/>
    <n v="846.18"/>
    <n v="-165.92"/>
  </r>
  <r>
    <x v="0"/>
    <x v="3"/>
    <x v="14"/>
    <x v="14"/>
    <x v="269"/>
    <x v="267"/>
    <x v="4"/>
    <x v="1"/>
    <s v="Inteconectado"/>
    <x v="227"/>
    <s v="BT5B-R"/>
    <s v="De 30 a 100kWh"/>
    <n v="116"/>
    <n v="7175"/>
    <n v="3732.56"/>
    <n v="-468.64"/>
  </r>
  <r>
    <x v="0"/>
    <x v="3"/>
    <x v="14"/>
    <x v="14"/>
    <x v="269"/>
    <x v="267"/>
    <x v="4"/>
    <x v="1"/>
    <s v="Inteconectado"/>
    <x v="227"/>
    <s v="BT5B-R"/>
    <s v="Mayor a 100kWh"/>
    <n v="329"/>
    <n v="110465"/>
    <n v="62088.53"/>
    <n v="1694.33"/>
  </r>
  <r>
    <x v="0"/>
    <x v="3"/>
    <x v="14"/>
    <x v="14"/>
    <x v="270"/>
    <x v="268"/>
    <x v="0"/>
    <x v="0"/>
    <s v="Inteconectado"/>
    <x v="228"/>
    <s v="BT5B-R"/>
    <s v="De 0 a 30 kWh "/>
    <n v="8939"/>
    <n v="78312"/>
    <n v="59908.78"/>
    <n v="-27223.33"/>
  </r>
  <r>
    <x v="0"/>
    <x v="3"/>
    <x v="14"/>
    <x v="14"/>
    <x v="270"/>
    <x v="268"/>
    <x v="0"/>
    <x v="0"/>
    <s v="Inteconectado"/>
    <x v="228"/>
    <s v="BT5B-R"/>
    <s v="De 30 a 100kWh"/>
    <n v="1638"/>
    <n v="81312"/>
    <n v="44015.8"/>
    <n v="-17101.36"/>
  </r>
  <r>
    <x v="0"/>
    <x v="3"/>
    <x v="14"/>
    <x v="14"/>
    <x v="270"/>
    <x v="268"/>
    <x v="0"/>
    <x v="0"/>
    <s v="Inteconectado"/>
    <x v="228"/>
    <s v="BT5B-R"/>
    <s v="Mayor a 100kWh"/>
    <n v="246"/>
    <n v="56755"/>
    <n v="40308.65"/>
    <n v="1099.81"/>
  </r>
  <r>
    <x v="0"/>
    <x v="3"/>
    <x v="14"/>
    <x v="14"/>
    <x v="271"/>
    <x v="269"/>
    <x v="5"/>
    <x v="0"/>
    <s v="Inteconectado"/>
    <x v="229"/>
    <s v="BT5B-R"/>
    <s v="De 0 a 30 kWh "/>
    <n v="16129"/>
    <n v="168815"/>
    <n v="118431.02"/>
    <n v="-57302.11"/>
  </r>
  <r>
    <x v="0"/>
    <x v="3"/>
    <x v="14"/>
    <x v="14"/>
    <x v="271"/>
    <x v="269"/>
    <x v="5"/>
    <x v="0"/>
    <s v="Inteconectado"/>
    <x v="229"/>
    <s v="BT5B-R"/>
    <s v="De 30 a 100kWh"/>
    <n v="2590"/>
    <n v="123185"/>
    <n v="67058.649999999994"/>
    <n v="-26366.2"/>
  </r>
  <r>
    <x v="0"/>
    <x v="3"/>
    <x v="14"/>
    <x v="14"/>
    <x v="271"/>
    <x v="269"/>
    <x v="5"/>
    <x v="0"/>
    <s v="Inteconectado"/>
    <x v="229"/>
    <s v="BT5B-R"/>
    <s v="Mayor a 100kWh"/>
    <n v="226"/>
    <n v="45894"/>
    <n v="32906.32"/>
    <n v="896.98"/>
  </r>
  <r>
    <x v="0"/>
    <x v="3"/>
    <x v="14"/>
    <x v="14"/>
    <x v="272"/>
    <x v="270"/>
    <x v="2"/>
    <x v="1"/>
    <s v="Inteconectado"/>
    <x v="230"/>
    <s v="BT5B-R"/>
    <s v="De 0 a 30 kWh "/>
    <n v="1124"/>
    <n v="10882"/>
    <n v="7854.52"/>
    <n v="-1489.78"/>
  </r>
  <r>
    <x v="0"/>
    <x v="3"/>
    <x v="14"/>
    <x v="14"/>
    <x v="272"/>
    <x v="270"/>
    <x v="2"/>
    <x v="1"/>
    <s v="Inteconectado"/>
    <x v="230"/>
    <s v="BT5B-R"/>
    <s v="De 30 a 100kWh"/>
    <n v="1384"/>
    <n v="85802"/>
    <n v="45488.32"/>
    <n v="-5688.24"/>
  </r>
  <r>
    <x v="0"/>
    <x v="3"/>
    <x v="14"/>
    <x v="14"/>
    <x v="272"/>
    <x v="270"/>
    <x v="2"/>
    <x v="1"/>
    <s v="Inteconectado"/>
    <x v="230"/>
    <s v="BT5B-R"/>
    <s v="Mayor a 100kWh"/>
    <n v="1043"/>
    <n v="223809"/>
    <n v="129249.74"/>
    <n v="3507.85"/>
  </r>
  <r>
    <x v="0"/>
    <x v="3"/>
    <x v="14"/>
    <x v="14"/>
    <x v="273"/>
    <x v="271"/>
    <x v="0"/>
    <x v="0"/>
    <s v="Inteconectado"/>
    <x v="231"/>
    <s v="BT5B-R"/>
    <s v="De 0 a 30 kWh "/>
    <n v="4008"/>
    <n v="39063"/>
    <n v="28151.47"/>
    <n v="-13578.89"/>
  </r>
  <r>
    <x v="0"/>
    <x v="3"/>
    <x v="14"/>
    <x v="14"/>
    <x v="273"/>
    <x v="271"/>
    <x v="0"/>
    <x v="0"/>
    <s v="Inteconectado"/>
    <x v="231"/>
    <s v="BT5B-R"/>
    <s v="De 30 a 100kWh"/>
    <n v="720"/>
    <n v="36276"/>
    <n v="19713.37"/>
    <n v="-7511.68"/>
  </r>
  <r>
    <x v="0"/>
    <x v="3"/>
    <x v="14"/>
    <x v="14"/>
    <x v="273"/>
    <x v="271"/>
    <x v="0"/>
    <x v="0"/>
    <s v="Inteconectado"/>
    <x v="231"/>
    <s v="BT5B-R"/>
    <s v="Mayor a 100kWh"/>
    <n v="82"/>
    <n v="16342"/>
    <n v="11650.55"/>
    <n v="317.87"/>
  </r>
  <r>
    <x v="0"/>
    <x v="3"/>
    <x v="14"/>
    <x v="14"/>
    <x v="274"/>
    <x v="272"/>
    <x v="5"/>
    <x v="0"/>
    <s v="Inteconectado"/>
    <x v="232"/>
    <s v="BT5B-R"/>
    <s v="De 0 a 30 kWh "/>
    <n v="11639"/>
    <n v="102247"/>
    <n v="77742.960000000006"/>
    <n v="-35786.449999999997"/>
  </r>
  <r>
    <x v="0"/>
    <x v="3"/>
    <x v="14"/>
    <x v="14"/>
    <x v="274"/>
    <x v="272"/>
    <x v="5"/>
    <x v="0"/>
    <s v="Inteconectado"/>
    <x v="232"/>
    <s v="BT5B-R"/>
    <s v="De 30 a 100kWh"/>
    <n v="2437"/>
    <n v="127530"/>
    <n v="70230.41"/>
    <n v="-25588.5"/>
  </r>
  <r>
    <x v="0"/>
    <x v="3"/>
    <x v="14"/>
    <x v="14"/>
    <x v="274"/>
    <x v="272"/>
    <x v="5"/>
    <x v="0"/>
    <s v="Inteconectado"/>
    <x v="232"/>
    <s v="BT5B-R"/>
    <s v="Mayor a 100kWh"/>
    <n v="760"/>
    <n v="224947"/>
    <n v="159932.26"/>
    <n v="4357.99"/>
  </r>
  <r>
    <x v="0"/>
    <x v="3"/>
    <x v="14"/>
    <x v="14"/>
    <x v="275"/>
    <x v="273"/>
    <x v="0"/>
    <x v="0"/>
    <s v="Inteconectado"/>
    <x v="233"/>
    <s v="BT5B-R"/>
    <s v="De 0 a 30 kWh "/>
    <n v="10597"/>
    <n v="100483"/>
    <n v="74536.479999999996"/>
    <n v="-34054.589999999997"/>
  </r>
  <r>
    <x v="0"/>
    <x v="3"/>
    <x v="14"/>
    <x v="14"/>
    <x v="275"/>
    <x v="273"/>
    <x v="0"/>
    <x v="0"/>
    <s v="Inteconectado"/>
    <x v="233"/>
    <s v="BT5B-R"/>
    <s v="De 30 a 100kWh"/>
    <n v="1641"/>
    <n v="79652"/>
    <n v="43402.15"/>
    <n v="-16719.330000000002"/>
  </r>
  <r>
    <x v="0"/>
    <x v="3"/>
    <x v="14"/>
    <x v="14"/>
    <x v="275"/>
    <x v="273"/>
    <x v="0"/>
    <x v="0"/>
    <s v="Inteconectado"/>
    <x v="233"/>
    <s v="BT5B-R"/>
    <s v="Mayor a 100kWh"/>
    <n v="327"/>
    <n v="94263"/>
    <n v="66766.720000000001"/>
    <n v="1817.59"/>
  </r>
  <r>
    <x v="0"/>
    <x v="3"/>
    <x v="14"/>
    <x v="14"/>
    <x v="276"/>
    <x v="274"/>
    <x v="1"/>
    <x v="0"/>
    <s v="Inteconectado"/>
    <x v="234"/>
    <s v="BT5B-R"/>
    <s v="De 0 a 30 kWh "/>
    <n v="1623"/>
    <n v="10270"/>
    <n v="11280.7"/>
    <n v="-4983.6899999999996"/>
  </r>
  <r>
    <x v="0"/>
    <x v="3"/>
    <x v="14"/>
    <x v="14"/>
    <x v="276"/>
    <x v="274"/>
    <x v="1"/>
    <x v="0"/>
    <s v="Inteconectado"/>
    <x v="234"/>
    <s v="BT5B-R"/>
    <s v="De 30 a 100kWh"/>
    <n v="192"/>
    <n v="9623"/>
    <n v="5707.63"/>
    <n v="-2793.6"/>
  </r>
  <r>
    <x v="0"/>
    <x v="3"/>
    <x v="14"/>
    <x v="14"/>
    <x v="276"/>
    <x v="274"/>
    <x v="1"/>
    <x v="0"/>
    <s v="Inteconectado"/>
    <x v="234"/>
    <s v="BT5B-R"/>
    <s v="Mayor a 100kWh"/>
    <n v="32"/>
    <n v="8619"/>
    <n v="7097.27"/>
    <n v="193.25"/>
  </r>
  <r>
    <x v="0"/>
    <x v="3"/>
    <x v="14"/>
    <x v="14"/>
    <x v="277"/>
    <x v="275"/>
    <x v="1"/>
    <x v="0"/>
    <s v="Inteconectado"/>
    <x v="235"/>
    <s v="BT5B-R"/>
    <s v="De 0 a 30 kWh "/>
    <n v="180"/>
    <n v="2025"/>
    <n v="1298.8900000000001"/>
    <n v="-1197.83"/>
  </r>
  <r>
    <x v="0"/>
    <x v="3"/>
    <x v="14"/>
    <x v="14"/>
    <x v="277"/>
    <x v="275"/>
    <x v="1"/>
    <x v="0"/>
    <s v="Inteconectado"/>
    <x v="235"/>
    <s v="BT5B-R"/>
    <s v="De 30 a 100kWh"/>
    <n v="148"/>
    <n v="8508"/>
    <n v="4779.26"/>
    <n v="-2627"/>
  </r>
  <r>
    <x v="0"/>
    <x v="3"/>
    <x v="14"/>
    <x v="14"/>
    <x v="277"/>
    <x v="275"/>
    <x v="1"/>
    <x v="0"/>
    <s v="Inteconectado"/>
    <x v="235"/>
    <s v="BT5B-R"/>
    <s v="Mayor a 100kWh"/>
    <n v="64"/>
    <n v="14082"/>
    <n v="11658.16"/>
    <n v="317.37"/>
  </r>
  <r>
    <x v="0"/>
    <x v="3"/>
    <x v="14"/>
    <x v="14"/>
    <x v="278"/>
    <x v="276"/>
    <x v="1"/>
    <x v="0"/>
    <s v="Inteconectado"/>
    <x v="236"/>
    <s v="BT5B-R"/>
    <s v="De 0 a 30 kWh "/>
    <n v="8849"/>
    <n v="56484"/>
    <n v="61732.25"/>
    <n v="-27518.58"/>
  </r>
  <r>
    <x v="0"/>
    <x v="3"/>
    <x v="14"/>
    <x v="14"/>
    <x v="278"/>
    <x v="276"/>
    <x v="1"/>
    <x v="0"/>
    <s v="Inteconectado"/>
    <x v="236"/>
    <s v="BT5B-R"/>
    <s v="De 30 a 100kWh"/>
    <n v="574"/>
    <n v="26801"/>
    <n v="15574.89"/>
    <n v="-8399.18"/>
  </r>
  <r>
    <x v="0"/>
    <x v="3"/>
    <x v="14"/>
    <x v="14"/>
    <x v="278"/>
    <x v="276"/>
    <x v="1"/>
    <x v="0"/>
    <s v="Inteconectado"/>
    <x v="236"/>
    <s v="BT5B-R"/>
    <s v="Mayor a 100kWh"/>
    <n v="41"/>
    <n v="6019"/>
    <n v="5075.76"/>
    <n v="138.15"/>
  </r>
  <r>
    <x v="0"/>
    <x v="3"/>
    <x v="14"/>
    <x v="14"/>
    <x v="279"/>
    <x v="277"/>
    <x v="1"/>
    <x v="0"/>
    <s v="Inteconectado"/>
    <x v="237"/>
    <s v="BT5B-R"/>
    <s v="De 0 a 30 kWh "/>
    <n v="1585"/>
    <n v="8045"/>
    <n v="10440.61"/>
    <n v="-3923.56"/>
  </r>
  <r>
    <x v="0"/>
    <x v="3"/>
    <x v="14"/>
    <x v="14"/>
    <x v="279"/>
    <x v="277"/>
    <x v="1"/>
    <x v="0"/>
    <s v="Inteconectado"/>
    <x v="237"/>
    <s v="BT5B-R"/>
    <s v="De 30 a 100kWh"/>
    <n v="34"/>
    <n v="1490"/>
    <n v="846.63"/>
    <n v="-497.42"/>
  </r>
  <r>
    <x v="0"/>
    <x v="3"/>
    <x v="14"/>
    <x v="14"/>
    <x v="280"/>
    <x v="278"/>
    <x v="1"/>
    <x v="0"/>
    <s v="Inteconectado"/>
    <x v="238"/>
    <s v="BT5B-R"/>
    <s v="De 0 a 30 kWh "/>
    <n v="552"/>
    <n v="2542"/>
    <n v="3560.52"/>
    <n v="-1242.73"/>
  </r>
  <r>
    <x v="0"/>
    <x v="3"/>
    <x v="14"/>
    <x v="14"/>
    <x v="280"/>
    <x v="278"/>
    <x v="1"/>
    <x v="0"/>
    <s v="Inteconectado"/>
    <x v="238"/>
    <s v="BT5B-R"/>
    <s v="De 30 a 100kWh"/>
    <n v="30"/>
    <n v="1475"/>
    <n v="875.13"/>
    <n v="-439.8"/>
  </r>
  <r>
    <x v="0"/>
    <x v="3"/>
    <x v="14"/>
    <x v="14"/>
    <x v="280"/>
    <x v="278"/>
    <x v="1"/>
    <x v="0"/>
    <s v="Inteconectado"/>
    <x v="238"/>
    <s v="BT5B-R"/>
    <s v="Mayor a 100kWh"/>
    <n v="1"/>
    <n v="102"/>
    <n v="87.88"/>
    <n v="2.39"/>
  </r>
  <r>
    <x v="0"/>
    <x v="3"/>
    <x v="14"/>
    <x v="14"/>
    <x v="281"/>
    <x v="279"/>
    <x v="1"/>
    <x v="0"/>
    <s v="Inteconectado"/>
    <x v="236"/>
    <s v="BT5B-R"/>
    <s v="De 0 a 30 kWh "/>
    <n v="1890"/>
    <n v="17084"/>
    <n v="14683.47"/>
    <n v="-8323.64"/>
  </r>
  <r>
    <x v="0"/>
    <x v="3"/>
    <x v="14"/>
    <x v="14"/>
    <x v="281"/>
    <x v="279"/>
    <x v="1"/>
    <x v="0"/>
    <s v="Inteconectado"/>
    <x v="236"/>
    <s v="BT5B-R"/>
    <s v="De 30 a 100kWh"/>
    <n v="303"/>
    <n v="15412"/>
    <n v="9218.9500000000007"/>
    <n v="-4429.8599999999997"/>
  </r>
  <r>
    <x v="0"/>
    <x v="3"/>
    <x v="14"/>
    <x v="14"/>
    <x v="281"/>
    <x v="279"/>
    <x v="1"/>
    <x v="0"/>
    <s v="Inteconectado"/>
    <x v="236"/>
    <s v="BT5B-R"/>
    <s v="Mayor a 100kWh"/>
    <n v="109"/>
    <n v="23197"/>
    <n v="19306.509999999998"/>
    <n v="525.57000000000005"/>
  </r>
  <r>
    <x v="0"/>
    <x v="3"/>
    <x v="14"/>
    <x v="14"/>
    <x v="282"/>
    <x v="280"/>
    <x v="1"/>
    <x v="0"/>
    <s v="Inteconectado"/>
    <x v="239"/>
    <s v="BT5B-R"/>
    <s v="De 0 a 30 kWh "/>
    <n v="8445"/>
    <n v="42254"/>
    <n v="55463.44"/>
    <n v="-20628.900000000001"/>
  </r>
  <r>
    <x v="0"/>
    <x v="3"/>
    <x v="14"/>
    <x v="14"/>
    <x v="282"/>
    <x v="280"/>
    <x v="1"/>
    <x v="0"/>
    <s v="Inteconectado"/>
    <x v="239"/>
    <s v="BT5B-R"/>
    <s v="De 30 a 100kWh"/>
    <n v="238"/>
    <n v="11261"/>
    <n v="6588.78"/>
    <n v="-3486.7"/>
  </r>
  <r>
    <x v="0"/>
    <x v="3"/>
    <x v="14"/>
    <x v="14"/>
    <x v="282"/>
    <x v="280"/>
    <x v="1"/>
    <x v="0"/>
    <s v="Inteconectado"/>
    <x v="239"/>
    <s v="BT5B-R"/>
    <s v="Mayor a 100kWh"/>
    <n v="27"/>
    <n v="4062"/>
    <n v="3428.44"/>
    <n v="93.15"/>
  </r>
  <r>
    <x v="0"/>
    <x v="3"/>
    <x v="14"/>
    <x v="14"/>
    <x v="283"/>
    <x v="281"/>
    <x v="1"/>
    <x v="0"/>
    <s v="Inteconectado"/>
    <x v="240"/>
    <s v="BT5B-R"/>
    <s v="De 0 a 30 kWh "/>
    <n v="218"/>
    <n v="2239"/>
    <n v="1768.49"/>
    <n v="-1081.99"/>
  </r>
  <r>
    <x v="0"/>
    <x v="3"/>
    <x v="14"/>
    <x v="14"/>
    <x v="283"/>
    <x v="281"/>
    <x v="1"/>
    <x v="0"/>
    <s v="Inteconectado"/>
    <x v="240"/>
    <s v="BT5B-R"/>
    <s v="De 30 a 100kWh"/>
    <n v="229"/>
    <n v="14340"/>
    <n v="9019.06"/>
    <n v="-3320.5"/>
  </r>
  <r>
    <x v="0"/>
    <x v="3"/>
    <x v="14"/>
    <x v="14"/>
    <x v="283"/>
    <x v="281"/>
    <x v="1"/>
    <x v="0"/>
    <s v="Inteconectado"/>
    <x v="240"/>
    <s v="BT5B-R"/>
    <s v="Mayor a 100kWh"/>
    <n v="166"/>
    <n v="35303"/>
    <n v="29149.61"/>
    <n v="792.87"/>
  </r>
  <r>
    <x v="0"/>
    <x v="3"/>
    <x v="15"/>
    <x v="15"/>
    <x v="284"/>
    <x v="282"/>
    <x v="4"/>
    <x v="1"/>
    <s v="Inteconectado"/>
    <x v="241"/>
    <s v="BT5B-R"/>
    <s v="De 0 a 30 kWh "/>
    <n v="7970"/>
    <n v="84554"/>
    <n v="55201.31"/>
    <n v="-10545.43"/>
  </r>
  <r>
    <x v="0"/>
    <x v="3"/>
    <x v="15"/>
    <x v="15"/>
    <x v="284"/>
    <x v="282"/>
    <x v="4"/>
    <x v="1"/>
    <s v="Inteconectado"/>
    <x v="241"/>
    <s v="BT5B-R"/>
    <s v="De 30 a 100kWh"/>
    <n v="14555"/>
    <n v="991227"/>
    <n v="481574.48"/>
    <n v="-55888.26"/>
  </r>
  <r>
    <x v="0"/>
    <x v="3"/>
    <x v="15"/>
    <x v="15"/>
    <x v="284"/>
    <x v="282"/>
    <x v="4"/>
    <x v="1"/>
    <s v="Inteconectado"/>
    <x v="241"/>
    <s v="BT5B-R"/>
    <s v="Mayor a 100kWh"/>
    <n v="13126"/>
    <n v="2514761.77"/>
    <n v="1323716.52"/>
    <n v="36324.120000000003"/>
  </r>
  <r>
    <x v="0"/>
    <x v="3"/>
    <x v="15"/>
    <x v="15"/>
    <x v="285"/>
    <x v="283"/>
    <x v="4"/>
    <x v="1"/>
    <s v="Inteconectado"/>
    <x v="242"/>
    <s v="BT5B-R"/>
    <s v="De 0 a 30 kWh "/>
    <n v="13388"/>
    <n v="146865.19"/>
    <n v="94611.8"/>
    <n v="-18275.669999999998"/>
  </r>
  <r>
    <x v="0"/>
    <x v="3"/>
    <x v="15"/>
    <x v="15"/>
    <x v="285"/>
    <x v="283"/>
    <x v="4"/>
    <x v="1"/>
    <s v="Inteconectado"/>
    <x v="242"/>
    <s v="BT5B-R"/>
    <s v="De 30 a 100kWh"/>
    <n v="25095"/>
    <n v="1697388.7"/>
    <n v="824578.07"/>
    <n v="-95235.71"/>
  </r>
  <r>
    <x v="0"/>
    <x v="3"/>
    <x v="15"/>
    <x v="15"/>
    <x v="285"/>
    <x v="283"/>
    <x v="4"/>
    <x v="1"/>
    <s v="Inteconectado"/>
    <x v="242"/>
    <s v="BT5B-R"/>
    <s v="Mayor a 100kWh"/>
    <n v="27584"/>
    <n v="5589191.4699999997"/>
    <n v="2938230.84"/>
    <n v="80475.679999999993"/>
  </r>
  <r>
    <x v="0"/>
    <x v="3"/>
    <x v="15"/>
    <x v="15"/>
    <x v="286"/>
    <x v="284"/>
    <x v="4"/>
    <x v="1"/>
    <s v="Inteconectado"/>
    <x v="243"/>
    <s v="BT5B-R"/>
    <s v="De 0 a 30 kWh "/>
    <n v="5855"/>
    <n v="62557.64"/>
    <n v="41833.39"/>
    <n v="-7770.39"/>
  </r>
  <r>
    <x v="0"/>
    <x v="3"/>
    <x v="15"/>
    <x v="15"/>
    <x v="286"/>
    <x v="284"/>
    <x v="4"/>
    <x v="1"/>
    <s v="Inteconectado"/>
    <x v="243"/>
    <s v="BT5B-R"/>
    <s v="De 30 a 100kWh"/>
    <n v="10626"/>
    <n v="722830.43"/>
    <n v="351200.02"/>
    <n v="-40811.94"/>
  </r>
  <r>
    <x v="0"/>
    <x v="3"/>
    <x v="15"/>
    <x v="15"/>
    <x v="286"/>
    <x v="284"/>
    <x v="4"/>
    <x v="1"/>
    <s v="Inteconectado"/>
    <x v="243"/>
    <s v="BT5B-R"/>
    <s v="Mayor a 100kWh"/>
    <n v="10040"/>
    <n v="1943349.77"/>
    <n v="1021634.63"/>
    <n v="28074.74"/>
  </r>
  <r>
    <x v="0"/>
    <x v="3"/>
    <x v="15"/>
    <x v="15"/>
    <x v="287"/>
    <x v="15"/>
    <x v="2"/>
    <x v="1"/>
    <s v="Inteconectado"/>
    <x v="244"/>
    <s v="BT5B-R"/>
    <s v="De 0 a 30 kWh "/>
    <n v="1455"/>
    <n v="19630.080000000002"/>
    <n v="11986.68"/>
    <n v="-2522.16"/>
  </r>
  <r>
    <x v="0"/>
    <x v="3"/>
    <x v="15"/>
    <x v="15"/>
    <x v="287"/>
    <x v="15"/>
    <x v="2"/>
    <x v="1"/>
    <s v="Inteconectado"/>
    <x v="244"/>
    <s v="BT5B-R"/>
    <s v="De 30 a 100kWh"/>
    <n v="828"/>
    <n v="43156.49"/>
    <n v="21488.87"/>
    <n v="-3190.4"/>
  </r>
  <r>
    <x v="0"/>
    <x v="3"/>
    <x v="15"/>
    <x v="15"/>
    <x v="287"/>
    <x v="15"/>
    <x v="2"/>
    <x v="1"/>
    <s v="Inteconectado"/>
    <x v="244"/>
    <s v="BT5B-R"/>
    <s v="Mayor a 100kWh"/>
    <n v="105"/>
    <n v="17693"/>
    <n v="9682.6"/>
    <n v="265.13"/>
  </r>
  <r>
    <x v="0"/>
    <x v="3"/>
    <x v="15"/>
    <x v="15"/>
    <x v="288"/>
    <x v="285"/>
    <x v="6"/>
    <x v="0"/>
    <s v="Inteconectado"/>
    <x v="245"/>
    <s v="BT5B-R"/>
    <s v="De 0 a 30 kWh "/>
    <n v="405"/>
    <n v="4832"/>
    <n v="2699.07"/>
    <n v="-1471.57"/>
  </r>
  <r>
    <x v="0"/>
    <x v="3"/>
    <x v="15"/>
    <x v="15"/>
    <x v="288"/>
    <x v="285"/>
    <x v="6"/>
    <x v="0"/>
    <s v="Inteconectado"/>
    <x v="245"/>
    <s v="BT5B-R"/>
    <s v="De 30 a 100kWh"/>
    <n v="262"/>
    <n v="14959.67"/>
    <n v="6937.81"/>
    <n v="-2389.17"/>
  </r>
  <r>
    <x v="0"/>
    <x v="3"/>
    <x v="15"/>
    <x v="15"/>
    <x v="288"/>
    <x v="285"/>
    <x v="6"/>
    <x v="0"/>
    <s v="Inteconectado"/>
    <x v="245"/>
    <s v="BT5B-R"/>
    <s v="Mayor a 100kWh"/>
    <n v="48"/>
    <n v="8791"/>
    <n v="5248.48"/>
    <n v="143.69999999999999"/>
  </r>
  <r>
    <x v="0"/>
    <x v="3"/>
    <x v="15"/>
    <x v="15"/>
    <x v="289"/>
    <x v="286"/>
    <x v="0"/>
    <x v="0"/>
    <s v="Inteconectado"/>
    <x v="246"/>
    <s v="BT5B-R"/>
    <s v="De 0 a 30 kWh "/>
    <n v="3833"/>
    <n v="33182.160000000003"/>
    <n v="24115.02"/>
    <n v="-10943.71"/>
  </r>
  <r>
    <x v="0"/>
    <x v="3"/>
    <x v="15"/>
    <x v="15"/>
    <x v="289"/>
    <x v="286"/>
    <x v="0"/>
    <x v="0"/>
    <s v="Inteconectado"/>
    <x v="246"/>
    <s v="BT5B-R"/>
    <s v="De 30 a 100kWh"/>
    <n v="873"/>
    <n v="45119"/>
    <n v="22276.93"/>
    <n v="-8803.48"/>
  </r>
  <r>
    <x v="0"/>
    <x v="3"/>
    <x v="15"/>
    <x v="15"/>
    <x v="289"/>
    <x v="286"/>
    <x v="0"/>
    <x v="0"/>
    <s v="Inteconectado"/>
    <x v="246"/>
    <s v="BT5B-R"/>
    <s v="Mayor a 100kWh"/>
    <n v="105"/>
    <n v="17862"/>
    <n v="11658.41"/>
    <n v="318.68"/>
  </r>
  <r>
    <x v="0"/>
    <x v="3"/>
    <x v="15"/>
    <x v="15"/>
    <x v="290"/>
    <x v="287"/>
    <x v="0"/>
    <x v="0"/>
    <s v="Inteconectado"/>
    <x v="247"/>
    <s v="BT5B-R"/>
    <s v="De 0 a 30 kWh "/>
    <n v="402"/>
    <n v="4490"/>
    <n v="2821.86"/>
    <n v="-1509.58"/>
  </r>
  <r>
    <x v="0"/>
    <x v="3"/>
    <x v="15"/>
    <x v="15"/>
    <x v="290"/>
    <x v="287"/>
    <x v="0"/>
    <x v="0"/>
    <s v="Inteconectado"/>
    <x v="247"/>
    <s v="BT5B-R"/>
    <s v="De 30 a 100kWh"/>
    <n v="79"/>
    <n v="3552"/>
    <n v="1711.94"/>
    <n v="-796.87"/>
  </r>
  <r>
    <x v="0"/>
    <x v="3"/>
    <x v="15"/>
    <x v="15"/>
    <x v="290"/>
    <x v="287"/>
    <x v="0"/>
    <x v="0"/>
    <s v="Inteconectado"/>
    <x v="247"/>
    <s v="BT5B-R"/>
    <s v="Mayor a 100kWh"/>
    <n v="1"/>
    <n v="175"/>
    <n v="115.65"/>
    <n v="3.15"/>
  </r>
  <r>
    <x v="0"/>
    <x v="3"/>
    <x v="15"/>
    <x v="15"/>
    <x v="291"/>
    <x v="288"/>
    <x v="0"/>
    <x v="0"/>
    <s v="Inteconectado"/>
    <x v="248"/>
    <s v="BT5B-R"/>
    <s v="De 0 a 30 kWh "/>
    <n v="247"/>
    <n v="2497"/>
    <n v="1659.29"/>
    <n v="-839.57"/>
  </r>
  <r>
    <x v="0"/>
    <x v="3"/>
    <x v="15"/>
    <x v="15"/>
    <x v="291"/>
    <x v="288"/>
    <x v="0"/>
    <x v="0"/>
    <s v="Inteconectado"/>
    <x v="248"/>
    <s v="BT5B-R"/>
    <s v="De 30 a 100kWh"/>
    <n v="50"/>
    <n v="2316"/>
    <n v="1125.6300000000001"/>
    <n v="-504.42"/>
  </r>
  <r>
    <x v="0"/>
    <x v="3"/>
    <x v="15"/>
    <x v="15"/>
    <x v="291"/>
    <x v="288"/>
    <x v="0"/>
    <x v="0"/>
    <s v="Inteconectado"/>
    <x v="248"/>
    <s v="BT5B-R"/>
    <s v="Mayor a 100kWh"/>
    <n v="2"/>
    <n v="582"/>
    <n v="379.39"/>
    <n v="10.35"/>
  </r>
  <r>
    <x v="0"/>
    <x v="3"/>
    <x v="15"/>
    <x v="15"/>
    <x v="292"/>
    <x v="18"/>
    <x v="0"/>
    <x v="0"/>
    <s v="Inteconectado"/>
    <x v="249"/>
    <s v="BT5B-R"/>
    <s v="De 0 a 30 kWh "/>
    <n v="91"/>
    <n v="789.17"/>
    <n v="851.68"/>
    <n v="-258.01"/>
  </r>
  <r>
    <x v="0"/>
    <x v="3"/>
    <x v="15"/>
    <x v="15"/>
    <x v="292"/>
    <x v="18"/>
    <x v="0"/>
    <x v="0"/>
    <s v="Inteconectado"/>
    <x v="249"/>
    <s v="BT5B-R"/>
    <s v="De 30 a 100kWh"/>
    <n v="10"/>
    <n v="378"/>
    <n v="173.12"/>
    <n v="-99.42"/>
  </r>
  <r>
    <x v="0"/>
    <x v="3"/>
    <x v="15"/>
    <x v="15"/>
    <x v="292"/>
    <x v="18"/>
    <x v="0"/>
    <x v="0"/>
    <s v="Inteconectado"/>
    <x v="249"/>
    <s v="BT5B-R"/>
    <s v="Mayor a 100kWh"/>
    <n v="2"/>
    <n v="295"/>
    <n v="195.76"/>
    <n v="5.36"/>
  </r>
  <r>
    <x v="0"/>
    <x v="3"/>
    <x v="15"/>
    <x v="15"/>
    <x v="293"/>
    <x v="289"/>
    <x v="5"/>
    <x v="0"/>
    <s v="Inteconectado"/>
    <x v="250"/>
    <s v="BT5B-R"/>
    <s v="De 0 a 30 kWh "/>
    <n v="3696"/>
    <n v="30685.25"/>
    <n v="25128.66"/>
    <n v="-10501.95"/>
  </r>
  <r>
    <x v="0"/>
    <x v="3"/>
    <x v="15"/>
    <x v="15"/>
    <x v="293"/>
    <x v="289"/>
    <x v="5"/>
    <x v="0"/>
    <s v="Inteconectado"/>
    <x v="250"/>
    <s v="BT5B-R"/>
    <s v="De 30 a 100kWh"/>
    <n v="1476"/>
    <n v="86539.29"/>
    <n v="44849.81"/>
    <n v="-15613.37"/>
  </r>
  <r>
    <x v="0"/>
    <x v="3"/>
    <x v="15"/>
    <x v="15"/>
    <x v="293"/>
    <x v="289"/>
    <x v="5"/>
    <x v="0"/>
    <s v="Inteconectado"/>
    <x v="250"/>
    <s v="BT5B-R"/>
    <s v="Mayor a 100kWh"/>
    <n v="400"/>
    <n v="65860.5"/>
    <n v="44945.01"/>
    <n v="1282.8699999999999"/>
  </r>
  <r>
    <x v="0"/>
    <x v="3"/>
    <x v="15"/>
    <x v="15"/>
    <x v="294"/>
    <x v="290"/>
    <x v="0"/>
    <x v="0"/>
    <s v="Inteconectado"/>
    <x v="251"/>
    <s v="BT5B-R"/>
    <s v="De 0 a 30 kWh "/>
    <n v="4266"/>
    <n v="36194.82"/>
    <n v="27132.47"/>
    <n v="-12159.25"/>
  </r>
  <r>
    <x v="0"/>
    <x v="3"/>
    <x v="15"/>
    <x v="15"/>
    <x v="294"/>
    <x v="290"/>
    <x v="0"/>
    <x v="0"/>
    <s v="Inteconectado"/>
    <x v="251"/>
    <s v="BT5B-R"/>
    <s v="De 30 a 100kWh"/>
    <n v="517"/>
    <n v="24216.5"/>
    <n v="11846.71"/>
    <n v="-5221.45"/>
  </r>
  <r>
    <x v="0"/>
    <x v="3"/>
    <x v="15"/>
    <x v="15"/>
    <x v="294"/>
    <x v="290"/>
    <x v="0"/>
    <x v="0"/>
    <s v="Inteconectado"/>
    <x v="251"/>
    <s v="BT5B-R"/>
    <s v="Mayor a 100kWh"/>
    <n v="38"/>
    <n v="7306"/>
    <n v="4813.5200000000004"/>
    <n v="131.30000000000001"/>
  </r>
  <r>
    <x v="0"/>
    <x v="3"/>
    <x v="15"/>
    <x v="15"/>
    <x v="295"/>
    <x v="291"/>
    <x v="2"/>
    <x v="1"/>
    <s v="Inteconectado"/>
    <x v="252"/>
    <s v="BT5B-R"/>
    <s v="De 0 a 30 kWh "/>
    <n v="1451"/>
    <n v="15225"/>
    <n v="10627.07"/>
    <n v="-1994.73"/>
  </r>
  <r>
    <x v="0"/>
    <x v="3"/>
    <x v="15"/>
    <x v="15"/>
    <x v="295"/>
    <x v="291"/>
    <x v="2"/>
    <x v="1"/>
    <s v="Inteconectado"/>
    <x v="252"/>
    <s v="BT5B-R"/>
    <s v="De 30 a 100kWh"/>
    <n v="3178"/>
    <n v="216756.5"/>
    <n v="110774.06"/>
    <n v="-12638.5"/>
  </r>
  <r>
    <x v="0"/>
    <x v="3"/>
    <x v="15"/>
    <x v="15"/>
    <x v="295"/>
    <x v="291"/>
    <x v="2"/>
    <x v="1"/>
    <s v="Inteconectado"/>
    <x v="252"/>
    <s v="BT5B-R"/>
    <s v="Mayor a 100kWh"/>
    <n v="2563"/>
    <n v="445740"/>
    <n v="248378.85"/>
    <n v="6822.98"/>
  </r>
  <r>
    <x v="0"/>
    <x v="3"/>
    <x v="15"/>
    <x v="15"/>
    <x v="296"/>
    <x v="292"/>
    <x v="4"/>
    <x v="1"/>
    <s v="Inteconectado"/>
    <x v="253"/>
    <s v="BT5B-R"/>
    <s v="De 0 a 30 kWh "/>
    <n v="2697"/>
    <n v="28588.65"/>
    <n v="22125.43"/>
    <n v="-3615.09"/>
  </r>
  <r>
    <x v="0"/>
    <x v="3"/>
    <x v="15"/>
    <x v="15"/>
    <x v="296"/>
    <x v="292"/>
    <x v="4"/>
    <x v="1"/>
    <s v="Inteconectado"/>
    <x v="253"/>
    <s v="BT5B-R"/>
    <s v="De 30 a 100kWh"/>
    <n v="4077"/>
    <n v="289521.36"/>
    <n v="144156.29999999999"/>
    <n v="-16779.96"/>
  </r>
  <r>
    <x v="0"/>
    <x v="3"/>
    <x v="15"/>
    <x v="15"/>
    <x v="296"/>
    <x v="292"/>
    <x v="4"/>
    <x v="1"/>
    <s v="Inteconectado"/>
    <x v="253"/>
    <s v="BT5B-R"/>
    <s v="Mayor a 100kWh"/>
    <n v="3819"/>
    <n v="756605.35"/>
    <n v="411643.53"/>
    <n v="11167.7"/>
  </r>
  <r>
    <x v="0"/>
    <x v="3"/>
    <x v="15"/>
    <x v="15"/>
    <x v="297"/>
    <x v="293"/>
    <x v="6"/>
    <x v="0"/>
    <s v="Inteconectado"/>
    <x v="254"/>
    <s v="BT5B-R"/>
    <s v="De 0 a 30 kWh "/>
    <n v="1037"/>
    <n v="11238.76"/>
    <n v="6454.74"/>
    <n v="-3809.47"/>
  </r>
  <r>
    <x v="0"/>
    <x v="3"/>
    <x v="15"/>
    <x v="15"/>
    <x v="297"/>
    <x v="293"/>
    <x v="6"/>
    <x v="0"/>
    <s v="Inteconectado"/>
    <x v="254"/>
    <s v="BT5B-R"/>
    <s v="De 30 a 100kWh"/>
    <n v="1677"/>
    <n v="108067.34"/>
    <n v="50214.54"/>
    <n v="-17523.18"/>
  </r>
  <r>
    <x v="0"/>
    <x v="3"/>
    <x v="15"/>
    <x v="15"/>
    <x v="297"/>
    <x v="293"/>
    <x v="6"/>
    <x v="0"/>
    <s v="Inteconectado"/>
    <x v="254"/>
    <s v="BT5B-R"/>
    <s v="Mayor a 100kWh"/>
    <n v="605"/>
    <n v="106578.53"/>
    <n v="64765.89"/>
    <n v="1870.2"/>
  </r>
  <r>
    <x v="0"/>
    <x v="3"/>
    <x v="15"/>
    <x v="15"/>
    <x v="298"/>
    <x v="294"/>
    <x v="2"/>
    <x v="1"/>
    <s v="Inteconectado"/>
    <x v="255"/>
    <s v="BT5B-R"/>
    <s v="De 0 a 30 kWh "/>
    <n v="3548"/>
    <n v="42400.68"/>
    <n v="28993.06"/>
    <n v="-5691.54"/>
  </r>
  <r>
    <x v="0"/>
    <x v="3"/>
    <x v="15"/>
    <x v="15"/>
    <x v="298"/>
    <x v="294"/>
    <x v="2"/>
    <x v="1"/>
    <s v="Inteconectado"/>
    <x v="255"/>
    <s v="BT5B-R"/>
    <s v="De 30 a 100kWh"/>
    <n v="7427"/>
    <n v="475130.48"/>
    <n v="247640.16"/>
    <n v="-29954.37"/>
  </r>
  <r>
    <x v="0"/>
    <x v="3"/>
    <x v="15"/>
    <x v="15"/>
    <x v="298"/>
    <x v="294"/>
    <x v="2"/>
    <x v="1"/>
    <s v="Inteconectado"/>
    <x v="255"/>
    <s v="BT5B-R"/>
    <s v="Mayor a 100kWh"/>
    <n v="3484"/>
    <n v="600817.63"/>
    <n v="342348.11"/>
    <n v="9579.59"/>
  </r>
  <r>
    <x v="0"/>
    <x v="3"/>
    <x v="15"/>
    <x v="15"/>
    <x v="299"/>
    <x v="295"/>
    <x v="6"/>
    <x v="0"/>
    <s v="Inteconectado"/>
    <x v="256"/>
    <s v="BT5B-R"/>
    <s v="De 0 a 30 kWh "/>
    <n v="438"/>
    <n v="3400.61"/>
    <n v="2801.62"/>
    <n v="-1144.51"/>
  </r>
  <r>
    <x v="0"/>
    <x v="3"/>
    <x v="15"/>
    <x v="15"/>
    <x v="299"/>
    <x v="295"/>
    <x v="6"/>
    <x v="0"/>
    <s v="Inteconectado"/>
    <x v="256"/>
    <s v="BT5B-R"/>
    <s v="De 30 a 100kWh"/>
    <n v="386"/>
    <n v="25256.52"/>
    <n v="12416.07"/>
    <n v="-4046.76"/>
  </r>
  <r>
    <x v="0"/>
    <x v="3"/>
    <x v="15"/>
    <x v="15"/>
    <x v="299"/>
    <x v="295"/>
    <x v="6"/>
    <x v="0"/>
    <s v="Inteconectado"/>
    <x v="256"/>
    <s v="BT5B-R"/>
    <s v="Mayor a 100kWh"/>
    <n v="120"/>
    <n v="23618.51"/>
    <n v="15124.98"/>
    <n v="392.96"/>
  </r>
  <r>
    <x v="0"/>
    <x v="3"/>
    <x v="15"/>
    <x v="15"/>
    <x v="300"/>
    <x v="296"/>
    <x v="4"/>
    <x v="1"/>
    <s v="Inteconectado"/>
    <x v="257"/>
    <s v="BT5B-R"/>
    <s v="De 0 a 30 kWh "/>
    <n v="282"/>
    <n v="2514.27"/>
    <n v="1791.48"/>
    <n v="-321.72000000000003"/>
  </r>
  <r>
    <x v="0"/>
    <x v="3"/>
    <x v="15"/>
    <x v="15"/>
    <x v="300"/>
    <x v="296"/>
    <x v="4"/>
    <x v="1"/>
    <s v="Inteconectado"/>
    <x v="257"/>
    <s v="BT5B-R"/>
    <s v="De 30 a 100kWh"/>
    <n v="473"/>
    <n v="33836.370000000003"/>
    <n v="17336.59"/>
    <n v="-1958.52"/>
  </r>
  <r>
    <x v="0"/>
    <x v="3"/>
    <x v="15"/>
    <x v="15"/>
    <x v="300"/>
    <x v="296"/>
    <x v="4"/>
    <x v="1"/>
    <s v="Inteconectado"/>
    <x v="257"/>
    <s v="BT5B-R"/>
    <s v="Mayor a 100kWh"/>
    <n v="500"/>
    <n v="174618.52"/>
    <n v="93447.17"/>
    <n v="2577.19"/>
  </r>
  <r>
    <x v="0"/>
    <x v="3"/>
    <x v="15"/>
    <x v="15"/>
    <x v="301"/>
    <x v="297"/>
    <x v="2"/>
    <x v="1"/>
    <s v="Inteconectado"/>
    <x v="255"/>
    <s v="BT5B-R"/>
    <s v="De 0 a 30 kWh "/>
    <n v="613"/>
    <n v="6764.89"/>
    <n v="4809.97"/>
    <n v="-920.9"/>
  </r>
  <r>
    <x v="0"/>
    <x v="3"/>
    <x v="15"/>
    <x v="15"/>
    <x v="301"/>
    <x v="297"/>
    <x v="2"/>
    <x v="1"/>
    <s v="Inteconectado"/>
    <x v="255"/>
    <s v="BT5B-R"/>
    <s v="De 30 a 100kWh"/>
    <n v="1105"/>
    <n v="70766.990000000005"/>
    <n v="37088.089999999997"/>
    <n v="-4524.66"/>
  </r>
  <r>
    <x v="0"/>
    <x v="3"/>
    <x v="15"/>
    <x v="15"/>
    <x v="301"/>
    <x v="297"/>
    <x v="2"/>
    <x v="1"/>
    <s v="Inteconectado"/>
    <x v="255"/>
    <s v="BT5B-R"/>
    <s v="Mayor a 100kWh"/>
    <n v="484"/>
    <n v="74257.789999999994"/>
    <n v="44732.639999999999"/>
    <n v="1188.8399999999999"/>
  </r>
  <r>
    <x v="0"/>
    <x v="3"/>
    <x v="15"/>
    <x v="15"/>
    <x v="302"/>
    <x v="298"/>
    <x v="2"/>
    <x v="1"/>
    <s v="Inteconectado"/>
    <x v="258"/>
    <s v="BT5B-R"/>
    <s v="De 0 a 30 kWh "/>
    <n v="843"/>
    <n v="9366.16"/>
    <n v="6366.6"/>
    <n v="-1224.8599999999999"/>
  </r>
  <r>
    <x v="0"/>
    <x v="3"/>
    <x v="15"/>
    <x v="15"/>
    <x v="302"/>
    <x v="298"/>
    <x v="2"/>
    <x v="1"/>
    <s v="Inteconectado"/>
    <x v="258"/>
    <s v="BT5B-R"/>
    <s v="De 30 a 100kWh"/>
    <n v="1022"/>
    <n v="65649.929999999993"/>
    <n v="33578.35"/>
    <n v="-4023.62"/>
  </r>
  <r>
    <x v="0"/>
    <x v="3"/>
    <x v="15"/>
    <x v="15"/>
    <x v="302"/>
    <x v="298"/>
    <x v="2"/>
    <x v="1"/>
    <s v="Inteconectado"/>
    <x v="258"/>
    <s v="BT5B-R"/>
    <s v="Mayor a 100kWh"/>
    <n v="496"/>
    <n v="87768.5"/>
    <n v="48137.48"/>
    <n v="1330.34"/>
  </r>
  <r>
    <x v="0"/>
    <x v="3"/>
    <x v="15"/>
    <x v="15"/>
    <x v="303"/>
    <x v="299"/>
    <x v="6"/>
    <x v="0"/>
    <s v="Inteconectado"/>
    <x v="259"/>
    <s v="BT5B-R"/>
    <s v="De 0 a 30 kWh "/>
    <n v="1845"/>
    <n v="23908.6"/>
    <n v="12812.99"/>
    <n v="-7142.95"/>
  </r>
  <r>
    <x v="0"/>
    <x v="3"/>
    <x v="15"/>
    <x v="15"/>
    <x v="303"/>
    <x v="299"/>
    <x v="6"/>
    <x v="0"/>
    <s v="Inteconectado"/>
    <x v="259"/>
    <s v="BT5B-R"/>
    <s v="De 30 a 100kWh"/>
    <n v="1037"/>
    <n v="53213.7"/>
    <n v="24139.9"/>
    <n v="-9461.32"/>
  </r>
  <r>
    <x v="0"/>
    <x v="3"/>
    <x v="15"/>
    <x v="15"/>
    <x v="303"/>
    <x v="299"/>
    <x v="6"/>
    <x v="0"/>
    <s v="Inteconectado"/>
    <x v="259"/>
    <s v="BT5B-R"/>
    <s v="Mayor a 100kWh"/>
    <n v="155"/>
    <n v="30158"/>
    <n v="17933.75"/>
    <n v="492.13"/>
  </r>
  <r>
    <x v="0"/>
    <x v="3"/>
    <x v="15"/>
    <x v="15"/>
    <x v="304"/>
    <x v="300"/>
    <x v="1"/>
    <x v="0"/>
    <s v="Inteconectado"/>
    <x v="260"/>
    <s v="BT5B-R"/>
    <s v="De 0 a 30 kWh "/>
    <n v="1014"/>
    <n v="10954.67"/>
    <n v="8194.68"/>
    <n v="-4939.18"/>
  </r>
  <r>
    <x v="0"/>
    <x v="3"/>
    <x v="15"/>
    <x v="15"/>
    <x v="304"/>
    <x v="300"/>
    <x v="1"/>
    <x v="0"/>
    <s v="Inteconectado"/>
    <x v="260"/>
    <s v="BT5B-R"/>
    <s v="De 30 a 100kWh"/>
    <n v="1774"/>
    <n v="113422.17"/>
    <n v="67851.259999999995"/>
    <n v="-24120.98"/>
  </r>
  <r>
    <x v="0"/>
    <x v="3"/>
    <x v="15"/>
    <x v="15"/>
    <x v="304"/>
    <x v="300"/>
    <x v="1"/>
    <x v="0"/>
    <s v="Inteconectado"/>
    <x v="260"/>
    <s v="BT5B-R"/>
    <s v="Mayor a 100kWh"/>
    <n v="499"/>
    <n v="79085"/>
    <n v="61855.17"/>
    <n v="1733.39"/>
  </r>
  <r>
    <x v="0"/>
    <x v="3"/>
    <x v="15"/>
    <x v="15"/>
    <x v="305"/>
    <x v="301"/>
    <x v="1"/>
    <x v="0"/>
    <s v="Inteconectado"/>
    <x v="261"/>
    <s v="BT5B-R"/>
    <s v="De 0 a 30 kWh "/>
    <n v="46"/>
    <n v="377"/>
    <n v="338.94"/>
    <n v="-170.94"/>
  </r>
  <r>
    <x v="0"/>
    <x v="3"/>
    <x v="15"/>
    <x v="15"/>
    <x v="305"/>
    <x v="301"/>
    <x v="1"/>
    <x v="0"/>
    <s v="Inteconectado"/>
    <x v="261"/>
    <s v="BT5B-R"/>
    <s v="De 30 a 100kWh"/>
    <n v="37"/>
    <n v="2235"/>
    <n v="1319.89"/>
    <n v="-503.34"/>
  </r>
  <r>
    <x v="0"/>
    <x v="3"/>
    <x v="15"/>
    <x v="15"/>
    <x v="305"/>
    <x v="301"/>
    <x v="1"/>
    <x v="0"/>
    <s v="Inteconectado"/>
    <x v="261"/>
    <s v="BT5B-R"/>
    <s v="Mayor a 100kWh"/>
    <n v="11"/>
    <n v="2190"/>
    <n v="1650.12"/>
    <n v="94.97"/>
  </r>
  <r>
    <x v="0"/>
    <x v="3"/>
    <x v="16"/>
    <x v="16"/>
    <x v="306"/>
    <x v="302"/>
    <x v="6"/>
    <x v="0"/>
    <s v="Inteconectado"/>
    <x v="262"/>
    <s v="BT5B-R"/>
    <s v="De 0 a 30 kWh "/>
    <n v="1547"/>
    <n v="33048"/>
    <n v="19071.66"/>
    <n v="-15240.7"/>
  </r>
  <r>
    <x v="0"/>
    <x v="3"/>
    <x v="16"/>
    <x v="16"/>
    <x v="306"/>
    <x v="302"/>
    <x v="6"/>
    <x v="0"/>
    <s v="Inteconectado"/>
    <x v="262"/>
    <s v="BT5B-R"/>
    <s v="De 30 a 100kWh"/>
    <n v="12557"/>
    <n v="805053"/>
    <n v="570157.54"/>
    <n v="-152818.69"/>
  </r>
  <r>
    <x v="0"/>
    <x v="3"/>
    <x v="16"/>
    <x v="16"/>
    <x v="306"/>
    <x v="302"/>
    <x v="6"/>
    <x v="0"/>
    <s v="Inteconectado"/>
    <x v="262"/>
    <s v="BT5B-R"/>
    <s v="Mayor a 100kWh"/>
    <n v="62"/>
    <n v="6263"/>
    <n v="5815.25"/>
    <n v="158.13"/>
  </r>
  <r>
    <x v="0"/>
    <x v="3"/>
    <x v="16"/>
    <x v="16"/>
    <x v="307"/>
    <x v="303"/>
    <x v="1"/>
    <x v="0"/>
    <s v="Inteconectado"/>
    <x v="263"/>
    <s v="BT5B-R"/>
    <s v="De 0 a 30 kWh "/>
    <n v="2738"/>
    <n v="55565"/>
    <n v="38398.620000000003"/>
    <n v="-39327.279999999999"/>
  </r>
  <r>
    <x v="0"/>
    <x v="3"/>
    <x v="16"/>
    <x v="16"/>
    <x v="307"/>
    <x v="303"/>
    <x v="1"/>
    <x v="0"/>
    <s v="Inteconectado"/>
    <x v="263"/>
    <s v="BT5B-R"/>
    <s v="De 30 a 100kWh"/>
    <n v="1247"/>
    <n v="45200"/>
    <n v="31624.59"/>
    <n v="-26473.81"/>
  </r>
  <r>
    <x v="0"/>
    <x v="3"/>
    <x v="17"/>
    <x v="17"/>
    <x v="308"/>
    <x v="304"/>
    <x v="4"/>
    <x v="1"/>
    <s v="Inteconectado"/>
    <x v="264"/>
    <s v="BT5B-R"/>
    <s v="De 0 a 30 kWh "/>
    <n v="13593"/>
    <n v="193549"/>
    <n v="114814.92"/>
    <n v="-21702.01"/>
  </r>
  <r>
    <x v="0"/>
    <x v="3"/>
    <x v="17"/>
    <x v="17"/>
    <x v="308"/>
    <x v="304"/>
    <x v="4"/>
    <x v="1"/>
    <s v="Inteconectado"/>
    <x v="264"/>
    <s v="BT5B-R"/>
    <s v="De 30 a 100kWh"/>
    <n v="21166"/>
    <n v="1348533"/>
    <n v="656300.56999999995"/>
    <n v="-78908.990000000005"/>
  </r>
  <r>
    <x v="0"/>
    <x v="3"/>
    <x v="17"/>
    <x v="17"/>
    <x v="308"/>
    <x v="304"/>
    <x v="4"/>
    <x v="1"/>
    <s v="Inteconectado"/>
    <x v="264"/>
    <s v="BT5B-R"/>
    <s v="Mayor a 100kWh"/>
    <n v="20606"/>
    <n v="4477891"/>
    <n v="2350384.5499999998"/>
    <n v="59392.61"/>
  </r>
  <r>
    <x v="0"/>
    <x v="3"/>
    <x v="17"/>
    <x v="17"/>
    <x v="309"/>
    <x v="305"/>
    <x v="4"/>
    <x v="1"/>
    <s v="Aislado"/>
    <x v="265"/>
    <s v="BT5B-R"/>
    <s v="De 0 a 30 kWh "/>
    <n v="368"/>
    <n v="4270"/>
    <n v="2002.64"/>
    <n v="-894.52"/>
  </r>
  <r>
    <x v="0"/>
    <x v="3"/>
    <x v="17"/>
    <x v="17"/>
    <x v="309"/>
    <x v="305"/>
    <x v="4"/>
    <x v="1"/>
    <s v="Aislado"/>
    <x v="265"/>
    <s v="BT5B-R"/>
    <s v="De 30 a 100kWh"/>
    <n v="607"/>
    <n v="38938"/>
    <n v="14294.57"/>
    <n v="-3849.64"/>
  </r>
  <r>
    <x v="0"/>
    <x v="3"/>
    <x v="17"/>
    <x v="17"/>
    <x v="309"/>
    <x v="305"/>
    <x v="4"/>
    <x v="1"/>
    <s v="Aislado"/>
    <x v="265"/>
    <s v="BT5B-R"/>
    <s v="Mayor a 100kWh"/>
    <n v="701"/>
    <n v="163816"/>
    <n v="70765.279999999999"/>
    <n v="0"/>
  </r>
  <r>
    <x v="0"/>
    <x v="3"/>
    <x v="17"/>
    <x v="17"/>
    <x v="310"/>
    <x v="306"/>
    <x v="2"/>
    <x v="1"/>
    <s v="Inteconectado"/>
    <x v="266"/>
    <s v="BT5B-R"/>
    <s v="De 0 a 30 kWh "/>
    <n v="557"/>
    <n v="6772"/>
    <n v="4451.68"/>
    <n v="-874.46"/>
  </r>
  <r>
    <x v="0"/>
    <x v="3"/>
    <x v="17"/>
    <x v="17"/>
    <x v="310"/>
    <x v="306"/>
    <x v="2"/>
    <x v="1"/>
    <s v="Inteconectado"/>
    <x v="266"/>
    <s v="BT5B-R"/>
    <s v="De 30 a 100kWh"/>
    <n v="506"/>
    <n v="30199"/>
    <n v="15504.93"/>
    <n v="-2003.76"/>
  </r>
  <r>
    <x v="0"/>
    <x v="3"/>
    <x v="17"/>
    <x v="17"/>
    <x v="310"/>
    <x v="306"/>
    <x v="2"/>
    <x v="1"/>
    <s v="Inteconectado"/>
    <x v="266"/>
    <s v="BT5B-R"/>
    <s v="Mayor a 100kWh"/>
    <n v="270"/>
    <n v="118370"/>
    <n v="64976.959999999999"/>
    <n v="1643.28"/>
  </r>
  <r>
    <x v="0"/>
    <x v="3"/>
    <x v="17"/>
    <x v="17"/>
    <x v="311"/>
    <x v="307"/>
    <x v="2"/>
    <x v="1"/>
    <s v="Inteconectado"/>
    <x v="267"/>
    <s v="BT5B-R"/>
    <s v="De 0 a 30 kWh "/>
    <n v="1710"/>
    <n v="20399"/>
    <n v="13491.17"/>
    <n v="-3702.32"/>
  </r>
  <r>
    <x v="0"/>
    <x v="3"/>
    <x v="17"/>
    <x v="17"/>
    <x v="311"/>
    <x v="307"/>
    <x v="2"/>
    <x v="1"/>
    <s v="Inteconectado"/>
    <x v="267"/>
    <s v="BT5B-R"/>
    <s v="De 30 a 100kWh"/>
    <n v="1631"/>
    <n v="101166"/>
    <n v="50502.91"/>
    <n v="-7467.99"/>
  </r>
  <r>
    <x v="0"/>
    <x v="3"/>
    <x v="17"/>
    <x v="17"/>
    <x v="311"/>
    <x v="307"/>
    <x v="2"/>
    <x v="1"/>
    <s v="Inteconectado"/>
    <x v="267"/>
    <s v="BT5B-R"/>
    <s v="Mayor a 100kWh"/>
    <n v="1116"/>
    <n v="269123"/>
    <n v="143693.4"/>
    <n v="3638.46"/>
  </r>
  <r>
    <x v="0"/>
    <x v="3"/>
    <x v="17"/>
    <x v="17"/>
    <x v="312"/>
    <x v="308"/>
    <x v="1"/>
    <x v="0"/>
    <s v="Inteconectado"/>
    <x v="268"/>
    <s v="BT5B-R"/>
    <s v="De 0 a 30 kWh "/>
    <n v="932"/>
    <n v="10916"/>
    <n v="8556.23"/>
    <n v="-4465.34"/>
  </r>
  <r>
    <x v="0"/>
    <x v="3"/>
    <x v="17"/>
    <x v="17"/>
    <x v="312"/>
    <x v="308"/>
    <x v="1"/>
    <x v="0"/>
    <s v="Inteconectado"/>
    <x v="268"/>
    <s v="BT5B-R"/>
    <s v="De 30 a 100kWh"/>
    <n v="545"/>
    <n v="31666"/>
    <n v="18437.29"/>
    <n v="-7373.06"/>
  </r>
  <r>
    <x v="0"/>
    <x v="3"/>
    <x v="17"/>
    <x v="17"/>
    <x v="312"/>
    <x v="308"/>
    <x v="1"/>
    <x v="0"/>
    <s v="Inteconectado"/>
    <x v="268"/>
    <s v="BT5B-R"/>
    <s v="Mayor a 100kWh"/>
    <n v="212"/>
    <n v="41667"/>
    <n v="32135.25"/>
    <n v="823.11"/>
  </r>
  <r>
    <x v="0"/>
    <x v="3"/>
    <x v="18"/>
    <x v="18"/>
    <x v="313"/>
    <x v="309"/>
    <x v="2"/>
    <x v="1"/>
    <s v="Inteconectado"/>
    <x v="269"/>
    <s v="BT5B-R"/>
    <s v="De 0 a 30 kWh "/>
    <n v="2352"/>
    <n v="26185"/>
    <n v="17780.05"/>
    <n v="-3564.88"/>
  </r>
  <r>
    <x v="0"/>
    <x v="3"/>
    <x v="18"/>
    <x v="18"/>
    <x v="313"/>
    <x v="309"/>
    <x v="2"/>
    <x v="1"/>
    <s v="Inteconectado"/>
    <x v="269"/>
    <s v="BT5B-R"/>
    <s v="De 30 a 100kWh"/>
    <n v="3175"/>
    <n v="200849"/>
    <n v="106015.5"/>
    <n v="-12985.75"/>
  </r>
  <r>
    <x v="0"/>
    <x v="3"/>
    <x v="18"/>
    <x v="18"/>
    <x v="313"/>
    <x v="309"/>
    <x v="2"/>
    <x v="1"/>
    <s v="Inteconectado"/>
    <x v="269"/>
    <s v="BT5B-R"/>
    <s v="Mayor a 100kWh"/>
    <n v="1265"/>
    <n v="189765"/>
    <n v="110199.97"/>
    <n v="3004.12"/>
  </r>
  <r>
    <x v="0"/>
    <x v="3"/>
    <x v="19"/>
    <x v="19"/>
    <x v="314"/>
    <x v="310"/>
    <x v="2"/>
    <x v="1"/>
    <s v="Inteconectado"/>
    <x v="270"/>
    <s v="BT5B-R"/>
    <s v="De 0 a 30 kWh "/>
    <n v="3938"/>
    <n v="49688"/>
    <n v="34741.269999999997"/>
    <n v="-7507.45"/>
  </r>
  <r>
    <x v="0"/>
    <x v="3"/>
    <x v="19"/>
    <x v="19"/>
    <x v="314"/>
    <x v="310"/>
    <x v="2"/>
    <x v="1"/>
    <s v="Inteconectado"/>
    <x v="270"/>
    <s v="BT5B-R"/>
    <s v="De 30 a 100kWh"/>
    <n v="3088"/>
    <n v="183129"/>
    <n v="106278.94"/>
    <n v="-14019.52"/>
  </r>
  <r>
    <x v="0"/>
    <x v="3"/>
    <x v="19"/>
    <x v="19"/>
    <x v="314"/>
    <x v="310"/>
    <x v="2"/>
    <x v="1"/>
    <s v="Inteconectado"/>
    <x v="270"/>
    <s v="BT5B-R"/>
    <s v="Mayor a 100kWh"/>
    <n v="1076"/>
    <n v="203480"/>
    <n v="129895.33"/>
    <n v="2082.6799999999998"/>
  </r>
  <r>
    <x v="0"/>
    <x v="3"/>
    <x v="20"/>
    <x v="20"/>
    <x v="315"/>
    <x v="311"/>
    <x v="2"/>
    <x v="1"/>
    <s v="Inteconectado"/>
    <x v="271"/>
    <s v="BT5B-R"/>
    <s v="De 0 a 30 kWh "/>
    <n v="626"/>
    <n v="9491"/>
    <n v="6703.83"/>
    <n v="-1468.1"/>
  </r>
  <r>
    <x v="0"/>
    <x v="3"/>
    <x v="20"/>
    <x v="20"/>
    <x v="315"/>
    <x v="311"/>
    <x v="2"/>
    <x v="1"/>
    <s v="Inteconectado"/>
    <x v="271"/>
    <s v="BT5B-R"/>
    <s v="De 30 a 100kWh"/>
    <n v="414"/>
    <n v="22609"/>
    <n v="13593.28"/>
    <n v="-1920.96"/>
  </r>
  <r>
    <x v="0"/>
    <x v="3"/>
    <x v="20"/>
    <x v="20"/>
    <x v="315"/>
    <x v="311"/>
    <x v="2"/>
    <x v="1"/>
    <s v="Inteconectado"/>
    <x v="271"/>
    <s v="BT5B-R"/>
    <s v="Mayor a 100kWh"/>
    <n v="91"/>
    <n v="19276"/>
    <n v="12607.5"/>
    <n v="341.68"/>
  </r>
  <r>
    <x v="0"/>
    <x v="3"/>
    <x v="21"/>
    <x v="21"/>
    <x v="316"/>
    <x v="312"/>
    <x v="4"/>
    <x v="1"/>
    <s v="Inteconectado"/>
    <x v="272"/>
    <s v="BT5B-R"/>
    <s v="De 0 a 30 kWh "/>
    <n v="683"/>
    <n v="8204"/>
    <n v="5926.13"/>
    <n v="-1269.82"/>
  </r>
  <r>
    <x v="0"/>
    <x v="3"/>
    <x v="21"/>
    <x v="21"/>
    <x v="316"/>
    <x v="312"/>
    <x v="4"/>
    <x v="1"/>
    <s v="Inteconectado"/>
    <x v="272"/>
    <s v="BT5B-R"/>
    <s v="De 30 a 100kWh"/>
    <n v="624"/>
    <n v="38371"/>
    <n v="22790.43"/>
    <n v="-2895.36"/>
  </r>
  <r>
    <x v="0"/>
    <x v="3"/>
    <x v="21"/>
    <x v="21"/>
    <x v="316"/>
    <x v="312"/>
    <x v="4"/>
    <x v="1"/>
    <s v="Inteconectado"/>
    <x v="272"/>
    <s v="BT5B-R"/>
    <s v="Mayor a 100kWh"/>
    <n v="504"/>
    <n v="129261"/>
    <n v="83856.55"/>
    <n v="2281.34"/>
  </r>
  <r>
    <x v="0"/>
    <x v="3"/>
    <x v="22"/>
    <x v="22"/>
    <x v="317"/>
    <x v="313"/>
    <x v="1"/>
    <x v="0"/>
    <s v="Inteconectado"/>
    <x v="273"/>
    <s v="BT5B-R"/>
    <s v="De 0 a 30 kWh "/>
    <n v="528"/>
    <n v="7658"/>
    <n v="7320.1"/>
    <n v="-7575.41"/>
  </r>
  <r>
    <x v="0"/>
    <x v="3"/>
    <x v="22"/>
    <x v="22"/>
    <x v="317"/>
    <x v="313"/>
    <x v="1"/>
    <x v="0"/>
    <s v="Inteconectado"/>
    <x v="273"/>
    <s v="BT5B-R"/>
    <s v="De 30 a 100kWh"/>
    <n v="571"/>
    <n v="34000"/>
    <n v="40196.92"/>
    <n v="-16945.240000000002"/>
  </r>
  <r>
    <x v="0"/>
    <x v="3"/>
    <x v="22"/>
    <x v="22"/>
    <x v="317"/>
    <x v="313"/>
    <x v="1"/>
    <x v="0"/>
    <s v="Inteconectado"/>
    <x v="273"/>
    <s v="BT5B-R"/>
    <s v="Mayor a 100kWh"/>
    <n v="69"/>
    <n v="8775"/>
    <n v="14752.19"/>
    <n v="401.84"/>
  </r>
  <r>
    <x v="0"/>
    <x v="3"/>
    <x v="23"/>
    <x v="23"/>
    <x v="318"/>
    <x v="314"/>
    <x v="7"/>
    <x v="1"/>
    <s v="Inteconectado"/>
    <x v="274"/>
    <s v="BT5B-R"/>
    <s v="De 0 a 30 kWh "/>
    <n v="95098"/>
    <n v="685578.25"/>
    <n v="424887.66"/>
    <n v="-66115.899999999994"/>
  </r>
  <r>
    <x v="0"/>
    <x v="3"/>
    <x v="23"/>
    <x v="23"/>
    <x v="318"/>
    <x v="314"/>
    <x v="7"/>
    <x v="1"/>
    <s v="Inteconectado"/>
    <x v="274"/>
    <s v="BT5B-R"/>
    <s v="De 30 a 100kWh"/>
    <n v="148515"/>
    <n v="10598319.130000001"/>
    <n v="4037101.84"/>
    <n v="-441657.59999999998"/>
  </r>
  <r>
    <x v="0"/>
    <x v="3"/>
    <x v="23"/>
    <x v="23"/>
    <x v="318"/>
    <x v="314"/>
    <x v="7"/>
    <x v="1"/>
    <s v="Inteconectado"/>
    <x v="274"/>
    <s v="BT5B-R"/>
    <s v="Mayor a 100kWh"/>
    <n v="648871"/>
    <n v="219112236.25999999"/>
    <n v="89385334.370000005"/>
    <n v="2422682.29"/>
  </r>
  <r>
    <x v="0"/>
    <x v="3"/>
    <x v="24"/>
    <x v="24"/>
    <x v="319"/>
    <x v="315"/>
    <x v="4"/>
    <x v="1"/>
    <s v="Inteconectado"/>
    <x v="275"/>
    <s v="BT5B-R"/>
    <s v="De 0 a 30 kWh "/>
    <n v="56246"/>
    <n v="545764"/>
    <n v="352046.95"/>
    <n v="-62418.23"/>
  </r>
  <r>
    <x v="0"/>
    <x v="3"/>
    <x v="24"/>
    <x v="24"/>
    <x v="319"/>
    <x v="315"/>
    <x v="4"/>
    <x v="1"/>
    <s v="Inteconectado"/>
    <x v="275"/>
    <s v="BT5B-R"/>
    <s v="De 30 a 100kWh"/>
    <n v="93889"/>
    <n v="6230167"/>
    <n v="2803008.57"/>
    <n v="-322042.48"/>
  </r>
  <r>
    <x v="0"/>
    <x v="3"/>
    <x v="24"/>
    <x v="24"/>
    <x v="319"/>
    <x v="315"/>
    <x v="4"/>
    <x v="1"/>
    <s v="Inteconectado"/>
    <x v="275"/>
    <s v="BT5B-R"/>
    <s v="Mayor a 100kWh"/>
    <n v="114218"/>
    <n v="24222114"/>
    <n v="11729007.550000001"/>
    <n v="312745.53000000003"/>
  </r>
  <r>
    <x v="0"/>
    <x v="3"/>
    <x v="24"/>
    <x v="24"/>
    <x v="320"/>
    <x v="316"/>
    <x v="2"/>
    <x v="1"/>
    <s v="Aislado"/>
    <x v="276"/>
    <s v="BT5B-R"/>
    <s v="De 0 a 30 kWh "/>
    <n v="218"/>
    <n v="2374"/>
    <n v="1104.6600000000001"/>
    <n v="-448.27"/>
  </r>
  <r>
    <x v="0"/>
    <x v="3"/>
    <x v="24"/>
    <x v="24"/>
    <x v="320"/>
    <x v="316"/>
    <x v="2"/>
    <x v="1"/>
    <s v="Aislado"/>
    <x v="276"/>
    <s v="BT5B-R"/>
    <s v="De 30 a 100kWh"/>
    <n v="387"/>
    <n v="25496"/>
    <n v="8603.94"/>
    <n v="-2190.42"/>
  </r>
  <r>
    <x v="0"/>
    <x v="3"/>
    <x v="24"/>
    <x v="24"/>
    <x v="320"/>
    <x v="316"/>
    <x v="2"/>
    <x v="1"/>
    <s v="Aislado"/>
    <x v="276"/>
    <s v="BT5B-R"/>
    <s v="Mayor a 100kWh"/>
    <n v="444"/>
    <n v="102581"/>
    <n v="39441.29"/>
    <n v="-640.04"/>
  </r>
  <r>
    <x v="0"/>
    <x v="3"/>
    <x v="24"/>
    <x v="24"/>
    <x v="321"/>
    <x v="317"/>
    <x v="2"/>
    <x v="1"/>
    <s v="Inteconectado"/>
    <x v="277"/>
    <s v="BT5B-R"/>
    <s v="De 0 a 30 kWh "/>
    <n v="5798"/>
    <n v="53050"/>
    <n v="37181.79"/>
    <n v="-6577.42"/>
  </r>
  <r>
    <x v="0"/>
    <x v="3"/>
    <x v="24"/>
    <x v="24"/>
    <x v="321"/>
    <x v="317"/>
    <x v="2"/>
    <x v="1"/>
    <s v="Inteconectado"/>
    <x v="277"/>
    <s v="BT5B-R"/>
    <s v="De 30 a 100kWh"/>
    <n v="6126"/>
    <n v="392890"/>
    <n v="190502.34"/>
    <n v="-22790.58"/>
  </r>
  <r>
    <x v="0"/>
    <x v="3"/>
    <x v="24"/>
    <x v="24"/>
    <x v="321"/>
    <x v="317"/>
    <x v="2"/>
    <x v="1"/>
    <s v="Inteconectado"/>
    <x v="277"/>
    <s v="BT5B-R"/>
    <s v="Mayor a 100kWh"/>
    <n v="4148"/>
    <n v="854887"/>
    <n v="447391.8"/>
    <n v="10966.7"/>
  </r>
  <r>
    <x v="0"/>
    <x v="3"/>
    <x v="24"/>
    <x v="24"/>
    <x v="322"/>
    <x v="16"/>
    <x v="5"/>
    <x v="0"/>
    <s v="Inteconectado"/>
    <x v="278"/>
    <s v="BT5B-R"/>
    <s v="De 0 a 30 kWh "/>
    <n v="3650"/>
    <n v="35257"/>
    <n v="24434.39"/>
    <n v="-10597.57"/>
  </r>
  <r>
    <x v="0"/>
    <x v="3"/>
    <x v="24"/>
    <x v="24"/>
    <x v="322"/>
    <x v="16"/>
    <x v="5"/>
    <x v="0"/>
    <s v="Inteconectado"/>
    <x v="278"/>
    <s v="BT5B-R"/>
    <s v="De 30 a 100kWh"/>
    <n v="1175"/>
    <n v="61292"/>
    <n v="30710.85"/>
    <n v="-10598.5"/>
  </r>
  <r>
    <x v="0"/>
    <x v="3"/>
    <x v="24"/>
    <x v="24"/>
    <x v="322"/>
    <x v="16"/>
    <x v="5"/>
    <x v="0"/>
    <s v="Inteconectado"/>
    <x v="278"/>
    <s v="BT5B-R"/>
    <s v="Mayor a 100kWh"/>
    <n v="230"/>
    <n v="50159"/>
    <n v="31900.35"/>
    <n v="867.86"/>
  </r>
  <r>
    <x v="0"/>
    <x v="3"/>
    <x v="24"/>
    <x v="24"/>
    <x v="323"/>
    <x v="318"/>
    <x v="0"/>
    <x v="0"/>
    <s v="Inteconectado"/>
    <x v="279"/>
    <s v="BT5B-R"/>
    <s v="De 0 a 30 kWh "/>
    <n v="286"/>
    <n v="2727"/>
    <n v="1913.41"/>
    <n v="-815"/>
  </r>
  <r>
    <x v="0"/>
    <x v="3"/>
    <x v="24"/>
    <x v="24"/>
    <x v="323"/>
    <x v="318"/>
    <x v="0"/>
    <x v="0"/>
    <s v="Inteconectado"/>
    <x v="279"/>
    <s v="BT5B-R"/>
    <s v="De 30 a 100kWh"/>
    <n v="58"/>
    <n v="2693"/>
    <n v="1312.64"/>
    <n v="-519.67999999999995"/>
  </r>
  <r>
    <x v="0"/>
    <x v="3"/>
    <x v="24"/>
    <x v="24"/>
    <x v="323"/>
    <x v="318"/>
    <x v="0"/>
    <x v="0"/>
    <s v="Inteconectado"/>
    <x v="279"/>
    <s v="BT5B-R"/>
    <s v="Mayor a 100kWh"/>
    <n v="7"/>
    <n v="1082"/>
    <n v="692.43"/>
    <n v="18.84"/>
  </r>
  <r>
    <x v="0"/>
    <x v="3"/>
    <x v="24"/>
    <x v="24"/>
    <x v="324"/>
    <x v="319"/>
    <x v="6"/>
    <x v="0"/>
    <s v="Inteconectado"/>
    <x v="280"/>
    <s v="BT5B-R"/>
    <s v="De 0 a 30 kWh "/>
    <n v="295"/>
    <n v="3367"/>
    <n v="1844.01"/>
    <n v="-1023.55"/>
  </r>
  <r>
    <x v="0"/>
    <x v="3"/>
    <x v="24"/>
    <x v="24"/>
    <x v="324"/>
    <x v="319"/>
    <x v="6"/>
    <x v="0"/>
    <s v="Inteconectado"/>
    <x v="280"/>
    <s v="BT5B-R"/>
    <s v="De 30 a 100kWh"/>
    <n v="333"/>
    <n v="21621"/>
    <n v="9834.19"/>
    <n v="-3036.96"/>
  </r>
  <r>
    <x v="0"/>
    <x v="3"/>
    <x v="24"/>
    <x v="24"/>
    <x v="324"/>
    <x v="319"/>
    <x v="6"/>
    <x v="0"/>
    <s v="Inteconectado"/>
    <x v="280"/>
    <s v="BT5B-R"/>
    <s v="Mayor a 100kWh"/>
    <n v="188"/>
    <n v="33817"/>
    <n v="19478.310000000001"/>
    <n v="529.54"/>
  </r>
  <r>
    <x v="0"/>
    <x v="3"/>
    <x v="24"/>
    <x v="24"/>
    <x v="325"/>
    <x v="320"/>
    <x v="6"/>
    <x v="0"/>
    <s v="Aislado"/>
    <x v="281"/>
    <s v="BT5B-R"/>
    <s v="De 0 a 30 kWh "/>
    <n v="357"/>
    <n v="4035"/>
    <n v="1893.52"/>
    <n v="-1043.26"/>
  </r>
  <r>
    <x v="0"/>
    <x v="3"/>
    <x v="24"/>
    <x v="24"/>
    <x v="325"/>
    <x v="320"/>
    <x v="6"/>
    <x v="0"/>
    <s v="Aislado"/>
    <x v="281"/>
    <s v="BT5B-R"/>
    <s v="De 30 a 100kWh"/>
    <n v="462"/>
    <n v="28840"/>
    <n v="9984.1200000000008"/>
    <n v="-3585.12"/>
  </r>
  <r>
    <x v="0"/>
    <x v="3"/>
    <x v="24"/>
    <x v="24"/>
    <x v="325"/>
    <x v="320"/>
    <x v="6"/>
    <x v="0"/>
    <s v="Aislado"/>
    <x v="281"/>
    <s v="BT5B-R"/>
    <s v="Mayor a 100kWh"/>
    <n v="215"/>
    <n v="41451"/>
    <n v="17907.37"/>
    <n v="0"/>
  </r>
  <r>
    <x v="0"/>
    <x v="3"/>
    <x v="24"/>
    <x v="24"/>
    <x v="326"/>
    <x v="321"/>
    <x v="0"/>
    <x v="0"/>
    <s v="Inteconectado"/>
    <x v="282"/>
    <s v="BT5B-R"/>
    <s v="De 0 a 30 kWh "/>
    <n v="4261"/>
    <n v="43246"/>
    <n v="29347.77"/>
    <n v="-12985.53"/>
  </r>
  <r>
    <x v="0"/>
    <x v="3"/>
    <x v="24"/>
    <x v="24"/>
    <x v="326"/>
    <x v="321"/>
    <x v="0"/>
    <x v="0"/>
    <s v="Inteconectado"/>
    <x v="282"/>
    <s v="BT5B-R"/>
    <s v="De 30 a 100kWh"/>
    <n v="1193"/>
    <n v="59975"/>
    <n v="29855.32"/>
    <n v="-10748.93"/>
  </r>
  <r>
    <x v="0"/>
    <x v="3"/>
    <x v="24"/>
    <x v="24"/>
    <x v="326"/>
    <x v="321"/>
    <x v="0"/>
    <x v="0"/>
    <s v="Inteconectado"/>
    <x v="282"/>
    <s v="BT5B-R"/>
    <s v="Mayor a 100kWh"/>
    <n v="241"/>
    <n v="60487"/>
    <n v="38296.68"/>
    <n v="1042.5999999999999"/>
  </r>
  <r>
    <x v="0"/>
    <x v="3"/>
    <x v="24"/>
    <x v="24"/>
    <x v="327"/>
    <x v="322"/>
    <x v="0"/>
    <x v="0"/>
    <s v="Aislado"/>
    <x v="283"/>
    <s v="BT5B-R"/>
    <s v="De 0 a 30 kWh "/>
    <n v="2916"/>
    <n v="24864"/>
    <n v="15471.44"/>
    <n v="-7124.72"/>
  </r>
  <r>
    <x v="0"/>
    <x v="3"/>
    <x v="24"/>
    <x v="24"/>
    <x v="327"/>
    <x v="322"/>
    <x v="0"/>
    <x v="0"/>
    <s v="Aislado"/>
    <x v="283"/>
    <s v="BT5B-R"/>
    <s v="De 30 a 100kWh"/>
    <n v="519"/>
    <n v="26358"/>
    <n v="9616.34"/>
    <n v="-4463.3999999999996"/>
  </r>
  <r>
    <x v="0"/>
    <x v="3"/>
    <x v="24"/>
    <x v="24"/>
    <x v="327"/>
    <x v="322"/>
    <x v="0"/>
    <x v="0"/>
    <s v="Aislado"/>
    <x v="283"/>
    <s v="BT5B-R"/>
    <s v="Mayor a 100kWh"/>
    <n v="120"/>
    <n v="34119"/>
    <n v="16053.67"/>
    <n v="-47.27"/>
  </r>
  <r>
    <x v="0"/>
    <x v="3"/>
    <x v="24"/>
    <x v="24"/>
    <x v="328"/>
    <x v="323"/>
    <x v="2"/>
    <x v="1"/>
    <s v="Inteconectado"/>
    <x v="284"/>
    <s v="BT5B-R"/>
    <s v="De 0 a 30 kWh "/>
    <n v="930"/>
    <n v="8612"/>
    <n v="6017.42"/>
    <n v="-1072.95"/>
  </r>
  <r>
    <x v="0"/>
    <x v="3"/>
    <x v="24"/>
    <x v="24"/>
    <x v="328"/>
    <x v="323"/>
    <x v="2"/>
    <x v="1"/>
    <s v="Inteconectado"/>
    <x v="284"/>
    <s v="BT5B-R"/>
    <s v="De 30 a 100kWh"/>
    <n v="849"/>
    <n v="52056"/>
    <n v="25320.51"/>
    <n v="-3175.26"/>
  </r>
  <r>
    <x v="0"/>
    <x v="3"/>
    <x v="24"/>
    <x v="24"/>
    <x v="328"/>
    <x v="323"/>
    <x v="2"/>
    <x v="1"/>
    <s v="Inteconectado"/>
    <x v="284"/>
    <s v="BT5B-R"/>
    <s v="Mayor a 100kWh"/>
    <n v="454"/>
    <n v="115663"/>
    <n v="60657.04"/>
    <n v="1655.52"/>
  </r>
  <r>
    <x v="0"/>
    <x v="3"/>
    <x v="24"/>
    <x v="24"/>
    <x v="329"/>
    <x v="324"/>
    <x v="6"/>
    <x v="0"/>
    <s v="Inteconectado"/>
    <x v="285"/>
    <s v="BT5B-R"/>
    <s v="De 0 a 30 kWh "/>
    <n v="2583"/>
    <n v="22902"/>
    <n v="15520.24"/>
    <n v="-6348.68"/>
  </r>
  <r>
    <x v="0"/>
    <x v="3"/>
    <x v="24"/>
    <x v="24"/>
    <x v="329"/>
    <x v="324"/>
    <x v="6"/>
    <x v="0"/>
    <s v="Inteconectado"/>
    <x v="285"/>
    <s v="BT5B-R"/>
    <s v="De 30 a 100kWh"/>
    <n v="2314"/>
    <n v="147072"/>
    <n v="70525.61"/>
    <n v="-19252.48"/>
  </r>
  <r>
    <x v="0"/>
    <x v="3"/>
    <x v="24"/>
    <x v="24"/>
    <x v="329"/>
    <x v="324"/>
    <x v="6"/>
    <x v="0"/>
    <s v="Inteconectado"/>
    <x v="285"/>
    <s v="BT5B-R"/>
    <s v="Mayor a 100kWh"/>
    <n v="1757"/>
    <n v="418193"/>
    <n v="242779.24"/>
    <n v="4654.28"/>
  </r>
  <r>
    <x v="0"/>
    <x v="3"/>
    <x v="24"/>
    <x v="24"/>
    <x v="330"/>
    <x v="325"/>
    <x v="2"/>
    <x v="1"/>
    <s v="Inteconectado"/>
    <x v="286"/>
    <s v="BT5B-R"/>
    <s v="De 0 a 30 kWh "/>
    <n v="5909"/>
    <n v="51318"/>
    <n v="36906.78"/>
    <n v="-6367.2"/>
  </r>
  <r>
    <x v="0"/>
    <x v="3"/>
    <x v="24"/>
    <x v="24"/>
    <x v="330"/>
    <x v="325"/>
    <x v="2"/>
    <x v="1"/>
    <s v="Inteconectado"/>
    <x v="286"/>
    <s v="BT5B-R"/>
    <s v="De 30 a 100kWh"/>
    <n v="6586"/>
    <n v="434934"/>
    <n v="211326.77"/>
    <n v="-24499.919999999998"/>
  </r>
  <r>
    <x v="0"/>
    <x v="3"/>
    <x v="24"/>
    <x v="24"/>
    <x v="330"/>
    <x v="325"/>
    <x v="2"/>
    <x v="1"/>
    <s v="Inteconectado"/>
    <x v="286"/>
    <s v="BT5B-R"/>
    <s v="Mayor a 100kWh"/>
    <n v="5348"/>
    <n v="1102308"/>
    <n v="579101.64"/>
    <n v="15597.93"/>
  </r>
  <r>
    <x v="0"/>
    <x v="3"/>
    <x v="24"/>
    <x v="24"/>
    <x v="331"/>
    <x v="326"/>
    <x v="6"/>
    <x v="0"/>
    <s v="Inteconectado"/>
    <x v="287"/>
    <s v="BT5B-R"/>
    <s v="De 0 a 30 kWh "/>
    <n v="3970"/>
    <n v="45975"/>
    <n v="26520.799999999999"/>
    <n v="-12427.3"/>
  </r>
  <r>
    <x v="0"/>
    <x v="3"/>
    <x v="24"/>
    <x v="24"/>
    <x v="331"/>
    <x v="326"/>
    <x v="6"/>
    <x v="0"/>
    <s v="Inteconectado"/>
    <x v="287"/>
    <s v="BT5B-R"/>
    <s v="De 30 a 100kWh"/>
    <n v="5365"/>
    <n v="332788"/>
    <n v="155451.56"/>
    <n v="-43510.15"/>
  </r>
  <r>
    <x v="0"/>
    <x v="3"/>
    <x v="24"/>
    <x v="24"/>
    <x v="331"/>
    <x v="326"/>
    <x v="6"/>
    <x v="0"/>
    <s v="Inteconectado"/>
    <x v="287"/>
    <s v="BT5B-R"/>
    <s v="Mayor a 100kWh"/>
    <n v="3222"/>
    <n v="826329"/>
    <n v="458551.98"/>
    <n v="401.04"/>
  </r>
  <r>
    <x v="0"/>
    <x v="3"/>
    <x v="24"/>
    <x v="24"/>
    <x v="332"/>
    <x v="327"/>
    <x v="6"/>
    <x v="0"/>
    <s v="Inteconectado"/>
    <x v="288"/>
    <s v="BT5B-R"/>
    <s v="De 0 a 30 kWh "/>
    <n v="3291"/>
    <n v="36314"/>
    <n v="21498.66"/>
    <n v="-9815.61"/>
  </r>
  <r>
    <x v="0"/>
    <x v="3"/>
    <x v="24"/>
    <x v="24"/>
    <x v="332"/>
    <x v="327"/>
    <x v="6"/>
    <x v="0"/>
    <s v="Inteconectado"/>
    <x v="288"/>
    <s v="BT5B-R"/>
    <s v="De 30 a 100kWh"/>
    <n v="3954"/>
    <n v="242059"/>
    <n v="112834.57"/>
    <n v="-32066.94"/>
  </r>
  <r>
    <x v="0"/>
    <x v="3"/>
    <x v="24"/>
    <x v="24"/>
    <x v="332"/>
    <x v="327"/>
    <x v="6"/>
    <x v="0"/>
    <s v="Inteconectado"/>
    <x v="288"/>
    <s v="BT5B-R"/>
    <s v="Mayor a 100kWh"/>
    <n v="1589"/>
    <n v="355414"/>
    <n v="202898.23"/>
    <n v="5120.9799999999996"/>
  </r>
  <r>
    <x v="0"/>
    <x v="3"/>
    <x v="24"/>
    <x v="24"/>
    <x v="333"/>
    <x v="328"/>
    <x v="6"/>
    <x v="0"/>
    <s v="Inteconectado"/>
    <x v="289"/>
    <s v="BT5B-R"/>
    <s v="De 0 a 30 kWh "/>
    <n v="2056"/>
    <n v="21111"/>
    <n v="13004.85"/>
    <n v="-5706.05"/>
  </r>
  <r>
    <x v="0"/>
    <x v="3"/>
    <x v="24"/>
    <x v="24"/>
    <x v="333"/>
    <x v="328"/>
    <x v="6"/>
    <x v="0"/>
    <s v="Inteconectado"/>
    <x v="289"/>
    <s v="BT5B-R"/>
    <s v="De 30 a 100kWh"/>
    <n v="2631"/>
    <n v="164700"/>
    <n v="77044.45"/>
    <n v="-21337.41"/>
  </r>
  <r>
    <x v="0"/>
    <x v="3"/>
    <x v="24"/>
    <x v="24"/>
    <x v="333"/>
    <x v="328"/>
    <x v="6"/>
    <x v="0"/>
    <s v="Inteconectado"/>
    <x v="289"/>
    <s v="BT5B-R"/>
    <s v="Mayor a 100kWh"/>
    <n v="1129"/>
    <n v="232969"/>
    <n v="133581.96"/>
    <n v="3631.21"/>
  </r>
  <r>
    <x v="0"/>
    <x v="3"/>
    <x v="24"/>
    <x v="24"/>
    <x v="334"/>
    <x v="329"/>
    <x v="1"/>
    <x v="0"/>
    <s v="Inteconectado"/>
    <x v="290"/>
    <s v="BT5B-R"/>
    <s v="De 0 a 30 kWh "/>
    <n v="1289"/>
    <n v="8790"/>
    <n v="8853.9699999999993"/>
    <n v="-3783.77"/>
  </r>
  <r>
    <x v="0"/>
    <x v="3"/>
    <x v="24"/>
    <x v="24"/>
    <x v="334"/>
    <x v="329"/>
    <x v="1"/>
    <x v="0"/>
    <s v="Inteconectado"/>
    <x v="290"/>
    <s v="BT5B-R"/>
    <s v="De 30 a 100kWh"/>
    <n v="143"/>
    <n v="7295"/>
    <n v="3942.48"/>
    <n v="-1847.56"/>
  </r>
  <r>
    <x v="0"/>
    <x v="3"/>
    <x v="24"/>
    <x v="24"/>
    <x v="334"/>
    <x v="329"/>
    <x v="1"/>
    <x v="0"/>
    <s v="Inteconectado"/>
    <x v="290"/>
    <s v="BT5B-R"/>
    <s v="Mayor a 100kWh"/>
    <n v="33"/>
    <n v="8752"/>
    <n v="6418.19"/>
    <n v="174.4"/>
  </r>
  <r>
    <x v="0"/>
    <x v="3"/>
    <x v="24"/>
    <x v="24"/>
    <x v="338"/>
    <x v="333"/>
    <x v="1"/>
    <x v="0"/>
    <s v="Inteconectado"/>
    <x v="293"/>
    <s v="BT5B-R"/>
    <s v="De 0 a 30 kWh "/>
    <n v="997"/>
    <n v="5987"/>
    <n v="6629.73"/>
    <n v="-2569.21"/>
  </r>
  <r>
    <x v="0"/>
    <x v="3"/>
    <x v="24"/>
    <x v="24"/>
    <x v="338"/>
    <x v="333"/>
    <x v="1"/>
    <x v="0"/>
    <s v="Inteconectado"/>
    <x v="293"/>
    <s v="BT5B-R"/>
    <s v="De 30 a 100kWh"/>
    <n v="75"/>
    <n v="3400"/>
    <n v="1767.78"/>
    <n v="-965.25"/>
  </r>
  <r>
    <x v="0"/>
    <x v="3"/>
    <x v="24"/>
    <x v="24"/>
    <x v="338"/>
    <x v="333"/>
    <x v="1"/>
    <x v="0"/>
    <s v="Inteconectado"/>
    <x v="293"/>
    <s v="BT5B-R"/>
    <s v="Mayor a 100kWh"/>
    <n v="11"/>
    <n v="4224"/>
    <n v="3062.28"/>
    <n v="83.48"/>
  </r>
  <r>
    <x v="0"/>
    <x v="3"/>
    <x v="24"/>
    <x v="24"/>
    <x v="339"/>
    <x v="334"/>
    <x v="1"/>
    <x v="0"/>
    <s v="Inteconectado"/>
    <x v="293"/>
    <s v="BT5B-R"/>
    <s v="De 0 a 30 kWh "/>
    <n v="1515"/>
    <n v="15281"/>
    <n v="11700.55"/>
    <n v="-6556.26"/>
  </r>
  <r>
    <x v="0"/>
    <x v="3"/>
    <x v="24"/>
    <x v="24"/>
    <x v="339"/>
    <x v="334"/>
    <x v="1"/>
    <x v="0"/>
    <s v="Inteconectado"/>
    <x v="293"/>
    <s v="BT5B-R"/>
    <s v="De 30 a 100kWh"/>
    <n v="815"/>
    <n v="48085"/>
    <n v="26917.74"/>
    <n v="-10489.05"/>
  </r>
  <r>
    <x v="0"/>
    <x v="3"/>
    <x v="24"/>
    <x v="24"/>
    <x v="339"/>
    <x v="334"/>
    <x v="1"/>
    <x v="0"/>
    <s v="Inteconectado"/>
    <x v="293"/>
    <s v="BT5B-R"/>
    <s v="Mayor a 100kWh"/>
    <n v="414"/>
    <n v="93744"/>
    <n v="68846.38"/>
    <n v="1876.7"/>
  </r>
  <r>
    <x v="0"/>
    <x v="3"/>
    <x v="24"/>
    <x v="24"/>
    <x v="340"/>
    <x v="335"/>
    <x v="1"/>
    <x v="0"/>
    <s v="Inteconectado"/>
    <x v="294"/>
    <s v="BT5B-R"/>
    <s v="De 0 a 30 kWh "/>
    <n v="20"/>
    <n v="40"/>
    <n v="111.93"/>
    <n v="-17.170000000000002"/>
  </r>
  <r>
    <x v="0"/>
    <x v="3"/>
    <x v="24"/>
    <x v="24"/>
    <x v="341"/>
    <x v="336"/>
    <x v="1"/>
    <x v="0"/>
    <s v="Inteconectado"/>
    <x v="293"/>
    <s v="BT5B-R"/>
    <s v="De 0 a 30 kWh "/>
    <n v="159"/>
    <n v="788"/>
    <n v="1013.39"/>
    <n v="-338.09"/>
  </r>
  <r>
    <x v="0"/>
    <x v="3"/>
    <x v="24"/>
    <x v="24"/>
    <x v="341"/>
    <x v="336"/>
    <x v="1"/>
    <x v="0"/>
    <s v="Inteconectado"/>
    <x v="293"/>
    <s v="BT5B-R"/>
    <s v="De 30 a 100kWh"/>
    <n v="26"/>
    <n v="1435"/>
    <n v="790.26"/>
    <n v="-334.62"/>
  </r>
  <r>
    <x v="0"/>
    <x v="3"/>
    <x v="24"/>
    <x v="24"/>
    <x v="341"/>
    <x v="336"/>
    <x v="1"/>
    <x v="0"/>
    <s v="Inteconectado"/>
    <x v="293"/>
    <s v="BT5B-R"/>
    <s v="Mayor a 100kWh"/>
    <n v="3"/>
    <n v="323"/>
    <n v="245.41"/>
    <n v="6.69"/>
  </r>
  <r>
    <x v="0"/>
    <x v="3"/>
    <x v="25"/>
    <x v="25"/>
    <x v="335"/>
    <x v="330"/>
    <x v="2"/>
    <x v="1"/>
    <s v="Inteconectado"/>
    <x v="291"/>
    <s v="BT5B-R"/>
    <s v="De 0 a 30 kWh "/>
    <n v="2704"/>
    <n v="35368"/>
    <n v="25601.48"/>
    <n v="-6390.42"/>
  </r>
  <r>
    <x v="0"/>
    <x v="3"/>
    <x v="25"/>
    <x v="25"/>
    <x v="335"/>
    <x v="330"/>
    <x v="2"/>
    <x v="1"/>
    <s v="Inteconectado"/>
    <x v="291"/>
    <s v="BT5B-R"/>
    <s v="De 30 a 100kWh"/>
    <n v="2373"/>
    <n v="143893"/>
    <n v="89306.67"/>
    <n v="-14182.79"/>
  </r>
  <r>
    <x v="0"/>
    <x v="3"/>
    <x v="25"/>
    <x v="25"/>
    <x v="335"/>
    <x v="330"/>
    <x v="2"/>
    <x v="1"/>
    <s v="Inteconectado"/>
    <x v="291"/>
    <s v="BT5B-R"/>
    <s v="Mayor a 100kWh"/>
    <n v="923"/>
    <n v="164384"/>
    <n v="112792.83"/>
    <n v="3072.28"/>
  </r>
  <r>
    <x v="0"/>
    <x v="4"/>
    <x v="0"/>
    <x v="0"/>
    <x v="0"/>
    <x v="0"/>
    <x v="0"/>
    <x v="0"/>
    <s v="Aislado"/>
    <x v="0"/>
    <s v="BT5B-R"/>
    <s v="De 0 a 30 kWh "/>
    <n v="204"/>
    <n v="1614"/>
    <n v="2875.42"/>
    <n v="-1569.03"/>
  </r>
  <r>
    <x v="0"/>
    <x v="4"/>
    <x v="0"/>
    <x v="0"/>
    <x v="0"/>
    <x v="0"/>
    <x v="0"/>
    <x v="0"/>
    <s v="Aislado"/>
    <x v="0"/>
    <s v="BT5B-R"/>
    <s v="De 30 a 100kWh"/>
    <n v="14"/>
    <n v="613"/>
    <n v="758.68"/>
    <n v="-330.22"/>
  </r>
  <r>
    <x v="0"/>
    <x v="4"/>
    <x v="0"/>
    <x v="0"/>
    <x v="0"/>
    <x v="0"/>
    <x v="0"/>
    <x v="0"/>
    <s v="Aislado"/>
    <x v="0"/>
    <s v="BT5B-R"/>
    <s v="Mayor a 100kWh"/>
    <n v="4"/>
    <n v="665"/>
    <n v="874.16"/>
    <n v="0"/>
  </r>
  <r>
    <x v="0"/>
    <x v="4"/>
    <x v="0"/>
    <x v="0"/>
    <x v="1"/>
    <x v="1"/>
    <x v="1"/>
    <x v="0"/>
    <s v="Inteconectado"/>
    <x v="1"/>
    <s v="BT5B-R"/>
    <s v="De 0 a 30 kWh "/>
    <n v="278"/>
    <n v="1297"/>
    <n v="3595.3"/>
    <n v="-1730.3"/>
  </r>
  <r>
    <x v="0"/>
    <x v="4"/>
    <x v="0"/>
    <x v="0"/>
    <x v="1"/>
    <x v="1"/>
    <x v="1"/>
    <x v="0"/>
    <s v="Inteconectado"/>
    <x v="1"/>
    <s v="BT5B-R"/>
    <s v="De 30 a 100kWh"/>
    <n v="6"/>
    <n v="304"/>
    <n v="510.55"/>
    <n v="-240.9"/>
  </r>
  <r>
    <x v="0"/>
    <x v="4"/>
    <x v="0"/>
    <x v="0"/>
    <x v="1"/>
    <x v="1"/>
    <x v="1"/>
    <x v="0"/>
    <s v="Inteconectado"/>
    <x v="1"/>
    <s v="BT5B-R"/>
    <s v="Mayor a 100kWh"/>
    <n v="1"/>
    <n v="129"/>
    <n v="221.17"/>
    <n v="6.41"/>
  </r>
  <r>
    <x v="0"/>
    <x v="4"/>
    <x v="0"/>
    <x v="0"/>
    <x v="2"/>
    <x v="2"/>
    <x v="1"/>
    <x v="0"/>
    <s v="Aislado"/>
    <x v="2"/>
    <s v="BT5B-R"/>
    <s v="De 0 a 30 kWh "/>
    <n v="2935"/>
    <n v="21841"/>
    <n v="49135.66"/>
    <n v="-27238.32"/>
  </r>
  <r>
    <x v="0"/>
    <x v="4"/>
    <x v="0"/>
    <x v="0"/>
    <x v="2"/>
    <x v="2"/>
    <x v="1"/>
    <x v="0"/>
    <s v="Aislado"/>
    <x v="2"/>
    <s v="BT5B-R"/>
    <s v="De 30 a 100kWh"/>
    <n v="359"/>
    <n v="18402"/>
    <n v="26217.25"/>
    <n v="-13253.76"/>
  </r>
  <r>
    <x v="0"/>
    <x v="4"/>
    <x v="0"/>
    <x v="0"/>
    <x v="2"/>
    <x v="2"/>
    <x v="1"/>
    <x v="0"/>
    <s v="Aislado"/>
    <x v="2"/>
    <s v="BT5B-R"/>
    <s v="Mayor a 100kWh"/>
    <n v="45"/>
    <n v="9404"/>
    <n v="12409.56"/>
    <n v="0"/>
  </r>
  <r>
    <x v="0"/>
    <x v="4"/>
    <x v="0"/>
    <x v="0"/>
    <x v="3"/>
    <x v="3"/>
    <x v="1"/>
    <x v="0"/>
    <s v="Aislado"/>
    <x v="3"/>
    <s v="BT5B-R"/>
    <s v="De 0 a 30 kWh "/>
    <n v="1831"/>
    <n v="11583"/>
    <n v="27451.96"/>
    <n v="-14102.96"/>
  </r>
  <r>
    <x v="0"/>
    <x v="4"/>
    <x v="0"/>
    <x v="0"/>
    <x v="3"/>
    <x v="3"/>
    <x v="1"/>
    <x v="0"/>
    <s v="Aislado"/>
    <x v="3"/>
    <s v="BT5B-R"/>
    <s v="De 30 a 100kWh"/>
    <n v="136"/>
    <n v="6699"/>
    <n v="9927.23"/>
    <n v="-4380.4799999999996"/>
  </r>
  <r>
    <x v="0"/>
    <x v="4"/>
    <x v="0"/>
    <x v="0"/>
    <x v="3"/>
    <x v="3"/>
    <x v="1"/>
    <x v="0"/>
    <s v="Aislado"/>
    <x v="3"/>
    <s v="BT5B-R"/>
    <s v="Mayor a 100kWh"/>
    <n v="47"/>
    <n v="11236"/>
    <n v="15834.41"/>
    <n v="0"/>
  </r>
  <r>
    <x v="0"/>
    <x v="4"/>
    <x v="0"/>
    <x v="0"/>
    <x v="4"/>
    <x v="4"/>
    <x v="1"/>
    <x v="0"/>
    <s v="Aislado"/>
    <x v="4"/>
    <s v="BT5B-R"/>
    <s v="De 0 a 30 kWh "/>
    <n v="2206"/>
    <n v="12859"/>
    <n v="31380.2"/>
    <n v="-15907.46"/>
  </r>
  <r>
    <x v="0"/>
    <x v="4"/>
    <x v="0"/>
    <x v="0"/>
    <x v="4"/>
    <x v="4"/>
    <x v="1"/>
    <x v="0"/>
    <s v="Aislado"/>
    <x v="4"/>
    <s v="BT5B-R"/>
    <s v="De 30 a 100kWh"/>
    <n v="258"/>
    <n v="12695"/>
    <n v="18174.95"/>
    <n v="-9060.48"/>
  </r>
  <r>
    <x v="0"/>
    <x v="4"/>
    <x v="0"/>
    <x v="0"/>
    <x v="4"/>
    <x v="4"/>
    <x v="1"/>
    <x v="0"/>
    <s v="Aislado"/>
    <x v="4"/>
    <s v="BT5B-R"/>
    <s v="Mayor a 100kWh"/>
    <n v="44"/>
    <n v="11344"/>
    <n v="14244.23"/>
    <n v="0"/>
  </r>
  <r>
    <x v="0"/>
    <x v="4"/>
    <x v="0"/>
    <x v="0"/>
    <x v="5"/>
    <x v="5"/>
    <x v="1"/>
    <x v="0"/>
    <s v="Aislado"/>
    <x v="5"/>
    <s v="BT5B-R"/>
    <s v="De 0 a 30 kWh "/>
    <n v="1623"/>
    <n v="6390"/>
    <n v="18290.59"/>
    <n v="-7963.94"/>
  </r>
  <r>
    <x v="0"/>
    <x v="4"/>
    <x v="0"/>
    <x v="0"/>
    <x v="5"/>
    <x v="5"/>
    <x v="1"/>
    <x v="0"/>
    <s v="Aislado"/>
    <x v="5"/>
    <s v="BT5B-R"/>
    <s v="De 30 a 100kWh"/>
    <n v="115"/>
    <n v="5957"/>
    <n v="8373.84"/>
    <n v="-4230.72"/>
  </r>
  <r>
    <x v="0"/>
    <x v="4"/>
    <x v="0"/>
    <x v="0"/>
    <x v="5"/>
    <x v="5"/>
    <x v="1"/>
    <x v="0"/>
    <s v="Aislado"/>
    <x v="5"/>
    <s v="BT5B-R"/>
    <s v="Mayor a 100kWh"/>
    <n v="10"/>
    <n v="2170"/>
    <n v="3222.84"/>
    <n v="0"/>
  </r>
  <r>
    <x v="0"/>
    <x v="4"/>
    <x v="0"/>
    <x v="0"/>
    <x v="6"/>
    <x v="6"/>
    <x v="1"/>
    <x v="0"/>
    <s v="Aislado"/>
    <x v="6"/>
    <s v="BT5B-R"/>
    <s v="De 0 a 30 kWh "/>
    <n v="3754"/>
    <n v="28110.02"/>
    <n v="63100.4"/>
    <n v="-35031.25"/>
  </r>
  <r>
    <x v="0"/>
    <x v="4"/>
    <x v="0"/>
    <x v="0"/>
    <x v="6"/>
    <x v="6"/>
    <x v="1"/>
    <x v="0"/>
    <s v="Aislado"/>
    <x v="6"/>
    <s v="BT5B-R"/>
    <s v="De 30 a 100kWh"/>
    <n v="475"/>
    <n v="23423"/>
    <n v="33607.29"/>
    <n v="-17596.8"/>
  </r>
  <r>
    <x v="0"/>
    <x v="4"/>
    <x v="0"/>
    <x v="0"/>
    <x v="6"/>
    <x v="6"/>
    <x v="1"/>
    <x v="0"/>
    <s v="Aislado"/>
    <x v="6"/>
    <s v="BT5B-R"/>
    <s v="Mayor a 100kWh"/>
    <n v="101"/>
    <n v="25053"/>
    <n v="33005.56"/>
    <n v="0"/>
  </r>
  <r>
    <x v="0"/>
    <x v="4"/>
    <x v="0"/>
    <x v="0"/>
    <x v="7"/>
    <x v="7"/>
    <x v="1"/>
    <x v="0"/>
    <s v="Inteconectado"/>
    <x v="7"/>
    <s v="BT5B-R"/>
    <s v="De 0 a 30 kWh "/>
    <n v="5352"/>
    <n v="35098"/>
    <n v="85509.51"/>
    <n v="-46234.7"/>
  </r>
  <r>
    <x v="0"/>
    <x v="4"/>
    <x v="0"/>
    <x v="0"/>
    <x v="7"/>
    <x v="7"/>
    <x v="1"/>
    <x v="0"/>
    <s v="Inteconectado"/>
    <x v="7"/>
    <s v="BT5B-R"/>
    <s v="De 30 a 100kWh"/>
    <n v="806"/>
    <n v="42692"/>
    <n v="62143.7"/>
    <n v="-31942.400000000001"/>
  </r>
  <r>
    <x v="0"/>
    <x v="4"/>
    <x v="0"/>
    <x v="0"/>
    <x v="7"/>
    <x v="7"/>
    <x v="1"/>
    <x v="0"/>
    <s v="Inteconectado"/>
    <x v="7"/>
    <s v="BT5B-R"/>
    <s v="Mayor a 100kWh"/>
    <n v="143"/>
    <n v="35429"/>
    <n v="47946.080000000002"/>
    <n v="1390.5"/>
  </r>
  <r>
    <x v="0"/>
    <x v="4"/>
    <x v="0"/>
    <x v="0"/>
    <x v="8"/>
    <x v="8"/>
    <x v="1"/>
    <x v="0"/>
    <s v="Aislado"/>
    <x v="8"/>
    <s v="BT5B-R"/>
    <s v="De 0 a 30 kWh "/>
    <n v="314"/>
    <n v="3277"/>
    <n v="6726.35"/>
    <n v="-4089.78"/>
  </r>
  <r>
    <x v="0"/>
    <x v="4"/>
    <x v="0"/>
    <x v="0"/>
    <x v="8"/>
    <x v="8"/>
    <x v="1"/>
    <x v="0"/>
    <s v="Aislado"/>
    <x v="8"/>
    <s v="BT5B-R"/>
    <s v="De 30 a 100kWh"/>
    <n v="164"/>
    <n v="9239"/>
    <n v="11977.52"/>
    <n v="-6140.16"/>
  </r>
  <r>
    <x v="0"/>
    <x v="4"/>
    <x v="0"/>
    <x v="0"/>
    <x v="8"/>
    <x v="8"/>
    <x v="1"/>
    <x v="0"/>
    <s v="Aislado"/>
    <x v="8"/>
    <s v="BT5B-R"/>
    <s v="Mayor a 100kWh"/>
    <n v="17"/>
    <n v="2856"/>
    <n v="2937.68"/>
    <n v="85.19"/>
  </r>
  <r>
    <x v="0"/>
    <x v="4"/>
    <x v="0"/>
    <x v="0"/>
    <x v="9"/>
    <x v="9"/>
    <x v="1"/>
    <x v="0"/>
    <s v="Inteconectado"/>
    <x v="9"/>
    <s v="BT5B-R"/>
    <s v="De 0 a 30 kWh "/>
    <n v="712"/>
    <n v="6777"/>
    <n v="14906.18"/>
    <n v="-8828.5"/>
  </r>
  <r>
    <x v="0"/>
    <x v="4"/>
    <x v="0"/>
    <x v="0"/>
    <x v="9"/>
    <x v="9"/>
    <x v="1"/>
    <x v="0"/>
    <s v="Inteconectado"/>
    <x v="9"/>
    <s v="BT5B-R"/>
    <s v="De 30 a 100kWh"/>
    <n v="152"/>
    <n v="7786"/>
    <n v="11406.85"/>
    <n v="-5836.25"/>
  </r>
  <r>
    <x v="0"/>
    <x v="4"/>
    <x v="0"/>
    <x v="0"/>
    <x v="9"/>
    <x v="9"/>
    <x v="1"/>
    <x v="0"/>
    <s v="Inteconectado"/>
    <x v="9"/>
    <s v="BT5B-R"/>
    <s v="Mayor a 100kWh"/>
    <n v="17"/>
    <n v="3230"/>
    <n v="3563.53"/>
    <n v="103.35"/>
  </r>
  <r>
    <x v="0"/>
    <x v="4"/>
    <x v="0"/>
    <x v="0"/>
    <x v="10"/>
    <x v="10"/>
    <x v="1"/>
    <x v="0"/>
    <s v="Inteconectado"/>
    <x v="10"/>
    <s v="BT5B-R"/>
    <s v="De 0 a 30 kWh "/>
    <n v="22"/>
    <n v="183"/>
    <n v="419.37"/>
    <n v="-196.89"/>
  </r>
  <r>
    <x v="0"/>
    <x v="4"/>
    <x v="0"/>
    <x v="0"/>
    <x v="10"/>
    <x v="10"/>
    <x v="1"/>
    <x v="0"/>
    <s v="Inteconectado"/>
    <x v="10"/>
    <s v="BT5B-R"/>
    <s v="De 30 a 100kWh"/>
    <n v="16"/>
    <n v="805"/>
    <n v="1158.8599999999999"/>
    <n v="-642.88"/>
  </r>
  <r>
    <x v="0"/>
    <x v="4"/>
    <x v="0"/>
    <x v="0"/>
    <x v="10"/>
    <x v="10"/>
    <x v="1"/>
    <x v="0"/>
    <s v="Inteconectado"/>
    <x v="10"/>
    <s v="BT5B-R"/>
    <s v="Mayor a 100kWh"/>
    <n v="6"/>
    <n v="1982"/>
    <n v="2141.0500000000002"/>
    <n v="62.09"/>
  </r>
  <r>
    <x v="0"/>
    <x v="4"/>
    <x v="0"/>
    <x v="0"/>
    <x v="11"/>
    <x v="11"/>
    <x v="0"/>
    <x v="0"/>
    <s v="Inteconectado"/>
    <x v="11"/>
    <s v="BT5B-R"/>
    <s v="De 0 a 30 kWh "/>
    <n v="626"/>
    <n v="6068"/>
    <n v="9191.6"/>
    <n v="-4196.74"/>
  </r>
  <r>
    <x v="0"/>
    <x v="4"/>
    <x v="0"/>
    <x v="0"/>
    <x v="11"/>
    <x v="11"/>
    <x v="0"/>
    <x v="0"/>
    <s v="Inteconectado"/>
    <x v="11"/>
    <s v="BT5B-R"/>
    <s v="De 30 a 100kWh"/>
    <n v="113"/>
    <n v="5584"/>
    <n v="5878.44"/>
    <n v="-2326.67"/>
  </r>
  <r>
    <x v="0"/>
    <x v="4"/>
    <x v="0"/>
    <x v="0"/>
    <x v="11"/>
    <x v="11"/>
    <x v="0"/>
    <x v="0"/>
    <s v="Inteconectado"/>
    <x v="11"/>
    <s v="BT5B-R"/>
    <s v="Mayor a 100kWh"/>
    <n v="18"/>
    <n v="4516"/>
    <n v="4896.33"/>
    <n v="142"/>
  </r>
  <r>
    <x v="0"/>
    <x v="4"/>
    <x v="0"/>
    <x v="0"/>
    <x v="12"/>
    <x v="12"/>
    <x v="1"/>
    <x v="0"/>
    <s v="Inteconectado"/>
    <x v="12"/>
    <s v="BT5B-R"/>
    <s v="De 0 a 30 kWh "/>
    <n v="477"/>
    <n v="3000.09"/>
    <n v="7386.68"/>
    <n v="-3781.31"/>
  </r>
  <r>
    <x v="0"/>
    <x v="4"/>
    <x v="0"/>
    <x v="0"/>
    <x v="12"/>
    <x v="12"/>
    <x v="1"/>
    <x v="0"/>
    <s v="Inteconectado"/>
    <x v="12"/>
    <s v="BT5B-R"/>
    <s v="De 30 a 100kWh"/>
    <n v="41"/>
    <n v="1754"/>
    <n v="2728.54"/>
    <n v="-1462.98"/>
  </r>
  <r>
    <x v="0"/>
    <x v="4"/>
    <x v="0"/>
    <x v="0"/>
    <x v="12"/>
    <x v="12"/>
    <x v="1"/>
    <x v="0"/>
    <s v="Inteconectado"/>
    <x v="12"/>
    <s v="BT5B-R"/>
    <s v="Mayor a 100kWh"/>
    <n v="12"/>
    <n v="1924"/>
    <n v="2861.29"/>
    <n v="82.98"/>
  </r>
  <r>
    <x v="0"/>
    <x v="4"/>
    <x v="0"/>
    <x v="0"/>
    <x v="13"/>
    <x v="13"/>
    <x v="1"/>
    <x v="0"/>
    <s v="Inteconectado"/>
    <x v="13"/>
    <s v="BT5B-R"/>
    <s v="De 0 a 30 kWh "/>
    <n v="2335"/>
    <n v="17286.36"/>
    <n v="40519.19"/>
    <n v="-22171.09"/>
  </r>
  <r>
    <x v="0"/>
    <x v="4"/>
    <x v="0"/>
    <x v="0"/>
    <x v="13"/>
    <x v="13"/>
    <x v="1"/>
    <x v="0"/>
    <s v="Inteconectado"/>
    <x v="13"/>
    <s v="BT5B-R"/>
    <s v="De 30 a 100kWh"/>
    <n v="505"/>
    <n v="26934.69"/>
    <n v="38697.839999999997"/>
    <n v="-18898.740000000002"/>
  </r>
  <r>
    <x v="0"/>
    <x v="4"/>
    <x v="0"/>
    <x v="0"/>
    <x v="13"/>
    <x v="13"/>
    <x v="1"/>
    <x v="0"/>
    <s v="Inteconectado"/>
    <x v="13"/>
    <s v="BT5B-R"/>
    <s v="Mayor a 100kWh"/>
    <n v="109"/>
    <n v="25725"/>
    <n v="34961.86"/>
    <n v="1013.92"/>
  </r>
  <r>
    <x v="0"/>
    <x v="4"/>
    <x v="0"/>
    <x v="0"/>
    <x v="14"/>
    <x v="14"/>
    <x v="1"/>
    <x v="0"/>
    <s v="Aislado"/>
    <x v="14"/>
    <s v="BT5B-R"/>
    <s v="De 0 a 30 kWh "/>
    <n v="307"/>
    <n v="3708"/>
    <n v="7327.87"/>
    <n v="-4490.42"/>
  </r>
  <r>
    <x v="0"/>
    <x v="4"/>
    <x v="0"/>
    <x v="0"/>
    <x v="14"/>
    <x v="14"/>
    <x v="1"/>
    <x v="0"/>
    <s v="Aislado"/>
    <x v="14"/>
    <s v="BT5B-R"/>
    <s v="De 30 a 100kWh"/>
    <n v="117"/>
    <n v="6725"/>
    <n v="8077.05"/>
    <n v="-4230.72"/>
  </r>
  <r>
    <x v="0"/>
    <x v="4"/>
    <x v="0"/>
    <x v="0"/>
    <x v="14"/>
    <x v="14"/>
    <x v="1"/>
    <x v="0"/>
    <s v="Aislado"/>
    <x v="14"/>
    <s v="BT5B-R"/>
    <s v="Mayor a 100kWh"/>
    <n v="24"/>
    <n v="4165"/>
    <n v="3000.41"/>
    <n v="0"/>
  </r>
  <r>
    <x v="0"/>
    <x v="4"/>
    <x v="0"/>
    <x v="0"/>
    <x v="15"/>
    <x v="15"/>
    <x v="1"/>
    <x v="0"/>
    <s v="Inteconectado"/>
    <x v="9"/>
    <s v="BT5B-R"/>
    <s v="De 0 a 30 kWh "/>
    <n v="6606"/>
    <n v="40602.69"/>
    <n v="101873.59"/>
    <n v="-52979.26"/>
  </r>
  <r>
    <x v="0"/>
    <x v="4"/>
    <x v="0"/>
    <x v="0"/>
    <x v="15"/>
    <x v="15"/>
    <x v="1"/>
    <x v="0"/>
    <s v="Inteconectado"/>
    <x v="9"/>
    <s v="BT5B-R"/>
    <s v="De 30 a 100kWh"/>
    <n v="539"/>
    <n v="25691.4"/>
    <n v="40144.699999999997"/>
    <n v="-19923.75"/>
  </r>
  <r>
    <x v="0"/>
    <x v="4"/>
    <x v="0"/>
    <x v="0"/>
    <x v="15"/>
    <x v="15"/>
    <x v="1"/>
    <x v="0"/>
    <s v="Inteconectado"/>
    <x v="9"/>
    <s v="BT5B-R"/>
    <s v="Mayor a 100kWh"/>
    <n v="105"/>
    <n v="24479"/>
    <n v="38002.03"/>
    <n v="1102.05"/>
  </r>
  <r>
    <x v="0"/>
    <x v="4"/>
    <x v="0"/>
    <x v="0"/>
    <x v="16"/>
    <x v="16"/>
    <x v="1"/>
    <x v="0"/>
    <s v="Inteconectado"/>
    <x v="15"/>
    <s v="BT5B-R"/>
    <s v="De 0 a 30 kWh "/>
    <n v="256"/>
    <n v="2201"/>
    <n v="4982.1099999999997"/>
    <n v="-2274.42"/>
  </r>
  <r>
    <x v="0"/>
    <x v="4"/>
    <x v="0"/>
    <x v="0"/>
    <x v="16"/>
    <x v="16"/>
    <x v="1"/>
    <x v="0"/>
    <s v="Inteconectado"/>
    <x v="15"/>
    <s v="BT5B-R"/>
    <s v="De 30 a 100kWh"/>
    <n v="26"/>
    <n v="1398"/>
    <n v="2022.16"/>
    <n v="-807.3"/>
  </r>
  <r>
    <x v="0"/>
    <x v="4"/>
    <x v="0"/>
    <x v="0"/>
    <x v="16"/>
    <x v="16"/>
    <x v="1"/>
    <x v="0"/>
    <s v="Inteconectado"/>
    <x v="15"/>
    <s v="BT5B-R"/>
    <s v="Mayor a 100kWh"/>
    <n v="8"/>
    <n v="1768"/>
    <n v="2786.46"/>
    <n v="80.81"/>
  </r>
  <r>
    <x v="0"/>
    <x v="4"/>
    <x v="0"/>
    <x v="0"/>
    <x v="17"/>
    <x v="17"/>
    <x v="1"/>
    <x v="0"/>
    <s v="Inteconectado"/>
    <x v="16"/>
    <s v="BT5B-R"/>
    <s v="De 0 a 30 kWh "/>
    <n v="1445"/>
    <n v="13483"/>
    <n v="29715.33"/>
    <n v="-17829"/>
  </r>
  <r>
    <x v="0"/>
    <x v="4"/>
    <x v="0"/>
    <x v="0"/>
    <x v="17"/>
    <x v="17"/>
    <x v="1"/>
    <x v="0"/>
    <s v="Inteconectado"/>
    <x v="16"/>
    <s v="BT5B-R"/>
    <s v="De 30 a 100kWh"/>
    <n v="682"/>
    <n v="37840"/>
    <n v="49106.5"/>
    <n v="-26975.599999999999"/>
  </r>
  <r>
    <x v="0"/>
    <x v="4"/>
    <x v="0"/>
    <x v="0"/>
    <x v="17"/>
    <x v="17"/>
    <x v="1"/>
    <x v="0"/>
    <s v="Inteconectado"/>
    <x v="16"/>
    <s v="BT5B-R"/>
    <s v="Mayor a 100kWh"/>
    <n v="117"/>
    <n v="20812"/>
    <n v="14743.1"/>
    <n v="427.59"/>
  </r>
  <r>
    <x v="0"/>
    <x v="4"/>
    <x v="0"/>
    <x v="0"/>
    <x v="18"/>
    <x v="18"/>
    <x v="1"/>
    <x v="0"/>
    <s v="Inteconectado"/>
    <x v="9"/>
    <s v="BT5B-R"/>
    <s v="De 0 a 30 kWh "/>
    <n v="752"/>
    <n v="4907"/>
    <n v="12066.11"/>
    <n v="-6197.45"/>
  </r>
  <r>
    <x v="0"/>
    <x v="4"/>
    <x v="0"/>
    <x v="0"/>
    <x v="18"/>
    <x v="18"/>
    <x v="1"/>
    <x v="0"/>
    <s v="Inteconectado"/>
    <x v="9"/>
    <s v="BT5B-R"/>
    <s v="De 30 a 100kWh"/>
    <n v="143"/>
    <n v="7672"/>
    <n v="11015.47"/>
    <n v="-5031.25"/>
  </r>
  <r>
    <x v="0"/>
    <x v="4"/>
    <x v="0"/>
    <x v="0"/>
    <x v="18"/>
    <x v="18"/>
    <x v="1"/>
    <x v="0"/>
    <s v="Inteconectado"/>
    <x v="9"/>
    <s v="BT5B-R"/>
    <s v="Mayor a 100kWh"/>
    <n v="28"/>
    <n v="4493"/>
    <n v="4688.96"/>
    <n v="136.01"/>
  </r>
  <r>
    <x v="0"/>
    <x v="4"/>
    <x v="0"/>
    <x v="0"/>
    <x v="19"/>
    <x v="19"/>
    <x v="1"/>
    <x v="0"/>
    <s v="Inteconectado"/>
    <x v="1"/>
    <s v="BT5B-R"/>
    <s v="De 0 a 30 kWh "/>
    <n v="267"/>
    <n v="791"/>
    <n v="2695.45"/>
    <n v="-1061.28"/>
  </r>
  <r>
    <x v="0"/>
    <x v="4"/>
    <x v="0"/>
    <x v="0"/>
    <x v="19"/>
    <x v="19"/>
    <x v="1"/>
    <x v="0"/>
    <s v="Inteconectado"/>
    <x v="1"/>
    <s v="BT5B-R"/>
    <s v="De 30 a 100kWh"/>
    <n v="3"/>
    <n v="166"/>
    <n v="277.31"/>
    <n v="-120.75"/>
  </r>
  <r>
    <x v="0"/>
    <x v="4"/>
    <x v="0"/>
    <x v="0"/>
    <x v="20"/>
    <x v="20"/>
    <x v="1"/>
    <x v="0"/>
    <s v="Inteconectado"/>
    <x v="17"/>
    <s v="BT5B-R"/>
    <s v="De 0 a 30 kWh "/>
    <n v="551"/>
    <n v="2001"/>
    <n v="6181.51"/>
    <n v="-2644.51"/>
  </r>
  <r>
    <x v="0"/>
    <x v="4"/>
    <x v="0"/>
    <x v="0"/>
    <x v="20"/>
    <x v="20"/>
    <x v="1"/>
    <x v="0"/>
    <s v="Inteconectado"/>
    <x v="17"/>
    <s v="BT5B-R"/>
    <s v="De 30 a 100kWh"/>
    <n v="12"/>
    <n v="526"/>
    <n v="865.07"/>
    <n v="-442.75"/>
  </r>
  <r>
    <x v="0"/>
    <x v="4"/>
    <x v="0"/>
    <x v="0"/>
    <x v="20"/>
    <x v="20"/>
    <x v="1"/>
    <x v="0"/>
    <s v="Inteconectado"/>
    <x v="17"/>
    <s v="BT5B-R"/>
    <s v="Mayor a 100kWh"/>
    <n v="2"/>
    <n v="260"/>
    <n v="446.83"/>
    <n v="12.96"/>
  </r>
  <r>
    <x v="0"/>
    <x v="4"/>
    <x v="0"/>
    <x v="0"/>
    <x v="21"/>
    <x v="21"/>
    <x v="1"/>
    <x v="0"/>
    <s v="Inteconectado"/>
    <x v="17"/>
    <s v="BT5B-R"/>
    <s v="De 0 a 30 kWh "/>
    <n v="751"/>
    <n v="3176"/>
    <n v="9178.6299999999992"/>
    <n v="-4108.26"/>
  </r>
  <r>
    <x v="0"/>
    <x v="4"/>
    <x v="0"/>
    <x v="0"/>
    <x v="21"/>
    <x v="21"/>
    <x v="1"/>
    <x v="0"/>
    <s v="Inteconectado"/>
    <x v="17"/>
    <s v="BT5B-R"/>
    <s v="De 30 a 100kWh"/>
    <n v="25"/>
    <n v="1152"/>
    <n v="1950.74"/>
    <n v="-805"/>
  </r>
  <r>
    <x v="0"/>
    <x v="4"/>
    <x v="0"/>
    <x v="0"/>
    <x v="21"/>
    <x v="21"/>
    <x v="1"/>
    <x v="0"/>
    <s v="Inteconectado"/>
    <x v="17"/>
    <s v="BT5B-R"/>
    <s v="Mayor a 100kWh"/>
    <n v="7"/>
    <n v="1286"/>
    <n v="1820.83"/>
    <n v="52.79"/>
  </r>
  <r>
    <x v="0"/>
    <x v="4"/>
    <x v="0"/>
    <x v="0"/>
    <x v="22"/>
    <x v="22"/>
    <x v="1"/>
    <x v="0"/>
    <s v="Inteconectado"/>
    <x v="13"/>
    <s v="BT5B-R"/>
    <s v="De 0 a 30 kWh "/>
    <n v="93"/>
    <n v="732"/>
    <n v="1703.15"/>
    <n v="-980.39"/>
  </r>
  <r>
    <x v="0"/>
    <x v="4"/>
    <x v="0"/>
    <x v="0"/>
    <x v="22"/>
    <x v="22"/>
    <x v="1"/>
    <x v="0"/>
    <s v="Inteconectado"/>
    <x v="13"/>
    <s v="BT5B-R"/>
    <s v="De 30 a 100kWh"/>
    <n v="33"/>
    <n v="1741"/>
    <n v="2462.83"/>
    <n v="-1325.94"/>
  </r>
  <r>
    <x v="0"/>
    <x v="4"/>
    <x v="0"/>
    <x v="0"/>
    <x v="22"/>
    <x v="22"/>
    <x v="1"/>
    <x v="0"/>
    <s v="Inteconectado"/>
    <x v="13"/>
    <s v="BT5B-R"/>
    <s v="Mayor a 100kWh"/>
    <n v="2"/>
    <n v="591"/>
    <n v="505.55"/>
    <n v="14.66"/>
  </r>
  <r>
    <x v="0"/>
    <x v="4"/>
    <x v="0"/>
    <x v="0"/>
    <x v="23"/>
    <x v="23"/>
    <x v="1"/>
    <x v="0"/>
    <s v="Inteconectado"/>
    <x v="18"/>
    <s v="BT5B-R"/>
    <s v="De 0 a 30 kWh "/>
    <n v="1344"/>
    <n v="6610.81"/>
    <n v="17957.63"/>
    <n v="-8626.34"/>
  </r>
  <r>
    <x v="0"/>
    <x v="4"/>
    <x v="0"/>
    <x v="0"/>
    <x v="23"/>
    <x v="23"/>
    <x v="1"/>
    <x v="0"/>
    <s v="Inteconectado"/>
    <x v="18"/>
    <s v="BT5B-R"/>
    <s v="De 30 a 100kWh"/>
    <n v="51"/>
    <n v="2605"/>
    <n v="3837.68"/>
    <n v="-2008.5"/>
  </r>
  <r>
    <x v="0"/>
    <x v="4"/>
    <x v="0"/>
    <x v="0"/>
    <x v="23"/>
    <x v="23"/>
    <x v="1"/>
    <x v="0"/>
    <s v="Inteconectado"/>
    <x v="18"/>
    <s v="BT5B-R"/>
    <s v="Mayor a 100kWh"/>
    <n v="9"/>
    <n v="1328"/>
    <n v="1649.52"/>
    <n v="47.83"/>
  </r>
  <r>
    <x v="0"/>
    <x v="4"/>
    <x v="0"/>
    <x v="0"/>
    <x v="24"/>
    <x v="24"/>
    <x v="1"/>
    <x v="0"/>
    <s v="Inteconectado"/>
    <x v="19"/>
    <s v="BT5B-R"/>
    <s v="De 0 a 30 kWh "/>
    <n v="782"/>
    <n v="7402"/>
    <n v="16251.51"/>
    <n v="-9785.9599999999991"/>
  </r>
  <r>
    <x v="0"/>
    <x v="4"/>
    <x v="0"/>
    <x v="0"/>
    <x v="24"/>
    <x v="24"/>
    <x v="1"/>
    <x v="0"/>
    <s v="Inteconectado"/>
    <x v="19"/>
    <s v="BT5B-R"/>
    <s v="De 30 a 100kWh"/>
    <n v="537"/>
    <n v="31747"/>
    <n v="40038.6"/>
    <n v="-21297.42"/>
  </r>
  <r>
    <x v="0"/>
    <x v="4"/>
    <x v="0"/>
    <x v="0"/>
    <x v="24"/>
    <x v="24"/>
    <x v="1"/>
    <x v="0"/>
    <s v="Inteconectado"/>
    <x v="19"/>
    <s v="BT5B-R"/>
    <s v="Mayor a 100kWh"/>
    <n v="134"/>
    <n v="18942"/>
    <n v="13726.88"/>
    <n v="398.13"/>
  </r>
  <r>
    <x v="0"/>
    <x v="4"/>
    <x v="0"/>
    <x v="0"/>
    <x v="25"/>
    <x v="25"/>
    <x v="1"/>
    <x v="0"/>
    <s v="Inteconectado"/>
    <x v="20"/>
    <s v="BT5B-R"/>
    <s v="De 0 a 30 kWh "/>
    <n v="393"/>
    <n v="2379"/>
    <n v="6002.09"/>
    <n v="-3187.86"/>
  </r>
  <r>
    <x v="0"/>
    <x v="4"/>
    <x v="0"/>
    <x v="0"/>
    <x v="25"/>
    <x v="25"/>
    <x v="1"/>
    <x v="0"/>
    <s v="Inteconectado"/>
    <x v="20"/>
    <s v="BT5B-R"/>
    <s v="De 30 a 100kWh"/>
    <n v="72"/>
    <n v="3694"/>
    <n v="5322.79"/>
    <n v="-2894.4"/>
  </r>
  <r>
    <x v="0"/>
    <x v="4"/>
    <x v="0"/>
    <x v="0"/>
    <x v="25"/>
    <x v="25"/>
    <x v="1"/>
    <x v="0"/>
    <s v="Inteconectado"/>
    <x v="20"/>
    <s v="BT5B-R"/>
    <s v="Mayor a 100kWh"/>
    <n v="9"/>
    <n v="1621"/>
    <n v="2014.16"/>
    <n v="58.4"/>
  </r>
  <r>
    <x v="0"/>
    <x v="4"/>
    <x v="0"/>
    <x v="0"/>
    <x v="26"/>
    <x v="26"/>
    <x v="1"/>
    <x v="0"/>
    <s v="Inteconectado"/>
    <x v="10"/>
    <s v="BT5B-R"/>
    <s v="De 0 a 30 kWh "/>
    <n v="1377"/>
    <n v="7243"/>
    <n v="19191.21"/>
    <n v="-9701.16"/>
  </r>
  <r>
    <x v="0"/>
    <x v="4"/>
    <x v="0"/>
    <x v="0"/>
    <x v="26"/>
    <x v="26"/>
    <x v="1"/>
    <x v="0"/>
    <s v="Inteconectado"/>
    <x v="10"/>
    <s v="BT5B-R"/>
    <s v="De 30 a 100kWh"/>
    <n v="255"/>
    <n v="14721"/>
    <n v="20029.580000000002"/>
    <n v="-10205.719999999999"/>
  </r>
  <r>
    <x v="0"/>
    <x v="4"/>
    <x v="0"/>
    <x v="0"/>
    <x v="26"/>
    <x v="26"/>
    <x v="1"/>
    <x v="0"/>
    <s v="Inteconectado"/>
    <x v="10"/>
    <s v="BT5B-R"/>
    <s v="Mayor a 100kWh"/>
    <n v="77"/>
    <n v="14129"/>
    <n v="12235.8"/>
    <n v="354.84"/>
  </r>
  <r>
    <x v="0"/>
    <x v="4"/>
    <x v="0"/>
    <x v="0"/>
    <x v="27"/>
    <x v="27"/>
    <x v="1"/>
    <x v="0"/>
    <s v="Aislado"/>
    <x v="21"/>
    <s v="BT5B-R"/>
    <s v="De 0 a 30 kWh "/>
    <n v="307"/>
    <n v="1325.22"/>
    <n v="3641.79"/>
    <n v="-1653.93"/>
  </r>
  <r>
    <x v="0"/>
    <x v="4"/>
    <x v="0"/>
    <x v="0"/>
    <x v="27"/>
    <x v="27"/>
    <x v="1"/>
    <x v="0"/>
    <s v="Aislado"/>
    <x v="21"/>
    <s v="BT5B-R"/>
    <s v="De 30 a 100kWh"/>
    <n v="6"/>
    <n v="216.98"/>
    <n v="369.64"/>
    <n v="-224.64"/>
  </r>
  <r>
    <x v="0"/>
    <x v="4"/>
    <x v="0"/>
    <x v="0"/>
    <x v="27"/>
    <x v="27"/>
    <x v="1"/>
    <x v="0"/>
    <s v="Aislado"/>
    <x v="21"/>
    <s v="BT5B-R"/>
    <s v="Mayor a 100kWh"/>
    <n v="2"/>
    <n v="369.7"/>
    <n v="587.71"/>
    <n v="0"/>
  </r>
  <r>
    <x v="0"/>
    <x v="4"/>
    <x v="0"/>
    <x v="0"/>
    <x v="28"/>
    <x v="28"/>
    <x v="1"/>
    <x v="0"/>
    <s v="Inteconectado"/>
    <x v="10"/>
    <s v="BT5B-R"/>
    <s v="De 0 a 30 kWh "/>
    <n v="203"/>
    <n v="500"/>
    <n v="1877.51"/>
    <n v="-669.68"/>
  </r>
  <r>
    <x v="0"/>
    <x v="4"/>
    <x v="0"/>
    <x v="0"/>
    <x v="28"/>
    <x v="28"/>
    <x v="1"/>
    <x v="0"/>
    <s v="Inteconectado"/>
    <x v="10"/>
    <s v="BT5B-R"/>
    <s v="De 30 a 100kWh"/>
    <n v="18"/>
    <n v="862"/>
    <n v="1267.1600000000001"/>
    <n v="-723.24"/>
  </r>
  <r>
    <x v="0"/>
    <x v="4"/>
    <x v="0"/>
    <x v="0"/>
    <x v="29"/>
    <x v="29"/>
    <x v="1"/>
    <x v="0"/>
    <s v="Inteconectado"/>
    <x v="10"/>
    <s v="BT5B-R"/>
    <s v="De 0 a 30 kWh "/>
    <n v="148"/>
    <n v="1398"/>
    <n v="3071.02"/>
    <n v="-1848.27"/>
  </r>
  <r>
    <x v="0"/>
    <x v="4"/>
    <x v="0"/>
    <x v="0"/>
    <x v="29"/>
    <x v="29"/>
    <x v="1"/>
    <x v="0"/>
    <s v="Inteconectado"/>
    <x v="10"/>
    <s v="BT5B-R"/>
    <s v="De 30 a 100kWh"/>
    <n v="70"/>
    <n v="4019"/>
    <n v="5137.46"/>
    <n v="-2776.2"/>
  </r>
  <r>
    <x v="0"/>
    <x v="4"/>
    <x v="0"/>
    <x v="0"/>
    <x v="29"/>
    <x v="29"/>
    <x v="1"/>
    <x v="0"/>
    <s v="Inteconectado"/>
    <x v="10"/>
    <s v="BT5B-R"/>
    <s v="Mayor a 100kWh"/>
    <n v="12"/>
    <n v="1613"/>
    <n v="1157.6500000000001"/>
    <n v="33.56"/>
  </r>
  <r>
    <x v="0"/>
    <x v="4"/>
    <x v="0"/>
    <x v="0"/>
    <x v="30"/>
    <x v="30"/>
    <x v="1"/>
    <x v="0"/>
    <s v="Inteconectado"/>
    <x v="10"/>
    <s v="BT5B-R"/>
    <s v="De 0 a 30 kWh "/>
    <n v="211"/>
    <n v="2133"/>
    <n v="4610.8"/>
    <n v="-2820.49"/>
  </r>
  <r>
    <x v="0"/>
    <x v="4"/>
    <x v="0"/>
    <x v="0"/>
    <x v="30"/>
    <x v="30"/>
    <x v="1"/>
    <x v="0"/>
    <s v="Inteconectado"/>
    <x v="10"/>
    <s v="BT5B-R"/>
    <s v="De 30 a 100kWh"/>
    <n v="208"/>
    <n v="12945"/>
    <n v="15948.98"/>
    <n v="-8251.36"/>
  </r>
  <r>
    <x v="0"/>
    <x v="4"/>
    <x v="0"/>
    <x v="0"/>
    <x v="30"/>
    <x v="30"/>
    <x v="1"/>
    <x v="0"/>
    <s v="Inteconectado"/>
    <x v="10"/>
    <s v="BT5B-R"/>
    <s v="Mayor a 100kWh"/>
    <n v="43"/>
    <n v="6551"/>
    <n v="4848.84"/>
    <n v="140.66"/>
  </r>
  <r>
    <x v="0"/>
    <x v="4"/>
    <x v="0"/>
    <x v="0"/>
    <x v="31"/>
    <x v="31"/>
    <x v="1"/>
    <x v="0"/>
    <s v="Inteconectado"/>
    <x v="17"/>
    <s v="BT5B-R"/>
    <s v="De 0 a 30 kWh "/>
    <n v="2977"/>
    <n v="29510"/>
    <n v="64796.27"/>
    <n v="-39594.19"/>
  </r>
  <r>
    <x v="0"/>
    <x v="4"/>
    <x v="0"/>
    <x v="0"/>
    <x v="31"/>
    <x v="31"/>
    <x v="1"/>
    <x v="0"/>
    <s v="Inteconectado"/>
    <x v="17"/>
    <s v="BT5B-R"/>
    <s v="De 30 a 100kWh"/>
    <n v="1017"/>
    <n v="53716"/>
    <n v="76932.5"/>
    <n v="-40934.25"/>
  </r>
  <r>
    <x v="0"/>
    <x v="4"/>
    <x v="0"/>
    <x v="0"/>
    <x v="31"/>
    <x v="31"/>
    <x v="1"/>
    <x v="0"/>
    <s v="Inteconectado"/>
    <x v="17"/>
    <s v="BT5B-R"/>
    <s v="Mayor a 100kWh"/>
    <n v="174"/>
    <n v="31440"/>
    <n v="28654.77"/>
    <n v="831.06"/>
  </r>
  <r>
    <x v="0"/>
    <x v="4"/>
    <x v="0"/>
    <x v="0"/>
    <x v="32"/>
    <x v="32"/>
    <x v="1"/>
    <x v="0"/>
    <s v="Inteconectado"/>
    <x v="7"/>
    <s v="BT5B-R"/>
    <s v="De 0 a 30 kWh "/>
    <n v="189"/>
    <n v="953"/>
    <n v="2545.4499999999998"/>
    <n v="-1260.58"/>
  </r>
  <r>
    <x v="0"/>
    <x v="4"/>
    <x v="0"/>
    <x v="0"/>
    <x v="32"/>
    <x v="32"/>
    <x v="1"/>
    <x v="0"/>
    <s v="Inteconectado"/>
    <x v="7"/>
    <s v="BT5B-R"/>
    <s v="De 30 a 100kWh"/>
    <n v="58"/>
    <n v="3252"/>
    <n v="4514.42"/>
    <n v="-2301.44"/>
  </r>
  <r>
    <x v="0"/>
    <x v="4"/>
    <x v="0"/>
    <x v="0"/>
    <x v="32"/>
    <x v="32"/>
    <x v="1"/>
    <x v="0"/>
    <s v="Inteconectado"/>
    <x v="7"/>
    <s v="BT5B-R"/>
    <s v="Mayor a 100kWh"/>
    <n v="1"/>
    <n v="119"/>
    <n v="110.34"/>
    <n v="3.2"/>
  </r>
  <r>
    <x v="0"/>
    <x v="4"/>
    <x v="0"/>
    <x v="0"/>
    <x v="33"/>
    <x v="33"/>
    <x v="1"/>
    <x v="0"/>
    <s v="Inteconectado"/>
    <x v="19"/>
    <s v="BT5B-R"/>
    <s v="De 0 a 30 kWh "/>
    <n v="840"/>
    <n v="4216"/>
    <n v="11274.58"/>
    <n v="-5571.04"/>
  </r>
  <r>
    <x v="0"/>
    <x v="4"/>
    <x v="0"/>
    <x v="0"/>
    <x v="33"/>
    <x v="33"/>
    <x v="1"/>
    <x v="0"/>
    <s v="Inteconectado"/>
    <x v="19"/>
    <s v="BT5B-R"/>
    <s v="De 30 a 100kWh"/>
    <n v="81"/>
    <n v="4496"/>
    <n v="5839.75"/>
    <n v="-3212.46"/>
  </r>
  <r>
    <x v="0"/>
    <x v="4"/>
    <x v="0"/>
    <x v="0"/>
    <x v="33"/>
    <x v="33"/>
    <x v="1"/>
    <x v="0"/>
    <s v="Inteconectado"/>
    <x v="19"/>
    <s v="BT5B-R"/>
    <s v="Mayor a 100kWh"/>
    <n v="11"/>
    <n v="1793"/>
    <n v="1274.8499999999999"/>
    <n v="36.97"/>
  </r>
  <r>
    <x v="0"/>
    <x v="4"/>
    <x v="1"/>
    <x v="1"/>
    <x v="34"/>
    <x v="34"/>
    <x v="2"/>
    <x v="1"/>
    <s v="Inteconectado"/>
    <x v="22"/>
    <s v="BT5B-R"/>
    <s v="De 0 a 30 kWh "/>
    <n v="2724"/>
    <n v="33715.4"/>
    <n v="23129.360000000001"/>
    <n v="-4945.79"/>
  </r>
  <r>
    <x v="0"/>
    <x v="4"/>
    <x v="1"/>
    <x v="1"/>
    <x v="34"/>
    <x v="34"/>
    <x v="2"/>
    <x v="1"/>
    <s v="Inteconectado"/>
    <x v="22"/>
    <s v="BT5B-R"/>
    <s v="De 30 a 100kWh"/>
    <n v="2270"/>
    <n v="133140.1"/>
    <n v="75072.27"/>
    <n v="-10010.700000000001"/>
  </r>
  <r>
    <x v="0"/>
    <x v="4"/>
    <x v="1"/>
    <x v="1"/>
    <x v="34"/>
    <x v="34"/>
    <x v="2"/>
    <x v="1"/>
    <s v="Inteconectado"/>
    <x v="22"/>
    <s v="BT5B-R"/>
    <s v="Mayor a 100kWh"/>
    <n v="630"/>
    <n v="117694.6"/>
    <n v="73083.12"/>
    <n v="2069.36"/>
  </r>
  <r>
    <x v="0"/>
    <x v="4"/>
    <x v="1"/>
    <x v="1"/>
    <x v="35"/>
    <x v="35"/>
    <x v="2"/>
    <x v="1"/>
    <s v="Aislado"/>
    <x v="23"/>
    <s v="BT5B-R"/>
    <s v="De 0 a 30 kWh "/>
    <n v="692"/>
    <n v="6137.8"/>
    <n v="3638.13"/>
    <n v="-1534.45"/>
  </r>
  <r>
    <x v="0"/>
    <x v="4"/>
    <x v="1"/>
    <x v="1"/>
    <x v="35"/>
    <x v="35"/>
    <x v="2"/>
    <x v="1"/>
    <s v="Aislado"/>
    <x v="23"/>
    <s v="BT5B-R"/>
    <s v="De 30 a 100kWh"/>
    <n v="182"/>
    <n v="9879"/>
    <n v="4127.99"/>
    <n v="-1366.82"/>
  </r>
  <r>
    <x v="0"/>
    <x v="4"/>
    <x v="1"/>
    <x v="1"/>
    <x v="35"/>
    <x v="35"/>
    <x v="2"/>
    <x v="1"/>
    <s v="Aislado"/>
    <x v="23"/>
    <s v="BT5B-R"/>
    <s v="Mayor a 100kWh"/>
    <n v="38"/>
    <n v="6248"/>
    <n v="3240.12"/>
    <n v="0"/>
  </r>
  <r>
    <x v="0"/>
    <x v="4"/>
    <x v="1"/>
    <x v="1"/>
    <x v="36"/>
    <x v="36"/>
    <x v="1"/>
    <x v="0"/>
    <s v="Inteconectado"/>
    <x v="24"/>
    <s v="BT5B-R"/>
    <s v="De 0 a 30 kWh "/>
    <n v="579"/>
    <n v="4328.3999999999996"/>
    <n v="4352.46"/>
    <n v="-2275.1"/>
  </r>
  <r>
    <x v="0"/>
    <x v="4"/>
    <x v="1"/>
    <x v="1"/>
    <x v="36"/>
    <x v="36"/>
    <x v="1"/>
    <x v="0"/>
    <s v="Inteconectado"/>
    <x v="24"/>
    <s v="BT5B-R"/>
    <s v="De 30 a 100kWh"/>
    <n v="136"/>
    <n v="6898"/>
    <n v="4396.76"/>
    <n v="-2143.36"/>
  </r>
  <r>
    <x v="0"/>
    <x v="4"/>
    <x v="1"/>
    <x v="1"/>
    <x v="36"/>
    <x v="36"/>
    <x v="1"/>
    <x v="0"/>
    <s v="Inteconectado"/>
    <x v="24"/>
    <s v="BT5B-R"/>
    <s v="Mayor a 100kWh"/>
    <n v="13"/>
    <n v="2310"/>
    <n v="2082.6799999999998"/>
    <n v="58.51"/>
  </r>
  <r>
    <x v="0"/>
    <x v="4"/>
    <x v="1"/>
    <x v="1"/>
    <x v="37"/>
    <x v="37"/>
    <x v="1"/>
    <x v="0"/>
    <s v="Aislado"/>
    <x v="25"/>
    <s v="BT5B-R"/>
    <s v="De 0 a 30 kWh "/>
    <n v="73"/>
    <n v="510"/>
    <n v="455.4"/>
    <n v="-283.88"/>
  </r>
  <r>
    <x v="0"/>
    <x v="4"/>
    <x v="1"/>
    <x v="1"/>
    <x v="37"/>
    <x v="37"/>
    <x v="1"/>
    <x v="0"/>
    <s v="Aislado"/>
    <x v="25"/>
    <s v="BT5B-R"/>
    <s v="De 30 a 100kWh"/>
    <n v="3"/>
    <n v="126"/>
    <n v="55.7"/>
    <n v="-50.1"/>
  </r>
  <r>
    <x v="0"/>
    <x v="4"/>
    <x v="2"/>
    <x v="2"/>
    <x v="38"/>
    <x v="38"/>
    <x v="3"/>
    <x v="0"/>
    <s v="Inteconectado"/>
    <x v="26"/>
    <s v="BT5B-R"/>
    <s v="De 0 a 30 kWh "/>
    <n v="303"/>
    <n v="3525.2"/>
    <n v="2100.1999999999998"/>
    <n v="-1012.11"/>
  </r>
  <r>
    <x v="0"/>
    <x v="4"/>
    <x v="2"/>
    <x v="2"/>
    <x v="38"/>
    <x v="38"/>
    <x v="3"/>
    <x v="0"/>
    <s v="Inteconectado"/>
    <x v="26"/>
    <s v="BT5B-R"/>
    <s v="De 30 a 100kWh"/>
    <n v="241"/>
    <n v="13740.5"/>
    <n v="6681.67"/>
    <n v="-2074.84"/>
  </r>
  <r>
    <x v="0"/>
    <x v="4"/>
    <x v="2"/>
    <x v="2"/>
    <x v="38"/>
    <x v="38"/>
    <x v="3"/>
    <x v="0"/>
    <s v="Inteconectado"/>
    <x v="26"/>
    <s v="BT5B-R"/>
    <s v="Mayor a 100kWh"/>
    <n v="103"/>
    <n v="18898.599999999999"/>
    <n v="11549.14"/>
    <n v="315.58999999999997"/>
  </r>
  <r>
    <x v="0"/>
    <x v="4"/>
    <x v="2"/>
    <x v="2"/>
    <x v="39"/>
    <x v="39"/>
    <x v="4"/>
    <x v="1"/>
    <s v="Inteconectado"/>
    <x v="27"/>
    <s v="BT5B-R"/>
    <s v="De 0 a 30 kWh "/>
    <n v="526"/>
    <n v="5200.1000000000004"/>
    <n v="3490.24"/>
    <n v="-646.42999999999995"/>
  </r>
  <r>
    <x v="0"/>
    <x v="4"/>
    <x v="2"/>
    <x v="2"/>
    <x v="39"/>
    <x v="39"/>
    <x v="4"/>
    <x v="1"/>
    <s v="Inteconectado"/>
    <x v="27"/>
    <s v="BT5B-R"/>
    <s v="De 30 a 100kWh"/>
    <n v="740"/>
    <n v="47918.6"/>
    <n v="23248.32"/>
    <n v="-2757.3"/>
  </r>
  <r>
    <x v="0"/>
    <x v="4"/>
    <x v="2"/>
    <x v="2"/>
    <x v="39"/>
    <x v="39"/>
    <x v="4"/>
    <x v="1"/>
    <s v="Inteconectado"/>
    <x v="27"/>
    <s v="BT5B-R"/>
    <s v="Mayor a 100kWh"/>
    <n v="433"/>
    <n v="78265.7"/>
    <n v="41349.269999999997"/>
    <n v="1127.07"/>
  </r>
  <r>
    <x v="0"/>
    <x v="4"/>
    <x v="2"/>
    <x v="2"/>
    <x v="40"/>
    <x v="40"/>
    <x v="5"/>
    <x v="0"/>
    <s v="Inteconectado"/>
    <x v="28"/>
    <s v="BT5B-R"/>
    <s v="De 0 a 30 kWh "/>
    <n v="170"/>
    <n v="2432.6999999999998"/>
    <n v="1256.95"/>
    <n v="-988.28"/>
  </r>
  <r>
    <x v="0"/>
    <x v="4"/>
    <x v="2"/>
    <x v="2"/>
    <x v="40"/>
    <x v="40"/>
    <x v="5"/>
    <x v="0"/>
    <s v="Inteconectado"/>
    <x v="28"/>
    <s v="BT5B-R"/>
    <s v="De 30 a 100kWh"/>
    <n v="175"/>
    <n v="9475.1"/>
    <n v="4746.16"/>
    <n v="-2132.46"/>
  </r>
  <r>
    <x v="0"/>
    <x v="4"/>
    <x v="2"/>
    <x v="2"/>
    <x v="40"/>
    <x v="40"/>
    <x v="5"/>
    <x v="0"/>
    <s v="Inteconectado"/>
    <x v="28"/>
    <s v="BT5B-R"/>
    <s v="Mayor a 100kWh"/>
    <n v="18"/>
    <n v="3417.7"/>
    <n v="2375.4899999999998"/>
    <n v="64.959999999999994"/>
  </r>
  <r>
    <x v="0"/>
    <x v="4"/>
    <x v="3"/>
    <x v="3"/>
    <x v="41"/>
    <x v="41"/>
    <x v="4"/>
    <x v="1"/>
    <s v="Inteconectado"/>
    <x v="29"/>
    <s v="BT5B-R"/>
    <s v="De 0 a 30 kWh "/>
    <n v="6961"/>
    <n v="67176"/>
    <n v="43812.87"/>
    <n v="-7756.18"/>
  </r>
  <r>
    <x v="0"/>
    <x v="4"/>
    <x v="3"/>
    <x v="3"/>
    <x v="41"/>
    <x v="41"/>
    <x v="4"/>
    <x v="1"/>
    <s v="Inteconectado"/>
    <x v="29"/>
    <s v="BT5B-R"/>
    <s v="De 30 a 100kWh"/>
    <n v="10823"/>
    <n v="711602.6"/>
    <n v="324030.49"/>
    <n v="-37548.629999999997"/>
  </r>
  <r>
    <x v="0"/>
    <x v="4"/>
    <x v="3"/>
    <x v="3"/>
    <x v="41"/>
    <x v="41"/>
    <x v="4"/>
    <x v="1"/>
    <s v="Inteconectado"/>
    <x v="29"/>
    <s v="BT5B-R"/>
    <s v="Mayor a 100kWh"/>
    <n v="10472"/>
    <n v="2231223.7000000002"/>
    <n v="1096255.8700000001"/>
    <n v="30266.400000000001"/>
  </r>
  <r>
    <x v="0"/>
    <x v="4"/>
    <x v="3"/>
    <x v="3"/>
    <x v="42"/>
    <x v="42"/>
    <x v="6"/>
    <x v="0"/>
    <s v="Inteconectado"/>
    <x v="30"/>
    <s v="BT5B-R"/>
    <s v="De 0 a 30 kWh "/>
    <n v="1901"/>
    <n v="16014"/>
    <n v="10567.68"/>
    <n v="-3808.07"/>
  </r>
  <r>
    <x v="0"/>
    <x v="4"/>
    <x v="3"/>
    <x v="3"/>
    <x v="42"/>
    <x v="42"/>
    <x v="6"/>
    <x v="0"/>
    <s v="Inteconectado"/>
    <x v="30"/>
    <s v="BT5B-R"/>
    <s v="De 30 a 100kWh"/>
    <n v="2151"/>
    <n v="140363"/>
    <n v="62885.599999999999"/>
    <n v="-15383.74"/>
  </r>
  <r>
    <x v="0"/>
    <x v="4"/>
    <x v="3"/>
    <x v="3"/>
    <x v="42"/>
    <x v="42"/>
    <x v="6"/>
    <x v="0"/>
    <s v="Inteconectado"/>
    <x v="30"/>
    <s v="BT5B-R"/>
    <s v="Mayor a 100kWh"/>
    <n v="1802"/>
    <n v="383372"/>
    <n v="213566.69"/>
    <n v="5851.58"/>
  </r>
  <r>
    <x v="0"/>
    <x v="4"/>
    <x v="4"/>
    <x v="4"/>
    <x v="43"/>
    <x v="43"/>
    <x v="7"/>
    <x v="1"/>
    <s v="Inteconectado"/>
    <x v="31"/>
    <s v="BT5B-R"/>
    <s v="De 0 a 30 kWh "/>
    <n v="166242"/>
    <n v="1200349"/>
    <n v="925289.29"/>
    <n v="-126214.44"/>
  </r>
  <r>
    <x v="0"/>
    <x v="4"/>
    <x v="4"/>
    <x v="4"/>
    <x v="43"/>
    <x v="43"/>
    <x v="7"/>
    <x v="1"/>
    <s v="Inteconectado"/>
    <x v="31"/>
    <s v="BT5B-R"/>
    <s v="De 30 a 100kWh"/>
    <n v="260849"/>
    <n v="18053501"/>
    <n v="8135976.7000000002"/>
    <n v="-814467.93"/>
  </r>
  <r>
    <x v="0"/>
    <x v="4"/>
    <x v="4"/>
    <x v="4"/>
    <x v="43"/>
    <x v="43"/>
    <x v="7"/>
    <x v="1"/>
    <s v="Inteconectado"/>
    <x v="31"/>
    <s v="BT5B-R"/>
    <s v="Mayor a 100kWh"/>
    <n v="701562"/>
    <n v="202910076"/>
    <n v="85359428.329999998"/>
    <n v="2399797.04"/>
  </r>
  <r>
    <x v="0"/>
    <x v="4"/>
    <x v="4"/>
    <x v="4"/>
    <x v="44"/>
    <x v="44"/>
    <x v="2"/>
    <x v="1"/>
    <s v="Inteconectado"/>
    <x v="32"/>
    <s v="BT5B-R"/>
    <s v="De 0 a 30 kWh "/>
    <n v="8145"/>
    <n v="77757"/>
    <n v="62437.42"/>
    <n v="-9374.6200000000008"/>
  </r>
  <r>
    <x v="0"/>
    <x v="4"/>
    <x v="4"/>
    <x v="4"/>
    <x v="44"/>
    <x v="44"/>
    <x v="2"/>
    <x v="1"/>
    <s v="Inteconectado"/>
    <x v="32"/>
    <s v="BT5B-R"/>
    <s v="De 30 a 100kWh"/>
    <n v="14199"/>
    <n v="943377"/>
    <n v="501694.86"/>
    <n v="-51866.83"/>
  </r>
  <r>
    <x v="0"/>
    <x v="4"/>
    <x v="4"/>
    <x v="4"/>
    <x v="44"/>
    <x v="44"/>
    <x v="2"/>
    <x v="1"/>
    <s v="Inteconectado"/>
    <x v="32"/>
    <s v="BT5B-R"/>
    <s v="Mayor a 100kWh"/>
    <n v="14161"/>
    <n v="3251161"/>
    <n v="1607167.29"/>
    <n v="45411.8"/>
  </r>
  <r>
    <x v="0"/>
    <x v="4"/>
    <x v="4"/>
    <x v="4"/>
    <x v="45"/>
    <x v="45"/>
    <x v="2"/>
    <x v="1"/>
    <s v="Inteconectado"/>
    <x v="33"/>
    <s v="BT5B-R"/>
    <s v="De 0 a 30 kWh "/>
    <n v="1119"/>
    <n v="11256"/>
    <n v="8821.0499999999993"/>
    <n v="-1347.73"/>
  </r>
  <r>
    <x v="0"/>
    <x v="4"/>
    <x v="4"/>
    <x v="4"/>
    <x v="45"/>
    <x v="45"/>
    <x v="2"/>
    <x v="1"/>
    <s v="Inteconectado"/>
    <x v="33"/>
    <s v="BT5B-R"/>
    <s v="De 30 a 100kWh"/>
    <n v="1505"/>
    <n v="96887"/>
    <n v="52355.18"/>
    <n v="-5641.82"/>
  </r>
  <r>
    <x v="0"/>
    <x v="4"/>
    <x v="4"/>
    <x v="4"/>
    <x v="45"/>
    <x v="45"/>
    <x v="2"/>
    <x v="1"/>
    <s v="Inteconectado"/>
    <x v="33"/>
    <s v="BT5B-R"/>
    <s v="Mayor a 100kWh"/>
    <n v="1017"/>
    <n v="186118"/>
    <n v="92411.56"/>
    <n v="2670.75"/>
  </r>
  <r>
    <x v="0"/>
    <x v="4"/>
    <x v="4"/>
    <x v="4"/>
    <x v="46"/>
    <x v="5"/>
    <x v="5"/>
    <x v="0"/>
    <s v="Aislado"/>
    <x v="34"/>
    <s v="BT5B-R"/>
    <s v="De 0 a 30 kWh "/>
    <n v="1436"/>
    <n v="9868"/>
    <n v="10479.75"/>
    <n v="-3518.09"/>
  </r>
  <r>
    <x v="0"/>
    <x v="4"/>
    <x v="4"/>
    <x v="4"/>
    <x v="46"/>
    <x v="5"/>
    <x v="5"/>
    <x v="0"/>
    <s v="Aislado"/>
    <x v="34"/>
    <s v="BT5B-R"/>
    <s v="De 30 a 100kWh"/>
    <n v="491"/>
    <n v="27817"/>
    <n v="16069.92"/>
    <n v="-5824.17"/>
  </r>
  <r>
    <x v="0"/>
    <x v="4"/>
    <x v="4"/>
    <x v="4"/>
    <x v="46"/>
    <x v="5"/>
    <x v="5"/>
    <x v="0"/>
    <s v="Aislado"/>
    <x v="34"/>
    <s v="BT5B-R"/>
    <s v="Mayor a 100kWh"/>
    <n v="258"/>
    <n v="66163"/>
    <n v="34892.199999999997"/>
    <n v="35.35"/>
  </r>
  <r>
    <x v="0"/>
    <x v="4"/>
    <x v="4"/>
    <x v="4"/>
    <x v="47"/>
    <x v="46"/>
    <x v="6"/>
    <x v="0"/>
    <s v="Aislado"/>
    <x v="35"/>
    <s v="BT5B-R"/>
    <s v="De 0 a 30 kWh "/>
    <n v="657"/>
    <n v="4286"/>
    <n v="4668.3500000000004"/>
    <n v="-1687.54"/>
  </r>
  <r>
    <x v="0"/>
    <x v="4"/>
    <x v="4"/>
    <x v="4"/>
    <x v="47"/>
    <x v="46"/>
    <x v="6"/>
    <x v="0"/>
    <s v="Aislado"/>
    <x v="35"/>
    <s v="BT5B-R"/>
    <s v="De 30 a 100kWh"/>
    <n v="265"/>
    <n v="15549"/>
    <n v="8869"/>
    <n v="-3128.6"/>
  </r>
  <r>
    <x v="0"/>
    <x v="4"/>
    <x v="4"/>
    <x v="4"/>
    <x v="47"/>
    <x v="46"/>
    <x v="6"/>
    <x v="0"/>
    <s v="Aislado"/>
    <x v="35"/>
    <s v="BT5B-R"/>
    <s v="Mayor a 100kWh"/>
    <n v="178"/>
    <n v="55623"/>
    <n v="28341.64"/>
    <n v="0"/>
  </r>
  <r>
    <x v="0"/>
    <x v="4"/>
    <x v="4"/>
    <x v="4"/>
    <x v="48"/>
    <x v="47"/>
    <x v="6"/>
    <x v="0"/>
    <s v="Aislado"/>
    <x v="36"/>
    <s v="BT5B-R"/>
    <s v="De 0 a 30 kWh "/>
    <n v="553"/>
    <n v="3313"/>
    <n v="3785"/>
    <n v="-1217.8599999999999"/>
  </r>
  <r>
    <x v="0"/>
    <x v="4"/>
    <x v="4"/>
    <x v="4"/>
    <x v="48"/>
    <x v="47"/>
    <x v="6"/>
    <x v="0"/>
    <s v="Aislado"/>
    <x v="36"/>
    <s v="BT5B-R"/>
    <s v="De 30 a 100kWh"/>
    <n v="108"/>
    <n v="5448"/>
    <n v="3196.92"/>
    <n v="-1287.8499999999999"/>
  </r>
  <r>
    <x v="0"/>
    <x v="4"/>
    <x v="4"/>
    <x v="4"/>
    <x v="48"/>
    <x v="47"/>
    <x v="6"/>
    <x v="0"/>
    <s v="Aislado"/>
    <x v="36"/>
    <s v="BT5B-R"/>
    <s v="Mayor a 100kWh"/>
    <n v="29"/>
    <n v="9293"/>
    <n v="4887.12"/>
    <n v="23.61"/>
  </r>
  <r>
    <x v="0"/>
    <x v="4"/>
    <x v="4"/>
    <x v="4"/>
    <x v="49"/>
    <x v="48"/>
    <x v="0"/>
    <x v="0"/>
    <s v="Aislado"/>
    <x v="37"/>
    <s v="BT5B-R"/>
    <s v="De 0 a 30 kWh "/>
    <n v="854"/>
    <n v="6444"/>
    <n v="6578.53"/>
    <n v="-2583.46"/>
  </r>
  <r>
    <x v="0"/>
    <x v="4"/>
    <x v="4"/>
    <x v="4"/>
    <x v="49"/>
    <x v="48"/>
    <x v="0"/>
    <x v="0"/>
    <s v="Aislado"/>
    <x v="37"/>
    <s v="BT5B-R"/>
    <s v="De 30 a 100kWh"/>
    <n v="220"/>
    <n v="11778"/>
    <n v="6361.3"/>
    <n v="-2418.02"/>
  </r>
  <r>
    <x v="0"/>
    <x v="4"/>
    <x v="4"/>
    <x v="4"/>
    <x v="49"/>
    <x v="48"/>
    <x v="0"/>
    <x v="0"/>
    <s v="Aislado"/>
    <x v="37"/>
    <s v="BT5B-R"/>
    <s v="Mayor a 100kWh"/>
    <n v="55"/>
    <n v="15357"/>
    <n v="7539.74"/>
    <n v="8.6300000000000008"/>
  </r>
  <r>
    <x v="0"/>
    <x v="4"/>
    <x v="4"/>
    <x v="4"/>
    <x v="50"/>
    <x v="49"/>
    <x v="0"/>
    <x v="0"/>
    <s v="Aislado"/>
    <x v="38"/>
    <s v="BT5B-R"/>
    <s v="De 0 a 30 kWh "/>
    <n v="80"/>
    <n v="522"/>
    <n v="499.09"/>
    <n v="-167.59"/>
  </r>
  <r>
    <x v="0"/>
    <x v="4"/>
    <x v="4"/>
    <x v="4"/>
    <x v="50"/>
    <x v="49"/>
    <x v="0"/>
    <x v="0"/>
    <s v="Aislado"/>
    <x v="38"/>
    <s v="BT5B-R"/>
    <s v="De 30 a 100kWh"/>
    <n v="72"/>
    <n v="4727"/>
    <n v="2331.17"/>
    <n v="-747.07"/>
  </r>
  <r>
    <x v="0"/>
    <x v="4"/>
    <x v="4"/>
    <x v="4"/>
    <x v="50"/>
    <x v="49"/>
    <x v="0"/>
    <x v="0"/>
    <s v="Aislado"/>
    <x v="38"/>
    <s v="BT5B-R"/>
    <s v="Mayor a 100kWh"/>
    <n v="83"/>
    <n v="27682"/>
    <n v="14855.65"/>
    <n v="0"/>
  </r>
  <r>
    <x v="0"/>
    <x v="4"/>
    <x v="4"/>
    <x v="4"/>
    <x v="51"/>
    <x v="50"/>
    <x v="6"/>
    <x v="0"/>
    <s v="Inteconectado"/>
    <x v="39"/>
    <s v="BT5B-R"/>
    <s v="De 0 a 30 kWh "/>
    <n v="1493"/>
    <n v="14526"/>
    <n v="13067.12"/>
    <n v="-4745.93"/>
  </r>
  <r>
    <x v="0"/>
    <x v="4"/>
    <x v="4"/>
    <x v="4"/>
    <x v="51"/>
    <x v="50"/>
    <x v="6"/>
    <x v="0"/>
    <s v="Inteconectado"/>
    <x v="39"/>
    <s v="BT5B-R"/>
    <s v="De 30 a 100kWh"/>
    <n v="1766"/>
    <n v="109715"/>
    <n v="64196.2"/>
    <n v="-17345.37"/>
  </r>
  <r>
    <x v="0"/>
    <x v="4"/>
    <x v="4"/>
    <x v="4"/>
    <x v="51"/>
    <x v="50"/>
    <x v="6"/>
    <x v="0"/>
    <s v="Inteconectado"/>
    <x v="39"/>
    <s v="BT5B-R"/>
    <s v="Mayor a 100kWh"/>
    <n v="905"/>
    <n v="219136"/>
    <n v="118834.49"/>
    <n v="3433.08"/>
  </r>
  <r>
    <x v="0"/>
    <x v="4"/>
    <x v="4"/>
    <x v="4"/>
    <x v="52"/>
    <x v="51"/>
    <x v="2"/>
    <x v="1"/>
    <s v="Inteconectado"/>
    <x v="40"/>
    <s v="BT5B-R"/>
    <s v="De 0 a 30 kWh "/>
    <n v="9977"/>
    <n v="97467"/>
    <n v="81410.28"/>
    <n v="-12704.89"/>
  </r>
  <r>
    <x v="0"/>
    <x v="4"/>
    <x v="4"/>
    <x v="4"/>
    <x v="52"/>
    <x v="51"/>
    <x v="2"/>
    <x v="1"/>
    <s v="Inteconectado"/>
    <x v="40"/>
    <s v="BT5B-R"/>
    <s v="De 30 a 100kWh"/>
    <n v="16143"/>
    <n v="1056144"/>
    <n v="578354.97"/>
    <n v="-61091.94"/>
  </r>
  <r>
    <x v="0"/>
    <x v="4"/>
    <x v="4"/>
    <x v="4"/>
    <x v="52"/>
    <x v="51"/>
    <x v="2"/>
    <x v="1"/>
    <s v="Inteconectado"/>
    <x v="40"/>
    <s v="BT5B-R"/>
    <s v="Mayor a 100kWh"/>
    <n v="15058"/>
    <n v="3214724"/>
    <n v="1605423.76"/>
    <n v="45195.97"/>
  </r>
  <r>
    <x v="0"/>
    <x v="4"/>
    <x v="4"/>
    <x v="4"/>
    <x v="53"/>
    <x v="52"/>
    <x v="2"/>
    <x v="1"/>
    <s v="Inteconectado"/>
    <x v="41"/>
    <s v="BT5B-R"/>
    <s v="De 0 a 30 kWh "/>
    <n v="5740"/>
    <n v="57108"/>
    <n v="45050.66"/>
    <n v="-6916.87"/>
  </r>
  <r>
    <x v="0"/>
    <x v="4"/>
    <x v="4"/>
    <x v="4"/>
    <x v="53"/>
    <x v="52"/>
    <x v="2"/>
    <x v="1"/>
    <s v="Inteconectado"/>
    <x v="41"/>
    <s v="BT5B-R"/>
    <s v="De 30 a 100kWh"/>
    <n v="9267"/>
    <n v="608967"/>
    <n v="322251.37"/>
    <n v="-33517.050000000003"/>
  </r>
  <r>
    <x v="0"/>
    <x v="4"/>
    <x v="4"/>
    <x v="4"/>
    <x v="53"/>
    <x v="52"/>
    <x v="2"/>
    <x v="1"/>
    <s v="Inteconectado"/>
    <x v="41"/>
    <s v="BT5B-R"/>
    <s v="Mayor a 100kWh"/>
    <n v="8080"/>
    <n v="1717440"/>
    <n v="852032.61"/>
    <n v="23917.64"/>
  </r>
  <r>
    <x v="0"/>
    <x v="4"/>
    <x v="4"/>
    <x v="4"/>
    <x v="54"/>
    <x v="53"/>
    <x v="1"/>
    <x v="0"/>
    <s v="Inteconectado"/>
    <x v="42"/>
    <s v="BT5B-R"/>
    <s v="De 0 a 30 kWh "/>
    <n v="1448"/>
    <n v="10819"/>
    <n v="14435.45"/>
    <n v="-4334.8"/>
  </r>
  <r>
    <x v="0"/>
    <x v="4"/>
    <x v="4"/>
    <x v="4"/>
    <x v="54"/>
    <x v="53"/>
    <x v="1"/>
    <x v="0"/>
    <s v="Inteconectado"/>
    <x v="42"/>
    <s v="BT5B-R"/>
    <s v="De 30 a 100kWh"/>
    <n v="949"/>
    <n v="57329"/>
    <n v="41918.54"/>
    <n v="-11408.05"/>
  </r>
  <r>
    <x v="0"/>
    <x v="4"/>
    <x v="4"/>
    <x v="4"/>
    <x v="54"/>
    <x v="53"/>
    <x v="1"/>
    <x v="0"/>
    <s v="Inteconectado"/>
    <x v="42"/>
    <s v="BT5B-R"/>
    <s v="Mayor a 100kWh"/>
    <n v="379"/>
    <n v="78645"/>
    <n v="53405.56"/>
    <n v="1530.43"/>
  </r>
  <r>
    <x v="0"/>
    <x v="4"/>
    <x v="5"/>
    <x v="5"/>
    <x v="55"/>
    <x v="54"/>
    <x v="2"/>
    <x v="1"/>
    <s v="Inteconectado"/>
    <x v="43"/>
    <s v="BT5B-R"/>
    <s v="De 0 a 30 kWh "/>
    <n v="840"/>
    <n v="12633"/>
    <n v="8255.7800000000007"/>
    <n v="-1853.07"/>
  </r>
  <r>
    <x v="0"/>
    <x v="4"/>
    <x v="5"/>
    <x v="5"/>
    <x v="55"/>
    <x v="54"/>
    <x v="2"/>
    <x v="1"/>
    <s v="Inteconectado"/>
    <x v="43"/>
    <s v="BT5B-R"/>
    <s v="De 30 a 100kWh"/>
    <n v="569"/>
    <n v="32406"/>
    <n v="18510.41"/>
    <n v="-2503.6"/>
  </r>
  <r>
    <x v="0"/>
    <x v="4"/>
    <x v="5"/>
    <x v="5"/>
    <x v="55"/>
    <x v="54"/>
    <x v="2"/>
    <x v="1"/>
    <s v="Inteconectado"/>
    <x v="43"/>
    <s v="BT5B-R"/>
    <s v="Mayor a 100kWh"/>
    <n v="198"/>
    <n v="51802"/>
    <n v="32225.78"/>
    <n v="841.55"/>
  </r>
  <r>
    <x v="0"/>
    <x v="4"/>
    <x v="6"/>
    <x v="6"/>
    <x v="56"/>
    <x v="55"/>
    <x v="2"/>
    <x v="1"/>
    <s v="Aislado"/>
    <x v="44"/>
    <s v="BT5B-R"/>
    <s v="De 0 a 30 kWh "/>
    <n v="907"/>
    <n v="8529"/>
    <n v="11095.33"/>
    <n v="-4140.12"/>
  </r>
  <r>
    <x v="0"/>
    <x v="4"/>
    <x v="6"/>
    <x v="6"/>
    <x v="56"/>
    <x v="55"/>
    <x v="2"/>
    <x v="1"/>
    <s v="Aislado"/>
    <x v="44"/>
    <s v="BT5B-R"/>
    <s v="De 30 a 100kWh"/>
    <n v="203"/>
    <n v="10277.99"/>
    <n v="10664.12"/>
    <n v="-2961.32"/>
  </r>
  <r>
    <x v="0"/>
    <x v="4"/>
    <x v="6"/>
    <x v="6"/>
    <x v="56"/>
    <x v="55"/>
    <x v="2"/>
    <x v="1"/>
    <s v="Aislado"/>
    <x v="44"/>
    <s v="BT5B-R"/>
    <s v="Mayor a 100kWh"/>
    <n v="8"/>
    <n v="999"/>
    <n v="1000.87"/>
    <n v="0"/>
  </r>
  <r>
    <x v="0"/>
    <x v="4"/>
    <x v="6"/>
    <x v="6"/>
    <x v="57"/>
    <x v="56"/>
    <x v="1"/>
    <x v="0"/>
    <s v="Aislado"/>
    <x v="45"/>
    <s v="BT5B-R"/>
    <s v="De 0 a 30 kWh "/>
    <n v="2484"/>
    <n v="26756.78"/>
    <n v="52561.74"/>
    <n v="-31359.4"/>
  </r>
  <r>
    <x v="0"/>
    <x v="4"/>
    <x v="6"/>
    <x v="6"/>
    <x v="57"/>
    <x v="56"/>
    <x v="1"/>
    <x v="0"/>
    <s v="Aislado"/>
    <x v="45"/>
    <s v="BT5B-R"/>
    <s v="De 30 a 100kWh"/>
    <n v="1121"/>
    <n v="59601.01"/>
    <n v="94491.34"/>
    <n v="-39151.93"/>
  </r>
  <r>
    <x v="0"/>
    <x v="4"/>
    <x v="6"/>
    <x v="6"/>
    <x v="57"/>
    <x v="56"/>
    <x v="1"/>
    <x v="0"/>
    <s v="Aislado"/>
    <x v="45"/>
    <s v="BT5B-R"/>
    <s v="Mayor a 100kWh"/>
    <n v="237"/>
    <n v="92135"/>
    <n v="138411.72"/>
    <n v="0"/>
  </r>
  <r>
    <x v="0"/>
    <x v="4"/>
    <x v="7"/>
    <x v="7"/>
    <x v="58"/>
    <x v="57"/>
    <x v="4"/>
    <x v="1"/>
    <s v="Inteconectado"/>
    <x v="46"/>
    <s v="BT5B-R"/>
    <s v="De 0 a 30 kWh "/>
    <n v="13929"/>
    <n v="189352.7"/>
    <n v="123554.38"/>
    <n v="-27538.31"/>
  </r>
  <r>
    <x v="0"/>
    <x v="4"/>
    <x v="7"/>
    <x v="7"/>
    <x v="58"/>
    <x v="57"/>
    <x v="4"/>
    <x v="1"/>
    <s v="Inteconectado"/>
    <x v="46"/>
    <s v="BT5B-R"/>
    <s v="De 30 a 100kWh"/>
    <n v="16696"/>
    <n v="1016158.5"/>
    <n v="566848.84"/>
    <n v="-73160.929999999993"/>
  </r>
  <r>
    <x v="0"/>
    <x v="4"/>
    <x v="7"/>
    <x v="7"/>
    <x v="58"/>
    <x v="57"/>
    <x v="4"/>
    <x v="1"/>
    <s v="Inteconectado"/>
    <x v="46"/>
    <s v="BT5B-R"/>
    <s v="Mayor a 100kWh"/>
    <n v="9888"/>
    <n v="1972960"/>
    <n v="1209350.3600000001"/>
    <n v="33749.89"/>
  </r>
  <r>
    <x v="0"/>
    <x v="4"/>
    <x v="7"/>
    <x v="7"/>
    <x v="59"/>
    <x v="58"/>
    <x v="4"/>
    <x v="1"/>
    <s v="Inteconectado"/>
    <x v="47"/>
    <s v="BT5B-R"/>
    <s v="De 0 a 30 kWh "/>
    <n v="2869"/>
    <n v="42920"/>
    <n v="27577.23"/>
    <n v="-6378.08"/>
  </r>
  <r>
    <x v="0"/>
    <x v="4"/>
    <x v="7"/>
    <x v="7"/>
    <x v="59"/>
    <x v="58"/>
    <x v="4"/>
    <x v="1"/>
    <s v="Inteconectado"/>
    <x v="47"/>
    <s v="BT5B-R"/>
    <s v="De 30 a 100kWh"/>
    <n v="4209"/>
    <n v="250683"/>
    <n v="142666.85"/>
    <n v="-18772.14"/>
  </r>
  <r>
    <x v="0"/>
    <x v="4"/>
    <x v="7"/>
    <x v="7"/>
    <x v="59"/>
    <x v="58"/>
    <x v="4"/>
    <x v="1"/>
    <s v="Inteconectado"/>
    <x v="47"/>
    <s v="BT5B-R"/>
    <s v="Mayor a 100kWh"/>
    <n v="1847"/>
    <n v="336677"/>
    <n v="211575.5"/>
    <n v="5949.64"/>
  </r>
  <r>
    <x v="0"/>
    <x v="4"/>
    <x v="7"/>
    <x v="7"/>
    <x v="60"/>
    <x v="59"/>
    <x v="4"/>
    <x v="1"/>
    <s v="Inteconectado"/>
    <x v="48"/>
    <s v="BT5B-R"/>
    <s v="De 0 a 30 kWh "/>
    <n v="20637"/>
    <n v="279627"/>
    <n v="182238.48"/>
    <n v="-40496.620000000003"/>
  </r>
  <r>
    <x v="0"/>
    <x v="4"/>
    <x v="7"/>
    <x v="7"/>
    <x v="60"/>
    <x v="59"/>
    <x v="4"/>
    <x v="1"/>
    <s v="Inteconectado"/>
    <x v="48"/>
    <s v="BT5B-R"/>
    <s v="De 30 a 100kWh"/>
    <n v="36465"/>
    <n v="2302260.7999999998"/>
    <n v="1281298.5"/>
    <n v="-158801.78"/>
  </r>
  <r>
    <x v="0"/>
    <x v="4"/>
    <x v="7"/>
    <x v="7"/>
    <x v="60"/>
    <x v="59"/>
    <x v="4"/>
    <x v="1"/>
    <s v="Inteconectado"/>
    <x v="48"/>
    <s v="BT5B-R"/>
    <s v="Mayor a 100kWh"/>
    <n v="25615"/>
    <n v="4750627"/>
    <n v="2906590.98"/>
    <n v="81583.429999999993"/>
  </r>
  <r>
    <x v="0"/>
    <x v="4"/>
    <x v="7"/>
    <x v="7"/>
    <x v="61"/>
    <x v="60"/>
    <x v="2"/>
    <x v="1"/>
    <s v="Inteconectado"/>
    <x v="49"/>
    <s v="BT5B-R"/>
    <s v="De 0 a 30 kWh "/>
    <n v="6516"/>
    <n v="85245"/>
    <n v="58890.3"/>
    <n v="-13049.15"/>
  </r>
  <r>
    <x v="0"/>
    <x v="4"/>
    <x v="7"/>
    <x v="7"/>
    <x v="61"/>
    <x v="60"/>
    <x v="2"/>
    <x v="1"/>
    <s v="Inteconectado"/>
    <x v="49"/>
    <s v="BT5B-R"/>
    <s v="De 30 a 100kWh"/>
    <n v="6621"/>
    <n v="378855"/>
    <n v="221592.18"/>
    <n v="-30416.69"/>
  </r>
  <r>
    <x v="0"/>
    <x v="4"/>
    <x v="7"/>
    <x v="7"/>
    <x v="61"/>
    <x v="60"/>
    <x v="2"/>
    <x v="1"/>
    <s v="Inteconectado"/>
    <x v="49"/>
    <s v="BT5B-R"/>
    <s v="Mayor a 100kWh"/>
    <n v="2036"/>
    <n v="423853"/>
    <n v="273323.95"/>
    <n v="7655.53"/>
  </r>
  <r>
    <x v="0"/>
    <x v="4"/>
    <x v="7"/>
    <x v="7"/>
    <x v="62"/>
    <x v="61"/>
    <x v="4"/>
    <x v="1"/>
    <s v="Inteconectado"/>
    <x v="50"/>
    <s v="BT5B-R"/>
    <s v="De 0 a 30 kWh "/>
    <n v="4373"/>
    <n v="52043"/>
    <n v="36490.61"/>
    <n v="-7871.86"/>
  </r>
  <r>
    <x v="0"/>
    <x v="4"/>
    <x v="7"/>
    <x v="7"/>
    <x v="62"/>
    <x v="61"/>
    <x v="4"/>
    <x v="1"/>
    <s v="Inteconectado"/>
    <x v="50"/>
    <s v="BT5B-R"/>
    <s v="De 30 a 100kWh"/>
    <n v="5710"/>
    <n v="363318"/>
    <n v="210264.8"/>
    <n v="-26235.03"/>
  </r>
  <r>
    <x v="0"/>
    <x v="4"/>
    <x v="7"/>
    <x v="7"/>
    <x v="62"/>
    <x v="61"/>
    <x v="4"/>
    <x v="1"/>
    <s v="Inteconectado"/>
    <x v="50"/>
    <s v="BT5B-R"/>
    <s v="Mayor a 100kWh"/>
    <n v="3884"/>
    <n v="773118.7"/>
    <n v="492408.37"/>
    <n v="13785.22"/>
  </r>
  <r>
    <x v="0"/>
    <x v="4"/>
    <x v="7"/>
    <x v="7"/>
    <x v="63"/>
    <x v="62"/>
    <x v="4"/>
    <x v="1"/>
    <s v="Inteconectado"/>
    <x v="51"/>
    <s v="BT5B-R"/>
    <s v="De 0 a 30 kWh "/>
    <n v="9448"/>
    <n v="119458"/>
    <n v="80214.78"/>
    <n v="-17467.66"/>
  </r>
  <r>
    <x v="0"/>
    <x v="4"/>
    <x v="7"/>
    <x v="7"/>
    <x v="63"/>
    <x v="62"/>
    <x v="4"/>
    <x v="1"/>
    <s v="Inteconectado"/>
    <x v="51"/>
    <s v="BT5B-R"/>
    <s v="De 30 a 100kWh"/>
    <n v="15701"/>
    <n v="1009785"/>
    <n v="567834.12"/>
    <n v="-68945.22"/>
  </r>
  <r>
    <x v="0"/>
    <x v="4"/>
    <x v="7"/>
    <x v="7"/>
    <x v="63"/>
    <x v="62"/>
    <x v="4"/>
    <x v="1"/>
    <s v="Inteconectado"/>
    <x v="51"/>
    <s v="BT5B-R"/>
    <s v="Mayor a 100kWh"/>
    <n v="13369"/>
    <n v="2714604.2"/>
    <n v="1672229.97"/>
    <n v="46857.65"/>
  </r>
  <r>
    <x v="0"/>
    <x v="4"/>
    <x v="7"/>
    <x v="7"/>
    <x v="64"/>
    <x v="63"/>
    <x v="2"/>
    <x v="1"/>
    <s v="Inteconectado"/>
    <x v="52"/>
    <s v="BT5B-R"/>
    <s v="De 0 a 30 kWh "/>
    <n v="4917"/>
    <n v="67811.03"/>
    <n v="45932.27"/>
    <n v="-10348.86"/>
  </r>
  <r>
    <x v="0"/>
    <x v="4"/>
    <x v="7"/>
    <x v="7"/>
    <x v="64"/>
    <x v="63"/>
    <x v="2"/>
    <x v="1"/>
    <s v="Inteconectado"/>
    <x v="52"/>
    <s v="BT5B-R"/>
    <s v="De 30 a 100kWh"/>
    <n v="3198"/>
    <n v="188704"/>
    <n v="109352.66"/>
    <n v="-15610.69"/>
  </r>
  <r>
    <x v="0"/>
    <x v="4"/>
    <x v="7"/>
    <x v="7"/>
    <x v="64"/>
    <x v="63"/>
    <x v="2"/>
    <x v="1"/>
    <s v="Inteconectado"/>
    <x v="52"/>
    <s v="BT5B-R"/>
    <s v="Mayor a 100kWh"/>
    <n v="1375"/>
    <n v="304481"/>
    <n v="195246.19"/>
    <n v="5453.68"/>
  </r>
  <r>
    <x v="0"/>
    <x v="4"/>
    <x v="7"/>
    <x v="7"/>
    <x v="65"/>
    <x v="64"/>
    <x v="5"/>
    <x v="0"/>
    <s v="Inteconectado"/>
    <x v="53"/>
    <s v="BT5B-R"/>
    <s v="De 0 a 30 kWh "/>
    <n v="11642"/>
    <n v="100348"/>
    <n v="73359.08"/>
    <n v="-47049.89"/>
  </r>
  <r>
    <x v="0"/>
    <x v="4"/>
    <x v="7"/>
    <x v="7"/>
    <x v="65"/>
    <x v="64"/>
    <x v="5"/>
    <x v="0"/>
    <s v="Inteconectado"/>
    <x v="53"/>
    <s v="BT5B-R"/>
    <s v="De 30 a 100kWh"/>
    <n v="1451"/>
    <n v="71888"/>
    <n v="39497.050000000003"/>
    <n v="-20413.419999999998"/>
  </r>
  <r>
    <x v="0"/>
    <x v="4"/>
    <x v="7"/>
    <x v="7"/>
    <x v="65"/>
    <x v="64"/>
    <x v="5"/>
    <x v="0"/>
    <s v="Inteconectado"/>
    <x v="53"/>
    <s v="BT5B-R"/>
    <s v="Mayor a 100kWh"/>
    <n v="284"/>
    <n v="67448"/>
    <n v="53596.31"/>
    <n v="1508.04"/>
  </r>
  <r>
    <x v="0"/>
    <x v="4"/>
    <x v="7"/>
    <x v="7"/>
    <x v="66"/>
    <x v="65"/>
    <x v="5"/>
    <x v="0"/>
    <s v="Inteconectado"/>
    <x v="54"/>
    <s v="BT5B-R"/>
    <s v="De 0 a 30 kWh "/>
    <n v="9143"/>
    <n v="93034"/>
    <n v="61477.34"/>
    <n v="-43313.98"/>
  </r>
  <r>
    <x v="0"/>
    <x v="4"/>
    <x v="7"/>
    <x v="7"/>
    <x v="66"/>
    <x v="65"/>
    <x v="5"/>
    <x v="0"/>
    <s v="Inteconectado"/>
    <x v="54"/>
    <s v="BT5B-R"/>
    <s v="De 30 a 100kWh"/>
    <n v="2099"/>
    <n v="106317"/>
    <n v="58534.32"/>
    <n v="-29310.99"/>
  </r>
  <r>
    <x v="0"/>
    <x v="4"/>
    <x v="7"/>
    <x v="7"/>
    <x v="66"/>
    <x v="65"/>
    <x v="5"/>
    <x v="0"/>
    <s v="Inteconectado"/>
    <x v="54"/>
    <s v="BT5B-R"/>
    <s v="Mayor a 100kWh"/>
    <n v="358"/>
    <n v="73231"/>
    <n v="57989.13"/>
    <n v="1628.57"/>
  </r>
  <r>
    <x v="0"/>
    <x v="4"/>
    <x v="7"/>
    <x v="7"/>
    <x v="67"/>
    <x v="66"/>
    <x v="6"/>
    <x v="0"/>
    <s v="Inteconectado"/>
    <x v="55"/>
    <s v="BT5B-R"/>
    <s v="De 0 a 30 kWh "/>
    <n v="15179"/>
    <n v="189483.5"/>
    <n v="102698.99"/>
    <n v="-78911.83"/>
  </r>
  <r>
    <x v="0"/>
    <x v="4"/>
    <x v="7"/>
    <x v="7"/>
    <x v="67"/>
    <x v="66"/>
    <x v="6"/>
    <x v="0"/>
    <s v="Inteconectado"/>
    <x v="55"/>
    <s v="BT5B-R"/>
    <s v="De 30 a 100kWh"/>
    <n v="8216"/>
    <n v="453693.4"/>
    <n v="231092.02"/>
    <n v="-102418.95"/>
  </r>
  <r>
    <x v="0"/>
    <x v="4"/>
    <x v="7"/>
    <x v="7"/>
    <x v="67"/>
    <x v="66"/>
    <x v="6"/>
    <x v="0"/>
    <s v="Inteconectado"/>
    <x v="55"/>
    <s v="BT5B-R"/>
    <s v="Mayor a 100kWh"/>
    <n v="1632"/>
    <n v="274831"/>
    <n v="195273.59"/>
    <n v="5473.85"/>
  </r>
  <r>
    <x v="0"/>
    <x v="4"/>
    <x v="7"/>
    <x v="7"/>
    <x v="68"/>
    <x v="67"/>
    <x v="6"/>
    <x v="0"/>
    <s v="Inteconectado"/>
    <x v="56"/>
    <s v="BT5B-R"/>
    <s v="De 0 a 30 kWh "/>
    <n v="7527"/>
    <n v="107234.3"/>
    <n v="54231.88"/>
    <n v="-44259.39"/>
  </r>
  <r>
    <x v="0"/>
    <x v="4"/>
    <x v="7"/>
    <x v="7"/>
    <x v="68"/>
    <x v="67"/>
    <x v="6"/>
    <x v="0"/>
    <s v="Inteconectado"/>
    <x v="56"/>
    <s v="BT5B-R"/>
    <s v="De 30 a 100kWh"/>
    <n v="7096"/>
    <n v="400502.41"/>
    <n v="204062.66"/>
    <n v="-88708.32"/>
  </r>
  <r>
    <x v="0"/>
    <x v="4"/>
    <x v="7"/>
    <x v="7"/>
    <x v="68"/>
    <x v="67"/>
    <x v="6"/>
    <x v="0"/>
    <s v="Inteconectado"/>
    <x v="56"/>
    <s v="BT5B-R"/>
    <s v="Mayor a 100kWh"/>
    <n v="1445"/>
    <n v="228950.3"/>
    <n v="162593.23000000001"/>
    <n v="4553.05"/>
  </r>
  <r>
    <x v="0"/>
    <x v="4"/>
    <x v="7"/>
    <x v="7"/>
    <x v="69"/>
    <x v="68"/>
    <x v="6"/>
    <x v="0"/>
    <s v="Inteconectado"/>
    <x v="57"/>
    <s v="BT5B-R"/>
    <s v="De 0 a 30 kWh "/>
    <n v="4642"/>
    <n v="56324"/>
    <n v="31017.22"/>
    <n v="-23474.13"/>
  </r>
  <r>
    <x v="0"/>
    <x v="4"/>
    <x v="7"/>
    <x v="7"/>
    <x v="69"/>
    <x v="68"/>
    <x v="6"/>
    <x v="0"/>
    <s v="Inteconectado"/>
    <x v="57"/>
    <s v="BT5B-R"/>
    <s v="De 30 a 100kWh"/>
    <n v="4170"/>
    <n v="253914"/>
    <n v="132374.91"/>
    <n v="-53188.72"/>
  </r>
  <r>
    <x v="0"/>
    <x v="4"/>
    <x v="7"/>
    <x v="7"/>
    <x v="69"/>
    <x v="68"/>
    <x v="6"/>
    <x v="0"/>
    <s v="Inteconectado"/>
    <x v="57"/>
    <s v="BT5B-R"/>
    <s v="Mayor a 100kWh"/>
    <n v="1981"/>
    <n v="399865"/>
    <n v="283861.06"/>
    <n v="7977.9"/>
  </r>
  <r>
    <x v="0"/>
    <x v="4"/>
    <x v="7"/>
    <x v="7"/>
    <x v="70"/>
    <x v="69"/>
    <x v="2"/>
    <x v="1"/>
    <s v="Inteconectado"/>
    <x v="58"/>
    <s v="BT5B-R"/>
    <s v="De 0 a 30 kWh "/>
    <n v="2416"/>
    <n v="29527"/>
    <n v="20953.62"/>
    <n v="-4535.59"/>
  </r>
  <r>
    <x v="0"/>
    <x v="4"/>
    <x v="7"/>
    <x v="7"/>
    <x v="70"/>
    <x v="69"/>
    <x v="2"/>
    <x v="1"/>
    <s v="Inteconectado"/>
    <x v="58"/>
    <s v="BT5B-R"/>
    <s v="De 30 a 100kWh"/>
    <n v="1768"/>
    <n v="104078.66"/>
    <n v="61171.92"/>
    <n v="-8168.16"/>
  </r>
  <r>
    <x v="0"/>
    <x v="4"/>
    <x v="7"/>
    <x v="7"/>
    <x v="70"/>
    <x v="69"/>
    <x v="2"/>
    <x v="1"/>
    <s v="Inteconectado"/>
    <x v="58"/>
    <s v="BT5B-R"/>
    <s v="Mayor a 100kWh"/>
    <n v="1345"/>
    <n v="329410"/>
    <n v="212495.85"/>
    <n v="5988.08"/>
  </r>
  <r>
    <x v="0"/>
    <x v="4"/>
    <x v="7"/>
    <x v="7"/>
    <x v="71"/>
    <x v="70"/>
    <x v="0"/>
    <x v="0"/>
    <s v="Inteconectado"/>
    <x v="59"/>
    <s v="BT5B-R"/>
    <s v="De 0 a 30 kWh "/>
    <n v="19470"/>
    <n v="195242"/>
    <n v="131146.46"/>
    <n v="-91044.54"/>
  </r>
  <r>
    <x v="0"/>
    <x v="4"/>
    <x v="7"/>
    <x v="7"/>
    <x v="71"/>
    <x v="70"/>
    <x v="0"/>
    <x v="0"/>
    <s v="Inteconectado"/>
    <x v="59"/>
    <s v="BT5B-R"/>
    <s v="De 30 a 100kWh"/>
    <n v="3177"/>
    <n v="156106"/>
    <n v="85247.43"/>
    <n v="-44423.360000000001"/>
  </r>
  <r>
    <x v="0"/>
    <x v="4"/>
    <x v="7"/>
    <x v="7"/>
    <x v="71"/>
    <x v="70"/>
    <x v="0"/>
    <x v="0"/>
    <s v="Inteconectado"/>
    <x v="59"/>
    <s v="BT5B-R"/>
    <s v="Mayor a 100kWh"/>
    <n v="509"/>
    <n v="96947"/>
    <n v="77022.47"/>
    <n v="2164.5300000000002"/>
  </r>
  <r>
    <x v="0"/>
    <x v="4"/>
    <x v="7"/>
    <x v="7"/>
    <x v="72"/>
    <x v="71"/>
    <x v="6"/>
    <x v="0"/>
    <s v="Inteconectado"/>
    <x v="60"/>
    <s v="BT5B-R"/>
    <s v="De 0 a 30 kWh "/>
    <n v="11330"/>
    <n v="147364"/>
    <n v="78404.53"/>
    <n v="-61709.69"/>
  </r>
  <r>
    <x v="0"/>
    <x v="4"/>
    <x v="7"/>
    <x v="7"/>
    <x v="72"/>
    <x v="71"/>
    <x v="6"/>
    <x v="0"/>
    <s v="Inteconectado"/>
    <x v="60"/>
    <s v="BT5B-R"/>
    <s v="De 30 a 100kWh"/>
    <n v="6211"/>
    <n v="336185"/>
    <n v="170650.78"/>
    <n v="-78542.070000000007"/>
  </r>
  <r>
    <x v="0"/>
    <x v="4"/>
    <x v="7"/>
    <x v="7"/>
    <x v="72"/>
    <x v="71"/>
    <x v="6"/>
    <x v="0"/>
    <s v="Inteconectado"/>
    <x v="60"/>
    <s v="BT5B-R"/>
    <s v="Mayor a 100kWh"/>
    <n v="976"/>
    <n v="166289.79999999999"/>
    <n v="119111.21"/>
    <n v="3352.93"/>
  </r>
  <r>
    <x v="0"/>
    <x v="4"/>
    <x v="7"/>
    <x v="7"/>
    <x v="73"/>
    <x v="72"/>
    <x v="5"/>
    <x v="0"/>
    <s v="Inteconectado"/>
    <x v="61"/>
    <s v="BT5B-R"/>
    <s v="De 0 a 30 kWh "/>
    <n v="23737"/>
    <n v="247390.62"/>
    <n v="161438.97"/>
    <n v="-115367.55"/>
  </r>
  <r>
    <x v="0"/>
    <x v="4"/>
    <x v="7"/>
    <x v="7"/>
    <x v="73"/>
    <x v="72"/>
    <x v="5"/>
    <x v="0"/>
    <s v="Inteconectado"/>
    <x v="61"/>
    <s v="BT5B-R"/>
    <s v="De 30 a 100kWh"/>
    <n v="6941"/>
    <n v="362410.51"/>
    <n v="201433.19"/>
    <n v="-96837.85"/>
  </r>
  <r>
    <x v="0"/>
    <x v="4"/>
    <x v="7"/>
    <x v="7"/>
    <x v="73"/>
    <x v="72"/>
    <x v="5"/>
    <x v="0"/>
    <s v="Inteconectado"/>
    <x v="61"/>
    <s v="BT5B-R"/>
    <s v="Mayor a 100kWh"/>
    <n v="944"/>
    <n v="155767.79999999999"/>
    <n v="123729.55"/>
    <n v="3470.47"/>
  </r>
  <r>
    <x v="0"/>
    <x v="4"/>
    <x v="7"/>
    <x v="7"/>
    <x v="74"/>
    <x v="73"/>
    <x v="5"/>
    <x v="0"/>
    <s v="Inteconectado"/>
    <x v="62"/>
    <s v="BT5B-R"/>
    <s v="De 0 a 30 kWh "/>
    <n v="5575"/>
    <n v="52079"/>
    <n v="34164.980000000003"/>
    <n v="-20919.7"/>
  </r>
  <r>
    <x v="0"/>
    <x v="4"/>
    <x v="7"/>
    <x v="7"/>
    <x v="74"/>
    <x v="73"/>
    <x v="5"/>
    <x v="0"/>
    <s v="Inteconectado"/>
    <x v="62"/>
    <s v="BT5B-R"/>
    <s v="De 30 a 100kWh"/>
    <n v="967"/>
    <n v="47621"/>
    <n v="22213.5"/>
    <n v="-11352.39"/>
  </r>
  <r>
    <x v="0"/>
    <x v="4"/>
    <x v="7"/>
    <x v="7"/>
    <x v="74"/>
    <x v="73"/>
    <x v="5"/>
    <x v="0"/>
    <s v="Inteconectado"/>
    <x v="62"/>
    <s v="BT5B-R"/>
    <s v="Mayor a 100kWh"/>
    <n v="152"/>
    <n v="30376"/>
    <n v="19903.509999999998"/>
    <n v="559.53"/>
  </r>
  <r>
    <x v="0"/>
    <x v="4"/>
    <x v="7"/>
    <x v="7"/>
    <x v="75"/>
    <x v="74"/>
    <x v="6"/>
    <x v="0"/>
    <s v="Inteconectado"/>
    <x v="63"/>
    <s v="BT5B-R"/>
    <s v="De 0 a 30 kWh "/>
    <n v="1147"/>
    <n v="13039"/>
    <n v="7444.27"/>
    <n v="-5444.88"/>
  </r>
  <r>
    <x v="0"/>
    <x v="4"/>
    <x v="7"/>
    <x v="7"/>
    <x v="75"/>
    <x v="74"/>
    <x v="6"/>
    <x v="0"/>
    <s v="Inteconectado"/>
    <x v="63"/>
    <s v="BT5B-R"/>
    <s v="De 30 a 100kWh"/>
    <n v="1304"/>
    <n v="81290"/>
    <n v="43088.72"/>
    <n v="-16339.12"/>
  </r>
  <r>
    <x v="0"/>
    <x v="4"/>
    <x v="7"/>
    <x v="7"/>
    <x v="75"/>
    <x v="74"/>
    <x v="6"/>
    <x v="0"/>
    <s v="Inteconectado"/>
    <x v="63"/>
    <s v="BT5B-R"/>
    <s v="Mayor a 100kWh"/>
    <n v="917"/>
    <n v="198615"/>
    <n v="141034.56"/>
    <n v="3962.3"/>
  </r>
  <r>
    <x v="0"/>
    <x v="4"/>
    <x v="7"/>
    <x v="7"/>
    <x v="76"/>
    <x v="75"/>
    <x v="5"/>
    <x v="0"/>
    <s v="Inteconectado"/>
    <x v="64"/>
    <s v="BT5B-R"/>
    <s v="De 0 a 30 kWh "/>
    <n v="10332"/>
    <n v="110128.9"/>
    <n v="70867.72"/>
    <n v="-51238.91"/>
  </r>
  <r>
    <x v="0"/>
    <x v="4"/>
    <x v="7"/>
    <x v="7"/>
    <x v="76"/>
    <x v="75"/>
    <x v="5"/>
    <x v="0"/>
    <s v="Inteconectado"/>
    <x v="64"/>
    <s v="BT5B-R"/>
    <s v="De 30 a 100kWh"/>
    <n v="2686"/>
    <n v="139709.9"/>
    <n v="77617.02"/>
    <n v="-37486.85"/>
  </r>
  <r>
    <x v="0"/>
    <x v="4"/>
    <x v="7"/>
    <x v="7"/>
    <x v="76"/>
    <x v="75"/>
    <x v="5"/>
    <x v="0"/>
    <s v="Inteconectado"/>
    <x v="64"/>
    <s v="BT5B-R"/>
    <s v="Mayor a 100kWh"/>
    <n v="414"/>
    <n v="75554"/>
    <n v="59829.93"/>
    <n v="1679.44"/>
  </r>
  <r>
    <x v="0"/>
    <x v="4"/>
    <x v="7"/>
    <x v="7"/>
    <x v="77"/>
    <x v="76"/>
    <x v="5"/>
    <x v="0"/>
    <s v="Inteconectado"/>
    <x v="65"/>
    <s v="BT5B-R"/>
    <s v="De 0 a 30 kWh "/>
    <n v="11384"/>
    <n v="123621"/>
    <n v="79168.59"/>
    <n v="-58210.25"/>
  </r>
  <r>
    <x v="0"/>
    <x v="4"/>
    <x v="7"/>
    <x v="7"/>
    <x v="77"/>
    <x v="76"/>
    <x v="5"/>
    <x v="0"/>
    <s v="Inteconectado"/>
    <x v="65"/>
    <s v="BT5B-R"/>
    <s v="De 30 a 100kWh"/>
    <n v="3897"/>
    <n v="209169"/>
    <n v="118628.49"/>
    <n v="-55040.32"/>
  </r>
  <r>
    <x v="0"/>
    <x v="4"/>
    <x v="7"/>
    <x v="7"/>
    <x v="77"/>
    <x v="76"/>
    <x v="5"/>
    <x v="0"/>
    <s v="Inteconectado"/>
    <x v="65"/>
    <s v="BT5B-R"/>
    <s v="Mayor a 100kWh"/>
    <n v="796"/>
    <n v="192916"/>
    <n v="153815.53"/>
    <n v="4326.5"/>
  </r>
  <r>
    <x v="0"/>
    <x v="4"/>
    <x v="7"/>
    <x v="7"/>
    <x v="78"/>
    <x v="77"/>
    <x v="5"/>
    <x v="0"/>
    <s v="Inteconectado"/>
    <x v="66"/>
    <s v="BT5B-R"/>
    <s v="De 0 a 30 kWh "/>
    <n v="10506"/>
    <n v="112011"/>
    <n v="72190.06"/>
    <n v="-52289.58"/>
  </r>
  <r>
    <x v="0"/>
    <x v="4"/>
    <x v="7"/>
    <x v="7"/>
    <x v="78"/>
    <x v="77"/>
    <x v="5"/>
    <x v="0"/>
    <s v="Inteconectado"/>
    <x v="66"/>
    <s v="BT5B-R"/>
    <s v="De 30 a 100kWh"/>
    <n v="2401"/>
    <n v="121061"/>
    <n v="66695.39"/>
    <n v="-33613.35"/>
  </r>
  <r>
    <x v="0"/>
    <x v="4"/>
    <x v="7"/>
    <x v="7"/>
    <x v="78"/>
    <x v="77"/>
    <x v="5"/>
    <x v="0"/>
    <s v="Inteconectado"/>
    <x v="66"/>
    <s v="BT5B-R"/>
    <s v="Mayor a 100kWh"/>
    <n v="248"/>
    <n v="50860"/>
    <n v="40362.44"/>
    <n v="1133.1300000000001"/>
  </r>
  <r>
    <x v="0"/>
    <x v="4"/>
    <x v="7"/>
    <x v="7"/>
    <x v="79"/>
    <x v="78"/>
    <x v="2"/>
    <x v="1"/>
    <s v="Inteconectado"/>
    <x v="67"/>
    <s v="BT5B-R"/>
    <s v="De 0 a 30 kWh "/>
    <n v="3734"/>
    <n v="51234"/>
    <n v="34533.160000000003"/>
    <n v="-7737.01"/>
  </r>
  <r>
    <x v="0"/>
    <x v="4"/>
    <x v="7"/>
    <x v="7"/>
    <x v="79"/>
    <x v="78"/>
    <x v="2"/>
    <x v="1"/>
    <s v="Inteconectado"/>
    <x v="67"/>
    <s v="BT5B-R"/>
    <s v="De 30 a 100kWh"/>
    <n v="2706"/>
    <n v="155033"/>
    <n v="89595.96"/>
    <n v="-12285.24"/>
  </r>
  <r>
    <x v="0"/>
    <x v="4"/>
    <x v="7"/>
    <x v="7"/>
    <x v="79"/>
    <x v="78"/>
    <x v="2"/>
    <x v="1"/>
    <s v="Inteconectado"/>
    <x v="67"/>
    <s v="BT5B-R"/>
    <s v="Mayor a 100kWh"/>
    <n v="943"/>
    <n v="181893"/>
    <n v="116006.62"/>
    <n v="3251"/>
  </r>
  <r>
    <x v="0"/>
    <x v="4"/>
    <x v="7"/>
    <x v="7"/>
    <x v="80"/>
    <x v="79"/>
    <x v="0"/>
    <x v="0"/>
    <s v="Inteconectado"/>
    <x v="68"/>
    <s v="BT5B-R"/>
    <s v="De 0 a 30 kWh "/>
    <n v="12619"/>
    <n v="107341.35"/>
    <n v="79418.149999999994"/>
    <n v="-49912.59"/>
  </r>
  <r>
    <x v="0"/>
    <x v="4"/>
    <x v="7"/>
    <x v="7"/>
    <x v="80"/>
    <x v="79"/>
    <x v="0"/>
    <x v="0"/>
    <s v="Inteconectado"/>
    <x v="68"/>
    <s v="BT5B-R"/>
    <s v="De 30 a 100kWh"/>
    <n v="1573"/>
    <n v="79505"/>
    <n v="43771"/>
    <n v="-21942.52"/>
  </r>
  <r>
    <x v="0"/>
    <x v="4"/>
    <x v="7"/>
    <x v="7"/>
    <x v="80"/>
    <x v="79"/>
    <x v="0"/>
    <x v="0"/>
    <s v="Inteconectado"/>
    <x v="68"/>
    <s v="BT5B-R"/>
    <s v="Mayor a 100kWh"/>
    <n v="183"/>
    <n v="39987"/>
    <n v="31592.61"/>
    <n v="889.76"/>
  </r>
  <r>
    <x v="0"/>
    <x v="4"/>
    <x v="7"/>
    <x v="7"/>
    <x v="81"/>
    <x v="80"/>
    <x v="0"/>
    <x v="0"/>
    <s v="Inteconectado"/>
    <x v="69"/>
    <s v="BT5B-R"/>
    <s v="De 0 a 30 kWh "/>
    <n v="6478"/>
    <n v="62462.400000000001"/>
    <n v="42979.23"/>
    <n v="-29175.27"/>
  </r>
  <r>
    <x v="0"/>
    <x v="4"/>
    <x v="7"/>
    <x v="7"/>
    <x v="81"/>
    <x v="80"/>
    <x v="0"/>
    <x v="0"/>
    <s v="Inteconectado"/>
    <x v="69"/>
    <s v="BT5B-R"/>
    <s v="De 30 a 100kWh"/>
    <n v="1864"/>
    <n v="101052.4"/>
    <n v="57289.97"/>
    <n v="-26142.7"/>
  </r>
  <r>
    <x v="0"/>
    <x v="4"/>
    <x v="7"/>
    <x v="7"/>
    <x v="81"/>
    <x v="80"/>
    <x v="0"/>
    <x v="0"/>
    <s v="Inteconectado"/>
    <x v="69"/>
    <s v="BT5B-R"/>
    <s v="Mayor a 100kWh"/>
    <n v="366"/>
    <n v="85946"/>
    <n v="68166.87"/>
    <n v="1914.44"/>
  </r>
  <r>
    <x v="0"/>
    <x v="4"/>
    <x v="7"/>
    <x v="7"/>
    <x v="82"/>
    <x v="81"/>
    <x v="6"/>
    <x v="0"/>
    <s v="Inteconectado"/>
    <x v="70"/>
    <s v="BT5B-R"/>
    <s v="De 0 a 30 kWh "/>
    <n v="3973"/>
    <n v="44881"/>
    <n v="25784.92"/>
    <n v="-18861.89"/>
  </r>
  <r>
    <x v="0"/>
    <x v="4"/>
    <x v="7"/>
    <x v="7"/>
    <x v="82"/>
    <x v="81"/>
    <x v="6"/>
    <x v="0"/>
    <s v="Inteconectado"/>
    <x v="70"/>
    <s v="BT5B-R"/>
    <s v="De 30 a 100kWh"/>
    <n v="2733"/>
    <n v="160066"/>
    <n v="83825.009999999995"/>
    <n v="-34436.370000000003"/>
  </r>
  <r>
    <x v="0"/>
    <x v="4"/>
    <x v="7"/>
    <x v="7"/>
    <x v="82"/>
    <x v="81"/>
    <x v="6"/>
    <x v="0"/>
    <s v="Inteconectado"/>
    <x v="70"/>
    <s v="BT5B-R"/>
    <s v="Mayor a 100kWh"/>
    <n v="764"/>
    <n v="137162"/>
    <n v="98442.880000000005"/>
    <n v="2763.54"/>
  </r>
  <r>
    <x v="0"/>
    <x v="4"/>
    <x v="7"/>
    <x v="7"/>
    <x v="83"/>
    <x v="82"/>
    <x v="2"/>
    <x v="1"/>
    <s v="Inteconectado"/>
    <x v="49"/>
    <s v="BT5B-R"/>
    <s v="De 0 a 30 kWh "/>
    <n v="4902"/>
    <n v="52465"/>
    <n v="38832.67"/>
    <n v="-7993.04"/>
  </r>
  <r>
    <x v="0"/>
    <x v="4"/>
    <x v="7"/>
    <x v="7"/>
    <x v="83"/>
    <x v="82"/>
    <x v="2"/>
    <x v="1"/>
    <s v="Inteconectado"/>
    <x v="49"/>
    <s v="BT5B-R"/>
    <s v="De 30 a 100kWh"/>
    <n v="3879"/>
    <n v="221437"/>
    <n v="128930.01"/>
    <n v="-17750.03"/>
  </r>
  <r>
    <x v="0"/>
    <x v="4"/>
    <x v="7"/>
    <x v="7"/>
    <x v="83"/>
    <x v="82"/>
    <x v="2"/>
    <x v="1"/>
    <s v="Inteconectado"/>
    <x v="49"/>
    <s v="BT5B-R"/>
    <s v="Mayor a 100kWh"/>
    <n v="1112"/>
    <n v="229348"/>
    <n v="147373.91"/>
    <n v="4135.32"/>
  </r>
  <r>
    <x v="0"/>
    <x v="4"/>
    <x v="7"/>
    <x v="7"/>
    <x v="84"/>
    <x v="83"/>
    <x v="2"/>
    <x v="1"/>
    <s v="Inteconectado"/>
    <x v="71"/>
    <s v="BT5B-R"/>
    <s v="De 0 a 30 kWh "/>
    <n v="4721"/>
    <n v="61903"/>
    <n v="42465.98"/>
    <n v="-9388.07"/>
  </r>
  <r>
    <x v="0"/>
    <x v="4"/>
    <x v="7"/>
    <x v="7"/>
    <x v="84"/>
    <x v="83"/>
    <x v="2"/>
    <x v="1"/>
    <s v="Inteconectado"/>
    <x v="71"/>
    <s v="BT5B-R"/>
    <s v="De 30 a 100kWh"/>
    <n v="4790"/>
    <n v="281649"/>
    <n v="163484.91"/>
    <n v="-21798.71"/>
  </r>
  <r>
    <x v="0"/>
    <x v="4"/>
    <x v="7"/>
    <x v="7"/>
    <x v="84"/>
    <x v="83"/>
    <x v="2"/>
    <x v="1"/>
    <s v="Inteconectado"/>
    <x v="71"/>
    <s v="BT5B-R"/>
    <s v="Mayor a 100kWh"/>
    <n v="1709"/>
    <n v="299062"/>
    <n v="191780.09"/>
    <n v="5370.18"/>
  </r>
  <r>
    <x v="0"/>
    <x v="4"/>
    <x v="7"/>
    <x v="7"/>
    <x v="85"/>
    <x v="84"/>
    <x v="0"/>
    <x v="0"/>
    <s v="Inteconectado"/>
    <x v="72"/>
    <s v="BT5B-R"/>
    <s v="De 0 a 30 kWh "/>
    <n v="728"/>
    <n v="9056"/>
    <n v="5433.81"/>
    <n v="-4267.2299999999996"/>
  </r>
  <r>
    <x v="0"/>
    <x v="4"/>
    <x v="7"/>
    <x v="7"/>
    <x v="85"/>
    <x v="84"/>
    <x v="0"/>
    <x v="0"/>
    <s v="Inteconectado"/>
    <x v="72"/>
    <s v="BT5B-R"/>
    <s v="De 30 a 100kWh"/>
    <n v="520"/>
    <n v="29825"/>
    <n v="17291.89"/>
    <n v="-7395.22"/>
  </r>
  <r>
    <x v="0"/>
    <x v="4"/>
    <x v="7"/>
    <x v="7"/>
    <x v="85"/>
    <x v="84"/>
    <x v="0"/>
    <x v="0"/>
    <s v="Inteconectado"/>
    <x v="72"/>
    <s v="BT5B-R"/>
    <s v="Mayor a 100kWh"/>
    <n v="144"/>
    <n v="26741"/>
    <n v="21489.9"/>
    <n v="603.6"/>
  </r>
  <r>
    <x v="0"/>
    <x v="4"/>
    <x v="7"/>
    <x v="7"/>
    <x v="86"/>
    <x v="85"/>
    <x v="6"/>
    <x v="0"/>
    <s v="Inteconectado"/>
    <x v="73"/>
    <s v="BT5B-R"/>
    <s v="De 0 a 30 kWh "/>
    <n v="4120"/>
    <n v="45291"/>
    <n v="26355.59"/>
    <n v="-18927.669999999998"/>
  </r>
  <r>
    <x v="0"/>
    <x v="4"/>
    <x v="7"/>
    <x v="7"/>
    <x v="86"/>
    <x v="85"/>
    <x v="6"/>
    <x v="0"/>
    <s v="Inteconectado"/>
    <x v="73"/>
    <s v="BT5B-R"/>
    <s v="De 30 a 100kWh"/>
    <n v="1885"/>
    <n v="100065"/>
    <n v="50607.55"/>
    <n v="-23655.66"/>
  </r>
  <r>
    <x v="0"/>
    <x v="4"/>
    <x v="7"/>
    <x v="7"/>
    <x v="86"/>
    <x v="85"/>
    <x v="6"/>
    <x v="0"/>
    <s v="Inteconectado"/>
    <x v="73"/>
    <s v="BT5B-R"/>
    <s v="Mayor a 100kWh"/>
    <n v="316"/>
    <n v="63071"/>
    <n v="44994.96"/>
    <n v="1265.03"/>
  </r>
  <r>
    <x v="0"/>
    <x v="4"/>
    <x v="7"/>
    <x v="7"/>
    <x v="87"/>
    <x v="86"/>
    <x v="2"/>
    <x v="1"/>
    <s v="Inteconectado"/>
    <x v="74"/>
    <s v="BT5B-R"/>
    <s v="De 0 a 30 kWh "/>
    <n v="457"/>
    <n v="6633"/>
    <n v="4449.8999999999996"/>
    <n v="-1020.17"/>
  </r>
  <r>
    <x v="0"/>
    <x v="4"/>
    <x v="7"/>
    <x v="7"/>
    <x v="87"/>
    <x v="86"/>
    <x v="2"/>
    <x v="1"/>
    <s v="Inteconectado"/>
    <x v="74"/>
    <s v="BT5B-R"/>
    <s v="De 30 a 100kWh"/>
    <n v="591"/>
    <n v="33525"/>
    <n v="19693.28"/>
    <n v="-2730.42"/>
  </r>
  <r>
    <x v="0"/>
    <x v="4"/>
    <x v="7"/>
    <x v="7"/>
    <x v="87"/>
    <x v="86"/>
    <x v="2"/>
    <x v="1"/>
    <s v="Inteconectado"/>
    <x v="74"/>
    <s v="BT5B-R"/>
    <s v="Mayor a 100kWh"/>
    <n v="180"/>
    <n v="42872"/>
    <n v="27701.46"/>
    <n v="780.1"/>
  </r>
  <r>
    <x v="0"/>
    <x v="4"/>
    <x v="7"/>
    <x v="7"/>
    <x v="88"/>
    <x v="87"/>
    <x v="2"/>
    <x v="1"/>
    <s v="Inteconectado"/>
    <x v="71"/>
    <s v="BT5B-R"/>
    <s v="De 0 a 30 kWh "/>
    <n v="5005"/>
    <n v="59613"/>
    <n v="42423.65"/>
    <n v="-9087.7900000000009"/>
  </r>
  <r>
    <x v="0"/>
    <x v="4"/>
    <x v="7"/>
    <x v="7"/>
    <x v="88"/>
    <x v="87"/>
    <x v="2"/>
    <x v="1"/>
    <s v="Inteconectado"/>
    <x v="71"/>
    <s v="BT5B-R"/>
    <s v="De 30 a 100kWh"/>
    <n v="5477"/>
    <n v="344101"/>
    <n v="201038.68"/>
    <n v="-25023.72"/>
  </r>
  <r>
    <x v="0"/>
    <x v="4"/>
    <x v="7"/>
    <x v="7"/>
    <x v="88"/>
    <x v="87"/>
    <x v="2"/>
    <x v="1"/>
    <s v="Inteconectado"/>
    <x v="71"/>
    <s v="BT5B-R"/>
    <s v="Mayor a 100kWh"/>
    <n v="2907"/>
    <n v="525735"/>
    <n v="338089.88"/>
    <n v="9486.23"/>
  </r>
  <r>
    <x v="0"/>
    <x v="4"/>
    <x v="7"/>
    <x v="7"/>
    <x v="89"/>
    <x v="88"/>
    <x v="0"/>
    <x v="0"/>
    <s v="Inteconectado"/>
    <x v="75"/>
    <s v="BT5B-R"/>
    <s v="De 0 a 30 kWh "/>
    <n v="2328"/>
    <n v="26820"/>
    <n v="16764.650000000001"/>
    <n v="-12635.88"/>
  </r>
  <r>
    <x v="0"/>
    <x v="4"/>
    <x v="7"/>
    <x v="7"/>
    <x v="89"/>
    <x v="88"/>
    <x v="0"/>
    <x v="0"/>
    <s v="Inteconectado"/>
    <x v="75"/>
    <s v="BT5B-R"/>
    <s v="De 30 a 100kWh"/>
    <n v="1524"/>
    <n v="88085"/>
    <n v="51284.800000000003"/>
    <n v="-21532.68"/>
  </r>
  <r>
    <x v="0"/>
    <x v="4"/>
    <x v="7"/>
    <x v="7"/>
    <x v="89"/>
    <x v="88"/>
    <x v="0"/>
    <x v="0"/>
    <s v="Inteconectado"/>
    <x v="75"/>
    <s v="BT5B-R"/>
    <s v="Mayor a 100kWh"/>
    <n v="520"/>
    <n v="95715"/>
    <n v="76850.44"/>
    <n v="2164.44"/>
  </r>
  <r>
    <x v="0"/>
    <x v="4"/>
    <x v="7"/>
    <x v="7"/>
    <x v="90"/>
    <x v="89"/>
    <x v="5"/>
    <x v="0"/>
    <s v="Inteconectado"/>
    <x v="76"/>
    <s v="BT5B-R"/>
    <s v="De 0 a 30 kWh "/>
    <n v="6943"/>
    <n v="65524.68"/>
    <n v="45435.24"/>
    <n v="-30793.18"/>
  </r>
  <r>
    <x v="0"/>
    <x v="4"/>
    <x v="7"/>
    <x v="7"/>
    <x v="90"/>
    <x v="89"/>
    <x v="5"/>
    <x v="0"/>
    <s v="Inteconectado"/>
    <x v="76"/>
    <s v="BT5B-R"/>
    <s v="De 30 a 100kWh"/>
    <n v="1494"/>
    <n v="74965"/>
    <n v="41468.04"/>
    <n v="-21058.560000000001"/>
  </r>
  <r>
    <x v="0"/>
    <x v="4"/>
    <x v="7"/>
    <x v="7"/>
    <x v="90"/>
    <x v="89"/>
    <x v="5"/>
    <x v="0"/>
    <s v="Inteconectado"/>
    <x v="76"/>
    <s v="BT5B-R"/>
    <s v="Mayor a 100kWh"/>
    <n v="174"/>
    <n v="40782"/>
    <n v="32481.119999999999"/>
    <n v="912.25"/>
  </r>
  <r>
    <x v="0"/>
    <x v="4"/>
    <x v="7"/>
    <x v="7"/>
    <x v="91"/>
    <x v="90"/>
    <x v="2"/>
    <x v="1"/>
    <s v="Inteconectado"/>
    <x v="77"/>
    <s v="BT5B-R"/>
    <s v="De 0 a 30 kWh "/>
    <n v="2634"/>
    <n v="33196"/>
    <n v="23222.3"/>
    <n v="-5081.41"/>
  </r>
  <r>
    <x v="0"/>
    <x v="4"/>
    <x v="7"/>
    <x v="7"/>
    <x v="91"/>
    <x v="90"/>
    <x v="2"/>
    <x v="1"/>
    <s v="Inteconectado"/>
    <x v="77"/>
    <s v="BT5B-R"/>
    <s v="De 30 a 100kWh"/>
    <n v="3056"/>
    <n v="184341"/>
    <n v="108069.4"/>
    <n v="-14038.17"/>
  </r>
  <r>
    <x v="0"/>
    <x v="4"/>
    <x v="7"/>
    <x v="7"/>
    <x v="91"/>
    <x v="90"/>
    <x v="2"/>
    <x v="1"/>
    <s v="Inteconectado"/>
    <x v="77"/>
    <s v="BT5B-R"/>
    <s v="Mayor a 100kWh"/>
    <n v="1407"/>
    <n v="283526"/>
    <n v="182954.16"/>
    <n v="5121.62"/>
  </r>
  <r>
    <x v="0"/>
    <x v="4"/>
    <x v="7"/>
    <x v="7"/>
    <x v="92"/>
    <x v="91"/>
    <x v="1"/>
    <x v="0"/>
    <s v="Inteconectado"/>
    <x v="78"/>
    <s v="BT5B-R"/>
    <s v="De 0 a 30 kWh "/>
    <n v="41472"/>
    <n v="266788"/>
    <n v="294735.13"/>
    <n v="-152058.28"/>
  </r>
  <r>
    <x v="0"/>
    <x v="4"/>
    <x v="7"/>
    <x v="7"/>
    <x v="92"/>
    <x v="91"/>
    <x v="1"/>
    <x v="0"/>
    <s v="Inteconectado"/>
    <x v="78"/>
    <s v="BT5B-R"/>
    <s v="De 30 a 100kWh"/>
    <n v="4248"/>
    <n v="222126"/>
    <n v="145378.38"/>
    <n v="-72230.62"/>
  </r>
  <r>
    <x v="0"/>
    <x v="4"/>
    <x v="7"/>
    <x v="7"/>
    <x v="92"/>
    <x v="91"/>
    <x v="1"/>
    <x v="0"/>
    <s v="Inteconectado"/>
    <x v="78"/>
    <s v="BT5B-R"/>
    <s v="Mayor a 100kWh"/>
    <n v="808"/>
    <n v="147714"/>
    <n v="138311.94"/>
    <n v="3898.64"/>
  </r>
  <r>
    <x v="0"/>
    <x v="4"/>
    <x v="7"/>
    <x v="7"/>
    <x v="93"/>
    <x v="92"/>
    <x v="1"/>
    <x v="0"/>
    <s v="Inteconectado"/>
    <x v="79"/>
    <s v="BT5B-R"/>
    <s v="De 0 a 30 kWh "/>
    <n v="6012"/>
    <n v="41358"/>
    <n v="43579.66"/>
    <n v="-23592.21"/>
  </r>
  <r>
    <x v="0"/>
    <x v="4"/>
    <x v="7"/>
    <x v="7"/>
    <x v="93"/>
    <x v="92"/>
    <x v="1"/>
    <x v="0"/>
    <s v="Inteconectado"/>
    <x v="79"/>
    <s v="BT5B-R"/>
    <s v="De 30 a 100kWh"/>
    <n v="227"/>
    <n v="10247"/>
    <n v="6289.82"/>
    <n v="-3894.02"/>
  </r>
  <r>
    <x v="0"/>
    <x v="4"/>
    <x v="7"/>
    <x v="7"/>
    <x v="93"/>
    <x v="92"/>
    <x v="1"/>
    <x v="0"/>
    <s v="Inteconectado"/>
    <x v="79"/>
    <s v="BT5B-R"/>
    <s v="Mayor a 100kWh"/>
    <n v="8"/>
    <n v="1101"/>
    <n v="1039.45"/>
    <n v="29.29"/>
  </r>
  <r>
    <x v="0"/>
    <x v="4"/>
    <x v="7"/>
    <x v="7"/>
    <x v="94"/>
    <x v="93"/>
    <x v="1"/>
    <x v="0"/>
    <s v="Inteconectado"/>
    <x v="80"/>
    <s v="BT5B-R"/>
    <s v="De 0 a 30 kWh "/>
    <n v="25180"/>
    <n v="186987"/>
    <n v="188305.53"/>
    <n v="-106624.74"/>
  </r>
  <r>
    <x v="0"/>
    <x v="4"/>
    <x v="7"/>
    <x v="7"/>
    <x v="94"/>
    <x v="93"/>
    <x v="1"/>
    <x v="0"/>
    <s v="Inteconectado"/>
    <x v="80"/>
    <s v="BT5B-R"/>
    <s v="De 30 a 100kWh"/>
    <n v="1975"/>
    <n v="94284"/>
    <n v="60124.800000000003"/>
    <n v="-33772.1"/>
  </r>
  <r>
    <x v="0"/>
    <x v="4"/>
    <x v="7"/>
    <x v="7"/>
    <x v="94"/>
    <x v="93"/>
    <x v="1"/>
    <x v="0"/>
    <s v="Inteconectado"/>
    <x v="80"/>
    <s v="BT5B-R"/>
    <s v="Mayor a 100kWh"/>
    <n v="182"/>
    <n v="43314"/>
    <n v="40560.81"/>
    <n v="1143.04"/>
  </r>
  <r>
    <x v="0"/>
    <x v="4"/>
    <x v="7"/>
    <x v="7"/>
    <x v="95"/>
    <x v="94"/>
    <x v="1"/>
    <x v="0"/>
    <s v="Inteconectado"/>
    <x v="81"/>
    <s v="BT5B-R"/>
    <s v="De 0 a 30 kWh "/>
    <n v="4361"/>
    <n v="31937.8"/>
    <n v="32452.61"/>
    <n v="-18092.810000000001"/>
  </r>
  <r>
    <x v="0"/>
    <x v="4"/>
    <x v="7"/>
    <x v="7"/>
    <x v="95"/>
    <x v="94"/>
    <x v="1"/>
    <x v="0"/>
    <s v="Inteconectado"/>
    <x v="81"/>
    <s v="BT5B-R"/>
    <s v="De 30 a 100kWh"/>
    <n v="491"/>
    <n v="25268.9"/>
    <n v="16503.03"/>
    <n v="-8345.5400000000009"/>
  </r>
  <r>
    <x v="0"/>
    <x v="4"/>
    <x v="7"/>
    <x v="7"/>
    <x v="95"/>
    <x v="94"/>
    <x v="1"/>
    <x v="0"/>
    <s v="Inteconectado"/>
    <x v="81"/>
    <s v="BT5B-R"/>
    <s v="Mayor a 100kWh"/>
    <n v="76"/>
    <n v="16975"/>
    <n v="15837.59"/>
    <n v="447.08"/>
  </r>
  <r>
    <x v="0"/>
    <x v="4"/>
    <x v="7"/>
    <x v="7"/>
    <x v="96"/>
    <x v="95"/>
    <x v="1"/>
    <x v="0"/>
    <s v="Inteconectado"/>
    <x v="82"/>
    <s v="BT5B-R"/>
    <s v="De 0 a 30 kWh "/>
    <n v="719"/>
    <n v="6503"/>
    <n v="5660.4"/>
    <n v="-3732.76"/>
  </r>
  <r>
    <x v="0"/>
    <x v="4"/>
    <x v="7"/>
    <x v="7"/>
    <x v="96"/>
    <x v="95"/>
    <x v="1"/>
    <x v="0"/>
    <s v="Inteconectado"/>
    <x v="82"/>
    <s v="BT5B-R"/>
    <s v="De 30 a 100kWh"/>
    <n v="436"/>
    <n v="26662"/>
    <n v="18165.84"/>
    <n v="-7507.92"/>
  </r>
  <r>
    <x v="0"/>
    <x v="4"/>
    <x v="7"/>
    <x v="7"/>
    <x v="96"/>
    <x v="95"/>
    <x v="1"/>
    <x v="0"/>
    <s v="Inteconectado"/>
    <x v="82"/>
    <s v="BT5B-R"/>
    <s v="Mayor a 100kWh"/>
    <n v="275"/>
    <n v="63056"/>
    <n v="58505.86"/>
    <n v="1649.06"/>
  </r>
  <r>
    <x v="0"/>
    <x v="4"/>
    <x v="7"/>
    <x v="7"/>
    <x v="97"/>
    <x v="96"/>
    <x v="1"/>
    <x v="0"/>
    <s v="Inteconectado"/>
    <x v="83"/>
    <s v="BT5B-R"/>
    <s v="De 0 a 30 kWh "/>
    <n v="2695"/>
    <n v="21511"/>
    <n v="20618.77"/>
    <n v="-12170.19"/>
  </r>
  <r>
    <x v="0"/>
    <x v="4"/>
    <x v="7"/>
    <x v="7"/>
    <x v="97"/>
    <x v="96"/>
    <x v="1"/>
    <x v="0"/>
    <s v="Inteconectado"/>
    <x v="83"/>
    <s v="BT5B-R"/>
    <s v="De 30 a 100kWh"/>
    <n v="489"/>
    <n v="25521"/>
    <n v="16762.23"/>
    <n v="-8289.6"/>
  </r>
  <r>
    <x v="0"/>
    <x v="4"/>
    <x v="7"/>
    <x v="7"/>
    <x v="97"/>
    <x v="96"/>
    <x v="1"/>
    <x v="0"/>
    <s v="Inteconectado"/>
    <x v="83"/>
    <s v="BT5B-R"/>
    <s v="Mayor a 100kWh"/>
    <n v="55"/>
    <n v="9835"/>
    <n v="9229.32"/>
    <n v="261"/>
  </r>
  <r>
    <x v="0"/>
    <x v="4"/>
    <x v="7"/>
    <x v="7"/>
    <x v="98"/>
    <x v="97"/>
    <x v="1"/>
    <x v="0"/>
    <s v="Inteconectado"/>
    <x v="84"/>
    <s v="BT5B-R"/>
    <s v="De 0 a 30 kWh "/>
    <n v="4803"/>
    <n v="43168"/>
    <n v="38201.230000000003"/>
    <n v="-24775.24"/>
  </r>
  <r>
    <x v="0"/>
    <x v="4"/>
    <x v="7"/>
    <x v="7"/>
    <x v="98"/>
    <x v="97"/>
    <x v="1"/>
    <x v="0"/>
    <s v="Inteconectado"/>
    <x v="84"/>
    <s v="BT5B-R"/>
    <s v="De 30 a 100kWh"/>
    <n v="1547"/>
    <n v="84202.4"/>
    <n v="56235.59"/>
    <n v="-26630.91"/>
  </r>
  <r>
    <x v="0"/>
    <x v="4"/>
    <x v="7"/>
    <x v="7"/>
    <x v="98"/>
    <x v="97"/>
    <x v="1"/>
    <x v="0"/>
    <s v="Inteconectado"/>
    <x v="84"/>
    <s v="BT5B-R"/>
    <s v="Mayor a 100kWh"/>
    <n v="340"/>
    <n v="71257"/>
    <n v="67068.27"/>
    <n v="1886.64"/>
  </r>
  <r>
    <x v="0"/>
    <x v="4"/>
    <x v="7"/>
    <x v="7"/>
    <x v="99"/>
    <x v="98"/>
    <x v="1"/>
    <x v="0"/>
    <s v="Inteconectado"/>
    <x v="85"/>
    <s v="BT5B-R"/>
    <s v="De 0 a 30 kWh "/>
    <n v="418"/>
    <n v="2342"/>
    <n v="2888.02"/>
    <n v="-1322.87"/>
  </r>
  <r>
    <x v="0"/>
    <x v="4"/>
    <x v="7"/>
    <x v="7"/>
    <x v="99"/>
    <x v="98"/>
    <x v="1"/>
    <x v="0"/>
    <s v="Inteconectado"/>
    <x v="85"/>
    <s v="BT5B-R"/>
    <s v="De 30 a 100kWh"/>
    <n v="5"/>
    <n v="195"/>
    <n v="113.24"/>
    <n v="-84.8"/>
  </r>
  <r>
    <x v="0"/>
    <x v="4"/>
    <x v="7"/>
    <x v="7"/>
    <x v="100"/>
    <x v="99"/>
    <x v="1"/>
    <x v="0"/>
    <s v="Inteconectado"/>
    <x v="83"/>
    <s v="BT5B-R"/>
    <s v="De 0 a 30 kWh "/>
    <n v="11379"/>
    <n v="82514"/>
    <n v="83851.179999999993"/>
    <n v="-47052.18"/>
  </r>
  <r>
    <x v="0"/>
    <x v="4"/>
    <x v="7"/>
    <x v="7"/>
    <x v="100"/>
    <x v="99"/>
    <x v="1"/>
    <x v="0"/>
    <s v="Inteconectado"/>
    <x v="83"/>
    <s v="BT5B-R"/>
    <s v="De 30 a 100kWh"/>
    <n v="1816"/>
    <n v="93233.9"/>
    <n v="60329.64"/>
    <n v="-31114.33"/>
  </r>
  <r>
    <x v="0"/>
    <x v="4"/>
    <x v="7"/>
    <x v="7"/>
    <x v="100"/>
    <x v="99"/>
    <x v="1"/>
    <x v="0"/>
    <s v="Inteconectado"/>
    <x v="83"/>
    <s v="BT5B-R"/>
    <s v="Mayor a 100kWh"/>
    <n v="178"/>
    <n v="29790.1"/>
    <n v="27952.32"/>
    <n v="786.96"/>
  </r>
  <r>
    <x v="0"/>
    <x v="4"/>
    <x v="7"/>
    <x v="7"/>
    <x v="101"/>
    <x v="100"/>
    <x v="1"/>
    <x v="0"/>
    <s v="Inteconectado"/>
    <x v="83"/>
    <s v="BT5B-R"/>
    <s v="De 0 a 30 kWh "/>
    <n v="995"/>
    <n v="6478"/>
    <n v="7103.45"/>
    <n v="-3694.06"/>
  </r>
  <r>
    <x v="0"/>
    <x v="4"/>
    <x v="7"/>
    <x v="7"/>
    <x v="101"/>
    <x v="100"/>
    <x v="1"/>
    <x v="0"/>
    <s v="Inteconectado"/>
    <x v="83"/>
    <s v="BT5B-R"/>
    <s v="De 30 a 100kWh"/>
    <n v="153"/>
    <n v="7328"/>
    <n v="4623.38"/>
    <n v="-2619.02"/>
  </r>
  <r>
    <x v="0"/>
    <x v="4"/>
    <x v="7"/>
    <x v="7"/>
    <x v="101"/>
    <x v="100"/>
    <x v="1"/>
    <x v="0"/>
    <s v="Inteconectado"/>
    <x v="83"/>
    <s v="BT5B-R"/>
    <s v="Mayor a 100kWh"/>
    <n v="16"/>
    <n v="3314"/>
    <n v="3090.48"/>
    <n v="87.08"/>
  </r>
  <r>
    <x v="0"/>
    <x v="4"/>
    <x v="7"/>
    <x v="7"/>
    <x v="102"/>
    <x v="101"/>
    <x v="1"/>
    <x v="0"/>
    <s v="Inteconectado"/>
    <x v="80"/>
    <s v="BT5B-R"/>
    <s v="De 0 a 30 kWh "/>
    <n v="1910"/>
    <n v="17834"/>
    <n v="15525.18"/>
    <n v="-10172.65"/>
  </r>
  <r>
    <x v="0"/>
    <x v="4"/>
    <x v="7"/>
    <x v="7"/>
    <x v="102"/>
    <x v="101"/>
    <x v="1"/>
    <x v="0"/>
    <s v="Inteconectado"/>
    <x v="80"/>
    <s v="BT5B-R"/>
    <s v="De 30 a 100kWh"/>
    <n v="586"/>
    <n v="31094"/>
    <n v="20728.95"/>
    <n v="-10026.459999999999"/>
  </r>
  <r>
    <x v="0"/>
    <x v="4"/>
    <x v="7"/>
    <x v="7"/>
    <x v="102"/>
    <x v="101"/>
    <x v="1"/>
    <x v="0"/>
    <s v="Inteconectado"/>
    <x v="80"/>
    <s v="BT5B-R"/>
    <s v="Mayor a 100kWh"/>
    <n v="78"/>
    <n v="13177"/>
    <n v="12512.83"/>
    <n v="353.32"/>
  </r>
  <r>
    <x v="0"/>
    <x v="4"/>
    <x v="8"/>
    <x v="8"/>
    <x v="103"/>
    <x v="102"/>
    <x v="4"/>
    <x v="1"/>
    <s v="Inteconectado"/>
    <x v="86"/>
    <s v="BT5B-R"/>
    <s v="De 0 a 30 kWh "/>
    <n v="31125"/>
    <n v="381572.78"/>
    <n v="232109.31"/>
    <n v="-46848.92"/>
  </r>
  <r>
    <x v="0"/>
    <x v="4"/>
    <x v="8"/>
    <x v="8"/>
    <x v="103"/>
    <x v="102"/>
    <x v="4"/>
    <x v="1"/>
    <s v="Inteconectado"/>
    <x v="86"/>
    <s v="BT5B-R"/>
    <s v="De 30 a 100kWh"/>
    <n v="57154"/>
    <n v="3854179.74"/>
    <n v="1843832.17"/>
    <n v="-215374.62"/>
  </r>
  <r>
    <x v="0"/>
    <x v="4"/>
    <x v="8"/>
    <x v="8"/>
    <x v="103"/>
    <x v="102"/>
    <x v="4"/>
    <x v="1"/>
    <s v="Inteconectado"/>
    <x v="86"/>
    <s v="BT5B-R"/>
    <s v="Mayor a 100kWh"/>
    <n v="64259"/>
    <n v="13600296.199999999"/>
    <n v="7062749.3399999999"/>
    <n v="197818.93"/>
  </r>
  <r>
    <x v="0"/>
    <x v="4"/>
    <x v="8"/>
    <x v="8"/>
    <x v="104"/>
    <x v="103"/>
    <x v="6"/>
    <x v="0"/>
    <s v="Inteconectado"/>
    <x v="87"/>
    <s v="BT5B-R"/>
    <s v="De 0 a 30 kWh "/>
    <n v="4947"/>
    <n v="50175.03"/>
    <n v="28705.78"/>
    <n v="-17936.650000000001"/>
  </r>
  <r>
    <x v="0"/>
    <x v="4"/>
    <x v="8"/>
    <x v="8"/>
    <x v="104"/>
    <x v="103"/>
    <x v="6"/>
    <x v="0"/>
    <s v="Inteconectado"/>
    <x v="87"/>
    <s v="BT5B-R"/>
    <s v="De 30 a 100kWh"/>
    <n v="2609"/>
    <n v="175242"/>
    <n v="76590.710000000006"/>
    <n v="-33770.35"/>
  </r>
  <r>
    <x v="0"/>
    <x v="4"/>
    <x v="8"/>
    <x v="8"/>
    <x v="104"/>
    <x v="103"/>
    <x v="6"/>
    <x v="0"/>
    <s v="Inteconectado"/>
    <x v="87"/>
    <s v="BT5B-R"/>
    <s v="Mayor a 100kWh"/>
    <n v="571"/>
    <n v="109666.5"/>
    <n v="67096.05"/>
    <n v="1883.18"/>
  </r>
  <r>
    <x v="0"/>
    <x v="4"/>
    <x v="8"/>
    <x v="8"/>
    <x v="105"/>
    <x v="104"/>
    <x v="4"/>
    <x v="1"/>
    <s v="Inteconectado"/>
    <x v="88"/>
    <s v="BT5B-R"/>
    <s v="De 0 a 30 kWh "/>
    <n v="3072"/>
    <n v="37046.54"/>
    <n v="23395.81"/>
    <n v="-4780.8599999999997"/>
  </r>
  <r>
    <x v="0"/>
    <x v="4"/>
    <x v="8"/>
    <x v="8"/>
    <x v="105"/>
    <x v="104"/>
    <x v="4"/>
    <x v="1"/>
    <s v="Inteconectado"/>
    <x v="88"/>
    <s v="BT5B-R"/>
    <s v="De 30 a 100kWh"/>
    <n v="1778"/>
    <n v="100177.86"/>
    <n v="50032.01"/>
    <n v="-6900.31"/>
  </r>
  <r>
    <x v="0"/>
    <x v="4"/>
    <x v="8"/>
    <x v="8"/>
    <x v="105"/>
    <x v="104"/>
    <x v="4"/>
    <x v="1"/>
    <s v="Inteconectado"/>
    <x v="88"/>
    <s v="BT5B-R"/>
    <s v="Mayor a 100kWh"/>
    <n v="595"/>
    <n v="113654.36"/>
    <n v="62120.6"/>
    <n v="1769.52"/>
  </r>
  <r>
    <x v="0"/>
    <x v="4"/>
    <x v="8"/>
    <x v="8"/>
    <x v="106"/>
    <x v="105"/>
    <x v="6"/>
    <x v="0"/>
    <s v="Inteconectado"/>
    <x v="89"/>
    <s v="BT5B-R"/>
    <s v="De 0 a 30 kWh "/>
    <n v="4153"/>
    <n v="50658.19"/>
    <n v="26043.93"/>
    <n v="-18146.66"/>
  </r>
  <r>
    <x v="0"/>
    <x v="4"/>
    <x v="8"/>
    <x v="8"/>
    <x v="106"/>
    <x v="105"/>
    <x v="6"/>
    <x v="0"/>
    <s v="Inteconectado"/>
    <x v="89"/>
    <s v="BT5B-R"/>
    <s v="De 30 a 100kWh"/>
    <n v="2103"/>
    <n v="117008.71"/>
    <n v="52607.47"/>
    <n v="-22615.97"/>
  </r>
  <r>
    <x v="0"/>
    <x v="4"/>
    <x v="8"/>
    <x v="8"/>
    <x v="106"/>
    <x v="105"/>
    <x v="6"/>
    <x v="0"/>
    <s v="Inteconectado"/>
    <x v="89"/>
    <s v="BT5B-R"/>
    <s v="Mayor a 100kWh"/>
    <n v="491"/>
    <n v="92323.72"/>
    <n v="56699.89"/>
    <n v="1647.43"/>
  </r>
  <r>
    <x v="0"/>
    <x v="4"/>
    <x v="8"/>
    <x v="8"/>
    <x v="107"/>
    <x v="106"/>
    <x v="6"/>
    <x v="0"/>
    <s v="Inteconectado"/>
    <x v="90"/>
    <s v="BT5B-R"/>
    <s v="De 0 a 30 kWh "/>
    <n v="261"/>
    <n v="15674.51"/>
    <n v="4382.3999999999996"/>
    <n v="-5619.81"/>
  </r>
  <r>
    <x v="0"/>
    <x v="4"/>
    <x v="8"/>
    <x v="8"/>
    <x v="107"/>
    <x v="106"/>
    <x v="6"/>
    <x v="0"/>
    <s v="Inteconectado"/>
    <x v="90"/>
    <s v="BT5B-R"/>
    <s v="De 30 a 100kWh"/>
    <n v="52"/>
    <n v="82339.86"/>
    <n v="30905.49"/>
    <n v="-16906.45"/>
  </r>
  <r>
    <x v="0"/>
    <x v="4"/>
    <x v="8"/>
    <x v="8"/>
    <x v="107"/>
    <x v="106"/>
    <x v="6"/>
    <x v="0"/>
    <s v="Inteconectado"/>
    <x v="90"/>
    <s v="BT5B-R"/>
    <s v="Mayor a 100kWh"/>
    <n v="7"/>
    <n v="2674.95"/>
    <n v="1617.96"/>
    <n v="45.64"/>
  </r>
  <r>
    <x v="0"/>
    <x v="4"/>
    <x v="8"/>
    <x v="8"/>
    <x v="108"/>
    <x v="107"/>
    <x v="6"/>
    <x v="0"/>
    <s v="Inteconectado"/>
    <x v="91"/>
    <s v="BT5B-R"/>
    <s v="De 0 a 30 kWh "/>
    <n v="2779"/>
    <n v="31540.5"/>
    <n v="16521.28"/>
    <n v="-11639.35"/>
  </r>
  <r>
    <x v="0"/>
    <x v="4"/>
    <x v="8"/>
    <x v="8"/>
    <x v="108"/>
    <x v="107"/>
    <x v="6"/>
    <x v="0"/>
    <s v="Inteconectado"/>
    <x v="91"/>
    <s v="BT5B-R"/>
    <s v="De 30 a 100kWh"/>
    <n v="1201"/>
    <n v="69079"/>
    <n v="30660.73"/>
    <n v="-13523.41"/>
  </r>
  <r>
    <x v="0"/>
    <x v="4"/>
    <x v="8"/>
    <x v="8"/>
    <x v="108"/>
    <x v="107"/>
    <x v="6"/>
    <x v="0"/>
    <s v="Inteconectado"/>
    <x v="91"/>
    <s v="BT5B-R"/>
    <s v="Mayor a 100kWh"/>
    <n v="185"/>
    <n v="39274"/>
    <n v="24005.18"/>
    <n v="0"/>
  </r>
  <r>
    <x v="0"/>
    <x v="4"/>
    <x v="8"/>
    <x v="8"/>
    <x v="109"/>
    <x v="108"/>
    <x v="2"/>
    <x v="1"/>
    <s v="Inteconectado"/>
    <x v="92"/>
    <s v="BT5B-R"/>
    <s v="De 0 a 30 kWh "/>
    <n v="24115"/>
    <n v="302292.90000000002"/>
    <n v="187727.3"/>
    <n v="-38127.5"/>
  </r>
  <r>
    <x v="0"/>
    <x v="4"/>
    <x v="8"/>
    <x v="8"/>
    <x v="109"/>
    <x v="108"/>
    <x v="2"/>
    <x v="1"/>
    <s v="Inteconectado"/>
    <x v="92"/>
    <s v="BT5B-R"/>
    <s v="De 30 a 100kWh"/>
    <n v="27807"/>
    <n v="1746828.22"/>
    <n v="858237.97"/>
    <n v="-107726.27"/>
  </r>
  <r>
    <x v="0"/>
    <x v="4"/>
    <x v="8"/>
    <x v="8"/>
    <x v="109"/>
    <x v="108"/>
    <x v="2"/>
    <x v="1"/>
    <s v="Inteconectado"/>
    <x v="92"/>
    <s v="BT5B-R"/>
    <s v="Mayor a 100kWh"/>
    <n v="10835"/>
    <n v="1959163"/>
    <n v="1051061.47"/>
    <n v="29723.34"/>
  </r>
  <r>
    <x v="0"/>
    <x v="4"/>
    <x v="8"/>
    <x v="8"/>
    <x v="110"/>
    <x v="109"/>
    <x v="4"/>
    <x v="1"/>
    <s v="Inteconectado"/>
    <x v="93"/>
    <s v="BT5B-R"/>
    <s v="De 0 a 30 kWh "/>
    <n v="2117"/>
    <n v="26714.38"/>
    <n v="16559.75"/>
    <n v="-3437.44"/>
  </r>
  <r>
    <x v="0"/>
    <x v="4"/>
    <x v="8"/>
    <x v="8"/>
    <x v="110"/>
    <x v="109"/>
    <x v="4"/>
    <x v="1"/>
    <s v="Inteconectado"/>
    <x v="93"/>
    <s v="BT5B-R"/>
    <s v="De 30 a 100kWh"/>
    <n v="1295"/>
    <n v="72902.59"/>
    <n v="36345.29"/>
    <n v="-5000.1400000000003"/>
  </r>
  <r>
    <x v="0"/>
    <x v="4"/>
    <x v="8"/>
    <x v="8"/>
    <x v="110"/>
    <x v="109"/>
    <x v="4"/>
    <x v="1"/>
    <s v="Inteconectado"/>
    <x v="93"/>
    <s v="BT5B-R"/>
    <s v="Mayor a 100kWh"/>
    <n v="441"/>
    <n v="85025.9"/>
    <n v="46346.16"/>
    <n v="1320.39"/>
  </r>
  <r>
    <x v="0"/>
    <x v="4"/>
    <x v="8"/>
    <x v="8"/>
    <x v="111"/>
    <x v="110"/>
    <x v="2"/>
    <x v="1"/>
    <s v="Inteconectado"/>
    <x v="94"/>
    <s v="BT5B-R"/>
    <s v="De 0 a 30 kWh "/>
    <n v="10449"/>
    <n v="95768.33"/>
    <n v="68054.59"/>
    <n v="-12083.39"/>
  </r>
  <r>
    <x v="0"/>
    <x v="4"/>
    <x v="8"/>
    <x v="8"/>
    <x v="111"/>
    <x v="110"/>
    <x v="2"/>
    <x v="1"/>
    <s v="Inteconectado"/>
    <x v="94"/>
    <s v="BT5B-R"/>
    <s v="De 30 a 100kWh"/>
    <n v="5767"/>
    <n v="348468.05"/>
    <n v="171488.35"/>
    <n v="-21917.46"/>
  </r>
  <r>
    <x v="0"/>
    <x v="4"/>
    <x v="8"/>
    <x v="8"/>
    <x v="111"/>
    <x v="110"/>
    <x v="2"/>
    <x v="1"/>
    <s v="Inteconectado"/>
    <x v="94"/>
    <s v="BT5B-R"/>
    <s v="Mayor a 100kWh"/>
    <n v="2079"/>
    <n v="428851.43"/>
    <n v="229094.98"/>
    <n v="6483.88"/>
  </r>
  <r>
    <x v="0"/>
    <x v="4"/>
    <x v="8"/>
    <x v="8"/>
    <x v="112"/>
    <x v="111"/>
    <x v="0"/>
    <x v="0"/>
    <s v="Inteconectado"/>
    <x v="95"/>
    <s v="BT5B-R"/>
    <s v="De 0 a 30 kWh "/>
    <n v="3247"/>
    <n v="17158.990000000002"/>
    <n v="16728.89"/>
    <n v="-6789.54"/>
  </r>
  <r>
    <x v="0"/>
    <x v="4"/>
    <x v="8"/>
    <x v="8"/>
    <x v="112"/>
    <x v="111"/>
    <x v="0"/>
    <x v="0"/>
    <s v="Inteconectado"/>
    <x v="95"/>
    <s v="BT5B-R"/>
    <s v="De 30 a 100kWh"/>
    <n v="180"/>
    <n v="9052.11"/>
    <n v="4336.57"/>
    <n v="-2138.15"/>
  </r>
  <r>
    <x v="0"/>
    <x v="4"/>
    <x v="8"/>
    <x v="8"/>
    <x v="112"/>
    <x v="111"/>
    <x v="0"/>
    <x v="0"/>
    <s v="Inteconectado"/>
    <x v="95"/>
    <s v="BT5B-R"/>
    <s v="Mayor a 100kWh"/>
    <n v="28"/>
    <n v="7327.72"/>
    <n v="4924.3100000000004"/>
    <n v="138.59"/>
  </r>
  <r>
    <x v="0"/>
    <x v="4"/>
    <x v="8"/>
    <x v="8"/>
    <x v="113"/>
    <x v="112"/>
    <x v="5"/>
    <x v="0"/>
    <s v="Inteconectado"/>
    <x v="96"/>
    <s v="BT5B-R"/>
    <s v="De 0 a 30 kWh "/>
    <n v="1507"/>
    <n v="17595.22"/>
    <n v="10081.41"/>
    <n v="-7031.38"/>
  </r>
  <r>
    <x v="0"/>
    <x v="4"/>
    <x v="8"/>
    <x v="8"/>
    <x v="113"/>
    <x v="112"/>
    <x v="5"/>
    <x v="0"/>
    <s v="Inteconectado"/>
    <x v="96"/>
    <s v="BT5B-R"/>
    <s v="De 30 a 100kWh"/>
    <n v="698"/>
    <n v="39273.06"/>
    <n v="19615.95"/>
    <n v="-8373.1"/>
  </r>
  <r>
    <x v="0"/>
    <x v="4"/>
    <x v="8"/>
    <x v="8"/>
    <x v="113"/>
    <x v="112"/>
    <x v="5"/>
    <x v="0"/>
    <s v="Inteconectado"/>
    <x v="96"/>
    <s v="BT5B-R"/>
    <s v="Mayor a 100kWh"/>
    <n v="164"/>
    <n v="31607.01"/>
    <n v="21582.73"/>
    <n v="628.59"/>
  </r>
  <r>
    <x v="0"/>
    <x v="4"/>
    <x v="8"/>
    <x v="8"/>
    <x v="336"/>
    <x v="331"/>
    <x v="1"/>
    <x v="0"/>
    <s v="Inteconectado"/>
    <x v="292"/>
    <s v="BT5B-R"/>
    <s v="De 0 a 30 kWh "/>
    <n v="591"/>
    <n v="2429"/>
    <n v="3443.58"/>
    <n v="-1388.6"/>
  </r>
  <r>
    <x v="0"/>
    <x v="4"/>
    <x v="8"/>
    <x v="8"/>
    <x v="336"/>
    <x v="331"/>
    <x v="1"/>
    <x v="0"/>
    <s v="Inteconectado"/>
    <x v="292"/>
    <s v="BT5B-R"/>
    <s v="De 30 a 100kWh"/>
    <n v="14"/>
    <n v="678"/>
    <n v="335.87"/>
    <n v="-240.24"/>
  </r>
  <r>
    <x v="0"/>
    <x v="4"/>
    <x v="8"/>
    <x v="8"/>
    <x v="336"/>
    <x v="331"/>
    <x v="1"/>
    <x v="0"/>
    <s v="Inteconectado"/>
    <x v="292"/>
    <s v="BT5B-R"/>
    <s v="Mayor a 100kWh"/>
    <n v="1"/>
    <n v="344"/>
    <n v="268.64"/>
    <n v="7.59"/>
  </r>
  <r>
    <x v="0"/>
    <x v="4"/>
    <x v="8"/>
    <x v="8"/>
    <x v="114"/>
    <x v="113"/>
    <x v="1"/>
    <x v="0"/>
    <s v="Inteconectado"/>
    <x v="97"/>
    <s v="BT5B-R"/>
    <s v="De 0 a 30 kWh "/>
    <n v="466"/>
    <n v="4506"/>
    <n v="3163.8"/>
    <n v="-2584.41"/>
  </r>
  <r>
    <x v="0"/>
    <x v="4"/>
    <x v="8"/>
    <x v="8"/>
    <x v="114"/>
    <x v="113"/>
    <x v="1"/>
    <x v="0"/>
    <s v="Inteconectado"/>
    <x v="97"/>
    <s v="BT5B-R"/>
    <s v="De 30 a 100kWh"/>
    <n v="146"/>
    <n v="7683"/>
    <n v="3779.81"/>
    <n v="-2701.99"/>
  </r>
  <r>
    <x v="0"/>
    <x v="4"/>
    <x v="8"/>
    <x v="8"/>
    <x v="114"/>
    <x v="113"/>
    <x v="1"/>
    <x v="0"/>
    <s v="Inteconectado"/>
    <x v="97"/>
    <s v="BT5B-R"/>
    <s v="Mayor a 100kWh"/>
    <n v="9"/>
    <n v="1441"/>
    <n v="1154.1099999999999"/>
    <n v="32.49"/>
  </r>
  <r>
    <x v="0"/>
    <x v="4"/>
    <x v="8"/>
    <x v="8"/>
    <x v="115"/>
    <x v="114"/>
    <x v="1"/>
    <x v="0"/>
    <s v="Inteconectado"/>
    <x v="97"/>
    <s v="BT5B-R"/>
    <s v="De 0 a 30 kWh "/>
    <n v="722"/>
    <n v="9108"/>
    <n v="5248.27"/>
    <n v="-5191.8599999999997"/>
  </r>
  <r>
    <x v="0"/>
    <x v="4"/>
    <x v="8"/>
    <x v="8"/>
    <x v="115"/>
    <x v="114"/>
    <x v="1"/>
    <x v="0"/>
    <s v="Inteconectado"/>
    <x v="97"/>
    <s v="BT5B-R"/>
    <s v="De 30 a 100kWh"/>
    <n v="526"/>
    <n v="29120"/>
    <n v="15274.22"/>
    <n v="-8989.1"/>
  </r>
  <r>
    <x v="0"/>
    <x v="4"/>
    <x v="8"/>
    <x v="8"/>
    <x v="115"/>
    <x v="114"/>
    <x v="1"/>
    <x v="0"/>
    <s v="Inteconectado"/>
    <x v="97"/>
    <s v="BT5B-R"/>
    <s v="Mayor a 100kWh"/>
    <n v="72"/>
    <n v="16213"/>
    <n v="12737.09"/>
    <n v="357.19"/>
  </r>
  <r>
    <x v="0"/>
    <x v="4"/>
    <x v="8"/>
    <x v="8"/>
    <x v="116"/>
    <x v="115"/>
    <x v="1"/>
    <x v="0"/>
    <s v="Inteconectado"/>
    <x v="98"/>
    <s v="BT5B-R"/>
    <s v="De 0 a 30 kWh "/>
    <n v="9158"/>
    <n v="48564.59"/>
    <n v="55231.67"/>
    <n v="-27714.79"/>
  </r>
  <r>
    <x v="0"/>
    <x v="4"/>
    <x v="8"/>
    <x v="8"/>
    <x v="116"/>
    <x v="115"/>
    <x v="1"/>
    <x v="0"/>
    <s v="Inteconectado"/>
    <x v="98"/>
    <s v="BT5B-R"/>
    <s v="De 30 a 100kWh"/>
    <n v="191"/>
    <n v="8599.75"/>
    <n v="4092.65"/>
    <n v="-3273.96"/>
  </r>
  <r>
    <x v="0"/>
    <x v="4"/>
    <x v="8"/>
    <x v="8"/>
    <x v="116"/>
    <x v="115"/>
    <x v="1"/>
    <x v="0"/>
    <s v="Inteconectado"/>
    <x v="98"/>
    <s v="BT5B-R"/>
    <s v="Mayor a 100kWh"/>
    <n v="11"/>
    <n v="2430.65"/>
    <n v="1916.75"/>
    <n v="54.22"/>
  </r>
  <r>
    <x v="0"/>
    <x v="4"/>
    <x v="8"/>
    <x v="8"/>
    <x v="117"/>
    <x v="116"/>
    <x v="1"/>
    <x v="0"/>
    <s v="Inteconectado"/>
    <x v="99"/>
    <s v="BT5B-R"/>
    <s v="De 0 a 30 kWh "/>
    <n v="1"/>
    <n v="0"/>
    <n v="5.12"/>
    <n v="0"/>
  </r>
  <r>
    <x v="0"/>
    <x v="4"/>
    <x v="8"/>
    <x v="8"/>
    <x v="118"/>
    <x v="117"/>
    <x v="1"/>
    <x v="0"/>
    <s v="Inteconectado"/>
    <x v="98"/>
    <s v="BT5B-R"/>
    <s v="De 0 a 30 kWh "/>
    <n v="803"/>
    <n v="5635"/>
    <n v="5073.74"/>
    <n v="-3227.13"/>
  </r>
  <r>
    <x v="0"/>
    <x v="4"/>
    <x v="8"/>
    <x v="8"/>
    <x v="118"/>
    <x v="117"/>
    <x v="1"/>
    <x v="0"/>
    <s v="Inteconectado"/>
    <x v="98"/>
    <s v="BT5B-R"/>
    <s v="De 30 a 100kWh"/>
    <n v="43"/>
    <n v="2009"/>
    <n v="977.44"/>
    <n v="-738.31"/>
  </r>
  <r>
    <x v="0"/>
    <x v="4"/>
    <x v="8"/>
    <x v="8"/>
    <x v="118"/>
    <x v="117"/>
    <x v="1"/>
    <x v="0"/>
    <s v="Inteconectado"/>
    <x v="98"/>
    <s v="BT5B-R"/>
    <s v="Mayor a 100kWh"/>
    <n v="3"/>
    <n v="385"/>
    <n v="310.81"/>
    <n v="8.77"/>
  </r>
  <r>
    <x v="0"/>
    <x v="4"/>
    <x v="8"/>
    <x v="8"/>
    <x v="119"/>
    <x v="118"/>
    <x v="1"/>
    <x v="0"/>
    <s v="Inteconectado"/>
    <x v="98"/>
    <s v="BT5B-R"/>
    <s v="De 0 a 30 kWh "/>
    <n v="1343"/>
    <n v="7135.72"/>
    <n v="8102.85"/>
    <n v="-4076.8"/>
  </r>
  <r>
    <x v="0"/>
    <x v="4"/>
    <x v="8"/>
    <x v="8"/>
    <x v="119"/>
    <x v="118"/>
    <x v="1"/>
    <x v="0"/>
    <s v="Inteconectado"/>
    <x v="98"/>
    <s v="BT5B-R"/>
    <s v="De 30 a 100kWh"/>
    <n v="17"/>
    <n v="704.47"/>
    <n v="319.39999999999998"/>
    <n v="-291.55"/>
  </r>
  <r>
    <x v="0"/>
    <x v="4"/>
    <x v="9"/>
    <x v="9"/>
    <x v="120"/>
    <x v="119"/>
    <x v="4"/>
    <x v="1"/>
    <s v="Inteconectado"/>
    <x v="100"/>
    <s v="BT5B-R"/>
    <s v="De 0 a 30 kWh "/>
    <n v="10204"/>
    <n v="123093.36"/>
    <n v="75699.45"/>
    <n v="-15222.59"/>
  </r>
  <r>
    <x v="0"/>
    <x v="4"/>
    <x v="9"/>
    <x v="9"/>
    <x v="120"/>
    <x v="119"/>
    <x v="4"/>
    <x v="1"/>
    <s v="Inteconectado"/>
    <x v="100"/>
    <s v="BT5B-R"/>
    <s v="De 30 a 100kWh"/>
    <n v="15444"/>
    <n v="1122954.29"/>
    <n v="535094.49"/>
    <n v="-65421.58"/>
  </r>
  <r>
    <x v="0"/>
    <x v="4"/>
    <x v="9"/>
    <x v="9"/>
    <x v="120"/>
    <x v="119"/>
    <x v="4"/>
    <x v="1"/>
    <s v="Inteconectado"/>
    <x v="100"/>
    <s v="BT5B-R"/>
    <s v="Mayor a 100kWh"/>
    <n v="18147"/>
    <n v="3711938.1"/>
    <n v="1944363.28"/>
    <n v="54635.38"/>
  </r>
  <r>
    <x v="0"/>
    <x v="4"/>
    <x v="9"/>
    <x v="9"/>
    <x v="121"/>
    <x v="120"/>
    <x v="4"/>
    <x v="1"/>
    <s v="Inteconectado"/>
    <x v="101"/>
    <s v="BT5B-R"/>
    <s v="De 0 a 30 kWh "/>
    <n v="15799"/>
    <n v="161299.24"/>
    <n v="105803.51"/>
    <n v="-19796.11"/>
  </r>
  <r>
    <x v="0"/>
    <x v="4"/>
    <x v="9"/>
    <x v="9"/>
    <x v="121"/>
    <x v="120"/>
    <x v="4"/>
    <x v="1"/>
    <s v="Inteconectado"/>
    <x v="101"/>
    <s v="BT5B-R"/>
    <s v="De 30 a 100kWh"/>
    <n v="25393"/>
    <n v="1721523.86"/>
    <n v="822502.85"/>
    <n v="-95272.47"/>
  </r>
  <r>
    <x v="0"/>
    <x v="4"/>
    <x v="9"/>
    <x v="9"/>
    <x v="121"/>
    <x v="120"/>
    <x v="4"/>
    <x v="1"/>
    <s v="Inteconectado"/>
    <x v="101"/>
    <s v="BT5B-R"/>
    <s v="Mayor a 100kWh"/>
    <n v="30981"/>
    <n v="6040605.0599999996"/>
    <n v="3134250.74"/>
    <n v="87666.72"/>
  </r>
  <r>
    <x v="0"/>
    <x v="4"/>
    <x v="9"/>
    <x v="9"/>
    <x v="122"/>
    <x v="121"/>
    <x v="4"/>
    <x v="1"/>
    <s v="Inteconectado"/>
    <x v="102"/>
    <s v="BT5B-R"/>
    <s v="De 0 a 30 kWh "/>
    <n v="10493"/>
    <n v="132761.59"/>
    <n v="79757.5"/>
    <n v="-16313.98"/>
  </r>
  <r>
    <x v="0"/>
    <x v="4"/>
    <x v="9"/>
    <x v="9"/>
    <x v="122"/>
    <x v="121"/>
    <x v="4"/>
    <x v="1"/>
    <s v="Inteconectado"/>
    <x v="102"/>
    <s v="BT5B-R"/>
    <s v="De 30 a 100kWh"/>
    <n v="13921"/>
    <n v="891090.1"/>
    <n v="426757.89"/>
    <n v="-51353.48"/>
  </r>
  <r>
    <x v="0"/>
    <x v="4"/>
    <x v="9"/>
    <x v="9"/>
    <x v="122"/>
    <x v="121"/>
    <x v="4"/>
    <x v="1"/>
    <s v="Inteconectado"/>
    <x v="102"/>
    <s v="BT5B-R"/>
    <s v="Mayor a 100kWh"/>
    <n v="8791"/>
    <n v="1569034.6"/>
    <n v="818836.44"/>
    <n v="22941.02"/>
  </r>
  <r>
    <x v="0"/>
    <x v="4"/>
    <x v="9"/>
    <x v="9"/>
    <x v="123"/>
    <x v="122"/>
    <x v="4"/>
    <x v="1"/>
    <s v="Inteconectado"/>
    <x v="103"/>
    <s v="BT5B-R"/>
    <s v="De 0 a 30 kWh "/>
    <n v="1368"/>
    <n v="24556.99"/>
    <n v="13372.7"/>
    <n v="-3118.16"/>
  </r>
  <r>
    <x v="0"/>
    <x v="4"/>
    <x v="9"/>
    <x v="9"/>
    <x v="123"/>
    <x v="122"/>
    <x v="4"/>
    <x v="1"/>
    <s v="Inteconectado"/>
    <x v="103"/>
    <s v="BT5B-R"/>
    <s v="De 30 a 100kWh"/>
    <n v="2035"/>
    <n v="149677"/>
    <n v="72370.67"/>
    <n v="-9601.61"/>
  </r>
  <r>
    <x v="0"/>
    <x v="4"/>
    <x v="9"/>
    <x v="9"/>
    <x v="123"/>
    <x v="122"/>
    <x v="4"/>
    <x v="1"/>
    <s v="Inteconectado"/>
    <x v="103"/>
    <s v="BT5B-R"/>
    <s v="Mayor a 100kWh"/>
    <n v="1391"/>
    <n v="250511"/>
    <n v="135056.57999999999"/>
    <n v="3780.68"/>
  </r>
  <r>
    <x v="0"/>
    <x v="4"/>
    <x v="9"/>
    <x v="9"/>
    <x v="124"/>
    <x v="123"/>
    <x v="4"/>
    <x v="1"/>
    <s v="Inteconectado"/>
    <x v="104"/>
    <s v="BT5B-R"/>
    <s v="De 0 a 30 kWh "/>
    <n v="36858"/>
    <n v="471872.25"/>
    <n v="282394.21000000002"/>
    <n v="-58029.36"/>
  </r>
  <r>
    <x v="0"/>
    <x v="4"/>
    <x v="9"/>
    <x v="9"/>
    <x v="124"/>
    <x v="123"/>
    <x v="4"/>
    <x v="1"/>
    <s v="Inteconectado"/>
    <x v="104"/>
    <s v="BT5B-R"/>
    <s v="De 30 a 100kWh"/>
    <n v="66067"/>
    <n v="4499400.0599999996"/>
    <n v="2150522.8799999999"/>
    <n v="-250476.66"/>
  </r>
  <r>
    <x v="0"/>
    <x v="4"/>
    <x v="9"/>
    <x v="9"/>
    <x v="124"/>
    <x v="123"/>
    <x v="4"/>
    <x v="1"/>
    <s v="Inteconectado"/>
    <x v="104"/>
    <s v="BT5B-R"/>
    <s v="Mayor a 100kWh"/>
    <n v="90496"/>
    <n v="19351641.140000001"/>
    <n v="10006885.460000001"/>
    <n v="279954.18"/>
  </r>
  <r>
    <x v="0"/>
    <x v="4"/>
    <x v="9"/>
    <x v="9"/>
    <x v="125"/>
    <x v="124"/>
    <x v="2"/>
    <x v="1"/>
    <s v="Inteconectado"/>
    <x v="105"/>
    <s v="BT5B-R"/>
    <s v="De 0 a 30 kWh "/>
    <n v="16747"/>
    <n v="208864.21"/>
    <n v="128590.81"/>
    <n v="-25965.39"/>
  </r>
  <r>
    <x v="0"/>
    <x v="4"/>
    <x v="9"/>
    <x v="9"/>
    <x v="125"/>
    <x v="124"/>
    <x v="2"/>
    <x v="1"/>
    <s v="Inteconectado"/>
    <x v="105"/>
    <s v="BT5B-R"/>
    <s v="De 30 a 100kWh"/>
    <n v="15506"/>
    <n v="957802.57"/>
    <n v="464763.4"/>
    <n v="-58731.53"/>
  </r>
  <r>
    <x v="0"/>
    <x v="4"/>
    <x v="9"/>
    <x v="9"/>
    <x v="125"/>
    <x v="124"/>
    <x v="2"/>
    <x v="1"/>
    <s v="Inteconectado"/>
    <x v="105"/>
    <s v="BT5B-R"/>
    <s v="Mayor a 100kWh"/>
    <n v="11550"/>
    <n v="2269005"/>
    <n v="1198600.95"/>
    <n v="33645.74"/>
  </r>
  <r>
    <x v="0"/>
    <x v="4"/>
    <x v="9"/>
    <x v="9"/>
    <x v="126"/>
    <x v="125"/>
    <x v="5"/>
    <x v="0"/>
    <s v="Inteconectado"/>
    <x v="106"/>
    <s v="BT5B-R"/>
    <s v="De 0 a 30 kWh "/>
    <n v="1917"/>
    <n v="20181.5"/>
    <n v="12311.97"/>
    <n v="-7802.74"/>
  </r>
  <r>
    <x v="0"/>
    <x v="4"/>
    <x v="9"/>
    <x v="9"/>
    <x v="126"/>
    <x v="125"/>
    <x v="5"/>
    <x v="0"/>
    <s v="Inteconectado"/>
    <x v="106"/>
    <s v="BT5B-R"/>
    <s v="De 30 a 100kWh"/>
    <n v="615"/>
    <n v="31902.2"/>
    <n v="15460.5"/>
    <n v="-7123.23"/>
  </r>
  <r>
    <x v="0"/>
    <x v="4"/>
    <x v="9"/>
    <x v="9"/>
    <x v="126"/>
    <x v="125"/>
    <x v="5"/>
    <x v="0"/>
    <s v="Inteconectado"/>
    <x v="106"/>
    <s v="BT5B-R"/>
    <s v="Mayor a 100kWh"/>
    <n v="66"/>
    <n v="10786.4"/>
    <n v="7300.31"/>
    <n v="203.45"/>
  </r>
  <r>
    <x v="0"/>
    <x v="4"/>
    <x v="9"/>
    <x v="9"/>
    <x v="127"/>
    <x v="126"/>
    <x v="6"/>
    <x v="0"/>
    <s v="Inteconectado"/>
    <x v="107"/>
    <s v="BT5B-R"/>
    <s v="De 0 a 30 kWh "/>
    <n v="4022"/>
    <n v="37282.04"/>
    <n v="22584.16"/>
    <n v="-12979.81"/>
  </r>
  <r>
    <x v="0"/>
    <x v="4"/>
    <x v="9"/>
    <x v="9"/>
    <x v="127"/>
    <x v="126"/>
    <x v="6"/>
    <x v="0"/>
    <s v="Inteconectado"/>
    <x v="107"/>
    <s v="BT5B-R"/>
    <s v="De 30 a 100kWh"/>
    <n v="1523"/>
    <n v="83404.399999999994"/>
    <n v="36887.17"/>
    <n v="-16027.52"/>
  </r>
  <r>
    <x v="0"/>
    <x v="4"/>
    <x v="9"/>
    <x v="9"/>
    <x v="127"/>
    <x v="126"/>
    <x v="6"/>
    <x v="0"/>
    <s v="Inteconectado"/>
    <x v="107"/>
    <s v="BT5B-R"/>
    <s v="Mayor a 100kWh"/>
    <n v="261"/>
    <n v="43288.6"/>
    <n v="26302.94"/>
    <n v="734.1"/>
  </r>
  <r>
    <x v="0"/>
    <x v="4"/>
    <x v="9"/>
    <x v="9"/>
    <x v="128"/>
    <x v="127"/>
    <x v="5"/>
    <x v="0"/>
    <s v="Inteconectado"/>
    <x v="108"/>
    <s v="BT5B-R"/>
    <s v="De 0 a 30 kWh "/>
    <n v="9795"/>
    <n v="100026.79"/>
    <n v="61834.25"/>
    <n v="-39834.199999999997"/>
  </r>
  <r>
    <x v="0"/>
    <x v="4"/>
    <x v="9"/>
    <x v="9"/>
    <x v="128"/>
    <x v="127"/>
    <x v="5"/>
    <x v="0"/>
    <s v="Inteconectado"/>
    <x v="108"/>
    <s v="BT5B-R"/>
    <s v="De 30 a 100kWh"/>
    <n v="2727"/>
    <n v="143531.65"/>
    <n v="69823.100000000006"/>
    <n v="-32802.019999999997"/>
  </r>
  <r>
    <x v="0"/>
    <x v="4"/>
    <x v="9"/>
    <x v="9"/>
    <x v="128"/>
    <x v="127"/>
    <x v="5"/>
    <x v="0"/>
    <s v="Inteconectado"/>
    <x v="108"/>
    <s v="BT5B-R"/>
    <s v="Mayor a 100kWh"/>
    <n v="546"/>
    <n v="113282.97"/>
    <n v="77041.47"/>
    <n v="2157.54"/>
  </r>
  <r>
    <x v="0"/>
    <x v="4"/>
    <x v="9"/>
    <x v="9"/>
    <x v="129"/>
    <x v="128"/>
    <x v="0"/>
    <x v="0"/>
    <s v="Inteconectado"/>
    <x v="109"/>
    <s v="BT5B-R"/>
    <s v="De 0 a 30 kWh "/>
    <n v="5828"/>
    <n v="63062"/>
    <n v="37887.08"/>
    <n v="-25007.81"/>
  </r>
  <r>
    <x v="0"/>
    <x v="4"/>
    <x v="9"/>
    <x v="9"/>
    <x v="129"/>
    <x v="128"/>
    <x v="0"/>
    <x v="0"/>
    <s v="Inteconectado"/>
    <x v="109"/>
    <s v="BT5B-R"/>
    <s v="De 30 a 100kWh"/>
    <n v="1337"/>
    <n v="68176"/>
    <n v="32599.93"/>
    <n v="-16176.03"/>
  </r>
  <r>
    <x v="0"/>
    <x v="4"/>
    <x v="9"/>
    <x v="9"/>
    <x v="129"/>
    <x v="128"/>
    <x v="0"/>
    <x v="0"/>
    <s v="Inteconectado"/>
    <x v="109"/>
    <s v="BT5B-R"/>
    <s v="Mayor a 100kWh"/>
    <n v="153"/>
    <n v="25952"/>
    <n v="17686.189999999999"/>
    <n v="497.18"/>
  </r>
  <r>
    <x v="0"/>
    <x v="4"/>
    <x v="9"/>
    <x v="9"/>
    <x v="130"/>
    <x v="129"/>
    <x v="5"/>
    <x v="0"/>
    <s v="Inteconectado"/>
    <x v="110"/>
    <s v="BT5B-R"/>
    <s v="De 0 a 30 kWh "/>
    <n v="8969"/>
    <n v="87270.3"/>
    <n v="55657.39"/>
    <n v="-34882.36"/>
  </r>
  <r>
    <x v="0"/>
    <x v="4"/>
    <x v="9"/>
    <x v="9"/>
    <x v="130"/>
    <x v="129"/>
    <x v="5"/>
    <x v="0"/>
    <s v="Inteconectado"/>
    <x v="110"/>
    <s v="BT5B-R"/>
    <s v="De 30 a 100kWh"/>
    <n v="2937"/>
    <n v="162635.37"/>
    <n v="80432.429999999993"/>
    <n v="-35871.760000000002"/>
  </r>
  <r>
    <x v="0"/>
    <x v="4"/>
    <x v="9"/>
    <x v="9"/>
    <x v="130"/>
    <x v="129"/>
    <x v="5"/>
    <x v="0"/>
    <s v="Inteconectado"/>
    <x v="110"/>
    <s v="BT5B-R"/>
    <s v="Mayor a 100kWh"/>
    <n v="609"/>
    <n v="122108.9"/>
    <n v="83608"/>
    <n v="2345.71"/>
  </r>
  <r>
    <x v="0"/>
    <x v="4"/>
    <x v="9"/>
    <x v="9"/>
    <x v="131"/>
    <x v="130"/>
    <x v="0"/>
    <x v="0"/>
    <s v="Aislado"/>
    <x v="111"/>
    <s v="BT5B-R"/>
    <s v="De 0 a 30 kWh "/>
    <n v="3028"/>
    <n v="24631.51"/>
    <n v="14657.8"/>
    <n v="-9417.24"/>
  </r>
  <r>
    <x v="0"/>
    <x v="4"/>
    <x v="9"/>
    <x v="9"/>
    <x v="131"/>
    <x v="130"/>
    <x v="0"/>
    <x v="0"/>
    <s v="Aislado"/>
    <x v="111"/>
    <s v="BT5B-R"/>
    <s v="De 30 a 100kWh"/>
    <n v="751"/>
    <n v="36797.1"/>
    <n v="12792.55"/>
    <n v="-8613.9699999999993"/>
  </r>
  <r>
    <x v="0"/>
    <x v="4"/>
    <x v="9"/>
    <x v="9"/>
    <x v="131"/>
    <x v="130"/>
    <x v="0"/>
    <x v="0"/>
    <s v="Aislado"/>
    <x v="111"/>
    <s v="BT5B-R"/>
    <s v="Mayor a 100kWh"/>
    <n v="73"/>
    <n v="13834"/>
    <n v="7238.89"/>
    <n v="0"/>
  </r>
  <r>
    <x v="0"/>
    <x v="4"/>
    <x v="9"/>
    <x v="9"/>
    <x v="132"/>
    <x v="131"/>
    <x v="6"/>
    <x v="0"/>
    <s v="Inteconectado"/>
    <x v="112"/>
    <s v="BT5B-R"/>
    <s v="De 0 a 30 kWh "/>
    <n v="3145"/>
    <n v="26751.3"/>
    <n v="17116.47"/>
    <n v="-9537.43"/>
  </r>
  <r>
    <x v="0"/>
    <x v="4"/>
    <x v="9"/>
    <x v="9"/>
    <x v="132"/>
    <x v="131"/>
    <x v="6"/>
    <x v="0"/>
    <s v="Inteconectado"/>
    <x v="112"/>
    <s v="BT5B-R"/>
    <s v="De 30 a 100kWh"/>
    <n v="632"/>
    <n v="33690.699999999997"/>
    <n v="14749.62"/>
    <n v="-6913.58"/>
  </r>
  <r>
    <x v="0"/>
    <x v="4"/>
    <x v="9"/>
    <x v="9"/>
    <x v="132"/>
    <x v="131"/>
    <x v="6"/>
    <x v="0"/>
    <s v="Inteconectado"/>
    <x v="112"/>
    <s v="BT5B-R"/>
    <s v="Mayor a 100kWh"/>
    <n v="94"/>
    <n v="16146"/>
    <n v="9913.1299999999992"/>
    <n v="278.14"/>
  </r>
  <r>
    <x v="0"/>
    <x v="4"/>
    <x v="9"/>
    <x v="9"/>
    <x v="133"/>
    <x v="132"/>
    <x v="6"/>
    <x v="0"/>
    <s v="Inteconectado"/>
    <x v="113"/>
    <s v="BT5B-R"/>
    <s v="De 0 a 30 kWh "/>
    <n v="7629"/>
    <n v="85164.800000000003"/>
    <n v="45930"/>
    <n v="-30347.52"/>
  </r>
  <r>
    <x v="0"/>
    <x v="4"/>
    <x v="9"/>
    <x v="9"/>
    <x v="133"/>
    <x v="132"/>
    <x v="6"/>
    <x v="0"/>
    <s v="Inteconectado"/>
    <x v="113"/>
    <s v="BT5B-R"/>
    <s v="De 30 a 100kWh"/>
    <n v="2889"/>
    <n v="157057"/>
    <n v="69808.91"/>
    <n v="-30885.02"/>
  </r>
  <r>
    <x v="0"/>
    <x v="4"/>
    <x v="9"/>
    <x v="9"/>
    <x v="133"/>
    <x v="132"/>
    <x v="6"/>
    <x v="0"/>
    <s v="Inteconectado"/>
    <x v="113"/>
    <s v="BT5B-R"/>
    <s v="Mayor a 100kWh"/>
    <n v="1136"/>
    <n v="263558"/>
    <n v="160291.12"/>
    <n v="4493.3900000000003"/>
  </r>
  <r>
    <x v="0"/>
    <x v="4"/>
    <x v="9"/>
    <x v="9"/>
    <x v="134"/>
    <x v="133"/>
    <x v="6"/>
    <x v="0"/>
    <s v="Inteconectado"/>
    <x v="114"/>
    <s v="BT5B-R"/>
    <s v="De 0 a 30 kWh "/>
    <n v="2189"/>
    <n v="23580.3"/>
    <n v="13038.41"/>
    <n v="-8483.81"/>
  </r>
  <r>
    <x v="0"/>
    <x v="4"/>
    <x v="9"/>
    <x v="9"/>
    <x v="134"/>
    <x v="133"/>
    <x v="6"/>
    <x v="0"/>
    <s v="Inteconectado"/>
    <x v="114"/>
    <s v="BT5B-R"/>
    <s v="De 30 a 100kWh"/>
    <n v="716"/>
    <n v="37724"/>
    <n v="16719.63"/>
    <n v="-7722.6"/>
  </r>
  <r>
    <x v="0"/>
    <x v="4"/>
    <x v="9"/>
    <x v="9"/>
    <x v="134"/>
    <x v="133"/>
    <x v="6"/>
    <x v="0"/>
    <s v="Inteconectado"/>
    <x v="114"/>
    <s v="BT5B-R"/>
    <s v="Mayor a 100kWh"/>
    <n v="92"/>
    <n v="15981"/>
    <n v="9867.91"/>
    <n v="277.35000000000002"/>
  </r>
  <r>
    <x v="0"/>
    <x v="4"/>
    <x v="9"/>
    <x v="9"/>
    <x v="135"/>
    <x v="134"/>
    <x v="6"/>
    <x v="0"/>
    <s v="Inteconectado"/>
    <x v="115"/>
    <s v="BT5B-R"/>
    <s v="De 0 a 30 kWh "/>
    <n v="2946"/>
    <n v="34143"/>
    <n v="18143.740000000002"/>
    <n v="-11867.61"/>
  </r>
  <r>
    <x v="0"/>
    <x v="4"/>
    <x v="9"/>
    <x v="9"/>
    <x v="135"/>
    <x v="134"/>
    <x v="6"/>
    <x v="0"/>
    <s v="Inteconectado"/>
    <x v="115"/>
    <s v="BT5B-R"/>
    <s v="De 30 a 100kWh"/>
    <n v="2012"/>
    <n v="130358"/>
    <n v="58849.13"/>
    <n v="-22768.97"/>
  </r>
  <r>
    <x v="0"/>
    <x v="4"/>
    <x v="9"/>
    <x v="9"/>
    <x v="135"/>
    <x v="134"/>
    <x v="6"/>
    <x v="0"/>
    <s v="Inteconectado"/>
    <x v="115"/>
    <s v="BT5B-R"/>
    <s v="Mayor a 100kWh"/>
    <n v="634"/>
    <n v="128630"/>
    <n v="77884.08"/>
    <n v="2173.9299999999998"/>
  </r>
  <r>
    <x v="0"/>
    <x v="4"/>
    <x v="9"/>
    <x v="9"/>
    <x v="136"/>
    <x v="135"/>
    <x v="0"/>
    <x v="0"/>
    <s v="Inteconectado"/>
    <x v="116"/>
    <s v="BT5B-R"/>
    <s v="De 0 a 30 kWh "/>
    <n v="13886"/>
    <n v="138005.91"/>
    <n v="87390.9"/>
    <n v="-54870.32"/>
  </r>
  <r>
    <x v="0"/>
    <x v="4"/>
    <x v="9"/>
    <x v="9"/>
    <x v="136"/>
    <x v="135"/>
    <x v="0"/>
    <x v="0"/>
    <s v="Inteconectado"/>
    <x v="116"/>
    <s v="BT5B-R"/>
    <s v="De 30 a 100kWh"/>
    <n v="3912"/>
    <n v="266639.74"/>
    <n v="126956.6"/>
    <n v="-59418.42"/>
  </r>
  <r>
    <x v="0"/>
    <x v="4"/>
    <x v="9"/>
    <x v="9"/>
    <x v="136"/>
    <x v="135"/>
    <x v="0"/>
    <x v="0"/>
    <s v="Inteconectado"/>
    <x v="116"/>
    <s v="BT5B-R"/>
    <s v="Mayor a 100kWh"/>
    <n v="825"/>
    <n v="157898"/>
    <n v="107658.75"/>
    <n v="3022.75"/>
  </r>
  <r>
    <x v="0"/>
    <x v="4"/>
    <x v="9"/>
    <x v="9"/>
    <x v="137"/>
    <x v="136"/>
    <x v="2"/>
    <x v="1"/>
    <s v="Inteconectado"/>
    <x v="117"/>
    <s v="BT5B-R"/>
    <s v="De 0 a 30 kWh "/>
    <n v="3307"/>
    <n v="41167.199999999997"/>
    <n v="26251.98"/>
    <n v="-5412.67"/>
  </r>
  <r>
    <x v="0"/>
    <x v="4"/>
    <x v="9"/>
    <x v="9"/>
    <x v="137"/>
    <x v="136"/>
    <x v="2"/>
    <x v="1"/>
    <s v="Inteconectado"/>
    <x v="117"/>
    <s v="BT5B-R"/>
    <s v="De 30 a 100kWh"/>
    <n v="5300"/>
    <n v="336706.2"/>
    <n v="172188.88"/>
    <n v="-20883.189999999999"/>
  </r>
  <r>
    <x v="0"/>
    <x v="4"/>
    <x v="9"/>
    <x v="9"/>
    <x v="137"/>
    <x v="136"/>
    <x v="2"/>
    <x v="1"/>
    <s v="Inteconectado"/>
    <x v="117"/>
    <s v="BT5B-R"/>
    <s v="Mayor a 100kWh"/>
    <n v="2577"/>
    <n v="404238.4"/>
    <n v="226731.01"/>
    <n v="6365.47"/>
  </r>
  <r>
    <x v="0"/>
    <x v="4"/>
    <x v="9"/>
    <x v="9"/>
    <x v="138"/>
    <x v="137"/>
    <x v="2"/>
    <x v="1"/>
    <s v="Inteconectado"/>
    <x v="118"/>
    <s v="BT5B-R"/>
    <s v="De 0 a 30 kWh "/>
    <n v="3876"/>
    <n v="48643.4"/>
    <n v="30761.91"/>
    <n v="-6324.65"/>
  </r>
  <r>
    <x v="0"/>
    <x v="4"/>
    <x v="9"/>
    <x v="9"/>
    <x v="138"/>
    <x v="137"/>
    <x v="2"/>
    <x v="1"/>
    <s v="Inteconectado"/>
    <x v="118"/>
    <s v="BT5B-R"/>
    <s v="De 30 a 100kWh"/>
    <n v="3451"/>
    <n v="210957"/>
    <n v="106852.09"/>
    <n v="-13531.96"/>
  </r>
  <r>
    <x v="0"/>
    <x v="4"/>
    <x v="9"/>
    <x v="9"/>
    <x v="138"/>
    <x v="137"/>
    <x v="2"/>
    <x v="1"/>
    <s v="Inteconectado"/>
    <x v="118"/>
    <s v="BT5B-R"/>
    <s v="Mayor a 100kWh"/>
    <n v="1184"/>
    <n v="191653"/>
    <n v="106420.16"/>
    <n v="2957.02"/>
  </r>
  <r>
    <x v="0"/>
    <x v="4"/>
    <x v="9"/>
    <x v="9"/>
    <x v="139"/>
    <x v="138"/>
    <x v="0"/>
    <x v="0"/>
    <s v="Inteconectado"/>
    <x v="119"/>
    <s v="BT5B-R"/>
    <s v="De 0 a 30 kWh "/>
    <n v="3694"/>
    <n v="41326"/>
    <n v="24368.05"/>
    <n v="-16421.89"/>
  </r>
  <r>
    <x v="0"/>
    <x v="4"/>
    <x v="9"/>
    <x v="9"/>
    <x v="139"/>
    <x v="138"/>
    <x v="0"/>
    <x v="0"/>
    <s v="Inteconectado"/>
    <x v="119"/>
    <s v="BT5B-R"/>
    <s v="De 30 a 100kWh"/>
    <n v="1779"/>
    <n v="100416"/>
    <n v="50064.53"/>
    <n v="-21219.42"/>
  </r>
  <r>
    <x v="0"/>
    <x v="4"/>
    <x v="9"/>
    <x v="9"/>
    <x v="139"/>
    <x v="138"/>
    <x v="0"/>
    <x v="0"/>
    <s v="Inteconectado"/>
    <x v="119"/>
    <s v="BT5B-R"/>
    <s v="Mayor a 100kWh"/>
    <n v="376"/>
    <n v="70685"/>
    <n v="48147.66"/>
    <n v="1350.16"/>
  </r>
  <r>
    <x v="0"/>
    <x v="4"/>
    <x v="9"/>
    <x v="9"/>
    <x v="140"/>
    <x v="139"/>
    <x v="5"/>
    <x v="0"/>
    <s v="Inteconectado"/>
    <x v="120"/>
    <s v="BT5B-R"/>
    <s v="De 0 a 30 kWh "/>
    <n v="709"/>
    <n v="7236"/>
    <n v="4493.76"/>
    <n v="-2834.63"/>
  </r>
  <r>
    <x v="0"/>
    <x v="4"/>
    <x v="9"/>
    <x v="9"/>
    <x v="140"/>
    <x v="139"/>
    <x v="5"/>
    <x v="0"/>
    <s v="Inteconectado"/>
    <x v="120"/>
    <s v="BT5B-R"/>
    <s v="De 30 a 100kWh"/>
    <n v="621"/>
    <n v="39578"/>
    <n v="19994.25"/>
    <n v="-7672.6"/>
  </r>
  <r>
    <x v="0"/>
    <x v="4"/>
    <x v="9"/>
    <x v="9"/>
    <x v="140"/>
    <x v="139"/>
    <x v="5"/>
    <x v="0"/>
    <s v="Inteconectado"/>
    <x v="120"/>
    <s v="BT5B-R"/>
    <s v="Mayor a 100kWh"/>
    <n v="197"/>
    <n v="32489"/>
    <n v="22133.99"/>
    <n v="615.61"/>
  </r>
  <r>
    <x v="0"/>
    <x v="4"/>
    <x v="9"/>
    <x v="9"/>
    <x v="141"/>
    <x v="140"/>
    <x v="6"/>
    <x v="0"/>
    <s v="Inteconectado"/>
    <x v="121"/>
    <s v="BT5B-R"/>
    <s v="De 0 a 30 kWh "/>
    <n v="273"/>
    <n v="3103"/>
    <n v="1517.91"/>
    <n v="-1245.22"/>
  </r>
  <r>
    <x v="0"/>
    <x v="4"/>
    <x v="9"/>
    <x v="9"/>
    <x v="141"/>
    <x v="140"/>
    <x v="6"/>
    <x v="0"/>
    <s v="Inteconectado"/>
    <x v="121"/>
    <s v="BT5B-R"/>
    <s v="De 30 a 100kWh"/>
    <n v="91"/>
    <n v="5096"/>
    <n v="1983.59"/>
    <n v="-1276.3800000000001"/>
  </r>
  <r>
    <x v="0"/>
    <x v="4"/>
    <x v="9"/>
    <x v="9"/>
    <x v="141"/>
    <x v="140"/>
    <x v="6"/>
    <x v="0"/>
    <s v="Inteconectado"/>
    <x v="121"/>
    <s v="BT5B-R"/>
    <s v="Mayor a 100kWh"/>
    <n v="19"/>
    <n v="3003"/>
    <n v="1849.22"/>
    <n v="0"/>
  </r>
  <r>
    <x v="0"/>
    <x v="4"/>
    <x v="9"/>
    <x v="9"/>
    <x v="142"/>
    <x v="141"/>
    <x v="5"/>
    <x v="0"/>
    <s v="Inteconectado"/>
    <x v="122"/>
    <s v="BT5B-R"/>
    <s v="De 0 a 30 kWh "/>
    <n v="19"/>
    <n v="224"/>
    <n v="127.35"/>
    <n v="-89.25"/>
  </r>
  <r>
    <x v="0"/>
    <x v="4"/>
    <x v="9"/>
    <x v="9"/>
    <x v="142"/>
    <x v="141"/>
    <x v="5"/>
    <x v="0"/>
    <s v="Inteconectado"/>
    <x v="122"/>
    <s v="BT5B-R"/>
    <s v="De 30 a 100kWh"/>
    <n v="9"/>
    <n v="528"/>
    <n v="266.3"/>
    <n v="-107.64"/>
  </r>
  <r>
    <x v="0"/>
    <x v="4"/>
    <x v="9"/>
    <x v="9"/>
    <x v="142"/>
    <x v="141"/>
    <x v="5"/>
    <x v="0"/>
    <s v="Inteconectado"/>
    <x v="122"/>
    <s v="BT5B-R"/>
    <s v="Mayor a 100kWh"/>
    <n v="3"/>
    <n v="401"/>
    <n v="277.13"/>
    <n v="7.75"/>
  </r>
  <r>
    <x v="0"/>
    <x v="4"/>
    <x v="9"/>
    <x v="9"/>
    <x v="143"/>
    <x v="142"/>
    <x v="4"/>
    <x v="1"/>
    <s v="Inteconectado"/>
    <x v="123"/>
    <s v="BT5B-R"/>
    <s v="De 0 a 30 kWh "/>
    <n v="1701"/>
    <n v="17619"/>
    <n v="11727.72"/>
    <n v="-2244.0700000000002"/>
  </r>
  <r>
    <x v="0"/>
    <x v="4"/>
    <x v="9"/>
    <x v="9"/>
    <x v="143"/>
    <x v="142"/>
    <x v="4"/>
    <x v="1"/>
    <s v="Inteconectado"/>
    <x v="123"/>
    <s v="BT5B-R"/>
    <s v="De 30 a 100kWh"/>
    <n v="2294"/>
    <n v="160133"/>
    <n v="79092.66"/>
    <n v="-9160.2900000000009"/>
  </r>
  <r>
    <x v="0"/>
    <x v="4"/>
    <x v="9"/>
    <x v="9"/>
    <x v="143"/>
    <x v="142"/>
    <x v="4"/>
    <x v="1"/>
    <s v="Inteconectado"/>
    <x v="123"/>
    <s v="BT5B-R"/>
    <s v="Mayor a 100kWh"/>
    <n v="2320"/>
    <n v="442147.6"/>
    <n v="238538.26"/>
    <n v="6658.49"/>
  </r>
  <r>
    <x v="0"/>
    <x v="4"/>
    <x v="9"/>
    <x v="9"/>
    <x v="144"/>
    <x v="143"/>
    <x v="2"/>
    <x v="1"/>
    <s v="Inteconectado"/>
    <x v="124"/>
    <s v="BT5B-R"/>
    <s v="De 0 a 30 kWh "/>
    <n v="2563"/>
    <n v="35661.5"/>
    <n v="22016.97"/>
    <n v="-4737.62"/>
  </r>
  <r>
    <x v="0"/>
    <x v="4"/>
    <x v="9"/>
    <x v="9"/>
    <x v="144"/>
    <x v="143"/>
    <x v="2"/>
    <x v="1"/>
    <s v="Inteconectado"/>
    <x v="124"/>
    <s v="BT5B-R"/>
    <s v="De 30 a 100kWh"/>
    <n v="3444"/>
    <n v="214783.33"/>
    <n v="110711.03"/>
    <n v="-13978.16"/>
  </r>
  <r>
    <x v="0"/>
    <x v="4"/>
    <x v="9"/>
    <x v="9"/>
    <x v="144"/>
    <x v="143"/>
    <x v="2"/>
    <x v="1"/>
    <s v="Inteconectado"/>
    <x v="124"/>
    <s v="BT5B-R"/>
    <s v="Mayor a 100kWh"/>
    <n v="1729"/>
    <n v="331000"/>
    <n v="186568.08"/>
    <n v="5257"/>
  </r>
  <r>
    <x v="0"/>
    <x v="4"/>
    <x v="9"/>
    <x v="9"/>
    <x v="145"/>
    <x v="144"/>
    <x v="6"/>
    <x v="0"/>
    <s v="Inteconectado"/>
    <x v="125"/>
    <s v="BT5B-R"/>
    <s v="De 0 a 30 kWh "/>
    <n v="5165"/>
    <n v="57989.7"/>
    <n v="31297.33"/>
    <n v="-20282.66"/>
  </r>
  <r>
    <x v="0"/>
    <x v="4"/>
    <x v="9"/>
    <x v="9"/>
    <x v="145"/>
    <x v="144"/>
    <x v="6"/>
    <x v="0"/>
    <s v="Inteconectado"/>
    <x v="125"/>
    <s v="BT5B-R"/>
    <s v="De 30 a 100kWh"/>
    <n v="2040"/>
    <n v="106924"/>
    <n v="46993.599999999999"/>
    <n v="-21466.799999999999"/>
  </r>
  <r>
    <x v="0"/>
    <x v="4"/>
    <x v="9"/>
    <x v="9"/>
    <x v="145"/>
    <x v="144"/>
    <x v="6"/>
    <x v="0"/>
    <s v="Inteconectado"/>
    <x v="125"/>
    <s v="BT5B-R"/>
    <s v="Mayor a 100kWh"/>
    <n v="326"/>
    <n v="62978"/>
    <n v="38310.22"/>
    <n v="1072.74"/>
  </r>
  <r>
    <x v="0"/>
    <x v="4"/>
    <x v="9"/>
    <x v="9"/>
    <x v="146"/>
    <x v="145"/>
    <x v="6"/>
    <x v="0"/>
    <s v="Inteconectado"/>
    <x v="126"/>
    <s v="BT5B-R"/>
    <s v="De 0 a 30 kWh "/>
    <n v="4838"/>
    <n v="58677"/>
    <n v="30284.02"/>
    <n v="-21146.87"/>
  </r>
  <r>
    <x v="0"/>
    <x v="4"/>
    <x v="9"/>
    <x v="9"/>
    <x v="146"/>
    <x v="145"/>
    <x v="6"/>
    <x v="0"/>
    <s v="Inteconectado"/>
    <x v="126"/>
    <s v="BT5B-R"/>
    <s v="De 30 a 100kWh"/>
    <n v="2198"/>
    <n v="129471"/>
    <n v="57270.59"/>
    <n v="-25892.7"/>
  </r>
  <r>
    <x v="0"/>
    <x v="4"/>
    <x v="9"/>
    <x v="9"/>
    <x v="146"/>
    <x v="145"/>
    <x v="6"/>
    <x v="0"/>
    <s v="Inteconectado"/>
    <x v="126"/>
    <s v="BT5B-R"/>
    <s v="Mayor a 100kWh"/>
    <n v="541"/>
    <n v="115542.99"/>
    <n v="71160.78"/>
    <n v="2006.54"/>
  </r>
  <r>
    <x v="0"/>
    <x v="4"/>
    <x v="9"/>
    <x v="9"/>
    <x v="147"/>
    <x v="146"/>
    <x v="2"/>
    <x v="1"/>
    <s v="Inteconectado"/>
    <x v="127"/>
    <s v="BT5B-R"/>
    <s v="De 0 a 30 kWh "/>
    <n v="1550"/>
    <n v="21564"/>
    <n v="13249.98"/>
    <n v="-2855.42"/>
  </r>
  <r>
    <x v="0"/>
    <x v="4"/>
    <x v="9"/>
    <x v="9"/>
    <x v="147"/>
    <x v="146"/>
    <x v="2"/>
    <x v="1"/>
    <s v="Inteconectado"/>
    <x v="127"/>
    <s v="BT5B-R"/>
    <s v="De 30 a 100kWh"/>
    <n v="1563"/>
    <n v="89873.2"/>
    <n v="46049.75"/>
    <n v="-6220.95"/>
  </r>
  <r>
    <x v="0"/>
    <x v="4"/>
    <x v="9"/>
    <x v="9"/>
    <x v="147"/>
    <x v="146"/>
    <x v="2"/>
    <x v="1"/>
    <s v="Inteconectado"/>
    <x v="127"/>
    <s v="BT5B-R"/>
    <s v="Mayor a 100kWh"/>
    <n v="594"/>
    <n v="108708.7"/>
    <n v="61001.599999999999"/>
    <n v="1714.05"/>
  </r>
  <r>
    <x v="0"/>
    <x v="4"/>
    <x v="9"/>
    <x v="9"/>
    <x v="148"/>
    <x v="147"/>
    <x v="2"/>
    <x v="1"/>
    <s v="Inteconectado"/>
    <x v="128"/>
    <s v="BT5B-R"/>
    <s v="De 0 a 30 kWh "/>
    <n v="1934"/>
    <n v="18836"/>
    <n v="13238.28"/>
    <n v="-2459.6"/>
  </r>
  <r>
    <x v="0"/>
    <x v="4"/>
    <x v="9"/>
    <x v="9"/>
    <x v="148"/>
    <x v="147"/>
    <x v="2"/>
    <x v="1"/>
    <s v="Inteconectado"/>
    <x v="128"/>
    <s v="BT5B-R"/>
    <s v="De 30 a 100kWh"/>
    <n v="2114"/>
    <n v="137049.70000000001"/>
    <n v="69646.710000000006"/>
    <n v="-8341.7199999999993"/>
  </r>
  <r>
    <x v="0"/>
    <x v="4"/>
    <x v="9"/>
    <x v="9"/>
    <x v="148"/>
    <x v="147"/>
    <x v="2"/>
    <x v="1"/>
    <s v="Inteconectado"/>
    <x v="128"/>
    <s v="BT5B-R"/>
    <s v="Mayor a 100kWh"/>
    <n v="976"/>
    <n v="154718"/>
    <n v="86165.43"/>
    <n v="2401.6999999999998"/>
  </r>
  <r>
    <x v="0"/>
    <x v="4"/>
    <x v="9"/>
    <x v="9"/>
    <x v="149"/>
    <x v="148"/>
    <x v="0"/>
    <x v="0"/>
    <s v="Inteconectado"/>
    <x v="129"/>
    <s v="BT5B-R"/>
    <s v="De 0 a 30 kWh "/>
    <n v="4268"/>
    <n v="43118.34"/>
    <n v="26951.48"/>
    <n v="-17012.560000000001"/>
  </r>
  <r>
    <x v="0"/>
    <x v="4"/>
    <x v="9"/>
    <x v="9"/>
    <x v="149"/>
    <x v="148"/>
    <x v="0"/>
    <x v="0"/>
    <s v="Inteconectado"/>
    <x v="129"/>
    <s v="BT5B-R"/>
    <s v="De 30 a 100kWh"/>
    <n v="942"/>
    <n v="48423.8"/>
    <n v="23327.06"/>
    <n v="-11153.28"/>
  </r>
  <r>
    <x v="0"/>
    <x v="4"/>
    <x v="9"/>
    <x v="9"/>
    <x v="149"/>
    <x v="148"/>
    <x v="0"/>
    <x v="0"/>
    <s v="Inteconectado"/>
    <x v="129"/>
    <s v="BT5B-R"/>
    <s v="Mayor a 100kWh"/>
    <n v="153"/>
    <n v="27916"/>
    <n v="18902.45"/>
    <n v="531.25"/>
  </r>
  <r>
    <x v="0"/>
    <x v="4"/>
    <x v="9"/>
    <x v="9"/>
    <x v="150"/>
    <x v="149"/>
    <x v="4"/>
    <x v="1"/>
    <s v="Inteconectado"/>
    <x v="130"/>
    <s v="BT5B-R"/>
    <s v="De 0 a 30 kWh "/>
    <n v="2128"/>
    <n v="33288.769999999997"/>
    <n v="19170.09"/>
    <n v="-4290.8999999999996"/>
  </r>
  <r>
    <x v="0"/>
    <x v="4"/>
    <x v="9"/>
    <x v="9"/>
    <x v="150"/>
    <x v="149"/>
    <x v="4"/>
    <x v="1"/>
    <s v="Inteconectado"/>
    <x v="130"/>
    <s v="BT5B-R"/>
    <s v="De 30 a 100kWh"/>
    <n v="2596"/>
    <n v="157829.65"/>
    <n v="78591.13"/>
    <n v="-10557.69"/>
  </r>
  <r>
    <x v="0"/>
    <x v="4"/>
    <x v="9"/>
    <x v="9"/>
    <x v="150"/>
    <x v="149"/>
    <x v="4"/>
    <x v="1"/>
    <s v="Inteconectado"/>
    <x v="130"/>
    <s v="BT5B-R"/>
    <s v="Mayor a 100kWh"/>
    <n v="1212"/>
    <n v="241196"/>
    <n v="131795.45000000001"/>
    <n v="3693.04"/>
  </r>
  <r>
    <x v="0"/>
    <x v="4"/>
    <x v="9"/>
    <x v="9"/>
    <x v="151"/>
    <x v="150"/>
    <x v="4"/>
    <x v="1"/>
    <s v="Inteconectado"/>
    <x v="131"/>
    <s v="BT5B-R"/>
    <s v="De 0 a 30 kWh "/>
    <n v="752"/>
    <n v="10393"/>
    <n v="6248.98"/>
    <n v="-1341.88"/>
  </r>
  <r>
    <x v="0"/>
    <x v="4"/>
    <x v="9"/>
    <x v="9"/>
    <x v="151"/>
    <x v="150"/>
    <x v="4"/>
    <x v="1"/>
    <s v="Inteconectado"/>
    <x v="131"/>
    <s v="BT5B-R"/>
    <s v="De 30 a 100kWh"/>
    <n v="1392"/>
    <n v="91739.199999999997"/>
    <n v="46061.51"/>
    <n v="-5474.71"/>
  </r>
  <r>
    <x v="0"/>
    <x v="4"/>
    <x v="9"/>
    <x v="9"/>
    <x v="151"/>
    <x v="150"/>
    <x v="4"/>
    <x v="1"/>
    <s v="Inteconectado"/>
    <x v="131"/>
    <s v="BT5B-R"/>
    <s v="Mayor a 100kWh"/>
    <n v="1071"/>
    <n v="178393"/>
    <n v="98132.37"/>
    <n v="2745.31"/>
  </r>
  <r>
    <x v="0"/>
    <x v="4"/>
    <x v="9"/>
    <x v="9"/>
    <x v="152"/>
    <x v="151"/>
    <x v="4"/>
    <x v="1"/>
    <s v="Inteconectado"/>
    <x v="132"/>
    <s v="BT5B-R"/>
    <s v="De 0 a 30 kWh "/>
    <n v="3830"/>
    <n v="45817.1"/>
    <n v="28994.28"/>
    <n v="-5921.07"/>
  </r>
  <r>
    <x v="0"/>
    <x v="4"/>
    <x v="9"/>
    <x v="9"/>
    <x v="152"/>
    <x v="151"/>
    <x v="4"/>
    <x v="1"/>
    <s v="Inteconectado"/>
    <x v="132"/>
    <s v="BT5B-R"/>
    <s v="De 30 a 100kWh"/>
    <n v="5511"/>
    <n v="351475.20000000001"/>
    <n v="176052.89"/>
    <n v="-21374.080000000002"/>
  </r>
  <r>
    <x v="0"/>
    <x v="4"/>
    <x v="9"/>
    <x v="9"/>
    <x v="152"/>
    <x v="151"/>
    <x v="4"/>
    <x v="1"/>
    <s v="Inteconectado"/>
    <x v="132"/>
    <s v="BT5B-R"/>
    <s v="Mayor a 100kWh"/>
    <n v="3308"/>
    <n v="561535.4"/>
    <n v="307682.05"/>
    <n v="8599.5400000000009"/>
  </r>
  <r>
    <x v="0"/>
    <x v="4"/>
    <x v="9"/>
    <x v="9"/>
    <x v="153"/>
    <x v="152"/>
    <x v="6"/>
    <x v="0"/>
    <s v="Inteconectado"/>
    <x v="133"/>
    <s v="BT5B-R"/>
    <s v="De 0 a 30 kWh "/>
    <n v="2052"/>
    <n v="25737.7"/>
    <n v="13020.51"/>
    <n v="-9259.5300000000007"/>
  </r>
  <r>
    <x v="0"/>
    <x v="4"/>
    <x v="9"/>
    <x v="9"/>
    <x v="153"/>
    <x v="152"/>
    <x v="6"/>
    <x v="0"/>
    <s v="Inteconectado"/>
    <x v="133"/>
    <s v="BT5B-R"/>
    <s v="De 30 a 100kWh"/>
    <n v="3417"/>
    <n v="217251.6"/>
    <n v="100896.53"/>
    <n v="-37411.019999999997"/>
  </r>
  <r>
    <x v="0"/>
    <x v="4"/>
    <x v="9"/>
    <x v="9"/>
    <x v="153"/>
    <x v="152"/>
    <x v="6"/>
    <x v="0"/>
    <s v="Inteconectado"/>
    <x v="133"/>
    <s v="BT5B-R"/>
    <s v="Mayor a 100kWh"/>
    <n v="1689"/>
    <n v="276609.2"/>
    <n v="171378.89"/>
    <n v="4818.62"/>
  </r>
  <r>
    <x v="0"/>
    <x v="4"/>
    <x v="9"/>
    <x v="9"/>
    <x v="154"/>
    <x v="153"/>
    <x v="2"/>
    <x v="1"/>
    <s v="Inteconectado"/>
    <x v="134"/>
    <s v="BT5B-R"/>
    <s v="De 0 a 30 kWh "/>
    <n v="571"/>
    <n v="7664"/>
    <n v="4793.09"/>
    <n v="-1017.97"/>
  </r>
  <r>
    <x v="0"/>
    <x v="4"/>
    <x v="9"/>
    <x v="9"/>
    <x v="154"/>
    <x v="153"/>
    <x v="2"/>
    <x v="1"/>
    <s v="Inteconectado"/>
    <x v="134"/>
    <s v="BT5B-R"/>
    <s v="De 30 a 100kWh"/>
    <n v="505"/>
    <n v="27274"/>
    <n v="14028.9"/>
    <n v="-2009.9"/>
  </r>
  <r>
    <x v="0"/>
    <x v="4"/>
    <x v="9"/>
    <x v="9"/>
    <x v="154"/>
    <x v="153"/>
    <x v="2"/>
    <x v="1"/>
    <s v="Inteconectado"/>
    <x v="134"/>
    <s v="BT5B-R"/>
    <s v="Mayor a 100kWh"/>
    <n v="67"/>
    <n v="12883"/>
    <n v="7260.62"/>
    <n v="204.61"/>
  </r>
  <r>
    <x v="0"/>
    <x v="4"/>
    <x v="9"/>
    <x v="9"/>
    <x v="155"/>
    <x v="154"/>
    <x v="1"/>
    <x v="0"/>
    <s v="Inteconectado"/>
    <x v="135"/>
    <s v="BT5B-R"/>
    <s v="De 0 a 30 kWh "/>
    <n v="14712"/>
    <n v="117549.72"/>
    <n v="104970.86"/>
    <n v="-58180.38"/>
  </r>
  <r>
    <x v="0"/>
    <x v="4"/>
    <x v="9"/>
    <x v="9"/>
    <x v="155"/>
    <x v="154"/>
    <x v="1"/>
    <x v="0"/>
    <s v="Inteconectado"/>
    <x v="135"/>
    <s v="BT5B-R"/>
    <s v="De 30 a 100kWh"/>
    <n v="2960"/>
    <n v="165681"/>
    <n v="94201.45"/>
    <n v="-44503.71"/>
  </r>
  <r>
    <x v="0"/>
    <x v="4"/>
    <x v="9"/>
    <x v="9"/>
    <x v="155"/>
    <x v="154"/>
    <x v="1"/>
    <x v="0"/>
    <s v="Inteconectado"/>
    <x v="135"/>
    <s v="BT5B-R"/>
    <s v="Mayor a 100kWh"/>
    <n v="460"/>
    <n v="73603"/>
    <n v="58868.52"/>
    <n v="1650.07"/>
  </r>
  <r>
    <x v="0"/>
    <x v="4"/>
    <x v="9"/>
    <x v="9"/>
    <x v="156"/>
    <x v="155"/>
    <x v="1"/>
    <x v="0"/>
    <s v="Inteconectado"/>
    <x v="136"/>
    <s v="BT5B-R"/>
    <s v="De 0 a 30 kWh "/>
    <n v="26115"/>
    <n v="196886.08"/>
    <n v="183061.18"/>
    <n v="-97002.46"/>
  </r>
  <r>
    <x v="0"/>
    <x v="4"/>
    <x v="9"/>
    <x v="9"/>
    <x v="156"/>
    <x v="155"/>
    <x v="1"/>
    <x v="0"/>
    <s v="Inteconectado"/>
    <x v="136"/>
    <s v="BT5B-R"/>
    <s v="De 30 a 100kWh"/>
    <n v="2784"/>
    <n v="135570.29999999999"/>
    <n v="73974.23"/>
    <n v="-41147.480000000003"/>
  </r>
  <r>
    <x v="0"/>
    <x v="4"/>
    <x v="9"/>
    <x v="9"/>
    <x v="156"/>
    <x v="155"/>
    <x v="1"/>
    <x v="0"/>
    <s v="Inteconectado"/>
    <x v="136"/>
    <s v="BT5B-R"/>
    <s v="Mayor a 100kWh"/>
    <n v="245"/>
    <n v="44956.9"/>
    <n v="35716.17"/>
    <n v="1003.14"/>
  </r>
  <r>
    <x v="0"/>
    <x v="4"/>
    <x v="9"/>
    <x v="9"/>
    <x v="157"/>
    <x v="156"/>
    <x v="1"/>
    <x v="0"/>
    <s v="Inteconectado"/>
    <x v="99"/>
    <s v="BT5B-R"/>
    <s v="De 0 a 30 kWh "/>
    <n v="9519"/>
    <n v="79953.22"/>
    <n v="68358.98"/>
    <n v="-39856.160000000003"/>
  </r>
  <r>
    <x v="0"/>
    <x v="4"/>
    <x v="9"/>
    <x v="9"/>
    <x v="157"/>
    <x v="156"/>
    <x v="1"/>
    <x v="0"/>
    <s v="Inteconectado"/>
    <x v="99"/>
    <s v="BT5B-R"/>
    <s v="De 30 a 100kWh"/>
    <n v="2131"/>
    <n v="116479.3"/>
    <n v="65556.7"/>
    <n v="-32121.61"/>
  </r>
  <r>
    <x v="0"/>
    <x v="4"/>
    <x v="9"/>
    <x v="9"/>
    <x v="157"/>
    <x v="156"/>
    <x v="1"/>
    <x v="0"/>
    <s v="Inteconectado"/>
    <x v="99"/>
    <s v="BT5B-R"/>
    <s v="Mayor a 100kWh"/>
    <n v="244"/>
    <n v="41349"/>
    <n v="32990.879999999997"/>
    <n v="924.57"/>
  </r>
  <r>
    <x v="0"/>
    <x v="4"/>
    <x v="9"/>
    <x v="9"/>
    <x v="158"/>
    <x v="157"/>
    <x v="1"/>
    <x v="0"/>
    <s v="Inteconectado"/>
    <x v="137"/>
    <s v="BT5B-R"/>
    <s v="De 0 a 30 kWh "/>
    <n v="5929"/>
    <n v="49717"/>
    <n v="42356.44"/>
    <n v="-24796.53"/>
  </r>
  <r>
    <x v="0"/>
    <x v="4"/>
    <x v="9"/>
    <x v="9"/>
    <x v="158"/>
    <x v="157"/>
    <x v="1"/>
    <x v="0"/>
    <s v="Inteconectado"/>
    <x v="137"/>
    <s v="BT5B-R"/>
    <s v="De 30 a 100kWh"/>
    <n v="2233"/>
    <n v="128454"/>
    <n v="73716.86"/>
    <n v="-33340.79"/>
  </r>
  <r>
    <x v="0"/>
    <x v="4"/>
    <x v="9"/>
    <x v="9"/>
    <x v="158"/>
    <x v="157"/>
    <x v="1"/>
    <x v="0"/>
    <s v="Inteconectado"/>
    <x v="137"/>
    <s v="BT5B-R"/>
    <s v="Mayor a 100kWh"/>
    <n v="369"/>
    <n v="56553"/>
    <n v="45312.52"/>
    <n v="1268.6199999999999"/>
  </r>
  <r>
    <x v="0"/>
    <x v="4"/>
    <x v="9"/>
    <x v="9"/>
    <x v="159"/>
    <x v="158"/>
    <x v="1"/>
    <x v="0"/>
    <s v="Inteconectado"/>
    <x v="138"/>
    <s v="BT5B-R"/>
    <s v="De 0 a 30 kWh "/>
    <n v="1295"/>
    <n v="11668"/>
    <n v="9388.61"/>
    <n v="-5817.22"/>
  </r>
  <r>
    <x v="0"/>
    <x v="4"/>
    <x v="9"/>
    <x v="9"/>
    <x v="159"/>
    <x v="158"/>
    <x v="1"/>
    <x v="0"/>
    <s v="Inteconectado"/>
    <x v="138"/>
    <s v="BT5B-R"/>
    <s v="De 30 a 100kWh"/>
    <n v="625"/>
    <n v="36217"/>
    <n v="20545.189999999999"/>
    <n v="-9350"/>
  </r>
  <r>
    <x v="0"/>
    <x v="4"/>
    <x v="9"/>
    <x v="9"/>
    <x v="159"/>
    <x v="158"/>
    <x v="1"/>
    <x v="0"/>
    <s v="Inteconectado"/>
    <x v="138"/>
    <s v="BT5B-R"/>
    <s v="Mayor a 100kWh"/>
    <n v="105"/>
    <n v="16030"/>
    <n v="12710.56"/>
    <n v="353.36"/>
  </r>
  <r>
    <x v="0"/>
    <x v="4"/>
    <x v="9"/>
    <x v="9"/>
    <x v="160"/>
    <x v="159"/>
    <x v="1"/>
    <x v="0"/>
    <s v="Inteconectado"/>
    <x v="139"/>
    <s v="BT5B-R"/>
    <s v="De 0 a 30 kWh "/>
    <n v="18738"/>
    <n v="119042.1"/>
    <n v="126073.39"/>
    <n v="-58856.67"/>
  </r>
  <r>
    <x v="0"/>
    <x v="4"/>
    <x v="9"/>
    <x v="9"/>
    <x v="160"/>
    <x v="159"/>
    <x v="1"/>
    <x v="0"/>
    <s v="Inteconectado"/>
    <x v="139"/>
    <s v="BT5B-R"/>
    <s v="De 30 a 100kWh"/>
    <n v="1188"/>
    <n v="56512.21"/>
    <n v="30716.71"/>
    <n v="-17657.53"/>
  </r>
  <r>
    <x v="0"/>
    <x v="4"/>
    <x v="9"/>
    <x v="9"/>
    <x v="160"/>
    <x v="159"/>
    <x v="1"/>
    <x v="0"/>
    <s v="Inteconectado"/>
    <x v="139"/>
    <s v="BT5B-R"/>
    <s v="Mayor a 100kWh"/>
    <n v="102"/>
    <n v="21868"/>
    <n v="17359.29"/>
    <n v="486.61"/>
  </r>
  <r>
    <x v="0"/>
    <x v="4"/>
    <x v="10"/>
    <x v="10"/>
    <x v="161"/>
    <x v="160"/>
    <x v="1"/>
    <x v="0"/>
    <s v="Inteconectado"/>
    <x v="140"/>
    <s v="BT5B-R"/>
    <s v="De 0 a 30 kWh "/>
    <n v="83"/>
    <n v="870"/>
    <n v="659.56"/>
    <n v="-427.18"/>
  </r>
  <r>
    <x v="0"/>
    <x v="4"/>
    <x v="10"/>
    <x v="10"/>
    <x v="161"/>
    <x v="160"/>
    <x v="1"/>
    <x v="0"/>
    <s v="Inteconectado"/>
    <x v="140"/>
    <s v="BT5B-R"/>
    <s v="De 30 a 100kWh"/>
    <n v="70"/>
    <n v="4542"/>
    <n v="2786.41"/>
    <n v="-1030.4000000000001"/>
  </r>
  <r>
    <x v="0"/>
    <x v="4"/>
    <x v="10"/>
    <x v="10"/>
    <x v="161"/>
    <x v="160"/>
    <x v="1"/>
    <x v="0"/>
    <s v="Inteconectado"/>
    <x v="140"/>
    <s v="BT5B-R"/>
    <s v="Mayor a 100kWh"/>
    <n v="43"/>
    <n v="7967"/>
    <n v="6469.15"/>
    <n v="182.5"/>
  </r>
  <r>
    <x v="0"/>
    <x v="4"/>
    <x v="10"/>
    <x v="10"/>
    <x v="162"/>
    <x v="161"/>
    <x v="4"/>
    <x v="1"/>
    <s v="Inteconectado"/>
    <x v="141"/>
    <s v="BT5B-R"/>
    <s v="De 0 a 30 kWh "/>
    <n v="16682"/>
    <n v="200427.2"/>
    <n v="127253.8"/>
    <n v="-26086.62"/>
  </r>
  <r>
    <x v="0"/>
    <x v="4"/>
    <x v="10"/>
    <x v="10"/>
    <x v="162"/>
    <x v="161"/>
    <x v="4"/>
    <x v="1"/>
    <s v="Inteconectado"/>
    <x v="141"/>
    <s v="BT5B-R"/>
    <s v="De 30 a 100kWh"/>
    <n v="32234"/>
    <n v="2250320"/>
    <n v="1132727.9099999999"/>
    <n v="-132161.76"/>
  </r>
  <r>
    <x v="0"/>
    <x v="4"/>
    <x v="10"/>
    <x v="10"/>
    <x v="162"/>
    <x v="161"/>
    <x v="4"/>
    <x v="1"/>
    <s v="Inteconectado"/>
    <x v="141"/>
    <s v="BT5B-R"/>
    <s v="Mayor a 100kWh"/>
    <n v="41687"/>
    <n v="9241711.9000000004"/>
    <n v="5052197.3099999996"/>
    <n v="141086.49"/>
  </r>
  <r>
    <x v="0"/>
    <x v="4"/>
    <x v="10"/>
    <x v="10"/>
    <x v="163"/>
    <x v="162"/>
    <x v="4"/>
    <x v="1"/>
    <s v="Inteconectado"/>
    <x v="142"/>
    <s v="BT5B-R"/>
    <s v="De 0 a 30 kWh "/>
    <n v="4387"/>
    <n v="56853.599999999999"/>
    <n v="35080.25"/>
    <n v="-7408.32"/>
  </r>
  <r>
    <x v="0"/>
    <x v="4"/>
    <x v="10"/>
    <x v="10"/>
    <x v="163"/>
    <x v="162"/>
    <x v="4"/>
    <x v="1"/>
    <s v="Inteconectado"/>
    <x v="142"/>
    <s v="BT5B-R"/>
    <s v="De 30 a 100kWh"/>
    <n v="10570"/>
    <n v="700443.2"/>
    <n v="354024.84"/>
    <n v="-41387.699999999997"/>
  </r>
  <r>
    <x v="0"/>
    <x v="4"/>
    <x v="10"/>
    <x v="10"/>
    <x v="163"/>
    <x v="162"/>
    <x v="4"/>
    <x v="1"/>
    <s v="Inteconectado"/>
    <x v="142"/>
    <s v="BT5B-R"/>
    <s v="Mayor a 100kWh"/>
    <n v="8787"/>
    <n v="1587195.4"/>
    <n v="874131.72"/>
    <n v="24392.75"/>
  </r>
  <r>
    <x v="0"/>
    <x v="4"/>
    <x v="10"/>
    <x v="10"/>
    <x v="164"/>
    <x v="163"/>
    <x v="4"/>
    <x v="1"/>
    <s v="Inteconectado"/>
    <x v="143"/>
    <s v="BT5B-R"/>
    <s v="De 0 a 30 kWh "/>
    <n v="4226"/>
    <n v="53425"/>
    <n v="33219.08"/>
    <n v="-6933.88"/>
  </r>
  <r>
    <x v="0"/>
    <x v="4"/>
    <x v="10"/>
    <x v="10"/>
    <x v="164"/>
    <x v="163"/>
    <x v="4"/>
    <x v="1"/>
    <s v="Inteconectado"/>
    <x v="143"/>
    <s v="BT5B-R"/>
    <s v="De 30 a 100kWh"/>
    <n v="7704"/>
    <n v="522736"/>
    <n v="262511.26"/>
    <n v="-31201.59"/>
  </r>
  <r>
    <x v="0"/>
    <x v="4"/>
    <x v="10"/>
    <x v="10"/>
    <x v="164"/>
    <x v="163"/>
    <x v="4"/>
    <x v="1"/>
    <s v="Inteconectado"/>
    <x v="143"/>
    <s v="BT5B-R"/>
    <s v="Mayor a 100kWh"/>
    <n v="6922"/>
    <n v="1409568"/>
    <n v="770630.52"/>
    <n v="21595.919999999998"/>
  </r>
  <r>
    <x v="0"/>
    <x v="4"/>
    <x v="10"/>
    <x v="10"/>
    <x v="165"/>
    <x v="164"/>
    <x v="2"/>
    <x v="1"/>
    <s v="Inteconectado"/>
    <x v="144"/>
    <s v="BT5B-R"/>
    <s v="De 0 a 30 kWh "/>
    <n v="9416"/>
    <n v="126471.35"/>
    <n v="79205.22"/>
    <n v="-16899.310000000001"/>
  </r>
  <r>
    <x v="0"/>
    <x v="4"/>
    <x v="10"/>
    <x v="10"/>
    <x v="165"/>
    <x v="164"/>
    <x v="2"/>
    <x v="1"/>
    <s v="Inteconectado"/>
    <x v="144"/>
    <s v="BT5B-R"/>
    <s v="De 30 a 100kWh"/>
    <n v="9696"/>
    <n v="620810.80000000005"/>
    <n v="319479.84000000003"/>
    <n v="-41284.33"/>
  </r>
  <r>
    <x v="0"/>
    <x v="4"/>
    <x v="10"/>
    <x v="10"/>
    <x v="165"/>
    <x v="164"/>
    <x v="2"/>
    <x v="1"/>
    <s v="Inteconectado"/>
    <x v="144"/>
    <s v="BT5B-R"/>
    <s v="Mayor a 100kWh"/>
    <n v="3728"/>
    <n v="719357"/>
    <n v="405988.54"/>
    <n v="11359.69"/>
  </r>
  <r>
    <x v="0"/>
    <x v="4"/>
    <x v="10"/>
    <x v="10"/>
    <x v="166"/>
    <x v="165"/>
    <x v="6"/>
    <x v="0"/>
    <s v="Inteconectado"/>
    <x v="145"/>
    <s v="BT5B-R"/>
    <s v="De 0 a 30 kWh "/>
    <n v="15495"/>
    <n v="207778.5"/>
    <n v="101997.84"/>
    <n v="-75105.919999999998"/>
  </r>
  <r>
    <x v="0"/>
    <x v="4"/>
    <x v="10"/>
    <x v="10"/>
    <x v="166"/>
    <x v="165"/>
    <x v="6"/>
    <x v="0"/>
    <s v="Inteconectado"/>
    <x v="145"/>
    <s v="BT5B-R"/>
    <s v="De 30 a 100kWh"/>
    <n v="15260"/>
    <n v="908240.4"/>
    <n v="420913.14"/>
    <n v="-166242.4"/>
  </r>
  <r>
    <x v="0"/>
    <x v="4"/>
    <x v="10"/>
    <x v="10"/>
    <x v="166"/>
    <x v="165"/>
    <x v="6"/>
    <x v="0"/>
    <s v="Inteconectado"/>
    <x v="145"/>
    <s v="BT5B-R"/>
    <s v="Mayor a 100kWh"/>
    <n v="4220"/>
    <n v="734713.1"/>
    <n v="458924.1"/>
    <n v="12878.49"/>
  </r>
  <r>
    <x v="0"/>
    <x v="4"/>
    <x v="10"/>
    <x v="10"/>
    <x v="167"/>
    <x v="166"/>
    <x v="6"/>
    <x v="0"/>
    <s v="Inteconectado"/>
    <x v="146"/>
    <s v="BT5B-R"/>
    <s v="De 0 a 30 kWh "/>
    <n v="2102"/>
    <n v="28804"/>
    <n v="13953.94"/>
    <n v="-10483.799999999999"/>
  </r>
  <r>
    <x v="0"/>
    <x v="4"/>
    <x v="10"/>
    <x v="10"/>
    <x v="167"/>
    <x v="166"/>
    <x v="6"/>
    <x v="0"/>
    <s v="Inteconectado"/>
    <x v="146"/>
    <s v="BT5B-R"/>
    <s v="De 30 a 100kWh"/>
    <n v="3424"/>
    <n v="217100"/>
    <n v="101721.86"/>
    <n v="-38013.199999999997"/>
  </r>
  <r>
    <x v="0"/>
    <x v="4"/>
    <x v="10"/>
    <x v="10"/>
    <x v="167"/>
    <x v="166"/>
    <x v="6"/>
    <x v="0"/>
    <s v="Inteconectado"/>
    <x v="146"/>
    <s v="BT5B-R"/>
    <s v="Mayor a 100kWh"/>
    <n v="1091"/>
    <n v="169063"/>
    <n v="106128.66"/>
    <n v="2976.31"/>
  </r>
  <r>
    <x v="0"/>
    <x v="4"/>
    <x v="10"/>
    <x v="10"/>
    <x v="168"/>
    <x v="167"/>
    <x v="0"/>
    <x v="0"/>
    <s v="Inteconectado"/>
    <x v="147"/>
    <s v="BT5B-R"/>
    <s v="De 0 a 30 kWh "/>
    <n v="1325"/>
    <n v="16443"/>
    <n v="9202.58"/>
    <n v="-6647.94"/>
  </r>
  <r>
    <x v="0"/>
    <x v="4"/>
    <x v="10"/>
    <x v="10"/>
    <x v="168"/>
    <x v="167"/>
    <x v="0"/>
    <x v="0"/>
    <s v="Inteconectado"/>
    <x v="147"/>
    <s v="BT5B-R"/>
    <s v="De 30 a 100kWh"/>
    <n v="1032"/>
    <n v="59930"/>
    <n v="30562.85"/>
    <n v="-12514.29"/>
  </r>
  <r>
    <x v="0"/>
    <x v="4"/>
    <x v="10"/>
    <x v="10"/>
    <x v="168"/>
    <x v="167"/>
    <x v="0"/>
    <x v="0"/>
    <s v="Inteconectado"/>
    <x v="147"/>
    <s v="BT5B-R"/>
    <s v="Mayor a 100kWh"/>
    <n v="337"/>
    <n v="59041"/>
    <n v="40959.230000000003"/>
    <n v="1146.5899999999999"/>
  </r>
  <r>
    <x v="0"/>
    <x v="4"/>
    <x v="10"/>
    <x v="10"/>
    <x v="169"/>
    <x v="168"/>
    <x v="4"/>
    <x v="1"/>
    <s v="Inteconectado"/>
    <x v="148"/>
    <s v="BT5B-R"/>
    <s v="De 0 a 30 kWh "/>
    <n v="505"/>
    <n v="5243.7"/>
    <n v="3540.57"/>
    <n v="-689.26"/>
  </r>
  <r>
    <x v="0"/>
    <x v="4"/>
    <x v="10"/>
    <x v="10"/>
    <x v="169"/>
    <x v="168"/>
    <x v="4"/>
    <x v="1"/>
    <s v="Inteconectado"/>
    <x v="148"/>
    <s v="BT5B-R"/>
    <s v="De 30 a 100kWh"/>
    <n v="1091"/>
    <n v="73939"/>
    <n v="37503.300000000003"/>
    <n v="-4366.1099999999997"/>
  </r>
  <r>
    <x v="0"/>
    <x v="4"/>
    <x v="10"/>
    <x v="10"/>
    <x v="169"/>
    <x v="168"/>
    <x v="4"/>
    <x v="1"/>
    <s v="Inteconectado"/>
    <x v="148"/>
    <s v="BT5B-R"/>
    <s v="Mayor a 100kWh"/>
    <n v="1178"/>
    <n v="281891"/>
    <n v="155170.6"/>
    <n v="4327.8599999999997"/>
  </r>
  <r>
    <x v="0"/>
    <x v="4"/>
    <x v="10"/>
    <x v="10"/>
    <x v="170"/>
    <x v="169"/>
    <x v="6"/>
    <x v="0"/>
    <s v="Inteconectado"/>
    <x v="149"/>
    <s v="BT5B-R"/>
    <s v="De 0 a 30 kWh "/>
    <n v="510"/>
    <n v="6985"/>
    <n v="3423.9"/>
    <n v="-2451.52"/>
  </r>
  <r>
    <x v="0"/>
    <x v="4"/>
    <x v="10"/>
    <x v="10"/>
    <x v="170"/>
    <x v="169"/>
    <x v="6"/>
    <x v="0"/>
    <s v="Inteconectado"/>
    <x v="149"/>
    <s v="BT5B-R"/>
    <s v="De 30 a 100kWh"/>
    <n v="912"/>
    <n v="60278"/>
    <n v="28264.28"/>
    <n v="-9987.15"/>
  </r>
  <r>
    <x v="0"/>
    <x v="4"/>
    <x v="10"/>
    <x v="10"/>
    <x v="170"/>
    <x v="169"/>
    <x v="6"/>
    <x v="0"/>
    <s v="Inteconectado"/>
    <x v="149"/>
    <s v="BT5B-R"/>
    <s v="Mayor a 100kWh"/>
    <n v="301"/>
    <n v="45782"/>
    <n v="28447.78"/>
    <n v="794.68"/>
  </r>
  <r>
    <x v="0"/>
    <x v="4"/>
    <x v="10"/>
    <x v="10"/>
    <x v="171"/>
    <x v="170"/>
    <x v="2"/>
    <x v="1"/>
    <s v="Inteconectado"/>
    <x v="150"/>
    <s v="BT5B-R"/>
    <s v="De 0 a 30 kWh "/>
    <n v="7246"/>
    <n v="95859"/>
    <n v="60200.59"/>
    <n v="-12731.72"/>
  </r>
  <r>
    <x v="0"/>
    <x v="4"/>
    <x v="10"/>
    <x v="10"/>
    <x v="171"/>
    <x v="170"/>
    <x v="2"/>
    <x v="1"/>
    <s v="Inteconectado"/>
    <x v="150"/>
    <s v="BT5B-R"/>
    <s v="De 30 a 100kWh"/>
    <n v="7208"/>
    <n v="443589"/>
    <n v="228950.22"/>
    <n v="-29115.88"/>
  </r>
  <r>
    <x v="0"/>
    <x v="4"/>
    <x v="10"/>
    <x v="10"/>
    <x v="171"/>
    <x v="170"/>
    <x v="2"/>
    <x v="1"/>
    <s v="Inteconectado"/>
    <x v="150"/>
    <s v="BT5B-R"/>
    <s v="Mayor a 100kWh"/>
    <n v="2958"/>
    <n v="527282"/>
    <n v="298433.45"/>
    <n v="8361.92"/>
  </r>
  <r>
    <x v="0"/>
    <x v="4"/>
    <x v="10"/>
    <x v="10"/>
    <x v="172"/>
    <x v="171"/>
    <x v="6"/>
    <x v="0"/>
    <s v="Inteconectado"/>
    <x v="151"/>
    <s v="BT5B-R"/>
    <s v="De 0 a 30 kWh "/>
    <n v="4299"/>
    <n v="63230"/>
    <n v="29491.27"/>
    <n v="-22792.58"/>
  </r>
  <r>
    <x v="0"/>
    <x v="4"/>
    <x v="10"/>
    <x v="10"/>
    <x v="172"/>
    <x v="171"/>
    <x v="6"/>
    <x v="0"/>
    <s v="Inteconectado"/>
    <x v="151"/>
    <s v="BT5B-R"/>
    <s v="De 30 a 100kWh"/>
    <n v="5474"/>
    <n v="327742"/>
    <n v="151730.72"/>
    <n v="-59215.65"/>
  </r>
  <r>
    <x v="0"/>
    <x v="4"/>
    <x v="10"/>
    <x v="10"/>
    <x v="172"/>
    <x v="171"/>
    <x v="6"/>
    <x v="0"/>
    <s v="Inteconectado"/>
    <x v="151"/>
    <s v="BT5B-R"/>
    <s v="Mayor a 100kWh"/>
    <n v="1265"/>
    <n v="205548"/>
    <n v="128126.31"/>
    <n v="3579.37"/>
  </r>
  <r>
    <x v="0"/>
    <x v="4"/>
    <x v="10"/>
    <x v="10"/>
    <x v="173"/>
    <x v="172"/>
    <x v="2"/>
    <x v="1"/>
    <s v="Inteconectado"/>
    <x v="152"/>
    <s v="BT5B-R"/>
    <s v="De 0 a 30 kWh "/>
    <n v="1824"/>
    <n v="26728"/>
    <n v="16273.38"/>
    <n v="-3579.19"/>
  </r>
  <r>
    <x v="0"/>
    <x v="4"/>
    <x v="10"/>
    <x v="10"/>
    <x v="173"/>
    <x v="172"/>
    <x v="2"/>
    <x v="1"/>
    <s v="Inteconectado"/>
    <x v="152"/>
    <s v="BT5B-R"/>
    <s v="De 30 a 100kWh"/>
    <n v="3431"/>
    <n v="225349.1"/>
    <n v="117019.24"/>
    <n v="-14178.61"/>
  </r>
  <r>
    <x v="0"/>
    <x v="4"/>
    <x v="10"/>
    <x v="10"/>
    <x v="173"/>
    <x v="172"/>
    <x v="2"/>
    <x v="1"/>
    <s v="Inteconectado"/>
    <x v="152"/>
    <s v="BT5B-R"/>
    <s v="Mayor a 100kWh"/>
    <n v="1644"/>
    <n v="302631"/>
    <n v="172311.98"/>
    <n v="4849.38"/>
  </r>
  <r>
    <x v="0"/>
    <x v="4"/>
    <x v="10"/>
    <x v="10"/>
    <x v="174"/>
    <x v="173"/>
    <x v="2"/>
    <x v="1"/>
    <s v="Inteconectado"/>
    <x v="153"/>
    <s v="BT5B-R"/>
    <s v="De 0 a 30 kWh "/>
    <n v="910"/>
    <n v="10539"/>
    <n v="7028.78"/>
    <n v="-1418.33"/>
  </r>
  <r>
    <x v="0"/>
    <x v="4"/>
    <x v="10"/>
    <x v="10"/>
    <x v="174"/>
    <x v="173"/>
    <x v="2"/>
    <x v="1"/>
    <s v="Inteconectado"/>
    <x v="153"/>
    <s v="BT5B-R"/>
    <s v="De 30 a 100kWh"/>
    <n v="1406"/>
    <n v="89559"/>
    <n v="46828.37"/>
    <n v="-5712.29"/>
  </r>
  <r>
    <x v="0"/>
    <x v="4"/>
    <x v="10"/>
    <x v="10"/>
    <x v="174"/>
    <x v="173"/>
    <x v="2"/>
    <x v="1"/>
    <s v="Inteconectado"/>
    <x v="153"/>
    <s v="BT5B-R"/>
    <s v="Mayor a 100kWh"/>
    <n v="834"/>
    <n v="212499"/>
    <n v="120392.38"/>
    <n v="3394.37"/>
  </r>
  <r>
    <x v="0"/>
    <x v="4"/>
    <x v="10"/>
    <x v="10"/>
    <x v="175"/>
    <x v="174"/>
    <x v="4"/>
    <x v="1"/>
    <s v="Inteconectado"/>
    <x v="154"/>
    <s v="BT5B-R"/>
    <s v="De 0 a 30 kWh "/>
    <n v="1308"/>
    <n v="15148.3"/>
    <n v="9832.08"/>
    <n v="-1991.08"/>
  </r>
  <r>
    <x v="0"/>
    <x v="4"/>
    <x v="10"/>
    <x v="10"/>
    <x v="175"/>
    <x v="174"/>
    <x v="4"/>
    <x v="1"/>
    <s v="Inteconectado"/>
    <x v="154"/>
    <s v="BT5B-R"/>
    <s v="De 30 a 100kWh"/>
    <n v="2621"/>
    <n v="180336.4"/>
    <n v="91855.31"/>
    <n v="-10700.97"/>
  </r>
  <r>
    <x v="0"/>
    <x v="4"/>
    <x v="10"/>
    <x v="10"/>
    <x v="175"/>
    <x v="174"/>
    <x v="4"/>
    <x v="1"/>
    <s v="Inteconectado"/>
    <x v="154"/>
    <s v="BT5B-R"/>
    <s v="Mayor a 100kWh"/>
    <n v="1829"/>
    <n v="373848.4"/>
    <n v="207807.96"/>
    <n v="5827.79"/>
  </r>
  <r>
    <x v="0"/>
    <x v="4"/>
    <x v="10"/>
    <x v="10"/>
    <x v="176"/>
    <x v="175"/>
    <x v="4"/>
    <x v="1"/>
    <s v="Inteconectado"/>
    <x v="155"/>
    <s v="BT5B-R"/>
    <s v="De 0 a 30 kWh "/>
    <n v="10378"/>
    <n v="147485.20000000001"/>
    <n v="87827.62"/>
    <n v="-19119"/>
  </r>
  <r>
    <x v="0"/>
    <x v="4"/>
    <x v="10"/>
    <x v="10"/>
    <x v="176"/>
    <x v="175"/>
    <x v="4"/>
    <x v="1"/>
    <s v="Inteconectado"/>
    <x v="155"/>
    <s v="BT5B-R"/>
    <s v="De 30 a 100kWh"/>
    <n v="21325"/>
    <n v="1385998.4"/>
    <n v="696892.69"/>
    <n v="-83360.59"/>
  </r>
  <r>
    <x v="0"/>
    <x v="4"/>
    <x v="10"/>
    <x v="10"/>
    <x v="176"/>
    <x v="175"/>
    <x v="4"/>
    <x v="1"/>
    <s v="Inteconectado"/>
    <x v="155"/>
    <s v="BT5B-R"/>
    <s v="Mayor a 100kWh"/>
    <n v="15940"/>
    <n v="2952014.3"/>
    <n v="1618792.85"/>
    <n v="45139.81"/>
  </r>
  <r>
    <x v="0"/>
    <x v="4"/>
    <x v="10"/>
    <x v="10"/>
    <x v="177"/>
    <x v="176"/>
    <x v="4"/>
    <x v="1"/>
    <s v="Inteconectado"/>
    <x v="156"/>
    <s v="BT5B-R"/>
    <s v="De 0 a 30 kWh "/>
    <n v="2269"/>
    <n v="26121"/>
    <n v="16864.11"/>
    <n v="-3402.59"/>
  </r>
  <r>
    <x v="0"/>
    <x v="4"/>
    <x v="10"/>
    <x v="10"/>
    <x v="177"/>
    <x v="176"/>
    <x v="4"/>
    <x v="1"/>
    <s v="Inteconectado"/>
    <x v="156"/>
    <s v="BT5B-R"/>
    <s v="De 30 a 100kWh"/>
    <n v="3379"/>
    <n v="225356"/>
    <n v="113343.9"/>
    <n v="-13812.64"/>
  </r>
  <r>
    <x v="0"/>
    <x v="4"/>
    <x v="10"/>
    <x v="10"/>
    <x v="177"/>
    <x v="176"/>
    <x v="4"/>
    <x v="1"/>
    <s v="Inteconectado"/>
    <x v="156"/>
    <s v="BT5B-R"/>
    <s v="Mayor a 100kWh"/>
    <n v="2337"/>
    <n v="460732"/>
    <n v="253573.6"/>
    <n v="7049.66"/>
  </r>
  <r>
    <x v="0"/>
    <x v="4"/>
    <x v="10"/>
    <x v="10"/>
    <x v="178"/>
    <x v="177"/>
    <x v="4"/>
    <x v="1"/>
    <s v="Inteconectado"/>
    <x v="157"/>
    <s v="BT5B-R"/>
    <s v="De 0 a 30 kWh "/>
    <n v="4907"/>
    <n v="61034"/>
    <n v="38273.72"/>
    <n v="-7963.87"/>
  </r>
  <r>
    <x v="0"/>
    <x v="4"/>
    <x v="10"/>
    <x v="10"/>
    <x v="178"/>
    <x v="177"/>
    <x v="4"/>
    <x v="1"/>
    <s v="Inteconectado"/>
    <x v="157"/>
    <s v="BT5B-R"/>
    <s v="De 30 a 100kWh"/>
    <n v="8813"/>
    <n v="605387"/>
    <n v="304168.03999999998"/>
    <n v="-37370.449999999997"/>
  </r>
  <r>
    <x v="0"/>
    <x v="4"/>
    <x v="10"/>
    <x v="10"/>
    <x v="178"/>
    <x v="177"/>
    <x v="4"/>
    <x v="1"/>
    <s v="Inteconectado"/>
    <x v="157"/>
    <s v="BT5B-R"/>
    <s v="Mayor a 100kWh"/>
    <n v="4982"/>
    <n v="892425.7"/>
    <n v="494299.57"/>
    <n v="13852.47"/>
  </r>
  <r>
    <x v="0"/>
    <x v="4"/>
    <x v="10"/>
    <x v="10"/>
    <x v="179"/>
    <x v="178"/>
    <x v="1"/>
    <x v="0"/>
    <s v="Inteconectado"/>
    <x v="158"/>
    <s v="BT5B-R"/>
    <s v="De 0 a 30 kWh "/>
    <n v="76942"/>
    <n v="718884.84"/>
    <n v="575646.81999999995"/>
    <n v="-361389"/>
  </r>
  <r>
    <x v="0"/>
    <x v="4"/>
    <x v="10"/>
    <x v="10"/>
    <x v="179"/>
    <x v="178"/>
    <x v="1"/>
    <x v="0"/>
    <s v="Inteconectado"/>
    <x v="158"/>
    <s v="BT5B-R"/>
    <s v="De 30 a 100kWh"/>
    <n v="21916"/>
    <n v="1196663.8"/>
    <n v="685129.26"/>
    <n v="-334546.68"/>
  </r>
  <r>
    <x v="0"/>
    <x v="4"/>
    <x v="10"/>
    <x v="10"/>
    <x v="179"/>
    <x v="178"/>
    <x v="1"/>
    <x v="0"/>
    <s v="Inteconectado"/>
    <x v="158"/>
    <s v="BT5B-R"/>
    <s v="Mayor a 100kWh"/>
    <n v="2181"/>
    <n v="387136.97"/>
    <n v="313286.26"/>
    <n v="8773.39"/>
  </r>
  <r>
    <x v="0"/>
    <x v="4"/>
    <x v="10"/>
    <x v="10"/>
    <x v="180"/>
    <x v="179"/>
    <x v="1"/>
    <x v="0"/>
    <s v="Inteconectado"/>
    <x v="159"/>
    <s v="BT5B-R"/>
    <s v="De 0 a 30 kWh "/>
    <n v="280"/>
    <n v="2749"/>
    <n v="2155.88"/>
    <n v="-1365.89"/>
  </r>
  <r>
    <x v="0"/>
    <x v="4"/>
    <x v="10"/>
    <x v="10"/>
    <x v="180"/>
    <x v="179"/>
    <x v="1"/>
    <x v="0"/>
    <s v="Inteconectado"/>
    <x v="159"/>
    <s v="BT5B-R"/>
    <s v="De 30 a 100kWh"/>
    <n v="244"/>
    <n v="14896"/>
    <n v="8581.34"/>
    <n v="-3988.4"/>
  </r>
  <r>
    <x v="0"/>
    <x v="4"/>
    <x v="10"/>
    <x v="10"/>
    <x v="180"/>
    <x v="179"/>
    <x v="1"/>
    <x v="0"/>
    <s v="Inteconectado"/>
    <x v="159"/>
    <s v="BT5B-R"/>
    <s v="Mayor a 100kWh"/>
    <n v="48"/>
    <n v="8475"/>
    <n v="6855.33"/>
    <n v="192.11"/>
  </r>
  <r>
    <x v="0"/>
    <x v="4"/>
    <x v="11"/>
    <x v="11"/>
    <x v="181"/>
    <x v="180"/>
    <x v="4"/>
    <x v="1"/>
    <s v="Aislado"/>
    <x v="160"/>
    <s v="BT5B-R"/>
    <s v="De 0 a 30 kWh "/>
    <n v="673"/>
    <n v="7596"/>
    <n v="3793"/>
    <n v="-1747.08"/>
  </r>
  <r>
    <x v="0"/>
    <x v="4"/>
    <x v="11"/>
    <x v="11"/>
    <x v="181"/>
    <x v="180"/>
    <x v="4"/>
    <x v="1"/>
    <s v="Aislado"/>
    <x v="160"/>
    <s v="BT5B-R"/>
    <s v="De 30 a 100kWh"/>
    <n v="610"/>
    <n v="36784"/>
    <n v="14566.04"/>
    <n v="-4209"/>
  </r>
  <r>
    <x v="0"/>
    <x v="4"/>
    <x v="11"/>
    <x v="11"/>
    <x v="181"/>
    <x v="180"/>
    <x v="4"/>
    <x v="1"/>
    <s v="Aislado"/>
    <x v="160"/>
    <s v="BT5B-R"/>
    <s v="Mayor a 100kWh"/>
    <n v="524"/>
    <n v="162195"/>
    <n v="76231.48"/>
    <n v="0"/>
  </r>
  <r>
    <x v="0"/>
    <x v="4"/>
    <x v="11"/>
    <x v="11"/>
    <x v="182"/>
    <x v="181"/>
    <x v="4"/>
    <x v="1"/>
    <s v="Aislado"/>
    <x v="161"/>
    <s v="BT5B-R"/>
    <s v="De 0 a 30 kWh "/>
    <n v="1136"/>
    <n v="16789"/>
    <n v="7314.91"/>
    <n v="-3861.47"/>
  </r>
  <r>
    <x v="0"/>
    <x v="4"/>
    <x v="11"/>
    <x v="11"/>
    <x v="182"/>
    <x v="181"/>
    <x v="4"/>
    <x v="1"/>
    <s v="Aislado"/>
    <x v="161"/>
    <s v="BT5B-R"/>
    <s v="De 30 a 100kWh"/>
    <n v="1246"/>
    <n v="77303"/>
    <n v="30321.77"/>
    <n v="-9025.4699999999993"/>
  </r>
  <r>
    <x v="0"/>
    <x v="4"/>
    <x v="11"/>
    <x v="11"/>
    <x v="182"/>
    <x v="181"/>
    <x v="4"/>
    <x v="1"/>
    <s v="Aislado"/>
    <x v="161"/>
    <s v="BT5B-R"/>
    <s v="Mayor a 100kWh"/>
    <n v="616"/>
    <n v="142023"/>
    <n v="67203.22"/>
    <n v="0"/>
  </r>
  <r>
    <x v="0"/>
    <x v="4"/>
    <x v="11"/>
    <x v="11"/>
    <x v="183"/>
    <x v="182"/>
    <x v="4"/>
    <x v="1"/>
    <s v="Aislado"/>
    <x v="162"/>
    <s v="BT5B-R"/>
    <s v="De 0 a 30 kWh "/>
    <n v="14609"/>
    <n v="172753.6"/>
    <n v="81328.800000000003"/>
    <n v="-36899.81"/>
  </r>
  <r>
    <x v="0"/>
    <x v="4"/>
    <x v="11"/>
    <x v="11"/>
    <x v="183"/>
    <x v="182"/>
    <x v="4"/>
    <x v="1"/>
    <s v="Aislado"/>
    <x v="162"/>
    <s v="BT5B-R"/>
    <s v="De 30 a 100kWh"/>
    <n v="22601"/>
    <n v="1464918.7"/>
    <n v="547481.88"/>
    <n v="-147207.64000000001"/>
  </r>
  <r>
    <x v="0"/>
    <x v="4"/>
    <x v="11"/>
    <x v="11"/>
    <x v="183"/>
    <x v="182"/>
    <x v="4"/>
    <x v="1"/>
    <s v="Aislado"/>
    <x v="162"/>
    <s v="BT5B-R"/>
    <s v="Mayor a 100kWh"/>
    <n v="31613"/>
    <n v="7787125.7999999998"/>
    <n v="3423543.22"/>
    <n v="0"/>
  </r>
  <r>
    <x v="0"/>
    <x v="4"/>
    <x v="11"/>
    <x v="11"/>
    <x v="184"/>
    <x v="183"/>
    <x v="2"/>
    <x v="1"/>
    <s v="Aislado"/>
    <x v="163"/>
    <s v="BT5B-R"/>
    <s v="De 0 a 30 kWh "/>
    <n v="1476"/>
    <n v="20094"/>
    <n v="9344.8799999999992"/>
    <n v="-4725.33"/>
  </r>
  <r>
    <x v="0"/>
    <x v="4"/>
    <x v="11"/>
    <x v="11"/>
    <x v="184"/>
    <x v="183"/>
    <x v="2"/>
    <x v="1"/>
    <s v="Aislado"/>
    <x v="163"/>
    <s v="BT5B-R"/>
    <s v="De 30 a 100kWh"/>
    <n v="1113"/>
    <n v="72672"/>
    <n v="28517.599999999999"/>
    <n v="-9144.7999999999993"/>
  </r>
  <r>
    <x v="0"/>
    <x v="4"/>
    <x v="11"/>
    <x v="11"/>
    <x v="184"/>
    <x v="183"/>
    <x v="2"/>
    <x v="1"/>
    <s v="Aislado"/>
    <x v="163"/>
    <s v="BT5B-R"/>
    <s v="Mayor a 100kWh"/>
    <n v="455"/>
    <n v="82692"/>
    <n v="40314.15"/>
    <n v="0"/>
  </r>
  <r>
    <x v="0"/>
    <x v="4"/>
    <x v="11"/>
    <x v="11"/>
    <x v="185"/>
    <x v="184"/>
    <x v="2"/>
    <x v="1"/>
    <s v="Aislado"/>
    <x v="164"/>
    <s v="BT5B-R"/>
    <s v="De 0 a 30 kWh "/>
    <n v="2057"/>
    <n v="31084"/>
    <n v="13815.95"/>
    <n v="-7309.56"/>
  </r>
  <r>
    <x v="0"/>
    <x v="4"/>
    <x v="11"/>
    <x v="11"/>
    <x v="185"/>
    <x v="184"/>
    <x v="2"/>
    <x v="1"/>
    <s v="Aislado"/>
    <x v="164"/>
    <s v="BT5B-R"/>
    <s v="De 30 a 100kWh"/>
    <n v="1353"/>
    <n v="80049"/>
    <n v="32259.69"/>
    <n v="-9623.32"/>
  </r>
  <r>
    <x v="0"/>
    <x v="4"/>
    <x v="11"/>
    <x v="11"/>
    <x v="185"/>
    <x v="184"/>
    <x v="2"/>
    <x v="1"/>
    <s v="Aislado"/>
    <x v="164"/>
    <s v="BT5B-R"/>
    <s v="Mayor a 100kWh"/>
    <n v="675"/>
    <n v="176403"/>
    <n v="85074.91"/>
    <n v="0"/>
  </r>
  <r>
    <x v="0"/>
    <x v="4"/>
    <x v="11"/>
    <x v="11"/>
    <x v="186"/>
    <x v="185"/>
    <x v="2"/>
    <x v="1"/>
    <s v="Inteconectado"/>
    <x v="165"/>
    <s v="BT5B-R"/>
    <s v="De 0 a 30 kWh "/>
    <n v="4976"/>
    <n v="73318"/>
    <n v="52562.8"/>
    <n v="-13753.66"/>
  </r>
  <r>
    <x v="0"/>
    <x v="4"/>
    <x v="11"/>
    <x v="11"/>
    <x v="186"/>
    <x v="185"/>
    <x v="2"/>
    <x v="1"/>
    <s v="Inteconectado"/>
    <x v="165"/>
    <s v="BT5B-R"/>
    <s v="De 30 a 100kWh"/>
    <n v="4893"/>
    <n v="367642.5"/>
    <n v="227018.64"/>
    <n v="-32591.71"/>
  </r>
  <r>
    <x v="0"/>
    <x v="4"/>
    <x v="11"/>
    <x v="11"/>
    <x v="186"/>
    <x v="185"/>
    <x v="2"/>
    <x v="1"/>
    <s v="Inteconectado"/>
    <x v="165"/>
    <s v="BT5B-R"/>
    <s v="Mayor a 100kWh"/>
    <n v="2665"/>
    <n v="483410"/>
    <n v="338087.25"/>
    <n v="9538.07"/>
  </r>
  <r>
    <x v="0"/>
    <x v="4"/>
    <x v="11"/>
    <x v="11"/>
    <x v="187"/>
    <x v="186"/>
    <x v="6"/>
    <x v="0"/>
    <s v="Aislado"/>
    <x v="166"/>
    <s v="BT5B-R"/>
    <s v="De 0 a 30 kWh "/>
    <n v="502"/>
    <n v="6777"/>
    <n v="2638.45"/>
    <n v="-2709.6"/>
  </r>
  <r>
    <x v="0"/>
    <x v="4"/>
    <x v="11"/>
    <x v="11"/>
    <x v="187"/>
    <x v="186"/>
    <x v="6"/>
    <x v="0"/>
    <s v="Aislado"/>
    <x v="166"/>
    <s v="BT5B-R"/>
    <s v="De 30 a 100kWh"/>
    <n v="387"/>
    <n v="20870"/>
    <n v="7551.16"/>
    <n v="-4644"/>
  </r>
  <r>
    <x v="0"/>
    <x v="4"/>
    <x v="11"/>
    <x v="11"/>
    <x v="187"/>
    <x v="186"/>
    <x v="6"/>
    <x v="0"/>
    <s v="Aislado"/>
    <x v="166"/>
    <s v="BT5B-R"/>
    <s v="Mayor a 100kWh"/>
    <n v="119"/>
    <n v="20338"/>
    <n v="10929.47"/>
    <n v="0"/>
  </r>
  <r>
    <x v="0"/>
    <x v="4"/>
    <x v="11"/>
    <x v="11"/>
    <x v="188"/>
    <x v="187"/>
    <x v="2"/>
    <x v="1"/>
    <s v="Aislado"/>
    <x v="167"/>
    <s v="BT5B-R"/>
    <s v="De 0 a 30 kWh "/>
    <n v="4047"/>
    <n v="105210"/>
    <n v="37404.61"/>
    <n v="-24743.81"/>
  </r>
  <r>
    <x v="0"/>
    <x v="4"/>
    <x v="11"/>
    <x v="11"/>
    <x v="188"/>
    <x v="187"/>
    <x v="2"/>
    <x v="1"/>
    <s v="Aislado"/>
    <x v="167"/>
    <s v="BT5B-R"/>
    <s v="De 30 a 100kWh"/>
    <n v="4422"/>
    <n v="387608.8"/>
    <n v="146191.49"/>
    <n v="-49948.86"/>
  </r>
  <r>
    <x v="0"/>
    <x v="4"/>
    <x v="11"/>
    <x v="11"/>
    <x v="188"/>
    <x v="187"/>
    <x v="2"/>
    <x v="1"/>
    <s v="Aislado"/>
    <x v="167"/>
    <s v="BT5B-R"/>
    <s v="Mayor a 100kWh"/>
    <n v="1762"/>
    <n v="335325"/>
    <n v="163218.23999999999"/>
    <n v="0"/>
  </r>
  <r>
    <x v="0"/>
    <x v="4"/>
    <x v="11"/>
    <x v="11"/>
    <x v="189"/>
    <x v="188"/>
    <x v="6"/>
    <x v="0"/>
    <s v="Inteconectado"/>
    <x v="168"/>
    <s v="BT5B-R"/>
    <s v="De 0 a 30 kWh "/>
    <n v="17885"/>
    <n v="203332"/>
    <n v="134581.92000000001"/>
    <n v="-98428.27"/>
  </r>
  <r>
    <x v="0"/>
    <x v="4"/>
    <x v="11"/>
    <x v="11"/>
    <x v="189"/>
    <x v="188"/>
    <x v="6"/>
    <x v="0"/>
    <s v="Inteconectado"/>
    <x v="168"/>
    <s v="BT5B-R"/>
    <s v="De 30 a 100kWh"/>
    <n v="6084"/>
    <n v="338837"/>
    <n v="189397.13"/>
    <n v="-86269.69"/>
  </r>
  <r>
    <x v="0"/>
    <x v="4"/>
    <x v="11"/>
    <x v="11"/>
    <x v="189"/>
    <x v="188"/>
    <x v="6"/>
    <x v="0"/>
    <s v="Inteconectado"/>
    <x v="168"/>
    <s v="BT5B-R"/>
    <s v="Mayor a 100kWh"/>
    <n v="1239"/>
    <n v="236268"/>
    <n v="183285.88"/>
    <n v="5168.29"/>
  </r>
  <r>
    <x v="0"/>
    <x v="4"/>
    <x v="11"/>
    <x v="11"/>
    <x v="342"/>
    <x v="337"/>
    <x v="2"/>
    <x v="1"/>
    <s v="Aislado"/>
    <x v="167"/>
    <s v="BT5B-R"/>
    <s v="De 0 a 30 kWh "/>
    <n v="105"/>
    <n v="1438"/>
    <n v="666.82"/>
    <n v="-338"/>
  </r>
  <r>
    <x v="0"/>
    <x v="4"/>
    <x v="11"/>
    <x v="11"/>
    <x v="342"/>
    <x v="337"/>
    <x v="2"/>
    <x v="1"/>
    <s v="Aislado"/>
    <x v="167"/>
    <s v="BT5B-R"/>
    <s v="De 30 a 100kWh"/>
    <n v="87"/>
    <n v="4935"/>
    <n v="1979.95"/>
    <n v="-613.35"/>
  </r>
  <r>
    <x v="0"/>
    <x v="4"/>
    <x v="11"/>
    <x v="11"/>
    <x v="342"/>
    <x v="337"/>
    <x v="2"/>
    <x v="1"/>
    <s v="Aislado"/>
    <x v="167"/>
    <s v="BT5B-R"/>
    <s v="Mayor a 100kWh"/>
    <n v="81"/>
    <n v="23064"/>
    <n v="11100.55"/>
    <n v="0"/>
  </r>
  <r>
    <x v="0"/>
    <x v="4"/>
    <x v="11"/>
    <x v="11"/>
    <x v="190"/>
    <x v="189"/>
    <x v="5"/>
    <x v="0"/>
    <s v="Inteconectado"/>
    <x v="169"/>
    <s v="BT5B-R"/>
    <s v="De 0 a 30 kWh "/>
    <n v="2130"/>
    <n v="29122"/>
    <n v="18548.47"/>
    <n v="-14612.73"/>
  </r>
  <r>
    <x v="0"/>
    <x v="4"/>
    <x v="11"/>
    <x v="11"/>
    <x v="190"/>
    <x v="189"/>
    <x v="5"/>
    <x v="0"/>
    <s v="Inteconectado"/>
    <x v="169"/>
    <s v="BT5B-R"/>
    <s v="De 30 a 100kWh"/>
    <n v="955"/>
    <n v="63389"/>
    <n v="38577.22"/>
    <n v="-17954.66"/>
  </r>
  <r>
    <x v="0"/>
    <x v="4"/>
    <x v="11"/>
    <x v="11"/>
    <x v="190"/>
    <x v="189"/>
    <x v="5"/>
    <x v="0"/>
    <s v="Inteconectado"/>
    <x v="169"/>
    <s v="BT5B-R"/>
    <s v="Mayor a 100kWh"/>
    <n v="206"/>
    <n v="38159"/>
    <n v="33140.839999999997"/>
    <n v="934.82"/>
  </r>
  <r>
    <x v="0"/>
    <x v="4"/>
    <x v="11"/>
    <x v="11"/>
    <x v="191"/>
    <x v="190"/>
    <x v="4"/>
    <x v="1"/>
    <s v="Aislado"/>
    <x v="170"/>
    <s v="BT5B-R"/>
    <s v="De 0 a 30 kWh "/>
    <n v="1737"/>
    <n v="24450.18"/>
    <n v="10482.94"/>
    <n v="-5256.93"/>
  </r>
  <r>
    <x v="0"/>
    <x v="4"/>
    <x v="11"/>
    <x v="11"/>
    <x v="191"/>
    <x v="190"/>
    <x v="4"/>
    <x v="1"/>
    <s v="Aislado"/>
    <x v="170"/>
    <s v="BT5B-R"/>
    <s v="De 30 a 100kWh"/>
    <n v="2549"/>
    <n v="156970.76999999999"/>
    <n v="58675.47"/>
    <n v="-16445.14"/>
  </r>
  <r>
    <x v="0"/>
    <x v="4"/>
    <x v="11"/>
    <x v="11"/>
    <x v="191"/>
    <x v="190"/>
    <x v="4"/>
    <x v="1"/>
    <s v="Aislado"/>
    <x v="170"/>
    <s v="BT5B-R"/>
    <s v="Mayor a 100kWh"/>
    <n v="1650"/>
    <n v="311307.98"/>
    <n v="138671.35999999999"/>
    <n v="64.5"/>
  </r>
  <r>
    <x v="0"/>
    <x v="4"/>
    <x v="11"/>
    <x v="11"/>
    <x v="192"/>
    <x v="191"/>
    <x v="4"/>
    <x v="1"/>
    <s v="Inteconectado"/>
    <x v="171"/>
    <s v="BT5B-R"/>
    <s v="De 0 a 30 kWh "/>
    <n v="6804"/>
    <n v="89023.07"/>
    <n v="53330.63"/>
    <n v="-11115.28"/>
  </r>
  <r>
    <x v="0"/>
    <x v="4"/>
    <x v="11"/>
    <x v="11"/>
    <x v="192"/>
    <x v="191"/>
    <x v="4"/>
    <x v="1"/>
    <s v="Inteconectado"/>
    <x v="171"/>
    <s v="BT5B-R"/>
    <s v="De 30 a 100kWh"/>
    <n v="9023"/>
    <n v="568085.68000000005"/>
    <n v="276659.89"/>
    <n v="-33843.980000000003"/>
  </r>
  <r>
    <x v="0"/>
    <x v="4"/>
    <x v="11"/>
    <x v="11"/>
    <x v="192"/>
    <x v="191"/>
    <x v="4"/>
    <x v="1"/>
    <s v="Inteconectado"/>
    <x v="171"/>
    <s v="BT5B-R"/>
    <s v="Mayor a 100kWh"/>
    <n v="6191"/>
    <n v="1186002.3"/>
    <n v="628139.19999999995"/>
    <n v="17217.919999999998"/>
  </r>
  <r>
    <x v="0"/>
    <x v="4"/>
    <x v="11"/>
    <x v="11"/>
    <x v="193"/>
    <x v="192"/>
    <x v="6"/>
    <x v="0"/>
    <s v="Inteconectado"/>
    <x v="172"/>
    <s v="BT5B-R"/>
    <s v="De 0 a 30 kWh "/>
    <n v="3565"/>
    <n v="41742.019999999997"/>
    <n v="21889.09"/>
    <n v="-14116.05"/>
  </r>
  <r>
    <x v="0"/>
    <x v="4"/>
    <x v="11"/>
    <x v="11"/>
    <x v="193"/>
    <x v="192"/>
    <x v="6"/>
    <x v="0"/>
    <s v="Inteconectado"/>
    <x v="172"/>
    <s v="BT5B-R"/>
    <s v="De 30 a 100kWh"/>
    <n v="2023"/>
    <n v="117378.53"/>
    <n v="52314.7"/>
    <n v="-20518.98"/>
  </r>
  <r>
    <x v="0"/>
    <x v="4"/>
    <x v="11"/>
    <x v="11"/>
    <x v="193"/>
    <x v="192"/>
    <x v="6"/>
    <x v="0"/>
    <s v="Inteconectado"/>
    <x v="172"/>
    <s v="BT5B-R"/>
    <s v="Mayor a 100kWh"/>
    <n v="763"/>
    <n v="147422.82"/>
    <n v="87518.47"/>
    <n v="2416.3200000000002"/>
  </r>
  <r>
    <x v="0"/>
    <x v="4"/>
    <x v="11"/>
    <x v="11"/>
    <x v="194"/>
    <x v="193"/>
    <x v="6"/>
    <x v="0"/>
    <s v="Aislado"/>
    <x v="173"/>
    <s v="BT5B-R"/>
    <s v="De 0 a 30 kWh "/>
    <n v="461"/>
    <n v="4703.7"/>
    <n v="2241.81"/>
    <n v="-1696.17"/>
  </r>
  <r>
    <x v="0"/>
    <x v="4"/>
    <x v="11"/>
    <x v="11"/>
    <x v="194"/>
    <x v="193"/>
    <x v="6"/>
    <x v="0"/>
    <s v="Aislado"/>
    <x v="173"/>
    <s v="BT5B-R"/>
    <s v="De 30 a 100kWh"/>
    <n v="136"/>
    <n v="7081.9"/>
    <n v="2415.2600000000002"/>
    <n v="-1472.39"/>
  </r>
  <r>
    <x v="0"/>
    <x v="4"/>
    <x v="11"/>
    <x v="11"/>
    <x v="194"/>
    <x v="193"/>
    <x v="6"/>
    <x v="0"/>
    <s v="Aislado"/>
    <x v="173"/>
    <s v="BT5B-R"/>
    <s v="Mayor a 100kWh"/>
    <n v="24"/>
    <n v="4120.7"/>
    <n v="2049.59"/>
    <n v="10.82"/>
  </r>
  <r>
    <x v="0"/>
    <x v="4"/>
    <x v="11"/>
    <x v="11"/>
    <x v="195"/>
    <x v="194"/>
    <x v="6"/>
    <x v="0"/>
    <s v="Aislado"/>
    <x v="174"/>
    <s v="BT5B-R"/>
    <s v="De 0 a 30 kWh "/>
    <n v="2185"/>
    <n v="23228.69"/>
    <n v="10728.76"/>
    <n v="-8383.31"/>
  </r>
  <r>
    <x v="0"/>
    <x v="4"/>
    <x v="11"/>
    <x v="11"/>
    <x v="195"/>
    <x v="194"/>
    <x v="6"/>
    <x v="0"/>
    <s v="Aislado"/>
    <x v="174"/>
    <s v="BT5B-R"/>
    <s v="De 30 a 100kWh"/>
    <n v="1032"/>
    <n v="59709.13"/>
    <n v="21179.3"/>
    <n v="-11179.62"/>
  </r>
  <r>
    <x v="0"/>
    <x v="4"/>
    <x v="11"/>
    <x v="11"/>
    <x v="195"/>
    <x v="194"/>
    <x v="6"/>
    <x v="0"/>
    <s v="Aislado"/>
    <x v="174"/>
    <s v="BT5B-R"/>
    <s v="Mayor a 100kWh"/>
    <n v="251"/>
    <n v="45543.55"/>
    <n v="22709.49"/>
    <n v="10.83"/>
  </r>
  <r>
    <x v="0"/>
    <x v="4"/>
    <x v="11"/>
    <x v="11"/>
    <x v="196"/>
    <x v="195"/>
    <x v="2"/>
    <x v="1"/>
    <s v="Aislado"/>
    <x v="175"/>
    <s v="BT5B-R"/>
    <s v="De 0 a 30 kWh "/>
    <n v="195"/>
    <n v="2358.71"/>
    <n v="1121.78"/>
    <n v="-517.42999999999995"/>
  </r>
  <r>
    <x v="0"/>
    <x v="4"/>
    <x v="11"/>
    <x v="11"/>
    <x v="196"/>
    <x v="195"/>
    <x v="2"/>
    <x v="1"/>
    <s v="Aislado"/>
    <x v="175"/>
    <s v="BT5B-R"/>
    <s v="De 30 a 100kWh"/>
    <n v="92"/>
    <n v="5492.46"/>
    <n v="2088.79"/>
    <n v="-605.6"/>
  </r>
  <r>
    <x v="0"/>
    <x v="4"/>
    <x v="11"/>
    <x v="11"/>
    <x v="196"/>
    <x v="195"/>
    <x v="2"/>
    <x v="1"/>
    <s v="Aislado"/>
    <x v="175"/>
    <s v="BT5B-R"/>
    <s v="Mayor a 100kWh"/>
    <n v="31"/>
    <n v="5642.45"/>
    <n v="2570.89"/>
    <n v="0"/>
  </r>
  <r>
    <x v="0"/>
    <x v="4"/>
    <x v="11"/>
    <x v="11"/>
    <x v="197"/>
    <x v="196"/>
    <x v="2"/>
    <x v="1"/>
    <s v="Aislado"/>
    <x v="176"/>
    <s v="BT5B-R"/>
    <s v="De 0 a 30 kWh "/>
    <n v="746"/>
    <n v="9026.3799999999992"/>
    <n v="4292.03"/>
    <n v="-1980.25"/>
  </r>
  <r>
    <x v="0"/>
    <x v="4"/>
    <x v="11"/>
    <x v="11"/>
    <x v="197"/>
    <x v="196"/>
    <x v="2"/>
    <x v="1"/>
    <s v="Aislado"/>
    <x v="176"/>
    <s v="BT5B-R"/>
    <s v="De 30 a 100kWh"/>
    <n v="448"/>
    <n v="26777.79"/>
    <n v="10185.84"/>
    <n v="-2948.57"/>
  </r>
  <r>
    <x v="0"/>
    <x v="4"/>
    <x v="11"/>
    <x v="11"/>
    <x v="197"/>
    <x v="196"/>
    <x v="2"/>
    <x v="1"/>
    <s v="Aislado"/>
    <x v="176"/>
    <s v="BT5B-R"/>
    <s v="Mayor a 100kWh"/>
    <n v="159"/>
    <n v="30867.02"/>
    <n v="14024.59"/>
    <n v="6.58"/>
  </r>
  <r>
    <x v="0"/>
    <x v="4"/>
    <x v="11"/>
    <x v="11"/>
    <x v="198"/>
    <x v="197"/>
    <x v="5"/>
    <x v="0"/>
    <s v="Inteconectado"/>
    <x v="177"/>
    <s v="BT5B-R"/>
    <s v="De 0 a 30 kWh "/>
    <n v="9451"/>
    <n v="105106.11"/>
    <n v="61737.94"/>
    <n v="-39632.769999999997"/>
  </r>
  <r>
    <x v="0"/>
    <x v="4"/>
    <x v="11"/>
    <x v="11"/>
    <x v="198"/>
    <x v="197"/>
    <x v="5"/>
    <x v="0"/>
    <s v="Inteconectado"/>
    <x v="177"/>
    <s v="BT5B-R"/>
    <s v="De 30 a 100kWh"/>
    <n v="3960"/>
    <n v="219475.8"/>
    <n v="107045.81"/>
    <n v="-44766.38"/>
  </r>
  <r>
    <x v="0"/>
    <x v="4"/>
    <x v="11"/>
    <x v="11"/>
    <x v="198"/>
    <x v="197"/>
    <x v="5"/>
    <x v="0"/>
    <s v="Inteconectado"/>
    <x v="177"/>
    <s v="BT5B-R"/>
    <s v="Mayor a 100kWh"/>
    <n v="652"/>
    <n v="110443.93"/>
    <n v="73223.14"/>
    <n v="2067.6999999999998"/>
  </r>
  <r>
    <x v="0"/>
    <x v="4"/>
    <x v="11"/>
    <x v="11"/>
    <x v="199"/>
    <x v="198"/>
    <x v="0"/>
    <x v="0"/>
    <s v="Aislado"/>
    <x v="178"/>
    <s v="BT5B-R"/>
    <s v="De 0 a 30 kWh "/>
    <n v="296"/>
    <n v="3459.2"/>
    <n v="1620.5"/>
    <n v="-1381.6"/>
  </r>
  <r>
    <x v="0"/>
    <x v="4"/>
    <x v="11"/>
    <x v="11"/>
    <x v="199"/>
    <x v="198"/>
    <x v="0"/>
    <x v="0"/>
    <s v="Aislado"/>
    <x v="178"/>
    <s v="BT5B-R"/>
    <s v="De 30 a 100kWh"/>
    <n v="91"/>
    <n v="4673.5"/>
    <n v="1742.38"/>
    <n v="-1090.6600000000001"/>
  </r>
  <r>
    <x v="0"/>
    <x v="4"/>
    <x v="11"/>
    <x v="11"/>
    <x v="199"/>
    <x v="198"/>
    <x v="0"/>
    <x v="0"/>
    <s v="Aislado"/>
    <x v="178"/>
    <s v="BT5B-R"/>
    <s v="Mayor a 100kWh"/>
    <n v="12"/>
    <n v="3549.9"/>
    <n v="1914.16"/>
    <n v="11.98"/>
  </r>
  <r>
    <x v="0"/>
    <x v="4"/>
    <x v="11"/>
    <x v="11"/>
    <x v="200"/>
    <x v="199"/>
    <x v="6"/>
    <x v="0"/>
    <s v="Inteconectado"/>
    <x v="179"/>
    <s v="BT5B-R"/>
    <s v="De 0 a 30 kWh "/>
    <n v="20552"/>
    <n v="240501"/>
    <n v="159755.76999999999"/>
    <n v="-117698.15"/>
  </r>
  <r>
    <x v="0"/>
    <x v="4"/>
    <x v="11"/>
    <x v="11"/>
    <x v="200"/>
    <x v="199"/>
    <x v="6"/>
    <x v="0"/>
    <s v="Inteconectado"/>
    <x v="179"/>
    <s v="BT5B-R"/>
    <s v="De 30 a 100kWh"/>
    <n v="10883"/>
    <n v="642335.1"/>
    <n v="366500.22"/>
    <n v="-154786.32999999999"/>
  </r>
  <r>
    <x v="0"/>
    <x v="4"/>
    <x v="11"/>
    <x v="11"/>
    <x v="200"/>
    <x v="199"/>
    <x v="6"/>
    <x v="0"/>
    <s v="Inteconectado"/>
    <x v="179"/>
    <s v="BT5B-R"/>
    <s v="Mayor a 100kWh"/>
    <n v="3259"/>
    <n v="570462"/>
    <n v="441337.58"/>
    <n v="12530.68"/>
  </r>
  <r>
    <x v="0"/>
    <x v="4"/>
    <x v="11"/>
    <x v="11"/>
    <x v="201"/>
    <x v="200"/>
    <x v="4"/>
    <x v="1"/>
    <s v="Inteconectado"/>
    <x v="180"/>
    <s v="BT5B-R"/>
    <s v="De 0 a 30 kWh "/>
    <n v="5905"/>
    <n v="98666.9"/>
    <n v="65388.62"/>
    <n v="-12948.97"/>
  </r>
  <r>
    <x v="0"/>
    <x v="4"/>
    <x v="11"/>
    <x v="11"/>
    <x v="201"/>
    <x v="200"/>
    <x v="4"/>
    <x v="1"/>
    <s v="Inteconectado"/>
    <x v="180"/>
    <s v="BT5B-R"/>
    <s v="De 30 a 100kWh"/>
    <n v="12225"/>
    <n v="819745"/>
    <n v="481967.94"/>
    <n v="-57964.09"/>
  </r>
  <r>
    <x v="0"/>
    <x v="4"/>
    <x v="11"/>
    <x v="11"/>
    <x v="201"/>
    <x v="200"/>
    <x v="4"/>
    <x v="1"/>
    <s v="Inteconectado"/>
    <x v="180"/>
    <s v="BT5B-R"/>
    <s v="Mayor a 100kWh"/>
    <n v="12988"/>
    <n v="2930545.4"/>
    <n v="1890123.23"/>
    <n v="53330.98"/>
  </r>
  <r>
    <x v="0"/>
    <x v="4"/>
    <x v="11"/>
    <x v="11"/>
    <x v="202"/>
    <x v="201"/>
    <x v="0"/>
    <x v="0"/>
    <s v="Aislado"/>
    <x v="181"/>
    <s v="BT5B-R"/>
    <s v="De 0 a 30 kWh "/>
    <n v="10901"/>
    <n v="109283.54"/>
    <n v="58335.98"/>
    <n v="-43551.8"/>
  </r>
  <r>
    <x v="0"/>
    <x v="4"/>
    <x v="11"/>
    <x v="11"/>
    <x v="202"/>
    <x v="201"/>
    <x v="0"/>
    <x v="0"/>
    <s v="Aislado"/>
    <x v="181"/>
    <s v="BT5B-R"/>
    <s v="De 30 a 100kWh"/>
    <n v="2929"/>
    <n v="156737.94"/>
    <n v="60296.1"/>
    <n v="-35724.269999999997"/>
  </r>
  <r>
    <x v="0"/>
    <x v="4"/>
    <x v="11"/>
    <x v="11"/>
    <x v="202"/>
    <x v="201"/>
    <x v="0"/>
    <x v="0"/>
    <s v="Aislado"/>
    <x v="181"/>
    <s v="BT5B-R"/>
    <s v="Mayor a 100kWh"/>
    <n v="623"/>
    <n v="125981.21"/>
    <n v="73789.460000000006"/>
    <n v="47.92"/>
  </r>
  <r>
    <x v="0"/>
    <x v="4"/>
    <x v="11"/>
    <x v="11"/>
    <x v="203"/>
    <x v="202"/>
    <x v="6"/>
    <x v="0"/>
    <s v="Inteconectado"/>
    <x v="182"/>
    <s v="BT5B-R"/>
    <s v="De 0 a 30 kWh "/>
    <n v="7158"/>
    <n v="65011"/>
    <n v="50764.3"/>
    <n v="-32430.18"/>
  </r>
  <r>
    <x v="0"/>
    <x v="4"/>
    <x v="11"/>
    <x v="11"/>
    <x v="203"/>
    <x v="202"/>
    <x v="6"/>
    <x v="0"/>
    <s v="Inteconectado"/>
    <x v="182"/>
    <s v="BT5B-R"/>
    <s v="De 30 a 100kWh"/>
    <n v="862"/>
    <n v="44189"/>
    <n v="24905.9"/>
    <n v="-12573.94"/>
  </r>
  <r>
    <x v="0"/>
    <x v="4"/>
    <x v="11"/>
    <x v="11"/>
    <x v="203"/>
    <x v="202"/>
    <x v="6"/>
    <x v="0"/>
    <s v="Inteconectado"/>
    <x v="182"/>
    <s v="BT5B-R"/>
    <s v="Mayor a 100kWh"/>
    <n v="90"/>
    <n v="13940"/>
    <n v="11105.07"/>
    <n v="313.18"/>
  </r>
  <r>
    <x v="0"/>
    <x v="4"/>
    <x v="11"/>
    <x v="11"/>
    <x v="204"/>
    <x v="203"/>
    <x v="2"/>
    <x v="1"/>
    <s v="Inteconectado"/>
    <x v="183"/>
    <s v="BT5B-R"/>
    <s v="De 0 a 30 kWh "/>
    <n v="5535"/>
    <n v="60461"/>
    <n v="48366.27"/>
    <n v="-13880.33"/>
  </r>
  <r>
    <x v="0"/>
    <x v="4"/>
    <x v="11"/>
    <x v="11"/>
    <x v="204"/>
    <x v="203"/>
    <x v="2"/>
    <x v="1"/>
    <s v="Inteconectado"/>
    <x v="183"/>
    <s v="BT5B-R"/>
    <s v="De 30 a 100kWh"/>
    <n v="4922"/>
    <n v="307934"/>
    <n v="194733.45"/>
    <n v="-25636.87"/>
  </r>
  <r>
    <x v="0"/>
    <x v="4"/>
    <x v="11"/>
    <x v="11"/>
    <x v="204"/>
    <x v="203"/>
    <x v="2"/>
    <x v="1"/>
    <s v="Inteconectado"/>
    <x v="183"/>
    <s v="BT5B-R"/>
    <s v="Mayor a 100kWh"/>
    <n v="2624"/>
    <n v="448272"/>
    <n v="313684.63"/>
    <n v="8849.2999999999993"/>
  </r>
  <r>
    <x v="0"/>
    <x v="4"/>
    <x v="11"/>
    <x v="11"/>
    <x v="205"/>
    <x v="204"/>
    <x v="6"/>
    <x v="0"/>
    <s v="Inteconectado"/>
    <x v="184"/>
    <s v="BT5B-R"/>
    <s v="De 0 a 30 kWh "/>
    <n v="12005"/>
    <n v="138949.70000000001"/>
    <n v="88702.35"/>
    <n v="-64110.69"/>
  </r>
  <r>
    <x v="0"/>
    <x v="4"/>
    <x v="11"/>
    <x v="11"/>
    <x v="205"/>
    <x v="204"/>
    <x v="6"/>
    <x v="0"/>
    <s v="Inteconectado"/>
    <x v="184"/>
    <s v="BT5B-R"/>
    <s v="De 30 a 100kWh"/>
    <n v="5558"/>
    <n v="339238.5"/>
    <n v="187642.82"/>
    <n v="-79107.44"/>
  </r>
  <r>
    <x v="0"/>
    <x v="4"/>
    <x v="11"/>
    <x v="11"/>
    <x v="205"/>
    <x v="204"/>
    <x v="6"/>
    <x v="0"/>
    <s v="Inteconectado"/>
    <x v="184"/>
    <s v="BT5B-R"/>
    <s v="Mayor a 100kWh"/>
    <n v="1457"/>
    <n v="430601.2"/>
    <n v="323401.96000000002"/>
    <n v="9116.9500000000007"/>
  </r>
  <r>
    <x v="0"/>
    <x v="4"/>
    <x v="11"/>
    <x v="11"/>
    <x v="206"/>
    <x v="205"/>
    <x v="1"/>
    <x v="0"/>
    <s v="Aislado"/>
    <x v="185"/>
    <s v="BT5B-R"/>
    <s v="De 0 a 30 kWh "/>
    <n v="344"/>
    <n v="4195"/>
    <n v="2377.06"/>
    <n v="-2253.0500000000002"/>
  </r>
  <r>
    <x v="0"/>
    <x v="4"/>
    <x v="11"/>
    <x v="11"/>
    <x v="206"/>
    <x v="205"/>
    <x v="1"/>
    <x v="0"/>
    <s v="Aislado"/>
    <x v="185"/>
    <s v="BT5B-R"/>
    <s v="De 30 a 100kWh"/>
    <n v="165"/>
    <n v="8792"/>
    <n v="4121.1400000000003"/>
    <n v="-2658.15"/>
  </r>
  <r>
    <x v="0"/>
    <x v="4"/>
    <x v="11"/>
    <x v="11"/>
    <x v="206"/>
    <x v="205"/>
    <x v="1"/>
    <x v="0"/>
    <s v="Aislado"/>
    <x v="185"/>
    <s v="BT5B-R"/>
    <s v="Mayor a 100kWh"/>
    <n v="34"/>
    <n v="5030"/>
    <n v="3560.99"/>
    <n v="0"/>
  </r>
  <r>
    <x v="0"/>
    <x v="4"/>
    <x v="11"/>
    <x v="11"/>
    <x v="207"/>
    <x v="206"/>
    <x v="1"/>
    <x v="0"/>
    <s v="Inteconectado"/>
    <x v="186"/>
    <s v="BT5B-R"/>
    <s v="De 0 a 30 kWh "/>
    <n v="161"/>
    <n v="1477"/>
    <n v="1338.75"/>
    <n v="-870.39"/>
  </r>
  <r>
    <x v="0"/>
    <x v="4"/>
    <x v="11"/>
    <x v="11"/>
    <x v="207"/>
    <x v="206"/>
    <x v="1"/>
    <x v="0"/>
    <s v="Inteconectado"/>
    <x v="186"/>
    <s v="BT5B-R"/>
    <s v="De 30 a 100kWh"/>
    <n v="19"/>
    <n v="980"/>
    <n v="667.93"/>
    <n v="-335.92"/>
  </r>
  <r>
    <x v="0"/>
    <x v="4"/>
    <x v="11"/>
    <x v="11"/>
    <x v="207"/>
    <x v="206"/>
    <x v="1"/>
    <x v="0"/>
    <s v="Inteconectado"/>
    <x v="186"/>
    <s v="BT5B-R"/>
    <s v="Mayor a 100kWh"/>
    <n v="2"/>
    <n v="228"/>
    <n v="227.23"/>
    <n v="6.4"/>
  </r>
  <r>
    <x v="0"/>
    <x v="4"/>
    <x v="11"/>
    <x v="11"/>
    <x v="208"/>
    <x v="207"/>
    <x v="1"/>
    <x v="0"/>
    <s v="Inteconectado"/>
    <x v="186"/>
    <s v="BT5B-R"/>
    <s v="De 0 a 30 kWh "/>
    <n v="21"/>
    <n v="87"/>
    <n v="139.44"/>
    <n v="-51.25"/>
  </r>
  <r>
    <x v="0"/>
    <x v="4"/>
    <x v="11"/>
    <x v="11"/>
    <x v="208"/>
    <x v="207"/>
    <x v="1"/>
    <x v="0"/>
    <s v="Inteconectado"/>
    <x v="186"/>
    <s v="BT5B-R"/>
    <s v="De 30 a 100kWh"/>
    <n v="1"/>
    <n v="31"/>
    <n v="16.170000000000002"/>
    <n v="-17.68"/>
  </r>
  <r>
    <x v="0"/>
    <x v="4"/>
    <x v="11"/>
    <x v="11"/>
    <x v="209"/>
    <x v="208"/>
    <x v="1"/>
    <x v="0"/>
    <s v="Inteconectado"/>
    <x v="186"/>
    <s v="BT5B-R"/>
    <s v="De 0 a 30 kWh "/>
    <n v="80"/>
    <n v="964"/>
    <n v="741.96"/>
    <n v="-568.14"/>
  </r>
  <r>
    <x v="0"/>
    <x v="4"/>
    <x v="11"/>
    <x v="11"/>
    <x v="209"/>
    <x v="208"/>
    <x v="1"/>
    <x v="0"/>
    <s v="Inteconectado"/>
    <x v="186"/>
    <s v="BT5B-R"/>
    <s v="De 30 a 100kWh"/>
    <n v="13"/>
    <n v="711"/>
    <n v="494.34"/>
    <n v="-229.84"/>
  </r>
  <r>
    <x v="0"/>
    <x v="4"/>
    <x v="11"/>
    <x v="11"/>
    <x v="209"/>
    <x v="208"/>
    <x v="1"/>
    <x v="0"/>
    <s v="Inteconectado"/>
    <x v="186"/>
    <s v="BT5B-R"/>
    <s v="Mayor a 100kWh"/>
    <n v="3"/>
    <n v="343"/>
    <n v="341.81"/>
    <n v="9.65"/>
  </r>
  <r>
    <x v="0"/>
    <x v="4"/>
    <x v="11"/>
    <x v="11"/>
    <x v="210"/>
    <x v="209"/>
    <x v="1"/>
    <x v="0"/>
    <s v="Inteconectado"/>
    <x v="186"/>
    <s v="BT5B-R"/>
    <s v="De 0 a 30 kWh "/>
    <n v="365"/>
    <n v="3222"/>
    <n v="2992.9"/>
    <n v="-1898.75"/>
  </r>
  <r>
    <x v="0"/>
    <x v="4"/>
    <x v="11"/>
    <x v="11"/>
    <x v="210"/>
    <x v="209"/>
    <x v="1"/>
    <x v="0"/>
    <s v="Inteconectado"/>
    <x v="186"/>
    <s v="BT5B-R"/>
    <s v="De 30 a 100kWh"/>
    <n v="109"/>
    <n v="6029"/>
    <n v="4207.1400000000003"/>
    <n v="-1927.12"/>
  </r>
  <r>
    <x v="0"/>
    <x v="4"/>
    <x v="11"/>
    <x v="11"/>
    <x v="210"/>
    <x v="209"/>
    <x v="1"/>
    <x v="0"/>
    <s v="Inteconectado"/>
    <x v="186"/>
    <s v="BT5B-R"/>
    <s v="Mayor a 100kWh"/>
    <n v="37"/>
    <n v="6124"/>
    <n v="6013.06"/>
    <n v="169.67"/>
  </r>
  <r>
    <x v="0"/>
    <x v="4"/>
    <x v="11"/>
    <x v="11"/>
    <x v="211"/>
    <x v="210"/>
    <x v="1"/>
    <x v="0"/>
    <s v="Inteconectado"/>
    <x v="186"/>
    <s v="BT5B-R"/>
    <s v="De 0 a 30 kWh "/>
    <n v="78"/>
    <n v="928"/>
    <n v="719.33"/>
    <n v="-546.94000000000005"/>
  </r>
  <r>
    <x v="0"/>
    <x v="4"/>
    <x v="11"/>
    <x v="11"/>
    <x v="211"/>
    <x v="210"/>
    <x v="1"/>
    <x v="0"/>
    <s v="Inteconectado"/>
    <x v="186"/>
    <s v="BT5B-R"/>
    <s v="De 30 a 100kWh"/>
    <n v="23"/>
    <n v="1023"/>
    <n v="657.9"/>
    <n v="-406.64"/>
  </r>
  <r>
    <x v="0"/>
    <x v="4"/>
    <x v="11"/>
    <x v="11"/>
    <x v="211"/>
    <x v="210"/>
    <x v="1"/>
    <x v="0"/>
    <s v="Inteconectado"/>
    <x v="186"/>
    <s v="BT5B-R"/>
    <s v="Mayor a 100kWh"/>
    <n v="1"/>
    <n v="215"/>
    <n v="209.49"/>
    <n v="5.91"/>
  </r>
  <r>
    <x v="0"/>
    <x v="4"/>
    <x v="11"/>
    <x v="11"/>
    <x v="212"/>
    <x v="211"/>
    <x v="1"/>
    <x v="0"/>
    <s v="Inteconectado"/>
    <x v="186"/>
    <s v="BT5B-R"/>
    <s v="De 0 a 30 kWh "/>
    <n v="123"/>
    <n v="1412"/>
    <n v="1117.21"/>
    <n v="-832.15"/>
  </r>
  <r>
    <x v="0"/>
    <x v="4"/>
    <x v="11"/>
    <x v="11"/>
    <x v="212"/>
    <x v="211"/>
    <x v="1"/>
    <x v="0"/>
    <s v="Inteconectado"/>
    <x v="186"/>
    <s v="BT5B-R"/>
    <s v="De 30 a 100kWh"/>
    <n v="40"/>
    <n v="2153"/>
    <n v="1489.07"/>
    <n v="-707.2"/>
  </r>
  <r>
    <x v="0"/>
    <x v="4"/>
    <x v="11"/>
    <x v="11"/>
    <x v="212"/>
    <x v="211"/>
    <x v="1"/>
    <x v="0"/>
    <s v="Inteconectado"/>
    <x v="186"/>
    <s v="BT5B-R"/>
    <s v="Mayor a 100kWh"/>
    <n v="11"/>
    <n v="1551"/>
    <n v="1531.71"/>
    <n v="43.21"/>
  </r>
  <r>
    <x v="0"/>
    <x v="4"/>
    <x v="11"/>
    <x v="11"/>
    <x v="213"/>
    <x v="212"/>
    <x v="1"/>
    <x v="0"/>
    <s v="Inteconectado"/>
    <x v="186"/>
    <s v="BT5B-R"/>
    <s v="De 0 a 30 kWh "/>
    <n v="127"/>
    <n v="1543"/>
    <n v="1181.8699999999999"/>
    <n v="-909.38"/>
  </r>
  <r>
    <x v="0"/>
    <x v="4"/>
    <x v="11"/>
    <x v="11"/>
    <x v="213"/>
    <x v="212"/>
    <x v="1"/>
    <x v="0"/>
    <s v="Inteconectado"/>
    <x v="186"/>
    <s v="BT5B-R"/>
    <s v="De 30 a 100kWh"/>
    <n v="69"/>
    <n v="3688"/>
    <n v="2544.69"/>
    <n v="-1219.92"/>
  </r>
  <r>
    <x v="0"/>
    <x v="4"/>
    <x v="11"/>
    <x v="11"/>
    <x v="213"/>
    <x v="212"/>
    <x v="1"/>
    <x v="0"/>
    <s v="Inteconectado"/>
    <x v="186"/>
    <s v="BT5B-R"/>
    <s v="Mayor a 100kWh"/>
    <n v="7"/>
    <n v="1023"/>
    <n v="1008.91"/>
    <n v="28.48"/>
  </r>
  <r>
    <x v="0"/>
    <x v="4"/>
    <x v="11"/>
    <x v="11"/>
    <x v="214"/>
    <x v="213"/>
    <x v="1"/>
    <x v="0"/>
    <s v="Inteconectado"/>
    <x v="186"/>
    <s v="BT5B-R"/>
    <s v="De 0 a 30 kWh "/>
    <n v="19"/>
    <n v="204"/>
    <n v="167.87"/>
    <n v="-120.24"/>
  </r>
  <r>
    <x v="0"/>
    <x v="4"/>
    <x v="11"/>
    <x v="11"/>
    <x v="214"/>
    <x v="213"/>
    <x v="1"/>
    <x v="0"/>
    <s v="Inteconectado"/>
    <x v="186"/>
    <s v="BT5B-R"/>
    <s v="De 30 a 100kWh"/>
    <n v="3"/>
    <n v="132"/>
    <n v="84.48"/>
    <n v="-53.04"/>
  </r>
  <r>
    <x v="0"/>
    <x v="4"/>
    <x v="11"/>
    <x v="11"/>
    <x v="215"/>
    <x v="214"/>
    <x v="1"/>
    <x v="0"/>
    <s v="Inteconectado"/>
    <x v="186"/>
    <s v="BT5B-R"/>
    <s v="De 0 a 30 kWh "/>
    <n v="38"/>
    <n v="487"/>
    <n v="362.04"/>
    <n v="-287.06"/>
  </r>
  <r>
    <x v="0"/>
    <x v="4"/>
    <x v="11"/>
    <x v="11"/>
    <x v="215"/>
    <x v="214"/>
    <x v="1"/>
    <x v="0"/>
    <s v="Inteconectado"/>
    <x v="186"/>
    <s v="BT5B-R"/>
    <s v="De 30 a 100kWh"/>
    <n v="7"/>
    <n v="349"/>
    <n v="234.96"/>
    <n v="-123.76"/>
  </r>
  <r>
    <x v="0"/>
    <x v="4"/>
    <x v="11"/>
    <x v="11"/>
    <x v="216"/>
    <x v="215"/>
    <x v="1"/>
    <x v="0"/>
    <s v="Inteconectado"/>
    <x v="186"/>
    <s v="BT5B-R"/>
    <s v="De 0 a 30 kWh "/>
    <n v="66"/>
    <n v="449"/>
    <n v="496.71"/>
    <n v="-264.58999999999997"/>
  </r>
  <r>
    <x v="0"/>
    <x v="4"/>
    <x v="11"/>
    <x v="11"/>
    <x v="216"/>
    <x v="215"/>
    <x v="1"/>
    <x v="0"/>
    <s v="Inteconectado"/>
    <x v="186"/>
    <s v="BT5B-R"/>
    <s v="De 30 a 100kWh"/>
    <n v="8"/>
    <n v="355"/>
    <n v="228.07"/>
    <n v="-141.44"/>
  </r>
  <r>
    <x v="0"/>
    <x v="4"/>
    <x v="11"/>
    <x v="11"/>
    <x v="217"/>
    <x v="209"/>
    <x v="1"/>
    <x v="0"/>
    <s v="Inteconectado"/>
    <x v="186"/>
    <s v="BT5B-R"/>
    <s v="De 0 a 30 kWh "/>
    <n v="49"/>
    <n v="441"/>
    <n v="394.29"/>
    <n v="-228.14"/>
  </r>
  <r>
    <x v="0"/>
    <x v="4"/>
    <x v="11"/>
    <x v="11"/>
    <x v="217"/>
    <x v="209"/>
    <x v="1"/>
    <x v="0"/>
    <s v="Inteconectado"/>
    <x v="186"/>
    <s v="BT5B-R"/>
    <s v="De 30 a 100kWh"/>
    <n v="2"/>
    <n v="114"/>
    <n v="80.31"/>
    <n v="-35.36"/>
  </r>
  <r>
    <x v="0"/>
    <x v="4"/>
    <x v="11"/>
    <x v="11"/>
    <x v="218"/>
    <x v="216"/>
    <x v="1"/>
    <x v="0"/>
    <s v="Inteconectado"/>
    <x v="186"/>
    <s v="BT5B-R"/>
    <s v="De 0 a 30 kWh "/>
    <n v="73"/>
    <n v="956"/>
    <n v="702.39"/>
    <n v="-563.4"/>
  </r>
  <r>
    <x v="0"/>
    <x v="4"/>
    <x v="11"/>
    <x v="11"/>
    <x v="218"/>
    <x v="216"/>
    <x v="1"/>
    <x v="0"/>
    <s v="Inteconectado"/>
    <x v="186"/>
    <s v="BT5B-R"/>
    <s v="De 30 a 100kWh"/>
    <n v="73"/>
    <n v="4155"/>
    <n v="2925.78"/>
    <n v="-1290.6400000000001"/>
  </r>
  <r>
    <x v="0"/>
    <x v="4"/>
    <x v="11"/>
    <x v="11"/>
    <x v="218"/>
    <x v="216"/>
    <x v="1"/>
    <x v="0"/>
    <s v="Inteconectado"/>
    <x v="186"/>
    <s v="BT5B-R"/>
    <s v="Mayor a 100kWh"/>
    <n v="10"/>
    <n v="1691"/>
    <n v="1659.2"/>
    <n v="46.82"/>
  </r>
  <r>
    <x v="0"/>
    <x v="4"/>
    <x v="11"/>
    <x v="11"/>
    <x v="219"/>
    <x v="217"/>
    <x v="1"/>
    <x v="0"/>
    <s v="Inteconectado"/>
    <x v="186"/>
    <s v="BT5B-R"/>
    <s v="De 0 a 30 kWh "/>
    <n v="53"/>
    <n v="389"/>
    <n v="408.31"/>
    <n v="-229.27"/>
  </r>
  <r>
    <x v="0"/>
    <x v="4"/>
    <x v="11"/>
    <x v="11"/>
    <x v="219"/>
    <x v="217"/>
    <x v="1"/>
    <x v="0"/>
    <s v="Inteconectado"/>
    <x v="186"/>
    <s v="BT5B-R"/>
    <s v="De 30 a 100kWh"/>
    <n v="17"/>
    <n v="902"/>
    <n v="620.84"/>
    <n v="-300.56"/>
  </r>
  <r>
    <x v="0"/>
    <x v="4"/>
    <x v="11"/>
    <x v="11"/>
    <x v="220"/>
    <x v="218"/>
    <x v="1"/>
    <x v="0"/>
    <s v="Aislado"/>
    <x v="185"/>
    <s v="BT5B-R"/>
    <s v="De 0 a 30 kWh "/>
    <n v="799"/>
    <n v="8173"/>
    <n v="5316.11"/>
    <n v="-4389.99"/>
  </r>
  <r>
    <x v="0"/>
    <x v="4"/>
    <x v="11"/>
    <x v="11"/>
    <x v="220"/>
    <x v="218"/>
    <x v="1"/>
    <x v="0"/>
    <s v="Aislado"/>
    <x v="185"/>
    <s v="BT5B-R"/>
    <s v="De 30 a 100kWh"/>
    <n v="608"/>
    <n v="35183"/>
    <n v="17032.8"/>
    <n v="-9827.1200000000008"/>
  </r>
  <r>
    <x v="0"/>
    <x v="4"/>
    <x v="11"/>
    <x v="11"/>
    <x v="220"/>
    <x v="218"/>
    <x v="1"/>
    <x v="0"/>
    <s v="Aislado"/>
    <x v="185"/>
    <s v="BT5B-R"/>
    <s v="Mayor a 100kWh"/>
    <n v="161"/>
    <n v="35986"/>
    <n v="25045.41"/>
    <n v="0"/>
  </r>
  <r>
    <x v="0"/>
    <x v="4"/>
    <x v="11"/>
    <x v="11"/>
    <x v="221"/>
    <x v="219"/>
    <x v="1"/>
    <x v="0"/>
    <s v="Aislado"/>
    <x v="185"/>
    <s v="BT5B-R"/>
    <s v="De 0 a 30 kWh "/>
    <n v="40"/>
    <n v="494"/>
    <n v="277.57"/>
    <n v="-265.39999999999998"/>
  </r>
  <r>
    <x v="0"/>
    <x v="4"/>
    <x v="11"/>
    <x v="11"/>
    <x v="221"/>
    <x v="219"/>
    <x v="1"/>
    <x v="0"/>
    <s v="Aislado"/>
    <x v="185"/>
    <s v="BT5B-R"/>
    <s v="De 30 a 100kWh"/>
    <n v="7"/>
    <n v="321"/>
    <n v="139.94999999999999"/>
    <n v="-112.77"/>
  </r>
  <r>
    <x v="0"/>
    <x v="4"/>
    <x v="11"/>
    <x v="11"/>
    <x v="222"/>
    <x v="220"/>
    <x v="1"/>
    <x v="0"/>
    <s v="Aislado"/>
    <x v="185"/>
    <s v="BT5B-R"/>
    <s v="De 0 a 30 kWh "/>
    <n v="51"/>
    <n v="295"/>
    <n v="308.74"/>
    <n v="-158.38"/>
  </r>
  <r>
    <x v="0"/>
    <x v="4"/>
    <x v="11"/>
    <x v="11"/>
    <x v="223"/>
    <x v="221"/>
    <x v="1"/>
    <x v="0"/>
    <s v="Aislado"/>
    <x v="185"/>
    <s v="BT5B-R"/>
    <s v="De 0 a 30 kWh "/>
    <n v="322"/>
    <n v="4344"/>
    <n v="2284.3000000000002"/>
    <n v="-2333.5700000000002"/>
  </r>
  <r>
    <x v="0"/>
    <x v="4"/>
    <x v="11"/>
    <x v="11"/>
    <x v="223"/>
    <x v="221"/>
    <x v="1"/>
    <x v="0"/>
    <s v="Aislado"/>
    <x v="185"/>
    <s v="BT5B-R"/>
    <s v="De 30 a 100kWh"/>
    <n v="205"/>
    <n v="11923"/>
    <n v="5794.39"/>
    <n v="-3302.55"/>
  </r>
  <r>
    <x v="0"/>
    <x v="4"/>
    <x v="11"/>
    <x v="11"/>
    <x v="223"/>
    <x v="221"/>
    <x v="1"/>
    <x v="0"/>
    <s v="Aislado"/>
    <x v="185"/>
    <s v="BT5B-R"/>
    <s v="Mayor a 100kWh"/>
    <n v="86"/>
    <n v="18868"/>
    <n v="13140.09"/>
    <n v="0"/>
  </r>
  <r>
    <x v="0"/>
    <x v="4"/>
    <x v="11"/>
    <x v="11"/>
    <x v="224"/>
    <x v="222"/>
    <x v="1"/>
    <x v="0"/>
    <s v="Aislado"/>
    <x v="185"/>
    <s v="BT5B-R"/>
    <s v="De 0 a 30 kWh "/>
    <n v="745"/>
    <n v="6766"/>
    <n v="4834.24"/>
    <n v="-3633.71"/>
  </r>
  <r>
    <x v="0"/>
    <x v="4"/>
    <x v="11"/>
    <x v="11"/>
    <x v="224"/>
    <x v="222"/>
    <x v="1"/>
    <x v="0"/>
    <s v="Aislado"/>
    <x v="185"/>
    <s v="BT5B-R"/>
    <s v="De 30 a 100kWh"/>
    <n v="159"/>
    <n v="8617"/>
    <n v="4068.53"/>
    <n v="-2561.4899999999998"/>
  </r>
  <r>
    <x v="0"/>
    <x v="4"/>
    <x v="11"/>
    <x v="11"/>
    <x v="224"/>
    <x v="222"/>
    <x v="1"/>
    <x v="0"/>
    <s v="Aislado"/>
    <x v="185"/>
    <s v="BT5B-R"/>
    <s v="Mayor a 100kWh"/>
    <n v="31"/>
    <n v="4803"/>
    <n v="3392.57"/>
    <n v="0"/>
  </r>
  <r>
    <x v="0"/>
    <x v="4"/>
    <x v="11"/>
    <x v="11"/>
    <x v="225"/>
    <x v="223"/>
    <x v="1"/>
    <x v="0"/>
    <s v="Aislado"/>
    <x v="185"/>
    <s v="BT5B-R"/>
    <s v="De 0 a 30 kWh "/>
    <n v="966"/>
    <n v="8674"/>
    <n v="6254.94"/>
    <n v="-4658.33"/>
  </r>
  <r>
    <x v="0"/>
    <x v="4"/>
    <x v="11"/>
    <x v="11"/>
    <x v="225"/>
    <x v="223"/>
    <x v="1"/>
    <x v="0"/>
    <s v="Aislado"/>
    <x v="185"/>
    <s v="BT5B-R"/>
    <s v="De 30 a 100kWh"/>
    <n v="339"/>
    <n v="18581"/>
    <n v="8814.9699999999993"/>
    <n v="-5461.29"/>
  </r>
  <r>
    <x v="0"/>
    <x v="4"/>
    <x v="11"/>
    <x v="11"/>
    <x v="225"/>
    <x v="223"/>
    <x v="1"/>
    <x v="0"/>
    <s v="Aislado"/>
    <x v="185"/>
    <s v="BT5B-R"/>
    <s v="Mayor a 100kWh"/>
    <n v="55"/>
    <n v="12861"/>
    <n v="8937"/>
    <n v="0"/>
  </r>
  <r>
    <x v="0"/>
    <x v="4"/>
    <x v="11"/>
    <x v="11"/>
    <x v="337"/>
    <x v="332"/>
    <x v="1"/>
    <x v="0"/>
    <s v="Aislado"/>
    <x v="185"/>
    <s v="BT5B-R"/>
    <s v="De 0 a 30 kWh "/>
    <n v="185"/>
    <n v="1712"/>
    <n v="1204.75"/>
    <n v="-919.46"/>
  </r>
  <r>
    <x v="0"/>
    <x v="4"/>
    <x v="11"/>
    <x v="11"/>
    <x v="337"/>
    <x v="332"/>
    <x v="1"/>
    <x v="0"/>
    <s v="Aislado"/>
    <x v="185"/>
    <s v="BT5B-R"/>
    <s v="De 30 a 100kWh"/>
    <n v="81"/>
    <n v="4265"/>
    <n v="1988.72"/>
    <n v="-1304.9100000000001"/>
  </r>
  <r>
    <x v="0"/>
    <x v="4"/>
    <x v="11"/>
    <x v="11"/>
    <x v="337"/>
    <x v="332"/>
    <x v="1"/>
    <x v="0"/>
    <s v="Aislado"/>
    <x v="185"/>
    <s v="BT5B-R"/>
    <s v="Mayor a 100kWh"/>
    <n v="58"/>
    <n v="13810"/>
    <n v="9590.92"/>
    <n v="0"/>
  </r>
  <r>
    <x v="0"/>
    <x v="4"/>
    <x v="11"/>
    <x v="11"/>
    <x v="226"/>
    <x v="224"/>
    <x v="1"/>
    <x v="0"/>
    <s v="Inteconectado"/>
    <x v="187"/>
    <s v="BT5B-R"/>
    <s v="De 0 a 30 kWh "/>
    <n v="6785"/>
    <n v="73937.75"/>
    <n v="47730.75"/>
    <n v="-39913.46"/>
  </r>
  <r>
    <x v="0"/>
    <x v="4"/>
    <x v="11"/>
    <x v="11"/>
    <x v="226"/>
    <x v="224"/>
    <x v="1"/>
    <x v="0"/>
    <s v="Inteconectado"/>
    <x v="187"/>
    <s v="BT5B-R"/>
    <s v="De 30 a 100kWh"/>
    <n v="1708"/>
    <n v="89854.91"/>
    <n v="45701.72"/>
    <n v="-27682.17"/>
  </r>
  <r>
    <x v="0"/>
    <x v="4"/>
    <x v="11"/>
    <x v="11"/>
    <x v="226"/>
    <x v="224"/>
    <x v="1"/>
    <x v="0"/>
    <s v="Inteconectado"/>
    <x v="187"/>
    <s v="BT5B-R"/>
    <s v="Mayor a 100kWh"/>
    <n v="198"/>
    <n v="32086.32"/>
    <n v="24736.34"/>
    <n v="718.38"/>
  </r>
  <r>
    <x v="0"/>
    <x v="4"/>
    <x v="11"/>
    <x v="11"/>
    <x v="227"/>
    <x v="225"/>
    <x v="1"/>
    <x v="0"/>
    <s v="Inteconectado"/>
    <x v="98"/>
    <s v="BT5B-R"/>
    <s v="De 0 a 30 kWh "/>
    <n v="1317"/>
    <n v="10505.72"/>
    <n v="7287.55"/>
    <n v="-6066.41"/>
  </r>
  <r>
    <x v="0"/>
    <x v="4"/>
    <x v="11"/>
    <x v="11"/>
    <x v="227"/>
    <x v="225"/>
    <x v="1"/>
    <x v="0"/>
    <s v="Inteconectado"/>
    <x v="98"/>
    <s v="BT5B-R"/>
    <s v="De 30 a 100kWh"/>
    <n v="204"/>
    <n v="10641.47"/>
    <n v="4090.78"/>
    <n v="-3537.03"/>
  </r>
  <r>
    <x v="0"/>
    <x v="4"/>
    <x v="11"/>
    <x v="11"/>
    <x v="227"/>
    <x v="225"/>
    <x v="1"/>
    <x v="0"/>
    <s v="Inteconectado"/>
    <x v="98"/>
    <s v="BT5B-R"/>
    <s v="Mayor a 100kWh"/>
    <n v="13"/>
    <n v="2557.11"/>
    <n v="1645.08"/>
    <n v="0"/>
  </r>
  <r>
    <x v="0"/>
    <x v="4"/>
    <x v="11"/>
    <x v="11"/>
    <x v="228"/>
    <x v="226"/>
    <x v="1"/>
    <x v="0"/>
    <s v="Inteconectado"/>
    <x v="187"/>
    <s v="BT5B-R"/>
    <s v="De 0 a 30 kWh "/>
    <n v="9390"/>
    <n v="76177.84"/>
    <n v="61342"/>
    <n v="-41119.72"/>
  </r>
  <r>
    <x v="0"/>
    <x v="4"/>
    <x v="11"/>
    <x v="11"/>
    <x v="228"/>
    <x v="226"/>
    <x v="1"/>
    <x v="0"/>
    <s v="Inteconectado"/>
    <x v="187"/>
    <s v="BT5B-R"/>
    <s v="De 30 a 100kWh"/>
    <n v="1944"/>
    <n v="102100.13"/>
    <n v="51894.02"/>
    <n v="-31506.76"/>
  </r>
  <r>
    <x v="0"/>
    <x v="4"/>
    <x v="11"/>
    <x v="11"/>
    <x v="228"/>
    <x v="226"/>
    <x v="1"/>
    <x v="0"/>
    <s v="Inteconectado"/>
    <x v="187"/>
    <s v="BT5B-R"/>
    <s v="Mayor a 100kWh"/>
    <n v="242"/>
    <n v="51148.2"/>
    <n v="39099.300000000003"/>
    <n v="1095.7"/>
  </r>
  <r>
    <x v="0"/>
    <x v="4"/>
    <x v="11"/>
    <x v="11"/>
    <x v="229"/>
    <x v="227"/>
    <x v="1"/>
    <x v="0"/>
    <s v="Aislado"/>
    <x v="188"/>
    <s v="BT5B-R"/>
    <s v="De 0 a 30 kWh "/>
    <n v="1055"/>
    <n v="6728.36"/>
    <n v="5774.98"/>
    <n v="-3881.81"/>
  </r>
  <r>
    <x v="0"/>
    <x v="4"/>
    <x v="11"/>
    <x v="11"/>
    <x v="229"/>
    <x v="227"/>
    <x v="1"/>
    <x v="0"/>
    <s v="Aislado"/>
    <x v="188"/>
    <s v="BT5B-R"/>
    <s v="De 30 a 100kWh"/>
    <n v="65"/>
    <n v="3466.32"/>
    <n v="1351.54"/>
    <n v="-1125.56"/>
  </r>
  <r>
    <x v="0"/>
    <x v="4"/>
    <x v="11"/>
    <x v="11"/>
    <x v="229"/>
    <x v="227"/>
    <x v="1"/>
    <x v="0"/>
    <s v="Aislado"/>
    <x v="188"/>
    <s v="BT5B-R"/>
    <s v="Mayor a 100kWh"/>
    <n v="12"/>
    <n v="1539.37"/>
    <n v="994.82"/>
    <n v="17.309999999999999"/>
  </r>
  <r>
    <x v="0"/>
    <x v="4"/>
    <x v="12"/>
    <x v="12"/>
    <x v="230"/>
    <x v="228"/>
    <x v="4"/>
    <x v="1"/>
    <s v="Inteconectado"/>
    <x v="189"/>
    <s v="BT5B-R"/>
    <s v="De 0 a 30 kWh "/>
    <n v="30612"/>
    <n v="372692"/>
    <n v="250000.04"/>
    <n v="-53263.75"/>
  </r>
  <r>
    <x v="0"/>
    <x v="4"/>
    <x v="12"/>
    <x v="12"/>
    <x v="230"/>
    <x v="228"/>
    <x v="4"/>
    <x v="1"/>
    <s v="Inteconectado"/>
    <x v="189"/>
    <s v="BT5B-R"/>
    <s v="De 30 a 100kWh"/>
    <n v="29561"/>
    <n v="1718525"/>
    <n v="943140.44"/>
    <n v="-126766.06"/>
  </r>
  <r>
    <x v="0"/>
    <x v="4"/>
    <x v="12"/>
    <x v="12"/>
    <x v="230"/>
    <x v="228"/>
    <x v="4"/>
    <x v="1"/>
    <s v="Inteconectado"/>
    <x v="189"/>
    <s v="BT5B-R"/>
    <s v="Mayor a 100kWh"/>
    <n v="12110"/>
    <n v="2519543"/>
    <n v="1519219.01"/>
    <n v="42597.02"/>
  </r>
  <r>
    <x v="0"/>
    <x v="4"/>
    <x v="12"/>
    <x v="12"/>
    <x v="231"/>
    <x v="229"/>
    <x v="4"/>
    <x v="1"/>
    <s v="Inteconectado"/>
    <x v="190"/>
    <s v="BT5B-R"/>
    <s v="De 0 a 30 kWh "/>
    <n v="11522"/>
    <n v="144676"/>
    <n v="96118.41"/>
    <n v="-20728.16"/>
  </r>
  <r>
    <x v="0"/>
    <x v="4"/>
    <x v="12"/>
    <x v="12"/>
    <x v="231"/>
    <x v="229"/>
    <x v="4"/>
    <x v="1"/>
    <s v="Inteconectado"/>
    <x v="190"/>
    <s v="BT5B-R"/>
    <s v="De 30 a 100kWh"/>
    <n v="14718"/>
    <n v="889013"/>
    <n v="489494.23"/>
    <n v="-63304.79"/>
  </r>
  <r>
    <x v="0"/>
    <x v="4"/>
    <x v="12"/>
    <x v="12"/>
    <x v="231"/>
    <x v="229"/>
    <x v="4"/>
    <x v="1"/>
    <s v="Inteconectado"/>
    <x v="190"/>
    <s v="BT5B-R"/>
    <s v="Mayor a 100kWh"/>
    <n v="7180"/>
    <n v="1386808"/>
    <n v="839242.67"/>
    <n v="23503.360000000001"/>
  </r>
  <r>
    <x v="0"/>
    <x v="4"/>
    <x v="12"/>
    <x v="12"/>
    <x v="232"/>
    <x v="230"/>
    <x v="2"/>
    <x v="1"/>
    <s v="Inteconectado"/>
    <x v="191"/>
    <s v="BT5B-R"/>
    <s v="De 0 a 30 kWh "/>
    <n v="7562"/>
    <n v="75162"/>
    <n v="54976.97"/>
    <n v="-10717.57"/>
  </r>
  <r>
    <x v="0"/>
    <x v="4"/>
    <x v="12"/>
    <x v="12"/>
    <x v="232"/>
    <x v="230"/>
    <x v="2"/>
    <x v="1"/>
    <s v="Inteconectado"/>
    <x v="191"/>
    <s v="BT5B-R"/>
    <s v="De 30 a 100kWh"/>
    <n v="3301"/>
    <n v="179618"/>
    <n v="98256.01"/>
    <n v="-14128.28"/>
  </r>
  <r>
    <x v="0"/>
    <x v="4"/>
    <x v="12"/>
    <x v="12"/>
    <x v="232"/>
    <x v="230"/>
    <x v="2"/>
    <x v="1"/>
    <s v="Inteconectado"/>
    <x v="191"/>
    <s v="BT5B-R"/>
    <s v="Mayor a 100kWh"/>
    <n v="1217"/>
    <n v="305600"/>
    <n v="182915.48"/>
    <n v="5048.1400000000003"/>
  </r>
  <r>
    <x v="0"/>
    <x v="4"/>
    <x v="12"/>
    <x v="12"/>
    <x v="233"/>
    <x v="231"/>
    <x v="6"/>
    <x v="0"/>
    <s v="Inteconectado"/>
    <x v="192"/>
    <s v="BT5B-R"/>
    <s v="De 0 a 30 kWh "/>
    <n v="1903"/>
    <n v="22633"/>
    <n v="12815.38"/>
    <n v="-8095.87"/>
  </r>
  <r>
    <x v="0"/>
    <x v="4"/>
    <x v="12"/>
    <x v="12"/>
    <x v="233"/>
    <x v="231"/>
    <x v="6"/>
    <x v="0"/>
    <s v="Inteconectado"/>
    <x v="192"/>
    <s v="BT5B-R"/>
    <s v="De 30 a 100kWh"/>
    <n v="845"/>
    <n v="42479"/>
    <n v="20475.349999999999"/>
    <n v="-9066.85"/>
  </r>
  <r>
    <x v="0"/>
    <x v="4"/>
    <x v="12"/>
    <x v="12"/>
    <x v="233"/>
    <x v="231"/>
    <x v="6"/>
    <x v="0"/>
    <s v="Inteconectado"/>
    <x v="192"/>
    <s v="BT5B-R"/>
    <s v="Mayor a 100kWh"/>
    <n v="263"/>
    <n v="96106"/>
    <n v="62691.51"/>
    <n v="1727.35"/>
  </r>
  <r>
    <x v="0"/>
    <x v="4"/>
    <x v="12"/>
    <x v="12"/>
    <x v="234"/>
    <x v="232"/>
    <x v="6"/>
    <x v="0"/>
    <s v="Inteconectado"/>
    <x v="193"/>
    <s v="BT5B-R"/>
    <s v="De 0 a 30 kWh "/>
    <n v="7747"/>
    <n v="89329"/>
    <n v="50451.56"/>
    <n v="-33686.019999999997"/>
  </r>
  <r>
    <x v="0"/>
    <x v="4"/>
    <x v="12"/>
    <x v="12"/>
    <x v="234"/>
    <x v="232"/>
    <x v="6"/>
    <x v="0"/>
    <s v="Inteconectado"/>
    <x v="193"/>
    <s v="BT5B-R"/>
    <s v="De 30 a 100kWh"/>
    <n v="2811"/>
    <n v="143291"/>
    <n v="68814.399999999994"/>
    <n v="-31792.41"/>
  </r>
  <r>
    <x v="0"/>
    <x v="4"/>
    <x v="12"/>
    <x v="12"/>
    <x v="234"/>
    <x v="232"/>
    <x v="6"/>
    <x v="0"/>
    <s v="Inteconectado"/>
    <x v="193"/>
    <s v="BT5B-R"/>
    <s v="Mayor a 100kWh"/>
    <n v="429"/>
    <n v="120194"/>
    <n v="79300.97"/>
    <n v="1782.86"/>
  </r>
  <r>
    <x v="0"/>
    <x v="4"/>
    <x v="12"/>
    <x v="12"/>
    <x v="235"/>
    <x v="233"/>
    <x v="0"/>
    <x v="0"/>
    <s v="Inteconectado"/>
    <x v="194"/>
    <s v="BT5B-R"/>
    <s v="De 0 a 30 kWh "/>
    <n v="30734"/>
    <n v="234928"/>
    <n v="184254.7"/>
    <n v="-100132.85"/>
  </r>
  <r>
    <x v="0"/>
    <x v="4"/>
    <x v="12"/>
    <x v="12"/>
    <x v="235"/>
    <x v="233"/>
    <x v="0"/>
    <x v="0"/>
    <s v="Inteconectado"/>
    <x v="194"/>
    <s v="BT5B-R"/>
    <s v="De 30 a 100kWh"/>
    <n v="5419"/>
    <n v="276989"/>
    <n v="147029.01999999999"/>
    <n v="-69221.210000000006"/>
  </r>
  <r>
    <x v="0"/>
    <x v="4"/>
    <x v="12"/>
    <x v="12"/>
    <x v="235"/>
    <x v="233"/>
    <x v="0"/>
    <x v="0"/>
    <s v="Inteconectado"/>
    <x v="194"/>
    <s v="BT5B-R"/>
    <s v="Mayor a 100kWh"/>
    <n v="941"/>
    <n v="219815"/>
    <n v="163146.29"/>
    <n v="4542.63"/>
  </r>
  <r>
    <x v="0"/>
    <x v="4"/>
    <x v="12"/>
    <x v="12"/>
    <x v="236"/>
    <x v="234"/>
    <x v="5"/>
    <x v="0"/>
    <s v="Inteconectado"/>
    <x v="195"/>
    <s v="BT5B-R"/>
    <s v="De 0 a 30 kWh "/>
    <n v="294"/>
    <n v="3870"/>
    <n v="2259.4299999999998"/>
    <n v="-1530.96"/>
  </r>
  <r>
    <x v="0"/>
    <x v="4"/>
    <x v="12"/>
    <x v="12"/>
    <x v="236"/>
    <x v="234"/>
    <x v="5"/>
    <x v="0"/>
    <s v="Inteconectado"/>
    <x v="195"/>
    <s v="BT5B-R"/>
    <s v="De 30 a 100kWh"/>
    <n v="230"/>
    <n v="12369"/>
    <n v="6686.95"/>
    <n v="-2730.1"/>
  </r>
  <r>
    <x v="0"/>
    <x v="4"/>
    <x v="12"/>
    <x v="12"/>
    <x v="236"/>
    <x v="234"/>
    <x v="5"/>
    <x v="0"/>
    <s v="Inteconectado"/>
    <x v="195"/>
    <s v="BT5B-R"/>
    <s v="Mayor a 100kWh"/>
    <n v="62"/>
    <n v="12305"/>
    <n v="8982.64"/>
    <n v="248.05"/>
  </r>
  <r>
    <x v="0"/>
    <x v="4"/>
    <x v="12"/>
    <x v="12"/>
    <x v="237"/>
    <x v="235"/>
    <x v="5"/>
    <x v="0"/>
    <s v="Inteconectado"/>
    <x v="196"/>
    <s v="BT5B-R"/>
    <s v="De 0 a 30 kWh "/>
    <n v="25917"/>
    <n v="184294"/>
    <n v="152002.35"/>
    <n v="-75939.73"/>
  </r>
  <r>
    <x v="0"/>
    <x v="4"/>
    <x v="12"/>
    <x v="12"/>
    <x v="237"/>
    <x v="235"/>
    <x v="5"/>
    <x v="0"/>
    <s v="Inteconectado"/>
    <x v="196"/>
    <s v="BT5B-R"/>
    <s v="De 30 a 100kWh"/>
    <n v="4102"/>
    <n v="206963"/>
    <n v="110215.95"/>
    <n v="-50508.57"/>
  </r>
  <r>
    <x v="0"/>
    <x v="4"/>
    <x v="12"/>
    <x v="12"/>
    <x v="237"/>
    <x v="235"/>
    <x v="5"/>
    <x v="0"/>
    <s v="Inteconectado"/>
    <x v="196"/>
    <s v="BT5B-R"/>
    <s v="Mayor a 100kWh"/>
    <n v="579"/>
    <n v="125694"/>
    <n v="92845.72"/>
    <n v="2563.6799999999998"/>
  </r>
  <r>
    <x v="0"/>
    <x v="4"/>
    <x v="12"/>
    <x v="12"/>
    <x v="238"/>
    <x v="236"/>
    <x v="0"/>
    <x v="0"/>
    <s v="Inteconectado"/>
    <x v="197"/>
    <s v="BT5B-R"/>
    <s v="De 0 a 30 kWh "/>
    <n v="15556"/>
    <n v="126272"/>
    <n v="94648.36"/>
    <n v="-55064.37"/>
  </r>
  <r>
    <x v="0"/>
    <x v="4"/>
    <x v="12"/>
    <x v="12"/>
    <x v="238"/>
    <x v="236"/>
    <x v="0"/>
    <x v="0"/>
    <s v="Inteconectado"/>
    <x v="197"/>
    <s v="BT5B-R"/>
    <s v="De 30 a 100kWh"/>
    <n v="1909"/>
    <n v="94634"/>
    <n v="49583.15"/>
    <n v="-24860.14"/>
  </r>
  <r>
    <x v="0"/>
    <x v="4"/>
    <x v="12"/>
    <x v="12"/>
    <x v="238"/>
    <x v="236"/>
    <x v="0"/>
    <x v="0"/>
    <s v="Inteconectado"/>
    <x v="197"/>
    <s v="BT5B-R"/>
    <s v="Mayor a 100kWh"/>
    <n v="191"/>
    <n v="44236"/>
    <n v="33000.11"/>
    <n v="918.41"/>
  </r>
  <r>
    <x v="0"/>
    <x v="4"/>
    <x v="12"/>
    <x v="12"/>
    <x v="239"/>
    <x v="237"/>
    <x v="5"/>
    <x v="0"/>
    <s v="Inteconectado"/>
    <x v="198"/>
    <s v="BT5B-R"/>
    <s v="De 0 a 30 kWh "/>
    <n v="4458"/>
    <n v="31941"/>
    <n v="25718.36"/>
    <n v="-14174.53"/>
  </r>
  <r>
    <x v="0"/>
    <x v="4"/>
    <x v="12"/>
    <x v="12"/>
    <x v="239"/>
    <x v="237"/>
    <x v="5"/>
    <x v="0"/>
    <s v="Inteconectado"/>
    <x v="198"/>
    <s v="BT5B-R"/>
    <s v="De 30 a 100kWh"/>
    <n v="554"/>
    <n v="27937"/>
    <n v="14739.91"/>
    <n v="-7375.31"/>
  </r>
  <r>
    <x v="0"/>
    <x v="4"/>
    <x v="12"/>
    <x v="12"/>
    <x v="239"/>
    <x v="237"/>
    <x v="5"/>
    <x v="0"/>
    <s v="Inteconectado"/>
    <x v="198"/>
    <s v="BT5B-R"/>
    <s v="Mayor a 100kWh"/>
    <n v="76"/>
    <n v="17543"/>
    <n v="13220.19"/>
    <n v="371.57"/>
  </r>
  <r>
    <x v="0"/>
    <x v="4"/>
    <x v="12"/>
    <x v="12"/>
    <x v="240"/>
    <x v="238"/>
    <x v="1"/>
    <x v="0"/>
    <s v="Inteconectado"/>
    <x v="199"/>
    <s v="BT5B-R"/>
    <s v="De 0 a 30 kWh "/>
    <n v="100"/>
    <n v="149"/>
    <n v="549.39"/>
    <n v="-83.15"/>
  </r>
  <r>
    <x v="0"/>
    <x v="4"/>
    <x v="12"/>
    <x v="12"/>
    <x v="240"/>
    <x v="238"/>
    <x v="1"/>
    <x v="0"/>
    <s v="Inteconectado"/>
    <x v="199"/>
    <s v="BT5B-R"/>
    <s v="De 30 a 100kWh"/>
    <n v="9"/>
    <n v="510"/>
    <n v="314.68"/>
    <n v="-150.75"/>
  </r>
  <r>
    <x v="0"/>
    <x v="4"/>
    <x v="12"/>
    <x v="12"/>
    <x v="240"/>
    <x v="238"/>
    <x v="1"/>
    <x v="0"/>
    <s v="Inteconectado"/>
    <x v="199"/>
    <s v="BT5B-R"/>
    <s v="Mayor a 100kWh"/>
    <n v="2"/>
    <n v="295"/>
    <n v="260.13"/>
    <n v="7.27"/>
  </r>
  <r>
    <x v="0"/>
    <x v="4"/>
    <x v="12"/>
    <x v="12"/>
    <x v="241"/>
    <x v="239"/>
    <x v="1"/>
    <x v="0"/>
    <s v="Inteconectado"/>
    <x v="200"/>
    <s v="BT5B-R"/>
    <s v="De 0 a 30 kWh "/>
    <n v="6707"/>
    <n v="28694"/>
    <n v="41547.22"/>
    <n v="-15812.51"/>
  </r>
  <r>
    <x v="0"/>
    <x v="4"/>
    <x v="12"/>
    <x v="12"/>
    <x v="241"/>
    <x v="239"/>
    <x v="1"/>
    <x v="0"/>
    <s v="Inteconectado"/>
    <x v="200"/>
    <s v="BT5B-R"/>
    <s v="De 30 a 100kWh"/>
    <n v="232"/>
    <n v="12376"/>
    <n v="7379.03"/>
    <n v="-3832.5"/>
  </r>
  <r>
    <x v="0"/>
    <x v="4"/>
    <x v="12"/>
    <x v="12"/>
    <x v="241"/>
    <x v="239"/>
    <x v="1"/>
    <x v="0"/>
    <s v="Inteconectado"/>
    <x v="200"/>
    <s v="BT5B-R"/>
    <s v="Mayor a 100kWh"/>
    <n v="51"/>
    <n v="18793"/>
    <n v="15921"/>
    <n v="439.48"/>
  </r>
  <r>
    <x v="0"/>
    <x v="4"/>
    <x v="12"/>
    <x v="12"/>
    <x v="242"/>
    <x v="240"/>
    <x v="1"/>
    <x v="0"/>
    <s v="Inteconectado"/>
    <x v="201"/>
    <s v="BT5B-R"/>
    <s v="De 0 a 30 kWh "/>
    <n v="3637"/>
    <n v="10997"/>
    <n v="21407.49"/>
    <n v="-6119.94"/>
  </r>
  <r>
    <x v="0"/>
    <x v="4"/>
    <x v="12"/>
    <x v="12"/>
    <x v="242"/>
    <x v="240"/>
    <x v="1"/>
    <x v="0"/>
    <s v="Inteconectado"/>
    <x v="201"/>
    <s v="BT5B-R"/>
    <s v="De 30 a 100kWh"/>
    <n v="90"/>
    <n v="4772"/>
    <n v="2867.57"/>
    <n v="-1502.1"/>
  </r>
  <r>
    <x v="0"/>
    <x v="4"/>
    <x v="12"/>
    <x v="12"/>
    <x v="242"/>
    <x v="240"/>
    <x v="1"/>
    <x v="0"/>
    <s v="Inteconectado"/>
    <x v="201"/>
    <s v="BT5B-R"/>
    <s v="Mayor a 100kWh"/>
    <n v="20"/>
    <n v="3361"/>
    <n v="2938.48"/>
    <n v="81.63"/>
  </r>
  <r>
    <x v="0"/>
    <x v="4"/>
    <x v="12"/>
    <x v="12"/>
    <x v="243"/>
    <x v="241"/>
    <x v="1"/>
    <x v="0"/>
    <s v="Inteconectado"/>
    <x v="202"/>
    <s v="BT5B-R"/>
    <s v="De 0 a 30 kWh "/>
    <n v="3105"/>
    <n v="15492"/>
    <n v="19967.849999999999"/>
    <n v="-8682.68"/>
  </r>
  <r>
    <x v="0"/>
    <x v="4"/>
    <x v="12"/>
    <x v="12"/>
    <x v="243"/>
    <x v="241"/>
    <x v="1"/>
    <x v="0"/>
    <s v="Inteconectado"/>
    <x v="202"/>
    <s v="BT5B-R"/>
    <s v="De 30 a 100kWh"/>
    <n v="135"/>
    <n v="6431"/>
    <n v="3746.85"/>
    <n v="-2266.9"/>
  </r>
  <r>
    <x v="0"/>
    <x v="4"/>
    <x v="12"/>
    <x v="12"/>
    <x v="243"/>
    <x v="241"/>
    <x v="1"/>
    <x v="0"/>
    <s v="Inteconectado"/>
    <x v="202"/>
    <s v="BT5B-R"/>
    <s v="Mayor a 100kWh"/>
    <n v="7"/>
    <n v="1708"/>
    <n v="1491.91"/>
    <n v="41.71"/>
  </r>
  <r>
    <x v="0"/>
    <x v="4"/>
    <x v="12"/>
    <x v="12"/>
    <x v="244"/>
    <x v="242"/>
    <x v="1"/>
    <x v="0"/>
    <s v="Inteconectado"/>
    <x v="201"/>
    <s v="BT5B-R"/>
    <s v="De 0 a 30 kWh "/>
    <n v="492"/>
    <n v="1537"/>
    <n v="2898.93"/>
    <n v="-845.35"/>
  </r>
  <r>
    <x v="0"/>
    <x v="4"/>
    <x v="13"/>
    <x v="13"/>
    <x v="245"/>
    <x v="243"/>
    <x v="2"/>
    <x v="1"/>
    <s v="Inteconectado"/>
    <x v="203"/>
    <s v="BT5B-R"/>
    <s v="De 0 a 30 kWh "/>
    <n v="5328"/>
    <n v="49855.32"/>
    <n v="35326.54"/>
    <n v="-6375.88"/>
  </r>
  <r>
    <x v="0"/>
    <x v="4"/>
    <x v="13"/>
    <x v="13"/>
    <x v="245"/>
    <x v="243"/>
    <x v="2"/>
    <x v="1"/>
    <s v="Inteconectado"/>
    <x v="203"/>
    <s v="BT5B-R"/>
    <s v="De 30 a 100kWh"/>
    <n v="8719"/>
    <n v="585124.82999999996"/>
    <n v="292385.19"/>
    <n v="-33447.26"/>
  </r>
  <r>
    <x v="0"/>
    <x v="4"/>
    <x v="13"/>
    <x v="13"/>
    <x v="245"/>
    <x v="243"/>
    <x v="2"/>
    <x v="1"/>
    <s v="Inteconectado"/>
    <x v="203"/>
    <s v="BT5B-R"/>
    <s v="Mayor a 100kWh"/>
    <n v="8096"/>
    <n v="1537956.68"/>
    <n v="828837.32"/>
    <n v="17633.13"/>
  </r>
  <r>
    <x v="0"/>
    <x v="4"/>
    <x v="13"/>
    <x v="13"/>
    <x v="246"/>
    <x v="244"/>
    <x v="2"/>
    <x v="1"/>
    <s v="Inteconectado"/>
    <x v="204"/>
    <s v="BT5B-R"/>
    <s v="De 0 a 30 kWh "/>
    <n v="5924"/>
    <n v="58634"/>
    <n v="41221.050000000003"/>
    <n v="-7735.51"/>
  </r>
  <r>
    <x v="0"/>
    <x v="4"/>
    <x v="13"/>
    <x v="13"/>
    <x v="246"/>
    <x v="244"/>
    <x v="2"/>
    <x v="1"/>
    <s v="Inteconectado"/>
    <x v="204"/>
    <s v="BT5B-R"/>
    <s v="De 30 a 100kWh"/>
    <n v="8371"/>
    <n v="543335.65"/>
    <n v="279012.42"/>
    <n v="-33177.94"/>
  </r>
  <r>
    <x v="0"/>
    <x v="4"/>
    <x v="13"/>
    <x v="13"/>
    <x v="246"/>
    <x v="244"/>
    <x v="2"/>
    <x v="1"/>
    <s v="Inteconectado"/>
    <x v="204"/>
    <s v="BT5B-R"/>
    <s v="Mayor a 100kWh"/>
    <n v="6404"/>
    <n v="1279645.68"/>
    <n v="702944.03"/>
    <n v="8229.41"/>
  </r>
  <r>
    <x v="0"/>
    <x v="4"/>
    <x v="13"/>
    <x v="13"/>
    <x v="247"/>
    <x v="245"/>
    <x v="4"/>
    <x v="1"/>
    <s v="Inteconectado"/>
    <x v="205"/>
    <s v="BT5B-R"/>
    <s v="De 0 a 30 kWh "/>
    <n v="18796"/>
    <n v="193998.97"/>
    <n v="128489.88"/>
    <n v="-24345.69"/>
  </r>
  <r>
    <x v="0"/>
    <x v="4"/>
    <x v="13"/>
    <x v="13"/>
    <x v="247"/>
    <x v="245"/>
    <x v="4"/>
    <x v="1"/>
    <s v="Inteconectado"/>
    <x v="205"/>
    <s v="BT5B-R"/>
    <s v="De 30 a 100kWh"/>
    <n v="29283"/>
    <n v="1901751.5"/>
    <n v="930652.08"/>
    <n v="-110313.73"/>
  </r>
  <r>
    <x v="0"/>
    <x v="4"/>
    <x v="13"/>
    <x v="13"/>
    <x v="247"/>
    <x v="245"/>
    <x v="4"/>
    <x v="1"/>
    <s v="Inteconectado"/>
    <x v="205"/>
    <s v="BT5B-R"/>
    <s v="Mayor a 100kWh"/>
    <n v="28000"/>
    <n v="5685467.1699999999"/>
    <n v="3005203.89"/>
    <n v="69435.02"/>
  </r>
  <r>
    <x v="0"/>
    <x v="4"/>
    <x v="13"/>
    <x v="13"/>
    <x v="248"/>
    <x v="246"/>
    <x v="2"/>
    <x v="1"/>
    <s v="Inteconectado"/>
    <x v="206"/>
    <s v="BT5B-R"/>
    <s v="De 0 a 30 kWh "/>
    <n v="235"/>
    <n v="2533.33"/>
    <n v="1726.64"/>
    <n v="-337.2"/>
  </r>
  <r>
    <x v="0"/>
    <x v="4"/>
    <x v="13"/>
    <x v="13"/>
    <x v="248"/>
    <x v="246"/>
    <x v="2"/>
    <x v="1"/>
    <s v="Inteconectado"/>
    <x v="206"/>
    <s v="BT5B-R"/>
    <s v="De 30 a 100kWh"/>
    <n v="322"/>
    <n v="19895"/>
    <n v="10290.48"/>
    <n v="-1285.19"/>
  </r>
  <r>
    <x v="0"/>
    <x v="4"/>
    <x v="13"/>
    <x v="13"/>
    <x v="248"/>
    <x v="246"/>
    <x v="2"/>
    <x v="1"/>
    <s v="Inteconectado"/>
    <x v="206"/>
    <s v="BT5B-R"/>
    <s v="Mayor a 100kWh"/>
    <n v="320"/>
    <n v="93426.33"/>
    <n v="50657.63"/>
    <n v="-73.989999999999995"/>
  </r>
  <r>
    <x v="0"/>
    <x v="4"/>
    <x v="13"/>
    <x v="13"/>
    <x v="249"/>
    <x v="247"/>
    <x v="6"/>
    <x v="0"/>
    <s v="Inteconectado"/>
    <x v="207"/>
    <s v="BT5B-R"/>
    <s v="De 0 a 30 kWh "/>
    <n v="2123"/>
    <n v="18818"/>
    <n v="11760.04"/>
    <n v="-6752.87"/>
  </r>
  <r>
    <x v="0"/>
    <x v="4"/>
    <x v="13"/>
    <x v="13"/>
    <x v="249"/>
    <x v="247"/>
    <x v="6"/>
    <x v="0"/>
    <s v="Inteconectado"/>
    <x v="207"/>
    <s v="BT5B-R"/>
    <s v="De 30 a 100kWh"/>
    <n v="779"/>
    <n v="42428"/>
    <n v="18888.009999999998"/>
    <n v="-8451.2999999999993"/>
  </r>
  <r>
    <x v="0"/>
    <x v="4"/>
    <x v="13"/>
    <x v="13"/>
    <x v="249"/>
    <x v="247"/>
    <x v="6"/>
    <x v="0"/>
    <s v="Inteconectado"/>
    <x v="207"/>
    <s v="BT5B-R"/>
    <s v="Mayor a 100kWh"/>
    <n v="142"/>
    <n v="50434"/>
    <n v="19480.21"/>
    <n v="-10210.799999999999"/>
  </r>
  <r>
    <x v="0"/>
    <x v="4"/>
    <x v="13"/>
    <x v="13"/>
    <x v="250"/>
    <x v="248"/>
    <x v="5"/>
    <x v="0"/>
    <s v="Inteconectado"/>
    <x v="208"/>
    <s v="BT5B-R"/>
    <s v="De 0 a 30 kWh "/>
    <n v="4149"/>
    <n v="38985.67"/>
    <n v="25455.45"/>
    <n v="-15597.79"/>
  </r>
  <r>
    <x v="0"/>
    <x v="4"/>
    <x v="13"/>
    <x v="13"/>
    <x v="250"/>
    <x v="248"/>
    <x v="5"/>
    <x v="0"/>
    <s v="Inteconectado"/>
    <x v="208"/>
    <s v="BT5B-R"/>
    <s v="De 30 a 100kWh"/>
    <n v="1073"/>
    <n v="54218.5"/>
    <n v="26129.22"/>
    <n v="-12984.33"/>
  </r>
  <r>
    <x v="0"/>
    <x v="4"/>
    <x v="13"/>
    <x v="13"/>
    <x v="250"/>
    <x v="248"/>
    <x v="5"/>
    <x v="0"/>
    <s v="Inteconectado"/>
    <x v="208"/>
    <s v="BT5B-R"/>
    <s v="Mayor a 100kWh"/>
    <n v="186"/>
    <n v="44134.17"/>
    <n v="29547.61"/>
    <n v="346.62"/>
  </r>
  <r>
    <x v="0"/>
    <x v="4"/>
    <x v="13"/>
    <x v="13"/>
    <x v="251"/>
    <x v="249"/>
    <x v="6"/>
    <x v="0"/>
    <s v="Inteconectado"/>
    <x v="209"/>
    <s v="BT5B-R"/>
    <s v="De 0 a 30 kWh "/>
    <n v="2151"/>
    <n v="12622.01"/>
    <n v="10694.18"/>
    <n v="-4640.07"/>
  </r>
  <r>
    <x v="0"/>
    <x v="4"/>
    <x v="13"/>
    <x v="13"/>
    <x v="251"/>
    <x v="249"/>
    <x v="6"/>
    <x v="0"/>
    <s v="Inteconectado"/>
    <x v="209"/>
    <s v="BT5B-R"/>
    <s v="De 30 a 100kWh"/>
    <n v="1285"/>
    <n v="76468.83"/>
    <n v="35387.71"/>
    <n v="-14035.28"/>
  </r>
  <r>
    <x v="0"/>
    <x v="4"/>
    <x v="13"/>
    <x v="13"/>
    <x v="251"/>
    <x v="249"/>
    <x v="6"/>
    <x v="0"/>
    <s v="Inteconectado"/>
    <x v="209"/>
    <s v="BT5B-R"/>
    <s v="Mayor a 100kWh"/>
    <n v="373"/>
    <n v="72759"/>
    <n v="43417.18"/>
    <n v="-400.6"/>
  </r>
  <r>
    <x v="0"/>
    <x v="4"/>
    <x v="13"/>
    <x v="13"/>
    <x v="252"/>
    <x v="250"/>
    <x v="5"/>
    <x v="0"/>
    <s v="Inteconectado"/>
    <x v="210"/>
    <s v="BT5B-R"/>
    <s v="De 0 a 30 kWh "/>
    <n v="233"/>
    <n v="2448"/>
    <n v="1500.17"/>
    <n v="-992.06"/>
  </r>
  <r>
    <x v="0"/>
    <x v="4"/>
    <x v="13"/>
    <x v="13"/>
    <x v="252"/>
    <x v="250"/>
    <x v="5"/>
    <x v="0"/>
    <s v="Inteconectado"/>
    <x v="210"/>
    <s v="BT5B-R"/>
    <s v="De 30 a 100kWh"/>
    <n v="99"/>
    <n v="4933"/>
    <n v="2391.08"/>
    <n v="-1212.3499999999999"/>
  </r>
  <r>
    <x v="0"/>
    <x v="4"/>
    <x v="13"/>
    <x v="13"/>
    <x v="252"/>
    <x v="250"/>
    <x v="5"/>
    <x v="0"/>
    <s v="Inteconectado"/>
    <x v="210"/>
    <s v="BT5B-R"/>
    <s v="Mayor a 100kWh"/>
    <n v="29"/>
    <n v="6171"/>
    <n v="3844.42"/>
    <n v="-299.39999999999998"/>
  </r>
  <r>
    <x v="0"/>
    <x v="4"/>
    <x v="13"/>
    <x v="13"/>
    <x v="253"/>
    <x v="251"/>
    <x v="5"/>
    <x v="0"/>
    <s v="Inteconectado"/>
    <x v="211"/>
    <s v="BT5B-R"/>
    <s v="De 0 a 30 kWh "/>
    <n v="781"/>
    <n v="5544"/>
    <n v="4841.8100000000004"/>
    <n v="-2310.14"/>
  </r>
  <r>
    <x v="0"/>
    <x v="4"/>
    <x v="13"/>
    <x v="13"/>
    <x v="253"/>
    <x v="251"/>
    <x v="5"/>
    <x v="0"/>
    <s v="Inteconectado"/>
    <x v="211"/>
    <s v="BT5B-R"/>
    <s v="De 30 a 100kWh"/>
    <n v="486"/>
    <n v="29054"/>
    <n v="14797.26"/>
    <n v="-5942.26"/>
  </r>
  <r>
    <x v="0"/>
    <x v="4"/>
    <x v="13"/>
    <x v="13"/>
    <x v="253"/>
    <x v="251"/>
    <x v="5"/>
    <x v="0"/>
    <s v="Inteconectado"/>
    <x v="211"/>
    <s v="BT5B-R"/>
    <s v="Mayor a 100kWh"/>
    <n v="121"/>
    <n v="29894"/>
    <n v="17345.259999999998"/>
    <n v="-2349.42"/>
  </r>
  <r>
    <x v="0"/>
    <x v="4"/>
    <x v="14"/>
    <x v="14"/>
    <x v="254"/>
    <x v="252"/>
    <x v="4"/>
    <x v="1"/>
    <s v="Inteconectado"/>
    <x v="212"/>
    <s v="BT5B-R"/>
    <s v="De 0 a 30 kWh "/>
    <n v="22110"/>
    <n v="258009"/>
    <n v="166464.65"/>
    <n v="-33832.82"/>
  </r>
  <r>
    <x v="0"/>
    <x v="4"/>
    <x v="14"/>
    <x v="14"/>
    <x v="254"/>
    <x v="252"/>
    <x v="4"/>
    <x v="1"/>
    <s v="Inteconectado"/>
    <x v="212"/>
    <s v="BT5B-R"/>
    <s v="De 30 a 100kWh"/>
    <n v="41047"/>
    <n v="2643447"/>
    <n v="1348110.65"/>
    <n v="-161760.16"/>
  </r>
  <r>
    <x v="0"/>
    <x v="4"/>
    <x v="14"/>
    <x v="14"/>
    <x v="254"/>
    <x v="252"/>
    <x v="4"/>
    <x v="1"/>
    <s v="Inteconectado"/>
    <x v="212"/>
    <s v="BT5B-R"/>
    <s v="Mayor a 100kWh"/>
    <n v="37096"/>
    <n v="8194113"/>
    <n v="4556639.46"/>
    <n v="126008.3"/>
  </r>
  <r>
    <x v="0"/>
    <x v="4"/>
    <x v="14"/>
    <x v="14"/>
    <x v="255"/>
    <x v="253"/>
    <x v="5"/>
    <x v="0"/>
    <s v="Inteconectado"/>
    <x v="213"/>
    <s v="BT5B-R"/>
    <s v="De 0 a 30 kWh "/>
    <n v="375"/>
    <n v="3809"/>
    <n v="2141.0100000000002"/>
    <n v="-2004.35"/>
  </r>
  <r>
    <x v="0"/>
    <x v="4"/>
    <x v="14"/>
    <x v="14"/>
    <x v="255"/>
    <x v="253"/>
    <x v="5"/>
    <x v="0"/>
    <s v="Inteconectado"/>
    <x v="213"/>
    <s v="BT5B-R"/>
    <s v="De 30 a 100kWh"/>
    <n v="487"/>
    <n v="30713"/>
    <n v="16046.41"/>
    <n v="-7689.73"/>
  </r>
  <r>
    <x v="0"/>
    <x v="4"/>
    <x v="14"/>
    <x v="14"/>
    <x v="255"/>
    <x v="253"/>
    <x v="5"/>
    <x v="0"/>
    <s v="Inteconectado"/>
    <x v="213"/>
    <s v="BT5B-R"/>
    <s v="Mayor a 100kWh"/>
    <n v="255"/>
    <n v="60192"/>
    <n v="45110.879999999997"/>
    <n v="1268.1099999999999"/>
  </r>
  <r>
    <x v="0"/>
    <x v="4"/>
    <x v="14"/>
    <x v="14"/>
    <x v="256"/>
    <x v="254"/>
    <x v="4"/>
    <x v="1"/>
    <s v="Inteconectado"/>
    <x v="214"/>
    <s v="BT5B-R"/>
    <s v="De 0 a 30 kWh "/>
    <n v="3459"/>
    <n v="38232"/>
    <n v="26473.13"/>
    <n v="-5421.38"/>
  </r>
  <r>
    <x v="0"/>
    <x v="4"/>
    <x v="14"/>
    <x v="14"/>
    <x v="256"/>
    <x v="254"/>
    <x v="4"/>
    <x v="1"/>
    <s v="Inteconectado"/>
    <x v="214"/>
    <s v="BT5B-R"/>
    <s v="De 30 a 100kWh"/>
    <n v="5924"/>
    <n v="385918"/>
    <n v="211235.73"/>
    <n v="-25177"/>
  </r>
  <r>
    <x v="0"/>
    <x v="4"/>
    <x v="14"/>
    <x v="14"/>
    <x v="256"/>
    <x v="254"/>
    <x v="4"/>
    <x v="1"/>
    <s v="Inteconectado"/>
    <x v="214"/>
    <s v="BT5B-R"/>
    <s v="Mayor a 100kWh"/>
    <n v="6919"/>
    <n v="1573334"/>
    <n v="938633.16"/>
    <n v="25670.17"/>
  </r>
  <r>
    <x v="0"/>
    <x v="4"/>
    <x v="14"/>
    <x v="14"/>
    <x v="257"/>
    <x v="255"/>
    <x v="4"/>
    <x v="1"/>
    <s v="Inteconectado"/>
    <x v="215"/>
    <s v="BT5B-R"/>
    <s v="De 0 a 30 kWh "/>
    <n v="4154"/>
    <n v="54137"/>
    <n v="35260.31"/>
    <n v="-7673.14"/>
  </r>
  <r>
    <x v="0"/>
    <x v="4"/>
    <x v="14"/>
    <x v="14"/>
    <x v="257"/>
    <x v="255"/>
    <x v="4"/>
    <x v="1"/>
    <s v="Inteconectado"/>
    <x v="215"/>
    <s v="BT5B-R"/>
    <s v="De 30 a 100kWh"/>
    <n v="6846"/>
    <n v="425876"/>
    <n v="232110.01"/>
    <n v="-29122.22"/>
  </r>
  <r>
    <x v="0"/>
    <x v="4"/>
    <x v="14"/>
    <x v="14"/>
    <x v="257"/>
    <x v="255"/>
    <x v="4"/>
    <x v="1"/>
    <s v="Inteconectado"/>
    <x v="215"/>
    <s v="BT5B-R"/>
    <s v="Mayor a 100kWh"/>
    <n v="4095"/>
    <n v="756414"/>
    <n v="451241.01"/>
    <n v="12296.87"/>
  </r>
  <r>
    <x v="0"/>
    <x v="4"/>
    <x v="14"/>
    <x v="14"/>
    <x v="258"/>
    <x v="256"/>
    <x v="4"/>
    <x v="1"/>
    <s v="Inteconectado"/>
    <x v="216"/>
    <s v="BT5B-R"/>
    <s v="De 0 a 30 kWh "/>
    <n v="2159"/>
    <n v="24035"/>
    <n v="16580.419999999998"/>
    <n v="-3401.48"/>
  </r>
  <r>
    <x v="0"/>
    <x v="4"/>
    <x v="14"/>
    <x v="14"/>
    <x v="258"/>
    <x v="256"/>
    <x v="4"/>
    <x v="1"/>
    <s v="Inteconectado"/>
    <x v="216"/>
    <s v="BT5B-R"/>
    <s v="De 30 a 100kWh"/>
    <n v="3550"/>
    <n v="228972"/>
    <n v="125252.87"/>
    <n v="-15084.63"/>
  </r>
  <r>
    <x v="0"/>
    <x v="4"/>
    <x v="14"/>
    <x v="14"/>
    <x v="258"/>
    <x v="256"/>
    <x v="4"/>
    <x v="1"/>
    <s v="Inteconectado"/>
    <x v="216"/>
    <s v="BT5B-R"/>
    <s v="Mayor a 100kWh"/>
    <n v="3284"/>
    <n v="725415"/>
    <n v="433257.56"/>
    <n v="12188.86"/>
  </r>
  <r>
    <x v="0"/>
    <x v="4"/>
    <x v="14"/>
    <x v="14"/>
    <x v="259"/>
    <x v="257"/>
    <x v="6"/>
    <x v="0"/>
    <s v="Inteconectado"/>
    <x v="217"/>
    <s v="BT5B-R"/>
    <s v="De 0 a 30 kWh "/>
    <n v="8105"/>
    <n v="92223"/>
    <n v="51565.16"/>
    <n v="-36800.639999999999"/>
  </r>
  <r>
    <x v="0"/>
    <x v="4"/>
    <x v="14"/>
    <x v="14"/>
    <x v="259"/>
    <x v="257"/>
    <x v="6"/>
    <x v="0"/>
    <s v="Inteconectado"/>
    <x v="217"/>
    <s v="BT5B-R"/>
    <s v="De 30 a 100kWh"/>
    <n v="3345"/>
    <n v="173989"/>
    <n v="83914.36"/>
    <n v="-40039.65"/>
  </r>
  <r>
    <x v="0"/>
    <x v="4"/>
    <x v="14"/>
    <x v="14"/>
    <x v="259"/>
    <x v="257"/>
    <x v="6"/>
    <x v="0"/>
    <s v="Inteconectado"/>
    <x v="217"/>
    <s v="BT5B-R"/>
    <s v="Mayor a 100kWh"/>
    <n v="665"/>
    <n v="142926"/>
    <n v="97078.66"/>
    <n v="2724.96"/>
  </r>
  <r>
    <x v="0"/>
    <x v="4"/>
    <x v="14"/>
    <x v="14"/>
    <x v="260"/>
    <x v="258"/>
    <x v="2"/>
    <x v="1"/>
    <s v="Inteconectado"/>
    <x v="218"/>
    <s v="BT5B-R"/>
    <s v="De 0 a 30 kWh "/>
    <n v="75"/>
    <n v="403"/>
    <n v="357.95"/>
    <n v="-103.42"/>
  </r>
  <r>
    <x v="0"/>
    <x v="4"/>
    <x v="14"/>
    <x v="14"/>
    <x v="260"/>
    <x v="258"/>
    <x v="2"/>
    <x v="1"/>
    <s v="Inteconectado"/>
    <x v="218"/>
    <s v="BT5B-R"/>
    <s v="De 30 a 100kWh"/>
    <n v="97"/>
    <n v="6508"/>
    <n v="3328.22"/>
    <n v="-746.9"/>
  </r>
  <r>
    <x v="0"/>
    <x v="4"/>
    <x v="14"/>
    <x v="14"/>
    <x v="260"/>
    <x v="258"/>
    <x v="2"/>
    <x v="1"/>
    <s v="Inteconectado"/>
    <x v="218"/>
    <s v="BT5B-R"/>
    <s v="Mayor a 100kWh"/>
    <n v="130"/>
    <n v="35861"/>
    <n v="21839.7"/>
    <n v="610.55999999999995"/>
  </r>
  <r>
    <x v="0"/>
    <x v="4"/>
    <x v="14"/>
    <x v="14"/>
    <x v="261"/>
    <x v="259"/>
    <x v="6"/>
    <x v="0"/>
    <s v="Inteconectado"/>
    <x v="219"/>
    <s v="BT5B-R"/>
    <s v="De 0 a 30 kWh "/>
    <n v="16910"/>
    <n v="185961"/>
    <n v="105916.71"/>
    <n v="-73435.679999999993"/>
  </r>
  <r>
    <x v="0"/>
    <x v="4"/>
    <x v="14"/>
    <x v="14"/>
    <x v="261"/>
    <x v="259"/>
    <x v="6"/>
    <x v="0"/>
    <s v="Inteconectado"/>
    <x v="219"/>
    <s v="BT5B-R"/>
    <s v="De 30 a 100kWh"/>
    <n v="8346"/>
    <n v="462408"/>
    <n v="226730.38"/>
    <n v="-99349.84"/>
  </r>
  <r>
    <x v="0"/>
    <x v="4"/>
    <x v="14"/>
    <x v="14"/>
    <x v="261"/>
    <x v="259"/>
    <x v="6"/>
    <x v="0"/>
    <s v="Inteconectado"/>
    <x v="219"/>
    <s v="BT5B-R"/>
    <s v="Mayor a 100kWh"/>
    <n v="2259"/>
    <n v="479596"/>
    <n v="324520.48"/>
    <n v="9144.59"/>
  </r>
  <r>
    <x v="0"/>
    <x v="4"/>
    <x v="14"/>
    <x v="14"/>
    <x v="262"/>
    <x v="260"/>
    <x v="5"/>
    <x v="0"/>
    <s v="Inteconectado"/>
    <x v="220"/>
    <s v="BT5B-R"/>
    <s v="De 0 a 30 kWh "/>
    <n v="15522"/>
    <n v="173970"/>
    <n v="106607.54"/>
    <n v="-77202.48"/>
  </r>
  <r>
    <x v="0"/>
    <x v="4"/>
    <x v="14"/>
    <x v="14"/>
    <x v="262"/>
    <x v="260"/>
    <x v="5"/>
    <x v="0"/>
    <s v="Inteconectado"/>
    <x v="220"/>
    <s v="BT5B-R"/>
    <s v="De 30 a 100kWh"/>
    <n v="5154"/>
    <n v="267620"/>
    <n v="142701.07"/>
    <n v="-68661.87"/>
  </r>
  <r>
    <x v="0"/>
    <x v="4"/>
    <x v="14"/>
    <x v="14"/>
    <x v="262"/>
    <x v="260"/>
    <x v="5"/>
    <x v="0"/>
    <s v="Inteconectado"/>
    <x v="220"/>
    <s v="BT5B-R"/>
    <s v="Mayor a 100kWh"/>
    <n v="949"/>
    <n v="192957"/>
    <n v="145897.5"/>
    <n v="4096.2700000000004"/>
  </r>
  <r>
    <x v="0"/>
    <x v="4"/>
    <x v="14"/>
    <x v="14"/>
    <x v="263"/>
    <x v="261"/>
    <x v="6"/>
    <x v="0"/>
    <s v="Inteconectado"/>
    <x v="221"/>
    <s v="BT5B-R"/>
    <s v="De 0 a 30 kWh "/>
    <n v="27814"/>
    <n v="314418"/>
    <n v="176437.99"/>
    <n v="-124179.66"/>
  </r>
  <r>
    <x v="0"/>
    <x v="4"/>
    <x v="14"/>
    <x v="14"/>
    <x v="263"/>
    <x v="261"/>
    <x v="6"/>
    <x v="0"/>
    <s v="Inteconectado"/>
    <x v="221"/>
    <s v="BT5B-R"/>
    <s v="De 30 a 100kWh"/>
    <n v="9428"/>
    <n v="502401"/>
    <n v="243054.75"/>
    <n v="-110531.08"/>
  </r>
  <r>
    <x v="0"/>
    <x v="4"/>
    <x v="14"/>
    <x v="14"/>
    <x v="263"/>
    <x v="261"/>
    <x v="6"/>
    <x v="0"/>
    <s v="Inteconectado"/>
    <x v="221"/>
    <s v="BT5B-R"/>
    <s v="Mayor a 100kWh"/>
    <n v="2456"/>
    <n v="483896"/>
    <n v="323979"/>
    <n v="9017.74"/>
  </r>
  <r>
    <x v="0"/>
    <x v="4"/>
    <x v="14"/>
    <x v="14"/>
    <x v="264"/>
    <x v="262"/>
    <x v="0"/>
    <x v="0"/>
    <s v="Inteconectado"/>
    <x v="222"/>
    <s v="BT5B-R"/>
    <s v="De 0 a 30 kWh "/>
    <n v="8587"/>
    <n v="87683"/>
    <n v="56973.440000000002"/>
    <n v="-38738.81"/>
  </r>
  <r>
    <x v="0"/>
    <x v="4"/>
    <x v="14"/>
    <x v="14"/>
    <x v="264"/>
    <x v="262"/>
    <x v="0"/>
    <x v="0"/>
    <s v="Inteconectado"/>
    <x v="222"/>
    <s v="BT5B-R"/>
    <s v="De 30 a 100kWh"/>
    <n v="2157"/>
    <n v="110682"/>
    <n v="58508.12"/>
    <n v="-28694.73"/>
  </r>
  <r>
    <x v="0"/>
    <x v="4"/>
    <x v="14"/>
    <x v="14"/>
    <x v="264"/>
    <x v="262"/>
    <x v="0"/>
    <x v="0"/>
    <s v="Inteconectado"/>
    <x v="222"/>
    <s v="BT5B-R"/>
    <s v="Mayor a 100kWh"/>
    <n v="342"/>
    <n v="77925"/>
    <n v="55617.81"/>
    <n v="-1235.1300000000001"/>
  </r>
  <r>
    <x v="0"/>
    <x v="4"/>
    <x v="14"/>
    <x v="14"/>
    <x v="265"/>
    <x v="263"/>
    <x v="5"/>
    <x v="0"/>
    <s v="Inteconectado"/>
    <x v="223"/>
    <s v="BT5B-R"/>
    <s v="De 0 a 30 kWh "/>
    <n v="14416"/>
    <n v="128385"/>
    <n v="90278.57"/>
    <n v="-55247.86"/>
  </r>
  <r>
    <x v="0"/>
    <x v="4"/>
    <x v="14"/>
    <x v="14"/>
    <x v="265"/>
    <x v="263"/>
    <x v="5"/>
    <x v="0"/>
    <s v="Inteconectado"/>
    <x v="223"/>
    <s v="BT5B-R"/>
    <s v="De 30 a 100kWh"/>
    <n v="6242"/>
    <n v="348912"/>
    <n v="189142.08"/>
    <n v="-80290.240000000005"/>
  </r>
  <r>
    <x v="0"/>
    <x v="4"/>
    <x v="14"/>
    <x v="14"/>
    <x v="265"/>
    <x v="263"/>
    <x v="5"/>
    <x v="0"/>
    <s v="Inteconectado"/>
    <x v="223"/>
    <s v="BT5B-R"/>
    <s v="Mayor a 100kWh"/>
    <n v="1979"/>
    <n v="397215"/>
    <n v="294744.28999999998"/>
    <n v="8228.94"/>
  </r>
  <r>
    <x v="0"/>
    <x v="4"/>
    <x v="14"/>
    <x v="14"/>
    <x v="266"/>
    <x v="264"/>
    <x v="2"/>
    <x v="1"/>
    <s v="Inteconectado"/>
    <x v="224"/>
    <s v="BT5B-R"/>
    <s v="De 0 a 30 kWh "/>
    <n v="5012"/>
    <n v="69838"/>
    <n v="45278.03"/>
    <n v="-10050.549999999999"/>
  </r>
  <r>
    <x v="0"/>
    <x v="4"/>
    <x v="14"/>
    <x v="14"/>
    <x v="266"/>
    <x v="264"/>
    <x v="2"/>
    <x v="1"/>
    <s v="Inteconectado"/>
    <x v="224"/>
    <s v="BT5B-R"/>
    <s v="De 30 a 100kWh"/>
    <n v="3966"/>
    <n v="221338"/>
    <n v="122245.75999999999"/>
    <n v="-17133.12"/>
  </r>
  <r>
    <x v="0"/>
    <x v="4"/>
    <x v="14"/>
    <x v="14"/>
    <x v="266"/>
    <x v="264"/>
    <x v="2"/>
    <x v="1"/>
    <s v="Inteconectado"/>
    <x v="224"/>
    <s v="BT5B-R"/>
    <s v="Mayor a 100kWh"/>
    <n v="1011"/>
    <n v="184212"/>
    <n v="112197.66"/>
    <n v="3130.88"/>
  </r>
  <r>
    <x v="0"/>
    <x v="4"/>
    <x v="14"/>
    <x v="14"/>
    <x v="267"/>
    <x v="265"/>
    <x v="0"/>
    <x v="0"/>
    <s v="Inteconectado"/>
    <x v="225"/>
    <s v="BT5B-R"/>
    <s v="De 0 a 30 kWh "/>
    <n v="17935"/>
    <n v="209040"/>
    <n v="126099.84"/>
    <n v="-91913.39"/>
  </r>
  <r>
    <x v="0"/>
    <x v="4"/>
    <x v="14"/>
    <x v="14"/>
    <x v="267"/>
    <x v="265"/>
    <x v="0"/>
    <x v="0"/>
    <s v="Inteconectado"/>
    <x v="225"/>
    <s v="BT5B-R"/>
    <s v="De 30 a 100kWh"/>
    <n v="5869"/>
    <n v="295448"/>
    <n v="155365.4"/>
    <n v="-77453.75"/>
  </r>
  <r>
    <x v="0"/>
    <x v="4"/>
    <x v="14"/>
    <x v="14"/>
    <x v="267"/>
    <x v="265"/>
    <x v="0"/>
    <x v="0"/>
    <s v="Inteconectado"/>
    <x v="225"/>
    <s v="BT5B-R"/>
    <s v="Mayor a 100kWh"/>
    <n v="784"/>
    <n v="149080"/>
    <n v="112253.06"/>
    <n v="3149.85"/>
  </r>
  <r>
    <x v="0"/>
    <x v="4"/>
    <x v="14"/>
    <x v="14"/>
    <x v="268"/>
    <x v="266"/>
    <x v="6"/>
    <x v="0"/>
    <s v="Inteconectado"/>
    <x v="226"/>
    <s v="BT5B-R"/>
    <s v="De 0 a 30 kWh "/>
    <n v="758"/>
    <n v="7559"/>
    <n v="4544.46"/>
    <n v="-2987.04"/>
  </r>
  <r>
    <x v="0"/>
    <x v="4"/>
    <x v="14"/>
    <x v="14"/>
    <x v="268"/>
    <x v="266"/>
    <x v="6"/>
    <x v="0"/>
    <s v="Inteconectado"/>
    <x v="226"/>
    <s v="BT5B-R"/>
    <s v="De 30 a 100kWh"/>
    <n v="910"/>
    <n v="55346"/>
    <n v="27744.26"/>
    <n v="-10783.5"/>
  </r>
  <r>
    <x v="0"/>
    <x v="4"/>
    <x v="14"/>
    <x v="14"/>
    <x v="268"/>
    <x v="266"/>
    <x v="6"/>
    <x v="0"/>
    <s v="Inteconectado"/>
    <x v="226"/>
    <s v="BT5B-R"/>
    <s v="Mayor a 100kWh"/>
    <n v="669"/>
    <n v="148811"/>
    <n v="99508.98"/>
    <n v="2291.84"/>
  </r>
  <r>
    <x v="0"/>
    <x v="4"/>
    <x v="14"/>
    <x v="14"/>
    <x v="269"/>
    <x v="267"/>
    <x v="4"/>
    <x v="1"/>
    <s v="Inteconectado"/>
    <x v="227"/>
    <s v="BT5B-R"/>
    <s v="De 0 a 30 kWh "/>
    <n v="116"/>
    <n v="1215"/>
    <n v="850.15"/>
    <n v="-169.73"/>
  </r>
  <r>
    <x v="0"/>
    <x v="4"/>
    <x v="14"/>
    <x v="14"/>
    <x v="269"/>
    <x v="267"/>
    <x v="4"/>
    <x v="1"/>
    <s v="Inteconectado"/>
    <x v="227"/>
    <s v="BT5B-R"/>
    <s v="De 30 a 100kWh"/>
    <n v="113"/>
    <n v="6940"/>
    <n v="3736.04"/>
    <n v="-473.47"/>
  </r>
  <r>
    <x v="0"/>
    <x v="4"/>
    <x v="14"/>
    <x v="14"/>
    <x v="269"/>
    <x v="267"/>
    <x v="4"/>
    <x v="1"/>
    <s v="Inteconectado"/>
    <x v="227"/>
    <s v="BT5B-R"/>
    <s v="Mayor a 100kWh"/>
    <n v="339"/>
    <n v="121655"/>
    <n v="70942.19"/>
    <n v="1976.95"/>
  </r>
  <r>
    <x v="0"/>
    <x v="4"/>
    <x v="14"/>
    <x v="14"/>
    <x v="270"/>
    <x v="268"/>
    <x v="0"/>
    <x v="0"/>
    <s v="Inteconectado"/>
    <x v="228"/>
    <s v="BT5B-R"/>
    <s v="De 0 a 30 kWh "/>
    <n v="8897"/>
    <n v="82195"/>
    <n v="56686.71"/>
    <n v="-36314.11"/>
  </r>
  <r>
    <x v="0"/>
    <x v="4"/>
    <x v="14"/>
    <x v="14"/>
    <x v="270"/>
    <x v="268"/>
    <x v="0"/>
    <x v="0"/>
    <s v="Inteconectado"/>
    <x v="228"/>
    <s v="BT5B-R"/>
    <s v="De 30 a 100kWh"/>
    <n v="1737"/>
    <n v="85040"/>
    <n v="44281.99"/>
    <n v="-23026.3"/>
  </r>
  <r>
    <x v="0"/>
    <x v="4"/>
    <x v="14"/>
    <x v="14"/>
    <x v="270"/>
    <x v="268"/>
    <x v="0"/>
    <x v="0"/>
    <s v="Inteconectado"/>
    <x v="228"/>
    <s v="BT5B-R"/>
    <s v="Mayor a 100kWh"/>
    <n v="244"/>
    <n v="55818"/>
    <n v="41867.300000000003"/>
    <n v="1147.1199999999999"/>
  </r>
  <r>
    <x v="0"/>
    <x v="4"/>
    <x v="14"/>
    <x v="14"/>
    <x v="271"/>
    <x v="269"/>
    <x v="5"/>
    <x v="0"/>
    <s v="Inteconectado"/>
    <x v="229"/>
    <s v="BT5B-R"/>
    <s v="De 0 a 30 kWh "/>
    <n v="15473"/>
    <n v="174496"/>
    <n v="107990.68"/>
    <n v="-73777.67"/>
  </r>
  <r>
    <x v="0"/>
    <x v="4"/>
    <x v="14"/>
    <x v="14"/>
    <x v="271"/>
    <x v="269"/>
    <x v="5"/>
    <x v="0"/>
    <s v="Inteconectado"/>
    <x v="229"/>
    <s v="BT5B-R"/>
    <s v="De 30 a 100kWh"/>
    <n v="3241"/>
    <n v="153971"/>
    <n v="79604.259999999995"/>
    <n v="-41095.879999999997"/>
  </r>
  <r>
    <x v="0"/>
    <x v="4"/>
    <x v="14"/>
    <x v="14"/>
    <x v="271"/>
    <x v="269"/>
    <x v="5"/>
    <x v="0"/>
    <s v="Inteconectado"/>
    <x v="229"/>
    <s v="BT5B-R"/>
    <s v="Mayor a 100kWh"/>
    <n v="280"/>
    <n v="54962"/>
    <n v="40884.550000000003"/>
    <n v="1135.3399999999999"/>
  </r>
  <r>
    <x v="0"/>
    <x v="4"/>
    <x v="14"/>
    <x v="14"/>
    <x v="272"/>
    <x v="270"/>
    <x v="2"/>
    <x v="1"/>
    <s v="Inteconectado"/>
    <x v="230"/>
    <s v="BT5B-R"/>
    <s v="De 0 a 30 kWh "/>
    <n v="1119"/>
    <n v="11015"/>
    <n v="8164.19"/>
    <n v="-1590.3"/>
  </r>
  <r>
    <x v="0"/>
    <x v="4"/>
    <x v="14"/>
    <x v="14"/>
    <x v="272"/>
    <x v="270"/>
    <x v="2"/>
    <x v="1"/>
    <s v="Inteconectado"/>
    <x v="230"/>
    <s v="BT5B-R"/>
    <s v="De 30 a 100kWh"/>
    <n v="1402"/>
    <n v="87081"/>
    <n v="48487.35"/>
    <n v="-6070.66"/>
  </r>
  <r>
    <x v="0"/>
    <x v="4"/>
    <x v="14"/>
    <x v="14"/>
    <x v="272"/>
    <x v="270"/>
    <x v="2"/>
    <x v="1"/>
    <s v="Inteconectado"/>
    <x v="230"/>
    <s v="BT5B-R"/>
    <s v="Mayor a 100kWh"/>
    <n v="1061"/>
    <n v="225660"/>
    <n v="137465.28"/>
    <n v="3864.01"/>
  </r>
  <r>
    <x v="0"/>
    <x v="4"/>
    <x v="14"/>
    <x v="14"/>
    <x v="273"/>
    <x v="271"/>
    <x v="0"/>
    <x v="0"/>
    <s v="Inteconectado"/>
    <x v="231"/>
    <s v="BT5B-R"/>
    <s v="De 0 a 30 kWh "/>
    <n v="3852"/>
    <n v="41262"/>
    <n v="26079.69"/>
    <n v="-18230.009999999998"/>
  </r>
  <r>
    <x v="0"/>
    <x v="4"/>
    <x v="14"/>
    <x v="14"/>
    <x v="273"/>
    <x v="271"/>
    <x v="0"/>
    <x v="0"/>
    <s v="Inteconectado"/>
    <x v="231"/>
    <s v="BT5B-R"/>
    <s v="De 30 a 100kWh"/>
    <n v="880"/>
    <n v="44137"/>
    <n v="23183.68"/>
    <n v="-11667.07"/>
  </r>
  <r>
    <x v="0"/>
    <x v="4"/>
    <x v="14"/>
    <x v="14"/>
    <x v="273"/>
    <x v="271"/>
    <x v="0"/>
    <x v="0"/>
    <s v="Inteconectado"/>
    <x v="231"/>
    <s v="BT5B-R"/>
    <s v="Mayor a 100kWh"/>
    <n v="99"/>
    <n v="22253"/>
    <n v="16709.91"/>
    <n v="469.27"/>
  </r>
  <r>
    <x v="0"/>
    <x v="4"/>
    <x v="14"/>
    <x v="14"/>
    <x v="274"/>
    <x v="272"/>
    <x v="5"/>
    <x v="0"/>
    <s v="Inteconectado"/>
    <x v="232"/>
    <s v="BT5B-R"/>
    <s v="De 0 a 30 kWh "/>
    <n v="11351"/>
    <n v="105814"/>
    <n v="72209.09"/>
    <n v="-47109.79"/>
  </r>
  <r>
    <x v="0"/>
    <x v="4"/>
    <x v="14"/>
    <x v="14"/>
    <x v="274"/>
    <x v="272"/>
    <x v="5"/>
    <x v="0"/>
    <s v="Inteconectado"/>
    <x v="232"/>
    <s v="BT5B-R"/>
    <s v="De 30 a 100kWh"/>
    <n v="2777"/>
    <n v="144270"/>
    <n v="77069.73"/>
    <n v="-37072.949999999997"/>
  </r>
  <r>
    <x v="0"/>
    <x v="4"/>
    <x v="14"/>
    <x v="14"/>
    <x v="274"/>
    <x v="272"/>
    <x v="5"/>
    <x v="0"/>
    <s v="Inteconectado"/>
    <x v="232"/>
    <s v="BT5B-R"/>
    <s v="Mayor a 100kWh"/>
    <n v="918"/>
    <n v="285356"/>
    <n v="214286.1"/>
    <n v="6007.59"/>
  </r>
  <r>
    <x v="0"/>
    <x v="4"/>
    <x v="14"/>
    <x v="14"/>
    <x v="275"/>
    <x v="273"/>
    <x v="0"/>
    <x v="0"/>
    <s v="Inteconectado"/>
    <x v="233"/>
    <s v="BT5B-R"/>
    <s v="De 0 a 30 kWh "/>
    <n v="10376"/>
    <n v="104120"/>
    <n v="69116.679999999993"/>
    <n v="-44059.93"/>
  </r>
  <r>
    <x v="0"/>
    <x v="4"/>
    <x v="14"/>
    <x v="14"/>
    <x v="275"/>
    <x v="273"/>
    <x v="0"/>
    <x v="0"/>
    <s v="Inteconectado"/>
    <x v="233"/>
    <s v="BT5B-R"/>
    <s v="De 30 a 100kWh"/>
    <n v="2040"/>
    <n v="99697"/>
    <n v="51994.02"/>
    <n v="-25987.02"/>
  </r>
  <r>
    <x v="0"/>
    <x v="4"/>
    <x v="14"/>
    <x v="14"/>
    <x v="275"/>
    <x v="273"/>
    <x v="0"/>
    <x v="0"/>
    <s v="Inteconectado"/>
    <x v="233"/>
    <s v="BT5B-R"/>
    <s v="Mayor a 100kWh"/>
    <n v="371"/>
    <n v="107526"/>
    <n v="80199.289999999994"/>
    <n v="2243.81"/>
  </r>
  <r>
    <x v="0"/>
    <x v="4"/>
    <x v="14"/>
    <x v="14"/>
    <x v="276"/>
    <x v="274"/>
    <x v="1"/>
    <x v="0"/>
    <s v="Inteconectado"/>
    <x v="234"/>
    <s v="BT5B-R"/>
    <s v="De 0 a 30 kWh "/>
    <n v="1668"/>
    <n v="10147"/>
    <n v="11625.61"/>
    <n v="-5112.3999999999996"/>
  </r>
  <r>
    <x v="0"/>
    <x v="4"/>
    <x v="14"/>
    <x v="14"/>
    <x v="276"/>
    <x v="274"/>
    <x v="1"/>
    <x v="0"/>
    <s v="Inteconectado"/>
    <x v="234"/>
    <s v="BT5B-R"/>
    <s v="De 30 a 100kWh"/>
    <n v="165"/>
    <n v="7855"/>
    <n v="4727.34"/>
    <n v="-2493.2399999999998"/>
  </r>
  <r>
    <x v="0"/>
    <x v="4"/>
    <x v="14"/>
    <x v="14"/>
    <x v="276"/>
    <x v="274"/>
    <x v="1"/>
    <x v="0"/>
    <s v="Inteconectado"/>
    <x v="234"/>
    <s v="BT5B-R"/>
    <s v="Mayor a 100kWh"/>
    <n v="18"/>
    <n v="3537"/>
    <n v="3046.31"/>
    <n v="84.4"/>
  </r>
  <r>
    <x v="0"/>
    <x v="4"/>
    <x v="14"/>
    <x v="14"/>
    <x v="277"/>
    <x v="275"/>
    <x v="1"/>
    <x v="0"/>
    <s v="Inteconectado"/>
    <x v="235"/>
    <s v="BT5B-R"/>
    <s v="De 0 a 30 kWh "/>
    <n v="180"/>
    <n v="1869"/>
    <n v="1323.89"/>
    <n v="-1142.74"/>
  </r>
  <r>
    <x v="0"/>
    <x v="4"/>
    <x v="14"/>
    <x v="14"/>
    <x v="277"/>
    <x v="275"/>
    <x v="1"/>
    <x v="0"/>
    <s v="Inteconectado"/>
    <x v="235"/>
    <s v="BT5B-R"/>
    <s v="De 30 a 100kWh"/>
    <n v="142"/>
    <n v="8163"/>
    <n v="4877.3599999999997"/>
    <n v="-2604.2800000000002"/>
  </r>
  <r>
    <x v="0"/>
    <x v="4"/>
    <x v="14"/>
    <x v="14"/>
    <x v="277"/>
    <x v="275"/>
    <x v="1"/>
    <x v="0"/>
    <s v="Inteconectado"/>
    <x v="235"/>
    <s v="BT5B-R"/>
    <s v="Mayor a 100kWh"/>
    <n v="72"/>
    <n v="14155"/>
    <n v="12431.73"/>
    <n v="349.08"/>
  </r>
  <r>
    <x v="0"/>
    <x v="4"/>
    <x v="14"/>
    <x v="14"/>
    <x v="278"/>
    <x v="276"/>
    <x v="1"/>
    <x v="0"/>
    <s v="Inteconectado"/>
    <x v="236"/>
    <s v="BT5B-R"/>
    <s v="De 0 a 30 kWh "/>
    <n v="8887"/>
    <n v="57914"/>
    <n v="63703.58"/>
    <n v="-29847.59"/>
  </r>
  <r>
    <x v="0"/>
    <x v="4"/>
    <x v="14"/>
    <x v="14"/>
    <x v="278"/>
    <x v="276"/>
    <x v="1"/>
    <x v="0"/>
    <s v="Inteconectado"/>
    <x v="236"/>
    <s v="BT5B-R"/>
    <s v="De 30 a 100kWh"/>
    <n v="562"/>
    <n v="25966"/>
    <n v="15735.51"/>
    <n v="-8714.7999999999993"/>
  </r>
  <r>
    <x v="0"/>
    <x v="4"/>
    <x v="14"/>
    <x v="14"/>
    <x v="278"/>
    <x v="276"/>
    <x v="1"/>
    <x v="0"/>
    <s v="Inteconectado"/>
    <x v="236"/>
    <s v="BT5B-R"/>
    <s v="Mayor a 100kWh"/>
    <n v="32"/>
    <n v="4696"/>
    <n v="4183.8900000000003"/>
    <n v="117.5"/>
  </r>
  <r>
    <x v="0"/>
    <x v="4"/>
    <x v="14"/>
    <x v="14"/>
    <x v="279"/>
    <x v="277"/>
    <x v="1"/>
    <x v="0"/>
    <s v="Inteconectado"/>
    <x v="237"/>
    <s v="BT5B-R"/>
    <s v="De 0 a 30 kWh "/>
    <n v="1576"/>
    <n v="10551"/>
    <n v="11381.39"/>
    <n v="-5431.68"/>
  </r>
  <r>
    <x v="0"/>
    <x v="4"/>
    <x v="14"/>
    <x v="14"/>
    <x v="279"/>
    <x v="277"/>
    <x v="1"/>
    <x v="0"/>
    <s v="Inteconectado"/>
    <x v="237"/>
    <s v="BT5B-R"/>
    <s v="De 30 a 100kWh"/>
    <n v="41"/>
    <n v="1872"/>
    <n v="1130.8"/>
    <n v="-633.61"/>
  </r>
  <r>
    <x v="0"/>
    <x v="4"/>
    <x v="14"/>
    <x v="14"/>
    <x v="279"/>
    <x v="277"/>
    <x v="1"/>
    <x v="0"/>
    <s v="Inteconectado"/>
    <x v="237"/>
    <s v="BT5B-R"/>
    <s v="Mayor a 100kWh"/>
    <n v="4"/>
    <n v="841"/>
    <n v="739.19"/>
    <n v="20.78"/>
  </r>
  <r>
    <x v="0"/>
    <x v="4"/>
    <x v="14"/>
    <x v="14"/>
    <x v="280"/>
    <x v="278"/>
    <x v="1"/>
    <x v="0"/>
    <s v="Inteconectado"/>
    <x v="238"/>
    <s v="BT5B-R"/>
    <s v="De 0 a 30 kWh "/>
    <n v="565"/>
    <n v="2732"/>
    <n v="3752.95"/>
    <n v="-1412.6"/>
  </r>
  <r>
    <x v="0"/>
    <x v="4"/>
    <x v="14"/>
    <x v="14"/>
    <x v="280"/>
    <x v="278"/>
    <x v="1"/>
    <x v="0"/>
    <s v="Inteconectado"/>
    <x v="238"/>
    <s v="BT5B-R"/>
    <s v="De 30 a 100kWh"/>
    <n v="18"/>
    <n v="818"/>
    <n v="494.98"/>
    <n v="-279.18"/>
  </r>
  <r>
    <x v="0"/>
    <x v="4"/>
    <x v="14"/>
    <x v="14"/>
    <x v="281"/>
    <x v="279"/>
    <x v="1"/>
    <x v="0"/>
    <s v="Inteconectado"/>
    <x v="236"/>
    <s v="BT5B-R"/>
    <s v="De 0 a 30 kWh "/>
    <n v="2073"/>
    <n v="19391"/>
    <n v="16619.169999999998"/>
    <n v="-9859.1299999999992"/>
  </r>
  <r>
    <x v="0"/>
    <x v="4"/>
    <x v="14"/>
    <x v="14"/>
    <x v="281"/>
    <x v="279"/>
    <x v="1"/>
    <x v="0"/>
    <s v="Inteconectado"/>
    <x v="236"/>
    <s v="BT5B-R"/>
    <s v="De 30 a 100kWh"/>
    <n v="409"/>
    <n v="20291"/>
    <n v="12468.08"/>
    <n v="-6228.64"/>
  </r>
  <r>
    <x v="0"/>
    <x v="4"/>
    <x v="14"/>
    <x v="14"/>
    <x v="281"/>
    <x v="279"/>
    <x v="1"/>
    <x v="0"/>
    <s v="Inteconectado"/>
    <x v="236"/>
    <s v="BT5B-R"/>
    <s v="Mayor a 100kWh"/>
    <n v="70"/>
    <n v="12269"/>
    <n v="10694.64"/>
    <n v="297.82"/>
  </r>
  <r>
    <x v="0"/>
    <x v="4"/>
    <x v="14"/>
    <x v="14"/>
    <x v="282"/>
    <x v="280"/>
    <x v="1"/>
    <x v="0"/>
    <s v="Inteconectado"/>
    <x v="239"/>
    <s v="BT5B-R"/>
    <s v="De 0 a 30 kWh "/>
    <n v="8421"/>
    <n v="45794"/>
    <n v="57297.65"/>
    <n v="-23404.99"/>
  </r>
  <r>
    <x v="0"/>
    <x v="4"/>
    <x v="14"/>
    <x v="14"/>
    <x v="282"/>
    <x v="280"/>
    <x v="1"/>
    <x v="0"/>
    <s v="Inteconectado"/>
    <x v="239"/>
    <s v="BT5B-R"/>
    <s v="De 30 a 100kWh"/>
    <n v="317"/>
    <n v="13981"/>
    <n v="8265.77"/>
    <n v="-4850.63"/>
  </r>
  <r>
    <x v="0"/>
    <x v="4"/>
    <x v="14"/>
    <x v="14"/>
    <x v="282"/>
    <x v="280"/>
    <x v="1"/>
    <x v="0"/>
    <s v="Inteconectado"/>
    <x v="239"/>
    <s v="BT5B-R"/>
    <s v="Mayor a 100kWh"/>
    <n v="26"/>
    <n v="4683"/>
    <n v="4104.59"/>
    <n v="114.41"/>
  </r>
  <r>
    <x v="0"/>
    <x v="4"/>
    <x v="14"/>
    <x v="14"/>
    <x v="283"/>
    <x v="281"/>
    <x v="1"/>
    <x v="0"/>
    <s v="Inteconectado"/>
    <x v="240"/>
    <s v="BT5B-R"/>
    <s v="De 0 a 30 kWh "/>
    <n v="221"/>
    <n v="2473"/>
    <n v="1904.16"/>
    <n v="-1264.19"/>
  </r>
  <r>
    <x v="0"/>
    <x v="4"/>
    <x v="14"/>
    <x v="14"/>
    <x v="283"/>
    <x v="281"/>
    <x v="1"/>
    <x v="0"/>
    <s v="Inteconectado"/>
    <x v="240"/>
    <s v="BT5B-R"/>
    <s v="De 30 a 100kWh"/>
    <n v="229"/>
    <n v="13995"/>
    <n v="9197.3700000000008"/>
    <n v="-3512.86"/>
  </r>
  <r>
    <x v="0"/>
    <x v="4"/>
    <x v="14"/>
    <x v="14"/>
    <x v="283"/>
    <x v="281"/>
    <x v="1"/>
    <x v="0"/>
    <s v="Inteconectado"/>
    <x v="240"/>
    <s v="BT5B-R"/>
    <s v="Mayor a 100kWh"/>
    <n v="162"/>
    <n v="32683"/>
    <n v="28577.19"/>
    <n v="802.21"/>
  </r>
  <r>
    <x v="0"/>
    <x v="4"/>
    <x v="15"/>
    <x v="15"/>
    <x v="284"/>
    <x v="282"/>
    <x v="4"/>
    <x v="1"/>
    <s v="Inteconectado"/>
    <x v="241"/>
    <s v="BT5B-R"/>
    <s v="De 0 a 30 kWh "/>
    <n v="8199"/>
    <n v="86305"/>
    <n v="58377"/>
    <n v="-11146.25"/>
  </r>
  <r>
    <x v="0"/>
    <x v="4"/>
    <x v="15"/>
    <x v="15"/>
    <x v="284"/>
    <x v="282"/>
    <x v="4"/>
    <x v="1"/>
    <s v="Inteconectado"/>
    <x v="241"/>
    <s v="BT5B-R"/>
    <s v="De 30 a 100kWh"/>
    <n v="15281"/>
    <n v="1028316.67"/>
    <n v="518131.29"/>
    <n v="-61108.76"/>
  </r>
  <r>
    <x v="0"/>
    <x v="4"/>
    <x v="15"/>
    <x v="15"/>
    <x v="284"/>
    <x v="282"/>
    <x v="4"/>
    <x v="1"/>
    <s v="Inteconectado"/>
    <x v="241"/>
    <s v="BT5B-R"/>
    <s v="Mayor a 100kWh"/>
    <n v="12310"/>
    <n v="2333435"/>
    <n v="1282392.5900000001"/>
    <n v="36085.07"/>
  </r>
  <r>
    <x v="0"/>
    <x v="4"/>
    <x v="15"/>
    <x v="15"/>
    <x v="285"/>
    <x v="283"/>
    <x v="4"/>
    <x v="1"/>
    <s v="Inteconectado"/>
    <x v="242"/>
    <s v="BT5B-R"/>
    <s v="De 0 a 30 kWh "/>
    <n v="14014"/>
    <n v="157993.54999999999"/>
    <n v="104616.56"/>
    <n v="-20450.52"/>
  </r>
  <r>
    <x v="0"/>
    <x v="4"/>
    <x v="15"/>
    <x v="15"/>
    <x v="285"/>
    <x v="283"/>
    <x v="4"/>
    <x v="1"/>
    <s v="Inteconectado"/>
    <x v="242"/>
    <s v="BT5B-R"/>
    <s v="De 30 a 100kWh"/>
    <n v="27288"/>
    <n v="1803370.77"/>
    <n v="914333.67"/>
    <n v="-107860.94"/>
  </r>
  <r>
    <x v="0"/>
    <x v="4"/>
    <x v="15"/>
    <x v="15"/>
    <x v="285"/>
    <x v="283"/>
    <x v="4"/>
    <x v="1"/>
    <s v="Inteconectado"/>
    <x v="242"/>
    <s v="BT5B-R"/>
    <s v="Mayor a 100kWh"/>
    <n v="24909"/>
    <n v="4987624.33"/>
    <n v="2739421.56"/>
    <n v="77453.7"/>
  </r>
  <r>
    <x v="0"/>
    <x v="4"/>
    <x v="15"/>
    <x v="15"/>
    <x v="286"/>
    <x v="284"/>
    <x v="4"/>
    <x v="1"/>
    <s v="Inteconectado"/>
    <x v="243"/>
    <s v="BT5B-R"/>
    <s v="De 0 a 30 kWh "/>
    <n v="6136"/>
    <n v="63940.46"/>
    <n v="44249.03"/>
    <n v="-8287.4599999999991"/>
  </r>
  <r>
    <x v="0"/>
    <x v="4"/>
    <x v="15"/>
    <x v="15"/>
    <x v="286"/>
    <x v="284"/>
    <x v="4"/>
    <x v="1"/>
    <s v="Inteconectado"/>
    <x v="243"/>
    <s v="BT5B-R"/>
    <s v="De 30 a 100kWh"/>
    <n v="11012"/>
    <n v="741587.22"/>
    <n v="373114.48"/>
    <n v="-44105.43"/>
  </r>
  <r>
    <x v="0"/>
    <x v="4"/>
    <x v="15"/>
    <x v="15"/>
    <x v="286"/>
    <x v="284"/>
    <x v="4"/>
    <x v="1"/>
    <s v="Inteconectado"/>
    <x v="243"/>
    <s v="BT5B-R"/>
    <s v="Mayor a 100kWh"/>
    <n v="9444"/>
    <n v="1798370.8"/>
    <n v="987165.71"/>
    <n v="27846.31"/>
  </r>
  <r>
    <x v="0"/>
    <x v="4"/>
    <x v="15"/>
    <x v="15"/>
    <x v="287"/>
    <x v="15"/>
    <x v="2"/>
    <x v="1"/>
    <s v="Inteconectado"/>
    <x v="244"/>
    <s v="BT5B-R"/>
    <s v="De 0 a 30 kWh "/>
    <n v="1488"/>
    <n v="19725.02"/>
    <n v="12504.57"/>
    <n v="-2636.59"/>
  </r>
  <r>
    <x v="0"/>
    <x v="4"/>
    <x v="15"/>
    <x v="15"/>
    <x v="287"/>
    <x v="15"/>
    <x v="2"/>
    <x v="1"/>
    <s v="Inteconectado"/>
    <x v="244"/>
    <s v="BT5B-R"/>
    <s v="De 30 a 100kWh"/>
    <n v="802"/>
    <n v="41671.75"/>
    <n v="22104.74"/>
    <n v="-3229.95"/>
  </r>
  <r>
    <x v="0"/>
    <x v="4"/>
    <x v="15"/>
    <x v="15"/>
    <x v="287"/>
    <x v="15"/>
    <x v="2"/>
    <x v="1"/>
    <s v="Inteconectado"/>
    <x v="244"/>
    <s v="BT5B-R"/>
    <s v="Mayor a 100kWh"/>
    <n v="102"/>
    <n v="17949"/>
    <n v="10230.69"/>
    <n v="289.11"/>
  </r>
  <r>
    <x v="0"/>
    <x v="4"/>
    <x v="15"/>
    <x v="15"/>
    <x v="288"/>
    <x v="285"/>
    <x v="6"/>
    <x v="0"/>
    <s v="Inteconectado"/>
    <x v="245"/>
    <s v="BT5B-R"/>
    <s v="De 0 a 30 kWh "/>
    <n v="401"/>
    <n v="4481"/>
    <n v="2437.9"/>
    <n v="-1629.48"/>
  </r>
  <r>
    <x v="0"/>
    <x v="4"/>
    <x v="15"/>
    <x v="15"/>
    <x v="288"/>
    <x v="285"/>
    <x v="6"/>
    <x v="0"/>
    <s v="Inteconectado"/>
    <x v="245"/>
    <s v="BT5B-R"/>
    <s v="De 30 a 100kWh"/>
    <n v="277"/>
    <n v="15525.33"/>
    <n v="7075.81"/>
    <n v="-3022.58"/>
  </r>
  <r>
    <x v="0"/>
    <x v="4"/>
    <x v="15"/>
    <x v="15"/>
    <x v="288"/>
    <x v="285"/>
    <x v="6"/>
    <x v="0"/>
    <s v="Inteconectado"/>
    <x v="245"/>
    <s v="BT5B-R"/>
    <s v="Mayor a 100kWh"/>
    <n v="38"/>
    <n v="7035"/>
    <n v="4385.1499999999996"/>
    <n v="123.41"/>
  </r>
  <r>
    <x v="0"/>
    <x v="4"/>
    <x v="15"/>
    <x v="15"/>
    <x v="289"/>
    <x v="286"/>
    <x v="0"/>
    <x v="0"/>
    <s v="Inteconectado"/>
    <x v="246"/>
    <s v="BT5B-R"/>
    <s v="De 0 a 30 kWh "/>
    <n v="3867"/>
    <n v="35850.99"/>
    <n v="23819.91"/>
    <n v="-14379.87"/>
  </r>
  <r>
    <x v="0"/>
    <x v="4"/>
    <x v="15"/>
    <x v="15"/>
    <x v="289"/>
    <x v="286"/>
    <x v="0"/>
    <x v="0"/>
    <s v="Inteconectado"/>
    <x v="246"/>
    <s v="BT5B-R"/>
    <s v="De 30 a 100kWh"/>
    <n v="852"/>
    <n v="43193.8"/>
    <n v="21005.279999999999"/>
    <n v="-10251.93"/>
  </r>
  <r>
    <x v="0"/>
    <x v="4"/>
    <x v="15"/>
    <x v="15"/>
    <x v="289"/>
    <x v="286"/>
    <x v="0"/>
    <x v="0"/>
    <s v="Inteconectado"/>
    <x v="246"/>
    <s v="BT5B-R"/>
    <s v="Mayor a 100kWh"/>
    <n v="101"/>
    <n v="17673.669999999998"/>
    <n v="12168.03"/>
    <n v="343.38"/>
  </r>
  <r>
    <x v="0"/>
    <x v="4"/>
    <x v="15"/>
    <x v="15"/>
    <x v="290"/>
    <x v="287"/>
    <x v="0"/>
    <x v="0"/>
    <s v="Inteconectado"/>
    <x v="247"/>
    <s v="BT5B-R"/>
    <s v="De 0 a 30 kWh "/>
    <n v="421"/>
    <n v="4582"/>
    <n v="2765.44"/>
    <n v="-1846.34"/>
  </r>
  <r>
    <x v="0"/>
    <x v="4"/>
    <x v="15"/>
    <x v="15"/>
    <x v="290"/>
    <x v="287"/>
    <x v="0"/>
    <x v="0"/>
    <s v="Inteconectado"/>
    <x v="247"/>
    <s v="BT5B-R"/>
    <s v="De 30 a 100kWh"/>
    <n v="58"/>
    <n v="2558"/>
    <n v="1186.52"/>
    <n v="-701.22"/>
  </r>
  <r>
    <x v="0"/>
    <x v="4"/>
    <x v="15"/>
    <x v="15"/>
    <x v="290"/>
    <x v="287"/>
    <x v="0"/>
    <x v="0"/>
    <s v="Inteconectado"/>
    <x v="247"/>
    <s v="BT5B-R"/>
    <s v="Mayor a 100kWh"/>
    <n v="3"/>
    <n v="465"/>
    <n v="323.02"/>
    <n v="9.1300000000000008"/>
  </r>
  <r>
    <x v="0"/>
    <x v="4"/>
    <x v="15"/>
    <x v="15"/>
    <x v="291"/>
    <x v="288"/>
    <x v="0"/>
    <x v="0"/>
    <s v="Inteconectado"/>
    <x v="248"/>
    <s v="BT5B-R"/>
    <s v="De 0 a 30 kWh "/>
    <n v="258"/>
    <n v="2439"/>
    <n v="1603.63"/>
    <n v="-982.76"/>
  </r>
  <r>
    <x v="0"/>
    <x v="4"/>
    <x v="15"/>
    <x v="15"/>
    <x v="291"/>
    <x v="288"/>
    <x v="0"/>
    <x v="0"/>
    <s v="Inteconectado"/>
    <x v="248"/>
    <s v="BT5B-R"/>
    <s v="De 30 a 100kWh"/>
    <n v="37"/>
    <n v="1659"/>
    <n v="774.58"/>
    <n v="-447.33"/>
  </r>
  <r>
    <x v="0"/>
    <x v="4"/>
    <x v="15"/>
    <x v="15"/>
    <x v="291"/>
    <x v="288"/>
    <x v="0"/>
    <x v="0"/>
    <s v="Inteconectado"/>
    <x v="248"/>
    <s v="BT5B-R"/>
    <s v="Mayor a 100kWh"/>
    <n v="4"/>
    <n v="810"/>
    <n v="557.77"/>
    <n v="15.75"/>
  </r>
  <r>
    <x v="0"/>
    <x v="4"/>
    <x v="15"/>
    <x v="15"/>
    <x v="292"/>
    <x v="18"/>
    <x v="0"/>
    <x v="0"/>
    <s v="Inteconectado"/>
    <x v="249"/>
    <s v="BT5B-R"/>
    <s v="De 0 a 30 kWh "/>
    <n v="96"/>
    <n v="890.33"/>
    <n v="592.26"/>
    <n v="-358.45"/>
  </r>
  <r>
    <x v="0"/>
    <x v="4"/>
    <x v="15"/>
    <x v="15"/>
    <x v="292"/>
    <x v="18"/>
    <x v="0"/>
    <x v="0"/>
    <s v="Inteconectado"/>
    <x v="249"/>
    <s v="BT5B-R"/>
    <s v="De 30 a 100kWh"/>
    <n v="4"/>
    <n v="138.33000000000001"/>
    <n v="57.03"/>
    <n v="-48.33"/>
  </r>
  <r>
    <x v="0"/>
    <x v="4"/>
    <x v="15"/>
    <x v="15"/>
    <x v="292"/>
    <x v="18"/>
    <x v="0"/>
    <x v="0"/>
    <s v="Inteconectado"/>
    <x v="249"/>
    <s v="BT5B-R"/>
    <s v="Mayor a 100kWh"/>
    <n v="2"/>
    <n v="264"/>
    <n v="184.41"/>
    <n v="5.18"/>
  </r>
  <r>
    <x v="0"/>
    <x v="4"/>
    <x v="15"/>
    <x v="15"/>
    <x v="293"/>
    <x v="289"/>
    <x v="5"/>
    <x v="0"/>
    <s v="Inteconectado"/>
    <x v="250"/>
    <s v="BT5B-R"/>
    <s v="De 0 a 30 kWh "/>
    <n v="3769"/>
    <n v="32887.96"/>
    <n v="23339.99"/>
    <n v="-13323.71"/>
  </r>
  <r>
    <x v="0"/>
    <x v="4"/>
    <x v="15"/>
    <x v="15"/>
    <x v="293"/>
    <x v="289"/>
    <x v="5"/>
    <x v="0"/>
    <s v="Inteconectado"/>
    <x v="250"/>
    <s v="BT5B-R"/>
    <s v="De 30 a 100kWh"/>
    <n v="1525"/>
    <n v="85875.95"/>
    <n v="43701.55"/>
    <n v="-18609.29"/>
  </r>
  <r>
    <x v="0"/>
    <x v="4"/>
    <x v="15"/>
    <x v="15"/>
    <x v="293"/>
    <x v="289"/>
    <x v="5"/>
    <x v="0"/>
    <s v="Inteconectado"/>
    <x v="250"/>
    <s v="BT5B-R"/>
    <s v="Mayor a 100kWh"/>
    <n v="283"/>
    <n v="49903.66"/>
    <n v="34596.559999999998"/>
    <n v="1016.59"/>
  </r>
  <r>
    <x v="0"/>
    <x v="4"/>
    <x v="15"/>
    <x v="15"/>
    <x v="294"/>
    <x v="290"/>
    <x v="0"/>
    <x v="0"/>
    <s v="Inteconectado"/>
    <x v="251"/>
    <s v="BT5B-R"/>
    <s v="De 0 a 30 kWh "/>
    <n v="4367"/>
    <n v="36725.58"/>
    <n v="26981.75"/>
    <n v="-14707.24"/>
  </r>
  <r>
    <x v="0"/>
    <x v="4"/>
    <x v="15"/>
    <x v="15"/>
    <x v="294"/>
    <x v="290"/>
    <x v="0"/>
    <x v="0"/>
    <s v="Inteconectado"/>
    <x v="251"/>
    <s v="BT5B-R"/>
    <s v="De 30 a 100kWh"/>
    <n v="444"/>
    <n v="20453.169999999998"/>
    <n v="9661.07"/>
    <n v="-5367.64"/>
  </r>
  <r>
    <x v="0"/>
    <x v="4"/>
    <x v="15"/>
    <x v="15"/>
    <x v="294"/>
    <x v="290"/>
    <x v="0"/>
    <x v="0"/>
    <s v="Inteconectado"/>
    <x v="251"/>
    <s v="BT5B-R"/>
    <s v="Mayor a 100kWh"/>
    <n v="25"/>
    <n v="4761"/>
    <n v="3284.38"/>
    <n v="92.73"/>
  </r>
  <r>
    <x v="0"/>
    <x v="4"/>
    <x v="15"/>
    <x v="15"/>
    <x v="295"/>
    <x v="291"/>
    <x v="2"/>
    <x v="1"/>
    <s v="Inteconectado"/>
    <x v="252"/>
    <s v="BT5B-R"/>
    <s v="De 0 a 30 kWh "/>
    <n v="1568"/>
    <n v="16297"/>
    <n v="11501.4"/>
    <n v="-2239.61"/>
  </r>
  <r>
    <x v="0"/>
    <x v="4"/>
    <x v="15"/>
    <x v="15"/>
    <x v="295"/>
    <x v="291"/>
    <x v="2"/>
    <x v="1"/>
    <s v="Inteconectado"/>
    <x v="252"/>
    <s v="BT5B-R"/>
    <s v="De 30 a 100kWh"/>
    <n v="3414"/>
    <n v="225205"/>
    <n v="119424.29"/>
    <n v="-14047.86"/>
  </r>
  <r>
    <x v="0"/>
    <x v="4"/>
    <x v="15"/>
    <x v="15"/>
    <x v="295"/>
    <x v="291"/>
    <x v="2"/>
    <x v="1"/>
    <s v="Inteconectado"/>
    <x v="252"/>
    <s v="BT5B-R"/>
    <s v="Mayor a 100kWh"/>
    <n v="2408"/>
    <n v="420965"/>
    <n v="245060.49"/>
    <n v="6895.21"/>
  </r>
  <r>
    <x v="0"/>
    <x v="4"/>
    <x v="15"/>
    <x v="15"/>
    <x v="296"/>
    <x v="292"/>
    <x v="4"/>
    <x v="1"/>
    <s v="Inteconectado"/>
    <x v="253"/>
    <s v="BT5B-R"/>
    <s v="De 0 a 30 kWh "/>
    <n v="2703"/>
    <n v="28026.47"/>
    <n v="19959.939999999999"/>
    <n v="-3676.91"/>
  </r>
  <r>
    <x v="0"/>
    <x v="4"/>
    <x v="15"/>
    <x v="15"/>
    <x v="296"/>
    <x v="292"/>
    <x v="4"/>
    <x v="1"/>
    <s v="Inteconectado"/>
    <x v="253"/>
    <s v="BT5B-R"/>
    <s v="De 30 a 100kWh"/>
    <n v="4480"/>
    <n v="309787.78999999998"/>
    <n v="160117.89000000001"/>
    <n v="-18972.79"/>
  </r>
  <r>
    <x v="0"/>
    <x v="4"/>
    <x v="15"/>
    <x v="15"/>
    <x v="296"/>
    <x v="292"/>
    <x v="4"/>
    <x v="1"/>
    <s v="Inteconectado"/>
    <x v="253"/>
    <s v="BT5B-R"/>
    <s v="Mayor a 100kWh"/>
    <n v="3466"/>
    <n v="679600.29"/>
    <n v="385362.5"/>
    <n v="10647.87"/>
  </r>
  <r>
    <x v="0"/>
    <x v="4"/>
    <x v="15"/>
    <x v="15"/>
    <x v="297"/>
    <x v="293"/>
    <x v="6"/>
    <x v="0"/>
    <s v="Inteconectado"/>
    <x v="254"/>
    <s v="BT5B-R"/>
    <s v="De 0 a 30 kWh "/>
    <n v="1047"/>
    <n v="11694.71"/>
    <n v="6626.41"/>
    <n v="-4221.93"/>
  </r>
  <r>
    <x v="0"/>
    <x v="4"/>
    <x v="15"/>
    <x v="15"/>
    <x v="297"/>
    <x v="293"/>
    <x v="6"/>
    <x v="0"/>
    <s v="Inteconectado"/>
    <x v="254"/>
    <s v="BT5B-R"/>
    <s v="De 30 a 100kWh"/>
    <n v="1752"/>
    <n v="112370.63"/>
    <n v="52189.29"/>
    <n v="-19634.439999999999"/>
  </r>
  <r>
    <x v="0"/>
    <x v="4"/>
    <x v="15"/>
    <x v="15"/>
    <x v="297"/>
    <x v="293"/>
    <x v="6"/>
    <x v="0"/>
    <s v="Inteconectado"/>
    <x v="254"/>
    <s v="BT5B-R"/>
    <s v="Mayor a 100kWh"/>
    <n v="522"/>
    <n v="90470.74"/>
    <n v="58105.57"/>
    <n v="1643.73"/>
  </r>
  <r>
    <x v="0"/>
    <x v="4"/>
    <x v="15"/>
    <x v="15"/>
    <x v="298"/>
    <x v="294"/>
    <x v="2"/>
    <x v="1"/>
    <s v="Inteconectado"/>
    <x v="255"/>
    <s v="BT5B-R"/>
    <s v="De 0 a 30 kWh "/>
    <n v="3745"/>
    <n v="46381.82"/>
    <n v="31993.63"/>
    <n v="-6368.03"/>
  </r>
  <r>
    <x v="0"/>
    <x v="4"/>
    <x v="15"/>
    <x v="15"/>
    <x v="298"/>
    <x v="294"/>
    <x v="2"/>
    <x v="1"/>
    <s v="Inteconectado"/>
    <x v="255"/>
    <s v="BT5B-R"/>
    <s v="De 30 a 100kWh"/>
    <n v="7599"/>
    <n v="473594.9"/>
    <n v="251244.56"/>
    <n v="-31234.39"/>
  </r>
  <r>
    <x v="0"/>
    <x v="4"/>
    <x v="15"/>
    <x v="15"/>
    <x v="298"/>
    <x v="294"/>
    <x v="2"/>
    <x v="1"/>
    <s v="Inteconectado"/>
    <x v="255"/>
    <s v="BT5B-R"/>
    <s v="Mayor a 100kWh"/>
    <n v="3209"/>
    <n v="534471.31999999995"/>
    <n v="310559.55"/>
    <n v="8795.85"/>
  </r>
  <r>
    <x v="0"/>
    <x v="4"/>
    <x v="15"/>
    <x v="15"/>
    <x v="299"/>
    <x v="295"/>
    <x v="6"/>
    <x v="0"/>
    <s v="Inteconectado"/>
    <x v="256"/>
    <s v="BT5B-R"/>
    <s v="De 0 a 30 kWh "/>
    <n v="464"/>
    <n v="3724.67"/>
    <n v="2681.26"/>
    <n v="-1355.29"/>
  </r>
  <r>
    <x v="0"/>
    <x v="4"/>
    <x v="15"/>
    <x v="15"/>
    <x v="299"/>
    <x v="295"/>
    <x v="6"/>
    <x v="0"/>
    <s v="Inteconectado"/>
    <x v="256"/>
    <s v="BT5B-R"/>
    <s v="De 30 a 100kWh"/>
    <n v="417"/>
    <n v="25452.15"/>
    <n v="12381.65"/>
    <n v="-4648.3999999999996"/>
  </r>
  <r>
    <x v="0"/>
    <x v="4"/>
    <x v="15"/>
    <x v="15"/>
    <x v="299"/>
    <x v="295"/>
    <x v="6"/>
    <x v="0"/>
    <s v="Inteconectado"/>
    <x v="256"/>
    <s v="BT5B-R"/>
    <s v="Mayor a 100kWh"/>
    <n v="75"/>
    <n v="17705.66"/>
    <n v="11932.95"/>
    <n v="308.51"/>
  </r>
  <r>
    <x v="0"/>
    <x v="4"/>
    <x v="15"/>
    <x v="15"/>
    <x v="300"/>
    <x v="296"/>
    <x v="4"/>
    <x v="1"/>
    <s v="Inteconectado"/>
    <x v="257"/>
    <s v="BT5B-R"/>
    <s v="De 0 a 30 kWh "/>
    <n v="301"/>
    <n v="2728.4"/>
    <n v="2023.87"/>
    <n v="-365.46"/>
  </r>
  <r>
    <x v="0"/>
    <x v="4"/>
    <x v="15"/>
    <x v="15"/>
    <x v="300"/>
    <x v="296"/>
    <x v="4"/>
    <x v="1"/>
    <s v="Inteconectado"/>
    <x v="257"/>
    <s v="BT5B-R"/>
    <s v="De 30 a 100kWh"/>
    <n v="493"/>
    <n v="35717.81"/>
    <n v="18346.09"/>
    <n v="-2276.4499999999998"/>
  </r>
  <r>
    <x v="0"/>
    <x v="4"/>
    <x v="15"/>
    <x v="15"/>
    <x v="300"/>
    <x v="296"/>
    <x v="4"/>
    <x v="1"/>
    <s v="Inteconectado"/>
    <x v="257"/>
    <s v="BT5B-R"/>
    <s v="Mayor a 100kWh"/>
    <n v="469"/>
    <n v="166405.17000000001"/>
    <n v="95157.75"/>
    <n v="2621.49"/>
  </r>
  <r>
    <x v="0"/>
    <x v="4"/>
    <x v="15"/>
    <x v="15"/>
    <x v="301"/>
    <x v="297"/>
    <x v="2"/>
    <x v="1"/>
    <s v="Inteconectado"/>
    <x v="255"/>
    <s v="BT5B-R"/>
    <s v="De 0 a 30 kWh "/>
    <n v="669"/>
    <n v="7953.22"/>
    <n v="5319.15"/>
    <n v="-1094.98"/>
  </r>
  <r>
    <x v="0"/>
    <x v="4"/>
    <x v="15"/>
    <x v="15"/>
    <x v="301"/>
    <x v="297"/>
    <x v="2"/>
    <x v="1"/>
    <s v="Inteconectado"/>
    <x v="255"/>
    <s v="BT5B-R"/>
    <s v="De 30 a 100kWh"/>
    <n v="1160"/>
    <n v="72467.899999999994"/>
    <n v="38674.61"/>
    <n v="-4820.79"/>
  </r>
  <r>
    <x v="0"/>
    <x v="4"/>
    <x v="15"/>
    <x v="15"/>
    <x v="301"/>
    <x v="297"/>
    <x v="2"/>
    <x v="1"/>
    <s v="Inteconectado"/>
    <x v="255"/>
    <s v="BT5B-R"/>
    <s v="Mayor a 100kWh"/>
    <n v="376"/>
    <n v="55786.82"/>
    <n v="32449.360000000001"/>
    <n v="927.32"/>
  </r>
  <r>
    <x v="0"/>
    <x v="4"/>
    <x v="15"/>
    <x v="15"/>
    <x v="302"/>
    <x v="298"/>
    <x v="2"/>
    <x v="1"/>
    <s v="Inteconectado"/>
    <x v="258"/>
    <s v="BT5B-R"/>
    <s v="De 0 a 30 kWh "/>
    <n v="908"/>
    <n v="10434.48"/>
    <n v="7392.19"/>
    <n v="-1401.02"/>
  </r>
  <r>
    <x v="0"/>
    <x v="4"/>
    <x v="15"/>
    <x v="15"/>
    <x v="302"/>
    <x v="298"/>
    <x v="2"/>
    <x v="1"/>
    <s v="Inteconectado"/>
    <x v="258"/>
    <s v="BT5B-R"/>
    <s v="De 30 a 100kWh"/>
    <n v="1093"/>
    <n v="66599.520000000004"/>
    <n v="36351.46"/>
    <n v="-4424.32"/>
  </r>
  <r>
    <x v="0"/>
    <x v="4"/>
    <x v="15"/>
    <x v="15"/>
    <x v="302"/>
    <x v="298"/>
    <x v="2"/>
    <x v="1"/>
    <s v="Inteconectado"/>
    <x v="258"/>
    <s v="BT5B-R"/>
    <s v="Mayor a 100kWh"/>
    <n v="373"/>
    <n v="62647.24"/>
    <n v="36671.449999999997"/>
    <n v="1010.74"/>
  </r>
  <r>
    <x v="0"/>
    <x v="4"/>
    <x v="15"/>
    <x v="15"/>
    <x v="303"/>
    <x v="299"/>
    <x v="6"/>
    <x v="0"/>
    <s v="Inteconectado"/>
    <x v="259"/>
    <s v="BT5B-R"/>
    <s v="De 0 a 30 kWh "/>
    <n v="1886"/>
    <n v="26035.91"/>
    <n v="12682.98"/>
    <n v="-9413.4599999999991"/>
  </r>
  <r>
    <x v="0"/>
    <x v="4"/>
    <x v="15"/>
    <x v="15"/>
    <x v="303"/>
    <x v="299"/>
    <x v="6"/>
    <x v="0"/>
    <s v="Inteconectado"/>
    <x v="259"/>
    <s v="BT5B-R"/>
    <s v="De 30 a 100kWh"/>
    <n v="1016"/>
    <n v="51763.1"/>
    <n v="22844.36"/>
    <n v="-11110.65"/>
  </r>
  <r>
    <x v="0"/>
    <x v="4"/>
    <x v="15"/>
    <x v="15"/>
    <x v="303"/>
    <x v="299"/>
    <x v="6"/>
    <x v="0"/>
    <s v="Inteconectado"/>
    <x v="259"/>
    <s v="BT5B-R"/>
    <s v="Mayor a 100kWh"/>
    <n v="140"/>
    <n v="30474"/>
    <n v="16796.669999999998"/>
    <n v="538.41999999999996"/>
  </r>
  <r>
    <x v="0"/>
    <x v="4"/>
    <x v="15"/>
    <x v="15"/>
    <x v="304"/>
    <x v="300"/>
    <x v="1"/>
    <x v="0"/>
    <s v="Inteconectado"/>
    <x v="260"/>
    <s v="BT5B-R"/>
    <s v="De 0 a 30 kWh "/>
    <n v="1002"/>
    <n v="10804"/>
    <n v="7707.27"/>
    <n v="-5020.95"/>
  </r>
  <r>
    <x v="0"/>
    <x v="4"/>
    <x v="15"/>
    <x v="15"/>
    <x v="304"/>
    <x v="300"/>
    <x v="1"/>
    <x v="0"/>
    <s v="Inteconectado"/>
    <x v="260"/>
    <s v="BT5B-R"/>
    <s v="De 30 a 100kWh"/>
    <n v="1788"/>
    <n v="109514"/>
    <n v="64169.120000000003"/>
    <n v="-25011.64"/>
  </r>
  <r>
    <x v="0"/>
    <x v="4"/>
    <x v="15"/>
    <x v="15"/>
    <x v="304"/>
    <x v="300"/>
    <x v="1"/>
    <x v="0"/>
    <s v="Inteconectado"/>
    <x v="260"/>
    <s v="BT5B-R"/>
    <s v="Mayor a 100kWh"/>
    <n v="358"/>
    <n v="58752"/>
    <n v="46805.98"/>
    <n v="1346.29"/>
  </r>
  <r>
    <x v="0"/>
    <x v="4"/>
    <x v="15"/>
    <x v="15"/>
    <x v="305"/>
    <x v="301"/>
    <x v="1"/>
    <x v="0"/>
    <s v="Inteconectado"/>
    <x v="261"/>
    <s v="BT5B-R"/>
    <s v="De 0 a 30 kWh "/>
    <n v="40"/>
    <n v="336"/>
    <n v="287.89999999999998"/>
    <n v="-156.69999999999999"/>
  </r>
  <r>
    <x v="0"/>
    <x v="4"/>
    <x v="15"/>
    <x v="15"/>
    <x v="305"/>
    <x v="301"/>
    <x v="1"/>
    <x v="0"/>
    <s v="Inteconectado"/>
    <x v="261"/>
    <s v="BT5B-R"/>
    <s v="De 30 a 100kWh"/>
    <n v="40"/>
    <n v="2138"/>
    <n v="1205.26"/>
    <n v="-559.71"/>
  </r>
  <r>
    <x v="0"/>
    <x v="4"/>
    <x v="15"/>
    <x v="15"/>
    <x v="305"/>
    <x v="301"/>
    <x v="1"/>
    <x v="0"/>
    <s v="Inteconectado"/>
    <x v="261"/>
    <s v="BT5B-R"/>
    <s v="Mayor a 100kWh"/>
    <n v="11"/>
    <n v="2265"/>
    <n v="1772.28"/>
    <n v="70.709999999999994"/>
  </r>
  <r>
    <x v="0"/>
    <x v="4"/>
    <x v="16"/>
    <x v="16"/>
    <x v="306"/>
    <x v="302"/>
    <x v="6"/>
    <x v="0"/>
    <s v="Inteconectado"/>
    <x v="262"/>
    <s v="BT5B-R"/>
    <s v="De 0 a 30 kWh "/>
    <n v="1362"/>
    <n v="28269"/>
    <n v="15298.06"/>
    <n v="-16487.599999999999"/>
  </r>
  <r>
    <x v="0"/>
    <x v="4"/>
    <x v="16"/>
    <x v="16"/>
    <x v="306"/>
    <x v="302"/>
    <x v="6"/>
    <x v="0"/>
    <s v="Inteconectado"/>
    <x v="262"/>
    <s v="BT5B-R"/>
    <s v="De 30 a 100kWh"/>
    <n v="11693"/>
    <n v="721688"/>
    <n v="518807"/>
    <n v="-204627.5"/>
  </r>
  <r>
    <x v="0"/>
    <x v="4"/>
    <x v="16"/>
    <x v="16"/>
    <x v="306"/>
    <x v="302"/>
    <x v="6"/>
    <x v="0"/>
    <s v="Inteconectado"/>
    <x v="262"/>
    <s v="BT5B-R"/>
    <s v="Mayor a 100kWh"/>
    <n v="1197"/>
    <n v="121765"/>
    <n v="122562.55"/>
    <n v="3455.72"/>
  </r>
  <r>
    <x v="0"/>
    <x v="4"/>
    <x v="16"/>
    <x v="16"/>
    <x v="307"/>
    <x v="303"/>
    <x v="1"/>
    <x v="0"/>
    <s v="Inteconectado"/>
    <x v="263"/>
    <s v="BT5B-R"/>
    <s v="De 0 a 30 kWh "/>
    <n v="3299"/>
    <n v="71061"/>
    <n v="48170.1"/>
    <n v="-54479.53"/>
  </r>
  <r>
    <x v="0"/>
    <x v="4"/>
    <x v="16"/>
    <x v="16"/>
    <x v="307"/>
    <x v="303"/>
    <x v="1"/>
    <x v="0"/>
    <s v="Inteconectado"/>
    <x v="263"/>
    <s v="BT5B-R"/>
    <s v="De 30 a 100kWh"/>
    <n v="745"/>
    <n v="29262"/>
    <n v="21905.55"/>
    <n v="-17135"/>
  </r>
  <r>
    <x v="0"/>
    <x v="4"/>
    <x v="17"/>
    <x v="17"/>
    <x v="308"/>
    <x v="304"/>
    <x v="4"/>
    <x v="1"/>
    <s v="Inteconectado"/>
    <x v="264"/>
    <s v="BT5B-R"/>
    <s v="De 0 a 30 kWh "/>
    <n v="14477"/>
    <n v="171197.6"/>
    <n v="113554.01"/>
    <n v="-23165.25"/>
  </r>
  <r>
    <x v="0"/>
    <x v="4"/>
    <x v="17"/>
    <x v="17"/>
    <x v="308"/>
    <x v="304"/>
    <x v="4"/>
    <x v="1"/>
    <s v="Inteconectado"/>
    <x v="264"/>
    <s v="BT5B-R"/>
    <s v="De 30 a 100kWh"/>
    <n v="21131"/>
    <n v="1346545.8"/>
    <n v="707498.22"/>
    <n v="-85791.86"/>
  </r>
  <r>
    <x v="0"/>
    <x v="4"/>
    <x v="17"/>
    <x v="17"/>
    <x v="308"/>
    <x v="304"/>
    <x v="4"/>
    <x v="1"/>
    <s v="Inteconectado"/>
    <x v="264"/>
    <s v="BT5B-R"/>
    <s v="Mayor a 100kWh"/>
    <n v="24162"/>
    <n v="5363395"/>
    <n v="3064109.14"/>
    <n v="86383.25"/>
  </r>
  <r>
    <x v="0"/>
    <x v="4"/>
    <x v="17"/>
    <x v="17"/>
    <x v="309"/>
    <x v="305"/>
    <x v="4"/>
    <x v="1"/>
    <s v="Aislado"/>
    <x v="265"/>
    <s v="BT5B-R"/>
    <s v="De 0 a 30 kWh "/>
    <n v="374"/>
    <n v="4067"/>
    <n v="1944.71"/>
    <n v="-807.75"/>
  </r>
  <r>
    <x v="0"/>
    <x v="4"/>
    <x v="17"/>
    <x v="17"/>
    <x v="309"/>
    <x v="305"/>
    <x v="4"/>
    <x v="1"/>
    <s v="Aislado"/>
    <x v="265"/>
    <s v="BT5B-R"/>
    <s v="De 30 a 100kWh"/>
    <n v="628"/>
    <n v="40953"/>
    <n v="14435.2"/>
    <n v="-3742.88"/>
  </r>
  <r>
    <x v="0"/>
    <x v="4"/>
    <x v="17"/>
    <x v="17"/>
    <x v="309"/>
    <x v="305"/>
    <x v="4"/>
    <x v="1"/>
    <s v="Aislado"/>
    <x v="265"/>
    <s v="BT5B-R"/>
    <s v="Mayor a 100kWh"/>
    <n v="717"/>
    <n v="174460"/>
    <n v="71368.009999999995"/>
    <n v="-107.25"/>
  </r>
  <r>
    <x v="0"/>
    <x v="4"/>
    <x v="17"/>
    <x v="17"/>
    <x v="310"/>
    <x v="306"/>
    <x v="2"/>
    <x v="1"/>
    <s v="Inteconectado"/>
    <x v="266"/>
    <s v="BT5B-R"/>
    <s v="De 0 a 30 kWh "/>
    <n v="531"/>
    <n v="5710"/>
    <n v="4119.51"/>
    <n v="-818.69"/>
  </r>
  <r>
    <x v="0"/>
    <x v="4"/>
    <x v="17"/>
    <x v="17"/>
    <x v="310"/>
    <x v="306"/>
    <x v="2"/>
    <x v="1"/>
    <s v="Inteconectado"/>
    <x v="266"/>
    <s v="BT5B-R"/>
    <s v="De 30 a 100kWh"/>
    <n v="496"/>
    <n v="29911"/>
    <n v="16580.669999999998"/>
    <n v="-2132.8000000000002"/>
  </r>
  <r>
    <x v="0"/>
    <x v="4"/>
    <x v="17"/>
    <x v="17"/>
    <x v="310"/>
    <x v="306"/>
    <x v="2"/>
    <x v="1"/>
    <s v="Inteconectado"/>
    <x v="266"/>
    <s v="BT5B-R"/>
    <s v="Mayor a 100kWh"/>
    <n v="265"/>
    <n v="102919"/>
    <n v="61627.01"/>
    <n v="1742.54"/>
  </r>
  <r>
    <x v="0"/>
    <x v="4"/>
    <x v="17"/>
    <x v="17"/>
    <x v="311"/>
    <x v="307"/>
    <x v="2"/>
    <x v="1"/>
    <s v="Inteconectado"/>
    <x v="267"/>
    <s v="BT5B-R"/>
    <s v="De 0 a 30 kWh "/>
    <n v="1408"/>
    <n v="15679"/>
    <n v="10871.35"/>
    <n v="-2154.37"/>
  </r>
  <r>
    <x v="0"/>
    <x v="4"/>
    <x v="17"/>
    <x v="17"/>
    <x v="311"/>
    <x v="307"/>
    <x v="2"/>
    <x v="1"/>
    <s v="Inteconectado"/>
    <x v="267"/>
    <s v="BT5B-R"/>
    <s v="De 30 a 100kWh"/>
    <n v="1452"/>
    <n v="90473"/>
    <n v="48294.400000000001"/>
    <n v="-5982.24"/>
  </r>
  <r>
    <x v="0"/>
    <x v="4"/>
    <x v="17"/>
    <x v="17"/>
    <x v="311"/>
    <x v="307"/>
    <x v="2"/>
    <x v="1"/>
    <s v="Inteconectado"/>
    <x v="267"/>
    <s v="BT5B-R"/>
    <s v="Mayor a 100kWh"/>
    <n v="1177"/>
    <n v="272219"/>
    <n v="157757.26999999999"/>
    <n v="4434.38"/>
  </r>
  <r>
    <x v="0"/>
    <x v="4"/>
    <x v="17"/>
    <x v="17"/>
    <x v="312"/>
    <x v="308"/>
    <x v="1"/>
    <x v="0"/>
    <s v="Inteconectado"/>
    <x v="268"/>
    <s v="BT5B-R"/>
    <s v="De 0 a 30 kWh "/>
    <n v="2115"/>
    <n v="21357"/>
    <n v="17236.96"/>
    <n v="-10781.12"/>
  </r>
  <r>
    <x v="0"/>
    <x v="4"/>
    <x v="17"/>
    <x v="17"/>
    <x v="312"/>
    <x v="308"/>
    <x v="1"/>
    <x v="0"/>
    <s v="Inteconectado"/>
    <x v="268"/>
    <s v="BT5B-R"/>
    <s v="De 30 a 100kWh"/>
    <n v="1119"/>
    <n v="63284"/>
    <n v="38938.639999999999"/>
    <n v="-16952.849999999999"/>
  </r>
  <r>
    <x v="0"/>
    <x v="4"/>
    <x v="17"/>
    <x v="17"/>
    <x v="312"/>
    <x v="308"/>
    <x v="1"/>
    <x v="0"/>
    <s v="Inteconectado"/>
    <x v="268"/>
    <s v="BT5B-R"/>
    <s v="Mayor a 100kWh"/>
    <n v="331"/>
    <n v="62571"/>
    <n v="52657.97"/>
    <n v="1482.51"/>
  </r>
  <r>
    <x v="0"/>
    <x v="4"/>
    <x v="18"/>
    <x v="18"/>
    <x v="313"/>
    <x v="309"/>
    <x v="2"/>
    <x v="1"/>
    <s v="Inteconectado"/>
    <x v="269"/>
    <s v="BT5B-R"/>
    <s v="De 0 a 30 kWh "/>
    <n v="2407"/>
    <n v="27269"/>
    <n v="18921.169999999998"/>
    <n v="-3871.04"/>
  </r>
  <r>
    <x v="0"/>
    <x v="4"/>
    <x v="18"/>
    <x v="18"/>
    <x v="313"/>
    <x v="309"/>
    <x v="2"/>
    <x v="1"/>
    <s v="Inteconectado"/>
    <x v="269"/>
    <s v="BT5B-R"/>
    <s v="De 30 a 100kWh"/>
    <n v="3160"/>
    <n v="198514"/>
    <n v="108736.7"/>
    <n v="-13455.15"/>
  </r>
  <r>
    <x v="0"/>
    <x v="4"/>
    <x v="18"/>
    <x v="18"/>
    <x v="313"/>
    <x v="309"/>
    <x v="2"/>
    <x v="1"/>
    <s v="Inteconectado"/>
    <x v="269"/>
    <s v="BT5B-R"/>
    <s v="Mayor a 100kWh"/>
    <n v="1233"/>
    <n v="184629"/>
    <n v="111486.08"/>
    <n v="3127.58"/>
  </r>
  <r>
    <x v="0"/>
    <x v="4"/>
    <x v="19"/>
    <x v="19"/>
    <x v="314"/>
    <x v="310"/>
    <x v="2"/>
    <x v="1"/>
    <s v="Inteconectado"/>
    <x v="270"/>
    <s v="BT5B-R"/>
    <s v="De 0 a 30 kWh "/>
    <n v="3946"/>
    <n v="49706"/>
    <n v="36151.379999999997"/>
    <n v="-7933.9"/>
  </r>
  <r>
    <x v="0"/>
    <x v="4"/>
    <x v="19"/>
    <x v="19"/>
    <x v="314"/>
    <x v="310"/>
    <x v="2"/>
    <x v="1"/>
    <s v="Inteconectado"/>
    <x v="270"/>
    <s v="BT5B-R"/>
    <s v="De 30 a 100kWh"/>
    <n v="3056"/>
    <n v="181635"/>
    <n v="110877.44"/>
    <n v="-14638.24"/>
  </r>
  <r>
    <x v="0"/>
    <x v="4"/>
    <x v="19"/>
    <x v="19"/>
    <x v="314"/>
    <x v="310"/>
    <x v="2"/>
    <x v="1"/>
    <s v="Inteconectado"/>
    <x v="270"/>
    <s v="BT5B-R"/>
    <s v="Mayor a 100kWh"/>
    <n v="1118"/>
    <n v="202212"/>
    <n v="136433.20000000001"/>
    <n v="2065.42"/>
  </r>
  <r>
    <x v="0"/>
    <x v="4"/>
    <x v="20"/>
    <x v="20"/>
    <x v="315"/>
    <x v="311"/>
    <x v="2"/>
    <x v="1"/>
    <s v="Inteconectado"/>
    <x v="271"/>
    <s v="BT5B-R"/>
    <s v="De 0 a 30 kWh "/>
    <n v="643"/>
    <n v="9432"/>
    <n v="7029.39"/>
    <n v="-1541.01"/>
  </r>
  <r>
    <x v="0"/>
    <x v="4"/>
    <x v="20"/>
    <x v="20"/>
    <x v="315"/>
    <x v="311"/>
    <x v="2"/>
    <x v="1"/>
    <s v="Inteconectado"/>
    <x v="271"/>
    <s v="BT5B-R"/>
    <s v="De 30 a 100kWh"/>
    <n v="402"/>
    <n v="22033"/>
    <n v="15407.16"/>
    <n v="-1969.8"/>
  </r>
  <r>
    <x v="0"/>
    <x v="4"/>
    <x v="20"/>
    <x v="20"/>
    <x v="315"/>
    <x v="311"/>
    <x v="2"/>
    <x v="1"/>
    <s v="Inteconectado"/>
    <x v="271"/>
    <s v="BT5B-R"/>
    <s v="Mayor a 100kWh"/>
    <n v="88"/>
    <n v="18562"/>
    <n v="14033.3"/>
    <n v="360.67"/>
  </r>
  <r>
    <x v="0"/>
    <x v="4"/>
    <x v="21"/>
    <x v="21"/>
    <x v="316"/>
    <x v="312"/>
    <x v="4"/>
    <x v="1"/>
    <s v="Inteconectado"/>
    <x v="272"/>
    <s v="BT5B-R"/>
    <s v="De 0 a 30 kWh "/>
    <n v="640"/>
    <n v="7807"/>
    <n v="5756.33"/>
    <n v="-1257.02"/>
  </r>
  <r>
    <x v="0"/>
    <x v="4"/>
    <x v="21"/>
    <x v="21"/>
    <x v="316"/>
    <x v="312"/>
    <x v="4"/>
    <x v="1"/>
    <s v="Inteconectado"/>
    <x v="272"/>
    <s v="BT5B-R"/>
    <s v="De 30 a 100kWh"/>
    <n v="620"/>
    <n v="37653"/>
    <n v="23179.64"/>
    <n v="-2994.6"/>
  </r>
  <r>
    <x v="0"/>
    <x v="4"/>
    <x v="21"/>
    <x v="21"/>
    <x v="316"/>
    <x v="312"/>
    <x v="4"/>
    <x v="1"/>
    <s v="Inteconectado"/>
    <x v="272"/>
    <s v="BT5B-R"/>
    <s v="Mayor a 100kWh"/>
    <n v="555"/>
    <n v="146509"/>
    <n v="98891.26"/>
    <n v="2789.53"/>
  </r>
  <r>
    <x v="0"/>
    <x v="4"/>
    <x v="22"/>
    <x v="22"/>
    <x v="317"/>
    <x v="313"/>
    <x v="1"/>
    <x v="0"/>
    <s v="Inteconectado"/>
    <x v="273"/>
    <s v="BT5B-R"/>
    <s v="De 0 a 30 kWh "/>
    <n v="585"/>
    <n v="8595"/>
    <n v="7959.82"/>
    <n v="-9177.3799999999992"/>
  </r>
  <r>
    <x v="0"/>
    <x v="4"/>
    <x v="22"/>
    <x v="22"/>
    <x v="317"/>
    <x v="313"/>
    <x v="1"/>
    <x v="0"/>
    <s v="Inteconectado"/>
    <x v="273"/>
    <s v="BT5B-R"/>
    <s v="De 30 a 100kWh"/>
    <n v="566"/>
    <n v="31652"/>
    <n v="36887.39"/>
    <n v="-18115.61"/>
  </r>
  <r>
    <x v="0"/>
    <x v="4"/>
    <x v="22"/>
    <x v="22"/>
    <x v="317"/>
    <x v="313"/>
    <x v="1"/>
    <x v="0"/>
    <s v="Inteconectado"/>
    <x v="273"/>
    <s v="BT5B-R"/>
    <s v="Mayor a 100kWh"/>
    <n v="29"/>
    <n v="3619"/>
    <n v="6282.2"/>
    <n v="176.74"/>
  </r>
  <r>
    <x v="0"/>
    <x v="4"/>
    <x v="23"/>
    <x v="23"/>
    <x v="318"/>
    <x v="314"/>
    <x v="7"/>
    <x v="1"/>
    <s v="Inteconectado"/>
    <x v="274"/>
    <s v="BT5B-R"/>
    <s v="De 0 a 30 kWh "/>
    <n v="97034"/>
    <n v="712303.58"/>
    <n v="444056.16"/>
    <n v="-69660.02"/>
  </r>
  <r>
    <x v="0"/>
    <x v="4"/>
    <x v="23"/>
    <x v="23"/>
    <x v="318"/>
    <x v="314"/>
    <x v="7"/>
    <x v="1"/>
    <s v="Inteconectado"/>
    <x v="274"/>
    <s v="BT5B-R"/>
    <s v="De 30 a 100kWh"/>
    <n v="158929"/>
    <n v="11231615.779999999"/>
    <n v="4390416"/>
    <n v="-484771.66"/>
  </r>
  <r>
    <x v="0"/>
    <x v="4"/>
    <x v="23"/>
    <x v="23"/>
    <x v="318"/>
    <x v="314"/>
    <x v="7"/>
    <x v="1"/>
    <s v="Inteconectado"/>
    <x v="274"/>
    <s v="BT5B-R"/>
    <s v="Mayor a 100kWh"/>
    <n v="638020"/>
    <n v="212987409.78"/>
    <n v="89153260.370000005"/>
    <n v="2456495.0099999998"/>
  </r>
  <r>
    <x v="0"/>
    <x v="4"/>
    <x v="24"/>
    <x v="24"/>
    <x v="319"/>
    <x v="315"/>
    <x v="4"/>
    <x v="1"/>
    <s v="Inteconectado"/>
    <x v="275"/>
    <s v="BT5B-R"/>
    <s v="De 0 a 30 kWh "/>
    <n v="55898"/>
    <n v="531235"/>
    <n v="351870.1"/>
    <n v="-62543.43"/>
  </r>
  <r>
    <x v="0"/>
    <x v="4"/>
    <x v="24"/>
    <x v="24"/>
    <x v="319"/>
    <x v="315"/>
    <x v="4"/>
    <x v="1"/>
    <s v="Inteconectado"/>
    <x v="275"/>
    <s v="BT5B-R"/>
    <s v="De 30 a 100kWh"/>
    <n v="90925"/>
    <n v="6074649"/>
    <n v="2809573.03"/>
    <n v="-321562.28999999998"/>
  </r>
  <r>
    <x v="0"/>
    <x v="4"/>
    <x v="24"/>
    <x v="24"/>
    <x v="319"/>
    <x v="315"/>
    <x v="4"/>
    <x v="1"/>
    <s v="Inteconectado"/>
    <x v="275"/>
    <s v="BT5B-R"/>
    <s v="Mayor a 100kWh"/>
    <n v="118469"/>
    <n v="25410381"/>
    <n v="12679763.800000001"/>
    <n v="347033.68"/>
  </r>
  <r>
    <x v="0"/>
    <x v="4"/>
    <x v="24"/>
    <x v="24"/>
    <x v="320"/>
    <x v="316"/>
    <x v="2"/>
    <x v="1"/>
    <s v="Aislado"/>
    <x v="276"/>
    <s v="BT5B-R"/>
    <s v="De 0 a 30 kWh "/>
    <n v="261"/>
    <n v="2748"/>
    <n v="1387.26"/>
    <n v="-596.42999999999995"/>
  </r>
  <r>
    <x v="0"/>
    <x v="4"/>
    <x v="24"/>
    <x v="24"/>
    <x v="320"/>
    <x v="316"/>
    <x v="2"/>
    <x v="1"/>
    <s v="Aislado"/>
    <x v="276"/>
    <s v="BT5B-R"/>
    <s v="De 30 a 100kWh"/>
    <n v="445"/>
    <n v="28937"/>
    <n v="11010.04"/>
    <n v="-2896.95"/>
  </r>
  <r>
    <x v="0"/>
    <x v="4"/>
    <x v="24"/>
    <x v="24"/>
    <x v="320"/>
    <x v="316"/>
    <x v="2"/>
    <x v="1"/>
    <s v="Aislado"/>
    <x v="276"/>
    <s v="BT5B-R"/>
    <s v="Mayor a 100kWh"/>
    <n v="426"/>
    <n v="97716"/>
    <n v="43120.160000000003"/>
    <n v="-579.39"/>
  </r>
  <r>
    <x v="0"/>
    <x v="4"/>
    <x v="24"/>
    <x v="24"/>
    <x v="321"/>
    <x v="317"/>
    <x v="2"/>
    <x v="1"/>
    <s v="Inteconectado"/>
    <x v="277"/>
    <s v="BT5B-R"/>
    <s v="De 0 a 30 kWh "/>
    <n v="5950"/>
    <n v="53006"/>
    <n v="38445.65"/>
    <n v="-6799.79"/>
  </r>
  <r>
    <x v="0"/>
    <x v="4"/>
    <x v="24"/>
    <x v="24"/>
    <x v="321"/>
    <x v="317"/>
    <x v="2"/>
    <x v="1"/>
    <s v="Inteconectado"/>
    <x v="277"/>
    <s v="BT5B-R"/>
    <s v="De 30 a 100kWh"/>
    <n v="6191"/>
    <n v="390436"/>
    <n v="195342.52"/>
    <n v="-23835.35"/>
  </r>
  <r>
    <x v="0"/>
    <x v="4"/>
    <x v="24"/>
    <x v="24"/>
    <x v="321"/>
    <x v="317"/>
    <x v="2"/>
    <x v="1"/>
    <s v="Inteconectado"/>
    <x v="277"/>
    <s v="BT5B-R"/>
    <s v="Mayor a 100kWh"/>
    <n v="3978"/>
    <n v="813944"/>
    <n v="440887.95"/>
    <n v="11037.23"/>
  </r>
  <r>
    <x v="0"/>
    <x v="4"/>
    <x v="24"/>
    <x v="24"/>
    <x v="322"/>
    <x v="16"/>
    <x v="5"/>
    <x v="0"/>
    <s v="Inteconectado"/>
    <x v="278"/>
    <s v="BT5B-R"/>
    <s v="De 0 a 30 kWh "/>
    <n v="3660"/>
    <n v="35176"/>
    <n v="23022.36"/>
    <n v="-12499.3"/>
  </r>
  <r>
    <x v="0"/>
    <x v="4"/>
    <x v="24"/>
    <x v="24"/>
    <x v="322"/>
    <x v="16"/>
    <x v="5"/>
    <x v="0"/>
    <s v="Inteconectado"/>
    <x v="278"/>
    <s v="BT5B-R"/>
    <s v="De 30 a 100kWh"/>
    <n v="1169"/>
    <n v="61170"/>
    <n v="29560.91"/>
    <n v="-12461.54"/>
  </r>
  <r>
    <x v="0"/>
    <x v="4"/>
    <x v="24"/>
    <x v="24"/>
    <x v="322"/>
    <x v="16"/>
    <x v="5"/>
    <x v="0"/>
    <s v="Inteconectado"/>
    <x v="278"/>
    <s v="BT5B-R"/>
    <s v="Mayor a 100kWh"/>
    <n v="223"/>
    <n v="49947"/>
    <n v="32433.43"/>
    <n v="898.85"/>
  </r>
  <r>
    <x v="0"/>
    <x v="4"/>
    <x v="24"/>
    <x v="24"/>
    <x v="323"/>
    <x v="318"/>
    <x v="0"/>
    <x v="0"/>
    <s v="Inteconectado"/>
    <x v="279"/>
    <s v="BT5B-R"/>
    <s v="De 0 a 30 kWh "/>
    <n v="283"/>
    <n v="2916"/>
    <n v="1831.18"/>
    <n v="-1050.55"/>
  </r>
  <r>
    <x v="0"/>
    <x v="4"/>
    <x v="24"/>
    <x v="24"/>
    <x v="323"/>
    <x v="318"/>
    <x v="0"/>
    <x v="0"/>
    <s v="Inteconectado"/>
    <x v="279"/>
    <s v="BT5B-R"/>
    <s v="De 30 a 100kWh"/>
    <n v="63"/>
    <n v="3133"/>
    <n v="1484.81"/>
    <n v="-681.03"/>
  </r>
  <r>
    <x v="0"/>
    <x v="4"/>
    <x v="24"/>
    <x v="24"/>
    <x v="323"/>
    <x v="318"/>
    <x v="0"/>
    <x v="0"/>
    <s v="Inteconectado"/>
    <x v="279"/>
    <s v="BT5B-R"/>
    <s v="Mayor a 100kWh"/>
    <n v="7"/>
    <n v="1150"/>
    <n v="753.66"/>
    <n v="20.91"/>
  </r>
  <r>
    <x v="0"/>
    <x v="4"/>
    <x v="24"/>
    <x v="24"/>
    <x v="324"/>
    <x v="319"/>
    <x v="6"/>
    <x v="0"/>
    <s v="Inteconectado"/>
    <x v="280"/>
    <s v="BT5B-R"/>
    <s v="De 0 a 30 kWh "/>
    <n v="286"/>
    <n v="3460"/>
    <n v="1632.23"/>
    <n v="-1327.18"/>
  </r>
  <r>
    <x v="0"/>
    <x v="4"/>
    <x v="24"/>
    <x v="24"/>
    <x v="324"/>
    <x v="319"/>
    <x v="6"/>
    <x v="0"/>
    <s v="Inteconectado"/>
    <x v="280"/>
    <s v="BT5B-R"/>
    <s v="De 30 a 100kWh"/>
    <n v="331"/>
    <n v="21423"/>
    <n v="9374.26"/>
    <n v="-3809.81"/>
  </r>
  <r>
    <x v="0"/>
    <x v="4"/>
    <x v="24"/>
    <x v="24"/>
    <x v="324"/>
    <x v="319"/>
    <x v="6"/>
    <x v="0"/>
    <s v="Inteconectado"/>
    <x v="280"/>
    <s v="BT5B-R"/>
    <s v="Mayor a 100kWh"/>
    <n v="199"/>
    <n v="36219"/>
    <n v="21599.72"/>
    <n v="599.39"/>
  </r>
  <r>
    <x v="0"/>
    <x v="4"/>
    <x v="24"/>
    <x v="24"/>
    <x v="325"/>
    <x v="320"/>
    <x v="6"/>
    <x v="0"/>
    <s v="Aislado"/>
    <x v="281"/>
    <s v="BT5B-R"/>
    <s v="De 0 a 30 kWh "/>
    <n v="330"/>
    <n v="3525"/>
    <n v="1572.94"/>
    <n v="-1265.07"/>
  </r>
  <r>
    <x v="0"/>
    <x v="4"/>
    <x v="24"/>
    <x v="24"/>
    <x v="325"/>
    <x v="320"/>
    <x v="6"/>
    <x v="0"/>
    <s v="Aislado"/>
    <x v="281"/>
    <s v="BT5B-R"/>
    <s v="De 30 a 100kWh"/>
    <n v="462"/>
    <n v="28640"/>
    <n v="10161.64"/>
    <n v="-4975.74"/>
  </r>
  <r>
    <x v="0"/>
    <x v="4"/>
    <x v="24"/>
    <x v="24"/>
    <x v="325"/>
    <x v="320"/>
    <x v="6"/>
    <x v="0"/>
    <s v="Aislado"/>
    <x v="281"/>
    <s v="BT5B-R"/>
    <s v="Mayor a 100kWh"/>
    <n v="244"/>
    <n v="50129"/>
    <n v="24476.75"/>
    <n v="0"/>
  </r>
  <r>
    <x v="0"/>
    <x v="4"/>
    <x v="24"/>
    <x v="24"/>
    <x v="326"/>
    <x v="321"/>
    <x v="0"/>
    <x v="0"/>
    <s v="Inteconectado"/>
    <x v="282"/>
    <s v="BT5B-R"/>
    <s v="De 0 a 30 kWh "/>
    <n v="4172"/>
    <n v="42966"/>
    <n v="26469.47"/>
    <n v="-16845.849999999999"/>
  </r>
  <r>
    <x v="0"/>
    <x v="4"/>
    <x v="24"/>
    <x v="24"/>
    <x v="326"/>
    <x v="321"/>
    <x v="0"/>
    <x v="0"/>
    <s v="Inteconectado"/>
    <x v="282"/>
    <s v="BT5B-R"/>
    <s v="De 30 a 100kWh"/>
    <n v="1260"/>
    <n v="63622"/>
    <n v="30290.22"/>
    <n v="-14817.6"/>
  </r>
  <r>
    <x v="0"/>
    <x v="4"/>
    <x v="24"/>
    <x v="24"/>
    <x v="326"/>
    <x v="321"/>
    <x v="0"/>
    <x v="0"/>
    <s v="Inteconectado"/>
    <x v="282"/>
    <s v="BT5B-R"/>
    <s v="Mayor a 100kWh"/>
    <n v="282"/>
    <n v="74055"/>
    <n v="49310"/>
    <n v="1386.2"/>
  </r>
  <r>
    <x v="0"/>
    <x v="4"/>
    <x v="24"/>
    <x v="24"/>
    <x v="327"/>
    <x v="322"/>
    <x v="0"/>
    <x v="0"/>
    <s v="Aislado"/>
    <x v="283"/>
    <s v="BT5B-R"/>
    <s v="De 0 a 30 kWh "/>
    <n v="2915"/>
    <n v="25200"/>
    <n v="14645.34"/>
    <n v="-9042.83"/>
  </r>
  <r>
    <x v="0"/>
    <x v="4"/>
    <x v="24"/>
    <x v="24"/>
    <x v="327"/>
    <x v="322"/>
    <x v="0"/>
    <x v="0"/>
    <s v="Aislado"/>
    <x v="283"/>
    <s v="BT5B-R"/>
    <s v="De 30 a 100kWh"/>
    <n v="509"/>
    <n v="25875"/>
    <n v="9276.3799999999992"/>
    <n v="-5476.84"/>
  </r>
  <r>
    <x v="0"/>
    <x v="4"/>
    <x v="24"/>
    <x v="24"/>
    <x v="327"/>
    <x v="322"/>
    <x v="0"/>
    <x v="0"/>
    <s v="Aislado"/>
    <x v="283"/>
    <s v="BT5B-R"/>
    <s v="Mayor a 100kWh"/>
    <n v="129"/>
    <n v="32985"/>
    <n v="16750.419999999998"/>
    <n v="-60.64"/>
  </r>
  <r>
    <x v="0"/>
    <x v="4"/>
    <x v="24"/>
    <x v="24"/>
    <x v="328"/>
    <x v="323"/>
    <x v="2"/>
    <x v="1"/>
    <s v="Inteconectado"/>
    <x v="284"/>
    <s v="BT5B-R"/>
    <s v="De 0 a 30 kWh "/>
    <n v="904"/>
    <n v="8791"/>
    <n v="6083.01"/>
    <n v="-1117.42"/>
  </r>
  <r>
    <x v="0"/>
    <x v="4"/>
    <x v="24"/>
    <x v="24"/>
    <x v="328"/>
    <x v="323"/>
    <x v="2"/>
    <x v="1"/>
    <s v="Inteconectado"/>
    <x v="284"/>
    <s v="BT5B-R"/>
    <s v="De 30 a 100kWh"/>
    <n v="871"/>
    <n v="53323"/>
    <n v="26422.57"/>
    <n v="-3318.51"/>
  </r>
  <r>
    <x v="0"/>
    <x v="4"/>
    <x v="24"/>
    <x v="24"/>
    <x v="328"/>
    <x v="323"/>
    <x v="2"/>
    <x v="1"/>
    <s v="Inteconectado"/>
    <x v="284"/>
    <s v="BT5B-R"/>
    <s v="Mayor a 100kWh"/>
    <n v="456"/>
    <n v="104508"/>
    <n v="56071.53"/>
    <n v="1551.93"/>
  </r>
  <r>
    <x v="0"/>
    <x v="4"/>
    <x v="24"/>
    <x v="24"/>
    <x v="329"/>
    <x v="324"/>
    <x v="6"/>
    <x v="0"/>
    <s v="Inteconectado"/>
    <x v="285"/>
    <s v="BT5B-R"/>
    <s v="De 0 a 30 kWh "/>
    <n v="2604"/>
    <n v="23491"/>
    <n v="14550.89"/>
    <n v="-8175.23"/>
  </r>
  <r>
    <x v="0"/>
    <x v="4"/>
    <x v="24"/>
    <x v="24"/>
    <x v="329"/>
    <x v="324"/>
    <x v="6"/>
    <x v="0"/>
    <s v="Inteconectado"/>
    <x v="285"/>
    <s v="BT5B-R"/>
    <s v="De 30 a 100kWh"/>
    <n v="2430"/>
    <n v="154489"/>
    <n v="71625.210000000006"/>
    <n v="-25369.200000000001"/>
  </r>
  <r>
    <x v="0"/>
    <x v="4"/>
    <x v="24"/>
    <x v="24"/>
    <x v="329"/>
    <x v="324"/>
    <x v="6"/>
    <x v="0"/>
    <s v="Inteconectado"/>
    <x v="285"/>
    <s v="BT5B-R"/>
    <s v="Mayor a 100kWh"/>
    <n v="1665"/>
    <n v="414778"/>
    <n v="247964.76"/>
    <n v="4892.25"/>
  </r>
  <r>
    <x v="0"/>
    <x v="4"/>
    <x v="24"/>
    <x v="24"/>
    <x v="330"/>
    <x v="325"/>
    <x v="2"/>
    <x v="1"/>
    <s v="Inteconectado"/>
    <x v="286"/>
    <s v="BT5B-R"/>
    <s v="De 0 a 30 kWh "/>
    <n v="6198"/>
    <n v="50827"/>
    <n v="38209.57"/>
    <n v="-6496.82"/>
  </r>
  <r>
    <x v="0"/>
    <x v="4"/>
    <x v="24"/>
    <x v="24"/>
    <x v="330"/>
    <x v="325"/>
    <x v="2"/>
    <x v="1"/>
    <s v="Inteconectado"/>
    <x v="286"/>
    <s v="BT5B-R"/>
    <s v="De 30 a 100kWh"/>
    <n v="6671"/>
    <n v="433174"/>
    <n v="216086.17"/>
    <n v="-25549.93"/>
  </r>
  <r>
    <x v="0"/>
    <x v="4"/>
    <x v="24"/>
    <x v="24"/>
    <x v="330"/>
    <x v="325"/>
    <x v="2"/>
    <x v="1"/>
    <s v="Inteconectado"/>
    <x v="286"/>
    <s v="BT5B-R"/>
    <s v="Mayor a 100kWh"/>
    <n v="4980"/>
    <n v="1019558"/>
    <n v="551516.80000000005"/>
    <n v="15177.45"/>
  </r>
  <r>
    <x v="0"/>
    <x v="4"/>
    <x v="24"/>
    <x v="24"/>
    <x v="331"/>
    <x v="326"/>
    <x v="6"/>
    <x v="0"/>
    <s v="Inteconectado"/>
    <x v="287"/>
    <s v="BT5B-R"/>
    <s v="De 0 a 30 kWh "/>
    <n v="3944"/>
    <n v="43438"/>
    <n v="24029.25"/>
    <n v="-14144.37"/>
  </r>
  <r>
    <x v="0"/>
    <x v="4"/>
    <x v="24"/>
    <x v="24"/>
    <x v="331"/>
    <x v="326"/>
    <x v="6"/>
    <x v="0"/>
    <s v="Inteconectado"/>
    <x v="287"/>
    <s v="BT5B-R"/>
    <s v="De 30 a 100kWh"/>
    <n v="5279"/>
    <n v="329917"/>
    <n v="150252.85999999999"/>
    <n v="-51575.83"/>
  </r>
  <r>
    <x v="0"/>
    <x v="4"/>
    <x v="24"/>
    <x v="24"/>
    <x v="331"/>
    <x v="326"/>
    <x v="6"/>
    <x v="0"/>
    <s v="Inteconectado"/>
    <x v="287"/>
    <s v="BT5B-R"/>
    <s v="Mayor a 100kWh"/>
    <n v="3488"/>
    <n v="924930"/>
    <n v="524989.73"/>
    <n v="-427.54"/>
  </r>
  <r>
    <x v="0"/>
    <x v="4"/>
    <x v="24"/>
    <x v="24"/>
    <x v="332"/>
    <x v="327"/>
    <x v="6"/>
    <x v="0"/>
    <s v="Inteconectado"/>
    <x v="288"/>
    <s v="BT5B-R"/>
    <s v="De 0 a 30 kWh "/>
    <n v="3250"/>
    <n v="35719"/>
    <n v="19783.57"/>
    <n v="-11631.21"/>
  </r>
  <r>
    <x v="0"/>
    <x v="4"/>
    <x v="24"/>
    <x v="24"/>
    <x v="332"/>
    <x v="327"/>
    <x v="6"/>
    <x v="0"/>
    <s v="Inteconectado"/>
    <x v="288"/>
    <s v="BT5B-R"/>
    <s v="De 30 a 100kWh"/>
    <n v="3930"/>
    <n v="243149"/>
    <n v="110492.29"/>
    <n v="-38396.1"/>
  </r>
  <r>
    <x v="0"/>
    <x v="4"/>
    <x v="24"/>
    <x v="24"/>
    <x v="332"/>
    <x v="327"/>
    <x v="6"/>
    <x v="0"/>
    <s v="Inteconectado"/>
    <x v="288"/>
    <s v="BT5B-R"/>
    <s v="Mayor a 100kWh"/>
    <n v="1757"/>
    <n v="399915"/>
    <n v="234071.99"/>
    <n v="6007.09"/>
  </r>
  <r>
    <x v="0"/>
    <x v="4"/>
    <x v="24"/>
    <x v="24"/>
    <x v="333"/>
    <x v="328"/>
    <x v="6"/>
    <x v="0"/>
    <s v="Inteconectado"/>
    <x v="289"/>
    <s v="BT5B-R"/>
    <s v="De 0 a 30 kWh "/>
    <n v="2003"/>
    <n v="19931"/>
    <n v="11770.64"/>
    <n v="-6362.69"/>
  </r>
  <r>
    <x v="0"/>
    <x v="4"/>
    <x v="24"/>
    <x v="24"/>
    <x v="333"/>
    <x v="328"/>
    <x v="6"/>
    <x v="0"/>
    <s v="Inteconectado"/>
    <x v="289"/>
    <s v="BT5B-R"/>
    <s v="De 30 a 100kWh"/>
    <n v="2658"/>
    <n v="164645"/>
    <n v="74882.73"/>
    <n v="-25463.64"/>
  </r>
  <r>
    <x v="0"/>
    <x v="4"/>
    <x v="24"/>
    <x v="24"/>
    <x v="333"/>
    <x v="328"/>
    <x v="6"/>
    <x v="0"/>
    <s v="Inteconectado"/>
    <x v="289"/>
    <s v="BT5B-R"/>
    <s v="Mayor a 100kWh"/>
    <n v="1162"/>
    <n v="242020"/>
    <n v="141647.70000000001"/>
    <n v="3916.18"/>
  </r>
  <r>
    <x v="0"/>
    <x v="4"/>
    <x v="24"/>
    <x v="24"/>
    <x v="334"/>
    <x v="329"/>
    <x v="1"/>
    <x v="0"/>
    <s v="Inteconectado"/>
    <x v="290"/>
    <s v="BT5B-R"/>
    <s v="De 0 a 30 kWh "/>
    <n v="1253"/>
    <n v="9261"/>
    <n v="8760.91"/>
    <n v="-4416.6000000000004"/>
  </r>
  <r>
    <x v="0"/>
    <x v="4"/>
    <x v="24"/>
    <x v="24"/>
    <x v="334"/>
    <x v="329"/>
    <x v="1"/>
    <x v="0"/>
    <s v="Inteconectado"/>
    <x v="290"/>
    <s v="BT5B-R"/>
    <s v="De 30 a 100kWh"/>
    <n v="180"/>
    <n v="9088"/>
    <n v="4993.07"/>
    <n v="-2575.8000000000002"/>
  </r>
  <r>
    <x v="0"/>
    <x v="4"/>
    <x v="24"/>
    <x v="24"/>
    <x v="334"/>
    <x v="329"/>
    <x v="1"/>
    <x v="0"/>
    <s v="Inteconectado"/>
    <x v="290"/>
    <s v="BT5B-R"/>
    <s v="Mayor a 100kWh"/>
    <n v="36"/>
    <n v="9835"/>
    <n v="7593.17"/>
    <n v="213.9"/>
  </r>
  <r>
    <x v="0"/>
    <x v="4"/>
    <x v="24"/>
    <x v="24"/>
    <x v="338"/>
    <x v="333"/>
    <x v="1"/>
    <x v="0"/>
    <s v="Inteconectado"/>
    <x v="293"/>
    <s v="BT5B-R"/>
    <s v="De 0 a 30 kWh "/>
    <n v="997"/>
    <n v="5393"/>
    <n v="6295.89"/>
    <n v="-2583.94"/>
  </r>
  <r>
    <x v="0"/>
    <x v="4"/>
    <x v="24"/>
    <x v="24"/>
    <x v="338"/>
    <x v="333"/>
    <x v="1"/>
    <x v="0"/>
    <s v="Inteconectado"/>
    <x v="293"/>
    <s v="BT5B-R"/>
    <s v="De 30 a 100kWh"/>
    <n v="77"/>
    <n v="3770"/>
    <n v="1951.35"/>
    <n v="-1106.49"/>
  </r>
  <r>
    <x v="0"/>
    <x v="4"/>
    <x v="24"/>
    <x v="24"/>
    <x v="338"/>
    <x v="333"/>
    <x v="1"/>
    <x v="0"/>
    <s v="Inteconectado"/>
    <x v="293"/>
    <s v="BT5B-R"/>
    <s v="Mayor a 100kWh"/>
    <n v="9"/>
    <n v="2001"/>
    <n v="1502.72"/>
    <n v="41.47"/>
  </r>
  <r>
    <x v="0"/>
    <x v="4"/>
    <x v="24"/>
    <x v="24"/>
    <x v="339"/>
    <x v="334"/>
    <x v="1"/>
    <x v="0"/>
    <s v="Inteconectado"/>
    <x v="293"/>
    <s v="BT5B-R"/>
    <s v="De 0 a 30 kWh "/>
    <n v="1465"/>
    <n v="14583"/>
    <n v="10860.27"/>
    <n v="-7084.74"/>
  </r>
  <r>
    <x v="0"/>
    <x v="4"/>
    <x v="24"/>
    <x v="24"/>
    <x v="339"/>
    <x v="334"/>
    <x v="1"/>
    <x v="0"/>
    <s v="Inteconectado"/>
    <x v="293"/>
    <s v="BT5B-R"/>
    <s v="De 30 a 100kWh"/>
    <n v="827"/>
    <n v="47795"/>
    <n v="26489.86"/>
    <n v="-12049.39"/>
  </r>
  <r>
    <x v="0"/>
    <x v="4"/>
    <x v="24"/>
    <x v="24"/>
    <x v="339"/>
    <x v="334"/>
    <x v="1"/>
    <x v="0"/>
    <s v="Inteconectado"/>
    <x v="293"/>
    <s v="BT5B-R"/>
    <s v="Mayor a 100kWh"/>
    <n v="457"/>
    <n v="102064"/>
    <n v="77804.2"/>
    <n v="2171.14"/>
  </r>
  <r>
    <x v="0"/>
    <x v="4"/>
    <x v="24"/>
    <x v="24"/>
    <x v="340"/>
    <x v="335"/>
    <x v="1"/>
    <x v="0"/>
    <s v="Inteconectado"/>
    <x v="294"/>
    <s v="BT5B-R"/>
    <s v="De 0 a 30 kWh "/>
    <n v="130"/>
    <n v="279"/>
    <n v="726.02"/>
    <n v="-133.85"/>
  </r>
  <r>
    <x v="0"/>
    <x v="4"/>
    <x v="24"/>
    <x v="24"/>
    <x v="340"/>
    <x v="335"/>
    <x v="1"/>
    <x v="0"/>
    <s v="Inteconectado"/>
    <x v="294"/>
    <s v="BT5B-R"/>
    <s v="De 30 a 100kWh"/>
    <n v="5"/>
    <n v="224"/>
    <n v="112.61"/>
    <n v="-71.95"/>
  </r>
  <r>
    <x v="0"/>
    <x v="4"/>
    <x v="24"/>
    <x v="24"/>
    <x v="341"/>
    <x v="336"/>
    <x v="1"/>
    <x v="0"/>
    <s v="Inteconectado"/>
    <x v="293"/>
    <s v="BT5B-R"/>
    <s v="De 0 a 30 kWh "/>
    <n v="156"/>
    <n v="716"/>
    <n v="955.95"/>
    <n v="-343.08"/>
  </r>
  <r>
    <x v="0"/>
    <x v="4"/>
    <x v="24"/>
    <x v="24"/>
    <x v="341"/>
    <x v="336"/>
    <x v="1"/>
    <x v="0"/>
    <s v="Inteconectado"/>
    <x v="293"/>
    <s v="BT5B-R"/>
    <s v="De 30 a 100kWh"/>
    <n v="30"/>
    <n v="1398"/>
    <n v="710.21"/>
    <n v="-431.1"/>
  </r>
  <r>
    <x v="0"/>
    <x v="4"/>
    <x v="24"/>
    <x v="24"/>
    <x v="341"/>
    <x v="336"/>
    <x v="1"/>
    <x v="0"/>
    <s v="Inteconectado"/>
    <x v="293"/>
    <s v="BT5B-R"/>
    <s v="Mayor a 100kWh"/>
    <n v="2"/>
    <n v="206"/>
    <n v="160.31"/>
    <n v="4.42"/>
  </r>
  <r>
    <x v="0"/>
    <x v="4"/>
    <x v="25"/>
    <x v="25"/>
    <x v="335"/>
    <x v="330"/>
    <x v="2"/>
    <x v="1"/>
    <s v="Inteconectado"/>
    <x v="291"/>
    <s v="BT5B-R"/>
    <s v="De 0 a 30 kWh "/>
    <n v="2660"/>
    <n v="34843"/>
    <n v="26160.37"/>
    <n v="-6647.19"/>
  </r>
  <r>
    <x v="0"/>
    <x v="4"/>
    <x v="25"/>
    <x v="25"/>
    <x v="335"/>
    <x v="330"/>
    <x v="2"/>
    <x v="1"/>
    <s v="Inteconectado"/>
    <x v="291"/>
    <s v="BT5B-R"/>
    <s v="De 30 a 100kWh"/>
    <n v="2378"/>
    <n v="144001"/>
    <n v="93652.96"/>
    <n v="-15055.38"/>
  </r>
  <r>
    <x v="0"/>
    <x v="4"/>
    <x v="25"/>
    <x v="25"/>
    <x v="335"/>
    <x v="330"/>
    <x v="2"/>
    <x v="1"/>
    <s v="Inteconectado"/>
    <x v="291"/>
    <s v="BT5B-R"/>
    <s v="Mayor a 100kWh"/>
    <n v="986"/>
    <n v="179027"/>
    <n v="129092.69"/>
    <n v="3638"/>
  </r>
  <r>
    <x v="0"/>
    <x v="5"/>
    <x v="0"/>
    <x v="0"/>
    <x v="0"/>
    <x v="0"/>
    <x v="0"/>
    <x v="0"/>
    <s v="Aislado"/>
    <x v="0"/>
    <s v="BT5B-R"/>
    <s v="De 0 a 30 kWh "/>
    <n v="199"/>
    <n v="1736"/>
    <n v="2934.41"/>
    <n v="-1615.9"/>
  </r>
  <r>
    <x v="0"/>
    <x v="5"/>
    <x v="0"/>
    <x v="0"/>
    <x v="0"/>
    <x v="0"/>
    <x v="0"/>
    <x v="0"/>
    <s v="Aislado"/>
    <x v="0"/>
    <s v="BT5B-R"/>
    <s v="De 30 a 100kWh"/>
    <n v="16"/>
    <n v="719"/>
    <n v="869.14"/>
    <n v="-405.44"/>
  </r>
  <r>
    <x v="0"/>
    <x v="5"/>
    <x v="0"/>
    <x v="0"/>
    <x v="0"/>
    <x v="0"/>
    <x v="0"/>
    <x v="0"/>
    <s v="Aislado"/>
    <x v="0"/>
    <s v="BT5B-R"/>
    <s v="Mayor a 100kWh"/>
    <n v="6"/>
    <n v="1278"/>
    <n v="1466.19"/>
    <n v="0"/>
  </r>
  <r>
    <x v="0"/>
    <x v="5"/>
    <x v="0"/>
    <x v="0"/>
    <x v="1"/>
    <x v="1"/>
    <x v="1"/>
    <x v="0"/>
    <s v="Inteconectado"/>
    <x v="1"/>
    <s v="BT5B-R"/>
    <s v="De 0 a 30 kWh "/>
    <n v="274"/>
    <n v="1358"/>
    <n v="3680.62"/>
    <n v="-1758.9"/>
  </r>
  <r>
    <x v="0"/>
    <x v="5"/>
    <x v="0"/>
    <x v="0"/>
    <x v="1"/>
    <x v="1"/>
    <x v="1"/>
    <x v="0"/>
    <s v="Inteconectado"/>
    <x v="1"/>
    <s v="BT5B-R"/>
    <s v="De 30 a 100kWh"/>
    <n v="9"/>
    <n v="476"/>
    <n v="800.86"/>
    <n v="-351"/>
  </r>
  <r>
    <x v="0"/>
    <x v="5"/>
    <x v="0"/>
    <x v="0"/>
    <x v="2"/>
    <x v="2"/>
    <x v="1"/>
    <x v="0"/>
    <s v="Aislado"/>
    <x v="2"/>
    <s v="BT5B-R"/>
    <s v="De 0 a 30 kWh "/>
    <n v="2911"/>
    <n v="21318"/>
    <n v="47247.98"/>
    <n v="-25060.06"/>
  </r>
  <r>
    <x v="0"/>
    <x v="5"/>
    <x v="0"/>
    <x v="0"/>
    <x v="2"/>
    <x v="2"/>
    <x v="1"/>
    <x v="0"/>
    <s v="Aislado"/>
    <x v="2"/>
    <s v="BT5B-R"/>
    <s v="De 30 a 100kWh"/>
    <n v="374"/>
    <n v="18537"/>
    <n v="26136.41"/>
    <n v="-13049.9"/>
  </r>
  <r>
    <x v="0"/>
    <x v="5"/>
    <x v="0"/>
    <x v="0"/>
    <x v="2"/>
    <x v="2"/>
    <x v="1"/>
    <x v="0"/>
    <s v="Aislado"/>
    <x v="2"/>
    <s v="BT5B-R"/>
    <s v="Mayor a 100kWh"/>
    <n v="54"/>
    <n v="10647"/>
    <n v="14139.64"/>
    <n v="0"/>
  </r>
  <r>
    <x v="0"/>
    <x v="5"/>
    <x v="0"/>
    <x v="0"/>
    <x v="3"/>
    <x v="3"/>
    <x v="1"/>
    <x v="0"/>
    <s v="Aislado"/>
    <x v="3"/>
    <s v="BT5B-R"/>
    <s v="De 0 a 30 kWh "/>
    <n v="1817"/>
    <n v="11526"/>
    <n v="26783.73"/>
    <n v="-13174.6"/>
  </r>
  <r>
    <x v="0"/>
    <x v="5"/>
    <x v="0"/>
    <x v="0"/>
    <x v="3"/>
    <x v="3"/>
    <x v="1"/>
    <x v="0"/>
    <s v="Aislado"/>
    <x v="3"/>
    <s v="BT5B-R"/>
    <s v="De 30 a 100kWh"/>
    <n v="155"/>
    <n v="7502"/>
    <n v="10899.83"/>
    <n v="-4902.53"/>
  </r>
  <r>
    <x v="0"/>
    <x v="5"/>
    <x v="0"/>
    <x v="0"/>
    <x v="3"/>
    <x v="3"/>
    <x v="1"/>
    <x v="0"/>
    <s v="Aislado"/>
    <x v="3"/>
    <s v="BT5B-R"/>
    <s v="Mayor a 100kWh"/>
    <n v="40"/>
    <n v="10006"/>
    <n v="13976.13"/>
    <n v="0"/>
  </r>
  <r>
    <x v="0"/>
    <x v="5"/>
    <x v="0"/>
    <x v="0"/>
    <x v="4"/>
    <x v="4"/>
    <x v="1"/>
    <x v="0"/>
    <s v="Aislado"/>
    <x v="4"/>
    <s v="BT5B-R"/>
    <s v="De 0 a 30 kWh "/>
    <n v="2199"/>
    <n v="12529"/>
    <n v="30266.93"/>
    <n v="-14596.27"/>
  </r>
  <r>
    <x v="0"/>
    <x v="5"/>
    <x v="0"/>
    <x v="0"/>
    <x v="4"/>
    <x v="4"/>
    <x v="1"/>
    <x v="0"/>
    <s v="Aislado"/>
    <x v="4"/>
    <s v="BT5B-R"/>
    <s v="De 30 a 100kWh"/>
    <n v="258"/>
    <n v="12459"/>
    <n v="17184.68"/>
    <n v="-8676.42"/>
  </r>
  <r>
    <x v="0"/>
    <x v="5"/>
    <x v="0"/>
    <x v="0"/>
    <x v="4"/>
    <x v="4"/>
    <x v="1"/>
    <x v="0"/>
    <s v="Aislado"/>
    <x v="4"/>
    <s v="BT5B-R"/>
    <s v="Mayor a 100kWh"/>
    <n v="53"/>
    <n v="11869"/>
    <n v="14064.19"/>
    <n v="0"/>
  </r>
  <r>
    <x v="0"/>
    <x v="5"/>
    <x v="0"/>
    <x v="0"/>
    <x v="5"/>
    <x v="5"/>
    <x v="1"/>
    <x v="0"/>
    <s v="Aislado"/>
    <x v="5"/>
    <s v="BT5B-R"/>
    <s v="De 0 a 30 kWh "/>
    <n v="1662"/>
    <n v="6493"/>
    <n v="18360.72"/>
    <n v="-7624.64"/>
  </r>
  <r>
    <x v="0"/>
    <x v="5"/>
    <x v="0"/>
    <x v="0"/>
    <x v="5"/>
    <x v="5"/>
    <x v="1"/>
    <x v="0"/>
    <s v="Aislado"/>
    <x v="5"/>
    <s v="BT5B-R"/>
    <s v="De 30 a 100kWh"/>
    <n v="113"/>
    <n v="5625"/>
    <n v="7780.73"/>
    <n v="-3950.24"/>
  </r>
  <r>
    <x v="0"/>
    <x v="5"/>
    <x v="0"/>
    <x v="0"/>
    <x v="5"/>
    <x v="5"/>
    <x v="1"/>
    <x v="0"/>
    <s v="Aislado"/>
    <x v="5"/>
    <s v="BT5B-R"/>
    <s v="Mayor a 100kWh"/>
    <n v="9"/>
    <n v="2117"/>
    <n v="3069.86"/>
    <n v="0"/>
  </r>
  <r>
    <x v="0"/>
    <x v="5"/>
    <x v="0"/>
    <x v="0"/>
    <x v="6"/>
    <x v="6"/>
    <x v="1"/>
    <x v="0"/>
    <s v="Aislado"/>
    <x v="6"/>
    <s v="BT5B-R"/>
    <s v="De 0 a 30 kWh "/>
    <n v="3750"/>
    <n v="29339"/>
    <n v="63675.3"/>
    <n v="-34426.9"/>
  </r>
  <r>
    <x v="0"/>
    <x v="5"/>
    <x v="0"/>
    <x v="0"/>
    <x v="6"/>
    <x v="6"/>
    <x v="1"/>
    <x v="0"/>
    <s v="Aislado"/>
    <x v="6"/>
    <s v="BT5B-R"/>
    <s v="De 30 a 100kWh"/>
    <n v="496"/>
    <n v="24062"/>
    <n v="33881.15"/>
    <n v="-17388.11"/>
  </r>
  <r>
    <x v="0"/>
    <x v="5"/>
    <x v="0"/>
    <x v="0"/>
    <x v="6"/>
    <x v="6"/>
    <x v="1"/>
    <x v="0"/>
    <s v="Aislado"/>
    <x v="6"/>
    <s v="BT5B-R"/>
    <s v="Mayor a 100kWh"/>
    <n v="106"/>
    <n v="27044"/>
    <n v="33681.33"/>
    <n v="0"/>
  </r>
  <r>
    <x v="0"/>
    <x v="5"/>
    <x v="0"/>
    <x v="0"/>
    <x v="7"/>
    <x v="7"/>
    <x v="1"/>
    <x v="0"/>
    <s v="Inteconectado"/>
    <x v="7"/>
    <s v="BT5B-R"/>
    <s v="De 0 a 30 kWh "/>
    <n v="5409"/>
    <n v="35080"/>
    <n v="85857.66"/>
    <n v="-44885.48"/>
  </r>
  <r>
    <x v="0"/>
    <x v="5"/>
    <x v="0"/>
    <x v="0"/>
    <x v="7"/>
    <x v="7"/>
    <x v="1"/>
    <x v="0"/>
    <s v="Inteconectado"/>
    <x v="7"/>
    <s v="BT5B-R"/>
    <s v="De 30 a 100kWh"/>
    <n v="745"/>
    <n v="39814"/>
    <n v="57490.05"/>
    <n v="-28719.75"/>
  </r>
  <r>
    <x v="0"/>
    <x v="5"/>
    <x v="0"/>
    <x v="0"/>
    <x v="7"/>
    <x v="7"/>
    <x v="1"/>
    <x v="0"/>
    <s v="Inteconectado"/>
    <x v="7"/>
    <s v="BT5B-R"/>
    <s v="Mayor a 100kWh"/>
    <n v="138"/>
    <n v="30934"/>
    <n v="43731.199999999997"/>
    <n v="1268.3"/>
  </r>
  <r>
    <x v="0"/>
    <x v="5"/>
    <x v="0"/>
    <x v="0"/>
    <x v="8"/>
    <x v="8"/>
    <x v="1"/>
    <x v="0"/>
    <s v="Aislado"/>
    <x v="8"/>
    <s v="BT5B-R"/>
    <s v="De 0 a 30 kWh "/>
    <n v="306"/>
    <n v="3104"/>
    <n v="6276.08"/>
    <n v="-3632.18"/>
  </r>
  <r>
    <x v="0"/>
    <x v="5"/>
    <x v="0"/>
    <x v="0"/>
    <x v="8"/>
    <x v="8"/>
    <x v="1"/>
    <x v="0"/>
    <s v="Aislado"/>
    <x v="8"/>
    <s v="BT5B-R"/>
    <s v="De 30 a 100kWh"/>
    <n v="170"/>
    <n v="9476"/>
    <n v="11988.43"/>
    <n v="-5995.9"/>
  </r>
  <r>
    <x v="0"/>
    <x v="5"/>
    <x v="0"/>
    <x v="0"/>
    <x v="8"/>
    <x v="8"/>
    <x v="1"/>
    <x v="0"/>
    <s v="Aislado"/>
    <x v="8"/>
    <s v="BT5B-R"/>
    <s v="Mayor a 100kWh"/>
    <n v="20"/>
    <n v="3158"/>
    <n v="3164.13"/>
    <n v="91.76"/>
  </r>
  <r>
    <x v="0"/>
    <x v="5"/>
    <x v="0"/>
    <x v="0"/>
    <x v="9"/>
    <x v="9"/>
    <x v="1"/>
    <x v="0"/>
    <s v="Inteconectado"/>
    <x v="9"/>
    <s v="BT5B-R"/>
    <s v="De 0 a 30 kWh "/>
    <n v="722"/>
    <n v="7167"/>
    <n v="15673.71"/>
    <n v="-9140.2800000000007"/>
  </r>
  <r>
    <x v="0"/>
    <x v="5"/>
    <x v="0"/>
    <x v="0"/>
    <x v="9"/>
    <x v="9"/>
    <x v="1"/>
    <x v="0"/>
    <s v="Inteconectado"/>
    <x v="9"/>
    <s v="BT5B-R"/>
    <s v="De 30 a 100kWh"/>
    <n v="148"/>
    <n v="7489"/>
    <n v="10865.44"/>
    <n v="-5474"/>
  </r>
  <r>
    <x v="0"/>
    <x v="5"/>
    <x v="0"/>
    <x v="0"/>
    <x v="9"/>
    <x v="9"/>
    <x v="1"/>
    <x v="0"/>
    <s v="Inteconectado"/>
    <x v="9"/>
    <s v="BT5B-R"/>
    <s v="Mayor a 100kWh"/>
    <n v="15"/>
    <n v="2839"/>
    <n v="3376.56"/>
    <n v="97.93"/>
  </r>
  <r>
    <x v="0"/>
    <x v="5"/>
    <x v="0"/>
    <x v="0"/>
    <x v="10"/>
    <x v="10"/>
    <x v="1"/>
    <x v="0"/>
    <s v="Inteconectado"/>
    <x v="10"/>
    <s v="BT5B-R"/>
    <s v="De 0 a 30 kWh "/>
    <n v="25"/>
    <n v="271"/>
    <n v="582.94000000000005"/>
    <n v="-305.75"/>
  </r>
  <r>
    <x v="0"/>
    <x v="5"/>
    <x v="0"/>
    <x v="0"/>
    <x v="10"/>
    <x v="10"/>
    <x v="1"/>
    <x v="0"/>
    <s v="Inteconectado"/>
    <x v="10"/>
    <s v="BT5B-R"/>
    <s v="De 30 a 100kWh"/>
    <n v="13"/>
    <n v="675"/>
    <n v="960.46"/>
    <n v="-507.39"/>
  </r>
  <r>
    <x v="0"/>
    <x v="5"/>
    <x v="0"/>
    <x v="0"/>
    <x v="10"/>
    <x v="10"/>
    <x v="1"/>
    <x v="0"/>
    <s v="Inteconectado"/>
    <x v="10"/>
    <s v="BT5B-R"/>
    <s v="Mayor a 100kWh"/>
    <n v="6"/>
    <n v="1981"/>
    <n v="2145.0500000000002"/>
    <n v="62.2"/>
  </r>
  <r>
    <x v="0"/>
    <x v="5"/>
    <x v="0"/>
    <x v="0"/>
    <x v="11"/>
    <x v="11"/>
    <x v="0"/>
    <x v="0"/>
    <s v="Inteconectado"/>
    <x v="11"/>
    <s v="BT5B-R"/>
    <s v="De 0 a 30 kWh "/>
    <n v="644"/>
    <n v="6455"/>
    <n v="9718.92"/>
    <n v="-4476.33"/>
  </r>
  <r>
    <x v="0"/>
    <x v="5"/>
    <x v="0"/>
    <x v="0"/>
    <x v="11"/>
    <x v="11"/>
    <x v="0"/>
    <x v="0"/>
    <s v="Inteconectado"/>
    <x v="11"/>
    <s v="BT5B-R"/>
    <s v="De 30 a 100kWh"/>
    <n v="99"/>
    <n v="5203"/>
    <n v="5316.18"/>
    <n v="-2041.38"/>
  </r>
  <r>
    <x v="0"/>
    <x v="5"/>
    <x v="0"/>
    <x v="0"/>
    <x v="11"/>
    <x v="11"/>
    <x v="0"/>
    <x v="0"/>
    <s v="Inteconectado"/>
    <x v="11"/>
    <s v="BT5B-R"/>
    <s v="Mayor a 100kWh"/>
    <n v="13"/>
    <n v="3535"/>
    <n v="4076.88"/>
    <n v="118.22"/>
  </r>
  <r>
    <x v="0"/>
    <x v="5"/>
    <x v="0"/>
    <x v="0"/>
    <x v="12"/>
    <x v="12"/>
    <x v="1"/>
    <x v="0"/>
    <s v="Inteconectado"/>
    <x v="12"/>
    <s v="BT5B-R"/>
    <s v="De 0 a 30 kWh "/>
    <n v="476"/>
    <n v="2883.91"/>
    <n v="7196.87"/>
    <n v="-3530.45"/>
  </r>
  <r>
    <x v="0"/>
    <x v="5"/>
    <x v="0"/>
    <x v="0"/>
    <x v="12"/>
    <x v="12"/>
    <x v="1"/>
    <x v="0"/>
    <s v="Inteconectado"/>
    <x v="12"/>
    <s v="BT5B-R"/>
    <s v="De 30 a 100kWh"/>
    <n v="47"/>
    <n v="2144"/>
    <n v="3301.6"/>
    <n v="-1536.4"/>
  </r>
  <r>
    <x v="0"/>
    <x v="5"/>
    <x v="0"/>
    <x v="0"/>
    <x v="12"/>
    <x v="12"/>
    <x v="1"/>
    <x v="0"/>
    <s v="Inteconectado"/>
    <x v="12"/>
    <s v="BT5B-R"/>
    <s v="Mayor a 100kWh"/>
    <n v="8"/>
    <n v="1397"/>
    <n v="2218.98"/>
    <n v="64.349999999999994"/>
  </r>
  <r>
    <x v="0"/>
    <x v="5"/>
    <x v="0"/>
    <x v="0"/>
    <x v="13"/>
    <x v="13"/>
    <x v="1"/>
    <x v="0"/>
    <s v="Inteconectado"/>
    <x v="13"/>
    <s v="BT5B-R"/>
    <s v="De 0 a 30 kWh "/>
    <n v="2403"/>
    <n v="17573.03"/>
    <n v="41383.919999999998"/>
    <n v="-21978.21"/>
  </r>
  <r>
    <x v="0"/>
    <x v="5"/>
    <x v="0"/>
    <x v="0"/>
    <x v="13"/>
    <x v="13"/>
    <x v="1"/>
    <x v="0"/>
    <s v="Inteconectado"/>
    <x v="13"/>
    <s v="BT5B-R"/>
    <s v="De 30 a 100kWh"/>
    <n v="456"/>
    <n v="22877.99"/>
    <n v="33520.769999999997"/>
    <n v="-16666.169999999998"/>
  </r>
  <r>
    <x v="0"/>
    <x v="5"/>
    <x v="0"/>
    <x v="0"/>
    <x v="13"/>
    <x v="13"/>
    <x v="1"/>
    <x v="0"/>
    <s v="Inteconectado"/>
    <x v="13"/>
    <s v="BT5B-R"/>
    <s v="Mayor a 100kWh"/>
    <n v="92"/>
    <n v="23143"/>
    <n v="33507.449999999997"/>
    <n v="971.77"/>
  </r>
  <r>
    <x v="0"/>
    <x v="5"/>
    <x v="0"/>
    <x v="0"/>
    <x v="14"/>
    <x v="14"/>
    <x v="1"/>
    <x v="0"/>
    <s v="Aislado"/>
    <x v="14"/>
    <s v="BT5B-R"/>
    <s v="De 0 a 30 kWh "/>
    <n v="308"/>
    <n v="3776"/>
    <n v="7280.74"/>
    <n v="-4362.42"/>
  </r>
  <r>
    <x v="0"/>
    <x v="5"/>
    <x v="0"/>
    <x v="0"/>
    <x v="14"/>
    <x v="14"/>
    <x v="1"/>
    <x v="0"/>
    <s v="Aislado"/>
    <x v="14"/>
    <s v="BT5B-R"/>
    <s v="De 30 a 100kWh"/>
    <n v="119"/>
    <n v="6650"/>
    <n v="7947.39"/>
    <n v="-4056.05"/>
  </r>
  <r>
    <x v="0"/>
    <x v="5"/>
    <x v="0"/>
    <x v="0"/>
    <x v="14"/>
    <x v="14"/>
    <x v="1"/>
    <x v="0"/>
    <s v="Aislado"/>
    <x v="14"/>
    <s v="BT5B-R"/>
    <s v="Mayor a 100kWh"/>
    <n v="20"/>
    <n v="3761"/>
    <n v="2680.37"/>
    <n v="0"/>
  </r>
  <r>
    <x v="0"/>
    <x v="5"/>
    <x v="0"/>
    <x v="0"/>
    <x v="15"/>
    <x v="15"/>
    <x v="1"/>
    <x v="0"/>
    <s v="Inteconectado"/>
    <x v="9"/>
    <s v="BT5B-R"/>
    <s v="De 0 a 30 kWh "/>
    <n v="6758"/>
    <n v="44917.01"/>
    <n v="109973.33"/>
    <n v="-57264.1"/>
  </r>
  <r>
    <x v="0"/>
    <x v="5"/>
    <x v="0"/>
    <x v="0"/>
    <x v="15"/>
    <x v="15"/>
    <x v="1"/>
    <x v="0"/>
    <s v="Inteconectado"/>
    <x v="9"/>
    <s v="BT5B-R"/>
    <s v="De 30 a 100kWh"/>
    <n v="623"/>
    <n v="30158.7"/>
    <n v="46488.11"/>
    <n v="-22326.1"/>
  </r>
  <r>
    <x v="0"/>
    <x v="5"/>
    <x v="0"/>
    <x v="0"/>
    <x v="15"/>
    <x v="15"/>
    <x v="1"/>
    <x v="0"/>
    <s v="Inteconectado"/>
    <x v="9"/>
    <s v="BT5B-R"/>
    <s v="Mayor a 100kWh"/>
    <n v="102"/>
    <n v="25086"/>
    <n v="39642.49"/>
    <n v="1149.6400000000001"/>
  </r>
  <r>
    <x v="0"/>
    <x v="5"/>
    <x v="0"/>
    <x v="0"/>
    <x v="16"/>
    <x v="16"/>
    <x v="1"/>
    <x v="0"/>
    <s v="Inteconectado"/>
    <x v="15"/>
    <s v="BT5B-R"/>
    <s v="De 0 a 30 kWh "/>
    <n v="242"/>
    <n v="2197"/>
    <n v="4912.41"/>
    <n v="-2277.5500000000002"/>
  </r>
  <r>
    <x v="0"/>
    <x v="5"/>
    <x v="0"/>
    <x v="0"/>
    <x v="16"/>
    <x v="16"/>
    <x v="1"/>
    <x v="0"/>
    <s v="Inteconectado"/>
    <x v="15"/>
    <s v="BT5B-R"/>
    <s v="De 30 a 100kWh"/>
    <n v="35"/>
    <n v="1666"/>
    <n v="2433.06"/>
    <n v="-1057.4000000000001"/>
  </r>
  <r>
    <x v="0"/>
    <x v="5"/>
    <x v="0"/>
    <x v="0"/>
    <x v="16"/>
    <x v="16"/>
    <x v="1"/>
    <x v="0"/>
    <s v="Inteconectado"/>
    <x v="15"/>
    <s v="BT5B-R"/>
    <s v="Mayor a 100kWh"/>
    <n v="12"/>
    <n v="2602"/>
    <n v="3692.19"/>
    <n v="107.08"/>
  </r>
  <r>
    <x v="0"/>
    <x v="5"/>
    <x v="0"/>
    <x v="0"/>
    <x v="17"/>
    <x v="17"/>
    <x v="1"/>
    <x v="0"/>
    <s v="Inteconectado"/>
    <x v="16"/>
    <s v="BT5B-R"/>
    <s v="De 0 a 30 kWh "/>
    <n v="1437"/>
    <n v="13996"/>
    <n v="30557.3"/>
    <n v="-17978.2"/>
  </r>
  <r>
    <x v="0"/>
    <x v="5"/>
    <x v="0"/>
    <x v="0"/>
    <x v="17"/>
    <x v="17"/>
    <x v="1"/>
    <x v="0"/>
    <s v="Inteconectado"/>
    <x v="16"/>
    <s v="BT5B-R"/>
    <s v="De 30 a 100kWh"/>
    <n v="713"/>
    <n v="38939"/>
    <n v="50988.38"/>
    <n v="-27401.94"/>
  </r>
  <r>
    <x v="0"/>
    <x v="5"/>
    <x v="0"/>
    <x v="0"/>
    <x v="17"/>
    <x v="17"/>
    <x v="1"/>
    <x v="0"/>
    <s v="Inteconectado"/>
    <x v="16"/>
    <s v="BT5B-R"/>
    <s v="Mayor a 100kWh"/>
    <n v="98"/>
    <n v="16722"/>
    <n v="11881.11"/>
    <n v="344.56"/>
  </r>
  <r>
    <x v="0"/>
    <x v="5"/>
    <x v="0"/>
    <x v="0"/>
    <x v="18"/>
    <x v="18"/>
    <x v="1"/>
    <x v="0"/>
    <s v="Inteconectado"/>
    <x v="9"/>
    <s v="BT5B-R"/>
    <s v="De 0 a 30 kWh "/>
    <n v="761"/>
    <n v="5304"/>
    <n v="12783.38"/>
    <n v="-6541.24"/>
  </r>
  <r>
    <x v="0"/>
    <x v="5"/>
    <x v="0"/>
    <x v="0"/>
    <x v="18"/>
    <x v="18"/>
    <x v="1"/>
    <x v="0"/>
    <s v="Inteconectado"/>
    <x v="9"/>
    <s v="BT5B-R"/>
    <s v="De 30 a 100kWh"/>
    <n v="135"/>
    <n v="7241"/>
    <n v="10621.58"/>
    <n v="-4574.7"/>
  </r>
  <r>
    <x v="0"/>
    <x v="5"/>
    <x v="0"/>
    <x v="0"/>
    <x v="18"/>
    <x v="18"/>
    <x v="1"/>
    <x v="0"/>
    <s v="Inteconectado"/>
    <x v="9"/>
    <s v="BT5B-R"/>
    <s v="Mayor a 100kWh"/>
    <n v="28"/>
    <n v="4196"/>
    <n v="4468.72"/>
    <n v="129.6"/>
  </r>
  <r>
    <x v="0"/>
    <x v="5"/>
    <x v="0"/>
    <x v="0"/>
    <x v="19"/>
    <x v="19"/>
    <x v="1"/>
    <x v="0"/>
    <s v="Inteconectado"/>
    <x v="1"/>
    <s v="BT5B-R"/>
    <s v="De 0 a 30 kWh "/>
    <n v="265"/>
    <n v="778"/>
    <n v="2665.17"/>
    <n v="-1013.97"/>
  </r>
  <r>
    <x v="0"/>
    <x v="5"/>
    <x v="0"/>
    <x v="0"/>
    <x v="19"/>
    <x v="19"/>
    <x v="1"/>
    <x v="0"/>
    <s v="Inteconectado"/>
    <x v="1"/>
    <s v="BT5B-R"/>
    <s v="De 30 a 100kWh"/>
    <n v="3"/>
    <n v="126"/>
    <n v="196.98"/>
    <n v="-117.3"/>
  </r>
  <r>
    <x v="0"/>
    <x v="5"/>
    <x v="0"/>
    <x v="0"/>
    <x v="19"/>
    <x v="19"/>
    <x v="1"/>
    <x v="0"/>
    <s v="Inteconectado"/>
    <x v="1"/>
    <s v="BT5B-R"/>
    <s v="Mayor a 100kWh"/>
    <n v="1"/>
    <n v="103"/>
    <n v="178.34"/>
    <n v="5.17"/>
  </r>
  <r>
    <x v="0"/>
    <x v="5"/>
    <x v="0"/>
    <x v="0"/>
    <x v="20"/>
    <x v="20"/>
    <x v="1"/>
    <x v="0"/>
    <s v="Inteconectado"/>
    <x v="17"/>
    <s v="BT5B-R"/>
    <s v="De 0 a 30 kWh "/>
    <n v="551"/>
    <n v="1876"/>
    <n v="5975.99"/>
    <n v="-2396.65"/>
  </r>
  <r>
    <x v="0"/>
    <x v="5"/>
    <x v="0"/>
    <x v="0"/>
    <x v="20"/>
    <x v="20"/>
    <x v="1"/>
    <x v="0"/>
    <s v="Inteconectado"/>
    <x v="17"/>
    <s v="BT5B-R"/>
    <s v="De 30 a 100kWh"/>
    <n v="9"/>
    <n v="430"/>
    <n v="720.56"/>
    <n v="-312.8"/>
  </r>
  <r>
    <x v="0"/>
    <x v="5"/>
    <x v="0"/>
    <x v="0"/>
    <x v="20"/>
    <x v="20"/>
    <x v="1"/>
    <x v="0"/>
    <s v="Inteconectado"/>
    <x v="17"/>
    <s v="BT5B-R"/>
    <s v="Mayor a 100kWh"/>
    <n v="4"/>
    <n v="694"/>
    <n v="1056"/>
    <n v="30.63"/>
  </r>
  <r>
    <x v="0"/>
    <x v="5"/>
    <x v="0"/>
    <x v="0"/>
    <x v="21"/>
    <x v="21"/>
    <x v="1"/>
    <x v="0"/>
    <s v="Inteconectado"/>
    <x v="17"/>
    <s v="BT5B-R"/>
    <s v="De 0 a 30 kWh "/>
    <n v="753"/>
    <n v="3273"/>
    <n v="9359.4500000000007"/>
    <n v="-4153.55"/>
  </r>
  <r>
    <x v="0"/>
    <x v="5"/>
    <x v="0"/>
    <x v="0"/>
    <x v="21"/>
    <x v="21"/>
    <x v="1"/>
    <x v="0"/>
    <s v="Inteconectado"/>
    <x v="17"/>
    <s v="BT5B-R"/>
    <s v="De 30 a 100kWh"/>
    <n v="27"/>
    <n v="1313"/>
    <n v="2182.31"/>
    <n v="-860.2"/>
  </r>
  <r>
    <x v="0"/>
    <x v="5"/>
    <x v="0"/>
    <x v="0"/>
    <x v="21"/>
    <x v="21"/>
    <x v="1"/>
    <x v="0"/>
    <s v="Inteconectado"/>
    <x v="17"/>
    <s v="BT5B-R"/>
    <s v="Mayor a 100kWh"/>
    <n v="4"/>
    <n v="977"/>
    <n v="1370.04"/>
    <n v="39.74"/>
  </r>
  <r>
    <x v="0"/>
    <x v="5"/>
    <x v="0"/>
    <x v="0"/>
    <x v="22"/>
    <x v="22"/>
    <x v="1"/>
    <x v="0"/>
    <s v="Inteconectado"/>
    <x v="13"/>
    <s v="BT5B-R"/>
    <s v="De 0 a 30 kWh "/>
    <n v="101"/>
    <n v="983"/>
    <n v="2165.63"/>
    <n v="-1276.24"/>
  </r>
  <r>
    <x v="0"/>
    <x v="5"/>
    <x v="0"/>
    <x v="0"/>
    <x v="22"/>
    <x v="22"/>
    <x v="1"/>
    <x v="0"/>
    <s v="Inteconectado"/>
    <x v="13"/>
    <s v="BT5B-R"/>
    <s v="De 30 a 100kWh"/>
    <n v="23"/>
    <n v="1193"/>
    <n v="1712.54"/>
    <n v="-897.69"/>
  </r>
  <r>
    <x v="0"/>
    <x v="5"/>
    <x v="0"/>
    <x v="0"/>
    <x v="22"/>
    <x v="22"/>
    <x v="1"/>
    <x v="0"/>
    <s v="Inteconectado"/>
    <x v="13"/>
    <s v="BT5B-R"/>
    <s v="Mayor a 100kWh"/>
    <n v="2"/>
    <n v="513"/>
    <n v="440.82"/>
    <n v="12.78"/>
  </r>
  <r>
    <x v="0"/>
    <x v="5"/>
    <x v="0"/>
    <x v="0"/>
    <x v="23"/>
    <x v="23"/>
    <x v="1"/>
    <x v="0"/>
    <s v="Inteconectado"/>
    <x v="18"/>
    <s v="BT5B-R"/>
    <s v="De 0 a 30 kWh "/>
    <n v="1348"/>
    <n v="7031"/>
    <n v="18702.580000000002"/>
    <n v="-8836.9500000000007"/>
  </r>
  <r>
    <x v="0"/>
    <x v="5"/>
    <x v="0"/>
    <x v="0"/>
    <x v="23"/>
    <x v="23"/>
    <x v="1"/>
    <x v="0"/>
    <s v="Inteconectado"/>
    <x v="18"/>
    <s v="BT5B-R"/>
    <s v="De 30 a 100kWh"/>
    <n v="57"/>
    <n v="2718"/>
    <n v="4179"/>
    <n v="-2146.1"/>
  </r>
  <r>
    <x v="0"/>
    <x v="5"/>
    <x v="0"/>
    <x v="0"/>
    <x v="23"/>
    <x v="23"/>
    <x v="1"/>
    <x v="0"/>
    <s v="Inteconectado"/>
    <x v="18"/>
    <s v="BT5B-R"/>
    <s v="Mayor a 100kWh"/>
    <n v="9"/>
    <n v="1407"/>
    <n v="1716.97"/>
    <n v="49.79"/>
  </r>
  <r>
    <x v="0"/>
    <x v="5"/>
    <x v="0"/>
    <x v="0"/>
    <x v="24"/>
    <x v="24"/>
    <x v="1"/>
    <x v="0"/>
    <s v="Inteconectado"/>
    <x v="19"/>
    <s v="BT5B-R"/>
    <s v="De 0 a 30 kWh "/>
    <n v="804"/>
    <n v="7613"/>
    <n v="16731.93"/>
    <n v="-9776.99"/>
  </r>
  <r>
    <x v="0"/>
    <x v="5"/>
    <x v="0"/>
    <x v="0"/>
    <x v="24"/>
    <x v="24"/>
    <x v="1"/>
    <x v="0"/>
    <s v="Inteconectado"/>
    <x v="19"/>
    <s v="BT5B-R"/>
    <s v="De 30 a 100kWh"/>
    <n v="561"/>
    <n v="33167"/>
    <n v="41878.86"/>
    <n v="-21615.33"/>
  </r>
  <r>
    <x v="0"/>
    <x v="5"/>
    <x v="0"/>
    <x v="0"/>
    <x v="24"/>
    <x v="24"/>
    <x v="1"/>
    <x v="0"/>
    <s v="Inteconectado"/>
    <x v="19"/>
    <s v="BT5B-R"/>
    <s v="Mayor a 100kWh"/>
    <n v="88"/>
    <n v="14705"/>
    <n v="10619.51"/>
    <n v="308"/>
  </r>
  <r>
    <x v="0"/>
    <x v="5"/>
    <x v="0"/>
    <x v="0"/>
    <x v="25"/>
    <x v="25"/>
    <x v="1"/>
    <x v="0"/>
    <s v="Inteconectado"/>
    <x v="20"/>
    <s v="BT5B-R"/>
    <s v="De 0 a 30 kWh "/>
    <n v="402"/>
    <n v="2483"/>
    <n v="6228.91"/>
    <n v="-3232.09"/>
  </r>
  <r>
    <x v="0"/>
    <x v="5"/>
    <x v="0"/>
    <x v="0"/>
    <x v="25"/>
    <x v="25"/>
    <x v="1"/>
    <x v="0"/>
    <s v="Inteconectado"/>
    <x v="20"/>
    <s v="BT5B-R"/>
    <s v="De 30 a 100kWh"/>
    <n v="66"/>
    <n v="3208"/>
    <n v="4720.8999999999996"/>
    <n v="-2577.3000000000002"/>
  </r>
  <r>
    <x v="0"/>
    <x v="5"/>
    <x v="0"/>
    <x v="0"/>
    <x v="25"/>
    <x v="25"/>
    <x v="1"/>
    <x v="0"/>
    <s v="Inteconectado"/>
    <x v="20"/>
    <s v="BT5B-R"/>
    <s v="Mayor a 100kWh"/>
    <n v="6"/>
    <n v="1228"/>
    <n v="1594.43"/>
    <n v="46.24"/>
  </r>
  <r>
    <x v="0"/>
    <x v="5"/>
    <x v="0"/>
    <x v="0"/>
    <x v="26"/>
    <x v="26"/>
    <x v="1"/>
    <x v="0"/>
    <s v="Inteconectado"/>
    <x v="10"/>
    <s v="BT5B-R"/>
    <s v="De 0 a 30 kWh "/>
    <n v="1375"/>
    <n v="6996"/>
    <n v="18775.14"/>
    <n v="-9087.02"/>
  </r>
  <r>
    <x v="0"/>
    <x v="5"/>
    <x v="0"/>
    <x v="0"/>
    <x v="26"/>
    <x v="26"/>
    <x v="1"/>
    <x v="0"/>
    <s v="Inteconectado"/>
    <x v="10"/>
    <s v="BT5B-R"/>
    <s v="De 30 a 100kWh"/>
    <n v="269"/>
    <n v="14716"/>
    <n v="20502.849999999999"/>
    <n v="-10499.07"/>
  </r>
  <r>
    <x v="0"/>
    <x v="5"/>
    <x v="0"/>
    <x v="0"/>
    <x v="26"/>
    <x v="26"/>
    <x v="1"/>
    <x v="0"/>
    <s v="Inteconectado"/>
    <x v="10"/>
    <s v="BT5B-R"/>
    <s v="Mayor a 100kWh"/>
    <n v="78"/>
    <n v="14808"/>
    <n v="12828.43"/>
    <n v="372.02"/>
  </r>
  <r>
    <x v="0"/>
    <x v="5"/>
    <x v="0"/>
    <x v="0"/>
    <x v="27"/>
    <x v="27"/>
    <x v="1"/>
    <x v="0"/>
    <s v="Aislado"/>
    <x v="21"/>
    <s v="BT5B-R"/>
    <s v="De 0 a 30 kWh "/>
    <n v="327"/>
    <n v="1453.47"/>
    <n v="3879.5"/>
    <n v="-1709.06"/>
  </r>
  <r>
    <x v="0"/>
    <x v="5"/>
    <x v="0"/>
    <x v="0"/>
    <x v="27"/>
    <x v="27"/>
    <x v="1"/>
    <x v="0"/>
    <s v="Aislado"/>
    <x v="21"/>
    <s v="BT5B-R"/>
    <s v="De 30 a 100kWh"/>
    <n v="5"/>
    <n v="239.18"/>
    <n v="388.49"/>
    <n v="-176.35"/>
  </r>
  <r>
    <x v="0"/>
    <x v="5"/>
    <x v="0"/>
    <x v="0"/>
    <x v="27"/>
    <x v="27"/>
    <x v="1"/>
    <x v="0"/>
    <s v="Aislado"/>
    <x v="21"/>
    <s v="BT5B-R"/>
    <s v="Mayor a 100kWh"/>
    <n v="1"/>
    <n v="116.3"/>
    <n v="181.57"/>
    <n v="0"/>
  </r>
  <r>
    <x v="0"/>
    <x v="5"/>
    <x v="0"/>
    <x v="0"/>
    <x v="28"/>
    <x v="28"/>
    <x v="1"/>
    <x v="0"/>
    <s v="Inteconectado"/>
    <x v="10"/>
    <s v="BT5B-R"/>
    <s v="De 0 a 30 kWh "/>
    <n v="203"/>
    <n v="587"/>
    <n v="2024.81"/>
    <n v="-763.66"/>
  </r>
  <r>
    <x v="0"/>
    <x v="5"/>
    <x v="0"/>
    <x v="0"/>
    <x v="28"/>
    <x v="28"/>
    <x v="1"/>
    <x v="0"/>
    <s v="Inteconectado"/>
    <x v="10"/>
    <s v="BT5B-R"/>
    <s v="De 30 a 100kWh"/>
    <n v="13"/>
    <n v="634"/>
    <n v="926.06"/>
    <n v="-507.39"/>
  </r>
  <r>
    <x v="0"/>
    <x v="5"/>
    <x v="0"/>
    <x v="0"/>
    <x v="29"/>
    <x v="29"/>
    <x v="1"/>
    <x v="0"/>
    <s v="Inteconectado"/>
    <x v="10"/>
    <s v="BT5B-R"/>
    <s v="De 0 a 30 kWh "/>
    <n v="135"/>
    <n v="1301"/>
    <n v="2847.12"/>
    <n v="-1670.82"/>
  </r>
  <r>
    <x v="0"/>
    <x v="5"/>
    <x v="0"/>
    <x v="0"/>
    <x v="29"/>
    <x v="29"/>
    <x v="1"/>
    <x v="0"/>
    <s v="Inteconectado"/>
    <x v="10"/>
    <s v="BT5B-R"/>
    <s v="De 30 a 100kWh"/>
    <n v="83"/>
    <n v="4426"/>
    <n v="5868.58"/>
    <n v="-3197.99"/>
  </r>
  <r>
    <x v="0"/>
    <x v="5"/>
    <x v="0"/>
    <x v="0"/>
    <x v="29"/>
    <x v="29"/>
    <x v="1"/>
    <x v="0"/>
    <s v="Inteconectado"/>
    <x v="10"/>
    <s v="BT5B-R"/>
    <s v="Mayor a 100kWh"/>
    <n v="10"/>
    <n v="1534"/>
    <n v="1095.0899999999999"/>
    <n v="31.77"/>
  </r>
  <r>
    <x v="0"/>
    <x v="5"/>
    <x v="0"/>
    <x v="0"/>
    <x v="30"/>
    <x v="30"/>
    <x v="1"/>
    <x v="0"/>
    <s v="Inteconectado"/>
    <x v="10"/>
    <s v="BT5B-R"/>
    <s v="De 0 a 30 kWh "/>
    <n v="221"/>
    <n v="2254"/>
    <n v="4867.78"/>
    <n v="-2895.3"/>
  </r>
  <r>
    <x v="0"/>
    <x v="5"/>
    <x v="0"/>
    <x v="0"/>
    <x v="30"/>
    <x v="30"/>
    <x v="1"/>
    <x v="0"/>
    <s v="Inteconectado"/>
    <x v="10"/>
    <s v="BT5B-R"/>
    <s v="De 30 a 100kWh"/>
    <n v="217"/>
    <n v="13003"/>
    <n v="16319.89"/>
    <n v="-8363.18"/>
  </r>
  <r>
    <x v="0"/>
    <x v="5"/>
    <x v="0"/>
    <x v="0"/>
    <x v="30"/>
    <x v="30"/>
    <x v="1"/>
    <x v="0"/>
    <s v="Inteconectado"/>
    <x v="10"/>
    <s v="BT5B-R"/>
    <s v="Mayor a 100kWh"/>
    <n v="31"/>
    <n v="5053"/>
    <n v="3765.35"/>
    <n v="109.22"/>
  </r>
  <r>
    <x v="0"/>
    <x v="5"/>
    <x v="0"/>
    <x v="0"/>
    <x v="31"/>
    <x v="31"/>
    <x v="1"/>
    <x v="0"/>
    <s v="Inteconectado"/>
    <x v="17"/>
    <s v="BT5B-R"/>
    <s v="De 0 a 30 kWh "/>
    <n v="3104"/>
    <n v="30399"/>
    <n v="67014.850000000006"/>
    <n v="-39619.629999999997"/>
  </r>
  <r>
    <x v="0"/>
    <x v="5"/>
    <x v="0"/>
    <x v="0"/>
    <x v="31"/>
    <x v="31"/>
    <x v="1"/>
    <x v="0"/>
    <s v="Inteconectado"/>
    <x v="17"/>
    <s v="BT5B-R"/>
    <s v="De 30 a 100kWh"/>
    <n v="965"/>
    <n v="50026"/>
    <n v="72261.740000000005"/>
    <n v="-37731.5"/>
  </r>
  <r>
    <x v="0"/>
    <x v="5"/>
    <x v="0"/>
    <x v="0"/>
    <x v="31"/>
    <x v="31"/>
    <x v="1"/>
    <x v="0"/>
    <s v="Inteconectado"/>
    <x v="17"/>
    <s v="BT5B-R"/>
    <s v="Mayor a 100kWh"/>
    <n v="132"/>
    <n v="23786"/>
    <n v="21707.54"/>
    <n v="629.52"/>
  </r>
  <r>
    <x v="0"/>
    <x v="5"/>
    <x v="0"/>
    <x v="0"/>
    <x v="32"/>
    <x v="32"/>
    <x v="1"/>
    <x v="0"/>
    <s v="Inteconectado"/>
    <x v="7"/>
    <s v="BT5B-R"/>
    <s v="De 0 a 30 kWh "/>
    <n v="196"/>
    <n v="1225"/>
    <n v="3034.63"/>
    <n v="-1574.04"/>
  </r>
  <r>
    <x v="0"/>
    <x v="5"/>
    <x v="0"/>
    <x v="0"/>
    <x v="32"/>
    <x v="32"/>
    <x v="1"/>
    <x v="0"/>
    <s v="Inteconectado"/>
    <x v="7"/>
    <s v="BT5B-R"/>
    <s v="De 30 a 100kWh"/>
    <n v="50"/>
    <n v="2575"/>
    <n v="3694.7"/>
    <n v="-1927.5"/>
  </r>
  <r>
    <x v="0"/>
    <x v="5"/>
    <x v="0"/>
    <x v="0"/>
    <x v="32"/>
    <x v="32"/>
    <x v="1"/>
    <x v="0"/>
    <s v="Inteconectado"/>
    <x v="7"/>
    <s v="BT5B-R"/>
    <s v="Mayor a 100kWh"/>
    <n v="2"/>
    <n v="326"/>
    <n v="298.85000000000002"/>
    <n v="8.67"/>
  </r>
  <r>
    <x v="0"/>
    <x v="5"/>
    <x v="0"/>
    <x v="0"/>
    <x v="33"/>
    <x v="33"/>
    <x v="1"/>
    <x v="0"/>
    <s v="Inteconectado"/>
    <x v="19"/>
    <s v="BT5B-R"/>
    <s v="De 0 a 30 kWh "/>
    <n v="874"/>
    <n v="4747"/>
    <n v="12341.24"/>
    <n v="-6096.16"/>
  </r>
  <r>
    <x v="0"/>
    <x v="5"/>
    <x v="0"/>
    <x v="0"/>
    <x v="33"/>
    <x v="33"/>
    <x v="1"/>
    <x v="0"/>
    <s v="Inteconectado"/>
    <x v="19"/>
    <s v="BT5B-R"/>
    <s v="De 30 a 100kWh"/>
    <n v="91"/>
    <n v="4943"/>
    <n v="6495.82"/>
    <n v="-3506.23"/>
  </r>
  <r>
    <x v="0"/>
    <x v="5"/>
    <x v="0"/>
    <x v="0"/>
    <x v="33"/>
    <x v="33"/>
    <x v="1"/>
    <x v="0"/>
    <s v="Inteconectado"/>
    <x v="19"/>
    <s v="BT5B-R"/>
    <s v="Mayor a 100kWh"/>
    <n v="11"/>
    <n v="2693"/>
    <n v="1888.92"/>
    <n v="54.79"/>
  </r>
  <r>
    <x v="0"/>
    <x v="5"/>
    <x v="1"/>
    <x v="1"/>
    <x v="34"/>
    <x v="34"/>
    <x v="2"/>
    <x v="1"/>
    <s v="Inteconectado"/>
    <x v="22"/>
    <s v="BT5B-R"/>
    <s v="De 0 a 30 kWh "/>
    <n v="2638"/>
    <n v="33542.6"/>
    <n v="22838.75"/>
    <n v="-4938.3500000000004"/>
  </r>
  <r>
    <x v="0"/>
    <x v="5"/>
    <x v="1"/>
    <x v="1"/>
    <x v="34"/>
    <x v="34"/>
    <x v="2"/>
    <x v="1"/>
    <s v="Inteconectado"/>
    <x v="22"/>
    <s v="BT5B-R"/>
    <s v="De 30 a 100kWh"/>
    <n v="2308"/>
    <n v="133130.4"/>
    <n v="75227.850000000006"/>
    <n v="-10201.36"/>
  </r>
  <r>
    <x v="0"/>
    <x v="5"/>
    <x v="1"/>
    <x v="1"/>
    <x v="34"/>
    <x v="34"/>
    <x v="2"/>
    <x v="1"/>
    <s v="Inteconectado"/>
    <x v="22"/>
    <s v="BT5B-R"/>
    <s v="Mayor a 100kWh"/>
    <n v="679"/>
    <n v="128055.2"/>
    <n v="79739.69"/>
    <n v="2250.66"/>
  </r>
  <r>
    <x v="0"/>
    <x v="5"/>
    <x v="1"/>
    <x v="1"/>
    <x v="35"/>
    <x v="35"/>
    <x v="2"/>
    <x v="1"/>
    <s v="Aislado"/>
    <x v="23"/>
    <s v="BT5B-R"/>
    <s v="De 0 a 30 kWh "/>
    <n v="670"/>
    <n v="6744"/>
    <n v="3700.14"/>
    <n v="-1662.84"/>
  </r>
  <r>
    <x v="0"/>
    <x v="5"/>
    <x v="1"/>
    <x v="1"/>
    <x v="35"/>
    <x v="35"/>
    <x v="2"/>
    <x v="1"/>
    <s v="Aislado"/>
    <x v="23"/>
    <s v="BT5B-R"/>
    <s v="De 30 a 100kWh"/>
    <n v="220"/>
    <n v="11397"/>
    <n v="4662.7700000000004"/>
    <n v="-1628"/>
  </r>
  <r>
    <x v="0"/>
    <x v="5"/>
    <x v="1"/>
    <x v="1"/>
    <x v="35"/>
    <x v="35"/>
    <x v="2"/>
    <x v="1"/>
    <s v="Aislado"/>
    <x v="23"/>
    <s v="BT5B-R"/>
    <s v="Mayor a 100kWh"/>
    <n v="22"/>
    <n v="3621"/>
    <n v="1852.77"/>
    <n v="0"/>
  </r>
  <r>
    <x v="0"/>
    <x v="5"/>
    <x v="1"/>
    <x v="1"/>
    <x v="36"/>
    <x v="36"/>
    <x v="1"/>
    <x v="0"/>
    <s v="Inteconectado"/>
    <x v="24"/>
    <s v="BT5B-R"/>
    <s v="De 0 a 30 kWh "/>
    <n v="601"/>
    <n v="4534"/>
    <n v="4542.0600000000004"/>
    <n v="-2389.41"/>
  </r>
  <r>
    <x v="0"/>
    <x v="5"/>
    <x v="1"/>
    <x v="1"/>
    <x v="36"/>
    <x v="36"/>
    <x v="1"/>
    <x v="0"/>
    <s v="Inteconectado"/>
    <x v="24"/>
    <s v="BT5B-R"/>
    <s v="De 30 a 100kWh"/>
    <n v="142"/>
    <n v="6819"/>
    <n v="4278.5600000000004"/>
    <n v="-2246.44"/>
  </r>
  <r>
    <x v="0"/>
    <x v="5"/>
    <x v="1"/>
    <x v="1"/>
    <x v="36"/>
    <x v="36"/>
    <x v="1"/>
    <x v="0"/>
    <s v="Inteconectado"/>
    <x v="24"/>
    <s v="BT5B-R"/>
    <s v="Mayor a 100kWh"/>
    <n v="13"/>
    <n v="2317"/>
    <n v="2095.63"/>
    <n v="59.16"/>
  </r>
  <r>
    <x v="0"/>
    <x v="5"/>
    <x v="1"/>
    <x v="1"/>
    <x v="37"/>
    <x v="37"/>
    <x v="1"/>
    <x v="0"/>
    <s v="Aislado"/>
    <x v="25"/>
    <s v="BT5B-R"/>
    <s v="De 0 a 30 kWh "/>
    <n v="74"/>
    <n v="582"/>
    <n v="472"/>
    <n v="-321.13"/>
  </r>
  <r>
    <x v="0"/>
    <x v="5"/>
    <x v="1"/>
    <x v="1"/>
    <x v="37"/>
    <x v="37"/>
    <x v="1"/>
    <x v="0"/>
    <s v="Aislado"/>
    <x v="25"/>
    <s v="BT5B-R"/>
    <s v="De 30 a 100kWh"/>
    <n v="2"/>
    <n v="74"/>
    <n v="29.8"/>
    <n v="-33.1"/>
  </r>
  <r>
    <x v="0"/>
    <x v="5"/>
    <x v="2"/>
    <x v="2"/>
    <x v="38"/>
    <x v="38"/>
    <x v="3"/>
    <x v="0"/>
    <s v="Inteconectado"/>
    <x v="26"/>
    <s v="BT5B-R"/>
    <s v="De 0 a 30 kWh "/>
    <n v="290"/>
    <n v="3369.3"/>
    <n v="2010.01"/>
    <n v="-968.8"/>
  </r>
  <r>
    <x v="0"/>
    <x v="5"/>
    <x v="2"/>
    <x v="2"/>
    <x v="38"/>
    <x v="38"/>
    <x v="3"/>
    <x v="0"/>
    <s v="Inteconectado"/>
    <x v="26"/>
    <s v="BT5B-R"/>
    <s v="De 30 a 100kWh"/>
    <n v="262"/>
    <n v="14953.1"/>
    <n v="7279.84"/>
    <n v="-2258.44"/>
  </r>
  <r>
    <x v="0"/>
    <x v="5"/>
    <x v="2"/>
    <x v="2"/>
    <x v="38"/>
    <x v="38"/>
    <x v="3"/>
    <x v="0"/>
    <s v="Inteconectado"/>
    <x v="26"/>
    <s v="BT5B-R"/>
    <s v="Mayor a 100kWh"/>
    <n v="100"/>
    <n v="19451.599999999999"/>
    <n v="11878.54"/>
    <n v="324.64999999999998"/>
  </r>
  <r>
    <x v="0"/>
    <x v="5"/>
    <x v="2"/>
    <x v="2"/>
    <x v="39"/>
    <x v="39"/>
    <x v="4"/>
    <x v="1"/>
    <s v="Inteconectado"/>
    <x v="27"/>
    <s v="BT5B-R"/>
    <s v="De 0 a 30 kWh "/>
    <n v="542"/>
    <n v="5413.6"/>
    <n v="3625.75"/>
    <n v="-673.46"/>
  </r>
  <r>
    <x v="0"/>
    <x v="5"/>
    <x v="2"/>
    <x v="2"/>
    <x v="39"/>
    <x v="39"/>
    <x v="4"/>
    <x v="1"/>
    <s v="Inteconectado"/>
    <x v="27"/>
    <s v="BT5B-R"/>
    <s v="De 30 a 100kWh"/>
    <n v="772"/>
    <n v="48858.1"/>
    <n v="23713.78"/>
    <n v="-2879.56"/>
  </r>
  <r>
    <x v="0"/>
    <x v="5"/>
    <x v="2"/>
    <x v="2"/>
    <x v="39"/>
    <x v="39"/>
    <x v="4"/>
    <x v="1"/>
    <s v="Inteconectado"/>
    <x v="27"/>
    <s v="BT5B-R"/>
    <s v="Mayor a 100kWh"/>
    <n v="389"/>
    <n v="71154.899999999994"/>
    <n v="37620.97"/>
    <n v="1024.47"/>
  </r>
  <r>
    <x v="0"/>
    <x v="5"/>
    <x v="2"/>
    <x v="2"/>
    <x v="40"/>
    <x v="40"/>
    <x v="5"/>
    <x v="0"/>
    <s v="Inteconectado"/>
    <x v="28"/>
    <s v="BT5B-R"/>
    <s v="De 0 a 30 kWh "/>
    <n v="193"/>
    <n v="2732.4"/>
    <n v="1420.33"/>
    <n v="-1111.57"/>
  </r>
  <r>
    <x v="0"/>
    <x v="5"/>
    <x v="2"/>
    <x v="2"/>
    <x v="40"/>
    <x v="40"/>
    <x v="5"/>
    <x v="0"/>
    <s v="Inteconectado"/>
    <x v="28"/>
    <s v="BT5B-R"/>
    <s v="De 30 a 100kWh"/>
    <n v="165"/>
    <n v="8319.9"/>
    <n v="4077.11"/>
    <n v="-2013"/>
  </r>
  <r>
    <x v="0"/>
    <x v="5"/>
    <x v="2"/>
    <x v="2"/>
    <x v="40"/>
    <x v="40"/>
    <x v="5"/>
    <x v="0"/>
    <s v="Inteconectado"/>
    <x v="28"/>
    <s v="BT5B-R"/>
    <s v="Mayor a 100kWh"/>
    <n v="7"/>
    <n v="1420.2"/>
    <n v="986.36"/>
    <n v="26.98"/>
  </r>
  <r>
    <x v="0"/>
    <x v="5"/>
    <x v="3"/>
    <x v="3"/>
    <x v="41"/>
    <x v="41"/>
    <x v="4"/>
    <x v="1"/>
    <s v="Inteconectado"/>
    <x v="29"/>
    <s v="BT5B-R"/>
    <s v="De 0 a 30 kWh "/>
    <n v="7102"/>
    <n v="68742"/>
    <n v="45401.35"/>
    <n v="-8131.08"/>
  </r>
  <r>
    <x v="0"/>
    <x v="5"/>
    <x v="3"/>
    <x v="3"/>
    <x v="41"/>
    <x v="41"/>
    <x v="4"/>
    <x v="1"/>
    <s v="Inteconectado"/>
    <x v="29"/>
    <s v="BT5B-R"/>
    <s v="De 30 a 100kWh"/>
    <n v="11506"/>
    <n v="745600.9"/>
    <n v="346552.67"/>
    <n v="-40881.230000000003"/>
  </r>
  <r>
    <x v="0"/>
    <x v="5"/>
    <x v="3"/>
    <x v="3"/>
    <x v="41"/>
    <x v="41"/>
    <x v="4"/>
    <x v="1"/>
    <s v="Inteconectado"/>
    <x v="29"/>
    <s v="BT5B-R"/>
    <s v="Mayor a 100kWh"/>
    <n v="9783"/>
    <n v="2067860.82"/>
    <n v="1038423.78"/>
    <n v="29258.83"/>
  </r>
  <r>
    <x v="0"/>
    <x v="5"/>
    <x v="3"/>
    <x v="3"/>
    <x v="42"/>
    <x v="42"/>
    <x v="6"/>
    <x v="0"/>
    <s v="Inteconectado"/>
    <x v="30"/>
    <s v="BT5B-R"/>
    <s v="De 0 a 30 kWh "/>
    <n v="2093"/>
    <n v="18419"/>
    <n v="11376.55"/>
    <n v="-3848.22"/>
  </r>
  <r>
    <x v="0"/>
    <x v="5"/>
    <x v="3"/>
    <x v="3"/>
    <x v="42"/>
    <x v="42"/>
    <x v="6"/>
    <x v="0"/>
    <s v="Inteconectado"/>
    <x v="30"/>
    <s v="BT5B-R"/>
    <s v="De 30 a 100kWh"/>
    <n v="2521"/>
    <n v="158135"/>
    <n v="70408.58"/>
    <n v="-15845.59"/>
  </r>
  <r>
    <x v="0"/>
    <x v="5"/>
    <x v="3"/>
    <x v="3"/>
    <x v="42"/>
    <x v="42"/>
    <x v="6"/>
    <x v="0"/>
    <s v="Inteconectado"/>
    <x v="30"/>
    <s v="BT5B-R"/>
    <s v="Mayor a 100kWh"/>
    <n v="1255"/>
    <n v="259004"/>
    <n v="151609.51"/>
    <n v="4258.03"/>
  </r>
  <r>
    <x v="0"/>
    <x v="5"/>
    <x v="4"/>
    <x v="4"/>
    <x v="43"/>
    <x v="43"/>
    <x v="7"/>
    <x v="1"/>
    <s v="Inteconectado"/>
    <x v="31"/>
    <s v="BT5B-R"/>
    <s v="De 0 a 30 kWh "/>
    <n v="170058"/>
    <n v="1255238"/>
    <n v="980430.46"/>
    <n v="-135570.25"/>
  </r>
  <r>
    <x v="0"/>
    <x v="5"/>
    <x v="4"/>
    <x v="4"/>
    <x v="43"/>
    <x v="43"/>
    <x v="7"/>
    <x v="1"/>
    <s v="Inteconectado"/>
    <x v="31"/>
    <s v="BT5B-R"/>
    <s v="De 30 a 100kWh"/>
    <n v="278985"/>
    <n v="19073492"/>
    <n v="8838836.9399999995"/>
    <n v="-895560.34"/>
  </r>
  <r>
    <x v="0"/>
    <x v="5"/>
    <x v="4"/>
    <x v="4"/>
    <x v="43"/>
    <x v="43"/>
    <x v="7"/>
    <x v="1"/>
    <s v="Inteconectado"/>
    <x v="31"/>
    <s v="BT5B-R"/>
    <s v="Mayor a 100kWh"/>
    <n v="682672"/>
    <n v="194324758"/>
    <n v="84038952.370000005"/>
    <n v="2400299.7000000002"/>
  </r>
  <r>
    <x v="0"/>
    <x v="5"/>
    <x v="4"/>
    <x v="4"/>
    <x v="44"/>
    <x v="44"/>
    <x v="2"/>
    <x v="1"/>
    <s v="Inteconectado"/>
    <x v="32"/>
    <s v="BT5B-R"/>
    <s v="De 0 a 30 kWh "/>
    <n v="8420"/>
    <n v="82359"/>
    <n v="67150.62"/>
    <n v="-9877.2199999999993"/>
  </r>
  <r>
    <x v="0"/>
    <x v="5"/>
    <x v="4"/>
    <x v="4"/>
    <x v="44"/>
    <x v="44"/>
    <x v="2"/>
    <x v="1"/>
    <s v="Inteconectado"/>
    <x v="32"/>
    <s v="BT5B-R"/>
    <s v="De 30 a 100kWh"/>
    <n v="14769"/>
    <n v="968199"/>
    <n v="514632.64"/>
    <n v="-53838.81"/>
  </r>
  <r>
    <x v="0"/>
    <x v="5"/>
    <x v="4"/>
    <x v="4"/>
    <x v="44"/>
    <x v="44"/>
    <x v="2"/>
    <x v="1"/>
    <s v="Inteconectado"/>
    <x v="32"/>
    <s v="BT5B-R"/>
    <s v="Mayor a 100kWh"/>
    <n v="13411"/>
    <n v="3114420"/>
    <n v="1539820.85"/>
    <n v="44238"/>
  </r>
  <r>
    <x v="0"/>
    <x v="5"/>
    <x v="4"/>
    <x v="4"/>
    <x v="45"/>
    <x v="45"/>
    <x v="2"/>
    <x v="1"/>
    <s v="Inteconectado"/>
    <x v="33"/>
    <s v="BT5B-R"/>
    <s v="De 0 a 30 kWh "/>
    <n v="1214"/>
    <n v="13039"/>
    <n v="10040.629999999999"/>
    <n v="-1592.81"/>
  </r>
  <r>
    <x v="0"/>
    <x v="5"/>
    <x v="4"/>
    <x v="4"/>
    <x v="45"/>
    <x v="45"/>
    <x v="2"/>
    <x v="1"/>
    <s v="Inteconectado"/>
    <x v="33"/>
    <s v="BT5B-R"/>
    <s v="De 30 a 100kWh"/>
    <n v="1631"/>
    <n v="103799"/>
    <n v="56577.77"/>
    <n v="-6164.62"/>
  </r>
  <r>
    <x v="0"/>
    <x v="5"/>
    <x v="4"/>
    <x v="4"/>
    <x v="45"/>
    <x v="45"/>
    <x v="2"/>
    <x v="1"/>
    <s v="Inteconectado"/>
    <x v="33"/>
    <s v="BT5B-R"/>
    <s v="Mayor a 100kWh"/>
    <n v="801"/>
    <n v="151527"/>
    <n v="75999.63"/>
    <n v="2201.34"/>
  </r>
  <r>
    <x v="0"/>
    <x v="5"/>
    <x v="4"/>
    <x v="4"/>
    <x v="46"/>
    <x v="5"/>
    <x v="5"/>
    <x v="0"/>
    <s v="Aislado"/>
    <x v="34"/>
    <s v="BT5B-R"/>
    <s v="De 0 a 30 kWh "/>
    <n v="1525"/>
    <n v="10434"/>
    <n v="10781.36"/>
    <n v="-3822.59"/>
  </r>
  <r>
    <x v="0"/>
    <x v="5"/>
    <x v="4"/>
    <x v="4"/>
    <x v="46"/>
    <x v="5"/>
    <x v="5"/>
    <x v="0"/>
    <s v="Aislado"/>
    <x v="34"/>
    <s v="BT5B-R"/>
    <s v="De 30 a 100kWh"/>
    <n v="479"/>
    <n v="26890"/>
    <n v="14556.96"/>
    <n v="-5241.63"/>
  </r>
  <r>
    <x v="0"/>
    <x v="5"/>
    <x v="4"/>
    <x v="4"/>
    <x v="46"/>
    <x v="5"/>
    <x v="5"/>
    <x v="0"/>
    <s v="Aislado"/>
    <x v="34"/>
    <s v="BT5B-R"/>
    <s v="Mayor a 100kWh"/>
    <n v="185"/>
    <n v="43954"/>
    <n v="21470.02"/>
    <n v="22.66"/>
  </r>
  <r>
    <x v="0"/>
    <x v="5"/>
    <x v="4"/>
    <x v="4"/>
    <x v="47"/>
    <x v="46"/>
    <x v="6"/>
    <x v="0"/>
    <s v="Aislado"/>
    <x v="35"/>
    <s v="BT5B-R"/>
    <s v="De 0 a 30 kWh "/>
    <n v="685"/>
    <n v="4612"/>
    <n v="4738.74"/>
    <n v="-1663.78"/>
  </r>
  <r>
    <x v="0"/>
    <x v="5"/>
    <x v="4"/>
    <x v="4"/>
    <x v="47"/>
    <x v="46"/>
    <x v="6"/>
    <x v="0"/>
    <s v="Aislado"/>
    <x v="35"/>
    <s v="BT5B-R"/>
    <s v="De 30 a 100kWh"/>
    <n v="252"/>
    <n v="14298"/>
    <n v="7514.23"/>
    <n v="-2694.09"/>
  </r>
  <r>
    <x v="0"/>
    <x v="5"/>
    <x v="4"/>
    <x v="4"/>
    <x v="47"/>
    <x v="46"/>
    <x v="6"/>
    <x v="0"/>
    <s v="Aislado"/>
    <x v="35"/>
    <s v="BT5B-R"/>
    <s v="Mayor a 100kWh"/>
    <n v="163"/>
    <n v="51003"/>
    <n v="23594.48"/>
    <n v="0"/>
  </r>
  <r>
    <x v="0"/>
    <x v="5"/>
    <x v="4"/>
    <x v="4"/>
    <x v="48"/>
    <x v="47"/>
    <x v="6"/>
    <x v="0"/>
    <s v="Aislado"/>
    <x v="36"/>
    <s v="BT5B-R"/>
    <s v="De 0 a 30 kWh "/>
    <n v="565"/>
    <n v="3247"/>
    <n v="3683.55"/>
    <n v="-1181.32"/>
  </r>
  <r>
    <x v="0"/>
    <x v="5"/>
    <x v="4"/>
    <x v="4"/>
    <x v="48"/>
    <x v="47"/>
    <x v="6"/>
    <x v="0"/>
    <s v="Aislado"/>
    <x v="36"/>
    <s v="BT5B-R"/>
    <s v="De 30 a 100kWh"/>
    <n v="101"/>
    <n v="4780"/>
    <n v="2771.21"/>
    <n v="-1080.2"/>
  </r>
  <r>
    <x v="0"/>
    <x v="5"/>
    <x v="4"/>
    <x v="4"/>
    <x v="48"/>
    <x v="47"/>
    <x v="6"/>
    <x v="0"/>
    <s v="Aislado"/>
    <x v="36"/>
    <s v="BT5B-R"/>
    <s v="Mayor a 100kWh"/>
    <n v="24"/>
    <n v="6019"/>
    <n v="2924.21"/>
    <n v="0"/>
  </r>
  <r>
    <x v="0"/>
    <x v="5"/>
    <x v="4"/>
    <x v="4"/>
    <x v="49"/>
    <x v="48"/>
    <x v="0"/>
    <x v="0"/>
    <s v="Aislado"/>
    <x v="37"/>
    <s v="BT5B-R"/>
    <s v="De 0 a 30 kWh "/>
    <n v="860"/>
    <n v="6719"/>
    <n v="6008.8"/>
    <n v="-2230.63"/>
  </r>
  <r>
    <x v="0"/>
    <x v="5"/>
    <x v="4"/>
    <x v="4"/>
    <x v="49"/>
    <x v="48"/>
    <x v="0"/>
    <x v="0"/>
    <s v="Aislado"/>
    <x v="37"/>
    <s v="BT5B-R"/>
    <s v="De 30 a 100kWh"/>
    <n v="216"/>
    <n v="11331"/>
    <n v="6222.85"/>
    <n v="-2555.38"/>
  </r>
  <r>
    <x v="0"/>
    <x v="5"/>
    <x v="4"/>
    <x v="4"/>
    <x v="49"/>
    <x v="48"/>
    <x v="0"/>
    <x v="0"/>
    <s v="Aislado"/>
    <x v="37"/>
    <s v="BT5B-R"/>
    <s v="Mayor a 100kWh"/>
    <n v="53"/>
    <n v="15396"/>
    <n v="6902.15"/>
    <n v="0"/>
  </r>
  <r>
    <x v="0"/>
    <x v="5"/>
    <x v="4"/>
    <x v="4"/>
    <x v="50"/>
    <x v="49"/>
    <x v="0"/>
    <x v="0"/>
    <s v="Aislado"/>
    <x v="38"/>
    <s v="BT5B-R"/>
    <s v="De 0 a 30 kWh "/>
    <n v="85"/>
    <n v="496"/>
    <n v="492.51"/>
    <n v="-158.30000000000001"/>
  </r>
  <r>
    <x v="0"/>
    <x v="5"/>
    <x v="4"/>
    <x v="4"/>
    <x v="50"/>
    <x v="49"/>
    <x v="0"/>
    <x v="0"/>
    <s v="Aislado"/>
    <x v="38"/>
    <s v="BT5B-R"/>
    <s v="De 30 a 100kWh"/>
    <n v="89"/>
    <n v="5625"/>
    <n v="2669.4"/>
    <n v="-879.76"/>
  </r>
  <r>
    <x v="0"/>
    <x v="5"/>
    <x v="4"/>
    <x v="4"/>
    <x v="50"/>
    <x v="49"/>
    <x v="0"/>
    <x v="0"/>
    <s v="Aislado"/>
    <x v="38"/>
    <s v="BT5B-R"/>
    <s v="Mayor a 100kWh"/>
    <n v="61"/>
    <n v="21541"/>
    <n v="11608.21"/>
    <n v="10.26"/>
  </r>
  <r>
    <x v="0"/>
    <x v="5"/>
    <x v="4"/>
    <x v="4"/>
    <x v="51"/>
    <x v="50"/>
    <x v="6"/>
    <x v="0"/>
    <s v="Inteconectado"/>
    <x v="39"/>
    <s v="BT5B-R"/>
    <s v="De 0 a 30 kWh "/>
    <n v="1514"/>
    <n v="15871"/>
    <n v="13849.52"/>
    <n v="-5212.62"/>
  </r>
  <r>
    <x v="0"/>
    <x v="5"/>
    <x v="4"/>
    <x v="4"/>
    <x v="51"/>
    <x v="50"/>
    <x v="6"/>
    <x v="0"/>
    <s v="Inteconectado"/>
    <x v="39"/>
    <s v="BT5B-R"/>
    <s v="De 30 a 100kWh"/>
    <n v="1895"/>
    <n v="115725"/>
    <n v="68153.88"/>
    <n v="-18719.900000000001"/>
  </r>
  <r>
    <x v="0"/>
    <x v="5"/>
    <x v="4"/>
    <x v="4"/>
    <x v="51"/>
    <x v="50"/>
    <x v="6"/>
    <x v="0"/>
    <s v="Inteconectado"/>
    <x v="39"/>
    <s v="BT5B-R"/>
    <s v="Mayor a 100kWh"/>
    <n v="767"/>
    <n v="187369"/>
    <n v="102373.22"/>
    <n v="2943.75"/>
  </r>
  <r>
    <x v="0"/>
    <x v="5"/>
    <x v="4"/>
    <x v="4"/>
    <x v="52"/>
    <x v="51"/>
    <x v="2"/>
    <x v="1"/>
    <s v="Inteconectado"/>
    <x v="40"/>
    <s v="BT5B-R"/>
    <s v="De 0 a 30 kWh "/>
    <n v="10156"/>
    <n v="99829"/>
    <n v="82306.27"/>
    <n v="-12756.28"/>
  </r>
  <r>
    <x v="0"/>
    <x v="5"/>
    <x v="4"/>
    <x v="4"/>
    <x v="52"/>
    <x v="51"/>
    <x v="2"/>
    <x v="1"/>
    <s v="Inteconectado"/>
    <x v="40"/>
    <s v="BT5B-R"/>
    <s v="De 30 a 100kWh"/>
    <n v="16195"/>
    <n v="1055544"/>
    <n v="578851.85"/>
    <n v="-61203.01"/>
  </r>
  <r>
    <x v="0"/>
    <x v="5"/>
    <x v="4"/>
    <x v="4"/>
    <x v="52"/>
    <x v="51"/>
    <x v="2"/>
    <x v="1"/>
    <s v="Inteconectado"/>
    <x v="40"/>
    <s v="BT5B-R"/>
    <s v="Mayor a 100kWh"/>
    <n v="14917"/>
    <n v="3219222"/>
    <n v="1607108.93"/>
    <n v="46279.44"/>
  </r>
  <r>
    <x v="0"/>
    <x v="5"/>
    <x v="4"/>
    <x v="4"/>
    <x v="53"/>
    <x v="52"/>
    <x v="2"/>
    <x v="1"/>
    <s v="Inteconectado"/>
    <x v="41"/>
    <s v="BT5B-R"/>
    <s v="De 0 a 30 kWh "/>
    <n v="5822"/>
    <n v="58083"/>
    <n v="45675.7"/>
    <n v="-6983.7"/>
  </r>
  <r>
    <x v="0"/>
    <x v="5"/>
    <x v="4"/>
    <x v="4"/>
    <x v="53"/>
    <x v="52"/>
    <x v="2"/>
    <x v="1"/>
    <s v="Inteconectado"/>
    <x v="41"/>
    <s v="BT5B-R"/>
    <s v="De 30 a 100kWh"/>
    <n v="9517"/>
    <n v="618311"/>
    <n v="327568.38"/>
    <n v="-34408.980000000003"/>
  </r>
  <r>
    <x v="0"/>
    <x v="5"/>
    <x v="4"/>
    <x v="4"/>
    <x v="53"/>
    <x v="52"/>
    <x v="2"/>
    <x v="1"/>
    <s v="Inteconectado"/>
    <x v="41"/>
    <s v="BT5B-R"/>
    <s v="Mayor a 100kWh"/>
    <n v="7788"/>
    <n v="1653991"/>
    <n v="819873.07"/>
    <n v="23649.78"/>
  </r>
  <r>
    <x v="0"/>
    <x v="5"/>
    <x v="4"/>
    <x v="4"/>
    <x v="54"/>
    <x v="53"/>
    <x v="1"/>
    <x v="0"/>
    <s v="Inteconectado"/>
    <x v="42"/>
    <s v="BT5B-R"/>
    <s v="De 0 a 30 kWh "/>
    <n v="1454"/>
    <n v="10729"/>
    <n v="14747.81"/>
    <n v="-4528.0200000000004"/>
  </r>
  <r>
    <x v="0"/>
    <x v="5"/>
    <x v="4"/>
    <x v="4"/>
    <x v="54"/>
    <x v="53"/>
    <x v="1"/>
    <x v="0"/>
    <s v="Inteconectado"/>
    <x v="42"/>
    <s v="BT5B-R"/>
    <s v="De 30 a 100kWh"/>
    <n v="1000"/>
    <n v="57548"/>
    <n v="44321.91"/>
    <n v="-12820.89"/>
  </r>
  <r>
    <x v="0"/>
    <x v="5"/>
    <x v="4"/>
    <x v="4"/>
    <x v="54"/>
    <x v="53"/>
    <x v="1"/>
    <x v="0"/>
    <s v="Inteconectado"/>
    <x v="42"/>
    <s v="BT5B-R"/>
    <s v="Mayor a 100kWh"/>
    <n v="324"/>
    <n v="68606"/>
    <n v="48452.63"/>
    <n v="1397.96"/>
  </r>
  <r>
    <x v="0"/>
    <x v="5"/>
    <x v="5"/>
    <x v="5"/>
    <x v="55"/>
    <x v="54"/>
    <x v="2"/>
    <x v="1"/>
    <s v="Inteconectado"/>
    <x v="43"/>
    <s v="BT5B-R"/>
    <s v="De 0 a 30 kWh "/>
    <n v="765"/>
    <n v="12194"/>
    <n v="8108.71"/>
    <n v="-1906.9"/>
  </r>
  <r>
    <x v="0"/>
    <x v="5"/>
    <x v="5"/>
    <x v="5"/>
    <x v="55"/>
    <x v="54"/>
    <x v="2"/>
    <x v="1"/>
    <s v="Inteconectado"/>
    <x v="43"/>
    <s v="BT5B-R"/>
    <s v="De 30 a 100kWh"/>
    <n v="612"/>
    <n v="34616"/>
    <n v="20656.22"/>
    <n v="-2845.8"/>
  </r>
  <r>
    <x v="0"/>
    <x v="5"/>
    <x v="5"/>
    <x v="5"/>
    <x v="55"/>
    <x v="54"/>
    <x v="2"/>
    <x v="1"/>
    <s v="Inteconectado"/>
    <x v="43"/>
    <s v="BT5B-R"/>
    <s v="Mayor a 100kWh"/>
    <n v="231"/>
    <n v="59085"/>
    <n v="38617.4"/>
    <n v="1048.8699999999999"/>
  </r>
  <r>
    <x v="0"/>
    <x v="5"/>
    <x v="6"/>
    <x v="6"/>
    <x v="56"/>
    <x v="55"/>
    <x v="2"/>
    <x v="1"/>
    <s v="Aislado"/>
    <x v="44"/>
    <s v="BT5B-R"/>
    <s v="De 0 a 30 kWh "/>
    <n v="967"/>
    <n v="9898.18"/>
    <n v="12153.85"/>
    <n v="-4594.55"/>
  </r>
  <r>
    <x v="0"/>
    <x v="5"/>
    <x v="6"/>
    <x v="6"/>
    <x v="56"/>
    <x v="55"/>
    <x v="2"/>
    <x v="1"/>
    <s v="Aislado"/>
    <x v="44"/>
    <s v="BT5B-R"/>
    <s v="De 30 a 100kWh"/>
    <n v="145"/>
    <n v="6930.01"/>
    <n v="6892.03"/>
    <n v="-1996.28"/>
  </r>
  <r>
    <x v="0"/>
    <x v="5"/>
    <x v="6"/>
    <x v="6"/>
    <x v="56"/>
    <x v="55"/>
    <x v="2"/>
    <x v="1"/>
    <s v="Aislado"/>
    <x v="44"/>
    <s v="BT5B-R"/>
    <s v="Mayor a 100kWh"/>
    <n v="6"/>
    <n v="1086"/>
    <n v="1029.2"/>
    <n v="0"/>
  </r>
  <r>
    <x v="0"/>
    <x v="5"/>
    <x v="6"/>
    <x v="6"/>
    <x v="57"/>
    <x v="56"/>
    <x v="1"/>
    <x v="0"/>
    <s v="Aislado"/>
    <x v="45"/>
    <s v="BT5B-R"/>
    <s v="De 0 a 30 kWh "/>
    <n v="2560"/>
    <n v="27550.02"/>
    <n v="52891.82"/>
    <n v="-30408.560000000001"/>
  </r>
  <r>
    <x v="0"/>
    <x v="5"/>
    <x v="6"/>
    <x v="6"/>
    <x v="57"/>
    <x v="56"/>
    <x v="1"/>
    <x v="0"/>
    <s v="Aislado"/>
    <x v="45"/>
    <s v="BT5B-R"/>
    <s v="De 30 a 100kWh"/>
    <n v="1063"/>
    <n v="56246.01"/>
    <n v="86667.91"/>
    <n v="-34923.199999999997"/>
  </r>
  <r>
    <x v="0"/>
    <x v="5"/>
    <x v="6"/>
    <x v="6"/>
    <x v="57"/>
    <x v="56"/>
    <x v="1"/>
    <x v="0"/>
    <s v="Aislado"/>
    <x v="45"/>
    <s v="BT5B-R"/>
    <s v="Mayor a 100kWh"/>
    <n v="229"/>
    <n v="52254.02"/>
    <n v="76632.55"/>
    <n v="0"/>
  </r>
  <r>
    <x v="0"/>
    <x v="5"/>
    <x v="7"/>
    <x v="7"/>
    <x v="58"/>
    <x v="57"/>
    <x v="4"/>
    <x v="1"/>
    <s v="Inteconectado"/>
    <x v="46"/>
    <s v="BT5B-R"/>
    <s v="De 0 a 30 kWh "/>
    <n v="14014"/>
    <n v="191330"/>
    <n v="125586.84"/>
    <n v="-28071.21"/>
  </r>
  <r>
    <x v="0"/>
    <x v="5"/>
    <x v="7"/>
    <x v="7"/>
    <x v="58"/>
    <x v="57"/>
    <x v="4"/>
    <x v="1"/>
    <s v="Inteconectado"/>
    <x v="46"/>
    <s v="BT5B-R"/>
    <s v="De 30 a 100kWh"/>
    <n v="16600"/>
    <n v="1006855"/>
    <n v="566552.62"/>
    <n v="-73492.259999999995"/>
  </r>
  <r>
    <x v="0"/>
    <x v="5"/>
    <x v="7"/>
    <x v="7"/>
    <x v="58"/>
    <x v="57"/>
    <x v="4"/>
    <x v="1"/>
    <s v="Inteconectado"/>
    <x v="46"/>
    <s v="BT5B-R"/>
    <s v="Mayor a 100kWh"/>
    <n v="9906"/>
    <n v="1979977"/>
    <n v="1226020.47"/>
    <n v="34556.370000000003"/>
  </r>
  <r>
    <x v="0"/>
    <x v="5"/>
    <x v="7"/>
    <x v="7"/>
    <x v="59"/>
    <x v="58"/>
    <x v="4"/>
    <x v="1"/>
    <s v="Inteconectado"/>
    <x v="47"/>
    <s v="BT5B-R"/>
    <s v="De 0 a 30 kWh "/>
    <n v="3084"/>
    <n v="46285"/>
    <n v="29995.83"/>
    <n v="-6965.34"/>
  </r>
  <r>
    <x v="0"/>
    <x v="5"/>
    <x v="7"/>
    <x v="7"/>
    <x v="59"/>
    <x v="58"/>
    <x v="4"/>
    <x v="1"/>
    <s v="Inteconectado"/>
    <x v="47"/>
    <s v="BT5B-R"/>
    <s v="De 30 a 100kWh"/>
    <n v="4213"/>
    <n v="249323"/>
    <n v="143520.37"/>
    <n v="-19000.63"/>
  </r>
  <r>
    <x v="0"/>
    <x v="5"/>
    <x v="7"/>
    <x v="7"/>
    <x v="59"/>
    <x v="58"/>
    <x v="4"/>
    <x v="1"/>
    <s v="Inteconectado"/>
    <x v="47"/>
    <s v="BT5B-R"/>
    <s v="Mayor a 100kWh"/>
    <n v="1654"/>
    <n v="300022"/>
    <n v="190892.51"/>
    <n v="5399.9"/>
  </r>
  <r>
    <x v="0"/>
    <x v="5"/>
    <x v="7"/>
    <x v="7"/>
    <x v="60"/>
    <x v="59"/>
    <x v="4"/>
    <x v="1"/>
    <s v="Inteconectado"/>
    <x v="48"/>
    <s v="BT5B-R"/>
    <s v="De 0 a 30 kWh "/>
    <n v="21440"/>
    <n v="292982"/>
    <n v="192461.95"/>
    <n v="-43060.480000000003"/>
  </r>
  <r>
    <x v="0"/>
    <x v="5"/>
    <x v="7"/>
    <x v="7"/>
    <x v="60"/>
    <x v="59"/>
    <x v="4"/>
    <x v="1"/>
    <s v="Inteconectado"/>
    <x v="48"/>
    <s v="BT5B-R"/>
    <s v="De 30 a 100kWh"/>
    <n v="37300"/>
    <n v="2346567.7999999998"/>
    <n v="1324855.23"/>
    <n v="-164993.94"/>
  </r>
  <r>
    <x v="0"/>
    <x v="5"/>
    <x v="7"/>
    <x v="7"/>
    <x v="60"/>
    <x v="59"/>
    <x v="4"/>
    <x v="1"/>
    <s v="Inteconectado"/>
    <x v="48"/>
    <s v="BT5B-R"/>
    <s v="Mayor a 100kWh"/>
    <n v="24237"/>
    <n v="4477458.4000000004"/>
    <n v="2782999.23"/>
    <n v="78753.47"/>
  </r>
  <r>
    <x v="0"/>
    <x v="5"/>
    <x v="7"/>
    <x v="7"/>
    <x v="61"/>
    <x v="60"/>
    <x v="2"/>
    <x v="1"/>
    <s v="Inteconectado"/>
    <x v="49"/>
    <s v="BT5B-R"/>
    <s v="De 0 a 30 kWh "/>
    <n v="6648"/>
    <n v="86527"/>
    <n v="60254.21"/>
    <n v="-13350.93"/>
  </r>
  <r>
    <x v="0"/>
    <x v="5"/>
    <x v="7"/>
    <x v="7"/>
    <x v="61"/>
    <x v="60"/>
    <x v="2"/>
    <x v="1"/>
    <s v="Inteconectado"/>
    <x v="49"/>
    <s v="BT5B-R"/>
    <s v="De 30 a 100kWh"/>
    <n v="6630"/>
    <n v="378994"/>
    <n v="223315.87"/>
    <n v="-30736.71"/>
  </r>
  <r>
    <x v="0"/>
    <x v="5"/>
    <x v="7"/>
    <x v="7"/>
    <x v="61"/>
    <x v="60"/>
    <x v="2"/>
    <x v="1"/>
    <s v="Inteconectado"/>
    <x v="49"/>
    <s v="BT5B-R"/>
    <s v="Mayor a 100kWh"/>
    <n v="1938"/>
    <n v="406137"/>
    <n v="263967.68"/>
    <n v="7448.94"/>
  </r>
  <r>
    <x v="0"/>
    <x v="5"/>
    <x v="7"/>
    <x v="7"/>
    <x v="62"/>
    <x v="61"/>
    <x v="4"/>
    <x v="1"/>
    <s v="Inteconectado"/>
    <x v="50"/>
    <s v="BT5B-R"/>
    <s v="De 0 a 30 kWh "/>
    <n v="4423"/>
    <n v="52278"/>
    <n v="36975.58"/>
    <n v="-7968.53"/>
  </r>
  <r>
    <x v="0"/>
    <x v="5"/>
    <x v="7"/>
    <x v="7"/>
    <x v="62"/>
    <x v="61"/>
    <x v="4"/>
    <x v="1"/>
    <s v="Inteconectado"/>
    <x v="50"/>
    <s v="BT5B-R"/>
    <s v="De 30 a 100kWh"/>
    <n v="5793"/>
    <n v="369594"/>
    <n v="215770.28"/>
    <n v="-26865.98"/>
  </r>
  <r>
    <x v="0"/>
    <x v="5"/>
    <x v="7"/>
    <x v="7"/>
    <x v="62"/>
    <x v="61"/>
    <x v="4"/>
    <x v="1"/>
    <s v="Inteconectado"/>
    <x v="50"/>
    <s v="BT5B-R"/>
    <s v="Mayor a 100kWh"/>
    <n v="3816"/>
    <n v="759259"/>
    <n v="488339.57"/>
    <n v="13783.99"/>
  </r>
  <r>
    <x v="0"/>
    <x v="5"/>
    <x v="7"/>
    <x v="7"/>
    <x v="63"/>
    <x v="62"/>
    <x v="4"/>
    <x v="1"/>
    <s v="Inteconectado"/>
    <x v="51"/>
    <s v="BT5B-R"/>
    <s v="De 0 a 30 kWh "/>
    <n v="9746"/>
    <n v="126398.9"/>
    <n v="85018.48"/>
    <n v="-18733.79"/>
  </r>
  <r>
    <x v="0"/>
    <x v="5"/>
    <x v="7"/>
    <x v="7"/>
    <x v="63"/>
    <x v="62"/>
    <x v="4"/>
    <x v="1"/>
    <s v="Inteconectado"/>
    <x v="51"/>
    <s v="BT5B-R"/>
    <s v="De 30 a 100kWh"/>
    <n v="16166"/>
    <n v="1039098.6"/>
    <n v="592317.93999999994"/>
    <n v="-71938.7"/>
  </r>
  <r>
    <x v="0"/>
    <x v="5"/>
    <x v="7"/>
    <x v="7"/>
    <x v="63"/>
    <x v="62"/>
    <x v="4"/>
    <x v="1"/>
    <s v="Inteconectado"/>
    <x v="51"/>
    <s v="BT5B-R"/>
    <s v="Mayor a 100kWh"/>
    <n v="12705"/>
    <n v="2554007.9"/>
    <n v="1598100.61"/>
    <n v="45075.26"/>
  </r>
  <r>
    <x v="0"/>
    <x v="5"/>
    <x v="7"/>
    <x v="7"/>
    <x v="64"/>
    <x v="63"/>
    <x v="2"/>
    <x v="1"/>
    <s v="Inteconectado"/>
    <x v="52"/>
    <s v="BT5B-R"/>
    <s v="De 0 a 30 kWh "/>
    <n v="4876"/>
    <n v="68210.97"/>
    <n v="46390.58"/>
    <n v="-10525.38"/>
  </r>
  <r>
    <x v="0"/>
    <x v="5"/>
    <x v="7"/>
    <x v="7"/>
    <x v="64"/>
    <x v="63"/>
    <x v="2"/>
    <x v="1"/>
    <s v="Inteconectado"/>
    <x v="52"/>
    <s v="BT5B-R"/>
    <s v="De 30 a 100kWh"/>
    <n v="3189"/>
    <n v="188707"/>
    <n v="110569.17"/>
    <n v="-15620.16"/>
  </r>
  <r>
    <x v="0"/>
    <x v="5"/>
    <x v="7"/>
    <x v="7"/>
    <x v="64"/>
    <x v="63"/>
    <x v="2"/>
    <x v="1"/>
    <s v="Inteconectado"/>
    <x v="52"/>
    <s v="BT5B-R"/>
    <s v="Mayor a 100kWh"/>
    <n v="1433"/>
    <n v="315544"/>
    <n v="204859.34"/>
    <n v="5780.64"/>
  </r>
  <r>
    <x v="0"/>
    <x v="5"/>
    <x v="7"/>
    <x v="7"/>
    <x v="65"/>
    <x v="64"/>
    <x v="5"/>
    <x v="0"/>
    <s v="Inteconectado"/>
    <x v="53"/>
    <s v="BT5B-R"/>
    <s v="De 0 a 30 kWh "/>
    <n v="11466"/>
    <n v="102364"/>
    <n v="73397.119999999995"/>
    <n v="-48102.33"/>
  </r>
  <r>
    <x v="0"/>
    <x v="5"/>
    <x v="7"/>
    <x v="7"/>
    <x v="65"/>
    <x v="64"/>
    <x v="5"/>
    <x v="0"/>
    <s v="Inteconectado"/>
    <x v="53"/>
    <s v="BT5B-R"/>
    <s v="De 30 a 100kWh"/>
    <n v="1674"/>
    <n v="83425"/>
    <n v="46041.18"/>
    <n v="-23603.4"/>
  </r>
  <r>
    <x v="0"/>
    <x v="5"/>
    <x v="7"/>
    <x v="7"/>
    <x v="65"/>
    <x v="64"/>
    <x v="5"/>
    <x v="0"/>
    <s v="Inteconectado"/>
    <x v="53"/>
    <s v="BT5B-R"/>
    <s v="Mayor a 100kWh"/>
    <n v="292"/>
    <n v="72003"/>
    <n v="57305.8"/>
    <n v="1616.43"/>
  </r>
  <r>
    <x v="0"/>
    <x v="5"/>
    <x v="7"/>
    <x v="7"/>
    <x v="66"/>
    <x v="65"/>
    <x v="5"/>
    <x v="0"/>
    <s v="Inteconectado"/>
    <x v="54"/>
    <s v="BT5B-R"/>
    <s v="De 0 a 30 kWh "/>
    <n v="9013"/>
    <n v="93487"/>
    <n v="61444.480000000003"/>
    <n v="-43930.6"/>
  </r>
  <r>
    <x v="0"/>
    <x v="5"/>
    <x v="7"/>
    <x v="7"/>
    <x v="66"/>
    <x v="65"/>
    <x v="5"/>
    <x v="0"/>
    <s v="Inteconectado"/>
    <x v="54"/>
    <s v="BT5B-R"/>
    <s v="De 30 a 100kWh"/>
    <n v="2217"/>
    <n v="112769"/>
    <n v="62706.02"/>
    <n v="-31259.7"/>
  </r>
  <r>
    <x v="0"/>
    <x v="5"/>
    <x v="7"/>
    <x v="7"/>
    <x v="66"/>
    <x v="65"/>
    <x v="5"/>
    <x v="0"/>
    <s v="Inteconectado"/>
    <x v="54"/>
    <s v="BT5B-R"/>
    <s v="Mayor a 100kWh"/>
    <n v="397"/>
    <n v="82109"/>
    <n v="65599.63"/>
    <n v="1850.3"/>
  </r>
  <r>
    <x v="0"/>
    <x v="5"/>
    <x v="7"/>
    <x v="7"/>
    <x v="67"/>
    <x v="66"/>
    <x v="6"/>
    <x v="0"/>
    <s v="Inteconectado"/>
    <x v="55"/>
    <s v="BT5B-R"/>
    <s v="De 0 a 30 kWh "/>
    <n v="15001"/>
    <n v="186724"/>
    <n v="101953.11"/>
    <n v="-78444.23"/>
  </r>
  <r>
    <x v="0"/>
    <x v="5"/>
    <x v="7"/>
    <x v="7"/>
    <x v="67"/>
    <x v="66"/>
    <x v="6"/>
    <x v="0"/>
    <s v="Inteconectado"/>
    <x v="55"/>
    <s v="BT5B-R"/>
    <s v="De 30 a 100kWh"/>
    <n v="8398"/>
    <n v="463608"/>
    <n v="238512.86"/>
    <n v="-105860.26"/>
  </r>
  <r>
    <x v="0"/>
    <x v="5"/>
    <x v="7"/>
    <x v="7"/>
    <x v="67"/>
    <x v="66"/>
    <x v="6"/>
    <x v="0"/>
    <s v="Inteconectado"/>
    <x v="55"/>
    <s v="BT5B-R"/>
    <s v="Mayor a 100kWh"/>
    <n v="1679"/>
    <n v="284052"/>
    <n v="204293.18"/>
    <n v="5763.75"/>
  </r>
  <r>
    <x v="0"/>
    <x v="5"/>
    <x v="7"/>
    <x v="7"/>
    <x v="68"/>
    <x v="67"/>
    <x v="6"/>
    <x v="0"/>
    <s v="Inteconectado"/>
    <x v="56"/>
    <s v="BT5B-R"/>
    <s v="De 0 a 30 kWh "/>
    <n v="7461"/>
    <n v="107481"/>
    <n v="54470.42"/>
    <n v="-45154.49"/>
  </r>
  <r>
    <x v="0"/>
    <x v="5"/>
    <x v="7"/>
    <x v="7"/>
    <x v="68"/>
    <x v="67"/>
    <x v="6"/>
    <x v="0"/>
    <s v="Inteconectado"/>
    <x v="56"/>
    <s v="BT5B-R"/>
    <s v="De 30 a 100kWh"/>
    <n v="7231"/>
    <n v="409263.59"/>
    <n v="211746.48"/>
    <n v="-91564.23"/>
  </r>
  <r>
    <x v="0"/>
    <x v="5"/>
    <x v="7"/>
    <x v="7"/>
    <x v="68"/>
    <x v="67"/>
    <x v="6"/>
    <x v="0"/>
    <s v="Inteconectado"/>
    <x v="56"/>
    <s v="BT5B-R"/>
    <s v="Mayor a 100kWh"/>
    <n v="1489"/>
    <n v="238607"/>
    <n v="171898.84"/>
    <n v="4849.32"/>
  </r>
  <r>
    <x v="0"/>
    <x v="5"/>
    <x v="7"/>
    <x v="7"/>
    <x v="69"/>
    <x v="68"/>
    <x v="6"/>
    <x v="0"/>
    <s v="Inteconectado"/>
    <x v="57"/>
    <s v="BT5B-R"/>
    <s v="De 0 a 30 kWh "/>
    <n v="4616"/>
    <n v="57330"/>
    <n v="31351.58"/>
    <n v="-24105.52"/>
  </r>
  <r>
    <x v="0"/>
    <x v="5"/>
    <x v="7"/>
    <x v="7"/>
    <x v="69"/>
    <x v="68"/>
    <x v="6"/>
    <x v="0"/>
    <s v="Inteconectado"/>
    <x v="57"/>
    <s v="BT5B-R"/>
    <s v="De 30 a 100kWh"/>
    <n v="4228"/>
    <n v="256731"/>
    <n v="134892.68"/>
    <n v="-54429.98"/>
  </r>
  <r>
    <x v="0"/>
    <x v="5"/>
    <x v="7"/>
    <x v="7"/>
    <x v="69"/>
    <x v="68"/>
    <x v="6"/>
    <x v="0"/>
    <s v="Inteconectado"/>
    <x v="57"/>
    <s v="BT5B-R"/>
    <s v="Mayor a 100kWh"/>
    <n v="2041"/>
    <n v="410040"/>
    <n v="293739.46000000002"/>
    <n v="8282.58"/>
  </r>
  <r>
    <x v="0"/>
    <x v="5"/>
    <x v="7"/>
    <x v="7"/>
    <x v="70"/>
    <x v="69"/>
    <x v="2"/>
    <x v="1"/>
    <s v="Inteconectado"/>
    <x v="58"/>
    <s v="BT5B-R"/>
    <s v="De 0 a 30 kWh "/>
    <n v="2448"/>
    <n v="28251"/>
    <n v="20479.63"/>
    <n v="-4345.62"/>
  </r>
  <r>
    <x v="0"/>
    <x v="5"/>
    <x v="7"/>
    <x v="7"/>
    <x v="70"/>
    <x v="69"/>
    <x v="2"/>
    <x v="1"/>
    <s v="Inteconectado"/>
    <x v="58"/>
    <s v="BT5B-R"/>
    <s v="De 30 a 100kWh"/>
    <n v="1840"/>
    <n v="108882"/>
    <n v="64090.19"/>
    <n v="-8500.7999999999993"/>
  </r>
  <r>
    <x v="0"/>
    <x v="5"/>
    <x v="7"/>
    <x v="7"/>
    <x v="70"/>
    <x v="69"/>
    <x v="2"/>
    <x v="1"/>
    <s v="Inteconectado"/>
    <x v="58"/>
    <s v="BT5B-R"/>
    <s v="Mayor a 100kWh"/>
    <n v="1373"/>
    <n v="339620"/>
    <n v="219311.08"/>
    <n v="6168.79"/>
  </r>
  <r>
    <x v="0"/>
    <x v="5"/>
    <x v="7"/>
    <x v="7"/>
    <x v="71"/>
    <x v="70"/>
    <x v="0"/>
    <x v="0"/>
    <s v="Inteconectado"/>
    <x v="59"/>
    <s v="BT5B-R"/>
    <s v="De 0 a 30 kWh "/>
    <n v="19582"/>
    <n v="195550.7"/>
    <n v="132139.95000000001"/>
    <n v="-91657.279999999999"/>
  </r>
  <r>
    <x v="0"/>
    <x v="5"/>
    <x v="7"/>
    <x v="7"/>
    <x v="71"/>
    <x v="70"/>
    <x v="0"/>
    <x v="0"/>
    <s v="Inteconectado"/>
    <x v="59"/>
    <s v="BT5B-R"/>
    <s v="De 30 a 100kWh"/>
    <n v="3129"/>
    <n v="154160.9"/>
    <n v="84687"/>
    <n v="-43993.74"/>
  </r>
  <r>
    <x v="0"/>
    <x v="5"/>
    <x v="7"/>
    <x v="7"/>
    <x v="71"/>
    <x v="70"/>
    <x v="0"/>
    <x v="0"/>
    <s v="Inteconectado"/>
    <x v="59"/>
    <s v="BT5B-R"/>
    <s v="Mayor a 100kWh"/>
    <n v="480"/>
    <n v="89610.9"/>
    <n v="71614.679999999993"/>
    <n v="2015.4"/>
  </r>
  <r>
    <x v="0"/>
    <x v="5"/>
    <x v="7"/>
    <x v="7"/>
    <x v="72"/>
    <x v="71"/>
    <x v="6"/>
    <x v="0"/>
    <s v="Inteconectado"/>
    <x v="60"/>
    <s v="BT5B-R"/>
    <s v="De 0 a 30 kWh "/>
    <n v="11409"/>
    <n v="149770"/>
    <n v="79537.98"/>
    <n v="-62919.64"/>
  </r>
  <r>
    <x v="0"/>
    <x v="5"/>
    <x v="7"/>
    <x v="7"/>
    <x v="72"/>
    <x v="71"/>
    <x v="6"/>
    <x v="0"/>
    <s v="Inteconectado"/>
    <x v="60"/>
    <s v="BT5B-R"/>
    <s v="De 30 a 100kWh"/>
    <n v="6277"/>
    <n v="335706"/>
    <n v="170367.04"/>
    <n v="-79669.83"/>
  </r>
  <r>
    <x v="0"/>
    <x v="5"/>
    <x v="7"/>
    <x v="7"/>
    <x v="72"/>
    <x v="71"/>
    <x v="6"/>
    <x v="0"/>
    <s v="Inteconectado"/>
    <x v="60"/>
    <s v="BT5B-R"/>
    <s v="Mayor a 100kWh"/>
    <n v="929"/>
    <n v="156227"/>
    <n v="112380.83"/>
    <n v="3170.69"/>
  </r>
  <r>
    <x v="0"/>
    <x v="5"/>
    <x v="7"/>
    <x v="7"/>
    <x v="73"/>
    <x v="72"/>
    <x v="5"/>
    <x v="0"/>
    <s v="Inteconectado"/>
    <x v="61"/>
    <s v="BT5B-R"/>
    <s v="De 0 a 30 kWh "/>
    <n v="23623"/>
    <n v="247486.3"/>
    <n v="161855.95000000001"/>
    <n v="-116474.04"/>
  </r>
  <r>
    <x v="0"/>
    <x v="5"/>
    <x v="7"/>
    <x v="7"/>
    <x v="73"/>
    <x v="72"/>
    <x v="5"/>
    <x v="0"/>
    <s v="Inteconectado"/>
    <x v="61"/>
    <s v="BT5B-R"/>
    <s v="De 30 a 100kWh"/>
    <n v="7062"/>
    <n v="368603"/>
    <n v="207106.49"/>
    <n v="-99749.53"/>
  </r>
  <r>
    <x v="0"/>
    <x v="5"/>
    <x v="7"/>
    <x v="7"/>
    <x v="73"/>
    <x v="72"/>
    <x v="5"/>
    <x v="0"/>
    <s v="Inteconectado"/>
    <x v="61"/>
    <s v="BT5B-R"/>
    <s v="Mayor a 100kWh"/>
    <n v="971"/>
    <n v="165816"/>
    <n v="133328.38"/>
    <n v="3755.45"/>
  </r>
  <r>
    <x v="0"/>
    <x v="5"/>
    <x v="7"/>
    <x v="7"/>
    <x v="74"/>
    <x v="73"/>
    <x v="5"/>
    <x v="0"/>
    <s v="Inteconectado"/>
    <x v="62"/>
    <s v="BT5B-R"/>
    <s v="De 0 a 30 kWh "/>
    <n v="5608"/>
    <n v="53060"/>
    <n v="34571.03"/>
    <n v="-21364.61"/>
  </r>
  <r>
    <x v="0"/>
    <x v="5"/>
    <x v="7"/>
    <x v="7"/>
    <x v="74"/>
    <x v="73"/>
    <x v="5"/>
    <x v="0"/>
    <s v="Inteconectado"/>
    <x v="62"/>
    <s v="BT5B-R"/>
    <s v="De 30 a 100kWh"/>
    <n v="951"/>
    <n v="47685"/>
    <n v="22473.71"/>
    <n v="-11229.92"/>
  </r>
  <r>
    <x v="0"/>
    <x v="5"/>
    <x v="7"/>
    <x v="7"/>
    <x v="74"/>
    <x v="73"/>
    <x v="5"/>
    <x v="0"/>
    <s v="Inteconectado"/>
    <x v="62"/>
    <s v="BT5B-R"/>
    <s v="Mayor a 100kWh"/>
    <n v="143"/>
    <n v="30736"/>
    <n v="20101.849999999999"/>
    <n v="567.02"/>
  </r>
  <r>
    <x v="0"/>
    <x v="5"/>
    <x v="7"/>
    <x v="7"/>
    <x v="75"/>
    <x v="74"/>
    <x v="6"/>
    <x v="0"/>
    <s v="Inteconectado"/>
    <x v="63"/>
    <s v="BT5B-R"/>
    <s v="De 0 a 30 kWh "/>
    <n v="1072"/>
    <n v="12338"/>
    <n v="7029.25"/>
    <n v="-5187.8900000000003"/>
  </r>
  <r>
    <x v="0"/>
    <x v="5"/>
    <x v="7"/>
    <x v="7"/>
    <x v="75"/>
    <x v="74"/>
    <x v="6"/>
    <x v="0"/>
    <s v="Inteconectado"/>
    <x v="63"/>
    <s v="BT5B-R"/>
    <s v="De 30 a 100kWh"/>
    <n v="1283"/>
    <n v="79817"/>
    <n v="42555.59"/>
    <n v="-16191.46"/>
  </r>
  <r>
    <x v="0"/>
    <x v="5"/>
    <x v="7"/>
    <x v="7"/>
    <x v="75"/>
    <x v="74"/>
    <x v="6"/>
    <x v="0"/>
    <s v="Inteconectado"/>
    <x v="63"/>
    <s v="BT5B-R"/>
    <s v="Mayor a 100kWh"/>
    <n v="1011"/>
    <n v="224330"/>
    <n v="160313.13"/>
    <n v="4520.57"/>
  </r>
  <r>
    <x v="0"/>
    <x v="5"/>
    <x v="7"/>
    <x v="7"/>
    <x v="76"/>
    <x v="75"/>
    <x v="5"/>
    <x v="0"/>
    <s v="Inteconectado"/>
    <x v="64"/>
    <s v="BT5B-R"/>
    <s v="De 0 a 30 kWh "/>
    <n v="10255"/>
    <n v="109994"/>
    <n v="70956.460000000006"/>
    <n v="-51686.84"/>
  </r>
  <r>
    <x v="0"/>
    <x v="5"/>
    <x v="7"/>
    <x v="7"/>
    <x v="76"/>
    <x v="75"/>
    <x v="5"/>
    <x v="0"/>
    <s v="Inteconectado"/>
    <x v="64"/>
    <s v="BT5B-R"/>
    <s v="De 30 a 100kWh"/>
    <n v="2762"/>
    <n v="143360"/>
    <n v="80295.58"/>
    <n v="-38944.199999999997"/>
  </r>
  <r>
    <x v="0"/>
    <x v="5"/>
    <x v="7"/>
    <x v="7"/>
    <x v="76"/>
    <x v="75"/>
    <x v="5"/>
    <x v="0"/>
    <s v="Inteconectado"/>
    <x v="64"/>
    <s v="BT5B-R"/>
    <s v="Mayor a 100kWh"/>
    <n v="434"/>
    <n v="77976"/>
    <n v="62523.69"/>
    <n v="1763.51"/>
  </r>
  <r>
    <x v="0"/>
    <x v="5"/>
    <x v="7"/>
    <x v="7"/>
    <x v="77"/>
    <x v="76"/>
    <x v="5"/>
    <x v="0"/>
    <s v="Inteconectado"/>
    <x v="65"/>
    <s v="BT5B-R"/>
    <s v="De 0 a 30 kWh "/>
    <n v="11401"/>
    <n v="122932"/>
    <n v="79375.28"/>
    <n v="-58256.98"/>
  </r>
  <r>
    <x v="0"/>
    <x v="5"/>
    <x v="7"/>
    <x v="7"/>
    <x v="77"/>
    <x v="76"/>
    <x v="5"/>
    <x v="0"/>
    <s v="Inteconectado"/>
    <x v="65"/>
    <s v="BT5B-R"/>
    <s v="De 30 a 100kWh"/>
    <n v="3923"/>
    <n v="207920"/>
    <n v="118165.84"/>
    <n v="-55785.06"/>
  </r>
  <r>
    <x v="0"/>
    <x v="5"/>
    <x v="7"/>
    <x v="7"/>
    <x v="77"/>
    <x v="76"/>
    <x v="5"/>
    <x v="0"/>
    <s v="Inteconectado"/>
    <x v="65"/>
    <s v="BT5B-R"/>
    <s v="Mayor a 100kWh"/>
    <n v="778"/>
    <n v="192207"/>
    <n v="154255.59"/>
    <n v="4352.79"/>
  </r>
  <r>
    <x v="0"/>
    <x v="5"/>
    <x v="7"/>
    <x v="7"/>
    <x v="78"/>
    <x v="77"/>
    <x v="5"/>
    <x v="0"/>
    <s v="Inteconectado"/>
    <x v="66"/>
    <s v="BT5B-R"/>
    <s v="De 0 a 30 kWh "/>
    <n v="10574"/>
    <n v="112593"/>
    <n v="72956.23"/>
    <n v="-52955.3"/>
  </r>
  <r>
    <x v="0"/>
    <x v="5"/>
    <x v="7"/>
    <x v="7"/>
    <x v="78"/>
    <x v="77"/>
    <x v="5"/>
    <x v="0"/>
    <s v="Inteconectado"/>
    <x v="66"/>
    <s v="BT5B-R"/>
    <s v="De 30 a 100kWh"/>
    <n v="2356"/>
    <n v="117240"/>
    <n v="64723.43"/>
    <n v="-33243.160000000003"/>
  </r>
  <r>
    <x v="0"/>
    <x v="5"/>
    <x v="7"/>
    <x v="7"/>
    <x v="78"/>
    <x v="77"/>
    <x v="5"/>
    <x v="0"/>
    <s v="Inteconectado"/>
    <x v="66"/>
    <s v="BT5B-R"/>
    <s v="Mayor a 100kWh"/>
    <n v="234"/>
    <n v="47781"/>
    <n v="38219.82"/>
    <n v="1076.94"/>
  </r>
  <r>
    <x v="0"/>
    <x v="5"/>
    <x v="7"/>
    <x v="7"/>
    <x v="79"/>
    <x v="78"/>
    <x v="2"/>
    <x v="1"/>
    <s v="Inteconectado"/>
    <x v="67"/>
    <s v="BT5B-R"/>
    <s v="De 0 a 30 kWh "/>
    <n v="3716"/>
    <n v="50879"/>
    <n v="34777.449999999997"/>
    <n v="-7825.65"/>
  </r>
  <r>
    <x v="0"/>
    <x v="5"/>
    <x v="7"/>
    <x v="7"/>
    <x v="79"/>
    <x v="78"/>
    <x v="2"/>
    <x v="1"/>
    <s v="Inteconectado"/>
    <x v="67"/>
    <s v="BT5B-R"/>
    <s v="De 30 a 100kWh"/>
    <n v="2757"/>
    <n v="158208"/>
    <n v="92992.52"/>
    <n v="-12737.34"/>
  </r>
  <r>
    <x v="0"/>
    <x v="5"/>
    <x v="7"/>
    <x v="7"/>
    <x v="79"/>
    <x v="78"/>
    <x v="2"/>
    <x v="1"/>
    <s v="Inteconectado"/>
    <x v="67"/>
    <s v="BT5B-R"/>
    <s v="Mayor a 100kWh"/>
    <n v="919"/>
    <n v="179950"/>
    <n v="116802.82"/>
    <n v="3285.79"/>
  </r>
  <r>
    <x v="0"/>
    <x v="5"/>
    <x v="7"/>
    <x v="7"/>
    <x v="80"/>
    <x v="79"/>
    <x v="0"/>
    <x v="0"/>
    <s v="Inteconectado"/>
    <x v="68"/>
    <s v="BT5B-R"/>
    <s v="De 0 a 30 kWh "/>
    <n v="12464"/>
    <n v="110360.25"/>
    <n v="79997.63"/>
    <n v="-51638.95"/>
  </r>
  <r>
    <x v="0"/>
    <x v="5"/>
    <x v="7"/>
    <x v="7"/>
    <x v="80"/>
    <x v="79"/>
    <x v="0"/>
    <x v="0"/>
    <s v="Inteconectado"/>
    <x v="68"/>
    <s v="BT5B-R"/>
    <s v="De 30 a 100kWh"/>
    <n v="1714"/>
    <n v="85864.9"/>
    <n v="47382.559999999998"/>
    <n v="-24064.560000000001"/>
  </r>
  <r>
    <x v="0"/>
    <x v="5"/>
    <x v="7"/>
    <x v="7"/>
    <x v="80"/>
    <x v="79"/>
    <x v="0"/>
    <x v="0"/>
    <s v="Inteconectado"/>
    <x v="68"/>
    <s v="BT5B-R"/>
    <s v="Mayor a 100kWh"/>
    <n v="220"/>
    <n v="46276"/>
    <n v="36811.24"/>
    <n v="1037.8499999999999"/>
  </r>
  <r>
    <x v="0"/>
    <x v="5"/>
    <x v="7"/>
    <x v="7"/>
    <x v="81"/>
    <x v="80"/>
    <x v="0"/>
    <x v="0"/>
    <s v="Inteconectado"/>
    <x v="69"/>
    <s v="BT5B-R"/>
    <s v="De 0 a 30 kWh "/>
    <n v="6491"/>
    <n v="61696.3"/>
    <n v="42916.11"/>
    <n v="-28924.68"/>
  </r>
  <r>
    <x v="0"/>
    <x v="5"/>
    <x v="7"/>
    <x v="7"/>
    <x v="81"/>
    <x v="80"/>
    <x v="0"/>
    <x v="0"/>
    <s v="Inteconectado"/>
    <x v="69"/>
    <s v="BT5B-R"/>
    <s v="De 30 a 100kWh"/>
    <n v="1842"/>
    <n v="98732"/>
    <n v="55898.59"/>
    <n v="-25916.94"/>
  </r>
  <r>
    <x v="0"/>
    <x v="5"/>
    <x v="7"/>
    <x v="7"/>
    <x v="81"/>
    <x v="80"/>
    <x v="0"/>
    <x v="0"/>
    <s v="Inteconectado"/>
    <x v="69"/>
    <s v="BT5B-R"/>
    <s v="Mayor a 100kWh"/>
    <n v="386"/>
    <n v="86699"/>
    <n v="69000.62"/>
    <n v="1941.2"/>
  </r>
  <r>
    <x v="0"/>
    <x v="5"/>
    <x v="7"/>
    <x v="7"/>
    <x v="82"/>
    <x v="81"/>
    <x v="6"/>
    <x v="0"/>
    <s v="Inteconectado"/>
    <x v="70"/>
    <s v="BT5B-R"/>
    <s v="De 0 a 30 kWh "/>
    <n v="3984"/>
    <n v="44859"/>
    <n v="25949.32"/>
    <n v="-18996.21"/>
  </r>
  <r>
    <x v="0"/>
    <x v="5"/>
    <x v="7"/>
    <x v="7"/>
    <x v="82"/>
    <x v="81"/>
    <x v="6"/>
    <x v="0"/>
    <s v="Inteconectado"/>
    <x v="70"/>
    <s v="BT5B-R"/>
    <s v="De 30 a 100kWh"/>
    <n v="2816"/>
    <n v="166012"/>
    <n v="87740.9"/>
    <n v="-35763.199999999997"/>
  </r>
  <r>
    <x v="0"/>
    <x v="5"/>
    <x v="7"/>
    <x v="7"/>
    <x v="82"/>
    <x v="81"/>
    <x v="6"/>
    <x v="0"/>
    <s v="Inteconectado"/>
    <x v="70"/>
    <s v="BT5B-R"/>
    <s v="Mayor a 100kWh"/>
    <n v="693"/>
    <n v="128422"/>
    <n v="92825"/>
    <n v="2612.12"/>
  </r>
  <r>
    <x v="0"/>
    <x v="5"/>
    <x v="7"/>
    <x v="7"/>
    <x v="83"/>
    <x v="82"/>
    <x v="2"/>
    <x v="1"/>
    <s v="Inteconectado"/>
    <x v="49"/>
    <s v="BT5B-R"/>
    <s v="De 0 a 30 kWh "/>
    <n v="4839"/>
    <n v="50875"/>
    <n v="38255.17"/>
    <n v="-7850.31"/>
  </r>
  <r>
    <x v="0"/>
    <x v="5"/>
    <x v="7"/>
    <x v="7"/>
    <x v="83"/>
    <x v="82"/>
    <x v="2"/>
    <x v="1"/>
    <s v="Inteconectado"/>
    <x v="49"/>
    <s v="BT5B-R"/>
    <s v="De 30 a 100kWh"/>
    <n v="3929"/>
    <n v="225226"/>
    <n v="132728.53"/>
    <n v="-18191.27"/>
  </r>
  <r>
    <x v="0"/>
    <x v="5"/>
    <x v="7"/>
    <x v="7"/>
    <x v="83"/>
    <x v="82"/>
    <x v="2"/>
    <x v="1"/>
    <s v="Inteconectado"/>
    <x v="49"/>
    <s v="BT5B-R"/>
    <s v="Mayor a 100kWh"/>
    <n v="1132"/>
    <n v="242395"/>
    <n v="157466.81"/>
    <n v="4443.54"/>
  </r>
  <r>
    <x v="0"/>
    <x v="5"/>
    <x v="7"/>
    <x v="7"/>
    <x v="84"/>
    <x v="83"/>
    <x v="2"/>
    <x v="1"/>
    <s v="Inteconectado"/>
    <x v="71"/>
    <s v="BT5B-R"/>
    <s v="De 0 a 30 kWh "/>
    <n v="4936"/>
    <n v="64842.9"/>
    <n v="44976.47"/>
    <n v="-9991.94"/>
  </r>
  <r>
    <x v="0"/>
    <x v="5"/>
    <x v="7"/>
    <x v="7"/>
    <x v="84"/>
    <x v="83"/>
    <x v="2"/>
    <x v="1"/>
    <s v="Inteconectado"/>
    <x v="71"/>
    <s v="BT5B-R"/>
    <s v="De 30 a 100kWh"/>
    <n v="4745"/>
    <n v="278999"/>
    <n v="164455.20000000001"/>
    <n v="-21921.9"/>
  </r>
  <r>
    <x v="0"/>
    <x v="5"/>
    <x v="7"/>
    <x v="7"/>
    <x v="84"/>
    <x v="83"/>
    <x v="2"/>
    <x v="1"/>
    <s v="Inteconectado"/>
    <x v="71"/>
    <s v="BT5B-R"/>
    <s v="Mayor a 100kWh"/>
    <n v="1561"/>
    <n v="272038"/>
    <n v="177412.58"/>
    <n v="5010.0600000000004"/>
  </r>
  <r>
    <x v="0"/>
    <x v="5"/>
    <x v="7"/>
    <x v="7"/>
    <x v="85"/>
    <x v="84"/>
    <x v="0"/>
    <x v="0"/>
    <s v="Inteconectado"/>
    <x v="72"/>
    <s v="BT5B-R"/>
    <s v="De 0 a 30 kWh "/>
    <n v="718"/>
    <n v="8996"/>
    <n v="5398"/>
    <n v="-4261.54"/>
  </r>
  <r>
    <x v="0"/>
    <x v="5"/>
    <x v="7"/>
    <x v="7"/>
    <x v="85"/>
    <x v="84"/>
    <x v="0"/>
    <x v="0"/>
    <s v="Inteconectado"/>
    <x v="72"/>
    <s v="BT5B-R"/>
    <s v="De 30 a 100kWh"/>
    <n v="522"/>
    <n v="30311"/>
    <n v="17724.23"/>
    <n v="-7460.26"/>
  </r>
  <r>
    <x v="0"/>
    <x v="5"/>
    <x v="7"/>
    <x v="7"/>
    <x v="85"/>
    <x v="84"/>
    <x v="0"/>
    <x v="0"/>
    <s v="Inteconectado"/>
    <x v="72"/>
    <s v="BT5B-R"/>
    <s v="Mayor a 100kWh"/>
    <n v="156"/>
    <n v="27691"/>
    <n v="22395.94"/>
    <n v="631.96"/>
  </r>
  <r>
    <x v="0"/>
    <x v="5"/>
    <x v="7"/>
    <x v="7"/>
    <x v="86"/>
    <x v="85"/>
    <x v="6"/>
    <x v="0"/>
    <s v="Inteconectado"/>
    <x v="73"/>
    <s v="BT5B-R"/>
    <s v="De 0 a 30 kWh "/>
    <n v="4157"/>
    <n v="45928"/>
    <n v="26764.39"/>
    <n v="-19311.14"/>
  </r>
  <r>
    <x v="0"/>
    <x v="5"/>
    <x v="7"/>
    <x v="7"/>
    <x v="86"/>
    <x v="85"/>
    <x v="6"/>
    <x v="0"/>
    <s v="Inteconectado"/>
    <x v="73"/>
    <s v="BT5B-R"/>
    <s v="De 30 a 100kWh"/>
    <n v="1850"/>
    <n v="97828"/>
    <n v="49652.71"/>
    <n v="-23347"/>
  </r>
  <r>
    <x v="0"/>
    <x v="5"/>
    <x v="7"/>
    <x v="7"/>
    <x v="86"/>
    <x v="85"/>
    <x v="6"/>
    <x v="0"/>
    <s v="Inteconectado"/>
    <x v="73"/>
    <s v="BT5B-R"/>
    <s v="Mayor a 100kWh"/>
    <n v="326"/>
    <n v="68883"/>
    <n v="49283.33"/>
    <n v="1389.77"/>
  </r>
  <r>
    <x v="0"/>
    <x v="5"/>
    <x v="7"/>
    <x v="7"/>
    <x v="87"/>
    <x v="86"/>
    <x v="2"/>
    <x v="1"/>
    <s v="Inteconectado"/>
    <x v="74"/>
    <s v="BT5B-R"/>
    <s v="De 0 a 30 kWh "/>
    <n v="457"/>
    <n v="6618"/>
    <n v="4452.03"/>
    <n v="-1021.27"/>
  </r>
  <r>
    <x v="0"/>
    <x v="5"/>
    <x v="7"/>
    <x v="7"/>
    <x v="87"/>
    <x v="86"/>
    <x v="2"/>
    <x v="1"/>
    <s v="Inteconectado"/>
    <x v="74"/>
    <s v="BT5B-R"/>
    <s v="De 30 a 100kWh"/>
    <n v="600"/>
    <n v="33709"/>
    <n v="19846.060000000001"/>
    <n v="-2778"/>
  </r>
  <r>
    <x v="0"/>
    <x v="5"/>
    <x v="7"/>
    <x v="7"/>
    <x v="87"/>
    <x v="86"/>
    <x v="2"/>
    <x v="1"/>
    <s v="Inteconectado"/>
    <x v="74"/>
    <s v="BT5B-R"/>
    <s v="Mayor a 100kWh"/>
    <n v="180"/>
    <n v="45296"/>
    <n v="29326.79"/>
    <n v="827.48"/>
  </r>
  <r>
    <x v="0"/>
    <x v="5"/>
    <x v="7"/>
    <x v="7"/>
    <x v="88"/>
    <x v="87"/>
    <x v="2"/>
    <x v="1"/>
    <s v="Inteconectado"/>
    <x v="71"/>
    <s v="BT5B-R"/>
    <s v="De 0 a 30 kWh "/>
    <n v="5052"/>
    <n v="60039.7"/>
    <n v="43108.83"/>
    <n v="-9252.11"/>
  </r>
  <r>
    <x v="0"/>
    <x v="5"/>
    <x v="7"/>
    <x v="7"/>
    <x v="88"/>
    <x v="87"/>
    <x v="2"/>
    <x v="1"/>
    <s v="Inteconectado"/>
    <x v="71"/>
    <s v="BT5B-R"/>
    <s v="De 30 a 100kWh"/>
    <n v="5551"/>
    <n v="345280"/>
    <n v="204031.26"/>
    <n v="-25645.62"/>
  </r>
  <r>
    <x v="0"/>
    <x v="5"/>
    <x v="7"/>
    <x v="7"/>
    <x v="88"/>
    <x v="87"/>
    <x v="2"/>
    <x v="1"/>
    <s v="Inteconectado"/>
    <x v="71"/>
    <s v="BT5B-R"/>
    <s v="Mayor a 100kWh"/>
    <n v="2811"/>
    <n v="510175"/>
    <n v="332351.58"/>
    <n v="9385.31"/>
  </r>
  <r>
    <x v="0"/>
    <x v="5"/>
    <x v="7"/>
    <x v="7"/>
    <x v="89"/>
    <x v="88"/>
    <x v="0"/>
    <x v="0"/>
    <s v="Inteconectado"/>
    <x v="75"/>
    <s v="BT5B-R"/>
    <s v="De 0 a 30 kWh "/>
    <n v="2232"/>
    <n v="25376"/>
    <n v="16029.25"/>
    <n v="-12020.2"/>
  </r>
  <r>
    <x v="0"/>
    <x v="5"/>
    <x v="7"/>
    <x v="7"/>
    <x v="89"/>
    <x v="88"/>
    <x v="0"/>
    <x v="0"/>
    <s v="Inteconectado"/>
    <x v="75"/>
    <s v="BT5B-R"/>
    <s v="De 30 a 100kWh"/>
    <n v="1578"/>
    <n v="90904"/>
    <n v="53154.16"/>
    <n v="-22423.38"/>
  </r>
  <r>
    <x v="0"/>
    <x v="5"/>
    <x v="7"/>
    <x v="7"/>
    <x v="89"/>
    <x v="88"/>
    <x v="0"/>
    <x v="0"/>
    <s v="Inteconectado"/>
    <x v="75"/>
    <s v="BT5B-R"/>
    <s v="Mayor a 100kWh"/>
    <n v="578"/>
    <n v="106805"/>
    <n v="86287.11"/>
    <n v="2434.91"/>
  </r>
  <r>
    <x v="0"/>
    <x v="5"/>
    <x v="7"/>
    <x v="7"/>
    <x v="90"/>
    <x v="89"/>
    <x v="5"/>
    <x v="0"/>
    <s v="Inteconectado"/>
    <x v="76"/>
    <s v="BT5B-R"/>
    <s v="De 0 a 30 kWh "/>
    <n v="6985"/>
    <n v="66511"/>
    <n v="45948.26"/>
    <n v="-31324.41"/>
  </r>
  <r>
    <x v="0"/>
    <x v="5"/>
    <x v="7"/>
    <x v="7"/>
    <x v="90"/>
    <x v="89"/>
    <x v="5"/>
    <x v="0"/>
    <s v="Inteconectado"/>
    <x v="76"/>
    <s v="BT5B-R"/>
    <s v="De 30 a 100kWh"/>
    <n v="1498"/>
    <n v="74315"/>
    <n v="41021.360000000001"/>
    <n v="-21166.74"/>
  </r>
  <r>
    <x v="0"/>
    <x v="5"/>
    <x v="7"/>
    <x v="7"/>
    <x v="90"/>
    <x v="89"/>
    <x v="5"/>
    <x v="0"/>
    <s v="Inteconectado"/>
    <x v="76"/>
    <s v="BT5B-R"/>
    <s v="Mayor a 100kWh"/>
    <n v="160"/>
    <n v="37920"/>
    <n v="30264.93"/>
    <n v="851.9"/>
  </r>
  <r>
    <x v="0"/>
    <x v="5"/>
    <x v="7"/>
    <x v="7"/>
    <x v="91"/>
    <x v="90"/>
    <x v="2"/>
    <x v="1"/>
    <s v="Inteconectado"/>
    <x v="77"/>
    <s v="BT5B-R"/>
    <s v="De 0 a 30 kWh "/>
    <n v="2846"/>
    <n v="36465"/>
    <n v="25527.71"/>
    <n v="-5626.6"/>
  </r>
  <r>
    <x v="0"/>
    <x v="5"/>
    <x v="7"/>
    <x v="7"/>
    <x v="91"/>
    <x v="90"/>
    <x v="2"/>
    <x v="1"/>
    <s v="Inteconectado"/>
    <x v="77"/>
    <s v="BT5B-R"/>
    <s v="De 30 a 100kWh"/>
    <n v="3044"/>
    <n v="182571"/>
    <n v="107815.66"/>
    <n v="-14093.72"/>
  </r>
  <r>
    <x v="0"/>
    <x v="5"/>
    <x v="7"/>
    <x v="7"/>
    <x v="91"/>
    <x v="90"/>
    <x v="2"/>
    <x v="1"/>
    <s v="Inteconectado"/>
    <x v="77"/>
    <s v="BT5B-R"/>
    <s v="Mayor a 100kWh"/>
    <n v="1366"/>
    <n v="277437"/>
    <n v="180448.07"/>
    <n v="5092.46"/>
  </r>
  <r>
    <x v="0"/>
    <x v="5"/>
    <x v="7"/>
    <x v="7"/>
    <x v="92"/>
    <x v="91"/>
    <x v="1"/>
    <x v="0"/>
    <s v="Inteconectado"/>
    <x v="78"/>
    <s v="BT5B-R"/>
    <s v="De 0 a 30 kWh "/>
    <n v="40854"/>
    <n v="277881.2"/>
    <n v="302545.90999999997"/>
    <n v="-152328.53"/>
  </r>
  <r>
    <x v="0"/>
    <x v="5"/>
    <x v="7"/>
    <x v="7"/>
    <x v="92"/>
    <x v="91"/>
    <x v="1"/>
    <x v="0"/>
    <s v="Inteconectado"/>
    <x v="78"/>
    <s v="BT5B-R"/>
    <s v="De 30 a 100kWh"/>
    <n v="4848"/>
    <n v="257248"/>
    <n v="172550.12"/>
    <n v="-79749.600000000006"/>
  </r>
  <r>
    <x v="0"/>
    <x v="5"/>
    <x v="7"/>
    <x v="7"/>
    <x v="92"/>
    <x v="91"/>
    <x v="1"/>
    <x v="0"/>
    <s v="Inteconectado"/>
    <x v="78"/>
    <s v="BT5B-R"/>
    <s v="Mayor a 100kWh"/>
    <n v="1029"/>
    <n v="191336"/>
    <n v="179493.24"/>
    <n v="5052.99"/>
  </r>
  <r>
    <x v="0"/>
    <x v="5"/>
    <x v="7"/>
    <x v="7"/>
    <x v="93"/>
    <x v="92"/>
    <x v="1"/>
    <x v="0"/>
    <s v="Inteconectado"/>
    <x v="79"/>
    <s v="BT5B-R"/>
    <s v="De 0 a 30 kWh "/>
    <n v="6549"/>
    <n v="42136"/>
    <n v="47712.19"/>
    <n v="-23133.35"/>
  </r>
  <r>
    <x v="0"/>
    <x v="5"/>
    <x v="7"/>
    <x v="7"/>
    <x v="93"/>
    <x v="92"/>
    <x v="1"/>
    <x v="0"/>
    <s v="Inteconectado"/>
    <x v="79"/>
    <s v="BT5B-R"/>
    <s v="De 30 a 100kWh"/>
    <n v="190"/>
    <n v="8515"/>
    <n v="5382.69"/>
    <n v="-3131.2"/>
  </r>
  <r>
    <x v="0"/>
    <x v="5"/>
    <x v="7"/>
    <x v="7"/>
    <x v="93"/>
    <x v="92"/>
    <x v="1"/>
    <x v="0"/>
    <s v="Inteconectado"/>
    <x v="79"/>
    <s v="BT5B-R"/>
    <s v="Mayor a 100kWh"/>
    <n v="6"/>
    <n v="894"/>
    <n v="846.23"/>
    <n v="23.87"/>
  </r>
  <r>
    <x v="0"/>
    <x v="5"/>
    <x v="7"/>
    <x v="7"/>
    <x v="94"/>
    <x v="93"/>
    <x v="1"/>
    <x v="0"/>
    <s v="Inteconectado"/>
    <x v="80"/>
    <s v="BT5B-R"/>
    <s v="De 0 a 30 kWh "/>
    <n v="25351"/>
    <n v="191024"/>
    <n v="194449.53"/>
    <n v="-105462.79"/>
  </r>
  <r>
    <x v="0"/>
    <x v="5"/>
    <x v="7"/>
    <x v="7"/>
    <x v="94"/>
    <x v="93"/>
    <x v="1"/>
    <x v="0"/>
    <s v="Inteconectado"/>
    <x v="80"/>
    <s v="BT5B-R"/>
    <s v="De 30 a 100kWh"/>
    <n v="1884"/>
    <n v="89100"/>
    <n v="57783.73"/>
    <n v="-31217.88"/>
  </r>
  <r>
    <x v="0"/>
    <x v="5"/>
    <x v="7"/>
    <x v="7"/>
    <x v="94"/>
    <x v="93"/>
    <x v="1"/>
    <x v="0"/>
    <s v="Inteconectado"/>
    <x v="80"/>
    <s v="BT5B-R"/>
    <s v="Mayor a 100kWh"/>
    <n v="164"/>
    <n v="40342"/>
    <n v="37833.74"/>
    <n v="1065.48"/>
  </r>
  <r>
    <x v="0"/>
    <x v="5"/>
    <x v="7"/>
    <x v="7"/>
    <x v="95"/>
    <x v="94"/>
    <x v="1"/>
    <x v="0"/>
    <s v="Inteconectado"/>
    <x v="81"/>
    <s v="BT5B-R"/>
    <s v="De 0 a 30 kWh "/>
    <n v="4815"/>
    <n v="33271"/>
    <n v="35854.36"/>
    <n v="-18268.2"/>
  </r>
  <r>
    <x v="0"/>
    <x v="5"/>
    <x v="7"/>
    <x v="7"/>
    <x v="95"/>
    <x v="94"/>
    <x v="1"/>
    <x v="0"/>
    <s v="Inteconectado"/>
    <x v="81"/>
    <s v="BT5B-R"/>
    <s v="De 30 a 100kWh"/>
    <n v="509"/>
    <n v="25289"/>
    <n v="16620.95"/>
    <n v="-8383.23"/>
  </r>
  <r>
    <x v="0"/>
    <x v="5"/>
    <x v="7"/>
    <x v="7"/>
    <x v="95"/>
    <x v="94"/>
    <x v="1"/>
    <x v="0"/>
    <s v="Inteconectado"/>
    <x v="81"/>
    <s v="BT5B-R"/>
    <s v="Mayor a 100kWh"/>
    <n v="71"/>
    <n v="16647"/>
    <n v="15546.25"/>
    <n v="438.49"/>
  </r>
  <r>
    <x v="0"/>
    <x v="5"/>
    <x v="7"/>
    <x v="7"/>
    <x v="96"/>
    <x v="95"/>
    <x v="1"/>
    <x v="0"/>
    <s v="Inteconectado"/>
    <x v="82"/>
    <s v="BT5B-R"/>
    <s v="De 0 a 30 kWh "/>
    <n v="717"/>
    <n v="7320"/>
    <n v="6135.33"/>
    <n v="-4019.26"/>
  </r>
  <r>
    <x v="0"/>
    <x v="5"/>
    <x v="7"/>
    <x v="7"/>
    <x v="96"/>
    <x v="95"/>
    <x v="1"/>
    <x v="0"/>
    <s v="Inteconectado"/>
    <x v="82"/>
    <s v="BT5B-R"/>
    <s v="De 30 a 100kWh"/>
    <n v="413"/>
    <n v="25646"/>
    <n v="18026.86"/>
    <n v="-6802.11"/>
  </r>
  <r>
    <x v="0"/>
    <x v="5"/>
    <x v="7"/>
    <x v="7"/>
    <x v="96"/>
    <x v="95"/>
    <x v="1"/>
    <x v="0"/>
    <s v="Inteconectado"/>
    <x v="82"/>
    <s v="BT5B-R"/>
    <s v="Mayor a 100kWh"/>
    <n v="297"/>
    <n v="70663"/>
    <n v="65967.490000000005"/>
    <n v="1860.6"/>
  </r>
  <r>
    <x v="0"/>
    <x v="5"/>
    <x v="7"/>
    <x v="7"/>
    <x v="97"/>
    <x v="96"/>
    <x v="1"/>
    <x v="0"/>
    <s v="Inteconectado"/>
    <x v="83"/>
    <s v="BT5B-R"/>
    <s v="De 0 a 30 kWh "/>
    <n v="2660"/>
    <n v="21757"/>
    <n v="20936.57"/>
    <n v="-11932.75"/>
  </r>
  <r>
    <x v="0"/>
    <x v="5"/>
    <x v="7"/>
    <x v="7"/>
    <x v="97"/>
    <x v="96"/>
    <x v="1"/>
    <x v="0"/>
    <s v="Inteconectado"/>
    <x v="83"/>
    <s v="BT5B-R"/>
    <s v="De 30 a 100kWh"/>
    <n v="525"/>
    <n v="27417"/>
    <n v="18308.98"/>
    <n v="-8641.5"/>
  </r>
  <r>
    <x v="0"/>
    <x v="5"/>
    <x v="7"/>
    <x v="7"/>
    <x v="97"/>
    <x v="96"/>
    <x v="1"/>
    <x v="0"/>
    <s v="Inteconectado"/>
    <x v="83"/>
    <s v="BT5B-R"/>
    <s v="Mayor a 100kWh"/>
    <n v="49"/>
    <n v="8772"/>
    <n v="8246.0400000000009"/>
    <n v="232.88"/>
  </r>
  <r>
    <x v="0"/>
    <x v="5"/>
    <x v="7"/>
    <x v="7"/>
    <x v="98"/>
    <x v="97"/>
    <x v="1"/>
    <x v="0"/>
    <s v="Inteconectado"/>
    <x v="84"/>
    <s v="BT5B-R"/>
    <s v="De 0 a 30 kWh "/>
    <n v="4749"/>
    <n v="43303"/>
    <n v="39022.22"/>
    <n v="-23987.24"/>
  </r>
  <r>
    <x v="0"/>
    <x v="5"/>
    <x v="7"/>
    <x v="7"/>
    <x v="98"/>
    <x v="97"/>
    <x v="1"/>
    <x v="0"/>
    <s v="Inteconectado"/>
    <x v="84"/>
    <s v="BT5B-R"/>
    <s v="De 30 a 100kWh"/>
    <n v="1603"/>
    <n v="87509"/>
    <n v="59766.62"/>
    <n v="-26641.86"/>
  </r>
  <r>
    <x v="0"/>
    <x v="5"/>
    <x v="7"/>
    <x v="7"/>
    <x v="98"/>
    <x v="97"/>
    <x v="1"/>
    <x v="0"/>
    <s v="Inteconectado"/>
    <x v="84"/>
    <s v="BT5B-R"/>
    <s v="Mayor a 100kWh"/>
    <n v="341"/>
    <n v="64802"/>
    <n v="61382.75"/>
    <n v="1729.84"/>
  </r>
  <r>
    <x v="0"/>
    <x v="5"/>
    <x v="7"/>
    <x v="7"/>
    <x v="99"/>
    <x v="98"/>
    <x v="1"/>
    <x v="0"/>
    <s v="Inteconectado"/>
    <x v="85"/>
    <s v="BT5B-R"/>
    <s v="De 0 a 30 kWh "/>
    <n v="412"/>
    <n v="2195"/>
    <n v="2848.01"/>
    <n v="-1204.93"/>
  </r>
  <r>
    <x v="0"/>
    <x v="5"/>
    <x v="7"/>
    <x v="7"/>
    <x v="99"/>
    <x v="98"/>
    <x v="1"/>
    <x v="0"/>
    <s v="Inteconectado"/>
    <x v="85"/>
    <s v="BT5B-R"/>
    <s v="De 30 a 100kWh"/>
    <n v="9"/>
    <n v="335"/>
    <n v="194.45"/>
    <n v="-148.22999999999999"/>
  </r>
  <r>
    <x v="0"/>
    <x v="5"/>
    <x v="7"/>
    <x v="7"/>
    <x v="100"/>
    <x v="99"/>
    <x v="1"/>
    <x v="0"/>
    <s v="Inteconectado"/>
    <x v="83"/>
    <s v="BT5B-R"/>
    <s v="De 0 a 30 kWh "/>
    <n v="11203"/>
    <n v="87923"/>
    <n v="86959.39"/>
    <n v="-48276.9"/>
  </r>
  <r>
    <x v="0"/>
    <x v="5"/>
    <x v="7"/>
    <x v="7"/>
    <x v="100"/>
    <x v="99"/>
    <x v="1"/>
    <x v="0"/>
    <s v="Inteconectado"/>
    <x v="83"/>
    <s v="BT5B-R"/>
    <s v="De 30 a 100kWh"/>
    <n v="1980"/>
    <n v="101469"/>
    <n v="67396.7"/>
    <n v="-32610.6"/>
  </r>
  <r>
    <x v="0"/>
    <x v="5"/>
    <x v="7"/>
    <x v="7"/>
    <x v="100"/>
    <x v="99"/>
    <x v="1"/>
    <x v="0"/>
    <s v="Inteconectado"/>
    <x v="83"/>
    <s v="BT5B-R"/>
    <s v="Mayor a 100kWh"/>
    <n v="201"/>
    <n v="31934"/>
    <n v="30163.919999999998"/>
    <n v="850.78"/>
  </r>
  <r>
    <x v="0"/>
    <x v="5"/>
    <x v="7"/>
    <x v="7"/>
    <x v="101"/>
    <x v="100"/>
    <x v="1"/>
    <x v="0"/>
    <s v="Inteconectado"/>
    <x v="83"/>
    <s v="BT5B-R"/>
    <s v="De 0 a 30 kWh "/>
    <n v="958"/>
    <n v="6481"/>
    <n v="7086.92"/>
    <n v="-3558.82"/>
  </r>
  <r>
    <x v="0"/>
    <x v="5"/>
    <x v="7"/>
    <x v="7"/>
    <x v="101"/>
    <x v="100"/>
    <x v="1"/>
    <x v="0"/>
    <s v="Inteconectado"/>
    <x v="83"/>
    <s v="BT5B-R"/>
    <s v="De 30 a 100kWh"/>
    <n v="192"/>
    <n v="9520"/>
    <n v="6252.62"/>
    <n v="-3162.24"/>
  </r>
  <r>
    <x v="0"/>
    <x v="5"/>
    <x v="7"/>
    <x v="7"/>
    <x v="101"/>
    <x v="100"/>
    <x v="1"/>
    <x v="0"/>
    <s v="Inteconectado"/>
    <x v="83"/>
    <s v="BT5B-R"/>
    <s v="Mayor a 100kWh"/>
    <n v="21"/>
    <n v="4910"/>
    <n v="4585.63"/>
    <n v="129.31"/>
  </r>
  <r>
    <x v="0"/>
    <x v="5"/>
    <x v="7"/>
    <x v="7"/>
    <x v="102"/>
    <x v="101"/>
    <x v="1"/>
    <x v="0"/>
    <s v="Inteconectado"/>
    <x v="80"/>
    <s v="BT5B-R"/>
    <s v="De 0 a 30 kWh "/>
    <n v="1895"/>
    <n v="17853"/>
    <n v="15766.12"/>
    <n v="-9889.4699999999993"/>
  </r>
  <r>
    <x v="0"/>
    <x v="5"/>
    <x v="7"/>
    <x v="7"/>
    <x v="102"/>
    <x v="101"/>
    <x v="1"/>
    <x v="0"/>
    <s v="Inteconectado"/>
    <x v="80"/>
    <s v="BT5B-R"/>
    <s v="De 30 a 100kWh"/>
    <n v="597"/>
    <n v="31831"/>
    <n v="21579.87"/>
    <n v="-9922.14"/>
  </r>
  <r>
    <x v="0"/>
    <x v="5"/>
    <x v="7"/>
    <x v="7"/>
    <x v="102"/>
    <x v="101"/>
    <x v="1"/>
    <x v="0"/>
    <s v="Inteconectado"/>
    <x v="80"/>
    <s v="BT5B-R"/>
    <s v="Mayor a 100kWh"/>
    <n v="88"/>
    <n v="15281"/>
    <n v="14514.72"/>
    <n v="409.04"/>
  </r>
  <r>
    <x v="0"/>
    <x v="5"/>
    <x v="8"/>
    <x v="8"/>
    <x v="103"/>
    <x v="102"/>
    <x v="4"/>
    <x v="1"/>
    <s v="Inteconectado"/>
    <x v="86"/>
    <s v="BT5B-R"/>
    <s v="De 0 a 30 kWh "/>
    <n v="31916"/>
    <n v="394848.58"/>
    <n v="240483.77"/>
    <n v="-48881.18"/>
  </r>
  <r>
    <x v="0"/>
    <x v="5"/>
    <x v="8"/>
    <x v="8"/>
    <x v="103"/>
    <x v="102"/>
    <x v="4"/>
    <x v="1"/>
    <s v="Inteconectado"/>
    <x v="86"/>
    <s v="BT5B-R"/>
    <s v="De 30 a 100kWh"/>
    <n v="59939"/>
    <n v="4014244.94"/>
    <n v="1932900.08"/>
    <n v="-227796.02"/>
  </r>
  <r>
    <x v="0"/>
    <x v="5"/>
    <x v="8"/>
    <x v="8"/>
    <x v="103"/>
    <x v="102"/>
    <x v="4"/>
    <x v="1"/>
    <s v="Inteconectado"/>
    <x v="86"/>
    <s v="BT5B-R"/>
    <s v="Mayor a 100kWh"/>
    <n v="61062"/>
    <n v="12741172.6"/>
    <n v="6663239.0999999996"/>
    <n v="187427.55"/>
  </r>
  <r>
    <x v="0"/>
    <x v="5"/>
    <x v="8"/>
    <x v="8"/>
    <x v="104"/>
    <x v="103"/>
    <x v="6"/>
    <x v="0"/>
    <s v="Inteconectado"/>
    <x v="87"/>
    <s v="BT5B-R"/>
    <s v="De 0 a 30 kWh "/>
    <n v="5210"/>
    <n v="54795.4"/>
    <n v="30758.639999999999"/>
    <n v="-19633.29"/>
  </r>
  <r>
    <x v="0"/>
    <x v="5"/>
    <x v="8"/>
    <x v="8"/>
    <x v="104"/>
    <x v="103"/>
    <x v="6"/>
    <x v="0"/>
    <s v="Inteconectado"/>
    <x v="87"/>
    <s v="BT5B-R"/>
    <s v="De 30 a 100kWh"/>
    <n v="2585"/>
    <n v="159883.6"/>
    <n v="69052.39"/>
    <n v="-32715.94"/>
  </r>
  <r>
    <x v="0"/>
    <x v="5"/>
    <x v="8"/>
    <x v="8"/>
    <x v="104"/>
    <x v="103"/>
    <x v="6"/>
    <x v="0"/>
    <s v="Inteconectado"/>
    <x v="87"/>
    <s v="BT5B-R"/>
    <s v="Mayor a 100kWh"/>
    <n v="341"/>
    <n v="69264"/>
    <n v="42498.1"/>
    <n v="1199.23"/>
  </r>
  <r>
    <x v="0"/>
    <x v="5"/>
    <x v="8"/>
    <x v="8"/>
    <x v="105"/>
    <x v="104"/>
    <x v="4"/>
    <x v="1"/>
    <s v="Inteconectado"/>
    <x v="88"/>
    <s v="BT5B-R"/>
    <s v="De 0 a 30 kWh "/>
    <n v="2929"/>
    <n v="35566.6"/>
    <n v="22433.37"/>
    <n v="-4610.66"/>
  </r>
  <r>
    <x v="0"/>
    <x v="5"/>
    <x v="8"/>
    <x v="8"/>
    <x v="105"/>
    <x v="104"/>
    <x v="4"/>
    <x v="1"/>
    <s v="Inteconectado"/>
    <x v="88"/>
    <s v="BT5B-R"/>
    <s v="De 30 a 100kWh"/>
    <n v="1855"/>
    <n v="104461.93"/>
    <n v="52283.98"/>
    <n v="-7218.54"/>
  </r>
  <r>
    <x v="0"/>
    <x v="5"/>
    <x v="8"/>
    <x v="8"/>
    <x v="105"/>
    <x v="104"/>
    <x v="4"/>
    <x v="1"/>
    <s v="Inteconectado"/>
    <x v="88"/>
    <s v="BT5B-R"/>
    <s v="Mayor a 100kWh"/>
    <n v="681"/>
    <n v="129339.15"/>
    <n v="70858.63"/>
    <n v="2011.99"/>
  </r>
  <r>
    <x v="0"/>
    <x v="5"/>
    <x v="8"/>
    <x v="8"/>
    <x v="106"/>
    <x v="105"/>
    <x v="6"/>
    <x v="0"/>
    <s v="Inteconectado"/>
    <x v="89"/>
    <s v="BT5B-R"/>
    <s v="De 0 a 30 kWh "/>
    <n v="4170"/>
    <n v="51206.239999999998"/>
    <n v="26231.3"/>
    <n v="-18351.97"/>
  </r>
  <r>
    <x v="0"/>
    <x v="5"/>
    <x v="8"/>
    <x v="8"/>
    <x v="106"/>
    <x v="105"/>
    <x v="6"/>
    <x v="0"/>
    <s v="Inteconectado"/>
    <x v="89"/>
    <s v="BT5B-R"/>
    <s v="De 30 a 100kWh"/>
    <n v="2092"/>
    <n v="116080.22"/>
    <n v="52159.07"/>
    <n v="-22498.67"/>
  </r>
  <r>
    <x v="0"/>
    <x v="5"/>
    <x v="8"/>
    <x v="8"/>
    <x v="106"/>
    <x v="105"/>
    <x v="6"/>
    <x v="0"/>
    <s v="Inteconectado"/>
    <x v="89"/>
    <s v="BT5B-R"/>
    <s v="Mayor a 100kWh"/>
    <n v="467"/>
    <n v="87081.84"/>
    <n v="53534.09"/>
    <n v="1538.3"/>
  </r>
  <r>
    <x v="0"/>
    <x v="5"/>
    <x v="8"/>
    <x v="8"/>
    <x v="107"/>
    <x v="106"/>
    <x v="6"/>
    <x v="0"/>
    <s v="Inteconectado"/>
    <x v="90"/>
    <s v="BT5B-R"/>
    <s v="De 0 a 30 kWh "/>
    <n v="283"/>
    <n v="12479.97"/>
    <n v="3760.39"/>
    <n v="-4475.6099999999997"/>
  </r>
  <r>
    <x v="0"/>
    <x v="5"/>
    <x v="8"/>
    <x v="8"/>
    <x v="107"/>
    <x v="106"/>
    <x v="6"/>
    <x v="0"/>
    <s v="Inteconectado"/>
    <x v="90"/>
    <s v="BT5B-R"/>
    <s v="De 30 a 100kWh"/>
    <n v="49"/>
    <n v="88109.48"/>
    <n v="33390.550000000003"/>
    <n v="-17765.23"/>
  </r>
  <r>
    <x v="0"/>
    <x v="5"/>
    <x v="8"/>
    <x v="8"/>
    <x v="107"/>
    <x v="106"/>
    <x v="6"/>
    <x v="0"/>
    <s v="Inteconectado"/>
    <x v="90"/>
    <s v="BT5B-R"/>
    <s v="Mayor a 100kWh"/>
    <n v="7"/>
    <n v="1579.62"/>
    <n v="966.34"/>
    <n v="27.27"/>
  </r>
  <r>
    <x v="0"/>
    <x v="5"/>
    <x v="8"/>
    <x v="8"/>
    <x v="108"/>
    <x v="107"/>
    <x v="6"/>
    <x v="0"/>
    <s v="Inteconectado"/>
    <x v="91"/>
    <s v="BT5B-R"/>
    <s v="De 0 a 30 kWh "/>
    <n v="2610"/>
    <n v="29264.13"/>
    <n v="15504.28"/>
    <n v="-10858.23"/>
  </r>
  <r>
    <x v="0"/>
    <x v="5"/>
    <x v="8"/>
    <x v="8"/>
    <x v="108"/>
    <x v="107"/>
    <x v="6"/>
    <x v="0"/>
    <s v="Inteconectado"/>
    <x v="91"/>
    <s v="BT5B-R"/>
    <s v="De 30 a 100kWh"/>
    <n v="1285"/>
    <n v="73998"/>
    <n v="32842.1"/>
    <n v="-14747.54"/>
  </r>
  <r>
    <x v="0"/>
    <x v="5"/>
    <x v="8"/>
    <x v="8"/>
    <x v="108"/>
    <x v="107"/>
    <x v="6"/>
    <x v="0"/>
    <s v="Inteconectado"/>
    <x v="91"/>
    <s v="BT5B-R"/>
    <s v="Mayor a 100kWh"/>
    <n v="283"/>
    <n v="56113"/>
    <n v="34582.92"/>
    <n v="0"/>
  </r>
  <r>
    <x v="0"/>
    <x v="5"/>
    <x v="8"/>
    <x v="8"/>
    <x v="109"/>
    <x v="108"/>
    <x v="2"/>
    <x v="1"/>
    <s v="Inteconectado"/>
    <x v="92"/>
    <s v="BT5B-R"/>
    <s v="De 0 a 30 kWh "/>
    <n v="25768"/>
    <n v="332566.21999999997"/>
    <n v="204526.4"/>
    <n v="-42038.73"/>
  </r>
  <r>
    <x v="0"/>
    <x v="5"/>
    <x v="8"/>
    <x v="8"/>
    <x v="109"/>
    <x v="108"/>
    <x v="2"/>
    <x v="1"/>
    <s v="Inteconectado"/>
    <x v="92"/>
    <s v="BT5B-R"/>
    <s v="De 30 a 100kWh"/>
    <n v="28994"/>
    <n v="1763037.26"/>
    <n v="867705.3"/>
    <n v="-112129.81"/>
  </r>
  <r>
    <x v="0"/>
    <x v="5"/>
    <x v="8"/>
    <x v="8"/>
    <x v="109"/>
    <x v="108"/>
    <x v="2"/>
    <x v="1"/>
    <s v="Inteconectado"/>
    <x v="92"/>
    <s v="BT5B-R"/>
    <s v="Mayor a 100kWh"/>
    <n v="8104"/>
    <n v="1484613.9"/>
    <n v="798107.22"/>
    <n v="22546.89"/>
  </r>
  <r>
    <x v="0"/>
    <x v="5"/>
    <x v="8"/>
    <x v="8"/>
    <x v="110"/>
    <x v="109"/>
    <x v="4"/>
    <x v="1"/>
    <s v="Inteconectado"/>
    <x v="93"/>
    <s v="BT5B-R"/>
    <s v="De 0 a 30 kWh "/>
    <n v="2156"/>
    <n v="27475.61"/>
    <n v="17004.310000000001"/>
    <n v="-3556.16"/>
  </r>
  <r>
    <x v="0"/>
    <x v="5"/>
    <x v="8"/>
    <x v="8"/>
    <x v="110"/>
    <x v="109"/>
    <x v="4"/>
    <x v="1"/>
    <s v="Inteconectado"/>
    <x v="93"/>
    <s v="BT5B-R"/>
    <s v="De 30 a 100kWh"/>
    <n v="1294"/>
    <n v="72552.259999999995"/>
    <n v="36275.35"/>
    <n v="-5021.91"/>
  </r>
  <r>
    <x v="0"/>
    <x v="5"/>
    <x v="8"/>
    <x v="8"/>
    <x v="110"/>
    <x v="109"/>
    <x v="4"/>
    <x v="1"/>
    <s v="Inteconectado"/>
    <x v="93"/>
    <s v="BT5B-R"/>
    <s v="Mayor a 100kWh"/>
    <n v="431"/>
    <n v="82335.56"/>
    <n v="45038.86"/>
    <n v="1285.74"/>
  </r>
  <r>
    <x v="0"/>
    <x v="5"/>
    <x v="8"/>
    <x v="8"/>
    <x v="111"/>
    <x v="110"/>
    <x v="2"/>
    <x v="1"/>
    <s v="Inteconectado"/>
    <x v="94"/>
    <s v="BT5B-R"/>
    <s v="De 0 a 30 kWh "/>
    <n v="10514"/>
    <n v="98618.7"/>
    <n v="69381.649999999994"/>
    <n v="-12469.33"/>
  </r>
  <r>
    <x v="0"/>
    <x v="5"/>
    <x v="8"/>
    <x v="8"/>
    <x v="111"/>
    <x v="110"/>
    <x v="2"/>
    <x v="1"/>
    <s v="Inteconectado"/>
    <x v="94"/>
    <s v="BT5B-R"/>
    <s v="De 30 a 100kWh"/>
    <n v="6066"/>
    <n v="355237.22"/>
    <n v="175106.18"/>
    <n v="-22990.33"/>
  </r>
  <r>
    <x v="0"/>
    <x v="5"/>
    <x v="8"/>
    <x v="8"/>
    <x v="111"/>
    <x v="110"/>
    <x v="2"/>
    <x v="1"/>
    <s v="Inteconectado"/>
    <x v="94"/>
    <s v="BT5B-R"/>
    <s v="Mayor a 100kWh"/>
    <n v="1727"/>
    <n v="356105.17"/>
    <n v="190753"/>
    <n v="5391.04"/>
  </r>
  <r>
    <x v="0"/>
    <x v="5"/>
    <x v="8"/>
    <x v="8"/>
    <x v="112"/>
    <x v="111"/>
    <x v="0"/>
    <x v="0"/>
    <s v="Inteconectado"/>
    <x v="95"/>
    <s v="BT5B-R"/>
    <s v="De 0 a 30 kWh "/>
    <n v="3778"/>
    <n v="20303.150000000001"/>
    <n v="19607.14"/>
    <n v="-8071.25"/>
  </r>
  <r>
    <x v="0"/>
    <x v="5"/>
    <x v="8"/>
    <x v="8"/>
    <x v="112"/>
    <x v="111"/>
    <x v="0"/>
    <x v="0"/>
    <s v="Inteconectado"/>
    <x v="95"/>
    <s v="BT5B-R"/>
    <s v="De 30 a 100kWh"/>
    <n v="183"/>
    <n v="9248.5"/>
    <n v="4456.09"/>
    <n v="-2184.7800000000002"/>
  </r>
  <r>
    <x v="0"/>
    <x v="5"/>
    <x v="8"/>
    <x v="8"/>
    <x v="112"/>
    <x v="111"/>
    <x v="0"/>
    <x v="0"/>
    <s v="Inteconectado"/>
    <x v="95"/>
    <s v="BT5B-R"/>
    <s v="Mayor a 100kWh"/>
    <n v="33"/>
    <n v="7976.2"/>
    <n v="5394.35"/>
    <n v="152"/>
  </r>
  <r>
    <x v="0"/>
    <x v="5"/>
    <x v="8"/>
    <x v="8"/>
    <x v="113"/>
    <x v="112"/>
    <x v="5"/>
    <x v="0"/>
    <s v="Inteconectado"/>
    <x v="96"/>
    <s v="BT5B-R"/>
    <s v="De 0 a 30 kWh "/>
    <n v="1538"/>
    <n v="17666.21"/>
    <n v="10220.459999999999"/>
    <n v="-7067.88"/>
  </r>
  <r>
    <x v="0"/>
    <x v="5"/>
    <x v="8"/>
    <x v="8"/>
    <x v="113"/>
    <x v="112"/>
    <x v="5"/>
    <x v="0"/>
    <s v="Inteconectado"/>
    <x v="96"/>
    <s v="BT5B-R"/>
    <s v="De 30 a 100kWh"/>
    <n v="685"/>
    <n v="38924.35"/>
    <n v="19505.75"/>
    <n v="-8224.24"/>
  </r>
  <r>
    <x v="0"/>
    <x v="5"/>
    <x v="8"/>
    <x v="8"/>
    <x v="113"/>
    <x v="112"/>
    <x v="5"/>
    <x v="0"/>
    <s v="Inteconectado"/>
    <x v="96"/>
    <s v="BT5B-R"/>
    <s v="Mayor a 100kWh"/>
    <n v="152"/>
    <n v="29650.48"/>
    <n v="20249.919999999998"/>
    <n v="590.79999999999995"/>
  </r>
  <r>
    <x v="0"/>
    <x v="5"/>
    <x v="8"/>
    <x v="8"/>
    <x v="336"/>
    <x v="331"/>
    <x v="1"/>
    <x v="0"/>
    <s v="Inteconectado"/>
    <x v="292"/>
    <s v="BT5B-R"/>
    <s v="De 0 a 30 kWh "/>
    <n v="595"/>
    <n v="2882"/>
    <n v="3541.96"/>
    <n v="-1647.82"/>
  </r>
  <r>
    <x v="0"/>
    <x v="5"/>
    <x v="8"/>
    <x v="8"/>
    <x v="336"/>
    <x v="331"/>
    <x v="1"/>
    <x v="0"/>
    <s v="Inteconectado"/>
    <x v="292"/>
    <s v="BT5B-R"/>
    <s v="De 30 a 100kWh"/>
    <n v="22"/>
    <n v="1130"/>
    <n v="575.84"/>
    <n v="-377.52"/>
  </r>
  <r>
    <x v="0"/>
    <x v="5"/>
    <x v="8"/>
    <x v="8"/>
    <x v="114"/>
    <x v="113"/>
    <x v="1"/>
    <x v="0"/>
    <s v="Inteconectado"/>
    <x v="97"/>
    <s v="BT5B-R"/>
    <s v="De 0 a 30 kWh "/>
    <n v="791"/>
    <n v="5576.02"/>
    <n v="5012.57"/>
    <n v="-3198.18"/>
  </r>
  <r>
    <x v="0"/>
    <x v="5"/>
    <x v="8"/>
    <x v="8"/>
    <x v="114"/>
    <x v="113"/>
    <x v="1"/>
    <x v="0"/>
    <s v="Inteconectado"/>
    <x v="97"/>
    <s v="BT5B-R"/>
    <s v="De 30 a 100kWh"/>
    <n v="165"/>
    <n v="8859.1"/>
    <n v="4427.97"/>
    <n v="-3028.98"/>
  </r>
  <r>
    <x v="0"/>
    <x v="5"/>
    <x v="8"/>
    <x v="8"/>
    <x v="114"/>
    <x v="113"/>
    <x v="1"/>
    <x v="0"/>
    <s v="Inteconectado"/>
    <x v="97"/>
    <s v="BT5B-R"/>
    <s v="Mayor a 100kWh"/>
    <n v="12"/>
    <n v="1920"/>
    <n v="1537.79"/>
    <n v="43.28"/>
  </r>
  <r>
    <x v="0"/>
    <x v="5"/>
    <x v="8"/>
    <x v="8"/>
    <x v="115"/>
    <x v="114"/>
    <x v="1"/>
    <x v="0"/>
    <s v="Inteconectado"/>
    <x v="97"/>
    <s v="BT5B-R"/>
    <s v="De 0 a 30 kWh "/>
    <n v="757"/>
    <n v="9720"/>
    <n v="5553.74"/>
    <n v="-5575.73"/>
  </r>
  <r>
    <x v="0"/>
    <x v="5"/>
    <x v="8"/>
    <x v="8"/>
    <x v="115"/>
    <x v="114"/>
    <x v="1"/>
    <x v="0"/>
    <s v="Inteconectado"/>
    <x v="97"/>
    <s v="BT5B-R"/>
    <s v="De 30 a 100kWh"/>
    <n v="518"/>
    <n v="27945"/>
    <n v="14594.51"/>
    <n v="-8914.7800000000007"/>
  </r>
  <r>
    <x v="0"/>
    <x v="5"/>
    <x v="8"/>
    <x v="8"/>
    <x v="115"/>
    <x v="114"/>
    <x v="1"/>
    <x v="0"/>
    <s v="Inteconectado"/>
    <x v="97"/>
    <s v="BT5B-R"/>
    <s v="Mayor a 100kWh"/>
    <n v="50"/>
    <n v="10539"/>
    <n v="8357.49"/>
    <n v="235.33"/>
  </r>
  <r>
    <x v="0"/>
    <x v="5"/>
    <x v="8"/>
    <x v="8"/>
    <x v="116"/>
    <x v="115"/>
    <x v="1"/>
    <x v="0"/>
    <s v="Inteconectado"/>
    <x v="98"/>
    <s v="BT5B-R"/>
    <s v="De 0 a 30 kWh "/>
    <n v="9251"/>
    <n v="47868.01"/>
    <n v="55593.86"/>
    <n v="-27349.32"/>
  </r>
  <r>
    <x v="0"/>
    <x v="5"/>
    <x v="8"/>
    <x v="8"/>
    <x v="116"/>
    <x v="115"/>
    <x v="1"/>
    <x v="0"/>
    <s v="Inteconectado"/>
    <x v="98"/>
    <s v="BT5B-R"/>
    <s v="De 30 a 100kWh"/>
    <n v="175"/>
    <n v="7714.4"/>
    <n v="3628.76"/>
    <n v="-3002.05"/>
  </r>
  <r>
    <x v="0"/>
    <x v="5"/>
    <x v="8"/>
    <x v="8"/>
    <x v="116"/>
    <x v="115"/>
    <x v="1"/>
    <x v="0"/>
    <s v="Inteconectado"/>
    <x v="98"/>
    <s v="BT5B-R"/>
    <s v="Mayor a 100kWh"/>
    <n v="11"/>
    <n v="2189.35"/>
    <n v="1733.04"/>
    <n v="48.95"/>
  </r>
  <r>
    <x v="0"/>
    <x v="5"/>
    <x v="8"/>
    <x v="8"/>
    <x v="117"/>
    <x v="116"/>
    <x v="1"/>
    <x v="0"/>
    <s v="Inteconectado"/>
    <x v="99"/>
    <s v="BT5B-R"/>
    <s v="De 0 a 30 kWh "/>
    <n v="1"/>
    <n v="0"/>
    <n v="5.12"/>
    <n v="0"/>
  </r>
  <r>
    <x v="0"/>
    <x v="5"/>
    <x v="8"/>
    <x v="8"/>
    <x v="118"/>
    <x v="117"/>
    <x v="1"/>
    <x v="0"/>
    <s v="Inteconectado"/>
    <x v="98"/>
    <s v="BT5B-R"/>
    <s v="De 0 a 30 kWh "/>
    <n v="782"/>
    <n v="6032"/>
    <n v="5045.24"/>
    <n v="-3459.51"/>
  </r>
  <r>
    <x v="0"/>
    <x v="5"/>
    <x v="8"/>
    <x v="8"/>
    <x v="118"/>
    <x v="117"/>
    <x v="1"/>
    <x v="0"/>
    <s v="Inteconectado"/>
    <x v="98"/>
    <s v="BT5B-R"/>
    <s v="De 30 a 100kWh"/>
    <n v="62"/>
    <n v="2747"/>
    <n v="1300.6600000000001"/>
    <n v="-1067.02"/>
  </r>
  <r>
    <x v="0"/>
    <x v="5"/>
    <x v="8"/>
    <x v="8"/>
    <x v="118"/>
    <x v="117"/>
    <x v="1"/>
    <x v="0"/>
    <s v="Inteconectado"/>
    <x v="98"/>
    <s v="BT5B-R"/>
    <s v="Mayor a 100kWh"/>
    <n v="3"/>
    <n v="428"/>
    <n v="344.52"/>
    <n v="9.6999999999999993"/>
  </r>
  <r>
    <x v="0"/>
    <x v="5"/>
    <x v="8"/>
    <x v="8"/>
    <x v="119"/>
    <x v="118"/>
    <x v="1"/>
    <x v="0"/>
    <s v="Inteconectado"/>
    <x v="98"/>
    <s v="BT5B-R"/>
    <s v="De 0 a 30 kWh "/>
    <n v="1343"/>
    <n v="7221.32"/>
    <n v="8118.34"/>
    <n v="-4128.53"/>
  </r>
  <r>
    <x v="0"/>
    <x v="5"/>
    <x v="8"/>
    <x v="8"/>
    <x v="119"/>
    <x v="118"/>
    <x v="1"/>
    <x v="0"/>
    <s v="Inteconectado"/>
    <x v="98"/>
    <s v="BT5B-R"/>
    <s v="De 30 a 100kWh"/>
    <n v="22"/>
    <n v="964.74"/>
    <n v="452.87"/>
    <n v="-377.52"/>
  </r>
  <r>
    <x v="0"/>
    <x v="5"/>
    <x v="9"/>
    <x v="9"/>
    <x v="120"/>
    <x v="119"/>
    <x v="4"/>
    <x v="1"/>
    <s v="Inteconectado"/>
    <x v="100"/>
    <s v="BT5B-R"/>
    <s v="De 0 a 30 kWh "/>
    <n v="10616"/>
    <n v="130341.22"/>
    <n v="79938.06"/>
    <n v="-16231.6"/>
  </r>
  <r>
    <x v="0"/>
    <x v="5"/>
    <x v="9"/>
    <x v="9"/>
    <x v="120"/>
    <x v="119"/>
    <x v="4"/>
    <x v="1"/>
    <s v="Inteconectado"/>
    <x v="100"/>
    <s v="BT5B-R"/>
    <s v="De 30 a 100kWh"/>
    <n v="16078"/>
    <n v="1155379.78"/>
    <n v="553954.15"/>
    <n v="-68063.05"/>
  </r>
  <r>
    <x v="0"/>
    <x v="5"/>
    <x v="9"/>
    <x v="9"/>
    <x v="120"/>
    <x v="119"/>
    <x v="4"/>
    <x v="1"/>
    <s v="Inteconectado"/>
    <x v="100"/>
    <s v="BT5B-R"/>
    <s v="Mayor a 100kWh"/>
    <n v="17305"/>
    <n v="3483179.46"/>
    <n v="1834951.88"/>
    <n v="51643.88"/>
  </r>
  <r>
    <x v="0"/>
    <x v="5"/>
    <x v="9"/>
    <x v="9"/>
    <x v="121"/>
    <x v="120"/>
    <x v="4"/>
    <x v="1"/>
    <s v="Inteconectado"/>
    <x v="101"/>
    <s v="BT5B-R"/>
    <s v="De 0 a 30 kWh "/>
    <n v="15949"/>
    <n v="164945.49"/>
    <n v="108540.01"/>
    <n v="-20536.72"/>
  </r>
  <r>
    <x v="0"/>
    <x v="5"/>
    <x v="9"/>
    <x v="9"/>
    <x v="121"/>
    <x v="120"/>
    <x v="4"/>
    <x v="1"/>
    <s v="Inteconectado"/>
    <x v="101"/>
    <s v="BT5B-R"/>
    <s v="De 30 a 100kWh"/>
    <n v="26132"/>
    <n v="1765682.41"/>
    <n v="855222.75"/>
    <n v="-99423.25"/>
  </r>
  <r>
    <x v="0"/>
    <x v="5"/>
    <x v="9"/>
    <x v="9"/>
    <x v="121"/>
    <x v="120"/>
    <x v="4"/>
    <x v="1"/>
    <s v="Inteconectado"/>
    <x v="101"/>
    <s v="BT5B-R"/>
    <s v="Mayor a 100kWh"/>
    <n v="30172"/>
    <n v="5838636.4900000002"/>
    <n v="3077605.13"/>
    <n v="86658.92"/>
  </r>
  <r>
    <x v="0"/>
    <x v="5"/>
    <x v="9"/>
    <x v="9"/>
    <x v="122"/>
    <x v="121"/>
    <x v="4"/>
    <x v="1"/>
    <s v="Inteconectado"/>
    <x v="102"/>
    <s v="BT5B-R"/>
    <s v="De 0 a 30 kWh "/>
    <n v="10956"/>
    <n v="139897.29999999999"/>
    <n v="84506.39"/>
    <n v="-17421.95"/>
  </r>
  <r>
    <x v="0"/>
    <x v="5"/>
    <x v="9"/>
    <x v="9"/>
    <x v="122"/>
    <x v="121"/>
    <x v="4"/>
    <x v="1"/>
    <s v="Inteconectado"/>
    <x v="102"/>
    <s v="BT5B-R"/>
    <s v="De 30 a 100kWh"/>
    <n v="14601"/>
    <n v="920441.3"/>
    <n v="446249.27"/>
    <n v="-54573.61"/>
  </r>
  <r>
    <x v="0"/>
    <x v="5"/>
    <x v="9"/>
    <x v="9"/>
    <x v="122"/>
    <x v="121"/>
    <x v="4"/>
    <x v="1"/>
    <s v="Inteconectado"/>
    <x v="102"/>
    <s v="BT5B-R"/>
    <s v="Mayor a 100kWh"/>
    <n v="7731"/>
    <n v="1366179.1"/>
    <n v="722576.82"/>
    <n v="20336.86"/>
  </r>
  <r>
    <x v="0"/>
    <x v="5"/>
    <x v="9"/>
    <x v="9"/>
    <x v="123"/>
    <x v="122"/>
    <x v="4"/>
    <x v="1"/>
    <s v="Inteconectado"/>
    <x v="103"/>
    <s v="BT5B-R"/>
    <s v="De 0 a 30 kWh "/>
    <n v="1510"/>
    <n v="30484"/>
    <n v="16344.52"/>
    <n v="-3971.81"/>
  </r>
  <r>
    <x v="0"/>
    <x v="5"/>
    <x v="9"/>
    <x v="9"/>
    <x v="123"/>
    <x v="122"/>
    <x v="4"/>
    <x v="1"/>
    <s v="Inteconectado"/>
    <x v="103"/>
    <s v="BT5B-R"/>
    <s v="De 30 a 100kWh"/>
    <n v="2111"/>
    <n v="147150"/>
    <n v="73176.59"/>
    <n v="-9596.61"/>
  </r>
  <r>
    <x v="0"/>
    <x v="5"/>
    <x v="9"/>
    <x v="9"/>
    <x v="123"/>
    <x v="122"/>
    <x v="4"/>
    <x v="1"/>
    <s v="Inteconectado"/>
    <x v="103"/>
    <s v="BT5B-R"/>
    <s v="Mayor a 100kWh"/>
    <n v="1185"/>
    <n v="212033"/>
    <n v="117082.72"/>
    <n v="3302.79"/>
  </r>
  <r>
    <x v="0"/>
    <x v="5"/>
    <x v="9"/>
    <x v="9"/>
    <x v="124"/>
    <x v="123"/>
    <x v="4"/>
    <x v="1"/>
    <s v="Inteconectado"/>
    <x v="104"/>
    <s v="BT5B-R"/>
    <s v="De 0 a 30 kWh "/>
    <n v="37986"/>
    <n v="496609.33"/>
    <n v="297306.09000000003"/>
    <n v="-61838.16"/>
  </r>
  <r>
    <x v="0"/>
    <x v="5"/>
    <x v="9"/>
    <x v="9"/>
    <x v="124"/>
    <x v="123"/>
    <x v="4"/>
    <x v="1"/>
    <s v="Inteconectado"/>
    <x v="104"/>
    <s v="BT5B-R"/>
    <s v="De 30 a 100kWh"/>
    <n v="69673"/>
    <n v="4694166.0199999996"/>
    <n v="2273485.0299999998"/>
    <n v="-266529.32"/>
  </r>
  <r>
    <x v="0"/>
    <x v="5"/>
    <x v="9"/>
    <x v="9"/>
    <x v="124"/>
    <x v="123"/>
    <x v="4"/>
    <x v="1"/>
    <s v="Inteconectado"/>
    <x v="104"/>
    <s v="BT5B-R"/>
    <s v="Mayor a 100kWh"/>
    <n v="86272"/>
    <n v="18225400.260000002"/>
    <n v="9588208.0600000005"/>
    <n v="269855.95"/>
  </r>
  <r>
    <x v="0"/>
    <x v="5"/>
    <x v="9"/>
    <x v="9"/>
    <x v="125"/>
    <x v="124"/>
    <x v="2"/>
    <x v="1"/>
    <s v="Inteconectado"/>
    <x v="105"/>
    <s v="BT5B-R"/>
    <s v="De 0 a 30 kWh "/>
    <n v="17149"/>
    <n v="212615.01"/>
    <n v="132762.09"/>
    <n v="-26895.47"/>
  </r>
  <r>
    <x v="0"/>
    <x v="5"/>
    <x v="9"/>
    <x v="9"/>
    <x v="125"/>
    <x v="124"/>
    <x v="2"/>
    <x v="1"/>
    <s v="Inteconectado"/>
    <x v="105"/>
    <s v="BT5B-R"/>
    <s v="De 30 a 100kWh"/>
    <n v="15905"/>
    <n v="979410.6"/>
    <n v="482300.72"/>
    <n v="-61273.2"/>
  </r>
  <r>
    <x v="0"/>
    <x v="5"/>
    <x v="9"/>
    <x v="9"/>
    <x v="125"/>
    <x v="124"/>
    <x v="2"/>
    <x v="1"/>
    <s v="Inteconectado"/>
    <x v="105"/>
    <s v="BT5B-R"/>
    <s v="Mayor a 100kWh"/>
    <n v="10866"/>
    <n v="2124596.6"/>
    <n v="1139436.83"/>
    <n v="32189.55"/>
  </r>
  <r>
    <x v="0"/>
    <x v="5"/>
    <x v="9"/>
    <x v="9"/>
    <x v="126"/>
    <x v="125"/>
    <x v="5"/>
    <x v="0"/>
    <s v="Inteconectado"/>
    <x v="106"/>
    <s v="BT5B-R"/>
    <s v="De 0 a 30 kWh "/>
    <n v="1894"/>
    <n v="20478.900000000001"/>
    <n v="12312.87"/>
    <n v="-8252.36"/>
  </r>
  <r>
    <x v="0"/>
    <x v="5"/>
    <x v="9"/>
    <x v="9"/>
    <x v="126"/>
    <x v="125"/>
    <x v="5"/>
    <x v="0"/>
    <s v="Inteconectado"/>
    <x v="106"/>
    <s v="BT5B-R"/>
    <s v="De 30 a 100kWh"/>
    <n v="637"/>
    <n v="33063.1"/>
    <n v="16229.07"/>
    <n v="-7701.69"/>
  </r>
  <r>
    <x v="0"/>
    <x v="5"/>
    <x v="9"/>
    <x v="9"/>
    <x v="126"/>
    <x v="125"/>
    <x v="5"/>
    <x v="0"/>
    <s v="Inteconectado"/>
    <x v="106"/>
    <s v="BT5B-R"/>
    <s v="Mayor a 100kWh"/>
    <n v="74"/>
    <n v="13292.03"/>
    <n v="9182.61"/>
    <n v="259.37"/>
  </r>
  <r>
    <x v="0"/>
    <x v="5"/>
    <x v="9"/>
    <x v="9"/>
    <x v="127"/>
    <x v="126"/>
    <x v="6"/>
    <x v="0"/>
    <s v="Inteconectado"/>
    <x v="107"/>
    <s v="BT5B-R"/>
    <s v="De 0 a 30 kWh "/>
    <n v="4039"/>
    <n v="37244.400000000001"/>
    <n v="22726.720000000001"/>
    <n v="-13408.54"/>
  </r>
  <r>
    <x v="0"/>
    <x v="5"/>
    <x v="9"/>
    <x v="9"/>
    <x v="127"/>
    <x v="126"/>
    <x v="6"/>
    <x v="0"/>
    <s v="Inteconectado"/>
    <x v="107"/>
    <s v="BT5B-R"/>
    <s v="De 30 a 100kWh"/>
    <n v="1539"/>
    <n v="83922.5"/>
    <n v="37583.39"/>
    <n v="-16707.91"/>
  </r>
  <r>
    <x v="0"/>
    <x v="5"/>
    <x v="9"/>
    <x v="9"/>
    <x v="127"/>
    <x v="126"/>
    <x v="6"/>
    <x v="0"/>
    <s v="Inteconectado"/>
    <x v="107"/>
    <s v="BT5B-R"/>
    <s v="Mayor a 100kWh"/>
    <n v="238"/>
    <n v="39880"/>
    <n v="24730.47"/>
    <n v="698.73"/>
  </r>
  <r>
    <x v="0"/>
    <x v="5"/>
    <x v="9"/>
    <x v="9"/>
    <x v="128"/>
    <x v="127"/>
    <x v="5"/>
    <x v="0"/>
    <s v="Inteconectado"/>
    <x v="108"/>
    <s v="BT5B-R"/>
    <s v="De 0 a 30 kWh "/>
    <n v="9505"/>
    <n v="98692.2"/>
    <n v="60785.279999999999"/>
    <n v="-39768.639999999999"/>
  </r>
  <r>
    <x v="0"/>
    <x v="5"/>
    <x v="9"/>
    <x v="9"/>
    <x v="128"/>
    <x v="127"/>
    <x v="5"/>
    <x v="0"/>
    <s v="Inteconectado"/>
    <x v="108"/>
    <s v="BT5B-R"/>
    <s v="De 30 a 100kWh"/>
    <n v="3013"/>
    <n v="158431.6"/>
    <n v="77863.37"/>
    <n v="-36657.08"/>
  </r>
  <r>
    <x v="0"/>
    <x v="5"/>
    <x v="9"/>
    <x v="9"/>
    <x v="128"/>
    <x v="127"/>
    <x v="5"/>
    <x v="0"/>
    <s v="Inteconectado"/>
    <x v="108"/>
    <s v="BT5B-R"/>
    <s v="Mayor a 100kWh"/>
    <n v="552"/>
    <n v="103075.2"/>
    <n v="71121.94"/>
    <n v="2008.94"/>
  </r>
  <r>
    <x v="0"/>
    <x v="5"/>
    <x v="9"/>
    <x v="9"/>
    <x v="129"/>
    <x v="128"/>
    <x v="0"/>
    <x v="0"/>
    <s v="Inteconectado"/>
    <x v="109"/>
    <s v="BT5B-R"/>
    <s v="De 0 a 30 kWh "/>
    <n v="5830"/>
    <n v="61787"/>
    <n v="37808.01"/>
    <n v="-24770.19"/>
  </r>
  <r>
    <x v="0"/>
    <x v="5"/>
    <x v="9"/>
    <x v="9"/>
    <x v="129"/>
    <x v="128"/>
    <x v="0"/>
    <x v="0"/>
    <s v="Inteconectado"/>
    <x v="109"/>
    <s v="BT5B-R"/>
    <s v="De 30 a 100kWh"/>
    <n v="1324"/>
    <n v="67597.7"/>
    <n v="32648.5"/>
    <n v="-16208.52"/>
  </r>
  <r>
    <x v="0"/>
    <x v="5"/>
    <x v="9"/>
    <x v="9"/>
    <x v="129"/>
    <x v="128"/>
    <x v="0"/>
    <x v="0"/>
    <s v="Inteconectado"/>
    <x v="109"/>
    <s v="BT5B-R"/>
    <s v="Mayor a 100kWh"/>
    <n v="168"/>
    <n v="28150.1"/>
    <n v="19409.919999999998"/>
    <n v="548.16"/>
  </r>
  <r>
    <x v="0"/>
    <x v="5"/>
    <x v="9"/>
    <x v="9"/>
    <x v="130"/>
    <x v="129"/>
    <x v="5"/>
    <x v="0"/>
    <s v="Inteconectado"/>
    <x v="110"/>
    <s v="BT5B-R"/>
    <s v="De 0 a 30 kWh "/>
    <n v="9103"/>
    <n v="87520.75"/>
    <n v="56593.94"/>
    <n v="-35446.25"/>
  </r>
  <r>
    <x v="0"/>
    <x v="5"/>
    <x v="9"/>
    <x v="9"/>
    <x v="130"/>
    <x v="129"/>
    <x v="5"/>
    <x v="0"/>
    <s v="Inteconectado"/>
    <x v="110"/>
    <s v="BT5B-R"/>
    <s v="De 30 a 100kWh"/>
    <n v="2885"/>
    <n v="157665"/>
    <n v="78480.75"/>
    <n v="-35575.15"/>
  </r>
  <r>
    <x v="0"/>
    <x v="5"/>
    <x v="9"/>
    <x v="9"/>
    <x v="130"/>
    <x v="129"/>
    <x v="5"/>
    <x v="0"/>
    <s v="Inteconectado"/>
    <x v="110"/>
    <s v="BT5B-R"/>
    <s v="Mayor a 100kWh"/>
    <n v="540"/>
    <n v="106793.5"/>
    <n v="73914.259999999995"/>
    <n v="2078.42"/>
  </r>
  <r>
    <x v="0"/>
    <x v="5"/>
    <x v="9"/>
    <x v="9"/>
    <x v="131"/>
    <x v="130"/>
    <x v="0"/>
    <x v="0"/>
    <s v="Aislado"/>
    <x v="111"/>
    <s v="BT5B-R"/>
    <s v="De 0 a 30 kWh "/>
    <n v="3101"/>
    <n v="25651.17"/>
    <n v="14544.1"/>
    <n v="-8655.07"/>
  </r>
  <r>
    <x v="0"/>
    <x v="5"/>
    <x v="9"/>
    <x v="9"/>
    <x v="131"/>
    <x v="130"/>
    <x v="0"/>
    <x v="0"/>
    <s v="Aislado"/>
    <x v="111"/>
    <s v="BT5B-R"/>
    <s v="De 30 a 100kWh"/>
    <n v="698"/>
    <n v="34346.699999999997"/>
    <n v="10596.58"/>
    <n v="-7063.76"/>
  </r>
  <r>
    <x v="0"/>
    <x v="5"/>
    <x v="9"/>
    <x v="9"/>
    <x v="131"/>
    <x v="130"/>
    <x v="0"/>
    <x v="0"/>
    <s v="Aislado"/>
    <x v="111"/>
    <s v="BT5B-R"/>
    <s v="Mayor a 100kWh"/>
    <n v="63"/>
    <n v="13166"/>
    <n v="5975.64"/>
    <n v="0"/>
  </r>
  <r>
    <x v="0"/>
    <x v="5"/>
    <x v="9"/>
    <x v="9"/>
    <x v="132"/>
    <x v="131"/>
    <x v="6"/>
    <x v="0"/>
    <s v="Inteconectado"/>
    <x v="112"/>
    <s v="BT5B-R"/>
    <s v="De 0 a 30 kWh "/>
    <n v="3208"/>
    <n v="26515.49"/>
    <n v="17408.189999999999"/>
    <n v="-9601.57"/>
  </r>
  <r>
    <x v="0"/>
    <x v="5"/>
    <x v="9"/>
    <x v="9"/>
    <x v="132"/>
    <x v="131"/>
    <x v="6"/>
    <x v="0"/>
    <s v="Inteconectado"/>
    <x v="112"/>
    <s v="BT5B-R"/>
    <s v="De 30 a 100kWh"/>
    <n v="585"/>
    <n v="30441"/>
    <n v="13383.51"/>
    <n v="-6514.83"/>
  </r>
  <r>
    <x v="0"/>
    <x v="5"/>
    <x v="9"/>
    <x v="9"/>
    <x v="132"/>
    <x v="131"/>
    <x v="6"/>
    <x v="0"/>
    <s v="Inteconectado"/>
    <x v="112"/>
    <s v="BT5B-R"/>
    <s v="Mayor a 100kWh"/>
    <n v="85"/>
    <n v="14792"/>
    <n v="9214.01"/>
    <n v="260.36"/>
  </r>
  <r>
    <x v="0"/>
    <x v="5"/>
    <x v="9"/>
    <x v="9"/>
    <x v="133"/>
    <x v="132"/>
    <x v="6"/>
    <x v="0"/>
    <s v="Inteconectado"/>
    <x v="113"/>
    <s v="BT5B-R"/>
    <s v="De 0 a 30 kWh "/>
    <n v="7743"/>
    <n v="87353"/>
    <n v="47093.46"/>
    <n v="-31448.68"/>
  </r>
  <r>
    <x v="0"/>
    <x v="5"/>
    <x v="9"/>
    <x v="9"/>
    <x v="133"/>
    <x v="132"/>
    <x v="6"/>
    <x v="0"/>
    <s v="Inteconectado"/>
    <x v="113"/>
    <s v="BT5B-R"/>
    <s v="De 30 a 100kWh"/>
    <n v="2911"/>
    <n v="160084.20000000001"/>
    <n v="71829"/>
    <n v="-31644.12"/>
  </r>
  <r>
    <x v="0"/>
    <x v="5"/>
    <x v="9"/>
    <x v="9"/>
    <x v="133"/>
    <x v="132"/>
    <x v="6"/>
    <x v="0"/>
    <s v="Inteconectado"/>
    <x v="113"/>
    <s v="BT5B-R"/>
    <s v="Mayor a 100kWh"/>
    <n v="1060"/>
    <n v="233443.6"/>
    <n v="143533.97"/>
    <n v="4055.33"/>
  </r>
  <r>
    <x v="0"/>
    <x v="5"/>
    <x v="9"/>
    <x v="9"/>
    <x v="134"/>
    <x v="133"/>
    <x v="6"/>
    <x v="0"/>
    <s v="Inteconectado"/>
    <x v="114"/>
    <s v="BT5B-R"/>
    <s v="De 0 a 30 kWh "/>
    <n v="2216"/>
    <n v="23183"/>
    <n v="13108.61"/>
    <n v="-8399.7800000000007"/>
  </r>
  <r>
    <x v="0"/>
    <x v="5"/>
    <x v="9"/>
    <x v="9"/>
    <x v="134"/>
    <x v="133"/>
    <x v="6"/>
    <x v="0"/>
    <s v="Inteconectado"/>
    <x v="114"/>
    <s v="BT5B-R"/>
    <s v="De 30 a 100kWh"/>
    <n v="687"/>
    <n v="36978"/>
    <n v="16621.75"/>
    <n v="-7467.69"/>
  </r>
  <r>
    <x v="0"/>
    <x v="5"/>
    <x v="9"/>
    <x v="9"/>
    <x v="134"/>
    <x v="133"/>
    <x v="6"/>
    <x v="0"/>
    <s v="Inteconectado"/>
    <x v="114"/>
    <s v="BT5B-R"/>
    <s v="Mayor a 100kWh"/>
    <n v="96"/>
    <n v="16791"/>
    <n v="10460.83"/>
    <n v="295.47000000000003"/>
  </r>
  <r>
    <x v="0"/>
    <x v="5"/>
    <x v="9"/>
    <x v="9"/>
    <x v="135"/>
    <x v="134"/>
    <x v="6"/>
    <x v="0"/>
    <s v="Inteconectado"/>
    <x v="115"/>
    <s v="BT5B-R"/>
    <s v="De 0 a 30 kWh "/>
    <n v="3013"/>
    <n v="35092"/>
    <n v="18609.900000000001"/>
    <n v="-12709.85"/>
  </r>
  <r>
    <x v="0"/>
    <x v="5"/>
    <x v="9"/>
    <x v="9"/>
    <x v="135"/>
    <x v="134"/>
    <x v="6"/>
    <x v="0"/>
    <s v="Inteconectado"/>
    <x v="115"/>
    <s v="BT5B-R"/>
    <s v="De 30 a 100kWh"/>
    <n v="2027"/>
    <n v="129179"/>
    <n v="58563.79"/>
    <n v="-24208.5"/>
  </r>
  <r>
    <x v="0"/>
    <x v="5"/>
    <x v="9"/>
    <x v="9"/>
    <x v="135"/>
    <x v="134"/>
    <x v="6"/>
    <x v="0"/>
    <s v="Inteconectado"/>
    <x v="115"/>
    <s v="BT5B-R"/>
    <s v="Mayor a 100kWh"/>
    <n v="558"/>
    <n v="110655"/>
    <n v="68618.070000000007"/>
    <n v="1939.24"/>
  </r>
  <r>
    <x v="0"/>
    <x v="5"/>
    <x v="9"/>
    <x v="9"/>
    <x v="136"/>
    <x v="135"/>
    <x v="0"/>
    <x v="0"/>
    <s v="Inteconectado"/>
    <x v="116"/>
    <s v="BT5B-R"/>
    <s v="De 0 a 30 kWh "/>
    <n v="13910"/>
    <n v="150151.4"/>
    <n v="91074.51"/>
    <n v="-60497.5"/>
  </r>
  <r>
    <x v="0"/>
    <x v="5"/>
    <x v="9"/>
    <x v="9"/>
    <x v="136"/>
    <x v="135"/>
    <x v="0"/>
    <x v="0"/>
    <s v="Inteconectado"/>
    <x v="116"/>
    <s v="BT5B-R"/>
    <s v="De 30 a 100kWh"/>
    <n v="3925"/>
    <n v="246250.5"/>
    <n v="120205.16"/>
    <n v="-55110.05"/>
  </r>
  <r>
    <x v="0"/>
    <x v="5"/>
    <x v="9"/>
    <x v="9"/>
    <x v="136"/>
    <x v="135"/>
    <x v="0"/>
    <x v="0"/>
    <s v="Inteconectado"/>
    <x v="116"/>
    <s v="BT5B-R"/>
    <s v="Mayor a 100kWh"/>
    <n v="795"/>
    <n v="153657"/>
    <n v="105984.02"/>
    <n v="2993.59"/>
  </r>
  <r>
    <x v="0"/>
    <x v="5"/>
    <x v="9"/>
    <x v="9"/>
    <x v="137"/>
    <x v="136"/>
    <x v="2"/>
    <x v="1"/>
    <s v="Inteconectado"/>
    <x v="117"/>
    <s v="BT5B-R"/>
    <s v="De 0 a 30 kWh "/>
    <n v="3457"/>
    <n v="43354.1"/>
    <n v="27856.67"/>
    <n v="-5793.09"/>
  </r>
  <r>
    <x v="0"/>
    <x v="5"/>
    <x v="9"/>
    <x v="9"/>
    <x v="137"/>
    <x v="136"/>
    <x v="2"/>
    <x v="1"/>
    <s v="Inteconectado"/>
    <x v="117"/>
    <s v="BT5B-R"/>
    <s v="De 30 a 100kWh"/>
    <n v="5477"/>
    <n v="342680"/>
    <n v="177606.76"/>
    <n v="-21908"/>
  </r>
  <r>
    <x v="0"/>
    <x v="5"/>
    <x v="9"/>
    <x v="9"/>
    <x v="137"/>
    <x v="136"/>
    <x v="2"/>
    <x v="1"/>
    <s v="Inteconectado"/>
    <x v="117"/>
    <s v="BT5B-R"/>
    <s v="Mayor a 100kWh"/>
    <n v="2262"/>
    <n v="349006"/>
    <n v="198719.68"/>
    <n v="5609.89"/>
  </r>
  <r>
    <x v="0"/>
    <x v="5"/>
    <x v="9"/>
    <x v="9"/>
    <x v="138"/>
    <x v="137"/>
    <x v="2"/>
    <x v="1"/>
    <s v="Inteconectado"/>
    <x v="118"/>
    <s v="BT5B-R"/>
    <s v="De 0 a 30 kWh "/>
    <n v="3982"/>
    <n v="50747"/>
    <n v="32410.07"/>
    <n v="-6781.19"/>
  </r>
  <r>
    <x v="0"/>
    <x v="5"/>
    <x v="9"/>
    <x v="9"/>
    <x v="138"/>
    <x v="137"/>
    <x v="2"/>
    <x v="1"/>
    <s v="Inteconectado"/>
    <x v="118"/>
    <s v="BT5B-R"/>
    <s v="De 30 a 100kWh"/>
    <n v="3567"/>
    <n v="212578"/>
    <n v="109929.8"/>
    <n v="-14352.37"/>
  </r>
  <r>
    <x v="0"/>
    <x v="5"/>
    <x v="9"/>
    <x v="9"/>
    <x v="138"/>
    <x v="137"/>
    <x v="2"/>
    <x v="1"/>
    <s v="Inteconectado"/>
    <x v="118"/>
    <s v="BT5B-R"/>
    <s v="Mayor a 100kWh"/>
    <n v="974"/>
    <n v="156387.4"/>
    <n v="88921.03"/>
    <n v="2510.1"/>
  </r>
  <r>
    <x v="0"/>
    <x v="5"/>
    <x v="9"/>
    <x v="9"/>
    <x v="139"/>
    <x v="138"/>
    <x v="0"/>
    <x v="0"/>
    <s v="Inteconectado"/>
    <x v="119"/>
    <s v="BT5B-R"/>
    <s v="De 0 a 30 kWh "/>
    <n v="3719"/>
    <n v="41198"/>
    <n v="24610.07"/>
    <n v="-16598.490000000002"/>
  </r>
  <r>
    <x v="0"/>
    <x v="5"/>
    <x v="9"/>
    <x v="9"/>
    <x v="139"/>
    <x v="138"/>
    <x v="0"/>
    <x v="0"/>
    <s v="Inteconectado"/>
    <x v="119"/>
    <s v="BT5B-R"/>
    <s v="De 30 a 100kWh"/>
    <n v="1794"/>
    <n v="101630"/>
    <n v="51278.79"/>
    <n v="-21749.94"/>
  </r>
  <r>
    <x v="0"/>
    <x v="5"/>
    <x v="9"/>
    <x v="9"/>
    <x v="139"/>
    <x v="138"/>
    <x v="0"/>
    <x v="0"/>
    <s v="Inteconectado"/>
    <x v="119"/>
    <s v="BT5B-R"/>
    <s v="Mayor a 100kWh"/>
    <n v="351"/>
    <n v="65585"/>
    <n v="45283.5"/>
    <n v="1279.19"/>
  </r>
  <r>
    <x v="0"/>
    <x v="5"/>
    <x v="9"/>
    <x v="9"/>
    <x v="140"/>
    <x v="139"/>
    <x v="5"/>
    <x v="0"/>
    <s v="Inteconectado"/>
    <x v="120"/>
    <s v="BT5B-R"/>
    <s v="De 0 a 30 kWh "/>
    <n v="664"/>
    <n v="6506"/>
    <n v="4158.3599999999997"/>
    <n v="-2634.77"/>
  </r>
  <r>
    <x v="0"/>
    <x v="5"/>
    <x v="9"/>
    <x v="9"/>
    <x v="140"/>
    <x v="139"/>
    <x v="5"/>
    <x v="0"/>
    <s v="Inteconectado"/>
    <x v="120"/>
    <s v="BT5B-R"/>
    <s v="De 30 a 100kWh"/>
    <n v="661"/>
    <n v="40529.9"/>
    <n v="20590.71"/>
    <n v="-8419.92"/>
  </r>
  <r>
    <x v="0"/>
    <x v="5"/>
    <x v="9"/>
    <x v="9"/>
    <x v="140"/>
    <x v="139"/>
    <x v="5"/>
    <x v="0"/>
    <s v="Inteconectado"/>
    <x v="120"/>
    <s v="BT5B-R"/>
    <s v="Mayor a 100kWh"/>
    <n v="204"/>
    <n v="32729"/>
    <n v="22804.17"/>
    <n v="641.21"/>
  </r>
  <r>
    <x v="0"/>
    <x v="5"/>
    <x v="9"/>
    <x v="9"/>
    <x v="141"/>
    <x v="140"/>
    <x v="6"/>
    <x v="0"/>
    <s v="Inteconectado"/>
    <x v="121"/>
    <s v="BT5B-R"/>
    <s v="De 0 a 30 kWh "/>
    <n v="282"/>
    <n v="3266"/>
    <n v="1590.2"/>
    <n v="-1330.83"/>
  </r>
  <r>
    <x v="0"/>
    <x v="5"/>
    <x v="9"/>
    <x v="9"/>
    <x v="141"/>
    <x v="140"/>
    <x v="6"/>
    <x v="0"/>
    <s v="Inteconectado"/>
    <x v="121"/>
    <s v="BT5B-R"/>
    <s v="De 30 a 100kWh"/>
    <n v="80"/>
    <n v="4770"/>
    <n v="1914.2"/>
    <n v="-1161.8499999999999"/>
  </r>
  <r>
    <x v="0"/>
    <x v="5"/>
    <x v="9"/>
    <x v="9"/>
    <x v="141"/>
    <x v="140"/>
    <x v="6"/>
    <x v="0"/>
    <s v="Inteconectado"/>
    <x v="121"/>
    <s v="BT5B-R"/>
    <s v="Mayor a 100kWh"/>
    <n v="20"/>
    <n v="3560"/>
    <n v="2215.85"/>
    <n v="0"/>
  </r>
  <r>
    <x v="0"/>
    <x v="5"/>
    <x v="9"/>
    <x v="9"/>
    <x v="142"/>
    <x v="141"/>
    <x v="5"/>
    <x v="0"/>
    <s v="Inteconectado"/>
    <x v="122"/>
    <s v="BT5B-R"/>
    <s v="De 0 a 30 kWh "/>
    <n v="19"/>
    <n v="248"/>
    <n v="134.34"/>
    <n v="-100.43"/>
  </r>
  <r>
    <x v="0"/>
    <x v="5"/>
    <x v="9"/>
    <x v="9"/>
    <x v="142"/>
    <x v="141"/>
    <x v="5"/>
    <x v="0"/>
    <s v="Inteconectado"/>
    <x v="122"/>
    <s v="BT5B-R"/>
    <s v="De 30 a 100kWh"/>
    <n v="9"/>
    <n v="545"/>
    <n v="281.18"/>
    <n v="-109.35"/>
  </r>
  <r>
    <x v="0"/>
    <x v="5"/>
    <x v="9"/>
    <x v="9"/>
    <x v="142"/>
    <x v="141"/>
    <x v="5"/>
    <x v="0"/>
    <s v="Inteconectado"/>
    <x v="122"/>
    <s v="BT5B-R"/>
    <s v="Mayor a 100kWh"/>
    <n v="3"/>
    <n v="390"/>
    <n v="273.97000000000003"/>
    <n v="7.7"/>
  </r>
  <r>
    <x v="0"/>
    <x v="5"/>
    <x v="9"/>
    <x v="9"/>
    <x v="143"/>
    <x v="142"/>
    <x v="4"/>
    <x v="1"/>
    <s v="Inteconectado"/>
    <x v="123"/>
    <s v="BT5B-R"/>
    <s v="De 0 a 30 kWh "/>
    <n v="1793"/>
    <n v="18781"/>
    <n v="12622.57"/>
    <n v="-2449.9699999999998"/>
  </r>
  <r>
    <x v="0"/>
    <x v="5"/>
    <x v="9"/>
    <x v="9"/>
    <x v="143"/>
    <x v="142"/>
    <x v="4"/>
    <x v="1"/>
    <s v="Inteconectado"/>
    <x v="123"/>
    <s v="BT5B-R"/>
    <s v="De 30 a 100kWh"/>
    <n v="2406"/>
    <n v="166235.1"/>
    <n v="83767.87"/>
    <n v="-9876.51"/>
  </r>
  <r>
    <x v="0"/>
    <x v="5"/>
    <x v="9"/>
    <x v="9"/>
    <x v="143"/>
    <x v="142"/>
    <x v="4"/>
    <x v="1"/>
    <s v="Inteconectado"/>
    <x v="123"/>
    <s v="BT5B-R"/>
    <s v="Mayor a 100kWh"/>
    <n v="2114"/>
    <n v="399525.93"/>
    <n v="220452.84"/>
    <n v="6214.02"/>
  </r>
  <r>
    <x v="0"/>
    <x v="5"/>
    <x v="9"/>
    <x v="9"/>
    <x v="144"/>
    <x v="143"/>
    <x v="2"/>
    <x v="1"/>
    <s v="Inteconectado"/>
    <x v="124"/>
    <s v="BT5B-R"/>
    <s v="De 0 a 30 kWh "/>
    <n v="2611"/>
    <n v="36289.279999999999"/>
    <n v="22457.58"/>
    <n v="-4848.38"/>
  </r>
  <r>
    <x v="0"/>
    <x v="5"/>
    <x v="9"/>
    <x v="9"/>
    <x v="144"/>
    <x v="143"/>
    <x v="2"/>
    <x v="1"/>
    <s v="Inteconectado"/>
    <x v="124"/>
    <s v="BT5B-R"/>
    <s v="De 30 a 100kWh"/>
    <n v="3563"/>
    <n v="217985.6"/>
    <n v="112603.75"/>
    <n v="-14551.86"/>
  </r>
  <r>
    <x v="0"/>
    <x v="5"/>
    <x v="9"/>
    <x v="9"/>
    <x v="144"/>
    <x v="143"/>
    <x v="2"/>
    <x v="1"/>
    <s v="Inteconectado"/>
    <x v="124"/>
    <s v="BT5B-R"/>
    <s v="Mayor a 100kWh"/>
    <n v="1570"/>
    <n v="288722.86"/>
    <n v="163451.75"/>
    <n v="4613.72"/>
  </r>
  <r>
    <x v="0"/>
    <x v="5"/>
    <x v="9"/>
    <x v="9"/>
    <x v="145"/>
    <x v="144"/>
    <x v="6"/>
    <x v="0"/>
    <s v="Inteconectado"/>
    <x v="125"/>
    <s v="BT5B-R"/>
    <s v="De 0 a 30 kWh "/>
    <n v="5250"/>
    <n v="59278"/>
    <n v="31941.82"/>
    <n v="-21341.74"/>
  </r>
  <r>
    <x v="0"/>
    <x v="5"/>
    <x v="9"/>
    <x v="9"/>
    <x v="145"/>
    <x v="144"/>
    <x v="6"/>
    <x v="0"/>
    <s v="Inteconectado"/>
    <x v="125"/>
    <s v="BT5B-R"/>
    <s v="De 30 a 100kWh"/>
    <n v="1994"/>
    <n v="102756"/>
    <n v="45332.47"/>
    <n v="-21535.200000000001"/>
  </r>
  <r>
    <x v="0"/>
    <x v="5"/>
    <x v="9"/>
    <x v="9"/>
    <x v="145"/>
    <x v="144"/>
    <x v="6"/>
    <x v="0"/>
    <s v="Inteconectado"/>
    <x v="125"/>
    <s v="BT5B-R"/>
    <s v="Mayor a 100kWh"/>
    <n v="294"/>
    <n v="57429"/>
    <n v="35433.15"/>
    <n v="1001.03"/>
  </r>
  <r>
    <x v="0"/>
    <x v="5"/>
    <x v="9"/>
    <x v="9"/>
    <x v="146"/>
    <x v="145"/>
    <x v="6"/>
    <x v="0"/>
    <s v="Inteconectado"/>
    <x v="126"/>
    <s v="BT5B-R"/>
    <s v="De 0 a 30 kWh "/>
    <n v="4853"/>
    <n v="61281.7"/>
    <n v="31044.86"/>
    <n v="-22204.6"/>
  </r>
  <r>
    <x v="0"/>
    <x v="5"/>
    <x v="9"/>
    <x v="9"/>
    <x v="146"/>
    <x v="145"/>
    <x v="6"/>
    <x v="0"/>
    <s v="Inteconectado"/>
    <x v="126"/>
    <s v="BT5B-R"/>
    <s v="De 30 a 100kWh"/>
    <n v="2242"/>
    <n v="128080"/>
    <n v="57499.91"/>
    <n v="-25445.61"/>
  </r>
  <r>
    <x v="0"/>
    <x v="5"/>
    <x v="9"/>
    <x v="9"/>
    <x v="146"/>
    <x v="145"/>
    <x v="6"/>
    <x v="0"/>
    <s v="Inteconectado"/>
    <x v="126"/>
    <s v="BT5B-R"/>
    <s v="Mayor a 100kWh"/>
    <n v="492"/>
    <n v="103961"/>
    <n v="64389.55"/>
    <n v="1818.31"/>
  </r>
  <r>
    <x v="0"/>
    <x v="5"/>
    <x v="9"/>
    <x v="9"/>
    <x v="147"/>
    <x v="146"/>
    <x v="2"/>
    <x v="1"/>
    <s v="Inteconectado"/>
    <x v="127"/>
    <s v="BT5B-R"/>
    <s v="De 0 a 30 kWh "/>
    <n v="1626"/>
    <n v="22630"/>
    <n v="13997.61"/>
    <n v="-3023.9"/>
  </r>
  <r>
    <x v="0"/>
    <x v="5"/>
    <x v="9"/>
    <x v="9"/>
    <x v="147"/>
    <x v="146"/>
    <x v="2"/>
    <x v="1"/>
    <s v="Inteconectado"/>
    <x v="127"/>
    <s v="BT5B-R"/>
    <s v="De 30 a 100kWh"/>
    <n v="1537"/>
    <n v="88463.2"/>
    <n v="45715.51"/>
    <n v="-6163.99"/>
  </r>
  <r>
    <x v="0"/>
    <x v="5"/>
    <x v="9"/>
    <x v="9"/>
    <x v="147"/>
    <x v="146"/>
    <x v="2"/>
    <x v="1"/>
    <s v="Inteconectado"/>
    <x v="127"/>
    <s v="BT5B-R"/>
    <s v="Mayor a 100kWh"/>
    <n v="556"/>
    <n v="102249"/>
    <n v="57885.18"/>
    <n v="1634.03"/>
  </r>
  <r>
    <x v="0"/>
    <x v="5"/>
    <x v="9"/>
    <x v="9"/>
    <x v="148"/>
    <x v="147"/>
    <x v="2"/>
    <x v="1"/>
    <s v="Inteconectado"/>
    <x v="128"/>
    <s v="BT5B-R"/>
    <s v="De 0 a 30 kWh "/>
    <n v="1841"/>
    <n v="16931.2"/>
    <n v="12369.12"/>
    <n v="-2258.61"/>
  </r>
  <r>
    <x v="0"/>
    <x v="5"/>
    <x v="9"/>
    <x v="9"/>
    <x v="148"/>
    <x v="147"/>
    <x v="2"/>
    <x v="1"/>
    <s v="Inteconectado"/>
    <x v="128"/>
    <s v="BT5B-R"/>
    <s v="De 30 a 100kWh"/>
    <n v="2064"/>
    <n v="132338"/>
    <n v="68541.009999999995"/>
    <n v="-8311.99"/>
  </r>
  <r>
    <x v="0"/>
    <x v="5"/>
    <x v="9"/>
    <x v="9"/>
    <x v="148"/>
    <x v="147"/>
    <x v="2"/>
    <x v="1"/>
    <s v="Inteconectado"/>
    <x v="128"/>
    <s v="BT5B-R"/>
    <s v="Mayor a 100kWh"/>
    <n v="1122"/>
    <n v="180356.3"/>
    <n v="102491.48"/>
    <n v="2895.12"/>
  </r>
  <r>
    <x v="0"/>
    <x v="5"/>
    <x v="9"/>
    <x v="9"/>
    <x v="149"/>
    <x v="148"/>
    <x v="0"/>
    <x v="0"/>
    <s v="Inteconectado"/>
    <x v="129"/>
    <s v="BT5B-R"/>
    <s v="De 0 a 30 kWh "/>
    <n v="4241"/>
    <n v="43451.76"/>
    <n v="27136"/>
    <n v="-17419.27"/>
  </r>
  <r>
    <x v="0"/>
    <x v="5"/>
    <x v="9"/>
    <x v="9"/>
    <x v="149"/>
    <x v="148"/>
    <x v="0"/>
    <x v="0"/>
    <s v="Inteconectado"/>
    <x v="129"/>
    <s v="BT5B-R"/>
    <s v="De 30 a 100kWh"/>
    <n v="985"/>
    <n v="50030"/>
    <n v="24329.64"/>
    <n v="-11849.75"/>
  </r>
  <r>
    <x v="0"/>
    <x v="5"/>
    <x v="9"/>
    <x v="9"/>
    <x v="149"/>
    <x v="148"/>
    <x v="0"/>
    <x v="0"/>
    <s v="Inteconectado"/>
    <x v="129"/>
    <s v="BT5B-R"/>
    <s v="Mayor a 100kWh"/>
    <n v="140"/>
    <n v="25255.3"/>
    <n v="17371.080000000002"/>
    <n v="490.64"/>
  </r>
  <r>
    <x v="0"/>
    <x v="5"/>
    <x v="9"/>
    <x v="9"/>
    <x v="150"/>
    <x v="149"/>
    <x v="4"/>
    <x v="1"/>
    <s v="Inteconectado"/>
    <x v="130"/>
    <s v="BT5B-R"/>
    <s v="De 0 a 30 kWh "/>
    <n v="2131"/>
    <n v="34195.870000000003"/>
    <n v="19649.61"/>
    <n v="-4461.47"/>
  </r>
  <r>
    <x v="0"/>
    <x v="5"/>
    <x v="9"/>
    <x v="9"/>
    <x v="150"/>
    <x v="149"/>
    <x v="4"/>
    <x v="1"/>
    <s v="Inteconectado"/>
    <x v="130"/>
    <s v="BT5B-R"/>
    <s v="De 30 a 100kWh"/>
    <n v="2630"/>
    <n v="158237.78"/>
    <n v="79580.92"/>
    <n v="-10640.02"/>
  </r>
  <r>
    <x v="0"/>
    <x v="5"/>
    <x v="9"/>
    <x v="9"/>
    <x v="150"/>
    <x v="149"/>
    <x v="4"/>
    <x v="1"/>
    <s v="Inteconectado"/>
    <x v="130"/>
    <s v="BT5B-R"/>
    <s v="Mayor a 100kWh"/>
    <n v="1203"/>
    <n v="246395"/>
    <n v="135743.24"/>
    <n v="3822.87"/>
  </r>
  <r>
    <x v="0"/>
    <x v="5"/>
    <x v="9"/>
    <x v="9"/>
    <x v="151"/>
    <x v="150"/>
    <x v="4"/>
    <x v="1"/>
    <s v="Inteconectado"/>
    <x v="131"/>
    <s v="BT5B-R"/>
    <s v="De 0 a 30 kWh "/>
    <n v="736"/>
    <n v="10072"/>
    <n v="6104.03"/>
    <n v="-1313.32"/>
  </r>
  <r>
    <x v="0"/>
    <x v="5"/>
    <x v="9"/>
    <x v="9"/>
    <x v="151"/>
    <x v="150"/>
    <x v="4"/>
    <x v="1"/>
    <s v="Inteconectado"/>
    <x v="131"/>
    <s v="BT5B-R"/>
    <s v="De 30 a 100kWh"/>
    <n v="1397"/>
    <n v="92934"/>
    <n v="46968.9"/>
    <n v="-5536.52"/>
  </r>
  <r>
    <x v="0"/>
    <x v="5"/>
    <x v="9"/>
    <x v="9"/>
    <x v="151"/>
    <x v="150"/>
    <x v="4"/>
    <x v="1"/>
    <s v="Inteconectado"/>
    <x v="131"/>
    <s v="BT5B-R"/>
    <s v="Mayor a 100kWh"/>
    <n v="1078"/>
    <n v="181506"/>
    <n v="100509.91"/>
    <n v="2833.03"/>
  </r>
  <r>
    <x v="0"/>
    <x v="5"/>
    <x v="9"/>
    <x v="9"/>
    <x v="152"/>
    <x v="151"/>
    <x v="4"/>
    <x v="1"/>
    <s v="Inteconectado"/>
    <x v="132"/>
    <s v="BT5B-R"/>
    <s v="De 0 a 30 kWh "/>
    <n v="3921"/>
    <n v="47258.7"/>
    <n v="30034.35"/>
    <n v="-6168.63"/>
  </r>
  <r>
    <x v="0"/>
    <x v="5"/>
    <x v="9"/>
    <x v="9"/>
    <x v="152"/>
    <x v="151"/>
    <x v="4"/>
    <x v="1"/>
    <s v="Inteconectado"/>
    <x v="132"/>
    <s v="BT5B-R"/>
    <s v="De 30 a 100kWh"/>
    <n v="5836"/>
    <n v="366016.4"/>
    <n v="185055.79"/>
    <n v="-22857.86"/>
  </r>
  <r>
    <x v="0"/>
    <x v="5"/>
    <x v="9"/>
    <x v="9"/>
    <x v="152"/>
    <x v="151"/>
    <x v="4"/>
    <x v="1"/>
    <s v="Inteconectado"/>
    <x v="132"/>
    <s v="BT5B-R"/>
    <s v="Mayor a 100kWh"/>
    <n v="2916"/>
    <n v="490866.5"/>
    <n v="272018.46000000002"/>
    <n v="7660.88"/>
  </r>
  <r>
    <x v="0"/>
    <x v="5"/>
    <x v="9"/>
    <x v="9"/>
    <x v="153"/>
    <x v="152"/>
    <x v="6"/>
    <x v="0"/>
    <s v="Inteconectado"/>
    <x v="133"/>
    <s v="BT5B-R"/>
    <s v="De 0 a 30 kWh "/>
    <n v="2123"/>
    <n v="27160"/>
    <n v="13653.34"/>
    <n v="-9836.91"/>
  </r>
  <r>
    <x v="0"/>
    <x v="5"/>
    <x v="9"/>
    <x v="9"/>
    <x v="153"/>
    <x v="152"/>
    <x v="6"/>
    <x v="0"/>
    <s v="Inteconectado"/>
    <x v="133"/>
    <s v="BT5B-R"/>
    <s v="De 30 a 100kWh"/>
    <n v="3540"/>
    <n v="223404.4"/>
    <n v="104346.13"/>
    <n v="-38925.68"/>
  </r>
  <r>
    <x v="0"/>
    <x v="5"/>
    <x v="9"/>
    <x v="9"/>
    <x v="153"/>
    <x v="152"/>
    <x v="6"/>
    <x v="0"/>
    <s v="Inteconectado"/>
    <x v="133"/>
    <s v="BT5B-R"/>
    <s v="Mayor a 100kWh"/>
    <n v="1502"/>
    <n v="245621.4"/>
    <n v="153283.9"/>
    <n v="4332.6499999999996"/>
  </r>
  <r>
    <x v="0"/>
    <x v="5"/>
    <x v="9"/>
    <x v="9"/>
    <x v="154"/>
    <x v="153"/>
    <x v="2"/>
    <x v="1"/>
    <s v="Inteconectado"/>
    <x v="134"/>
    <s v="BT5B-R"/>
    <s v="De 0 a 30 kWh "/>
    <n v="577"/>
    <n v="7936"/>
    <n v="4929.42"/>
    <n v="-1060.3800000000001"/>
  </r>
  <r>
    <x v="0"/>
    <x v="5"/>
    <x v="9"/>
    <x v="9"/>
    <x v="154"/>
    <x v="153"/>
    <x v="2"/>
    <x v="1"/>
    <s v="Inteconectado"/>
    <x v="134"/>
    <s v="BT5B-R"/>
    <s v="De 30 a 100kWh"/>
    <n v="503"/>
    <n v="27295"/>
    <n v="14082.73"/>
    <n v="-2012"/>
  </r>
  <r>
    <x v="0"/>
    <x v="5"/>
    <x v="9"/>
    <x v="9"/>
    <x v="154"/>
    <x v="153"/>
    <x v="2"/>
    <x v="1"/>
    <s v="Inteconectado"/>
    <x v="134"/>
    <s v="BT5B-R"/>
    <s v="Mayor a 100kWh"/>
    <n v="61"/>
    <n v="10255"/>
    <n v="5821.96"/>
    <n v="164.35"/>
  </r>
  <r>
    <x v="0"/>
    <x v="5"/>
    <x v="9"/>
    <x v="9"/>
    <x v="155"/>
    <x v="154"/>
    <x v="1"/>
    <x v="0"/>
    <s v="Inteconectado"/>
    <x v="135"/>
    <s v="BT5B-R"/>
    <s v="De 0 a 30 kWh "/>
    <n v="15009"/>
    <n v="119645"/>
    <n v="111295.77"/>
    <n v="-56222.23"/>
  </r>
  <r>
    <x v="0"/>
    <x v="5"/>
    <x v="9"/>
    <x v="9"/>
    <x v="155"/>
    <x v="154"/>
    <x v="1"/>
    <x v="0"/>
    <s v="Inteconectado"/>
    <x v="135"/>
    <s v="BT5B-R"/>
    <s v="De 30 a 100kWh"/>
    <n v="2805"/>
    <n v="155639.79999999999"/>
    <n v="92313.91"/>
    <n v="-39973.39"/>
  </r>
  <r>
    <x v="0"/>
    <x v="5"/>
    <x v="9"/>
    <x v="9"/>
    <x v="155"/>
    <x v="154"/>
    <x v="1"/>
    <x v="0"/>
    <s v="Inteconectado"/>
    <x v="135"/>
    <s v="BT5B-R"/>
    <s v="Mayor a 100kWh"/>
    <n v="367"/>
    <n v="57031"/>
    <n v="46401.32"/>
    <n v="1309.3800000000001"/>
  </r>
  <r>
    <x v="0"/>
    <x v="5"/>
    <x v="9"/>
    <x v="9"/>
    <x v="156"/>
    <x v="155"/>
    <x v="1"/>
    <x v="0"/>
    <s v="Inteconectado"/>
    <x v="136"/>
    <s v="BT5B-R"/>
    <s v="De 0 a 30 kWh "/>
    <n v="26157"/>
    <n v="199531.51999999999"/>
    <n v="191101.72"/>
    <n v="-93312.72"/>
  </r>
  <r>
    <x v="0"/>
    <x v="5"/>
    <x v="9"/>
    <x v="9"/>
    <x v="156"/>
    <x v="155"/>
    <x v="1"/>
    <x v="0"/>
    <s v="Inteconectado"/>
    <x v="136"/>
    <s v="BT5B-R"/>
    <s v="De 30 a 100kWh"/>
    <n v="2803"/>
    <n v="136063.1"/>
    <n v="77644.600000000006"/>
    <n v="-39298.06"/>
  </r>
  <r>
    <x v="0"/>
    <x v="5"/>
    <x v="9"/>
    <x v="9"/>
    <x v="156"/>
    <x v="155"/>
    <x v="1"/>
    <x v="0"/>
    <s v="Inteconectado"/>
    <x v="136"/>
    <s v="BT5B-R"/>
    <s v="Mayor a 100kWh"/>
    <n v="232"/>
    <n v="43422"/>
    <n v="34913.83"/>
    <n v="985.36"/>
  </r>
  <r>
    <x v="0"/>
    <x v="5"/>
    <x v="9"/>
    <x v="9"/>
    <x v="157"/>
    <x v="156"/>
    <x v="1"/>
    <x v="0"/>
    <s v="Inteconectado"/>
    <x v="99"/>
    <s v="BT5B-R"/>
    <s v="De 0 a 30 kWh "/>
    <n v="9670"/>
    <n v="82880.800000000003"/>
    <n v="73357.179999999993"/>
    <n v="-38907.18"/>
  </r>
  <r>
    <x v="0"/>
    <x v="5"/>
    <x v="9"/>
    <x v="9"/>
    <x v="157"/>
    <x v="156"/>
    <x v="1"/>
    <x v="0"/>
    <s v="Inteconectado"/>
    <x v="99"/>
    <s v="BT5B-R"/>
    <s v="De 30 a 100kWh"/>
    <n v="2069"/>
    <n v="109727.4"/>
    <n v="64258.98"/>
    <n v="-29399.040000000001"/>
  </r>
  <r>
    <x v="0"/>
    <x v="5"/>
    <x v="9"/>
    <x v="9"/>
    <x v="157"/>
    <x v="156"/>
    <x v="1"/>
    <x v="0"/>
    <s v="Inteconectado"/>
    <x v="99"/>
    <s v="BT5B-R"/>
    <s v="Mayor a 100kWh"/>
    <n v="187"/>
    <n v="34180"/>
    <n v="27611.82"/>
    <n v="779.79"/>
  </r>
  <r>
    <x v="0"/>
    <x v="5"/>
    <x v="9"/>
    <x v="9"/>
    <x v="158"/>
    <x v="157"/>
    <x v="1"/>
    <x v="0"/>
    <s v="Inteconectado"/>
    <x v="137"/>
    <s v="BT5B-R"/>
    <s v="De 0 a 30 kWh "/>
    <n v="5895"/>
    <n v="51748.5"/>
    <n v="45076.31"/>
    <n v="-24302.97"/>
  </r>
  <r>
    <x v="0"/>
    <x v="5"/>
    <x v="9"/>
    <x v="9"/>
    <x v="158"/>
    <x v="157"/>
    <x v="1"/>
    <x v="0"/>
    <s v="Inteconectado"/>
    <x v="137"/>
    <s v="BT5B-R"/>
    <s v="De 30 a 100kWh"/>
    <n v="2318"/>
    <n v="130049"/>
    <n v="77696.179999999993"/>
    <n v="-32660.62"/>
  </r>
  <r>
    <x v="0"/>
    <x v="5"/>
    <x v="9"/>
    <x v="9"/>
    <x v="158"/>
    <x v="157"/>
    <x v="1"/>
    <x v="0"/>
    <s v="Inteconectado"/>
    <x v="137"/>
    <s v="BT5B-R"/>
    <s v="Mayor a 100kWh"/>
    <n v="332"/>
    <n v="51076"/>
    <n v="41553.269999999997"/>
    <n v="1173.01"/>
  </r>
  <r>
    <x v="0"/>
    <x v="5"/>
    <x v="9"/>
    <x v="9"/>
    <x v="159"/>
    <x v="158"/>
    <x v="1"/>
    <x v="0"/>
    <s v="Inteconectado"/>
    <x v="138"/>
    <s v="BT5B-R"/>
    <s v="De 0 a 30 kWh "/>
    <n v="1303"/>
    <n v="11934"/>
    <n v="10103.959999999999"/>
    <n v="-5602.12"/>
  </r>
  <r>
    <x v="0"/>
    <x v="5"/>
    <x v="9"/>
    <x v="9"/>
    <x v="159"/>
    <x v="158"/>
    <x v="1"/>
    <x v="0"/>
    <s v="Inteconectado"/>
    <x v="138"/>
    <s v="BT5B-R"/>
    <s v="De 30 a 100kWh"/>
    <n v="624"/>
    <n v="34682"/>
    <n v="20661.75"/>
    <n v="-8785.92"/>
  </r>
  <r>
    <x v="0"/>
    <x v="5"/>
    <x v="9"/>
    <x v="9"/>
    <x v="159"/>
    <x v="158"/>
    <x v="1"/>
    <x v="0"/>
    <s v="Inteconectado"/>
    <x v="138"/>
    <s v="BT5B-R"/>
    <s v="Mayor a 100kWh"/>
    <n v="94"/>
    <n v="14530"/>
    <n v="11812.8"/>
    <n v="333.63"/>
  </r>
  <r>
    <x v="0"/>
    <x v="5"/>
    <x v="9"/>
    <x v="9"/>
    <x v="160"/>
    <x v="159"/>
    <x v="1"/>
    <x v="0"/>
    <s v="Inteconectado"/>
    <x v="139"/>
    <s v="BT5B-R"/>
    <s v="De 0 a 30 kWh "/>
    <n v="18797"/>
    <n v="121589.5"/>
    <n v="131238.38"/>
    <n v="-57107.6"/>
  </r>
  <r>
    <x v="0"/>
    <x v="5"/>
    <x v="9"/>
    <x v="9"/>
    <x v="160"/>
    <x v="159"/>
    <x v="1"/>
    <x v="0"/>
    <s v="Inteconectado"/>
    <x v="139"/>
    <s v="BT5B-R"/>
    <s v="De 30 a 100kWh"/>
    <n v="1182"/>
    <n v="56004.9"/>
    <n v="31811.1"/>
    <n v="-16654.38"/>
  </r>
  <r>
    <x v="0"/>
    <x v="5"/>
    <x v="9"/>
    <x v="9"/>
    <x v="160"/>
    <x v="159"/>
    <x v="1"/>
    <x v="0"/>
    <s v="Inteconectado"/>
    <x v="139"/>
    <s v="BT5B-R"/>
    <s v="Mayor a 100kWh"/>
    <n v="101"/>
    <n v="23812"/>
    <n v="19088.98"/>
    <n v="538.87"/>
  </r>
  <r>
    <x v="0"/>
    <x v="5"/>
    <x v="10"/>
    <x v="10"/>
    <x v="161"/>
    <x v="160"/>
    <x v="1"/>
    <x v="0"/>
    <s v="Inteconectado"/>
    <x v="140"/>
    <s v="BT5B-R"/>
    <s v="De 0 a 30 kWh "/>
    <n v="75"/>
    <n v="659"/>
    <n v="575.16"/>
    <n v="-312.08"/>
  </r>
  <r>
    <x v="0"/>
    <x v="5"/>
    <x v="10"/>
    <x v="10"/>
    <x v="161"/>
    <x v="160"/>
    <x v="1"/>
    <x v="0"/>
    <s v="Inteconectado"/>
    <x v="140"/>
    <s v="BT5B-R"/>
    <s v="De 30 a 100kWh"/>
    <n v="82"/>
    <n v="5068"/>
    <n v="3126.05"/>
    <n v="-1164.4000000000001"/>
  </r>
  <r>
    <x v="0"/>
    <x v="5"/>
    <x v="10"/>
    <x v="10"/>
    <x v="161"/>
    <x v="160"/>
    <x v="1"/>
    <x v="0"/>
    <s v="Inteconectado"/>
    <x v="140"/>
    <s v="BT5B-R"/>
    <s v="Mayor a 100kWh"/>
    <n v="36"/>
    <n v="6600"/>
    <n v="5377.32"/>
    <n v="151.99"/>
  </r>
  <r>
    <x v="0"/>
    <x v="5"/>
    <x v="10"/>
    <x v="10"/>
    <x v="162"/>
    <x v="161"/>
    <x v="4"/>
    <x v="1"/>
    <s v="Inteconectado"/>
    <x v="141"/>
    <s v="BT5B-R"/>
    <s v="De 0 a 30 kWh "/>
    <n v="16800"/>
    <n v="203512.7"/>
    <n v="129799.54"/>
    <n v="-26807.79"/>
  </r>
  <r>
    <x v="0"/>
    <x v="5"/>
    <x v="10"/>
    <x v="10"/>
    <x v="162"/>
    <x v="161"/>
    <x v="4"/>
    <x v="1"/>
    <s v="Inteconectado"/>
    <x v="141"/>
    <s v="BT5B-R"/>
    <s v="De 30 a 100kWh"/>
    <n v="34409"/>
    <n v="2386624"/>
    <n v="1213602.05"/>
    <n v="-142869.18"/>
  </r>
  <r>
    <x v="0"/>
    <x v="5"/>
    <x v="10"/>
    <x v="10"/>
    <x v="162"/>
    <x v="161"/>
    <x v="4"/>
    <x v="1"/>
    <s v="Inteconectado"/>
    <x v="141"/>
    <s v="BT5B-R"/>
    <s v="Mayor a 100kWh"/>
    <n v="39598"/>
    <n v="8571366"/>
    <n v="4756631.4800000004"/>
    <n v="133671.82999999999"/>
  </r>
  <r>
    <x v="0"/>
    <x v="5"/>
    <x v="10"/>
    <x v="10"/>
    <x v="163"/>
    <x v="162"/>
    <x v="4"/>
    <x v="1"/>
    <s v="Inteconectado"/>
    <x v="142"/>
    <s v="BT5B-R"/>
    <s v="De 0 a 30 kWh "/>
    <n v="4493"/>
    <n v="58672.2"/>
    <n v="36472.18"/>
    <n v="-7752.14"/>
  </r>
  <r>
    <x v="0"/>
    <x v="5"/>
    <x v="10"/>
    <x v="10"/>
    <x v="163"/>
    <x v="162"/>
    <x v="4"/>
    <x v="1"/>
    <s v="Inteconectado"/>
    <x v="142"/>
    <s v="BT5B-R"/>
    <s v="De 30 a 100kWh"/>
    <n v="11097"/>
    <n v="730967.1"/>
    <n v="374449.55"/>
    <n v="-43967.95"/>
  </r>
  <r>
    <x v="0"/>
    <x v="5"/>
    <x v="10"/>
    <x v="10"/>
    <x v="163"/>
    <x v="162"/>
    <x v="4"/>
    <x v="1"/>
    <s v="Inteconectado"/>
    <x v="142"/>
    <s v="BT5B-R"/>
    <s v="Mayor a 100kWh"/>
    <n v="8283"/>
    <n v="1470675.5"/>
    <n v="823610.47"/>
    <n v="23210.75"/>
  </r>
  <r>
    <x v="0"/>
    <x v="5"/>
    <x v="10"/>
    <x v="10"/>
    <x v="164"/>
    <x v="163"/>
    <x v="4"/>
    <x v="1"/>
    <s v="Inteconectado"/>
    <x v="143"/>
    <s v="BT5B-R"/>
    <s v="De 0 a 30 kWh "/>
    <n v="4323"/>
    <n v="53935.199999999997"/>
    <n v="34023.58"/>
    <n v="-7108.62"/>
  </r>
  <r>
    <x v="0"/>
    <x v="5"/>
    <x v="10"/>
    <x v="10"/>
    <x v="164"/>
    <x v="163"/>
    <x v="4"/>
    <x v="1"/>
    <s v="Inteconectado"/>
    <x v="143"/>
    <s v="BT5B-R"/>
    <s v="De 30 a 100kWh"/>
    <n v="7869"/>
    <n v="533344.4"/>
    <n v="271299.42"/>
    <n v="-32424.57"/>
  </r>
  <r>
    <x v="0"/>
    <x v="5"/>
    <x v="10"/>
    <x v="10"/>
    <x v="164"/>
    <x v="163"/>
    <x v="4"/>
    <x v="1"/>
    <s v="Inteconectado"/>
    <x v="143"/>
    <s v="BT5B-R"/>
    <s v="Mayor a 100kWh"/>
    <n v="6677"/>
    <n v="1347185.6"/>
    <n v="749394.16"/>
    <n v="21181.85"/>
  </r>
  <r>
    <x v="0"/>
    <x v="5"/>
    <x v="10"/>
    <x v="10"/>
    <x v="165"/>
    <x v="164"/>
    <x v="2"/>
    <x v="1"/>
    <s v="Inteconectado"/>
    <x v="144"/>
    <s v="BT5B-R"/>
    <s v="De 0 a 30 kWh "/>
    <n v="9390"/>
    <n v="126446"/>
    <n v="79827.5"/>
    <n v="-17091.52"/>
  </r>
  <r>
    <x v="0"/>
    <x v="5"/>
    <x v="10"/>
    <x v="10"/>
    <x v="165"/>
    <x v="164"/>
    <x v="2"/>
    <x v="1"/>
    <s v="Inteconectado"/>
    <x v="144"/>
    <s v="BT5B-R"/>
    <s v="De 30 a 100kWh"/>
    <n v="10104"/>
    <n v="635054"/>
    <n v="330828.08"/>
    <n v="-43370.11"/>
  </r>
  <r>
    <x v="0"/>
    <x v="5"/>
    <x v="10"/>
    <x v="10"/>
    <x v="165"/>
    <x v="164"/>
    <x v="2"/>
    <x v="1"/>
    <s v="Inteconectado"/>
    <x v="144"/>
    <s v="BT5B-R"/>
    <s v="Mayor a 100kWh"/>
    <n v="3413"/>
    <n v="659658"/>
    <n v="377710.61"/>
    <n v="10661.47"/>
  </r>
  <r>
    <x v="0"/>
    <x v="5"/>
    <x v="10"/>
    <x v="10"/>
    <x v="166"/>
    <x v="165"/>
    <x v="6"/>
    <x v="0"/>
    <s v="Inteconectado"/>
    <x v="145"/>
    <s v="BT5B-R"/>
    <s v="De 0 a 30 kWh "/>
    <n v="15475"/>
    <n v="210516"/>
    <n v="102954.85"/>
    <n v="-77240.509999999995"/>
  </r>
  <r>
    <x v="0"/>
    <x v="5"/>
    <x v="10"/>
    <x v="10"/>
    <x v="166"/>
    <x v="165"/>
    <x v="6"/>
    <x v="0"/>
    <s v="Inteconectado"/>
    <x v="145"/>
    <s v="BT5B-R"/>
    <s v="De 30 a 100kWh"/>
    <n v="15750"/>
    <n v="914410"/>
    <n v="424257.81"/>
    <n v="-173906.58"/>
  </r>
  <r>
    <x v="0"/>
    <x v="5"/>
    <x v="10"/>
    <x v="10"/>
    <x v="166"/>
    <x v="165"/>
    <x v="6"/>
    <x v="0"/>
    <s v="Inteconectado"/>
    <x v="145"/>
    <s v="BT5B-R"/>
    <s v="Mayor a 100kWh"/>
    <n v="3841"/>
    <n v="673822.5"/>
    <n v="424869.77"/>
    <n v="11989.94"/>
  </r>
  <r>
    <x v="0"/>
    <x v="5"/>
    <x v="10"/>
    <x v="10"/>
    <x v="167"/>
    <x v="166"/>
    <x v="6"/>
    <x v="0"/>
    <s v="Inteconectado"/>
    <x v="146"/>
    <s v="BT5B-R"/>
    <s v="De 0 a 30 kWh "/>
    <n v="2085"/>
    <n v="28145.3"/>
    <n v="13822.27"/>
    <n v="-10330.08"/>
  </r>
  <r>
    <x v="0"/>
    <x v="5"/>
    <x v="10"/>
    <x v="10"/>
    <x v="167"/>
    <x v="166"/>
    <x v="6"/>
    <x v="0"/>
    <s v="Inteconectado"/>
    <x v="146"/>
    <s v="BT5B-R"/>
    <s v="De 30 a 100kWh"/>
    <n v="3465"/>
    <n v="217653.9"/>
    <n v="102524.63"/>
    <n v="-38845.599999999999"/>
  </r>
  <r>
    <x v="0"/>
    <x v="5"/>
    <x v="10"/>
    <x v="10"/>
    <x v="167"/>
    <x v="166"/>
    <x v="6"/>
    <x v="0"/>
    <s v="Inteconectado"/>
    <x v="146"/>
    <s v="BT5B-R"/>
    <s v="Mayor a 100kWh"/>
    <n v="1070"/>
    <n v="168292.1"/>
    <n v="106539.33"/>
    <n v="3006.09"/>
  </r>
  <r>
    <x v="0"/>
    <x v="5"/>
    <x v="10"/>
    <x v="10"/>
    <x v="168"/>
    <x v="167"/>
    <x v="0"/>
    <x v="0"/>
    <s v="Inteconectado"/>
    <x v="147"/>
    <s v="BT5B-R"/>
    <s v="De 0 a 30 kWh "/>
    <n v="1297"/>
    <n v="16219"/>
    <n v="9089.1"/>
    <n v="-6623.37"/>
  </r>
  <r>
    <x v="0"/>
    <x v="5"/>
    <x v="10"/>
    <x v="10"/>
    <x v="168"/>
    <x v="167"/>
    <x v="0"/>
    <x v="0"/>
    <s v="Inteconectado"/>
    <x v="147"/>
    <s v="BT5B-R"/>
    <s v="De 30 a 100kWh"/>
    <n v="1059"/>
    <n v="61764.5"/>
    <n v="31813.75"/>
    <n v="-12962.16"/>
  </r>
  <r>
    <x v="0"/>
    <x v="5"/>
    <x v="10"/>
    <x v="10"/>
    <x v="168"/>
    <x v="167"/>
    <x v="0"/>
    <x v="0"/>
    <s v="Inteconectado"/>
    <x v="147"/>
    <s v="BT5B-R"/>
    <s v="Mayor a 100kWh"/>
    <n v="354"/>
    <n v="63156"/>
    <n v="44207.07"/>
    <n v="1245.33"/>
  </r>
  <r>
    <x v="0"/>
    <x v="5"/>
    <x v="10"/>
    <x v="10"/>
    <x v="169"/>
    <x v="168"/>
    <x v="4"/>
    <x v="1"/>
    <s v="Inteconectado"/>
    <x v="148"/>
    <s v="BT5B-R"/>
    <s v="De 0 a 30 kWh "/>
    <n v="529"/>
    <n v="5264.3"/>
    <n v="3646.39"/>
    <n v="-696.29"/>
  </r>
  <r>
    <x v="0"/>
    <x v="5"/>
    <x v="10"/>
    <x v="10"/>
    <x v="169"/>
    <x v="168"/>
    <x v="4"/>
    <x v="1"/>
    <s v="Inteconectado"/>
    <x v="148"/>
    <s v="BT5B-R"/>
    <s v="De 30 a 100kWh"/>
    <n v="1191"/>
    <n v="79314"/>
    <n v="40604.230000000003"/>
    <n v="-4807.68"/>
  </r>
  <r>
    <x v="0"/>
    <x v="5"/>
    <x v="10"/>
    <x v="10"/>
    <x v="169"/>
    <x v="168"/>
    <x v="4"/>
    <x v="1"/>
    <s v="Inteconectado"/>
    <x v="148"/>
    <s v="BT5B-R"/>
    <s v="Mayor a 100kWh"/>
    <n v="1062"/>
    <n v="247731.3"/>
    <n v="137870.66"/>
    <n v="3881.18"/>
  </r>
  <r>
    <x v="0"/>
    <x v="5"/>
    <x v="10"/>
    <x v="10"/>
    <x v="170"/>
    <x v="169"/>
    <x v="6"/>
    <x v="0"/>
    <s v="Inteconectado"/>
    <x v="149"/>
    <s v="BT5B-R"/>
    <s v="De 0 a 30 kWh "/>
    <n v="533"/>
    <n v="7198"/>
    <n v="3534.06"/>
    <n v="-2641.98"/>
  </r>
  <r>
    <x v="0"/>
    <x v="5"/>
    <x v="10"/>
    <x v="10"/>
    <x v="170"/>
    <x v="169"/>
    <x v="6"/>
    <x v="0"/>
    <s v="Inteconectado"/>
    <x v="149"/>
    <s v="BT5B-R"/>
    <s v="De 30 a 100kWh"/>
    <n v="936"/>
    <n v="61398"/>
    <n v="29018.81"/>
    <n v="-10711.51"/>
  </r>
  <r>
    <x v="0"/>
    <x v="5"/>
    <x v="10"/>
    <x v="10"/>
    <x v="170"/>
    <x v="169"/>
    <x v="6"/>
    <x v="0"/>
    <s v="Inteconectado"/>
    <x v="149"/>
    <s v="BT5B-R"/>
    <s v="Mayor a 100kWh"/>
    <n v="260"/>
    <n v="40690"/>
    <n v="25764.13"/>
    <n v="726.97"/>
  </r>
  <r>
    <x v="0"/>
    <x v="5"/>
    <x v="10"/>
    <x v="10"/>
    <x v="171"/>
    <x v="170"/>
    <x v="2"/>
    <x v="1"/>
    <s v="Inteconectado"/>
    <x v="150"/>
    <s v="BT5B-R"/>
    <s v="De 0 a 30 kWh "/>
    <n v="7303"/>
    <n v="98016"/>
    <n v="61949.07"/>
    <n v="-13252.66"/>
  </r>
  <r>
    <x v="0"/>
    <x v="5"/>
    <x v="10"/>
    <x v="10"/>
    <x v="171"/>
    <x v="170"/>
    <x v="2"/>
    <x v="1"/>
    <s v="Inteconectado"/>
    <x v="150"/>
    <s v="BT5B-R"/>
    <s v="De 30 a 100kWh"/>
    <n v="7405"/>
    <n v="453377"/>
    <n v="237078.39"/>
    <n v="-30565.5"/>
  </r>
  <r>
    <x v="0"/>
    <x v="5"/>
    <x v="10"/>
    <x v="10"/>
    <x v="171"/>
    <x v="170"/>
    <x v="2"/>
    <x v="1"/>
    <s v="Inteconectado"/>
    <x v="150"/>
    <s v="BT5B-R"/>
    <s v="Mayor a 100kWh"/>
    <n v="2754"/>
    <n v="493331"/>
    <n v="283109.64"/>
    <n v="7991.89"/>
  </r>
  <r>
    <x v="0"/>
    <x v="5"/>
    <x v="10"/>
    <x v="10"/>
    <x v="172"/>
    <x v="171"/>
    <x v="6"/>
    <x v="0"/>
    <s v="Inteconectado"/>
    <x v="151"/>
    <s v="BT5B-R"/>
    <s v="De 0 a 30 kWh "/>
    <n v="4554"/>
    <n v="68570"/>
    <n v="31787.11"/>
    <n v="-25161.27"/>
  </r>
  <r>
    <x v="0"/>
    <x v="5"/>
    <x v="10"/>
    <x v="10"/>
    <x v="172"/>
    <x v="171"/>
    <x v="6"/>
    <x v="0"/>
    <s v="Inteconectado"/>
    <x v="151"/>
    <s v="BT5B-R"/>
    <s v="De 30 a 100kWh"/>
    <n v="5591"/>
    <n v="325604"/>
    <n v="151320.1"/>
    <n v="-61612.82"/>
  </r>
  <r>
    <x v="0"/>
    <x v="5"/>
    <x v="10"/>
    <x v="10"/>
    <x v="172"/>
    <x v="171"/>
    <x v="6"/>
    <x v="0"/>
    <s v="Inteconectado"/>
    <x v="151"/>
    <s v="BT5B-R"/>
    <s v="Mayor a 100kWh"/>
    <n v="889"/>
    <n v="144190"/>
    <n v="91164.62"/>
    <n v="2572.75"/>
  </r>
  <r>
    <x v="0"/>
    <x v="5"/>
    <x v="10"/>
    <x v="10"/>
    <x v="173"/>
    <x v="172"/>
    <x v="2"/>
    <x v="1"/>
    <s v="Inteconectado"/>
    <x v="152"/>
    <s v="BT5B-R"/>
    <s v="De 0 a 30 kWh "/>
    <n v="1814"/>
    <n v="25613.599999999999"/>
    <n v="15903.82"/>
    <n v="-3462.95"/>
  </r>
  <r>
    <x v="0"/>
    <x v="5"/>
    <x v="10"/>
    <x v="10"/>
    <x v="173"/>
    <x v="172"/>
    <x v="2"/>
    <x v="1"/>
    <s v="Inteconectado"/>
    <x v="152"/>
    <s v="BT5B-R"/>
    <s v="De 30 a 100kWh"/>
    <n v="3502"/>
    <n v="231942.8"/>
    <n v="121299.28"/>
    <n v="-14766.91"/>
  </r>
  <r>
    <x v="0"/>
    <x v="5"/>
    <x v="10"/>
    <x v="10"/>
    <x v="173"/>
    <x v="172"/>
    <x v="2"/>
    <x v="1"/>
    <s v="Inteconectado"/>
    <x v="152"/>
    <s v="BT5B-R"/>
    <s v="Mayor a 100kWh"/>
    <n v="1597"/>
    <n v="294093.2"/>
    <n v="168662.09"/>
    <n v="4760.5200000000004"/>
  </r>
  <r>
    <x v="0"/>
    <x v="5"/>
    <x v="10"/>
    <x v="10"/>
    <x v="174"/>
    <x v="173"/>
    <x v="2"/>
    <x v="1"/>
    <s v="Inteconectado"/>
    <x v="153"/>
    <s v="BT5B-R"/>
    <s v="De 0 a 30 kWh "/>
    <n v="913"/>
    <n v="10242"/>
    <n v="6929.85"/>
    <n v="-1384.69"/>
  </r>
  <r>
    <x v="0"/>
    <x v="5"/>
    <x v="10"/>
    <x v="10"/>
    <x v="174"/>
    <x v="173"/>
    <x v="2"/>
    <x v="1"/>
    <s v="Inteconectado"/>
    <x v="153"/>
    <s v="BT5B-R"/>
    <s v="De 30 a 100kWh"/>
    <n v="1409"/>
    <n v="89884"/>
    <n v="47138.69"/>
    <n v="-5748.23"/>
  </r>
  <r>
    <x v="0"/>
    <x v="5"/>
    <x v="10"/>
    <x v="10"/>
    <x v="174"/>
    <x v="173"/>
    <x v="2"/>
    <x v="1"/>
    <s v="Inteconectado"/>
    <x v="153"/>
    <s v="BT5B-R"/>
    <s v="Mayor a 100kWh"/>
    <n v="825"/>
    <n v="202075"/>
    <n v="115037.19"/>
    <n v="3246.42"/>
  </r>
  <r>
    <x v="0"/>
    <x v="5"/>
    <x v="10"/>
    <x v="10"/>
    <x v="175"/>
    <x v="174"/>
    <x v="4"/>
    <x v="1"/>
    <s v="Inteconectado"/>
    <x v="154"/>
    <s v="BT5B-R"/>
    <s v="De 0 a 30 kWh "/>
    <n v="1296"/>
    <n v="14797.7"/>
    <n v="9686.3700000000008"/>
    <n v="-1957.06"/>
  </r>
  <r>
    <x v="0"/>
    <x v="5"/>
    <x v="10"/>
    <x v="10"/>
    <x v="175"/>
    <x v="174"/>
    <x v="4"/>
    <x v="1"/>
    <s v="Inteconectado"/>
    <x v="154"/>
    <s v="BT5B-R"/>
    <s v="De 30 a 100kWh"/>
    <n v="2697"/>
    <n v="184324"/>
    <n v="94267.18"/>
    <n v="-11060.06"/>
  </r>
  <r>
    <x v="0"/>
    <x v="5"/>
    <x v="10"/>
    <x v="10"/>
    <x v="175"/>
    <x v="174"/>
    <x v="4"/>
    <x v="1"/>
    <s v="Inteconectado"/>
    <x v="154"/>
    <s v="BT5B-R"/>
    <s v="Mayor a 100kWh"/>
    <n v="1762"/>
    <n v="356675.9"/>
    <n v="199210.23"/>
    <n v="5608.23"/>
  </r>
  <r>
    <x v="0"/>
    <x v="5"/>
    <x v="10"/>
    <x v="10"/>
    <x v="176"/>
    <x v="175"/>
    <x v="4"/>
    <x v="1"/>
    <s v="Inteconectado"/>
    <x v="155"/>
    <s v="BT5B-R"/>
    <s v="De 0 a 30 kWh "/>
    <n v="10477"/>
    <n v="150174"/>
    <n v="90117.9"/>
    <n v="-19777.05"/>
  </r>
  <r>
    <x v="0"/>
    <x v="5"/>
    <x v="10"/>
    <x v="10"/>
    <x v="176"/>
    <x v="175"/>
    <x v="4"/>
    <x v="1"/>
    <s v="Inteconectado"/>
    <x v="155"/>
    <s v="BT5B-R"/>
    <s v="De 30 a 100kWh"/>
    <n v="22748"/>
    <n v="1465619.1"/>
    <n v="747410.45"/>
    <n v="-90382.66"/>
  </r>
  <r>
    <x v="0"/>
    <x v="5"/>
    <x v="10"/>
    <x v="10"/>
    <x v="176"/>
    <x v="175"/>
    <x v="4"/>
    <x v="1"/>
    <s v="Inteconectado"/>
    <x v="155"/>
    <s v="BT5B-R"/>
    <s v="Mayor a 100kWh"/>
    <n v="14581"/>
    <n v="2665067.1"/>
    <n v="1485851.87"/>
    <n v="41753.769999999997"/>
  </r>
  <r>
    <x v="0"/>
    <x v="5"/>
    <x v="10"/>
    <x v="10"/>
    <x v="177"/>
    <x v="176"/>
    <x v="4"/>
    <x v="1"/>
    <s v="Inteconectado"/>
    <x v="156"/>
    <s v="BT5B-R"/>
    <s v="De 0 a 30 kWh "/>
    <n v="2368"/>
    <n v="27416"/>
    <n v="17848.11"/>
    <n v="-3626.03"/>
  </r>
  <r>
    <x v="0"/>
    <x v="5"/>
    <x v="10"/>
    <x v="10"/>
    <x v="177"/>
    <x v="176"/>
    <x v="4"/>
    <x v="1"/>
    <s v="Inteconectado"/>
    <x v="156"/>
    <s v="BT5B-R"/>
    <s v="De 30 a 100kWh"/>
    <n v="3518"/>
    <n v="234825"/>
    <n v="119837.61"/>
    <n v="-14589.12"/>
  </r>
  <r>
    <x v="0"/>
    <x v="5"/>
    <x v="10"/>
    <x v="10"/>
    <x v="177"/>
    <x v="176"/>
    <x v="4"/>
    <x v="1"/>
    <s v="Inteconectado"/>
    <x v="156"/>
    <s v="BT5B-R"/>
    <s v="Mayor a 100kWh"/>
    <n v="2280"/>
    <n v="453800"/>
    <n v="253571.94"/>
    <n v="7138.73"/>
  </r>
  <r>
    <x v="0"/>
    <x v="5"/>
    <x v="10"/>
    <x v="10"/>
    <x v="178"/>
    <x v="177"/>
    <x v="4"/>
    <x v="1"/>
    <s v="Inteconectado"/>
    <x v="157"/>
    <s v="BT5B-R"/>
    <s v="De 0 a 30 kWh "/>
    <n v="5112"/>
    <n v="62663.5"/>
    <n v="39787.050000000003"/>
    <n v="-8254.15"/>
  </r>
  <r>
    <x v="0"/>
    <x v="5"/>
    <x v="10"/>
    <x v="10"/>
    <x v="178"/>
    <x v="177"/>
    <x v="4"/>
    <x v="1"/>
    <s v="Inteconectado"/>
    <x v="157"/>
    <s v="BT5B-R"/>
    <s v="De 30 a 100kWh"/>
    <n v="9414"/>
    <n v="632637.4"/>
    <n v="320223.61"/>
    <n v="-40211.85"/>
  </r>
  <r>
    <x v="0"/>
    <x v="5"/>
    <x v="10"/>
    <x v="10"/>
    <x v="178"/>
    <x v="177"/>
    <x v="4"/>
    <x v="1"/>
    <s v="Inteconectado"/>
    <x v="157"/>
    <s v="BT5B-R"/>
    <s v="Mayor a 100kWh"/>
    <n v="4199"/>
    <n v="747552.5"/>
    <n v="417116.01"/>
    <n v="11722.26"/>
  </r>
  <r>
    <x v="0"/>
    <x v="5"/>
    <x v="10"/>
    <x v="10"/>
    <x v="179"/>
    <x v="178"/>
    <x v="1"/>
    <x v="0"/>
    <s v="Inteconectado"/>
    <x v="158"/>
    <s v="BT5B-R"/>
    <s v="De 0 a 30 kWh "/>
    <n v="77424"/>
    <n v="749065.96"/>
    <n v="614508.92000000004"/>
    <n v="-355695.9"/>
  </r>
  <r>
    <x v="0"/>
    <x v="5"/>
    <x v="10"/>
    <x v="10"/>
    <x v="179"/>
    <x v="178"/>
    <x v="1"/>
    <x v="0"/>
    <s v="Inteconectado"/>
    <x v="158"/>
    <s v="BT5B-R"/>
    <s v="De 30 a 100kWh"/>
    <n v="21981"/>
    <n v="1168039.53"/>
    <n v="689672.96"/>
    <n v="-317691.44"/>
  </r>
  <r>
    <x v="0"/>
    <x v="5"/>
    <x v="10"/>
    <x v="10"/>
    <x v="179"/>
    <x v="178"/>
    <x v="1"/>
    <x v="0"/>
    <s v="Inteconectado"/>
    <x v="158"/>
    <s v="BT5B-R"/>
    <s v="Mayor a 100kWh"/>
    <n v="1948"/>
    <n v="350657.4"/>
    <n v="286724.71000000002"/>
    <n v="8080.97"/>
  </r>
  <r>
    <x v="0"/>
    <x v="5"/>
    <x v="10"/>
    <x v="10"/>
    <x v="180"/>
    <x v="179"/>
    <x v="1"/>
    <x v="0"/>
    <s v="Inteconectado"/>
    <x v="159"/>
    <s v="BT5B-R"/>
    <s v="De 0 a 30 kWh "/>
    <n v="260"/>
    <n v="2552.6999999999998"/>
    <n v="2074.4499999999998"/>
    <n v="-1212.7"/>
  </r>
  <r>
    <x v="0"/>
    <x v="5"/>
    <x v="10"/>
    <x v="10"/>
    <x v="180"/>
    <x v="179"/>
    <x v="1"/>
    <x v="0"/>
    <s v="Inteconectado"/>
    <x v="159"/>
    <s v="BT5B-R"/>
    <s v="De 30 a 100kWh"/>
    <n v="256"/>
    <n v="16244"/>
    <n v="9783.8700000000008"/>
    <n v="-3975.8"/>
  </r>
  <r>
    <x v="0"/>
    <x v="5"/>
    <x v="10"/>
    <x v="10"/>
    <x v="180"/>
    <x v="179"/>
    <x v="1"/>
    <x v="0"/>
    <s v="Inteconectado"/>
    <x v="159"/>
    <s v="BT5B-R"/>
    <s v="Mayor a 100kWh"/>
    <n v="54"/>
    <n v="9133"/>
    <n v="7486.83"/>
    <n v="210.98"/>
  </r>
  <r>
    <x v="0"/>
    <x v="5"/>
    <x v="11"/>
    <x v="11"/>
    <x v="181"/>
    <x v="180"/>
    <x v="4"/>
    <x v="1"/>
    <s v="Aislado"/>
    <x v="160"/>
    <s v="BT5B-R"/>
    <s v="De 0 a 30 kWh "/>
    <n v="646"/>
    <n v="7721"/>
    <n v="3763.55"/>
    <n v="-1798.9"/>
  </r>
  <r>
    <x v="0"/>
    <x v="5"/>
    <x v="11"/>
    <x v="11"/>
    <x v="181"/>
    <x v="180"/>
    <x v="4"/>
    <x v="1"/>
    <s v="Aislado"/>
    <x v="160"/>
    <s v="BT5B-R"/>
    <s v="De 30 a 100kWh"/>
    <n v="637"/>
    <n v="37829"/>
    <n v="15114.06"/>
    <n v="-4452.63"/>
  </r>
  <r>
    <x v="0"/>
    <x v="5"/>
    <x v="11"/>
    <x v="11"/>
    <x v="181"/>
    <x v="180"/>
    <x v="4"/>
    <x v="1"/>
    <s v="Aislado"/>
    <x v="160"/>
    <s v="BT5B-R"/>
    <s v="Mayor a 100kWh"/>
    <n v="532"/>
    <n v="164726"/>
    <n v="78424.86"/>
    <n v="0"/>
  </r>
  <r>
    <x v="0"/>
    <x v="5"/>
    <x v="11"/>
    <x v="11"/>
    <x v="182"/>
    <x v="181"/>
    <x v="4"/>
    <x v="1"/>
    <s v="Aislado"/>
    <x v="161"/>
    <s v="BT5B-R"/>
    <s v="De 0 a 30 kWh "/>
    <n v="1172"/>
    <n v="17670.400000000001"/>
    <n v="7681.62"/>
    <n v="-4117.13"/>
  </r>
  <r>
    <x v="0"/>
    <x v="5"/>
    <x v="11"/>
    <x v="11"/>
    <x v="182"/>
    <x v="181"/>
    <x v="4"/>
    <x v="1"/>
    <s v="Aislado"/>
    <x v="161"/>
    <s v="BT5B-R"/>
    <s v="De 30 a 100kWh"/>
    <n v="1249"/>
    <n v="78897"/>
    <n v="31403.05"/>
    <n v="-9163.9500000000007"/>
  </r>
  <r>
    <x v="0"/>
    <x v="5"/>
    <x v="11"/>
    <x v="11"/>
    <x v="182"/>
    <x v="181"/>
    <x v="4"/>
    <x v="1"/>
    <s v="Aislado"/>
    <x v="161"/>
    <s v="BT5B-R"/>
    <s v="Mayor a 100kWh"/>
    <n v="585"/>
    <n v="133418"/>
    <n v="63964.5"/>
    <n v="0"/>
  </r>
  <r>
    <x v="0"/>
    <x v="5"/>
    <x v="11"/>
    <x v="11"/>
    <x v="183"/>
    <x v="182"/>
    <x v="4"/>
    <x v="1"/>
    <s v="Aislado"/>
    <x v="162"/>
    <s v="BT5B-R"/>
    <s v="De 0 a 30 kWh "/>
    <n v="14865"/>
    <n v="181740.2"/>
    <n v="84567.8"/>
    <n v="-39374.57"/>
  </r>
  <r>
    <x v="0"/>
    <x v="5"/>
    <x v="11"/>
    <x v="11"/>
    <x v="183"/>
    <x v="182"/>
    <x v="4"/>
    <x v="1"/>
    <s v="Aislado"/>
    <x v="162"/>
    <s v="BT5B-R"/>
    <s v="De 30 a 100kWh"/>
    <n v="23392"/>
    <n v="1524580"/>
    <n v="576789.38"/>
    <n v="-154953.99"/>
  </r>
  <r>
    <x v="0"/>
    <x v="5"/>
    <x v="11"/>
    <x v="11"/>
    <x v="183"/>
    <x v="182"/>
    <x v="4"/>
    <x v="1"/>
    <s v="Aislado"/>
    <x v="162"/>
    <s v="BT5B-R"/>
    <s v="Mayor a 100kWh"/>
    <n v="30583"/>
    <n v="7490598.4000000004"/>
    <n v="3338654.29"/>
    <n v="0"/>
  </r>
  <r>
    <x v="0"/>
    <x v="5"/>
    <x v="11"/>
    <x v="11"/>
    <x v="184"/>
    <x v="183"/>
    <x v="2"/>
    <x v="1"/>
    <s v="Aislado"/>
    <x v="163"/>
    <s v="BT5B-R"/>
    <s v="De 0 a 30 kWh "/>
    <n v="1445"/>
    <n v="25443"/>
    <n v="10583.36"/>
    <n v="-6060.59"/>
  </r>
  <r>
    <x v="0"/>
    <x v="5"/>
    <x v="11"/>
    <x v="11"/>
    <x v="184"/>
    <x v="183"/>
    <x v="2"/>
    <x v="1"/>
    <s v="Aislado"/>
    <x v="163"/>
    <s v="BT5B-R"/>
    <s v="De 30 a 100kWh"/>
    <n v="1166"/>
    <n v="73197"/>
    <n v="29621.81"/>
    <n v="-8896.52"/>
  </r>
  <r>
    <x v="0"/>
    <x v="5"/>
    <x v="11"/>
    <x v="11"/>
    <x v="184"/>
    <x v="183"/>
    <x v="2"/>
    <x v="1"/>
    <s v="Aislado"/>
    <x v="163"/>
    <s v="BT5B-R"/>
    <s v="Mayor a 100kWh"/>
    <n v="447"/>
    <n v="85797"/>
    <n v="42272.78"/>
    <n v="0"/>
  </r>
  <r>
    <x v="0"/>
    <x v="5"/>
    <x v="11"/>
    <x v="11"/>
    <x v="185"/>
    <x v="184"/>
    <x v="2"/>
    <x v="1"/>
    <s v="Aislado"/>
    <x v="164"/>
    <s v="BT5B-R"/>
    <s v="De 0 a 30 kWh "/>
    <n v="2089"/>
    <n v="31501"/>
    <n v="14110.27"/>
    <n v="-7503.35"/>
  </r>
  <r>
    <x v="0"/>
    <x v="5"/>
    <x v="11"/>
    <x v="11"/>
    <x v="185"/>
    <x v="184"/>
    <x v="2"/>
    <x v="1"/>
    <s v="Aislado"/>
    <x v="164"/>
    <s v="BT5B-R"/>
    <s v="De 30 a 100kWh"/>
    <n v="1376"/>
    <n v="81182"/>
    <n v="32961.86"/>
    <n v="-10017.450000000001"/>
  </r>
  <r>
    <x v="0"/>
    <x v="5"/>
    <x v="11"/>
    <x v="11"/>
    <x v="185"/>
    <x v="184"/>
    <x v="2"/>
    <x v="1"/>
    <s v="Aislado"/>
    <x v="164"/>
    <s v="BT5B-R"/>
    <s v="Mayor a 100kWh"/>
    <n v="643"/>
    <n v="175290"/>
    <n v="85520.74"/>
    <n v="0"/>
  </r>
  <r>
    <x v="0"/>
    <x v="5"/>
    <x v="11"/>
    <x v="11"/>
    <x v="186"/>
    <x v="185"/>
    <x v="2"/>
    <x v="1"/>
    <s v="Inteconectado"/>
    <x v="165"/>
    <s v="BT5B-R"/>
    <s v="De 0 a 30 kWh "/>
    <n v="6268"/>
    <n v="78367"/>
    <n v="60375.82"/>
    <n v="-17992"/>
  </r>
  <r>
    <x v="0"/>
    <x v="5"/>
    <x v="11"/>
    <x v="11"/>
    <x v="186"/>
    <x v="185"/>
    <x v="2"/>
    <x v="1"/>
    <s v="Inteconectado"/>
    <x v="165"/>
    <s v="BT5B-R"/>
    <s v="De 30 a 100kWh"/>
    <n v="5096"/>
    <n v="382355"/>
    <n v="236469.91"/>
    <n v="-36506.449999999997"/>
  </r>
  <r>
    <x v="0"/>
    <x v="5"/>
    <x v="11"/>
    <x v="11"/>
    <x v="186"/>
    <x v="185"/>
    <x v="2"/>
    <x v="1"/>
    <s v="Inteconectado"/>
    <x v="165"/>
    <s v="BT5B-R"/>
    <s v="Mayor a 100kWh"/>
    <n v="2516"/>
    <n v="451873"/>
    <n v="317123.82"/>
    <n v="8943.9"/>
  </r>
  <r>
    <x v="0"/>
    <x v="5"/>
    <x v="11"/>
    <x v="11"/>
    <x v="187"/>
    <x v="186"/>
    <x v="6"/>
    <x v="0"/>
    <s v="Aislado"/>
    <x v="166"/>
    <s v="BT5B-R"/>
    <s v="De 0 a 30 kWh "/>
    <n v="535"/>
    <n v="7600"/>
    <n v="2867.84"/>
    <n v="-3075.23"/>
  </r>
  <r>
    <x v="0"/>
    <x v="5"/>
    <x v="11"/>
    <x v="11"/>
    <x v="187"/>
    <x v="186"/>
    <x v="6"/>
    <x v="0"/>
    <s v="Aislado"/>
    <x v="166"/>
    <s v="BT5B-R"/>
    <s v="De 30 a 100kWh"/>
    <n v="360"/>
    <n v="19746"/>
    <n v="7270.76"/>
    <n v="-4370.3999999999996"/>
  </r>
  <r>
    <x v="0"/>
    <x v="5"/>
    <x v="11"/>
    <x v="11"/>
    <x v="187"/>
    <x v="186"/>
    <x v="6"/>
    <x v="0"/>
    <s v="Aislado"/>
    <x v="166"/>
    <s v="BT5B-R"/>
    <s v="Mayor a 100kWh"/>
    <n v="118"/>
    <n v="20058"/>
    <n v="10909.72"/>
    <n v="0"/>
  </r>
  <r>
    <x v="0"/>
    <x v="5"/>
    <x v="11"/>
    <x v="11"/>
    <x v="188"/>
    <x v="187"/>
    <x v="2"/>
    <x v="1"/>
    <s v="Aislado"/>
    <x v="167"/>
    <s v="BT5B-R"/>
    <s v="De 0 a 30 kWh "/>
    <n v="4572"/>
    <n v="121047.8"/>
    <n v="43145.05"/>
    <n v="-28833.77"/>
  </r>
  <r>
    <x v="0"/>
    <x v="5"/>
    <x v="11"/>
    <x v="11"/>
    <x v="188"/>
    <x v="187"/>
    <x v="2"/>
    <x v="1"/>
    <s v="Aislado"/>
    <x v="167"/>
    <s v="BT5B-R"/>
    <s v="De 30 a 100kWh"/>
    <n v="4308"/>
    <n v="344773"/>
    <n v="132925.51"/>
    <n v="-44798.41"/>
  </r>
  <r>
    <x v="0"/>
    <x v="5"/>
    <x v="11"/>
    <x v="11"/>
    <x v="188"/>
    <x v="187"/>
    <x v="2"/>
    <x v="1"/>
    <s v="Aislado"/>
    <x v="167"/>
    <s v="BT5B-R"/>
    <s v="Mayor a 100kWh"/>
    <n v="1378"/>
    <n v="257635"/>
    <n v="127050.46"/>
    <n v="0"/>
  </r>
  <r>
    <x v="0"/>
    <x v="5"/>
    <x v="11"/>
    <x v="11"/>
    <x v="189"/>
    <x v="188"/>
    <x v="6"/>
    <x v="0"/>
    <s v="Inteconectado"/>
    <x v="168"/>
    <s v="BT5B-R"/>
    <s v="De 0 a 30 kWh "/>
    <n v="17743"/>
    <n v="204703"/>
    <n v="135377.48000000001"/>
    <n v="-98325.99"/>
  </r>
  <r>
    <x v="0"/>
    <x v="5"/>
    <x v="11"/>
    <x v="11"/>
    <x v="189"/>
    <x v="188"/>
    <x v="6"/>
    <x v="0"/>
    <s v="Inteconectado"/>
    <x v="168"/>
    <s v="BT5B-R"/>
    <s v="De 30 a 100kWh"/>
    <n v="6230"/>
    <n v="347672"/>
    <n v="195387.11"/>
    <n v="-88005.94"/>
  </r>
  <r>
    <x v="0"/>
    <x v="5"/>
    <x v="11"/>
    <x v="11"/>
    <x v="189"/>
    <x v="188"/>
    <x v="6"/>
    <x v="0"/>
    <s v="Inteconectado"/>
    <x v="168"/>
    <s v="BT5B-R"/>
    <s v="Mayor a 100kWh"/>
    <n v="1355"/>
    <n v="251402"/>
    <n v="195319.75"/>
    <n v="5499.86"/>
  </r>
  <r>
    <x v="0"/>
    <x v="5"/>
    <x v="11"/>
    <x v="11"/>
    <x v="342"/>
    <x v="337"/>
    <x v="2"/>
    <x v="1"/>
    <s v="Aislado"/>
    <x v="167"/>
    <s v="BT5B-R"/>
    <s v="De 0 a 30 kWh "/>
    <n v="174"/>
    <n v="2358"/>
    <n v="1106.26"/>
    <n v="-561.71"/>
  </r>
  <r>
    <x v="0"/>
    <x v="5"/>
    <x v="11"/>
    <x v="11"/>
    <x v="342"/>
    <x v="337"/>
    <x v="2"/>
    <x v="1"/>
    <s v="Aislado"/>
    <x v="167"/>
    <s v="BT5B-R"/>
    <s v="De 30 a 100kWh"/>
    <n v="69"/>
    <n v="3832"/>
    <n v="1548.72"/>
    <n v="-492.66"/>
  </r>
  <r>
    <x v="0"/>
    <x v="5"/>
    <x v="11"/>
    <x v="11"/>
    <x v="342"/>
    <x v="337"/>
    <x v="2"/>
    <x v="1"/>
    <s v="Aislado"/>
    <x v="167"/>
    <s v="BT5B-R"/>
    <s v="Mayor a 100kWh"/>
    <n v="30"/>
    <n v="6116"/>
    <n v="3007.59"/>
    <n v="0"/>
  </r>
  <r>
    <x v="0"/>
    <x v="5"/>
    <x v="11"/>
    <x v="11"/>
    <x v="190"/>
    <x v="189"/>
    <x v="5"/>
    <x v="0"/>
    <s v="Inteconectado"/>
    <x v="169"/>
    <s v="BT5B-R"/>
    <s v="De 0 a 30 kWh "/>
    <n v="2082"/>
    <n v="30840"/>
    <n v="20228.669999999998"/>
    <n v="-14092.07"/>
  </r>
  <r>
    <x v="0"/>
    <x v="5"/>
    <x v="11"/>
    <x v="11"/>
    <x v="190"/>
    <x v="189"/>
    <x v="5"/>
    <x v="0"/>
    <s v="Inteconectado"/>
    <x v="169"/>
    <s v="BT5B-R"/>
    <s v="De 30 a 100kWh"/>
    <n v="984"/>
    <n v="63933"/>
    <n v="38900.32"/>
    <n v="-18316.89"/>
  </r>
  <r>
    <x v="0"/>
    <x v="5"/>
    <x v="11"/>
    <x v="11"/>
    <x v="190"/>
    <x v="189"/>
    <x v="5"/>
    <x v="0"/>
    <s v="Inteconectado"/>
    <x v="169"/>
    <s v="BT5B-R"/>
    <s v="Mayor a 100kWh"/>
    <n v="228"/>
    <n v="38440"/>
    <n v="33492.78"/>
    <n v="943.34"/>
  </r>
  <r>
    <x v="0"/>
    <x v="5"/>
    <x v="11"/>
    <x v="11"/>
    <x v="191"/>
    <x v="190"/>
    <x v="4"/>
    <x v="1"/>
    <s v="Aislado"/>
    <x v="170"/>
    <s v="BT5B-R"/>
    <s v="De 0 a 30 kWh "/>
    <n v="1622"/>
    <n v="22833.56"/>
    <n v="10201.040000000001"/>
    <n v="-5266.67"/>
  </r>
  <r>
    <x v="0"/>
    <x v="5"/>
    <x v="11"/>
    <x v="11"/>
    <x v="191"/>
    <x v="190"/>
    <x v="4"/>
    <x v="1"/>
    <s v="Aislado"/>
    <x v="170"/>
    <s v="BT5B-R"/>
    <s v="De 30 a 100kWh"/>
    <n v="2461"/>
    <n v="152747.44"/>
    <n v="60929.1"/>
    <n v="-17033.599999999999"/>
  </r>
  <r>
    <x v="0"/>
    <x v="5"/>
    <x v="11"/>
    <x v="11"/>
    <x v="191"/>
    <x v="190"/>
    <x v="4"/>
    <x v="1"/>
    <s v="Aislado"/>
    <x v="170"/>
    <s v="BT5B-R"/>
    <s v="Mayor a 100kWh"/>
    <n v="1883"/>
    <n v="365975.09"/>
    <n v="174504.26"/>
    <n v="117.64"/>
  </r>
  <r>
    <x v="0"/>
    <x v="5"/>
    <x v="11"/>
    <x v="11"/>
    <x v="192"/>
    <x v="191"/>
    <x v="4"/>
    <x v="1"/>
    <s v="Inteconectado"/>
    <x v="171"/>
    <s v="BT5B-R"/>
    <s v="De 0 a 30 kWh "/>
    <n v="6862"/>
    <n v="90456.14"/>
    <n v="55191.67"/>
    <n v="-11654.16"/>
  </r>
  <r>
    <x v="0"/>
    <x v="5"/>
    <x v="11"/>
    <x v="11"/>
    <x v="192"/>
    <x v="191"/>
    <x v="4"/>
    <x v="1"/>
    <s v="Inteconectado"/>
    <x v="171"/>
    <s v="BT5B-R"/>
    <s v="De 30 a 100kWh"/>
    <n v="9290"/>
    <n v="585124.4"/>
    <n v="292960.53999999998"/>
    <n v="-35903.879999999997"/>
  </r>
  <r>
    <x v="0"/>
    <x v="5"/>
    <x v="11"/>
    <x v="11"/>
    <x v="192"/>
    <x v="191"/>
    <x v="4"/>
    <x v="1"/>
    <s v="Inteconectado"/>
    <x v="171"/>
    <s v="BT5B-R"/>
    <s v="Mayor a 100kWh"/>
    <n v="5999"/>
    <n v="1139226.1200000001"/>
    <n v="621834.21"/>
    <n v="17611"/>
  </r>
  <r>
    <x v="0"/>
    <x v="5"/>
    <x v="11"/>
    <x v="11"/>
    <x v="193"/>
    <x v="192"/>
    <x v="6"/>
    <x v="0"/>
    <s v="Inteconectado"/>
    <x v="172"/>
    <s v="BT5B-R"/>
    <s v="De 0 a 30 kWh "/>
    <n v="3480"/>
    <n v="41964.66"/>
    <n v="21637.77"/>
    <n v="-14975.15"/>
  </r>
  <r>
    <x v="0"/>
    <x v="5"/>
    <x v="11"/>
    <x v="11"/>
    <x v="193"/>
    <x v="192"/>
    <x v="6"/>
    <x v="0"/>
    <s v="Inteconectado"/>
    <x v="172"/>
    <s v="BT5B-R"/>
    <s v="De 30 a 100kWh"/>
    <n v="2162"/>
    <n v="124793.4"/>
    <n v="56428.95"/>
    <n v="-23147.56"/>
  </r>
  <r>
    <x v="0"/>
    <x v="5"/>
    <x v="11"/>
    <x v="11"/>
    <x v="193"/>
    <x v="192"/>
    <x v="6"/>
    <x v="0"/>
    <s v="Inteconectado"/>
    <x v="172"/>
    <s v="BT5B-R"/>
    <s v="Mayor a 100kWh"/>
    <n v="748"/>
    <n v="142517.96"/>
    <n v="87089.32"/>
    <n v="2522.92"/>
  </r>
  <r>
    <x v="0"/>
    <x v="5"/>
    <x v="11"/>
    <x v="11"/>
    <x v="194"/>
    <x v="193"/>
    <x v="6"/>
    <x v="0"/>
    <s v="Aislado"/>
    <x v="173"/>
    <s v="BT5B-R"/>
    <s v="De 0 a 30 kWh "/>
    <n v="468"/>
    <n v="4831.6000000000004"/>
    <n v="2277.4299999999998"/>
    <n v="-1914.61"/>
  </r>
  <r>
    <x v="0"/>
    <x v="5"/>
    <x v="11"/>
    <x v="11"/>
    <x v="194"/>
    <x v="193"/>
    <x v="6"/>
    <x v="0"/>
    <s v="Aislado"/>
    <x v="173"/>
    <s v="BT5B-R"/>
    <s v="De 30 a 100kWh"/>
    <n v="130"/>
    <n v="6871.2"/>
    <n v="2444.59"/>
    <n v="-1544.4"/>
  </r>
  <r>
    <x v="0"/>
    <x v="5"/>
    <x v="11"/>
    <x v="11"/>
    <x v="194"/>
    <x v="193"/>
    <x v="6"/>
    <x v="0"/>
    <s v="Aislado"/>
    <x v="173"/>
    <s v="BT5B-R"/>
    <s v="Mayor a 100kWh"/>
    <n v="24"/>
    <n v="4453.2"/>
    <n v="2363.02"/>
    <n v="0"/>
  </r>
  <r>
    <x v="0"/>
    <x v="5"/>
    <x v="11"/>
    <x v="11"/>
    <x v="195"/>
    <x v="194"/>
    <x v="6"/>
    <x v="0"/>
    <s v="Aislado"/>
    <x v="174"/>
    <s v="BT5B-R"/>
    <s v="De 0 a 30 kWh "/>
    <n v="2246"/>
    <n v="24465.66"/>
    <n v="11086.27"/>
    <n v="-9726.98"/>
  </r>
  <r>
    <x v="0"/>
    <x v="5"/>
    <x v="11"/>
    <x v="11"/>
    <x v="195"/>
    <x v="194"/>
    <x v="6"/>
    <x v="0"/>
    <s v="Aislado"/>
    <x v="174"/>
    <s v="BT5B-R"/>
    <s v="De 30 a 100kWh"/>
    <n v="1007"/>
    <n v="56016.11"/>
    <n v="20406.14"/>
    <n v="-11998"/>
  </r>
  <r>
    <x v="0"/>
    <x v="5"/>
    <x v="11"/>
    <x v="11"/>
    <x v="195"/>
    <x v="194"/>
    <x v="6"/>
    <x v="0"/>
    <s v="Aislado"/>
    <x v="174"/>
    <s v="BT5B-R"/>
    <s v="Mayor a 100kWh"/>
    <n v="220"/>
    <n v="38257.550000000003"/>
    <n v="20373.18"/>
    <n v="37.9"/>
  </r>
  <r>
    <x v="0"/>
    <x v="5"/>
    <x v="11"/>
    <x v="11"/>
    <x v="196"/>
    <x v="195"/>
    <x v="2"/>
    <x v="1"/>
    <s v="Aislado"/>
    <x v="175"/>
    <s v="BT5B-R"/>
    <s v="De 0 a 30 kWh "/>
    <n v="205"/>
    <n v="2505.7199999999998"/>
    <n v="1232.53"/>
    <n v="-590.09"/>
  </r>
  <r>
    <x v="0"/>
    <x v="5"/>
    <x v="11"/>
    <x v="11"/>
    <x v="196"/>
    <x v="195"/>
    <x v="2"/>
    <x v="1"/>
    <s v="Aislado"/>
    <x v="175"/>
    <s v="BT5B-R"/>
    <s v="De 30 a 100kWh"/>
    <n v="86"/>
    <n v="5041.47"/>
    <n v="2037.74"/>
    <n v="-608.02"/>
  </r>
  <r>
    <x v="0"/>
    <x v="5"/>
    <x v="11"/>
    <x v="11"/>
    <x v="196"/>
    <x v="195"/>
    <x v="2"/>
    <x v="1"/>
    <s v="Aislado"/>
    <x v="175"/>
    <s v="BT5B-R"/>
    <s v="Mayor a 100kWh"/>
    <n v="28"/>
    <n v="4491.71"/>
    <n v="2205.5"/>
    <n v="0"/>
  </r>
  <r>
    <x v="0"/>
    <x v="5"/>
    <x v="11"/>
    <x v="11"/>
    <x v="197"/>
    <x v="196"/>
    <x v="2"/>
    <x v="1"/>
    <s v="Aislado"/>
    <x v="176"/>
    <s v="BT5B-R"/>
    <s v="De 0 a 30 kWh "/>
    <n v="748"/>
    <n v="8777.94"/>
    <n v="4411.13"/>
    <n v="-2067.48"/>
  </r>
  <r>
    <x v="0"/>
    <x v="5"/>
    <x v="11"/>
    <x v="11"/>
    <x v="197"/>
    <x v="196"/>
    <x v="2"/>
    <x v="1"/>
    <s v="Aislado"/>
    <x v="176"/>
    <s v="BT5B-R"/>
    <s v="De 30 a 100kWh"/>
    <n v="447"/>
    <n v="26708.1"/>
    <n v="10828.38"/>
    <n v="-3161.37"/>
  </r>
  <r>
    <x v="0"/>
    <x v="5"/>
    <x v="11"/>
    <x v="11"/>
    <x v="197"/>
    <x v="196"/>
    <x v="2"/>
    <x v="1"/>
    <s v="Aislado"/>
    <x v="176"/>
    <s v="BT5B-R"/>
    <s v="Mayor a 100kWh"/>
    <n v="158"/>
    <n v="30611.72"/>
    <n v="14920.99"/>
    <n v="7.07"/>
  </r>
  <r>
    <x v="0"/>
    <x v="5"/>
    <x v="11"/>
    <x v="11"/>
    <x v="198"/>
    <x v="197"/>
    <x v="5"/>
    <x v="0"/>
    <s v="Inteconectado"/>
    <x v="177"/>
    <s v="BT5B-R"/>
    <s v="De 0 a 30 kWh "/>
    <n v="9868"/>
    <n v="106335.01"/>
    <n v="63612.67"/>
    <n v="-42367.8"/>
  </r>
  <r>
    <x v="0"/>
    <x v="5"/>
    <x v="11"/>
    <x v="11"/>
    <x v="198"/>
    <x v="197"/>
    <x v="5"/>
    <x v="0"/>
    <s v="Inteconectado"/>
    <x v="177"/>
    <s v="BT5B-R"/>
    <s v="De 30 a 100kWh"/>
    <n v="3939"/>
    <n v="218441.36"/>
    <n v="108165.73"/>
    <n v="-47053.15"/>
  </r>
  <r>
    <x v="0"/>
    <x v="5"/>
    <x v="11"/>
    <x v="11"/>
    <x v="198"/>
    <x v="197"/>
    <x v="5"/>
    <x v="0"/>
    <s v="Inteconectado"/>
    <x v="177"/>
    <s v="BT5B-R"/>
    <s v="Mayor a 100kWh"/>
    <n v="628"/>
    <n v="105593.02"/>
    <n v="72078.3"/>
    <n v="2088.58"/>
  </r>
  <r>
    <x v="0"/>
    <x v="5"/>
    <x v="11"/>
    <x v="11"/>
    <x v="199"/>
    <x v="198"/>
    <x v="0"/>
    <x v="0"/>
    <s v="Aislado"/>
    <x v="178"/>
    <s v="BT5B-R"/>
    <s v="De 0 a 30 kWh "/>
    <n v="296"/>
    <n v="3689.7"/>
    <n v="1657.32"/>
    <n v="-1640.56"/>
  </r>
  <r>
    <x v="0"/>
    <x v="5"/>
    <x v="11"/>
    <x v="11"/>
    <x v="199"/>
    <x v="198"/>
    <x v="0"/>
    <x v="0"/>
    <s v="Aislado"/>
    <x v="178"/>
    <s v="BT5B-R"/>
    <s v="De 30 a 100kWh"/>
    <n v="89"/>
    <n v="4670.8100000000004"/>
    <n v="1846.67"/>
    <n v="-1187.79"/>
  </r>
  <r>
    <x v="0"/>
    <x v="5"/>
    <x v="11"/>
    <x v="11"/>
    <x v="199"/>
    <x v="198"/>
    <x v="0"/>
    <x v="0"/>
    <s v="Aislado"/>
    <x v="178"/>
    <s v="BT5B-R"/>
    <s v="Mayor a 100kWh"/>
    <n v="15"/>
    <n v="3907.8"/>
    <n v="2301.37"/>
    <n v="0"/>
  </r>
  <r>
    <x v="0"/>
    <x v="5"/>
    <x v="11"/>
    <x v="11"/>
    <x v="200"/>
    <x v="199"/>
    <x v="6"/>
    <x v="0"/>
    <s v="Inteconectado"/>
    <x v="179"/>
    <s v="BT5B-R"/>
    <s v="De 0 a 30 kWh "/>
    <n v="20783"/>
    <n v="245705.8"/>
    <n v="163765.79"/>
    <n v="-119827.44"/>
  </r>
  <r>
    <x v="0"/>
    <x v="5"/>
    <x v="11"/>
    <x v="11"/>
    <x v="200"/>
    <x v="199"/>
    <x v="6"/>
    <x v="0"/>
    <s v="Inteconectado"/>
    <x v="179"/>
    <s v="BT5B-R"/>
    <s v="De 30 a 100kWh"/>
    <n v="10939"/>
    <n v="644893.1"/>
    <n v="369964.04"/>
    <n v="-155443.03"/>
  </r>
  <r>
    <x v="0"/>
    <x v="5"/>
    <x v="11"/>
    <x v="11"/>
    <x v="200"/>
    <x v="199"/>
    <x v="6"/>
    <x v="0"/>
    <s v="Inteconectado"/>
    <x v="179"/>
    <s v="BT5B-R"/>
    <s v="Mayor a 100kWh"/>
    <n v="3177"/>
    <n v="548860.80000000005"/>
    <n v="426516.32"/>
    <n v="12010.52"/>
  </r>
  <r>
    <x v="0"/>
    <x v="5"/>
    <x v="11"/>
    <x v="11"/>
    <x v="201"/>
    <x v="200"/>
    <x v="4"/>
    <x v="1"/>
    <s v="Inteconectado"/>
    <x v="180"/>
    <s v="BT5B-R"/>
    <s v="De 0 a 30 kWh "/>
    <n v="6175"/>
    <n v="92194"/>
    <n v="62305.47"/>
    <n v="-13317.34"/>
  </r>
  <r>
    <x v="0"/>
    <x v="5"/>
    <x v="11"/>
    <x v="11"/>
    <x v="201"/>
    <x v="200"/>
    <x v="4"/>
    <x v="1"/>
    <s v="Inteconectado"/>
    <x v="180"/>
    <s v="BT5B-R"/>
    <s v="De 30 a 100kWh"/>
    <n v="12713"/>
    <n v="853828"/>
    <n v="502729.84"/>
    <n v="-60394.06"/>
  </r>
  <r>
    <x v="0"/>
    <x v="5"/>
    <x v="11"/>
    <x v="11"/>
    <x v="201"/>
    <x v="200"/>
    <x v="4"/>
    <x v="1"/>
    <s v="Inteconectado"/>
    <x v="180"/>
    <s v="BT5B-R"/>
    <s v="Mayor a 100kWh"/>
    <n v="12334"/>
    <n v="2784451"/>
    <n v="1798377.64"/>
    <n v="50671.11"/>
  </r>
  <r>
    <x v="0"/>
    <x v="5"/>
    <x v="11"/>
    <x v="11"/>
    <x v="202"/>
    <x v="201"/>
    <x v="0"/>
    <x v="0"/>
    <s v="Aislado"/>
    <x v="181"/>
    <s v="BT5B-R"/>
    <s v="De 0 a 30 kWh "/>
    <n v="10771"/>
    <n v="110321.52"/>
    <n v="57516.38"/>
    <n v="-48874.29"/>
  </r>
  <r>
    <x v="0"/>
    <x v="5"/>
    <x v="11"/>
    <x v="11"/>
    <x v="202"/>
    <x v="201"/>
    <x v="0"/>
    <x v="0"/>
    <s v="Aislado"/>
    <x v="181"/>
    <s v="BT5B-R"/>
    <s v="De 30 a 100kWh"/>
    <n v="3032"/>
    <n v="161104.51999999999"/>
    <n v="64736.88"/>
    <n v="-40672.51"/>
  </r>
  <r>
    <x v="0"/>
    <x v="5"/>
    <x v="11"/>
    <x v="11"/>
    <x v="202"/>
    <x v="201"/>
    <x v="0"/>
    <x v="0"/>
    <s v="Aislado"/>
    <x v="181"/>
    <s v="BT5B-R"/>
    <s v="Mayor a 100kWh"/>
    <n v="648"/>
    <n v="131452.51999999999"/>
    <n v="81628.05"/>
    <n v="145.47"/>
  </r>
  <r>
    <x v="0"/>
    <x v="5"/>
    <x v="11"/>
    <x v="11"/>
    <x v="203"/>
    <x v="202"/>
    <x v="6"/>
    <x v="0"/>
    <s v="Inteconectado"/>
    <x v="182"/>
    <s v="BT5B-R"/>
    <s v="De 0 a 30 kWh "/>
    <n v="7143"/>
    <n v="65430"/>
    <n v="51259.8"/>
    <n v="-32229.06"/>
  </r>
  <r>
    <x v="0"/>
    <x v="5"/>
    <x v="11"/>
    <x v="11"/>
    <x v="203"/>
    <x v="202"/>
    <x v="6"/>
    <x v="0"/>
    <s v="Inteconectado"/>
    <x v="182"/>
    <s v="BT5B-R"/>
    <s v="De 30 a 100kWh"/>
    <n v="888"/>
    <n v="45726"/>
    <n v="26092.49"/>
    <n v="-12860"/>
  </r>
  <r>
    <x v="0"/>
    <x v="5"/>
    <x v="11"/>
    <x v="11"/>
    <x v="203"/>
    <x v="202"/>
    <x v="6"/>
    <x v="0"/>
    <s v="Inteconectado"/>
    <x v="182"/>
    <s v="BT5B-R"/>
    <s v="Mayor a 100kWh"/>
    <n v="96"/>
    <n v="14119"/>
    <n v="11242.24"/>
    <n v="316.64999999999998"/>
  </r>
  <r>
    <x v="0"/>
    <x v="5"/>
    <x v="11"/>
    <x v="11"/>
    <x v="204"/>
    <x v="203"/>
    <x v="2"/>
    <x v="1"/>
    <s v="Inteconectado"/>
    <x v="183"/>
    <s v="BT5B-R"/>
    <s v="De 0 a 30 kWh "/>
    <n v="5536"/>
    <n v="60471"/>
    <n v="48510.97"/>
    <n v="-13907.09"/>
  </r>
  <r>
    <x v="0"/>
    <x v="5"/>
    <x v="11"/>
    <x v="11"/>
    <x v="204"/>
    <x v="203"/>
    <x v="2"/>
    <x v="1"/>
    <s v="Inteconectado"/>
    <x v="183"/>
    <s v="BT5B-R"/>
    <s v="De 30 a 100kWh"/>
    <n v="4939"/>
    <n v="307165"/>
    <n v="194493.74"/>
    <n v="-25779.75"/>
  </r>
  <r>
    <x v="0"/>
    <x v="5"/>
    <x v="11"/>
    <x v="11"/>
    <x v="204"/>
    <x v="203"/>
    <x v="2"/>
    <x v="1"/>
    <s v="Inteconectado"/>
    <x v="183"/>
    <s v="BT5B-R"/>
    <s v="Mayor a 100kWh"/>
    <n v="2657"/>
    <n v="454868"/>
    <n v="318575.13"/>
    <n v="8976.68"/>
  </r>
  <r>
    <x v="0"/>
    <x v="5"/>
    <x v="11"/>
    <x v="11"/>
    <x v="205"/>
    <x v="204"/>
    <x v="6"/>
    <x v="0"/>
    <s v="Inteconectado"/>
    <x v="184"/>
    <s v="BT5B-R"/>
    <s v="De 0 a 30 kWh "/>
    <n v="11958"/>
    <n v="307632.2"/>
    <n v="214952.76"/>
    <n v="-68703.899999999994"/>
  </r>
  <r>
    <x v="0"/>
    <x v="5"/>
    <x v="11"/>
    <x v="11"/>
    <x v="205"/>
    <x v="204"/>
    <x v="6"/>
    <x v="0"/>
    <s v="Inteconectado"/>
    <x v="184"/>
    <s v="BT5B-R"/>
    <s v="De 30 a 100kWh"/>
    <n v="5634"/>
    <n v="344932"/>
    <n v="191231.14"/>
    <n v="-80427.47"/>
  </r>
  <r>
    <x v="0"/>
    <x v="5"/>
    <x v="11"/>
    <x v="11"/>
    <x v="205"/>
    <x v="204"/>
    <x v="6"/>
    <x v="0"/>
    <s v="Inteconectado"/>
    <x v="184"/>
    <s v="BT5B-R"/>
    <s v="Mayor a 100kWh"/>
    <n v="1528"/>
    <n v="286372"/>
    <n v="216412.41"/>
    <n v="6115.32"/>
  </r>
  <r>
    <x v="0"/>
    <x v="5"/>
    <x v="11"/>
    <x v="11"/>
    <x v="206"/>
    <x v="205"/>
    <x v="1"/>
    <x v="0"/>
    <s v="Aislado"/>
    <x v="185"/>
    <s v="BT5B-R"/>
    <s v="De 0 a 30 kWh "/>
    <n v="346"/>
    <n v="4374"/>
    <n v="2492.1799999999998"/>
    <n v="-2304.36"/>
  </r>
  <r>
    <x v="0"/>
    <x v="5"/>
    <x v="11"/>
    <x v="11"/>
    <x v="206"/>
    <x v="205"/>
    <x v="1"/>
    <x v="0"/>
    <s v="Aislado"/>
    <x v="185"/>
    <s v="BT5B-R"/>
    <s v="De 30 a 100kWh"/>
    <n v="172"/>
    <n v="9749"/>
    <n v="4815.1099999999997"/>
    <n v="-2719.32"/>
  </r>
  <r>
    <x v="0"/>
    <x v="5"/>
    <x v="11"/>
    <x v="11"/>
    <x v="206"/>
    <x v="205"/>
    <x v="1"/>
    <x v="0"/>
    <s v="Aislado"/>
    <x v="185"/>
    <s v="BT5B-R"/>
    <s v="Mayor a 100kWh"/>
    <n v="26"/>
    <n v="4975"/>
    <n v="3518.52"/>
    <n v="0"/>
  </r>
  <r>
    <x v="0"/>
    <x v="5"/>
    <x v="11"/>
    <x v="11"/>
    <x v="207"/>
    <x v="206"/>
    <x v="1"/>
    <x v="0"/>
    <s v="Inteconectado"/>
    <x v="186"/>
    <s v="BT5B-R"/>
    <s v="De 0 a 30 kWh "/>
    <n v="142"/>
    <n v="1537.3"/>
    <n v="1288.07"/>
    <n v="-880.72"/>
  </r>
  <r>
    <x v="0"/>
    <x v="5"/>
    <x v="11"/>
    <x v="11"/>
    <x v="207"/>
    <x v="206"/>
    <x v="1"/>
    <x v="0"/>
    <s v="Inteconectado"/>
    <x v="186"/>
    <s v="BT5B-R"/>
    <s v="De 30 a 100kWh"/>
    <n v="39"/>
    <n v="1863"/>
    <n v="1256.52"/>
    <n v="-670.41"/>
  </r>
  <r>
    <x v="0"/>
    <x v="5"/>
    <x v="11"/>
    <x v="11"/>
    <x v="207"/>
    <x v="206"/>
    <x v="1"/>
    <x v="0"/>
    <s v="Inteconectado"/>
    <x v="186"/>
    <s v="BT5B-R"/>
    <s v="Mayor a 100kWh"/>
    <n v="4"/>
    <n v="440.6"/>
    <n v="440.6"/>
    <n v="12.4"/>
  </r>
  <r>
    <x v="0"/>
    <x v="5"/>
    <x v="11"/>
    <x v="11"/>
    <x v="208"/>
    <x v="207"/>
    <x v="1"/>
    <x v="0"/>
    <s v="Inteconectado"/>
    <x v="186"/>
    <s v="BT5B-R"/>
    <s v="De 0 a 30 kWh "/>
    <n v="21"/>
    <n v="49.8"/>
    <n v="128.13999999999999"/>
    <n v="-28.54"/>
  </r>
  <r>
    <x v="0"/>
    <x v="5"/>
    <x v="11"/>
    <x v="11"/>
    <x v="208"/>
    <x v="207"/>
    <x v="1"/>
    <x v="0"/>
    <s v="Inteconectado"/>
    <x v="186"/>
    <s v="BT5B-R"/>
    <s v="De 30 a 100kWh"/>
    <n v="1"/>
    <n v="35"/>
    <n v="20.420000000000002"/>
    <n v="-17.190000000000001"/>
  </r>
  <r>
    <x v="0"/>
    <x v="5"/>
    <x v="11"/>
    <x v="11"/>
    <x v="209"/>
    <x v="208"/>
    <x v="1"/>
    <x v="0"/>
    <s v="Inteconectado"/>
    <x v="186"/>
    <s v="BT5B-R"/>
    <s v="De 0 a 30 kWh "/>
    <n v="83"/>
    <n v="945.6"/>
    <n v="769.53"/>
    <n v="-541.78"/>
  </r>
  <r>
    <x v="0"/>
    <x v="5"/>
    <x v="11"/>
    <x v="11"/>
    <x v="209"/>
    <x v="208"/>
    <x v="1"/>
    <x v="0"/>
    <s v="Inteconectado"/>
    <x v="186"/>
    <s v="BT5B-R"/>
    <s v="De 30 a 100kWh"/>
    <n v="11"/>
    <n v="707.6"/>
    <n v="522.70000000000005"/>
    <n v="-189.09"/>
  </r>
  <r>
    <x v="0"/>
    <x v="5"/>
    <x v="11"/>
    <x v="11"/>
    <x v="209"/>
    <x v="208"/>
    <x v="1"/>
    <x v="0"/>
    <s v="Inteconectado"/>
    <x v="186"/>
    <s v="BT5B-R"/>
    <s v="Mayor a 100kWh"/>
    <n v="3"/>
    <n v="366"/>
    <n v="364.25"/>
    <n v="10.26"/>
  </r>
  <r>
    <x v="0"/>
    <x v="5"/>
    <x v="11"/>
    <x v="11"/>
    <x v="210"/>
    <x v="209"/>
    <x v="1"/>
    <x v="0"/>
    <s v="Inteconectado"/>
    <x v="186"/>
    <s v="BT5B-R"/>
    <s v="De 0 a 30 kWh "/>
    <n v="365"/>
    <n v="3051.6"/>
    <n v="2994.91"/>
    <n v="-1748.22"/>
  </r>
  <r>
    <x v="0"/>
    <x v="5"/>
    <x v="11"/>
    <x v="11"/>
    <x v="210"/>
    <x v="209"/>
    <x v="1"/>
    <x v="0"/>
    <s v="Inteconectado"/>
    <x v="186"/>
    <s v="BT5B-R"/>
    <s v="De 30 a 100kWh"/>
    <n v="113"/>
    <n v="6326.2"/>
    <n v="4498.49"/>
    <n v="-1942.47"/>
  </r>
  <r>
    <x v="0"/>
    <x v="5"/>
    <x v="11"/>
    <x v="11"/>
    <x v="210"/>
    <x v="209"/>
    <x v="1"/>
    <x v="0"/>
    <s v="Inteconectado"/>
    <x v="186"/>
    <s v="BT5B-R"/>
    <s v="Mayor a 100kWh"/>
    <n v="38"/>
    <n v="6379.6"/>
    <n v="6271.67"/>
    <n v="176.64"/>
  </r>
  <r>
    <x v="0"/>
    <x v="5"/>
    <x v="11"/>
    <x v="11"/>
    <x v="211"/>
    <x v="210"/>
    <x v="1"/>
    <x v="0"/>
    <s v="Inteconectado"/>
    <x v="186"/>
    <s v="BT5B-R"/>
    <s v="De 0 a 30 kWh "/>
    <n v="81"/>
    <n v="917.6"/>
    <n v="749.06"/>
    <n v="-525.66"/>
  </r>
  <r>
    <x v="0"/>
    <x v="5"/>
    <x v="11"/>
    <x v="11"/>
    <x v="211"/>
    <x v="210"/>
    <x v="1"/>
    <x v="0"/>
    <s v="Inteconectado"/>
    <x v="186"/>
    <s v="BT5B-R"/>
    <s v="De 30 a 100kWh"/>
    <n v="20"/>
    <n v="1008.6"/>
    <n v="693.54"/>
    <n v="-343.8"/>
  </r>
  <r>
    <x v="0"/>
    <x v="5"/>
    <x v="11"/>
    <x v="11"/>
    <x v="211"/>
    <x v="210"/>
    <x v="1"/>
    <x v="0"/>
    <s v="Inteconectado"/>
    <x v="186"/>
    <s v="BT5B-R"/>
    <s v="Mayor a 100kWh"/>
    <n v="1"/>
    <n v="218"/>
    <n v="212.69"/>
    <n v="5.99"/>
  </r>
  <r>
    <x v="0"/>
    <x v="5"/>
    <x v="11"/>
    <x v="11"/>
    <x v="212"/>
    <x v="211"/>
    <x v="1"/>
    <x v="0"/>
    <s v="Inteconectado"/>
    <x v="186"/>
    <s v="BT5B-R"/>
    <s v="De 0 a 30 kWh "/>
    <n v="126"/>
    <n v="1242.2"/>
    <n v="1100.17"/>
    <n v="-711.65"/>
  </r>
  <r>
    <x v="0"/>
    <x v="5"/>
    <x v="11"/>
    <x v="11"/>
    <x v="212"/>
    <x v="211"/>
    <x v="1"/>
    <x v="0"/>
    <s v="Inteconectado"/>
    <x v="186"/>
    <s v="BT5B-R"/>
    <s v="De 30 a 100kWh"/>
    <n v="41"/>
    <n v="2005.8"/>
    <n v="1364.64"/>
    <n v="-704.79"/>
  </r>
  <r>
    <x v="0"/>
    <x v="5"/>
    <x v="11"/>
    <x v="11"/>
    <x v="212"/>
    <x v="211"/>
    <x v="1"/>
    <x v="0"/>
    <s v="Inteconectado"/>
    <x v="186"/>
    <s v="BT5B-R"/>
    <s v="Mayor a 100kWh"/>
    <n v="7"/>
    <n v="986.2"/>
    <n v="975.62"/>
    <n v="27.48"/>
  </r>
  <r>
    <x v="0"/>
    <x v="5"/>
    <x v="11"/>
    <x v="11"/>
    <x v="213"/>
    <x v="212"/>
    <x v="1"/>
    <x v="0"/>
    <s v="Inteconectado"/>
    <x v="186"/>
    <s v="BT5B-R"/>
    <s v="De 0 a 30 kWh "/>
    <n v="127"/>
    <n v="1697.2"/>
    <n v="1265.1500000000001"/>
    <n v="-972.34"/>
  </r>
  <r>
    <x v="0"/>
    <x v="5"/>
    <x v="11"/>
    <x v="11"/>
    <x v="213"/>
    <x v="212"/>
    <x v="1"/>
    <x v="0"/>
    <s v="Inteconectado"/>
    <x v="186"/>
    <s v="BT5B-R"/>
    <s v="De 30 a 100kWh"/>
    <n v="69"/>
    <n v="4043.6"/>
    <n v="2913.84"/>
    <n v="-1186.1099999999999"/>
  </r>
  <r>
    <x v="0"/>
    <x v="5"/>
    <x v="11"/>
    <x v="11"/>
    <x v="213"/>
    <x v="212"/>
    <x v="1"/>
    <x v="0"/>
    <s v="Inteconectado"/>
    <x v="186"/>
    <s v="BT5B-R"/>
    <s v="Mayor a 100kWh"/>
    <n v="7"/>
    <n v="1085.4000000000001"/>
    <n v="1069.94"/>
    <n v="30.14"/>
  </r>
  <r>
    <x v="0"/>
    <x v="5"/>
    <x v="11"/>
    <x v="11"/>
    <x v="214"/>
    <x v="213"/>
    <x v="1"/>
    <x v="0"/>
    <s v="Inteconectado"/>
    <x v="186"/>
    <s v="BT5B-R"/>
    <s v="De 0 a 30 kWh "/>
    <n v="16"/>
    <n v="109.8"/>
    <n v="122.87"/>
    <n v="-62.89"/>
  </r>
  <r>
    <x v="0"/>
    <x v="5"/>
    <x v="11"/>
    <x v="11"/>
    <x v="214"/>
    <x v="213"/>
    <x v="1"/>
    <x v="0"/>
    <s v="Inteconectado"/>
    <x v="186"/>
    <s v="BT5B-R"/>
    <s v="De 30 a 100kWh"/>
    <n v="7"/>
    <n v="286.8"/>
    <n v="181.57"/>
    <n v="-120.33"/>
  </r>
  <r>
    <x v="0"/>
    <x v="5"/>
    <x v="11"/>
    <x v="11"/>
    <x v="215"/>
    <x v="214"/>
    <x v="1"/>
    <x v="0"/>
    <s v="Inteconectado"/>
    <x v="186"/>
    <s v="BT5B-R"/>
    <s v="De 0 a 30 kWh "/>
    <n v="41"/>
    <n v="472.4"/>
    <n v="381.94"/>
    <n v="-270.64999999999998"/>
  </r>
  <r>
    <x v="0"/>
    <x v="5"/>
    <x v="11"/>
    <x v="11"/>
    <x v="215"/>
    <x v="214"/>
    <x v="1"/>
    <x v="0"/>
    <s v="Inteconectado"/>
    <x v="186"/>
    <s v="BT5B-R"/>
    <s v="De 30 a 100kWh"/>
    <n v="4"/>
    <n v="236.6"/>
    <n v="170.94"/>
    <n v="-68.760000000000005"/>
  </r>
  <r>
    <x v="0"/>
    <x v="5"/>
    <x v="11"/>
    <x v="11"/>
    <x v="216"/>
    <x v="215"/>
    <x v="1"/>
    <x v="0"/>
    <s v="Inteconectado"/>
    <x v="186"/>
    <s v="BT5B-R"/>
    <s v="De 0 a 30 kWh "/>
    <n v="67"/>
    <n v="461.4"/>
    <n v="515.04999999999995"/>
    <n v="-264.35000000000002"/>
  </r>
  <r>
    <x v="0"/>
    <x v="5"/>
    <x v="11"/>
    <x v="11"/>
    <x v="216"/>
    <x v="215"/>
    <x v="1"/>
    <x v="0"/>
    <s v="Inteconectado"/>
    <x v="186"/>
    <s v="BT5B-R"/>
    <s v="De 30 a 100kWh"/>
    <n v="7"/>
    <n v="317.8"/>
    <n v="210.2"/>
    <n v="-120.33"/>
  </r>
  <r>
    <x v="0"/>
    <x v="5"/>
    <x v="11"/>
    <x v="11"/>
    <x v="217"/>
    <x v="209"/>
    <x v="1"/>
    <x v="0"/>
    <s v="Inteconectado"/>
    <x v="186"/>
    <s v="BT5B-R"/>
    <s v="De 0 a 30 kWh "/>
    <n v="48"/>
    <n v="425"/>
    <n v="402.15"/>
    <n v="-243.49"/>
  </r>
  <r>
    <x v="0"/>
    <x v="5"/>
    <x v="11"/>
    <x v="11"/>
    <x v="217"/>
    <x v="209"/>
    <x v="1"/>
    <x v="0"/>
    <s v="Inteconectado"/>
    <x v="186"/>
    <s v="BT5B-R"/>
    <s v="De 30 a 100kWh"/>
    <n v="3"/>
    <n v="154"/>
    <n v="106.54"/>
    <n v="-51.57"/>
  </r>
  <r>
    <x v="0"/>
    <x v="5"/>
    <x v="11"/>
    <x v="11"/>
    <x v="218"/>
    <x v="216"/>
    <x v="1"/>
    <x v="0"/>
    <s v="Inteconectado"/>
    <x v="186"/>
    <s v="BT5B-R"/>
    <s v="De 0 a 30 kWh "/>
    <n v="77"/>
    <n v="1079.4000000000001"/>
    <n v="784.79"/>
    <n v="-618.36"/>
  </r>
  <r>
    <x v="0"/>
    <x v="5"/>
    <x v="11"/>
    <x v="11"/>
    <x v="218"/>
    <x v="216"/>
    <x v="1"/>
    <x v="0"/>
    <s v="Inteconectado"/>
    <x v="186"/>
    <s v="BT5B-R"/>
    <s v="De 30 a 100kWh"/>
    <n v="71"/>
    <n v="4244.3999999999996"/>
    <n v="3075.54"/>
    <n v="-1220.49"/>
  </r>
  <r>
    <x v="0"/>
    <x v="5"/>
    <x v="11"/>
    <x v="11"/>
    <x v="218"/>
    <x v="216"/>
    <x v="1"/>
    <x v="0"/>
    <s v="Inteconectado"/>
    <x v="186"/>
    <s v="BT5B-R"/>
    <s v="Mayor a 100kWh"/>
    <n v="9"/>
    <n v="1676.8"/>
    <n v="1643.08"/>
    <n v="46.28"/>
  </r>
  <r>
    <x v="0"/>
    <x v="5"/>
    <x v="11"/>
    <x v="11"/>
    <x v="219"/>
    <x v="217"/>
    <x v="1"/>
    <x v="0"/>
    <s v="Inteconectado"/>
    <x v="186"/>
    <s v="BT5B-R"/>
    <s v="De 0 a 30 kWh "/>
    <n v="54"/>
    <n v="592.20000000000005"/>
    <n v="492.47"/>
    <n v="-339.33"/>
  </r>
  <r>
    <x v="0"/>
    <x v="5"/>
    <x v="11"/>
    <x v="11"/>
    <x v="219"/>
    <x v="217"/>
    <x v="1"/>
    <x v="0"/>
    <s v="Inteconectado"/>
    <x v="186"/>
    <s v="BT5B-R"/>
    <s v="De 30 a 100kWh"/>
    <n v="16"/>
    <n v="989.7"/>
    <n v="723.77"/>
    <n v="-275.04000000000002"/>
  </r>
  <r>
    <x v="0"/>
    <x v="5"/>
    <x v="11"/>
    <x v="11"/>
    <x v="220"/>
    <x v="218"/>
    <x v="1"/>
    <x v="0"/>
    <s v="Aislado"/>
    <x v="185"/>
    <s v="BT5B-R"/>
    <s v="De 0 a 30 kWh "/>
    <n v="829"/>
    <n v="8543"/>
    <n v="5716.77"/>
    <n v="-4527.79"/>
  </r>
  <r>
    <x v="0"/>
    <x v="5"/>
    <x v="11"/>
    <x v="11"/>
    <x v="220"/>
    <x v="218"/>
    <x v="1"/>
    <x v="0"/>
    <s v="Aislado"/>
    <x v="185"/>
    <s v="BT5B-R"/>
    <s v="De 30 a 100kWh"/>
    <n v="572"/>
    <n v="32760"/>
    <n v="16317.02"/>
    <n v="-9126.61"/>
  </r>
  <r>
    <x v="0"/>
    <x v="5"/>
    <x v="11"/>
    <x v="11"/>
    <x v="220"/>
    <x v="218"/>
    <x v="1"/>
    <x v="0"/>
    <s v="Aislado"/>
    <x v="185"/>
    <s v="BT5B-R"/>
    <s v="Mayor a 100kWh"/>
    <n v="176"/>
    <n v="33325"/>
    <n v="23725.45"/>
    <n v="0"/>
  </r>
  <r>
    <x v="0"/>
    <x v="5"/>
    <x v="11"/>
    <x v="11"/>
    <x v="221"/>
    <x v="219"/>
    <x v="1"/>
    <x v="0"/>
    <s v="Aislado"/>
    <x v="185"/>
    <s v="BT5B-R"/>
    <s v="De 0 a 30 kWh "/>
    <n v="34"/>
    <n v="382"/>
    <n v="237.59"/>
    <n v="-201.22"/>
  </r>
  <r>
    <x v="0"/>
    <x v="5"/>
    <x v="11"/>
    <x v="11"/>
    <x v="221"/>
    <x v="219"/>
    <x v="1"/>
    <x v="0"/>
    <s v="Aislado"/>
    <x v="185"/>
    <s v="BT5B-R"/>
    <s v="De 30 a 100kWh"/>
    <n v="12"/>
    <n v="581"/>
    <n v="268.52999999999997"/>
    <n v="-189.72"/>
  </r>
  <r>
    <x v="0"/>
    <x v="5"/>
    <x v="11"/>
    <x v="11"/>
    <x v="221"/>
    <x v="219"/>
    <x v="1"/>
    <x v="0"/>
    <s v="Aislado"/>
    <x v="185"/>
    <s v="BT5B-R"/>
    <s v="Mayor a 100kWh"/>
    <n v="1"/>
    <n v="391"/>
    <n v="271.02999999999997"/>
    <n v="0"/>
  </r>
  <r>
    <x v="0"/>
    <x v="5"/>
    <x v="11"/>
    <x v="11"/>
    <x v="222"/>
    <x v="220"/>
    <x v="1"/>
    <x v="0"/>
    <s v="Aislado"/>
    <x v="185"/>
    <s v="BT5B-R"/>
    <s v="De 0 a 30 kWh "/>
    <n v="51"/>
    <n v="303"/>
    <n v="315.12"/>
    <n v="-159.66"/>
  </r>
  <r>
    <x v="0"/>
    <x v="5"/>
    <x v="11"/>
    <x v="11"/>
    <x v="223"/>
    <x v="221"/>
    <x v="1"/>
    <x v="0"/>
    <s v="Aislado"/>
    <x v="185"/>
    <s v="BT5B-R"/>
    <s v="De 0 a 30 kWh "/>
    <n v="297"/>
    <n v="4157"/>
    <n v="2200.85"/>
    <n v="-2189.81"/>
  </r>
  <r>
    <x v="0"/>
    <x v="5"/>
    <x v="11"/>
    <x v="11"/>
    <x v="223"/>
    <x v="221"/>
    <x v="1"/>
    <x v="0"/>
    <s v="Aislado"/>
    <x v="185"/>
    <s v="BT5B-R"/>
    <s v="De 30 a 100kWh"/>
    <n v="223"/>
    <n v="12928"/>
    <n v="6438.84"/>
    <n v="-3525.63"/>
  </r>
  <r>
    <x v="0"/>
    <x v="5"/>
    <x v="11"/>
    <x v="11"/>
    <x v="223"/>
    <x v="221"/>
    <x v="1"/>
    <x v="0"/>
    <s v="Aislado"/>
    <x v="185"/>
    <s v="BT5B-R"/>
    <s v="Mayor a 100kWh"/>
    <n v="100"/>
    <n v="24451"/>
    <n v="17146.349999999999"/>
    <n v="0"/>
  </r>
  <r>
    <x v="0"/>
    <x v="5"/>
    <x v="11"/>
    <x v="11"/>
    <x v="224"/>
    <x v="222"/>
    <x v="1"/>
    <x v="0"/>
    <s v="Aislado"/>
    <x v="185"/>
    <s v="BT5B-R"/>
    <s v="De 0 a 30 kWh "/>
    <n v="743"/>
    <n v="6794"/>
    <n v="4954.3100000000004"/>
    <n v="-3579.68"/>
  </r>
  <r>
    <x v="0"/>
    <x v="5"/>
    <x v="11"/>
    <x v="11"/>
    <x v="224"/>
    <x v="222"/>
    <x v="1"/>
    <x v="0"/>
    <s v="Aislado"/>
    <x v="185"/>
    <s v="BT5B-R"/>
    <s v="De 30 a 100kWh"/>
    <n v="171"/>
    <n v="9228"/>
    <n v="4471.4799999999996"/>
    <n v="-2703.51"/>
  </r>
  <r>
    <x v="0"/>
    <x v="5"/>
    <x v="11"/>
    <x v="11"/>
    <x v="224"/>
    <x v="222"/>
    <x v="1"/>
    <x v="0"/>
    <s v="Aislado"/>
    <x v="185"/>
    <s v="BT5B-R"/>
    <s v="Mayor a 100kWh"/>
    <n v="25"/>
    <n v="3625"/>
    <n v="2595.69"/>
    <n v="0"/>
  </r>
  <r>
    <x v="0"/>
    <x v="5"/>
    <x v="11"/>
    <x v="11"/>
    <x v="225"/>
    <x v="223"/>
    <x v="1"/>
    <x v="0"/>
    <s v="Aislado"/>
    <x v="185"/>
    <s v="BT5B-R"/>
    <s v="De 0 a 30 kWh "/>
    <n v="1046"/>
    <n v="7225"/>
    <n v="6617.05"/>
    <n v="-3806.66"/>
  </r>
  <r>
    <x v="0"/>
    <x v="5"/>
    <x v="11"/>
    <x v="11"/>
    <x v="225"/>
    <x v="223"/>
    <x v="1"/>
    <x v="0"/>
    <s v="Aislado"/>
    <x v="185"/>
    <s v="BT5B-R"/>
    <s v="De 30 a 100kWh"/>
    <n v="266"/>
    <n v="14174"/>
    <n v="6832.84"/>
    <n v="-4205.46"/>
  </r>
  <r>
    <x v="0"/>
    <x v="5"/>
    <x v="11"/>
    <x v="11"/>
    <x v="225"/>
    <x v="223"/>
    <x v="1"/>
    <x v="0"/>
    <s v="Aislado"/>
    <x v="185"/>
    <s v="BT5B-R"/>
    <s v="Mayor a 100kWh"/>
    <n v="50"/>
    <n v="12170"/>
    <n v="8535.49"/>
    <n v="0"/>
  </r>
  <r>
    <x v="0"/>
    <x v="5"/>
    <x v="11"/>
    <x v="11"/>
    <x v="337"/>
    <x v="332"/>
    <x v="1"/>
    <x v="0"/>
    <s v="Aislado"/>
    <x v="185"/>
    <s v="BT5B-R"/>
    <s v="De 0 a 30 kWh "/>
    <n v="173"/>
    <n v="1805"/>
    <n v="1187.69"/>
    <n v="-950.87"/>
  </r>
  <r>
    <x v="0"/>
    <x v="5"/>
    <x v="11"/>
    <x v="11"/>
    <x v="337"/>
    <x v="332"/>
    <x v="1"/>
    <x v="0"/>
    <s v="Aislado"/>
    <x v="185"/>
    <s v="BT5B-R"/>
    <s v="De 30 a 100kWh"/>
    <n v="92"/>
    <n v="4912"/>
    <n v="2369.87"/>
    <n v="-1454.52"/>
  </r>
  <r>
    <x v="0"/>
    <x v="5"/>
    <x v="11"/>
    <x v="11"/>
    <x v="337"/>
    <x v="332"/>
    <x v="1"/>
    <x v="0"/>
    <s v="Aislado"/>
    <x v="185"/>
    <s v="BT5B-R"/>
    <s v="Mayor a 100kWh"/>
    <n v="60"/>
    <n v="14426"/>
    <n v="10121.549999999999"/>
    <n v="0"/>
  </r>
  <r>
    <x v="0"/>
    <x v="5"/>
    <x v="11"/>
    <x v="11"/>
    <x v="226"/>
    <x v="224"/>
    <x v="1"/>
    <x v="0"/>
    <s v="Inteconectado"/>
    <x v="187"/>
    <s v="BT5B-R"/>
    <s v="De 0 a 30 kWh "/>
    <n v="6830"/>
    <n v="76228.09"/>
    <n v="54783.27"/>
    <n v="-36485.83"/>
  </r>
  <r>
    <x v="0"/>
    <x v="5"/>
    <x v="11"/>
    <x v="11"/>
    <x v="226"/>
    <x v="224"/>
    <x v="1"/>
    <x v="0"/>
    <s v="Inteconectado"/>
    <x v="187"/>
    <s v="BT5B-R"/>
    <s v="De 30 a 100kWh"/>
    <n v="2006"/>
    <n v="105980.71"/>
    <n v="59775.17"/>
    <n v="-28847.86"/>
  </r>
  <r>
    <x v="0"/>
    <x v="5"/>
    <x v="11"/>
    <x v="11"/>
    <x v="226"/>
    <x v="224"/>
    <x v="1"/>
    <x v="0"/>
    <s v="Inteconectado"/>
    <x v="187"/>
    <s v="BT5B-R"/>
    <s v="Mayor a 100kWh"/>
    <n v="294"/>
    <n v="46832.32"/>
    <n v="37042.49"/>
    <n v="1143.6600000000001"/>
  </r>
  <r>
    <x v="0"/>
    <x v="5"/>
    <x v="11"/>
    <x v="11"/>
    <x v="227"/>
    <x v="225"/>
    <x v="1"/>
    <x v="0"/>
    <s v="Inteconectado"/>
    <x v="98"/>
    <s v="BT5B-R"/>
    <s v="De 0 a 30 kWh "/>
    <n v="1348"/>
    <n v="10726.16"/>
    <n v="8548.15"/>
    <n v="-5751.31"/>
  </r>
  <r>
    <x v="0"/>
    <x v="5"/>
    <x v="11"/>
    <x v="11"/>
    <x v="227"/>
    <x v="225"/>
    <x v="1"/>
    <x v="0"/>
    <s v="Inteconectado"/>
    <x v="98"/>
    <s v="BT5B-R"/>
    <s v="De 30 a 100kWh"/>
    <n v="198"/>
    <n v="10250.17"/>
    <n v="4741.42"/>
    <n v="-3184.53"/>
  </r>
  <r>
    <x v="0"/>
    <x v="5"/>
    <x v="11"/>
    <x v="11"/>
    <x v="227"/>
    <x v="225"/>
    <x v="1"/>
    <x v="0"/>
    <s v="Inteconectado"/>
    <x v="98"/>
    <s v="BT5B-R"/>
    <s v="Mayor a 100kWh"/>
    <n v="11"/>
    <n v="2008.51"/>
    <n v="1406.78"/>
    <n v="0"/>
  </r>
  <r>
    <x v="0"/>
    <x v="5"/>
    <x v="11"/>
    <x v="11"/>
    <x v="228"/>
    <x v="226"/>
    <x v="1"/>
    <x v="0"/>
    <s v="Inteconectado"/>
    <x v="187"/>
    <s v="BT5B-R"/>
    <s v="De 0 a 30 kWh "/>
    <n v="9876"/>
    <n v="79793.64"/>
    <n v="71695.11"/>
    <n v="-37872.36"/>
  </r>
  <r>
    <x v="0"/>
    <x v="5"/>
    <x v="11"/>
    <x v="11"/>
    <x v="228"/>
    <x v="226"/>
    <x v="1"/>
    <x v="0"/>
    <s v="Inteconectado"/>
    <x v="187"/>
    <s v="BT5B-R"/>
    <s v="De 30 a 100kWh"/>
    <n v="2077"/>
    <n v="112288.92"/>
    <n v="64234.75"/>
    <n v="-29556.67"/>
  </r>
  <r>
    <x v="0"/>
    <x v="5"/>
    <x v="11"/>
    <x v="11"/>
    <x v="228"/>
    <x v="226"/>
    <x v="1"/>
    <x v="0"/>
    <s v="Inteconectado"/>
    <x v="187"/>
    <s v="BT5B-R"/>
    <s v="Mayor a 100kWh"/>
    <n v="325"/>
    <n v="60916.33"/>
    <n v="48095.99"/>
    <n v="1388.8"/>
  </r>
  <r>
    <x v="0"/>
    <x v="5"/>
    <x v="11"/>
    <x v="11"/>
    <x v="229"/>
    <x v="227"/>
    <x v="1"/>
    <x v="0"/>
    <s v="Aislado"/>
    <x v="188"/>
    <s v="BT5B-R"/>
    <s v="De 0 a 30 kWh "/>
    <n v="1044"/>
    <n v="7030.22"/>
    <n v="6373.56"/>
    <n v="-3802.54"/>
  </r>
  <r>
    <x v="0"/>
    <x v="5"/>
    <x v="11"/>
    <x v="11"/>
    <x v="229"/>
    <x v="227"/>
    <x v="1"/>
    <x v="0"/>
    <s v="Aislado"/>
    <x v="188"/>
    <s v="BT5B-R"/>
    <s v="De 30 a 100kWh"/>
    <n v="78"/>
    <n v="3813.23"/>
    <n v="1686.16"/>
    <n v="-1265.18"/>
  </r>
  <r>
    <x v="0"/>
    <x v="5"/>
    <x v="11"/>
    <x v="11"/>
    <x v="229"/>
    <x v="227"/>
    <x v="1"/>
    <x v="0"/>
    <s v="Aislado"/>
    <x v="188"/>
    <s v="BT5B-R"/>
    <s v="Mayor a 100kWh"/>
    <n v="9"/>
    <n v="1344"/>
    <n v="941.78"/>
    <n v="0"/>
  </r>
  <r>
    <x v="0"/>
    <x v="5"/>
    <x v="12"/>
    <x v="12"/>
    <x v="230"/>
    <x v="228"/>
    <x v="4"/>
    <x v="1"/>
    <s v="Inteconectado"/>
    <x v="189"/>
    <s v="BT5B-R"/>
    <s v="De 0 a 30 kWh "/>
    <n v="29935"/>
    <n v="360319"/>
    <n v="244042.18"/>
    <n v="-51883.95"/>
  </r>
  <r>
    <x v="0"/>
    <x v="5"/>
    <x v="12"/>
    <x v="12"/>
    <x v="230"/>
    <x v="228"/>
    <x v="4"/>
    <x v="1"/>
    <s v="Inteconectado"/>
    <x v="189"/>
    <s v="BT5B-R"/>
    <s v="De 30 a 100kWh"/>
    <n v="29907"/>
    <n v="1745485"/>
    <n v="964897.04"/>
    <n v="-129198.24"/>
  </r>
  <r>
    <x v="0"/>
    <x v="5"/>
    <x v="12"/>
    <x v="12"/>
    <x v="230"/>
    <x v="228"/>
    <x v="4"/>
    <x v="1"/>
    <s v="Inteconectado"/>
    <x v="189"/>
    <s v="BT5B-R"/>
    <s v="Mayor a 100kWh"/>
    <n v="12808"/>
    <n v="2645825"/>
    <n v="1607644.36"/>
    <n v="45336.19"/>
  </r>
  <r>
    <x v="0"/>
    <x v="5"/>
    <x v="12"/>
    <x v="12"/>
    <x v="231"/>
    <x v="229"/>
    <x v="4"/>
    <x v="1"/>
    <s v="Inteconectado"/>
    <x v="190"/>
    <s v="BT5B-R"/>
    <s v="De 0 a 30 kWh "/>
    <n v="10925"/>
    <n v="134993"/>
    <n v="90652.68"/>
    <n v="-19475.91"/>
  </r>
  <r>
    <x v="0"/>
    <x v="5"/>
    <x v="12"/>
    <x v="12"/>
    <x v="231"/>
    <x v="229"/>
    <x v="4"/>
    <x v="1"/>
    <s v="Inteconectado"/>
    <x v="190"/>
    <s v="BT5B-R"/>
    <s v="De 30 a 100kWh"/>
    <n v="14666"/>
    <n v="896948"/>
    <n v="497347.14"/>
    <n v="-63503.72"/>
  </r>
  <r>
    <x v="0"/>
    <x v="5"/>
    <x v="12"/>
    <x v="12"/>
    <x v="231"/>
    <x v="229"/>
    <x v="4"/>
    <x v="1"/>
    <s v="Inteconectado"/>
    <x v="190"/>
    <s v="BT5B-R"/>
    <s v="Mayor a 100kWh"/>
    <n v="7980"/>
    <n v="1571873"/>
    <n v="957638.14"/>
    <n v="26967.040000000001"/>
  </r>
  <r>
    <x v="0"/>
    <x v="5"/>
    <x v="12"/>
    <x v="12"/>
    <x v="232"/>
    <x v="230"/>
    <x v="2"/>
    <x v="1"/>
    <s v="Inteconectado"/>
    <x v="191"/>
    <s v="BT5B-R"/>
    <s v="De 0 a 30 kWh "/>
    <n v="7486"/>
    <n v="72150"/>
    <n v="54641.22"/>
    <n v="-10626.99"/>
  </r>
  <r>
    <x v="0"/>
    <x v="5"/>
    <x v="12"/>
    <x v="12"/>
    <x v="232"/>
    <x v="230"/>
    <x v="2"/>
    <x v="1"/>
    <s v="Inteconectado"/>
    <x v="191"/>
    <s v="BT5B-R"/>
    <s v="De 30 a 100kWh"/>
    <n v="3225"/>
    <n v="177707"/>
    <n v="100268.29"/>
    <n v="-14254.5"/>
  </r>
  <r>
    <x v="0"/>
    <x v="5"/>
    <x v="12"/>
    <x v="12"/>
    <x v="232"/>
    <x v="230"/>
    <x v="2"/>
    <x v="1"/>
    <s v="Inteconectado"/>
    <x v="191"/>
    <s v="BT5B-R"/>
    <s v="Mayor a 100kWh"/>
    <n v="1397"/>
    <n v="398870"/>
    <n v="246207.68"/>
    <n v="6946.72"/>
  </r>
  <r>
    <x v="0"/>
    <x v="5"/>
    <x v="12"/>
    <x v="12"/>
    <x v="233"/>
    <x v="231"/>
    <x v="6"/>
    <x v="0"/>
    <s v="Inteconectado"/>
    <x v="192"/>
    <s v="BT5B-R"/>
    <s v="De 0 a 30 kWh "/>
    <n v="1816"/>
    <n v="21595"/>
    <n v="11821.85"/>
    <n v="-8650.7800000000007"/>
  </r>
  <r>
    <x v="0"/>
    <x v="5"/>
    <x v="12"/>
    <x v="12"/>
    <x v="233"/>
    <x v="231"/>
    <x v="6"/>
    <x v="0"/>
    <s v="Inteconectado"/>
    <x v="192"/>
    <s v="BT5B-R"/>
    <s v="De 30 a 100kWh"/>
    <n v="941"/>
    <n v="48816"/>
    <n v="23613.8"/>
    <n v="-11310.82"/>
  </r>
  <r>
    <x v="0"/>
    <x v="5"/>
    <x v="12"/>
    <x v="12"/>
    <x v="233"/>
    <x v="231"/>
    <x v="6"/>
    <x v="0"/>
    <s v="Inteconectado"/>
    <x v="192"/>
    <s v="BT5B-R"/>
    <s v="Mayor a 100kWh"/>
    <n v="268"/>
    <n v="98840"/>
    <n v="66697.710000000006"/>
    <n v="1875.11"/>
  </r>
  <r>
    <x v="0"/>
    <x v="5"/>
    <x v="12"/>
    <x v="12"/>
    <x v="234"/>
    <x v="232"/>
    <x v="6"/>
    <x v="0"/>
    <s v="Inteconectado"/>
    <x v="193"/>
    <s v="BT5B-R"/>
    <s v="De 0 a 30 kWh "/>
    <n v="7955"/>
    <n v="91019"/>
    <n v="50957.64"/>
    <n v="-36544.589999999997"/>
  </r>
  <r>
    <x v="0"/>
    <x v="5"/>
    <x v="12"/>
    <x v="12"/>
    <x v="234"/>
    <x v="232"/>
    <x v="6"/>
    <x v="0"/>
    <s v="Inteconectado"/>
    <x v="193"/>
    <s v="BT5B-R"/>
    <s v="De 30 a 100kWh"/>
    <n v="2750"/>
    <n v="138958"/>
    <n v="66730.820000000007"/>
    <n v="-33137.5"/>
  </r>
  <r>
    <x v="0"/>
    <x v="5"/>
    <x v="12"/>
    <x v="12"/>
    <x v="234"/>
    <x v="232"/>
    <x v="6"/>
    <x v="0"/>
    <s v="Inteconectado"/>
    <x v="193"/>
    <s v="BT5B-R"/>
    <s v="Mayor a 100kWh"/>
    <n v="389"/>
    <n v="109888"/>
    <n v="74197.850000000006"/>
    <n v="1638.02"/>
  </r>
  <r>
    <x v="0"/>
    <x v="5"/>
    <x v="12"/>
    <x v="12"/>
    <x v="235"/>
    <x v="233"/>
    <x v="0"/>
    <x v="0"/>
    <s v="Inteconectado"/>
    <x v="194"/>
    <s v="BT5B-R"/>
    <s v="De 0 a 30 kWh "/>
    <n v="30165"/>
    <n v="235212"/>
    <n v="181442.63"/>
    <n v="-105064.93"/>
  </r>
  <r>
    <x v="0"/>
    <x v="5"/>
    <x v="12"/>
    <x v="12"/>
    <x v="235"/>
    <x v="233"/>
    <x v="0"/>
    <x v="0"/>
    <s v="Inteconectado"/>
    <x v="194"/>
    <s v="BT5B-R"/>
    <s v="De 30 a 100kWh"/>
    <n v="5942"/>
    <n v="304805"/>
    <n v="163013.32"/>
    <n v="-79622.8"/>
  </r>
  <r>
    <x v="0"/>
    <x v="5"/>
    <x v="12"/>
    <x v="12"/>
    <x v="235"/>
    <x v="233"/>
    <x v="0"/>
    <x v="0"/>
    <s v="Inteconectado"/>
    <x v="194"/>
    <s v="BT5B-R"/>
    <s v="Mayor a 100kWh"/>
    <n v="1069"/>
    <n v="251533"/>
    <n v="190751.88"/>
    <n v="5374.6"/>
  </r>
  <r>
    <x v="0"/>
    <x v="5"/>
    <x v="12"/>
    <x v="12"/>
    <x v="236"/>
    <x v="234"/>
    <x v="5"/>
    <x v="0"/>
    <s v="Inteconectado"/>
    <x v="195"/>
    <s v="BT5B-R"/>
    <s v="De 0 a 30 kWh "/>
    <n v="303"/>
    <n v="4089"/>
    <n v="2271.92"/>
    <n v="-1813.5"/>
  </r>
  <r>
    <x v="0"/>
    <x v="5"/>
    <x v="12"/>
    <x v="12"/>
    <x v="236"/>
    <x v="234"/>
    <x v="5"/>
    <x v="0"/>
    <s v="Inteconectado"/>
    <x v="195"/>
    <s v="BT5B-R"/>
    <s v="De 30 a 100kWh"/>
    <n v="228"/>
    <n v="12639"/>
    <n v="6879.47"/>
    <n v="-3034.68"/>
  </r>
  <r>
    <x v="0"/>
    <x v="5"/>
    <x v="12"/>
    <x v="12"/>
    <x v="236"/>
    <x v="234"/>
    <x v="5"/>
    <x v="0"/>
    <s v="Inteconectado"/>
    <x v="195"/>
    <s v="BT5B-R"/>
    <s v="Mayor a 100kWh"/>
    <n v="59"/>
    <n v="11648"/>
    <n v="8805.35"/>
    <n v="247.62"/>
  </r>
  <r>
    <x v="0"/>
    <x v="5"/>
    <x v="12"/>
    <x v="12"/>
    <x v="237"/>
    <x v="235"/>
    <x v="5"/>
    <x v="0"/>
    <s v="Inteconectado"/>
    <x v="196"/>
    <s v="BT5B-R"/>
    <s v="De 0 a 30 kWh "/>
    <n v="25897"/>
    <n v="192737"/>
    <n v="152065.71"/>
    <n v="-86293.3"/>
  </r>
  <r>
    <x v="0"/>
    <x v="5"/>
    <x v="12"/>
    <x v="12"/>
    <x v="237"/>
    <x v="235"/>
    <x v="5"/>
    <x v="0"/>
    <s v="Inteconectado"/>
    <x v="196"/>
    <s v="BT5B-R"/>
    <s v="De 30 a 100kWh"/>
    <n v="4217"/>
    <n v="212664"/>
    <n v="113068.2"/>
    <n v="-56634.31"/>
  </r>
  <r>
    <x v="0"/>
    <x v="5"/>
    <x v="12"/>
    <x v="12"/>
    <x v="237"/>
    <x v="235"/>
    <x v="5"/>
    <x v="0"/>
    <s v="Inteconectado"/>
    <x v="196"/>
    <s v="BT5B-R"/>
    <s v="Mayor a 100kWh"/>
    <n v="537"/>
    <n v="111635"/>
    <n v="85060.82"/>
    <n v="2392.2800000000002"/>
  </r>
  <r>
    <x v="0"/>
    <x v="5"/>
    <x v="12"/>
    <x v="12"/>
    <x v="238"/>
    <x v="236"/>
    <x v="0"/>
    <x v="0"/>
    <s v="Inteconectado"/>
    <x v="197"/>
    <s v="BT5B-R"/>
    <s v="De 0 a 30 kWh "/>
    <n v="15218"/>
    <n v="123477"/>
    <n v="92868.26"/>
    <n v="-55200.49"/>
  </r>
  <r>
    <x v="0"/>
    <x v="5"/>
    <x v="12"/>
    <x v="12"/>
    <x v="238"/>
    <x v="236"/>
    <x v="0"/>
    <x v="0"/>
    <s v="Inteconectado"/>
    <x v="197"/>
    <s v="BT5B-R"/>
    <s v="De 30 a 100kWh"/>
    <n v="2175"/>
    <n v="110856"/>
    <n v="59194.55"/>
    <n v="-29166.75"/>
  </r>
  <r>
    <x v="0"/>
    <x v="5"/>
    <x v="12"/>
    <x v="12"/>
    <x v="238"/>
    <x v="236"/>
    <x v="0"/>
    <x v="0"/>
    <s v="Inteconectado"/>
    <x v="197"/>
    <s v="BT5B-R"/>
    <s v="Mayor a 100kWh"/>
    <n v="275"/>
    <n v="61880"/>
    <n v="46999.85"/>
    <n v="1323.59"/>
  </r>
  <r>
    <x v="0"/>
    <x v="5"/>
    <x v="12"/>
    <x v="12"/>
    <x v="239"/>
    <x v="237"/>
    <x v="5"/>
    <x v="0"/>
    <s v="Inteconectado"/>
    <x v="198"/>
    <s v="BT5B-R"/>
    <s v="De 0 a 30 kWh "/>
    <n v="4369"/>
    <n v="32948"/>
    <n v="25800.880000000001"/>
    <n v="-14787.99"/>
  </r>
  <r>
    <x v="0"/>
    <x v="5"/>
    <x v="12"/>
    <x v="12"/>
    <x v="239"/>
    <x v="237"/>
    <x v="5"/>
    <x v="0"/>
    <s v="Inteconectado"/>
    <x v="198"/>
    <s v="BT5B-R"/>
    <s v="De 30 a 100kWh"/>
    <n v="630"/>
    <n v="31755"/>
    <n v="16914.87"/>
    <n v="-8479.7999999999993"/>
  </r>
  <r>
    <x v="0"/>
    <x v="5"/>
    <x v="12"/>
    <x v="12"/>
    <x v="239"/>
    <x v="237"/>
    <x v="5"/>
    <x v="0"/>
    <s v="Inteconectado"/>
    <x v="198"/>
    <s v="BT5B-R"/>
    <s v="Mayor a 100kWh"/>
    <n v="93"/>
    <n v="18975"/>
    <n v="14499.05"/>
    <n v="408.77"/>
  </r>
  <r>
    <x v="0"/>
    <x v="5"/>
    <x v="12"/>
    <x v="12"/>
    <x v="240"/>
    <x v="238"/>
    <x v="1"/>
    <x v="0"/>
    <s v="Inteconectado"/>
    <x v="199"/>
    <s v="BT5B-R"/>
    <s v="De 0 a 30 kWh "/>
    <n v="112"/>
    <n v="268"/>
    <n v="659.04"/>
    <n v="-139.63"/>
  </r>
  <r>
    <x v="0"/>
    <x v="5"/>
    <x v="12"/>
    <x v="12"/>
    <x v="240"/>
    <x v="238"/>
    <x v="1"/>
    <x v="0"/>
    <s v="Inteconectado"/>
    <x v="199"/>
    <s v="BT5B-R"/>
    <s v="De 30 a 100kWh"/>
    <n v="5"/>
    <n v="288"/>
    <n v="189.48"/>
    <n v="-78.150000000000006"/>
  </r>
  <r>
    <x v="0"/>
    <x v="5"/>
    <x v="12"/>
    <x v="12"/>
    <x v="240"/>
    <x v="238"/>
    <x v="1"/>
    <x v="0"/>
    <s v="Inteconectado"/>
    <x v="199"/>
    <s v="BT5B-R"/>
    <s v="Mayor a 100kWh"/>
    <n v="4"/>
    <n v="593"/>
    <n v="533.91"/>
    <n v="15.08"/>
  </r>
  <r>
    <x v="0"/>
    <x v="5"/>
    <x v="12"/>
    <x v="12"/>
    <x v="241"/>
    <x v="239"/>
    <x v="1"/>
    <x v="0"/>
    <s v="Inteconectado"/>
    <x v="200"/>
    <s v="BT5B-R"/>
    <s v="De 0 a 30 kWh "/>
    <n v="6693"/>
    <n v="27241"/>
    <n v="42950.54"/>
    <n v="-14165.32"/>
  </r>
  <r>
    <x v="0"/>
    <x v="5"/>
    <x v="12"/>
    <x v="12"/>
    <x v="241"/>
    <x v="239"/>
    <x v="1"/>
    <x v="0"/>
    <s v="Inteconectado"/>
    <x v="200"/>
    <s v="BT5B-R"/>
    <s v="De 30 a 100kWh"/>
    <n v="258"/>
    <n v="13119"/>
    <n v="8298.83"/>
    <n v="-4024.8"/>
  </r>
  <r>
    <x v="0"/>
    <x v="5"/>
    <x v="12"/>
    <x v="12"/>
    <x v="241"/>
    <x v="239"/>
    <x v="1"/>
    <x v="0"/>
    <s v="Inteconectado"/>
    <x v="200"/>
    <s v="BT5B-R"/>
    <s v="Mayor a 100kWh"/>
    <n v="54"/>
    <n v="11168"/>
    <n v="9922.57"/>
    <n v="279.49"/>
  </r>
  <r>
    <x v="0"/>
    <x v="5"/>
    <x v="12"/>
    <x v="12"/>
    <x v="242"/>
    <x v="240"/>
    <x v="1"/>
    <x v="0"/>
    <s v="Inteconectado"/>
    <x v="201"/>
    <s v="BT5B-R"/>
    <s v="De 0 a 30 kWh "/>
    <n v="3616"/>
    <n v="11495"/>
    <n v="22186"/>
    <n v="-5986.43"/>
  </r>
  <r>
    <x v="0"/>
    <x v="5"/>
    <x v="12"/>
    <x v="12"/>
    <x v="242"/>
    <x v="240"/>
    <x v="1"/>
    <x v="0"/>
    <s v="Inteconectado"/>
    <x v="201"/>
    <s v="BT5B-R"/>
    <s v="De 30 a 100kWh"/>
    <n v="110"/>
    <n v="5460"/>
    <n v="3431.72"/>
    <n v="-1719.3"/>
  </r>
  <r>
    <x v="0"/>
    <x v="5"/>
    <x v="12"/>
    <x v="12"/>
    <x v="242"/>
    <x v="240"/>
    <x v="1"/>
    <x v="0"/>
    <s v="Inteconectado"/>
    <x v="201"/>
    <s v="BT5B-R"/>
    <s v="Mayor a 100kWh"/>
    <n v="22"/>
    <n v="3650"/>
    <n v="3271.73"/>
    <n v="92.34"/>
  </r>
  <r>
    <x v="0"/>
    <x v="5"/>
    <x v="12"/>
    <x v="12"/>
    <x v="243"/>
    <x v="241"/>
    <x v="1"/>
    <x v="0"/>
    <s v="Inteconectado"/>
    <x v="202"/>
    <s v="BT5B-R"/>
    <s v="De 0 a 30 kWh "/>
    <n v="3054"/>
    <n v="16107"/>
    <n v="20784.66"/>
    <n v="-8396.36"/>
  </r>
  <r>
    <x v="0"/>
    <x v="5"/>
    <x v="12"/>
    <x v="12"/>
    <x v="243"/>
    <x v="241"/>
    <x v="1"/>
    <x v="0"/>
    <s v="Inteconectado"/>
    <x v="202"/>
    <s v="BT5B-R"/>
    <s v="De 30 a 100kWh"/>
    <n v="181"/>
    <n v="8814"/>
    <n v="5507.75"/>
    <n v="-2830.84"/>
  </r>
  <r>
    <x v="0"/>
    <x v="5"/>
    <x v="12"/>
    <x v="12"/>
    <x v="243"/>
    <x v="241"/>
    <x v="1"/>
    <x v="0"/>
    <s v="Inteconectado"/>
    <x v="202"/>
    <s v="BT5B-R"/>
    <s v="Mayor a 100kWh"/>
    <n v="17"/>
    <n v="3002"/>
    <n v="2686.93"/>
    <n v="75.8"/>
  </r>
  <r>
    <x v="0"/>
    <x v="5"/>
    <x v="12"/>
    <x v="12"/>
    <x v="244"/>
    <x v="242"/>
    <x v="1"/>
    <x v="0"/>
    <s v="Inteconectado"/>
    <x v="201"/>
    <s v="BT5B-R"/>
    <s v="De 0 a 30 kWh "/>
    <n v="491"/>
    <n v="1407"/>
    <n v="2962.34"/>
    <n v="-731.64"/>
  </r>
  <r>
    <x v="0"/>
    <x v="5"/>
    <x v="12"/>
    <x v="12"/>
    <x v="244"/>
    <x v="242"/>
    <x v="1"/>
    <x v="0"/>
    <s v="Inteconectado"/>
    <x v="201"/>
    <s v="BT5B-R"/>
    <s v="De 30 a 100kWh"/>
    <n v="1"/>
    <n v="58"/>
    <n v="38.159999999999997"/>
    <n v="-15.6"/>
  </r>
  <r>
    <x v="0"/>
    <x v="5"/>
    <x v="13"/>
    <x v="13"/>
    <x v="245"/>
    <x v="243"/>
    <x v="2"/>
    <x v="1"/>
    <s v="Inteconectado"/>
    <x v="203"/>
    <s v="BT5B-R"/>
    <s v="De 0 a 30 kWh "/>
    <n v="5454"/>
    <n v="53128.84"/>
    <n v="36976.47"/>
    <n v="-6796.13"/>
  </r>
  <r>
    <x v="0"/>
    <x v="5"/>
    <x v="13"/>
    <x v="13"/>
    <x v="245"/>
    <x v="243"/>
    <x v="2"/>
    <x v="1"/>
    <s v="Inteconectado"/>
    <x v="203"/>
    <s v="BT5B-R"/>
    <s v="De 30 a 100kWh"/>
    <n v="9289"/>
    <n v="616818.5"/>
    <n v="308313.52"/>
    <n v="-35669.760000000002"/>
  </r>
  <r>
    <x v="0"/>
    <x v="5"/>
    <x v="13"/>
    <x v="13"/>
    <x v="245"/>
    <x v="243"/>
    <x v="2"/>
    <x v="1"/>
    <s v="Inteconectado"/>
    <x v="203"/>
    <s v="BT5B-R"/>
    <s v="Mayor a 100kWh"/>
    <n v="7367"/>
    <n v="1398208.68"/>
    <n v="753969.2"/>
    <n v="15968.23"/>
  </r>
  <r>
    <x v="0"/>
    <x v="5"/>
    <x v="13"/>
    <x v="13"/>
    <x v="246"/>
    <x v="244"/>
    <x v="2"/>
    <x v="1"/>
    <s v="Inteconectado"/>
    <x v="204"/>
    <s v="BT5B-R"/>
    <s v="De 0 a 30 kWh "/>
    <n v="6165"/>
    <n v="62384.17"/>
    <n v="43452.1"/>
    <n v="-8234.24"/>
  </r>
  <r>
    <x v="0"/>
    <x v="5"/>
    <x v="13"/>
    <x v="13"/>
    <x v="246"/>
    <x v="244"/>
    <x v="2"/>
    <x v="1"/>
    <s v="Inteconectado"/>
    <x v="204"/>
    <s v="BT5B-R"/>
    <s v="De 30 a 100kWh"/>
    <n v="8699"/>
    <n v="558169"/>
    <n v="286683.83"/>
    <n v="-34504.54"/>
  </r>
  <r>
    <x v="0"/>
    <x v="5"/>
    <x v="13"/>
    <x v="13"/>
    <x v="246"/>
    <x v="244"/>
    <x v="2"/>
    <x v="1"/>
    <s v="Inteconectado"/>
    <x v="204"/>
    <s v="BT5B-R"/>
    <s v="Mayor a 100kWh"/>
    <n v="5869"/>
    <n v="1179153.18"/>
    <n v="647168.06999999995"/>
    <n v="6616.19"/>
  </r>
  <r>
    <x v="0"/>
    <x v="5"/>
    <x v="13"/>
    <x v="13"/>
    <x v="247"/>
    <x v="245"/>
    <x v="4"/>
    <x v="1"/>
    <s v="Inteconectado"/>
    <x v="205"/>
    <s v="BT5B-R"/>
    <s v="De 0 a 30 kWh "/>
    <n v="19510"/>
    <n v="207231.51"/>
    <n v="135612.73000000001"/>
    <n v="-26016.35"/>
  </r>
  <r>
    <x v="0"/>
    <x v="5"/>
    <x v="13"/>
    <x v="13"/>
    <x v="247"/>
    <x v="245"/>
    <x v="4"/>
    <x v="1"/>
    <s v="Inteconectado"/>
    <x v="205"/>
    <s v="BT5B-R"/>
    <s v="De 30 a 100kWh"/>
    <n v="30716"/>
    <n v="1972397.17"/>
    <n v="965426.19"/>
    <n v="-115848.2"/>
  </r>
  <r>
    <x v="0"/>
    <x v="5"/>
    <x v="13"/>
    <x v="13"/>
    <x v="247"/>
    <x v="245"/>
    <x v="4"/>
    <x v="1"/>
    <s v="Inteconectado"/>
    <x v="205"/>
    <s v="BT5B-R"/>
    <s v="Mayor a 100kWh"/>
    <n v="25909"/>
    <n v="5214462.83"/>
    <n v="2757486.36"/>
    <n v="62352.3"/>
  </r>
  <r>
    <x v="0"/>
    <x v="5"/>
    <x v="13"/>
    <x v="13"/>
    <x v="248"/>
    <x v="246"/>
    <x v="2"/>
    <x v="1"/>
    <s v="Inteconectado"/>
    <x v="206"/>
    <s v="BT5B-R"/>
    <s v="De 0 a 30 kWh "/>
    <n v="221"/>
    <n v="2454"/>
    <n v="1652.4"/>
    <n v="-326.68"/>
  </r>
  <r>
    <x v="0"/>
    <x v="5"/>
    <x v="13"/>
    <x v="13"/>
    <x v="248"/>
    <x v="246"/>
    <x v="2"/>
    <x v="1"/>
    <s v="Inteconectado"/>
    <x v="206"/>
    <s v="BT5B-R"/>
    <s v="De 30 a 100kWh"/>
    <n v="341"/>
    <n v="20814"/>
    <n v="10760.57"/>
    <n v="-1362.32"/>
  </r>
  <r>
    <x v="0"/>
    <x v="5"/>
    <x v="13"/>
    <x v="13"/>
    <x v="248"/>
    <x v="246"/>
    <x v="2"/>
    <x v="1"/>
    <s v="Inteconectado"/>
    <x v="206"/>
    <s v="BT5B-R"/>
    <s v="Mayor a 100kWh"/>
    <n v="318"/>
    <n v="90473.5"/>
    <n v="49042.96"/>
    <n v="-110.01"/>
  </r>
  <r>
    <x v="0"/>
    <x v="5"/>
    <x v="13"/>
    <x v="13"/>
    <x v="249"/>
    <x v="247"/>
    <x v="6"/>
    <x v="0"/>
    <s v="Inteconectado"/>
    <x v="207"/>
    <s v="BT5B-R"/>
    <s v="De 0 a 30 kWh "/>
    <n v="2026"/>
    <n v="19138"/>
    <n v="11485.65"/>
    <n v="-6875.15"/>
  </r>
  <r>
    <x v="0"/>
    <x v="5"/>
    <x v="13"/>
    <x v="13"/>
    <x v="249"/>
    <x v="247"/>
    <x v="6"/>
    <x v="0"/>
    <s v="Inteconectado"/>
    <x v="207"/>
    <s v="BT5B-R"/>
    <s v="De 30 a 100kWh"/>
    <n v="859"/>
    <n v="46530"/>
    <n v="20713.240000000002"/>
    <n v="-9337.2199999999993"/>
  </r>
  <r>
    <x v="0"/>
    <x v="5"/>
    <x v="13"/>
    <x v="13"/>
    <x v="249"/>
    <x v="247"/>
    <x v="6"/>
    <x v="0"/>
    <s v="Inteconectado"/>
    <x v="207"/>
    <s v="BT5B-R"/>
    <s v="Mayor a 100kWh"/>
    <n v="165"/>
    <n v="59162"/>
    <n v="24025.54"/>
    <n v="-10845.31"/>
  </r>
  <r>
    <x v="0"/>
    <x v="5"/>
    <x v="13"/>
    <x v="13"/>
    <x v="250"/>
    <x v="248"/>
    <x v="5"/>
    <x v="0"/>
    <s v="Inteconectado"/>
    <x v="208"/>
    <s v="BT5B-R"/>
    <s v="De 0 a 30 kWh "/>
    <n v="4076"/>
    <n v="39068.519999999997"/>
    <n v="25207.46"/>
    <n v="-15657.16"/>
  </r>
  <r>
    <x v="0"/>
    <x v="5"/>
    <x v="13"/>
    <x v="13"/>
    <x v="250"/>
    <x v="248"/>
    <x v="5"/>
    <x v="0"/>
    <s v="Inteconectado"/>
    <x v="208"/>
    <s v="BT5B-R"/>
    <s v="De 30 a 100kWh"/>
    <n v="1102"/>
    <n v="56563"/>
    <n v="27398.18"/>
    <n v="-13382.77"/>
  </r>
  <r>
    <x v="0"/>
    <x v="5"/>
    <x v="13"/>
    <x v="13"/>
    <x v="250"/>
    <x v="248"/>
    <x v="5"/>
    <x v="0"/>
    <s v="Inteconectado"/>
    <x v="208"/>
    <s v="BT5B-R"/>
    <s v="Mayor a 100kWh"/>
    <n v="210"/>
    <n v="48231"/>
    <n v="32504.39"/>
    <n v="523.51"/>
  </r>
  <r>
    <x v="0"/>
    <x v="5"/>
    <x v="13"/>
    <x v="13"/>
    <x v="251"/>
    <x v="249"/>
    <x v="6"/>
    <x v="0"/>
    <s v="Inteconectado"/>
    <x v="209"/>
    <s v="BT5B-R"/>
    <s v="De 0 a 30 kWh "/>
    <n v="2228"/>
    <n v="13107.5"/>
    <n v="11082.68"/>
    <n v="-4820.7"/>
  </r>
  <r>
    <x v="0"/>
    <x v="5"/>
    <x v="13"/>
    <x v="13"/>
    <x v="251"/>
    <x v="249"/>
    <x v="6"/>
    <x v="0"/>
    <s v="Inteconectado"/>
    <x v="209"/>
    <s v="BT5B-R"/>
    <s v="De 30 a 100kWh"/>
    <n v="1208"/>
    <n v="70544"/>
    <n v="32489.43"/>
    <n v="-13218.74"/>
  </r>
  <r>
    <x v="0"/>
    <x v="5"/>
    <x v="13"/>
    <x v="13"/>
    <x v="251"/>
    <x v="249"/>
    <x v="6"/>
    <x v="0"/>
    <s v="Inteconectado"/>
    <x v="209"/>
    <s v="BT5B-R"/>
    <s v="Mayor a 100kWh"/>
    <n v="349"/>
    <n v="69515"/>
    <n v="41315"/>
    <n v="-528.76"/>
  </r>
  <r>
    <x v="0"/>
    <x v="5"/>
    <x v="13"/>
    <x v="13"/>
    <x v="252"/>
    <x v="250"/>
    <x v="5"/>
    <x v="0"/>
    <s v="Inteconectado"/>
    <x v="210"/>
    <s v="BT5B-R"/>
    <s v="De 0 a 30 kWh "/>
    <n v="246"/>
    <n v="2675"/>
    <n v="1607.17"/>
    <n v="-1085.3599999999999"/>
  </r>
  <r>
    <x v="0"/>
    <x v="5"/>
    <x v="13"/>
    <x v="13"/>
    <x v="252"/>
    <x v="250"/>
    <x v="5"/>
    <x v="0"/>
    <s v="Inteconectado"/>
    <x v="210"/>
    <s v="BT5B-R"/>
    <s v="De 30 a 100kWh"/>
    <n v="91"/>
    <n v="4777"/>
    <n v="2344.37"/>
    <n v="-1129.79"/>
  </r>
  <r>
    <x v="0"/>
    <x v="5"/>
    <x v="13"/>
    <x v="13"/>
    <x v="252"/>
    <x v="250"/>
    <x v="5"/>
    <x v="0"/>
    <s v="Inteconectado"/>
    <x v="210"/>
    <s v="BT5B-R"/>
    <s v="Mayor a 100kWh"/>
    <n v="24"/>
    <n v="5393"/>
    <n v="3426.9"/>
    <n v="-193.65"/>
  </r>
  <r>
    <x v="0"/>
    <x v="5"/>
    <x v="13"/>
    <x v="13"/>
    <x v="253"/>
    <x v="251"/>
    <x v="5"/>
    <x v="0"/>
    <s v="Inteconectado"/>
    <x v="211"/>
    <s v="BT5B-R"/>
    <s v="De 0 a 30 kWh "/>
    <n v="766"/>
    <n v="5894"/>
    <n v="4839.26"/>
    <n v="-2456.9699999999998"/>
  </r>
  <r>
    <x v="0"/>
    <x v="5"/>
    <x v="13"/>
    <x v="13"/>
    <x v="253"/>
    <x v="251"/>
    <x v="5"/>
    <x v="0"/>
    <s v="Inteconectado"/>
    <x v="211"/>
    <s v="BT5B-R"/>
    <s v="De 30 a 100kWh"/>
    <n v="501"/>
    <n v="28763"/>
    <n v="14588.64"/>
    <n v="-6146.83"/>
  </r>
  <r>
    <x v="0"/>
    <x v="5"/>
    <x v="13"/>
    <x v="13"/>
    <x v="253"/>
    <x v="251"/>
    <x v="5"/>
    <x v="0"/>
    <s v="Inteconectado"/>
    <x v="211"/>
    <s v="BT5B-R"/>
    <s v="Mayor a 100kWh"/>
    <n v="115"/>
    <n v="28147"/>
    <n v="16492.28"/>
    <n v="-2103.41"/>
  </r>
  <r>
    <x v="0"/>
    <x v="5"/>
    <x v="14"/>
    <x v="14"/>
    <x v="254"/>
    <x v="252"/>
    <x v="4"/>
    <x v="1"/>
    <s v="Inteconectado"/>
    <x v="212"/>
    <s v="BT5B-R"/>
    <s v="De 0 a 30 kWh "/>
    <n v="21696"/>
    <n v="252586"/>
    <n v="166814.01"/>
    <n v="-34256.35"/>
  </r>
  <r>
    <x v="0"/>
    <x v="5"/>
    <x v="14"/>
    <x v="14"/>
    <x v="254"/>
    <x v="252"/>
    <x v="4"/>
    <x v="1"/>
    <s v="Inteconectado"/>
    <x v="212"/>
    <s v="BT5B-R"/>
    <s v="De 30 a 100kWh"/>
    <n v="39846"/>
    <n v="2569156"/>
    <n v="1349474.88"/>
    <n v="-162180.26999999999"/>
  </r>
  <r>
    <x v="0"/>
    <x v="5"/>
    <x v="14"/>
    <x v="14"/>
    <x v="254"/>
    <x v="252"/>
    <x v="4"/>
    <x v="1"/>
    <s v="Inteconectado"/>
    <x v="212"/>
    <s v="BT5B-R"/>
    <s v="Mayor a 100kWh"/>
    <n v="39175"/>
    <n v="8674680"/>
    <n v="4961747.1500000004"/>
    <n v="139305.25"/>
  </r>
  <r>
    <x v="0"/>
    <x v="5"/>
    <x v="14"/>
    <x v="14"/>
    <x v="255"/>
    <x v="253"/>
    <x v="5"/>
    <x v="0"/>
    <s v="Inteconectado"/>
    <x v="213"/>
    <s v="BT5B-R"/>
    <s v="De 0 a 30 kWh "/>
    <n v="358"/>
    <n v="3617"/>
    <n v="2056.96"/>
    <n v="-1915.6"/>
  </r>
  <r>
    <x v="0"/>
    <x v="5"/>
    <x v="14"/>
    <x v="14"/>
    <x v="255"/>
    <x v="253"/>
    <x v="5"/>
    <x v="0"/>
    <s v="Inteconectado"/>
    <x v="213"/>
    <s v="BT5B-R"/>
    <s v="De 30 a 100kWh"/>
    <n v="496"/>
    <n v="31725"/>
    <n v="16836.900000000001"/>
    <n v="-7881.44"/>
  </r>
  <r>
    <x v="0"/>
    <x v="5"/>
    <x v="14"/>
    <x v="14"/>
    <x v="255"/>
    <x v="253"/>
    <x v="5"/>
    <x v="0"/>
    <s v="Inteconectado"/>
    <x v="213"/>
    <s v="BT5B-R"/>
    <s v="Mayor a 100kWh"/>
    <n v="265"/>
    <n v="49861"/>
    <n v="37946.120000000003"/>
    <n v="1071.26"/>
  </r>
  <r>
    <x v="0"/>
    <x v="5"/>
    <x v="14"/>
    <x v="14"/>
    <x v="256"/>
    <x v="254"/>
    <x v="4"/>
    <x v="1"/>
    <s v="Inteconectado"/>
    <x v="214"/>
    <s v="BT5B-R"/>
    <s v="De 0 a 30 kWh "/>
    <n v="3221"/>
    <n v="32051"/>
    <n v="23270.2"/>
    <n v="-4589.7299999999996"/>
  </r>
  <r>
    <x v="0"/>
    <x v="5"/>
    <x v="14"/>
    <x v="14"/>
    <x v="256"/>
    <x v="254"/>
    <x v="4"/>
    <x v="1"/>
    <s v="Inteconectado"/>
    <x v="214"/>
    <s v="BT5B-R"/>
    <s v="De 30 a 100kWh"/>
    <n v="5958"/>
    <n v="392354"/>
    <n v="216712.49"/>
    <n v="-25619.4"/>
  </r>
  <r>
    <x v="0"/>
    <x v="5"/>
    <x v="14"/>
    <x v="14"/>
    <x v="256"/>
    <x v="254"/>
    <x v="4"/>
    <x v="1"/>
    <s v="Inteconectado"/>
    <x v="214"/>
    <s v="BT5B-R"/>
    <s v="Mayor a 100kWh"/>
    <n v="7177"/>
    <n v="1688033"/>
    <n v="1015840.81"/>
    <n v="27933.43"/>
  </r>
  <r>
    <x v="0"/>
    <x v="5"/>
    <x v="14"/>
    <x v="14"/>
    <x v="257"/>
    <x v="255"/>
    <x v="4"/>
    <x v="1"/>
    <s v="Inteconectado"/>
    <x v="215"/>
    <s v="BT5B-R"/>
    <s v="De 0 a 30 kWh "/>
    <n v="4108"/>
    <n v="53677"/>
    <n v="35318.879999999997"/>
    <n v="-7733.81"/>
  </r>
  <r>
    <x v="0"/>
    <x v="5"/>
    <x v="14"/>
    <x v="14"/>
    <x v="257"/>
    <x v="255"/>
    <x v="4"/>
    <x v="1"/>
    <s v="Inteconectado"/>
    <x v="215"/>
    <s v="BT5B-R"/>
    <s v="De 30 a 100kWh"/>
    <n v="6924"/>
    <n v="431074"/>
    <n v="238867.68"/>
    <n v="-29993.88"/>
  </r>
  <r>
    <x v="0"/>
    <x v="5"/>
    <x v="14"/>
    <x v="14"/>
    <x v="257"/>
    <x v="255"/>
    <x v="4"/>
    <x v="1"/>
    <s v="Inteconectado"/>
    <x v="215"/>
    <s v="BT5B-R"/>
    <s v="Mayor a 100kWh"/>
    <n v="4145"/>
    <n v="759254"/>
    <n v="462570.45"/>
    <n v="12782.15"/>
  </r>
  <r>
    <x v="0"/>
    <x v="5"/>
    <x v="14"/>
    <x v="14"/>
    <x v="258"/>
    <x v="256"/>
    <x v="4"/>
    <x v="1"/>
    <s v="Inteconectado"/>
    <x v="216"/>
    <s v="BT5B-R"/>
    <s v="De 0 a 30 kWh "/>
    <n v="2172"/>
    <n v="24158"/>
    <n v="16785.03"/>
    <n v="-3456.98"/>
  </r>
  <r>
    <x v="0"/>
    <x v="5"/>
    <x v="14"/>
    <x v="14"/>
    <x v="258"/>
    <x v="256"/>
    <x v="4"/>
    <x v="1"/>
    <s v="Inteconectado"/>
    <x v="216"/>
    <s v="BT5B-R"/>
    <s v="De 30 a 100kWh"/>
    <n v="3534"/>
    <n v="229214"/>
    <n v="126519.67"/>
    <n v="-15160.86"/>
  </r>
  <r>
    <x v="0"/>
    <x v="5"/>
    <x v="14"/>
    <x v="14"/>
    <x v="258"/>
    <x v="256"/>
    <x v="4"/>
    <x v="1"/>
    <s v="Inteconectado"/>
    <x v="216"/>
    <s v="BT5B-R"/>
    <s v="Mayor a 100kWh"/>
    <n v="3341"/>
    <n v="729367"/>
    <n v="439900.09"/>
    <n v="12408.88"/>
  </r>
  <r>
    <x v="0"/>
    <x v="5"/>
    <x v="14"/>
    <x v="14"/>
    <x v="259"/>
    <x v="257"/>
    <x v="6"/>
    <x v="0"/>
    <s v="Inteconectado"/>
    <x v="217"/>
    <s v="BT5B-R"/>
    <s v="De 0 a 30 kWh "/>
    <n v="7795"/>
    <n v="90557"/>
    <n v="50342.93"/>
    <n v="-36475.93"/>
  </r>
  <r>
    <x v="0"/>
    <x v="5"/>
    <x v="14"/>
    <x v="14"/>
    <x v="259"/>
    <x v="257"/>
    <x v="6"/>
    <x v="0"/>
    <s v="Inteconectado"/>
    <x v="217"/>
    <s v="BT5B-R"/>
    <s v="De 30 a 100kWh"/>
    <n v="3577"/>
    <n v="187943"/>
    <n v="91736.15"/>
    <n v="-43210.16"/>
  </r>
  <r>
    <x v="0"/>
    <x v="5"/>
    <x v="14"/>
    <x v="14"/>
    <x v="259"/>
    <x v="257"/>
    <x v="6"/>
    <x v="0"/>
    <s v="Inteconectado"/>
    <x v="217"/>
    <s v="BT5B-R"/>
    <s v="Mayor a 100kWh"/>
    <n v="791"/>
    <n v="173654"/>
    <n v="119006.79"/>
    <n v="3343.95"/>
  </r>
  <r>
    <x v="0"/>
    <x v="5"/>
    <x v="14"/>
    <x v="14"/>
    <x v="260"/>
    <x v="258"/>
    <x v="2"/>
    <x v="1"/>
    <s v="Inteconectado"/>
    <x v="218"/>
    <s v="BT5B-R"/>
    <s v="De 0 a 30 kWh "/>
    <n v="68"/>
    <n v="464"/>
    <n v="359.7"/>
    <n v="-119.16"/>
  </r>
  <r>
    <x v="0"/>
    <x v="5"/>
    <x v="14"/>
    <x v="14"/>
    <x v="260"/>
    <x v="258"/>
    <x v="2"/>
    <x v="1"/>
    <s v="Inteconectado"/>
    <x v="218"/>
    <s v="BT5B-R"/>
    <s v="De 30 a 100kWh"/>
    <n v="99"/>
    <n v="6197"/>
    <n v="3172.75"/>
    <n v="-762.3"/>
  </r>
  <r>
    <x v="0"/>
    <x v="5"/>
    <x v="14"/>
    <x v="14"/>
    <x v="260"/>
    <x v="258"/>
    <x v="2"/>
    <x v="1"/>
    <s v="Inteconectado"/>
    <x v="218"/>
    <s v="BT5B-R"/>
    <s v="Mayor a 100kWh"/>
    <n v="138"/>
    <n v="38946"/>
    <n v="23935.91"/>
    <n v="674.58"/>
  </r>
  <r>
    <x v="0"/>
    <x v="5"/>
    <x v="14"/>
    <x v="14"/>
    <x v="261"/>
    <x v="259"/>
    <x v="6"/>
    <x v="0"/>
    <s v="Inteconectado"/>
    <x v="219"/>
    <s v="BT5B-R"/>
    <s v="De 0 a 30 kWh "/>
    <n v="16485"/>
    <n v="182124"/>
    <n v="103968.26"/>
    <n v="-73048.5"/>
  </r>
  <r>
    <x v="0"/>
    <x v="5"/>
    <x v="14"/>
    <x v="14"/>
    <x v="261"/>
    <x v="259"/>
    <x v="6"/>
    <x v="0"/>
    <s v="Inteconectado"/>
    <x v="219"/>
    <s v="BT5B-R"/>
    <s v="De 30 a 100kWh"/>
    <n v="8772"/>
    <n v="481939"/>
    <n v="237782.95"/>
    <n v="-105527.16"/>
  </r>
  <r>
    <x v="0"/>
    <x v="5"/>
    <x v="14"/>
    <x v="14"/>
    <x v="261"/>
    <x v="259"/>
    <x v="6"/>
    <x v="0"/>
    <s v="Inteconectado"/>
    <x v="219"/>
    <s v="BT5B-R"/>
    <s v="Mayor a 100kWh"/>
    <n v="2360"/>
    <n v="501455"/>
    <n v="342577.38"/>
    <n v="9663.5400000000009"/>
  </r>
  <r>
    <x v="0"/>
    <x v="5"/>
    <x v="14"/>
    <x v="14"/>
    <x v="262"/>
    <x v="260"/>
    <x v="5"/>
    <x v="0"/>
    <s v="Inteconectado"/>
    <x v="220"/>
    <s v="BT5B-R"/>
    <s v="De 0 a 30 kWh "/>
    <n v="15387"/>
    <n v="173334"/>
    <n v="106566.45"/>
    <n v="-77747.28"/>
  </r>
  <r>
    <x v="0"/>
    <x v="5"/>
    <x v="14"/>
    <x v="14"/>
    <x v="262"/>
    <x v="260"/>
    <x v="5"/>
    <x v="0"/>
    <s v="Inteconectado"/>
    <x v="220"/>
    <s v="BT5B-R"/>
    <s v="De 30 a 100kWh"/>
    <n v="5348"/>
    <n v="282787"/>
    <n v="153108.39000000001"/>
    <n v="-71984.08"/>
  </r>
  <r>
    <x v="0"/>
    <x v="5"/>
    <x v="14"/>
    <x v="14"/>
    <x v="262"/>
    <x v="260"/>
    <x v="5"/>
    <x v="0"/>
    <s v="Inteconectado"/>
    <x v="220"/>
    <s v="BT5B-R"/>
    <s v="Mayor a 100kWh"/>
    <n v="1029"/>
    <n v="214867"/>
    <n v="164001.22"/>
    <n v="4625.95"/>
  </r>
  <r>
    <x v="0"/>
    <x v="5"/>
    <x v="14"/>
    <x v="14"/>
    <x v="263"/>
    <x v="261"/>
    <x v="6"/>
    <x v="0"/>
    <s v="Inteconectado"/>
    <x v="221"/>
    <s v="BT5B-R"/>
    <s v="De 0 a 30 kWh "/>
    <n v="27476"/>
    <n v="324431"/>
    <n v="178420.43"/>
    <n v="-130127.94"/>
  </r>
  <r>
    <x v="0"/>
    <x v="5"/>
    <x v="14"/>
    <x v="14"/>
    <x v="263"/>
    <x v="261"/>
    <x v="6"/>
    <x v="0"/>
    <s v="Inteconectado"/>
    <x v="221"/>
    <s v="BT5B-R"/>
    <s v="De 30 a 100kWh"/>
    <n v="9874"/>
    <n v="522914"/>
    <n v="254948.8"/>
    <n v="-118829.55"/>
  </r>
  <r>
    <x v="0"/>
    <x v="5"/>
    <x v="14"/>
    <x v="14"/>
    <x v="263"/>
    <x v="261"/>
    <x v="6"/>
    <x v="0"/>
    <s v="Inteconectado"/>
    <x v="221"/>
    <s v="BT5B-R"/>
    <s v="Mayor a 100kWh"/>
    <n v="2439"/>
    <n v="485960"/>
    <n v="332552.34000000003"/>
    <n v="9380.08"/>
  </r>
  <r>
    <x v="0"/>
    <x v="5"/>
    <x v="14"/>
    <x v="14"/>
    <x v="264"/>
    <x v="262"/>
    <x v="0"/>
    <x v="0"/>
    <s v="Inteconectado"/>
    <x v="222"/>
    <s v="BT5B-R"/>
    <s v="De 0 a 30 kWh "/>
    <n v="8634"/>
    <n v="87869"/>
    <n v="57519.4"/>
    <n v="-39197.81"/>
  </r>
  <r>
    <x v="0"/>
    <x v="5"/>
    <x v="14"/>
    <x v="14"/>
    <x v="264"/>
    <x v="262"/>
    <x v="0"/>
    <x v="0"/>
    <s v="Inteconectado"/>
    <x v="222"/>
    <s v="BT5B-R"/>
    <s v="De 30 a 100kWh"/>
    <n v="2153"/>
    <n v="110841"/>
    <n v="59136.5"/>
    <n v="-28957.96"/>
  </r>
  <r>
    <x v="0"/>
    <x v="5"/>
    <x v="14"/>
    <x v="14"/>
    <x v="264"/>
    <x v="262"/>
    <x v="0"/>
    <x v="0"/>
    <s v="Inteconectado"/>
    <x v="222"/>
    <s v="BT5B-R"/>
    <s v="Mayor a 100kWh"/>
    <n v="334"/>
    <n v="73500"/>
    <n v="52970.01"/>
    <n v="-1209.0899999999999"/>
  </r>
  <r>
    <x v="0"/>
    <x v="5"/>
    <x v="14"/>
    <x v="14"/>
    <x v="265"/>
    <x v="263"/>
    <x v="5"/>
    <x v="0"/>
    <s v="Inteconectado"/>
    <x v="223"/>
    <s v="BT5B-R"/>
    <s v="De 0 a 30 kWh "/>
    <n v="14692"/>
    <n v="131934"/>
    <n v="92331.23"/>
    <n v="-58818.06"/>
  </r>
  <r>
    <x v="0"/>
    <x v="5"/>
    <x v="14"/>
    <x v="14"/>
    <x v="265"/>
    <x v="263"/>
    <x v="5"/>
    <x v="0"/>
    <s v="Inteconectado"/>
    <x v="223"/>
    <s v="BT5B-R"/>
    <s v="De 30 a 100kWh"/>
    <n v="6281"/>
    <n v="345767"/>
    <n v="188701.81"/>
    <n v="-83976.97"/>
  </r>
  <r>
    <x v="0"/>
    <x v="5"/>
    <x v="14"/>
    <x v="14"/>
    <x v="265"/>
    <x v="263"/>
    <x v="5"/>
    <x v="0"/>
    <s v="Inteconectado"/>
    <x v="223"/>
    <s v="BT5B-R"/>
    <s v="Mayor a 100kWh"/>
    <n v="1748"/>
    <n v="356968"/>
    <n v="271043.44"/>
    <n v="7653.2"/>
  </r>
  <r>
    <x v="0"/>
    <x v="5"/>
    <x v="14"/>
    <x v="14"/>
    <x v="266"/>
    <x v="264"/>
    <x v="2"/>
    <x v="1"/>
    <s v="Inteconectado"/>
    <x v="224"/>
    <s v="BT5B-R"/>
    <s v="De 0 a 30 kWh "/>
    <n v="5084"/>
    <n v="70118"/>
    <n v="46581.38"/>
    <n v="-10371.61"/>
  </r>
  <r>
    <x v="0"/>
    <x v="5"/>
    <x v="14"/>
    <x v="14"/>
    <x v="266"/>
    <x v="264"/>
    <x v="2"/>
    <x v="1"/>
    <s v="Inteconectado"/>
    <x v="224"/>
    <s v="BT5B-R"/>
    <s v="De 30 a 100kWh"/>
    <n v="3942"/>
    <n v="219155"/>
    <n v="124201.49"/>
    <n v="-17502.48"/>
  </r>
  <r>
    <x v="0"/>
    <x v="5"/>
    <x v="14"/>
    <x v="14"/>
    <x v="266"/>
    <x v="264"/>
    <x v="2"/>
    <x v="1"/>
    <s v="Inteconectado"/>
    <x v="224"/>
    <s v="BT5B-R"/>
    <s v="Mayor a 100kWh"/>
    <n v="1000"/>
    <n v="176594"/>
    <n v="110676.09"/>
    <n v="3127.38"/>
  </r>
  <r>
    <x v="0"/>
    <x v="5"/>
    <x v="14"/>
    <x v="14"/>
    <x v="267"/>
    <x v="265"/>
    <x v="0"/>
    <x v="0"/>
    <s v="Inteconectado"/>
    <x v="225"/>
    <s v="BT5B-R"/>
    <s v="De 0 a 30 kWh "/>
    <n v="17764"/>
    <n v="209666"/>
    <n v="126241.14"/>
    <n v="-93529.919999999998"/>
  </r>
  <r>
    <x v="0"/>
    <x v="5"/>
    <x v="14"/>
    <x v="14"/>
    <x v="267"/>
    <x v="265"/>
    <x v="0"/>
    <x v="0"/>
    <s v="Inteconectado"/>
    <x v="225"/>
    <s v="BT5B-R"/>
    <s v="De 30 a 100kWh"/>
    <n v="6137"/>
    <n v="311659"/>
    <n v="165910.54"/>
    <n v="-82113.06"/>
  </r>
  <r>
    <x v="0"/>
    <x v="5"/>
    <x v="14"/>
    <x v="14"/>
    <x v="267"/>
    <x v="265"/>
    <x v="0"/>
    <x v="0"/>
    <s v="Inteconectado"/>
    <x v="225"/>
    <s v="BT5B-R"/>
    <s v="Mayor a 100kWh"/>
    <n v="897"/>
    <n v="172200"/>
    <n v="131075.85999999999"/>
    <n v="3697.48"/>
  </r>
  <r>
    <x v="0"/>
    <x v="5"/>
    <x v="14"/>
    <x v="14"/>
    <x v="268"/>
    <x v="266"/>
    <x v="6"/>
    <x v="0"/>
    <s v="Inteconectado"/>
    <x v="226"/>
    <s v="BT5B-R"/>
    <s v="De 0 a 30 kWh "/>
    <n v="746"/>
    <n v="7047"/>
    <n v="4401.1000000000004"/>
    <n v="-2811.15"/>
  </r>
  <r>
    <x v="0"/>
    <x v="5"/>
    <x v="14"/>
    <x v="14"/>
    <x v="268"/>
    <x v="266"/>
    <x v="6"/>
    <x v="0"/>
    <s v="Inteconectado"/>
    <x v="226"/>
    <s v="BT5B-R"/>
    <s v="De 30 a 100kWh"/>
    <n v="943"/>
    <n v="57755"/>
    <n v="29264.65"/>
    <n v="-11287.71"/>
  </r>
  <r>
    <x v="0"/>
    <x v="5"/>
    <x v="14"/>
    <x v="14"/>
    <x v="268"/>
    <x v="266"/>
    <x v="6"/>
    <x v="0"/>
    <s v="Inteconectado"/>
    <x v="226"/>
    <s v="BT5B-R"/>
    <s v="Mayor a 100kWh"/>
    <n v="653"/>
    <n v="150600"/>
    <n v="101726.9"/>
    <n v="2486.7199999999998"/>
  </r>
  <r>
    <x v="0"/>
    <x v="5"/>
    <x v="14"/>
    <x v="14"/>
    <x v="269"/>
    <x v="267"/>
    <x v="4"/>
    <x v="1"/>
    <s v="Inteconectado"/>
    <x v="227"/>
    <s v="BT5B-R"/>
    <s v="De 0 a 30 kWh "/>
    <n v="116"/>
    <n v="1203"/>
    <n v="858.96"/>
    <n v="-172.15"/>
  </r>
  <r>
    <x v="0"/>
    <x v="5"/>
    <x v="14"/>
    <x v="14"/>
    <x v="269"/>
    <x v="267"/>
    <x v="4"/>
    <x v="1"/>
    <s v="Inteconectado"/>
    <x v="227"/>
    <s v="BT5B-R"/>
    <s v="De 30 a 100kWh"/>
    <n v="129"/>
    <n v="8048"/>
    <n v="4435.66"/>
    <n v="-553.41"/>
  </r>
  <r>
    <x v="0"/>
    <x v="5"/>
    <x v="14"/>
    <x v="14"/>
    <x v="269"/>
    <x v="267"/>
    <x v="4"/>
    <x v="1"/>
    <s v="Inteconectado"/>
    <x v="227"/>
    <s v="BT5B-R"/>
    <s v="Mayor a 100kWh"/>
    <n v="327"/>
    <n v="107879"/>
    <n v="64556.37"/>
    <n v="1820.27"/>
  </r>
  <r>
    <x v="0"/>
    <x v="5"/>
    <x v="14"/>
    <x v="14"/>
    <x v="270"/>
    <x v="268"/>
    <x v="0"/>
    <x v="0"/>
    <s v="Inteconectado"/>
    <x v="228"/>
    <s v="BT5B-R"/>
    <s v="De 0 a 30 kWh "/>
    <n v="8916"/>
    <n v="86274"/>
    <n v="58177.74"/>
    <n v="-38486.26"/>
  </r>
  <r>
    <x v="0"/>
    <x v="5"/>
    <x v="14"/>
    <x v="14"/>
    <x v="270"/>
    <x v="268"/>
    <x v="0"/>
    <x v="0"/>
    <s v="Inteconectado"/>
    <x v="228"/>
    <s v="BT5B-R"/>
    <s v="De 30 a 100kWh"/>
    <n v="1724"/>
    <n v="85326"/>
    <n v="44978.33"/>
    <n v="-23095.69"/>
  </r>
  <r>
    <x v="0"/>
    <x v="5"/>
    <x v="14"/>
    <x v="14"/>
    <x v="270"/>
    <x v="268"/>
    <x v="0"/>
    <x v="0"/>
    <s v="Inteconectado"/>
    <x v="228"/>
    <s v="BT5B-R"/>
    <s v="Mayor a 100kWh"/>
    <n v="249"/>
    <n v="58069"/>
    <n v="43987.74"/>
    <n v="1241.01"/>
  </r>
  <r>
    <x v="0"/>
    <x v="5"/>
    <x v="14"/>
    <x v="14"/>
    <x v="271"/>
    <x v="269"/>
    <x v="5"/>
    <x v="0"/>
    <s v="Inteconectado"/>
    <x v="229"/>
    <s v="BT5B-R"/>
    <s v="De 0 a 30 kWh "/>
    <n v="16404"/>
    <n v="167575"/>
    <n v="108965.81"/>
    <n v="-75297.75"/>
  </r>
  <r>
    <x v="0"/>
    <x v="5"/>
    <x v="14"/>
    <x v="14"/>
    <x v="271"/>
    <x v="269"/>
    <x v="5"/>
    <x v="0"/>
    <s v="Inteconectado"/>
    <x v="229"/>
    <s v="BT5B-R"/>
    <s v="De 30 a 100kWh"/>
    <n v="2404"/>
    <n v="114185"/>
    <n v="59543.97"/>
    <n v="-32405.919999999998"/>
  </r>
  <r>
    <x v="0"/>
    <x v="5"/>
    <x v="14"/>
    <x v="14"/>
    <x v="271"/>
    <x v="269"/>
    <x v="5"/>
    <x v="0"/>
    <s v="Inteconectado"/>
    <x v="229"/>
    <s v="BT5B-R"/>
    <s v="Mayor a 100kWh"/>
    <n v="234"/>
    <n v="47937"/>
    <n v="36663.72"/>
    <n v="1032.51"/>
  </r>
  <r>
    <x v="0"/>
    <x v="5"/>
    <x v="14"/>
    <x v="14"/>
    <x v="272"/>
    <x v="270"/>
    <x v="2"/>
    <x v="1"/>
    <s v="Inteconectado"/>
    <x v="230"/>
    <s v="BT5B-R"/>
    <s v="De 0 a 30 kWh "/>
    <n v="1143"/>
    <n v="11452"/>
    <n v="8486.2099999999991"/>
    <n v="-1669.95"/>
  </r>
  <r>
    <x v="0"/>
    <x v="5"/>
    <x v="14"/>
    <x v="14"/>
    <x v="272"/>
    <x v="270"/>
    <x v="2"/>
    <x v="1"/>
    <s v="Inteconectado"/>
    <x v="230"/>
    <s v="BT5B-R"/>
    <s v="De 30 a 100kWh"/>
    <n v="1406"/>
    <n v="87117"/>
    <n v="48947.42"/>
    <n v="-6144.22"/>
  </r>
  <r>
    <x v="0"/>
    <x v="5"/>
    <x v="14"/>
    <x v="14"/>
    <x v="272"/>
    <x v="270"/>
    <x v="2"/>
    <x v="1"/>
    <s v="Inteconectado"/>
    <x v="230"/>
    <s v="BT5B-R"/>
    <s v="Mayor a 100kWh"/>
    <n v="1079"/>
    <n v="236062"/>
    <n v="145061.37"/>
    <n v="4086.42"/>
  </r>
  <r>
    <x v="0"/>
    <x v="5"/>
    <x v="14"/>
    <x v="14"/>
    <x v="273"/>
    <x v="271"/>
    <x v="0"/>
    <x v="0"/>
    <s v="Inteconectado"/>
    <x v="231"/>
    <s v="BT5B-R"/>
    <s v="De 0 a 30 kWh "/>
    <n v="3996"/>
    <n v="41466"/>
    <n v="26839.55"/>
    <n v="-18497.39"/>
  </r>
  <r>
    <x v="0"/>
    <x v="5"/>
    <x v="14"/>
    <x v="14"/>
    <x v="273"/>
    <x v="271"/>
    <x v="0"/>
    <x v="0"/>
    <s v="Inteconectado"/>
    <x v="231"/>
    <s v="BT5B-R"/>
    <s v="De 30 a 100kWh"/>
    <n v="746"/>
    <n v="36969"/>
    <n v="19505.47"/>
    <n v="-9985.0499999999993"/>
  </r>
  <r>
    <x v="0"/>
    <x v="5"/>
    <x v="14"/>
    <x v="14"/>
    <x v="273"/>
    <x v="271"/>
    <x v="0"/>
    <x v="0"/>
    <s v="Inteconectado"/>
    <x v="231"/>
    <s v="BT5B-R"/>
    <s v="Mayor a 100kWh"/>
    <n v="105"/>
    <n v="21019"/>
    <n v="15981.37"/>
    <n v="450.85"/>
  </r>
  <r>
    <x v="0"/>
    <x v="5"/>
    <x v="14"/>
    <x v="14"/>
    <x v="274"/>
    <x v="272"/>
    <x v="5"/>
    <x v="0"/>
    <s v="Inteconectado"/>
    <x v="232"/>
    <s v="BT5B-R"/>
    <s v="De 0 a 30 kWh "/>
    <n v="11739"/>
    <n v="109890"/>
    <n v="75216.759999999995"/>
    <n v="-49378.58"/>
  </r>
  <r>
    <x v="0"/>
    <x v="5"/>
    <x v="14"/>
    <x v="14"/>
    <x v="274"/>
    <x v="272"/>
    <x v="5"/>
    <x v="0"/>
    <s v="Inteconectado"/>
    <x v="232"/>
    <s v="BT5B-R"/>
    <s v="De 30 a 100kWh"/>
    <n v="2584"/>
    <n v="134596"/>
    <n v="72597.570000000007"/>
    <n v="-34832.32"/>
  </r>
  <r>
    <x v="0"/>
    <x v="5"/>
    <x v="14"/>
    <x v="14"/>
    <x v="274"/>
    <x v="272"/>
    <x v="5"/>
    <x v="0"/>
    <s v="Inteconectado"/>
    <x v="232"/>
    <s v="BT5B-R"/>
    <s v="Mayor a 100kWh"/>
    <n v="782"/>
    <n v="246812"/>
    <n v="187104.04"/>
    <n v="5269.46"/>
  </r>
  <r>
    <x v="0"/>
    <x v="5"/>
    <x v="14"/>
    <x v="14"/>
    <x v="275"/>
    <x v="273"/>
    <x v="0"/>
    <x v="0"/>
    <s v="Inteconectado"/>
    <x v="233"/>
    <s v="BT5B-R"/>
    <s v="De 0 a 30 kWh "/>
    <n v="11047"/>
    <n v="101490"/>
    <n v="70678.97"/>
    <n v="-45377.27"/>
  </r>
  <r>
    <x v="0"/>
    <x v="5"/>
    <x v="14"/>
    <x v="14"/>
    <x v="275"/>
    <x v="273"/>
    <x v="0"/>
    <x v="0"/>
    <s v="Inteconectado"/>
    <x v="233"/>
    <s v="BT5B-R"/>
    <s v="De 30 a 100kWh"/>
    <n v="1479"/>
    <n v="70755"/>
    <n v="36924.19"/>
    <n v="-19833.39"/>
  </r>
  <r>
    <x v="0"/>
    <x v="5"/>
    <x v="14"/>
    <x v="14"/>
    <x v="275"/>
    <x v="273"/>
    <x v="0"/>
    <x v="0"/>
    <s v="Inteconectado"/>
    <x v="233"/>
    <s v="BT5B-R"/>
    <s v="Mayor a 100kWh"/>
    <n v="297"/>
    <n v="77445"/>
    <n v="58656.95"/>
    <n v="1651.23"/>
  </r>
  <r>
    <x v="0"/>
    <x v="5"/>
    <x v="14"/>
    <x v="14"/>
    <x v="276"/>
    <x v="274"/>
    <x v="1"/>
    <x v="0"/>
    <s v="Inteconectado"/>
    <x v="234"/>
    <s v="BT5B-R"/>
    <s v="De 0 a 30 kWh "/>
    <n v="1710"/>
    <n v="8123"/>
    <n v="11335.52"/>
    <n v="-4208.5"/>
  </r>
  <r>
    <x v="0"/>
    <x v="5"/>
    <x v="14"/>
    <x v="14"/>
    <x v="276"/>
    <x v="274"/>
    <x v="1"/>
    <x v="0"/>
    <s v="Inteconectado"/>
    <x v="234"/>
    <s v="BT5B-R"/>
    <s v="De 30 a 100kWh"/>
    <n v="118"/>
    <n v="6214"/>
    <n v="3963.47"/>
    <n v="-1833.72"/>
  </r>
  <r>
    <x v="0"/>
    <x v="5"/>
    <x v="14"/>
    <x v="14"/>
    <x v="276"/>
    <x v="274"/>
    <x v="1"/>
    <x v="0"/>
    <s v="Inteconectado"/>
    <x v="234"/>
    <s v="BT5B-R"/>
    <s v="Mayor a 100kWh"/>
    <n v="24"/>
    <n v="3722"/>
    <n v="3327.06"/>
    <n v="93.67"/>
  </r>
  <r>
    <x v="0"/>
    <x v="5"/>
    <x v="14"/>
    <x v="14"/>
    <x v="277"/>
    <x v="275"/>
    <x v="1"/>
    <x v="0"/>
    <s v="Inteconectado"/>
    <x v="235"/>
    <s v="BT5B-R"/>
    <s v="De 0 a 30 kWh "/>
    <n v="189"/>
    <n v="1988"/>
    <n v="1405.84"/>
    <n v="-1223.53"/>
  </r>
  <r>
    <x v="0"/>
    <x v="5"/>
    <x v="14"/>
    <x v="14"/>
    <x v="277"/>
    <x v="275"/>
    <x v="1"/>
    <x v="0"/>
    <s v="Inteconectado"/>
    <x v="235"/>
    <s v="BT5B-R"/>
    <s v="De 30 a 100kWh"/>
    <n v="148"/>
    <n v="8522"/>
    <n v="5147.75"/>
    <n v="-2732.08"/>
  </r>
  <r>
    <x v="0"/>
    <x v="5"/>
    <x v="14"/>
    <x v="14"/>
    <x v="277"/>
    <x v="275"/>
    <x v="1"/>
    <x v="0"/>
    <s v="Inteconectado"/>
    <x v="235"/>
    <s v="BT5B-R"/>
    <s v="Mayor a 100kWh"/>
    <n v="62"/>
    <n v="11509"/>
    <n v="10224.48"/>
    <n v="287.8"/>
  </r>
  <r>
    <x v="0"/>
    <x v="5"/>
    <x v="14"/>
    <x v="14"/>
    <x v="278"/>
    <x v="276"/>
    <x v="1"/>
    <x v="0"/>
    <s v="Inteconectado"/>
    <x v="236"/>
    <s v="BT5B-R"/>
    <s v="De 0 a 30 kWh "/>
    <n v="8916"/>
    <n v="59290"/>
    <n v="64559.43"/>
    <n v="-30849.07"/>
  </r>
  <r>
    <x v="0"/>
    <x v="5"/>
    <x v="14"/>
    <x v="14"/>
    <x v="278"/>
    <x v="276"/>
    <x v="1"/>
    <x v="0"/>
    <s v="Inteconectado"/>
    <x v="236"/>
    <s v="BT5B-R"/>
    <s v="De 30 a 100kWh"/>
    <n v="552"/>
    <n v="25251"/>
    <n v="15397.36"/>
    <n v="-8622.9699999999993"/>
  </r>
  <r>
    <x v="0"/>
    <x v="5"/>
    <x v="14"/>
    <x v="14"/>
    <x v="278"/>
    <x v="276"/>
    <x v="1"/>
    <x v="0"/>
    <s v="Inteconectado"/>
    <x v="236"/>
    <s v="BT5B-R"/>
    <s v="Mayor a 100kWh"/>
    <n v="35"/>
    <n v="5218"/>
    <n v="4690.72"/>
    <n v="132.01"/>
  </r>
  <r>
    <x v="0"/>
    <x v="5"/>
    <x v="14"/>
    <x v="14"/>
    <x v="279"/>
    <x v="277"/>
    <x v="1"/>
    <x v="0"/>
    <s v="Inteconectado"/>
    <x v="237"/>
    <s v="BT5B-R"/>
    <s v="De 0 a 30 kWh "/>
    <n v="1540"/>
    <n v="9477"/>
    <n v="10909.47"/>
    <n v="-4933.79"/>
  </r>
  <r>
    <x v="0"/>
    <x v="5"/>
    <x v="14"/>
    <x v="14"/>
    <x v="279"/>
    <x v="277"/>
    <x v="1"/>
    <x v="0"/>
    <s v="Inteconectado"/>
    <x v="237"/>
    <s v="BT5B-R"/>
    <s v="De 30 a 100kWh"/>
    <n v="77"/>
    <n v="3446"/>
    <n v="2085.1999999999998"/>
    <n v="-1202.74"/>
  </r>
  <r>
    <x v="0"/>
    <x v="5"/>
    <x v="14"/>
    <x v="14"/>
    <x v="279"/>
    <x v="277"/>
    <x v="1"/>
    <x v="0"/>
    <s v="Inteconectado"/>
    <x v="237"/>
    <s v="BT5B-R"/>
    <s v="Mayor a 100kWh"/>
    <n v="5"/>
    <n v="683"/>
    <n v="616.6"/>
    <n v="17.41"/>
  </r>
  <r>
    <x v="0"/>
    <x v="5"/>
    <x v="14"/>
    <x v="14"/>
    <x v="280"/>
    <x v="278"/>
    <x v="1"/>
    <x v="0"/>
    <s v="Inteconectado"/>
    <x v="238"/>
    <s v="BT5B-R"/>
    <s v="De 0 a 30 kWh "/>
    <n v="574"/>
    <n v="2730"/>
    <n v="3812.48"/>
    <n v="-1425.17"/>
  </r>
  <r>
    <x v="0"/>
    <x v="5"/>
    <x v="14"/>
    <x v="14"/>
    <x v="280"/>
    <x v="278"/>
    <x v="1"/>
    <x v="0"/>
    <s v="Inteconectado"/>
    <x v="238"/>
    <s v="BT5B-R"/>
    <s v="De 30 a 100kWh"/>
    <n v="9"/>
    <n v="392"/>
    <n v="235.23"/>
    <n v="-140.94"/>
  </r>
  <r>
    <x v="0"/>
    <x v="5"/>
    <x v="14"/>
    <x v="14"/>
    <x v="281"/>
    <x v="279"/>
    <x v="1"/>
    <x v="0"/>
    <s v="Inteconectado"/>
    <x v="236"/>
    <s v="BT5B-R"/>
    <s v="De 0 a 30 kWh "/>
    <n v="2561"/>
    <n v="22802"/>
    <n v="20383.189999999999"/>
    <n v="-11864.98"/>
  </r>
  <r>
    <x v="0"/>
    <x v="5"/>
    <x v="14"/>
    <x v="14"/>
    <x v="281"/>
    <x v="279"/>
    <x v="1"/>
    <x v="0"/>
    <s v="Inteconectado"/>
    <x v="236"/>
    <s v="BT5B-R"/>
    <s v="De 30 a 100kWh"/>
    <n v="227"/>
    <n v="10800"/>
    <n v="6683.58"/>
    <n v="-3543.47"/>
  </r>
  <r>
    <x v="0"/>
    <x v="5"/>
    <x v="14"/>
    <x v="14"/>
    <x v="281"/>
    <x v="279"/>
    <x v="1"/>
    <x v="0"/>
    <s v="Inteconectado"/>
    <x v="236"/>
    <s v="BT5B-R"/>
    <s v="Mayor a 100kWh"/>
    <n v="30"/>
    <n v="5328"/>
    <n v="4759.3500000000004"/>
    <n v="133.96"/>
  </r>
  <r>
    <x v="0"/>
    <x v="5"/>
    <x v="14"/>
    <x v="14"/>
    <x v="282"/>
    <x v="280"/>
    <x v="1"/>
    <x v="0"/>
    <s v="Inteconectado"/>
    <x v="239"/>
    <s v="BT5B-R"/>
    <s v="De 0 a 30 kWh "/>
    <n v="8449"/>
    <n v="46907"/>
    <n v="58256.76"/>
    <n v="-24455.79"/>
  </r>
  <r>
    <x v="0"/>
    <x v="5"/>
    <x v="14"/>
    <x v="14"/>
    <x v="282"/>
    <x v="280"/>
    <x v="1"/>
    <x v="0"/>
    <s v="Inteconectado"/>
    <x v="239"/>
    <s v="BT5B-R"/>
    <s v="De 30 a 100kWh"/>
    <n v="292"/>
    <n v="13134"/>
    <n v="7973.81"/>
    <n v="-4566.88"/>
  </r>
  <r>
    <x v="0"/>
    <x v="5"/>
    <x v="14"/>
    <x v="14"/>
    <x v="282"/>
    <x v="280"/>
    <x v="1"/>
    <x v="0"/>
    <s v="Inteconectado"/>
    <x v="239"/>
    <s v="BT5B-R"/>
    <s v="Mayor a 100kWh"/>
    <n v="28"/>
    <n v="5690"/>
    <n v="5071.68"/>
    <n v="143.01"/>
  </r>
  <r>
    <x v="0"/>
    <x v="5"/>
    <x v="14"/>
    <x v="14"/>
    <x v="283"/>
    <x v="281"/>
    <x v="1"/>
    <x v="0"/>
    <s v="Inteconectado"/>
    <x v="240"/>
    <s v="BT5B-R"/>
    <s v="De 0 a 30 kWh "/>
    <n v="209"/>
    <n v="2273"/>
    <n v="1789.31"/>
    <n v="-1173.57"/>
  </r>
  <r>
    <x v="0"/>
    <x v="5"/>
    <x v="14"/>
    <x v="14"/>
    <x v="283"/>
    <x v="281"/>
    <x v="1"/>
    <x v="0"/>
    <s v="Inteconectado"/>
    <x v="240"/>
    <s v="BT5B-R"/>
    <s v="De 30 a 100kWh"/>
    <n v="224"/>
    <n v="13934"/>
    <n v="9279.7800000000007"/>
    <n v="-3469.76"/>
  </r>
  <r>
    <x v="0"/>
    <x v="5"/>
    <x v="14"/>
    <x v="14"/>
    <x v="283"/>
    <x v="281"/>
    <x v="1"/>
    <x v="0"/>
    <s v="Inteconectado"/>
    <x v="240"/>
    <s v="BT5B-R"/>
    <s v="Mayor a 100kWh"/>
    <n v="179"/>
    <n v="37157"/>
    <n v="32779.33"/>
    <n v="922.34"/>
  </r>
  <r>
    <x v="0"/>
    <x v="5"/>
    <x v="15"/>
    <x v="15"/>
    <x v="284"/>
    <x v="282"/>
    <x v="4"/>
    <x v="1"/>
    <s v="Inteconectado"/>
    <x v="241"/>
    <s v="BT5B-R"/>
    <s v="De 0 a 30 kWh "/>
    <n v="8512"/>
    <n v="91827"/>
    <n v="62090.84"/>
    <n v="-11979.12"/>
  </r>
  <r>
    <x v="0"/>
    <x v="5"/>
    <x v="15"/>
    <x v="15"/>
    <x v="284"/>
    <x v="282"/>
    <x v="4"/>
    <x v="1"/>
    <s v="Inteconectado"/>
    <x v="241"/>
    <s v="BT5B-R"/>
    <s v="De 30 a 100kWh"/>
    <n v="15618"/>
    <n v="1035140"/>
    <n v="524427.96"/>
    <n v="-62766.77"/>
  </r>
  <r>
    <x v="0"/>
    <x v="5"/>
    <x v="15"/>
    <x v="15"/>
    <x v="284"/>
    <x v="282"/>
    <x v="4"/>
    <x v="1"/>
    <s v="Inteconectado"/>
    <x v="241"/>
    <s v="BT5B-R"/>
    <s v="Mayor a 100kWh"/>
    <n v="11768"/>
    <n v="2276166"/>
    <n v="1256170.3799999999"/>
    <n v="35311.24"/>
  </r>
  <r>
    <x v="0"/>
    <x v="5"/>
    <x v="15"/>
    <x v="15"/>
    <x v="285"/>
    <x v="283"/>
    <x v="4"/>
    <x v="1"/>
    <s v="Inteconectado"/>
    <x v="242"/>
    <s v="BT5B-R"/>
    <s v="De 0 a 30 kWh "/>
    <n v="13927"/>
    <n v="154904.99"/>
    <n v="102645.25"/>
    <n v="-20121.57"/>
  </r>
  <r>
    <x v="0"/>
    <x v="5"/>
    <x v="15"/>
    <x v="15"/>
    <x v="285"/>
    <x v="283"/>
    <x v="4"/>
    <x v="1"/>
    <s v="Inteconectado"/>
    <x v="242"/>
    <s v="BT5B-R"/>
    <s v="De 30 a 100kWh"/>
    <n v="26802"/>
    <n v="1764641.01"/>
    <n v="895415.97"/>
    <n v="-106313.07"/>
  </r>
  <r>
    <x v="0"/>
    <x v="5"/>
    <x v="15"/>
    <x v="15"/>
    <x v="285"/>
    <x v="283"/>
    <x v="4"/>
    <x v="1"/>
    <s v="Inteconectado"/>
    <x v="242"/>
    <s v="BT5B-R"/>
    <s v="Mayor a 100kWh"/>
    <n v="25692"/>
    <n v="5154889.5"/>
    <n v="2856525"/>
    <n v="80793.789999999994"/>
  </r>
  <r>
    <x v="0"/>
    <x v="5"/>
    <x v="15"/>
    <x v="15"/>
    <x v="286"/>
    <x v="284"/>
    <x v="4"/>
    <x v="1"/>
    <s v="Inteconectado"/>
    <x v="243"/>
    <s v="BT5B-R"/>
    <s v="De 0 a 30 kWh "/>
    <n v="6208"/>
    <n v="67245.240000000005"/>
    <n v="45446.54"/>
    <n v="-8764.41"/>
  </r>
  <r>
    <x v="0"/>
    <x v="5"/>
    <x v="15"/>
    <x v="15"/>
    <x v="286"/>
    <x v="284"/>
    <x v="4"/>
    <x v="1"/>
    <s v="Inteconectado"/>
    <x v="243"/>
    <s v="BT5B-R"/>
    <s v="De 30 a 100kWh"/>
    <n v="11294"/>
    <n v="750257.09"/>
    <n v="379630.41"/>
    <n v="-45479.71"/>
  </r>
  <r>
    <x v="0"/>
    <x v="5"/>
    <x v="15"/>
    <x v="15"/>
    <x v="286"/>
    <x v="284"/>
    <x v="4"/>
    <x v="1"/>
    <s v="Inteconectado"/>
    <x v="243"/>
    <s v="BT5B-R"/>
    <s v="Mayor a 100kWh"/>
    <n v="9211"/>
    <n v="1773890.82"/>
    <n v="965443.56"/>
    <n v="27201.26"/>
  </r>
  <r>
    <x v="0"/>
    <x v="5"/>
    <x v="15"/>
    <x v="15"/>
    <x v="287"/>
    <x v="15"/>
    <x v="2"/>
    <x v="1"/>
    <s v="Inteconectado"/>
    <x v="244"/>
    <s v="BT5B-R"/>
    <s v="De 0 a 30 kWh "/>
    <n v="1499"/>
    <n v="20223.669999999998"/>
    <n v="12734.16"/>
    <n v="-2716.17"/>
  </r>
  <r>
    <x v="0"/>
    <x v="5"/>
    <x v="15"/>
    <x v="15"/>
    <x v="287"/>
    <x v="15"/>
    <x v="2"/>
    <x v="1"/>
    <s v="Inteconectado"/>
    <x v="244"/>
    <s v="BT5B-R"/>
    <s v="De 30 a 100kWh"/>
    <n v="786"/>
    <n v="41060.67"/>
    <n v="21258.639999999999"/>
    <n v="-3168.47"/>
  </r>
  <r>
    <x v="0"/>
    <x v="5"/>
    <x v="15"/>
    <x v="15"/>
    <x v="287"/>
    <x v="15"/>
    <x v="2"/>
    <x v="1"/>
    <s v="Inteconectado"/>
    <x v="244"/>
    <s v="BT5B-R"/>
    <s v="Mayor a 100kWh"/>
    <n v="110"/>
    <n v="19383"/>
    <n v="11219.57"/>
    <n v="326.7"/>
  </r>
  <r>
    <x v="0"/>
    <x v="5"/>
    <x v="15"/>
    <x v="15"/>
    <x v="288"/>
    <x v="285"/>
    <x v="6"/>
    <x v="0"/>
    <s v="Inteconectado"/>
    <x v="245"/>
    <s v="BT5B-R"/>
    <s v="De 0 a 30 kWh "/>
    <n v="399"/>
    <n v="4569.5"/>
    <n v="2450.4499999999998"/>
    <n v="-1661.51"/>
  </r>
  <r>
    <x v="0"/>
    <x v="5"/>
    <x v="15"/>
    <x v="15"/>
    <x v="288"/>
    <x v="285"/>
    <x v="6"/>
    <x v="0"/>
    <s v="Inteconectado"/>
    <x v="245"/>
    <s v="BT5B-R"/>
    <s v="De 30 a 100kWh"/>
    <n v="269"/>
    <n v="15243"/>
    <n v="6968.92"/>
    <n v="-2935.27"/>
  </r>
  <r>
    <x v="0"/>
    <x v="5"/>
    <x v="15"/>
    <x v="15"/>
    <x v="288"/>
    <x v="285"/>
    <x v="6"/>
    <x v="0"/>
    <s v="Inteconectado"/>
    <x v="245"/>
    <s v="BT5B-R"/>
    <s v="Mayor a 100kWh"/>
    <n v="48"/>
    <n v="8841"/>
    <n v="5511.78"/>
    <n v="155.09"/>
  </r>
  <r>
    <x v="0"/>
    <x v="5"/>
    <x v="15"/>
    <x v="15"/>
    <x v="289"/>
    <x v="286"/>
    <x v="0"/>
    <x v="0"/>
    <s v="Inteconectado"/>
    <x v="246"/>
    <s v="BT5B-R"/>
    <s v="De 0 a 30 kWh "/>
    <n v="3844"/>
    <n v="35462"/>
    <n v="23799.599999999999"/>
    <n v="-14234.05"/>
  </r>
  <r>
    <x v="0"/>
    <x v="5"/>
    <x v="15"/>
    <x v="15"/>
    <x v="289"/>
    <x v="286"/>
    <x v="0"/>
    <x v="0"/>
    <s v="Inteconectado"/>
    <x v="246"/>
    <s v="BT5B-R"/>
    <s v="De 30 a 100kWh"/>
    <n v="870"/>
    <n v="44771"/>
    <n v="21999.85"/>
    <n v="-10472.43"/>
  </r>
  <r>
    <x v="0"/>
    <x v="5"/>
    <x v="15"/>
    <x v="15"/>
    <x v="289"/>
    <x v="286"/>
    <x v="0"/>
    <x v="0"/>
    <s v="Inteconectado"/>
    <x v="246"/>
    <s v="BT5B-R"/>
    <s v="Mayor a 100kWh"/>
    <n v="122"/>
    <n v="22153"/>
    <n v="15241.88"/>
    <n v="429.92"/>
  </r>
  <r>
    <x v="0"/>
    <x v="5"/>
    <x v="15"/>
    <x v="15"/>
    <x v="290"/>
    <x v="287"/>
    <x v="0"/>
    <x v="0"/>
    <s v="Inteconectado"/>
    <x v="247"/>
    <s v="BT5B-R"/>
    <s v="De 0 a 30 kWh "/>
    <n v="412"/>
    <n v="4624"/>
    <n v="2740.84"/>
    <n v="-1863.32"/>
  </r>
  <r>
    <x v="0"/>
    <x v="5"/>
    <x v="15"/>
    <x v="15"/>
    <x v="290"/>
    <x v="287"/>
    <x v="0"/>
    <x v="0"/>
    <s v="Inteconectado"/>
    <x v="247"/>
    <s v="BT5B-R"/>
    <s v="De 30 a 100kWh"/>
    <n v="68"/>
    <n v="2853"/>
    <n v="1296.17"/>
    <n v="-822.12"/>
  </r>
  <r>
    <x v="0"/>
    <x v="5"/>
    <x v="15"/>
    <x v="15"/>
    <x v="290"/>
    <x v="287"/>
    <x v="0"/>
    <x v="0"/>
    <s v="Inteconectado"/>
    <x v="247"/>
    <s v="BT5B-R"/>
    <s v="Mayor a 100kWh"/>
    <n v="2"/>
    <n v="347"/>
    <n v="240.08"/>
    <n v="6.77"/>
  </r>
  <r>
    <x v="0"/>
    <x v="5"/>
    <x v="15"/>
    <x v="15"/>
    <x v="291"/>
    <x v="288"/>
    <x v="0"/>
    <x v="0"/>
    <s v="Inteconectado"/>
    <x v="248"/>
    <s v="BT5B-R"/>
    <s v="De 0 a 30 kWh "/>
    <n v="254"/>
    <n v="2348"/>
    <n v="1581.32"/>
    <n v="-917.96"/>
  </r>
  <r>
    <x v="0"/>
    <x v="5"/>
    <x v="15"/>
    <x v="15"/>
    <x v="291"/>
    <x v="288"/>
    <x v="0"/>
    <x v="0"/>
    <s v="Inteconectado"/>
    <x v="248"/>
    <s v="BT5B-R"/>
    <s v="De 30 a 100kWh"/>
    <n v="40"/>
    <n v="1781"/>
    <n v="829.25"/>
    <n v="-483.6"/>
  </r>
  <r>
    <x v="0"/>
    <x v="5"/>
    <x v="15"/>
    <x v="15"/>
    <x v="291"/>
    <x v="288"/>
    <x v="0"/>
    <x v="0"/>
    <s v="Inteconectado"/>
    <x v="248"/>
    <s v="BT5B-R"/>
    <s v="Mayor a 100kWh"/>
    <n v="5"/>
    <n v="1036"/>
    <n v="712.92"/>
    <n v="20.12"/>
  </r>
  <r>
    <x v="0"/>
    <x v="5"/>
    <x v="15"/>
    <x v="15"/>
    <x v="292"/>
    <x v="18"/>
    <x v="0"/>
    <x v="0"/>
    <s v="Inteconectado"/>
    <x v="249"/>
    <s v="BT5B-R"/>
    <s v="De 0 a 30 kWh "/>
    <n v="97"/>
    <n v="954.67"/>
    <n v="710.99"/>
    <n v="-387.8"/>
  </r>
  <r>
    <x v="0"/>
    <x v="5"/>
    <x v="15"/>
    <x v="15"/>
    <x v="292"/>
    <x v="18"/>
    <x v="0"/>
    <x v="0"/>
    <s v="Inteconectado"/>
    <x v="249"/>
    <s v="BT5B-R"/>
    <s v="De 30 a 100kWh"/>
    <n v="5"/>
    <n v="253.67"/>
    <n v="123.83"/>
    <n v="-60.45"/>
  </r>
  <r>
    <x v="0"/>
    <x v="5"/>
    <x v="15"/>
    <x v="15"/>
    <x v="293"/>
    <x v="289"/>
    <x v="5"/>
    <x v="0"/>
    <s v="Inteconectado"/>
    <x v="250"/>
    <s v="BT5B-R"/>
    <s v="De 0 a 30 kWh "/>
    <n v="3708"/>
    <n v="32807.839999999997"/>
    <n v="22524.55"/>
    <n v="-13263.85"/>
  </r>
  <r>
    <x v="0"/>
    <x v="5"/>
    <x v="15"/>
    <x v="15"/>
    <x v="293"/>
    <x v="289"/>
    <x v="5"/>
    <x v="0"/>
    <s v="Inteconectado"/>
    <x v="250"/>
    <s v="BT5B-R"/>
    <s v="De 30 a 100kWh"/>
    <n v="1600"/>
    <n v="88210.97"/>
    <n v="44977.58"/>
    <n v="-19613.310000000001"/>
  </r>
  <r>
    <x v="0"/>
    <x v="5"/>
    <x v="15"/>
    <x v="15"/>
    <x v="293"/>
    <x v="289"/>
    <x v="5"/>
    <x v="0"/>
    <s v="Inteconectado"/>
    <x v="250"/>
    <s v="BT5B-R"/>
    <s v="Mayor a 100kWh"/>
    <n v="286"/>
    <n v="55908.44"/>
    <n v="38632.83"/>
    <n v="1144.3900000000001"/>
  </r>
  <r>
    <x v="0"/>
    <x v="5"/>
    <x v="15"/>
    <x v="15"/>
    <x v="294"/>
    <x v="290"/>
    <x v="0"/>
    <x v="0"/>
    <s v="Inteconectado"/>
    <x v="251"/>
    <s v="BT5B-R"/>
    <s v="De 0 a 30 kWh "/>
    <n v="4332"/>
    <n v="37307.78"/>
    <n v="26089.84"/>
    <n v="-14961.69"/>
  </r>
  <r>
    <x v="0"/>
    <x v="5"/>
    <x v="15"/>
    <x v="15"/>
    <x v="294"/>
    <x v="290"/>
    <x v="0"/>
    <x v="0"/>
    <s v="Inteconectado"/>
    <x v="251"/>
    <s v="BT5B-R"/>
    <s v="De 30 a 100kWh"/>
    <n v="487"/>
    <n v="21897"/>
    <n v="10271.16"/>
    <n v="-5887.83"/>
  </r>
  <r>
    <x v="0"/>
    <x v="5"/>
    <x v="15"/>
    <x v="15"/>
    <x v="294"/>
    <x v="290"/>
    <x v="0"/>
    <x v="0"/>
    <s v="Inteconectado"/>
    <x v="251"/>
    <s v="BT5B-R"/>
    <s v="Mayor a 100kWh"/>
    <n v="34"/>
    <n v="8163"/>
    <n v="5595.89"/>
    <n v="158.02000000000001"/>
  </r>
  <r>
    <x v="0"/>
    <x v="5"/>
    <x v="15"/>
    <x v="15"/>
    <x v="295"/>
    <x v="291"/>
    <x v="2"/>
    <x v="1"/>
    <s v="Inteconectado"/>
    <x v="252"/>
    <s v="BT5B-R"/>
    <s v="De 0 a 30 kWh "/>
    <n v="1648"/>
    <n v="17846"/>
    <n v="12398.68"/>
    <n v="-2458.7199999999998"/>
  </r>
  <r>
    <x v="0"/>
    <x v="5"/>
    <x v="15"/>
    <x v="15"/>
    <x v="295"/>
    <x v="291"/>
    <x v="2"/>
    <x v="1"/>
    <s v="Inteconectado"/>
    <x v="252"/>
    <s v="BT5B-R"/>
    <s v="De 30 a 100kWh"/>
    <n v="3461"/>
    <n v="227723"/>
    <n v="121608.08"/>
    <n v="-14333.38"/>
  </r>
  <r>
    <x v="0"/>
    <x v="5"/>
    <x v="15"/>
    <x v="15"/>
    <x v="295"/>
    <x v="291"/>
    <x v="2"/>
    <x v="1"/>
    <s v="Inteconectado"/>
    <x v="252"/>
    <s v="BT5B-R"/>
    <s v="Mayor a 100kWh"/>
    <n v="2332"/>
    <n v="407969"/>
    <n v="237986.07"/>
    <n v="6689.94"/>
  </r>
  <r>
    <x v="0"/>
    <x v="5"/>
    <x v="15"/>
    <x v="15"/>
    <x v="296"/>
    <x v="292"/>
    <x v="4"/>
    <x v="1"/>
    <s v="Inteconectado"/>
    <x v="253"/>
    <s v="BT5B-R"/>
    <s v="De 0 a 30 kWh "/>
    <n v="2837"/>
    <n v="30037.47"/>
    <n v="21337.27"/>
    <n v="-3966.92"/>
  </r>
  <r>
    <x v="0"/>
    <x v="5"/>
    <x v="15"/>
    <x v="15"/>
    <x v="296"/>
    <x v="292"/>
    <x v="4"/>
    <x v="1"/>
    <s v="Inteconectado"/>
    <x v="253"/>
    <s v="BT5B-R"/>
    <s v="De 30 a 100kWh"/>
    <n v="4585"/>
    <n v="303299.53999999998"/>
    <n v="155573"/>
    <n v="-18938.93"/>
  </r>
  <r>
    <x v="0"/>
    <x v="5"/>
    <x v="15"/>
    <x v="15"/>
    <x v="296"/>
    <x v="292"/>
    <x v="4"/>
    <x v="1"/>
    <s v="Inteconectado"/>
    <x v="253"/>
    <s v="BT5B-R"/>
    <s v="Mayor a 100kWh"/>
    <n v="3285"/>
    <n v="644391.88"/>
    <n v="361393.14"/>
    <n v="10190.790000000001"/>
  </r>
  <r>
    <x v="0"/>
    <x v="5"/>
    <x v="15"/>
    <x v="15"/>
    <x v="297"/>
    <x v="293"/>
    <x v="6"/>
    <x v="0"/>
    <s v="Inteconectado"/>
    <x v="254"/>
    <s v="BT5B-R"/>
    <s v="De 0 a 30 kWh "/>
    <n v="1114"/>
    <n v="12791.4"/>
    <n v="7068.29"/>
    <n v="-4684.75"/>
  </r>
  <r>
    <x v="0"/>
    <x v="5"/>
    <x v="15"/>
    <x v="15"/>
    <x v="297"/>
    <x v="293"/>
    <x v="6"/>
    <x v="0"/>
    <s v="Inteconectado"/>
    <x v="254"/>
    <s v="BT5B-R"/>
    <s v="De 30 a 100kWh"/>
    <n v="1753"/>
    <n v="108381.3"/>
    <n v="52826"/>
    <n v="-19994.54"/>
  </r>
  <r>
    <x v="0"/>
    <x v="5"/>
    <x v="15"/>
    <x v="15"/>
    <x v="297"/>
    <x v="293"/>
    <x v="6"/>
    <x v="0"/>
    <s v="Inteconectado"/>
    <x v="254"/>
    <s v="BT5B-R"/>
    <s v="Mayor a 100kWh"/>
    <n v="463"/>
    <n v="78233.440000000002"/>
    <n v="49862.64"/>
    <n v="1433.26"/>
  </r>
  <r>
    <x v="0"/>
    <x v="5"/>
    <x v="15"/>
    <x v="15"/>
    <x v="298"/>
    <x v="294"/>
    <x v="2"/>
    <x v="1"/>
    <s v="Inteconectado"/>
    <x v="255"/>
    <s v="BT5B-R"/>
    <s v="De 0 a 30 kWh "/>
    <n v="3671"/>
    <n v="45208.08"/>
    <n v="30444.639999999999"/>
    <n v="-6282.97"/>
  </r>
  <r>
    <x v="0"/>
    <x v="5"/>
    <x v="15"/>
    <x v="15"/>
    <x v="298"/>
    <x v="294"/>
    <x v="2"/>
    <x v="1"/>
    <s v="Inteconectado"/>
    <x v="255"/>
    <s v="BT5B-R"/>
    <s v="De 30 a 100kWh"/>
    <n v="7541"/>
    <n v="472333.61"/>
    <n v="255069.73"/>
    <n v="-31505.3"/>
  </r>
  <r>
    <x v="0"/>
    <x v="5"/>
    <x v="15"/>
    <x v="15"/>
    <x v="298"/>
    <x v="294"/>
    <x v="2"/>
    <x v="1"/>
    <s v="Inteconectado"/>
    <x v="255"/>
    <s v="BT5B-R"/>
    <s v="Mayor a 100kWh"/>
    <n v="3400"/>
    <n v="566949.75"/>
    <n v="334854.78000000003"/>
    <n v="9432.8799999999992"/>
  </r>
  <r>
    <x v="0"/>
    <x v="5"/>
    <x v="15"/>
    <x v="15"/>
    <x v="299"/>
    <x v="295"/>
    <x v="6"/>
    <x v="0"/>
    <s v="Inteconectado"/>
    <x v="256"/>
    <s v="BT5B-R"/>
    <s v="De 0 a 30 kWh "/>
    <n v="471"/>
    <n v="3775.89"/>
    <n v="2582.1"/>
    <n v="-1384.94"/>
  </r>
  <r>
    <x v="0"/>
    <x v="5"/>
    <x v="15"/>
    <x v="15"/>
    <x v="299"/>
    <x v="295"/>
    <x v="6"/>
    <x v="0"/>
    <s v="Inteconectado"/>
    <x v="256"/>
    <s v="BT5B-R"/>
    <s v="De 30 a 100kWh"/>
    <n v="404"/>
    <n v="24649.4"/>
    <n v="11567.25"/>
    <n v="-4559.78"/>
  </r>
  <r>
    <x v="0"/>
    <x v="5"/>
    <x v="15"/>
    <x v="15"/>
    <x v="299"/>
    <x v="295"/>
    <x v="6"/>
    <x v="0"/>
    <s v="Inteconectado"/>
    <x v="256"/>
    <s v="BT5B-R"/>
    <s v="Mayor a 100kWh"/>
    <n v="87"/>
    <n v="18757.599999999999"/>
    <n v="13020.16"/>
    <n v="331.33"/>
  </r>
  <r>
    <x v="0"/>
    <x v="5"/>
    <x v="15"/>
    <x v="15"/>
    <x v="300"/>
    <x v="296"/>
    <x v="4"/>
    <x v="1"/>
    <s v="Inteconectado"/>
    <x v="257"/>
    <s v="BT5B-R"/>
    <s v="De 0 a 30 kWh "/>
    <n v="318"/>
    <n v="3006.28"/>
    <n v="2147.84"/>
    <n v="-403.32"/>
  </r>
  <r>
    <x v="0"/>
    <x v="5"/>
    <x v="15"/>
    <x v="15"/>
    <x v="300"/>
    <x v="296"/>
    <x v="4"/>
    <x v="1"/>
    <s v="Inteconectado"/>
    <x v="257"/>
    <s v="BT5B-R"/>
    <s v="De 30 a 100kWh"/>
    <n v="509"/>
    <n v="36846.769999999997"/>
    <n v="18919.48"/>
    <n v="-2350.4699999999998"/>
  </r>
  <r>
    <x v="0"/>
    <x v="5"/>
    <x v="15"/>
    <x v="15"/>
    <x v="300"/>
    <x v="296"/>
    <x v="4"/>
    <x v="1"/>
    <s v="Inteconectado"/>
    <x v="257"/>
    <s v="BT5B-R"/>
    <s v="Mayor a 100kWh"/>
    <n v="444"/>
    <n v="163034.28"/>
    <n v="90656.29"/>
    <n v="2563.36"/>
  </r>
  <r>
    <x v="0"/>
    <x v="5"/>
    <x v="15"/>
    <x v="15"/>
    <x v="301"/>
    <x v="297"/>
    <x v="2"/>
    <x v="1"/>
    <s v="Inteconectado"/>
    <x v="255"/>
    <s v="BT5B-R"/>
    <s v="De 0 a 30 kWh "/>
    <n v="661"/>
    <n v="7816.69"/>
    <n v="7816.3"/>
    <n v="-1077.79"/>
  </r>
  <r>
    <x v="0"/>
    <x v="5"/>
    <x v="15"/>
    <x v="15"/>
    <x v="301"/>
    <x v="297"/>
    <x v="2"/>
    <x v="1"/>
    <s v="Inteconectado"/>
    <x v="255"/>
    <s v="BT5B-R"/>
    <s v="De 30 a 100kWh"/>
    <n v="1170"/>
    <n v="73234.12"/>
    <n v="39689.74"/>
    <n v="-4917.62"/>
  </r>
  <r>
    <x v="0"/>
    <x v="5"/>
    <x v="15"/>
    <x v="15"/>
    <x v="301"/>
    <x v="297"/>
    <x v="2"/>
    <x v="1"/>
    <s v="Inteconectado"/>
    <x v="255"/>
    <s v="BT5B-R"/>
    <s v="Mayor a 100kWh"/>
    <n v="381"/>
    <n v="56511.14"/>
    <n v="33773.660000000003"/>
    <n v="949.88"/>
  </r>
  <r>
    <x v="0"/>
    <x v="5"/>
    <x v="15"/>
    <x v="15"/>
    <x v="302"/>
    <x v="298"/>
    <x v="2"/>
    <x v="1"/>
    <s v="Inteconectado"/>
    <x v="258"/>
    <s v="BT5B-R"/>
    <s v="De 0 a 30 kWh "/>
    <n v="903"/>
    <n v="10590.82"/>
    <n v="7066.86"/>
    <n v="-1431.6"/>
  </r>
  <r>
    <x v="0"/>
    <x v="5"/>
    <x v="15"/>
    <x v="15"/>
    <x v="302"/>
    <x v="298"/>
    <x v="2"/>
    <x v="1"/>
    <s v="Inteconectado"/>
    <x v="258"/>
    <s v="BT5B-R"/>
    <s v="De 30 a 100kWh"/>
    <n v="1144"/>
    <n v="68158.87"/>
    <n v="35815.480000000003"/>
    <n v="-4663.47"/>
  </r>
  <r>
    <x v="0"/>
    <x v="5"/>
    <x v="15"/>
    <x v="15"/>
    <x v="302"/>
    <x v="298"/>
    <x v="2"/>
    <x v="1"/>
    <s v="Inteconectado"/>
    <x v="258"/>
    <s v="BT5B-R"/>
    <s v="Mayor a 100kWh"/>
    <n v="339"/>
    <n v="57250.76"/>
    <n v="33002.199999999997"/>
    <n v="929.43"/>
  </r>
  <r>
    <x v="0"/>
    <x v="5"/>
    <x v="15"/>
    <x v="15"/>
    <x v="303"/>
    <x v="299"/>
    <x v="6"/>
    <x v="0"/>
    <s v="Inteconectado"/>
    <x v="259"/>
    <s v="BT5B-R"/>
    <s v="De 0 a 30 kWh "/>
    <n v="1862"/>
    <n v="25399.759999999998"/>
    <n v="12460.32"/>
    <n v="-9162.56"/>
  </r>
  <r>
    <x v="0"/>
    <x v="5"/>
    <x v="15"/>
    <x v="15"/>
    <x v="303"/>
    <x v="299"/>
    <x v="6"/>
    <x v="0"/>
    <s v="Inteconectado"/>
    <x v="259"/>
    <s v="BT5B-R"/>
    <s v="De 30 a 100kWh"/>
    <n v="1052"/>
    <n v="54392.5"/>
    <n v="24163.040000000001"/>
    <n v="-11560.98"/>
  </r>
  <r>
    <x v="0"/>
    <x v="5"/>
    <x v="15"/>
    <x v="15"/>
    <x v="303"/>
    <x v="299"/>
    <x v="6"/>
    <x v="0"/>
    <s v="Inteconectado"/>
    <x v="259"/>
    <s v="BT5B-R"/>
    <s v="Mayor a 100kWh"/>
    <n v="134"/>
    <n v="27787"/>
    <n v="17173.04"/>
    <n v="526.21"/>
  </r>
  <r>
    <x v="0"/>
    <x v="5"/>
    <x v="15"/>
    <x v="15"/>
    <x v="304"/>
    <x v="300"/>
    <x v="1"/>
    <x v="0"/>
    <s v="Inteconectado"/>
    <x v="260"/>
    <s v="BT5B-R"/>
    <s v="De 0 a 30 kWh "/>
    <n v="1010"/>
    <n v="11068"/>
    <n v="8359.2900000000009"/>
    <n v="-5181.8900000000003"/>
  </r>
  <r>
    <x v="0"/>
    <x v="5"/>
    <x v="15"/>
    <x v="15"/>
    <x v="304"/>
    <x v="300"/>
    <x v="1"/>
    <x v="0"/>
    <s v="Inteconectado"/>
    <x v="260"/>
    <s v="BT5B-R"/>
    <s v="De 30 a 100kWh"/>
    <n v="1789"/>
    <n v="108779"/>
    <n v="66203.77"/>
    <n v="-25238.12"/>
  </r>
  <r>
    <x v="0"/>
    <x v="5"/>
    <x v="15"/>
    <x v="15"/>
    <x v="304"/>
    <x v="300"/>
    <x v="1"/>
    <x v="0"/>
    <s v="Inteconectado"/>
    <x v="260"/>
    <s v="BT5B-R"/>
    <s v="Mayor a 100kWh"/>
    <n v="348"/>
    <n v="57365"/>
    <n v="46345.75"/>
    <n v="1320.03"/>
  </r>
  <r>
    <x v="0"/>
    <x v="5"/>
    <x v="15"/>
    <x v="15"/>
    <x v="305"/>
    <x v="301"/>
    <x v="1"/>
    <x v="0"/>
    <s v="Inteconectado"/>
    <x v="261"/>
    <s v="BT5B-R"/>
    <s v="De 0 a 30 kWh "/>
    <n v="50"/>
    <n v="496"/>
    <n v="399.67"/>
    <n v="-233.42"/>
  </r>
  <r>
    <x v="0"/>
    <x v="5"/>
    <x v="15"/>
    <x v="15"/>
    <x v="305"/>
    <x v="301"/>
    <x v="1"/>
    <x v="0"/>
    <s v="Inteconectado"/>
    <x v="261"/>
    <s v="BT5B-R"/>
    <s v="De 30 a 100kWh"/>
    <n v="34"/>
    <n v="1802"/>
    <n v="1062.6500000000001"/>
    <n v="-480.05"/>
  </r>
  <r>
    <x v="0"/>
    <x v="5"/>
    <x v="15"/>
    <x v="15"/>
    <x v="305"/>
    <x v="301"/>
    <x v="1"/>
    <x v="0"/>
    <s v="Inteconectado"/>
    <x v="261"/>
    <s v="BT5B-R"/>
    <s v="Mayor a 100kWh"/>
    <n v="7"/>
    <n v="1694"/>
    <n v="1360.49"/>
    <n v="38.32"/>
  </r>
  <r>
    <x v="0"/>
    <x v="5"/>
    <x v="16"/>
    <x v="16"/>
    <x v="306"/>
    <x v="302"/>
    <x v="6"/>
    <x v="0"/>
    <s v="Inteconectado"/>
    <x v="262"/>
    <s v="BT5B-R"/>
    <s v="De 0 a 30 kWh "/>
    <n v="955"/>
    <n v="16911"/>
    <n v="9382.64"/>
    <n v="-9558.24"/>
  </r>
  <r>
    <x v="0"/>
    <x v="5"/>
    <x v="16"/>
    <x v="16"/>
    <x v="306"/>
    <x v="302"/>
    <x v="6"/>
    <x v="0"/>
    <s v="Inteconectado"/>
    <x v="262"/>
    <s v="BT5B-R"/>
    <s v="De 30 a 100kWh"/>
    <n v="11188"/>
    <n v="674012"/>
    <n v="465984.66"/>
    <n v="-189748.48000000001"/>
  </r>
  <r>
    <x v="0"/>
    <x v="5"/>
    <x v="16"/>
    <x v="16"/>
    <x v="306"/>
    <x v="302"/>
    <x v="6"/>
    <x v="0"/>
    <s v="Inteconectado"/>
    <x v="262"/>
    <s v="BT5B-R"/>
    <s v="Mayor a 100kWh"/>
    <n v="2193"/>
    <n v="232305"/>
    <n v="226235.51999999999"/>
    <n v="6372.22"/>
  </r>
  <r>
    <x v="0"/>
    <x v="5"/>
    <x v="16"/>
    <x v="16"/>
    <x v="307"/>
    <x v="303"/>
    <x v="1"/>
    <x v="0"/>
    <s v="Inteconectado"/>
    <x v="263"/>
    <s v="BT5B-R"/>
    <s v="De 0 a 30 kWh "/>
    <n v="2631"/>
    <n v="55053"/>
    <n v="39003.96"/>
    <n v="-41020.97"/>
  </r>
  <r>
    <x v="0"/>
    <x v="5"/>
    <x v="16"/>
    <x v="16"/>
    <x v="307"/>
    <x v="303"/>
    <x v="1"/>
    <x v="0"/>
    <s v="Inteconectado"/>
    <x v="263"/>
    <s v="BT5B-R"/>
    <s v="De 30 a 100kWh"/>
    <n v="1434"/>
    <n v="53197"/>
    <n v="39429.24"/>
    <n v="-32049.9"/>
  </r>
  <r>
    <x v="0"/>
    <x v="5"/>
    <x v="17"/>
    <x v="17"/>
    <x v="308"/>
    <x v="304"/>
    <x v="4"/>
    <x v="1"/>
    <s v="Inteconectado"/>
    <x v="264"/>
    <s v="BT5B-R"/>
    <s v="De 0 a 30 kWh "/>
    <n v="14776"/>
    <n v="173714"/>
    <n v="115221"/>
    <n v="-23549"/>
  </r>
  <r>
    <x v="0"/>
    <x v="5"/>
    <x v="17"/>
    <x v="17"/>
    <x v="308"/>
    <x v="304"/>
    <x v="4"/>
    <x v="1"/>
    <s v="Inteconectado"/>
    <x v="264"/>
    <s v="BT5B-R"/>
    <s v="De 30 a 100kWh"/>
    <n v="21503"/>
    <n v="1378465"/>
    <n v="725210"/>
    <n v="-86012"/>
  </r>
  <r>
    <x v="0"/>
    <x v="5"/>
    <x v="17"/>
    <x v="17"/>
    <x v="308"/>
    <x v="304"/>
    <x v="4"/>
    <x v="1"/>
    <s v="Inteconectado"/>
    <x v="264"/>
    <s v="BT5B-R"/>
    <s v="Mayor a 100kWh"/>
    <n v="23565"/>
    <n v="5158431"/>
    <n v="2951842"/>
    <n v="83502"/>
  </r>
  <r>
    <x v="0"/>
    <x v="5"/>
    <x v="17"/>
    <x v="17"/>
    <x v="309"/>
    <x v="305"/>
    <x v="4"/>
    <x v="1"/>
    <s v="Aislado"/>
    <x v="265"/>
    <s v="BT5B-R"/>
    <s v="De 0 a 30 kWh "/>
    <n v="366"/>
    <n v="3999"/>
    <n v="1899"/>
    <n v="-801"/>
  </r>
  <r>
    <x v="0"/>
    <x v="5"/>
    <x v="17"/>
    <x v="17"/>
    <x v="309"/>
    <x v="305"/>
    <x v="4"/>
    <x v="1"/>
    <s v="Aislado"/>
    <x v="265"/>
    <s v="BT5B-R"/>
    <s v="De 30 a 100kWh"/>
    <n v="584"/>
    <n v="38117"/>
    <n v="13445"/>
    <n v="-3504"/>
  </r>
  <r>
    <x v="0"/>
    <x v="5"/>
    <x v="17"/>
    <x v="17"/>
    <x v="309"/>
    <x v="305"/>
    <x v="4"/>
    <x v="1"/>
    <s v="Aislado"/>
    <x v="265"/>
    <s v="BT5B-R"/>
    <s v="Mayor a 100kWh"/>
    <n v="770"/>
    <n v="194055"/>
    <n v="79359"/>
    <n v="-108"/>
  </r>
  <r>
    <x v="0"/>
    <x v="5"/>
    <x v="17"/>
    <x v="17"/>
    <x v="310"/>
    <x v="306"/>
    <x v="2"/>
    <x v="1"/>
    <s v="Inteconectado"/>
    <x v="266"/>
    <s v="BT5B-R"/>
    <s v="De 0 a 30 kWh "/>
    <n v="530"/>
    <n v="5619"/>
    <n v="4063"/>
    <n v="-791"/>
  </r>
  <r>
    <x v="0"/>
    <x v="5"/>
    <x v="17"/>
    <x v="17"/>
    <x v="310"/>
    <x v="306"/>
    <x v="2"/>
    <x v="1"/>
    <s v="Inteconectado"/>
    <x v="266"/>
    <s v="BT5B-R"/>
    <s v="De 30 a 100kWh"/>
    <n v="487"/>
    <n v="29548"/>
    <n v="16411"/>
    <n v="-1948"/>
  </r>
  <r>
    <x v="0"/>
    <x v="5"/>
    <x v="17"/>
    <x v="17"/>
    <x v="310"/>
    <x v="306"/>
    <x v="2"/>
    <x v="1"/>
    <s v="Inteconectado"/>
    <x v="266"/>
    <s v="BT5B-R"/>
    <s v="Mayor a 100kWh"/>
    <n v="275"/>
    <n v="99866"/>
    <n v="59431"/>
    <n v="1188"/>
  </r>
  <r>
    <x v="0"/>
    <x v="5"/>
    <x v="17"/>
    <x v="17"/>
    <x v="311"/>
    <x v="307"/>
    <x v="2"/>
    <x v="1"/>
    <s v="Inteconectado"/>
    <x v="267"/>
    <s v="BT5B-R"/>
    <s v="De 0 a 30 kWh "/>
    <n v="1383"/>
    <n v="15507"/>
    <n v="10728"/>
    <n v="-2135"/>
  </r>
  <r>
    <x v="0"/>
    <x v="5"/>
    <x v="17"/>
    <x v="17"/>
    <x v="311"/>
    <x v="307"/>
    <x v="2"/>
    <x v="1"/>
    <s v="Inteconectado"/>
    <x v="267"/>
    <s v="BT5B-R"/>
    <s v="De 30 a 100kWh"/>
    <n v="1481"/>
    <n v="92010"/>
    <n v="49166"/>
    <n v="-5924"/>
  </r>
  <r>
    <x v="0"/>
    <x v="5"/>
    <x v="17"/>
    <x v="17"/>
    <x v="311"/>
    <x v="307"/>
    <x v="2"/>
    <x v="1"/>
    <s v="Inteconectado"/>
    <x v="267"/>
    <s v="BT5B-R"/>
    <s v="Mayor a 100kWh"/>
    <n v="1180"/>
    <n v="264198"/>
    <n v="153439"/>
    <n v="4330"/>
  </r>
  <r>
    <x v="0"/>
    <x v="5"/>
    <x v="17"/>
    <x v="17"/>
    <x v="312"/>
    <x v="308"/>
    <x v="1"/>
    <x v="0"/>
    <s v="Inteconectado"/>
    <x v="268"/>
    <s v="BT5B-R"/>
    <s v="De 0 a 30 kWh "/>
    <n v="1975"/>
    <n v="18589"/>
    <n v="15880"/>
    <n v="-8908"/>
  </r>
  <r>
    <x v="0"/>
    <x v="5"/>
    <x v="17"/>
    <x v="17"/>
    <x v="312"/>
    <x v="308"/>
    <x v="1"/>
    <x v="0"/>
    <s v="Inteconectado"/>
    <x v="268"/>
    <s v="BT5B-R"/>
    <s v="De 30 a 100kWh"/>
    <n v="790"/>
    <n v="44836"/>
    <n v="28001"/>
    <n v="-11850"/>
  </r>
  <r>
    <x v="0"/>
    <x v="5"/>
    <x v="17"/>
    <x v="17"/>
    <x v="312"/>
    <x v="308"/>
    <x v="1"/>
    <x v="0"/>
    <s v="Inteconectado"/>
    <x v="268"/>
    <s v="BT5B-R"/>
    <s v="Mayor a 100kWh"/>
    <n v="279"/>
    <n v="56960"/>
    <n v="47880"/>
    <n v="1363"/>
  </r>
  <r>
    <x v="0"/>
    <x v="5"/>
    <x v="17"/>
    <x v="17"/>
    <x v="343"/>
    <x v="338"/>
    <x v="1"/>
    <x v="0"/>
    <s v="Inteconectado"/>
    <x v="268"/>
    <s v="BT5B-R"/>
    <s v="De 0 a 30 kWh "/>
    <n v="352"/>
    <n v="3874"/>
    <n v="3003"/>
    <n v="-1864"/>
  </r>
  <r>
    <x v="0"/>
    <x v="5"/>
    <x v="17"/>
    <x v="17"/>
    <x v="343"/>
    <x v="338"/>
    <x v="1"/>
    <x v="0"/>
    <s v="Inteconectado"/>
    <x v="268"/>
    <s v="BT5B-R"/>
    <s v="De 30 a 100kWh"/>
    <n v="153"/>
    <n v="8761"/>
    <n v="5481"/>
    <n v="-2295"/>
  </r>
  <r>
    <x v="0"/>
    <x v="5"/>
    <x v="17"/>
    <x v="17"/>
    <x v="343"/>
    <x v="338"/>
    <x v="1"/>
    <x v="0"/>
    <s v="Inteconectado"/>
    <x v="268"/>
    <s v="BT5B-R"/>
    <s v="Mayor a 100kWh"/>
    <n v="22"/>
    <n v="3219"/>
    <n v="2740"/>
    <n v="76"/>
  </r>
  <r>
    <x v="0"/>
    <x v="5"/>
    <x v="18"/>
    <x v="18"/>
    <x v="313"/>
    <x v="309"/>
    <x v="2"/>
    <x v="1"/>
    <s v="Inteconectado"/>
    <x v="269"/>
    <s v="BT5B-R"/>
    <s v="De 0 a 30 kWh "/>
    <n v="2490"/>
    <n v="27953"/>
    <n v="19580.46"/>
    <n v="-4003.48"/>
  </r>
  <r>
    <x v="0"/>
    <x v="5"/>
    <x v="18"/>
    <x v="18"/>
    <x v="313"/>
    <x v="309"/>
    <x v="2"/>
    <x v="1"/>
    <s v="Inteconectado"/>
    <x v="269"/>
    <s v="BT5B-R"/>
    <s v="De 30 a 100kWh"/>
    <n v="3245"/>
    <n v="200551"/>
    <n v="110816.45"/>
    <n v="-13953.5"/>
  </r>
  <r>
    <x v="0"/>
    <x v="5"/>
    <x v="18"/>
    <x v="18"/>
    <x v="313"/>
    <x v="309"/>
    <x v="2"/>
    <x v="1"/>
    <s v="Inteconectado"/>
    <x v="269"/>
    <s v="BT5B-R"/>
    <s v="Mayor a 100kWh"/>
    <n v="1081"/>
    <n v="162449"/>
    <n v="99147.65"/>
    <n v="2794.42"/>
  </r>
  <r>
    <x v="0"/>
    <x v="5"/>
    <x v="19"/>
    <x v="19"/>
    <x v="314"/>
    <x v="310"/>
    <x v="2"/>
    <x v="1"/>
    <s v="Inteconectado"/>
    <x v="270"/>
    <s v="BT5B-R"/>
    <s v="De 0 a 30 kWh "/>
    <n v="4099"/>
    <n v="52483"/>
    <n v="37991.629999999997"/>
    <n v="-8392.44"/>
  </r>
  <r>
    <x v="0"/>
    <x v="5"/>
    <x v="19"/>
    <x v="19"/>
    <x v="314"/>
    <x v="310"/>
    <x v="2"/>
    <x v="1"/>
    <s v="Inteconectado"/>
    <x v="270"/>
    <s v="BT5B-R"/>
    <s v="De 30 a 100kWh"/>
    <n v="3046"/>
    <n v="180794"/>
    <n v="110489.61"/>
    <n v="-14620.8"/>
  </r>
  <r>
    <x v="0"/>
    <x v="5"/>
    <x v="19"/>
    <x v="19"/>
    <x v="314"/>
    <x v="310"/>
    <x v="2"/>
    <x v="1"/>
    <s v="Inteconectado"/>
    <x v="270"/>
    <s v="BT5B-R"/>
    <s v="Mayor a 100kWh"/>
    <n v="1005"/>
    <n v="183392"/>
    <n v="123853.07"/>
    <n v="1880.3"/>
  </r>
  <r>
    <x v="0"/>
    <x v="5"/>
    <x v="20"/>
    <x v="20"/>
    <x v="315"/>
    <x v="311"/>
    <x v="2"/>
    <x v="1"/>
    <s v="Inteconectado"/>
    <x v="271"/>
    <s v="BT5B-R"/>
    <s v="De 0 a 30 kWh "/>
    <n v="585"/>
    <n v="8955"/>
    <n v="6555.19"/>
    <n v="-1463.16"/>
  </r>
  <r>
    <x v="0"/>
    <x v="5"/>
    <x v="20"/>
    <x v="20"/>
    <x v="315"/>
    <x v="311"/>
    <x v="2"/>
    <x v="1"/>
    <s v="Inteconectado"/>
    <x v="271"/>
    <s v="BT5B-R"/>
    <s v="De 30 a 100kWh"/>
    <n v="435"/>
    <n v="24181"/>
    <n v="15284.12"/>
    <n v="-2131.5"/>
  </r>
  <r>
    <x v="0"/>
    <x v="5"/>
    <x v="20"/>
    <x v="20"/>
    <x v="315"/>
    <x v="311"/>
    <x v="2"/>
    <x v="1"/>
    <s v="Inteconectado"/>
    <x v="271"/>
    <s v="BT5B-R"/>
    <s v="Mayor a 100kWh"/>
    <n v="115"/>
    <n v="23473"/>
    <n v="16226.13"/>
    <n v="456.41"/>
  </r>
  <r>
    <x v="0"/>
    <x v="5"/>
    <x v="21"/>
    <x v="21"/>
    <x v="316"/>
    <x v="312"/>
    <x v="4"/>
    <x v="1"/>
    <s v="Inteconectado"/>
    <x v="272"/>
    <s v="BT5B-R"/>
    <s v="De 0 a 30 kWh "/>
    <n v="686"/>
    <n v="8303.1"/>
    <n v="6210.08"/>
    <n v="-1353.3"/>
  </r>
  <r>
    <x v="0"/>
    <x v="5"/>
    <x v="21"/>
    <x v="21"/>
    <x v="316"/>
    <x v="312"/>
    <x v="4"/>
    <x v="1"/>
    <s v="Inteconectado"/>
    <x v="272"/>
    <s v="BT5B-R"/>
    <s v="De 30 a 100kWh"/>
    <n v="642"/>
    <n v="39574.300000000003"/>
    <n v="24684.93"/>
    <n v="-3139.38"/>
  </r>
  <r>
    <x v="0"/>
    <x v="5"/>
    <x v="21"/>
    <x v="21"/>
    <x v="316"/>
    <x v="312"/>
    <x v="4"/>
    <x v="1"/>
    <s v="Inteconectado"/>
    <x v="272"/>
    <s v="BT5B-R"/>
    <s v="Mayor a 100kWh"/>
    <n v="490"/>
    <n v="126475.3"/>
    <n v="86480.67"/>
    <n v="2447.11"/>
  </r>
  <r>
    <x v="0"/>
    <x v="5"/>
    <x v="22"/>
    <x v="22"/>
    <x v="317"/>
    <x v="313"/>
    <x v="1"/>
    <x v="0"/>
    <s v="Inteconectado"/>
    <x v="273"/>
    <s v="BT5B-R"/>
    <s v="De 0 a 30 kWh "/>
    <n v="584"/>
    <n v="9148"/>
    <n v="8733.25"/>
    <n v="-9371.24"/>
  </r>
  <r>
    <x v="0"/>
    <x v="5"/>
    <x v="22"/>
    <x v="22"/>
    <x v="317"/>
    <x v="313"/>
    <x v="1"/>
    <x v="0"/>
    <s v="Inteconectado"/>
    <x v="273"/>
    <s v="BT5B-R"/>
    <s v="De 30 a 100kWh"/>
    <n v="564"/>
    <n v="30328"/>
    <n v="35662.879999999997"/>
    <n v="-17332.7"/>
  </r>
  <r>
    <x v="0"/>
    <x v="5"/>
    <x v="22"/>
    <x v="22"/>
    <x v="317"/>
    <x v="313"/>
    <x v="1"/>
    <x v="0"/>
    <s v="Inteconectado"/>
    <x v="273"/>
    <s v="BT5B-R"/>
    <s v="Mayor a 100kWh"/>
    <n v="22"/>
    <n v="2808"/>
    <n v="4889.8"/>
    <n v="137.77000000000001"/>
  </r>
  <r>
    <x v="0"/>
    <x v="5"/>
    <x v="23"/>
    <x v="23"/>
    <x v="318"/>
    <x v="314"/>
    <x v="7"/>
    <x v="1"/>
    <s v="Inteconectado"/>
    <x v="274"/>
    <s v="BT5B-R"/>
    <s v="De 0 a 30 kWh "/>
    <n v="100278"/>
    <n v="751569.53"/>
    <n v="470444.66"/>
    <n v="-76497.63"/>
  </r>
  <r>
    <x v="0"/>
    <x v="5"/>
    <x v="23"/>
    <x v="23"/>
    <x v="318"/>
    <x v="314"/>
    <x v="7"/>
    <x v="1"/>
    <s v="Inteconectado"/>
    <x v="274"/>
    <s v="BT5B-R"/>
    <s v="De 30 a 100kWh"/>
    <n v="174419"/>
    <n v="12152120.220000001"/>
    <n v="4861982.45"/>
    <n v="-545982.25"/>
  </r>
  <r>
    <x v="0"/>
    <x v="5"/>
    <x v="23"/>
    <x v="23"/>
    <x v="318"/>
    <x v="314"/>
    <x v="7"/>
    <x v="1"/>
    <s v="Inteconectado"/>
    <x v="274"/>
    <s v="BT5B-R"/>
    <s v="Mayor a 100kWh"/>
    <n v="620452"/>
    <n v="201643177.53999999"/>
    <n v="86822515.819999993"/>
    <n v="2430888.38"/>
  </r>
  <r>
    <x v="0"/>
    <x v="5"/>
    <x v="24"/>
    <x v="24"/>
    <x v="319"/>
    <x v="315"/>
    <x v="4"/>
    <x v="1"/>
    <s v="Inteconectado"/>
    <x v="275"/>
    <s v="BT5B-R"/>
    <s v="De 0 a 30 kWh "/>
    <n v="57253"/>
    <n v="547966"/>
    <n v="366758.25"/>
    <n v="-65964.710000000006"/>
  </r>
  <r>
    <x v="0"/>
    <x v="5"/>
    <x v="24"/>
    <x v="24"/>
    <x v="319"/>
    <x v="315"/>
    <x v="4"/>
    <x v="1"/>
    <s v="Inteconectado"/>
    <x v="275"/>
    <s v="BT5B-R"/>
    <s v="De 30 a 100kWh"/>
    <n v="95190"/>
    <n v="6306107"/>
    <n v="2973085.65"/>
    <n v="-343656.98"/>
  </r>
  <r>
    <x v="0"/>
    <x v="5"/>
    <x v="24"/>
    <x v="24"/>
    <x v="319"/>
    <x v="315"/>
    <x v="4"/>
    <x v="1"/>
    <s v="Inteconectado"/>
    <x v="275"/>
    <s v="BT5B-R"/>
    <s v="Mayor a 100kWh"/>
    <n v="114045"/>
    <n v="24359324"/>
    <n v="12410179.76"/>
    <n v="344695.95"/>
  </r>
  <r>
    <x v="0"/>
    <x v="5"/>
    <x v="24"/>
    <x v="24"/>
    <x v="320"/>
    <x v="316"/>
    <x v="2"/>
    <x v="1"/>
    <s v="Aislado"/>
    <x v="276"/>
    <s v="BT5B-R"/>
    <s v="De 0 a 30 kWh "/>
    <n v="271"/>
    <n v="2802"/>
    <n v="1373.58"/>
    <n v="-549.74"/>
  </r>
  <r>
    <x v="0"/>
    <x v="5"/>
    <x v="24"/>
    <x v="24"/>
    <x v="320"/>
    <x v="316"/>
    <x v="2"/>
    <x v="1"/>
    <s v="Aislado"/>
    <x v="276"/>
    <s v="BT5B-R"/>
    <s v="De 30 a 100kWh"/>
    <n v="492"/>
    <n v="31514"/>
    <n v="10967.82"/>
    <n v="-2897.88"/>
  </r>
  <r>
    <x v="0"/>
    <x v="5"/>
    <x v="24"/>
    <x v="24"/>
    <x v="320"/>
    <x v="316"/>
    <x v="2"/>
    <x v="1"/>
    <s v="Aislado"/>
    <x v="276"/>
    <s v="BT5B-R"/>
    <s v="Mayor a 100kWh"/>
    <n v="382"/>
    <n v="88766"/>
    <n v="35469.33"/>
    <n v="-523.85"/>
  </r>
  <r>
    <x v="0"/>
    <x v="5"/>
    <x v="24"/>
    <x v="24"/>
    <x v="321"/>
    <x v="317"/>
    <x v="2"/>
    <x v="1"/>
    <s v="Inteconectado"/>
    <x v="277"/>
    <s v="BT5B-R"/>
    <s v="De 0 a 30 kWh "/>
    <n v="6304"/>
    <n v="58143"/>
    <n v="42008.62"/>
    <n v="-7618.16"/>
  </r>
  <r>
    <x v="0"/>
    <x v="5"/>
    <x v="24"/>
    <x v="24"/>
    <x v="321"/>
    <x v="317"/>
    <x v="2"/>
    <x v="1"/>
    <s v="Inteconectado"/>
    <x v="277"/>
    <s v="BT5B-R"/>
    <s v="De 30 a 100kWh"/>
    <n v="6553"/>
    <n v="406311"/>
    <n v="207054.76"/>
    <n v="-25753.29"/>
  </r>
  <r>
    <x v="0"/>
    <x v="5"/>
    <x v="24"/>
    <x v="24"/>
    <x v="321"/>
    <x v="317"/>
    <x v="2"/>
    <x v="1"/>
    <s v="Inteconectado"/>
    <x v="277"/>
    <s v="BT5B-R"/>
    <s v="Mayor a 100kWh"/>
    <n v="3320"/>
    <n v="676000"/>
    <n v="373527.17"/>
    <n v="9278.27"/>
  </r>
  <r>
    <x v="0"/>
    <x v="5"/>
    <x v="24"/>
    <x v="24"/>
    <x v="322"/>
    <x v="16"/>
    <x v="5"/>
    <x v="0"/>
    <s v="Inteconectado"/>
    <x v="278"/>
    <s v="BT5B-R"/>
    <s v="De 0 a 30 kWh "/>
    <n v="3689"/>
    <n v="35358"/>
    <n v="22688.21"/>
    <n v="-13973.36"/>
  </r>
  <r>
    <x v="0"/>
    <x v="5"/>
    <x v="24"/>
    <x v="24"/>
    <x v="322"/>
    <x v="16"/>
    <x v="5"/>
    <x v="0"/>
    <s v="Inteconectado"/>
    <x v="278"/>
    <s v="BT5B-R"/>
    <s v="De 30 a 100kWh"/>
    <n v="1156"/>
    <n v="60480"/>
    <n v="29259.67"/>
    <n v="-13698.6"/>
  </r>
  <r>
    <x v="0"/>
    <x v="5"/>
    <x v="24"/>
    <x v="24"/>
    <x v="322"/>
    <x v="16"/>
    <x v="5"/>
    <x v="0"/>
    <s v="Inteconectado"/>
    <x v="278"/>
    <s v="BT5B-R"/>
    <s v="Mayor a 100kWh"/>
    <n v="205"/>
    <n v="46478"/>
    <n v="31283.4"/>
    <n v="882.56"/>
  </r>
  <r>
    <x v="0"/>
    <x v="5"/>
    <x v="24"/>
    <x v="24"/>
    <x v="323"/>
    <x v="318"/>
    <x v="0"/>
    <x v="0"/>
    <s v="Inteconectado"/>
    <x v="279"/>
    <s v="BT5B-R"/>
    <s v="De 0 a 30 kWh "/>
    <n v="290"/>
    <n v="2883"/>
    <n v="1818.98"/>
    <n v="-1132.43"/>
  </r>
  <r>
    <x v="0"/>
    <x v="5"/>
    <x v="24"/>
    <x v="24"/>
    <x v="323"/>
    <x v="318"/>
    <x v="0"/>
    <x v="0"/>
    <s v="Inteconectado"/>
    <x v="279"/>
    <s v="BT5B-R"/>
    <s v="De 30 a 100kWh"/>
    <n v="58"/>
    <n v="2988"/>
    <n v="1434.39"/>
    <n v="-683.24"/>
  </r>
  <r>
    <x v="0"/>
    <x v="5"/>
    <x v="24"/>
    <x v="24"/>
    <x v="323"/>
    <x v="318"/>
    <x v="0"/>
    <x v="0"/>
    <s v="Inteconectado"/>
    <x v="279"/>
    <s v="BT5B-R"/>
    <s v="Mayor a 100kWh"/>
    <n v="5"/>
    <n v="897"/>
    <n v="604.71"/>
    <n v="17.059999999999999"/>
  </r>
  <r>
    <x v="0"/>
    <x v="5"/>
    <x v="24"/>
    <x v="24"/>
    <x v="324"/>
    <x v="319"/>
    <x v="6"/>
    <x v="0"/>
    <s v="Inteconectado"/>
    <x v="280"/>
    <s v="BT5B-R"/>
    <s v="De 0 a 30 kWh "/>
    <n v="297"/>
    <n v="3522"/>
    <n v="1696.33"/>
    <n v="-1384.45"/>
  </r>
  <r>
    <x v="0"/>
    <x v="5"/>
    <x v="24"/>
    <x v="24"/>
    <x v="324"/>
    <x v="319"/>
    <x v="6"/>
    <x v="0"/>
    <s v="Inteconectado"/>
    <x v="280"/>
    <s v="BT5B-R"/>
    <s v="De 30 a 100kWh"/>
    <n v="353"/>
    <n v="22415"/>
    <n v="9926.7900000000009"/>
    <n v="-4161.87"/>
  </r>
  <r>
    <x v="0"/>
    <x v="5"/>
    <x v="24"/>
    <x v="24"/>
    <x v="324"/>
    <x v="319"/>
    <x v="6"/>
    <x v="0"/>
    <s v="Inteconectado"/>
    <x v="280"/>
    <s v="BT5B-R"/>
    <s v="Mayor a 100kWh"/>
    <n v="175"/>
    <n v="33048"/>
    <n v="20097.79"/>
    <n v="566.14"/>
  </r>
  <r>
    <x v="0"/>
    <x v="5"/>
    <x v="24"/>
    <x v="24"/>
    <x v="325"/>
    <x v="320"/>
    <x v="6"/>
    <x v="0"/>
    <s v="Aislado"/>
    <x v="281"/>
    <s v="BT5B-R"/>
    <s v="De 0 a 30 kWh "/>
    <n v="334"/>
    <n v="3693"/>
    <n v="1556.94"/>
    <n v="-1231.96"/>
  </r>
  <r>
    <x v="0"/>
    <x v="5"/>
    <x v="24"/>
    <x v="24"/>
    <x v="325"/>
    <x v="320"/>
    <x v="6"/>
    <x v="0"/>
    <s v="Aislado"/>
    <x v="281"/>
    <s v="BT5B-R"/>
    <s v="De 30 a 100kWh"/>
    <n v="483"/>
    <n v="29974"/>
    <n v="9805.32"/>
    <n v="-4834.83"/>
  </r>
  <r>
    <x v="0"/>
    <x v="5"/>
    <x v="24"/>
    <x v="24"/>
    <x v="325"/>
    <x v="320"/>
    <x v="6"/>
    <x v="0"/>
    <s v="Aislado"/>
    <x v="281"/>
    <s v="BT5B-R"/>
    <s v="Mayor a 100kWh"/>
    <n v="220"/>
    <n v="42327"/>
    <n v="19011.62"/>
    <n v="0"/>
  </r>
  <r>
    <x v="0"/>
    <x v="5"/>
    <x v="24"/>
    <x v="24"/>
    <x v="326"/>
    <x v="321"/>
    <x v="0"/>
    <x v="0"/>
    <s v="Inteconectado"/>
    <x v="282"/>
    <s v="BT5B-R"/>
    <s v="De 0 a 30 kWh "/>
    <n v="4364"/>
    <n v="44546"/>
    <n v="27708.21"/>
    <n v="-17577.419999999998"/>
  </r>
  <r>
    <x v="0"/>
    <x v="5"/>
    <x v="24"/>
    <x v="24"/>
    <x v="326"/>
    <x v="321"/>
    <x v="0"/>
    <x v="0"/>
    <s v="Inteconectado"/>
    <x v="282"/>
    <s v="BT5B-R"/>
    <s v="De 30 a 100kWh"/>
    <n v="1114"/>
    <n v="55855"/>
    <n v="26690.400000000001"/>
    <n v="-13189.76"/>
  </r>
  <r>
    <x v="0"/>
    <x v="5"/>
    <x v="24"/>
    <x v="24"/>
    <x v="326"/>
    <x v="321"/>
    <x v="0"/>
    <x v="0"/>
    <s v="Inteconectado"/>
    <x v="282"/>
    <s v="BT5B-R"/>
    <s v="Mayor a 100kWh"/>
    <n v="240"/>
    <n v="62383"/>
    <n v="41819.11"/>
    <n v="1180.55"/>
  </r>
  <r>
    <x v="0"/>
    <x v="5"/>
    <x v="24"/>
    <x v="24"/>
    <x v="327"/>
    <x v="322"/>
    <x v="0"/>
    <x v="0"/>
    <s v="Aislado"/>
    <x v="283"/>
    <s v="BT5B-R"/>
    <s v="De 0 a 30 kWh "/>
    <n v="2961"/>
    <n v="25133"/>
    <n v="14187.67"/>
    <n v="-9299.2099999999991"/>
  </r>
  <r>
    <x v="0"/>
    <x v="5"/>
    <x v="24"/>
    <x v="24"/>
    <x v="327"/>
    <x v="322"/>
    <x v="0"/>
    <x v="0"/>
    <s v="Aislado"/>
    <x v="283"/>
    <s v="BT5B-R"/>
    <s v="De 30 a 100kWh"/>
    <n v="517"/>
    <n v="25813"/>
    <n v="8591.0400000000009"/>
    <n v="-5738.7"/>
  </r>
  <r>
    <x v="0"/>
    <x v="5"/>
    <x v="24"/>
    <x v="24"/>
    <x v="327"/>
    <x v="322"/>
    <x v="0"/>
    <x v="0"/>
    <s v="Aislado"/>
    <x v="283"/>
    <s v="BT5B-R"/>
    <s v="Mayor a 100kWh"/>
    <n v="123"/>
    <n v="29077"/>
    <n v="14255.41"/>
    <n v="-106.22"/>
  </r>
  <r>
    <x v="0"/>
    <x v="5"/>
    <x v="24"/>
    <x v="24"/>
    <x v="328"/>
    <x v="323"/>
    <x v="2"/>
    <x v="1"/>
    <s v="Inteconectado"/>
    <x v="284"/>
    <s v="BT5B-R"/>
    <s v="De 0 a 30 kWh "/>
    <n v="931"/>
    <n v="9250"/>
    <n v="6481.76"/>
    <n v="-1217.18"/>
  </r>
  <r>
    <x v="0"/>
    <x v="5"/>
    <x v="24"/>
    <x v="24"/>
    <x v="328"/>
    <x v="323"/>
    <x v="2"/>
    <x v="1"/>
    <s v="Inteconectado"/>
    <x v="284"/>
    <s v="BT5B-R"/>
    <s v="De 30 a 100kWh"/>
    <n v="859"/>
    <n v="51884"/>
    <n v="26528.25"/>
    <n v="-3393.05"/>
  </r>
  <r>
    <x v="0"/>
    <x v="5"/>
    <x v="24"/>
    <x v="24"/>
    <x v="328"/>
    <x v="323"/>
    <x v="2"/>
    <x v="1"/>
    <s v="Inteconectado"/>
    <x v="284"/>
    <s v="BT5B-R"/>
    <s v="Mayor a 100kWh"/>
    <n v="448"/>
    <n v="109505"/>
    <n v="60721.07"/>
    <n v="1715.86"/>
  </r>
  <r>
    <x v="0"/>
    <x v="5"/>
    <x v="24"/>
    <x v="24"/>
    <x v="329"/>
    <x v="324"/>
    <x v="6"/>
    <x v="0"/>
    <s v="Inteconectado"/>
    <x v="285"/>
    <s v="BT5B-R"/>
    <s v="De 0 a 30 kWh "/>
    <n v="2800"/>
    <n v="25252"/>
    <n v="15637.09"/>
    <n v="-9116.5400000000009"/>
  </r>
  <r>
    <x v="0"/>
    <x v="5"/>
    <x v="24"/>
    <x v="24"/>
    <x v="329"/>
    <x v="324"/>
    <x v="6"/>
    <x v="0"/>
    <s v="Inteconectado"/>
    <x v="285"/>
    <s v="BT5B-R"/>
    <s v="De 30 a 100kWh"/>
    <n v="2547"/>
    <n v="156794"/>
    <n v="72855.64"/>
    <n v="-27584.01"/>
  </r>
  <r>
    <x v="0"/>
    <x v="5"/>
    <x v="24"/>
    <x v="24"/>
    <x v="329"/>
    <x v="324"/>
    <x v="6"/>
    <x v="0"/>
    <s v="Inteconectado"/>
    <x v="285"/>
    <s v="BT5B-R"/>
    <s v="Mayor a 100kWh"/>
    <n v="1472"/>
    <n v="351266"/>
    <n v="213687.03"/>
    <n v="3895.18"/>
  </r>
  <r>
    <x v="0"/>
    <x v="5"/>
    <x v="24"/>
    <x v="24"/>
    <x v="330"/>
    <x v="325"/>
    <x v="2"/>
    <x v="1"/>
    <s v="Inteconectado"/>
    <x v="286"/>
    <s v="BT5B-R"/>
    <s v="De 0 a 30 kWh "/>
    <n v="6533"/>
    <n v="55463"/>
    <n v="41684.639999999999"/>
    <n v="-7270.56"/>
  </r>
  <r>
    <x v="0"/>
    <x v="5"/>
    <x v="24"/>
    <x v="24"/>
    <x v="330"/>
    <x v="325"/>
    <x v="2"/>
    <x v="1"/>
    <s v="Inteconectado"/>
    <x v="286"/>
    <s v="BT5B-R"/>
    <s v="De 30 a 100kWh"/>
    <n v="7158"/>
    <n v="450884"/>
    <n v="230177.44"/>
    <n v="-28130.94"/>
  </r>
  <r>
    <x v="0"/>
    <x v="5"/>
    <x v="24"/>
    <x v="24"/>
    <x v="330"/>
    <x v="325"/>
    <x v="2"/>
    <x v="1"/>
    <s v="Inteconectado"/>
    <x v="286"/>
    <s v="BT5B-R"/>
    <s v="Mayor a 100kWh"/>
    <n v="4177"/>
    <n v="872205"/>
    <n v="483686.55"/>
    <n v="13428.57"/>
  </r>
  <r>
    <x v="0"/>
    <x v="5"/>
    <x v="24"/>
    <x v="24"/>
    <x v="331"/>
    <x v="326"/>
    <x v="6"/>
    <x v="0"/>
    <s v="Inteconectado"/>
    <x v="287"/>
    <s v="BT5B-R"/>
    <s v="De 0 a 30 kWh "/>
    <n v="4494"/>
    <n v="52171"/>
    <n v="27475.55"/>
    <n v="-18499.66"/>
  </r>
  <r>
    <x v="0"/>
    <x v="5"/>
    <x v="24"/>
    <x v="24"/>
    <x v="331"/>
    <x v="326"/>
    <x v="6"/>
    <x v="0"/>
    <s v="Inteconectado"/>
    <x v="287"/>
    <s v="BT5B-R"/>
    <s v="De 30 a 100kWh"/>
    <n v="5801"/>
    <n v="349377"/>
    <n v="158946.66"/>
    <n v="-61722.64"/>
  </r>
  <r>
    <x v="0"/>
    <x v="5"/>
    <x v="24"/>
    <x v="24"/>
    <x v="331"/>
    <x v="326"/>
    <x v="6"/>
    <x v="0"/>
    <s v="Inteconectado"/>
    <x v="287"/>
    <s v="BT5B-R"/>
    <s v="Mayor a 100kWh"/>
    <n v="2951"/>
    <n v="763733"/>
    <n v="444105.43"/>
    <n v="-3343.54"/>
  </r>
  <r>
    <x v="0"/>
    <x v="5"/>
    <x v="24"/>
    <x v="24"/>
    <x v="332"/>
    <x v="327"/>
    <x v="6"/>
    <x v="0"/>
    <s v="Inteconectado"/>
    <x v="288"/>
    <s v="BT5B-R"/>
    <s v="De 0 a 30 kWh "/>
    <n v="3426"/>
    <n v="38198"/>
    <n v="20603.73"/>
    <n v="-13544.68"/>
  </r>
  <r>
    <x v="0"/>
    <x v="5"/>
    <x v="24"/>
    <x v="24"/>
    <x v="332"/>
    <x v="327"/>
    <x v="6"/>
    <x v="0"/>
    <s v="Inteconectado"/>
    <x v="288"/>
    <s v="BT5B-R"/>
    <s v="De 30 a 100kWh"/>
    <n v="4123"/>
    <n v="244309"/>
    <n v="110677.61"/>
    <n v="-43868.72"/>
  </r>
  <r>
    <x v="0"/>
    <x v="5"/>
    <x v="24"/>
    <x v="24"/>
    <x v="332"/>
    <x v="327"/>
    <x v="6"/>
    <x v="0"/>
    <s v="Inteconectado"/>
    <x v="288"/>
    <s v="BT5B-R"/>
    <s v="Mayor a 100kWh"/>
    <n v="1401"/>
    <n v="321099"/>
    <n v="193608.28"/>
    <n v="4910.32"/>
  </r>
  <r>
    <x v="0"/>
    <x v="5"/>
    <x v="24"/>
    <x v="24"/>
    <x v="333"/>
    <x v="328"/>
    <x v="6"/>
    <x v="0"/>
    <s v="Inteconectado"/>
    <x v="289"/>
    <s v="BT5B-R"/>
    <s v="De 0 a 30 kWh "/>
    <n v="2100"/>
    <n v="22039"/>
    <n v="12330.2"/>
    <n v="-7814.67"/>
  </r>
  <r>
    <x v="0"/>
    <x v="5"/>
    <x v="24"/>
    <x v="24"/>
    <x v="333"/>
    <x v="328"/>
    <x v="6"/>
    <x v="0"/>
    <s v="Inteconectado"/>
    <x v="289"/>
    <s v="BT5B-R"/>
    <s v="De 30 a 100kWh"/>
    <n v="2770"/>
    <n v="167706"/>
    <n v="76399.399999999994"/>
    <n v="-29472.799999999999"/>
  </r>
  <r>
    <x v="0"/>
    <x v="5"/>
    <x v="24"/>
    <x v="24"/>
    <x v="333"/>
    <x v="328"/>
    <x v="6"/>
    <x v="0"/>
    <s v="Inteconectado"/>
    <x v="289"/>
    <s v="BT5B-R"/>
    <s v="Mayor a 100kWh"/>
    <n v="968"/>
    <n v="199026"/>
    <n v="120718.81"/>
    <n v="3400.74"/>
  </r>
  <r>
    <x v="0"/>
    <x v="5"/>
    <x v="24"/>
    <x v="24"/>
    <x v="334"/>
    <x v="329"/>
    <x v="1"/>
    <x v="0"/>
    <s v="Inteconectado"/>
    <x v="290"/>
    <s v="BT5B-R"/>
    <s v="De 0 a 30 kWh "/>
    <n v="1301"/>
    <n v="9933"/>
    <n v="9441.73"/>
    <n v="-4536.08"/>
  </r>
  <r>
    <x v="0"/>
    <x v="5"/>
    <x v="24"/>
    <x v="24"/>
    <x v="334"/>
    <x v="329"/>
    <x v="1"/>
    <x v="0"/>
    <s v="Inteconectado"/>
    <x v="290"/>
    <s v="BT5B-R"/>
    <s v="De 30 a 100kWh"/>
    <n v="144"/>
    <n v="7161"/>
    <n v="4037.6"/>
    <n v="-1972.8"/>
  </r>
  <r>
    <x v="0"/>
    <x v="5"/>
    <x v="24"/>
    <x v="24"/>
    <x v="334"/>
    <x v="329"/>
    <x v="1"/>
    <x v="0"/>
    <s v="Inteconectado"/>
    <x v="290"/>
    <s v="BT5B-R"/>
    <s v="Mayor a 100kWh"/>
    <n v="36"/>
    <n v="10502"/>
    <n v="8148.13"/>
    <n v="230.17"/>
  </r>
  <r>
    <x v="0"/>
    <x v="5"/>
    <x v="24"/>
    <x v="24"/>
    <x v="338"/>
    <x v="333"/>
    <x v="1"/>
    <x v="0"/>
    <s v="Inteconectado"/>
    <x v="293"/>
    <s v="BT5B-R"/>
    <s v="De 0 a 30 kWh "/>
    <n v="997"/>
    <n v="5778"/>
    <n v="6716.28"/>
    <n v="-2630.39"/>
  </r>
  <r>
    <x v="0"/>
    <x v="5"/>
    <x v="24"/>
    <x v="24"/>
    <x v="338"/>
    <x v="333"/>
    <x v="1"/>
    <x v="0"/>
    <s v="Inteconectado"/>
    <x v="293"/>
    <s v="BT5B-R"/>
    <s v="De 30 a 100kWh"/>
    <n v="79"/>
    <n v="3451"/>
    <n v="1859.15"/>
    <n v="-1078.3499999999999"/>
  </r>
  <r>
    <x v="0"/>
    <x v="5"/>
    <x v="24"/>
    <x v="24"/>
    <x v="338"/>
    <x v="333"/>
    <x v="1"/>
    <x v="0"/>
    <s v="Inteconectado"/>
    <x v="293"/>
    <s v="BT5B-R"/>
    <s v="Mayor a 100kWh"/>
    <n v="7"/>
    <n v="2183"/>
    <n v="1685.7"/>
    <n v="47.54"/>
  </r>
  <r>
    <x v="0"/>
    <x v="5"/>
    <x v="24"/>
    <x v="24"/>
    <x v="339"/>
    <x v="334"/>
    <x v="1"/>
    <x v="0"/>
    <s v="Inteconectado"/>
    <x v="293"/>
    <s v="BT5B-R"/>
    <s v="De 0 a 30 kWh "/>
    <n v="1466"/>
    <n v="14945"/>
    <n v="11674.23"/>
    <n v="-6802.84"/>
  </r>
  <r>
    <x v="0"/>
    <x v="5"/>
    <x v="24"/>
    <x v="24"/>
    <x v="339"/>
    <x v="334"/>
    <x v="1"/>
    <x v="0"/>
    <s v="Inteconectado"/>
    <x v="293"/>
    <s v="BT5B-R"/>
    <s v="De 30 a 100kWh"/>
    <n v="850"/>
    <n v="48797"/>
    <n v="28566.39"/>
    <n v="-11602.5"/>
  </r>
  <r>
    <x v="0"/>
    <x v="5"/>
    <x v="24"/>
    <x v="24"/>
    <x v="339"/>
    <x v="334"/>
    <x v="1"/>
    <x v="0"/>
    <s v="Inteconectado"/>
    <x v="293"/>
    <s v="BT5B-R"/>
    <s v="Mayor a 100kWh"/>
    <n v="432"/>
    <n v="95148"/>
    <n v="74141.91"/>
    <n v="2091.4299999999998"/>
  </r>
  <r>
    <x v="0"/>
    <x v="5"/>
    <x v="24"/>
    <x v="24"/>
    <x v="340"/>
    <x v="335"/>
    <x v="1"/>
    <x v="0"/>
    <s v="Inteconectado"/>
    <x v="294"/>
    <s v="BT5B-R"/>
    <s v="De 0 a 30 kWh "/>
    <n v="129"/>
    <n v="561"/>
    <n v="816.81"/>
    <n v="-255.09"/>
  </r>
  <r>
    <x v="0"/>
    <x v="5"/>
    <x v="24"/>
    <x v="24"/>
    <x v="340"/>
    <x v="335"/>
    <x v="1"/>
    <x v="0"/>
    <s v="Inteconectado"/>
    <x v="294"/>
    <s v="BT5B-R"/>
    <s v="De 30 a 100kWh"/>
    <n v="6"/>
    <n v="309"/>
    <n v="175.51"/>
    <n v="-81.84"/>
  </r>
  <r>
    <x v="0"/>
    <x v="5"/>
    <x v="24"/>
    <x v="24"/>
    <x v="341"/>
    <x v="336"/>
    <x v="1"/>
    <x v="0"/>
    <s v="Inteconectado"/>
    <x v="293"/>
    <s v="BT5B-R"/>
    <s v="De 0 a 30 kWh "/>
    <n v="163"/>
    <n v="816"/>
    <n v="1062.22"/>
    <n v="-371.52"/>
  </r>
  <r>
    <x v="0"/>
    <x v="5"/>
    <x v="24"/>
    <x v="24"/>
    <x v="341"/>
    <x v="336"/>
    <x v="1"/>
    <x v="0"/>
    <s v="Inteconectado"/>
    <x v="293"/>
    <s v="BT5B-R"/>
    <s v="De 30 a 100kWh"/>
    <n v="25"/>
    <n v="1170"/>
    <n v="645.52"/>
    <n v="-341.25"/>
  </r>
  <r>
    <x v="0"/>
    <x v="5"/>
    <x v="25"/>
    <x v="25"/>
    <x v="335"/>
    <x v="330"/>
    <x v="2"/>
    <x v="1"/>
    <s v="Inteconectado"/>
    <x v="291"/>
    <s v="BT5B-R"/>
    <s v="De 0 a 30 kWh "/>
    <n v="2816"/>
    <n v="36442"/>
    <n v="27492.65"/>
    <n v="-6961.41"/>
  </r>
  <r>
    <x v="0"/>
    <x v="5"/>
    <x v="25"/>
    <x v="25"/>
    <x v="335"/>
    <x v="330"/>
    <x v="2"/>
    <x v="1"/>
    <s v="Inteconectado"/>
    <x v="291"/>
    <s v="BT5B-R"/>
    <s v="De 30 a 100kWh"/>
    <n v="2333"/>
    <n v="139715"/>
    <n v="90924.98"/>
    <n v="-14755.27"/>
  </r>
  <r>
    <x v="0"/>
    <x v="5"/>
    <x v="25"/>
    <x v="25"/>
    <x v="335"/>
    <x v="330"/>
    <x v="2"/>
    <x v="1"/>
    <s v="Inteconectado"/>
    <x v="291"/>
    <s v="BT5B-R"/>
    <s v="Mayor a 100kWh"/>
    <n v="894"/>
    <n v="165003"/>
    <n v="119081.3"/>
    <n v="3355.25"/>
  </r>
  <r>
    <x v="0"/>
    <x v="6"/>
    <x v="0"/>
    <x v="0"/>
    <x v="0"/>
    <x v="0"/>
    <x v="0"/>
    <x v="0"/>
    <s v="Aislado"/>
    <x v="0"/>
    <s v="BT5B-R"/>
    <s v="De 0 a 30 kWh "/>
    <n v="207"/>
    <n v="1540"/>
    <n v="2741.87"/>
    <n v="-1454.4"/>
  </r>
  <r>
    <x v="0"/>
    <x v="6"/>
    <x v="0"/>
    <x v="0"/>
    <x v="0"/>
    <x v="0"/>
    <x v="0"/>
    <x v="0"/>
    <s v="Aislado"/>
    <x v="0"/>
    <s v="BT5B-R"/>
    <s v="De 30 a 100kWh"/>
    <n v="11"/>
    <n v="606"/>
    <n v="694.87"/>
    <n v="-262.89"/>
  </r>
  <r>
    <x v="0"/>
    <x v="6"/>
    <x v="0"/>
    <x v="0"/>
    <x v="0"/>
    <x v="0"/>
    <x v="0"/>
    <x v="0"/>
    <s v="Aislado"/>
    <x v="0"/>
    <s v="BT5B-R"/>
    <s v="Mayor a 100kWh"/>
    <n v="4"/>
    <n v="646"/>
    <n v="827.1"/>
    <n v="0"/>
  </r>
  <r>
    <x v="0"/>
    <x v="6"/>
    <x v="0"/>
    <x v="0"/>
    <x v="1"/>
    <x v="1"/>
    <x v="1"/>
    <x v="0"/>
    <s v="Inteconectado"/>
    <x v="1"/>
    <s v="BT5B-R"/>
    <s v="De 0 a 30 kWh "/>
    <n v="276"/>
    <n v="1354"/>
    <n v="3730.5"/>
    <n v="-1782.63"/>
  </r>
  <r>
    <x v="0"/>
    <x v="6"/>
    <x v="0"/>
    <x v="0"/>
    <x v="1"/>
    <x v="1"/>
    <x v="1"/>
    <x v="0"/>
    <s v="Inteconectado"/>
    <x v="1"/>
    <s v="BT5B-R"/>
    <s v="De 30 a 100kWh"/>
    <n v="9"/>
    <n v="372"/>
    <n v="659.37"/>
    <n v="-356.85"/>
  </r>
  <r>
    <x v="0"/>
    <x v="6"/>
    <x v="0"/>
    <x v="0"/>
    <x v="1"/>
    <x v="1"/>
    <x v="1"/>
    <x v="0"/>
    <s v="Inteconectado"/>
    <x v="1"/>
    <s v="BT5B-R"/>
    <s v="Mayor a 100kWh"/>
    <n v="1"/>
    <n v="116"/>
    <n v="202.95"/>
    <n v="5.89"/>
  </r>
  <r>
    <x v="0"/>
    <x v="6"/>
    <x v="0"/>
    <x v="0"/>
    <x v="2"/>
    <x v="2"/>
    <x v="1"/>
    <x v="0"/>
    <s v="Aislado"/>
    <x v="2"/>
    <s v="BT5B-R"/>
    <s v="De 0 a 30 kWh "/>
    <n v="3134"/>
    <n v="21601"/>
    <n v="49214.85"/>
    <n v="-25589.56"/>
  </r>
  <r>
    <x v="0"/>
    <x v="6"/>
    <x v="0"/>
    <x v="0"/>
    <x v="2"/>
    <x v="2"/>
    <x v="1"/>
    <x v="0"/>
    <s v="Aislado"/>
    <x v="2"/>
    <s v="BT5B-R"/>
    <s v="De 30 a 100kWh"/>
    <n v="385"/>
    <n v="19395"/>
    <n v="27586.09"/>
    <n v="-13559.79"/>
  </r>
  <r>
    <x v="0"/>
    <x v="6"/>
    <x v="0"/>
    <x v="0"/>
    <x v="2"/>
    <x v="2"/>
    <x v="1"/>
    <x v="0"/>
    <s v="Aislado"/>
    <x v="2"/>
    <s v="BT5B-R"/>
    <s v="Mayor a 100kWh"/>
    <n v="53"/>
    <n v="10575"/>
    <n v="14003.27"/>
    <n v="0"/>
  </r>
  <r>
    <x v="0"/>
    <x v="6"/>
    <x v="0"/>
    <x v="0"/>
    <x v="3"/>
    <x v="3"/>
    <x v="1"/>
    <x v="0"/>
    <s v="Aislado"/>
    <x v="3"/>
    <s v="BT5B-R"/>
    <s v="De 0 a 30 kWh "/>
    <n v="1850"/>
    <n v="11652"/>
    <n v="27357.05"/>
    <n v="-13435.49"/>
  </r>
  <r>
    <x v="0"/>
    <x v="6"/>
    <x v="0"/>
    <x v="0"/>
    <x v="3"/>
    <x v="3"/>
    <x v="1"/>
    <x v="0"/>
    <s v="Aislado"/>
    <x v="3"/>
    <s v="BT5B-R"/>
    <s v="De 30 a 100kWh"/>
    <n v="129"/>
    <n v="6434"/>
    <n v="9501.39"/>
    <n v="-3950.49"/>
  </r>
  <r>
    <x v="0"/>
    <x v="6"/>
    <x v="0"/>
    <x v="0"/>
    <x v="3"/>
    <x v="3"/>
    <x v="1"/>
    <x v="0"/>
    <s v="Aislado"/>
    <x v="3"/>
    <s v="BT5B-R"/>
    <s v="Mayor a 100kWh"/>
    <n v="32"/>
    <n v="9105"/>
    <n v="12671.21"/>
    <n v="0"/>
  </r>
  <r>
    <x v="0"/>
    <x v="6"/>
    <x v="0"/>
    <x v="0"/>
    <x v="4"/>
    <x v="4"/>
    <x v="1"/>
    <x v="0"/>
    <s v="Aislado"/>
    <x v="4"/>
    <s v="BT5B-R"/>
    <s v="De 0 a 30 kWh "/>
    <n v="2264"/>
    <n v="12765"/>
    <n v="31198.07"/>
    <n v="-14939.89"/>
  </r>
  <r>
    <x v="0"/>
    <x v="6"/>
    <x v="0"/>
    <x v="0"/>
    <x v="4"/>
    <x v="4"/>
    <x v="1"/>
    <x v="0"/>
    <s v="Aislado"/>
    <x v="4"/>
    <s v="BT5B-R"/>
    <s v="De 30 a 100kWh"/>
    <n v="247"/>
    <n v="11965"/>
    <n v="16706.849999999999"/>
    <n v="-8399.24"/>
  </r>
  <r>
    <x v="0"/>
    <x v="6"/>
    <x v="0"/>
    <x v="0"/>
    <x v="4"/>
    <x v="4"/>
    <x v="1"/>
    <x v="0"/>
    <s v="Aislado"/>
    <x v="4"/>
    <s v="BT5B-R"/>
    <s v="Mayor a 100kWh"/>
    <n v="45"/>
    <n v="9433"/>
    <n v="11205.32"/>
    <n v="0"/>
  </r>
  <r>
    <x v="0"/>
    <x v="6"/>
    <x v="0"/>
    <x v="0"/>
    <x v="5"/>
    <x v="5"/>
    <x v="1"/>
    <x v="0"/>
    <s v="Aislado"/>
    <x v="5"/>
    <s v="BT5B-R"/>
    <s v="De 0 a 30 kWh "/>
    <n v="1678"/>
    <n v="7388"/>
    <n v="19949.669999999998"/>
    <n v="-8749.56"/>
  </r>
  <r>
    <x v="0"/>
    <x v="6"/>
    <x v="0"/>
    <x v="0"/>
    <x v="5"/>
    <x v="5"/>
    <x v="1"/>
    <x v="0"/>
    <s v="Aislado"/>
    <x v="5"/>
    <s v="BT5B-R"/>
    <s v="De 30 a 100kWh"/>
    <n v="121"/>
    <n v="6246"/>
    <n v="8562.18"/>
    <n v="-4270.8"/>
  </r>
  <r>
    <x v="0"/>
    <x v="6"/>
    <x v="0"/>
    <x v="0"/>
    <x v="5"/>
    <x v="5"/>
    <x v="1"/>
    <x v="0"/>
    <s v="Aislado"/>
    <x v="5"/>
    <s v="BT5B-R"/>
    <s v="Mayor a 100kWh"/>
    <n v="13"/>
    <n v="2400"/>
    <n v="3254.63"/>
    <n v="0"/>
  </r>
  <r>
    <x v="0"/>
    <x v="6"/>
    <x v="0"/>
    <x v="0"/>
    <x v="6"/>
    <x v="6"/>
    <x v="1"/>
    <x v="0"/>
    <s v="Aislado"/>
    <x v="6"/>
    <s v="BT5B-R"/>
    <s v="De 0 a 30 kWh "/>
    <n v="3838"/>
    <n v="29373"/>
    <n v="64676.69"/>
    <n v="-34731.99"/>
  </r>
  <r>
    <x v="0"/>
    <x v="6"/>
    <x v="0"/>
    <x v="0"/>
    <x v="6"/>
    <x v="6"/>
    <x v="1"/>
    <x v="0"/>
    <s v="Aislado"/>
    <x v="6"/>
    <s v="BT5B-R"/>
    <s v="De 30 a 100kWh"/>
    <n v="458"/>
    <n v="21907"/>
    <n v="31451.95"/>
    <n v="-16122.27"/>
  </r>
  <r>
    <x v="0"/>
    <x v="6"/>
    <x v="0"/>
    <x v="0"/>
    <x v="6"/>
    <x v="6"/>
    <x v="1"/>
    <x v="0"/>
    <s v="Aislado"/>
    <x v="6"/>
    <s v="BT5B-R"/>
    <s v="Mayor a 100kWh"/>
    <n v="84"/>
    <n v="20365"/>
    <n v="26806.34"/>
    <n v="0"/>
  </r>
  <r>
    <x v="0"/>
    <x v="6"/>
    <x v="0"/>
    <x v="0"/>
    <x v="7"/>
    <x v="7"/>
    <x v="1"/>
    <x v="0"/>
    <s v="Inteconectado"/>
    <x v="7"/>
    <s v="BT5B-R"/>
    <s v="De 0 a 30 kWh "/>
    <n v="5501"/>
    <n v="35280"/>
    <n v="87793.41"/>
    <n v="-45887.14"/>
  </r>
  <r>
    <x v="0"/>
    <x v="6"/>
    <x v="0"/>
    <x v="0"/>
    <x v="7"/>
    <x v="7"/>
    <x v="1"/>
    <x v="0"/>
    <s v="Inteconectado"/>
    <x v="7"/>
    <s v="BT5B-R"/>
    <s v="De 30 a 100kWh"/>
    <n v="766"/>
    <n v="40201"/>
    <n v="59508.1"/>
    <n v="-30019.54"/>
  </r>
  <r>
    <x v="0"/>
    <x v="6"/>
    <x v="0"/>
    <x v="0"/>
    <x v="7"/>
    <x v="7"/>
    <x v="1"/>
    <x v="0"/>
    <s v="Inteconectado"/>
    <x v="7"/>
    <s v="BT5B-R"/>
    <s v="Mayor a 100kWh"/>
    <n v="134"/>
    <n v="31585"/>
    <n v="44480.46"/>
    <n v="1289.8900000000001"/>
  </r>
  <r>
    <x v="0"/>
    <x v="6"/>
    <x v="0"/>
    <x v="0"/>
    <x v="8"/>
    <x v="8"/>
    <x v="1"/>
    <x v="0"/>
    <s v="Aislado"/>
    <x v="8"/>
    <s v="BT5B-R"/>
    <s v="De 0 a 30 kWh "/>
    <n v="322"/>
    <n v="3140"/>
    <n v="6464.58"/>
    <n v="-3697.8"/>
  </r>
  <r>
    <x v="0"/>
    <x v="6"/>
    <x v="0"/>
    <x v="0"/>
    <x v="8"/>
    <x v="8"/>
    <x v="1"/>
    <x v="0"/>
    <s v="Aislado"/>
    <x v="8"/>
    <s v="BT5B-R"/>
    <s v="De 30 a 100kWh"/>
    <n v="160"/>
    <n v="8739"/>
    <n v="11237.39"/>
    <n v="-5694.4"/>
  </r>
  <r>
    <x v="0"/>
    <x v="6"/>
    <x v="0"/>
    <x v="0"/>
    <x v="8"/>
    <x v="8"/>
    <x v="1"/>
    <x v="0"/>
    <s v="Aislado"/>
    <x v="8"/>
    <s v="BT5B-R"/>
    <s v="Mayor a 100kWh"/>
    <n v="14"/>
    <n v="2398"/>
    <n v="2489.09"/>
    <n v="72.180000000000007"/>
  </r>
  <r>
    <x v="0"/>
    <x v="6"/>
    <x v="0"/>
    <x v="0"/>
    <x v="9"/>
    <x v="9"/>
    <x v="1"/>
    <x v="0"/>
    <s v="Inteconectado"/>
    <x v="9"/>
    <s v="BT5B-R"/>
    <s v="De 0 a 30 kWh "/>
    <n v="720"/>
    <n v="6772"/>
    <n v="15208.74"/>
    <n v="-8775.4500000000007"/>
  </r>
  <r>
    <x v="0"/>
    <x v="6"/>
    <x v="0"/>
    <x v="0"/>
    <x v="9"/>
    <x v="9"/>
    <x v="1"/>
    <x v="0"/>
    <s v="Inteconectado"/>
    <x v="9"/>
    <s v="BT5B-R"/>
    <s v="De 30 a 100kWh"/>
    <n v="156"/>
    <n v="7881"/>
    <n v="11686.63"/>
    <n v="-5883"/>
  </r>
  <r>
    <x v="0"/>
    <x v="6"/>
    <x v="0"/>
    <x v="0"/>
    <x v="9"/>
    <x v="9"/>
    <x v="1"/>
    <x v="0"/>
    <s v="Inteconectado"/>
    <x v="9"/>
    <s v="BT5B-R"/>
    <s v="Mayor a 100kWh"/>
    <n v="14"/>
    <n v="2717"/>
    <n v="3183.67"/>
    <n v="92.32"/>
  </r>
  <r>
    <x v="0"/>
    <x v="6"/>
    <x v="0"/>
    <x v="0"/>
    <x v="10"/>
    <x v="10"/>
    <x v="1"/>
    <x v="0"/>
    <s v="Inteconectado"/>
    <x v="10"/>
    <s v="BT5B-R"/>
    <s v="De 0 a 30 kWh "/>
    <n v="26"/>
    <n v="286"/>
    <n v="621.94000000000005"/>
    <n v="-343.83"/>
  </r>
  <r>
    <x v="0"/>
    <x v="6"/>
    <x v="0"/>
    <x v="0"/>
    <x v="10"/>
    <x v="10"/>
    <x v="1"/>
    <x v="0"/>
    <s v="Inteconectado"/>
    <x v="10"/>
    <s v="BT5B-R"/>
    <s v="De 30 a 100kWh"/>
    <n v="12"/>
    <n v="625"/>
    <n v="902.2"/>
    <n v="-476.04"/>
  </r>
  <r>
    <x v="0"/>
    <x v="6"/>
    <x v="0"/>
    <x v="0"/>
    <x v="10"/>
    <x v="10"/>
    <x v="1"/>
    <x v="0"/>
    <s v="Inteconectado"/>
    <x v="10"/>
    <s v="BT5B-R"/>
    <s v="Mayor a 100kWh"/>
    <n v="6"/>
    <n v="2109"/>
    <n v="2317.4699999999998"/>
    <n v="67.209999999999994"/>
  </r>
  <r>
    <x v="0"/>
    <x v="6"/>
    <x v="0"/>
    <x v="0"/>
    <x v="11"/>
    <x v="11"/>
    <x v="0"/>
    <x v="0"/>
    <s v="Inteconectado"/>
    <x v="11"/>
    <s v="BT5B-R"/>
    <s v="De 0 a 30 kWh "/>
    <n v="639"/>
    <n v="6495"/>
    <n v="9878.68"/>
    <n v="-4579.6400000000003"/>
  </r>
  <r>
    <x v="0"/>
    <x v="6"/>
    <x v="0"/>
    <x v="0"/>
    <x v="11"/>
    <x v="11"/>
    <x v="0"/>
    <x v="0"/>
    <s v="Inteconectado"/>
    <x v="11"/>
    <s v="BT5B-R"/>
    <s v="De 30 a 100kWh"/>
    <n v="99"/>
    <n v="5039"/>
    <n v="5258.34"/>
    <n v="-2077.02"/>
  </r>
  <r>
    <x v="0"/>
    <x v="6"/>
    <x v="0"/>
    <x v="0"/>
    <x v="11"/>
    <x v="11"/>
    <x v="0"/>
    <x v="0"/>
    <s v="Inteconectado"/>
    <x v="11"/>
    <s v="BT5B-R"/>
    <s v="Mayor a 100kWh"/>
    <n v="12"/>
    <n v="3123"/>
    <n v="3560.74"/>
    <n v="103.26"/>
  </r>
  <r>
    <x v="0"/>
    <x v="6"/>
    <x v="0"/>
    <x v="0"/>
    <x v="12"/>
    <x v="12"/>
    <x v="1"/>
    <x v="0"/>
    <s v="Inteconectado"/>
    <x v="12"/>
    <s v="BT5B-R"/>
    <s v="De 0 a 30 kWh "/>
    <n v="485"/>
    <n v="2973"/>
    <n v="7480.54"/>
    <n v="-3651.43"/>
  </r>
  <r>
    <x v="0"/>
    <x v="6"/>
    <x v="0"/>
    <x v="0"/>
    <x v="12"/>
    <x v="12"/>
    <x v="1"/>
    <x v="0"/>
    <s v="Inteconectado"/>
    <x v="12"/>
    <s v="BT5B-R"/>
    <s v="De 30 a 100kWh"/>
    <n v="37"/>
    <n v="1693"/>
    <n v="2588.3000000000002"/>
    <n v="-1327.36"/>
  </r>
  <r>
    <x v="0"/>
    <x v="6"/>
    <x v="0"/>
    <x v="0"/>
    <x v="12"/>
    <x v="12"/>
    <x v="1"/>
    <x v="0"/>
    <s v="Inteconectado"/>
    <x v="12"/>
    <s v="BT5B-R"/>
    <s v="Mayor a 100kWh"/>
    <n v="9"/>
    <n v="1363"/>
    <n v="2131.8000000000002"/>
    <n v="61.83"/>
  </r>
  <r>
    <x v="0"/>
    <x v="6"/>
    <x v="0"/>
    <x v="0"/>
    <x v="13"/>
    <x v="13"/>
    <x v="1"/>
    <x v="0"/>
    <s v="Inteconectado"/>
    <x v="13"/>
    <s v="BT5B-R"/>
    <s v="De 0 a 30 kWh "/>
    <n v="2381"/>
    <n v="17423.91"/>
    <n v="41561.279999999999"/>
    <n v="-22134.71"/>
  </r>
  <r>
    <x v="0"/>
    <x v="6"/>
    <x v="0"/>
    <x v="0"/>
    <x v="13"/>
    <x v="13"/>
    <x v="1"/>
    <x v="0"/>
    <s v="Inteconectado"/>
    <x v="13"/>
    <s v="BT5B-R"/>
    <s v="De 30 a 100kWh"/>
    <n v="485"/>
    <n v="24711.81"/>
    <n v="36848.660000000003"/>
    <n v="-17760.48"/>
  </r>
  <r>
    <x v="0"/>
    <x v="6"/>
    <x v="0"/>
    <x v="0"/>
    <x v="13"/>
    <x v="13"/>
    <x v="1"/>
    <x v="0"/>
    <s v="Inteconectado"/>
    <x v="13"/>
    <s v="BT5B-R"/>
    <s v="Mayor a 100kWh"/>
    <n v="91"/>
    <n v="22210"/>
    <n v="32170.06"/>
    <n v="932.94"/>
  </r>
  <r>
    <x v="0"/>
    <x v="6"/>
    <x v="0"/>
    <x v="0"/>
    <x v="14"/>
    <x v="14"/>
    <x v="1"/>
    <x v="0"/>
    <s v="Aislado"/>
    <x v="14"/>
    <s v="BT5B-R"/>
    <s v="De 0 a 30 kWh "/>
    <n v="299"/>
    <n v="3759"/>
    <n v="7266.39"/>
    <n v="-4383.41"/>
  </r>
  <r>
    <x v="0"/>
    <x v="6"/>
    <x v="0"/>
    <x v="0"/>
    <x v="14"/>
    <x v="14"/>
    <x v="1"/>
    <x v="0"/>
    <s v="Aislado"/>
    <x v="14"/>
    <s v="BT5B-R"/>
    <s v="De 30 a 100kWh"/>
    <n v="123"/>
    <n v="7045"/>
    <n v="8443.1299999999992"/>
    <n v="-4164.03"/>
  </r>
  <r>
    <x v="0"/>
    <x v="6"/>
    <x v="0"/>
    <x v="0"/>
    <x v="14"/>
    <x v="14"/>
    <x v="1"/>
    <x v="0"/>
    <s v="Aislado"/>
    <x v="14"/>
    <s v="BT5B-R"/>
    <s v="Mayor a 100kWh"/>
    <n v="26"/>
    <n v="4258"/>
    <n v="3105.73"/>
    <n v="0"/>
  </r>
  <r>
    <x v="0"/>
    <x v="6"/>
    <x v="0"/>
    <x v="0"/>
    <x v="15"/>
    <x v="15"/>
    <x v="1"/>
    <x v="0"/>
    <s v="Inteconectado"/>
    <x v="9"/>
    <s v="BT5B-R"/>
    <s v="De 0 a 30 kWh "/>
    <n v="7015"/>
    <n v="47350.04"/>
    <n v="116957.53"/>
    <n v="-61273.03"/>
  </r>
  <r>
    <x v="0"/>
    <x v="6"/>
    <x v="0"/>
    <x v="0"/>
    <x v="15"/>
    <x v="15"/>
    <x v="1"/>
    <x v="0"/>
    <s v="Inteconectado"/>
    <x v="9"/>
    <s v="BT5B-R"/>
    <s v="De 30 a 100kWh"/>
    <n v="570"/>
    <n v="27809.69"/>
    <n v="43871.91"/>
    <n v="-20670"/>
  </r>
  <r>
    <x v="0"/>
    <x v="6"/>
    <x v="0"/>
    <x v="0"/>
    <x v="15"/>
    <x v="15"/>
    <x v="1"/>
    <x v="0"/>
    <s v="Inteconectado"/>
    <x v="9"/>
    <s v="BT5B-R"/>
    <s v="Mayor a 100kWh"/>
    <n v="103"/>
    <n v="24804"/>
    <n v="39489.68"/>
    <n v="1145.18"/>
  </r>
  <r>
    <x v="0"/>
    <x v="6"/>
    <x v="0"/>
    <x v="0"/>
    <x v="16"/>
    <x v="16"/>
    <x v="1"/>
    <x v="0"/>
    <s v="Inteconectado"/>
    <x v="15"/>
    <s v="BT5B-R"/>
    <s v="De 0 a 30 kWh "/>
    <n v="256"/>
    <n v="2100"/>
    <n v="4888.3999999999996"/>
    <n v="-2213.2600000000002"/>
  </r>
  <r>
    <x v="0"/>
    <x v="6"/>
    <x v="0"/>
    <x v="0"/>
    <x v="16"/>
    <x v="16"/>
    <x v="1"/>
    <x v="0"/>
    <s v="Inteconectado"/>
    <x v="15"/>
    <s v="BT5B-R"/>
    <s v="De 30 a 100kWh"/>
    <n v="34"/>
    <n v="1659"/>
    <n v="2525.3200000000002"/>
    <n v="-1075.08"/>
  </r>
  <r>
    <x v="0"/>
    <x v="6"/>
    <x v="0"/>
    <x v="0"/>
    <x v="16"/>
    <x v="16"/>
    <x v="1"/>
    <x v="0"/>
    <s v="Inteconectado"/>
    <x v="15"/>
    <s v="BT5B-R"/>
    <s v="Mayor a 100kWh"/>
    <n v="10"/>
    <n v="2265"/>
    <n v="3400.27"/>
    <n v="98.61"/>
  </r>
  <r>
    <x v="0"/>
    <x v="6"/>
    <x v="0"/>
    <x v="0"/>
    <x v="17"/>
    <x v="17"/>
    <x v="1"/>
    <x v="0"/>
    <s v="Inteconectado"/>
    <x v="16"/>
    <s v="BT5B-R"/>
    <s v="De 0 a 30 kWh "/>
    <n v="1475"/>
    <n v="14454"/>
    <n v="31947.69"/>
    <n v="-18873.12"/>
  </r>
  <r>
    <x v="0"/>
    <x v="6"/>
    <x v="0"/>
    <x v="0"/>
    <x v="17"/>
    <x v="17"/>
    <x v="1"/>
    <x v="0"/>
    <s v="Inteconectado"/>
    <x v="16"/>
    <s v="BT5B-R"/>
    <s v="De 30 a 100kWh"/>
    <n v="706"/>
    <n v="37163"/>
    <n v="50396.91"/>
    <n v="-27575.68"/>
  </r>
  <r>
    <x v="0"/>
    <x v="6"/>
    <x v="0"/>
    <x v="0"/>
    <x v="17"/>
    <x v="17"/>
    <x v="1"/>
    <x v="0"/>
    <s v="Inteconectado"/>
    <x v="16"/>
    <s v="BT5B-R"/>
    <s v="Mayor a 100kWh"/>
    <n v="90"/>
    <n v="15646"/>
    <n v="11363.21"/>
    <n v="329.53"/>
  </r>
  <r>
    <x v="0"/>
    <x v="6"/>
    <x v="0"/>
    <x v="0"/>
    <x v="18"/>
    <x v="18"/>
    <x v="1"/>
    <x v="0"/>
    <s v="Inteconectado"/>
    <x v="9"/>
    <s v="BT5B-R"/>
    <s v="De 0 a 30 kWh "/>
    <n v="774"/>
    <n v="5104"/>
    <n v="12696.06"/>
    <n v="-6472.64"/>
  </r>
  <r>
    <x v="0"/>
    <x v="6"/>
    <x v="0"/>
    <x v="0"/>
    <x v="18"/>
    <x v="18"/>
    <x v="1"/>
    <x v="0"/>
    <s v="Inteconectado"/>
    <x v="9"/>
    <s v="BT5B-R"/>
    <s v="De 30 a 100kWh"/>
    <n v="126"/>
    <n v="7137"/>
    <n v="10333.780000000001"/>
    <n v="-4213.5"/>
  </r>
  <r>
    <x v="0"/>
    <x v="6"/>
    <x v="0"/>
    <x v="0"/>
    <x v="18"/>
    <x v="18"/>
    <x v="1"/>
    <x v="0"/>
    <s v="Inteconectado"/>
    <x v="9"/>
    <s v="BT5B-R"/>
    <s v="Mayor a 100kWh"/>
    <n v="28"/>
    <n v="4194"/>
    <n v="4511.37"/>
    <n v="130.81"/>
  </r>
  <r>
    <x v="0"/>
    <x v="6"/>
    <x v="0"/>
    <x v="0"/>
    <x v="19"/>
    <x v="19"/>
    <x v="1"/>
    <x v="0"/>
    <s v="Inteconectado"/>
    <x v="1"/>
    <s v="BT5B-R"/>
    <s v="De 0 a 30 kWh "/>
    <n v="266"/>
    <n v="813"/>
    <n v="2760.01"/>
    <n v="-1076.79"/>
  </r>
  <r>
    <x v="0"/>
    <x v="6"/>
    <x v="0"/>
    <x v="0"/>
    <x v="19"/>
    <x v="19"/>
    <x v="1"/>
    <x v="0"/>
    <s v="Inteconectado"/>
    <x v="1"/>
    <s v="BT5B-R"/>
    <s v="De 30 a 100kWh"/>
    <n v="3"/>
    <n v="119"/>
    <n v="196.67"/>
    <n v="-119.25"/>
  </r>
  <r>
    <x v="0"/>
    <x v="6"/>
    <x v="0"/>
    <x v="0"/>
    <x v="19"/>
    <x v="19"/>
    <x v="1"/>
    <x v="0"/>
    <s v="Inteconectado"/>
    <x v="1"/>
    <s v="BT5B-R"/>
    <s v="Mayor a 100kWh"/>
    <n v="1"/>
    <n v="120"/>
    <n v="210.3"/>
    <n v="6.1"/>
  </r>
  <r>
    <x v="0"/>
    <x v="6"/>
    <x v="0"/>
    <x v="0"/>
    <x v="20"/>
    <x v="20"/>
    <x v="1"/>
    <x v="0"/>
    <s v="Inteconectado"/>
    <x v="17"/>
    <s v="BT5B-R"/>
    <s v="De 0 a 30 kWh "/>
    <n v="548"/>
    <n v="2281"/>
    <n v="6722.16"/>
    <n v="-3014.72"/>
  </r>
  <r>
    <x v="0"/>
    <x v="6"/>
    <x v="0"/>
    <x v="0"/>
    <x v="20"/>
    <x v="20"/>
    <x v="1"/>
    <x v="0"/>
    <s v="Inteconectado"/>
    <x v="17"/>
    <s v="BT5B-R"/>
    <s v="De 30 a 100kWh"/>
    <n v="12"/>
    <n v="553"/>
    <n v="940.17"/>
    <n v="-397.5"/>
  </r>
  <r>
    <x v="0"/>
    <x v="6"/>
    <x v="0"/>
    <x v="0"/>
    <x v="20"/>
    <x v="20"/>
    <x v="1"/>
    <x v="0"/>
    <s v="Inteconectado"/>
    <x v="17"/>
    <s v="BT5B-R"/>
    <s v="Mayor a 100kWh"/>
    <n v="4"/>
    <n v="585"/>
    <n v="1020.71"/>
    <n v="29.6"/>
  </r>
  <r>
    <x v="0"/>
    <x v="6"/>
    <x v="0"/>
    <x v="0"/>
    <x v="21"/>
    <x v="21"/>
    <x v="1"/>
    <x v="0"/>
    <s v="Inteconectado"/>
    <x v="17"/>
    <s v="BT5B-R"/>
    <s v="De 0 a 30 kWh "/>
    <n v="746"/>
    <n v="3374"/>
    <n v="9610.56"/>
    <n v="-4371.18"/>
  </r>
  <r>
    <x v="0"/>
    <x v="6"/>
    <x v="0"/>
    <x v="0"/>
    <x v="21"/>
    <x v="21"/>
    <x v="1"/>
    <x v="0"/>
    <s v="Inteconectado"/>
    <x v="17"/>
    <s v="BT5B-R"/>
    <s v="De 30 a 100kWh"/>
    <n v="34"/>
    <n v="1610"/>
    <n v="2750.59"/>
    <n v="-1113"/>
  </r>
  <r>
    <x v="0"/>
    <x v="6"/>
    <x v="0"/>
    <x v="0"/>
    <x v="21"/>
    <x v="21"/>
    <x v="1"/>
    <x v="0"/>
    <s v="Inteconectado"/>
    <x v="17"/>
    <s v="BT5B-R"/>
    <s v="Mayor a 100kWh"/>
    <n v="6"/>
    <n v="1144"/>
    <n v="1600.32"/>
    <n v="46.41"/>
  </r>
  <r>
    <x v="0"/>
    <x v="6"/>
    <x v="0"/>
    <x v="0"/>
    <x v="22"/>
    <x v="22"/>
    <x v="1"/>
    <x v="0"/>
    <s v="Inteconectado"/>
    <x v="13"/>
    <s v="BT5B-R"/>
    <s v="De 0 a 30 kWh "/>
    <n v="101"/>
    <n v="912"/>
    <n v="2074.7399999999998"/>
    <n v="-1191.51"/>
  </r>
  <r>
    <x v="0"/>
    <x v="6"/>
    <x v="0"/>
    <x v="0"/>
    <x v="22"/>
    <x v="22"/>
    <x v="1"/>
    <x v="0"/>
    <s v="Inteconectado"/>
    <x v="13"/>
    <s v="BT5B-R"/>
    <s v="De 30 a 100kWh"/>
    <n v="24"/>
    <n v="1211"/>
    <n v="1786.47"/>
    <n v="-952.08"/>
  </r>
  <r>
    <x v="0"/>
    <x v="6"/>
    <x v="0"/>
    <x v="0"/>
    <x v="22"/>
    <x v="22"/>
    <x v="1"/>
    <x v="0"/>
    <s v="Inteconectado"/>
    <x v="13"/>
    <s v="BT5B-R"/>
    <s v="Mayor a 100kWh"/>
    <n v="1"/>
    <n v="328"/>
    <n v="285"/>
    <n v="8.27"/>
  </r>
  <r>
    <x v="0"/>
    <x v="6"/>
    <x v="0"/>
    <x v="0"/>
    <x v="23"/>
    <x v="23"/>
    <x v="1"/>
    <x v="0"/>
    <s v="Inteconectado"/>
    <x v="18"/>
    <s v="BT5B-R"/>
    <s v="De 0 a 30 kWh "/>
    <n v="1345"/>
    <n v="6999"/>
    <n v="18866.52"/>
    <n v="-8843.57"/>
  </r>
  <r>
    <x v="0"/>
    <x v="6"/>
    <x v="0"/>
    <x v="0"/>
    <x v="23"/>
    <x v="23"/>
    <x v="1"/>
    <x v="0"/>
    <s v="Inteconectado"/>
    <x v="18"/>
    <s v="BT5B-R"/>
    <s v="De 30 a 100kWh"/>
    <n v="58"/>
    <n v="2810"/>
    <n v="4371.8"/>
    <n v="-2220.96"/>
  </r>
  <r>
    <x v="0"/>
    <x v="6"/>
    <x v="0"/>
    <x v="0"/>
    <x v="23"/>
    <x v="23"/>
    <x v="1"/>
    <x v="0"/>
    <s v="Inteconectado"/>
    <x v="18"/>
    <s v="BT5B-R"/>
    <s v="Mayor a 100kWh"/>
    <n v="8"/>
    <n v="1105"/>
    <n v="1471.28"/>
    <n v="42.65"/>
  </r>
  <r>
    <x v="0"/>
    <x v="6"/>
    <x v="0"/>
    <x v="0"/>
    <x v="24"/>
    <x v="24"/>
    <x v="1"/>
    <x v="0"/>
    <s v="Inteconectado"/>
    <x v="19"/>
    <s v="BT5B-R"/>
    <s v="De 0 a 30 kWh "/>
    <n v="784"/>
    <n v="7683"/>
    <n v="16977.759999999998"/>
    <n v="-10029.14"/>
  </r>
  <r>
    <x v="0"/>
    <x v="6"/>
    <x v="0"/>
    <x v="0"/>
    <x v="24"/>
    <x v="24"/>
    <x v="1"/>
    <x v="0"/>
    <s v="Inteconectado"/>
    <x v="19"/>
    <s v="BT5B-R"/>
    <s v="De 30 a 100kWh"/>
    <n v="575"/>
    <n v="33328"/>
    <n v="43216.17"/>
    <n v="-22517"/>
  </r>
  <r>
    <x v="0"/>
    <x v="6"/>
    <x v="0"/>
    <x v="0"/>
    <x v="24"/>
    <x v="24"/>
    <x v="1"/>
    <x v="0"/>
    <s v="Inteconectado"/>
    <x v="19"/>
    <s v="BT5B-R"/>
    <s v="Mayor a 100kWh"/>
    <n v="93"/>
    <n v="14863"/>
    <n v="10995.16"/>
    <n v="318.83999999999997"/>
  </r>
  <r>
    <x v="0"/>
    <x v="6"/>
    <x v="0"/>
    <x v="0"/>
    <x v="25"/>
    <x v="25"/>
    <x v="1"/>
    <x v="0"/>
    <s v="Inteconectado"/>
    <x v="20"/>
    <s v="BT5B-R"/>
    <s v="De 0 a 30 kWh "/>
    <n v="395"/>
    <n v="2522"/>
    <n v="6340.03"/>
    <n v="-3337.01"/>
  </r>
  <r>
    <x v="0"/>
    <x v="6"/>
    <x v="0"/>
    <x v="0"/>
    <x v="25"/>
    <x v="25"/>
    <x v="1"/>
    <x v="0"/>
    <s v="Inteconectado"/>
    <x v="20"/>
    <s v="BT5B-R"/>
    <s v="De 30 a 100kWh"/>
    <n v="65"/>
    <n v="2850"/>
    <n v="4527"/>
    <n v="-2579.85"/>
  </r>
  <r>
    <x v="0"/>
    <x v="6"/>
    <x v="0"/>
    <x v="0"/>
    <x v="25"/>
    <x v="25"/>
    <x v="1"/>
    <x v="0"/>
    <s v="Inteconectado"/>
    <x v="20"/>
    <s v="BT5B-R"/>
    <s v="Mayor a 100kWh"/>
    <n v="8"/>
    <n v="1472"/>
    <n v="1943.98"/>
    <n v="56.36"/>
  </r>
  <r>
    <x v="0"/>
    <x v="6"/>
    <x v="0"/>
    <x v="0"/>
    <x v="26"/>
    <x v="26"/>
    <x v="1"/>
    <x v="0"/>
    <s v="Inteconectado"/>
    <x v="10"/>
    <s v="BT5B-R"/>
    <s v="De 0 a 30 kWh "/>
    <n v="1396"/>
    <n v="7209"/>
    <n v="19491.29"/>
    <n v="-9532.4"/>
  </r>
  <r>
    <x v="0"/>
    <x v="6"/>
    <x v="0"/>
    <x v="0"/>
    <x v="26"/>
    <x v="26"/>
    <x v="1"/>
    <x v="0"/>
    <s v="Inteconectado"/>
    <x v="10"/>
    <s v="BT5B-R"/>
    <s v="De 30 a 100kWh"/>
    <n v="264"/>
    <n v="14012"/>
    <n v="20046.400000000001"/>
    <n v="-10433.209999999999"/>
  </r>
  <r>
    <x v="0"/>
    <x v="6"/>
    <x v="0"/>
    <x v="0"/>
    <x v="26"/>
    <x v="26"/>
    <x v="1"/>
    <x v="0"/>
    <s v="Inteconectado"/>
    <x v="10"/>
    <s v="BT5B-R"/>
    <s v="Mayor a 100kWh"/>
    <n v="75"/>
    <n v="12141"/>
    <n v="10744.96"/>
    <n v="311.62"/>
  </r>
  <r>
    <x v="0"/>
    <x v="6"/>
    <x v="0"/>
    <x v="0"/>
    <x v="27"/>
    <x v="27"/>
    <x v="1"/>
    <x v="0"/>
    <s v="Aislado"/>
    <x v="21"/>
    <s v="BT5B-R"/>
    <s v="De 0 a 30 kWh "/>
    <n v="333"/>
    <n v="1969.85"/>
    <n v="4730.28"/>
    <n v="-2336.9299999999998"/>
  </r>
  <r>
    <x v="0"/>
    <x v="6"/>
    <x v="0"/>
    <x v="0"/>
    <x v="27"/>
    <x v="27"/>
    <x v="1"/>
    <x v="0"/>
    <s v="Aislado"/>
    <x v="21"/>
    <s v="BT5B-R"/>
    <s v="De 30 a 100kWh"/>
    <n v="17"/>
    <n v="927.59"/>
    <n v="1507.41"/>
    <n v="-605.03"/>
  </r>
  <r>
    <x v="0"/>
    <x v="6"/>
    <x v="0"/>
    <x v="0"/>
    <x v="28"/>
    <x v="28"/>
    <x v="1"/>
    <x v="0"/>
    <s v="Inteconectado"/>
    <x v="10"/>
    <s v="BT5B-R"/>
    <s v="De 0 a 30 kWh "/>
    <n v="196"/>
    <n v="564"/>
    <n v="1971.91"/>
    <n v="-745.75"/>
  </r>
  <r>
    <x v="0"/>
    <x v="6"/>
    <x v="0"/>
    <x v="0"/>
    <x v="28"/>
    <x v="28"/>
    <x v="1"/>
    <x v="0"/>
    <s v="Inteconectado"/>
    <x v="10"/>
    <s v="BT5B-R"/>
    <s v="De 30 a 100kWh"/>
    <n v="20"/>
    <n v="1054"/>
    <n v="1514.21"/>
    <n v="-793.4"/>
  </r>
  <r>
    <x v="0"/>
    <x v="6"/>
    <x v="0"/>
    <x v="0"/>
    <x v="28"/>
    <x v="28"/>
    <x v="1"/>
    <x v="0"/>
    <s v="Inteconectado"/>
    <x v="10"/>
    <s v="BT5B-R"/>
    <s v="Mayor a 100kWh"/>
    <n v="1"/>
    <n v="165"/>
    <n v="145.93"/>
    <n v="4.2300000000000004"/>
  </r>
  <r>
    <x v="0"/>
    <x v="6"/>
    <x v="0"/>
    <x v="0"/>
    <x v="29"/>
    <x v="29"/>
    <x v="1"/>
    <x v="0"/>
    <s v="Inteconectado"/>
    <x v="10"/>
    <s v="BT5B-R"/>
    <s v="De 0 a 30 kWh "/>
    <n v="144"/>
    <n v="1477"/>
    <n v="3229.24"/>
    <n v="-1928.03"/>
  </r>
  <r>
    <x v="0"/>
    <x v="6"/>
    <x v="0"/>
    <x v="0"/>
    <x v="29"/>
    <x v="29"/>
    <x v="1"/>
    <x v="0"/>
    <s v="Inteconectado"/>
    <x v="10"/>
    <s v="BT5B-R"/>
    <s v="De 30 a 100kWh"/>
    <n v="72"/>
    <n v="3880"/>
    <n v="5207.16"/>
    <n v="-2819.52"/>
  </r>
  <r>
    <x v="0"/>
    <x v="6"/>
    <x v="0"/>
    <x v="0"/>
    <x v="29"/>
    <x v="29"/>
    <x v="1"/>
    <x v="0"/>
    <s v="Inteconectado"/>
    <x v="10"/>
    <s v="BT5B-R"/>
    <s v="Mayor a 100kWh"/>
    <n v="11"/>
    <n v="2058"/>
    <n v="1490.34"/>
    <n v="43.2"/>
  </r>
  <r>
    <x v="0"/>
    <x v="6"/>
    <x v="0"/>
    <x v="0"/>
    <x v="30"/>
    <x v="30"/>
    <x v="1"/>
    <x v="0"/>
    <s v="Inteconectado"/>
    <x v="10"/>
    <s v="BT5B-R"/>
    <s v="De 0 a 30 kWh "/>
    <n v="231"/>
    <n v="2389"/>
    <n v="5214.54"/>
    <n v="-3119.41"/>
  </r>
  <r>
    <x v="0"/>
    <x v="6"/>
    <x v="0"/>
    <x v="0"/>
    <x v="30"/>
    <x v="30"/>
    <x v="1"/>
    <x v="0"/>
    <s v="Inteconectado"/>
    <x v="10"/>
    <s v="BT5B-R"/>
    <s v="De 30 a 100kWh"/>
    <n v="206"/>
    <n v="12003"/>
    <n v="15529.46"/>
    <n v="-8069.02"/>
  </r>
  <r>
    <x v="0"/>
    <x v="6"/>
    <x v="0"/>
    <x v="0"/>
    <x v="30"/>
    <x v="30"/>
    <x v="1"/>
    <x v="0"/>
    <s v="Inteconectado"/>
    <x v="10"/>
    <s v="BT5B-R"/>
    <s v="Mayor a 100kWh"/>
    <n v="32"/>
    <n v="4992"/>
    <n v="3810.43"/>
    <n v="110.48"/>
  </r>
  <r>
    <x v="0"/>
    <x v="6"/>
    <x v="0"/>
    <x v="0"/>
    <x v="31"/>
    <x v="31"/>
    <x v="1"/>
    <x v="0"/>
    <s v="Inteconectado"/>
    <x v="17"/>
    <s v="BT5B-R"/>
    <s v="De 0 a 30 kWh "/>
    <n v="2900"/>
    <n v="29023"/>
    <n v="64553.29"/>
    <n v="-38449.870000000003"/>
  </r>
  <r>
    <x v="0"/>
    <x v="6"/>
    <x v="0"/>
    <x v="0"/>
    <x v="31"/>
    <x v="31"/>
    <x v="1"/>
    <x v="0"/>
    <s v="Inteconectado"/>
    <x v="17"/>
    <s v="BT5B-R"/>
    <s v="De 30 a 100kWh"/>
    <n v="1155"/>
    <n v="60547"/>
    <n v="88520.69"/>
    <n v="-45871.5"/>
  </r>
  <r>
    <x v="0"/>
    <x v="6"/>
    <x v="0"/>
    <x v="0"/>
    <x v="31"/>
    <x v="31"/>
    <x v="1"/>
    <x v="0"/>
    <s v="Inteconectado"/>
    <x v="17"/>
    <s v="BT5B-R"/>
    <s v="Mayor a 100kWh"/>
    <n v="167"/>
    <n v="30817"/>
    <n v="28659.18"/>
    <n v="831.08"/>
  </r>
  <r>
    <x v="0"/>
    <x v="6"/>
    <x v="0"/>
    <x v="0"/>
    <x v="32"/>
    <x v="32"/>
    <x v="1"/>
    <x v="0"/>
    <s v="Inteconectado"/>
    <x v="7"/>
    <s v="BT5B-R"/>
    <s v="De 0 a 30 kWh "/>
    <n v="201"/>
    <n v="1301"/>
    <n v="3228.05"/>
    <n v="-1699.39"/>
  </r>
  <r>
    <x v="0"/>
    <x v="6"/>
    <x v="0"/>
    <x v="0"/>
    <x v="32"/>
    <x v="32"/>
    <x v="1"/>
    <x v="0"/>
    <s v="Inteconectado"/>
    <x v="7"/>
    <s v="BT5B-R"/>
    <s v="De 30 a 100kWh"/>
    <n v="46"/>
    <n v="2143"/>
    <n v="3251.93"/>
    <n v="-1802.74"/>
  </r>
  <r>
    <x v="0"/>
    <x v="6"/>
    <x v="0"/>
    <x v="0"/>
    <x v="32"/>
    <x v="32"/>
    <x v="1"/>
    <x v="0"/>
    <s v="Inteconectado"/>
    <x v="7"/>
    <s v="BT5B-R"/>
    <s v="Mayor a 100kWh"/>
    <n v="1"/>
    <n v="129"/>
    <n v="121.67"/>
    <n v="3.53"/>
  </r>
  <r>
    <x v="0"/>
    <x v="6"/>
    <x v="0"/>
    <x v="0"/>
    <x v="33"/>
    <x v="33"/>
    <x v="1"/>
    <x v="0"/>
    <s v="Inteconectado"/>
    <x v="19"/>
    <s v="BT5B-R"/>
    <s v="De 0 a 30 kWh "/>
    <n v="882"/>
    <n v="4589"/>
    <n v="12271.09"/>
    <n v="-5990.63"/>
  </r>
  <r>
    <x v="0"/>
    <x v="6"/>
    <x v="0"/>
    <x v="0"/>
    <x v="33"/>
    <x v="33"/>
    <x v="1"/>
    <x v="0"/>
    <s v="Inteconectado"/>
    <x v="19"/>
    <s v="BT5B-R"/>
    <s v="De 30 a 100kWh"/>
    <n v="83"/>
    <n v="4407"/>
    <n v="5956.83"/>
    <n v="-3250.28"/>
  </r>
  <r>
    <x v="0"/>
    <x v="6"/>
    <x v="0"/>
    <x v="0"/>
    <x v="33"/>
    <x v="33"/>
    <x v="1"/>
    <x v="0"/>
    <s v="Inteconectado"/>
    <x v="19"/>
    <s v="BT5B-R"/>
    <s v="Mayor a 100kWh"/>
    <n v="15"/>
    <n v="2135"/>
    <n v="1564.58"/>
    <n v="45.38"/>
  </r>
  <r>
    <x v="0"/>
    <x v="6"/>
    <x v="1"/>
    <x v="1"/>
    <x v="34"/>
    <x v="34"/>
    <x v="2"/>
    <x v="1"/>
    <s v="Inteconectado"/>
    <x v="22"/>
    <s v="BT5B-R"/>
    <s v="De 0 a 30 kWh "/>
    <n v="2546"/>
    <n v="32343.4"/>
    <n v="22419.63"/>
    <n v="-4875.05"/>
  </r>
  <r>
    <x v="0"/>
    <x v="6"/>
    <x v="1"/>
    <x v="1"/>
    <x v="34"/>
    <x v="34"/>
    <x v="2"/>
    <x v="1"/>
    <s v="Inteconectado"/>
    <x v="22"/>
    <s v="BT5B-R"/>
    <s v="De 30 a 100kWh"/>
    <n v="2371"/>
    <n v="136593.29999999999"/>
    <n v="78879.11"/>
    <n v="-10740.63"/>
  </r>
  <r>
    <x v="0"/>
    <x v="6"/>
    <x v="1"/>
    <x v="1"/>
    <x v="34"/>
    <x v="34"/>
    <x v="2"/>
    <x v="1"/>
    <s v="Inteconectado"/>
    <x v="22"/>
    <s v="BT5B-R"/>
    <s v="Mayor a 100kWh"/>
    <n v="709"/>
    <n v="136793.79999999999"/>
    <n v="87114.02"/>
    <n v="2457.41"/>
  </r>
  <r>
    <x v="0"/>
    <x v="6"/>
    <x v="1"/>
    <x v="1"/>
    <x v="35"/>
    <x v="35"/>
    <x v="2"/>
    <x v="1"/>
    <s v="Aislado"/>
    <x v="23"/>
    <s v="BT5B-R"/>
    <s v="De 0 a 30 kWh "/>
    <n v="626"/>
    <n v="6224"/>
    <n v="3457.9"/>
    <n v="-1542.46"/>
  </r>
  <r>
    <x v="0"/>
    <x v="6"/>
    <x v="1"/>
    <x v="1"/>
    <x v="35"/>
    <x v="35"/>
    <x v="2"/>
    <x v="1"/>
    <s v="Aislado"/>
    <x v="23"/>
    <s v="BT5B-R"/>
    <s v="De 30 a 100kWh"/>
    <n v="234"/>
    <n v="12579.7"/>
    <n v="5210.0600000000004"/>
    <n v="-1740.96"/>
  </r>
  <r>
    <x v="0"/>
    <x v="6"/>
    <x v="1"/>
    <x v="1"/>
    <x v="35"/>
    <x v="35"/>
    <x v="2"/>
    <x v="1"/>
    <s v="Aislado"/>
    <x v="23"/>
    <s v="BT5B-R"/>
    <s v="Mayor a 100kWh"/>
    <n v="52"/>
    <n v="9250"/>
    <n v="4743.3999999999996"/>
    <n v="0"/>
  </r>
  <r>
    <x v="0"/>
    <x v="6"/>
    <x v="1"/>
    <x v="1"/>
    <x v="36"/>
    <x v="36"/>
    <x v="1"/>
    <x v="0"/>
    <s v="Inteconectado"/>
    <x v="24"/>
    <s v="BT5B-R"/>
    <s v="De 0 a 30 kWh "/>
    <n v="609"/>
    <n v="4814.5"/>
    <n v="4723.3100000000004"/>
    <n v="-2589.11"/>
  </r>
  <r>
    <x v="0"/>
    <x v="6"/>
    <x v="1"/>
    <x v="1"/>
    <x v="36"/>
    <x v="36"/>
    <x v="1"/>
    <x v="0"/>
    <s v="Inteconectado"/>
    <x v="24"/>
    <s v="BT5B-R"/>
    <s v="De 30 a 100kWh"/>
    <n v="142"/>
    <n v="7395.9"/>
    <n v="4855.6400000000003"/>
    <n v="-2290.46"/>
  </r>
  <r>
    <x v="0"/>
    <x v="6"/>
    <x v="1"/>
    <x v="1"/>
    <x v="36"/>
    <x v="36"/>
    <x v="1"/>
    <x v="0"/>
    <s v="Inteconectado"/>
    <x v="24"/>
    <s v="BT5B-R"/>
    <s v="Mayor a 100kWh"/>
    <n v="13"/>
    <n v="2779"/>
    <n v="2549.19"/>
    <n v="71.739999999999995"/>
  </r>
  <r>
    <x v="0"/>
    <x v="6"/>
    <x v="1"/>
    <x v="1"/>
    <x v="37"/>
    <x v="37"/>
    <x v="1"/>
    <x v="0"/>
    <s v="Aislado"/>
    <x v="25"/>
    <s v="BT5B-R"/>
    <s v="De 0 a 30 kWh "/>
    <n v="70"/>
    <n v="513"/>
    <n v="443.17"/>
    <n v="-284.52"/>
  </r>
  <r>
    <x v="0"/>
    <x v="6"/>
    <x v="1"/>
    <x v="1"/>
    <x v="37"/>
    <x v="37"/>
    <x v="1"/>
    <x v="0"/>
    <s v="Aislado"/>
    <x v="25"/>
    <s v="BT5B-R"/>
    <s v="De 30 a 100kWh"/>
    <n v="5"/>
    <n v="182"/>
    <n v="72.8"/>
    <n v="-83.2"/>
  </r>
  <r>
    <x v="0"/>
    <x v="6"/>
    <x v="1"/>
    <x v="1"/>
    <x v="37"/>
    <x v="37"/>
    <x v="1"/>
    <x v="0"/>
    <s v="Aislado"/>
    <x v="25"/>
    <s v="BT5B-R"/>
    <s v="Mayor a 100kWh"/>
    <n v="1"/>
    <n v="390"/>
    <n v="284.27"/>
    <n v="0"/>
  </r>
  <r>
    <x v="0"/>
    <x v="6"/>
    <x v="2"/>
    <x v="2"/>
    <x v="38"/>
    <x v="38"/>
    <x v="3"/>
    <x v="0"/>
    <s v="Inteconectado"/>
    <x v="26"/>
    <s v="BT5B-R"/>
    <s v="De 0 a 30 kWh "/>
    <n v="290"/>
    <n v="3210.6"/>
    <n v="1992.72"/>
    <n v="-946.24"/>
  </r>
  <r>
    <x v="0"/>
    <x v="6"/>
    <x v="2"/>
    <x v="2"/>
    <x v="38"/>
    <x v="38"/>
    <x v="3"/>
    <x v="0"/>
    <s v="Inteconectado"/>
    <x v="26"/>
    <s v="BT5B-R"/>
    <s v="De 30 a 100kWh"/>
    <n v="279"/>
    <n v="15717.5"/>
    <n v="7803.43"/>
    <n v="-2465.31"/>
  </r>
  <r>
    <x v="0"/>
    <x v="6"/>
    <x v="2"/>
    <x v="2"/>
    <x v="38"/>
    <x v="38"/>
    <x v="3"/>
    <x v="0"/>
    <s v="Inteconectado"/>
    <x v="26"/>
    <s v="BT5B-R"/>
    <s v="Mayor a 100kWh"/>
    <n v="87"/>
    <n v="16230.7"/>
    <n v="10163.48"/>
    <n v="275.97000000000003"/>
  </r>
  <r>
    <x v="0"/>
    <x v="6"/>
    <x v="2"/>
    <x v="2"/>
    <x v="39"/>
    <x v="39"/>
    <x v="4"/>
    <x v="1"/>
    <s v="Inteconectado"/>
    <x v="27"/>
    <s v="BT5B-R"/>
    <s v="De 0 a 30 kWh "/>
    <n v="525"/>
    <n v="5097.3999999999996"/>
    <n v="3517.97"/>
    <n v="-651.53"/>
  </r>
  <r>
    <x v="0"/>
    <x v="6"/>
    <x v="2"/>
    <x v="2"/>
    <x v="39"/>
    <x v="39"/>
    <x v="4"/>
    <x v="1"/>
    <s v="Inteconectado"/>
    <x v="27"/>
    <s v="BT5B-R"/>
    <s v="De 30 a 100kWh"/>
    <n v="737"/>
    <n v="46683.4"/>
    <n v="23218.9"/>
    <n v="-2822.31"/>
  </r>
  <r>
    <x v="0"/>
    <x v="6"/>
    <x v="2"/>
    <x v="2"/>
    <x v="39"/>
    <x v="39"/>
    <x v="4"/>
    <x v="1"/>
    <s v="Inteconectado"/>
    <x v="27"/>
    <s v="BT5B-R"/>
    <s v="Mayor a 100kWh"/>
    <n v="443"/>
    <n v="81059.399999999994"/>
    <n v="43968.62"/>
    <n v="1199.8399999999999"/>
  </r>
  <r>
    <x v="0"/>
    <x v="6"/>
    <x v="2"/>
    <x v="2"/>
    <x v="40"/>
    <x v="40"/>
    <x v="5"/>
    <x v="0"/>
    <s v="Inteconectado"/>
    <x v="28"/>
    <s v="BT5B-R"/>
    <s v="De 0 a 30 kWh "/>
    <n v="177"/>
    <n v="2340.5"/>
    <n v="1280.77"/>
    <n v="-974.61"/>
  </r>
  <r>
    <x v="0"/>
    <x v="6"/>
    <x v="2"/>
    <x v="2"/>
    <x v="40"/>
    <x v="40"/>
    <x v="5"/>
    <x v="0"/>
    <s v="Inteconectado"/>
    <x v="28"/>
    <s v="BT5B-R"/>
    <s v="De 30 a 100kWh"/>
    <n v="181"/>
    <n v="9060.2000000000007"/>
    <n v="4523.55"/>
    <n v="-2260.69"/>
  </r>
  <r>
    <x v="0"/>
    <x v="6"/>
    <x v="2"/>
    <x v="2"/>
    <x v="40"/>
    <x v="40"/>
    <x v="5"/>
    <x v="0"/>
    <s v="Inteconectado"/>
    <x v="28"/>
    <s v="BT5B-R"/>
    <s v="Mayor a 100kWh"/>
    <n v="7"/>
    <n v="1393.7"/>
    <n v="991.11"/>
    <n v="27.18"/>
  </r>
  <r>
    <x v="0"/>
    <x v="6"/>
    <x v="3"/>
    <x v="3"/>
    <x v="41"/>
    <x v="41"/>
    <x v="4"/>
    <x v="1"/>
    <s v="Inteconectado"/>
    <x v="29"/>
    <s v="BT5B-R"/>
    <s v="De 0 a 30 kWh "/>
    <n v="7330"/>
    <n v="72510.3"/>
    <n v="47800.41"/>
    <n v="-8679.42"/>
  </r>
  <r>
    <x v="0"/>
    <x v="6"/>
    <x v="3"/>
    <x v="3"/>
    <x v="41"/>
    <x v="41"/>
    <x v="4"/>
    <x v="1"/>
    <s v="Inteconectado"/>
    <x v="29"/>
    <s v="BT5B-R"/>
    <s v="De 30 a 100kWh"/>
    <n v="11764"/>
    <n v="753150.6"/>
    <n v="354148.08"/>
    <n v="-42293.62"/>
  </r>
  <r>
    <x v="0"/>
    <x v="6"/>
    <x v="3"/>
    <x v="3"/>
    <x v="41"/>
    <x v="41"/>
    <x v="4"/>
    <x v="1"/>
    <s v="Inteconectado"/>
    <x v="29"/>
    <s v="BT5B-R"/>
    <s v="Mayor a 100kWh"/>
    <n v="9377"/>
    <n v="1999639.67"/>
    <n v="1017555.68"/>
    <n v="28637.87"/>
  </r>
  <r>
    <x v="0"/>
    <x v="6"/>
    <x v="3"/>
    <x v="3"/>
    <x v="42"/>
    <x v="42"/>
    <x v="6"/>
    <x v="0"/>
    <s v="Inteconectado"/>
    <x v="30"/>
    <s v="BT5B-R"/>
    <s v="De 0 a 30 kWh "/>
    <n v="2030"/>
    <n v="17670.900000000001"/>
    <n v="10996.37"/>
    <n v="-3673.86"/>
  </r>
  <r>
    <x v="0"/>
    <x v="6"/>
    <x v="3"/>
    <x v="3"/>
    <x v="42"/>
    <x v="42"/>
    <x v="6"/>
    <x v="0"/>
    <s v="Inteconectado"/>
    <x v="30"/>
    <s v="BT5B-R"/>
    <s v="De 30 a 100kWh"/>
    <n v="2498"/>
    <n v="155728"/>
    <n v="69290.3"/>
    <n v="-15645.13"/>
  </r>
  <r>
    <x v="0"/>
    <x v="6"/>
    <x v="3"/>
    <x v="3"/>
    <x v="42"/>
    <x v="42"/>
    <x v="6"/>
    <x v="0"/>
    <s v="Inteconectado"/>
    <x v="30"/>
    <s v="BT5B-R"/>
    <s v="Mayor a 100kWh"/>
    <n v="1359"/>
    <n v="284260"/>
    <n v="166508.32"/>
    <n v="4683.8900000000003"/>
  </r>
  <r>
    <x v="0"/>
    <x v="6"/>
    <x v="4"/>
    <x v="4"/>
    <x v="43"/>
    <x v="43"/>
    <x v="7"/>
    <x v="1"/>
    <s v="Inteconectado"/>
    <x v="31"/>
    <s v="BT5B-R"/>
    <s v="De 0 a 30 kWh "/>
    <n v="170831"/>
    <n v="1264288"/>
    <n v="977937.15"/>
    <n v="-138959.70000000001"/>
  </r>
  <r>
    <x v="0"/>
    <x v="6"/>
    <x v="4"/>
    <x v="4"/>
    <x v="43"/>
    <x v="43"/>
    <x v="7"/>
    <x v="1"/>
    <s v="Inteconectado"/>
    <x v="31"/>
    <s v="BT5B-R"/>
    <s v="De 30 a 100kWh"/>
    <n v="279504"/>
    <n v="19043542"/>
    <n v="8910321.6400000006"/>
    <n v="-908214"/>
  </r>
  <r>
    <x v="0"/>
    <x v="6"/>
    <x v="4"/>
    <x v="4"/>
    <x v="43"/>
    <x v="43"/>
    <x v="7"/>
    <x v="1"/>
    <s v="Inteconectado"/>
    <x v="31"/>
    <s v="BT5B-R"/>
    <s v="Mayor a 100kWh"/>
    <n v="684144"/>
    <n v="194896741"/>
    <n v="85157835.409999996"/>
    <n v="2439070.42"/>
  </r>
  <r>
    <x v="0"/>
    <x v="6"/>
    <x v="4"/>
    <x v="4"/>
    <x v="44"/>
    <x v="44"/>
    <x v="2"/>
    <x v="1"/>
    <s v="Inteconectado"/>
    <x v="32"/>
    <s v="BT5B-R"/>
    <s v="De 0 a 30 kWh "/>
    <n v="8406"/>
    <n v="81857"/>
    <n v="65762.02"/>
    <n v="-10529.75"/>
  </r>
  <r>
    <x v="0"/>
    <x v="6"/>
    <x v="4"/>
    <x v="4"/>
    <x v="44"/>
    <x v="44"/>
    <x v="2"/>
    <x v="1"/>
    <s v="Inteconectado"/>
    <x v="32"/>
    <s v="BT5B-R"/>
    <s v="De 30 a 100kWh"/>
    <n v="14706"/>
    <n v="959577"/>
    <n v="515467.56"/>
    <n v="-55783.35"/>
  </r>
  <r>
    <x v="0"/>
    <x v="6"/>
    <x v="4"/>
    <x v="4"/>
    <x v="44"/>
    <x v="44"/>
    <x v="2"/>
    <x v="1"/>
    <s v="Inteconectado"/>
    <x v="32"/>
    <s v="BT5B-R"/>
    <s v="Mayor a 100kWh"/>
    <n v="13607"/>
    <n v="3124650"/>
    <n v="1558033.66"/>
    <n v="45631.23"/>
  </r>
  <r>
    <x v="0"/>
    <x v="6"/>
    <x v="4"/>
    <x v="4"/>
    <x v="45"/>
    <x v="45"/>
    <x v="2"/>
    <x v="1"/>
    <s v="Inteconectado"/>
    <x v="33"/>
    <s v="BT5B-R"/>
    <s v="De 0 a 30 kWh "/>
    <n v="1234"/>
    <n v="13258"/>
    <n v="10356.620000000001"/>
    <n v="-1648.18"/>
  </r>
  <r>
    <x v="0"/>
    <x v="6"/>
    <x v="4"/>
    <x v="4"/>
    <x v="45"/>
    <x v="45"/>
    <x v="2"/>
    <x v="1"/>
    <s v="Inteconectado"/>
    <x v="33"/>
    <s v="BT5B-R"/>
    <s v="De 30 a 100kWh"/>
    <n v="1632"/>
    <n v="103161"/>
    <n v="57339.71"/>
    <n v="-6324.3"/>
  </r>
  <r>
    <x v="0"/>
    <x v="6"/>
    <x v="4"/>
    <x v="4"/>
    <x v="45"/>
    <x v="45"/>
    <x v="2"/>
    <x v="1"/>
    <s v="Inteconectado"/>
    <x v="33"/>
    <s v="BT5B-R"/>
    <s v="Mayor a 100kWh"/>
    <n v="787"/>
    <n v="147642"/>
    <n v="75561.679999999993"/>
    <n v="2237.29"/>
  </r>
  <r>
    <x v="0"/>
    <x v="6"/>
    <x v="4"/>
    <x v="4"/>
    <x v="46"/>
    <x v="5"/>
    <x v="5"/>
    <x v="0"/>
    <s v="Aislado"/>
    <x v="34"/>
    <s v="BT5B-R"/>
    <s v="De 0 a 30 kWh "/>
    <n v="1520"/>
    <n v="9866"/>
    <n v="10479.48"/>
    <n v="-3596.49"/>
  </r>
  <r>
    <x v="0"/>
    <x v="6"/>
    <x v="4"/>
    <x v="4"/>
    <x v="46"/>
    <x v="5"/>
    <x v="5"/>
    <x v="0"/>
    <s v="Aislado"/>
    <x v="34"/>
    <s v="BT5B-R"/>
    <s v="De 30 a 100kWh"/>
    <n v="484"/>
    <n v="26836"/>
    <n v="14592.11"/>
    <n v="-5308.4"/>
  </r>
  <r>
    <x v="0"/>
    <x v="6"/>
    <x v="4"/>
    <x v="4"/>
    <x v="46"/>
    <x v="5"/>
    <x v="5"/>
    <x v="0"/>
    <s v="Aislado"/>
    <x v="34"/>
    <s v="BT5B-R"/>
    <s v="Mayor a 100kWh"/>
    <n v="192"/>
    <n v="45887"/>
    <n v="22388.84"/>
    <n v="11"/>
  </r>
  <r>
    <x v="0"/>
    <x v="6"/>
    <x v="4"/>
    <x v="4"/>
    <x v="47"/>
    <x v="46"/>
    <x v="6"/>
    <x v="0"/>
    <s v="Aislado"/>
    <x v="35"/>
    <s v="BT5B-R"/>
    <s v="De 0 a 30 kWh "/>
    <n v="678"/>
    <n v="4588"/>
    <n v="4714.5600000000004"/>
    <n v="-1649.97"/>
  </r>
  <r>
    <x v="0"/>
    <x v="6"/>
    <x v="4"/>
    <x v="4"/>
    <x v="47"/>
    <x v="46"/>
    <x v="6"/>
    <x v="0"/>
    <s v="Aislado"/>
    <x v="35"/>
    <s v="BT5B-R"/>
    <s v="De 30 a 100kWh"/>
    <n v="263"/>
    <n v="14811"/>
    <n v="7814.6"/>
    <n v="-2822.06"/>
  </r>
  <r>
    <x v="0"/>
    <x v="6"/>
    <x v="4"/>
    <x v="4"/>
    <x v="47"/>
    <x v="46"/>
    <x v="6"/>
    <x v="0"/>
    <s v="Aislado"/>
    <x v="35"/>
    <s v="BT5B-R"/>
    <s v="Mayor a 100kWh"/>
    <n v="159"/>
    <n v="50426"/>
    <n v="23460.99"/>
    <n v="0"/>
  </r>
  <r>
    <x v="0"/>
    <x v="6"/>
    <x v="4"/>
    <x v="4"/>
    <x v="48"/>
    <x v="47"/>
    <x v="6"/>
    <x v="0"/>
    <s v="Aislado"/>
    <x v="36"/>
    <s v="BT5B-R"/>
    <s v="De 0 a 30 kWh "/>
    <n v="562"/>
    <n v="3407"/>
    <n v="3749.71"/>
    <n v="-1242.49"/>
  </r>
  <r>
    <x v="0"/>
    <x v="6"/>
    <x v="4"/>
    <x v="4"/>
    <x v="48"/>
    <x v="47"/>
    <x v="6"/>
    <x v="0"/>
    <s v="Aislado"/>
    <x v="36"/>
    <s v="BT5B-R"/>
    <s v="De 30 a 100kWh"/>
    <n v="104"/>
    <n v="5462"/>
    <n v="2972.03"/>
    <n v="-1134.93"/>
  </r>
  <r>
    <x v="0"/>
    <x v="6"/>
    <x v="4"/>
    <x v="4"/>
    <x v="48"/>
    <x v="47"/>
    <x v="6"/>
    <x v="0"/>
    <s v="Aislado"/>
    <x v="36"/>
    <s v="BT5B-R"/>
    <s v="Mayor a 100kWh"/>
    <n v="24"/>
    <n v="6470"/>
    <n v="3138.68"/>
    <n v="11"/>
  </r>
  <r>
    <x v="0"/>
    <x v="6"/>
    <x v="4"/>
    <x v="4"/>
    <x v="49"/>
    <x v="48"/>
    <x v="0"/>
    <x v="0"/>
    <s v="Aislado"/>
    <x v="37"/>
    <s v="BT5B-R"/>
    <s v="De 0 a 30 kWh "/>
    <n v="853"/>
    <n v="7032"/>
    <n v="6128.79"/>
    <n v="-2350.29"/>
  </r>
  <r>
    <x v="0"/>
    <x v="6"/>
    <x v="4"/>
    <x v="4"/>
    <x v="49"/>
    <x v="48"/>
    <x v="0"/>
    <x v="0"/>
    <s v="Aislado"/>
    <x v="37"/>
    <s v="BT5B-R"/>
    <s v="De 30 a 100kWh"/>
    <n v="221"/>
    <n v="11842"/>
    <n v="6429.27"/>
    <n v="-2601.34"/>
  </r>
  <r>
    <x v="0"/>
    <x v="6"/>
    <x v="4"/>
    <x v="4"/>
    <x v="49"/>
    <x v="48"/>
    <x v="0"/>
    <x v="0"/>
    <s v="Aislado"/>
    <x v="37"/>
    <s v="BT5B-R"/>
    <s v="Mayor a 100kWh"/>
    <n v="59"/>
    <n v="15530"/>
    <n v="6981.18"/>
    <n v="0"/>
  </r>
  <r>
    <x v="0"/>
    <x v="6"/>
    <x v="4"/>
    <x v="4"/>
    <x v="50"/>
    <x v="49"/>
    <x v="0"/>
    <x v="0"/>
    <s v="Aislado"/>
    <x v="38"/>
    <s v="BT5B-R"/>
    <s v="De 0 a 30 kWh "/>
    <n v="83"/>
    <n v="439"/>
    <n v="462.77"/>
    <n v="-142.19"/>
  </r>
  <r>
    <x v="0"/>
    <x v="6"/>
    <x v="4"/>
    <x v="4"/>
    <x v="50"/>
    <x v="49"/>
    <x v="0"/>
    <x v="0"/>
    <s v="Aislado"/>
    <x v="38"/>
    <s v="BT5B-R"/>
    <s v="De 30 a 100kWh"/>
    <n v="80"/>
    <n v="5036"/>
    <n v="3006.78"/>
    <n v="-931.4"/>
  </r>
  <r>
    <x v="0"/>
    <x v="6"/>
    <x v="4"/>
    <x v="4"/>
    <x v="50"/>
    <x v="49"/>
    <x v="0"/>
    <x v="0"/>
    <s v="Aislado"/>
    <x v="38"/>
    <s v="BT5B-R"/>
    <s v="Mayor a 100kWh"/>
    <n v="71"/>
    <n v="22148"/>
    <n v="9685.26"/>
    <n v="0.19"/>
  </r>
  <r>
    <x v="0"/>
    <x v="6"/>
    <x v="4"/>
    <x v="4"/>
    <x v="51"/>
    <x v="50"/>
    <x v="6"/>
    <x v="0"/>
    <s v="Inteconectado"/>
    <x v="39"/>
    <s v="BT5B-R"/>
    <s v="De 0 a 30 kWh "/>
    <n v="1549"/>
    <n v="16183"/>
    <n v="14440.48"/>
    <n v="-5492.83"/>
  </r>
  <r>
    <x v="0"/>
    <x v="6"/>
    <x v="4"/>
    <x v="4"/>
    <x v="51"/>
    <x v="50"/>
    <x v="6"/>
    <x v="0"/>
    <s v="Inteconectado"/>
    <x v="39"/>
    <s v="BT5B-R"/>
    <s v="De 30 a 100kWh"/>
    <n v="1853"/>
    <n v="111616"/>
    <n v="67174.3"/>
    <n v="-18774.75"/>
  </r>
  <r>
    <x v="0"/>
    <x v="6"/>
    <x v="4"/>
    <x v="4"/>
    <x v="51"/>
    <x v="50"/>
    <x v="6"/>
    <x v="0"/>
    <s v="Inteconectado"/>
    <x v="39"/>
    <s v="BT5B-R"/>
    <s v="Mayor a 100kWh"/>
    <n v="789"/>
    <n v="196352"/>
    <n v="109289.77"/>
    <n v="3147.9"/>
  </r>
  <r>
    <x v="0"/>
    <x v="6"/>
    <x v="4"/>
    <x v="4"/>
    <x v="52"/>
    <x v="51"/>
    <x v="2"/>
    <x v="1"/>
    <s v="Inteconectado"/>
    <x v="40"/>
    <s v="BT5B-R"/>
    <s v="De 0 a 30 kWh "/>
    <n v="10326"/>
    <n v="102885"/>
    <n v="86561.79"/>
    <n v="-13990.25"/>
  </r>
  <r>
    <x v="0"/>
    <x v="6"/>
    <x v="4"/>
    <x v="4"/>
    <x v="52"/>
    <x v="51"/>
    <x v="2"/>
    <x v="1"/>
    <s v="Inteconectado"/>
    <x v="40"/>
    <s v="BT5B-R"/>
    <s v="De 30 a 100kWh"/>
    <n v="16522"/>
    <n v="1071293"/>
    <n v="592172.49"/>
    <n v="-64899.68"/>
  </r>
  <r>
    <x v="0"/>
    <x v="6"/>
    <x v="4"/>
    <x v="4"/>
    <x v="52"/>
    <x v="51"/>
    <x v="2"/>
    <x v="1"/>
    <s v="Inteconectado"/>
    <x v="40"/>
    <s v="BT5B-R"/>
    <s v="Mayor a 100kWh"/>
    <n v="14555"/>
    <n v="3124019"/>
    <n v="1567721.06"/>
    <n v="46265.67"/>
  </r>
  <r>
    <x v="0"/>
    <x v="6"/>
    <x v="4"/>
    <x v="4"/>
    <x v="53"/>
    <x v="52"/>
    <x v="2"/>
    <x v="1"/>
    <s v="Inteconectado"/>
    <x v="41"/>
    <s v="BT5B-R"/>
    <s v="De 0 a 30 kWh "/>
    <n v="5766"/>
    <n v="57798"/>
    <n v="45551.66"/>
    <n v="-7262.78"/>
  </r>
  <r>
    <x v="0"/>
    <x v="6"/>
    <x v="4"/>
    <x v="4"/>
    <x v="53"/>
    <x v="52"/>
    <x v="2"/>
    <x v="1"/>
    <s v="Inteconectado"/>
    <x v="41"/>
    <s v="BT5B-R"/>
    <s v="De 30 a 100kWh"/>
    <n v="9232"/>
    <n v="602002"/>
    <n v="319315.34999999998"/>
    <n v="-34300.230000000003"/>
  </r>
  <r>
    <x v="0"/>
    <x v="6"/>
    <x v="4"/>
    <x v="4"/>
    <x v="53"/>
    <x v="52"/>
    <x v="2"/>
    <x v="1"/>
    <s v="Inteconectado"/>
    <x v="41"/>
    <s v="BT5B-R"/>
    <s v="Mayor a 100kWh"/>
    <n v="8227"/>
    <n v="1758011"/>
    <n v="874456.09"/>
    <n v="25750.48"/>
  </r>
  <r>
    <x v="0"/>
    <x v="6"/>
    <x v="4"/>
    <x v="4"/>
    <x v="54"/>
    <x v="53"/>
    <x v="1"/>
    <x v="0"/>
    <s v="Inteconectado"/>
    <x v="42"/>
    <s v="BT5B-R"/>
    <s v="De 0 a 30 kWh "/>
    <n v="1453"/>
    <n v="11308"/>
    <n v="15177.54"/>
    <n v="-4763.3999999999996"/>
  </r>
  <r>
    <x v="0"/>
    <x v="6"/>
    <x v="4"/>
    <x v="4"/>
    <x v="54"/>
    <x v="53"/>
    <x v="1"/>
    <x v="0"/>
    <s v="Inteconectado"/>
    <x v="42"/>
    <s v="BT5B-R"/>
    <s v="De 30 a 100kWh"/>
    <n v="1010"/>
    <n v="58081"/>
    <n v="44805.53"/>
    <n v="-12800.29"/>
  </r>
  <r>
    <x v="0"/>
    <x v="6"/>
    <x v="4"/>
    <x v="4"/>
    <x v="54"/>
    <x v="53"/>
    <x v="1"/>
    <x v="0"/>
    <s v="Inteconectado"/>
    <x v="42"/>
    <s v="BT5B-R"/>
    <s v="Mayor a 100kWh"/>
    <n v="319"/>
    <n v="64799"/>
    <n v="46203.28"/>
    <n v="1343.67"/>
  </r>
  <r>
    <x v="0"/>
    <x v="6"/>
    <x v="5"/>
    <x v="5"/>
    <x v="55"/>
    <x v="54"/>
    <x v="2"/>
    <x v="1"/>
    <s v="Inteconectado"/>
    <x v="43"/>
    <s v="BT5B-R"/>
    <s v="De 0 a 30 kWh "/>
    <n v="835"/>
    <n v="13441"/>
    <n v="9166.7199999999993"/>
    <n v="-2180.6799999999998"/>
  </r>
  <r>
    <x v="0"/>
    <x v="6"/>
    <x v="5"/>
    <x v="5"/>
    <x v="55"/>
    <x v="54"/>
    <x v="2"/>
    <x v="1"/>
    <s v="Inteconectado"/>
    <x v="43"/>
    <s v="BT5B-R"/>
    <s v="De 30 a 100kWh"/>
    <n v="622"/>
    <n v="35070"/>
    <n v="21662.41"/>
    <n v="-3010.48"/>
  </r>
  <r>
    <x v="0"/>
    <x v="6"/>
    <x v="5"/>
    <x v="5"/>
    <x v="55"/>
    <x v="54"/>
    <x v="2"/>
    <x v="1"/>
    <s v="Inteconectado"/>
    <x v="43"/>
    <s v="BT5B-R"/>
    <s v="Mayor a 100kWh"/>
    <n v="215"/>
    <n v="51566"/>
    <n v="35049.919999999998"/>
    <n v="973.38"/>
  </r>
  <r>
    <x v="0"/>
    <x v="6"/>
    <x v="6"/>
    <x v="6"/>
    <x v="56"/>
    <x v="55"/>
    <x v="2"/>
    <x v="1"/>
    <s v="Aislado"/>
    <x v="44"/>
    <s v="BT5B-R"/>
    <s v="De 0 a 30 kWh "/>
    <n v="987"/>
    <n v="9706.99"/>
    <n v="12129.45"/>
    <n v="-4539.97"/>
  </r>
  <r>
    <x v="0"/>
    <x v="6"/>
    <x v="6"/>
    <x v="6"/>
    <x v="56"/>
    <x v="55"/>
    <x v="2"/>
    <x v="1"/>
    <s v="Aislado"/>
    <x v="44"/>
    <s v="BT5B-R"/>
    <s v="De 30 a 100kWh"/>
    <n v="126"/>
    <n v="5617.42"/>
    <n v="5656.91"/>
    <n v="-1745.92"/>
  </r>
  <r>
    <x v="0"/>
    <x v="6"/>
    <x v="6"/>
    <x v="6"/>
    <x v="56"/>
    <x v="55"/>
    <x v="2"/>
    <x v="1"/>
    <s v="Aislado"/>
    <x v="44"/>
    <s v="BT5B-R"/>
    <s v="Mayor a 100kWh"/>
    <n v="4"/>
    <n v="2361"/>
    <n v="2227.8000000000002"/>
    <n v="0"/>
  </r>
  <r>
    <x v="0"/>
    <x v="6"/>
    <x v="6"/>
    <x v="6"/>
    <x v="57"/>
    <x v="56"/>
    <x v="1"/>
    <x v="0"/>
    <s v="Aislado"/>
    <x v="45"/>
    <s v="BT5B-R"/>
    <s v="De 0 a 30 kWh "/>
    <n v="2685"/>
    <n v="29414.97"/>
    <n v="56675.78"/>
    <n v="-32722.78"/>
  </r>
  <r>
    <x v="0"/>
    <x v="6"/>
    <x v="6"/>
    <x v="6"/>
    <x v="57"/>
    <x v="56"/>
    <x v="1"/>
    <x v="0"/>
    <s v="Aislado"/>
    <x v="45"/>
    <s v="BT5B-R"/>
    <s v="De 30 a 100kWh"/>
    <n v="982"/>
    <n v="51091"/>
    <n v="79481.34"/>
    <n v="-32549.07"/>
  </r>
  <r>
    <x v="0"/>
    <x v="6"/>
    <x v="6"/>
    <x v="6"/>
    <x v="57"/>
    <x v="56"/>
    <x v="1"/>
    <x v="0"/>
    <s v="Aislado"/>
    <x v="45"/>
    <s v="BT5B-R"/>
    <s v="Mayor a 100kWh"/>
    <n v="190"/>
    <n v="44237.98"/>
    <n v="65419.87"/>
    <n v="0"/>
  </r>
  <r>
    <x v="0"/>
    <x v="6"/>
    <x v="7"/>
    <x v="7"/>
    <x v="58"/>
    <x v="57"/>
    <x v="4"/>
    <x v="1"/>
    <s v="Inteconectado"/>
    <x v="46"/>
    <s v="BT5B-R"/>
    <s v="De 0 a 30 kWh "/>
    <n v="14244"/>
    <n v="194520.5"/>
    <n v="129360.6"/>
    <n v="-29058.16"/>
  </r>
  <r>
    <x v="0"/>
    <x v="6"/>
    <x v="7"/>
    <x v="7"/>
    <x v="58"/>
    <x v="57"/>
    <x v="4"/>
    <x v="1"/>
    <s v="Inteconectado"/>
    <x v="46"/>
    <s v="BT5B-R"/>
    <s v="De 30 a 100kWh"/>
    <n v="17026"/>
    <n v="1039795.6"/>
    <n v="595002.69999999995"/>
    <n v="-76637.03"/>
  </r>
  <r>
    <x v="0"/>
    <x v="6"/>
    <x v="7"/>
    <x v="7"/>
    <x v="58"/>
    <x v="57"/>
    <x v="4"/>
    <x v="1"/>
    <s v="Inteconectado"/>
    <x v="46"/>
    <s v="BT5B-R"/>
    <s v="Mayor a 100kWh"/>
    <n v="9452"/>
    <n v="1886449"/>
    <n v="1188204.22"/>
    <n v="33593.81"/>
  </r>
  <r>
    <x v="0"/>
    <x v="6"/>
    <x v="7"/>
    <x v="7"/>
    <x v="59"/>
    <x v="58"/>
    <x v="4"/>
    <x v="1"/>
    <s v="Inteconectado"/>
    <x v="47"/>
    <s v="BT5B-R"/>
    <s v="De 0 a 30 kWh "/>
    <n v="2857"/>
    <n v="43075"/>
    <n v="28271.22"/>
    <n v="-6607.01"/>
  </r>
  <r>
    <x v="0"/>
    <x v="6"/>
    <x v="7"/>
    <x v="7"/>
    <x v="59"/>
    <x v="58"/>
    <x v="4"/>
    <x v="1"/>
    <s v="Inteconectado"/>
    <x v="47"/>
    <s v="BT5B-R"/>
    <s v="De 30 a 100kWh"/>
    <n v="4260"/>
    <n v="252795"/>
    <n v="148111.5"/>
    <n v="-19553.400000000001"/>
  </r>
  <r>
    <x v="0"/>
    <x v="6"/>
    <x v="7"/>
    <x v="7"/>
    <x v="59"/>
    <x v="58"/>
    <x v="4"/>
    <x v="1"/>
    <s v="Inteconectado"/>
    <x v="47"/>
    <s v="BT5B-R"/>
    <s v="Mayor a 100kWh"/>
    <n v="1870"/>
    <n v="341679"/>
    <n v="221337.19"/>
    <n v="6208.48"/>
  </r>
  <r>
    <x v="0"/>
    <x v="6"/>
    <x v="7"/>
    <x v="7"/>
    <x v="60"/>
    <x v="59"/>
    <x v="4"/>
    <x v="1"/>
    <s v="Inteconectado"/>
    <x v="48"/>
    <s v="BT5B-R"/>
    <s v="De 0 a 30 kWh "/>
    <n v="20881"/>
    <n v="283517.2"/>
    <n v="189359.79"/>
    <n v="-42495.05"/>
  </r>
  <r>
    <x v="0"/>
    <x v="6"/>
    <x v="7"/>
    <x v="7"/>
    <x v="60"/>
    <x v="59"/>
    <x v="4"/>
    <x v="1"/>
    <s v="Inteconectado"/>
    <x v="48"/>
    <s v="BT5B-R"/>
    <s v="De 30 a 100kWh"/>
    <n v="37301"/>
    <n v="2347413.7999999998"/>
    <n v="1349212.89"/>
    <n v="-168152.4"/>
  </r>
  <r>
    <x v="0"/>
    <x v="6"/>
    <x v="7"/>
    <x v="7"/>
    <x v="60"/>
    <x v="59"/>
    <x v="4"/>
    <x v="1"/>
    <s v="Inteconectado"/>
    <x v="48"/>
    <s v="BT5B-R"/>
    <s v="Mayor a 100kWh"/>
    <n v="25050"/>
    <n v="4675154.3"/>
    <n v="2959640.85"/>
    <n v="83537.490000000005"/>
  </r>
  <r>
    <x v="0"/>
    <x v="6"/>
    <x v="7"/>
    <x v="7"/>
    <x v="61"/>
    <x v="60"/>
    <x v="2"/>
    <x v="1"/>
    <s v="Inteconectado"/>
    <x v="49"/>
    <s v="BT5B-R"/>
    <s v="De 0 a 30 kWh "/>
    <n v="6918"/>
    <n v="91084.800000000003"/>
    <n v="64191.61"/>
    <n v="-14338.14"/>
  </r>
  <r>
    <x v="0"/>
    <x v="6"/>
    <x v="7"/>
    <x v="7"/>
    <x v="61"/>
    <x v="60"/>
    <x v="2"/>
    <x v="1"/>
    <s v="Inteconectado"/>
    <x v="49"/>
    <s v="BT5B-R"/>
    <s v="De 30 a 100kWh"/>
    <n v="6539"/>
    <n v="369490"/>
    <n v="221848.36"/>
    <n v="-30905.51"/>
  </r>
  <r>
    <x v="0"/>
    <x v="6"/>
    <x v="7"/>
    <x v="7"/>
    <x v="61"/>
    <x v="60"/>
    <x v="2"/>
    <x v="1"/>
    <s v="Inteconectado"/>
    <x v="49"/>
    <s v="BT5B-R"/>
    <s v="Mayor a 100kWh"/>
    <n v="1760"/>
    <n v="369997"/>
    <n v="245381.96"/>
    <n v="6936.53"/>
  </r>
  <r>
    <x v="0"/>
    <x v="6"/>
    <x v="7"/>
    <x v="7"/>
    <x v="62"/>
    <x v="61"/>
    <x v="4"/>
    <x v="1"/>
    <s v="Inteconectado"/>
    <x v="50"/>
    <s v="BT5B-R"/>
    <s v="De 0 a 30 kWh "/>
    <n v="4448"/>
    <n v="52677"/>
    <n v="37799.629999999997"/>
    <n v="-8200.8799999999992"/>
  </r>
  <r>
    <x v="0"/>
    <x v="6"/>
    <x v="7"/>
    <x v="7"/>
    <x v="62"/>
    <x v="61"/>
    <x v="4"/>
    <x v="1"/>
    <s v="Inteconectado"/>
    <x v="50"/>
    <s v="BT5B-R"/>
    <s v="De 30 a 100kWh"/>
    <n v="5759"/>
    <n v="369552"/>
    <n v="219858.73"/>
    <n v="-27350.720000000001"/>
  </r>
  <r>
    <x v="0"/>
    <x v="6"/>
    <x v="7"/>
    <x v="7"/>
    <x v="62"/>
    <x v="61"/>
    <x v="4"/>
    <x v="1"/>
    <s v="Inteconectado"/>
    <x v="50"/>
    <s v="BT5B-R"/>
    <s v="Mayor a 100kWh"/>
    <n v="3884"/>
    <n v="779954"/>
    <n v="511510.91"/>
    <n v="14406.18"/>
  </r>
  <r>
    <x v="0"/>
    <x v="6"/>
    <x v="7"/>
    <x v="7"/>
    <x v="63"/>
    <x v="62"/>
    <x v="4"/>
    <x v="1"/>
    <s v="Inteconectado"/>
    <x v="51"/>
    <s v="BT5B-R"/>
    <s v="De 0 a 30 kWh "/>
    <n v="9497"/>
    <n v="124091.6"/>
    <n v="84457.64"/>
    <n v="-18771.68"/>
  </r>
  <r>
    <x v="0"/>
    <x v="6"/>
    <x v="7"/>
    <x v="7"/>
    <x v="63"/>
    <x v="62"/>
    <x v="4"/>
    <x v="1"/>
    <s v="Inteconectado"/>
    <x v="51"/>
    <s v="BT5B-R"/>
    <s v="De 30 a 100kWh"/>
    <n v="16199"/>
    <n v="1042667.7"/>
    <n v="605434.52"/>
    <n v="-73510.009999999995"/>
  </r>
  <r>
    <x v="0"/>
    <x v="6"/>
    <x v="7"/>
    <x v="7"/>
    <x v="63"/>
    <x v="62"/>
    <x v="4"/>
    <x v="1"/>
    <s v="Inteconectado"/>
    <x v="51"/>
    <s v="BT5B-R"/>
    <s v="Mayor a 100kWh"/>
    <n v="13071"/>
    <n v="2650280.7999999998"/>
    <n v="1689707.39"/>
    <n v="47677.24"/>
  </r>
  <r>
    <x v="0"/>
    <x v="6"/>
    <x v="7"/>
    <x v="7"/>
    <x v="64"/>
    <x v="63"/>
    <x v="2"/>
    <x v="1"/>
    <s v="Inteconectado"/>
    <x v="52"/>
    <s v="BT5B-R"/>
    <s v="De 0 a 30 kWh "/>
    <n v="4896"/>
    <n v="67071.02"/>
    <n v="46578.41"/>
    <n v="-10548.16"/>
  </r>
  <r>
    <x v="0"/>
    <x v="6"/>
    <x v="7"/>
    <x v="7"/>
    <x v="64"/>
    <x v="63"/>
    <x v="2"/>
    <x v="1"/>
    <s v="Inteconectado"/>
    <x v="52"/>
    <s v="BT5B-R"/>
    <s v="De 30 a 100kWh"/>
    <n v="3260"/>
    <n v="197923"/>
    <n v="117644.48"/>
    <n v="-16769.93"/>
  </r>
  <r>
    <x v="0"/>
    <x v="6"/>
    <x v="7"/>
    <x v="7"/>
    <x v="64"/>
    <x v="63"/>
    <x v="2"/>
    <x v="1"/>
    <s v="Inteconectado"/>
    <x v="52"/>
    <s v="BT5B-R"/>
    <s v="Mayor a 100kWh"/>
    <n v="1384"/>
    <n v="298757"/>
    <n v="197630.23"/>
    <n v="5557.84"/>
  </r>
  <r>
    <x v="0"/>
    <x v="6"/>
    <x v="7"/>
    <x v="7"/>
    <x v="65"/>
    <x v="64"/>
    <x v="5"/>
    <x v="0"/>
    <s v="Inteconectado"/>
    <x v="53"/>
    <s v="BT5B-R"/>
    <s v="De 0 a 30 kWh "/>
    <n v="11493"/>
    <n v="103390"/>
    <n v="74767.92"/>
    <n v="-49620.17"/>
  </r>
  <r>
    <x v="0"/>
    <x v="6"/>
    <x v="7"/>
    <x v="7"/>
    <x v="65"/>
    <x v="64"/>
    <x v="5"/>
    <x v="0"/>
    <s v="Inteconectado"/>
    <x v="53"/>
    <s v="BT5B-R"/>
    <s v="De 30 a 100kWh"/>
    <n v="1678"/>
    <n v="83100"/>
    <n v="46640.1"/>
    <n v="-24153.48"/>
  </r>
  <r>
    <x v="0"/>
    <x v="6"/>
    <x v="7"/>
    <x v="7"/>
    <x v="65"/>
    <x v="64"/>
    <x v="5"/>
    <x v="0"/>
    <s v="Inteconectado"/>
    <x v="53"/>
    <s v="BT5B-R"/>
    <s v="Mayor a 100kWh"/>
    <n v="301"/>
    <n v="74285"/>
    <n v="60359.69"/>
    <n v="1701.3"/>
  </r>
  <r>
    <x v="0"/>
    <x v="6"/>
    <x v="7"/>
    <x v="7"/>
    <x v="66"/>
    <x v="65"/>
    <x v="5"/>
    <x v="0"/>
    <s v="Inteconectado"/>
    <x v="54"/>
    <s v="BT5B-R"/>
    <s v="De 0 a 30 kWh "/>
    <n v="9191"/>
    <n v="97801"/>
    <n v="64077.95"/>
    <n v="-46808.42"/>
  </r>
  <r>
    <x v="0"/>
    <x v="6"/>
    <x v="7"/>
    <x v="7"/>
    <x v="66"/>
    <x v="65"/>
    <x v="5"/>
    <x v="0"/>
    <s v="Inteconectado"/>
    <x v="54"/>
    <s v="BT5B-R"/>
    <s v="De 30 a 100kWh"/>
    <n v="2082"/>
    <n v="105072"/>
    <n v="59234.43"/>
    <n v="-29888.62"/>
  </r>
  <r>
    <x v="0"/>
    <x v="6"/>
    <x v="7"/>
    <x v="7"/>
    <x v="66"/>
    <x v="65"/>
    <x v="5"/>
    <x v="0"/>
    <s v="Inteconectado"/>
    <x v="54"/>
    <s v="BT5B-R"/>
    <s v="Mayor a 100kWh"/>
    <n v="387"/>
    <n v="83236"/>
    <n v="67651.199999999997"/>
    <n v="1906.04"/>
  </r>
  <r>
    <x v="0"/>
    <x v="6"/>
    <x v="7"/>
    <x v="7"/>
    <x v="67"/>
    <x v="66"/>
    <x v="6"/>
    <x v="0"/>
    <s v="Inteconectado"/>
    <x v="55"/>
    <s v="BT5B-R"/>
    <s v="De 0 a 30 kWh "/>
    <n v="15423"/>
    <n v="195808.4"/>
    <n v="106997.83"/>
    <n v="-83881.56"/>
  </r>
  <r>
    <x v="0"/>
    <x v="6"/>
    <x v="7"/>
    <x v="7"/>
    <x v="67"/>
    <x v="66"/>
    <x v="6"/>
    <x v="0"/>
    <s v="Inteconectado"/>
    <x v="55"/>
    <s v="BT5B-R"/>
    <s v="De 30 a 100kWh"/>
    <n v="8288"/>
    <n v="451969"/>
    <n v="235432.45"/>
    <n v="-106412.54"/>
  </r>
  <r>
    <x v="0"/>
    <x v="6"/>
    <x v="7"/>
    <x v="7"/>
    <x v="67"/>
    <x v="66"/>
    <x v="6"/>
    <x v="0"/>
    <s v="Inteconectado"/>
    <x v="55"/>
    <s v="BT5B-R"/>
    <s v="Mayor a 100kWh"/>
    <n v="1450"/>
    <n v="246961"/>
    <n v="180680.78"/>
    <n v="5079.0200000000004"/>
  </r>
  <r>
    <x v="0"/>
    <x v="6"/>
    <x v="7"/>
    <x v="7"/>
    <x v="68"/>
    <x v="67"/>
    <x v="6"/>
    <x v="0"/>
    <s v="Inteconectado"/>
    <x v="56"/>
    <s v="BT5B-R"/>
    <s v="De 0 a 30 kWh "/>
    <n v="7666"/>
    <n v="110415"/>
    <n v="56508.17"/>
    <n v="-47190.21"/>
  </r>
  <r>
    <x v="0"/>
    <x v="6"/>
    <x v="7"/>
    <x v="7"/>
    <x v="68"/>
    <x v="67"/>
    <x v="6"/>
    <x v="0"/>
    <s v="Inteconectado"/>
    <x v="56"/>
    <s v="BT5B-R"/>
    <s v="De 30 a 100kWh"/>
    <n v="7228"/>
    <n v="407784.04"/>
    <n v="213598.62"/>
    <n v="-93497.279999999999"/>
  </r>
  <r>
    <x v="0"/>
    <x v="6"/>
    <x v="7"/>
    <x v="7"/>
    <x v="68"/>
    <x v="67"/>
    <x v="6"/>
    <x v="0"/>
    <s v="Inteconectado"/>
    <x v="56"/>
    <s v="BT5B-R"/>
    <s v="Mayor a 100kWh"/>
    <n v="1367"/>
    <n v="217273"/>
    <n v="159142.06"/>
    <n v="4465.57"/>
  </r>
  <r>
    <x v="0"/>
    <x v="6"/>
    <x v="7"/>
    <x v="7"/>
    <x v="69"/>
    <x v="68"/>
    <x v="6"/>
    <x v="0"/>
    <s v="Inteconectado"/>
    <x v="57"/>
    <s v="BT5B-R"/>
    <s v="De 0 a 30 kWh "/>
    <n v="4585"/>
    <n v="57145"/>
    <n v="31545.53"/>
    <n v="-24502.21"/>
  </r>
  <r>
    <x v="0"/>
    <x v="6"/>
    <x v="7"/>
    <x v="7"/>
    <x v="69"/>
    <x v="68"/>
    <x v="6"/>
    <x v="0"/>
    <s v="Inteconectado"/>
    <x v="57"/>
    <s v="BT5B-R"/>
    <s v="De 30 a 100kWh"/>
    <n v="4351"/>
    <n v="261715"/>
    <n v="139595.63"/>
    <n v="-57036.800000000003"/>
  </r>
  <r>
    <x v="0"/>
    <x v="6"/>
    <x v="7"/>
    <x v="7"/>
    <x v="69"/>
    <x v="68"/>
    <x v="6"/>
    <x v="0"/>
    <s v="Inteconectado"/>
    <x v="57"/>
    <s v="BT5B-R"/>
    <s v="Mayor a 100kWh"/>
    <n v="1996"/>
    <n v="400591"/>
    <n v="292438.65999999997"/>
    <n v="8180.1"/>
  </r>
  <r>
    <x v="0"/>
    <x v="6"/>
    <x v="7"/>
    <x v="7"/>
    <x v="70"/>
    <x v="69"/>
    <x v="2"/>
    <x v="1"/>
    <s v="Inteconectado"/>
    <x v="58"/>
    <s v="BT5B-R"/>
    <s v="De 0 a 30 kWh "/>
    <n v="2334"/>
    <n v="27950"/>
    <n v="20345.099999999999"/>
    <n v="-4405.4399999999996"/>
  </r>
  <r>
    <x v="0"/>
    <x v="6"/>
    <x v="7"/>
    <x v="7"/>
    <x v="70"/>
    <x v="69"/>
    <x v="2"/>
    <x v="1"/>
    <s v="Inteconectado"/>
    <x v="58"/>
    <s v="BT5B-R"/>
    <s v="De 30 a 100kWh"/>
    <n v="1973"/>
    <n v="115767"/>
    <n v="69654.350000000006"/>
    <n v="-9312.56"/>
  </r>
  <r>
    <x v="0"/>
    <x v="6"/>
    <x v="7"/>
    <x v="7"/>
    <x v="70"/>
    <x v="69"/>
    <x v="2"/>
    <x v="1"/>
    <s v="Inteconectado"/>
    <x v="58"/>
    <s v="BT5B-R"/>
    <s v="Mayor a 100kWh"/>
    <n v="1433"/>
    <n v="344573"/>
    <n v="227866.26"/>
    <n v="6436.96"/>
  </r>
  <r>
    <x v="0"/>
    <x v="6"/>
    <x v="7"/>
    <x v="7"/>
    <x v="71"/>
    <x v="70"/>
    <x v="0"/>
    <x v="0"/>
    <s v="Inteconectado"/>
    <x v="59"/>
    <s v="BT5B-R"/>
    <s v="De 0 a 30 kWh "/>
    <n v="19394"/>
    <n v="195495.7"/>
    <n v="132933.07999999999"/>
    <n v="-93472.38"/>
  </r>
  <r>
    <x v="0"/>
    <x v="6"/>
    <x v="7"/>
    <x v="7"/>
    <x v="71"/>
    <x v="70"/>
    <x v="0"/>
    <x v="0"/>
    <s v="Inteconectado"/>
    <x v="59"/>
    <s v="BT5B-R"/>
    <s v="De 30 a 100kWh"/>
    <n v="3331"/>
    <n v="164902.9"/>
    <n v="92362.05"/>
    <n v="-47797.47"/>
  </r>
  <r>
    <x v="0"/>
    <x v="6"/>
    <x v="7"/>
    <x v="7"/>
    <x v="71"/>
    <x v="70"/>
    <x v="0"/>
    <x v="0"/>
    <s v="Inteconectado"/>
    <x v="59"/>
    <s v="BT5B-R"/>
    <s v="Mayor a 100kWh"/>
    <n v="498"/>
    <n v="96169"/>
    <n v="78300.62"/>
    <n v="2200.83"/>
  </r>
  <r>
    <x v="0"/>
    <x v="6"/>
    <x v="7"/>
    <x v="7"/>
    <x v="72"/>
    <x v="71"/>
    <x v="6"/>
    <x v="0"/>
    <s v="Inteconectado"/>
    <x v="60"/>
    <s v="BT5B-R"/>
    <s v="De 0 a 30 kWh "/>
    <n v="11249"/>
    <n v="149627"/>
    <n v="79985.600000000006"/>
    <n v="-64244.959999999999"/>
  </r>
  <r>
    <x v="0"/>
    <x v="6"/>
    <x v="7"/>
    <x v="7"/>
    <x v="72"/>
    <x v="71"/>
    <x v="6"/>
    <x v="0"/>
    <s v="Inteconectado"/>
    <x v="60"/>
    <s v="BT5B-R"/>
    <s v="De 30 a 100kWh"/>
    <n v="6474"/>
    <n v="348665"/>
    <n v="180740.38"/>
    <n v="-84046.29"/>
  </r>
  <r>
    <x v="0"/>
    <x v="6"/>
    <x v="7"/>
    <x v="7"/>
    <x v="72"/>
    <x v="71"/>
    <x v="6"/>
    <x v="0"/>
    <s v="Inteconectado"/>
    <x v="60"/>
    <s v="BT5B-R"/>
    <s v="Mayor a 100kWh"/>
    <n v="978"/>
    <n v="168004"/>
    <n v="123325.02"/>
    <n v="3470.09"/>
  </r>
  <r>
    <x v="0"/>
    <x v="6"/>
    <x v="7"/>
    <x v="7"/>
    <x v="73"/>
    <x v="72"/>
    <x v="5"/>
    <x v="0"/>
    <s v="Inteconectado"/>
    <x v="61"/>
    <s v="BT5B-R"/>
    <s v="De 0 a 30 kWh "/>
    <n v="23823"/>
    <n v="250406.39999999999"/>
    <n v="165369.82"/>
    <n v="-120037.64"/>
  </r>
  <r>
    <x v="0"/>
    <x v="6"/>
    <x v="7"/>
    <x v="7"/>
    <x v="73"/>
    <x v="72"/>
    <x v="5"/>
    <x v="0"/>
    <s v="Inteconectado"/>
    <x v="61"/>
    <s v="BT5B-R"/>
    <s v="De 30 a 100kWh"/>
    <n v="6968"/>
    <n v="360818"/>
    <n v="205373.02"/>
    <n v="-100082.13"/>
  </r>
  <r>
    <x v="0"/>
    <x v="6"/>
    <x v="7"/>
    <x v="7"/>
    <x v="73"/>
    <x v="72"/>
    <x v="5"/>
    <x v="0"/>
    <s v="Inteconectado"/>
    <x v="61"/>
    <s v="BT5B-R"/>
    <s v="Mayor a 100kWh"/>
    <n v="908"/>
    <n v="153346"/>
    <n v="125376.61"/>
    <n v="3526.4"/>
  </r>
  <r>
    <x v="0"/>
    <x v="6"/>
    <x v="7"/>
    <x v="7"/>
    <x v="74"/>
    <x v="73"/>
    <x v="5"/>
    <x v="0"/>
    <s v="Inteconectado"/>
    <x v="62"/>
    <s v="BT5B-R"/>
    <s v="De 0 a 30 kWh "/>
    <n v="5613"/>
    <n v="54388"/>
    <n v="35392.39"/>
    <n v="-22395.61"/>
  </r>
  <r>
    <x v="0"/>
    <x v="6"/>
    <x v="7"/>
    <x v="7"/>
    <x v="74"/>
    <x v="73"/>
    <x v="5"/>
    <x v="0"/>
    <s v="Inteconectado"/>
    <x v="62"/>
    <s v="BT5B-R"/>
    <s v="De 30 a 100kWh"/>
    <n v="962"/>
    <n v="47705"/>
    <n v="22854.54"/>
    <n v="-11622.37"/>
  </r>
  <r>
    <x v="0"/>
    <x v="6"/>
    <x v="7"/>
    <x v="7"/>
    <x v="74"/>
    <x v="73"/>
    <x v="5"/>
    <x v="0"/>
    <s v="Inteconectado"/>
    <x v="62"/>
    <s v="BT5B-R"/>
    <s v="Mayor a 100kWh"/>
    <n v="133"/>
    <n v="31555"/>
    <n v="20962.02"/>
    <n v="593.11"/>
  </r>
  <r>
    <x v="0"/>
    <x v="6"/>
    <x v="7"/>
    <x v="7"/>
    <x v="75"/>
    <x v="74"/>
    <x v="6"/>
    <x v="0"/>
    <s v="Inteconectado"/>
    <x v="63"/>
    <s v="BT5B-R"/>
    <s v="De 0 a 30 kWh "/>
    <n v="1165"/>
    <n v="13571"/>
    <n v="7775.31"/>
    <n v="-5822.48"/>
  </r>
  <r>
    <x v="0"/>
    <x v="6"/>
    <x v="7"/>
    <x v="7"/>
    <x v="75"/>
    <x v="74"/>
    <x v="6"/>
    <x v="0"/>
    <s v="Inteconectado"/>
    <x v="63"/>
    <s v="BT5B-R"/>
    <s v="De 30 a 100kWh"/>
    <n v="1353"/>
    <n v="83995"/>
    <n v="45600.160000000003"/>
    <n v="-17413.11"/>
  </r>
  <r>
    <x v="0"/>
    <x v="6"/>
    <x v="7"/>
    <x v="7"/>
    <x v="75"/>
    <x v="74"/>
    <x v="6"/>
    <x v="0"/>
    <s v="Inteconectado"/>
    <x v="63"/>
    <s v="BT5B-R"/>
    <s v="Mayor a 100kWh"/>
    <n v="883"/>
    <n v="185036"/>
    <n v="135058.74"/>
    <n v="3811.14"/>
  </r>
  <r>
    <x v="0"/>
    <x v="6"/>
    <x v="7"/>
    <x v="7"/>
    <x v="76"/>
    <x v="75"/>
    <x v="5"/>
    <x v="0"/>
    <s v="Inteconectado"/>
    <x v="64"/>
    <s v="BT5B-R"/>
    <s v="De 0 a 30 kWh "/>
    <n v="10386"/>
    <n v="111247"/>
    <n v="72605.27"/>
    <n v="-53232.13"/>
  </r>
  <r>
    <x v="0"/>
    <x v="6"/>
    <x v="7"/>
    <x v="7"/>
    <x v="76"/>
    <x v="75"/>
    <x v="5"/>
    <x v="0"/>
    <s v="Inteconectado"/>
    <x v="64"/>
    <s v="BT5B-R"/>
    <s v="De 30 a 100kWh"/>
    <n v="2848"/>
    <n v="147974"/>
    <n v="84287.360000000001"/>
    <n v="-40872.6"/>
  </r>
  <r>
    <x v="0"/>
    <x v="6"/>
    <x v="7"/>
    <x v="7"/>
    <x v="76"/>
    <x v="75"/>
    <x v="5"/>
    <x v="0"/>
    <s v="Inteconectado"/>
    <x v="64"/>
    <s v="BT5B-R"/>
    <s v="Mayor a 100kWh"/>
    <n v="453"/>
    <n v="77597"/>
    <n v="63415.31"/>
    <n v="1786.51"/>
  </r>
  <r>
    <x v="0"/>
    <x v="6"/>
    <x v="7"/>
    <x v="7"/>
    <x v="77"/>
    <x v="76"/>
    <x v="5"/>
    <x v="0"/>
    <s v="Inteconectado"/>
    <x v="65"/>
    <s v="BT5B-R"/>
    <s v="De 0 a 30 kWh "/>
    <n v="11429"/>
    <n v="125141"/>
    <n v="81124.84"/>
    <n v="-60492.31"/>
  </r>
  <r>
    <x v="0"/>
    <x v="6"/>
    <x v="7"/>
    <x v="7"/>
    <x v="77"/>
    <x v="76"/>
    <x v="5"/>
    <x v="0"/>
    <s v="Inteconectado"/>
    <x v="65"/>
    <s v="BT5B-R"/>
    <s v="De 30 a 100kWh"/>
    <n v="3887"/>
    <n v="206313"/>
    <n v="119446.8"/>
    <n v="-56324.85"/>
  </r>
  <r>
    <x v="0"/>
    <x v="6"/>
    <x v="7"/>
    <x v="7"/>
    <x v="77"/>
    <x v="76"/>
    <x v="5"/>
    <x v="0"/>
    <s v="Inteconectado"/>
    <x v="65"/>
    <s v="BT5B-R"/>
    <s v="Mayor a 100kWh"/>
    <n v="800"/>
    <n v="201990"/>
    <n v="165177.94"/>
    <n v="4650.71"/>
  </r>
  <r>
    <x v="0"/>
    <x v="6"/>
    <x v="7"/>
    <x v="7"/>
    <x v="78"/>
    <x v="77"/>
    <x v="5"/>
    <x v="0"/>
    <s v="Inteconectado"/>
    <x v="66"/>
    <s v="BT5B-R"/>
    <s v="De 0 a 30 kWh "/>
    <n v="10528"/>
    <n v="112687"/>
    <n v="73710.710000000006"/>
    <n v="-54023.65"/>
  </r>
  <r>
    <x v="0"/>
    <x v="6"/>
    <x v="7"/>
    <x v="7"/>
    <x v="78"/>
    <x v="77"/>
    <x v="5"/>
    <x v="0"/>
    <s v="Inteconectado"/>
    <x v="66"/>
    <s v="BT5B-R"/>
    <s v="De 30 a 100kWh"/>
    <n v="2423"/>
    <n v="119697"/>
    <n v="67057.3"/>
    <n v="-34843.33"/>
  </r>
  <r>
    <x v="0"/>
    <x v="6"/>
    <x v="7"/>
    <x v="7"/>
    <x v="78"/>
    <x v="77"/>
    <x v="5"/>
    <x v="0"/>
    <s v="Inteconectado"/>
    <x v="66"/>
    <s v="BT5B-R"/>
    <s v="Mayor a 100kWh"/>
    <n v="223"/>
    <n v="47247"/>
    <n v="38476.79"/>
    <n v="1083.83"/>
  </r>
  <r>
    <x v="0"/>
    <x v="6"/>
    <x v="7"/>
    <x v="7"/>
    <x v="79"/>
    <x v="78"/>
    <x v="2"/>
    <x v="1"/>
    <s v="Inteconectado"/>
    <x v="67"/>
    <s v="BT5B-R"/>
    <s v="De 0 a 30 kWh "/>
    <n v="3894"/>
    <n v="53786"/>
    <n v="37104.269999999997"/>
    <n v="-8405.43"/>
  </r>
  <r>
    <x v="0"/>
    <x v="6"/>
    <x v="7"/>
    <x v="7"/>
    <x v="79"/>
    <x v="78"/>
    <x v="2"/>
    <x v="1"/>
    <s v="Inteconectado"/>
    <x v="67"/>
    <s v="BT5B-R"/>
    <s v="De 30 a 100kWh"/>
    <n v="2678"/>
    <n v="152979"/>
    <n v="91268.47"/>
    <n v="-12555.13"/>
  </r>
  <r>
    <x v="0"/>
    <x v="6"/>
    <x v="7"/>
    <x v="7"/>
    <x v="79"/>
    <x v="78"/>
    <x v="2"/>
    <x v="1"/>
    <s v="Inteconectado"/>
    <x v="67"/>
    <s v="BT5B-R"/>
    <s v="Mayor a 100kWh"/>
    <n v="857"/>
    <n v="168791"/>
    <n v="111291.03"/>
    <n v="3130.25"/>
  </r>
  <r>
    <x v="0"/>
    <x v="6"/>
    <x v="7"/>
    <x v="7"/>
    <x v="80"/>
    <x v="79"/>
    <x v="0"/>
    <x v="0"/>
    <s v="Inteconectado"/>
    <x v="68"/>
    <s v="BT5B-R"/>
    <s v="De 0 a 30 kWh "/>
    <n v="12704"/>
    <n v="110738"/>
    <n v="81927.490000000005"/>
    <n v="-52834.86"/>
  </r>
  <r>
    <x v="0"/>
    <x v="6"/>
    <x v="7"/>
    <x v="7"/>
    <x v="80"/>
    <x v="79"/>
    <x v="0"/>
    <x v="0"/>
    <s v="Inteconectado"/>
    <x v="68"/>
    <s v="BT5B-R"/>
    <s v="De 30 a 100kWh"/>
    <n v="1555"/>
    <n v="77269"/>
    <n v="43271.68"/>
    <n v="-22252.05"/>
  </r>
  <r>
    <x v="0"/>
    <x v="6"/>
    <x v="7"/>
    <x v="7"/>
    <x v="80"/>
    <x v="79"/>
    <x v="0"/>
    <x v="0"/>
    <s v="Inteconectado"/>
    <x v="68"/>
    <s v="BT5B-R"/>
    <s v="Mayor a 100kWh"/>
    <n v="212"/>
    <n v="45152"/>
    <n v="36603.61"/>
    <n v="1030.8699999999999"/>
  </r>
  <r>
    <x v="0"/>
    <x v="6"/>
    <x v="7"/>
    <x v="7"/>
    <x v="81"/>
    <x v="80"/>
    <x v="0"/>
    <x v="0"/>
    <s v="Inteconectado"/>
    <x v="69"/>
    <s v="BT5B-R"/>
    <s v="De 0 a 30 kWh "/>
    <n v="6477"/>
    <n v="60786"/>
    <n v="43092.06"/>
    <n v="-29089.86"/>
  </r>
  <r>
    <x v="0"/>
    <x v="6"/>
    <x v="7"/>
    <x v="7"/>
    <x v="81"/>
    <x v="80"/>
    <x v="0"/>
    <x v="0"/>
    <s v="Inteconectado"/>
    <x v="69"/>
    <s v="BT5B-R"/>
    <s v="De 30 a 100kWh"/>
    <n v="1846"/>
    <n v="98713"/>
    <n v="56917.52"/>
    <n v="-26512.16"/>
  </r>
  <r>
    <x v="0"/>
    <x v="6"/>
    <x v="7"/>
    <x v="7"/>
    <x v="81"/>
    <x v="80"/>
    <x v="0"/>
    <x v="0"/>
    <s v="Inteconectado"/>
    <x v="69"/>
    <s v="BT5B-R"/>
    <s v="Mayor a 100kWh"/>
    <n v="400"/>
    <n v="88135"/>
    <n v="71646.149999999994"/>
    <n v="2025.32"/>
  </r>
  <r>
    <x v="0"/>
    <x v="6"/>
    <x v="7"/>
    <x v="7"/>
    <x v="82"/>
    <x v="81"/>
    <x v="6"/>
    <x v="0"/>
    <s v="Inteconectado"/>
    <x v="70"/>
    <s v="BT5B-R"/>
    <s v="De 0 a 30 kWh "/>
    <n v="4058"/>
    <n v="45522"/>
    <n v="26701.97"/>
    <n v="-19675.14"/>
  </r>
  <r>
    <x v="0"/>
    <x v="6"/>
    <x v="7"/>
    <x v="7"/>
    <x v="82"/>
    <x v="81"/>
    <x v="6"/>
    <x v="0"/>
    <s v="Inteconectado"/>
    <x v="70"/>
    <s v="BT5B-R"/>
    <s v="De 30 a 100kWh"/>
    <n v="2807"/>
    <n v="162448"/>
    <n v="86959.32"/>
    <n v="-36393.22"/>
  </r>
  <r>
    <x v="0"/>
    <x v="6"/>
    <x v="7"/>
    <x v="7"/>
    <x v="82"/>
    <x v="81"/>
    <x v="6"/>
    <x v="0"/>
    <s v="Inteconectado"/>
    <x v="70"/>
    <s v="BT5B-R"/>
    <s v="Mayor a 100kWh"/>
    <n v="656"/>
    <n v="118000"/>
    <n v="87045.88"/>
    <n v="2452.27"/>
  </r>
  <r>
    <x v="0"/>
    <x v="6"/>
    <x v="7"/>
    <x v="7"/>
    <x v="83"/>
    <x v="82"/>
    <x v="2"/>
    <x v="1"/>
    <s v="Inteconectado"/>
    <x v="49"/>
    <s v="BT5B-R"/>
    <s v="De 0 a 30 kWh "/>
    <n v="4956"/>
    <n v="53219"/>
    <n v="40226.379999999997"/>
    <n v="-8362.7999999999993"/>
  </r>
  <r>
    <x v="0"/>
    <x v="6"/>
    <x v="7"/>
    <x v="7"/>
    <x v="83"/>
    <x v="82"/>
    <x v="2"/>
    <x v="1"/>
    <s v="Inteconectado"/>
    <x v="49"/>
    <s v="BT5B-R"/>
    <s v="De 30 a 100kWh"/>
    <n v="3868"/>
    <n v="218435"/>
    <n v="130871.06"/>
    <n v="-18229.63"/>
  </r>
  <r>
    <x v="0"/>
    <x v="6"/>
    <x v="7"/>
    <x v="7"/>
    <x v="83"/>
    <x v="82"/>
    <x v="2"/>
    <x v="1"/>
    <s v="Inteconectado"/>
    <x v="49"/>
    <s v="BT5B-R"/>
    <s v="Mayor a 100kWh"/>
    <n v="1084"/>
    <n v="237162"/>
    <n v="156881.54999999999"/>
    <n v="4436.92"/>
  </r>
  <r>
    <x v="0"/>
    <x v="6"/>
    <x v="7"/>
    <x v="7"/>
    <x v="84"/>
    <x v="83"/>
    <x v="2"/>
    <x v="1"/>
    <s v="Inteconectado"/>
    <x v="71"/>
    <s v="BT5B-R"/>
    <s v="De 0 a 30 kWh "/>
    <n v="4739"/>
    <n v="62606"/>
    <n v="43885.22"/>
    <n v="-9817.06"/>
  </r>
  <r>
    <x v="0"/>
    <x v="6"/>
    <x v="7"/>
    <x v="7"/>
    <x v="84"/>
    <x v="83"/>
    <x v="2"/>
    <x v="1"/>
    <s v="Inteconectado"/>
    <x v="71"/>
    <s v="BT5B-R"/>
    <s v="De 30 a 100kWh"/>
    <n v="4880"/>
    <n v="285325"/>
    <n v="170753.04"/>
    <n v="-22939.72"/>
  </r>
  <r>
    <x v="0"/>
    <x v="6"/>
    <x v="7"/>
    <x v="7"/>
    <x v="84"/>
    <x v="83"/>
    <x v="2"/>
    <x v="1"/>
    <s v="Inteconectado"/>
    <x v="71"/>
    <s v="BT5B-R"/>
    <s v="Mayor a 100kWh"/>
    <n v="1642"/>
    <n v="286524"/>
    <n v="189910.02"/>
    <n v="5350.83"/>
  </r>
  <r>
    <x v="0"/>
    <x v="6"/>
    <x v="7"/>
    <x v="7"/>
    <x v="85"/>
    <x v="84"/>
    <x v="0"/>
    <x v="0"/>
    <s v="Inteconectado"/>
    <x v="72"/>
    <s v="BT5B-R"/>
    <s v="De 0 a 30 kWh "/>
    <n v="726"/>
    <n v="8958"/>
    <n v="5485.71"/>
    <n v="-4330.3999999999996"/>
  </r>
  <r>
    <x v="0"/>
    <x v="6"/>
    <x v="7"/>
    <x v="7"/>
    <x v="85"/>
    <x v="84"/>
    <x v="0"/>
    <x v="0"/>
    <s v="Inteconectado"/>
    <x v="72"/>
    <s v="BT5B-R"/>
    <s v="De 30 a 100kWh"/>
    <n v="533"/>
    <n v="30437"/>
    <n v="18038.009999999998"/>
    <n v="-7772.02"/>
  </r>
  <r>
    <x v="0"/>
    <x v="6"/>
    <x v="7"/>
    <x v="7"/>
    <x v="85"/>
    <x v="84"/>
    <x v="0"/>
    <x v="0"/>
    <s v="Inteconectado"/>
    <x v="72"/>
    <s v="BT5B-R"/>
    <s v="Mayor a 100kWh"/>
    <n v="142"/>
    <n v="25747"/>
    <n v="21226.23"/>
    <n v="598.01"/>
  </r>
  <r>
    <x v="0"/>
    <x v="6"/>
    <x v="7"/>
    <x v="7"/>
    <x v="86"/>
    <x v="85"/>
    <x v="6"/>
    <x v="0"/>
    <s v="Inteconectado"/>
    <x v="73"/>
    <s v="BT5B-R"/>
    <s v="De 0 a 30 kWh "/>
    <n v="4103"/>
    <n v="44866"/>
    <n v="26618.39"/>
    <n v="-19256.310000000001"/>
  </r>
  <r>
    <x v="0"/>
    <x v="6"/>
    <x v="7"/>
    <x v="7"/>
    <x v="86"/>
    <x v="85"/>
    <x v="6"/>
    <x v="0"/>
    <s v="Inteconectado"/>
    <x v="73"/>
    <s v="BT5B-R"/>
    <s v="De 30 a 100kWh"/>
    <n v="1940"/>
    <n v="102322"/>
    <n v="52877.85"/>
    <n v="-24988.09"/>
  </r>
  <r>
    <x v="0"/>
    <x v="6"/>
    <x v="7"/>
    <x v="7"/>
    <x v="86"/>
    <x v="85"/>
    <x v="6"/>
    <x v="0"/>
    <s v="Inteconectado"/>
    <x v="73"/>
    <s v="BT5B-R"/>
    <s v="Mayor a 100kWh"/>
    <n v="303"/>
    <n v="61142"/>
    <n v="44713.83"/>
    <n v="1260.27"/>
  </r>
  <r>
    <x v="0"/>
    <x v="6"/>
    <x v="7"/>
    <x v="7"/>
    <x v="87"/>
    <x v="86"/>
    <x v="2"/>
    <x v="1"/>
    <s v="Inteconectado"/>
    <x v="74"/>
    <s v="BT5B-R"/>
    <s v="De 0 a 30 kWh "/>
    <n v="476"/>
    <n v="6887"/>
    <n v="4717.55"/>
    <n v="-1086.74"/>
  </r>
  <r>
    <x v="0"/>
    <x v="6"/>
    <x v="7"/>
    <x v="7"/>
    <x v="87"/>
    <x v="86"/>
    <x v="2"/>
    <x v="1"/>
    <s v="Inteconectado"/>
    <x v="74"/>
    <s v="BT5B-R"/>
    <s v="De 30 a 100kWh"/>
    <n v="604"/>
    <n v="33659"/>
    <n v="20234.8"/>
    <n v="-2862.96"/>
  </r>
  <r>
    <x v="0"/>
    <x v="6"/>
    <x v="7"/>
    <x v="7"/>
    <x v="87"/>
    <x v="86"/>
    <x v="2"/>
    <x v="1"/>
    <s v="Inteconectado"/>
    <x v="74"/>
    <s v="BT5B-R"/>
    <s v="Mayor a 100kWh"/>
    <n v="156"/>
    <n v="40924"/>
    <n v="27075.68"/>
    <n v="763.43"/>
  </r>
  <r>
    <x v="0"/>
    <x v="6"/>
    <x v="7"/>
    <x v="7"/>
    <x v="88"/>
    <x v="87"/>
    <x v="2"/>
    <x v="1"/>
    <s v="Inteconectado"/>
    <x v="71"/>
    <s v="BT5B-R"/>
    <s v="De 0 a 30 kWh "/>
    <n v="5068"/>
    <n v="60065.3"/>
    <n v="43767.8"/>
    <n v="-9431.7000000000007"/>
  </r>
  <r>
    <x v="0"/>
    <x v="6"/>
    <x v="7"/>
    <x v="7"/>
    <x v="88"/>
    <x v="87"/>
    <x v="2"/>
    <x v="1"/>
    <s v="Inteconectado"/>
    <x v="71"/>
    <s v="BT5B-R"/>
    <s v="De 30 a 100kWh"/>
    <n v="5581"/>
    <n v="347709"/>
    <n v="209030.6"/>
    <n v="-26302.99"/>
  </r>
  <r>
    <x v="0"/>
    <x v="6"/>
    <x v="7"/>
    <x v="7"/>
    <x v="88"/>
    <x v="87"/>
    <x v="2"/>
    <x v="1"/>
    <s v="Inteconectado"/>
    <x v="71"/>
    <s v="BT5B-R"/>
    <s v="Mayor a 100kWh"/>
    <n v="2812"/>
    <n v="514058"/>
    <n v="340847.67"/>
    <n v="9606.69"/>
  </r>
  <r>
    <x v="0"/>
    <x v="6"/>
    <x v="7"/>
    <x v="7"/>
    <x v="89"/>
    <x v="88"/>
    <x v="0"/>
    <x v="0"/>
    <s v="Inteconectado"/>
    <x v="75"/>
    <s v="BT5B-R"/>
    <s v="De 0 a 30 kWh "/>
    <n v="2310"/>
    <n v="26443"/>
    <n v="16842.080000000002"/>
    <n v="-12783.6"/>
  </r>
  <r>
    <x v="0"/>
    <x v="6"/>
    <x v="7"/>
    <x v="7"/>
    <x v="89"/>
    <x v="88"/>
    <x v="0"/>
    <x v="0"/>
    <s v="Inteconectado"/>
    <x v="75"/>
    <s v="BT5B-R"/>
    <s v="De 30 a 100kWh"/>
    <n v="1591"/>
    <n v="92273"/>
    <n v="55061.82"/>
    <n v="-23068.47"/>
  </r>
  <r>
    <x v="0"/>
    <x v="6"/>
    <x v="7"/>
    <x v="7"/>
    <x v="89"/>
    <x v="88"/>
    <x v="0"/>
    <x v="0"/>
    <s v="Inteconectado"/>
    <x v="75"/>
    <s v="BT5B-R"/>
    <s v="Mayor a 100kWh"/>
    <n v="513"/>
    <n v="94521"/>
    <n v="77857.8"/>
    <n v="2195.7199999999998"/>
  </r>
  <r>
    <x v="0"/>
    <x v="6"/>
    <x v="7"/>
    <x v="7"/>
    <x v="90"/>
    <x v="89"/>
    <x v="5"/>
    <x v="0"/>
    <s v="Inteconectado"/>
    <x v="76"/>
    <s v="BT5B-R"/>
    <s v="De 0 a 30 kWh "/>
    <n v="6921"/>
    <n v="66166"/>
    <n v="46216.23"/>
    <n v="-31833.97"/>
  </r>
  <r>
    <x v="0"/>
    <x v="6"/>
    <x v="7"/>
    <x v="7"/>
    <x v="90"/>
    <x v="89"/>
    <x v="5"/>
    <x v="0"/>
    <s v="Inteconectado"/>
    <x v="76"/>
    <s v="BT5B-R"/>
    <s v="De 30 a 100kWh"/>
    <n v="1575"/>
    <n v="78547"/>
    <n v="44291.69"/>
    <n v="-22727.25"/>
  </r>
  <r>
    <x v="0"/>
    <x v="6"/>
    <x v="7"/>
    <x v="7"/>
    <x v="90"/>
    <x v="89"/>
    <x v="5"/>
    <x v="0"/>
    <s v="Inteconectado"/>
    <x v="76"/>
    <s v="BT5B-R"/>
    <s v="Mayor a 100kWh"/>
    <n v="155"/>
    <n v="36666"/>
    <n v="29887.14"/>
    <n v="844.36"/>
  </r>
  <r>
    <x v="0"/>
    <x v="6"/>
    <x v="7"/>
    <x v="7"/>
    <x v="91"/>
    <x v="90"/>
    <x v="2"/>
    <x v="1"/>
    <s v="Inteconectado"/>
    <x v="77"/>
    <s v="BT5B-R"/>
    <s v="De 0 a 30 kWh "/>
    <n v="2829"/>
    <n v="36293"/>
    <n v="25803.599999999999"/>
    <n v="-5712.68"/>
  </r>
  <r>
    <x v="0"/>
    <x v="6"/>
    <x v="7"/>
    <x v="7"/>
    <x v="91"/>
    <x v="90"/>
    <x v="2"/>
    <x v="1"/>
    <s v="Inteconectado"/>
    <x v="77"/>
    <s v="BT5B-R"/>
    <s v="De 30 a 100kWh"/>
    <n v="3111"/>
    <n v="188380"/>
    <n v="113484.7"/>
    <n v="-14723.5"/>
  </r>
  <r>
    <x v="0"/>
    <x v="6"/>
    <x v="7"/>
    <x v="7"/>
    <x v="91"/>
    <x v="90"/>
    <x v="2"/>
    <x v="1"/>
    <s v="Inteconectado"/>
    <x v="77"/>
    <s v="BT5B-R"/>
    <s v="Mayor a 100kWh"/>
    <n v="1358"/>
    <n v="276489"/>
    <n v="183489.03"/>
    <n v="5187.8500000000004"/>
  </r>
  <r>
    <x v="0"/>
    <x v="6"/>
    <x v="7"/>
    <x v="7"/>
    <x v="92"/>
    <x v="91"/>
    <x v="1"/>
    <x v="0"/>
    <s v="Inteconectado"/>
    <x v="78"/>
    <s v="BT5B-R"/>
    <s v="De 0 a 30 kWh "/>
    <n v="40608"/>
    <n v="275478.01"/>
    <n v="303292.83"/>
    <n v="-153884.81"/>
  </r>
  <r>
    <x v="0"/>
    <x v="6"/>
    <x v="7"/>
    <x v="7"/>
    <x v="92"/>
    <x v="91"/>
    <x v="1"/>
    <x v="0"/>
    <s v="Inteconectado"/>
    <x v="78"/>
    <s v="BT5B-R"/>
    <s v="De 30 a 100kWh"/>
    <n v="5124"/>
    <n v="269996"/>
    <n v="183938.74"/>
    <n v="-85934.04"/>
  </r>
  <r>
    <x v="0"/>
    <x v="6"/>
    <x v="7"/>
    <x v="7"/>
    <x v="92"/>
    <x v="91"/>
    <x v="1"/>
    <x v="0"/>
    <s v="Inteconectado"/>
    <x v="78"/>
    <s v="BT5B-R"/>
    <s v="Mayor a 100kWh"/>
    <n v="1010"/>
    <n v="179722"/>
    <n v="172119.32"/>
    <n v="4843.87"/>
  </r>
  <r>
    <x v="0"/>
    <x v="6"/>
    <x v="7"/>
    <x v="7"/>
    <x v="93"/>
    <x v="92"/>
    <x v="1"/>
    <x v="0"/>
    <s v="Inteconectado"/>
    <x v="79"/>
    <s v="BT5B-R"/>
    <s v="De 0 a 30 kWh "/>
    <n v="6503"/>
    <n v="42498"/>
    <n v="48041.79"/>
    <n v="-23773.1"/>
  </r>
  <r>
    <x v="0"/>
    <x v="6"/>
    <x v="7"/>
    <x v="7"/>
    <x v="93"/>
    <x v="92"/>
    <x v="1"/>
    <x v="0"/>
    <s v="Inteconectado"/>
    <x v="79"/>
    <s v="BT5B-R"/>
    <s v="De 30 a 100kWh"/>
    <n v="222"/>
    <n v="10390"/>
    <n v="6790.52"/>
    <n v="-3725.38"/>
  </r>
  <r>
    <x v="0"/>
    <x v="6"/>
    <x v="7"/>
    <x v="7"/>
    <x v="93"/>
    <x v="92"/>
    <x v="1"/>
    <x v="0"/>
    <s v="Inteconectado"/>
    <x v="79"/>
    <s v="BT5B-R"/>
    <s v="Mayor a 100kWh"/>
    <n v="9"/>
    <n v="1399"/>
    <n v="1346.33"/>
    <n v="38.04"/>
  </r>
  <r>
    <x v="0"/>
    <x v="6"/>
    <x v="7"/>
    <x v="7"/>
    <x v="94"/>
    <x v="93"/>
    <x v="1"/>
    <x v="0"/>
    <s v="Inteconectado"/>
    <x v="80"/>
    <s v="BT5B-R"/>
    <s v="De 0 a 30 kWh "/>
    <n v="25180"/>
    <n v="193705"/>
    <n v="196565.29"/>
    <n v="-109096.05"/>
  </r>
  <r>
    <x v="0"/>
    <x v="6"/>
    <x v="7"/>
    <x v="7"/>
    <x v="94"/>
    <x v="93"/>
    <x v="1"/>
    <x v="0"/>
    <s v="Inteconectado"/>
    <x v="80"/>
    <s v="BT5B-R"/>
    <s v="De 30 a 100kWh"/>
    <n v="1998"/>
    <n v="95115"/>
    <n v="62936.91"/>
    <n v="-33775.54"/>
  </r>
  <r>
    <x v="0"/>
    <x v="6"/>
    <x v="7"/>
    <x v="7"/>
    <x v="94"/>
    <x v="93"/>
    <x v="1"/>
    <x v="0"/>
    <s v="Inteconectado"/>
    <x v="80"/>
    <s v="BT5B-R"/>
    <s v="Mayor a 100kWh"/>
    <n v="176"/>
    <n v="41286"/>
    <n v="39528.71"/>
    <n v="1112.8800000000001"/>
  </r>
  <r>
    <x v="0"/>
    <x v="6"/>
    <x v="7"/>
    <x v="7"/>
    <x v="95"/>
    <x v="94"/>
    <x v="1"/>
    <x v="0"/>
    <s v="Inteconectado"/>
    <x v="81"/>
    <s v="BT5B-R"/>
    <s v="De 0 a 30 kWh "/>
    <n v="4960"/>
    <n v="34145"/>
    <n v="37262.85"/>
    <n v="-19124.43"/>
  </r>
  <r>
    <x v="0"/>
    <x v="6"/>
    <x v="7"/>
    <x v="7"/>
    <x v="95"/>
    <x v="94"/>
    <x v="1"/>
    <x v="0"/>
    <s v="Inteconectado"/>
    <x v="81"/>
    <s v="BT5B-R"/>
    <s v="De 30 a 100kWh"/>
    <n v="504"/>
    <n v="24645"/>
    <n v="16389.400000000001"/>
    <n v="-8470.02"/>
  </r>
  <r>
    <x v="0"/>
    <x v="6"/>
    <x v="7"/>
    <x v="7"/>
    <x v="95"/>
    <x v="94"/>
    <x v="1"/>
    <x v="0"/>
    <s v="Inteconectado"/>
    <x v="81"/>
    <s v="BT5B-R"/>
    <s v="Mayor a 100kWh"/>
    <n v="59"/>
    <n v="13588"/>
    <n v="12945.57"/>
    <n v="365.04"/>
  </r>
  <r>
    <x v="0"/>
    <x v="6"/>
    <x v="7"/>
    <x v="7"/>
    <x v="96"/>
    <x v="95"/>
    <x v="1"/>
    <x v="0"/>
    <s v="Inteconectado"/>
    <x v="82"/>
    <s v="BT5B-R"/>
    <s v="De 0 a 30 kWh "/>
    <n v="756"/>
    <n v="7836"/>
    <n v="6570.59"/>
    <n v="-4381.12"/>
  </r>
  <r>
    <x v="0"/>
    <x v="6"/>
    <x v="7"/>
    <x v="7"/>
    <x v="96"/>
    <x v="95"/>
    <x v="1"/>
    <x v="0"/>
    <s v="Inteconectado"/>
    <x v="82"/>
    <s v="BT5B-R"/>
    <s v="De 30 a 100kWh"/>
    <n v="449"/>
    <n v="27838"/>
    <n v="19879.27"/>
    <n v="-7529.73"/>
  </r>
  <r>
    <x v="0"/>
    <x v="6"/>
    <x v="7"/>
    <x v="7"/>
    <x v="96"/>
    <x v="95"/>
    <x v="1"/>
    <x v="0"/>
    <s v="Inteconectado"/>
    <x v="82"/>
    <s v="BT5B-R"/>
    <s v="Mayor a 100kWh"/>
    <n v="248"/>
    <n v="57301"/>
    <n v="54481.54"/>
    <n v="1537.44"/>
  </r>
  <r>
    <x v="0"/>
    <x v="6"/>
    <x v="7"/>
    <x v="7"/>
    <x v="97"/>
    <x v="96"/>
    <x v="1"/>
    <x v="0"/>
    <s v="Inteconectado"/>
    <x v="83"/>
    <s v="BT5B-R"/>
    <s v="De 0 a 30 kWh "/>
    <n v="2723"/>
    <n v="21661.5"/>
    <n v="21453.59"/>
    <n v="-12122.59"/>
  </r>
  <r>
    <x v="0"/>
    <x v="6"/>
    <x v="7"/>
    <x v="7"/>
    <x v="97"/>
    <x v="96"/>
    <x v="1"/>
    <x v="0"/>
    <s v="Inteconectado"/>
    <x v="83"/>
    <s v="BT5B-R"/>
    <s v="De 30 a 100kWh"/>
    <n v="528"/>
    <n v="27191"/>
    <n v="18399.400000000001"/>
    <n v="-8869.6200000000008"/>
  </r>
  <r>
    <x v="0"/>
    <x v="6"/>
    <x v="7"/>
    <x v="7"/>
    <x v="97"/>
    <x v="96"/>
    <x v="1"/>
    <x v="0"/>
    <s v="Inteconectado"/>
    <x v="83"/>
    <s v="BT5B-R"/>
    <s v="Mayor a 100kWh"/>
    <n v="71"/>
    <n v="14422"/>
    <n v="13772.36"/>
    <n v="387.37"/>
  </r>
  <r>
    <x v="0"/>
    <x v="6"/>
    <x v="7"/>
    <x v="7"/>
    <x v="98"/>
    <x v="97"/>
    <x v="1"/>
    <x v="0"/>
    <s v="Inteconectado"/>
    <x v="84"/>
    <s v="BT5B-R"/>
    <s v="De 0 a 30 kWh "/>
    <n v="4816"/>
    <n v="44659"/>
    <n v="40266.17"/>
    <n v="-25226.15"/>
  </r>
  <r>
    <x v="0"/>
    <x v="6"/>
    <x v="7"/>
    <x v="7"/>
    <x v="98"/>
    <x v="97"/>
    <x v="1"/>
    <x v="0"/>
    <s v="Inteconectado"/>
    <x v="84"/>
    <s v="BT5B-R"/>
    <s v="De 30 a 100kWh"/>
    <n v="1555"/>
    <n v="84905"/>
    <n v="59014.47"/>
    <n v="-26352.86"/>
  </r>
  <r>
    <x v="0"/>
    <x v="6"/>
    <x v="7"/>
    <x v="7"/>
    <x v="98"/>
    <x v="97"/>
    <x v="1"/>
    <x v="0"/>
    <s v="Inteconectado"/>
    <x v="84"/>
    <s v="BT5B-R"/>
    <s v="Mayor a 100kWh"/>
    <n v="330"/>
    <n v="68227"/>
    <n v="65710.62"/>
    <n v="1852.14"/>
  </r>
  <r>
    <x v="0"/>
    <x v="6"/>
    <x v="7"/>
    <x v="7"/>
    <x v="99"/>
    <x v="98"/>
    <x v="1"/>
    <x v="0"/>
    <s v="Inteconectado"/>
    <x v="85"/>
    <s v="BT5B-R"/>
    <s v="De 0 a 30 kWh "/>
    <n v="410"/>
    <n v="2193"/>
    <n v="2864.38"/>
    <n v="-1228.08"/>
  </r>
  <r>
    <x v="0"/>
    <x v="6"/>
    <x v="7"/>
    <x v="7"/>
    <x v="99"/>
    <x v="98"/>
    <x v="1"/>
    <x v="0"/>
    <s v="Inteconectado"/>
    <x v="85"/>
    <s v="BT5B-R"/>
    <s v="De 30 a 100kWh"/>
    <n v="7"/>
    <n v="270"/>
    <n v="162.35"/>
    <n v="-117.6"/>
  </r>
  <r>
    <x v="0"/>
    <x v="6"/>
    <x v="7"/>
    <x v="7"/>
    <x v="99"/>
    <x v="98"/>
    <x v="1"/>
    <x v="0"/>
    <s v="Inteconectado"/>
    <x v="85"/>
    <s v="BT5B-R"/>
    <s v="Mayor a 100kWh"/>
    <n v="1"/>
    <n v="133"/>
    <n v="128.91999999999999"/>
    <n v="3.63"/>
  </r>
  <r>
    <x v="0"/>
    <x v="6"/>
    <x v="7"/>
    <x v="7"/>
    <x v="100"/>
    <x v="99"/>
    <x v="1"/>
    <x v="0"/>
    <s v="Inteconectado"/>
    <x v="83"/>
    <s v="BT5B-R"/>
    <s v="De 0 a 30 kWh "/>
    <n v="11333"/>
    <n v="89098"/>
    <n v="88909.33"/>
    <n v="-49863.05"/>
  </r>
  <r>
    <x v="0"/>
    <x v="6"/>
    <x v="7"/>
    <x v="7"/>
    <x v="100"/>
    <x v="99"/>
    <x v="1"/>
    <x v="0"/>
    <s v="Inteconectado"/>
    <x v="83"/>
    <s v="BT5B-R"/>
    <s v="De 30 a 100kWh"/>
    <n v="1924"/>
    <n v="97730"/>
    <n v="65797.210000000006"/>
    <n v="-32301.87"/>
  </r>
  <r>
    <x v="0"/>
    <x v="6"/>
    <x v="7"/>
    <x v="7"/>
    <x v="100"/>
    <x v="99"/>
    <x v="1"/>
    <x v="0"/>
    <s v="Inteconectado"/>
    <x v="83"/>
    <s v="BT5B-R"/>
    <s v="Mayor a 100kWh"/>
    <n v="180"/>
    <n v="30899"/>
    <n v="29649.96"/>
    <n v="838.42"/>
  </r>
  <r>
    <x v="0"/>
    <x v="6"/>
    <x v="7"/>
    <x v="7"/>
    <x v="101"/>
    <x v="100"/>
    <x v="1"/>
    <x v="0"/>
    <s v="Inteconectado"/>
    <x v="83"/>
    <s v="BT5B-R"/>
    <s v="De 0 a 30 kWh "/>
    <n v="1036"/>
    <n v="7223"/>
    <n v="7808.02"/>
    <n v="-4042.21"/>
  </r>
  <r>
    <x v="0"/>
    <x v="6"/>
    <x v="7"/>
    <x v="7"/>
    <x v="101"/>
    <x v="100"/>
    <x v="1"/>
    <x v="0"/>
    <s v="Inteconectado"/>
    <x v="83"/>
    <s v="BT5B-R"/>
    <s v="De 30 a 100kWh"/>
    <n v="120"/>
    <n v="5881"/>
    <n v="3911.38"/>
    <n v="-2015.06"/>
  </r>
  <r>
    <x v="0"/>
    <x v="6"/>
    <x v="7"/>
    <x v="7"/>
    <x v="101"/>
    <x v="100"/>
    <x v="1"/>
    <x v="0"/>
    <s v="Inteconectado"/>
    <x v="83"/>
    <s v="BT5B-R"/>
    <s v="Mayor a 100kWh"/>
    <n v="16"/>
    <n v="3244"/>
    <n v="3098.29"/>
    <n v="87.67"/>
  </r>
  <r>
    <x v="0"/>
    <x v="6"/>
    <x v="7"/>
    <x v="7"/>
    <x v="102"/>
    <x v="101"/>
    <x v="1"/>
    <x v="0"/>
    <s v="Inteconectado"/>
    <x v="80"/>
    <s v="BT5B-R"/>
    <s v="De 0 a 30 kWh "/>
    <n v="1923"/>
    <n v="18998"/>
    <n v="16489.240000000002"/>
    <n v="-10738.52"/>
  </r>
  <r>
    <x v="0"/>
    <x v="6"/>
    <x v="7"/>
    <x v="7"/>
    <x v="102"/>
    <x v="101"/>
    <x v="1"/>
    <x v="0"/>
    <s v="Inteconectado"/>
    <x v="80"/>
    <s v="BT5B-R"/>
    <s v="De 30 a 100kWh"/>
    <n v="590"/>
    <n v="32051"/>
    <n v="22261.17"/>
    <n v="-10006.4"/>
  </r>
  <r>
    <x v="0"/>
    <x v="6"/>
    <x v="7"/>
    <x v="7"/>
    <x v="102"/>
    <x v="101"/>
    <x v="1"/>
    <x v="0"/>
    <s v="Inteconectado"/>
    <x v="80"/>
    <s v="BT5B-R"/>
    <s v="Mayor a 100kWh"/>
    <n v="75"/>
    <n v="12846"/>
    <n v="12452.19"/>
    <n v="351.87"/>
  </r>
  <r>
    <x v="0"/>
    <x v="6"/>
    <x v="8"/>
    <x v="8"/>
    <x v="103"/>
    <x v="102"/>
    <x v="4"/>
    <x v="1"/>
    <s v="Inteconectado"/>
    <x v="86"/>
    <s v="BT5B-R"/>
    <s v="De 0 a 30 kWh "/>
    <n v="31751"/>
    <n v="397646.93"/>
    <n v="244939.6"/>
    <n v="-50379.25"/>
  </r>
  <r>
    <x v="0"/>
    <x v="6"/>
    <x v="8"/>
    <x v="8"/>
    <x v="103"/>
    <x v="102"/>
    <x v="4"/>
    <x v="1"/>
    <s v="Inteconectado"/>
    <x v="86"/>
    <s v="BT5B-R"/>
    <s v="De 30 a 100kWh"/>
    <n v="61004"/>
    <n v="4056465.85"/>
    <n v="1994859.65"/>
    <n v="-236714.08"/>
  </r>
  <r>
    <x v="0"/>
    <x v="6"/>
    <x v="8"/>
    <x v="8"/>
    <x v="103"/>
    <x v="102"/>
    <x v="4"/>
    <x v="1"/>
    <s v="Inteconectado"/>
    <x v="86"/>
    <s v="BT5B-R"/>
    <s v="Mayor a 100kWh"/>
    <n v="60467"/>
    <n v="12618921.82"/>
    <n v="6751385.9100000001"/>
    <n v="190259.63"/>
  </r>
  <r>
    <x v="0"/>
    <x v="6"/>
    <x v="8"/>
    <x v="8"/>
    <x v="104"/>
    <x v="103"/>
    <x v="6"/>
    <x v="0"/>
    <s v="Inteconectado"/>
    <x v="87"/>
    <s v="BT5B-R"/>
    <s v="De 0 a 30 kWh "/>
    <n v="5245"/>
    <n v="58356.800000000003"/>
    <n v="32022.97"/>
    <n v="-21379.49"/>
  </r>
  <r>
    <x v="0"/>
    <x v="6"/>
    <x v="8"/>
    <x v="8"/>
    <x v="104"/>
    <x v="103"/>
    <x v="6"/>
    <x v="0"/>
    <s v="Inteconectado"/>
    <x v="87"/>
    <s v="BT5B-R"/>
    <s v="De 30 a 100kWh"/>
    <n v="2570"/>
    <n v="156751"/>
    <n v="70236.789999999994"/>
    <n v="-31629.61"/>
  </r>
  <r>
    <x v="0"/>
    <x v="6"/>
    <x v="8"/>
    <x v="8"/>
    <x v="104"/>
    <x v="103"/>
    <x v="6"/>
    <x v="0"/>
    <s v="Inteconectado"/>
    <x v="87"/>
    <s v="BT5B-R"/>
    <s v="Mayor a 100kWh"/>
    <n v="335"/>
    <n v="64498"/>
    <n v="40424.29"/>
    <n v="1136.8599999999999"/>
  </r>
  <r>
    <x v="0"/>
    <x v="6"/>
    <x v="8"/>
    <x v="8"/>
    <x v="105"/>
    <x v="104"/>
    <x v="4"/>
    <x v="1"/>
    <s v="Inteconectado"/>
    <x v="88"/>
    <s v="BT5B-R"/>
    <s v="De 0 a 30 kWh "/>
    <n v="3114"/>
    <n v="37124.35"/>
    <n v="24027.77"/>
    <n v="-4926.8500000000004"/>
  </r>
  <r>
    <x v="0"/>
    <x v="6"/>
    <x v="8"/>
    <x v="8"/>
    <x v="105"/>
    <x v="104"/>
    <x v="4"/>
    <x v="1"/>
    <s v="Inteconectado"/>
    <x v="88"/>
    <s v="BT5B-R"/>
    <s v="De 30 a 100kWh"/>
    <n v="1799"/>
    <n v="101667.52"/>
    <n v="52132.53"/>
    <n v="-7190.96"/>
  </r>
  <r>
    <x v="0"/>
    <x v="6"/>
    <x v="8"/>
    <x v="8"/>
    <x v="105"/>
    <x v="104"/>
    <x v="4"/>
    <x v="1"/>
    <s v="Inteconectado"/>
    <x v="88"/>
    <s v="BT5B-R"/>
    <s v="Mayor a 100kWh"/>
    <n v="581"/>
    <n v="110764.16"/>
    <n v="62229.89"/>
    <n v="1761.04"/>
  </r>
  <r>
    <x v="0"/>
    <x v="6"/>
    <x v="8"/>
    <x v="8"/>
    <x v="106"/>
    <x v="105"/>
    <x v="6"/>
    <x v="0"/>
    <s v="Inteconectado"/>
    <x v="89"/>
    <s v="BT5B-R"/>
    <s v="De 0 a 30 kWh "/>
    <n v="4199"/>
    <n v="50472.7"/>
    <n v="26555.39"/>
    <n v="-18588.97"/>
  </r>
  <r>
    <x v="0"/>
    <x v="6"/>
    <x v="8"/>
    <x v="8"/>
    <x v="106"/>
    <x v="105"/>
    <x v="6"/>
    <x v="0"/>
    <s v="Inteconectado"/>
    <x v="89"/>
    <s v="BT5B-R"/>
    <s v="De 30 a 100kWh"/>
    <n v="2093"/>
    <n v="116119.15"/>
    <n v="53403.68"/>
    <n v="-23193.98"/>
  </r>
  <r>
    <x v="0"/>
    <x v="6"/>
    <x v="8"/>
    <x v="8"/>
    <x v="106"/>
    <x v="105"/>
    <x v="6"/>
    <x v="0"/>
    <s v="Inteconectado"/>
    <x v="89"/>
    <s v="BT5B-R"/>
    <s v="Mayor a 100kWh"/>
    <n v="445"/>
    <n v="85647.17"/>
    <n v="53949.64"/>
    <n v="1535.88"/>
  </r>
  <r>
    <x v="0"/>
    <x v="6"/>
    <x v="8"/>
    <x v="8"/>
    <x v="107"/>
    <x v="106"/>
    <x v="6"/>
    <x v="0"/>
    <s v="Inteconectado"/>
    <x v="90"/>
    <s v="BT5B-R"/>
    <s v="De 0 a 30 kWh "/>
    <n v="280"/>
    <n v="21225.27"/>
    <n v="5803.48"/>
    <n v="-7819.03"/>
  </r>
  <r>
    <x v="0"/>
    <x v="6"/>
    <x v="8"/>
    <x v="8"/>
    <x v="107"/>
    <x v="106"/>
    <x v="6"/>
    <x v="0"/>
    <s v="Inteconectado"/>
    <x v="90"/>
    <s v="BT5B-R"/>
    <s v="De 30 a 100kWh"/>
    <n v="58"/>
    <n v="77108.87"/>
    <n v="30476.89"/>
    <n v="-15550.3"/>
  </r>
  <r>
    <x v="0"/>
    <x v="6"/>
    <x v="8"/>
    <x v="8"/>
    <x v="107"/>
    <x v="106"/>
    <x v="6"/>
    <x v="0"/>
    <s v="Inteconectado"/>
    <x v="90"/>
    <s v="BT5B-R"/>
    <s v="Mayor a 100kWh"/>
    <n v="5"/>
    <n v="1139.25"/>
    <n v="715.08"/>
    <n v="20.09"/>
  </r>
  <r>
    <x v="0"/>
    <x v="6"/>
    <x v="8"/>
    <x v="8"/>
    <x v="108"/>
    <x v="107"/>
    <x v="6"/>
    <x v="0"/>
    <s v="Inteconectado"/>
    <x v="91"/>
    <s v="BT5B-R"/>
    <s v="De 0 a 30 kWh "/>
    <n v="2890"/>
    <n v="32779.910000000003"/>
    <n v="17672.849999999999"/>
    <n v="-12146.52"/>
  </r>
  <r>
    <x v="0"/>
    <x v="6"/>
    <x v="8"/>
    <x v="8"/>
    <x v="108"/>
    <x v="107"/>
    <x v="6"/>
    <x v="0"/>
    <s v="Inteconectado"/>
    <x v="91"/>
    <s v="BT5B-R"/>
    <s v="De 30 a 100kWh"/>
    <n v="1171"/>
    <n v="62337.8"/>
    <n v="27860.36"/>
    <n v="-13599.25"/>
  </r>
  <r>
    <x v="0"/>
    <x v="6"/>
    <x v="8"/>
    <x v="8"/>
    <x v="108"/>
    <x v="107"/>
    <x v="6"/>
    <x v="0"/>
    <s v="Inteconectado"/>
    <x v="91"/>
    <s v="BT5B-R"/>
    <s v="Mayor a 100kWh"/>
    <n v="126"/>
    <n v="28895"/>
    <n v="18060.900000000001"/>
    <n v="0"/>
  </r>
  <r>
    <x v="0"/>
    <x v="6"/>
    <x v="8"/>
    <x v="8"/>
    <x v="109"/>
    <x v="108"/>
    <x v="2"/>
    <x v="1"/>
    <s v="Inteconectado"/>
    <x v="92"/>
    <s v="BT5B-R"/>
    <s v="De 0 a 30 kWh "/>
    <n v="26198"/>
    <n v="340390.40000000002"/>
    <n v="212623.41"/>
    <n v="-44154.58"/>
  </r>
  <r>
    <x v="0"/>
    <x v="6"/>
    <x v="8"/>
    <x v="8"/>
    <x v="109"/>
    <x v="108"/>
    <x v="2"/>
    <x v="1"/>
    <s v="Inteconectado"/>
    <x v="92"/>
    <s v="BT5B-R"/>
    <s v="De 30 a 100kWh"/>
    <n v="29119"/>
    <n v="1752828.26"/>
    <n v="882734.99"/>
    <n v="-115645.99"/>
  </r>
  <r>
    <x v="0"/>
    <x v="6"/>
    <x v="8"/>
    <x v="8"/>
    <x v="109"/>
    <x v="108"/>
    <x v="2"/>
    <x v="1"/>
    <s v="Inteconectado"/>
    <x v="92"/>
    <s v="BT5B-R"/>
    <s v="Mayor a 100kWh"/>
    <n v="7582"/>
    <n v="1394529.58"/>
    <n v="767891.56"/>
    <n v="21617.9"/>
  </r>
  <r>
    <x v="0"/>
    <x v="6"/>
    <x v="8"/>
    <x v="8"/>
    <x v="110"/>
    <x v="109"/>
    <x v="4"/>
    <x v="1"/>
    <s v="Inteconectado"/>
    <x v="93"/>
    <s v="BT5B-R"/>
    <s v="De 0 a 30 kWh "/>
    <n v="2160"/>
    <n v="27537.040000000001"/>
    <n v="17355.66"/>
    <n v="-3648.16"/>
  </r>
  <r>
    <x v="0"/>
    <x v="6"/>
    <x v="8"/>
    <x v="8"/>
    <x v="110"/>
    <x v="109"/>
    <x v="4"/>
    <x v="1"/>
    <s v="Inteconectado"/>
    <x v="93"/>
    <s v="BT5B-R"/>
    <s v="De 30 a 100kWh"/>
    <n v="1283"/>
    <n v="71917.38"/>
    <n v="36807.39"/>
    <n v="-5139.29"/>
  </r>
  <r>
    <x v="0"/>
    <x v="6"/>
    <x v="8"/>
    <x v="8"/>
    <x v="110"/>
    <x v="109"/>
    <x v="4"/>
    <x v="1"/>
    <s v="Inteconectado"/>
    <x v="93"/>
    <s v="BT5B-R"/>
    <s v="Mayor a 100kWh"/>
    <n v="459"/>
    <n v="87306.27"/>
    <n v="48938.51"/>
    <n v="1385.71"/>
  </r>
  <r>
    <x v="0"/>
    <x v="6"/>
    <x v="8"/>
    <x v="8"/>
    <x v="111"/>
    <x v="110"/>
    <x v="2"/>
    <x v="1"/>
    <s v="Inteconectado"/>
    <x v="94"/>
    <s v="BT5B-R"/>
    <s v="De 0 a 30 kWh "/>
    <n v="10730"/>
    <n v="102564.21"/>
    <n v="72796.56"/>
    <n v="-13312.93"/>
  </r>
  <r>
    <x v="0"/>
    <x v="6"/>
    <x v="8"/>
    <x v="8"/>
    <x v="111"/>
    <x v="110"/>
    <x v="2"/>
    <x v="1"/>
    <s v="Inteconectado"/>
    <x v="94"/>
    <s v="BT5B-R"/>
    <s v="De 30 a 100kWh"/>
    <n v="6003"/>
    <n v="349085.93"/>
    <n v="175991.07"/>
    <n v="-23403.279999999999"/>
  </r>
  <r>
    <x v="0"/>
    <x v="6"/>
    <x v="8"/>
    <x v="8"/>
    <x v="111"/>
    <x v="110"/>
    <x v="2"/>
    <x v="1"/>
    <s v="Inteconectado"/>
    <x v="94"/>
    <s v="BT5B-R"/>
    <s v="Mayor a 100kWh"/>
    <n v="1628"/>
    <n v="341810.22"/>
    <n v="187372.85"/>
    <n v="5283.64"/>
  </r>
  <r>
    <x v="0"/>
    <x v="6"/>
    <x v="8"/>
    <x v="8"/>
    <x v="112"/>
    <x v="111"/>
    <x v="0"/>
    <x v="0"/>
    <s v="Inteconectado"/>
    <x v="95"/>
    <s v="BT5B-R"/>
    <s v="De 0 a 30 kWh "/>
    <n v="3793"/>
    <n v="25331.13"/>
    <n v="21098.52"/>
    <n v="-10283.030000000001"/>
  </r>
  <r>
    <x v="0"/>
    <x v="6"/>
    <x v="8"/>
    <x v="8"/>
    <x v="112"/>
    <x v="111"/>
    <x v="0"/>
    <x v="0"/>
    <s v="Inteconectado"/>
    <x v="95"/>
    <s v="BT5B-R"/>
    <s v="De 30 a 100kWh"/>
    <n v="194"/>
    <n v="9889.33"/>
    <n v="4868.59"/>
    <n v="-2365.09"/>
  </r>
  <r>
    <x v="0"/>
    <x v="6"/>
    <x v="8"/>
    <x v="8"/>
    <x v="112"/>
    <x v="111"/>
    <x v="0"/>
    <x v="0"/>
    <s v="Inteconectado"/>
    <x v="95"/>
    <s v="BT5B-R"/>
    <s v="Mayor a 100kWh"/>
    <n v="24"/>
    <n v="6254.58"/>
    <n v="4311.2"/>
    <n v="121.46"/>
  </r>
  <r>
    <x v="0"/>
    <x v="6"/>
    <x v="8"/>
    <x v="8"/>
    <x v="113"/>
    <x v="112"/>
    <x v="5"/>
    <x v="0"/>
    <s v="Inteconectado"/>
    <x v="96"/>
    <s v="BT5B-R"/>
    <s v="De 0 a 30 kWh "/>
    <n v="1485"/>
    <n v="17804.64"/>
    <n v="10207.15"/>
    <n v="-7295.21"/>
  </r>
  <r>
    <x v="0"/>
    <x v="6"/>
    <x v="8"/>
    <x v="8"/>
    <x v="113"/>
    <x v="112"/>
    <x v="5"/>
    <x v="0"/>
    <s v="Inteconectado"/>
    <x v="96"/>
    <s v="BT5B-R"/>
    <s v="De 30 a 100kWh"/>
    <n v="743"/>
    <n v="42264.23"/>
    <n v="21675.55"/>
    <n v="-9338.66"/>
  </r>
  <r>
    <x v="0"/>
    <x v="6"/>
    <x v="8"/>
    <x v="8"/>
    <x v="113"/>
    <x v="112"/>
    <x v="5"/>
    <x v="0"/>
    <s v="Inteconectado"/>
    <x v="96"/>
    <s v="BT5B-R"/>
    <s v="Mayor a 100kWh"/>
    <n v="159"/>
    <n v="31246.01"/>
    <n v="21884.19"/>
    <n v="627.87"/>
  </r>
  <r>
    <x v="0"/>
    <x v="6"/>
    <x v="8"/>
    <x v="8"/>
    <x v="336"/>
    <x v="331"/>
    <x v="1"/>
    <x v="0"/>
    <s v="Inteconectado"/>
    <x v="292"/>
    <s v="BT5B-R"/>
    <s v="De 0 a 30 kWh "/>
    <n v="651"/>
    <n v="2147.9"/>
    <n v="3975.3"/>
    <n v="-1015.5"/>
  </r>
  <r>
    <x v="0"/>
    <x v="6"/>
    <x v="8"/>
    <x v="8"/>
    <x v="336"/>
    <x v="331"/>
    <x v="1"/>
    <x v="0"/>
    <s v="Inteconectado"/>
    <x v="292"/>
    <s v="BT5B-R"/>
    <s v="De 30 a 100kWh"/>
    <n v="21"/>
    <n v="1104"/>
    <n v="652.04"/>
    <n v="-297.77999999999997"/>
  </r>
  <r>
    <x v="0"/>
    <x v="6"/>
    <x v="8"/>
    <x v="8"/>
    <x v="336"/>
    <x v="331"/>
    <x v="1"/>
    <x v="0"/>
    <s v="Inteconectado"/>
    <x v="292"/>
    <s v="BT5B-R"/>
    <s v="Mayor a 100kWh"/>
    <n v="8"/>
    <n v="1584.4"/>
    <n v="1285.3599999999999"/>
    <n v="36.21"/>
  </r>
  <r>
    <x v="0"/>
    <x v="6"/>
    <x v="8"/>
    <x v="8"/>
    <x v="114"/>
    <x v="113"/>
    <x v="1"/>
    <x v="0"/>
    <s v="Inteconectado"/>
    <x v="97"/>
    <s v="BT5B-R"/>
    <s v="De 0 a 30 kWh "/>
    <n v="783"/>
    <n v="6312.08"/>
    <n v="5867.22"/>
    <n v="-2993.88"/>
  </r>
  <r>
    <x v="0"/>
    <x v="6"/>
    <x v="8"/>
    <x v="8"/>
    <x v="114"/>
    <x v="113"/>
    <x v="1"/>
    <x v="0"/>
    <s v="Inteconectado"/>
    <x v="97"/>
    <s v="BT5B-R"/>
    <s v="De 30 a 100kWh"/>
    <n v="180"/>
    <n v="9541.7999999999993"/>
    <n v="5507.81"/>
    <n v="-2717.79"/>
  </r>
  <r>
    <x v="0"/>
    <x v="6"/>
    <x v="8"/>
    <x v="8"/>
    <x v="114"/>
    <x v="113"/>
    <x v="1"/>
    <x v="0"/>
    <s v="Inteconectado"/>
    <x v="97"/>
    <s v="BT5B-R"/>
    <s v="Mayor a 100kWh"/>
    <n v="11"/>
    <n v="1623"/>
    <n v="1335.77"/>
    <n v="37.659999999999997"/>
  </r>
  <r>
    <x v="0"/>
    <x v="6"/>
    <x v="8"/>
    <x v="8"/>
    <x v="115"/>
    <x v="114"/>
    <x v="1"/>
    <x v="0"/>
    <s v="Inteconectado"/>
    <x v="97"/>
    <s v="BT5B-R"/>
    <s v="De 0 a 30 kWh "/>
    <n v="720"/>
    <n v="9031"/>
    <n v="6308.48"/>
    <n v="-4249.63"/>
  </r>
  <r>
    <x v="0"/>
    <x v="6"/>
    <x v="8"/>
    <x v="8"/>
    <x v="115"/>
    <x v="114"/>
    <x v="1"/>
    <x v="0"/>
    <s v="Inteconectado"/>
    <x v="97"/>
    <s v="BT5B-R"/>
    <s v="De 30 a 100kWh"/>
    <n v="549"/>
    <n v="29442"/>
    <n v="17400.53"/>
    <n v="-7740.19"/>
  </r>
  <r>
    <x v="0"/>
    <x v="6"/>
    <x v="8"/>
    <x v="8"/>
    <x v="115"/>
    <x v="114"/>
    <x v="1"/>
    <x v="0"/>
    <s v="Inteconectado"/>
    <x v="97"/>
    <s v="BT5B-R"/>
    <s v="Mayor a 100kWh"/>
    <n v="59"/>
    <n v="11999"/>
    <n v="9680.15"/>
    <n v="273.68"/>
  </r>
  <r>
    <x v="0"/>
    <x v="6"/>
    <x v="8"/>
    <x v="8"/>
    <x v="116"/>
    <x v="115"/>
    <x v="1"/>
    <x v="0"/>
    <s v="Inteconectado"/>
    <x v="98"/>
    <s v="BT5B-R"/>
    <s v="De 0 a 30 kWh "/>
    <n v="9233"/>
    <n v="50237.08"/>
    <n v="62080.74"/>
    <n v="-23709.05"/>
  </r>
  <r>
    <x v="0"/>
    <x v="6"/>
    <x v="8"/>
    <x v="8"/>
    <x v="116"/>
    <x v="115"/>
    <x v="1"/>
    <x v="0"/>
    <s v="Inteconectado"/>
    <x v="98"/>
    <s v="BT5B-R"/>
    <s v="De 30 a 100kWh"/>
    <n v="219"/>
    <n v="10143.85"/>
    <n v="5746.79"/>
    <n v="-3102.22"/>
  </r>
  <r>
    <x v="0"/>
    <x v="6"/>
    <x v="8"/>
    <x v="8"/>
    <x v="116"/>
    <x v="115"/>
    <x v="1"/>
    <x v="0"/>
    <s v="Inteconectado"/>
    <x v="98"/>
    <s v="BT5B-R"/>
    <s v="Mayor a 100kWh"/>
    <n v="9"/>
    <n v="1883.88"/>
    <n v="1523.33"/>
    <n v="42.98"/>
  </r>
  <r>
    <x v="0"/>
    <x v="6"/>
    <x v="8"/>
    <x v="8"/>
    <x v="117"/>
    <x v="116"/>
    <x v="1"/>
    <x v="0"/>
    <s v="Inteconectado"/>
    <x v="99"/>
    <s v="BT5B-R"/>
    <s v="De 0 a 30 kWh "/>
    <n v="118"/>
    <n v="1627.1"/>
    <n v="1078.97"/>
    <n v="-768.52"/>
  </r>
  <r>
    <x v="0"/>
    <x v="6"/>
    <x v="8"/>
    <x v="8"/>
    <x v="117"/>
    <x v="116"/>
    <x v="1"/>
    <x v="0"/>
    <s v="Inteconectado"/>
    <x v="99"/>
    <s v="BT5B-R"/>
    <s v="De 30 a 100kWh"/>
    <n v="31"/>
    <n v="1230.9000000000001"/>
    <n v="657.99"/>
    <n v="-439.58"/>
  </r>
  <r>
    <x v="0"/>
    <x v="6"/>
    <x v="8"/>
    <x v="8"/>
    <x v="118"/>
    <x v="117"/>
    <x v="1"/>
    <x v="0"/>
    <s v="Inteconectado"/>
    <x v="98"/>
    <s v="BT5B-R"/>
    <s v="De 0 a 30 kWh "/>
    <n v="811"/>
    <n v="5572"/>
    <n v="5782.38"/>
    <n v="-2635.77"/>
  </r>
  <r>
    <x v="0"/>
    <x v="6"/>
    <x v="8"/>
    <x v="8"/>
    <x v="118"/>
    <x v="117"/>
    <x v="1"/>
    <x v="0"/>
    <s v="Inteconectado"/>
    <x v="98"/>
    <s v="BT5B-R"/>
    <s v="De 30 a 100kWh"/>
    <n v="38"/>
    <n v="1849"/>
    <n v="1065.22"/>
    <n v="-538.84"/>
  </r>
  <r>
    <x v="0"/>
    <x v="6"/>
    <x v="8"/>
    <x v="8"/>
    <x v="118"/>
    <x v="117"/>
    <x v="1"/>
    <x v="0"/>
    <s v="Inteconectado"/>
    <x v="98"/>
    <s v="BT5B-R"/>
    <s v="Mayor a 100kWh"/>
    <n v="2"/>
    <n v="345"/>
    <n v="281.02"/>
    <n v="7.94"/>
  </r>
  <r>
    <x v="0"/>
    <x v="6"/>
    <x v="8"/>
    <x v="8"/>
    <x v="119"/>
    <x v="118"/>
    <x v="1"/>
    <x v="0"/>
    <s v="Inteconectado"/>
    <x v="98"/>
    <s v="BT5B-R"/>
    <s v="De 0 a 30 kWh "/>
    <n v="1336"/>
    <n v="7905.56"/>
    <n v="9169.24"/>
    <n v="-3733.82"/>
  </r>
  <r>
    <x v="0"/>
    <x v="6"/>
    <x v="8"/>
    <x v="8"/>
    <x v="119"/>
    <x v="118"/>
    <x v="1"/>
    <x v="0"/>
    <s v="Inteconectado"/>
    <x v="98"/>
    <s v="BT5B-R"/>
    <s v="De 30 a 100kWh"/>
    <n v="27"/>
    <n v="1274.53"/>
    <n v="727.26"/>
    <n v="-382.59"/>
  </r>
  <r>
    <x v="0"/>
    <x v="6"/>
    <x v="8"/>
    <x v="8"/>
    <x v="119"/>
    <x v="118"/>
    <x v="1"/>
    <x v="0"/>
    <s v="Inteconectado"/>
    <x v="98"/>
    <s v="BT5B-R"/>
    <s v="Mayor a 100kWh"/>
    <n v="1"/>
    <n v="107.39"/>
    <n v="89.48"/>
    <n v="2.52"/>
  </r>
  <r>
    <x v="0"/>
    <x v="6"/>
    <x v="9"/>
    <x v="9"/>
    <x v="120"/>
    <x v="119"/>
    <x v="4"/>
    <x v="1"/>
    <s v="Inteconectado"/>
    <x v="100"/>
    <s v="BT5B-R"/>
    <s v="De 0 a 30 kWh "/>
    <n v="10560"/>
    <n v="134197.97"/>
    <n v="83136.3"/>
    <n v="-17285.599999999999"/>
  </r>
  <r>
    <x v="0"/>
    <x v="6"/>
    <x v="9"/>
    <x v="9"/>
    <x v="120"/>
    <x v="119"/>
    <x v="4"/>
    <x v="1"/>
    <s v="Inteconectado"/>
    <x v="100"/>
    <s v="BT5B-R"/>
    <s v="De 30 a 100kWh"/>
    <n v="15772"/>
    <n v="1129337.5"/>
    <n v="559559.72"/>
    <n v="-68504.22"/>
  </r>
  <r>
    <x v="0"/>
    <x v="6"/>
    <x v="9"/>
    <x v="9"/>
    <x v="120"/>
    <x v="119"/>
    <x v="4"/>
    <x v="1"/>
    <s v="Inteconectado"/>
    <x v="100"/>
    <s v="BT5B-R"/>
    <s v="Mayor a 100kWh"/>
    <n v="17757"/>
    <n v="3608297.71"/>
    <n v="1965889.84"/>
    <n v="55401.49"/>
  </r>
  <r>
    <x v="0"/>
    <x v="6"/>
    <x v="9"/>
    <x v="9"/>
    <x v="121"/>
    <x v="120"/>
    <x v="4"/>
    <x v="1"/>
    <s v="Inteconectado"/>
    <x v="101"/>
    <s v="BT5B-R"/>
    <s v="De 0 a 30 kWh "/>
    <n v="15747"/>
    <n v="163784.5"/>
    <n v="109643.55"/>
    <n v="-21057.040000000001"/>
  </r>
  <r>
    <x v="0"/>
    <x v="6"/>
    <x v="9"/>
    <x v="9"/>
    <x v="121"/>
    <x v="120"/>
    <x v="4"/>
    <x v="1"/>
    <s v="Inteconectado"/>
    <x v="101"/>
    <s v="BT5B-R"/>
    <s v="De 30 a 100kWh"/>
    <n v="26649"/>
    <n v="1789562.47"/>
    <n v="891615.05"/>
    <n v="-104450.11"/>
  </r>
  <r>
    <x v="0"/>
    <x v="6"/>
    <x v="9"/>
    <x v="9"/>
    <x v="121"/>
    <x v="120"/>
    <x v="4"/>
    <x v="1"/>
    <s v="Inteconectado"/>
    <x v="101"/>
    <s v="BT5B-R"/>
    <s v="Mayor a 100kWh"/>
    <n v="29949"/>
    <n v="5838526.54"/>
    <n v="3169096.54"/>
    <n v="89492.72"/>
  </r>
  <r>
    <x v="0"/>
    <x v="6"/>
    <x v="9"/>
    <x v="9"/>
    <x v="122"/>
    <x v="121"/>
    <x v="4"/>
    <x v="1"/>
    <s v="Inteconectado"/>
    <x v="102"/>
    <s v="BT5B-R"/>
    <s v="De 0 a 30 kWh "/>
    <n v="10713"/>
    <n v="138025.76"/>
    <n v="84875.33"/>
    <n v="-17751.27"/>
  </r>
  <r>
    <x v="0"/>
    <x v="6"/>
    <x v="9"/>
    <x v="9"/>
    <x v="122"/>
    <x v="121"/>
    <x v="4"/>
    <x v="1"/>
    <s v="Inteconectado"/>
    <x v="102"/>
    <s v="BT5B-R"/>
    <s v="De 30 a 100kWh"/>
    <n v="14733"/>
    <n v="923406.6"/>
    <n v="460622.86"/>
    <n v="-56824.88"/>
  </r>
  <r>
    <x v="0"/>
    <x v="6"/>
    <x v="9"/>
    <x v="9"/>
    <x v="122"/>
    <x v="121"/>
    <x v="4"/>
    <x v="1"/>
    <s v="Inteconectado"/>
    <x v="102"/>
    <s v="BT5B-R"/>
    <s v="Mayor a 100kWh"/>
    <n v="7939"/>
    <n v="1400151"/>
    <n v="763522.8"/>
    <n v="21481.119999999999"/>
  </r>
  <r>
    <x v="0"/>
    <x v="6"/>
    <x v="9"/>
    <x v="9"/>
    <x v="123"/>
    <x v="122"/>
    <x v="4"/>
    <x v="1"/>
    <s v="Inteconectado"/>
    <x v="103"/>
    <s v="BT5B-R"/>
    <s v="De 0 a 30 kWh "/>
    <n v="1461"/>
    <n v="25755"/>
    <n v="14521.28"/>
    <n v="-3404.16"/>
  </r>
  <r>
    <x v="0"/>
    <x v="6"/>
    <x v="9"/>
    <x v="9"/>
    <x v="123"/>
    <x v="122"/>
    <x v="4"/>
    <x v="1"/>
    <s v="Inteconectado"/>
    <x v="103"/>
    <s v="BT5B-R"/>
    <s v="De 30 a 100kWh"/>
    <n v="2171"/>
    <n v="154680"/>
    <n v="77594.11"/>
    <n v="-10494.31"/>
  </r>
  <r>
    <x v="0"/>
    <x v="6"/>
    <x v="9"/>
    <x v="9"/>
    <x v="123"/>
    <x v="122"/>
    <x v="4"/>
    <x v="1"/>
    <s v="Inteconectado"/>
    <x v="103"/>
    <s v="BT5B-R"/>
    <s v="Mayor a 100kWh"/>
    <n v="1178"/>
    <n v="211356"/>
    <n v="118401.56"/>
    <n v="3334.84"/>
  </r>
  <r>
    <x v="0"/>
    <x v="6"/>
    <x v="9"/>
    <x v="9"/>
    <x v="124"/>
    <x v="123"/>
    <x v="4"/>
    <x v="1"/>
    <s v="Inteconectado"/>
    <x v="104"/>
    <s v="BT5B-R"/>
    <s v="De 0 a 30 kWh "/>
    <n v="37556"/>
    <n v="473200.91"/>
    <n v="293513.24"/>
    <n v="-60885.7"/>
  </r>
  <r>
    <x v="0"/>
    <x v="6"/>
    <x v="9"/>
    <x v="9"/>
    <x v="124"/>
    <x v="123"/>
    <x v="4"/>
    <x v="1"/>
    <s v="Inteconectado"/>
    <x v="104"/>
    <s v="BT5B-R"/>
    <s v="De 30 a 100kWh"/>
    <n v="69868"/>
    <n v="4696646.0199999996"/>
    <n v="2340265.77"/>
    <n v="-276511.27"/>
  </r>
  <r>
    <x v="0"/>
    <x v="6"/>
    <x v="9"/>
    <x v="9"/>
    <x v="124"/>
    <x v="123"/>
    <x v="4"/>
    <x v="1"/>
    <s v="Inteconectado"/>
    <x v="104"/>
    <s v="BT5B-R"/>
    <s v="Mayor a 100kWh"/>
    <n v="86928"/>
    <n v="18452544"/>
    <n v="9993163.8499999996"/>
    <n v="281766.78999999998"/>
  </r>
  <r>
    <x v="0"/>
    <x v="6"/>
    <x v="9"/>
    <x v="9"/>
    <x v="125"/>
    <x v="124"/>
    <x v="2"/>
    <x v="1"/>
    <s v="Inteconectado"/>
    <x v="105"/>
    <s v="BT5B-R"/>
    <s v="De 0 a 30 kWh "/>
    <n v="17148"/>
    <n v="212377.34"/>
    <n v="135294.39000000001"/>
    <n v="-27691.21"/>
  </r>
  <r>
    <x v="0"/>
    <x v="6"/>
    <x v="9"/>
    <x v="9"/>
    <x v="125"/>
    <x v="124"/>
    <x v="2"/>
    <x v="1"/>
    <s v="Inteconectado"/>
    <x v="105"/>
    <s v="BT5B-R"/>
    <s v="De 30 a 100kWh"/>
    <n v="15705"/>
    <n v="971219.89"/>
    <n v="491575.06"/>
    <n v="-62487.16"/>
  </r>
  <r>
    <x v="0"/>
    <x v="6"/>
    <x v="9"/>
    <x v="9"/>
    <x v="125"/>
    <x v="124"/>
    <x v="2"/>
    <x v="1"/>
    <s v="Inteconectado"/>
    <x v="105"/>
    <s v="BT5B-R"/>
    <s v="Mayor a 100kWh"/>
    <n v="11191"/>
    <n v="2207883.9"/>
    <n v="1219266.3400000001"/>
    <n v="34191.879999999997"/>
  </r>
  <r>
    <x v="0"/>
    <x v="6"/>
    <x v="9"/>
    <x v="9"/>
    <x v="126"/>
    <x v="125"/>
    <x v="5"/>
    <x v="0"/>
    <s v="Inteconectado"/>
    <x v="106"/>
    <s v="BT5B-R"/>
    <s v="De 0 a 30 kWh "/>
    <n v="1903"/>
    <n v="20393"/>
    <n v="12436.46"/>
    <n v="-8331.7199999999993"/>
  </r>
  <r>
    <x v="0"/>
    <x v="6"/>
    <x v="9"/>
    <x v="9"/>
    <x v="126"/>
    <x v="125"/>
    <x v="5"/>
    <x v="0"/>
    <s v="Inteconectado"/>
    <x v="106"/>
    <s v="BT5B-R"/>
    <s v="De 30 a 100kWh"/>
    <n v="646"/>
    <n v="33818.800000000003"/>
    <n v="16861.72"/>
    <n v="-7921.84"/>
  </r>
  <r>
    <x v="0"/>
    <x v="6"/>
    <x v="9"/>
    <x v="9"/>
    <x v="126"/>
    <x v="125"/>
    <x v="5"/>
    <x v="0"/>
    <s v="Inteconectado"/>
    <x v="106"/>
    <s v="BT5B-R"/>
    <s v="Mayor a 100kWh"/>
    <n v="65"/>
    <n v="12273"/>
    <n v="8585.92"/>
    <n v="241.83"/>
  </r>
  <r>
    <x v="0"/>
    <x v="6"/>
    <x v="9"/>
    <x v="9"/>
    <x v="127"/>
    <x v="126"/>
    <x v="6"/>
    <x v="0"/>
    <s v="Inteconectado"/>
    <x v="107"/>
    <s v="BT5B-R"/>
    <s v="De 0 a 30 kWh "/>
    <n v="4109"/>
    <n v="39952.31"/>
    <n v="23756.76"/>
    <n v="-14622.54"/>
  </r>
  <r>
    <x v="0"/>
    <x v="6"/>
    <x v="9"/>
    <x v="9"/>
    <x v="127"/>
    <x v="126"/>
    <x v="6"/>
    <x v="0"/>
    <s v="Inteconectado"/>
    <x v="107"/>
    <s v="BT5B-R"/>
    <s v="De 30 a 100kWh"/>
    <n v="1469"/>
    <n v="78873"/>
    <n v="35705.410000000003"/>
    <n v="-16164.9"/>
  </r>
  <r>
    <x v="0"/>
    <x v="6"/>
    <x v="9"/>
    <x v="9"/>
    <x v="127"/>
    <x v="126"/>
    <x v="6"/>
    <x v="0"/>
    <s v="Inteconectado"/>
    <x v="107"/>
    <s v="BT5B-R"/>
    <s v="Mayor a 100kWh"/>
    <n v="238"/>
    <n v="38265"/>
    <n v="24135.63"/>
    <n v="680.8"/>
  </r>
  <r>
    <x v="0"/>
    <x v="6"/>
    <x v="9"/>
    <x v="9"/>
    <x v="128"/>
    <x v="127"/>
    <x v="5"/>
    <x v="0"/>
    <s v="Inteconectado"/>
    <x v="108"/>
    <s v="BT5B-R"/>
    <s v="De 0 a 30 kWh "/>
    <n v="9700"/>
    <n v="102526.94"/>
    <n v="63158.04"/>
    <n v="-42124.54"/>
  </r>
  <r>
    <x v="0"/>
    <x v="6"/>
    <x v="9"/>
    <x v="9"/>
    <x v="128"/>
    <x v="127"/>
    <x v="5"/>
    <x v="0"/>
    <s v="Inteconectado"/>
    <x v="108"/>
    <s v="BT5B-R"/>
    <s v="De 30 a 100kWh"/>
    <n v="2867"/>
    <n v="150416.76999999999"/>
    <n v="75125.58"/>
    <n v="-35578.33"/>
  </r>
  <r>
    <x v="0"/>
    <x v="6"/>
    <x v="9"/>
    <x v="9"/>
    <x v="128"/>
    <x v="127"/>
    <x v="5"/>
    <x v="0"/>
    <s v="Inteconectado"/>
    <x v="108"/>
    <s v="BT5B-R"/>
    <s v="Mayor a 100kWh"/>
    <n v="520"/>
    <n v="97622.92"/>
    <n v="68623.009999999995"/>
    <n v="1931.47"/>
  </r>
  <r>
    <x v="0"/>
    <x v="6"/>
    <x v="9"/>
    <x v="9"/>
    <x v="129"/>
    <x v="128"/>
    <x v="0"/>
    <x v="0"/>
    <s v="Inteconectado"/>
    <x v="109"/>
    <s v="BT5B-R"/>
    <s v="De 0 a 30 kWh "/>
    <n v="5728"/>
    <n v="63165.56"/>
    <n v="38127.21"/>
    <n v="-25833.13"/>
  </r>
  <r>
    <x v="0"/>
    <x v="6"/>
    <x v="9"/>
    <x v="9"/>
    <x v="129"/>
    <x v="128"/>
    <x v="0"/>
    <x v="0"/>
    <s v="Inteconectado"/>
    <x v="109"/>
    <s v="BT5B-R"/>
    <s v="De 30 a 100kWh"/>
    <n v="1426"/>
    <n v="73123.73"/>
    <n v="36007.18"/>
    <n v="-17779.41"/>
  </r>
  <r>
    <x v="0"/>
    <x v="6"/>
    <x v="9"/>
    <x v="9"/>
    <x v="129"/>
    <x v="128"/>
    <x v="0"/>
    <x v="0"/>
    <s v="Inteconectado"/>
    <x v="109"/>
    <s v="BT5B-R"/>
    <s v="Mayor a 100kWh"/>
    <n v="174"/>
    <n v="30350.38"/>
    <n v="21295.39"/>
    <n v="598.66"/>
  </r>
  <r>
    <x v="0"/>
    <x v="6"/>
    <x v="9"/>
    <x v="9"/>
    <x v="130"/>
    <x v="129"/>
    <x v="5"/>
    <x v="0"/>
    <s v="Inteconectado"/>
    <x v="110"/>
    <s v="BT5B-R"/>
    <s v="De 0 a 30 kWh "/>
    <n v="8998"/>
    <n v="88501.66"/>
    <n v="57032.83"/>
    <n v="-36534.629999999997"/>
  </r>
  <r>
    <x v="0"/>
    <x v="6"/>
    <x v="9"/>
    <x v="9"/>
    <x v="130"/>
    <x v="129"/>
    <x v="5"/>
    <x v="0"/>
    <s v="Inteconectado"/>
    <x v="110"/>
    <s v="BT5B-R"/>
    <s v="De 30 a 100kWh"/>
    <n v="2946"/>
    <n v="161405"/>
    <n v="81924.95"/>
    <n v="-36951.83"/>
  </r>
  <r>
    <x v="0"/>
    <x v="6"/>
    <x v="9"/>
    <x v="9"/>
    <x v="130"/>
    <x v="129"/>
    <x v="5"/>
    <x v="0"/>
    <s v="Inteconectado"/>
    <x v="110"/>
    <s v="BT5B-R"/>
    <s v="Mayor a 100kWh"/>
    <n v="597"/>
    <n v="117522.1"/>
    <n v="82949.94"/>
    <n v="2331.0100000000002"/>
  </r>
  <r>
    <x v="0"/>
    <x v="6"/>
    <x v="9"/>
    <x v="9"/>
    <x v="131"/>
    <x v="130"/>
    <x v="0"/>
    <x v="0"/>
    <s v="Aislado"/>
    <x v="111"/>
    <s v="BT5B-R"/>
    <s v="De 0 a 30 kWh "/>
    <n v="3070"/>
    <n v="25433.86"/>
    <n v="14497.33"/>
    <n v="-8808.7900000000009"/>
  </r>
  <r>
    <x v="0"/>
    <x v="6"/>
    <x v="9"/>
    <x v="9"/>
    <x v="131"/>
    <x v="130"/>
    <x v="0"/>
    <x v="0"/>
    <s v="Aislado"/>
    <x v="111"/>
    <s v="BT5B-R"/>
    <s v="De 30 a 100kWh"/>
    <n v="722"/>
    <n v="35475.360000000001"/>
    <n v="11161.65"/>
    <n v="-7494.36"/>
  </r>
  <r>
    <x v="0"/>
    <x v="6"/>
    <x v="9"/>
    <x v="9"/>
    <x v="131"/>
    <x v="130"/>
    <x v="0"/>
    <x v="0"/>
    <s v="Aislado"/>
    <x v="111"/>
    <s v="BT5B-R"/>
    <s v="Mayor a 100kWh"/>
    <n v="72"/>
    <n v="14293"/>
    <n v="6666.22"/>
    <n v="0"/>
  </r>
  <r>
    <x v="0"/>
    <x v="6"/>
    <x v="9"/>
    <x v="9"/>
    <x v="132"/>
    <x v="131"/>
    <x v="6"/>
    <x v="0"/>
    <s v="Inteconectado"/>
    <x v="112"/>
    <s v="BT5B-R"/>
    <s v="De 0 a 30 kWh "/>
    <n v="3203"/>
    <n v="26937"/>
    <n v="17628.75"/>
    <n v="-9946.7800000000007"/>
  </r>
  <r>
    <x v="0"/>
    <x v="6"/>
    <x v="9"/>
    <x v="9"/>
    <x v="132"/>
    <x v="131"/>
    <x v="6"/>
    <x v="0"/>
    <s v="Inteconectado"/>
    <x v="112"/>
    <s v="BT5B-R"/>
    <s v="De 30 a 100kWh"/>
    <n v="592"/>
    <n v="30630"/>
    <n v="13661.97"/>
    <n v="-6714.75"/>
  </r>
  <r>
    <x v="0"/>
    <x v="6"/>
    <x v="9"/>
    <x v="9"/>
    <x v="132"/>
    <x v="131"/>
    <x v="6"/>
    <x v="0"/>
    <s v="Inteconectado"/>
    <x v="112"/>
    <s v="BT5B-R"/>
    <s v="Mayor a 100kWh"/>
    <n v="88"/>
    <n v="15328"/>
    <n v="9720.57"/>
    <n v="273.94"/>
  </r>
  <r>
    <x v="0"/>
    <x v="6"/>
    <x v="9"/>
    <x v="9"/>
    <x v="133"/>
    <x v="132"/>
    <x v="6"/>
    <x v="0"/>
    <s v="Inteconectado"/>
    <x v="113"/>
    <s v="BT5B-R"/>
    <s v="De 0 a 30 kWh "/>
    <n v="7921"/>
    <n v="89286.399999999994"/>
    <n v="48679.03"/>
    <n v="-32815.129999999997"/>
  </r>
  <r>
    <x v="0"/>
    <x v="6"/>
    <x v="9"/>
    <x v="9"/>
    <x v="133"/>
    <x v="132"/>
    <x v="6"/>
    <x v="0"/>
    <s v="Inteconectado"/>
    <x v="113"/>
    <s v="BT5B-R"/>
    <s v="De 30 a 100kWh"/>
    <n v="2766"/>
    <n v="150732"/>
    <n v="68888.600000000006"/>
    <n v="-30508.98"/>
  </r>
  <r>
    <x v="0"/>
    <x v="6"/>
    <x v="9"/>
    <x v="9"/>
    <x v="133"/>
    <x v="132"/>
    <x v="6"/>
    <x v="0"/>
    <s v="Inteconectado"/>
    <x v="113"/>
    <s v="BT5B-R"/>
    <s v="Mayor a 100kWh"/>
    <n v="1043"/>
    <n v="232896"/>
    <n v="146102.32"/>
    <n v="4117.7"/>
  </r>
  <r>
    <x v="0"/>
    <x v="6"/>
    <x v="9"/>
    <x v="9"/>
    <x v="134"/>
    <x v="133"/>
    <x v="6"/>
    <x v="0"/>
    <s v="Inteconectado"/>
    <x v="114"/>
    <s v="BT5B-R"/>
    <s v="De 0 a 30 kWh "/>
    <n v="2252"/>
    <n v="23432"/>
    <n v="13451.12"/>
    <n v="-8665.18"/>
  </r>
  <r>
    <x v="0"/>
    <x v="6"/>
    <x v="9"/>
    <x v="9"/>
    <x v="134"/>
    <x v="133"/>
    <x v="6"/>
    <x v="0"/>
    <s v="Inteconectado"/>
    <x v="114"/>
    <s v="BT5B-R"/>
    <s v="De 30 a 100kWh"/>
    <n v="661"/>
    <n v="34890"/>
    <n v="15891.05"/>
    <n v="-7340.83"/>
  </r>
  <r>
    <x v="0"/>
    <x v="6"/>
    <x v="9"/>
    <x v="9"/>
    <x v="134"/>
    <x v="133"/>
    <x v="6"/>
    <x v="0"/>
    <s v="Inteconectado"/>
    <x v="114"/>
    <s v="BT5B-R"/>
    <s v="Mayor a 100kWh"/>
    <n v="87"/>
    <n v="14217"/>
    <n v="9064.94"/>
    <n v="255.26"/>
  </r>
  <r>
    <x v="0"/>
    <x v="6"/>
    <x v="9"/>
    <x v="9"/>
    <x v="135"/>
    <x v="134"/>
    <x v="6"/>
    <x v="0"/>
    <s v="Inteconectado"/>
    <x v="115"/>
    <s v="BT5B-R"/>
    <s v="De 0 a 30 kWh "/>
    <n v="2925"/>
    <n v="31619.200000000001"/>
    <n v="17661.47"/>
    <n v="-11623.11"/>
  </r>
  <r>
    <x v="0"/>
    <x v="6"/>
    <x v="9"/>
    <x v="9"/>
    <x v="135"/>
    <x v="134"/>
    <x v="6"/>
    <x v="0"/>
    <s v="Inteconectado"/>
    <x v="115"/>
    <s v="BT5B-R"/>
    <s v="De 30 a 100kWh"/>
    <n v="2041"/>
    <n v="132910"/>
    <n v="60489.62"/>
    <n v="-25722.47"/>
  </r>
  <r>
    <x v="0"/>
    <x v="6"/>
    <x v="9"/>
    <x v="9"/>
    <x v="135"/>
    <x v="134"/>
    <x v="6"/>
    <x v="0"/>
    <s v="Inteconectado"/>
    <x v="115"/>
    <s v="BT5B-R"/>
    <s v="Mayor a 100kWh"/>
    <n v="565"/>
    <n v="111075"/>
    <n v="69912.91"/>
    <n v="1968.98"/>
  </r>
  <r>
    <x v="0"/>
    <x v="6"/>
    <x v="9"/>
    <x v="9"/>
    <x v="136"/>
    <x v="135"/>
    <x v="0"/>
    <x v="0"/>
    <s v="Inteconectado"/>
    <x v="116"/>
    <s v="BT5B-R"/>
    <s v="De 0 a 30 kWh "/>
    <n v="13985"/>
    <n v="149225.67000000001"/>
    <n v="91969.98"/>
    <n v="-61314.93"/>
  </r>
  <r>
    <x v="0"/>
    <x v="6"/>
    <x v="9"/>
    <x v="9"/>
    <x v="136"/>
    <x v="135"/>
    <x v="0"/>
    <x v="0"/>
    <s v="Inteconectado"/>
    <x v="116"/>
    <s v="BT5B-R"/>
    <s v="De 30 a 100kWh"/>
    <n v="3910"/>
    <n v="249050.36"/>
    <n v="124272.99"/>
    <n v="-56031.519999999997"/>
  </r>
  <r>
    <x v="0"/>
    <x v="6"/>
    <x v="9"/>
    <x v="9"/>
    <x v="136"/>
    <x v="135"/>
    <x v="0"/>
    <x v="0"/>
    <s v="Inteconectado"/>
    <x v="116"/>
    <s v="BT5B-R"/>
    <s v="Mayor a 100kWh"/>
    <n v="788"/>
    <n v="149931"/>
    <n v="105416.95"/>
    <n v="2976.11"/>
  </r>
  <r>
    <x v="0"/>
    <x v="6"/>
    <x v="9"/>
    <x v="9"/>
    <x v="137"/>
    <x v="136"/>
    <x v="2"/>
    <x v="1"/>
    <s v="Inteconectado"/>
    <x v="117"/>
    <s v="BT5B-R"/>
    <s v="De 0 a 30 kWh "/>
    <n v="3467"/>
    <n v="44326.2"/>
    <n v="28669.9"/>
    <n v="-6037"/>
  </r>
  <r>
    <x v="0"/>
    <x v="6"/>
    <x v="9"/>
    <x v="9"/>
    <x v="137"/>
    <x v="136"/>
    <x v="2"/>
    <x v="1"/>
    <s v="Inteconectado"/>
    <x v="117"/>
    <s v="BT5B-R"/>
    <s v="De 30 a 100kWh"/>
    <n v="5554"/>
    <n v="347172.3"/>
    <n v="183178.55"/>
    <n v="-22694.94"/>
  </r>
  <r>
    <x v="0"/>
    <x v="6"/>
    <x v="9"/>
    <x v="9"/>
    <x v="137"/>
    <x v="136"/>
    <x v="2"/>
    <x v="1"/>
    <s v="Inteconectado"/>
    <x v="117"/>
    <s v="BT5B-R"/>
    <s v="Mayor a 100kWh"/>
    <n v="2187"/>
    <n v="332883"/>
    <n v="193270.5"/>
    <n v="5451.15"/>
  </r>
  <r>
    <x v="0"/>
    <x v="6"/>
    <x v="9"/>
    <x v="9"/>
    <x v="138"/>
    <x v="137"/>
    <x v="2"/>
    <x v="1"/>
    <s v="Inteconectado"/>
    <x v="118"/>
    <s v="BT5B-R"/>
    <s v="De 0 a 30 kWh "/>
    <n v="3950"/>
    <n v="51361"/>
    <n v="32926.67"/>
    <n v="-6963.96"/>
  </r>
  <r>
    <x v="0"/>
    <x v="6"/>
    <x v="9"/>
    <x v="9"/>
    <x v="138"/>
    <x v="137"/>
    <x v="2"/>
    <x v="1"/>
    <s v="Inteconectado"/>
    <x v="118"/>
    <s v="BT5B-R"/>
    <s v="De 30 a 100kWh"/>
    <n v="3638"/>
    <n v="214333"/>
    <n v="112397.38"/>
    <n v="-14862.38"/>
  </r>
  <r>
    <x v="0"/>
    <x v="6"/>
    <x v="9"/>
    <x v="9"/>
    <x v="138"/>
    <x v="137"/>
    <x v="2"/>
    <x v="1"/>
    <s v="Inteconectado"/>
    <x v="118"/>
    <s v="BT5B-R"/>
    <s v="Mayor a 100kWh"/>
    <n v="957"/>
    <n v="153592"/>
    <n v="88648.33"/>
    <n v="2495.61"/>
  </r>
  <r>
    <x v="0"/>
    <x v="6"/>
    <x v="9"/>
    <x v="9"/>
    <x v="139"/>
    <x v="138"/>
    <x v="0"/>
    <x v="0"/>
    <s v="Inteconectado"/>
    <x v="119"/>
    <s v="BT5B-R"/>
    <s v="De 0 a 30 kWh "/>
    <n v="3724"/>
    <n v="41970"/>
    <n v="25049.439999999999"/>
    <n v="-17238.87"/>
  </r>
  <r>
    <x v="0"/>
    <x v="6"/>
    <x v="9"/>
    <x v="9"/>
    <x v="139"/>
    <x v="138"/>
    <x v="0"/>
    <x v="0"/>
    <s v="Inteconectado"/>
    <x v="119"/>
    <s v="BT5B-R"/>
    <s v="De 30 a 100kWh"/>
    <n v="1774"/>
    <n v="100236.9"/>
    <n v="51375.31"/>
    <n v="-21916.02"/>
  </r>
  <r>
    <x v="0"/>
    <x v="6"/>
    <x v="9"/>
    <x v="9"/>
    <x v="139"/>
    <x v="138"/>
    <x v="0"/>
    <x v="0"/>
    <s v="Inteconectado"/>
    <x v="119"/>
    <s v="BT5B-R"/>
    <s v="Mayor a 100kWh"/>
    <n v="375"/>
    <n v="68441.7"/>
    <n v="48156.73"/>
    <n v="1361.83"/>
  </r>
  <r>
    <x v="0"/>
    <x v="6"/>
    <x v="9"/>
    <x v="9"/>
    <x v="140"/>
    <x v="139"/>
    <x v="5"/>
    <x v="0"/>
    <s v="Inteconectado"/>
    <x v="120"/>
    <s v="BT5B-R"/>
    <s v="De 0 a 30 kWh "/>
    <n v="705"/>
    <n v="7418"/>
    <n v="4584.1099999999997"/>
    <n v="-3049.07"/>
  </r>
  <r>
    <x v="0"/>
    <x v="6"/>
    <x v="9"/>
    <x v="9"/>
    <x v="140"/>
    <x v="139"/>
    <x v="5"/>
    <x v="0"/>
    <s v="Inteconectado"/>
    <x v="120"/>
    <s v="BT5B-R"/>
    <s v="De 30 a 100kWh"/>
    <n v="649"/>
    <n v="38659"/>
    <n v="19739.990000000002"/>
    <n v="-8403.59"/>
  </r>
  <r>
    <x v="0"/>
    <x v="6"/>
    <x v="9"/>
    <x v="9"/>
    <x v="140"/>
    <x v="139"/>
    <x v="5"/>
    <x v="0"/>
    <s v="Inteconectado"/>
    <x v="120"/>
    <s v="BT5B-R"/>
    <s v="Mayor a 100kWh"/>
    <n v="177"/>
    <n v="27744.2"/>
    <n v="19641.939999999999"/>
    <n v="555.73"/>
  </r>
  <r>
    <x v="0"/>
    <x v="6"/>
    <x v="9"/>
    <x v="9"/>
    <x v="141"/>
    <x v="140"/>
    <x v="6"/>
    <x v="0"/>
    <s v="Inteconectado"/>
    <x v="121"/>
    <s v="BT5B-R"/>
    <s v="De 0 a 30 kWh "/>
    <n v="268"/>
    <n v="3130"/>
    <n v="1564.59"/>
    <n v="-1264.2"/>
  </r>
  <r>
    <x v="0"/>
    <x v="6"/>
    <x v="9"/>
    <x v="9"/>
    <x v="141"/>
    <x v="140"/>
    <x v="6"/>
    <x v="0"/>
    <s v="Inteconectado"/>
    <x v="121"/>
    <s v="BT5B-R"/>
    <s v="De 30 a 100kWh"/>
    <n v="95"/>
    <n v="5189"/>
    <n v="2172.33"/>
    <n v="-1260.48"/>
  </r>
  <r>
    <x v="0"/>
    <x v="6"/>
    <x v="9"/>
    <x v="9"/>
    <x v="141"/>
    <x v="140"/>
    <x v="6"/>
    <x v="0"/>
    <s v="Inteconectado"/>
    <x v="121"/>
    <s v="BT5B-R"/>
    <s v="Mayor a 100kWh"/>
    <n v="20"/>
    <n v="3583"/>
    <n v="2270.0100000000002"/>
    <n v="0"/>
  </r>
  <r>
    <x v="0"/>
    <x v="6"/>
    <x v="9"/>
    <x v="9"/>
    <x v="142"/>
    <x v="141"/>
    <x v="5"/>
    <x v="0"/>
    <s v="Inteconectado"/>
    <x v="122"/>
    <s v="BT5B-R"/>
    <s v="De 0 a 30 kWh "/>
    <n v="17"/>
    <n v="202"/>
    <n v="116.51"/>
    <n v="-83.28"/>
  </r>
  <r>
    <x v="0"/>
    <x v="6"/>
    <x v="9"/>
    <x v="9"/>
    <x v="142"/>
    <x v="141"/>
    <x v="5"/>
    <x v="0"/>
    <s v="Inteconectado"/>
    <x v="122"/>
    <s v="BT5B-R"/>
    <s v="De 30 a 100kWh"/>
    <n v="11"/>
    <n v="603"/>
    <n v="307.31"/>
    <n v="-136.07"/>
  </r>
  <r>
    <x v="0"/>
    <x v="6"/>
    <x v="9"/>
    <x v="9"/>
    <x v="142"/>
    <x v="141"/>
    <x v="5"/>
    <x v="0"/>
    <s v="Inteconectado"/>
    <x v="122"/>
    <s v="BT5B-R"/>
    <s v="Mayor a 100kWh"/>
    <n v="3"/>
    <n v="415"/>
    <n v="295.91000000000003"/>
    <n v="8.35"/>
  </r>
  <r>
    <x v="0"/>
    <x v="6"/>
    <x v="9"/>
    <x v="9"/>
    <x v="143"/>
    <x v="142"/>
    <x v="4"/>
    <x v="1"/>
    <s v="Inteconectado"/>
    <x v="123"/>
    <s v="BT5B-R"/>
    <s v="De 0 a 30 kWh "/>
    <n v="1787"/>
    <n v="18712.150000000001"/>
    <n v="12714.3"/>
    <n v="-2485.92"/>
  </r>
  <r>
    <x v="0"/>
    <x v="6"/>
    <x v="9"/>
    <x v="9"/>
    <x v="143"/>
    <x v="142"/>
    <x v="4"/>
    <x v="1"/>
    <s v="Inteconectado"/>
    <x v="123"/>
    <s v="BT5B-R"/>
    <s v="De 30 a 100kWh"/>
    <n v="2402"/>
    <n v="164426.1"/>
    <n v="84104.94"/>
    <n v="-10011.57"/>
  </r>
  <r>
    <x v="0"/>
    <x v="6"/>
    <x v="9"/>
    <x v="9"/>
    <x v="143"/>
    <x v="142"/>
    <x v="4"/>
    <x v="1"/>
    <s v="Inteconectado"/>
    <x v="123"/>
    <s v="BT5B-R"/>
    <s v="Mayor a 100kWh"/>
    <n v="2121"/>
    <n v="403560.32"/>
    <n v="226126.49"/>
    <n v="6355.49"/>
  </r>
  <r>
    <x v="0"/>
    <x v="6"/>
    <x v="9"/>
    <x v="9"/>
    <x v="144"/>
    <x v="143"/>
    <x v="2"/>
    <x v="1"/>
    <s v="Inteconectado"/>
    <x v="124"/>
    <s v="BT5B-R"/>
    <s v="De 0 a 30 kWh "/>
    <n v="2603"/>
    <n v="36659.4"/>
    <n v="23007.48"/>
    <n v="-5010.9399999999996"/>
  </r>
  <r>
    <x v="0"/>
    <x v="6"/>
    <x v="9"/>
    <x v="9"/>
    <x v="144"/>
    <x v="143"/>
    <x v="2"/>
    <x v="1"/>
    <s v="Inteconectado"/>
    <x v="124"/>
    <s v="BT5B-R"/>
    <s v="De 30 a 100kWh"/>
    <n v="3601"/>
    <n v="219820"/>
    <n v="116228.88"/>
    <n v="-15043.39"/>
  </r>
  <r>
    <x v="0"/>
    <x v="6"/>
    <x v="9"/>
    <x v="9"/>
    <x v="144"/>
    <x v="143"/>
    <x v="2"/>
    <x v="1"/>
    <s v="Inteconectado"/>
    <x v="124"/>
    <s v="BT5B-R"/>
    <s v="Mayor a 100kWh"/>
    <n v="1548"/>
    <n v="288348.5"/>
    <n v="167217.13"/>
    <n v="4726.45"/>
  </r>
  <r>
    <x v="0"/>
    <x v="6"/>
    <x v="9"/>
    <x v="9"/>
    <x v="145"/>
    <x v="144"/>
    <x v="6"/>
    <x v="0"/>
    <s v="Inteconectado"/>
    <x v="125"/>
    <s v="BT5B-R"/>
    <s v="De 0 a 30 kWh "/>
    <n v="5201"/>
    <n v="59476"/>
    <n v="32112.05"/>
    <n v="-21783.56"/>
  </r>
  <r>
    <x v="0"/>
    <x v="6"/>
    <x v="9"/>
    <x v="9"/>
    <x v="145"/>
    <x v="144"/>
    <x v="6"/>
    <x v="0"/>
    <s v="Inteconectado"/>
    <x v="125"/>
    <s v="BT5B-R"/>
    <s v="De 30 a 100kWh"/>
    <n v="2033"/>
    <n v="107069"/>
    <n v="48344.21"/>
    <n v="-22368.9"/>
  </r>
  <r>
    <x v="0"/>
    <x v="6"/>
    <x v="9"/>
    <x v="9"/>
    <x v="145"/>
    <x v="144"/>
    <x v="6"/>
    <x v="0"/>
    <s v="Inteconectado"/>
    <x v="125"/>
    <s v="BT5B-R"/>
    <s v="Mayor a 100kWh"/>
    <n v="314"/>
    <n v="61925.7"/>
    <n v="38920.269999999997"/>
    <n v="1097.33"/>
  </r>
  <r>
    <x v="0"/>
    <x v="6"/>
    <x v="9"/>
    <x v="9"/>
    <x v="146"/>
    <x v="145"/>
    <x v="6"/>
    <x v="0"/>
    <s v="Inteconectado"/>
    <x v="126"/>
    <s v="BT5B-R"/>
    <s v="De 0 a 30 kWh "/>
    <n v="4905"/>
    <n v="61290"/>
    <n v="31636.43"/>
    <n v="-22695.24"/>
  </r>
  <r>
    <x v="0"/>
    <x v="6"/>
    <x v="9"/>
    <x v="9"/>
    <x v="146"/>
    <x v="145"/>
    <x v="6"/>
    <x v="0"/>
    <s v="Inteconectado"/>
    <x v="126"/>
    <s v="BT5B-R"/>
    <s v="De 30 a 100kWh"/>
    <n v="2192"/>
    <n v="126805"/>
    <n v="57730.34"/>
    <n v="-26025.26"/>
  </r>
  <r>
    <x v="0"/>
    <x v="6"/>
    <x v="9"/>
    <x v="9"/>
    <x v="146"/>
    <x v="145"/>
    <x v="6"/>
    <x v="0"/>
    <s v="Inteconectado"/>
    <x v="126"/>
    <s v="BT5B-R"/>
    <s v="Mayor a 100kWh"/>
    <n v="490"/>
    <n v="96000"/>
    <n v="60932.42"/>
    <n v="1723.06"/>
  </r>
  <r>
    <x v="0"/>
    <x v="6"/>
    <x v="9"/>
    <x v="9"/>
    <x v="147"/>
    <x v="146"/>
    <x v="2"/>
    <x v="1"/>
    <s v="Inteconectado"/>
    <x v="127"/>
    <s v="BT5B-R"/>
    <s v="De 0 a 30 kWh "/>
    <n v="1598"/>
    <n v="22494"/>
    <n v="14094.91"/>
    <n v="-3060.58"/>
  </r>
  <r>
    <x v="0"/>
    <x v="6"/>
    <x v="9"/>
    <x v="9"/>
    <x v="147"/>
    <x v="146"/>
    <x v="2"/>
    <x v="1"/>
    <s v="Inteconectado"/>
    <x v="127"/>
    <s v="BT5B-R"/>
    <s v="De 30 a 100kWh"/>
    <n v="1564"/>
    <n v="90874"/>
    <n v="47937.31"/>
    <n v="-6413.12"/>
  </r>
  <r>
    <x v="0"/>
    <x v="6"/>
    <x v="9"/>
    <x v="9"/>
    <x v="147"/>
    <x v="146"/>
    <x v="2"/>
    <x v="1"/>
    <s v="Inteconectado"/>
    <x v="127"/>
    <s v="BT5B-R"/>
    <s v="Mayor a 100kWh"/>
    <n v="577"/>
    <n v="106467"/>
    <n v="61585.94"/>
    <n v="1746.49"/>
  </r>
  <r>
    <x v="0"/>
    <x v="6"/>
    <x v="9"/>
    <x v="9"/>
    <x v="148"/>
    <x v="147"/>
    <x v="2"/>
    <x v="1"/>
    <s v="Inteconectado"/>
    <x v="128"/>
    <s v="BT5B-R"/>
    <s v="De 0 a 30 kWh "/>
    <n v="1868"/>
    <n v="17064.7"/>
    <n v="12637.24"/>
    <n v="-2318.91"/>
  </r>
  <r>
    <x v="0"/>
    <x v="6"/>
    <x v="9"/>
    <x v="9"/>
    <x v="148"/>
    <x v="147"/>
    <x v="2"/>
    <x v="1"/>
    <s v="Inteconectado"/>
    <x v="128"/>
    <s v="BT5B-R"/>
    <s v="De 30 a 100kWh"/>
    <n v="2174"/>
    <n v="137266.20000000001"/>
    <n v="72155.11"/>
    <n v="-8917.2999999999993"/>
  </r>
  <r>
    <x v="0"/>
    <x v="6"/>
    <x v="9"/>
    <x v="9"/>
    <x v="148"/>
    <x v="147"/>
    <x v="2"/>
    <x v="1"/>
    <s v="Inteconectado"/>
    <x v="128"/>
    <s v="BT5B-R"/>
    <s v="Mayor a 100kWh"/>
    <n v="989"/>
    <n v="156768"/>
    <n v="90581.92"/>
    <n v="2547.04"/>
  </r>
  <r>
    <x v="0"/>
    <x v="6"/>
    <x v="9"/>
    <x v="9"/>
    <x v="149"/>
    <x v="148"/>
    <x v="0"/>
    <x v="0"/>
    <s v="Inteconectado"/>
    <x v="129"/>
    <s v="BT5B-R"/>
    <s v="De 0 a 30 kWh "/>
    <n v="4210"/>
    <n v="43342.9"/>
    <n v="27215.919999999998"/>
    <n v="-17705.150000000001"/>
  </r>
  <r>
    <x v="0"/>
    <x v="6"/>
    <x v="9"/>
    <x v="9"/>
    <x v="149"/>
    <x v="148"/>
    <x v="0"/>
    <x v="0"/>
    <s v="Inteconectado"/>
    <x v="129"/>
    <s v="BT5B-R"/>
    <s v="De 30 a 100kWh"/>
    <n v="995"/>
    <n v="50860"/>
    <n v="25178.66"/>
    <n v="-12188.75"/>
  </r>
  <r>
    <x v="0"/>
    <x v="6"/>
    <x v="9"/>
    <x v="9"/>
    <x v="149"/>
    <x v="148"/>
    <x v="0"/>
    <x v="0"/>
    <s v="Inteconectado"/>
    <x v="129"/>
    <s v="BT5B-R"/>
    <s v="Mayor a 100kWh"/>
    <n v="166"/>
    <n v="29535.9"/>
    <n v="20677.54"/>
    <n v="582.26"/>
  </r>
  <r>
    <x v="0"/>
    <x v="6"/>
    <x v="9"/>
    <x v="9"/>
    <x v="150"/>
    <x v="149"/>
    <x v="4"/>
    <x v="1"/>
    <s v="Inteconectado"/>
    <x v="130"/>
    <s v="BT5B-R"/>
    <s v="De 0 a 30 kWh "/>
    <n v="2208"/>
    <n v="33510.06"/>
    <n v="19948.04"/>
    <n v="-4462.8599999999997"/>
  </r>
  <r>
    <x v="0"/>
    <x v="6"/>
    <x v="9"/>
    <x v="9"/>
    <x v="150"/>
    <x v="149"/>
    <x v="4"/>
    <x v="1"/>
    <s v="Inteconectado"/>
    <x v="130"/>
    <s v="BT5B-R"/>
    <s v="De 30 a 100kWh"/>
    <n v="2605"/>
    <n v="157858.29999999999"/>
    <n v="81068.509999999995"/>
    <n v="-10782.95"/>
  </r>
  <r>
    <x v="0"/>
    <x v="6"/>
    <x v="9"/>
    <x v="9"/>
    <x v="150"/>
    <x v="149"/>
    <x v="4"/>
    <x v="1"/>
    <s v="Inteconectado"/>
    <x v="130"/>
    <s v="BT5B-R"/>
    <s v="Mayor a 100kWh"/>
    <n v="1165"/>
    <n v="243563.3"/>
    <n v="137086.29999999999"/>
    <n v="3856.75"/>
  </r>
  <r>
    <x v="0"/>
    <x v="6"/>
    <x v="9"/>
    <x v="9"/>
    <x v="151"/>
    <x v="150"/>
    <x v="4"/>
    <x v="1"/>
    <s v="Inteconectado"/>
    <x v="131"/>
    <s v="BT5B-R"/>
    <s v="De 0 a 30 kWh "/>
    <n v="722"/>
    <n v="10278.6"/>
    <n v="6252.53"/>
    <n v="-1369.27"/>
  </r>
  <r>
    <x v="0"/>
    <x v="6"/>
    <x v="9"/>
    <x v="9"/>
    <x v="151"/>
    <x v="150"/>
    <x v="4"/>
    <x v="1"/>
    <s v="Inteconectado"/>
    <x v="131"/>
    <s v="BT5B-R"/>
    <s v="De 30 a 100kWh"/>
    <n v="1458"/>
    <n v="96915.1"/>
    <n v="50072.84"/>
    <n v="-5907.94"/>
  </r>
  <r>
    <x v="0"/>
    <x v="6"/>
    <x v="9"/>
    <x v="9"/>
    <x v="151"/>
    <x v="150"/>
    <x v="4"/>
    <x v="1"/>
    <s v="Inteconectado"/>
    <x v="131"/>
    <s v="BT5B-R"/>
    <s v="Mayor a 100kWh"/>
    <n v="1032"/>
    <n v="173521.1"/>
    <n v="98299.520000000004"/>
    <n v="2765.2"/>
  </r>
  <r>
    <x v="0"/>
    <x v="6"/>
    <x v="9"/>
    <x v="9"/>
    <x v="152"/>
    <x v="151"/>
    <x v="4"/>
    <x v="1"/>
    <s v="Inteconectado"/>
    <x v="132"/>
    <s v="BT5B-R"/>
    <s v="De 0 a 30 kWh "/>
    <n v="4013"/>
    <n v="49130.400000000001"/>
    <n v="31512.86"/>
    <n v="-6559.32"/>
  </r>
  <r>
    <x v="0"/>
    <x v="6"/>
    <x v="9"/>
    <x v="9"/>
    <x v="152"/>
    <x v="151"/>
    <x v="4"/>
    <x v="1"/>
    <s v="Inteconectado"/>
    <x v="132"/>
    <s v="BT5B-R"/>
    <s v="De 30 a 100kWh"/>
    <n v="5857"/>
    <n v="366842.2"/>
    <n v="189174.7"/>
    <n v="-23496.77"/>
  </r>
  <r>
    <x v="0"/>
    <x v="6"/>
    <x v="9"/>
    <x v="9"/>
    <x v="152"/>
    <x v="151"/>
    <x v="4"/>
    <x v="1"/>
    <s v="Inteconectado"/>
    <x v="132"/>
    <s v="BT5B-R"/>
    <s v="Mayor a 100kWh"/>
    <n v="2817"/>
    <n v="470369"/>
    <n v="266178.74"/>
    <n v="7479.96"/>
  </r>
  <r>
    <x v="0"/>
    <x v="6"/>
    <x v="9"/>
    <x v="9"/>
    <x v="153"/>
    <x v="152"/>
    <x v="6"/>
    <x v="0"/>
    <s v="Inteconectado"/>
    <x v="133"/>
    <s v="BT5B-R"/>
    <s v="De 0 a 30 kWh "/>
    <n v="2059"/>
    <n v="26208.799999999999"/>
    <n v="13384.95"/>
    <n v="-9692.2099999999991"/>
  </r>
  <r>
    <x v="0"/>
    <x v="6"/>
    <x v="9"/>
    <x v="9"/>
    <x v="153"/>
    <x v="152"/>
    <x v="6"/>
    <x v="0"/>
    <s v="Inteconectado"/>
    <x v="133"/>
    <s v="BT5B-R"/>
    <s v="De 30 a 100kWh"/>
    <n v="3597"/>
    <n v="226841"/>
    <n v="108098.46"/>
    <n v="-40418.379999999997"/>
  </r>
  <r>
    <x v="0"/>
    <x v="6"/>
    <x v="9"/>
    <x v="9"/>
    <x v="153"/>
    <x v="152"/>
    <x v="6"/>
    <x v="0"/>
    <s v="Inteconectado"/>
    <x v="133"/>
    <s v="BT5B-R"/>
    <s v="Mayor a 100kWh"/>
    <n v="1515"/>
    <n v="250189.9"/>
    <n v="159371.89000000001"/>
    <n v="4489.49"/>
  </r>
  <r>
    <x v="0"/>
    <x v="6"/>
    <x v="9"/>
    <x v="9"/>
    <x v="154"/>
    <x v="153"/>
    <x v="2"/>
    <x v="1"/>
    <s v="Inteconectado"/>
    <x v="134"/>
    <s v="BT5B-R"/>
    <s v="De 0 a 30 kWh "/>
    <n v="589"/>
    <n v="8420"/>
    <n v="5257.17"/>
    <n v="-1151"/>
  </r>
  <r>
    <x v="0"/>
    <x v="6"/>
    <x v="9"/>
    <x v="9"/>
    <x v="154"/>
    <x v="153"/>
    <x v="2"/>
    <x v="1"/>
    <s v="Inteconectado"/>
    <x v="134"/>
    <s v="BT5B-R"/>
    <s v="De 30 a 100kWh"/>
    <n v="492"/>
    <n v="26077"/>
    <n v="13753.59"/>
    <n v="-2017.2"/>
  </r>
  <r>
    <x v="0"/>
    <x v="6"/>
    <x v="9"/>
    <x v="9"/>
    <x v="154"/>
    <x v="153"/>
    <x v="2"/>
    <x v="1"/>
    <s v="Inteconectado"/>
    <x v="134"/>
    <s v="BT5B-R"/>
    <s v="Mayor a 100kWh"/>
    <n v="58"/>
    <n v="9693"/>
    <n v="5639.89"/>
    <n v="159.46"/>
  </r>
  <r>
    <x v="0"/>
    <x v="6"/>
    <x v="9"/>
    <x v="9"/>
    <x v="155"/>
    <x v="154"/>
    <x v="1"/>
    <x v="0"/>
    <s v="Inteconectado"/>
    <x v="135"/>
    <s v="BT5B-R"/>
    <s v="De 0 a 30 kWh "/>
    <n v="14919"/>
    <n v="116898.1"/>
    <n v="110945.62"/>
    <n v="-55937.88"/>
  </r>
  <r>
    <x v="0"/>
    <x v="6"/>
    <x v="9"/>
    <x v="9"/>
    <x v="155"/>
    <x v="154"/>
    <x v="1"/>
    <x v="0"/>
    <s v="Inteconectado"/>
    <x v="135"/>
    <s v="BT5B-R"/>
    <s v="De 30 a 100kWh"/>
    <n v="2882"/>
    <n v="158218.29999999999"/>
    <n v="94976.38"/>
    <n v="-41712.01"/>
  </r>
  <r>
    <x v="0"/>
    <x v="6"/>
    <x v="9"/>
    <x v="9"/>
    <x v="155"/>
    <x v="154"/>
    <x v="1"/>
    <x v="0"/>
    <s v="Inteconectado"/>
    <x v="135"/>
    <s v="BT5B-R"/>
    <s v="Mayor a 100kWh"/>
    <n v="378"/>
    <n v="58985.7"/>
    <n v="48750.559999999998"/>
    <n v="1374.72"/>
  </r>
  <r>
    <x v="0"/>
    <x v="6"/>
    <x v="9"/>
    <x v="9"/>
    <x v="156"/>
    <x v="155"/>
    <x v="1"/>
    <x v="0"/>
    <s v="Inteconectado"/>
    <x v="136"/>
    <s v="BT5B-R"/>
    <s v="De 0 a 30 kWh "/>
    <n v="26209"/>
    <n v="204219.63"/>
    <n v="194283.95"/>
    <n v="-97279.95"/>
  </r>
  <r>
    <x v="0"/>
    <x v="6"/>
    <x v="9"/>
    <x v="9"/>
    <x v="156"/>
    <x v="155"/>
    <x v="1"/>
    <x v="0"/>
    <s v="Inteconectado"/>
    <x v="136"/>
    <s v="BT5B-R"/>
    <s v="De 30 a 100kWh"/>
    <n v="2749"/>
    <n v="131837"/>
    <n v="76058.460000000006"/>
    <n v="-39234.1"/>
  </r>
  <r>
    <x v="0"/>
    <x v="6"/>
    <x v="9"/>
    <x v="9"/>
    <x v="156"/>
    <x v="155"/>
    <x v="1"/>
    <x v="0"/>
    <s v="Inteconectado"/>
    <x v="136"/>
    <s v="BT5B-R"/>
    <s v="Mayor a 100kWh"/>
    <n v="248"/>
    <n v="45111"/>
    <n v="36946.85"/>
    <n v="1041.23"/>
  </r>
  <r>
    <x v="0"/>
    <x v="6"/>
    <x v="9"/>
    <x v="9"/>
    <x v="157"/>
    <x v="156"/>
    <x v="1"/>
    <x v="0"/>
    <s v="Inteconectado"/>
    <x v="99"/>
    <s v="BT5B-R"/>
    <s v="De 0 a 30 kWh "/>
    <n v="9784"/>
    <n v="83606.899999999994"/>
    <n v="74742.320000000007"/>
    <n v="-39918.15"/>
  </r>
  <r>
    <x v="0"/>
    <x v="6"/>
    <x v="9"/>
    <x v="9"/>
    <x v="157"/>
    <x v="156"/>
    <x v="1"/>
    <x v="0"/>
    <s v="Inteconectado"/>
    <x v="99"/>
    <s v="BT5B-R"/>
    <s v="De 30 a 100kWh"/>
    <n v="2044"/>
    <n v="107813"/>
    <n v="63945.67"/>
    <n v="-29539.69"/>
  </r>
  <r>
    <x v="0"/>
    <x v="6"/>
    <x v="9"/>
    <x v="9"/>
    <x v="157"/>
    <x v="156"/>
    <x v="1"/>
    <x v="0"/>
    <s v="Inteconectado"/>
    <x v="99"/>
    <s v="BT5B-R"/>
    <s v="Mayor a 100kWh"/>
    <n v="190"/>
    <n v="34586"/>
    <n v="28404.29"/>
    <n v="802.23"/>
  </r>
  <r>
    <x v="0"/>
    <x v="6"/>
    <x v="9"/>
    <x v="9"/>
    <x v="158"/>
    <x v="157"/>
    <x v="1"/>
    <x v="0"/>
    <s v="Inteconectado"/>
    <x v="137"/>
    <s v="BT5B-R"/>
    <s v="De 0 a 30 kWh "/>
    <n v="5983"/>
    <n v="52995.1"/>
    <n v="46230.080000000002"/>
    <n v="-25255.26"/>
  </r>
  <r>
    <x v="0"/>
    <x v="6"/>
    <x v="9"/>
    <x v="9"/>
    <x v="158"/>
    <x v="157"/>
    <x v="1"/>
    <x v="0"/>
    <s v="Inteconectado"/>
    <x v="137"/>
    <s v="BT5B-R"/>
    <s v="De 30 a 100kWh"/>
    <n v="2346"/>
    <n v="128599"/>
    <n v="77453.710000000006"/>
    <n v="-33584.9"/>
  </r>
  <r>
    <x v="0"/>
    <x v="6"/>
    <x v="9"/>
    <x v="9"/>
    <x v="158"/>
    <x v="157"/>
    <x v="1"/>
    <x v="0"/>
    <s v="Inteconectado"/>
    <x v="137"/>
    <s v="BT5B-R"/>
    <s v="Mayor a 100kWh"/>
    <n v="307"/>
    <n v="47869"/>
    <n v="39550.120000000003"/>
    <n v="1116.3900000000001"/>
  </r>
  <r>
    <x v="0"/>
    <x v="6"/>
    <x v="9"/>
    <x v="9"/>
    <x v="159"/>
    <x v="158"/>
    <x v="1"/>
    <x v="0"/>
    <s v="Inteconectado"/>
    <x v="138"/>
    <s v="BT5B-R"/>
    <s v="De 0 a 30 kWh "/>
    <n v="1332"/>
    <n v="12375"/>
    <n v="10451.48"/>
    <n v="-5875.64"/>
  </r>
  <r>
    <x v="0"/>
    <x v="6"/>
    <x v="9"/>
    <x v="9"/>
    <x v="159"/>
    <x v="158"/>
    <x v="1"/>
    <x v="0"/>
    <s v="Inteconectado"/>
    <x v="138"/>
    <s v="BT5B-R"/>
    <s v="De 30 a 100kWh"/>
    <n v="616"/>
    <n v="33501"/>
    <n v="20062.21"/>
    <n v="-8778"/>
  </r>
  <r>
    <x v="0"/>
    <x v="6"/>
    <x v="9"/>
    <x v="9"/>
    <x v="159"/>
    <x v="158"/>
    <x v="1"/>
    <x v="0"/>
    <s v="Inteconectado"/>
    <x v="138"/>
    <s v="BT5B-R"/>
    <s v="Mayor a 100kWh"/>
    <n v="77"/>
    <n v="12105"/>
    <n v="9954.57"/>
    <n v="281.77999999999997"/>
  </r>
  <r>
    <x v="0"/>
    <x v="6"/>
    <x v="9"/>
    <x v="9"/>
    <x v="160"/>
    <x v="159"/>
    <x v="1"/>
    <x v="0"/>
    <s v="Inteconectado"/>
    <x v="139"/>
    <s v="BT5B-R"/>
    <s v="De 0 a 30 kWh "/>
    <n v="19094"/>
    <n v="122982.75"/>
    <n v="134187.73000000001"/>
    <n v="-58895.08"/>
  </r>
  <r>
    <x v="0"/>
    <x v="6"/>
    <x v="9"/>
    <x v="9"/>
    <x v="160"/>
    <x v="159"/>
    <x v="1"/>
    <x v="0"/>
    <s v="Inteconectado"/>
    <x v="139"/>
    <s v="BT5B-R"/>
    <s v="De 30 a 100kWh"/>
    <n v="1223"/>
    <n v="58411"/>
    <n v="33791.33"/>
    <n v="-17539.189999999999"/>
  </r>
  <r>
    <x v="0"/>
    <x v="6"/>
    <x v="9"/>
    <x v="9"/>
    <x v="160"/>
    <x v="159"/>
    <x v="1"/>
    <x v="0"/>
    <s v="Inteconectado"/>
    <x v="139"/>
    <s v="BT5B-R"/>
    <s v="Mayor a 100kWh"/>
    <n v="114"/>
    <n v="24675"/>
    <n v="20173.52"/>
    <n v="569.47"/>
  </r>
  <r>
    <x v="0"/>
    <x v="6"/>
    <x v="10"/>
    <x v="10"/>
    <x v="161"/>
    <x v="160"/>
    <x v="1"/>
    <x v="0"/>
    <s v="Inteconectado"/>
    <x v="140"/>
    <s v="BT5B-R"/>
    <s v="De 0 a 30 kWh "/>
    <n v="74"/>
    <n v="658"/>
    <n v="576.23"/>
    <n v="-318.11"/>
  </r>
  <r>
    <x v="0"/>
    <x v="6"/>
    <x v="10"/>
    <x v="10"/>
    <x v="161"/>
    <x v="160"/>
    <x v="1"/>
    <x v="0"/>
    <s v="Inteconectado"/>
    <x v="140"/>
    <s v="BT5B-R"/>
    <s v="De 30 a 100kWh"/>
    <n v="88"/>
    <n v="5236"/>
    <n v="3260.58"/>
    <n v="-1276.8800000000001"/>
  </r>
  <r>
    <x v="0"/>
    <x v="6"/>
    <x v="10"/>
    <x v="10"/>
    <x v="161"/>
    <x v="160"/>
    <x v="1"/>
    <x v="0"/>
    <s v="Inteconectado"/>
    <x v="140"/>
    <s v="BT5B-R"/>
    <s v="Mayor a 100kWh"/>
    <n v="27"/>
    <n v="6010"/>
    <n v="4967.3"/>
    <n v="139.93"/>
  </r>
  <r>
    <x v="0"/>
    <x v="6"/>
    <x v="10"/>
    <x v="10"/>
    <x v="162"/>
    <x v="161"/>
    <x v="4"/>
    <x v="1"/>
    <s v="Inteconectado"/>
    <x v="141"/>
    <s v="BT5B-R"/>
    <s v="De 0 a 30 kWh "/>
    <n v="17463"/>
    <n v="215203.29"/>
    <n v="138388.37"/>
    <n v="-28964.97"/>
  </r>
  <r>
    <x v="0"/>
    <x v="6"/>
    <x v="10"/>
    <x v="10"/>
    <x v="162"/>
    <x v="161"/>
    <x v="4"/>
    <x v="1"/>
    <s v="Inteconectado"/>
    <x v="141"/>
    <s v="BT5B-R"/>
    <s v="De 30 a 100kWh"/>
    <n v="35720"/>
    <n v="2432706"/>
    <n v="1261686.2"/>
    <n v="-149999.57999999999"/>
  </r>
  <r>
    <x v="0"/>
    <x v="6"/>
    <x v="10"/>
    <x v="10"/>
    <x v="162"/>
    <x v="161"/>
    <x v="4"/>
    <x v="1"/>
    <s v="Inteconectado"/>
    <x v="141"/>
    <s v="BT5B-R"/>
    <s v="Mayor a 100kWh"/>
    <n v="37810"/>
    <n v="8060997.2999999998"/>
    <n v="4560490.9800000004"/>
    <n v="128525.66"/>
  </r>
  <r>
    <x v="0"/>
    <x v="6"/>
    <x v="10"/>
    <x v="10"/>
    <x v="163"/>
    <x v="162"/>
    <x v="4"/>
    <x v="1"/>
    <s v="Inteconectado"/>
    <x v="142"/>
    <s v="BT5B-R"/>
    <s v="De 0 a 30 kWh "/>
    <n v="4503"/>
    <n v="59077.1"/>
    <n v="37122.97"/>
    <n v="-7961.14"/>
  </r>
  <r>
    <x v="0"/>
    <x v="6"/>
    <x v="10"/>
    <x v="10"/>
    <x v="163"/>
    <x v="162"/>
    <x v="4"/>
    <x v="1"/>
    <s v="Inteconectado"/>
    <x v="142"/>
    <s v="BT5B-R"/>
    <s v="De 30 a 100kWh"/>
    <n v="11378"/>
    <n v="743371.6"/>
    <n v="386977.98"/>
    <n v="-45881.73"/>
  </r>
  <r>
    <x v="0"/>
    <x v="6"/>
    <x v="10"/>
    <x v="10"/>
    <x v="163"/>
    <x v="162"/>
    <x v="4"/>
    <x v="1"/>
    <s v="Inteconectado"/>
    <x v="142"/>
    <s v="BT5B-R"/>
    <s v="Mayor a 100kWh"/>
    <n v="8077"/>
    <n v="1438623.8"/>
    <n v="818391.02"/>
    <n v="23036.69"/>
  </r>
  <r>
    <x v="0"/>
    <x v="6"/>
    <x v="10"/>
    <x v="10"/>
    <x v="164"/>
    <x v="163"/>
    <x v="4"/>
    <x v="1"/>
    <s v="Inteconectado"/>
    <x v="143"/>
    <s v="BT5B-R"/>
    <s v="De 0 a 30 kWh "/>
    <n v="4424"/>
    <n v="55736"/>
    <n v="35525.26"/>
    <n v="-7485.49"/>
  </r>
  <r>
    <x v="0"/>
    <x v="6"/>
    <x v="10"/>
    <x v="10"/>
    <x v="164"/>
    <x v="163"/>
    <x v="4"/>
    <x v="1"/>
    <s v="Inteconectado"/>
    <x v="143"/>
    <s v="BT5B-R"/>
    <s v="De 30 a 100kWh"/>
    <n v="8067"/>
    <n v="545100"/>
    <n v="282337.59999999998"/>
    <n v="-33797.160000000003"/>
  </r>
  <r>
    <x v="0"/>
    <x v="6"/>
    <x v="10"/>
    <x v="10"/>
    <x v="164"/>
    <x v="163"/>
    <x v="4"/>
    <x v="1"/>
    <s v="Inteconectado"/>
    <x v="143"/>
    <s v="BT5B-R"/>
    <s v="Mayor a 100kWh"/>
    <n v="6380"/>
    <n v="1272520"/>
    <n v="720486.33"/>
    <n v="20307.25"/>
  </r>
  <r>
    <x v="0"/>
    <x v="6"/>
    <x v="10"/>
    <x v="10"/>
    <x v="165"/>
    <x v="164"/>
    <x v="2"/>
    <x v="1"/>
    <s v="Inteconectado"/>
    <x v="144"/>
    <s v="BT5B-R"/>
    <s v="De 0 a 30 kWh "/>
    <n v="9321"/>
    <n v="129450"/>
    <n v="81947.55"/>
    <n v="-17831.38"/>
  </r>
  <r>
    <x v="0"/>
    <x v="6"/>
    <x v="10"/>
    <x v="10"/>
    <x v="165"/>
    <x v="164"/>
    <x v="2"/>
    <x v="1"/>
    <s v="Inteconectado"/>
    <x v="144"/>
    <s v="BT5B-R"/>
    <s v="De 30 a 100kWh"/>
    <n v="10264"/>
    <n v="637411"/>
    <n v="337500.22"/>
    <n v="-44865.11"/>
  </r>
  <r>
    <x v="0"/>
    <x v="6"/>
    <x v="10"/>
    <x v="10"/>
    <x v="165"/>
    <x v="164"/>
    <x v="2"/>
    <x v="1"/>
    <s v="Inteconectado"/>
    <x v="144"/>
    <s v="BT5B-R"/>
    <s v="Mayor a 100kWh"/>
    <n v="3360"/>
    <n v="650474"/>
    <n v="378702.37"/>
    <n v="10664.11"/>
  </r>
  <r>
    <x v="0"/>
    <x v="6"/>
    <x v="10"/>
    <x v="10"/>
    <x v="166"/>
    <x v="165"/>
    <x v="6"/>
    <x v="0"/>
    <s v="Inteconectado"/>
    <x v="145"/>
    <s v="BT5B-R"/>
    <s v="De 0 a 30 kWh "/>
    <n v="15621"/>
    <n v="214758.3"/>
    <n v="105527.43"/>
    <n v="-80330.179999999993"/>
  </r>
  <r>
    <x v="0"/>
    <x v="6"/>
    <x v="10"/>
    <x v="10"/>
    <x v="166"/>
    <x v="165"/>
    <x v="6"/>
    <x v="0"/>
    <s v="Inteconectado"/>
    <x v="145"/>
    <s v="BT5B-R"/>
    <s v="De 30 a 100kWh"/>
    <n v="15871"/>
    <n v="917601.3"/>
    <n v="432737.03"/>
    <n v="-178532.4"/>
  </r>
  <r>
    <x v="0"/>
    <x v="6"/>
    <x v="10"/>
    <x v="10"/>
    <x v="166"/>
    <x v="165"/>
    <x v="6"/>
    <x v="0"/>
    <s v="Inteconectado"/>
    <x v="145"/>
    <s v="BT5B-R"/>
    <s v="Mayor a 100kWh"/>
    <n v="3659"/>
    <n v="637528.5"/>
    <n v="409729.36"/>
    <n v="11520.24"/>
  </r>
  <r>
    <x v="0"/>
    <x v="6"/>
    <x v="10"/>
    <x v="10"/>
    <x v="167"/>
    <x v="166"/>
    <x v="6"/>
    <x v="0"/>
    <s v="Inteconectado"/>
    <x v="146"/>
    <s v="BT5B-R"/>
    <s v="De 0 a 30 kWh "/>
    <n v="2149"/>
    <n v="28659"/>
    <n v="14326.59"/>
    <n v="-10742.05"/>
  </r>
  <r>
    <x v="0"/>
    <x v="6"/>
    <x v="10"/>
    <x v="10"/>
    <x v="167"/>
    <x v="166"/>
    <x v="6"/>
    <x v="0"/>
    <s v="Inteconectado"/>
    <x v="146"/>
    <s v="BT5B-R"/>
    <s v="De 30 a 100kWh"/>
    <n v="3484"/>
    <n v="217660"/>
    <n v="104108.03"/>
    <n v="-40033.1"/>
  </r>
  <r>
    <x v="0"/>
    <x v="6"/>
    <x v="10"/>
    <x v="10"/>
    <x v="167"/>
    <x v="166"/>
    <x v="6"/>
    <x v="0"/>
    <s v="Inteconectado"/>
    <x v="146"/>
    <s v="BT5B-R"/>
    <s v="Mayor a 100kWh"/>
    <n v="1001"/>
    <n v="154271"/>
    <n v="99662.91"/>
    <n v="2808.82"/>
  </r>
  <r>
    <x v="0"/>
    <x v="6"/>
    <x v="10"/>
    <x v="10"/>
    <x v="168"/>
    <x v="167"/>
    <x v="0"/>
    <x v="0"/>
    <s v="Inteconectado"/>
    <x v="147"/>
    <s v="BT5B-R"/>
    <s v="De 0 a 30 kWh "/>
    <n v="1409"/>
    <n v="17732"/>
    <n v="10004.98"/>
    <n v="-7387.72"/>
  </r>
  <r>
    <x v="0"/>
    <x v="6"/>
    <x v="10"/>
    <x v="10"/>
    <x v="168"/>
    <x v="167"/>
    <x v="0"/>
    <x v="0"/>
    <s v="Inteconectado"/>
    <x v="147"/>
    <s v="BT5B-R"/>
    <s v="De 30 a 100kWh"/>
    <n v="996"/>
    <n v="56613"/>
    <n v="29432.5"/>
    <n v="-12437.89"/>
  </r>
  <r>
    <x v="0"/>
    <x v="6"/>
    <x v="10"/>
    <x v="10"/>
    <x v="168"/>
    <x v="167"/>
    <x v="0"/>
    <x v="0"/>
    <s v="Inteconectado"/>
    <x v="147"/>
    <s v="BT5B-R"/>
    <s v="Mayor a 100kWh"/>
    <n v="308"/>
    <n v="55345"/>
    <n v="39449.85"/>
    <n v="1105.06"/>
  </r>
  <r>
    <x v="0"/>
    <x v="6"/>
    <x v="10"/>
    <x v="10"/>
    <x v="169"/>
    <x v="168"/>
    <x v="4"/>
    <x v="1"/>
    <s v="Inteconectado"/>
    <x v="148"/>
    <s v="BT5B-R"/>
    <s v="De 0 a 30 kWh "/>
    <n v="572"/>
    <n v="5811"/>
    <n v="4041.92"/>
    <n v="-787.73"/>
  </r>
  <r>
    <x v="0"/>
    <x v="6"/>
    <x v="10"/>
    <x v="10"/>
    <x v="169"/>
    <x v="168"/>
    <x v="4"/>
    <x v="1"/>
    <s v="Inteconectado"/>
    <x v="148"/>
    <s v="BT5B-R"/>
    <s v="De 30 a 100kWh"/>
    <n v="1187"/>
    <n v="79192.7"/>
    <n v="41362.39"/>
    <n v="-4831.87"/>
  </r>
  <r>
    <x v="0"/>
    <x v="6"/>
    <x v="10"/>
    <x v="10"/>
    <x v="169"/>
    <x v="168"/>
    <x v="4"/>
    <x v="1"/>
    <s v="Inteconectado"/>
    <x v="148"/>
    <s v="BT5B-R"/>
    <s v="Mayor a 100kWh"/>
    <n v="1022"/>
    <n v="252107.7"/>
    <n v="142910.79999999999"/>
    <n v="4017.04"/>
  </r>
  <r>
    <x v="0"/>
    <x v="6"/>
    <x v="10"/>
    <x v="10"/>
    <x v="170"/>
    <x v="169"/>
    <x v="6"/>
    <x v="0"/>
    <s v="Inteconectado"/>
    <x v="149"/>
    <s v="BT5B-R"/>
    <s v="De 0 a 30 kWh "/>
    <n v="530"/>
    <n v="7029.2"/>
    <n v="3511.99"/>
    <n v="-2616.5500000000002"/>
  </r>
  <r>
    <x v="0"/>
    <x v="6"/>
    <x v="10"/>
    <x v="10"/>
    <x v="170"/>
    <x v="169"/>
    <x v="6"/>
    <x v="0"/>
    <s v="Inteconectado"/>
    <x v="149"/>
    <s v="BT5B-R"/>
    <s v="De 30 a 100kWh"/>
    <n v="959"/>
    <n v="61847"/>
    <n v="29483.27"/>
    <n v="-11113.58"/>
  </r>
  <r>
    <x v="0"/>
    <x v="6"/>
    <x v="10"/>
    <x v="10"/>
    <x v="170"/>
    <x v="169"/>
    <x v="6"/>
    <x v="0"/>
    <s v="Inteconectado"/>
    <x v="149"/>
    <s v="BT5B-R"/>
    <s v="Mayor a 100kWh"/>
    <n v="246"/>
    <n v="39606"/>
    <n v="25385.55"/>
    <n v="714.3"/>
  </r>
  <r>
    <x v="0"/>
    <x v="6"/>
    <x v="10"/>
    <x v="10"/>
    <x v="171"/>
    <x v="170"/>
    <x v="2"/>
    <x v="1"/>
    <s v="Inteconectado"/>
    <x v="150"/>
    <s v="BT5B-R"/>
    <s v="De 0 a 30 kWh "/>
    <n v="7348"/>
    <n v="102164"/>
    <n v="64519.22"/>
    <n v="-14038.6"/>
  </r>
  <r>
    <x v="0"/>
    <x v="6"/>
    <x v="10"/>
    <x v="10"/>
    <x v="171"/>
    <x v="170"/>
    <x v="2"/>
    <x v="1"/>
    <s v="Inteconectado"/>
    <x v="150"/>
    <s v="BT5B-R"/>
    <s v="De 30 a 100kWh"/>
    <n v="7585"/>
    <n v="459089"/>
    <n v="243779.93"/>
    <n v="-31813.88"/>
  </r>
  <r>
    <x v="0"/>
    <x v="6"/>
    <x v="10"/>
    <x v="10"/>
    <x v="171"/>
    <x v="170"/>
    <x v="2"/>
    <x v="1"/>
    <s v="Inteconectado"/>
    <x v="150"/>
    <s v="BT5B-R"/>
    <s v="Mayor a 100kWh"/>
    <n v="2591"/>
    <n v="454286"/>
    <n v="265355.59000000003"/>
    <n v="7456.55"/>
  </r>
  <r>
    <x v="0"/>
    <x v="6"/>
    <x v="10"/>
    <x v="10"/>
    <x v="172"/>
    <x v="171"/>
    <x v="6"/>
    <x v="0"/>
    <s v="Inteconectado"/>
    <x v="151"/>
    <s v="BT5B-R"/>
    <s v="De 0 a 30 kWh "/>
    <n v="4621"/>
    <n v="68884.3"/>
    <n v="32424.62"/>
    <n v="-25754.68"/>
  </r>
  <r>
    <x v="0"/>
    <x v="6"/>
    <x v="10"/>
    <x v="10"/>
    <x v="172"/>
    <x v="171"/>
    <x v="6"/>
    <x v="0"/>
    <s v="Inteconectado"/>
    <x v="151"/>
    <s v="BT5B-R"/>
    <s v="De 30 a 100kWh"/>
    <n v="5643"/>
    <n v="319160.40000000002"/>
    <n v="149475.57"/>
    <n v="-63319.4"/>
  </r>
  <r>
    <x v="0"/>
    <x v="6"/>
    <x v="10"/>
    <x v="10"/>
    <x v="172"/>
    <x v="171"/>
    <x v="6"/>
    <x v="0"/>
    <s v="Inteconectado"/>
    <x v="151"/>
    <s v="BT5B-R"/>
    <s v="Mayor a 100kWh"/>
    <n v="803"/>
    <n v="133818"/>
    <n v="85993.53"/>
    <n v="2418.15"/>
  </r>
  <r>
    <x v="0"/>
    <x v="6"/>
    <x v="10"/>
    <x v="10"/>
    <x v="173"/>
    <x v="172"/>
    <x v="2"/>
    <x v="1"/>
    <s v="Inteconectado"/>
    <x v="152"/>
    <s v="BT5B-R"/>
    <s v="De 0 a 30 kWh "/>
    <n v="1890"/>
    <n v="27408"/>
    <n v="17121.25"/>
    <n v="-3788.16"/>
  </r>
  <r>
    <x v="0"/>
    <x v="6"/>
    <x v="10"/>
    <x v="10"/>
    <x v="173"/>
    <x v="172"/>
    <x v="2"/>
    <x v="1"/>
    <s v="Inteconectado"/>
    <x v="152"/>
    <s v="BT5B-R"/>
    <s v="De 30 a 100kWh"/>
    <n v="3636"/>
    <n v="237861"/>
    <n v="126953.1"/>
    <n v="-15541.32"/>
  </r>
  <r>
    <x v="0"/>
    <x v="6"/>
    <x v="10"/>
    <x v="10"/>
    <x v="173"/>
    <x v="172"/>
    <x v="2"/>
    <x v="1"/>
    <s v="Inteconectado"/>
    <x v="152"/>
    <s v="BT5B-R"/>
    <s v="Mayor a 100kWh"/>
    <n v="1402"/>
    <n v="263630"/>
    <n v="154377.78"/>
    <n v="4333.1499999999996"/>
  </r>
  <r>
    <x v="0"/>
    <x v="6"/>
    <x v="10"/>
    <x v="10"/>
    <x v="174"/>
    <x v="173"/>
    <x v="2"/>
    <x v="1"/>
    <s v="Inteconectado"/>
    <x v="153"/>
    <s v="BT5B-R"/>
    <s v="De 0 a 30 kWh "/>
    <n v="895"/>
    <n v="10670"/>
    <n v="7173.01"/>
    <n v="-1477.37"/>
  </r>
  <r>
    <x v="0"/>
    <x v="6"/>
    <x v="10"/>
    <x v="10"/>
    <x v="174"/>
    <x v="173"/>
    <x v="2"/>
    <x v="1"/>
    <s v="Inteconectado"/>
    <x v="153"/>
    <s v="BT5B-R"/>
    <s v="De 30 a 100kWh"/>
    <n v="1478"/>
    <n v="93273"/>
    <n v="50052.88"/>
    <n v="-6141.81"/>
  </r>
  <r>
    <x v="0"/>
    <x v="6"/>
    <x v="10"/>
    <x v="10"/>
    <x v="174"/>
    <x v="173"/>
    <x v="2"/>
    <x v="1"/>
    <s v="Inteconectado"/>
    <x v="153"/>
    <s v="BT5B-R"/>
    <s v="Mayor a 100kWh"/>
    <n v="787"/>
    <n v="192314"/>
    <n v="112038.58"/>
    <n v="3150.44"/>
  </r>
  <r>
    <x v="0"/>
    <x v="6"/>
    <x v="10"/>
    <x v="10"/>
    <x v="175"/>
    <x v="174"/>
    <x v="4"/>
    <x v="1"/>
    <s v="Inteconectado"/>
    <x v="154"/>
    <s v="BT5B-R"/>
    <s v="De 0 a 30 kWh "/>
    <n v="1283"/>
    <n v="15128.7"/>
    <n v="9944.48"/>
    <n v="-2043.09"/>
  </r>
  <r>
    <x v="0"/>
    <x v="6"/>
    <x v="10"/>
    <x v="10"/>
    <x v="175"/>
    <x v="174"/>
    <x v="4"/>
    <x v="1"/>
    <s v="Inteconectado"/>
    <x v="154"/>
    <s v="BT5B-R"/>
    <s v="De 30 a 100kWh"/>
    <n v="2800"/>
    <n v="189298"/>
    <n v="98922.71"/>
    <n v="-11706.26"/>
  </r>
  <r>
    <x v="0"/>
    <x v="6"/>
    <x v="10"/>
    <x v="10"/>
    <x v="175"/>
    <x v="174"/>
    <x v="4"/>
    <x v="1"/>
    <s v="Inteconectado"/>
    <x v="154"/>
    <s v="BT5B-R"/>
    <s v="Mayor a 100kWh"/>
    <n v="1686"/>
    <n v="363553"/>
    <n v="207411.78"/>
    <n v="5867.31"/>
  </r>
  <r>
    <x v="0"/>
    <x v="6"/>
    <x v="10"/>
    <x v="10"/>
    <x v="176"/>
    <x v="175"/>
    <x v="4"/>
    <x v="1"/>
    <s v="Inteconectado"/>
    <x v="155"/>
    <s v="BT5B-R"/>
    <s v="De 0 a 30 kWh "/>
    <n v="11117"/>
    <n v="158136.5"/>
    <n v="96484.91"/>
    <n v="-21236.11"/>
  </r>
  <r>
    <x v="0"/>
    <x v="6"/>
    <x v="10"/>
    <x v="10"/>
    <x v="176"/>
    <x v="175"/>
    <x v="4"/>
    <x v="1"/>
    <s v="Inteconectado"/>
    <x v="155"/>
    <s v="BT5B-R"/>
    <s v="De 30 a 100kWh"/>
    <n v="23193"/>
    <n v="1477207.3"/>
    <n v="766265.32"/>
    <n v="-93843.46"/>
  </r>
  <r>
    <x v="0"/>
    <x v="6"/>
    <x v="10"/>
    <x v="10"/>
    <x v="176"/>
    <x v="175"/>
    <x v="4"/>
    <x v="1"/>
    <s v="Inteconectado"/>
    <x v="155"/>
    <s v="BT5B-R"/>
    <s v="Mayor a 100kWh"/>
    <n v="13769"/>
    <n v="2499449.6"/>
    <n v="1419198.93"/>
    <n v="39970.089999999997"/>
  </r>
  <r>
    <x v="0"/>
    <x v="6"/>
    <x v="10"/>
    <x v="10"/>
    <x v="177"/>
    <x v="176"/>
    <x v="4"/>
    <x v="1"/>
    <s v="Inteconectado"/>
    <x v="156"/>
    <s v="BT5B-R"/>
    <s v="De 0 a 30 kWh "/>
    <n v="2389"/>
    <n v="29325"/>
    <n v="18885.689999999999"/>
    <n v="-3954.2"/>
  </r>
  <r>
    <x v="0"/>
    <x v="6"/>
    <x v="10"/>
    <x v="10"/>
    <x v="177"/>
    <x v="176"/>
    <x v="4"/>
    <x v="1"/>
    <s v="Inteconectado"/>
    <x v="156"/>
    <s v="BT5B-R"/>
    <s v="De 30 a 100kWh"/>
    <n v="3584"/>
    <n v="237940"/>
    <n v="123377.3"/>
    <n v="-15046.39"/>
  </r>
  <r>
    <x v="0"/>
    <x v="6"/>
    <x v="10"/>
    <x v="10"/>
    <x v="177"/>
    <x v="176"/>
    <x v="4"/>
    <x v="1"/>
    <s v="Inteconectado"/>
    <x v="156"/>
    <s v="BT5B-R"/>
    <s v="Mayor a 100kWh"/>
    <n v="2219"/>
    <n v="440457"/>
    <n v="250215.71"/>
    <n v="7059.07"/>
  </r>
  <r>
    <x v="0"/>
    <x v="6"/>
    <x v="10"/>
    <x v="10"/>
    <x v="178"/>
    <x v="177"/>
    <x v="4"/>
    <x v="1"/>
    <s v="Inteconectado"/>
    <x v="157"/>
    <s v="BT5B-R"/>
    <s v="De 0 a 30 kWh "/>
    <n v="4956"/>
    <n v="62084"/>
    <n v="39707.86"/>
    <n v="-8369.6299999999992"/>
  </r>
  <r>
    <x v="0"/>
    <x v="6"/>
    <x v="10"/>
    <x v="10"/>
    <x v="178"/>
    <x v="177"/>
    <x v="4"/>
    <x v="1"/>
    <s v="Inteconectado"/>
    <x v="157"/>
    <s v="BT5B-R"/>
    <s v="De 30 a 100kWh"/>
    <n v="9545"/>
    <n v="643474.82999999996"/>
    <n v="332336.5"/>
    <n v="-41988.58"/>
  </r>
  <r>
    <x v="0"/>
    <x v="6"/>
    <x v="10"/>
    <x v="10"/>
    <x v="178"/>
    <x v="177"/>
    <x v="4"/>
    <x v="1"/>
    <s v="Inteconectado"/>
    <x v="157"/>
    <s v="BT5B-R"/>
    <s v="Mayor a 100kWh"/>
    <n v="4245"/>
    <n v="744825.3"/>
    <n v="425391.02"/>
    <n v="11995.35"/>
  </r>
  <r>
    <x v="0"/>
    <x v="6"/>
    <x v="10"/>
    <x v="10"/>
    <x v="179"/>
    <x v="178"/>
    <x v="1"/>
    <x v="0"/>
    <s v="Inteconectado"/>
    <x v="158"/>
    <s v="BT5B-R"/>
    <s v="De 0 a 30 kWh "/>
    <n v="78034"/>
    <n v="751389.8"/>
    <n v="623602.74"/>
    <n v="-362954.1"/>
  </r>
  <r>
    <x v="0"/>
    <x v="6"/>
    <x v="10"/>
    <x v="10"/>
    <x v="179"/>
    <x v="178"/>
    <x v="1"/>
    <x v="0"/>
    <s v="Inteconectado"/>
    <x v="158"/>
    <s v="BT5B-R"/>
    <s v="De 30 a 100kWh"/>
    <n v="21581"/>
    <n v="1133630.6000000001"/>
    <n v="677633.58"/>
    <n v="-317220.18"/>
  </r>
  <r>
    <x v="0"/>
    <x v="6"/>
    <x v="10"/>
    <x v="10"/>
    <x v="179"/>
    <x v="178"/>
    <x v="1"/>
    <x v="0"/>
    <s v="Inteconectado"/>
    <x v="158"/>
    <s v="BT5B-R"/>
    <s v="Mayor a 100kWh"/>
    <n v="1783"/>
    <n v="322522.2"/>
    <n v="268060.63"/>
    <n v="7562.81"/>
  </r>
  <r>
    <x v="0"/>
    <x v="6"/>
    <x v="10"/>
    <x v="10"/>
    <x v="180"/>
    <x v="179"/>
    <x v="1"/>
    <x v="0"/>
    <s v="Inteconectado"/>
    <x v="159"/>
    <s v="BT5B-R"/>
    <s v="De 0 a 30 kWh "/>
    <n v="264"/>
    <n v="2487"/>
    <n v="2095.9299999999998"/>
    <n v="-1204.0899999999999"/>
  </r>
  <r>
    <x v="0"/>
    <x v="6"/>
    <x v="10"/>
    <x v="10"/>
    <x v="180"/>
    <x v="179"/>
    <x v="1"/>
    <x v="0"/>
    <s v="Inteconectado"/>
    <x v="159"/>
    <s v="BT5B-R"/>
    <s v="De 30 a 100kWh"/>
    <n v="261"/>
    <n v="16460"/>
    <n v="10066.81"/>
    <n v="-4122.76"/>
  </r>
  <r>
    <x v="0"/>
    <x v="6"/>
    <x v="10"/>
    <x v="10"/>
    <x v="180"/>
    <x v="179"/>
    <x v="1"/>
    <x v="0"/>
    <s v="Inteconectado"/>
    <x v="159"/>
    <s v="BT5B-R"/>
    <s v="Mayor a 100kWh"/>
    <n v="49"/>
    <n v="9430"/>
    <n v="7828.28"/>
    <n v="220.66"/>
  </r>
  <r>
    <x v="0"/>
    <x v="6"/>
    <x v="11"/>
    <x v="11"/>
    <x v="181"/>
    <x v="180"/>
    <x v="4"/>
    <x v="1"/>
    <s v="Aislado"/>
    <x v="160"/>
    <s v="BT5B-R"/>
    <s v="De 0 a 30 kWh "/>
    <n v="627"/>
    <n v="8109"/>
    <n v="3820.23"/>
    <n v="-1900.72"/>
  </r>
  <r>
    <x v="0"/>
    <x v="6"/>
    <x v="11"/>
    <x v="11"/>
    <x v="181"/>
    <x v="180"/>
    <x v="4"/>
    <x v="1"/>
    <s v="Aislado"/>
    <x v="160"/>
    <s v="BT5B-R"/>
    <s v="De 30 a 100kWh"/>
    <n v="647"/>
    <n v="38902"/>
    <n v="15668.01"/>
    <n v="-4554.88"/>
  </r>
  <r>
    <x v="0"/>
    <x v="6"/>
    <x v="11"/>
    <x v="11"/>
    <x v="181"/>
    <x v="180"/>
    <x v="4"/>
    <x v="1"/>
    <s v="Aislado"/>
    <x v="160"/>
    <s v="BT5B-R"/>
    <s v="Mayor a 100kWh"/>
    <n v="580"/>
    <n v="174566"/>
    <n v="83657.64"/>
    <n v="0"/>
  </r>
  <r>
    <x v="0"/>
    <x v="6"/>
    <x v="11"/>
    <x v="11"/>
    <x v="182"/>
    <x v="181"/>
    <x v="4"/>
    <x v="1"/>
    <s v="Aislado"/>
    <x v="161"/>
    <s v="BT5B-R"/>
    <s v="De 0 a 30 kWh "/>
    <n v="1084"/>
    <n v="16827.7"/>
    <n v="7261.3"/>
    <n v="-3942.71"/>
  </r>
  <r>
    <x v="0"/>
    <x v="6"/>
    <x v="11"/>
    <x v="11"/>
    <x v="182"/>
    <x v="181"/>
    <x v="4"/>
    <x v="1"/>
    <s v="Aislado"/>
    <x v="161"/>
    <s v="BT5B-R"/>
    <s v="De 30 a 100kWh"/>
    <n v="1267"/>
    <n v="73778"/>
    <n v="29548.58"/>
    <n v="-8907.01"/>
  </r>
  <r>
    <x v="0"/>
    <x v="6"/>
    <x v="11"/>
    <x v="11"/>
    <x v="182"/>
    <x v="181"/>
    <x v="4"/>
    <x v="1"/>
    <s v="Aislado"/>
    <x v="161"/>
    <s v="BT5B-R"/>
    <s v="Mayor a 100kWh"/>
    <n v="656"/>
    <n v="155395"/>
    <n v="74841.039999999994"/>
    <n v="0"/>
  </r>
  <r>
    <x v="0"/>
    <x v="6"/>
    <x v="11"/>
    <x v="11"/>
    <x v="183"/>
    <x v="182"/>
    <x v="4"/>
    <x v="1"/>
    <s v="Aislado"/>
    <x v="162"/>
    <s v="BT5B-R"/>
    <s v="De 0 a 30 kWh "/>
    <n v="13734"/>
    <n v="168905.3"/>
    <n v="78815.73"/>
    <n v="-36788.949999999997"/>
  </r>
  <r>
    <x v="0"/>
    <x v="6"/>
    <x v="11"/>
    <x v="11"/>
    <x v="183"/>
    <x v="182"/>
    <x v="4"/>
    <x v="1"/>
    <s v="Aislado"/>
    <x v="162"/>
    <s v="BT5B-R"/>
    <s v="De 30 a 100kWh"/>
    <n v="22715"/>
    <n v="1487081.5"/>
    <n v="565268.93000000005"/>
    <n v="-152056.45000000001"/>
  </r>
  <r>
    <x v="0"/>
    <x v="6"/>
    <x v="11"/>
    <x v="11"/>
    <x v="183"/>
    <x v="182"/>
    <x v="4"/>
    <x v="1"/>
    <s v="Aislado"/>
    <x v="162"/>
    <s v="BT5B-R"/>
    <s v="Mayor a 100kWh"/>
    <n v="32360"/>
    <n v="7976096.2000000002"/>
    <n v="3573410.15"/>
    <n v="0"/>
  </r>
  <r>
    <x v="0"/>
    <x v="6"/>
    <x v="11"/>
    <x v="11"/>
    <x v="184"/>
    <x v="183"/>
    <x v="2"/>
    <x v="1"/>
    <s v="Aislado"/>
    <x v="163"/>
    <s v="BT5B-R"/>
    <s v="De 0 a 30 kWh "/>
    <n v="1487"/>
    <n v="24079"/>
    <n v="10453.27"/>
    <n v="-5767.17"/>
  </r>
  <r>
    <x v="0"/>
    <x v="6"/>
    <x v="11"/>
    <x v="11"/>
    <x v="184"/>
    <x v="183"/>
    <x v="2"/>
    <x v="1"/>
    <s v="Aislado"/>
    <x v="163"/>
    <s v="BT5B-R"/>
    <s v="De 30 a 100kWh"/>
    <n v="1127"/>
    <n v="74941"/>
    <n v="29792.560000000001"/>
    <n v="-9658.44"/>
  </r>
  <r>
    <x v="0"/>
    <x v="6"/>
    <x v="11"/>
    <x v="11"/>
    <x v="184"/>
    <x v="183"/>
    <x v="2"/>
    <x v="1"/>
    <s v="Aislado"/>
    <x v="163"/>
    <s v="BT5B-R"/>
    <s v="Mayor a 100kWh"/>
    <n v="452"/>
    <n v="80342"/>
    <n v="39915.620000000003"/>
    <n v="0"/>
  </r>
  <r>
    <x v="0"/>
    <x v="6"/>
    <x v="11"/>
    <x v="11"/>
    <x v="185"/>
    <x v="184"/>
    <x v="2"/>
    <x v="1"/>
    <s v="Aislado"/>
    <x v="164"/>
    <s v="BT5B-R"/>
    <s v="De 0 a 30 kWh "/>
    <n v="1977"/>
    <n v="29656"/>
    <n v="13333.2"/>
    <n v="-7102.39"/>
  </r>
  <r>
    <x v="0"/>
    <x v="6"/>
    <x v="11"/>
    <x v="11"/>
    <x v="185"/>
    <x v="184"/>
    <x v="2"/>
    <x v="1"/>
    <s v="Aislado"/>
    <x v="164"/>
    <s v="BT5B-R"/>
    <s v="De 30 a 100kWh"/>
    <n v="1432"/>
    <n v="83485"/>
    <n v="33841.870000000003"/>
    <n v="-10662.63"/>
  </r>
  <r>
    <x v="0"/>
    <x v="6"/>
    <x v="11"/>
    <x v="11"/>
    <x v="185"/>
    <x v="184"/>
    <x v="2"/>
    <x v="1"/>
    <s v="Aislado"/>
    <x v="164"/>
    <s v="BT5B-R"/>
    <s v="Mayor a 100kWh"/>
    <n v="704"/>
    <n v="179956"/>
    <n v="88434.54"/>
    <n v="0"/>
  </r>
  <r>
    <x v="0"/>
    <x v="6"/>
    <x v="11"/>
    <x v="11"/>
    <x v="186"/>
    <x v="185"/>
    <x v="2"/>
    <x v="1"/>
    <s v="Inteconectado"/>
    <x v="165"/>
    <s v="BT5B-R"/>
    <s v="De 0 a 30 kWh "/>
    <n v="6229"/>
    <n v="78102"/>
    <n v="61436.58"/>
    <n v="-18480.3"/>
  </r>
  <r>
    <x v="0"/>
    <x v="6"/>
    <x v="11"/>
    <x v="11"/>
    <x v="186"/>
    <x v="185"/>
    <x v="2"/>
    <x v="1"/>
    <s v="Inteconectado"/>
    <x v="165"/>
    <s v="BT5B-R"/>
    <s v="De 30 a 100kWh"/>
    <n v="5067"/>
    <n v="388120"/>
    <n v="245341.55"/>
    <n v="-38096.239999999998"/>
  </r>
  <r>
    <x v="0"/>
    <x v="6"/>
    <x v="11"/>
    <x v="11"/>
    <x v="186"/>
    <x v="185"/>
    <x v="2"/>
    <x v="1"/>
    <s v="Inteconectado"/>
    <x v="165"/>
    <s v="BT5B-R"/>
    <s v="Mayor a 100kWh"/>
    <n v="2618"/>
    <n v="474594"/>
    <n v="340779.74"/>
    <n v="9556.1200000000008"/>
  </r>
  <r>
    <x v="0"/>
    <x v="6"/>
    <x v="11"/>
    <x v="11"/>
    <x v="187"/>
    <x v="186"/>
    <x v="6"/>
    <x v="0"/>
    <s v="Aislado"/>
    <x v="166"/>
    <s v="BT5B-R"/>
    <s v="De 0 a 30 kWh "/>
    <n v="517"/>
    <n v="7136"/>
    <n v="2766.79"/>
    <n v="-2905.07"/>
  </r>
  <r>
    <x v="0"/>
    <x v="6"/>
    <x v="11"/>
    <x v="11"/>
    <x v="187"/>
    <x v="186"/>
    <x v="6"/>
    <x v="0"/>
    <s v="Aislado"/>
    <x v="166"/>
    <s v="BT5B-R"/>
    <s v="De 30 a 100kWh"/>
    <n v="376"/>
    <n v="20336"/>
    <n v="7490.8"/>
    <n v="-4590.96"/>
  </r>
  <r>
    <x v="0"/>
    <x v="6"/>
    <x v="11"/>
    <x v="11"/>
    <x v="187"/>
    <x v="186"/>
    <x v="6"/>
    <x v="0"/>
    <s v="Aislado"/>
    <x v="166"/>
    <s v="BT5B-R"/>
    <s v="Mayor a 100kWh"/>
    <n v="125"/>
    <n v="21200"/>
    <n v="11601.36"/>
    <n v="0"/>
  </r>
  <r>
    <x v="0"/>
    <x v="6"/>
    <x v="11"/>
    <x v="11"/>
    <x v="344"/>
    <x v="339"/>
    <x v="2"/>
    <x v="1"/>
    <s v="Aislado"/>
    <x v="295"/>
    <s v="BT5B-R"/>
    <s v="De 0 a 30 kWh "/>
    <n v="726"/>
    <n v="9948"/>
    <n v="4670.7700000000004"/>
    <n v="-2382.52"/>
  </r>
  <r>
    <x v="0"/>
    <x v="6"/>
    <x v="11"/>
    <x v="11"/>
    <x v="344"/>
    <x v="339"/>
    <x v="2"/>
    <x v="1"/>
    <s v="Aislado"/>
    <x v="295"/>
    <s v="BT5B-R"/>
    <s v="De 30 a 100kWh"/>
    <n v="295"/>
    <n v="16249"/>
    <n v="6595.16"/>
    <n v="-2118.1"/>
  </r>
  <r>
    <x v="0"/>
    <x v="6"/>
    <x v="11"/>
    <x v="11"/>
    <x v="344"/>
    <x v="339"/>
    <x v="2"/>
    <x v="1"/>
    <s v="Aislado"/>
    <x v="295"/>
    <s v="BT5B-R"/>
    <s v="Mayor a 100kWh"/>
    <n v="77"/>
    <n v="12096"/>
    <n v="6037.74"/>
    <n v="0"/>
  </r>
  <r>
    <x v="0"/>
    <x v="6"/>
    <x v="11"/>
    <x v="11"/>
    <x v="188"/>
    <x v="187"/>
    <x v="2"/>
    <x v="1"/>
    <s v="Aislado"/>
    <x v="167"/>
    <s v="BT5B-R"/>
    <s v="De 0 a 30 kWh "/>
    <n v="4158"/>
    <n v="86858"/>
    <n v="33909.269999999997"/>
    <n v="-20802.189999999999"/>
  </r>
  <r>
    <x v="0"/>
    <x v="6"/>
    <x v="11"/>
    <x v="11"/>
    <x v="188"/>
    <x v="187"/>
    <x v="2"/>
    <x v="1"/>
    <s v="Aislado"/>
    <x v="167"/>
    <s v="BT5B-R"/>
    <s v="De 30 a 100kWh"/>
    <n v="4379"/>
    <n v="428815.2"/>
    <n v="162447.79999999999"/>
    <n v="-56779.63"/>
  </r>
  <r>
    <x v="0"/>
    <x v="6"/>
    <x v="11"/>
    <x v="11"/>
    <x v="188"/>
    <x v="187"/>
    <x v="2"/>
    <x v="1"/>
    <s v="Aislado"/>
    <x v="167"/>
    <s v="BT5B-R"/>
    <s v="Mayor a 100kWh"/>
    <n v="1783"/>
    <n v="340198.9"/>
    <n v="168605.98"/>
    <n v="0"/>
  </r>
  <r>
    <x v="0"/>
    <x v="6"/>
    <x v="11"/>
    <x v="11"/>
    <x v="189"/>
    <x v="188"/>
    <x v="6"/>
    <x v="0"/>
    <s v="Inteconectado"/>
    <x v="168"/>
    <s v="BT5B-R"/>
    <s v="De 0 a 30 kWh "/>
    <n v="17850"/>
    <n v="206783"/>
    <n v="138760.38"/>
    <n v="-101414.57"/>
  </r>
  <r>
    <x v="0"/>
    <x v="6"/>
    <x v="11"/>
    <x v="11"/>
    <x v="189"/>
    <x v="188"/>
    <x v="6"/>
    <x v="0"/>
    <s v="Inteconectado"/>
    <x v="168"/>
    <s v="BT5B-R"/>
    <s v="De 30 a 100kWh"/>
    <n v="6304"/>
    <n v="355122"/>
    <n v="204513.35"/>
    <n v="-91737.33"/>
  </r>
  <r>
    <x v="0"/>
    <x v="6"/>
    <x v="11"/>
    <x v="11"/>
    <x v="189"/>
    <x v="188"/>
    <x v="6"/>
    <x v="0"/>
    <s v="Inteconectado"/>
    <x v="168"/>
    <s v="BT5B-R"/>
    <s v="Mayor a 100kWh"/>
    <n v="1337"/>
    <n v="247710"/>
    <n v="196812.97"/>
    <n v="5535.98"/>
  </r>
  <r>
    <x v="0"/>
    <x v="6"/>
    <x v="11"/>
    <x v="11"/>
    <x v="342"/>
    <x v="337"/>
    <x v="2"/>
    <x v="1"/>
    <s v="Aislado"/>
    <x v="167"/>
    <s v="BT5B-R"/>
    <s v="De 0 a 30 kWh "/>
    <n v="174"/>
    <n v="2358"/>
    <n v="1106.26"/>
    <n v="-561.71"/>
  </r>
  <r>
    <x v="0"/>
    <x v="6"/>
    <x v="11"/>
    <x v="11"/>
    <x v="342"/>
    <x v="337"/>
    <x v="2"/>
    <x v="1"/>
    <s v="Aislado"/>
    <x v="167"/>
    <s v="BT5B-R"/>
    <s v="De 30 a 100kWh"/>
    <n v="69"/>
    <n v="3832"/>
    <n v="1548.72"/>
    <n v="-492.66"/>
  </r>
  <r>
    <x v="0"/>
    <x v="6"/>
    <x v="11"/>
    <x v="11"/>
    <x v="342"/>
    <x v="337"/>
    <x v="2"/>
    <x v="1"/>
    <s v="Aislado"/>
    <x v="167"/>
    <s v="BT5B-R"/>
    <s v="Mayor a 100kWh"/>
    <n v="30"/>
    <n v="6116"/>
    <n v="3007.59"/>
    <n v="0"/>
  </r>
  <r>
    <x v="0"/>
    <x v="6"/>
    <x v="11"/>
    <x v="11"/>
    <x v="190"/>
    <x v="189"/>
    <x v="5"/>
    <x v="0"/>
    <s v="Inteconectado"/>
    <x v="169"/>
    <s v="BT5B-R"/>
    <s v="De 0 a 30 kWh "/>
    <n v="2093"/>
    <n v="27888"/>
    <n v="17745.79"/>
    <n v="-14685.81"/>
  </r>
  <r>
    <x v="0"/>
    <x v="6"/>
    <x v="11"/>
    <x v="11"/>
    <x v="190"/>
    <x v="189"/>
    <x v="5"/>
    <x v="0"/>
    <s v="Inteconectado"/>
    <x v="169"/>
    <s v="BT5B-R"/>
    <s v="De 30 a 100kWh"/>
    <n v="984"/>
    <n v="65952"/>
    <n v="41435.82"/>
    <n v="-18704.86"/>
  </r>
  <r>
    <x v="0"/>
    <x v="6"/>
    <x v="11"/>
    <x v="11"/>
    <x v="190"/>
    <x v="189"/>
    <x v="5"/>
    <x v="0"/>
    <s v="Inteconectado"/>
    <x v="169"/>
    <s v="BT5B-R"/>
    <s v="Mayor a 100kWh"/>
    <n v="229"/>
    <n v="38598"/>
    <n v="34440.94"/>
    <n v="970"/>
  </r>
  <r>
    <x v="0"/>
    <x v="6"/>
    <x v="11"/>
    <x v="11"/>
    <x v="191"/>
    <x v="190"/>
    <x v="4"/>
    <x v="1"/>
    <s v="Aislado"/>
    <x v="170"/>
    <s v="BT5B-R"/>
    <s v="De 0 a 30 kWh "/>
    <n v="1727"/>
    <n v="24522.67"/>
    <n v="11032.68"/>
    <n v="-5747.57"/>
  </r>
  <r>
    <x v="0"/>
    <x v="6"/>
    <x v="11"/>
    <x v="11"/>
    <x v="191"/>
    <x v="190"/>
    <x v="4"/>
    <x v="1"/>
    <s v="Aislado"/>
    <x v="170"/>
    <s v="BT5B-R"/>
    <s v="De 30 a 100kWh"/>
    <n v="2517"/>
    <n v="156453.59"/>
    <n v="63331.69"/>
    <n v="-17697.830000000002"/>
  </r>
  <r>
    <x v="0"/>
    <x v="6"/>
    <x v="11"/>
    <x v="11"/>
    <x v="191"/>
    <x v="190"/>
    <x v="4"/>
    <x v="1"/>
    <s v="Aislado"/>
    <x v="170"/>
    <s v="BT5B-R"/>
    <s v="Mayor a 100kWh"/>
    <n v="1769"/>
    <n v="338644.61"/>
    <n v="164058.74"/>
    <n v="77.33"/>
  </r>
  <r>
    <x v="0"/>
    <x v="6"/>
    <x v="11"/>
    <x v="11"/>
    <x v="192"/>
    <x v="191"/>
    <x v="4"/>
    <x v="1"/>
    <s v="Inteconectado"/>
    <x v="171"/>
    <s v="BT5B-R"/>
    <s v="De 0 a 30 kWh "/>
    <n v="6819"/>
    <n v="90871.8"/>
    <n v="56276.08"/>
    <n v="-12080.15"/>
  </r>
  <r>
    <x v="0"/>
    <x v="6"/>
    <x v="11"/>
    <x v="11"/>
    <x v="192"/>
    <x v="191"/>
    <x v="4"/>
    <x v="1"/>
    <s v="Inteconectado"/>
    <x v="171"/>
    <s v="BT5B-R"/>
    <s v="De 30 a 100kWh"/>
    <n v="9314"/>
    <n v="584448.26"/>
    <n v="300553.65999999997"/>
    <n v="-37077.760000000002"/>
  </r>
  <r>
    <x v="0"/>
    <x v="6"/>
    <x v="11"/>
    <x v="11"/>
    <x v="192"/>
    <x v="191"/>
    <x v="4"/>
    <x v="1"/>
    <s v="Inteconectado"/>
    <x v="171"/>
    <s v="BT5B-R"/>
    <s v="Mayor a 100kWh"/>
    <n v="6126"/>
    <n v="1158119.19"/>
    <n v="650548"/>
    <n v="18415.11"/>
  </r>
  <r>
    <x v="0"/>
    <x v="6"/>
    <x v="11"/>
    <x v="11"/>
    <x v="193"/>
    <x v="192"/>
    <x v="6"/>
    <x v="0"/>
    <s v="Inteconectado"/>
    <x v="172"/>
    <s v="BT5B-R"/>
    <s v="De 0 a 30 kWh "/>
    <n v="3531"/>
    <n v="42754.04"/>
    <n v="22298.41"/>
    <n v="-15684.35"/>
  </r>
  <r>
    <x v="0"/>
    <x v="6"/>
    <x v="11"/>
    <x v="11"/>
    <x v="193"/>
    <x v="192"/>
    <x v="6"/>
    <x v="0"/>
    <s v="Inteconectado"/>
    <x v="172"/>
    <s v="BT5B-R"/>
    <s v="De 30 a 100kWh"/>
    <n v="2086"/>
    <n v="120753.25"/>
    <n v="56027.85"/>
    <n v="-22972.080000000002"/>
  </r>
  <r>
    <x v="0"/>
    <x v="6"/>
    <x v="11"/>
    <x v="11"/>
    <x v="193"/>
    <x v="192"/>
    <x v="6"/>
    <x v="0"/>
    <s v="Inteconectado"/>
    <x v="172"/>
    <s v="BT5B-R"/>
    <s v="Mayor a 100kWh"/>
    <n v="777"/>
    <n v="150192.20000000001"/>
    <n v="94329.01"/>
    <n v="2735.64"/>
  </r>
  <r>
    <x v="0"/>
    <x v="6"/>
    <x v="11"/>
    <x v="11"/>
    <x v="194"/>
    <x v="193"/>
    <x v="6"/>
    <x v="0"/>
    <s v="Aislado"/>
    <x v="173"/>
    <s v="BT5B-R"/>
    <s v="De 0 a 30 kWh "/>
    <n v="475"/>
    <n v="4775.8999999999996"/>
    <n v="2326.6799999999998"/>
    <n v="-1943.23"/>
  </r>
  <r>
    <x v="0"/>
    <x v="6"/>
    <x v="11"/>
    <x v="11"/>
    <x v="194"/>
    <x v="193"/>
    <x v="6"/>
    <x v="0"/>
    <s v="Aislado"/>
    <x v="173"/>
    <s v="BT5B-R"/>
    <s v="De 30 a 100kWh"/>
    <n v="124"/>
    <n v="6325.3"/>
    <n v="2266.56"/>
    <n v="-1513.99"/>
  </r>
  <r>
    <x v="0"/>
    <x v="6"/>
    <x v="11"/>
    <x v="11"/>
    <x v="194"/>
    <x v="193"/>
    <x v="6"/>
    <x v="0"/>
    <s v="Aislado"/>
    <x v="173"/>
    <s v="BT5B-R"/>
    <s v="Mayor a 100kWh"/>
    <n v="22"/>
    <n v="3973.6"/>
    <n v="2167.37"/>
    <n v="0"/>
  </r>
  <r>
    <x v="0"/>
    <x v="6"/>
    <x v="11"/>
    <x v="11"/>
    <x v="195"/>
    <x v="194"/>
    <x v="6"/>
    <x v="0"/>
    <s v="Aislado"/>
    <x v="174"/>
    <s v="BT5B-R"/>
    <s v="De 0 a 30 kWh "/>
    <n v="2262"/>
    <n v="24408.7"/>
    <n v="11276.67"/>
    <n v="-9938.43"/>
  </r>
  <r>
    <x v="0"/>
    <x v="6"/>
    <x v="11"/>
    <x v="11"/>
    <x v="195"/>
    <x v="194"/>
    <x v="6"/>
    <x v="0"/>
    <s v="Aislado"/>
    <x v="174"/>
    <s v="BT5B-R"/>
    <s v="De 30 a 100kWh"/>
    <n v="1021"/>
    <n v="56742.12"/>
    <n v="21119.98"/>
    <n v="-12470.47"/>
  </r>
  <r>
    <x v="0"/>
    <x v="6"/>
    <x v="11"/>
    <x v="11"/>
    <x v="195"/>
    <x v="194"/>
    <x v="6"/>
    <x v="0"/>
    <s v="Aislado"/>
    <x v="174"/>
    <s v="BT5B-R"/>
    <s v="Mayor a 100kWh"/>
    <n v="195"/>
    <n v="35247.03"/>
    <n v="19207.29"/>
    <n v="24.42"/>
  </r>
  <r>
    <x v="0"/>
    <x v="6"/>
    <x v="11"/>
    <x v="11"/>
    <x v="196"/>
    <x v="195"/>
    <x v="2"/>
    <x v="1"/>
    <s v="Aislado"/>
    <x v="175"/>
    <s v="BT5B-R"/>
    <s v="De 0 a 30 kWh "/>
    <n v="210"/>
    <n v="2576.38"/>
    <n v="1278.5899999999999"/>
    <n v="-616.91999999999996"/>
  </r>
  <r>
    <x v="0"/>
    <x v="6"/>
    <x v="11"/>
    <x v="11"/>
    <x v="196"/>
    <x v="195"/>
    <x v="2"/>
    <x v="1"/>
    <s v="Aislado"/>
    <x v="175"/>
    <s v="BT5B-R"/>
    <s v="De 30 a 100kWh"/>
    <n v="86"/>
    <n v="4933"/>
    <n v="2016.22"/>
    <n v="-617.61"/>
  </r>
  <r>
    <x v="0"/>
    <x v="6"/>
    <x v="11"/>
    <x v="11"/>
    <x v="196"/>
    <x v="195"/>
    <x v="2"/>
    <x v="1"/>
    <s v="Aislado"/>
    <x v="175"/>
    <s v="BT5B-R"/>
    <s v="Mayor a 100kWh"/>
    <n v="28"/>
    <n v="4442.6899999999996"/>
    <n v="2216.2399999999998"/>
    <n v="0"/>
  </r>
  <r>
    <x v="0"/>
    <x v="6"/>
    <x v="11"/>
    <x v="11"/>
    <x v="197"/>
    <x v="196"/>
    <x v="2"/>
    <x v="1"/>
    <s v="Aislado"/>
    <x v="176"/>
    <s v="BT5B-R"/>
    <s v="De 0 a 30 kWh "/>
    <n v="741"/>
    <n v="8870.1200000000008"/>
    <n v="4458.57"/>
    <n v="-2123.9699999999998"/>
  </r>
  <r>
    <x v="0"/>
    <x v="6"/>
    <x v="11"/>
    <x v="11"/>
    <x v="197"/>
    <x v="196"/>
    <x v="2"/>
    <x v="1"/>
    <s v="Aislado"/>
    <x v="176"/>
    <s v="BT5B-R"/>
    <s v="De 30 a 100kWh"/>
    <n v="446"/>
    <n v="27054.3"/>
    <n v="11160.58"/>
    <n v="-3228.37"/>
  </r>
  <r>
    <x v="0"/>
    <x v="6"/>
    <x v="11"/>
    <x v="11"/>
    <x v="197"/>
    <x v="196"/>
    <x v="2"/>
    <x v="1"/>
    <s v="Aislado"/>
    <x v="176"/>
    <s v="BT5B-R"/>
    <s v="Mayor a 100kWh"/>
    <n v="172"/>
    <n v="32620.04"/>
    <n v="16166.78"/>
    <n v="0"/>
  </r>
  <r>
    <x v="0"/>
    <x v="6"/>
    <x v="11"/>
    <x v="11"/>
    <x v="198"/>
    <x v="197"/>
    <x v="5"/>
    <x v="0"/>
    <s v="Inteconectado"/>
    <x v="177"/>
    <s v="BT5B-R"/>
    <s v="De 0 a 30 kWh "/>
    <n v="9875"/>
    <n v="109120.63"/>
    <n v="65181.94"/>
    <n v="-44639.81"/>
  </r>
  <r>
    <x v="0"/>
    <x v="6"/>
    <x v="11"/>
    <x v="11"/>
    <x v="198"/>
    <x v="197"/>
    <x v="5"/>
    <x v="0"/>
    <s v="Inteconectado"/>
    <x v="177"/>
    <s v="BT5B-R"/>
    <s v="De 30 a 100kWh"/>
    <n v="3954"/>
    <n v="220195.15"/>
    <n v="111873.47"/>
    <n v="-48537.279999999999"/>
  </r>
  <r>
    <x v="0"/>
    <x v="6"/>
    <x v="11"/>
    <x v="11"/>
    <x v="198"/>
    <x v="197"/>
    <x v="5"/>
    <x v="0"/>
    <s v="Inteconectado"/>
    <x v="177"/>
    <s v="BT5B-R"/>
    <s v="Mayor a 100kWh"/>
    <n v="662"/>
    <n v="110724.39"/>
    <n v="77624.23"/>
    <n v="2288.84"/>
  </r>
  <r>
    <x v="0"/>
    <x v="6"/>
    <x v="11"/>
    <x v="11"/>
    <x v="199"/>
    <x v="198"/>
    <x v="0"/>
    <x v="0"/>
    <s v="Aislado"/>
    <x v="178"/>
    <s v="BT5B-R"/>
    <s v="De 0 a 30 kWh "/>
    <n v="289"/>
    <n v="3673.63"/>
    <n v="1644.1"/>
    <n v="-1661.44"/>
  </r>
  <r>
    <x v="0"/>
    <x v="6"/>
    <x v="11"/>
    <x v="11"/>
    <x v="199"/>
    <x v="198"/>
    <x v="0"/>
    <x v="0"/>
    <s v="Aislado"/>
    <x v="178"/>
    <s v="BT5B-R"/>
    <s v="De 30 a 100kWh"/>
    <n v="103"/>
    <n v="5450.83"/>
    <n v="2196.87"/>
    <n v="-1398.43"/>
  </r>
  <r>
    <x v="0"/>
    <x v="6"/>
    <x v="11"/>
    <x v="11"/>
    <x v="199"/>
    <x v="198"/>
    <x v="0"/>
    <x v="0"/>
    <s v="Aislado"/>
    <x v="178"/>
    <s v="BT5B-R"/>
    <s v="Mayor a 100kWh"/>
    <n v="9"/>
    <n v="3123"/>
    <n v="1858.76"/>
    <n v="0"/>
  </r>
  <r>
    <x v="0"/>
    <x v="6"/>
    <x v="11"/>
    <x v="11"/>
    <x v="200"/>
    <x v="199"/>
    <x v="6"/>
    <x v="0"/>
    <s v="Inteconectado"/>
    <x v="179"/>
    <s v="BT5B-R"/>
    <s v="De 0 a 30 kWh "/>
    <n v="20784"/>
    <n v="242161.2"/>
    <n v="164603.49"/>
    <n v="-120504.22"/>
  </r>
  <r>
    <x v="0"/>
    <x v="6"/>
    <x v="11"/>
    <x v="11"/>
    <x v="200"/>
    <x v="199"/>
    <x v="6"/>
    <x v="0"/>
    <s v="Inteconectado"/>
    <x v="179"/>
    <s v="BT5B-R"/>
    <s v="De 30 a 100kWh"/>
    <n v="10806"/>
    <n v="640798.4"/>
    <n v="375412.83"/>
    <n v="-157170.56"/>
  </r>
  <r>
    <x v="0"/>
    <x v="6"/>
    <x v="11"/>
    <x v="11"/>
    <x v="200"/>
    <x v="199"/>
    <x v="6"/>
    <x v="0"/>
    <s v="Inteconectado"/>
    <x v="179"/>
    <s v="BT5B-R"/>
    <s v="Mayor a 100kWh"/>
    <n v="3483"/>
    <n v="615851.5"/>
    <n v="488888.33"/>
    <n v="13765.73"/>
  </r>
  <r>
    <x v="0"/>
    <x v="6"/>
    <x v="11"/>
    <x v="11"/>
    <x v="201"/>
    <x v="200"/>
    <x v="4"/>
    <x v="1"/>
    <s v="Inteconectado"/>
    <x v="180"/>
    <s v="BT5B-R"/>
    <s v="De 0 a 30 kWh "/>
    <n v="6002"/>
    <n v="136165"/>
    <n v="90880.36"/>
    <n v="-14391.63"/>
  </r>
  <r>
    <x v="0"/>
    <x v="6"/>
    <x v="11"/>
    <x v="11"/>
    <x v="201"/>
    <x v="200"/>
    <x v="4"/>
    <x v="1"/>
    <s v="Inteconectado"/>
    <x v="180"/>
    <s v="BT5B-R"/>
    <s v="De 30 a 100kWh"/>
    <n v="12238"/>
    <n v="822865"/>
    <n v="496890.78"/>
    <n v="-59770.14"/>
  </r>
  <r>
    <x v="0"/>
    <x v="6"/>
    <x v="11"/>
    <x v="11"/>
    <x v="201"/>
    <x v="200"/>
    <x v="4"/>
    <x v="1"/>
    <s v="Inteconectado"/>
    <x v="180"/>
    <s v="BT5B-R"/>
    <s v="Mayor a 100kWh"/>
    <n v="13030"/>
    <n v="2933179.9"/>
    <n v="1944990.65"/>
    <n v="54852.91"/>
  </r>
  <r>
    <x v="0"/>
    <x v="6"/>
    <x v="11"/>
    <x v="11"/>
    <x v="202"/>
    <x v="201"/>
    <x v="0"/>
    <x v="0"/>
    <s v="Aislado"/>
    <x v="181"/>
    <s v="BT5B-R"/>
    <s v="De 0 a 30 kWh "/>
    <n v="11977"/>
    <n v="115134.98"/>
    <n v="65108.23"/>
    <n v="-52641.9"/>
  </r>
  <r>
    <x v="0"/>
    <x v="6"/>
    <x v="11"/>
    <x v="11"/>
    <x v="202"/>
    <x v="201"/>
    <x v="0"/>
    <x v="0"/>
    <s v="Aislado"/>
    <x v="181"/>
    <s v="BT5B-R"/>
    <s v="De 30 a 100kWh"/>
    <n v="2821"/>
    <n v="150929.38"/>
    <n v="61709.35"/>
    <n v="-38607.69"/>
  </r>
  <r>
    <x v="0"/>
    <x v="6"/>
    <x v="11"/>
    <x v="11"/>
    <x v="202"/>
    <x v="201"/>
    <x v="0"/>
    <x v="0"/>
    <s v="Aislado"/>
    <x v="181"/>
    <s v="BT5B-R"/>
    <s v="Mayor a 100kWh"/>
    <n v="520"/>
    <n v="97087.58"/>
    <n v="58897.47"/>
    <n v="94.98"/>
  </r>
  <r>
    <x v="0"/>
    <x v="6"/>
    <x v="11"/>
    <x v="11"/>
    <x v="203"/>
    <x v="202"/>
    <x v="6"/>
    <x v="0"/>
    <s v="Inteconectado"/>
    <x v="182"/>
    <s v="BT5B-R"/>
    <s v="De 0 a 30 kWh "/>
    <n v="7212"/>
    <n v="64942"/>
    <n v="52598.5"/>
    <n v="-32396.71"/>
  </r>
  <r>
    <x v="0"/>
    <x v="6"/>
    <x v="11"/>
    <x v="11"/>
    <x v="203"/>
    <x v="202"/>
    <x v="6"/>
    <x v="0"/>
    <s v="Inteconectado"/>
    <x v="182"/>
    <s v="BT5B-R"/>
    <s v="De 30 a 100kWh"/>
    <n v="838"/>
    <n v="42744"/>
    <n v="24858.11"/>
    <n v="-12482.11"/>
  </r>
  <r>
    <x v="0"/>
    <x v="6"/>
    <x v="11"/>
    <x v="11"/>
    <x v="203"/>
    <x v="202"/>
    <x v="6"/>
    <x v="0"/>
    <s v="Inteconectado"/>
    <x v="182"/>
    <s v="BT5B-R"/>
    <s v="Mayor a 100kWh"/>
    <n v="96"/>
    <n v="13750"/>
    <n v="11306.77"/>
    <n v="318.16000000000003"/>
  </r>
  <r>
    <x v="0"/>
    <x v="6"/>
    <x v="11"/>
    <x v="11"/>
    <x v="204"/>
    <x v="203"/>
    <x v="2"/>
    <x v="1"/>
    <s v="Inteconectado"/>
    <x v="183"/>
    <s v="BT5B-R"/>
    <s v="De 0 a 30 kWh "/>
    <n v="5477"/>
    <n v="60456"/>
    <n v="49194.17"/>
    <n v="-14135.16"/>
  </r>
  <r>
    <x v="0"/>
    <x v="6"/>
    <x v="11"/>
    <x v="11"/>
    <x v="204"/>
    <x v="203"/>
    <x v="2"/>
    <x v="1"/>
    <s v="Inteconectado"/>
    <x v="183"/>
    <s v="BT5B-R"/>
    <s v="De 30 a 100kWh"/>
    <n v="4820"/>
    <n v="304642"/>
    <n v="197761.05"/>
    <n v="-25907.63"/>
  </r>
  <r>
    <x v="0"/>
    <x v="6"/>
    <x v="11"/>
    <x v="11"/>
    <x v="204"/>
    <x v="203"/>
    <x v="2"/>
    <x v="1"/>
    <s v="Inteconectado"/>
    <x v="183"/>
    <s v="BT5B-R"/>
    <s v="Mayor a 100kWh"/>
    <n v="2868"/>
    <n v="498951"/>
    <n v="358059.24"/>
    <n v="10040.33"/>
  </r>
  <r>
    <x v="0"/>
    <x v="6"/>
    <x v="11"/>
    <x v="11"/>
    <x v="205"/>
    <x v="204"/>
    <x v="6"/>
    <x v="0"/>
    <s v="Inteconectado"/>
    <x v="184"/>
    <s v="BT5B-R"/>
    <s v="De 0 a 30 kWh "/>
    <n v="12655"/>
    <n v="153371"/>
    <n v="102451.72"/>
    <n v="-69105.41"/>
  </r>
  <r>
    <x v="0"/>
    <x v="6"/>
    <x v="11"/>
    <x v="11"/>
    <x v="205"/>
    <x v="204"/>
    <x v="6"/>
    <x v="0"/>
    <s v="Inteconectado"/>
    <x v="184"/>
    <s v="BT5B-R"/>
    <s v="De 30 a 100kWh"/>
    <n v="5596"/>
    <n v="344594"/>
    <n v="195973.05"/>
    <n v="-82413.98"/>
  </r>
  <r>
    <x v="0"/>
    <x v="6"/>
    <x v="11"/>
    <x v="11"/>
    <x v="205"/>
    <x v="204"/>
    <x v="6"/>
    <x v="0"/>
    <s v="Inteconectado"/>
    <x v="184"/>
    <s v="BT5B-R"/>
    <s v="Mayor a 100kWh"/>
    <n v="1461"/>
    <n v="271234"/>
    <n v="210522.85"/>
    <n v="5923.33"/>
  </r>
  <r>
    <x v="0"/>
    <x v="6"/>
    <x v="11"/>
    <x v="11"/>
    <x v="206"/>
    <x v="205"/>
    <x v="1"/>
    <x v="0"/>
    <s v="Aislado"/>
    <x v="185"/>
    <s v="BT5B-R"/>
    <s v="De 0 a 30 kWh "/>
    <n v="351"/>
    <n v="4470"/>
    <n v="2552.25"/>
    <n v="-2370.2399999999998"/>
  </r>
  <r>
    <x v="0"/>
    <x v="6"/>
    <x v="11"/>
    <x v="11"/>
    <x v="206"/>
    <x v="205"/>
    <x v="1"/>
    <x v="0"/>
    <s v="Aislado"/>
    <x v="185"/>
    <s v="BT5B-R"/>
    <s v="De 30 a 100kWh"/>
    <n v="164"/>
    <n v="8932"/>
    <n v="4373.8500000000004"/>
    <n v="-2609.2399999999998"/>
  </r>
  <r>
    <x v="0"/>
    <x v="6"/>
    <x v="11"/>
    <x v="11"/>
    <x v="206"/>
    <x v="205"/>
    <x v="1"/>
    <x v="0"/>
    <s v="Aislado"/>
    <x v="185"/>
    <s v="BT5B-R"/>
    <s v="Mayor a 100kWh"/>
    <n v="29"/>
    <n v="5398"/>
    <n v="3847.8"/>
    <n v="0"/>
  </r>
  <r>
    <x v="0"/>
    <x v="6"/>
    <x v="11"/>
    <x v="11"/>
    <x v="207"/>
    <x v="206"/>
    <x v="1"/>
    <x v="0"/>
    <s v="Inteconectado"/>
    <x v="186"/>
    <s v="BT5B-R"/>
    <s v="De 0 a 30 kWh "/>
    <n v="145"/>
    <n v="1450.4"/>
    <n v="1290.51"/>
    <n v="-849.31"/>
  </r>
  <r>
    <x v="0"/>
    <x v="6"/>
    <x v="11"/>
    <x v="11"/>
    <x v="207"/>
    <x v="206"/>
    <x v="1"/>
    <x v="0"/>
    <s v="Inteconectado"/>
    <x v="186"/>
    <s v="BT5B-R"/>
    <s v="De 30 a 100kWh"/>
    <n v="36"/>
    <n v="1703"/>
    <n v="1166.96"/>
    <n v="-632.52"/>
  </r>
  <r>
    <x v="0"/>
    <x v="6"/>
    <x v="11"/>
    <x v="11"/>
    <x v="207"/>
    <x v="206"/>
    <x v="1"/>
    <x v="0"/>
    <s v="Inteconectado"/>
    <x v="186"/>
    <s v="BT5B-R"/>
    <s v="Mayor a 100kWh"/>
    <n v="3"/>
    <n v="338"/>
    <n v="344.87"/>
    <n v="9.6999999999999993"/>
  </r>
  <r>
    <x v="0"/>
    <x v="6"/>
    <x v="11"/>
    <x v="11"/>
    <x v="208"/>
    <x v="207"/>
    <x v="1"/>
    <x v="0"/>
    <s v="Inteconectado"/>
    <x v="186"/>
    <s v="BT5B-R"/>
    <s v="De 0 a 30 kWh "/>
    <n v="21"/>
    <n v="90"/>
    <n v="143.81"/>
    <n v="-52.7"/>
  </r>
  <r>
    <x v="0"/>
    <x v="6"/>
    <x v="11"/>
    <x v="11"/>
    <x v="208"/>
    <x v="207"/>
    <x v="1"/>
    <x v="0"/>
    <s v="Inteconectado"/>
    <x v="186"/>
    <s v="BT5B-R"/>
    <s v="De 30 a 100kWh"/>
    <n v="1"/>
    <n v="43"/>
    <n v="28.35"/>
    <n v="-17.57"/>
  </r>
  <r>
    <x v="0"/>
    <x v="6"/>
    <x v="11"/>
    <x v="11"/>
    <x v="209"/>
    <x v="208"/>
    <x v="1"/>
    <x v="0"/>
    <s v="Inteconectado"/>
    <x v="186"/>
    <s v="BT5B-R"/>
    <s v="De 0 a 30 kWh "/>
    <n v="82"/>
    <n v="939.2"/>
    <n v="798.15"/>
    <n v="-520.79"/>
  </r>
  <r>
    <x v="0"/>
    <x v="6"/>
    <x v="11"/>
    <x v="11"/>
    <x v="209"/>
    <x v="208"/>
    <x v="1"/>
    <x v="0"/>
    <s v="Inteconectado"/>
    <x v="186"/>
    <s v="BT5B-R"/>
    <s v="De 30 a 100kWh"/>
    <n v="10"/>
    <n v="519"/>
    <n v="367.55"/>
    <n v="-175.7"/>
  </r>
  <r>
    <x v="0"/>
    <x v="6"/>
    <x v="11"/>
    <x v="11"/>
    <x v="209"/>
    <x v="208"/>
    <x v="1"/>
    <x v="0"/>
    <s v="Inteconectado"/>
    <x v="186"/>
    <s v="BT5B-R"/>
    <s v="Mayor a 100kWh"/>
    <n v="5"/>
    <n v="579"/>
    <n v="590.02"/>
    <n v="16.61"/>
  </r>
  <r>
    <x v="0"/>
    <x v="6"/>
    <x v="11"/>
    <x v="11"/>
    <x v="210"/>
    <x v="209"/>
    <x v="1"/>
    <x v="0"/>
    <s v="Inteconectado"/>
    <x v="186"/>
    <s v="BT5B-R"/>
    <s v="De 0 a 30 kWh "/>
    <n v="364"/>
    <n v="3404.6"/>
    <n v="3154.89"/>
    <n v="-1993.51"/>
  </r>
  <r>
    <x v="0"/>
    <x v="6"/>
    <x v="11"/>
    <x v="11"/>
    <x v="210"/>
    <x v="209"/>
    <x v="1"/>
    <x v="0"/>
    <s v="Inteconectado"/>
    <x v="186"/>
    <s v="BT5B-R"/>
    <s v="De 30 a 100kWh"/>
    <n v="109"/>
    <n v="6261.8"/>
    <n v="4577.3100000000004"/>
    <n v="-1915.13"/>
  </r>
  <r>
    <x v="0"/>
    <x v="6"/>
    <x v="11"/>
    <x v="11"/>
    <x v="210"/>
    <x v="209"/>
    <x v="1"/>
    <x v="0"/>
    <s v="Inteconectado"/>
    <x v="186"/>
    <s v="BT5B-R"/>
    <s v="Mayor a 100kWh"/>
    <n v="43"/>
    <n v="7886"/>
    <n v="7899.18"/>
    <n v="222.49"/>
  </r>
  <r>
    <x v="0"/>
    <x v="6"/>
    <x v="11"/>
    <x v="11"/>
    <x v="211"/>
    <x v="210"/>
    <x v="1"/>
    <x v="0"/>
    <s v="Inteconectado"/>
    <x v="186"/>
    <s v="BT5B-R"/>
    <s v="De 0 a 30 kWh "/>
    <n v="83"/>
    <n v="943"/>
    <n v="779.18"/>
    <n v="-552.20000000000005"/>
  </r>
  <r>
    <x v="0"/>
    <x v="6"/>
    <x v="11"/>
    <x v="11"/>
    <x v="211"/>
    <x v="210"/>
    <x v="1"/>
    <x v="0"/>
    <s v="Inteconectado"/>
    <x v="186"/>
    <s v="BT5B-R"/>
    <s v="De 30 a 100kWh"/>
    <n v="18"/>
    <n v="924"/>
    <n v="651.95000000000005"/>
    <n v="-316.26"/>
  </r>
  <r>
    <x v="0"/>
    <x v="6"/>
    <x v="11"/>
    <x v="11"/>
    <x v="211"/>
    <x v="210"/>
    <x v="1"/>
    <x v="0"/>
    <s v="Inteconectado"/>
    <x v="186"/>
    <s v="BT5B-R"/>
    <s v="Mayor a 100kWh"/>
    <n v="1"/>
    <n v="225"/>
    <n v="224.14"/>
    <n v="6.32"/>
  </r>
  <r>
    <x v="0"/>
    <x v="6"/>
    <x v="11"/>
    <x v="11"/>
    <x v="212"/>
    <x v="211"/>
    <x v="1"/>
    <x v="0"/>
    <s v="Inteconectado"/>
    <x v="186"/>
    <s v="BT5B-R"/>
    <s v="De 0 a 30 kWh "/>
    <n v="128"/>
    <n v="1429.4"/>
    <n v="1192.73"/>
    <n v="-837.05"/>
  </r>
  <r>
    <x v="0"/>
    <x v="6"/>
    <x v="11"/>
    <x v="11"/>
    <x v="212"/>
    <x v="211"/>
    <x v="1"/>
    <x v="0"/>
    <s v="Inteconectado"/>
    <x v="186"/>
    <s v="BT5B-R"/>
    <s v="De 30 a 100kWh"/>
    <n v="38"/>
    <n v="1971"/>
    <n v="1395.52"/>
    <n v="-667.66"/>
  </r>
  <r>
    <x v="0"/>
    <x v="6"/>
    <x v="11"/>
    <x v="11"/>
    <x v="212"/>
    <x v="211"/>
    <x v="1"/>
    <x v="0"/>
    <s v="Inteconectado"/>
    <x v="186"/>
    <s v="BT5B-R"/>
    <s v="Mayor a 100kWh"/>
    <n v="7"/>
    <n v="993"/>
    <n v="1003.32"/>
    <n v="28.26"/>
  </r>
  <r>
    <x v="0"/>
    <x v="6"/>
    <x v="11"/>
    <x v="11"/>
    <x v="213"/>
    <x v="212"/>
    <x v="1"/>
    <x v="0"/>
    <s v="Inteconectado"/>
    <x v="186"/>
    <s v="BT5B-R"/>
    <s v="De 0 a 30 kWh "/>
    <n v="128"/>
    <n v="1584.6"/>
    <n v="1248.43"/>
    <n v="-927.95"/>
  </r>
  <r>
    <x v="0"/>
    <x v="6"/>
    <x v="11"/>
    <x v="11"/>
    <x v="213"/>
    <x v="212"/>
    <x v="1"/>
    <x v="0"/>
    <s v="Inteconectado"/>
    <x v="186"/>
    <s v="BT5B-R"/>
    <s v="De 30 a 100kWh"/>
    <n v="69"/>
    <n v="3920"/>
    <n v="2856.11"/>
    <n v="-1212.33"/>
  </r>
  <r>
    <x v="0"/>
    <x v="6"/>
    <x v="11"/>
    <x v="11"/>
    <x v="213"/>
    <x v="212"/>
    <x v="1"/>
    <x v="0"/>
    <s v="Inteconectado"/>
    <x v="186"/>
    <s v="BT5B-R"/>
    <s v="Mayor a 100kWh"/>
    <n v="6"/>
    <n v="945"/>
    <n v="951.22"/>
    <n v="26.8"/>
  </r>
  <r>
    <x v="0"/>
    <x v="6"/>
    <x v="11"/>
    <x v="11"/>
    <x v="214"/>
    <x v="213"/>
    <x v="1"/>
    <x v="0"/>
    <s v="Inteconectado"/>
    <x v="186"/>
    <s v="BT5B-R"/>
    <s v="De 0 a 30 kWh "/>
    <n v="17"/>
    <n v="156"/>
    <n v="146.28"/>
    <n v="-91.33"/>
  </r>
  <r>
    <x v="0"/>
    <x v="6"/>
    <x v="11"/>
    <x v="11"/>
    <x v="214"/>
    <x v="213"/>
    <x v="1"/>
    <x v="0"/>
    <s v="Inteconectado"/>
    <x v="186"/>
    <s v="BT5B-R"/>
    <s v="De 30 a 100kWh"/>
    <n v="6"/>
    <n v="227"/>
    <n v="140.81"/>
    <n v="-105.42"/>
  </r>
  <r>
    <x v="0"/>
    <x v="6"/>
    <x v="11"/>
    <x v="11"/>
    <x v="215"/>
    <x v="214"/>
    <x v="1"/>
    <x v="0"/>
    <s v="Inteconectado"/>
    <x v="186"/>
    <s v="BT5B-R"/>
    <s v="De 0 a 30 kWh "/>
    <n v="39"/>
    <n v="415"/>
    <n v="356.02"/>
    <n v="-243.01"/>
  </r>
  <r>
    <x v="0"/>
    <x v="6"/>
    <x v="11"/>
    <x v="11"/>
    <x v="215"/>
    <x v="214"/>
    <x v="1"/>
    <x v="0"/>
    <s v="Inteconectado"/>
    <x v="186"/>
    <s v="BT5B-R"/>
    <s v="De 30 a 100kWh"/>
    <n v="6"/>
    <n v="347"/>
    <n v="254.14"/>
    <n v="-105.42"/>
  </r>
  <r>
    <x v="0"/>
    <x v="6"/>
    <x v="11"/>
    <x v="11"/>
    <x v="216"/>
    <x v="215"/>
    <x v="1"/>
    <x v="0"/>
    <s v="Inteconectado"/>
    <x v="186"/>
    <s v="BT5B-R"/>
    <s v="De 0 a 30 kWh "/>
    <n v="69"/>
    <n v="525"/>
    <n v="554.84"/>
    <n v="-307.42"/>
  </r>
  <r>
    <x v="0"/>
    <x v="6"/>
    <x v="11"/>
    <x v="11"/>
    <x v="216"/>
    <x v="215"/>
    <x v="1"/>
    <x v="0"/>
    <s v="Inteconectado"/>
    <x v="186"/>
    <s v="BT5B-R"/>
    <s v="De 30 a 100kWh"/>
    <n v="5"/>
    <n v="263"/>
    <n v="187.08"/>
    <n v="-87.85"/>
  </r>
  <r>
    <x v="0"/>
    <x v="6"/>
    <x v="11"/>
    <x v="11"/>
    <x v="217"/>
    <x v="209"/>
    <x v="1"/>
    <x v="0"/>
    <s v="Inteconectado"/>
    <x v="186"/>
    <s v="BT5B-R"/>
    <s v="De 0 a 30 kWh "/>
    <n v="48"/>
    <n v="390"/>
    <n v="394.87"/>
    <n v="-228.35"/>
  </r>
  <r>
    <x v="0"/>
    <x v="6"/>
    <x v="11"/>
    <x v="11"/>
    <x v="217"/>
    <x v="209"/>
    <x v="1"/>
    <x v="0"/>
    <s v="Inteconectado"/>
    <x v="186"/>
    <s v="BT5B-R"/>
    <s v="De 30 a 100kWh"/>
    <n v="3"/>
    <n v="140"/>
    <n v="95.43"/>
    <n v="-52.71"/>
  </r>
  <r>
    <x v="0"/>
    <x v="6"/>
    <x v="11"/>
    <x v="11"/>
    <x v="218"/>
    <x v="216"/>
    <x v="1"/>
    <x v="0"/>
    <s v="Inteconectado"/>
    <x v="186"/>
    <s v="BT5B-R"/>
    <s v="De 0 a 30 kWh "/>
    <n v="75"/>
    <n v="946.8"/>
    <n v="738.03"/>
    <n v="-554.46"/>
  </r>
  <r>
    <x v="0"/>
    <x v="6"/>
    <x v="11"/>
    <x v="11"/>
    <x v="218"/>
    <x v="216"/>
    <x v="1"/>
    <x v="0"/>
    <s v="Inteconectado"/>
    <x v="186"/>
    <s v="BT5B-R"/>
    <s v="De 30 a 100kWh"/>
    <n v="69"/>
    <n v="3745"/>
    <n v="2690.84"/>
    <n v="-1212.33"/>
  </r>
  <r>
    <x v="0"/>
    <x v="6"/>
    <x v="11"/>
    <x v="11"/>
    <x v="218"/>
    <x v="216"/>
    <x v="1"/>
    <x v="0"/>
    <s v="Inteconectado"/>
    <x v="186"/>
    <s v="BT5B-R"/>
    <s v="Mayor a 100kWh"/>
    <n v="13"/>
    <n v="2157"/>
    <n v="2167.39"/>
    <n v="61.07"/>
  </r>
  <r>
    <x v="0"/>
    <x v="6"/>
    <x v="11"/>
    <x v="11"/>
    <x v="219"/>
    <x v="217"/>
    <x v="1"/>
    <x v="0"/>
    <s v="Inteconectado"/>
    <x v="186"/>
    <s v="BT5B-R"/>
    <s v="De 0 a 30 kWh "/>
    <n v="55"/>
    <n v="395"/>
    <n v="433.83"/>
    <n v="-231.3"/>
  </r>
  <r>
    <x v="0"/>
    <x v="6"/>
    <x v="11"/>
    <x v="11"/>
    <x v="219"/>
    <x v="217"/>
    <x v="1"/>
    <x v="0"/>
    <s v="Inteconectado"/>
    <x v="186"/>
    <s v="BT5B-R"/>
    <s v="De 30 a 100kWh"/>
    <n v="15"/>
    <n v="811"/>
    <n v="581.99"/>
    <n v="-263.55"/>
  </r>
  <r>
    <x v="0"/>
    <x v="6"/>
    <x v="11"/>
    <x v="11"/>
    <x v="220"/>
    <x v="218"/>
    <x v="1"/>
    <x v="0"/>
    <s v="Aislado"/>
    <x v="185"/>
    <s v="BT5B-R"/>
    <s v="De 0 a 30 kWh "/>
    <n v="829"/>
    <n v="8543"/>
    <n v="5716.77"/>
    <n v="-4527.79"/>
  </r>
  <r>
    <x v="0"/>
    <x v="6"/>
    <x v="11"/>
    <x v="11"/>
    <x v="220"/>
    <x v="218"/>
    <x v="1"/>
    <x v="0"/>
    <s v="Aislado"/>
    <x v="185"/>
    <s v="BT5B-R"/>
    <s v="De 30 a 100kWh"/>
    <n v="572"/>
    <n v="32760"/>
    <n v="16317.02"/>
    <n v="-9126.61"/>
  </r>
  <r>
    <x v="0"/>
    <x v="6"/>
    <x v="11"/>
    <x v="11"/>
    <x v="220"/>
    <x v="218"/>
    <x v="1"/>
    <x v="0"/>
    <s v="Aislado"/>
    <x v="185"/>
    <s v="BT5B-R"/>
    <s v="Mayor a 100kWh"/>
    <n v="176"/>
    <n v="33325"/>
    <n v="23725.45"/>
    <n v="0"/>
  </r>
  <r>
    <x v="0"/>
    <x v="6"/>
    <x v="11"/>
    <x v="11"/>
    <x v="221"/>
    <x v="219"/>
    <x v="1"/>
    <x v="0"/>
    <s v="Aislado"/>
    <x v="185"/>
    <s v="BT5B-R"/>
    <s v="De 0 a 30 kWh "/>
    <n v="34"/>
    <n v="465"/>
    <n v="252.1"/>
    <n v="-246.45"/>
  </r>
  <r>
    <x v="0"/>
    <x v="6"/>
    <x v="11"/>
    <x v="11"/>
    <x v="221"/>
    <x v="219"/>
    <x v="1"/>
    <x v="0"/>
    <s v="Aislado"/>
    <x v="185"/>
    <s v="BT5B-R"/>
    <s v="De 30 a 100kWh"/>
    <n v="10"/>
    <n v="499"/>
    <n v="235.4"/>
    <n v="-159"/>
  </r>
  <r>
    <x v="0"/>
    <x v="6"/>
    <x v="11"/>
    <x v="11"/>
    <x v="221"/>
    <x v="219"/>
    <x v="1"/>
    <x v="0"/>
    <s v="Aislado"/>
    <x v="185"/>
    <s v="BT5B-R"/>
    <s v="Mayor a 100kWh"/>
    <n v="2"/>
    <n v="531"/>
    <n v="373.77"/>
    <n v="0"/>
  </r>
  <r>
    <x v="0"/>
    <x v="6"/>
    <x v="11"/>
    <x v="11"/>
    <x v="222"/>
    <x v="220"/>
    <x v="1"/>
    <x v="0"/>
    <s v="Aislado"/>
    <x v="185"/>
    <s v="BT5B-R"/>
    <s v="De 0 a 30 kWh "/>
    <n v="49"/>
    <n v="308"/>
    <n v="307.58"/>
    <n v="-163.24"/>
  </r>
  <r>
    <x v="0"/>
    <x v="6"/>
    <x v="11"/>
    <x v="11"/>
    <x v="222"/>
    <x v="220"/>
    <x v="1"/>
    <x v="0"/>
    <s v="Aislado"/>
    <x v="185"/>
    <s v="BT5B-R"/>
    <s v="De 30 a 100kWh"/>
    <n v="2"/>
    <n v="78"/>
    <n v="32.17"/>
    <n v="-31.8"/>
  </r>
  <r>
    <x v="0"/>
    <x v="6"/>
    <x v="11"/>
    <x v="11"/>
    <x v="223"/>
    <x v="221"/>
    <x v="1"/>
    <x v="0"/>
    <s v="Aislado"/>
    <x v="185"/>
    <s v="BT5B-R"/>
    <s v="De 0 a 30 kWh "/>
    <n v="309"/>
    <n v="4045"/>
    <n v="2263.5"/>
    <n v="-2143.85"/>
  </r>
  <r>
    <x v="0"/>
    <x v="6"/>
    <x v="11"/>
    <x v="11"/>
    <x v="223"/>
    <x v="221"/>
    <x v="1"/>
    <x v="0"/>
    <s v="Aislado"/>
    <x v="185"/>
    <s v="BT5B-R"/>
    <s v="De 30 a 100kWh"/>
    <n v="228"/>
    <n v="13411"/>
    <n v="6757.85"/>
    <n v="-3625.2"/>
  </r>
  <r>
    <x v="0"/>
    <x v="6"/>
    <x v="11"/>
    <x v="11"/>
    <x v="223"/>
    <x v="221"/>
    <x v="1"/>
    <x v="0"/>
    <s v="Aislado"/>
    <x v="185"/>
    <s v="BT5B-R"/>
    <s v="Mayor a 100kWh"/>
    <n v="81"/>
    <n v="19849"/>
    <n v="14004.85"/>
    <n v="0"/>
  </r>
  <r>
    <x v="0"/>
    <x v="6"/>
    <x v="11"/>
    <x v="11"/>
    <x v="224"/>
    <x v="222"/>
    <x v="1"/>
    <x v="0"/>
    <s v="Aislado"/>
    <x v="185"/>
    <s v="BT5B-R"/>
    <s v="De 0 a 30 kWh "/>
    <n v="747"/>
    <n v="6642"/>
    <n v="4989.43"/>
    <n v="-3521.91"/>
  </r>
  <r>
    <x v="0"/>
    <x v="6"/>
    <x v="11"/>
    <x v="11"/>
    <x v="224"/>
    <x v="222"/>
    <x v="1"/>
    <x v="0"/>
    <s v="Aislado"/>
    <x v="185"/>
    <s v="BT5B-R"/>
    <s v="De 30 a 100kWh"/>
    <n v="174"/>
    <n v="9101"/>
    <n v="4383.57"/>
    <n v="-2768.34"/>
  </r>
  <r>
    <x v="0"/>
    <x v="6"/>
    <x v="11"/>
    <x v="11"/>
    <x v="224"/>
    <x v="222"/>
    <x v="1"/>
    <x v="0"/>
    <s v="Aislado"/>
    <x v="185"/>
    <s v="BT5B-R"/>
    <s v="Mayor a 100kWh"/>
    <n v="18"/>
    <n v="2554"/>
    <n v="1843.28"/>
    <n v="0"/>
  </r>
  <r>
    <x v="0"/>
    <x v="6"/>
    <x v="11"/>
    <x v="11"/>
    <x v="225"/>
    <x v="223"/>
    <x v="1"/>
    <x v="0"/>
    <s v="Aislado"/>
    <x v="185"/>
    <s v="BT5B-R"/>
    <s v="De 0 a 30 kWh "/>
    <n v="988"/>
    <n v="9567"/>
    <n v="6719.5"/>
    <n v="-5073.1899999999996"/>
  </r>
  <r>
    <x v="0"/>
    <x v="6"/>
    <x v="11"/>
    <x v="11"/>
    <x v="225"/>
    <x v="223"/>
    <x v="1"/>
    <x v="0"/>
    <s v="Aislado"/>
    <x v="185"/>
    <s v="BT5B-R"/>
    <s v="De 30 a 100kWh"/>
    <n v="344"/>
    <n v="19212"/>
    <n v="9500.6"/>
    <n v="-5473.04"/>
  </r>
  <r>
    <x v="0"/>
    <x v="6"/>
    <x v="11"/>
    <x v="11"/>
    <x v="225"/>
    <x v="223"/>
    <x v="1"/>
    <x v="0"/>
    <s v="Aislado"/>
    <x v="185"/>
    <s v="BT5B-R"/>
    <s v="Mayor a 100kWh"/>
    <n v="45"/>
    <n v="10837"/>
    <n v="7654.69"/>
    <n v="0"/>
  </r>
  <r>
    <x v="0"/>
    <x v="6"/>
    <x v="11"/>
    <x v="11"/>
    <x v="337"/>
    <x v="332"/>
    <x v="1"/>
    <x v="0"/>
    <s v="Aislado"/>
    <x v="185"/>
    <s v="BT5B-R"/>
    <s v="De 0 a 30 kWh "/>
    <n v="169"/>
    <n v="2061"/>
    <n v="1214.8"/>
    <n v="-1092.9100000000001"/>
  </r>
  <r>
    <x v="0"/>
    <x v="6"/>
    <x v="11"/>
    <x v="11"/>
    <x v="337"/>
    <x v="332"/>
    <x v="1"/>
    <x v="0"/>
    <s v="Aislado"/>
    <x v="185"/>
    <s v="BT5B-R"/>
    <s v="De 30 a 100kWh"/>
    <n v="89"/>
    <n v="4910"/>
    <n v="2416.5500000000002"/>
    <n v="-1415.99"/>
  </r>
  <r>
    <x v="0"/>
    <x v="6"/>
    <x v="11"/>
    <x v="11"/>
    <x v="337"/>
    <x v="332"/>
    <x v="1"/>
    <x v="0"/>
    <s v="Aislado"/>
    <x v="185"/>
    <s v="BT5B-R"/>
    <s v="Mayor a 100kWh"/>
    <n v="72"/>
    <n v="17535"/>
    <n v="12381.5"/>
    <n v="0"/>
  </r>
  <r>
    <x v="0"/>
    <x v="6"/>
    <x v="11"/>
    <x v="11"/>
    <x v="226"/>
    <x v="224"/>
    <x v="1"/>
    <x v="0"/>
    <s v="Inteconectado"/>
    <x v="187"/>
    <s v="BT5B-R"/>
    <s v="De 0 a 30 kWh "/>
    <n v="7023"/>
    <n v="77642.509999999995"/>
    <n v="58358.52"/>
    <n v="-36529.26"/>
  </r>
  <r>
    <x v="0"/>
    <x v="6"/>
    <x v="11"/>
    <x v="11"/>
    <x v="226"/>
    <x v="224"/>
    <x v="1"/>
    <x v="0"/>
    <s v="Inteconectado"/>
    <x v="187"/>
    <s v="BT5B-R"/>
    <s v="De 30 a 100kWh"/>
    <n v="1904"/>
    <n v="99688.03"/>
    <n v="58519.01"/>
    <n v="-26904.16"/>
  </r>
  <r>
    <x v="0"/>
    <x v="6"/>
    <x v="11"/>
    <x v="11"/>
    <x v="226"/>
    <x v="224"/>
    <x v="1"/>
    <x v="0"/>
    <s v="Inteconectado"/>
    <x v="187"/>
    <s v="BT5B-R"/>
    <s v="Mayor a 100kWh"/>
    <n v="218"/>
    <n v="34329.94"/>
    <n v="27944.639999999999"/>
    <n v="800.18"/>
  </r>
  <r>
    <x v="0"/>
    <x v="6"/>
    <x v="11"/>
    <x v="11"/>
    <x v="227"/>
    <x v="225"/>
    <x v="1"/>
    <x v="0"/>
    <s v="Inteconectado"/>
    <x v="98"/>
    <s v="BT5B-R"/>
    <s v="De 0 a 30 kWh "/>
    <n v="1374"/>
    <n v="10842.11"/>
    <n v="8950.93"/>
    <n v="-5746.24"/>
  </r>
  <r>
    <x v="0"/>
    <x v="6"/>
    <x v="11"/>
    <x v="11"/>
    <x v="227"/>
    <x v="225"/>
    <x v="1"/>
    <x v="0"/>
    <s v="Inteconectado"/>
    <x v="98"/>
    <s v="BT5B-R"/>
    <s v="De 30 a 100kWh"/>
    <n v="175"/>
    <n v="9256.7099999999991"/>
    <n v="4474.88"/>
    <n v="-2783.47"/>
  </r>
  <r>
    <x v="0"/>
    <x v="6"/>
    <x v="11"/>
    <x v="11"/>
    <x v="227"/>
    <x v="225"/>
    <x v="1"/>
    <x v="0"/>
    <s v="Inteconectado"/>
    <x v="98"/>
    <s v="BT5B-R"/>
    <s v="Mayor a 100kWh"/>
    <n v="9"/>
    <n v="1840.09"/>
    <n v="1305.96"/>
    <n v="0"/>
  </r>
  <r>
    <x v="0"/>
    <x v="6"/>
    <x v="11"/>
    <x v="11"/>
    <x v="228"/>
    <x v="226"/>
    <x v="1"/>
    <x v="0"/>
    <s v="Inteconectado"/>
    <x v="187"/>
    <s v="BT5B-R"/>
    <s v="De 0 a 30 kWh "/>
    <n v="10321"/>
    <n v="86261.33"/>
    <n v="77759.13"/>
    <n v="-40624.82"/>
  </r>
  <r>
    <x v="0"/>
    <x v="6"/>
    <x v="11"/>
    <x v="11"/>
    <x v="228"/>
    <x v="226"/>
    <x v="1"/>
    <x v="0"/>
    <s v="Inteconectado"/>
    <x v="187"/>
    <s v="BT5B-R"/>
    <s v="De 30 a 100kWh"/>
    <n v="2288"/>
    <n v="122526.3"/>
    <n v="72478.52"/>
    <n v="-32358.86"/>
  </r>
  <r>
    <x v="0"/>
    <x v="6"/>
    <x v="11"/>
    <x v="11"/>
    <x v="228"/>
    <x v="226"/>
    <x v="1"/>
    <x v="0"/>
    <s v="Inteconectado"/>
    <x v="187"/>
    <s v="BT5B-R"/>
    <s v="Mayor a 100kWh"/>
    <n v="444"/>
    <n v="97248.59"/>
    <n v="78405.350000000006"/>
    <n v="2207.6799999999998"/>
  </r>
  <r>
    <x v="0"/>
    <x v="6"/>
    <x v="11"/>
    <x v="11"/>
    <x v="229"/>
    <x v="227"/>
    <x v="1"/>
    <x v="0"/>
    <s v="Aislado"/>
    <x v="188"/>
    <s v="BT5B-R"/>
    <s v="De 0 a 30 kWh "/>
    <n v="1068"/>
    <n v="7315.12"/>
    <n v="6785.94"/>
    <n v="-3874.85"/>
  </r>
  <r>
    <x v="0"/>
    <x v="6"/>
    <x v="11"/>
    <x v="11"/>
    <x v="229"/>
    <x v="227"/>
    <x v="1"/>
    <x v="0"/>
    <s v="Aislado"/>
    <x v="188"/>
    <s v="BT5B-R"/>
    <s v="De 30 a 100kWh"/>
    <n v="73"/>
    <n v="3730.17"/>
    <n v="1776.19"/>
    <n v="-1160.29"/>
  </r>
  <r>
    <x v="0"/>
    <x v="6"/>
    <x v="11"/>
    <x v="11"/>
    <x v="229"/>
    <x v="227"/>
    <x v="1"/>
    <x v="0"/>
    <s v="Aislado"/>
    <x v="188"/>
    <s v="BT5B-R"/>
    <s v="Mayor a 100kWh"/>
    <n v="9"/>
    <n v="1633.8"/>
    <n v="1164.53"/>
    <n v="0"/>
  </r>
  <r>
    <x v="0"/>
    <x v="6"/>
    <x v="12"/>
    <x v="12"/>
    <x v="230"/>
    <x v="228"/>
    <x v="4"/>
    <x v="1"/>
    <s v="Inteconectado"/>
    <x v="189"/>
    <s v="BT5B-R"/>
    <s v="De 0 a 30 kWh "/>
    <n v="30953"/>
    <n v="377063"/>
    <n v="258042.8"/>
    <n v="-55406.01"/>
  </r>
  <r>
    <x v="0"/>
    <x v="6"/>
    <x v="12"/>
    <x v="12"/>
    <x v="230"/>
    <x v="228"/>
    <x v="4"/>
    <x v="1"/>
    <s v="Inteconectado"/>
    <x v="189"/>
    <s v="BT5B-R"/>
    <s v="De 30 a 100kWh"/>
    <n v="29772"/>
    <n v="1725324"/>
    <n v="971488.52"/>
    <n v="-131246.97"/>
  </r>
  <r>
    <x v="0"/>
    <x v="6"/>
    <x v="12"/>
    <x v="12"/>
    <x v="230"/>
    <x v="228"/>
    <x v="4"/>
    <x v="1"/>
    <s v="Inteconectado"/>
    <x v="189"/>
    <s v="BT5B-R"/>
    <s v="Mayor a 100kWh"/>
    <n v="12217"/>
    <n v="2544435"/>
    <n v="1576849.57"/>
    <n v="44539.19"/>
  </r>
  <r>
    <x v="0"/>
    <x v="6"/>
    <x v="12"/>
    <x v="12"/>
    <x v="231"/>
    <x v="229"/>
    <x v="4"/>
    <x v="1"/>
    <s v="Inteconectado"/>
    <x v="190"/>
    <s v="BT5B-R"/>
    <s v="De 0 a 30 kWh "/>
    <n v="11187"/>
    <n v="141089"/>
    <n v="95565.119999999995"/>
    <n v="-20800.68"/>
  </r>
  <r>
    <x v="0"/>
    <x v="6"/>
    <x v="12"/>
    <x v="12"/>
    <x v="231"/>
    <x v="229"/>
    <x v="4"/>
    <x v="1"/>
    <s v="Inteconectado"/>
    <x v="190"/>
    <s v="BT5B-R"/>
    <s v="De 30 a 100kWh"/>
    <n v="14917"/>
    <n v="904914"/>
    <n v="511704.34"/>
    <n v="-65988.42"/>
  </r>
  <r>
    <x v="0"/>
    <x v="6"/>
    <x v="12"/>
    <x v="12"/>
    <x v="231"/>
    <x v="229"/>
    <x v="4"/>
    <x v="1"/>
    <s v="Inteconectado"/>
    <x v="190"/>
    <s v="BT5B-R"/>
    <s v="Mayor a 100kWh"/>
    <n v="7559"/>
    <n v="1498274"/>
    <n v="931921.9"/>
    <n v="26301.39"/>
  </r>
  <r>
    <x v="0"/>
    <x v="6"/>
    <x v="12"/>
    <x v="12"/>
    <x v="232"/>
    <x v="230"/>
    <x v="2"/>
    <x v="1"/>
    <s v="Inteconectado"/>
    <x v="191"/>
    <s v="BT5B-R"/>
    <s v="De 0 a 30 kWh "/>
    <n v="7717"/>
    <n v="76429"/>
    <n v="57445.02"/>
    <n v="-11332.76"/>
  </r>
  <r>
    <x v="0"/>
    <x v="6"/>
    <x v="12"/>
    <x v="12"/>
    <x v="232"/>
    <x v="230"/>
    <x v="2"/>
    <x v="1"/>
    <s v="Inteconectado"/>
    <x v="191"/>
    <s v="BT5B-R"/>
    <s v="De 30 a 100kWh"/>
    <n v="3150"/>
    <n v="173805"/>
    <n v="98626.51"/>
    <n v="-14017.5"/>
  </r>
  <r>
    <x v="0"/>
    <x v="6"/>
    <x v="12"/>
    <x v="12"/>
    <x v="232"/>
    <x v="230"/>
    <x v="2"/>
    <x v="1"/>
    <s v="Inteconectado"/>
    <x v="191"/>
    <s v="BT5B-R"/>
    <s v="Mayor a 100kWh"/>
    <n v="1305"/>
    <n v="349588"/>
    <n v="217403.04"/>
    <n v="6130.31"/>
  </r>
  <r>
    <x v="0"/>
    <x v="6"/>
    <x v="12"/>
    <x v="12"/>
    <x v="233"/>
    <x v="231"/>
    <x v="6"/>
    <x v="0"/>
    <s v="Inteconectado"/>
    <x v="192"/>
    <s v="BT5B-R"/>
    <s v="De 0 a 30 kWh "/>
    <n v="1797"/>
    <n v="21149"/>
    <n v="11677.1"/>
    <n v="-8523.58"/>
  </r>
  <r>
    <x v="0"/>
    <x v="6"/>
    <x v="12"/>
    <x v="12"/>
    <x v="233"/>
    <x v="231"/>
    <x v="6"/>
    <x v="0"/>
    <s v="Inteconectado"/>
    <x v="192"/>
    <s v="BT5B-R"/>
    <s v="De 30 a 100kWh"/>
    <n v="990"/>
    <n v="50124"/>
    <n v="24166.35"/>
    <n v="-11969.1"/>
  </r>
  <r>
    <x v="0"/>
    <x v="6"/>
    <x v="12"/>
    <x v="12"/>
    <x v="233"/>
    <x v="231"/>
    <x v="6"/>
    <x v="0"/>
    <s v="Inteconectado"/>
    <x v="192"/>
    <s v="BT5B-R"/>
    <s v="Mayor a 100kWh"/>
    <n v="269"/>
    <n v="118984"/>
    <n v="80593.16"/>
    <n v="2275.67"/>
  </r>
  <r>
    <x v="0"/>
    <x v="6"/>
    <x v="12"/>
    <x v="12"/>
    <x v="234"/>
    <x v="232"/>
    <x v="6"/>
    <x v="0"/>
    <s v="Inteconectado"/>
    <x v="193"/>
    <s v="BT5B-R"/>
    <s v="De 0 a 30 kWh "/>
    <n v="8336"/>
    <n v="92521"/>
    <n v="53038.76"/>
    <n v="-37583.730000000003"/>
  </r>
  <r>
    <x v="0"/>
    <x v="6"/>
    <x v="12"/>
    <x v="12"/>
    <x v="234"/>
    <x v="232"/>
    <x v="6"/>
    <x v="0"/>
    <s v="Inteconectado"/>
    <x v="193"/>
    <s v="BT5B-R"/>
    <s v="De 30 a 100kWh"/>
    <n v="2849"/>
    <n v="143081"/>
    <n v="69282.34"/>
    <n v="-34729.31"/>
  </r>
  <r>
    <x v="0"/>
    <x v="6"/>
    <x v="12"/>
    <x v="12"/>
    <x v="234"/>
    <x v="232"/>
    <x v="6"/>
    <x v="0"/>
    <s v="Inteconectado"/>
    <x v="193"/>
    <s v="BT5B-R"/>
    <s v="Mayor a 100kWh"/>
    <n v="343"/>
    <n v="90980"/>
    <n v="62110.19"/>
    <n v="1274.54"/>
  </r>
  <r>
    <x v="0"/>
    <x v="6"/>
    <x v="12"/>
    <x v="12"/>
    <x v="235"/>
    <x v="233"/>
    <x v="0"/>
    <x v="0"/>
    <s v="Inteconectado"/>
    <x v="194"/>
    <s v="BT5B-R"/>
    <s v="De 0 a 30 kWh "/>
    <n v="30825"/>
    <n v="242015"/>
    <n v="187002.66"/>
    <n v="-109472.68"/>
  </r>
  <r>
    <x v="0"/>
    <x v="6"/>
    <x v="12"/>
    <x v="12"/>
    <x v="235"/>
    <x v="233"/>
    <x v="0"/>
    <x v="0"/>
    <s v="Inteconectado"/>
    <x v="194"/>
    <s v="BT5B-R"/>
    <s v="De 30 a 100kWh"/>
    <n v="5480"/>
    <n v="281211"/>
    <n v="152092.1"/>
    <n v="-74366.490000000005"/>
  </r>
  <r>
    <x v="0"/>
    <x v="6"/>
    <x v="12"/>
    <x v="12"/>
    <x v="235"/>
    <x v="233"/>
    <x v="0"/>
    <x v="0"/>
    <s v="Inteconectado"/>
    <x v="194"/>
    <s v="BT5B-R"/>
    <s v="Mayor a 100kWh"/>
    <n v="956"/>
    <n v="240338"/>
    <n v="184029.07"/>
    <n v="5048.3100000000004"/>
  </r>
  <r>
    <x v="0"/>
    <x v="6"/>
    <x v="12"/>
    <x v="12"/>
    <x v="236"/>
    <x v="234"/>
    <x v="5"/>
    <x v="0"/>
    <s v="Inteconectado"/>
    <x v="195"/>
    <s v="BT5B-R"/>
    <s v="De 0 a 30 kWh "/>
    <n v="298"/>
    <n v="4058"/>
    <n v="2254.21"/>
    <n v="-1810.25"/>
  </r>
  <r>
    <x v="0"/>
    <x v="6"/>
    <x v="12"/>
    <x v="12"/>
    <x v="236"/>
    <x v="234"/>
    <x v="5"/>
    <x v="0"/>
    <s v="Inteconectado"/>
    <x v="195"/>
    <s v="BT5B-R"/>
    <s v="De 30 a 100kWh"/>
    <n v="234"/>
    <n v="12660"/>
    <n v="6878.32"/>
    <n v="-3130.92"/>
  </r>
  <r>
    <x v="0"/>
    <x v="6"/>
    <x v="12"/>
    <x v="12"/>
    <x v="236"/>
    <x v="234"/>
    <x v="5"/>
    <x v="0"/>
    <s v="Inteconectado"/>
    <x v="195"/>
    <s v="BT5B-R"/>
    <s v="Mayor a 100kWh"/>
    <n v="58"/>
    <n v="11230"/>
    <n v="8543.83"/>
    <n v="239.96"/>
  </r>
  <r>
    <x v="0"/>
    <x v="6"/>
    <x v="12"/>
    <x v="12"/>
    <x v="237"/>
    <x v="235"/>
    <x v="5"/>
    <x v="0"/>
    <s v="Inteconectado"/>
    <x v="196"/>
    <s v="BT5B-R"/>
    <s v="De 0 a 30 kWh "/>
    <n v="26107"/>
    <n v="189135"/>
    <n v="152614.19"/>
    <n v="-85446.9"/>
  </r>
  <r>
    <x v="0"/>
    <x v="6"/>
    <x v="12"/>
    <x v="12"/>
    <x v="237"/>
    <x v="235"/>
    <x v="5"/>
    <x v="0"/>
    <s v="Inteconectado"/>
    <x v="196"/>
    <s v="BT5B-R"/>
    <s v="De 30 a 100kWh"/>
    <n v="4046"/>
    <n v="200627"/>
    <n v="106844.05"/>
    <n v="-54799.5"/>
  </r>
  <r>
    <x v="0"/>
    <x v="6"/>
    <x v="12"/>
    <x v="12"/>
    <x v="237"/>
    <x v="235"/>
    <x v="5"/>
    <x v="0"/>
    <s v="Inteconectado"/>
    <x v="196"/>
    <s v="BT5B-R"/>
    <s v="Mayor a 100kWh"/>
    <n v="525"/>
    <n v="114525"/>
    <n v="87892.79"/>
    <n v="2478.0700000000002"/>
  </r>
  <r>
    <x v="0"/>
    <x v="6"/>
    <x v="12"/>
    <x v="12"/>
    <x v="238"/>
    <x v="236"/>
    <x v="0"/>
    <x v="0"/>
    <s v="Inteconectado"/>
    <x v="197"/>
    <s v="BT5B-R"/>
    <s v="De 0 a 30 kWh "/>
    <n v="15563"/>
    <n v="127421"/>
    <n v="95963.15"/>
    <n v="-57790.55"/>
  </r>
  <r>
    <x v="0"/>
    <x v="6"/>
    <x v="12"/>
    <x v="12"/>
    <x v="238"/>
    <x v="236"/>
    <x v="0"/>
    <x v="0"/>
    <s v="Inteconectado"/>
    <x v="197"/>
    <s v="BT5B-R"/>
    <s v="De 30 a 100kWh"/>
    <n v="1952"/>
    <n v="97028"/>
    <n v="52011.8"/>
    <n v="-26552.71"/>
  </r>
  <r>
    <x v="0"/>
    <x v="6"/>
    <x v="12"/>
    <x v="12"/>
    <x v="238"/>
    <x v="236"/>
    <x v="0"/>
    <x v="0"/>
    <s v="Inteconectado"/>
    <x v="197"/>
    <s v="BT5B-R"/>
    <s v="Mayor a 100kWh"/>
    <n v="248"/>
    <n v="59957"/>
    <n v="46104.59"/>
    <n v="1296.77"/>
  </r>
  <r>
    <x v="0"/>
    <x v="6"/>
    <x v="12"/>
    <x v="12"/>
    <x v="239"/>
    <x v="237"/>
    <x v="5"/>
    <x v="0"/>
    <s v="Inteconectado"/>
    <x v="198"/>
    <s v="BT5B-R"/>
    <s v="De 0 a 30 kWh "/>
    <n v="4394"/>
    <n v="34153"/>
    <n v="26480.52"/>
    <n v="-15598.44"/>
  </r>
  <r>
    <x v="0"/>
    <x v="6"/>
    <x v="12"/>
    <x v="12"/>
    <x v="239"/>
    <x v="237"/>
    <x v="5"/>
    <x v="0"/>
    <s v="Inteconectado"/>
    <x v="198"/>
    <s v="BT5B-R"/>
    <s v="De 30 a 100kWh"/>
    <n v="605"/>
    <n v="29626"/>
    <n v="15866.47"/>
    <n v="-8289.41"/>
  </r>
  <r>
    <x v="0"/>
    <x v="6"/>
    <x v="12"/>
    <x v="12"/>
    <x v="239"/>
    <x v="237"/>
    <x v="5"/>
    <x v="0"/>
    <s v="Inteconectado"/>
    <x v="198"/>
    <s v="BT5B-R"/>
    <s v="Mayor a 100kWh"/>
    <n v="86"/>
    <n v="18716"/>
    <n v="14527.02"/>
    <n v="408.2"/>
  </r>
  <r>
    <x v="0"/>
    <x v="6"/>
    <x v="12"/>
    <x v="12"/>
    <x v="240"/>
    <x v="238"/>
    <x v="1"/>
    <x v="0"/>
    <s v="Inteconectado"/>
    <x v="199"/>
    <s v="BT5B-R"/>
    <s v="De 0 a 30 kWh "/>
    <n v="112"/>
    <n v="268"/>
    <n v="659.04"/>
    <n v="-139.63"/>
  </r>
  <r>
    <x v="0"/>
    <x v="6"/>
    <x v="12"/>
    <x v="12"/>
    <x v="240"/>
    <x v="238"/>
    <x v="1"/>
    <x v="0"/>
    <s v="Inteconectado"/>
    <x v="199"/>
    <s v="BT5B-R"/>
    <s v="De 30 a 100kWh"/>
    <n v="5"/>
    <n v="288"/>
    <n v="189.48"/>
    <n v="-78.150000000000006"/>
  </r>
  <r>
    <x v="0"/>
    <x v="6"/>
    <x v="12"/>
    <x v="12"/>
    <x v="240"/>
    <x v="238"/>
    <x v="1"/>
    <x v="0"/>
    <s v="Inteconectado"/>
    <x v="199"/>
    <s v="BT5B-R"/>
    <s v="Mayor a 100kWh"/>
    <n v="4"/>
    <n v="593"/>
    <n v="533.91"/>
    <n v="15.08"/>
  </r>
  <r>
    <x v="0"/>
    <x v="6"/>
    <x v="12"/>
    <x v="12"/>
    <x v="241"/>
    <x v="239"/>
    <x v="1"/>
    <x v="0"/>
    <s v="Inteconectado"/>
    <x v="200"/>
    <s v="BT5B-R"/>
    <s v="De 0 a 30 kWh "/>
    <n v="6680"/>
    <n v="30006"/>
    <n v="43890.21"/>
    <n v="-15703.93"/>
  </r>
  <r>
    <x v="0"/>
    <x v="6"/>
    <x v="12"/>
    <x v="12"/>
    <x v="241"/>
    <x v="239"/>
    <x v="1"/>
    <x v="0"/>
    <s v="Inteconectado"/>
    <x v="200"/>
    <s v="BT5B-R"/>
    <s v="De 30 a 100kWh"/>
    <n v="295"/>
    <n v="14729"/>
    <n v="9311.81"/>
    <n v="-4630.05"/>
  </r>
  <r>
    <x v="0"/>
    <x v="6"/>
    <x v="12"/>
    <x v="12"/>
    <x v="241"/>
    <x v="239"/>
    <x v="1"/>
    <x v="0"/>
    <s v="Inteconectado"/>
    <x v="200"/>
    <s v="BT5B-R"/>
    <s v="Mayor a 100kWh"/>
    <n v="35"/>
    <n v="6841"/>
    <n v="6123.71"/>
    <n v="172.32"/>
  </r>
  <r>
    <x v="0"/>
    <x v="6"/>
    <x v="12"/>
    <x v="12"/>
    <x v="242"/>
    <x v="240"/>
    <x v="1"/>
    <x v="0"/>
    <s v="Inteconectado"/>
    <x v="201"/>
    <s v="BT5B-R"/>
    <s v="De 0 a 30 kWh "/>
    <n v="3637"/>
    <n v="11880"/>
    <n v="22490.98"/>
    <n v="-6251.69"/>
  </r>
  <r>
    <x v="0"/>
    <x v="6"/>
    <x v="12"/>
    <x v="12"/>
    <x v="242"/>
    <x v="240"/>
    <x v="1"/>
    <x v="0"/>
    <s v="Inteconectado"/>
    <x v="201"/>
    <s v="BT5B-R"/>
    <s v="De 30 a 100kWh"/>
    <n v="94"/>
    <n v="4873"/>
    <n v="3134.75"/>
    <n v="-1484.26"/>
  </r>
  <r>
    <x v="0"/>
    <x v="6"/>
    <x v="12"/>
    <x v="12"/>
    <x v="242"/>
    <x v="240"/>
    <x v="1"/>
    <x v="0"/>
    <s v="Inteconectado"/>
    <x v="201"/>
    <s v="BT5B-R"/>
    <s v="Mayor a 100kWh"/>
    <n v="18"/>
    <n v="4752"/>
    <n v="4245.3999999999996"/>
    <n v="119.59"/>
  </r>
  <r>
    <x v="0"/>
    <x v="6"/>
    <x v="12"/>
    <x v="12"/>
    <x v="243"/>
    <x v="241"/>
    <x v="1"/>
    <x v="0"/>
    <s v="Inteconectado"/>
    <x v="202"/>
    <s v="BT5B-R"/>
    <s v="De 0 a 30 kWh "/>
    <n v="3100"/>
    <n v="15882"/>
    <n v="21072.31"/>
    <n v="-8398.0499999999993"/>
  </r>
  <r>
    <x v="0"/>
    <x v="6"/>
    <x v="12"/>
    <x v="12"/>
    <x v="243"/>
    <x v="241"/>
    <x v="1"/>
    <x v="0"/>
    <s v="Inteconectado"/>
    <x v="202"/>
    <s v="BT5B-R"/>
    <s v="De 30 a 100kWh"/>
    <n v="172"/>
    <n v="7960"/>
    <n v="4948.16"/>
    <n v="-2730.42"/>
  </r>
  <r>
    <x v="0"/>
    <x v="6"/>
    <x v="12"/>
    <x v="12"/>
    <x v="243"/>
    <x v="241"/>
    <x v="1"/>
    <x v="0"/>
    <s v="Inteconectado"/>
    <x v="202"/>
    <s v="BT5B-R"/>
    <s v="Mayor a 100kWh"/>
    <n v="13"/>
    <n v="2959"/>
    <n v="2666.31"/>
    <n v="75.06"/>
  </r>
  <r>
    <x v="0"/>
    <x v="6"/>
    <x v="12"/>
    <x v="12"/>
    <x v="244"/>
    <x v="242"/>
    <x v="1"/>
    <x v="0"/>
    <s v="Inteconectado"/>
    <x v="201"/>
    <s v="BT5B-R"/>
    <s v="De 0 a 30 kWh "/>
    <n v="489"/>
    <n v="1439"/>
    <n v="2969.37"/>
    <n v="-752.52"/>
  </r>
  <r>
    <x v="0"/>
    <x v="6"/>
    <x v="12"/>
    <x v="12"/>
    <x v="244"/>
    <x v="242"/>
    <x v="1"/>
    <x v="0"/>
    <s v="Inteconectado"/>
    <x v="201"/>
    <s v="BT5B-R"/>
    <s v="De 30 a 100kWh"/>
    <n v="3"/>
    <n v="106"/>
    <n v="57.74"/>
    <n v="-47.07"/>
  </r>
  <r>
    <x v="0"/>
    <x v="6"/>
    <x v="13"/>
    <x v="13"/>
    <x v="245"/>
    <x v="243"/>
    <x v="2"/>
    <x v="1"/>
    <s v="Inteconectado"/>
    <x v="203"/>
    <s v="BT5B-R"/>
    <s v="De 0 a 30 kWh "/>
    <n v="5382"/>
    <n v="52622.84"/>
    <n v="37257.22"/>
    <n v="-6928.43"/>
  </r>
  <r>
    <x v="0"/>
    <x v="6"/>
    <x v="13"/>
    <x v="13"/>
    <x v="245"/>
    <x v="243"/>
    <x v="2"/>
    <x v="1"/>
    <s v="Inteconectado"/>
    <x v="203"/>
    <s v="BT5B-R"/>
    <s v="De 30 a 100kWh"/>
    <n v="9141"/>
    <n v="606359"/>
    <n v="311143.46999999997"/>
    <n v="-36089.35"/>
  </r>
  <r>
    <x v="0"/>
    <x v="6"/>
    <x v="13"/>
    <x v="13"/>
    <x v="245"/>
    <x v="243"/>
    <x v="2"/>
    <x v="1"/>
    <s v="Inteconectado"/>
    <x v="203"/>
    <s v="BT5B-R"/>
    <s v="Mayor a 100kWh"/>
    <n v="7624"/>
    <n v="1436703.66"/>
    <n v="796216.55"/>
    <n v="16695.46"/>
  </r>
  <r>
    <x v="0"/>
    <x v="6"/>
    <x v="13"/>
    <x v="13"/>
    <x v="246"/>
    <x v="244"/>
    <x v="2"/>
    <x v="1"/>
    <s v="Inteconectado"/>
    <x v="204"/>
    <s v="BT5B-R"/>
    <s v="De 0 a 30 kWh "/>
    <n v="6045"/>
    <n v="61214"/>
    <n v="43423.79"/>
    <n v="-8309.92"/>
  </r>
  <r>
    <x v="0"/>
    <x v="6"/>
    <x v="13"/>
    <x v="13"/>
    <x v="246"/>
    <x v="244"/>
    <x v="2"/>
    <x v="1"/>
    <s v="Inteconectado"/>
    <x v="204"/>
    <s v="BT5B-R"/>
    <s v="De 30 a 100kWh"/>
    <n v="8645"/>
    <n v="557163"/>
    <n v="293638.19"/>
    <n v="-35267.870000000003"/>
  </r>
  <r>
    <x v="0"/>
    <x v="6"/>
    <x v="13"/>
    <x v="13"/>
    <x v="246"/>
    <x v="244"/>
    <x v="2"/>
    <x v="1"/>
    <s v="Inteconectado"/>
    <x v="204"/>
    <s v="BT5B-R"/>
    <s v="Mayor a 100kWh"/>
    <n v="6055"/>
    <n v="1223009.33"/>
    <n v="689940.08"/>
    <n v="7740.56"/>
  </r>
  <r>
    <x v="0"/>
    <x v="6"/>
    <x v="13"/>
    <x v="13"/>
    <x v="247"/>
    <x v="245"/>
    <x v="4"/>
    <x v="1"/>
    <s v="Inteconectado"/>
    <x v="205"/>
    <s v="BT5B-R"/>
    <s v="De 0 a 30 kWh "/>
    <n v="19256"/>
    <n v="205183"/>
    <n v="136713.89000000001"/>
    <n v="-26517.29"/>
  </r>
  <r>
    <x v="0"/>
    <x v="6"/>
    <x v="13"/>
    <x v="13"/>
    <x v="247"/>
    <x v="245"/>
    <x v="4"/>
    <x v="1"/>
    <s v="Inteconectado"/>
    <x v="205"/>
    <s v="BT5B-R"/>
    <s v="De 30 a 100kWh"/>
    <n v="30588"/>
    <n v="1959699.16"/>
    <n v="984810.91"/>
    <n v="-118611.77"/>
  </r>
  <r>
    <x v="0"/>
    <x v="6"/>
    <x v="13"/>
    <x v="13"/>
    <x v="247"/>
    <x v="245"/>
    <x v="4"/>
    <x v="1"/>
    <s v="Inteconectado"/>
    <x v="205"/>
    <s v="BT5B-R"/>
    <s v="Mayor a 100kWh"/>
    <n v="26499"/>
    <n v="5432145"/>
    <n v="2952252.63"/>
    <n v="67507.59"/>
  </r>
  <r>
    <x v="0"/>
    <x v="6"/>
    <x v="13"/>
    <x v="13"/>
    <x v="248"/>
    <x v="246"/>
    <x v="2"/>
    <x v="1"/>
    <s v="Inteconectado"/>
    <x v="206"/>
    <s v="BT5B-R"/>
    <s v="De 0 a 30 kWh "/>
    <n v="225"/>
    <n v="2501"/>
    <n v="1716.8"/>
    <n v="-342.89"/>
  </r>
  <r>
    <x v="0"/>
    <x v="6"/>
    <x v="13"/>
    <x v="13"/>
    <x v="248"/>
    <x v="246"/>
    <x v="2"/>
    <x v="1"/>
    <s v="Inteconectado"/>
    <x v="206"/>
    <s v="BT5B-R"/>
    <s v="De 30 a 100kWh"/>
    <n v="337"/>
    <n v="20804"/>
    <n v="11046"/>
    <n v="-1392.34"/>
  </r>
  <r>
    <x v="0"/>
    <x v="6"/>
    <x v="13"/>
    <x v="13"/>
    <x v="248"/>
    <x v="246"/>
    <x v="2"/>
    <x v="1"/>
    <s v="Inteconectado"/>
    <x v="206"/>
    <s v="BT5B-R"/>
    <s v="Mayor a 100kWh"/>
    <n v="323"/>
    <n v="96358"/>
    <n v="53818.29"/>
    <n v="-3.21"/>
  </r>
  <r>
    <x v="0"/>
    <x v="6"/>
    <x v="13"/>
    <x v="13"/>
    <x v="249"/>
    <x v="247"/>
    <x v="6"/>
    <x v="0"/>
    <s v="Inteconectado"/>
    <x v="207"/>
    <s v="BT5B-R"/>
    <s v="De 0 a 30 kWh "/>
    <n v="2090"/>
    <n v="18943"/>
    <n v="11822.54"/>
    <n v="-6979.06"/>
  </r>
  <r>
    <x v="0"/>
    <x v="6"/>
    <x v="13"/>
    <x v="13"/>
    <x v="249"/>
    <x v="247"/>
    <x v="6"/>
    <x v="0"/>
    <s v="Inteconectado"/>
    <x v="207"/>
    <s v="BT5B-R"/>
    <s v="De 30 a 100kWh"/>
    <n v="801"/>
    <n v="43753"/>
    <n v="19970.23"/>
    <n v="-8914.7900000000009"/>
  </r>
  <r>
    <x v="0"/>
    <x v="6"/>
    <x v="13"/>
    <x v="13"/>
    <x v="249"/>
    <x v="247"/>
    <x v="6"/>
    <x v="0"/>
    <s v="Inteconectado"/>
    <x v="207"/>
    <s v="BT5B-R"/>
    <s v="Mayor a 100kWh"/>
    <n v="157"/>
    <n v="51990"/>
    <n v="21316.5"/>
    <n v="-10142.59"/>
  </r>
  <r>
    <x v="0"/>
    <x v="6"/>
    <x v="13"/>
    <x v="13"/>
    <x v="250"/>
    <x v="248"/>
    <x v="5"/>
    <x v="0"/>
    <s v="Inteconectado"/>
    <x v="208"/>
    <s v="BT5B-R"/>
    <s v="De 0 a 30 kWh "/>
    <n v="4059"/>
    <n v="38610.33"/>
    <n v="25386.65"/>
    <n v="-15848.04"/>
  </r>
  <r>
    <x v="0"/>
    <x v="6"/>
    <x v="13"/>
    <x v="13"/>
    <x v="250"/>
    <x v="248"/>
    <x v="5"/>
    <x v="0"/>
    <s v="Inteconectado"/>
    <x v="208"/>
    <s v="BT5B-R"/>
    <s v="De 30 a 100kWh"/>
    <n v="1127"/>
    <n v="57756"/>
    <n v="28578.959999999999"/>
    <n v="-14021.67"/>
  </r>
  <r>
    <x v="0"/>
    <x v="6"/>
    <x v="13"/>
    <x v="13"/>
    <x v="250"/>
    <x v="248"/>
    <x v="5"/>
    <x v="0"/>
    <s v="Inteconectado"/>
    <x v="208"/>
    <s v="BT5B-R"/>
    <s v="Mayor a 100kWh"/>
    <n v="218"/>
    <n v="49470"/>
    <n v="34156.32"/>
    <n v="555.75"/>
  </r>
  <r>
    <x v="0"/>
    <x v="6"/>
    <x v="13"/>
    <x v="13"/>
    <x v="251"/>
    <x v="249"/>
    <x v="6"/>
    <x v="0"/>
    <s v="Inteconectado"/>
    <x v="209"/>
    <s v="BT5B-R"/>
    <s v="De 0 a 30 kWh "/>
    <n v="2262"/>
    <n v="13893.5"/>
    <n v="11525.12"/>
    <n v="-5248.56"/>
  </r>
  <r>
    <x v="0"/>
    <x v="6"/>
    <x v="13"/>
    <x v="13"/>
    <x v="251"/>
    <x v="249"/>
    <x v="6"/>
    <x v="0"/>
    <s v="Inteconectado"/>
    <x v="209"/>
    <s v="BT5B-R"/>
    <s v="De 30 a 100kWh"/>
    <n v="1172"/>
    <n v="69097"/>
    <n v="32674.03"/>
    <n v="-13151.65"/>
  </r>
  <r>
    <x v="0"/>
    <x v="6"/>
    <x v="13"/>
    <x v="13"/>
    <x v="251"/>
    <x v="249"/>
    <x v="6"/>
    <x v="0"/>
    <s v="Inteconectado"/>
    <x v="209"/>
    <s v="BT5B-R"/>
    <s v="Mayor a 100kWh"/>
    <n v="358"/>
    <n v="72884"/>
    <n v="44563.75"/>
    <n v="-457.58"/>
  </r>
  <r>
    <x v="0"/>
    <x v="6"/>
    <x v="13"/>
    <x v="13"/>
    <x v="252"/>
    <x v="250"/>
    <x v="5"/>
    <x v="0"/>
    <s v="Inteconectado"/>
    <x v="210"/>
    <s v="BT5B-R"/>
    <s v="De 0 a 30 kWh "/>
    <n v="236"/>
    <n v="2426"/>
    <n v="1528.82"/>
    <n v="-1007.77"/>
  </r>
  <r>
    <x v="0"/>
    <x v="6"/>
    <x v="13"/>
    <x v="13"/>
    <x v="252"/>
    <x v="250"/>
    <x v="5"/>
    <x v="0"/>
    <s v="Inteconectado"/>
    <x v="210"/>
    <s v="BT5B-R"/>
    <s v="De 30 a 100kWh"/>
    <n v="99"/>
    <n v="4882"/>
    <n v="2407.61"/>
    <n v="-1245.5899999999999"/>
  </r>
  <r>
    <x v="0"/>
    <x v="6"/>
    <x v="13"/>
    <x v="13"/>
    <x v="252"/>
    <x v="250"/>
    <x v="5"/>
    <x v="0"/>
    <s v="Inteconectado"/>
    <x v="210"/>
    <s v="BT5B-R"/>
    <s v="Mayor a 100kWh"/>
    <n v="31"/>
    <n v="10136"/>
    <n v="6776.46"/>
    <n v="-135.32"/>
  </r>
  <r>
    <x v="0"/>
    <x v="6"/>
    <x v="13"/>
    <x v="13"/>
    <x v="253"/>
    <x v="251"/>
    <x v="5"/>
    <x v="0"/>
    <s v="Inteconectado"/>
    <x v="211"/>
    <s v="BT5B-R"/>
    <s v="De 0 a 30 kWh "/>
    <n v="761"/>
    <n v="5865"/>
    <n v="4896.95"/>
    <n v="-2522.9499999999998"/>
  </r>
  <r>
    <x v="0"/>
    <x v="6"/>
    <x v="13"/>
    <x v="13"/>
    <x v="253"/>
    <x v="251"/>
    <x v="5"/>
    <x v="0"/>
    <s v="Inteconectado"/>
    <x v="211"/>
    <s v="BT5B-R"/>
    <s v="De 30 a 100kWh"/>
    <n v="511"/>
    <n v="29926"/>
    <n v="15605.58"/>
    <n v="-6411.08"/>
  </r>
  <r>
    <x v="0"/>
    <x v="6"/>
    <x v="13"/>
    <x v="13"/>
    <x v="253"/>
    <x v="251"/>
    <x v="5"/>
    <x v="0"/>
    <s v="Inteconectado"/>
    <x v="211"/>
    <s v="BT5B-R"/>
    <s v="Mayor a 100kWh"/>
    <n v="107"/>
    <n v="27682"/>
    <n v="16186.56"/>
    <n v="-2516.21"/>
  </r>
  <r>
    <x v="0"/>
    <x v="6"/>
    <x v="14"/>
    <x v="14"/>
    <x v="254"/>
    <x v="252"/>
    <x v="4"/>
    <x v="1"/>
    <s v="Inteconectado"/>
    <x v="212"/>
    <s v="BT5B-R"/>
    <s v="De 0 a 30 kWh "/>
    <n v="22502"/>
    <n v="264656"/>
    <n v="175372.4"/>
    <n v="-36263.35"/>
  </r>
  <r>
    <x v="0"/>
    <x v="6"/>
    <x v="14"/>
    <x v="14"/>
    <x v="254"/>
    <x v="252"/>
    <x v="4"/>
    <x v="1"/>
    <s v="Inteconectado"/>
    <x v="212"/>
    <s v="BT5B-R"/>
    <s v="De 30 a 100kWh"/>
    <n v="42232"/>
    <n v="2707761"/>
    <n v="1436650.89"/>
    <n v="-173689.03"/>
  </r>
  <r>
    <x v="0"/>
    <x v="6"/>
    <x v="14"/>
    <x v="14"/>
    <x v="254"/>
    <x v="252"/>
    <x v="4"/>
    <x v="1"/>
    <s v="Inteconectado"/>
    <x v="212"/>
    <s v="BT5B-R"/>
    <s v="Mayor a 100kWh"/>
    <n v="36420"/>
    <n v="7976345"/>
    <n v="4618835.99"/>
    <n v="129957.54"/>
  </r>
  <r>
    <x v="0"/>
    <x v="6"/>
    <x v="14"/>
    <x v="14"/>
    <x v="255"/>
    <x v="253"/>
    <x v="5"/>
    <x v="0"/>
    <s v="Inteconectado"/>
    <x v="213"/>
    <s v="BT5B-R"/>
    <s v="De 0 a 30 kWh "/>
    <n v="384"/>
    <n v="3978"/>
    <n v="2246.96"/>
    <n v="-2146.4699999999998"/>
  </r>
  <r>
    <x v="0"/>
    <x v="6"/>
    <x v="14"/>
    <x v="14"/>
    <x v="255"/>
    <x v="253"/>
    <x v="5"/>
    <x v="0"/>
    <s v="Inteconectado"/>
    <x v="213"/>
    <s v="BT5B-R"/>
    <s v="De 30 a 100kWh"/>
    <n v="509"/>
    <n v="32403"/>
    <n v="17465.3"/>
    <n v="-8240.7099999999991"/>
  </r>
  <r>
    <x v="0"/>
    <x v="6"/>
    <x v="14"/>
    <x v="14"/>
    <x v="255"/>
    <x v="253"/>
    <x v="5"/>
    <x v="0"/>
    <s v="Inteconectado"/>
    <x v="213"/>
    <s v="BT5B-R"/>
    <s v="Mayor a 100kWh"/>
    <n v="227"/>
    <n v="41458"/>
    <n v="32154.11"/>
    <n v="903.75"/>
  </r>
  <r>
    <x v="0"/>
    <x v="6"/>
    <x v="14"/>
    <x v="14"/>
    <x v="256"/>
    <x v="254"/>
    <x v="4"/>
    <x v="1"/>
    <s v="Inteconectado"/>
    <x v="214"/>
    <s v="BT5B-R"/>
    <s v="De 0 a 30 kWh "/>
    <n v="3470"/>
    <n v="38004"/>
    <n v="26920.95"/>
    <n v="-5548.42"/>
  </r>
  <r>
    <x v="0"/>
    <x v="6"/>
    <x v="14"/>
    <x v="14"/>
    <x v="256"/>
    <x v="254"/>
    <x v="4"/>
    <x v="1"/>
    <s v="Inteconectado"/>
    <x v="214"/>
    <s v="BT5B-R"/>
    <s v="De 30 a 100kWh"/>
    <n v="6600"/>
    <n v="427814"/>
    <n v="240515.62"/>
    <n v="-28908"/>
  </r>
  <r>
    <x v="0"/>
    <x v="6"/>
    <x v="14"/>
    <x v="14"/>
    <x v="256"/>
    <x v="254"/>
    <x v="4"/>
    <x v="1"/>
    <s v="Inteconectado"/>
    <x v="214"/>
    <s v="BT5B-R"/>
    <s v="Mayor a 100kWh"/>
    <n v="6337"/>
    <n v="1365196"/>
    <n v="839443.3"/>
    <n v="23001.03"/>
  </r>
  <r>
    <x v="0"/>
    <x v="6"/>
    <x v="14"/>
    <x v="14"/>
    <x v="257"/>
    <x v="255"/>
    <x v="4"/>
    <x v="1"/>
    <s v="Inteconectado"/>
    <x v="215"/>
    <s v="BT5B-R"/>
    <s v="De 0 a 30 kWh "/>
    <n v="4283"/>
    <n v="56317"/>
    <n v="37446.03"/>
    <n v="-8259.1"/>
  </r>
  <r>
    <x v="0"/>
    <x v="6"/>
    <x v="14"/>
    <x v="14"/>
    <x v="257"/>
    <x v="255"/>
    <x v="4"/>
    <x v="1"/>
    <s v="Inteconectado"/>
    <x v="215"/>
    <s v="BT5B-R"/>
    <s v="De 30 a 100kWh"/>
    <n v="7145"/>
    <n v="440441"/>
    <n v="247827.47"/>
    <n v="-31471.29"/>
  </r>
  <r>
    <x v="0"/>
    <x v="6"/>
    <x v="14"/>
    <x v="14"/>
    <x v="257"/>
    <x v="255"/>
    <x v="4"/>
    <x v="1"/>
    <s v="Inteconectado"/>
    <x v="215"/>
    <s v="BT5B-R"/>
    <s v="Mayor a 100kWh"/>
    <n v="3843"/>
    <n v="696830"/>
    <n v="431295.03"/>
    <n v="11813.22"/>
  </r>
  <r>
    <x v="0"/>
    <x v="6"/>
    <x v="14"/>
    <x v="14"/>
    <x v="258"/>
    <x v="256"/>
    <x v="4"/>
    <x v="1"/>
    <s v="Inteconectado"/>
    <x v="216"/>
    <s v="BT5B-R"/>
    <s v="De 0 a 30 kWh "/>
    <n v="2193"/>
    <n v="23885"/>
    <n v="16954.03"/>
    <n v="-3485.51"/>
  </r>
  <r>
    <x v="0"/>
    <x v="6"/>
    <x v="14"/>
    <x v="14"/>
    <x v="258"/>
    <x v="256"/>
    <x v="4"/>
    <x v="1"/>
    <s v="Inteconectado"/>
    <x v="216"/>
    <s v="BT5B-R"/>
    <s v="De 30 a 100kWh"/>
    <n v="3695"/>
    <n v="236282"/>
    <n v="132807.97"/>
    <n v="-16182.62"/>
  </r>
  <r>
    <x v="0"/>
    <x v="6"/>
    <x v="14"/>
    <x v="14"/>
    <x v="258"/>
    <x v="256"/>
    <x v="4"/>
    <x v="1"/>
    <s v="Inteconectado"/>
    <x v="216"/>
    <s v="BT5B-R"/>
    <s v="Mayor a 100kWh"/>
    <n v="3211"/>
    <n v="706116"/>
    <n v="434338.99"/>
    <n v="12292.84"/>
  </r>
  <r>
    <x v="0"/>
    <x v="6"/>
    <x v="14"/>
    <x v="14"/>
    <x v="259"/>
    <x v="257"/>
    <x v="6"/>
    <x v="0"/>
    <s v="Inteconectado"/>
    <x v="217"/>
    <s v="BT5B-R"/>
    <s v="De 0 a 30 kWh "/>
    <n v="8226"/>
    <n v="96799"/>
    <n v="53979.83"/>
    <n v="-39762.300000000003"/>
  </r>
  <r>
    <x v="0"/>
    <x v="6"/>
    <x v="14"/>
    <x v="14"/>
    <x v="259"/>
    <x v="257"/>
    <x v="6"/>
    <x v="0"/>
    <s v="Inteconectado"/>
    <x v="217"/>
    <s v="BT5B-R"/>
    <s v="De 30 a 100kWh"/>
    <n v="3302"/>
    <n v="171877"/>
    <n v="85062.77"/>
    <n v="-40680.639999999999"/>
  </r>
  <r>
    <x v="0"/>
    <x v="6"/>
    <x v="14"/>
    <x v="14"/>
    <x v="259"/>
    <x v="257"/>
    <x v="6"/>
    <x v="0"/>
    <s v="Inteconectado"/>
    <x v="217"/>
    <s v="BT5B-R"/>
    <s v="Mayor a 100kWh"/>
    <n v="671"/>
    <n v="156495"/>
    <n v="109165.41"/>
    <n v="3071.92"/>
  </r>
  <r>
    <x v="0"/>
    <x v="6"/>
    <x v="14"/>
    <x v="14"/>
    <x v="260"/>
    <x v="258"/>
    <x v="2"/>
    <x v="1"/>
    <s v="Inteconectado"/>
    <x v="218"/>
    <s v="BT5B-R"/>
    <s v="De 0 a 30 kWh "/>
    <n v="71"/>
    <n v="603"/>
    <n v="419.49"/>
    <n v="-157.91"/>
  </r>
  <r>
    <x v="0"/>
    <x v="6"/>
    <x v="14"/>
    <x v="14"/>
    <x v="260"/>
    <x v="258"/>
    <x v="2"/>
    <x v="1"/>
    <s v="Inteconectado"/>
    <x v="218"/>
    <s v="BT5B-R"/>
    <s v="De 30 a 100kWh"/>
    <n v="96"/>
    <n v="6200"/>
    <n v="3249.11"/>
    <n v="-754.56"/>
  </r>
  <r>
    <x v="0"/>
    <x v="6"/>
    <x v="14"/>
    <x v="14"/>
    <x v="260"/>
    <x v="258"/>
    <x v="2"/>
    <x v="1"/>
    <s v="Inteconectado"/>
    <x v="218"/>
    <s v="BT5B-R"/>
    <s v="Mayor a 100kWh"/>
    <n v="136"/>
    <n v="35424"/>
    <n v="22241.16"/>
    <n v="628.59"/>
  </r>
  <r>
    <x v="0"/>
    <x v="6"/>
    <x v="14"/>
    <x v="14"/>
    <x v="261"/>
    <x v="259"/>
    <x v="6"/>
    <x v="0"/>
    <s v="Inteconectado"/>
    <x v="219"/>
    <s v="BT5B-R"/>
    <s v="De 0 a 30 kWh "/>
    <n v="16989"/>
    <n v="190784"/>
    <n v="108930"/>
    <n v="-77942.69"/>
  </r>
  <r>
    <x v="0"/>
    <x v="6"/>
    <x v="14"/>
    <x v="14"/>
    <x v="261"/>
    <x v="259"/>
    <x v="6"/>
    <x v="0"/>
    <s v="Inteconectado"/>
    <x v="219"/>
    <s v="BT5B-R"/>
    <s v="De 30 a 100kWh"/>
    <n v="8467"/>
    <n v="463369"/>
    <n v="232216.74"/>
    <n v="-103852.65"/>
  </r>
  <r>
    <x v="0"/>
    <x v="6"/>
    <x v="14"/>
    <x v="14"/>
    <x v="261"/>
    <x v="259"/>
    <x v="6"/>
    <x v="0"/>
    <s v="Inteconectado"/>
    <x v="219"/>
    <s v="BT5B-R"/>
    <s v="Mayor a 100kWh"/>
    <n v="2245"/>
    <n v="490320"/>
    <n v="341162.71"/>
    <n v="9637.91"/>
  </r>
  <r>
    <x v="0"/>
    <x v="6"/>
    <x v="14"/>
    <x v="14"/>
    <x v="262"/>
    <x v="260"/>
    <x v="5"/>
    <x v="0"/>
    <s v="Inteconectado"/>
    <x v="220"/>
    <s v="BT5B-R"/>
    <s v="De 0 a 30 kWh "/>
    <n v="15891"/>
    <n v="178681"/>
    <n v="111199.19"/>
    <n v="-81640.179999999993"/>
  </r>
  <r>
    <x v="0"/>
    <x v="6"/>
    <x v="14"/>
    <x v="14"/>
    <x v="262"/>
    <x v="260"/>
    <x v="5"/>
    <x v="0"/>
    <s v="Inteconectado"/>
    <x v="220"/>
    <s v="BT5B-R"/>
    <s v="De 30 a 100kWh"/>
    <n v="5047"/>
    <n v="266607"/>
    <n v="146712.75"/>
    <n v="-69187.61"/>
  </r>
  <r>
    <x v="0"/>
    <x v="6"/>
    <x v="14"/>
    <x v="14"/>
    <x v="262"/>
    <x v="260"/>
    <x v="5"/>
    <x v="0"/>
    <s v="Inteconectado"/>
    <x v="220"/>
    <s v="BT5B-R"/>
    <s v="Mayor a 100kWh"/>
    <n v="918"/>
    <n v="193243"/>
    <n v="150156.76"/>
    <n v="4218.9799999999996"/>
  </r>
  <r>
    <x v="0"/>
    <x v="6"/>
    <x v="14"/>
    <x v="14"/>
    <x v="263"/>
    <x v="261"/>
    <x v="6"/>
    <x v="0"/>
    <s v="Inteconectado"/>
    <x v="221"/>
    <s v="BT5B-R"/>
    <s v="De 0 a 30 kWh "/>
    <n v="28081"/>
    <n v="325013"/>
    <n v="182474"/>
    <n v="-132733.98000000001"/>
  </r>
  <r>
    <x v="0"/>
    <x v="6"/>
    <x v="14"/>
    <x v="14"/>
    <x v="263"/>
    <x v="261"/>
    <x v="6"/>
    <x v="0"/>
    <s v="Inteconectado"/>
    <x v="221"/>
    <s v="BT5B-R"/>
    <s v="De 30 a 100kWh"/>
    <n v="9565"/>
    <n v="508504"/>
    <n v="251941.48"/>
    <n v="-117058.74"/>
  </r>
  <r>
    <x v="0"/>
    <x v="6"/>
    <x v="14"/>
    <x v="14"/>
    <x v="263"/>
    <x v="261"/>
    <x v="6"/>
    <x v="0"/>
    <s v="Inteconectado"/>
    <x v="221"/>
    <s v="BT5B-R"/>
    <s v="Mayor a 100kWh"/>
    <n v="2328"/>
    <n v="462273"/>
    <n v="321026.3"/>
    <n v="9010.66"/>
  </r>
  <r>
    <x v="0"/>
    <x v="6"/>
    <x v="14"/>
    <x v="14"/>
    <x v="264"/>
    <x v="262"/>
    <x v="0"/>
    <x v="0"/>
    <s v="Inteconectado"/>
    <x v="222"/>
    <s v="BT5B-R"/>
    <s v="De 0 a 30 kWh "/>
    <n v="8780"/>
    <n v="89235"/>
    <n v="58999.09"/>
    <n v="-40530.74"/>
  </r>
  <r>
    <x v="0"/>
    <x v="6"/>
    <x v="14"/>
    <x v="14"/>
    <x v="264"/>
    <x v="262"/>
    <x v="0"/>
    <x v="0"/>
    <s v="Inteconectado"/>
    <x v="222"/>
    <s v="BT5B-R"/>
    <s v="De 30 a 100kWh"/>
    <n v="2068"/>
    <n v="105791"/>
    <n v="57189.41"/>
    <n v="-28362.11"/>
  </r>
  <r>
    <x v="0"/>
    <x v="6"/>
    <x v="14"/>
    <x v="14"/>
    <x v="264"/>
    <x v="262"/>
    <x v="0"/>
    <x v="0"/>
    <s v="Inteconectado"/>
    <x v="222"/>
    <s v="BT5B-R"/>
    <s v="Mayor a 100kWh"/>
    <n v="315"/>
    <n v="69634"/>
    <n v="50874.400000000001"/>
    <n v="-1364.7"/>
  </r>
  <r>
    <x v="0"/>
    <x v="6"/>
    <x v="14"/>
    <x v="14"/>
    <x v="265"/>
    <x v="263"/>
    <x v="5"/>
    <x v="0"/>
    <s v="Inteconectado"/>
    <x v="223"/>
    <s v="BT5B-R"/>
    <s v="De 0 a 30 kWh "/>
    <n v="14906"/>
    <n v="132189"/>
    <n v="93958.02"/>
    <n v="-59816.44"/>
  </r>
  <r>
    <x v="0"/>
    <x v="6"/>
    <x v="14"/>
    <x v="14"/>
    <x v="265"/>
    <x v="263"/>
    <x v="5"/>
    <x v="0"/>
    <s v="Inteconectado"/>
    <x v="223"/>
    <s v="BT5B-R"/>
    <s v="De 30 a 100kWh"/>
    <n v="6166"/>
    <n v="340316"/>
    <n v="188227.08"/>
    <n v="-83645.48"/>
  </r>
  <r>
    <x v="0"/>
    <x v="6"/>
    <x v="14"/>
    <x v="14"/>
    <x v="265"/>
    <x v="263"/>
    <x v="5"/>
    <x v="0"/>
    <s v="Inteconectado"/>
    <x v="223"/>
    <s v="BT5B-R"/>
    <s v="Mayor a 100kWh"/>
    <n v="1734"/>
    <n v="368369"/>
    <n v="282890.48"/>
    <n v="7971.34"/>
  </r>
  <r>
    <x v="0"/>
    <x v="6"/>
    <x v="14"/>
    <x v="14"/>
    <x v="266"/>
    <x v="264"/>
    <x v="2"/>
    <x v="1"/>
    <s v="Inteconectado"/>
    <x v="224"/>
    <s v="BT5B-R"/>
    <s v="De 0 a 30 kWh "/>
    <n v="5026"/>
    <n v="70924"/>
    <n v="47216.87"/>
    <n v="-10638.62"/>
  </r>
  <r>
    <x v="0"/>
    <x v="6"/>
    <x v="14"/>
    <x v="14"/>
    <x v="266"/>
    <x v="264"/>
    <x v="2"/>
    <x v="1"/>
    <s v="Inteconectado"/>
    <x v="224"/>
    <s v="BT5B-R"/>
    <s v="De 30 a 100kWh"/>
    <n v="4075"/>
    <n v="228780"/>
    <n v="131267.57999999999"/>
    <n v="-18337.5"/>
  </r>
  <r>
    <x v="0"/>
    <x v="6"/>
    <x v="14"/>
    <x v="14"/>
    <x v="266"/>
    <x v="264"/>
    <x v="2"/>
    <x v="1"/>
    <s v="Inteconectado"/>
    <x v="224"/>
    <s v="BT5B-R"/>
    <s v="Mayor a 100kWh"/>
    <n v="948"/>
    <n v="171809"/>
    <n v="108965.61"/>
    <n v="3074.96"/>
  </r>
  <r>
    <x v="0"/>
    <x v="6"/>
    <x v="14"/>
    <x v="14"/>
    <x v="267"/>
    <x v="265"/>
    <x v="0"/>
    <x v="0"/>
    <s v="Inteconectado"/>
    <x v="225"/>
    <s v="BT5B-R"/>
    <s v="De 0 a 30 kWh "/>
    <n v="19017"/>
    <n v="217776"/>
    <n v="134577.45000000001"/>
    <n v="-98888.82"/>
  </r>
  <r>
    <x v="0"/>
    <x v="6"/>
    <x v="14"/>
    <x v="14"/>
    <x v="267"/>
    <x v="265"/>
    <x v="0"/>
    <x v="0"/>
    <s v="Inteconectado"/>
    <x v="225"/>
    <s v="BT5B-R"/>
    <s v="De 30 a 100kWh"/>
    <n v="5685"/>
    <n v="284581"/>
    <n v="153125.21"/>
    <n v="-77481.3"/>
  </r>
  <r>
    <x v="0"/>
    <x v="6"/>
    <x v="14"/>
    <x v="14"/>
    <x v="267"/>
    <x v="265"/>
    <x v="0"/>
    <x v="0"/>
    <s v="Inteconectado"/>
    <x v="225"/>
    <s v="BT5B-R"/>
    <s v="Mayor a 100kWh"/>
    <n v="756"/>
    <n v="153077"/>
    <n v="118386.97"/>
    <n v="3341.82"/>
  </r>
  <r>
    <x v="0"/>
    <x v="6"/>
    <x v="14"/>
    <x v="14"/>
    <x v="268"/>
    <x v="266"/>
    <x v="6"/>
    <x v="0"/>
    <s v="Inteconectado"/>
    <x v="226"/>
    <s v="BT5B-R"/>
    <s v="De 0 a 30 kWh "/>
    <n v="793"/>
    <n v="8421"/>
    <n v="4952.41"/>
    <n v="-3422.9"/>
  </r>
  <r>
    <x v="0"/>
    <x v="6"/>
    <x v="14"/>
    <x v="14"/>
    <x v="268"/>
    <x v="266"/>
    <x v="6"/>
    <x v="0"/>
    <s v="Inteconectado"/>
    <x v="226"/>
    <s v="BT5B-R"/>
    <s v="De 30 a 100kWh"/>
    <n v="1015"/>
    <n v="60675"/>
    <n v="31056.14"/>
    <n v="-12378.6"/>
  </r>
  <r>
    <x v="0"/>
    <x v="6"/>
    <x v="14"/>
    <x v="14"/>
    <x v="268"/>
    <x v="266"/>
    <x v="6"/>
    <x v="0"/>
    <s v="Inteconectado"/>
    <x v="226"/>
    <s v="BT5B-R"/>
    <s v="Mayor a 100kWh"/>
    <n v="532"/>
    <n v="116537"/>
    <n v="80035.42"/>
    <n v="1729.2"/>
  </r>
  <r>
    <x v="0"/>
    <x v="6"/>
    <x v="14"/>
    <x v="14"/>
    <x v="269"/>
    <x v="267"/>
    <x v="4"/>
    <x v="1"/>
    <s v="Inteconectado"/>
    <x v="227"/>
    <s v="BT5B-R"/>
    <s v="De 0 a 30 kWh "/>
    <n v="126"/>
    <n v="1409"/>
    <n v="986.11"/>
    <n v="-204.54"/>
  </r>
  <r>
    <x v="0"/>
    <x v="6"/>
    <x v="14"/>
    <x v="14"/>
    <x v="269"/>
    <x v="267"/>
    <x v="4"/>
    <x v="1"/>
    <s v="Inteconectado"/>
    <x v="227"/>
    <s v="BT5B-R"/>
    <s v="De 30 a 100kWh"/>
    <n v="126"/>
    <n v="8140"/>
    <n v="4546.0600000000004"/>
    <n v="-548.1"/>
  </r>
  <r>
    <x v="0"/>
    <x v="6"/>
    <x v="14"/>
    <x v="14"/>
    <x v="269"/>
    <x v="267"/>
    <x v="4"/>
    <x v="1"/>
    <s v="Inteconectado"/>
    <x v="227"/>
    <s v="BT5B-R"/>
    <s v="Mayor a 100kWh"/>
    <n v="324"/>
    <n v="113557"/>
    <n v="68759.12"/>
    <n v="1937.02"/>
  </r>
  <r>
    <x v="0"/>
    <x v="6"/>
    <x v="14"/>
    <x v="14"/>
    <x v="270"/>
    <x v="268"/>
    <x v="0"/>
    <x v="0"/>
    <s v="Inteconectado"/>
    <x v="228"/>
    <s v="BT5B-R"/>
    <s v="De 0 a 30 kWh "/>
    <n v="8915"/>
    <n v="85886"/>
    <n v="58592.37"/>
    <n v="-39009.51"/>
  </r>
  <r>
    <x v="0"/>
    <x v="6"/>
    <x v="14"/>
    <x v="14"/>
    <x v="270"/>
    <x v="268"/>
    <x v="0"/>
    <x v="0"/>
    <s v="Inteconectado"/>
    <x v="228"/>
    <s v="BT5B-R"/>
    <s v="De 30 a 100kWh"/>
    <n v="1778"/>
    <n v="88080"/>
    <n v="47178.39"/>
    <n v="-24269.55"/>
  </r>
  <r>
    <x v="0"/>
    <x v="6"/>
    <x v="14"/>
    <x v="14"/>
    <x v="270"/>
    <x v="268"/>
    <x v="0"/>
    <x v="0"/>
    <s v="Inteconectado"/>
    <x v="228"/>
    <s v="BT5B-R"/>
    <s v="Mayor a 100kWh"/>
    <n v="250"/>
    <n v="55914"/>
    <n v="43153.52"/>
    <n v="1218.45"/>
  </r>
  <r>
    <x v="0"/>
    <x v="6"/>
    <x v="14"/>
    <x v="14"/>
    <x v="271"/>
    <x v="269"/>
    <x v="5"/>
    <x v="0"/>
    <s v="Inteconectado"/>
    <x v="229"/>
    <s v="BT5B-R"/>
    <s v="De 0 a 30 kWh "/>
    <n v="16241"/>
    <n v="176345"/>
    <n v="111495.52"/>
    <n v="-80150.080000000002"/>
  </r>
  <r>
    <x v="0"/>
    <x v="6"/>
    <x v="14"/>
    <x v="14"/>
    <x v="271"/>
    <x v="269"/>
    <x v="5"/>
    <x v="0"/>
    <s v="Inteconectado"/>
    <x v="229"/>
    <s v="BT5B-R"/>
    <s v="De 30 a 100kWh"/>
    <n v="2623"/>
    <n v="124081"/>
    <n v="65276.86"/>
    <n v="-35777.72"/>
  </r>
  <r>
    <x v="0"/>
    <x v="6"/>
    <x v="14"/>
    <x v="14"/>
    <x v="271"/>
    <x v="269"/>
    <x v="5"/>
    <x v="0"/>
    <s v="Inteconectado"/>
    <x v="229"/>
    <s v="BT5B-R"/>
    <s v="Mayor a 100kWh"/>
    <n v="214"/>
    <n v="45964"/>
    <n v="35520.480000000003"/>
    <n v="1002.51"/>
  </r>
  <r>
    <x v="0"/>
    <x v="6"/>
    <x v="14"/>
    <x v="14"/>
    <x v="272"/>
    <x v="270"/>
    <x v="2"/>
    <x v="1"/>
    <s v="Inteconectado"/>
    <x v="230"/>
    <s v="BT5B-R"/>
    <s v="De 0 a 30 kWh "/>
    <n v="1226"/>
    <n v="12616"/>
    <n v="9371.48"/>
    <n v="-1877.64"/>
  </r>
  <r>
    <x v="0"/>
    <x v="6"/>
    <x v="14"/>
    <x v="14"/>
    <x v="272"/>
    <x v="270"/>
    <x v="2"/>
    <x v="1"/>
    <s v="Inteconectado"/>
    <x v="230"/>
    <s v="BT5B-R"/>
    <s v="De 30 a 100kWh"/>
    <n v="1515"/>
    <n v="92509"/>
    <n v="52916.41"/>
    <n v="-6756.9"/>
  </r>
  <r>
    <x v="0"/>
    <x v="6"/>
    <x v="14"/>
    <x v="14"/>
    <x v="272"/>
    <x v="270"/>
    <x v="2"/>
    <x v="1"/>
    <s v="Inteconectado"/>
    <x v="230"/>
    <s v="BT5B-R"/>
    <s v="Mayor a 100kWh"/>
    <n v="984"/>
    <n v="200172"/>
    <n v="125696.28"/>
    <n v="3551.43"/>
  </r>
  <r>
    <x v="0"/>
    <x v="6"/>
    <x v="14"/>
    <x v="14"/>
    <x v="273"/>
    <x v="271"/>
    <x v="0"/>
    <x v="0"/>
    <s v="Inteconectado"/>
    <x v="231"/>
    <s v="BT5B-R"/>
    <s v="De 0 a 30 kWh "/>
    <n v="4010"/>
    <n v="41942"/>
    <n v="27276.19"/>
    <n v="-19050.310000000001"/>
  </r>
  <r>
    <x v="0"/>
    <x v="6"/>
    <x v="14"/>
    <x v="14"/>
    <x v="273"/>
    <x v="271"/>
    <x v="0"/>
    <x v="0"/>
    <s v="Inteconectado"/>
    <x v="231"/>
    <s v="BT5B-R"/>
    <s v="De 30 a 100kWh"/>
    <n v="758"/>
    <n v="37402"/>
    <n v="20018.169999999998"/>
    <n v="-10332.9"/>
  </r>
  <r>
    <x v="0"/>
    <x v="6"/>
    <x v="14"/>
    <x v="14"/>
    <x v="273"/>
    <x v="271"/>
    <x v="0"/>
    <x v="0"/>
    <s v="Inteconectado"/>
    <x v="231"/>
    <s v="BT5B-R"/>
    <s v="Mayor a 100kWh"/>
    <n v="91"/>
    <n v="27913"/>
    <n v="21407.59"/>
    <n v="604.55999999999995"/>
  </r>
  <r>
    <x v="0"/>
    <x v="6"/>
    <x v="14"/>
    <x v="14"/>
    <x v="274"/>
    <x v="272"/>
    <x v="5"/>
    <x v="0"/>
    <s v="Inteconectado"/>
    <x v="232"/>
    <s v="BT5B-R"/>
    <s v="De 0 a 30 kWh "/>
    <n v="12126"/>
    <n v="111841"/>
    <n v="78053.100000000006"/>
    <n v="-51191.199999999997"/>
  </r>
  <r>
    <x v="0"/>
    <x v="6"/>
    <x v="14"/>
    <x v="14"/>
    <x v="274"/>
    <x v="272"/>
    <x v="5"/>
    <x v="0"/>
    <s v="Inteconectado"/>
    <x v="232"/>
    <s v="BT5B-R"/>
    <s v="De 30 a 100kWh"/>
    <n v="2500"/>
    <n v="128137"/>
    <n v="69900.88"/>
    <n v="-34325"/>
  </r>
  <r>
    <x v="0"/>
    <x v="6"/>
    <x v="14"/>
    <x v="14"/>
    <x v="274"/>
    <x v="272"/>
    <x v="5"/>
    <x v="0"/>
    <s v="Inteconectado"/>
    <x v="232"/>
    <s v="BT5B-R"/>
    <s v="Mayor a 100kWh"/>
    <n v="710"/>
    <n v="247607"/>
    <n v="190869.5"/>
    <n v="5352.12"/>
  </r>
  <r>
    <x v="0"/>
    <x v="6"/>
    <x v="14"/>
    <x v="14"/>
    <x v="275"/>
    <x v="273"/>
    <x v="0"/>
    <x v="0"/>
    <s v="Inteconectado"/>
    <x v="233"/>
    <s v="BT5B-R"/>
    <s v="De 0 a 30 kWh "/>
    <n v="10814"/>
    <n v="107168"/>
    <n v="71808.89"/>
    <n v="-48521.98"/>
  </r>
  <r>
    <x v="0"/>
    <x v="6"/>
    <x v="14"/>
    <x v="14"/>
    <x v="275"/>
    <x v="273"/>
    <x v="0"/>
    <x v="0"/>
    <s v="Inteconectado"/>
    <x v="233"/>
    <s v="BT5B-R"/>
    <s v="De 30 a 100kWh"/>
    <n v="1741"/>
    <n v="83177"/>
    <n v="43906.23"/>
    <n v="-23662.87"/>
  </r>
  <r>
    <x v="0"/>
    <x v="6"/>
    <x v="14"/>
    <x v="14"/>
    <x v="275"/>
    <x v="273"/>
    <x v="0"/>
    <x v="0"/>
    <s v="Inteconectado"/>
    <x v="233"/>
    <s v="BT5B-R"/>
    <s v="Mayor a 100kWh"/>
    <n v="301"/>
    <n v="76743"/>
    <n v="59133.49"/>
    <n v="1665.97"/>
  </r>
  <r>
    <x v="0"/>
    <x v="6"/>
    <x v="14"/>
    <x v="14"/>
    <x v="276"/>
    <x v="274"/>
    <x v="1"/>
    <x v="0"/>
    <s v="Inteconectado"/>
    <x v="234"/>
    <s v="BT5B-R"/>
    <s v="De 0 a 30 kWh "/>
    <n v="1653"/>
    <n v="9794"/>
    <n v="11624.6"/>
    <n v="-5127.79"/>
  </r>
  <r>
    <x v="0"/>
    <x v="6"/>
    <x v="14"/>
    <x v="14"/>
    <x v="276"/>
    <x v="274"/>
    <x v="1"/>
    <x v="0"/>
    <s v="Inteconectado"/>
    <x v="234"/>
    <s v="BT5B-R"/>
    <s v="De 30 a 100kWh"/>
    <n v="164"/>
    <n v="8069"/>
    <n v="5078.26"/>
    <n v="-2575.35"/>
  </r>
  <r>
    <x v="0"/>
    <x v="6"/>
    <x v="14"/>
    <x v="14"/>
    <x v="276"/>
    <x v="274"/>
    <x v="1"/>
    <x v="0"/>
    <s v="Inteconectado"/>
    <x v="234"/>
    <s v="BT5B-R"/>
    <s v="Mayor a 100kWh"/>
    <n v="35"/>
    <n v="6690"/>
    <n v="5995.74"/>
    <n v="169.12"/>
  </r>
  <r>
    <x v="0"/>
    <x v="6"/>
    <x v="14"/>
    <x v="14"/>
    <x v="277"/>
    <x v="275"/>
    <x v="1"/>
    <x v="0"/>
    <s v="Inteconectado"/>
    <x v="235"/>
    <s v="BT5B-R"/>
    <s v="De 0 a 30 kWh "/>
    <n v="181"/>
    <n v="2093"/>
    <n v="1399.62"/>
    <n v="-1310.3800000000001"/>
  </r>
  <r>
    <x v="0"/>
    <x v="6"/>
    <x v="14"/>
    <x v="14"/>
    <x v="277"/>
    <x v="275"/>
    <x v="1"/>
    <x v="0"/>
    <s v="Inteconectado"/>
    <x v="235"/>
    <s v="BT5B-R"/>
    <s v="De 30 a 100kWh"/>
    <n v="162"/>
    <n v="9664"/>
    <n v="6007.79"/>
    <n v="-3042.36"/>
  </r>
  <r>
    <x v="0"/>
    <x v="6"/>
    <x v="14"/>
    <x v="14"/>
    <x v="277"/>
    <x v="275"/>
    <x v="1"/>
    <x v="0"/>
    <s v="Inteconectado"/>
    <x v="235"/>
    <s v="BT5B-R"/>
    <s v="Mayor a 100kWh"/>
    <n v="55"/>
    <n v="11560"/>
    <n v="10404.780000000001"/>
    <n v="292.64"/>
  </r>
  <r>
    <x v="0"/>
    <x v="6"/>
    <x v="14"/>
    <x v="14"/>
    <x v="278"/>
    <x v="276"/>
    <x v="1"/>
    <x v="0"/>
    <s v="Inteconectado"/>
    <x v="236"/>
    <s v="BT5B-R"/>
    <s v="De 0 a 30 kWh "/>
    <n v="8984"/>
    <n v="57518"/>
    <n v="64834.46"/>
    <n v="-30442.61"/>
  </r>
  <r>
    <x v="0"/>
    <x v="6"/>
    <x v="14"/>
    <x v="14"/>
    <x v="278"/>
    <x v="276"/>
    <x v="1"/>
    <x v="0"/>
    <s v="Inteconectado"/>
    <x v="236"/>
    <s v="BT5B-R"/>
    <s v="De 30 a 100kWh"/>
    <n v="494"/>
    <n v="22445"/>
    <n v="13837.38"/>
    <n v="-7861.65"/>
  </r>
  <r>
    <x v="0"/>
    <x v="6"/>
    <x v="14"/>
    <x v="14"/>
    <x v="278"/>
    <x v="276"/>
    <x v="1"/>
    <x v="0"/>
    <s v="Inteconectado"/>
    <x v="236"/>
    <s v="BT5B-R"/>
    <s v="Mayor a 100kWh"/>
    <n v="27"/>
    <n v="4928"/>
    <n v="4471.08"/>
    <n v="125.78"/>
  </r>
  <r>
    <x v="0"/>
    <x v="6"/>
    <x v="14"/>
    <x v="14"/>
    <x v="279"/>
    <x v="277"/>
    <x v="1"/>
    <x v="0"/>
    <s v="Inteconectado"/>
    <x v="237"/>
    <s v="BT5B-R"/>
    <s v="De 0 a 30 kWh "/>
    <n v="1575"/>
    <n v="10025"/>
    <n v="11348.16"/>
    <n v="-5310.08"/>
  </r>
  <r>
    <x v="0"/>
    <x v="6"/>
    <x v="14"/>
    <x v="14"/>
    <x v="279"/>
    <x v="277"/>
    <x v="1"/>
    <x v="0"/>
    <s v="Inteconectado"/>
    <x v="237"/>
    <s v="BT5B-R"/>
    <s v="De 30 a 100kWh"/>
    <n v="47"/>
    <n v="2000"/>
    <n v="1203.27"/>
    <n v="-746.69"/>
  </r>
  <r>
    <x v="0"/>
    <x v="6"/>
    <x v="14"/>
    <x v="14"/>
    <x v="279"/>
    <x v="277"/>
    <x v="1"/>
    <x v="0"/>
    <s v="Inteconectado"/>
    <x v="237"/>
    <s v="BT5B-R"/>
    <s v="Mayor a 100kWh"/>
    <n v="3"/>
    <n v="536"/>
    <n v="487.01"/>
    <n v="13.73"/>
  </r>
  <r>
    <x v="0"/>
    <x v="6"/>
    <x v="14"/>
    <x v="14"/>
    <x v="280"/>
    <x v="278"/>
    <x v="1"/>
    <x v="0"/>
    <s v="Inteconectado"/>
    <x v="238"/>
    <s v="BT5B-R"/>
    <s v="De 0 a 30 kWh "/>
    <n v="556"/>
    <n v="2965"/>
    <n v="3823.42"/>
    <n v="-1574.55"/>
  </r>
  <r>
    <x v="0"/>
    <x v="6"/>
    <x v="14"/>
    <x v="14"/>
    <x v="280"/>
    <x v="278"/>
    <x v="1"/>
    <x v="0"/>
    <s v="Inteconectado"/>
    <x v="238"/>
    <s v="BT5B-R"/>
    <s v="De 30 a 100kWh"/>
    <n v="24"/>
    <n v="1008"/>
    <n v="604.57000000000005"/>
    <n v="-382.32"/>
  </r>
  <r>
    <x v="0"/>
    <x v="6"/>
    <x v="14"/>
    <x v="14"/>
    <x v="280"/>
    <x v="278"/>
    <x v="1"/>
    <x v="0"/>
    <s v="Inteconectado"/>
    <x v="238"/>
    <s v="BT5B-R"/>
    <s v="Mayor a 100kWh"/>
    <n v="3"/>
    <n v="354"/>
    <n v="327.95"/>
    <n v="9.26"/>
  </r>
  <r>
    <x v="0"/>
    <x v="6"/>
    <x v="14"/>
    <x v="14"/>
    <x v="281"/>
    <x v="279"/>
    <x v="1"/>
    <x v="0"/>
    <s v="Inteconectado"/>
    <x v="236"/>
    <s v="BT5B-R"/>
    <s v="De 0 a 30 kWh "/>
    <n v="2564"/>
    <n v="21206"/>
    <n v="20012.509999999998"/>
    <n v="-11175"/>
  </r>
  <r>
    <x v="0"/>
    <x v="6"/>
    <x v="14"/>
    <x v="14"/>
    <x v="281"/>
    <x v="279"/>
    <x v="1"/>
    <x v="0"/>
    <s v="Inteconectado"/>
    <x v="236"/>
    <s v="BT5B-R"/>
    <s v="De 30 a 100kWh"/>
    <n v="292"/>
    <n v="14051"/>
    <n v="8831.44"/>
    <n v="-4616.8599999999997"/>
  </r>
  <r>
    <x v="0"/>
    <x v="6"/>
    <x v="14"/>
    <x v="14"/>
    <x v="281"/>
    <x v="279"/>
    <x v="1"/>
    <x v="0"/>
    <s v="Inteconectado"/>
    <x v="236"/>
    <s v="BT5B-R"/>
    <s v="Mayor a 100kWh"/>
    <n v="44"/>
    <n v="8641"/>
    <n v="7796.31"/>
    <n v="219.82"/>
  </r>
  <r>
    <x v="0"/>
    <x v="6"/>
    <x v="14"/>
    <x v="14"/>
    <x v="282"/>
    <x v="280"/>
    <x v="1"/>
    <x v="0"/>
    <s v="Inteconectado"/>
    <x v="239"/>
    <s v="BT5B-R"/>
    <s v="De 0 a 30 kWh "/>
    <n v="8480"/>
    <n v="47399"/>
    <n v="58916.39"/>
    <n v="-25067"/>
  </r>
  <r>
    <x v="0"/>
    <x v="6"/>
    <x v="14"/>
    <x v="14"/>
    <x v="282"/>
    <x v="280"/>
    <x v="1"/>
    <x v="0"/>
    <s v="Inteconectado"/>
    <x v="239"/>
    <s v="BT5B-R"/>
    <s v="De 30 a 100kWh"/>
    <n v="268"/>
    <n v="12242"/>
    <n v="7569.72"/>
    <n v="-4254.3599999999997"/>
  </r>
  <r>
    <x v="0"/>
    <x v="6"/>
    <x v="14"/>
    <x v="14"/>
    <x v="282"/>
    <x v="280"/>
    <x v="1"/>
    <x v="0"/>
    <s v="Inteconectado"/>
    <x v="239"/>
    <s v="BT5B-R"/>
    <s v="Mayor a 100kWh"/>
    <n v="22"/>
    <n v="4371"/>
    <n v="3955.91"/>
    <n v="111.79"/>
  </r>
  <r>
    <x v="0"/>
    <x v="6"/>
    <x v="14"/>
    <x v="14"/>
    <x v="283"/>
    <x v="281"/>
    <x v="1"/>
    <x v="0"/>
    <s v="Inteconectado"/>
    <x v="240"/>
    <s v="BT5B-R"/>
    <s v="De 0 a 30 kWh "/>
    <n v="227"/>
    <n v="2626"/>
    <n v="2012.18"/>
    <n v="-1379.09"/>
  </r>
  <r>
    <x v="0"/>
    <x v="6"/>
    <x v="14"/>
    <x v="14"/>
    <x v="283"/>
    <x v="281"/>
    <x v="1"/>
    <x v="0"/>
    <s v="Inteconectado"/>
    <x v="240"/>
    <s v="BT5B-R"/>
    <s v="De 30 a 100kWh"/>
    <n v="244"/>
    <n v="15190"/>
    <n v="10277.27"/>
    <n v="-3843"/>
  </r>
  <r>
    <x v="0"/>
    <x v="6"/>
    <x v="14"/>
    <x v="14"/>
    <x v="283"/>
    <x v="281"/>
    <x v="1"/>
    <x v="0"/>
    <s v="Inteconectado"/>
    <x v="240"/>
    <s v="BT5B-R"/>
    <s v="Mayor a 100kWh"/>
    <n v="141"/>
    <n v="27487"/>
    <n v="24703.55"/>
    <n v="697.3"/>
  </r>
  <r>
    <x v="0"/>
    <x v="6"/>
    <x v="15"/>
    <x v="15"/>
    <x v="284"/>
    <x v="282"/>
    <x v="4"/>
    <x v="1"/>
    <s v="Inteconectado"/>
    <x v="241"/>
    <s v="BT5B-R"/>
    <s v="De 0 a 30 kWh "/>
    <n v="8628"/>
    <n v="95064"/>
    <n v="66039.69"/>
    <n v="-12750"/>
  </r>
  <r>
    <x v="0"/>
    <x v="6"/>
    <x v="15"/>
    <x v="15"/>
    <x v="284"/>
    <x v="282"/>
    <x v="4"/>
    <x v="1"/>
    <s v="Inteconectado"/>
    <x v="241"/>
    <s v="BT5B-R"/>
    <s v="De 30 a 100kWh"/>
    <n v="15859"/>
    <n v="1045761"/>
    <n v="544477.69999999995"/>
    <n v="-65405.9"/>
  </r>
  <r>
    <x v="0"/>
    <x v="6"/>
    <x v="15"/>
    <x v="15"/>
    <x v="284"/>
    <x v="282"/>
    <x v="4"/>
    <x v="1"/>
    <s v="Inteconectado"/>
    <x v="241"/>
    <s v="BT5B-R"/>
    <s v="Mayor a 100kWh"/>
    <n v="11482"/>
    <n v="2193398"/>
    <n v="1245365.46"/>
    <n v="35069.71"/>
  </r>
  <r>
    <x v="0"/>
    <x v="6"/>
    <x v="15"/>
    <x v="15"/>
    <x v="285"/>
    <x v="283"/>
    <x v="4"/>
    <x v="1"/>
    <s v="Inteconectado"/>
    <x v="242"/>
    <s v="BT5B-R"/>
    <s v="De 0 a 30 kWh "/>
    <n v="14294"/>
    <n v="162475.24"/>
    <n v="110384.96000000001"/>
    <n v="-21792.86"/>
  </r>
  <r>
    <x v="0"/>
    <x v="6"/>
    <x v="15"/>
    <x v="15"/>
    <x v="285"/>
    <x v="283"/>
    <x v="4"/>
    <x v="1"/>
    <s v="Inteconectado"/>
    <x v="242"/>
    <s v="BT5B-R"/>
    <s v="De 30 a 100kWh"/>
    <n v="27319"/>
    <n v="1787321.99"/>
    <n v="929597.22"/>
    <n v="-111363.36"/>
  </r>
  <r>
    <x v="0"/>
    <x v="6"/>
    <x v="15"/>
    <x v="15"/>
    <x v="285"/>
    <x v="283"/>
    <x v="4"/>
    <x v="1"/>
    <s v="Inteconectado"/>
    <x v="242"/>
    <s v="BT5B-R"/>
    <s v="Mayor a 100kWh"/>
    <n v="25007"/>
    <n v="5104640.13"/>
    <n v="2890018.45"/>
    <n v="81355.960000000006"/>
  </r>
  <r>
    <x v="0"/>
    <x v="6"/>
    <x v="15"/>
    <x v="15"/>
    <x v="286"/>
    <x v="284"/>
    <x v="4"/>
    <x v="1"/>
    <s v="Inteconectado"/>
    <x v="243"/>
    <s v="BT5B-R"/>
    <s v="De 0 a 30 kWh "/>
    <n v="6400"/>
    <n v="70468.86"/>
    <n v="48375.63"/>
    <n v="-9186.0499999999993"/>
  </r>
  <r>
    <x v="0"/>
    <x v="6"/>
    <x v="15"/>
    <x v="15"/>
    <x v="286"/>
    <x v="284"/>
    <x v="4"/>
    <x v="1"/>
    <s v="Inteconectado"/>
    <x v="243"/>
    <s v="BT5B-R"/>
    <s v="De 30 a 100kWh"/>
    <n v="11291"/>
    <n v="746585.2"/>
    <n v="386764.89"/>
    <n v="-46511.71"/>
  </r>
  <r>
    <x v="0"/>
    <x v="6"/>
    <x v="15"/>
    <x v="15"/>
    <x v="286"/>
    <x v="284"/>
    <x v="4"/>
    <x v="1"/>
    <s v="Inteconectado"/>
    <x v="243"/>
    <s v="BT5B-R"/>
    <s v="Mayor a 100kWh"/>
    <n v="9101"/>
    <n v="1733136.94"/>
    <n v="979508.44"/>
    <n v="27505.22"/>
  </r>
  <r>
    <x v="0"/>
    <x v="6"/>
    <x v="15"/>
    <x v="15"/>
    <x v="287"/>
    <x v="15"/>
    <x v="2"/>
    <x v="1"/>
    <s v="Inteconectado"/>
    <x v="244"/>
    <s v="BT5B-R"/>
    <s v="De 0 a 30 kWh "/>
    <n v="1463"/>
    <n v="20019.03"/>
    <n v="12756.68"/>
    <n v="-2752.51"/>
  </r>
  <r>
    <x v="0"/>
    <x v="6"/>
    <x v="15"/>
    <x v="15"/>
    <x v="287"/>
    <x v="15"/>
    <x v="2"/>
    <x v="1"/>
    <s v="Inteconectado"/>
    <x v="244"/>
    <s v="BT5B-R"/>
    <s v="De 30 a 100kWh"/>
    <n v="829"/>
    <n v="44367.5"/>
    <n v="23914.45"/>
    <n v="-3441.3"/>
  </r>
  <r>
    <x v="0"/>
    <x v="6"/>
    <x v="15"/>
    <x v="15"/>
    <x v="287"/>
    <x v="15"/>
    <x v="2"/>
    <x v="1"/>
    <s v="Inteconectado"/>
    <x v="244"/>
    <s v="BT5B-R"/>
    <s v="Mayor a 100kWh"/>
    <n v="110"/>
    <n v="19324.830000000002"/>
    <n v="11355.84"/>
    <n v="319.10000000000002"/>
  </r>
  <r>
    <x v="0"/>
    <x v="6"/>
    <x v="15"/>
    <x v="15"/>
    <x v="288"/>
    <x v="285"/>
    <x v="6"/>
    <x v="0"/>
    <s v="Inteconectado"/>
    <x v="245"/>
    <s v="BT5B-R"/>
    <s v="De 0 a 30 kWh "/>
    <n v="378"/>
    <n v="4700.5"/>
    <n v="2439.06"/>
    <n v="-1753.37"/>
  </r>
  <r>
    <x v="0"/>
    <x v="6"/>
    <x v="15"/>
    <x v="15"/>
    <x v="288"/>
    <x v="285"/>
    <x v="6"/>
    <x v="0"/>
    <s v="Inteconectado"/>
    <x v="245"/>
    <s v="BT5B-R"/>
    <s v="De 30 a 100kWh"/>
    <n v="274"/>
    <n v="15890"/>
    <n v="7483.06"/>
    <n v="-3065.45"/>
  </r>
  <r>
    <x v="0"/>
    <x v="6"/>
    <x v="15"/>
    <x v="15"/>
    <x v="288"/>
    <x v="285"/>
    <x v="6"/>
    <x v="0"/>
    <s v="Inteconectado"/>
    <x v="245"/>
    <s v="BT5B-R"/>
    <s v="Mayor a 100kWh"/>
    <n v="64"/>
    <n v="11231"/>
    <n v="7190.54"/>
    <n v="202.95"/>
  </r>
  <r>
    <x v="0"/>
    <x v="6"/>
    <x v="15"/>
    <x v="15"/>
    <x v="289"/>
    <x v="286"/>
    <x v="0"/>
    <x v="0"/>
    <s v="Inteconectado"/>
    <x v="246"/>
    <s v="BT5B-R"/>
    <s v="De 0 a 30 kWh "/>
    <n v="3840"/>
    <n v="35087.17"/>
    <n v="23880.01"/>
    <n v="-14372.08"/>
  </r>
  <r>
    <x v="0"/>
    <x v="6"/>
    <x v="15"/>
    <x v="15"/>
    <x v="289"/>
    <x v="286"/>
    <x v="0"/>
    <x v="0"/>
    <s v="Inteconectado"/>
    <x v="246"/>
    <s v="BT5B-R"/>
    <s v="De 30 a 100kWh"/>
    <n v="898"/>
    <n v="46015"/>
    <n v="22936.81"/>
    <n v="-11075.42"/>
  </r>
  <r>
    <x v="0"/>
    <x v="6"/>
    <x v="15"/>
    <x v="15"/>
    <x v="289"/>
    <x v="286"/>
    <x v="0"/>
    <x v="0"/>
    <s v="Inteconectado"/>
    <x v="246"/>
    <s v="BT5B-R"/>
    <s v="Mayor a 100kWh"/>
    <n v="106"/>
    <n v="20618"/>
    <n v="14489.83"/>
    <n v="408.24"/>
  </r>
  <r>
    <x v="0"/>
    <x v="6"/>
    <x v="15"/>
    <x v="15"/>
    <x v="290"/>
    <x v="287"/>
    <x v="0"/>
    <x v="0"/>
    <s v="Inteconectado"/>
    <x v="247"/>
    <s v="BT5B-R"/>
    <s v="De 0 a 30 kWh "/>
    <n v="368"/>
    <n v="4665"/>
    <n v="2615.89"/>
    <n v="-1926.64"/>
  </r>
  <r>
    <x v="0"/>
    <x v="6"/>
    <x v="15"/>
    <x v="15"/>
    <x v="290"/>
    <x v="287"/>
    <x v="0"/>
    <x v="0"/>
    <s v="Inteconectado"/>
    <x v="247"/>
    <s v="BT5B-R"/>
    <s v="De 30 a 100kWh"/>
    <n v="110"/>
    <n v="4980"/>
    <n v="2384.0500000000002"/>
    <n v="-1362.18"/>
  </r>
  <r>
    <x v="0"/>
    <x v="6"/>
    <x v="15"/>
    <x v="15"/>
    <x v="290"/>
    <x v="287"/>
    <x v="0"/>
    <x v="0"/>
    <s v="Inteconectado"/>
    <x v="247"/>
    <s v="BT5B-R"/>
    <s v="Mayor a 100kWh"/>
    <n v="5"/>
    <n v="906"/>
    <n v="641.02"/>
    <n v="18.03"/>
  </r>
  <r>
    <x v="0"/>
    <x v="6"/>
    <x v="15"/>
    <x v="15"/>
    <x v="291"/>
    <x v="288"/>
    <x v="0"/>
    <x v="0"/>
    <s v="Inteconectado"/>
    <x v="248"/>
    <s v="BT5B-R"/>
    <s v="De 0 a 30 kWh "/>
    <n v="237"/>
    <n v="2643"/>
    <n v="1738.06"/>
    <n v="-1095.9000000000001"/>
  </r>
  <r>
    <x v="0"/>
    <x v="6"/>
    <x v="15"/>
    <x v="15"/>
    <x v="291"/>
    <x v="288"/>
    <x v="0"/>
    <x v="0"/>
    <s v="Inteconectado"/>
    <x v="248"/>
    <s v="BT5B-R"/>
    <s v="De 30 a 100kWh"/>
    <n v="56"/>
    <n v="2783"/>
    <n v="1378.71"/>
    <n v="-693.5"/>
  </r>
  <r>
    <x v="0"/>
    <x v="6"/>
    <x v="15"/>
    <x v="15"/>
    <x v="291"/>
    <x v="288"/>
    <x v="0"/>
    <x v="0"/>
    <s v="Inteconectado"/>
    <x v="248"/>
    <s v="BT5B-R"/>
    <s v="Mayor a 100kWh"/>
    <n v="6"/>
    <n v="1171"/>
    <n v="826.66"/>
    <n v="23.25"/>
  </r>
  <r>
    <x v="0"/>
    <x v="6"/>
    <x v="15"/>
    <x v="15"/>
    <x v="292"/>
    <x v="18"/>
    <x v="0"/>
    <x v="0"/>
    <s v="Inteconectado"/>
    <x v="249"/>
    <s v="BT5B-R"/>
    <s v="De 0 a 30 kWh "/>
    <n v="98"/>
    <n v="893"/>
    <n v="608.05999999999995"/>
    <n v="-368.5"/>
  </r>
  <r>
    <x v="0"/>
    <x v="6"/>
    <x v="15"/>
    <x v="15"/>
    <x v="292"/>
    <x v="18"/>
    <x v="0"/>
    <x v="0"/>
    <s v="Inteconectado"/>
    <x v="249"/>
    <s v="BT5B-R"/>
    <s v="De 30 a 100kWh"/>
    <n v="4"/>
    <n v="180"/>
    <n v="85.91"/>
    <n v="-49.48"/>
  </r>
  <r>
    <x v="0"/>
    <x v="6"/>
    <x v="15"/>
    <x v="15"/>
    <x v="293"/>
    <x v="289"/>
    <x v="5"/>
    <x v="0"/>
    <s v="Inteconectado"/>
    <x v="250"/>
    <s v="BT5B-R"/>
    <s v="De 0 a 30 kWh "/>
    <n v="3793"/>
    <n v="34335.49"/>
    <n v="28291.94"/>
    <n v="-14381.11"/>
  </r>
  <r>
    <x v="0"/>
    <x v="6"/>
    <x v="15"/>
    <x v="15"/>
    <x v="293"/>
    <x v="289"/>
    <x v="5"/>
    <x v="0"/>
    <s v="Inteconectado"/>
    <x v="250"/>
    <s v="BT5B-R"/>
    <s v="De 30 a 100kWh"/>
    <n v="1562"/>
    <n v="85264.65"/>
    <n v="45817.36"/>
    <n v="-19571.23"/>
  </r>
  <r>
    <x v="0"/>
    <x v="6"/>
    <x v="15"/>
    <x v="15"/>
    <x v="293"/>
    <x v="289"/>
    <x v="5"/>
    <x v="0"/>
    <s v="Inteconectado"/>
    <x v="250"/>
    <s v="BT5B-R"/>
    <s v="Mayor a 100kWh"/>
    <n v="260"/>
    <n v="41870.71"/>
    <n v="29887.59"/>
    <n v="912.35"/>
  </r>
  <r>
    <x v="0"/>
    <x v="6"/>
    <x v="15"/>
    <x v="15"/>
    <x v="294"/>
    <x v="290"/>
    <x v="0"/>
    <x v="0"/>
    <s v="Inteconectado"/>
    <x v="251"/>
    <s v="BT5B-R"/>
    <s v="De 0 a 30 kWh "/>
    <n v="4374"/>
    <n v="37952.75"/>
    <n v="26981.96"/>
    <n v="-15509.86"/>
  </r>
  <r>
    <x v="0"/>
    <x v="6"/>
    <x v="15"/>
    <x v="15"/>
    <x v="294"/>
    <x v="290"/>
    <x v="0"/>
    <x v="0"/>
    <s v="Inteconectado"/>
    <x v="251"/>
    <s v="BT5B-R"/>
    <s v="De 30 a 100kWh"/>
    <n v="474"/>
    <n v="21816.5"/>
    <n v="10501.24"/>
    <n v="-5894.57"/>
  </r>
  <r>
    <x v="0"/>
    <x v="6"/>
    <x v="15"/>
    <x v="15"/>
    <x v="294"/>
    <x v="290"/>
    <x v="0"/>
    <x v="0"/>
    <s v="Inteconectado"/>
    <x v="251"/>
    <s v="BT5B-R"/>
    <s v="Mayor a 100kWh"/>
    <n v="30"/>
    <n v="7210.33"/>
    <n v="5062.28"/>
    <n v="142.44"/>
  </r>
  <r>
    <x v="0"/>
    <x v="6"/>
    <x v="15"/>
    <x v="15"/>
    <x v="295"/>
    <x v="291"/>
    <x v="2"/>
    <x v="1"/>
    <s v="Inteconectado"/>
    <x v="252"/>
    <s v="BT5B-R"/>
    <s v="De 0 a 30 kWh "/>
    <n v="1651"/>
    <n v="17626"/>
    <n v="12587.57"/>
    <n v="-2504.7800000000002"/>
  </r>
  <r>
    <x v="0"/>
    <x v="6"/>
    <x v="15"/>
    <x v="15"/>
    <x v="295"/>
    <x v="291"/>
    <x v="2"/>
    <x v="1"/>
    <s v="Inteconectado"/>
    <x v="252"/>
    <s v="BT5B-R"/>
    <s v="De 30 a 100kWh"/>
    <n v="3546"/>
    <n v="231732"/>
    <n v="127118.3"/>
    <n v="-15074.91"/>
  </r>
  <r>
    <x v="0"/>
    <x v="6"/>
    <x v="15"/>
    <x v="15"/>
    <x v="295"/>
    <x v="291"/>
    <x v="2"/>
    <x v="1"/>
    <s v="Inteconectado"/>
    <x v="252"/>
    <s v="BT5B-R"/>
    <s v="Mayor a 100kWh"/>
    <n v="2274"/>
    <n v="399228"/>
    <n v="238554.67"/>
    <n v="6704.32"/>
  </r>
  <r>
    <x v="0"/>
    <x v="6"/>
    <x v="15"/>
    <x v="15"/>
    <x v="296"/>
    <x v="292"/>
    <x v="4"/>
    <x v="1"/>
    <s v="Inteconectado"/>
    <x v="253"/>
    <s v="BT5B-R"/>
    <s v="De 0 a 30 kWh "/>
    <n v="2874"/>
    <n v="30382.7"/>
    <n v="23136.36"/>
    <n v="-4149.25"/>
  </r>
  <r>
    <x v="0"/>
    <x v="6"/>
    <x v="15"/>
    <x v="15"/>
    <x v="296"/>
    <x v="292"/>
    <x v="4"/>
    <x v="1"/>
    <s v="Inteconectado"/>
    <x v="253"/>
    <s v="BT5B-R"/>
    <s v="De 30 a 100kWh"/>
    <n v="4646"/>
    <n v="311132.26"/>
    <n v="163460.25"/>
    <n v="-20199.96"/>
  </r>
  <r>
    <x v="0"/>
    <x v="6"/>
    <x v="15"/>
    <x v="15"/>
    <x v="296"/>
    <x v="292"/>
    <x v="4"/>
    <x v="1"/>
    <s v="Inteconectado"/>
    <x v="253"/>
    <s v="BT5B-R"/>
    <s v="Mayor a 100kWh"/>
    <n v="3224"/>
    <n v="645169.87"/>
    <n v="368817.14"/>
    <n v="10446.09"/>
  </r>
  <r>
    <x v="0"/>
    <x v="6"/>
    <x v="15"/>
    <x v="15"/>
    <x v="297"/>
    <x v="293"/>
    <x v="6"/>
    <x v="0"/>
    <s v="Inteconectado"/>
    <x v="254"/>
    <s v="BT5B-R"/>
    <s v="De 0 a 30 kWh "/>
    <n v="1107"/>
    <n v="13038.86"/>
    <n v="7264.68"/>
    <n v="-4884.17"/>
  </r>
  <r>
    <x v="0"/>
    <x v="6"/>
    <x v="15"/>
    <x v="15"/>
    <x v="297"/>
    <x v="293"/>
    <x v="6"/>
    <x v="0"/>
    <s v="Inteconectado"/>
    <x v="254"/>
    <s v="BT5B-R"/>
    <s v="De 30 a 100kWh"/>
    <n v="1766"/>
    <n v="109120.93"/>
    <n v="51965.81"/>
    <n v="-20363.189999999999"/>
  </r>
  <r>
    <x v="0"/>
    <x v="6"/>
    <x v="15"/>
    <x v="15"/>
    <x v="297"/>
    <x v="293"/>
    <x v="6"/>
    <x v="0"/>
    <s v="Inteconectado"/>
    <x v="254"/>
    <s v="BT5B-R"/>
    <s v="Mayor a 100kWh"/>
    <n v="472"/>
    <n v="77079.92"/>
    <n v="49804.69"/>
    <n v="1399.89"/>
  </r>
  <r>
    <x v="0"/>
    <x v="6"/>
    <x v="15"/>
    <x v="15"/>
    <x v="298"/>
    <x v="294"/>
    <x v="2"/>
    <x v="1"/>
    <s v="Inteconectado"/>
    <x v="255"/>
    <s v="BT5B-R"/>
    <s v="De 0 a 30 kWh "/>
    <n v="3956"/>
    <n v="51082.23"/>
    <n v="33986.43"/>
    <n v="-7251.11"/>
  </r>
  <r>
    <x v="0"/>
    <x v="6"/>
    <x v="15"/>
    <x v="15"/>
    <x v="298"/>
    <x v="294"/>
    <x v="2"/>
    <x v="1"/>
    <s v="Inteconectado"/>
    <x v="255"/>
    <s v="BT5B-R"/>
    <s v="De 30 a 100kWh"/>
    <n v="7679"/>
    <n v="474682.2"/>
    <n v="261330.26"/>
    <n v="-32812.620000000003"/>
  </r>
  <r>
    <x v="0"/>
    <x v="6"/>
    <x v="15"/>
    <x v="15"/>
    <x v="298"/>
    <x v="294"/>
    <x v="2"/>
    <x v="1"/>
    <s v="Inteconectado"/>
    <x v="255"/>
    <s v="BT5B-R"/>
    <s v="Mayor a 100kWh"/>
    <n v="3031"/>
    <n v="499539.51"/>
    <n v="302068.34000000003"/>
    <n v="8558.7000000000007"/>
  </r>
  <r>
    <x v="0"/>
    <x v="6"/>
    <x v="15"/>
    <x v="15"/>
    <x v="299"/>
    <x v="295"/>
    <x v="6"/>
    <x v="0"/>
    <s v="Inteconectado"/>
    <x v="256"/>
    <s v="BT5B-R"/>
    <s v="De 0 a 30 kWh "/>
    <n v="481"/>
    <n v="3945.79"/>
    <n v="2701.99"/>
    <n v="-1464.17"/>
  </r>
  <r>
    <x v="0"/>
    <x v="6"/>
    <x v="15"/>
    <x v="15"/>
    <x v="299"/>
    <x v="295"/>
    <x v="6"/>
    <x v="0"/>
    <s v="Inteconectado"/>
    <x v="256"/>
    <s v="BT5B-R"/>
    <s v="De 30 a 100kWh"/>
    <n v="402"/>
    <n v="24753.51"/>
    <n v="12532.49"/>
    <n v="-4636.53"/>
  </r>
  <r>
    <x v="0"/>
    <x v="6"/>
    <x v="15"/>
    <x v="15"/>
    <x v="299"/>
    <x v="295"/>
    <x v="6"/>
    <x v="0"/>
    <s v="Inteconectado"/>
    <x v="256"/>
    <s v="BT5B-R"/>
    <s v="Mayor a 100kWh"/>
    <n v="87"/>
    <n v="18336.5"/>
    <n v="12376.58"/>
    <n v="331.44"/>
  </r>
  <r>
    <x v="0"/>
    <x v="6"/>
    <x v="15"/>
    <x v="15"/>
    <x v="300"/>
    <x v="296"/>
    <x v="4"/>
    <x v="1"/>
    <s v="Inteconectado"/>
    <x v="257"/>
    <s v="BT5B-R"/>
    <s v="De 0 a 30 kWh "/>
    <n v="316"/>
    <n v="3128.7"/>
    <n v="2280.65"/>
    <n v="-432"/>
  </r>
  <r>
    <x v="0"/>
    <x v="6"/>
    <x v="15"/>
    <x v="15"/>
    <x v="300"/>
    <x v="296"/>
    <x v="4"/>
    <x v="1"/>
    <s v="Inteconectado"/>
    <x v="257"/>
    <s v="BT5B-R"/>
    <s v="De 30 a 100kWh"/>
    <n v="505"/>
    <n v="35693.93"/>
    <n v="18773.43"/>
    <n v="-2372.59"/>
  </r>
  <r>
    <x v="0"/>
    <x v="6"/>
    <x v="15"/>
    <x v="15"/>
    <x v="300"/>
    <x v="296"/>
    <x v="4"/>
    <x v="1"/>
    <s v="Inteconectado"/>
    <x v="257"/>
    <s v="BT5B-R"/>
    <s v="Mayor a 100kWh"/>
    <n v="455"/>
    <n v="173026.61"/>
    <n v="101559.26"/>
    <n v="2809.44"/>
  </r>
  <r>
    <x v="0"/>
    <x v="6"/>
    <x v="15"/>
    <x v="15"/>
    <x v="301"/>
    <x v="297"/>
    <x v="2"/>
    <x v="1"/>
    <s v="Inteconectado"/>
    <x v="255"/>
    <s v="BT5B-R"/>
    <s v="De 0 a 30 kWh "/>
    <n v="604"/>
    <n v="6567.92"/>
    <n v="4660.6400000000003"/>
    <n v="-936.09"/>
  </r>
  <r>
    <x v="0"/>
    <x v="6"/>
    <x v="15"/>
    <x v="15"/>
    <x v="301"/>
    <x v="297"/>
    <x v="2"/>
    <x v="1"/>
    <s v="Inteconectado"/>
    <x v="255"/>
    <s v="BT5B-R"/>
    <s v="De 30 a 100kWh"/>
    <n v="1162"/>
    <n v="73160.73"/>
    <n v="40334.97"/>
    <n v="-5007.28"/>
  </r>
  <r>
    <x v="0"/>
    <x v="6"/>
    <x v="15"/>
    <x v="15"/>
    <x v="301"/>
    <x v="297"/>
    <x v="2"/>
    <x v="1"/>
    <s v="Inteconectado"/>
    <x v="255"/>
    <s v="BT5B-R"/>
    <s v="Mayor a 100kWh"/>
    <n v="449"/>
    <n v="66897.17"/>
    <n v="40742.25"/>
    <n v="1144.4000000000001"/>
  </r>
  <r>
    <x v="0"/>
    <x v="6"/>
    <x v="15"/>
    <x v="15"/>
    <x v="302"/>
    <x v="298"/>
    <x v="2"/>
    <x v="1"/>
    <s v="Inteconectado"/>
    <x v="258"/>
    <s v="BT5B-R"/>
    <s v="De 0 a 30 kWh "/>
    <n v="927"/>
    <n v="11048.1"/>
    <n v="7432.81"/>
    <n v="-1531.05"/>
  </r>
  <r>
    <x v="0"/>
    <x v="6"/>
    <x v="15"/>
    <x v="15"/>
    <x v="302"/>
    <x v="298"/>
    <x v="2"/>
    <x v="1"/>
    <s v="Inteconectado"/>
    <x v="258"/>
    <s v="BT5B-R"/>
    <s v="De 30 a 100kWh"/>
    <n v="1116"/>
    <n v="66663.02"/>
    <n v="35715.040000000001"/>
    <n v="-4661.71"/>
  </r>
  <r>
    <x v="0"/>
    <x v="6"/>
    <x v="15"/>
    <x v="15"/>
    <x v="302"/>
    <x v="298"/>
    <x v="2"/>
    <x v="1"/>
    <s v="Inteconectado"/>
    <x v="258"/>
    <s v="BT5B-R"/>
    <s v="Mayor a 100kWh"/>
    <n v="352"/>
    <n v="63449.99"/>
    <n v="37156.71"/>
    <n v="1049.31"/>
  </r>
  <r>
    <x v="0"/>
    <x v="6"/>
    <x v="15"/>
    <x v="15"/>
    <x v="303"/>
    <x v="299"/>
    <x v="6"/>
    <x v="0"/>
    <s v="Inteconectado"/>
    <x v="259"/>
    <s v="BT5B-R"/>
    <s v="De 0 a 30 kWh "/>
    <n v="1873"/>
    <n v="25664"/>
    <n v="13083.71"/>
    <n v="-9573.67"/>
  </r>
  <r>
    <x v="0"/>
    <x v="6"/>
    <x v="15"/>
    <x v="15"/>
    <x v="303"/>
    <x v="299"/>
    <x v="6"/>
    <x v="0"/>
    <s v="Inteconectado"/>
    <x v="259"/>
    <s v="BT5B-R"/>
    <s v="De 30 a 100kWh"/>
    <n v="1039"/>
    <n v="53067.46"/>
    <n v="24075.71"/>
    <n v="-11694.23"/>
  </r>
  <r>
    <x v="0"/>
    <x v="6"/>
    <x v="15"/>
    <x v="15"/>
    <x v="303"/>
    <x v="299"/>
    <x v="6"/>
    <x v="0"/>
    <s v="Inteconectado"/>
    <x v="259"/>
    <s v="BT5B-R"/>
    <s v="Mayor a 100kWh"/>
    <n v="151"/>
    <n v="29501.17"/>
    <n v="18850.89"/>
    <n v="531.42999999999995"/>
  </r>
  <r>
    <x v="0"/>
    <x v="6"/>
    <x v="15"/>
    <x v="15"/>
    <x v="304"/>
    <x v="300"/>
    <x v="1"/>
    <x v="0"/>
    <s v="Inteconectado"/>
    <x v="260"/>
    <s v="BT5B-R"/>
    <s v="De 0 a 30 kWh "/>
    <n v="1069"/>
    <n v="11666"/>
    <n v="8923.7199999999993"/>
    <n v="-5572.46"/>
  </r>
  <r>
    <x v="0"/>
    <x v="6"/>
    <x v="15"/>
    <x v="15"/>
    <x v="304"/>
    <x v="300"/>
    <x v="1"/>
    <x v="0"/>
    <s v="Inteconectado"/>
    <x v="260"/>
    <s v="BT5B-R"/>
    <s v="De 30 a 100kWh"/>
    <n v="1759"/>
    <n v="106824"/>
    <n v="66502.53"/>
    <n v="-25394.6"/>
  </r>
  <r>
    <x v="0"/>
    <x v="6"/>
    <x v="15"/>
    <x v="15"/>
    <x v="304"/>
    <x v="300"/>
    <x v="1"/>
    <x v="0"/>
    <s v="Inteconectado"/>
    <x v="260"/>
    <s v="BT5B-R"/>
    <s v="Mayor a 100kWh"/>
    <n v="320"/>
    <n v="53238"/>
    <n v="44703.44"/>
    <n v="1243.03"/>
  </r>
  <r>
    <x v="0"/>
    <x v="6"/>
    <x v="15"/>
    <x v="15"/>
    <x v="305"/>
    <x v="301"/>
    <x v="1"/>
    <x v="0"/>
    <s v="Inteconectado"/>
    <x v="261"/>
    <s v="BT5B-R"/>
    <s v="De 0 a 30 kWh "/>
    <n v="50"/>
    <n v="472"/>
    <n v="396.65"/>
    <n v="-227"/>
  </r>
  <r>
    <x v="0"/>
    <x v="6"/>
    <x v="15"/>
    <x v="15"/>
    <x v="305"/>
    <x v="301"/>
    <x v="1"/>
    <x v="0"/>
    <s v="Inteconectado"/>
    <x v="261"/>
    <s v="BT5B-R"/>
    <s v="De 30 a 100kWh"/>
    <n v="34"/>
    <n v="1773"/>
    <n v="1059.8900000000001"/>
    <n v="-490.43"/>
  </r>
  <r>
    <x v="0"/>
    <x v="6"/>
    <x v="15"/>
    <x v="15"/>
    <x v="305"/>
    <x v="301"/>
    <x v="1"/>
    <x v="0"/>
    <s v="Inteconectado"/>
    <x v="261"/>
    <s v="BT5B-R"/>
    <s v="Mayor a 100kWh"/>
    <n v="7"/>
    <n v="1823.33"/>
    <n v="1492.49"/>
    <n v="42.27"/>
  </r>
  <r>
    <x v="0"/>
    <x v="6"/>
    <x v="16"/>
    <x v="16"/>
    <x v="306"/>
    <x v="302"/>
    <x v="6"/>
    <x v="0"/>
    <s v="Inteconectado"/>
    <x v="262"/>
    <s v="BT5B-R"/>
    <s v="De 0 a 30 kWh "/>
    <n v="1455"/>
    <n v="30374"/>
    <n v="16167.88"/>
    <n v="-17546.04"/>
  </r>
  <r>
    <x v="0"/>
    <x v="6"/>
    <x v="16"/>
    <x v="16"/>
    <x v="306"/>
    <x v="302"/>
    <x v="6"/>
    <x v="0"/>
    <s v="Inteconectado"/>
    <x v="262"/>
    <s v="BT5B-R"/>
    <s v="De 30 a 100kWh"/>
    <n v="12422"/>
    <n v="775411"/>
    <n v="553416.61"/>
    <n v="-215273.26"/>
  </r>
  <r>
    <x v="0"/>
    <x v="6"/>
    <x v="16"/>
    <x v="16"/>
    <x v="306"/>
    <x v="302"/>
    <x v="6"/>
    <x v="0"/>
    <s v="Inteconectado"/>
    <x v="262"/>
    <s v="BT5B-R"/>
    <s v="Mayor a 100kWh"/>
    <n v="571"/>
    <n v="57813"/>
    <n v="57624.6"/>
    <n v="1630.19"/>
  </r>
  <r>
    <x v="0"/>
    <x v="6"/>
    <x v="16"/>
    <x v="16"/>
    <x v="307"/>
    <x v="303"/>
    <x v="1"/>
    <x v="0"/>
    <s v="Inteconectado"/>
    <x v="263"/>
    <s v="BT5B-R"/>
    <s v="De 0 a 30 kWh "/>
    <n v="3323"/>
    <n v="71850"/>
    <n v="51098.66"/>
    <n v="-54595.66"/>
  </r>
  <r>
    <x v="0"/>
    <x v="6"/>
    <x v="16"/>
    <x v="16"/>
    <x v="307"/>
    <x v="303"/>
    <x v="1"/>
    <x v="0"/>
    <s v="Inteconectado"/>
    <x v="263"/>
    <s v="BT5B-R"/>
    <s v="De 30 a 100kWh"/>
    <n v="754"/>
    <n v="29671"/>
    <n v="23178.21"/>
    <n v="-17183.66"/>
  </r>
  <r>
    <x v="0"/>
    <x v="6"/>
    <x v="17"/>
    <x v="17"/>
    <x v="308"/>
    <x v="304"/>
    <x v="4"/>
    <x v="1"/>
    <s v="Inteconectado"/>
    <x v="264"/>
    <s v="BT5B-R"/>
    <s v="De 0 a 30 kWh "/>
    <n v="14621"/>
    <n v="168694"/>
    <n v="115323.79"/>
    <n v="-23500.720000000001"/>
  </r>
  <r>
    <x v="0"/>
    <x v="6"/>
    <x v="17"/>
    <x v="17"/>
    <x v="308"/>
    <x v="304"/>
    <x v="4"/>
    <x v="1"/>
    <s v="Inteconectado"/>
    <x v="264"/>
    <s v="BT5B-R"/>
    <s v="De 30 a 100kWh"/>
    <n v="20863"/>
    <n v="1332190"/>
    <n v="719575.2"/>
    <n v="-87416.93"/>
  </r>
  <r>
    <x v="0"/>
    <x v="6"/>
    <x v="17"/>
    <x v="17"/>
    <x v="308"/>
    <x v="304"/>
    <x v="4"/>
    <x v="1"/>
    <s v="Inteconectado"/>
    <x v="264"/>
    <s v="BT5B-R"/>
    <s v="Mayor a 100kWh"/>
    <n v="24471"/>
    <n v="5400451"/>
    <n v="3176403.85"/>
    <n v="89692.01"/>
  </r>
  <r>
    <x v="0"/>
    <x v="6"/>
    <x v="17"/>
    <x v="17"/>
    <x v="309"/>
    <x v="305"/>
    <x v="4"/>
    <x v="1"/>
    <s v="Aislado"/>
    <x v="265"/>
    <s v="BT5B-R"/>
    <s v="De 0 a 30 kWh "/>
    <n v="363"/>
    <n v="3713"/>
    <n v="1851.31"/>
    <n v="-740.53"/>
  </r>
  <r>
    <x v="0"/>
    <x v="6"/>
    <x v="17"/>
    <x v="17"/>
    <x v="309"/>
    <x v="305"/>
    <x v="4"/>
    <x v="1"/>
    <s v="Aislado"/>
    <x v="265"/>
    <s v="BT5B-R"/>
    <s v="De 30 a 100kWh"/>
    <n v="580"/>
    <n v="37947"/>
    <n v="13437.47"/>
    <n v="-3468.4"/>
  </r>
  <r>
    <x v="0"/>
    <x v="6"/>
    <x v="17"/>
    <x v="17"/>
    <x v="309"/>
    <x v="305"/>
    <x v="4"/>
    <x v="1"/>
    <s v="Aislado"/>
    <x v="265"/>
    <s v="BT5B-R"/>
    <s v="Mayor a 100kWh"/>
    <n v="777"/>
    <n v="201268"/>
    <n v="82535.61"/>
    <n v="-107.67"/>
  </r>
  <r>
    <x v="0"/>
    <x v="6"/>
    <x v="17"/>
    <x v="17"/>
    <x v="310"/>
    <x v="306"/>
    <x v="2"/>
    <x v="1"/>
    <s v="Inteconectado"/>
    <x v="266"/>
    <s v="BT5B-R"/>
    <s v="De 0 a 30 kWh "/>
    <n v="525"/>
    <n v="5538"/>
    <n v="4106.59"/>
    <n v="-817.55"/>
  </r>
  <r>
    <x v="0"/>
    <x v="6"/>
    <x v="17"/>
    <x v="17"/>
    <x v="310"/>
    <x v="306"/>
    <x v="2"/>
    <x v="1"/>
    <s v="Inteconectado"/>
    <x v="266"/>
    <s v="BT5B-R"/>
    <s v="De 30 a 100kWh"/>
    <n v="497"/>
    <n v="30298"/>
    <n v="17252.349999999999"/>
    <n v="-2201.71"/>
  </r>
  <r>
    <x v="0"/>
    <x v="6"/>
    <x v="17"/>
    <x v="17"/>
    <x v="310"/>
    <x v="306"/>
    <x v="2"/>
    <x v="1"/>
    <s v="Inteconectado"/>
    <x v="266"/>
    <s v="BT5B-R"/>
    <s v="Mayor a 100kWh"/>
    <n v="274"/>
    <n v="106434"/>
    <n v="65185.43"/>
    <n v="1473"/>
  </r>
  <r>
    <x v="0"/>
    <x v="6"/>
    <x v="17"/>
    <x v="17"/>
    <x v="311"/>
    <x v="307"/>
    <x v="2"/>
    <x v="1"/>
    <s v="Inteconectado"/>
    <x v="267"/>
    <s v="BT5B-R"/>
    <s v="De 0 a 30 kWh "/>
    <n v="1406"/>
    <n v="15801"/>
    <n v="11137.98"/>
    <n v="-2235.8200000000002"/>
  </r>
  <r>
    <x v="0"/>
    <x v="6"/>
    <x v="17"/>
    <x v="17"/>
    <x v="311"/>
    <x v="307"/>
    <x v="2"/>
    <x v="1"/>
    <s v="Inteconectado"/>
    <x v="267"/>
    <s v="BT5B-R"/>
    <s v="De 30 a 100kWh"/>
    <n v="1471"/>
    <n v="91762"/>
    <n v="50338.66"/>
    <n v="-6251.75"/>
  </r>
  <r>
    <x v="0"/>
    <x v="6"/>
    <x v="17"/>
    <x v="17"/>
    <x v="311"/>
    <x v="307"/>
    <x v="2"/>
    <x v="1"/>
    <s v="Inteconectado"/>
    <x v="267"/>
    <s v="BT5B-R"/>
    <s v="Mayor a 100kWh"/>
    <n v="1176"/>
    <n v="272907"/>
    <n v="162777.67000000001"/>
    <n v="4580.8"/>
  </r>
  <r>
    <x v="0"/>
    <x v="6"/>
    <x v="17"/>
    <x v="17"/>
    <x v="312"/>
    <x v="308"/>
    <x v="1"/>
    <x v="0"/>
    <s v="Inteconectado"/>
    <x v="268"/>
    <s v="BT5B-R"/>
    <s v="De 0 a 30 kWh "/>
    <n v="1678"/>
    <n v="17359"/>
    <n v="14250.4"/>
    <n v="-8715.52"/>
  </r>
  <r>
    <x v="0"/>
    <x v="6"/>
    <x v="17"/>
    <x v="17"/>
    <x v="312"/>
    <x v="308"/>
    <x v="1"/>
    <x v="0"/>
    <s v="Inteconectado"/>
    <x v="268"/>
    <s v="BT5B-R"/>
    <s v="De 30 a 100kWh"/>
    <n v="1025"/>
    <n v="58490"/>
    <n v="37364.870000000003"/>
    <n v="-15436.5"/>
  </r>
  <r>
    <x v="0"/>
    <x v="6"/>
    <x v="17"/>
    <x v="17"/>
    <x v="312"/>
    <x v="308"/>
    <x v="1"/>
    <x v="0"/>
    <s v="Inteconectado"/>
    <x v="268"/>
    <s v="BT5B-R"/>
    <s v="Mayor a 100kWh"/>
    <n v="371"/>
    <n v="71963"/>
    <n v="61978.1"/>
    <n v="1739.58"/>
  </r>
  <r>
    <x v="0"/>
    <x v="6"/>
    <x v="17"/>
    <x v="17"/>
    <x v="343"/>
    <x v="338"/>
    <x v="1"/>
    <x v="0"/>
    <s v="Inteconectado"/>
    <x v="268"/>
    <s v="BT5B-R"/>
    <s v="De 0 a 30 kWh "/>
    <n v="375"/>
    <n v="3963"/>
    <n v="3210.36"/>
    <n v="-1989.77"/>
  </r>
  <r>
    <x v="0"/>
    <x v="6"/>
    <x v="17"/>
    <x v="17"/>
    <x v="343"/>
    <x v="338"/>
    <x v="1"/>
    <x v="0"/>
    <s v="Inteconectado"/>
    <x v="268"/>
    <s v="BT5B-R"/>
    <s v="De 30 a 100kWh"/>
    <n v="148"/>
    <n v="8143"/>
    <n v="5150.3"/>
    <n v="-2228.88"/>
  </r>
  <r>
    <x v="0"/>
    <x v="6"/>
    <x v="17"/>
    <x v="17"/>
    <x v="343"/>
    <x v="338"/>
    <x v="1"/>
    <x v="0"/>
    <s v="Inteconectado"/>
    <x v="268"/>
    <s v="BT5B-R"/>
    <s v="Mayor a 100kWh"/>
    <n v="23"/>
    <n v="4474"/>
    <n v="3852.87"/>
    <n v="108.16"/>
  </r>
  <r>
    <x v="0"/>
    <x v="6"/>
    <x v="18"/>
    <x v="18"/>
    <x v="313"/>
    <x v="309"/>
    <x v="2"/>
    <x v="1"/>
    <s v="Inteconectado"/>
    <x v="269"/>
    <s v="BT5B-R"/>
    <s v="De 0 a 30 kWh "/>
    <n v="2401"/>
    <n v="26855"/>
    <n v="19096.310000000001"/>
    <n v="-3920.45"/>
  </r>
  <r>
    <x v="0"/>
    <x v="6"/>
    <x v="18"/>
    <x v="18"/>
    <x v="313"/>
    <x v="309"/>
    <x v="2"/>
    <x v="1"/>
    <s v="Inteconectado"/>
    <x v="269"/>
    <s v="BT5B-R"/>
    <s v="De 30 a 100kWh"/>
    <n v="3218"/>
    <n v="199408"/>
    <n v="112121.27"/>
    <n v="-14074.42"/>
  </r>
  <r>
    <x v="0"/>
    <x v="6"/>
    <x v="18"/>
    <x v="18"/>
    <x v="313"/>
    <x v="309"/>
    <x v="2"/>
    <x v="1"/>
    <s v="Inteconectado"/>
    <x v="269"/>
    <s v="BT5B-R"/>
    <s v="Mayor a 100kWh"/>
    <n v="1203"/>
    <n v="181444"/>
    <n v="112678.2"/>
    <n v="3178.49"/>
  </r>
  <r>
    <x v="0"/>
    <x v="6"/>
    <x v="19"/>
    <x v="19"/>
    <x v="314"/>
    <x v="310"/>
    <x v="2"/>
    <x v="1"/>
    <s v="Inteconectado"/>
    <x v="270"/>
    <s v="BT5B-R"/>
    <s v="De 0 a 30 kWh "/>
    <n v="4138"/>
    <n v="52170"/>
    <n v="38702.160000000003"/>
    <n v="-8550.93"/>
  </r>
  <r>
    <x v="0"/>
    <x v="6"/>
    <x v="19"/>
    <x v="19"/>
    <x v="314"/>
    <x v="310"/>
    <x v="2"/>
    <x v="1"/>
    <s v="Inteconectado"/>
    <x v="270"/>
    <s v="BT5B-R"/>
    <s v="De 30 a 100kWh"/>
    <n v="3102"/>
    <n v="183789"/>
    <n v="115066.52"/>
    <n v="-15261.84"/>
  </r>
  <r>
    <x v="0"/>
    <x v="6"/>
    <x v="19"/>
    <x v="19"/>
    <x v="314"/>
    <x v="310"/>
    <x v="2"/>
    <x v="1"/>
    <s v="Inteconectado"/>
    <x v="270"/>
    <s v="BT5B-R"/>
    <s v="Mayor a 100kWh"/>
    <n v="1041"/>
    <n v="188446"/>
    <n v="130576.54"/>
    <n v="1933.69"/>
  </r>
  <r>
    <x v="0"/>
    <x v="6"/>
    <x v="20"/>
    <x v="20"/>
    <x v="315"/>
    <x v="311"/>
    <x v="2"/>
    <x v="1"/>
    <s v="Inteconectado"/>
    <x v="271"/>
    <s v="BT5B-R"/>
    <s v="De 0 a 30 kWh "/>
    <n v="614"/>
    <n v="9246"/>
    <n v="6946.08"/>
    <n v="-1551.5"/>
  </r>
  <r>
    <x v="0"/>
    <x v="6"/>
    <x v="20"/>
    <x v="20"/>
    <x v="315"/>
    <x v="311"/>
    <x v="2"/>
    <x v="1"/>
    <s v="Inteconectado"/>
    <x v="271"/>
    <s v="BT5B-R"/>
    <s v="De 30 a 100kWh"/>
    <n v="434"/>
    <n v="23849"/>
    <n v="15447.59"/>
    <n v="-2183.02"/>
  </r>
  <r>
    <x v="0"/>
    <x v="6"/>
    <x v="20"/>
    <x v="20"/>
    <x v="315"/>
    <x v="311"/>
    <x v="2"/>
    <x v="1"/>
    <s v="Inteconectado"/>
    <x v="271"/>
    <s v="BT5B-R"/>
    <s v="Mayor a 100kWh"/>
    <n v="106"/>
    <n v="21970"/>
    <n v="15602.67"/>
    <n v="446.7"/>
  </r>
  <r>
    <x v="0"/>
    <x v="6"/>
    <x v="21"/>
    <x v="21"/>
    <x v="316"/>
    <x v="312"/>
    <x v="4"/>
    <x v="1"/>
    <s v="Inteconectado"/>
    <x v="272"/>
    <s v="BT5B-R"/>
    <s v="De 0 a 30 kWh "/>
    <n v="663"/>
    <n v="8310"/>
    <n v="6322.89"/>
    <n v="-1410.68"/>
  </r>
  <r>
    <x v="0"/>
    <x v="6"/>
    <x v="21"/>
    <x v="21"/>
    <x v="316"/>
    <x v="312"/>
    <x v="4"/>
    <x v="1"/>
    <s v="Inteconectado"/>
    <x v="272"/>
    <s v="BT5B-R"/>
    <s v="De 30 a 100kWh"/>
    <n v="641"/>
    <n v="38413"/>
    <n v="24844.76"/>
    <n v="-3269.1"/>
  </r>
  <r>
    <x v="0"/>
    <x v="6"/>
    <x v="21"/>
    <x v="21"/>
    <x v="316"/>
    <x v="312"/>
    <x v="4"/>
    <x v="1"/>
    <s v="Inteconectado"/>
    <x v="272"/>
    <s v="BT5B-R"/>
    <s v="Mayor a 100kWh"/>
    <n v="520"/>
    <n v="133717"/>
    <n v="95153.3"/>
    <n v="2681.16"/>
  </r>
  <r>
    <x v="0"/>
    <x v="6"/>
    <x v="22"/>
    <x v="22"/>
    <x v="317"/>
    <x v="313"/>
    <x v="1"/>
    <x v="0"/>
    <s v="Inteconectado"/>
    <x v="273"/>
    <s v="BT5B-R"/>
    <s v="De 0 a 30 kWh "/>
    <n v="669"/>
    <n v="10171"/>
    <n v="9925.39"/>
    <n v="-10577.52"/>
  </r>
  <r>
    <x v="0"/>
    <x v="6"/>
    <x v="22"/>
    <x v="22"/>
    <x v="317"/>
    <x v="313"/>
    <x v="1"/>
    <x v="0"/>
    <s v="Inteconectado"/>
    <x v="273"/>
    <s v="BT5B-R"/>
    <s v="De 30 a 100kWh"/>
    <n v="508"/>
    <n v="26300"/>
    <n v="30880.52"/>
    <n v="-15849.64"/>
  </r>
  <r>
    <x v="0"/>
    <x v="6"/>
    <x v="22"/>
    <x v="22"/>
    <x v="317"/>
    <x v="313"/>
    <x v="1"/>
    <x v="0"/>
    <s v="Inteconectado"/>
    <x v="273"/>
    <s v="BT5B-R"/>
    <s v="Mayor a 100kWh"/>
    <n v="12"/>
    <n v="1518"/>
    <n v="2683.62"/>
    <n v="75.69"/>
  </r>
  <r>
    <x v="0"/>
    <x v="6"/>
    <x v="23"/>
    <x v="23"/>
    <x v="318"/>
    <x v="314"/>
    <x v="7"/>
    <x v="1"/>
    <s v="Inteconectado"/>
    <x v="274"/>
    <s v="BT5B-R"/>
    <s v="De 0 a 30 kWh "/>
    <n v="101209"/>
    <n v="774598.22"/>
    <n v="483704.82"/>
    <n v="-79839.509999999995"/>
  </r>
  <r>
    <x v="0"/>
    <x v="6"/>
    <x v="23"/>
    <x v="23"/>
    <x v="318"/>
    <x v="314"/>
    <x v="7"/>
    <x v="1"/>
    <s v="Inteconectado"/>
    <x v="274"/>
    <s v="BT5B-R"/>
    <s v="De 30 a 100kWh"/>
    <n v="174523"/>
    <n v="12094941.939999999"/>
    <n v="4900946.63"/>
    <n v="-552805.76"/>
  </r>
  <r>
    <x v="0"/>
    <x v="6"/>
    <x v="23"/>
    <x v="23"/>
    <x v="318"/>
    <x v="314"/>
    <x v="7"/>
    <x v="1"/>
    <s v="Inteconectado"/>
    <x v="274"/>
    <s v="BT5B-R"/>
    <s v="Mayor a 100kWh"/>
    <n v="620884"/>
    <n v="202257621.31999999"/>
    <n v="88135457.450000003"/>
    <n v="2465558.0699999998"/>
  </r>
  <r>
    <x v="0"/>
    <x v="6"/>
    <x v="24"/>
    <x v="24"/>
    <x v="319"/>
    <x v="315"/>
    <x v="4"/>
    <x v="1"/>
    <s v="Inteconectado"/>
    <x v="275"/>
    <s v="BT5B-R"/>
    <s v="De 0 a 30 kWh "/>
    <n v="56761"/>
    <n v="539924"/>
    <n v="365945.76"/>
    <n v="-65966.11"/>
  </r>
  <r>
    <x v="0"/>
    <x v="6"/>
    <x v="24"/>
    <x v="24"/>
    <x v="319"/>
    <x v="315"/>
    <x v="4"/>
    <x v="1"/>
    <s v="Inteconectado"/>
    <x v="275"/>
    <s v="BT5B-R"/>
    <s v="De 30 a 100kWh"/>
    <n v="93466"/>
    <n v="6197053"/>
    <n v="2965631.81"/>
    <n v="-342923.85"/>
  </r>
  <r>
    <x v="0"/>
    <x v="6"/>
    <x v="24"/>
    <x v="24"/>
    <x v="319"/>
    <x v="315"/>
    <x v="4"/>
    <x v="1"/>
    <s v="Inteconectado"/>
    <x v="275"/>
    <s v="BT5B-R"/>
    <s v="Mayor a 100kWh"/>
    <n v="117678"/>
    <n v="25527197"/>
    <n v="13206474.619999999"/>
    <n v="366941.5"/>
  </r>
  <r>
    <x v="0"/>
    <x v="6"/>
    <x v="24"/>
    <x v="24"/>
    <x v="320"/>
    <x v="316"/>
    <x v="2"/>
    <x v="1"/>
    <s v="Aislado"/>
    <x v="276"/>
    <s v="BT5B-R"/>
    <s v="De 0 a 30 kWh "/>
    <n v="267"/>
    <n v="2878"/>
    <n v="1383.34"/>
    <n v="-568.99"/>
  </r>
  <r>
    <x v="0"/>
    <x v="6"/>
    <x v="24"/>
    <x v="24"/>
    <x v="320"/>
    <x v="316"/>
    <x v="2"/>
    <x v="1"/>
    <s v="Aislado"/>
    <x v="276"/>
    <s v="BT5B-R"/>
    <s v="De 30 a 100kWh"/>
    <n v="493"/>
    <n v="31682"/>
    <n v="11106.33"/>
    <n v="-2923.49"/>
  </r>
  <r>
    <x v="0"/>
    <x v="6"/>
    <x v="24"/>
    <x v="24"/>
    <x v="320"/>
    <x v="316"/>
    <x v="2"/>
    <x v="1"/>
    <s v="Aislado"/>
    <x v="276"/>
    <s v="BT5B-R"/>
    <s v="Mayor a 100kWh"/>
    <n v="390"/>
    <n v="89251"/>
    <n v="36182.910000000003"/>
    <n v="-296.55"/>
  </r>
  <r>
    <x v="0"/>
    <x v="6"/>
    <x v="24"/>
    <x v="24"/>
    <x v="321"/>
    <x v="317"/>
    <x v="2"/>
    <x v="1"/>
    <s v="Inteconectado"/>
    <x v="277"/>
    <s v="BT5B-R"/>
    <s v="De 0 a 30 kWh "/>
    <n v="6225"/>
    <n v="57559"/>
    <n v="41977.02"/>
    <n v="-7666.9"/>
  </r>
  <r>
    <x v="0"/>
    <x v="6"/>
    <x v="24"/>
    <x v="24"/>
    <x v="321"/>
    <x v="317"/>
    <x v="2"/>
    <x v="1"/>
    <s v="Inteconectado"/>
    <x v="277"/>
    <s v="BT5B-R"/>
    <s v="De 30 a 100kWh"/>
    <n v="6568"/>
    <n v="404960"/>
    <n v="209456.23"/>
    <n v="-26272"/>
  </r>
  <r>
    <x v="0"/>
    <x v="6"/>
    <x v="24"/>
    <x v="24"/>
    <x v="321"/>
    <x v="317"/>
    <x v="2"/>
    <x v="1"/>
    <s v="Inteconectado"/>
    <x v="277"/>
    <s v="BT5B-R"/>
    <s v="Mayor a 100kWh"/>
    <n v="3419"/>
    <n v="702369"/>
    <n v="394268.51"/>
    <n v="9759.41"/>
  </r>
  <r>
    <x v="0"/>
    <x v="6"/>
    <x v="24"/>
    <x v="24"/>
    <x v="322"/>
    <x v="16"/>
    <x v="5"/>
    <x v="0"/>
    <s v="Inteconectado"/>
    <x v="278"/>
    <s v="BT5B-R"/>
    <s v="De 0 a 30 kWh "/>
    <n v="3631"/>
    <n v="35637"/>
    <n v="22641.39"/>
    <n v="-14193.82"/>
  </r>
  <r>
    <x v="0"/>
    <x v="6"/>
    <x v="24"/>
    <x v="24"/>
    <x v="322"/>
    <x v="16"/>
    <x v="5"/>
    <x v="0"/>
    <s v="Inteconectado"/>
    <x v="278"/>
    <s v="BT5B-R"/>
    <s v="De 30 a 100kWh"/>
    <n v="1211"/>
    <n v="63530"/>
    <n v="30987.72"/>
    <n v="-14471.45"/>
  </r>
  <r>
    <x v="0"/>
    <x v="6"/>
    <x v="24"/>
    <x v="24"/>
    <x v="322"/>
    <x v="16"/>
    <x v="5"/>
    <x v="0"/>
    <s v="Inteconectado"/>
    <x v="278"/>
    <s v="BT5B-R"/>
    <s v="Mayor a 100kWh"/>
    <n v="207"/>
    <n v="47195"/>
    <n v="32013.64"/>
    <n v="900.6"/>
  </r>
  <r>
    <x v="0"/>
    <x v="6"/>
    <x v="24"/>
    <x v="24"/>
    <x v="323"/>
    <x v="318"/>
    <x v="0"/>
    <x v="0"/>
    <s v="Inteconectado"/>
    <x v="279"/>
    <s v="BT5B-R"/>
    <s v="De 0 a 30 kWh "/>
    <n v="274"/>
    <n v="2940"/>
    <n v="1780.37"/>
    <n v="-1166.21"/>
  </r>
  <r>
    <x v="0"/>
    <x v="6"/>
    <x v="24"/>
    <x v="24"/>
    <x v="323"/>
    <x v="318"/>
    <x v="0"/>
    <x v="0"/>
    <s v="Inteconectado"/>
    <x v="279"/>
    <s v="BT5B-R"/>
    <s v="De 30 a 100kWh"/>
    <n v="74"/>
    <n v="3864"/>
    <n v="1878.86"/>
    <n v="-880.6"/>
  </r>
  <r>
    <x v="0"/>
    <x v="6"/>
    <x v="24"/>
    <x v="24"/>
    <x v="323"/>
    <x v="318"/>
    <x v="0"/>
    <x v="0"/>
    <s v="Inteconectado"/>
    <x v="279"/>
    <s v="BT5B-R"/>
    <s v="Mayor a 100kWh"/>
    <n v="5"/>
    <n v="958"/>
    <n v="650.55999999999995"/>
    <n v="18.37"/>
  </r>
  <r>
    <x v="0"/>
    <x v="6"/>
    <x v="24"/>
    <x v="24"/>
    <x v="324"/>
    <x v="319"/>
    <x v="6"/>
    <x v="0"/>
    <s v="Inteconectado"/>
    <x v="280"/>
    <s v="BT5B-R"/>
    <s v="De 0 a 30 kWh "/>
    <n v="305"/>
    <n v="3865"/>
    <n v="1820.33"/>
    <n v="-1523.11"/>
  </r>
  <r>
    <x v="0"/>
    <x v="6"/>
    <x v="24"/>
    <x v="24"/>
    <x v="324"/>
    <x v="319"/>
    <x v="6"/>
    <x v="0"/>
    <s v="Inteconectado"/>
    <x v="280"/>
    <s v="BT5B-R"/>
    <s v="De 30 a 100kWh"/>
    <n v="353"/>
    <n v="21682"/>
    <n v="9695.7800000000007"/>
    <n v="-4172.46"/>
  </r>
  <r>
    <x v="0"/>
    <x v="6"/>
    <x v="24"/>
    <x v="24"/>
    <x v="324"/>
    <x v="319"/>
    <x v="6"/>
    <x v="0"/>
    <s v="Inteconectado"/>
    <x v="280"/>
    <s v="BT5B-R"/>
    <s v="Mayor a 100kWh"/>
    <n v="169"/>
    <n v="30964"/>
    <n v="19138.72"/>
    <n v="540.17999999999995"/>
  </r>
  <r>
    <x v="0"/>
    <x v="6"/>
    <x v="24"/>
    <x v="24"/>
    <x v="325"/>
    <x v="320"/>
    <x v="6"/>
    <x v="0"/>
    <s v="Aislado"/>
    <x v="281"/>
    <s v="BT5B-R"/>
    <s v="De 0 a 30 kWh "/>
    <n v="326"/>
    <n v="3451"/>
    <n v="1510.45"/>
    <n v="-1160.27"/>
  </r>
  <r>
    <x v="0"/>
    <x v="6"/>
    <x v="24"/>
    <x v="24"/>
    <x v="325"/>
    <x v="320"/>
    <x v="6"/>
    <x v="0"/>
    <s v="Aislado"/>
    <x v="281"/>
    <s v="BT5B-R"/>
    <s v="De 30 a 100kWh"/>
    <n v="458"/>
    <n v="28802"/>
    <n v="9524.59"/>
    <n v="-4621.22"/>
  </r>
  <r>
    <x v="0"/>
    <x v="6"/>
    <x v="24"/>
    <x v="24"/>
    <x v="325"/>
    <x v="320"/>
    <x v="6"/>
    <x v="0"/>
    <s v="Aislado"/>
    <x v="281"/>
    <s v="BT5B-R"/>
    <s v="Mayor a 100kWh"/>
    <n v="258"/>
    <n v="48852"/>
    <n v="22120.73"/>
    <n v="0"/>
  </r>
  <r>
    <x v="0"/>
    <x v="6"/>
    <x v="24"/>
    <x v="24"/>
    <x v="326"/>
    <x v="321"/>
    <x v="0"/>
    <x v="0"/>
    <s v="Inteconectado"/>
    <x v="282"/>
    <s v="BT5B-R"/>
    <s v="De 0 a 30 kWh "/>
    <n v="4256"/>
    <n v="43063"/>
    <n v="27239.3"/>
    <n v="-17370.22"/>
  </r>
  <r>
    <x v="0"/>
    <x v="6"/>
    <x v="24"/>
    <x v="24"/>
    <x v="326"/>
    <x v="321"/>
    <x v="0"/>
    <x v="0"/>
    <s v="Inteconectado"/>
    <x v="282"/>
    <s v="BT5B-R"/>
    <s v="De 30 a 100kWh"/>
    <n v="1221"/>
    <n v="60965"/>
    <n v="29639.14"/>
    <n v="-14774.1"/>
  </r>
  <r>
    <x v="0"/>
    <x v="6"/>
    <x v="24"/>
    <x v="24"/>
    <x v="326"/>
    <x v="321"/>
    <x v="0"/>
    <x v="0"/>
    <s v="Inteconectado"/>
    <x v="282"/>
    <s v="BT5B-R"/>
    <s v="Mayor a 100kWh"/>
    <n v="267"/>
    <n v="72156"/>
    <n v="49371.86"/>
    <n v="1393.1"/>
  </r>
  <r>
    <x v="0"/>
    <x v="6"/>
    <x v="24"/>
    <x v="24"/>
    <x v="327"/>
    <x v="322"/>
    <x v="0"/>
    <x v="0"/>
    <s v="Aislado"/>
    <x v="283"/>
    <s v="BT5B-R"/>
    <s v="De 0 a 30 kWh "/>
    <n v="2867"/>
    <n v="25895"/>
    <n v="13960.61"/>
    <n v="-9671.65"/>
  </r>
  <r>
    <x v="0"/>
    <x v="6"/>
    <x v="24"/>
    <x v="24"/>
    <x v="327"/>
    <x v="322"/>
    <x v="0"/>
    <x v="0"/>
    <s v="Aislado"/>
    <x v="283"/>
    <s v="BT5B-R"/>
    <s v="De 30 a 100kWh"/>
    <n v="601"/>
    <n v="30291"/>
    <n v="10199.719999999999"/>
    <n v="-6737.21"/>
  </r>
  <r>
    <x v="0"/>
    <x v="6"/>
    <x v="24"/>
    <x v="24"/>
    <x v="327"/>
    <x v="322"/>
    <x v="0"/>
    <x v="0"/>
    <s v="Aislado"/>
    <x v="283"/>
    <s v="BT5B-R"/>
    <s v="Mayor a 100kWh"/>
    <n v="136"/>
    <n v="31947"/>
    <n v="15853.74"/>
    <n v="-70.59"/>
  </r>
  <r>
    <x v="0"/>
    <x v="6"/>
    <x v="24"/>
    <x v="24"/>
    <x v="328"/>
    <x v="323"/>
    <x v="2"/>
    <x v="1"/>
    <s v="Inteconectado"/>
    <x v="284"/>
    <s v="BT5B-R"/>
    <s v="De 0 a 30 kWh "/>
    <n v="888"/>
    <n v="8384"/>
    <n v="6047.14"/>
    <n v="-1113.24"/>
  </r>
  <r>
    <x v="0"/>
    <x v="6"/>
    <x v="24"/>
    <x v="24"/>
    <x v="328"/>
    <x v="323"/>
    <x v="2"/>
    <x v="1"/>
    <s v="Inteconectado"/>
    <x v="284"/>
    <s v="BT5B-R"/>
    <s v="De 30 a 100kWh"/>
    <n v="867"/>
    <n v="52149"/>
    <n v="26885.17"/>
    <n v="-3450.66"/>
  </r>
  <r>
    <x v="0"/>
    <x v="6"/>
    <x v="24"/>
    <x v="24"/>
    <x v="328"/>
    <x v="323"/>
    <x v="2"/>
    <x v="1"/>
    <s v="Inteconectado"/>
    <x v="284"/>
    <s v="BT5B-R"/>
    <s v="Mayor a 100kWh"/>
    <n v="493"/>
    <n v="120870"/>
    <n v="67591.3"/>
    <n v="1905.82"/>
  </r>
  <r>
    <x v="0"/>
    <x v="6"/>
    <x v="24"/>
    <x v="24"/>
    <x v="329"/>
    <x v="324"/>
    <x v="6"/>
    <x v="0"/>
    <s v="Inteconectado"/>
    <x v="285"/>
    <s v="BT5B-R"/>
    <s v="De 0 a 30 kWh "/>
    <n v="2752"/>
    <n v="24719"/>
    <n v="15458.88"/>
    <n v="-9060.6200000000008"/>
  </r>
  <r>
    <x v="0"/>
    <x v="6"/>
    <x v="24"/>
    <x v="24"/>
    <x v="329"/>
    <x v="324"/>
    <x v="6"/>
    <x v="0"/>
    <s v="Inteconectado"/>
    <x v="285"/>
    <s v="BT5B-R"/>
    <s v="De 30 a 100kWh"/>
    <n v="2539"/>
    <n v="155351"/>
    <n v="73057.210000000006"/>
    <n v="-27929"/>
  </r>
  <r>
    <x v="0"/>
    <x v="6"/>
    <x v="24"/>
    <x v="24"/>
    <x v="329"/>
    <x v="324"/>
    <x v="6"/>
    <x v="0"/>
    <s v="Inteconectado"/>
    <x v="285"/>
    <s v="BT5B-R"/>
    <s v="Mayor a 100kWh"/>
    <n v="1548"/>
    <n v="372205"/>
    <n v="229815.93"/>
    <n v="4232.76"/>
  </r>
  <r>
    <x v="0"/>
    <x v="6"/>
    <x v="24"/>
    <x v="24"/>
    <x v="330"/>
    <x v="325"/>
    <x v="2"/>
    <x v="1"/>
    <s v="Inteconectado"/>
    <x v="286"/>
    <s v="BT5B-R"/>
    <s v="De 0 a 30 kWh "/>
    <n v="6380"/>
    <n v="57004"/>
    <n v="42193.89"/>
    <n v="-7575.85"/>
  </r>
  <r>
    <x v="0"/>
    <x v="6"/>
    <x v="24"/>
    <x v="24"/>
    <x v="330"/>
    <x v="325"/>
    <x v="2"/>
    <x v="1"/>
    <s v="Inteconectado"/>
    <x v="286"/>
    <s v="BT5B-R"/>
    <s v="De 30 a 100kWh"/>
    <n v="7136"/>
    <n v="449442"/>
    <n v="232254.61"/>
    <n v="-28472.639999999999"/>
  </r>
  <r>
    <x v="0"/>
    <x v="6"/>
    <x v="24"/>
    <x v="24"/>
    <x v="330"/>
    <x v="325"/>
    <x v="2"/>
    <x v="1"/>
    <s v="Inteconectado"/>
    <x v="286"/>
    <s v="BT5B-R"/>
    <s v="Mayor a 100kWh"/>
    <n v="4359"/>
    <n v="926818"/>
    <n v="520692.17"/>
    <n v="14609.49"/>
  </r>
  <r>
    <x v="0"/>
    <x v="6"/>
    <x v="24"/>
    <x v="24"/>
    <x v="331"/>
    <x v="326"/>
    <x v="6"/>
    <x v="0"/>
    <s v="Inteconectado"/>
    <x v="287"/>
    <s v="BT5B-R"/>
    <s v="De 0 a 30 kWh "/>
    <n v="4367"/>
    <n v="49278"/>
    <n v="26543.06"/>
    <n v="-17652.490000000002"/>
  </r>
  <r>
    <x v="0"/>
    <x v="6"/>
    <x v="24"/>
    <x v="24"/>
    <x v="331"/>
    <x v="326"/>
    <x v="6"/>
    <x v="0"/>
    <s v="Inteconectado"/>
    <x v="287"/>
    <s v="BT5B-R"/>
    <s v="De 30 a 100kWh"/>
    <n v="5855"/>
    <n v="355445"/>
    <n v="163548.85"/>
    <n v="-62941.25"/>
  </r>
  <r>
    <x v="0"/>
    <x v="6"/>
    <x v="24"/>
    <x v="24"/>
    <x v="331"/>
    <x v="326"/>
    <x v="6"/>
    <x v="0"/>
    <s v="Inteconectado"/>
    <x v="287"/>
    <s v="BT5B-R"/>
    <s v="Mayor a 100kWh"/>
    <n v="3225"/>
    <n v="835327"/>
    <n v="491304.21"/>
    <n v="-2957.86"/>
  </r>
  <r>
    <x v="0"/>
    <x v="6"/>
    <x v="24"/>
    <x v="24"/>
    <x v="332"/>
    <x v="327"/>
    <x v="6"/>
    <x v="0"/>
    <s v="Inteconectado"/>
    <x v="288"/>
    <s v="BT5B-R"/>
    <s v="De 0 a 30 kWh "/>
    <n v="3276"/>
    <n v="36707"/>
    <n v="19854.97"/>
    <n v="-13149.28"/>
  </r>
  <r>
    <x v="0"/>
    <x v="6"/>
    <x v="24"/>
    <x v="24"/>
    <x v="332"/>
    <x v="327"/>
    <x v="6"/>
    <x v="0"/>
    <s v="Inteconectado"/>
    <x v="288"/>
    <s v="BT5B-R"/>
    <s v="De 30 a 100kWh"/>
    <n v="4136"/>
    <n v="251075"/>
    <n v="115524.08"/>
    <n v="-44462"/>
  </r>
  <r>
    <x v="0"/>
    <x v="6"/>
    <x v="24"/>
    <x v="24"/>
    <x v="332"/>
    <x v="327"/>
    <x v="6"/>
    <x v="0"/>
    <s v="Inteconectado"/>
    <x v="288"/>
    <s v="BT5B-R"/>
    <s v="Mayor a 100kWh"/>
    <n v="1569"/>
    <n v="363219"/>
    <n v="221271.32"/>
    <n v="5754.69"/>
  </r>
  <r>
    <x v="0"/>
    <x v="6"/>
    <x v="24"/>
    <x v="24"/>
    <x v="333"/>
    <x v="328"/>
    <x v="6"/>
    <x v="0"/>
    <s v="Inteconectado"/>
    <x v="289"/>
    <s v="BT5B-R"/>
    <s v="De 0 a 30 kWh "/>
    <n v="2114"/>
    <n v="22452"/>
    <n v="12532.88"/>
    <n v="-8029.18"/>
  </r>
  <r>
    <x v="0"/>
    <x v="6"/>
    <x v="24"/>
    <x v="24"/>
    <x v="333"/>
    <x v="328"/>
    <x v="6"/>
    <x v="0"/>
    <s v="Inteconectado"/>
    <x v="289"/>
    <s v="BT5B-R"/>
    <s v="De 30 a 100kWh"/>
    <n v="2805"/>
    <n v="169938"/>
    <n v="78037.63"/>
    <n v="-30097.65"/>
  </r>
  <r>
    <x v="0"/>
    <x v="6"/>
    <x v="24"/>
    <x v="24"/>
    <x v="333"/>
    <x v="328"/>
    <x v="6"/>
    <x v="0"/>
    <s v="Inteconectado"/>
    <x v="289"/>
    <s v="BT5B-R"/>
    <s v="Mayor a 100kWh"/>
    <n v="939"/>
    <n v="204669"/>
    <n v="124945.5"/>
    <n v="3511.69"/>
  </r>
  <r>
    <x v="0"/>
    <x v="6"/>
    <x v="24"/>
    <x v="24"/>
    <x v="334"/>
    <x v="329"/>
    <x v="1"/>
    <x v="0"/>
    <s v="Inteconectado"/>
    <x v="290"/>
    <s v="BT5B-R"/>
    <s v="De 0 a 30 kWh "/>
    <n v="1284"/>
    <n v="9174"/>
    <n v="9219.67"/>
    <n v="-4275.34"/>
  </r>
  <r>
    <x v="0"/>
    <x v="6"/>
    <x v="24"/>
    <x v="24"/>
    <x v="334"/>
    <x v="329"/>
    <x v="1"/>
    <x v="0"/>
    <s v="Inteconectado"/>
    <x v="290"/>
    <s v="BT5B-R"/>
    <s v="De 30 a 100kWh"/>
    <n v="175"/>
    <n v="8204"/>
    <n v="4619.13"/>
    <n v="-2446.5"/>
  </r>
  <r>
    <x v="0"/>
    <x v="6"/>
    <x v="24"/>
    <x v="24"/>
    <x v="334"/>
    <x v="329"/>
    <x v="1"/>
    <x v="0"/>
    <s v="Inteconectado"/>
    <x v="290"/>
    <s v="BT5B-R"/>
    <s v="Mayor a 100kWh"/>
    <n v="42"/>
    <n v="12243"/>
    <n v="9689.7199999999993"/>
    <n v="273.20999999999998"/>
  </r>
  <r>
    <x v="0"/>
    <x v="6"/>
    <x v="24"/>
    <x v="24"/>
    <x v="338"/>
    <x v="333"/>
    <x v="1"/>
    <x v="0"/>
    <s v="Inteconectado"/>
    <x v="293"/>
    <s v="BT5B-R"/>
    <s v="De 0 a 30 kWh "/>
    <n v="963"/>
    <n v="6084"/>
    <n v="6649.85"/>
    <n v="-2789.87"/>
  </r>
  <r>
    <x v="0"/>
    <x v="6"/>
    <x v="24"/>
    <x v="24"/>
    <x v="338"/>
    <x v="333"/>
    <x v="1"/>
    <x v="0"/>
    <s v="Inteconectado"/>
    <x v="293"/>
    <s v="BT5B-R"/>
    <s v="De 30 a 100kWh"/>
    <n v="103"/>
    <n v="4726"/>
    <n v="2606.62"/>
    <n v="-1417.28"/>
  </r>
  <r>
    <x v="0"/>
    <x v="6"/>
    <x v="24"/>
    <x v="24"/>
    <x v="338"/>
    <x v="333"/>
    <x v="1"/>
    <x v="0"/>
    <s v="Inteconectado"/>
    <x v="293"/>
    <s v="BT5B-R"/>
    <s v="Mayor a 100kWh"/>
    <n v="11"/>
    <n v="2709"/>
    <n v="2119.36"/>
    <n v="59.63"/>
  </r>
  <r>
    <x v="0"/>
    <x v="6"/>
    <x v="24"/>
    <x v="24"/>
    <x v="339"/>
    <x v="334"/>
    <x v="1"/>
    <x v="0"/>
    <s v="Inteconectado"/>
    <x v="293"/>
    <s v="BT5B-R"/>
    <s v="De 0 a 30 kWh "/>
    <n v="1551"/>
    <n v="15174"/>
    <n v="12263.18"/>
    <n v="-7002.65"/>
  </r>
  <r>
    <x v="0"/>
    <x v="6"/>
    <x v="24"/>
    <x v="24"/>
    <x v="339"/>
    <x v="334"/>
    <x v="1"/>
    <x v="0"/>
    <s v="Inteconectado"/>
    <x v="293"/>
    <s v="BT5B-R"/>
    <s v="De 30 a 100kWh"/>
    <n v="906"/>
    <n v="52215"/>
    <n v="30973.08"/>
    <n v="-12548.1"/>
  </r>
  <r>
    <x v="0"/>
    <x v="6"/>
    <x v="24"/>
    <x v="24"/>
    <x v="339"/>
    <x v="334"/>
    <x v="1"/>
    <x v="0"/>
    <s v="Inteconectado"/>
    <x v="293"/>
    <s v="BT5B-R"/>
    <s v="Mayor a 100kWh"/>
    <n v="443"/>
    <n v="100057"/>
    <n v="78977.22"/>
    <n v="2227.5700000000002"/>
  </r>
  <r>
    <x v="0"/>
    <x v="6"/>
    <x v="24"/>
    <x v="24"/>
    <x v="340"/>
    <x v="335"/>
    <x v="1"/>
    <x v="0"/>
    <s v="Inteconectado"/>
    <x v="294"/>
    <s v="BT5B-R"/>
    <s v="De 0 a 30 kWh "/>
    <n v="134"/>
    <n v="296"/>
    <n v="770.69"/>
    <n v="-135.88"/>
  </r>
  <r>
    <x v="0"/>
    <x v="6"/>
    <x v="24"/>
    <x v="24"/>
    <x v="340"/>
    <x v="335"/>
    <x v="1"/>
    <x v="0"/>
    <s v="Inteconectado"/>
    <x v="294"/>
    <s v="BT5B-R"/>
    <s v="De 30 a 100kWh"/>
    <n v="1"/>
    <n v="41"/>
    <n v="21.71"/>
    <n v="-13.77"/>
  </r>
  <r>
    <x v="0"/>
    <x v="6"/>
    <x v="24"/>
    <x v="24"/>
    <x v="341"/>
    <x v="336"/>
    <x v="1"/>
    <x v="0"/>
    <s v="Inteconectado"/>
    <x v="293"/>
    <s v="BT5B-R"/>
    <s v="De 0 a 30 kWh "/>
    <n v="158"/>
    <n v="785"/>
    <n v="1031.1300000000001"/>
    <n v="-360.02"/>
  </r>
  <r>
    <x v="0"/>
    <x v="6"/>
    <x v="24"/>
    <x v="24"/>
    <x v="341"/>
    <x v="336"/>
    <x v="1"/>
    <x v="0"/>
    <s v="Inteconectado"/>
    <x v="293"/>
    <s v="BT5B-R"/>
    <s v="De 30 a 100kWh"/>
    <n v="28"/>
    <n v="1340"/>
    <n v="749.46"/>
    <n v="-385.28"/>
  </r>
  <r>
    <x v="0"/>
    <x v="6"/>
    <x v="24"/>
    <x v="24"/>
    <x v="341"/>
    <x v="336"/>
    <x v="1"/>
    <x v="0"/>
    <s v="Inteconectado"/>
    <x v="293"/>
    <s v="BT5B-R"/>
    <s v="Mayor a 100kWh"/>
    <n v="2"/>
    <n v="351"/>
    <n v="277.63"/>
    <n v="7.81"/>
  </r>
  <r>
    <x v="0"/>
    <x v="6"/>
    <x v="25"/>
    <x v="25"/>
    <x v="335"/>
    <x v="330"/>
    <x v="2"/>
    <x v="1"/>
    <s v="Inteconectado"/>
    <x v="291"/>
    <s v="BT5B-R"/>
    <s v="De 0 a 30 kWh "/>
    <n v="2745"/>
    <n v="35998"/>
    <n v="27573.61"/>
    <n v="-7052.47"/>
  </r>
  <r>
    <x v="0"/>
    <x v="6"/>
    <x v="25"/>
    <x v="25"/>
    <x v="335"/>
    <x v="330"/>
    <x v="2"/>
    <x v="1"/>
    <s v="Inteconectado"/>
    <x v="291"/>
    <s v="BT5B-R"/>
    <s v="De 30 a 100kWh"/>
    <n v="2300"/>
    <n v="138873"/>
    <n v="92604.01"/>
    <n v="-14930.74"/>
  </r>
  <r>
    <x v="0"/>
    <x v="6"/>
    <x v="25"/>
    <x v="25"/>
    <x v="335"/>
    <x v="330"/>
    <x v="2"/>
    <x v="1"/>
    <s v="Inteconectado"/>
    <x v="291"/>
    <s v="BT5B-R"/>
    <s v="Mayor a 100kWh"/>
    <n v="1024"/>
    <n v="190216"/>
    <n v="140719.39000000001"/>
    <n v="3966.01"/>
  </r>
  <r>
    <x v="0"/>
    <x v="7"/>
    <x v="0"/>
    <x v="0"/>
    <x v="0"/>
    <x v="0"/>
    <x v="0"/>
    <x v="0"/>
    <s v="Aislado"/>
    <x v="0"/>
    <s v="BT5B-R"/>
    <s v="De 0 a 30 kWh "/>
    <n v="200"/>
    <n v="1612"/>
    <n v="2806.22"/>
    <n v="-1546.44"/>
  </r>
  <r>
    <x v="0"/>
    <x v="7"/>
    <x v="0"/>
    <x v="0"/>
    <x v="0"/>
    <x v="0"/>
    <x v="0"/>
    <x v="0"/>
    <s v="Aislado"/>
    <x v="0"/>
    <s v="BT5B-R"/>
    <s v="De 30 a 100kWh"/>
    <n v="19"/>
    <n v="858"/>
    <n v="1042.94"/>
    <n v="-467.68"/>
  </r>
  <r>
    <x v="0"/>
    <x v="7"/>
    <x v="0"/>
    <x v="0"/>
    <x v="0"/>
    <x v="0"/>
    <x v="0"/>
    <x v="0"/>
    <s v="Aislado"/>
    <x v="0"/>
    <s v="BT5B-R"/>
    <s v="Mayor a 100kWh"/>
    <n v="5"/>
    <n v="970"/>
    <n v="1168.75"/>
    <n v="0"/>
  </r>
  <r>
    <x v="0"/>
    <x v="7"/>
    <x v="0"/>
    <x v="0"/>
    <x v="1"/>
    <x v="1"/>
    <x v="1"/>
    <x v="0"/>
    <s v="Inteconectado"/>
    <x v="1"/>
    <s v="BT5B-R"/>
    <s v="De 0 a 30 kWh "/>
    <n v="274"/>
    <n v="1300"/>
    <n v="3640.13"/>
    <n v="-1723.86"/>
  </r>
  <r>
    <x v="0"/>
    <x v="7"/>
    <x v="0"/>
    <x v="0"/>
    <x v="1"/>
    <x v="1"/>
    <x v="1"/>
    <x v="0"/>
    <s v="Inteconectado"/>
    <x v="1"/>
    <s v="BT5B-R"/>
    <s v="De 30 a 100kWh"/>
    <n v="12"/>
    <n v="615"/>
    <n v="1032.44"/>
    <n v="-478.44"/>
  </r>
  <r>
    <x v="0"/>
    <x v="7"/>
    <x v="0"/>
    <x v="0"/>
    <x v="2"/>
    <x v="2"/>
    <x v="1"/>
    <x v="0"/>
    <s v="Aislado"/>
    <x v="2"/>
    <s v="BT5B-R"/>
    <s v="De 0 a 30 kWh "/>
    <n v="3124"/>
    <n v="22561"/>
    <n v="50664.57"/>
    <n v="-26778.28"/>
  </r>
  <r>
    <x v="0"/>
    <x v="7"/>
    <x v="0"/>
    <x v="0"/>
    <x v="2"/>
    <x v="2"/>
    <x v="1"/>
    <x v="0"/>
    <s v="Aislado"/>
    <x v="2"/>
    <s v="BT5B-R"/>
    <s v="De 30 a 100kWh"/>
    <n v="403"/>
    <n v="20127"/>
    <n v="28744.18"/>
    <n v="-14176.76"/>
  </r>
  <r>
    <x v="0"/>
    <x v="7"/>
    <x v="0"/>
    <x v="0"/>
    <x v="2"/>
    <x v="2"/>
    <x v="1"/>
    <x v="0"/>
    <s v="Aislado"/>
    <x v="2"/>
    <s v="BT5B-R"/>
    <s v="Mayor a 100kWh"/>
    <n v="50"/>
    <n v="10532"/>
    <n v="13786.11"/>
    <n v="0"/>
  </r>
  <r>
    <x v="0"/>
    <x v="7"/>
    <x v="0"/>
    <x v="0"/>
    <x v="3"/>
    <x v="3"/>
    <x v="1"/>
    <x v="0"/>
    <s v="Aislado"/>
    <x v="3"/>
    <s v="BT5B-R"/>
    <s v="De 0 a 30 kWh "/>
    <n v="1860"/>
    <n v="12092"/>
    <n v="28083.040000000001"/>
    <n v="-13894.36"/>
  </r>
  <r>
    <x v="0"/>
    <x v="7"/>
    <x v="0"/>
    <x v="0"/>
    <x v="3"/>
    <x v="3"/>
    <x v="1"/>
    <x v="0"/>
    <s v="Aislado"/>
    <x v="3"/>
    <s v="BT5B-R"/>
    <s v="De 30 a 100kWh"/>
    <n v="131"/>
    <n v="6354"/>
    <n v="9197.0300000000007"/>
    <n v="-4203.16"/>
  </r>
  <r>
    <x v="0"/>
    <x v="7"/>
    <x v="0"/>
    <x v="0"/>
    <x v="3"/>
    <x v="3"/>
    <x v="1"/>
    <x v="0"/>
    <s v="Aislado"/>
    <x v="3"/>
    <s v="BT5B-R"/>
    <s v="Mayor a 100kWh"/>
    <n v="37"/>
    <n v="10125"/>
    <n v="14265.33"/>
    <n v="0"/>
  </r>
  <r>
    <x v="0"/>
    <x v="7"/>
    <x v="0"/>
    <x v="0"/>
    <x v="4"/>
    <x v="4"/>
    <x v="1"/>
    <x v="0"/>
    <s v="Aislado"/>
    <x v="4"/>
    <s v="BT5B-R"/>
    <s v="De 0 a 30 kWh "/>
    <n v="2235"/>
    <n v="14703"/>
    <n v="34035.97"/>
    <n v="-17346.03"/>
  </r>
  <r>
    <x v="0"/>
    <x v="7"/>
    <x v="0"/>
    <x v="0"/>
    <x v="4"/>
    <x v="4"/>
    <x v="1"/>
    <x v="0"/>
    <s v="Aislado"/>
    <x v="4"/>
    <s v="BT5B-R"/>
    <s v="De 30 a 100kWh"/>
    <n v="265"/>
    <n v="12859"/>
    <n v="17793.62"/>
    <n v="-9011.86"/>
  </r>
  <r>
    <x v="0"/>
    <x v="7"/>
    <x v="0"/>
    <x v="0"/>
    <x v="4"/>
    <x v="4"/>
    <x v="1"/>
    <x v="0"/>
    <s v="Aislado"/>
    <x v="4"/>
    <s v="BT5B-R"/>
    <s v="Mayor a 100kWh"/>
    <n v="45"/>
    <n v="8249"/>
    <n v="9903.8799999999992"/>
    <n v="0"/>
  </r>
  <r>
    <x v="0"/>
    <x v="7"/>
    <x v="0"/>
    <x v="0"/>
    <x v="5"/>
    <x v="5"/>
    <x v="1"/>
    <x v="0"/>
    <s v="Aislado"/>
    <x v="5"/>
    <s v="BT5B-R"/>
    <s v="De 0 a 30 kWh "/>
    <n v="1685"/>
    <n v="8961"/>
    <n v="22406.34"/>
    <n v="-10622.1"/>
  </r>
  <r>
    <x v="0"/>
    <x v="7"/>
    <x v="0"/>
    <x v="0"/>
    <x v="5"/>
    <x v="5"/>
    <x v="1"/>
    <x v="0"/>
    <s v="Aislado"/>
    <x v="5"/>
    <s v="BT5B-R"/>
    <s v="De 30 a 100kWh"/>
    <n v="135"/>
    <n v="6951"/>
    <n v="9429.0300000000007"/>
    <n v="-4773.08"/>
  </r>
  <r>
    <x v="0"/>
    <x v="7"/>
    <x v="0"/>
    <x v="0"/>
    <x v="5"/>
    <x v="5"/>
    <x v="1"/>
    <x v="0"/>
    <s v="Aislado"/>
    <x v="5"/>
    <s v="BT5B-R"/>
    <s v="Mayor a 100kWh"/>
    <n v="19"/>
    <n v="3860"/>
    <n v="5084.0600000000004"/>
    <n v="0"/>
  </r>
  <r>
    <x v="0"/>
    <x v="7"/>
    <x v="0"/>
    <x v="0"/>
    <x v="6"/>
    <x v="6"/>
    <x v="1"/>
    <x v="0"/>
    <s v="Aislado"/>
    <x v="6"/>
    <s v="BT5B-R"/>
    <s v="De 0 a 30 kWh "/>
    <n v="3748"/>
    <n v="30192"/>
    <n v="65522.74"/>
    <n v="-35780.910000000003"/>
  </r>
  <r>
    <x v="0"/>
    <x v="7"/>
    <x v="0"/>
    <x v="0"/>
    <x v="6"/>
    <x v="6"/>
    <x v="1"/>
    <x v="0"/>
    <s v="Aislado"/>
    <x v="6"/>
    <s v="BT5B-R"/>
    <s v="De 30 a 100kWh"/>
    <n v="557"/>
    <n v="27106"/>
    <n v="38532.5"/>
    <n v="-19626.62"/>
  </r>
  <r>
    <x v="0"/>
    <x v="7"/>
    <x v="0"/>
    <x v="0"/>
    <x v="6"/>
    <x v="6"/>
    <x v="1"/>
    <x v="0"/>
    <s v="Aislado"/>
    <x v="6"/>
    <s v="BT5B-R"/>
    <s v="Mayor a 100kWh"/>
    <n v="97"/>
    <n v="23185"/>
    <n v="30127.41"/>
    <n v="0"/>
  </r>
  <r>
    <x v="0"/>
    <x v="7"/>
    <x v="0"/>
    <x v="0"/>
    <x v="7"/>
    <x v="7"/>
    <x v="1"/>
    <x v="0"/>
    <s v="Inteconectado"/>
    <x v="7"/>
    <s v="BT5B-R"/>
    <s v="De 0 a 30 kWh "/>
    <n v="5386"/>
    <n v="37207"/>
    <n v="91041.82"/>
    <n v="-48906.95"/>
  </r>
  <r>
    <x v="0"/>
    <x v="7"/>
    <x v="0"/>
    <x v="0"/>
    <x v="7"/>
    <x v="7"/>
    <x v="1"/>
    <x v="0"/>
    <s v="Inteconectado"/>
    <x v="7"/>
    <s v="BT5B-R"/>
    <s v="De 30 a 100kWh"/>
    <n v="882"/>
    <n v="46779"/>
    <n v="69445.81"/>
    <n v="-34852.36"/>
  </r>
  <r>
    <x v="0"/>
    <x v="7"/>
    <x v="0"/>
    <x v="0"/>
    <x v="7"/>
    <x v="7"/>
    <x v="1"/>
    <x v="0"/>
    <s v="Inteconectado"/>
    <x v="7"/>
    <s v="BT5B-R"/>
    <s v="Mayor a 100kWh"/>
    <n v="148"/>
    <n v="31616"/>
    <n v="44244.88"/>
    <n v="1283.1300000000001"/>
  </r>
  <r>
    <x v="0"/>
    <x v="7"/>
    <x v="0"/>
    <x v="0"/>
    <x v="8"/>
    <x v="8"/>
    <x v="1"/>
    <x v="0"/>
    <s v="Aislado"/>
    <x v="8"/>
    <s v="BT5B-R"/>
    <s v="De 0 a 30 kWh "/>
    <n v="311"/>
    <n v="3141"/>
    <n v="6413.93"/>
    <n v="-3716.39"/>
  </r>
  <r>
    <x v="0"/>
    <x v="7"/>
    <x v="0"/>
    <x v="0"/>
    <x v="8"/>
    <x v="8"/>
    <x v="1"/>
    <x v="0"/>
    <s v="Aislado"/>
    <x v="8"/>
    <s v="BT5B-R"/>
    <s v="De 30 a 100kWh"/>
    <n v="167"/>
    <n v="9227"/>
    <n v="11783.98"/>
    <n v="-5948.54"/>
  </r>
  <r>
    <x v="0"/>
    <x v="7"/>
    <x v="0"/>
    <x v="0"/>
    <x v="8"/>
    <x v="8"/>
    <x v="1"/>
    <x v="0"/>
    <s v="Aislado"/>
    <x v="8"/>
    <s v="BT5B-R"/>
    <s v="Mayor a 100kWh"/>
    <n v="18"/>
    <n v="3031"/>
    <n v="3152.31"/>
    <n v="91.42"/>
  </r>
  <r>
    <x v="0"/>
    <x v="7"/>
    <x v="0"/>
    <x v="0"/>
    <x v="9"/>
    <x v="9"/>
    <x v="1"/>
    <x v="0"/>
    <s v="Inteconectado"/>
    <x v="9"/>
    <s v="BT5B-R"/>
    <s v="De 0 a 30 kWh "/>
    <n v="728"/>
    <n v="6695.7"/>
    <n v="15234.32"/>
    <n v="-8795.43"/>
  </r>
  <r>
    <x v="0"/>
    <x v="7"/>
    <x v="0"/>
    <x v="0"/>
    <x v="9"/>
    <x v="9"/>
    <x v="1"/>
    <x v="0"/>
    <s v="Inteconectado"/>
    <x v="9"/>
    <s v="BT5B-R"/>
    <s v="De 30 a 100kWh"/>
    <n v="149"/>
    <n v="7322"/>
    <n v="11031.89"/>
    <n v="-5573.9"/>
  </r>
  <r>
    <x v="0"/>
    <x v="7"/>
    <x v="0"/>
    <x v="0"/>
    <x v="9"/>
    <x v="9"/>
    <x v="1"/>
    <x v="0"/>
    <s v="Inteconectado"/>
    <x v="9"/>
    <s v="BT5B-R"/>
    <s v="Mayor a 100kWh"/>
    <n v="18"/>
    <n v="3164"/>
    <n v="4253.47"/>
    <n v="123.31"/>
  </r>
  <r>
    <x v="0"/>
    <x v="7"/>
    <x v="0"/>
    <x v="0"/>
    <x v="10"/>
    <x v="10"/>
    <x v="1"/>
    <x v="0"/>
    <s v="Inteconectado"/>
    <x v="10"/>
    <s v="BT5B-R"/>
    <s v="De 0 a 30 kWh "/>
    <n v="25"/>
    <n v="297"/>
    <n v="640.54"/>
    <n v="-356.58"/>
  </r>
  <r>
    <x v="0"/>
    <x v="7"/>
    <x v="0"/>
    <x v="0"/>
    <x v="10"/>
    <x v="10"/>
    <x v="1"/>
    <x v="0"/>
    <s v="Inteconectado"/>
    <x v="10"/>
    <s v="BT5B-R"/>
    <s v="De 30 a 100kWh"/>
    <n v="13"/>
    <n v="700"/>
    <n v="1006.09"/>
    <n v="-520.78"/>
  </r>
  <r>
    <x v="0"/>
    <x v="7"/>
    <x v="0"/>
    <x v="0"/>
    <x v="10"/>
    <x v="10"/>
    <x v="1"/>
    <x v="0"/>
    <s v="Inteconectado"/>
    <x v="10"/>
    <s v="BT5B-R"/>
    <s v="Mayor a 100kWh"/>
    <n v="6"/>
    <n v="2212"/>
    <n v="2434.77"/>
    <n v="70.61"/>
  </r>
  <r>
    <x v="0"/>
    <x v="7"/>
    <x v="0"/>
    <x v="0"/>
    <x v="11"/>
    <x v="11"/>
    <x v="0"/>
    <x v="0"/>
    <s v="Inteconectado"/>
    <x v="11"/>
    <s v="BT5B-R"/>
    <s v="De 0 a 30 kWh "/>
    <n v="638"/>
    <n v="6000"/>
    <n v="9365.84"/>
    <n v="-4264.1899999999996"/>
  </r>
  <r>
    <x v="0"/>
    <x v="7"/>
    <x v="0"/>
    <x v="0"/>
    <x v="11"/>
    <x v="11"/>
    <x v="0"/>
    <x v="0"/>
    <s v="Inteconectado"/>
    <x v="11"/>
    <s v="BT5B-R"/>
    <s v="De 30 a 100kWh"/>
    <n v="100"/>
    <n v="4782"/>
    <n v="5239.75"/>
    <n v="-2119"/>
  </r>
  <r>
    <x v="0"/>
    <x v="7"/>
    <x v="0"/>
    <x v="0"/>
    <x v="11"/>
    <x v="11"/>
    <x v="0"/>
    <x v="0"/>
    <s v="Inteconectado"/>
    <x v="11"/>
    <s v="BT5B-R"/>
    <s v="Mayor a 100kWh"/>
    <n v="13"/>
    <n v="3517"/>
    <n v="4122.7700000000004"/>
    <n v="119.56"/>
  </r>
  <r>
    <x v="0"/>
    <x v="7"/>
    <x v="0"/>
    <x v="0"/>
    <x v="12"/>
    <x v="12"/>
    <x v="1"/>
    <x v="0"/>
    <s v="Inteconectado"/>
    <x v="12"/>
    <s v="BT5B-R"/>
    <s v="De 0 a 30 kWh "/>
    <n v="481"/>
    <n v="3170"/>
    <n v="7845"/>
    <n v="-4045.42"/>
  </r>
  <r>
    <x v="0"/>
    <x v="7"/>
    <x v="0"/>
    <x v="0"/>
    <x v="12"/>
    <x v="12"/>
    <x v="1"/>
    <x v="0"/>
    <s v="Inteconectado"/>
    <x v="12"/>
    <s v="BT5B-R"/>
    <s v="De 30 a 100kWh"/>
    <n v="44"/>
    <n v="2065"/>
    <n v="3204.59"/>
    <n v="-1458.54"/>
  </r>
  <r>
    <x v="0"/>
    <x v="7"/>
    <x v="0"/>
    <x v="0"/>
    <x v="12"/>
    <x v="12"/>
    <x v="1"/>
    <x v="0"/>
    <s v="Inteconectado"/>
    <x v="12"/>
    <s v="BT5B-R"/>
    <s v="Mayor a 100kWh"/>
    <n v="7"/>
    <n v="1029"/>
    <n v="1425.43"/>
    <n v="41.34"/>
  </r>
  <r>
    <x v="0"/>
    <x v="7"/>
    <x v="0"/>
    <x v="0"/>
    <x v="13"/>
    <x v="13"/>
    <x v="1"/>
    <x v="0"/>
    <s v="Inteconectado"/>
    <x v="13"/>
    <s v="BT5B-R"/>
    <s v="De 0 a 30 kWh "/>
    <n v="2372"/>
    <n v="18029"/>
    <n v="42835.45"/>
    <n v="-23112.959999999999"/>
  </r>
  <r>
    <x v="0"/>
    <x v="7"/>
    <x v="0"/>
    <x v="0"/>
    <x v="13"/>
    <x v="13"/>
    <x v="1"/>
    <x v="0"/>
    <s v="Inteconectado"/>
    <x v="13"/>
    <s v="BT5B-R"/>
    <s v="De 30 a 100kWh"/>
    <n v="504"/>
    <n v="26605"/>
    <n v="39484.79"/>
    <n v="-18811.52"/>
  </r>
  <r>
    <x v="0"/>
    <x v="7"/>
    <x v="0"/>
    <x v="0"/>
    <x v="13"/>
    <x v="13"/>
    <x v="1"/>
    <x v="0"/>
    <s v="Inteconectado"/>
    <x v="13"/>
    <s v="BT5B-R"/>
    <s v="Mayor a 100kWh"/>
    <n v="91"/>
    <n v="21358"/>
    <n v="31605.86"/>
    <n v="916.63"/>
  </r>
  <r>
    <x v="0"/>
    <x v="7"/>
    <x v="0"/>
    <x v="0"/>
    <x v="14"/>
    <x v="14"/>
    <x v="1"/>
    <x v="0"/>
    <s v="Aislado"/>
    <x v="14"/>
    <s v="BT5B-R"/>
    <s v="De 0 a 30 kWh "/>
    <n v="294"/>
    <n v="3661"/>
    <n v="7086.57"/>
    <n v="-4246.01"/>
  </r>
  <r>
    <x v="0"/>
    <x v="7"/>
    <x v="0"/>
    <x v="0"/>
    <x v="14"/>
    <x v="14"/>
    <x v="1"/>
    <x v="0"/>
    <s v="Aislado"/>
    <x v="14"/>
    <s v="BT5B-R"/>
    <s v="De 30 a 100kWh"/>
    <n v="127"/>
    <n v="6765"/>
    <n v="8335.48"/>
    <n v="-4416.88"/>
  </r>
  <r>
    <x v="0"/>
    <x v="7"/>
    <x v="0"/>
    <x v="0"/>
    <x v="14"/>
    <x v="14"/>
    <x v="1"/>
    <x v="0"/>
    <s v="Aislado"/>
    <x v="14"/>
    <s v="BT5B-R"/>
    <s v="Mayor a 100kWh"/>
    <n v="27"/>
    <n v="4255"/>
    <n v="3039.74"/>
    <n v="0"/>
  </r>
  <r>
    <x v="0"/>
    <x v="7"/>
    <x v="0"/>
    <x v="0"/>
    <x v="15"/>
    <x v="15"/>
    <x v="1"/>
    <x v="0"/>
    <s v="Inteconectado"/>
    <x v="9"/>
    <s v="BT5B-R"/>
    <s v="De 0 a 30 kWh "/>
    <n v="7033"/>
    <n v="49060.31"/>
    <n v="120677.53"/>
    <n v="-64129.05"/>
  </r>
  <r>
    <x v="0"/>
    <x v="7"/>
    <x v="0"/>
    <x v="0"/>
    <x v="15"/>
    <x v="15"/>
    <x v="1"/>
    <x v="0"/>
    <s v="Inteconectado"/>
    <x v="9"/>
    <s v="BT5B-R"/>
    <s v="De 30 a 100kWh"/>
    <n v="581"/>
    <n v="28124.2"/>
    <n v="44462.07"/>
    <n v="-21413.4"/>
  </r>
  <r>
    <x v="0"/>
    <x v="7"/>
    <x v="0"/>
    <x v="0"/>
    <x v="15"/>
    <x v="15"/>
    <x v="1"/>
    <x v="0"/>
    <s v="Inteconectado"/>
    <x v="9"/>
    <s v="BT5B-R"/>
    <s v="Mayor a 100kWh"/>
    <n v="106"/>
    <n v="26794"/>
    <n v="41780.33"/>
    <n v="1211.52"/>
  </r>
  <r>
    <x v="0"/>
    <x v="7"/>
    <x v="0"/>
    <x v="0"/>
    <x v="16"/>
    <x v="16"/>
    <x v="1"/>
    <x v="0"/>
    <s v="Inteconectado"/>
    <x v="15"/>
    <s v="BT5B-R"/>
    <s v="De 0 a 30 kWh "/>
    <n v="261"/>
    <n v="2094"/>
    <n v="4923.76"/>
    <n v="-2219.63"/>
  </r>
  <r>
    <x v="0"/>
    <x v="7"/>
    <x v="0"/>
    <x v="0"/>
    <x v="16"/>
    <x v="16"/>
    <x v="1"/>
    <x v="0"/>
    <s v="Inteconectado"/>
    <x v="15"/>
    <s v="BT5B-R"/>
    <s v="De 30 a 100kWh"/>
    <n v="32"/>
    <n v="1435"/>
    <n v="2246.8200000000002"/>
    <n v="-985.49"/>
  </r>
  <r>
    <x v="0"/>
    <x v="7"/>
    <x v="0"/>
    <x v="0"/>
    <x v="16"/>
    <x v="16"/>
    <x v="1"/>
    <x v="0"/>
    <s v="Inteconectado"/>
    <x v="15"/>
    <s v="BT5B-R"/>
    <s v="Mayor a 100kWh"/>
    <n v="5"/>
    <n v="698"/>
    <n v="1029.18"/>
    <n v="29.85"/>
  </r>
  <r>
    <x v="0"/>
    <x v="7"/>
    <x v="0"/>
    <x v="0"/>
    <x v="17"/>
    <x v="17"/>
    <x v="1"/>
    <x v="0"/>
    <s v="Inteconectado"/>
    <x v="16"/>
    <s v="BT5B-R"/>
    <s v="De 0 a 30 kWh "/>
    <n v="1440"/>
    <n v="14436"/>
    <n v="31978.67"/>
    <n v="-19036.46"/>
  </r>
  <r>
    <x v="0"/>
    <x v="7"/>
    <x v="0"/>
    <x v="0"/>
    <x v="17"/>
    <x v="17"/>
    <x v="1"/>
    <x v="0"/>
    <s v="Inteconectado"/>
    <x v="16"/>
    <s v="BT5B-R"/>
    <s v="De 30 a 100kWh"/>
    <n v="756"/>
    <n v="40441"/>
    <n v="54889.64"/>
    <n v="-29788.68"/>
  </r>
  <r>
    <x v="0"/>
    <x v="7"/>
    <x v="0"/>
    <x v="0"/>
    <x v="17"/>
    <x v="17"/>
    <x v="1"/>
    <x v="0"/>
    <s v="Inteconectado"/>
    <x v="16"/>
    <s v="BT5B-R"/>
    <s v="Mayor a 100kWh"/>
    <n v="91"/>
    <n v="15445"/>
    <n v="11335.07"/>
    <n v="328.72"/>
  </r>
  <r>
    <x v="0"/>
    <x v="7"/>
    <x v="0"/>
    <x v="0"/>
    <x v="18"/>
    <x v="18"/>
    <x v="1"/>
    <x v="0"/>
    <s v="Inteconectado"/>
    <x v="9"/>
    <s v="BT5B-R"/>
    <s v="De 0 a 30 kWh "/>
    <n v="743"/>
    <n v="5536"/>
    <n v="13361.85"/>
    <n v="-6954.76"/>
  </r>
  <r>
    <x v="0"/>
    <x v="7"/>
    <x v="0"/>
    <x v="0"/>
    <x v="18"/>
    <x v="18"/>
    <x v="1"/>
    <x v="0"/>
    <s v="Inteconectado"/>
    <x v="9"/>
    <s v="BT5B-R"/>
    <s v="De 30 a 100kWh"/>
    <n v="160"/>
    <n v="8968"/>
    <n v="12950.33"/>
    <n v="-5734.3"/>
  </r>
  <r>
    <x v="0"/>
    <x v="7"/>
    <x v="0"/>
    <x v="0"/>
    <x v="18"/>
    <x v="18"/>
    <x v="1"/>
    <x v="0"/>
    <s v="Inteconectado"/>
    <x v="9"/>
    <s v="BT5B-R"/>
    <s v="Mayor a 100kWh"/>
    <n v="25"/>
    <n v="3665"/>
    <n v="4129.17"/>
    <n v="119.79"/>
  </r>
  <r>
    <x v="0"/>
    <x v="7"/>
    <x v="0"/>
    <x v="0"/>
    <x v="19"/>
    <x v="19"/>
    <x v="1"/>
    <x v="0"/>
    <s v="Inteconectado"/>
    <x v="1"/>
    <s v="BT5B-R"/>
    <s v="De 0 a 30 kWh "/>
    <n v="265"/>
    <n v="888"/>
    <n v="2895.98"/>
    <n v="-1187.0899999999999"/>
  </r>
  <r>
    <x v="0"/>
    <x v="7"/>
    <x v="0"/>
    <x v="0"/>
    <x v="19"/>
    <x v="19"/>
    <x v="1"/>
    <x v="0"/>
    <s v="Inteconectado"/>
    <x v="1"/>
    <s v="BT5B-R"/>
    <s v="De 30 a 100kWh"/>
    <n v="3"/>
    <n v="125"/>
    <n v="207.75"/>
    <n v="-120.3"/>
  </r>
  <r>
    <x v="0"/>
    <x v="7"/>
    <x v="0"/>
    <x v="0"/>
    <x v="19"/>
    <x v="19"/>
    <x v="1"/>
    <x v="0"/>
    <s v="Inteconectado"/>
    <x v="1"/>
    <s v="BT5B-R"/>
    <s v="Mayor a 100kWh"/>
    <n v="2"/>
    <n v="468"/>
    <n v="817.46"/>
    <n v="23.71"/>
  </r>
  <r>
    <x v="0"/>
    <x v="7"/>
    <x v="0"/>
    <x v="0"/>
    <x v="20"/>
    <x v="20"/>
    <x v="1"/>
    <x v="0"/>
    <s v="Inteconectado"/>
    <x v="17"/>
    <s v="BT5B-R"/>
    <s v="De 0 a 30 kWh "/>
    <n v="546"/>
    <n v="1982"/>
    <n v="6229.77"/>
    <n v="-2648.08"/>
  </r>
  <r>
    <x v="0"/>
    <x v="7"/>
    <x v="0"/>
    <x v="0"/>
    <x v="20"/>
    <x v="20"/>
    <x v="1"/>
    <x v="0"/>
    <s v="Inteconectado"/>
    <x v="17"/>
    <s v="BT5B-R"/>
    <s v="De 30 a 100kWh"/>
    <n v="11"/>
    <n v="537"/>
    <n v="949.71"/>
    <n v="-360.9"/>
  </r>
  <r>
    <x v="0"/>
    <x v="7"/>
    <x v="0"/>
    <x v="0"/>
    <x v="20"/>
    <x v="20"/>
    <x v="1"/>
    <x v="0"/>
    <s v="Inteconectado"/>
    <x v="17"/>
    <s v="BT5B-R"/>
    <s v="Mayor a 100kWh"/>
    <n v="2"/>
    <n v="275"/>
    <n v="394.16"/>
    <n v="11.43"/>
  </r>
  <r>
    <x v="0"/>
    <x v="7"/>
    <x v="0"/>
    <x v="0"/>
    <x v="21"/>
    <x v="21"/>
    <x v="1"/>
    <x v="0"/>
    <s v="Inteconectado"/>
    <x v="17"/>
    <s v="BT5B-R"/>
    <s v="De 0 a 30 kWh "/>
    <n v="753"/>
    <n v="3441"/>
    <n v="9811.9500000000007"/>
    <n v="-4514.1899999999996"/>
  </r>
  <r>
    <x v="0"/>
    <x v="7"/>
    <x v="0"/>
    <x v="0"/>
    <x v="21"/>
    <x v="21"/>
    <x v="1"/>
    <x v="0"/>
    <s v="Inteconectado"/>
    <x v="17"/>
    <s v="BT5B-R"/>
    <s v="De 30 a 100kWh"/>
    <n v="27"/>
    <n v="1269"/>
    <n v="2226.8000000000002"/>
    <n v="-842.1"/>
  </r>
  <r>
    <x v="0"/>
    <x v="7"/>
    <x v="0"/>
    <x v="0"/>
    <x v="21"/>
    <x v="21"/>
    <x v="1"/>
    <x v="0"/>
    <s v="Inteconectado"/>
    <x v="17"/>
    <s v="BT5B-R"/>
    <s v="Mayor a 100kWh"/>
    <n v="5"/>
    <n v="1071"/>
    <n v="1619.37"/>
    <n v="46.95"/>
  </r>
  <r>
    <x v="0"/>
    <x v="7"/>
    <x v="0"/>
    <x v="0"/>
    <x v="22"/>
    <x v="22"/>
    <x v="1"/>
    <x v="0"/>
    <s v="Inteconectado"/>
    <x v="13"/>
    <s v="BT5B-R"/>
    <s v="De 0 a 30 kWh "/>
    <n v="99"/>
    <n v="836"/>
    <n v="1949.55"/>
    <n v="-1115.17"/>
  </r>
  <r>
    <x v="0"/>
    <x v="7"/>
    <x v="0"/>
    <x v="0"/>
    <x v="22"/>
    <x v="22"/>
    <x v="1"/>
    <x v="0"/>
    <s v="Inteconectado"/>
    <x v="13"/>
    <s v="BT5B-R"/>
    <s v="De 30 a 100kWh"/>
    <n v="27"/>
    <n v="1417"/>
    <n v="2086.2399999999998"/>
    <n v="-1041.56"/>
  </r>
  <r>
    <x v="0"/>
    <x v="7"/>
    <x v="0"/>
    <x v="0"/>
    <x v="22"/>
    <x v="22"/>
    <x v="1"/>
    <x v="0"/>
    <s v="Inteconectado"/>
    <x v="13"/>
    <s v="BT5B-R"/>
    <s v="Mayor a 100kWh"/>
    <n v="1"/>
    <n v="293"/>
    <n v="257.60000000000002"/>
    <n v="7.47"/>
  </r>
  <r>
    <x v="0"/>
    <x v="7"/>
    <x v="0"/>
    <x v="0"/>
    <x v="23"/>
    <x v="23"/>
    <x v="1"/>
    <x v="0"/>
    <s v="Inteconectado"/>
    <x v="18"/>
    <s v="BT5B-R"/>
    <s v="De 0 a 30 kWh "/>
    <n v="1334"/>
    <n v="7314"/>
    <n v="19464.95"/>
    <n v="-9448.42"/>
  </r>
  <r>
    <x v="0"/>
    <x v="7"/>
    <x v="0"/>
    <x v="0"/>
    <x v="23"/>
    <x v="23"/>
    <x v="1"/>
    <x v="0"/>
    <s v="Inteconectado"/>
    <x v="18"/>
    <s v="BT5B-R"/>
    <s v="De 30 a 100kWh"/>
    <n v="53"/>
    <n v="2726"/>
    <n v="4127.83"/>
    <n v="-2042.04"/>
  </r>
  <r>
    <x v="0"/>
    <x v="7"/>
    <x v="0"/>
    <x v="0"/>
    <x v="23"/>
    <x v="23"/>
    <x v="1"/>
    <x v="0"/>
    <s v="Inteconectado"/>
    <x v="18"/>
    <s v="BT5B-R"/>
    <s v="Mayor a 100kWh"/>
    <n v="11"/>
    <n v="2156"/>
    <n v="2406.89"/>
    <n v="69.790000000000006"/>
  </r>
  <r>
    <x v="0"/>
    <x v="7"/>
    <x v="0"/>
    <x v="0"/>
    <x v="24"/>
    <x v="24"/>
    <x v="1"/>
    <x v="0"/>
    <s v="Inteconectado"/>
    <x v="19"/>
    <s v="BT5B-R"/>
    <s v="De 0 a 30 kWh "/>
    <n v="778"/>
    <n v="7973"/>
    <n v="17568.900000000001"/>
    <n v="-10510.57"/>
  </r>
  <r>
    <x v="0"/>
    <x v="7"/>
    <x v="0"/>
    <x v="0"/>
    <x v="24"/>
    <x v="24"/>
    <x v="1"/>
    <x v="0"/>
    <s v="Inteconectado"/>
    <x v="19"/>
    <s v="BT5B-R"/>
    <s v="De 30 a 100kWh"/>
    <n v="589"/>
    <n v="33653"/>
    <n v="44334.71"/>
    <n v="-23294.95"/>
  </r>
  <r>
    <x v="0"/>
    <x v="7"/>
    <x v="0"/>
    <x v="0"/>
    <x v="24"/>
    <x v="24"/>
    <x v="1"/>
    <x v="0"/>
    <s v="Inteconectado"/>
    <x v="19"/>
    <s v="BT5B-R"/>
    <s v="Mayor a 100kWh"/>
    <n v="90"/>
    <n v="13836"/>
    <n v="10367.41"/>
    <n v="300.69"/>
  </r>
  <r>
    <x v="0"/>
    <x v="7"/>
    <x v="0"/>
    <x v="0"/>
    <x v="25"/>
    <x v="25"/>
    <x v="1"/>
    <x v="0"/>
    <s v="Inteconectado"/>
    <x v="20"/>
    <s v="BT5B-R"/>
    <s v="De 0 a 30 kWh "/>
    <n v="407"/>
    <n v="2568"/>
    <n v="6523.09"/>
    <n v="-3430.92"/>
  </r>
  <r>
    <x v="0"/>
    <x v="7"/>
    <x v="0"/>
    <x v="0"/>
    <x v="25"/>
    <x v="25"/>
    <x v="1"/>
    <x v="0"/>
    <s v="Inteconectado"/>
    <x v="20"/>
    <s v="BT5B-R"/>
    <s v="De 30 a 100kWh"/>
    <n v="63"/>
    <n v="2932"/>
    <n v="4593.74"/>
    <n v="-2525.04"/>
  </r>
  <r>
    <x v="0"/>
    <x v="7"/>
    <x v="0"/>
    <x v="0"/>
    <x v="25"/>
    <x v="25"/>
    <x v="1"/>
    <x v="0"/>
    <s v="Inteconectado"/>
    <x v="20"/>
    <s v="BT5B-R"/>
    <s v="Mayor a 100kWh"/>
    <n v="7"/>
    <n v="1335"/>
    <n v="1580.65"/>
    <n v="45.85"/>
  </r>
  <r>
    <x v="0"/>
    <x v="7"/>
    <x v="0"/>
    <x v="0"/>
    <x v="26"/>
    <x v="26"/>
    <x v="1"/>
    <x v="0"/>
    <s v="Inteconectado"/>
    <x v="10"/>
    <s v="BT5B-R"/>
    <s v="De 0 a 30 kWh "/>
    <n v="1372"/>
    <n v="7463"/>
    <n v="19926.03"/>
    <n v="-9967.23"/>
  </r>
  <r>
    <x v="0"/>
    <x v="7"/>
    <x v="0"/>
    <x v="0"/>
    <x v="26"/>
    <x v="26"/>
    <x v="1"/>
    <x v="0"/>
    <s v="Inteconectado"/>
    <x v="10"/>
    <s v="BT5B-R"/>
    <s v="De 30 a 100kWh"/>
    <n v="296"/>
    <n v="16690"/>
    <n v="23555.599999999999"/>
    <n v="-11857.76"/>
  </r>
  <r>
    <x v="0"/>
    <x v="7"/>
    <x v="0"/>
    <x v="0"/>
    <x v="26"/>
    <x v="26"/>
    <x v="1"/>
    <x v="0"/>
    <s v="Inteconectado"/>
    <x v="10"/>
    <s v="BT5B-R"/>
    <s v="Mayor a 100kWh"/>
    <n v="79"/>
    <n v="13899"/>
    <n v="12382.22"/>
    <n v="359.13"/>
  </r>
  <r>
    <x v="0"/>
    <x v="7"/>
    <x v="0"/>
    <x v="0"/>
    <x v="27"/>
    <x v="27"/>
    <x v="1"/>
    <x v="0"/>
    <s v="Aislado"/>
    <x v="21"/>
    <s v="BT5B-R"/>
    <s v="De 0 a 30 kWh "/>
    <n v="331"/>
    <n v="1719.83"/>
    <n v="4339.7"/>
    <n v="-2042.13"/>
  </r>
  <r>
    <x v="0"/>
    <x v="7"/>
    <x v="0"/>
    <x v="0"/>
    <x v="27"/>
    <x v="27"/>
    <x v="1"/>
    <x v="0"/>
    <s v="Aislado"/>
    <x v="21"/>
    <s v="BT5B-R"/>
    <s v="De 30 a 100kWh"/>
    <n v="13"/>
    <n v="738.07"/>
    <n v="1197.74"/>
    <n v="-463.06"/>
  </r>
  <r>
    <x v="0"/>
    <x v="7"/>
    <x v="0"/>
    <x v="0"/>
    <x v="28"/>
    <x v="28"/>
    <x v="1"/>
    <x v="0"/>
    <s v="Inteconectado"/>
    <x v="10"/>
    <s v="BT5B-R"/>
    <s v="De 0 a 30 kWh "/>
    <n v="199"/>
    <n v="484"/>
    <n v="1858.8"/>
    <n v="-646.47"/>
  </r>
  <r>
    <x v="0"/>
    <x v="7"/>
    <x v="0"/>
    <x v="0"/>
    <x v="28"/>
    <x v="28"/>
    <x v="1"/>
    <x v="0"/>
    <s v="Inteconectado"/>
    <x v="10"/>
    <s v="BT5B-R"/>
    <s v="De 30 a 100kWh"/>
    <n v="17"/>
    <n v="845"/>
    <n v="1255.04"/>
    <n v="-681.02"/>
  </r>
  <r>
    <x v="0"/>
    <x v="7"/>
    <x v="0"/>
    <x v="0"/>
    <x v="28"/>
    <x v="28"/>
    <x v="1"/>
    <x v="0"/>
    <s v="Inteconectado"/>
    <x v="10"/>
    <s v="BT5B-R"/>
    <s v="Mayor a 100kWh"/>
    <n v="1"/>
    <n v="126"/>
    <n v="113.71"/>
    <n v="3.3"/>
  </r>
  <r>
    <x v="0"/>
    <x v="7"/>
    <x v="0"/>
    <x v="0"/>
    <x v="29"/>
    <x v="29"/>
    <x v="1"/>
    <x v="0"/>
    <s v="Inteconectado"/>
    <x v="10"/>
    <s v="BT5B-R"/>
    <s v="De 0 a 30 kWh "/>
    <n v="136"/>
    <n v="1371"/>
    <n v="3032.53"/>
    <n v="-1807.32"/>
  </r>
  <r>
    <x v="0"/>
    <x v="7"/>
    <x v="0"/>
    <x v="0"/>
    <x v="29"/>
    <x v="29"/>
    <x v="1"/>
    <x v="0"/>
    <s v="Inteconectado"/>
    <x v="10"/>
    <s v="BT5B-R"/>
    <s v="De 30 a 100kWh"/>
    <n v="78"/>
    <n v="4017"/>
    <n v="5561.9"/>
    <n v="-3084.9"/>
  </r>
  <r>
    <x v="0"/>
    <x v="7"/>
    <x v="0"/>
    <x v="0"/>
    <x v="29"/>
    <x v="29"/>
    <x v="1"/>
    <x v="0"/>
    <s v="Inteconectado"/>
    <x v="10"/>
    <s v="BT5B-R"/>
    <s v="Mayor a 100kWh"/>
    <n v="13"/>
    <n v="1880"/>
    <n v="1389.63"/>
    <n v="40.299999999999997"/>
  </r>
  <r>
    <x v="0"/>
    <x v="7"/>
    <x v="0"/>
    <x v="0"/>
    <x v="30"/>
    <x v="30"/>
    <x v="1"/>
    <x v="0"/>
    <s v="Inteconectado"/>
    <x v="10"/>
    <s v="BT5B-R"/>
    <s v="De 0 a 30 kWh "/>
    <n v="214"/>
    <n v="2342"/>
    <n v="5086.97"/>
    <n v="-3088.3"/>
  </r>
  <r>
    <x v="0"/>
    <x v="7"/>
    <x v="0"/>
    <x v="0"/>
    <x v="30"/>
    <x v="30"/>
    <x v="1"/>
    <x v="0"/>
    <s v="Inteconectado"/>
    <x v="10"/>
    <s v="BT5B-R"/>
    <s v="De 30 a 100kWh"/>
    <n v="220"/>
    <n v="12494"/>
    <n v="16509.68"/>
    <n v="-8703.2000000000007"/>
  </r>
  <r>
    <x v="0"/>
    <x v="7"/>
    <x v="0"/>
    <x v="0"/>
    <x v="30"/>
    <x v="30"/>
    <x v="1"/>
    <x v="0"/>
    <s v="Inteconectado"/>
    <x v="10"/>
    <s v="BT5B-R"/>
    <s v="Mayor a 100kWh"/>
    <n v="35"/>
    <n v="5890"/>
    <n v="4493.82"/>
    <n v="130.33000000000001"/>
  </r>
  <r>
    <x v="0"/>
    <x v="7"/>
    <x v="0"/>
    <x v="0"/>
    <x v="31"/>
    <x v="31"/>
    <x v="1"/>
    <x v="0"/>
    <s v="Inteconectado"/>
    <x v="17"/>
    <s v="BT5B-R"/>
    <s v="De 0 a 30 kWh "/>
    <n v="3087"/>
    <n v="30839"/>
    <n v="69084.81"/>
    <n v="-41221.71"/>
  </r>
  <r>
    <x v="0"/>
    <x v="7"/>
    <x v="0"/>
    <x v="0"/>
    <x v="31"/>
    <x v="31"/>
    <x v="1"/>
    <x v="0"/>
    <s v="Inteconectado"/>
    <x v="17"/>
    <s v="BT5B-R"/>
    <s v="De 30 a 100kWh"/>
    <n v="979"/>
    <n v="50871"/>
    <n v="75364.59"/>
    <n v="-39177.699999999997"/>
  </r>
  <r>
    <x v="0"/>
    <x v="7"/>
    <x v="0"/>
    <x v="0"/>
    <x v="31"/>
    <x v="31"/>
    <x v="1"/>
    <x v="0"/>
    <s v="Inteconectado"/>
    <x v="17"/>
    <s v="BT5B-R"/>
    <s v="Mayor a 100kWh"/>
    <n v="117"/>
    <n v="22003"/>
    <n v="20780.91"/>
    <n v="602.67999999999995"/>
  </r>
  <r>
    <x v="0"/>
    <x v="7"/>
    <x v="0"/>
    <x v="0"/>
    <x v="32"/>
    <x v="32"/>
    <x v="1"/>
    <x v="0"/>
    <s v="Inteconectado"/>
    <x v="7"/>
    <s v="BT5B-R"/>
    <s v="De 0 a 30 kWh "/>
    <n v="188"/>
    <n v="1191"/>
    <n v="2994.55"/>
    <n v="-1570.47"/>
  </r>
  <r>
    <x v="0"/>
    <x v="7"/>
    <x v="0"/>
    <x v="0"/>
    <x v="32"/>
    <x v="32"/>
    <x v="1"/>
    <x v="0"/>
    <s v="Inteconectado"/>
    <x v="7"/>
    <s v="BT5B-R"/>
    <s v="De 30 a 100kWh"/>
    <n v="54"/>
    <n v="2491"/>
    <n v="3828.51"/>
    <n v="-2136.2399999999998"/>
  </r>
  <r>
    <x v="0"/>
    <x v="7"/>
    <x v="0"/>
    <x v="0"/>
    <x v="32"/>
    <x v="32"/>
    <x v="1"/>
    <x v="0"/>
    <s v="Inteconectado"/>
    <x v="7"/>
    <s v="BT5B-R"/>
    <s v="Mayor a 100kWh"/>
    <n v="1"/>
    <n v="101"/>
    <n v="97.24"/>
    <n v="2.82"/>
  </r>
  <r>
    <x v="0"/>
    <x v="7"/>
    <x v="0"/>
    <x v="0"/>
    <x v="33"/>
    <x v="33"/>
    <x v="1"/>
    <x v="0"/>
    <s v="Inteconectado"/>
    <x v="19"/>
    <s v="BT5B-R"/>
    <s v="De 0 a 30 kWh "/>
    <n v="877"/>
    <n v="5283"/>
    <n v="13502.93"/>
    <n v="-6964.41"/>
  </r>
  <r>
    <x v="0"/>
    <x v="7"/>
    <x v="0"/>
    <x v="0"/>
    <x v="33"/>
    <x v="33"/>
    <x v="1"/>
    <x v="0"/>
    <s v="Inteconectado"/>
    <x v="19"/>
    <s v="BT5B-R"/>
    <s v="De 30 a 100kWh"/>
    <n v="98"/>
    <n v="5180"/>
    <n v="7081.59"/>
    <n v="-3875.9"/>
  </r>
  <r>
    <x v="0"/>
    <x v="7"/>
    <x v="0"/>
    <x v="0"/>
    <x v="33"/>
    <x v="33"/>
    <x v="1"/>
    <x v="0"/>
    <s v="Inteconectado"/>
    <x v="19"/>
    <s v="BT5B-R"/>
    <s v="Mayor a 100kWh"/>
    <n v="17"/>
    <n v="2666"/>
    <n v="1963.23"/>
    <n v="56.92"/>
  </r>
  <r>
    <x v="0"/>
    <x v="7"/>
    <x v="1"/>
    <x v="1"/>
    <x v="34"/>
    <x v="34"/>
    <x v="2"/>
    <x v="1"/>
    <s v="Inteconectado"/>
    <x v="22"/>
    <s v="BT5B-R"/>
    <s v="De 0 a 30 kWh "/>
    <n v="2566"/>
    <n v="32337.1"/>
    <n v="22727.02"/>
    <n v="-4954.16"/>
  </r>
  <r>
    <x v="0"/>
    <x v="7"/>
    <x v="1"/>
    <x v="1"/>
    <x v="34"/>
    <x v="34"/>
    <x v="2"/>
    <x v="1"/>
    <s v="Inteconectado"/>
    <x v="22"/>
    <s v="BT5B-R"/>
    <s v="De 30 a 100kWh"/>
    <n v="2386"/>
    <n v="135859"/>
    <n v="79619.86"/>
    <n v="-10975.6"/>
  </r>
  <r>
    <x v="0"/>
    <x v="7"/>
    <x v="1"/>
    <x v="1"/>
    <x v="34"/>
    <x v="34"/>
    <x v="2"/>
    <x v="1"/>
    <s v="Inteconectado"/>
    <x v="22"/>
    <s v="BT5B-R"/>
    <s v="Mayor a 100kWh"/>
    <n v="682"/>
    <n v="127948.1"/>
    <n v="82883.87"/>
    <n v="2339.17"/>
  </r>
  <r>
    <x v="0"/>
    <x v="7"/>
    <x v="1"/>
    <x v="1"/>
    <x v="35"/>
    <x v="35"/>
    <x v="2"/>
    <x v="1"/>
    <s v="Aislado"/>
    <x v="23"/>
    <s v="BT5B-R"/>
    <s v="De 0 a 30 kWh "/>
    <n v="664"/>
    <n v="6700.3"/>
    <n v="3693.55"/>
    <n v="-1661.12"/>
  </r>
  <r>
    <x v="0"/>
    <x v="7"/>
    <x v="1"/>
    <x v="1"/>
    <x v="35"/>
    <x v="35"/>
    <x v="2"/>
    <x v="1"/>
    <s v="Aislado"/>
    <x v="23"/>
    <s v="BT5B-R"/>
    <s v="De 30 a 100kWh"/>
    <n v="225"/>
    <n v="11945"/>
    <n v="4938.7"/>
    <n v="-1674"/>
  </r>
  <r>
    <x v="0"/>
    <x v="7"/>
    <x v="1"/>
    <x v="1"/>
    <x v="35"/>
    <x v="35"/>
    <x v="2"/>
    <x v="1"/>
    <s v="Aislado"/>
    <x v="23"/>
    <s v="BT5B-R"/>
    <s v="Mayor a 100kWh"/>
    <n v="23"/>
    <n v="3694"/>
    <n v="1902.22"/>
    <n v="0"/>
  </r>
  <r>
    <x v="0"/>
    <x v="7"/>
    <x v="1"/>
    <x v="1"/>
    <x v="36"/>
    <x v="36"/>
    <x v="1"/>
    <x v="0"/>
    <s v="Inteconectado"/>
    <x v="24"/>
    <s v="BT5B-R"/>
    <s v="De 0 a 30 kWh "/>
    <n v="605"/>
    <n v="4509.8"/>
    <n v="4629.3500000000004"/>
    <n v="-2468.7399999999998"/>
  </r>
  <r>
    <x v="0"/>
    <x v="7"/>
    <x v="1"/>
    <x v="1"/>
    <x v="36"/>
    <x v="36"/>
    <x v="1"/>
    <x v="0"/>
    <s v="Inteconectado"/>
    <x v="24"/>
    <s v="BT5B-R"/>
    <s v="De 30 a 100kWh"/>
    <n v="151"/>
    <n v="7556.3"/>
    <n v="4970.37"/>
    <n v="-2479.42"/>
  </r>
  <r>
    <x v="0"/>
    <x v="7"/>
    <x v="1"/>
    <x v="1"/>
    <x v="36"/>
    <x v="36"/>
    <x v="1"/>
    <x v="0"/>
    <s v="Inteconectado"/>
    <x v="24"/>
    <s v="BT5B-R"/>
    <s v="Mayor a 100kWh"/>
    <n v="12"/>
    <n v="2160"/>
    <n v="2026.17"/>
    <n v="57.09"/>
  </r>
  <r>
    <x v="0"/>
    <x v="7"/>
    <x v="1"/>
    <x v="1"/>
    <x v="37"/>
    <x v="37"/>
    <x v="1"/>
    <x v="0"/>
    <s v="Aislado"/>
    <x v="25"/>
    <s v="BT5B-R"/>
    <s v="De 0 a 30 kWh "/>
    <n v="73"/>
    <n v="501"/>
    <n v="456.72"/>
    <n v="-278.10000000000002"/>
  </r>
  <r>
    <x v="0"/>
    <x v="7"/>
    <x v="1"/>
    <x v="1"/>
    <x v="37"/>
    <x v="37"/>
    <x v="1"/>
    <x v="0"/>
    <s v="Aislado"/>
    <x v="25"/>
    <s v="BT5B-R"/>
    <s v="De 30 a 100kWh"/>
    <n v="3"/>
    <n v="122"/>
    <n v="52.89"/>
    <n v="-49.95"/>
  </r>
  <r>
    <x v="0"/>
    <x v="7"/>
    <x v="2"/>
    <x v="2"/>
    <x v="38"/>
    <x v="38"/>
    <x v="3"/>
    <x v="0"/>
    <s v="Inteconectado"/>
    <x v="26"/>
    <s v="BT5B-R"/>
    <s v="De 0 a 30 kWh "/>
    <n v="290"/>
    <n v="3268"/>
    <n v="2027.3"/>
    <n v="-980.4"/>
  </r>
  <r>
    <x v="0"/>
    <x v="7"/>
    <x v="2"/>
    <x v="2"/>
    <x v="38"/>
    <x v="38"/>
    <x v="3"/>
    <x v="0"/>
    <s v="Inteconectado"/>
    <x v="26"/>
    <s v="BT5B-R"/>
    <s v="De 30 a 100kWh"/>
    <n v="282"/>
    <n v="15957.9"/>
    <n v="8054.76"/>
    <n v="-2538"/>
  </r>
  <r>
    <x v="0"/>
    <x v="7"/>
    <x v="2"/>
    <x v="2"/>
    <x v="38"/>
    <x v="38"/>
    <x v="3"/>
    <x v="0"/>
    <s v="Inteconectado"/>
    <x v="26"/>
    <s v="BT5B-R"/>
    <s v="Mayor a 100kWh"/>
    <n v="84"/>
    <n v="16513.3"/>
    <n v="10507.05"/>
    <n v="287.43"/>
  </r>
  <r>
    <x v="0"/>
    <x v="7"/>
    <x v="2"/>
    <x v="2"/>
    <x v="39"/>
    <x v="39"/>
    <x v="4"/>
    <x v="1"/>
    <s v="Inteconectado"/>
    <x v="27"/>
    <s v="BT5B-R"/>
    <s v="De 0 a 30 kWh "/>
    <n v="559"/>
    <n v="5827.4"/>
    <n v="3941.15"/>
    <n v="-758.11"/>
  </r>
  <r>
    <x v="0"/>
    <x v="7"/>
    <x v="2"/>
    <x v="2"/>
    <x v="39"/>
    <x v="39"/>
    <x v="4"/>
    <x v="1"/>
    <s v="Inteconectado"/>
    <x v="27"/>
    <s v="BT5B-R"/>
    <s v="De 30 a 100kWh"/>
    <n v="779"/>
    <n v="49377.3"/>
    <n v="24972.42"/>
    <n v="-3040.68"/>
  </r>
  <r>
    <x v="0"/>
    <x v="7"/>
    <x v="2"/>
    <x v="2"/>
    <x v="39"/>
    <x v="39"/>
    <x v="4"/>
    <x v="1"/>
    <s v="Inteconectado"/>
    <x v="27"/>
    <s v="BT5B-R"/>
    <s v="Mayor a 100kWh"/>
    <n v="361"/>
    <n v="62003.3"/>
    <n v="34313.61"/>
    <n v="936.24"/>
  </r>
  <r>
    <x v="0"/>
    <x v="7"/>
    <x v="2"/>
    <x v="2"/>
    <x v="40"/>
    <x v="40"/>
    <x v="5"/>
    <x v="0"/>
    <s v="Inteconectado"/>
    <x v="28"/>
    <s v="BT5B-R"/>
    <s v="De 0 a 30 kWh "/>
    <n v="177"/>
    <n v="2473"/>
    <n v="1325.46"/>
    <n v="-1047.8499999999999"/>
  </r>
  <r>
    <x v="0"/>
    <x v="7"/>
    <x v="2"/>
    <x v="2"/>
    <x v="40"/>
    <x v="40"/>
    <x v="5"/>
    <x v="0"/>
    <s v="Inteconectado"/>
    <x v="28"/>
    <s v="BT5B-R"/>
    <s v="De 30 a 100kWh"/>
    <n v="180"/>
    <n v="9705"/>
    <n v="5038.96"/>
    <n v="-2289.33"/>
  </r>
  <r>
    <x v="0"/>
    <x v="7"/>
    <x v="2"/>
    <x v="2"/>
    <x v="40"/>
    <x v="40"/>
    <x v="5"/>
    <x v="0"/>
    <s v="Inteconectado"/>
    <x v="28"/>
    <s v="BT5B-R"/>
    <s v="Mayor a 100kWh"/>
    <n v="9"/>
    <n v="1725.8"/>
    <n v="1249.48"/>
    <n v="34.340000000000003"/>
  </r>
  <r>
    <x v="0"/>
    <x v="7"/>
    <x v="3"/>
    <x v="3"/>
    <x v="41"/>
    <x v="41"/>
    <x v="4"/>
    <x v="1"/>
    <s v="Inteconectado"/>
    <x v="29"/>
    <s v="BT5B-R"/>
    <s v="De 0 a 30 kWh "/>
    <n v="7162"/>
    <n v="72228.7"/>
    <n v="47941.71"/>
    <n v="-8857.91"/>
  </r>
  <r>
    <x v="0"/>
    <x v="7"/>
    <x v="3"/>
    <x v="3"/>
    <x v="41"/>
    <x v="41"/>
    <x v="4"/>
    <x v="1"/>
    <s v="Inteconectado"/>
    <x v="29"/>
    <s v="BT5B-R"/>
    <s v="De 30 a 100kWh"/>
    <n v="11756"/>
    <n v="754189.4"/>
    <n v="362950.53"/>
    <n v="-43334.69"/>
  </r>
  <r>
    <x v="0"/>
    <x v="7"/>
    <x v="3"/>
    <x v="3"/>
    <x v="41"/>
    <x v="41"/>
    <x v="4"/>
    <x v="1"/>
    <s v="Inteconectado"/>
    <x v="29"/>
    <s v="BT5B-R"/>
    <s v="Mayor a 100kWh"/>
    <n v="9678"/>
    <n v="2052174.67"/>
    <n v="1070011.23"/>
    <n v="30108.05"/>
  </r>
  <r>
    <x v="0"/>
    <x v="7"/>
    <x v="3"/>
    <x v="3"/>
    <x v="42"/>
    <x v="42"/>
    <x v="6"/>
    <x v="0"/>
    <s v="Inteconectado"/>
    <x v="30"/>
    <s v="BT5B-R"/>
    <s v="De 0 a 30 kWh "/>
    <n v="1951"/>
    <n v="18216"/>
    <n v="10966.34"/>
    <n v="-3895.09"/>
  </r>
  <r>
    <x v="0"/>
    <x v="7"/>
    <x v="3"/>
    <x v="3"/>
    <x v="42"/>
    <x v="42"/>
    <x v="6"/>
    <x v="0"/>
    <s v="Inteconectado"/>
    <x v="30"/>
    <s v="BT5B-R"/>
    <s v="De 30 a 100kWh"/>
    <n v="2548"/>
    <n v="160168.5"/>
    <n v="73087.960000000006"/>
    <n v="-16462.189999999999"/>
  </r>
  <r>
    <x v="0"/>
    <x v="7"/>
    <x v="3"/>
    <x v="3"/>
    <x v="42"/>
    <x v="42"/>
    <x v="6"/>
    <x v="0"/>
    <s v="Inteconectado"/>
    <x v="30"/>
    <s v="BT5B-R"/>
    <s v="Mayor a 100kWh"/>
    <n v="1397"/>
    <n v="299523"/>
    <n v="179767.75"/>
    <n v="5020.32"/>
  </r>
  <r>
    <x v="0"/>
    <x v="7"/>
    <x v="4"/>
    <x v="4"/>
    <x v="43"/>
    <x v="43"/>
    <x v="7"/>
    <x v="1"/>
    <s v="Inteconectado"/>
    <x v="31"/>
    <s v="BT5B-R"/>
    <s v="De 0 a 30 kWh "/>
    <n v="167791"/>
    <n v="1231096"/>
    <n v="1010442.17"/>
    <n v="-138510.49"/>
  </r>
  <r>
    <x v="0"/>
    <x v="7"/>
    <x v="4"/>
    <x v="4"/>
    <x v="43"/>
    <x v="43"/>
    <x v="7"/>
    <x v="1"/>
    <s v="Inteconectado"/>
    <x v="31"/>
    <s v="BT5B-R"/>
    <s v="De 30 a 100kWh"/>
    <n v="264133"/>
    <n v="17963688"/>
    <n v="8619813.1300000008"/>
    <n v="-880079.74"/>
  </r>
  <r>
    <x v="0"/>
    <x v="7"/>
    <x v="4"/>
    <x v="4"/>
    <x v="43"/>
    <x v="43"/>
    <x v="7"/>
    <x v="1"/>
    <s v="Inteconectado"/>
    <x v="31"/>
    <s v="BT5B-R"/>
    <s v="Mayor a 100kWh"/>
    <n v="705887"/>
    <n v="207692304"/>
    <n v="93163568.700000003"/>
    <n v="2674052.96"/>
  </r>
  <r>
    <x v="0"/>
    <x v="7"/>
    <x v="4"/>
    <x v="4"/>
    <x v="44"/>
    <x v="44"/>
    <x v="2"/>
    <x v="1"/>
    <s v="Inteconectado"/>
    <x v="32"/>
    <s v="BT5B-R"/>
    <s v="De 0 a 30 kWh "/>
    <n v="8010"/>
    <n v="76421"/>
    <n v="63865.38"/>
    <n v="-9740.56"/>
  </r>
  <r>
    <x v="0"/>
    <x v="7"/>
    <x v="4"/>
    <x v="4"/>
    <x v="44"/>
    <x v="44"/>
    <x v="2"/>
    <x v="1"/>
    <s v="Inteconectado"/>
    <x v="32"/>
    <s v="BT5B-R"/>
    <s v="De 30 a 100kWh"/>
    <n v="14224"/>
    <n v="931991"/>
    <n v="513433.26"/>
    <n v="-54250.45"/>
  </r>
  <r>
    <x v="0"/>
    <x v="7"/>
    <x v="4"/>
    <x v="4"/>
    <x v="44"/>
    <x v="44"/>
    <x v="2"/>
    <x v="1"/>
    <s v="Inteconectado"/>
    <x v="32"/>
    <s v="BT5B-R"/>
    <s v="Mayor a 100kWh"/>
    <n v="14562"/>
    <n v="3403982"/>
    <n v="1740405.76"/>
    <n v="50759.45"/>
  </r>
  <r>
    <x v="0"/>
    <x v="7"/>
    <x v="4"/>
    <x v="4"/>
    <x v="45"/>
    <x v="45"/>
    <x v="2"/>
    <x v="1"/>
    <s v="Inteconectado"/>
    <x v="33"/>
    <s v="BT5B-R"/>
    <s v="De 0 a 30 kWh "/>
    <n v="1117"/>
    <n v="11844"/>
    <n v="9483.73"/>
    <n v="-1500.37"/>
  </r>
  <r>
    <x v="0"/>
    <x v="7"/>
    <x v="4"/>
    <x v="4"/>
    <x v="45"/>
    <x v="45"/>
    <x v="2"/>
    <x v="1"/>
    <s v="Inteconectado"/>
    <x v="33"/>
    <s v="BT5B-R"/>
    <s v="De 30 a 100kWh"/>
    <n v="1570"/>
    <n v="100200"/>
    <n v="56980.25"/>
    <n v="-6217.63"/>
  </r>
  <r>
    <x v="0"/>
    <x v="7"/>
    <x v="4"/>
    <x v="4"/>
    <x v="45"/>
    <x v="45"/>
    <x v="2"/>
    <x v="1"/>
    <s v="Inteconectado"/>
    <x v="33"/>
    <s v="BT5B-R"/>
    <s v="Mayor a 100kWh"/>
    <n v="969"/>
    <n v="181830"/>
    <n v="95133.6"/>
    <n v="2761.57"/>
  </r>
  <r>
    <x v="0"/>
    <x v="7"/>
    <x v="4"/>
    <x v="4"/>
    <x v="46"/>
    <x v="5"/>
    <x v="5"/>
    <x v="0"/>
    <s v="Aislado"/>
    <x v="34"/>
    <s v="BT5B-R"/>
    <s v="De 0 a 30 kWh "/>
    <n v="1359"/>
    <n v="10224"/>
    <n v="10213.83"/>
    <n v="-3764.55"/>
  </r>
  <r>
    <x v="0"/>
    <x v="7"/>
    <x v="4"/>
    <x v="4"/>
    <x v="46"/>
    <x v="5"/>
    <x v="5"/>
    <x v="0"/>
    <s v="Aislado"/>
    <x v="34"/>
    <s v="BT5B-R"/>
    <s v="De 30 a 100kWh"/>
    <n v="590"/>
    <n v="32870"/>
    <n v="17901.900000000001"/>
    <n v="-6465.76"/>
  </r>
  <r>
    <x v="0"/>
    <x v="7"/>
    <x v="4"/>
    <x v="4"/>
    <x v="46"/>
    <x v="5"/>
    <x v="5"/>
    <x v="0"/>
    <s v="Aislado"/>
    <x v="34"/>
    <s v="BT5B-R"/>
    <s v="Mayor a 100kWh"/>
    <n v="258"/>
    <n v="65843"/>
    <n v="34775.879999999997"/>
    <n v="11.42"/>
  </r>
  <r>
    <x v="0"/>
    <x v="7"/>
    <x v="4"/>
    <x v="4"/>
    <x v="47"/>
    <x v="46"/>
    <x v="6"/>
    <x v="0"/>
    <s v="Aislado"/>
    <x v="35"/>
    <s v="BT5B-R"/>
    <s v="De 0 a 30 kWh "/>
    <n v="618"/>
    <n v="4934"/>
    <n v="4654.66"/>
    <n v="-1783.63"/>
  </r>
  <r>
    <x v="0"/>
    <x v="7"/>
    <x v="4"/>
    <x v="4"/>
    <x v="47"/>
    <x v="46"/>
    <x v="6"/>
    <x v="0"/>
    <s v="Aislado"/>
    <x v="35"/>
    <s v="BT5B-R"/>
    <s v="De 30 a 100kWh"/>
    <n v="286"/>
    <n v="16822"/>
    <n v="8865.19"/>
    <n v="-3075.38"/>
  </r>
  <r>
    <x v="0"/>
    <x v="7"/>
    <x v="4"/>
    <x v="4"/>
    <x v="47"/>
    <x v="46"/>
    <x v="6"/>
    <x v="0"/>
    <s v="Aislado"/>
    <x v="35"/>
    <s v="BT5B-R"/>
    <s v="Mayor a 100kWh"/>
    <n v="199"/>
    <n v="68656"/>
    <n v="31948.19"/>
    <n v="0"/>
  </r>
  <r>
    <x v="0"/>
    <x v="7"/>
    <x v="4"/>
    <x v="4"/>
    <x v="48"/>
    <x v="47"/>
    <x v="6"/>
    <x v="0"/>
    <s v="Aislado"/>
    <x v="36"/>
    <s v="BT5B-R"/>
    <s v="De 0 a 30 kWh "/>
    <n v="526"/>
    <n v="3656"/>
    <n v="3748.2"/>
    <n v="-1339.45"/>
  </r>
  <r>
    <x v="0"/>
    <x v="7"/>
    <x v="4"/>
    <x v="4"/>
    <x v="48"/>
    <x v="47"/>
    <x v="6"/>
    <x v="0"/>
    <s v="Aislado"/>
    <x v="36"/>
    <s v="BT5B-R"/>
    <s v="De 30 a 100kWh"/>
    <n v="135"/>
    <n v="6995"/>
    <n v="3832.86"/>
    <n v="-1476.69"/>
  </r>
  <r>
    <x v="0"/>
    <x v="7"/>
    <x v="4"/>
    <x v="4"/>
    <x v="48"/>
    <x v="47"/>
    <x v="6"/>
    <x v="0"/>
    <s v="Aislado"/>
    <x v="36"/>
    <s v="BT5B-R"/>
    <s v="Mayor a 100kWh"/>
    <n v="29"/>
    <n v="6897"/>
    <n v="3376.58"/>
    <n v="11.46"/>
  </r>
  <r>
    <x v="0"/>
    <x v="7"/>
    <x v="4"/>
    <x v="4"/>
    <x v="49"/>
    <x v="48"/>
    <x v="0"/>
    <x v="0"/>
    <s v="Aislado"/>
    <x v="37"/>
    <s v="BT5B-R"/>
    <s v="De 0 a 30 kWh "/>
    <n v="833"/>
    <n v="6394"/>
    <n v="5802.76"/>
    <n v="-2147.7600000000002"/>
  </r>
  <r>
    <x v="0"/>
    <x v="7"/>
    <x v="4"/>
    <x v="4"/>
    <x v="49"/>
    <x v="48"/>
    <x v="0"/>
    <x v="0"/>
    <s v="Aislado"/>
    <x v="37"/>
    <s v="BT5B-R"/>
    <s v="De 30 a 100kWh"/>
    <n v="242"/>
    <n v="13034"/>
    <n v="7091.07"/>
    <n v="-2826.85"/>
  </r>
  <r>
    <x v="0"/>
    <x v="7"/>
    <x v="4"/>
    <x v="4"/>
    <x v="49"/>
    <x v="48"/>
    <x v="0"/>
    <x v="0"/>
    <s v="Aislado"/>
    <x v="37"/>
    <s v="BT5B-R"/>
    <s v="Mayor a 100kWh"/>
    <n v="60"/>
    <n v="16053"/>
    <n v="7218.2"/>
    <n v="0"/>
  </r>
  <r>
    <x v="0"/>
    <x v="7"/>
    <x v="4"/>
    <x v="4"/>
    <x v="50"/>
    <x v="49"/>
    <x v="0"/>
    <x v="0"/>
    <s v="Aislado"/>
    <x v="38"/>
    <s v="BT5B-R"/>
    <s v="De 0 a 30 kWh "/>
    <n v="85"/>
    <n v="636"/>
    <n v="556.20000000000005"/>
    <n v="-211.87"/>
  </r>
  <r>
    <x v="0"/>
    <x v="7"/>
    <x v="4"/>
    <x v="4"/>
    <x v="50"/>
    <x v="49"/>
    <x v="0"/>
    <x v="0"/>
    <s v="Aislado"/>
    <x v="38"/>
    <s v="BT5B-R"/>
    <s v="De 30 a 100kWh"/>
    <n v="75"/>
    <n v="4750"/>
    <n v="2318.08"/>
    <n v="-753.56"/>
  </r>
  <r>
    <x v="0"/>
    <x v="7"/>
    <x v="4"/>
    <x v="4"/>
    <x v="50"/>
    <x v="49"/>
    <x v="0"/>
    <x v="0"/>
    <s v="Aislado"/>
    <x v="38"/>
    <s v="BT5B-R"/>
    <s v="Mayor a 100kWh"/>
    <n v="74"/>
    <n v="24720"/>
    <n v="20273.8"/>
    <n v="29.94"/>
  </r>
  <r>
    <x v="0"/>
    <x v="7"/>
    <x v="4"/>
    <x v="4"/>
    <x v="51"/>
    <x v="50"/>
    <x v="6"/>
    <x v="0"/>
    <s v="Inteconectado"/>
    <x v="39"/>
    <s v="BT5B-R"/>
    <s v="De 0 a 30 kWh "/>
    <n v="1381"/>
    <n v="13870"/>
    <n v="12747.35"/>
    <n v="-4806.8599999999997"/>
  </r>
  <r>
    <x v="0"/>
    <x v="7"/>
    <x v="4"/>
    <x v="4"/>
    <x v="51"/>
    <x v="50"/>
    <x v="6"/>
    <x v="0"/>
    <s v="Inteconectado"/>
    <x v="39"/>
    <s v="BT5B-R"/>
    <s v="De 30 a 100kWh"/>
    <n v="1843"/>
    <n v="112535"/>
    <n v="68955.09"/>
    <n v="-18992.05"/>
  </r>
  <r>
    <x v="0"/>
    <x v="7"/>
    <x v="4"/>
    <x v="4"/>
    <x v="51"/>
    <x v="50"/>
    <x v="6"/>
    <x v="0"/>
    <s v="Inteconectado"/>
    <x v="39"/>
    <s v="BT5B-R"/>
    <s v="Mayor a 100kWh"/>
    <n v="980"/>
    <n v="234912"/>
    <n v="133486.66"/>
    <n v="3902.29"/>
  </r>
  <r>
    <x v="0"/>
    <x v="7"/>
    <x v="4"/>
    <x v="4"/>
    <x v="52"/>
    <x v="51"/>
    <x v="2"/>
    <x v="1"/>
    <s v="Inteconectado"/>
    <x v="40"/>
    <s v="BT5B-R"/>
    <s v="De 0 a 30 kWh "/>
    <n v="9932"/>
    <n v="98588"/>
    <n v="84122.95"/>
    <n v="-13351.57"/>
  </r>
  <r>
    <x v="0"/>
    <x v="7"/>
    <x v="4"/>
    <x v="4"/>
    <x v="52"/>
    <x v="51"/>
    <x v="2"/>
    <x v="1"/>
    <s v="Inteconectado"/>
    <x v="40"/>
    <s v="BT5B-R"/>
    <s v="De 30 a 100kWh"/>
    <n v="16274"/>
    <n v="1053954"/>
    <n v="597873.18000000005"/>
    <n v="-64113.46"/>
  </r>
  <r>
    <x v="0"/>
    <x v="7"/>
    <x v="4"/>
    <x v="4"/>
    <x v="52"/>
    <x v="51"/>
    <x v="2"/>
    <x v="1"/>
    <s v="Inteconectado"/>
    <x v="40"/>
    <s v="BT5B-R"/>
    <s v="Mayor a 100kWh"/>
    <n v="15314"/>
    <n v="3326251"/>
    <n v="1735168.91"/>
    <n v="51257.31"/>
  </r>
  <r>
    <x v="0"/>
    <x v="7"/>
    <x v="4"/>
    <x v="4"/>
    <x v="53"/>
    <x v="52"/>
    <x v="2"/>
    <x v="1"/>
    <s v="Inteconectado"/>
    <x v="41"/>
    <s v="BT5B-R"/>
    <s v="De 0 a 30 kWh "/>
    <n v="5612"/>
    <n v="57935"/>
    <n v="46223.08"/>
    <n v="-7377.97"/>
  </r>
  <r>
    <x v="0"/>
    <x v="7"/>
    <x v="4"/>
    <x v="4"/>
    <x v="53"/>
    <x v="52"/>
    <x v="2"/>
    <x v="1"/>
    <s v="Inteconectado"/>
    <x v="41"/>
    <s v="BT5B-R"/>
    <s v="De 30 a 100kWh"/>
    <n v="9221"/>
    <n v="603326"/>
    <n v="328879.69"/>
    <n v="-34853.919999999998"/>
  </r>
  <r>
    <x v="0"/>
    <x v="7"/>
    <x v="4"/>
    <x v="4"/>
    <x v="53"/>
    <x v="52"/>
    <x v="2"/>
    <x v="1"/>
    <s v="Inteconectado"/>
    <x v="41"/>
    <s v="BT5B-R"/>
    <s v="Mayor a 100kWh"/>
    <n v="8446"/>
    <n v="1821090"/>
    <n v="931604.45"/>
    <n v="26970.57"/>
  </r>
  <r>
    <x v="0"/>
    <x v="7"/>
    <x v="4"/>
    <x v="4"/>
    <x v="54"/>
    <x v="53"/>
    <x v="1"/>
    <x v="0"/>
    <s v="Inteconectado"/>
    <x v="42"/>
    <s v="BT5B-R"/>
    <s v="De 0 a 30 kWh "/>
    <n v="1380"/>
    <n v="10517"/>
    <n v="14702.06"/>
    <n v="-4657.17"/>
  </r>
  <r>
    <x v="0"/>
    <x v="7"/>
    <x v="4"/>
    <x v="4"/>
    <x v="54"/>
    <x v="53"/>
    <x v="1"/>
    <x v="0"/>
    <s v="Inteconectado"/>
    <x v="42"/>
    <s v="BT5B-R"/>
    <s v="De 30 a 100kWh"/>
    <n v="1043"/>
    <n v="61676"/>
    <n v="48500.07"/>
    <n v="-13585.19"/>
  </r>
  <r>
    <x v="0"/>
    <x v="7"/>
    <x v="4"/>
    <x v="4"/>
    <x v="54"/>
    <x v="53"/>
    <x v="1"/>
    <x v="0"/>
    <s v="Inteconectado"/>
    <x v="42"/>
    <s v="BT5B-R"/>
    <s v="Mayor a 100kWh"/>
    <n v="370"/>
    <n v="73271"/>
    <n v="53106.720000000001"/>
    <n v="1546.47"/>
  </r>
  <r>
    <x v="0"/>
    <x v="7"/>
    <x v="5"/>
    <x v="5"/>
    <x v="55"/>
    <x v="54"/>
    <x v="2"/>
    <x v="1"/>
    <s v="Inteconectado"/>
    <x v="43"/>
    <s v="BT5B-R"/>
    <s v="De 0 a 30 kWh "/>
    <n v="857"/>
    <n v="13958"/>
    <n v="9665.9599999999991"/>
    <n v="-2317.92"/>
  </r>
  <r>
    <x v="0"/>
    <x v="7"/>
    <x v="5"/>
    <x v="5"/>
    <x v="55"/>
    <x v="54"/>
    <x v="2"/>
    <x v="1"/>
    <s v="Inteconectado"/>
    <x v="43"/>
    <s v="BT5B-R"/>
    <s v="De 30 a 100kWh"/>
    <n v="623"/>
    <n v="35414"/>
    <n v="22413.54"/>
    <n v="-3102.54"/>
  </r>
  <r>
    <x v="0"/>
    <x v="7"/>
    <x v="5"/>
    <x v="5"/>
    <x v="55"/>
    <x v="54"/>
    <x v="2"/>
    <x v="1"/>
    <s v="Inteconectado"/>
    <x v="43"/>
    <s v="BT5B-R"/>
    <s v="Mayor a 100kWh"/>
    <n v="215"/>
    <n v="50932"/>
    <n v="35549.39"/>
    <n v="997.27"/>
  </r>
  <r>
    <x v="0"/>
    <x v="7"/>
    <x v="6"/>
    <x v="6"/>
    <x v="56"/>
    <x v="55"/>
    <x v="2"/>
    <x v="1"/>
    <s v="Aislado"/>
    <x v="44"/>
    <s v="BT5B-R"/>
    <s v="De 0 a 30 kWh "/>
    <n v="959"/>
    <n v="10162.39"/>
    <n v="12479.31"/>
    <n v="-4763.99"/>
  </r>
  <r>
    <x v="0"/>
    <x v="7"/>
    <x v="6"/>
    <x v="6"/>
    <x v="56"/>
    <x v="55"/>
    <x v="2"/>
    <x v="1"/>
    <s v="Aislado"/>
    <x v="44"/>
    <s v="BT5B-R"/>
    <s v="De 30 a 100kWh"/>
    <n v="153"/>
    <n v="7213"/>
    <n v="7242.55"/>
    <n v="-2085.3200000000002"/>
  </r>
  <r>
    <x v="0"/>
    <x v="7"/>
    <x v="6"/>
    <x v="6"/>
    <x v="56"/>
    <x v="55"/>
    <x v="2"/>
    <x v="1"/>
    <s v="Aislado"/>
    <x v="44"/>
    <s v="BT5B-R"/>
    <s v="Mayor a 100kWh"/>
    <n v="5"/>
    <n v="788"/>
    <n v="755.39"/>
    <n v="0"/>
  </r>
  <r>
    <x v="0"/>
    <x v="7"/>
    <x v="6"/>
    <x v="6"/>
    <x v="57"/>
    <x v="56"/>
    <x v="1"/>
    <x v="0"/>
    <s v="Aislado"/>
    <x v="45"/>
    <s v="BT5B-R"/>
    <s v="De 0 a 30 kWh "/>
    <n v="2562"/>
    <n v="28396.99"/>
    <n v="54599.75"/>
    <n v="-31689.71"/>
  </r>
  <r>
    <x v="0"/>
    <x v="7"/>
    <x v="6"/>
    <x v="6"/>
    <x v="57"/>
    <x v="56"/>
    <x v="1"/>
    <x v="0"/>
    <s v="Aislado"/>
    <x v="45"/>
    <s v="BT5B-R"/>
    <s v="De 30 a 100kWh"/>
    <n v="1063"/>
    <n v="56176"/>
    <n v="87385.08"/>
    <n v="-35493.300000000003"/>
  </r>
  <r>
    <x v="0"/>
    <x v="7"/>
    <x v="6"/>
    <x v="6"/>
    <x v="57"/>
    <x v="56"/>
    <x v="1"/>
    <x v="0"/>
    <s v="Aislado"/>
    <x v="45"/>
    <s v="BT5B-R"/>
    <s v="Mayor a 100kWh"/>
    <n v="245"/>
    <n v="55140"/>
    <n v="81661.39"/>
    <n v="0"/>
  </r>
  <r>
    <x v="0"/>
    <x v="7"/>
    <x v="7"/>
    <x v="7"/>
    <x v="58"/>
    <x v="57"/>
    <x v="4"/>
    <x v="1"/>
    <s v="Inteconectado"/>
    <x v="46"/>
    <s v="BT5B-R"/>
    <s v="De 0 a 30 kWh "/>
    <n v="14382"/>
    <n v="198413"/>
    <n v="133257"/>
    <n v="-30176.86"/>
  </r>
  <r>
    <x v="0"/>
    <x v="7"/>
    <x v="7"/>
    <x v="7"/>
    <x v="58"/>
    <x v="57"/>
    <x v="4"/>
    <x v="1"/>
    <s v="Inteconectado"/>
    <x v="46"/>
    <s v="BT5B-R"/>
    <s v="De 30 a 100kWh"/>
    <n v="16801"/>
    <n v="1027536"/>
    <n v="597996.1"/>
    <n v="-76947.899999999994"/>
  </r>
  <r>
    <x v="0"/>
    <x v="7"/>
    <x v="7"/>
    <x v="7"/>
    <x v="58"/>
    <x v="57"/>
    <x v="4"/>
    <x v="1"/>
    <s v="Inteconectado"/>
    <x v="46"/>
    <s v="BT5B-R"/>
    <s v="Mayor a 100kWh"/>
    <n v="9605"/>
    <n v="1916523"/>
    <n v="1228754.3400000001"/>
    <n v="34654.370000000003"/>
  </r>
  <r>
    <x v="0"/>
    <x v="7"/>
    <x v="7"/>
    <x v="7"/>
    <x v="59"/>
    <x v="58"/>
    <x v="4"/>
    <x v="1"/>
    <s v="Inteconectado"/>
    <x v="47"/>
    <s v="BT5B-R"/>
    <s v="De 0 a 30 kWh "/>
    <n v="3051"/>
    <n v="45484"/>
    <n v="30347.54"/>
    <n v="-7095.78"/>
  </r>
  <r>
    <x v="0"/>
    <x v="7"/>
    <x v="7"/>
    <x v="7"/>
    <x v="59"/>
    <x v="58"/>
    <x v="4"/>
    <x v="1"/>
    <s v="Inteconectado"/>
    <x v="47"/>
    <s v="BT5B-R"/>
    <s v="De 30 a 100kWh"/>
    <n v="4195"/>
    <n v="247009"/>
    <n v="146959.76999999999"/>
    <n v="-19632.599999999999"/>
  </r>
  <r>
    <x v="0"/>
    <x v="7"/>
    <x v="7"/>
    <x v="7"/>
    <x v="59"/>
    <x v="58"/>
    <x v="4"/>
    <x v="1"/>
    <s v="Inteconectado"/>
    <x v="47"/>
    <s v="BT5B-R"/>
    <s v="Mayor a 100kWh"/>
    <n v="1772"/>
    <n v="326708"/>
    <n v="215201.3"/>
    <n v="6072.94"/>
  </r>
  <r>
    <x v="0"/>
    <x v="7"/>
    <x v="7"/>
    <x v="7"/>
    <x v="60"/>
    <x v="59"/>
    <x v="4"/>
    <x v="1"/>
    <s v="Inteconectado"/>
    <x v="48"/>
    <s v="BT5B-R"/>
    <s v="De 0 a 30 kWh "/>
    <n v="21269"/>
    <n v="292353.8"/>
    <n v="196952.23"/>
    <n v="-44583.95"/>
  </r>
  <r>
    <x v="0"/>
    <x v="7"/>
    <x v="7"/>
    <x v="7"/>
    <x v="60"/>
    <x v="59"/>
    <x v="4"/>
    <x v="1"/>
    <s v="Inteconectado"/>
    <x v="48"/>
    <s v="BT5B-R"/>
    <s v="De 30 a 100kWh"/>
    <n v="37285"/>
    <n v="2348848"/>
    <n v="1372354.04"/>
    <n v="-171218.45"/>
  </r>
  <r>
    <x v="0"/>
    <x v="7"/>
    <x v="7"/>
    <x v="7"/>
    <x v="60"/>
    <x v="59"/>
    <x v="4"/>
    <x v="1"/>
    <s v="Inteconectado"/>
    <x v="48"/>
    <s v="BT5B-R"/>
    <s v="Mayor a 100kWh"/>
    <n v="25036"/>
    <n v="4615751"/>
    <n v="2974023.51"/>
    <n v="84022.28"/>
  </r>
  <r>
    <x v="0"/>
    <x v="7"/>
    <x v="7"/>
    <x v="7"/>
    <x v="61"/>
    <x v="60"/>
    <x v="2"/>
    <x v="1"/>
    <s v="Inteconectado"/>
    <x v="49"/>
    <s v="BT5B-R"/>
    <s v="De 0 a 30 kWh "/>
    <n v="6891"/>
    <n v="90238"/>
    <n v="64447.040000000001"/>
    <n v="-14457.9"/>
  </r>
  <r>
    <x v="0"/>
    <x v="7"/>
    <x v="7"/>
    <x v="7"/>
    <x v="61"/>
    <x v="60"/>
    <x v="2"/>
    <x v="1"/>
    <s v="Inteconectado"/>
    <x v="49"/>
    <s v="BT5B-R"/>
    <s v="De 30 a 100kWh"/>
    <n v="6674"/>
    <n v="374944"/>
    <n v="228578.02"/>
    <n v="-32095.06"/>
  </r>
  <r>
    <x v="0"/>
    <x v="7"/>
    <x v="7"/>
    <x v="7"/>
    <x v="61"/>
    <x v="60"/>
    <x v="2"/>
    <x v="1"/>
    <s v="Inteconectado"/>
    <x v="49"/>
    <s v="BT5B-R"/>
    <s v="Mayor a 100kWh"/>
    <n v="1689"/>
    <n v="348160"/>
    <n v="234867.7"/>
    <n v="6625.88"/>
  </r>
  <r>
    <x v="0"/>
    <x v="7"/>
    <x v="7"/>
    <x v="7"/>
    <x v="62"/>
    <x v="61"/>
    <x v="4"/>
    <x v="1"/>
    <s v="Inteconectado"/>
    <x v="50"/>
    <s v="BT5B-R"/>
    <s v="De 0 a 30 kWh "/>
    <n v="4528"/>
    <n v="52604"/>
    <n v="38476.14"/>
    <n v="-8335.02"/>
  </r>
  <r>
    <x v="0"/>
    <x v="7"/>
    <x v="7"/>
    <x v="7"/>
    <x v="62"/>
    <x v="61"/>
    <x v="4"/>
    <x v="1"/>
    <s v="Inteconectado"/>
    <x v="50"/>
    <s v="BT5B-R"/>
    <s v="De 30 a 100kWh"/>
    <n v="5650"/>
    <n v="356865"/>
    <n v="216209.14"/>
    <n v="-26897.040000000001"/>
  </r>
  <r>
    <x v="0"/>
    <x v="7"/>
    <x v="7"/>
    <x v="7"/>
    <x v="62"/>
    <x v="61"/>
    <x v="4"/>
    <x v="1"/>
    <s v="Inteconectado"/>
    <x v="50"/>
    <s v="BT5B-R"/>
    <s v="Mayor a 100kWh"/>
    <n v="3980"/>
    <n v="788522"/>
    <n v="526727.81999999995"/>
    <n v="14889.27"/>
  </r>
  <r>
    <x v="0"/>
    <x v="7"/>
    <x v="7"/>
    <x v="7"/>
    <x v="63"/>
    <x v="62"/>
    <x v="4"/>
    <x v="1"/>
    <s v="Inteconectado"/>
    <x v="51"/>
    <s v="BT5B-R"/>
    <s v="De 0 a 30 kWh "/>
    <n v="9546"/>
    <n v="124849"/>
    <n v="86119.42"/>
    <n v="-19250.22"/>
  </r>
  <r>
    <x v="0"/>
    <x v="7"/>
    <x v="7"/>
    <x v="7"/>
    <x v="63"/>
    <x v="62"/>
    <x v="4"/>
    <x v="1"/>
    <s v="Inteconectado"/>
    <x v="51"/>
    <s v="BT5B-R"/>
    <s v="De 30 a 100kWh"/>
    <n v="16088"/>
    <n v="1035738"/>
    <n v="612252.38"/>
    <n v="-74411.960000000006"/>
  </r>
  <r>
    <x v="0"/>
    <x v="7"/>
    <x v="7"/>
    <x v="7"/>
    <x v="63"/>
    <x v="62"/>
    <x v="4"/>
    <x v="1"/>
    <s v="Inteconectado"/>
    <x v="51"/>
    <s v="BT5B-R"/>
    <s v="Mayor a 100kWh"/>
    <n v="13264"/>
    <n v="2674916.5"/>
    <n v="1738175.9"/>
    <n v="49107.17"/>
  </r>
  <r>
    <x v="0"/>
    <x v="7"/>
    <x v="7"/>
    <x v="7"/>
    <x v="64"/>
    <x v="63"/>
    <x v="2"/>
    <x v="1"/>
    <s v="Inteconectado"/>
    <x v="52"/>
    <s v="BT5B-R"/>
    <s v="De 0 a 30 kWh "/>
    <n v="4863"/>
    <n v="66071.98"/>
    <n v="46603.19"/>
    <n v="-10574.54"/>
  </r>
  <r>
    <x v="0"/>
    <x v="7"/>
    <x v="7"/>
    <x v="7"/>
    <x v="64"/>
    <x v="63"/>
    <x v="2"/>
    <x v="1"/>
    <s v="Inteconectado"/>
    <x v="52"/>
    <s v="BT5B-R"/>
    <s v="De 30 a 100kWh"/>
    <n v="3205"/>
    <n v="197432"/>
    <n v="119396.35"/>
    <n v="-16790.830000000002"/>
  </r>
  <r>
    <x v="0"/>
    <x v="7"/>
    <x v="7"/>
    <x v="7"/>
    <x v="64"/>
    <x v="63"/>
    <x v="2"/>
    <x v="1"/>
    <s v="Inteconectado"/>
    <x v="52"/>
    <s v="BT5B-R"/>
    <s v="Mayor a 100kWh"/>
    <n v="1495"/>
    <n v="319301"/>
    <n v="214964.25"/>
    <n v="6042.73"/>
  </r>
  <r>
    <x v="0"/>
    <x v="7"/>
    <x v="7"/>
    <x v="7"/>
    <x v="65"/>
    <x v="64"/>
    <x v="5"/>
    <x v="0"/>
    <s v="Inteconectado"/>
    <x v="53"/>
    <s v="BT5B-R"/>
    <s v="De 0 a 30 kWh "/>
    <n v="11490"/>
    <n v="103621"/>
    <n v="75334.990000000005"/>
    <n v="-50549.04"/>
  </r>
  <r>
    <x v="0"/>
    <x v="7"/>
    <x v="7"/>
    <x v="7"/>
    <x v="65"/>
    <x v="64"/>
    <x v="5"/>
    <x v="0"/>
    <s v="Inteconectado"/>
    <x v="53"/>
    <s v="BT5B-R"/>
    <s v="De 30 a 100kWh"/>
    <n v="1723"/>
    <n v="85496"/>
    <n v="48710.98"/>
    <n v="-25207.49"/>
  </r>
  <r>
    <x v="0"/>
    <x v="7"/>
    <x v="7"/>
    <x v="7"/>
    <x v="65"/>
    <x v="64"/>
    <x v="5"/>
    <x v="0"/>
    <s v="Inteconectado"/>
    <x v="53"/>
    <s v="BT5B-R"/>
    <s v="Mayor a 100kWh"/>
    <n v="298"/>
    <n v="71059"/>
    <n v="58717.84"/>
    <n v="1660.25"/>
  </r>
  <r>
    <x v="0"/>
    <x v="7"/>
    <x v="7"/>
    <x v="7"/>
    <x v="66"/>
    <x v="65"/>
    <x v="5"/>
    <x v="0"/>
    <s v="Inteconectado"/>
    <x v="54"/>
    <s v="BT5B-R"/>
    <s v="De 0 a 30 kWh "/>
    <n v="8912"/>
    <n v="97463"/>
    <n v="63488.55"/>
    <n v="-47468.42"/>
  </r>
  <r>
    <x v="0"/>
    <x v="7"/>
    <x v="7"/>
    <x v="7"/>
    <x v="66"/>
    <x v="65"/>
    <x v="5"/>
    <x v="0"/>
    <s v="Inteconectado"/>
    <x v="54"/>
    <s v="BT5B-R"/>
    <s v="De 30 a 100kWh"/>
    <n v="2394"/>
    <n v="120758"/>
    <n v="69124.289999999994"/>
    <n v="-34970.230000000003"/>
  </r>
  <r>
    <x v="0"/>
    <x v="7"/>
    <x v="7"/>
    <x v="7"/>
    <x v="66"/>
    <x v="65"/>
    <x v="5"/>
    <x v="0"/>
    <s v="Inteconectado"/>
    <x v="54"/>
    <s v="BT5B-R"/>
    <s v="Mayor a 100kWh"/>
    <n v="375"/>
    <n v="80487"/>
    <n v="66542.59"/>
    <n v="1876.68"/>
  </r>
  <r>
    <x v="0"/>
    <x v="7"/>
    <x v="7"/>
    <x v="7"/>
    <x v="67"/>
    <x v="66"/>
    <x v="6"/>
    <x v="0"/>
    <s v="Inteconectado"/>
    <x v="55"/>
    <s v="BT5B-R"/>
    <s v="De 0 a 30 kWh "/>
    <n v="14722"/>
    <n v="191094"/>
    <n v="104194.02"/>
    <n v="-83264.740000000005"/>
  </r>
  <r>
    <x v="0"/>
    <x v="7"/>
    <x v="7"/>
    <x v="7"/>
    <x v="67"/>
    <x v="66"/>
    <x v="6"/>
    <x v="0"/>
    <s v="Inteconectado"/>
    <x v="55"/>
    <s v="BT5B-R"/>
    <s v="De 30 a 100kWh"/>
    <n v="8751"/>
    <n v="483058"/>
    <n v="256573.91"/>
    <n v="-114358.29"/>
  </r>
  <r>
    <x v="0"/>
    <x v="7"/>
    <x v="7"/>
    <x v="7"/>
    <x v="67"/>
    <x v="66"/>
    <x v="6"/>
    <x v="0"/>
    <s v="Inteconectado"/>
    <x v="55"/>
    <s v="BT5B-R"/>
    <s v="Mayor a 100kWh"/>
    <n v="1777"/>
    <n v="298115"/>
    <n v="222017.73"/>
    <n v="6260.52"/>
  </r>
  <r>
    <x v="0"/>
    <x v="7"/>
    <x v="7"/>
    <x v="7"/>
    <x v="68"/>
    <x v="67"/>
    <x v="6"/>
    <x v="0"/>
    <s v="Inteconectado"/>
    <x v="56"/>
    <s v="BT5B-R"/>
    <s v="De 0 a 30 kWh "/>
    <n v="7212"/>
    <n v="106271"/>
    <n v="54376.24"/>
    <n v="-46237.11"/>
  </r>
  <r>
    <x v="0"/>
    <x v="7"/>
    <x v="7"/>
    <x v="7"/>
    <x v="68"/>
    <x v="67"/>
    <x v="6"/>
    <x v="0"/>
    <s v="Inteconectado"/>
    <x v="56"/>
    <s v="BT5B-R"/>
    <s v="De 30 a 100kWh"/>
    <n v="7503"/>
    <n v="426663.56"/>
    <n v="228115.39"/>
    <n v="-98428.09"/>
  </r>
  <r>
    <x v="0"/>
    <x v="7"/>
    <x v="7"/>
    <x v="7"/>
    <x v="68"/>
    <x v="67"/>
    <x v="6"/>
    <x v="0"/>
    <s v="Inteconectado"/>
    <x v="56"/>
    <s v="BT5B-R"/>
    <s v="Mayor a 100kWh"/>
    <n v="1697"/>
    <n v="265213"/>
    <n v="197829.27"/>
    <n v="5570.82"/>
  </r>
  <r>
    <x v="0"/>
    <x v="7"/>
    <x v="7"/>
    <x v="7"/>
    <x v="69"/>
    <x v="68"/>
    <x v="6"/>
    <x v="0"/>
    <s v="Inteconectado"/>
    <x v="57"/>
    <s v="BT5B-R"/>
    <s v="De 0 a 30 kWh "/>
    <n v="4673"/>
    <n v="57998"/>
    <n v="32380.85"/>
    <n v="-25302.41"/>
  </r>
  <r>
    <x v="0"/>
    <x v="7"/>
    <x v="7"/>
    <x v="7"/>
    <x v="69"/>
    <x v="68"/>
    <x v="6"/>
    <x v="0"/>
    <s v="Inteconectado"/>
    <x v="57"/>
    <s v="BT5B-R"/>
    <s v="De 30 a 100kWh"/>
    <n v="4224"/>
    <n v="256402"/>
    <n v="139265.88"/>
    <n v="-56383.82"/>
  </r>
  <r>
    <x v="0"/>
    <x v="7"/>
    <x v="7"/>
    <x v="7"/>
    <x v="69"/>
    <x v="68"/>
    <x v="6"/>
    <x v="0"/>
    <s v="Inteconectado"/>
    <x v="57"/>
    <s v="BT5B-R"/>
    <s v="Mayor a 100kWh"/>
    <n v="2064"/>
    <n v="411960"/>
    <n v="305951.92"/>
    <n v="8639.52"/>
  </r>
  <r>
    <x v="0"/>
    <x v="7"/>
    <x v="7"/>
    <x v="7"/>
    <x v="70"/>
    <x v="69"/>
    <x v="2"/>
    <x v="1"/>
    <s v="Inteconectado"/>
    <x v="58"/>
    <s v="BT5B-R"/>
    <s v="De 0 a 30 kWh "/>
    <n v="2464"/>
    <n v="29162"/>
    <n v="21526.21"/>
    <n v="-4660.3999999999996"/>
  </r>
  <r>
    <x v="0"/>
    <x v="7"/>
    <x v="7"/>
    <x v="7"/>
    <x v="70"/>
    <x v="69"/>
    <x v="2"/>
    <x v="1"/>
    <s v="Inteconectado"/>
    <x v="58"/>
    <s v="BT5B-R"/>
    <s v="De 30 a 100kWh"/>
    <n v="1849"/>
    <n v="109328"/>
    <n v="66702.12"/>
    <n v="-8856.7099999999991"/>
  </r>
  <r>
    <x v="0"/>
    <x v="7"/>
    <x v="7"/>
    <x v="7"/>
    <x v="70"/>
    <x v="69"/>
    <x v="2"/>
    <x v="1"/>
    <s v="Inteconectado"/>
    <x v="58"/>
    <s v="BT5B-R"/>
    <s v="Mayor a 100kWh"/>
    <n v="1453"/>
    <n v="355430"/>
    <n v="238449.87"/>
    <n v="6741.82"/>
  </r>
  <r>
    <x v="0"/>
    <x v="7"/>
    <x v="7"/>
    <x v="7"/>
    <x v="71"/>
    <x v="70"/>
    <x v="0"/>
    <x v="0"/>
    <s v="Inteconectado"/>
    <x v="59"/>
    <s v="BT5B-R"/>
    <s v="De 0 a 30 kWh "/>
    <n v="19216"/>
    <n v="198145"/>
    <n v="134005.59"/>
    <n v="-96333.62"/>
  </r>
  <r>
    <x v="0"/>
    <x v="7"/>
    <x v="7"/>
    <x v="7"/>
    <x v="71"/>
    <x v="70"/>
    <x v="0"/>
    <x v="0"/>
    <s v="Inteconectado"/>
    <x v="59"/>
    <s v="BT5B-R"/>
    <s v="De 30 a 100kWh"/>
    <n v="3535"/>
    <n v="175441"/>
    <n v="99792.01"/>
    <n v="-51584.74"/>
  </r>
  <r>
    <x v="0"/>
    <x v="7"/>
    <x v="7"/>
    <x v="7"/>
    <x v="71"/>
    <x v="70"/>
    <x v="0"/>
    <x v="0"/>
    <s v="Inteconectado"/>
    <x v="59"/>
    <s v="BT5B-R"/>
    <s v="Mayor a 100kWh"/>
    <n v="534"/>
    <n v="100577"/>
    <n v="83299.850000000006"/>
    <n v="2348.44"/>
  </r>
  <r>
    <x v="0"/>
    <x v="7"/>
    <x v="7"/>
    <x v="7"/>
    <x v="72"/>
    <x v="71"/>
    <x v="6"/>
    <x v="0"/>
    <s v="Inteconectado"/>
    <x v="60"/>
    <s v="BT5B-R"/>
    <s v="De 0 a 30 kWh "/>
    <n v="11289"/>
    <n v="149525"/>
    <n v="80755.22"/>
    <n v="-65235.08"/>
  </r>
  <r>
    <x v="0"/>
    <x v="7"/>
    <x v="7"/>
    <x v="7"/>
    <x v="72"/>
    <x v="71"/>
    <x v="6"/>
    <x v="0"/>
    <s v="Inteconectado"/>
    <x v="60"/>
    <s v="BT5B-R"/>
    <s v="De 30 a 100kWh"/>
    <n v="6335"/>
    <n v="341782"/>
    <n v="179686.62"/>
    <n v="-83732.34"/>
  </r>
  <r>
    <x v="0"/>
    <x v="7"/>
    <x v="7"/>
    <x v="7"/>
    <x v="72"/>
    <x v="71"/>
    <x v="6"/>
    <x v="0"/>
    <s v="Inteconectado"/>
    <x v="60"/>
    <s v="BT5B-R"/>
    <s v="Mayor a 100kWh"/>
    <n v="1000"/>
    <n v="169730"/>
    <n v="126625.87"/>
    <n v="3570.01"/>
  </r>
  <r>
    <x v="0"/>
    <x v="7"/>
    <x v="7"/>
    <x v="7"/>
    <x v="73"/>
    <x v="72"/>
    <x v="5"/>
    <x v="0"/>
    <s v="Inteconectado"/>
    <x v="61"/>
    <s v="BT5B-R"/>
    <s v="De 0 a 30 kWh "/>
    <n v="23357"/>
    <n v="247339"/>
    <n v="164115.18"/>
    <n v="-120650.48"/>
  </r>
  <r>
    <x v="0"/>
    <x v="7"/>
    <x v="7"/>
    <x v="7"/>
    <x v="73"/>
    <x v="72"/>
    <x v="5"/>
    <x v="0"/>
    <s v="Inteconectado"/>
    <x v="61"/>
    <s v="BT5B-R"/>
    <s v="De 30 a 100kWh"/>
    <n v="7450"/>
    <n v="388543"/>
    <n v="225264.71"/>
    <n v="-108969.35"/>
  </r>
  <r>
    <x v="0"/>
    <x v="7"/>
    <x v="7"/>
    <x v="7"/>
    <x v="73"/>
    <x v="72"/>
    <x v="5"/>
    <x v="0"/>
    <s v="Inteconectado"/>
    <x v="61"/>
    <s v="BT5B-R"/>
    <s v="Mayor a 100kWh"/>
    <n v="974"/>
    <n v="168646"/>
    <n v="140254.87"/>
    <n v="3954.56"/>
  </r>
  <r>
    <x v="0"/>
    <x v="7"/>
    <x v="7"/>
    <x v="7"/>
    <x v="74"/>
    <x v="73"/>
    <x v="5"/>
    <x v="0"/>
    <s v="Inteconectado"/>
    <x v="62"/>
    <s v="BT5B-R"/>
    <s v="De 0 a 30 kWh "/>
    <n v="5563"/>
    <n v="54540"/>
    <n v="35466.559999999998"/>
    <n v="-22824.19"/>
  </r>
  <r>
    <x v="0"/>
    <x v="7"/>
    <x v="7"/>
    <x v="7"/>
    <x v="74"/>
    <x v="73"/>
    <x v="5"/>
    <x v="0"/>
    <s v="Inteconectado"/>
    <x v="62"/>
    <s v="BT5B-R"/>
    <s v="De 30 a 100kWh"/>
    <n v="994"/>
    <n v="50038"/>
    <n v="24287.38"/>
    <n v="-12063.14"/>
  </r>
  <r>
    <x v="0"/>
    <x v="7"/>
    <x v="7"/>
    <x v="7"/>
    <x v="74"/>
    <x v="73"/>
    <x v="5"/>
    <x v="0"/>
    <s v="Inteconectado"/>
    <x v="62"/>
    <s v="BT5B-R"/>
    <s v="Mayor a 100kWh"/>
    <n v="137"/>
    <n v="30952"/>
    <n v="20909.349999999999"/>
    <n v="590.99"/>
  </r>
  <r>
    <x v="0"/>
    <x v="7"/>
    <x v="7"/>
    <x v="7"/>
    <x v="75"/>
    <x v="74"/>
    <x v="6"/>
    <x v="0"/>
    <s v="Inteconectado"/>
    <x v="63"/>
    <s v="BT5B-R"/>
    <s v="De 0 a 30 kWh "/>
    <n v="1101"/>
    <n v="12582"/>
    <n v="7341.46"/>
    <n v="-5490.88"/>
  </r>
  <r>
    <x v="0"/>
    <x v="7"/>
    <x v="7"/>
    <x v="7"/>
    <x v="75"/>
    <x v="74"/>
    <x v="6"/>
    <x v="0"/>
    <s v="Inteconectado"/>
    <x v="63"/>
    <s v="BT5B-R"/>
    <s v="De 30 a 100kWh"/>
    <n v="1279"/>
    <n v="81316"/>
    <n v="45121.599999999999"/>
    <n v="-16742.11"/>
  </r>
  <r>
    <x v="0"/>
    <x v="7"/>
    <x v="7"/>
    <x v="7"/>
    <x v="75"/>
    <x v="74"/>
    <x v="6"/>
    <x v="0"/>
    <s v="Inteconectado"/>
    <x v="63"/>
    <s v="BT5B-R"/>
    <s v="Mayor a 100kWh"/>
    <n v="1025"/>
    <n v="232333"/>
    <n v="172128.33"/>
    <n v="4865.6099999999997"/>
  </r>
  <r>
    <x v="0"/>
    <x v="7"/>
    <x v="7"/>
    <x v="7"/>
    <x v="76"/>
    <x v="75"/>
    <x v="5"/>
    <x v="0"/>
    <s v="Inteconectado"/>
    <x v="64"/>
    <s v="BT5B-R"/>
    <s v="De 0 a 30 kWh "/>
    <n v="10402"/>
    <n v="114795"/>
    <n v="74408.34"/>
    <n v="-55899.97"/>
  </r>
  <r>
    <x v="0"/>
    <x v="7"/>
    <x v="7"/>
    <x v="7"/>
    <x v="76"/>
    <x v="75"/>
    <x v="5"/>
    <x v="0"/>
    <s v="Inteconectado"/>
    <x v="64"/>
    <s v="BT5B-R"/>
    <s v="De 30 a 100kWh"/>
    <n v="2831"/>
    <n v="147257"/>
    <n v="85229.69"/>
    <n v="-41348.25"/>
  </r>
  <r>
    <x v="0"/>
    <x v="7"/>
    <x v="7"/>
    <x v="7"/>
    <x v="76"/>
    <x v="75"/>
    <x v="5"/>
    <x v="0"/>
    <s v="Inteconectado"/>
    <x v="64"/>
    <s v="BT5B-R"/>
    <s v="Mayor a 100kWh"/>
    <n v="458"/>
    <n v="82080"/>
    <n v="68145.789999999994"/>
    <n v="1921.72"/>
  </r>
  <r>
    <x v="0"/>
    <x v="7"/>
    <x v="7"/>
    <x v="7"/>
    <x v="77"/>
    <x v="76"/>
    <x v="5"/>
    <x v="0"/>
    <s v="Inteconectado"/>
    <x v="65"/>
    <s v="BT5B-R"/>
    <s v="De 0 a 30 kWh "/>
    <n v="11354"/>
    <n v="123671.01"/>
    <n v="81154.210000000006"/>
    <n v="-60901.45"/>
  </r>
  <r>
    <x v="0"/>
    <x v="7"/>
    <x v="7"/>
    <x v="7"/>
    <x v="77"/>
    <x v="76"/>
    <x v="5"/>
    <x v="0"/>
    <s v="Inteconectado"/>
    <x v="65"/>
    <s v="BT5B-R"/>
    <s v="De 30 a 100kWh"/>
    <n v="3970"/>
    <n v="210798"/>
    <n v="124081.2"/>
    <n v="-58638.17"/>
  </r>
  <r>
    <x v="0"/>
    <x v="7"/>
    <x v="7"/>
    <x v="7"/>
    <x v="77"/>
    <x v="76"/>
    <x v="5"/>
    <x v="0"/>
    <s v="Inteconectado"/>
    <x v="65"/>
    <s v="BT5B-R"/>
    <s v="Mayor a 100kWh"/>
    <n v="815"/>
    <n v="198174"/>
    <n v="165177.92000000001"/>
    <n v="4656.87"/>
  </r>
  <r>
    <x v="0"/>
    <x v="7"/>
    <x v="7"/>
    <x v="7"/>
    <x v="78"/>
    <x v="77"/>
    <x v="5"/>
    <x v="0"/>
    <s v="Inteconectado"/>
    <x v="66"/>
    <s v="BT5B-R"/>
    <s v="De 0 a 30 kWh "/>
    <n v="10440"/>
    <n v="112017"/>
    <n v="73854.22"/>
    <n v="-54752.93"/>
  </r>
  <r>
    <x v="0"/>
    <x v="7"/>
    <x v="7"/>
    <x v="7"/>
    <x v="78"/>
    <x v="77"/>
    <x v="5"/>
    <x v="0"/>
    <s v="Inteconectado"/>
    <x v="66"/>
    <s v="BT5B-R"/>
    <s v="De 30 a 100kWh"/>
    <n v="2504"/>
    <n v="124776"/>
    <n v="71308.59"/>
    <n v="-36714.910000000003"/>
  </r>
  <r>
    <x v="0"/>
    <x v="7"/>
    <x v="7"/>
    <x v="7"/>
    <x v="78"/>
    <x v="77"/>
    <x v="5"/>
    <x v="0"/>
    <s v="Inteconectado"/>
    <x v="66"/>
    <s v="BT5B-R"/>
    <s v="Mayor a 100kWh"/>
    <n v="240"/>
    <n v="50607"/>
    <n v="41998.32"/>
    <n v="1181.8699999999999"/>
  </r>
  <r>
    <x v="0"/>
    <x v="7"/>
    <x v="7"/>
    <x v="7"/>
    <x v="79"/>
    <x v="78"/>
    <x v="2"/>
    <x v="1"/>
    <s v="Inteconectado"/>
    <x v="67"/>
    <s v="BT5B-R"/>
    <s v="De 0 a 30 kWh "/>
    <n v="3713"/>
    <n v="52084"/>
    <n v="36237.78"/>
    <n v="-8296.36"/>
  </r>
  <r>
    <x v="0"/>
    <x v="7"/>
    <x v="7"/>
    <x v="7"/>
    <x v="79"/>
    <x v="78"/>
    <x v="2"/>
    <x v="1"/>
    <s v="Inteconectado"/>
    <x v="67"/>
    <s v="BT5B-R"/>
    <s v="De 30 a 100kWh"/>
    <n v="2784"/>
    <n v="159273"/>
    <n v="96660.22"/>
    <n v="-13302.74"/>
  </r>
  <r>
    <x v="0"/>
    <x v="7"/>
    <x v="7"/>
    <x v="7"/>
    <x v="79"/>
    <x v="78"/>
    <x v="2"/>
    <x v="1"/>
    <s v="Inteconectado"/>
    <x v="67"/>
    <s v="BT5B-R"/>
    <s v="Mayor a 100kWh"/>
    <n v="959"/>
    <n v="189460"/>
    <n v="127193.12"/>
    <n v="3591.6"/>
  </r>
  <r>
    <x v="0"/>
    <x v="7"/>
    <x v="7"/>
    <x v="7"/>
    <x v="80"/>
    <x v="79"/>
    <x v="0"/>
    <x v="0"/>
    <s v="Inteconectado"/>
    <x v="68"/>
    <s v="BT5B-R"/>
    <s v="De 0 a 30 kWh "/>
    <n v="12411"/>
    <n v="114249.7"/>
    <n v="82384.63"/>
    <n v="-55425.08"/>
  </r>
  <r>
    <x v="0"/>
    <x v="7"/>
    <x v="7"/>
    <x v="7"/>
    <x v="80"/>
    <x v="79"/>
    <x v="0"/>
    <x v="0"/>
    <s v="Inteconectado"/>
    <x v="68"/>
    <s v="BT5B-R"/>
    <s v="De 30 a 100kWh"/>
    <n v="1860"/>
    <n v="92740"/>
    <n v="52763.1"/>
    <n v="-27063"/>
  </r>
  <r>
    <x v="0"/>
    <x v="7"/>
    <x v="7"/>
    <x v="7"/>
    <x v="80"/>
    <x v="79"/>
    <x v="0"/>
    <x v="0"/>
    <s v="Inteconectado"/>
    <x v="68"/>
    <s v="BT5B-R"/>
    <s v="Mayor a 100kWh"/>
    <n v="221"/>
    <n v="48617"/>
    <n v="40035.97"/>
    <n v="1125.0899999999999"/>
  </r>
  <r>
    <x v="0"/>
    <x v="7"/>
    <x v="7"/>
    <x v="7"/>
    <x v="81"/>
    <x v="80"/>
    <x v="0"/>
    <x v="0"/>
    <s v="Inteconectado"/>
    <x v="69"/>
    <s v="BT5B-R"/>
    <s v="De 0 a 30 kWh "/>
    <n v="6396"/>
    <n v="65164"/>
    <n v="44384.98"/>
    <n v="-31722.31"/>
  </r>
  <r>
    <x v="0"/>
    <x v="7"/>
    <x v="7"/>
    <x v="7"/>
    <x v="81"/>
    <x v="80"/>
    <x v="0"/>
    <x v="0"/>
    <s v="Inteconectado"/>
    <x v="69"/>
    <s v="BT5B-R"/>
    <s v="De 30 a 100kWh"/>
    <n v="1980"/>
    <n v="104294"/>
    <n v="60712.33"/>
    <n v="-28918.7"/>
  </r>
  <r>
    <x v="0"/>
    <x v="7"/>
    <x v="7"/>
    <x v="7"/>
    <x v="81"/>
    <x v="80"/>
    <x v="0"/>
    <x v="0"/>
    <s v="Inteconectado"/>
    <x v="69"/>
    <s v="BT5B-R"/>
    <s v="Mayor a 100kWh"/>
    <n v="379"/>
    <n v="81589"/>
    <n v="67462.039999999994"/>
    <n v="1899.49"/>
  </r>
  <r>
    <x v="0"/>
    <x v="7"/>
    <x v="7"/>
    <x v="7"/>
    <x v="82"/>
    <x v="81"/>
    <x v="6"/>
    <x v="0"/>
    <s v="Inteconectado"/>
    <x v="70"/>
    <s v="BT5B-R"/>
    <s v="De 0 a 30 kWh "/>
    <n v="3970"/>
    <n v="45606"/>
    <n v="26637.55"/>
    <n v="-20067.259999999998"/>
  </r>
  <r>
    <x v="0"/>
    <x v="7"/>
    <x v="7"/>
    <x v="7"/>
    <x v="82"/>
    <x v="81"/>
    <x v="6"/>
    <x v="0"/>
    <s v="Inteconectado"/>
    <x v="70"/>
    <s v="BT5B-R"/>
    <s v="De 30 a 100kWh"/>
    <n v="2811"/>
    <n v="163964"/>
    <n v="89413.1"/>
    <n v="-37119.730000000003"/>
  </r>
  <r>
    <x v="0"/>
    <x v="7"/>
    <x v="7"/>
    <x v="7"/>
    <x v="82"/>
    <x v="81"/>
    <x v="6"/>
    <x v="0"/>
    <s v="Inteconectado"/>
    <x v="70"/>
    <s v="BT5B-R"/>
    <s v="Mayor a 100kWh"/>
    <n v="754"/>
    <n v="131770"/>
    <n v="99037.5"/>
    <n v="2789.65"/>
  </r>
  <r>
    <x v="0"/>
    <x v="7"/>
    <x v="7"/>
    <x v="7"/>
    <x v="83"/>
    <x v="82"/>
    <x v="2"/>
    <x v="1"/>
    <s v="Inteconectado"/>
    <x v="49"/>
    <s v="BT5B-R"/>
    <s v="De 0 a 30 kWh "/>
    <n v="5018"/>
    <n v="54925"/>
    <n v="41722.18"/>
    <n v="-8784.85"/>
  </r>
  <r>
    <x v="0"/>
    <x v="7"/>
    <x v="7"/>
    <x v="7"/>
    <x v="83"/>
    <x v="82"/>
    <x v="2"/>
    <x v="1"/>
    <s v="Inteconectado"/>
    <x v="49"/>
    <s v="BT5B-R"/>
    <s v="De 30 a 100kWh"/>
    <n v="3848"/>
    <n v="216581"/>
    <n v="131894.44"/>
    <n v="-18481.28"/>
  </r>
  <r>
    <x v="0"/>
    <x v="7"/>
    <x v="7"/>
    <x v="7"/>
    <x v="83"/>
    <x v="82"/>
    <x v="2"/>
    <x v="1"/>
    <s v="Inteconectado"/>
    <x v="49"/>
    <s v="BT5B-R"/>
    <s v="Mayor a 100kWh"/>
    <n v="1055"/>
    <n v="231536"/>
    <n v="155824.95999999999"/>
    <n v="4388.93"/>
  </r>
  <r>
    <x v="0"/>
    <x v="7"/>
    <x v="7"/>
    <x v="7"/>
    <x v="84"/>
    <x v="83"/>
    <x v="2"/>
    <x v="1"/>
    <s v="Inteconectado"/>
    <x v="71"/>
    <s v="BT5B-R"/>
    <s v="De 0 a 30 kWh "/>
    <n v="4756"/>
    <n v="63173"/>
    <n v="44857.78"/>
    <n v="-10100.790000000001"/>
  </r>
  <r>
    <x v="0"/>
    <x v="7"/>
    <x v="7"/>
    <x v="7"/>
    <x v="84"/>
    <x v="83"/>
    <x v="2"/>
    <x v="1"/>
    <s v="Inteconectado"/>
    <x v="71"/>
    <s v="BT5B-R"/>
    <s v="De 30 a 100kWh"/>
    <n v="4744"/>
    <n v="279662"/>
    <n v="170565.11"/>
    <n v="-22804.68"/>
  </r>
  <r>
    <x v="0"/>
    <x v="7"/>
    <x v="7"/>
    <x v="7"/>
    <x v="84"/>
    <x v="83"/>
    <x v="2"/>
    <x v="1"/>
    <s v="Inteconectado"/>
    <x v="71"/>
    <s v="BT5B-R"/>
    <s v="Mayor a 100kWh"/>
    <n v="1785"/>
    <n v="317240"/>
    <n v="214357.22"/>
    <n v="6050.57"/>
  </r>
  <r>
    <x v="0"/>
    <x v="7"/>
    <x v="7"/>
    <x v="7"/>
    <x v="85"/>
    <x v="84"/>
    <x v="0"/>
    <x v="0"/>
    <s v="Inteconectado"/>
    <x v="72"/>
    <s v="BT5B-R"/>
    <s v="De 0 a 30 kWh "/>
    <n v="729"/>
    <n v="9016"/>
    <n v="5564.23"/>
    <n v="-4438.26"/>
  </r>
  <r>
    <x v="0"/>
    <x v="7"/>
    <x v="7"/>
    <x v="7"/>
    <x v="85"/>
    <x v="84"/>
    <x v="0"/>
    <x v="0"/>
    <s v="Inteconectado"/>
    <x v="72"/>
    <s v="BT5B-R"/>
    <s v="De 30 a 100kWh"/>
    <n v="523"/>
    <n v="30351"/>
    <n v="18415.2"/>
    <n v="-7724.71"/>
  </r>
  <r>
    <x v="0"/>
    <x v="7"/>
    <x v="7"/>
    <x v="7"/>
    <x v="85"/>
    <x v="84"/>
    <x v="0"/>
    <x v="0"/>
    <s v="Inteconectado"/>
    <x v="72"/>
    <s v="BT5B-R"/>
    <s v="Mayor a 100kWh"/>
    <n v="147"/>
    <n v="26879"/>
    <n v="22552.3"/>
    <n v="634.42999999999995"/>
  </r>
  <r>
    <x v="0"/>
    <x v="7"/>
    <x v="7"/>
    <x v="7"/>
    <x v="86"/>
    <x v="85"/>
    <x v="6"/>
    <x v="0"/>
    <s v="Inteconectado"/>
    <x v="73"/>
    <s v="BT5B-R"/>
    <s v="De 0 a 30 kWh "/>
    <n v="4024"/>
    <n v="45041.5"/>
    <n v="26581.86"/>
    <n v="-19661.07"/>
  </r>
  <r>
    <x v="0"/>
    <x v="7"/>
    <x v="7"/>
    <x v="7"/>
    <x v="86"/>
    <x v="85"/>
    <x v="6"/>
    <x v="0"/>
    <s v="Inteconectado"/>
    <x v="73"/>
    <s v="BT5B-R"/>
    <s v="De 30 a 100kWh"/>
    <n v="1983"/>
    <n v="106429"/>
    <n v="56142.080000000002"/>
    <n v="-25971.91"/>
  </r>
  <r>
    <x v="0"/>
    <x v="7"/>
    <x v="7"/>
    <x v="7"/>
    <x v="86"/>
    <x v="85"/>
    <x v="6"/>
    <x v="0"/>
    <s v="Inteconectado"/>
    <x v="73"/>
    <s v="BT5B-R"/>
    <s v="Mayor a 100kWh"/>
    <n v="344"/>
    <n v="73183"/>
    <n v="54330.48"/>
    <n v="1533.76"/>
  </r>
  <r>
    <x v="0"/>
    <x v="7"/>
    <x v="7"/>
    <x v="7"/>
    <x v="87"/>
    <x v="86"/>
    <x v="2"/>
    <x v="1"/>
    <s v="Inteconectado"/>
    <x v="74"/>
    <s v="BT5B-R"/>
    <s v="De 0 a 30 kWh "/>
    <n v="438"/>
    <n v="6329"/>
    <n v="4385.16"/>
    <n v="-1015.21"/>
  </r>
  <r>
    <x v="0"/>
    <x v="7"/>
    <x v="7"/>
    <x v="7"/>
    <x v="87"/>
    <x v="86"/>
    <x v="2"/>
    <x v="1"/>
    <s v="Inteconectado"/>
    <x v="74"/>
    <s v="BT5B-R"/>
    <s v="De 30 a 100kWh"/>
    <n v="632"/>
    <n v="36171"/>
    <n v="22094.57"/>
    <n v="-3046.24"/>
  </r>
  <r>
    <x v="0"/>
    <x v="7"/>
    <x v="7"/>
    <x v="7"/>
    <x v="87"/>
    <x v="86"/>
    <x v="2"/>
    <x v="1"/>
    <s v="Inteconectado"/>
    <x v="74"/>
    <s v="BT5B-R"/>
    <s v="Mayor a 100kWh"/>
    <n v="172"/>
    <n v="42901"/>
    <n v="28860.720000000001"/>
    <n v="813.48"/>
  </r>
  <r>
    <x v="0"/>
    <x v="7"/>
    <x v="7"/>
    <x v="7"/>
    <x v="88"/>
    <x v="87"/>
    <x v="2"/>
    <x v="1"/>
    <s v="Inteconectado"/>
    <x v="71"/>
    <s v="BT5B-R"/>
    <s v="De 0 a 30 kWh "/>
    <n v="4950"/>
    <n v="58770"/>
    <n v="43379.59"/>
    <n v="-9406.11"/>
  </r>
  <r>
    <x v="0"/>
    <x v="7"/>
    <x v="7"/>
    <x v="7"/>
    <x v="88"/>
    <x v="87"/>
    <x v="2"/>
    <x v="1"/>
    <s v="Inteconectado"/>
    <x v="71"/>
    <s v="BT5B-R"/>
    <s v="De 30 a 100kWh"/>
    <n v="5484"/>
    <n v="343982"/>
    <n v="210631.28"/>
    <n v="-26340.02"/>
  </r>
  <r>
    <x v="0"/>
    <x v="7"/>
    <x v="7"/>
    <x v="7"/>
    <x v="88"/>
    <x v="87"/>
    <x v="2"/>
    <x v="1"/>
    <s v="Inteconectado"/>
    <x v="71"/>
    <s v="BT5B-R"/>
    <s v="Mayor a 100kWh"/>
    <n v="3063"/>
    <n v="564912"/>
    <n v="381727.34"/>
    <n v="10782.03"/>
  </r>
  <r>
    <x v="0"/>
    <x v="7"/>
    <x v="7"/>
    <x v="7"/>
    <x v="89"/>
    <x v="88"/>
    <x v="0"/>
    <x v="0"/>
    <s v="Inteconectado"/>
    <x v="75"/>
    <s v="BT5B-R"/>
    <s v="De 0 a 30 kWh "/>
    <n v="2256"/>
    <n v="25782"/>
    <n v="16577.62"/>
    <n v="-12695.42"/>
  </r>
  <r>
    <x v="0"/>
    <x v="7"/>
    <x v="7"/>
    <x v="7"/>
    <x v="89"/>
    <x v="88"/>
    <x v="0"/>
    <x v="0"/>
    <s v="Inteconectado"/>
    <x v="75"/>
    <s v="BT5B-R"/>
    <s v="De 30 a 100kWh"/>
    <n v="1553"/>
    <n v="91142"/>
    <n v="55489.78"/>
    <n v="-22933.29"/>
  </r>
  <r>
    <x v="0"/>
    <x v="7"/>
    <x v="7"/>
    <x v="7"/>
    <x v="89"/>
    <x v="88"/>
    <x v="0"/>
    <x v="0"/>
    <s v="Inteconectado"/>
    <x v="75"/>
    <s v="BT5B-R"/>
    <s v="Mayor a 100kWh"/>
    <n v="610"/>
    <n v="111272.8"/>
    <n v="93341.08"/>
    <n v="2626.51"/>
  </r>
  <r>
    <x v="0"/>
    <x v="7"/>
    <x v="7"/>
    <x v="7"/>
    <x v="90"/>
    <x v="89"/>
    <x v="5"/>
    <x v="0"/>
    <s v="Inteconectado"/>
    <x v="76"/>
    <s v="BT5B-R"/>
    <s v="De 0 a 30 kWh "/>
    <n v="6989"/>
    <n v="66102"/>
    <n v="46806.02"/>
    <n v="-32330.39"/>
  </r>
  <r>
    <x v="0"/>
    <x v="7"/>
    <x v="7"/>
    <x v="7"/>
    <x v="90"/>
    <x v="89"/>
    <x v="5"/>
    <x v="0"/>
    <s v="Inteconectado"/>
    <x v="76"/>
    <s v="BT5B-R"/>
    <s v="De 30 a 100kWh"/>
    <n v="1500"/>
    <n v="74660"/>
    <n v="42685.5"/>
    <n v="-22012.89"/>
  </r>
  <r>
    <x v="0"/>
    <x v="7"/>
    <x v="7"/>
    <x v="7"/>
    <x v="90"/>
    <x v="89"/>
    <x v="5"/>
    <x v="0"/>
    <s v="Inteconectado"/>
    <x v="76"/>
    <s v="BT5B-R"/>
    <s v="Mayor a 100kWh"/>
    <n v="184"/>
    <n v="42881"/>
    <n v="35542.44"/>
    <n v="999.83"/>
  </r>
  <r>
    <x v="0"/>
    <x v="7"/>
    <x v="7"/>
    <x v="7"/>
    <x v="91"/>
    <x v="90"/>
    <x v="2"/>
    <x v="1"/>
    <s v="Inteconectado"/>
    <x v="77"/>
    <s v="BT5B-R"/>
    <s v="De 0 a 30 kWh "/>
    <n v="2762"/>
    <n v="35719"/>
    <n v="25615.03"/>
    <n v="-5722.21"/>
  </r>
  <r>
    <x v="0"/>
    <x v="7"/>
    <x v="7"/>
    <x v="7"/>
    <x v="91"/>
    <x v="90"/>
    <x v="2"/>
    <x v="1"/>
    <s v="Inteconectado"/>
    <x v="77"/>
    <s v="BT5B-R"/>
    <s v="De 30 a 100kWh"/>
    <n v="3059"/>
    <n v="184389"/>
    <n v="112793.28"/>
    <n v="-14772.89"/>
  </r>
  <r>
    <x v="0"/>
    <x v="7"/>
    <x v="7"/>
    <x v="7"/>
    <x v="91"/>
    <x v="90"/>
    <x v="2"/>
    <x v="1"/>
    <s v="Inteconectado"/>
    <x v="77"/>
    <s v="BT5B-R"/>
    <s v="Mayor a 100kWh"/>
    <n v="1499"/>
    <n v="307206"/>
    <n v="207263.34"/>
    <n v="5849.39"/>
  </r>
  <r>
    <x v="0"/>
    <x v="7"/>
    <x v="7"/>
    <x v="7"/>
    <x v="92"/>
    <x v="91"/>
    <x v="1"/>
    <x v="0"/>
    <s v="Inteconectado"/>
    <x v="78"/>
    <s v="BT5B-R"/>
    <s v="De 0 a 30 kWh "/>
    <n v="40927"/>
    <n v="277258.94"/>
    <n v="307303.02"/>
    <n v="-157494.21"/>
  </r>
  <r>
    <x v="0"/>
    <x v="7"/>
    <x v="7"/>
    <x v="7"/>
    <x v="92"/>
    <x v="91"/>
    <x v="1"/>
    <x v="0"/>
    <s v="Inteconectado"/>
    <x v="78"/>
    <s v="BT5B-R"/>
    <s v="De 30 a 100kWh"/>
    <n v="4808"/>
    <n v="253012"/>
    <n v="174713.59"/>
    <n v="-81991.03"/>
  </r>
  <r>
    <x v="0"/>
    <x v="7"/>
    <x v="7"/>
    <x v="7"/>
    <x v="92"/>
    <x v="91"/>
    <x v="1"/>
    <x v="0"/>
    <s v="Inteconectado"/>
    <x v="78"/>
    <s v="BT5B-R"/>
    <s v="Mayor a 100kWh"/>
    <n v="1036"/>
    <n v="200814"/>
    <n v="194931.5"/>
    <n v="5494.33"/>
  </r>
  <r>
    <x v="0"/>
    <x v="7"/>
    <x v="7"/>
    <x v="7"/>
    <x v="93"/>
    <x v="92"/>
    <x v="1"/>
    <x v="0"/>
    <s v="Inteconectado"/>
    <x v="79"/>
    <s v="BT5B-R"/>
    <s v="De 0 a 30 kWh "/>
    <n v="6635"/>
    <n v="43527"/>
    <n v="49351.74"/>
    <n v="-24769.82"/>
  </r>
  <r>
    <x v="0"/>
    <x v="7"/>
    <x v="7"/>
    <x v="7"/>
    <x v="93"/>
    <x v="92"/>
    <x v="1"/>
    <x v="0"/>
    <s v="Inteconectado"/>
    <x v="79"/>
    <s v="BT5B-R"/>
    <s v="De 30 a 100kWh"/>
    <n v="209"/>
    <n v="9042"/>
    <n v="5807.26"/>
    <n v="-3567.59"/>
  </r>
  <r>
    <x v="0"/>
    <x v="7"/>
    <x v="7"/>
    <x v="7"/>
    <x v="93"/>
    <x v="92"/>
    <x v="1"/>
    <x v="0"/>
    <s v="Inteconectado"/>
    <x v="79"/>
    <s v="BT5B-R"/>
    <s v="Mayor a 100kWh"/>
    <n v="11"/>
    <n v="1714"/>
    <n v="1676.85"/>
    <n v="47.33"/>
  </r>
  <r>
    <x v="0"/>
    <x v="7"/>
    <x v="7"/>
    <x v="7"/>
    <x v="94"/>
    <x v="93"/>
    <x v="1"/>
    <x v="0"/>
    <s v="Inteconectado"/>
    <x v="80"/>
    <s v="BT5B-R"/>
    <s v="De 0 a 30 kWh "/>
    <n v="24921"/>
    <n v="179814"/>
    <n v="191564.74"/>
    <n v="-103112.1"/>
  </r>
  <r>
    <x v="0"/>
    <x v="7"/>
    <x v="7"/>
    <x v="7"/>
    <x v="94"/>
    <x v="93"/>
    <x v="1"/>
    <x v="0"/>
    <s v="Inteconectado"/>
    <x v="80"/>
    <s v="BT5B-R"/>
    <s v="De 30 a 100kWh"/>
    <n v="2141"/>
    <n v="104759"/>
    <n v="71106.820000000007"/>
    <n v="-36835.08"/>
  </r>
  <r>
    <x v="0"/>
    <x v="7"/>
    <x v="7"/>
    <x v="7"/>
    <x v="94"/>
    <x v="93"/>
    <x v="1"/>
    <x v="0"/>
    <s v="Inteconectado"/>
    <x v="80"/>
    <s v="BT5B-R"/>
    <s v="Mayor a 100kWh"/>
    <n v="225"/>
    <n v="43751"/>
    <n v="42841.62"/>
    <n v="1208.58"/>
  </r>
  <r>
    <x v="0"/>
    <x v="7"/>
    <x v="7"/>
    <x v="7"/>
    <x v="95"/>
    <x v="94"/>
    <x v="1"/>
    <x v="0"/>
    <s v="Inteconectado"/>
    <x v="81"/>
    <s v="BT5B-R"/>
    <s v="De 0 a 30 kWh "/>
    <n v="4935"/>
    <n v="33876"/>
    <n v="37243.47"/>
    <n v="-19299.5"/>
  </r>
  <r>
    <x v="0"/>
    <x v="7"/>
    <x v="7"/>
    <x v="7"/>
    <x v="95"/>
    <x v="94"/>
    <x v="1"/>
    <x v="0"/>
    <s v="Inteconectado"/>
    <x v="81"/>
    <s v="BT5B-R"/>
    <s v="De 30 a 100kWh"/>
    <n v="561"/>
    <n v="27941"/>
    <n v="18971.330000000002"/>
    <n v="-9591.83"/>
  </r>
  <r>
    <x v="0"/>
    <x v="7"/>
    <x v="7"/>
    <x v="7"/>
    <x v="95"/>
    <x v="94"/>
    <x v="1"/>
    <x v="0"/>
    <s v="Inteconectado"/>
    <x v="81"/>
    <s v="BT5B-R"/>
    <s v="Mayor a 100kWh"/>
    <n v="74"/>
    <n v="17599"/>
    <n v="17035.78"/>
    <n v="480.79"/>
  </r>
  <r>
    <x v="0"/>
    <x v="7"/>
    <x v="7"/>
    <x v="7"/>
    <x v="96"/>
    <x v="95"/>
    <x v="1"/>
    <x v="0"/>
    <s v="Inteconectado"/>
    <x v="82"/>
    <s v="BT5B-R"/>
    <s v="De 0 a 30 kWh "/>
    <n v="722"/>
    <n v="7041"/>
    <n v="6173.36"/>
    <n v="-4006.47"/>
  </r>
  <r>
    <x v="0"/>
    <x v="7"/>
    <x v="7"/>
    <x v="7"/>
    <x v="96"/>
    <x v="95"/>
    <x v="1"/>
    <x v="0"/>
    <s v="Inteconectado"/>
    <x v="82"/>
    <s v="BT5B-R"/>
    <s v="De 30 a 100kWh"/>
    <n v="424"/>
    <n v="26288"/>
    <n v="19070.060000000001"/>
    <n v="-7237.68"/>
  </r>
  <r>
    <x v="0"/>
    <x v="7"/>
    <x v="7"/>
    <x v="7"/>
    <x v="96"/>
    <x v="95"/>
    <x v="1"/>
    <x v="0"/>
    <s v="Inteconectado"/>
    <x v="82"/>
    <s v="BT5B-R"/>
    <s v="Mayor a 100kWh"/>
    <n v="313"/>
    <n v="70083"/>
    <n v="67838.289999999994"/>
    <n v="1911.18"/>
  </r>
  <r>
    <x v="0"/>
    <x v="7"/>
    <x v="7"/>
    <x v="7"/>
    <x v="97"/>
    <x v="96"/>
    <x v="1"/>
    <x v="0"/>
    <s v="Inteconectado"/>
    <x v="83"/>
    <s v="BT5B-R"/>
    <s v="De 0 a 30 kWh "/>
    <n v="2717"/>
    <n v="21839"/>
    <n v="21625.02"/>
    <n v="-12447.41"/>
  </r>
  <r>
    <x v="0"/>
    <x v="7"/>
    <x v="7"/>
    <x v="7"/>
    <x v="97"/>
    <x v="96"/>
    <x v="1"/>
    <x v="0"/>
    <s v="Inteconectado"/>
    <x v="83"/>
    <s v="BT5B-R"/>
    <s v="De 30 a 100kWh"/>
    <n v="538"/>
    <n v="28996"/>
    <n v="20230.71"/>
    <n v="-9204.42"/>
  </r>
  <r>
    <x v="0"/>
    <x v="7"/>
    <x v="7"/>
    <x v="7"/>
    <x v="97"/>
    <x v="96"/>
    <x v="1"/>
    <x v="0"/>
    <s v="Inteconectado"/>
    <x v="83"/>
    <s v="BT5B-R"/>
    <s v="Mayor a 100kWh"/>
    <n v="60"/>
    <n v="10881"/>
    <n v="10612.85"/>
    <n v="299.35000000000002"/>
  </r>
  <r>
    <x v="0"/>
    <x v="7"/>
    <x v="7"/>
    <x v="7"/>
    <x v="98"/>
    <x v="97"/>
    <x v="1"/>
    <x v="0"/>
    <s v="Inteconectado"/>
    <x v="84"/>
    <s v="BT5B-R"/>
    <s v="De 0 a 30 kWh "/>
    <n v="4827"/>
    <n v="44967"/>
    <n v="40713.050000000003"/>
    <n v="-25866.43"/>
  </r>
  <r>
    <x v="0"/>
    <x v="7"/>
    <x v="7"/>
    <x v="7"/>
    <x v="98"/>
    <x v="97"/>
    <x v="1"/>
    <x v="0"/>
    <s v="Inteconectado"/>
    <x v="84"/>
    <s v="BT5B-R"/>
    <s v="De 30 a 100kWh"/>
    <n v="1547"/>
    <n v="83624"/>
    <n v="58856.02"/>
    <n v="-26696.98"/>
  </r>
  <r>
    <x v="0"/>
    <x v="7"/>
    <x v="7"/>
    <x v="7"/>
    <x v="98"/>
    <x v="97"/>
    <x v="1"/>
    <x v="0"/>
    <s v="Inteconectado"/>
    <x v="84"/>
    <s v="BT5B-R"/>
    <s v="Mayor a 100kWh"/>
    <n v="327"/>
    <n v="63746"/>
    <n v="62592.9"/>
    <n v="1768.24"/>
  </r>
  <r>
    <x v="0"/>
    <x v="7"/>
    <x v="7"/>
    <x v="7"/>
    <x v="99"/>
    <x v="98"/>
    <x v="1"/>
    <x v="0"/>
    <s v="Inteconectado"/>
    <x v="85"/>
    <s v="BT5B-R"/>
    <s v="De 0 a 30 kWh "/>
    <n v="409"/>
    <n v="2249"/>
    <n v="2891.63"/>
    <n v="-1280.72"/>
  </r>
  <r>
    <x v="0"/>
    <x v="7"/>
    <x v="7"/>
    <x v="7"/>
    <x v="99"/>
    <x v="98"/>
    <x v="1"/>
    <x v="0"/>
    <s v="Inteconectado"/>
    <x v="85"/>
    <s v="BT5B-R"/>
    <s v="De 30 a 100kWh"/>
    <n v="8"/>
    <n v="370"/>
    <n v="244.37"/>
    <n v="-136.72"/>
  </r>
  <r>
    <x v="0"/>
    <x v="7"/>
    <x v="7"/>
    <x v="7"/>
    <x v="100"/>
    <x v="99"/>
    <x v="1"/>
    <x v="0"/>
    <s v="Inteconectado"/>
    <x v="83"/>
    <s v="BT5B-R"/>
    <s v="De 0 a 30 kWh "/>
    <n v="11769"/>
    <n v="88748.3"/>
    <n v="91584.03"/>
    <n v="-50531.65"/>
  </r>
  <r>
    <x v="0"/>
    <x v="7"/>
    <x v="7"/>
    <x v="7"/>
    <x v="100"/>
    <x v="99"/>
    <x v="1"/>
    <x v="0"/>
    <s v="Inteconectado"/>
    <x v="83"/>
    <s v="BT5B-R"/>
    <s v="De 30 a 100kWh"/>
    <n v="1956"/>
    <n v="102782"/>
    <n v="71035.429999999993"/>
    <n v="-33419.26"/>
  </r>
  <r>
    <x v="0"/>
    <x v="7"/>
    <x v="7"/>
    <x v="7"/>
    <x v="100"/>
    <x v="99"/>
    <x v="1"/>
    <x v="0"/>
    <s v="Inteconectado"/>
    <x v="83"/>
    <s v="BT5B-R"/>
    <s v="Mayor a 100kWh"/>
    <n v="204"/>
    <n v="34196"/>
    <n v="33381.54"/>
    <n v="940.02"/>
  </r>
  <r>
    <x v="0"/>
    <x v="7"/>
    <x v="7"/>
    <x v="7"/>
    <x v="101"/>
    <x v="100"/>
    <x v="1"/>
    <x v="0"/>
    <s v="Inteconectado"/>
    <x v="83"/>
    <s v="BT5B-R"/>
    <s v="De 0 a 30 kWh "/>
    <n v="1032"/>
    <n v="6905"/>
    <n v="7724.4"/>
    <n v="-3931.78"/>
  </r>
  <r>
    <x v="0"/>
    <x v="7"/>
    <x v="7"/>
    <x v="7"/>
    <x v="101"/>
    <x v="100"/>
    <x v="1"/>
    <x v="0"/>
    <s v="Inteconectado"/>
    <x v="83"/>
    <s v="BT5B-R"/>
    <s v="De 30 a 100kWh"/>
    <n v="127"/>
    <n v="6145"/>
    <n v="4127.57"/>
    <n v="-2169.3200000000002"/>
  </r>
  <r>
    <x v="0"/>
    <x v="7"/>
    <x v="7"/>
    <x v="7"/>
    <x v="101"/>
    <x v="100"/>
    <x v="1"/>
    <x v="0"/>
    <s v="Inteconectado"/>
    <x v="83"/>
    <s v="BT5B-R"/>
    <s v="Mayor a 100kWh"/>
    <n v="16"/>
    <n v="3356"/>
    <n v="3256.04"/>
    <n v="91.64"/>
  </r>
  <r>
    <x v="0"/>
    <x v="7"/>
    <x v="7"/>
    <x v="7"/>
    <x v="102"/>
    <x v="101"/>
    <x v="1"/>
    <x v="0"/>
    <s v="Inteconectado"/>
    <x v="80"/>
    <s v="BT5B-R"/>
    <s v="De 0 a 30 kWh "/>
    <n v="1941"/>
    <n v="18199"/>
    <n v="16416.73"/>
    <n v="-10475.92"/>
  </r>
  <r>
    <x v="0"/>
    <x v="7"/>
    <x v="7"/>
    <x v="7"/>
    <x v="102"/>
    <x v="101"/>
    <x v="1"/>
    <x v="0"/>
    <s v="Inteconectado"/>
    <x v="80"/>
    <s v="BT5B-R"/>
    <s v="De 30 a 100kWh"/>
    <n v="576"/>
    <n v="31754"/>
    <n v="22498.19"/>
    <n v="-9947.52"/>
  </r>
  <r>
    <x v="0"/>
    <x v="7"/>
    <x v="7"/>
    <x v="7"/>
    <x v="102"/>
    <x v="101"/>
    <x v="1"/>
    <x v="0"/>
    <s v="Inteconectado"/>
    <x v="80"/>
    <s v="BT5B-R"/>
    <s v="Mayor a 100kWh"/>
    <n v="78"/>
    <n v="12997"/>
    <n v="12830.76"/>
    <n v="362.61"/>
  </r>
  <r>
    <x v="0"/>
    <x v="7"/>
    <x v="8"/>
    <x v="8"/>
    <x v="103"/>
    <x v="102"/>
    <x v="4"/>
    <x v="1"/>
    <s v="Inteconectado"/>
    <x v="86"/>
    <s v="BT5B-R"/>
    <s v="De 0 a 30 kWh "/>
    <n v="32456"/>
    <n v="411881.96"/>
    <n v="255444.49"/>
    <n v="-53070.5"/>
  </r>
  <r>
    <x v="0"/>
    <x v="7"/>
    <x v="8"/>
    <x v="8"/>
    <x v="103"/>
    <x v="102"/>
    <x v="4"/>
    <x v="1"/>
    <s v="Inteconectado"/>
    <x v="86"/>
    <s v="BT5B-R"/>
    <s v="De 30 a 100kWh"/>
    <n v="62386"/>
    <n v="4106273.5"/>
    <n v="2054089.71"/>
    <n v="-245006.63"/>
  </r>
  <r>
    <x v="0"/>
    <x v="7"/>
    <x v="8"/>
    <x v="8"/>
    <x v="103"/>
    <x v="102"/>
    <x v="4"/>
    <x v="1"/>
    <s v="Inteconectado"/>
    <x v="86"/>
    <s v="BT5B-R"/>
    <s v="Mayor a 100kWh"/>
    <n v="58808"/>
    <n v="12170318"/>
    <n v="6627922.2699999996"/>
    <n v="186897.48"/>
  </r>
  <r>
    <x v="0"/>
    <x v="7"/>
    <x v="8"/>
    <x v="8"/>
    <x v="104"/>
    <x v="103"/>
    <x v="6"/>
    <x v="0"/>
    <s v="Inteconectado"/>
    <x v="87"/>
    <s v="BT5B-R"/>
    <s v="De 0 a 30 kWh "/>
    <n v="5021"/>
    <n v="54471.28"/>
    <n v="30574.14"/>
    <n v="-20298.87"/>
  </r>
  <r>
    <x v="0"/>
    <x v="7"/>
    <x v="8"/>
    <x v="8"/>
    <x v="104"/>
    <x v="103"/>
    <x v="6"/>
    <x v="0"/>
    <s v="Inteconectado"/>
    <x v="87"/>
    <s v="BT5B-R"/>
    <s v="De 30 a 100kWh"/>
    <n v="2694"/>
    <n v="164925.23000000001"/>
    <n v="74055.02"/>
    <n v="-34812.33"/>
  </r>
  <r>
    <x v="0"/>
    <x v="7"/>
    <x v="8"/>
    <x v="8"/>
    <x v="104"/>
    <x v="103"/>
    <x v="6"/>
    <x v="0"/>
    <s v="Inteconectado"/>
    <x v="87"/>
    <s v="BT5B-R"/>
    <s v="Mayor a 100kWh"/>
    <n v="439"/>
    <n v="80653.7"/>
    <n v="51504.639999999999"/>
    <n v="1451.85"/>
  </r>
  <r>
    <x v="0"/>
    <x v="7"/>
    <x v="8"/>
    <x v="8"/>
    <x v="105"/>
    <x v="104"/>
    <x v="4"/>
    <x v="1"/>
    <s v="Inteconectado"/>
    <x v="88"/>
    <s v="BT5B-R"/>
    <s v="De 0 a 30 kWh "/>
    <n v="3101"/>
    <n v="36381.15"/>
    <n v="23915.3"/>
    <n v="-4907.03"/>
  </r>
  <r>
    <x v="0"/>
    <x v="7"/>
    <x v="8"/>
    <x v="8"/>
    <x v="105"/>
    <x v="104"/>
    <x v="4"/>
    <x v="1"/>
    <s v="Inteconectado"/>
    <x v="88"/>
    <s v="BT5B-R"/>
    <s v="De 30 a 100kWh"/>
    <n v="1816"/>
    <n v="102050.74"/>
    <n v="53050.67"/>
    <n v="-7355.11"/>
  </r>
  <r>
    <x v="0"/>
    <x v="7"/>
    <x v="8"/>
    <x v="8"/>
    <x v="105"/>
    <x v="104"/>
    <x v="4"/>
    <x v="1"/>
    <s v="Inteconectado"/>
    <x v="88"/>
    <s v="BT5B-R"/>
    <s v="Mayor a 100kWh"/>
    <n v="607"/>
    <n v="122623.97"/>
    <n v="69748.070000000007"/>
    <n v="1986.98"/>
  </r>
  <r>
    <x v="0"/>
    <x v="7"/>
    <x v="8"/>
    <x v="8"/>
    <x v="106"/>
    <x v="105"/>
    <x v="6"/>
    <x v="0"/>
    <s v="Inteconectado"/>
    <x v="89"/>
    <s v="BT5B-R"/>
    <s v="De 0 a 30 kWh "/>
    <n v="4173"/>
    <n v="50374.95"/>
    <n v="26615.75"/>
    <n v="-18842.7"/>
  </r>
  <r>
    <x v="0"/>
    <x v="7"/>
    <x v="8"/>
    <x v="8"/>
    <x v="106"/>
    <x v="105"/>
    <x v="6"/>
    <x v="0"/>
    <s v="Inteconectado"/>
    <x v="89"/>
    <s v="BT5B-R"/>
    <s v="De 30 a 100kWh"/>
    <n v="2104"/>
    <n v="118459.54"/>
    <n v="55455.15"/>
    <n v="-23614.91"/>
  </r>
  <r>
    <x v="0"/>
    <x v="7"/>
    <x v="8"/>
    <x v="8"/>
    <x v="106"/>
    <x v="105"/>
    <x v="6"/>
    <x v="0"/>
    <s v="Inteconectado"/>
    <x v="89"/>
    <s v="BT5B-R"/>
    <s v="Mayor a 100kWh"/>
    <n v="458"/>
    <n v="88862.1"/>
    <n v="56847.45"/>
    <n v="1619.95"/>
  </r>
  <r>
    <x v="0"/>
    <x v="7"/>
    <x v="8"/>
    <x v="8"/>
    <x v="107"/>
    <x v="106"/>
    <x v="6"/>
    <x v="0"/>
    <s v="Inteconectado"/>
    <x v="90"/>
    <s v="BT5B-R"/>
    <s v="De 0 a 30 kWh "/>
    <n v="253"/>
    <n v="20080.71"/>
    <n v="5517.89"/>
    <n v="-7512.05"/>
  </r>
  <r>
    <x v="0"/>
    <x v="7"/>
    <x v="8"/>
    <x v="8"/>
    <x v="107"/>
    <x v="106"/>
    <x v="6"/>
    <x v="0"/>
    <s v="Inteconectado"/>
    <x v="90"/>
    <s v="BT5B-R"/>
    <s v="De 30 a 100kWh"/>
    <n v="75"/>
    <n v="81662.570000000007"/>
    <n v="33232.559999999998"/>
    <n v="-16313.27"/>
  </r>
  <r>
    <x v="0"/>
    <x v="7"/>
    <x v="8"/>
    <x v="8"/>
    <x v="107"/>
    <x v="106"/>
    <x v="6"/>
    <x v="0"/>
    <s v="Inteconectado"/>
    <x v="90"/>
    <s v="BT5B-R"/>
    <s v="Mayor a 100kWh"/>
    <n v="9"/>
    <n v="1779.97"/>
    <n v="1138.57"/>
    <n v="32.049999999999997"/>
  </r>
  <r>
    <x v="0"/>
    <x v="7"/>
    <x v="8"/>
    <x v="8"/>
    <x v="108"/>
    <x v="107"/>
    <x v="6"/>
    <x v="0"/>
    <s v="Inteconectado"/>
    <x v="91"/>
    <s v="BT5B-R"/>
    <s v="De 0 a 30 kWh "/>
    <n v="2772"/>
    <n v="32911.089999999997"/>
    <n v="17548.52"/>
    <n v="-12301.25"/>
  </r>
  <r>
    <x v="0"/>
    <x v="7"/>
    <x v="8"/>
    <x v="8"/>
    <x v="108"/>
    <x v="107"/>
    <x v="6"/>
    <x v="0"/>
    <s v="Inteconectado"/>
    <x v="91"/>
    <s v="BT5B-R"/>
    <s v="De 30 a 100kWh"/>
    <n v="1271"/>
    <n v="70685"/>
    <n v="32670.87"/>
    <n v="-14533.73"/>
  </r>
  <r>
    <x v="0"/>
    <x v="7"/>
    <x v="8"/>
    <x v="8"/>
    <x v="108"/>
    <x v="107"/>
    <x v="6"/>
    <x v="0"/>
    <s v="Inteconectado"/>
    <x v="91"/>
    <s v="BT5B-R"/>
    <s v="Mayor a 100kWh"/>
    <n v="150"/>
    <n v="33392"/>
    <n v="21270.59"/>
    <n v="0"/>
  </r>
  <r>
    <x v="0"/>
    <x v="7"/>
    <x v="8"/>
    <x v="8"/>
    <x v="109"/>
    <x v="108"/>
    <x v="2"/>
    <x v="1"/>
    <s v="Inteconectado"/>
    <x v="92"/>
    <s v="BT5B-R"/>
    <s v="De 0 a 30 kWh "/>
    <n v="25326"/>
    <n v="331747.23"/>
    <n v="208727.16"/>
    <n v="-43717.58"/>
  </r>
  <r>
    <x v="0"/>
    <x v="7"/>
    <x v="8"/>
    <x v="8"/>
    <x v="109"/>
    <x v="108"/>
    <x v="2"/>
    <x v="1"/>
    <s v="Inteconectado"/>
    <x v="92"/>
    <s v="BT5B-R"/>
    <s v="De 30 a 100kWh"/>
    <n v="29377"/>
    <n v="1778393.69"/>
    <n v="908638.04"/>
    <n v="-118687.07"/>
  </r>
  <r>
    <x v="0"/>
    <x v="7"/>
    <x v="8"/>
    <x v="8"/>
    <x v="109"/>
    <x v="108"/>
    <x v="2"/>
    <x v="1"/>
    <s v="Inteconectado"/>
    <x v="92"/>
    <s v="BT5B-R"/>
    <s v="Mayor a 100kWh"/>
    <n v="8166"/>
    <n v="1491527.6"/>
    <n v="834480.54"/>
    <n v="23496.74"/>
  </r>
  <r>
    <x v="0"/>
    <x v="7"/>
    <x v="8"/>
    <x v="8"/>
    <x v="110"/>
    <x v="109"/>
    <x v="4"/>
    <x v="1"/>
    <s v="Inteconectado"/>
    <x v="93"/>
    <s v="BT5B-R"/>
    <s v="De 0 a 30 kWh "/>
    <n v="2164"/>
    <n v="27132.880000000001"/>
    <n v="17410.34"/>
    <n v="-3670.1"/>
  </r>
  <r>
    <x v="0"/>
    <x v="7"/>
    <x v="8"/>
    <x v="8"/>
    <x v="110"/>
    <x v="109"/>
    <x v="4"/>
    <x v="1"/>
    <s v="Inteconectado"/>
    <x v="93"/>
    <s v="BT5B-R"/>
    <s v="De 30 a 100kWh"/>
    <n v="1283"/>
    <n v="72010.820000000007"/>
    <n v="37478.65"/>
    <n v="-5211.07"/>
  </r>
  <r>
    <x v="0"/>
    <x v="7"/>
    <x v="8"/>
    <x v="8"/>
    <x v="110"/>
    <x v="109"/>
    <x v="4"/>
    <x v="1"/>
    <s v="Inteconectado"/>
    <x v="93"/>
    <s v="BT5B-R"/>
    <s v="Mayor a 100kWh"/>
    <n v="459"/>
    <n v="87743.78"/>
    <n v="50109.73"/>
    <n v="1415.45"/>
  </r>
  <r>
    <x v="0"/>
    <x v="7"/>
    <x v="8"/>
    <x v="8"/>
    <x v="111"/>
    <x v="110"/>
    <x v="2"/>
    <x v="1"/>
    <s v="Inteconectado"/>
    <x v="94"/>
    <s v="BT5B-R"/>
    <s v="De 0 a 30 kWh "/>
    <n v="10533"/>
    <n v="104406.57"/>
    <n v="73531.179999999993"/>
    <n v="-13770.48"/>
  </r>
  <r>
    <x v="0"/>
    <x v="7"/>
    <x v="8"/>
    <x v="8"/>
    <x v="111"/>
    <x v="110"/>
    <x v="2"/>
    <x v="1"/>
    <s v="Inteconectado"/>
    <x v="94"/>
    <s v="BT5B-R"/>
    <s v="De 30 a 100kWh"/>
    <n v="5993"/>
    <n v="351701.92"/>
    <n v="179882.28"/>
    <n v="-23789.48"/>
  </r>
  <r>
    <x v="0"/>
    <x v="7"/>
    <x v="8"/>
    <x v="8"/>
    <x v="111"/>
    <x v="110"/>
    <x v="2"/>
    <x v="1"/>
    <s v="Inteconectado"/>
    <x v="94"/>
    <s v="BT5B-R"/>
    <s v="Mayor a 100kWh"/>
    <n v="1982"/>
    <n v="414985.77"/>
    <n v="231152.59"/>
    <n v="6498.17"/>
  </r>
  <r>
    <x v="0"/>
    <x v="7"/>
    <x v="8"/>
    <x v="8"/>
    <x v="112"/>
    <x v="111"/>
    <x v="0"/>
    <x v="0"/>
    <s v="Inteconectado"/>
    <x v="95"/>
    <s v="BT5B-R"/>
    <s v="De 0 a 30 kWh "/>
    <n v="3862"/>
    <n v="19373.52"/>
    <n v="19984.89"/>
    <n v="-8042.48"/>
  </r>
  <r>
    <x v="0"/>
    <x v="7"/>
    <x v="8"/>
    <x v="8"/>
    <x v="112"/>
    <x v="111"/>
    <x v="0"/>
    <x v="0"/>
    <s v="Inteconectado"/>
    <x v="95"/>
    <s v="BT5B-R"/>
    <s v="De 30 a 100kWh"/>
    <n v="196"/>
    <n v="9957.16"/>
    <n v="4984.9399999999996"/>
    <n v="-2437.21"/>
  </r>
  <r>
    <x v="0"/>
    <x v="7"/>
    <x v="8"/>
    <x v="8"/>
    <x v="112"/>
    <x v="111"/>
    <x v="0"/>
    <x v="0"/>
    <s v="Inteconectado"/>
    <x v="95"/>
    <s v="BT5B-R"/>
    <s v="Mayor a 100kWh"/>
    <n v="29"/>
    <n v="7546.78"/>
    <n v="5293.99"/>
    <n v="159.84"/>
  </r>
  <r>
    <x v="0"/>
    <x v="7"/>
    <x v="8"/>
    <x v="8"/>
    <x v="113"/>
    <x v="112"/>
    <x v="5"/>
    <x v="0"/>
    <s v="Inteconectado"/>
    <x v="96"/>
    <s v="BT5B-R"/>
    <s v="De 0 a 30 kWh "/>
    <n v="1518"/>
    <n v="16588.27"/>
    <n v="10098.99"/>
    <n v="-6912.17"/>
  </r>
  <r>
    <x v="0"/>
    <x v="7"/>
    <x v="8"/>
    <x v="8"/>
    <x v="113"/>
    <x v="112"/>
    <x v="5"/>
    <x v="0"/>
    <s v="Inteconectado"/>
    <x v="96"/>
    <s v="BT5B-R"/>
    <s v="De 30 a 100kWh"/>
    <n v="691"/>
    <n v="38988.550000000003"/>
    <n v="20245.689999999999"/>
    <n v="-8645.48"/>
  </r>
  <r>
    <x v="0"/>
    <x v="7"/>
    <x v="8"/>
    <x v="8"/>
    <x v="113"/>
    <x v="112"/>
    <x v="5"/>
    <x v="0"/>
    <s v="Inteconectado"/>
    <x v="96"/>
    <s v="BT5B-R"/>
    <s v="Mayor a 100kWh"/>
    <n v="169"/>
    <n v="32385.25"/>
    <n v="23084.99"/>
    <n v="650.45000000000005"/>
  </r>
  <r>
    <x v="0"/>
    <x v="7"/>
    <x v="8"/>
    <x v="8"/>
    <x v="336"/>
    <x v="331"/>
    <x v="1"/>
    <x v="0"/>
    <s v="Inteconectado"/>
    <x v="292"/>
    <s v="BT5B-R"/>
    <s v="De 0 a 30 kWh "/>
    <n v="651"/>
    <n v="3121"/>
    <n v="4272.03"/>
    <n v="-1501.51"/>
  </r>
  <r>
    <x v="0"/>
    <x v="7"/>
    <x v="8"/>
    <x v="8"/>
    <x v="336"/>
    <x v="331"/>
    <x v="1"/>
    <x v="0"/>
    <s v="Inteconectado"/>
    <x v="292"/>
    <s v="BT5B-R"/>
    <s v="De 30 a 100kWh"/>
    <n v="27"/>
    <n v="1219"/>
    <n v="694.91"/>
    <n v="-389.61"/>
  </r>
  <r>
    <x v="0"/>
    <x v="7"/>
    <x v="8"/>
    <x v="8"/>
    <x v="336"/>
    <x v="331"/>
    <x v="1"/>
    <x v="0"/>
    <s v="Inteconectado"/>
    <x v="292"/>
    <s v="BT5B-R"/>
    <s v="Mayor a 100kWh"/>
    <n v="2"/>
    <n v="285"/>
    <n v="238.03"/>
    <n v="6.71"/>
  </r>
  <r>
    <x v="0"/>
    <x v="7"/>
    <x v="8"/>
    <x v="8"/>
    <x v="114"/>
    <x v="113"/>
    <x v="1"/>
    <x v="0"/>
    <s v="Inteconectado"/>
    <x v="97"/>
    <s v="BT5B-R"/>
    <s v="De 0 a 30 kWh "/>
    <n v="816"/>
    <n v="6027.94"/>
    <n v="5984.21"/>
    <n v="-2907.86"/>
  </r>
  <r>
    <x v="0"/>
    <x v="7"/>
    <x v="8"/>
    <x v="8"/>
    <x v="114"/>
    <x v="113"/>
    <x v="1"/>
    <x v="0"/>
    <s v="Inteconectado"/>
    <x v="97"/>
    <s v="BT5B-R"/>
    <s v="De 30 a 100kWh"/>
    <n v="189"/>
    <n v="10079.299999999999"/>
    <n v="5919"/>
    <n v="-2893.95"/>
  </r>
  <r>
    <x v="0"/>
    <x v="7"/>
    <x v="8"/>
    <x v="8"/>
    <x v="114"/>
    <x v="113"/>
    <x v="1"/>
    <x v="0"/>
    <s v="Inteconectado"/>
    <x v="97"/>
    <s v="BT5B-R"/>
    <s v="Mayor a 100kWh"/>
    <n v="12"/>
    <n v="2157"/>
    <n v="1789.73"/>
    <n v="50.44"/>
  </r>
  <r>
    <x v="0"/>
    <x v="7"/>
    <x v="8"/>
    <x v="8"/>
    <x v="115"/>
    <x v="114"/>
    <x v="1"/>
    <x v="0"/>
    <s v="Inteconectado"/>
    <x v="97"/>
    <s v="BT5B-R"/>
    <s v="De 0 a 30 kWh "/>
    <n v="745"/>
    <n v="9571"/>
    <n v="6652.83"/>
    <n v="-4595.1099999999997"/>
  </r>
  <r>
    <x v="0"/>
    <x v="7"/>
    <x v="8"/>
    <x v="8"/>
    <x v="115"/>
    <x v="114"/>
    <x v="1"/>
    <x v="0"/>
    <s v="Inteconectado"/>
    <x v="97"/>
    <s v="BT5B-R"/>
    <s v="De 30 a 100kWh"/>
    <n v="528"/>
    <n v="27982"/>
    <n v="16764.78"/>
    <n v="-7599.16"/>
  </r>
  <r>
    <x v="0"/>
    <x v="7"/>
    <x v="8"/>
    <x v="8"/>
    <x v="115"/>
    <x v="114"/>
    <x v="1"/>
    <x v="0"/>
    <s v="Inteconectado"/>
    <x v="97"/>
    <s v="BT5B-R"/>
    <s v="Mayor a 100kWh"/>
    <n v="60"/>
    <n v="11891"/>
    <n v="9786.83"/>
    <n v="275.74"/>
  </r>
  <r>
    <x v="0"/>
    <x v="7"/>
    <x v="8"/>
    <x v="8"/>
    <x v="116"/>
    <x v="115"/>
    <x v="1"/>
    <x v="0"/>
    <s v="Inteconectado"/>
    <x v="98"/>
    <s v="BT5B-R"/>
    <s v="De 0 a 30 kWh "/>
    <n v="9119"/>
    <n v="51881.02"/>
    <n v="62271.16"/>
    <n v="-24985.81"/>
  </r>
  <r>
    <x v="0"/>
    <x v="7"/>
    <x v="8"/>
    <x v="8"/>
    <x v="116"/>
    <x v="115"/>
    <x v="1"/>
    <x v="0"/>
    <s v="Inteconectado"/>
    <x v="98"/>
    <s v="BT5B-R"/>
    <s v="De 30 a 100kWh"/>
    <n v="274"/>
    <n v="13066.97"/>
    <n v="7595.91"/>
    <n v="-3962.06"/>
  </r>
  <r>
    <x v="0"/>
    <x v="7"/>
    <x v="8"/>
    <x v="8"/>
    <x v="116"/>
    <x v="115"/>
    <x v="1"/>
    <x v="0"/>
    <s v="Inteconectado"/>
    <x v="98"/>
    <s v="BT5B-R"/>
    <s v="Mayor a 100kWh"/>
    <n v="24"/>
    <n v="4314.62"/>
    <n v="3575.34"/>
    <n v="101.06"/>
  </r>
  <r>
    <x v="0"/>
    <x v="7"/>
    <x v="8"/>
    <x v="8"/>
    <x v="117"/>
    <x v="116"/>
    <x v="1"/>
    <x v="0"/>
    <s v="Inteconectado"/>
    <x v="99"/>
    <s v="BT5B-R"/>
    <s v="De 0 a 30 kWh "/>
    <n v="164"/>
    <n v="1191.7"/>
    <n v="1195.69"/>
    <n v="-572.87"/>
  </r>
  <r>
    <x v="0"/>
    <x v="7"/>
    <x v="8"/>
    <x v="8"/>
    <x v="117"/>
    <x v="116"/>
    <x v="1"/>
    <x v="0"/>
    <s v="Inteconectado"/>
    <x v="99"/>
    <s v="BT5B-R"/>
    <s v="De 30 a 100kWh"/>
    <n v="13"/>
    <n v="524.1"/>
    <n v="285.58999999999997"/>
    <n v="-187.69"/>
  </r>
  <r>
    <x v="0"/>
    <x v="7"/>
    <x v="8"/>
    <x v="8"/>
    <x v="118"/>
    <x v="117"/>
    <x v="1"/>
    <x v="0"/>
    <s v="Inteconectado"/>
    <x v="98"/>
    <s v="BT5B-R"/>
    <s v="De 0 a 30 kWh "/>
    <n v="802"/>
    <n v="5983"/>
    <n v="5892.54"/>
    <n v="-2877.24"/>
  </r>
  <r>
    <x v="0"/>
    <x v="7"/>
    <x v="8"/>
    <x v="8"/>
    <x v="118"/>
    <x v="117"/>
    <x v="1"/>
    <x v="0"/>
    <s v="Inteconectado"/>
    <x v="98"/>
    <s v="BT5B-R"/>
    <s v="De 30 a 100kWh"/>
    <n v="45"/>
    <n v="1945"/>
    <n v="1090.8900000000001"/>
    <n v="-648.9"/>
  </r>
  <r>
    <x v="0"/>
    <x v="7"/>
    <x v="8"/>
    <x v="8"/>
    <x v="118"/>
    <x v="117"/>
    <x v="1"/>
    <x v="0"/>
    <s v="Inteconectado"/>
    <x v="98"/>
    <s v="BT5B-R"/>
    <s v="Mayor a 100kWh"/>
    <n v="2"/>
    <n v="275"/>
    <n v="229.99"/>
    <n v="6.48"/>
  </r>
  <r>
    <x v="0"/>
    <x v="7"/>
    <x v="8"/>
    <x v="8"/>
    <x v="119"/>
    <x v="118"/>
    <x v="1"/>
    <x v="0"/>
    <s v="Inteconectado"/>
    <x v="98"/>
    <s v="BT5B-R"/>
    <s v="De 0 a 30 kWh "/>
    <n v="1358"/>
    <n v="6634.84"/>
    <n v="8948.61"/>
    <n v="-3189.02"/>
  </r>
  <r>
    <x v="0"/>
    <x v="7"/>
    <x v="8"/>
    <x v="8"/>
    <x v="119"/>
    <x v="118"/>
    <x v="1"/>
    <x v="0"/>
    <s v="Inteconectado"/>
    <x v="98"/>
    <s v="BT5B-R"/>
    <s v="De 30 a 100kWh"/>
    <n v="21"/>
    <n v="840.58"/>
    <n v="456.58"/>
    <n v="-303.05"/>
  </r>
  <r>
    <x v="0"/>
    <x v="7"/>
    <x v="9"/>
    <x v="9"/>
    <x v="120"/>
    <x v="119"/>
    <x v="4"/>
    <x v="1"/>
    <s v="Inteconectado"/>
    <x v="100"/>
    <s v="BT5B-R"/>
    <s v="De 0 a 30 kWh "/>
    <n v="10719"/>
    <n v="131439.56"/>
    <n v="83460.52"/>
    <n v="-17248"/>
  </r>
  <r>
    <x v="0"/>
    <x v="7"/>
    <x v="9"/>
    <x v="9"/>
    <x v="120"/>
    <x v="119"/>
    <x v="4"/>
    <x v="1"/>
    <s v="Inteconectado"/>
    <x v="100"/>
    <s v="BT5B-R"/>
    <s v="De 30 a 100kWh"/>
    <n v="15987"/>
    <n v="1143176.1299999999"/>
    <n v="575121.73"/>
    <n v="-71175.38"/>
  </r>
  <r>
    <x v="0"/>
    <x v="7"/>
    <x v="9"/>
    <x v="9"/>
    <x v="120"/>
    <x v="119"/>
    <x v="4"/>
    <x v="1"/>
    <s v="Inteconectado"/>
    <x v="100"/>
    <s v="BT5B-R"/>
    <s v="Mayor a 100kWh"/>
    <n v="17437"/>
    <n v="3513803"/>
    <n v="1947438.79"/>
    <n v="54827.31"/>
  </r>
  <r>
    <x v="0"/>
    <x v="7"/>
    <x v="9"/>
    <x v="9"/>
    <x v="121"/>
    <x v="120"/>
    <x v="4"/>
    <x v="1"/>
    <s v="Inteconectado"/>
    <x v="101"/>
    <s v="BT5B-R"/>
    <s v="De 0 a 30 kWh "/>
    <n v="16133"/>
    <n v="172423.42"/>
    <n v="115600.45"/>
    <n v="-22602.13"/>
  </r>
  <r>
    <x v="0"/>
    <x v="7"/>
    <x v="9"/>
    <x v="9"/>
    <x v="121"/>
    <x v="120"/>
    <x v="4"/>
    <x v="1"/>
    <s v="Inteconectado"/>
    <x v="101"/>
    <s v="BT5B-R"/>
    <s v="De 30 a 100kWh"/>
    <n v="27669"/>
    <n v="1846110.2"/>
    <n v="937742.71"/>
    <n v="-110477.04"/>
  </r>
  <r>
    <x v="0"/>
    <x v="7"/>
    <x v="9"/>
    <x v="9"/>
    <x v="121"/>
    <x v="120"/>
    <x v="4"/>
    <x v="1"/>
    <s v="Inteconectado"/>
    <x v="101"/>
    <s v="BT5B-R"/>
    <s v="Mayor a 100kWh"/>
    <n v="28632"/>
    <n v="5491759.9199999999"/>
    <n v="3044092.57"/>
    <n v="86002.93"/>
  </r>
  <r>
    <x v="0"/>
    <x v="7"/>
    <x v="9"/>
    <x v="9"/>
    <x v="122"/>
    <x v="121"/>
    <x v="4"/>
    <x v="1"/>
    <s v="Inteconectado"/>
    <x v="102"/>
    <s v="BT5B-R"/>
    <s v="De 0 a 30 kWh "/>
    <n v="10780"/>
    <n v="140077.9"/>
    <n v="86956.89"/>
    <n v="-18350.23"/>
  </r>
  <r>
    <x v="0"/>
    <x v="7"/>
    <x v="9"/>
    <x v="9"/>
    <x v="122"/>
    <x v="121"/>
    <x v="4"/>
    <x v="1"/>
    <s v="Inteconectado"/>
    <x v="102"/>
    <s v="BT5B-R"/>
    <s v="De 30 a 100kWh"/>
    <n v="14962"/>
    <n v="932133.5"/>
    <n v="473016.71"/>
    <n v="-58916.49"/>
  </r>
  <r>
    <x v="0"/>
    <x v="7"/>
    <x v="9"/>
    <x v="9"/>
    <x v="122"/>
    <x v="121"/>
    <x v="4"/>
    <x v="1"/>
    <s v="Inteconectado"/>
    <x v="102"/>
    <s v="BT5B-R"/>
    <s v="Mayor a 100kWh"/>
    <n v="7723"/>
    <n v="1356056.2"/>
    <n v="753317.35"/>
    <n v="21195.26"/>
  </r>
  <r>
    <x v="0"/>
    <x v="7"/>
    <x v="9"/>
    <x v="9"/>
    <x v="123"/>
    <x v="122"/>
    <x v="4"/>
    <x v="1"/>
    <s v="Inteconectado"/>
    <x v="103"/>
    <s v="BT5B-R"/>
    <s v="De 0 a 30 kWh "/>
    <n v="1486"/>
    <n v="28420"/>
    <n v="15919.51"/>
    <n v="-3839.65"/>
  </r>
  <r>
    <x v="0"/>
    <x v="7"/>
    <x v="9"/>
    <x v="9"/>
    <x v="123"/>
    <x v="122"/>
    <x v="4"/>
    <x v="1"/>
    <s v="Inteconectado"/>
    <x v="103"/>
    <s v="BT5B-R"/>
    <s v="De 30 a 100kWh"/>
    <n v="2197"/>
    <n v="152548"/>
    <n v="78377.61"/>
    <n v="-10517.02"/>
  </r>
  <r>
    <x v="0"/>
    <x v="7"/>
    <x v="9"/>
    <x v="9"/>
    <x v="123"/>
    <x v="122"/>
    <x v="4"/>
    <x v="1"/>
    <s v="Inteconectado"/>
    <x v="103"/>
    <s v="BT5B-R"/>
    <s v="Mayor a 100kWh"/>
    <n v="1137"/>
    <n v="205192"/>
    <n v="117483.75"/>
    <n v="3320.24"/>
  </r>
  <r>
    <x v="0"/>
    <x v="7"/>
    <x v="9"/>
    <x v="9"/>
    <x v="124"/>
    <x v="123"/>
    <x v="4"/>
    <x v="1"/>
    <s v="Inteconectado"/>
    <x v="104"/>
    <s v="BT5B-R"/>
    <s v="De 0 a 30 kWh "/>
    <n v="39163"/>
    <n v="508073.3"/>
    <n v="315920.08"/>
    <n v="-66647.149999999994"/>
  </r>
  <r>
    <x v="0"/>
    <x v="7"/>
    <x v="9"/>
    <x v="9"/>
    <x v="124"/>
    <x v="123"/>
    <x v="4"/>
    <x v="1"/>
    <s v="Inteconectado"/>
    <x v="104"/>
    <s v="BT5B-R"/>
    <s v="De 30 a 100kWh"/>
    <n v="72682"/>
    <n v="4832115.4800000004"/>
    <n v="2454153.73"/>
    <n v="-291955"/>
  </r>
  <r>
    <x v="0"/>
    <x v="7"/>
    <x v="9"/>
    <x v="9"/>
    <x v="124"/>
    <x v="123"/>
    <x v="4"/>
    <x v="1"/>
    <s v="Inteconectado"/>
    <x v="104"/>
    <s v="BT5B-R"/>
    <s v="Mayor a 100kWh"/>
    <n v="84194"/>
    <n v="17695677.93"/>
    <n v="9784120.2400000002"/>
    <n v="275617.09999999998"/>
  </r>
  <r>
    <x v="0"/>
    <x v="7"/>
    <x v="9"/>
    <x v="9"/>
    <x v="125"/>
    <x v="124"/>
    <x v="2"/>
    <x v="1"/>
    <s v="Inteconectado"/>
    <x v="105"/>
    <s v="BT5B-R"/>
    <s v="De 0 a 30 kWh "/>
    <n v="16912"/>
    <n v="212967.5"/>
    <n v="136788.48000000001"/>
    <n v="-28356.71"/>
  </r>
  <r>
    <x v="0"/>
    <x v="7"/>
    <x v="9"/>
    <x v="9"/>
    <x v="125"/>
    <x v="124"/>
    <x v="2"/>
    <x v="1"/>
    <s v="Inteconectado"/>
    <x v="105"/>
    <s v="BT5B-R"/>
    <s v="De 30 a 100kWh"/>
    <n v="15951"/>
    <n v="987720.7"/>
    <n v="509894.58"/>
    <n v="-64882.43"/>
  </r>
  <r>
    <x v="0"/>
    <x v="7"/>
    <x v="9"/>
    <x v="9"/>
    <x v="125"/>
    <x v="124"/>
    <x v="2"/>
    <x v="1"/>
    <s v="Inteconectado"/>
    <x v="105"/>
    <s v="BT5B-R"/>
    <s v="Mayor a 100kWh"/>
    <n v="11301"/>
    <n v="2208771.02"/>
    <n v="1246166.79"/>
    <n v="35098.559999999998"/>
  </r>
  <r>
    <x v="0"/>
    <x v="7"/>
    <x v="9"/>
    <x v="9"/>
    <x v="126"/>
    <x v="125"/>
    <x v="5"/>
    <x v="0"/>
    <s v="Inteconectado"/>
    <x v="106"/>
    <s v="BT5B-R"/>
    <s v="De 0 a 30 kWh "/>
    <n v="1931"/>
    <n v="20829"/>
    <n v="12791.11"/>
    <n v="-8705.3700000000008"/>
  </r>
  <r>
    <x v="0"/>
    <x v="7"/>
    <x v="9"/>
    <x v="9"/>
    <x v="126"/>
    <x v="125"/>
    <x v="5"/>
    <x v="0"/>
    <s v="Inteconectado"/>
    <x v="106"/>
    <s v="BT5B-R"/>
    <s v="De 30 a 100kWh"/>
    <n v="618"/>
    <n v="32462.69"/>
    <n v="16522.490000000002"/>
    <n v="-7752.62"/>
  </r>
  <r>
    <x v="0"/>
    <x v="7"/>
    <x v="9"/>
    <x v="9"/>
    <x v="126"/>
    <x v="125"/>
    <x v="5"/>
    <x v="0"/>
    <s v="Inteconectado"/>
    <x v="106"/>
    <s v="BT5B-R"/>
    <s v="Mayor a 100kWh"/>
    <n v="65"/>
    <n v="11718"/>
    <n v="8389.18"/>
    <n v="235.79"/>
  </r>
  <r>
    <x v="0"/>
    <x v="7"/>
    <x v="9"/>
    <x v="9"/>
    <x v="127"/>
    <x v="126"/>
    <x v="6"/>
    <x v="0"/>
    <s v="Inteconectado"/>
    <x v="107"/>
    <s v="BT5B-R"/>
    <s v="De 0 a 30 kWh "/>
    <n v="3982"/>
    <n v="38707.46"/>
    <n v="23256.19"/>
    <n v="-14473.39"/>
  </r>
  <r>
    <x v="0"/>
    <x v="7"/>
    <x v="9"/>
    <x v="9"/>
    <x v="127"/>
    <x v="126"/>
    <x v="6"/>
    <x v="0"/>
    <s v="Inteconectado"/>
    <x v="107"/>
    <s v="BT5B-R"/>
    <s v="De 30 a 100kWh"/>
    <n v="1568"/>
    <n v="85362.4"/>
    <n v="39508.589999999997"/>
    <n v="-17692.400000000001"/>
  </r>
  <r>
    <x v="0"/>
    <x v="7"/>
    <x v="9"/>
    <x v="9"/>
    <x v="127"/>
    <x v="126"/>
    <x v="6"/>
    <x v="0"/>
    <s v="Inteconectado"/>
    <x v="107"/>
    <s v="BT5B-R"/>
    <s v="Mayor a 100kWh"/>
    <n v="279"/>
    <n v="44968.5"/>
    <n v="28975.78"/>
    <n v="816.1"/>
  </r>
  <r>
    <x v="0"/>
    <x v="7"/>
    <x v="9"/>
    <x v="9"/>
    <x v="128"/>
    <x v="127"/>
    <x v="5"/>
    <x v="0"/>
    <s v="Inteconectado"/>
    <x v="108"/>
    <s v="BT5B-R"/>
    <s v="De 0 a 30 kWh "/>
    <n v="9759"/>
    <n v="104180.77"/>
    <n v="64463.17"/>
    <n v="-43702.84"/>
  </r>
  <r>
    <x v="0"/>
    <x v="7"/>
    <x v="9"/>
    <x v="9"/>
    <x v="128"/>
    <x v="127"/>
    <x v="5"/>
    <x v="0"/>
    <s v="Inteconectado"/>
    <x v="108"/>
    <s v="BT5B-R"/>
    <s v="De 30 a 100kWh"/>
    <n v="2808"/>
    <n v="146777.4"/>
    <n v="74599.600000000006"/>
    <n v="-35586.839999999997"/>
  </r>
  <r>
    <x v="0"/>
    <x v="7"/>
    <x v="9"/>
    <x v="9"/>
    <x v="128"/>
    <x v="127"/>
    <x v="5"/>
    <x v="0"/>
    <s v="Inteconectado"/>
    <x v="108"/>
    <s v="BT5B-R"/>
    <s v="Mayor a 100kWh"/>
    <n v="513"/>
    <n v="94153.600000000006"/>
    <n v="67608.47"/>
    <n v="1903"/>
  </r>
  <r>
    <x v="0"/>
    <x v="7"/>
    <x v="9"/>
    <x v="9"/>
    <x v="129"/>
    <x v="128"/>
    <x v="0"/>
    <x v="0"/>
    <s v="Inteconectado"/>
    <x v="109"/>
    <s v="BT5B-R"/>
    <s v="De 0 a 30 kWh "/>
    <n v="5754"/>
    <n v="61471"/>
    <n v="38180.29"/>
    <n v="-25660.03"/>
  </r>
  <r>
    <x v="0"/>
    <x v="7"/>
    <x v="9"/>
    <x v="9"/>
    <x v="129"/>
    <x v="128"/>
    <x v="0"/>
    <x v="0"/>
    <s v="Inteconectado"/>
    <x v="109"/>
    <s v="BT5B-R"/>
    <s v="De 30 a 100kWh"/>
    <n v="1397"/>
    <n v="71433.100000000006"/>
    <n v="35777.72"/>
    <n v="-17792.509999999998"/>
  </r>
  <r>
    <x v="0"/>
    <x v="7"/>
    <x v="9"/>
    <x v="9"/>
    <x v="129"/>
    <x v="128"/>
    <x v="0"/>
    <x v="0"/>
    <s v="Inteconectado"/>
    <x v="109"/>
    <s v="BT5B-R"/>
    <s v="Mayor a 100kWh"/>
    <n v="188"/>
    <n v="33052.5"/>
    <n v="23662.84"/>
    <n v="665.82"/>
  </r>
  <r>
    <x v="0"/>
    <x v="7"/>
    <x v="9"/>
    <x v="9"/>
    <x v="130"/>
    <x v="129"/>
    <x v="5"/>
    <x v="0"/>
    <s v="Inteconectado"/>
    <x v="110"/>
    <s v="BT5B-R"/>
    <s v="De 0 a 30 kWh "/>
    <n v="8928"/>
    <n v="87938"/>
    <n v="57144.92"/>
    <n v="-37001.9"/>
  </r>
  <r>
    <x v="0"/>
    <x v="7"/>
    <x v="9"/>
    <x v="9"/>
    <x v="130"/>
    <x v="129"/>
    <x v="5"/>
    <x v="0"/>
    <s v="Inteconectado"/>
    <x v="110"/>
    <s v="BT5B-R"/>
    <s v="De 30 a 100kWh"/>
    <n v="2981"/>
    <n v="164437"/>
    <n v="85002.63"/>
    <n v="-38207.06"/>
  </r>
  <r>
    <x v="0"/>
    <x v="7"/>
    <x v="9"/>
    <x v="9"/>
    <x v="130"/>
    <x v="129"/>
    <x v="5"/>
    <x v="0"/>
    <s v="Inteconectado"/>
    <x v="110"/>
    <s v="BT5B-R"/>
    <s v="Mayor a 100kWh"/>
    <n v="648"/>
    <n v="123551"/>
    <n v="88946.16"/>
    <n v="2506.64"/>
  </r>
  <r>
    <x v="0"/>
    <x v="7"/>
    <x v="9"/>
    <x v="9"/>
    <x v="131"/>
    <x v="130"/>
    <x v="0"/>
    <x v="0"/>
    <s v="Aislado"/>
    <x v="111"/>
    <s v="BT5B-R"/>
    <s v="De 0 a 30 kWh "/>
    <n v="3062"/>
    <n v="26934.75"/>
    <n v="14721.58"/>
    <n v="-9572.8799999999992"/>
  </r>
  <r>
    <x v="0"/>
    <x v="7"/>
    <x v="9"/>
    <x v="9"/>
    <x v="131"/>
    <x v="130"/>
    <x v="0"/>
    <x v="0"/>
    <s v="Aislado"/>
    <x v="111"/>
    <s v="BT5B-R"/>
    <s v="De 30 a 100kWh"/>
    <n v="737"/>
    <n v="37209.07"/>
    <n v="12076.13"/>
    <n v="-7863.79"/>
  </r>
  <r>
    <x v="0"/>
    <x v="7"/>
    <x v="9"/>
    <x v="9"/>
    <x v="131"/>
    <x v="130"/>
    <x v="0"/>
    <x v="0"/>
    <s v="Aislado"/>
    <x v="111"/>
    <s v="BT5B-R"/>
    <s v="Mayor a 100kWh"/>
    <n v="76"/>
    <n v="16185"/>
    <n v="7718.8"/>
    <n v="0"/>
  </r>
  <r>
    <x v="0"/>
    <x v="7"/>
    <x v="9"/>
    <x v="9"/>
    <x v="132"/>
    <x v="131"/>
    <x v="6"/>
    <x v="0"/>
    <s v="Inteconectado"/>
    <x v="112"/>
    <s v="BT5B-R"/>
    <s v="De 0 a 30 kWh "/>
    <n v="3142"/>
    <n v="27970.1"/>
    <n v="17797.400000000001"/>
    <n v="-10524.28"/>
  </r>
  <r>
    <x v="0"/>
    <x v="7"/>
    <x v="9"/>
    <x v="9"/>
    <x v="132"/>
    <x v="131"/>
    <x v="6"/>
    <x v="0"/>
    <s v="Inteconectado"/>
    <x v="112"/>
    <s v="BT5B-R"/>
    <s v="De 30 a 100kWh"/>
    <n v="634"/>
    <n v="32672"/>
    <n v="14968.71"/>
    <n v="-7164.2"/>
  </r>
  <r>
    <x v="0"/>
    <x v="7"/>
    <x v="9"/>
    <x v="9"/>
    <x v="132"/>
    <x v="131"/>
    <x v="6"/>
    <x v="0"/>
    <s v="Inteconectado"/>
    <x v="112"/>
    <s v="BT5B-R"/>
    <s v="Mayor a 100kWh"/>
    <n v="106"/>
    <n v="18518"/>
    <n v="11967.44"/>
    <n v="337.31"/>
  </r>
  <r>
    <x v="0"/>
    <x v="7"/>
    <x v="9"/>
    <x v="9"/>
    <x v="133"/>
    <x v="132"/>
    <x v="6"/>
    <x v="0"/>
    <s v="Inteconectado"/>
    <x v="113"/>
    <s v="BT5B-R"/>
    <s v="De 0 a 30 kWh "/>
    <n v="7802"/>
    <n v="89875"/>
    <n v="48841.08"/>
    <n v="-33733.65"/>
  </r>
  <r>
    <x v="0"/>
    <x v="7"/>
    <x v="9"/>
    <x v="9"/>
    <x v="133"/>
    <x v="132"/>
    <x v="6"/>
    <x v="0"/>
    <s v="Inteconectado"/>
    <x v="113"/>
    <s v="BT5B-R"/>
    <s v="De 30 a 100kWh"/>
    <n v="2903"/>
    <n v="157681"/>
    <n v="73302.289999999994"/>
    <n v="-32674.09"/>
  </r>
  <r>
    <x v="0"/>
    <x v="7"/>
    <x v="9"/>
    <x v="9"/>
    <x v="133"/>
    <x v="132"/>
    <x v="6"/>
    <x v="0"/>
    <s v="Inteconectado"/>
    <x v="113"/>
    <s v="BT5B-R"/>
    <s v="Mayor a 100kWh"/>
    <n v="1033"/>
    <n v="234055"/>
    <n v="149750.66"/>
    <n v="4224.01"/>
  </r>
  <r>
    <x v="0"/>
    <x v="7"/>
    <x v="9"/>
    <x v="9"/>
    <x v="134"/>
    <x v="133"/>
    <x v="6"/>
    <x v="0"/>
    <s v="Inteconectado"/>
    <x v="114"/>
    <s v="BT5B-R"/>
    <s v="De 0 a 30 kWh "/>
    <n v="2123"/>
    <n v="25906.799999999999"/>
    <n v="13663.11"/>
    <n v="-9782.9599999999991"/>
  </r>
  <r>
    <x v="0"/>
    <x v="7"/>
    <x v="9"/>
    <x v="9"/>
    <x v="134"/>
    <x v="133"/>
    <x v="6"/>
    <x v="0"/>
    <s v="Inteconectado"/>
    <x v="114"/>
    <s v="BT5B-R"/>
    <s v="De 30 a 100kWh"/>
    <n v="755"/>
    <n v="40578"/>
    <n v="18896.52"/>
    <n v="-8551.51"/>
  </r>
  <r>
    <x v="0"/>
    <x v="7"/>
    <x v="9"/>
    <x v="9"/>
    <x v="134"/>
    <x v="133"/>
    <x v="6"/>
    <x v="0"/>
    <s v="Inteconectado"/>
    <x v="114"/>
    <s v="BT5B-R"/>
    <s v="Mayor a 100kWh"/>
    <n v="122"/>
    <n v="19675"/>
    <n v="12789.41"/>
    <n v="360.89"/>
  </r>
  <r>
    <x v="0"/>
    <x v="7"/>
    <x v="9"/>
    <x v="9"/>
    <x v="135"/>
    <x v="134"/>
    <x v="6"/>
    <x v="0"/>
    <s v="Inteconectado"/>
    <x v="115"/>
    <s v="BT5B-R"/>
    <s v="De 0 a 30 kWh "/>
    <n v="2954"/>
    <n v="36569.5"/>
    <n v="19092.2"/>
    <n v="-13749.71"/>
  </r>
  <r>
    <x v="0"/>
    <x v="7"/>
    <x v="9"/>
    <x v="9"/>
    <x v="135"/>
    <x v="134"/>
    <x v="6"/>
    <x v="0"/>
    <s v="Inteconectado"/>
    <x v="115"/>
    <s v="BT5B-R"/>
    <s v="De 30 a 100kWh"/>
    <n v="2062"/>
    <n v="125400"/>
    <n v="58230.44"/>
    <n v="-25290.69"/>
  </r>
  <r>
    <x v="0"/>
    <x v="7"/>
    <x v="9"/>
    <x v="9"/>
    <x v="135"/>
    <x v="134"/>
    <x v="6"/>
    <x v="0"/>
    <s v="Inteconectado"/>
    <x v="115"/>
    <s v="BT5B-R"/>
    <s v="Mayor a 100kWh"/>
    <n v="480"/>
    <n v="99696"/>
    <n v="64011.13"/>
    <n v="1795.33"/>
  </r>
  <r>
    <x v="0"/>
    <x v="7"/>
    <x v="9"/>
    <x v="9"/>
    <x v="136"/>
    <x v="135"/>
    <x v="0"/>
    <x v="0"/>
    <s v="Inteconectado"/>
    <x v="116"/>
    <s v="BT5B-R"/>
    <s v="De 0 a 30 kWh "/>
    <n v="13917"/>
    <n v="147426.18"/>
    <n v="92119.19"/>
    <n v="-61710.83"/>
  </r>
  <r>
    <x v="0"/>
    <x v="7"/>
    <x v="9"/>
    <x v="9"/>
    <x v="136"/>
    <x v="135"/>
    <x v="0"/>
    <x v="0"/>
    <s v="Inteconectado"/>
    <x v="116"/>
    <s v="BT5B-R"/>
    <s v="De 30 a 100kWh"/>
    <n v="3950"/>
    <n v="257100.35"/>
    <n v="129748.71"/>
    <n v="-59393.94"/>
  </r>
  <r>
    <x v="0"/>
    <x v="7"/>
    <x v="9"/>
    <x v="9"/>
    <x v="136"/>
    <x v="135"/>
    <x v="0"/>
    <x v="0"/>
    <s v="Inteconectado"/>
    <x v="116"/>
    <s v="BT5B-R"/>
    <s v="Mayor a 100kWh"/>
    <n v="830"/>
    <n v="154503"/>
    <n v="110753.7"/>
    <n v="3122.43"/>
  </r>
  <r>
    <x v="0"/>
    <x v="7"/>
    <x v="9"/>
    <x v="9"/>
    <x v="137"/>
    <x v="136"/>
    <x v="2"/>
    <x v="1"/>
    <s v="Inteconectado"/>
    <x v="117"/>
    <s v="BT5B-R"/>
    <s v="De 0 a 30 kWh "/>
    <n v="3416"/>
    <n v="42971.1"/>
    <n v="28351.61"/>
    <n v="-5971.04"/>
  </r>
  <r>
    <x v="0"/>
    <x v="7"/>
    <x v="9"/>
    <x v="9"/>
    <x v="137"/>
    <x v="136"/>
    <x v="2"/>
    <x v="1"/>
    <s v="Inteconectado"/>
    <x v="117"/>
    <s v="BT5B-R"/>
    <s v="De 30 a 100kWh"/>
    <n v="5580"/>
    <n v="346945.1"/>
    <n v="186513.87"/>
    <n v="-23263.13"/>
  </r>
  <r>
    <x v="0"/>
    <x v="7"/>
    <x v="9"/>
    <x v="9"/>
    <x v="137"/>
    <x v="136"/>
    <x v="2"/>
    <x v="1"/>
    <s v="Inteconectado"/>
    <x v="117"/>
    <s v="BT5B-R"/>
    <s v="Mayor a 100kWh"/>
    <n v="2227"/>
    <n v="339378"/>
    <n v="200979.65"/>
    <n v="5661.9"/>
  </r>
  <r>
    <x v="0"/>
    <x v="7"/>
    <x v="9"/>
    <x v="9"/>
    <x v="138"/>
    <x v="137"/>
    <x v="2"/>
    <x v="1"/>
    <s v="Inteconectado"/>
    <x v="118"/>
    <s v="BT5B-R"/>
    <s v="De 0 a 30 kWh "/>
    <n v="4005"/>
    <n v="52403"/>
    <n v="34017.26"/>
    <n v="-7246.71"/>
  </r>
  <r>
    <x v="0"/>
    <x v="7"/>
    <x v="9"/>
    <x v="9"/>
    <x v="138"/>
    <x v="137"/>
    <x v="2"/>
    <x v="1"/>
    <s v="Inteconectado"/>
    <x v="118"/>
    <s v="BT5B-R"/>
    <s v="De 30 a 100kWh"/>
    <n v="3640"/>
    <n v="211145"/>
    <n v="112811.41"/>
    <n v="-15199.58"/>
  </r>
  <r>
    <x v="0"/>
    <x v="7"/>
    <x v="9"/>
    <x v="9"/>
    <x v="138"/>
    <x v="137"/>
    <x v="2"/>
    <x v="1"/>
    <s v="Inteconectado"/>
    <x v="118"/>
    <s v="BT5B-R"/>
    <s v="Mayor a 100kWh"/>
    <n v="910"/>
    <n v="142163"/>
    <n v="83840.38"/>
    <n v="2369.96"/>
  </r>
  <r>
    <x v="0"/>
    <x v="7"/>
    <x v="9"/>
    <x v="9"/>
    <x v="139"/>
    <x v="138"/>
    <x v="0"/>
    <x v="0"/>
    <s v="Inteconectado"/>
    <x v="119"/>
    <s v="BT5B-R"/>
    <s v="De 0 a 30 kWh "/>
    <n v="3728"/>
    <n v="42483"/>
    <n v="25442.69"/>
    <n v="-17781.419999999998"/>
  </r>
  <r>
    <x v="0"/>
    <x v="7"/>
    <x v="9"/>
    <x v="9"/>
    <x v="139"/>
    <x v="138"/>
    <x v="0"/>
    <x v="0"/>
    <s v="Inteconectado"/>
    <x v="119"/>
    <s v="BT5B-R"/>
    <s v="De 30 a 100kWh"/>
    <n v="1780"/>
    <n v="100752"/>
    <n v="52571.05"/>
    <n v="-22418.25"/>
  </r>
  <r>
    <x v="0"/>
    <x v="7"/>
    <x v="9"/>
    <x v="9"/>
    <x v="139"/>
    <x v="138"/>
    <x v="0"/>
    <x v="0"/>
    <s v="Inteconectado"/>
    <x v="119"/>
    <s v="BT5B-R"/>
    <s v="Mayor a 100kWh"/>
    <n v="371"/>
    <n v="66812"/>
    <n v="47928.2"/>
    <n v="1351.59"/>
  </r>
  <r>
    <x v="0"/>
    <x v="7"/>
    <x v="9"/>
    <x v="9"/>
    <x v="140"/>
    <x v="139"/>
    <x v="5"/>
    <x v="0"/>
    <s v="Inteconectado"/>
    <x v="120"/>
    <s v="BT5B-R"/>
    <s v="De 0 a 30 kWh "/>
    <n v="690"/>
    <n v="7339"/>
    <n v="4554.2"/>
    <n v="-3084.12"/>
  </r>
  <r>
    <x v="0"/>
    <x v="7"/>
    <x v="9"/>
    <x v="9"/>
    <x v="140"/>
    <x v="139"/>
    <x v="5"/>
    <x v="0"/>
    <s v="Inteconectado"/>
    <x v="120"/>
    <s v="BT5B-R"/>
    <s v="De 30 a 100kWh"/>
    <n v="649"/>
    <n v="39545"/>
    <n v="20729.14"/>
    <n v="-8587.51"/>
  </r>
  <r>
    <x v="0"/>
    <x v="7"/>
    <x v="9"/>
    <x v="9"/>
    <x v="140"/>
    <x v="139"/>
    <x v="5"/>
    <x v="0"/>
    <s v="Inteconectado"/>
    <x v="120"/>
    <s v="BT5B-R"/>
    <s v="Mayor a 100kWh"/>
    <n v="191"/>
    <n v="32082"/>
    <n v="23141.9"/>
    <n v="653.37"/>
  </r>
  <r>
    <x v="0"/>
    <x v="7"/>
    <x v="9"/>
    <x v="9"/>
    <x v="141"/>
    <x v="140"/>
    <x v="6"/>
    <x v="0"/>
    <s v="Inteconectado"/>
    <x v="121"/>
    <s v="BT5B-R"/>
    <s v="De 0 a 30 kWh "/>
    <n v="281"/>
    <n v="3241"/>
    <n v="1647.74"/>
    <n v="-1334.14"/>
  </r>
  <r>
    <x v="0"/>
    <x v="7"/>
    <x v="9"/>
    <x v="9"/>
    <x v="141"/>
    <x v="140"/>
    <x v="6"/>
    <x v="0"/>
    <s v="Inteconectado"/>
    <x v="121"/>
    <s v="BT5B-R"/>
    <s v="De 30 a 100kWh"/>
    <n v="88"/>
    <n v="5303"/>
    <n v="2265.46"/>
    <n v="-1273.08"/>
  </r>
  <r>
    <x v="0"/>
    <x v="7"/>
    <x v="9"/>
    <x v="9"/>
    <x v="141"/>
    <x v="140"/>
    <x v="6"/>
    <x v="0"/>
    <s v="Inteconectado"/>
    <x v="121"/>
    <s v="BT5B-R"/>
    <s v="Mayor a 100kWh"/>
    <n v="14"/>
    <n v="2973"/>
    <n v="1910.1"/>
    <n v="0"/>
  </r>
  <r>
    <x v="0"/>
    <x v="7"/>
    <x v="9"/>
    <x v="9"/>
    <x v="142"/>
    <x v="141"/>
    <x v="5"/>
    <x v="0"/>
    <s v="Inteconectado"/>
    <x v="122"/>
    <s v="BT5B-R"/>
    <s v="De 0 a 30 kWh "/>
    <n v="15"/>
    <n v="203"/>
    <n v="110.31"/>
    <n v="-85.52"/>
  </r>
  <r>
    <x v="0"/>
    <x v="7"/>
    <x v="9"/>
    <x v="9"/>
    <x v="142"/>
    <x v="141"/>
    <x v="5"/>
    <x v="0"/>
    <s v="Inteconectado"/>
    <x v="122"/>
    <s v="BT5B-R"/>
    <s v="De 30 a 100kWh"/>
    <n v="12"/>
    <n v="642"/>
    <n v="330.95"/>
    <n v="-151.56"/>
  </r>
  <r>
    <x v="0"/>
    <x v="7"/>
    <x v="9"/>
    <x v="9"/>
    <x v="142"/>
    <x v="141"/>
    <x v="5"/>
    <x v="0"/>
    <s v="Inteconectado"/>
    <x v="122"/>
    <s v="BT5B-R"/>
    <s v="Mayor a 100kWh"/>
    <n v="4"/>
    <n v="526"/>
    <n v="383.66"/>
    <n v="10.8"/>
  </r>
  <r>
    <x v="0"/>
    <x v="7"/>
    <x v="9"/>
    <x v="9"/>
    <x v="143"/>
    <x v="142"/>
    <x v="4"/>
    <x v="1"/>
    <s v="Inteconectado"/>
    <x v="123"/>
    <s v="BT5B-R"/>
    <s v="De 0 a 30 kWh "/>
    <n v="1806"/>
    <n v="19865.240000000002"/>
    <n v="13423.7"/>
    <n v="-2688.74"/>
  </r>
  <r>
    <x v="0"/>
    <x v="7"/>
    <x v="9"/>
    <x v="9"/>
    <x v="143"/>
    <x v="142"/>
    <x v="4"/>
    <x v="1"/>
    <s v="Inteconectado"/>
    <x v="123"/>
    <s v="BT5B-R"/>
    <s v="De 30 a 100kWh"/>
    <n v="2525"/>
    <n v="170798.49"/>
    <n v="89143.74"/>
    <n v="-10738.13"/>
  </r>
  <r>
    <x v="0"/>
    <x v="7"/>
    <x v="9"/>
    <x v="9"/>
    <x v="143"/>
    <x v="142"/>
    <x v="4"/>
    <x v="1"/>
    <s v="Inteconectado"/>
    <x v="123"/>
    <s v="BT5B-R"/>
    <s v="Mayor a 100kWh"/>
    <n v="1983"/>
    <n v="382272.89"/>
    <n v="218803.58"/>
    <n v="6173.47"/>
  </r>
  <r>
    <x v="0"/>
    <x v="7"/>
    <x v="9"/>
    <x v="9"/>
    <x v="144"/>
    <x v="143"/>
    <x v="2"/>
    <x v="1"/>
    <s v="Inteconectado"/>
    <x v="124"/>
    <s v="BT5B-R"/>
    <s v="De 0 a 30 kWh "/>
    <n v="2779"/>
    <n v="38597.4"/>
    <n v="24634.12"/>
    <n v="-5379.83"/>
  </r>
  <r>
    <x v="0"/>
    <x v="7"/>
    <x v="9"/>
    <x v="9"/>
    <x v="144"/>
    <x v="143"/>
    <x v="2"/>
    <x v="1"/>
    <s v="Inteconectado"/>
    <x v="124"/>
    <s v="BT5B-R"/>
    <s v="De 30 a 100kWh"/>
    <n v="3710"/>
    <n v="223704.8"/>
    <n v="120186.31"/>
    <n v="-15829.33"/>
  </r>
  <r>
    <x v="0"/>
    <x v="7"/>
    <x v="9"/>
    <x v="9"/>
    <x v="144"/>
    <x v="143"/>
    <x v="2"/>
    <x v="1"/>
    <s v="Inteconectado"/>
    <x v="124"/>
    <s v="BT5B-R"/>
    <s v="Mayor a 100kWh"/>
    <n v="1423"/>
    <n v="264147.7"/>
    <n v="155944.65"/>
    <n v="4405.28"/>
  </r>
  <r>
    <x v="0"/>
    <x v="7"/>
    <x v="9"/>
    <x v="9"/>
    <x v="145"/>
    <x v="144"/>
    <x v="6"/>
    <x v="0"/>
    <s v="Inteconectado"/>
    <x v="125"/>
    <s v="BT5B-R"/>
    <s v="De 0 a 30 kWh "/>
    <n v="5192"/>
    <n v="58889"/>
    <n v="32264.66"/>
    <n v="-22054.15"/>
  </r>
  <r>
    <x v="0"/>
    <x v="7"/>
    <x v="9"/>
    <x v="9"/>
    <x v="145"/>
    <x v="144"/>
    <x v="6"/>
    <x v="0"/>
    <s v="Inteconectado"/>
    <x v="125"/>
    <s v="BT5B-R"/>
    <s v="De 30 a 100kWh"/>
    <n v="2043"/>
    <n v="106929"/>
    <n v="49069.64"/>
    <n v="-22961.68"/>
  </r>
  <r>
    <x v="0"/>
    <x v="7"/>
    <x v="9"/>
    <x v="9"/>
    <x v="145"/>
    <x v="144"/>
    <x v="6"/>
    <x v="0"/>
    <s v="Inteconectado"/>
    <x v="125"/>
    <s v="BT5B-R"/>
    <s v="Mayor a 100kWh"/>
    <n v="322"/>
    <n v="62364"/>
    <n v="40026.54"/>
    <n v="1129.75"/>
  </r>
  <r>
    <x v="0"/>
    <x v="7"/>
    <x v="9"/>
    <x v="9"/>
    <x v="146"/>
    <x v="145"/>
    <x v="6"/>
    <x v="0"/>
    <s v="Inteconectado"/>
    <x v="126"/>
    <s v="BT5B-R"/>
    <s v="De 0 a 30 kWh "/>
    <n v="4890"/>
    <n v="59150"/>
    <n v="31360.91"/>
    <n v="-22364.04"/>
  </r>
  <r>
    <x v="0"/>
    <x v="7"/>
    <x v="9"/>
    <x v="9"/>
    <x v="146"/>
    <x v="145"/>
    <x v="6"/>
    <x v="0"/>
    <s v="Inteconectado"/>
    <x v="126"/>
    <s v="BT5B-R"/>
    <s v="De 30 a 100kWh"/>
    <n v="2205"/>
    <n v="132960"/>
    <n v="61253.11"/>
    <n v="-27803.5"/>
  </r>
  <r>
    <x v="0"/>
    <x v="7"/>
    <x v="9"/>
    <x v="9"/>
    <x v="146"/>
    <x v="145"/>
    <x v="6"/>
    <x v="0"/>
    <s v="Inteconectado"/>
    <x v="126"/>
    <s v="BT5B-R"/>
    <s v="Mayor a 100kWh"/>
    <n v="505"/>
    <n v="108847"/>
    <n v="70183.850000000006"/>
    <n v="1966.96"/>
  </r>
  <r>
    <x v="0"/>
    <x v="7"/>
    <x v="9"/>
    <x v="9"/>
    <x v="147"/>
    <x v="146"/>
    <x v="2"/>
    <x v="1"/>
    <s v="Inteconectado"/>
    <x v="127"/>
    <s v="BT5B-R"/>
    <s v="De 0 a 30 kWh "/>
    <n v="1639"/>
    <n v="22967"/>
    <n v="14584.89"/>
    <n v="-3190.68"/>
  </r>
  <r>
    <x v="0"/>
    <x v="7"/>
    <x v="9"/>
    <x v="9"/>
    <x v="147"/>
    <x v="146"/>
    <x v="2"/>
    <x v="1"/>
    <s v="Inteconectado"/>
    <x v="127"/>
    <s v="BT5B-R"/>
    <s v="De 30 a 100kWh"/>
    <n v="1565"/>
    <n v="91809"/>
    <n v="49254.43"/>
    <n v="-6542.72"/>
  </r>
  <r>
    <x v="0"/>
    <x v="7"/>
    <x v="9"/>
    <x v="9"/>
    <x v="147"/>
    <x v="146"/>
    <x v="2"/>
    <x v="1"/>
    <s v="Inteconectado"/>
    <x v="127"/>
    <s v="BT5B-R"/>
    <s v="Mayor a 100kWh"/>
    <n v="544"/>
    <n v="102479"/>
    <n v="60290.51"/>
    <n v="1698.05"/>
  </r>
  <r>
    <x v="0"/>
    <x v="7"/>
    <x v="9"/>
    <x v="9"/>
    <x v="148"/>
    <x v="147"/>
    <x v="2"/>
    <x v="1"/>
    <s v="Inteconectado"/>
    <x v="128"/>
    <s v="BT5B-R"/>
    <s v="De 0 a 30 kWh "/>
    <n v="1872"/>
    <n v="18220.3"/>
    <n v="13303.03"/>
    <n v="-2526.7399999999998"/>
  </r>
  <r>
    <x v="0"/>
    <x v="7"/>
    <x v="9"/>
    <x v="9"/>
    <x v="148"/>
    <x v="147"/>
    <x v="2"/>
    <x v="1"/>
    <s v="Inteconectado"/>
    <x v="128"/>
    <s v="BT5B-R"/>
    <s v="De 30 a 100kWh"/>
    <n v="2210"/>
    <n v="140371"/>
    <n v="75307.81"/>
    <n v="-9264.27"/>
  </r>
  <r>
    <x v="0"/>
    <x v="7"/>
    <x v="9"/>
    <x v="9"/>
    <x v="148"/>
    <x v="147"/>
    <x v="2"/>
    <x v="1"/>
    <s v="Inteconectado"/>
    <x v="128"/>
    <s v="BT5B-R"/>
    <s v="Mayor a 100kWh"/>
    <n v="951"/>
    <n v="150467"/>
    <n v="88806.75"/>
    <n v="2491.85"/>
  </r>
  <r>
    <x v="0"/>
    <x v="7"/>
    <x v="9"/>
    <x v="9"/>
    <x v="149"/>
    <x v="148"/>
    <x v="0"/>
    <x v="0"/>
    <s v="Inteconectado"/>
    <x v="129"/>
    <s v="BT5B-R"/>
    <s v="De 0 a 30 kWh "/>
    <n v="4190"/>
    <n v="44319"/>
    <n v="27674.45"/>
    <n v="-18474.7"/>
  </r>
  <r>
    <x v="0"/>
    <x v="7"/>
    <x v="9"/>
    <x v="9"/>
    <x v="149"/>
    <x v="148"/>
    <x v="0"/>
    <x v="0"/>
    <s v="Inteconectado"/>
    <x v="129"/>
    <s v="BT5B-R"/>
    <s v="De 30 a 100kWh"/>
    <n v="997"/>
    <n v="52171.6"/>
    <n v="26513.09"/>
    <n v="-12472.47"/>
  </r>
  <r>
    <x v="0"/>
    <x v="7"/>
    <x v="9"/>
    <x v="9"/>
    <x v="149"/>
    <x v="148"/>
    <x v="0"/>
    <x v="0"/>
    <s v="Inteconectado"/>
    <x v="129"/>
    <s v="BT5B-R"/>
    <s v="Mayor a 100kWh"/>
    <n v="185"/>
    <n v="33080"/>
    <n v="23643.16"/>
    <n v="665.99"/>
  </r>
  <r>
    <x v="0"/>
    <x v="7"/>
    <x v="9"/>
    <x v="9"/>
    <x v="150"/>
    <x v="149"/>
    <x v="4"/>
    <x v="1"/>
    <s v="Inteconectado"/>
    <x v="130"/>
    <s v="BT5B-R"/>
    <s v="De 0 a 30 kWh "/>
    <n v="2210"/>
    <n v="34336.71"/>
    <n v="20531.830000000002"/>
    <n v="-4664.1899999999996"/>
  </r>
  <r>
    <x v="0"/>
    <x v="7"/>
    <x v="9"/>
    <x v="9"/>
    <x v="150"/>
    <x v="149"/>
    <x v="4"/>
    <x v="1"/>
    <s v="Inteconectado"/>
    <x v="130"/>
    <s v="BT5B-R"/>
    <s v="De 30 a 100kWh"/>
    <n v="2590"/>
    <n v="153758.65"/>
    <n v="80401.84"/>
    <n v="-10736.31"/>
  </r>
  <r>
    <x v="0"/>
    <x v="7"/>
    <x v="9"/>
    <x v="9"/>
    <x v="150"/>
    <x v="149"/>
    <x v="4"/>
    <x v="1"/>
    <s v="Inteconectado"/>
    <x v="130"/>
    <s v="BT5B-R"/>
    <s v="Mayor a 100kWh"/>
    <n v="1216"/>
    <n v="255615.8"/>
    <n v="146344.17000000001"/>
    <n v="4116.43"/>
  </r>
  <r>
    <x v="0"/>
    <x v="7"/>
    <x v="9"/>
    <x v="9"/>
    <x v="151"/>
    <x v="150"/>
    <x v="4"/>
    <x v="1"/>
    <s v="Inteconectado"/>
    <x v="131"/>
    <s v="BT5B-R"/>
    <s v="De 0 a 30 kWh "/>
    <n v="745"/>
    <n v="11882.8"/>
    <n v="7055.83"/>
    <n v="-1614.03"/>
  </r>
  <r>
    <x v="0"/>
    <x v="7"/>
    <x v="9"/>
    <x v="9"/>
    <x v="151"/>
    <x v="150"/>
    <x v="4"/>
    <x v="1"/>
    <s v="Inteconectado"/>
    <x v="131"/>
    <s v="BT5B-R"/>
    <s v="De 30 a 100kWh"/>
    <n v="1491"/>
    <n v="96283.7"/>
    <n v="50652.43"/>
    <n v="-6083.28"/>
  </r>
  <r>
    <x v="0"/>
    <x v="7"/>
    <x v="9"/>
    <x v="9"/>
    <x v="151"/>
    <x v="150"/>
    <x v="4"/>
    <x v="1"/>
    <s v="Inteconectado"/>
    <x v="131"/>
    <s v="BT5B-R"/>
    <s v="Mayor a 100kWh"/>
    <n v="983"/>
    <n v="160284.6"/>
    <n v="92607.71"/>
    <n v="2617.86"/>
  </r>
  <r>
    <x v="0"/>
    <x v="7"/>
    <x v="9"/>
    <x v="9"/>
    <x v="152"/>
    <x v="151"/>
    <x v="4"/>
    <x v="1"/>
    <s v="Inteconectado"/>
    <x v="132"/>
    <s v="BT5B-R"/>
    <s v="De 0 a 30 kWh "/>
    <n v="3930"/>
    <n v="48826.3"/>
    <n v="31551.71"/>
    <n v="-6639.52"/>
  </r>
  <r>
    <x v="0"/>
    <x v="7"/>
    <x v="9"/>
    <x v="9"/>
    <x v="152"/>
    <x v="151"/>
    <x v="4"/>
    <x v="1"/>
    <s v="Inteconectado"/>
    <x v="132"/>
    <s v="BT5B-R"/>
    <s v="De 30 a 100kWh"/>
    <n v="5845"/>
    <n v="364539.3"/>
    <n v="191373.04"/>
    <n v="-23906.2"/>
  </r>
  <r>
    <x v="0"/>
    <x v="7"/>
    <x v="9"/>
    <x v="9"/>
    <x v="152"/>
    <x v="151"/>
    <x v="4"/>
    <x v="1"/>
    <s v="Inteconectado"/>
    <x v="132"/>
    <s v="BT5B-R"/>
    <s v="Mayor a 100kWh"/>
    <n v="2936"/>
    <n v="490439.9"/>
    <n v="282867.61"/>
    <n v="7953.35"/>
  </r>
  <r>
    <x v="0"/>
    <x v="7"/>
    <x v="9"/>
    <x v="9"/>
    <x v="153"/>
    <x v="152"/>
    <x v="6"/>
    <x v="0"/>
    <s v="Inteconectado"/>
    <x v="133"/>
    <s v="BT5B-R"/>
    <s v="De 0 a 30 kWh "/>
    <n v="2159"/>
    <n v="27983.5"/>
    <n v="14274.86"/>
    <n v="-10565.25"/>
  </r>
  <r>
    <x v="0"/>
    <x v="7"/>
    <x v="9"/>
    <x v="9"/>
    <x v="153"/>
    <x v="152"/>
    <x v="6"/>
    <x v="0"/>
    <s v="Inteconectado"/>
    <x v="133"/>
    <s v="BT5B-R"/>
    <s v="De 30 a 100kWh"/>
    <n v="3718"/>
    <n v="230942"/>
    <n v="111506.69"/>
    <n v="-42657.84"/>
  </r>
  <r>
    <x v="0"/>
    <x v="7"/>
    <x v="9"/>
    <x v="9"/>
    <x v="153"/>
    <x v="152"/>
    <x v="6"/>
    <x v="0"/>
    <s v="Inteconectado"/>
    <x v="133"/>
    <s v="BT5B-R"/>
    <s v="Mayor a 100kWh"/>
    <n v="1307"/>
    <n v="214282.73"/>
    <n v="139225.82"/>
    <n v="3908.73"/>
  </r>
  <r>
    <x v="0"/>
    <x v="7"/>
    <x v="9"/>
    <x v="9"/>
    <x v="154"/>
    <x v="153"/>
    <x v="2"/>
    <x v="1"/>
    <s v="Inteconectado"/>
    <x v="134"/>
    <s v="BT5B-R"/>
    <s v="De 0 a 30 kWh "/>
    <n v="592"/>
    <n v="8020"/>
    <n v="5163.26"/>
    <n v="-1117.77"/>
  </r>
  <r>
    <x v="0"/>
    <x v="7"/>
    <x v="9"/>
    <x v="9"/>
    <x v="154"/>
    <x v="153"/>
    <x v="2"/>
    <x v="1"/>
    <s v="Inteconectado"/>
    <x v="134"/>
    <s v="BT5B-R"/>
    <s v="De 30 a 100kWh"/>
    <n v="496"/>
    <n v="26471"/>
    <n v="14190.99"/>
    <n v="-2078.2399999999998"/>
  </r>
  <r>
    <x v="0"/>
    <x v="7"/>
    <x v="9"/>
    <x v="9"/>
    <x v="154"/>
    <x v="153"/>
    <x v="2"/>
    <x v="1"/>
    <s v="Inteconectado"/>
    <x v="134"/>
    <s v="BT5B-R"/>
    <s v="Mayor a 100kWh"/>
    <n v="56"/>
    <n v="8922"/>
    <n v="5292.24"/>
    <n v="149.46"/>
  </r>
  <r>
    <x v="0"/>
    <x v="7"/>
    <x v="9"/>
    <x v="9"/>
    <x v="155"/>
    <x v="154"/>
    <x v="1"/>
    <x v="0"/>
    <s v="Inteconectado"/>
    <x v="135"/>
    <s v="BT5B-R"/>
    <s v="De 0 a 30 kWh "/>
    <n v="14924"/>
    <n v="123910.59"/>
    <n v="113937.45"/>
    <n v="-60478.45"/>
  </r>
  <r>
    <x v="0"/>
    <x v="7"/>
    <x v="9"/>
    <x v="9"/>
    <x v="155"/>
    <x v="154"/>
    <x v="1"/>
    <x v="0"/>
    <s v="Inteconectado"/>
    <x v="135"/>
    <s v="BT5B-R"/>
    <s v="De 30 a 100kWh"/>
    <n v="2922"/>
    <n v="159741"/>
    <n v="97504.49"/>
    <n v="-43160.32"/>
  </r>
  <r>
    <x v="0"/>
    <x v="7"/>
    <x v="9"/>
    <x v="9"/>
    <x v="155"/>
    <x v="154"/>
    <x v="1"/>
    <x v="0"/>
    <s v="Inteconectado"/>
    <x v="135"/>
    <s v="BT5B-R"/>
    <s v="Mayor a 100kWh"/>
    <n v="371"/>
    <n v="60840"/>
    <n v="51196.22"/>
    <n v="1439.75"/>
  </r>
  <r>
    <x v="0"/>
    <x v="7"/>
    <x v="9"/>
    <x v="9"/>
    <x v="156"/>
    <x v="155"/>
    <x v="1"/>
    <x v="0"/>
    <s v="Inteconectado"/>
    <x v="136"/>
    <s v="BT5B-R"/>
    <s v="De 0 a 30 kWh "/>
    <n v="26515"/>
    <n v="208061.58"/>
    <n v="198530.51"/>
    <n v="-101145.97"/>
  </r>
  <r>
    <x v="0"/>
    <x v="7"/>
    <x v="9"/>
    <x v="9"/>
    <x v="156"/>
    <x v="155"/>
    <x v="1"/>
    <x v="0"/>
    <s v="Inteconectado"/>
    <x v="136"/>
    <s v="BT5B-R"/>
    <s v="De 30 a 100kWh"/>
    <n v="2628"/>
    <n v="127941.5"/>
    <n v="75488.59"/>
    <n v="-38310.269999999997"/>
  </r>
  <r>
    <x v="0"/>
    <x v="7"/>
    <x v="9"/>
    <x v="9"/>
    <x v="156"/>
    <x v="155"/>
    <x v="1"/>
    <x v="0"/>
    <s v="Inteconectado"/>
    <x v="136"/>
    <s v="BT5B-R"/>
    <s v="Mayor a 100kWh"/>
    <n v="240"/>
    <n v="41716.6"/>
    <n v="34919.03"/>
    <n v="985.47"/>
  </r>
  <r>
    <x v="0"/>
    <x v="7"/>
    <x v="9"/>
    <x v="9"/>
    <x v="157"/>
    <x v="156"/>
    <x v="1"/>
    <x v="0"/>
    <s v="Inteconectado"/>
    <x v="99"/>
    <s v="BT5B-R"/>
    <s v="De 0 a 30 kWh "/>
    <n v="9675"/>
    <n v="84910"/>
    <n v="75158.39"/>
    <n v="-41340.54"/>
  </r>
  <r>
    <x v="0"/>
    <x v="7"/>
    <x v="9"/>
    <x v="9"/>
    <x v="157"/>
    <x v="156"/>
    <x v="1"/>
    <x v="0"/>
    <s v="Inteconectado"/>
    <x v="99"/>
    <s v="BT5B-R"/>
    <s v="De 30 a 100kWh"/>
    <n v="2164"/>
    <n v="113328"/>
    <n v="68231.25"/>
    <n v="-31886"/>
  </r>
  <r>
    <x v="0"/>
    <x v="7"/>
    <x v="9"/>
    <x v="9"/>
    <x v="157"/>
    <x v="156"/>
    <x v="1"/>
    <x v="0"/>
    <s v="Inteconectado"/>
    <x v="99"/>
    <s v="BT5B-R"/>
    <s v="Mayor a 100kWh"/>
    <n v="190"/>
    <n v="35167"/>
    <n v="29416.85"/>
    <n v="827.79"/>
  </r>
  <r>
    <x v="0"/>
    <x v="7"/>
    <x v="9"/>
    <x v="9"/>
    <x v="158"/>
    <x v="157"/>
    <x v="1"/>
    <x v="0"/>
    <s v="Inteconectado"/>
    <x v="137"/>
    <s v="BT5B-R"/>
    <s v="De 0 a 30 kWh "/>
    <n v="5965"/>
    <n v="54486"/>
    <n v="46976.84"/>
    <n v="-26524.9"/>
  </r>
  <r>
    <x v="0"/>
    <x v="7"/>
    <x v="9"/>
    <x v="9"/>
    <x v="158"/>
    <x v="157"/>
    <x v="1"/>
    <x v="0"/>
    <s v="Inteconectado"/>
    <x v="137"/>
    <s v="BT5B-R"/>
    <s v="De 30 a 100kWh"/>
    <n v="2423"/>
    <n v="133467"/>
    <n v="81962.679999999993"/>
    <n v="-35402.93"/>
  </r>
  <r>
    <x v="0"/>
    <x v="7"/>
    <x v="9"/>
    <x v="9"/>
    <x v="158"/>
    <x v="157"/>
    <x v="1"/>
    <x v="0"/>
    <s v="Inteconectado"/>
    <x v="137"/>
    <s v="BT5B-R"/>
    <s v="Mayor a 100kWh"/>
    <n v="274"/>
    <n v="42702"/>
    <n v="35987.57"/>
    <n v="1012.97"/>
  </r>
  <r>
    <x v="0"/>
    <x v="7"/>
    <x v="9"/>
    <x v="9"/>
    <x v="159"/>
    <x v="158"/>
    <x v="1"/>
    <x v="0"/>
    <s v="Inteconectado"/>
    <x v="138"/>
    <s v="BT5B-R"/>
    <s v="De 0 a 30 kWh "/>
    <n v="1348"/>
    <n v="12607"/>
    <n v="10694.69"/>
    <n v="-6120.4"/>
  </r>
  <r>
    <x v="0"/>
    <x v="7"/>
    <x v="9"/>
    <x v="9"/>
    <x v="159"/>
    <x v="158"/>
    <x v="1"/>
    <x v="0"/>
    <s v="Inteconectado"/>
    <x v="138"/>
    <s v="BT5B-R"/>
    <s v="De 30 a 100kWh"/>
    <n v="600"/>
    <n v="31720"/>
    <n v="19192.13"/>
    <n v="-8736"/>
  </r>
  <r>
    <x v="0"/>
    <x v="7"/>
    <x v="9"/>
    <x v="9"/>
    <x v="159"/>
    <x v="158"/>
    <x v="1"/>
    <x v="0"/>
    <s v="Inteconectado"/>
    <x v="138"/>
    <s v="BT5B-R"/>
    <s v="Mayor a 100kWh"/>
    <n v="78"/>
    <n v="12437"/>
    <n v="10436.4"/>
    <n v="295.29000000000002"/>
  </r>
  <r>
    <x v="0"/>
    <x v="7"/>
    <x v="9"/>
    <x v="9"/>
    <x v="160"/>
    <x v="159"/>
    <x v="1"/>
    <x v="0"/>
    <s v="Inteconectado"/>
    <x v="139"/>
    <s v="BT5B-R"/>
    <s v="De 0 a 30 kWh "/>
    <n v="19741"/>
    <n v="125538.67"/>
    <n v="139247.57999999999"/>
    <n v="-61309.59"/>
  </r>
  <r>
    <x v="0"/>
    <x v="7"/>
    <x v="9"/>
    <x v="9"/>
    <x v="160"/>
    <x v="159"/>
    <x v="1"/>
    <x v="0"/>
    <s v="Inteconectado"/>
    <x v="139"/>
    <s v="BT5B-R"/>
    <s v="De 30 a 100kWh"/>
    <n v="1165"/>
    <n v="55251.3"/>
    <n v="32449.65"/>
    <n v="-17061.09"/>
  </r>
  <r>
    <x v="0"/>
    <x v="7"/>
    <x v="9"/>
    <x v="9"/>
    <x v="160"/>
    <x v="159"/>
    <x v="1"/>
    <x v="0"/>
    <s v="Inteconectado"/>
    <x v="139"/>
    <s v="BT5B-R"/>
    <s v="Mayor a 100kWh"/>
    <n v="126"/>
    <n v="29373"/>
    <n v="24465.52"/>
    <n v="690.58"/>
  </r>
  <r>
    <x v="0"/>
    <x v="7"/>
    <x v="10"/>
    <x v="10"/>
    <x v="161"/>
    <x v="160"/>
    <x v="1"/>
    <x v="0"/>
    <s v="Inteconectado"/>
    <x v="140"/>
    <s v="BT5B-R"/>
    <s v="De 0 a 30 kWh "/>
    <n v="80"/>
    <n v="782"/>
    <n v="647.70000000000005"/>
    <n v="-384.61"/>
  </r>
  <r>
    <x v="0"/>
    <x v="7"/>
    <x v="10"/>
    <x v="10"/>
    <x v="161"/>
    <x v="160"/>
    <x v="1"/>
    <x v="0"/>
    <s v="Inteconectado"/>
    <x v="140"/>
    <s v="BT5B-R"/>
    <s v="De 30 a 100kWh"/>
    <n v="84"/>
    <n v="5172"/>
    <n v="3295.53"/>
    <n v="-1239.8399999999999"/>
  </r>
  <r>
    <x v="0"/>
    <x v="7"/>
    <x v="10"/>
    <x v="10"/>
    <x v="161"/>
    <x v="160"/>
    <x v="1"/>
    <x v="0"/>
    <s v="Inteconectado"/>
    <x v="140"/>
    <s v="BT5B-R"/>
    <s v="Mayor a 100kWh"/>
    <n v="18"/>
    <n v="3922"/>
    <n v="3296.15"/>
    <n v="92.5"/>
  </r>
  <r>
    <x v="0"/>
    <x v="7"/>
    <x v="10"/>
    <x v="10"/>
    <x v="162"/>
    <x v="161"/>
    <x v="4"/>
    <x v="1"/>
    <s v="Inteconectado"/>
    <x v="141"/>
    <s v="BT5B-R"/>
    <s v="De 0 a 30 kWh "/>
    <n v="17617"/>
    <n v="218858"/>
    <n v="141732.46"/>
    <n v="-29860.68"/>
  </r>
  <r>
    <x v="0"/>
    <x v="7"/>
    <x v="10"/>
    <x v="10"/>
    <x v="162"/>
    <x v="161"/>
    <x v="4"/>
    <x v="1"/>
    <s v="Inteconectado"/>
    <x v="141"/>
    <s v="BT5B-R"/>
    <s v="De 30 a 100kWh"/>
    <n v="36363"/>
    <n v="2472783.4"/>
    <n v="1299952.8999999999"/>
    <n v="-155179.15"/>
  </r>
  <r>
    <x v="0"/>
    <x v="7"/>
    <x v="10"/>
    <x v="10"/>
    <x v="162"/>
    <x v="161"/>
    <x v="4"/>
    <x v="1"/>
    <s v="Inteconectado"/>
    <x v="141"/>
    <s v="BT5B-R"/>
    <s v="Mayor a 100kWh"/>
    <n v="37134"/>
    <n v="7776047.9000000004"/>
    <n v="4470058.37"/>
    <n v="125855.25"/>
  </r>
  <r>
    <x v="0"/>
    <x v="7"/>
    <x v="10"/>
    <x v="10"/>
    <x v="163"/>
    <x v="162"/>
    <x v="4"/>
    <x v="1"/>
    <s v="Inteconectado"/>
    <x v="142"/>
    <s v="BT5B-R"/>
    <s v="De 0 a 30 kWh "/>
    <n v="4747"/>
    <n v="64164.2"/>
    <n v="40376.019999999997"/>
    <n v="-8768.93"/>
  </r>
  <r>
    <x v="0"/>
    <x v="7"/>
    <x v="10"/>
    <x v="10"/>
    <x v="163"/>
    <x v="162"/>
    <x v="4"/>
    <x v="1"/>
    <s v="Inteconectado"/>
    <x v="142"/>
    <s v="BT5B-R"/>
    <s v="De 30 a 100kWh"/>
    <n v="11801"/>
    <n v="762293.7"/>
    <n v="402886.03"/>
    <n v="-48358.92"/>
  </r>
  <r>
    <x v="0"/>
    <x v="7"/>
    <x v="10"/>
    <x v="10"/>
    <x v="163"/>
    <x v="162"/>
    <x v="4"/>
    <x v="1"/>
    <s v="Inteconectado"/>
    <x v="142"/>
    <s v="BT5B-R"/>
    <s v="Mayor a 100kWh"/>
    <n v="7511"/>
    <n v="1326342.8"/>
    <n v="767767.06"/>
    <n v="21627.3"/>
  </r>
  <r>
    <x v="0"/>
    <x v="7"/>
    <x v="10"/>
    <x v="10"/>
    <x v="164"/>
    <x v="163"/>
    <x v="4"/>
    <x v="1"/>
    <s v="Inteconectado"/>
    <x v="143"/>
    <s v="BT5B-R"/>
    <s v="De 0 a 30 kWh "/>
    <n v="4436"/>
    <n v="56325"/>
    <n v="36187.82"/>
    <n v="-7678.3"/>
  </r>
  <r>
    <x v="0"/>
    <x v="7"/>
    <x v="10"/>
    <x v="10"/>
    <x v="164"/>
    <x v="163"/>
    <x v="4"/>
    <x v="1"/>
    <s v="Inteconectado"/>
    <x v="143"/>
    <s v="BT5B-R"/>
    <s v="De 30 a 100kWh"/>
    <n v="8394"/>
    <n v="560117"/>
    <n v="294314.12"/>
    <n v="-35711.57"/>
  </r>
  <r>
    <x v="0"/>
    <x v="7"/>
    <x v="10"/>
    <x v="10"/>
    <x v="164"/>
    <x v="163"/>
    <x v="4"/>
    <x v="1"/>
    <s v="Inteconectado"/>
    <x v="143"/>
    <s v="BT5B-R"/>
    <s v="Mayor a 100kWh"/>
    <n v="6037"/>
    <n v="1179027"/>
    <n v="678931.44"/>
    <n v="19148.060000000001"/>
  </r>
  <r>
    <x v="0"/>
    <x v="7"/>
    <x v="10"/>
    <x v="10"/>
    <x v="165"/>
    <x v="164"/>
    <x v="2"/>
    <x v="1"/>
    <s v="Inteconectado"/>
    <x v="144"/>
    <s v="BT5B-R"/>
    <s v="De 0 a 30 kWh "/>
    <n v="9415"/>
    <n v="132606"/>
    <n v="84495.06"/>
    <n v="-18548.77"/>
  </r>
  <r>
    <x v="0"/>
    <x v="7"/>
    <x v="10"/>
    <x v="10"/>
    <x v="165"/>
    <x v="164"/>
    <x v="2"/>
    <x v="1"/>
    <s v="Inteconectado"/>
    <x v="144"/>
    <s v="BT5B-R"/>
    <s v="De 30 a 100kWh"/>
    <n v="10580"/>
    <n v="650514.80000000005"/>
    <n v="349639.39"/>
    <n v="-46815.13"/>
  </r>
  <r>
    <x v="0"/>
    <x v="7"/>
    <x v="10"/>
    <x v="10"/>
    <x v="165"/>
    <x v="164"/>
    <x v="2"/>
    <x v="1"/>
    <s v="Inteconectado"/>
    <x v="144"/>
    <s v="BT5B-R"/>
    <s v="Mayor a 100kWh"/>
    <n v="3267"/>
    <n v="629189"/>
    <n v="372521.04"/>
    <n v="10491.94"/>
  </r>
  <r>
    <x v="0"/>
    <x v="7"/>
    <x v="10"/>
    <x v="10"/>
    <x v="166"/>
    <x v="165"/>
    <x v="6"/>
    <x v="0"/>
    <s v="Inteconectado"/>
    <x v="145"/>
    <s v="BT5B-R"/>
    <s v="De 0 a 30 kWh "/>
    <n v="15383"/>
    <n v="213970"/>
    <n v="105397.63"/>
    <n v="-81331.100000000006"/>
  </r>
  <r>
    <x v="0"/>
    <x v="7"/>
    <x v="10"/>
    <x v="10"/>
    <x v="166"/>
    <x v="165"/>
    <x v="6"/>
    <x v="0"/>
    <s v="Inteconectado"/>
    <x v="145"/>
    <s v="BT5B-R"/>
    <s v="De 30 a 100kWh"/>
    <n v="16019"/>
    <n v="933544.5"/>
    <n v="447755.53"/>
    <n v="-182660.87"/>
  </r>
  <r>
    <x v="0"/>
    <x v="7"/>
    <x v="10"/>
    <x v="10"/>
    <x v="166"/>
    <x v="165"/>
    <x v="6"/>
    <x v="0"/>
    <s v="Inteconectado"/>
    <x v="145"/>
    <s v="BT5B-R"/>
    <s v="Mayor a 100kWh"/>
    <n v="3809"/>
    <n v="660492"/>
    <n v="430988.85"/>
    <n v="12098.57"/>
  </r>
  <r>
    <x v="0"/>
    <x v="7"/>
    <x v="10"/>
    <x v="10"/>
    <x v="167"/>
    <x v="166"/>
    <x v="6"/>
    <x v="0"/>
    <s v="Inteconectado"/>
    <x v="146"/>
    <s v="BT5B-R"/>
    <s v="De 0 a 30 kWh "/>
    <n v="2156"/>
    <n v="29397"/>
    <n v="14639.85"/>
    <n v="-11188.32"/>
  </r>
  <r>
    <x v="0"/>
    <x v="7"/>
    <x v="10"/>
    <x v="10"/>
    <x v="167"/>
    <x v="166"/>
    <x v="6"/>
    <x v="0"/>
    <s v="Inteconectado"/>
    <x v="146"/>
    <s v="BT5B-R"/>
    <s v="De 30 a 100kWh"/>
    <n v="3575"/>
    <n v="221761"/>
    <n v="107561.59"/>
    <n v="-41470.9"/>
  </r>
  <r>
    <x v="0"/>
    <x v="7"/>
    <x v="10"/>
    <x v="10"/>
    <x v="167"/>
    <x v="166"/>
    <x v="6"/>
    <x v="0"/>
    <s v="Inteconectado"/>
    <x v="146"/>
    <s v="BT5B-R"/>
    <s v="Mayor a 100kWh"/>
    <n v="896"/>
    <n v="137099"/>
    <n v="89920.39"/>
    <n v="2536.5100000000002"/>
  </r>
  <r>
    <x v="0"/>
    <x v="7"/>
    <x v="10"/>
    <x v="10"/>
    <x v="168"/>
    <x v="167"/>
    <x v="0"/>
    <x v="0"/>
    <s v="Inteconectado"/>
    <x v="147"/>
    <s v="BT5B-R"/>
    <s v="De 0 a 30 kWh "/>
    <n v="1362"/>
    <n v="17085"/>
    <n v="9738.4"/>
    <n v="-7229.55"/>
  </r>
  <r>
    <x v="0"/>
    <x v="7"/>
    <x v="10"/>
    <x v="10"/>
    <x v="168"/>
    <x v="167"/>
    <x v="0"/>
    <x v="0"/>
    <s v="Inteconectado"/>
    <x v="147"/>
    <s v="BT5B-R"/>
    <s v="De 30 a 100kWh"/>
    <n v="1046"/>
    <n v="60282"/>
    <n v="31915.18"/>
    <n v="-13273.59"/>
  </r>
  <r>
    <x v="0"/>
    <x v="7"/>
    <x v="10"/>
    <x v="10"/>
    <x v="168"/>
    <x v="167"/>
    <x v="0"/>
    <x v="0"/>
    <s v="Inteconectado"/>
    <x v="147"/>
    <s v="BT5B-R"/>
    <s v="Mayor a 100kWh"/>
    <n v="319"/>
    <n v="57516"/>
    <n v="41647.980000000003"/>
    <n v="1178.23"/>
  </r>
  <r>
    <x v="0"/>
    <x v="7"/>
    <x v="10"/>
    <x v="10"/>
    <x v="169"/>
    <x v="168"/>
    <x v="4"/>
    <x v="1"/>
    <s v="Inteconectado"/>
    <x v="148"/>
    <s v="BT5B-R"/>
    <s v="De 0 a 30 kWh "/>
    <n v="556"/>
    <n v="5529"/>
    <n v="3919.85"/>
    <n v="-757.76"/>
  </r>
  <r>
    <x v="0"/>
    <x v="7"/>
    <x v="10"/>
    <x v="10"/>
    <x v="169"/>
    <x v="168"/>
    <x v="4"/>
    <x v="1"/>
    <s v="Inteconectado"/>
    <x v="148"/>
    <s v="BT5B-R"/>
    <s v="De 30 a 100kWh"/>
    <n v="1239"/>
    <n v="81670.100000000006"/>
    <n v="43195.34"/>
    <n v="-5216.3"/>
  </r>
  <r>
    <x v="0"/>
    <x v="7"/>
    <x v="10"/>
    <x v="10"/>
    <x v="169"/>
    <x v="168"/>
    <x v="4"/>
    <x v="1"/>
    <s v="Inteconectado"/>
    <x v="148"/>
    <s v="BT5B-R"/>
    <s v="Mayor a 100kWh"/>
    <n v="992"/>
    <n v="249700.7"/>
    <n v="143617.44"/>
    <n v="4056.31"/>
  </r>
  <r>
    <x v="0"/>
    <x v="7"/>
    <x v="10"/>
    <x v="10"/>
    <x v="170"/>
    <x v="169"/>
    <x v="6"/>
    <x v="0"/>
    <s v="Inteconectado"/>
    <x v="149"/>
    <s v="BT5B-R"/>
    <s v="De 0 a 30 kWh "/>
    <n v="528"/>
    <n v="6877"/>
    <n v="3505.8"/>
    <n v="-2610.0100000000002"/>
  </r>
  <r>
    <x v="0"/>
    <x v="7"/>
    <x v="10"/>
    <x v="10"/>
    <x v="170"/>
    <x v="169"/>
    <x v="6"/>
    <x v="0"/>
    <s v="Inteconectado"/>
    <x v="149"/>
    <s v="BT5B-R"/>
    <s v="De 30 a 100kWh"/>
    <n v="990"/>
    <n v="63398"/>
    <n v="30703.8"/>
    <n v="-11685.37"/>
  </r>
  <r>
    <x v="0"/>
    <x v="7"/>
    <x v="10"/>
    <x v="10"/>
    <x v="170"/>
    <x v="169"/>
    <x v="6"/>
    <x v="0"/>
    <s v="Inteconectado"/>
    <x v="149"/>
    <s v="BT5B-R"/>
    <s v="Mayor a 100kWh"/>
    <n v="230"/>
    <n v="36417"/>
    <n v="23795.69"/>
    <n v="671.39"/>
  </r>
  <r>
    <x v="0"/>
    <x v="7"/>
    <x v="10"/>
    <x v="10"/>
    <x v="171"/>
    <x v="170"/>
    <x v="2"/>
    <x v="1"/>
    <s v="Inteconectado"/>
    <x v="150"/>
    <s v="BT5B-R"/>
    <s v="De 0 a 30 kWh "/>
    <n v="7395"/>
    <n v="103698"/>
    <n v="66132.509999999995"/>
    <n v="-14494.79"/>
  </r>
  <r>
    <x v="0"/>
    <x v="7"/>
    <x v="10"/>
    <x v="10"/>
    <x v="171"/>
    <x v="170"/>
    <x v="2"/>
    <x v="1"/>
    <s v="Inteconectado"/>
    <x v="150"/>
    <s v="BT5B-R"/>
    <s v="De 30 a 100kWh"/>
    <n v="7764"/>
    <n v="468150"/>
    <n v="252429.63"/>
    <n v="-33228.769999999997"/>
  </r>
  <r>
    <x v="0"/>
    <x v="7"/>
    <x v="10"/>
    <x v="10"/>
    <x v="171"/>
    <x v="170"/>
    <x v="2"/>
    <x v="1"/>
    <s v="Inteconectado"/>
    <x v="150"/>
    <s v="BT5B-R"/>
    <s v="Mayor a 100kWh"/>
    <n v="2394"/>
    <n v="424173"/>
    <n v="251770.84"/>
    <n v="7107.38"/>
  </r>
  <r>
    <x v="0"/>
    <x v="7"/>
    <x v="10"/>
    <x v="10"/>
    <x v="172"/>
    <x v="171"/>
    <x v="6"/>
    <x v="0"/>
    <s v="Inteconectado"/>
    <x v="151"/>
    <s v="BT5B-R"/>
    <s v="De 0 a 30 kWh "/>
    <n v="4501"/>
    <n v="68409.399999999994"/>
    <n v="32187.200000000001"/>
    <n v="-26005.279999999999"/>
  </r>
  <r>
    <x v="0"/>
    <x v="7"/>
    <x v="10"/>
    <x v="10"/>
    <x v="172"/>
    <x v="171"/>
    <x v="6"/>
    <x v="0"/>
    <s v="Inteconectado"/>
    <x v="151"/>
    <s v="BT5B-R"/>
    <s v="De 30 a 100kWh"/>
    <n v="5694"/>
    <n v="323783"/>
    <n v="154165.99"/>
    <n v="-64912.36"/>
  </r>
  <r>
    <x v="0"/>
    <x v="7"/>
    <x v="10"/>
    <x v="10"/>
    <x v="172"/>
    <x v="171"/>
    <x v="6"/>
    <x v="0"/>
    <s v="Inteconectado"/>
    <x v="151"/>
    <s v="BT5B-R"/>
    <s v="Mayor a 100kWh"/>
    <n v="893"/>
    <n v="146714"/>
    <n v="95861.85"/>
    <n v="2686.77"/>
  </r>
  <r>
    <x v="0"/>
    <x v="7"/>
    <x v="10"/>
    <x v="10"/>
    <x v="173"/>
    <x v="172"/>
    <x v="2"/>
    <x v="1"/>
    <s v="Inteconectado"/>
    <x v="152"/>
    <s v="BT5B-R"/>
    <s v="De 0 a 30 kWh "/>
    <n v="1902"/>
    <n v="28333"/>
    <n v="17729.68"/>
    <n v="-3969.05"/>
  </r>
  <r>
    <x v="0"/>
    <x v="7"/>
    <x v="10"/>
    <x v="10"/>
    <x v="173"/>
    <x v="172"/>
    <x v="2"/>
    <x v="1"/>
    <s v="Inteconectado"/>
    <x v="152"/>
    <s v="BT5B-R"/>
    <s v="De 30 a 100kWh"/>
    <n v="3722"/>
    <n v="236674"/>
    <n v="128060.63"/>
    <n v="-15982.26"/>
  </r>
  <r>
    <x v="0"/>
    <x v="7"/>
    <x v="10"/>
    <x v="10"/>
    <x v="173"/>
    <x v="172"/>
    <x v="2"/>
    <x v="1"/>
    <s v="Inteconectado"/>
    <x v="152"/>
    <s v="BT5B-R"/>
    <s v="Mayor a 100kWh"/>
    <n v="1313"/>
    <n v="248348"/>
    <n v="147419.73000000001"/>
    <n v="4152.8999999999996"/>
  </r>
  <r>
    <x v="0"/>
    <x v="7"/>
    <x v="10"/>
    <x v="10"/>
    <x v="174"/>
    <x v="173"/>
    <x v="2"/>
    <x v="1"/>
    <s v="Inteconectado"/>
    <x v="153"/>
    <s v="BT5B-R"/>
    <s v="De 0 a 30 kWh "/>
    <n v="906"/>
    <n v="11545"/>
    <n v="7632.11"/>
    <n v="-1619.24"/>
  </r>
  <r>
    <x v="0"/>
    <x v="7"/>
    <x v="10"/>
    <x v="10"/>
    <x v="174"/>
    <x v="173"/>
    <x v="2"/>
    <x v="1"/>
    <s v="Inteconectado"/>
    <x v="153"/>
    <s v="BT5B-R"/>
    <s v="De 30 a 100kWh"/>
    <n v="1500"/>
    <n v="94470"/>
    <n v="51288.45"/>
    <n v="-6308.09"/>
  </r>
  <r>
    <x v="0"/>
    <x v="7"/>
    <x v="10"/>
    <x v="10"/>
    <x v="174"/>
    <x v="173"/>
    <x v="2"/>
    <x v="1"/>
    <s v="Inteconectado"/>
    <x v="153"/>
    <s v="BT5B-R"/>
    <s v="Mayor a 100kWh"/>
    <n v="758"/>
    <n v="179316"/>
    <n v="105901.77"/>
    <n v="2990.79"/>
  </r>
  <r>
    <x v="0"/>
    <x v="7"/>
    <x v="10"/>
    <x v="10"/>
    <x v="175"/>
    <x v="174"/>
    <x v="4"/>
    <x v="1"/>
    <s v="Inteconectado"/>
    <x v="154"/>
    <s v="BT5B-R"/>
    <s v="De 0 a 30 kWh "/>
    <n v="1302"/>
    <n v="16031"/>
    <n v="10452.24"/>
    <n v="-2198.88"/>
  </r>
  <r>
    <x v="0"/>
    <x v="7"/>
    <x v="10"/>
    <x v="10"/>
    <x v="175"/>
    <x v="174"/>
    <x v="4"/>
    <x v="1"/>
    <s v="Inteconectado"/>
    <x v="154"/>
    <s v="BT5B-R"/>
    <s v="De 30 a 100kWh"/>
    <n v="2895"/>
    <n v="192897"/>
    <n v="101992.32000000001"/>
    <n v="-12264.52"/>
  </r>
  <r>
    <x v="0"/>
    <x v="7"/>
    <x v="10"/>
    <x v="10"/>
    <x v="175"/>
    <x v="174"/>
    <x v="4"/>
    <x v="1"/>
    <s v="Inteconectado"/>
    <x v="154"/>
    <s v="BT5B-R"/>
    <s v="Mayor a 100kWh"/>
    <n v="1587"/>
    <n v="333261"/>
    <n v="192686.83"/>
    <n v="5420.39"/>
  </r>
  <r>
    <x v="0"/>
    <x v="7"/>
    <x v="10"/>
    <x v="10"/>
    <x v="176"/>
    <x v="175"/>
    <x v="4"/>
    <x v="1"/>
    <s v="Inteconectado"/>
    <x v="155"/>
    <s v="BT5B-R"/>
    <s v="De 0 a 30 kWh "/>
    <n v="11212"/>
    <n v="162062"/>
    <n v="99470.68"/>
    <n v="-22094.21"/>
  </r>
  <r>
    <x v="0"/>
    <x v="7"/>
    <x v="10"/>
    <x v="10"/>
    <x v="176"/>
    <x v="175"/>
    <x v="4"/>
    <x v="1"/>
    <s v="Inteconectado"/>
    <x v="155"/>
    <s v="BT5B-R"/>
    <s v="De 30 a 100kWh"/>
    <n v="23753"/>
    <n v="1507841.7"/>
    <n v="793763.7"/>
    <n v="-97723.19"/>
  </r>
  <r>
    <x v="0"/>
    <x v="7"/>
    <x v="10"/>
    <x v="10"/>
    <x v="176"/>
    <x v="175"/>
    <x v="4"/>
    <x v="1"/>
    <s v="Inteconectado"/>
    <x v="155"/>
    <s v="BT5B-R"/>
    <s v="Mayor a 100kWh"/>
    <n v="13242"/>
    <n v="2384166.1"/>
    <n v="1375821.84"/>
    <n v="38757.07"/>
  </r>
  <r>
    <x v="0"/>
    <x v="7"/>
    <x v="10"/>
    <x v="10"/>
    <x v="177"/>
    <x v="176"/>
    <x v="4"/>
    <x v="1"/>
    <s v="Inteconectado"/>
    <x v="156"/>
    <s v="BT5B-R"/>
    <s v="De 0 a 30 kWh "/>
    <n v="2453"/>
    <n v="32180"/>
    <n v="20476.16"/>
    <n v="-4402.3900000000003"/>
  </r>
  <r>
    <x v="0"/>
    <x v="7"/>
    <x v="10"/>
    <x v="10"/>
    <x v="177"/>
    <x v="176"/>
    <x v="4"/>
    <x v="1"/>
    <s v="Inteconectado"/>
    <x v="156"/>
    <s v="BT5B-R"/>
    <s v="De 30 a 100kWh"/>
    <n v="3675"/>
    <n v="238453"/>
    <n v="125812.12"/>
    <n v="-15419.8"/>
  </r>
  <r>
    <x v="0"/>
    <x v="7"/>
    <x v="10"/>
    <x v="10"/>
    <x v="177"/>
    <x v="176"/>
    <x v="4"/>
    <x v="1"/>
    <s v="Inteconectado"/>
    <x v="156"/>
    <s v="BT5B-R"/>
    <s v="Mayor a 100kWh"/>
    <n v="2063"/>
    <n v="402669"/>
    <n v="232755.78"/>
    <n v="6565.9"/>
  </r>
  <r>
    <x v="0"/>
    <x v="7"/>
    <x v="10"/>
    <x v="10"/>
    <x v="178"/>
    <x v="177"/>
    <x v="4"/>
    <x v="1"/>
    <s v="Inteconectado"/>
    <x v="157"/>
    <s v="BT5B-R"/>
    <s v="De 0 a 30 kWh "/>
    <n v="5158"/>
    <n v="66774"/>
    <n v="42613.94"/>
    <n v="-9114.5499999999993"/>
  </r>
  <r>
    <x v="0"/>
    <x v="7"/>
    <x v="10"/>
    <x v="10"/>
    <x v="178"/>
    <x v="177"/>
    <x v="4"/>
    <x v="1"/>
    <s v="Inteconectado"/>
    <x v="157"/>
    <s v="BT5B-R"/>
    <s v="De 30 a 100kWh"/>
    <n v="9599"/>
    <n v="634105.5"/>
    <n v="331409.78000000003"/>
    <n v="-42833.279999999999"/>
  </r>
  <r>
    <x v="0"/>
    <x v="7"/>
    <x v="10"/>
    <x v="10"/>
    <x v="178"/>
    <x v="177"/>
    <x v="4"/>
    <x v="1"/>
    <s v="Inteconectado"/>
    <x v="157"/>
    <s v="BT5B-R"/>
    <s v="Mayor a 100kWh"/>
    <n v="4000"/>
    <n v="696383.9"/>
    <n v="402902.47"/>
    <n v="11307"/>
  </r>
  <r>
    <x v="0"/>
    <x v="7"/>
    <x v="10"/>
    <x v="10"/>
    <x v="179"/>
    <x v="178"/>
    <x v="1"/>
    <x v="0"/>
    <s v="Inteconectado"/>
    <x v="158"/>
    <s v="BT5B-R"/>
    <s v="De 0 a 30 kWh "/>
    <n v="78167"/>
    <n v="757729.5"/>
    <n v="630744.84"/>
    <n v="-372430.18"/>
  </r>
  <r>
    <x v="0"/>
    <x v="7"/>
    <x v="10"/>
    <x v="10"/>
    <x v="179"/>
    <x v="178"/>
    <x v="1"/>
    <x v="0"/>
    <s v="Inteconectado"/>
    <x v="158"/>
    <s v="BT5B-R"/>
    <s v="De 30 a 100kWh"/>
    <n v="22240"/>
    <n v="1171530"/>
    <n v="710516.62"/>
    <n v="-333008.28999999998"/>
  </r>
  <r>
    <x v="0"/>
    <x v="7"/>
    <x v="10"/>
    <x v="10"/>
    <x v="179"/>
    <x v="178"/>
    <x v="1"/>
    <x v="0"/>
    <s v="Inteconectado"/>
    <x v="158"/>
    <s v="BT5B-R"/>
    <s v="Mayor a 100kWh"/>
    <n v="1857"/>
    <n v="342500.4"/>
    <n v="289180.94"/>
    <n v="8151.85"/>
  </r>
  <r>
    <x v="0"/>
    <x v="7"/>
    <x v="10"/>
    <x v="10"/>
    <x v="180"/>
    <x v="179"/>
    <x v="1"/>
    <x v="0"/>
    <s v="Inteconectado"/>
    <x v="159"/>
    <s v="BT5B-R"/>
    <s v="De 0 a 30 kWh "/>
    <n v="276"/>
    <n v="2747"/>
    <n v="2250.13"/>
    <n v="-1352.13"/>
  </r>
  <r>
    <x v="0"/>
    <x v="7"/>
    <x v="10"/>
    <x v="10"/>
    <x v="180"/>
    <x v="179"/>
    <x v="1"/>
    <x v="0"/>
    <s v="Inteconectado"/>
    <x v="159"/>
    <s v="BT5B-R"/>
    <s v="De 30 a 100kWh"/>
    <n v="263"/>
    <n v="16280"/>
    <n v="10052.76"/>
    <n v="-4221.6000000000004"/>
  </r>
  <r>
    <x v="0"/>
    <x v="7"/>
    <x v="10"/>
    <x v="10"/>
    <x v="180"/>
    <x v="179"/>
    <x v="1"/>
    <x v="0"/>
    <s v="Inteconectado"/>
    <x v="159"/>
    <s v="BT5B-R"/>
    <s v="Mayor a 100kWh"/>
    <n v="35"/>
    <n v="6741"/>
    <n v="5687.84"/>
    <n v="160.53"/>
  </r>
  <r>
    <x v="0"/>
    <x v="7"/>
    <x v="11"/>
    <x v="11"/>
    <x v="181"/>
    <x v="180"/>
    <x v="4"/>
    <x v="1"/>
    <s v="Aislado"/>
    <x v="160"/>
    <s v="BT5B-R"/>
    <s v="De 0 a 30 kWh "/>
    <n v="630"/>
    <n v="8365"/>
    <n v="3912.72"/>
    <n v="-1985.05"/>
  </r>
  <r>
    <x v="0"/>
    <x v="7"/>
    <x v="11"/>
    <x v="11"/>
    <x v="181"/>
    <x v="180"/>
    <x v="4"/>
    <x v="1"/>
    <s v="Aislado"/>
    <x v="160"/>
    <s v="BT5B-R"/>
    <s v="De 30 a 100kWh"/>
    <n v="624"/>
    <n v="37441"/>
    <n v="15237.3"/>
    <n v="-4442.88"/>
  </r>
  <r>
    <x v="0"/>
    <x v="7"/>
    <x v="11"/>
    <x v="11"/>
    <x v="181"/>
    <x v="180"/>
    <x v="4"/>
    <x v="1"/>
    <s v="Aislado"/>
    <x v="160"/>
    <s v="BT5B-R"/>
    <s v="Mayor a 100kWh"/>
    <n v="605"/>
    <n v="183641"/>
    <n v="89036.18"/>
    <n v="0"/>
  </r>
  <r>
    <x v="0"/>
    <x v="7"/>
    <x v="11"/>
    <x v="11"/>
    <x v="182"/>
    <x v="181"/>
    <x v="4"/>
    <x v="1"/>
    <s v="Aislado"/>
    <x v="161"/>
    <s v="BT5B-R"/>
    <s v="De 0 a 30 kWh "/>
    <n v="1110"/>
    <n v="17116.400000000001"/>
    <n v="7458.25"/>
    <n v="-4061.89"/>
  </r>
  <r>
    <x v="0"/>
    <x v="7"/>
    <x v="11"/>
    <x v="11"/>
    <x v="182"/>
    <x v="181"/>
    <x v="4"/>
    <x v="1"/>
    <s v="Aislado"/>
    <x v="161"/>
    <s v="BT5B-R"/>
    <s v="De 30 a 100kWh"/>
    <n v="1223"/>
    <n v="78135"/>
    <n v="31678.55"/>
    <n v="-9149.2800000000007"/>
  </r>
  <r>
    <x v="0"/>
    <x v="7"/>
    <x v="11"/>
    <x v="11"/>
    <x v="182"/>
    <x v="181"/>
    <x v="4"/>
    <x v="1"/>
    <s v="Aislado"/>
    <x v="161"/>
    <s v="BT5B-R"/>
    <s v="Mayor a 100kWh"/>
    <n v="686"/>
    <n v="158079"/>
    <n v="77123.490000000005"/>
    <n v="0"/>
  </r>
  <r>
    <x v="0"/>
    <x v="7"/>
    <x v="11"/>
    <x v="11"/>
    <x v="183"/>
    <x v="182"/>
    <x v="4"/>
    <x v="1"/>
    <s v="Aislado"/>
    <x v="162"/>
    <s v="BT5B-R"/>
    <s v="De 0 a 30 kWh "/>
    <n v="14025"/>
    <n v="181505.7"/>
    <n v="82988.649999999994"/>
    <n v="-40079.19"/>
  </r>
  <r>
    <x v="0"/>
    <x v="7"/>
    <x v="11"/>
    <x v="11"/>
    <x v="183"/>
    <x v="182"/>
    <x v="4"/>
    <x v="1"/>
    <s v="Aislado"/>
    <x v="162"/>
    <s v="BT5B-R"/>
    <s v="De 30 a 100kWh"/>
    <n v="22160"/>
    <n v="1453742.8"/>
    <n v="558835.49"/>
    <n v="-150991.13"/>
  </r>
  <r>
    <x v="0"/>
    <x v="7"/>
    <x v="11"/>
    <x v="11"/>
    <x v="183"/>
    <x v="182"/>
    <x v="4"/>
    <x v="1"/>
    <s v="Aislado"/>
    <x v="162"/>
    <s v="BT5B-R"/>
    <s v="Mayor a 100kWh"/>
    <n v="32731"/>
    <n v="8224359.0999999996"/>
    <n v="3732031.99"/>
    <n v="0"/>
  </r>
  <r>
    <x v="0"/>
    <x v="7"/>
    <x v="11"/>
    <x v="11"/>
    <x v="184"/>
    <x v="183"/>
    <x v="2"/>
    <x v="1"/>
    <s v="Aislado"/>
    <x v="163"/>
    <s v="BT5B-R"/>
    <s v="De 0 a 30 kWh "/>
    <n v="1491"/>
    <n v="24187"/>
    <n v="10565.08"/>
    <n v="-5867.45"/>
  </r>
  <r>
    <x v="0"/>
    <x v="7"/>
    <x v="11"/>
    <x v="11"/>
    <x v="184"/>
    <x v="183"/>
    <x v="2"/>
    <x v="1"/>
    <s v="Aislado"/>
    <x v="163"/>
    <s v="BT5B-R"/>
    <s v="De 30 a 100kWh"/>
    <n v="1088"/>
    <n v="74156"/>
    <n v="29905.71"/>
    <n v="-9494.91"/>
  </r>
  <r>
    <x v="0"/>
    <x v="7"/>
    <x v="11"/>
    <x v="11"/>
    <x v="184"/>
    <x v="183"/>
    <x v="2"/>
    <x v="1"/>
    <s v="Aislado"/>
    <x v="163"/>
    <s v="BT5B-R"/>
    <s v="Mayor a 100kWh"/>
    <n v="500"/>
    <n v="89814"/>
    <n v="45152.84"/>
    <n v="0"/>
  </r>
  <r>
    <x v="0"/>
    <x v="7"/>
    <x v="11"/>
    <x v="11"/>
    <x v="185"/>
    <x v="184"/>
    <x v="2"/>
    <x v="1"/>
    <s v="Aislado"/>
    <x v="164"/>
    <s v="BT5B-R"/>
    <s v="De 0 a 30 kWh "/>
    <n v="2081"/>
    <n v="31432"/>
    <n v="14181.39"/>
    <n v="-7624.92"/>
  </r>
  <r>
    <x v="0"/>
    <x v="7"/>
    <x v="11"/>
    <x v="11"/>
    <x v="185"/>
    <x v="184"/>
    <x v="2"/>
    <x v="1"/>
    <s v="Aislado"/>
    <x v="164"/>
    <s v="BT5B-R"/>
    <s v="De 30 a 100kWh"/>
    <n v="1340"/>
    <n v="79126"/>
    <n v="32776.080000000002"/>
    <n v="-9829.07"/>
  </r>
  <r>
    <x v="0"/>
    <x v="7"/>
    <x v="11"/>
    <x v="11"/>
    <x v="185"/>
    <x v="184"/>
    <x v="2"/>
    <x v="1"/>
    <s v="Aislado"/>
    <x v="164"/>
    <s v="BT5B-R"/>
    <s v="Mayor a 100kWh"/>
    <n v="735"/>
    <n v="197326"/>
    <n v="98057.89"/>
    <n v="0"/>
  </r>
  <r>
    <x v="0"/>
    <x v="7"/>
    <x v="11"/>
    <x v="11"/>
    <x v="186"/>
    <x v="185"/>
    <x v="2"/>
    <x v="1"/>
    <s v="Inteconectado"/>
    <x v="165"/>
    <s v="BT5B-R"/>
    <s v="De 0 a 30 kWh "/>
    <n v="6109"/>
    <n v="74275"/>
    <n v="59721.72"/>
    <n v="-17762.78"/>
  </r>
  <r>
    <x v="0"/>
    <x v="7"/>
    <x v="11"/>
    <x v="11"/>
    <x v="186"/>
    <x v="185"/>
    <x v="2"/>
    <x v="1"/>
    <s v="Inteconectado"/>
    <x v="165"/>
    <s v="BT5B-R"/>
    <s v="De 30 a 100kWh"/>
    <n v="4930"/>
    <n v="388788"/>
    <n v="249792.34"/>
    <n v="-38223.97"/>
  </r>
  <r>
    <x v="0"/>
    <x v="7"/>
    <x v="11"/>
    <x v="11"/>
    <x v="186"/>
    <x v="185"/>
    <x v="2"/>
    <x v="1"/>
    <s v="Inteconectado"/>
    <x v="165"/>
    <s v="BT5B-R"/>
    <s v="Mayor a 100kWh"/>
    <n v="2867"/>
    <n v="534955"/>
    <n v="390353.2"/>
    <n v="10983.52"/>
  </r>
  <r>
    <x v="0"/>
    <x v="7"/>
    <x v="11"/>
    <x v="11"/>
    <x v="187"/>
    <x v="186"/>
    <x v="6"/>
    <x v="0"/>
    <s v="Aislado"/>
    <x v="166"/>
    <s v="BT5B-R"/>
    <s v="De 0 a 30 kWh "/>
    <n v="544"/>
    <n v="7762"/>
    <n v="2952.66"/>
    <n v="-3198.4"/>
  </r>
  <r>
    <x v="0"/>
    <x v="7"/>
    <x v="11"/>
    <x v="11"/>
    <x v="187"/>
    <x v="186"/>
    <x v="6"/>
    <x v="0"/>
    <s v="Aislado"/>
    <x v="166"/>
    <s v="BT5B-R"/>
    <s v="De 30 a 100kWh"/>
    <n v="354"/>
    <n v="19745"/>
    <n v="7478.52"/>
    <n v="-4336.5"/>
  </r>
  <r>
    <x v="0"/>
    <x v="7"/>
    <x v="11"/>
    <x v="11"/>
    <x v="187"/>
    <x v="186"/>
    <x v="6"/>
    <x v="0"/>
    <s v="Aislado"/>
    <x v="166"/>
    <s v="BT5B-R"/>
    <s v="Mayor a 100kWh"/>
    <n v="123"/>
    <n v="21872"/>
    <n v="12086.89"/>
    <n v="0"/>
  </r>
  <r>
    <x v="0"/>
    <x v="7"/>
    <x v="11"/>
    <x v="11"/>
    <x v="344"/>
    <x v="339"/>
    <x v="2"/>
    <x v="1"/>
    <s v="Aislado"/>
    <x v="295"/>
    <s v="BT5B-R"/>
    <s v="De 0 a 30 kWh "/>
    <n v="770"/>
    <n v="10211"/>
    <n v="4903.16"/>
    <n v="-2477.08"/>
  </r>
  <r>
    <x v="0"/>
    <x v="7"/>
    <x v="11"/>
    <x v="11"/>
    <x v="344"/>
    <x v="339"/>
    <x v="2"/>
    <x v="1"/>
    <s v="Aislado"/>
    <x v="295"/>
    <s v="BT5B-R"/>
    <s v="De 30 a 100kWh"/>
    <n v="296"/>
    <n v="15975"/>
    <n v="6529.86"/>
    <n v="-2151.92"/>
  </r>
  <r>
    <x v="0"/>
    <x v="7"/>
    <x v="11"/>
    <x v="11"/>
    <x v="344"/>
    <x v="339"/>
    <x v="2"/>
    <x v="1"/>
    <s v="Aislado"/>
    <x v="295"/>
    <s v="BT5B-R"/>
    <s v="Mayor a 100kWh"/>
    <n v="53"/>
    <n v="8512"/>
    <n v="4296.99"/>
    <n v="0"/>
  </r>
  <r>
    <x v="0"/>
    <x v="7"/>
    <x v="11"/>
    <x v="11"/>
    <x v="188"/>
    <x v="187"/>
    <x v="2"/>
    <x v="1"/>
    <s v="Aislado"/>
    <x v="167"/>
    <s v="BT5B-R"/>
    <s v="De 0 a 30 kWh "/>
    <n v="4134"/>
    <n v="81867"/>
    <n v="32884.300000000003"/>
    <n v="-19861.82"/>
  </r>
  <r>
    <x v="0"/>
    <x v="7"/>
    <x v="11"/>
    <x v="11"/>
    <x v="188"/>
    <x v="187"/>
    <x v="2"/>
    <x v="1"/>
    <s v="Aislado"/>
    <x v="167"/>
    <s v="BT5B-R"/>
    <s v="De 30 a 100kWh"/>
    <n v="4251"/>
    <n v="423073"/>
    <n v="160088.91"/>
    <n v="-58535.8"/>
  </r>
  <r>
    <x v="0"/>
    <x v="7"/>
    <x v="11"/>
    <x v="11"/>
    <x v="188"/>
    <x v="187"/>
    <x v="2"/>
    <x v="1"/>
    <s v="Aislado"/>
    <x v="167"/>
    <s v="BT5B-R"/>
    <s v="Mayor a 100kWh"/>
    <n v="1991"/>
    <n v="376060"/>
    <n v="188736.28"/>
    <n v="0"/>
  </r>
  <r>
    <x v="0"/>
    <x v="7"/>
    <x v="11"/>
    <x v="11"/>
    <x v="189"/>
    <x v="188"/>
    <x v="6"/>
    <x v="0"/>
    <s v="Inteconectado"/>
    <x v="168"/>
    <s v="BT5B-R"/>
    <s v="De 0 a 30 kWh "/>
    <n v="17936"/>
    <n v="204593"/>
    <n v="139429.66"/>
    <n v="-102266.4"/>
  </r>
  <r>
    <x v="0"/>
    <x v="7"/>
    <x v="11"/>
    <x v="11"/>
    <x v="189"/>
    <x v="188"/>
    <x v="6"/>
    <x v="0"/>
    <s v="Inteconectado"/>
    <x v="168"/>
    <s v="BT5B-R"/>
    <s v="De 30 a 100kWh"/>
    <n v="6371"/>
    <n v="357821"/>
    <n v="209285.74"/>
    <n v="-93942.06"/>
  </r>
  <r>
    <x v="0"/>
    <x v="7"/>
    <x v="11"/>
    <x v="11"/>
    <x v="189"/>
    <x v="188"/>
    <x v="6"/>
    <x v="0"/>
    <s v="Inteconectado"/>
    <x v="168"/>
    <s v="BT5B-R"/>
    <s v="Mayor a 100kWh"/>
    <n v="1355"/>
    <n v="251282"/>
    <n v="204147.58"/>
    <n v="5772.54"/>
  </r>
  <r>
    <x v="0"/>
    <x v="7"/>
    <x v="11"/>
    <x v="11"/>
    <x v="342"/>
    <x v="337"/>
    <x v="2"/>
    <x v="1"/>
    <s v="Aislado"/>
    <x v="167"/>
    <s v="BT5B-R"/>
    <s v="De 0 a 30 kWh "/>
    <n v="252"/>
    <n v="3825"/>
    <n v="1721.75"/>
    <n v="-928.06"/>
  </r>
  <r>
    <x v="0"/>
    <x v="7"/>
    <x v="11"/>
    <x v="11"/>
    <x v="342"/>
    <x v="337"/>
    <x v="2"/>
    <x v="1"/>
    <s v="Aislado"/>
    <x v="167"/>
    <s v="BT5B-R"/>
    <s v="De 30 a 100kWh"/>
    <n v="144"/>
    <n v="8827"/>
    <n v="3688.8"/>
    <n v="-1046.8800000000001"/>
  </r>
  <r>
    <x v="0"/>
    <x v="7"/>
    <x v="11"/>
    <x v="11"/>
    <x v="342"/>
    <x v="337"/>
    <x v="2"/>
    <x v="1"/>
    <s v="Aislado"/>
    <x v="167"/>
    <s v="BT5B-R"/>
    <s v="Mayor a 100kWh"/>
    <n v="157"/>
    <n v="43360"/>
    <n v="21532.880000000001"/>
    <n v="0"/>
  </r>
  <r>
    <x v="0"/>
    <x v="7"/>
    <x v="11"/>
    <x v="11"/>
    <x v="190"/>
    <x v="189"/>
    <x v="5"/>
    <x v="0"/>
    <s v="Inteconectado"/>
    <x v="169"/>
    <s v="BT5B-R"/>
    <s v="De 0 a 30 kWh "/>
    <n v="2307"/>
    <n v="30219"/>
    <n v="19981.95"/>
    <n v="-16308.11"/>
  </r>
  <r>
    <x v="0"/>
    <x v="7"/>
    <x v="11"/>
    <x v="11"/>
    <x v="190"/>
    <x v="189"/>
    <x v="5"/>
    <x v="0"/>
    <s v="Inteconectado"/>
    <x v="169"/>
    <s v="BT5B-R"/>
    <s v="De 30 a 100kWh"/>
    <n v="1045"/>
    <n v="68732"/>
    <n v="44046.42"/>
    <n v="-19974.41"/>
  </r>
  <r>
    <x v="0"/>
    <x v="7"/>
    <x v="11"/>
    <x v="11"/>
    <x v="190"/>
    <x v="189"/>
    <x v="5"/>
    <x v="0"/>
    <s v="Inteconectado"/>
    <x v="169"/>
    <s v="BT5B-R"/>
    <s v="Mayor a 100kWh"/>
    <n v="303"/>
    <n v="49918"/>
    <n v="45436.82"/>
    <n v="1278.48"/>
  </r>
  <r>
    <x v="0"/>
    <x v="7"/>
    <x v="11"/>
    <x v="11"/>
    <x v="191"/>
    <x v="190"/>
    <x v="4"/>
    <x v="1"/>
    <s v="Aislado"/>
    <x v="170"/>
    <s v="BT5B-R"/>
    <s v="De 0 a 30 kWh "/>
    <n v="1726"/>
    <n v="24260.36"/>
    <n v="11038.7"/>
    <n v="-5761.72"/>
  </r>
  <r>
    <x v="0"/>
    <x v="7"/>
    <x v="11"/>
    <x v="11"/>
    <x v="191"/>
    <x v="190"/>
    <x v="4"/>
    <x v="1"/>
    <s v="Aislado"/>
    <x v="170"/>
    <s v="BT5B-R"/>
    <s v="De 30 a 100kWh"/>
    <n v="2487"/>
    <n v="155169.99"/>
    <n v="63546.34"/>
    <n v="-17712.740000000002"/>
  </r>
  <r>
    <x v="0"/>
    <x v="7"/>
    <x v="11"/>
    <x v="11"/>
    <x v="191"/>
    <x v="190"/>
    <x v="4"/>
    <x v="1"/>
    <s v="Aislado"/>
    <x v="170"/>
    <s v="BT5B-R"/>
    <s v="Mayor a 100kWh"/>
    <n v="1809"/>
    <n v="352757.81"/>
    <n v="172890.32"/>
    <n v="64.08"/>
  </r>
  <r>
    <x v="0"/>
    <x v="7"/>
    <x v="11"/>
    <x v="11"/>
    <x v="192"/>
    <x v="191"/>
    <x v="4"/>
    <x v="1"/>
    <s v="Inteconectado"/>
    <x v="171"/>
    <s v="BT5B-R"/>
    <s v="De 0 a 30 kWh "/>
    <n v="6715"/>
    <n v="87995.35"/>
    <n v="55374.14"/>
    <n v="-11889.82"/>
  </r>
  <r>
    <x v="0"/>
    <x v="7"/>
    <x v="11"/>
    <x v="11"/>
    <x v="192"/>
    <x v="191"/>
    <x v="4"/>
    <x v="1"/>
    <s v="Inteconectado"/>
    <x v="171"/>
    <s v="BT5B-R"/>
    <s v="De 30 a 100kWh"/>
    <n v="9132"/>
    <n v="572740.05000000005"/>
    <n v="298737.33"/>
    <n v="-36940.42"/>
  </r>
  <r>
    <x v="0"/>
    <x v="7"/>
    <x v="11"/>
    <x v="11"/>
    <x v="192"/>
    <x v="191"/>
    <x v="4"/>
    <x v="1"/>
    <s v="Inteconectado"/>
    <x v="171"/>
    <s v="BT5B-R"/>
    <s v="Mayor a 100kWh"/>
    <n v="6489"/>
    <n v="1244625.81"/>
    <n v="709827.61"/>
    <n v="20106.810000000001"/>
  </r>
  <r>
    <x v="0"/>
    <x v="7"/>
    <x v="11"/>
    <x v="11"/>
    <x v="193"/>
    <x v="192"/>
    <x v="6"/>
    <x v="0"/>
    <s v="Inteconectado"/>
    <x v="172"/>
    <s v="BT5B-R"/>
    <s v="De 0 a 30 kWh "/>
    <n v="3613"/>
    <n v="44463.61"/>
    <n v="23153.24"/>
    <n v="-16594.78"/>
  </r>
  <r>
    <x v="0"/>
    <x v="7"/>
    <x v="11"/>
    <x v="11"/>
    <x v="193"/>
    <x v="192"/>
    <x v="6"/>
    <x v="0"/>
    <s v="Inteconectado"/>
    <x v="172"/>
    <s v="BT5B-R"/>
    <s v="De 30 a 100kWh"/>
    <n v="2085"/>
    <n v="118862.08"/>
    <n v="55741.7"/>
    <n v="-23357.759999999998"/>
  </r>
  <r>
    <x v="0"/>
    <x v="7"/>
    <x v="11"/>
    <x v="11"/>
    <x v="193"/>
    <x v="192"/>
    <x v="6"/>
    <x v="0"/>
    <s v="Inteconectado"/>
    <x v="172"/>
    <s v="BT5B-R"/>
    <s v="Mayor a 100kWh"/>
    <n v="710"/>
    <n v="134792.79"/>
    <n v="86136.34"/>
    <n v="2487.06"/>
  </r>
  <r>
    <x v="0"/>
    <x v="7"/>
    <x v="11"/>
    <x v="11"/>
    <x v="194"/>
    <x v="193"/>
    <x v="6"/>
    <x v="0"/>
    <s v="Aislado"/>
    <x v="173"/>
    <s v="BT5B-R"/>
    <s v="De 0 a 30 kWh "/>
    <n v="447"/>
    <n v="4793"/>
    <n v="2235.2199999999998"/>
    <n v="-1968.94"/>
  </r>
  <r>
    <x v="0"/>
    <x v="7"/>
    <x v="11"/>
    <x v="11"/>
    <x v="194"/>
    <x v="193"/>
    <x v="6"/>
    <x v="0"/>
    <s v="Aislado"/>
    <x v="173"/>
    <s v="BT5B-R"/>
    <s v="De 30 a 100kWh"/>
    <n v="147"/>
    <n v="7877.2"/>
    <n v="2912.09"/>
    <n v="-1812.51"/>
  </r>
  <r>
    <x v="0"/>
    <x v="7"/>
    <x v="11"/>
    <x v="11"/>
    <x v="194"/>
    <x v="193"/>
    <x v="6"/>
    <x v="0"/>
    <s v="Aislado"/>
    <x v="173"/>
    <s v="BT5B-R"/>
    <s v="Mayor a 100kWh"/>
    <n v="26"/>
    <n v="4701.25"/>
    <n v="2590.2600000000002"/>
    <n v="0"/>
  </r>
  <r>
    <x v="0"/>
    <x v="7"/>
    <x v="11"/>
    <x v="11"/>
    <x v="195"/>
    <x v="194"/>
    <x v="6"/>
    <x v="0"/>
    <s v="Aislado"/>
    <x v="174"/>
    <s v="BT5B-R"/>
    <s v="De 0 a 30 kWh "/>
    <n v="2124"/>
    <n v="23442.57"/>
    <n v="10702.83"/>
    <n v="-9637.51"/>
  </r>
  <r>
    <x v="0"/>
    <x v="7"/>
    <x v="11"/>
    <x v="11"/>
    <x v="195"/>
    <x v="194"/>
    <x v="6"/>
    <x v="0"/>
    <s v="Aislado"/>
    <x v="174"/>
    <s v="BT5B-R"/>
    <s v="De 30 a 100kWh"/>
    <n v="1057"/>
    <n v="60602.93"/>
    <n v="23048.25"/>
    <n v="-13047.49"/>
  </r>
  <r>
    <x v="0"/>
    <x v="7"/>
    <x v="11"/>
    <x v="11"/>
    <x v="195"/>
    <x v="194"/>
    <x v="6"/>
    <x v="0"/>
    <s v="Aislado"/>
    <x v="174"/>
    <s v="BT5B-R"/>
    <s v="Mayor a 100kWh"/>
    <n v="284"/>
    <n v="47781.13"/>
    <n v="26393.96"/>
    <n v="24.68"/>
  </r>
  <r>
    <x v="0"/>
    <x v="7"/>
    <x v="11"/>
    <x v="11"/>
    <x v="196"/>
    <x v="195"/>
    <x v="2"/>
    <x v="1"/>
    <s v="Aislado"/>
    <x v="175"/>
    <s v="BT5B-R"/>
    <s v="De 0 a 30 kWh "/>
    <n v="207"/>
    <n v="2486.14"/>
    <n v="1254.98"/>
    <n v="-602.92999999999995"/>
  </r>
  <r>
    <x v="0"/>
    <x v="7"/>
    <x v="11"/>
    <x v="11"/>
    <x v="196"/>
    <x v="195"/>
    <x v="2"/>
    <x v="1"/>
    <s v="Aislado"/>
    <x v="175"/>
    <s v="BT5B-R"/>
    <s v="De 30 a 100kWh"/>
    <n v="79"/>
    <n v="4537.1400000000003"/>
    <n v="1874.36"/>
    <n v="-574.79"/>
  </r>
  <r>
    <x v="0"/>
    <x v="7"/>
    <x v="11"/>
    <x v="11"/>
    <x v="196"/>
    <x v="195"/>
    <x v="2"/>
    <x v="1"/>
    <s v="Aislado"/>
    <x v="175"/>
    <s v="BT5B-R"/>
    <s v="Mayor a 100kWh"/>
    <n v="37"/>
    <n v="5889.49"/>
    <n v="2965.06"/>
    <n v="7.27"/>
  </r>
  <r>
    <x v="0"/>
    <x v="7"/>
    <x v="11"/>
    <x v="11"/>
    <x v="197"/>
    <x v="196"/>
    <x v="2"/>
    <x v="1"/>
    <s v="Aislado"/>
    <x v="176"/>
    <s v="BT5B-R"/>
    <s v="De 0 a 30 kWh "/>
    <n v="745"/>
    <n v="8535.27"/>
    <n v="4416.7299999999996"/>
    <n v="-2070.1799999999998"/>
  </r>
  <r>
    <x v="0"/>
    <x v="7"/>
    <x v="11"/>
    <x v="11"/>
    <x v="197"/>
    <x v="196"/>
    <x v="2"/>
    <x v="1"/>
    <s v="Aislado"/>
    <x v="176"/>
    <s v="BT5B-R"/>
    <s v="De 30 a 100kWh"/>
    <n v="450"/>
    <n v="27592.39"/>
    <n v="11525.91"/>
    <n v="-3272.57"/>
  </r>
  <r>
    <x v="0"/>
    <x v="7"/>
    <x v="11"/>
    <x v="11"/>
    <x v="197"/>
    <x v="196"/>
    <x v="2"/>
    <x v="1"/>
    <s v="Aislado"/>
    <x v="176"/>
    <s v="BT5B-R"/>
    <s v="Mayor a 100kWh"/>
    <n v="165"/>
    <n v="31660.42"/>
    <n v="15857.36"/>
    <n v="14.54"/>
  </r>
  <r>
    <x v="0"/>
    <x v="7"/>
    <x v="11"/>
    <x v="11"/>
    <x v="198"/>
    <x v="197"/>
    <x v="5"/>
    <x v="0"/>
    <s v="Inteconectado"/>
    <x v="177"/>
    <s v="BT5B-R"/>
    <s v="De 0 a 30 kWh "/>
    <n v="9833"/>
    <n v="107847.88"/>
    <n v="65185.51"/>
    <n v="-44928.43"/>
  </r>
  <r>
    <x v="0"/>
    <x v="7"/>
    <x v="11"/>
    <x v="11"/>
    <x v="198"/>
    <x v="197"/>
    <x v="5"/>
    <x v="0"/>
    <s v="Inteconectado"/>
    <x v="177"/>
    <s v="BT5B-R"/>
    <s v="De 30 a 100kWh"/>
    <n v="4084"/>
    <n v="228736.17"/>
    <n v="118246.84"/>
    <n v="-51033.760000000002"/>
  </r>
  <r>
    <x v="0"/>
    <x v="7"/>
    <x v="11"/>
    <x v="11"/>
    <x v="198"/>
    <x v="197"/>
    <x v="5"/>
    <x v="0"/>
    <s v="Inteconectado"/>
    <x v="177"/>
    <s v="BT5B-R"/>
    <s v="Mayor a 100kWh"/>
    <n v="829"/>
    <n v="136843.32999999999"/>
    <n v="97687.39"/>
    <n v="2872.73"/>
  </r>
  <r>
    <x v="0"/>
    <x v="7"/>
    <x v="11"/>
    <x v="11"/>
    <x v="199"/>
    <x v="198"/>
    <x v="0"/>
    <x v="0"/>
    <s v="Aislado"/>
    <x v="178"/>
    <s v="BT5B-R"/>
    <s v="De 0 a 30 kWh "/>
    <n v="292"/>
    <n v="3494.35"/>
    <n v="1637.94"/>
    <n v="-1598.9"/>
  </r>
  <r>
    <x v="0"/>
    <x v="7"/>
    <x v="11"/>
    <x v="11"/>
    <x v="199"/>
    <x v="198"/>
    <x v="0"/>
    <x v="0"/>
    <s v="Aislado"/>
    <x v="178"/>
    <s v="BT5B-R"/>
    <s v="De 30 a 100kWh"/>
    <n v="101"/>
    <n v="5204.8500000000004"/>
    <n v="2091"/>
    <n v="-1387.36"/>
  </r>
  <r>
    <x v="0"/>
    <x v="7"/>
    <x v="11"/>
    <x v="11"/>
    <x v="199"/>
    <x v="198"/>
    <x v="0"/>
    <x v="0"/>
    <s v="Aislado"/>
    <x v="178"/>
    <s v="BT5B-R"/>
    <s v="Mayor a 100kWh"/>
    <n v="9"/>
    <n v="2846.6"/>
    <n v="1702.5"/>
    <n v="13.73"/>
  </r>
  <r>
    <x v="0"/>
    <x v="7"/>
    <x v="11"/>
    <x v="11"/>
    <x v="200"/>
    <x v="199"/>
    <x v="6"/>
    <x v="0"/>
    <s v="Inteconectado"/>
    <x v="179"/>
    <s v="BT5B-R"/>
    <s v="De 0 a 30 kWh "/>
    <n v="20512"/>
    <n v="254195.6"/>
    <n v="172702.75"/>
    <n v="-124071.77"/>
  </r>
  <r>
    <x v="0"/>
    <x v="7"/>
    <x v="11"/>
    <x v="11"/>
    <x v="200"/>
    <x v="199"/>
    <x v="6"/>
    <x v="0"/>
    <s v="Inteconectado"/>
    <x v="179"/>
    <s v="BT5B-R"/>
    <s v="De 30 a 100kWh"/>
    <n v="10813"/>
    <n v="645974.30000000005"/>
    <n v="387851.03"/>
    <n v="-158847.17000000001"/>
  </r>
  <r>
    <x v="0"/>
    <x v="7"/>
    <x v="11"/>
    <x v="11"/>
    <x v="200"/>
    <x v="199"/>
    <x v="6"/>
    <x v="0"/>
    <s v="Inteconectado"/>
    <x v="179"/>
    <s v="BT5B-R"/>
    <s v="Mayor a 100kWh"/>
    <n v="3865"/>
    <n v="660469.30000000005"/>
    <n v="534498.25"/>
    <n v="15130.62"/>
  </r>
  <r>
    <x v="0"/>
    <x v="7"/>
    <x v="11"/>
    <x v="11"/>
    <x v="201"/>
    <x v="200"/>
    <x v="4"/>
    <x v="1"/>
    <s v="Inteconectado"/>
    <x v="180"/>
    <s v="BT5B-R"/>
    <s v="De 0 a 30 kWh "/>
    <n v="5894"/>
    <n v="81536.5"/>
    <n v="57456.65"/>
    <n v="-12930.64"/>
  </r>
  <r>
    <x v="0"/>
    <x v="7"/>
    <x v="11"/>
    <x v="11"/>
    <x v="201"/>
    <x v="200"/>
    <x v="4"/>
    <x v="1"/>
    <s v="Inteconectado"/>
    <x v="180"/>
    <s v="BT5B-R"/>
    <s v="De 30 a 100kWh"/>
    <n v="11853"/>
    <n v="801474"/>
    <n v="491778.81"/>
    <n v="-58951.56"/>
  </r>
  <r>
    <x v="0"/>
    <x v="7"/>
    <x v="11"/>
    <x v="11"/>
    <x v="201"/>
    <x v="200"/>
    <x v="4"/>
    <x v="1"/>
    <s v="Inteconectado"/>
    <x v="180"/>
    <s v="BT5B-R"/>
    <s v="Mayor a 100kWh"/>
    <n v="13589"/>
    <n v="3132757.1"/>
    <n v="2111364.36"/>
    <n v="59489.2"/>
  </r>
  <r>
    <x v="0"/>
    <x v="7"/>
    <x v="11"/>
    <x v="11"/>
    <x v="202"/>
    <x v="201"/>
    <x v="0"/>
    <x v="0"/>
    <s v="Aislado"/>
    <x v="181"/>
    <s v="BT5B-R"/>
    <s v="De 0 a 30 kWh "/>
    <n v="11591"/>
    <n v="115234.29"/>
    <n v="63773.32"/>
    <n v="-53319.32"/>
  </r>
  <r>
    <x v="0"/>
    <x v="7"/>
    <x v="11"/>
    <x v="11"/>
    <x v="202"/>
    <x v="201"/>
    <x v="0"/>
    <x v="0"/>
    <s v="Aislado"/>
    <x v="181"/>
    <s v="BT5B-R"/>
    <s v="De 30 a 100kWh"/>
    <n v="3106"/>
    <n v="165049.47"/>
    <n v="67728.69"/>
    <n v="-42905.51"/>
  </r>
  <r>
    <x v="0"/>
    <x v="7"/>
    <x v="11"/>
    <x v="11"/>
    <x v="202"/>
    <x v="201"/>
    <x v="0"/>
    <x v="0"/>
    <s v="Aislado"/>
    <x v="181"/>
    <s v="BT5B-R"/>
    <s v="Mayor a 100kWh"/>
    <n v="594"/>
    <n v="108860.85"/>
    <n v="66692.179999999993"/>
    <n v="82.24"/>
  </r>
  <r>
    <x v="0"/>
    <x v="7"/>
    <x v="11"/>
    <x v="11"/>
    <x v="203"/>
    <x v="202"/>
    <x v="6"/>
    <x v="0"/>
    <s v="Inteconectado"/>
    <x v="182"/>
    <s v="BT5B-R"/>
    <s v="De 0 a 30 kWh "/>
    <n v="7097"/>
    <n v="64832"/>
    <n v="52113.88"/>
    <n v="-33263.089999999997"/>
  </r>
  <r>
    <x v="0"/>
    <x v="7"/>
    <x v="11"/>
    <x v="11"/>
    <x v="203"/>
    <x v="202"/>
    <x v="6"/>
    <x v="0"/>
    <s v="Inteconectado"/>
    <x v="182"/>
    <s v="BT5B-R"/>
    <s v="De 30 a 100kWh"/>
    <n v="944"/>
    <n v="48564"/>
    <n v="28740.42"/>
    <n v="-14260.87"/>
  </r>
  <r>
    <x v="0"/>
    <x v="7"/>
    <x v="11"/>
    <x v="11"/>
    <x v="203"/>
    <x v="202"/>
    <x v="6"/>
    <x v="0"/>
    <s v="Inteconectado"/>
    <x v="182"/>
    <s v="BT5B-R"/>
    <s v="Mayor a 100kWh"/>
    <n v="114"/>
    <n v="18034"/>
    <n v="14973.25"/>
    <n v="423.46"/>
  </r>
  <r>
    <x v="0"/>
    <x v="7"/>
    <x v="11"/>
    <x v="11"/>
    <x v="204"/>
    <x v="203"/>
    <x v="2"/>
    <x v="1"/>
    <s v="Inteconectado"/>
    <x v="183"/>
    <s v="BT5B-R"/>
    <s v="De 0 a 30 kWh "/>
    <n v="5552"/>
    <n v="59922"/>
    <n v="49774.06"/>
    <n v="-14096.88"/>
  </r>
  <r>
    <x v="0"/>
    <x v="7"/>
    <x v="11"/>
    <x v="11"/>
    <x v="204"/>
    <x v="203"/>
    <x v="2"/>
    <x v="1"/>
    <s v="Inteconectado"/>
    <x v="183"/>
    <s v="BT5B-R"/>
    <s v="De 30 a 100kWh"/>
    <n v="4841"/>
    <n v="304563"/>
    <n v="200707.34"/>
    <n v="-26340.59"/>
  </r>
  <r>
    <x v="0"/>
    <x v="7"/>
    <x v="11"/>
    <x v="11"/>
    <x v="204"/>
    <x v="203"/>
    <x v="2"/>
    <x v="1"/>
    <s v="Inteconectado"/>
    <x v="183"/>
    <s v="BT5B-R"/>
    <s v="Mayor a 100kWh"/>
    <n v="2827"/>
    <n v="488571"/>
    <n v="356427.65"/>
    <n v="10028.42"/>
  </r>
  <r>
    <x v="0"/>
    <x v="7"/>
    <x v="11"/>
    <x v="11"/>
    <x v="205"/>
    <x v="204"/>
    <x v="6"/>
    <x v="0"/>
    <s v="Inteconectado"/>
    <x v="184"/>
    <s v="BT5B-R"/>
    <s v="De 0 a 30 kWh "/>
    <n v="12736"/>
    <n v="146640"/>
    <n v="99892.72"/>
    <n v="-69360.27"/>
  </r>
  <r>
    <x v="0"/>
    <x v="7"/>
    <x v="11"/>
    <x v="11"/>
    <x v="205"/>
    <x v="204"/>
    <x v="6"/>
    <x v="0"/>
    <s v="Inteconectado"/>
    <x v="184"/>
    <s v="BT5B-R"/>
    <s v="De 30 a 100kWh"/>
    <n v="5837"/>
    <n v="364450"/>
    <n v="213122.76"/>
    <n v="-87914.12"/>
  </r>
  <r>
    <x v="0"/>
    <x v="7"/>
    <x v="11"/>
    <x v="11"/>
    <x v="205"/>
    <x v="204"/>
    <x v="6"/>
    <x v="0"/>
    <s v="Inteconectado"/>
    <x v="184"/>
    <s v="BT5B-R"/>
    <s v="Mayor a 100kWh"/>
    <n v="1872"/>
    <n v="356113"/>
    <n v="284480.23"/>
    <n v="8050.83"/>
  </r>
  <r>
    <x v="0"/>
    <x v="7"/>
    <x v="11"/>
    <x v="11"/>
    <x v="206"/>
    <x v="205"/>
    <x v="1"/>
    <x v="0"/>
    <s v="Aislado"/>
    <x v="185"/>
    <s v="BT5B-R"/>
    <s v="De 0 a 30 kWh "/>
    <n v="324"/>
    <n v="4052"/>
    <n v="2350.6799999999998"/>
    <n v="-2170.4"/>
  </r>
  <r>
    <x v="0"/>
    <x v="7"/>
    <x v="11"/>
    <x v="11"/>
    <x v="206"/>
    <x v="205"/>
    <x v="1"/>
    <x v="0"/>
    <s v="Aislado"/>
    <x v="185"/>
    <s v="BT5B-R"/>
    <s v="De 30 a 100kWh"/>
    <n v="178"/>
    <n v="10552"/>
    <n v="5378.89"/>
    <n v="-2860.46"/>
  </r>
  <r>
    <x v="0"/>
    <x v="7"/>
    <x v="11"/>
    <x v="11"/>
    <x v="206"/>
    <x v="205"/>
    <x v="1"/>
    <x v="0"/>
    <s v="Aislado"/>
    <x v="185"/>
    <s v="BT5B-R"/>
    <s v="Mayor a 100kWh"/>
    <n v="42"/>
    <n v="7500"/>
    <n v="5406.99"/>
    <n v="0"/>
  </r>
  <r>
    <x v="0"/>
    <x v="7"/>
    <x v="11"/>
    <x v="11"/>
    <x v="207"/>
    <x v="206"/>
    <x v="1"/>
    <x v="0"/>
    <s v="Inteconectado"/>
    <x v="186"/>
    <s v="BT5B-R"/>
    <s v="De 0 a 30 kWh "/>
    <n v="151"/>
    <n v="1614"/>
    <n v="1392.25"/>
    <n v="-962.83"/>
  </r>
  <r>
    <x v="0"/>
    <x v="7"/>
    <x v="11"/>
    <x v="11"/>
    <x v="207"/>
    <x v="206"/>
    <x v="1"/>
    <x v="0"/>
    <s v="Inteconectado"/>
    <x v="186"/>
    <s v="BT5B-R"/>
    <s v="De 30 a 100kWh"/>
    <n v="32"/>
    <n v="1823"/>
    <n v="1351.52"/>
    <n v="-572.79999999999995"/>
  </r>
  <r>
    <x v="0"/>
    <x v="7"/>
    <x v="11"/>
    <x v="11"/>
    <x v="207"/>
    <x v="206"/>
    <x v="1"/>
    <x v="0"/>
    <s v="Inteconectado"/>
    <x v="186"/>
    <s v="BT5B-R"/>
    <s v="Mayor a 100kWh"/>
    <n v="1"/>
    <n v="124"/>
    <n v="128.27000000000001"/>
    <n v="3.62"/>
  </r>
  <r>
    <x v="0"/>
    <x v="7"/>
    <x v="11"/>
    <x v="11"/>
    <x v="208"/>
    <x v="207"/>
    <x v="1"/>
    <x v="0"/>
    <s v="Inteconectado"/>
    <x v="186"/>
    <s v="BT5B-R"/>
    <s v="De 0 a 30 kWh "/>
    <n v="21"/>
    <n v="85"/>
    <n v="142.62"/>
    <n v="-50.7"/>
  </r>
  <r>
    <x v="0"/>
    <x v="7"/>
    <x v="11"/>
    <x v="11"/>
    <x v="208"/>
    <x v="207"/>
    <x v="1"/>
    <x v="0"/>
    <s v="Inteconectado"/>
    <x v="186"/>
    <s v="BT5B-R"/>
    <s v="De 30 a 100kWh"/>
    <n v="1"/>
    <n v="34"/>
    <n v="20.13"/>
    <n v="-17.899999999999999"/>
  </r>
  <r>
    <x v="0"/>
    <x v="7"/>
    <x v="11"/>
    <x v="11"/>
    <x v="209"/>
    <x v="208"/>
    <x v="1"/>
    <x v="0"/>
    <s v="Inteconectado"/>
    <x v="186"/>
    <s v="BT5B-R"/>
    <s v="De 0 a 30 kWh "/>
    <n v="80"/>
    <n v="918.8"/>
    <n v="761.02"/>
    <n v="-548.16999999999996"/>
  </r>
  <r>
    <x v="0"/>
    <x v="7"/>
    <x v="11"/>
    <x v="11"/>
    <x v="209"/>
    <x v="208"/>
    <x v="1"/>
    <x v="0"/>
    <s v="Inteconectado"/>
    <x v="186"/>
    <s v="BT5B-R"/>
    <s v="De 30 a 100kWh"/>
    <n v="11"/>
    <n v="546"/>
    <n v="386.94"/>
    <n v="-196.9"/>
  </r>
  <r>
    <x v="0"/>
    <x v="7"/>
    <x v="11"/>
    <x v="11"/>
    <x v="209"/>
    <x v="208"/>
    <x v="1"/>
    <x v="0"/>
    <s v="Inteconectado"/>
    <x v="186"/>
    <s v="BT5B-R"/>
    <s v="Mayor a 100kWh"/>
    <n v="6"/>
    <n v="725"/>
    <n v="750.8"/>
    <n v="21.2"/>
  </r>
  <r>
    <x v="0"/>
    <x v="7"/>
    <x v="11"/>
    <x v="11"/>
    <x v="210"/>
    <x v="209"/>
    <x v="1"/>
    <x v="0"/>
    <s v="Inteconectado"/>
    <x v="186"/>
    <s v="BT5B-R"/>
    <s v="De 0 a 30 kWh "/>
    <n v="372"/>
    <n v="3316"/>
    <n v="3188.4"/>
    <n v="-1978.07"/>
  </r>
  <r>
    <x v="0"/>
    <x v="7"/>
    <x v="11"/>
    <x v="11"/>
    <x v="210"/>
    <x v="209"/>
    <x v="1"/>
    <x v="0"/>
    <s v="Inteconectado"/>
    <x v="186"/>
    <s v="BT5B-R"/>
    <s v="De 30 a 100kWh"/>
    <n v="107"/>
    <n v="6187"/>
    <n v="4607.03"/>
    <n v="-1915.3"/>
  </r>
  <r>
    <x v="0"/>
    <x v="7"/>
    <x v="11"/>
    <x v="11"/>
    <x v="210"/>
    <x v="209"/>
    <x v="1"/>
    <x v="0"/>
    <s v="Inteconectado"/>
    <x v="186"/>
    <s v="BT5B-R"/>
    <s v="Mayor a 100kWh"/>
    <n v="37"/>
    <n v="6672"/>
    <n v="6809.99"/>
    <n v="192.39"/>
  </r>
  <r>
    <x v="0"/>
    <x v="7"/>
    <x v="11"/>
    <x v="11"/>
    <x v="211"/>
    <x v="210"/>
    <x v="1"/>
    <x v="0"/>
    <s v="Inteconectado"/>
    <x v="186"/>
    <s v="BT5B-R"/>
    <s v="De 0 a 30 kWh "/>
    <n v="82"/>
    <n v="956.8"/>
    <n v="785.45"/>
    <n v="-570.77"/>
  </r>
  <r>
    <x v="0"/>
    <x v="7"/>
    <x v="11"/>
    <x v="11"/>
    <x v="211"/>
    <x v="210"/>
    <x v="1"/>
    <x v="0"/>
    <s v="Inteconectado"/>
    <x v="186"/>
    <s v="BT5B-R"/>
    <s v="De 30 a 100kWh"/>
    <n v="19"/>
    <n v="992"/>
    <n v="715.44"/>
    <n v="-340.1"/>
  </r>
  <r>
    <x v="0"/>
    <x v="7"/>
    <x v="11"/>
    <x v="11"/>
    <x v="211"/>
    <x v="210"/>
    <x v="1"/>
    <x v="0"/>
    <s v="Inteconectado"/>
    <x v="186"/>
    <s v="BT5B-R"/>
    <s v="Mayor a 100kWh"/>
    <n v="1"/>
    <n v="214"/>
    <n v="217.41"/>
    <n v="6.15"/>
  </r>
  <r>
    <x v="0"/>
    <x v="7"/>
    <x v="11"/>
    <x v="11"/>
    <x v="212"/>
    <x v="211"/>
    <x v="1"/>
    <x v="0"/>
    <s v="Inteconectado"/>
    <x v="186"/>
    <s v="BT5B-R"/>
    <s v="De 0 a 30 kWh "/>
    <n v="127"/>
    <n v="1308.8"/>
    <n v="1153.19"/>
    <n v="-780.75"/>
  </r>
  <r>
    <x v="0"/>
    <x v="7"/>
    <x v="11"/>
    <x v="11"/>
    <x v="212"/>
    <x v="211"/>
    <x v="1"/>
    <x v="0"/>
    <s v="Inteconectado"/>
    <x v="186"/>
    <s v="BT5B-R"/>
    <s v="De 30 a 100kWh"/>
    <n v="39"/>
    <n v="2078"/>
    <n v="1508.79"/>
    <n v="-698.1"/>
  </r>
  <r>
    <x v="0"/>
    <x v="7"/>
    <x v="11"/>
    <x v="11"/>
    <x v="212"/>
    <x v="211"/>
    <x v="1"/>
    <x v="0"/>
    <s v="Inteconectado"/>
    <x v="186"/>
    <s v="BT5B-R"/>
    <s v="Mayor a 100kWh"/>
    <n v="7"/>
    <n v="1066"/>
    <n v="1093.98"/>
    <n v="30.88"/>
  </r>
  <r>
    <x v="0"/>
    <x v="7"/>
    <x v="11"/>
    <x v="11"/>
    <x v="213"/>
    <x v="212"/>
    <x v="1"/>
    <x v="0"/>
    <s v="Inteconectado"/>
    <x v="186"/>
    <s v="BT5B-R"/>
    <s v="De 0 a 30 kWh "/>
    <n v="120"/>
    <n v="1469"/>
    <n v="1174.56"/>
    <n v="-876.4"/>
  </r>
  <r>
    <x v="0"/>
    <x v="7"/>
    <x v="11"/>
    <x v="11"/>
    <x v="213"/>
    <x v="212"/>
    <x v="1"/>
    <x v="0"/>
    <s v="Inteconectado"/>
    <x v="186"/>
    <s v="BT5B-R"/>
    <s v="De 30 a 100kWh"/>
    <n v="77"/>
    <n v="4333"/>
    <n v="3200.51"/>
    <n v="-1378.3"/>
  </r>
  <r>
    <x v="0"/>
    <x v="7"/>
    <x v="11"/>
    <x v="11"/>
    <x v="213"/>
    <x v="212"/>
    <x v="1"/>
    <x v="0"/>
    <s v="Inteconectado"/>
    <x v="186"/>
    <s v="BT5B-R"/>
    <s v="Mayor a 100kWh"/>
    <n v="6"/>
    <n v="975"/>
    <n v="998.4"/>
    <n v="28.2"/>
  </r>
  <r>
    <x v="0"/>
    <x v="7"/>
    <x v="11"/>
    <x v="11"/>
    <x v="214"/>
    <x v="213"/>
    <x v="1"/>
    <x v="0"/>
    <s v="Inteconectado"/>
    <x v="186"/>
    <s v="BT5B-R"/>
    <s v="De 0 a 30 kWh "/>
    <n v="14"/>
    <n v="134.80000000000001"/>
    <n v="123.65"/>
    <n v="-80.41"/>
  </r>
  <r>
    <x v="0"/>
    <x v="7"/>
    <x v="11"/>
    <x v="11"/>
    <x v="214"/>
    <x v="213"/>
    <x v="1"/>
    <x v="0"/>
    <s v="Inteconectado"/>
    <x v="186"/>
    <s v="BT5B-R"/>
    <s v="De 30 a 100kWh"/>
    <n v="8"/>
    <n v="389"/>
    <n v="273.64999999999998"/>
    <n v="-143.19999999999999"/>
  </r>
  <r>
    <x v="0"/>
    <x v="7"/>
    <x v="11"/>
    <x v="11"/>
    <x v="215"/>
    <x v="214"/>
    <x v="1"/>
    <x v="0"/>
    <s v="Inteconectado"/>
    <x v="186"/>
    <s v="BT5B-R"/>
    <s v="De 0 a 30 kWh "/>
    <n v="39"/>
    <n v="445"/>
    <n v="369.89"/>
    <n v="-265.43"/>
  </r>
  <r>
    <x v="0"/>
    <x v="7"/>
    <x v="11"/>
    <x v="11"/>
    <x v="215"/>
    <x v="214"/>
    <x v="1"/>
    <x v="0"/>
    <s v="Inteconectado"/>
    <x v="186"/>
    <s v="BT5B-R"/>
    <s v="De 30 a 100kWh"/>
    <n v="5"/>
    <n v="265"/>
    <n v="192.08"/>
    <n v="-89.5"/>
  </r>
  <r>
    <x v="0"/>
    <x v="7"/>
    <x v="11"/>
    <x v="11"/>
    <x v="215"/>
    <x v="214"/>
    <x v="1"/>
    <x v="0"/>
    <s v="Inteconectado"/>
    <x v="186"/>
    <s v="BT5B-R"/>
    <s v="Mayor a 100kWh"/>
    <n v="1"/>
    <n v="127"/>
    <n v="131.24"/>
    <n v="3.71"/>
  </r>
  <r>
    <x v="0"/>
    <x v="7"/>
    <x v="11"/>
    <x v="11"/>
    <x v="216"/>
    <x v="215"/>
    <x v="1"/>
    <x v="0"/>
    <s v="Inteconectado"/>
    <x v="186"/>
    <s v="BT5B-R"/>
    <s v="De 0 a 30 kWh "/>
    <n v="68"/>
    <n v="453.8"/>
    <n v="527.09"/>
    <n v="-270.70999999999998"/>
  </r>
  <r>
    <x v="0"/>
    <x v="7"/>
    <x v="11"/>
    <x v="11"/>
    <x v="216"/>
    <x v="215"/>
    <x v="1"/>
    <x v="0"/>
    <s v="Inteconectado"/>
    <x v="186"/>
    <s v="BT5B-R"/>
    <s v="De 30 a 100kWh"/>
    <n v="6"/>
    <n v="328"/>
    <n v="240.11"/>
    <n v="-107.4"/>
  </r>
  <r>
    <x v="0"/>
    <x v="7"/>
    <x v="11"/>
    <x v="11"/>
    <x v="217"/>
    <x v="209"/>
    <x v="1"/>
    <x v="0"/>
    <s v="Inteconectado"/>
    <x v="186"/>
    <s v="BT5B-R"/>
    <s v="De 0 a 30 kWh "/>
    <n v="47"/>
    <n v="357"/>
    <n v="380.19"/>
    <n v="-212.94"/>
  </r>
  <r>
    <x v="0"/>
    <x v="7"/>
    <x v="11"/>
    <x v="11"/>
    <x v="217"/>
    <x v="209"/>
    <x v="1"/>
    <x v="0"/>
    <s v="Inteconectado"/>
    <x v="186"/>
    <s v="BT5B-R"/>
    <s v="De 30 a 100kWh"/>
    <n v="4"/>
    <n v="168"/>
    <n v="111.31"/>
    <n v="-71.599999999999994"/>
  </r>
  <r>
    <x v="0"/>
    <x v="7"/>
    <x v="11"/>
    <x v="11"/>
    <x v="218"/>
    <x v="216"/>
    <x v="1"/>
    <x v="0"/>
    <s v="Inteconectado"/>
    <x v="186"/>
    <s v="BT5B-R"/>
    <s v="De 0 a 30 kWh "/>
    <n v="76"/>
    <n v="970"/>
    <n v="758.36"/>
    <n v="-578.72"/>
  </r>
  <r>
    <x v="0"/>
    <x v="7"/>
    <x v="11"/>
    <x v="11"/>
    <x v="218"/>
    <x v="216"/>
    <x v="1"/>
    <x v="0"/>
    <s v="Inteconectado"/>
    <x v="186"/>
    <s v="BT5B-R"/>
    <s v="De 30 a 100kWh"/>
    <n v="70"/>
    <n v="4087"/>
    <n v="3051.9"/>
    <n v="-1253"/>
  </r>
  <r>
    <x v="0"/>
    <x v="7"/>
    <x v="11"/>
    <x v="11"/>
    <x v="218"/>
    <x v="216"/>
    <x v="1"/>
    <x v="0"/>
    <s v="Inteconectado"/>
    <x v="186"/>
    <s v="BT5B-R"/>
    <s v="Mayor a 100kWh"/>
    <n v="11"/>
    <n v="1823"/>
    <n v="1865.54"/>
    <n v="52.67"/>
  </r>
  <r>
    <x v="0"/>
    <x v="7"/>
    <x v="11"/>
    <x v="11"/>
    <x v="219"/>
    <x v="217"/>
    <x v="1"/>
    <x v="0"/>
    <s v="Inteconectado"/>
    <x v="186"/>
    <s v="BT5B-R"/>
    <s v="De 0 a 30 kWh "/>
    <n v="55"/>
    <n v="378"/>
    <n v="430.28"/>
    <n v="-225.53"/>
  </r>
  <r>
    <x v="0"/>
    <x v="7"/>
    <x v="11"/>
    <x v="11"/>
    <x v="219"/>
    <x v="217"/>
    <x v="1"/>
    <x v="0"/>
    <s v="Inteconectado"/>
    <x v="186"/>
    <s v="BT5B-R"/>
    <s v="De 30 a 100kWh"/>
    <n v="15"/>
    <n v="832"/>
    <n v="611.85"/>
    <n v="-268.5"/>
  </r>
  <r>
    <x v="0"/>
    <x v="7"/>
    <x v="11"/>
    <x v="11"/>
    <x v="220"/>
    <x v="218"/>
    <x v="1"/>
    <x v="0"/>
    <s v="Aislado"/>
    <x v="185"/>
    <s v="BT5B-R"/>
    <s v="De 0 a 30 kWh "/>
    <n v="811"/>
    <n v="8725"/>
    <n v="5663.43"/>
    <n v="-4673.59"/>
  </r>
  <r>
    <x v="0"/>
    <x v="7"/>
    <x v="11"/>
    <x v="11"/>
    <x v="220"/>
    <x v="218"/>
    <x v="1"/>
    <x v="0"/>
    <s v="Aislado"/>
    <x v="185"/>
    <s v="BT5B-R"/>
    <s v="De 30 a 100kWh"/>
    <n v="600"/>
    <n v="35610"/>
    <n v="18127.77"/>
    <n v="-9674.14"/>
  </r>
  <r>
    <x v="0"/>
    <x v="7"/>
    <x v="11"/>
    <x v="11"/>
    <x v="220"/>
    <x v="218"/>
    <x v="1"/>
    <x v="0"/>
    <s v="Aislado"/>
    <x v="185"/>
    <s v="BT5B-R"/>
    <s v="Mayor a 100kWh"/>
    <n v="166"/>
    <n v="33218"/>
    <n v="23841.79"/>
    <n v="0"/>
  </r>
  <r>
    <x v="0"/>
    <x v="7"/>
    <x v="11"/>
    <x v="11"/>
    <x v="221"/>
    <x v="219"/>
    <x v="1"/>
    <x v="0"/>
    <s v="Aislado"/>
    <x v="185"/>
    <s v="BT5B-R"/>
    <s v="De 0 a 30 kWh "/>
    <n v="33"/>
    <n v="409"/>
    <n v="238.83"/>
    <n v="-219.1"/>
  </r>
  <r>
    <x v="0"/>
    <x v="7"/>
    <x v="11"/>
    <x v="11"/>
    <x v="221"/>
    <x v="219"/>
    <x v="1"/>
    <x v="0"/>
    <s v="Aislado"/>
    <x v="185"/>
    <s v="BT5B-R"/>
    <s v="De 30 a 100kWh"/>
    <n v="11"/>
    <n v="560"/>
    <n v="268.77"/>
    <n v="-176.77"/>
  </r>
  <r>
    <x v="0"/>
    <x v="7"/>
    <x v="11"/>
    <x v="11"/>
    <x v="221"/>
    <x v="219"/>
    <x v="1"/>
    <x v="0"/>
    <s v="Aislado"/>
    <x v="185"/>
    <s v="BT5B-R"/>
    <s v="Mayor a 100kWh"/>
    <n v="2"/>
    <n v="277"/>
    <n v="202.08"/>
    <n v="0"/>
  </r>
  <r>
    <x v="0"/>
    <x v="7"/>
    <x v="11"/>
    <x v="11"/>
    <x v="222"/>
    <x v="220"/>
    <x v="1"/>
    <x v="0"/>
    <s v="Aislado"/>
    <x v="185"/>
    <s v="BT5B-R"/>
    <s v="De 0 a 30 kWh "/>
    <n v="51"/>
    <n v="347"/>
    <n v="324.8"/>
    <n v="-185.84"/>
  </r>
  <r>
    <x v="0"/>
    <x v="7"/>
    <x v="11"/>
    <x v="11"/>
    <x v="223"/>
    <x v="221"/>
    <x v="1"/>
    <x v="0"/>
    <s v="Aislado"/>
    <x v="185"/>
    <s v="BT5B-R"/>
    <s v="De 0 a 30 kWh "/>
    <n v="294"/>
    <n v="3880"/>
    <n v="2164.5700000000002"/>
    <n v="-2078.3200000000002"/>
  </r>
  <r>
    <x v="0"/>
    <x v="7"/>
    <x v="11"/>
    <x v="11"/>
    <x v="223"/>
    <x v="221"/>
    <x v="1"/>
    <x v="0"/>
    <s v="Aislado"/>
    <x v="185"/>
    <s v="BT5B-R"/>
    <s v="De 30 a 100kWh"/>
    <n v="235"/>
    <n v="13803"/>
    <n v="7012.91"/>
    <n v="-3776.45"/>
  </r>
  <r>
    <x v="0"/>
    <x v="7"/>
    <x v="11"/>
    <x v="11"/>
    <x v="223"/>
    <x v="221"/>
    <x v="1"/>
    <x v="0"/>
    <s v="Aislado"/>
    <x v="185"/>
    <s v="BT5B-R"/>
    <s v="Mayor a 100kWh"/>
    <n v="95"/>
    <n v="22740"/>
    <n v="16222.37"/>
    <n v="0"/>
  </r>
  <r>
    <x v="0"/>
    <x v="7"/>
    <x v="11"/>
    <x v="11"/>
    <x v="224"/>
    <x v="222"/>
    <x v="1"/>
    <x v="0"/>
    <s v="Aislado"/>
    <x v="185"/>
    <s v="BT5B-R"/>
    <s v="De 0 a 30 kWh "/>
    <n v="754"/>
    <n v="6176"/>
    <n v="4964.4799999999996"/>
    <n v="-3307.81"/>
  </r>
  <r>
    <x v="0"/>
    <x v="7"/>
    <x v="11"/>
    <x v="11"/>
    <x v="224"/>
    <x v="222"/>
    <x v="1"/>
    <x v="0"/>
    <s v="Aislado"/>
    <x v="185"/>
    <s v="BT5B-R"/>
    <s v="De 30 a 100kWh"/>
    <n v="164"/>
    <n v="8223"/>
    <n v="3919.71"/>
    <n v="-2635.48"/>
  </r>
  <r>
    <x v="0"/>
    <x v="7"/>
    <x v="11"/>
    <x v="11"/>
    <x v="224"/>
    <x v="222"/>
    <x v="1"/>
    <x v="0"/>
    <s v="Aislado"/>
    <x v="185"/>
    <s v="BT5B-R"/>
    <s v="Mayor a 100kWh"/>
    <n v="22"/>
    <n v="3498"/>
    <n v="2534.64"/>
    <n v="0"/>
  </r>
  <r>
    <x v="0"/>
    <x v="7"/>
    <x v="11"/>
    <x v="11"/>
    <x v="225"/>
    <x v="223"/>
    <x v="1"/>
    <x v="0"/>
    <s v="Aislado"/>
    <x v="185"/>
    <s v="BT5B-R"/>
    <s v="De 0 a 30 kWh "/>
    <n v="994"/>
    <n v="8987"/>
    <n v="6676.09"/>
    <n v="-4813.46"/>
  </r>
  <r>
    <x v="0"/>
    <x v="7"/>
    <x v="11"/>
    <x v="11"/>
    <x v="225"/>
    <x v="223"/>
    <x v="1"/>
    <x v="0"/>
    <s v="Aislado"/>
    <x v="185"/>
    <s v="BT5B-R"/>
    <s v="De 30 a 100kWh"/>
    <n v="317"/>
    <n v="16984"/>
    <n v="8329.66"/>
    <n v="-5094.1899999999996"/>
  </r>
  <r>
    <x v="0"/>
    <x v="7"/>
    <x v="11"/>
    <x v="11"/>
    <x v="225"/>
    <x v="223"/>
    <x v="1"/>
    <x v="0"/>
    <s v="Aislado"/>
    <x v="185"/>
    <s v="BT5B-R"/>
    <s v="Mayor a 100kWh"/>
    <n v="64"/>
    <n v="11123"/>
    <n v="8028.07"/>
    <n v="0"/>
  </r>
  <r>
    <x v="0"/>
    <x v="7"/>
    <x v="11"/>
    <x v="11"/>
    <x v="337"/>
    <x v="332"/>
    <x v="1"/>
    <x v="0"/>
    <s v="Aislado"/>
    <x v="185"/>
    <s v="BT5B-R"/>
    <s v="De 0 a 30 kWh "/>
    <n v="170"/>
    <n v="2146"/>
    <n v="1236.47"/>
    <n v="-1149.46"/>
  </r>
  <r>
    <x v="0"/>
    <x v="7"/>
    <x v="11"/>
    <x v="11"/>
    <x v="337"/>
    <x v="332"/>
    <x v="1"/>
    <x v="0"/>
    <s v="Aislado"/>
    <x v="185"/>
    <s v="BT5B-R"/>
    <s v="De 30 a 100kWh"/>
    <n v="80"/>
    <n v="4464"/>
    <n v="2225.02"/>
    <n v="-1285.5999999999999"/>
  </r>
  <r>
    <x v="0"/>
    <x v="7"/>
    <x v="11"/>
    <x v="11"/>
    <x v="337"/>
    <x v="332"/>
    <x v="1"/>
    <x v="0"/>
    <s v="Aislado"/>
    <x v="185"/>
    <s v="BT5B-R"/>
    <s v="Mayor a 100kWh"/>
    <n v="79"/>
    <n v="18995"/>
    <n v="13548.82"/>
    <n v="0"/>
  </r>
  <r>
    <x v="0"/>
    <x v="7"/>
    <x v="11"/>
    <x v="11"/>
    <x v="226"/>
    <x v="224"/>
    <x v="1"/>
    <x v="0"/>
    <s v="Inteconectado"/>
    <x v="187"/>
    <s v="BT5B-R"/>
    <s v="De 0 a 30 kWh "/>
    <n v="7057"/>
    <n v="78322.55"/>
    <n v="59151.95"/>
    <n v="-37536.58"/>
  </r>
  <r>
    <x v="0"/>
    <x v="7"/>
    <x v="11"/>
    <x v="11"/>
    <x v="226"/>
    <x v="224"/>
    <x v="1"/>
    <x v="0"/>
    <s v="Inteconectado"/>
    <x v="187"/>
    <s v="BT5B-R"/>
    <s v="De 30 a 100kWh"/>
    <n v="1927"/>
    <n v="101530.25"/>
    <n v="60642.16"/>
    <n v="-27730.47"/>
  </r>
  <r>
    <x v="0"/>
    <x v="7"/>
    <x v="11"/>
    <x v="11"/>
    <x v="226"/>
    <x v="224"/>
    <x v="1"/>
    <x v="0"/>
    <s v="Inteconectado"/>
    <x v="187"/>
    <s v="BT5B-R"/>
    <s v="Mayor a 100kWh"/>
    <n v="212"/>
    <n v="34609.550000000003"/>
    <n v="28550.87"/>
    <n v="879.96"/>
  </r>
  <r>
    <x v="0"/>
    <x v="7"/>
    <x v="11"/>
    <x v="11"/>
    <x v="227"/>
    <x v="225"/>
    <x v="1"/>
    <x v="0"/>
    <s v="Inteconectado"/>
    <x v="98"/>
    <s v="BT5B-R"/>
    <s v="De 0 a 30 kWh "/>
    <n v="1345"/>
    <n v="10690.36"/>
    <n v="8804.5"/>
    <n v="-5717.88"/>
  </r>
  <r>
    <x v="0"/>
    <x v="7"/>
    <x v="11"/>
    <x v="11"/>
    <x v="227"/>
    <x v="225"/>
    <x v="1"/>
    <x v="0"/>
    <s v="Inteconectado"/>
    <x v="98"/>
    <s v="BT5B-R"/>
    <s v="De 30 a 100kWh"/>
    <n v="202"/>
    <n v="10406.4"/>
    <n v="5015.47"/>
    <n v="-3245.54"/>
  </r>
  <r>
    <x v="0"/>
    <x v="7"/>
    <x v="11"/>
    <x v="11"/>
    <x v="227"/>
    <x v="225"/>
    <x v="1"/>
    <x v="0"/>
    <s v="Inteconectado"/>
    <x v="98"/>
    <s v="BT5B-R"/>
    <s v="Mayor a 100kWh"/>
    <n v="15"/>
    <n v="2725.98"/>
    <n v="1963.03"/>
    <n v="0"/>
  </r>
  <r>
    <x v="0"/>
    <x v="7"/>
    <x v="11"/>
    <x v="11"/>
    <x v="228"/>
    <x v="226"/>
    <x v="1"/>
    <x v="0"/>
    <s v="Inteconectado"/>
    <x v="187"/>
    <s v="BT5B-R"/>
    <s v="De 0 a 30 kWh "/>
    <n v="10186"/>
    <n v="85496.57"/>
    <n v="77308.259999999995"/>
    <n v="-41020.65"/>
  </r>
  <r>
    <x v="0"/>
    <x v="7"/>
    <x v="11"/>
    <x v="11"/>
    <x v="228"/>
    <x v="226"/>
    <x v="1"/>
    <x v="0"/>
    <s v="Inteconectado"/>
    <x v="187"/>
    <s v="BT5B-R"/>
    <s v="De 30 a 100kWh"/>
    <n v="2525"/>
    <n v="138822.04"/>
    <n v="84037.65"/>
    <n v="-36375.49"/>
  </r>
  <r>
    <x v="0"/>
    <x v="7"/>
    <x v="11"/>
    <x v="11"/>
    <x v="228"/>
    <x v="226"/>
    <x v="1"/>
    <x v="0"/>
    <s v="Inteconectado"/>
    <x v="187"/>
    <s v="BT5B-R"/>
    <s v="Mayor a 100kWh"/>
    <n v="558"/>
    <n v="125290.53"/>
    <n v="102670.59"/>
    <n v="2965.89"/>
  </r>
  <r>
    <x v="0"/>
    <x v="7"/>
    <x v="11"/>
    <x v="11"/>
    <x v="229"/>
    <x v="227"/>
    <x v="1"/>
    <x v="0"/>
    <s v="Aislado"/>
    <x v="188"/>
    <s v="BT5B-R"/>
    <s v="De 0 a 30 kWh "/>
    <n v="1041"/>
    <n v="7510.99"/>
    <n v="6694.34"/>
    <n v="-4013.62"/>
  </r>
  <r>
    <x v="0"/>
    <x v="7"/>
    <x v="11"/>
    <x v="11"/>
    <x v="229"/>
    <x v="227"/>
    <x v="1"/>
    <x v="0"/>
    <s v="Aislado"/>
    <x v="188"/>
    <s v="BT5B-R"/>
    <s v="De 30 a 100kWh"/>
    <n v="76"/>
    <n v="3691.9"/>
    <n v="1731.94"/>
    <n v="-1219.31"/>
  </r>
  <r>
    <x v="0"/>
    <x v="7"/>
    <x v="11"/>
    <x v="11"/>
    <x v="229"/>
    <x v="227"/>
    <x v="1"/>
    <x v="0"/>
    <s v="Aislado"/>
    <x v="188"/>
    <s v="BT5B-R"/>
    <s v="Mayor a 100kWh"/>
    <n v="5"/>
    <n v="782.8"/>
    <n v="566.84"/>
    <n v="0"/>
  </r>
  <r>
    <x v="0"/>
    <x v="7"/>
    <x v="12"/>
    <x v="12"/>
    <x v="230"/>
    <x v="228"/>
    <x v="4"/>
    <x v="1"/>
    <s v="Inteconectado"/>
    <x v="189"/>
    <s v="BT5B-R"/>
    <s v="De 0 a 30 kWh "/>
    <n v="30396"/>
    <n v="372369"/>
    <n v="255606.14"/>
    <n v="-55112.36"/>
  </r>
  <r>
    <x v="0"/>
    <x v="7"/>
    <x v="12"/>
    <x v="12"/>
    <x v="230"/>
    <x v="228"/>
    <x v="4"/>
    <x v="1"/>
    <s v="Inteconectado"/>
    <x v="189"/>
    <s v="BT5B-R"/>
    <s v="De 30 a 100kWh"/>
    <n v="30169"/>
    <n v="1759349"/>
    <n v="997185.08"/>
    <n v="-133950.35999999999"/>
  </r>
  <r>
    <x v="0"/>
    <x v="7"/>
    <x v="12"/>
    <x v="12"/>
    <x v="230"/>
    <x v="228"/>
    <x v="4"/>
    <x v="1"/>
    <s v="Inteconectado"/>
    <x v="189"/>
    <s v="BT5B-R"/>
    <s v="Mayor a 100kWh"/>
    <n v="12625"/>
    <n v="2600344"/>
    <n v="1622763.08"/>
    <n v="45861.89"/>
  </r>
  <r>
    <x v="0"/>
    <x v="7"/>
    <x v="12"/>
    <x v="12"/>
    <x v="231"/>
    <x v="229"/>
    <x v="4"/>
    <x v="1"/>
    <s v="Inteconectado"/>
    <x v="190"/>
    <s v="BT5B-R"/>
    <s v="De 0 a 30 kWh "/>
    <n v="11209"/>
    <n v="141060"/>
    <n v="96085.54"/>
    <n v="-20935.310000000001"/>
  </r>
  <r>
    <x v="0"/>
    <x v="7"/>
    <x v="12"/>
    <x v="12"/>
    <x v="231"/>
    <x v="229"/>
    <x v="4"/>
    <x v="1"/>
    <s v="Inteconectado"/>
    <x v="190"/>
    <s v="BT5B-R"/>
    <s v="De 30 a 100kWh"/>
    <n v="14863"/>
    <n v="905799"/>
    <n v="515471.71"/>
    <n v="-66140.350000000006"/>
  </r>
  <r>
    <x v="0"/>
    <x v="7"/>
    <x v="12"/>
    <x v="12"/>
    <x v="231"/>
    <x v="229"/>
    <x v="4"/>
    <x v="1"/>
    <s v="Inteconectado"/>
    <x v="190"/>
    <s v="BT5B-R"/>
    <s v="Mayor a 100kWh"/>
    <n v="7691"/>
    <n v="1501804"/>
    <n v="940535.86"/>
    <n v="26522.7"/>
  </r>
  <r>
    <x v="0"/>
    <x v="7"/>
    <x v="12"/>
    <x v="12"/>
    <x v="232"/>
    <x v="230"/>
    <x v="2"/>
    <x v="1"/>
    <s v="Inteconectado"/>
    <x v="191"/>
    <s v="BT5B-R"/>
    <s v="De 0 a 30 kWh "/>
    <n v="7860"/>
    <n v="76750"/>
    <n v="58902.62"/>
    <n v="-11621.61"/>
  </r>
  <r>
    <x v="0"/>
    <x v="7"/>
    <x v="12"/>
    <x v="12"/>
    <x v="232"/>
    <x v="230"/>
    <x v="2"/>
    <x v="1"/>
    <s v="Inteconectado"/>
    <x v="191"/>
    <s v="BT5B-R"/>
    <s v="De 30 a 100kWh"/>
    <n v="3166"/>
    <n v="174540"/>
    <n v="100983.67"/>
    <n v="-14373.64"/>
  </r>
  <r>
    <x v="0"/>
    <x v="7"/>
    <x v="12"/>
    <x v="12"/>
    <x v="232"/>
    <x v="230"/>
    <x v="2"/>
    <x v="1"/>
    <s v="Inteconectado"/>
    <x v="191"/>
    <s v="BT5B-R"/>
    <s v="Mayor a 100kWh"/>
    <n v="1205"/>
    <n v="345634"/>
    <n v="219160.36"/>
    <n v="6191.69"/>
  </r>
  <r>
    <x v="0"/>
    <x v="7"/>
    <x v="12"/>
    <x v="12"/>
    <x v="233"/>
    <x v="231"/>
    <x v="6"/>
    <x v="0"/>
    <s v="Inteconectado"/>
    <x v="192"/>
    <s v="BT5B-R"/>
    <s v="De 0 a 30 kWh "/>
    <n v="1972"/>
    <n v="23348"/>
    <n v="13004.77"/>
    <n v="-9603.11"/>
  </r>
  <r>
    <x v="0"/>
    <x v="7"/>
    <x v="12"/>
    <x v="12"/>
    <x v="233"/>
    <x v="231"/>
    <x v="6"/>
    <x v="0"/>
    <s v="Inteconectado"/>
    <x v="192"/>
    <s v="BT5B-R"/>
    <s v="De 30 a 100kWh"/>
    <n v="891"/>
    <n v="45072"/>
    <n v="22120.35"/>
    <n v="-10994.94"/>
  </r>
  <r>
    <x v="0"/>
    <x v="7"/>
    <x v="12"/>
    <x v="12"/>
    <x v="233"/>
    <x v="231"/>
    <x v="6"/>
    <x v="0"/>
    <s v="Inteconectado"/>
    <x v="192"/>
    <s v="BT5B-R"/>
    <s v="Mayor a 100kWh"/>
    <n v="268"/>
    <n v="127267"/>
    <n v="87866.77"/>
    <n v="2470.34"/>
  </r>
  <r>
    <x v="0"/>
    <x v="7"/>
    <x v="12"/>
    <x v="12"/>
    <x v="234"/>
    <x v="232"/>
    <x v="6"/>
    <x v="0"/>
    <s v="Inteconectado"/>
    <x v="193"/>
    <s v="BT5B-R"/>
    <s v="De 0 a 30 kWh "/>
    <n v="8984"/>
    <n v="94710"/>
    <n v="56383.82"/>
    <n v="-39079.93"/>
  </r>
  <r>
    <x v="0"/>
    <x v="7"/>
    <x v="12"/>
    <x v="12"/>
    <x v="234"/>
    <x v="232"/>
    <x v="6"/>
    <x v="0"/>
    <s v="Inteconectado"/>
    <x v="193"/>
    <s v="BT5B-R"/>
    <s v="De 30 a 100kWh"/>
    <n v="2806"/>
    <n v="141610"/>
    <n v="69648.28"/>
    <n v="-34738.28"/>
  </r>
  <r>
    <x v="0"/>
    <x v="7"/>
    <x v="12"/>
    <x v="12"/>
    <x v="234"/>
    <x v="232"/>
    <x v="6"/>
    <x v="0"/>
    <s v="Inteconectado"/>
    <x v="193"/>
    <s v="BT5B-R"/>
    <s v="Mayor a 100kWh"/>
    <n v="360"/>
    <n v="98101"/>
    <n v="68390.23"/>
    <n v="1804.44"/>
  </r>
  <r>
    <x v="0"/>
    <x v="7"/>
    <x v="12"/>
    <x v="12"/>
    <x v="235"/>
    <x v="233"/>
    <x v="0"/>
    <x v="0"/>
    <s v="Inteconectado"/>
    <x v="194"/>
    <s v="BT5B-R"/>
    <s v="De 0 a 30 kWh "/>
    <n v="30372"/>
    <n v="238284"/>
    <n v="185496.36"/>
    <n v="-109405.57"/>
  </r>
  <r>
    <x v="0"/>
    <x v="7"/>
    <x v="12"/>
    <x v="12"/>
    <x v="235"/>
    <x v="233"/>
    <x v="0"/>
    <x v="0"/>
    <s v="Inteconectado"/>
    <x v="194"/>
    <s v="BT5B-R"/>
    <s v="De 30 a 100kWh"/>
    <n v="5887"/>
    <n v="302537"/>
    <n v="165887.85"/>
    <n v="-81092.2"/>
  </r>
  <r>
    <x v="0"/>
    <x v="7"/>
    <x v="12"/>
    <x v="12"/>
    <x v="235"/>
    <x v="233"/>
    <x v="0"/>
    <x v="0"/>
    <s v="Inteconectado"/>
    <x v="194"/>
    <s v="BT5B-R"/>
    <s v="Mayor a 100kWh"/>
    <n v="1077"/>
    <n v="246996"/>
    <n v="192352.08"/>
    <n v="5274.21"/>
  </r>
  <r>
    <x v="0"/>
    <x v="7"/>
    <x v="12"/>
    <x v="12"/>
    <x v="236"/>
    <x v="234"/>
    <x v="5"/>
    <x v="0"/>
    <s v="Inteconectado"/>
    <x v="195"/>
    <s v="BT5B-R"/>
    <s v="De 0 a 30 kWh "/>
    <n v="278"/>
    <n v="3940"/>
    <n v="2172.5"/>
    <n v="-1793.52"/>
  </r>
  <r>
    <x v="0"/>
    <x v="7"/>
    <x v="12"/>
    <x v="12"/>
    <x v="236"/>
    <x v="234"/>
    <x v="5"/>
    <x v="0"/>
    <s v="Inteconectado"/>
    <x v="195"/>
    <s v="BT5B-R"/>
    <s v="De 30 a 100kWh"/>
    <n v="250"/>
    <n v="13400"/>
    <n v="7389.24"/>
    <n v="-3415"/>
  </r>
  <r>
    <x v="0"/>
    <x v="7"/>
    <x v="12"/>
    <x v="12"/>
    <x v="236"/>
    <x v="234"/>
    <x v="5"/>
    <x v="0"/>
    <s v="Inteconectado"/>
    <x v="195"/>
    <s v="BT5B-R"/>
    <s v="Mayor a 100kWh"/>
    <n v="65"/>
    <n v="12730"/>
    <n v="9875.57"/>
    <n v="278.31"/>
  </r>
  <r>
    <x v="0"/>
    <x v="7"/>
    <x v="12"/>
    <x v="12"/>
    <x v="237"/>
    <x v="235"/>
    <x v="5"/>
    <x v="0"/>
    <s v="Inteconectado"/>
    <x v="196"/>
    <s v="BT5B-R"/>
    <s v="De 0 a 30 kWh "/>
    <n v="25867"/>
    <n v="188276"/>
    <n v="152878.42000000001"/>
    <n v="-86566.52"/>
  </r>
  <r>
    <x v="0"/>
    <x v="7"/>
    <x v="12"/>
    <x v="12"/>
    <x v="237"/>
    <x v="235"/>
    <x v="5"/>
    <x v="0"/>
    <s v="Inteconectado"/>
    <x v="196"/>
    <s v="BT5B-R"/>
    <s v="De 30 a 100kWh"/>
    <n v="4305"/>
    <n v="217407"/>
    <n v="118419.82"/>
    <n v="-59381.05"/>
  </r>
  <r>
    <x v="0"/>
    <x v="7"/>
    <x v="12"/>
    <x v="12"/>
    <x v="237"/>
    <x v="235"/>
    <x v="5"/>
    <x v="0"/>
    <s v="Inteconectado"/>
    <x v="196"/>
    <s v="BT5B-R"/>
    <s v="Mayor a 100kWh"/>
    <n v="559"/>
    <n v="126987"/>
    <n v="99082.87"/>
    <n v="2791.8"/>
  </r>
  <r>
    <x v="0"/>
    <x v="7"/>
    <x v="12"/>
    <x v="12"/>
    <x v="238"/>
    <x v="236"/>
    <x v="0"/>
    <x v="0"/>
    <s v="Inteconectado"/>
    <x v="197"/>
    <s v="BT5B-R"/>
    <s v="De 0 a 30 kWh "/>
    <n v="15523"/>
    <n v="130968"/>
    <n v="97410.21"/>
    <n v="-60162.81"/>
  </r>
  <r>
    <x v="0"/>
    <x v="7"/>
    <x v="12"/>
    <x v="12"/>
    <x v="238"/>
    <x v="236"/>
    <x v="0"/>
    <x v="0"/>
    <s v="Inteconectado"/>
    <x v="197"/>
    <s v="BT5B-R"/>
    <s v="De 30 a 100kWh"/>
    <n v="2122"/>
    <n v="106061"/>
    <n v="57610.68"/>
    <n v="-29236.46"/>
  </r>
  <r>
    <x v="0"/>
    <x v="7"/>
    <x v="12"/>
    <x v="12"/>
    <x v="238"/>
    <x v="236"/>
    <x v="0"/>
    <x v="0"/>
    <s v="Inteconectado"/>
    <x v="197"/>
    <s v="BT5B-R"/>
    <s v="Mayor a 100kWh"/>
    <n v="307"/>
    <n v="70335"/>
    <n v="54849.25"/>
    <n v="1541.73"/>
  </r>
  <r>
    <x v="0"/>
    <x v="7"/>
    <x v="12"/>
    <x v="12"/>
    <x v="239"/>
    <x v="237"/>
    <x v="5"/>
    <x v="0"/>
    <s v="Inteconectado"/>
    <x v="198"/>
    <s v="BT5B-R"/>
    <s v="De 0 a 30 kWh "/>
    <n v="4274"/>
    <n v="33254"/>
    <n v="25905.51"/>
    <n v="-15354.55"/>
  </r>
  <r>
    <x v="0"/>
    <x v="7"/>
    <x v="12"/>
    <x v="12"/>
    <x v="239"/>
    <x v="237"/>
    <x v="5"/>
    <x v="0"/>
    <s v="Inteconectado"/>
    <x v="198"/>
    <s v="BT5B-R"/>
    <s v="De 30 a 100kWh"/>
    <n v="721"/>
    <n v="35328"/>
    <n v="19104.03"/>
    <n v="-9986.1200000000008"/>
  </r>
  <r>
    <x v="0"/>
    <x v="7"/>
    <x v="12"/>
    <x v="12"/>
    <x v="239"/>
    <x v="237"/>
    <x v="5"/>
    <x v="0"/>
    <s v="Inteconectado"/>
    <x v="198"/>
    <s v="BT5B-R"/>
    <s v="Mayor a 100kWh"/>
    <n v="97"/>
    <n v="23704"/>
    <n v="18547.45"/>
    <n v="522.54999999999995"/>
  </r>
  <r>
    <x v="0"/>
    <x v="7"/>
    <x v="12"/>
    <x v="12"/>
    <x v="240"/>
    <x v="238"/>
    <x v="1"/>
    <x v="0"/>
    <s v="Inteconectado"/>
    <x v="199"/>
    <s v="BT5B-R"/>
    <s v="De 0 a 30 kWh "/>
    <n v="318"/>
    <n v="1077"/>
    <n v="1991.34"/>
    <n v="-576.91999999999996"/>
  </r>
  <r>
    <x v="0"/>
    <x v="7"/>
    <x v="12"/>
    <x v="12"/>
    <x v="240"/>
    <x v="238"/>
    <x v="1"/>
    <x v="0"/>
    <s v="Inteconectado"/>
    <x v="199"/>
    <s v="BT5B-R"/>
    <s v="De 30 a 100kWh"/>
    <n v="25"/>
    <n v="1194"/>
    <n v="758.63"/>
    <n v="-401.79"/>
  </r>
  <r>
    <x v="0"/>
    <x v="7"/>
    <x v="12"/>
    <x v="12"/>
    <x v="240"/>
    <x v="238"/>
    <x v="1"/>
    <x v="0"/>
    <s v="Inteconectado"/>
    <x v="199"/>
    <s v="BT5B-R"/>
    <s v="Mayor a 100kWh"/>
    <n v="3"/>
    <n v="393"/>
    <n v="365.11"/>
    <n v="10.28"/>
  </r>
  <r>
    <x v="0"/>
    <x v="7"/>
    <x v="12"/>
    <x v="12"/>
    <x v="241"/>
    <x v="239"/>
    <x v="1"/>
    <x v="0"/>
    <s v="Inteconectado"/>
    <x v="200"/>
    <s v="BT5B-R"/>
    <s v="De 0 a 30 kWh "/>
    <n v="6748"/>
    <n v="28894"/>
    <n v="44192.78"/>
    <n v="-15405.41"/>
  </r>
  <r>
    <x v="0"/>
    <x v="7"/>
    <x v="12"/>
    <x v="12"/>
    <x v="241"/>
    <x v="239"/>
    <x v="1"/>
    <x v="0"/>
    <s v="Inteconectado"/>
    <x v="200"/>
    <s v="BT5B-R"/>
    <s v="De 30 a 100kWh"/>
    <n v="317"/>
    <n v="15759"/>
    <n v="10112.41"/>
    <n v="-5069.13"/>
  </r>
  <r>
    <x v="0"/>
    <x v="7"/>
    <x v="12"/>
    <x v="12"/>
    <x v="241"/>
    <x v="239"/>
    <x v="1"/>
    <x v="0"/>
    <s v="Inteconectado"/>
    <x v="200"/>
    <s v="BT5B-R"/>
    <s v="Mayor a 100kWh"/>
    <n v="58"/>
    <n v="23886"/>
    <n v="21437.97"/>
    <n v="603.58000000000004"/>
  </r>
  <r>
    <x v="0"/>
    <x v="7"/>
    <x v="12"/>
    <x v="12"/>
    <x v="242"/>
    <x v="240"/>
    <x v="1"/>
    <x v="0"/>
    <s v="Inteconectado"/>
    <x v="201"/>
    <s v="BT5B-R"/>
    <s v="De 0 a 30 kWh "/>
    <n v="3626"/>
    <n v="12686"/>
    <n v="22833.59"/>
    <n v="-6781.13"/>
  </r>
  <r>
    <x v="0"/>
    <x v="7"/>
    <x v="12"/>
    <x v="12"/>
    <x v="242"/>
    <x v="240"/>
    <x v="1"/>
    <x v="0"/>
    <s v="Inteconectado"/>
    <x v="201"/>
    <s v="BT5B-R"/>
    <s v="De 30 a 100kWh"/>
    <n v="101"/>
    <n v="5363"/>
    <n v="3525.33"/>
    <n v="-1620.04"/>
  </r>
  <r>
    <x v="0"/>
    <x v="7"/>
    <x v="12"/>
    <x v="12"/>
    <x v="242"/>
    <x v="240"/>
    <x v="1"/>
    <x v="0"/>
    <s v="Inteconectado"/>
    <x v="201"/>
    <s v="BT5B-R"/>
    <s v="Mayor a 100kWh"/>
    <n v="20"/>
    <n v="6379"/>
    <n v="5767.38"/>
    <n v="162.53"/>
  </r>
  <r>
    <x v="0"/>
    <x v="7"/>
    <x v="12"/>
    <x v="12"/>
    <x v="243"/>
    <x v="241"/>
    <x v="1"/>
    <x v="0"/>
    <s v="Inteconectado"/>
    <x v="202"/>
    <s v="BT5B-R"/>
    <s v="De 0 a 30 kWh "/>
    <n v="3538"/>
    <n v="17036"/>
    <n v="23812.93"/>
    <n v="-9127.06"/>
  </r>
  <r>
    <x v="0"/>
    <x v="7"/>
    <x v="12"/>
    <x v="12"/>
    <x v="243"/>
    <x v="241"/>
    <x v="1"/>
    <x v="0"/>
    <s v="Inteconectado"/>
    <x v="202"/>
    <s v="BT5B-R"/>
    <s v="De 30 a 100kWh"/>
    <n v="179"/>
    <n v="8988"/>
    <n v="5811.63"/>
    <n v="-2876.82"/>
  </r>
  <r>
    <x v="0"/>
    <x v="7"/>
    <x v="12"/>
    <x v="12"/>
    <x v="243"/>
    <x v="241"/>
    <x v="1"/>
    <x v="0"/>
    <s v="Inteconectado"/>
    <x v="202"/>
    <s v="BT5B-R"/>
    <s v="Mayor a 100kWh"/>
    <n v="30"/>
    <n v="5399"/>
    <n v="4961.59"/>
    <n v="140.01"/>
  </r>
  <r>
    <x v="0"/>
    <x v="7"/>
    <x v="12"/>
    <x v="12"/>
    <x v="244"/>
    <x v="242"/>
    <x v="1"/>
    <x v="0"/>
    <s v="Inteconectado"/>
    <x v="201"/>
    <s v="BT5B-R"/>
    <s v="De 0 a 30 kWh "/>
    <n v="466"/>
    <n v="1681"/>
    <n v="2948.87"/>
    <n v="-896.33"/>
  </r>
  <r>
    <x v="0"/>
    <x v="7"/>
    <x v="12"/>
    <x v="12"/>
    <x v="244"/>
    <x v="242"/>
    <x v="1"/>
    <x v="0"/>
    <s v="Inteconectado"/>
    <x v="201"/>
    <s v="BT5B-R"/>
    <s v="De 30 a 100kWh"/>
    <n v="17"/>
    <n v="795"/>
    <n v="499.19"/>
    <n v="-271.83"/>
  </r>
  <r>
    <x v="0"/>
    <x v="7"/>
    <x v="12"/>
    <x v="12"/>
    <x v="244"/>
    <x v="242"/>
    <x v="1"/>
    <x v="0"/>
    <s v="Inteconectado"/>
    <x v="201"/>
    <s v="BT5B-R"/>
    <s v="Mayor a 100kWh"/>
    <n v="12"/>
    <n v="2783"/>
    <n v="2525.4499999999998"/>
    <n v="71.09"/>
  </r>
  <r>
    <x v="0"/>
    <x v="7"/>
    <x v="13"/>
    <x v="13"/>
    <x v="245"/>
    <x v="243"/>
    <x v="2"/>
    <x v="1"/>
    <s v="Inteconectado"/>
    <x v="203"/>
    <s v="BT5B-R"/>
    <s v="De 0 a 30 kWh "/>
    <n v="5495"/>
    <n v="53443.839999999997"/>
    <n v="37999"/>
    <n v="-7058.54"/>
  </r>
  <r>
    <x v="0"/>
    <x v="7"/>
    <x v="13"/>
    <x v="13"/>
    <x v="245"/>
    <x v="243"/>
    <x v="2"/>
    <x v="1"/>
    <s v="Inteconectado"/>
    <x v="203"/>
    <s v="BT5B-R"/>
    <s v="De 30 a 100kWh"/>
    <n v="9263"/>
    <n v="611376.82999999996"/>
    <n v="314718.08000000002"/>
    <n v="-36681.480000000003"/>
  </r>
  <r>
    <x v="0"/>
    <x v="7"/>
    <x v="13"/>
    <x v="13"/>
    <x v="245"/>
    <x v="243"/>
    <x v="2"/>
    <x v="1"/>
    <s v="Inteconectado"/>
    <x v="203"/>
    <s v="BT5B-R"/>
    <s v="Mayor a 100kWh"/>
    <n v="7402"/>
    <n v="1402139.49"/>
    <n v="779767.52"/>
    <n v="16171.72"/>
  </r>
  <r>
    <x v="0"/>
    <x v="7"/>
    <x v="13"/>
    <x v="13"/>
    <x v="246"/>
    <x v="244"/>
    <x v="2"/>
    <x v="1"/>
    <s v="Inteconectado"/>
    <x v="204"/>
    <s v="BT5B-R"/>
    <s v="De 0 a 30 kWh "/>
    <n v="6176"/>
    <n v="61564"/>
    <n v="44071.12"/>
    <n v="-8388.44"/>
  </r>
  <r>
    <x v="0"/>
    <x v="7"/>
    <x v="13"/>
    <x v="13"/>
    <x v="246"/>
    <x v="244"/>
    <x v="2"/>
    <x v="1"/>
    <s v="Inteconectado"/>
    <x v="204"/>
    <s v="BT5B-R"/>
    <s v="De 30 a 100kWh"/>
    <n v="8700"/>
    <n v="558999"/>
    <n v="295702.28000000003"/>
    <n v="-35656.959999999999"/>
  </r>
  <r>
    <x v="0"/>
    <x v="7"/>
    <x v="13"/>
    <x v="13"/>
    <x v="246"/>
    <x v="244"/>
    <x v="2"/>
    <x v="1"/>
    <s v="Inteconectado"/>
    <x v="204"/>
    <s v="BT5B-R"/>
    <s v="Mayor a 100kWh"/>
    <n v="5925"/>
    <n v="1192984.33"/>
    <n v="675315.03"/>
    <n v="6919.54"/>
  </r>
  <r>
    <x v="0"/>
    <x v="7"/>
    <x v="13"/>
    <x v="13"/>
    <x v="247"/>
    <x v="245"/>
    <x v="4"/>
    <x v="1"/>
    <s v="Inteconectado"/>
    <x v="205"/>
    <s v="BT5B-R"/>
    <s v="De 0 a 30 kWh "/>
    <n v="19484"/>
    <n v="208263.84"/>
    <n v="138897.71"/>
    <n v="-27010.01"/>
  </r>
  <r>
    <x v="0"/>
    <x v="7"/>
    <x v="13"/>
    <x v="13"/>
    <x v="247"/>
    <x v="245"/>
    <x v="4"/>
    <x v="1"/>
    <s v="Inteconectado"/>
    <x v="205"/>
    <s v="BT5B-R"/>
    <s v="De 30 a 100kWh"/>
    <n v="30704"/>
    <n v="1967018"/>
    <n v="992027.01"/>
    <n v="-119478.25"/>
  </r>
  <r>
    <x v="0"/>
    <x v="7"/>
    <x v="13"/>
    <x v="13"/>
    <x v="247"/>
    <x v="245"/>
    <x v="4"/>
    <x v="1"/>
    <s v="Inteconectado"/>
    <x v="205"/>
    <s v="BT5B-R"/>
    <s v="Mayor a 100kWh"/>
    <n v="26300"/>
    <n v="5400758"/>
    <n v="2946608.96"/>
    <n v="66989.98"/>
  </r>
  <r>
    <x v="0"/>
    <x v="7"/>
    <x v="13"/>
    <x v="13"/>
    <x v="248"/>
    <x v="246"/>
    <x v="2"/>
    <x v="1"/>
    <s v="Inteconectado"/>
    <x v="206"/>
    <s v="BT5B-R"/>
    <s v="De 0 a 30 kWh "/>
    <n v="236"/>
    <n v="2937"/>
    <n v="1933.91"/>
    <n v="-404.07"/>
  </r>
  <r>
    <x v="0"/>
    <x v="7"/>
    <x v="13"/>
    <x v="13"/>
    <x v="248"/>
    <x v="246"/>
    <x v="2"/>
    <x v="1"/>
    <s v="Inteconectado"/>
    <x v="206"/>
    <s v="BT5B-R"/>
    <s v="De 30 a 100kWh"/>
    <n v="332"/>
    <n v="20681"/>
    <n v="11014.1"/>
    <n v="-1379.67"/>
  </r>
  <r>
    <x v="0"/>
    <x v="7"/>
    <x v="13"/>
    <x v="13"/>
    <x v="248"/>
    <x v="246"/>
    <x v="2"/>
    <x v="1"/>
    <s v="Inteconectado"/>
    <x v="206"/>
    <s v="BT5B-R"/>
    <s v="Mayor a 100kWh"/>
    <n v="319"/>
    <n v="92720"/>
    <n v="51935.88"/>
    <n v="-36.32"/>
  </r>
  <r>
    <x v="0"/>
    <x v="7"/>
    <x v="13"/>
    <x v="13"/>
    <x v="249"/>
    <x v="247"/>
    <x v="6"/>
    <x v="0"/>
    <s v="Inteconectado"/>
    <x v="207"/>
    <s v="BT5B-R"/>
    <s v="De 0 a 30 kWh "/>
    <n v="2089"/>
    <n v="19363"/>
    <n v="11956.27"/>
    <n v="-7204.48"/>
  </r>
  <r>
    <x v="0"/>
    <x v="7"/>
    <x v="13"/>
    <x v="13"/>
    <x v="249"/>
    <x v="247"/>
    <x v="6"/>
    <x v="0"/>
    <s v="Inteconectado"/>
    <x v="207"/>
    <s v="BT5B-R"/>
    <s v="De 30 a 100kWh"/>
    <n v="813"/>
    <n v="44062"/>
    <n v="20237.46"/>
    <n v="-9135.61"/>
  </r>
  <r>
    <x v="0"/>
    <x v="7"/>
    <x v="13"/>
    <x v="13"/>
    <x v="249"/>
    <x v="247"/>
    <x v="6"/>
    <x v="0"/>
    <s v="Inteconectado"/>
    <x v="207"/>
    <s v="BT5B-R"/>
    <s v="Mayor a 100kWh"/>
    <n v="149"/>
    <n v="53251"/>
    <n v="21056.95"/>
    <n v="-11437.06"/>
  </r>
  <r>
    <x v="0"/>
    <x v="7"/>
    <x v="13"/>
    <x v="13"/>
    <x v="250"/>
    <x v="248"/>
    <x v="5"/>
    <x v="0"/>
    <s v="Inteconectado"/>
    <x v="208"/>
    <s v="BT5B-R"/>
    <s v="De 0 a 30 kWh "/>
    <n v="4133"/>
    <n v="39871.68"/>
    <n v="26072.94"/>
    <n v="-16514.89"/>
  </r>
  <r>
    <x v="0"/>
    <x v="7"/>
    <x v="13"/>
    <x v="13"/>
    <x v="250"/>
    <x v="248"/>
    <x v="5"/>
    <x v="0"/>
    <s v="Inteconectado"/>
    <x v="208"/>
    <s v="BT5B-R"/>
    <s v="De 30 a 100kWh"/>
    <n v="1086"/>
    <n v="55401"/>
    <n v="27549.43"/>
    <n v="-13650.49"/>
  </r>
  <r>
    <x v="0"/>
    <x v="7"/>
    <x v="13"/>
    <x v="13"/>
    <x v="250"/>
    <x v="248"/>
    <x v="5"/>
    <x v="0"/>
    <s v="Inteconectado"/>
    <x v="208"/>
    <s v="BT5B-R"/>
    <s v="Mayor a 100kWh"/>
    <n v="195"/>
    <n v="46034"/>
    <n v="32063.35"/>
    <n v="559.98"/>
  </r>
  <r>
    <x v="0"/>
    <x v="7"/>
    <x v="13"/>
    <x v="13"/>
    <x v="251"/>
    <x v="249"/>
    <x v="6"/>
    <x v="0"/>
    <s v="Inteconectado"/>
    <x v="209"/>
    <s v="BT5B-R"/>
    <s v="De 0 a 30 kWh "/>
    <n v="2261"/>
    <n v="13456.5"/>
    <n v="11432.94"/>
    <n v="-5123.12"/>
  </r>
  <r>
    <x v="0"/>
    <x v="7"/>
    <x v="13"/>
    <x v="13"/>
    <x v="251"/>
    <x v="249"/>
    <x v="6"/>
    <x v="0"/>
    <s v="Inteconectado"/>
    <x v="209"/>
    <s v="BT5B-R"/>
    <s v="De 30 a 100kWh"/>
    <n v="1205"/>
    <n v="69967"/>
    <n v="33132.61"/>
    <n v="-13632.32"/>
  </r>
  <r>
    <x v="0"/>
    <x v="7"/>
    <x v="13"/>
    <x v="13"/>
    <x v="251"/>
    <x v="249"/>
    <x v="6"/>
    <x v="0"/>
    <s v="Inteconectado"/>
    <x v="209"/>
    <s v="BT5B-R"/>
    <s v="Mayor a 100kWh"/>
    <n v="332"/>
    <n v="72639"/>
    <n v="44722.91"/>
    <n v="-301.02999999999997"/>
  </r>
  <r>
    <x v="0"/>
    <x v="7"/>
    <x v="13"/>
    <x v="13"/>
    <x v="252"/>
    <x v="250"/>
    <x v="5"/>
    <x v="0"/>
    <s v="Inteconectado"/>
    <x v="210"/>
    <s v="BT5B-R"/>
    <s v="De 0 a 30 kWh "/>
    <n v="271"/>
    <n v="2921"/>
    <n v="1795.78"/>
    <n v="-1222.71"/>
  </r>
  <r>
    <x v="0"/>
    <x v="7"/>
    <x v="13"/>
    <x v="13"/>
    <x v="252"/>
    <x v="250"/>
    <x v="5"/>
    <x v="0"/>
    <s v="Inteconectado"/>
    <x v="210"/>
    <s v="BT5B-R"/>
    <s v="De 30 a 100kWh"/>
    <n v="70"/>
    <n v="3658"/>
    <n v="1843.36"/>
    <n v="-897.2"/>
  </r>
  <r>
    <x v="0"/>
    <x v="7"/>
    <x v="13"/>
    <x v="13"/>
    <x v="252"/>
    <x v="250"/>
    <x v="5"/>
    <x v="0"/>
    <s v="Inteconectado"/>
    <x v="210"/>
    <s v="BT5B-R"/>
    <s v="Mayor a 100kWh"/>
    <n v="25"/>
    <n v="9979"/>
    <n v="6383.08"/>
    <n v="-452.22"/>
  </r>
  <r>
    <x v="0"/>
    <x v="7"/>
    <x v="13"/>
    <x v="13"/>
    <x v="253"/>
    <x v="251"/>
    <x v="5"/>
    <x v="0"/>
    <s v="Inteconectado"/>
    <x v="211"/>
    <s v="BT5B-R"/>
    <s v="De 0 a 30 kWh "/>
    <n v="795"/>
    <n v="5760"/>
    <n v="5022.13"/>
    <n v="-2477.3200000000002"/>
  </r>
  <r>
    <x v="0"/>
    <x v="7"/>
    <x v="13"/>
    <x v="13"/>
    <x v="253"/>
    <x v="251"/>
    <x v="5"/>
    <x v="0"/>
    <s v="Inteconectado"/>
    <x v="211"/>
    <s v="BT5B-R"/>
    <s v="De 30 a 100kWh"/>
    <n v="478"/>
    <n v="28042"/>
    <n v="14599.83"/>
    <n v="-6058.72"/>
  </r>
  <r>
    <x v="0"/>
    <x v="7"/>
    <x v="13"/>
    <x v="13"/>
    <x v="253"/>
    <x v="251"/>
    <x v="5"/>
    <x v="0"/>
    <s v="Inteconectado"/>
    <x v="211"/>
    <s v="BT5B-R"/>
    <s v="Mayor a 100kWh"/>
    <n v="109"/>
    <n v="27604"/>
    <n v="16388.48"/>
    <n v="-2409.29"/>
  </r>
  <r>
    <x v="0"/>
    <x v="7"/>
    <x v="14"/>
    <x v="14"/>
    <x v="254"/>
    <x v="252"/>
    <x v="4"/>
    <x v="1"/>
    <s v="Inteconectado"/>
    <x v="212"/>
    <s v="BT5B-R"/>
    <s v="De 0 a 30 kWh "/>
    <n v="22790"/>
    <n v="269287"/>
    <n v="180522.68"/>
    <n v="-37616.29"/>
  </r>
  <r>
    <x v="0"/>
    <x v="7"/>
    <x v="14"/>
    <x v="14"/>
    <x v="254"/>
    <x v="252"/>
    <x v="4"/>
    <x v="1"/>
    <s v="Inteconectado"/>
    <x v="212"/>
    <s v="BT5B-R"/>
    <s v="De 30 a 100kWh"/>
    <n v="41736"/>
    <n v="2672871"/>
    <n v="1442418.25"/>
    <n v="-174879.28"/>
  </r>
  <r>
    <x v="0"/>
    <x v="7"/>
    <x v="14"/>
    <x v="14"/>
    <x v="254"/>
    <x v="252"/>
    <x v="4"/>
    <x v="1"/>
    <s v="Inteconectado"/>
    <x v="212"/>
    <s v="BT5B-R"/>
    <s v="Mayor a 100kWh"/>
    <n v="37109"/>
    <n v="8247638"/>
    <n v="4855712.1900000004"/>
    <n v="136894.5"/>
  </r>
  <r>
    <x v="0"/>
    <x v="7"/>
    <x v="14"/>
    <x v="14"/>
    <x v="255"/>
    <x v="253"/>
    <x v="5"/>
    <x v="0"/>
    <s v="Inteconectado"/>
    <x v="213"/>
    <s v="BT5B-R"/>
    <s v="De 0 a 30 kWh "/>
    <n v="365"/>
    <n v="3714"/>
    <n v="2173.6799999999998"/>
    <n v="-1984.08"/>
  </r>
  <r>
    <x v="0"/>
    <x v="7"/>
    <x v="14"/>
    <x v="14"/>
    <x v="255"/>
    <x v="253"/>
    <x v="5"/>
    <x v="0"/>
    <s v="Inteconectado"/>
    <x v="213"/>
    <s v="BT5B-R"/>
    <s v="De 30 a 100kWh"/>
    <n v="477"/>
    <n v="31549"/>
    <n v="17547.38"/>
    <n v="-7646.31"/>
  </r>
  <r>
    <x v="0"/>
    <x v="7"/>
    <x v="14"/>
    <x v="14"/>
    <x v="255"/>
    <x v="253"/>
    <x v="5"/>
    <x v="0"/>
    <s v="Inteconectado"/>
    <x v="213"/>
    <s v="BT5B-R"/>
    <s v="Mayor a 100kWh"/>
    <n v="282"/>
    <n v="53141"/>
    <n v="41591.660000000003"/>
    <n v="1173.5999999999999"/>
  </r>
  <r>
    <x v="0"/>
    <x v="7"/>
    <x v="14"/>
    <x v="14"/>
    <x v="256"/>
    <x v="254"/>
    <x v="4"/>
    <x v="1"/>
    <s v="Inteconectado"/>
    <x v="214"/>
    <s v="BT5B-R"/>
    <s v="De 0 a 30 kWh "/>
    <n v="3195"/>
    <n v="33931"/>
    <n v="24472.79"/>
    <n v="-4991.2"/>
  </r>
  <r>
    <x v="0"/>
    <x v="7"/>
    <x v="14"/>
    <x v="14"/>
    <x v="256"/>
    <x v="254"/>
    <x v="4"/>
    <x v="1"/>
    <s v="Inteconectado"/>
    <x v="214"/>
    <s v="BT5B-R"/>
    <s v="De 30 a 100kWh"/>
    <n v="5863"/>
    <n v="390118"/>
    <n v="221213.98"/>
    <n v="-25855.83"/>
  </r>
  <r>
    <x v="0"/>
    <x v="7"/>
    <x v="14"/>
    <x v="14"/>
    <x v="256"/>
    <x v="254"/>
    <x v="4"/>
    <x v="1"/>
    <s v="Inteconectado"/>
    <x v="214"/>
    <s v="BT5B-R"/>
    <s v="Mayor a 100kWh"/>
    <n v="7421"/>
    <n v="1736234"/>
    <n v="1073734.1399999999"/>
    <n v="29571.86"/>
  </r>
  <r>
    <x v="0"/>
    <x v="7"/>
    <x v="14"/>
    <x v="14"/>
    <x v="257"/>
    <x v="255"/>
    <x v="4"/>
    <x v="1"/>
    <s v="Inteconectado"/>
    <x v="215"/>
    <s v="BT5B-R"/>
    <s v="De 0 a 30 kWh "/>
    <n v="4230"/>
    <n v="55147"/>
    <n v="37104.42"/>
    <n v="-8180.72"/>
  </r>
  <r>
    <x v="0"/>
    <x v="7"/>
    <x v="14"/>
    <x v="14"/>
    <x v="257"/>
    <x v="255"/>
    <x v="4"/>
    <x v="1"/>
    <s v="Inteconectado"/>
    <x v="215"/>
    <s v="BT5B-R"/>
    <s v="De 30 a 100kWh"/>
    <n v="7056"/>
    <n v="438207"/>
    <n v="249450.67"/>
    <n v="-31451.85"/>
  </r>
  <r>
    <x v="0"/>
    <x v="7"/>
    <x v="14"/>
    <x v="14"/>
    <x v="257"/>
    <x v="255"/>
    <x v="4"/>
    <x v="1"/>
    <s v="Inteconectado"/>
    <x v="215"/>
    <s v="BT5B-R"/>
    <s v="Mayor a 100kWh"/>
    <n v="4052"/>
    <n v="739212"/>
    <n v="463204.94"/>
    <n v="12693.99"/>
  </r>
  <r>
    <x v="0"/>
    <x v="7"/>
    <x v="14"/>
    <x v="14"/>
    <x v="258"/>
    <x v="256"/>
    <x v="4"/>
    <x v="1"/>
    <s v="Inteconectado"/>
    <x v="216"/>
    <s v="BT5B-R"/>
    <s v="De 0 a 30 kWh "/>
    <n v="2066"/>
    <n v="22587"/>
    <n v="16108.04"/>
    <n v="-3324.82"/>
  </r>
  <r>
    <x v="0"/>
    <x v="7"/>
    <x v="14"/>
    <x v="14"/>
    <x v="258"/>
    <x v="256"/>
    <x v="4"/>
    <x v="1"/>
    <s v="Inteconectado"/>
    <x v="216"/>
    <s v="BT5B-R"/>
    <s v="De 30 a 100kWh"/>
    <n v="3350"/>
    <n v="219072"/>
    <n v="124140"/>
    <n v="-14807"/>
  </r>
  <r>
    <x v="0"/>
    <x v="7"/>
    <x v="14"/>
    <x v="14"/>
    <x v="258"/>
    <x v="256"/>
    <x v="4"/>
    <x v="1"/>
    <s v="Inteconectado"/>
    <x v="216"/>
    <s v="BT5B-R"/>
    <s v="Mayor a 100kWh"/>
    <n v="3736"/>
    <n v="851701"/>
    <n v="527392.43000000005"/>
    <n v="14900.74"/>
  </r>
  <r>
    <x v="0"/>
    <x v="7"/>
    <x v="14"/>
    <x v="14"/>
    <x v="259"/>
    <x v="257"/>
    <x v="6"/>
    <x v="0"/>
    <s v="Inteconectado"/>
    <x v="217"/>
    <s v="BT5B-R"/>
    <s v="De 0 a 30 kWh "/>
    <n v="8033"/>
    <n v="93200"/>
    <n v="52679.8"/>
    <n v="-38640.31"/>
  </r>
  <r>
    <x v="0"/>
    <x v="7"/>
    <x v="14"/>
    <x v="14"/>
    <x v="259"/>
    <x v="257"/>
    <x v="6"/>
    <x v="0"/>
    <s v="Inteconectado"/>
    <x v="217"/>
    <s v="BT5B-R"/>
    <s v="De 30 a 100kWh"/>
    <n v="3555"/>
    <n v="184659"/>
    <n v="92087.13"/>
    <n v="-44224.2"/>
  </r>
  <r>
    <x v="0"/>
    <x v="7"/>
    <x v="14"/>
    <x v="14"/>
    <x v="259"/>
    <x v="257"/>
    <x v="6"/>
    <x v="0"/>
    <s v="Inteconectado"/>
    <x v="217"/>
    <s v="BT5B-R"/>
    <s v="Mayor a 100kWh"/>
    <n v="690"/>
    <n v="155798"/>
    <n v="109748.86"/>
    <n v="3075.92"/>
  </r>
  <r>
    <x v="0"/>
    <x v="7"/>
    <x v="14"/>
    <x v="14"/>
    <x v="260"/>
    <x v="258"/>
    <x v="2"/>
    <x v="1"/>
    <s v="Inteconectado"/>
    <x v="218"/>
    <s v="BT5B-R"/>
    <s v="De 0 a 30 kWh "/>
    <n v="78"/>
    <n v="603"/>
    <n v="451.6"/>
    <n v="-150.75"/>
  </r>
  <r>
    <x v="0"/>
    <x v="7"/>
    <x v="14"/>
    <x v="14"/>
    <x v="260"/>
    <x v="258"/>
    <x v="2"/>
    <x v="1"/>
    <s v="Inteconectado"/>
    <x v="218"/>
    <s v="BT5B-R"/>
    <s v="De 30 a 100kWh"/>
    <n v="84"/>
    <n v="5541"/>
    <n v="2968.3"/>
    <n v="-630"/>
  </r>
  <r>
    <x v="0"/>
    <x v="7"/>
    <x v="14"/>
    <x v="14"/>
    <x v="260"/>
    <x v="258"/>
    <x v="2"/>
    <x v="1"/>
    <s v="Inteconectado"/>
    <x v="218"/>
    <s v="BT5B-R"/>
    <s v="Mayor a 100kWh"/>
    <n v="146"/>
    <n v="41836"/>
    <n v="26419.18"/>
    <n v="745.45"/>
  </r>
  <r>
    <x v="0"/>
    <x v="7"/>
    <x v="14"/>
    <x v="14"/>
    <x v="261"/>
    <x v="259"/>
    <x v="6"/>
    <x v="0"/>
    <s v="Inteconectado"/>
    <x v="219"/>
    <s v="BT5B-R"/>
    <s v="De 0 a 30 kWh "/>
    <n v="16620"/>
    <n v="185333"/>
    <n v="106914.14"/>
    <n v="-76559.66"/>
  </r>
  <r>
    <x v="0"/>
    <x v="7"/>
    <x v="14"/>
    <x v="14"/>
    <x v="261"/>
    <x v="259"/>
    <x v="6"/>
    <x v="0"/>
    <s v="Inteconectado"/>
    <x v="219"/>
    <s v="BT5B-R"/>
    <s v="De 30 a 100kWh"/>
    <n v="8662"/>
    <n v="481930"/>
    <n v="245080.14"/>
    <n v="-107401.72"/>
  </r>
  <r>
    <x v="0"/>
    <x v="7"/>
    <x v="14"/>
    <x v="14"/>
    <x v="261"/>
    <x v="259"/>
    <x v="6"/>
    <x v="0"/>
    <s v="Inteconectado"/>
    <x v="219"/>
    <s v="BT5B-R"/>
    <s v="Mayor a 100kWh"/>
    <n v="2536"/>
    <n v="551339"/>
    <n v="387457.85"/>
    <n v="10894.79"/>
  </r>
  <r>
    <x v="0"/>
    <x v="7"/>
    <x v="14"/>
    <x v="14"/>
    <x v="262"/>
    <x v="260"/>
    <x v="5"/>
    <x v="0"/>
    <s v="Inteconectado"/>
    <x v="220"/>
    <s v="BT5B-R"/>
    <s v="De 0 a 30 kWh "/>
    <n v="15875"/>
    <n v="178576"/>
    <n v="111843.71"/>
    <n v="-82477.17"/>
  </r>
  <r>
    <x v="0"/>
    <x v="7"/>
    <x v="14"/>
    <x v="14"/>
    <x v="262"/>
    <x v="260"/>
    <x v="5"/>
    <x v="0"/>
    <s v="Inteconectado"/>
    <x v="220"/>
    <s v="BT5B-R"/>
    <s v="De 30 a 100kWh"/>
    <n v="5176"/>
    <n v="268871"/>
    <n v="148605.26999999999"/>
    <n v="-71732.800000000003"/>
  </r>
  <r>
    <x v="0"/>
    <x v="7"/>
    <x v="14"/>
    <x v="14"/>
    <x v="262"/>
    <x v="260"/>
    <x v="5"/>
    <x v="0"/>
    <s v="Inteconectado"/>
    <x v="220"/>
    <s v="BT5B-R"/>
    <s v="Mayor a 100kWh"/>
    <n v="919"/>
    <n v="200795"/>
    <n v="157589.92000000001"/>
    <n v="4438.21"/>
  </r>
  <r>
    <x v="0"/>
    <x v="7"/>
    <x v="14"/>
    <x v="14"/>
    <x v="263"/>
    <x v="261"/>
    <x v="6"/>
    <x v="0"/>
    <s v="Inteconectado"/>
    <x v="221"/>
    <s v="BT5B-R"/>
    <s v="De 0 a 30 kWh "/>
    <n v="28389"/>
    <n v="322432"/>
    <n v="184115.88"/>
    <n v="-133210.81"/>
  </r>
  <r>
    <x v="0"/>
    <x v="7"/>
    <x v="14"/>
    <x v="14"/>
    <x v="263"/>
    <x v="261"/>
    <x v="6"/>
    <x v="0"/>
    <s v="Inteconectado"/>
    <x v="221"/>
    <s v="BT5B-R"/>
    <s v="De 30 a 100kWh"/>
    <n v="9388"/>
    <n v="502653"/>
    <n v="252372.36"/>
    <n v="-116396.86"/>
  </r>
  <r>
    <x v="0"/>
    <x v="7"/>
    <x v="14"/>
    <x v="14"/>
    <x v="263"/>
    <x v="261"/>
    <x v="6"/>
    <x v="0"/>
    <s v="Inteconectado"/>
    <x v="221"/>
    <s v="BT5B-R"/>
    <s v="Mayor a 100kWh"/>
    <n v="2459"/>
    <n v="500831"/>
    <n v="352262.55"/>
    <n v="9912.42"/>
  </r>
  <r>
    <x v="0"/>
    <x v="7"/>
    <x v="14"/>
    <x v="14"/>
    <x v="264"/>
    <x v="262"/>
    <x v="0"/>
    <x v="0"/>
    <s v="Inteconectado"/>
    <x v="222"/>
    <s v="BT5B-R"/>
    <s v="De 0 a 30 kWh "/>
    <n v="8702"/>
    <n v="90639"/>
    <n v="59472.84"/>
    <n v="-41660.53"/>
  </r>
  <r>
    <x v="0"/>
    <x v="7"/>
    <x v="14"/>
    <x v="14"/>
    <x v="264"/>
    <x v="262"/>
    <x v="0"/>
    <x v="0"/>
    <s v="Inteconectado"/>
    <x v="222"/>
    <s v="BT5B-R"/>
    <s v="De 30 a 100kWh"/>
    <n v="2172"/>
    <n v="109718"/>
    <n v="59745.77"/>
    <n v="-30061.25"/>
  </r>
  <r>
    <x v="0"/>
    <x v="7"/>
    <x v="14"/>
    <x v="14"/>
    <x v="264"/>
    <x v="262"/>
    <x v="0"/>
    <x v="0"/>
    <s v="Inteconectado"/>
    <x v="222"/>
    <s v="BT5B-R"/>
    <s v="Mayor a 100kWh"/>
    <n v="315"/>
    <n v="68156"/>
    <n v="50382.05"/>
    <n v="-1370.37"/>
  </r>
  <r>
    <x v="0"/>
    <x v="7"/>
    <x v="14"/>
    <x v="14"/>
    <x v="265"/>
    <x v="263"/>
    <x v="5"/>
    <x v="0"/>
    <s v="Inteconectado"/>
    <x v="223"/>
    <s v="BT5B-R"/>
    <s v="De 0 a 30 kWh "/>
    <n v="15125"/>
    <n v="135632"/>
    <n v="96482.62"/>
    <n v="-62184.59"/>
  </r>
  <r>
    <x v="0"/>
    <x v="7"/>
    <x v="14"/>
    <x v="14"/>
    <x v="265"/>
    <x v="263"/>
    <x v="5"/>
    <x v="0"/>
    <s v="Inteconectado"/>
    <x v="223"/>
    <s v="BT5B-R"/>
    <s v="De 30 a 100kWh"/>
    <n v="6133"/>
    <n v="336939"/>
    <n v="188441.63"/>
    <n v="-84346.89"/>
  </r>
  <r>
    <x v="0"/>
    <x v="7"/>
    <x v="14"/>
    <x v="14"/>
    <x v="265"/>
    <x v="263"/>
    <x v="5"/>
    <x v="0"/>
    <s v="Inteconectado"/>
    <x v="223"/>
    <s v="BT5B-R"/>
    <s v="Mayor a 100kWh"/>
    <n v="1621"/>
    <n v="336987"/>
    <n v="262784.39"/>
    <n v="7423.88"/>
  </r>
  <r>
    <x v="0"/>
    <x v="7"/>
    <x v="14"/>
    <x v="14"/>
    <x v="266"/>
    <x v="264"/>
    <x v="2"/>
    <x v="1"/>
    <s v="Inteconectado"/>
    <x v="224"/>
    <s v="BT5B-R"/>
    <s v="De 0 a 30 kWh "/>
    <n v="4864"/>
    <n v="68558"/>
    <n v="46190.58"/>
    <n v="-10426.799999999999"/>
  </r>
  <r>
    <x v="0"/>
    <x v="7"/>
    <x v="14"/>
    <x v="14"/>
    <x v="266"/>
    <x v="264"/>
    <x v="2"/>
    <x v="1"/>
    <s v="Inteconectado"/>
    <x v="224"/>
    <s v="BT5B-R"/>
    <s v="De 30 a 100kWh"/>
    <n v="4102"/>
    <n v="231207"/>
    <n v="134578.42000000001"/>
    <n v="-18705.12"/>
  </r>
  <r>
    <x v="0"/>
    <x v="7"/>
    <x v="14"/>
    <x v="14"/>
    <x v="266"/>
    <x v="264"/>
    <x v="2"/>
    <x v="1"/>
    <s v="Inteconectado"/>
    <x v="224"/>
    <s v="BT5B-R"/>
    <s v="Mayor a 100kWh"/>
    <n v="1123"/>
    <n v="201623"/>
    <n v="129834.12"/>
    <n v="3669.7"/>
  </r>
  <r>
    <x v="0"/>
    <x v="7"/>
    <x v="14"/>
    <x v="14"/>
    <x v="267"/>
    <x v="265"/>
    <x v="0"/>
    <x v="0"/>
    <s v="Inteconectado"/>
    <x v="225"/>
    <s v="BT5B-R"/>
    <s v="De 0 a 30 kWh "/>
    <n v="18311"/>
    <n v="215794"/>
    <n v="132188.09"/>
    <n v="-99174.21"/>
  </r>
  <r>
    <x v="0"/>
    <x v="7"/>
    <x v="14"/>
    <x v="14"/>
    <x v="267"/>
    <x v="265"/>
    <x v="0"/>
    <x v="0"/>
    <s v="Inteconectado"/>
    <x v="225"/>
    <s v="BT5B-R"/>
    <s v="De 30 a 100kWh"/>
    <n v="6405"/>
    <n v="327378"/>
    <n v="179321.39"/>
    <n v="-88302.99"/>
  </r>
  <r>
    <x v="0"/>
    <x v="7"/>
    <x v="14"/>
    <x v="14"/>
    <x v="267"/>
    <x v="265"/>
    <x v="0"/>
    <x v="0"/>
    <s v="Inteconectado"/>
    <x v="225"/>
    <s v="BT5B-R"/>
    <s v="Mayor a 100kWh"/>
    <n v="906"/>
    <n v="177542"/>
    <n v="139056.99"/>
    <n v="3916.99"/>
  </r>
  <r>
    <x v="0"/>
    <x v="7"/>
    <x v="14"/>
    <x v="14"/>
    <x v="268"/>
    <x v="266"/>
    <x v="6"/>
    <x v="0"/>
    <s v="Inteconectado"/>
    <x v="226"/>
    <s v="BT5B-R"/>
    <s v="De 0 a 30 kWh "/>
    <n v="715"/>
    <n v="7602"/>
    <n v="4492.87"/>
    <n v="-3118.65"/>
  </r>
  <r>
    <x v="0"/>
    <x v="7"/>
    <x v="14"/>
    <x v="14"/>
    <x v="268"/>
    <x v="266"/>
    <x v="6"/>
    <x v="0"/>
    <s v="Inteconectado"/>
    <x v="226"/>
    <s v="BT5B-R"/>
    <s v="De 30 a 100kWh"/>
    <n v="953"/>
    <n v="59514"/>
    <n v="31094.15"/>
    <n v="-11731.43"/>
  </r>
  <r>
    <x v="0"/>
    <x v="7"/>
    <x v="14"/>
    <x v="14"/>
    <x v="268"/>
    <x v="266"/>
    <x v="6"/>
    <x v="0"/>
    <s v="Inteconectado"/>
    <x v="226"/>
    <s v="BT5B-R"/>
    <s v="Mayor a 100kWh"/>
    <n v="680"/>
    <n v="153086"/>
    <n v="106356.79"/>
    <n v="2603.9299999999998"/>
  </r>
  <r>
    <x v="0"/>
    <x v="7"/>
    <x v="14"/>
    <x v="14"/>
    <x v="269"/>
    <x v="267"/>
    <x v="4"/>
    <x v="1"/>
    <s v="Inteconectado"/>
    <x v="227"/>
    <s v="BT5B-R"/>
    <s v="De 0 a 30 kWh "/>
    <n v="117"/>
    <n v="1237"/>
    <n v="893.56"/>
    <n v="-182.13"/>
  </r>
  <r>
    <x v="0"/>
    <x v="7"/>
    <x v="14"/>
    <x v="14"/>
    <x v="269"/>
    <x v="267"/>
    <x v="4"/>
    <x v="1"/>
    <s v="Inteconectado"/>
    <x v="227"/>
    <s v="BT5B-R"/>
    <s v="De 30 a 100kWh"/>
    <n v="114"/>
    <n v="7144"/>
    <n v="4039.88"/>
    <n v="-503.88"/>
  </r>
  <r>
    <x v="0"/>
    <x v="7"/>
    <x v="14"/>
    <x v="14"/>
    <x v="269"/>
    <x v="267"/>
    <x v="4"/>
    <x v="1"/>
    <s v="Inteconectado"/>
    <x v="227"/>
    <s v="BT5B-R"/>
    <s v="Mayor a 100kWh"/>
    <n v="347"/>
    <n v="127769"/>
    <n v="78451.58"/>
    <n v="2216.09"/>
  </r>
  <r>
    <x v="0"/>
    <x v="7"/>
    <x v="14"/>
    <x v="14"/>
    <x v="270"/>
    <x v="268"/>
    <x v="0"/>
    <x v="0"/>
    <s v="Inteconectado"/>
    <x v="228"/>
    <s v="BT5B-R"/>
    <s v="De 0 a 30 kWh "/>
    <n v="8896"/>
    <n v="87042"/>
    <n v="59216.56"/>
    <n v="-40007.39"/>
  </r>
  <r>
    <x v="0"/>
    <x v="7"/>
    <x v="14"/>
    <x v="14"/>
    <x v="270"/>
    <x v="268"/>
    <x v="0"/>
    <x v="0"/>
    <s v="Inteconectado"/>
    <x v="228"/>
    <s v="BT5B-R"/>
    <s v="De 30 a 100kWh"/>
    <n v="1806"/>
    <n v="90137"/>
    <n v="48928.72"/>
    <n v="-24935.07"/>
  </r>
  <r>
    <x v="0"/>
    <x v="7"/>
    <x v="14"/>
    <x v="14"/>
    <x v="270"/>
    <x v="268"/>
    <x v="0"/>
    <x v="0"/>
    <s v="Inteconectado"/>
    <x v="228"/>
    <s v="BT5B-R"/>
    <s v="Mayor a 100kWh"/>
    <n v="283"/>
    <n v="62988"/>
    <n v="49182.09"/>
    <n v="1385.35"/>
  </r>
  <r>
    <x v="0"/>
    <x v="7"/>
    <x v="14"/>
    <x v="14"/>
    <x v="271"/>
    <x v="269"/>
    <x v="5"/>
    <x v="0"/>
    <s v="Inteconectado"/>
    <x v="229"/>
    <s v="BT5B-R"/>
    <s v="De 0 a 30 kWh "/>
    <n v="16086"/>
    <n v="177897"/>
    <n v="112444.26"/>
    <n v="-82154.960000000006"/>
  </r>
  <r>
    <x v="0"/>
    <x v="7"/>
    <x v="14"/>
    <x v="14"/>
    <x v="271"/>
    <x v="269"/>
    <x v="5"/>
    <x v="0"/>
    <s v="Inteconectado"/>
    <x v="229"/>
    <s v="BT5B-R"/>
    <s v="De 30 a 100kWh"/>
    <n v="2796"/>
    <n v="131785"/>
    <n v="70208.479999999996"/>
    <n v="-38724.6"/>
  </r>
  <r>
    <x v="0"/>
    <x v="7"/>
    <x v="14"/>
    <x v="14"/>
    <x v="271"/>
    <x v="269"/>
    <x v="5"/>
    <x v="0"/>
    <s v="Inteconectado"/>
    <x v="229"/>
    <s v="BT5B-R"/>
    <s v="Mayor a 100kWh"/>
    <n v="238"/>
    <n v="49026"/>
    <n v="38518.410000000003"/>
    <n v="1085.26"/>
  </r>
  <r>
    <x v="0"/>
    <x v="7"/>
    <x v="14"/>
    <x v="14"/>
    <x v="272"/>
    <x v="270"/>
    <x v="2"/>
    <x v="1"/>
    <s v="Inteconectado"/>
    <x v="230"/>
    <s v="BT5B-R"/>
    <s v="De 0 a 30 kWh "/>
    <n v="1174"/>
    <n v="12106"/>
    <n v="9040.14"/>
    <n v="-1815.9"/>
  </r>
  <r>
    <x v="0"/>
    <x v="7"/>
    <x v="14"/>
    <x v="14"/>
    <x v="272"/>
    <x v="270"/>
    <x v="2"/>
    <x v="1"/>
    <s v="Inteconectado"/>
    <x v="230"/>
    <s v="BT5B-R"/>
    <s v="De 30 a 100kWh"/>
    <n v="1498"/>
    <n v="92630"/>
    <n v="53412.18"/>
    <n v="-6741"/>
  </r>
  <r>
    <x v="0"/>
    <x v="7"/>
    <x v="14"/>
    <x v="14"/>
    <x v="272"/>
    <x v="270"/>
    <x v="2"/>
    <x v="1"/>
    <s v="Inteconectado"/>
    <x v="230"/>
    <s v="BT5B-R"/>
    <s v="Mayor a 100kWh"/>
    <n v="1087"/>
    <n v="231648"/>
    <n v="146397.1"/>
    <n v="4128.49"/>
  </r>
  <r>
    <x v="0"/>
    <x v="7"/>
    <x v="14"/>
    <x v="14"/>
    <x v="273"/>
    <x v="271"/>
    <x v="0"/>
    <x v="0"/>
    <s v="Inteconectado"/>
    <x v="231"/>
    <s v="BT5B-R"/>
    <s v="De 0 a 30 kWh "/>
    <n v="3957"/>
    <n v="42215"/>
    <n v="27325.59"/>
    <n v="-19403.41"/>
  </r>
  <r>
    <x v="0"/>
    <x v="7"/>
    <x v="14"/>
    <x v="14"/>
    <x v="273"/>
    <x v="271"/>
    <x v="0"/>
    <x v="0"/>
    <s v="Inteconectado"/>
    <x v="231"/>
    <s v="BT5B-R"/>
    <s v="De 30 a 100kWh"/>
    <n v="786"/>
    <n v="39604"/>
    <n v="21584.3"/>
    <n v="-10840.32"/>
  </r>
  <r>
    <x v="0"/>
    <x v="7"/>
    <x v="14"/>
    <x v="14"/>
    <x v="273"/>
    <x v="271"/>
    <x v="0"/>
    <x v="0"/>
    <s v="Inteconectado"/>
    <x v="231"/>
    <s v="BT5B-R"/>
    <s v="Mayor a 100kWh"/>
    <n v="115"/>
    <n v="22955"/>
    <n v="17971.29"/>
    <n v="506.18"/>
  </r>
  <r>
    <x v="0"/>
    <x v="7"/>
    <x v="14"/>
    <x v="14"/>
    <x v="274"/>
    <x v="272"/>
    <x v="5"/>
    <x v="0"/>
    <s v="Inteconectado"/>
    <x v="232"/>
    <s v="BT5B-R"/>
    <s v="De 0 a 30 kWh "/>
    <n v="12043"/>
    <n v="114824"/>
    <n v="79039.350000000006"/>
    <n v="-53121.82"/>
  </r>
  <r>
    <x v="0"/>
    <x v="7"/>
    <x v="14"/>
    <x v="14"/>
    <x v="274"/>
    <x v="272"/>
    <x v="5"/>
    <x v="0"/>
    <s v="Inteconectado"/>
    <x v="232"/>
    <s v="BT5B-R"/>
    <s v="De 30 a 100kWh"/>
    <n v="2670"/>
    <n v="138606"/>
    <n v="76679.45"/>
    <n v="-37059.599999999999"/>
  </r>
  <r>
    <x v="0"/>
    <x v="7"/>
    <x v="14"/>
    <x v="14"/>
    <x v="274"/>
    <x v="272"/>
    <x v="5"/>
    <x v="0"/>
    <s v="Inteconectado"/>
    <x v="232"/>
    <s v="BT5B-R"/>
    <s v="Mayor a 100kWh"/>
    <n v="780"/>
    <n v="265589"/>
    <n v="207015.87"/>
    <n v="5849.16"/>
  </r>
  <r>
    <x v="0"/>
    <x v="7"/>
    <x v="14"/>
    <x v="14"/>
    <x v="275"/>
    <x v="273"/>
    <x v="0"/>
    <x v="0"/>
    <s v="Inteconectado"/>
    <x v="233"/>
    <s v="BT5B-R"/>
    <s v="De 0 a 30 kWh "/>
    <n v="10742"/>
    <n v="105417"/>
    <n v="71598.5"/>
    <n v="-48474.15"/>
  </r>
  <r>
    <x v="0"/>
    <x v="7"/>
    <x v="14"/>
    <x v="14"/>
    <x v="275"/>
    <x v="273"/>
    <x v="0"/>
    <x v="0"/>
    <s v="Inteconectado"/>
    <x v="233"/>
    <s v="BT5B-R"/>
    <s v="De 30 a 100kWh"/>
    <n v="1810"/>
    <n v="86789"/>
    <n v="46458.74"/>
    <n v="-24970.37"/>
  </r>
  <r>
    <x v="0"/>
    <x v="7"/>
    <x v="14"/>
    <x v="14"/>
    <x v="275"/>
    <x v="273"/>
    <x v="0"/>
    <x v="0"/>
    <s v="Inteconectado"/>
    <x v="233"/>
    <s v="BT5B-R"/>
    <s v="Mayor a 100kWh"/>
    <n v="335"/>
    <n v="98770"/>
    <n v="76797.31"/>
    <n v="2158.5100000000002"/>
  </r>
  <r>
    <x v="0"/>
    <x v="7"/>
    <x v="14"/>
    <x v="14"/>
    <x v="276"/>
    <x v="274"/>
    <x v="1"/>
    <x v="0"/>
    <s v="Inteconectado"/>
    <x v="234"/>
    <s v="BT5B-R"/>
    <s v="De 0 a 30 kWh "/>
    <n v="1672"/>
    <n v="10029"/>
    <n v="11879.97"/>
    <n v="-5335.4"/>
  </r>
  <r>
    <x v="0"/>
    <x v="7"/>
    <x v="14"/>
    <x v="14"/>
    <x v="276"/>
    <x v="274"/>
    <x v="1"/>
    <x v="0"/>
    <s v="Inteconectado"/>
    <x v="234"/>
    <s v="BT5B-R"/>
    <s v="De 30 a 100kWh"/>
    <n v="166"/>
    <n v="8504"/>
    <n v="5501.65"/>
    <n v="-2649.48"/>
  </r>
  <r>
    <x v="0"/>
    <x v="7"/>
    <x v="14"/>
    <x v="14"/>
    <x v="276"/>
    <x v="274"/>
    <x v="1"/>
    <x v="0"/>
    <s v="Inteconectado"/>
    <x v="234"/>
    <s v="BT5B-R"/>
    <s v="Mayor a 100kWh"/>
    <n v="16"/>
    <n v="2331"/>
    <n v="2142.38"/>
    <n v="60.43"/>
  </r>
  <r>
    <x v="0"/>
    <x v="7"/>
    <x v="14"/>
    <x v="14"/>
    <x v="277"/>
    <x v="275"/>
    <x v="1"/>
    <x v="0"/>
    <s v="Inteconectado"/>
    <x v="235"/>
    <s v="BT5B-R"/>
    <s v="De 0 a 30 kWh "/>
    <n v="161"/>
    <n v="1838"/>
    <n v="1268.92"/>
    <n v="-1140.9100000000001"/>
  </r>
  <r>
    <x v="0"/>
    <x v="7"/>
    <x v="14"/>
    <x v="14"/>
    <x v="277"/>
    <x v="275"/>
    <x v="1"/>
    <x v="0"/>
    <s v="Inteconectado"/>
    <x v="235"/>
    <s v="BT5B-R"/>
    <s v="De 30 a 100kWh"/>
    <n v="139"/>
    <n v="8317"/>
    <n v="5280.29"/>
    <n v="-2588.1799999999998"/>
  </r>
  <r>
    <x v="0"/>
    <x v="7"/>
    <x v="14"/>
    <x v="14"/>
    <x v="277"/>
    <x v="275"/>
    <x v="1"/>
    <x v="0"/>
    <s v="Inteconectado"/>
    <x v="235"/>
    <s v="BT5B-R"/>
    <s v="Mayor a 100kWh"/>
    <n v="98"/>
    <n v="21833"/>
    <n v="19839.419999999998"/>
    <n v="558.34"/>
  </r>
  <r>
    <x v="0"/>
    <x v="7"/>
    <x v="14"/>
    <x v="14"/>
    <x v="278"/>
    <x v="276"/>
    <x v="1"/>
    <x v="0"/>
    <s v="Inteconectado"/>
    <x v="236"/>
    <s v="BT5B-R"/>
    <s v="De 0 a 30 kWh "/>
    <n v="8998"/>
    <n v="60139"/>
    <n v="66103.100000000006"/>
    <n v="-32235.71"/>
  </r>
  <r>
    <x v="0"/>
    <x v="7"/>
    <x v="14"/>
    <x v="14"/>
    <x v="278"/>
    <x v="276"/>
    <x v="1"/>
    <x v="0"/>
    <s v="Inteconectado"/>
    <x v="236"/>
    <s v="BT5B-R"/>
    <s v="De 30 a 100kWh"/>
    <n v="510"/>
    <n v="23537"/>
    <n v="14772.46"/>
    <n v="-8205.09"/>
  </r>
  <r>
    <x v="0"/>
    <x v="7"/>
    <x v="14"/>
    <x v="14"/>
    <x v="278"/>
    <x v="276"/>
    <x v="1"/>
    <x v="0"/>
    <s v="Inteconectado"/>
    <x v="236"/>
    <s v="BT5B-R"/>
    <s v="Mayor a 100kWh"/>
    <n v="34"/>
    <n v="6365"/>
    <n v="5842.52"/>
    <n v="164.3"/>
  </r>
  <r>
    <x v="0"/>
    <x v="7"/>
    <x v="14"/>
    <x v="14"/>
    <x v="279"/>
    <x v="277"/>
    <x v="1"/>
    <x v="0"/>
    <s v="Inteconectado"/>
    <x v="237"/>
    <s v="BT5B-R"/>
    <s v="De 0 a 30 kWh "/>
    <n v="1579"/>
    <n v="9930"/>
    <n v="11394.32"/>
    <n v="-5323.97"/>
  </r>
  <r>
    <x v="0"/>
    <x v="7"/>
    <x v="14"/>
    <x v="14"/>
    <x v="279"/>
    <x v="277"/>
    <x v="1"/>
    <x v="0"/>
    <s v="Inteconectado"/>
    <x v="237"/>
    <s v="BT5B-R"/>
    <s v="De 30 a 100kWh"/>
    <n v="44"/>
    <n v="2204"/>
    <n v="1424.87"/>
    <n v="-707.88"/>
  </r>
  <r>
    <x v="0"/>
    <x v="7"/>
    <x v="14"/>
    <x v="14"/>
    <x v="279"/>
    <x v="277"/>
    <x v="1"/>
    <x v="0"/>
    <s v="Inteconectado"/>
    <x v="237"/>
    <s v="BT5B-R"/>
    <s v="Mayor a 100kWh"/>
    <n v="3"/>
    <n v="464"/>
    <n v="428.76"/>
    <n v="12.07"/>
  </r>
  <r>
    <x v="0"/>
    <x v="7"/>
    <x v="14"/>
    <x v="14"/>
    <x v="280"/>
    <x v="278"/>
    <x v="1"/>
    <x v="0"/>
    <s v="Inteconectado"/>
    <x v="238"/>
    <s v="BT5B-R"/>
    <s v="De 0 a 30 kWh "/>
    <n v="564"/>
    <n v="3076"/>
    <n v="3918.14"/>
    <n v="-1652.94"/>
  </r>
  <r>
    <x v="0"/>
    <x v="7"/>
    <x v="14"/>
    <x v="14"/>
    <x v="280"/>
    <x v="278"/>
    <x v="1"/>
    <x v="0"/>
    <s v="Inteconectado"/>
    <x v="238"/>
    <s v="BT5B-R"/>
    <s v="De 30 a 100kWh"/>
    <n v="16"/>
    <n v="734"/>
    <n v="460.65"/>
    <n v="-257.92"/>
  </r>
  <r>
    <x v="0"/>
    <x v="7"/>
    <x v="14"/>
    <x v="14"/>
    <x v="280"/>
    <x v="278"/>
    <x v="1"/>
    <x v="0"/>
    <s v="Inteconectado"/>
    <x v="238"/>
    <s v="BT5B-R"/>
    <s v="Mayor a 100kWh"/>
    <n v="4"/>
    <n v="636"/>
    <n v="588.45000000000005"/>
    <n v="16.559999999999999"/>
  </r>
  <r>
    <x v="0"/>
    <x v="7"/>
    <x v="14"/>
    <x v="14"/>
    <x v="281"/>
    <x v="279"/>
    <x v="1"/>
    <x v="0"/>
    <s v="Inteconectado"/>
    <x v="236"/>
    <s v="BT5B-R"/>
    <s v="De 0 a 30 kWh "/>
    <n v="2646"/>
    <n v="22251"/>
    <n v="20924.64"/>
    <n v="-11904.69"/>
  </r>
  <r>
    <x v="0"/>
    <x v="7"/>
    <x v="14"/>
    <x v="14"/>
    <x v="281"/>
    <x v="279"/>
    <x v="1"/>
    <x v="0"/>
    <s v="Inteconectado"/>
    <x v="236"/>
    <s v="BT5B-R"/>
    <s v="De 30 a 100kWh"/>
    <n v="239"/>
    <n v="11673"/>
    <n v="7464.87"/>
    <n v="-3834.68"/>
  </r>
  <r>
    <x v="0"/>
    <x v="7"/>
    <x v="14"/>
    <x v="14"/>
    <x v="281"/>
    <x v="279"/>
    <x v="1"/>
    <x v="0"/>
    <s v="Inteconectado"/>
    <x v="236"/>
    <s v="BT5B-R"/>
    <s v="Mayor a 100kWh"/>
    <n v="39"/>
    <n v="8044"/>
    <n v="7345.56"/>
    <n v="207.07"/>
  </r>
  <r>
    <x v="0"/>
    <x v="7"/>
    <x v="14"/>
    <x v="14"/>
    <x v="282"/>
    <x v="280"/>
    <x v="1"/>
    <x v="0"/>
    <s v="Inteconectado"/>
    <x v="239"/>
    <s v="BT5B-R"/>
    <s v="De 0 a 30 kWh "/>
    <n v="8455"/>
    <n v="49060"/>
    <n v="59668.73"/>
    <n v="-26310.82"/>
  </r>
  <r>
    <x v="0"/>
    <x v="7"/>
    <x v="14"/>
    <x v="14"/>
    <x v="282"/>
    <x v="280"/>
    <x v="1"/>
    <x v="0"/>
    <s v="Inteconectado"/>
    <x v="239"/>
    <s v="BT5B-R"/>
    <s v="De 30 a 100kWh"/>
    <n v="286"/>
    <n v="12857"/>
    <n v="7993.8"/>
    <n v="-4603.18"/>
  </r>
  <r>
    <x v="0"/>
    <x v="7"/>
    <x v="14"/>
    <x v="14"/>
    <x v="282"/>
    <x v="280"/>
    <x v="1"/>
    <x v="0"/>
    <s v="Inteconectado"/>
    <x v="239"/>
    <s v="BT5B-R"/>
    <s v="Mayor a 100kWh"/>
    <n v="31"/>
    <n v="5591"/>
    <n v="5140.8900000000003"/>
    <n v="144.99"/>
  </r>
  <r>
    <x v="0"/>
    <x v="7"/>
    <x v="14"/>
    <x v="14"/>
    <x v="283"/>
    <x v="281"/>
    <x v="1"/>
    <x v="0"/>
    <s v="Inteconectado"/>
    <x v="240"/>
    <s v="BT5B-R"/>
    <s v="De 0 a 30 kWh "/>
    <n v="206"/>
    <n v="2192"/>
    <n v="1774.66"/>
    <n v="-1164.29"/>
  </r>
  <r>
    <x v="0"/>
    <x v="7"/>
    <x v="14"/>
    <x v="14"/>
    <x v="283"/>
    <x v="281"/>
    <x v="1"/>
    <x v="0"/>
    <s v="Inteconectado"/>
    <x v="240"/>
    <s v="BT5B-R"/>
    <s v="De 30 a 100kWh"/>
    <n v="239"/>
    <n v="14924"/>
    <n v="10209.59"/>
    <n v="-3809.66"/>
  </r>
  <r>
    <x v="0"/>
    <x v="7"/>
    <x v="14"/>
    <x v="14"/>
    <x v="283"/>
    <x v="281"/>
    <x v="1"/>
    <x v="0"/>
    <s v="Inteconectado"/>
    <x v="240"/>
    <s v="BT5B-R"/>
    <s v="Mayor a 100kWh"/>
    <n v="167"/>
    <n v="35636"/>
    <n v="32305.43"/>
    <n v="912.31"/>
  </r>
  <r>
    <x v="0"/>
    <x v="7"/>
    <x v="15"/>
    <x v="15"/>
    <x v="284"/>
    <x v="282"/>
    <x v="4"/>
    <x v="1"/>
    <s v="Inteconectado"/>
    <x v="241"/>
    <s v="BT5B-R"/>
    <s v="De 0 a 30 kWh "/>
    <n v="8858"/>
    <n v="96639"/>
    <n v="66181.119999999995"/>
    <n v="-13131.74"/>
  </r>
  <r>
    <x v="0"/>
    <x v="7"/>
    <x v="15"/>
    <x v="15"/>
    <x v="284"/>
    <x v="282"/>
    <x v="4"/>
    <x v="1"/>
    <s v="Inteconectado"/>
    <x v="241"/>
    <s v="BT5B-R"/>
    <s v="De 30 a 100kWh"/>
    <n v="15773"/>
    <n v="1043164"/>
    <n v="548307.5"/>
    <n v="-66047.17"/>
  </r>
  <r>
    <x v="0"/>
    <x v="7"/>
    <x v="15"/>
    <x v="15"/>
    <x v="284"/>
    <x v="282"/>
    <x v="4"/>
    <x v="1"/>
    <s v="Inteconectado"/>
    <x v="241"/>
    <s v="BT5B-R"/>
    <s v="Mayor a 100kWh"/>
    <n v="11498"/>
    <n v="2202793.17"/>
    <n v="1266284.3400000001"/>
    <n v="35721.49"/>
  </r>
  <r>
    <x v="0"/>
    <x v="7"/>
    <x v="15"/>
    <x v="15"/>
    <x v="285"/>
    <x v="283"/>
    <x v="4"/>
    <x v="1"/>
    <s v="Inteconectado"/>
    <x v="242"/>
    <s v="BT5B-R"/>
    <s v="De 0 a 30 kWh "/>
    <n v="14451"/>
    <n v="162137.73000000001"/>
    <n v="110069.59"/>
    <n v="-21904.65"/>
  </r>
  <r>
    <x v="0"/>
    <x v="7"/>
    <x v="15"/>
    <x v="15"/>
    <x v="285"/>
    <x v="283"/>
    <x v="4"/>
    <x v="1"/>
    <s v="Inteconectado"/>
    <x v="242"/>
    <s v="BT5B-R"/>
    <s v="De 30 a 100kWh"/>
    <n v="27106"/>
    <n v="1778653.82"/>
    <n v="938577.81"/>
    <n v="-111993.84"/>
  </r>
  <r>
    <x v="0"/>
    <x v="7"/>
    <x v="15"/>
    <x v="15"/>
    <x v="285"/>
    <x v="283"/>
    <x v="4"/>
    <x v="1"/>
    <s v="Inteconectado"/>
    <x v="242"/>
    <s v="BT5B-R"/>
    <s v="Mayor a 100kWh"/>
    <n v="25043"/>
    <n v="5080513.1900000004"/>
    <n v="2922624.25"/>
    <n v="82559.48"/>
  </r>
  <r>
    <x v="0"/>
    <x v="7"/>
    <x v="15"/>
    <x v="15"/>
    <x v="286"/>
    <x v="284"/>
    <x v="4"/>
    <x v="1"/>
    <s v="Inteconectado"/>
    <x v="243"/>
    <s v="BT5B-R"/>
    <s v="De 0 a 30 kWh "/>
    <n v="6442"/>
    <n v="67456.95"/>
    <n v="47608.26"/>
    <n v="-9120.57"/>
  </r>
  <r>
    <x v="0"/>
    <x v="7"/>
    <x v="15"/>
    <x v="15"/>
    <x v="286"/>
    <x v="284"/>
    <x v="4"/>
    <x v="1"/>
    <s v="Inteconectado"/>
    <x v="243"/>
    <s v="BT5B-R"/>
    <s v="De 30 a 100kWh"/>
    <n v="11471"/>
    <n v="759598.15"/>
    <n v="398845.6"/>
    <n v="-48215.16"/>
  </r>
  <r>
    <x v="0"/>
    <x v="7"/>
    <x v="15"/>
    <x v="15"/>
    <x v="286"/>
    <x v="284"/>
    <x v="4"/>
    <x v="1"/>
    <s v="Inteconectado"/>
    <x v="243"/>
    <s v="BT5B-R"/>
    <s v="Mayor a 100kWh"/>
    <n v="8971"/>
    <n v="1697663.64"/>
    <n v="978233.87"/>
    <n v="27572.11"/>
  </r>
  <r>
    <x v="0"/>
    <x v="7"/>
    <x v="15"/>
    <x v="15"/>
    <x v="287"/>
    <x v="15"/>
    <x v="2"/>
    <x v="1"/>
    <s v="Inteconectado"/>
    <x v="244"/>
    <s v="BT5B-R"/>
    <s v="De 0 a 30 kWh "/>
    <n v="1323"/>
    <n v="18637.84"/>
    <n v="12055.03"/>
    <n v="-2609.75"/>
  </r>
  <r>
    <x v="0"/>
    <x v="7"/>
    <x v="15"/>
    <x v="15"/>
    <x v="287"/>
    <x v="15"/>
    <x v="2"/>
    <x v="1"/>
    <s v="Inteconectado"/>
    <x v="244"/>
    <s v="BT5B-R"/>
    <s v="De 30 a 100kWh"/>
    <n v="921"/>
    <n v="48780.25"/>
    <n v="26211.19"/>
    <n v="-3862.37"/>
  </r>
  <r>
    <x v="0"/>
    <x v="7"/>
    <x v="15"/>
    <x v="15"/>
    <x v="287"/>
    <x v="15"/>
    <x v="2"/>
    <x v="1"/>
    <s v="Inteconectado"/>
    <x v="244"/>
    <s v="BT5B-R"/>
    <s v="Mayor a 100kWh"/>
    <n v="159"/>
    <n v="25589.14"/>
    <n v="15232.65"/>
    <n v="426.35"/>
  </r>
  <r>
    <x v="0"/>
    <x v="7"/>
    <x v="15"/>
    <x v="15"/>
    <x v="288"/>
    <x v="285"/>
    <x v="6"/>
    <x v="0"/>
    <s v="Inteconectado"/>
    <x v="245"/>
    <s v="BT5B-R"/>
    <s v="De 0 a 30 kWh "/>
    <n v="386"/>
    <n v="4547"/>
    <n v="2449.73"/>
    <n v="-1723.86"/>
  </r>
  <r>
    <x v="0"/>
    <x v="7"/>
    <x v="15"/>
    <x v="15"/>
    <x v="288"/>
    <x v="285"/>
    <x v="6"/>
    <x v="0"/>
    <s v="Inteconectado"/>
    <x v="245"/>
    <s v="BT5B-R"/>
    <s v="De 30 a 100kWh"/>
    <n v="276"/>
    <n v="15665"/>
    <n v="7435.21"/>
    <n v="-3138.78"/>
  </r>
  <r>
    <x v="0"/>
    <x v="7"/>
    <x v="15"/>
    <x v="15"/>
    <x v="288"/>
    <x v="285"/>
    <x v="6"/>
    <x v="0"/>
    <s v="Inteconectado"/>
    <x v="245"/>
    <s v="BT5B-R"/>
    <s v="Mayor a 100kWh"/>
    <n v="54"/>
    <n v="9225"/>
    <n v="6003.77"/>
    <n v="168.63"/>
  </r>
  <r>
    <x v="0"/>
    <x v="7"/>
    <x v="15"/>
    <x v="15"/>
    <x v="289"/>
    <x v="286"/>
    <x v="0"/>
    <x v="0"/>
    <s v="Inteconectado"/>
    <x v="246"/>
    <s v="BT5B-R"/>
    <s v="De 0 a 30 kWh "/>
    <n v="3892"/>
    <n v="35863.83"/>
    <n v="24837.17"/>
    <n v="-14938.85"/>
  </r>
  <r>
    <x v="0"/>
    <x v="7"/>
    <x v="15"/>
    <x v="15"/>
    <x v="289"/>
    <x v="286"/>
    <x v="0"/>
    <x v="0"/>
    <s v="Inteconectado"/>
    <x v="246"/>
    <s v="BT5B-R"/>
    <s v="De 30 a 100kWh"/>
    <n v="863"/>
    <n v="44616"/>
    <n v="23411.23"/>
    <n v="-10868.24"/>
  </r>
  <r>
    <x v="0"/>
    <x v="7"/>
    <x v="15"/>
    <x v="15"/>
    <x v="289"/>
    <x v="286"/>
    <x v="0"/>
    <x v="0"/>
    <s v="Inteconectado"/>
    <x v="246"/>
    <s v="BT5B-R"/>
    <s v="Mayor a 100kWh"/>
    <n v="99"/>
    <n v="18820"/>
    <n v="13477.13"/>
    <n v="379.73"/>
  </r>
  <r>
    <x v="0"/>
    <x v="7"/>
    <x v="15"/>
    <x v="15"/>
    <x v="290"/>
    <x v="287"/>
    <x v="0"/>
    <x v="0"/>
    <s v="Inteconectado"/>
    <x v="247"/>
    <s v="BT5B-R"/>
    <s v="De 0 a 30 kWh "/>
    <n v="393"/>
    <n v="4466"/>
    <n v="2683.28"/>
    <n v="-1876.58"/>
  </r>
  <r>
    <x v="0"/>
    <x v="7"/>
    <x v="15"/>
    <x v="15"/>
    <x v="290"/>
    <x v="287"/>
    <x v="0"/>
    <x v="0"/>
    <s v="Inteconectado"/>
    <x v="247"/>
    <s v="BT5B-R"/>
    <s v="De 30 a 100kWh"/>
    <n v="88"/>
    <n v="3856"/>
    <n v="1847.63"/>
    <n v="-1109.18"/>
  </r>
  <r>
    <x v="0"/>
    <x v="7"/>
    <x v="15"/>
    <x v="15"/>
    <x v="290"/>
    <x v="287"/>
    <x v="0"/>
    <x v="0"/>
    <s v="Inteconectado"/>
    <x v="247"/>
    <s v="BT5B-R"/>
    <s v="Mayor a 100kWh"/>
    <n v="2"/>
    <n v="433"/>
    <n v="310.04000000000002"/>
    <n v="8.75"/>
  </r>
  <r>
    <x v="0"/>
    <x v="7"/>
    <x v="15"/>
    <x v="15"/>
    <x v="291"/>
    <x v="288"/>
    <x v="0"/>
    <x v="0"/>
    <s v="Inteconectado"/>
    <x v="248"/>
    <s v="BT5B-R"/>
    <s v="De 0 a 30 kWh "/>
    <n v="250"/>
    <n v="2250"/>
    <n v="1554.77"/>
    <n v="-945.42"/>
  </r>
  <r>
    <x v="0"/>
    <x v="7"/>
    <x v="15"/>
    <x v="15"/>
    <x v="291"/>
    <x v="288"/>
    <x v="0"/>
    <x v="0"/>
    <s v="Inteconectado"/>
    <x v="248"/>
    <s v="BT5B-R"/>
    <s v="De 30 a 100kWh"/>
    <n v="45"/>
    <n v="2218"/>
    <n v="1111.69"/>
    <n v="-567.17999999999995"/>
  </r>
  <r>
    <x v="0"/>
    <x v="7"/>
    <x v="15"/>
    <x v="15"/>
    <x v="291"/>
    <x v="288"/>
    <x v="0"/>
    <x v="0"/>
    <s v="Inteconectado"/>
    <x v="248"/>
    <s v="BT5B-R"/>
    <s v="Mayor a 100kWh"/>
    <n v="4"/>
    <n v="882"/>
    <n v="631.24"/>
    <n v="17.82"/>
  </r>
  <r>
    <x v="0"/>
    <x v="7"/>
    <x v="15"/>
    <x v="15"/>
    <x v="292"/>
    <x v="18"/>
    <x v="0"/>
    <x v="0"/>
    <s v="Inteconectado"/>
    <x v="249"/>
    <s v="BT5B-R"/>
    <s v="De 0 a 30 kWh "/>
    <n v="94"/>
    <n v="871"/>
    <n v="590.69000000000005"/>
    <n v="-365.65"/>
  </r>
  <r>
    <x v="0"/>
    <x v="7"/>
    <x v="15"/>
    <x v="15"/>
    <x v="292"/>
    <x v="18"/>
    <x v="0"/>
    <x v="0"/>
    <s v="Inteconectado"/>
    <x v="249"/>
    <s v="BT5B-R"/>
    <s v="De 30 a 100kWh"/>
    <n v="8"/>
    <n v="330"/>
    <n v="153.9"/>
    <n v="-100.73"/>
  </r>
  <r>
    <x v="0"/>
    <x v="7"/>
    <x v="15"/>
    <x v="15"/>
    <x v="293"/>
    <x v="289"/>
    <x v="5"/>
    <x v="0"/>
    <s v="Inteconectado"/>
    <x v="250"/>
    <s v="BT5B-R"/>
    <s v="De 0 a 30 kWh "/>
    <n v="3784"/>
    <n v="35391.47"/>
    <n v="23908.04"/>
    <n v="-14926.2"/>
  </r>
  <r>
    <x v="0"/>
    <x v="7"/>
    <x v="15"/>
    <x v="15"/>
    <x v="293"/>
    <x v="289"/>
    <x v="5"/>
    <x v="0"/>
    <s v="Inteconectado"/>
    <x v="250"/>
    <s v="BT5B-R"/>
    <s v="De 30 a 100kWh"/>
    <n v="1596"/>
    <n v="86911.22"/>
    <n v="45703.93"/>
    <n v="-20248.95"/>
  </r>
  <r>
    <x v="0"/>
    <x v="7"/>
    <x v="15"/>
    <x v="15"/>
    <x v="293"/>
    <x v="289"/>
    <x v="5"/>
    <x v="0"/>
    <s v="Inteconectado"/>
    <x v="250"/>
    <s v="BT5B-R"/>
    <s v="Mayor a 100kWh"/>
    <n v="259"/>
    <n v="43390.03"/>
    <n v="30573.94"/>
    <n v="986.96"/>
  </r>
  <r>
    <x v="0"/>
    <x v="7"/>
    <x v="15"/>
    <x v="15"/>
    <x v="294"/>
    <x v="290"/>
    <x v="0"/>
    <x v="0"/>
    <s v="Inteconectado"/>
    <x v="251"/>
    <s v="BT5B-R"/>
    <s v="De 0 a 30 kWh "/>
    <n v="4368"/>
    <n v="40402.28"/>
    <n v="28749.29"/>
    <n v="-16947.84"/>
  </r>
  <r>
    <x v="0"/>
    <x v="7"/>
    <x v="15"/>
    <x v="15"/>
    <x v="294"/>
    <x v="290"/>
    <x v="0"/>
    <x v="0"/>
    <s v="Inteconectado"/>
    <x v="251"/>
    <s v="BT5B-R"/>
    <s v="De 30 a 100kWh"/>
    <n v="497"/>
    <n v="23181.5"/>
    <n v="11674.53"/>
    <n v="-6284.83"/>
  </r>
  <r>
    <x v="0"/>
    <x v="7"/>
    <x v="15"/>
    <x v="15"/>
    <x v="294"/>
    <x v="290"/>
    <x v="0"/>
    <x v="0"/>
    <s v="Inteconectado"/>
    <x v="251"/>
    <s v="BT5B-R"/>
    <s v="Mayor a 100kWh"/>
    <n v="25"/>
    <n v="4432"/>
    <n v="3191.63"/>
    <n v="90.12"/>
  </r>
  <r>
    <x v="0"/>
    <x v="7"/>
    <x v="15"/>
    <x v="15"/>
    <x v="295"/>
    <x v="291"/>
    <x v="2"/>
    <x v="1"/>
    <s v="Inteconectado"/>
    <x v="252"/>
    <s v="BT5B-R"/>
    <s v="De 0 a 30 kWh "/>
    <n v="1723"/>
    <n v="18378"/>
    <n v="13192.3"/>
    <n v="-2644.91"/>
  </r>
  <r>
    <x v="0"/>
    <x v="7"/>
    <x v="15"/>
    <x v="15"/>
    <x v="295"/>
    <x v="291"/>
    <x v="2"/>
    <x v="1"/>
    <s v="Inteconectado"/>
    <x v="252"/>
    <s v="BT5B-R"/>
    <s v="De 30 a 100kWh"/>
    <n v="3629"/>
    <n v="235931"/>
    <n v="131500.99"/>
    <n v="-15661.18"/>
  </r>
  <r>
    <x v="0"/>
    <x v="7"/>
    <x v="15"/>
    <x v="15"/>
    <x v="295"/>
    <x v="291"/>
    <x v="2"/>
    <x v="1"/>
    <s v="Inteconectado"/>
    <x v="252"/>
    <s v="BT5B-R"/>
    <s v="Mayor a 100kWh"/>
    <n v="2194"/>
    <n v="384095"/>
    <n v="233340.97"/>
    <n v="6581.79"/>
  </r>
  <r>
    <x v="0"/>
    <x v="7"/>
    <x v="15"/>
    <x v="15"/>
    <x v="296"/>
    <x v="292"/>
    <x v="4"/>
    <x v="1"/>
    <s v="Inteconectado"/>
    <x v="253"/>
    <s v="BT5B-R"/>
    <s v="De 0 a 30 kWh "/>
    <n v="2900"/>
    <n v="29929.37"/>
    <n v="21359.87"/>
    <n v="-4100.1099999999997"/>
  </r>
  <r>
    <x v="0"/>
    <x v="7"/>
    <x v="15"/>
    <x v="15"/>
    <x v="296"/>
    <x v="292"/>
    <x v="4"/>
    <x v="1"/>
    <s v="Inteconectado"/>
    <x v="253"/>
    <s v="BT5B-R"/>
    <s v="De 30 a 100kWh"/>
    <n v="4538"/>
    <n v="306809.93"/>
    <n v="162755.47"/>
    <n v="-20060.2"/>
  </r>
  <r>
    <x v="0"/>
    <x v="7"/>
    <x v="15"/>
    <x v="15"/>
    <x v="296"/>
    <x v="292"/>
    <x v="4"/>
    <x v="1"/>
    <s v="Inteconectado"/>
    <x v="253"/>
    <s v="BT5B-R"/>
    <s v="Mayor a 100kWh"/>
    <n v="3325"/>
    <n v="653039.24"/>
    <n v="377146.77"/>
    <n v="10693.48"/>
  </r>
  <r>
    <x v="0"/>
    <x v="7"/>
    <x v="15"/>
    <x v="15"/>
    <x v="297"/>
    <x v="293"/>
    <x v="6"/>
    <x v="0"/>
    <s v="Inteconectado"/>
    <x v="254"/>
    <s v="BT5B-R"/>
    <s v="De 0 a 30 kWh "/>
    <n v="1147"/>
    <n v="13570.59"/>
    <n v="7530.62"/>
    <n v="-5162.3999999999996"/>
  </r>
  <r>
    <x v="0"/>
    <x v="7"/>
    <x v="15"/>
    <x v="15"/>
    <x v="297"/>
    <x v="293"/>
    <x v="6"/>
    <x v="0"/>
    <s v="Inteconectado"/>
    <x v="254"/>
    <s v="BT5B-R"/>
    <s v="De 30 a 100kWh"/>
    <n v="1781"/>
    <n v="110441.34"/>
    <n v="53361.81"/>
    <n v="-20821.55"/>
  </r>
  <r>
    <x v="0"/>
    <x v="7"/>
    <x v="15"/>
    <x v="15"/>
    <x v="297"/>
    <x v="293"/>
    <x v="6"/>
    <x v="0"/>
    <s v="Inteconectado"/>
    <x v="254"/>
    <s v="BT5B-R"/>
    <s v="Mayor a 100kWh"/>
    <n v="431"/>
    <n v="72723.42"/>
    <n v="47447.33"/>
    <n v="1361.62"/>
  </r>
  <r>
    <x v="0"/>
    <x v="7"/>
    <x v="15"/>
    <x v="15"/>
    <x v="298"/>
    <x v="294"/>
    <x v="2"/>
    <x v="1"/>
    <s v="Inteconectado"/>
    <x v="255"/>
    <s v="BT5B-R"/>
    <s v="De 0 a 30 kWh "/>
    <n v="3784"/>
    <n v="48281.82"/>
    <n v="33666.910000000003"/>
    <n v="-6944.94"/>
  </r>
  <r>
    <x v="0"/>
    <x v="7"/>
    <x v="15"/>
    <x v="15"/>
    <x v="298"/>
    <x v="294"/>
    <x v="2"/>
    <x v="1"/>
    <s v="Inteconectado"/>
    <x v="255"/>
    <s v="BT5B-R"/>
    <s v="De 30 a 100kWh"/>
    <n v="7478"/>
    <n v="470347.33"/>
    <n v="261124.62"/>
    <n v="-32296.48"/>
  </r>
  <r>
    <x v="0"/>
    <x v="7"/>
    <x v="15"/>
    <x v="15"/>
    <x v="298"/>
    <x v="294"/>
    <x v="2"/>
    <x v="1"/>
    <s v="Inteconectado"/>
    <x v="255"/>
    <s v="BT5B-R"/>
    <s v="Mayor a 100kWh"/>
    <n v="3478"/>
    <n v="586908.92000000004"/>
    <n v="357558.56"/>
    <n v="10104.94"/>
  </r>
  <r>
    <x v="0"/>
    <x v="7"/>
    <x v="15"/>
    <x v="15"/>
    <x v="299"/>
    <x v="295"/>
    <x v="6"/>
    <x v="0"/>
    <s v="Inteconectado"/>
    <x v="256"/>
    <s v="BT5B-R"/>
    <s v="De 0 a 30 kWh "/>
    <n v="483"/>
    <n v="3694.6"/>
    <n v="2611.8200000000002"/>
    <n v="-1404.34"/>
  </r>
  <r>
    <x v="0"/>
    <x v="7"/>
    <x v="15"/>
    <x v="15"/>
    <x v="299"/>
    <x v="295"/>
    <x v="6"/>
    <x v="0"/>
    <s v="Inteconectado"/>
    <x v="256"/>
    <s v="BT5B-R"/>
    <s v="De 30 a 100kWh"/>
    <n v="395"/>
    <n v="23948.57"/>
    <n v="12491.18"/>
    <n v="-4613.55"/>
  </r>
  <r>
    <x v="0"/>
    <x v="7"/>
    <x v="15"/>
    <x v="15"/>
    <x v="299"/>
    <x v="295"/>
    <x v="6"/>
    <x v="0"/>
    <s v="Inteconectado"/>
    <x v="256"/>
    <s v="BT5B-R"/>
    <s v="Mayor a 100kWh"/>
    <n v="99"/>
    <n v="18499.5"/>
    <n v="12141.88"/>
    <n v="339.17"/>
  </r>
  <r>
    <x v="0"/>
    <x v="7"/>
    <x v="15"/>
    <x v="15"/>
    <x v="300"/>
    <x v="296"/>
    <x v="4"/>
    <x v="1"/>
    <s v="Inteconectado"/>
    <x v="257"/>
    <s v="BT5B-R"/>
    <s v="De 0 a 30 kWh "/>
    <n v="312"/>
    <n v="2702.02"/>
    <n v="2163.02"/>
    <n v="-380.44"/>
  </r>
  <r>
    <x v="0"/>
    <x v="7"/>
    <x v="15"/>
    <x v="15"/>
    <x v="300"/>
    <x v="296"/>
    <x v="4"/>
    <x v="1"/>
    <s v="Inteconectado"/>
    <x v="257"/>
    <s v="BT5B-R"/>
    <s v="De 30 a 100kWh"/>
    <n v="525"/>
    <n v="37306.76"/>
    <n v="19925.14"/>
    <n v="-2480.96"/>
  </r>
  <r>
    <x v="0"/>
    <x v="7"/>
    <x v="15"/>
    <x v="15"/>
    <x v="300"/>
    <x v="296"/>
    <x v="4"/>
    <x v="1"/>
    <s v="Inteconectado"/>
    <x v="257"/>
    <s v="BT5B-R"/>
    <s v="Mayor a 100kWh"/>
    <n v="442"/>
    <n v="150617.28"/>
    <n v="89971.33"/>
    <n v="2481.1999999999998"/>
  </r>
  <r>
    <x v="0"/>
    <x v="7"/>
    <x v="15"/>
    <x v="15"/>
    <x v="301"/>
    <x v="297"/>
    <x v="2"/>
    <x v="1"/>
    <s v="Inteconectado"/>
    <x v="255"/>
    <s v="BT5B-R"/>
    <s v="De 0 a 30 kWh "/>
    <n v="646"/>
    <n v="7384.08"/>
    <n v="5165.55"/>
    <n v="-1066.93"/>
  </r>
  <r>
    <x v="0"/>
    <x v="7"/>
    <x v="15"/>
    <x v="15"/>
    <x v="301"/>
    <x v="297"/>
    <x v="2"/>
    <x v="1"/>
    <s v="Inteconectado"/>
    <x v="255"/>
    <s v="BT5B-R"/>
    <s v="De 30 a 100kWh"/>
    <n v="1179"/>
    <n v="74313.42"/>
    <n v="41433.65"/>
    <n v="-5132.59"/>
  </r>
  <r>
    <x v="0"/>
    <x v="7"/>
    <x v="15"/>
    <x v="15"/>
    <x v="301"/>
    <x v="297"/>
    <x v="2"/>
    <x v="1"/>
    <s v="Inteconectado"/>
    <x v="255"/>
    <s v="BT5B-R"/>
    <s v="Mayor a 100kWh"/>
    <n v="399"/>
    <n v="59603.34"/>
    <n v="36704.910000000003"/>
    <n v="1049.26"/>
  </r>
  <r>
    <x v="0"/>
    <x v="7"/>
    <x v="15"/>
    <x v="15"/>
    <x v="302"/>
    <x v="298"/>
    <x v="2"/>
    <x v="1"/>
    <s v="Inteconectado"/>
    <x v="258"/>
    <s v="BT5B-R"/>
    <s v="De 0 a 30 kWh "/>
    <n v="933"/>
    <n v="11030.38"/>
    <n v="10475.81"/>
    <n v="-1602.75"/>
  </r>
  <r>
    <x v="0"/>
    <x v="7"/>
    <x v="15"/>
    <x v="15"/>
    <x v="302"/>
    <x v="298"/>
    <x v="2"/>
    <x v="1"/>
    <s v="Inteconectado"/>
    <x v="258"/>
    <s v="BT5B-R"/>
    <s v="De 30 a 100kWh"/>
    <n v="1122"/>
    <n v="67144.899999999994"/>
    <n v="36394.68"/>
    <n v="-4735.7700000000004"/>
  </r>
  <r>
    <x v="0"/>
    <x v="7"/>
    <x v="15"/>
    <x v="15"/>
    <x v="302"/>
    <x v="298"/>
    <x v="2"/>
    <x v="1"/>
    <s v="Inteconectado"/>
    <x v="258"/>
    <s v="BT5B-R"/>
    <s v="Mayor a 100kWh"/>
    <n v="346"/>
    <n v="60165"/>
    <n v="35788.54"/>
    <n v="1004.23"/>
  </r>
  <r>
    <x v="0"/>
    <x v="7"/>
    <x v="15"/>
    <x v="15"/>
    <x v="303"/>
    <x v="299"/>
    <x v="6"/>
    <x v="0"/>
    <s v="Inteconectado"/>
    <x v="259"/>
    <s v="BT5B-R"/>
    <s v="De 0 a 30 kWh "/>
    <n v="1837"/>
    <n v="24398.83"/>
    <n v="12304"/>
    <n v="-9223.25"/>
  </r>
  <r>
    <x v="0"/>
    <x v="7"/>
    <x v="15"/>
    <x v="15"/>
    <x v="303"/>
    <x v="299"/>
    <x v="6"/>
    <x v="0"/>
    <s v="Inteconectado"/>
    <x v="259"/>
    <s v="BT5B-R"/>
    <s v="De 30 a 100kWh"/>
    <n v="1093"/>
    <n v="56313.42"/>
    <n v="26020.07"/>
    <n v="-12764.43"/>
  </r>
  <r>
    <x v="0"/>
    <x v="7"/>
    <x v="15"/>
    <x v="15"/>
    <x v="303"/>
    <x v="299"/>
    <x v="6"/>
    <x v="0"/>
    <s v="Inteconectado"/>
    <x v="259"/>
    <s v="BT5B-R"/>
    <s v="Mayor a 100kWh"/>
    <n v="153"/>
    <n v="28158.53"/>
    <n v="18265.32"/>
    <n v="513.73"/>
  </r>
  <r>
    <x v="0"/>
    <x v="7"/>
    <x v="15"/>
    <x v="15"/>
    <x v="304"/>
    <x v="300"/>
    <x v="1"/>
    <x v="0"/>
    <s v="Inteconectado"/>
    <x v="260"/>
    <s v="BT5B-R"/>
    <s v="De 0 a 30 kWh "/>
    <n v="1118"/>
    <n v="12156"/>
    <n v="9389.61"/>
    <n v="-5918.61"/>
  </r>
  <r>
    <x v="0"/>
    <x v="7"/>
    <x v="15"/>
    <x v="15"/>
    <x v="304"/>
    <x v="300"/>
    <x v="1"/>
    <x v="0"/>
    <s v="Inteconectado"/>
    <x v="260"/>
    <s v="BT5B-R"/>
    <s v="De 30 a 100kWh"/>
    <n v="1753"/>
    <n v="104954"/>
    <n v="65810.13"/>
    <n v="-25703.64"/>
  </r>
  <r>
    <x v="0"/>
    <x v="7"/>
    <x v="15"/>
    <x v="15"/>
    <x v="304"/>
    <x v="300"/>
    <x v="1"/>
    <x v="0"/>
    <s v="Inteconectado"/>
    <x v="260"/>
    <s v="BT5B-R"/>
    <s v="Mayor a 100kWh"/>
    <n v="289"/>
    <n v="49550"/>
    <n v="41624.75"/>
    <n v="1207.6600000000001"/>
  </r>
  <r>
    <x v="0"/>
    <x v="7"/>
    <x v="15"/>
    <x v="15"/>
    <x v="305"/>
    <x v="301"/>
    <x v="1"/>
    <x v="0"/>
    <s v="Inteconectado"/>
    <x v="261"/>
    <s v="BT5B-R"/>
    <s v="De 0 a 30 kWh "/>
    <n v="45"/>
    <n v="384.2"/>
    <n v="346.69"/>
    <n v="-187.49"/>
  </r>
  <r>
    <x v="0"/>
    <x v="7"/>
    <x v="15"/>
    <x v="15"/>
    <x v="305"/>
    <x v="301"/>
    <x v="1"/>
    <x v="0"/>
    <s v="Inteconectado"/>
    <x v="261"/>
    <s v="BT5B-R"/>
    <s v="De 30 a 100kWh"/>
    <n v="37"/>
    <n v="2006"/>
    <n v="1227.68"/>
    <n v="-541.80999999999995"/>
  </r>
  <r>
    <x v="0"/>
    <x v="7"/>
    <x v="15"/>
    <x v="15"/>
    <x v="305"/>
    <x v="301"/>
    <x v="1"/>
    <x v="0"/>
    <s v="Inteconectado"/>
    <x v="261"/>
    <s v="BT5B-R"/>
    <s v="Mayor a 100kWh"/>
    <n v="9"/>
    <n v="1986.67"/>
    <n v="1656.71"/>
    <n v="46.66"/>
  </r>
  <r>
    <x v="0"/>
    <x v="7"/>
    <x v="16"/>
    <x v="16"/>
    <x v="306"/>
    <x v="302"/>
    <x v="6"/>
    <x v="0"/>
    <s v="Inteconectado"/>
    <x v="262"/>
    <s v="BT5B-R"/>
    <s v="De 0 a 30 kWh "/>
    <n v="1015"/>
    <n v="18104"/>
    <n v="10277.56"/>
    <n v="-10606.93"/>
  </r>
  <r>
    <x v="0"/>
    <x v="7"/>
    <x v="16"/>
    <x v="16"/>
    <x v="306"/>
    <x v="302"/>
    <x v="6"/>
    <x v="0"/>
    <s v="Inteconectado"/>
    <x v="262"/>
    <s v="BT5B-R"/>
    <s v="De 30 a 100kWh"/>
    <n v="11457"/>
    <n v="681693"/>
    <n v="485549.49"/>
    <n v="-201414.06"/>
  </r>
  <r>
    <x v="0"/>
    <x v="7"/>
    <x v="16"/>
    <x v="16"/>
    <x v="306"/>
    <x v="302"/>
    <x v="6"/>
    <x v="0"/>
    <s v="Inteconectado"/>
    <x v="262"/>
    <s v="BT5B-R"/>
    <s v="Mayor a 100kWh"/>
    <n v="2027"/>
    <n v="211164"/>
    <n v="213094.55"/>
    <n v="6008.21"/>
  </r>
  <r>
    <x v="0"/>
    <x v="7"/>
    <x v="16"/>
    <x v="16"/>
    <x v="307"/>
    <x v="303"/>
    <x v="1"/>
    <x v="0"/>
    <s v="Inteconectado"/>
    <x v="263"/>
    <s v="BT5B-R"/>
    <s v="De 0 a 30 kWh "/>
    <n v="2317"/>
    <n v="51108"/>
    <n v="36457.89"/>
    <n v="-39402.559999999998"/>
  </r>
  <r>
    <x v="0"/>
    <x v="7"/>
    <x v="16"/>
    <x v="16"/>
    <x v="307"/>
    <x v="303"/>
    <x v="1"/>
    <x v="0"/>
    <s v="Inteconectado"/>
    <x v="263"/>
    <s v="BT5B-R"/>
    <s v="De 30 a 100kWh"/>
    <n v="1953"/>
    <n v="78171"/>
    <n v="62412.959999999999"/>
    <n v="-45172.89"/>
  </r>
  <r>
    <x v="0"/>
    <x v="7"/>
    <x v="17"/>
    <x v="17"/>
    <x v="308"/>
    <x v="304"/>
    <x v="4"/>
    <x v="1"/>
    <s v="Inteconectado"/>
    <x v="264"/>
    <s v="BT5B-R"/>
    <s v="De 0 a 30 kWh "/>
    <n v="14722"/>
    <n v="159774"/>
    <n v="113432.81"/>
    <n v="-22787.21"/>
  </r>
  <r>
    <x v="0"/>
    <x v="7"/>
    <x v="17"/>
    <x v="17"/>
    <x v="308"/>
    <x v="304"/>
    <x v="4"/>
    <x v="1"/>
    <s v="Inteconectado"/>
    <x v="264"/>
    <s v="BT5B-R"/>
    <s v="De 30 a 100kWh"/>
    <n v="19173"/>
    <n v="1230237"/>
    <n v="678618.99"/>
    <n v="-82061.009999999995"/>
  </r>
  <r>
    <x v="0"/>
    <x v="7"/>
    <x v="17"/>
    <x v="17"/>
    <x v="308"/>
    <x v="304"/>
    <x v="4"/>
    <x v="1"/>
    <s v="Inteconectado"/>
    <x v="264"/>
    <s v="BT5B-R"/>
    <s v="Mayor a 100kWh"/>
    <n v="26171"/>
    <n v="5982993"/>
    <n v="3595651.21"/>
    <n v="101677.77"/>
  </r>
  <r>
    <x v="0"/>
    <x v="7"/>
    <x v="17"/>
    <x v="17"/>
    <x v="309"/>
    <x v="305"/>
    <x v="4"/>
    <x v="1"/>
    <s v="Aislado"/>
    <x v="265"/>
    <s v="BT5B-R"/>
    <s v="De 0 a 30 kWh "/>
    <n v="383"/>
    <n v="3851"/>
    <n v="1940.48"/>
    <n v="-768"/>
  </r>
  <r>
    <x v="0"/>
    <x v="7"/>
    <x v="17"/>
    <x v="17"/>
    <x v="309"/>
    <x v="305"/>
    <x v="4"/>
    <x v="1"/>
    <s v="Aislado"/>
    <x v="265"/>
    <s v="BT5B-R"/>
    <s v="De 30 a 100kWh"/>
    <n v="547"/>
    <n v="35931"/>
    <n v="12731.83"/>
    <n v="-3276.53"/>
  </r>
  <r>
    <x v="0"/>
    <x v="7"/>
    <x v="17"/>
    <x v="17"/>
    <x v="309"/>
    <x v="305"/>
    <x v="4"/>
    <x v="1"/>
    <s v="Aislado"/>
    <x v="265"/>
    <s v="BT5B-R"/>
    <s v="Mayor a 100kWh"/>
    <n v="795"/>
    <n v="203190"/>
    <n v="83377.52"/>
    <n v="-107.74"/>
  </r>
  <r>
    <x v="0"/>
    <x v="7"/>
    <x v="17"/>
    <x v="17"/>
    <x v="310"/>
    <x v="306"/>
    <x v="2"/>
    <x v="1"/>
    <s v="Inteconectado"/>
    <x v="266"/>
    <s v="BT5B-R"/>
    <s v="De 0 a 30 kWh "/>
    <n v="511"/>
    <n v="5004"/>
    <n v="3875.95"/>
    <n v="-755.66"/>
  </r>
  <r>
    <x v="0"/>
    <x v="7"/>
    <x v="17"/>
    <x v="17"/>
    <x v="310"/>
    <x v="306"/>
    <x v="2"/>
    <x v="1"/>
    <s v="Inteconectado"/>
    <x v="266"/>
    <s v="BT5B-R"/>
    <s v="De 30 a 100kWh"/>
    <n v="470"/>
    <n v="29094"/>
    <n v="16922.62"/>
    <n v="-2129.1"/>
  </r>
  <r>
    <x v="0"/>
    <x v="7"/>
    <x v="17"/>
    <x v="17"/>
    <x v="310"/>
    <x v="306"/>
    <x v="2"/>
    <x v="1"/>
    <s v="Inteconectado"/>
    <x v="266"/>
    <s v="BT5B-R"/>
    <s v="Mayor a 100kWh"/>
    <n v="322"/>
    <n v="124177"/>
    <n v="77667.19"/>
    <n v="1662.43"/>
  </r>
  <r>
    <x v="0"/>
    <x v="7"/>
    <x v="17"/>
    <x v="17"/>
    <x v="311"/>
    <x v="307"/>
    <x v="2"/>
    <x v="1"/>
    <s v="Inteconectado"/>
    <x v="267"/>
    <s v="BT5B-R"/>
    <s v="De 0 a 30 kWh "/>
    <n v="1417"/>
    <n v="15957"/>
    <n v="11388.68"/>
    <n v="-2308.84"/>
  </r>
  <r>
    <x v="0"/>
    <x v="7"/>
    <x v="17"/>
    <x v="17"/>
    <x v="311"/>
    <x v="307"/>
    <x v="2"/>
    <x v="1"/>
    <s v="Inteconectado"/>
    <x v="267"/>
    <s v="BT5B-R"/>
    <s v="De 30 a 100kWh"/>
    <n v="1401"/>
    <n v="88950"/>
    <n v="49806.91"/>
    <n v="-6080.34"/>
  </r>
  <r>
    <x v="0"/>
    <x v="7"/>
    <x v="17"/>
    <x v="17"/>
    <x v="311"/>
    <x v="307"/>
    <x v="2"/>
    <x v="1"/>
    <s v="Inteconectado"/>
    <x v="267"/>
    <s v="BT5B-R"/>
    <s v="Mayor a 100kWh"/>
    <n v="1238"/>
    <n v="282363"/>
    <n v="172128.61"/>
    <n v="4825.01"/>
  </r>
  <r>
    <x v="0"/>
    <x v="7"/>
    <x v="17"/>
    <x v="17"/>
    <x v="312"/>
    <x v="308"/>
    <x v="1"/>
    <x v="0"/>
    <s v="Inteconectado"/>
    <x v="268"/>
    <s v="BT5B-R"/>
    <s v="De 0 a 30 kWh "/>
    <n v="1629"/>
    <n v="16175"/>
    <n v="13748.1"/>
    <n v="-8315.1299999999992"/>
  </r>
  <r>
    <x v="0"/>
    <x v="7"/>
    <x v="17"/>
    <x v="17"/>
    <x v="312"/>
    <x v="308"/>
    <x v="1"/>
    <x v="0"/>
    <s v="Inteconectado"/>
    <x v="268"/>
    <s v="BT5B-R"/>
    <s v="De 30 a 100kWh"/>
    <n v="1002"/>
    <n v="59521"/>
    <n v="39218.81"/>
    <n v="-15450.84"/>
  </r>
  <r>
    <x v="0"/>
    <x v="7"/>
    <x v="17"/>
    <x v="17"/>
    <x v="312"/>
    <x v="308"/>
    <x v="1"/>
    <x v="0"/>
    <s v="Inteconectado"/>
    <x v="268"/>
    <s v="BT5B-R"/>
    <s v="Mayor a 100kWh"/>
    <n v="448"/>
    <n v="85266"/>
    <n v="75203.61"/>
    <n v="2122.17"/>
  </r>
  <r>
    <x v="0"/>
    <x v="7"/>
    <x v="17"/>
    <x v="17"/>
    <x v="343"/>
    <x v="338"/>
    <x v="1"/>
    <x v="0"/>
    <s v="Inteconectado"/>
    <x v="268"/>
    <s v="BT5B-R"/>
    <s v="De 0 a 30 kWh "/>
    <n v="377"/>
    <n v="3903"/>
    <n v="3232.1"/>
    <n v="-2006.5"/>
  </r>
  <r>
    <x v="0"/>
    <x v="7"/>
    <x v="17"/>
    <x v="17"/>
    <x v="343"/>
    <x v="338"/>
    <x v="1"/>
    <x v="0"/>
    <s v="Inteconectado"/>
    <x v="268"/>
    <s v="BT5B-R"/>
    <s v="De 30 a 100kWh"/>
    <n v="143"/>
    <n v="7957"/>
    <n v="5151.41"/>
    <n v="-2205.06"/>
  </r>
  <r>
    <x v="0"/>
    <x v="7"/>
    <x v="17"/>
    <x v="17"/>
    <x v="343"/>
    <x v="338"/>
    <x v="1"/>
    <x v="0"/>
    <s v="Inteconectado"/>
    <x v="268"/>
    <s v="BT5B-R"/>
    <s v="Mayor a 100kWh"/>
    <n v="30"/>
    <n v="5099"/>
    <n v="4514.79"/>
    <n v="127.39"/>
  </r>
  <r>
    <x v="0"/>
    <x v="7"/>
    <x v="18"/>
    <x v="18"/>
    <x v="313"/>
    <x v="309"/>
    <x v="2"/>
    <x v="1"/>
    <s v="Inteconectado"/>
    <x v="269"/>
    <s v="BT5B-R"/>
    <s v="De 0 a 30 kWh "/>
    <n v="2451"/>
    <n v="27521"/>
    <n v="19792.18"/>
    <n v="-4097.83"/>
  </r>
  <r>
    <x v="0"/>
    <x v="7"/>
    <x v="18"/>
    <x v="18"/>
    <x v="313"/>
    <x v="309"/>
    <x v="2"/>
    <x v="1"/>
    <s v="Inteconectado"/>
    <x v="269"/>
    <s v="BT5B-R"/>
    <s v="De 30 a 100kWh"/>
    <n v="3240"/>
    <n v="197956"/>
    <n v="113262.93"/>
    <n v="-14465.7"/>
  </r>
  <r>
    <x v="0"/>
    <x v="7"/>
    <x v="18"/>
    <x v="18"/>
    <x v="313"/>
    <x v="309"/>
    <x v="2"/>
    <x v="1"/>
    <s v="Inteconectado"/>
    <x v="269"/>
    <s v="BT5B-R"/>
    <s v="Mayor a 100kWh"/>
    <n v="1147"/>
    <n v="175784"/>
    <n v="111221.54"/>
    <n v="3139.19"/>
  </r>
  <r>
    <x v="0"/>
    <x v="7"/>
    <x v="19"/>
    <x v="19"/>
    <x v="314"/>
    <x v="310"/>
    <x v="2"/>
    <x v="1"/>
    <s v="Inteconectado"/>
    <x v="270"/>
    <s v="BT5B-R"/>
    <s v="De 0 a 30 kWh "/>
    <n v="3903"/>
    <n v="49431"/>
    <n v="36990.879999999997"/>
    <n v="-8237.59"/>
  </r>
  <r>
    <x v="0"/>
    <x v="7"/>
    <x v="19"/>
    <x v="19"/>
    <x v="314"/>
    <x v="310"/>
    <x v="2"/>
    <x v="1"/>
    <s v="Inteconectado"/>
    <x v="270"/>
    <s v="BT5B-R"/>
    <s v="De 30 a 100kWh"/>
    <n v="3149"/>
    <n v="189097"/>
    <n v="120163.77"/>
    <n v="-15745"/>
  </r>
  <r>
    <x v="0"/>
    <x v="7"/>
    <x v="19"/>
    <x v="19"/>
    <x v="314"/>
    <x v="310"/>
    <x v="2"/>
    <x v="1"/>
    <s v="Inteconectado"/>
    <x v="270"/>
    <s v="BT5B-R"/>
    <s v="Mayor a 100kWh"/>
    <n v="1288"/>
    <n v="237235"/>
    <n v="166798.12"/>
    <n v="2434.33"/>
  </r>
  <r>
    <x v="0"/>
    <x v="7"/>
    <x v="20"/>
    <x v="20"/>
    <x v="315"/>
    <x v="311"/>
    <x v="2"/>
    <x v="1"/>
    <s v="Inteconectado"/>
    <x v="271"/>
    <s v="BT5B-R"/>
    <s v="De 0 a 30 kWh "/>
    <n v="618"/>
    <n v="9289"/>
    <n v="7304.94"/>
    <n v="-1575.59"/>
  </r>
  <r>
    <x v="0"/>
    <x v="7"/>
    <x v="20"/>
    <x v="20"/>
    <x v="315"/>
    <x v="311"/>
    <x v="2"/>
    <x v="1"/>
    <s v="Inteconectado"/>
    <x v="271"/>
    <s v="BT5B-R"/>
    <s v="De 30 a 100kWh"/>
    <n v="438"/>
    <n v="24872"/>
    <n v="16377.59"/>
    <n v="-2242.56"/>
  </r>
  <r>
    <x v="0"/>
    <x v="7"/>
    <x v="20"/>
    <x v="20"/>
    <x v="315"/>
    <x v="311"/>
    <x v="2"/>
    <x v="1"/>
    <s v="Inteconectado"/>
    <x v="271"/>
    <s v="BT5B-R"/>
    <s v="Mayor a 100kWh"/>
    <n v="118"/>
    <n v="24538"/>
    <n v="17699.8"/>
    <n v="496.57"/>
  </r>
  <r>
    <x v="0"/>
    <x v="7"/>
    <x v="21"/>
    <x v="21"/>
    <x v="316"/>
    <x v="312"/>
    <x v="4"/>
    <x v="1"/>
    <s v="Inteconectado"/>
    <x v="272"/>
    <s v="BT5B-R"/>
    <s v="De 0 a 30 kWh "/>
    <n v="663"/>
    <n v="7967"/>
    <n v="6170.74"/>
    <n v="-1360.69"/>
  </r>
  <r>
    <x v="0"/>
    <x v="7"/>
    <x v="21"/>
    <x v="21"/>
    <x v="316"/>
    <x v="312"/>
    <x v="4"/>
    <x v="1"/>
    <s v="Inteconectado"/>
    <x v="272"/>
    <s v="BT5B-R"/>
    <s v="De 30 a 100kWh"/>
    <n v="626"/>
    <n v="37151"/>
    <n v="24144.53"/>
    <n v="-3211.38"/>
  </r>
  <r>
    <x v="0"/>
    <x v="7"/>
    <x v="21"/>
    <x v="21"/>
    <x v="316"/>
    <x v="312"/>
    <x v="4"/>
    <x v="1"/>
    <s v="Inteconectado"/>
    <x v="272"/>
    <s v="BT5B-R"/>
    <s v="Mayor a 100kWh"/>
    <n v="539"/>
    <n v="143195"/>
    <n v="102412.69"/>
    <n v="2884.07"/>
  </r>
  <r>
    <x v="0"/>
    <x v="7"/>
    <x v="22"/>
    <x v="22"/>
    <x v="317"/>
    <x v="313"/>
    <x v="1"/>
    <x v="0"/>
    <s v="Inteconectado"/>
    <x v="273"/>
    <s v="BT5B-R"/>
    <s v="De 0 a 30 kWh "/>
    <n v="579"/>
    <n v="8959"/>
    <n v="8751.33"/>
    <n v="-9412.48"/>
  </r>
  <r>
    <x v="0"/>
    <x v="7"/>
    <x v="22"/>
    <x v="22"/>
    <x v="317"/>
    <x v="313"/>
    <x v="1"/>
    <x v="0"/>
    <s v="Inteconectado"/>
    <x v="273"/>
    <s v="BT5B-R"/>
    <s v="De 30 a 100kWh"/>
    <n v="600"/>
    <n v="32764"/>
    <n v="39700.629999999997"/>
    <n v="-18911.490000000002"/>
  </r>
  <r>
    <x v="0"/>
    <x v="7"/>
    <x v="22"/>
    <x v="22"/>
    <x v="317"/>
    <x v="313"/>
    <x v="1"/>
    <x v="0"/>
    <s v="Inteconectado"/>
    <x v="273"/>
    <s v="BT5B-R"/>
    <s v="Mayor a 100kWh"/>
    <n v="38"/>
    <n v="4692"/>
    <n v="8383.4599999999991"/>
    <n v="236.47"/>
  </r>
  <r>
    <x v="0"/>
    <x v="7"/>
    <x v="23"/>
    <x v="23"/>
    <x v="318"/>
    <x v="314"/>
    <x v="7"/>
    <x v="1"/>
    <s v="Inteconectado"/>
    <x v="274"/>
    <s v="BT5B-R"/>
    <s v="De 0 a 30 kWh "/>
    <n v="97934"/>
    <n v="739515"/>
    <n v="472381.44"/>
    <n v="-77466.210000000006"/>
  </r>
  <r>
    <x v="0"/>
    <x v="7"/>
    <x v="23"/>
    <x v="23"/>
    <x v="318"/>
    <x v="314"/>
    <x v="7"/>
    <x v="1"/>
    <s v="Inteconectado"/>
    <x v="274"/>
    <s v="BT5B-R"/>
    <s v="De 30 a 100kWh"/>
    <n v="162634"/>
    <n v="11293532.560000001"/>
    <n v="4692715.26"/>
    <n v="-531464.56999999995"/>
  </r>
  <r>
    <x v="0"/>
    <x v="7"/>
    <x v="23"/>
    <x v="23"/>
    <x v="318"/>
    <x v="314"/>
    <x v="7"/>
    <x v="1"/>
    <s v="Inteconectado"/>
    <x v="274"/>
    <s v="BT5B-R"/>
    <s v="Mayor a 100kWh"/>
    <n v="637360"/>
    <n v="217597756.62"/>
    <n v="97315810.090000004"/>
    <n v="2724519.26"/>
  </r>
  <r>
    <x v="0"/>
    <x v="7"/>
    <x v="24"/>
    <x v="24"/>
    <x v="319"/>
    <x v="315"/>
    <x v="4"/>
    <x v="1"/>
    <s v="Inteconectado"/>
    <x v="275"/>
    <s v="BT5B-R"/>
    <s v="De 0 a 30 kWh "/>
    <n v="57649"/>
    <n v="557529"/>
    <n v="379459.26"/>
    <n v="-69385.45"/>
  </r>
  <r>
    <x v="0"/>
    <x v="7"/>
    <x v="24"/>
    <x v="24"/>
    <x v="319"/>
    <x v="315"/>
    <x v="4"/>
    <x v="1"/>
    <s v="Inteconectado"/>
    <x v="275"/>
    <s v="BT5B-R"/>
    <s v="De 30 a 100kWh"/>
    <n v="94251"/>
    <n v="6249518"/>
    <n v="3040788.81"/>
    <n v="-352180.17"/>
  </r>
  <r>
    <x v="0"/>
    <x v="7"/>
    <x v="24"/>
    <x v="24"/>
    <x v="319"/>
    <x v="315"/>
    <x v="4"/>
    <x v="1"/>
    <s v="Inteconectado"/>
    <x v="275"/>
    <s v="BT5B-R"/>
    <s v="Mayor a 100kWh"/>
    <n v="117137"/>
    <n v="25226418"/>
    <n v="13282976.83"/>
    <n v="368330.76"/>
  </r>
  <r>
    <x v="0"/>
    <x v="7"/>
    <x v="24"/>
    <x v="24"/>
    <x v="320"/>
    <x v="316"/>
    <x v="2"/>
    <x v="1"/>
    <s v="Aislado"/>
    <x v="276"/>
    <s v="BT5B-R"/>
    <s v="De 0 a 30 kWh "/>
    <n v="260"/>
    <n v="2926"/>
    <n v="1378.73"/>
    <n v="-583.13"/>
  </r>
  <r>
    <x v="0"/>
    <x v="7"/>
    <x v="24"/>
    <x v="24"/>
    <x v="320"/>
    <x v="316"/>
    <x v="2"/>
    <x v="1"/>
    <s v="Aislado"/>
    <x v="276"/>
    <s v="BT5B-R"/>
    <s v="De 30 a 100kWh"/>
    <n v="509"/>
    <n v="32331"/>
    <n v="11401.94"/>
    <n v="-3043.82"/>
  </r>
  <r>
    <x v="0"/>
    <x v="7"/>
    <x v="24"/>
    <x v="24"/>
    <x v="320"/>
    <x v="316"/>
    <x v="2"/>
    <x v="1"/>
    <s v="Aislado"/>
    <x v="276"/>
    <s v="BT5B-R"/>
    <s v="Mayor a 100kWh"/>
    <n v="386"/>
    <n v="88253"/>
    <n v="35922.42"/>
    <n v="-436.47"/>
  </r>
  <r>
    <x v="0"/>
    <x v="7"/>
    <x v="24"/>
    <x v="24"/>
    <x v="321"/>
    <x v="317"/>
    <x v="2"/>
    <x v="1"/>
    <s v="Inteconectado"/>
    <x v="277"/>
    <s v="BT5B-R"/>
    <s v="De 0 a 30 kWh "/>
    <n v="6231"/>
    <n v="59029"/>
    <n v="43051.03"/>
    <n v="-7994.72"/>
  </r>
  <r>
    <x v="0"/>
    <x v="7"/>
    <x v="24"/>
    <x v="24"/>
    <x v="321"/>
    <x v="317"/>
    <x v="2"/>
    <x v="1"/>
    <s v="Inteconectado"/>
    <x v="277"/>
    <s v="BT5B-R"/>
    <s v="De 30 a 100kWh"/>
    <n v="6591"/>
    <n v="404394"/>
    <n v="212463.78"/>
    <n v="-26759.46"/>
  </r>
  <r>
    <x v="0"/>
    <x v="7"/>
    <x v="24"/>
    <x v="24"/>
    <x v="321"/>
    <x v="317"/>
    <x v="2"/>
    <x v="1"/>
    <s v="Inteconectado"/>
    <x v="277"/>
    <s v="BT5B-R"/>
    <s v="Mayor a 100kWh"/>
    <n v="3439"/>
    <n v="754591"/>
    <n v="430043.59"/>
    <n v="10758.87"/>
  </r>
  <r>
    <x v="0"/>
    <x v="7"/>
    <x v="24"/>
    <x v="24"/>
    <x v="322"/>
    <x v="16"/>
    <x v="5"/>
    <x v="0"/>
    <s v="Inteconectado"/>
    <x v="278"/>
    <s v="BT5B-R"/>
    <s v="De 0 a 30 kWh "/>
    <n v="3623"/>
    <n v="36164"/>
    <n v="23012.15"/>
    <n v="-14722.34"/>
  </r>
  <r>
    <x v="0"/>
    <x v="7"/>
    <x v="24"/>
    <x v="24"/>
    <x v="322"/>
    <x v="16"/>
    <x v="5"/>
    <x v="0"/>
    <s v="Inteconectado"/>
    <x v="278"/>
    <s v="BT5B-R"/>
    <s v="De 30 a 100kWh"/>
    <n v="1198"/>
    <n v="61556"/>
    <n v="30419.1"/>
    <n v="-14627.58"/>
  </r>
  <r>
    <x v="0"/>
    <x v="7"/>
    <x v="24"/>
    <x v="24"/>
    <x v="322"/>
    <x v="16"/>
    <x v="5"/>
    <x v="0"/>
    <s v="Inteconectado"/>
    <x v="278"/>
    <s v="BT5B-R"/>
    <s v="Mayor a 100kWh"/>
    <n v="232"/>
    <n v="51109"/>
    <n v="35460.559999999998"/>
    <n v="1001.76"/>
  </r>
  <r>
    <x v="0"/>
    <x v="7"/>
    <x v="24"/>
    <x v="24"/>
    <x v="323"/>
    <x v="318"/>
    <x v="0"/>
    <x v="0"/>
    <s v="Inteconectado"/>
    <x v="279"/>
    <s v="BT5B-R"/>
    <s v="De 0 a 30 kWh "/>
    <n v="287"/>
    <n v="2917"/>
    <n v="1843.37"/>
    <n v="-1180.6500000000001"/>
  </r>
  <r>
    <x v="0"/>
    <x v="7"/>
    <x v="24"/>
    <x v="24"/>
    <x v="323"/>
    <x v="318"/>
    <x v="0"/>
    <x v="0"/>
    <s v="Inteconectado"/>
    <x v="279"/>
    <s v="BT5B-R"/>
    <s v="De 30 a 100kWh"/>
    <n v="62"/>
    <n v="3078"/>
    <n v="1499.11"/>
    <n v="-752.68"/>
  </r>
  <r>
    <x v="0"/>
    <x v="7"/>
    <x v="24"/>
    <x v="24"/>
    <x v="323"/>
    <x v="318"/>
    <x v="0"/>
    <x v="0"/>
    <s v="Inteconectado"/>
    <x v="279"/>
    <s v="BT5B-R"/>
    <s v="Mayor a 100kWh"/>
    <n v="5"/>
    <n v="936"/>
    <n v="649.04"/>
    <n v="18.34"/>
  </r>
  <r>
    <x v="0"/>
    <x v="7"/>
    <x v="24"/>
    <x v="24"/>
    <x v="324"/>
    <x v="319"/>
    <x v="6"/>
    <x v="0"/>
    <s v="Inteconectado"/>
    <x v="280"/>
    <s v="BT5B-R"/>
    <s v="De 0 a 30 kWh "/>
    <n v="302"/>
    <n v="3984"/>
    <n v="1873.22"/>
    <n v="-1572.36"/>
  </r>
  <r>
    <x v="0"/>
    <x v="7"/>
    <x v="24"/>
    <x v="24"/>
    <x v="324"/>
    <x v="319"/>
    <x v="6"/>
    <x v="0"/>
    <s v="Inteconectado"/>
    <x v="280"/>
    <s v="BT5B-R"/>
    <s v="De 30 a 100kWh"/>
    <n v="356"/>
    <n v="22196"/>
    <n v="10193.77"/>
    <n v="-4215.04"/>
  </r>
  <r>
    <x v="0"/>
    <x v="7"/>
    <x v="24"/>
    <x v="24"/>
    <x v="324"/>
    <x v="319"/>
    <x v="6"/>
    <x v="0"/>
    <s v="Inteconectado"/>
    <x v="280"/>
    <s v="BT5B-R"/>
    <s v="Mayor a 100kWh"/>
    <n v="169"/>
    <n v="32397"/>
    <n v="20337.32"/>
    <n v="574.11"/>
  </r>
  <r>
    <x v="0"/>
    <x v="7"/>
    <x v="24"/>
    <x v="24"/>
    <x v="325"/>
    <x v="320"/>
    <x v="6"/>
    <x v="0"/>
    <s v="Aislado"/>
    <x v="281"/>
    <s v="BT5B-R"/>
    <s v="De 0 a 30 kWh "/>
    <n v="324"/>
    <n v="3449"/>
    <n v="1508.58"/>
    <n v="-1168.8399999999999"/>
  </r>
  <r>
    <x v="0"/>
    <x v="7"/>
    <x v="24"/>
    <x v="24"/>
    <x v="325"/>
    <x v="320"/>
    <x v="6"/>
    <x v="0"/>
    <s v="Aislado"/>
    <x v="281"/>
    <s v="BT5B-R"/>
    <s v="De 30 a 100kWh"/>
    <n v="464"/>
    <n v="29209"/>
    <n v="9728.07"/>
    <n v="-4718.88"/>
  </r>
  <r>
    <x v="0"/>
    <x v="7"/>
    <x v="24"/>
    <x v="24"/>
    <x v="325"/>
    <x v="320"/>
    <x v="6"/>
    <x v="0"/>
    <s v="Aislado"/>
    <x v="281"/>
    <s v="BT5B-R"/>
    <s v="Mayor a 100kWh"/>
    <n v="260"/>
    <n v="49319"/>
    <n v="22500.77"/>
    <n v="0"/>
  </r>
  <r>
    <x v="0"/>
    <x v="7"/>
    <x v="24"/>
    <x v="24"/>
    <x v="326"/>
    <x v="321"/>
    <x v="0"/>
    <x v="0"/>
    <s v="Inteconectado"/>
    <x v="282"/>
    <s v="BT5B-R"/>
    <s v="De 0 a 30 kWh "/>
    <n v="4159"/>
    <n v="43793"/>
    <n v="27168.35"/>
    <n v="-17859.27"/>
  </r>
  <r>
    <x v="0"/>
    <x v="7"/>
    <x v="24"/>
    <x v="24"/>
    <x v="326"/>
    <x v="321"/>
    <x v="0"/>
    <x v="0"/>
    <s v="Inteconectado"/>
    <x v="282"/>
    <s v="BT5B-R"/>
    <s v="De 30 a 100kWh"/>
    <n v="1294"/>
    <n v="65844"/>
    <n v="32528.34"/>
    <n v="-15825.62"/>
  </r>
  <r>
    <x v="0"/>
    <x v="7"/>
    <x v="24"/>
    <x v="24"/>
    <x v="326"/>
    <x v="321"/>
    <x v="0"/>
    <x v="0"/>
    <s v="Inteconectado"/>
    <x v="282"/>
    <s v="BT5B-R"/>
    <s v="Mayor a 100kWh"/>
    <n v="288"/>
    <n v="79384"/>
    <n v="54889.87"/>
    <n v="1548.01"/>
  </r>
  <r>
    <x v="0"/>
    <x v="7"/>
    <x v="24"/>
    <x v="24"/>
    <x v="327"/>
    <x v="322"/>
    <x v="0"/>
    <x v="0"/>
    <s v="Aislado"/>
    <x v="283"/>
    <s v="BT5B-R"/>
    <s v="De 0 a 30 kWh "/>
    <n v="3948"/>
    <n v="26315"/>
    <n v="18268.86"/>
    <n v="-9889.7199999999993"/>
  </r>
  <r>
    <x v="0"/>
    <x v="7"/>
    <x v="24"/>
    <x v="24"/>
    <x v="327"/>
    <x v="322"/>
    <x v="0"/>
    <x v="0"/>
    <s v="Aislado"/>
    <x v="283"/>
    <s v="BT5B-R"/>
    <s v="De 30 a 100kWh"/>
    <n v="592"/>
    <n v="29712"/>
    <n v="10039.620000000001"/>
    <n v="-6671.84"/>
  </r>
  <r>
    <x v="0"/>
    <x v="7"/>
    <x v="24"/>
    <x v="24"/>
    <x v="327"/>
    <x v="322"/>
    <x v="0"/>
    <x v="0"/>
    <s v="Aislado"/>
    <x v="283"/>
    <s v="BT5B-R"/>
    <s v="Mayor a 100kWh"/>
    <n v="130"/>
    <n v="29199"/>
    <n v="14665.62"/>
    <n v="0"/>
  </r>
  <r>
    <x v="0"/>
    <x v="7"/>
    <x v="24"/>
    <x v="24"/>
    <x v="328"/>
    <x v="323"/>
    <x v="2"/>
    <x v="1"/>
    <s v="Inteconectado"/>
    <x v="284"/>
    <s v="BT5B-R"/>
    <s v="De 0 a 30 kWh "/>
    <n v="908"/>
    <n v="9491"/>
    <n v="6641.7"/>
    <n v="-1287.18"/>
  </r>
  <r>
    <x v="0"/>
    <x v="7"/>
    <x v="24"/>
    <x v="24"/>
    <x v="328"/>
    <x v="323"/>
    <x v="2"/>
    <x v="1"/>
    <s v="Inteconectado"/>
    <x v="284"/>
    <s v="BT5B-R"/>
    <s v="De 30 a 100kWh"/>
    <n v="922"/>
    <n v="55286"/>
    <n v="29068.799999999999"/>
    <n v="-3752.54"/>
  </r>
  <r>
    <x v="0"/>
    <x v="7"/>
    <x v="24"/>
    <x v="24"/>
    <x v="328"/>
    <x v="323"/>
    <x v="2"/>
    <x v="1"/>
    <s v="Inteconectado"/>
    <x v="284"/>
    <s v="BT5B-R"/>
    <s v="Mayor a 100kWh"/>
    <n v="423"/>
    <n v="108145"/>
    <n v="61709.760000000002"/>
    <n v="1736.03"/>
  </r>
  <r>
    <x v="0"/>
    <x v="7"/>
    <x v="24"/>
    <x v="24"/>
    <x v="329"/>
    <x v="324"/>
    <x v="6"/>
    <x v="0"/>
    <s v="Inteconectado"/>
    <x v="285"/>
    <s v="BT5B-R"/>
    <s v="De 0 a 30 kWh "/>
    <n v="2823"/>
    <n v="26439"/>
    <n v="16253.97"/>
    <n v="-9889.9599999999991"/>
  </r>
  <r>
    <x v="0"/>
    <x v="7"/>
    <x v="24"/>
    <x v="24"/>
    <x v="329"/>
    <x v="324"/>
    <x v="6"/>
    <x v="0"/>
    <s v="Inteconectado"/>
    <x v="285"/>
    <s v="BT5B-R"/>
    <s v="De 30 a 100kWh"/>
    <n v="2592"/>
    <n v="158055"/>
    <n v="75639.710000000006"/>
    <n v="-29082.240000000002"/>
  </r>
  <r>
    <x v="0"/>
    <x v="7"/>
    <x v="24"/>
    <x v="24"/>
    <x v="329"/>
    <x v="324"/>
    <x v="6"/>
    <x v="0"/>
    <s v="Inteconectado"/>
    <x v="285"/>
    <s v="BT5B-R"/>
    <s v="Mayor a 100kWh"/>
    <n v="1436"/>
    <n v="358587"/>
    <n v="225746.84"/>
    <n v="4191.07"/>
  </r>
  <r>
    <x v="0"/>
    <x v="7"/>
    <x v="24"/>
    <x v="24"/>
    <x v="330"/>
    <x v="325"/>
    <x v="2"/>
    <x v="1"/>
    <s v="Inteconectado"/>
    <x v="286"/>
    <s v="BT5B-R"/>
    <s v="De 0 a 30 kWh "/>
    <n v="6339"/>
    <n v="58226"/>
    <n v="43069.09"/>
    <n v="-7892.41"/>
  </r>
  <r>
    <x v="0"/>
    <x v="7"/>
    <x v="24"/>
    <x v="24"/>
    <x v="330"/>
    <x v="325"/>
    <x v="2"/>
    <x v="1"/>
    <s v="Inteconectado"/>
    <x v="286"/>
    <s v="BT5B-R"/>
    <s v="De 30 a 100kWh"/>
    <n v="7201"/>
    <n v="450789"/>
    <n v="237126.1"/>
    <n v="-29308.07"/>
  </r>
  <r>
    <x v="0"/>
    <x v="7"/>
    <x v="24"/>
    <x v="24"/>
    <x v="330"/>
    <x v="325"/>
    <x v="2"/>
    <x v="1"/>
    <s v="Inteconectado"/>
    <x v="286"/>
    <s v="BT5B-R"/>
    <s v="Mayor a 100kWh"/>
    <n v="4355"/>
    <n v="923610"/>
    <n v="528758.9"/>
    <n v="14836.35"/>
  </r>
  <r>
    <x v="0"/>
    <x v="7"/>
    <x v="24"/>
    <x v="24"/>
    <x v="331"/>
    <x v="326"/>
    <x v="6"/>
    <x v="0"/>
    <s v="Inteconectado"/>
    <x v="287"/>
    <s v="BT5B-R"/>
    <s v="De 0 a 30 kWh "/>
    <n v="4447"/>
    <n v="51260"/>
    <n v="27550.07"/>
    <n v="-18757.060000000001"/>
  </r>
  <r>
    <x v="0"/>
    <x v="7"/>
    <x v="24"/>
    <x v="24"/>
    <x v="331"/>
    <x v="326"/>
    <x v="6"/>
    <x v="0"/>
    <s v="Inteconectado"/>
    <x v="287"/>
    <s v="BT5B-R"/>
    <s v="De 30 a 100kWh"/>
    <n v="5955"/>
    <n v="360666"/>
    <n v="168997.68"/>
    <n v="-65385.9"/>
  </r>
  <r>
    <x v="0"/>
    <x v="7"/>
    <x v="24"/>
    <x v="24"/>
    <x v="331"/>
    <x v="326"/>
    <x v="6"/>
    <x v="0"/>
    <s v="Inteconectado"/>
    <x v="287"/>
    <s v="BT5B-R"/>
    <s v="Mayor a 100kWh"/>
    <n v="3170"/>
    <n v="835572"/>
    <n v="502552.01"/>
    <n v="-2046.22"/>
  </r>
  <r>
    <x v="0"/>
    <x v="7"/>
    <x v="24"/>
    <x v="24"/>
    <x v="332"/>
    <x v="327"/>
    <x v="6"/>
    <x v="0"/>
    <s v="Inteconectado"/>
    <x v="288"/>
    <s v="BT5B-R"/>
    <s v="De 0 a 30 kWh "/>
    <n v="3300"/>
    <n v="37625"/>
    <n v="20351.32"/>
    <n v="-13767.97"/>
  </r>
  <r>
    <x v="0"/>
    <x v="7"/>
    <x v="24"/>
    <x v="24"/>
    <x v="332"/>
    <x v="327"/>
    <x v="6"/>
    <x v="0"/>
    <s v="Inteconectado"/>
    <x v="288"/>
    <s v="BT5B-R"/>
    <s v="De 30 a 100kWh"/>
    <n v="4139"/>
    <n v="249993"/>
    <n v="117043.5"/>
    <n v="-45459.02"/>
  </r>
  <r>
    <x v="0"/>
    <x v="7"/>
    <x v="24"/>
    <x v="24"/>
    <x v="332"/>
    <x v="327"/>
    <x v="6"/>
    <x v="0"/>
    <s v="Inteconectado"/>
    <x v="288"/>
    <s v="BT5B-R"/>
    <s v="Mayor a 100kWh"/>
    <n v="1549"/>
    <n v="361656"/>
    <n v="224988.78"/>
    <n v="5947.58"/>
  </r>
  <r>
    <x v="0"/>
    <x v="7"/>
    <x v="24"/>
    <x v="24"/>
    <x v="333"/>
    <x v="328"/>
    <x v="6"/>
    <x v="0"/>
    <s v="Inteconectado"/>
    <x v="289"/>
    <s v="BT5B-R"/>
    <s v="De 0 a 30 kWh "/>
    <n v="2168"/>
    <n v="24274"/>
    <n v="13268.83"/>
    <n v="-8877.7199999999993"/>
  </r>
  <r>
    <x v="0"/>
    <x v="7"/>
    <x v="24"/>
    <x v="24"/>
    <x v="333"/>
    <x v="328"/>
    <x v="6"/>
    <x v="0"/>
    <s v="Inteconectado"/>
    <x v="289"/>
    <s v="BT5B-R"/>
    <s v="De 30 a 100kWh"/>
    <n v="2800"/>
    <n v="167385"/>
    <n v="78144.12"/>
    <n v="-30716"/>
  </r>
  <r>
    <x v="0"/>
    <x v="7"/>
    <x v="24"/>
    <x v="24"/>
    <x v="333"/>
    <x v="328"/>
    <x v="6"/>
    <x v="0"/>
    <s v="Inteconectado"/>
    <x v="289"/>
    <s v="BT5B-R"/>
    <s v="Mayor a 100kWh"/>
    <n v="903"/>
    <n v="196680"/>
    <n v="122735.31"/>
    <n v="3453.74"/>
  </r>
  <r>
    <x v="0"/>
    <x v="7"/>
    <x v="24"/>
    <x v="24"/>
    <x v="334"/>
    <x v="329"/>
    <x v="1"/>
    <x v="0"/>
    <s v="Inteconectado"/>
    <x v="290"/>
    <s v="BT5B-R"/>
    <s v="De 0 a 30 kWh "/>
    <n v="1241"/>
    <n v="9612"/>
    <n v="9172.4"/>
    <n v="-4535.8999999999996"/>
  </r>
  <r>
    <x v="0"/>
    <x v="7"/>
    <x v="24"/>
    <x v="24"/>
    <x v="334"/>
    <x v="329"/>
    <x v="1"/>
    <x v="0"/>
    <s v="Inteconectado"/>
    <x v="290"/>
    <s v="BT5B-R"/>
    <s v="De 30 a 100kWh"/>
    <n v="208"/>
    <n v="9982"/>
    <n v="5724.95"/>
    <n v="-2945.28"/>
  </r>
  <r>
    <x v="0"/>
    <x v="7"/>
    <x v="24"/>
    <x v="24"/>
    <x v="334"/>
    <x v="329"/>
    <x v="1"/>
    <x v="0"/>
    <s v="Inteconectado"/>
    <x v="290"/>
    <s v="BT5B-R"/>
    <s v="Mayor a 100kWh"/>
    <n v="49"/>
    <n v="12675"/>
    <n v="10186.790000000001"/>
    <n v="286.18"/>
  </r>
  <r>
    <x v="0"/>
    <x v="7"/>
    <x v="24"/>
    <x v="24"/>
    <x v="338"/>
    <x v="333"/>
    <x v="1"/>
    <x v="0"/>
    <s v="Inteconectado"/>
    <x v="293"/>
    <s v="BT5B-R"/>
    <s v="De 0 a 30 kWh "/>
    <n v="974"/>
    <n v="6029"/>
    <n v="6746.63"/>
    <n v="-2824.31"/>
  </r>
  <r>
    <x v="0"/>
    <x v="7"/>
    <x v="24"/>
    <x v="24"/>
    <x v="338"/>
    <x v="333"/>
    <x v="1"/>
    <x v="0"/>
    <s v="Inteconectado"/>
    <x v="293"/>
    <s v="BT5B-R"/>
    <s v="De 30 a 100kWh"/>
    <n v="96"/>
    <n v="4325"/>
    <n v="2412.54"/>
    <n v="-1348.8"/>
  </r>
  <r>
    <x v="0"/>
    <x v="7"/>
    <x v="24"/>
    <x v="24"/>
    <x v="338"/>
    <x v="333"/>
    <x v="1"/>
    <x v="0"/>
    <s v="Inteconectado"/>
    <x v="293"/>
    <s v="BT5B-R"/>
    <s v="Mayor a 100kWh"/>
    <n v="8"/>
    <n v="2355"/>
    <n v="1872.93"/>
    <n v="52.78"/>
  </r>
  <r>
    <x v="0"/>
    <x v="7"/>
    <x v="24"/>
    <x v="24"/>
    <x v="339"/>
    <x v="334"/>
    <x v="1"/>
    <x v="0"/>
    <s v="Inteconectado"/>
    <x v="293"/>
    <s v="BT5B-R"/>
    <s v="De 0 a 30 kWh "/>
    <n v="1510"/>
    <n v="15959"/>
    <n v="12372.78"/>
    <n v="-7500.73"/>
  </r>
  <r>
    <x v="0"/>
    <x v="7"/>
    <x v="24"/>
    <x v="24"/>
    <x v="339"/>
    <x v="334"/>
    <x v="1"/>
    <x v="0"/>
    <s v="Inteconectado"/>
    <x v="293"/>
    <s v="BT5B-R"/>
    <s v="De 30 a 100kWh"/>
    <n v="909"/>
    <n v="52856"/>
    <n v="31926.74"/>
    <n v="-12816.9"/>
  </r>
  <r>
    <x v="0"/>
    <x v="7"/>
    <x v="24"/>
    <x v="24"/>
    <x v="339"/>
    <x v="334"/>
    <x v="1"/>
    <x v="0"/>
    <s v="Inteconectado"/>
    <x v="293"/>
    <s v="BT5B-R"/>
    <s v="Mayor a 100kWh"/>
    <n v="482"/>
    <n v="122865"/>
    <n v="98364.9"/>
    <n v="2763.08"/>
  </r>
  <r>
    <x v="0"/>
    <x v="7"/>
    <x v="24"/>
    <x v="24"/>
    <x v="340"/>
    <x v="335"/>
    <x v="1"/>
    <x v="0"/>
    <s v="Inteconectado"/>
    <x v="294"/>
    <s v="BT5B-R"/>
    <s v="De 0 a 30 kWh "/>
    <n v="131"/>
    <n v="503"/>
    <n v="819.03"/>
    <n v="-235.56"/>
  </r>
  <r>
    <x v="0"/>
    <x v="7"/>
    <x v="24"/>
    <x v="24"/>
    <x v="340"/>
    <x v="335"/>
    <x v="1"/>
    <x v="0"/>
    <s v="Inteconectado"/>
    <x v="294"/>
    <s v="BT5B-R"/>
    <s v="De 30 a 100kWh"/>
    <n v="3"/>
    <n v="109"/>
    <n v="55.64"/>
    <n v="-42.15"/>
  </r>
  <r>
    <x v="0"/>
    <x v="7"/>
    <x v="24"/>
    <x v="24"/>
    <x v="340"/>
    <x v="335"/>
    <x v="1"/>
    <x v="0"/>
    <s v="Inteconectado"/>
    <x v="294"/>
    <s v="BT5B-R"/>
    <s v="Mayor a 100kWh"/>
    <n v="1"/>
    <n v="133"/>
    <n v="108.67"/>
    <n v="3.06"/>
  </r>
  <r>
    <x v="0"/>
    <x v="7"/>
    <x v="24"/>
    <x v="24"/>
    <x v="341"/>
    <x v="336"/>
    <x v="1"/>
    <x v="0"/>
    <s v="Inteconectado"/>
    <x v="293"/>
    <s v="BT5B-R"/>
    <s v="De 0 a 30 kWh "/>
    <n v="163"/>
    <n v="847"/>
    <n v="1082.57"/>
    <n v="-396.8"/>
  </r>
  <r>
    <x v="0"/>
    <x v="7"/>
    <x v="24"/>
    <x v="24"/>
    <x v="341"/>
    <x v="336"/>
    <x v="1"/>
    <x v="0"/>
    <s v="Inteconectado"/>
    <x v="293"/>
    <s v="BT5B-R"/>
    <s v="De 30 a 100kWh"/>
    <n v="23"/>
    <n v="1003"/>
    <n v="552.91999999999996"/>
    <n v="-323.14999999999998"/>
  </r>
  <r>
    <x v="0"/>
    <x v="7"/>
    <x v="24"/>
    <x v="24"/>
    <x v="341"/>
    <x v="336"/>
    <x v="1"/>
    <x v="0"/>
    <s v="Inteconectado"/>
    <x v="293"/>
    <s v="BT5B-R"/>
    <s v="Mayor a 100kWh"/>
    <n v="2"/>
    <n v="222"/>
    <n v="183.16"/>
    <n v="5.17"/>
  </r>
  <r>
    <x v="0"/>
    <x v="7"/>
    <x v="25"/>
    <x v="25"/>
    <x v="335"/>
    <x v="330"/>
    <x v="2"/>
    <x v="1"/>
    <s v="Inteconectado"/>
    <x v="291"/>
    <s v="BT5B-R"/>
    <s v="De 0 a 30 kWh "/>
    <n v="2721"/>
    <n v="35257"/>
    <n v="27414.19"/>
    <n v="-7019.65"/>
  </r>
  <r>
    <x v="0"/>
    <x v="7"/>
    <x v="25"/>
    <x v="25"/>
    <x v="335"/>
    <x v="330"/>
    <x v="2"/>
    <x v="1"/>
    <s v="Inteconectado"/>
    <x v="291"/>
    <s v="BT5B-R"/>
    <s v="De 30 a 100kWh"/>
    <n v="2350"/>
    <n v="142929"/>
    <n v="96803.49"/>
    <n v="-15519.35"/>
  </r>
  <r>
    <x v="0"/>
    <x v="7"/>
    <x v="25"/>
    <x v="25"/>
    <x v="335"/>
    <x v="330"/>
    <x v="2"/>
    <x v="1"/>
    <s v="Inteconectado"/>
    <x v="291"/>
    <s v="BT5B-R"/>
    <s v="Mayor a 100kWh"/>
    <n v="1022"/>
    <n v="191621"/>
    <n v="144008.21"/>
    <n v="4058.46"/>
  </r>
  <r>
    <x v="0"/>
    <x v="8"/>
    <x v="0"/>
    <x v="0"/>
    <x v="0"/>
    <x v="0"/>
    <x v="0"/>
    <x v="0"/>
    <s v="Aislado"/>
    <x v="0"/>
    <s v="BT5B-R"/>
    <s v="De 0 a 30 kWh "/>
    <n v="204"/>
    <n v="1770"/>
    <n v="3039.15"/>
    <n v="-1709.65"/>
  </r>
  <r>
    <x v="0"/>
    <x v="8"/>
    <x v="0"/>
    <x v="0"/>
    <x v="0"/>
    <x v="0"/>
    <x v="0"/>
    <x v="0"/>
    <s v="Aislado"/>
    <x v="0"/>
    <s v="BT5B-R"/>
    <s v="De 30 a 100kWh"/>
    <n v="15"/>
    <n v="795"/>
    <n v="938.16"/>
    <n v="-353.28"/>
  </r>
  <r>
    <x v="0"/>
    <x v="8"/>
    <x v="0"/>
    <x v="0"/>
    <x v="0"/>
    <x v="0"/>
    <x v="0"/>
    <x v="0"/>
    <s v="Aislado"/>
    <x v="0"/>
    <s v="BT5B-R"/>
    <s v="Mayor a 100kWh"/>
    <n v="4"/>
    <n v="864"/>
    <n v="1109.81"/>
    <n v="0"/>
  </r>
  <r>
    <x v="0"/>
    <x v="8"/>
    <x v="0"/>
    <x v="0"/>
    <x v="1"/>
    <x v="1"/>
    <x v="1"/>
    <x v="0"/>
    <s v="Inteconectado"/>
    <x v="1"/>
    <s v="BT5B-R"/>
    <s v="De 0 a 30 kWh "/>
    <n v="277"/>
    <n v="1313"/>
    <n v="3703.84"/>
    <n v="-1738.74"/>
  </r>
  <r>
    <x v="0"/>
    <x v="8"/>
    <x v="0"/>
    <x v="0"/>
    <x v="1"/>
    <x v="1"/>
    <x v="1"/>
    <x v="0"/>
    <s v="Inteconectado"/>
    <x v="1"/>
    <s v="BT5B-R"/>
    <s v="De 30 a 100kWh"/>
    <n v="9"/>
    <n v="409"/>
    <n v="684.83"/>
    <n v="-362.52"/>
  </r>
  <r>
    <x v="0"/>
    <x v="8"/>
    <x v="0"/>
    <x v="0"/>
    <x v="1"/>
    <x v="1"/>
    <x v="1"/>
    <x v="0"/>
    <s v="Inteconectado"/>
    <x v="1"/>
    <s v="BT5B-R"/>
    <s v="Mayor a 100kWh"/>
    <n v="3"/>
    <n v="353"/>
    <n v="627.02"/>
    <n v="18.190000000000001"/>
  </r>
  <r>
    <x v="0"/>
    <x v="8"/>
    <x v="0"/>
    <x v="0"/>
    <x v="2"/>
    <x v="2"/>
    <x v="1"/>
    <x v="0"/>
    <s v="Aislado"/>
    <x v="2"/>
    <s v="BT5B-R"/>
    <s v="De 0 a 30 kWh "/>
    <n v="3122"/>
    <n v="22257"/>
    <n v="50454.09"/>
    <n v="-26578.58"/>
  </r>
  <r>
    <x v="0"/>
    <x v="8"/>
    <x v="0"/>
    <x v="0"/>
    <x v="2"/>
    <x v="2"/>
    <x v="1"/>
    <x v="0"/>
    <s v="Aislado"/>
    <x v="2"/>
    <s v="BT5B-R"/>
    <s v="De 30 a 100kWh"/>
    <n v="389"/>
    <n v="19619"/>
    <n v="28100.82"/>
    <n v="-13777.92"/>
  </r>
  <r>
    <x v="0"/>
    <x v="8"/>
    <x v="0"/>
    <x v="0"/>
    <x v="2"/>
    <x v="2"/>
    <x v="1"/>
    <x v="0"/>
    <s v="Aislado"/>
    <x v="2"/>
    <s v="BT5B-R"/>
    <s v="Mayor a 100kWh"/>
    <n v="58"/>
    <n v="11629"/>
    <n v="15577.22"/>
    <n v="0"/>
  </r>
  <r>
    <x v="0"/>
    <x v="8"/>
    <x v="0"/>
    <x v="0"/>
    <x v="3"/>
    <x v="3"/>
    <x v="1"/>
    <x v="0"/>
    <s v="Aislado"/>
    <x v="3"/>
    <s v="BT5B-R"/>
    <s v="De 0 a 30 kWh "/>
    <n v="1853"/>
    <n v="11929"/>
    <n v="27965.27"/>
    <n v="-13858.9"/>
  </r>
  <r>
    <x v="0"/>
    <x v="8"/>
    <x v="0"/>
    <x v="0"/>
    <x v="3"/>
    <x v="3"/>
    <x v="1"/>
    <x v="0"/>
    <s v="Aislado"/>
    <x v="3"/>
    <s v="BT5B-R"/>
    <s v="De 30 a 100kWh"/>
    <n v="152"/>
    <n v="6946"/>
    <n v="10460.75"/>
    <n v="-4700.28"/>
  </r>
  <r>
    <x v="0"/>
    <x v="8"/>
    <x v="0"/>
    <x v="0"/>
    <x v="3"/>
    <x v="3"/>
    <x v="1"/>
    <x v="0"/>
    <s v="Aislado"/>
    <x v="3"/>
    <s v="BT5B-R"/>
    <s v="Mayor a 100kWh"/>
    <n v="41"/>
    <n v="10014"/>
    <n v="14592.63"/>
    <n v="0"/>
  </r>
  <r>
    <x v="0"/>
    <x v="8"/>
    <x v="0"/>
    <x v="0"/>
    <x v="4"/>
    <x v="4"/>
    <x v="1"/>
    <x v="0"/>
    <s v="Aislado"/>
    <x v="4"/>
    <s v="BT5B-R"/>
    <s v="De 0 a 30 kWh "/>
    <n v="2299"/>
    <n v="12936"/>
    <n v="31827.360000000001"/>
    <n v="-15304.98"/>
  </r>
  <r>
    <x v="0"/>
    <x v="8"/>
    <x v="0"/>
    <x v="0"/>
    <x v="4"/>
    <x v="4"/>
    <x v="1"/>
    <x v="0"/>
    <s v="Aislado"/>
    <x v="4"/>
    <s v="BT5B-R"/>
    <s v="De 30 a 100kWh"/>
    <n v="233"/>
    <n v="11640"/>
    <n v="16115.38"/>
    <n v="-7857.72"/>
  </r>
  <r>
    <x v="0"/>
    <x v="8"/>
    <x v="0"/>
    <x v="0"/>
    <x v="4"/>
    <x v="4"/>
    <x v="1"/>
    <x v="0"/>
    <s v="Aislado"/>
    <x v="4"/>
    <s v="BT5B-R"/>
    <s v="Mayor a 100kWh"/>
    <n v="45"/>
    <n v="11687"/>
    <n v="13097.19"/>
    <n v="0"/>
  </r>
  <r>
    <x v="0"/>
    <x v="8"/>
    <x v="0"/>
    <x v="0"/>
    <x v="5"/>
    <x v="5"/>
    <x v="1"/>
    <x v="0"/>
    <s v="Aislado"/>
    <x v="5"/>
    <s v="BT5B-R"/>
    <s v="De 0 a 30 kWh "/>
    <n v="1747"/>
    <n v="7352"/>
    <n v="20360.89"/>
    <n v="-8781.17"/>
  </r>
  <r>
    <x v="0"/>
    <x v="8"/>
    <x v="0"/>
    <x v="0"/>
    <x v="5"/>
    <x v="5"/>
    <x v="1"/>
    <x v="0"/>
    <s v="Aislado"/>
    <x v="5"/>
    <s v="BT5B-R"/>
    <s v="De 30 a 100kWh"/>
    <n v="104"/>
    <n v="5331"/>
    <n v="7443.34"/>
    <n v="-3695.64"/>
  </r>
  <r>
    <x v="0"/>
    <x v="8"/>
    <x v="0"/>
    <x v="0"/>
    <x v="5"/>
    <x v="5"/>
    <x v="1"/>
    <x v="0"/>
    <s v="Aislado"/>
    <x v="5"/>
    <s v="BT5B-R"/>
    <s v="Mayor a 100kWh"/>
    <n v="11"/>
    <n v="2082"/>
    <n v="3022.4"/>
    <n v="0"/>
  </r>
  <r>
    <x v="0"/>
    <x v="8"/>
    <x v="0"/>
    <x v="0"/>
    <x v="6"/>
    <x v="6"/>
    <x v="1"/>
    <x v="0"/>
    <s v="Aislado"/>
    <x v="6"/>
    <s v="BT5B-R"/>
    <s v="De 0 a 30 kWh "/>
    <n v="3834"/>
    <n v="29577"/>
    <n v="65387.6"/>
    <n v="-35291.81"/>
  </r>
  <r>
    <x v="0"/>
    <x v="8"/>
    <x v="0"/>
    <x v="0"/>
    <x v="6"/>
    <x v="6"/>
    <x v="1"/>
    <x v="0"/>
    <s v="Aislado"/>
    <x v="6"/>
    <s v="BT5B-R"/>
    <s v="De 30 a 100kWh"/>
    <n v="513"/>
    <n v="25197"/>
    <n v="36218.589999999997"/>
    <n v="-18262.919999999998"/>
  </r>
  <r>
    <x v="0"/>
    <x v="8"/>
    <x v="0"/>
    <x v="0"/>
    <x v="6"/>
    <x v="6"/>
    <x v="1"/>
    <x v="0"/>
    <s v="Aislado"/>
    <x v="6"/>
    <s v="BT5B-R"/>
    <s v="Mayor a 100kWh"/>
    <n v="96"/>
    <n v="23065"/>
    <n v="30854.29"/>
    <n v="0"/>
  </r>
  <r>
    <x v="0"/>
    <x v="8"/>
    <x v="0"/>
    <x v="0"/>
    <x v="7"/>
    <x v="7"/>
    <x v="1"/>
    <x v="0"/>
    <s v="Inteconectado"/>
    <x v="7"/>
    <s v="BT5B-R"/>
    <s v="De 0 a 30 kWh "/>
    <n v="5496"/>
    <n v="35664"/>
    <n v="89677.07"/>
    <n v="-47332.5"/>
  </r>
  <r>
    <x v="0"/>
    <x v="8"/>
    <x v="0"/>
    <x v="0"/>
    <x v="7"/>
    <x v="7"/>
    <x v="1"/>
    <x v="0"/>
    <s v="Inteconectado"/>
    <x v="7"/>
    <s v="BT5B-R"/>
    <s v="De 30 a 100kWh"/>
    <n v="804"/>
    <n v="44072"/>
    <n v="65822.880000000005"/>
    <n v="-32143.919999999998"/>
  </r>
  <r>
    <x v="0"/>
    <x v="8"/>
    <x v="0"/>
    <x v="0"/>
    <x v="7"/>
    <x v="7"/>
    <x v="1"/>
    <x v="0"/>
    <s v="Inteconectado"/>
    <x v="7"/>
    <s v="BT5B-R"/>
    <s v="Mayor a 100kWh"/>
    <n v="145"/>
    <n v="40956"/>
    <n v="55091.22"/>
    <n v="1597.63"/>
  </r>
  <r>
    <x v="0"/>
    <x v="8"/>
    <x v="0"/>
    <x v="0"/>
    <x v="8"/>
    <x v="8"/>
    <x v="1"/>
    <x v="0"/>
    <s v="Aislado"/>
    <x v="8"/>
    <s v="BT5B-R"/>
    <s v="De 0 a 30 kWh "/>
    <n v="314"/>
    <n v="3163"/>
    <n v="6501.85"/>
    <n v="-3772.61"/>
  </r>
  <r>
    <x v="0"/>
    <x v="8"/>
    <x v="0"/>
    <x v="0"/>
    <x v="8"/>
    <x v="8"/>
    <x v="1"/>
    <x v="0"/>
    <s v="Aislado"/>
    <x v="8"/>
    <s v="BT5B-R"/>
    <s v="De 30 a 100kWh"/>
    <n v="158"/>
    <n v="8766"/>
    <n v="11251.01"/>
    <n v="-5669.04"/>
  </r>
  <r>
    <x v="0"/>
    <x v="8"/>
    <x v="0"/>
    <x v="0"/>
    <x v="8"/>
    <x v="8"/>
    <x v="1"/>
    <x v="0"/>
    <s v="Aislado"/>
    <x v="8"/>
    <s v="BT5B-R"/>
    <s v="Mayor a 100kWh"/>
    <n v="24"/>
    <n v="4496"/>
    <n v="4703.1000000000004"/>
    <n v="136.38"/>
  </r>
  <r>
    <x v="0"/>
    <x v="8"/>
    <x v="0"/>
    <x v="0"/>
    <x v="9"/>
    <x v="9"/>
    <x v="1"/>
    <x v="0"/>
    <s v="Inteconectado"/>
    <x v="9"/>
    <s v="BT5B-R"/>
    <s v="De 0 a 30 kWh "/>
    <n v="726"/>
    <n v="6786"/>
    <n v="15548.09"/>
    <n v="-8942.86"/>
  </r>
  <r>
    <x v="0"/>
    <x v="8"/>
    <x v="0"/>
    <x v="0"/>
    <x v="9"/>
    <x v="9"/>
    <x v="1"/>
    <x v="0"/>
    <s v="Inteconectado"/>
    <x v="9"/>
    <s v="BT5B-R"/>
    <s v="De 30 a 100kWh"/>
    <n v="158"/>
    <n v="8032"/>
    <n v="12064.51"/>
    <n v="-5998.44"/>
  </r>
  <r>
    <x v="0"/>
    <x v="8"/>
    <x v="0"/>
    <x v="0"/>
    <x v="9"/>
    <x v="9"/>
    <x v="1"/>
    <x v="0"/>
    <s v="Inteconectado"/>
    <x v="9"/>
    <s v="BT5B-R"/>
    <s v="Mayor a 100kWh"/>
    <n v="15"/>
    <n v="2588"/>
    <n v="4155.26"/>
    <n v="120.51"/>
  </r>
  <r>
    <x v="0"/>
    <x v="8"/>
    <x v="0"/>
    <x v="0"/>
    <x v="10"/>
    <x v="10"/>
    <x v="1"/>
    <x v="0"/>
    <s v="Inteconectado"/>
    <x v="10"/>
    <s v="BT5B-R"/>
    <s v="De 0 a 30 kWh "/>
    <n v="25"/>
    <n v="285"/>
    <n v="625.4"/>
    <n v="-375.3"/>
  </r>
  <r>
    <x v="0"/>
    <x v="8"/>
    <x v="0"/>
    <x v="0"/>
    <x v="10"/>
    <x v="10"/>
    <x v="1"/>
    <x v="0"/>
    <s v="Inteconectado"/>
    <x v="10"/>
    <s v="BT5B-R"/>
    <s v="De 30 a 100kWh"/>
    <n v="13"/>
    <n v="750"/>
    <n v="1118.26"/>
    <n v="-486"/>
  </r>
  <r>
    <x v="0"/>
    <x v="8"/>
    <x v="0"/>
    <x v="0"/>
    <x v="10"/>
    <x v="10"/>
    <x v="1"/>
    <x v="0"/>
    <s v="Inteconectado"/>
    <x v="10"/>
    <s v="BT5B-R"/>
    <s v="Mayor a 100kWh"/>
    <n v="6"/>
    <n v="2193"/>
    <n v="2425.94"/>
    <n v="70.36"/>
  </r>
  <r>
    <x v="0"/>
    <x v="8"/>
    <x v="0"/>
    <x v="0"/>
    <x v="11"/>
    <x v="11"/>
    <x v="0"/>
    <x v="0"/>
    <s v="Inteconectado"/>
    <x v="11"/>
    <s v="BT5B-R"/>
    <s v="De 0 a 30 kWh "/>
    <n v="636"/>
    <n v="6425"/>
    <n v="9942.7999999999993"/>
    <n v="-4622.63"/>
  </r>
  <r>
    <x v="0"/>
    <x v="8"/>
    <x v="0"/>
    <x v="0"/>
    <x v="11"/>
    <x v="11"/>
    <x v="0"/>
    <x v="0"/>
    <s v="Inteconectado"/>
    <x v="11"/>
    <s v="BT5B-R"/>
    <s v="De 30 a 100kWh"/>
    <n v="102"/>
    <n v="5009"/>
    <n v="5458.9"/>
    <n v="-2184.84"/>
  </r>
  <r>
    <x v="0"/>
    <x v="8"/>
    <x v="0"/>
    <x v="0"/>
    <x v="11"/>
    <x v="11"/>
    <x v="0"/>
    <x v="0"/>
    <s v="Inteconectado"/>
    <x v="11"/>
    <s v="BT5B-R"/>
    <s v="Mayor a 100kWh"/>
    <n v="16"/>
    <n v="4770"/>
    <n v="5801.46"/>
    <n v="168.23"/>
  </r>
  <r>
    <x v="0"/>
    <x v="8"/>
    <x v="0"/>
    <x v="0"/>
    <x v="12"/>
    <x v="12"/>
    <x v="1"/>
    <x v="0"/>
    <s v="Inteconectado"/>
    <x v="12"/>
    <s v="BT5B-R"/>
    <s v="De 0 a 30 kWh "/>
    <n v="469"/>
    <n v="2862"/>
    <n v="7323.57"/>
    <n v="-3629.34"/>
  </r>
  <r>
    <x v="0"/>
    <x v="8"/>
    <x v="0"/>
    <x v="0"/>
    <x v="12"/>
    <x v="12"/>
    <x v="1"/>
    <x v="0"/>
    <s v="Inteconectado"/>
    <x v="12"/>
    <s v="BT5B-R"/>
    <s v="De 30 a 100kWh"/>
    <n v="56"/>
    <n v="2484"/>
    <n v="3941.14"/>
    <n v="-2031.84"/>
  </r>
  <r>
    <x v="0"/>
    <x v="8"/>
    <x v="0"/>
    <x v="0"/>
    <x v="12"/>
    <x v="12"/>
    <x v="1"/>
    <x v="0"/>
    <s v="Inteconectado"/>
    <x v="12"/>
    <s v="BT5B-R"/>
    <s v="Mayor a 100kWh"/>
    <n v="10"/>
    <n v="2101"/>
    <n v="3246.24"/>
    <n v="94.13"/>
  </r>
  <r>
    <x v="0"/>
    <x v="8"/>
    <x v="0"/>
    <x v="0"/>
    <x v="13"/>
    <x v="13"/>
    <x v="1"/>
    <x v="0"/>
    <s v="Inteconectado"/>
    <x v="13"/>
    <s v="BT5B-R"/>
    <s v="De 0 a 30 kWh "/>
    <n v="2294"/>
    <n v="16564"/>
    <n v="40291.11"/>
    <n v="-21460.43"/>
  </r>
  <r>
    <x v="0"/>
    <x v="8"/>
    <x v="0"/>
    <x v="0"/>
    <x v="13"/>
    <x v="13"/>
    <x v="1"/>
    <x v="0"/>
    <s v="Inteconectado"/>
    <x v="13"/>
    <s v="BT5B-R"/>
    <s v="De 30 a 100kWh"/>
    <n v="557"/>
    <n v="29977"/>
    <n v="44960.38"/>
    <n v="-20928.560000000001"/>
  </r>
  <r>
    <x v="0"/>
    <x v="8"/>
    <x v="0"/>
    <x v="0"/>
    <x v="13"/>
    <x v="13"/>
    <x v="1"/>
    <x v="0"/>
    <s v="Inteconectado"/>
    <x v="13"/>
    <s v="BT5B-R"/>
    <s v="Mayor a 100kWh"/>
    <n v="125"/>
    <n v="27709"/>
    <n v="40087.57"/>
    <n v="1162.54"/>
  </r>
  <r>
    <x v="0"/>
    <x v="8"/>
    <x v="0"/>
    <x v="0"/>
    <x v="14"/>
    <x v="14"/>
    <x v="1"/>
    <x v="0"/>
    <s v="Aislado"/>
    <x v="14"/>
    <s v="BT5B-R"/>
    <s v="De 0 a 30 kWh "/>
    <n v="303"/>
    <n v="3590"/>
    <n v="7071.42"/>
    <n v="-4169.8"/>
  </r>
  <r>
    <x v="0"/>
    <x v="8"/>
    <x v="0"/>
    <x v="0"/>
    <x v="14"/>
    <x v="14"/>
    <x v="1"/>
    <x v="0"/>
    <s v="Aislado"/>
    <x v="14"/>
    <s v="BT5B-R"/>
    <s v="De 30 a 100kWh"/>
    <n v="115"/>
    <n v="6598"/>
    <n v="7973.56"/>
    <n v="-4018.56"/>
  </r>
  <r>
    <x v="0"/>
    <x v="8"/>
    <x v="0"/>
    <x v="0"/>
    <x v="14"/>
    <x v="14"/>
    <x v="1"/>
    <x v="0"/>
    <s v="Aislado"/>
    <x v="14"/>
    <s v="BT5B-R"/>
    <s v="Mayor a 100kWh"/>
    <n v="30"/>
    <n v="4586"/>
    <n v="3474.28"/>
    <n v="0"/>
  </r>
  <r>
    <x v="0"/>
    <x v="8"/>
    <x v="0"/>
    <x v="0"/>
    <x v="15"/>
    <x v="15"/>
    <x v="1"/>
    <x v="0"/>
    <s v="Inteconectado"/>
    <x v="9"/>
    <s v="BT5B-R"/>
    <s v="De 0 a 30 kWh "/>
    <n v="7053"/>
    <n v="47482.9"/>
    <n v="119073.13"/>
    <n v="-62340.49"/>
  </r>
  <r>
    <x v="0"/>
    <x v="8"/>
    <x v="0"/>
    <x v="0"/>
    <x v="15"/>
    <x v="15"/>
    <x v="1"/>
    <x v="0"/>
    <s v="Inteconectado"/>
    <x v="9"/>
    <s v="BT5B-R"/>
    <s v="De 30 a 100kWh"/>
    <n v="619"/>
    <n v="29722"/>
    <n v="48020.56"/>
    <n v="-22494.15"/>
  </r>
  <r>
    <x v="0"/>
    <x v="8"/>
    <x v="0"/>
    <x v="0"/>
    <x v="15"/>
    <x v="15"/>
    <x v="1"/>
    <x v="0"/>
    <s v="Inteconectado"/>
    <x v="9"/>
    <s v="BT5B-R"/>
    <s v="Mayor a 100kWh"/>
    <n v="112"/>
    <n v="28616"/>
    <n v="44330.68"/>
    <n v="1285.67"/>
  </r>
  <r>
    <x v="0"/>
    <x v="8"/>
    <x v="0"/>
    <x v="0"/>
    <x v="16"/>
    <x v="16"/>
    <x v="1"/>
    <x v="0"/>
    <s v="Inteconectado"/>
    <x v="15"/>
    <s v="BT5B-R"/>
    <s v="De 0 a 30 kWh "/>
    <n v="260"/>
    <n v="2266"/>
    <n v="5254.27"/>
    <n v="-2425.87"/>
  </r>
  <r>
    <x v="0"/>
    <x v="8"/>
    <x v="0"/>
    <x v="0"/>
    <x v="16"/>
    <x v="16"/>
    <x v="1"/>
    <x v="0"/>
    <s v="Inteconectado"/>
    <x v="15"/>
    <s v="BT5B-R"/>
    <s v="De 30 a 100kWh"/>
    <n v="31"/>
    <n v="1419"/>
    <n v="2236.2800000000002"/>
    <n v="-995.72"/>
  </r>
  <r>
    <x v="0"/>
    <x v="8"/>
    <x v="0"/>
    <x v="0"/>
    <x v="16"/>
    <x v="16"/>
    <x v="1"/>
    <x v="0"/>
    <s v="Inteconectado"/>
    <x v="15"/>
    <s v="BT5B-R"/>
    <s v="Mayor a 100kWh"/>
    <n v="10"/>
    <n v="1540"/>
    <n v="1838.75"/>
    <n v="53.3"/>
  </r>
  <r>
    <x v="0"/>
    <x v="8"/>
    <x v="0"/>
    <x v="0"/>
    <x v="17"/>
    <x v="17"/>
    <x v="1"/>
    <x v="0"/>
    <s v="Inteconectado"/>
    <x v="16"/>
    <s v="BT5B-R"/>
    <s v="De 0 a 30 kWh "/>
    <n v="1486"/>
    <n v="15166"/>
    <n v="33746.81"/>
    <n v="-20210.650000000001"/>
  </r>
  <r>
    <x v="0"/>
    <x v="8"/>
    <x v="0"/>
    <x v="0"/>
    <x v="17"/>
    <x v="17"/>
    <x v="1"/>
    <x v="0"/>
    <s v="Inteconectado"/>
    <x v="16"/>
    <s v="BT5B-R"/>
    <s v="De 30 a 100kWh"/>
    <n v="714"/>
    <n v="38425"/>
    <n v="52798.53"/>
    <n v="-28425.78"/>
  </r>
  <r>
    <x v="0"/>
    <x v="8"/>
    <x v="0"/>
    <x v="0"/>
    <x v="17"/>
    <x v="17"/>
    <x v="1"/>
    <x v="0"/>
    <s v="Inteconectado"/>
    <x v="16"/>
    <s v="BT5B-R"/>
    <s v="Mayor a 100kWh"/>
    <n v="91"/>
    <n v="16008"/>
    <n v="12115.67"/>
    <n v="351.4"/>
  </r>
  <r>
    <x v="0"/>
    <x v="8"/>
    <x v="0"/>
    <x v="0"/>
    <x v="18"/>
    <x v="18"/>
    <x v="1"/>
    <x v="0"/>
    <s v="Inteconectado"/>
    <x v="9"/>
    <s v="BT5B-R"/>
    <s v="De 0 a 30 kWh "/>
    <n v="746"/>
    <n v="5596"/>
    <n v="13586.37"/>
    <n v="-7159.6"/>
  </r>
  <r>
    <x v="0"/>
    <x v="8"/>
    <x v="0"/>
    <x v="0"/>
    <x v="18"/>
    <x v="18"/>
    <x v="1"/>
    <x v="0"/>
    <s v="Inteconectado"/>
    <x v="9"/>
    <s v="BT5B-R"/>
    <s v="De 30 a 100kWh"/>
    <n v="147"/>
    <n v="7911"/>
    <n v="11865.58"/>
    <n v="-5349.96"/>
  </r>
  <r>
    <x v="0"/>
    <x v="8"/>
    <x v="0"/>
    <x v="0"/>
    <x v="18"/>
    <x v="18"/>
    <x v="1"/>
    <x v="0"/>
    <s v="Inteconectado"/>
    <x v="9"/>
    <s v="BT5B-R"/>
    <s v="Mayor a 100kWh"/>
    <n v="33"/>
    <n v="4924"/>
    <n v="5680.23"/>
    <n v="164.72"/>
  </r>
  <r>
    <x v="0"/>
    <x v="8"/>
    <x v="0"/>
    <x v="0"/>
    <x v="19"/>
    <x v="19"/>
    <x v="1"/>
    <x v="0"/>
    <s v="Inteconectado"/>
    <x v="1"/>
    <s v="BT5B-R"/>
    <s v="De 0 a 30 kWh "/>
    <n v="264"/>
    <n v="864"/>
    <n v="2868.24"/>
    <n v="-1167.0899999999999"/>
  </r>
  <r>
    <x v="0"/>
    <x v="8"/>
    <x v="0"/>
    <x v="0"/>
    <x v="19"/>
    <x v="19"/>
    <x v="1"/>
    <x v="0"/>
    <s v="Inteconectado"/>
    <x v="1"/>
    <s v="BT5B-R"/>
    <s v="De 30 a 100kWh"/>
    <n v="3"/>
    <n v="139"/>
    <n v="242.09"/>
    <n v="-121.59"/>
  </r>
  <r>
    <x v="0"/>
    <x v="8"/>
    <x v="0"/>
    <x v="0"/>
    <x v="19"/>
    <x v="19"/>
    <x v="1"/>
    <x v="0"/>
    <s v="Inteconectado"/>
    <x v="1"/>
    <s v="BT5B-R"/>
    <s v="Mayor a 100kWh"/>
    <n v="2"/>
    <n v="253"/>
    <n v="451.33"/>
    <n v="13.09"/>
  </r>
  <r>
    <x v="0"/>
    <x v="8"/>
    <x v="0"/>
    <x v="0"/>
    <x v="20"/>
    <x v="20"/>
    <x v="1"/>
    <x v="0"/>
    <s v="Inteconectado"/>
    <x v="17"/>
    <s v="BT5B-R"/>
    <s v="De 0 a 30 kWh "/>
    <n v="544"/>
    <n v="2068"/>
    <n v="6411.7"/>
    <n v="-2577.3200000000002"/>
  </r>
  <r>
    <x v="0"/>
    <x v="8"/>
    <x v="0"/>
    <x v="0"/>
    <x v="20"/>
    <x v="20"/>
    <x v="1"/>
    <x v="0"/>
    <s v="Inteconectado"/>
    <x v="17"/>
    <s v="BT5B-R"/>
    <s v="De 30 a 100kWh"/>
    <n v="13"/>
    <n v="580"/>
    <n v="1020.8"/>
    <n v="-445.83"/>
  </r>
  <r>
    <x v="0"/>
    <x v="8"/>
    <x v="0"/>
    <x v="0"/>
    <x v="20"/>
    <x v="20"/>
    <x v="1"/>
    <x v="0"/>
    <s v="Inteconectado"/>
    <x v="17"/>
    <s v="BT5B-R"/>
    <s v="Mayor a 100kWh"/>
    <n v="5"/>
    <n v="744"/>
    <n v="1217.78"/>
    <n v="35.32"/>
  </r>
  <r>
    <x v="0"/>
    <x v="8"/>
    <x v="0"/>
    <x v="0"/>
    <x v="21"/>
    <x v="21"/>
    <x v="1"/>
    <x v="0"/>
    <s v="Inteconectado"/>
    <x v="17"/>
    <s v="BT5B-R"/>
    <s v="De 0 a 30 kWh "/>
    <n v="757"/>
    <n v="3367"/>
    <n v="9760.1299999999992"/>
    <n v="-4103.82"/>
  </r>
  <r>
    <x v="0"/>
    <x v="8"/>
    <x v="0"/>
    <x v="0"/>
    <x v="21"/>
    <x v="21"/>
    <x v="1"/>
    <x v="0"/>
    <s v="Inteconectado"/>
    <x v="17"/>
    <s v="BT5B-R"/>
    <s v="De 30 a 100kWh"/>
    <n v="27"/>
    <n v="1298"/>
    <n v="2299.0300000000002"/>
    <n v="-607.95000000000005"/>
  </r>
  <r>
    <x v="0"/>
    <x v="8"/>
    <x v="0"/>
    <x v="0"/>
    <x v="21"/>
    <x v="21"/>
    <x v="1"/>
    <x v="0"/>
    <s v="Inteconectado"/>
    <x v="17"/>
    <s v="BT5B-R"/>
    <s v="Mayor a 100kWh"/>
    <n v="3"/>
    <n v="661"/>
    <n v="833"/>
    <n v="24.16"/>
  </r>
  <r>
    <x v="0"/>
    <x v="8"/>
    <x v="0"/>
    <x v="0"/>
    <x v="22"/>
    <x v="22"/>
    <x v="1"/>
    <x v="0"/>
    <s v="Inteconectado"/>
    <x v="13"/>
    <s v="BT5B-R"/>
    <s v="De 0 a 30 kWh "/>
    <n v="101"/>
    <n v="816"/>
    <n v="1935.51"/>
    <n v="-1090.8"/>
  </r>
  <r>
    <x v="0"/>
    <x v="8"/>
    <x v="0"/>
    <x v="0"/>
    <x v="22"/>
    <x v="22"/>
    <x v="1"/>
    <x v="0"/>
    <s v="Inteconectado"/>
    <x v="13"/>
    <s v="BT5B-R"/>
    <s v="De 30 a 100kWh"/>
    <n v="25"/>
    <n v="1195"/>
    <n v="1822.91"/>
    <n v="-1012.5"/>
  </r>
  <r>
    <x v="0"/>
    <x v="8"/>
    <x v="0"/>
    <x v="0"/>
    <x v="22"/>
    <x v="22"/>
    <x v="1"/>
    <x v="0"/>
    <s v="Inteconectado"/>
    <x v="13"/>
    <s v="BT5B-R"/>
    <s v="Mayor a 100kWh"/>
    <n v="2"/>
    <n v="391"/>
    <n v="350.84"/>
    <n v="10.18"/>
  </r>
  <r>
    <x v="0"/>
    <x v="8"/>
    <x v="0"/>
    <x v="0"/>
    <x v="23"/>
    <x v="23"/>
    <x v="1"/>
    <x v="0"/>
    <s v="Inteconectado"/>
    <x v="18"/>
    <s v="BT5B-R"/>
    <s v="De 0 a 30 kWh "/>
    <n v="1325"/>
    <n v="6931"/>
    <n v="18898.669999999998"/>
    <n v="-8920.61"/>
  </r>
  <r>
    <x v="0"/>
    <x v="8"/>
    <x v="0"/>
    <x v="0"/>
    <x v="23"/>
    <x v="23"/>
    <x v="1"/>
    <x v="0"/>
    <s v="Inteconectado"/>
    <x v="18"/>
    <s v="BT5B-R"/>
    <s v="De 30 a 100kWh"/>
    <n v="66"/>
    <n v="3304"/>
    <n v="5195.87"/>
    <n v="-2548.98"/>
  </r>
  <r>
    <x v="0"/>
    <x v="8"/>
    <x v="0"/>
    <x v="0"/>
    <x v="23"/>
    <x v="23"/>
    <x v="1"/>
    <x v="0"/>
    <s v="Inteconectado"/>
    <x v="18"/>
    <s v="BT5B-R"/>
    <s v="Mayor a 100kWh"/>
    <n v="11"/>
    <n v="2020"/>
    <n v="2375.52"/>
    <n v="68.900000000000006"/>
  </r>
  <r>
    <x v="0"/>
    <x v="8"/>
    <x v="0"/>
    <x v="0"/>
    <x v="24"/>
    <x v="24"/>
    <x v="1"/>
    <x v="0"/>
    <s v="Inteconectado"/>
    <x v="19"/>
    <s v="BT5B-R"/>
    <s v="De 0 a 30 kWh "/>
    <n v="804"/>
    <n v="8173"/>
    <n v="18198.47"/>
    <n v="-10888.14"/>
  </r>
  <r>
    <x v="0"/>
    <x v="8"/>
    <x v="0"/>
    <x v="0"/>
    <x v="24"/>
    <x v="24"/>
    <x v="1"/>
    <x v="0"/>
    <s v="Inteconectado"/>
    <x v="19"/>
    <s v="BT5B-R"/>
    <s v="De 30 a 100kWh"/>
    <n v="555"/>
    <n v="32650"/>
    <n v="43125.89"/>
    <n v="-22183.35"/>
  </r>
  <r>
    <x v="0"/>
    <x v="8"/>
    <x v="0"/>
    <x v="0"/>
    <x v="24"/>
    <x v="24"/>
    <x v="1"/>
    <x v="0"/>
    <s v="Inteconectado"/>
    <x v="19"/>
    <s v="BT5B-R"/>
    <s v="Mayor a 100kWh"/>
    <n v="100"/>
    <n v="15478"/>
    <n v="11947.31"/>
    <n v="346.44"/>
  </r>
  <r>
    <x v="0"/>
    <x v="8"/>
    <x v="0"/>
    <x v="0"/>
    <x v="25"/>
    <x v="25"/>
    <x v="1"/>
    <x v="0"/>
    <s v="Inteconectado"/>
    <x v="20"/>
    <s v="BT5B-R"/>
    <s v="De 0 a 30 kWh "/>
    <n v="404"/>
    <n v="2350"/>
    <n v="6179.14"/>
    <n v="-3173.17"/>
  </r>
  <r>
    <x v="0"/>
    <x v="8"/>
    <x v="0"/>
    <x v="0"/>
    <x v="25"/>
    <x v="25"/>
    <x v="1"/>
    <x v="0"/>
    <s v="Inteconectado"/>
    <x v="20"/>
    <s v="BT5B-R"/>
    <s v="De 30 a 100kWh"/>
    <n v="65"/>
    <n v="3164"/>
    <n v="4867.37"/>
    <n v="-2633.15"/>
  </r>
  <r>
    <x v="0"/>
    <x v="8"/>
    <x v="0"/>
    <x v="0"/>
    <x v="25"/>
    <x v="25"/>
    <x v="1"/>
    <x v="0"/>
    <s v="Inteconectado"/>
    <x v="20"/>
    <s v="BT5B-R"/>
    <s v="Mayor a 100kWh"/>
    <n v="15"/>
    <n v="2497"/>
    <n v="2954.98"/>
    <n v="85.69"/>
  </r>
  <r>
    <x v="0"/>
    <x v="8"/>
    <x v="0"/>
    <x v="0"/>
    <x v="26"/>
    <x v="26"/>
    <x v="1"/>
    <x v="0"/>
    <s v="Inteconectado"/>
    <x v="10"/>
    <s v="BT5B-R"/>
    <s v="De 0 a 30 kWh "/>
    <n v="1461"/>
    <n v="8209"/>
    <n v="21836.91"/>
    <n v="-11082.15"/>
  </r>
  <r>
    <x v="0"/>
    <x v="8"/>
    <x v="0"/>
    <x v="0"/>
    <x v="26"/>
    <x v="26"/>
    <x v="1"/>
    <x v="0"/>
    <s v="Inteconectado"/>
    <x v="10"/>
    <s v="BT5B-R"/>
    <s v="De 30 a 100kWh"/>
    <n v="248"/>
    <n v="13555"/>
    <n v="19538.07"/>
    <n v="-10003.5"/>
  </r>
  <r>
    <x v="0"/>
    <x v="8"/>
    <x v="0"/>
    <x v="0"/>
    <x v="26"/>
    <x v="26"/>
    <x v="1"/>
    <x v="0"/>
    <s v="Inteconectado"/>
    <x v="10"/>
    <s v="BT5B-R"/>
    <s v="Mayor a 100kWh"/>
    <n v="61"/>
    <n v="10275"/>
    <n v="9263.26"/>
    <n v="268.67"/>
  </r>
  <r>
    <x v="0"/>
    <x v="8"/>
    <x v="0"/>
    <x v="0"/>
    <x v="27"/>
    <x v="27"/>
    <x v="1"/>
    <x v="0"/>
    <s v="Aislado"/>
    <x v="21"/>
    <s v="BT5B-R"/>
    <s v="De 0 a 30 kWh "/>
    <n v="305"/>
    <n v="1760.32"/>
    <n v="4290.79"/>
    <n v="-2105.6"/>
  </r>
  <r>
    <x v="0"/>
    <x v="8"/>
    <x v="0"/>
    <x v="0"/>
    <x v="27"/>
    <x v="27"/>
    <x v="1"/>
    <x v="0"/>
    <s v="Aislado"/>
    <x v="21"/>
    <s v="BT5B-R"/>
    <s v="De 30 a 100kWh"/>
    <n v="15"/>
    <n v="625.62"/>
    <n v="1043"/>
    <n v="-538.20000000000005"/>
  </r>
  <r>
    <x v="0"/>
    <x v="8"/>
    <x v="0"/>
    <x v="0"/>
    <x v="27"/>
    <x v="27"/>
    <x v="1"/>
    <x v="0"/>
    <s v="Aislado"/>
    <x v="21"/>
    <s v="BT5B-R"/>
    <s v="Mayor a 100kWh"/>
    <n v="1"/>
    <n v="117.6"/>
    <n v="186.66"/>
    <n v="0"/>
  </r>
  <r>
    <x v="0"/>
    <x v="8"/>
    <x v="0"/>
    <x v="0"/>
    <x v="28"/>
    <x v="28"/>
    <x v="1"/>
    <x v="0"/>
    <s v="Inteconectado"/>
    <x v="10"/>
    <s v="BT5B-R"/>
    <s v="De 0 a 30 kWh "/>
    <n v="201"/>
    <n v="631"/>
    <n v="2136.21"/>
    <n v="-851.85"/>
  </r>
  <r>
    <x v="0"/>
    <x v="8"/>
    <x v="0"/>
    <x v="0"/>
    <x v="28"/>
    <x v="28"/>
    <x v="1"/>
    <x v="0"/>
    <s v="Inteconectado"/>
    <x v="10"/>
    <s v="BT5B-R"/>
    <s v="De 30 a 100kWh"/>
    <n v="17"/>
    <n v="1012"/>
    <n v="1413.21"/>
    <n v="-688.5"/>
  </r>
  <r>
    <x v="0"/>
    <x v="8"/>
    <x v="0"/>
    <x v="0"/>
    <x v="29"/>
    <x v="29"/>
    <x v="1"/>
    <x v="0"/>
    <s v="Inteconectado"/>
    <x v="10"/>
    <s v="BT5B-R"/>
    <s v="De 0 a 30 kWh "/>
    <n v="144"/>
    <n v="1481"/>
    <n v="3288.94"/>
    <n v="-1973"/>
  </r>
  <r>
    <x v="0"/>
    <x v="8"/>
    <x v="0"/>
    <x v="0"/>
    <x v="29"/>
    <x v="29"/>
    <x v="1"/>
    <x v="0"/>
    <s v="Inteconectado"/>
    <x v="10"/>
    <s v="BT5B-R"/>
    <s v="De 30 a 100kWh"/>
    <n v="72"/>
    <n v="3812"/>
    <n v="5286.48"/>
    <n v="-2877.84"/>
  </r>
  <r>
    <x v="0"/>
    <x v="8"/>
    <x v="0"/>
    <x v="0"/>
    <x v="29"/>
    <x v="29"/>
    <x v="1"/>
    <x v="0"/>
    <s v="Inteconectado"/>
    <x v="10"/>
    <s v="BT5B-R"/>
    <s v="Mayor a 100kWh"/>
    <n v="11"/>
    <n v="1688"/>
    <n v="1284.8399999999999"/>
    <n v="37.26"/>
  </r>
  <r>
    <x v="0"/>
    <x v="8"/>
    <x v="0"/>
    <x v="0"/>
    <x v="30"/>
    <x v="30"/>
    <x v="1"/>
    <x v="0"/>
    <s v="Inteconectado"/>
    <x v="10"/>
    <s v="BT5B-R"/>
    <s v="De 0 a 30 kWh "/>
    <n v="223"/>
    <n v="2577"/>
    <n v="5582.03"/>
    <n v="-3434.17"/>
  </r>
  <r>
    <x v="0"/>
    <x v="8"/>
    <x v="0"/>
    <x v="0"/>
    <x v="30"/>
    <x v="30"/>
    <x v="1"/>
    <x v="0"/>
    <s v="Inteconectado"/>
    <x v="10"/>
    <s v="BT5B-R"/>
    <s v="De 30 a 100kWh"/>
    <n v="213"/>
    <n v="12449"/>
    <n v="16494.849999999999"/>
    <n v="-8515.74"/>
  </r>
  <r>
    <x v="0"/>
    <x v="8"/>
    <x v="0"/>
    <x v="0"/>
    <x v="30"/>
    <x v="30"/>
    <x v="1"/>
    <x v="0"/>
    <s v="Inteconectado"/>
    <x v="10"/>
    <s v="BT5B-R"/>
    <s v="Mayor a 100kWh"/>
    <n v="31"/>
    <n v="5014"/>
    <n v="3979.37"/>
    <n v="115.39"/>
  </r>
  <r>
    <x v="0"/>
    <x v="8"/>
    <x v="0"/>
    <x v="0"/>
    <x v="31"/>
    <x v="31"/>
    <x v="1"/>
    <x v="0"/>
    <s v="Inteconectado"/>
    <x v="17"/>
    <s v="BT5B-R"/>
    <s v="De 0 a 30 kWh "/>
    <n v="3080"/>
    <n v="31412"/>
    <n v="70646.87"/>
    <n v="-42296.37"/>
  </r>
  <r>
    <x v="0"/>
    <x v="8"/>
    <x v="0"/>
    <x v="0"/>
    <x v="31"/>
    <x v="31"/>
    <x v="1"/>
    <x v="0"/>
    <s v="Inteconectado"/>
    <x v="17"/>
    <s v="BT5B-R"/>
    <s v="De 30 a 100kWh"/>
    <n v="981"/>
    <n v="51401"/>
    <n v="77096.33"/>
    <n v="-39476.22"/>
  </r>
  <r>
    <x v="0"/>
    <x v="8"/>
    <x v="0"/>
    <x v="0"/>
    <x v="31"/>
    <x v="31"/>
    <x v="1"/>
    <x v="0"/>
    <s v="Inteconectado"/>
    <x v="17"/>
    <s v="BT5B-R"/>
    <s v="Mayor a 100kWh"/>
    <n v="141"/>
    <n v="26596"/>
    <n v="26382.92"/>
    <n v="765.12"/>
  </r>
  <r>
    <x v="0"/>
    <x v="8"/>
    <x v="0"/>
    <x v="0"/>
    <x v="32"/>
    <x v="32"/>
    <x v="1"/>
    <x v="0"/>
    <s v="Inteconectado"/>
    <x v="7"/>
    <s v="BT5B-R"/>
    <s v="De 0 a 30 kWh "/>
    <n v="185"/>
    <n v="1127"/>
    <n v="2892.51"/>
    <n v="-1501.81"/>
  </r>
  <r>
    <x v="0"/>
    <x v="8"/>
    <x v="0"/>
    <x v="0"/>
    <x v="32"/>
    <x v="32"/>
    <x v="1"/>
    <x v="0"/>
    <s v="Inteconectado"/>
    <x v="7"/>
    <s v="BT5B-R"/>
    <s v="De 30 a 100kWh"/>
    <n v="58"/>
    <n v="2868"/>
    <n v="4348.6499999999996"/>
    <n v="-2318.84"/>
  </r>
  <r>
    <x v="0"/>
    <x v="8"/>
    <x v="0"/>
    <x v="0"/>
    <x v="32"/>
    <x v="32"/>
    <x v="1"/>
    <x v="0"/>
    <s v="Inteconectado"/>
    <x v="7"/>
    <s v="BT5B-R"/>
    <s v="Mayor a 100kWh"/>
    <n v="1"/>
    <n v="116"/>
    <n v="113.92"/>
    <n v="3.3"/>
  </r>
  <r>
    <x v="0"/>
    <x v="8"/>
    <x v="0"/>
    <x v="0"/>
    <x v="33"/>
    <x v="33"/>
    <x v="1"/>
    <x v="0"/>
    <s v="Inteconectado"/>
    <x v="19"/>
    <s v="BT5B-R"/>
    <s v="De 0 a 30 kWh "/>
    <n v="893"/>
    <n v="5242"/>
    <n v="13619.56"/>
    <n v="-6983.16"/>
  </r>
  <r>
    <x v="0"/>
    <x v="8"/>
    <x v="0"/>
    <x v="0"/>
    <x v="33"/>
    <x v="33"/>
    <x v="1"/>
    <x v="0"/>
    <s v="Inteconectado"/>
    <x v="19"/>
    <s v="BT5B-R"/>
    <s v="De 30 a 100kWh"/>
    <n v="98"/>
    <n v="5554"/>
    <n v="7431.62"/>
    <n v="-3877.09"/>
  </r>
  <r>
    <x v="0"/>
    <x v="8"/>
    <x v="0"/>
    <x v="0"/>
    <x v="33"/>
    <x v="33"/>
    <x v="1"/>
    <x v="0"/>
    <s v="Inteconectado"/>
    <x v="19"/>
    <s v="BT5B-R"/>
    <s v="Mayor a 100kWh"/>
    <n v="14"/>
    <n v="2425"/>
    <n v="1836.49"/>
    <n v="53.27"/>
  </r>
  <r>
    <x v="0"/>
    <x v="8"/>
    <x v="1"/>
    <x v="1"/>
    <x v="34"/>
    <x v="34"/>
    <x v="2"/>
    <x v="1"/>
    <s v="Inteconectado"/>
    <x v="22"/>
    <s v="BT5B-R"/>
    <s v="De 0 a 30 kWh "/>
    <n v="2789"/>
    <n v="35686.5"/>
    <n v="25128.31"/>
    <n v="-5520.5"/>
  </r>
  <r>
    <x v="0"/>
    <x v="8"/>
    <x v="1"/>
    <x v="1"/>
    <x v="34"/>
    <x v="34"/>
    <x v="2"/>
    <x v="1"/>
    <s v="Inteconectado"/>
    <x v="22"/>
    <s v="BT5B-R"/>
    <s v="De 30 a 100kWh"/>
    <n v="2292"/>
    <n v="130393.4"/>
    <n v="77085.86"/>
    <n v="-10657.8"/>
  </r>
  <r>
    <x v="0"/>
    <x v="8"/>
    <x v="1"/>
    <x v="1"/>
    <x v="34"/>
    <x v="34"/>
    <x v="2"/>
    <x v="1"/>
    <s v="Inteconectado"/>
    <x v="22"/>
    <s v="BT5B-R"/>
    <s v="Mayor a 100kWh"/>
    <n v="554"/>
    <n v="101936.3"/>
    <n v="66673.94"/>
    <n v="1884.84"/>
  </r>
  <r>
    <x v="0"/>
    <x v="8"/>
    <x v="1"/>
    <x v="1"/>
    <x v="35"/>
    <x v="35"/>
    <x v="2"/>
    <x v="1"/>
    <s v="Aislado"/>
    <x v="23"/>
    <s v="BT5B-R"/>
    <s v="De 0 a 30 kWh "/>
    <n v="655"/>
    <n v="6183.2"/>
    <n v="3548"/>
    <n v="-1537.22"/>
  </r>
  <r>
    <x v="0"/>
    <x v="8"/>
    <x v="1"/>
    <x v="1"/>
    <x v="35"/>
    <x v="35"/>
    <x v="2"/>
    <x v="1"/>
    <s v="Aislado"/>
    <x v="23"/>
    <s v="BT5B-R"/>
    <s v="De 30 a 100kWh"/>
    <n v="216"/>
    <n v="11756.9"/>
    <n v="4898.13"/>
    <n v="-1609.2"/>
  </r>
  <r>
    <x v="0"/>
    <x v="8"/>
    <x v="1"/>
    <x v="1"/>
    <x v="35"/>
    <x v="35"/>
    <x v="2"/>
    <x v="1"/>
    <s v="Aislado"/>
    <x v="23"/>
    <s v="BT5B-R"/>
    <s v="Mayor a 100kWh"/>
    <n v="41"/>
    <n v="6711"/>
    <n v="3462.58"/>
    <n v="0"/>
  </r>
  <r>
    <x v="0"/>
    <x v="8"/>
    <x v="1"/>
    <x v="1"/>
    <x v="36"/>
    <x v="36"/>
    <x v="1"/>
    <x v="0"/>
    <s v="Inteconectado"/>
    <x v="24"/>
    <s v="BT5B-R"/>
    <s v="De 0 a 30 kWh "/>
    <n v="610"/>
    <n v="4713"/>
    <n v="4745.58"/>
    <n v="-2606.3000000000002"/>
  </r>
  <r>
    <x v="0"/>
    <x v="8"/>
    <x v="1"/>
    <x v="1"/>
    <x v="36"/>
    <x v="36"/>
    <x v="1"/>
    <x v="0"/>
    <s v="Inteconectado"/>
    <x v="24"/>
    <s v="BT5B-R"/>
    <s v="De 30 a 100kWh"/>
    <n v="140"/>
    <n v="7087"/>
    <n v="4721.62"/>
    <n v="-2324"/>
  </r>
  <r>
    <x v="0"/>
    <x v="8"/>
    <x v="1"/>
    <x v="1"/>
    <x v="36"/>
    <x v="36"/>
    <x v="1"/>
    <x v="0"/>
    <s v="Inteconectado"/>
    <x v="24"/>
    <s v="BT5B-R"/>
    <s v="Mayor a 100kWh"/>
    <n v="19"/>
    <n v="4513"/>
    <n v="4243.83"/>
    <n v="119.73"/>
  </r>
  <r>
    <x v="0"/>
    <x v="8"/>
    <x v="1"/>
    <x v="1"/>
    <x v="37"/>
    <x v="37"/>
    <x v="1"/>
    <x v="0"/>
    <s v="Aislado"/>
    <x v="25"/>
    <s v="BT5B-R"/>
    <s v="De 0 a 30 kWh "/>
    <n v="73"/>
    <n v="592"/>
    <n v="472.32"/>
    <n v="-329.68"/>
  </r>
  <r>
    <x v="0"/>
    <x v="8"/>
    <x v="1"/>
    <x v="1"/>
    <x v="37"/>
    <x v="37"/>
    <x v="1"/>
    <x v="0"/>
    <s v="Aislado"/>
    <x v="25"/>
    <s v="BT5B-R"/>
    <s v="De 30 a 100kWh"/>
    <n v="3"/>
    <n v="124"/>
    <n v="54.46"/>
    <n v="-50.1"/>
  </r>
  <r>
    <x v="0"/>
    <x v="8"/>
    <x v="2"/>
    <x v="2"/>
    <x v="38"/>
    <x v="38"/>
    <x v="3"/>
    <x v="0"/>
    <s v="Inteconectado"/>
    <x v="26"/>
    <s v="BT5B-R"/>
    <s v="De 0 a 30 kWh "/>
    <n v="303"/>
    <n v="3686.4"/>
    <n v="2213.41"/>
    <n v="-1117.0999999999999"/>
  </r>
  <r>
    <x v="0"/>
    <x v="8"/>
    <x v="2"/>
    <x v="2"/>
    <x v="38"/>
    <x v="38"/>
    <x v="3"/>
    <x v="0"/>
    <s v="Inteconectado"/>
    <x v="26"/>
    <s v="BT5B-R"/>
    <s v="De 30 a 100kWh"/>
    <n v="267"/>
    <n v="15584.4"/>
    <n v="7982.88"/>
    <n v="-2425.0100000000002"/>
  </r>
  <r>
    <x v="0"/>
    <x v="8"/>
    <x v="2"/>
    <x v="2"/>
    <x v="38"/>
    <x v="38"/>
    <x v="3"/>
    <x v="0"/>
    <s v="Inteconectado"/>
    <x v="26"/>
    <s v="BT5B-R"/>
    <s v="Mayor a 100kWh"/>
    <n v="88"/>
    <n v="17547.599999999999"/>
    <n v="11266.51"/>
    <n v="307.05"/>
  </r>
  <r>
    <x v="0"/>
    <x v="8"/>
    <x v="2"/>
    <x v="2"/>
    <x v="39"/>
    <x v="39"/>
    <x v="4"/>
    <x v="1"/>
    <s v="Inteconectado"/>
    <x v="27"/>
    <s v="BT5B-R"/>
    <s v="De 0 a 30 kWh "/>
    <n v="546"/>
    <n v="5453.9"/>
    <n v="3782.41"/>
    <n v="-716.08"/>
  </r>
  <r>
    <x v="0"/>
    <x v="8"/>
    <x v="2"/>
    <x v="2"/>
    <x v="39"/>
    <x v="39"/>
    <x v="4"/>
    <x v="1"/>
    <s v="Inteconectado"/>
    <x v="27"/>
    <s v="BT5B-R"/>
    <s v="De 30 a 100kWh"/>
    <n v="773"/>
    <n v="49183.8"/>
    <n v="25095.55"/>
    <n v="-3051.21"/>
  </r>
  <r>
    <x v="0"/>
    <x v="8"/>
    <x v="2"/>
    <x v="2"/>
    <x v="39"/>
    <x v="39"/>
    <x v="4"/>
    <x v="1"/>
    <s v="Inteconectado"/>
    <x v="27"/>
    <s v="BT5B-R"/>
    <s v="Mayor a 100kWh"/>
    <n v="390"/>
    <n v="68516.100000000006"/>
    <n v="38237.129999999997"/>
    <n v="1041.5"/>
  </r>
  <r>
    <x v="0"/>
    <x v="8"/>
    <x v="2"/>
    <x v="2"/>
    <x v="40"/>
    <x v="40"/>
    <x v="5"/>
    <x v="0"/>
    <s v="Inteconectado"/>
    <x v="28"/>
    <s v="BT5B-R"/>
    <s v="De 0 a 30 kWh "/>
    <n v="193"/>
    <n v="2733.9"/>
    <n v="1461.85"/>
    <n v="-1169.57"/>
  </r>
  <r>
    <x v="0"/>
    <x v="8"/>
    <x v="2"/>
    <x v="2"/>
    <x v="40"/>
    <x v="40"/>
    <x v="5"/>
    <x v="0"/>
    <s v="Inteconectado"/>
    <x v="28"/>
    <s v="BT5B-R"/>
    <s v="De 30 a 100kWh"/>
    <n v="165"/>
    <n v="8275.4"/>
    <n v="4228.29"/>
    <n v="-2118.5"/>
  </r>
  <r>
    <x v="0"/>
    <x v="8"/>
    <x v="2"/>
    <x v="2"/>
    <x v="40"/>
    <x v="40"/>
    <x v="5"/>
    <x v="0"/>
    <s v="Inteconectado"/>
    <x v="28"/>
    <s v="BT5B-R"/>
    <s v="Mayor a 100kWh"/>
    <n v="11"/>
    <n v="2225.5"/>
    <n v="1623.78"/>
    <n v="44.52"/>
  </r>
  <r>
    <x v="0"/>
    <x v="8"/>
    <x v="3"/>
    <x v="3"/>
    <x v="41"/>
    <x v="41"/>
    <x v="4"/>
    <x v="1"/>
    <s v="Inteconectado"/>
    <x v="29"/>
    <s v="BT5B-R"/>
    <s v="De 0 a 30 kWh "/>
    <n v="7407"/>
    <n v="73910.2"/>
    <n v="49725.7"/>
    <n v="-9203.8799999999992"/>
  </r>
  <r>
    <x v="0"/>
    <x v="8"/>
    <x v="3"/>
    <x v="3"/>
    <x v="41"/>
    <x v="41"/>
    <x v="4"/>
    <x v="1"/>
    <s v="Inteconectado"/>
    <x v="29"/>
    <s v="BT5B-R"/>
    <s v="De 30 a 100kWh"/>
    <n v="11763"/>
    <n v="748508.2"/>
    <n v="365015.7"/>
    <n v="-44026.44"/>
  </r>
  <r>
    <x v="0"/>
    <x v="8"/>
    <x v="3"/>
    <x v="3"/>
    <x v="41"/>
    <x v="41"/>
    <x v="4"/>
    <x v="1"/>
    <s v="Inteconectado"/>
    <x v="29"/>
    <s v="BT5B-R"/>
    <s v="Mayor a 100kWh"/>
    <n v="9591"/>
    <n v="2058179.67"/>
    <n v="1087664.51"/>
    <n v="30612.29"/>
  </r>
  <r>
    <x v="0"/>
    <x v="8"/>
    <x v="3"/>
    <x v="3"/>
    <x v="42"/>
    <x v="42"/>
    <x v="6"/>
    <x v="0"/>
    <s v="Inteconectado"/>
    <x v="30"/>
    <s v="BT5B-R"/>
    <s v="De 0 a 30 kWh "/>
    <n v="2154"/>
    <n v="20561"/>
    <n v="12292.25"/>
    <n v="-4489.07"/>
  </r>
  <r>
    <x v="0"/>
    <x v="8"/>
    <x v="3"/>
    <x v="3"/>
    <x v="42"/>
    <x v="42"/>
    <x v="6"/>
    <x v="0"/>
    <s v="Inteconectado"/>
    <x v="30"/>
    <s v="BT5B-R"/>
    <s v="De 30 a 100kWh"/>
    <n v="2658"/>
    <n v="162809"/>
    <n v="75117.27"/>
    <n v="-17512.560000000001"/>
  </r>
  <r>
    <x v="0"/>
    <x v="8"/>
    <x v="3"/>
    <x v="3"/>
    <x v="42"/>
    <x v="42"/>
    <x v="6"/>
    <x v="0"/>
    <s v="Inteconectado"/>
    <x v="30"/>
    <s v="BT5B-R"/>
    <s v="Mayor a 100kWh"/>
    <n v="1103"/>
    <n v="233026"/>
    <n v="142605.87"/>
    <n v="4007.97"/>
  </r>
  <r>
    <x v="0"/>
    <x v="8"/>
    <x v="4"/>
    <x v="4"/>
    <x v="43"/>
    <x v="43"/>
    <x v="7"/>
    <x v="1"/>
    <s v="Inteconectado"/>
    <x v="31"/>
    <s v="BT5B-R"/>
    <s v="De 0 a 30 kWh "/>
    <n v="171761"/>
    <n v="1275370"/>
    <n v="1016290.29"/>
    <n v="-145925.94"/>
  </r>
  <r>
    <x v="0"/>
    <x v="8"/>
    <x v="4"/>
    <x v="4"/>
    <x v="43"/>
    <x v="43"/>
    <x v="7"/>
    <x v="1"/>
    <s v="Inteconectado"/>
    <x v="31"/>
    <s v="BT5B-R"/>
    <s v="De 30 a 100kWh"/>
    <n v="276480"/>
    <n v="18808779"/>
    <n v="9143855.4800000004"/>
    <n v="-935855.27"/>
  </r>
  <r>
    <x v="0"/>
    <x v="8"/>
    <x v="4"/>
    <x v="4"/>
    <x v="43"/>
    <x v="43"/>
    <x v="7"/>
    <x v="1"/>
    <s v="Inteconectado"/>
    <x v="31"/>
    <s v="BT5B-R"/>
    <s v="Mayor a 100kWh"/>
    <n v="692500"/>
    <n v="201217089"/>
    <n v="91547269.329999998"/>
    <n v="2629984.2999999998"/>
  </r>
  <r>
    <x v="0"/>
    <x v="8"/>
    <x v="4"/>
    <x v="4"/>
    <x v="44"/>
    <x v="44"/>
    <x v="2"/>
    <x v="1"/>
    <s v="Inteconectado"/>
    <x v="32"/>
    <s v="BT5B-R"/>
    <s v="De 0 a 30 kWh "/>
    <n v="8442"/>
    <n v="81330"/>
    <n v="67471.149999999994"/>
    <n v="-10375.1"/>
  </r>
  <r>
    <x v="0"/>
    <x v="8"/>
    <x v="4"/>
    <x v="4"/>
    <x v="44"/>
    <x v="44"/>
    <x v="2"/>
    <x v="1"/>
    <s v="Inteconectado"/>
    <x v="32"/>
    <s v="BT5B-R"/>
    <s v="De 30 a 100kWh"/>
    <n v="15056"/>
    <n v="981719"/>
    <n v="548096.39"/>
    <n v="-57708.78"/>
  </r>
  <r>
    <x v="0"/>
    <x v="8"/>
    <x v="4"/>
    <x v="4"/>
    <x v="44"/>
    <x v="44"/>
    <x v="2"/>
    <x v="1"/>
    <s v="Inteconectado"/>
    <x v="32"/>
    <s v="BT5B-R"/>
    <s v="Mayor a 100kWh"/>
    <n v="13426"/>
    <n v="3127224"/>
    <n v="1624475.16"/>
    <n v="46781.2"/>
  </r>
  <r>
    <x v="0"/>
    <x v="8"/>
    <x v="4"/>
    <x v="4"/>
    <x v="45"/>
    <x v="45"/>
    <x v="2"/>
    <x v="1"/>
    <s v="Inteconectado"/>
    <x v="33"/>
    <s v="BT5B-R"/>
    <s v="De 0 a 30 kWh "/>
    <n v="1197"/>
    <n v="12418"/>
    <n v="10078.44"/>
    <n v="-1599.95"/>
  </r>
  <r>
    <x v="0"/>
    <x v="8"/>
    <x v="4"/>
    <x v="4"/>
    <x v="45"/>
    <x v="45"/>
    <x v="2"/>
    <x v="1"/>
    <s v="Inteconectado"/>
    <x v="33"/>
    <s v="BT5B-R"/>
    <s v="De 30 a 100kWh"/>
    <n v="1677"/>
    <n v="105647"/>
    <n v="60728.53"/>
    <n v="-6700.08"/>
  </r>
  <r>
    <x v="0"/>
    <x v="8"/>
    <x v="4"/>
    <x v="4"/>
    <x v="45"/>
    <x v="45"/>
    <x v="2"/>
    <x v="1"/>
    <s v="Inteconectado"/>
    <x v="33"/>
    <s v="BT5B-R"/>
    <s v="Mayor a 100kWh"/>
    <n v="791"/>
    <n v="149741"/>
    <n v="79241.23"/>
    <n v="2311.79"/>
  </r>
  <r>
    <x v="0"/>
    <x v="8"/>
    <x v="4"/>
    <x v="4"/>
    <x v="46"/>
    <x v="5"/>
    <x v="5"/>
    <x v="0"/>
    <s v="Aislado"/>
    <x v="34"/>
    <s v="BT5B-R"/>
    <s v="De 0 a 30 kWh "/>
    <n v="1506"/>
    <n v="9983"/>
    <n v="10547.67"/>
    <n v="-3657.09"/>
  </r>
  <r>
    <x v="0"/>
    <x v="8"/>
    <x v="4"/>
    <x v="4"/>
    <x v="46"/>
    <x v="5"/>
    <x v="5"/>
    <x v="0"/>
    <s v="Aislado"/>
    <x v="34"/>
    <s v="BT5B-R"/>
    <s v="De 30 a 100kWh"/>
    <n v="489"/>
    <n v="27449"/>
    <n v="14913.05"/>
    <n v="-5388.38"/>
  </r>
  <r>
    <x v="0"/>
    <x v="8"/>
    <x v="4"/>
    <x v="4"/>
    <x v="46"/>
    <x v="5"/>
    <x v="5"/>
    <x v="0"/>
    <s v="Aislado"/>
    <x v="34"/>
    <s v="BT5B-R"/>
    <s v="Mayor a 100kWh"/>
    <n v="216"/>
    <n v="53183"/>
    <n v="26256.83"/>
    <n v="97.66"/>
  </r>
  <r>
    <x v="0"/>
    <x v="8"/>
    <x v="4"/>
    <x v="4"/>
    <x v="47"/>
    <x v="46"/>
    <x v="6"/>
    <x v="0"/>
    <s v="Aislado"/>
    <x v="35"/>
    <s v="BT5B-R"/>
    <s v="De 0 a 30 kWh "/>
    <n v="648"/>
    <n v="4511"/>
    <n v="4585.3500000000004"/>
    <n v="-1639.01"/>
  </r>
  <r>
    <x v="0"/>
    <x v="8"/>
    <x v="4"/>
    <x v="4"/>
    <x v="47"/>
    <x v="46"/>
    <x v="6"/>
    <x v="0"/>
    <s v="Aislado"/>
    <x v="35"/>
    <s v="BT5B-R"/>
    <s v="De 30 a 100kWh"/>
    <n v="272"/>
    <n v="15698"/>
    <n v="8301.5"/>
    <n v="-2934.08"/>
  </r>
  <r>
    <x v="0"/>
    <x v="8"/>
    <x v="4"/>
    <x v="4"/>
    <x v="47"/>
    <x v="46"/>
    <x v="6"/>
    <x v="0"/>
    <s v="Aislado"/>
    <x v="35"/>
    <s v="BT5B-R"/>
    <s v="Mayor a 100kWh"/>
    <n v="183"/>
    <n v="58637"/>
    <n v="27500.22"/>
    <n v="0"/>
  </r>
  <r>
    <x v="0"/>
    <x v="8"/>
    <x v="4"/>
    <x v="4"/>
    <x v="48"/>
    <x v="47"/>
    <x v="6"/>
    <x v="0"/>
    <s v="Aislado"/>
    <x v="36"/>
    <s v="BT5B-R"/>
    <s v="De 0 a 30 kWh "/>
    <n v="558"/>
    <n v="3665"/>
    <n v="3876.69"/>
    <n v="-1335.15"/>
  </r>
  <r>
    <x v="0"/>
    <x v="8"/>
    <x v="4"/>
    <x v="4"/>
    <x v="48"/>
    <x v="47"/>
    <x v="6"/>
    <x v="0"/>
    <s v="Aislado"/>
    <x v="36"/>
    <s v="BT5B-R"/>
    <s v="De 30 a 100kWh"/>
    <n v="109"/>
    <n v="5531"/>
    <n v="3028.68"/>
    <n v="-1196.1500000000001"/>
  </r>
  <r>
    <x v="0"/>
    <x v="8"/>
    <x v="4"/>
    <x v="4"/>
    <x v="48"/>
    <x v="47"/>
    <x v="6"/>
    <x v="0"/>
    <s v="Aislado"/>
    <x v="36"/>
    <s v="BT5B-R"/>
    <s v="Mayor a 100kWh"/>
    <n v="22"/>
    <n v="8149"/>
    <n v="3932.36"/>
    <n v="0"/>
  </r>
  <r>
    <x v="0"/>
    <x v="8"/>
    <x v="4"/>
    <x v="4"/>
    <x v="49"/>
    <x v="48"/>
    <x v="0"/>
    <x v="0"/>
    <s v="Aislado"/>
    <x v="37"/>
    <s v="BT5B-R"/>
    <s v="De 0 a 30 kWh "/>
    <n v="862"/>
    <n v="7208"/>
    <n v="6264.26"/>
    <n v="-2440"/>
  </r>
  <r>
    <x v="0"/>
    <x v="8"/>
    <x v="4"/>
    <x v="4"/>
    <x v="49"/>
    <x v="48"/>
    <x v="0"/>
    <x v="0"/>
    <s v="Aislado"/>
    <x v="37"/>
    <s v="BT5B-R"/>
    <s v="De 30 a 100kWh"/>
    <n v="216"/>
    <n v="11386"/>
    <n v="5738.45"/>
    <n v="-2183.34"/>
  </r>
  <r>
    <x v="0"/>
    <x v="8"/>
    <x v="4"/>
    <x v="4"/>
    <x v="49"/>
    <x v="48"/>
    <x v="0"/>
    <x v="0"/>
    <s v="Aislado"/>
    <x v="37"/>
    <s v="BT5B-R"/>
    <s v="Mayor a 100kWh"/>
    <n v="60"/>
    <n v="16786"/>
    <n v="9376.49"/>
    <n v="-389.26"/>
  </r>
  <r>
    <x v="0"/>
    <x v="8"/>
    <x v="4"/>
    <x v="4"/>
    <x v="50"/>
    <x v="49"/>
    <x v="0"/>
    <x v="0"/>
    <s v="Aislado"/>
    <x v="38"/>
    <s v="BT5B-R"/>
    <s v="De 0 a 30 kWh "/>
    <n v="82"/>
    <n v="569"/>
    <n v="519.25"/>
    <n v="-190.83"/>
  </r>
  <r>
    <x v="0"/>
    <x v="8"/>
    <x v="4"/>
    <x v="4"/>
    <x v="50"/>
    <x v="49"/>
    <x v="0"/>
    <x v="0"/>
    <s v="Aislado"/>
    <x v="38"/>
    <s v="BT5B-R"/>
    <s v="De 30 a 100kWh"/>
    <n v="91"/>
    <n v="5517"/>
    <n v="2692.44"/>
    <n v="-917.95"/>
  </r>
  <r>
    <x v="0"/>
    <x v="8"/>
    <x v="4"/>
    <x v="4"/>
    <x v="50"/>
    <x v="49"/>
    <x v="0"/>
    <x v="0"/>
    <s v="Aislado"/>
    <x v="38"/>
    <s v="BT5B-R"/>
    <s v="Mayor a 100kWh"/>
    <n v="61"/>
    <n v="21655"/>
    <n v="9669.67"/>
    <n v="0"/>
  </r>
  <r>
    <x v="0"/>
    <x v="8"/>
    <x v="4"/>
    <x v="4"/>
    <x v="51"/>
    <x v="50"/>
    <x v="6"/>
    <x v="0"/>
    <s v="Inteconectado"/>
    <x v="39"/>
    <s v="BT5B-R"/>
    <s v="De 0 a 30 kWh "/>
    <n v="1490"/>
    <n v="15024"/>
    <n v="13926.02"/>
    <n v="-5259.31"/>
  </r>
  <r>
    <x v="0"/>
    <x v="8"/>
    <x v="4"/>
    <x v="4"/>
    <x v="51"/>
    <x v="50"/>
    <x v="6"/>
    <x v="0"/>
    <s v="Inteconectado"/>
    <x v="39"/>
    <s v="BT5B-R"/>
    <s v="De 30 a 100kWh"/>
    <n v="1852"/>
    <n v="112680"/>
    <n v="69945.759999999995"/>
    <n v="-19348.2"/>
  </r>
  <r>
    <x v="0"/>
    <x v="8"/>
    <x v="4"/>
    <x v="4"/>
    <x v="51"/>
    <x v="50"/>
    <x v="6"/>
    <x v="0"/>
    <s v="Inteconectado"/>
    <x v="39"/>
    <s v="BT5B-R"/>
    <s v="Mayor a 100kWh"/>
    <n v="884"/>
    <n v="213527"/>
    <n v="122765.19"/>
    <n v="3600.6"/>
  </r>
  <r>
    <x v="0"/>
    <x v="8"/>
    <x v="4"/>
    <x v="4"/>
    <x v="52"/>
    <x v="51"/>
    <x v="2"/>
    <x v="1"/>
    <s v="Inteconectado"/>
    <x v="40"/>
    <s v="BT5B-R"/>
    <s v="De 0 a 30 kWh "/>
    <n v="10310"/>
    <n v="102381"/>
    <n v="88016.12"/>
    <n v="-13928.81"/>
  </r>
  <r>
    <x v="0"/>
    <x v="8"/>
    <x v="4"/>
    <x v="4"/>
    <x v="52"/>
    <x v="51"/>
    <x v="2"/>
    <x v="1"/>
    <s v="Inteconectado"/>
    <x v="40"/>
    <s v="BT5B-R"/>
    <s v="De 30 a 100kWh"/>
    <n v="16492"/>
    <n v="1066084"/>
    <n v="609796.12"/>
    <n v="-65279.11"/>
  </r>
  <r>
    <x v="0"/>
    <x v="8"/>
    <x v="4"/>
    <x v="4"/>
    <x v="52"/>
    <x v="51"/>
    <x v="2"/>
    <x v="1"/>
    <s v="Inteconectado"/>
    <x v="40"/>
    <s v="BT5B-R"/>
    <s v="Mayor a 100kWh"/>
    <n v="14793"/>
    <n v="3214089"/>
    <n v="1687311.86"/>
    <n v="48510.51"/>
  </r>
  <r>
    <x v="0"/>
    <x v="8"/>
    <x v="4"/>
    <x v="4"/>
    <x v="53"/>
    <x v="52"/>
    <x v="2"/>
    <x v="1"/>
    <s v="Inteconectado"/>
    <x v="41"/>
    <s v="BT5B-R"/>
    <s v="De 0 a 30 kWh "/>
    <n v="5922"/>
    <n v="59653"/>
    <n v="48403.75"/>
    <n v="-7525.36"/>
  </r>
  <r>
    <x v="0"/>
    <x v="8"/>
    <x v="4"/>
    <x v="4"/>
    <x v="53"/>
    <x v="52"/>
    <x v="2"/>
    <x v="1"/>
    <s v="Inteconectado"/>
    <x v="41"/>
    <s v="BT5B-R"/>
    <s v="De 30 a 100kWh"/>
    <n v="9729"/>
    <n v="629704"/>
    <n v="349781.84"/>
    <n v="-37035.980000000003"/>
  </r>
  <r>
    <x v="0"/>
    <x v="8"/>
    <x v="4"/>
    <x v="4"/>
    <x v="53"/>
    <x v="52"/>
    <x v="2"/>
    <x v="1"/>
    <s v="Inteconectado"/>
    <x v="41"/>
    <s v="BT5B-R"/>
    <s v="Mayor a 100kWh"/>
    <n v="7710"/>
    <n v="1656194"/>
    <n v="860650.16"/>
    <n v="24780.26"/>
  </r>
  <r>
    <x v="0"/>
    <x v="8"/>
    <x v="4"/>
    <x v="4"/>
    <x v="54"/>
    <x v="53"/>
    <x v="1"/>
    <x v="0"/>
    <s v="Inteconectado"/>
    <x v="42"/>
    <s v="BT5B-R"/>
    <s v="De 0 a 30 kWh "/>
    <n v="1377"/>
    <n v="10602"/>
    <n v="14651.08"/>
    <n v="-4701.4399999999996"/>
  </r>
  <r>
    <x v="0"/>
    <x v="8"/>
    <x v="4"/>
    <x v="4"/>
    <x v="54"/>
    <x v="53"/>
    <x v="1"/>
    <x v="0"/>
    <s v="Inteconectado"/>
    <x v="42"/>
    <s v="BT5B-R"/>
    <s v="De 30 a 100kWh"/>
    <n v="1048"/>
    <n v="61553"/>
    <n v="49365.67"/>
    <n v="-13911.65"/>
  </r>
  <r>
    <x v="0"/>
    <x v="8"/>
    <x v="4"/>
    <x v="4"/>
    <x v="54"/>
    <x v="53"/>
    <x v="1"/>
    <x v="0"/>
    <s v="Inteconectado"/>
    <x v="42"/>
    <s v="BT5B-R"/>
    <s v="Mayor a 100kWh"/>
    <n v="372"/>
    <n v="73450"/>
    <n v="54709.1"/>
    <n v="1569.52"/>
  </r>
  <r>
    <x v="0"/>
    <x v="8"/>
    <x v="5"/>
    <x v="5"/>
    <x v="55"/>
    <x v="54"/>
    <x v="2"/>
    <x v="1"/>
    <s v="Inteconectado"/>
    <x v="43"/>
    <s v="BT5B-R"/>
    <s v="De 0 a 30 kWh "/>
    <n v="861"/>
    <n v="14025"/>
    <n v="9842.8700000000008"/>
    <n v="-2373.44"/>
  </r>
  <r>
    <x v="0"/>
    <x v="8"/>
    <x v="5"/>
    <x v="5"/>
    <x v="55"/>
    <x v="54"/>
    <x v="2"/>
    <x v="1"/>
    <s v="Inteconectado"/>
    <x v="43"/>
    <s v="BT5B-R"/>
    <s v="De 30 a 100kWh"/>
    <n v="615"/>
    <n v="35017"/>
    <n v="22524.9"/>
    <n v="-3118.05"/>
  </r>
  <r>
    <x v="0"/>
    <x v="8"/>
    <x v="5"/>
    <x v="5"/>
    <x v="55"/>
    <x v="54"/>
    <x v="2"/>
    <x v="1"/>
    <s v="Inteconectado"/>
    <x v="43"/>
    <s v="BT5B-R"/>
    <s v="Mayor a 100kWh"/>
    <n v="227"/>
    <n v="55186"/>
    <n v="39169.26"/>
    <n v="1102.1300000000001"/>
  </r>
  <r>
    <x v="0"/>
    <x v="8"/>
    <x v="6"/>
    <x v="6"/>
    <x v="56"/>
    <x v="55"/>
    <x v="2"/>
    <x v="1"/>
    <s v="Aislado"/>
    <x v="44"/>
    <s v="BT5B-R"/>
    <s v="De 0 a 30 kWh "/>
    <n v="971"/>
    <n v="9878.0300000000007"/>
    <n v="11924.27"/>
    <n v="-4496.3999999999996"/>
  </r>
  <r>
    <x v="0"/>
    <x v="8"/>
    <x v="6"/>
    <x v="6"/>
    <x v="56"/>
    <x v="55"/>
    <x v="2"/>
    <x v="1"/>
    <s v="Aislado"/>
    <x v="44"/>
    <s v="BT5B-R"/>
    <s v="De 30 a 100kWh"/>
    <n v="148"/>
    <n v="7159"/>
    <n v="6990.4"/>
    <n v="-2018.31"/>
  </r>
  <r>
    <x v="0"/>
    <x v="8"/>
    <x v="6"/>
    <x v="6"/>
    <x v="56"/>
    <x v="55"/>
    <x v="2"/>
    <x v="1"/>
    <s v="Aislado"/>
    <x v="44"/>
    <s v="BT5B-R"/>
    <s v="Mayor a 100kWh"/>
    <n v="5"/>
    <n v="682"/>
    <n v="638.89"/>
    <n v="0"/>
  </r>
  <r>
    <x v="0"/>
    <x v="8"/>
    <x v="6"/>
    <x v="6"/>
    <x v="57"/>
    <x v="56"/>
    <x v="1"/>
    <x v="0"/>
    <s v="Aislado"/>
    <x v="45"/>
    <s v="BT5B-R"/>
    <s v="De 0 a 30 kWh "/>
    <n v="2581"/>
    <n v="28686.03"/>
    <n v="53650.71"/>
    <n v="-31086.58"/>
  </r>
  <r>
    <x v="0"/>
    <x v="8"/>
    <x v="6"/>
    <x v="6"/>
    <x v="57"/>
    <x v="56"/>
    <x v="1"/>
    <x v="0"/>
    <s v="Aislado"/>
    <x v="45"/>
    <s v="BT5B-R"/>
    <s v="De 30 a 100kWh"/>
    <n v="1062"/>
    <n v="56606.05"/>
    <n v="85753.47"/>
    <n v="-34305.9"/>
  </r>
  <r>
    <x v="0"/>
    <x v="8"/>
    <x v="6"/>
    <x v="6"/>
    <x v="57"/>
    <x v="56"/>
    <x v="1"/>
    <x v="0"/>
    <s v="Aislado"/>
    <x v="45"/>
    <s v="BT5B-R"/>
    <s v="Mayor a 100kWh"/>
    <n v="239"/>
    <n v="52502.01"/>
    <n v="75813.72"/>
    <n v="0"/>
  </r>
  <r>
    <x v="0"/>
    <x v="8"/>
    <x v="7"/>
    <x v="7"/>
    <x v="58"/>
    <x v="57"/>
    <x v="4"/>
    <x v="1"/>
    <s v="Inteconectado"/>
    <x v="46"/>
    <s v="BT5B-R"/>
    <s v="De 0 a 30 kWh "/>
    <n v="14211"/>
    <n v="195144.4"/>
    <n v="132292.76"/>
    <n v="-29985.09"/>
  </r>
  <r>
    <x v="0"/>
    <x v="8"/>
    <x v="7"/>
    <x v="7"/>
    <x v="58"/>
    <x v="57"/>
    <x v="4"/>
    <x v="1"/>
    <s v="Inteconectado"/>
    <x v="46"/>
    <s v="BT5B-R"/>
    <s v="De 30 a 100kWh"/>
    <n v="16734"/>
    <n v="1019857"/>
    <n v="599181.78"/>
    <n v="-77411.009999999995"/>
  </r>
  <r>
    <x v="0"/>
    <x v="8"/>
    <x v="7"/>
    <x v="7"/>
    <x v="58"/>
    <x v="57"/>
    <x v="4"/>
    <x v="1"/>
    <s v="Inteconectado"/>
    <x v="46"/>
    <s v="BT5B-R"/>
    <s v="Mayor a 100kWh"/>
    <n v="9888"/>
    <n v="1969638"/>
    <n v="1275656.74"/>
    <n v="36025.410000000003"/>
  </r>
  <r>
    <x v="0"/>
    <x v="8"/>
    <x v="7"/>
    <x v="7"/>
    <x v="59"/>
    <x v="58"/>
    <x v="4"/>
    <x v="1"/>
    <s v="Inteconectado"/>
    <x v="47"/>
    <s v="BT5B-R"/>
    <s v="De 0 a 30 kWh "/>
    <n v="3083"/>
    <n v="46147"/>
    <n v="31001.41"/>
    <n v="-7264.84"/>
  </r>
  <r>
    <x v="0"/>
    <x v="8"/>
    <x v="7"/>
    <x v="7"/>
    <x v="59"/>
    <x v="58"/>
    <x v="4"/>
    <x v="1"/>
    <s v="Inteconectado"/>
    <x v="47"/>
    <s v="BT5B-R"/>
    <s v="De 30 a 100kWh"/>
    <n v="4250"/>
    <n v="250082"/>
    <n v="150178.85"/>
    <n v="-20102.5"/>
  </r>
  <r>
    <x v="0"/>
    <x v="8"/>
    <x v="7"/>
    <x v="7"/>
    <x v="59"/>
    <x v="58"/>
    <x v="4"/>
    <x v="1"/>
    <s v="Inteconectado"/>
    <x v="47"/>
    <s v="BT5B-R"/>
    <s v="Mayor a 100kWh"/>
    <n v="1725"/>
    <n v="315382"/>
    <n v="209821.51"/>
    <n v="5932.45"/>
  </r>
  <r>
    <x v="0"/>
    <x v="8"/>
    <x v="7"/>
    <x v="7"/>
    <x v="60"/>
    <x v="59"/>
    <x v="4"/>
    <x v="1"/>
    <s v="Inteconectado"/>
    <x v="48"/>
    <s v="BT5B-R"/>
    <s v="De 0 a 30 kWh "/>
    <n v="21717"/>
    <n v="296316.59999999998"/>
    <n v="201693.5"/>
    <n v="-45642.63"/>
  </r>
  <r>
    <x v="0"/>
    <x v="8"/>
    <x v="7"/>
    <x v="7"/>
    <x v="60"/>
    <x v="59"/>
    <x v="4"/>
    <x v="1"/>
    <s v="Inteconectado"/>
    <x v="48"/>
    <s v="BT5B-R"/>
    <s v="De 30 a 100kWh"/>
    <n v="37655"/>
    <n v="2369388"/>
    <n v="1397591.97"/>
    <n v="-174730.01"/>
  </r>
  <r>
    <x v="0"/>
    <x v="8"/>
    <x v="7"/>
    <x v="7"/>
    <x v="60"/>
    <x v="59"/>
    <x v="4"/>
    <x v="1"/>
    <s v="Inteconectado"/>
    <x v="48"/>
    <s v="BT5B-R"/>
    <s v="Mayor a 100kWh"/>
    <n v="24466"/>
    <n v="4498595.4000000004"/>
    <n v="2927544.02"/>
    <n v="82631.55"/>
  </r>
  <r>
    <x v="0"/>
    <x v="8"/>
    <x v="7"/>
    <x v="7"/>
    <x v="61"/>
    <x v="60"/>
    <x v="2"/>
    <x v="1"/>
    <s v="Inteconectado"/>
    <x v="49"/>
    <s v="BT5B-R"/>
    <s v="De 0 a 30 kWh "/>
    <n v="6491"/>
    <n v="83818.399999999994"/>
    <n v="60606.69"/>
    <n v="-13550.32"/>
  </r>
  <r>
    <x v="0"/>
    <x v="8"/>
    <x v="7"/>
    <x v="7"/>
    <x v="61"/>
    <x v="60"/>
    <x v="2"/>
    <x v="1"/>
    <s v="Inteconectado"/>
    <x v="49"/>
    <s v="BT5B-R"/>
    <s v="De 30 a 100kWh"/>
    <n v="6745"/>
    <n v="384477.1"/>
    <n v="236710.1"/>
    <n v="-32744.26"/>
  </r>
  <r>
    <x v="0"/>
    <x v="8"/>
    <x v="7"/>
    <x v="7"/>
    <x v="61"/>
    <x v="60"/>
    <x v="2"/>
    <x v="1"/>
    <s v="Inteconectado"/>
    <x v="49"/>
    <s v="BT5B-R"/>
    <s v="Mayor a 100kWh"/>
    <n v="2016"/>
    <n v="418761.4"/>
    <n v="285169.83"/>
    <n v="8058.69"/>
  </r>
  <r>
    <x v="0"/>
    <x v="8"/>
    <x v="7"/>
    <x v="7"/>
    <x v="62"/>
    <x v="61"/>
    <x v="4"/>
    <x v="1"/>
    <s v="Inteconectado"/>
    <x v="50"/>
    <s v="BT5B-R"/>
    <s v="De 0 a 30 kWh "/>
    <n v="4525"/>
    <n v="51377"/>
    <n v="38169.15"/>
    <n v="-8229.08"/>
  </r>
  <r>
    <x v="0"/>
    <x v="8"/>
    <x v="7"/>
    <x v="7"/>
    <x v="62"/>
    <x v="61"/>
    <x v="4"/>
    <x v="1"/>
    <s v="Inteconectado"/>
    <x v="50"/>
    <s v="BT5B-R"/>
    <s v="De 30 a 100kWh"/>
    <n v="5603"/>
    <n v="357963"/>
    <n v="218957.73"/>
    <n v="-27068.66"/>
  </r>
  <r>
    <x v="0"/>
    <x v="8"/>
    <x v="7"/>
    <x v="7"/>
    <x v="62"/>
    <x v="61"/>
    <x v="4"/>
    <x v="1"/>
    <s v="Inteconectado"/>
    <x v="50"/>
    <s v="BT5B-R"/>
    <s v="Mayor a 100kWh"/>
    <n v="4069"/>
    <n v="811554"/>
    <n v="547422.89"/>
    <n v="15449.13"/>
  </r>
  <r>
    <x v="0"/>
    <x v="8"/>
    <x v="7"/>
    <x v="7"/>
    <x v="63"/>
    <x v="62"/>
    <x v="4"/>
    <x v="1"/>
    <s v="Inteconectado"/>
    <x v="51"/>
    <s v="BT5B-R"/>
    <s v="De 0 a 30 kWh "/>
    <n v="9620"/>
    <n v="125082"/>
    <n v="87157.34"/>
    <n v="-19490.240000000002"/>
  </r>
  <r>
    <x v="0"/>
    <x v="8"/>
    <x v="7"/>
    <x v="7"/>
    <x v="63"/>
    <x v="62"/>
    <x v="4"/>
    <x v="1"/>
    <s v="Inteconectado"/>
    <x v="51"/>
    <s v="BT5B-R"/>
    <s v="De 30 a 100kWh"/>
    <n v="16339"/>
    <n v="1055058"/>
    <n v="629997.14"/>
    <n v="-76484.25"/>
  </r>
  <r>
    <x v="0"/>
    <x v="8"/>
    <x v="7"/>
    <x v="7"/>
    <x v="63"/>
    <x v="62"/>
    <x v="4"/>
    <x v="1"/>
    <s v="Inteconectado"/>
    <x v="51"/>
    <s v="BT5B-R"/>
    <s v="Mayor a 100kWh"/>
    <n v="13042"/>
    <n v="2621955.7000000002"/>
    <n v="1721771.74"/>
    <n v="48638.37"/>
  </r>
  <r>
    <x v="0"/>
    <x v="8"/>
    <x v="7"/>
    <x v="7"/>
    <x v="64"/>
    <x v="63"/>
    <x v="2"/>
    <x v="1"/>
    <s v="Inteconectado"/>
    <x v="52"/>
    <s v="BT5B-R"/>
    <s v="De 0 a 30 kWh "/>
    <n v="4849"/>
    <n v="65816"/>
    <n v="46801.97"/>
    <n v="-10650.41"/>
  </r>
  <r>
    <x v="0"/>
    <x v="8"/>
    <x v="7"/>
    <x v="7"/>
    <x v="64"/>
    <x v="63"/>
    <x v="2"/>
    <x v="1"/>
    <s v="Inteconectado"/>
    <x v="52"/>
    <s v="BT5B-R"/>
    <s v="De 30 a 100kWh"/>
    <n v="3274"/>
    <n v="200879"/>
    <n v="122629.17"/>
    <n v="-17390.29"/>
  </r>
  <r>
    <x v="0"/>
    <x v="8"/>
    <x v="7"/>
    <x v="7"/>
    <x v="64"/>
    <x v="63"/>
    <x v="2"/>
    <x v="1"/>
    <s v="Inteconectado"/>
    <x v="52"/>
    <s v="BT5B-R"/>
    <s v="Mayor a 100kWh"/>
    <n v="1476"/>
    <n v="312889"/>
    <n v="212818.94"/>
    <n v="5987.56"/>
  </r>
  <r>
    <x v="0"/>
    <x v="8"/>
    <x v="7"/>
    <x v="7"/>
    <x v="65"/>
    <x v="64"/>
    <x v="5"/>
    <x v="0"/>
    <s v="Inteconectado"/>
    <x v="53"/>
    <s v="BT5B-R"/>
    <s v="De 0 a 30 kWh "/>
    <n v="11538"/>
    <n v="103385"/>
    <n v="75752.94"/>
    <n v="-50922.93"/>
  </r>
  <r>
    <x v="0"/>
    <x v="8"/>
    <x v="7"/>
    <x v="7"/>
    <x v="65"/>
    <x v="64"/>
    <x v="5"/>
    <x v="0"/>
    <s v="Inteconectado"/>
    <x v="53"/>
    <s v="BT5B-R"/>
    <s v="De 30 a 100kWh"/>
    <n v="1723"/>
    <n v="86090"/>
    <n v="49592.34"/>
    <n v="-25455.89"/>
  </r>
  <r>
    <x v="0"/>
    <x v="8"/>
    <x v="7"/>
    <x v="7"/>
    <x v="65"/>
    <x v="64"/>
    <x v="5"/>
    <x v="0"/>
    <s v="Inteconectado"/>
    <x v="53"/>
    <s v="BT5B-R"/>
    <s v="Mayor a 100kWh"/>
    <n v="313"/>
    <n v="77688"/>
    <n v="64763.199999999997"/>
    <n v="1829.2"/>
  </r>
  <r>
    <x v="0"/>
    <x v="8"/>
    <x v="7"/>
    <x v="7"/>
    <x v="66"/>
    <x v="65"/>
    <x v="5"/>
    <x v="0"/>
    <s v="Inteconectado"/>
    <x v="54"/>
    <s v="BT5B-R"/>
    <s v="De 0 a 30 kWh "/>
    <n v="9030"/>
    <n v="95980"/>
    <n v="63804.85"/>
    <n v="-47227.59"/>
  </r>
  <r>
    <x v="0"/>
    <x v="8"/>
    <x v="7"/>
    <x v="7"/>
    <x v="66"/>
    <x v="65"/>
    <x v="5"/>
    <x v="0"/>
    <s v="Inteconectado"/>
    <x v="54"/>
    <s v="BT5B-R"/>
    <s v="De 30 a 100kWh"/>
    <n v="2184"/>
    <n v="110941"/>
    <n v="64246.01"/>
    <n v="-32237.360000000001"/>
  </r>
  <r>
    <x v="0"/>
    <x v="8"/>
    <x v="7"/>
    <x v="7"/>
    <x v="66"/>
    <x v="65"/>
    <x v="5"/>
    <x v="0"/>
    <s v="Inteconectado"/>
    <x v="54"/>
    <s v="BT5B-R"/>
    <s v="Mayor a 100kWh"/>
    <n v="376"/>
    <n v="79842"/>
    <n v="66704.17"/>
    <n v="1883.85"/>
  </r>
  <r>
    <x v="0"/>
    <x v="8"/>
    <x v="7"/>
    <x v="7"/>
    <x v="67"/>
    <x v="66"/>
    <x v="6"/>
    <x v="0"/>
    <s v="Inteconectado"/>
    <x v="55"/>
    <s v="BT5B-R"/>
    <s v="De 0 a 30 kWh "/>
    <n v="14995"/>
    <n v="186283"/>
    <n v="104555.74"/>
    <n v="-81995.25"/>
  </r>
  <r>
    <x v="0"/>
    <x v="8"/>
    <x v="7"/>
    <x v="7"/>
    <x v="67"/>
    <x v="66"/>
    <x v="6"/>
    <x v="0"/>
    <s v="Inteconectado"/>
    <x v="55"/>
    <s v="BT5B-R"/>
    <s v="De 30 a 100kWh"/>
    <n v="8618"/>
    <n v="478160"/>
    <n v="256803.35"/>
    <n v="-113821.89"/>
  </r>
  <r>
    <x v="0"/>
    <x v="8"/>
    <x v="7"/>
    <x v="7"/>
    <x v="67"/>
    <x v="66"/>
    <x v="6"/>
    <x v="0"/>
    <s v="Inteconectado"/>
    <x v="55"/>
    <s v="BT5B-R"/>
    <s v="Mayor a 100kWh"/>
    <n v="1696"/>
    <n v="284802"/>
    <n v="214280.41"/>
    <n v="6039.7"/>
  </r>
  <r>
    <x v="0"/>
    <x v="8"/>
    <x v="7"/>
    <x v="7"/>
    <x v="68"/>
    <x v="67"/>
    <x v="6"/>
    <x v="0"/>
    <s v="Inteconectado"/>
    <x v="56"/>
    <s v="BT5B-R"/>
    <s v="De 0 a 30 kWh "/>
    <n v="7593"/>
    <n v="109397"/>
    <n v="56976.39"/>
    <n v="-48111.15"/>
  </r>
  <r>
    <x v="0"/>
    <x v="8"/>
    <x v="7"/>
    <x v="7"/>
    <x v="68"/>
    <x v="67"/>
    <x v="6"/>
    <x v="0"/>
    <s v="Inteconectado"/>
    <x v="56"/>
    <s v="BT5B-R"/>
    <s v="De 30 a 100kWh"/>
    <n v="7418"/>
    <n v="421779"/>
    <n v="227574.57"/>
    <n v="-98480.76"/>
  </r>
  <r>
    <x v="0"/>
    <x v="8"/>
    <x v="7"/>
    <x v="7"/>
    <x v="68"/>
    <x v="67"/>
    <x v="6"/>
    <x v="0"/>
    <s v="Inteconectado"/>
    <x v="56"/>
    <s v="BT5B-R"/>
    <s v="Mayor a 100kWh"/>
    <n v="1571"/>
    <n v="249582"/>
    <n v="188020.43"/>
    <n v="5294.71"/>
  </r>
  <r>
    <x v="0"/>
    <x v="8"/>
    <x v="7"/>
    <x v="7"/>
    <x v="69"/>
    <x v="68"/>
    <x v="6"/>
    <x v="0"/>
    <s v="Inteconectado"/>
    <x v="57"/>
    <s v="BT5B-R"/>
    <s v="De 0 a 30 kWh "/>
    <n v="4667"/>
    <n v="57399"/>
    <n v="32398.42"/>
    <n v="-25304.49"/>
  </r>
  <r>
    <x v="0"/>
    <x v="8"/>
    <x v="7"/>
    <x v="7"/>
    <x v="69"/>
    <x v="68"/>
    <x v="6"/>
    <x v="0"/>
    <s v="Inteconectado"/>
    <x v="57"/>
    <s v="BT5B-R"/>
    <s v="De 30 a 100kWh"/>
    <n v="4308"/>
    <n v="263289"/>
    <n v="144668.35999999999"/>
    <n v="-58086.61"/>
  </r>
  <r>
    <x v="0"/>
    <x v="8"/>
    <x v="7"/>
    <x v="7"/>
    <x v="69"/>
    <x v="68"/>
    <x v="6"/>
    <x v="0"/>
    <s v="Inteconectado"/>
    <x v="57"/>
    <s v="BT5B-R"/>
    <s v="Mayor a 100kWh"/>
    <n v="2147"/>
    <n v="442451"/>
    <n v="331579.12"/>
    <n v="9362.89"/>
  </r>
  <r>
    <x v="0"/>
    <x v="8"/>
    <x v="7"/>
    <x v="7"/>
    <x v="70"/>
    <x v="69"/>
    <x v="2"/>
    <x v="1"/>
    <s v="Inteconectado"/>
    <x v="58"/>
    <s v="BT5B-R"/>
    <s v="De 0 a 30 kWh "/>
    <n v="2379"/>
    <n v="27656"/>
    <n v="20688.919999999998"/>
    <n v="-4461.5600000000004"/>
  </r>
  <r>
    <x v="0"/>
    <x v="8"/>
    <x v="7"/>
    <x v="7"/>
    <x v="70"/>
    <x v="69"/>
    <x v="2"/>
    <x v="1"/>
    <s v="Inteconectado"/>
    <x v="58"/>
    <s v="BT5B-R"/>
    <s v="De 30 a 100kWh"/>
    <n v="1867"/>
    <n v="110853"/>
    <n v="68231.039999999994"/>
    <n v="-9036.2800000000007"/>
  </r>
  <r>
    <x v="0"/>
    <x v="8"/>
    <x v="7"/>
    <x v="7"/>
    <x v="70"/>
    <x v="69"/>
    <x v="2"/>
    <x v="1"/>
    <s v="Inteconectado"/>
    <x v="58"/>
    <s v="BT5B-R"/>
    <s v="Mayor a 100kWh"/>
    <n v="1544"/>
    <n v="385825"/>
    <n v="261028.22"/>
    <n v="7316.87"/>
  </r>
  <r>
    <x v="0"/>
    <x v="8"/>
    <x v="7"/>
    <x v="7"/>
    <x v="71"/>
    <x v="70"/>
    <x v="0"/>
    <x v="0"/>
    <s v="Inteconectado"/>
    <x v="59"/>
    <s v="BT5B-R"/>
    <s v="De 0 a 30 kWh "/>
    <n v="19448"/>
    <n v="194442"/>
    <n v="134582.89000000001"/>
    <n v="-95516.9"/>
  </r>
  <r>
    <x v="0"/>
    <x v="8"/>
    <x v="7"/>
    <x v="7"/>
    <x v="71"/>
    <x v="70"/>
    <x v="0"/>
    <x v="0"/>
    <s v="Inteconectado"/>
    <x v="59"/>
    <s v="BT5B-R"/>
    <s v="De 30 a 100kWh"/>
    <n v="3345"/>
    <n v="165436"/>
    <n v="94871.44"/>
    <n v="-49280.35"/>
  </r>
  <r>
    <x v="0"/>
    <x v="8"/>
    <x v="7"/>
    <x v="7"/>
    <x v="71"/>
    <x v="70"/>
    <x v="0"/>
    <x v="0"/>
    <s v="Inteconectado"/>
    <x v="59"/>
    <s v="BT5B-R"/>
    <s v="Mayor a 100kWh"/>
    <n v="509"/>
    <n v="94686"/>
    <n v="79238.44"/>
    <n v="2235.13"/>
  </r>
  <r>
    <x v="0"/>
    <x v="8"/>
    <x v="7"/>
    <x v="7"/>
    <x v="72"/>
    <x v="71"/>
    <x v="6"/>
    <x v="0"/>
    <s v="Inteconectado"/>
    <x v="60"/>
    <s v="BT5B-R"/>
    <s v="De 0 a 30 kWh "/>
    <n v="11695"/>
    <n v="153803"/>
    <n v="83865.31"/>
    <n v="-67770.460000000006"/>
  </r>
  <r>
    <x v="0"/>
    <x v="8"/>
    <x v="7"/>
    <x v="7"/>
    <x v="72"/>
    <x v="71"/>
    <x v="6"/>
    <x v="0"/>
    <s v="Inteconectado"/>
    <x v="60"/>
    <s v="BT5B-R"/>
    <s v="De 30 a 100kWh"/>
    <n v="6130"/>
    <n v="330327"/>
    <n v="175182.49"/>
    <n v="-81755.39"/>
  </r>
  <r>
    <x v="0"/>
    <x v="8"/>
    <x v="7"/>
    <x v="7"/>
    <x v="72"/>
    <x v="71"/>
    <x v="6"/>
    <x v="0"/>
    <s v="Inteconectado"/>
    <x v="60"/>
    <s v="BT5B-R"/>
    <s v="Mayor a 100kWh"/>
    <n v="908"/>
    <n v="152022"/>
    <n v="114524.69"/>
    <n v="3209.07"/>
  </r>
  <r>
    <x v="0"/>
    <x v="8"/>
    <x v="7"/>
    <x v="7"/>
    <x v="73"/>
    <x v="72"/>
    <x v="5"/>
    <x v="0"/>
    <s v="Inteconectado"/>
    <x v="61"/>
    <s v="BT5B-R"/>
    <s v="De 0 a 30 kWh "/>
    <n v="23454"/>
    <n v="243968"/>
    <n v="164247.35"/>
    <n v="-120288.58"/>
  </r>
  <r>
    <x v="0"/>
    <x v="8"/>
    <x v="7"/>
    <x v="7"/>
    <x v="73"/>
    <x v="72"/>
    <x v="5"/>
    <x v="0"/>
    <s v="Inteconectado"/>
    <x v="61"/>
    <s v="BT5B-R"/>
    <s v="De 30 a 100kWh"/>
    <n v="7290"/>
    <n v="381918.6"/>
    <n v="223875.01"/>
    <n v="-107832.83"/>
  </r>
  <r>
    <x v="0"/>
    <x v="8"/>
    <x v="7"/>
    <x v="7"/>
    <x v="73"/>
    <x v="72"/>
    <x v="5"/>
    <x v="0"/>
    <s v="Inteconectado"/>
    <x v="61"/>
    <s v="BT5B-R"/>
    <s v="Mayor a 100kWh"/>
    <n v="1018"/>
    <n v="177709"/>
    <n v="149352.54999999999"/>
    <n v="4216.37"/>
  </r>
  <r>
    <x v="0"/>
    <x v="8"/>
    <x v="7"/>
    <x v="7"/>
    <x v="74"/>
    <x v="73"/>
    <x v="5"/>
    <x v="0"/>
    <s v="Inteconectado"/>
    <x v="62"/>
    <s v="BT5B-R"/>
    <s v="De 0 a 30 kWh "/>
    <n v="5584"/>
    <n v="53587"/>
    <n v="35425.230000000003"/>
    <n v="-22633.17"/>
  </r>
  <r>
    <x v="0"/>
    <x v="8"/>
    <x v="7"/>
    <x v="7"/>
    <x v="74"/>
    <x v="73"/>
    <x v="5"/>
    <x v="0"/>
    <s v="Inteconectado"/>
    <x v="62"/>
    <s v="BT5B-R"/>
    <s v="De 30 a 100kWh"/>
    <n v="1010"/>
    <n v="50557"/>
    <n v="24710.26"/>
    <n v="-12510.99"/>
  </r>
  <r>
    <x v="0"/>
    <x v="8"/>
    <x v="7"/>
    <x v="7"/>
    <x v="74"/>
    <x v="73"/>
    <x v="5"/>
    <x v="0"/>
    <s v="Inteconectado"/>
    <x v="62"/>
    <s v="BT5B-R"/>
    <s v="Mayor a 100kWh"/>
    <n v="136"/>
    <n v="30241"/>
    <n v="20717.419999999998"/>
    <n v="584.03"/>
  </r>
  <r>
    <x v="0"/>
    <x v="8"/>
    <x v="7"/>
    <x v="7"/>
    <x v="75"/>
    <x v="74"/>
    <x v="6"/>
    <x v="0"/>
    <s v="Inteconectado"/>
    <x v="63"/>
    <s v="BT5B-R"/>
    <s v="De 0 a 30 kWh "/>
    <n v="1120"/>
    <n v="12678"/>
    <n v="7478.94"/>
    <n v="-5590.61"/>
  </r>
  <r>
    <x v="0"/>
    <x v="8"/>
    <x v="7"/>
    <x v="7"/>
    <x v="75"/>
    <x v="74"/>
    <x v="6"/>
    <x v="0"/>
    <s v="Inteconectado"/>
    <x v="63"/>
    <s v="BT5B-R"/>
    <s v="De 30 a 100kWh"/>
    <n v="1348"/>
    <n v="85449"/>
    <n v="47818.32"/>
    <n v="-17820.560000000001"/>
  </r>
  <r>
    <x v="0"/>
    <x v="8"/>
    <x v="7"/>
    <x v="7"/>
    <x v="75"/>
    <x v="74"/>
    <x v="6"/>
    <x v="0"/>
    <s v="Inteconectado"/>
    <x v="63"/>
    <s v="BT5B-R"/>
    <s v="Mayor a 100kWh"/>
    <n v="934"/>
    <n v="200112"/>
    <n v="149916.56"/>
    <n v="4237.6099999999997"/>
  </r>
  <r>
    <x v="0"/>
    <x v="8"/>
    <x v="7"/>
    <x v="7"/>
    <x v="76"/>
    <x v="75"/>
    <x v="5"/>
    <x v="0"/>
    <s v="Inteconectado"/>
    <x v="64"/>
    <s v="BT5B-R"/>
    <s v="De 0 a 30 kWh "/>
    <n v="10210"/>
    <n v="111010"/>
    <n v="72889.100000000006"/>
    <n v="-54618.97"/>
  </r>
  <r>
    <x v="0"/>
    <x v="8"/>
    <x v="7"/>
    <x v="7"/>
    <x v="76"/>
    <x v="75"/>
    <x v="5"/>
    <x v="0"/>
    <s v="Inteconectado"/>
    <x v="64"/>
    <s v="BT5B-R"/>
    <s v="De 30 a 100kWh"/>
    <n v="2982"/>
    <n v="154178"/>
    <n v="89858.54"/>
    <n v="-44014.32"/>
  </r>
  <r>
    <x v="0"/>
    <x v="8"/>
    <x v="7"/>
    <x v="7"/>
    <x v="76"/>
    <x v="75"/>
    <x v="5"/>
    <x v="0"/>
    <s v="Inteconectado"/>
    <x v="64"/>
    <s v="BT5B-R"/>
    <s v="Mayor a 100kWh"/>
    <n v="496"/>
    <n v="87166"/>
    <n v="73153.87"/>
    <n v="2064.06"/>
  </r>
  <r>
    <x v="0"/>
    <x v="8"/>
    <x v="7"/>
    <x v="7"/>
    <x v="77"/>
    <x v="76"/>
    <x v="5"/>
    <x v="0"/>
    <s v="Inteconectado"/>
    <x v="65"/>
    <s v="BT5B-R"/>
    <s v="De 0 a 30 kWh "/>
    <n v="11350"/>
    <n v="125824.99"/>
    <n v="82205.97"/>
    <n v="-62607.21"/>
  </r>
  <r>
    <x v="0"/>
    <x v="8"/>
    <x v="7"/>
    <x v="7"/>
    <x v="77"/>
    <x v="76"/>
    <x v="5"/>
    <x v="0"/>
    <s v="Inteconectado"/>
    <x v="65"/>
    <s v="BT5B-R"/>
    <s v="De 30 a 100kWh"/>
    <n v="3974"/>
    <n v="211441"/>
    <n v="125730.36"/>
    <n v="-59322.91"/>
  </r>
  <r>
    <x v="0"/>
    <x v="8"/>
    <x v="7"/>
    <x v="7"/>
    <x v="77"/>
    <x v="76"/>
    <x v="5"/>
    <x v="0"/>
    <s v="Inteconectado"/>
    <x v="65"/>
    <s v="BT5B-R"/>
    <s v="Mayor a 100kWh"/>
    <n v="826"/>
    <n v="205729"/>
    <n v="173198.25"/>
    <n v="4884.38"/>
  </r>
  <r>
    <x v="0"/>
    <x v="8"/>
    <x v="7"/>
    <x v="7"/>
    <x v="78"/>
    <x v="77"/>
    <x v="5"/>
    <x v="0"/>
    <s v="Inteconectado"/>
    <x v="66"/>
    <s v="BT5B-R"/>
    <s v="De 0 a 30 kWh "/>
    <n v="10654"/>
    <n v="112408"/>
    <n v="75165.62"/>
    <n v="-55527.01"/>
  </r>
  <r>
    <x v="0"/>
    <x v="8"/>
    <x v="7"/>
    <x v="7"/>
    <x v="78"/>
    <x v="77"/>
    <x v="5"/>
    <x v="0"/>
    <s v="Inteconectado"/>
    <x v="66"/>
    <s v="BT5B-R"/>
    <s v="De 30 a 100kWh"/>
    <n v="2324"/>
    <n v="115721"/>
    <n v="66738.28"/>
    <n v="-34436.21"/>
  </r>
  <r>
    <x v="0"/>
    <x v="8"/>
    <x v="7"/>
    <x v="7"/>
    <x v="78"/>
    <x v="77"/>
    <x v="5"/>
    <x v="0"/>
    <s v="Inteconectado"/>
    <x v="66"/>
    <s v="BT5B-R"/>
    <s v="Mayor a 100kWh"/>
    <n v="221"/>
    <n v="46119"/>
    <n v="38693.870000000003"/>
    <n v="1093.75"/>
  </r>
  <r>
    <x v="0"/>
    <x v="8"/>
    <x v="7"/>
    <x v="7"/>
    <x v="79"/>
    <x v="78"/>
    <x v="2"/>
    <x v="1"/>
    <s v="Inteconectado"/>
    <x v="67"/>
    <s v="BT5B-R"/>
    <s v="De 0 a 30 kWh "/>
    <n v="3780"/>
    <n v="52240"/>
    <n v="36820.92"/>
    <n v="-8404.69"/>
  </r>
  <r>
    <x v="0"/>
    <x v="8"/>
    <x v="7"/>
    <x v="7"/>
    <x v="79"/>
    <x v="78"/>
    <x v="2"/>
    <x v="1"/>
    <s v="Inteconectado"/>
    <x v="67"/>
    <s v="BT5B-R"/>
    <s v="De 30 a 100kWh"/>
    <n v="2751"/>
    <n v="158216"/>
    <n v="96991.11"/>
    <n v="-13277.67"/>
  </r>
  <r>
    <x v="0"/>
    <x v="8"/>
    <x v="7"/>
    <x v="7"/>
    <x v="79"/>
    <x v="78"/>
    <x v="2"/>
    <x v="1"/>
    <s v="Inteconectado"/>
    <x v="67"/>
    <s v="BT5B-R"/>
    <s v="Mayor a 100kWh"/>
    <n v="968"/>
    <n v="191745"/>
    <n v="130051.79"/>
    <n v="3676.95"/>
  </r>
  <r>
    <x v="0"/>
    <x v="8"/>
    <x v="7"/>
    <x v="7"/>
    <x v="80"/>
    <x v="79"/>
    <x v="0"/>
    <x v="0"/>
    <s v="Inteconectado"/>
    <x v="68"/>
    <s v="BT5B-R"/>
    <s v="De 0 a 30 kWh "/>
    <n v="12535"/>
    <n v="111499.4"/>
    <n v="82506.22"/>
    <n v="-54652.09"/>
  </r>
  <r>
    <x v="0"/>
    <x v="8"/>
    <x v="7"/>
    <x v="7"/>
    <x v="80"/>
    <x v="79"/>
    <x v="0"/>
    <x v="0"/>
    <s v="Inteconectado"/>
    <x v="68"/>
    <s v="BT5B-R"/>
    <s v="De 30 a 100kWh"/>
    <n v="1775"/>
    <n v="88528.58"/>
    <n v="50831.59"/>
    <n v="-26101.96"/>
  </r>
  <r>
    <x v="0"/>
    <x v="8"/>
    <x v="7"/>
    <x v="7"/>
    <x v="80"/>
    <x v="79"/>
    <x v="0"/>
    <x v="0"/>
    <s v="Inteconectado"/>
    <x v="68"/>
    <s v="BT5B-R"/>
    <s v="Mayor a 100kWh"/>
    <n v="225"/>
    <n v="49387"/>
    <n v="41084.080000000002"/>
    <n v="1159"/>
  </r>
  <r>
    <x v="0"/>
    <x v="8"/>
    <x v="7"/>
    <x v="7"/>
    <x v="81"/>
    <x v="80"/>
    <x v="0"/>
    <x v="0"/>
    <s v="Inteconectado"/>
    <x v="69"/>
    <s v="BT5B-R"/>
    <s v="De 0 a 30 kWh "/>
    <n v="6436"/>
    <n v="61193"/>
    <n v="43606.91"/>
    <n v="-30096.880000000001"/>
  </r>
  <r>
    <x v="0"/>
    <x v="8"/>
    <x v="7"/>
    <x v="7"/>
    <x v="81"/>
    <x v="80"/>
    <x v="0"/>
    <x v="0"/>
    <s v="Inteconectado"/>
    <x v="69"/>
    <s v="BT5B-R"/>
    <s v="De 30 a 100kWh"/>
    <n v="1870"/>
    <n v="99679.9"/>
    <n v="58789.72"/>
    <n v="-27603.42"/>
  </r>
  <r>
    <x v="0"/>
    <x v="8"/>
    <x v="7"/>
    <x v="7"/>
    <x v="81"/>
    <x v="80"/>
    <x v="0"/>
    <x v="0"/>
    <s v="Inteconectado"/>
    <x v="69"/>
    <s v="BT5B-R"/>
    <s v="Mayor a 100kWh"/>
    <n v="378"/>
    <n v="85055"/>
    <n v="70954.77"/>
    <n v="1998.41"/>
  </r>
  <r>
    <x v="0"/>
    <x v="8"/>
    <x v="7"/>
    <x v="7"/>
    <x v="82"/>
    <x v="81"/>
    <x v="6"/>
    <x v="0"/>
    <s v="Inteconectado"/>
    <x v="70"/>
    <s v="BT5B-R"/>
    <s v="De 0 a 30 kWh "/>
    <n v="3901"/>
    <n v="45355"/>
    <n v="26485.63"/>
    <n v="-20164.66"/>
  </r>
  <r>
    <x v="0"/>
    <x v="8"/>
    <x v="7"/>
    <x v="7"/>
    <x v="82"/>
    <x v="81"/>
    <x v="6"/>
    <x v="0"/>
    <s v="Inteconectado"/>
    <x v="70"/>
    <s v="BT5B-R"/>
    <s v="De 30 a 100kWh"/>
    <n v="2833"/>
    <n v="165783"/>
    <n v="91360.82"/>
    <n v="-37792.22"/>
  </r>
  <r>
    <x v="0"/>
    <x v="8"/>
    <x v="7"/>
    <x v="7"/>
    <x v="82"/>
    <x v="81"/>
    <x v="6"/>
    <x v="0"/>
    <s v="Inteconectado"/>
    <x v="70"/>
    <s v="BT5B-R"/>
    <s v="Mayor a 100kWh"/>
    <n v="828"/>
    <n v="141828"/>
    <n v="107747.91"/>
    <n v="3034.86"/>
  </r>
  <r>
    <x v="0"/>
    <x v="8"/>
    <x v="7"/>
    <x v="7"/>
    <x v="83"/>
    <x v="82"/>
    <x v="2"/>
    <x v="1"/>
    <s v="Inteconectado"/>
    <x v="49"/>
    <s v="BT5B-R"/>
    <s v="De 0 a 30 kWh "/>
    <n v="4996"/>
    <n v="52818"/>
    <n v="40950.559999999998"/>
    <n v="-8538.14"/>
  </r>
  <r>
    <x v="0"/>
    <x v="8"/>
    <x v="7"/>
    <x v="7"/>
    <x v="83"/>
    <x v="82"/>
    <x v="2"/>
    <x v="1"/>
    <s v="Inteconectado"/>
    <x v="49"/>
    <s v="BT5B-R"/>
    <s v="De 30 a 100kWh"/>
    <n v="3893"/>
    <n v="220351"/>
    <n v="135522.9"/>
    <n v="-18892.11"/>
  </r>
  <r>
    <x v="0"/>
    <x v="8"/>
    <x v="7"/>
    <x v="7"/>
    <x v="83"/>
    <x v="82"/>
    <x v="2"/>
    <x v="1"/>
    <s v="Inteconectado"/>
    <x v="49"/>
    <s v="BT5B-R"/>
    <s v="Mayor a 100kWh"/>
    <n v="1041"/>
    <n v="222713"/>
    <n v="151475.89000000001"/>
    <n v="4271.57"/>
  </r>
  <r>
    <x v="0"/>
    <x v="8"/>
    <x v="7"/>
    <x v="7"/>
    <x v="84"/>
    <x v="83"/>
    <x v="2"/>
    <x v="1"/>
    <s v="Inteconectado"/>
    <x v="71"/>
    <s v="BT5B-R"/>
    <s v="De 0 a 30 kWh "/>
    <n v="4988"/>
    <n v="66222"/>
    <n v="47444.44"/>
    <n v="-10704.68"/>
  </r>
  <r>
    <x v="0"/>
    <x v="8"/>
    <x v="7"/>
    <x v="7"/>
    <x v="84"/>
    <x v="83"/>
    <x v="2"/>
    <x v="1"/>
    <s v="Inteconectado"/>
    <x v="71"/>
    <s v="BT5B-R"/>
    <s v="De 30 a 100kWh"/>
    <n v="4731"/>
    <n v="277425"/>
    <n v="170995.71"/>
    <n v="-22980.45"/>
  </r>
  <r>
    <x v="0"/>
    <x v="8"/>
    <x v="7"/>
    <x v="7"/>
    <x v="84"/>
    <x v="83"/>
    <x v="2"/>
    <x v="1"/>
    <s v="Inteconectado"/>
    <x v="71"/>
    <s v="BT5B-R"/>
    <s v="Mayor a 100kWh"/>
    <n v="1596"/>
    <n v="276012"/>
    <n v="188720.98"/>
    <n v="5321.32"/>
  </r>
  <r>
    <x v="0"/>
    <x v="8"/>
    <x v="7"/>
    <x v="7"/>
    <x v="85"/>
    <x v="84"/>
    <x v="0"/>
    <x v="0"/>
    <s v="Inteconectado"/>
    <x v="72"/>
    <s v="BT5B-R"/>
    <s v="De 0 a 30 kWh "/>
    <n v="708"/>
    <n v="8275"/>
    <n v="5290.55"/>
    <n v="-4116.68"/>
  </r>
  <r>
    <x v="0"/>
    <x v="8"/>
    <x v="7"/>
    <x v="7"/>
    <x v="85"/>
    <x v="84"/>
    <x v="0"/>
    <x v="0"/>
    <s v="Inteconectado"/>
    <x v="72"/>
    <s v="BT5B-R"/>
    <s v="De 30 a 100kWh"/>
    <n v="547"/>
    <n v="31944"/>
    <n v="19606.73"/>
    <n v="-8161.24"/>
  </r>
  <r>
    <x v="0"/>
    <x v="8"/>
    <x v="7"/>
    <x v="7"/>
    <x v="85"/>
    <x v="84"/>
    <x v="0"/>
    <x v="0"/>
    <s v="Inteconectado"/>
    <x v="72"/>
    <s v="BT5B-R"/>
    <s v="Mayor a 100kWh"/>
    <n v="156"/>
    <n v="28422"/>
    <n v="24092.39"/>
    <n v="679.73"/>
  </r>
  <r>
    <x v="0"/>
    <x v="8"/>
    <x v="7"/>
    <x v="7"/>
    <x v="86"/>
    <x v="85"/>
    <x v="6"/>
    <x v="0"/>
    <s v="Inteconectado"/>
    <x v="73"/>
    <s v="BT5B-R"/>
    <s v="De 0 a 30 kWh "/>
    <n v="4154"/>
    <n v="44777.1"/>
    <n v="27134.86"/>
    <n v="-19748.7"/>
  </r>
  <r>
    <x v="0"/>
    <x v="8"/>
    <x v="7"/>
    <x v="7"/>
    <x v="86"/>
    <x v="85"/>
    <x v="6"/>
    <x v="0"/>
    <s v="Inteconectado"/>
    <x v="73"/>
    <s v="BT5B-R"/>
    <s v="De 30 a 100kWh"/>
    <n v="1881"/>
    <n v="99768.4"/>
    <n v="52891.94"/>
    <n v="-24881.71"/>
  </r>
  <r>
    <x v="0"/>
    <x v="8"/>
    <x v="7"/>
    <x v="7"/>
    <x v="86"/>
    <x v="85"/>
    <x v="6"/>
    <x v="0"/>
    <s v="Inteconectado"/>
    <x v="73"/>
    <s v="BT5B-R"/>
    <s v="Mayor a 100kWh"/>
    <n v="303"/>
    <n v="63748"/>
    <n v="47794.43"/>
    <n v="1345.88"/>
  </r>
  <r>
    <x v="0"/>
    <x v="8"/>
    <x v="7"/>
    <x v="7"/>
    <x v="87"/>
    <x v="86"/>
    <x v="2"/>
    <x v="1"/>
    <s v="Inteconectado"/>
    <x v="74"/>
    <s v="BT5B-R"/>
    <s v="De 0 a 30 kWh "/>
    <n v="466"/>
    <n v="6965"/>
    <n v="4812.96"/>
    <n v="-1128.0899999999999"/>
  </r>
  <r>
    <x v="0"/>
    <x v="8"/>
    <x v="7"/>
    <x v="7"/>
    <x v="87"/>
    <x v="86"/>
    <x v="2"/>
    <x v="1"/>
    <s v="Inteconectado"/>
    <x v="74"/>
    <s v="BT5B-R"/>
    <s v="De 30 a 100kWh"/>
    <n v="612"/>
    <n v="34271"/>
    <n v="21092.62"/>
    <n v="-2980.44"/>
  </r>
  <r>
    <x v="0"/>
    <x v="8"/>
    <x v="7"/>
    <x v="7"/>
    <x v="87"/>
    <x v="86"/>
    <x v="2"/>
    <x v="1"/>
    <s v="Inteconectado"/>
    <x v="74"/>
    <s v="BT5B-R"/>
    <s v="Mayor a 100kWh"/>
    <n v="154"/>
    <n v="35412"/>
    <n v="24078.11"/>
    <n v="676.25"/>
  </r>
  <r>
    <x v="0"/>
    <x v="8"/>
    <x v="7"/>
    <x v="7"/>
    <x v="88"/>
    <x v="87"/>
    <x v="2"/>
    <x v="1"/>
    <s v="Inteconectado"/>
    <x v="71"/>
    <s v="BT5B-R"/>
    <s v="De 0 a 30 kWh "/>
    <n v="5019"/>
    <n v="58583"/>
    <n v="43847.94"/>
    <n v="-9482.35"/>
  </r>
  <r>
    <x v="0"/>
    <x v="8"/>
    <x v="7"/>
    <x v="7"/>
    <x v="88"/>
    <x v="87"/>
    <x v="2"/>
    <x v="1"/>
    <s v="Inteconectado"/>
    <x v="71"/>
    <s v="BT5B-R"/>
    <s v="De 30 a 100kWh"/>
    <n v="5389"/>
    <n v="341052"/>
    <n v="211126.27"/>
    <n v="-26144.63"/>
  </r>
  <r>
    <x v="0"/>
    <x v="8"/>
    <x v="7"/>
    <x v="7"/>
    <x v="88"/>
    <x v="87"/>
    <x v="2"/>
    <x v="1"/>
    <s v="Inteconectado"/>
    <x v="71"/>
    <s v="BT5B-R"/>
    <s v="Mayor a 100kWh"/>
    <n v="3150"/>
    <n v="573730"/>
    <n v="391962.41"/>
    <n v="11023.47"/>
  </r>
  <r>
    <x v="0"/>
    <x v="8"/>
    <x v="7"/>
    <x v="7"/>
    <x v="89"/>
    <x v="88"/>
    <x v="0"/>
    <x v="0"/>
    <s v="Inteconectado"/>
    <x v="75"/>
    <s v="BT5B-R"/>
    <s v="De 0 a 30 kWh "/>
    <n v="2211"/>
    <n v="25399"/>
    <n v="16388.87"/>
    <n v="-12633.53"/>
  </r>
  <r>
    <x v="0"/>
    <x v="8"/>
    <x v="7"/>
    <x v="7"/>
    <x v="89"/>
    <x v="88"/>
    <x v="0"/>
    <x v="0"/>
    <s v="Inteconectado"/>
    <x v="75"/>
    <s v="BT5B-R"/>
    <s v="De 30 a 100kWh"/>
    <n v="1577"/>
    <n v="93061"/>
    <n v="57287.99"/>
    <n v="-23532.720000000001"/>
  </r>
  <r>
    <x v="0"/>
    <x v="8"/>
    <x v="7"/>
    <x v="7"/>
    <x v="89"/>
    <x v="88"/>
    <x v="0"/>
    <x v="0"/>
    <s v="Inteconectado"/>
    <x v="75"/>
    <s v="BT5B-R"/>
    <s v="Mayor a 100kWh"/>
    <n v="645"/>
    <n v="118566.3"/>
    <n v="100456.44"/>
    <n v="2824.3"/>
  </r>
  <r>
    <x v="0"/>
    <x v="8"/>
    <x v="7"/>
    <x v="7"/>
    <x v="90"/>
    <x v="89"/>
    <x v="5"/>
    <x v="0"/>
    <s v="Inteconectado"/>
    <x v="76"/>
    <s v="BT5B-R"/>
    <s v="De 0 a 30 kWh "/>
    <n v="6970"/>
    <n v="66466.7"/>
    <n v="47027.34"/>
    <n v="-32843.43"/>
  </r>
  <r>
    <x v="0"/>
    <x v="8"/>
    <x v="7"/>
    <x v="7"/>
    <x v="90"/>
    <x v="89"/>
    <x v="5"/>
    <x v="0"/>
    <s v="Inteconectado"/>
    <x v="76"/>
    <s v="BT5B-R"/>
    <s v="De 30 a 100kWh"/>
    <n v="1535"/>
    <n v="76580"/>
    <n v="44190.879999999997"/>
    <n v="-22756.61"/>
  </r>
  <r>
    <x v="0"/>
    <x v="8"/>
    <x v="7"/>
    <x v="7"/>
    <x v="90"/>
    <x v="89"/>
    <x v="5"/>
    <x v="0"/>
    <s v="Inteconectado"/>
    <x v="76"/>
    <s v="BT5B-R"/>
    <s v="Mayor a 100kWh"/>
    <n v="150"/>
    <n v="35642"/>
    <n v="29819.83"/>
    <n v="839.88"/>
  </r>
  <r>
    <x v="0"/>
    <x v="8"/>
    <x v="7"/>
    <x v="7"/>
    <x v="91"/>
    <x v="90"/>
    <x v="2"/>
    <x v="1"/>
    <s v="Inteconectado"/>
    <x v="77"/>
    <s v="BT5B-R"/>
    <s v="De 0 a 30 kWh "/>
    <n v="2880"/>
    <n v="36005"/>
    <n v="26314.78"/>
    <n v="-5821.37"/>
  </r>
  <r>
    <x v="0"/>
    <x v="8"/>
    <x v="7"/>
    <x v="7"/>
    <x v="91"/>
    <x v="90"/>
    <x v="2"/>
    <x v="1"/>
    <s v="Inteconectado"/>
    <x v="77"/>
    <s v="BT5B-R"/>
    <s v="De 30 a 100kWh"/>
    <n v="3074"/>
    <n v="185980"/>
    <n v="114835.35"/>
    <n v="-14928.25"/>
  </r>
  <r>
    <x v="0"/>
    <x v="8"/>
    <x v="7"/>
    <x v="7"/>
    <x v="91"/>
    <x v="90"/>
    <x v="2"/>
    <x v="1"/>
    <s v="Inteconectado"/>
    <x v="77"/>
    <s v="BT5B-R"/>
    <s v="Mayor a 100kWh"/>
    <n v="1403"/>
    <n v="282954"/>
    <n v="192816.43"/>
    <n v="5449.17"/>
  </r>
  <r>
    <x v="0"/>
    <x v="8"/>
    <x v="7"/>
    <x v="7"/>
    <x v="92"/>
    <x v="91"/>
    <x v="1"/>
    <x v="0"/>
    <s v="Inteconectado"/>
    <x v="78"/>
    <s v="BT5B-R"/>
    <s v="De 0 a 30 kWh "/>
    <n v="40308"/>
    <n v="278790.84999999998"/>
    <n v="306055.14"/>
    <n v="-160028.41"/>
  </r>
  <r>
    <x v="0"/>
    <x v="8"/>
    <x v="7"/>
    <x v="7"/>
    <x v="92"/>
    <x v="91"/>
    <x v="1"/>
    <x v="0"/>
    <s v="Inteconectado"/>
    <x v="78"/>
    <s v="BT5B-R"/>
    <s v="De 30 a 100kWh"/>
    <n v="5234"/>
    <n v="279204"/>
    <n v="195426.21"/>
    <n v="-90238.58"/>
  </r>
  <r>
    <x v="0"/>
    <x v="8"/>
    <x v="7"/>
    <x v="7"/>
    <x v="92"/>
    <x v="91"/>
    <x v="1"/>
    <x v="0"/>
    <s v="Inteconectado"/>
    <x v="78"/>
    <s v="BT5B-R"/>
    <s v="Mayor a 100kWh"/>
    <n v="1309"/>
    <n v="251706"/>
    <n v="246844.5"/>
    <n v="6966.36"/>
  </r>
  <r>
    <x v="0"/>
    <x v="8"/>
    <x v="7"/>
    <x v="7"/>
    <x v="93"/>
    <x v="92"/>
    <x v="1"/>
    <x v="0"/>
    <s v="Inteconectado"/>
    <x v="79"/>
    <s v="BT5B-R"/>
    <s v="De 0 a 30 kWh "/>
    <n v="6606"/>
    <n v="41418"/>
    <n v="48684.9"/>
    <n v="-23814.18"/>
  </r>
  <r>
    <x v="0"/>
    <x v="8"/>
    <x v="7"/>
    <x v="7"/>
    <x v="93"/>
    <x v="92"/>
    <x v="1"/>
    <x v="0"/>
    <s v="Inteconectado"/>
    <x v="79"/>
    <s v="BT5B-R"/>
    <s v="De 30 a 100kWh"/>
    <n v="224"/>
    <n v="9629"/>
    <n v="6222.33"/>
    <n v="-3863.09"/>
  </r>
  <r>
    <x v="0"/>
    <x v="8"/>
    <x v="7"/>
    <x v="7"/>
    <x v="93"/>
    <x v="92"/>
    <x v="1"/>
    <x v="0"/>
    <s v="Inteconectado"/>
    <x v="79"/>
    <s v="BT5B-R"/>
    <s v="Mayor a 100kWh"/>
    <n v="11"/>
    <n v="1673"/>
    <n v="1654.54"/>
    <n v="46.52"/>
  </r>
  <r>
    <x v="0"/>
    <x v="8"/>
    <x v="7"/>
    <x v="7"/>
    <x v="94"/>
    <x v="93"/>
    <x v="1"/>
    <x v="0"/>
    <s v="Inteconectado"/>
    <x v="80"/>
    <s v="BT5B-R"/>
    <s v="De 0 a 30 kWh "/>
    <n v="25068"/>
    <n v="189742"/>
    <n v="196773.85"/>
    <n v="-109901.26"/>
  </r>
  <r>
    <x v="0"/>
    <x v="8"/>
    <x v="7"/>
    <x v="7"/>
    <x v="94"/>
    <x v="93"/>
    <x v="1"/>
    <x v="0"/>
    <s v="Inteconectado"/>
    <x v="80"/>
    <s v="BT5B-R"/>
    <s v="De 30 a 100kWh"/>
    <n v="2047"/>
    <n v="97112"/>
    <n v="65750.649999999994"/>
    <n v="-35576.86"/>
  </r>
  <r>
    <x v="0"/>
    <x v="8"/>
    <x v="7"/>
    <x v="7"/>
    <x v="94"/>
    <x v="93"/>
    <x v="1"/>
    <x v="0"/>
    <s v="Inteconectado"/>
    <x v="80"/>
    <s v="BT5B-R"/>
    <s v="Mayor a 100kWh"/>
    <n v="159"/>
    <n v="37095"/>
    <n v="36518.660000000003"/>
    <n v="1028.75"/>
  </r>
  <r>
    <x v="0"/>
    <x v="8"/>
    <x v="7"/>
    <x v="7"/>
    <x v="95"/>
    <x v="94"/>
    <x v="1"/>
    <x v="0"/>
    <s v="Inteconectado"/>
    <x v="81"/>
    <s v="BT5B-R"/>
    <s v="De 0 a 30 kWh "/>
    <n v="4956"/>
    <n v="34326"/>
    <n v="37681.78"/>
    <n v="-19756.07"/>
  </r>
  <r>
    <x v="0"/>
    <x v="8"/>
    <x v="7"/>
    <x v="7"/>
    <x v="95"/>
    <x v="94"/>
    <x v="1"/>
    <x v="0"/>
    <s v="Inteconectado"/>
    <x v="81"/>
    <s v="BT5B-R"/>
    <s v="De 30 a 100kWh"/>
    <n v="414"/>
    <n v="20624"/>
    <n v="14131.27"/>
    <n v="-7149.78"/>
  </r>
  <r>
    <x v="0"/>
    <x v="8"/>
    <x v="7"/>
    <x v="7"/>
    <x v="95"/>
    <x v="94"/>
    <x v="1"/>
    <x v="0"/>
    <s v="Inteconectado"/>
    <x v="81"/>
    <s v="BT5B-R"/>
    <s v="Mayor a 100kWh"/>
    <n v="52"/>
    <n v="13002"/>
    <n v="12695.34"/>
    <n v="357.38"/>
  </r>
  <r>
    <x v="0"/>
    <x v="8"/>
    <x v="7"/>
    <x v="7"/>
    <x v="96"/>
    <x v="95"/>
    <x v="1"/>
    <x v="0"/>
    <s v="Inteconectado"/>
    <x v="82"/>
    <s v="BT5B-R"/>
    <s v="De 0 a 30 kWh "/>
    <n v="750"/>
    <n v="7465"/>
    <n v="6500.44"/>
    <n v="-4294.32"/>
  </r>
  <r>
    <x v="0"/>
    <x v="8"/>
    <x v="7"/>
    <x v="7"/>
    <x v="96"/>
    <x v="95"/>
    <x v="1"/>
    <x v="0"/>
    <s v="Inteconectado"/>
    <x v="82"/>
    <s v="BT5B-R"/>
    <s v="De 30 a 100kWh"/>
    <n v="435"/>
    <n v="26693"/>
    <n v="19497.919999999998"/>
    <n v="-7508.1"/>
  </r>
  <r>
    <x v="0"/>
    <x v="8"/>
    <x v="7"/>
    <x v="7"/>
    <x v="96"/>
    <x v="95"/>
    <x v="1"/>
    <x v="0"/>
    <s v="Inteconectado"/>
    <x v="82"/>
    <s v="BT5B-R"/>
    <s v="Mayor a 100kWh"/>
    <n v="271"/>
    <n v="62435"/>
    <n v="61026.9"/>
    <n v="1714.35"/>
  </r>
  <r>
    <x v="0"/>
    <x v="8"/>
    <x v="7"/>
    <x v="7"/>
    <x v="97"/>
    <x v="96"/>
    <x v="1"/>
    <x v="0"/>
    <s v="Inteconectado"/>
    <x v="83"/>
    <s v="BT5B-R"/>
    <s v="De 0 a 30 kWh "/>
    <n v="2697"/>
    <n v="21240"/>
    <n v="21415.54"/>
    <n v="-12232.21"/>
  </r>
  <r>
    <x v="0"/>
    <x v="8"/>
    <x v="7"/>
    <x v="7"/>
    <x v="97"/>
    <x v="96"/>
    <x v="1"/>
    <x v="0"/>
    <s v="Inteconectado"/>
    <x v="83"/>
    <s v="BT5B-R"/>
    <s v="De 30 a 100kWh"/>
    <n v="553"/>
    <n v="28990"/>
    <n v="20229.02"/>
    <n v="-9555.74"/>
  </r>
  <r>
    <x v="0"/>
    <x v="8"/>
    <x v="7"/>
    <x v="7"/>
    <x v="97"/>
    <x v="96"/>
    <x v="1"/>
    <x v="0"/>
    <s v="Inteconectado"/>
    <x v="83"/>
    <s v="BT5B-R"/>
    <s v="Mayor a 100kWh"/>
    <n v="59"/>
    <n v="9888"/>
    <n v="9765.44"/>
    <n v="275.79000000000002"/>
  </r>
  <r>
    <x v="0"/>
    <x v="8"/>
    <x v="7"/>
    <x v="7"/>
    <x v="98"/>
    <x v="97"/>
    <x v="1"/>
    <x v="0"/>
    <s v="Inteconectado"/>
    <x v="84"/>
    <s v="BT5B-R"/>
    <s v="De 0 a 30 kWh "/>
    <n v="4687"/>
    <n v="43201"/>
    <n v="39577.089999999997"/>
    <n v="-25110.7"/>
  </r>
  <r>
    <x v="0"/>
    <x v="8"/>
    <x v="7"/>
    <x v="7"/>
    <x v="98"/>
    <x v="97"/>
    <x v="1"/>
    <x v="0"/>
    <s v="Inteconectado"/>
    <x v="84"/>
    <s v="BT5B-R"/>
    <s v="De 30 a 100kWh"/>
    <n v="1680"/>
    <n v="93136"/>
    <n v="66687.03"/>
    <n v="-29299.200000000001"/>
  </r>
  <r>
    <x v="0"/>
    <x v="8"/>
    <x v="7"/>
    <x v="7"/>
    <x v="98"/>
    <x v="97"/>
    <x v="1"/>
    <x v="0"/>
    <s v="Inteconectado"/>
    <x v="84"/>
    <s v="BT5B-R"/>
    <s v="Mayor a 100kWh"/>
    <n v="360"/>
    <n v="75599"/>
    <n v="74836.210000000006"/>
    <n v="2108.85"/>
  </r>
  <r>
    <x v="0"/>
    <x v="8"/>
    <x v="7"/>
    <x v="7"/>
    <x v="99"/>
    <x v="98"/>
    <x v="1"/>
    <x v="0"/>
    <s v="Inteconectado"/>
    <x v="85"/>
    <s v="BT5B-R"/>
    <s v="De 0 a 30 kWh "/>
    <n v="576"/>
    <n v="2506"/>
    <n v="3855.8"/>
    <n v="-1441.32"/>
  </r>
  <r>
    <x v="0"/>
    <x v="8"/>
    <x v="7"/>
    <x v="7"/>
    <x v="99"/>
    <x v="98"/>
    <x v="1"/>
    <x v="0"/>
    <s v="Inteconectado"/>
    <x v="85"/>
    <s v="BT5B-R"/>
    <s v="De 30 a 100kWh"/>
    <n v="7"/>
    <n v="303"/>
    <n v="196.45"/>
    <n v="-120.75"/>
  </r>
  <r>
    <x v="0"/>
    <x v="8"/>
    <x v="7"/>
    <x v="7"/>
    <x v="99"/>
    <x v="98"/>
    <x v="1"/>
    <x v="0"/>
    <s v="Inteconectado"/>
    <x v="85"/>
    <s v="BT5B-R"/>
    <s v="Mayor a 100kWh"/>
    <n v="1"/>
    <n v="133"/>
    <n v="132.27000000000001"/>
    <n v="3.73"/>
  </r>
  <r>
    <x v="0"/>
    <x v="8"/>
    <x v="7"/>
    <x v="7"/>
    <x v="100"/>
    <x v="99"/>
    <x v="1"/>
    <x v="0"/>
    <s v="Inteconectado"/>
    <x v="83"/>
    <s v="BT5B-R"/>
    <s v="De 0 a 30 kWh "/>
    <n v="11843"/>
    <n v="89082"/>
    <n v="92523.85"/>
    <n v="-51250.9"/>
  </r>
  <r>
    <x v="0"/>
    <x v="8"/>
    <x v="7"/>
    <x v="7"/>
    <x v="100"/>
    <x v="99"/>
    <x v="1"/>
    <x v="0"/>
    <s v="Inteconectado"/>
    <x v="83"/>
    <s v="BT5B-R"/>
    <s v="De 30 a 100kWh"/>
    <n v="1979"/>
    <n v="103851"/>
    <n v="72410.28"/>
    <n v="-34223.19"/>
  </r>
  <r>
    <x v="0"/>
    <x v="8"/>
    <x v="7"/>
    <x v="7"/>
    <x v="100"/>
    <x v="99"/>
    <x v="1"/>
    <x v="0"/>
    <s v="Inteconectado"/>
    <x v="83"/>
    <s v="BT5B-R"/>
    <s v="Mayor a 100kWh"/>
    <n v="228"/>
    <n v="38851"/>
    <n v="38303.82"/>
    <n v="1077.56"/>
  </r>
  <r>
    <x v="0"/>
    <x v="8"/>
    <x v="7"/>
    <x v="7"/>
    <x v="101"/>
    <x v="100"/>
    <x v="1"/>
    <x v="0"/>
    <s v="Inteconectado"/>
    <x v="83"/>
    <s v="BT5B-R"/>
    <s v="De 0 a 30 kWh "/>
    <n v="1011"/>
    <n v="6826"/>
    <n v="7623.39"/>
    <n v="-3927.54"/>
  </r>
  <r>
    <x v="0"/>
    <x v="8"/>
    <x v="7"/>
    <x v="7"/>
    <x v="101"/>
    <x v="100"/>
    <x v="1"/>
    <x v="0"/>
    <s v="Inteconectado"/>
    <x v="83"/>
    <s v="BT5B-R"/>
    <s v="De 30 a 100kWh"/>
    <n v="130"/>
    <n v="6282"/>
    <n v="4256.18"/>
    <n v="-2243.81"/>
  </r>
  <r>
    <x v="0"/>
    <x v="8"/>
    <x v="7"/>
    <x v="7"/>
    <x v="101"/>
    <x v="100"/>
    <x v="1"/>
    <x v="0"/>
    <s v="Inteconectado"/>
    <x v="83"/>
    <s v="BT5B-R"/>
    <s v="Mayor a 100kWh"/>
    <n v="17"/>
    <n v="3654"/>
    <n v="3579.1"/>
    <n v="100.78"/>
  </r>
  <r>
    <x v="0"/>
    <x v="8"/>
    <x v="7"/>
    <x v="7"/>
    <x v="102"/>
    <x v="101"/>
    <x v="1"/>
    <x v="0"/>
    <s v="Inteconectado"/>
    <x v="80"/>
    <s v="BT5B-R"/>
    <s v="De 0 a 30 kWh "/>
    <n v="1894"/>
    <n v="17973"/>
    <n v="16178.87"/>
    <n v="-10449.709999999999"/>
  </r>
  <r>
    <x v="0"/>
    <x v="8"/>
    <x v="7"/>
    <x v="7"/>
    <x v="102"/>
    <x v="101"/>
    <x v="1"/>
    <x v="0"/>
    <s v="Inteconectado"/>
    <x v="80"/>
    <s v="BT5B-R"/>
    <s v="De 30 a 100kWh"/>
    <n v="611"/>
    <n v="34133"/>
    <n v="24504.5"/>
    <n v="-10655.84"/>
  </r>
  <r>
    <x v="0"/>
    <x v="8"/>
    <x v="7"/>
    <x v="7"/>
    <x v="102"/>
    <x v="101"/>
    <x v="1"/>
    <x v="0"/>
    <s v="Inteconectado"/>
    <x v="80"/>
    <s v="BT5B-R"/>
    <s v="Mayor a 100kWh"/>
    <n v="105"/>
    <n v="17567"/>
    <n v="17509.97"/>
    <n v="493.94"/>
  </r>
  <r>
    <x v="0"/>
    <x v="8"/>
    <x v="8"/>
    <x v="8"/>
    <x v="103"/>
    <x v="102"/>
    <x v="4"/>
    <x v="1"/>
    <s v="Inteconectado"/>
    <x v="86"/>
    <s v="BT5B-R"/>
    <s v="De 0 a 30 kWh "/>
    <n v="32921"/>
    <n v="411378.82"/>
    <n v="258518.81"/>
    <n v="-53424.2"/>
  </r>
  <r>
    <x v="0"/>
    <x v="8"/>
    <x v="8"/>
    <x v="8"/>
    <x v="103"/>
    <x v="102"/>
    <x v="4"/>
    <x v="1"/>
    <s v="Inteconectado"/>
    <x v="86"/>
    <s v="BT5B-R"/>
    <s v="De 30 a 100kWh"/>
    <n v="62993"/>
    <n v="4167563.79"/>
    <n v="2102360.88"/>
    <n v="-251936"/>
  </r>
  <r>
    <x v="0"/>
    <x v="8"/>
    <x v="8"/>
    <x v="8"/>
    <x v="103"/>
    <x v="102"/>
    <x v="4"/>
    <x v="1"/>
    <s v="Inteconectado"/>
    <x v="86"/>
    <s v="BT5B-R"/>
    <s v="Mayor a 100kWh"/>
    <n v="58075"/>
    <n v="12002097.34"/>
    <n v="6600202.8499999996"/>
    <n v="185970.66"/>
  </r>
  <r>
    <x v="0"/>
    <x v="8"/>
    <x v="8"/>
    <x v="8"/>
    <x v="104"/>
    <x v="103"/>
    <x v="6"/>
    <x v="0"/>
    <s v="Inteconectado"/>
    <x v="87"/>
    <s v="BT5B-R"/>
    <s v="De 0 a 30 kWh "/>
    <n v="5061"/>
    <n v="54670.92"/>
    <n v="30945.85"/>
    <n v="-20562.439999999999"/>
  </r>
  <r>
    <x v="0"/>
    <x v="8"/>
    <x v="8"/>
    <x v="8"/>
    <x v="104"/>
    <x v="103"/>
    <x v="6"/>
    <x v="0"/>
    <s v="Inteconectado"/>
    <x v="87"/>
    <s v="BT5B-R"/>
    <s v="De 30 a 100kWh"/>
    <n v="2691"/>
    <n v="170056.3"/>
    <n v="77204.91"/>
    <n v="-35835.879999999997"/>
  </r>
  <r>
    <x v="0"/>
    <x v="8"/>
    <x v="8"/>
    <x v="8"/>
    <x v="104"/>
    <x v="103"/>
    <x v="6"/>
    <x v="0"/>
    <s v="Inteconectado"/>
    <x v="87"/>
    <s v="BT5B-R"/>
    <s v="Mayor a 100kWh"/>
    <n v="428"/>
    <n v="74419.199999999997"/>
    <n v="48109.599999999999"/>
    <n v="1359.2"/>
  </r>
  <r>
    <x v="0"/>
    <x v="8"/>
    <x v="8"/>
    <x v="8"/>
    <x v="105"/>
    <x v="104"/>
    <x v="4"/>
    <x v="1"/>
    <s v="Inteconectado"/>
    <x v="88"/>
    <s v="BT5B-R"/>
    <s v="De 0 a 30 kWh "/>
    <n v="3138"/>
    <n v="36669.61"/>
    <n v="24305.4"/>
    <n v="-4979.72"/>
  </r>
  <r>
    <x v="0"/>
    <x v="8"/>
    <x v="8"/>
    <x v="8"/>
    <x v="105"/>
    <x v="104"/>
    <x v="4"/>
    <x v="1"/>
    <s v="Inteconectado"/>
    <x v="88"/>
    <s v="BT5B-R"/>
    <s v="De 30 a 100kWh"/>
    <n v="1822"/>
    <n v="103235.8"/>
    <n v="54138.98"/>
    <n v="-7418.23"/>
  </r>
  <r>
    <x v="0"/>
    <x v="8"/>
    <x v="8"/>
    <x v="8"/>
    <x v="105"/>
    <x v="104"/>
    <x v="4"/>
    <x v="1"/>
    <s v="Inteconectado"/>
    <x v="88"/>
    <s v="BT5B-R"/>
    <s v="Mayor a 100kWh"/>
    <n v="582"/>
    <n v="111360.4"/>
    <n v="64064.27"/>
    <n v="1824.63"/>
  </r>
  <r>
    <x v="0"/>
    <x v="8"/>
    <x v="8"/>
    <x v="8"/>
    <x v="106"/>
    <x v="105"/>
    <x v="6"/>
    <x v="0"/>
    <s v="Inteconectado"/>
    <x v="89"/>
    <s v="BT5B-R"/>
    <s v="De 0 a 30 kWh "/>
    <n v="4128"/>
    <n v="50503.14"/>
    <n v="26635.09"/>
    <n v="-19050.689999999999"/>
  </r>
  <r>
    <x v="0"/>
    <x v="8"/>
    <x v="8"/>
    <x v="8"/>
    <x v="106"/>
    <x v="105"/>
    <x v="6"/>
    <x v="0"/>
    <s v="Inteconectado"/>
    <x v="89"/>
    <s v="BT5B-R"/>
    <s v="De 30 a 100kWh"/>
    <n v="2157"/>
    <n v="118832.95"/>
    <n v="55750.04"/>
    <n v="-24427.54"/>
  </r>
  <r>
    <x v="0"/>
    <x v="8"/>
    <x v="8"/>
    <x v="8"/>
    <x v="106"/>
    <x v="105"/>
    <x v="6"/>
    <x v="0"/>
    <s v="Inteconectado"/>
    <x v="89"/>
    <s v="BT5B-R"/>
    <s v="Mayor a 100kWh"/>
    <n v="476"/>
    <n v="88182.21"/>
    <n v="56876.01"/>
    <n v="1723.48"/>
  </r>
  <r>
    <x v="0"/>
    <x v="8"/>
    <x v="8"/>
    <x v="8"/>
    <x v="107"/>
    <x v="106"/>
    <x v="6"/>
    <x v="0"/>
    <s v="Inteconectado"/>
    <x v="90"/>
    <s v="BT5B-R"/>
    <s v="De 0 a 30 kWh "/>
    <n v="257"/>
    <n v="9961.74"/>
    <n v="3236.44"/>
    <n v="-3759.87"/>
  </r>
  <r>
    <x v="0"/>
    <x v="8"/>
    <x v="8"/>
    <x v="8"/>
    <x v="107"/>
    <x v="106"/>
    <x v="6"/>
    <x v="0"/>
    <s v="Inteconectado"/>
    <x v="90"/>
    <s v="BT5B-R"/>
    <s v="De 30 a 100kWh"/>
    <n v="75"/>
    <n v="92066.03"/>
    <n v="38356.97"/>
    <n v="-17982.78"/>
  </r>
  <r>
    <x v="0"/>
    <x v="8"/>
    <x v="8"/>
    <x v="8"/>
    <x v="107"/>
    <x v="106"/>
    <x v="6"/>
    <x v="0"/>
    <s v="Inteconectado"/>
    <x v="90"/>
    <s v="BT5B-R"/>
    <s v="Mayor a 100kWh"/>
    <n v="8"/>
    <n v="1582.13"/>
    <n v="1020.53"/>
    <n v="28.81"/>
  </r>
  <r>
    <x v="0"/>
    <x v="8"/>
    <x v="8"/>
    <x v="8"/>
    <x v="108"/>
    <x v="107"/>
    <x v="6"/>
    <x v="0"/>
    <s v="Inteconectado"/>
    <x v="91"/>
    <s v="BT5B-R"/>
    <s v="De 0 a 30 kWh "/>
    <n v="2769"/>
    <n v="32422"/>
    <n v="17533.95"/>
    <n v="-12242.29"/>
  </r>
  <r>
    <x v="0"/>
    <x v="8"/>
    <x v="8"/>
    <x v="8"/>
    <x v="108"/>
    <x v="107"/>
    <x v="6"/>
    <x v="0"/>
    <s v="Inteconectado"/>
    <x v="91"/>
    <s v="BT5B-R"/>
    <s v="De 30 a 100kWh"/>
    <n v="1252"/>
    <n v="69819"/>
    <n v="32434.14"/>
    <n v="-14652.88"/>
  </r>
  <r>
    <x v="0"/>
    <x v="8"/>
    <x v="8"/>
    <x v="8"/>
    <x v="108"/>
    <x v="107"/>
    <x v="6"/>
    <x v="0"/>
    <s v="Inteconectado"/>
    <x v="91"/>
    <s v="BT5B-R"/>
    <s v="Mayor a 100kWh"/>
    <n v="183"/>
    <n v="39620"/>
    <n v="25528.32"/>
    <n v="0"/>
  </r>
  <r>
    <x v="0"/>
    <x v="8"/>
    <x v="8"/>
    <x v="8"/>
    <x v="109"/>
    <x v="108"/>
    <x v="2"/>
    <x v="1"/>
    <s v="Inteconectado"/>
    <x v="92"/>
    <s v="BT5B-R"/>
    <s v="De 0 a 30 kWh "/>
    <n v="24694"/>
    <n v="323035.19"/>
    <n v="204846.28"/>
    <n v="-42868.15"/>
  </r>
  <r>
    <x v="0"/>
    <x v="8"/>
    <x v="8"/>
    <x v="8"/>
    <x v="109"/>
    <x v="108"/>
    <x v="2"/>
    <x v="1"/>
    <s v="Inteconectado"/>
    <x v="92"/>
    <s v="BT5B-R"/>
    <s v="De 30 a 100kWh"/>
    <n v="29391"/>
    <n v="1799270.95"/>
    <n v="928816.11"/>
    <n v="-119157.06"/>
  </r>
  <r>
    <x v="0"/>
    <x v="8"/>
    <x v="8"/>
    <x v="8"/>
    <x v="109"/>
    <x v="108"/>
    <x v="2"/>
    <x v="1"/>
    <s v="Inteconectado"/>
    <x v="92"/>
    <s v="BT5B-R"/>
    <s v="Mayor a 100kWh"/>
    <n v="8879"/>
    <n v="1631348.1"/>
    <n v="921671.05"/>
    <n v="26083.13"/>
  </r>
  <r>
    <x v="0"/>
    <x v="8"/>
    <x v="8"/>
    <x v="8"/>
    <x v="110"/>
    <x v="109"/>
    <x v="4"/>
    <x v="1"/>
    <s v="Inteconectado"/>
    <x v="93"/>
    <s v="BT5B-R"/>
    <s v="De 0 a 30 kWh "/>
    <n v="2240"/>
    <n v="27156.75"/>
    <n v="17776.669999999998"/>
    <n v="-3698.63"/>
  </r>
  <r>
    <x v="0"/>
    <x v="8"/>
    <x v="8"/>
    <x v="8"/>
    <x v="110"/>
    <x v="109"/>
    <x v="4"/>
    <x v="1"/>
    <s v="Inteconectado"/>
    <x v="93"/>
    <s v="BT5B-R"/>
    <s v="De 30 a 100kWh"/>
    <n v="1267"/>
    <n v="71440.55"/>
    <n v="37530.239999999998"/>
    <n v="-5184"/>
  </r>
  <r>
    <x v="0"/>
    <x v="8"/>
    <x v="8"/>
    <x v="8"/>
    <x v="110"/>
    <x v="109"/>
    <x v="4"/>
    <x v="1"/>
    <s v="Inteconectado"/>
    <x v="93"/>
    <s v="BT5B-R"/>
    <s v="Mayor a 100kWh"/>
    <n v="420"/>
    <n v="79748.960000000006"/>
    <n v="45985.83"/>
    <n v="1312.77"/>
  </r>
  <r>
    <x v="0"/>
    <x v="8"/>
    <x v="8"/>
    <x v="8"/>
    <x v="111"/>
    <x v="110"/>
    <x v="2"/>
    <x v="1"/>
    <s v="Inteconectado"/>
    <x v="94"/>
    <s v="BT5B-R"/>
    <s v="De 0 a 30 kWh "/>
    <n v="10377"/>
    <n v="101166.3"/>
    <n v="72272.490000000005"/>
    <n v="-13412.67"/>
  </r>
  <r>
    <x v="0"/>
    <x v="8"/>
    <x v="8"/>
    <x v="8"/>
    <x v="111"/>
    <x v="110"/>
    <x v="2"/>
    <x v="1"/>
    <s v="Inteconectado"/>
    <x v="94"/>
    <s v="BT5B-R"/>
    <s v="De 30 a 100kWh"/>
    <n v="6103"/>
    <n v="365606.62"/>
    <n v="188882.59"/>
    <n v="-24437.67"/>
  </r>
  <r>
    <x v="0"/>
    <x v="8"/>
    <x v="8"/>
    <x v="8"/>
    <x v="111"/>
    <x v="110"/>
    <x v="2"/>
    <x v="1"/>
    <s v="Inteconectado"/>
    <x v="94"/>
    <s v="BT5B-R"/>
    <s v="Mayor a 100kWh"/>
    <n v="2045"/>
    <n v="435270.22"/>
    <n v="244855.72"/>
    <n v="6943.62"/>
  </r>
  <r>
    <x v="0"/>
    <x v="8"/>
    <x v="8"/>
    <x v="8"/>
    <x v="112"/>
    <x v="111"/>
    <x v="0"/>
    <x v="0"/>
    <s v="Inteconectado"/>
    <x v="95"/>
    <s v="BT5B-R"/>
    <s v="De 0 a 30 kWh "/>
    <n v="3771"/>
    <n v="21265.94"/>
    <n v="20210.38"/>
    <n v="-8923.52"/>
  </r>
  <r>
    <x v="0"/>
    <x v="8"/>
    <x v="8"/>
    <x v="8"/>
    <x v="112"/>
    <x v="111"/>
    <x v="0"/>
    <x v="0"/>
    <s v="Inteconectado"/>
    <x v="95"/>
    <s v="BT5B-R"/>
    <s v="De 30 a 100kWh"/>
    <n v="183"/>
    <n v="9436.24"/>
    <n v="4796.88"/>
    <n v="-2303.1799999999998"/>
  </r>
  <r>
    <x v="0"/>
    <x v="8"/>
    <x v="8"/>
    <x v="8"/>
    <x v="112"/>
    <x v="111"/>
    <x v="0"/>
    <x v="0"/>
    <s v="Inteconectado"/>
    <x v="95"/>
    <s v="BT5B-R"/>
    <s v="Mayor a 100kWh"/>
    <n v="37"/>
    <n v="8297.4599999999991"/>
    <n v="5924.56"/>
    <n v="166.63"/>
  </r>
  <r>
    <x v="0"/>
    <x v="8"/>
    <x v="8"/>
    <x v="8"/>
    <x v="113"/>
    <x v="112"/>
    <x v="5"/>
    <x v="0"/>
    <s v="Inteconectado"/>
    <x v="96"/>
    <s v="BT5B-R"/>
    <s v="De 0 a 30 kWh "/>
    <n v="1521"/>
    <n v="17179.97"/>
    <n v="10303.56"/>
    <n v="-7240.44"/>
  </r>
  <r>
    <x v="0"/>
    <x v="8"/>
    <x v="8"/>
    <x v="8"/>
    <x v="113"/>
    <x v="112"/>
    <x v="5"/>
    <x v="0"/>
    <s v="Inteconectado"/>
    <x v="96"/>
    <s v="BT5B-R"/>
    <s v="De 30 a 100kWh"/>
    <n v="689"/>
    <n v="38943.94"/>
    <n v="20405.189999999999"/>
    <n v="-8705.6299999999992"/>
  </r>
  <r>
    <x v="0"/>
    <x v="8"/>
    <x v="8"/>
    <x v="8"/>
    <x v="113"/>
    <x v="112"/>
    <x v="5"/>
    <x v="0"/>
    <s v="Inteconectado"/>
    <x v="96"/>
    <s v="BT5B-R"/>
    <s v="Mayor a 100kWh"/>
    <n v="176"/>
    <n v="33435.26"/>
    <n v="24035.54"/>
    <n v="698.27"/>
  </r>
  <r>
    <x v="0"/>
    <x v="8"/>
    <x v="8"/>
    <x v="8"/>
    <x v="336"/>
    <x v="331"/>
    <x v="1"/>
    <x v="0"/>
    <s v="Inteconectado"/>
    <x v="292"/>
    <s v="BT5B-R"/>
    <s v="De 0 a 30 kWh "/>
    <n v="642"/>
    <n v="3503"/>
    <n v="4355.51"/>
    <n v="-1700.1"/>
  </r>
  <r>
    <x v="0"/>
    <x v="8"/>
    <x v="8"/>
    <x v="8"/>
    <x v="336"/>
    <x v="331"/>
    <x v="1"/>
    <x v="0"/>
    <s v="Inteconectado"/>
    <x v="292"/>
    <s v="BT5B-R"/>
    <s v="De 30 a 100kWh"/>
    <n v="36"/>
    <n v="1743"/>
    <n v="1025.92"/>
    <n v="-524.52"/>
  </r>
  <r>
    <x v="0"/>
    <x v="8"/>
    <x v="8"/>
    <x v="8"/>
    <x v="336"/>
    <x v="331"/>
    <x v="1"/>
    <x v="0"/>
    <s v="Inteconectado"/>
    <x v="292"/>
    <s v="BT5B-R"/>
    <s v="Mayor a 100kWh"/>
    <n v="2"/>
    <n v="258"/>
    <n v="218.47"/>
    <n v="6.16"/>
  </r>
  <r>
    <x v="0"/>
    <x v="8"/>
    <x v="8"/>
    <x v="8"/>
    <x v="114"/>
    <x v="113"/>
    <x v="1"/>
    <x v="0"/>
    <s v="Inteconectado"/>
    <x v="97"/>
    <s v="BT5B-R"/>
    <s v="De 0 a 30 kWh "/>
    <n v="851"/>
    <n v="6286.3"/>
    <n v="6266.97"/>
    <n v="-3060.86"/>
  </r>
  <r>
    <x v="0"/>
    <x v="8"/>
    <x v="8"/>
    <x v="8"/>
    <x v="114"/>
    <x v="113"/>
    <x v="1"/>
    <x v="0"/>
    <s v="Inteconectado"/>
    <x v="97"/>
    <s v="BT5B-R"/>
    <s v="De 30 a 100kWh"/>
    <n v="209"/>
    <n v="11053.6"/>
    <n v="6544.47"/>
    <n v="-3213.18"/>
  </r>
  <r>
    <x v="0"/>
    <x v="8"/>
    <x v="8"/>
    <x v="8"/>
    <x v="114"/>
    <x v="113"/>
    <x v="1"/>
    <x v="0"/>
    <s v="Inteconectado"/>
    <x v="97"/>
    <s v="BT5B-R"/>
    <s v="Mayor a 100kWh"/>
    <n v="11"/>
    <n v="1791"/>
    <n v="1505.37"/>
    <n v="42.36"/>
  </r>
  <r>
    <x v="0"/>
    <x v="8"/>
    <x v="8"/>
    <x v="8"/>
    <x v="115"/>
    <x v="114"/>
    <x v="1"/>
    <x v="0"/>
    <s v="Inteconectado"/>
    <x v="97"/>
    <s v="BT5B-R"/>
    <s v="De 0 a 30 kWh "/>
    <n v="790"/>
    <n v="10291"/>
    <n v="7138.82"/>
    <n v="-4996.0600000000004"/>
  </r>
  <r>
    <x v="0"/>
    <x v="8"/>
    <x v="8"/>
    <x v="8"/>
    <x v="115"/>
    <x v="114"/>
    <x v="1"/>
    <x v="0"/>
    <s v="Inteconectado"/>
    <x v="97"/>
    <s v="BT5B-R"/>
    <s v="De 30 a 100kWh"/>
    <n v="490"/>
    <n v="25976"/>
    <n v="15729.84"/>
    <n v="-7132.09"/>
  </r>
  <r>
    <x v="0"/>
    <x v="8"/>
    <x v="8"/>
    <x v="8"/>
    <x v="115"/>
    <x v="114"/>
    <x v="1"/>
    <x v="0"/>
    <s v="Inteconectado"/>
    <x v="97"/>
    <s v="BT5B-R"/>
    <s v="Mayor a 100kWh"/>
    <n v="53"/>
    <n v="11412"/>
    <n v="9478.23"/>
    <n v="267.42"/>
  </r>
  <r>
    <x v="0"/>
    <x v="8"/>
    <x v="8"/>
    <x v="8"/>
    <x v="116"/>
    <x v="115"/>
    <x v="1"/>
    <x v="0"/>
    <s v="Inteconectado"/>
    <x v="98"/>
    <s v="BT5B-R"/>
    <s v="De 0 a 30 kWh "/>
    <n v="8916"/>
    <n v="49194.05"/>
    <n v="60670.559999999998"/>
    <n v="-23932.52"/>
  </r>
  <r>
    <x v="0"/>
    <x v="8"/>
    <x v="8"/>
    <x v="8"/>
    <x v="116"/>
    <x v="115"/>
    <x v="1"/>
    <x v="0"/>
    <s v="Inteconectado"/>
    <x v="98"/>
    <s v="BT5B-R"/>
    <s v="De 30 a 100kWh"/>
    <n v="318"/>
    <n v="14372.8"/>
    <n v="8272.01"/>
    <n v="-4644.93"/>
  </r>
  <r>
    <x v="0"/>
    <x v="8"/>
    <x v="8"/>
    <x v="8"/>
    <x v="116"/>
    <x v="115"/>
    <x v="1"/>
    <x v="0"/>
    <s v="Inteconectado"/>
    <x v="98"/>
    <s v="BT5B-R"/>
    <s v="Mayor a 100kWh"/>
    <n v="19"/>
    <n v="3160.13"/>
    <n v="2634"/>
    <n v="86.95"/>
  </r>
  <r>
    <x v="0"/>
    <x v="8"/>
    <x v="8"/>
    <x v="8"/>
    <x v="117"/>
    <x v="116"/>
    <x v="1"/>
    <x v="0"/>
    <s v="Inteconectado"/>
    <x v="99"/>
    <s v="BT5B-R"/>
    <s v="De 0 a 30 kWh "/>
    <n v="167"/>
    <n v="1198.0999999999999"/>
    <n v="1218.19"/>
    <n v="-581.76"/>
  </r>
  <r>
    <x v="0"/>
    <x v="8"/>
    <x v="8"/>
    <x v="8"/>
    <x v="117"/>
    <x v="116"/>
    <x v="1"/>
    <x v="0"/>
    <s v="Inteconectado"/>
    <x v="99"/>
    <s v="BT5B-R"/>
    <s v="De 30 a 100kWh"/>
    <n v="9"/>
    <n v="381.5"/>
    <n v="214.03"/>
    <n v="-131.13"/>
  </r>
  <r>
    <x v="0"/>
    <x v="8"/>
    <x v="8"/>
    <x v="8"/>
    <x v="118"/>
    <x v="117"/>
    <x v="1"/>
    <x v="0"/>
    <s v="Inteconectado"/>
    <x v="98"/>
    <s v="BT5B-R"/>
    <s v="De 0 a 30 kWh "/>
    <n v="806"/>
    <n v="5926"/>
    <n v="5924.59"/>
    <n v="-2878.38"/>
  </r>
  <r>
    <x v="0"/>
    <x v="8"/>
    <x v="8"/>
    <x v="8"/>
    <x v="118"/>
    <x v="117"/>
    <x v="1"/>
    <x v="0"/>
    <s v="Inteconectado"/>
    <x v="98"/>
    <s v="BT5B-R"/>
    <s v="De 30 a 100kWh"/>
    <n v="41"/>
    <n v="1727"/>
    <n v="967.64"/>
    <n v="-597.37"/>
  </r>
  <r>
    <x v="0"/>
    <x v="8"/>
    <x v="8"/>
    <x v="8"/>
    <x v="118"/>
    <x v="117"/>
    <x v="1"/>
    <x v="0"/>
    <s v="Inteconectado"/>
    <x v="98"/>
    <s v="BT5B-R"/>
    <s v="Mayor a 100kWh"/>
    <n v="2"/>
    <n v="272"/>
    <n v="230.01"/>
    <n v="6.5"/>
  </r>
  <r>
    <x v="0"/>
    <x v="8"/>
    <x v="8"/>
    <x v="8"/>
    <x v="119"/>
    <x v="118"/>
    <x v="1"/>
    <x v="0"/>
    <s v="Inteconectado"/>
    <x v="98"/>
    <s v="BT5B-R"/>
    <s v="De 0 a 30 kWh "/>
    <n v="1364"/>
    <n v="7014.22"/>
    <n v="9125.2099999999991"/>
    <n v="-3405.35"/>
  </r>
  <r>
    <x v="0"/>
    <x v="8"/>
    <x v="8"/>
    <x v="8"/>
    <x v="119"/>
    <x v="118"/>
    <x v="1"/>
    <x v="0"/>
    <s v="Inteconectado"/>
    <x v="98"/>
    <s v="BT5B-R"/>
    <s v="De 30 a 100kWh"/>
    <n v="26"/>
    <n v="1064.9100000000001"/>
    <n v="587.23"/>
    <n v="-380.7"/>
  </r>
  <r>
    <x v="0"/>
    <x v="8"/>
    <x v="8"/>
    <x v="8"/>
    <x v="119"/>
    <x v="118"/>
    <x v="1"/>
    <x v="0"/>
    <s v="Inteconectado"/>
    <x v="98"/>
    <s v="BT5B-R"/>
    <s v="Mayor a 100kWh"/>
    <n v="1"/>
    <n v="129"/>
    <n v="109.23"/>
    <n v="3.08"/>
  </r>
  <r>
    <x v="0"/>
    <x v="8"/>
    <x v="9"/>
    <x v="9"/>
    <x v="120"/>
    <x v="119"/>
    <x v="4"/>
    <x v="1"/>
    <s v="Inteconectado"/>
    <x v="100"/>
    <s v="BT5B-R"/>
    <s v="De 0 a 30 kWh "/>
    <n v="10828"/>
    <n v="132373.26999999999"/>
    <n v="84767.1"/>
    <n v="-17518.39"/>
  </r>
  <r>
    <x v="0"/>
    <x v="8"/>
    <x v="9"/>
    <x v="9"/>
    <x v="120"/>
    <x v="119"/>
    <x v="4"/>
    <x v="1"/>
    <s v="Inteconectado"/>
    <x v="100"/>
    <s v="BT5B-R"/>
    <s v="De 30 a 100kWh"/>
    <n v="15981"/>
    <n v="1142971.1000000001"/>
    <n v="580561.79"/>
    <n v="-71514.61"/>
  </r>
  <r>
    <x v="0"/>
    <x v="8"/>
    <x v="9"/>
    <x v="9"/>
    <x v="120"/>
    <x v="119"/>
    <x v="4"/>
    <x v="1"/>
    <s v="Inteconectado"/>
    <x v="100"/>
    <s v="BT5B-R"/>
    <s v="Mayor a 100kWh"/>
    <n v="17346"/>
    <n v="3479160.54"/>
    <n v="1946754.58"/>
    <n v="54914.080000000002"/>
  </r>
  <r>
    <x v="0"/>
    <x v="8"/>
    <x v="9"/>
    <x v="9"/>
    <x v="121"/>
    <x v="120"/>
    <x v="4"/>
    <x v="1"/>
    <s v="Inteconectado"/>
    <x v="101"/>
    <s v="BT5B-R"/>
    <s v="De 0 a 30 kWh "/>
    <n v="16557"/>
    <n v="177576.14"/>
    <n v="119812"/>
    <n v="-23498.17"/>
  </r>
  <r>
    <x v="0"/>
    <x v="8"/>
    <x v="9"/>
    <x v="9"/>
    <x v="121"/>
    <x v="120"/>
    <x v="4"/>
    <x v="1"/>
    <s v="Inteconectado"/>
    <x v="101"/>
    <s v="BT5B-R"/>
    <s v="De 30 a 100kWh"/>
    <n v="27859"/>
    <n v="1859177.28"/>
    <n v="954179.04"/>
    <n v="-112436.37"/>
  </r>
  <r>
    <x v="0"/>
    <x v="8"/>
    <x v="9"/>
    <x v="9"/>
    <x v="121"/>
    <x v="120"/>
    <x v="4"/>
    <x v="1"/>
    <s v="Inteconectado"/>
    <x v="101"/>
    <s v="BT5B-R"/>
    <s v="Mayor a 100kWh"/>
    <n v="28112"/>
    <n v="5365347.4400000004"/>
    <n v="3007167.57"/>
    <n v="85144.7"/>
  </r>
  <r>
    <x v="0"/>
    <x v="8"/>
    <x v="9"/>
    <x v="9"/>
    <x v="122"/>
    <x v="121"/>
    <x v="4"/>
    <x v="1"/>
    <s v="Inteconectado"/>
    <x v="102"/>
    <s v="BT5B-R"/>
    <s v="De 0 a 30 kWh "/>
    <n v="11119"/>
    <n v="143042.66"/>
    <n v="89816.39"/>
    <n v="-18904.05"/>
  </r>
  <r>
    <x v="0"/>
    <x v="8"/>
    <x v="9"/>
    <x v="9"/>
    <x v="122"/>
    <x v="121"/>
    <x v="4"/>
    <x v="1"/>
    <s v="Inteconectado"/>
    <x v="102"/>
    <s v="BT5B-R"/>
    <s v="De 30 a 100kWh"/>
    <n v="15106"/>
    <n v="941756.6"/>
    <n v="482612.9"/>
    <n v="-59955.19"/>
  </r>
  <r>
    <x v="0"/>
    <x v="8"/>
    <x v="9"/>
    <x v="9"/>
    <x v="122"/>
    <x v="121"/>
    <x v="4"/>
    <x v="1"/>
    <s v="Inteconectado"/>
    <x v="102"/>
    <s v="BT5B-R"/>
    <s v="Mayor a 100kWh"/>
    <n v="7356"/>
    <n v="1283695.7"/>
    <n v="720504.5"/>
    <n v="20312.310000000001"/>
  </r>
  <r>
    <x v="0"/>
    <x v="8"/>
    <x v="9"/>
    <x v="9"/>
    <x v="123"/>
    <x v="122"/>
    <x v="4"/>
    <x v="1"/>
    <s v="Inteconectado"/>
    <x v="103"/>
    <s v="BT5B-R"/>
    <s v="De 0 a 30 kWh "/>
    <n v="1489"/>
    <n v="27827"/>
    <n v="15831.4"/>
    <n v="-3814.14"/>
  </r>
  <r>
    <x v="0"/>
    <x v="8"/>
    <x v="9"/>
    <x v="9"/>
    <x v="123"/>
    <x v="122"/>
    <x v="4"/>
    <x v="1"/>
    <s v="Inteconectado"/>
    <x v="103"/>
    <s v="BT5B-R"/>
    <s v="De 30 a 100kWh"/>
    <n v="2208"/>
    <n v="154070"/>
    <n v="80105.289999999994"/>
    <n v="-10694.22"/>
  </r>
  <r>
    <x v="0"/>
    <x v="8"/>
    <x v="9"/>
    <x v="9"/>
    <x v="123"/>
    <x v="122"/>
    <x v="4"/>
    <x v="1"/>
    <s v="Inteconectado"/>
    <x v="103"/>
    <s v="BT5B-R"/>
    <s v="Mayor a 100kWh"/>
    <n v="1128"/>
    <n v="200324"/>
    <n v="116135.38"/>
    <n v="3279.04"/>
  </r>
  <r>
    <x v="0"/>
    <x v="8"/>
    <x v="9"/>
    <x v="9"/>
    <x v="124"/>
    <x v="123"/>
    <x v="4"/>
    <x v="1"/>
    <s v="Inteconectado"/>
    <x v="104"/>
    <s v="BT5B-R"/>
    <s v="De 0 a 30 kWh "/>
    <n v="40590"/>
    <n v="526337.89"/>
    <n v="329972.49"/>
    <n v="-69667.399999999994"/>
  </r>
  <r>
    <x v="0"/>
    <x v="8"/>
    <x v="9"/>
    <x v="9"/>
    <x v="124"/>
    <x v="123"/>
    <x v="4"/>
    <x v="1"/>
    <s v="Inteconectado"/>
    <x v="104"/>
    <s v="BT5B-R"/>
    <s v="De 30 a 100kWh"/>
    <n v="73314"/>
    <n v="4903058.57"/>
    <n v="2515912.98"/>
    <n v="-297778.36"/>
  </r>
  <r>
    <x v="0"/>
    <x v="8"/>
    <x v="9"/>
    <x v="9"/>
    <x v="124"/>
    <x v="123"/>
    <x v="4"/>
    <x v="1"/>
    <s v="Inteconectado"/>
    <x v="104"/>
    <s v="BT5B-R"/>
    <s v="Mayor a 100kWh"/>
    <n v="82804"/>
    <n v="17301736.850000001"/>
    <n v="9673947.1799999997"/>
    <n v="272827.56"/>
  </r>
  <r>
    <x v="0"/>
    <x v="8"/>
    <x v="9"/>
    <x v="9"/>
    <x v="125"/>
    <x v="124"/>
    <x v="2"/>
    <x v="1"/>
    <s v="Inteconectado"/>
    <x v="105"/>
    <s v="BT5B-R"/>
    <s v="De 0 a 30 kWh "/>
    <n v="17359"/>
    <n v="216257.3"/>
    <n v="140663.75"/>
    <n v="-29098.53"/>
  </r>
  <r>
    <x v="0"/>
    <x v="8"/>
    <x v="9"/>
    <x v="9"/>
    <x v="125"/>
    <x v="124"/>
    <x v="2"/>
    <x v="1"/>
    <s v="Inteconectado"/>
    <x v="105"/>
    <s v="BT5B-R"/>
    <s v="De 30 a 100kWh"/>
    <n v="16048"/>
    <n v="999010.5"/>
    <n v="521410.15"/>
    <n v="-66097.740000000005"/>
  </r>
  <r>
    <x v="0"/>
    <x v="8"/>
    <x v="9"/>
    <x v="9"/>
    <x v="125"/>
    <x v="124"/>
    <x v="2"/>
    <x v="1"/>
    <s v="Inteconectado"/>
    <x v="105"/>
    <s v="BT5B-R"/>
    <s v="Mayor a 100kWh"/>
    <n v="10910"/>
    <n v="2106228.0299999998"/>
    <n v="1202390.74"/>
    <n v="34030.17"/>
  </r>
  <r>
    <x v="0"/>
    <x v="8"/>
    <x v="9"/>
    <x v="9"/>
    <x v="126"/>
    <x v="125"/>
    <x v="5"/>
    <x v="0"/>
    <s v="Inteconectado"/>
    <x v="106"/>
    <s v="BT5B-R"/>
    <s v="De 0 a 30 kWh "/>
    <n v="1876"/>
    <n v="20409.2"/>
    <n v="12544.93"/>
    <n v="-8645.59"/>
  </r>
  <r>
    <x v="0"/>
    <x v="8"/>
    <x v="9"/>
    <x v="9"/>
    <x v="126"/>
    <x v="125"/>
    <x v="5"/>
    <x v="0"/>
    <s v="Inteconectado"/>
    <x v="106"/>
    <s v="BT5B-R"/>
    <s v="De 30 a 100kWh"/>
    <n v="661"/>
    <n v="34511"/>
    <n v="17743.14"/>
    <n v="-8397.9599999999991"/>
  </r>
  <r>
    <x v="0"/>
    <x v="8"/>
    <x v="9"/>
    <x v="9"/>
    <x v="126"/>
    <x v="125"/>
    <x v="5"/>
    <x v="0"/>
    <s v="Inteconectado"/>
    <x v="106"/>
    <s v="BT5B-R"/>
    <s v="Mayor a 100kWh"/>
    <n v="81"/>
    <n v="14384"/>
    <n v="10439.530000000001"/>
    <n v="293.88"/>
  </r>
  <r>
    <x v="0"/>
    <x v="8"/>
    <x v="9"/>
    <x v="9"/>
    <x v="127"/>
    <x v="126"/>
    <x v="6"/>
    <x v="0"/>
    <s v="Inteconectado"/>
    <x v="107"/>
    <s v="BT5B-R"/>
    <s v="De 0 a 30 kWh "/>
    <n v="4050"/>
    <n v="39256.1"/>
    <n v="23784.560000000001"/>
    <n v="-14844.16"/>
  </r>
  <r>
    <x v="0"/>
    <x v="8"/>
    <x v="9"/>
    <x v="9"/>
    <x v="127"/>
    <x v="126"/>
    <x v="6"/>
    <x v="0"/>
    <s v="Inteconectado"/>
    <x v="107"/>
    <s v="BT5B-R"/>
    <s v="De 30 a 100kWh"/>
    <n v="1520"/>
    <n v="81532.58"/>
    <n v="37990.75"/>
    <n v="-17358.189999999999"/>
  </r>
  <r>
    <x v="0"/>
    <x v="8"/>
    <x v="9"/>
    <x v="9"/>
    <x v="127"/>
    <x v="126"/>
    <x v="6"/>
    <x v="0"/>
    <s v="Inteconectado"/>
    <x v="107"/>
    <s v="BT5B-R"/>
    <s v="Mayor a 100kWh"/>
    <n v="267"/>
    <n v="43176"/>
    <n v="28165.16"/>
    <n v="795.78"/>
  </r>
  <r>
    <x v="0"/>
    <x v="8"/>
    <x v="9"/>
    <x v="9"/>
    <x v="128"/>
    <x v="127"/>
    <x v="5"/>
    <x v="0"/>
    <s v="Inteconectado"/>
    <x v="108"/>
    <s v="BT5B-R"/>
    <s v="De 0 a 30 kWh "/>
    <n v="9820"/>
    <n v="104330.72"/>
    <n v="65053.07"/>
    <n v="-44279.42"/>
  </r>
  <r>
    <x v="0"/>
    <x v="8"/>
    <x v="9"/>
    <x v="9"/>
    <x v="128"/>
    <x v="127"/>
    <x v="5"/>
    <x v="0"/>
    <s v="Inteconectado"/>
    <x v="108"/>
    <s v="BT5B-R"/>
    <s v="De 30 a 100kWh"/>
    <n v="2761"/>
    <n v="144713.1"/>
    <n v="74354.78"/>
    <n v="-35389.46"/>
  </r>
  <r>
    <x v="0"/>
    <x v="8"/>
    <x v="9"/>
    <x v="9"/>
    <x v="128"/>
    <x v="127"/>
    <x v="5"/>
    <x v="0"/>
    <s v="Inteconectado"/>
    <x v="108"/>
    <s v="BT5B-R"/>
    <s v="Mayor a 100kWh"/>
    <n v="520"/>
    <n v="98511.79"/>
    <n v="71483.539999999994"/>
    <n v="2018.18"/>
  </r>
  <r>
    <x v="0"/>
    <x v="8"/>
    <x v="9"/>
    <x v="9"/>
    <x v="129"/>
    <x v="128"/>
    <x v="0"/>
    <x v="0"/>
    <s v="Inteconectado"/>
    <x v="109"/>
    <s v="BT5B-R"/>
    <s v="De 0 a 30 kWh "/>
    <n v="5740"/>
    <n v="62475.83"/>
    <n v="38628.629999999997"/>
    <n v="-26360.05"/>
  </r>
  <r>
    <x v="0"/>
    <x v="8"/>
    <x v="9"/>
    <x v="9"/>
    <x v="129"/>
    <x v="128"/>
    <x v="0"/>
    <x v="0"/>
    <s v="Inteconectado"/>
    <x v="109"/>
    <s v="BT5B-R"/>
    <s v="De 30 a 100kWh"/>
    <n v="1427"/>
    <n v="72699.3"/>
    <n v="36745.99"/>
    <n v="-18373.259999999998"/>
  </r>
  <r>
    <x v="0"/>
    <x v="8"/>
    <x v="9"/>
    <x v="9"/>
    <x v="129"/>
    <x v="128"/>
    <x v="0"/>
    <x v="0"/>
    <s v="Inteconectado"/>
    <x v="109"/>
    <s v="BT5B-R"/>
    <s v="Mayor a 100kWh"/>
    <n v="183"/>
    <n v="30429.7"/>
    <n v="22076.26"/>
    <n v="623.5"/>
  </r>
  <r>
    <x v="0"/>
    <x v="8"/>
    <x v="9"/>
    <x v="9"/>
    <x v="130"/>
    <x v="129"/>
    <x v="5"/>
    <x v="0"/>
    <s v="Inteconectado"/>
    <x v="110"/>
    <s v="BT5B-R"/>
    <s v="De 0 a 30 kWh "/>
    <n v="9056"/>
    <n v="89350"/>
    <n v="58260.14"/>
    <n v="-38021.800000000003"/>
  </r>
  <r>
    <x v="0"/>
    <x v="8"/>
    <x v="9"/>
    <x v="9"/>
    <x v="130"/>
    <x v="129"/>
    <x v="5"/>
    <x v="0"/>
    <s v="Inteconectado"/>
    <x v="110"/>
    <s v="BT5B-R"/>
    <s v="De 30 a 100kWh"/>
    <n v="2954"/>
    <n v="160674.20000000001"/>
    <n v="83459.41"/>
    <n v="-38283.74"/>
  </r>
  <r>
    <x v="0"/>
    <x v="8"/>
    <x v="9"/>
    <x v="9"/>
    <x v="130"/>
    <x v="129"/>
    <x v="5"/>
    <x v="0"/>
    <s v="Inteconectado"/>
    <x v="110"/>
    <s v="BT5B-R"/>
    <s v="Mayor a 100kWh"/>
    <n v="579"/>
    <n v="114431"/>
    <n v="83170.11"/>
    <n v="2344.19"/>
  </r>
  <r>
    <x v="0"/>
    <x v="8"/>
    <x v="9"/>
    <x v="9"/>
    <x v="131"/>
    <x v="130"/>
    <x v="0"/>
    <x v="0"/>
    <s v="Aislado"/>
    <x v="111"/>
    <s v="BT5B-R"/>
    <s v="De 0 a 30 kWh "/>
    <n v="3007"/>
    <n v="25965.32"/>
    <n v="14515.5"/>
    <n v="-9497.25"/>
  </r>
  <r>
    <x v="0"/>
    <x v="8"/>
    <x v="9"/>
    <x v="9"/>
    <x v="131"/>
    <x v="130"/>
    <x v="0"/>
    <x v="0"/>
    <s v="Aislado"/>
    <x v="111"/>
    <s v="BT5B-R"/>
    <s v="De 30 a 100kWh"/>
    <n v="790"/>
    <n v="40030.800000000003"/>
    <n v="13317.08"/>
    <n v="-8666.2999999999993"/>
  </r>
  <r>
    <x v="0"/>
    <x v="8"/>
    <x v="9"/>
    <x v="9"/>
    <x v="131"/>
    <x v="130"/>
    <x v="0"/>
    <x v="0"/>
    <s v="Aislado"/>
    <x v="111"/>
    <s v="BT5B-R"/>
    <s v="Mayor a 100kWh"/>
    <n v="85"/>
    <n v="16826.8"/>
    <n v="8274.59"/>
    <n v="0"/>
  </r>
  <r>
    <x v="0"/>
    <x v="8"/>
    <x v="9"/>
    <x v="9"/>
    <x v="132"/>
    <x v="131"/>
    <x v="6"/>
    <x v="0"/>
    <s v="Inteconectado"/>
    <x v="112"/>
    <s v="BT5B-R"/>
    <s v="De 0 a 30 kWh "/>
    <n v="3183"/>
    <n v="27610.1"/>
    <n v="17964.59"/>
    <n v="-10486.54"/>
  </r>
  <r>
    <x v="0"/>
    <x v="8"/>
    <x v="9"/>
    <x v="9"/>
    <x v="132"/>
    <x v="131"/>
    <x v="6"/>
    <x v="0"/>
    <s v="Inteconectado"/>
    <x v="112"/>
    <s v="BT5B-R"/>
    <s v="De 30 a 100kWh"/>
    <n v="613"/>
    <n v="32074"/>
    <n v="14750.42"/>
    <n v="-7157.32"/>
  </r>
  <r>
    <x v="0"/>
    <x v="8"/>
    <x v="9"/>
    <x v="9"/>
    <x v="132"/>
    <x v="131"/>
    <x v="6"/>
    <x v="0"/>
    <s v="Inteconectado"/>
    <x v="112"/>
    <s v="BT5B-R"/>
    <s v="Mayor a 100kWh"/>
    <n v="85"/>
    <n v="15295"/>
    <n v="9982.6200000000008"/>
    <n v="282.95"/>
  </r>
  <r>
    <x v="0"/>
    <x v="8"/>
    <x v="9"/>
    <x v="9"/>
    <x v="133"/>
    <x v="132"/>
    <x v="6"/>
    <x v="0"/>
    <s v="Inteconectado"/>
    <x v="113"/>
    <s v="BT5B-R"/>
    <s v="De 0 a 30 kWh "/>
    <n v="7782"/>
    <n v="87656"/>
    <n v="48573.03"/>
    <n v="-33236.26"/>
  </r>
  <r>
    <x v="0"/>
    <x v="8"/>
    <x v="9"/>
    <x v="9"/>
    <x v="133"/>
    <x v="132"/>
    <x v="6"/>
    <x v="0"/>
    <s v="Inteconectado"/>
    <x v="113"/>
    <s v="BT5B-R"/>
    <s v="De 30 a 100kWh"/>
    <n v="2913"/>
    <n v="156685.29999999999"/>
    <n v="73342.59"/>
    <n v="-33163.71"/>
  </r>
  <r>
    <x v="0"/>
    <x v="8"/>
    <x v="9"/>
    <x v="9"/>
    <x v="133"/>
    <x v="132"/>
    <x v="6"/>
    <x v="0"/>
    <s v="Inteconectado"/>
    <x v="113"/>
    <s v="BT5B-R"/>
    <s v="Mayor a 100kWh"/>
    <n v="1076"/>
    <n v="245521"/>
    <n v="158772.01"/>
    <n v="4481.32"/>
  </r>
  <r>
    <x v="0"/>
    <x v="8"/>
    <x v="9"/>
    <x v="9"/>
    <x v="134"/>
    <x v="133"/>
    <x v="6"/>
    <x v="0"/>
    <s v="Inteconectado"/>
    <x v="114"/>
    <s v="BT5B-R"/>
    <s v="De 0 a 30 kWh "/>
    <n v="2258"/>
    <n v="23950"/>
    <n v="13779.57"/>
    <n v="-9130.8700000000008"/>
  </r>
  <r>
    <x v="0"/>
    <x v="8"/>
    <x v="9"/>
    <x v="9"/>
    <x v="134"/>
    <x v="133"/>
    <x v="6"/>
    <x v="0"/>
    <s v="Inteconectado"/>
    <x v="114"/>
    <s v="BT5B-R"/>
    <s v="De 30 a 100kWh"/>
    <n v="650"/>
    <n v="34611"/>
    <n v="16222.09"/>
    <n v="-7441.04"/>
  </r>
  <r>
    <x v="0"/>
    <x v="8"/>
    <x v="9"/>
    <x v="9"/>
    <x v="134"/>
    <x v="133"/>
    <x v="6"/>
    <x v="0"/>
    <s v="Inteconectado"/>
    <x v="114"/>
    <s v="BT5B-R"/>
    <s v="Mayor a 100kWh"/>
    <n v="93"/>
    <n v="16162"/>
    <n v="10588.08"/>
    <n v="298.89"/>
  </r>
  <r>
    <x v="0"/>
    <x v="8"/>
    <x v="9"/>
    <x v="9"/>
    <x v="135"/>
    <x v="134"/>
    <x v="6"/>
    <x v="0"/>
    <s v="Inteconectado"/>
    <x v="115"/>
    <s v="BT5B-R"/>
    <s v="De 0 a 30 kWh "/>
    <n v="3013"/>
    <n v="33890.699999999997"/>
    <n v="18820.439999999999"/>
    <n v="-12884.63"/>
  </r>
  <r>
    <x v="0"/>
    <x v="8"/>
    <x v="9"/>
    <x v="9"/>
    <x v="135"/>
    <x v="134"/>
    <x v="6"/>
    <x v="0"/>
    <s v="Inteconectado"/>
    <x v="115"/>
    <s v="BT5B-R"/>
    <s v="De 30 a 100kWh"/>
    <n v="2011"/>
    <n v="128138.8"/>
    <n v="59824.2"/>
    <n v="-26187.22"/>
  </r>
  <r>
    <x v="0"/>
    <x v="8"/>
    <x v="9"/>
    <x v="9"/>
    <x v="135"/>
    <x v="134"/>
    <x v="6"/>
    <x v="0"/>
    <s v="Inteconectado"/>
    <x v="115"/>
    <s v="BT5B-R"/>
    <s v="Mayor a 100kWh"/>
    <n v="479"/>
    <n v="97627.99"/>
    <n v="63498.77"/>
    <n v="1799.74"/>
  </r>
  <r>
    <x v="0"/>
    <x v="8"/>
    <x v="9"/>
    <x v="9"/>
    <x v="136"/>
    <x v="135"/>
    <x v="0"/>
    <x v="0"/>
    <s v="Inteconectado"/>
    <x v="116"/>
    <s v="BT5B-R"/>
    <s v="De 0 a 30 kWh "/>
    <n v="13973"/>
    <n v="146068.59"/>
    <n v="92557.75"/>
    <n v="-61753.73"/>
  </r>
  <r>
    <x v="0"/>
    <x v="8"/>
    <x v="9"/>
    <x v="9"/>
    <x v="136"/>
    <x v="135"/>
    <x v="0"/>
    <x v="0"/>
    <s v="Inteconectado"/>
    <x v="116"/>
    <s v="BT5B-R"/>
    <s v="De 30 a 100kWh"/>
    <n v="3951"/>
    <n v="257336.25"/>
    <n v="130807.76"/>
    <n v="-60420.49"/>
  </r>
  <r>
    <x v="0"/>
    <x v="8"/>
    <x v="9"/>
    <x v="9"/>
    <x v="136"/>
    <x v="135"/>
    <x v="0"/>
    <x v="0"/>
    <s v="Inteconectado"/>
    <x v="116"/>
    <s v="BT5B-R"/>
    <s v="Mayor a 100kWh"/>
    <n v="810"/>
    <n v="153192.1"/>
    <n v="110965.59"/>
    <n v="3140.33"/>
  </r>
  <r>
    <x v="0"/>
    <x v="8"/>
    <x v="9"/>
    <x v="9"/>
    <x v="137"/>
    <x v="136"/>
    <x v="2"/>
    <x v="1"/>
    <s v="Inteconectado"/>
    <x v="117"/>
    <s v="BT5B-R"/>
    <s v="De 0 a 30 kWh "/>
    <n v="3595"/>
    <n v="45949.93"/>
    <n v="30387.5"/>
    <n v="-6445.71"/>
  </r>
  <r>
    <x v="0"/>
    <x v="8"/>
    <x v="9"/>
    <x v="9"/>
    <x v="137"/>
    <x v="136"/>
    <x v="2"/>
    <x v="1"/>
    <s v="Inteconectado"/>
    <x v="117"/>
    <s v="BT5B-R"/>
    <s v="De 30 a 100kWh"/>
    <n v="5597"/>
    <n v="348027.9"/>
    <n v="189042.23"/>
    <n v="-23560.16"/>
  </r>
  <r>
    <x v="0"/>
    <x v="8"/>
    <x v="9"/>
    <x v="9"/>
    <x v="137"/>
    <x v="136"/>
    <x v="2"/>
    <x v="1"/>
    <s v="Inteconectado"/>
    <x v="117"/>
    <s v="BT5B-R"/>
    <s v="Mayor a 100kWh"/>
    <n v="2031"/>
    <n v="308488.40000000002"/>
    <n v="184662.93"/>
    <n v="5196.1499999999996"/>
  </r>
  <r>
    <x v="0"/>
    <x v="8"/>
    <x v="9"/>
    <x v="9"/>
    <x v="138"/>
    <x v="137"/>
    <x v="2"/>
    <x v="1"/>
    <s v="Inteconectado"/>
    <x v="118"/>
    <s v="BT5B-R"/>
    <s v="De 0 a 30 kWh "/>
    <n v="4085"/>
    <n v="52930.3"/>
    <n v="34771.67"/>
    <n v="-7389.53"/>
  </r>
  <r>
    <x v="0"/>
    <x v="8"/>
    <x v="9"/>
    <x v="9"/>
    <x v="138"/>
    <x v="137"/>
    <x v="2"/>
    <x v="1"/>
    <s v="Inteconectado"/>
    <x v="118"/>
    <s v="BT5B-R"/>
    <s v="De 30 a 100kWh"/>
    <n v="3611"/>
    <n v="209787.7"/>
    <n v="113314.96"/>
    <n v="-15209.74"/>
  </r>
  <r>
    <x v="0"/>
    <x v="8"/>
    <x v="9"/>
    <x v="9"/>
    <x v="138"/>
    <x v="137"/>
    <x v="2"/>
    <x v="1"/>
    <s v="Inteconectado"/>
    <x v="118"/>
    <s v="BT5B-R"/>
    <s v="Mayor a 100kWh"/>
    <n v="882"/>
    <n v="137242.70000000001"/>
    <n v="81854.289999999994"/>
    <n v="2312.6799999999998"/>
  </r>
  <r>
    <x v="0"/>
    <x v="8"/>
    <x v="9"/>
    <x v="9"/>
    <x v="139"/>
    <x v="138"/>
    <x v="0"/>
    <x v="0"/>
    <s v="Inteconectado"/>
    <x v="119"/>
    <s v="BT5B-R"/>
    <s v="De 0 a 30 kWh "/>
    <n v="3709"/>
    <n v="40983.599999999999"/>
    <n v="25141.200000000001"/>
    <n v="-17329.349999999999"/>
  </r>
  <r>
    <x v="0"/>
    <x v="8"/>
    <x v="9"/>
    <x v="9"/>
    <x v="139"/>
    <x v="138"/>
    <x v="0"/>
    <x v="0"/>
    <s v="Inteconectado"/>
    <x v="119"/>
    <s v="BT5B-R"/>
    <s v="De 30 a 100kWh"/>
    <n v="1791"/>
    <n v="100279.5"/>
    <n v="52686.9"/>
    <n v="-22807.86"/>
  </r>
  <r>
    <x v="0"/>
    <x v="8"/>
    <x v="9"/>
    <x v="9"/>
    <x v="139"/>
    <x v="138"/>
    <x v="0"/>
    <x v="0"/>
    <s v="Inteconectado"/>
    <x v="119"/>
    <s v="BT5B-R"/>
    <s v="Mayor a 100kWh"/>
    <n v="391"/>
    <n v="70214"/>
    <n v="50931.92"/>
    <n v="1442.92"/>
  </r>
  <r>
    <x v="0"/>
    <x v="8"/>
    <x v="9"/>
    <x v="9"/>
    <x v="140"/>
    <x v="139"/>
    <x v="5"/>
    <x v="0"/>
    <s v="Inteconectado"/>
    <x v="120"/>
    <s v="BT5B-R"/>
    <s v="De 0 a 30 kWh "/>
    <n v="678"/>
    <n v="7208"/>
    <n v="4499.05"/>
    <n v="-3069.28"/>
  </r>
  <r>
    <x v="0"/>
    <x v="8"/>
    <x v="9"/>
    <x v="9"/>
    <x v="140"/>
    <x v="139"/>
    <x v="5"/>
    <x v="0"/>
    <s v="Inteconectado"/>
    <x v="120"/>
    <s v="BT5B-R"/>
    <s v="De 30 a 100kWh"/>
    <n v="671"/>
    <n v="40697"/>
    <n v="21564.98"/>
    <n v="-8984.35"/>
  </r>
  <r>
    <x v="0"/>
    <x v="8"/>
    <x v="9"/>
    <x v="9"/>
    <x v="140"/>
    <x v="139"/>
    <x v="5"/>
    <x v="0"/>
    <s v="Inteconectado"/>
    <x v="120"/>
    <s v="BT5B-R"/>
    <s v="Mayor a 100kWh"/>
    <n v="185"/>
    <n v="29201"/>
    <n v="21376.65"/>
    <n v="601.72"/>
  </r>
  <r>
    <x v="0"/>
    <x v="8"/>
    <x v="9"/>
    <x v="9"/>
    <x v="141"/>
    <x v="140"/>
    <x v="6"/>
    <x v="0"/>
    <s v="Inteconectado"/>
    <x v="121"/>
    <s v="BT5B-R"/>
    <s v="De 0 a 30 kWh "/>
    <n v="277"/>
    <n v="3291"/>
    <n v="1679.15"/>
    <n v="-1342.63"/>
  </r>
  <r>
    <x v="0"/>
    <x v="8"/>
    <x v="9"/>
    <x v="9"/>
    <x v="141"/>
    <x v="140"/>
    <x v="6"/>
    <x v="0"/>
    <s v="Inteconectado"/>
    <x v="121"/>
    <s v="BT5B-R"/>
    <s v="De 30 a 100kWh"/>
    <n v="89"/>
    <n v="4976"/>
    <n v="2163.9299999999998"/>
    <n v="-1212.8499999999999"/>
  </r>
  <r>
    <x v="0"/>
    <x v="8"/>
    <x v="9"/>
    <x v="9"/>
    <x v="141"/>
    <x v="140"/>
    <x v="6"/>
    <x v="0"/>
    <s v="Inteconectado"/>
    <x v="121"/>
    <s v="BT5B-R"/>
    <s v="Mayor a 100kWh"/>
    <n v="16"/>
    <n v="2870"/>
    <n v="1873.33"/>
    <n v="0"/>
  </r>
  <r>
    <x v="0"/>
    <x v="8"/>
    <x v="9"/>
    <x v="9"/>
    <x v="142"/>
    <x v="141"/>
    <x v="5"/>
    <x v="0"/>
    <s v="Inteconectado"/>
    <x v="122"/>
    <s v="BT5B-R"/>
    <s v="De 0 a 30 kWh "/>
    <n v="17"/>
    <n v="226"/>
    <n v="124.68"/>
    <n v="-96.37"/>
  </r>
  <r>
    <x v="0"/>
    <x v="8"/>
    <x v="9"/>
    <x v="9"/>
    <x v="142"/>
    <x v="141"/>
    <x v="5"/>
    <x v="0"/>
    <s v="Inteconectado"/>
    <x v="122"/>
    <s v="BT5B-R"/>
    <s v="De 30 a 100kWh"/>
    <n v="12"/>
    <n v="654"/>
    <n v="342.78"/>
    <n v="-153.47999999999999"/>
  </r>
  <r>
    <x v="0"/>
    <x v="8"/>
    <x v="9"/>
    <x v="9"/>
    <x v="142"/>
    <x v="141"/>
    <x v="5"/>
    <x v="0"/>
    <s v="Inteconectado"/>
    <x v="122"/>
    <s v="BT5B-R"/>
    <s v="Mayor a 100kWh"/>
    <n v="2"/>
    <n v="326"/>
    <n v="238.72"/>
    <n v="6.75"/>
  </r>
  <r>
    <x v="0"/>
    <x v="8"/>
    <x v="9"/>
    <x v="9"/>
    <x v="143"/>
    <x v="142"/>
    <x v="4"/>
    <x v="1"/>
    <s v="Inteconectado"/>
    <x v="123"/>
    <s v="BT5B-R"/>
    <s v="De 0 a 30 kWh "/>
    <n v="1806"/>
    <n v="18328.39"/>
    <n v="12905.15"/>
    <n v="-2506.6"/>
  </r>
  <r>
    <x v="0"/>
    <x v="8"/>
    <x v="9"/>
    <x v="9"/>
    <x v="143"/>
    <x v="142"/>
    <x v="4"/>
    <x v="1"/>
    <s v="Inteconectado"/>
    <x v="123"/>
    <s v="BT5B-R"/>
    <s v="De 30 a 100kWh"/>
    <n v="2403"/>
    <n v="162698.19"/>
    <n v="85838.71"/>
    <n v="-10369.280000000001"/>
  </r>
  <r>
    <x v="0"/>
    <x v="8"/>
    <x v="9"/>
    <x v="9"/>
    <x v="143"/>
    <x v="142"/>
    <x v="4"/>
    <x v="1"/>
    <s v="Inteconectado"/>
    <x v="123"/>
    <s v="BT5B-R"/>
    <s v="Mayor a 100kWh"/>
    <n v="2109"/>
    <n v="412724.6"/>
    <n v="238921.23"/>
    <n v="6754.76"/>
  </r>
  <r>
    <x v="0"/>
    <x v="8"/>
    <x v="9"/>
    <x v="9"/>
    <x v="144"/>
    <x v="143"/>
    <x v="2"/>
    <x v="1"/>
    <s v="Inteconectado"/>
    <x v="124"/>
    <s v="BT5B-R"/>
    <s v="De 0 a 30 kWh "/>
    <n v="2839"/>
    <n v="39952.1"/>
    <n v="25567.81"/>
    <n v="-5617.68"/>
  </r>
  <r>
    <x v="0"/>
    <x v="8"/>
    <x v="9"/>
    <x v="9"/>
    <x v="144"/>
    <x v="143"/>
    <x v="2"/>
    <x v="1"/>
    <s v="Inteconectado"/>
    <x v="124"/>
    <s v="BT5B-R"/>
    <s v="De 30 a 100kWh"/>
    <n v="3690"/>
    <n v="222466.29"/>
    <n v="120662.35"/>
    <n v="-15789.11"/>
  </r>
  <r>
    <x v="0"/>
    <x v="8"/>
    <x v="9"/>
    <x v="9"/>
    <x v="144"/>
    <x v="143"/>
    <x v="2"/>
    <x v="1"/>
    <s v="Inteconectado"/>
    <x v="124"/>
    <s v="BT5B-R"/>
    <s v="Mayor a 100kWh"/>
    <n v="1429"/>
    <n v="262960.90000000002"/>
    <n v="156717.60999999999"/>
    <n v="4416.82"/>
  </r>
  <r>
    <x v="0"/>
    <x v="8"/>
    <x v="9"/>
    <x v="9"/>
    <x v="145"/>
    <x v="144"/>
    <x v="6"/>
    <x v="0"/>
    <s v="Inteconectado"/>
    <x v="125"/>
    <s v="BT5B-R"/>
    <s v="De 0 a 30 kWh "/>
    <n v="5197"/>
    <n v="60395"/>
    <n v="32826.32"/>
    <n v="-22894.34"/>
  </r>
  <r>
    <x v="0"/>
    <x v="8"/>
    <x v="9"/>
    <x v="9"/>
    <x v="145"/>
    <x v="144"/>
    <x v="6"/>
    <x v="0"/>
    <s v="Inteconectado"/>
    <x v="125"/>
    <s v="BT5B-R"/>
    <s v="De 30 a 100kWh"/>
    <n v="2075"/>
    <n v="108565.9"/>
    <n v="50333.71"/>
    <n v="-23595.279999999999"/>
  </r>
  <r>
    <x v="0"/>
    <x v="8"/>
    <x v="9"/>
    <x v="9"/>
    <x v="145"/>
    <x v="144"/>
    <x v="6"/>
    <x v="0"/>
    <s v="Inteconectado"/>
    <x v="125"/>
    <s v="BT5B-R"/>
    <s v="Mayor a 100kWh"/>
    <n v="308"/>
    <n v="58188"/>
    <n v="37798.31"/>
    <n v="1066.22"/>
  </r>
  <r>
    <x v="0"/>
    <x v="8"/>
    <x v="9"/>
    <x v="9"/>
    <x v="146"/>
    <x v="145"/>
    <x v="6"/>
    <x v="0"/>
    <s v="Inteconectado"/>
    <x v="126"/>
    <s v="BT5B-R"/>
    <s v="De 0 a 30 kWh "/>
    <n v="4821"/>
    <n v="59503"/>
    <n v="31386.03"/>
    <n v="-22692.77"/>
  </r>
  <r>
    <x v="0"/>
    <x v="8"/>
    <x v="9"/>
    <x v="9"/>
    <x v="146"/>
    <x v="145"/>
    <x v="6"/>
    <x v="0"/>
    <s v="Inteconectado"/>
    <x v="126"/>
    <s v="BT5B-R"/>
    <s v="De 30 a 100kWh"/>
    <n v="2263"/>
    <n v="131596"/>
    <n v="61084.08"/>
    <n v="-28178.720000000001"/>
  </r>
  <r>
    <x v="0"/>
    <x v="8"/>
    <x v="9"/>
    <x v="9"/>
    <x v="146"/>
    <x v="145"/>
    <x v="6"/>
    <x v="0"/>
    <s v="Inteconectado"/>
    <x v="126"/>
    <s v="BT5B-R"/>
    <s v="Mayor a 100kWh"/>
    <n v="529"/>
    <n v="111284.9"/>
    <n v="72532.149999999994"/>
    <n v="2048.0300000000002"/>
  </r>
  <r>
    <x v="0"/>
    <x v="8"/>
    <x v="9"/>
    <x v="9"/>
    <x v="147"/>
    <x v="146"/>
    <x v="2"/>
    <x v="1"/>
    <s v="Inteconectado"/>
    <x v="127"/>
    <s v="BT5B-R"/>
    <s v="De 0 a 30 kWh "/>
    <n v="1676"/>
    <n v="23013"/>
    <n v="14828.56"/>
    <n v="-3224.55"/>
  </r>
  <r>
    <x v="0"/>
    <x v="8"/>
    <x v="9"/>
    <x v="9"/>
    <x v="147"/>
    <x v="146"/>
    <x v="2"/>
    <x v="1"/>
    <s v="Inteconectado"/>
    <x v="127"/>
    <s v="BT5B-R"/>
    <s v="De 30 a 100kWh"/>
    <n v="1553"/>
    <n v="89845"/>
    <n v="48616.55"/>
    <n v="-6554.95"/>
  </r>
  <r>
    <x v="0"/>
    <x v="8"/>
    <x v="9"/>
    <x v="9"/>
    <x v="147"/>
    <x v="146"/>
    <x v="2"/>
    <x v="1"/>
    <s v="Inteconectado"/>
    <x v="127"/>
    <s v="BT5B-R"/>
    <s v="Mayor a 100kWh"/>
    <n v="538"/>
    <n v="100638"/>
    <n v="59798.37"/>
    <n v="1689.58"/>
  </r>
  <r>
    <x v="0"/>
    <x v="8"/>
    <x v="9"/>
    <x v="9"/>
    <x v="148"/>
    <x v="147"/>
    <x v="2"/>
    <x v="1"/>
    <s v="Inteconectado"/>
    <x v="128"/>
    <s v="BT5B-R"/>
    <s v="De 0 a 30 kWh "/>
    <n v="1856"/>
    <n v="17541"/>
    <n v="13076.96"/>
    <n v="-2457.37"/>
  </r>
  <r>
    <x v="0"/>
    <x v="8"/>
    <x v="9"/>
    <x v="9"/>
    <x v="148"/>
    <x v="147"/>
    <x v="2"/>
    <x v="1"/>
    <s v="Inteconectado"/>
    <x v="128"/>
    <s v="BT5B-R"/>
    <s v="De 30 a 100kWh"/>
    <n v="2189"/>
    <n v="140527"/>
    <n v="76269.25"/>
    <n v="-9335.39"/>
  </r>
  <r>
    <x v="0"/>
    <x v="8"/>
    <x v="9"/>
    <x v="9"/>
    <x v="148"/>
    <x v="147"/>
    <x v="2"/>
    <x v="1"/>
    <s v="Inteconectado"/>
    <x v="128"/>
    <s v="BT5B-R"/>
    <s v="Mayor a 100kWh"/>
    <n v="997"/>
    <n v="158598"/>
    <n v="94693.37"/>
    <n v="2662.58"/>
  </r>
  <r>
    <x v="0"/>
    <x v="8"/>
    <x v="9"/>
    <x v="9"/>
    <x v="149"/>
    <x v="148"/>
    <x v="0"/>
    <x v="0"/>
    <s v="Inteconectado"/>
    <x v="129"/>
    <s v="BT5B-R"/>
    <s v="De 0 a 30 kWh "/>
    <n v="4207"/>
    <n v="42247.88"/>
    <n v="27384.7"/>
    <n v="-17810.18"/>
  </r>
  <r>
    <x v="0"/>
    <x v="8"/>
    <x v="9"/>
    <x v="9"/>
    <x v="149"/>
    <x v="148"/>
    <x v="0"/>
    <x v="0"/>
    <s v="Inteconectado"/>
    <x v="129"/>
    <s v="BT5B-R"/>
    <s v="De 30 a 100kWh"/>
    <n v="1003"/>
    <n v="53396.6"/>
    <n v="27589.24"/>
    <n v="-12697.98"/>
  </r>
  <r>
    <x v="0"/>
    <x v="8"/>
    <x v="9"/>
    <x v="9"/>
    <x v="149"/>
    <x v="148"/>
    <x v="0"/>
    <x v="0"/>
    <s v="Inteconectado"/>
    <x v="129"/>
    <s v="BT5B-R"/>
    <s v="Mayor a 100kWh"/>
    <n v="174"/>
    <n v="33030"/>
    <n v="23850.23"/>
    <n v="674.29"/>
  </r>
  <r>
    <x v="0"/>
    <x v="8"/>
    <x v="9"/>
    <x v="9"/>
    <x v="150"/>
    <x v="149"/>
    <x v="4"/>
    <x v="1"/>
    <s v="Inteconectado"/>
    <x v="130"/>
    <s v="BT5B-R"/>
    <s v="De 0 a 30 kWh "/>
    <n v="2234"/>
    <n v="34016.910000000003"/>
    <n v="20628.04"/>
    <n v="-4662.97"/>
  </r>
  <r>
    <x v="0"/>
    <x v="8"/>
    <x v="9"/>
    <x v="9"/>
    <x v="150"/>
    <x v="149"/>
    <x v="4"/>
    <x v="1"/>
    <s v="Inteconectado"/>
    <x v="130"/>
    <s v="BT5B-R"/>
    <s v="De 30 a 100kWh"/>
    <n v="2626"/>
    <n v="155321.23000000001"/>
    <n v="81955.64"/>
    <n v="-10966.38"/>
  </r>
  <r>
    <x v="0"/>
    <x v="8"/>
    <x v="9"/>
    <x v="9"/>
    <x v="150"/>
    <x v="149"/>
    <x v="4"/>
    <x v="1"/>
    <s v="Inteconectado"/>
    <x v="130"/>
    <s v="BT5B-R"/>
    <s v="Mayor a 100kWh"/>
    <n v="1173"/>
    <n v="250768"/>
    <n v="144909.18"/>
    <n v="4066.53"/>
  </r>
  <r>
    <x v="0"/>
    <x v="8"/>
    <x v="9"/>
    <x v="9"/>
    <x v="151"/>
    <x v="150"/>
    <x v="4"/>
    <x v="1"/>
    <s v="Inteconectado"/>
    <x v="131"/>
    <s v="BT5B-R"/>
    <s v="De 0 a 30 kWh "/>
    <n v="767"/>
    <n v="11880.52"/>
    <n v="7174.64"/>
    <n v="-1629.8"/>
  </r>
  <r>
    <x v="0"/>
    <x v="8"/>
    <x v="9"/>
    <x v="9"/>
    <x v="151"/>
    <x v="150"/>
    <x v="4"/>
    <x v="1"/>
    <s v="Inteconectado"/>
    <x v="131"/>
    <s v="BT5B-R"/>
    <s v="De 30 a 100kWh"/>
    <n v="1509"/>
    <n v="98191"/>
    <n v="52150.37"/>
    <n v="-6217.08"/>
  </r>
  <r>
    <x v="0"/>
    <x v="8"/>
    <x v="9"/>
    <x v="9"/>
    <x v="151"/>
    <x v="150"/>
    <x v="4"/>
    <x v="1"/>
    <s v="Inteconectado"/>
    <x v="131"/>
    <s v="BT5B-R"/>
    <s v="Mayor a 100kWh"/>
    <n v="945"/>
    <n v="153209.4"/>
    <n v="89387.92"/>
    <n v="2519.94"/>
  </r>
  <r>
    <x v="0"/>
    <x v="8"/>
    <x v="9"/>
    <x v="9"/>
    <x v="152"/>
    <x v="151"/>
    <x v="4"/>
    <x v="1"/>
    <s v="Inteconectado"/>
    <x v="132"/>
    <s v="BT5B-R"/>
    <s v="De 0 a 30 kWh "/>
    <n v="4068"/>
    <n v="50191"/>
    <n v="32772.76"/>
    <n v="-6883.64"/>
  </r>
  <r>
    <x v="0"/>
    <x v="8"/>
    <x v="9"/>
    <x v="9"/>
    <x v="152"/>
    <x v="151"/>
    <x v="4"/>
    <x v="1"/>
    <s v="Inteconectado"/>
    <x v="132"/>
    <s v="BT5B-R"/>
    <s v="De 30 a 100kWh"/>
    <n v="5903"/>
    <n v="368441"/>
    <n v="195353.66"/>
    <n v="-24340.91"/>
  </r>
  <r>
    <x v="0"/>
    <x v="8"/>
    <x v="9"/>
    <x v="9"/>
    <x v="152"/>
    <x v="151"/>
    <x v="4"/>
    <x v="1"/>
    <s v="Inteconectado"/>
    <x v="132"/>
    <s v="BT5B-R"/>
    <s v="Mayor a 100kWh"/>
    <n v="2764"/>
    <n v="454383.9"/>
    <n v="264903.90999999997"/>
    <n v="7460.82"/>
  </r>
  <r>
    <x v="0"/>
    <x v="8"/>
    <x v="9"/>
    <x v="9"/>
    <x v="153"/>
    <x v="152"/>
    <x v="6"/>
    <x v="0"/>
    <s v="Inteconectado"/>
    <x v="133"/>
    <s v="BT5B-R"/>
    <s v="De 0 a 30 kWh "/>
    <n v="2240"/>
    <n v="29895"/>
    <n v="15106.84"/>
    <n v="-11402.05"/>
  </r>
  <r>
    <x v="0"/>
    <x v="8"/>
    <x v="9"/>
    <x v="9"/>
    <x v="153"/>
    <x v="152"/>
    <x v="6"/>
    <x v="0"/>
    <s v="Inteconectado"/>
    <x v="133"/>
    <s v="BT5B-R"/>
    <s v="De 30 a 100kWh"/>
    <n v="3680"/>
    <n v="230596.8"/>
    <n v="112657.69"/>
    <n v="-42703.839999999997"/>
  </r>
  <r>
    <x v="0"/>
    <x v="8"/>
    <x v="9"/>
    <x v="9"/>
    <x v="153"/>
    <x v="152"/>
    <x v="6"/>
    <x v="0"/>
    <s v="Inteconectado"/>
    <x v="133"/>
    <s v="BT5B-R"/>
    <s v="Mayor a 100kWh"/>
    <n v="1275"/>
    <n v="206575.9"/>
    <n v="135670.88"/>
    <n v="3812.32"/>
  </r>
  <r>
    <x v="0"/>
    <x v="8"/>
    <x v="9"/>
    <x v="9"/>
    <x v="154"/>
    <x v="153"/>
    <x v="2"/>
    <x v="1"/>
    <s v="Inteconectado"/>
    <x v="134"/>
    <s v="BT5B-R"/>
    <s v="De 0 a 30 kWh "/>
    <n v="590"/>
    <n v="8011"/>
    <n v="5190.53"/>
    <n v="-1126.28"/>
  </r>
  <r>
    <x v="0"/>
    <x v="8"/>
    <x v="9"/>
    <x v="9"/>
    <x v="154"/>
    <x v="153"/>
    <x v="2"/>
    <x v="1"/>
    <s v="Inteconectado"/>
    <x v="134"/>
    <s v="BT5B-R"/>
    <s v="De 30 a 100kWh"/>
    <n v="488"/>
    <n v="26083"/>
    <n v="14113.41"/>
    <n v="-2054.48"/>
  </r>
  <r>
    <x v="0"/>
    <x v="8"/>
    <x v="9"/>
    <x v="9"/>
    <x v="154"/>
    <x v="153"/>
    <x v="2"/>
    <x v="1"/>
    <s v="Inteconectado"/>
    <x v="134"/>
    <s v="BT5B-R"/>
    <s v="Mayor a 100kWh"/>
    <n v="65"/>
    <n v="11052"/>
    <n v="6602.33"/>
    <n v="186.13"/>
  </r>
  <r>
    <x v="0"/>
    <x v="8"/>
    <x v="9"/>
    <x v="9"/>
    <x v="155"/>
    <x v="154"/>
    <x v="1"/>
    <x v="0"/>
    <s v="Inteconectado"/>
    <x v="135"/>
    <s v="BT5B-R"/>
    <s v="De 0 a 30 kWh "/>
    <n v="14999"/>
    <n v="122503"/>
    <n v="114477.88"/>
    <n v="-60471.7"/>
  </r>
  <r>
    <x v="0"/>
    <x v="8"/>
    <x v="9"/>
    <x v="9"/>
    <x v="155"/>
    <x v="154"/>
    <x v="1"/>
    <x v="0"/>
    <s v="Inteconectado"/>
    <x v="135"/>
    <s v="BT5B-R"/>
    <s v="De 30 a 100kWh"/>
    <n v="2872"/>
    <n v="157004"/>
    <n v="96861.21"/>
    <n v="-42956.51"/>
  </r>
  <r>
    <x v="0"/>
    <x v="8"/>
    <x v="9"/>
    <x v="9"/>
    <x v="155"/>
    <x v="154"/>
    <x v="1"/>
    <x v="0"/>
    <s v="Inteconectado"/>
    <x v="135"/>
    <s v="BT5B-R"/>
    <s v="Mayor a 100kWh"/>
    <n v="350"/>
    <n v="57336"/>
    <n v="48832.09"/>
    <n v="1378.07"/>
  </r>
  <r>
    <x v="0"/>
    <x v="8"/>
    <x v="9"/>
    <x v="9"/>
    <x v="156"/>
    <x v="155"/>
    <x v="1"/>
    <x v="0"/>
    <s v="Inteconectado"/>
    <x v="136"/>
    <s v="BT5B-R"/>
    <s v="De 0 a 30 kWh "/>
    <n v="26548"/>
    <n v="207525.91"/>
    <n v="199549.83"/>
    <n v="-102033.07"/>
  </r>
  <r>
    <x v="0"/>
    <x v="8"/>
    <x v="9"/>
    <x v="9"/>
    <x v="156"/>
    <x v="155"/>
    <x v="1"/>
    <x v="0"/>
    <s v="Inteconectado"/>
    <x v="136"/>
    <s v="BT5B-R"/>
    <s v="De 30 a 100kWh"/>
    <n v="2745"/>
    <n v="133155.9"/>
    <n v="79290.679999999993"/>
    <n v="-40495.360000000001"/>
  </r>
  <r>
    <x v="0"/>
    <x v="8"/>
    <x v="9"/>
    <x v="9"/>
    <x v="156"/>
    <x v="155"/>
    <x v="1"/>
    <x v="0"/>
    <s v="Inteconectado"/>
    <x v="136"/>
    <s v="BT5B-R"/>
    <s v="Mayor a 100kWh"/>
    <n v="280"/>
    <n v="50782"/>
    <n v="42953.33"/>
    <n v="1214.25"/>
  </r>
  <r>
    <x v="0"/>
    <x v="8"/>
    <x v="9"/>
    <x v="9"/>
    <x v="157"/>
    <x v="156"/>
    <x v="1"/>
    <x v="0"/>
    <s v="Inteconectado"/>
    <x v="99"/>
    <s v="BT5B-R"/>
    <s v="De 0 a 30 kWh "/>
    <n v="9746"/>
    <n v="84165.9"/>
    <n v="75698.13"/>
    <n v="-41434.51"/>
  </r>
  <r>
    <x v="0"/>
    <x v="8"/>
    <x v="9"/>
    <x v="9"/>
    <x v="157"/>
    <x v="156"/>
    <x v="1"/>
    <x v="0"/>
    <s v="Inteconectado"/>
    <x v="99"/>
    <s v="BT5B-R"/>
    <s v="De 30 a 100kWh"/>
    <n v="2113"/>
    <n v="110440.2"/>
    <n v="67134.36"/>
    <n v="-31499.1"/>
  </r>
  <r>
    <x v="0"/>
    <x v="8"/>
    <x v="9"/>
    <x v="9"/>
    <x v="157"/>
    <x v="156"/>
    <x v="1"/>
    <x v="0"/>
    <s v="Inteconectado"/>
    <x v="99"/>
    <s v="BT5B-R"/>
    <s v="Mayor a 100kWh"/>
    <n v="184"/>
    <n v="34015"/>
    <n v="28782.75"/>
    <n v="810.79"/>
  </r>
  <r>
    <x v="0"/>
    <x v="8"/>
    <x v="9"/>
    <x v="9"/>
    <x v="158"/>
    <x v="157"/>
    <x v="1"/>
    <x v="0"/>
    <s v="Inteconectado"/>
    <x v="137"/>
    <s v="BT5B-R"/>
    <s v="De 0 a 30 kWh "/>
    <n v="5977"/>
    <n v="52827.5"/>
    <n v="46811.39"/>
    <n v="-26046.01"/>
  </r>
  <r>
    <x v="0"/>
    <x v="8"/>
    <x v="9"/>
    <x v="9"/>
    <x v="158"/>
    <x v="157"/>
    <x v="1"/>
    <x v="0"/>
    <s v="Inteconectado"/>
    <x v="137"/>
    <s v="BT5B-R"/>
    <s v="De 30 a 100kWh"/>
    <n v="2387"/>
    <n v="131878.70000000001"/>
    <n v="81951.759999999995"/>
    <n v="-35346.07"/>
  </r>
  <r>
    <x v="0"/>
    <x v="8"/>
    <x v="9"/>
    <x v="9"/>
    <x v="158"/>
    <x v="157"/>
    <x v="1"/>
    <x v="0"/>
    <s v="Inteconectado"/>
    <x v="137"/>
    <s v="BT5B-R"/>
    <s v="Mayor a 100kWh"/>
    <n v="290"/>
    <n v="43597.9"/>
    <n v="37255.42"/>
    <n v="1051.47"/>
  </r>
  <r>
    <x v="0"/>
    <x v="8"/>
    <x v="9"/>
    <x v="9"/>
    <x v="159"/>
    <x v="158"/>
    <x v="1"/>
    <x v="0"/>
    <s v="Inteconectado"/>
    <x v="138"/>
    <s v="BT5B-R"/>
    <s v="De 0 a 30 kWh "/>
    <n v="1330"/>
    <n v="12814"/>
    <n v="10716.79"/>
    <n v="-6318.16"/>
  </r>
  <r>
    <x v="0"/>
    <x v="8"/>
    <x v="9"/>
    <x v="9"/>
    <x v="159"/>
    <x v="158"/>
    <x v="1"/>
    <x v="0"/>
    <s v="Inteconectado"/>
    <x v="138"/>
    <s v="BT5B-R"/>
    <s v="De 30 a 100kWh"/>
    <n v="616"/>
    <n v="33984"/>
    <n v="21060.54"/>
    <n v="-9104.48"/>
  </r>
  <r>
    <x v="0"/>
    <x v="8"/>
    <x v="9"/>
    <x v="9"/>
    <x v="159"/>
    <x v="158"/>
    <x v="1"/>
    <x v="0"/>
    <s v="Inteconectado"/>
    <x v="138"/>
    <s v="BT5B-R"/>
    <s v="Mayor a 100kWh"/>
    <n v="79"/>
    <n v="12587"/>
    <n v="10704.81"/>
    <n v="300.93"/>
  </r>
  <r>
    <x v="0"/>
    <x v="8"/>
    <x v="9"/>
    <x v="9"/>
    <x v="160"/>
    <x v="159"/>
    <x v="1"/>
    <x v="0"/>
    <s v="Inteconectado"/>
    <x v="139"/>
    <s v="BT5B-R"/>
    <s v="De 0 a 30 kWh "/>
    <n v="19658"/>
    <n v="126817.53"/>
    <n v="139847.29999999999"/>
    <n v="-62630.71"/>
  </r>
  <r>
    <x v="0"/>
    <x v="8"/>
    <x v="9"/>
    <x v="9"/>
    <x v="160"/>
    <x v="159"/>
    <x v="1"/>
    <x v="0"/>
    <s v="Inteconectado"/>
    <x v="139"/>
    <s v="BT5B-R"/>
    <s v="De 30 a 100kWh"/>
    <n v="1316"/>
    <n v="64541.93"/>
    <n v="38721.980000000003"/>
    <n v="-19505.48"/>
  </r>
  <r>
    <x v="0"/>
    <x v="8"/>
    <x v="9"/>
    <x v="9"/>
    <x v="160"/>
    <x v="159"/>
    <x v="1"/>
    <x v="0"/>
    <s v="Inteconectado"/>
    <x v="139"/>
    <s v="BT5B-R"/>
    <s v="Mayor a 100kWh"/>
    <n v="191"/>
    <n v="37887"/>
    <n v="32088.41"/>
    <n v="906.61"/>
  </r>
  <r>
    <x v="0"/>
    <x v="8"/>
    <x v="10"/>
    <x v="10"/>
    <x v="161"/>
    <x v="160"/>
    <x v="1"/>
    <x v="0"/>
    <s v="Inteconectado"/>
    <x v="140"/>
    <s v="BT5B-R"/>
    <s v="De 0 a 30 kWh "/>
    <n v="85"/>
    <n v="857"/>
    <n v="699.56"/>
    <n v="-425.72"/>
  </r>
  <r>
    <x v="0"/>
    <x v="8"/>
    <x v="10"/>
    <x v="10"/>
    <x v="161"/>
    <x v="160"/>
    <x v="1"/>
    <x v="0"/>
    <s v="Inteconectado"/>
    <x v="140"/>
    <s v="BT5B-R"/>
    <s v="De 30 a 100kWh"/>
    <n v="79"/>
    <n v="4457"/>
    <n v="2802.01"/>
    <n v="-1177.0999999999999"/>
  </r>
  <r>
    <x v="0"/>
    <x v="8"/>
    <x v="10"/>
    <x v="10"/>
    <x v="161"/>
    <x v="160"/>
    <x v="1"/>
    <x v="0"/>
    <s v="Inteconectado"/>
    <x v="140"/>
    <s v="BT5B-R"/>
    <s v="Mayor a 100kWh"/>
    <n v="14"/>
    <n v="2882"/>
    <n v="2450.84"/>
    <n v="69.25"/>
  </r>
  <r>
    <x v="0"/>
    <x v="8"/>
    <x v="10"/>
    <x v="10"/>
    <x v="162"/>
    <x v="161"/>
    <x v="4"/>
    <x v="1"/>
    <s v="Inteconectado"/>
    <x v="141"/>
    <s v="BT5B-R"/>
    <s v="De 0 a 30 kWh "/>
    <n v="17702"/>
    <n v="220747"/>
    <n v="143723.47"/>
    <n v="-30302.49"/>
  </r>
  <r>
    <x v="0"/>
    <x v="8"/>
    <x v="10"/>
    <x v="10"/>
    <x v="162"/>
    <x v="161"/>
    <x v="4"/>
    <x v="1"/>
    <s v="Inteconectado"/>
    <x v="141"/>
    <s v="BT5B-R"/>
    <s v="De 30 a 100kWh"/>
    <n v="35461"/>
    <n v="2435794.89"/>
    <n v="1291075.53"/>
    <n v="-153033.37"/>
  </r>
  <r>
    <x v="0"/>
    <x v="8"/>
    <x v="10"/>
    <x v="10"/>
    <x v="162"/>
    <x v="161"/>
    <x v="4"/>
    <x v="1"/>
    <s v="Inteconectado"/>
    <x v="141"/>
    <s v="BT5B-R"/>
    <s v="Mayor a 100kWh"/>
    <n v="38135"/>
    <n v="8087369.9000000004"/>
    <n v="4687981.7300000004"/>
    <n v="132358.81"/>
  </r>
  <r>
    <x v="0"/>
    <x v="8"/>
    <x v="10"/>
    <x v="10"/>
    <x v="163"/>
    <x v="162"/>
    <x v="4"/>
    <x v="1"/>
    <s v="Inteconectado"/>
    <x v="142"/>
    <s v="BT5B-R"/>
    <s v="De 0 a 30 kWh "/>
    <n v="4682"/>
    <n v="62284.7"/>
    <n v="39672.720000000001"/>
    <n v="-8574.76"/>
  </r>
  <r>
    <x v="0"/>
    <x v="8"/>
    <x v="10"/>
    <x v="10"/>
    <x v="163"/>
    <x v="162"/>
    <x v="4"/>
    <x v="1"/>
    <s v="Inteconectado"/>
    <x v="142"/>
    <s v="BT5B-R"/>
    <s v="De 30 a 100kWh"/>
    <n v="11679"/>
    <n v="759681.15"/>
    <n v="404924.37"/>
    <n v="-48243.37"/>
  </r>
  <r>
    <x v="0"/>
    <x v="8"/>
    <x v="10"/>
    <x v="10"/>
    <x v="163"/>
    <x v="162"/>
    <x v="4"/>
    <x v="1"/>
    <s v="Inteconectado"/>
    <x v="142"/>
    <s v="BT5B-R"/>
    <s v="Mayor a 100kWh"/>
    <n v="7761"/>
    <n v="1350105.5"/>
    <n v="788668"/>
    <n v="22232.83"/>
  </r>
  <r>
    <x v="0"/>
    <x v="8"/>
    <x v="10"/>
    <x v="10"/>
    <x v="164"/>
    <x v="163"/>
    <x v="4"/>
    <x v="1"/>
    <s v="Inteconectado"/>
    <x v="143"/>
    <s v="BT5B-R"/>
    <s v="De 0 a 30 kWh "/>
    <n v="4486"/>
    <n v="57606"/>
    <n v="37101.410000000003"/>
    <n v="-7915.89"/>
  </r>
  <r>
    <x v="0"/>
    <x v="8"/>
    <x v="10"/>
    <x v="10"/>
    <x v="164"/>
    <x v="163"/>
    <x v="4"/>
    <x v="1"/>
    <s v="Inteconectado"/>
    <x v="143"/>
    <s v="BT5B-R"/>
    <s v="De 30 a 100kWh"/>
    <n v="8608"/>
    <n v="574291"/>
    <n v="304238.98"/>
    <n v="-36948.26"/>
  </r>
  <r>
    <x v="0"/>
    <x v="8"/>
    <x v="10"/>
    <x v="10"/>
    <x v="164"/>
    <x v="163"/>
    <x v="4"/>
    <x v="1"/>
    <s v="Inteconectado"/>
    <x v="143"/>
    <s v="BT5B-R"/>
    <s v="Mayor a 100kWh"/>
    <n v="5775"/>
    <n v="1113631"/>
    <n v="647134.53"/>
    <n v="18246.939999999999"/>
  </r>
  <r>
    <x v="0"/>
    <x v="8"/>
    <x v="10"/>
    <x v="10"/>
    <x v="165"/>
    <x v="164"/>
    <x v="2"/>
    <x v="1"/>
    <s v="Inteconectado"/>
    <x v="144"/>
    <s v="BT5B-R"/>
    <s v="De 0 a 30 kWh "/>
    <n v="9513"/>
    <n v="133657"/>
    <n v="85818.15"/>
    <n v="-18821.82"/>
  </r>
  <r>
    <x v="0"/>
    <x v="8"/>
    <x v="10"/>
    <x v="10"/>
    <x v="165"/>
    <x v="164"/>
    <x v="2"/>
    <x v="1"/>
    <s v="Inteconectado"/>
    <x v="144"/>
    <s v="BT5B-R"/>
    <s v="De 30 a 100kWh"/>
    <n v="10508"/>
    <n v="641384.19999999995"/>
    <n v="348084.15"/>
    <n v="-46375.360000000001"/>
  </r>
  <r>
    <x v="0"/>
    <x v="8"/>
    <x v="10"/>
    <x v="10"/>
    <x v="165"/>
    <x v="164"/>
    <x v="2"/>
    <x v="1"/>
    <s v="Inteconectado"/>
    <x v="144"/>
    <s v="BT5B-R"/>
    <s v="Mayor a 100kWh"/>
    <n v="3194"/>
    <n v="610637"/>
    <n v="364819.4"/>
    <n v="10287.98"/>
  </r>
  <r>
    <x v="0"/>
    <x v="8"/>
    <x v="10"/>
    <x v="10"/>
    <x v="166"/>
    <x v="165"/>
    <x v="6"/>
    <x v="0"/>
    <s v="Inteconectado"/>
    <x v="145"/>
    <s v="BT5B-R"/>
    <s v="De 0 a 30 kWh "/>
    <n v="15582"/>
    <n v="213992.9"/>
    <n v="106741.96"/>
    <n v="-82052.740000000005"/>
  </r>
  <r>
    <x v="0"/>
    <x v="8"/>
    <x v="10"/>
    <x v="10"/>
    <x v="166"/>
    <x v="165"/>
    <x v="6"/>
    <x v="0"/>
    <s v="Inteconectado"/>
    <x v="145"/>
    <s v="BT5B-R"/>
    <s v="De 30 a 100kWh"/>
    <n v="15832"/>
    <n v="927796"/>
    <n v="449489.51"/>
    <n v="-182423.36"/>
  </r>
  <r>
    <x v="0"/>
    <x v="8"/>
    <x v="10"/>
    <x v="10"/>
    <x v="166"/>
    <x v="165"/>
    <x v="6"/>
    <x v="0"/>
    <s v="Inteconectado"/>
    <x v="145"/>
    <s v="BT5B-R"/>
    <s v="Mayor a 100kWh"/>
    <n v="3862"/>
    <n v="678177"/>
    <n v="446537.07"/>
    <n v="12584.51"/>
  </r>
  <r>
    <x v="0"/>
    <x v="8"/>
    <x v="10"/>
    <x v="10"/>
    <x v="167"/>
    <x v="166"/>
    <x v="6"/>
    <x v="0"/>
    <s v="Inteconectado"/>
    <x v="146"/>
    <s v="BT5B-R"/>
    <s v="De 0 a 30 kWh "/>
    <n v="2175"/>
    <n v="29962"/>
    <n v="14929.65"/>
    <n v="-11497.54"/>
  </r>
  <r>
    <x v="0"/>
    <x v="8"/>
    <x v="10"/>
    <x v="10"/>
    <x v="167"/>
    <x v="166"/>
    <x v="6"/>
    <x v="0"/>
    <s v="Inteconectado"/>
    <x v="146"/>
    <s v="BT5B-R"/>
    <s v="De 30 a 100kWh"/>
    <n v="3554"/>
    <n v="221392"/>
    <n v="108429.98"/>
    <n v="-41616.959999999999"/>
  </r>
  <r>
    <x v="0"/>
    <x v="8"/>
    <x v="10"/>
    <x v="10"/>
    <x v="167"/>
    <x v="166"/>
    <x v="6"/>
    <x v="0"/>
    <s v="Inteconectado"/>
    <x v="146"/>
    <s v="BT5B-R"/>
    <s v="Mayor a 100kWh"/>
    <n v="889"/>
    <n v="137247"/>
    <n v="90820.39"/>
    <n v="2565.13"/>
  </r>
  <r>
    <x v="0"/>
    <x v="8"/>
    <x v="10"/>
    <x v="10"/>
    <x v="168"/>
    <x v="167"/>
    <x v="0"/>
    <x v="0"/>
    <s v="Inteconectado"/>
    <x v="147"/>
    <s v="BT5B-R"/>
    <s v="De 0 a 30 kWh "/>
    <n v="1347"/>
    <n v="17037"/>
    <n v="9728.1299999999992"/>
    <n v="-7278.41"/>
  </r>
  <r>
    <x v="0"/>
    <x v="8"/>
    <x v="10"/>
    <x v="10"/>
    <x v="168"/>
    <x v="167"/>
    <x v="0"/>
    <x v="0"/>
    <s v="Inteconectado"/>
    <x v="147"/>
    <s v="BT5B-R"/>
    <s v="De 30 a 100kWh"/>
    <n v="1041"/>
    <n v="60595"/>
    <n v="32485.63"/>
    <n v="-13334.32"/>
  </r>
  <r>
    <x v="0"/>
    <x v="8"/>
    <x v="10"/>
    <x v="10"/>
    <x v="168"/>
    <x v="167"/>
    <x v="0"/>
    <x v="0"/>
    <s v="Inteconectado"/>
    <x v="147"/>
    <s v="BT5B-R"/>
    <s v="Mayor a 100kWh"/>
    <n v="353"/>
    <n v="63818"/>
    <n v="46669.79"/>
    <n v="1315.09"/>
  </r>
  <r>
    <x v="0"/>
    <x v="8"/>
    <x v="10"/>
    <x v="10"/>
    <x v="169"/>
    <x v="168"/>
    <x v="4"/>
    <x v="1"/>
    <s v="Inteconectado"/>
    <x v="148"/>
    <s v="BT5B-R"/>
    <s v="De 0 a 30 kWh "/>
    <n v="590"/>
    <n v="6176.9"/>
    <n v="4315.3999999999996"/>
    <n v="-851.6"/>
  </r>
  <r>
    <x v="0"/>
    <x v="8"/>
    <x v="10"/>
    <x v="10"/>
    <x v="169"/>
    <x v="168"/>
    <x v="4"/>
    <x v="1"/>
    <s v="Inteconectado"/>
    <x v="148"/>
    <s v="BT5B-R"/>
    <s v="De 30 a 100kWh"/>
    <n v="1262"/>
    <n v="83764.7"/>
    <n v="44691.47"/>
    <n v="-5307.41"/>
  </r>
  <r>
    <x v="0"/>
    <x v="8"/>
    <x v="10"/>
    <x v="10"/>
    <x v="169"/>
    <x v="168"/>
    <x v="4"/>
    <x v="1"/>
    <s v="Inteconectado"/>
    <x v="148"/>
    <s v="BT5B-R"/>
    <s v="Mayor a 100kWh"/>
    <n v="934"/>
    <n v="214801.4"/>
    <n v="124874.57"/>
    <n v="3522.75"/>
  </r>
  <r>
    <x v="0"/>
    <x v="8"/>
    <x v="10"/>
    <x v="10"/>
    <x v="170"/>
    <x v="169"/>
    <x v="6"/>
    <x v="0"/>
    <s v="Inteconectado"/>
    <x v="149"/>
    <s v="BT5B-R"/>
    <s v="De 0 a 30 kWh "/>
    <n v="550"/>
    <n v="7410"/>
    <n v="3727.78"/>
    <n v="-2841.16"/>
  </r>
  <r>
    <x v="0"/>
    <x v="8"/>
    <x v="10"/>
    <x v="10"/>
    <x v="170"/>
    <x v="169"/>
    <x v="6"/>
    <x v="0"/>
    <s v="Inteconectado"/>
    <x v="149"/>
    <s v="BT5B-R"/>
    <s v="De 30 a 100kWh"/>
    <n v="1013"/>
    <n v="63159"/>
    <n v="30648.43"/>
    <n v="-12063.65"/>
  </r>
  <r>
    <x v="0"/>
    <x v="8"/>
    <x v="10"/>
    <x v="10"/>
    <x v="170"/>
    <x v="169"/>
    <x v="6"/>
    <x v="0"/>
    <s v="Inteconectado"/>
    <x v="149"/>
    <s v="BT5B-R"/>
    <s v="Mayor a 100kWh"/>
    <n v="188"/>
    <n v="29787"/>
    <n v="19653.72"/>
    <n v="554.44000000000005"/>
  </r>
  <r>
    <x v="0"/>
    <x v="8"/>
    <x v="10"/>
    <x v="10"/>
    <x v="171"/>
    <x v="170"/>
    <x v="2"/>
    <x v="1"/>
    <s v="Inteconectado"/>
    <x v="150"/>
    <s v="BT5B-R"/>
    <s v="De 0 a 30 kWh "/>
    <n v="7444"/>
    <n v="103916"/>
    <n v="66814.78"/>
    <n v="-14635.02"/>
  </r>
  <r>
    <x v="0"/>
    <x v="8"/>
    <x v="10"/>
    <x v="10"/>
    <x v="171"/>
    <x v="170"/>
    <x v="2"/>
    <x v="1"/>
    <s v="Inteconectado"/>
    <x v="150"/>
    <s v="BT5B-R"/>
    <s v="De 30 a 100kWh"/>
    <n v="7634"/>
    <n v="456463"/>
    <n v="248521.09"/>
    <n v="-32547.49"/>
  </r>
  <r>
    <x v="0"/>
    <x v="8"/>
    <x v="10"/>
    <x v="10"/>
    <x v="171"/>
    <x v="170"/>
    <x v="2"/>
    <x v="1"/>
    <s v="Inteconectado"/>
    <x v="150"/>
    <s v="BT5B-R"/>
    <s v="Mayor a 100kWh"/>
    <n v="2554"/>
    <n v="459007"/>
    <n v="274748.42"/>
    <n v="7764.48"/>
  </r>
  <r>
    <x v="0"/>
    <x v="8"/>
    <x v="10"/>
    <x v="10"/>
    <x v="172"/>
    <x v="171"/>
    <x v="6"/>
    <x v="0"/>
    <s v="Inteconectado"/>
    <x v="151"/>
    <s v="BT5B-R"/>
    <s v="De 0 a 30 kWh "/>
    <n v="4642"/>
    <n v="69854.3"/>
    <n v="33240.17"/>
    <n v="-26781.77"/>
  </r>
  <r>
    <x v="0"/>
    <x v="8"/>
    <x v="10"/>
    <x v="10"/>
    <x v="172"/>
    <x v="171"/>
    <x v="6"/>
    <x v="0"/>
    <s v="Inteconectado"/>
    <x v="151"/>
    <s v="BT5B-R"/>
    <s v="De 30 a 100kWh"/>
    <n v="5694"/>
    <n v="323297"/>
    <n v="155199.71"/>
    <n v="-65540.539999999994"/>
  </r>
  <r>
    <x v="0"/>
    <x v="8"/>
    <x v="10"/>
    <x v="10"/>
    <x v="172"/>
    <x v="171"/>
    <x v="6"/>
    <x v="0"/>
    <s v="Inteconectado"/>
    <x v="151"/>
    <s v="BT5B-R"/>
    <s v="Mayor a 100kWh"/>
    <n v="835"/>
    <n v="133950.39999999999"/>
    <n v="88439.49"/>
    <n v="2495.83"/>
  </r>
  <r>
    <x v="0"/>
    <x v="8"/>
    <x v="10"/>
    <x v="10"/>
    <x v="173"/>
    <x v="172"/>
    <x v="2"/>
    <x v="1"/>
    <s v="Inteconectado"/>
    <x v="152"/>
    <s v="BT5B-R"/>
    <s v="De 0 a 30 kWh "/>
    <n v="1870"/>
    <n v="27767"/>
    <n v="17517.78"/>
    <n v="-3914.46"/>
  </r>
  <r>
    <x v="0"/>
    <x v="8"/>
    <x v="10"/>
    <x v="10"/>
    <x v="173"/>
    <x v="172"/>
    <x v="2"/>
    <x v="1"/>
    <s v="Inteconectado"/>
    <x v="152"/>
    <s v="BT5B-R"/>
    <s v="De 30 a 100kWh"/>
    <n v="3776"/>
    <n v="241426"/>
    <n v="131712.51999999999"/>
    <n v="-16403.23"/>
  </r>
  <r>
    <x v="0"/>
    <x v="8"/>
    <x v="10"/>
    <x v="10"/>
    <x v="173"/>
    <x v="172"/>
    <x v="2"/>
    <x v="1"/>
    <s v="Inteconectado"/>
    <x v="152"/>
    <s v="BT5B-R"/>
    <s v="Mayor a 100kWh"/>
    <n v="1293"/>
    <n v="242672"/>
    <n v="145350.51999999999"/>
    <n v="4102.43"/>
  </r>
  <r>
    <x v="0"/>
    <x v="8"/>
    <x v="10"/>
    <x v="10"/>
    <x v="174"/>
    <x v="173"/>
    <x v="2"/>
    <x v="1"/>
    <s v="Inteconectado"/>
    <x v="153"/>
    <s v="BT5B-R"/>
    <s v="De 0 a 30 kWh "/>
    <n v="916"/>
    <n v="11333"/>
    <n v="7624.39"/>
    <n v="-1601.28"/>
  </r>
  <r>
    <x v="0"/>
    <x v="8"/>
    <x v="10"/>
    <x v="10"/>
    <x v="174"/>
    <x v="173"/>
    <x v="2"/>
    <x v="1"/>
    <s v="Inteconectado"/>
    <x v="153"/>
    <s v="BT5B-R"/>
    <s v="De 30 a 100kWh"/>
    <n v="1513"/>
    <n v="95917"/>
    <n v="52490.87"/>
    <n v="-6444.85"/>
  </r>
  <r>
    <x v="0"/>
    <x v="8"/>
    <x v="10"/>
    <x v="10"/>
    <x v="174"/>
    <x v="173"/>
    <x v="2"/>
    <x v="1"/>
    <s v="Inteconectado"/>
    <x v="153"/>
    <s v="BT5B-R"/>
    <s v="Mayor a 100kWh"/>
    <n v="735"/>
    <n v="169964"/>
    <n v="101299.23"/>
    <n v="2845.82"/>
  </r>
  <r>
    <x v="0"/>
    <x v="8"/>
    <x v="10"/>
    <x v="10"/>
    <x v="175"/>
    <x v="174"/>
    <x v="4"/>
    <x v="1"/>
    <s v="Inteconectado"/>
    <x v="154"/>
    <s v="BT5B-R"/>
    <s v="De 0 a 30 kWh "/>
    <n v="1316"/>
    <n v="15223"/>
    <n v="10229.65"/>
    <n v="-2101.38"/>
  </r>
  <r>
    <x v="0"/>
    <x v="8"/>
    <x v="10"/>
    <x v="10"/>
    <x v="175"/>
    <x v="174"/>
    <x v="4"/>
    <x v="1"/>
    <s v="Inteconectado"/>
    <x v="154"/>
    <s v="BT5B-R"/>
    <s v="De 30 a 100kWh"/>
    <n v="2975"/>
    <n v="198235"/>
    <n v="105702.72"/>
    <n v="-12685.32"/>
  </r>
  <r>
    <x v="0"/>
    <x v="8"/>
    <x v="10"/>
    <x v="10"/>
    <x v="175"/>
    <x v="174"/>
    <x v="4"/>
    <x v="1"/>
    <s v="Inteconectado"/>
    <x v="154"/>
    <s v="BT5B-R"/>
    <s v="Mayor a 100kWh"/>
    <n v="1502"/>
    <n v="304819"/>
    <n v="177933.8"/>
    <n v="5037.16"/>
  </r>
  <r>
    <x v="0"/>
    <x v="8"/>
    <x v="10"/>
    <x v="10"/>
    <x v="176"/>
    <x v="175"/>
    <x v="4"/>
    <x v="1"/>
    <s v="Inteconectado"/>
    <x v="155"/>
    <s v="BT5B-R"/>
    <s v="De 0 a 30 kWh "/>
    <n v="11322"/>
    <n v="163271"/>
    <n v="100966.08"/>
    <n v="-22421.62"/>
  </r>
  <r>
    <x v="0"/>
    <x v="8"/>
    <x v="10"/>
    <x v="10"/>
    <x v="176"/>
    <x v="175"/>
    <x v="4"/>
    <x v="1"/>
    <s v="Inteconectado"/>
    <x v="155"/>
    <s v="BT5B-R"/>
    <s v="De 30 a 100kWh"/>
    <n v="23576"/>
    <n v="1503322.1"/>
    <n v="798094.75"/>
    <n v="-97689.86"/>
  </r>
  <r>
    <x v="0"/>
    <x v="8"/>
    <x v="10"/>
    <x v="10"/>
    <x v="176"/>
    <x v="175"/>
    <x v="4"/>
    <x v="1"/>
    <s v="Inteconectado"/>
    <x v="155"/>
    <s v="BT5B-R"/>
    <s v="Mayor a 100kWh"/>
    <n v="13406"/>
    <n v="2419305.2999999998"/>
    <n v="1408117.25"/>
    <n v="39756.9"/>
  </r>
  <r>
    <x v="0"/>
    <x v="8"/>
    <x v="10"/>
    <x v="10"/>
    <x v="177"/>
    <x v="176"/>
    <x v="4"/>
    <x v="1"/>
    <s v="Inteconectado"/>
    <x v="156"/>
    <s v="BT5B-R"/>
    <s v="De 0 a 30 kWh "/>
    <n v="2433"/>
    <n v="32333"/>
    <n v="20620.84"/>
    <n v="-4452.6099999999997"/>
  </r>
  <r>
    <x v="0"/>
    <x v="8"/>
    <x v="10"/>
    <x v="10"/>
    <x v="177"/>
    <x v="176"/>
    <x v="4"/>
    <x v="1"/>
    <s v="Inteconectado"/>
    <x v="156"/>
    <s v="BT5B-R"/>
    <s v="De 30 a 100kWh"/>
    <n v="3752"/>
    <n v="241434"/>
    <n v="128466.59"/>
    <n v="-15827.92"/>
  </r>
  <r>
    <x v="0"/>
    <x v="8"/>
    <x v="10"/>
    <x v="10"/>
    <x v="177"/>
    <x v="176"/>
    <x v="4"/>
    <x v="1"/>
    <s v="Inteconectado"/>
    <x v="156"/>
    <s v="BT5B-R"/>
    <s v="Mayor a 100kWh"/>
    <n v="2020"/>
    <n v="396122"/>
    <n v="230960.72"/>
    <n v="6526.24"/>
  </r>
  <r>
    <x v="0"/>
    <x v="8"/>
    <x v="10"/>
    <x v="10"/>
    <x v="178"/>
    <x v="177"/>
    <x v="4"/>
    <x v="1"/>
    <s v="Inteconectado"/>
    <x v="157"/>
    <s v="BT5B-R"/>
    <s v="De 0 a 30 kWh "/>
    <n v="5433"/>
    <n v="70112.5"/>
    <n v="45104.53"/>
    <n v="-9628.4500000000007"/>
  </r>
  <r>
    <x v="0"/>
    <x v="8"/>
    <x v="10"/>
    <x v="10"/>
    <x v="178"/>
    <x v="177"/>
    <x v="4"/>
    <x v="1"/>
    <s v="Inteconectado"/>
    <x v="157"/>
    <s v="BT5B-R"/>
    <s v="De 30 a 100kWh"/>
    <n v="9509"/>
    <n v="634257.6"/>
    <n v="334112.19"/>
    <n v="-43002.11"/>
  </r>
  <r>
    <x v="0"/>
    <x v="8"/>
    <x v="10"/>
    <x v="10"/>
    <x v="178"/>
    <x v="177"/>
    <x v="4"/>
    <x v="1"/>
    <s v="Inteconectado"/>
    <x v="157"/>
    <s v="BT5B-R"/>
    <s v="Mayor a 100kWh"/>
    <n v="3837"/>
    <n v="662551"/>
    <n v="386803.51"/>
    <n v="10945.31"/>
  </r>
  <r>
    <x v="0"/>
    <x v="8"/>
    <x v="10"/>
    <x v="10"/>
    <x v="179"/>
    <x v="178"/>
    <x v="1"/>
    <x v="0"/>
    <s v="Inteconectado"/>
    <x v="158"/>
    <s v="BT5B-R"/>
    <s v="De 0 a 30 kWh "/>
    <n v="79536"/>
    <n v="761519.3"/>
    <n v="642134.69999999995"/>
    <n v="-378316.58"/>
  </r>
  <r>
    <x v="0"/>
    <x v="8"/>
    <x v="10"/>
    <x v="10"/>
    <x v="179"/>
    <x v="178"/>
    <x v="1"/>
    <x v="0"/>
    <s v="Inteconectado"/>
    <x v="158"/>
    <s v="BT5B-R"/>
    <s v="De 30 a 100kWh"/>
    <n v="22399"/>
    <n v="1190392"/>
    <n v="731527.02"/>
    <n v="-338198.81"/>
  </r>
  <r>
    <x v="0"/>
    <x v="8"/>
    <x v="10"/>
    <x v="10"/>
    <x v="179"/>
    <x v="178"/>
    <x v="1"/>
    <x v="0"/>
    <s v="Inteconectado"/>
    <x v="158"/>
    <s v="BT5B-R"/>
    <s v="Mayor a 100kWh"/>
    <n v="1985"/>
    <n v="359311.4"/>
    <n v="306843.96999999997"/>
    <n v="8652.41"/>
  </r>
  <r>
    <x v="0"/>
    <x v="8"/>
    <x v="10"/>
    <x v="10"/>
    <x v="180"/>
    <x v="179"/>
    <x v="1"/>
    <x v="0"/>
    <s v="Inteconectado"/>
    <x v="159"/>
    <s v="BT5B-R"/>
    <s v="De 0 a 30 kWh "/>
    <n v="305"/>
    <n v="3098"/>
    <n v="2517.88"/>
    <n v="-1541.07"/>
  </r>
  <r>
    <x v="0"/>
    <x v="8"/>
    <x v="10"/>
    <x v="10"/>
    <x v="180"/>
    <x v="179"/>
    <x v="1"/>
    <x v="0"/>
    <s v="Inteconectado"/>
    <x v="159"/>
    <s v="BT5B-R"/>
    <s v="De 30 a 100kWh"/>
    <n v="263"/>
    <n v="16319"/>
    <n v="10180.5"/>
    <n v="-4266.6499999999996"/>
  </r>
  <r>
    <x v="0"/>
    <x v="8"/>
    <x v="10"/>
    <x v="10"/>
    <x v="180"/>
    <x v="179"/>
    <x v="1"/>
    <x v="0"/>
    <s v="Inteconectado"/>
    <x v="159"/>
    <s v="BT5B-R"/>
    <s v="Mayor a 100kWh"/>
    <n v="55"/>
    <n v="9739"/>
    <n v="8330.14"/>
    <n v="234.6"/>
  </r>
  <r>
    <x v="0"/>
    <x v="8"/>
    <x v="11"/>
    <x v="11"/>
    <x v="181"/>
    <x v="180"/>
    <x v="4"/>
    <x v="1"/>
    <s v="Aislado"/>
    <x v="160"/>
    <s v="BT5B-R"/>
    <s v="De 0 a 30 kWh "/>
    <n v="650"/>
    <n v="9040"/>
    <n v="3980.78"/>
    <n v="-1984.08"/>
  </r>
  <r>
    <x v="0"/>
    <x v="8"/>
    <x v="11"/>
    <x v="11"/>
    <x v="181"/>
    <x v="180"/>
    <x v="4"/>
    <x v="1"/>
    <s v="Aislado"/>
    <x v="160"/>
    <s v="BT5B-R"/>
    <s v="De 30 a 100kWh"/>
    <n v="607"/>
    <n v="36845"/>
    <n v="14046.33"/>
    <n v="-3994.06"/>
  </r>
  <r>
    <x v="0"/>
    <x v="8"/>
    <x v="11"/>
    <x v="11"/>
    <x v="181"/>
    <x v="180"/>
    <x v="4"/>
    <x v="1"/>
    <s v="Aislado"/>
    <x v="160"/>
    <s v="BT5B-R"/>
    <s v="Mayor a 100kWh"/>
    <n v="615"/>
    <n v="182622"/>
    <n v="82106.259999999995"/>
    <n v="0"/>
  </r>
  <r>
    <x v="0"/>
    <x v="8"/>
    <x v="11"/>
    <x v="11"/>
    <x v="182"/>
    <x v="181"/>
    <x v="4"/>
    <x v="1"/>
    <s v="Aislado"/>
    <x v="161"/>
    <s v="BT5B-R"/>
    <s v="De 0 a 30 kWh "/>
    <n v="1175"/>
    <n v="18117"/>
    <n v="7585.58"/>
    <n v="-3976.7"/>
  </r>
  <r>
    <x v="0"/>
    <x v="8"/>
    <x v="11"/>
    <x v="11"/>
    <x v="182"/>
    <x v="181"/>
    <x v="4"/>
    <x v="1"/>
    <s v="Aislado"/>
    <x v="161"/>
    <s v="BT5B-R"/>
    <s v="De 30 a 100kWh"/>
    <n v="1137"/>
    <n v="67273"/>
    <n v="25545.43"/>
    <n v="-7481.46"/>
  </r>
  <r>
    <x v="0"/>
    <x v="8"/>
    <x v="11"/>
    <x v="11"/>
    <x v="182"/>
    <x v="181"/>
    <x v="4"/>
    <x v="1"/>
    <s v="Aislado"/>
    <x v="161"/>
    <s v="BT5B-R"/>
    <s v="Mayor a 100kWh"/>
    <n v="716"/>
    <n v="168646"/>
    <n v="76250.600000000006"/>
    <n v="0"/>
  </r>
  <r>
    <x v="0"/>
    <x v="8"/>
    <x v="11"/>
    <x v="11"/>
    <x v="183"/>
    <x v="182"/>
    <x v="4"/>
    <x v="1"/>
    <s v="Aislado"/>
    <x v="162"/>
    <s v="BT5B-R"/>
    <s v="De 0 a 30 kWh "/>
    <n v="14166"/>
    <n v="183097.8"/>
    <n v="80662.95"/>
    <n v="-37149.32"/>
  </r>
  <r>
    <x v="0"/>
    <x v="8"/>
    <x v="11"/>
    <x v="11"/>
    <x v="183"/>
    <x v="182"/>
    <x v="4"/>
    <x v="1"/>
    <s v="Aislado"/>
    <x v="162"/>
    <s v="BT5B-R"/>
    <s v="De 30 a 100kWh"/>
    <n v="21518"/>
    <n v="1414119.5"/>
    <n v="505568.47"/>
    <n v="-134553.07"/>
  </r>
  <r>
    <x v="0"/>
    <x v="8"/>
    <x v="11"/>
    <x v="11"/>
    <x v="183"/>
    <x v="182"/>
    <x v="4"/>
    <x v="1"/>
    <s v="Aislado"/>
    <x v="162"/>
    <s v="BT5B-R"/>
    <s v="Mayor a 100kWh"/>
    <n v="33293"/>
    <n v="8512511.8000000007"/>
    <n v="3557440.09"/>
    <n v="0"/>
  </r>
  <r>
    <x v="0"/>
    <x v="8"/>
    <x v="11"/>
    <x v="11"/>
    <x v="184"/>
    <x v="183"/>
    <x v="2"/>
    <x v="1"/>
    <s v="Aislado"/>
    <x v="163"/>
    <s v="BT5B-R"/>
    <s v="De 0 a 30 kWh "/>
    <n v="1538"/>
    <n v="24991"/>
    <n v="10475.31"/>
    <n v="-5616.2"/>
  </r>
  <r>
    <x v="0"/>
    <x v="8"/>
    <x v="11"/>
    <x v="11"/>
    <x v="184"/>
    <x v="183"/>
    <x v="2"/>
    <x v="1"/>
    <s v="Aislado"/>
    <x v="163"/>
    <s v="BT5B-R"/>
    <s v="De 30 a 100kWh"/>
    <n v="1024"/>
    <n v="70625"/>
    <n v="26601.68"/>
    <n v="-8371.08"/>
  </r>
  <r>
    <x v="0"/>
    <x v="8"/>
    <x v="11"/>
    <x v="11"/>
    <x v="184"/>
    <x v="183"/>
    <x v="2"/>
    <x v="1"/>
    <s v="Aislado"/>
    <x v="163"/>
    <s v="BT5B-R"/>
    <s v="Mayor a 100kWh"/>
    <n v="531"/>
    <n v="92766"/>
    <n v="43367.21"/>
    <n v="0"/>
  </r>
  <r>
    <x v="0"/>
    <x v="8"/>
    <x v="11"/>
    <x v="11"/>
    <x v="185"/>
    <x v="184"/>
    <x v="2"/>
    <x v="1"/>
    <s v="Aislado"/>
    <x v="164"/>
    <s v="BT5B-R"/>
    <s v="De 0 a 30 kWh "/>
    <n v="2124"/>
    <n v="30729"/>
    <n v="13616.34"/>
    <n v="-6905.91"/>
  </r>
  <r>
    <x v="0"/>
    <x v="8"/>
    <x v="11"/>
    <x v="11"/>
    <x v="185"/>
    <x v="184"/>
    <x v="2"/>
    <x v="1"/>
    <s v="Aislado"/>
    <x v="164"/>
    <s v="BT5B-R"/>
    <s v="De 30 a 100kWh"/>
    <n v="1340"/>
    <n v="79749"/>
    <n v="30770.18"/>
    <n v="-9301.2000000000007"/>
  </r>
  <r>
    <x v="0"/>
    <x v="8"/>
    <x v="11"/>
    <x v="11"/>
    <x v="185"/>
    <x v="184"/>
    <x v="2"/>
    <x v="1"/>
    <s v="Aislado"/>
    <x v="164"/>
    <s v="BT5B-R"/>
    <s v="Mayor a 100kWh"/>
    <n v="705"/>
    <n v="187619"/>
    <n v="86544.07"/>
    <n v="0"/>
  </r>
  <r>
    <x v="0"/>
    <x v="8"/>
    <x v="11"/>
    <x v="11"/>
    <x v="186"/>
    <x v="185"/>
    <x v="2"/>
    <x v="1"/>
    <s v="Inteconectado"/>
    <x v="165"/>
    <s v="BT5B-R"/>
    <s v="De 0 a 30 kWh "/>
    <n v="6161"/>
    <n v="73425"/>
    <n v="59705.89"/>
    <n v="-18040.97"/>
  </r>
  <r>
    <x v="0"/>
    <x v="8"/>
    <x v="11"/>
    <x v="11"/>
    <x v="186"/>
    <x v="185"/>
    <x v="2"/>
    <x v="1"/>
    <s v="Inteconectado"/>
    <x v="165"/>
    <s v="BT5B-R"/>
    <s v="De 30 a 100kWh"/>
    <n v="4827"/>
    <n v="384944"/>
    <n v="249448.58"/>
    <n v="-38482.629999999997"/>
  </r>
  <r>
    <x v="0"/>
    <x v="8"/>
    <x v="11"/>
    <x v="11"/>
    <x v="186"/>
    <x v="185"/>
    <x v="2"/>
    <x v="1"/>
    <s v="Inteconectado"/>
    <x v="165"/>
    <s v="BT5B-R"/>
    <s v="Mayor a 100kWh"/>
    <n v="2916"/>
    <n v="526701"/>
    <n v="388521.88"/>
    <n v="10949.83"/>
  </r>
  <r>
    <x v="0"/>
    <x v="8"/>
    <x v="11"/>
    <x v="11"/>
    <x v="187"/>
    <x v="186"/>
    <x v="6"/>
    <x v="0"/>
    <s v="Aislado"/>
    <x v="166"/>
    <s v="BT5B-R"/>
    <s v="De 0 a 30 kWh "/>
    <n v="557"/>
    <n v="7819"/>
    <n v="2949.55"/>
    <n v="-3004.01"/>
  </r>
  <r>
    <x v="0"/>
    <x v="8"/>
    <x v="11"/>
    <x v="11"/>
    <x v="187"/>
    <x v="186"/>
    <x v="6"/>
    <x v="0"/>
    <s v="Aislado"/>
    <x v="166"/>
    <s v="BT5B-R"/>
    <s v="De 30 a 100kWh"/>
    <n v="325"/>
    <n v="18110"/>
    <n v="6445.24"/>
    <n v="-3744"/>
  </r>
  <r>
    <x v="0"/>
    <x v="8"/>
    <x v="11"/>
    <x v="11"/>
    <x v="187"/>
    <x v="186"/>
    <x v="6"/>
    <x v="0"/>
    <s v="Aislado"/>
    <x v="166"/>
    <s v="BT5B-R"/>
    <s v="Mayor a 100kWh"/>
    <n v="152"/>
    <n v="26340"/>
    <n v="13623.71"/>
    <n v="0"/>
  </r>
  <r>
    <x v="0"/>
    <x v="8"/>
    <x v="11"/>
    <x v="11"/>
    <x v="344"/>
    <x v="339"/>
    <x v="2"/>
    <x v="1"/>
    <s v="Aislado"/>
    <x v="295"/>
    <s v="BT5B-R"/>
    <s v="De 0 a 30 kWh "/>
    <n v="770"/>
    <n v="10216"/>
    <n v="4723.82"/>
    <n v="-2304.0300000000002"/>
  </r>
  <r>
    <x v="0"/>
    <x v="8"/>
    <x v="11"/>
    <x v="11"/>
    <x v="344"/>
    <x v="339"/>
    <x v="2"/>
    <x v="1"/>
    <s v="Aislado"/>
    <x v="295"/>
    <s v="BT5B-R"/>
    <s v="De 30 a 100kWh"/>
    <n v="308"/>
    <n v="16950"/>
    <n v="6510.1"/>
    <n v="-2079.61"/>
  </r>
  <r>
    <x v="0"/>
    <x v="8"/>
    <x v="11"/>
    <x v="11"/>
    <x v="344"/>
    <x v="339"/>
    <x v="2"/>
    <x v="1"/>
    <s v="Aislado"/>
    <x v="295"/>
    <s v="BT5B-R"/>
    <s v="Mayor a 100kWh"/>
    <n v="52"/>
    <n v="7920"/>
    <n v="3723.55"/>
    <n v="0"/>
  </r>
  <r>
    <x v="0"/>
    <x v="8"/>
    <x v="11"/>
    <x v="11"/>
    <x v="188"/>
    <x v="187"/>
    <x v="2"/>
    <x v="1"/>
    <s v="Aislado"/>
    <x v="167"/>
    <s v="BT5B-R"/>
    <s v="De 0 a 30 kWh "/>
    <n v="4266"/>
    <n v="87269"/>
    <n v="33089.120000000003"/>
    <n v="-19610.77"/>
  </r>
  <r>
    <x v="0"/>
    <x v="8"/>
    <x v="11"/>
    <x v="11"/>
    <x v="188"/>
    <x v="187"/>
    <x v="2"/>
    <x v="1"/>
    <s v="Aislado"/>
    <x v="167"/>
    <s v="BT5B-R"/>
    <s v="De 30 a 100kWh"/>
    <n v="4180"/>
    <n v="408105.4"/>
    <n v="144399.19"/>
    <n v="-52201.3"/>
  </r>
  <r>
    <x v="0"/>
    <x v="8"/>
    <x v="11"/>
    <x v="11"/>
    <x v="188"/>
    <x v="187"/>
    <x v="2"/>
    <x v="1"/>
    <s v="Aislado"/>
    <x v="167"/>
    <s v="BT5B-R"/>
    <s v="Mayor a 100kWh"/>
    <n v="1961"/>
    <n v="362237.9"/>
    <n v="168986.87"/>
    <n v="0"/>
  </r>
  <r>
    <x v="0"/>
    <x v="8"/>
    <x v="11"/>
    <x v="11"/>
    <x v="189"/>
    <x v="188"/>
    <x v="6"/>
    <x v="0"/>
    <s v="Inteconectado"/>
    <x v="168"/>
    <s v="BT5B-R"/>
    <s v="De 0 a 30 kWh "/>
    <n v="18165"/>
    <n v="206428"/>
    <n v="142270.15"/>
    <n v="-103892.9"/>
  </r>
  <r>
    <x v="0"/>
    <x v="8"/>
    <x v="11"/>
    <x v="11"/>
    <x v="189"/>
    <x v="188"/>
    <x v="6"/>
    <x v="0"/>
    <s v="Inteconectado"/>
    <x v="168"/>
    <s v="BT5B-R"/>
    <s v="De 30 a 100kWh"/>
    <n v="6264"/>
    <n v="354080"/>
    <n v="209127.56"/>
    <n v="-93202.06"/>
  </r>
  <r>
    <x v="0"/>
    <x v="8"/>
    <x v="11"/>
    <x v="11"/>
    <x v="189"/>
    <x v="188"/>
    <x v="6"/>
    <x v="0"/>
    <s v="Inteconectado"/>
    <x v="168"/>
    <s v="BT5B-R"/>
    <s v="Mayor a 100kWh"/>
    <n v="1412"/>
    <n v="256668"/>
    <n v="209396.38"/>
    <n v="5915.42"/>
  </r>
  <r>
    <x v="0"/>
    <x v="8"/>
    <x v="11"/>
    <x v="11"/>
    <x v="342"/>
    <x v="337"/>
    <x v="2"/>
    <x v="1"/>
    <s v="Aislado"/>
    <x v="167"/>
    <s v="BT5B-R"/>
    <s v="De 0 a 30 kWh "/>
    <n v="360"/>
    <n v="5026"/>
    <n v="2266.9299999999998"/>
    <n v="-1129.42"/>
  </r>
  <r>
    <x v="0"/>
    <x v="8"/>
    <x v="11"/>
    <x v="11"/>
    <x v="342"/>
    <x v="337"/>
    <x v="2"/>
    <x v="1"/>
    <s v="Aislado"/>
    <x v="167"/>
    <s v="BT5B-R"/>
    <s v="De 30 a 100kWh"/>
    <n v="166"/>
    <n v="9790"/>
    <n v="3805.04"/>
    <n v="-1118.8399999999999"/>
  </r>
  <r>
    <x v="0"/>
    <x v="8"/>
    <x v="11"/>
    <x v="11"/>
    <x v="342"/>
    <x v="337"/>
    <x v="2"/>
    <x v="1"/>
    <s v="Aislado"/>
    <x v="167"/>
    <s v="BT5B-R"/>
    <s v="Mayor a 100kWh"/>
    <n v="107"/>
    <n v="48508"/>
    <n v="22137.61"/>
    <n v="0"/>
  </r>
  <r>
    <x v="0"/>
    <x v="8"/>
    <x v="11"/>
    <x v="11"/>
    <x v="190"/>
    <x v="189"/>
    <x v="5"/>
    <x v="0"/>
    <s v="Inteconectado"/>
    <x v="169"/>
    <s v="BT5B-R"/>
    <s v="De 0 a 30 kWh "/>
    <n v="2327"/>
    <n v="29586"/>
    <n v="19938.740000000002"/>
    <n v="-16059.67"/>
  </r>
  <r>
    <x v="0"/>
    <x v="8"/>
    <x v="11"/>
    <x v="11"/>
    <x v="190"/>
    <x v="189"/>
    <x v="5"/>
    <x v="0"/>
    <s v="Inteconectado"/>
    <x v="169"/>
    <s v="BT5B-R"/>
    <s v="De 30 a 100kWh"/>
    <n v="1028"/>
    <n v="70960"/>
    <n v="45864.26"/>
    <n v="-20789.45"/>
  </r>
  <r>
    <x v="0"/>
    <x v="8"/>
    <x v="11"/>
    <x v="11"/>
    <x v="190"/>
    <x v="189"/>
    <x v="5"/>
    <x v="0"/>
    <s v="Inteconectado"/>
    <x v="169"/>
    <s v="BT5B-R"/>
    <s v="Mayor a 100kWh"/>
    <n v="302"/>
    <n v="50132"/>
    <n v="46000.63"/>
    <n v="1311.96"/>
  </r>
  <r>
    <x v="0"/>
    <x v="8"/>
    <x v="11"/>
    <x v="11"/>
    <x v="191"/>
    <x v="190"/>
    <x v="4"/>
    <x v="1"/>
    <s v="Aislado"/>
    <x v="170"/>
    <s v="BT5B-R"/>
    <s v="De 0 a 30 kWh "/>
    <n v="1777"/>
    <n v="25277.71"/>
    <n v="11006.36"/>
    <n v="-5546.09"/>
  </r>
  <r>
    <x v="0"/>
    <x v="8"/>
    <x v="11"/>
    <x v="11"/>
    <x v="191"/>
    <x v="190"/>
    <x v="4"/>
    <x v="1"/>
    <s v="Aislado"/>
    <x v="170"/>
    <s v="BT5B-R"/>
    <s v="De 30 a 100kWh"/>
    <n v="2566"/>
    <n v="158747.98000000001"/>
    <n v="60688.13"/>
    <n v="-16888.169999999998"/>
  </r>
  <r>
    <x v="0"/>
    <x v="8"/>
    <x v="11"/>
    <x v="11"/>
    <x v="191"/>
    <x v="190"/>
    <x v="4"/>
    <x v="1"/>
    <s v="Aislado"/>
    <x v="170"/>
    <s v="BT5B-R"/>
    <s v="Mayor a 100kWh"/>
    <n v="1683"/>
    <n v="319361.46000000002"/>
    <n v="145306.29999999999"/>
    <n v="92.12"/>
  </r>
  <r>
    <x v="0"/>
    <x v="8"/>
    <x v="11"/>
    <x v="11"/>
    <x v="192"/>
    <x v="191"/>
    <x v="4"/>
    <x v="1"/>
    <s v="Inteconectado"/>
    <x v="171"/>
    <s v="BT5B-R"/>
    <s v="De 0 a 30 kWh "/>
    <n v="6724"/>
    <n v="89899.09"/>
    <n v="56446.61"/>
    <n v="-12234.81"/>
  </r>
  <r>
    <x v="0"/>
    <x v="8"/>
    <x v="11"/>
    <x v="11"/>
    <x v="192"/>
    <x v="191"/>
    <x v="4"/>
    <x v="1"/>
    <s v="Inteconectado"/>
    <x v="171"/>
    <s v="BT5B-R"/>
    <s v="De 30 a 100kWh"/>
    <n v="8983"/>
    <n v="572853.31000000006"/>
    <n v="301004.83"/>
    <n v="-36604.160000000003"/>
  </r>
  <r>
    <x v="0"/>
    <x v="8"/>
    <x v="11"/>
    <x v="11"/>
    <x v="192"/>
    <x v="191"/>
    <x v="4"/>
    <x v="1"/>
    <s v="Inteconectado"/>
    <x v="171"/>
    <s v="BT5B-R"/>
    <s v="Mayor a 100kWh"/>
    <n v="6668"/>
    <n v="1286268.6299999999"/>
    <n v="738792.36"/>
    <n v="21018.61"/>
  </r>
  <r>
    <x v="0"/>
    <x v="8"/>
    <x v="11"/>
    <x v="11"/>
    <x v="193"/>
    <x v="192"/>
    <x v="6"/>
    <x v="0"/>
    <s v="Inteconectado"/>
    <x v="172"/>
    <s v="BT5B-R"/>
    <s v="De 0 a 30 kWh "/>
    <n v="3544"/>
    <n v="42543.23"/>
    <n v="22545.77"/>
    <n v="-16011.98"/>
  </r>
  <r>
    <x v="0"/>
    <x v="8"/>
    <x v="11"/>
    <x v="11"/>
    <x v="193"/>
    <x v="192"/>
    <x v="6"/>
    <x v="0"/>
    <s v="Inteconectado"/>
    <x v="172"/>
    <s v="BT5B-R"/>
    <s v="De 30 a 100kWh"/>
    <n v="2085"/>
    <n v="119403.35"/>
    <n v="56470.35"/>
    <n v="-23561.57"/>
  </r>
  <r>
    <x v="0"/>
    <x v="8"/>
    <x v="11"/>
    <x v="11"/>
    <x v="193"/>
    <x v="192"/>
    <x v="6"/>
    <x v="0"/>
    <s v="Inteconectado"/>
    <x v="172"/>
    <s v="BT5B-R"/>
    <s v="Mayor a 100kWh"/>
    <n v="793"/>
    <n v="145569.17000000001"/>
    <n v="93794.69"/>
    <n v="2745.9"/>
  </r>
  <r>
    <x v="0"/>
    <x v="8"/>
    <x v="11"/>
    <x v="11"/>
    <x v="194"/>
    <x v="193"/>
    <x v="6"/>
    <x v="0"/>
    <s v="Aislado"/>
    <x v="173"/>
    <s v="BT5B-R"/>
    <s v="De 0 a 30 kWh "/>
    <n v="470"/>
    <n v="4876.43"/>
    <n v="2304.64"/>
    <n v="-1896.03"/>
  </r>
  <r>
    <x v="0"/>
    <x v="8"/>
    <x v="11"/>
    <x v="11"/>
    <x v="194"/>
    <x v="193"/>
    <x v="6"/>
    <x v="0"/>
    <s v="Aislado"/>
    <x v="173"/>
    <s v="BT5B-R"/>
    <s v="De 30 a 100kWh"/>
    <n v="127"/>
    <n v="6751.65"/>
    <n v="2382.14"/>
    <n v="-1483.67"/>
  </r>
  <r>
    <x v="0"/>
    <x v="8"/>
    <x v="11"/>
    <x v="11"/>
    <x v="194"/>
    <x v="193"/>
    <x v="6"/>
    <x v="0"/>
    <s v="Aislado"/>
    <x v="173"/>
    <s v="BT5B-R"/>
    <s v="Mayor a 100kWh"/>
    <n v="22"/>
    <n v="4262.2"/>
    <n v="2212.13"/>
    <n v="11.68"/>
  </r>
  <r>
    <x v="0"/>
    <x v="8"/>
    <x v="11"/>
    <x v="11"/>
    <x v="195"/>
    <x v="194"/>
    <x v="6"/>
    <x v="0"/>
    <s v="Aislado"/>
    <x v="174"/>
    <s v="BT5B-R"/>
    <s v="De 0 a 30 kWh "/>
    <n v="2145"/>
    <n v="23436.77"/>
    <n v="10642.18"/>
    <n v="-9090.25"/>
  </r>
  <r>
    <x v="0"/>
    <x v="8"/>
    <x v="11"/>
    <x v="11"/>
    <x v="195"/>
    <x v="194"/>
    <x v="6"/>
    <x v="0"/>
    <s v="Aislado"/>
    <x v="174"/>
    <s v="BT5B-R"/>
    <s v="De 30 a 100kWh"/>
    <n v="1072"/>
    <n v="60631.87"/>
    <n v="21883.07"/>
    <n v="-12494.74"/>
  </r>
  <r>
    <x v="0"/>
    <x v="8"/>
    <x v="11"/>
    <x v="11"/>
    <x v="195"/>
    <x v="194"/>
    <x v="6"/>
    <x v="0"/>
    <s v="Aislado"/>
    <x v="174"/>
    <s v="BT5B-R"/>
    <s v="Mayor a 100kWh"/>
    <n v="255"/>
    <n v="41748.43"/>
    <n v="21848.080000000002"/>
    <n v="23.3"/>
  </r>
  <r>
    <x v="0"/>
    <x v="8"/>
    <x v="11"/>
    <x v="11"/>
    <x v="196"/>
    <x v="195"/>
    <x v="2"/>
    <x v="1"/>
    <s v="Aislado"/>
    <x v="175"/>
    <s v="BT5B-R"/>
    <s v="De 0 a 30 kWh "/>
    <n v="203"/>
    <n v="2400.84"/>
    <n v="1184.28"/>
    <n v="-542.12"/>
  </r>
  <r>
    <x v="0"/>
    <x v="8"/>
    <x v="11"/>
    <x v="11"/>
    <x v="196"/>
    <x v="195"/>
    <x v="2"/>
    <x v="1"/>
    <s v="Aislado"/>
    <x v="175"/>
    <s v="BT5B-R"/>
    <s v="De 30 a 100kWh"/>
    <n v="86"/>
    <n v="5078.74"/>
    <n v="1984.54"/>
    <n v="-583.08000000000004"/>
  </r>
  <r>
    <x v="0"/>
    <x v="8"/>
    <x v="11"/>
    <x v="11"/>
    <x v="196"/>
    <x v="195"/>
    <x v="2"/>
    <x v="1"/>
    <s v="Aislado"/>
    <x v="175"/>
    <s v="BT5B-R"/>
    <s v="Mayor a 100kWh"/>
    <n v="34"/>
    <n v="5474.64"/>
    <n v="2575.77"/>
    <n v="6.78"/>
  </r>
  <r>
    <x v="0"/>
    <x v="8"/>
    <x v="11"/>
    <x v="11"/>
    <x v="197"/>
    <x v="196"/>
    <x v="2"/>
    <x v="1"/>
    <s v="Aislado"/>
    <x v="176"/>
    <s v="BT5B-R"/>
    <s v="De 0 a 30 kWh "/>
    <n v="712"/>
    <n v="8323.76"/>
    <n v="4131.91"/>
    <n v="-1879.35"/>
  </r>
  <r>
    <x v="0"/>
    <x v="8"/>
    <x v="11"/>
    <x v="11"/>
    <x v="197"/>
    <x v="196"/>
    <x v="2"/>
    <x v="1"/>
    <s v="Aislado"/>
    <x v="176"/>
    <s v="BT5B-R"/>
    <s v="De 30 a 100kWh"/>
    <n v="450"/>
    <n v="28168.62"/>
    <n v="11104.25"/>
    <n v="-3051.58"/>
  </r>
  <r>
    <x v="0"/>
    <x v="8"/>
    <x v="11"/>
    <x v="11"/>
    <x v="197"/>
    <x v="196"/>
    <x v="2"/>
    <x v="1"/>
    <s v="Aislado"/>
    <x v="176"/>
    <s v="BT5B-R"/>
    <s v="Mayor a 100kWh"/>
    <n v="201"/>
    <n v="38826.61"/>
    <n v="18181.900000000001"/>
    <n v="6.78"/>
  </r>
  <r>
    <x v="0"/>
    <x v="8"/>
    <x v="11"/>
    <x v="11"/>
    <x v="198"/>
    <x v="197"/>
    <x v="5"/>
    <x v="0"/>
    <s v="Inteconectado"/>
    <x v="177"/>
    <s v="BT5B-R"/>
    <s v="De 0 a 30 kWh "/>
    <n v="10099"/>
    <n v="106962.33"/>
    <n v="66224.84"/>
    <n v="-44953.66"/>
  </r>
  <r>
    <x v="0"/>
    <x v="8"/>
    <x v="11"/>
    <x v="11"/>
    <x v="198"/>
    <x v="197"/>
    <x v="5"/>
    <x v="0"/>
    <s v="Inteconectado"/>
    <x v="177"/>
    <s v="BT5B-R"/>
    <s v="De 30 a 100kWh"/>
    <n v="3935"/>
    <n v="220872.33"/>
    <n v="115147.88"/>
    <n v="-49602.95"/>
  </r>
  <r>
    <x v="0"/>
    <x v="8"/>
    <x v="11"/>
    <x v="11"/>
    <x v="198"/>
    <x v="197"/>
    <x v="5"/>
    <x v="0"/>
    <s v="Inteconectado"/>
    <x v="177"/>
    <s v="BT5B-R"/>
    <s v="Mayor a 100kWh"/>
    <n v="737"/>
    <n v="121028.87"/>
    <n v="87040.34"/>
    <n v="2630.68"/>
  </r>
  <r>
    <x v="0"/>
    <x v="8"/>
    <x v="11"/>
    <x v="11"/>
    <x v="199"/>
    <x v="198"/>
    <x v="0"/>
    <x v="0"/>
    <s v="Aislado"/>
    <x v="178"/>
    <s v="BT5B-R"/>
    <s v="De 0 a 30 kWh "/>
    <n v="296"/>
    <n v="3439.99"/>
    <n v="1623.92"/>
    <n v="-1483.1"/>
  </r>
  <r>
    <x v="0"/>
    <x v="8"/>
    <x v="11"/>
    <x v="11"/>
    <x v="199"/>
    <x v="198"/>
    <x v="0"/>
    <x v="0"/>
    <s v="Aislado"/>
    <x v="178"/>
    <s v="BT5B-R"/>
    <s v="De 30 a 100kWh"/>
    <n v="96"/>
    <n v="5012.8900000000003"/>
    <n v="1934.22"/>
    <n v="-1241.9000000000001"/>
  </r>
  <r>
    <x v="0"/>
    <x v="8"/>
    <x v="11"/>
    <x v="11"/>
    <x v="199"/>
    <x v="198"/>
    <x v="0"/>
    <x v="0"/>
    <s v="Aislado"/>
    <x v="178"/>
    <s v="BT5B-R"/>
    <s v="Mayor a 100kWh"/>
    <n v="10"/>
    <n v="2854.5"/>
    <n v="1628.85"/>
    <n v="0"/>
  </r>
  <r>
    <x v="0"/>
    <x v="8"/>
    <x v="11"/>
    <x v="11"/>
    <x v="200"/>
    <x v="199"/>
    <x v="6"/>
    <x v="0"/>
    <s v="Inteconectado"/>
    <x v="179"/>
    <s v="BT5B-R"/>
    <s v="De 0 a 30 kWh "/>
    <n v="20534"/>
    <n v="244571.5"/>
    <n v="167802.79"/>
    <n v="-123846.02"/>
  </r>
  <r>
    <x v="0"/>
    <x v="8"/>
    <x v="11"/>
    <x v="11"/>
    <x v="200"/>
    <x v="199"/>
    <x v="6"/>
    <x v="0"/>
    <s v="Inteconectado"/>
    <x v="179"/>
    <s v="BT5B-R"/>
    <s v="De 30 a 100kWh"/>
    <n v="10940"/>
    <n v="658873.1"/>
    <n v="398963.25"/>
    <n v="-164091.63"/>
  </r>
  <r>
    <x v="0"/>
    <x v="8"/>
    <x v="11"/>
    <x v="11"/>
    <x v="200"/>
    <x v="199"/>
    <x v="6"/>
    <x v="0"/>
    <s v="Inteconectado"/>
    <x v="179"/>
    <s v="BT5B-R"/>
    <s v="Mayor a 100kWh"/>
    <n v="3728"/>
    <n v="639613.1"/>
    <n v="523829.47"/>
    <n v="14810.87"/>
  </r>
  <r>
    <x v="0"/>
    <x v="8"/>
    <x v="11"/>
    <x v="11"/>
    <x v="201"/>
    <x v="200"/>
    <x v="4"/>
    <x v="1"/>
    <s v="Inteconectado"/>
    <x v="180"/>
    <s v="BT5B-R"/>
    <s v="De 0 a 30 kWh "/>
    <n v="6072"/>
    <n v="89677.2"/>
    <n v="63499.07"/>
    <n v="-13467.45"/>
  </r>
  <r>
    <x v="0"/>
    <x v="8"/>
    <x v="11"/>
    <x v="11"/>
    <x v="201"/>
    <x v="200"/>
    <x v="4"/>
    <x v="1"/>
    <s v="Inteconectado"/>
    <x v="180"/>
    <s v="BT5B-R"/>
    <s v="De 30 a 100kWh"/>
    <n v="11899"/>
    <n v="811722.5"/>
    <n v="502552.44"/>
    <n v="-59951.67"/>
  </r>
  <r>
    <x v="0"/>
    <x v="8"/>
    <x v="11"/>
    <x v="11"/>
    <x v="201"/>
    <x v="200"/>
    <x v="4"/>
    <x v="1"/>
    <s v="Inteconectado"/>
    <x v="180"/>
    <s v="BT5B-R"/>
    <s v="Mayor a 100kWh"/>
    <n v="13464"/>
    <n v="3111189.9"/>
    <n v="2116769"/>
    <n v="59702.33"/>
  </r>
  <r>
    <x v="0"/>
    <x v="8"/>
    <x v="11"/>
    <x v="11"/>
    <x v="202"/>
    <x v="201"/>
    <x v="0"/>
    <x v="0"/>
    <s v="Aislado"/>
    <x v="181"/>
    <s v="BT5B-R"/>
    <s v="De 0 a 30 kWh "/>
    <n v="11742"/>
    <n v="114449.24"/>
    <n v="63572.89"/>
    <n v="-50131.89"/>
  </r>
  <r>
    <x v="0"/>
    <x v="8"/>
    <x v="11"/>
    <x v="11"/>
    <x v="202"/>
    <x v="201"/>
    <x v="0"/>
    <x v="0"/>
    <s v="Aislado"/>
    <x v="181"/>
    <s v="BT5B-R"/>
    <s v="De 30 a 100kWh"/>
    <n v="3008"/>
    <n v="159667.35"/>
    <n v="62717.05"/>
    <n v="-39364.44"/>
  </r>
  <r>
    <x v="0"/>
    <x v="8"/>
    <x v="11"/>
    <x v="11"/>
    <x v="202"/>
    <x v="201"/>
    <x v="0"/>
    <x v="0"/>
    <s v="Aislado"/>
    <x v="181"/>
    <s v="BT5B-R"/>
    <s v="Mayor a 100kWh"/>
    <n v="540"/>
    <n v="100866.93"/>
    <n v="58583.47"/>
    <n v="65.180000000000007"/>
  </r>
  <r>
    <x v="0"/>
    <x v="8"/>
    <x v="11"/>
    <x v="11"/>
    <x v="203"/>
    <x v="202"/>
    <x v="6"/>
    <x v="0"/>
    <s v="Inteconectado"/>
    <x v="182"/>
    <s v="BT5B-R"/>
    <s v="De 0 a 30 kWh "/>
    <n v="7132"/>
    <n v="65820"/>
    <n v="53206.42"/>
    <n v="-33558.620000000003"/>
  </r>
  <r>
    <x v="0"/>
    <x v="8"/>
    <x v="11"/>
    <x v="11"/>
    <x v="203"/>
    <x v="202"/>
    <x v="6"/>
    <x v="0"/>
    <s v="Inteconectado"/>
    <x v="182"/>
    <s v="BT5B-R"/>
    <s v="De 30 a 100kWh"/>
    <n v="928"/>
    <n v="48360"/>
    <n v="29039.73"/>
    <n v="-14319.78"/>
  </r>
  <r>
    <x v="0"/>
    <x v="8"/>
    <x v="11"/>
    <x v="11"/>
    <x v="203"/>
    <x v="202"/>
    <x v="6"/>
    <x v="0"/>
    <s v="Inteconectado"/>
    <x v="182"/>
    <s v="BT5B-R"/>
    <s v="Mayor a 100kWh"/>
    <n v="105"/>
    <n v="15810"/>
    <n v="13149.06"/>
    <n v="371.29"/>
  </r>
  <r>
    <x v="0"/>
    <x v="8"/>
    <x v="11"/>
    <x v="11"/>
    <x v="204"/>
    <x v="203"/>
    <x v="2"/>
    <x v="1"/>
    <s v="Inteconectado"/>
    <x v="183"/>
    <s v="BT5B-R"/>
    <s v="De 0 a 30 kWh "/>
    <n v="5655"/>
    <n v="61994"/>
    <n v="51635.46"/>
    <n v="-14659.77"/>
  </r>
  <r>
    <x v="0"/>
    <x v="8"/>
    <x v="11"/>
    <x v="11"/>
    <x v="204"/>
    <x v="203"/>
    <x v="2"/>
    <x v="1"/>
    <s v="Inteconectado"/>
    <x v="183"/>
    <s v="BT5B-R"/>
    <s v="De 30 a 100kWh"/>
    <n v="4985"/>
    <n v="314010"/>
    <n v="208809.06"/>
    <n v="-27413.26"/>
  </r>
  <r>
    <x v="0"/>
    <x v="8"/>
    <x v="11"/>
    <x v="11"/>
    <x v="204"/>
    <x v="203"/>
    <x v="2"/>
    <x v="1"/>
    <s v="Inteconectado"/>
    <x v="183"/>
    <s v="BT5B-R"/>
    <s v="Mayor a 100kWh"/>
    <n v="2653"/>
    <n v="452765"/>
    <n v="333642.05"/>
    <n v="9390.36"/>
  </r>
  <r>
    <x v="0"/>
    <x v="8"/>
    <x v="11"/>
    <x v="11"/>
    <x v="205"/>
    <x v="204"/>
    <x v="6"/>
    <x v="0"/>
    <s v="Inteconectado"/>
    <x v="184"/>
    <s v="BT5B-R"/>
    <s v="De 0 a 30 kWh "/>
    <n v="13181"/>
    <n v="144273"/>
    <n v="99972.63"/>
    <n v="-70462.490000000005"/>
  </r>
  <r>
    <x v="0"/>
    <x v="8"/>
    <x v="11"/>
    <x v="11"/>
    <x v="205"/>
    <x v="204"/>
    <x v="6"/>
    <x v="0"/>
    <s v="Inteconectado"/>
    <x v="184"/>
    <s v="BT5B-R"/>
    <s v="De 30 a 100kWh"/>
    <n v="5802"/>
    <n v="348701.5"/>
    <n v="208174.67"/>
    <n v="-82968.08"/>
  </r>
  <r>
    <x v="0"/>
    <x v="8"/>
    <x v="11"/>
    <x v="11"/>
    <x v="205"/>
    <x v="204"/>
    <x v="6"/>
    <x v="0"/>
    <s v="Inteconectado"/>
    <x v="184"/>
    <s v="BT5B-R"/>
    <s v="Mayor a 100kWh"/>
    <n v="1735"/>
    <n v="321864"/>
    <n v="256332.09"/>
    <n v="7240.77"/>
  </r>
  <r>
    <x v="0"/>
    <x v="8"/>
    <x v="11"/>
    <x v="11"/>
    <x v="206"/>
    <x v="205"/>
    <x v="1"/>
    <x v="0"/>
    <s v="Aislado"/>
    <x v="185"/>
    <s v="BT5B-R"/>
    <s v="De 0 a 30 kWh "/>
    <n v="325"/>
    <n v="4041"/>
    <n v="2323.86"/>
    <n v="-2047.94"/>
  </r>
  <r>
    <x v="0"/>
    <x v="8"/>
    <x v="11"/>
    <x v="11"/>
    <x v="206"/>
    <x v="205"/>
    <x v="1"/>
    <x v="0"/>
    <s v="Aislado"/>
    <x v="185"/>
    <s v="BT5B-R"/>
    <s v="De 30 a 100kWh"/>
    <n v="169"/>
    <n v="9562"/>
    <n v="4583.8500000000004"/>
    <n v="-2568.8000000000002"/>
  </r>
  <r>
    <x v="0"/>
    <x v="8"/>
    <x v="11"/>
    <x v="11"/>
    <x v="206"/>
    <x v="205"/>
    <x v="1"/>
    <x v="0"/>
    <s v="Aislado"/>
    <x v="185"/>
    <s v="BT5B-R"/>
    <s v="Mayor a 100kWh"/>
    <n v="51"/>
    <n v="9022"/>
    <n v="6171.72"/>
    <n v="0"/>
  </r>
  <r>
    <x v="0"/>
    <x v="8"/>
    <x v="11"/>
    <x v="11"/>
    <x v="207"/>
    <x v="206"/>
    <x v="1"/>
    <x v="0"/>
    <s v="Inteconectado"/>
    <x v="186"/>
    <s v="BT5B-R"/>
    <s v="De 0 a 30 kWh "/>
    <n v="149"/>
    <n v="1426.8"/>
    <n v="1320.08"/>
    <n v="-860.45"/>
  </r>
  <r>
    <x v="0"/>
    <x v="8"/>
    <x v="11"/>
    <x v="11"/>
    <x v="207"/>
    <x v="206"/>
    <x v="1"/>
    <x v="0"/>
    <s v="Inteconectado"/>
    <x v="186"/>
    <s v="BT5B-R"/>
    <s v="De 30 a 100kWh"/>
    <n v="33"/>
    <n v="1941"/>
    <n v="1466.57"/>
    <n v="-596.97"/>
  </r>
  <r>
    <x v="0"/>
    <x v="8"/>
    <x v="11"/>
    <x v="11"/>
    <x v="207"/>
    <x v="206"/>
    <x v="1"/>
    <x v="0"/>
    <s v="Inteconectado"/>
    <x v="186"/>
    <s v="BT5B-R"/>
    <s v="Mayor a 100kWh"/>
    <n v="3"/>
    <n v="335"/>
    <n v="351.67"/>
    <n v="9.86"/>
  </r>
  <r>
    <x v="0"/>
    <x v="8"/>
    <x v="11"/>
    <x v="11"/>
    <x v="208"/>
    <x v="207"/>
    <x v="1"/>
    <x v="0"/>
    <s v="Inteconectado"/>
    <x v="186"/>
    <s v="BT5B-R"/>
    <s v="De 0 a 30 kWh "/>
    <n v="21"/>
    <n v="81"/>
    <n v="141.66"/>
    <n v="-48.86"/>
  </r>
  <r>
    <x v="0"/>
    <x v="8"/>
    <x v="11"/>
    <x v="11"/>
    <x v="208"/>
    <x v="207"/>
    <x v="1"/>
    <x v="0"/>
    <s v="Inteconectado"/>
    <x v="186"/>
    <s v="BT5B-R"/>
    <s v="De 30 a 100kWh"/>
    <n v="1"/>
    <n v="39"/>
    <n v="25.16"/>
    <n v="-18.09"/>
  </r>
  <r>
    <x v="0"/>
    <x v="8"/>
    <x v="11"/>
    <x v="11"/>
    <x v="209"/>
    <x v="208"/>
    <x v="1"/>
    <x v="0"/>
    <s v="Inteconectado"/>
    <x v="186"/>
    <s v="BT5B-R"/>
    <s v="De 0 a 30 kWh "/>
    <n v="81"/>
    <n v="908.8"/>
    <n v="767.03"/>
    <n v="-548.02"/>
  </r>
  <r>
    <x v="0"/>
    <x v="8"/>
    <x v="11"/>
    <x v="11"/>
    <x v="209"/>
    <x v="208"/>
    <x v="1"/>
    <x v="0"/>
    <s v="Inteconectado"/>
    <x v="186"/>
    <s v="BT5B-R"/>
    <s v="De 30 a 100kWh"/>
    <n v="13"/>
    <n v="675"/>
    <n v="490.55"/>
    <n v="-235.17"/>
  </r>
  <r>
    <x v="0"/>
    <x v="8"/>
    <x v="11"/>
    <x v="11"/>
    <x v="209"/>
    <x v="208"/>
    <x v="1"/>
    <x v="0"/>
    <s v="Inteconectado"/>
    <x v="186"/>
    <s v="BT5B-R"/>
    <s v="Mayor a 100kWh"/>
    <n v="4"/>
    <n v="505"/>
    <n v="527.28"/>
    <n v="14.79"/>
  </r>
  <r>
    <x v="0"/>
    <x v="8"/>
    <x v="11"/>
    <x v="11"/>
    <x v="210"/>
    <x v="209"/>
    <x v="1"/>
    <x v="0"/>
    <s v="Inteconectado"/>
    <x v="186"/>
    <s v="BT5B-R"/>
    <s v="De 0 a 30 kWh "/>
    <n v="370"/>
    <n v="3422"/>
    <n v="3233.26"/>
    <n v="-2063.77"/>
  </r>
  <r>
    <x v="0"/>
    <x v="8"/>
    <x v="11"/>
    <x v="11"/>
    <x v="210"/>
    <x v="209"/>
    <x v="1"/>
    <x v="0"/>
    <s v="Inteconectado"/>
    <x v="186"/>
    <s v="BT5B-R"/>
    <s v="De 30 a 100kWh"/>
    <n v="109"/>
    <n v="6438"/>
    <n v="4870.2"/>
    <n v="-1971.81"/>
  </r>
  <r>
    <x v="0"/>
    <x v="8"/>
    <x v="11"/>
    <x v="11"/>
    <x v="210"/>
    <x v="209"/>
    <x v="1"/>
    <x v="0"/>
    <s v="Inteconectado"/>
    <x v="186"/>
    <s v="BT5B-R"/>
    <s v="Mayor a 100kWh"/>
    <n v="41"/>
    <n v="7233"/>
    <n v="7463.04"/>
    <n v="209.39"/>
  </r>
  <r>
    <x v="0"/>
    <x v="8"/>
    <x v="11"/>
    <x v="11"/>
    <x v="211"/>
    <x v="210"/>
    <x v="1"/>
    <x v="0"/>
    <s v="Inteconectado"/>
    <x v="186"/>
    <s v="BT5B-R"/>
    <s v="De 0 a 30 kWh "/>
    <n v="74"/>
    <n v="959.8"/>
    <n v="748.42"/>
    <n v="-578.87"/>
  </r>
  <r>
    <x v="0"/>
    <x v="8"/>
    <x v="11"/>
    <x v="11"/>
    <x v="211"/>
    <x v="210"/>
    <x v="1"/>
    <x v="0"/>
    <s v="Inteconectado"/>
    <x v="186"/>
    <s v="BT5B-R"/>
    <s v="De 30 a 100kWh"/>
    <n v="25"/>
    <n v="1500"/>
    <n v="1139.79"/>
    <n v="-452.25"/>
  </r>
  <r>
    <x v="0"/>
    <x v="8"/>
    <x v="11"/>
    <x v="11"/>
    <x v="211"/>
    <x v="210"/>
    <x v="1"/>
    <x v="0"/>
    <s v="Inteconectado"/>
    <x v="186"/>
    <s v="BT5B-R"/>
    <s v="Mayor a 100kWh"/>
    <n v="3"/>
    <n v="529"/>
    <n v="545.83000000000004"/>
    <n v="15.31"/>
  </r>
  <r>
    <x v="0"/>
    <x v="8"/>
    <x v="11"/>
    <x v="11"/>
    <x v="212"/>
    <x v="211"/>
    <x v="1"/>
    <x v="0"/>
    <s v="Inteconectado"/>
    <x v="186"/>
    <s v="BT5B-R"/>
    <s v="De 0 a 30 kWh "/>
    <n v="126"/>
    <n v="1320.8"/>
    <n v="1158.48"/>
    <n v="-796.61"/>
  </r>
  <r>
    <x v="0"/>
    <x v="8"/>
    <x v="11"/>
    <x v="11"/>
    <x v="212"/>
    <x v="211"/>
    <x v="1"/>
    <x v="0"/>
    <s v="Inteconectado"/>
    <x v="186"/>
    <s v="BT5B-R"/>
    <s v="De 30 a 100kWh"/>
    <n v="38"/>
    <n v="2179"/>
    <n v="1634.21"/>
    <n v="-687.42"/>
  </r>
  <r>
    <x v="0"/>
    <x v="8"/>
    <x v="11"/>
    <x v="11"/>
    <x v="212"/>
    <x v="211"/>
    <x v="1"/>
    <x v="0"/>
    <s v="Inteconectado"/>
    <x v="186"/>
    <s v="BT5B-R"/>
    <s v="Mayor a 100kWh"/>
    <n v="9"/>
    <n v="1556"/>
    <n v="1606.47"/>
    <n v="45.08"/>
  </r>
  <r>
    <x v="0"/>
    <x v="8"/>
    <x v="11"/>
    <x v="11"/>
    <x v="213"/>
    <x v="212"/>
    <x v="1"/>
    <x v="0"/>
    <s v="Inteconectado"/>
    <x v="186"/>
    <s v="BT5B-R"/>
    <s v="De 0 a 30 kWh "/>
    <n v="115"/>
    <n v="1437"/>
    <n v="1142.9000000000001"/>
    <n v="-866.71"/>
  </r>
  <r>
    <x v="0"/>
    <x v="8"/>
    <x v="11"/>
    <x v="11"/>
    <x v="213"/>
    <x v="212"/>
    <x v="1"/>
    <x v="0"/>
    <s v="Inteconectado"/>
    <x v="186"/>
    <s v="BT5B-R"/>
    <s v="De 30 a 100kWh"/>
    <n v="77"/>
    <n v="4468"/>
    <n v="3362.65"/>
    <n v="-1392.93"/>
  </r>
  <r>
    <x v="0"/>
    <x v="8"/>
    <x v="11"/>
    <x v="11"/>
    <x v="213"/>
    <x v="212"/>
    <x v="1"/>
    <x v="0"/>
    <s v="Inteconectado"/>
    <x v="186"/>
    <s v="BT5B-R"/>
    <s v="Mayor a 100kWh"/>
    <n v="11"/>
    <n v="1570"/>
    <n v="1631.42"/>
    <n v="45.75"/>
  </r>
  <r>
    <x v="0"/>
    <x v="8"/>
    <x v="11"/>
    <x v="11"/>
    <x v="214"/>
    <x v="213"/>
    <x v="1"/>
    <x v="0"/>
    <s v="Inteconectado"/>
    <x v="186"/>
    <s v="BT5B-R"/>
    <s v="De 0 a 30 kWh "/>
    <n v="14"/>
    <n v="161.80000000000001"/>
    <n v="134.29"/>
    <n v="-97.59"/>
  </r>
  <r>
    <x v="0"/>
    <x v="8"/>
    <x v="11"/>
    <x v="11"/>
    <x v="214"/>
    <x v="213"/>
    <x v="1"/>
    <x v="0"/>
    <s v="Inteconectado"/>
    <x v="186"/>
    <s v="BT5B-R"/>
    <s v="De 30 a 100kWh"/>
    <n v="7"/>
    <n v="328"/>
    <n v="229.66"/>
    <n v="-126.63"/>
  </r>
  <r>
    <x v="0"/>
    <x v="8"/>
    <x v="11"/>
    <x v="11"/>
    <x v="214"/>
    <x v="213"/>
    <x v="1"/>
    <x v="0"/>
    <s v="Inteconectado"/>
    <x v="186"/>
    <s v="BT5B-R"/>
    <s v="Mayor a 100kWh"/>
    <n v="1"/>
    <n v="108"/>
    <n v="113.56"/>
    <n v="3.19"/>
  </r>
  <r>
    <x v="0"/>
    <x v="8"/>
    <x v="11"/>
    <x v="11"/>
    <x v="215"/>
    <x v="214"/>
    <x v="1"/>
    <x v="0"/>
    <s v="Inteconectado"/>
    <x v="186"/>
    <s v="BT5B-R"/>
    <s v="De 0 a 30 kWh "/>
    <n v="36"/>
    <n v="374"/>
    <n v="329.75"/>
    <n v="-225.56"/>
  </r>
  <r>
    <x v="0"/>
    <x v="8"/>
    <x v="11"/>
    <x v="11"/>
    <x v="215"/>
    <x v="214"/>
    <x v="1"/>
    <x v="0"/>
    <s v="Inteconectado"/>
    <x v="186"/>
    <s v="BT5B-R"/>
    <s v="De 30 a 100kWh"/>
    <n v="8"/>
    <n v="352"/>
    <n v="240.22"/>
    <n v="-144.72"/>
  </r>
  <r>
    <x v="0"/>
    <x v="8"/>
    <x v="11"/>
    <x v="11"/>
    <x v="215"/>
    <x v="214"/>
    <x v="1"/>
    <x v="0"/>
    <s v="Inteconectado"/>
    <x v="186"/>
    <s v="BT5B-R"/>
    <s v="Mayor a 100kWh"/>
    <n v="1"/>
    <n v="126"/>
    <n v="131.57"/>
    <n v="3.69"/>
  </r>
  <r>
    <x v="0"/>
    <x v="8"/>
    <x v="11"/>
    <x v="11"/>
    <x v="216"/>
    <x v="215"/>
    <x v="1"/>
    <x v="0"/>
    <s v="Inteconectado"/>
    <x v="186"/>
    <s v="BT5B-R"/>
    <s v="De 0 a 30 kWh "/>
    <n v="69"/>
    <n v="489"/>
    <n v="547.88"/>
    <n v="-294.87"/>
  </r>
  <r>
    <x v="0"/>
    <x v="8"/>
    <x v="11"/>
    <x v="11"/>
    <x v="216"/>
    <x v="215"/>
    <x v="1"/>
    <x v="0"/>
    <s v="Inteconectado"/>
    <x v="186"/>
    <s v="BT5B-R"/>
    <s v="De 30 a 100kWh"/>
    <n v="5"/>
    <n v="295"/>
    <n v="223.1"/>
    <n v="-90.45"/>
  </r>
  <r>
    <x v="0"/>
    <x v="8"/>
    <x v="11"/>
    <x v="11"/>
    <x v="217"/>
    <x v="209"/>
    <x v="1"/>
    <x v="0"/>
    <s v="Inteconectado"/>
    <x v="186"/>
    <s v="BT5B-R"/>
    <s v="De 0 a 30 kWh "/>
    <n v="46"/>
    <n v="415"/>
    <n v="398.12"/>
    <n v="-250.29"/>
  </r>
  <r>
    <x v="0"/>
    <x v="8"/>
    <x v="11"/>
    <x v="11"/>
    <x v="217"/>
    <x v="209"/>
    <x v="1"/>
    <x v="0"/>
    <s v="Inteconectado"/>
    <x v="186"/>
    <s v="BT5B-R"/>
    <s v="De 30 a 100kWh"/>
    <n v="5"/>
    <n v="241"/>
    <n v="170.57"/>
    <n v="-90.45"/>
  </r>
  <r>
    <x v="0"/>
    <x v="8"/>
    <x v="11"/>
    <x v="11"/>
    <x v="218"/>
    <x v="216"/>
    <x v="1"/>
    <x v="0"/>
    <s v="Inteconectado"/>
    <x v="186"/>
    <s v="BT5B-R"/>
    <s v="De 0 a 30 kWh "/>
    <n v="79"/>
    <n v="1132"/>
    <n v="838.68"/>
    <n v="-682.71"/>
  </r>
  <r>
    <x v="0"/>
    <x v="8"/>
    <x v="11"/>
    <x v="11"/>
    <x v="218"/>
    <x v="216"/>
    <x v="1"/>
    <x v="0"/>
    <s v="Inteconectado"/>
    <x v="186"/>
    <s v="BT5B-R"/>
    <s v="De 30 a 100kWh"/>
    <n v="59"/>
    <n v="3417"/>
    <n v="2570.25"/>
    <n v="-1067.31"/>
  </r>
  <r>
    <x v="0"/>
    <x v="8"/>
    <x v="11"/>
    <x v="11"/>
    <x v="218"/>
    <x v="216"/>
    <x v="1"/>
    <x v="0"/>
    <s v="Inteconectado"/>
    <x v="186"/>
    <s v="BT5B-R"/>
    <s v="Mayor a 100kWh"/>
    <n v="19"/>
    <n v="2848"/>
    <n v="2954.2"/>
    <n v="82.86"/>
  </r>
  <r>
    <x v="0"/>
    <x v="8"/>
    <x v="11"/>
    <x v="11"/>
    <x v="219"/>
    <x v="217"/>
    <x v="1"/>
    <x v="0"/>
    <s v="Inteconectado"/>
    <x v="186"/>
    <s v="BT5B-R"/>
    <s v="De 0 a 30 kWh "/>
    <n v="53"/>
    <n v="399"/>
    <n v="429.48"/>
    <n v="-240.65"/>
  </r>
  <r>
    <x v="0"/>
    <x v="8"/>
    <x v="11"/>
    <x v="11"/>
    <x v="219"/>
    <x v="217"/>
    <x v="1"/>
    <x v="0"/>
    <s v="Inteconectado"/>
    <x v="186"/>
    <s v="BT5B-R"/>
    <s v="De 30 a 100kWh"/>
    <n v="16"/>
    <n v="929"/>
    <n v="699.28"/>
    <n v="-289.44"/>
  </r>
  <r>
    <x v="0"/>
    <x v="8"/>
    <x v="11"/>
    <x v="11"/>
    <x v="219"/>
    <x v="217"/>
    <x v="1"/>
    <x v="0"/>
    <s v="Inteconectado"/>
    <x v="186"/>
    <s v="BT5B-R"/>
    <s v="Mayor a 100kWh"/>
    <n v="1"/>
    <n v="133"/>
    <n v="138.58000000000001"/>
    <n v="3.89"/>
  </r>
  <r>
    <x v="0"/>
    <x v="8"/>
    <x v="11"/>
    <x v="11"/>
    <x v="220"/>
    <x v="218"/>
    <x v="1"/>
    <x v="0"/>
    <s v="Aislado"/>
    <x v="185"/>
    <s v="BT5B-R"/>
    <s v="De 0 a 30 kWh "/>
    <n v="809"/>
    <n v="8562"/>
    <n v="5564.3"/>
    <n v="-4339.08"/>
  </r>
  <r>
    <x v="0"/>
    <x v="8"/>
    <x v="11"/>
    <x v="11"/>
    <x v="220"/>
    <x v="218"/>
    <x v="1"/>
    <x v="0"/>
    <s v="Aislado"/>
    <x v="185"/>
    <s v="BT5B-R"/>
    <s v="De 30 a 100kWh"/>
    <n v="565"/>
    <n v="32840"/>
    <n v="15864.67"/>
    <n v="-8618.4"/>
  </r>
  <r>
    <x v="0"/>
    <x v="8"/>
    <x v="11"/>
    <x v="11"/>
    <x v="220"/>
    <x v="218"/>
    <x v="1"/>
    <x v="0"/>
    <s v="Aislado"/>
    <x v="185"/>
    <s v="BT5B-R"/>
    <s v="Mayor a 100kWh"/>
    <n v="200"/>
    <n v="37807"/>
    <n v="25789.83"/>
    <n v="0"/>
  </r>
  <r>
    <x v="0"/>
    <x v="8"/>
    <x v="11"/>
    <x v="11"/>
    <x v="221"/>
    <x v="219"/>
    <x v="1"/>
    <x v="0"/>
    <s v="Aislado"/>
    <x v="185"/>
    <s v="BT5B-R"/>
    <s v="De 0 a 30 kWh "/>
    <n v="40"/>
    <n v="483"/>
    <n v="283.91000000000003"/>
    <n v="-244.8"/>
  </r>
  <r>
    <x v="0"/>
    <x v="8"/>
    <x v="11"/>
    <x v="11"/>
    <x v="221"/>
    <x v="219"/>
    <x v="1"/>
    <x v="0"/>
    <s v="Aislado"/>
    <x v="185"/>
    <s v="BT5B-R"/>
    <s v="De 30 a 100kWh"/>
    <n v="6"/>
    <n v="359"/>
    <n v="175.51"/>
    <n v="-91.2"/>
  </r>
  <r>
    <x v="0"/>
    <x v="8"/>
    <x v="11"/>
    <x v="11"/>
    <x v="222"/>
    <x v="220"/>
    <x v="1"/>
    <x v="0"/>
    <s v="Aislado"/>
    <x v="185"/>
    <s v="BT5B-R"/>
    <s v="De 0 a 30 kWh "/>
    <n v="50"/>
    <n v="319"/>
    <n v="312.95"/>
    <n v="-161.68"/>
  </r>
  <r>
    <x v="0"/>
    <x v="8"/>
    <x v="11"/>
    <x v="11"/>
    <x v="222"/>
    <x v="220"/>
    <x v="1"/>
    <x v="0"/>
    <s v="Aislado"/>
    <x v="185"/>
    <s v="BT5B-R"/>
    <s v="De 30 a 100kWh"/>
    <n v="1"/>
    <n v="46"/>
    <n v="20.2"/>
    <n v="-15.2"/>
  </r>
  <r>
    <x v="0"/>
    <x v="8"/>
    <x v="11"/>
    <x v="11"/>
    <x v="223"/>
    <x v="221"/>
    <x v="1"/>
    <x v="0"/>
    <s v="Aislado"/>
    <x v="185"/>
    <s v="BT5B-R"/>
    <s v="De 0 a 30 kWh "/>
    <n v="302"/>
    <n v="3938"/>
    <n v="2186.35"/>
    <n v="-1995.8"/>
  </r>
  <r>
    <x v="0"/>
    <x v="8"/>
    <x v="11"/>
    <x v="11"/>
    <x v="223"/>
    <x v="221"/>
    <x v="1"/>
    <x v="0"/>
    <s v="Aislado"/>
    <x v="185"/>
    <s v="BT5B-R"/>
    <s v="De 30 a 100kWh"/>
    <n v="229"/>
    <n v="13569"/>
    <n v="6611.61"/>
    <n v="-3480.8"/>
  </r>
  <r>
    <x v="0"/>
    <x v="8"/>
    <x v="11"/>
    <x v="11"/>
    <x v="223"/>
    <x v="221"/>
    <x v="1"/>
    <x v="0"/>
    <s v="Aislado"/>
    <x v="185"/>
    <s v="BT5B-R"/>
    <s v="Mayor a 100kWh"/>
    <n v="89"/>
    <n v="20084"/>
    <n v="13608.37"/>
    <n v="0"/>
  </r>
  <r>
    <x v="0"/>
    <x v="8"/>
    <x v="11"/>
    <x v="11"/>
    <x v="224"/>
    <x v="222"/>
    <x v="1"/>
    <x v="0"/>
    <s v="Aislado"/>
    <x v="185"/>
    <s v="BT5B-R"/>
    <s v="De 0 a 30 kWh "/>
    <n v="770"/>
    <n v="6751"/>
    <n v="5090.1400000000003"/>
    <n v="-3421.26"/>
  </r>
  <r>
    <x v="0"/>
    <x v="8"/>
    <x v="11"/>
    <x v="11"/>
    <x v="224"/>
    <x v="222"/>
    <x v="1"/>
    <x v="0"/>
    <s v="Aislado"/>
    <x v="185"/>
    <s v="BT5B-R"/>
    <s v="De 30 a 100kWh"/>
    <n v="161"/>
    <n v="8228"/>
    <n v="3790.43"/>
    <n v="-2447.1999999999998"/>
  </r>
  <r>
    <x v="0"/>
    <x v="8"/>
    <x v="11"/>
    <x v="11"/>
    <x v="224"/>
    <x v="222"/>
    <x v="1"/>
    <x v="0"/>
    <s v="Aislado"/>
    <x v="185"/>
    <s v="BT5B-R"/>
    <s v="Mayor a 100kWh"/>
    <n v="17"/>
    <n v="4997"/>
    <n v="3358.49"/>
    <n v="0"/>
  </r>
  <r>
    <x v="0"/>
    <x v="8"/>
    <x v="11"/>
    <x v="11"/>
    <x v="225"/>
    <x v="223"/>
    <x v="1"/>
    <x v="0"/>
    <s v="Aislado"/>
    <x v="185"/>
    <s v="BT5B-R"/>
    <s v="De 0 a 30 kWh "/>
    <n v="1048"/>
    <n v="9612"/>
    <n v="6990.24"/>
    <n v="-4871.3599999999997"/>
  </r>
  <r>
    <x v="0"/>
    <x v="8"/>
    <x v="11"/>
    <x v="11"/>
    <x v="225"/>
    <x v="223"/>
    <x v="1"/>
    <x v="0"/>
    <s v="Aislado"/>
    <x v="185"/>
    <s v="BT5B-R"/>
    <s v="De 30 a 100kWh"/>
    <n v="273"/>
    <n v="14967"/>
    <n v="7091.13"/>
    <n v="-4149.6000000000004"/>
  </r>
  <r>
    <x v="0"/>
    <x v="8"/>
    <x v="11"/>
    <x v="11"/>
    <x v="225"/>
    <x v="223"/>
    <x v="1"/>
    <x v="0"/>
    <s v="Aislado"/>
    <x v="185"/>
    <s v="BT5B-R"/>
    <s v="Mayor a 100kWh"/>
    <n v="63"/>
    <n v="10508"/>
    <n v="7207.35"/>
    <n v="0"/>
  </r>
  <r>
    <x v="0"/>
    <x v="8"/>
    <x v="11"/>
    <x v="11"/>
    <x v="337"/>
    <x v="332"/>
    <x v="1"/>
    <x v="0"/>
    <s v="Aislado"/>
    <x v="185"/>
    <s v="BT5B-R"/>
    <s v="De 0 a 30 kWh "/>
    <n v="180"/>
    <n v="2245"/>
    <n v="1288.06"/>
    <n v="-1137.8"/>
  </r>
  <r>
    <x v="0"/>
    <x v="8"/>
    <x v="11"/>
    <x v="11"/>
    <x v="337"/>
    <x v="332"/>
    <x v="1"/>
    <x v="0"/>
    <s v="Aislado"/>
    <x v="185"/>
    <s v="BT5B-R"/>
    <s v="De 30 a 100kWh"/>
    <n v="74"/>
    <n v="4373"/>
    <n v="2128.83"/>
    <n v="-1124.8"/>
  </r>
  <r>
    <x v="0"/>
    <x v="8"/>
    <x v="11"/>
    <x v="11"/>
    <x v="337"/>
    <x v="332"/>
    <x v="1"/>
    <x v="0"/>
    <s v="Aislado"/>
    <x v="185"/>
    <s v="BT5B-R"/>
    <s v="Mayor a 100kWh"/>
    <n v="78"/>
    <n v="21510"/>
    <n v="14482.5"/>
    <n v="0"/>
  </r>
  <r>
    <x v="0"/>
    <x v="8"/>
    <x v="11"/>
    <x v="11"/>
    <x v="226"/>
    <x v="224"/>
    <x v="1"/>
    <x v="0"/>
    <s v="Inteconectado"/>
    <x v="187"/>
    <s v="BT5B-R"/>
    <s v="De 0 a 30 kWh "/>
    <n v="6958"/>
    <n v="75610.02"/>
    <n v="48846.15"/>
    <n v="-35684.629999999997"/>
  </r>
  <r>
    <x v="0"/>
    <x v="8"/>
    <x v="11"/>
    <x v="11"/>
    <x v="226"/>
    <x v="224"/>
    <x v="1"/>
    <x v="0"/>
    <s v="Inteconectado"/>
    <x v="187"/>
    <s v="BT5B-R"/>
    <s v="De 30 a 100kWh"/>
    <n v="1996"/>
    <n v="107006.04"/>
    <n v="51303.98"/>
    <n v="-28288.06"/>
  </r>
  <r>
    <x v="0"/>
    <x v="8"/>
    <x v="11"/>
    <x v="11"/>
    <x v="226"/>
    <x v="224"/>
    <x v="1"/>
    <x v="0"/>
    <s v="Inteconectado"/>
    <x v="187"/>
    <s v="BT5B-R"/>
    <s v="Mayor a 100kWh"/>
    <n v="256"/>
    <n v="39682.879999999997"/>
    <n v="27258.29"/>
    <n v="279.08"/>
  </r>
  <r>
    <x v="0"/>
    <x v="8"/>
    <x v="11"/>
    <x v="11"/>
    <x v="227"/>
    <x v="225"/>
    <x v="1"/>
    <x v="0"/>
    <s v="Inteconectado"/>
    <x v="98"/>
    <s v="BT5B-R"/>
    <s v="De 0 a 30 kWh "/>
    <n v="1661"/>
    <n v="14010.48"/>
    <n v="10907.17"/>
    <n v="-7121.13"/>
  </r>
  <r>
    <x v="0"/>
    <x v="8"/>
    <x v="11"/>
    <x v="11"/>
    <x v="227"/>
    <x v="225"/>
    <x v="1"/>
    <x v="0"/>
    <s v="Inteconectado"/>
    <x v="98"/>
    <s v="BT5B-R"/>
    <s v="De 30 a 100kWh"/>
    <n v="288"/>
    <n v="16050.53"/>
    <n v="7676.61"/>
    <n v="-4396.43"/>
  </r>
  <r>
    <x v="0"/>
    <x v="8"/>
    <x v="11"/>
    <x v="11"/>
    <x v="227"/>
    <x v="225"/>
    <x v="1"/>
    <x v="0"/>
    <s v="Inteconectado"/>
    <x v="98"/>
    <s v="BT5B-R"/>
    <s v="Mayor a 100kWh"/>
    <n v="41"/>
    <n v="8831.2999999999993"/>
    <n v="5988.01"/>
    <n v="30.91"/>
  </r>
  <r>
    <x v="0"/>
    <x v="8"/>
    <x v="11"/>
    <x v="11"/>
    <x v="228"/>
    <x v="226"/>
    <x v="1"/>
    <x v="0"/>
    <s v="Inteconectado"/>
    <x v="187"/>
    <s v="BT5B-R"/>
    <s v="De 0 a 30 kWh "/>
    <n v="10262"/>
    <n v="84194.39"/>
    <n v="66406.28"/>
    <n v="-39668.550000000003"/>
  </r>
  <r>
    <x v="0"/>
    <x v="8"/>
    <x v="11"/>
    <x v="11"/>
    <x v="228"/>
    <x v="226"/>
    <x v="1"/>
    <x v="0"/>
    <s v="Inteconectado"/>
    <x v="187"/>
    <s v="BT5B-R"/>
    <s v="De 30 a 100kWh"/>
    <n v="2477"/>
    <n v="137633.32999999999"/>
    <n v="65036.54"/>
    <n v="-35037.089999999997"/>
  </r>
  <r>
    <x v="0"/>
    <x v="8"/>
    <x v="11"/>
    <x v="11"/>
    <x v="228"/>
    <x v="226"/>
    <x v="1"/>
    <x v="0"/>
    <s v="Inteconectado"/>
    <x v="187"/>
    <s v="BT5B-R"/>
    <s v="Mayor a 100kWh"/>
    <n v="581"/>
    <n v="134018.18"/>
    <n v="88392.39"/>
    <n v="570.64"/>
  </r>
  <r>
    <x v="0"/>
    <x v="8"/>
    <x v="11"/>
    <x v="11"/>
    <x v="229"/>
    <x v="227"/>
    <x v="1"/>
    <x v="0"/>
    <s v="Aislado"/>
    <x v="188"/>
    <s v="BT5B-R"/>
    <s v="De 0 a 30 kWh "/>
    <n v="1045"/>
    <n v="7345.91"/>
    <n v="6648.35"/>
    <n v="-3744.59"/>
  </r>
  <r>
    <x v="0"/>
    <x v="8"/>
    <x v="11"/>
    <x v="11"/>
    <x v="229"/>
    <x v="227"/>
    <x v="1"/>
    <x v="0"/>
    <s v="Aislado"/>
    <x v="188"/>
    <s v="BT5B-R"/>
    <s v="De 30 a 100kWh"/>
    <n v="69"/>
    <n v="3272.58"/>
    <n v="1466.66"/>
    <n v="-1056.6500000000001"/>
  </r>
  <r>
    <x v="0"/>
    <x v="8"/>
    <x v="11"/>
    <x v="11"/>
    <x v="229"/>
    <x v="227"/>
    <x v="1"/>
    <x v="0"/>
    <s v="Aislado"/>
    <x v="188"/>
    <s v="BT5B-R"/>
    <s v="Mayor a 100kWh"/>
    <n v="6"/>
    <n v="918.1"/>
    <n v="637.52"/>
    <n v="0.06"/>
  </r>
  <r>
    <x v="0"/>
    <x v="8"/>
    <x v="12"/>
    <x v="12"/>
    <x v="230"/>
    <x v="228"/>
    <x v="4"/>
    <x v="1"/>
    <s v="Inteconectado"/>
    <x v="189"/>
    <s v="BT5B-R"/>
    <s v="De 0 a 30 kWh "/>
    <n v="30613"/>
    <n v="369816"/>
    <n v="256322.33"/>
    <n v="-55023.93"/>
  </r>
  <r>
    <x v="0"/>
    <x v="8"/>
    <x v="12"/>
    <x v="12"/>
    <x v="230"/>
    <x v="228"/>
    <x v="4"/>
    <x v="1"/>
    <s v="Inteconectado"/>
    <x v="189"/>
    <s v="BT5B-R"/>
    <s v="De 30 a 100kWh"/>
    <n v="30066"/>
    <n v="1750216"/>
    <n v="997192.84"/>
    <n v="-134150.23000000001"/>
  </r>
  <r>
    <x v="0"/>
    <x v="8"/>
    <x v="12"/>
    <x v="12"/>
    <x v="230"/>
    <x v="228"/>
    <x v="4"/>
    <x v="1"/>
    <s v="Inteconectado"/>
    <x v="189"/>
    <s v="BT5B-R"/>
    <s v="Mayor a 100kWh"/>
    <n v="12911"/>
    <n v="2680287"/>
    <n v="1681121.86"/>
    <n v="47337.41"/>
  </r>
  <r>
    <x v="0"/>
    <x v="8"/>
    <x v="12"/>
    <x v="12"/>
    <x v="231"/>
    <x v="229"/>
    <x v="4"/>
    <x v="1"/>
    <s v="Inteconectado"/>
    <x v="190"/>
    <s v="BT5B-R"/>
    <s v="De 0 a 30 kWh "/>
    <n v="11380"/>
    <n v="142395"/>
    <n v="97654.76"/>
    <n v="-21253.84"/>
  </r>
  <r>
    <x v="0"/>
    <x v="8"/>
    <x v="12"/>
    <x v="12"/>
    <x v="231"/>
    <x v="229"/>
    <x v="4"/>
    <x v="1"/>
    <s v="Inteconectado"/>
    <x v="190"/>
    <s v="BT5B-R"/>
    <s v="De 30 a 100kWh"/>
    <n v="14832"/>
    <n v="906810"/>
    <n v="519050.06"/>
    <n v="-66447.360000000001"/>
  </r>
  <r>
    <x v="0"/>
    <x v="8"/>
    <x v="12"/>
    <x v="12"/>
    <x v="231"/>
    <x v="229"/>
    <x v="4"/>
    <x v="1"/>
    <s v="Inteconectado"/>
    <x v="190"/>
    <s v="BT5B-R"/>
    <s v="Mayor a 100kWh"/>
    <n v="7673"/>
    <n v="1485669"/>
    <n v="935987.61"/>
    <n v="26392.69"/>
  </r>
  <r>
    <x v="0"/>
    <x v="8"/>
    <x v="12"/>
    <x v="12"/>
    <x v="232"/>
    <x v="230"/>
    <x v="2"/>
    <x v="1"/>
    <s v="Inteconectado"/>
    <x v="191"/>
    <s v="BT5B-R"/>
    <s v="De 0 a 30 kWh "/>
    <n v="7564"/>
    <n v="73009"/>
    <n v="56347.3"/>
    <n v="-11066.95"/>
  </r>
  <r>
    <x v="0"/>
    <x v="8"/>
    <x v="12"/>
    <x v="12"/>
    <x v="232"/>
    <x v="230"/>
    <x v="2"/>
    <x v="1"/>
    <s v="Inteconectado"/>
    <x v="191"/>
    <s v="BT5B-R"/>
    <s v="De 30 a 100kWh"/>
    <n v="3376"/>
    <n v="185380"/>
    <n v="107377.7"/>
    <n v="-15360.8"/>
  </r>
  <r>
    <x v="0"/>
    <x v="8"/>
    <x v="12"/>
    <x v="12"/>
    <x v="232"/>
    <x v="230"/>
    <x v="2"/>
    <x v="1"/>
    <s v="Inteconectado"/>
    <x v="191"/>
    <s v="BT5B-R"/>
    <s v="Mayor a 100kWh"/>
    <n v="1329"/>
    <n v="377233"/>
    <n v="239579.5"/>
    <n v="6759.07"/>
  </r>
  <r>
    <x v="0"/>
    <x v="8"/>
    <x v="12"/>
    <x v="12"/>
    <x v="233"/>
    <x v="231"/>
    <x v="6"/>
    <x v="0"/>
    <s v="Inteconectado"/>
    <x v="192"/>
    <s v="BT5B-R"/>
    <s v="De 0 a 30 kWh "/>
    <n v="1891"/>
    <n v="22764"/>
    <n v="12586.62"/>
    <n v="-9392.8799999999992"/>
  </r>
  <r>
    <x v="0"/>
    <x v="8"/>
    <x v="12"/>
    <x v="12"/>
    <x v="233"/>
    <x v="231"/>
    <x v="6"/>
    <x v="0"/>
    <s v="Inteconectado"/>
    <x v="192"/>
    <s v="BT5B-R"/>
    <s v="De 30 a 100kWh"/>
    <n v="975"/>
    <n v="49567"/>
    <n v="24443.11"/>
    <n v="-12070.5"/>
  </r>
  <r>
    <x v="0"/>
    <x v="8"/>
    <x v="12"/>
    <x v="12"/>
    <x v="233"/>
    <x v="231"/>
    <x v="6"/>
    <x v="0"/>
    <s v="Inteconectado"/>
    <x v="192"/>
    <s v="BT5B-R"/>
    <s v="Mayor a 100kWh"/>
    <n v="266"/>
    <n v="114889"/>
    <n v="79686.509999999995"/>
    <n v="2255.4699999999998"/>
  </r>
  <r>
    <x v="0"/>
    <x v="8"/>
    <x v="12"/>
    <x v="12"/>
    <x v="234"/>
    <x v="232"/>
    <x v="6"/>
    <x v="0"/>
    <s v="Inteconectado"/>
    <x v="193"/>
    <s v="BT5B-R"/>
    <s v="De 0 a 30 kWh "/>
    <n v="8875"/>
    <n v="96219"/>
    <n v="56497.54"/>
    <n v="-39891.199999999997"/>
  </r>
  <r>
    <x v="0"/>
    <x v="8"/>
    <x v="12"/>
    <x v="12"/>
    <x v="234"/>
    <x v="232"/>
    <x v="6"/>
    <x v="0"/>
    <s v="Inteconectado"/>
    <x v="193"/>
    <s v="BT5B-R"/>
    <s v="De 30 a 100kWh"/>
    <n v="2936"/>
    <n v="147627"/>
    <n v="72826.22"/>
    <n v="-36523.839999999997"/>
  </r>
  <r>
    <x v="0"/>
    <x v="8"/>
    <x v="12"/>
    <x v="12"/>
    <x v="234"/>
    <x v="232"/>
    <x v="6"/>
    <x v="0"/>
    <s v="Inteconectado"/>
    <x v="193"/>
    <s v="BT5B-R"/>
    <s v="Mayor a 100kWh"/>
    <n v="384"/>
    <n v="121114"/>
    <n v="84645.06"/>
    <n v="2257.8200000000002"/>
  </r>
  <r>
    <x v="0"/>
    <x v="8"/>
    <x v="12"/>
    <x v="12"/>
    <x v="235"/>
    <x v="233"/>
    <x v="0"/>
    <x v="0"/>
    <s v="Inteconectado"/>
    <x v="194"/>
    <s v="BT5B-R"/>
    <s v="De 0 a 30 kWh "/>
    <n v="30524"/>
    <n v="235719"/>
    <n v="185930.1"/>
    <n v="-108952.68"/>
  </r>
  <r>
    <x v="0"/>
    <x v="8"/>
    <x v="12"/>
    <x v="12"/>
    <x v="235"/>
    <x v="233"/>
    <x v="0"/>
    <x v="0"/>
    <s v="Inteconectado"/>
    <x v="194"/>
    <s v="BT5B-R"/>
    <s v="De 30 a 100kWh"/>
    <n v="5840"/>
    <n v="299751"/>
    <n v="165301.60999999999"/>
    <n v="-80975.39"/>
  </r>
  <r>
    <x v="0"/>
    <x v="8"/>
    <x v="12"/>
    <x v="12"/>
    <x v="235"/>
    <x v="233"/>
    <x v="0"/>
    <x v="0"/>
    <s v="Inteconectado"/>
    <x v="194"/>
    <s v="BT5B-R"/>
    <s v="Mayor a 100kWh"/>
    <n v="1034"/>
    <n v="242106"/>
    <n v="189857.92000000001"/>
    <n v="5342.99"/>
  </r>
  <r>
    <x v="0"/>
    <x v="8"/>
    <x v="12"/>
    <x v="12"/>
    <x v="236"/>
    <x v="234"/>
    <x v="5"/>
    <x v="0"/>
    <s v="Inteconectado"/>
    <x v="195"/>
    <s v="BT5B-R"/>
    <s v="De 0 a 30 kWh "/>
    <n v="286"/>
    <n v="3673"/>
    <n v="2134.7199999999998"/>
    <n v="-1681.92"/>
  </r>
  <r>
    <x v="0"/>
    <x v="8"/>
    <x v="12"/>
    <x v="12"/>
    <x v="236"/>
    <x v="234"/>
    <x v="5"/>
    <x v="0"/>
    <s v="Inteconectado"/>
    <x v="195"/>
    <s v="BT5B-R"/>
    <s v="De 30 a 100kWh"/>
    <n v="248"/>
    <n v="13480"/>
    <n v="7506.08"/>
    <n v="-3407.52"/>
  </r>
  <r>
    <x v="0"/>
    <x v="8"/>
    <x v="12"/>
    <x v="12"/>
    <x v="236"/>
    <x v="234"/>
    <x v="5"/>
    <x v="0"/>
    <s v="Inteconectado"/>
    <x v="195"/>
    <s v="BT5B-R"/>
    <s v="Mayor a 100kWh"/>
    <n v="62"/>
    <n v="11553"/>
    <n v="9026.42"/>
    <n v="255.23"/>
  </r>
  <r>
    <x v="0"/>
    <x v="8"/>
    <x v="12"/>
    <x v="12"/>
    <x v="237"/>
    <x v="235"/>
    <x v="5"/>
    <x v="0"/>
    <s v="Inteconectado"/>
    <x v="196"/>
    <s v="BT5B-R"/>
    <s v="De 0 a 30 kWh "/>
    <n v="25922"/>
    <n v="186026"/>
    <n v="152762.85999999999"/>
    <n v="-85988.44"/>
  </r>
  <r>
    <x v="0"/>
    <x v="8"/>
    <x v="12"/>
    <x v="12"/>
    <x v="237"/>
    <x v="235"/>
    <x v="5"/>
    <x v="0"/>
    <s v="Inteconectado"/>
    <x v="196"/>
    <s v="BT5B-R"/>
    <s v="De 30 a 100kWh"/>
    <n v="4342"/>
    <n v="218578"/>
    <n v="119497.2"/>
    <n v="-60211.38"/>
  </r>
  <r>
    <x v="0"/>
    <x v="8"/>
    <x v="12"/>
    <x v="12"/>
    <x v="237"/>
    <x v="235"/>
    <x v="5"/>
    <x v="0"/>
    <s v="Inteconectado"/>
    <x v="196"/>
    <s v="BT5B-R"/>
    <s v="Mayor a 100kWh"/>
    <n v="567"/>
    <n v="170801"/>
    <n v="133235.23000000001"/>
    <n v="3751.7"/>
  </r>
  <r>
    <x v="0"/>
    <x v="8"/>
    <x v="12"/>
    <x v="12"/>
    <x v="238"/>
    <x v="236"/>
    <x v="0"/>
    <x v="0"/>
    <s v="Inteconectado"/>
    <x v="197"/>
    <s v="BT5B-R"/>
    <s v="De 0 a 30 kWh "/>
    <n v="15529"/>
    <n v="127573"/>
    <n v="96852.5"/>
    <n v="-58999.19"/>
  </r>
  <r>
    <x v="0"/>
    <x v="8"/>
    <x v="12"/>
    <x v="12"/>
    <x v="238"/>
    <x v="236"/>
    <x v="0"/>
    <x v="0"/>
    <s v="Inteconectado"/>
    <x v="197"/>
    <s v="BT5B-R"/>
    <s v="De 30 a 100kWh"/>
    <n v="2208"/>
    <n v="116688"/>
    <n v="65032.41"/>
    <n v="-30629.39"/>
  </r>
  <r>
    <x v="0"/>
    <x v="8"/>
    <x v="12"/>
    <x v="12"/>
    <x v="238"/>
    <x v="236"/>
    <x v="0"/>
    <x v="0"/>
    <s v="Inteconectado"/>
    <x v="197"/>
    <s v="BT5B-R"/>
    <s v="Mayor a 100kWh"/>
    <n v="242"/>
    <n v="54375"/>
    <n v="42705.24"/>
    <n v="1201.1199999999999"/>
  </r>
  <r>
    <x v="0"/>
    <x v="8"/>
    <x v="12"/>
    <x v="12"/>
    <x v="239"/>
    <x v="237"/>
    <x v="5"/>
    <x v="0"/>
    <s v="Inteconectado"/>
    <x v="198"/>
    <s v="BT5B-R"/>
    <s v="De 0 a 30 kWh "/>
    <n v="4427"/>
    <n v="32606"/>
    <n v="26388.23"/>
    <n v="-15169.37"/>
  </r>
  <r>
    <x v="0"/>
    <x v="8"/>
    <x v="12"/>
    <x v="12"/>
    <x v="239"/>
    <x v="237"/>
    <x v="5"/>
    <x v="0"/>
    <s v="Inteconectado"/>
    <x v="198"/>
    <s v="BT5B-R"/>
    <s v="De 30 a 100kWh"/>
    <n v="597"/>
    <n v="29684"/>
    <n v="16241.95"/>
    <n v="-8328.7000000000007"/>
  </r>
  <r>
    <x v="0"/>
    <x v="8"/>
    <x v="12"/>
    <x v="12"/>
    <x v="239"/>
    <x v="237"/>
    <x v="5"/>
    <x v="0"/>
    <s v="Inteconectado"/>
    <x v="198"/>
    <s v="BT5B-R"/>
    <s v="Mayor a 100kWh"/>
    <n v="96"/>
    <n v="23098"/>
    <n v="18213.400000000001"/>
    <n v="514.08000000000004"/>
  </r>
  <r>
    <x v="0"/>
    <x v="8"/>
    <x v="12"/>
    <x v="12"/>
    <x v="240"/>
    <x v="238"/>
    <x v="1"/>
    <x v="0"/>
    <s v="Inteconectado"/>
    <x v="199"/>
    <s v="BT5B-R"/>
    <s v="De 0 a 30 kWh "/>
    <n v="1263"/>
    <n v="721"/>
    <n v="6750.65"/>
    <n v="-389.22"/>
  </r>
  <r>
    <x v="0"/>
    <x v="8"/>
    <x v="12"/>
    <x v="12"/>
    <x v="240"/>
    <x v="238"/>
    <x v="1"/>
    <x v="0"/>
    <s v="Inteconectado"/>
    <x v="199"/>
    <s v="BT5B-R"/>
    <s v="De 30 a 100kWh"/>
    <n v="8"/>
    <n v="426"/>
    <n v="282.41000000000003"/>
    <n v="-129.52000000000001"/>
  </r>
  <r>
    <x v="0"/>
    <x v="8"/>
    <x v="12"/>
    <x v="12"/>
    <x v="240"/>
    <x v="238"/>
    <x v="1"/>
    <x v="0"/>
    <s v="Inteconectado"/>
    <x v="199"/>
    <s v="BT5B-R"/>
    <s v="Mayor a 100kWh"/>
    <n v="3"/>
    <n v="438"/>
    <n v="408.13"/>
    <n v="11.53"/>
  </r>
  <r>
    <x v="0"/>
    <x v="8"/>
    <x v="12"/>
    <x v="12"/>
    <x v="241"/>
    <x v="239"/>
    <x v="1"/>
    <x v="0"/>
    <s v="Inteconectado"/>
    <x v="200"/>
    <s v="BT5B-R"/>
    <s v="De 0 a 30 kWh "/>
    <n v="7574"/>
    <n v="31488"/>
    <n v="49373"/>
    <n v="-16908.080000000002"/>
  </r>
  <r>
    <x v="0"/>
    <x v="8"/>
    <x v="12"/>
    <x v="12"/>
    <x v="241"/>
    <x v="239"/>
    <x v="1"/>
    <x v="0"/>
    <s v="Inteconectado"/>
    <x v="200"/>
    <s v="BT5B-R"/>
    <s v="De 30 a 100kWh"/>
    <n v="262"/>
    <n v="13189"/>
    <n v="8549.61"/>
    <n v="-4219.2"/>
  </r>
  <r>
    <x v="0"/>
    <x v="8"/>
    <x v="12"/>
    <x v="12"/>
    <x v="241"/>
    <x v="239"/>
    <x v="1"/>
    <x v="0"/>
    <s v="Inteconectado"/>
    <x v="200"/>
    <s v="BT5B-R"/>
    <s v="Mayor a 100kWh"/>
    <n v="29"/>
    <n v="6278"/>
    <n v="5747.09"/>
    <n v="162.41"/>
  </r>
  <r>
    <x v="0"/>
    <x v="8"/>
    <x v="12"/>
    <x v="12"/>
    <x v="242"/>
    <x v="240"/>
    <x v="1"/>
    <x v="0"/>
    <s v="Inteconectado"/>
    <x v="201"/>
    <s v="BT5B-R"/>
    <s v="De 0 a 30 kWh "/>
    <n v="3645"/>
    <n v="13341"/>
    <n v="23176.37"/>
    <n v="-7192.98"/>
  </r>
  <r>
    <x v="0"/>
    <x v="8"/>
    <x v="12"/>
    <x v="12"/>
    <x v="242"/>
    <x v="240"/>
    <x v="1"/>
    <x v="0"/>
    <s v="Inteconectado"/>
    <x v="201"/>
    <s v="BT5B-R"/>
    <s v="De 30 a 100kWh"/>
    <n v="93"/>
    <n v="4700"/>
    <n v="3061.01"/>
    <n v="-1503.81"/>
  </r>
  <r>
    <x v="0"/>
    <x v="8"/>
    <x v="12"/>
    <x v="12"/>
    <x v="242"/>
    <x v="240"/>
    <x v="1"/>
    <x v="0"/>
    <s v="Inteconectado"/>
    <x v="201"/>
    <s v="BT5B-R"/>
    <s v="Mayor a 100kWh"/>
    <n v="10"/>
    <n v="3273"/>
    <n v="2980.71"/>
    <n v="83.97"/>
  </r>
  <r>
    <x v="0"/>
    <x v="8"/>
    <x v="12"/>
    <x v="12"/>
    <x v="243"/>
    <x v="241"/>
    <x v="1"/>
    <x v="0"/>
    <s v="Inteconectado"/>
    <x v="202"/>
    <s v="BT5B-R"/>
    <s v="De 0 a 30 kWh "/>
    <n v="3852"/>
    <n v="18433"/>
    <n v="25967.13"/>
    <n v="-9953.02"/>
  </r>
  <r>
    <x v="0"/>
    <x v="8"/>
    <x v="12"/>
    <x v="12"/>
    <x v="243"/>
    <x v="241"/>
    <x v="1"/>
    <x v="0"/>
    <s v="Inteconectado"/>
    <x v="202"/>
    <s v="BT5B-R"/>
    <s v="De 30 a 100kWh"/>
    <n v="269"/>
    <n v="14093"/>
    <n v="9306.52"/>
    <n v="-4358.71"/>
  </r>
  <r>
    <x v="0"/>
    <x v="8"/>
    <x v="12"/>
    <x v="12"/>
    <x v="243"/>
    <x v="241"/>
    <x v="1"/>
    <x v="0"/>
    <s v="Inteconectado"/>
    <x v="202"/>
    <s v="BT5B-R"/>
    <s v="Mayor a 100kWh"/>
    <n v="61"/>
    <n v="13465"/>
    <n v="12399.7"/>
    <n v="349.27"/>
  </r>
  <r>
    <x v="0"/>
    <x v="8"/>
    <x v="12"/>
    <x v="12"/>
    <x v="244"/>
    <x v="242"/>
    <x v="1"/>
    <x v="0"/>
    <s v="Inteconectado"/>
    <x v="201"/>
    <s v="BT5B-R"/>
    <s v="De 0 a 30 kWh "/>
    <n v="463"/>
    <n v="1546"/>
    <n v="2893.49"/>
    <n v="-829.61"/>
  </r>
  <r>
    <x v="0"/>
    <x v="8"/>
    <x v="12"/>
    <x v="12"/>
    <x v="244"/>
    <x v="242"/>
    <x v="1"/>
    <x v="0"/>
    <s v="Inteconectado"/>
    <x v="201"/>
    <s v="BT5B-R"/>
    <s v="De 30 a 100kWh"/>
    <n v="18"/>
    <n v="1014"/>
    <n v="680.69"/>
    <n v="-289.8"/>
  </r>
  <r>
    <x v="0"/>
    <x v="8"/>
    <x v="12"/>
    <x v="12"/>
    <x v="244"/>
    <x v="242"/>
    <x v="1"/>
    <x v="0"/>
    <s v="Inteconectado"/>
    <x v="201"/>
    <s v="BT5B-R"/>
    <s v="Mayor a 100kWh"/>
    <n v="15"/>
    <n v="3363"/>
    <n v="3075.59"/>
    <n v="87.01"/>
  </r>
  <r>
    <x v="0"/>
    <x v="8"/>
    <x v="12"/>
    <x v="12"/>
    <x v="345"/>
    <x v="340"/>
    <x v="1"/>
    <x v="0"/>
    <s v="Inteconectado"/>
    <x v="296"/>
    <s v="BT5B-R"/>
    <s v="De 0 a 30 kWh "/>
    <n v="58"/>
    <n v="5"/>
    <n v="224.1"/>
    <n v="-1.99"/>
  </r>
  <r>
    <x v="0"/>
    <x v="8"/>
    <x v="13"/>
    <x v="13"/>
    <x v="245"/>
    <x v="243"/>
    <x v="2"/>
    <x v="1"/>
    <s v="Inteconectado"/>
    <x v="203"/>
    <s v="BT5B-R"/>
    <s v="De 0 a 30 kWh "/>
    <n v="5512"/>
    <n v="53374.48"/>
    <n v="38267.57"/>
    <n v="-7112.47"/>
  </r>
  <r>
    <x v="0"/>
    <x v="8"/>
    <x v="13"/>
    <x v="13"/>
    <x v="245"/>
    <x v="243"/>
    <x v="2"/>
    <x v="1"/>
    <s v="Inteconectado"/>
    <x v="203"/>
    <s v="BT5B-R"/>
    <s v="De 30 a 100kWh"/>
    <n v="9375"/>
    <n v="619409"/>
    <n v="321509.64"/>
    <n v="-37500"/>
  </r>
  <r>
    <x v="0"/>
    <x v="8"/>
    <x v="13"/>
    <x v="13"/>
    <x v="245"/>
    <x v="243"/>
    <x v="2"/>
    <x v="1"/>
    <s v="Inteconectado"/>
    <x v="203"/>
    <s v="BT5B-R"/>
    <s v="Mayor a 100kWh"/>
    <n v="7277"/>
    <n v="1353754"/>
    <n v="759664.7"/>
    <n v="15757.32"/>
  </r>
  <r>
    <x v="0"/>
    <x v="8"/>
    <x v="13"/>
    <x v="13"/>
    <x v="246"/>
    <x v="244"/>
    <x v="2"/>
    <x v="1"/>
    <s v="Inteconectado"/>
    <x v="204"/>
    <s v="BT5B-R"/>
    <s v="De 0 a 30 kWh "/>
    <n v="6207"/>
    <n v="61412"/>
    <n v="44385.61"/>
    <n v="-8441.07"/>
  </r>
  <r>
    <x v="0"/>
    <x v="8"/>
    <x v="13"/>
    <x v="13"/>
    <x v="246"/>
    <x v="244"/>
    <x v="2"/>
    <x v="1"/>
    <s v="Inteconectado"/>
    <x v="204"/>
    <s v="BT5B-R"/>
    <s v="De 30 a 100kWh"/>
    <n v="8537"/>
    <n v="553228"/>
    <n v="295177.21000000002"/>
    <n v="-35238.44"/>
  </r>
  <r>
    <x v="0"/>
    <x v="8"/>
    <x v="13"/>
    <x v="13"/>
    <x v="246"/>
    <x v="244"/>
    <x v="2"/>
    <x v="1"/>
    <s v="Inteconectado"/>
    <x v="204"/>
    <s v="BT5B-R"/>
    <s v="Mayor a 100kWh"/>
    <n v="6098"/>
    <n v="1229230.67"/>
    <n v="702204.73"/>
    <n v="7667.3"/>
  </r>
  <r>
    <x v="0"/>
    <x v="8"/>
    <x v="13"/>
    <x v="13"/>
    <x v="247"/>
    <x v="245"/>
    <x v="4"/>
    <x v="1"/>
    <s v="Inteconectado"/>
    <x v="205"/>
    <s v="BT5B-R"/>
    <s v="De 0 a 30 kWh "/>
    <n v="20377"/>
    <n v="218211.48"/>
    <n v="146369.66"/>
    <n v="-28520.11"/>
  </r>
  <r>
    <x v="0"/>
    <x v="8"/>
    <x v="13"/>
    <x v="13"/>
    <x v="247"/>
    <x v="245"/>
    <x v="4"/>
    <x v="1"/>
    <s v="Inteconectado"/>
    <x v="205"/>
    <s v="BT5B-R"/>
    <s v="De 30 a 100kWh"/>
    <n v="30853"/>
    <n v="1982748"/>
    <n v="1008237.86"/>
    <n v="-120994.08"/>
  </r>
  <r>
    <x v="0"/>
    <x v="8"/>
    <x v="13"/>
    <x v="13"/>
    <x v="247"/>
    <x v="245"/>
    <x v="4"/>
    <x v="1"/>
    <s v="Inteconectado"/>
    <x v="205"/>
    <s v="BT5B-R"/>
    <s v="Mayor a 100kWh"/>
    <n v="25587"/>
    <n v="5140858"/>
    <n v="2829281.64"/>
    <n v="63874.59"/>
  </r>
  <r>
    <x v="0"/>
    <x v="8"/>
    <x v="13"/>
    <x v="13"/>
    <x v="248"/>
    <x v="246"/>
    <x v="2"/>
    <x v="1"/>
    <s v="Inteconectado"/>
    <x v="206"/>
    <s v="BT5B-R"/>
    <s v="De 0 a 30 kWh "/>
    <n v="251"/>
    <n v="3016"/>
    <n v="2025.49"/>
    <n v="-418.31"/>
  </r>
  <r>
    <x v="0"/>
    <x v="8"/>
    <x v="13"/>
    <x v="13"/>
    <x v="248"/>
    <x v="246"/>
    <x v="2"/>
    <x v="1"/>
    <s v="Inteconectado"/>
    <x v="206"/>
    <s v="BT5B-R"/>
    <s v="De 30 a 100kWh"/>
    <n v="323"/>
    <n v="20441"/>
    <n v="10979.21"/>
    <n v="-1351.73"/>
  </r>
  <r>
    <x v="0"/>
    <x v="8"/>
    <x v="13"/>
    <x v="13"/>
    <x v="248"/>
    <x v="246"/>
    <x v="2"/>
    <x v="1"/>
    <s v="Inteconectado"/>
    <x v="206"/>
    <s v="BT5B-R"/>
    <s v="Mayor a 100kWh"/>
    <n v="314"/>
    <n v="93864"/>
    <n v="53036.4"/>
    <n v="-3.39"/>
  </r>
  <r>
    <x v="0"/>
    <x v="8"/>
    <x v="13"/>
    <x v="13"/>
    <x v="249"/>
    <x v="247"/>
    <x v="6"/>
    <x v="0"/>
    <s v="Inteconectado"/>
    <x v="207"/>
    <s v="BT5B-R"/>
    <s v="De 0 a 30 kWh "/>
    <n v="2027"/>
    <n v="17945"/>
    <n v="11465.09"/>
    <n v="-6737.28"/>
  </r>
  <r>
    <x v="0"/>
    <x v="8"/>
    <x v="13"/>
    <x v="13"/>
    <x v="249"/>
    <x v="247"/>
    <x v="6"/>
    <x v="0"/>
    <s v="Inteconectado"/>
    <x v="207"/>
    <s v="BT5B-R"/>
    <s v="De 30 a 100kWh"/>
    <n v="855"/>
    <n v="46584"/>
    <n v="21599.94"/>
    <n v="-9695.6299999999992"/>
  </r>
  <r>
    <x v="0"/>
    <x v="8"/>
    <x v="13"/>
    <x v="13"/>
    <x v="249"/>
    <x v="247"/>
    <x v="6"/>
    <x v="0"/>
    <s v="Inteconectado"/>
    <x v="207"/>
    <s v="BT5B-R"/>
    <s v="Mayor a 100kWh"/>
    <n v="175"/>
    <n v="59054"/>
    <n v="26101.06"/>
    <n v="-10283.790000000001"/>
  </r>
  <r>
    <x v="0"/>
    <x v="8"/>
    <x v="13"/>
    <x v="13"/>
    <x v="250"/>
    <x v="248"/>
    <x v="5"/>
    <x v="0"/>
    <s v="Inteconectado"/>
    <x v="208"/>
    <s v="BT5B-R"/>
    <s v="De 0 a 30 kWh "/>
    <n v="4102"/>
    <n v="37561.33"/>
    <n v="25457.47"/>
    <n v="-15697.72"/>
  </r>
  <r>
    <x v="0"/>
    <x v="8"/>
    <x v="13"/>
    <x v="13"/>
    <x v="250"/>
    <x v="248"/>
    <x v="5"/>
    <x v="0"/>
    <s v="Inteconectado"/>
    <x v="208"/>
    <s v="BT5B-R"/>
    <s v="De 30 a 100kWh"/>
    <n v="1093"/>
    <n v="57053"/>
    <n v="28807.040000000001"/>
    <n v="-13878.73"/>
  </r>
  <r>
    <x v="0"/>
    <x v="8"/>
    <x v="13"/>
    <x v="13"/>
    <x v="250"/>
    <x v="248"/>
    <x v="5"/>
    <x v="0"/>
    <s v="Inteconectado"/>
    <x v="208"/>
    <s v="BT5B-R"/>
    <s v="Mayor a 100kWh"/>
    <n v="227"/>
    <n v="62071"/>
    <n v="43336.2"/>
    <n v="618.04"/>
  </r>
  <r>
    <x v="0"/>
    <x v="8"/>
    <x v="13"/>
    <x v="13"/>
    <x v="251"/>
    <x v="249"/>
    <x v="6"/>
    <x v="0"/>
    <s v="Inteconectado"/>
    <x v="209"/>
    <s v="BT5B-R"/>
    <s v="De 0 a 30 kWh "/>
    <n v="2243"/>
    <n v="13083.5"/>
    <n v="11349.25"/>
    <n v="-5030.51"/>
  </r>
  <r>
    <x v="0"/>
    <x v="8"/>
    <x v="13"/>
    <x v="13"/>
    <x v="251"/>
    <x v="249"/>
    <x v="6"/>
    <x v="0"/>
    <s v="Inteconectado"/>
    <x v="209"/>
    <s v="BT5B-R"/>
    <s v="De 30 a 100kWh"/>
    <n v="1182"/>
    <n v="69011"/>
    <n v="32925.83"/>
    <n v="-13467.06"/>
  </r>
  <r>
    <x v="0"/>
    <x v="8"/>
    <x v="13"/>
    <x v="13"/>
    <x v="251"/>
    <x v="249"/>
    <x v="6"/>
    <x v="0"/>
    <s v="Inteconectado"/>
    <x v="209"/>
    <s v="BT5B-R"/>
    <s v="Mayor a 100kWh"/>
    <n v="379"/>
    <n v="87314"/>
    <n v="54430.47"/>
    <n v="-50.97"/>
  </r>
  <r>
    <x v="0"/>
    <x v="8"/>
    <x v="13"/>
    <x v="13"/>
    <x v="252"/>
    <x v="250"/>
    <x v="5"/>
    <x v="0"/>
    <s v="Inteconectado"/>
    <x v="210"/>
    <s v="BT5B-R"/>
    <s v="De 0 a 30 kWh "/>
    <n v="229"/>
    <n v="2509"/>
    <n v="1533.29"/>
    <n v="-1059.48"/>
  </r>
  <r>
    <x v="0"/>
    <x v="8"/>
    <x v="13"/>
    <x v="13"/>
    <x v="252"/>
    <x v="250"/>
    <x v="5"/>
    <x v="0"/>
    <s v="Inteconectado"/>
    <x v="210"/>
    <s v="BT5B-R"/>
    <s v="De 30 a 100kWh"/>
    <n v="109"/>
    <n v="5712"/>
    <n v="2887.6"/>
    <n v="-1423.26"/>
  </r>
  <r>
    <x v="0"/>
    <x v="8"/>
    <x v="13"/>
    <x v="13"/>
    <x v="252"/>
    <x v="250"/>
    <x v="5"/>
    <x v="0"/>
    <s v="Inteconectado"/>
    <x v="210"/>
    <s v="BT5B-R"/>
    <s v="Mayor a 100kWh"/>
    <n v="29"/>
    <n v="8701"/>
    <n v="5674.65"/>
    <n v="-363.53"/>
  </r>
  <r>
    <x v="0"/>
    <x v="8"/>
    <x v="13"/>
    <x v="13"/>
    <x v="253"/>
    <x v="251"/>
    <x v="5"/>
    <x v="0"/>
    <s v="Inteconectado"/>
    <x v="211"/>
    <s v="BT5B-R"/>
    <s v="De 0 a 30 kWh "/>
    <n v="768"/>
    <n v="5807"/>
    <n v="4930.2"/>
    <n v="-2534.08"/>
  </r>
  <r>
    <x v="0"/>
    <x v="8"/>
    <x v="13"/>
    <x v="13"/>
    <x v="253"/>
    <x v="251"/>
    <x v="5"/>
    <x v="0"/>
    <s v="Inteconectado"/>
    <x v="211"/>
    <s v="BT5B-R"/>
    <s v="De 30 a 100kWh"/>
    <n v="505"/>
    <n v="30403"/>
    <n v="16187.15"/>
    <n v="-6448.9"/>
  </r>
  <r>
    <x v="0"/>
    <x v="8"/>
    <x v="13"/>
    <x v="13"/>
    <x v="253"/>
    <x v="251"/>
    <x v="5"/>
    <x v="0"/>
    <s v="Inteconectado"/>
    <x v="211"/>
    <s v="BT5B-R"/>
    <s v="Mayor a 100kWh"/>
    <n v="109"/>
    <n v="28039"/>
    <n v="16755.66"/>
    <n v="-2549.52"/>
  </r>
  <r>
    <x v="0"/>
    <x v="8"/>
    <x v="14"/>
    <x v="14"/>
    <x v="254"/>
    <x v="252"/>
    <x v="4"/>
    <x v="1"/>
    <s v="Inteconectado"/>
    <x v="212"/>
    <s v="BT5B-R"/>
    <s v="De 0 a 30 kWh "/>
    <n v="22289"/>
    <n v="257191"/>
    <n v="174451.13"/>
    <n v="-36053.839999999997"/>
  </r>
  <r>
    <x v="0"/>
    <x v="8"/>
    <x v="14"/>
    <x v="14"/>
    <x v="254"/>
    <x v="252"/>
    <x v="4"/>
    <x v="1"/>
    <s v="Inteconectado"/>
    <x v="212"/>
    <s v="BT5B-R"/>
    <s v="De 30 a 100kWh"/>
    <n v="40359"/>
    <n v="2606217"/>
    <n v="1412114.22"/>
    <n v="-169816.5"/>
  </r>
  <r>
    <x v="0"/>
    <x v="8"/>
    <x v="14"/>
    <x v="14"/>
    <x v="254"/>
    <x v="252"/>
    <x v="4"/>
    <x v="1"/>
    <s v="Inteconectado"/>
    <x v="212"/>
    <s v="BT5B-R"/>
    <s v="Mayor a 100kWh"/>
    <n v="39864"/>
    <n v="8813893"/>
    <n v="5212481.8099999996"/>
    <n v="146899.72"/>
  </r>
  <r>
    <x v="0"/>
    <x v="8"/>
    <x v="14"/>
    <x v="14"/>
    <x v="255"/>
    <x v="253"/>
    <x v="5"/>
    <x v="0"/>
    <s v="Inteconectado"/>
    <x v="213"/>
    <s v="BT5B-R"/>
    <s v="De 0 a 30 kWh "/>
    <n v="332"/>
    <n v="3224"/>
    <n v="1963.18"/>
    <n v="-1724.24"/>
  </r>
  <r>
    <x v="0"/>
    <x v="8"/>
    <x v="14"/>
    <x v="14"/>
    <x v="255"/>
    <x v="253"/>
    <x v="5"/>
    <x v="0"/>
    <s v="Inteconectado"/>
    <x v="213"/>
    <s v="BT5B-R"/>
    <s v="De 30 a 100kWh"/>
    <n v="472"/>
    <n v="30733"/>
    <n v="17182.75"/>
    <n v="-7575.6"/>
  </r>
  <r>
    <x v="0"/>
    <x v="8"/>
    <x v="14"/>
    <x v="14"/>
    <x v="255"/>
    <x v="253"/>
    <x v="5"/>
    <x v="0"/>
    <s v="Inteconectado"/>
    <x v="213"/>
    <s v="BT5B-R"/>
    <s v="Mayor a 100kWh"/>
    <n v="319"/>
    <n v="58567"/>
    <n v="46240.13"/>
    <n v="1300.18"/>
  </r>
  <r>
    <x v="0"/>
    <x v="8"/>
    <x v="14"/>
    <x v="14"/>
    <x v="256"/>
    <x v="254"/>
    <x v="4"/>
    <x v="1"/>
    <s v="Inteconectado"/>
    <x v="214"/>
    <s v="BT5B-R"/>
    <s v="De 0 a 30 kWh "/>
    <n v="3053"/>
    <n v="31421"/>
    <n v="23056.5"/>
    <n v="-4651.67"/>
  </r>
  <r>
    <x v="0"/>
    <x v="8"/>
    <x v="14"/>
    <x v="14"/>
    <x v="256"/>
    <x v="254"/>
    <x v="4"/>
    <x v="1"/>
    <s v="Inteconectado"/>
    <x v="214"/>
    <s v="BT5B-R"/>
    <s v="De 30 a 100kWh"/>
    <n v="5389"/>
    <n v="360274"/>
    <n v="205537.31"/>
    <n v="-23927.16"/>
  </r>
  <r>
    <x v="0"/>
    <x v="8"/>
    <x v="14"/>
    <x v="14"/>
    <x v="256"/>
    <x v="254"/>
    <x v="4"/>
    <x v="1"/>
    <s v="Inteconectado"/>
    <x v="214"/>
    <s v="BT5B-R"/>
    <s v="Mayor a 100kWh"/>
    <n v="8152"/>
    <n v="1980964"/>
    <n v="1231875.97"/>
    <n v="33990.370000000003"/>
  </r>
  <r>
    <x v="0"/>
    <x v="8"/>
    <x v="14"/>
    <x v="14"/>
    <x v="257"/>
    <x v="255"/>
    <x v="4"/>
    <x v="1"/>
    <s v="Inteconectado"/>
    <x v="215"/>
    <s v="BT5B-R"/>
    <s v="De 0 a 30 kWh "/>
    <n v="4266"/>
    <n v="54888"/>
    <n v="37265.269999999997"/>
    <n v="-8189.68"/>
  </r>
  <r>
    <x v="0"/>
    <x v="8"/>
    <x v="14"/>
    <x v="14"/>
    <x v="257"/>
    <x v="255"/>
    <x v="4"/>
    <x v="1"/>
    <s v="Inteconectado"/>
    <x v="215"/>
    <s v="BT5B-R"/>
    <s v="De 30 a 100kWh"/>
    <n v="6936"/>
    <n v="434253"/>
    <n v="248678.23"/>
    <n v="-31092.74"/>
  </r>
  <r>
    <x v="0"/>
    <x v="8"/>
    <x v="14"/>
    <x v="14"/>
    <x v="257"/>
    <x v="255"/>
    <x v="4"/>
    <x v="1"/>
    <s v="Inteconectado"/>
    <x v="215"/>
    <s v="BT5B-R"/>
    <s v="Mayor a 100kWh"/>
    <n v="4225"/>
    <n v="780814"/>
    <n v="491949.23"/>
    <n v="13592.72"/>
  </r>
  <r>
    <x v="0"/>
    <x v="8"/>
    <x v="14"/>
    <x v="14"/>
    <x v="258"/>
    <x v="256"/>
    <x v="4"/>
    <x v="1"/>
    <s v="Inteconectado"/>
    <x v="216"/>
    <s v="BT5B-R"/>
    <s v="De 0 a 30 kWh "/>
    <n v="2274"/>
    <n v="24445"/>
    <n v="17635.84"/>
    <n v="-3619.52"/>
  </r>
  <r>
    <x v="0"/>
    <x v="8"/>
    <x v="14"/>
    <x v="14"/>
    <x v="258"/>
    <x v="256"/>
    <x v="4"/>
    <x v="1"/>
    <s v="Inteconectado"/>
    <x v="216"/>
    <s v="BT5B-R"/>
    <s v="De 30 a 100kWh"/>
    <n v="3683"/>
    <n v="238765"/>
    <n v="136073.09"/>
    <n v="-16352.05"/>
  </r>
  <r>
    <x v="0"/>
    <x v="8"/>
    <x v="14"/>
    <x v="14"/>
    <x v="258"/>
    <x v="256"/>
    <x v="4"/>
    <x v="1"/>
    <s v="Inteconectado"/>
    <x v="216"/>
    <s v="BT5B-R"/>
    <s v="Mayor a 100kWh"/>
    <n v="3273"/>
    <n v="700845"/>
    <n v="437272.13"/>
    <n v="12279.25"/>
  </r>
  <r>
    <x v="0"/>
    <x v="8"/>
    <x v="14"/>
    <x v="14"/>
    <x v="259"/>
    <x v="257"/>
    <x v="6"/>
    <x v="0"/>
    <s v="Inteconectado"/>
    <x v="217"/>
    <s v="BT5B-R"/>
    <s v="De 0 a 30 kWh "/>
    <n v="8299"/>
    <n v="96095"/>
    <n v="54634.19"/>
    <n v="-40130.800000000003"/>
  </r>
  <r>
    <x v="0"/>
    <x v="8"/>
    <x v="14"/>
    <x v="14"/>
    <x v="259"/>
    <x v="257"/>
    <x v="6"/>
    <x v="0"/>
    <s v="Inteconectado"/>
    <x v="217"/>
    <s v="BT5B-R"/>
    <s v="De 30 a 100kWh"/>
    <n v="3393"/>
    <n v="176720"/>
    <n v="88806.68"/>
    <n v="-42514.29"/>
  </r>
  <r>
    <x v="0"/>
    <x v="8"/>
    <x v="14"/>
    <x v="14"/>
    <x v="259"/>
    <x v="257"/>
    <x v="6"/>
    <x v="0"/>
    <s v="Inteconectado"/>
    <x v="217"/>
    <s v="BT5B-R"/>
    <s v="Mayor a 100kWh"/>
    <n v="617"/>
    <n v="133267"/>
    <n v="94649.63"/>
    <n v="2660.7"/>
  </r>
  <r>
    <x v="0"/>
    <x v="8"/>
    <x v="14"/>
    <x v="14"/>
    <x v="260"/>
    <x v="258"/>
    <x v="2"/>
    <x v="1"/>
    <s v="Inteconectado"/>
    <x v="218"/>
    <s v="BT5B-R"/>
    <s v="De 0 a 30 kWh "/>
    <n v="72"/>
    <n v="575"/>
    <n v="428.22"/>
    <n v="-141.99"/>
  </r>
  <r>
    <x v="0"/>
    <x v="8"/>
    <x v="14"/>
    <x v="14"/>
    <x v="260"/>
    <x v="258"/>
    <x v="2"/>
    <x v="1"/>
    <s v="Inteconectado"/>
    <x v="218"/>
    <s v="BT5B-R"/>
    <s v="De 30 a 100kWh"/>
    <n v="80"/>
    <n v="5563"/>
    <n v="3030.99"/>
    <n v="-592.79999999999995"/>
  </r>
  <r>
    <x v="0"/>
    <x v="8"/>
    <x v="14"/>
    <x v="14"/>
    <x v="260"/>
    <x v="258"/>
    <x v="2"/>
    <x v="1"/>
    <s v="Inteconectado"/>
    <x v="218"/>
    <s v="BT5B-R"/>
    <s v="Mayor a 100kWh"/>
    <n v="157"/>
    <n v="46947"/>
    <n v="29828.63"/>
    <n v="840.46"/>
  </r>
  <r>
    <x v="0"/>
    <x v="8"/>
    <x v="14"/>
    <x v="14"/>
    <x v="261"/>
    <x v="259"/>
    <x v="6"/>
    <x v="0"/>
    <s v="Inteconectado"/>
    <x v="219"/>
    <s v="BT5B-R"/>
    <s v="De 0 a 30 kWh "/>
    <n v="16796"/>
    <n v="186371"/>
    <n v="108309.58"/>
    <n v="-77569.59"/>
  </r>
  <r>
    <x v="0"/>
    <x v="8"/>
    <x v="14"/>
    <x v="14"/>
    <x v="261"/>
    <x v="259"/>
    <x v="6"/>
    <x v="0"/>
    <s v="Inteconectado"/>
    <x v="219"/>
    <s v="BT5B-R"/>
    <s v="De 30 a 100kWh"/>
    <n v="8593"/>
    <n v="476792"/>
    <n v="243984.44"/>
    <n v="-107314"/>
  </r>
  <r>
    <x v="0"/>
    <x v="8"/>
    <x v="14"/>
    <x v="14"/>
    <x v="261"/>
    <x v="259"/>
    <x v="6"/>
    <x v="0"/>
    <s v="Inteconectado"/>
    <x v="219"/>
    <s v="BT5B-R"/>
    <s v="Mayor a 100kWh"/>
    <n v="2523"/>
    <n v="543438"/>
    <n v="384945.18"/>
    <n v="10849.81"/>
  </r>
  <r>
    <x v="0"/>
    <x v="8"/>
    <x v="14"/>
    <x v="14"/>
    <x v="262"/>
    <x v="260"/>
    <x v="5"/>
    <x v="0"/>
    <s v="Inteconectado"/>
    <x v="220"/>
    <s v="BT5B-R"/>
    <s v="De 0 a 30 kWh "/>
    <n v="15753"/>
    <n v="173871"/>
    <n v="110457.58"/>
    <n v="-80991.8"/>
  </r>
  <r>
    <x v="0"/>
    <x v="8"/>
    <x v="14"/>
    <x v="14"/>
    <x v="262"/>
    <x v="260"/>
    <x v="5"/>
    <x v="0"/>
    <s v="Inteconectado"/>
    <x v="220"/>
    <s v="BT5B-R"/>
    <s v="De 30 a 100kWh"/>
    <n v="5228"/>
    <n v="275462"/>
    <n v="154115.74"/>
    <n v="-73080.58"/>
  </r>
  <r>
    <x v="0"/>
    <x v="8"/>
    <x v="14"/>
    <x v="14"/>
    <x v="262"/>
    <x v="260"/>
    <x v="5"/>
    <x v="0"/>
    <s v="Inteconectado"/>
    <x v="220"/>
    <s v="BT5B-R"/>
    <s v="Mayor a 100kWh"/>
    <n v="1109"/>
    <n v="230340"/>
    <n v="182508.47"/>
    <n v="5141.2700000000004"/>
  </r>
  <r>
    <x v="0"/>
    <x v="8"/>
    <x v="14"/>
    <x v="14"/>
    <x v="263"/>
    <x v="261"/>
    <x v="6"/>
    <x v="0"/>
    <s v="Inteconectado"/>
    <x v="221"/>
    <s v="BT5B-R"/>
    <s v="De 0 a 30 kWh "/>
    <n v="28720"/>
    <n v="325337"/>
    <n v="186949.34"/>
    <n v="-135402.82999999999"/>
  </r>
  <r>
    <x v="0"/>
    <x v="8"/>
    <x v="14"/>
    <x v="14"/>
    <x v="263"/>
    <x v="261"/>
    <x v="6"/>
    <x v="0"/>
    <s v="Inteconectado"/>
    <x v="221"/>
    <s v="BT5B-R"/>
    <s v="De 30 a 100kWh"/>
    <n v="9394"/>
    <n v="501989"/>
    <n v="253554.69"/>
    <n v="-117268.7"/>
  </r>
  <r>
    <x v="0"/>
    <x v="8"/>
    <x v="14"/>
    <x v="14"/>
    <x v="263"/>
    <x v="261"/>
    <x v="6"/>
    <x v="0"/>
    <s v="Inteconectado"/>
    <x v="221"/>
    <s v="BT5B-R"/>
    <s v="Mayor a 100kWh"/>
    <n v="2309"/>
    <n v="463355"/>
    <n v="328223.06"/>
    <n v="9210.98"/>
  </r>
  <r>
    <x v="0"/>
    <x v="8"/>
    <x v="14"/>
    <x v="14"/>
    <x v="264"/>
    <x v="262"/>
    <x v="0"/>
    <x v="0"/>
    <s v="Inteconectado"/>
    <x v="222"/>
    <s v="BT5B-R"/>
    <s v="De 0 a 30 kWh "/>
    <n v="8783"/>
    <n v="89720"/>
    <n v="59829.75"/>
    <n v="-41585.57"/>
  </r>
  <r>
    <x v="0"/>
    <x v="8"/>
    <x v="14"/>
    <x v="14"/>
    <x v="264"/>
    <x v="262"/>
    <x v="0"/>
    <x v="0"/>
    <s v="Inteconectado"/>
    <x v="222"/>
    <s v="BT5B-R"/>
    <s v="De 30 a 100kWh"/>
    <n v="2096"/>
    <n v="109191"/>
    <n v="60557.03"/>
    <n v="-29274.44"/>
  </r>
  <r>
    <x v="0"/>
    <x v="8"/>
    <x v="14"/>
    <x v="14"/>
    <x v="264"/>
    <x v="262"/>
    <x v="0"/>
    <x v="0"/>
    <s v="Inteconectado"/>
    <x v="222"/>
    <s v="BT5B-R"/>
    <s v="Mayor a 100kWh"/>
    <n v="341"/>
    <n v="83885"/>
    <n v="62811.75"/>
    <n v="-1234.21"/>
  </r>
  <r>
    <x v="0"/>
    <x v="8"/>
    <x v="14"/>
    <x v="14"/>
    <x v="265"/>
    <x v="263"/>
    <x v="5"/>
    <x v="0"/>
    <s v="Inteconectado"/>
    <x v="223"/>
    <s v="BT5B-R"/>
    <s v="De 0 a 30 kWh "/>
    <n v="15155"/>
    <n v="133271"/>
    <n v="96225.76"/>
    <n v="-61563.06"/>
  </r>
  <r>
    <x v="0"/>
    <x v="8"/>
    <x v="14"/>
    <x v="14"/>
    <x v="265"/>
    <x v="263"/>
    <x v="5"/>
    <x v="0"/>
    <s v="Inteconectado"/>
    <x v="223"/>
    <s v="BT5B-R"/>
    <s v="De 30 a 100kWh"/>
    <n v="6182"/>
    <n v="340730"/>
    <n v="192019.36"/>
    <n v="-85666.32"/>
  </r>
  <r>
    <x v="0"/>
    <x v="8"/>
    <x v="14"/>
    <x v="14"/>
    <x v="265"/>
    <x v="263"/>
    <x v="5"/>
    <x v="0"/>
    <s v="Inteconectado"/>
    <x v="223"/>
    <s v="BT5B-R"/>
    <s v="Mayor a 100kWh"/>
    <n v="1650"/>
    <n v="331432"/>
    <n v="260433.89"/>
    <n v="7315.29"/>
  </r>
  <r>
    <x v="0"/>
    <x v="8"/>
    <x v="14"/>
    <x v="14"/>
    <x v="266"/>
    <x v="264"/>
    <x v="2"/>
    <x v="1"/>
    <s v="Inteconectado"/>
    <x v="224"/>
    <s v="BT5B-R"/>
    <s v="De 0 a 30 kWh "/>
    <n v="5090"/>
    <n v="71449"/>
    <n v="48348.49"/>
    <n v="-10925.16"/>
  </r>
  <r>
    <x v="0"/>
    <x v="8"/>
    <x v="14"/>
    <x v="14"/>
    <x v="266"/>
    <x v="264"/>
    <x v="2"/>
    <x v="1"/>
    <s v="Inteconectado"/>
    <x v="224"/>
    <s v="BT5B-R"/>
    <s v="De 30 a 100kWh"/>
    <n v="3983"/>
    <n v="223708"/>
    <n v="130733.15"/>
    <n v="-18281.97"/>
  </r>
  <r>
    <x v="0"/>
    <x v="8"/>
    <x v="14"/>
    <x v="14"/>
    <x v="266"/>
    <x v="264"/>
    <x v="2"/>
    <x v="1"/>
    <s v="Inteconectado"/>
    <x v="224"/>
    <s v="BT5B-R"/>
    <s v="Mayor a 100kWh"/>
    <n v="1074"/>
    <n v="192175"/>
    <n v="124338.25"/>
    <n v="3517.68"/>
  </r>
  <r>
    <x v="0"/>
    <x v="8"/>
    <x v="14"/>
    <x v="14"/>
    <x v="267"/>
    <x v="265"/>
    <x v="0"/>
    <x v="0"/>
    <s v="Inteconectado"/>
    <x v="225"/>
    <s v="BT5B-R"/>
    <s v="De 0 a 30 kWh "/>
    <n v="18790"/>
    <n v="216340"/>
    <n v="134898.91"/>
    <n v="-100271.27"/>
  </r>
  <r>
    <x v="0"/>
    <x v="8"/>
    <x v="14"/>
    <x v="14"/>
    <x v="267"/>
    <x v="265"/>
    <x v="0"/>
    <x v="0"/>
    <s v="Inteconectado"/>
    <x v="225"/>
    <s v="BT5B-R"/>
    <s v="De 30 a 100kWh"/>
    <n v="6115"/>
    <n v="309579"/>
    <n v="170339.72"/>
    <n v="-85032.13"/>
  </r>
  <r>
    <x v="0"/>
    <x v="8"/>
    <x v="14"/>
    <x v="14"/>
    <x v="267"/>
    <x v="265"/>
    <x v="0"/>
    <x v="0"/>
    <s v="Inteconectado"/>
    <x v="225"/>
    <s v="BT5B-R"/>
    <s v="Mayor a 100kWh"/>
    <n v="797"/>
    <n v="158219"/>
    <n v="124912.27"/>
    <n v="3503.42"/>
  </r>
  <r>
    <x v="0"/>
    <x v="8"/>
    <x v="14"/>
    <x v="14"/>
    <x v="268"/>
    <x v="266"/>
    <x v="6"/>
    <x v="0"/>
    <s v="Inteconectado"/>
    <x v="226"/>
    <s v="BT5B-R"/>
    <s v="De 0 a 30 kWh "/>
    <n v="718"/>
    <n v="7246"/>
    <n v="4434.24"/>
    <n v="-2993.56"/>
  </r>
  <r>
    <x v="0"/>
    <x v="8"/>
    <x v="14"/>
    <x v="14"/>
    <x v="268"/>
    <x v="266"/>
    <x v="6"/>
    <x v="0"/>
    <s v="Inteconectado"/>
    <x v="226"/>
    <s v="BT5B-R"/>
    <s v="De 30 a 100kWh"/>
    <n v="961"/>
    <n v="59989"/>
    <n v="31542.57"/>
    <n v="-11912.16"/>
  </r>
  <r>
    <x v="0"/>
    <x v="8"/>
    <x v="14"/>
    <x v="14"/>
    <x v="268"/>
    <x v="266"/>
    <x v="6"/>
    <x v="0"/>
    <s v="Inteconectado"/>
    <x v="226"/>
    <s v="BT5B-R"/>
    <s v="Mayor a 100kWh"/>
    <n v="705"/>
    <n v="176315"/>
    <n v="123115.89"/>
    <n v="3076.85"/>
  </r>
  <r>
    <x v="0"/>
    <x v="8"/>
    <x v="14"/>
    <x v="14"/>
    <x v="269"/>
    <x v="267"/>
    <x v="4"/>
    <x v="1"/>
    <s v="Inteconectado"/>
    <x v="227"/>
    <s v="BT5B-R"/>
    <s v="De 0 a 30 kWh "/>
    <n v="122"/>
    <n v="1244"/>
    <n v="913.67"/>
    <n v="-183.71"/>
  </r>
  <r>
    <x v="0"/>
    <x v="8"/>
    <x v="14"/>
    <x v="14"/>
    <x v="269"/>
    <x v="267"/>
    <x v="4"/>
    <x v="1"/>
    <s v="Inteconectado"/>
    <x v="227"/>
    <s v="BT5B-R"/>
    <s v="De 30 a 100kWh"/>
    <n v="115"/>
    <n v="7223"/>
    <n v="4100.5"/>
    <n v="-509.45"/>
  </r>
  <r>
    <x v="0"/>
    <x v="8"/>
    <x v="14"/>
    <x v="14"/>
    <x v="269"/>
    <x v="267"/>
    <x v="4"/>
    <x v="1"/>
    <s v="Inteconectado"/>
    <x v="227"/>
    <s v="BT5B-R"/>
    <s v="Mayor a 100kWh"/>
    <n v="345"/>
    <n v="117295"/>
    <n v="72370.990000000005"/>
    <n v="2036.73"/>
  </r>
  <r>
    <x v="0"/>
    <x v="8"/>
    <x v="14"/>
    <x v="14"/>
    <x v="270"/>
    <x v="268"/>
    <x v="0"/>
    <x v="0"/>
    <s v="Inteconectado"/>
    <x v="228"/>
    <s v="BT5B-R"/>
    <s v="De 0 a 30 kWh "/>
    <n v="8947"/>
    <n v="84813"/>
    <n v="59076.35"/>
    <n v="-39310.839999999997"/>
  </r>
  <r>
    <x v="0"/>
    <x v="8"/>
    <x v="14"/>
    <x v="14"/>
    <x v="270"/>
    <x v="268"/>
    <x v="0"/>
    <x v="0"/>
    <s v="Inteconectado"/>
    <x v="228"/>
    <s v="BT5B-R"/>
    <s v="De 30 a 100kWh"/>
    <n v="1796"/>
    <n v="89418"/>
    <n v="48859.27"/>
    <n v="-25016.18"/>
  </r>
  <r>
    <x v="0"/>
    <x v="8"/>
    <x v="14"/>
    <x v="14"/>
    <x v="270"/>
    <x v="268"/>
    <x v="0"/>
    <x v="0"/>
    <s v="Inteconectado"/>
    <x v="228"/>
    <s v="BT5B-R"/>
    <s v="Mayor a 100kWh"/>
    <n v="300"/>
    <n v="72299"/>
    <n v="56818.39"/>
    <n v="1594.59"/>
  </r>
  <r>
    <x v="0"/>
    <x v="8"/>
    <x v="14"/>
    <x v="14"/>
    <x v="271"/>
    <x v="269"/>
    <x v="5"/>
    <x v="0"/>
    <s v="Inteconectado"/>
    <x v="229"/>
    <s v="BT5B-R"/>
    <s v="De 0 a 30 kWh "/>
    <n v="16141"/>
    <n v="179239"/>
    <n v="113422.91"/>
    <n v="-83381.67"/>
  </r>
  <r>
    <x v="0"/>
    <x v="8"/>
    <x v="14"/>
    <x v="14"/>
    <x v="271"/>
    <x v="269"/>
    <x v="5"/>
    <x v="0"/>
    <s v="Inteconectado"/>
    <x v="229"/>
    <s v="BT5B-R"/>
    <s v="De 30 a 100kWh"/>
    <n v="2782"/>
    <n v="131713"/>
    <n v="70721.490000000005"/>
    <n v="-38808.9"/>
  </r>
  <r>
    <x v="0"/>
    <x v="8"/>
    <x v="14"/>
    <x v="14"/>
    <x v="271"/>
    <x v="269"/>
    <x v="5"/>
    <x v="0"/>
    <s v="Inteconectado"/>
    <x v="229"/>
    <s v="BT5B-R"/>
    <s v="Mayor a 100kWh"/>
    <n v="241"/>
    <n v="47038"/>
    <n v="37270.080000000002"/>
    <n v="1051.9000000000001"/>
  </r>
  <r>
    <x v="0"/>
    <x v="8"/>
    <x v="14"/>
    <x v="14"/>
    <x v="272"/>
    <x v="270"/>
    <x v="2"/>
    <x v="1"/>
    <s v="Inteconectado"/>
    <x v="230"/>
    <s v="BT5B-R"/>
    <s v="De 0 a 30 kWh "/>
    <n v="1129"/>
    <n v="10999"/>
    <n v="8449.0300000000007"/>
    <n v="-1661.16"/>
  </r>
  <r>
    <x v="0"/>
    <x v="8"/>
    <x v="14"/>
    <x v="14"/>
    <x v="272"/>
    <x v="270"/>
    <x v="2"/>
    <x v="1"/>
    <s v="Inteconectado"/>
    <x v="230"/>
    <s v="BT5B-R"/>
    <s v="De 30 a 100kWh"/>
    <n v="1460"/>
    <n v="91851"/>
    <n v="53346.15"/>
    <n v="-6613.8"/>
  </r>
  <r>
    <x v="0"/>
    <x v="8"/>
    <x v="14"/>
    <x v="14"/>
    <x v="272"/>
    <x v="270"/>
    <x v="2"/>
    <x v="1"/>
    <s v="Inteconectado"/>
    <x v="230"/>
    <s v="BT5B-R"/>
    <s v="Mayor a 100kWh"/>
    <n v="1195"/>
    <n v="262560"/>
    <n v="166957.72"/>
    <n v="4703.8"/>
  </r>
  <r>
    <x v="0"/>
    <x v="8"/>
    <x v="14"/>
    <x v="14"/>
    <x v="273"/>
    <x v="271"/>
    <x v="0"/>
    <x v="0"/>
    <s v="Inteconectado"/>
    <x v="231"/>
    <s v="BT5B-R"/>
    <s v="De 0 a 30 kWh "/>
    <n v="3920"/>
    <n v="41945"/>
    <n v="27243.27"/>
    <n v="-19441.759999999998"/>
  </r>
  <r>
    <x v="0"/>
    <x v="8"/>
    <x v="14"/>
    <x v="14"/>
    <x v="273"/>
    <x v="271"/>
    <x v="0"/>
    <x v="0"/>
    <s v="Inteconectado"/>
    <x v="231"/>
    <s v="BT5B-R"/>
    <s v="De 30 a 100kWh"/>
    <n v="824"/>
    <n v="41322"/>
    <n v="22654.17"/>
    <n v="-11461.84"/>
  </r>
  <r>
    <x v="0"/>
    <x v="8"/>
    <x v="14"/>
    <x v="14"/>
    <x v="273"/>
    <x v="271"/>
    <x v="0"/>
    <x v="0"/>
    <s v="Inteconectado"/>
    <x v="231"/>
    <s v="BT5B-R"/>
    <s v="Mayor a 100kWh"/>
    <n v="121"/>
    <n v="22578"/>
    <n v="17853.47"/>
    <n v="500.95"/>
  </r>
  <r>
    <x v="0"/>
    <x v="8"/>
    <x v="14"/>
    <x v="14"/>
    <x v="274"/>
    <x v="272"/>
    <x v="5"/>
    <x v="0"/>
    <s v="Inteconectado"/>
    <x v="232"/>
    <s v="BT5B-R"/>
    <s v="De 0 a 30 kWh "/>
    <n v="12556"/>
    <n v="114172"/>
    <n v="81097.88"/>
    <n v="-53250.61"/>
  </r>
  <r>
    <x v="0"/>
    <x v="8"/>
    <x v="14"/>
    <x v="14"/>
    <x v="274"/>
    <x v="272"/>
    <x v="5"/>
    <x v="0"/>
    <s v="Inteconectado"/>
    <x v="232"/>
    <s v="BT5B-R"/>
    <s v="De 30 a 100kWh"/>
    <n v="2751"/>
    <n v="143144"/>
    <n v="79788.98"/>
    <n v="-38486.699999999997"/>
  </r>
  <r>
    <x v="0"/>
    <x v="8"/>
    <x v="14"/>
    <x v="14"/>
    <x v="274"/>
    <x v="272"/>
    <x v="5"/>
    <x v="0"/>
    <s v="Inteconectado"/>
    <x v="232"/>
    <s v="BT5B-R"/>
    <s v="Mayor a 100kWh"/>
    <n v="822"/>
    <n v="277274"/>
    <n v="217873.41"/>
    <n v="6135.13"/>
  </r>
  <r>
    <x v="0"/>
    <x v="8"/>
    <x v="14"/>
    <x v="14"/>
    <x v="275"/>
    <x v="273"/>
    <x v="0"/>
    <x v="0"/>
    <s v="Inteconectado"/>
    <x v="233"/>
    <s v="BT5B-R"/>
    <s v="De 0 a 30 kWh "/>
    <n v="10970"/>
    <n v="105598"/>
    <n v="72779.59"/>
    <n v="-48912.6"/>
  </r>
  <r>
    <x v="0"/>
    <x v="8"/>
    <x v="14"/>
    <x v="14"/>
    <x v="275"/>
    <x v="273"/>
    <x v="0"/>
    <x v="0"/>
    <s v="Inteconectado"/>
    <x v="233"/>
    <s v="BT5B-R"/>
    <s v="De 30 a 100kWh"/>
    <n v="1727"/>
    <n v="82315"/>
    <n v="44238.13"/>
    <n v="-23999.71"/>
  </r>
  <r>
    <x v="0"/>
    <x v="8"/>
    <x v="14"/>
    <x v="14"/>
    <x v="275"/>
    <x v="273"/>
    <x v="0"/>
    <x v="0"/>
    <s v="Inteconectado"/>
    <x v="233"/>
    <s v="BT5B-R"/>
    <s v="Mayor a 100kWh"/>
    <n v="320"/>
    <n v="89788"/>
    <n v="70430.41"/>
    <n v="1989.16"/>
  </r>
  <r>
    <x v="0"/>
    <x v="8"/>
    <x v="14"/>
    <x v="14"/>
    <x v="276"/>
    <x v="274"/>
    <x v="1"/>
    <x v="0"/>
    <s v="Inteconectado"/>
    <x v="234"/>
    <s v="BT5B-R"/>
    <s v="De 0 a 30 kWh "/>
    <n v="2965"/>
    <n v="10327"/>
    <n v="18666.8"/>
    <n v="-5539.66"/>
  </r>
  <r>
    <x v="0"/>
    <x v="8"/>
    <x v="14"/>
    <x v="14"/>
    <x v="276"/>
    <x v="274"/>
    <x v="1"/>
    <x v="0"/>
    <s v="Inteconectado"/>
    <x v="234"/>
    <s v="BT5B-R"/>
    <s v="De 30 a 100kWh"/>
    <n v="131"/>
    <n v="6428"/>
    <n v="4127.96"/>
    <n v="-2108.0300000000002"/>
  </r>
  <r>
    <x v="0"/>
    <x v="8"/>
    <x v="14"/>
    <x v="14"/>
    <x v="276"/>
    <x v="274"/>
    <x v="1"/>
    <x v="0"/>
    <s v="Inteconectado"/>
    <x v="234"/>
    <s v="BT5B-R"/>
    <s v="Mayor a 100kWh"/>
    <n v="12"/>
    <n v="2099"/>
    <n v="1931.92"/>
    <n v="54.5"/>
  </r>
  <r>
    <x v="0"/>
    <x v="8"/>
    <x v="14"/>
    <x v="14"/>
    <x v="277"/>
    <x v="275"/>
    <x v="1"/>
    <x v="0"/>
    <s v="Inteconectado"/>
    <x v="235"/>
    <s v="BT5B-R"/>
    <s v="De 0 a 30 kWh "/>
    <n v="171"/>
    <n v="1844"/>
    <n v="1335.66"/>
    <n v="-1146.96"/>
  </r>
  <r>
    <x v="0"/>
    <x v="8"/>
    <x v="14"/>
    <x v="14"/>
    <x v="277"/>
    <x v="275"/>
    <x v="1"/>
    <x v="0"/>
    <s v="Inteconectado"/>
    <x v="235"/>
    <s v="BT5B-R"/>
    <s v="De 30 a 100kWh"/>
    <n v="144"/>
    <n v="8726"/>
    <n v="5627.87"/>
    <n v="-2687.04"/>
  </r>
  <r>
    <x v="0"/>
    <x v="8"/>
    <x v="14"/>
    <x v="14"/>
    <x v="277"/>
    <x v="275"/>
    <x v="1"/>
    <x v="0"/>
    <s v="Inteconectado"/>
    <x v="235"/>
    <s v="BT5B-R"/>
    <s v="Mayor a 100kWh"/>
    <n v="85"/>
    <n v="18789"/>
    <n v="17228.02"/>
    <n v="484.37"/>
  </r>
  <r>
    <x v="0"/>
    <x v="8"/>
    <x v="14"/>
    <x v="14"/>
    <x v="278"/>
    <x v="276"/>
    <x v="1"/>
    <x v="0"/>
    <s v="Inteconectado"/>
    <x v="236"/>
    <s v="BT5B-R"/>
    <s v="De 0 a 30 kWh "/>
    <n v="8995"/>
    <n v="59408"/>
    <n v="66106.710000000006"/>
    <n v="-32131.21"/>
  </r>
  <r>
    <x v="0"/>
    <x v="8"/>
    <x v="14"/>
    <x v="14"/>
    <x v="278"/>
    <x v="276"/>
    <x v="1"/>
    <x v="0"/>
    <s v="Inteconectado"/>
    <x v="236"/>
    <s v="BT5B-R"/>
    <s v="De 30 a 100kWh"/>
    <n v="489"/>
    <n v="22431"/>
    <n v="14159.19"/>
    <n v="-7936.47"/>
  </r>
  <r>
    <x v="0"/>
    <x v="8"/>
    <x v="14"/>
    <x v="14"/>
    <x v="278"/>
    <x v="276"/>
    <x v="1"/>
    <x v="0"/>
    <s v="Inteconectado"/>
    <x v="236"/>
    <s v="BT5B-R"/>
    <s v="Mayor a 100kWh"/>
    <n v="39"/>
    <n v="5669"/>
    <n v="5221.26"/>
    <n v="74.38"/>
  </r>
  <r>
    <x v="0"/>
    <x v="8"/>
    <x v="14"/>
    <x v="14"/>
    <x v="279"/>
    <x v="277"/>
    <x v="1"/>
    <x v="0"/>
    <s v="Inteconectado"/>
    <x v="237"/>
    <s v="BT5B-R"/>
    <s v="De 0 a 30 kWh "/>
    <n v="1578"/>
    <n v="9223"/>
    <n v="11200.53"/>
    <n v="-4989.12"/>
  </r>
  <r>
    <x v="0"/>
    <x v="8"/>
    <x v="14"/>
    <x v="14"/>
    <x v="279"/>
    <x v="277"/>
    <x v="1"/>
    <x v="0"/>
    <s v="Inteconectado"/>
    <x v="237"/>
    <s v="BT5B-R"/>
    <s v="De 30 a 100kWh"/>
    <n v="45"/>
    <n v="1999"/>
    <n v="1246.27"/>
    <n v="-730.54"/>
  </r>
  <r>
    <x v="0"/>
    <x v="8"/>
    <x v="14"/>
    <x v="14"/>
    <x v="279"/>
    <x v="277"/>
    <x v="1"/>
    <x v="0"/>
    <s v="Inteconectado"/>
    <x v="237"/>
    <s v="BT5B-R"/>
    <s v="Mayor a 100kWh"/>
    <n v="3"/>
    <n v="461"/>
    <n v="429.97"/>
    <n v="12.15"/>
  </r>
  <r>
    <x v="0"/>
    <x v="8"/>
    <x v="14"/>
    <x v="14"/>
    <x v="280"/>
    <x v="278"/>
    <x v="1"/>
    <x v="0"/>
    <s v="Inteconectado"/>
    <x v="238"/>
    <s v="BT5B-R"/>
    <s v="De 0 a 30 kWh "/>
    <n v="565"/>
    <n v="2770"/>
    <n v="3835.58"/>
    <n v="-1501.44"/>
  </r>
  <r>
    <x v="0"/>
    <x v="8"/>
    <x v="14"/>
    <x v="14"/>
    <x v="280"/>
    <x v="278"/>
    <x v="1"/>
    <x v="0"/>
    <s v="Inteconectado"/>
    <x v="238"/>
    <s v="BT5B-R"/>
    <s v="De 30 a 100kWh"/>
    <n v="13"/>
    <n v="600"/>
    <n v="380.28"/>
    <n v="-211.38"/>
  </r>
  <r>
    <x v="0"/>
    <x v="8"/>
    <x v="14"/>
    <x v="14"/>
    <x v="280"/>
    <x v="278"/>
    <x v="1"/>
    <x v="0"/>
    <s v="Inteconectado"/>
    <x v="238"/>
    <s v="BT5B-R"/>
    <s v="Mayor a 100kWh"/>
    <n v="6"/>
    <n v="4386"/>
    <n v="3977.93"/>
    <n v="112.31"/>
  </r>
  <r>
    <x v="0"/>
    <x v="8"/>
    <x v="14"/>
    <x v="14"/>
    <x v="281"/>
    <x v="279"/>
    <x v="1"/>
    <x v="0"/>
    <s v="Inteconectado"/>
    <x v="236"/>
    <s v="BT5B-R"/>
    <s v="De 0 a 30 kWh "/>
    <n v="2671"/>
    <n v="21649"/>
    <n v="20926.37"/>
    <n v="-11687.04"/>
  </r>
  <r>
    <x v="0"/>
    <x v="8"/>
    <x v="14"/>
    <x v="14"/>
    <x v="281"/>
    <x v="279"/>
    <x v="1"/>
    <x v="0"/>
    <s v="Inteconectado"/>
    <x v="236"/>
    <s v="BT5B-R"/>
    <s v="De 30 a 100kWh"/>
    <n v="236"/>
    <n v="11105"/>
    <n v="7060.49"/>
    <n v="-3820.33"/>
  </r>
  <r>
    <x v="0"/>
    <x v="8"/>
    <x v="14"/>
    <x v="14"/>
    <x v="281"/>
    <x v="279"/>
    <x v="1"/>
    <x v="0"/>
    <s v="Inteconectado"/>
    <x v="236"/>
    <s v="BT5B-R"/>
    <s v="Mayor a 100kWh"/>
    <n v="29"/>
    <n v="5714"/>
    <n v="5270.7"/>
    <n v="148.46"/>
  </r>
  <r>
    <x v="0"/>
    <x v="8"/>
    <x v="14"/>
    <x v="14"/>
    <x v="282"/>
    <x v="280"/>
    <x v="1"/>
    <x v="0"/>
    <s v="Inteconectado"/>
    <x v="239"/>
    <s v="BT5B-R"/>
    <s v="De 0 a 30 kWh "/>
    <n v="8476"/>
    <n v="45743"/>
    <n v="58856.41"/>
    <n v="-24735.17"/>
  </r>
  <r>
    <x v="0"/>
    <x v="8"/>
    <x v="14"/>
    <x v="14"/>
    <x v="282"/>
    <x v="280"/>
    <x v="1"/>
    <x v="0"/>
    <s v="Inteconectado"/>
    <x v="239"/>
    <s v="BT5B-R"/>
    <s v="De 30 a 100kWh"/>
    <n v="282"/>
    <n v="12670"/>
    <n v="7932.65"/>
    <n v="-4576.6000000000004"/>
  </r>
  <r>
    <x v="0"/>
    <x v="8"/>
    <x v="14"/>
    <x v="14"/>
    <x v="282"/>
    <x v="280"/>
    <x v="1"/>
    <x v="0"/>
    <s v="Inteconectado"/>
    <x v="239"/>
    <s v="BT5B-R"/>
    <s v="Mayor a 100kWh"/>
    <n v="20"/>
    <n v="4341"/>
    <n v="4003.93"/>
    <n v="113.1"/>
  </r>
  <r>
    <x v="0"/>
    <x v="8"/>
    <x v="14"/>
    <x v="14"/>
    <x v="283"/>
    <x v="281"/>
    <x v="1"/>
    <x v="0"/>
    <s v="Inteconectado"/>
    <x v="240"/>
    <s v="BT5B-R"/>
    <s v="De 0 a 30 kWh "/>
    <n v="189"/>
    <n v="2052"/>
    <n v="1649.42"/>
    <n v="-1100.04"/>
  </r>
  <r>
    <x v="0"/>
    <x v="8"/>
    <x v="14"/>
    <x v="14"/>
    <x v="283"/>
    <x v="281"/>
    <x v="1"/>
    <x v="0"/>
    <s v="Inteconectado"/>
    <x v="240"/>
    <s v="BT5B-R"/>
    <s v="De 30 a 100kWh"/>
    <n v="227"/>
    <n v="14285"/>
    <n v="9872.3799999999992"/>
    <n v="-3650.16"/>
  </r>
  <r>
    <x v="0"/>
    <x v="8"/>
    <x v="14"/>
    <x v="14"/>
    <x v="283"/>
    <x v="281"/>
    <x v="1"/>
    <x v="0"/>
    <s v="Inteconectado"/>
    <x v="240"/>
    <s v="BT5B-R"/>
    <s v="Mayor a 100kWh"/>
    <n v="190"/>
    <n v="41875"/>
    <n v="38260.89"/>
    <n v="1075.76"/>
  </r>
  <r>
    <x v="0"/>
    <x v="8"/>
    <x v="15"/>
    <x v="15"/>
    <x v="284"/>
    <x v="282"/>
    <x v="4"/>
    <x v="1"/>
    <s v="Inteconectado"/>
    <x v="241"/>
    <s v="BT5B-R"/>
    <s v="De 0 a 30 kWh "/>
    <n v="9119"/>
    <n v="99642.43"/>
    <n v="68565.89"/>
    <n v="-13638.95"/>
  </r>
  <r>
    <x v="0"/>
    <x v="8"/>
    <x v="15"/>
    <x v="15"/>
    <x v="284"/>
    <x v="282"/>
    <x v="4"/>
    <x v="1"/>
    <s v="Inteconectado"/>
    <x v="241"/>
    <s v="BT5B-R"/>
    <s v="De 30 a 100kWh"/>
    <n v="15815"/>
    <n v="1043584"/>
    <n v="551809.39"/>
    <n v="-66847.64"/>
  </r>
  <r>
    <x v="0"/>
    <x v="8"/>
    <x v="15"/>
    <x v="15"/>
    <x v="284"/>
    <x v="282"/>
    <x v="4"/>
    <x v="1"/>
    <s v="Inteconectado"/>
    <x v="241"/>
    <s v="BT5B-R"/>
    <s v="Mayor a 100kWh"/>
    <n v="11325"/>
    <n v="2153664"/>
    <n v="1261598.26"/>
    <n v="35685.86"/>
  </r>
  <r>
    <x v="0"/>
    <x v="8"/>
    <x v="15"/>
    <x v="15"/>
    <x v="285"/>
    <x v="283"/>
    <x v="4"/>
    <x v="1"/>
    <s v="Inteconectado"/>
    <x v="242"/>
    <s v="BT5B-R"/>
    <s v="De 0 a 30 kWh "/>
    <n v="13817"/>
    <n v="150714.35999999999"/>
    <n v="104578.17"/>
    <n v="-20630.14"/>
  </r>
  <r>
    <x v="0"/>
    <x v="8"/>
    <x v="15"/>
    <x v="15"/>
    <x v="285"/>
    <x v="283"/>
    <x v="4"/>
    <x v="1"/>
    <s v="Inteconectado"/>
    <x v="242"/>
    <s v="BT5B-R"/>
    <s v="De 30 a 100kWh"/>
    <n v="26012"/>
    <n v="1719086.81"/>
    <n v="912579.64"/>
    <n v="-108005.52"/>
  </r>
  <r>
    <x v="0"/>
    <x v="8"/>
    <x v="15"/>
    <x v="15"/>
    <x v="285"/>
    <x v="283"/>
    <x v="4"/>
    <x v="1"/>
    <s v="Inteconectado"/>
    <x v="242"/>
    <s v="BT5B-R"/>
    <s v="Mayor a 100kWh"/>
    <n v="26761"/>
    <n v="5433356.2000000002"/>
    <n v="3153513.76"/>
    <n v="88870.84"/>
  </r>
  <r>
    <x v="0"/>
    <x v="8"/>
    <x v="15"/>
    <x v="15"/>
    <x v="286"/>
    <x v="284"/>
    <x v="4"/>
    <x v="1"/>
    <s v="Inteconectado"/>
    <x v="243"/>
    <s v="BT5B-R"/>
    <s v="De 0 a 30 kWh "/>
    <n v="6622"/>
    <n v="69697.91"/>
    <n v="49027.72"/>
    <n v="-9513.69"/>
  </r>
  <r>
    <x v="0"/>
    <x v="8"/>
    <x v="15"/>
    <x v="15"/>
    <x v="286"/>
    <x v="284"/>
    <x v="4"/>
    <x v="1"/>
    <s v="Inteconectado"/>
    <x v="243"/>
    <s v="BT5B-R"/>
    <s v="De 30 a 100kWh"/>
    <n v="11498"/>
    <n v="760928.27"/>
    <n v="403148.96"/>
    <n v="-48548.63"/>
  </r>
  <r>
    <x v="0"/>
    <x v="8"/>
    <x v="15"/>
    <x v="15"/>
    <x v="286"/>
    <x v="284"/>
    <x v="4"/>
    <x v="1"/>
    <s v="Inteconectado"/>
    <x v="243"/>
    <s v="BT5B-R"/>
    <s v="Mayor a 100kWh"/>
    <n v="8814"/>
    <n v="1649707.52"/>
    <n v="957017.47"/>
    <n v="27031.35"/>
  </r>
  <r>
    <x v="0"/>
    <x v="8"/>
    <x v="15"/>
    <x v="15"/>
    <x v="287"/>
    <x v="15"/>
    <x v="2"/>
    <x v="1"/>
    <s v="Inteconectado"/>
    <x v="244"/>
    <s v="BT5B-R"/>
    <s v="De 0 a 30 kWh "/>
    <n v="1501"/>
    <n v="19153.98"/>
    <n v="12723.3"/>
    <n v="-2703.24"/>
  </r>
  <r>
    <x v="0"/>
    <x v="8"/>
    <x v="15"/>
    <x v="15"/>
    <x v="287"/>
    <x v="15"/>
    <x v="2"/>
    <x v="1"/>
    <s v="Inteconectado"/>
    <x v="244"/>
    <s v="BT5B-R"/>
    <s v="De 30 a 100kWh"/>
    <n v="796"/>
    <n v="41468.83"/>
    <n v="22496.27"/>
    <n v="-3373.65"/>
  </r>
  <r>
    <x v="0"/>
    <x v="8"/>
    <x v="15"/>
    <x v="15"/>
    <x v="287"/>
    <x v="15"/>
    <x v="2"/>
    <x v="1"/>
    <s v="Inteconectado"/>
    <x v="244"/>
    <s v="BT5B-R"/>
    <s v="Mayor a 100kWh"/>
    <n v="110"/>
    <n v="17870.330000000002"/>
    <n v="10735.58"/>
    <n v="302.97000000000003"/>
  </r>
  <r>
    <x v="0"/>
    <x v="8"/>
    <x v="15"/>
    <x v="15"/>
    <x v="288"/>
    <x v="285"/>
    <x v="6"/>
    <x v="0"/>
    <s v="Inteconectado"/>
    <x v="245"/>
    <s v="BT5B-R"/>
    <s v="De 0 a 30 kWh "/>
    <n v="394"/>
    <n v="4719.33"/>
    <n v="2532.9699999999998"/>
    <n v="-1805.3"/>
  </r>
  <r>
    <x v="0"/>
    <x v="8"/>
    <x v="15"/>
    <x v="15"/>
    <x v="288"/>
    <x v="285"/>
    <x v="6"/>
    <x v="0"/>
    <s v="Inteconectado"/>
    <x v="245"/>
    <s v="BT5B-R"/>
    <s v="De 30 a 100kWh"/>
    <n v="268"/>
    <n v="15598"/>
    <n v="7520.28"/>
    <n v="-3073.96"/>
  </r>
  <r>
    <x v="0"/>
    <x v="8"/>
    <x v="15"/>
    <x v="15"/>
    <x v="288"/>
    <x v="285"/>
    <x v="6"/>
    <x v="0"/>
    <s v="Inteconectado"/>
    <x v="245"/>
    <s v="BT5B-R"/>
    <s v="Mayor a 100kWh"/>
    <n v="54"/>
    <n v="10322"/>
    <n v="6735.24"/>
    <n v="189.56"/>
  </r>
  <r>
    <x v="0"/>
    <x v="8"/>
    <x v="15"/>
    <x v="15"/>
    <x v="289"/>
    <x v="286"/>
    <x v="0"/>
    <x v="0"/>
    <s v="Inteconectado"/>
    <x v="246"/>
    <s v="BT5B-R"/>
    <s v="De 0 a 30 kWh "/>
    <n v="3762"/>
    <n v="35236"/>
    <n v="24145.89"/>
    <n v="-14878.55"/>
  </r>
  <r>
    <x v="0"/>
    <x v="8"/>
    <x v="15"/>
    <x v="15"/>
    <x v="289"/>
    <x v="286"/>
    <x v="0"/>
    <x v="0"/>
    <s v="Inteconectado"/>
    <x v="246"/>
    <s v="BT5B-R"/>
    <s v="De 30 a 100kWh"/>
    <n v="906"/>
    <n v="48664"/>
    <n v="24852.09"/>
    <n v="-11871.11"/>
  </r>
  <r>
    <x v="0"/>
    <x v="8"/>
    <x v="15"/>
    <x v="15"/>
    <x v="289"/>
    <x v="286"/>
    <x v="0"/>
    <x v="0"/>
    <s v="Inteconectado"/>
    <x v="246"/>
    <s v="BT5B-R"/>
    <s v="Mayor a 100kWh"/>
    <n v="132"/>
    <n v="23857"/>
    <n v="17274.96"/>
    <n v="486.89"/>
  </r>
  <r>
    <x v="0"/>
    <x v="8"/>
    <x v="15"/>
    <x v="15"/>
    <x v="290"/>
    <x v="287"/>
    <x v="0"/>
    <x v="0"/>
    <s v="Inteconectado"/>
    <x v="247"/>
    <s v="BT5B-R"/>
    <s v="De 0 a 30 kWh "/>
    <n v="393"/>
    <n v="4151"/>
    <n v="2615.89"/>
    <n v="-1761.19"/>
  </r>
  <r>
    <x v="0"/>
    <x v="8"/>
    <x v="15"/>
    <x v="15"/>
    <x v="290"/>
    <x v="287"/>
    <x v="0"/>
    <x v="0"/>
    <s v="Inteconectado"/>
    <x v="247"/>
    <s v="BT5B-R"/>
    <s v="De 30 a 100kWh"/>
    <n v="87"/>
    <n v="3798"/>
    <n v="1831.7"/>
    <n v="-1107.5"/>
  </r>
  <r>
    <x v="0"/>
    <x v="8"/>
    <x v="15"/>
    <x v="15"/>
    <x v="290"/>
    <x v="287"/>
    <x v="0"/>
    <x v="0"/>
    <s v="Inteconectado"/>
    <x v="247"/>
    <s v="BT5B-R"/>
    <s v="Mayor a 100kWh"/>
    <n v="3"/>
    <n v="422"/>
    <n v="309.23"/>
    <n v="8.73"/>
  </r>
  <r>
    <x v="0"/>
    <x v="8"/>
    <x v="15"/>
    <x v="15"/>
    <x v="291"/>
    <x v="288"/>
    <x v="0"/>
    <x v="0"/>
    <s v="Inteconectado"/>
    <x v="248"/>
    <s v="BT5B-R"/>
    <s v="De 0 a 30 kWh "/>
    <n v="246"/>
    <n v="2123"/>
    <n v="1513.84"/>
    <n v="-900.63"/>
  </r>
  <r>
    <x v="0"/>
    <x v="8"/>
    <x v="15"/>
    <x v="15"/>
    <x v="291"/>
    <x v="288"/>
    <x v="0"/>
    <x v="0"/>
    <s v="Inteconectado"/>
    <x v="248"/>
    <s v="BT5B-R"/>
    <s v="De 30 a 100kWh"/>
    <n v="51"/>
    <n v="2543"/>
    <n v="1290.3800000000001"/>
    <n v="-649.16"/>
  </r>
  <r>
    <x v="0"/>
    <x v="8"/>
    <x v="15"/>
    <x v="15"/>
    <x v="291"/>
    <x v="288"/>
    <x v="0"/>
    <x v="0"/>
    <s v="Inteconectado"/>
    <x v="248"/>
    <s v="BT5B-R"/>
    <s v="Mayor a 100kWh"/>
    <n v="2"/>
    <n v="577"/>
    <n v="414.36"/>
    <n v="11.7"/>
  </r>
  <r>
    <x v="0"/>
    <x v="8"/>
    <x v="15"/>
    <x v="15"/>
    <x v="292"/>
    <x v="18"/>
    <x v="0"/>
    <x v="0"/>
    <s v="Inteconectado"/>
    <x v="249"/>
    <s v="BT5B-R"/>
    <s v="De 0 a 30 kWh "/>
    <n v="96"/>
    <n v="877"/>
    <n v="603.38"/>
    <n v="-371.88"/>
  </r>
  <r>
    <x v="0"/>
    <x v="8"/>
    <x v="15"/>
    <x v="15"/>
    <x v="292"/>
    <x v="18"/>
    <x v="0"/>
    <x v="0"/>
    <s v="Inteconectado"/>
    <x v="249"/>
    <s v="BT5B-R"/>
    <s v="De 30 a 100kWh"/>
    <n v="5"/>
    <n v="177"/>
    <n v="77.02"/>
    <n v="-63.61"/>
  </r>
  <r>
    <x v="0"/>
    <x v="8"/>
    <x v="15"/>
    <x v="15"/>
    <x v="292"/>
    <x v="18"/>
    <x v="0"/>
    <x v="0"/>
    <s v="Inteconectado"/>
    <x v="249"/>
    <s v="BT5B-R"/>
    <s v="Mayor a 100kWh"/>
    <n v="1"/>
    <n v="101"/>
    <n v="75.11"/>
    <n v="2.11"/>
  </r>
  <r>
    <x v="0"/>
    <x v="8"/>
    <x v="15"/>
    <x v="15"/>
    <x v="293"/>
    <x v="289"/>
    <x v="5"/>
    <x v="0"/>
    <s v="Inteconectado"/>
    <x v="250"/>
    <s v="BT5B-R"/>
    <s v="De 0 a 30 kWh "/>
    <n v="3817"/>
    <n v="33975.300000000003"/>
    <n v="24720.5"/>
    <n v="-14517.1"/>
  </r>
  <r>
    <x v="0"/>
    <x v="8"/>
    <x v="15"/>
    <x v="15"/>
    <x v="293"/>
    <x v="289"/>
    <x v="5"/>
    <x v="0"/>
    <s v="Inteconectado"/>
    <x v="250"/>
    <s v="BT5B-R"/>
    <s v="De 30 a 100kWh"/>
    <n v="1562"/>
    <n v="87091.44"/>
    <n v="47775.38"/>
    <n v="-20061.04"/>
  </r>
  <r>
    <x v="0"/>
    <x v="8"/>
    <x v="15"/>
    <x v="15"/>
    <x v="293"/>
    <x v="289"/>
    <x v="5"/>
    <x v="0"/>
    <s v="Inteconectado"/>
    <x v="250"/>
    <s v="BT5B-R"/>
    <s v="Mayor a 100kWh"/>
    <n v="268"/>
    <n v="44741.84"/>
    <n v="32821.5"/>
    <n v="921.46"/>
  </r>
  <r>
    <x v="0"/>
    <x v="8"/>
    <x v="15"/>
    <x v="15"/>
    <x v="294"/>
    <x v="290"/>
    <x v="0"/>
    <x v="0"/>
    <s v="Inteconectado"/>
    <x v="251"/>
    <s v="BT5B-R"/>
    <s v="De 0 a 30 kWh "/>
    <n v="4381"/>
    <n v="40279.71"/>
    <n v="28483.360000000001"/>
    <n v="-17066.830000000002"/>
  </r>
  <r>
    <x v="0"/>
    <x v="8"/>
    <x v="15"/>
    <x v="15"/>
    <x v="294"/>
    <x v="290"/>
    <x v="0"/>
    <x v="0"/>
    <s v="Inteconectado"/>
    <x v="251"/>
    <s v="BT5B-R"/>
    <s v="De 30 a 100kWh"/>
    <n v="491"/>
    <n v="23014"/>
    <n v="12044.66"/>
    <n v="-6313.17"/>
  </r>
  <r>
    <x v="0"/>
    <x v="8"/>
    <x v="15"/>
    <x v="15"/>
    <x v="294"/>
    <x v="290"/>
    <x v="0"/>
    <x v="0"/>
    <s v="Inteconectado"/>
    <x v="251"/>
    <s v="BT5B-R"/>
    <s v="Mayor a 100kWh"/>
    <n v="34"/>
    <n v="5639"/>
    <n v="4129.6000000000004"/>
    <n v="156.55000000000001"/>
  </r>
  <r>
    <x v="0"/>
    <x v="8"/>
    <x v="15"/>
    <x v="15"/>
    <x v="295"/>
    <x v="291"/>
    <x v="2"/>
    <x v="1"/>
    <s v="Inteconectado"/>
    <x v="252"/>
    <s v="BT5B-R"/>
    <s v="De 0 a 30 kWh "/>
    <n v="1751"/>
    <n v="18634"/>
    <n v="13445.74"/>
    <n v="-2703.45"/>
  </r>
  <r>
    <x v="0"/>
    <x v="8"/>
    <x v="15"/>
    <x v="15"/>
    <x v="295"/>
    <x v="291"/>
    <x v="2"/>
    <x v="1"/>
    <s v="Inteconectado"/>
    <x v="252"/>
    <s v="BT5B-R"/>
    <s v="De 30 a 100kWh"/>
    <n v="3557"/>
    <n v="232790"/>
    <n v="130344.77"/>
    <n v="-15490.81"/>
  </r>
  <r>
    <x v="0"/>
    <x v="8"/>
    <x v="15"/>
    <x v="15"/>
    <x v="295"/>
    <x v="291"/>
    <x v="2"/>
    <x v="1"/>
    <s v="Inteconectado"/>
    <x v="252"/>
    <s v="BT5B-R"/>
    <s v="Mayor a 100kWh"/>
    <n v="2268"/>
    <n v="393745"/>
    <n v="240686.51"/>
    <n v="6775.85"/>
  </r>
  <r>
    <x v="0"/>
    <x v="8"/>
    <x v="15"/>
    <x v="15"/>
    <x v="296"/>
    <x v="292"/>
    <x v="4"/>
    <x v="1"/>
    <s v="Inteconectado"/>
    <x v="253"/>
    <s v="BT5B-R"/>
    <s v="De 0 a 30 kWh "/>
    <n v="2918"/>
    <n v="28879.75"/>
    <n v="22357.96"/>
    <n v="-3988.44"/>
  </r>
  <r>
    <x v="0"/>
    <x v="8"/>
    <x v="15"/>
    <x v="15"/>
    <x v="296"/>
    <x v="292"/>
    <x v="4"/>
    <x v="1"/>
    <s v="Inteconectado"/>
    <x v="253"/>
    <s v="BT5B-R"/>
    <s v="De 30 a 100kWh"/>
    <n v="4490"/>
    <n v="309882.95"/>
    <n v="166505.10999999999"/>
    <n v="-19962"/>
  </r>
  <r>
    <x v="0"/>
    <x v="8"/>
    <x v="15"/>
    <x v="15"/>
    <x v="296"/>
    <x v="292"/>
    <x v="4"/>
    <x v="1"/>
    <s v="Inteconectado"/>
    <x v="253"/>
    <s v="BT5B-R"/>
    <s v="Mayor a 100kWh"/>
    <n v="3382"/>
    <n v="667327.68000000005"/>
    <n v="392380.65"/>
    <n v="11128.09"/>
  </r>
  <r>
    <x v="0"/>
    <x v="8"/>
    <x v="15"/>
    <x v="15"/>
    <x v="297"/>
    <x v="293"/>
    <x v="6"/>
    <x v="0"/>
    <s v="Inteconectado"/>
    <x v="254"/>
    <s v="BT5B-R"/>
    <s v="De 0 a 30 kWh "/>
    <n v="1182"/>
    <n v="13375.86"/>
    <n v="7411.67"/>
    <n v="-5109.97"/>
  </r>
  <r>
    <x v="0"/>
    <x v="8"/>
    <x v="15"/>
    <x v="15"/>
    <x v="297"/>
    <x v="293"/>
    <x v="6"/>
    <x v="0"/>
    <s v="Inteconectado"/>
    <x v="254"/>
    <s v="BT5B-R"/>
    <s v="De 30 a 100kWh"/>
    <n v="1736"/>
    <n v="109537.84"/>
    <n v="53300.45"/>
    <n v="-20512.78"/>
  </r>
  <r>
    <x v="0"/>
    <x v="8"/>
    <x v="15"/>
    <x v="15"/>
    <x v="297"/>
    <x v="293"/>
    <x v="6"/>
    <x v="0"/>
    <s v="Inteconectado"/>
    <x v="254"/>
    <s v="BT5B-R"/>
    <s v="Mayor a 100kWh"/>
    <n v="445"/>
    <n v="73726.31"/>
    <n v="48405.32"/>
    <n v="1364.23"/>
  </r>
  <r>
    <x v="0"/>
    <x v="8"/>
    <x v="15"/>
    <x v="15"/>
    <x v="298"/>
    <x v="294"/>
    <x v="2"/>
    <x v="1"/>
    <s v="Inteconectado"/>
    <x v="255"/>
    <s v="BT5B-R"/>
    <s v="De 0 a 30 kWh "/>
    <n v="3746"/>
    <n v="45118.19"/>
    <n v="31073.599999999999"/>
    <n v="-6505.09"/>
  </r>
  <r>
    <x v="0"/>
    <x v="8"/>
    <x v="15"/>
    <x v="15"/>
    <x v="298"/>
    <x v="294"/>
    <x v="2"/>
    <x v="1"/>
    <s v="Inteconectado"/>
    <x v="255"/>
    <s v="BT5B-R"/>
    <s v="De 30 a 100kWh"/>
    <n v="7434"/>
    <n v="476387.96"/>
    <n v="266799.03999999998"/>
    <n v="-32561.78"/>
  </r>
  <r>
    <x v="0"/>
    <x v="8"/>
    <x v="15"/>
    <x v="15"/>
    <x v="298"/>
    <x v="294"/>
    <x v="2"/>
    <x v="1"/>
    <s v="Inteconectado"/>
    <x v="255"/>
    <s v="BT5B-R"/>
    <s v="Mayor a 100kWh"/>
    <n v="3597"/>
    <n v="604424.35"/>
    <n v="371328.7"/>
    <n v="10460.370000000001"/>
  </r>
  <r>
    <x v="0"/>
    <x v="8"/>
    <x v="15"/>
    <x v="15"/>
    <x v="299"/>
    <x v="295"/>
    <x v="6"/>
    <x v="0"/>
    <s v="Inteconectado"/>
    <x v="256"/>
    <s v="BT5B-R"/>
    <s v="De 0 a 30 kWh "/>
    <n v="479"/>
    <n v="3515.18"/>
    <n v="2628.25"/>
    <n v="-1346.83"/>
  </r>
  <r>
    <x v="0"/>
    <x v="8"/>
    <x v="15"/>
    <x v="15"/>
    <x v="299"/>
    <x v="295"/>
    <x v="6"/>
    <x v="0"/>
    <s v="Inteconectado"/>
    <x v="256"/>
    <s v="BT5B-R"/>
    <s v="De 30 a 100kWh"/>
    <n v="399"/>
    <n v="24636.07"/>
    <n v="12597.71"/>
    <n v="-4684.71"/>
  </r>
  <r>
    <x v="0"/>
    <x v="8"/>
    <x v="15"/>
    <x v="15"/>
    <x v="299"/>
    <x v="295"/>
    <x v="6"/>
    <x v="0"/>
    <s v="Inteconectado"/>
    <x v="256"/>
    <s v="BT5B-R"/>
    <s v="Mayor a 100kWh"/>
    <n v="108"/>
    <n v="18941.169999999998"/>
    <n v="12450.89"/>
    <n v="372.88"/>
  </r>
  <r>
    <x v="0"/>
    <x v="8"/>
    <x v="15"/>
    <x v="15"/>
    <x v="300"/>
    <x v="296"/>
    <x v="4"/>
    <x v="1"/>
    <s v="Inteconectado"/>
    <x v="257"/>
    <s v="BT5B-R"/>
    <s v="De 0 a 30 kWh "/>
    <n v="339"/>
    <n v="3112.34"/>
    <n v="2324.23"/>
    <n v="-437.93"/>
  </r>
  <r>
    <x v="0"/>
    <x v="8"/>
    <x v="15"/>
    <x v="15"/>
    <x v="300"/>
    <x v="296"/>
    <x v="4"/>
    <x v="1"/>
    <s v="Inteconectado"/>
    <x v="257"/>
    <s v="BT5B-R"/>
    <s v="De 30 a 100kWh"/>
    <n v="502"/>
    <n v="35371.230000000003"/>
    <n v="19002.740000000002"/>
    <n v="-2403.63"/>
  </r>
  <r>
    <x v="0"/>
    <x v="8"/>
    <x v="15"/>
    <x v="15"/>
    <x v="300"/>
    <x v="296"/>
    <x v="4"/>
    <x v="1"/>
    <s v="Inteconectado"/>
    <x v="257"/>
    <s v="BT5B-R"/>
    <s v="Mayor a 100kWh"/>
    <n v="443"/>
    <n v="153509.07"/>
    <n v="92479.72"/>
    <n v="2540.4899999999998"/>
  </r>
  <r>
    <x v="0"/>
    <x v="8"/>
    <x v="15"/>
    <x v="15"/>
    <x v="301"/>
    <x v="297"/>
    <x v="2"/>
    <x v="1"/>
    <s v="Inteconectado"/>
    <x v="255"/>
    <s v="BT5B-R"/>
    <s v="De 0 a 30 kWh "/>
    <n v="609"/>
    <n v="6629.67"/>
    <n v="4758.3999999999996"/>
    <n v="-962.44"/>
  </r>
  <r>
    <x v="0"/>
    <x v="8"/>
    <x v="15"/>
    <x v="15"/>
    <x v="301"/>
    <x v="297"/>
    <x v="2"/>
    <x v="1"/>
    <s v="Inteconectado"/>
    <x v="255"/>
    <s v="BT5B-R"/>
    <s v="De 30 a 100kWh"/>
    <n v="1107"/>
    <n v="72227.39"/>
    <n v="40519.15"/>
    <n v="-4836.34"/>
  </r>
  <r>
    <x v="0"/>
    <x v="8"/>
    <x v="15"/>
    <x v="15"/>
    <x v="301"/>
    <x v="297"/>
    <x v="2"/>
    <x v="1"/>
    <s v="Inteconectado"/>
    <x v="255"/>
    <s v="BT5B-R"/>
    <s v="Mayor a 100kWh"/>
    <n v="516"/>
    <n v="79591.240000000005"/>
    <n v="49367.519999999997"/>
    <n v="1383.57"/>
  </r>
  <r>
    <x v="0"/>
    <x v="8"/>
    <x v="15"/>
    <x v="15"/>
    <x v="302"/>
    <x v="298"/>
    <x v="2"/>
    <x v="1"/>
    <s v="Inteconectado"/>
    <x v="258"/>
    <s v="BT5B-R"/>
    <s v="De 0 a 30 kWh "/>
    <n v="919"/>
    <n v="10926.99"/>
    <n v="7455.15"/>
    <n v="-1544.66"/>
  </r>
  <r>
    <x v="0"/>
    <x v="8"/>
    <x v="15"/>
    <x v="15"/>
    <x v="302"/>
    <x v="298"/>
    <x v="2"/>
    <x v="1"/>
    <s v="Inteconectado"/>
    <x v="258"/>
    <s v="BT5B-R"/>
    <s v="De 30 a 100kWh"/>
    <n v="1126"/>
    <n v="68532.52"/>
    <n v="37436.03"/>
    <n v="-4793.1000000000004"/>
  </r>
  <r>
    <x v="0"/>
    <x v="8"/>
    <x v="15"/>
    <x v="15"/>
    <x v="302"/>
    <x v="298"/>
    <x v="2"/>
    <x v="1"/>
    <s v="Inteconectado"/>
    <x v="258"/>
    <s v="BT5B-R"/>
    <s v="Mayor a 100kWh"/>
    <n v="364"/>
    <n v="64506"/>
    <n v="39523.230000000003"/>
    <n v="1090.73"/>
  </r>
  <r>
    <x v="0"/>
    <x v="8"/>
    <x v="15"/>
    <x v="15"/>
    <x v="303"/>
    <x v="299"/>
    <x v="6"/>
    <x v="0"/>
    <s v="Inteconectado"/>
    <x v="259"/>
    <s v="BT5B-R"/>
    <s v="De 0 a 30 kWh "/>
    <n v="1932"/>
    <n v="25042.63"/>
    <n v="17257.96"/>
    <n v="-9699.01"/>
  </r>
  <r>
    <x v="0"/>
    <x v="8"/>
    <x v="15"/>
    <x v="15"/>
    <x v="303"/>
    <x v="299"/>
    <x v="6"/>
    <x v="0"/>
    <s v="Inteconectado"/>
    <x v="259"/>
    <s v="BT5B-R"/>
    <s v="De 30 a 100kWh"/>
    <n v="1045"/>
    <n v="54080.86"/>
    <n v="25333.62"/>
    <n v="-12347.66"/>
  </r>
  <r>
    <x v="0"/>
    <x v="8"/>
    <x v="15"/>
    <x v="15"/>
    <x v="303"/>
    <x v="299"/>
    <x v="6"/>
    <x v="0"/>
    <s v="Inteconectado"/>
    <x v="259"/>
    <s v="BT5B-R"/>
    <s v="Mayor a 100kWh"/>
    <n v="123"/>
    <n v="21503.94"/>
    <n v="14106.14"/>
    <n v="397.23"/>
  </r>
  <r>
    <x v="0"/>
    <x v="8"/>
    <x v="15"/>
    <x v="15"/>
    <x v="304"/>
    <x v="300"/>
    <x v="1"/>
    <x v="0"/>
    <s v="Inteconectado"/>
    <x v="260"/>
    <s v="BT5B-R"/>
    <s v="De 0 a 30 kWh "/>
    <n v="1070"/>
    <n v="11072"/>
    <n v="8898.3799999999992"/>
    <n v="-5432.1"/>
  </r>
  <r>
    <x v="0"/>
    <x v="8"/>
    <x v="15"/>
    <x v="15"/>
    <x v="304"/>
    <x v="300"/>
    <x v="1"/>
    <x v="0"/>
    <s v="Inteconectado"/>
    <x v="260"/>
    <s v="BT5B-R"/>
    <s v="De 30 a 100kWh"/>
    <n v="1732"/>
    <n v="105695"/>
    <n v="67076.600000000006"/>
    <n v="-25482.52"/>
  </r>
  <r>
    <x v="0"/>
    <x v="8"/>
    <x v="15"/>
    <x v="15"/>
    <x v="304"/>
    <x v="300"/>
    <x v="1"/>
    <x v="0"/>
    <s v="Inteconectado"/>
    <x v="260"/>
    <s v="BT5B-R"/>
    <s v="Mayor a 100kWh"/>
    <n v="361"/>
    <n v="59668"/>
    <n v="50515.81"/>
    <n v="1420.55"/>
  </r>
  <r>
    <x v="0"/>
    <x v="8"/>
    <x v="15"/>
    <x v="15"/>
    <x v="305"/>
    <x v="301"/>
    <x v="1"/>
    <x v="0"/>
    <s v="Inteconectado"/>
    <x v="261"/>
    <s v="BT5B-R"/>
    <s v="De 0 a 30 kWh "/>
    <n v="46"/>
    <n v="371.8"/>
    <n v="349.29"/>
    <n v="-182.68"/>
  </r>
  <r>
    <x v="0"/>
    <x v="8"/>
    <x v="15"/>
    <x v="15"/>
    <x v="305"/>
    <x v="301"/>
    <x v="1"/>
    <x v="0"/>
    <s v="Inteconectado"/>
    <x v="261"/>
    <s v="BT5B-R"/>
    <s v="De 30 a 100kWh"/>
    <n v="40"/>
    <n v="2261.83"/>
    <n v="1408.87"/>
    <n v="-589.57000000000005"/>
  </r>
  <r>
    <x v="0"/>
    <x v="8"/>
    <x v="15"/>
    <x v="15"/>
    <x v="305"/>
    <x v="301"/>
    <x v="1"/>
    <x v="0"/>
    <s v="Inteconectado"/>
    <x v="261"/>
    <s v="BT5B-R"/>
    <s v="Mayor a 100kWh"/>
    <n v="5"/>
    <n v="1361.67"/>
    <n v="1136.72"/>
    <n v="32.06"/>
  </r>
  <r>
    <x v="0"/>
    <x v="8"/>
    <x v="16"/>
    <x v="16"/>
    <x v="306"/>
    <x v="302"/>
    <x v="6"/>
    <x v="0"/>
    <s v="Inteconectado"/>
    <x v="262"/>
    <s v="BT5B-R"/>
    <s v="De 0 a 30 kWh "/>
    <n v="1045"/>
    <n v="18906"/>
    <n v="10749.18"/>
    <n v="-11181.85"/>
  </r>
  <r>
    <x v="0"/>
    <x v="8"/>
    <x v="16"/>
    <x v="16"/>
    <x v="306"/>
    <x v="302"/>
    <x v="6"/>
    <x v="0"/>
    <s v="Inteconectado"/>
    <x v="262"/>
    <s v="BT5B-R"/>
    <s v="De 30 a 100kWh"/>
    <n v="11337"/>
    <n v="669775"/>
    <n v="479968.42"/>
    <n v="-201118.38"/>
  </r>
  <r>
    <x v="0"/>
    <x v="8"/>
    <x v="16"/>
    <x v="16"/>
    <x v="306"/>
    <x v="302"/>
    <x v="6"/>
    <x v="0"/>
    <s v="Inteconectado"/>
    <x v="262"/>
    <s v="BT5B-R"/>
    <s v="Mayor a 100kWh"/>
    <n v="2193"/>
    <n v="229957"/>
    <n v="234100.16"/>
    <n v="6590.96"/>
  </r>
  <r>
    <x v="0"/>
    <x v="8"/>
    <x v="16"/>
    <x v="16"/>
    <x v="307"/>
    <x v="303"/>
    <x v="1"/>
    <x v="0"/>
    <s v="Inteconectado"/>
    <x v="263"/>
    <s v="BT5B-R"/>
    <s v="De 0 a 30 kWh "/>
    <n v="2487"/>
    <n v="50669"/>
    <n v="37414.370000000003"/>
    <n v="-39446.04"/>
  </r>
  <r>
    <x v="0"/>
    <x v="8"/>
    <x v="16"/>
    <x v="16"/>
    <x v="307"/>
    <x v="303"/>
    <x v="1"/>
    <x v="0"/>
    <s v="Inteconectado"/>
    <x v="263"/>
    <s v="BT5B-R"/>
    <s v="De 30 a 100kWh"/>
    <n v="1820"/>
    <n v="66931"/>
    <n v="51230.1"/>
    <n v="-42515.199999999997"/>
  </r>
  <r>
    <x v="0"/>
    <x v="8"/>
    <x v="17"/>
    <x v="17"/>
    <x v="308"/>
    <x v="304"/>
    <x v="4"/>
    <x v="1"/>
    <s v="Inteconectado"/>
    <x v="264"/>
    <s v="BT5B-R"/>
    <s v="De 0 a 30 kWh "/>
    <n v="14797"/>
    <n v="165712"/>
    <n v="117131.1"/>
    <n v="-23897.61"/>
  </r>
  <r>
    <x v="0"/>
    <x v="8"/>
    <x v="17"/>
    <x v="17"/>
    <x v="308"/>
    <x v="304"/>
    <x v="4"/>
    <x v="1"/>
    <s v="Inteconectado"/>
    <x v="264"/>
    <s v="BT5B-R"/>
    <s v="De 30 a 100kWh"/>
    <n v="19404"/>
    <n v="1253435"/>
    <n v="698716.66"/>
    <n v="-84019.32"/>
  </r>
  <r>
    <x v="0"/>
    <x v="8"/>
    <x v="17"/>
    <x v="17"/>
    <x v="308"/>
    <x v="304"/>
    <x v="4"/>
    <x v="1"/>
    <s v="Inteconectado"/>
    <x v="264"/>
    <s v="BT5B-R"/>
    <s v="Mayor a 100kWh"/>
    <n v="26043"/>
    <n v="5944488"/>
    <n v="3610943.02"/>
    <n v="101614.15"/>
  </r>
  <r>
    <x v="0"/>
    <x v="8"/>
    <x v="17"/>
    <x v="17"/>
    <x v="309"/>
    <x v="305"/>
    <x v="4"/>
    <x v="1"/>
    <s v="Aislado"/>
    <x v="265"/>
    <s v="BT5B-R"/>
    <s v="De 0 a 30 kWh "/>
    <n v="391"/>
    <n v="3947"/>
    <n v="1989.36"/>
    <n v="-787.92"/>
  </r>
  <r>
    <x v="0"/>
    <x v="8"/>
    <x v="17"/>
    <x v="17"/>
    <x v="309"/>
    <x v="305"/>
    <x v="4"/>
    <x v="1"/>
    <s v="Aislado"/>
    <x v="265"/>
    <s v="BT5B-R"/>
    <s v="De 30 a 100kWh"/>
    <n v="528"/>
    <n v="34456"/>
    <n v="12219"/>
    <n v="-3162.72"/>
  </r>
  <r>
    <x v="0"/>
    <x v="8"/>
    <x v="17"/>
    <x v="17"/>
    <x v="309"/>
    <x v="305"/>
    <x v="4"/>
    <x v="1"/>
    <s v="Aislado"/>
    <x v="265"/>
    <s v="BT5B-R"/>
    <s v="Mayor a 100kWh"/>
    <n v="815"/>
    <n v="227833"/>
    <n v="93390.81"/>
    <n v="-107.85"/>
  </r>
  <r>
    <x v="0"/>
    <x v="8"/>
    <x v="17"/>
    <x v="17"/>
    <x v="310"/>
    <x v="306"/>
    <x v="2"/>
    <x v="1"/>
    <s v="Inteconectado"/>
    <x v="266"/>
    <s v="BT5B-R"/>
    <s v="De 0 a 30 kWh "/>
    <n v="525"/>
    <n v="5373"/>
    <n v="4119.29"/>
    <n v="-820.02"/>
  </r>
  <r>
    <x v="0"/>
    <x v="8"/>
    <x v="17"/>
    <x v="17"/>
    <x v="310"/>
    <x v="306"/>
    <x v="2"/>
    <x v="1"/>
    <s v="Inteconectado"/>
    <x v="266"/>
    <s v="BT5B-R"/>
    <s v="De 30 a 100kWh"/>
    <n v="455"/>
    <n v="28237"/>
    <n v="16590.3"/>
    <n v="-2083.9"/>
  </r>
  <r>
    <x v="0"/>
    <x v="8"/>
    <x v="17"/>
    <x v="17"/>
    <x v="310"/>
    <x v="306"/>
    <x v="2"/>
    <x v="1"/>
    <s v="Inteconectado"/>
    <x v="266"/>
    <s v="BT5B-R"/>
    <s v="Mayor a 100kWh"/>
    <n v="334"/>
    <n v="124301"/>
    <n v="78637.94"/>
    <n v="1696.67"/>
  </r>
  <r>
    <x v="0"/>
    <x v="8"/>
    <x v="17"/>
    <x v="17"/>
    <x v="311"/>
    <x v="307"/>
    <x v="2"/>
    <x v="1"/>
    <s v="Inteconectado"/>
    <x v="267"/>
    <s v="BT5B-R"/>
    <s v="De 0 a 30 kWh "/>
    <n v="1434"/>
    <n v="15443"/>
    <n v="11298.79"/>
    <n v="-2256.11"/>
  </r>
  <r>
    <x v="0"/>
    <x v="8"/>
    <x v="17"/>
    <x v="17"/>
    <x v="311"/>
    <x v="307"/>
    <x v="2"/>
    <x v="1"/>
    <s v="Inteconectado"/>
    <x v="267"/>
    <s v="BT5B-R"/>
    <s v="De 30 a 100kWh"/>
    <n v="1379"/>
    <n v="86839"/>
    <n v="49059.09"/>
    <n v="-6040.02"/>
  </r>
  <r>
    <x v="0"/>
    <x v="8"/>
    <x v="17"/>
    <x v="17"/>
    <x v="311"/>
    <x v="307"/>
    <x v="2"/>
    <x v="1"/>
    <s v="Inteconectado"/>
    <x v="267"/>
    <s v="BT5B-R"/>
    <s v="Mayor a 100kWh"/>
    <n v="1260"/>
    <n v="301025"/>
    <n v="185071.35999999999"/>
    <n v="5201.68"/>
  </r>
  <r>
    <x v="0"/>
    <x v="8"/>
    <x v="17"/>
    <x v="17"/>
    <x v="312"/>
    <x v="308"/>
    <x v="1"/>
    <x v="0"/>
    <s v="Inteconectado"/>
    <x v="268"/>
    <s v="BT5B-R"/>
    <s v="De 0 a 30 kWh "/>
    <n v="2116"/>
    <n v="18226"/>
    <n v="17069.71"/>
    <n v="-9479.24"/>
  </r>
  <r>
    <x v="0"/>
    <x v="8"/>
    <x v="17"/>
    <x v="17"/>
    <x v="312"/>
    <x v="308"/>
    <x v="1"/>
    <x v="0"/>
    <s v="Inteconectado"/>
    <x v="268"/>
    <s v="BT5B-R"/>
    <s v="De 30 a 100kWh"/>
    <n v="1088"/>
    <n v="65364"/>
    <n v="43659.07"/>
    <n v="-16983.68"/>
  </r>
  <r>
    <x v="0"/>
    <x v="8"/>
    <x v="17"/>
    <x v="17"/>
    <x v="312"/>
    <x v="308"/>
    <x v="1"/>
    <x v="0"/>
    <s v="Inteconectado"/>
    <x v="268"/>
    <s v="BT5B-R"/>
    <s v="Mayor a 100kWh"/>
    <n v="490"/>
    <n v="94548"/>
    <n v="84322.67"/>
    <n v="2380.4699999999998"/>
  </r>
  <r>
    <x v="0"/>
    <x v="8"/>
    <x v="17"/>
    <x v="17"/>
    <x v="343"/>
    <x v="338"/>
    <x v="1"/>
    <x v="0"/>
    <s v="Inteconectado"/>
    <x v="268"/>
    <s v="BT5B-R"/>
    <s v="De 0 a 30 kWh "/>
    <n v="364"/>
    <n v="3985"/>
    <n v="3207.38"/>
    <n v="-2072.61"/>
  </r>
  <r>
    <x v="0"/>
    <x v="8"/>
    <x v="17"/>
    <x v="17"/>
    <x v="343"/>
    <x v="338"/>
    <x v="1"/>
    <x v="0"/>
    <s v="Inteconectado"/>
    <x v="268"/>
    <s v="BT5B-R"/>
    <s v="De 30 a 100kWh"/>
    <n v="158"/>
    <n v="9262"/>
    <n v="6146.97"/>
    <n v="-2466.38"/>
  </r>
  <r>
    <x v="0"/>
    <x v="8"/>
    <x v="17"/>
    <x v="17"/>
    <x v="343"/>
    <x v="338"/>
    <x v="1"/>
    <x v="0"/>
    <s v="Inteconectado"/>
    <x v="268"/>
    <s v="BT5B-R"/>
    <s v="Mayor a 100kWh"/>
    <n v="37"/>
    <n v="6190"/>
    <n v="5547.45"/>
    <n v="156.56"/>
  </r>
  <r>
    <x v="0"/>
    <x v="8"/>
    <x v="18"/>
    <x v="18"/>
    <x v="313"/>
    <x v="309"/>
    <x v="2"/>
    <x v="1"/>
    <s v="Inteconectado"/>
    <x v="269"/>
    <s v="BT5B-R"/>
    <s v="De 0 a 30 kWh "/>
    <n v="2421"/>
    <n v="26878"/>
    <n v="19567.439999999999"/>
    <n v="-4045.71"/>
  </r>
  <r>
    <x v="0"/>
    <x v="8"/>
    <x v="18"/>
    <x v="18"/>
    <x v="313"/>
    <x v="309"/>
    <x v="2"/>
    <x v="1"/>
    <s v="Inteconectado"/>
    <x v="269"/>
    <s v="BT5B-R"/>
    <s v="De 30 a 100kWh"/>
    <n v="3214"/>
    <n v="198389"/>
    <n v="114763.97"/>
    <n v="-14509.88"/>
  </r>
  <r>
    <x v="0"/>
    <x v="8"/>
    <x v="18"/>
    <x v="18"/>
    <x v="313"/>
    <x v="309"/>
    <x v="2"/>
    <x v="1"/>
    <s v="Inteconectado"/>
    <x v="269"/>
    <s v="BT5B-R"/>
    <s v="Mayor a 100kWh"/>
    <n v="1231"/>
    <n v="188903"/>
    <n v="120857.06"/>
    <n v="3413.5"/>
  </r>
  <r>
    <x v="0"/>
    <x v="8"/>
    <x v="19"/>
    <x v="19"/>
    <x v="314"/>
    <x v="310"/>
    <x v="2"/>
    <x v="1"/>
    <s v="Inteconectado"/>
    <x v="270"/>
    <s v="BT5B-R"/>
    <s v="De 0 a 30 kWh "/>
    <n v="4105"/>
    <n v="50790"/>
    <n v="38589.230000000003"/>
    <n v="-8533.07"/>
  </r>
  <r>
    <x v="0"/>
    <x v="8"/>
    <x v="19"/>
    <x v="19"/>
    <x v="314"/>
    <x v="310"/>
    <x v="2"/>
    <x v="1"/>
    <s v="Inteconectado"/>
    <x v="270"/>
    <s v="BT5B-R"/>
    <s v="De 30 a 100kWh"/>
    <n v="3094"/>
    <n v="187139"/>
    <n v="120008.93"/>
    <n v="-15593.76"/>
  </r>
  <r>
    <x v="0"/>
    <x v="8"/>
    <x v="19"/>
    <x v="19"/>
    <x v="314"/>
    <x v="310"/>
    <x v="2"/>
    <x v="1"/>
    <s v="Inteconectado"/>
    <x v="270"/>
    <s v="BT5B-R"/>
    <s v="Mayor a 100kWh"/>
    <n v="1216"/>
    <n v="219943"/>
    <n v="156130.82999999999"/>
    <n v="2257.04"/>
  </r>
  <r>
    <x v="0"/>
    <x v="8"/>
    <x v="20"/>
    <x v="20"/>
    <x v="315"/>
    <x v="311"/>
    <x v="2"/>
    <x v="1"/>
    <s v="Inteconectado"/>
    <x v="271"/>
    <s v="BT5B-R"/>
    <s v="De 0 a 30 kWh "/>
    <n v="654"/>
    <n v="9731"/>
    <n v="2689.15"/>
    <n v="-1676.67"/>
  </r>
  <r>
    <x v="0"/>
    <x v="8"/>
    <x v="20"/>
    <x v="20"/>
    <x v="315"/>
    <x v="311"/>
    <x v="2"/>
    <x v="1"/>
    <s v="Inteconectado"/>
    <x v="271"/>
    <s v="BT5B-R"/>
    <s v="De 30 a 100kWh"/>
    <n v="419"/>
    <n v="23181"/>
    <n v="2093.69"/>
    <n v="-2166.23"/>
  </r>
  <r>
    <x v="0"/>
    <x v="8"/>
    <x v="20"/>
    <x v="20"/>
    <x v="315"/>
    <x v="311"/>
    <x v="2"/>
    <x v="1"/>
    <s v="Inteconectado"/>
    <x v="271"/>
    <s v="BT5B-R"/>
    <s v="Mayor a 100kWh"/>
    <n v="109"/>
    <n v="21771"/>
    <n v="1095.95"/>
    <n v="445.23"/>
  </r>
  <r>
    <x v="0"/>
    <x v="8"/>
    <x v="21"/>
    <x v="21"/>
    <x v="316"/>
    <x v="312"/>
    <x v="4"/>
    <x v="1"/>
    <s v="Inteconectado"/>
    <x v="272"/>
    <s v="BT5B-R"/>
    <s v="De 0 a 30 kWh "/>
    <n v="663"/>
    <n v="7845"/>
    <n v="6144.73"/>
    <n v="-1349.42"/>
  </r>
  <r>
    <x v="0"/>
    <x v="8"/>
    <x v="21"/>
    <x v="21"/>
    <x v="316"/>
    <x v="312"/>
    <x v="4"/>
    <x v="1"/>
    <s v="Inteconectado"/>
    <x v="272"/>
    <s v="BT5B-R"/>
    <s v="De 30 a 100kWh"/>
    <n v="642"/>
    <n v="38548"/>
    <n v="25247.279999999999"/>
    <n v="-3312.72"/>
  </r>
  <r>
    <x v="0"/>
    <x v="8"/>
    <x v="21"/>
    <x v="21"/>
    <x v="316"/>
    <x v="312"/>
    <x v="4"/>
    <x v="1"/>
    <s v="Inteconectado"/>
    <x v="272"/>
    <s v="BT5B-R"/>
    <s v="Mayor a 100kWh"/>
    <n v="526"/>
    <n v="135749"/>
    <n v="97846.93"/>
    <n v="2762.32"/>
  </r>
  <r>
    <x v="0"/>
    <x v="8"/>
    <x v="22"/>
    <x v="22"/>
    <x v="317"/>
    <x v="313"/>
    <x v="1"/>
    <x v="0"/>
    <s v="Inteconectado"/>
    <x v="273"/>
    <s v="BT5B-R"/>
    <s v="De 0 a 30 kWh "/>
    <n v="583"/>
    <n v="8941"/>
    <n v="8827.0499999999993"/>
    <n v="-9493.0300000000007"/>
  </r>
  <r>
    <x v="0"/>
    <x v="8"/>
    <x v="22"/>
    <x v="22"/>
    <x v="317"/>
    <x v="313"/>
    <x v="1"/>
    <x v="0"/>
    <s v="Inteconectado"/>
    <x v="273"/>
    <s v="BT5B-R"/>
    <s v="De 30 a 100kWh"/>
    <n v="592"/>
    <n v="32425"/>
    <n v="39728.85"/>
    <n v="-18856.84"/>
  </r>
  <r>
    <x v="0"/>
    <x v="8"/>
    <x v="22"/>
    <x v="22"/>
    <x v="317"/>
    <x v="313"/>
    <x v="1"/>
    <x v="0"/>
    <s v="Inteconectado"/>
    <x v="273"/>
    <s v="BT5B-R"/>
    <s v="Mayor a 100kWh"/>
    <n v="32"/>
    <n v="3996"/>
    <n v="7212.3"/>
    <n v="203.3"/>
  </r>
  <r>
    <x v="0"/>
    <x v="8"/>
    <x v="23"/>
    <x v="23"/>
    <x v="318"/>
    <x v="314"/>
    <x v="7"/>
    <x v="1"/>
    <s v="Inteconectado"/>
    <x v="274"/>
    <s v="BT5B-R"/>
    <s v="De 0 a 30 kWh "/>
    <n v="100090"/>
    <n v="767092.34"/>
    <n v="489930.3"/>
    <n v="-82461.789999999994"/>
  </r>
  <r>
    <x v="0"/>
    <x v="8"/>
    <x v="23"/>
    <x v="23"/>
    <x v="318"/>
    <x v="314"/>
    <x v="7"/>
    <x v="1"/>
    <s v="Inteconectado"/>
    <x v="274"/>
    <s v="BT5B-R"/>
    <s v="De 30 a 100kWh"/>
    <n v="168327"/>
    <n v="11687151.609999999"/>
    <n v="4919885.68"/>
    <n v="-556328.6"/>
  </r>
  <r>
    <x v="0"/>
    <x v="8"/>
    <x v="23"/>
    <x v="23"/>
    <x v="318"/>
    <x v="314"/>
    <x v="7"/>
    <x v="1"/>
    <s v="Inteconectado"/>
    <x v="274"/>
    <s v="BT5B-R"/>
    <s v="Mayor a 100kWh"/>
    <n v="630673"/>
    <n v="213318166.86000001"/>
    <n v="96819820.650000006"/>
    <n v="2710597.53"/>
  </r>
  <r>
    <x v="0"/>
    <x v="8"/>
    <x v="24"/>
    <x v="24"/>
    <x v="319"/>
    <x v="315"/>
    <x v="4"/>
    <x v="1"/>
    <s v="Inteconectado"/>
    <x v="275"/>
    <s v="BT5B-R"/>
    <s v="De 0 a 30 kWh "/>
    <n v="59192"/>
    <n v="567522.19999999995"/>
    <n v="392366.59"/>
    <n v="-70894.17"/>
  </r>
  <r>
    <x v="0"/>
    <x v="8"/>
    <x v="24"/>
    <x v="24"/>
    <x v="319"/>
    <x v="315"/>
    <x v="4"/>
    <x v="1"/>
    <s v="Inteconectado"/>
    <x v="275"/>
    <s v="BT5B-R"/>
    <s v="De 30 a 100kWh"/>
    <n v="96654"/>
    <n v="6429721"/>
    <n v="3149721.6000000001"/>
    <n v="-363818.6"/>
  </r>
  <r>
    <x v="0"/>
    <x v="8"/>
    <x v="24"/>
    <x v="24"/>
    <x v="319"/>
    <x v="315"/>
    <x v="4"/>
    <x v="1"/>
    <s v="Inteconectado"/>
    <x v="275"/>
    <s v="BT5B-R"/>
    <s v="Mayor a 100kWh"/>
    <n v="114202"/>
    <n v="24303822.899999999"/>
    <n v="12891250.369999999"/>
    <n v="357227.33"/>
  </r>
  <r>
    <x v="0"/>
    <x v="8"/>
    <x v="24"/>
    <x v="24"/>
    <x v="320"/>
    <x v="316"/>
    <x v="2"/>
    <x v="1"/>
    <s v="Aislado"/>
    <x v="276"/>
    <s v="BT5B-R"/>
    <s v="De 0 a 30 kWh "/>
    <n v="283"/>
    <n v="3013"/>
    <n v="1464.17"/>
    <n v="-594.75"/>
  </r>
  <r>
    <x v="0"/>
    <x v="8"/>
    <x v="24"/>
    <x v="24"/>
    <x v="320"/>
    <x v="316"/>
    <x v="2"/>
    <x v="1"/>
    <s v="Aislado"/>
    <x v="276"/>
    <s v="BT5B-R"/>
    <s v="De 30 a 100kWh"/>
    <n v="496"/>
    <n v="31988"/>
    <n v="11219.73"/>
    <n v="-2936.32"/>
  </r>
  <r>
    <x v="0"/>
    <x v="8"/>
    <x v="24"/>
    <x v="24"/>
    <x v="320"/>
    <x v="316"/>
    <x v="2"/>
    <x v="1"/>
    <s v="Aislado"/>
    <x v="276"/>
    <s v="BT5B-R"/>
    <s v="Mayor a 100kWh"/>
    <n v="376"/>
    <n v="84718"/>
    <n v="33946.21"/>
    <n v="-663.27"/>
  </r>
  <r>
    <x v="0"/>
    <x v="8"/>
    <x v="24"/>
    <x v="24"/>
    <x v="321"/>
    <x v="317"/>
    <x v="2"/>
    <x v="1"/>
    <s v="Inteconectado"/>
    <x v="277"/>
    <s v="BT5B-R"/>
    <s v="De 0 a 30 kWh "/>
    <n v="6487"/>
    <n v="60880"/>
    <n v="44834.52"/>
    <n v="-8313.18"/>
  </r>
  <r>
    <x v="0"/>
    <x v="8"/>
    <x v="24"/>
    <x v="24"/>
    <x v="321"/>
    <x v="317"/>
    <x v="2"/>
    <x v="1"/>
    <s v="Inteconectado"/>
    <x v="277"/>
    <s v="BT5B-R"/>
    <s v="De 30 a 100kWh"/>
    <n v="6523"/>
    <n v="402796"/>
    <n v="213167.35"/>
    <n v="-26744.3"/>
  </r>
  <r>
    <x v="0"/>
    <x v="8"/>
    <x v="24"/>
    <x v="24"/>
    <x v="321"/>
    <x v="317"/>
    <x v="2"/>
    <x v="1"/>
    <s v="Inteconectado"/>
    <x v="277"/>
    <s v="BT5B-R"/>
    <s v="Mayor a 100kWh"/>
    <n v="3253"/>
    <n v="664582"/>
    <n v="382153.01"/>
    <n v="9438.48"/>
  </r>
  <r>
    <x v="0"/>
    <x v="8"/>
    <x v="24"/>
    <x v="24"/>
    <x v="322"/>
    <x v="16"/>
    <x v="5"/>
    <x v="0"/>
    <s v="Inteconectado"/>
    <x v="278"/>
    <s v="BT5B-R"/>
    <s v="De 0 a 30 kWh "/>
    <n v="3629"/>
    <n v="34892"/>
    <n v="22800.33"/>
    <n v="-14346.52"/>
  </r>
  <r>
    <x v="0"/>
    <x v="8"/>
    <x v="24"/>
    <x v="24"/>
    <x v="322"/>
    <x v="16"/>
    <x v="5"/>
    <x v="0"/>
    <s v="Inteconectado"/>
    <x v="278"/>
    <s v="BT5B-R"/>
    <s v="De 30 a 100kWh"/>
    <n v="1207"/>
    <n v="63202"/>
    <n v="31685.13"/>
    <n v="-14894.38"/>
  </r>
  <r>
    <x v="0"/>
    <x v="8"/>
    <x v="24"/>
    <x v="24"/>
    <x v="322"/>
    <x v="16"/>
    <x v="5"/>
    <x v="0"/>
    <s v="Inteconectado"/>
    <x v="278"/>
    <s v="BT5B-R"/>
    <s v="Mayor a 100kWh"/>
    <n v="214"/>
    <n v="48388"/>
    <n v="33874.639999999999"/>
    <n v="957.55"/>
  </r>
  <r>
    <x v="0"/>
    <x v="8"/>
    <x v="24"/>
    <x v="24"/>
    <x v="323"/>
    <x v="318"/>
    <x v="0"/>
    <x v="0"/>
    <s v="Inteconectado"/>
    <x v="279"/>
    <s v="BT5B-R"/>
    <s v="De 0 a 30 kWh "/>
    <n v="291"/>
    <n v="2695"/>
    <n v="1810.19"/>
    <n v="-1101.3900000000001"/>
  </r>
  <r>
    <x v="0"/>
    <x v="8"/>
    <x v="24"/>
    <x v="24"/>
    <x v="323"/>
    <x v="318"/>
    <x v="0"/>
    <x v="0"/>
    <s v="Inteconectado"/>
    <x v="279"/>
    <s v="BT5B-R"/>
    <s v="De 30 a 100kWh"/>
    <n v="60"/>
    <n v="2899"/>
    <n v="1409.81"/>
    <n v="-735.6"/>
  </r>
  <r>
    <x v="0"/>
    <x v="8"/>
    <x v="24"/>
    <x v="24"/>
    <x v="323"/>
    <x v="318"/>
    <x v="0"/>
    <x v="0"/>
    <s v="Inteconectado"/>
    <x v="279"/>
    <s v="BT5B-R"/>
    <s v="Mayor a 100kWh"/>
    <n v="4"/>
    <n v="807"/>
    <n v="563.51"/>
    <n v="15.85"/>
  </r>
  <r>
    <x v="0"/>
    <x v="8"/>
    <x v="24"/>
    <x v="24"/>
    <x v="324"/>
    <x v="319"/>
    <x v="6"/>
    <x v="0"/>
    <s v="Inteconectado"/>
    <x v="280"/>
    <s v="BT5B-R"/>
    <s v="De 0 a 30 kWh "/>
    <n v="305"/>
    <n v="3868"/>
    <n v="1890.8"/>
    <n v="-1519.75"/>
  </r>
  <r>
    <x v="0"/>
    <x v="8"/>
    <x v="24"/>
    <x v="24"/>
    <x v="324"/>
    <x v="319"/>
    <x v="6"/>
    <x v="0"/>
    <s v="Inteconectado"/>
    <x v="280"/>
    <s v="BT5B-R"/>
    <s v="De 30 a 100kWh"/>
    <n v="350"/>
    <n v="21105"/>
    <n v="9725.77"/>
    <n v="-4126.5"/>
  </r>
  <r>
    <x v="0"/>
    <x v="8"/>
    <x v="24"/>
    <x v="24"/>
    <x v="324"/>
    <x v="319"/>
    <x v="6"/>
    <x v="0"/>
    <s v="Inteconectado"/>
    <x v="280"/>
    <s v="BT5B-R"/>
    <s v="Mayor a 100kWh"/>
    <n v="172"/>
    <n v="34178"/>
    <n v="21611.48"/>
    <n v="608.49"/>
  </r>
  <r>
    <x v="0"/>
    <x v="8"/>
    <x v="24"/>
    <x v="24"/>
    <x v="325"/>
    <x v="320"/>
    <x v="6"/>
    <x v="0"/>
    <s v="Aislado"/>
    <x v="281"/>
    <s v="BT5B-R"/>
    <s v="De 0 a 30 kWh "/>
    <n v="326"/>
    <n v="3320"/>
    <n v="1504.19"/>
    <n v="-1115.6099999999999"/>
  </r>
  <r>
    <x v="0"/>
    <x v="8"/>
    <x v="24"/>
    <x v="24"/>
    <x v="325"/>
    <x v="320"/>
    <x v="6"/>
    <x v="0"/>
    <s v="Aislado"/>
    <x v="281"/>
    <s v="BT5B-R"/>
    <s v="De 30 a 100kWh"/>
    <n v="474"/>
    <n v="29541"/>
    <n v="9747.77"/>
    <n v="-4777.92"/>
  </r>
  <r>
    <x v="0"/>
    <x v="8"/>
    <x v="24"/>
    <x v="24"/>
    <x v="325"/>
    <x v="320"/>
    <x v="6"/>
    <x v="0"/>
    <s v="Aislado"/>
    <x v="281"/>
    <s v="BT5B-R"/>
    <s v="Mayor a 100kWh"/>
    <n v="255"/>
    <n v="49689"/>
    <n v="22468.28"/>
    <n v="0"/>
  </r>
  <r>
    <x v="0"/>
    <x v="8"/>
    <x v="24"/>
    <x v="24"/>
    <x v="326"/>
    <x v="321"/>
    <x v="0"/>
    <x v="0"/>
    <s v="Inteconectado"/>
    <x v="282"/>
    <s v="BT5B-R"/>
    <s v="De 0 a 30 kWh "/>
    <n v="4483"/>
    <n v="45090"/>
    <n v="28903.97"/>
    <n v="-18554.3"/>
  </r>
  <r>
    <x v="0"/>
    <x v="8"/>
    <x v="24"/>
    <x v="24"/>
    <x v="326"/>
    <x v="321"/>
    <x v="0"/>
    <x v="0"/>
    <s v="Inteconectado"/>
    <x v="282"/>
    <s v="BT5B-R"/>
    <s v="De 30 a 100kWh"/>
    <n v="1039"/>
    <n v="52158"/>
    <n v="25859.56"/>
    <n v="-12831.65"/>
  </r>
  <r>
    <x v="0"/>
    <x v="8"/>
    <x v="24"/>
    <x v="24"/>
    <x v="326"/>
    <x v="321"/>
    <x v="0"/>
    <x v="0"/>
    <s v="Inteconectado"/>
    <x v="282"/>
    <s v="BT5B-R"/>
    <s v="Mayor a 100kWh"/>
    <n v="227"/>
    <n v="60540"/>
    <n v="42267.38"/>
    <n v="1193.45"/>
  </r>
  <r>
    <x v="0"/>
    <x v="8"/>
    <x v="24"/>
    <x v="24"/>
    <x v="327"/>
    <x v="322"/>
    <x v="0"/>
    <x v="0"/>
    <s v="Aislado"/>
    <x v="283"/>
    <s v="BT5B-R"/>
    <s v="De 0 a 30 kWh "/>
    <n v="3913"/>
    <n v="29703"/>
    <n v="18508.66"/>
    <n v="-11174.54"/>
  </r>
  <r>
    <x v="0"/>
    <x v="8"/>
    <x v="24"/>
    <x v="24"/>
    <x v="327"/>
    <x v="322"/>
    <x v="0"/>
    <x v="0"/>
    <s v="Aislado"/>
    <x v="283"/>
    <s v="BT5B-R"/>
    <s v="De 30 a 100kWh"/>
    <n v="634"/>
    <n v="31979"/>
    <n v="10844"/>
    <n v="-7157.86"/>
  </r>
  <r>
    <x v="0"/>
    <x v="8"/>
    <x v="24"/>
    <x v="24"/>
    <x v="327"/>
    <x v="322"/>
    <x v="0"/>
    <x v="0"/>
    <s v="Aislado"/>
    <x v="283"/>
    <s v="BT5B-R"/>
    <s v="Mayor a 100kWh"/>
    <n v="135"/>
    <n v="32089"/>
    <n v="16056.87"/>
    <n v="-48.91"/>
  </r>
  <r>
    <x v="0"/>
    <x v="8"/>
    <x v="24"/>
    <x v="24"/>
    <x v="328"/>
    <x v="323"/>
    <x v="2"/>
    <x v="1"/>
    <s v="Inteconectado"/>
    <x v="284"/>
    <s v="BT5B-R"/>
    <s v="De 0 a 30 kWh "/>
    <n v="964"/>
    <n v="9723"/>
    <n v="6924.95"/>
    <n v="-1324.41"/>
  </r>
  <r>
    <x v="0"/>
    <x v="8"/>
    <x v="24"/>
    <x v="24"/>
    <x v="328"/>
    <x v="323"/>
    <x v="2"/>
    <x v="1"/>
    <s v="Inteconectado"/>
    <x v="284"/>
    <s v="BT5B-R"/>
    <s v="De 30 a 100kWh"/>
    <n v="934"/>
    <n v="55934"/>
    <n v="29524.33"/>
    <n v="-3820.06"/>
  </r>
  <r>
    <x v="0"/>
    <x v="8"/>
    <x v="24"/>
    <x v="24"/>
    <x v="328"/>
    <x v="323"/>
    <x v="2"/>
    <x v="1"/>
    <s v="Inteconectado"/>
    <x v="284"/>
    <s v="BT5B-R"/>
    <s v="Mayor a 100kWh"/>
    <n v="369"/>
    <n v="90911"/>
    <n v="52154.34"/>
    <n v="1478.64"/>
  </r>
  <r>
    <x v="0"/>
    <x v="8"/>
    <x v="24"/>
    <x v="24"/>
    <x v="329"/>
    <x v="324"/>
    <x v="6"/>
    <x v="0"/>
    <s v="Inteconectado"/>
    <x v="285"/>
    <s v="BT5B-R"/>
    <s v="De 0 a 30 kWh "/>
    <n v="2853"/>
    <n v="25516"/>
    <n v="16247.2"/>
    <n v="-9660.4599999999991"/>
  </r>
  <r>
    <x v="0"/>
    <x v="8"/>
    <x v="24"/>
    <x v="24"/>
    <x v="329"/>
    <x v="324"/>
    <x v="6"/>
    <x v="0"/>
    <s v="Inteconectado"/>
    <x v="285"/>
    <s v="BT5B-R"/>
    <s v="De 30 a 100kWh"/>
    <n v="2596"/>
    <n v="157747"/>
    <n v="76232.38"/>
    <n v="-29490.560000000001"/>
  </r>
  <r>
    <x v="0"/>
    <x v="8"/>
    <x v="24"/>
    <x v="24"/>
    <x v="329"/>
    <x v="324"/>
    <x v="6"/>
    <x v="0"/>
    <s v="Inteconectado"/>
    <x v="285"/>
    <s v="BT5B-R"/>
    <s v="Mayor a 100kWh"/>
    <n v="1417"/>
    <n v="363444"/>
    <n v="231343.87"/>
    <n v="4295.57"/>
  </r>
  <r>
    <x v="0"/>
    <x v="8"/>
    <x v="24"/>
    <x v="24"/>
    <x v="330"/>
    <x v="325"/>
    <x v="2"/>
    <x v="1"/>
    <s v="Inteconectado"/>
    <x v="286"/>
    <s v="BT5B-R"/>
    <s v="De 0 a 30 kWh "/>
    <n v="6594"/>
    <n v="60089"/>
    <n v="44788.97"/>
    <n v="-8205.17"/>
  </r>
  <r>
    <x v="0"/>
    <x v="8"/>
    <x v="24"/>
    <x v="24"/>
    <x v="330"/>
    <x v="325"/>
    <x v="2"/>
    <x v="1"/>
    <s v="Inteconectado"/>
    <x v="286"/>
    <s v="BT5B-R"/>
    <s v="De 30 a 100kWh"/>
    <n v="7212"/>
    <n v="451698"/>
    <n v="239199.34"/>
    <n v="-29569.200000000001"/>
  </r>
  <r>
    <x v="0"/>
    <x v="8"/>
    <x v="24"/>
    <x v="24"/>
    <x v="330"/>
    <x v="325"/>
    <x v="2"/>
    <x v="1"/>
    <s v="Inteconectado"/>
    <x v="286"/>
    <s v="BT5B-R"/>
    <s v="Mayor a 100kWh"/>
    <n v="4080"/>
    <n v="873677"/>
    <n v="503535.87"/>
    <n v="14023.59"/>
  </r>
  <r>
    <x v="0"/>
    <x v="8"/>
    <x v="24"/>
    <x v="24"/>
    <x v="331"/>
    <x v="326"/>
    <x v="6"/>
    <x v="0"/>
    <s v="Inteconectado"/>
    <x v="287"/>
    <s v="BT5B-R"/>
    <s v="De 0 a 30 kWh "/>
    <n v="4551"/>
    <n v="51725"/>
    <n v="28130.3"/>
    <n v="-19088.52"/>
  </r>
  <r>
    <x v="0"/>
    <x v="8"/>
    <x v="24"/>
    <x v="24"/>
    <x v="331"/>
    <x v="326"/>
    <x v="6"/>
    <x v="0"/>
    <s v="Inteconectado"/>
    <x v="287"/>
    <s v="BT5B-R"/>
    <s v="De 30 a 100kWh"/>
    <n v="5883"/>
    <n v="359681"/>
    <n v="170219.18"/>
    <n v="-65124.81"/>
  </r>
  <r>
    <x v="0"/>
    <x v="8"/>
    <x v="24"/>
    <x v="24"/>
    <x v="331"/>
    <x v="326"/>
    <x v="6"/>
    <x v="0"/>
    <s v="Inteconectado"/>
    <x v="287"/>
    <s v="BT5B-R"/>
    <s v="Mayor a 100kWh"/>
    <n v="3223"/>
    <n v="870838"/>
    <n v="527857.84"/>
    <n v="-2103.9499999999998"/>
  </r>
  <r>
    <x v="0"/>
    <x v="8"/>
    <x v="24"/>
    <x v="24"/>
    <x v="332"/>
    <x v="327"/>
    <x v="6"/>
    <x v="0"/>
    <s v="Inteconectado"/>
    <x v="288"/>
    <s v="BT5B-R"/>
    <s v="De 0 a 30 kWh "/>
    <n v="3347"/>
    <n v="36852"/>
    <n v="20419.64"/>
    <n v="-13600.18"/>
  </r>
  <r>
    <x v="0"/>
    <x v="8"/>
    <x v="24"/>
    <x v="24"/>
    <x v="332"/>
    <x v="327"/>
    <x v="6"/>
    <x v="0"/>
    <s v="Inteconectado"/>
    <x v="288"/>
    <s v="BT5B-R"/>
    <s v="De 30 a 100kWh"/>
    <n v="4140"/>
    <n v="252235"/>
    <n v="119263.16"/>
    <n v="-45829.8"/>
  </r>
  <r>
    <x v="0"/>
    <x v="8"/>
    <x v="24"/>
    <x v="24"/>
    <x v="332"/>
    <x v="327"/>
    <x v="6"/>
    <x v="0"/>
    <s v="Inteconectado"/>
    <x v="288"/>
    <s v="BT5B-R"/>
    <s v="Mayor a 100kWh"/>
    <n v="1527"/>
    <n v="357239"/>
    <n v="224047.24"/>
    <n v="5903.93"/>
  </r>
  <r>
    <x v="0"/>
    <x v="8"/>
    <x v="24"/>
    <x v="24"/>
    <x v="333"/>
    <x v="328"/>
    <x v="6"/>
    <x v="0"/>
    <s v="Inteconectado"/>
    <x v="289"/>
    <s v="BT5B-R"/>
    <s v="De 0 a 30 kWh "/>
    <n v="2122"/>
    <n v="22958"/>
    <n v="12849.06"/>
    <n v="-8469.36"/>
  </r>
  <r>
    <x v="0"/>
    <x v="8"/>
    <x v="24"/>
    <x v="24"/>
    <x v="333"/>
    <x v="328"/>
    <x v="6"/>
    <x v="0"/>
    <s v="Inteconectado"/>
    <x v="289"/>
    <s v="BT5B-R"/>
    <s v="De 30 a 100kWh"/>
    <n v="2753"/>
    <n v="167237"/>
    <n v="78959.19"/>
    <n v="-30475.71"/>
  </r>
  <r>
    <x v="0"/>
    <x v="8"/>
    <x v="24"/>
    <x v="24"/>
    <x v="333"/>
    <x v="328"/>
    <x v="6"/>
    <x v="0"/>
    <s v="Inteconectado"/>
    <x v="289"/>
    <s v="BT5B-R"/>
    <s v="Mayor a 100kWh"/>
    <n v="1006"/>
    <n v="241617"/>
    <n v="151626.07999999999"/>
    <n v="4256.54"/>
  </r>
  <r>
    <x v="0"/>
    <x v="8"/>
    <x v="24"/>
    <x v="24"/>
    <x v="334"/>
    <x v="329"/>
    <x v="1"/>
    <x v="0"/>
    <s v="Inteconectado"/>
    <x v="290"/>
    <s v="BT5B-R"/>
    <s v="De 0 a 30 kWh "/>
    <n v="1316"/>
    <n v="9538"/>
    <n v="9576.34"/>
    <n v="-4546.46"/>
  </r>
  <r>
    <x v="0"/>
    <x v="8"/>
    <x v="24"/>
    <x v="24"/>
    <x v="334"/>
    <x v="329"/>
    <x v="1"/>
    <x v="0"/>
    <s v="Inteconectado"/>
    <x v="290"/>
    <s v="BT5B-R"/>
    <s v="De 30 a 100kWh"/>
    <n v="150"/>
    <n v="7065"/>
    <n v="4059.65"/>
    <n v="-2145"/>
  </r>
  <r>
    <x v="0"/>
    <x v="8"/>
    <x v="24"/>
    <x v="24"/>
    <x v="334"/>
    <x v="329"/>
    <x v="1"/>
    <x v="0"/>
    <s v="Inteconectado"/>
    <x v="290"/>
    <s v="BT5B-R"/>
    <s v="Mayor a 100kWh"/>
    <n v="39"/>
    <n v="10795"/>
    <n v="8744.85"/>
    <n v="245.5"/>
  </r>
  <r>
    <x v="0"/>
    <x v="8"/>
    <x v="24"/>
    <x v="24"/>
    <x v="338"/>
    <x v="333"/>
    <x v="1"/>
    <x v="0"/>
    <s v="Inteconectado"/>
    <x v="293"/>
    <s v="BT5B-R"/>
    <s v="De 0 a 30 kWh "/>
    <n v="983"/>
    <n v="5984"/>
    <n v="6799.01"/>
    <n v="-2834.46"/>
  </r>
  <r>
    <x v="0"/>
    <x v="8"/>
    <x v="24"/>
    <x v="24"/>
    <x v="338"/>
    <x v="333"/>
    <x v="1"/>
    <x v="0"/>
    <s v="Inteconectado"/>
    <x v="293"/>
    <s v="BT5B-R"/>
    <s v="De 30 a 100kWh"/>
    <n v="88"/>
    <n v="4091"/>
    <n v="2328.25"/>
    <n v="-1250.48"/>
  </r>
  <r>
    <x v="0"/>
    <x v="8"/>
    <x v="24"/>
    <x v="24"/>
    <x v="338"/>
    <x v="333"/>
    <x v="1"/>
    <x v="0"/>
    <s v="Inteconectado"/>
    <x v="293"/>
    <s v="BT5B-R"/>
    <s v="Mayor a 100kWh"/>
    <n v="8"/>
    <n v="2277"/>
    <n v="1832.57"/>
    <n v="51.74"/>
  </r>
  <r>
    <x v="0"/>
    <x v="8"/>
    <x v="24"/>
    <x v="24"/>
    <x v="339"/>
    <x v="334"/>
    <x v="1"/>
    <x v="0"/>
    <s v="Inteconectado"/>
    <x v="293"/>
    <s v="BT5B-R"/>
    <s v="De 0 a 30 kWh "/>
    <n v="1520"/>
    <n v="16174"/>
    <n v="12550.39"/>
    <n v="-7679.85"/>
  </r>
  <r>
    <x v="0"/>
    <x v="8"/>
    <x v="24"/>
    <x v="24"/>
    <x v="339"/>
    <x v="334"/>
    <x v="1"/>
    <x v="0"/>
    <s v="Inteconectado"/>
    <x v="293"/>
    <s v="BT5B-R"/>
    <s v="De 30 a 100kWh"/>
    <n v="930"/>
    <n v="53260"/>
    <n v="32340.98"/>
    <n v="-13252.5"/>
  </r>
  <r>
    <x v="0"/>
    <x v="8"/>
    <x v="24"/>
    <x v="24"/>
    <x v="339"/>
    <x v="334"/>
    <x v="1"/>
    <x v="0"/>
    <s v="Inteconectado"/>
    <x v="293"/>
    <s v="BT5B-R"/>
    <s v="Mayor a 100kWh"/>
    <n v="453"/>
    <n v="106604"/>
    <n v="86420.1"/>
    <n v="2434.6"/>
  </r>
  <r>
    <x v="0"/>
    <x v="8"/>
    <x v="24"/>
    <x v="24"/>
    <x v="340"/>
    <x v="335"/>
    <x v="1"/>
    <x v="0"/>
    <s v="Inteconectado"/>
    <x v="294"/>
    <s v="BT5B-R"/>
    <s v="De 0 a 30 kWh "/>
    <n v="135"/>
    <n v="311"/>
    <n v="785.45"/>
    <n v="-147.19"/>
  </r>
  <r>
    <x v="0"/>
    <x v="8"/>
    <x v="24"/>
    <x v="24"/>
    <x v="341"/>
    <x v="336"/>
    <x v="1"/>
    <x v="0"/>
    <s v="Inteconectado"/>
    <x v="293"/>
    <s v="BT5B-R"/>
    <s v="De 0 a 30 kWh "/>
    <n v="156"/>
    <n v="850"/>
    <n v="1050.1099999999999"/>
    <n v="-402.6"/>
  </r>
  <r>
    <x v="0"/>
    <x v="8"/>
    <x v="24"/>
    <x v="24"/>
    <x v="341"/>
    <x v="336"/>
    <x v="1"/>
    <x v="0"/>
    <s v="Inteconectado"/>
    <x v="293"/>
    <s v="BT5B-R"/>
    <s v="De 30 a 100kWh"/>
    <n v="30"/>
    <n v="1491"/>
    <n v="867.33"/>
    <n v="-426.3"/>
  </r>
  <r>
    <x v="0"/>
    <x v="8"/>
    <x v="24"/>
    <x v="24"/>
    <x v="341"/>
    <x v="336"/>
    <x v="1"/>
    <x v="0"/>
    <s v="Inteconectado"/>
    <x v="293"/>
    <s v="BT5B-R"/>
    <s v="Mayor a 100kWh"/>
    <n v="2"/>
    <n v="245"/>
    <n v="203.22"/>
    <n v="5.74"/>
  </r>
  <r>
    <x v="0"/>
    <x v="8"/>
    <x v="25"/>
    <x v="25"/>
    <x v="335"/>
    <x v="330"/>
    <x v="2"/>
    <x v="1"/>
    <s v="Inteconectado"/>
    <x v="291"/>
    <s v="BT5B-R"/>
    <s v="De 0 a 30 kWh "/>
    <n v="2764"/>
    <n v="35224"/>
    <n v="27731.35"/>
    <n v="-7083.23"/>
  </r>
  <r>
    <x v="0"/>
    <x v="8"/>
    <x v="25"/>
    <x v="25"/>
    <x v="335"/>
    <x v="330"/>
    <x v="2"/>
    <x v="1"/>
    <s v="Inteconectado"/>
    <x v="291"/>
    <s v="BT5B-R"/>
    <s v="De 30 a 100kWh"/>
    <n v="2354"/>
    <n v="142967"/>
    <n v="97682.91"/>
    <n v="-15704.27"/>
  </r>
  <r>
    <x v="0"/>
    <x v="8"/>
    <x v="25"/>
    <x v="25"/>
    <x v="335"/>
    <x v="330"/>
    <x v="2"/>
    <x v="1"/>
    <s v="Inteconectado"/>
    <x v="291"/>
    <s v="BT5B-R"/>
    <s v="Mayor a 100kWh"/>
    <n v="980"/>
    <n v="182228"/>
    <n v="138260.85"/>
    <n v="3896.47"/>
  </r>
  <r>
    <x v="0"/>
    <x v="9"/>
    <x v="0"/>
    <x v="0"/>
    <x v="0"/>
    <x v="0"/>
    <x v="0"/>
    <x v="0"/>
    <s v="Aislado"/>
    <x v="0"/>
    <s v="BT5B-R"/>
    <s v="De 0 a 30 kWh "/>
    <n v="197"/>
    <n v="1630"/>
    <n v="2836.1"/>
    <n v="-1565.59"/>
  </r>
  <r>
    <x v="0"/>
    <x v="9"/>
    <x v="0"/>
    <x v="0"/>
    <x v="0"/>
    <x v="0"/>
    <x v="0"/>
    <x v="0"/>
    <s v="Aislado"/>
    <x v="0"/>
    <s v="BT5B-R"/>
    <s v="De 30 a 100kWh"/>
    <n v="20"/>
    <n v="955"/>
    <n v="1154.8699999999999"/>
    <n v="-500.99"/>
  </r>
  <r>
    <x v="0"/>
    <x v="9"/>
    <x v="0"/>
    <x v="0"/>
    <x v="0"/>
    <x v="0"/>
    <x v="0"/>
    <x v="0"/>
    <s v="Aislado"/>
    <x v="0"/>
    <s v="BT5B-R"/>
    <s v="Mayor a 100kWh"/>
    <n v="5"/>
    <n v="939"/>
    <n v="1141.83"/>
    <n v="0"/>
  </r>
  <r>
    <x v="0"/>
    <x v="9"/>
    <x v="0"/>
    <x v="0"/>
    <x v="1"/>
    <x v="1"/>
    <x v="1"/>
    <x v="0"/>
    <s v="Inteconectado"/>
    <x v="1"/>
    <s v="BT5B-R"/>
    <s v="De 0 a 30 kWh "/>
    <n v="268"/>
    <n v="1476"/>
    <n v="3942.54"/>
    <n v="-1983.7"/>
  </r>
  <r>
    <x v="0"/>
    <x v="9"/>
    <x v="0"/>
    <x v="0"/>
    <x v="1"/>
    <x v="1"/>
    <x v="1"/>
    <x v="0"/>
    <s v="Inteconectado"/>
    <x v="1"/>
    <s v="BT5B-R"/>
    <s v="De 30 a 100kWh"/>
    <n v="18"/>
    <n v="794"/>
    <n v="1287.79"/>
    <n v="-725.76"/>
  </r>
  <r>
    <x v="0"/>
    <x v="9"/>
    <x v="0"/>
    <x v="0"/>
    <x v="1"/>
    <x v="1"/>
    <x v="1"/>
    <x v="0"/>
    <s v="Inteconectado"/>
    <x v="1"/>
    <s v="BT5B-R"/>
    <s v="Mayor a 100kWh"/>
    <n v="2"/>
    <n v="300"/>
    <n v="530.61"/>
    <n v="15.39"/>
  </r>
  <r>
    <x v="0"/>
    <x v="9"/>
    <x v="0"/>
    <x v="0"/>
    <x v="2"/>
    <x v="2"/>
    <x v="1"/>
    <x v="0"/>
    <s v="Aislado"/>
    <x v="2"/>
    <s v="BT5B-R"/>
    <s v="De 0 a 30 kWh "/>
    <n v="2924"/>
    <n v="21497"/>
    <n v="48291.16"/>
    <n v="-25711.7"/>
  </r>
  <r>
    <x v="0"/>
    <x v="9"/>
    <x v="0"/>
    <x v="0"/>
    <x v="2"/>
    <x v="2"/>
    <x v="1"/>
    <x v="0"/>
    <s v="Aislado"/>
    <x v="2"/>
    <s v="BT5B-R"/>
    <s v="De 30 a 100kWh"/>
    <n v="402"/>
    <n v="19991"/>
    <n v="28774.880000000001"/>
    <n v="-14256.27"/>
  </r>
  <r>
    <x v="0"/>
    <x v="9"/>
    <x v="0"/>
    <x v="0"/>
    <x v="2"/>
    <x v="2"/>
    <x v="1"/>
    <x v="0"/>
    <s v="Aislado"/>
    <x v="2"/>
    <s v="BT5B-R"/>
    <s v="Mayor a 100kWh"/>
    <n v="62"/>
    <n v="12472"/>
    <n v="16537.02"/>
    <n v="0"/>
  </r>
  <r>
    <x v="0"/>
    <x v="9"/>
    <x v="0"/>
    <x v="0"/>
    <x v="3"/>
    <x v="3"/>
    <x v="1"/>
    <x v="0"/>
    <s v="Aislado"/>
    <x v="3"/>
    <s v="BT5B-R"/>
    <s v="De 0 a 30 kWh "/>
    <n v="1962"/>
    <n v="12000"/>
    <n v="28647.91"/>
    <n v="-13996.3"/>
  </r>
  <r>
    <x v="0"/>
    <x v="9"/>
    <x v="0"/>
    <x v="0"/>
    <x v="3"/>
    <x v="3"/>
    <x v="1"/>
    <x v="0"/>
    <s v="Aislado"/>
    <x v="3"/>
    <s v="BT5B-R"/>
    <s v="De 30 a 100kWh"/>
    <n v="120"/>
    <n v="5934"/>
    <n v="8804.7099999999991"/>
    <n v="-3662.82"/>
  </r>
  <r>
    <x v="0"/>
    <x v="9"/>
    <x v="0"/>
    <x v="0"/>
    <x v="3"/>
    <x v="3"/>
    <x v="1"/>
    <x v="0"/>
    <s v="Aislado"/>
    <x v="3"/>
    <s v="BT5B-R"/>
    <s v="Mayor a 100kWh"/>
    <n v="39"/>
    <n v="9845"/>
    <n v="15057.42"/>
    <n v="0"/>
  </r>
  <r>
    <x v="0"/>
    <x v="9"/>
    <x v="0"/>
    <x v="0"/>
    <x v="4"/>
    <x v="4"/>
    <x v="1"/>
    <x v="0"/>
    <s v="Aislado"/>
    <x v="4"/>
    <s v="BT5B-R"/>
    <s v="De 0 a 30 kWh "/>
    <n v="2299"/>
    <n v="13770"/>
    <n v="33130.97"/>
    <n v="-16239.59"/>
  </r>
  <r>
    <x v="0"/>
    <x v="9"/>
    <x v="0"/>
    <x v="0"/>
    <x v="4"/>
    <x v="4"/>
    <x v="1"/>
    <x v="0"/>
    <s v="Aislado"/>
    <x v="4"/>
    <s v="BT5B-R"/>
    <s v="De 30 a 100kWh"/>
    <n v="235"/>
    <n v="11457"/>
    <n v="15908.63"/>
    <n v="-8079.75"/>
  </r>
  <r>
    <x v="0"/>
    <x v="9"/>
    <x v="0"/>
    <x v="0"/>
    <x v="4"/>
    <x v="4"/>
    <x v="1"/>
    <x v="0"/>
    <s v="Aislado"/>
    <x v="4"/>
    <s v="BT5B-R"/>
    <s v="Mayor a 100kWh"/>
    <n v="50"/>
    <n v="18404"/>
    <n v="23018.43"/>
    <n v="0"/>
  </r>
  <r>
    <x v="0"/>
    <x v="9"/>
    <x v="0"/>
    <x v="0"/>
    <x v="5"/>
    <x v="5"/>
    <x v="1"/>
    <x v="0"/>
    <s v="Aislado"/>
    <x v="5"/>
    <s v="BT5B-R"/>
    <s v="De 0 a 30 kWh "/>
    <n v="1699"/>
    <n v="7304"/>
    <n v="20047.93"/>
    <n v="-8737.56"/>
  </r>
  <r>
    <x v="0"/>
    <x v="9"/>
    <x v="0"/>
    <x v="0"/>
    <x v="5"/>
    <x v="5"/>
    <x v="1"/>
    <x v="0"/>
    <s v="Aislado"/>
    <x v="5"/>
    <s v="BT5B-R"/>
    <s v="De 30 a 100kWh"/>
    <n v="131"/>
    <n v="6571"/>
    <n v="9022.93"/>
    <n v="-4668.3"/>
  </r>
  <r>
    <x v="0"/>
    <x v="9"/>
    <x v="0"/>
    <x v="0"/>
    <x v="5"/>
    <x v="5"/>
    <x v="1"/>
    <x v="0"/>
    <s v="Aislado"/>
    <x v="5"/>
    <s v="BT5B-R"/>
    <s v="Mayor a 100kWh"/>
    <n v="14"/>
    <n v="2656"/>
    <n v="3397.76"/>
    <n v="0"/>
  </r>
  <r>
    <x v="0"/>
    <x v="9"/>
    <x v="0"/>
    <x v="0"/>
    <x v="6"/>
    <x v="6"/>
    <x v="1"/>
    <x v="0"/>
    <s v="Aislado"/>
    <x v="6"/>
    <s v="BT5B-R"/>
    <s v="De 0 a 30 kWh "/>
    <n v="3840"/>
    <n v="28862"/>
    <n v="64369.69"/>
    <n v="-34495.870000000003"/>
  </r>
  <r>
    <x v="0"/>
    <x v="9"/>
    <x v="0"/>
    <x v="0"/>
    <x v="6"/>
    <x v="6"/>
    <x v="1"/>
    <x v="0"/>
    <s v="Aislado"/>
    <x v="6"/>
    <s v="BT5B-R"/>
    <s v="De 30 a 100kWh"/>
    <n v="503"/>
    <n v="24910"/>
    <n v="35714.879999999997"/>
    <n v="-17919.09"/>
  </r>
  <r>
    <x v="0"/>
    <x v="9"/>
    <x v="0"/>
    <x v="0"/>
    <x v="6"/>
    <x v="6"/>
    <x v="1"/>
    <x v="0"/>
    <s v="Aislado"/>
    <x v="6"/>
    <s v="BT5B-R"/>
    <s v="Mayor a 100kWh"/>
    <n v="92"/>
    <n v="22685"/>
    <n v="30170.73"/>
    <n v="0"/>
  </r>
  <r>
    <x v="0"/>
    <x v="9"/>
    <x v="0"/>
    <x v="0"/>
    <x v="7"/>
    <x v="7"/>
    <x v="1"/>
    <x v="0"/>
    <s v="Inteconectado"/>
    <x v="7"/>
    <s v="BT5B-R"/>
    <s v="De 0 a 30 kWh "/>
    <n v="5547"/>
    <n v="35278"/>
    <n v="89346.19"/>
    <n v="-46876.9"/>
  </r>
  <r>
    <x v="0"/>
    <x v="9"/>
    <x v="0"/>
    <x v="0"/>
    <x v="7"/>
    <x v="7"/>
    <x v="1"/>
    <x v="0"/>
    <s v="Inteconectado"/>
    <x v="7"/>
    <s v="BT5B-R"/>
    <s v="De 30 a 100kWh"/>
    <n v="773"/>
    <n v="40957"/>
    <n v="61882.95"/>
    <n v="-30935.46"/>
  </r>
  <r>
    <x v="0"/>
    <x v="9"/>
    <x v="0"/>
    <x v="0"/>
    <x v="7"/>
    <x v="7"/>
    <x v="1"/>
    <x v="0"/>
    <s v="Inteconectado"/>
    <x v="7"/>
    <s v="BT5B-R"/>
    <s v="Mayor a 100kWh"/>
    <n v="141"/>
    <n v="31762"/>
    <n v="46093.64"/>
    <n v="1336.74"/>
  </r>
  <r>
    <x v="0"/>
    <x v="9"/>
    <x v="0"/>
    <x v="0"/>
    <x v="8"/>
    <x v="8"/>
    <x v="1"/>
    <x v="0"/>
    <s v="Aislado"/>
    <x v="8"/>
    <s v="BT5B-R"/>
    <s v="De 0 a 30 kWh "/>
    <n v="314"/>
    <n v="3063"/>
    <n v="6351.28"/>
    <n v="-3666.64"/>
  </r>
  <r>
    <x v="0"/>
    <x v="9"/>
    <x v="0"/>
    <x v="0"/>
    <x v="8"/>
    <x v="8"/>
    <x v="1"/>
    <x v="0"/>
    <s v="Aislado"/>
    <x v="8"/>
    <s v="BT5B-R"/>
    <s v="De 30 a 100kWh"/>
    <n v="166"/>
    <n v="9485"/>
    <n v="12108.92"/>
    <n v="-5925.15"/>
  </r>
  <r>
    <x v="0"/>
    <x v="9"/>
    <x v="0"/>
    <x v="0"/>
    <x v="8"/>
    <x v="8"/>
    <x v="1"/>
    <x v="0"/>
    <s v="Aislado"/>
    <x v="8"/>
    <s v="BT5B-R"/>
    <s v="Mayor a 100kWh"/>
    <n v="20"/>
    <n v="3586"/>
    <n v="4043.45"/>
    <n v="117.24"/>
  </r>
  <r>
    <x v="0"/>
    <x v="9"/>
    <x v="0"/>
    <x v="0"/>
    <x v="9"/>
    <x v="9"/>
    <x v="1"/>
    <x v="0"/>
    <s v="Inteconectado"/>
    <x v="9"/>
    <s v="BT5B-R"/>
    <s v="De 0 a 30 kWh "/>
    <n v="727"/>
    <n v="6710"/>
    <n v="15414.04"/>
    <n v="-8830.89"/>
  </r>
  <r>
    <x v="0"/>
    <x v="9"/>
    <x v="0"/>
    <x v="0"/>
    <x v="9"/>
    <x v="9"/>
    <x v="1"/>
    <x v="0"/>
    <s v="Inteconectado"/>
    <x v="9"/>
    <s v="BT5B-R"/>
    <s v="De 30 a 100kWh"/>
    <n v="161"/>
    <n v="8165"/>
    <n v="12424.16"/>
    <n v="-6126.07"/>
  </r>
  <r>
    <x v="0"/>
    <x v="9"/>
    <x v="0"/>
    <x v="0"/>
    <x v="9"/>
    <x v="9"/>
    <x v="1"/>
    <x v="0"/>
    <s v="Inteconectado"/>
    <x v="9"/>
    <s v="BT5B-R"/>
    <s v="Mayor a 100kWh"/>
    <n v="14"/>
    <n v="2923"/>
    <n v="4401.54"/>
    <n v="127.65"/>
  </r>
  <r>
    <x v="0"/>
    <x v="9"/>
    <x v="0"/>
    <x v="0"/>
    <x v="10"/>
    <x v="10"/>
    <x v="1"/>
    <x v="0"/>
    <s v="Inteconectado"/>
    <x v="10"/>
    <s v="BT5B-R"/>
    <s v="De 0 a 30 kWh "/>
    <n v="24"/>
    <n v="237"/>
    <n v="537.09"/>
    <n v="-313.52"/>
  </r>
  <r>
    <x v="0"/>
    <x v="9"/>
    <x v="0"/>
    <x v="0"/>
    <x v="10"/>
    <x v="10"/>
    <x v="1"/>
    <x v="0"/>
    <s v="Inteconectado"/>
    <x v="10"/>
    <s v="BT5B-R"/>
    <s v="De 30 a 100kWh"/>
    <n v="14"/>
    <n v="764"/>
    <n v="1149.8499999999999"/>
    <n v="-527.02"/>
  </r>
  <r>
    <x v="0"/>
    <x v="9"/>
    <x v="0"/>
    <x v="0"/>
    <x v="10"/>
    <x v="10"/>
    <x v="1"/>
    <x v="0"/>
    <s v="Inteconectado"/>
    <x v="10"/>
    <s v="BT5B-R"/>
    <s v="Mayor a 100kWh"/>
    <n v="6"/>
    <n v="2308"/>
    <n v="2557.59"/>
    <n v="74.17"/>
  </r>
  <r>
    <x v="0"/>
    <x v="9"/>
    <x v="0"/>
    <x v="0"/>
    <x v="11"/>
    <x v="11"/>
    <x v="0"/>
    <x v="0"/>
    <s v="Inteconectado"/>
    <x v="11"/>
    <s v="BT5B-R"/>
    <s v="De 0 a 30 kWh "/>
    <n v="639"/>
    <n v="5857"/>
    <n v="9300.1"/>
    <n v="-4216.93"/>
  </r>
  <r>
    <x v="0"/>
    <x v="9"/>
    <x v="0"/>
    <x v="0"/>
    <x v="11"/>
    <x v="11"/>
    <x v="0"/>
    <x v="0"/>
    <s v="Inteconectado"/>
    <x v="11"/>
    <s v="BT5B-R"/>
    <s v="De 30 a 100kWh"/>
    <n v="97"/>
    <n v="4834"/>
    <n v="5232.93"/>
    <n v="-2079.6799999999998"/>
  </r>
  <r>
    <x v="0"/>
    <x v="9"/>
    <x v="0"/>
    <x v="0"/>
    <x v="11"/>
    <x v="11"/>
    <x v="0"/>
    <x v="0"/>
    <s v="Inteconectado"/>
    <x v="11"/>
    <s v="BT5B-R"/>
    <s v="Mayor a 100kWh"/>
    <n v="13"/>
    <n v="3691"/>
    <n v="4153.07"/>
    <n v="120.46"/>
  </r>
  <r>
    <x v="0"/>
    <x v="9"/>
    <x v="0"/>
    <x v="0"/>
    <x v="12"/>
    <x v="12"/>
    <x v="1"/>
    <x v="0"/>
    <s v="Inteconectado"/>
    <x v="12"/>
    <s v="BT5B-R"/>
    <s v="De 0 a 30 kWh "/>
    <n v="485"/>
    <n v="2860"/>
    <n v="7408.59"/>
    <n v="-3581.41"/>
  </r>
  <r>
    <x v="0"/>
    <x v="9"/>
    <x v="0"/>
    <x v="0"/>
    <x v="12"/>
    <x v="12"/>
    <x v="1"/>
    <x v="0"/>
    <s v="Inteconectado"/>
    <x v="12"/>
    <s v="BT5B-R"/>
    <s v="De 30 a 100kWh"/>
    <n v="39"/>
    <n v="1699"/>
    <n v="2679.88"/>
    <n v="-1435.68"/>
  </r>
  <r>
    <x v="0"/>
    <x v="9"/>
    <x v="0"/>
    <x v="0"/>
    <x v="12"/>
    <x v="12"/>
    <x v="1"/>
    <x v="0"/>
    <s v="Inteconectado"/>
    <x v="12"/>
    <s v="BT5B-R"/>
    <s v="Mayor a 100kWh"/>
    <n v="7"/>
    <n v="1199"/>
    <n v="2092.7600000000002"/>
    <n v="60.69"/>
  </r>
  <r>
    <x v="0"/>
    <x v="9"/>
    <x v="0"/>
    <x v="0"/>
    <x v="13"/>
    <x v="13"/>
    <x v="1"/>
    <x v="0"/>
    <s v="Inteconectado"/>
    <x v="13"/>
    <s v="BT5B-R"/>
    <s v="De 0 a 30 kWh "/>
    <n v="2421"/>
    <n v="17292.53"/>
    <n v="42218.559999999998"/>
    <n v="-22351.79"/>
  </r>
  <r>
    <x v="0"/>
    <x v="9"/>
    <x v="0"/>
    <x v="0"/>
    <x v="13"/>
    <x v="13"/>
    <x v="1"/>
    <x v="0"/>
    <s v="Inteconectado"/>
    <x v="13"/>
    <s v="BT5B-R"/>
    <s v="De 30 a 100kWh"/>
    <n v="468"/>
    <n v="24288.09"/>
    <n v="36826.480000000003"/>
    <n v="-17511.240000000002"/>
  </r>
  <r>
    <x v="0"/>
    <x v="9"/>
    <x v="0"/>
    <x v="0"/>
    <x v="13"/>
    <x v="13"/>
    <x v="1"/>
    <x v="0"/>
    <s v="Inteconectado"/>
    <x v="13"/>
    <s v="BT5B-R"/>
    <s v="Mayor a 100kWh"/>
    <n v="95"/>
    <n v="33205"/>
    <n v="43944.21"/>
    <n v="1274.3900000000001"/>
  </r>
  <r>
    <x v="0"/>
    <x v="9"/>
    <x v="0"/>
    <x v="0"/>
    <x v="14"/>
    <x v="14"/>
    <x v="1"/>
    <x v="0"/>
    <s v="Aislado"/>
    <x v="14"/>
    <s v="BT5B-R"/>
    <s v="De 0 a 30 kWh "/>
    <n v="295"/>
    <n v="3695"/>
    <n v="7222.28"/>
    <n v="-4346.57"/>
  </r>
  <r>
    <x v="0"/>
    <x v="9"/>
    <x v="0"/>
    <x v="0"/>
    <x v="14"/>
    <x v="14"/>
    <x v="1"/>
    <x v="0"/>
    <s v="Aislado"/>
    <x v="14"/>
    <s v="BT5B-R"/>
    <s v="De 30 a 100kWh"/>
    <n v="123"/>
    <n v="7088"/>
    <n v="8513.01"/>
    <n v="-4237.38"/>
  </r>
  <r>
    <x v="0"/>
    <x v="9"/>
    <x v="0"/>
    <x v="0"/>
    <x v="14"/>
    <x v="14"/>
    <x v="1"/>
    <x v="0"/>
    <s v="Aislado"/>
    <x v="14"/>
    <s v="BT5B-R"/>
    <s v="Mayor a 100kWh"/>
    <n v="31"/>
    <n v="4741"/>
    <n v="3605.34"/>
    <n v="0"/>
  </r>
  <r>
    <x v="0"/>
    <x v="9"/>
    <x v="0"/>
    <x v="0"/>
    <x v="15"/>
    <x v="15"/>
    <x v="1"/>
    <x v="0"/>
    <s v="Inteconectado"/>
    <x v="9"/>
    <s v="BT5B-R"/>
    <s v="De 0 a 30 kWh "/>
    <n v="7087"/>
    <n v="47193.7"/>
    <n v="118817"/>
    <n v="-62101.34"/>
  </r>
  <r>
    <x v="0"/>
    <x v="9"/>
    <x v="0"/>
    <x v="0"/>
    <x v="15"/>
    <x v="15"/>
    <x v="1"/>
    <x v="0"/>
    <s v="Inteconectado"/>
    <x v="9"/>
    <s v="BT5B-R"/>
    <s v="De 30 a 100kWh"/>
    <n v="605"/>
    <n v="29046.7"/>
    <n v="47208.59"/>
    <n v="-21664.38"/>
  </r>
  <r>
    <x v="0"/>
    <x v="9"/>
    <x v="0"/>
    <x v="0"/>
    <x v="15"/>
    <x v="15"/>
    <x v="1"/>
    <x v="0"/>
    <s v="Inteconectado"/>
    <x v="9"/>
    <s v="BT5B-R"/>
    <s v="Mayor a 100kWh"/>
    <n v="106"/>
    <n v="25738"/>
    <n v="41934"/>
    <n v="1216.1099999999999"/>
  </r>
  <r>
    <x v="0"/>
    <x v="9"/>
    <x v="0"/>
    <x v="0"/>
    <x v="16"/>
    <x v="16"/>
    <x v="1"/>
    <x v="0"/>
    <s v="Inteconectado"/>
    <x v="15"/>
    <s v="BT5B-R"/>
    <s v="De 0 a 30 kWh "/>
    <n v="259"/>
    <n v="2370"/>
    <n v="5431.5"/>
    <n v="-2537.9499999999998"/>
  </r>
  <r>
    <x v="0"/>
    <x v="9"/>
    <x v="0"/>
    <x v="0"/>
    <x v="16"/>
    <x v="16"/>
    <x v="1"/>
    <x v="0"/>
    <s v="Inteconectado"/>
    <x v="15"/>
    <s v="BT5B-R"/>
    <s v="De 30 a 100kWh"/>
    <n v="33"/>
    <n v="1665"/>
    <n v="2479.6999999999998"/>
    <n v="-1060.95"/>
  </r>
  <r>
    <x v="0"/>
    <x v="9"/>
    <x v="0"/>
    <x v="0"/>
    <x v="16"/>
    <x v="16"/>
    <x v="1"/>
    <x v="0"/>
    <s v="Inteconectado"/>
    <x v="15"/>
    <s v="BT5B-R"/>
    <s v="Mayor a 100kWh"/>
    <n v="10"/>
    <n v="1599"/>
    <n v="2053.3200000000002"/>
    <n v="59.55"/>
  </r>
  <r>
    <x v="0"/>
    <x v="9"/>
    <x v="0"/>
    <x v="0"/>
    <x v="17"/>
    <x v="17"/>
    <x v="1"/>
    <x v="0"/>
    <s v="Inteconectado"/>
    <x v="16"/>
    <s v="BT5B-R"/>
    <s v="De 0 a 30 kWh "/>
    <n v="1516"/>
    <n v="15039"/>
    <n v="33710.69"/>
    <n v="-20062.98"/>
  </r>
  <r>
    <x v="0"/>
    <x v="9"/>
    <x v="0"/>
    <x v="0"/>
    <x v="17"/>
    <x v="17"/>
    <x v="1"/>
    <x v="0"/>
    <s v="Inteconectado"/>
    <x v="16"/>
    <s v="BT5B-R"/>
    <s v="De 30 a 100kWh"/>
    <n v="697"/>
    <n v="36950"/>
    <n v="51196.480000000003"/>
    <n v="-27773.88"/>
  </r>
  <r>
    <x v="0"/>
    <x v="9"/>
    <x v="0"/>
    <x v="0"/>
    <x v="17"/>
    <x v="17"/>
    <x v="1"/>
    <x v="0"/>
    <s v="Inteconectado"/>
    <x v="16"/>
    <s v="BT5B-R"/>
    <s v="Mayor a 100kWh"/>
    <n v="81"/>
    <n v="14234"/>
    <n v="10795.98"/>
    <n v="313.10000000000002"/>
  </r>
  <r>
    <x v="0"/>
    <x v="9"/>
    <x v="0"/>
    <x v="0"/>
    <x v="18"/>
    <x v="18"/>
    <x v="1"/>
    <x v="0"/>
    <s v="Inteconectado"/>
    <x v="9"/>
    <s v="BT5B-R"/>
    <s v="De 0 a 30 kWh "/>
    <n v="742"/>
    <n v="5020"/>
    <n v="12590.08"/>
    <n v="-6443.71"/>
  </r>
  <r>
    <x v="0"/>
    <x v="9"/>
    <x v="0"/>
    <x v="0"/>
    <x v="18"/>
    <x v="18"/>
    <x v="1"/>
    <x v="0"/>
    <s v="Inteconectado"/>
    <x v="9"/>
    <s v="BT5B-R"/>
    <s v="De 30 a 100kWh"/>
    <n v="149"/>
    <n v="8055"/>
    <n v="11837.62"/>
    <n v="-5314.67"/>
  </r>
  <r>
    <x v="0"/>
    <x v="9"/>
    <x v="0"/>
    <x v="0"/>
    <x v="18"/>
    <x v="18"/>
    <x v="1"/>
    <x v="0"/>
    <s v="Inteconectado"/>
    <x v="9"/>
    <s v="BT5B-R"/>
    <s v="Mayor a 100kWh"/>
    <n v="38"/>
    <n v="5688"/>
    <n v="6666.57"/>
    <n v="193.33"/>
  </r>
  <r>
    <x v="0"/>
    <x v="9"/>
    <x v="0"/>
    <x v="0"/>
    <x v="19"/>
    <x v="19"/>
    <x v="1"/>
    <x v="0"/>
    <s v="Inteconectado"/>
    <x v="1"/>
    <s v="BT5B-R"/>
    <s v="De 0 a 30 kWh "/>
    <n v="264"/>
    <n v="837"/>
    <n v="2823.3"/>
    <n v="-1131.71"/>
  </r>
  <r>
    <x v="0"/>
    <x v="9"/>
    <x v="0"/>
    <x v="0"/>
    <x v="19"/>
    <x v="19"/>
    <x v="1"/>
    <x v="0"/>
    <s v="Inteconectado"/>
    <x v="1"/>
    <s v="BT5B-R"/>
    <s v="De 30 a 100kWh"/>
    <n v="2"/>
    <n v="101"/>
    <n v="164.75"/>
    <n v="-81.14"/>
  </r>
  <r>
    <x v="0"/>
    <x v="9"/>
    <x v="0"/>
    <x v="0"/>
    <x v="19"/>
    <x v="19"/>
    <x v="1"/>
    <x v="0"/>
    <s v="Inteconectado"/>
    <x v="1"/>
    <s v="BT5B-R"/>
    <s v="Mayor a 100kWh"/>
    <n v="1"/>
    <n v="153"/>
    <n v="272.14999999999998"/>
    <n v="7.89"/>
  </r>
  <r>
    <x v="0"/>
    <x v="9"/>
    <x v="0"/>
    <x v="0"/>
    <x v="20"/>
    <x v="20"/>
    <x v="1"/>
    <x v="0"/>
    <s v="Inteconectado"/>
    <x v="17"/>
    <s v="BT5B-R"/>
    <s v="De 0 a 30 kWh "/>
    <n v="543"/>
    <n v="1803"/>
    <n v="5949.04"/>
    <n v="-2259.5100000000002"/>
  </r>
  <r>
    <x v="0"/>
    <x v="9"/>
    <x v="0"/>
    <x v="0"/>
    <x v="20"/>
    <x v="20"/>
    <x v="1"/>
    <x v="0"/>
    <s v="Inteconectado"/>
    <x v="17"/>
    <s v="BT5B-R"/>
    <s v="De 30 a 100kWh"/>
    <n v="12"/>
    <n v="525"/>
    <n v="943.35"/>
    <n v="-324.56"/>
  </r>
  <r>
    <x v="0"/>
    <x v="9"/>
    <x v="0"/>
    <x v="0"/>
    <x v="20"/>
    <x v="20"/>
    <x v="1"/>
    <x v="0"/>
    <s v="Inteconectado"/>
    <x v="17"/>
    <s v="BT5B-R"/>
    <s v="Mayor a 100kWh"/>
    <n v="4"/>
    <n v="1301"/>
    <n v="1615.53"/>
    <n v="46.85"/>
  </r>
  <r>
    <x v="0"/>
    <x v="9"/>
    <x v="0"/>
    <x v="0"/>
    <x v="21"/>
    <x v="21"/>
    <x v="1"/>
    <x v="0"/>
    <s v="Inteconectado"/>
    <x v="17"/>
    <s v="BT5B-R"/>
    <s v="De 0 a 30 kWh "/>
    <n v="746"/>
    <n v="3626"/>
    <n v="10160.700000000001"/>
    <n v="-4508.33"/>
  </r>
  <r>
    <x v="0"/>
    <x v="9"/>
    <x v="0"/>
    <x v="0"/>
    <x v="21"/>
    <x v="21"/>
    <x v="1"/>
    <x v="0"/>
    <s v="Inteconectado"/>
    <x v="17"/>
    <s v="BT5B-R"/>
    <s v="De 30 a 100kWh"/>
    <n v="36"/>
    <n v="1774"/>
    <n v="3067.7"/>
    <n v="-933.11"/>
  </r>
  <r>
    <x v="0"/>
    <x v="9"/>
    <x v="0"/>
    <x v="0"/>
    <x v="21"/>
    <x v="21"/>
    <x v="1"/>
    <x v="0"/>
    <s v="Inteconectado"/>
    <x v="17"/>
    <s v="BT5B-R"/>
    <s v="Mayor a 100kWh"/>
    <n v="6"/>
    <n v="1378"/>
    <n v="2157.2600000000002"/>
    <n v="62.55"/>
  </r>
  <r>
    <x v="0"/>
    <x v="9"/>
    <x v="0"/>
    <x v="0"/>
    <x v="22"/>
    <x v="22"/>
    <x v="1"/>
    <x v="0"/>
    <s v="Inteconectado"/>
    <x v="13"/>
    <s v="BT5B-R"/>
    <s v="De 0 a 30 kWh "/>
    <n v="96"/>
    <n v="696"/>
    <n v="1707.13"/>
    <n v="-937.84"/>
  </r>
  <r>
    <x v="0"/>
    <x v="9"/>
    <x v="0"/>
    <x v="0"/>
    <x v="22"/>
    <x v="22"/>
    <x v="1"/>
    <x v="0"/>
    <s v="Inteconectado"/>
    <x v="13"/>
    <s v="BT5B-R"/>
    <s v="De 30 a 100kWh"/>
    <n v="29"/>
    <n v="1400"/>
    <n v="2129.61"/>
    <n v="-1175.6600000000001"/>
  </r>
  <r>
    <x v="0"/>
    <x v="9"/>
    <x v="0"/>
    <x v="0"/>
    <x v="22"/>
    <x v="22"/>
    <x v="1"/>
    <x v="0"/>
    <s v="Inteconectado"/>
    <x v="13"/>
    <s v="BT5B-R"/>
    <s v="Mayor a 100kWh"/>
    <n v="3"/>
    <n v="517"/>
    <n v="466.22"/>
    <n v="13.52"/>
  </r>
  <r>
    <x v="0"/>
    <x v="9"/>
    <x v="0"/>
    <x v="0"/>
    <x v="23"/>
    <x v="23"/>
    <x v="1"/>
    <x v="0"/>
    <s v="Inteconectado"/>
    <x v="18"/>
    <s v="BT5B-R"/>
    <s v="De 0 a 30 kWh "/>
    <n v="1344"/>
    <n v="6923"/>
    <n v="18996.5"/>
    <n v="-8968.8799999999992"/>
  </r>
  <r>
    <x v="0"/>
    <x v="9"/>
    <x v="0"/>
    <x v="0"/>
    <x v="23"/>
    <x v="23"/>
    <x v="1"/>
    <x v="0"/>
    <s v="Inteconectado"/>
    <x v="18"/>
    <s v="BT5B-R"/>
    <s v="De 30 a 100kWh"/>
    <n v="58"/>
    <n v="2955"/>
    <n v="4564.8"/>
    <n v="-2187.54"/>
  </r>
  <r>
    <x v="0"/>
    <x v="9"/>
    <x v="0"/>
    <x v="0"/>
    <x v="23"/>
    <x v="23"/>
    <x v="1"/>
    <x v="0"/>
    <s v="Inteconectado"/>
    <x v="18"/>
    <s v="BT5B-R"/>
    <s v="Mayor a 100kWh"/>
    <n v="10"/>
    <n v="1627"/>
    <n v="2305.96"/>
    <n v="66.88"/>
  </r>
  <r>
    <x v="0"/>
    <x v="9"/>
    <x v="0"/>
    <x v="0"/>
    <x v="24"/>
    <x v="24"/>
    <x v="1"/>
    <x v="0"/>
    <s v="Inteconectado"/>
    <x v="19"/>
    <s v="BT5B-R"/>
    <s v="De 0 a 30 kWh "/>
    <n v="795"/>
    <n v="7811"/>
    <n v="17544"/>
    <n v="-10417.290000000001"/>
  </r>
  <r>
    <x v="0"/>
    <x v="9"/>
    <x v="0"/>
    <x v="0"/>
    <x v="24"/>
    <x v="24"/>
    <x v="1"/>
    <x v="0"/>
    <s v="Inteconectado"/>
    <x v="19"/>
    <s v="BT5B-R"/>
    <s v="De 30 a 100kWh"/>
    <n v="575"/>
    <n v="33689"/>
    <n v="44638.32"/>
    <n v="-23005.75"/>
  </r>
  <r>
    <x v="0"/>
    <x v="9"/>
    <x v="0"/>
    <x v="0"/>
    <x v="24"/>
    <x v="24"/>
    <x v="1"/>
    <x v="0"/>
    <s v="Inteconectado"/>
    <x v="19"/>
    <s v="BT5B-R"/>
    <s v="Mayor a 100kWh"/>
    <n v="96"/>
    <n v="15463"/>
    <n v="11924.04"/>
    <n v="345.81"/>
  </r>
  <r>
    <x v="0"/>
    <x v="9"/>
    <x v="0"/>
    <x v="0"/>
    <x v="25"/>
    <x v="25"/>
    <x v="1"/>
    <x v="0"/>
    <s v="Inteconectado"/>
    <x v="20"/>
    <s v="BT5B-R"/>
    <s v="De 0 a 30 kWh "/>
    <n v="386"/>
    <n v="2579"/>
    <n v="6490.13"/>
    <n v="-3486.22"/>
  </r>
  <r>
    <x v="0"/>
    <x v="9"/>
    <x v="0"/>
    <x v="0"/>
    <x v="25"/>
    <x v="25"/>
    <x v="1"/>
    <x v="0"/>
    <s v="Inteconectado"/>
    <x v="20"/>
    <s v="BT5B-R"/>
    <s v="De 30 a 100kWh"/>
    <n v="83"/>
    <n v="4325"/>
    <n v="6421.71"/>
    <n v="-3366.48"/>
  </r>
  <r>
    <x v="0"/>
    <x v="9"/>
    <x v="0"/>
    <x v="0"/>
    <x v="25"/>
    <x v="25"/>
    <x v="1"/>
    <x v="0"/>
    <s v="Inteconectado"/>
    <x v="20"/>
    <s v="BT5B-R"/>
    <s v="Mayor a 100kWh"/>
    <n v="17"/>
    <n v="3027"/>
    <n v="3339.98"/>
    <n v="96.87"/>
  </r>
  <r>
    <x v="0"/>
    <x v="9"/>
    <x v="0"/>
    <x v="0"/>
    <x v="26"/>
    <x v="26"/>
    <x v="1"/>
    <x v="0"/>
    <s v="Inteconectado"/>
    <x v="10"/>
    <s v="BT5B-R"/>
    <s v="De 0 a 30 kWh "/>
    <n v="1452"/>
    <n v="8152"/>
    <n v="21689.91"/>
    <n v="-10990.4"/>
  </r>
  <r>
    <x v="0"/>
    <x v="9"/>
    <x v="0"/>
    <x v="0"/>
    <x v="26"/>
    <x v="26"/>
    <x v="1"/>
    <x v="0"/>
    <s v="Inteconectado"/>
    <x v="10"/>
    <s v="BT5B-R"/>
    <s v="De 30 a 100kWh"/>
    <n v="267"/>
    <n v="15124"/>
    <n v="21547.08"/>
    <n v="-10824.18"/>
  </r>
  <r>
    <x v="0"/>
    <x v="9"/>
    <x v="0"/>
    <x v="0"/>
    <x v="26"/>
    <x v="26"/>
    <x v="1"/>
    <x v="0"/>
    <s v="Inteconectado"/>
    <x v="10"/>
    <s v="BT5B-R"/>
    <s v="Mayor a 100kWh"/>
    <n v="70"/>
    <n v="12047"/>
    <n v="10864.38"/>
    <n v="315.08"/>
  </r>
  <r>
    <x v="0"/>
    <x v="9"/>
    <x v="0"/>
    <x v="0"/>
    <x v="27"/>
    <x v="27"/>
    <x v="1"/>
    <x v="0"/>
    <s v="Aislado"/>
    <x v="21"/>
    <s v="BT5B-R"/>
    <s v="De 0 a 30 kWh "/>
    <n v="355"/>
    <n v="2111.64"/>
    <n v="5093.46"/>
    <n v="-2527.81"/>
  </r>
  <r>
    <x v="0"/>
    <x v="9"/>
    <x v="0"/>
    <x v="0"/>
    <x v="27"/>
    <x v="27"/>
    <x v="1"/>
    <x v="0"/>
    <s v="Aislado"/>
    <x v="21"/>
    <s v="BT5B-R"/>
    <s v="De 30 a 100kWh"/>
    <n v="8"/>
    <n v="472.79"/>
    <n v="771.54"/>
    <n v="-287.27999999999997"/>
  </r>
  <r>
    <x v="0"/>
    <x v="9"/>
    <x v="0"/>
    <x v="0"/>
    <x v="28"/>
    <x v="28"/>
    <x v="1"/>
    <x v="0"/>
    <s v="Inteconectado"/>
    <x v="10"/>
    <s v="BT5B-R"/>
    <s v="De 0 a 30 kWh "/>
    <n v="198"/>
    <n v="547"/>
    <n v="1975.44"/>
    <n v="-739.15"/>
  </r>
  <r>
    <x v="0"/>
    <x v="9"/>
    <x v="0"/>
    <x v="0"/>
    <x v="28"/>
    <x v="28"/>
    <x v="1"/>
    <x v="0"/>
    <s v="Inteconectado"/>
    <x v="10"/>
    <s v="BT5B-R"/>
    <s v="De 30 a 100kWh"/>
    <n v="20"/>
    <n v="1127"/>
    <n v="1608.89"/>
    <n v="-810.8"/>
  </r>
  <r>
    <x v="0"/>
    <x v="9"/>
    <x v="0"/>
    <x v="0"/>
    <x v="28"/>
    <x v="28"/>
    <x v="1"/>
    <x v="0"/>
    <s v="Inteconectado"/>
    <x v="10"/>
    <s v="BT5B-R"/>
    <s v="Mayor a 100kWh"/>
    <n v="2"/>
    <n v="348"/>
    <n v="313.72000000000003"/>
    <n v="9.1"/>
  </r>
  <r>
    <x v="0"/>
    <x v="9"/>
    <x v="0"/>
    <x v="0"/>
    <x v="29"/>
    <x v="29"/>
    <x v="1"/>
    <x v="0"/>
    <s v="Inteconectado"/>
    <x v="10"/>
    <s v="BT5B-R"/>
    <s v="De 0 a 30 kWh "/>
    <n v="149"/>
    <n v="1503"/>
    <n v="3355.34"/>
    <n v="-2004.57"/>
  </r>
  <r>
    <x v="0"/>
    <x v="9"/>
    <x v="0"/>
    <x v="0"/>
    <x v="29"/>
    <x v="29"/>
    <x v="1"/>
    <x v="0"/>
    <s v="Inteconectado"/>
    <x v="10"/>
    <s v="BT5B-R"/>
    <s v="De 30 a 100kWh"/>
    <n v="71"/>
    <n v="3828"/>
    <n v="5269.89"/>
    <n v="-2840.71"/>
  </r>
  <r>
    <x v="0"/>
    <x v="9"/>
    <x v="0"/>
    <x v="0"/>
    <x v="29"/>
    <x v="29"/>
    <x v="1"/>
    <x v="0"/>
    <s v="Inteconectado"/>
    <x v="10"/>
    <s v="BT5B-R"/>
    <s v="Mayor a 100kWh"/>
    <n v="7"/>
    <n v="1582"/>
    <n v="1189.55"/>
    <n v="34.5"/>
  </r>
  <r>
    <x v="0"/>
    <x v="9"/>
    <x v="0"/>
    <x v="0"/>
    <x v="30"/>
    <x v="30"/>
    <x v="1"/>
    <x v="0"/>
    <s v="Inteconectado"/>
    <x v="10"/>
    <s v="BT5B-R"/>
    <s v="De 0 a 30 kWh "/>
    <n v="229"/>
    <n v="2644"/>
    <n v="5733.06"/>
    <n v="-3527.24"/>
  </r>
  <r>
    <x v="0"/>
    <x v="9"/>
    <x v="0"/>
    <x v="0"/>
    <x v="30"/>
    <x v="30"/>
    <x v="1"/>
    <x v="0"/>
    <s v="Inteconectado"/>
    <x v="10"/>
    <s v="BT5B-R"/>
    <s v="De 30 a 100kWh"/>
    <n v="206"/>
    <n v="12028"/>
    <n v="15965.03"/>
    <n v="-8244.1200000000008"/>
  </r>
  <r>
    <x v="0"/>
    <x v="9"/>
    <x v="0"/>
    <x v="0"/>
    <x v="30"/>
    <x v="30"/>
    <x v="1"/>
    <x v="0"/>
    <s v="Inteconectado"/>
    <x v="10"/>
    <s v="BT5B-R"/>
    <s v="Mayor a 100kWh"/>
    <n v="37"/>
    <n v="5925"/>
    <n v="4686.49"/>
    <n v="135.91999999999999"/>
  </r>
  <r>
    <x v="0"/>
    <x v="9"/>
    <x v="0"/>
    <x v="0"/>
    <x v="31"/>
    <x v="31"/>
    <x v="1"/>
    <x v="0"/>
    <s v="Inteconectado"/>
    <x v="17"/>
    <s v="BT5B-R"/>
    <s v="De 0 a 30 kWh "/>
    <n v="3052"/>
    <n v="30893"/>
    <n v="69662.899999999994"/>
    <n v="-41615.97"/>
  </r>
  <r>
    <x v="0"/>
    <x v="9"/>
    <x v="0"/>
    <x v="0"/>
    <x v="31"/>
    <x v="31"/>
    <x v="1"/>
    <x v="0"/>
    <s v="Inteconectado"/>
    <x v="17"/>
    <s v="BT5B-R"/>
    <s v="De 30 a 100kWh"/>
    <n v="1035"/>
    <n v="54695"/>
    <n v="81819.62"/>
    <n v="-41746.53"/>
  </r>
  <r>
    <x v="0"/>
    <x v="9"/>
    <x v="0"/>
    <x v="0"/>
    <x v="31"/>
    <x v="31"/>
    <x v="1"/>
    <x v="0"/>
    <s v="Inteconectado"/>
    <x v="17"/>
    <s v="BT5B-R"/>
    <s v="Mayor a 100kWh"/>
    <n v="135"/>
    <n v="29020"/>
    <n v="28873.3"/>
    <n v="837.33"/>
  </r>
  <r>
    <x v="0"/>
    <x v="9"/>
    <x v="0"/>
    <x v="0"/>
    <x v="32"/>
    <x v="32"/>
    <x v="1"/>
    <x v="0"/>
    <s v="Inteconectado"/>
    <x v="7"/>
    <s v="BT5B-R"/>
    <s v="De 0 a 30 kWh "/>
    <n v="193"/>
    <n v="1100"/>
    <n v="2889.31"/>
    <n v="-1467.3"/>
  </r>
  <r>
    <x v="0"/>
    <x v="9"/>
    <x v="0"/>
    <x v="0"/>
    <x v="32"/>
    <x v="32"/>
    <x v="1"/>
    <x v="0"/>
    <s v="Inteconectado"/>
    <x v="7"/>
    <s v="BT5B-R"/>
    <s v="De 30 a 100kWh"/>
    <n v="52"/>
    <n v="2281"/>
    <n v="3630.94"/>
    <n v="-2081.04"/>
  </r>
  <r>
    <x v="0"/>
    <x v="9"/>
    <x v="0"/>
    <x v="0"/>
    <x v="32"/>
    <x v="32"/>
    <x v="1"/>
    <x v="0"/>
    <s v="Inteconectado"/>
    <x v="7"/>
    <s v="BT5B-R"/>
    <s v="Mayor a 100kWh"/>
    <n v="1"/>
    <n v="110"/>
    <n v="108.5"/>
    <n v="3.15"/>
  </r>
  <r>
    <x v="0"/>
    <x v="9"/>
    <x v="0"/>
    <x v="0"/>
    <x v="33"/>
    <x v="33"/>
    <x v="1"/>
    <x v="0"/>
    <s v="Inteconectado"/>
    <x v="19"/>
    <s v="BT5B-R"/>
    <s v="De 0 a 30 kWh "/>
    <n v="926"/>
    <n v="4831"/>
    <n v="13090.46"/>
    <n v="-6441.49"/>
  </r>
  <r>
    <x v="0"/>
    <x v="9"/>
    <x v="0"/>
    <x v="0"/>
    <x v="33"/>
    <x v="33"/>
    <x v="1"/>
    <x v="0"/>
    <s v="Inteconectado"/>
    <x v="19"/>
    <s v="BT5B-R"/>
    <s v="De 30 a 100kWh"/>
    <n v="80"/>
    <n v="4259"/>
    <n v="5898.42"/>
    <n v="-3200.8"/>
  </r>
  <r>
    <x v="0"/>
    <x v="9"/>
    <x v="0"/>
    <x v="0"/>
    <x v="33"/>
    <x v="33"/>
    <x v="1"/>
    <x v="0"/>
    <s v="Inteconectado"/>
    <x v="19"/>
    <s v="BT5B-R"/>
    <s v="Mayor a 100kWh"/>
    <n v="11"/>
    <n v="1365"/>
    <n v="1051.97"/>
    <n v="30.51"/>
  </r>
  <r>
    <x v="0"/>
    <x v="9"/>
    <x v="1"/>
    <x v="1"/>
    <x v="34"/>
    <x v="34"/>
    <x v="2"/>
    <x v="1"/>
    <s v="Inteconectado"/>
    <x v="22"/>
    <s v="BT5B-R"/>
    <s v="De 0 a 30 kWh "/>
    <n v="2769"/>
    <n v="33362"/>
    <n v="24003.79"/>
    <n v="-5167.93"/>
  </r>
  <r>
    <x v="0"/>
    <x v="9"/>
    <x v="1"/>
    <x v="1"/>
    <x v="34"/>
    <x v="34"/>
    <x v="2"/>
    <x v="1"/>
    <s v="Inteconectado"/>
    <x v="22"/>
    <s v="BT5B-R"/>
    <s v="De 30 a 100kWh"/>
    <n v="2253"/>
    <n v="128776"/>
    <n v="76234.97"/>
    <n v="-10476.450000000001"/>
  </r>
  <r>
    <x v="0"/>
    <x v="9"/>
    <x v="1"/>
    <x v="1"/>
    <x v="34"/>
    <x v="34"/>
    <x v="2"/>
    <x v="1"/>
    <s v="Inteconectado"/>
    <x v="22"/>
    <s v="BT5B-R"/>
    <s v="Mayor a 100kWh"/>
    <n v="640"/>
    <n v="117240"/>
    <n v="76774.789999999994"/>
    <n v="2167.89"/>
  </r>
  <r>
    <x v="0"/>
    <x v="9"/>
    <x v="1"/>
    <x v="1"/>
    <x v="35"/>
    <x v="35"/>
    <x v="2"/>
    <x v="1"/>
    <s v="Aislado"/>
    <x v="23"/>
    <s v="BT5B-R"/>
    <s v="De 0 a 30 kWh "/>
    <n v="641"/>
    <n v="6110.8"/>
    <n v="3487.5"/>
    <n v="-1519.9"/>
  </r>
  <r>
    <x v="0"/>
    <x v="9"/>
    <x v="1"/>
    <x v="1"/>
    <x v="35"/>
    <x v="35"/>
    <x v="2"/>
    <x v="1"/>
    <s v="Aislado"/>
    <x v="23"/>
    <s v="BT5B-R"/>
    <s v="De 30 a 100kWh"/>
    <n v="230"/>
    <n v="12683"/>
    <n v="5298.39"/>
    <n v="-1715.8"/>
  </r>
  <r>
    <x v="0"/>
    <x v="9"/>
    <x v="1"/>
    <x v="1"/>
    <x v="35"/>
    <x v="35"/>
    <x v="2"/>
    <x v="1"/>
    <s v="Aislado"/>
    <x v="23"/>
    <s v="BT5B-R"/>
    <s v="Mayor a 100kWh"/>
    <n v="43"/>
    <n v="7163"/>
    <n v="3694.89"/>
    <n v="0"/>
  </r>
  <r>
    <x v="0"/>
    <x v="9"/>
    <x v="1"/>
    <x v="1"/>
    <x v="36"/>
    <x v="36"/>
    <x v="1"/>
    <x v="0"/>
    <s v="Inteconectado"/>
    <x v="24"/>
    <s v="BT5B-R"/>
    <s v="De 0 a 30 kWh "/>
    <n v="614"/>
    <n v="4772"/>
    <n v="4788.21"/>
    <n v="-2642.39"/>
  </r>
  <r>
    <x v="0"/>
    <x v="9"/>
    <x v="1"/>
    <x v="1"/>
    <x v="36"/>
    <x v="36"/>
    <x v="1"/>
    <x v="0"/>
    <s v="Inteconectado"/>
    <x v="24"/>
    <s v="BT5B-R"/>
    <s v="De 30 a 100kWh"/>
    <n v="142"/>
    <n v="7134"/>
    <n v="4745.34"/>
    <n v="-2360.04"/>
  </r>
  <r>
    <x v="0"/>
    <x v="9"/>
    <x v="1"/>
    <x v="1"/>
    <x v="36"/>
    <x v="36"/>
    <x v="1"/>
    <x v="0"/>
    <s v="Inteconectado"/>
    <x v="24"/>
    <s v="BT5B-R"/>
    <s v="Mayor a 100kWh"/>
    <n v="15"/>
    <n v="2658"/>
    <n v="2522.61"/>
    <n v="71.08"/>
  </r>
  <r>
    <x v="0"/>
    <x v="9"/>
    <x v="1"/>
    <x v="1"/>
    <x v="37"/>
    <x v="37"/>
    <x v="1"/>
    <x v="0"/>
    <s v="Aislado"/>
    <x v="25"/>
    <s v="BT5B-R"/>
    <s v="De 0 a 30 kWh "/>
    <n v="75"/>
    <n v="517"/>
    <n v="470.65"/>
    <n v="-287.89999999999998"/>
  </r>
  <r>
    <x v="0"/>
    <x v="9"/>
    <x v="1"/>
    <x v="1"/>
    <x v="37"/>
    <x v="37"/>
    <x v="1"/>
    <x v="0"/>
    <s v="Aislado"/>
    <x v="25"/>
    <s v="BT5B-R"/>
    <s v="De 30 a 100kWh"/>
    <n v="1"/>
    <n v="36"/>
    <n v="14.32"/>
    <n v="-16.71"/>
  </r>
  <r>
    <x v="0"/>
    <x v="9"/>
    <x v="2"/>
    <x v="2"/>
    <x v="38"/>
    <x v="38"/>
    <x v="3"/>
    <x v="0"/>
    <s v="Inteconectado"/>
    <x v="26"/>
    <s v="BT5B-R"/>
    <s v="De 0 a 30 kWh "/>
    <n v="284"/>
    <n v="3347.8"/>
    <n v="2043.11"/>
    <n v="-1015.09"/>
  </r>
  <r>
    <x v="0"/>
    <x v="9"/>
    <x v="2"/>
    <x v="2"/>
    <x v="38"/>
    <x v="38"/>
    <x v="3"/>
    <x v="0"/>
    <s v="Inteconectado"/>
    <x v="26"/>
    <s v="BT5B-R"/>
    <s v="De 30 a 100kWh"/>
    <n v="269"/>
    <n v="15753"/>
    <n v="8080.67"/>
    <n v="-2445.21"/>
  </r>
  <r>
    <x v="0"/>
    <x v="9"/>
    <x v="2"/>
    <x v="2"/>
    <x v="38"/>
    <x v="38"/>
    <x v="3"/>
    <x v="0"/>
    <s v="Inteconectado"/>
    <x v="26"/>
    <s v="BT5B-R"/>
    <s v="Mayor a 100kWh"/>
    <n v="106"/>
    <n v="21146.5"/>
    <n v="13589.66"/>
    <n v="372.1"/>
  </r>
  <r>
    <x v="0"/>
    <x v="9"/>
    <x v="2"/>
    <x v="2"/>
    <x v="39"/>
    <x v="39"/>
    <x v="4"/>
    <x v="1"/>
    <s v="Inteconectado"/>
    <x v="27"/>
    <s v="BT5B-R"/>
    <s v="De 0 a 30 kWh "/>
    <n v="491"/>
    <n v="4688.7"/>
    <n v="3318.25"/>
    <n v="-616.09"/>
  </r>
  <r>
    <x v="0"/>
    <x v="9"/>
    <x v="2"/>
    <x v="2"/>
    <x v="39"/>
    <x v="39"/>
    <x v="4"/>
    <x v="1"/>
    <s v="Inteconectado"/>
    <x v="27"/>
    <s v="BT5B-R"/>
    <s v="De 30 a 100kWh"/>
    <n v="729"/>
    <n v="46728.4"/>
    <n v="23866.13"/>
    <n v="-2876.2"/>
  </r>
  <r>
    <x v="0"/>
    <x v="9"/>
    <x v="2"/>
    <x v="2"/>
    <x v="39"/>
    <x v="39"/>
    <x v="4"/>
    <x v="1"/>
    <s v="Inteconectado"/>
    <x v="27"/>
    <s v="BT5B-R"/>
    <s v="Mayor a 100kWh"/>
    <n v="483"/>
    <n v="86033.4"/>
    <n v="48026.93"/>
    <n v="1307.79"/>
  </r>
  <r>
    <x v="0"/>
    <x v="9"/>
    <x v="2"/>
    <x v="2"/>
    <x v="40"/>
    <x v="40"/>
    <x v="5"/>
    <x v="0"/>
    <s v="Inteconectado"/>
    <x v="28"/>
    <s v="BT5B-R"/>
    <s v="De 0 a 30 kWh "/>
    <n v="165"/>
    <n v="2348.8000000000002"/>
    <n v="1253.2"/>
    <n v="-1005.81"/>
  </r>
  <r>
    <x v="0"/>
    <x v="9"/>
    <x v="2"/>
    <x v="2"/>
    <x v="40"/>
    <x v="40"/>
    <x v="5"/>
    <x v="0"/>
    <s v="Inteconectado"/>
    <x v="28"/>
    <s v="BT5B-R"/>
    <s v="De 30 a 100kWh"/>
    <n v="190"/>
    <n v="9950.4"/>
    <n v="5164.03"/>
    <n v="-2441.5"/>
  </r>
  <r>
    <x v="0"/>
    <x v="9"/>
    <x v="2"/>
    <x v="2"/>
    <x v="40"/>
    <x v="40"/>
    <x v="5"/>
    <x v="0"/>
    <s v="Inteconectado"/>
    <x v="28"/>
    <s v="BT5B-R"/>
    <s v="Mayor a 100kWh"/>
    <n v="15"/>
    <n v="3148.9"/>
    <n v="2297.16"/>
    <n v="62.98"/>
  </r>
  <r>
    <x v="0"/>
    <x v="9"/>
    <x v="4"/>
    <x v="4"/>
    <x v="43"/>
    <x v="43"/>
    <x v="7"/>
    <x v="1"/>
    <s v="Inteconectado"/>
    <x v="31"/>
    <s v="BT5B-R"/>
    <s v="De 0 a 30 kWh "/>
    <n v="172860"/>
    <n v="1273616"/>
    <n v="1018621.9"/>
    <n v="-147124.5"/>
  </r>
  <r>
    <x v="0"/>
    <x v="9"/>
    <x v="4"/>
    <x v="4"/>
    <x v="43"/>
    <x v="43"/>
    <x v="7"/>
    <x v="1"/>
    <s v="Inteconectado"/>
    <x v="31"/>
    <s v="BT5B-R"/>
    <s v="De 30 a 100kWh"/>
    <n v="273709"/>
    <n v="18657060"/>
    <n v="9116152.9600000009"/>
    <n v="-929229.9"/>
  </r>
  <r>
    <x v="0"/>
    <x v="9"/>
    <x v="4"/>
    <x v="4"/>
    <x v="43"/>
    <x v="43"/>
    <x v="7"/>
    <x v="1"/>
    <s v="Inteconectado"/>
    <x v="31"/>
    <s v="BT5B-R"/>
    <s v="Mayor a 100kWh"/>
    <n v="697458"/>
    <n v="201688277"/>
    <n v="92293663.040000007"/>
    <n v="2653864.2400000002"/>
  </r>
  <r>
    <x v="0"/>
    <x v="9"/>
    <x v="4"/>
    <x v="4"/>
    <x v="44"/>
    <x v="44"/>
    <x v="2"/>
    <x v="1"/>
    <s v="Inteconectado"/>
    <x v="32"/>
    <s v="BT5B-R"/>
    <s v="De 0 a 30 kWh "/>
    <n v="8450"/>
    <n v="81973"/>
    <n v="67829.17"/>
    <n v="-10495.76"/>
  </r>
  <r>
    <x v="0"/>
    <x v="9"/>
    <x v="4"/>
    <x v="4"/>
    <x v="44"/>
    <x v="44"/>
    <x v="2"/>
    <x v="1"/>
    <s v="Inteconectado"/>
    <x v="32"/>
    <s v="BT5B-R"/>
    <s v="De 30 a 100kWh"/>
    <n v="14732"/>
    <n v="966099"/>
    <n v="542680.51"/>
    <n v="-56842.54"/>
  </r>
  <r>
    <x v="0"/>
    <x v="9"/>
    <x v="4"/>
    <x v="4"/>
    <x v="44"/>
    <x v="44"/>
    <x v="2"/>
    <x v="1"/>
    <s v="Inteconectado"/>
    <x v="32"/>
    <s v="BT5B-R"/>
    <s v="Mayor a 100kWh"/>
    <n v="13799"/>
    <n v="3206191"/>
    <n v="1675982.93"/>
    <n v="48648.59"/>
  </r>
  <r>
    <x v="0"/>
    <x v="9"/>
    <x v="4"/>
    <x v="4"/>
    <x v="45"/>
    <x v="45"/>
    <x v="2"/>
    <x v="1"/>
    <s v="Inteconectado"/>
    <x v="33"/>
    <s v="BT5B-R"/>
    <s v="De 0 a 30 kWh "/>
    <n v="1193"/>
    <n v="12602"/>
    <n v="10516.93"/>
    <n v="-1715.68"/>
  </r>
  <r>
    <x v="0"/>
    <x v="9"/>
    <x v="4"/>
    <x v="4"/>
    <x v="45"/>
    <x v="45"/>
    <x v="2"/>
    <x v="1"/>
    <s v="Inteconectado"/>
    <x v="33"/>
    <s v="BT5B-R"/>
    <s v="De 30 a 100kWh"/>
    <n v="1601"/>
    <n v="101264"/>
    <n v="57957.96"/>
    <n v="-6323.31"/>
  </r>
  <r>
    <x v="0"/>
    <x v="9"/>
    <x v="4"/>
    <x v="4"/>
    <x v="45"/>
    <x v="45"/>
    <x v="2"/>
    <x v="1"/>
    <s v="Inteconectado"/>
    <x v="33"/>
    <s v="BT5B-R"/>
    <s v="Mayor a 100kWh"/>
    <n v="875"/>
    <n v="164285"/>
    <n v="87294.16"/>
    <n v="2536.5500000000002"/>
  </r>
  <r>
    <x v="0"/>
    <x v="9"/>
    <x v="4"/>
    <x v="4"/>
    <x v="46"/>
    <x v="5"/>
    <x v="5"/>
    <x v="0"/>
    <s v="Aislado"/>
    <x v="34"/>
    <s v="BT5B-R"/>
    <s v="De 0 a 30 kWh "/>
    <n v="1460"/>
    <n v="9936"/>
    <n v="10361.69"/>
    <n v="-3646.39"/>
  </r>
  <r>
    <x v="0"/>
    <x v="9"/>
    <x v="4"/>
    <x v="4"/>
    <x v="46"/>
    <x v="5"/>
    <x v="5"/>
    <x v="0"/>
    <s v="Aislado"/>
    <x v="34"/>
    <s v="BT5B-R"/>
    <s v="De 30 a 100kWh"/>
    <n v="525"/>
    <n v="29506"/>
    <n v="16069.51"/>
    <n v="-5792.07"/>
  </r>
  <r>
    <x v="0"/>
    <x v="9"/>
    <x v="4"/>
    <x v="4"/>
    <x v="46"/>
    <x v="5"/>
    <x v="5"/>
    <x v="0"/>
    <s v="Aislado"/>
    <x v="34"/>
    <s v="BT5B-R"/>
    <s v="Mayor a 100kWh"/>
    <n v="235"/>
    <n v="57035"/>
    <n v="28552.75"/>
    <n v="22.13"/>
  </r>
  <r>
    <x v="0"/>
    <x v="9"/>
    <x v="4"/>
    <x v="4"/>
    <x v="47"/>
    <x v="46"/>
    <x v="6"/>
    <x v="0"/>
    <s v="Aislado"/>
    <x v="35"/>
    <s v="BT5B-R"/>
    <s v="De 0 a 30 kWh "/>
    <n v="651"/>
    <n v="3985"/>
    <n v="4352.16"/>
    <n v="-1444.25"/>
  </r>
  <r>
    <x v="0"/>
    <x v="9"/>
    <x v="4"/>
    <x v="4"/>
    <x v="47"/>
    <x v="46"/>
    <x v="6"/>
    <x v="0"/>
    <s v="Aislado"/>
    <x v="35"/>
    <s v="BT5B-R"/>
    <s v="De 30 a 100kWh"/>
    <n v="265"/>
    <n v="14993"/>
    <n v="7956.35"/>
    <n v="-2860.25"/>
  </r>
  <r>
    <x v="0"/>
    <x v="9"/>
    <x v="4"/>
    <x v="4"/>
    <x v="47"/>
    <x v="46"/>
    <x v="6"/>
    <x v="0"/>
    <s v="Aislado"/>
    <x v="35"/>
    <s v="BT5B-R"/>
    <s v="Mayor a 100kWh"/>
    <n v="189"/>
    <n v="58878"/>
    <n v="27571.599999999999"/>
    <n v="0"/>
  </r>
  <r>
    <x v="0"/>
    <x v="9"/>
    <x v="4"/>
    <x v="4"/>
    <x v="48"/>
    <x v="47"/>
    <x v="6"/>
    <x v="0"/>
    <s v="Aislado"/>
    <x v="36"/>
    <s v="BT5B-R"/>
    <s v="De 0 a 30 kWh "/>
    <n v="554"/>
    <n v="3867"/>
    <n v="3961.02"/>
    <n v="-1414.84"/>
  </r>
  <r>
    <x v="0"/>
    <x v="9"/>
    <x v="4"/>
    <x v="4"/>
    <x v="48"/>
    <x v="47"/>
    <x v="6"/>
    <x v="0"/>
    <s v="Aislado"/>
    <x v="36"/>
    <s v="BT5B-R"/>
    <s v="De 30 a 100kWh"/>
    <n v="107"/>
    <n v="5346"/>
    <n v="2945.29"/>
    <n v="-1179.44"/>
  </r>
  <r>
    <x v="0"/>
    <x v="9"/>
    <x v="4"/>
    <x v="4"/>
    <x v="48"/>
    <x v="47"/>
    <x v="6"/>
    <x v="0"/>
    <s v="Aislado"/>
    <x v="36"/>
    <s v="BT5B-R"/>
    <s v="Mayor a 100kWh"/>
    <n v="28"/>
    <n v="7945"/>
    <n v="3844.74"/>
    <n v="9.99"/>
  </r>
  <r>
    <x v="0"/>
    <x v="9"/>
    <x v="4"/>
    <x v="4"/>
    <x v="49"/>
    <x v="48"/>
    <x v="0"/>
    <x v="0"/>
    <s v="Aislado"/>
    <x v="37"/>
    <s v="BT5B-R"/>
    <s v="De 0 a 30 kWh "/>
    <n v="856"/>
    <n v="6315"/>
    <n v="6343.79"/>
    <n v="-2493.1"/>
  </r>
  <r>
    <x v="0"/>
    <x v="9"/>
    <x v="4"/>
    <x v="4"/>
    <x v="49"/>
    <x v="48"/>
    <x v="0"/>
    <x v="0"/>
    <s v="Aislado"/>
    <x v="37"/>
    <s v="BT5B-R"/>
    <s v="De 30 a 100kWh"/>
    <n v="229"/>
    <n v="12779"/>
    <n v="6398.83"/>
    <n v="-2311.11"/>
  </r>
  <r>
    <x v="0"/>
    <x v="9"/>
    <x v="4"/>
    <x v="4"/>
    <x v="49"/>
    <x v="48"/>
    <x v="0"/>
    <x v="0"/>
    <s v="Aislado"/>
    <x v="37"/>
    <s v="BT5B-R"/>
    <s v="Mayor a 100kWh"/>
    <n v="55"/>
    <n v="14697"/>
    <n v="6620.86"/>
    <n v="0"/>
  </r>
  <r>
    <x v="0"/>
    <x v="9"/>
    <x v="4"/>
    <x v="4"/>
    <x v="50"/>
    <x v="49"/>
    <x v="0"/>
    <x v="0"/>
    <s v="Aislado"/>
    <x v="38"/>
    <s v="BT5B-R"/>
    <s v="De 0 a 30 kWh "/>
    <n v="83"/>
    <n v="519"/>
    <n v="504.52"/>
    <n v="-174.21"/>
  </r>
  <r>
    <x v="0"/>
    <x v="9"/>
    <x v="4"/>
    <x v="4"/>
    <x v="50"/>
    <x v="49"/>
    <x v="0"/>
    <x v="0"/>
    <s v="Aislado"/>
    <x v="38"/>
    <s v="BT5B-R"/>
    <s v="De 30 a 100kWh"/>
    <n v="86"/>
    <n v="5463"/>
    <n v="2660.7"/>
    <n v="-872.36"/>
  </r>
  <r>
    <x v="0"/>
    <x v="9"/>
    <x v="4"/>
    <x v="4"/>
    <x v="50"/>
    <x v="49"/>
    <x v="0"/>
    <x v="0"/>
    <s v="Aislado"/>
    <x v="38"/>
    <s v="BT5B-R"/>
    <s v="Mayor a 100kWh"/>
    <n v="65"/>
    <n v="22842"/>
    <n v="10217.709999999999"/>
    <n v="15.98"/>
  </r>
  <r>
    <x v="0"/>
    <x v="9"/>
    <x v="4"/>
    <x v="4"/>
    <x v="51"/>
    <x v="50"/>
    <x v="6"/>
    <x v="0"/>
    <s v="Inteconectado"/>
    <x v="39"/>
    <s v="BT5B-R"/>
    <s v="De 0 a 30 kWh "/>
    <n v="1447"/>
    <n v="14682"/>
    <n v="13543.68"/>
    <n v="-5172.66"/>
  </r>
  <r>
    <x v="0"/>
    <x v="9"/>
    <x v="4"/>
    <x v="4"/>
    <x v="51"/>
    <x v="50"/>
    <x v="6"/>
    <x v="0"/>
    <s v="Inteconectado"/>
    <x v="39"/>
    <s v="BT5B-R"/>
    <s v="De 30 a 100kWh"/>
    <n v="1851"/>
    <n v="114239"/>
    <n v="70929.039999999994"/>
    <n v="-19380.93"/>
  </r>
  <r>
    <x v="0"/>
    <x v="9"/>
    <x v="4"/>
    <x v="4"/>
    <x v="51"/>
    <x v="50"/>
    <x v="6"/>
    <x v="0"/>
    <s v="Inteconectado"/>
    <x v="39"/>
    <s v="BT5B-R"/>
    <s v="Mayor a 100kWh"/>
    <n v="934"/>
    <n v="229466"/>
    <n v="132209.10999999999"/>
    <n v="3824.28"/>
  </r>
  <r>
    <x v="0"/>
    <x v="9"/>
    <x v="4"/>
    <x v="4"/>
    <x v="52"/>
    <x v="51"/>
    <x v="2"/>
    <x v="1"/>
    <s v="Inteconectado"/>
    <x v="40"/>
    <s v="BT5B-R"/>
    <s v="De 0 a 30 kWh "/>
    <n v="10361"/>
    <n v="103519"/>
    <n v="88456.68"/>
    <n v="-14133.6"/>
  </r>
  <r>
    <x v="0"/>
    <x v="9"/>
    <x v="4"/>
    <x v="4"/>
    <x v="52"/>
    <x v="51"/>
    <x v="2"/>
    <x v="1"/>
    <s v="Inteconectado"/>
    <x v="40"/>
    <s v="BT5B-R"/>
    <s v="De 30 a 100kWh"/>
    <n v="16646"/>
    <n v="1079303"/>
    <n v="622723.64"/>
    <n v="-66505.279999999999"/>
  </r>
  <r>
    <x v="0"/>
    <x v="9"/>
    <x v="4"/>
    <x v="4"/>
    <x v="52"/>
    <x v="51"/>
    <x v="2"/>
    <x v="1"/>
    <s v="Inteconectado"/>
    <x v="40"/>
    <s v="BT5B-R"/>
    <s v="Mayor a 100kWh"/>
    <n v="14659"/>
    <n v="3165950"/>
    <n v="1670640.59"/>
    <n v="48140.93"/>
  </r>
  <r>
    <x v="0"/>
    <x v="9"/>
    <x v="4"/>
    <x v="4"/>
    <x v="53"/>
    <x v="52"/>
    <x v="2"/>
    <x v="1"/>
    <s v="Inteconectado"/>
    <x v="41"/>
    <s v="BT5B-R"/>
    <s v="De 0 a 30 kWh "/>
    <n v="5915"/>
    <n v="58846"/>
    <n v="48187.91"/>
    <n v="-7493.16"/>
  </r>
  <r>
    <x v="0"/>
    <x v="9"/>
    <x v="4"/>
    <x v="4"/>
    <x v="53"/>
    <x v="52"/>
    <x v="2"/>
    <x v="1"/>
    <s v="Inteconectado"/>
    <x v="41"/>
    <s v="BT5B-R"/>
    <s v="De 30 a 100kWh"/>
    <n v="9377"/>
    <n v="610255"/>
    <n v="341176.53"/>
    <n v="-36003"/>
  </r>
  <r>
    <x v="0"/>
    <x v="9"/>
    <x v="4"/>
    <x v="4"/>
    <x v="53"/>
    <x v="52"/>
    <x v="2"/>
    <x v="1"/>
    <s v="Inteconectado"/>
    <x v="41"/>
    <s v="BT5B-R"/>
    <s v="Mayor a 100kWh"/>
    <n v="8163"/>
    <n v="1737729"/>
    <n v="910246.28"/>
    <n v="26391.99"/>
  </r>
  <r>
    <x v="0"/>
    <x v="9"/>
    <x v="4"/>
    <x v="4"/>
    <x v="54"/>
    <x v="53"/>
    <x v="1"/>
    <x v="0"/>
    <s v="Inteconectado"/>
    <x v="42"/>
    <s v="BT5B-R"/>
    <s v="De 0 a 30 kWh "/>
    <n v="1394"/>
    <n v="10602"/>
    <n v="14843.97"/>
    <n v="-4733.4799999999996"/>
  </r>
  <r>
    <x v="0"/>
    <x v="9"/>
    <x v="4"/>
    <x v="4"/>
    <x v="54"/>
    <x v="53"/>
    <x v="1"/>
    <x v="0"/>
    <s v="Inteconectado"/>
    <x v="42"/>
    <s v="BT5B-R"/>
    <s v="De 30 a 100kWh"/>
    <n v="1033"/>
    <n v="60462"/>
    <n v="48934.92"/>
    <n v="-13852.02"/>
  </r>
  <r>
    <x v="0"/>
    <x v="9"/>
    <x v="4"/>
    <x v="4"/>
    <x v="54"/>
    <x v="53"/>
    <x v="1"/>
    <x v="0"/>
    <s v="Inteconectado"/>
    <x v="42"/>
    <s v="BT5B-R"/>
    <s v="Mayor a 100kWh"/>
    <n v="361"/>
    <n v="74196"/>
    <n v="55516.06"/>
    <n v="1606.32"/>
  </r>
  <r>
    <x v="0"/>
    <x v="9"/>
    <x v="5"/>
    <x v="5"/>
    <x v="55"/>
    <x v="54"/>
    <x v="2"/>
    <x v="1"/>
    <s v="Inteconectado"/>
    <x v="43"/>
    <s v="BT5B-R"/>
    <s v="De 0 a 30 kWh "/>
    <n v="899"/>
    <n v="14107"/>
    <n v="10004.56"/>
    <n v="-2386.81"/>
  </r>
  <r>
    <x v="0"/>
    <x v="9"/>
    <x v="5"/>
    <x v="5"/>
    <x v="55"/>
    <x v="54"/>
    <x v="2"/>
    <x v="1"/>
    <s v="Inteconectado"/>
    <x v="43"/>
    <s v="BT5B-R"/>
    <s v="De 30 a 100kWh"/>
    <n v="621"/>
    <n v="35631"/>
    <n v="22929.07"/>
    <n v="-3148.47"/>
  </r>
  <r>
    <x v="0"/>
    <x v="9"/>
    <x v="5"/>
    <x v="5"/>
    <x v="55"/>
    <x v="54"/>
    <x v="2"/>
    <x v="1"/>
    <s v="Inteconectado"/>
    <x v="43"/>
    <s v="BT5B-R"/>
    <s v="Mayor a 100kWh"/>
    <n v="191"/>
    <n v="49555"/>
    <n v="35130.9"/>
    <n v="988.45"/>
  </r>
  <r>
    <x v="0"/>
    <x v="9"/>
    <x v="6"/>
    <x v="6"/>
    <x v="56"/>
    <x v="55"/>
    <x v="2"/>
    <x v="1"/>
    <s v="Aislado"/>
    <x v="44"/>
    <s v="BT5B-R"/>
    <s v="De 0 a 30 kWh "/>
    <n v="1009"/>
    <n v="10186.959999999999"/>
    <n v="12736.77"/>
    <n v="-4799.6499999999996"/>
  </r>
  <r>
    <x v="0"/>
    <x v="9"/>
    <x v="6"/>
    <x v="6"/>
    <x v="56"/>
    <x v="55"/>
    <x v="2"/>
    <x v="1"/>
    <s v="Aislado"/>
    <x v="44"/>
    <s v="BT5B-R"/>
    <s v="De 30 a 100kWh"/>
    <n v="115"/>
    <n v="5357.98"/>
    <n v="5422.74"/>
    <n v="-1589.28"/>
  </r>
  <r>
    <x v="0"/>
    <x v="9"/>
    <x v="6"/>
    <x v="6"/>
    <x v="56"/>
    <x v="55"/>
    <x v="2"/>
    <x v="1"/>
    <s v="Aislado"/>
    <x v="44"/>
    <s v="BT5B-R"/>
    <s v="Mayor a 100kWh"/>
    <n v="4"/>
    <n v="496"/>
    <n v="481.6"/>
    <n v="0"/>
  </r>
  <r>
    <x v="0"/>
    <x v="9"/>
    <x v="6"/>
    <x v="6"/>
    <x v="57"/>
    <x v="56"/>
    <x v="1"/>
    <x v="0"/>
    <s v="Aislado"/>
    <x v="45"/>
    <s v="BT5B-R"/>
    <s v="De 0 a 30 kWh "/>
    <n v="2647"/>
    <n v="29270.94"/>
    <n v="56684.23"/>
    <n v="-32654.55"/>
  </r>
  <r>
    <x v="0"/>
    <x v="9"/>
    <x v="6"/>
    <x v="6"/>
    <x v="57"/>
    <x v="56"/>
    <x v="1"/>
    <x v="0"/>
    <s v="Aislado"/>
    <x v="45"/>
    <s v="BT5B-R"/>
    <s v="De 30 a 100kWh"/>
    <n v="1058"/>
    <n v="58093.99"/>
    <n v="90844.86"/>
    <n v="-35365.949999999997"/>
  </r>
  <r>
    <x v="0"/>
    <x v="9"/>
    <x v="6"/>
    <x v="6"/>
    <x v="57"/>
    <x v="56"/>
    <x v="1"/>
    <x v="0"/>
    <s v="Aislado"/>
    <x v="45"/>
    <s v="BT5B-R"/>
    <s v="Mayor a 100kWh"/>
    <n v="175"/>
    <n v="43272.97"/>
    <n v="64505.61"/>
    <n v="0"/>
  </r>
  <r>
    <x v="0"/>
    <x v="9"/>
    <x v="7"/>
    <x v="7"/>
    <x v="58"/>
    <x v="57"/>
    <x v="4"/>
    <x v="1"/>
    <s v="Inteconectado"/>
    <x v="46"/>
    <s v="BT5B-R"/>
    <s v="De 0 a 30 kWh "/>
    <n v="13139"/>
    <n v="177146"/>
    <n v="121033.24"/>
    <n v="-27296.21"/>
  </r>
  <r>
    <x v="0"/>
    <x v="9"/>
    <x v="7"/>
    <x v="7"/>
    <x v="58"/>
    <x v="57"/>
    <x v="4"/>
    <x v="1"/>
    <s v="Inteconectado"/>
    <x v="46"/>
    <s v="BT5B-R"/>
    <s v="De 30 a 100kWh"/>
    <n v="16139"/>
    <n v="984394"/>
    <n v="580213.04"/>
    <n v="-74580.66"/>
  </r>
  <r>
    <x v="0"/>
    <x v="9"/>
    <x v="7"/>
    <x v="7"/>
    <x v="58"/>
    <x v="57"/>
    <x v="4"/>
    <x v="1"/>
    <s v="Inteconectado"/>
    <x v="46"/>
    <s v="BT5B-R"/>
    <s v="Mayor a 100kWh"/>
    <n v="10004"/>
    <n v="1986732"/>
    <n v="1290698.03"/>
    <n v="36463.17"/>
  </r>
  <r>
    <x v="0"/>
    <x v="9"/>
    <x v="7"/>
    <x v="7"/>
    <x v="59"/>
    <x v="58"/>
    <x v="4"/>
    <x v="1"/>
    <s v="Inteconectado"/>
    <x v="47"/>
    <s v="BT5B-R"/>
    <s v="De 0 a 30 kWh "/>
    <n v="3102"/>
    <n v="46355"/>
    <n v="31211.99"/>
    <n v="-7319.35"/>
  </r>
  <r>
    <x v="0"/>
    <x v="9"/>
    <x v="7"/>
    <x v="7"/>
    <x v="59"/>
    <x v="58"/>
    <x v="4"/>
    <x v="1"/>
    <s v="Inteconectado"/>
    <x v="47"/>
    <s v="BT5B-R"/>
    <s v="De 30 a 100kWh"/>
    <n v="4266"/>
    <n v="251894"/>
    <n v="151664.72"/>
    <n v="-20178.18"/>
  </r>
  <r>
    <x v="0"/>
    <x v="9"/>
    <x v="7"/>
    <x v="7"/>
    <x v="59"/>
    <x v="58"/>
    <x v="4"/>
    <x v="1"/>
    <s v="Inteconectado"/>
    <x v="47"/>
    <s v="BT5B-R"/>
    <s v="Mayor a 100kWh"/>
    <n v="1727"/>
    <n v="311213"/>
    <n v="207620.52"/>
    <n v="5849.72"/>
  </r>
  <r>
    <x v="0"/>
    <x v="9"/>
    <x v="7"/>
    <x v="7"/>
    <x v="60"/>
    <x v="59"/>
    <x v="4"/>
    <x v="1"/>
    <s v="Inteconectado"/>
    <x v="48"/>
    <s v="BT5B-R"/>
    <s v="De 0 a 30 kWh "/>
    <n v="20787"/>
    <n v="278060"/>
    <n v="190792.12"/>
    <n v="-42941.61"/>
  </r>
  <r>
    <x v="0"/>
    <x v="9"/>
    <x v="7"/>
    <x v="7"/>
    <x v="60"/>
    <x v="59"/>
    <x v="4"/>
    <x v="1"/>
    <s v="Inteconectado"/>
    <x v="48"/>
    <s v="BT5B-R"/>
    <s v="De 30 a 100kWh"/>
    <n v="36586"/>
    <n v="2319973.1"/>
    <n v="1372079.13"/>
    <n v="-170170.98"/>
  </r>
  <r>
    <x v="0"/>
    <x v="9"/>
    <x v="7"/>
    <x v="7"/>
    <x v="60"/>
    <x v="59"/>
    <x v="4"/>
    <x v="1"/>
    <s v="Inteconectado"/>
    <x v="48"/>
    <s v="BT5B-R"/>
    <s v="Mayor a 100kWh"/>
    <n v="26747"/>
    <n v="4991692.2"/>
    <n v="3255336.08"/>
    <n v="91764.479999999996"/>
  </r>
  <r>
    <x v="0"/>
    <x v="9"/>
    <x v="7"/>
    <x v="7"/>
    <x v="61"/>
    <x v="60"/>
    <x v="2"/>
    <x v="1"/>
    <s v="Inteconectado"/>
    <x v="49"/>
    <s v="BT5B-R"/>
    <s v="De 0 a 30 kWh "/>
    <n v="6650"/>
    <n v="85882.43"/>
    <n v="62173.35"/>
    <n v="-13912.69"/>
  </r>
  <r>
    <x v="0"/>
    <x v="9"/>
    <x v="7"/>
    <x v="7"/>
    <x v="61"/>
    <x v="60"/>
    <x v="2"/>
    <x v="1"/>
    <s v="Inteconectado"/>
    <x v="49"/>
    <s v="BT5B-R"/>
    <s v="De 30 a 100kWh"/>
    <n v="6845"/>
    <n v="386664.8"/>
    <n v="238342.76"/>
    <n v="-33335.15"/>
  </r>
  <r>
    <x v="0"/>
    <x v="9"/>
    <x v="7"/>
    <x v="7"/>
    <x v="61"/>
    <x v="60"/>
    <x v="2"/>
    <x v="1"/>
    <s v="Inteconectado"/>
    <x v="49"/>
    <s v="BT5B-R"/>
    <s v="Mayor a 100kWh"/>
    <n v="1792"/>
    <n v="367203.1"/>
    <n v="250587.96"/>
    <n v="7065.75"/>
  </r>
  <r>
    <x v="0"/>
    <x v="9"/>
    <x v="7"/>
    <x v="7"/>
    <x v="62"/>
    <x v="61"/>
    <x v="4"/>
    <x v="1"/>
    <s v="Inteconectado"/>
    <x v="50"/>
    <s v="BT5B-R"/>
    <s v="De 0 a 30 kWh "/>
    <n v="4429"/>
    <n v="50110"/>
    <n v="37322.129999999997"/>
    <n v="-8042.35"/>
  </r>
  <r>
    <x v="0"/>
    <x v="9"/>
    <x v="7"/>
    <x v="7"/>
    <x v="62"/>
    <x v="61"/>
    <x v="4"/>
    <x v="1"/>
    <s v="Inteconectado"/>
    <x v="50"/>
    <s v="BT5B-R"/>
    <s v="De 30 a 100kWh"/>
    <n v="5634"/>
    <n v="362306"/>
    <n v="222099.68"/>
    <n v="-27271.49"/>
  </r>
  <r>
    <x v="0"/>
    <x v="9"/>
    <x v="7"/>
    <x v="7"/>
    <x v="62"/>
    <x v="61"/>
    <x v="4"/>
    <x v="1"/>
    <s v="Inteconectado"/>
    <x v="50"/>
    <s v="BT5B-R"/>
    <s v="Mayor a 100kWh"/>
    <n v="4177"/>
    <n v="836686"/>
    <n v="565454.82999999996"/>
    <n v="15938.55"/>
  </r>
  <r>
    <x v="0"/>
    <x v="9"/>
    <x v="7"/>
    <x v="7"/>
    <x v="63"/>
    <x v="62"/>
    <x v="4"/>
    <x v="1"/>
    <s v="Inteconectado"/>
    <x v="51"/>
    <s v="BT5B-R"/>
    <s v="De 0 a 30 kWh "/>
    <n v="9511"/>
    <n v="122568"/>
    <n v="85789.6"/>
    <n v="-19138.830000000002"/>
  </r>
  <r>
    <x v="0"/>
    <x v="9"/>
    <x v="7"/>
    <x v="7"/>
    <x v="63"/>
    <x v="62"/>
    <x v="4"/>
    <x v="1"/>
    <s v="Inteconectado"/>
    <x v="51"/>
    <s v="BT5B-R"/>
    <s v="De 30 a 100kWh"/>
    <n v="15888"/>
    <n v="1031728"/>
    <n v="617599.72"/>
    <n v="-74514.720000000001"/>
  </r>
  <r>
    <x v="0"/>
    <x v="9"/>
    <x v="7"/>
    <x v="7"/>
    <x v="63"/>
    <x v="62"/>
    <x v="4"/>
    <x v="1"/>
    <s v="Inteconectado"/>
    <x v="51"/>
    <s v="BT5B-R"/>
    <s v="Mayor a 100kWh"/>
    <n v="13716"/>
    <n v="2780723.5"/>
    <n v="1830120.25"/>
    <n v="51577.3"/>
  </r>
  <r>
    <x v="0"/>
    <x v="9"/>
    <x v="7"/>
    <x v="7"/>
    <x v="64"/>
    <x v="63"/>
    <x v="2"/>
    <x v="1"/>
    <s v="Inteconectado"/>
    <x v="52"/>
    <s v="BT5B-R"/>
    <s v="De 0 a 30 kWh "/>
    <n v="4802"/>
    <n v="70630.990000000005"/>
    <n v="49084.25"/>
    <n v="-11441.7"/>
  </r>
  <r>
    <x v="0"/>
    <x v="9"/>
    <x v="7"/>
    <x v="7"/>
    <x v="64"/>
    <x v="63"/>
    <x v="2"/>
    <x v="1"/>
    <s v="Inteconectado"/>
    <x v="52"/>
    <s v="BT5B-R"/>
    <s v="De 30 a 100kWh"/>
    <n v="3270"/>
    <n v="197472"/>
    <n v="121155.45"/>
    <n v="-16898.09"/>
  </r>
  <r>
    <x v="0"/>
    <x v="9"/>
    <x v="7"/>
    <x v="7"/>
    <x v="64"/>
    <x v="63"/>
    <x v="2"/>
    <x v="1"/>
    <s v="Inteconectado"/>
    <x v="52"/>
    <s v="BT5B-R"/>
    <s v="Mayor a 100kWh"/>
    <n v="1556"/>
    <n v="335013"/>
    <n v="228367.31"/>
    <n v="6438.93"/>
  </r>
  <r>
    <x v="0"/>
    <x v="9"/>
    <x v="7"/>
    <x v="7"/>
    <x v="65"/>
    <x v="64"/>
    <x v="5"/>
    <x v="0"/>
    <s v="Inteconectado"/>
    <x v="53"/>
    <s v="BT5B-R"/>
    <s v="De 0 a 30 kWh "/>
    <n v="11686"/>
    <n v="100177"/>
    <n v="75389.509999999995"/>
    <n v="-49402.77"/>
  </r>
  <r>
    <x v="0"/>
    <x v="9"/>
    <x v="7"/>
    <x v="7"/>
    <x v="65"/>
    <x v="64"/>
    <x v="5"/>
    <x v="0"/>
    <s v="Inteconectado"/>
    <x v="53"/>
    <s v="BT5B-R"/>
    <s v="De 30 a 100kWh"/>
    <n v="1616"/>
    <n v="80406"/>
    <n v="46289.21"/>
    <n v="-23900.639999999999"/>
  </r>
  <r>
    <x v="0"/>
    <x v="9"/>
    <x v="7"/>
    <x v="7"/>
    <x v="65"/>
    <x v="64"/>
    <x v="5"/>
    <x v="0"/>
    <s v="Inteconectado"/>
    <x v="53"/>
    <s v="BT5B-R"/>
    <s v="Mayor a 100kWh"/>
    <n v="306"/>
    <n v="72870"/>
    <n v="60858.86"/>
    <n v="1716.89"/>
  </r>
  <r>
    <x v="0"/>
    <x v="9"/>
    <x v="7"/>
    <x v="7"/>
    <x v="66"/>
    <x v="65"/>
    <x v="5"/>
    <x v="0"/>
    <s v="Inteconectado"/>
    <x v="54"/>
    <s v="BT5B-R"/>
    <s v="De 0 a 30 kWh "/>
    <n v="9110"/>
    <n v="96145"/>
    <n v="64228.59"/>
    <n v="-47412.2"/>
  </r>
  <r>
    <x v="0"/>
    <x v="9"/>
    <x v="7"/>
    <x v="7"/>
    <x v="66"/>
    <x v="65"/>
    <x v="5"/>
    <x v="0"/>
    <s v="Inteconectado"/>
    <x v="54"/>
    <s v="BT5B-R"/>
    <s v="De 30 a 100kWh"/>
    <n v="2128"/>
    <n v="108828"/>
    <n v="63299.05"/>
    <n v="-31473.119999999999"/>
  </r>
  <r>
    <x v="0"/>
    <x v="9"/>
    <x v="7"/>
    <x v="7"/>
    <x v="66"/>
    <x v="65"/>
    <x v="5"/>
    <x v="0"/>
    <s v="Inteconectado"/>
    <x v="54"/>
    <s v="BT5B-R"/>
    <s v="Mayor a 100kWh"/>
    <n v="363"/>
    <n v="75264"/>
    <n v="63044.82"/>
    <n v="1778.8"/>
  </r>
  <r>
    <x v="0"/>
    <x v="9"/>
    <x v="7"/>
    <x v="7"/>
    <x v="67"/>
    <x v="66"/>
    <x v="6"/>
    <x v="0"/>
    <s v="Inteconectado"/>
    <x v="55"/>
    <s v="BT5B-R"/>
    <s v="De 0 a 30 kWh "/>
    <n v="15306"/>
    <n v="188394"/>
    <n v="106348.11"/>
    <n v="-83102.3"/>
  </r>
  <r>
    <x v="0"/>
    <x v="9"/>
    <x v="7"/>
    <x v="7"/>
    <x v="67"/>
    <x v="66"/>
    <x v="6"/>
    <x v="0"/>
    <s v="Inteconectado"/>
    <x v="55"/>
    <s v="BT5B-R"/>
    <s v="De 30 a 100kWh"/>
    <n v="8431"/>
    <n v="465563"/>
    <n v="250185.3"/>
    <n v="-111626.44"/>
  </r>
  <r>
    <x v="0"/>
    <x v="9"/>
    <x v="7"/>
    <x v="7"/>
    <x v="67"/>
    <x v="66"/>
    <x v="6"/>
    <x v="0"/>
    <s v="Inteconectado"/>
    <x v="55"/>
    <s v="BT5B-R"/>
    <s v="Mayor a 100kWh"/>
    <n v="1636"/>
    <n v="274573"/>
    <n v="207100.93"/>
    <n v="5820.53"/>
  </r>
  <r>
    <x v="0"/>
    <x v="9"/>
    <x v="7"/>
    <x v="7"/>
    <x v="68"/>
    <x v="67"/>
    <x v="6"/>
    <x v="0"/>
    <s v="Inteconectado"/>
    <x v="56"/>
    <s v="BT5B-R"/>
    <s v="De 0 a 30 kWh "/>
    <n v="7894"/>
    <n v="112032.13"/>
    <n v="58870.559999999998"/>
    <n v="-49416.87"/>
  </r>
  <r>
    <x v="0"/>
    <x v="9"/>
    <x v="7"/>
    <x v="7"/>
    <x v="68"/>
    <x v="67"/>
    <x v="6"/>
    <x v="0"/>
    <s v="Inteconectado"/>
    <x v="56"/>
    <s v="BT5B-R"/>
    <s v="De 30 a 100kWh"/>
    <n v="7323"/>
    <n v="414042"/>
    <n v="224128.22"/>
    <n v="-97009.46"/>
  </r>
  <r>
    <x v="0"/>
    <x v="9"/>
    <x v="7"/>
    <x v="7"/>
    <x v="68"/>
    <x v="67"/>
    <x v="6"/>
    <x v="0"/>
    <s v="Inteconectado"/>
    <x v="56"/>
    <s v="BT5B-R"/>
    <s v="Mayor a 100kWh"/>
    <n v="1492"/>
    <n v="232876"/>
    <n v="176038.9"/>
    <n v="4946.99"/>
  </r>
  <r>
    <x v="0"/>
    <x v="9"/>
    <x v="7"/>
    <x v="7"/>
    <x v="69"/>
    <x v="68"/>
    <x v="6"/>
    <x v="0"/>
    <s v="Inteconectado"/>
    <x v="57"/>
    <s v="BT5B-R"/>
    <s v="De 0 a 30 kWh "/>
    <n v="4842"/>
    <n v="59187"/>
    <n v="33549.22"/>
    <n v="-26142.63"/>
  </r>
  <r>
    <x v="0"/>
    <x v="9"/>
    <x v="7"/>
    <x v="7"/>
    <x v="69"/>
    <x v="68"/>
    <x v="6"/>
    <x v="0"/>
    <s v="Inteconectado"/>
    <x v="57"/>
    <s v="BT5B-R"/>
    <s v="De 30 a 100kWh"/>
    <n v="4249"/>
    <n v="261004.3"/>
    <n v="143886.20000000001"/>
    <n v="-57493.16"/>
  </r>
  <r>
    <x v="0"/>
    <x v="9"/>
    <x v="7"/>
    <x v="7"/>
    <x v="69"/>
    <x v="68"/>
    <x v="6"/>
    <x v="0"/>
    <s v="Inteconectado"/>
    <x v="57"/>
    <s v="BT5B-R"/>
    <s v="Mayor a 100kWh"/>
    <n v="2198"/>
    <n v="440003"/>
    <n v="330742.34999999998"/>
    <n v="9328.41"/>
  </r>
  <r>
    <x v="0"/>
    <x v="9"/>
    <x v="7"/>
    <x v="7"/>
    <x v="70"/>
    <x v="69"/>
    <x v="2"/>
    <x v="1"/>
    <s v="Inteconectado"/>
    <x v="58"/>
    <s v="BT5B-R"/>
    <s v="De 0 a 30 kWh "/>
    <n v="2456"/>
    <n v="27523"/>
    <n v="20871.34"/>
    <n v="-4443.5200000000004"/>
  </r>
  <r>
    <x v="0"/>
    <x v="9"/>
    <x v="7"/>
    <x v="7"/>
    <x v="70"/>
    <x v="69"/>
    <x v="2"/>
    <x v="1"/>
    <s v="Inteconectado"/>
    <x v="58"/>
    <s v="BT5B-R"/>
    <s v="De 30 a 100kWh"/>
    <n v="1890"/>
    <n v="112972"/>
    <n v="69604.7"/>
    <n v="-9147.6"/>
  </r>
  <r>
    <x v="0"/>
    <x v="9"/>
    <x v="7"/>
    <x v="7"/>
    <x v="70"/>
    <x v="69"/>
    <x v="2"/>
    <x v="1"/>
    <s v="Inteconectado"/>
    <x v="58"/>
    <s v="BT5B-R"/>
    <s v="Mayor a 100kWh"/>
    <n v="1548"/>
    <n v="380782"/>
    <n v="257921.77"/>
    <n v="7260.6"/>
  </r>
  <r>
    <x v="0"/>
    <x v="9"/>
    <x v="7"/>
    <x v="7"/>
    <x v="71"/>
    <x v="70"/>
    <x v="0"/>
    <x v="0"/>
    <s v="Inteconectado"/>
    <x v="59"/>
    <s v="BT5B-R"/>
    <s v="De 0 a 30 kWh "/>
    <n v="19616"/>
    <n v="193120"/>
    <n v="134924.96"/>
    <n v="-95014.720000000001"/>
  </r>
  <r>
    <x v="0"/>
    <x v="9"/>
    <x v="7"/>
    <x v="7"/>
    <x v="71"/>
    <x v="70"/>
    <x v="0"/>
    <x v="0"/>
    <s v="Inteconectado"/>
    <x v="59"/>
    <s v="BT5B-R"/>
    <s v="De 30 a 100kWh"/>
    <n v="3239"/>
    <n v="159772"/>
    <n v="91651.68"/>
    <n v="-47807.64"/>
  </r>
  <r>
    <x v="0"/>
    <x v="9"/>
    <x v="7"/>
    <x v="7"/>
    <x v="71"/>
    <x v="70"/>
    <x v="0"/>
    <x v="0"/>
    <s v="Inteconectado"/>
    <x v="59"/>
    <s v="BT5B-R"/>
    <s v="Mayor a 100kWh"/>
    <n v="488"/>
    <n v="91332"/>
    <n v="76534.58"/>
    <n v="2154.8000000000002"/>
  </r>
  <r>
    <x v="0"/>
    <x v="9"/>
    <x v="7"/>
    <x v="7"/>
    <x v="72"/>
    <x v="71"/>
    <x v="6"/>
    <x v="0"/>
    <s v="Inteconectado"/>
    <x v="60"/>
    <s v="BT5B-R"/>
    <s v="De 0 a 30 kWh "/>
    <n v="11383"/>
    <n v="148639"/>
    <n v="81397.320000000007"/>
    <n v="-65566.61"/>
  </r>
  <r>
    <x v="0"/>
    <x v="9"/>
    <x v="7"/>
    <x v="7"/>
    <x v="72"/>
    <x v="71"/>
    <x v="6"/>
    <x v="0"/>
    <s v="Inteconectado"/>
    <x v="60"/>
    <s v="BT5B-R"/>
    <s v="De 30 a 100kWh"/>
    <n v="6389"/>
    <n v="345000"/>
    <n v="183455.73"/>
    <n v="-85172.65"/>
  </r>
  <r>
    <x v="0"/>
    <x v="9"/>
    <x v="7"/>
    <x v="7"/>
    <x v="72"/>
    <x v="71"/>
    <x v="6"/>
    <x v="0"/>
    <s v="Inteconectado"/>
    <x v="60"/>
    <s v="BT5B-R"/>
    <s v="Mayor a 100kWh"/>
    <n v="1021"/>
    <n v="169676"/>
    <n v="128017.89"/>
    <n v="3597.83"/>
  </r>
  <r>
    <x v="0"/>
    <x v="9"/>
    <x v="7"/>
    <x v="7"/>
    <x v="73"/>
    <x v="72"/>
    <x v="5"/>
    <x v="0"/>
    <s v="Inteconectado"/>
    <x v="61"/>
    <s v="BT5B-R"/>
    <s v="De 0 a 30 kWh "/>
    <n v="23826"/>
    <n v="241694"/>
    <n v="165152.93"/>
    <n v="-119422.33"/>
  </r>
  <r>
    <x v="0"/>
    <x v="9"/>
    <x v="7"/>
    <x v="7"/>
    <x v="73"/>
    <x v="72"/>
    <x v="5"/>
    <x v="0"/>
    <s v="Inteconectado"/>
    <x v="61"/>
    <s v="BT5B-R"/>
    <s v="De 30 a 100kWh"/>
    <n v="7036"/>
    <n v="367176"/>
    <n v="215438.8"/>
    <n v="-104343.88"/>
  </r>
  <r>
    <x v="0"/>
    <x v="9"/>
    <x v="7"/>
    <x v="7"/>
    <x v="73"/>
    <x v="72"/>
    <x v="5"/>
    <x v="0"/>
    <s v="Inteconectado"/>
    <x v="61"/>
    <s v="BT5B-R"/>
    <s v="Mayor a 100kWh"/>
    <n v="962"/>
    <n v="167770"/>
    <n v="141390.54"/>
    <n v="3981.4"/>
  </r>
  <r>
    <x v="0"/>
    <x v="9"/>
    <x v="7"/>
    <x v="7"/>
    <x v="74"/>
    <x v="73"/>
    <x v="5"/>
    <x v="0"/>
    <s v="Inteconectado"/>
    <x v="62"/>
    <s v="BT5B-R"/>
    <s v="De 0 a 30 kWh "/>
    <n v="5696"/>
    <n v="51791"/>
    <n v="35433.78"/>
    <n v="-21934.97"/>
  </r>
  <r>
    <x v="0"/>
    <x v="9"/>
    <x v="7"/>
    <x v="7"/>
    <x v="74"/>
    <x v="73"/>
    <x v="5"/>
    <x v="0"/>
    <s v="Inteconectado"/>
    <x v="62"/>
    <s v="BT5B-R"/>
    <s v="De 30 a 100kWh"/>
    <n v="900"/>
    <n v="45725"/>
    <n v="22486.36"/>
    <n v="-11056.19"/>
  </r>
  <r>
    <x v="0"/>
    <x v="9"/>
    <x v="7"/>
    <x v="7"/>
    <x v="74"/>
    <x v="73"/>
    <x v="5"/>
    <x v="0"/>
    <s v="Inteconectado"/>
    <x v="62"/>
    <s v="BT5B-R"/>
    <s v="Mayor a 100kWh"/>
    <n v="145"/>
    <n v="30457"/>
    <n v="20964.59"/>
    <n v="591.91999999999996"/>
  </r>
  <r>
    <x v="0"/>
    <x v="9"/>
    <x v="7"/>
    <x v="7"/>
    <x v="75"/>
    <x v="74"/>
    <x v="6"/>
    <x v="0"/>
    <s v="Inteconectado"/>
    <x v="63"/>
    <s v="BT5B-R"/>
    <s v="De 0 a 30 kWh "/>
    <n v="1087"/>
    <n v="12136"/>
    <n v="7219.85"/>
    <n v="-5360.5"/>
  </r>
  <r>
    <x v="0"/>
    <x v="9"/>
    <x v="7"/>
    <x v="7"/>
    <x v="75"/>
    <x v="74"/>
    <x v="6"/>
    <x v="0"/>
    <s v="Inteconectado"/>
    <x v="63"/>
    <s v="BT5B-R"/>
    <s v="De 30 a 100kWh"/>
    <n v="1358"/>
    <n v="84822"/>
    <n v="47346.77"/>
    <n v="-18043.97"/>
  </r>
  <r>
    <x v="0"/>
    <x v="9"/>
    <x v="7"/>
    <x v="7"/>
    <x v="75"/>
    <x v="74"/>
    <x v="6"/>
    <x v="0"/>
    <s v="Inteconectado"/>
    <x v="63"/>
    <s v="BT5B-R"/>
    <s v="Mayor a 100kWh"/>
    <n v="982"/>
    <n v="213044"/>
    <n v="159835.76999999999"/>
    <n v="4508.42"/>
  </r>
  <r>
    <x v="0"/>
    <x v="9"/>
    <x v="7"/>
    <x v="7"/>
    <x v="76"/>
    <x v="75"/>
    <x v="5"/>
    <x v="0"/>
    <s v="Inteconectado"/>
    <x v="64"/>
    <s v="BT5B-R"/>
    <s v="De 0 a 30 kWh "/>
    <n v="11576"/>
    <n v="125069.4"/>
    <n v="82491.759999999995"/>
    <n v="-61675.16"/>
  </r>
  <r>
    <x v="0"/>
    <x v="9"/>
    <x v="7"/>
    <x v="7"/>
    <x v="76"/>
    <x v="75"/>
    <x v="5"/>
    <x v="0"/>
    <s v="Inteconectado"/>
    <x v="64"/>
    <s v="BT5B-R"/>
    <s v="De 30 a 100kWh"/>
    <n v="3613"/>
    <n v="192027"/>
    <n v="112324.92"/>
    <n v="-54353.38"/>
  </r>
  <r>
    <x v="0"/>
    <x v="9"/>
    <x v="7"/>
    <x v="7"/>
    <x v="76"/>
    <x v="75"/>
    <x v="5"/>
    <x v="0"/>
    <s v="Inteconectado"/>
    <x v="64"/>
    <s v="BT5B-R"/>
    <s v="Mayor a 100kWh"/>
    <n v="587"/>
    <n v="119972"/>
    <n v="100468.97"/>
    <n v="2835.11"/>
  </r>
  <r>
    <x v="0"/>
    <x v="9"/>
    <x v="7"/>
    <x v="7"/>
    <x v="77"/>
    <x v="76"/>
    <x v="5"/>
    <x v="0"/>
    <s v="Inteconectado"/>
    <x v="65"/>
    <s v="BT5B-R"/>
    <s v="De 0 a 30 kWh "/>
    <n v="11625"/>
    <n v="130820"/>
    <n v="84853.82"/>
    <n v="-65208.83"/>
  </r>
  <r>
    <x v="0"/>
    <x v="9"/>
    <x v="7"/>
    <x v="7"/>
    <x v="77"/>
    <x v="76"/>
    <x v="5"/>
    <x v="0"/>
    <s v="Inteconectado"/>
    <x v="65"/>
    <s v="BT5B-R"/>
    <s v="De 30 a 100kWh"/>
    <n v="3834"/>
    <n v="203842"/>
    <n v="121378.37"/>
    <n v="-57318.3"/>
  </r>
  <r>
    <x v="0"/>
    <x v="9"/>
    <x v="7"/>
    <x v="7"/>
    <x v="77"/>
    <x v="76"/>
    <x v="5"/>
    <x v="0"/>
    <s v="Inteconectado"/>
    <x v="65"/>
    <s v="BT5B-R"/>
    <s v="Mayor a 100kWh"/>
    <n v="719"/>
    <n v="171676"/>
    <n v="144899.17000000001"/>
    <n v="4079.33"/>
  </r>
  <r>
    <x v="0"/>
    <x v="9"/>
    <x v="7"/>
    <x v="7"/>
    <x v="78"/>
    <x v="77"/>
    <x v="5"/>
    <x v="0"/>
    <s v="Inteconectado"/>
    <x v="66"/>
    <s v="BT5B-R"/>
    <s v="De 0 a 30 kWh "/>
    <n v="10643"/>
    <n v="111541"/>
    <n v="74919.100000000006"/>
    <n v="-55203.45"/>
  </r>
  <r>
    <x v="0"/>
    <x v="9"/>
    <x v="7"/>
    <x v="7"/>
    <x v="78"/>
    <x v="77"/>
    <x v="5"/>
    <x v="0"/>
    <s v="Inteconectado"/>
    <x v="66"/>
    <s v="BT5B-R"/>
    <s v="De 30 a 100kWh"/>
    <n v="2325"/>
    <n v="116398"/>
    <n v="67370.759999999995"/>
    <n v="-34526.25"/>
  </r>
  <r>
    <x v="0"/>
    <x v="9"/>
    <x v="7"/>
    <x v="7"/>
    <x v="78"/>
    <x v="77"/>
    <x v="5"/>
    <x v="0"/>
    <s v="Inteconectado"/>
    <x v="66"/>
    <s v="BT5B-R"/>
    <s v="Mayor a 100kWh"/>
    <n v="233"/>
    <n v="48493"/>
    <n v="40762.089999999997"/>
    <n v="1150.76"/>
  </r>
  <r>
    <x v="0"/>
    <x v="9"/>
    <x v="7"/>
    <x v="7"/>
    <x v="79"/>
    <x v="78"/>
    <x v="2"/>
    <x v="1"/>
    <s v="Inteconectado"/>
    <x v="67"/>
    <s v="BT5B-R"/>
    <s v="De 0 a 30 kWh "/>
    <n v="3861"/>
    <n v="52686"/>
    <n v="37373.21"/>
    <n v="-8505.1299999999992"/>
  </r>
  <r>
    <x v="0"/>
    <x v="9"/>
    <x v="7"/>
    <x v="7"/>
    <x v="79"/>
    <x v="78"/>
    <x v="2"/>
    <x v="1"/>
    <s v="Inteconectado"/>
    <x v="67"/>
    <s v="BT5B-R"/>
    <s v="De 30 a 100kWh"/>
    <n v="2743"/>
    <n v="158559"/>
    <n v="97531.67"/>
    <n v="-13276.12"/>
  </r>
  <r>
    <x v="0"/>
    <x v="9"/>
    <x v="7"/>
    <x v="7"/>
    <x v="79"/>
    <x v="78"/>
    <x v="2"/>
    <x v="1"/>
    <s v="Inteconectado"/>
    <x v="67"/>
    <s v="BT5B-R"/>
    <s v="Mayor a 100kWh"/>
    <n v="913"/>
    <n v="178281"/>
    <n v="121353.17"/>
    <n v="3416.38"/>
  </r>
  <r>
    <x v="0"/>
    <x v="9"/>
    <x v="7"/>
    <x v="7"/>
    <x v="80"/>
    <x v="79"/>
    <x v="0"/>
    <x v="0"/>
    <s v="Inteconectado"/>
    <x v="68"/>
    <s v="BT5B-R"/>
    <s v="De 0 a 30 kWh "/>
    <n v="12644"/>
    <n v="108245.6"/>
    <n v="82007.899999999994"/>
    <n v="-53150.61"/>
  </r>
  <r>
    <x v="0"/>
    <x v="9"/>
    <x v="7"/>
    <x v="7"/>
    <x v="80"/>
    <x v="79"/>
    <x v="0"/>
    <x v="0"/>
    <s v="Inteconectado"/>
    <x v="68"/>
    <s v="BT5B-R"/>
    <s v="De 30 a 100kWh"/>
    <n v="1717"/>
    <n v="86298.42"/>
    <n v="49766.84"/>
    <n v="-25291.41"/>
  </r>
  <r>
    <x v="0"/>
    <x v="9"/>
    <x v="7"/>
    <x v="7"/>
    <x v="80"/>
    <x v="79"/>
    <x v="0"/>
    <x v="0"/>
    <s v="Inteconectado"/>
    <x v="68"/>
    <s v="BT5B-R"/>
    <s v="Mayor a 100kWh"/>
    <n v="219"/>
    <n v="45517"/>
    <n v="37972.080000000002"/>
    <n v="1070.8399999999999"/>
  </r>
  <r>
    <x v="0"/>
    <x v="9"/>
    <x v="7"/>
    <x v="7"/>
    <x v="81"/>
    <x v="80"/>
    <x v="0"/>
    <x v="0"/>
    <s v="Inteconectado"/>
    <x v="69"/>
    <s v="BT5B-R"/>
    <s v="De 0 a 30 kWh "/>
    <n v="6529"/>
    <n v="63181"/>
    <n v="44596.56"/>
    <n v="-31110.57"/>
  </r>
  <r>
    <x v="0"/>
    <x v="9"/>
    <x v="7"/>
    <x v="7"/>
    <x v="81"/>
    <x v="80"/>
    <x v="0"/>
    <x v="0"/>
    <s v="Inteconectado"/>
    <x v="69"/>
    <s v="BT5B-R"/>
    <s v="De 30 a 100kWh"/>
    <n v="1808"/>
    <n v="95916"/>
    <n v="56530.66"/>
    <n v="-26722.240000000002"/>
  </r>
  <r>
    <x v="0"/>
    <x v="9"/>
    <x v="7"/>
    <x v="7"/>
    <x v="81"/>
    <x v="80"/>
    <x v="0"/>
    <x v="0"/>
    <s v="Inteconectado"/>
    <x v="69"/>
    <s v="BT5B-R"/>
    <s v="Mayor a 100kWh"/>
    <n v="343"/>
    <n v="73278"/>
    <n v="61261.7"/>
    <n v="1723.26"/>
  </r>
  <r>
    <x v="0"/>
    <x v="9"/>
    <x v="7"/>
    <x v="7"/>
    <x v="82"/>
    <x v="81"/>
    <x v="6"/>
    <x v="0"/>
    <s v="Inteconectado"/>
    <x v="70"/>
    <s v="BT5B-R"/>
    <s v="De 0 a 30 kWh "/>
    <n v="4007"/>
    <n v="46117"/>
    <n v="27099.65"/>
    <n v="-20545.73"/>
  </r>
  <r>
    <x v="0"/>
    <x v="9"/>
    <x v="7"/>
    <x v="7"/>
    <x v="82"/>
    <x v="81"/>
    <x v="6"/>
    <x v="0"/>
    <s v="Inteconectado"/>
    <x v="70"/>
    <s v="BT5B-R"/>
    <s v="De 30 a 100kWh"/>
    <n v="2870"/>
    <n v="168083"/>
    <n v="92807.96"/>
    <n v="-38371.9"/>
  </r>
  <r>
    <x v="0"/>
    <x v="9"/>
    <x v="7"/>
    <x v="7"/>
    <x v="82"/>
    <x v="81"/>
    <x v="6"/>
    <x v="0"/>
    <s v="Inteconectado"/>
    <x v="70"/>
    <s v="BT5B-R"/>
    <s v="Mayor a 100kWh"/>
    <n v="705"/>
    <n v="122317"/>
    <n v="93063.98"/>
    <n v="2614.9899999999998"/>
  </r>
  <r>
    <x v="0"/>
    <x v="9"/>
    <x v="7"/>
    <x v="7"/>
    <x v="83"/>
    <x v="82"/>
    <x v="2"/>
    <x v="1"/>
    <s v="Inteconectado"/>
    <x v="49"/>
    <s v="BT5B-R"/>
    <s v="De 0 a 30 kWh "/>
    <n v="5031"/>
    <n v="53896"/>
    <n v="41650.81"/>
    <n v="-8730.81"/>
  </r>
  <r>
    <x v="0"/>
    <x v="9"/>
    <x v="7"/>
    <x v="7"/>
    <x v="83"/>
    <x v="82"/>
    <x v="2"/>
    <x v="1"/>
    <s v="Inteconectado"/>
    <x v="49"/>
    <s v="BT5B-R"/>
    <s v="De 30 a 100kWh"/>
    <n v="3916"/>
    <n v="222708"/>
    <n v="137326.42000000001"/>
    <n v="-19070.919999999998"/>
  </r>
  <r>
    <x v="0"/>
    <x v="9"/>
    <x v="7"/>
    <x v="7"/>
    <x v="83"/>
    <x v="82"/>
    <x v="2"/>
    <x v="1"/>
    <s v="Inteconectado"/>
    <x v="49"/>
    <s v="BT5B-R"/>
    <s v="Mayor a 100kWh"/>
    <n v="999"/>
    <n v="210119"/>
    <n v="143306.63"/>
    <n v="4040.83"/>
  </r>
  <r>
    <x v="0"/>
    <x v="9"/>
    <x v="7"/>
    <x v="7"/>
    <x v="84"/>
    <x v="83"/>
    <x v="2"/>
    <x v="1"/>
    <s v="Inteconectado"/>
    <x v="71"/>
    <s v="BT5B-R"/>
    <s v="De 0 a 30 kWh "/>
    <n v="4843"/>
    <n v="63478"/>
    <n v="45759.47"/>
    <n v="-10294.23"/>
  </r>
  <r>
    <x v="0"/>
    <x v="9"/>
    <x v="7"/>
    <x v="7"/>
    <x v="84"/>
    <x v="83"/>
    <x v="2"/>
    <x v="1"/>
    <s v="Inteconectado"/>
    <x v="71"/>
    <s v="BT5B-R"/>
    <s v="De 30 a 100kWh"/>
    <n v="4700"/>
    <n v="278468"/>
    <n v="172238.88"/>
    <n v="-22842"/>
  </r>
  <r>
    <x v="0"/>
    <x v="9"/>
    <x v="7"/>
    <x v="7"/>
    <x v="84"/>
    <x v="83"/>
    <x v="2"/>
    <x v="1"/>
    <s v="Inteconectado"/>
    <x v="71"/>
    <s v="BT5B-R"/>
    <s v="Mayor a 100kWh"/>
    <n v="1806"/>
    <n v="317616"/>
    <n v="217747.85"/>
    <n v="6133.92"/>
  </r>
  <r>
    <x v="0"/>
    <x v="9"/>
    <x v="7"/>
    <x v="7"/>
    <x v="85"/>
    <x v="84"/>
    <x v="0"/>
    <x v="0"/>
    <s v="Inteconectado"/>
    <x v="72"/>
    <s v="BT5B-R"/>
    <s v="De 0 a 30 kWh "/>
    <n v="734"/>
    <n v="9106"/>
    <n v="5650.2"/>
    <n v="-4536.4399999999996"/>
  </r>
  <r>
    <x v="0"/>
    <x v="9"/>
    <x v="7"/>
    <x v="7"/>
    <x v="85"/>
    <x v="84"/>
    <x v="0"/>
    <x v="0"/>
    <s v="Inteconectado"/>
    <x v="72"/>
    <s v="BT5B-R"/>
    <s v="De 30 a 100kWh"/>
    <n v="525"/>
    <n v="31673"/>
    <n v="19655.95"/>
    <n v="-7848.75"/>
  </r>
  <r>
    <x v="0"/>
    <x v="9"/>
    <x v="7"/>
    <x v="7"/>
    <x v="85"/>
    <x v="84"/>
    <x v="0"/>
    <x v="0"/>
    <s v="Inteconectado"/>
    <x v="72"/>
    <s v="BT5B-R"/>
    <s v="Mayor a 100kWh"/>
    <n v="154"/>
    <n v="28260"/>
    <n v="23984.39"/>
    <n v="675.4"/>
  </r>
  <r>
    <x v="0"/>
    <x v="9"/>
    <x v="7"/>
    <x v="7"/>
    <x v="86"/>
    <x v="85"/>
    <x v="6"/>
    <x v="0"/>
    <s v="Inteconectado"/>
    <x v="73"/>
    <s v="BT5B-R"/>
    <s v="De 0 a 30 kWh "/>
    <n v="4073"/>
    <n v="44976"/>
    <n v="26918.34"/>
    <n v="-19865.86"/>
  </r>
  <r>
    <x v="0"/>
    <x v="9"/>
    <x v="7"/>
    <x v="7"/>
    <x v="86"/>
    <x v="85"/>
    <x v="6"/>
    <x v="0"/>
    <s v="Inteconectado"/>
    <x v="73"/>
    <s v="BT5B-R"/>
    <s v="De 30 a 100kWh"/>
    <n v="1911"/>
    <n v="102259.7"/>
    <n v="54442.61"/>
    <n v="-25320.75"/>
  </r>
  <r>
    <x v="0"/>
    <x v="9"/>
    <x v="7"/>
    <x v="7"/>
    <x v="86"/>
    <x v="85"/>
    <x v="6"/>
    <x v="0"/>
    <s v="Inteconectado"/>
    <x v="73"/>
    <s v="BT5B-R"/>
    <s v="Mayor a 100kWh"/>
    <n v="364"/>
    <n v="78486"/>
    <n v="58892.27"/>
    <n v="1661.19"/>
  </r>
  <r>
    <x v="0"/>
    <x v="9"/>
    <x v="7"/>
    <x v="7"/>
    <x v="87"/>
    <x v="86"/>
    <x v="2"/>
    <x v="1"/>
    <s v="Inteconectado"/>
    <x v="74"/>
    <s v="BT5B-R"/>
    <s v="De 0 a 30 kWh "/>
    <n v="454"/>
    <n v="6351"/>
    <n v="4481.8"/>
    <n v="-1028.8599999999999"/>
  </r>
  <r>
    <x v="0"/>
    <x v="9"/>
    <x v="7"/>
    <x v="7"/>
    <x v="87"/>
    <x v="86"/>
    <x v="2"/>
    <x v="1"/>
    <s v="Inteconectado"/>
    <x v="74"/>
    <s v="BT5B-R"/>
    <s v="De 30 a 100kWh"/>
    <n v="614"/>
    <n v="34356"/>
    <n v="21166.84"/>
    <n v="-2990.18"/>
  </r>
  <r>
    <x v="0"/>
    <x v="9"/>
    <x v="7"/>
    <x v="7"/>
    <x v="87"/>
    <x v="86"/>
    <x v="2"/>
    <x v="1"/>
    <s v="Inteconectado"/>
    <x v="74"/>
    <s v="BT5B-R"/>
    <s v="Mayor a 100kWh"/>
    <n v="165"/>
    <n v="39770"/>
    <n v="27048.05"/>
    <n v="762.62"/>
  </r>
  <r>
    <x v="0"/>
    <x v="9"/>
    <x v="7"/>
    <x v="7"/>
    <x v="88"/>
    <x v="87"/>
    <x v="2"/>
    <x v="1"/>
    <s v="Inteconectado"/>
    <x v="71"/>
    <s v="BT5B-R"/>
    <s v="De 0 a 30 kWh "/>
    <n v="4949"/>
    <n v="57088"/>
    <n v="42975.43"/>
    <n v="-9257.9"/>
  </r>
  <r>
    <x v="0"/>
    <x v="9"/>
    <x v="7"/>
    <x v="7"/>
    <x v="88"/>
    <x v="87"/>
    <x v="2"/>
    <x v="1"/>
    <s v="Inteconectado"/>
    <x v="71"/>
    <s v="BT5B-R"/>
    <s v="De 30 a 100kWh"/>
    <n v="5302"/>
    <n v="337869"/>
    <n v="209698.16"/>
    <n v="-25886.86"/>
  </r>
  <r>
    <x v="0"/>
    <x v="9"/>
    <x v="7"/>
    <x v="7"/>
    <x v="88"/>
    <x v="87"/>
    <x v="2"/>
    <x v="1"/>
    <s v="Inteconectado"/>
    <x v="71"/>
    <s v="BT5B-R"/>
    <s v="Mayor a 100kWh"/>
    <n v="3353"/>
    <n v="620100"/>
    <n v="424574.52"/>
    <n v="11959.94"/>
  </r>
  <r>
    <x v="0"/>
    <x v="9"/>
    <x v="7"/>
    <x v="7"/>
    <x v="89"/>
    <x v="88"/>
    <x v="0"/>
    <x v="0"/>
    <s v="Inteconectado"/>
    <x v="75"/>
    <s v="BT5B-R"/>
    <s v="De 0 a 30 kWh "/>
    <n v="2284"/>
    <n v="27607"/>
    <n v="17359.61"/>
    <n v="-13753"/>
  </r>
  <r>
    <x v="0"/>
    <x v="9"/>
    <x v="7"/>
    <x v="7"/>
    <x v="89"/>
    <x v="88"/>
    <x v="0"/>
    <x v="0"/>
    <s v="Inteconectado"/>
    <x v="75"/>
    <s v="BT5B-R"/>
    <s v="De 30 a 100kWh"/>
    <n v="1630"/>
    <n v="96004"/>
    <n v="59152.25"/>
    <n v="-24368.5"/>
  </r>
  <r>
    <x v="0"/>
    <x v="9"/>
    <x v="7"/>
    <x v="7"/>
    <x v="89"/>
    <x v="88"/>
    <x v="0"/>
    <x v="0"/>
    <s v="Inteconectado"/>
    <x v="75"/>
    <s v="BT5B-R"/>
    <s v="Mayor a 100kWh"/>
    <n v="529"/>
    <n v="97570"/>
    <n v="82797.429999999993"/>
    <n v="2331.6999999999998"/>
  </r>
  <r>
    <x v="0"/>
    <x v="9"/>
    <x v="7"/>
    <x v="7"/>
    <x v="90"/>
    <x v="89"/>
    <x v="5"/>
    <x v="0"/>
    <s v="Inteconectado"/>
    <x v="76"/>
    <s v="BT5B-R"/>
    <s v="De 0 a 30 kWh "/>
    <n v="6915"/>
    <n v="65965"/>
    <n v="46685.65"/>
    <n v="-32627.72"/>
  </r>
  <r>
    <x v="0"/>
    <x v="9"/>
    <x v="7"/>
    <x v="7"/>
    <x v="90"/>
    <x v="89"/>
    <x v="5"/>
    <x v="0"/>
    <s v="Inteconectado"/>
    <x v="76"/>
    <s v="BT5B-R"/>
    <s v="De 30 a 100kWh"/>
    <n v="1576"/>
    <n v="78606.600000000006"/>
    <n v="45398.64"/>
    <n v="-23387.84"/>
  </r>
  <r>
    <x v="0"/>
    <x v="9"/>
    <x v="7"/>
    <x v="7"/>
    <x v="90"/>
    <x v="89"/>
    <x v="5"/>
    <x v="0"/>
    <s v="Inteconectado"/>
    <x v="76"/>
    <s v="BT5B-R"/>
    <s v="Mayor a 100kWh"/>
    <n v="173"/>
    <n v="39537"/>
    <n v="33138.68"/>
    <n v="932.25"/>
  </r>
  <r>
    <x v="0"/>
    <x v="9"/>
    <x v="7"/>
    <x v="7"/>
    <x v="91"/>
    <x v="90"/>
    <x v="2"/>
    <x v="1"/>
    <s v="Inteconectado"/>
    <x v="77"/>
    <s v="BT5B-R"/>
    <s v="De 0 a 30 kWh "/>
    <n v="2874"/>
    <n v="36303"/>
    <n v="26474.240000000002"/>
    <n v="-5881.17"/>
  </r>
  <r>
    <x v="0"/>
    <x v="9"/>
    <x v="7"/>
    <x v="7"/>
    <x v="91"/>
    <x v="90"/>
    <x v="2"/>
    <x v="1"/>
    <s v="Inteconectado"/>
    <x v="77"/>
    <s v="BT5B-R"/>
    <s v="De 30 a 100kWh"/>
    <n v="3109"/>
    <n v="187564"/>
    <n v="115995.32"/>
    <n v="-15140.83"/>
  </r>
  <r>
    <x v="0"/>
    <x v="9"/>
    <x v="7"/>
    <x v="7"/>
    <x v="91"/>
    <x v="90"/>
    <x v="2"/>
    <x v="1"/>
    <s v="Inteconectado"/>
    <x v="77"/>
    <s v="BT5B-R"/>
    <s v="Mayor a 100kWh"/>
    <n v="1411"/>
    <n v="283607"/>
    <n v="193625.23"/>
    <n v="5459.64"/>
  </r>
  <r>
    <x v="0"/>
    <x v="9"/>
    <x v="7"/>
    <x v="7"/>
    <x v="92"/>
    <x v="91"/>
    <x v="1"/>
    <x v="0"/>
    <s v="Inteconectado"/>
    <x v="78"/>
    <s v="BT5B-R"/>
    <s v="De 0 a 30 kWh "/>
    <n v="40709"/>
    <n v="271734"/>
    <n v="305779.53000000003"/>
    <n v="-156227.53"/>
  </r>
  <r>
    <x v="0"/>
    <x v="9"/>
    <x v="7"/>
    <x v="7"/>
    <x v="92"/>
    <x v="91"/>
    <x v="1"/>
    <x v="0"/>
    <s v="Inteconectado"/>
    <x v="78"/>
    <s v="BT5B-R"/>
    <s v="De 30 a 100kWh"/>
    <n v="5054"/>
    <n v="270355.20000000001"/>
    <n v="189590.26"/>
    <n v="-87181.5"/>
  </r>
  <r>
    <x v="0"/>
    <x v="9"/>
    <x v="7"/>
    <x v="7"/>
    <x v="92"/>
    <x v="91"/>
    <x v="1"/>
    <x v="0"/>
    <s v="Inteconectado"/>
    <x v="78"/>
    <s v="BT5B-R"/>
    <s v="Mayor a 100kWh"/>
    <n v="1202"/>
    <n v="227843"/>
    <n v="223767.57"/>
    <n v="6309.23"/>
  </r>
  <r>
    <x v="0"/>
    <x v="9"/>
    <x v="7"/>
    <x v="7"/>
    <x v="93"/>
    <x v="92"/>
    <x v="1"/>
    <x v="0"/>
    <s v="Inteconectado"/>
    <x v="79"/>
    <s v="BT5B-R"/>
    <s v="De 0 a 30 kWh "/>
    <n v="6629"/>
    <n v="40324.269999999997"/>
    <n v="48435.23"/>
    <n v="-23220.27"/>
  </r>
  <r>
    <x v="0"/>
    <x v="9"/>
    <x v="7"/>
    <x v="7"/>
    <x v="93"/>
    <x v="92"/>
    <x v="1"/>
    <x v="0"/>
    <s v="Inteconectado"/>
    <x v="79"/>
    <s v="BT5B-R"/>
    <s v="De 30 a 100kWh"/>
    <n v="195"/>
    <n v="8729"/>
    <n v="5744.96"/>
    <n v="-3367.65"/>
  </r>
  <r>
    <x v="0"/>
    <x v="9"/>
    <x v="7"/>
    <x v="7"/>
    <x v="93"/>
    <x v="92"/>
    <x v="1"/>
    <x v="0"/>
    <s v="Inteconectado"/>
    <x v="79"/>
    <s v="BT5B-R"/>
    <s v="Mayor a 100kWh"/>
    <n v="7"/>
    <n v="1011"/>
    <n v="1003.27"/>
    <n v="28.24"/>
  </r>
  <r>
    <x v="0"/>
    <x v="9"/>
    <x v="7"/>
    <x v="7"/>
    <x v="94"/>
    <x v="93"/>
    <x v="1"/>
    <x v="0"/>
    <s v="Inteconectado"/>
    <x v="80"/>
    <s v="BT5B-R"/>
    <s v="De 0 a 30 kWh "/>
    <n v="25269"/>
    <n v="185129"/>
    <n v="196225.83"/>
    <n v="-107396.33"/>
  </r>
  <r>
    <x v="0"/>
    <x v="9"/>
    <x v="7"/>
    <x v="7"/>
    <x v="94"/>
    <x v="93"/>
    <x v="1"/>
    <x v="0"/>
    <s v="Inteconectado"/>
    <x v="80"/>
    <s v="BT5B-R"/>
    <s v="De 30 a 100kWh"/>
    <n v="1865"/>
    <n v="89106"/>
    <n v="60547.66"/>
    <n v="-32451"/>
  </r>
  <r>
    <x v="0"/>
    <x v="9"/>
    <x v="7"/>
    <x v="7"/>
    <x v="94"/>
    <x v="93"/>
    <x v="1"/>
    <x v="0"/>
    <s v="Inteconectado"/>
    <x v="80"/>
    <s v="BT5B-R"/>
    <s v="Mayor a 100kWh"/>
    <n v="148"/>
    <n v="34167"/>
    <n v="33681.870000000003"/>
    <n v="948.1"/>
  </r>
  <r>
    <x v="0"/>
    <x v="9"/>
    <x v="7"/>
    <x v="7"/>
    <x v="95"/>
    <x v="94"/>
    <x v="1"/>
    <x v="0"/>
    <s v="Inteconectado"/>
    <x v="81"/>
    <s v="BT5B-R"/>
    <s v="De 0 a 30 kWh "/>
    <n v="4902"/>
    <n v="32644"/>
    <n v="36820.35"/>
    <n v="-18812.150000000001"/>
  </r>
  <r>
    <x v="0"/>
    <x v="9"/>
    <x v="7"/>
    <x v="7"/>
    <x v="95"/>
    <x v="94"/>
    <x v="1"/>
    <x v="0"/>
    <s v="Inteconectado"/>
    <x v="81"/>
    <s v="BT5B-R"/>
    <s v="De 30 a 100kWh"/>
    <n v="467"/>
    <n v="22441"/>
    <n v="15190.41"/>
    <n v="-8074.43"/>
  </r>
  <r>
    <x v="0"/>
    <x v="9"/>
    <x v="7"/>
    <x v="7"/>
    <x v="95"/>
    <x v="94"/>
    <x v="1"/>
    <x v="0"/>
    <s v="Inteconectado"/>
    <x v="81"/>
    <s v="BT5B-R"/>
    <s v="Mayor a 100kWh"/>
    <n v="56"/>
    <n v="12797"/>
    <n v="12533.86"/>
    <n v="352.61"/>
  </r>
  <r>
    <x v="0"/>
    <x v="9"/>
    <x v="7"/>
    <x v="7"/>
    <x v="96"/>
    <x v="95"/>
    <x v="1"/>
    <x v="0"/>
    <s v="Inteconectado"/>
    <x v="82"/>
    <s v="BT5B-R"/>
    <s v="De 0 a 30 kWh "/>
    <n v="732"/>
    <n v="7554"/>
    <n v="6444.5"/>
    <n v="-4352.6899999999996"/>
  </r>
  <r>
    <x v="0"/>
    <x v="9"/>
    <x v="7"/>
    <x v="7"/>
    <x v="96"/>
    <x v="95"/>
    <x v="1"/>
    <x v="0"/>
    <s v="Inteconectado"/>
    <x v="82"/>
    <s v="BT5B-R"/>
    <s v="De 30 a 100kWh"/>
    <n v="437"/>
    <n v="26776"/>
    <n v="19582.650000000001"/>
    <n v="-7555.73"/>
  </r>
  <r>
    <x v="0"/>
    <x v="9"/>
    <x v="7"/>
    <x v="7"/>
    <x v="96"/>
    <x v="95"/>
    <x v="1"/>
    <x v="0"/>
    <s v="Inteconectado"/>
    <x v="82"/>
    <s v="BT5B-R"/>
    <s v="Mayor a 100kWh"/>
    <n v="296"/>
    <n v="70153"/>
    <n v="68652.03"/>
    <n v="1931.48"/>
  </r>
  <r>
    <x v="0"/>
    <x v="9"/>
    <x v="7"/>
    <x v="7"/>
    <x v="97"/>
    <x v="96"/>
    <x v="1"/>
    <x v="0"/>
    <s v="Inteconectado"/>
    <x v="83"/>
    <s v="BT5B-R"/>
    <s v="De 0 a 30 kWh "/>
    <n v="2720"/>
    <n v="20998"/>
    <n v="21454.6"/>
    <n v="-12108.74"/>
  </r>
  <r>
    <x v="0"/>
    <x v="9"/>
    <x v="7"/>
    <x v="7"/>
    <x v="97"/>
    <x v="96"/>
    <x v="1"/>
    <x v="0"/>
    <s v="Inteconectado"/>
    <x v="83"/>
    <s v="BT5B-R"/>
    <s v="De 30 a 100kWh"/>
    <n v="531"/>
    <n v="27952"/>
    <n v="19548.48"/>
    <n v="-9186.2999999999993"/>
  </r>
  <r>
    <x v="0"/>
    <x v="9"/>
    <x v="7"/>
    <x v="7"/>
    <x v="97"/>
    <x v="96"/>
    <x v="1"/>
    <x v="0"/>
    <s v="Inteconectado"/>
    <x v="83"/>
    <s v="BT5B-R"/>
    <s v="Mayor a 100kWh"/>
    <n v="61"/>
    <n v="11175"/>
    <n v="11017.27"/>
    <n v="310.81"/>
  </r>
  <r>
    <x v="0"/>
    <x v="9"/>
    <x v="7"/>
    <x v="7"/>
    <x v="98"/>
    <x v="97"/>
    <x v="1"/>
    <x v="0"/>
    <s v="Inteconectado"/>
    <x v="84"/>
    <s v="BT5B-R"/>
    <s v="De 0 a 30 kWh "/>
    <n v="4801"/>
    <n v="43822"/>
    <n v="40403.19"/>
    <n v="-25506"/>
  </r>
  <r>
    <x v="0"/>
    <x v="9"/>
    <x v="7"/>
    <x v="7"/>
    <x v="98"/>
    <x v="97"/>
    <x v="1"/>
    <x v="0"/>
    <s v="Inteconectado"/>
    <x v="84"/>
    <s v="BT5B-R"/>
    <s v="De 30 a 100kWh"/>
    <n v="1556"/>
    <n v="85257"/>
    <n v="60890.35"/>
    <n v="-27167.759999999998"/>
  </r>
  <r>
    <x v="0"/>
    <x v="9"/>
    <x v="7"/>
    <x v="7"/>
    <x v="98"/>
    <x v="97"/>
    <x v="1"/>
    <x v="0"/>
    <s v="Inteconectado"/>
    <x v="84"/>
    <s v="BT5B-R"/>
    <s v="Mayor a 100kWh"/>
    <n v="376"/>
    <n v="74208"/>
    <n v="73674.080000000002"/>
    <n v="2074.98"/>
  </r>
  <r>
    <x v="0"/>
    <x v="9"/>
    <x v="7"/>
    <x v="7"/>
    <x v="99"/>
    <x v="98"/>
    <x v="1"/>
    <x v="0"/>
    <s v="Inteconectado"/>
    <x v="85"/>
    <s v="BT5B-R"/>
    <s v="De 0 a 30 kWh "/>
    <n v="544"/>
    <n v="2757"/>
    <n v="3779.91"/>
    <n v="-1587.33"/>
  </r>
  <r>
    <x v="0"/>
    <x v="9"/>
    <x v="7"/>
    <x v="7"/>
    <x v="99"/>
    <x v="98"/>
    <x v="1"/>
    <x v="0"/>
    <s v="Inteconectado"/>
    <x v="85"/>
    <s v="BT5B-R"/>
    <s v="De 30 a 100kWh"/>
    <n v="33"/>
    <n v="1652"/>
    <n v="1134.5"/>
    <n v="-569.91"/>
  </r>
  <r>
    <x v="0"/>
    <x v="9"/>
    <x v="7"/>
    <x v="7"/>
    <x v="99"/>
    <x v="98"/>
    <x v="1"/>
    <x v="0"/>
    <s v="Inteconectado"/>
    <x v="85"/>
    <s v="BT5B-R"/>
    <s v="Mayor a 100kWh"/>
    <n v="7"/>
    <n v="1561"/>
    <n v="1528.71"/>
    <n v="43.06"/>
  </r>
  <r>
    <x v="0"/>
    <x v="9"/>
    <x v="7"/>
    <x v="7"/>
    <x v="100"/>
    <x v="99"/>
    <x v="1"/>
    <x v="0"/>
    <s v="Inteconectado"/>
    <x v="83"/>
    <s v="BT5B-R"/>
    <s v="De 0 a 30 kWh "/>
    <n v="12044"/>
    <n v="87599"/>
    <n v="93077.62"/>
    <n v="-50480.87"/>
  </r>
  <r>
    <x v="0"/>
    <x v="9"/>
    <x v="7"/>
    <x v="7"/>
    <x v="100"/>
    <x v="99"/>
    <x v="1"/>
    <x v="0"/>
    <s v="Inteconectado"/>
    <x v="83"/>
    <s v="BT5B-R"/>
    <s v="De 30 a 100kWh"/>
    <n v="1819"/>
    <n v="95022"/>
    <n v="66241.91"/>
    <n v="-31450.51"/>
  </r>
  <r>
    <x v="0"/>
    <x v="9"/>
    <x v="7"/>
    <x v="7"/>
    <x v="100"/>
    <x v="99"/>
    <x v="1"/>
    <x v="0"/>
    <s v="Inteconectado"/>
    <x v="83"/>
    <s v="BT5B-R"/>
    <s v="Mayor a 100kWh"/>
    <n v="205"/>
    <n v="35663"/>
    <n v="35189.49"/>
    <n v="990.08"/>
  </r>
  <r>
    <x v="0"/>
    <x v="9"/>
    <x v="7"/>
    <x v="7"/>
    <x v="101"/>
    <x v="100"/>
    <x v="1"/>
    <x v="0"/>
    <s v="Inteconectado"/>
    <x v="83"/>
    <s v="BT5B-R"/>
    <s v="De 0 a 30 kWh "/>
    <n v="1001"/>
    <n v="6684"/>
    <n v="7525.24"/>
    <n v="-3851.75"/>
  </r>
  <r>
    <x v="0"/>
    <x v="9"/>
    <x v="7"/>
    <x v="7"/>
    <x v="101"/>
    <x v="100"/>
    <x v="1"/>
    <x v="0"/>
    <s v="Inteconectado"/>
    <x v="83"/>
    <s v="BT5B-R"/>
    <s v="De 30 a 100kWh"/>
    <n v="140"/>
    <n v="6542"/>
    <n v="4381.55"/>
    <n v="-2420.6"/>
  </r>
  <r>
    <x v="0"/>
    <x v="9"/>
    <x v="7"/>
    <x v="7"/>
    <x v="101"/>
    <x v="100"/>
    <x v="1"/>
    <x v="0"/>
    <s v="Inteconectado"/>
    <x v="83"/>
    <s v="BT5B-R"/>
    <s v="Mayor a 100kWh"/>
    <n v="18"/>
    <n v="3773"/>
    <n v="3703.32"/>
    <n v="104.18"/>
  </r>
  <r>
    <x v="0"/>
    <x v="9"/>
    <x v="7"/>
    <x v="7"/>
    <x v="102"/>
    <x v="101"/>
    <x v="1"/>
    <x v="0"/>
    <s v="Inteconectado"/>
    <x v="80"/>
    <s v="BT5B-R"/>
    <s v="De 0 a 30 kWh "/>
    <n v="1929"/>
    <n v="17713"/>
    <n v="16271.3"/>
    <n v="-10309.879999999999"/>
  </r>
  <r>
    <x v="0"/>
    <x v="9"/>
    <x v="7"/>
    <x v="7"/>
    <x v="102"/>
    <x v="101"/>
    <x v="1"/>
    <x v="0"/>
    <s v="Inteconectado"/>
    <x v="80"/>
    <s v="BT5B-R"/>
    <s v="De 30 a 100kWh"/>
    <n v="610"/>
    <n v="33737"/>
    <n v="24165.38"/>
    <n v="-10650.6"/>
  </r>
  <r>
    <x v="0"/>
    <x v="9"/>
    <x v="7"/>
    <x v="7"/>
    <x v="102"/>
    <x v="101"/>
    <x v="1"/>
    <x v="0"/>
    <s v="Inteconectado"/>
    <x v="80"/>
    <s v="BT5B-R"/>
    <s v="Mayor a 100kWh"/>
    <n v="79"/>
    <n v="13277"/>
    <n v="13243.79"/>
    <n v="373.06"/>
  </r>
  <r>
    <x v="0"/>
    <x v="9"/>
    <x v="8"/>
    <x v="8"/>
    <x v="103"/>
    <x v="102"/>
    <x v="4"/>
    <x v="1"/>
    <s v="Inteconectado"/>
    <x v="86"/>
    <s v="BT5B-R"/>
    <s v="De 0 a 30 kWh "/>
    <n v="31928"/>
    <n v="394776.91"/>
    <n v="249414.12"/>
    <n v="-51437.919999999998"/>
  </r>
  <r>
    <x v="0"/>
    <x v="9"/>
    <x v="8"/>
    <x v="8"/>
    <x v="103"/>
    <x v="102"/>
    <x v="4"/>
    <x v="1"/>
    <s v="Inteconectado"/>
    <x v="86"/>
    <s v="BT5B-R"/>
    <s v="De 30 a 100kWh"/>
    <n v="61114"/>
    <n v="4061693.38"/>
    <n v="2054605.2"/>
    <n v="-243886.35"/>
  </r>
  <r>
    <x v="0"/>
    <x v="9"/>
    <x v="8"/>
    <x v="8"/>
    <x v="103"/>
    <x v="102"/>
    <x v="4"/>
    <x v="1"/>
    <s v="Inteconectado"/>
    <x v="86"/>
    <s v="BT5B-R"/>
    <s v="Mayor a 100kWh"/>
    <n v="61253"/>
    <n v="12800831.310000001"/>
    <n v="7051814.6200000001"/>
    <n v="198842.51"/>
  </r>
  <r>
    <x v="0"/>
    <x v="9"/>
    <x v="8"/>
    <x v="8"/>
    <x v="104"/>
    <x v="103"/>
    <x v="6"/>
    <x v="0"/>
    <s v="Inteconectado"/>
    <x v="87"/>
    <s v="BT5B-R"/>
    <s v="De 0 a 30 kWh "/>
    <n v="4966"/>
    <n v="53006.5"/>
    <n v="30247.72"/>
    <n v="-20013.580000000002"/>
  </r>
  <r>
    <x v="0"/>
    <x v="9"/>
    <x v="8"/>
    <x v="8"/>
    <x v="104"/>
    <x v="103"/>
    <x v="6"/>
    <x v="0"/>
    <s v="Inteconectado"/>
    <x v="87"/>
    <s v="BT5B-R"/>
    <s v="De 30 a 100kWh"/>
    <n v="2743"/>
    <n v="175497.60000000001"/>
    <n v="80302.490000000005"/>
    <n v="-36561.39"/>
  </r>
  <r>
    <x v="0"/>
    <x v="9"/>
    <x v="8"/>
    <x v="8"/>
    <x v="104"/>
    <x v="103"/>
    <x v="6"/>
    <x v="0"/>
    <s v="Inteconectado"/>
    <x v="87"/>
    <s v="BT5B-R"/>
    <s v="Mayor a 100kWh"/>
    <n v="482"/>
    <n v="92642.7"/>
    <n v="59880.37"/>
    <n v="1689.99"/>
  </r>
  <r>
    <x v="0"/>
    <x v="9"/>
    <x v="8"/>
    <x v="8"/>
    <x v="105"/>
    <x v="104"/>
    <x v="4"/>
    <x v="1"/>
    <s v="Inteconectado"/>
    <x v="88"/>
    <s v="BT5B-R"/>
    <s v="De 0 a 30 kWh "/>
    <n v="3109"/>
    <n v="35666.29"/>
    <n v="23823.62"/>
    <n v="-4853.2299999999996"/>
  </r>
  <r>
    <x v="0"/>
    <x v="9"/>
    <x v="8"/>
    <x v="8"/>
    <x v="105"/>
    <x v="104"/>
    <x v="4"/>
    <x v="1"/>
    <s v="Inteconectado"/>
    <x v="88"/>
    <s v="BT5B-R"/>
    <s v="De 30 a 100kWh"/>
    <n v="1840"/>
    <n v="104290.57"/>
    <n v="54740.12"/>
    <n v="-7510.26"/>
  </r>
  <r>
    <x v="0"/>
    <x v="9"/>
    <x v="8"/>
    <x v="8"/>
    <x v="105"/>
    <x v="104"/>
    <x v="4"/>
    <x v="1"/>
    <s v="Inteconectado"/>
    <x v="88"/>
    <s v="BT5B-R"/>
    <s v="Mayor a 100kWh"/>
    <n v="616"/>
    <n v="117615.85"/>
    <n v="67744.740000000005"/>
    <n v="1923.67"/>
  </r>
  <r>
    <x v="0"/>
    <x v="9"/>
    <x v="8"/>
    <x v="8"/>
    <x v="106"/>
    <x v="105"/>
    <x v="6"/>
    <x v="0"/>
    <s v="Inteconectado"/>
    <x v="89"/>
    <s v="BT5B-R"/>
    <s v="De 0 a 30 kWh "/>
    <n v="4191"/>
    <n v="50131.87"/>
    <n v="26781.94"/>
    <n v="-18926.97"/>
  </r>
  <r>
    <x v="0"/>
    <x v="9"/>
    <x v="8"/>
    <x v="8"/>
    <x v="106"/>
    <x v="105"/>
    <x v="6"/>
    <x v="0"/>
    <s v="Inteconectado"/>
    <x v="89"/>
    <s v="BT5B-R"/>
    <s v="De 30 a 100kWh"/>
    <n v="2086"/>
    <n v="115410.01"/>
    <n v="54234.67"/>
    <n v="-23643.42"/>
  </r>
  <r>
    <x v="0"/>
    <x v="9"/>
    <x v="8"/>
    <x v="8"/>
    <x v="106"/>
    <x v="105"/>
    <x v="6"/>
    <x v="0"/>
    <s v="Inteconectado"/>
    <x v="89"/>
    <s v="BT5B-R"/>
    <s v="Mayor a 100kWh"/>
    <n v="501"/>
    <n v="92374.65"/>
    <n v="59712.61"/>
    <n v="1743.62"/>
  </r>
  <r>
    <x v="0"/>
    <x v="9"/>
    <x v="8"/>
    <x v="8"/>
    <x v="107"/>
    <x v="106"/>
    <x v="6"/>
    <x v="0"/>
    <s v="Inteconectado"/>
    <x v="90"/>
    <s v="BT5B-R"/>
    <s v="De 0 a 30 kWh "/>
    <n v="257"/>
    <n v="23161.19"/>
    <n v="6294.48"/>
    <n v="-8749.61"/>
  </r>
  <r>
    <x v="0"/>
    <x v="9"/>
    <x v="8"/>
    <x v="8"/>
    <x v="107"/>
    <x v="106"/>
    <x v="6"/>
    <x v="0"/>
    <s v="Inteconectado"/>
    <x v="90"/>
    <s v="BT5B-R"/>
    <s v="De 30 a 100kWh"/>
    <n v="76"/>
    <n v="66109.77"/>
    <n v="28074.37"/>
    <n v="-12487.89"/>
  </r>
  <r>
    <x v="0"/>
    <x v="9"/>
    <x v="8"/>
    <x v="8"/>
    <x v="107"/>
    <x v="106"/>
    <x v="6"/>
    <x v="0"/>
    <s v="Inteconectado"/>
    <x v="90"/>
    <s v="BT5B-R"/>
    <s v="Mayor a 100kWh"/>
    <n v="6"/>
    <n v="1238.22"/>
    <n v="798.8"/>
    <n v="22.53"/>
  </r>
  <r>
    <x v="0"/>
    <x v="9"/>
    <x v="8"/>
    <x v="8"/>
    <x v="108"/>
    <x v="107"/>
    <x v="6"/>
    <x v="0"/>
    <s v="Inteconectado"/>
    <x v="91"/>
    <s v="BT5B-R"/>
    <s v="De 0 a 30 kWh "/>
    <n v="2768"/>
    <n v="30425.35"/>
    <n v="17090.07"/>
    <n v="-11534.5"/>
  </r>
  <r>
    <x v="0"/>
    <x v="9"/>
    <x v="8"/>
    <x v="8"/>
    <x v="108"/>
    <x v="107"/>
    <x v="6"/>
    <x v="0"/>
    <s v="Inteconectado"/>
    <x v="91"/>
    <s v="BT5B-R"/>
    <s v="De 30 a 100kWh"/>
    <n v="1266"/>
    <n v="70143.83"/>
    <n v="32622.61"/>
    <n v="-14866.06"/>
  </r>
  <r>
    <x v="0"/>
    <x v="9"/>
    <x v="8"/>
    <x v="8"/>
    <x v="108"/>
    <x v="107"/>
    <x v="6"/>
    <x v="0"/>
    <s v="Inteconectado"/>
    <x v="91"/>
    <s v="BT5B-R"/>
    <s v="Mayor a 100kWh"/>
    <n v="173"/>
    <n v="35608.22"/>
    <n v="23055.4"/>
    <n v="0"/>
  </r>
  <r>
    <x v="0"/>
    <x v="9"/>
    <x v="8"/>
    <x v="8"/>
    <x v="109"/>
    <x v="108"/>
    <x v="2"/>
    <x v="1"/>
    <s v="Inteconectado"/>
    <x v="92"/>
    <s v="BT5B-R"/>
    <s v="De 0 a 30 kWh "/>
    <n v="24190"/>
    <n v="308394"/>
    <n v="197659.54"/>
    <n v="-41087.839999999997"/>
  </r>
  <r>
    <x v="0"/>
    <x v="9"/>
    <x v="8"/>
    <x v="8"/>
    <x v="109"/>
    <x v="108"/>
    <x v="2"/>
    <x v="1"/>
    <s v="Inteconectado"/>
    <x v="92"/>
    <s v="BT5B-R"/>
    <s v="De 30 a 100kWh"/>
    <n v="28928"/>
    <n v="1798224.82"/>
    <n v="929837.31"/>
    <n v="-118271.41"/>
  </r>
  <r>
    <x v="0"/>
    <x v="9"/>
    <x v="8"/>
    <x v="8"/>
    <x v="109"/>
    <x v="108"/>
    <x v="2"/>
    <x v="1"/>
    <s v="Inteconectado"/>
    <x v="92"/>
    <s v="BT5B-R"/>
    <s v="Mayor a 100kWh"/>
    <n v="9850"/>
    <n v="1818943.64"/>
    <n v="1029881.93"/>
    <n v="29115.8"/>
  </r>
  <r>
    <x v="0"/>
    <x v="9"/>
    <x v="8"/>
    <x v="8"/>
    <x v="110"/>
    <x v="109"/>
    <x v="4"/>
    <x v="1"/>
    <s v="Inteconectado"/>
    <x v="93"/>
    <s v="BT5B-R"/>
    <s v="De 0 a 30 kWh "/>
    <n v="2160"/>
    <n v="26655.88"/>
    <n v="17136.490000000002"/>
    <n v="-3566.06"/>
  </r>
  <r>
    <x v="0"/>
    <x v="9"/>
    <x v="8"/>
    <x v="8"/>
    <x v="110"/>
    <x v="109"/>
    <x v="4"/>
    <x v="1"/>
    <s v="Inteconectado"/>
    <x v="93"/>
    <s v="BT5B-R"/>
    <s v="De 30 a 100kWh"/>
    <n v="1282"/>
    <n v="71672.13"/>
    <n v="37028.6"/>
    <n v="-5155.68"/>
  </r>
  <r>
    <x v="0"/>
    <x v="9"/>
    <x v="8"/>
    <x v="8"/>
    <x v="110"/>
    <x v="109"/>
    <x v="4"/>
    <x v="1"/>
    <s v="Inteconectado"/>
    <x v="93"/>
    <s v="BT5B-R"/>
    <s v="Mayor a 100kWh"/>
    <n v="485"/>
    <n v="93067.24"/>
    <n v="52740.7"/>
    <n v="1493.86"/>
  </r>
  <r>
    <x v="0"/>
    <x v="9"/>
    <x v="8"/>
    <x v="8"/>
    <x v="111"/>
    <x v="110"/>
    <x v="2"/>
    <x v="1"/>
    <s v="Inteconectado"/>
    <x v="94"/>
    <s v="BT5B-R"/>
    <s v="De 0 a 30 kWh "/>
    <n v="10224"/>
    <n v="101220.43"/>
    <n v="71887.09"/>
    <n v="-13480.73"/>
  </r>
  <r>
    <x v="0"/>
    <x v="9"/>
    <x v="8"/>
    <x v="8"/>
    <x v="111"/>
    <x v="110"/>
    <x v="2"/>
    <x v="1"/>
    <s v="Inteconectado"/>
    <x v="94"/>
    <s v="BT5B-R"/>
    <s v="De 30 a 100kWh"/>
    <n v="6137"/>
    <n v="368351"/>
    <n v="190731.66"/>
    <n v="-24611.47"/>
  </r>
  <r>
    <x v="0"/>
    <x v="9"/>
    <x v="8"/>
    <x v="8"/>
    <x v="111"/>
    <x v="110"/>
    <x v="2"/>
    <x v="1"/>
    <s v="Inteconectado"/>
    <x v="94"/>
    <s v="BT5B-R"/>
    <s v="Mayor a 100kWh"/>
    <n v="2183"/>
    <n v="471986.14"/>
    <n v="266066"/>
    <n v="7520.3"/>
  </r>
  <r>
    <x v="0"/>
    <x v="9"/>
    <x v="8"/>
    <x v="8"/>
    <x v="112"/>
    <x v="111"/>
    <x v="0"/>
    <x v="0"/>
    <s v="Inteconectado"/>
    <x v="95"/>
    <s v="BT5B-R"/>
    <s v="De 0 a 30 kWh "/>
    <n v="3755"/>
    <n v="21590.05"/>
    <n v="20151.3"/>
    <n v="-8928.7199999999993"/>
  </r>
  <r>
    <x v="0"/>
    <x v="9"/>
    <x v="8"/>
    <x v="8"/>
    <x v="112"/>
    <x v="111"/>
    <x v="0"/>
    <x v="0"/>
    <s v="Inteconectado"/>
    <x v="95"/>
    <s v="BT5B-R"/>
    <s v="De 30 a 100kWh"/>
    <n v="172"/>
    <n v="8754.34"/>
    <n v="4372.91"/>
    <n v="-2135.27"/>
  </r>
  <r>
    <x v="0"/>
    <x v="9"/>
    <x v="8"/>
    <x v="8"/>
    <x v="112"/>
    <x v="111"/>
    <x v="0"/>
    <x v="0"/>
    <s v="Inteconectado"/>
    <x v="95"/>
    <s v="BT5B-R"/>
    <s v="Mayor a 100kWh"/>
    <n v="28"/>
    <n v="7212"/>
    <n v="5058.54"/>
    <n v="142.16999999999999"/>
  </r>
  <r>
    <x v="0"/>
    <x v="9"/>
    <x v="8"/>
    <x v="8"/>
    <x v="113"/>
    <x v="112"/>
    <x v="5"/>
    <x v="0"/>
    <s v="Inteconectado"/>
    <x v="96"/>
    <s v="BT5B-R"/>
    <s v="De 0 a 30 kWh "/>
    <n v="1512"/>
    <n v="17086.63"/>
    <n v="10248.1"/>
    <n v="-7206.68"/>
  </r>
  <r>
    <x v="0"/>
    <x v="9"/>
    <x v="8"/>
    <x v="8"/>
    <x v="113"/>
    <x v="112"/>
    <x v="5"/>
    <x v="0"/>
    <s v="Inteconectado"/>
    <x v="96"/>
    <s v="BT5B-R"/>
    <s v="De 30 a 100kWh"/>
    <n v="696"/>
    <n v="39808.639999999999"/>
    <n v="20942.28"/>
    <n v="-8799.81"/>
  </r>
  <r>
    <x v="0"/>
    <x v="9"/>
    <x v="8"/>
    <x v="8"/>
    <x v="113"/>
    <x v="112"/>
    <x v="5"/>
    <x v="0"/>
    <s v="Inteconectado"/>
    <x v="96"/>
    <s v="BT5B-R"/>
    <s v="Mayor a 100kWh"/>
    <n v="183"/>
    <n v="35235.33"/>
    <n v="25278.2"/>
    <n v="776.68"/>
  </r>
  <r>
    <x v="0"/>
    <x v="9"/>
    <x v="8"/>
    <x v="8"/>
    <x v="336"/>
    <x v="331"/>
    <x v="1"/>
    <x v="0"/>
    <s v="Inteconectado"/>
    <x v="292"/>
    <s v="BT5B-R"/>
    <s v="De 0 a 30 kWh "/>
    <n v="633"/>
    <n v="3493"/>
    <n v="4306.28"/>
    <n v="-1697.31"/>
  </r>
  <r>
    <x v="0"/>
    <x v="9"/>
    <x v="8"/>
    <x v="8"/>
    <x v="336"/>
    <x v="331"/>
    <x v="1"/>
    <x v="0"/>
    <s v="Inteconectado"/>
    <x v="292"/>
    <s v="BT5B-R"/>
    <s v="De 30 a 100kWh"/>
    <n v="35"/>
    <n v="1734"/>
    <n v="1028.96"/>
    <n v="-509.95"/>
  </r>
  <r>
    <x v="0"/>
    <x v="9"/>
    <x v="8"/>
    <x v="8"/>
    <x v="336"/>
    <x v="331"/>
    <x v="1"/>
    <x v="0"/>
    <s v="Inteconectado"/>
    <x v="292"/>
    <s v="BT5B-R"/>
    <s v="Mayor a 100kWh"/>
    <n v="3"/>
    <n v="389"/>
    <n v="329.5"/>
    <n v="9.27"/>
  </r>
  <r>
    <x v="0"/>
    <x v="9"/>
    <x v="8"/>
    <x v="8"/>
    <x v="114"/>
    <x v="113"/>
    <x v="1"/>
    <x v="0"/>
    <s v="Inteconectado"/>
    <x v="97"/>
    <s v="BT5B-R"/>
    <s v="De 0 a 30 kWh "/>
    <n v="963"/>
    <n v="6435.96"/>
    <n v="6891.11"/>
    <n v="-3136.32"/>
  </r>
  <r>
    <x v="0"/>
    <x v="9"/>
    <x v="8"/>
    <x v="8"/>
    <x v="114"/>
    <x v="113"/>
    <x v="1"/>
    <x v="0"/>
    <s v="Inteconectado"/>
    <x v="97"/>
    <s v="BT5B-R"/>
    <s v="De 30 a 100kWh"/>
    <n v="191"/>
    <n v="10005.5"/>
    <n v="5895.9"/>
    <n v="-2953.17"/>
  </r>
  <r>
    <x v="0"/>
    <x v="9"/>
    <x v="8"/>
    <x v="8"/>
    <x v="114"/>
    <x v="113"/>
    <x v="1"/>
    <x v="0"/>
    <s v="Inteconectado"/>
    <x v="97"/>
    <s v="BT5B-R"/>
    <s v="Mayor a 100kWh"/>
    <n v="9"/>
    <n v="1595"/>
    <n v="1337.5"/>
    <n v="37.700000000000003"/>
  </r>
  <r>
    <x v="0"/>
    <x v="9"/>
    <x v="8"/>
    <x v="8"/>
    <x v="115"/>
    <x v="114"/>
    <x v="1"/>
    <x v="0"/>
    <s v="Inteconectado"/>
    <x v="97"/>
    <s v="BT5B-R"/>
    <s v="De 0 a 30 kWh "/>
    <n v="764"/>
    <n v="9832"/>
    <n v="6878.12"/>
    <n v="-4790.96"/>
  </r>
  <r>
    <x v="0"/>
    <x v="9"/>
    <x v="8"/>
    <x v="8"/>
    <x v="115"/>
    <x v="114"/>
    <x v="1"/>
    <x v="0"/>
    <s v="Inteconectado"/>
    <x v="97"/>
    <s v="BT5B-R"/>
    <s v="De 30 a 100kWh"/>
    <n v="509"/>
    <n v="27058"/>
    <n v="16450.12"/>
    <n v="-7441.58"/>
  </r>
  <r>
    <x v="0"/>
    <x v="9"/>
    <x v="8"/>
    <x v="8"/>
    <x v="115"/>
    <x v="114"/>
    <x v="1"/>
    <x v="0"/>
    <s v="Inteconectado"/>
    <x v="97"/>
    <s v="BT5B-R"/>
    <s v="Mayor a 100kWh"/>
    <n v="64"/>
    <n v="13702"/>
    <n v="11419.29"/>
    <n v="321.91000000000003"/>
  </r>
  <r>
    <x v="0"/>
    <x v="9"/>
    <x v="8"/>
    <x v="8"/>
    <x v="116"/>
    <x v="115"/>
    <x v="1"/>
    <x v="0"/>
    <s v="Inteconectado"/>
    <x v="98"/>
    <s v="BT5B-R"/>
    <s v="De 0 a 30 kWh "/>
    <n v="8905"/>
    <n v="49490.11"/>
    <n v="60499.7"/>
    <n v="-23747.22"/>
  </r>
  <r>
    <x v="0"/>
    <x v="9"/>
    <x v="8"/>
    <x v="8"/>
    <x v="116"/>
    <x v="115"/>
    <x v="1"/>
    <x v="0"/>
    <s v="Inteconectado"/>
    <x v="98"/>
    <s v="BT5B-R"/>
    <s v="De 30 a 100kWh"/>
    <n v="299"/>
    <n v="13683.22"/>
    <n v="7823.18"/>
    <n v="-4305.71"/>
  </r>
  <r>
    <x v="0"/>
    <x v="9"/>
    <x v="8"/>
    <x v="8"/>
    <x v="116"/>
    <x v="115"/>
    <x v="1"/>
    <x v="0"/>
    <s v="Inteconectado"/>
    <x v="98"/>
    <s v="BT5B-R"/>
    <s v="Mayor a 100kWh"/>
    <n v="16"/>
    <n v="2597.81"/>
    <n v="2152.81"/>
    <n v="60.58"/>
  </r>
  <r>
    <x v="0"/>
    <x v="9"/>
    <x v="8"/>
    <x v="8"/>
    <x v="117"/>
    <x v="116"/>
    <x v="1"/>
    <x v="0"/>
    <s v="Inteconectado"/>
    <x v="99"/>
    <s v="BT5B-R"/>
    <s v="De 0 a 30 kWh "/>
    <n v="208"/>
    <n v="1414.8"/>
    <n v="1494.53"/>
    <n v="-687.54"/>
  </r>
  <r>
    <x v="0"/>
    <x v="9"/>
    <x v="8"/>
    <x v="8"/>
    <x v="117"/>
    <x v="116"/>
    <x v="1"/>
    <x v="0"/>
    <s v="Inteconectado"/>
    <x v="99"/>
    <s v="BT5B-R"/>
    <s v="De 30 a 100kWh"/>
    <n v="13"/>
    <n v="758.9"/>
    <n v="472.22"/>
    <n v="-189.54"/>
  </r>
  <r>
    <x v="0"/>
    <x v="9"/>
    <x v="8"/>
    <x v="8"/>
    <x v="117"/>
    <x v="116"/>
    <x v="1"/>
    <x v="0"/>
    <s v="Inteconectado"/>
    <x v="99"/>
    <s v="BT5B-R"/>
    <s v="Mayor a 100kWh"/>
    <n v="1"/>
    <n v="103.2"/>
    <n v="88.51"/>
    <n v="2.4900000000000002"/>
  </r>
  <r>
    <x v="0"/>
    <x v="9"/>
    <x v="8"/>
    <x v="8"/>
    <x v="118"/>
    <x v="117"/>
    <x v="1"/>
    <x v="0"/>
    <s v="Inteconectado"/>
    <x v="98"/>
    <s v="BT5B-R"/>
    <s v="De 0 a 30 kWh "/>
    <n v="819"/>
    <n v="5367"/>
    <n v="5828.76"/>
    <n v="-2615.65"/>
  </r>
  <r>
    <x v="0"/>
    <x v="9"/>
    <x v="8"/>
    <x v="8"/>
    <x v="118"/>
    <x v="117"/>
    <x v="1"/>
    <x v="0"/>
    <s v="Inteconectado"/>
    <x v="98"/>
    <s v="BT5B-R"/>
    <s v="De 30 a 100kWh"/>
    <n v="27"/>
    <n v="1168"/>
    <n v="662.56"/>
    <n v="-394.74"/>
  </r>
  <r>
    <x v="0"/>
    <x v="9"/>
    <x v="8"/>
    <x v="8"/>
    <x v="118"/>
    <x v="117"/>
    <x v="1"/>
    <x v="0"/>
    <s v="Inteconectado"/>
    <x v="98"/>
    <s v="BT5B-R"/>
    <s v="Mayor a 100kWh"/>
    <n v="2"/>
    <n v="437"/>
    <n v="363.98"/>
    <n v="10.26"/>
  </r>
  <r>
    <x v="0"/>
    <x v="9"/>
    <x v="8"/>
    <x v="8"/>
    <x v="119"/>
    <x v="118"/>
    <x v="1"/>
    <x v="0"/>
    <s v="Inteconectado"/>
    <x v="98"/>
    <s v="BT5B-R"/>
    <s v="De 0 a 30 kWh "/>
    <n v="1365"/>
    <n v="6973.46"/>
    <n v="9119.35"/>
    <n v="-3388.93"/>
  </r>
  <r>
    <x v="0"/>
    <x v="9"/>
    <x v="8"/>
    <x v="8"/>
    <x v="119"/>
    <x v="118"/>
    <x v="1"/>
    <x v="0"/>
    <s v="Inteconectado"/>
    <x v="98"/>
    <s v="BT5B-R"/>
    <s v="De 30 a 100kWh"/>
    <n v="21"/>
    <n v="899.62"/>
    <n v="506.42"/>
    <n v="-306.68"/>
  </r>
  <r>
    <x v="0"/>
    <x v="9"/>
    <x v="8"/>
    <x v="8"/>
    <x v="119"/>
    <x v="118"/>
    <x v="1"/>
    <x v="0"/>
    <s v="Inteconectado"/>
    <x v="98"/>
    <s v="BT5B-R"/>
    <s v="Mayor a 100kWh"/>
    <n v="2"/>
    <n v="302.56"/>
    <n v="237.21"/>
    <n v="19.309999999999999"/>
  </r>
  <r>
    <x v="0"/>
    <x v="9"/>
    <x v="9"/>
    <x v="9"/>
    <x v="120"/>
    <x v="119"/>
    <x v="4"/>
    <x v="1"/>
    <s v="Inteconectado"/>
    <x v="100"/>
    <s v="BT5B-R"/>
    <s v="De 0 a 30 kWh "/>
    <n v="10749"/>
    <n v="131752.46"/>
    <n v="84365.29"/>
    <n v="-17468.919999999998"/>
  </r>
  <r>
    <x v="0"/>
    <x v="9"/>
    <x v="9"/>
    <x v="9"/>
    <x v="120"/>
    <x v="119"/>
    <x v="4"/>
    <x v="1"/>
    <s v="Inteconectado"/>
    <x v="100"/>
    <s v="BT5B-R"/>
    <s v="De 30 a 100kWh"/>
    <n v="15833"/>
    <n v="1129798.3"/>
    <n v="574775.41"/>
    <n v="-70807.11"/>
  </r>
  <r>
    <x v="0"/>
    <x v="9"/>
    <x v="9"/>
    <x v="9"/>
    <x v="120"/>
    <x v="119"/>
    <x v="4"/>
    <x v="1"/>
    <s v="Inteconectado"/>
    <x v="100"/>
    <s v="BT5B-R"/>
    <s v="Mayor a 100kWh"/>
    <n v="18076"/>
    <n v="3673678.2"/>
    <n v="2057693.36"/>
    <n v="58182.28"/>
  </r>
  <r>
    <x v="0"/>
    <x v="9"/>
    <x v="9"/>
    <x v="9"/>
    <x v="121"/>
    <x v="120"/>
    <x v="4"/>
    <x v="1"/>
    <s v="Inteconectado"/>
    <x v="101"/>
    <s v="BT5B-R"/>
    <s v="De 0 a 30 kWh "/>
    <n v="16269"/>
    <n v="170121.9"/>
    <n v="116158.38"/>
    <n v="-22591.439999999999"/>
  </r>
  <r>
    <x v="0"/>
    <x v="9"/>
    <x v="9"/>
    <x v="9"/>
    <x v="121"/>
    <x v="120"/>
    <x v="4"/>
    <x v="1"/>
    <s v="Inteconectado"/>
    <x v="101"/>
    <s v="BT5B-R"/>
    <s v="De 30 a 100kWh"/>
    <n v="26957"/>
    <n v="1812823.75"/>
    <n v="932367.51"/>
    <n v="-109701.36"/>
  </r>
  <r>
    <x v="0"/>
    <x v="9"/>
    <x v="9"/>
    <x v="9"/>
    <x v="121"/>
    <x v="120"/>
    <x v="4"/>
    <x v="1"/>
    <s v="Inteconectado"/>
    <x v="101"/>
    <s v="BT5B-R"/>
    <s v="Mayor a 100kWh"/>
    <n v="29427"/>
    <n v="5692339.2199999997"/>
    <n v="3197222.43"/>
    <n v="90204.12"/>
  </r>
  <r>
    <x v="0"/>
    <x v="9"/>
    <x v="9"/>
    <x v="9"/>
    <x v="122"/>
    <x v="121"/>
    <x v="4"/>
    <x v="1"/>
    <s v="Inteconectado"/>
    <x v="102"/>
    <s v="BT5B-R"/>
    <s v="De 0 a 30 kWh "/>
    <n v="10932"/>
    <n v="138630.9"/>
    <n v="87643.01"/>
    <n v="-18381.439999999999"/>
  </r>
  <r>
    <x v="0"/>
    <x v="9"/>
    <x v="9"/>
    <x v="9"/>
    <x v="122"/>
    <x v="121"/>
    <x v="4"/>
    <x v="1"/>
    <s v="Inteconectado"/>
    <x v="102"/>
    <s v="BT5B-R"/>
    <s v="De 30 a 100kWh"/>
    <n v="14680"/>
    <n v="923381.51"/>
    <n v="474401.92"/>
    <n v="-58448.77"/>
  </r>
  <r>
    <x v="0"/>
    <x v="9"/>
    <x v="9"/>
    <x v="9"/>
    <x v="122"/>
    <x v="121"/>
    <x v="4"/>
    <x v="1"/>
    <s v="Inteconectado"/>
    <x v="102"/>
    <s v="BT5B-R"/>
    <s v="Mayor a 100kWh"/>
    <n v="8057"/>
    <n v="1416591.8"/>
    <n v="796797.86"/>
    <n v="22532.84"/>
  </r>
  <r>
    <x v="0"/>
    <x v="9"/>
    <x v="9"/>
    <x v="9"/>
    <x v="123"/>
    <x v="122"/>
    <x v="4"/>
    <x v="1"/>
    <s v="Inteconectado"/>
    <x v="103"/>
    <s v="BT5B-R"/>
    <s v="De 0 a 30 kWh "/>
    <n v="1448"/>
    <n v="25527"/>
    <n v="14827.13"/>
    <n v="-3506.13"/>
  </r>
  <r>
    <x v="0"/>
    <x v="9"/>
    <x v="9"/>
    <x v="9"/>
    <x v="123"/>
    <x v="122"/>
    <x v="4"/>
    <x v="1"/>
    <s v="Inteconectado"/>
    <x v="103"/>
    <s v="BT5B-R"/>
    <s v="De 30 a 100kWh"/>
    <n v="2161"/>
    <n v="154671"/>
    <n v="80523.740000000005"/>
    <n v="-10831.48"/>
  </r>
  <r>
    <x v="0"/>
    <x v="9"/>
    <x v="9"/>
    <x v="9"/>
    <x v="123"/>
    <x v="122"/>
    <x v="4"/>
    <x v="1"/>
    <s v="Inteconectado"/>
    <x v="103"/>
    <s v="BT5B-R"/>
    <s v="Mayor a 100kWh"/>
    <n v="1238"/>
    <n v="222213"/>
    <n v="129328.49"/>
    <n v="3639.93"/>
  </r>
  <r>
    <x v="0"/>
    <x v="9"/>
    <x v="9"/>
    <x v="9"/>
    <x v="124"/>
    <x v="123"/>
    <x v="4"/>
    <x v="1"/>
    <s v="Inteconectado"/>
    <x v="104"/>
    <s v="BT5B-R"/>
    <s v="De 0 a 30 kWh "/>
    <n v="39351"/>
    <n v="499895.76"/>
    <n v="316227.21000000002"/>
    <n v="-66389.399999999994"/>
  </r>
  <r>
    <x v="0"/>
    <x v="9"/>
    <x v="9"/>
    <x v="9"/>
    <x v="124"/>
    <x v="123"/>
    <x v="4"/>
    <x v="1"/>
    <s v="Inteconectado"/>
    <x v="104"/>
    <s v="BT5B-R"/>
    <s v="De 30 a 100kWh"/>
    <n v="71376"/>
    <n v="4781325.4400000004"/>
    <n v="2458067.48"/>
    <n v="-291829.49"/>
  </r>
  <r>
    <x v="0"/>
    <x v="9"/>
    <x v="9"/>
    <x v="9"/>
    <x v="124"/>
    <x v="123"/>
    <x v="4"/>
    <x v="1"/>
    <s v="Inteconectado"/>
    <x v="104"/>
    <s v="BT5B-R"/>
    <s v="Mayor a 100kWh"/>
    <n v="86339"/>
    <n v="18231021.77"/>
    <n v="10219171.16"/>
    <n v="288234.71000000002"/>
  </r>
  <r>
    <x v="0"/>
    <x v="9"/>
    <x v="9"/>
    <x v="9"/>
    <x v="125"/>
    <x v="124"/>
    <x v="2"/>
    <x v="1"/>
    <s v="Inteconectado"/>
    <x v="105"/>
    <s v="BT5B-R"/>
    <s v="De 0 a 30 kWh "/>
    <n v="17237"/>
    <n v="213363.9"/>
    <n v="139378.85"/>
    <n v="-28832.17"/>
  </r>
  <r>
    <x v="0"/>
    <x v="9"/>
    <x v="9"/>
    <x v="9"/>
    <x v="125"/>
    <x v="124"/>
    <x v="2"/>
    <x v="1"/>
    <s v="Inteconectado"/>
    <x v="105"/>
    <s v="BT5B-R"/>
    <s v="De 30 a 100kWh"/>
    <n v="15617"/>
    <n v="970547.52"/>
    <n v="507780.33"/>
    <n v="-64564.93"/>
  </r>
  <r>
    <x v="0"/>
    <x v="9"/>
    <x v="9"/>
    <x v="9"/>
    <x v="125"/>
    <x v="124"/>
    <x v="2"/>
    <x v="1"/>
    <s v="Inteconectado"/>
    <x v="105"/>
    <s v="BT5B-R"/>
    <s v="Mayor a 100kWh"/>
    <n v="11561"/>
    <n v="2248254.08"/>
    <n v="1286561.83"/>
    <n v="36329.949999999997"/>
  </r>
  <r>
    <x v="0"/>
    <x v="9"/>
    <x v="9"/>
    <x v="9"/>
    <x v="126"/>
    <x v="125"/>
    <x v="5"/>
    <x v="0"/>
    <s v="Inteconectado"/>
    <x v="106"/>
    <s v="BT5B-R"/>
    <s v="De 0 a 30 kWh "/>
    <n v="1884"/>
    <n v="20999.9"/>
    <n v="12751.01"/>
    <n v="-8934.5300000000007"/>
  </r>
  <r>
    <x v="0"/>
    <x v="9"/>
    <x v="9"/>
    <x v="9"/>
    <x v="126"/>
    <x v="125"/>
    <x v="5"/>
    <x v="0"/>
    <s v="Inteconectado"/>
    <x v="106"/>
    <s v="BT5B-R"/>
    <s v="De 30 a 100kWh"/>
    <n v="659"/>
    <n v="34920.9"/>
    <n v="18104.86"/>
    <n v="-8408.84"/>
  </r>
  <r>
    <x v="0"/>
    <x v="9"/>
    <x v="9"/>
    <x v="9"/>
    <x v="126"/>
    <x v="125"/>
    <x v="5"/>
    <x v="0"/>
    <s v="Inteconectado"/>
    <x v="106"/>
    <s v="BT5B-R"/>
    <s v="Mayor a 100kWh"/>
    <n v="76"/>
    <n v="13309"/>
    <n v="9703.24"/>
    <n v="273.38"/>
  </r>
  <r>
    <x v="0"/>
    <x v="9"/>
    <x v="9"/>
    <x v="9"/>
    <x v="127"/>
    <x v="126"/>
    <x v="6"/>
    <x v="0"/>
    <s v="Inteconectado"/>
    <x v="107"/>
    <s v="BT5B-R"/>
    <s v="De 0 a 30 kWh "/>
    <n v="4036"/>
    <n v="37905.800000000003"/>
    <n v="23454.34"/>
    <n v="-14411.02"/>
  </r>
  <r>
    <x v="0"/>
    <x v="9"/>
    <x v="9"/>
    <x v="9"/>
    <x v="127"/>
    <x v="126"/>
    <x v="6"/>
    <x v="0"/>
    <s v="Inteconectado"/>
    <x v="107"/>
    <s v="BT5B-R"/>
    <s v="De 30 a 100kWh"/>
    <n v="1534"/>
    <n v="83612.7"/>
    <n v="39335.08"/>
    <n v="-17537.189999999999"/>
  </r>
  <r>
    <x v="0"/>
    <x v="9"/>
    <x v="9"/>
    <x v="9"/>
    <x v="127"/>
    <x v="126"/>
    <x v="6"/>
    <x v="0"/>
    <s v="Inteconectado"/>
    <x v="107"/>
    <s v="BT5B-R"/>
    <s v="Mayor a 100kWh"/>
    <n v="270"/>
    <n v="43703"/>
    <n v="28611.57"/>
    <n v="806.2"/>
  </r>
  <r>
    <x v="0"/>
    <x v="9"/>
    <x v="9"/>
    <x v="9"/>
    <x v="128"/>
    <x v="127"/>
    <x v="5"/>
    <x v="0"/>
    <s v="Inteconectado"/>
    <x v="108"/>
    <s v="BT5B-R"/>
    <s v="De 0 a 30 kWh "/>
    <n v="9730"/>
    <n v="103341.2"/>
    <n v="64518.61"/>
    <n v="-43965.81"/>
  </r>
  <r>
    <x v="0"/>
    <x v="9"/>
    <x v="9"/>
    <x v="9"/>
    <x v="128"/>
    <x v="127"/>
    <x v="5"/>
    <x v="0"/>
    <s v="Inteconectado"/>
    <x v="108"/>
    <s v="BT5B-R"/>
    <s v="De 30 a 100kWh"/>
    <n v="2830"/>
    <n v="150874"/>
    <n v="78127.520000000004"/>
    <n v="-36358.28"/>
  </r>
  <r>
    <x v="0"/>
    <x v="9"/>
    <x v="9"/>
    <x v="9"/>
    <x v="128"/>
    <x v="127"/>
    <x v="5"/>
    <x v="0"/>
    <s v="Inteconectado"/>
    <x v="108"/>
    <s v="BT5B-R"/>
    <s v="Mayor a 100kWh"/>
    <n v="551"/>
    <n v="105007.5"/>
    <n v="76364.69"/>
    <n v="2151.3000000000002"/>
  </r>
  <r>
    <x v="0"/>
    <x v="9"/>
    <x v="9"/>
    <x v="9"/>
    <x v="129"/>
    <x v="128"/>
    <x v="0"/>
    <x v="0"/>
    <s v="Inteconectado"/>
    <x v="109"/>
    <s v="BT5B-R"/>
    <s v="De 0 a 30 kWh "/>
    <n v="5755"/>
    <n v="62564.29"/>
    <n v="38745.42"/>
    <n v="-26485.37"/>
  </r>
  <r>
    <x v="0"/>
    <x v="9"/>
    <x v="9"/>
    <x v="9"/>
    <x v="129"/>
    <x v="128"/>
    <x v="0"/>
    <x v="0"/>
    <s v="Inteconectado"/>
    <x v="109"/>
    <s v="BT5B-R"/>
    <s v="De 30 a 100kWh"/>
    <n v="1420"/>
    <n v="72738.8"/>
    <n v="36907.97"/>
    <n v="-18330.93"/>
  </r>
  <r>
    <x v="0"/>
    <x v="9"/>
    <x v="9"/>
    <x v="9"/>
    <x v="129"/>
    <x v="128"/>
    <x v="0"/>
    <x v="0"/>
    <s v="Inteconectado"/>
    <x v="109"/>
    <s v="BT5B-R"/>
    <s v="Mayor a 100kWh"/>
    <n v="183"/>
    <n v="30788"/>
    <n v="22379.65"/>
    <n v="630.32000000000005"/>
  </r>
  <r>
    <x v="0"/>
    <x v="9"/>
    <x v="9"/>
    <x v="9"/>
    <x v="130"/>
    <x v="129"/>
    <x v="5"/>
    <x v="0"/>
    <s v="Inteconectado"/>
    <x v="110"/>
    <s v="BT5B-R"/>
    <s v="De 0 a 30 kWh "/>
    <n v="9100"/>
    <n v="89374"/>
    <n v="58503.9"/>
    <n v="-38132.379999999997"/>
  </r>
  <r>
    <x v="0"/>
    <x v="9"/>
    <x v="9"/>
    <x v="9"/>
    <x v="130"/>
    <x v="129"/>
    <x v="5"/>
    <x v="0"/>
    <s v="Inteconectado"/>
    <x v="110"/>
    <s v="BT5B-R"/>
    <s v="De 30 a 100kWh"/>
    <n v="2904"/>
    <n v="160909"/>
    <n v="84303.55"/>
    <n v="-37670.47"/>
  </r>
  <r>
    <x v="0"/>
    <x v="9"/>
    <x v="9"/>
    <x v="9"/>
    <x v="130"/>
    <x v="129"/>
    <x v="5"/>
    <x v="0"/>
    <s v="Inteconectado"/>
    <x v="110"/>
    <s v="BT5B-R"/>
    <s v="Mayor a 100kWh"/>
    <n v="606"/>
    <n v="117304"/>
    <n v="85503.97"/>
    <n v="2414.08"/>
  </r>
  <r>
    <x v="0"/>
    <x v="9"/>
    <x v="9"/>
    <x v="9"/>
    <x v="131"/>
    <x v="130"/>
    <x v="0"/>
    <x v="0"/>
    <s v="Aislado"/>
    <x v="111"/>
    <s v="BT5B-R"/>
    <s v="De 0 a 30 kWh "/>
    <n v="3061"/>
    <n v="25795.42"/>
    <n v="14791.75"/>
    <n v="-9715.84"/>
  </r>
  <r>
    <x v="0"/>
    <x v="9"/>
    <x v="9"/>
    <x v="9"/>
    <x v="131"/>
    <x v="130"/>
    <x v="0"/>
    <x v="0"/>
    <s v="Aislado"/>
    <x v="111"/>
    <s v="BT5B-R"/>
    <s v="De 30 a 100kWh"/>
    <n v="752"/>
    <n v="38198.82"/>
    <n v="13008.72"/>
    <n v="-8497.6"/>
  </r>
  <r>
    <x v="0"/>
    <x v="9"/>
    <x v="9"/>
    <x v="9"/>
    <x v="131"/>
    <x v="130"/>
    <x v="0"/>
    <x v="0"/>
    <s v="Aislado"/>
    <x v="111"/>
    <s v="BT5B-R"/>
    <s v="Mayor a 100kWh"/>
    <n v="72"/>
    <n v="15060.7"/>
    <n v="7602.56"/>
    <n v="0"/>
  </r>
  <r>
    <x v="0"/>
    <x v="9"/>
    <x v="9"/>
    <x v="9"/>
    <x v="132"/>
    <x v="131"/>
    <x v="6"/>
    <x v="0"/>
    <s v="Inteconectado"/>
    <x v="112"/>
    <s v="BT5B-R"/>
    <s v="De 0 a 30 kWh "/>
    <n v="3167"/>
    <n v="27337.919999999998"/>
    <n v="17861.02"/>
    <n v="-10428.98"/>
  </r>
  <r>
    <x v="0"/>
    <x v="9"/>
    <x v="9"/>
    <x v="9"/>
    <x v="132"/>
    <x v="131"/>
    <x v="6"/>
    <x v="0"/>
    <s v="Inteconectado"/>
    <x v="112"/>
    <s v="BT5B-R"/>
    <s v="De 30 a 100kWh"/>
    <n v="631"/>
    <n v="32827.379999999997"/>
    <n v="15112.93"/>
    <n v="-7385.35"/>
  </r>
  <r>
    <x v="0"/>
    <x v="9"/>
    <x v="9"/>
    <x v="9"/>
    <x v="132"/>
    <x v="131"/>
    <x v="6"/>
    <x v="0"/>
    <s v="Inteconectado"/>
    <x v="112"/>
    <s v="BT5B-R"/>
    <s v="Mayor a 100kWh"/>
    <n v="108"/>
    <n v="19057"/>
    <n v="12480.1"/>
    <n v="352.42"/>
  </r>
  <r>
    <x v="0"/>
    <x v="9"/>
    <x v="9"/>
    <x v="9"/>
    <x v="133"/>
    <x v="132"/>
    <x v="6"/>
    <x v="0"/>
    <s v="Inteconectado"/>
    <x v="113"/>
    <s v="BT5B-R"/>
    <s v="De 0 a 30 kWh "/>
    <n v="7722"/>
    <n v="88186.9"/>
    <n v="48530.080000000002"/>
    <n v="-33528.82"/>
  </r>
  <r>
    <x v="0"/>
    <x v="9"/>
    <x v="9"/>
    <x v="9"/>
    <x v="133"/>
    <x v="132"/>
    <x v="6"/>
    <x v="0"/>
    <s v="Inteconectado"/>
    <x v="113"/>
    <s v="BT5B-R"/>
    <s v="De 30 a 100kWh"/>
    <n v="2925"/>
    <n v="157272"/>
    <n v="73743.429999999993"/>
    <n v="-33374.25"/>
  </r>
  <r>
    <x v="0"/>
    <x v="9"/>
    <x v="9"/>
    <x v="9"/>
    <x v="133"/>
    <x v="132"/>
    <x v="6"/>
    <x v="0"/>
    <s v="Inteconectado"/>
    <x v="113"/>
    <s v="BT5B-R"/>
    <s v="Mayor a 100kWh"/>
    <n v="1138"/>
    <n v="257336"/>
    <n v="166792.68"/>
    <n v="4700.1099999999997"/>
  </r>
  <r>
    <x v="0"/>
    <x v="9"/>
    <x v="9"/>
    <x v="9"/>
    <x v="134"/>
    <x v="133"/>
    <x v="6"/>
    <x v="0"/>
    <s v="Inteconectado"/>
    <x v="114"/>
    <s v="BT5B-R"/>
    <s v="De 0 a 30 kWh "/>
    <n v="2151"/>
    <n v="22832"/>
    <n v="13140.61"/>
    <n v="-8726.91"/>
  </r>
  <r>
    <x v="0"/>
    <x v="9"/>
    <x v="9"/>
    <x v="9"/>
    <x v="134"/>
    <x v="133"/>
    <x v="6"/>
    <x v="0"/>
    <s v="Inteconectado"/>
    <x v="114"/>
    <s v="BT5B-R"/>
    <s v="De 30 a 100kWh"/>
    <n v="739"/>
    <n v="39059"/>
    <n v="18292.62"/>
    <n v="-8483.7199999999993"/>
  </r>
  <r>
    <x v="0"/>
    <x v="9"/>
    <x v="9"/>
    <x v="9"/>
    <x v="134"/>
    <x v="133"/>
    <x v="6"/>
    <x v="0"/>
    <s v="Inteconectado"/>
    <x v="114"/>
    <s v="BT5B-R"/>
    <s v="Mayor a 100kWh"/>
    <n v="111"/>
    <n v="19358"/>
    <n v="12705.51"/>
    <n v="358.4"/>
  </r>
  <r>
    <x v="0"/>
    <x v="9"/>
    <x v="9"/>
    <x v="9"/>
    <x v="135"/>
    <x v="134"/>
    <x v="6"/>
    <x v="0"/>
    <s v="Inteconectado"/>
    <x v="115"/>
    <s v="BT5B-R"/>
    <s v="De 0 a 30 kWh "/>
    <n v="2904"/>
    <n v="36926"/>
    <n v="19171.560000000001"/>
    <n v="-14114.11"/>
  </r>
  <r>
    <x v="0"/>
    <x v="9"/>
    <x v="9"/>
    <x v="9"/>
    <x v="135"/>
    <x v="134"/>
    <x v="6"/>
    <x v="0"/>
    <s v="Inteconectado"/>
    <x v="115"/>
    <s v="BT5B-R"/>
    <s v="De 30 a 100kWh"/>
    <n v="1979"/>
    <n v="122241"/>
    <n v="58296.03"/>
    <n v="-24318.21"/>
  </r>
  <r>
    <x v="0"/>
    <x v="9"/>
    <x v="9"/>
    <x v="9"/>
    <x v="135"/>
    <x v="134"/>
    <x v="6"/>
    <x v="0"/>
    <s v="Inteconectado"/>
    <x v="115"/>
    <s v="BT5B-R"/>
    <s v="Mayor a 100kWh"/>
    <n v="563"/>
    <n v="111465"/>
    <n v="72863.28"/>
    <n v="2053.81"/>
  </r>
  <r>
    <x v="0"/>
    <x v="9"/>
    <x v="9"/>
    <x v="9"/>
    <x v="136"/>
    <x v="135"/>
    <x v="0"/>
    <x v="0"/>
    <s v="Inteconectado"/>
    <x v="116"/>
    <s v="BT5B-R"/>
    <s v="De 0 a 30 kWh "/>
    <n v="14030"/>
    <n v="144533.69"/>
    <n v="92471.81"/>
    <n v="-61361.86"/>
  </r>
  <r>
    <x v="0"/>
    <x v="9"/>
    <x v="9"/>
    <x v="9"/>
    <x v="136"/>
    <x v="135"/>
    <x v="0"/>
    <x v="0"/>
    <s v="Inteconectado"/>
    <x v="116"/>
    <s v="BT5B-R"/>
    <s v="De 30 a 100kWh"/>
    <n v="3885"/>
    <n v="252269.84"/>
    <n v="128623.97"/>
    <n v="-59381.14"/>
  </r>
  <r>
    <x v="0"/>
    <x v="9"/>
    <x v="9"/>
    <x v="9"/>
    <x v="136"/>
    <x v="135"/>
    <x v="0"/>
    <x v="0"/>
    <s v="Inteconectado"/>
    <x v="116"/>
    <s v="BT5B-R"/>
    <s v="Mayor a 100kWh"/>
    <n v="894"/>
    <n v="167065.20000000001"/>
    <n v="121357.71"/>
    <n v="3424.7"/>
  </r>
  <r>
    <x v="0"/>
    <x v="9"/>
    <x v="9"/>
    <x v="9"/>
    <x v="137"/>
    <x v="136"/>
    <x v="2"/>
    <x v="1"/>
    <s v="Inteconectado"/>
    <x v="117"/>
    <s v="BT5B-R"/>
    <s v="De 0 a 30 kWh "/>
    <n v="3542"/>
    <n v="45134"/>
    <n v="29933.72"/>
    <n v="-6357.57"/>
  </r>
  <r>
    <x v="0"/>
    <x v="9"/>
    <x v="9"/>
    <x v="9"/>
    <x v="137"/>
    <x v="136"/>
    <x v="2"/>
    <x v="1"/>
    <s v="Inteconectado"/>
    <x v="117"/>
    <s v="BT5B-R"/>
    <s v="De 30 a 100kWh"/>
    <n v="5519"/>
    <n v="346546.8"/>
    <n v="188777.13"/>
    <n v="-23290.18"/>
  </r>
  <r>
    <x v="0"/>
    <x v="9"/>
    <x v="9"/>
    <x v="9"/>
    <x v="137"/>
    <x v="136"/>
    <x v="2"/>
    <x v="1"/>
    <s v="Inteconectado"/>
    <x v="117"/>
    <s v="BT5B-R"/>
    <s v="Mayor a 100kWh"/>
    <n v="2161"/>
    <n v="333012.8"/>
    <n v="199777.07"/>
    <n v="5621.52"/>
  </r>
  <r>
    <x v="0"/>
    <x v="9"/>
    <x v="9"/>
    <x v="9"/>
    <x v="138"/>
    <x v="137"/>
    <x v="2"/>
    <x v="1"/>
    <s v="Inteconectado"/>
    <x v="118"/>
    <s v="BT5B-R"/>
    <s v="De 0 a 30 kWh "/>
    <n v="4005"/>
    <n v="51217.2"/>
    <n v="33887.97"/>
    <n v="-7200.27"/>
  </r>
  <r>
    <x v="0"/>
    <x v="9"/>
    <x v="9"/>
    <x v="9"/>
    <x v="138"/>
    <x v="137"/>
    <x v="2"/>
    <x v="1"/>
    <s v="Inteconectado"/>
    <x v="118"/>
    <s v="BT5B-R"/>
    <s v="De 30 a 100kWh"/>
    <n v="3588"/>
    <n v="212810.8"/>
    <n v="115444.1"/>
    <n v="-15181.32"/>
  </r>
  <r>
    <x v="0"/>
    <x v="9"/>
    <x v="9"/>
    <x v="9"/>
    <x v="138"/>
    <x v="137"/>
    <x v="2"/>
    <x v="1"/>
    <s v="Inteconectado"/>
    <x v="118"/>
    <s v="BT5B-R"/>
    <s v="Mayor a 100kWh"/>
    <n v="1009"/>
    <n v="158225"/>
    <n v="94705.83"/>
    <n v="2669.06"/>
  </r>
  <r>
    <x v="0"/>
    <x v="9"/>
    <x v="9"/>
    <x v="9"/>
    <x v="139"/>
    <x v="138"/>
    <x v="0"/>
    <x v="0"/>
    <s v="Inteconectado"/>
    <x v="119"/>
    <s v="BT5B-R"/>
    <s v="De 0 a 30 kWh "/>
    <n v="3694"/>
    <n v="41188"/>
    <n v="25163.65"/>
    <n v="-17485.84"/>
  </r>
  <r>
    <x v="0"/>
    <x v="9"/>
    <x v="9"/>
    <x v="9"/>
    <x v="139"/>
    <x v="138"/>
    <x v="0"/>
    <x v="0"/>
    <s v="Inteconectado"/>
    <x v="119"/>
    <s v="BT5B-R"/>
    <s v="De 30 a 100kWh"/>
    <n v="1802"/>
    <n v="103505"/>
    <n v="54930.09"/>
    <n v="-23021.18"/>
  </r>
  <r>
    <x v="0"/>
    <x v="9"/>
    <x v="9"/>
    <x v="9"/>
    <x v="139"/>
    <x v="138"/>
    <x v="0"/>
    <x v="0"/>
    <s v="Inteconectado"/>
    <x v="119"/>
    <s v="BT5B-R"/>
    <s v="Mayor a 100kWh"/>
    <n v="406"/>
    <n v="75094"/>
    <n v="54565.64"/>
    <n v="1539.85"/>
  </r>
  <r>
    <x v="0"/>
    <x v="9"/>
    <x v="9"/>
    <x v="9"/>
    <x v="140"/>
    <x v="139"/>
    <x v="5"/>
    <x v="0"/>
    <s v="Inteconectado"/>
    <x v="120"/>
    <s v="BT5B-R"/>
    <s v="De 0 a 30 kWh "/>
    <n v="700"/>
    <n v="7270"/>
    <n v="4607.18"/>
    <n v="-3108.07"/>
  </r>
  <r>
    <x v="0"/>
    <x v="9"/>
    <x v="9"/>
    <x v="9"/>
    <x v="140"/>
    <x v="139"/>
    <x v="5"/>
    <x v="0"/>
    <s v="Inteconectado"/>
    <x v="120"/>
    <s v="BT5B-R"/>
    <s v="De 30 a 100kWh"/>
    <n v="647"/>
    <n v="39490.6"/>
    <n v="21022.01"/>
    <n v="-8711.6"/>
  </r>
  <r>
    <x v="0"/>
    <x v="9"/>
    <x v="9"/>
    <x v="9"/>
    <x v="140"/>
    <x v="139"/>
    <x v="5"/>
    <x v="0"/>
    <s v="Inteconectado"/>
    <x v="120"/>
    <s v="BT5B-R"/>
    <s v="Mayor a 100kWh"/>
    <n v="187"/>
    <n v="31111"/>
    <n v="22821.9"/>
    <n v="643.20000000000005"/>
  </r>
  <r>
    <x v="0"/>
    <x v="9"/>
    <x v="9"/>
    <x v="9"/>
    <x v="141"/>
    <x v="140"/>
    <x v="6"/>
    <x v="0"/>
    <s v="Inteconectado"/>
    <x v="121"/>
    <s v="BT5B-R"/>
    <s v="De 0 a 30 kWh "/>
    <n v="279"/>
    <n v="3224.9"/>
    <n v="1687.21"/>
    <n v="-1307.82"/>
  </r>
  <r>
    <x v="0"/>
    <x v="9"/>
    <x v="9"/>
    <x v="9"/>
    <x v="141"/>
    <x v="140"/>
    <x v="6"/>
    <x v="0"/>
    <s v="Inteconectado"/>
    <x v="121"/>
    <s v="BT5B-R"/>
    <s v="De 30 a 100kWh"/>
    <n v="88"/>
    <n v="4986"/>
    <n v="2135.2399999999998"/>
    <n v="-1253.6199999999999"/>
  </r>
  <r>
    <x v="0"/>
    <x v="9"/>
    <x v="9"/>
    <x v="9"/>
    <x v="141"/>
    <x v="140"/>
    <x v="6"/>
    <x v="0"/>
    <s v="Inteconectado"/>
    <x v="121"/>
    <s v="BT5B-R"/>
    <s v="Mayor a 100kWh"/>
    <n v="18"/>
    <n v="2770"/>
    <n v="1822.57"/>
    <n v="0"/>
  </r>
  <r>
    <x v="0"/>
    <x v="9"/>
    <x v="9"/>
    <x v="9"/>
    <x v="142"/>
    <x v="141"/>
    <x v="5"/>
    <x v="0"/>
    <s v="Inteconectado"/>
    <x v="122"/>
    <s v="BT5B-R"/>
    <s v="De 0 a 30 kWh "/>
    <n v="16"/>
    <n v="184"/>
    <n v="109.98"/>
    <n v="-78.739999999999995"/>
  </r>
  <r>
    <x v="0"/>
    <x v="9"/>
    <x v="9"/>
    <x v="9"/>
    <x v="142"/>
    <x v="141"/>
    <x v="5"/>
    <x v="0"/>
    <s v="Inteconectado"/>
    <x v="122"/>
    <s v="BT5B-R"/>
    <s v="De 30 a 100kWh"/>
    <n v="12"/>
    <n v="543"/>
    <n v="267.02999999999997"/>
    <n v="-153.96"/>
  </r>
  <r>
    <x v="0"/>
    <x v="9"/>
    <x v="9"/>
    <x v="9"/>
    <x v="142"/>
    <x v="141"/>
    <x v="5"/>
    <x v="0"/>
    <s v="Inteconectado"/>
    <x v="122"/>
    <s v="BT5B-R"/>
    <s v="Mayor a 100kWh"/>
    <n v="3"/>
    <n v="377"/>
    <n v="279.58"/>
    <n v="7.87"/>
  </r>
  <r>
    <x v="0"/>
    <x v="9"/>
    <x v="9"/>
    <x v="9"/>
    <x v="143"/>
    <x v="142"/>
    <x v="4"/>
    <x v="1"/>
    <s v="Inteconectado"/>
    <x v="123"/>
    <s v="BT5B-R"/>
    <s v="De 0 a 30 kWh "/>
    <n v="1760"/>
    <n v="17897.400000000001"/>
    <n v="12619.87"/>
    <n v="-2463.64"/>
  </r>
  <r>
    <x v="0"/>
    <x v="9"/>
    <x v="9"/>
    <x v="9"/>
    <x v="143"/>
    <x v="142"/>
    <x v="4"/>
    <x v="1"/>
    <s v="Inteconectado"/>
    <x v="123"/>
    <s v="BT5B-R"/>
    <s v="De 30 a 100kWh"/>
    <n v="2333"/>
    <n v="160158"/>
    <n v="84841.84"/>
    <n v="-10130.290000000001"/>
  </r>
  <r>
    <x v="0"/>
    <x v="9"/>
    <x v="9"/>
    <x v="9"/>
    <x v="143"/>
    <x v="142"/>
    <x v="4"/>
    <x v="1"/>
    <s v="Inteconectado"/>
    <x v="123"/>
    <s v="BT5B-R"/>
    <s v="Mayor a 100kWh"/>
    <n v="2228"/>
    <n v="433832.9"/>
    <n v="252129.47"/>
    <n v="7091.75"/>
  </r>
  <r>
    <x v="0"/>
    <x v="9"/>
    <x v="9"/>
    <x v="9"/>
    <x v="144"/>
    <x v="143"/>
    <x v="2"/>
    <x v="1"/>
    <s v="Inteconectado"/>
    <x v="124"/>
    <s v="BT5B-R"/>
    <s v="De 0 a 30 kWh "/>
    <n v="2884"/>
    <n v="40597.5"/>
    <n v="25998.13"/>
    <n v="-5718.42"/>
  </r>
  <r>
    <x v="0"/>
    <x v="9"/>
    <x v="9"/>
    <x v="9"/>
    <x v="144"/>
    <x v="143"/>
    <x v="2"/>
    <x v="1"/>
    <s v="Inteconectado"/>
    <x v="124"/>
    <s v="BT5B-R"/>
    <s v="De 30 a 100kWh"/>
    <n v="3731"/>
    <n v="225432.4"/>
    <n v="122415.53"/>
    <n v="-15968.64"/>
  </r>
  <r>
    <x v="0"/>
    <x v="9"/>
    <x v="9"/>
    <x v="9"/>
    <x v="144"/>
    <x v="143"/>
    <x v="2"/>
    <x v="1"/>
    <s v="Inteconectado"/>
    <x v="124"/>
    <s v="BT5B-R"/>
    <s v="Mayor a 100kWh"/>
    <n v="1532"/>
    <n v="278335.64"/>
    <n v="166109.01"/>
    <n v="4673.74"/>
  </r>
  <r>
    <x v="0"/>
    <x v="9"/>
    <x v="9"/>
    <x v="9"/>
    <x v="145"/>
    <x v="144"/>
    <x v="6"/>
    <x v="0"/>
    <s v="Inteconectado"/>
    <x v="125"/>
    <s v="BT5B-R"/>
    <s v="De 0 a 30 kWh "/>
    <n v="5269"/>
    <n v="60916.35"/>
    <n v="33287.25"/>
    <n v="-23161.41"/>
  </r>
  <r>
    <x v="0"/>
    <x v="9"/>
    <x v="9"/>
    <x v="9"/>
    <x v="145"/>
    <x v="144"/>
    <x v="6"/>
    <x v="0"/>
    <s v="Inteconectado"/>
    <x v="125"/>
    <s v="BT5B-R"/>
    <s v="De 30 a 100kWh"/>
    <n v="2025"/>
    <n v="104624.5"/>
    <n v="48440.27"/>
    <n v="-23105.25"/>
  </r>
  <r>
    <x v="0"/>
    <x v="9"/>
    <x v="9"/>
    <x v="9"/>
    <x v="145"/>
    <x v="144"/>
    <x v="6"/>
    <x v="0"/>
    <s v="Inteconectado"/>
    <x v="125"/>
    <s v="BT5B-R"/>
    <s v="Mayor a 100kWh"/>
    <n v="291"/>
    <n v="54904.2"/>
    <n v="35765.480000000003"/>
    <n v="1007.82"/>
  </r>
  <r>
    <x v="0"/>
    <x v="9"/>
    <x v="9"/>
    <x v="9"/>
    <x v="146"/>
    <x v="145"/>
    <x v="6"/>
    <x v="0"/>
    <s v="Inteconectado"/>
    <x v="126"/>
    <s v="BT5B-R"/>
    <s v="De 0 a 30 kWh "/>
    <n v="4819"/>
    <n v="60240"/>
    <n v="31570.95"/>
    <n v="-23027.040000000001"/>
  </r>
  <r>
    <x v="0"/>
    <x v="9"/>
    <x v="9"/>
    <x v="9"/>
    <x v="146"/>
    <x v="145"/>
    <x v="6"/>
    <x v="0"/>
    <s v="Inteconectado"/>
    <x v="126"/>
    <s v="BT5B-R"/>
    <s v="De 30 a 100kWh"/>
    <n v="2268"/>
    <n v="128897"/>
    <n v="60565.46"/>
    <n v="-27180.47"/>
  </r>
  <r>
    <x v="0"/>
    <x v="9"/>
    <x v="9"/>
    <x v="9"/>
    <x v="146"/>
    <x v="145"/>
    <x v="6"/>
    <x v="0"/>
    <s v="Inteconectado"/>
    <x v="126"/>
    <s v="BT5B-R"/>
    <s v="Mayor a 100kWh"/>
    <n v="532"/>
    <n v="112692"/>
    <n v="73539.789999999994"/>
    <n v="2074.4"/>
  </r>
  <r>
    <x v="0"/>
    <x v="9"/>
    <x v="9"/>
    <x v="9"/>
    <x v="147"/>
    <x v="146"/>
    <x v="2"/>
    <x v="1"/>
    <s v="Inteconectado"/>
    <x v="127"/>
    <s v="BT5B-R"/>
    <s v="De 0 a 30 kWh "/>
    <n v="1627"/>
    <n v="22542"/>
    <n v="14498.39"/>
    <n v="-3168.92"/>
  </r>
  <r>
    <x v="0"/>
    <x v="9"/>
    <x v="9"/>
    <x v="9"/>
    <x v="147"/>
    <x v="146"/>
    <x v="2"/>
    <x v="1"/>
    <s v="Inteconectado"/>
    <x v="127"/>
    <s v="BT5B-R"/>
    <s v="De 30 a 100kWh"/>
    <n v="1559"/>
    <n v="91491"/>
    <n v="49628.23"/>
    <n v="-6598.75"/>
  </r>
  <r>
    <x v="0"/>
    <x v="9"/>
    <x v="9"/>
    <x v="9"/>
    <x v="147"/>
    <x v="146"/>
    <x v="2"/>
    <x v="1"/>
    <s v="Inteconectado"/>
    <x v="127"/>
    <s v="BT5B-R"/>
    <s v="Mayor a 100kWh"/>
    <n v="594"/>
    <n v="112138"/>
    <n v="66737.13"/>
    <n v="1881"/>
  </r>
  <r>
    <x v="0"/>
    <x v="9"/>
    <x v="9"/>
    <x v="9"/>
    <x v="148"/>
    <x v="147"/>
    <x v="2"/>
    <x v="1"/>
    <s v="Inteconectado"/>
    <x v="128"/>
    <s v="BT5B-R"/>
    <s v="De 0 a 30 kWh "/>
    <n v="1910"/>
    <n v="17792"/>
    <n v="13377.05"/>
    <n v="-2504.11"/>
  </r>
  <r>
    <x v="0"/>
    <x v="9"/>
    <x v="9"/>
    <x v="9"/>
    <x v="148"/>
    <x v="147"/>
    <x v="2"/>
    <x v="1"/>
    <s v="Inteconectado"/>
    <x v="128"/>
    <s v="BT5B-R"/>
    <s v="De 30 a 100kWh"/>
    <n v="2164"/>
    <n v="137637"/>
    <n v="74930.48"/>
    <n v="-9203.82"/>
  </r>
  <r>
    <x v="0"/>
    <x v="9"/>
    <x v="9"/>
    <x v="9"/>
    <x v="148"/>
    <x v="147"/>
    <x v="2"/>
    <x v="1"/>
    <s v="Inteconectado"/>
    <x v="128"/>
    <s v="BT5B-R"/>
    <s v="Mayor a 100kWh"/>
    <n v="958"/>
    <n v="150187.70000000001"/>
    <n v="90031.17"/>
    <n v="2533.9899999999998"/>
  </r>
  <r>
    <x v="0"/>
    <x v="9"/>
    <x v="9"/>
    <x v="9"/>
    <x v="149"/>
    <x v="148"/>
    <x v="0"/>
    <x v="0"/>
    <s v="Inteconectado"/>
    <x v="129"/>
    <s v="BT5B-R"/>
    <s v="De 0 a 30 kWh "/>
    <n v="4208"/>
    <n v="44207.1"/>
    <n v="27930.89"/>
    <n v="-18713.48"/>
  </r>
  <r>
    <x v="0"/>
    <x v="9"/>
    <x v="9"/>
    <x v="9"/>
    <x v="149"/>
    <x v="148"/>
    <x v="0"/>
    <x v="0"/>
    <s v="Inteconectado"/>
    <x v="129"/>
    <s v="BT5B-R"/>
    <s v="De 30 a 100kWh"/>
    <n v="1013"/>
    <n v="53559.6"/>
    <n v="27681.58"/>
    <n v="-12865.1"/>
  </r>
  <r>
    <x v="0"/>
    <x v="9"/>
    <x v="9"/>
    <x v="9"/>
    <x v="149"/>
    <x v="148"/>
    <x v="0"/>
    <x v="0"/>
    <s v="Inteconectado"/>
    <x v="129"/>
    <s v="BT5B-R"/>
    <s v="Mayor a 100kWh"/>
    <n v="165"/>
    <n v="30169"/>
    <n v="21872.25"/>
    <n v="616.17999999999995"/>
  </r>
  <r>
    <x v="0"/>
    <x v="9"/>
    <x v="9"/>
    <x v="9"/>
    <x v="150"/>
    <x v="149"/>
    <x v="4"/>
    <x v="1"/>
    <s v="Inteconectado"/>
    <x v="130"/>
    <s v="BT5B-R"/>
    <s v="De 0 a 30 kWh "/>
    <n v="2413"/>
    <n v="37531.300000000003"/>
    <n v="22635.01"/>
    <n v="-5156.9399999999996"/>
  </r>
  <r>
    <x v="0"/>
    <x v="9"/>
    <x v="9"/>
    <x v="9"/>
    <x v="150"/>
    <x v="149"/>
    <x v="4"/>
    <x v="1"/>
    <s v="Inteconectado"/>
    <x v="130"/>
    <s v="BT5B-R"/>
    <s v="De 30 a 100kWh"/>
    <n v="2561"/>
    <n v="149685.29999999999"/>
    <n v="79165.679999999993"/>
    <n v="-10595.6"/>
  </r>
  <r>
    <x v="0"/>
    <x v="9"/>
    <x v="9"/>
    <x v="9"/>
    <x v="150"/>
    <x v="149"/>
    <x v="4"/>
    <x v="1"/>
    <s v="Inteconectado"/>
    <x v="130"/>
    <s v="BT5B-R"/>
    <s v="Mayor a 100kWh"/>
    <n v="1078"/>
    <n v="226580.8"/>
    <n v="131230.98000000001"/>
    <n v="3698.09"/>
  </r>
  <r>
    <x v="0"/>
    <x v="9"/>
    <x v="9"/>
    <x v="9"/>
    <x v="151"/>
    <x v="150"/>
    <x v="4"/>
    <x v="1"/>
    <s v="Inteconectado"/>
    <x v="131"/>
    <s v="BT5B-R"/>
    <s v="De 0 a 30 kWh "/>
    <n v="745"/>
    <n v="11738.1"/>
    <n v="7057.16"/>
    <n v="-1614.96"/>
  </r>
  <r>
    <x v="0"/>
    <x v="9"/>
    <x v="9"/>
    <x v="9"/>
    <x v="151"/>
    <x v="150"/>
    <x v="4"/>
    <x v="1"/>
    <s v="Inteconectado"/>
    <x v="131"/>
    <s v="BT5B-R"/>
    <s v="De 30 a 100kWh"/>
    <n v="1446"/>
    <n v="95121.1"/>
    <n v="50614.17"/>
    <n v="-5971.98"/>
  </r>
  <r>
    <x v="0"/>
    <x v="9"/>
    <x v="9"/>
    <x v="9"/>
    <x v="151"/>
    <x v="150"/>
    <x v="4"/>
    <x v="1"/>
    <s v="Inteconectado"/>
    <x v="131"/>
    <s v="BT5B-R"/>
    <s v="Mayor a 100kWh"/>
    <n v="1036"/>
    <n v="171533"/>
    <n v="100165.38"/>
    <n v="2817.22"/>
  </r>
  <r>
    <x v="0"/>
    <x v="9"/>
    <x v="9"/>
    <x v="9"/>
    <x v="152"/>
    <x v="151"/>
    <x v="4"/>
    <x v="1"/>
    <s v="Inteconectado"/>
    <x v="132"/>
    <s v="BT5B-R"/>
    <s v="De 0 a 30 kWh "/>
    <n v="3934"/>
    <n v="47706.7"/>
    <n v="31392.46"/>
    <n v="-6567.38"/>
  </r>
  <r>
    <x v="0"/>
    <x v="9"/>
    <x v="9"/>
    <x v="9"/>
    <x v="152"/>
    <x v="151"/>
    <x v="4"/>
    <x v="1"/>
    <s v="Inteconectado"/>
    <x v="132"/>
    <s v="BT5B-R"/>
    <s v="De 30 a 100kWh"/>
    <n v="5832"/>
    <n v="363851.8"/>
    <n v="193315.02"/>
    <n v="-24069.05"/>
  </r>
  <r>
    <x v="0"/>
    <x v="9"/>
    <x v="9"/>
    <x v="9"/>
    <x v="152"/>
    <x v="151"/>
    <x v="4"/>
    <x v="1"/>
    <s v="Inteconectado"/>
    <x v="132"/>
    <s v="BT5B-R"/>
    <s v="Mayor a 100kWh"/>
    <n v="2983"/>
    <n v="492163"/>
    <n v="287525.52"/>
    <n v="8084.35"/>
  </r>
  <r>
    <x v="0"/>
    <x v="9"/>
    <x v="9"/>
    <x v="9"/>
    <x v="153"/>
    <x v="152"/>
    <x v="6"/>
    <x v="0"/>
    <s v="Inteconectado"/>
    <x v="133"/>
    <s v="BT5B-R"/>
    <s v="De 0 a 30 kWh "/>
    <n v="2153"/>
    <n v="27337"/>
    <n v="14204.84"/>
    <n v="-10448.41"/>
  </r>
  <r>
    <x v="0"/>
    <x v="9"/>
    <x v="9"/>
    <x v="9"/>
    <x v="153"/>
    <x v="152"/>
    <x v="6"/>
    <x v="0"/>
    <s v="Inteconectado"/>
    <x v="133"/>
    <s v="BT5B-R"/>
    <s v="De 30 a 100kWh"/>
    <n v="3635"/>
    <n v="231235"/>
    <n v="113080.96000000001"/>
    <n v="-42751.519999999997"/>
  </r>
  <r>
    <x v="0"/>
    <x v="9"/>
    <x v="9"/>
    <x v="9"/>
    <x v="153"/>
    <x v="152"/>
    <x v="6"/>
    <x v="0"/>
    <s v="Inteconectado"/>
    <x v="133"/>
    <s v="BT5B-R"/>
    <s v="Mayor a 100kWh"/>
    <n v="1434"/>
    <n v="230249.2"/>
    <n v="151519.01999999999"/>
    <n v="4270.78"/>
  </r>
  <r>
    <x v="0"/>
    <x v="9"/>
    <x v="9"/>
    <x v="9"/>
    <x v="154"/>
    <x v="153"/>
    <x v="2"/>
    <x v="1"/>
    <s v="Inteconectado"/>
    <x v="134"/>
    <s v="BT5B-R"/>
    <s v="De 0 a 30 kWh "/>
    <n v="580"/>
    <n v="7798"/>
    <n v="5073.67"/>
    <n v="-1098.51"/>
  </r>
  <r>
    <x v="0"/>
    <x v="9"/>
    <x v="9"/>
    <x v="9"/>
    <x v="154"/>
    <x v="153"/>
    <x v="2"/>
    <x v="1"/>
    <s v="Inteconectado"/>
    <x v="134"/>
    <s v="BT5B-R"/>
    <s v="De 30 a 100kWh"/>
    <n v="503"/>
    <n v="26603"/>
    <n v="14400.2"/>
    <n v="-2122.66"/>
  </r>
  <r>
    <x v="0"/>
    <x v="9"/>
    <x v="9"/>
    <x v="9"/>
    <x v="154"/>
    <x v="153"/>
    <x v="2"/>
    <x v="1"/>
    <s v="Inteconectado"/>
    <x v="134"/>
    <s v="BT5B-R"/>
    <s v="Mayor a 100kWh"/>
    <n v="61"/>
    <n v="10711"/>
    <n v="6398.74"/>
    <n v="180.08"/>
  </r>
  <r>
    <x v="0"/>
    <x v="9"/>
    <x v="9"/>
    <x v="9"/>
    <x v="155"/>
    <x v="154"/>
    <x v="1"/>
    <x v="0"/>
    <s v="Inteconectado"/>
    <x v="135"/>
    <s v="BT5B-R"/>
    <s v="De 0 a 30 kWh "/>
    <n v="14892"/>
    <n v="121758"/>
    <n v="113795.74"/>
    <n v="-60287.4"/>
  </r>
  <r>
    <x v="0"/>
    <x v="9"/>
    <x v="9"/>
    <x v="9"/>
    <x v="155"/>
    <x v="154"/>
    <x v="1"/>
    <x v="0"/>
    <s v="Inteconectado"/>
    <x v="135"/>
    <s v="BT5B-R"/>
    <s v="De 30 a 100kWh"/>
    <n v="2937"/>
    <n v="161888.5"/>
    <n v="100326.05"/>
    <n v="-44119.26"/>
  </r>
  <r>
    <x v="0"/>
    <x v="9"/>
    <x v="9"/>
    <x v="9"/>
    <x v="155"/>
    <x v="154"/>
    <x v="1"/>
    <x v="0"/>
    <s v="Inteconectado"/>
    <x v="135"/>
    <s v="BT5B-R"/>
    <s v="Mayor a 100kWh"/>
    <n v="388"/>
    <n v="65411"/>
    <n v="55814.98"/>
    <n v="1575.55"/>
  </r>
  <r>
    <x v="0"/>
    <x v="9"/>
    <x v="9"/>
    <x v="9"/>
    <x v="156"/>
    <x v="155"/>
    <x v="1"/>
    <x v="0"/>
    <s v="Inteconectado"/>
    <x v="136"/>
    <s v="BT5B-R"/>
    <s v="De 0 a 30 kWh "/>
    <n v="26902"/>
    <n v="207224.51"/>
    <n v="201451.87"/>
    <n v="-102205.92"/>
  </r>
  <r>
    <x v="0"/>
    <x v="9"/>
    <x v="9"/>
    <x v="9"/>
    <x v="156"/>
    <x v="155"/>
    <x v="1"/>
    <x v="0"/>
    <s v="Inteconectado"/>
    <x v="136"/>
    <s v="BT5B-R"/>
    <s v="De 30 a 100kWh"/>
    <n v="2875"/>
    <n v="142611.37"/>
    <n v="85742.03"/>
    <n v="-42521.25"/>
  </r>
  <r>
    <x v="0"/>
    <x v="9"/>
    <x v="9"/>
    <x v="9"/>
    <x v="156"/>
    <x v="155"/>
    <x v="1"/>
    <x v="0"/>
    <s v="Inteconectado"/>
    <x v="136"/>
    <s v="BT5B-R"/>
    <s v="Mayor a 100kWh"/>
    <n v="243"/>
    <n v="42147.360000000001"/>
    <n v="35788.01"/>
    <n v="1009.97"/>
  </r>
  <r>
    <x v="0"/>
    <x v="9"/>
    <x v="9"/>
    <x v="9"/>
    <x v="157"/>
    <x v="156"/>
    <x v="1"/>
    <x v="0"/>
    <s v="Inteconectado"/>
    <x v="99"/>
    <s v="BT5B-R"/>
    <s v="De 0 a 30 kWh "/>
    <n v="9879"/>
    <n v="83852.800000000003"/>
    <n v="76366.19"/>
    <n v="-41434.1"/>
  </r>
  <r>
    <x v="0"/>
    <x v="9"/>
    <x v="9"/>
    <x v="9"/>
    <x v="157"/>
    <x v="156"/>
    <x v="1"/>
    <x v="0"/>
    <s v="Inteconectado"/>
    <x v="99"/>
    <s v="BT5B-R"/>
    <s v="De 30 a 100kWh"/>
    <n v="2202"/>
    <n v="117424.3"/>
    <n v="72006.929999999993"/>
    <n v="-32937.370000000003"/>
  </r>
  <r>
    <x v="0"/>
    <x v="9"/>
    <x v="9"/>
    <x v="9"/>
    <x v="157"/>
    <x v="156"/>
    <x v="1"/>
    <x v="0"/>
    <s v="Inteconectado"/>
    <x v="99"/>
    <s v="BT5B-R"/>
    <s v="Mayor a 100kWh"/>
    <n v="208"/>
    <n v="37052"/>
    <n v="31487.119999999999"/>
    <n v="887.07"/>
  </r>
  <r>
    <x v="0"/>
    <x v="9"/>
    <x v="9"/>
    <x v="9"/>
    <x v="158"/>
    <x v="157"/>
    <x v="1"/>
    <x v="0"/>
    <s v="Inteconectado"/>
    <x v="137"/>
    <s v="BT5B-R"/>
    <s v="De 0 a 30 kWh "/>
    <n v="6069"/>
    <n v="52802"/>
    <n v="47333.81"/>
    <n v="-26147.8"/>
  </r>
  <r>
    <x v="0"/>
    <x v="9"/>
    <x v="9"/>
    <x v="9"/>
    <x v="158"/>
    <x v="157"/>
    <x v="1"/>
    <x v="0"/>
    <s v="Inteconectado"/>
    <x v="137"/>
    <s v="BT5B-R"/>
    <s v="De 30 a 100kWh"/>
    <n v="2374"/>
    <n v="132428"/>
    <n v="82728.63"/>
    <n v="-35277.64"/>
  </r>
  <r>
    <x v="0"/>
    <x v="9"/>
    <x v="9"/>
    <x v="9"/>
    <x v="158"/>
    <x v="157"/>
    <x v="1"/>
    <x v="0"/>
    <s v="Inteconectado"/>
    <x v="137"/>
    <s v="BT5B-R"/>
    <s v="Mayor a 100kWh"/>
    <n v="296"/>
    <n v="44713"/>
    <n v="38312.410000000003"/>
    <n v="1081.6400000000001"/>
  </r>
  <r>
    <x v="0"/>
    <x v="9"/>
    <x v="9"/>
    <x v="9"/>
    <x v="159"/>
    <x v="158"/>
    <x v="1"/>
    <x v="0"/>
    <s v="Inteconectado"/>
    <x v="138"/>
    <s v="BT5B-R"/>
    <s v="De 0 a 30 kWh "/>
    <n v="1310"/>
    <n v="11741"/>
    <n v="10320.959999999999"/>
    <n v="-5809.86"/>
  </r>
  <r>
    <x v="0"/>
    <x v="9"/>
    <x v="9"/>
    <x v="9"/>
    <x v="159"/>
    <x v="158"/>
    <x v="1"/>
    <x v="0"/>
    <s v="Inteconectado"/>
    <x v="138"/>
    <s v="BT5B-R"/>
    <s v="De 30 a 100kWh"/>
    <n v="624"/>
    <n v="34299"/>
    <n v="21331.91"/>
    <n v="-9260.16"/>
  </r>
  <r>
    <x v="0"/>
    <x v="9"/>
    <x v="9"/>
    <x v="9"/>
    <x v="159"/>
    <x v="158"/>
    <x v="1"/>
    <x v="0"/>
    <s v="Inteconectado"/>
    <x v="138"/>
    <s v="BT5B-R"/>
    <s v="Mayor a 100kWh"/>
    <n v="87"/>
    <n v="13890"/>
    <n v="11868.38"/>
    <n v="333.88"/>
  </r>
  <r>
    <x v="0"/>
    <x v="9"/>
    <x v="9"/>
    <x v="9"/>
    <x v="160"/>
    <x v="159"/>
    <x v="1"/>
    <x v="0"/>
    <s v="Inteconectado"/>
    <x v="139"/>
    <s v="BT5B-R"/>
    <s v="De 0 a 30 kWh "/>
    <n v="19925"/>
    <n v="123286.06"/>
    <n v="140239.03"/>
    <n v="-61075.11"/>
  </r>
  <r>
    <x v="0"/>
    <x v="9"/>
    <x v="9"/>
    <x v="9"/>
    <x v="160"/>
    <x v="159"/>
    <x v="1"/>
    <x v="0"/>
    <s v="Inteconectado"/>
    <x v="139"/>
    <s v="BT5B-R"/>
    <s v="De 30 a 100kWh"/>
    <n v="1197"/>
    <n v="58100.9"/>
    <n v="34809.620000000003"/>
    <n v="-17787.419999999998"/>
  </r>
  <r>
    <x v="0"/>
    <x v="9"/>
    <x v="9"/>
    <x v="9"/>
    <x v="160"/>
    <x v="159"/>
    <x v="1"/>
    <x v="0"/>
    <s v="Inteconectado"/>
    <x v="139"/>
    <s v="BT5B-R"/>
    <s v="Mayor a 100kWh"/>
    <n v="154"/>
    <n v="31257"/>
    <n v="26514.16"/>
    <n v="748.23"/>
  </r>
  <r>
    <x v="0"/>
    <x v="9"/>
    <x v="10"/>
    <x v="10"/>
    <x v="161"/>
    <x v="160"/>
    <x v="1"/>
    <x v="0"/>
    <s v="Inteconectado"/>
    <x v="140"/>
    <s v="BT5B-R"/>
    <s v="De 0 a 30 kWh "/>
    <n v="87"/>
    <n v="994"/>
    <n v="752.24"/>
    <n v="-494.56"/>
  </r>
  <r>
    <x v="0"/>
    <x v="9"/>
    <x v="10"/>
    <x v="10"/>
    <x v="161"/>
    <x v="160"/>
    <x v="1"/>
    <x v="0"/>
    <s v="Inteconectado"/>
    <x v="140"/>
    <s v="BT5B-R"/>
    <s v="De 30 a 100kWh"/>
    <n v="74"/>
    <n v="4426"/>
    <n v="2829.49"/>
    <n v="-1104.82"/>
  </r>
  <r>
    <x v="0"/>
    <x v="9"/>
    <x v="10"/>
    <x v="10"/>
    <x v="161"/>
    <x v="160"/>
    <x v="1"/>
    <x v="0"/>
    <s v="Inteconectado"/>
    <x v="140"/>
    <s v="BT5B-R"/>
    <s v="Mayor a 100kWh"/>
    <n v="16"/>
    <n v="3814"/>
    <n v="3234.95"/>
    <n v="91.27"/>
  </r>
  <r>
    <x v="0"/>
    <x v="9"/>
    <x v="10"/>
    <x v="10"/>
    <x v="162"/>
    <x v="161"/>
    <x v="4"/>
    <x v="1"/>
    <s v="Inteconectado"/>
    <x v="141"/>
    <s v="BT5B-R"/>
    <s v="De 0 a 30 kWh "/>
    <n v="17120"/>
    <n v="213837.64"/>
    <n v="139402.66"/>
    <n v="-29432.81"/>
  </r>
  <r>
    <x v="0"/>
    <x v="9"/>
    <x v="10"/>
    <x v="10"/>
    <x v="162"/>
    <x v="161"/>
    <x v="4"/>
    <x v="1"/>
    <s v="Inteconectado"/>
    <x v="141"/>
    <s v="BT5B-R"/>
    <s v="De 30 a 100kWh"/>
    <n v="34231"/>
    <n v="2356482.2999999998"/>
    <n v="1252952.21"/>
    <n v="-147494.97"/>
  </r>
  <r>
    <x v="0"/>
    <x v="9"/>
    <x v="10"/>
    <x v="10"/>
    <x v="162"/>
    <x v="161"/>
    <x v="4"/>
    <x v="1"/>
    <s v="Inteconectado"/>
    <x v="141"/>
    <s v="BT5B-R"/>
    <s v="Mayor a 100kWh"/>
    <n v="40071"/>
    <n v="8691755.1099999994"/>
    <n v="5051263.03"/>
    <n v="142714.63"/>
  </r>
  <r>
    <x v="0"/>
    <x v="9"/>
    <x v="10"/>
    <x v="10"/>
    <x v="163"/>
    <x v="162"/>
    <x v="4"/>
    <x v="1"/>
    <s v="Inteconectado"/>
    <x v="142"/>
    <s v="BT5B-R"/>
    <s v="De 0 a 30 kWh "/>
    <n v="4435"/>
    <n v="58245.599999999999"/>
    <n v="37364.79"/>
    <n v="-8047.91"/>
  </r>
  <r>
    <x v="0"/>
    <x v="9"/>
    <x v="10"/>
    <x v="10"/>
    <x v="163"/>
    <x v="162"/>
    <x v="4"/>
    <x v="1"/>
    <s v="Inteconectado"/>
    <x v="142"/>
    <s v="BT5B-R"/>
    <s v="De 30 a 100kWh"/>
    <n v="11298"/>
    <n v="740562.1"/>
    <n v="396207.63"/>
    <n v="-46798.59"/>
  </r>
  <r>
    <x v="0"/>
    <x v="9"/>
    <x v="10"/>
    <x v="10"/>
    <x v="163"/>
    <x v="162"/>
    <x v="4"/>
    <x v="1"/>
    <s v="Inteconectado"/>
    <x v="142"/>
    <s v="BT5B-R"/>
    <s v="Mayor a 100kWh"/>
    <n v="8402"/>
    <n v="1489680.7"/>
    <n v="873125.4"/>
    <n v="24595.54"/>
  </r>
  <r>
    <x v="0"/>
    <x v="9"/>
    <x v="10"/>
    <x v="10"/>
    <x v="164"/>
    <x v="163"/>
    <x v="4"/>
    <x v="1"/>
    <s v="Inteconectado"/>
    <x v="143"/>
    <s v="BT5B-R"/>
    <s v="De 0 a 30 kWh "/>
    <n v="4249"/>
    <n v="53649"/>
    <n v="34846.239999999998"/>
    <n v="-7390.26"/>
  </r>
  <r>
    <x v="0"/>
    <x v="9"/>
    <x v="10"/>
    <x v="10"/>
    <x v="164"/>
    <x v="163"/>
    <x v="4"/>
    <x v="1"/>
    <s v="Inteconectado"/>
    <x v="143"/>
    <s v="BT5B-R"/>
    <s v="De 30 a 100kWh"/>
    <n v="8077"/>
    <n v="546938"/>
    <n v="290531.63"/>
    <n v="-35073.64"/>
  </r>
  <r>
    <x v="0"/>
    <x v="9"/>
    <x v="10"/>
    <x v="10"/>
    <x v="164"/>
    <x v="163"/>
    <x v="4"/>
    <x v="1"/>
    <s v="Inteconectado"/>
    <x v="143"/>
    <s v="BT5B-R"/>
    <s v="Mayor a 100kWh"/>
    <n v="6523"/>
    <n v="1285531"/>
    <n v="749307.57"/>
    <n v="21159.13"/>
  </r>
  <r>
    <x v="0"/>
    <x v="9"/>
    <x v="10"/>
    <x v="10"/>
    <x v="165"/>
    <x v="164"/>
    <x v="2"/>
    <x v="1"/>
    <s v="Inteconectado"/>
    <x v="144"/>
    <s v="BT5B-R"/>
    <s v="De 0 a 30 kWh "/>
    <n v="9360"/>
    <n v="131228.66"/>
    <n v="84536.1"/>
    <n v="-18535.75"/>
  </r>
  <r>
    <x v="0"/>
    <x v="9"/>
    <x v="10"/>
    <x v="10"/>
    <x v="165"/>
    <x v="164"/>
    <x v="2"/>
    <x v="1"/>
    <s v="Inteconectado"/>
    <x v="144"/>
    <s v="BT5B-R"/>
    <s v="De 30 a 100kWh"/>
    <n v="10346"/>
    <n v="643290.14"/>
    <n v="350476.24"/>
    <n v="-46015.19"/>
  </r>
  <r>
    <x v="0"/>
    <x v="9"/>
    <x v="10"/>
    <x v="10"/>
    <x v="165"/>
    <x v="164"/>
    <x v="2"/>
    <x v="1"/>
    <s v="Inteconectado"/>
    <x v="144"/>
    <s v="BT5B-R"/>
    <s v="Mayor a 100kWh"/>
    <n v="3460"/>
    <n v="669443.69999999995"/>
    <n v="401224.79"/>
    <n v="11304.74"/>
  </r>
  <r>
    <x v="0"/>
    <x v="9"/>
    <x v="10"/>
    <x v="10"/>
    <x v="166"/>
    <x v="165"/>
    <x v="6"/>
    <x v="0"/>
    <s v="Inteconectado"/>
    <x v="145"/>
    <s v="BT5B-R"/>
    <s v="De 0 a 30 kWh "/>
    <n v="14978"/>
    <n v="206146.5"/>
    <n v="102871.73"/>
    <n v="-79347.39"/>
  </r>
  <r>
    <x v="0"/>
    <x v="9"/>
    <x v="10"/>
    <x v="10"/>
    <x v="166"/>
    <x v="165"/>
    <x v="6"/>
    <x v="0"/>
    <s v="Inteconectado"/>
    <x v="145"/>
    <s v="BT5B-R"/>
    <s v="De 30 a 100kWh"/>
    <n v="15928"/>
    <n v="945605"/>
    <n v="460959.56"/>
    <n v="-184029.27"/>
  </r>
  <r>
    <x v="0"/>
    <x v="9"/>
    <x v="10"/>
    <x v="10"/>
    <x v="166"/>
    <x v="165"/>
    <x v="6"/>
    <x v="0"/>
    <s v="Inteconectado"/>
    <x v="145"/>
    <s v="BT5B-R"/>
    <s v="Mayor a 100kWh"/>
    <n v="4479"/>
    <n v="792032.9"/>
    <n v="522850.69"/>
    <n v="14720.25"/>
  </r>
  <r>
    <x v="0"/>
    <x v="9"/>
    <x v="10"/>
    <x v="10"/>
    <x v="167"/>
    <x v="166"/>
    <x v="6"/>
    <x v="0"/>
    <s v="Inteconectado"/>
    <x v="146"/>
    <s v="BT5B-R"/>
    <s v="De 0 a 30 kWh "/>
    <n v="2088"/>
    <n v="28202"/>
    <n v="14216.86"/>
    <n v="-10860.51"/>
  </r>
  <r>
    <x v="0"/>
    <x v="9"/>
    <x v="10"/>
    <x v="10"/>
    <x v="167"/>
    <x v="166"/>
    <x v="6"/>
    <x v="0"/>
    <s v="Inteconectado"/>
    <x v="146"/>
    <s v="BT5B-R"/>
    <s v="De 30 a 100kWh"/>
    <n v="3500"/>
    <n v="220234"/>
    <n v="108172.08"/>
    <n v="-41344.800000000003"/>
  </r>
  <r>
    <x v="0"/>
    <x v="9"/>
    <x v="10"/>
    <x v="10"/>
    <x v="167"/>
    <x v="166"/>
    <x v="6"/>
    <x v="0"/>
    <s v="Inteconectado"/>
    <x v="146"/>
    <s v="BT5B-R"/>
    <s v="Mayor a 100kWh"/>
    <n v="1040"/>
    <n v="160346"/>
    <n v="106394.24000000001"/>
    <n v="2994.26"/>
  </r>
  <r>
    <x v="0"/>
    <x v="9"/>
    <x v="10"/>
    <x v="10"/>
    <x v="168"/>
    <x v="167"/>
    <x v="0"/>
    <x v="0"/>
    <s v="Inteconectado"/>
    <x v="147"/>
    <s v="BT5B-R"/>
    <s v="De 0 a 30 kWh "/>
    <n v="1396"/>
    <n v="17476"/>
    <n v="10048.120000000001"/>
    <n v="-7489.04"/>
  </r>
  <r>
    <x v="0"/>
    <x v="9"/>
    <x v="10"/>
    <x v="10"/>
    <x v="168"/>
    <x v="167"/>
    <x v="0"/>
    <x v="0"/>
    <s v="Inteconectado"/>
    <x v="147"/>
    <s v="BT5B-R"/>
    <s v="De 30 a 100kWh"/>
    <n v="1020"/>
    <n v="59550"/>
    <n v="32030.73"/>
    <n v="-13107"/>
  </r>
  <r>
    <x v="0"/>
    <x v="9"/>
    <x v="10"/>
    <x v="10"/>
    <x v="168"/>
    <x v="167"/>
    <x v="0"/>
    <x v="0"/>
    <s v="Inteconectado"/>
    <x v="147"/>
    <s v="BT5B-R"/>
    <s v="Mayor a 100kWh"/>
    <n v="336"/>
    <n v="61295"/>
    <n v="44931.63"/>
    <n v="1262.17"/>
  </r>
  <r>
    <x v="0"/>
    <x v="9"/>
    <x v="10"/>
    <x v="10"/>
    <x v="169"/>
    <x v="168"/>
    <x v="4"/>
    <x v="1"/>
    <s v="Inteconectado"/>
    <x v="148"/>
    <s v="BT5B-R"/>
    <s v="De 0 a 30 kWh "/>
    <n v="578"/>
    <n v="6145.1"/>
    <n v="4274.1099999999997"/>
    <n v="-850.08"/>
  </r>
  <r>
    <x v="0"/>
    <x v="9"/>
    <x v="10"/>
    <x v="10"/>
    <x v="169"/>
    <x v="168"/>
    <x v="4"/>
    <x v="1"/>
    <s v="Inteconectado"/>
    <x v="148"/>
    <s v="BT5B-R"/>
    <s v="De 30 a 100kWh"/>
    <n v="1201"/>
    <n v="81197.8"/>
    <n v="43465.31"/>
    <n v="-5067.1099999999997"/>
  </r>
  <r>
    <x v="0"/>
    <x v="9"/>
    <x v="10"/>
    <x v="10"/>
    <x v="169"/>
    <x v="168"/>
    <x v="4"/>
    <x v="1"/>
    <s v="Inteconectado"/>
    <x v="148"/>
    <s v="BT5B-R"/>
    <s v="Mayor a 100kWh"/>
    <n v="1012"/>
    <n v="239801.9"/>
    <n v="139722.1"/>
    <n v="3952.29"/>
  </r>
  <r>
    <x v="0"/>
    <x v="9"/>
    <x v="10"/>
    <x v="10"/>
    <x v="170"/>
    <x v="169"/>
    <x v="6"/>
    <x v="0"/>
    <s v="Inteconectado"/>
    <x v="149"/>
    <s v="BT5B-R"/>
    <s v="De 0 a 30 kWh "/>
    <n v="527"/>
    <n v="7266"/>
    <n v="3623.17"/>
    <n v="-2798.12"/>
  </r>
  <r>
    <x v="0"/>
    <x v="9"/>
    <x v="10"/>
    <x v="10"/>
    <x v="170"/>
    <x v="169"/>
    <x v="6"/>
    <x v="0"/>
    <s v="Inteconectado"/>
    <x v="149"/>
    <s v="BT5B-R"/>
    <s v="De 30 a 100kWh"/>
    <n v="964"/>
    <n v="62561"/>
    <n v="30803.14"/>
    <n v="-11560.07"/>
  </r>
  <r>
    <x v="0"/>
    <x v="9"/>
    <x v="10"/>
    <x v="10"/>
    <x v="170"/>
    <x v="169"/>
    <x v="6"/>
    <x v="0"/>
    <s v="Inteconectado"/>
    <x v="149"/>
    <s v="BT5B-R"/>
    <s v="Mayor a 100kWh"/>
    <n v="259"/>
    <n v="39628"/>
    <n v="26301.78"/>
    <n v="740.28"/>
  </r>
  <r>
    <x v="0"/>
    <x v="9"/>
    <x v="10"/>
    <x v="10"/>
    <x v="171"/>
    <x v="170"/>
    <x v="2"/>
    <x v="1"/>
    <s v="Inteconectado"/>
    <x v="150"/>
    <s v="BT5B-R"/>
    <s v="De 0 a 30 kWh "/>
    <n v="7181"/>
    <n v="100988"/>
    <n v="64981.35"/>
    <n v="-14269.39"/>
  </r>
  <r>
    <x v="0"/>
    <x v="9"/>
    <x v="10"/>
    <x v="10"/>
    <x v="171"/>
    <x v="170"/>
    <x v="2"/>
    <x v="1"/>
    <s v="Inteconectado"/>
    <x v="150"/>
    <s v="BT5B-R"/>
    <s v="De 30 a 100kWh"/>
    <n v="7747"/>
    <n v="467277"/>
    <n v="255390.93"/>
    <n v="-33188.29"/>
  </r>
  <r>
    <x v="0"/>
    <x v="9"/>
    <x v="10"/>
    <x v="10"/>
    <x v="171"/>
    <x v="170"/>
    <x v="2"/>
    <x v="1"/>
    <s v="Inteconectado"/>
    <x v="150"/>
    <s v="BT5B-R"/>
    <s v="Mayor a 100kWh"/>
    <n v="2811"/>
    <n v="503376"/>
    <n v="302401.44"/>
    <n v="8519.07"/>
  </r>
  <r>
    <x v="0"/>
    <x v="9"/>
    <x v="10"/>
    <x v="10"/>
    <x v="172"/>
    <x v="171"/>
    <x v="6"/>
    <x v="0"/>
    <s v="Inteconectado"/>
    <x v="151"/>
    <s v="BT5B-R"/>
    <s v="De 0 a 30 kWh "/>
    <n v="4534"/>
    <n v="67442"/>
    <n v="32329.45"/>
    <n v="-25959.64"/>
  </r>
  <r>
    <x v="0"/>
    <x v="9"/>
    <x v="10"/>
    <x v="10"/>
    <x v="172"/>
    <x v="171"/>
    <x v="6"/>
    <x v="0"/>
    <s v="Inteconectado"/>
    <x v="151"/>
    <s v="BT5B-R"/>
    <s v="De 30 a 100kWh"/>
    <n v="5774"/>
    <n v="332118"/>
    <n v="160473.85"/>
    <n v="-66689.7"/>
  </r>
  <r>
    <x v="0"/>
    <x v="9"/>
    <x v="10"/>
    <x v="10"/>
    <x v="172"/>
    <x v="171"/>
    <x v="6"/>
    <x v="0"/>
    <s v="Inteconectado"/>
    <x v="151"/>
    <s v="BT5B-R"/>
    <s v="Mayor a 100kWh"/>
    <n v="905"/>
    <n v="145635"/>
    <n v="96441.94"/>
    <n v="2714.89"/>
  </r>
  <r>
    <x v="0"/>
    <x v="9"/>
    <x v="10"/>
    <x v="10"/>
    <x v="173"/>
    <x v="172"/>
    <x v="2"/>
    <x v="1"/>
    <s v="Inteconectado"/>
    <x v="152"/>
    <s v="BT5B-R"/>
    <s v="De 0 a 30 kWh "/>
    <n v="1850"/>
    <n v="27363"/>
    <n v="17317.28"/>
    <n v="-3871.83"/>
  </r>
  <r>
    <x v="0"/>
    <x v="9"/>
    <x v="10"/>
    <x v="10"/>
    <x v="173"/>
    <x v="172"/>
    <x v="2"/>
    <x v="1"/>
    <s v="Inteconectado"/>
    <x v="152"/>
    <s v="BT5B-R"/>
    <s v="De 30 a 100kWh"/>
    <n v="3677"/>
    <n v="235506"/>
    <n v="128808.3"/>
    <n v="-16014"/>
  </r>
  <r>
    <x v="0"/>
    <x v="9"/>
    <x v="10"/>
    <x v="10"/>
    <x v="173"/>
    <x v="172"/>
    <x v="2"/>
    <x v="1"/>
    <s v="Inteconectado"/>
    <x v="152"/>
    <s v="BT5B-R"/>
    <s v="Mayor a 100kWh"/>
    <n v="1407"/>
    <n v="260479"/>
    <n v="156409.04"/>
    <n v="4403.04"/>
  </r>
  <r>
    <x v="0"/>
    <x v="9"/>
    <x v="10"/>
    <x v="10"/>
    <x v="174"/>
    <x v="173"/>
    <x v="2"/>
    <x v="1"/>
    <s v="Inteconectado"/>
    <x v="153"/>
    <s v="BT5B-R"/>
    <s v="De 0 a 30 kWh "/>
    <n v="889"/>
    <n v="10849"/>
    <n v="7343.52"/>
    <n v="-1534.55"/>
  </r>
  <r>
    <x v="0"/>
    <x v="9"/>
    <x v="10"/>
    <x v="10"/>
    <x v="174"/>
    <x v="173"/>
    <x v="2"/>
    <x v="1"/>
    <s v="Inteconectado"/>
    <x v="153"/>
    <s v="BT5B-R"/>
    <s v="De 30 a 100kWh"/>
    <n v="1461"/>
    <n v="93740"/>
    <n v="51427.29"/>
    <n v="-6209.25"/>
  </r>
  <r>
    <x v="0"/>
    <x v="9"/>
    <x v="10"/>
    <x v="10"/>
    <x v="174"/>
    <x v="173"/>
    <x v="2"/>
    <x v="1"/>
    <s v="Inteconectado"/>
    <x v="153"/>
    <s v="BT5B-R"/>
    <s v="Mayor a 100kWh"/>
    <n v="819"/>
    <n v="191482"/>
    <n v="114298.8"/>
    <n v="3217.05"/>
  </r>
  <r>
    <x v="0"/>
    <x v="9"/>
    <x v="10"/>
    <x v="10"/>
    <x v="175"/>
    <x v="174"/>
    <x v="4"/>
    <x v="1"/>
    <s v="Inteconectado"/>
    <x v="154"/>
    <s v="BT5B-R"/>
    <s v="De 0 a 30 kWh "/>
    <n v="1273"/>
    <n v="14788"/>
    <n v="9934.1299999999992"/>
    <n v="-2045.59"/>
  </r>
  <r>
    <x v="0"/>
    <x v="9"/>
    <x v="10"/>
    <x v="10"/>
    <x v="175"/>
    <x v="174"/>
    <x v="4"/>
    <x v="1"/>
    <s v="Inteconectado"/>
    <x v="154"/>
    <s v="BT5B-R"/>
    <s v="De 30 a 100kWh"/>
    <n v="2796"/>
    <n v="188568"/>
    <n v="100756.32"/>
    <n v="-11972.56"/>
  </r>
  <r>
    <x v="0"/>
    <x v="9"/>
    <x v="10"/>
    <x v="10"/>
    <x v="175"/>
    <x v="174"/>
    <x v="4"/>
    <x v="1"/>
    <s v="Inteconectado"/>
    <x v="154"/>
    <s v="BT5B-R"/>
    <s v="Mayor a 100kWh"/>
    <n v="1743"/>
    <n v="365869"/>
    <n v="213787.03"/>
    <n v="6048.65"/>
  </r>
  <r>
    <x v="0"/>
    <x v="9"/>
    <x v="10"/>
    <x v="10"/>
    <x v="176"/>
    <x v="175"/>
    <x v="4"/>
    <x v="1"/>
    <s v="Inteconectado"/>
    <x v="155"/>
    <s v="BT5B-R"/>
    <s v="De 0 a 30 kWh "/>
    <n v="10925"/>
    <n v="156988.79999999999"/>
    <n v="97444.72"/>
    <n v="-21608.84"/>
  </r>
  <r>
    <x v="0"/>
    <x v="9"/>
    <x v="10"/>
    <x v="10"/>
    <x v="176"/>
    <x v="175"/>
    <x v="4"/>
    <x v="1"/>
    <s v="Inteconectado"/>
    <x v="155"/>
    <s v="BT5B-R"/>
    <s v="De 30 a 100kWh"/>
    <n v="22686"/>
    <n v="1454320.6"/>
    <n v="774843.21"/>
    <n v="-94102.05"/>
  </r>
  <r>
    <x v="0"/>
    <x v="9"/>
    <x v="10"/>
    <x v="10"/>
    <x v="176"/>
    <x v="175"/>
    <x v="4"/>
    <x v="1"/>
    <s v="Inteconectado"/>
    <x v="155"/>
    <s v="BT5B-R"/>
    <s v="Mayor a 100kWh"/>
    <n v="14744"/>
    <n v="2676794.9"/>
    <n v="1563008.64"/>
    <n v="44174.27"/>
  </r>
  <r>
    <x v="0"/>
    <x v="9"/>
    <x v="10"/>
    <x v="10"/>
    <x v="177"/>
    <x v="176"/>
    <x v="4"/>
    <x v="1"/>
    <s v="Inteconectado"/>
    <x v="156"/>
    <s v="BT5B-R"/>
    <s v="De 0 a 30 kWh "/>
    <n v="2343"/>
    <n v="30166"/>
    <n v="19507.66"/>
    <n v="-4173.47"/>
  </r>
  <r>
    <x v="0"/>
    <x v="9"/>
    <x v="10"/>
    <x v="10"/>
    <x v="177"/>
    <x v="176"/>
    <x v="4"/>
    <x v="1"/>
    <s v="Inteconectado"/>
    <x v="156"/>
    <s v="BT5B-R"/>
    <s v="De 30 a 100kWh"/>
    <n v="3619"/>
    <n v="237810"/>
    <n v="126947.51"/>
    <n v="-15495.85"/>
  </r>
  <r>
    <x v="0"/>
    <x v="9"/>
    <x v="10"/>
    <x v="10"/>
    <x v="177"/>
    <x v="176"/>
    <x v="4"/>
    <x v="1"/>
    <s v="Inteconectado"/>
    <x v="156"/>
    <s v="BT5B-R"/>
    <s v="Mayor a 100kWh"/>
    <n v="2289"/>
    <n v="444662"/>
    <n v="260351.69"/>
    <n v="7366.55"/>
  </r>
  <r>
    <x v="0"/>
    <x v="9"/>
    <x v="10"/>
    <x v="10"/>
    <x v="178"/>
    <x v="177"/>
    <x v="4"/>
    <x v="1"/>
    <s v="Inteconectado"/>
    <x v="157"/>
    <s v="BT5B-R"/>
    <s v="De 0 a 30 kWh "/>
    <n v="5346"/>
    <n v="67936.100000000006"/>
    <n v="44010.89"/>
    <n v="-9350.67"/>
  </r>
  <r>
    <x v="0"/>
    <x v="9"/>
    <x v="10"/>
    <x v="10"/>
    <x v="178"/>
    <x v="177"/>
    <x v="4"/>
    <x v="1"/>
    <s v="Inteconectado"/>
    <x v="157"/>
    <s v="BT5B-R"/>
    <s v="De 30 a 100kWh"/>
    <n v="9410"/>
    <n v="630370.19999999995"/>
    <n v="332754.33"/>
    <n v="-42625.73"/>
  </r>
  <r>
    <x v="0"/>
    <x v="9"/>
    <x v="10"/>
    <x v="10"/>
    <x v="178"/>
    <x v="177"/>
    <x v="4"/>
    <x v="1"/>
    <s v="Inteconectado"/>
    <x v="157"/>
    <s v="BT5B-R"/>
    <s v="Mayor a 100kWh"/>
    <n v="3995"/>
    <n v="695975.8"/>
    <n v="406885.16"/>
    <n v="11499.69"/>
  </r>
  <r>
    <x v="0"/>
    <x v="9"/>
    <x v="10"/>
    <x v="10"/>
    <x v="179"/>
    <x v="178"/>
    <x v="1"/>
    <x v="0"/>
    <s v="Inteconectado"/>
    <x v="158"/>
    <s v="BT5B-R"/>
    <s v="De 0 a 30 kWh "/>
    <n v="78696"/>
    <n v="749989"/>
    <n v="635232.75"/>
    <n v="-373968.14"/>
  </r>
  <r>
    <x v="0"/>
    <x v="9"/>
    <x v="10"/>
    <x v="10"/>
    <x v="179"/>
    <x v="178"/>
    <x v="1"/>
    <x v="0"/>
    <s v="Inteconectado"/>
    <x v="158"/>
    <s v="BT5B-R"/>
    <s v="De 30 a 100kWh"/>
    <n v="23502"/>
    <n v="1270093.6000000001"/>
    <n v="786015.77"/>
    <n v="-356408"/>
  </r>
  <r>
    <x v="0"/>
    <x v="9"/>
    <x v="10"/>
    <x v="10"/>
    <x v="179"/>
    <x v="178"/>
    <x v="1"/>
    <x v="0"/>
    <s v="Inteconectado"/>
    <x v="158"/>
    <s v="BT5B-R"/>
    <s v="Mayor a 100kWh"/>
    <n v="2294"/>
    <n v="410849"/>
    <n v="352076.36"/>
    <n v="9912.1"/>
  </r>
  <r>
    <x v="0"/>
    <x v="9"/>
    <x v="10"/>
    <x v="10"/>
    <x v="180"/>
    <x v="179"/>
    <x v="1"/>
    <x v="0"/>
    <s v="Inteconectado"/>
    <x v="159"/>
    <s v="BT5B-R"/>
    <s v="De 0 a 30 kWh "/>
    <n v="286"/>
    <n v="2746"/>
    <n v="2315"/>
    <n v="-1369.7"/>
  </r>
  <r>
    <x v="0"/>
    <x v="9"/>
    <x v="10"/>
    <x v="10"/>
    <x v="180"/>
    <x v="179"/>
    <x v="1"/>
    <x v="0"/>
    <s v="Inteconectado"/>
    <x v="159"/>
    <s v="BT5B-R"/>
    <s v="De 30 a 100kWh"/>
    <n v="291"/>
    <n v="18553"/>
    <n v="11726.53"/>
    <n v="-4697.42"/>
  </r>
  <r>
    <x v="0"/>
    <x v="9"/>
    <x v="10"/>
    <x v="10"/>
    <x v="180"/>
    <x v="179"/>
    <x v="1"/>
    <x v="0"/>
    <s v="Inteconectado"/>
    <x v="159"/>
    <s v="BT5B-R"/>
    <s v="Mayor a 100kWh"/>
    <n v="43"/>
    <n v="7933"/>
    <n v="6793.69"/>
    <n v="191.26"/>
  </r>
  <r>
    <x v="0"/>
    <x v="9"/>
    <x v="11"/>
    <x v="11"/>
    <x v="181"/>
    <x v="180"/>
    <x v="4"/>
    <x v="1"/>
    <s v="Aislado"/>
    <x v="160"/>
    <s v="BT5B-R"/>
    <s v="De 0 a 30 kWh "/>
    <n v="631"/>
    <n v="8226"/>
    <n v="3700.8"/>
    <n v="-1764.48"/>
  </r>
  <r>
    <x v="0"/>
    <x v="9"/>
    <x v="11"/>
    <x v="11"/>
    <x v="181"/>
    <x v="180"/>
    <x v="4"/>
    <x v="1"/>
    <s v="Aislado"/>
    <x v="160"/>
    <s v="BT5B-R"/>
    <s v="De 30 a 100kWh"/>
    <n v="617"/>
    <n v="36492"/>
    <n v="13574.08"/>
    <n v="-3973.48"/>
  </r>
  <r>
    <x v="0"/>
    <x v="9"/>
    <x v="11"/>
    <x v="11"/>
    <x v="181"/>
    <x v="180"/>
    <x v="4"/>
    <x v="1"/>
    <s v="Aislado"/>
    <x v="160"/>
    <s v="BT5B-R"/>
    <s v="Mayor a 100kWh"/>
    <n v="642"/>
    <n v="202047"/>
    <n v="88657.72"/>
    <n v="0"/>
  </r>
  <r>
    <x v="0"/>
    <x v="9"/>
    <x v="11"/>
    <x v="11"/>
    <x v="182"/>
    <x v="181"/>
    <x v="4"/>
    <x v="1"/>
    <s v="Aislado"/>
    <x v="161"/>
    <s v="BT5B-R"/>
    <s v="De 0 a 30 kWh "/>
    <n v="1164"/>
    <n v="17830"/>
    <n v="7396.07"/>
    <n v="-3824.76"/>
  </r>
  <r>
    <x v="0"/>
    <x v="9"/>
    <x v="11"/>
    <x v="11"/>
    <x v="182"/>
    <x v="181"/>
    <x v="4"/>
    <x v="1"/>
    <s v="Aislado"/>
    <x v="161"/>
    <s v="BT5B-R"/>
    <s v="De 30 a 100kWh"/>
    <n v="1132"/>
    <n v="67140"/>
    <n v="24985.01"/>
    <n v="-7290.08"/>
  </r>
  <r>
    <x v="0"/>
    <x v="9"/>
    <x v="11"/>
    <x v="11"/>
    <x v="182"/>
    <x v="181"/>
    <x v="4"/>
    <x v="1"/>
    <s v="Aislado"/>
    <x v="161"/>
    <s v="BT5B-R"/>
    <s v="Mayor a 100kWh"/>
    <n v="743"/>
    <n v="181975"/>
    <n v="80330.22"/>
    <n v="0"/>
  </r>
  <r>
    <x v="0"/>
    <x v="9"/>
    <x v="11"/>
    <x v="11"/>
    <x v="183"/>
    <x v="182"/>
    <x v="4"/>
    <x v="1"/>
    <s v="Aislado"/>
    <x v="162"/>
    <s v="BT5B-R"/>
    <s v="De 0 a 30 kWh "/>
    <n v="13482"/>
    <n v="173511.2"/>
    <n v="75712.13"/>
    <n v="-34340.199999999997"/>
  </r>
  <r>
    <x v="0"/>
    <x v="9"/>
    <x v="11"/>
    <x v="11"/>
    <x v="183"/>
    <x v="182"/>
    <x v="4"/>
    <x v="1"/>
    <s v="Aislado"/>
    <x v="162"/>
    <s v="BT5B-R"/>
    <s v="De 30 a 100kWh"/>
    <n v="21397"/>
    <n v="1401887"/>
    <n v="489641.95"/>
    <n v="-130756.92"/>
  </r>
  <r>
    <x v="0"/>
    <x v="9"/>
    <x v="11"/>
    <x v="11"/>
    <x v="183"/>
    <x v="182"/>
    <x v="4"/>
    <x v="1"/>
    <s v="Aislado"/>
    <x v="162"/>
    <s v="BT5B-R"/>
    <s v="Mayor a 100kWh"/>
    <n v="34090"/>
    <n v="8803233.9000000004"/>
    <n v="3588099.99"/>
    <n v="0"/>
  </r>
  <r>
    <x v="0"/>
    <x v="9"/>
    <x v="11"/>
    <x v="11"/>
    <x v="184"/>
    <x v="183"/>
    <x v="2"/>
    <x v="1"/>
    <s v="Aislado"/>
    <x v="163"/>
    <s v="BT5B-R"/>
    <s v="De 0 a 30 kWh "/>
    <n v="1495"/>
    <n v="24536"/>
    <n v="10111.049999999999"/>
    <n v="-5385.01"/>
  </r>
  <r>
    <x v="0"/>
    <x v="9"/>
    <x v="11"/>
    <x v="11"/>
    <x v="184"/>
    <x v="183"/>
    <x v="2"/>
    <x v="1"/>
    <s v="Aislado"/>
    <x v="163"/>
    <s v="BT5B-R"/>
    <s v="De 30 a 100kWh"/>
    <n v="1062"/>
    <n v="72673"/>
    <n v="26824.799999999999"/>
    <n v="-8435.14"/>
  </r>
  <r>
    <x v="0"/>
    <x v="9"/>
    <x v="11"/>
    <x v="11"/>
    <x v="184"/>
    <x v="183"/>
    <x v="2"/>
    <x v="1"/>
    <s v="Aislado"/>
    <x v="163"/>
    <s v="BT5B-R"/>
    <s v="Mayor a 100kWh"/>
    <n v="548"/>
    <n v="97234"/>
    <n v="44417.77"/>
    <n v="0"/>
  </r>
  <r>
    <x v="0"/>
    <x v="9"/>
    <x v="11"/>
    <x v="11"/>
    <x v="185"/>
    <x v="184"/>
    <x v="2"/>
    <x v="1"/>
    <s v="Aislado"/>
    <x v="164"/>
    <s v="BT5B-R"/>
    <s v="De 0 a 30 kWh "/>
    <n v="2050"/>
    <n v="29975"/>
    <n v="13059.32"/>
    <n v="-6578.56"/>
  </r>
  <r>
    <x v="0"/>
    <x v="9"/>
    <x v="11"/>
    <x v="11"/>
    <x v="185"/>
    <x v="184"/>
    <x v="2"/>
    <x v="1"/>
    <s v="Aislado"/>
    <x v="164"/>
    <s v="BT5B-R"/>
    <s v="De 30 a 100kWh"/>
    <n v="1362"/>
    <n v="79609"/>
    <n v="30013.88"/>
    <n v="-9239.16"/>
  </r>
  <r>
    <x v="0"/>
    <x v="9"/>
    <x v="11"/>
    <x v="11"/>
    <x v="185"/>
    <x v="184"/>
    <x v="2"/>
    <x v="1"/>
    <s v="Aislado"/>
    <x v="164"/>
    <s v="BT5B-R"/>
    <s v="Mayor a 100kWh"/>
    <n v="768"/>
    <n v="201811"/>
    <n v="91022.31"/>
    <n v="0"/>
  </r>
  <r>
    <x v="0"/>
    <x v="9"/>
    <x v="11"/>
    <x v="11"/>
    <x v="186"/>
    <x v="185"/>
    <x v="2"/>
    <x v="1"/>
    <s v="Inteconectado"/>
    <x v="165"/>
    <s v="BT5B-R"/>
    <s v="De 0 a 30 kWh "/>
    <n v="6015"/>
    <n v="71864"/>
    <n v="58555.44"/>
    <n v="-17605.53"/>
  </r>
  <r>
    <x v="0"/>
    <x v="9"/>
    <x v="11"/>
    <x v="11"/>
    <x v="186"/>
    <x v="185"/>
    <x v="2"/>
    <x v="1"/>
    <s v="Inteconectado"/>
    <x v="165"/>
    <s v="BT5B-R"/>
    <s v="De 30 a 100kWh"/>
    <n v="4853"/>
    <n v="380737"/>
    <n v="246933.53"/>
    <n v="-38235.79"/>
  </r>
  <r>
    <x v="0"/>
    <x v="9"/>
    <x v="11"/>
    <x v="11"/>
    <x v="186"/>
    <x v="185"/>
    <x v="2"/>
    <x v="1"/>
    <s v="Inteconectado"/>
    <x v="165"/>
    <s v="BT5B-R"/>
    <s v="Mayor a 100kWh"/>
    <n v="3047"/>
    <n v="553163"/>
    <n v="408201.78"/>
    <n v="11479.65"/>
  </r>
  <r>
    <x v="0"/>
    <x v="9"/>
    <x v="11"/>
    <x v="11"/>
    <x v="187"/>
    <x v="186"/>
    <x v="6"/>
    <x v="0"/>
    <s v="Aislado"/>
    <x v="166"/>
    <s v="BT5B-R"/>
    <s v="De 0 a 30 kWh "/>
    <n v="556"/>
    <n v="7620"/>
    <n v="2906.29"/>
    <n v="-2866.46"/>
  </r>
  <r>
    <x v="0"/>
    <x v="9"/>
    <x v="11"/>
    <x v="11"/>
    <x v="187"/>
    <x v="186"/>
    <x v="6"/>
    <x v="0"/>
    <s v="Aislado"/>
    <x v="166"/>
    <s v="BT5B-R"/>
    <s v="De 30 a 100kWh"/>
    <n v="334"/>
    <n v="18478"/>
    <n v="6443.62"/>
    <n v="-3770.86"/>
  </r>
  <r>
    <x v="0"/>
    <x v="9"/>
    <x v="11"/>
    <x v="11"/>
    <x v="187"/>
    <x v="186"/>
    <x v="6"/>
    <x v="0"/>
    <s v="Aislado"/>
    <x v="166"/>
    <s v="BT5B-R"/>
    <s v="Mayor a 100kWh"/>
    <n v="152"/>
    <n v="25570"/>
    <n v="12978.63"/>
    <n v="0"/>
  </r>
  <r>
    <x v="0"/>
    <x v="9"/>
    <x v="11"/>
    <x v="11"/>
    <x v="344"/>
    <x v="339"/>
    <x v="2"/>
    <x v="1"/>
    <s v="Aislado"/>
    <x v="295"/>
    <s v="BT5B-R"/>
    <s v="De 0 a 30 kWh "/>
    <n v="755"/>
    <n v="10216"/>
    <n v="4628.76"/>
    <n v="-2242.5100000000002"/>
  </r>
  <r>
    <x v="0"/>
    <x v="9"/>
    <x v="11"/>
    <x v="11"/>
    <x v="344"/>
    <x v="339"/>
    <x v="2"/>
    <x v="1"/>
    <s v="Aislado"/>
    <x v="295"/>
    <s v="BT5B-R"/>
    <s v="De 30 a 100kWh"/>
    <n v="330"/>
    <n v="18575"/>
    <n v="7022.68"/>
    <n v="-2174.6999999999998"/>
  </r>
  <r>
    <x v="0"/>
    <x v="9"/>
    <x v="11"/>
    <x v="11"/>
    <x v="344"/>
    <x v="339"/>
    <x v="2"/>
    <x v="1"/>
    <s v="Aislado"/>
    <x v="295"/>
    <s v="BT5B-R"/>
    <s v="Mayor a 100kWh"/>
    <n v="64"/>
    <n v="10090"/>
    <n v="4631.74"/>
    <n v="0"/>
  </r>
  <r>
    <x v="0"/>
    <x v="9"/>
    <x v="11"/>
    <x v="11"/>
    <x v="188"/>
    <x v="187"/>
    <x v="2"/>
    <x v="1"/>
    <s v="Aislado"/>
    <x v="167"/>
    <s v="BT5B-R"/>
    <s v="De 0 a 30 kWh "/>
    <n v="4075"/>
    <n v="67310"/>
    <n v="27655.43"/>
    <n v="-14771.85"/>
  </r>
  <r>
    <x v="0"/>
    <x v="9"/>
    <x v="11"/>
    <x v="11"/>
    <x v="188"/>
    <x v="187"/>
    <x v="2"/>
    <x v="1"/>
    <s v="Aislado"/>
    <x v="167"/>
    <s v="BT5B-R"/>
    <s v="De 30 a 100kWh"/>
    <n v="4310"/>
    <n v="451928.1"/>
    <n v="155887.51999999999"/>
    <n v="-56132.3"/>
  </r>
  <r>
    <x v="0"/>
    <x v="9"/>
    <x v="11"/>
    <x v="11"/>
    <x v="188"/>
    <x v="187"/>
    <x v="2"/>
    <x v="1"/>
    <s v="Aislado"/>
    <x v="167"/>
    <s v="BT5B-R"/>
    <s v="Mayor a 100kWh"/>
    <n v="2042"/>
    <n v="386591.3"/>
    <n v="176167.4"/>
    <n v="0"/>
  </r>
  <r>
    <x v="0"/>
    <x v="9"/>
    <x v="11"/>
    <x v="11"/>
    <x v="189"/>
    <x v="188"/>
    <x v="6"/>
    <x v="0"/>
    <s v="Inteconectado"/>
    <x v="168"/>
    <s v="BT5B-R"/>
    <s v="De 0 a 30 kWh "/>
    <n v="18338"/>
    <n v="208010.4"/>
    <n v="143103.35"/>
    <n v="-105085.68"/>
  </r>
  <r>
    <x v="0"/>
    <x v="9"/>
    <x v="11"/>
    <x v="11"/>
    <x v="189"/>
    <x v="188"/>
    <x v="6"/>
    <x v="0"/>
    <s v="Inteconectado"/>
    <x v="168"/>
    <s v="BT5B-R"/>
    <s v="De 30 a 100kWh"/>
    <n v="6334"/>
    <n v="355240.7"/>
    <n v="209989.87"/>
    <n v="-94334.81"/>
  </r>
  <r>
    <x v="0"/>
    <x v="9"/>
    <x v="11"/>
    <x v="11"/>
    <x v="189"/>
    <x v="188"/>
    <x v="6"/>
    <x v="0"/>
    <s v="Inteconectado"/>
    <x v="168"/>
    <s v="BT5B-R"/>
    <s v="Mayor a 100kWh"/>
    <n v="1312"/>
    <n v="242286"/>
    <n v="198516.05"/>
    <n v="5630.79"/>
  </r>
  <r>
    <x v="0"/>
    <x v="9"/>
    <x v="11"/>
    <x v="11"/>
    <x v="342"/>
    <x v="337"/>
    <x v="2"/>
    <x v="1"/>
    <s v="Aislado"/>
    <x v="167"/>
    <s v="BT5B-R"/>
    <s v="De 0 a 30 kWh "/>
    <n v="411"/>
    <n v="5763"/>
    <n v="2563.81"/>
    <n v="-1265.1500000000001"/>
  </r>
  <r>
    <x v="0"/>
    <x v="9"/>
    <x v="11"/>
    <x v="11"/>
    <x v="342"/>
    <x v="337"/>
    <x v="2"/>
    <x v="1"/>
    <s v="Aislado"/>
    <x v="167"/>
    <s v="BT5B-R"/>
    <s v="De 30 a 100kWh"/>
    <n v="193"/>
    <n v="11339"/>
    <n v="4315.95"/>
    <n v="-1271.8699999999999"/>
  </r>
  <r>
    <x v="0"/>
    <x v="9"/>
    <x v="11"/>
    <x v="11"/>
    <x v="342"/>
    <x v="337"/>
    <x v="2"/>
    <x v="1"/>
    <s v="Aislado"/>
    <x v="167"/>
    <s v="BT5B-R"/>
    <s v="Mayor a 100kWh"/>
    <n v="115"/>
    <n v="28890"/>
    <n v="13046.14"/>
    <n v="0"/>
  </r>
  <r>
    <x v="0"/>
    <x v="9"/>
    <x v="11"/>
    <x v="11"/>
    <x v="190"/>
    <x v="189"/>
    <x v="5"/>
    <x v="0"/>
    <s v="Inteconectado"/>
    <x v="169"/>
    <s v="BT5B-R"/>
    <s v="De 0 a 30 kWh "/>
    <n v="2324"/>
    <n v="30774"/>
    <n v="20418.57"/>
    <n v="-16698.46"/>
  </r>
  <r>
    <x v="0"/>
    <x v="9"/>
    <x v="11"/>
    <x v="11"/>
    <x v="190"/>
    <x v="189"/>
    <x v="5"/>
    <x v="0"/>
    <s v="Inteconectado"/>
    <x v="169"/>
    <s v="BT5B-R"/>
    <s v="De 30 a 100kWh"/>
    <n v="1032"/>
    <n v="68596"/>
    <n v="44269.919999999998"/>
    <n v="-20193.759999999998"/>
  </r>
  <r>
    <x v="0"/>
    <x v="9"/>
    <x v="11"/>
    <x v="11"/>
    <x v="190"/>
    <x v="189"/>
    <x v="5"/>
    <x v="0"/>
    <s v="Inteconectado"/>
    <x v="169"/>
    <s v="BT5B-R"/>
    <s v="Mayor a 100kWh"/>
    <n v="307"/>
    <n v="49968"/>
    <n v="45891.08"/>
    <n v="1295.7"/>
  </r>
  <r>
    <x v="0"/>
    <x v="9"/>
    <x v="11"/>
    <x v="11"/>
    <x v="191"/>
    <x v="190"/>
    <x v="4"/>
    <x v="1"/>
    <s v="Aislado"/>
    <x v="170"/>
    <s v="BT5B-R"/>
    <s v="De 0 a 30 kWh "/>
    <n v="1714"/>
    <n v="24566.959999999999"/>
    <n v="10531.38"/>
    <n v="-5266.01"/>
  </r>
  <r>
    <x v="0"/>
    <x v="9"/>
    <x v="11"/>
    <x v="11"/>
    <x v="191"/>
    <x v="190"/>
    <x v="4"/>
    <x v="1"/>
    <s v="Aislado"/>
    <x v="170"/>
    <s v="BT5B-R"/>
    <s v="De 30 a 100kWh"/>
    <n v="2482"/>
    <n v="154385.60000000001"/>
    <n v="57856.07"/>
    <n v="-15987.22"/>
  </r>
  <r>
    <x v="0"/>
    <x v="9"/>
    <x v="11"/>
    <x v="11"/>
    <x v="191"/>
    <x v="190"/>
    <x v="4"/>
    <x v="1"/>
    <s v="Aislado"/>
    <x v="170"/>
    <s v="BT5B-R"/>
    <s v="Mayor a 100kWh"/>
    <n v="1844"/>
    <n v="355047.47"/>
    <n v="157857.24"/>
    <n v="83.72"/>
  </r>
  <r>
    <x v="0"/>
    <x v="9"/>
    <x v="11"/>
    <x v="11"/>
    <x v="192"/>
    <x v="191"/>
    <x v="4"/>
    <x v="1"/>
    <s v="Inteconectado"/>
    <x v="171"/>
    <s v="BT5B-R"/>
    <s v="De 0 a 30 kWh "/>
    <n v="6572"/>
    <n v="86456.72"/>
    <n v="54634.74"/>
    <n v="-11777.07"/>
  </r>
  <r>
    <x v="0"/>
    <x v="9"/>
    <x v="11"/>
    <x v="11"/>
    <x v="192"/>
    <x v="191"/>
    <x v="4"/>
    <x v="1"/>
    <s v="Inteconectado"/>
    <x v="171"/>
    <s v="BT5B-R"/>
    <s v="De 30 a 100kWh"/>
    <n v="8775"/>
    <n v="563719.78"/>
    <n v="296533.03999999998"/>
    <n v="-35810.01"/>
  </r>
  <r>
    <x v="0"/>
    <x v="9"/>
    <x v="11"/>
    <x v="11"/>
    <x v="192"/>
    <x v="191"/>
    <x v="4"/>
    <x v="1"/>
    <s v="Inteconectado"/>
    <x v="171"/>
    <s v="BT5B-R"/>
    <s v="Mayor a 100kWh"/>
    <n v="7106"/>
    <n v="1392441.48"/>
    <n v="800252.63"/>
    <n v="22727.06"/>
  </r>
  <r>
    <x v="0"/>
    <x v="9"/>
    <x v="11"/>
    <x v="11"/>
    <x v="193"/>
    <x v="192"/>
    <x v="6"/>
    <x v="0"/>
    <s v="Inteconectado"/>
    <x v="172"/>
    <s v="BT5B-R"/>
    <s v="De 0 a 30 kWh "/>
    <n v="3587"/>
    <n v="42504.74"/>
    <n v="22704.880000000001"/>
    <n v="-16019.94"/>
  </r>
  <r>
    <x v="0"/>
    <x v="9"/>
    <x v="11"/>
    <x v="11"/>
    <x v="193"/>
    <x v="192"/>
    <x v="6"/>
    <x v="0"/>
    <s v="Inteconectado"/>
    <x v="172"/>
    <s v="BT5B-R"/>
    <s v="De 30 a 100kWh"/>
    <n v="2094"/>
    <n v="120747.98"/>
    <n v="57284.63"/>
    <n v="-23692.02"/>
  </r>
  <r>
    <x v="0"/>
    <x v="9"/>
    <x v="11"/>
    <x v="11"/>
    <x v="193"/>
    <x v="192"/>
    <x v="6"/>
    <x v="0"/>
    <s v="Inteconectado"/>
    <x v="172"/>
    <s v="BT5B-R"/>
    <s v="Mayor a 100kWh"/>
    <n v="758"/>
    <n v="142468.48000000001"/>
    <n v="91863.59"/>
    <n v="2670.99"/>
  </r>
  <r>
    <x v="0"/>
    <x v="9"/>
    <x v="11"/>
    <x v="11"/>
    <x v="194"/>
    <x v="193"/>
    <x v="6"/>
    <x v="0"/>
    <s v="Aislado"/>
    <x v="173"/>
    <s v="BT5B-R"/>
    <s v="De 0 a 30 kWh "/>
    <n v="487"/>
    <n v="4932.87"/>
    <n v="2356.66"/>
    <n v="-1857.59"/>
  </r>
  <r>
    <x v="0"/>
    <x v="9"/>
    <x v="11"/>
    <x v="11"/>
    <x v="194"/>
    <x v="193"/>
    <x v="6"/>
    <x v="0"/>
    <s v="Aislado"/>
    <x v="173"/>
    <s v="BT5B-R"/>
    <s v="De 30 a 100kWh"/>
    <n v="118"/>
    <n v="6106"/>
    <n v="2074.69"/>
    <n v="-1335.48"/>
  </r>
  <r>
    <x v="0"/>
    <x v="9"/>
    <x v="11"/>
    <x v="11"/>
    <x v="194"/>
    <x v="193"/>
    <x v="6"/>
    <x v="0"/>
    <s v="Aislado"/>
    <x v="173"/>
    <s v="BT5B-R"/>
    <s v="Mayor a 100kWh"/>
    <n v="17"/>
    <n v="3094.2"/>
    <n v="1568.72"/>
    <n v="0"/>
  </r>
  <r>
    <x v="0"/>
    <x v="9"/>
    <x v="11"/>
    <x v="11"/>
    <x v="195"/>
    <x v="194"/>
    <x v="6"/>
    <x v="0"/>
    <s v="Aislado"/>
    <x v="174"/>
    <s v="BT5B-R"/>
    <s v="De 0 a 30 kWh "/>
    <n v="2094"/>
    <n v="23465.27"/>
    <n v="10377.75"/>
    <n v="-8835.32"/>
  </r>
  <r>
    <x v="0"/>
    <x v="9"/>
    <x v="11"/>
    <x v="11"/>
    <x v="195"/>
    <x v="194"/>
    <x v="6"/>
    <x v="0"/>
    <s v="Aislado"/>
    <x v="174"/>
    <s v="BT5B-R"/>
    <s v="De 30 a 100kWh"/>
    <n v="1099"/>
    <n v="62191.29"/>
    <n v="21907.279999999999"/>
    <n v="-12425.72"/>
  </r>
  <r>
    <x v="0"/>
    <x v="9"/>
    <x v="11"/>
    <x v="11"/>
    <x v="195"/>
    <x v="194"/>
    <x v="6"/>
    <x v="0"/>
    <s v="Aislado"/>
    <x v="174"/>
    <s v="BT5B-R"/>
    <s v="Mayor a 100kWh"/>
    <n v="285"/>
    <n v="46443.07"/>
    <n v="23580.55"/>
    <n v="67.8"/>
  </r>
  <r>
    <x v="0"/>
    <x v="9"/>
    <x v="11"/>
    <x v="11"/>
    <x v="196"/>
    <x v="195"/>
    <x v="2"/>
    <x v="1"/>
    <s v="Aislado"/>
    <x v="175"/>
    <s v="BT5B-R"/>
    <s v="De 0 a 30 kWh "/>
    <n v="202"/>
    <n v="2398.1799999999998"/>
    <n v="1165.43"/>
    <n v="-526.39"/>
  </r>
  <r>
    <x v="0"/>
    <x v="9"/>
    <x v="11"/>
    <x v="11"/>
    <x v="196"/>
    <x v="195"/>
    <x v="2"/>
    <x v="1"/>
    <s v="Aislado"/>
    <x v="175"/>
    <s v="BT5B-R"/>
    <s v="De 30 a 100kWh"/>
    <n v="89"/>
    <n v="5470.86"/>
    <n v="2098.33"/>
    <n v="-586.62"/>
  </r>
  <r>
    <x v="0"/>
    <x v="9"/>
    <x v="11"/>
    <x v="11"/>
    <x v="196"/>
    <x v="195"/>
    <x v="2"/>
    <x v="1"/>
    <s v="Aislado"/>
    <x v="175"/>
    <s v="BT5B-R"/>
    <s v="Mayor a 100kWh"/>
    <n v="35"/>
    <n v="5908.69"/>
    <n v="2700.3"/>
    <n v="6.59"/>
  </r>
  <r>
    <x v="0"/>
    <x v="9"/>
    <x v="11"/>
    <x v="11"/>
    <x v="197"/>
    <x v="196"/>
    <x v="2"/>
    <x v="1"/>
    <s v="Aislado"/>
    <x v="176"/>
    <s v="BT5B-R"/>
    <s v="De 0 a 30 kWh "/>
    <n v="751"/>
    <n v="8191.97"/>
    <n v="4173.91"/>
    <n v="-1797.6"/>
  </r>
  <r>
    <x v="0"/>
    <x v="9"/>
    <x v="11"/>
    <x v="11"/>
    <x v="197"/>
    <x v="196"/>
    <x v="2"/>
    <x v="1"/>
    <s v="Aislado"/>
    <x v="176"/>
    <s v="BT5B-R"/>
    <s v="De 30 a 100kWh"/>
    <n v="442"/>
    <n v="26948.42"/>
    <n v="10323.530000000001"/>
    <n v="-2913.47"/>
  </r>
  <r>
    <x v="0"/>
    <x v="9"/>
    <x v="11"/>
    <x v="11"/>
    <x v="197"/>
    <x v="196"/>
    <x v="2"/>
    <x v="1"/>
    <s v="Aislado"/>
    <x v="176"/>
    <s v="BT5B-R"/>
    <s v="Mayor a 100kWh"/>
    <n v="173"/>
    <n v="33485.040000000001"/>
    <n v="15253.36"/>
    <n v="6.59"/>
  </r>
  <r>
    <x v="0"/>
    <x v="9"/>
    <x v="11"/>
    <x v="11"/>
    <x v="198"/>
    <x v="197"/>
    <x v="5"/>
    <x v="0"/>
    <s v="Inteconectado"/>
    <x v="177"/>
    <s v="BT5B-R"/>
    <s v="De 0 a 30 kWh "/>
    <n v="9854"/>
    <n v="105486.96"/>
    <n v="64945.95"/>
    <n v="-44397.96"/>
  </r>
  <r>
    <x v="0"/>
    <x v="9"/>
    <x v="11"/>
    <x v="11"/>
    <x v="198"/>
    <x v="197"/>
    <x v="5"/>
    <x v="0"/>
    <s v="Inteconectado"/>
    <x v="177"/>
    <s v="BT5B-R"/>
    <s v="De 30 a 100kWh"/>
    <n v="4063"/>
    <n v="232104.87"/>
    <n v="121781.34"/>
    <n v="-51294.82"/>
  </r>
  <r>
    <x v="0"/>
    <x v="9"/>
    <x v="11"/>
    <x v="11"/>
    <x v="198"/>
    <x v="197"/>
    <x v="5"/>
    <x v="0"/>
    <s v="Inteconectado"/>
    <x v="177"/>
    <s v="BT5B-R"/>
    <s v="Mayor a 100kWh"/>
    <n v="882"/>
    <n v="146659.82999999999"/>
    <n v="105711.07"/>
    <n v="3110.6"/>
  </r>
  <r>
    <x v="0"/>
    <x v="9"/>
    <x v="11"/>
    <x v="11"/>
    <x v="199"/>
    <x v="198"/>
    <x v="0"/>
    <x v="0"/>
    <s v="Aislado"/>
    <x v="178"/>
    <s v="BT5B-R"/>
    <s v="De 0 a 30 kWh "/>
    <n v="279"/>
    <n v="3315.12"/>
    <n v="1530.18"/>
    <n v="-1397.43"/>
  </r>
  <r>
    <x v="0"/>
    <x v="9"/>
    <x v="11"/>
    <x v="11"/>
    <x v="199"/>
    <x v="198"/>
    <x v="0"/>
    <x v="0"/>
    <s v="Aislado"/>
    <x v="178"/>
    <s v="BT5B-R"/>
    <s v="De 30 a 100kWh"/>
    <n v="116"/>
    <n v="6428.99"/>
    <n v="2496.6999999999998"/>
    <n v="-1467.9"/>
  </r>
  <r>
    <x v="0"/>
    <x v="9"/>
    <x v="11"/>
    <x v="11"/>
    <x v="199"/>
    <x v="198"/>
    <x v="0"/>
    <x v="0"/>
    <s v="Aislado"/>
    <x v="178"/>
    <s v="BT5B-R"/>
    <s v="Mayor a 100kWh"/>
    <n v="12"/>
    <n v="3370.3"/>
    <n v="1881.47"/>
    <n v="0"/>
  </r>
  <r>
    <x v="0"/>
    <x v="9"/>
    <x v="11"/>
    <x v="11"/>
    <x v="200"/>
    <x v="199"/>
    <x v="6"/>
    <x v="0"/>
    <s v="Inteconectado"/>
    <x v="179"/>
    <s v="BT5B-R"/>
    <s v="De 0 a 30 kWh "/>
    <n v="20599"/>
    <n v="245127.7"/>
    <n v="167838.93"/>
    <n v="-124878.8"/>
  </r>
  <r>
    <x v="0"/>
    <x v="9"/>
    <x v="11"/>
    <x v="11"/>
    <x v="200"/>
    <x v="199"/>
    <x v="6"/>
    <x v="0"/>
    <s v="Inteconectado"/>
    <x v="179"/>
    <s v="BT5B-R"/>
    <s v="De 30 a 100kWh"/>
    <n v="10732"/>
    <n v="647336.19999999995"/>
    <n v="393512.81"/>
    <n v="-158971.75"/>
  </r>
  <r>
    <x v="0"/>
    <x v="9"/>
    <x v="11"/>
    <x v="11"/>
    <x v="200"/>
    <x v="199"/>
    <x v="6"/>
    <x v="0"/>
    <s v="Inteconectado"/>
    <x v="179"/>
    <s v="BT5B-R"/>
    <s v="Mayor a 100kWh"/>
    <n v="3944"/>
    <n v="675054.9"/>
    <n v="552047.55000000005"/>
    <n v="15585.2"/>
  </r>
  <r>
    <x v="0"/>
    <x v="9"/>
    <x v="11"/>
    <x v="11"/>
    <x v="201"/>
    <x v="200"/>
    <x v="4"/>
    <x v="1"/>
    <s v="Inteconectado"/>
    <x v="180"/>
    <s v="BT5B-R"/>
    <s v="De 0 a 30 kWh "/>
    <n v="5953"/>
    <n v="86459"/>
    <n v="61809.25"/>
    <n v="-12910.06"/>
  </r>
  <r>
    <x v="0"/>
    <x v="9"/>
    <x v="11"/>
    <x v="11"/>
    <x v="201"/>
    <x v="200"/>
    <x v="4"/>
    <x v="1"/>
    <s v="Inteconectado"/>
    <x v="180"/>
    <s v="BT5B-R"/>
    <s v="De 30 a 100kWh"/>
    <n v="11502"/>
    <n v="788113"/>
    <n v="488030.78"/>
    <n v="-58431.38"/>
  </r>
  <r>
    <x v="0"/>
    <x v="9"/>
    <x v="11"/>
    <x v="11"/>
    <x v="201"/>
    <x v="200"/>
    <x v="4"/>
    <x v="1"/>
    <s v="Inteconectado"/>
    <x v="180"/>
    <s v="BT5B-R"/>
    <s v="Mayor a 100kWh"/>
    <n v="14079"/>
    <n v="3302682.4"/>
    <n v="2248561.77"/>
    <n v="63355.86"/>
  </r>
  <r>
    <x v="0"/>
    <x v="9"/>
    <x v="11"/>
    <x v="11"/>
    <x v="202"/>
    <x v="201"/>
    <x v="0"/>
    <x v="0"/>
    <s v="Aislado"/>
    <x v="181"/>
    <s v="BT5B-R"/>
    <s v="De 0 a 30 kWh "/>
    <n v="11644"/>
    <n v="116181.79"/>
    <n v="63038.33"/>
    <n v="-49676.25"/>
  </r>
  <r>
    <x v="0"/>
    <x v="9"/>
    <x v="11"/>
    <x v="11"/>
    <x v="202"/>
    <x v="201"/>
    <x v="0"/>
    <x v="0"/>
    <s v="Aislado"/>
    <x v="181"/>
    <s v="BT5B-R"/>
    <s v="De 30 a 100kWh"/>
    <n v="3072"/>
    <n v="162656.17000000001"/>
    <n v="62504.160000000003"/>
    <n v="-39182.14"/>
  </r>
  <r>
    <x v="0"/>
    <x v="9"/>
    <x v="11"/>
    <x v="11"/>
    <x v="202"/>
    <x v="201"/>
    <x v="0"/>
    <x v="0"/>
    <s v="Aislado"/>
    <x v="181"/>
    <s v="BT5B-R"/>
    <s v="Mayor a 100kWh"/>
    <n v="591"/>
    <n v="107433.9"/>
    <n v="60981.95"/>
    <n v="90.94"/>
  </r>
  <r>
    <x v="0"/>
    <x v="9"/>
    <x v="11"/>
    <x v="11"/>
    <x v="203"/>
    <x v="202"/>
    <x v="6"/>
    <x v="0"/>
    <s v="Inteconectado"/>
    <x v="182"/>
    <s v="BT5B-R"/>
    <s v="De 0 a 30 kWh "/>
    <n v="7234"/>
    <n v="65920"/>
    <n v="53196.27"/>
    <n v="-34197.78"/>
  </r>
  <r>
    <x v="0"/>
    <x v="9"/>
    <x v="11"/>
    <x v="11"/>
    <x v="203"/>
    <x v="202"/>
    <x v="6"/>
    <x v="0"/>
    <s v="Inteconectado"/>
    <x v="182"/>
    <s v="BT5B-R"/>
    <s v="De 30 a 100kWh"/>
    <n v="920"/>
    <n v="48407"/>
    <n v="29338.6"/>
    <n v="-14281.73"/>
  </r>
  <r>
    <x v="0"/>
    <x v="9"/>
    <x v="11"/>
    <x v="11"/>
    <x v="203"/>
    <x v="202"/>
    <x v="6"/>
    <x v="0"/>
    <s v="Inteconectado"/>
    <x v="182"/>
    <s v="BT5B-R"/>
    <s v="Mayor a 100kWh"/>
    <n v="106"/>
    <n v="15509"/>
    <n v="13089.5"/>
    <n v="369.39"/>
  </r>
  <r>
    <x v="0"/>
    <x v="9"/>
    <x v="11"/>
    <x v="11"/>
    <x v="204"/>
    <x v="203"/>
    <x v="2"/>
    <x v="1"/>
    <s v="Inteconectado"/>
    <x v="183"/>
    <s v="BT5B-R"/>
    <s v="De 0 a 30 kWh "/>
    <n v="5669"/>
    <n v="64673"/>
    <n v="53413.8"/>
    <n v="-14841.23"/>
  </r>
  <r>
    <x v="0"/>
    <x v="9"/>
    <x v="11"/>
    <x v="11"/>
    <x v="204"/>
    <x v="203"/>
    <x v="2"/>
    <x v="1"/>
    <s v="Inteconectado"/>
    <x v="183"/>
    <s v="BT5B-R"/>
    <s v="De 30 a 100kWh"/>
    <n v="4813"/>
    <n v="305384"/>
    <n v="203317.15"/>
    <n v="-26580.22"/>
  </r>
  <r>
    <x v="0"/>
    <x v="9"/>
    <x v="11"/>
    <x v="11"/>
    <x v="204"/>
    <x v="203"/>
    <x v="2"/>
    <x v="1"/>
    <s v="Inteconectado"/>
    <x v="183"/>
    <s v="BT5B-R"/>
    <s v="Mayor a 100kWh"/>
    <n v="2867"/>
    <n v="495706"/>
    <n v="365452.97"/>
    <n v="10277.07"/>
  </r>
  <r>
    <x v="0"/>
    <x v="9"/>
    <x v="11"/>
    <x v="11"/>
    <x v="205"/>
    <x v="204"/>
    <x v="6"/>
    <x v="0"/>
    <s v="Inteconectado"/>
    <x v="184"/>
    <s v="BT5B-R"/>
    <s v="De 0 a 30 kWh "/>
    <n v="13503"/>
    <n v="148512"/>
    <n v="103022.18"/>
    <n v="-73064.67"/>
  </r>
  <r>
    <x v="0"/>
    <x v="9"/>
    <x v="11"/>
    <x v="11"/>
    <x v="205"/>
    <x v="204"/>
    <x v="6"/>
    <x v="0"/>
    <s v="Inteconectado"/>
    <x v="184"/>
    <s v="BT5B-R"/>
    <s v="De 30 a 100kWh"/>
    <n v="5821"/>
    <n v="360838"/>
    <n v="213996.76"/>
    <n v="-88907.04"/>
  </r>
  <r>
    <x v="0"/>
    <x v="9"/>
    <x v="11"/>
    <x v="11"/>
    <x v="205"/>
    <x v="204"/>
    <x v="6"/>
    <x v="0"/>
    <s v="Inteconectado"/>
    <x v="184"/>
    <s v="BT5B-R"/>
    <s v="Mayor a 100kWh"/>
    <n v="1699"/>
    <n v="329368"/>
    <n v="266829.61"/>
    <n v="7542.33"/>
  </r>
  <r>
    <x v="0"/>
    <x v="9"/>
    <x v="11"/>
    <x v="11"/>
    <x v="206"/>
    <x v="205"/>
    <x v="1"/>
    <x v="0"/>
    <s v="Aislado"/>
    <x v="185"/>
    <s v="BT5B-R"/>
    <s v="De 0 a 30 kWh "/>
    <n v="332"/>
    <n v="4013"/>
    <n v="2347.19"/>
    <n v="-2002.7"/>
  </r>
  <r>
    <x v="0"/>
    <x v="9"/>
    <x v="11"/>
    <x v="11"/>
    <x v="206"/>
    <x v="205"/>
    <x v="1"/>
    <x v="0"/>
    <s v="Aislado"/>
    <x v="185"/>
    <s v="BT5B-R"/>
    <s v="De 30 a 100kWh"/>
    <n v="184"/>
    <n v="10653"/>
    <n v="5082.08"/>
    <n v="-2756.32"/>
  </r>
  <r>
    <x v="0"/>
    <x v="9"/>
    <x v="11"/>
    <x v="11"/>
    <x v="206"/>
    <x v="205"/>
    <x v="1"/>
    <x v="0"/>
    <s v="Aislado"/>
    <x v="185"/>
    <s v="BT5B-R"/>
    <s v="Mayor a 100kWh"/>
    <n v="34"/>
    <n v="6772"/>
    <n v="4540.6899999999996"/>
    <n v="0"/>
  </r>
  <r>
    <x v="0"/>
    <x v="9"/>
    <x v="11"/>
    <x v="11"/>
    <x v="207"/>
    <x v="206"/>
    <x v="1"/>
    <x v="0"/>
    <s v="Inteconectado"/>
    <x v="186"/>
    <s v="BT5B-R"/>
    <s v="De 0 a 30 kWh "/>
    <n v="151"/>
    <n v="1450"/>
    <n v="1339.82"/>
    <n v="-875.18"/>
  </r>
  <r>
    <x v="0"/>
    <x v="9"/>
    <x v="11"/>
    <x v="11"/>
    <x v="207"/>
    <x v="206"/>
    <x v="1"/>
    <x v="0"/>
    <s v="Inteconectado"/>
    <x v="186"/>
    <s v="BT5B-R"/>
    <s v="De 30 a 100kWh"/>
    <n v="34"/>
    <n v="1778"/>
    <n v="1296.24"/>
    <n v="-615.74"/>
  </r>
  <r>
    <x v="0"/>
    <x v="9"/>
    <x v="11"/>
    <x v="11"/>
    <x v="207"/>
    <x v="206"/>
    <x v="1"/>
    <x v="0"/>
    <s v="Inteconectado"/>
    <x v="186"/>
    <s v="BT5B-R"/>
    <s v="Mayor a 100kWh"/>
    <n v="2"/>
    <n v="207"/>
    <n v="218.31"/>
    <n v="6.13"/>
  </r>
  <r>
    <x v="0"/>
    <x v="9"/>
    <x v="11"/>
    <x v="11"/>
    <x v="208"/>
    <x v="207"/>
    <x v="1"/>
    <x v="0"/>
    <s v="Inteconectado"/>
    <x v="186"/>
    <s v="BT5B-R"/>
    <s v="De 0 a 30 kWh "/>
    <n v="20"/>
    <n v="38"/>
    <n v="120.46"/>
    <n v="-22.92"/>
  </r>
  <r>
    <x v="0"/>
    <x v="9"/>
    <x v="11"/>
    <x v="11"/>
    <x v="208"/>
    <x v="207"/>
    <x v="1"/>
    <x v="0"/>
    <s v="Inteconectado"/>
    <x v="186"/>
    <s v="BT5B-R"/>
    <s v="De 30 a 100kWh"/>
    <n v="2"/>
    <n v="82"/>
    <n v="54.26"/>
    <n v="-36.22"/>
  </r>
  <r>
    <x v="0"/>
    <x v="9"/>
    <x v="11"/>
    <x v="11"/>
    <x v="209"/>
    <x v="208"/>
    <x v="1"/>
    <x v="0"/>
    <s v="Inteconectado"/>
    <x v="186"/>
    <s v="BT5B-R"/>
    <s v="De 0 a 30 kWh "/>
    <n v="74"/>
    <n v="888"/>
    <n v="722.39"/>
    <n v="-536.01"/>
  </r>
  <r>
    <x v="0"/>
    <x v="9"/>
    <x v="11"/>
    <x v="11"/>
    <x v="209"/>
    <x v="208"/>
    <x v="1"/>
    <x v="0"/>
    <s v="Inteconectado"/>
    <x v="186"/>
    <s v="BT5B-R"/>
    <s v="De 30 a 100kWh"/>
    <n v="19"/>
    <n v="911"/>
    <n v="643.95000000000005"/>
    <n v="-344.09"/>
  </r>
  <r>
    <x v="0"/>
    <x v="9"/>
    <x v="11"/>
    <x v="11"/>
    <x v="209"/>
    <x v="208"/>
    <x v="1"/>
    <x v="0"/>
    <s v="Inteconectado"/>
    <x v="186"/>
    <s v="BT5B-R"/>
    <s v="Mayor a 100kWh"/>
    <n v="5"/>
    <n v="691"/>
    <n v="719.59"/>
    <n v="20.239999999999998"/>
  </r>
  <r>
    <x v="0"/>
    <x v="9"/>
    <x v="11"/>
    <x v="11"/>
    <x v="210"/>
    <x v="209"/>
    <x v="1"/>
    <x v="0"/>
    <s v="Inteconectado"/>
    <x v="186"/>
    <s v="BT5B-R"/>
    <s v="De 0 a 30 kWh "/>
    <n v="380"/>
    <n v="3605.8"/>
    <n v="3355.54"/>
    <n v="-2204.66"/>
  </r>
  <r>
    <x v="0"/>
    <x v="9"/>
    <x v="11"/>
    <x v="11"/>
    <x v="210"/>
    <x v="209"/>
    <x v="1"/>
    <x v="0"/>
    <s v="Inteconectado"/>
    <x v="186"/>
    <s v="BT5B-R"/>
    <s v="De 30 a 100kWh"/>
    <n v="113"/>
    <n v="6745.9"/>
    <n v="5101.67"/>
    <n v="-2068"/>
  </r>
  <r>
    <x v="0"/>
    <x v="9"/>
    <x v="11"/>
    <x v="11"/>
    <x v="210"/>
    <x v="209"/>
    <x v="1"/>
    <x v="0"/>
    <s v="Inteconectado"/>
    <x v="186"/>
    <s v="BT5B-R"/>
    <s v="Mayor a 100kWh"/>
    <n v="28"/>
    <n v="5310"/>
    <n v="5472.74"/>
    <n v="153.97"/>
  </r>
  <r>
    <x v="0"/>
    <x v="9"/>
    <x v="11"/>
    <x v="11"/>
    <x v="211"/>
    <x v="210"/>
    <x v="1"/>
    <x v="0"/>
    <s v="Inteconectado"/>
    <x v="186"/>
    <s v="BT5B-R"/>
    <s v="De 0 a 30 kWh "/>
    <n v="76"/>
    <n v="921"/>
    <n v="745.09"/>
    <n v="-555.92999999999995"/>
  </r>
  <r>
    <x v="0"/>
    <x v="9"/>
    <x v="11"/>
    <x v="11"/>
    <x v="211"/>
    <x v="210"/>
    <x v="1"/>
    <x v="0"/>
    <s v="Inteconectado"/>
    <x v="186"/>
    <s v="BT5B-R"/>
    <s v="De 30 a 100kWh"/>
    <n v="22"/>
    <n v="1186"/>
    <n v="873.37"/>
    <n v="-398.42"/>
  </r>
  <r>
    <x v="0"/>
    <x v="9"/>
    <x v="11"/>
    <x v="11"/>
    <x v="211"/>
    <x v="210"/>
    <x v="1"/>
    <x v="0"/>
    <s v="Inteconectado"/>
    <x v="186"/>
    <s v="BT5B-R"/>
    <s v="Mayor a 100kWh"/>
    <n v="4"/>
    <n v="564"/>
    <n v="586.89"/>
    <n v="16.5"/>
  </r>
  <r>
    <x v="0"/>
    <x v="9"/>
    <x v="11"/>
    <x v="11"/>
    <x v="212"/>
    <x v="211"/>
    <x v="1"/>
    <x v="0"/>
    <s v="Inteconectado"/>
    <x v="186"/>
    <s v="BT5B-R"/>
    <s v="De 0 a 30 kWh "/>
    <n v="130"/>
    <n v="1331"/>
    <n v="1224.08"/>
    <n v="-832.34"/>
  </r>
  <r>
    <x v="0"/>
    <x v="9"/>
    <x v="11"/>
    <x v="11"/>
    <x v="212"/>
    <x v="211"/>
    <x v="1"/>
    <x v="0"/>
    <s v="Inteconectado"/>
    <x v="186"/>
    <s v="BT5B-R"/>
    <s v="De 30 a 100kWh"/>
    <n v="37"/>
    <n v="2036"/>
    <n v="1509.09"/>
    <n v="-670.07"/>
  </r>
  <r>
    <x v="0"/>
    <x v="9"/>
    <x v="11"/>
    <x v="11"/>
    <x v="212"/>
    <x v="211"/>
    <x v="1"/>
    <x v="0"/>
    <s v="Inteconectado"/>
    <x v="186"/>
    <s v="BT5B-R"/>
    <s v="Mayor a 100kWh"/>
    <n v="7"/>
    <n v="1081"/>
    <n v="1121.25"/>
    <n v="31.56"/>
  </r>
  <r>
    <x v="0"/>
    <x v="9"/>
    <x v="11"/>
    <x v="11"/>
    <x v="213"/>
    <x v="212"/>
    <x v="1"/>
    <x v="0"/>
    <s v="Inteconectado"/>
    <x v="186"/>
    <s v="BT5B-R"/>
    <s v="De 0 a 30 kWh "/>
    <n v="126"/>
    <n v="1625"/>
    <n v="1271.57"/>
    <n v="-980.75"/>
  </r>
  <r>
    <x v="0"/>
    <x v="9"/>
    <x v="11"/>
    <x v="11"/>
    <x v="213"/>
    <x v="212"/>
    <x v="1"/>
    <x v="0"/>
    <s v="Inteconectado"/>
    <x v="186"/>
    <s v="BT5B-R"/>
    <s v="De 30 a 100kWh"/>
    <n v="68"/>
    <n v="3952"/>
    <n v="2978.07"/>
    <n v="-1231.48"/>
  </r>
  <r>
    <x v="0"/>
    <x v="9"/>
    <x v="11"/>
    <x v="11"/>
    <x v="213"/>
    <x v="212"/>
    <x v="1"/>
    <x v="0"/>
    <s v="Inteconectado"/>
    <x v="186"/>
    <s v="BT5B-R"/>
    <s v="Mayor a 100kWh"/>
    <n v="9"/>
    <n v="1366"/>
    <n v="1417.69"/>
    <n v="39.869999999999997"/>
  </r>
  <r>
    <x v="0"/>
    <x v="9"/>
    <x v="11"/>
    <x v="11"/>
    <x v="214"/>
    <x v="213"/>
    <x v="1"/>
    <x v="0"/>
    <s v="Inteconectado"/>
    <x v="186"/>
    <s v="BT5B-R"/>
    <s v="De 0 a 30 kWh "/>
    <n v="16"/>
    <n v="150"/>
    <n v="140.62"/>
    <n v="-90.54"/>
  </r>
  <r>
    <x v="0"/>
    <x v="9"/>
    <x v="11"/>
    <x v="11"/>
    <x v="214"/>
    <x v="213"/>
    <x v="1"/>
    <x v="0"/>
    <s v="Inteconectado"/>
    <x v="186"/>
    <s v="BT5B-R"/>
    <s v="De 30 a 100kWh"/>
    <n v="6"/>
    <n v="292"/>
    <n v="207.57"/>
    <n v="-108.66"/>
  </r>
  <r>
    <x v="0"/>
    <x v="9"/>
    <x v="11"/>
    <x v="11"/>
    <x v="215"/>
    <x v="214"/>
    <x v="1"/>
    <x v="0"/>
    <s v="Inteconectado"/>
    <x v="186"/>
    <s v="BT5B-R"/>
    <s v="De 0 a 30 kWh "/>
    <n v="40"/>
    <n v="469"/>
    <n v="386.33"/>
    <n v="-283.08"/>
  </r>
  <r>
    <x v="0"/>
    <x v="9"/>
    <x v="11"/>
    <x v="11"/>
    <x v="215"/>
    <x v="214"/>
    <x v="1"/>
    <x v="0"/>
    <s v="Inteconectado"/>
    <x v="186"/>
    <s v="BT5B-R"/>
    <s v="De 30 a 100kWh"/>
    <n v="5"/>
    <n v="317"/>
    <n v="244.7"/>
    <n v="-90.55"/>
  </r>
  <r>
    <x v="0"/>
    <x v="9"/>
    <x v="11"/>
    <x v="11"/>
    <x v="216"/>
    <x v="215"/>
    <x v="1"/>
    <x v="0"/>
    <s v="Inteconectado"/>
    <x v="186"/>
    <s v="BT5B-R"/>
    <s v="De 0 a 30 kWh "/>
    <n v="72"/>
    <n v="421"/>
    <n v="538.80999999999995"/>
    <n v="-254.13"/>
  </r>
  <r>
    <x v="0"/>
    <x v="9"/>
    <x v="11"/>
    <x v="11"/>
    <x v="216"/>
    <x v="215"/>
    <x v="1"/>
    <x v="0"/>
    <s v="Inteconectado"/>
    <x v="186"/>
    <s v="BT5B-R"/>
    <s v="De 30 a 100kWh"/>
    <n v="8"/>
    <n v="397"/>
    <n v="284.2"/>
    <n v="-144.88"/>
  </r>
  <r>
    <x v="0"/>
    <x v="9"/>
    <x v="11"/>
    <x v="11"/>
    <x v="216"/>
    <x v="215"/>
    <x v="1"/>
    <x v="0"/>
    <s v="Inteconectado"/>
    <x v="186"/>
    <s v="BT5B-R"/>
    <s v="Mayor a 100kWh"/>
    <n v="2"/>
    <n v="433"/>
    <n v="444.72"/>
    <n v="12.51"/>
  </r>
  <r>
    <x v="0"/>
    <x v="9"/>
    <x v="11"/>
    <x v="11"/>
    <x v="217"/>
    <x v="209"/>
    <x v="1"/>
    <x v="0"/>
    <s v="Inteconectado"/>
    <x v="186"/>
    <s v="BT5B-R"/>
    <s v="De 0 a 30 kWh "/>
    <n v="47"/>
    <n v="356"/>
    <n v="381.76"/>
    <n v="-214.84"/>
  </r>
  <r>
    <x v="0"/>
    <x v="9"/>
    <x v="11"/>
    <x v="11"/>
    <x v="217"/>
    <x v="209"/>
    <x v="1"/>
    <x v="0"/>
    <s v="Inteconectado"/>
    <x v="186"/>
    <s v="BT5B-R"/>
    <s v="De 30 a 100kWh"/>
    <n v="4"/>
    <n v="184"/>
    <n v="127.99"/>
    <n v="-72.44"/>
  </r>
  <r>
    <x v="0"/>
    <x v="9"/>
    <x v="11"/>
    <x v="11"/>
    <x v="218"/>
    <x v="216"/>
    <x v="1"/>
    <x v="0"/>
    <s v="Inteconectado"/>
    <x v="186"/>
    <s v="BT5B-R"/>
    <s v="De 0 a 30 kWh "/>
    <n v="84"/>
    <n v="1132"/>
    <n v="865.72"/>
    <n v="-683.27"/>
  </r>
  <r>
    <x v="0"/>
    <x v="9"/>
    <x v="11"/>
    <x v="11"/>
    <x v="218"/>
    <x v="216"/>
    <x v="1"/>
    <x v="0"/>
    <s v="Inteconectado"/>
    <x v="186"/>
    <s v="BT5B-R"/>
    <s v="De 30 a 100kWh"/>
    <n v="55"/>
    <n v="3489"/>
    <n v="2693.55"/>
    <n v="-996.05"/>
  </r>
  <r>
    <x v="0"/>
    <x v="9"/>
    <x v="11"/>
    <x v="11"/>
    <x v="218"/>
    <x v="216"/>
    <x v="1"/>
    <x v="0"/>
    <s v="Inteconectado"/>
    <x v="186"/>
    <s v="BT5B-R"/>
    <s v="Mayor a 100kWh"/>
    <n v="18"/>
    <n v="2746"/>
    <n v="2849.38"/>
    <n v="80.11"/>
  </r>
  <r>
    <x v="0"/>
    <x v="9"/>
    <x v="11"/>
    <x v="11"/>
    <x v="219"/>
    <x v="217"/>
    <x v="1"/>
    <x v="0"/>
    <s v="Inteconectado"/>
    <x v="186"/>
    <s v="BT5B-R"/>
    <s v="De 0 a 30 kWh "/>
    <n v="55"/>
    <n v="465"/>
    <n v="464.65"/>
    <n v="-280.67"/>
  </r>
  <r>
    <x v="0"/>
    <x v="9"/>
    <x v="11"/>
    <x v="11"/>
    <x v="219"/>
    <x v="217"/>
    <x v="1"/>
    <x v="0"/>
    <s v="Inteconectado"/>
    <x v="186"/>
    <s v="BT5B-R"/>
    <s v="De 30 a 100kWh"/>
    <n v="15"/>
    <n v="922"/>
    <n v="705.85"/>
    <n v="-271.64999999999998"/>
  </r>
  <r>
    <x v="0"/>
    <x v="9"/>
    <x v="11"/>
    <x v="11"/>
    <x v="219"/>
    <x v="217"/>
    <x v="1"/>
    <x v="0"/>
    <s v="Inteconectado"/>
    <x v="186"/>
    <s v="BT5B-R"/>
    <s v="Mayor a 100kWh"/>
    <n v="1"/>
    <n v="164"/>
    <n v="169.77"/>
    <n v="4.78"/>
  </r>
  <r>
    <x v="0"/>
    <x v="9"/>
    <x v="11"/>
    <x v="11"/>
    <x v="220"/>
    <x v="218"/>
    <x v="1"/>
    <x v="0"/>
    <s v="Aislado"/>
    <x v="185"/>
    <s v="BT5B-R"/>
    <s v="De 0 a 30 kWh "/>
    <n v="804"/>
    <n v="8392"/>
    <n v="5492.13"/>
    <n v="-4187.88"/>
  </r>
  <r>
    <x v="0"/>
    <x v="9"/>
    <x v="11"/>
    <x v="11"/>
    <x v="220"/>
    <x v="218"/>
    <x v="1"/>
    <x v="0"/>
    <s v="Aislado"/>
    <x v="185"/>
    <s v="BT5B-R"/>
    <s v="De 30 a 100kWh"/>
    <n v="577"/>
    <n v="33383"/>
    <n v="15891.67"/>
    <n v="-8673.41"/>
  </r>
  <r>
    <x v="0"/>
    <x v="9"/>
    <x v="11"/>
    <x v="11"/>
    <x v="220"/>
    <x v="218"/>
    <x v="1"/>
    <x v="0"/>
    <s v="Aislado"/>
    <x v="185"/>
    <s v="BT5B-R"/>
    <s v="Mayor a 100kWh"/>
    <n v="198"/>
    <n v="37226"/>
    <n v="25019.45"/>
    <n v="0"/>
  </r>
  <r>
    <x v="0"/>
    <x v="9"/>
    <x v="11"/>
    <x v="11"/>
    <x v="221"/>
    <x v="219"/>
    <x v="1"/>
    <x v="0"/>
    <s v="Aislado"/>
    <x v="185"/>
    <s v="BT5B-R"/>
    <s v="De 0 a 30 kWh "/>
    <n v="36"/>
    <n v="419"/>
    <n v="252.22"/>
    <n v="-209.03"/>
  </r>
  <r>
    <x v="0"/>
    <x v="9"/>
    <x v="11"/>
    <x v="11"/>
    <x v="221"/>
    <x v="219"/>
    <x v="1"/>
    <x v="0"/>
    <s v="Aislado"/>
    <x v="185"/>
    <s v="BT5B-R"/>
    <s v="De 30 a 100kWh"/>
    <n v="8"/>
    <n v="342"/>
    <n v="142.94999999999999"/>
    <n v="-119.84"/>
  </r>
  <r>
    <x v="0"/>
    <x v="9"/>
    <x v="11"/>
    <x v="11"/>
    <x v="221"/>
    <x v="219"/>
    <x v="1"/>
    <x v="0"/>
    <s v="Aislado"/>
    <x v="185"/>
    <s v="BT5B-R"/>
    <s v="Mayor a 100kWh"/>
    <n v="1"/>
    <n v="116"/>
    <n v="80"/>
    <n v="0"/>
  </r>
  <r>
    <x v="0"/>
    <x v="9"/>
    <x v="11"/>
    <x v="11"/>
    <x v="222"/>
    <x v="220"/>
    <x v="1"/>
    <x v="0"/>
    <s v="Aislado"/>
    <x v="185"/>
    <s v="BT5B-R"/>
    <s v="De 0 a 30 kWh "/>
    <n v="50"/>
    <n v="363"/>
    <n v="318.5"/>
    <n v="-181.19"/>
  </r>
  <r>
    <x v="0"/>
    <x v="9"/>
    <x v="11"/>
    <x v="11"/>
    <x v="222"/>
    <x v="220"/>
    <x v="1"/>
    <x v="0"/>
    <s v="Aislado"/>
    <x v="185"/>
    <s v="BT5B-R"/>
    <s v="De 30 a 100kWh"/>
    <n v="1"/>
    <n v="32"/>
    <n v="10.95"/>
    <n v="-14.98"/>
  </r>
  <r>
    <x v="0"/>
    <x v="9"/>
    <x v="11"/>
    <x v="11"/>
    <x v="223"/>
    <x v="221"/>
    <x v="1"/>
    <x v="0"/>
    <s v="Aislado"/>
    <x v="185"/>
    <s v="BT5B-R"/>
    <s v="De 0 a 30 kWh "/>
    <n v="290"/>
    <n v="3755"/>
    <n v="2086.4499999999998"/>
    <n v="-1873.91"/>
  </r>
  <r>
    <x v="0"/>
    <x v="9"/>
    <x v="11"/>
    <x v="11"/>
    <x v="223"/>
    <x v="221"/>
    <x v="1"/>
    <x v="0"/>
    <s v="Aislado"/>
    <x v="185"/>
    <s v="BT5B-R"/>
    <s v="De 30 a 100kWh"/>
    <n v="228"/>
    <n v="13546"/>
    <n v="6519.79"/>
    <n v="-3415.44"/>
  </r>
  <r>
    <x v="0"/>
    <x v="9"/>
    <x v="11"/>
    <x v="11"/>
    <x v="223"/>
    <x v="221"/>
    <x v="1"/>
    <x v="0"/>
    <s v="Aislado"/>
    <x v="185"/>
    <s v="BT5B-R"/>
    <s v="Mayor a 100kWh"/>
    <n v="100"/>
    <n v="22226"/>
    <n v="14841.15"/>
    <n v="0"/>
  </r>
  <r>
    <x v="0"/>
    <x v="9"/>
    <x v="11"/>
    <x v="11"/>
    <x v="224"/>
    <x v="222"/>
    <x v="1"/>
    <x v="0"/>
    <s v="Aislado"/>
    <x v="185"/>
    <s v="BT5B-R"/>
    <s v="De 0 a 30 kWh "/>
    <n v="696"/>
    <n v="7114"/>
    <n v="4732.57"/>
    <n v="-3550.32"/>
  </r>
  <r>
    <x v="0"/>
    <x v="9"/>
    <x v="11"/>
    <x v="11"/>
    <x v="224"/>
    <x v="222"/>
    <x v="1"/>
    <x v="0"/>
    <s v="Aislado"/>
    <x v="185"/>
    <s v="BT5B-R"/>
    <s v="De 30 a 100kWh"/>
    <n v="222"/>
    <n v="11614"/>
    <n v="5333.82"/>
    <n v="-3325.56"/>
  </r>
  <r>
    <x v="0"/>
    <x v="9"/>
    <x v="11"/>
    <x v="11"/>
    <x v="224"/>
    <x v="222"/>
    <x v="1"/>
    <x v="0"/>
    <s v="Aislado"/>
    <x v="185"/>
    <s v="BT5B-R"/>
    <s v="Mayor a 100kWh"/>
    <n v="34"/>
    <n v="5224"/>
    <n v="3544.12"/>
    <n v="0"/>
  </r>
  <r>
    <x v="0"/>
    <x v="9"/>
    <x v="11"/>
    <x v="11"/>
    <x v="225"/>
    <x v="223"/>
    <x v="1"/>
    <x v="0"/>
    <s v="Aislado"/>
    <x v="185"/>
    <s v="BT5B-R"/>
    <s v="De 0 a 30 kWh "/>
    <n v="1003"/>
    <n v="9347"/>
    <n v="6688.91"/>
    <n v="-4664.71"/>
  </r>
  <r>
    <x v="0"/>
    <x v="9"/>
    <x v="11"/>
    <x v="11"/>
    <x v="225"/>
    <x v="223"/>
    <x v="1"/>
    <x v="0"/>
    <s v="Aislado"/>
    <x v="185"/>
    <s v="BT5B-R"/>
    <s v="De 30 a 100kWh"/>
    <n v="315"/>
    <n v="17328"/>
    <n v="8114.77"/>
    <n v="-4718.7"/>
  </r>
  <r>
    <x v="0"/>
    <x v="9"/>
    <x v="11"/>
    <x v="11"/>
    <x v="225"/>
    <x v="223"/>
    <x v="1"/>
    <x v="0"/>
    <s v="Aislado"/>
    <x v="185"/>
    <s v="BT5B-R"/>
    <s v="Mayor a 100kWh"/>
    <n v="64"/>
    <n v="11438"/>
    <n v="7704.28"/>
    <n v="0"/>
  </r>
  <r>
    <x v="0"/>
    <x v="9"/>
    <x v="11"/>
    <x v="11"/>
    <x v="337"/>
    <x v="332"/>
    <x v="1"/>
    <x v="0"/>
    <s v="Aislado"/>
    <x v="185"/>
    <s v="BT5B-R"/>
    <s v="De 0 a 30 kWh "/>
    <n v="172"/>
    <n v="2025"/>
    <n v="1208.23"/>
    <n v="-1010.43"/>
  </r>
  <r>
    <x v="0"/>
    <x v="9"/>
    <x v="11"/>
    <x v="11"/>
    <x v="337"/>
    <x v="332"/>
    <x v="1"/>
    <x v="0"/>
    <s v="Aislado"/>
    <x v="185"/>
    <s v="BT5B-R"/>
    <s v="De 30 a 100kWh"/>
    <n v="80"/>
    <n v="4330"/>
    <n v="2015.3"/>
    <n v="-1198.4000000000001"/>
  </r>
  <r>
    <x v="0"/>
    <x v="9"/>
    <x v="11"/>
    <x v="11"/>
    <x v="337"/>
    <x v="332"/>
    <x v="1"/>
    <x v="0"/>
    <s v="Aislado"/>
    <x v="185"/>
    <s v="BT5B-R"/>
    <s v="Mayor a 100kWh"/>
    <n v="82"/>
    <n v="21080"/>
    <n v="14007.58"/>
    <n v="0"/>
  </r>
  <r>
    <x v="0"/>
    <x v="9"/>
    <x v="11"/>
    <x v="11"/>
    <x v="226"/>
    <x v="224"/>
    <x v="1"/>
    <x v="0"/>
    <s v="Inteconectado"/>
    <x v="187"/>
    <s v="BT5B-R"/>
    <s v="De 0 a 30 kWh "/>
    <n v="7007"/>
    <n v="73923.39"/>
    <n v="45944.639999999999"/>
    <n v="-34672.51"/>
  </r>
  <r>
    <x v="0"/>
    <x v="9"/>
    <x v="11"/>
    <x v="11"/>
    <x v="226"/>
    <x v="224"/>
    <x v="1"/>
    <x v="0"/>
    <s v="Inteconectado"/>
    <x v="187"/>
    <s v="BT5B-R"/>
    <s v="De 30 a 100kWh"/>
    <n v="1967"/>
    <n v="105353.21"/>
    <n v="46153.65"/>
    <n v="-27694.61"/>
  </r>
  <r>
    <x v="0"/>
    <x v="9"/>
    <x v="11"/>
    <x v="11"/>
    <x v="226"/>
    <x v="224"/>
    <x v="1"/>
    <x v="0"/>
    <s v="Inteconectado"/>
    <x v="187"/>
    <s v="BT5B-R"/>
    <s v="Mayor a 100kWh"/>
    <n v="255"/>
    <n v="39391.19"/>
    <n v="25082.74"/>
    <n v="70.349999999999994"/>
  </r>
  <r>
    <x v="0"/>
    <x v="9"/>
    <x v="11"/>
    <x v="11"/>
    <x v="227"/>
    <x v="225"/>
    <x v="1"/>
    <x v="0"/>
    <s v="Inteconectado"/>
    <x v="98"/>
    <s v="BT5B-R"/>
    <s v="De 0 a 30 kWh "/>
    <n v="1682"/>
    <n v="13662.66"/>
    <n v="10927.71"/>
    <n v="-6817.4"/>
  </r>
  <r>
    <x v="0"/>
    <x v="9"/>
    <x v="11"/>
    <x v="11"/>
    <x v="227"/>
    <x v="225"/>
    <x v="1"/>
    <x v="0"/>
    <s v="Inteconectado"/>
    <x v="98"/>
    <s v="BT5B-R"/>
    <s v="De 30 a 100kWh"/>
    <n v="307"/>
    <n v="16748.72"/>
    <n v="7824.37"/>
    <n v="-4600.33"/>
  </r>
  <r>
    <x v="0"/>
    <x v="9"/>
    <x v="11"/>
    <x v="11"/>
    <x v="227"/>
    <x v="225"/>
    <x v="1"/>
    <x v="0"/>
    <s v="Inteconectado"/>
    <x v="98"/>
    <s v="BT5B-R"/>
    <s v="Mayor a 100kWh"/>
    <n v="39"/>
    <n v="7941.45"/>
    <n v="5324.19"/>
    <n v="0"/>
  </r>
  <r>
    <x v="0"/>
    <x v="9"/>
    <x v="11"/>
    <x v="11"/>
    <x v="228"/>
    <x v="226"/>
    <x v="1"/>
    <x v="0"/>
    <s v="Inteconectado"/>
    <x v="187"/>
    <s v="BT5B-R"/>
    <s v="De 0 a 30 kWh "/>
    <n v="10221"/>
    <n v="83891.64"/>
    <n v="63757.54"/>
    <n v="-39345.58"/>
  </r>
  <r>
    <x v="0"/>
    <x v="9"/>
    <x v="11"/>
    <x v="11"/>
    <x v="228"/>
    <x v="226"/>
    <x v="1"/>
    <x v="0"/>
    <s v="Inteconectado"/>
    <x v="187"/>
    <s v="BT5B-R"/>
    <s v="De 30 a 100kWh"/>
    <n v="2532"/>
    <n v="140913.09"/>
    <n v="62627.58"/>
    <n v="-35640.31"/>
  </r>
  <r>
    <x v="0"/>
    <x v="9"/>
    <x v="11"/>
    <x v="11"/>
    <x v="228"/>
    <x v="226"/>
    <x v="1"/>
    <x v="0"/>
    <s v="Inteconectado"/>
    <x v="187"/>
    <s v="BT5B-R"/>
    <s v="Mayor a 100kWh"/>
    <n v="564"/>
    <n v="119331.62"/>
    <n v="75089.09"/>
    <n v="42.21"/>
  </r>
  <r>
    <x v="0"/>
    <x v="9"/>
    <x v="11"/>
    <x v="11"/>
    <x v="229"/>
    <x v="227"/>
    <x v="1"/>
    <x v="0"/>
    <s v="Aislado"/>
    <x v="188"/>
    <s v="BT5B-R"/>
    <s v="De 0 a 30 kWh "/>
    <n v="1049"/>
    <n v="7101.32"/>
    <n v="6610.55"/>
    <n v="-3543.94"/>
  </r>
  <r>
    <x v="0"/>
    <x v="9"/>
    <x v="11"/>
    <x v="11"/>
    <x v="229"/>
    <x v="227"/>
    <x v="1"/>
    <x v="0"/>
    <s v="Aislado"/>
    <x v="188"/>
    <s v="BT5B-R"/>
    <s v="De 30 a 100kWh"/>
    <n v="64"/>
    <n v="3009.28"/>
    <n v="1319.69"/>
    <n v="-960.5"/>
  </r>
  <r>
    <x v="0"/>
    <x v="9"/>
    <x v="11"/>
    <x v="11"/>
    <x v="229"/>
    <x v="227"/>
    <x v="1"/>
    <x v="0"/>
    <s v="Aislado"/>
    <x v="188"/>
    <s v="BT5B-R"/>
    <s v="Mayor a 100kWh"/>
    <n v="5"/>
    <n v="746.8"/>
    <n v="508.05"/>
    <n v="0"/>
  </r>
  <r>
    <x v="0"/>
    <x v="9"/>
    <x v="12"/>
    <x v="12"/>
    <x v="230"/>
    <x v="228"/>
    <x v="4"/>
    <x v="1"/>
    <s v="Inteconectado"/>
    <x v="189"/>
    <s v="BT5B-R"/>
    <s v="De 0 a 30 kWh "/>
    <n v="31798"/>
    <n v="384565"/>
    <n v="266813.28999999998"/>
    <n v="-57339.040000000001"/>
  </r>
  <r>
    <x v="0"/>
    <x v="9"/>
    <x v="12"/>
    <x v="12"/>
    <x v="230"/>
    <x v="228"/>
    <x v="4"/>
    <x v="1"/>
    <s v="Inteconectado"/>
    <x v="189"/>
    <s v="BT5B-R"/>
    <s v="De 30 a 100kWh"/>
    <n v="29997"/>
    <n v="1743533"/>
    <n v="995184.22"/>
    <n v="-134086.59"/>
  </r>
  <r>
    <x v="0"/>
    <x v="9"/>
    <x v="12"/>
    <x v="12"/>
    <x v="230"/>
    <x v="228"/>
    <x v="4"/>
    <x v="1"/>
    <s v="Inteconectado"/>
    <x v="189"/>
    <s v="BT5B-R"/>
    <s v="Mayor a 100kWh"/>
    <n v="12047"/>
    <n v="2515008"/>
    <n v="1580697.97"/>
    <n v="44593.71"/>
  </r>
  <r>
    <x v="0"/>
    <x v="9"/>
    <x v="12"/>
    <x v="12"/>
    <x v="231"/>
    <x v="229"/>
    <x v="4"/>
    <x v="1"/>
    <s v="Inteconectado"/>
    <x v="190"/>
    <s v="BT5B-R"/>
    <s v="De 0 a 30 kWh "/>
    <n v="11532"/>
    <n v="144080"/>
    <n v="98991"/>
    <n v="-21549.56"/>
  </r>
  <r>
    <x v="0"/>
    <x v="9"/>
    <x v="12"/>
    <x v="12"/>
    <x v="231"/>
    <x v="229"/>
    <x v="4"/>
    <x v="1"/>
    <s v="Inteconectado"/>
    <x v="190"/>
    <s v="BT5B-R"/>
    <s v="De 30 a 100kWh"/>
    <n v="14872"/>
    <n v="904800"/>
    <n v="518762.91"/>
    <n v="-66775.28"/>
  </r>
  <r>
    <x v="0"/>
    <x v="9"/>
    <x v="12"/>
    <x v="12"/>
    <x v="231"/>
    <x v="229"/>
    <x v="4"/>
    <x v="1"/>
    <s v="Inteconectado"/>
    <x v="190"/>
    <s v="BT5B-R"/>
    <s v="Mayor a 100kWh"/>
    <n v="7579"/>
    <n v="1458793"/>
    <n v="920863.77"/>
    <n v="25918.86"/>
  </r>
  <r>
    <x v="0"/>
    <x v="9"/>
    <x v="12"/>
    <x v="12"/>
    <x v="232"/>
    <x v="230"/>
    <x v="2"/>
    <x v="1"/>
    <s v="Inteconectado"/>
    <x v="191"/>
    <s v="BT5B-R"/>
    <s v="De 0 a 30 kWh "/>
    <n v="7846"/>
    <n v="74934"/>
    <n v="58378.45"/>
    <n v="-11434.76"/>
  </r>
  <r>
    <x v="0"/>
    <x v="9"/>
    <x v="12"/>
    <x v="12"/>
    <x v="232"/>
    <x v="230"/>
    <x v="2"/>
    <x v="1"/>
    <s v="Inteconectado"/>
    <x v="191"/>
    <s v="BT5B-R"/>
    <s v="De 30 a 100kWh"/>
    <n v="3094"/>
    <n v="172209"/>
    <n v="100411.39"/>
    <n v="-14170.52"/>
  </r>
  <r>
    <x v="0"/>
    <x v="9"/>
    <x v="12"/>
    <x v="12"/>
    <x v="232"/>
    <x v="230"/>
    <x v="2"/>
    <x v="1"/>
    <s v="Inteconectado"/>
    <x v="191"/>
    <s v="BT5B-R"/>
    <s v="Mayor a 100kWh"/>
    <n v="1353"/>
    <n v="373959"/>
    <n v="239047.07"/>
    <n v="6740.91"/>
  </r>
  <r>
    <x v="0"/>
    <x v="9"/>
    <x v="12"/>
    <x v="12"/>
    <x v="233"/>
    <x v="231"/>
    <x v="6"/>
    <x v="0"/>
    <s v="Inteconectado"/>
    <x v="192"/>
    <s v="BT5B-R"/>
    <s v="De 0 a 30 kWh "/>
    <n v="1873"/>
    <n v="23178"/>
    <n v="12681.28"/>
    <n v="-9626.27"/>
  </r>
  <r>
    <x v="0"/>
    <x v="9"/>
    <x v="12"/>
    <x v="12"/>
    <x v="233"/>
    <x v="231"/>
    <x v="6"/>
    <x v="0"/>
    <s v="Inteconectado"/>
    <x v="192"/>
    <s v="BT5B-R"/>
    <s v="De 30 a 100kWh"/>
    <n v="1005"/>
    <n v="51780"/>
    <n v="25807.52"/>
    <n v="-12522.3"/>
  </r>
  <r>
    <x v="0"/>
    <x v="9"/>
    <x v="12"/>
    <x v="12"/>
    <x v="233"/>
    <x v="231"/>
    <x v="6"/>
    <x v="0"/>
    <s v="Inteconectado"/>
    <x v="192"/>
    <s v="BT5B-R"/>
    <s v="Mayor a 100kWh"/>
    <n v="262"/>
    <n v="107361"/>
    <n v="74978.64"/>
    <n v="2109.08"/>
  </r>
  <r>
    <x v="0"/>
    <x v="9"/>
    <x v="12"/>
    <x v="12"/>
    <x v="234"/>
    <x v="232"/>
    <x v="6"/>
    <x v="0"/>
    <s v="Inteconectado"/>
    <x v="193"/>
    <s v="BT5B-R"/>
    <s v="De 0 a 30 kWh "/>
    <n v="9165"/>
    <n v="96826"/>
    <n v="57909.96"/>
    <n v="-40343.64"/>
  </r>
  <r>
    <x v="0"/>
    <x v="9"/>
    <x v="12"/>
    <x v="12"/>
    <x v="234"/>
    <x v="232"/>
    <x v="6"/>
    <x v="0"/>
    <s v="Inteconectado"/>
    <x v="193"/>
    <s v="BT5B-R"/>
    <s v="De 30 a 100kWh"/>
    <n v="2716"/>
    <n v="135855"/>
    <n v="67176.210000000006"/>
    <n v="-33950"/>
  </r>
  <r>
    <x v="0"/>
    <x v="9"/>
    <x v="12"/>
    <x v="12"/>
    <x v="234"/>
    <x v="232"/>
    <x v="6"/>
    <x v="0"/>
    <s v="Inteconectado"/>
    <x v="193"/>
    <s v="BT5B-R"/>
    <s v="Mayor a 100kWh"/>
    <n v="374"/>
    <n v="105250"/>
    <n v="73746.89"/>
    <n v="1665"/>
  </r>
  <r>
    <x v="0"/>
    <x v="9"/>
    <x v="12"/>
    <x v="12"/>
    <x v="235"/>
    <x v="233"/>
    <x v="0"/>
    <x v="0"/>
    <s v="Inteconectado"/>
    <x v="194"/>
    <s v="BT5B-R"/>
    <s v="De 0 a 30 kWh "/>
    <n v="30795"/>
    <n v="233056"/>
    <n v="186709.38"/>
    <n v="-108197.65"/>
  </r>
  <r>
    <x v="0"/>
    <x v="9"/>
    <x v="12"/>
    <x v="12"/>
    <x v="235"/>
    <x v="233"/>
    <x v="0"/>
    <x v="0"/>
    <s v="Inteconectado"/>
    <x v="194"/>
    <s v="BT5B-R"/>
    <s v="De 30 a 100kWh"/>
    <n v="5694"/>
    <n v="292168"/>
    <n v="161757.20000000001"/>
    <n v="-79317.42"/>
  </r>
  <r>
    <x v="0"/>
    <x v="9"/>
    <x v="12"/>
    <x v="12"/>
    <x v="235"/>
    <x v="233"/>
    <x v="0"/>
    <x v="0"/>
    <s v="Inteconectado"/>
    <x v="194"/>
    <s v="BT5B-R"/>
    <s v="Mayor a 100kWh"/>
    <n v="1010"/>
    <n v="223354"/>
    <n v="176014.04"/>
    <n v="4817.34"/>
  </r>
  <r>
    <x v="0"/>
    <x v="9"/>
    <x v="12"/>
    <x v="12"/>
    <x v="236"/>
    <x v="234"/>
    <x v="5"/>
    <x v="0"/>
    <s v="Inteconectado"/>
    <x v="195"/>
    <s v="BT5B-R"/>
    <s v="De 0 a 30 kWh "/>
    <n v="299"/>
    <n v="3757"/>
    <n v="2215.8000000000002"/>
    <n v="-1731.53"/>
  </r>
  <r>
    <x v="0"/>
    <x v="9"/>
    <x v="12"/>
    <x v="12"/>
    <x v="236"/>
    <x v="234"/>
    <x v="5"/>
    <x v="0"/>
    <s v="Inteconectado"/>
    <x v="195"/>
    <s v="BT5B-R"/>
    <s v="De 30 a 100kWh"/>
    <n v="244"/>
    <n v="13174"/>
    <n v="7362.76"/>
    <n v="-3374.52"/>
  </r>
  <r>
    <x v="0"/>
    <x v="9"/>
    <x v="12"/>
    <x v="12"/>
    <x v="236"/>
    <x v="234"/>
    <x v="5"/>
    <x v="0"/>
    <s v="Inteconectado"/>
    <x v="195"/>
    <s v="BT5B-R"/>
    <s v="Mayor a 100kWh"/>
    <n v="53"/>
    <n v="9260"/>
    <n v="7294.41"/>
    <n v="205.86"/>
  </r>
  <r>
    <x v="0"/>
    <x v="9"/>
    <x v="12"/>
    <x v="12"/>
    <x v="237"/>
    <x v="235"/>
    <x v="5"/>
    <x v="0"/>
    <s v="Inteconectado"/>
    <x v="196"/>
    <s v="BT5B-R"/>
    <s v="De 0 a 30 kWh "/>
    <n v="26333"/>
    <n v="193254"/>
    <n v="156675.79"/>
    <n v="-89807.58"/>
  </r>
  <r>
    <x v="0"/>
    <x v="9"/>
    <x v="12"/>
    <x v="12"/>
    <x v="237"/>
    <x v="235"/>
    <x v="5"/>
    <x v="0"/>
    <s v="Inteconectado"/>
    <x v="196"/>
    <s v="BT5B-R"/>
    <s v="De 30 a 100kWh"/>
    <n v="3967"/>
    <n v="199678"/>
    <n v="109709.79"/>
    <n v="-55299.98"/>
  </r>
  <r>
    <x v="0"/>
    <x v="9"/>
    <x v="12"/>
    <x v="12"/>
    <x v="237"/>
    <x v="235"/>
    <x v="5"/>
    <x v="0"/>
    <s v="Inteconectado"/>
    <x v="196"/>
    <s v="BT5B-R"/>
    <s v="Mayor a 100kWh"/>
    <n v="524"/>
    <n v="119227"/>
    <n v="94052.17"/>
    <n v="2644.88"/>
  </r>
  <r>
    <x v="0"/>
    <x v="9"/>
    <x v="12"/>
    <x v="12"/>
    <x v="238"/>
    <x v="236"/>
    <x v="0"/>
    <x v="0"/>
    <s v="Inteconectado"/>
    <x v="197"/>
    <s v="BT5B-R"/>
    <s v="De 0 a 30 kWh "/>
    <n v="15656"/>
    <n v="128400"/>
    <n v="97744.83"/>
    <n v="-59585.78"/>
  </r>
  <r>
    <x v="0"/>
    <x v="9"/>
    <x v="12"/>
    <x v="12"/>
    <x v="238"/>
    <x v="236"/>
    <x v="0"/>
    <x v="0"/>
    <s v="Inteconectado"/>
    <x v="197"/>
    <s v="BT5B-R"/>
    <s v="De 30 a 100kWh"/>
    <n v="2166"/>
    <n v="117355"/>
    <n v="66174.58"/>
    <n v="-30150.720000000001"/>
  </r>
  <r>
    <x v="0"/>
    <x v="9"/>
    <x v="12"/>
    <x v="12"/>
    <x v="238"/>
    <x v="236"/>
    <x v="0"/>
    <x v="0"/>
    <s v="Inteconectado"/>
    <x v="197"/>
    <s v="BT5B-R"/>
    <s v="Mayor a 100kWh"/>
    <n v="203"/>
    <n v="57028"/>
    <n v="44744.639999999999"/>
    <n v="1259.8599999999999"/>
  </r>
  <r>
    <x v="0"/>
    <x v="9"/>
    <x v="12"/>
    <x v="12"/>
    <x v="239"/>
    <x v="237"/>
    <x v="5"/>
    <x v="0"/>
    <s v="Inteconectado"/>
    <x v="198"/>
    <s v="BT5B-R"/>
    <s v="De 0 a 30 kWh "/>
    <n v="4459"/>
    <n v="32523"/>
    <n v="26510.97"/>
    <n v="-15169.17"/>
  </r>
  <r>
    <x v="0"/>
    <x v="9"/>
    <x v="12"/>
    <x v="12"/>
    <x v="239"/>
    <x v="237"/>
    <x v="5"/>
    <x v="0"/>
    <s v="Inteconectado"/>
    <x v="198"/>
    <s v="BT5B-R"/>
    <s v="De 30 a 100kWh"/>
    <n v="582"/>
    <n v="29371"/>
    <n v="16200.65"/>
    <n v="-8142.18"/>
  </r>
  <r>
    <x v="0"/>
    <x v="9"/>
    <x v="12"/>
    <x v="12"/>
    <x v="239"/>
    <x v="237"/>
    <x v="5"/>
    <x v="0"/>
    <s v="Inteconectado"/>
    <x v="198"/>
    <s v="BT5B-R"/>
    <s v="Mayor a 100kWh"/>
    <n v="90"/>
    <n v="19249"/>
    <n v="15257.97"/>
    <n v="429.58"/>
  </r>
  <r>
    <x v="0"/>
    <x v="9"/>
    <x v="12"/>
    <x v="12"/>
    <x v="240"/>
    <x v="238"/>
    <x v="1"/>
    <x v="0"/>
    <s v="Inteconectado"/>
    <x v="199"/>
    <s v="BT5B-R"/>
    <s v="De 0 a 30 kWh "/>
    <n v="1431"/>
    <n v="1806"/>
    <n v="7983.94"/>
    <n v="-978.81"/>
  </r>
  <r>
    <x v="0"/>
    <x v="9"/>
    <x v="12"/>
    <x v="12"/>
    <x v="240"/>
    <x v="238"/>
    <x v="1"/>
    <x v="0"/>
    <s v="Inteconectado"/>
    <x v="199"/>
    <s v="BT5B-R"/>
    <s v="De 30 a 100kWh"/>
    <n v="28"/>
    <n v="1482"/>
    <n v="984.87"/>
    <n v="-455.28"/>
  </r>
  <r>
    <x v="0"/>
    <x v="9"/>
    <x v="12"/>
    <x v="12"/>
    <x v="240"/>
    <x v="238"/>
    <x v="1"/>
    <x v="0"/>
    <s v="Inteconectado"/>
    <x v="199"/>
    <s v="BT5B-R"/>
    <s v="Mayor a 100kWh"/>
    <n v="3"/>
    <n v="421"/>
    <n v="394.67"/>
    <n v="11.14"/>
  </r>
  <r>
    <x v="0"/>
    <x v="9"/>
    <x v="12"/>
    <x v="12"/>
    <x v="241"/>
    <x v="239"/>
    <x v="1"/>
    <x v="0"/>
    <s v="Inteconectado"/>
    <x v="200"/>
    <s v="BT5B-R"/>
    <s v="De 0 a 30 kWh "/>
    <n v="7740"/>
    <n v="32785"/>
    <n v="50793.61"/>
    <n v="-17712.61"/>
  </r>
  <r>
    <x v="0"/>
    <x v="9"/>
    <x v="12"/>
    <x v="12"/>
    <x v="241"/>
    <x v="239"/>
    <x v="1"/>
    <x v="0"/>
    <s v="Inteconectado"/>
    <x v="200"/>
    <s v="BT5B-R"/>
    <s v="De 30 a 100kWh"/>
    <n v="424"/>
    <n v="22278"/>
    <n v="14733.01"/>
    <n v="-6873.04"/>
  </r>
  <r>
    <x v="0"/>
    <x v="9"/>
    <x v="12"/>
    <x v="12"/>
    <x v="241"/>
    <x v="239"/>
    <x v="1"/>
    <x v="0"/>
    <s v="Inteconectado"/>
    <x v="200"/>
    <s v="BT5B-R"/>
    <s v="Mayor a 100kWh"/>
    <n v="54"/>
    <n v="9818"/>
    <n v="9092.5400000000009"/>
    <n v="256.52999999999997"/>
  </r>
  <r>
    <x v="0"/>
    <x v="9"/>
    <x v="12"/>
    <x v="12"/>
    <x v="242"/>
    <x v="240"/>
    <x v="1"/>
    <x v="0"/>
    <s v="Inteconectado"/>
    <x v="201"/>
    <s v="BT5B-R"/>
    <s v="De 0 a 30 kWh "/>
    <n v="3656"/>
    <n v="12350"/>
    <n v="22964.45"/>
    <n v="-6690.31"/>
  </r>
  <r>
    <x v="0"/>
    <x v="9"/>
    <x v="12"/>
    <x v="12"/>
    <x v="242"/>
    <x v="240"/>
    <x v="1"/>
    <x v="0"/>
    <s v="Inteconectado"/>
    <x v="201"/>
    <s v="BT5B-R"/>
    <s v="De 30 a 100kWh"/>
    <n v="84"/>
    <n v="4424"/>
    <n v="2933.66"/>
    <n v="-1365"/>
  </r>
  <r>
    <x v="0"/>
    <x v="9"/>
    <x v="12"/>
    <x v="12"/>
    <x v="242"/>
    <x v="240"/>
    <x v="1"/>
    <x v="0"/>
    <s v="Inteconectado"/>
    <x v="201"/>
    <s v="BT5B-R"/>
    <s v="Mayor a 100kWh"/>
    <n v="10"/>
    <n v="3528"/>
    <n v="3224.78"/>
    <n v="90.76"/>
  </r>
  <r>
    <x v="0"/>
    <x v="9"/>
    <x v="12"/>
    <x v="12"/>
    <x v="243"/>
    <x v="241"/>
    <x v="1"/>
    <x v="0"/>
    <s v="Inteconectado"/>
    <x v="202"/>
    <s v="BT5B-R"/>
    <s v="De 0 a 30 kWh "/>
    <n v="3936"/>
    <n v="19457"/>
    <n v="26770.15"/>
    <n v="-10543.51"/>
  </r>
  <r>
    <x v="0"/>
    <x v="9"/>
    <x v="12"/>
    <x v="12"/>
    <x v="243"/>
    <x v="241"/>
    <x v="1"/>
    <x v="0"/>
    <s v="Inteconectado"/>
    <x v="202"/>
    <s v="BT5B-R"/>
    <s v="De 30 a 100kWh"/>
    <n v="285"/>
    <n v="17101"/>
    <n v="11782.78"/>
    <n v="-4634.1000000000004"/>
  </r>
  <r>
    <x v="0"/>
    <x v="9"/>
    <x v="12"/>
    <x v="12"/>
    <x v="243"/>
    <x v="241"/>
    <x v="1"/>
    <x v="0"/>
    <s v="Inteconectado"/>
    <x v="202"/>
    <s v="BT5B-R"/>
    <s v="Mayor a 100kWh"/>
    <n v="17"/>
    <n v="3870"/>
    <n v="3570.58"/>
    <n v="100.46"/>
  </r>
  <r>
    <x v="0"/>
    <x v="9"/>
    <x v="12"/>
    <x v="12"/>
    <x v="244"/>
    <x v="242"/>
    <x v="1"/>
    <x v="0"/>
    <s v="Inteconectado"/>
    <x v="201"/>
    <s v="BT5B-R"/>
    <s v="De 0 a 30 kWh "/>
    <n v="446"/>
    <n v="1501"/>
    <n v="2798.36"/>
    <n v="-810.92"/>
  </r>
  <r>
    <x v="0"/>
    <x v="9"/>
    <x v="12"/>
    <x v="12"/>
    <x v="244"/>
    <x v="242"/>
    <x v="1"/>
    <x v="0"/>
    <s v="Inteconectado"/>
    <x v="201"/>
    <s v="BT5B-R"/>
    <s v="De 30 a 100kWh"/>
    <n v="20"/>
    <n v="1100"/>
    <n v="737.79"/>
    <n v="-324.2"/>
  </r>
  <r>
    <x v="0"/>
    <x v="9"/>
    <x v="12"/>
    <x v="12"/>
    <x v="244"/>
    <x v="242"/>
    <x v="1"/>
    <x v="0"/>
    <s v="Inteconectado"/>
    <x v="201"/>
    <s v="BT5B-R"/>
    <s v="Mayor a 100kWh"/>
    <n v="30"/>
    <n v="5622"/>
    <n v="5201.6499999999996"/>
    <n v="146.74"/>
  </r>
  <r>
    <x v="0"/>
    <x v="9"/>
    <x v="12"/>
    <x v="12"/>
    <x v="345"/>
    <x v="340"/>
    <x v="1"/>
    <x v="0"/>
    <s v="Inteconectado"/>
    <x v="296"/>
    <s v="BT5B-R"/>
    <s v="De 0 a 30 kWh "/>
    <n v="89"/>
    <n v="101"/>
    <n v="492.55"/>
    <n v="-54.48"/>
  </r>
  <r>
    <x v="0"/>
    <x v="9"/>
    <x v="12"/>
    <x v="12"/>
    <x v="345"/>
    <x v="340"/>
    <x v="1"/>
    <x v="0"/>
    <s v="Inteconectado"/>
    <x v="296"/>
    <s v="BT5B-R"/>
    <s v="De 30 a 100kWh"/>
    <n v="2"/>
    <n v="114"/>
    <n v="76.8"/>
    <n v="-32.200000000000003"/>
  </r>
  <r>
    <x v="0"/>
    <x v="9"/>
    <x v="13"/>
    <x v="13"/>
    <x v="245"/>
    <x v="243"/>
    <x v="2"/>
    <x v="1"/>
    <s v="Inteconectado"/>
    <x v="203"/>
    <s v="BT5B-R"/>
    <s v="De 0 a 30 kWh "/>
    <n v="5301"/>
    <n v="50953.81"/>
    <n v="36655.599999999999"/>
    <n v="-6793.38"/>
  </r>
  <r>
    <x v="0"/>
    <x v="9"/>
    <x v="13"/>
    <x v="13"/>
    <x v="245"/>
    <x v="243"/>
    <x v="2"/>
    <x v="1"/>
    <s v="Inteconectado"/>
    <x v="203"/>
    <s v="BT5B-R"/>
    <s v="De 30 a 100kWh"/>
    <n v="8972"/>
    <n v="595151"/>
    <n v="309040.94"/>
    <n v="-35888"/>
  </r>
  <r>
    <x v="0"/>
    <x v="9"/>
    <x v="13"/>
    <x v="13"/>
    <x v="245"/>
    <x v="243"/>
    <x v="2"/>
    <x v="1"/>
    <s v="Inteconectado"/>
    <x v="203"/>
    <s v="BT5B-R"/>
    <s v="Mayor a 100kWh"/>
    <n v="7872"/>
    <n v="1485815"/>
    <n v="834560.23"/>
    <n v="18069.37"/>
  </r>
  <r>
    <x v="0"/>
    <x v="9"/>
    <x v="13"/>
    <x v="13"/>
    <x v="246"/>
    <x v="244"/>
    <x v="2"/>
    <x v="1"/>
    <s v="Inteconectado"/>
    <x v="204"/>
    <s v="BT5B-R"/>
    <s v="De 0 a 30 kWh "/>
    <n v="6087"/>
    <n v="60082"/>
    <n v="43476.61"/>
    <n v="-8262.86"/>
  </r>
  <r>
    <x v="0"/>
    <x v="9"/>
    <x v="13"/>
    <x v="13"/>
    <x v="246"/>
    <x v="244"/>
    <x v="2"/>
    <x v="1"/>
    <s v="Inteconectado"/>
    <x v="204"/>
    <s v="BT5B-R"/>
    <s v="De 30 a 100kWh"/>
    <n v="8389"/>
    <n v="549627"/>
    <n v="293417.56"/>
    <n v="-34690.660000000003"/>
  </r>
  <r>
    <x v="0"/>
    <x v="9"/>
    <x v="13"/>
    <x v="13"/>
    <x v="246"/>
    <x v="244"/>
    <x v="2"/>
    <x v="1"/>
    <s v="Inteconectado"/>
    <x v="204"/>
    <s v="BT5B-R"/>
    <s v="Mayor a 100kWh"/>
    <n v="6366"/>
    <n v="1300406"/>
    <n v="743615.3"/>
    <n v="8815.17"/>
  </r>
  <r>
    <x v="0"/>
    <x v="9"/>
    <x v="13"/>
    <x v="13"/>
    <x v="247"/>
    <x v="245"/>
    <x v="4"/>
    <x v="1"/>
    <s v="Inteconectado"/>
    <x v="205"/>
    <s v="BT5B-R"/>
    <s v="De 0 a 30 kWh "/>
    <n v="19917"/>
    <n v="208865.82"/>
    <n v="141353.10999999999"/>
    <n v="-27312.81"/>
  </r>
  <r>
    <x v="0"/>
    <x v="9"/>
    <x v="13"/>
    <x v="13"/>
    <x v="247"/>
    <x v="245"/>
    <x v="4"/>
    <x v="1"/>
    <s v="Inteconectado"/>
    <x v="205"/>
    <s v="BT5B-R"/>
    <s v="De 30 a 100kWh"/>
    <n v="29856"/>
    <n v="1928593"/>
    <n v="981186.98"/>
    <n v="-117103.2"/>
  </r>
  <r>
    <x v="0"/>
    <x v="9"/>
    <x v="13"/>
    <x v="13"/>
    <x v="247"/>
    <x v="245"/>
    <x v="4"/>
    <x v="1"/>
    <s v="Inteconectado"/>
    <x v="205"/>
    <s v="BT5B-R"/>
    <s v="Mayor a 100kWh"/>
    <n v="27236"/>
    <n v="5517834"/>
    <n v="3038524.4"/>
    <n v="69533.03"/>
  </r>
  <r>
    <x v="0"/>
    <x v="9"/>
    <x v="13"/>
    <x v="13"/>
    <x v="248"/>
    <x v="246"/>
    <x v="2"/>
    <x v="1"/>
    <s v="Inteconectado"/>
    <x v="206"/>
    <s v="BT5B-R"/>
    <s v="De 0 a 30 kWh "/>
    <n v="236"/>
    <n v="2614"/>
    <n v="1812"/>
    <n v="-362.32"/>
  </r>
  <r>
    <x v="0"/>
    <x v="9"/>
    <x v="13"/>
    <x v="13"/>
    <x v="248"/>
    <x v="246"/>
    <x v="2"/>
    <x v="1"/>
    <s v="Inteconectado"/>
    <x v="206"/>
    <s v="BT5B-R"/>
    <s v="De 30 a 100kWh"/>
    <n v="317"/>
    <n v="19790"/>
    <n v="10623.42"/>
    <n v="-1325.93"/>
  </r>
  <r>
    <x v="0"/>
    <x v="9"/>
    <x v="13"/>
    <x v="13"/>
    <x v="248"/>
    <x v="246"/>
    <x v="2"/>
    <x v="1"/>
    <s v="Inteconectado"/>
    <x v="206"/>
    <s v="BT5B-R"/>
    <s v="Mayor a 100kWh"/>
    <n v="336"/>
    <n v="102890"/>
    <n v="58233.11"/>
    <n v="138.87"/>
  </r>
  <r>
    <x v="0"/>
    <x v="9"/>
    <x v="13"/>
    <x v="13"/>
    <x v="249"/>
    <x v="247"/>
    <x v="6"/>
    <x v="0"/>
    <s v="Inteconectado"/>
    <x v="207"/>
    <s v="BT5B-R"/>
    <s v="De 0 a 30 kWh "/>
    <n v="2108"/>
    <n v="18710"/>
    <n v="11935.97"/>
    <n v="-7029.93"/>
  </r>
  <r>
    <x v="0"/>
    <x v="9"/>
    <x v="13"/>
    <x v="13"/>
    <x v="249"/>
    <x v="247"/>
    <x v="6"/>
    <x v="0"/>
    <s v="Inteconectado"/>
    <x v="207"/>
    <s v="BT5B-R"/>
    <s v="De 30 a 100kWh"/>
    <n v="784"/>
    <n v="42719"/>
    <n v="19829.63"/>
    <n v="-8894.2900000000009"/>
  </r>
  <r>
    <x v="0"/>
    <x v="9"/>
    <x v="13"/>
    <x v="13"/>
    <x v="249"/>
    <x v="247"/>
    <x v="6"/>
    <x v="0"/>
    <s v="Inteconectado"/>
    <x v="207"/>
    <s v="BT5B-R"/>
    <s v="Mayor a 100kWh"/>
    <n v="167"/>
    <n v="59651"/>
    <n v="24785.83"/>
    <n v="-11961.26"/>
  </r>
  <r>
    <x v="0"/>
    <x v="9"/>
    <x v="13"/>
    <x v="13"/>
    <x v="250"/>
    <x v="248"/>
    <x v="5"/>
    <x v="0"/>
    <s v="Inteconectado"/>
    <x v="208"/>
    <s v="BT5B-R"/>
    <s v="De 0 a 30 kWh "/>
    <n v="4124"/>
    <n v="37757"/>
    <n v="25600.400000000001"/>
    <n v="-15792.9"/>
  </r>
  <r>
    <x v="0"/>
    <x v="9"/>
    <x v="13"/>
    <x v="13"/>
    <x v="250"/>
    <x v="248"/>
    <x v="5"/>
    <x v="0"/>
    <s v="Inteconectado"/>
    <x v="208"/>
    <s v="BT5B-R"/>
    <s v="De 30 a 100kWh"/>
    <n v="1075"/>
    <n v="56572"/>
    <n v="28682.84"/>
    <n v="-13634.72"/>
  </r>
  <r>
    <x v="0"/>
    <x v="9"/>
    <x v="13"/>
    <x v="13"/>
    <x v="250"/>
    <x v="248"/>
    <x v="5"/>
    <x v="0"/>
    <s v="Inteconectado"/>
    <x v="208"/>
    <s v="BT5B-R"/>
    <s v="Mayor a 100kWh"/>
    <n v="225"/>
    <n v="52495"/>
    <n v="36994.6"/>
    <n v="707.82"/>
  </r>
  <r>
    <x v="0"/>
    <x v="9"/>
    <x v="13"/>
    <x v="13"/>
    <x v="251"/>
    <x v="249"/>
    <x v="6"/>
    <x v="0"/>
    <s v="Inteconectado"/>
    <x v="209"/>
    <s v="BT5B-R"/>
    <s v="De 0 a 30 kWh "/>
    <n v="2268"/>
    <n v="13863.5"/>
    <n v="11603.24"/>
    <n v="-5318.35"/>
  </r>
  <r>
    <x v="0"/>
    <x v="9"/>
    <x v="13"/>
    <x v="13"/>
    <x v="251"/>
    <x v="249"/>
    <x v="6"/>
    <x v="0"/>
    <s v="Inteconectado"/>
    <x v="209"/>
    <s v="BT5B-R"/>
    <s v="De 30 a 100kWh"/>
    <n v="1171"/>
    <n v="69703"/>
    <n v="33553.46"/>
    <n v="-13337.02"/>
  </r>
  <r>
    <x v="0"/>
    <x v="9"/>
    <x v="13"/>
    <x v="13"/>
    <x v="251"/>
    <x v="249"/>
    <x v="6"/>
    <x v="0"/>
    <s v="Inteconectado"/>
    <x v="209"/>
    <s v="BT5B-R"/>
    <s v="Mayor a 100kWh"/>
    <n v="367"/>
    <n v="78505"/>
    <n v="48818.79"/>
    <n v="-281.43"/>
  </r>
  <r>
    <x v="0"/>
    <x v="9"/>
    <x v="13"/>
    <x v="13"/>
    <x v="252"/>
    <x v="250"/>
    <x v="5"/>
    <x v="0"/>
    <s v="Inteconectado"/>
    <x v="210"/>
    <s v="BT5B-R"/>
    <s v="De 0 a 30 kWh "/>
    <n v="221"/>
    <n v="2442"/>
    <n v="1485.65"/>
    <n v="-1032.3599999999999"/>
  </r>
  <r>
    <x v="0"/>
    <x v="9"/>
    <x v="13"/>
    <x v="13"/>
    <x v="252"/>
    <x v="250"/>
    <x v="5"/>
    <x v="0"/>
    <s v="Inteconectado"/>
    <x v="210"/>
    <s v="BT5B-R"/>
    <s v="De 30 a 100kWh"/>
    <n v="109"/>
    <n v="5598"/>
    <n v="2837.78"/>
    <n v="-1399.03"/>
  </r>
  <r>
    <x v="0"/>
    <x v="9"/>
    <x v="13"/>
    <x v="13"/>
    <x v="252"/>
    <x v="250"/>
    <x v="5"/>
    <x v="0"/>
    <s v="Inteconectado"/>
    <x v="210"/>
    <s v="BT5B-R"/>
    <s v="Mayor a 100kWh"/>
    <n v="38"/>
    <n v="9390"/>
    <n v="6124.25"/>
    <n v="-423.6"/>
  </r>
  <r>
    <x v="0"/>
    <x v="9"/>
    <x v="13"/>
    <x v="13"/>
    <x v="253"/>
    <x v="251"/>
    <x v="5"/>
    <x v="0"/>
    <s v="Inteconectado"/>
    <x v="211"/>
    <s v="BT5B-R"/>
    <s v="De 0 a 30 kWh "/>
    <n v="783"/>
    <n v="5812"/>
    <n v="5004.67"/>
    <n v="-2533.42"/>
  </r>
  <r>
    <x v="0"/>
    <x v="9"/>
    <x v="13"/>
    <x v="13"/>
    <x v="253"/>
    <x v="251"/>
    <x v="5"/>
    <x v="0"/>
    <s v="Inteconectado"/>
    <x v="211"/>
    <s v="BT5B-R"/>
    <s v="De 30 a 100kWh"/>
    <n v="475"/>
    <n v="28594"/>
    <n v="15186.68"/>
    <n v="-6045.34"/>
  </r>
  <r>
    <x v="0"/>
    <x v="9"/>
    <x v="13"/>
    <x v="13"/>
    <x v="253"/>
    <x v="251"/>
    <x v="5"/>
    <x v="0"/>
    <s v="Inteconectado"/>
    <x v="211"/>
    <s v="BT5B-R"/>
    <s v="Mayor a 100kWh"/>
    <n v="126"/>
    <n v="30153"/>
    <n v="18236"/>
    <n v="-2522.41"/>
  </r>
  <r>
    <x v="0"/>
    <x v="9"/>
    <x v="14"/>
    <x v="14"/>
    <x v="254"/>
    <x v="252"/>
    <x v="4"/>
    <x v="1"/>
    <s v="Inteconectado"/>
    <x v="212"/>
    <s v="BT5B-R"/>
    <s v="De 0 a 30 kWh "/>
    <n v="23126"/>
    <n v="268774"/>
    <n v="182660.93"/>
    <n v="-37904.01"/>
  </r>
  <r>
    <x v="0"/>
    <x v="9"/>
    <x v="14"/>
    <x v="14"/>
    <x v="254"/>
    <x v="252"/>
    <x v="4"/>
    <x v="1"/>
    <s v="Inteconectado"/>
    <x v="212"/>
    <s v="BT5B-R"/>
    <s v="De 30 a 100kWh"/>
    <n v="41682"/>
    <n v="2686469"/>
    <n v="1463763.01"/>
    <n v="-176323.04"/>
  </r>
  <r>
    <x v="0"/>
    <x v="9"/>
    <x v="14"/>
    <x v="14"/>
    <x v="254"/>
    <x v="252"/>
    <x v="4"/>
    <x v="1"/>
    <s v="Inteconectado"/>
    <x v="212"/>
    <s v="BT5B-R"/>
    <s v="Mayor a 100kWh"/>
    <n v="38356"/>
    <n v="8360865"/>
    <n v="4972012.29"/>
    <n v="140511.88"/>
  </r>
  <r>
    <x v="0"/>
    <x v="9"/>
    <x v="14"/>
    <x v="14"/>
    <x v="255"/>
    <x v="253"/>
    <x v="5"/>
    <x v="0"/>
    <s v="Inteconectado"/>
    <x v="213"/>
    <s v="BT5B-R"/>
    <s v="De 0 a 30 kWh "/>
    <n v="356"/>
    <n v="3566"/>
    <n v="2129.81"/>
    <n v="-1911.76"/>
  </r>
  <r>
    <x v="0"/>
    <x v="9"/>
    <x v="14"/>
    <x v="14"/>
    <x v="255"/>
    <x v="253"/>
    <x v="5"/>
    <x v="0"/>
    <s v="Inteconectado"/>
    <x v="213"/>
    <s v="BT5B-R"/>
    <s v="De 30 a 100kWh"/>
    <n v="487"/>
    <n v="31519"/>
    <n v="17625.169999999998"/>
    <n v="-7830.96"/>
  </r>
  <r>
    <x v="0"/>
    <x v="9"/>
    <x v="14"/>
    <x v="14"/>
    <x v="255"/>
    <x v="253"/>
    <x v="5"/>
    <x v="0"/>
    <s v="Inteconectado"/>
    <x v="213"/>
    <s v="BT5B-R"/>
    <s v="Mayor a 100kWh"/>
    <n v="284"/>
    <n v="50686"/>
    <n v="40140.6"/>
    <n v="1131.19"/>
  </r>
  <r>
    <x v="0"/>
    <x v="9"/>
    <x v="14"/>
    <x v="14"/>
    <x v="256"/>
    <x v="254"/>
    <x v="4"/>
    <x v="1"/>
    <s v="Inteconectado"/>
    <x v="214"/>
    <s v="BT5B-R"/>
    <s v="De 0 a 30 kWh "/>
    <n v="3316"/>
    <n v="32966"/>
    <n v="24565.66"/>
    <n v="-4896.8500000000004"/>
  </r>
  <r>
    <x v="0"/>
    <x v="9"/>
    <x v="14"/>
    <x v="14"/>
    <x v="256"/>
    <x v="254"/>
    <x v="4"/>
    <x v="1"/>
    <s v="Inteconectado"/>
    <x v="214"/>
    <s v="BT5B-R"/>
    <s v="De 30 a 100kWh"/>
    <n v="5843"/>
    <n v="386151"/>
    <n v="220705.21"/>
    <n v="-26059.78"/>
  </r>
  <r>
    <x v="0"/>
    <x v="9"/>
    <x v="14"/>
    <x v="14"/>
    <x v="256"/>
    <x v="254"/>
    <x v="4"/>
    <x v="1"/>
    <s v="Inteconectado"/>
    <x v="214"/>
    <s v="BT5B-R"/>
    <s v="Mayor a 100kWh"/>
    <n v="7531"/>
    <n v="1751264"/>
    <n v="1092551.8899999999"/>
    <n v="30033.31"/>
  </r>
  <r>
    <x v="0"/>
    <x v="9"/>
    <x v="14"/>
    <x v="14"/>
    <x v="257"/>
    <x v="255"/>
    <x v="4"/>
    <x v="1"/>
    <s v="Inteconectado"/>
    <x v="215"/>
    <s v="BT5B-R"/>
    <s v="De 0 a 30 kWh "/>
    <n v="4387"/>
    <n v="57704"/>
    <n v="38987.919999999998"/>
    <n v="-8637.43"/>
  </r>
  <r>
    <x v="0"/>
    <x v="9"/>
    <x v="14"/>
    <x v="14"/>
    <x v="257"/>
    <x v="255"/>
    <x v="4"/>
    <x v="1"/>
    <s v="Inteconectado"/>
    <x v="215"/>
    <s v="BT5B-R"/>
    <s v="De 30 a 100kWh"/>
    <n v="6921"/>
    <n v="432978"/>
    <n v="248726.24"/>
    <n v="-31138.93"/>
  </r>
  <r>
    <x v="0"/>
    <x v="9"/>
    <x v="14"/>
    <x v="14"/>
    <x v="257"/>
    <x v="255"/>
    <x v="4"/>
    <x v="1"/>
    <s v="Inteconectado"/>
    <x v="215"/>
    <s v="BT5B-R"/>
    <s v="Mayor a 100kWh"/>
    <n v="4171"/>
    <n v="764447"/>
    <n v="483504.48"/>
    <n v="13324.11"/>
  </r>
  <r>
    <x v="0"/>
    <x v="9"/>
    <x v="14"/>
    <x v="14"/>
    <x v="258"/>
    <x v="256"/>
    <x v="4"/>
    <x v="1"/>
    <s v="Inteconectado"/>
    <x v="216"/>
    <s v="BT5B-R"/>
    <s v="De 0 a 30 kWh "/>
    <n v="2404"/>
    <n v="26930"/>
    <n v="19159.21"/>
    <n v="-3996.35"/>
  </r>
  <r>
    <x v="0"/>
    <x v="9"/>
    <x v="14"/>
    <x v="14"/>
    <x v="258"/>
    <x v="256"/>
    <x v="4"/>
    <x v="1"/>
    <s v="Inteconectado"/>
    <x v="216"/>
    <s v="BT5B-R"/>
    <s v="De 30 a 100kWh"/>
    <n v="3659"/>
    <n v="236371"/>
    <n v="134964"/>
    <n v="-16282.55"/>
  </r>
  <r>
    <x v="0"/>
    <x v="9"/>
    <x v="14"/>
    <x v="14"/>
    <x v="258"/>
    <x v="256"/>
    <x v="4"/>
    <x v="1"/>
    <s v="Inteconectado"/>
    <x v="216"/>
    <s v="BT5B-R"/>
    <s v="Mayor a 100kWh"/>
    <n v="3236"/>
    <n v="695880"/>
    <n v="435118.72"/>
    <n v="12260.04"/>
  </r>
  <r>
    <x v="0"/>
    <x v="9"/>
    <x v="14"/>
    <x v="14"/>
    <x v="259"/>
    <x v="257"/>
    <x v="6"/>
    <x v="0"/>
    <s v="Inteconectado"/>
    <x v="217"/>
    <s v="BT5B-R"/>
    <s v="De 0 a 30 kWh "/>
    <n v="8512"/>
    <n v="97991"/>
    <n v="55963.69"/>
    <n v="-41019.29"/>
  </r>
  <r>
    <x v="0"/>
    <x v="9"/>
    <x v="14"/>
    <x v="14"/>
    <x v="259"/>
    <x v="257"/>
    <x v="6"/>
    <x v="0"/>
    <s v="Inteconectado"/>
    <x v="217"/>
    <s v="BT5B-R"/>
    <s v="De 30 a 100kWh"/>
    <n v="3239"/>
    <n v="169184"/>
    <n v="85290.82"/>
    <n v="-40681.839999999997"/>
  </r>
  <r>
    <x v="0"/>
    <x v="9"/>
    <x v="14"/>
    <x v="14"/>
    <x v="259"/>
    <x v="257"/>
    <x v="6"/>
    <x v="0"/>
    <s v="Inteconectado"/>
    <x v="217"/>
    <s v="BT5B-R"/>
    <s v="Mayor a 100kWh"/>
    <n v="587"/>
    <n v="130446"/>
    <n v="92817.4"/>
    <n v="2615.6"/>
  </r>
  <r>
    <x v="0"/>
    <x v="9"/>
    <x v="14"/>
    <x v="14"/>
    <x v="260"/>
    <x v="258"/>
    <x v="2"/>
    <x v="1"/>
    <s v="Inteconectado"/>
    <x v="218"/>
    <s v="BT5B-R"/>
    <s v="De 0 a 30 kWh "/>
    <n v="67"/>
    <n v="436"/>
    <n v="363.1"/>
    <n v="-107.87"/>
  </r>
  <r>
    <x v="0"/>
    <x v="9"/>
    <x v="14"/>
    <x v="14"/>
    <x v="260"/>
    <x v="258"/>
    <x v="2"/>
    <x v="1"/>
    <s v="Inteconectado"/>
    <x v="218"/>
    <s v="BT5B-R"/>
    <s v="De 30 a 100kWh"/>
    <n v="90"/>
    <n v="5973"/>
    <n v="3242.68"/>
    <n v="-667.8"/>
  </r>
  <r>
    <x v="0"/>
    <x v="9"/>
    <x v="14"/>
    <x v="14"/>
    <x v="260"/>
    <x v="258"/>
    <x v="2"/>
    <x v="1"/>
    <s v="Inteconectado"/>
    <x v="218"/>
    <s v="BT5B-R"/>
    <s v="Mayor a 100kWh"/>
    <n v="157"/>
    <n v="48315"/>
    <n v="30746.16"/>
    <n v="864.48"/>
  </r>
  <r>
    <x v="0"/>
    <x v="9"/>
    <x v="14"/>
    <x v="14"/>
    <x v="261"/>
    <x v="259"/>
    <x v="6"/>
    <x v="0"/>
    <s v="Inteconectado"/>
    <x v="219"/>
    <s v="BT5B-R"/>
    <s v="De 0 a 30 kWh "/>
    <n v="17250"/>
    <n v="190999"/>
    <n v="111304.21"/>
    <n v="-79701.86"/>
  </r>
  <r>
    <x v="0"/>
    <x v="9"/>
    <x v="14"/>
    <x v="14"/>
    <x v="261"/>
    <x v="259"/>
    <x v="6"/>
    <x v="0"/>
    <s v="Inteconectado"/>
    <x v="219"/>
    <s v="BT5B-R"/>
    <s v="De 30 a 100kWh"/>
    <n v="8400"/>
    <n v="469786"/>
    <n v="241428.45"/>
    <n v="-105168"/>
  </r>
  <r>
    <x v="0"/>
    <x v="9"/>
    <x v="14"/>
    <x v="14"/>
    <x v="261"/>
    <x v="259"/>
    <x v="6"/>
    <x v="0"/>
    <s v="Inteconectado"/>
    <x v="219"/>
    <s v="BT5B-R"/>
    <s v="Mayor a 100kWh"/>
    <n v="2338"/>
    <n v="496168"/>
    <n v="352343.73"/>
    <n v="9910.18"/>
  </r>
  <r>
    <x v="0"/>
    <x v="9"/>
    <x v="14"/>
    <x v="14"/>
    <x v="262"/>
    <x v="260"/>
    <x v="5"/>
    <x v="0"/>
    <s v="Inteconectado"/>
    <x v="220"/>
    <s v="BT5B-R"/>
    <s v="De 0 a 30 kWh "/>
    <n v="16367"/>
    <n v="178238"/>
    <n v="114189.48"/>
    <n v="-83219.8"/>
  </r>
  <r>
    <x v="0"/>
    <x v="9"/>
    <x v="14"/>
    <x v="14"/>
    <x v="262"/>
    <x v="260"/>
    <x v="5"/>
    <x v="0"/>
    <s v="Inteconectado"/>
    <x v="220"/>
    <s v="BT5B-R"/>
    <s v="De 30 a 100kWh"/>
    <n v="4860"/>
    <n v="257062"/>
    <n v="144298.74"/>
    <n v="-68088.600000000006"/>
  </r>
  <r>
    <x v="0"/>
    <x v="9"/>
    <x v="14"/>
    <x v="14"/>
    <x v="262"/>
    <x v="260"/>
    <x v="5"/>
    <x v="0"/>
    <s v="Inteconectado"/>
    <x v="220"/>
    <s v="BT5B-R"/>
    <s v="Mayor a 100kWh"/>
    <n v="925"/>
    <n v="198188"/>
    <n v="157247.9"/>
    <n v="4422.29"/>
  </r>
  <r>
    <x v="0"/>
    <x v="9"/>
    <x v="14"/>
    <x v="14"/>
    <x v="263"/>
    <x v="261"/>
    <x v="6"/>
    <x v="0"/>
    <s v="Inteconectado"/>
    <x v="221"/>
    <s v="BT5B-R"/>
    <s v="De 0 a 30 kWh "/>
    <n v="28865"/>
    <n v="321505"/>
    <n v="186735"/>
    <n v="-134159.91"/>
  </r>
  <r>
    <x v="0"/>
    <x v="9"/>
    <x v="14"/>
    <x v="14"/>
    <x v="263"/>
    <x v="261"/>
    <x v="6"/>
    <x v="0"/>
    <s v="Inteconectado"/>
    <x v="221"/>
    <s v="BT5B-R"/>
    <s v="De 30 a 100kWh"/>
    <n v="9231"/>
    <n v="497538"/>
    <n v="252686.28"/>
    <n v="-115595.49"/>
  </r>
  <r>
    <x v="0"/>
    <x v="9"/>
    <x v="14"/>
    <x v="14"/>
    <x v="263"/>
    <x v="261"/>
    <x v="6"/>
    <x v="0"/>
    <s v="Inteconectado"/>
    <x v="221"/>
    <s v="BT5B-R"/>
    <s v="Mayor a 100kWh"/>
    <n v="2495"/>
    <n v="499647"/>
    <n v="355337.43"/>
    <n v="9993.7000000000007"/>
  </r>
  <r>
    <x v="0"/>
    <x v="9"/>
    <x v="14"/>
    <x v="14"/>
    <x v="264"/>
    <x v="262"/>
    <x v="0"/>
    <x v="0"/>
    <s v="Inteconectado"/>
    <x v="222"/>
    <s v="BT5B-R"/>
    <s v="De 0 a 30 kWh "/>
    <n v="8932"/>
    <n v="89435"/>
    <n v="60390.81"/>
    <n v="-41550.28"/>
  </r>
  <r>
    <x v="0"/>
    <x v="9"/>
    <x v="14"/>
    <x v="14"/>
    <x v="264"/>
    <x v="262"/>
    <x v="0"/>
    <x v="0"/>
    <s v="Inteconectado"/>
    <x v="222"/>
    <s v="BT5B-R"/>
    <s v="De 30 a 100kWh"/>
    <n v="1995"/>
    <n v="102881"/>
    <n v="56979.24"/>
    <n v="-27917.15"/>
  </r>
  <r>
    <x v="0"/>
    <x v="9"/>
    <x v="14"/>
    <x v="14"/>
    <x v="264"/>
    <x v="262"/>
    <x v="0"/>
    <x v="0"/>
    <s v="Inteconectado"/>
    <x v="222"/>
    <s v="BT5B-R"/>
    <s v="Mayor a 100kWh"/>
    <n v="325"/>
    <n v="71762"/>
    <n v="53749.04"/>
    <n v="-1300.17"/>
  </r>
  <r>
    <x v="0"/>
    <x v="9"/>
    <x v="14"/>
    <x v="14"/>
    <x v="265"/>
    <x v="263"/>
    <x v="5"/>
    <x v="0"/>
    <s v="Inteconectado"/>
    <x v="223"/>
    <s v="BT5B-R"/>
    <s v="De 0 a 30 kWh "/>
    <n v="14956"/>
    <n v="141029"/>
    <n v="97810.240000000005"/>
    <n v="-65394.82"/>
  </r>
  <r>
    <x v="0"/>
    <x v="9"/>
    <x v="14"/>
    <x v="14"/>
    <x v="265"/>
    <x v="263"/>
    <x v="5"/>
    <x v="0"/>
    <s v="Inteconectado"/>
    <x v="223"/>
    <s v="BT5B-R"/>
    <s v="De 30 a 100kWh"/>
    <n v="6363"/>
    <n v="352817"/>
    <n v="199943.51"/>
    <n v="-88509.33"/>
  </r>
  <r>
    <x v="0"/>
    <x v="9"/>
    <x v="14"/>
    <x v="14"/>
    <x v="265"/>
    <x v="263"/>
    <x v="5"/>
    <x v="0"/>
    <s v="Inteconectado"/>
    <x v="223"/>
    <s v="BT5B-R"/>
    <s v="Mayor a 100kWh"/>
    <n v="1737"/>
    <n v="336718"/>
    <n v="266034.58"/>
    <n v="7498.3"/>
  </r>
  <r>
    <x v="0"/>
    <x v="9"/>
    <x v="14"/>
    <x v="14"/>
    <x v="266"/>
    <x v="264"/>
    <x v="2"/>
    <x v="1"/>
    <s v="Inteconectado"/>
    <x v="224"/>
    <s v="BT5B-R"/>
    <s v="De 0 a 30 kWh "/>
    <n v="5130"/>
    <n v="70339"/>
    <n v="48177.46"/>
    <n v="-10811.19"/>
  </r>
  <r>
    <x v="0"/>
    <x v="9"/>
    <x v="14"/>
    <x v="14"/>
    <x v="266"/>
    <x v="264"/>
    <x v="2"/>
    <x v="1"/>
    <s v="Inteconectado"/>
    <x v="224"/>
    <s v="BT5B-R"/>
    <s v="De 30 a 100kWh"/>
    <n v="3979"/>
    <n v="224233"/>
    <n v="131704.04"/>
    <n v="-18343.189999999999"/>
  </r>
  <r>
    <x v="0"/>
    <x v="9"/>
    <x v="14"/>
    <x v="14"/>
    <x v="266"/>
    <x v="264"/>
    <x v="2"/>
    <x v="1"/>
    <s v="Inteconectado"/>
    <x v="224"/>
    <s v="BT5B-R"/>
    <s v="Mayor a 100kWh"/>
    <n v="1082"/>
    <n v="195279"/>
    <n v="126934.3"/>
    <n v="3573.36"/>
  </r>
  <r>
    <x v="0"/>
    <x v="9"/>
    <x v="14"/>
    <x v="14"/>
    <x v="267"/>
    <x v="265"/>
    <x v="0"/>
    <x v="0"/>
    <s v="Inteconectado"/>
    <x v="225"/>
    <s v="BT5B-R"/>
    <s v="De 0 a 30 kWh "/>
    <n v="19166"/>
    <n v="217938"/>
    <n v="137001.29"/>
    <n v="-101253.57"/>
  </r>
  <r>
    <x v="0"/>
    <x v="9"/>
    <x v="14"/>
    <x v="14"/>
    <x v="267"/>
    <x v="265"/>
    <x v="0"/>
    <x v="0"/>
    <s v="Inteconectado"/>
    <x v="225"/>
    <s v="BT5B-R"/>
    <s v="De 30 a 100kWh"/>
    <n v="5804"/>
    <n v="295474"/>
    <n v="163204.94"/>
    <n v="-80907.759999999995"/>
  </r>
  <r>
    <x v="0"/>
    <x v="9"/>
    <x v="14"/>
    <x v="14"/>
    <x v="267"/>
    <x v="265"/>
    <x v="0"/>
    <x v="0"/>
    <s v="Inteconectado"/>
    <x v="225"/>
    <s v="BT5B-R"/>
    <s v="Mayor a 100kWh"/>
    <n v="814"/>
    <n v="160389"/>
    <n v="126948.33"/>
    <n v="3570.13"/>
  </r>
  <r>
    <x v="0"/>
    <x v="9"/>
    <x v="14"/>
    <x v="14"/>
    <x v="268"/>
    <x v="266"/>
    <x v="6"/>
    <x v="0"/>
    <s v="Inteconectado"/>
    <x v="226"/>
    <s v="BT5B-R"/>
    <s v="De 0 a 30 kWh "/>
    <n v="755"/>
    <n v="7253"/>
    <n v="4574.82"/>
    <n v="-3004.7"/>
  </r>
  <r>
    <x v="0"/>
    <x v="9"/>
    <x v="14"/>
    <x v="14"/>
    <x v="268"/>
    <x v="266"/>
    <x v="6"/>
    <x v="0"/>
    <s v="Inteconectado"/>
    <x v="226"/>
    <s v="BT5B-R"/>
    <s v="De 30 a 100kWh"/>
    <n v="941"/>
    <n v="58396"/>
    <n v="30733.69"/>
    <n v="-11696.63"/>
  </r>
  <r>
    <x v="0"/>
    <x v="9"/>
    <x v="14"/>
    <x v="14"/>
    <x v="268"/>
    <x v="266"/>
    <x v="6"/>
    <x v="0"/>
    <s v="Inteconectado"/>
    <x v="226"/>
    <s v="BT5B-R"/>
    <s v="Mayor a 100kWh"/>
    <n v="724"/>
    <n v="170833"/>
    <n v="119747.26"/>
    <n v="2975.74"/>
  </r>
  <r>
    <x v="0"/>
    <x v="9"/>
    <x v="14"/>
    <x v="14"/>
    <x v="269"/>
    <x v="267"/>
    <x v="4"/>
    <x v="1"/>
    <s v="Inteconectado"/>
    <x v="227"/>
    <s v="BT5B-R"/>
    <s v="De 0 a 30 kWh "/>
    <n v="116"/>
    <n v="1237"/>
    <n v="896.67"/>
    <n v="-183.63"/>
  </r>
  <r>
    <x v="0"/>
    <x v="9"/>
    <x v="14"/>
    <x v="14"/>
    <x v="269"/>
    <x v="267"/>
    <x v="4"/>
    <x v="1"/>
    <s v="Inteconectado"/>
    <x v="227"/>
    <s v="BT5B-R"/>
    <s v="De 30 a 100kWh"/>
    <n v="115"/>
    <n v="6956"/>
    <n v="3961.04"/>
    <n v="-511.75"/>
  </r>
  <r>
    <x v="0"/>
    <x v="9"/>
    <x v="14"/>
    <x v="14"/>
    <x v="269"/>
    <x v="267"/>
    <x v="4"/>
    <x v="1"/>
    <s v="Inteconectado"/>
    <x v="227"/>
    <s v="BT5B-R"/>
    <s v="Mayor a 100kWh"/>
    <n v="351"/>
    <n v="120058"/>
    <n v="74433.05"/>
    <n v="2096.62"/>
  </r>
  <r>
    <x v="0"/>
    <x v="9"/>
    <x v="14"/>
    <x v="14"/>
    <x v="270"/>
    <x v="268"/>
    <x v="0"/>
    <x v="0"/>
    <s v="Inteconectado"/>
    <x v="228"/>
    <s v="BT5B-R"/>
    <s v="De 0 a 30 kWh "/>
    <n v="9159"/>
    <n v="86251"/>
    <n v="60371.38"/>
    <n v="-40070.57"/>
  </r>
  <r>
    <x v="0"/>
    <x v="9"/>
    <x v="14"/>
    <x v="14"/>
    <x v="270"/>
    <x v="268"/>
    <x v="0"/>
    <x v="0"/>
    <s v="Inteconectado"/>
    <x v="228"/>
    <s v="BT5B-R"/>
    <s v="De 30 a 100kWh"/>
    <n v="1675"/>
    <n v="83814"/>
    <n v="45975.24"/>
    <n v="-23382.02"/>
  </r>
  <r>
    <x v="0"/>
    <x v="9"/>
    <x v="14"/>
    <x v="14"/>
    <x v="270"/>
    <x v="268"/>
    <x v="0"/>
    <x v="0"/>
    <s v="Inteconectado"/>
    <x v="228"/>
    <s v="BT5B-R"/>
    <s v="Mayor a 100kWh"/>
    <n v="236"/>
    <n v="49083"/>
    <n v="38796.629999999997"/>
    <n v="1091.1199999999999"/>
  </r>
  <r>
    <x v="0"/>
    <x v="9"/>
    <x v="14"/>
    <x v="14"/>
    <x v="271"/>
    <x v="269"/>
    <x v="5"/>
    <x v="0"/>
    <s v="Inteconectado"/>
    <x v="229"/>
    <s v="BT5B-R"/>
    <s v="De 0 a 30 kWh "/>
    <n v="16068"/>
    <n v="173802"/>
    <n v="111844.42"/>
    <n v="-81273.83"/>
  </r>
  <r>
    <x v="0"/>
    <x v="9"/>
    <x v="14"/>
    <x v="14"/>
    <x v="271"/>
    <x v="269"/>
    <x v="5"/>
    <x v="0"/>
    <s v="Inteconectado"/>
    <x v="229"/>
    <s v="BT5B-R"/>
    <s v="De 30 a 100kWh"/>
    <n v="2847"/>
    <n v="136151"/>
    <n v="73742.36"/>
    <n v="-39943.410000000003"/>
  </r>
  <r>
    <x v="0"/>
    <x v="9"/>
    <x v="14"/>
    <x v="14"/>
    <x v="271"/>
    <x v="269"/>
    <x v="5"/>
    <x v="0"/>
    <s v="Inteconectado"/>
    <x v="229"/>
    <s v="BT5B-R"/>
    <s v="Mayor a 100kWh"/>
    <n v="286"/>
    <n v="55390"/>
    <n v="44123.59"/>
    <n v="1244.52"/>
  </r>
  <r>
    <x v="0"/>
    <x v="9"/>
    <x v="14"/>
    <x v="14"/>
    <x v="272"/>
    <x v="270"/>
    <x v="2"/>
    <x v="1"/>
    <s v="Inteconectado"/>
    <x v="230"/>
    <s v="BT5B-R"/>
    <s v="De 0 a 30 kWh "/>
    <n v="1184"/>
    <n v="12150"/>
    <n v="9150.77"/>
    <n v="-1838.35"/>
  </r>
  <r>
    <x v="0"/>
    <x v="9"/>
    <x v="14"/>
    <x v="14"/>
    <x v="272"/>
    <x v="270"/>
    <x v="2"/>
    <x v="1"/>
    <s v="Inteconectado"/>
    <x v="230"/>
    <s v="BT5B-R"/>
    <s v="De 30 a 100kWh"/>
    <n v="1519"/>
    <n v="93854"/>
    <n v="54578.63"/>
    <n v="-6896.26"/>
  </r>
  <r>
    <x v="0"/>
    <x v="9"/>
    <x v="14"/>
    <x v="14"/>
    <x v="272"/>
    <x v="270"/>
    <x v="2"/>
    <x v="1"/>
    <s v="Inteconectado"/>
    <x v="230"/>
    <s v="BT5B-R"/>
    <s v="Mayor a 100kWh"/>
    <n v="1093"/>
    <n v="230456"/>
    <n v="147004.93"/>
    <n v="4154.5200000000004"/>
  </r>
  <r>
    <x v="0"/>
    <x v="9"/>
    <x v="14"/>
    <x v="14"/>
    <x v="273"/>
    <x v="271"/>
    <x v="0"/>
    <x v="0"/>
    <s v="Inteconectado"/>
    <x v="231"/>
    <s v="BT5B-R"/>
    <s v="De 0 a 30 kWh "/>
    <n v="4077"/>
    <n v="41206"/>
    <n v="27674.53"/>
    <n v="-19143.96"/>
  </r>
  <r>
    <x v="0"/>
    <x v="9"/>
    <x v="14"/>
    <x v="14"/>
    <x v="273"/>
    <x v="271"/>
    <x v="0"/>
    <x v="0"/>
    <s v="Inteconectado"/>
    <x v="231"/>
    <s v="BT5B-R"/>
    <s v="De 30 a 100kWh"/>
    <n v="724"/>
    <n v="36496"/>
    <n v="20087.29"/>
    <n v="-10092.56"/>
  </r>
  <r>
    <x v="0"/>
    <x v="9"/>
    <x v="14"/>
    <x v="14"/>
    <x v="273"/>
    <x v="271"/>
    <x v="0"/>
    <x v="0"/>
    <s v="Inteconectado"/>
    <x v="231"/>
    <s v="BT5B-R"/>
    <s v="Mayor a 100kWh"/>
    <n v="87"/>
    <n v="15951"/>
    <n v="12649.52"/>
    <n v="355.72"/>
  </r>
  <r>
    <x v="0"/>
    <x v="9"/>
    <x v="14"/>
    <x v="14"/>
    <x v="274"/>
    <x v="272"/>
    <x v="5"/>
    <x v="0"/>
    <s v="Inteconectado"/>
    <x v="232"/>
    <s v="BT5B-R"/>
    <s v="De 0 a 30 kWh "/>
    <n v="13141"/>
    <n v="113719"/>
    <n v="83322.7"/>
    <n v="-53180.47"/>
  </r>
  <r>
    <x v="0"/>
    <x v="9"/>
    <x v="14"/>
    <x v="14"/>
    <x v="274"/>
    <x v="272"/>
    <x v="5"/>
    <x v="0"/>
    <s v="Inteconectado"/>
    <x v="232"/>
    <s v="BT5B-R"/>
    <s v="De 30 a 100kWh"/>
    <n v="2524"/>
    <n v="130712"/>
    <n v="72924.05"/>
    <n v="-35411.72"/>
  </r>
  <r>
    <x v="0"/>
    <x v="9"/>
    <x v="14"/>
    <x v="14"/>
    <x v="274"/>
    <x v="272"/>
    <x v="5"/>
    <x v="0"/>
    <s v="Inteconectado"/>
    <x v="232"/>
    <s v="BT5B-R"/>
    <s v="Mayor a 100kWh"/>
    <n v="786"/>
    <n v="241089"/>
    <n v="190229.54"/>
    <n v="5366.39"/>
  </r>
  <r>
    <x v="0"/>
    <x v="9"/>
    <x v="14"/>
    <x v="14"/>
    <x v="275"/>
    <x v="273"/>
    <x v="0"/>
    <x v="0"/>
    <s v="Inteconectado"/>
    <x v="233"/>
    <s v="BT5B-R"/>
    <s v="De 0 a 30 kWh "/>
    <n v="11007"/>
    <n v="105299"/>
    <n v="73082.149999999994"/>
    <n v="-49008.82"/>
  </r>
  <r>
    <x v="0"/>
    <x v="9"/>
    <x v="14"/>
    <x v="14"/>
    <x v="275"/>
    <x v="273"/>
    <x v="0"/>
    <x v="0"/>
    <s v="Inteconectado"/>
    <x v="233"/>
    <s v="BT5B-R"/>
    <s v="De 30 a 100kWh"/>
    <n v="1821"/>
    <n v="89700"/>
    <n v="49034.400000000001"/>
    <n v="-25421.16"/>
  </r>
  <r>
    <x v="0"/>
    <x v="9"/>
    <x v="14"/>
    <x v="14"/>
    <x v="275"/>
    <x v="273"/>
    <x v="0"/>
    <x v="0"/>
    <s v="Inteconectado"/>
    <x v="233"/>
    <s v="BT5B-R"/>
    <s v="Mayor a 100kWh"/>
    <n v="266"/>
    <n v="54609"/>
    <n v="43255.1"/>
    <n v="1219.74"/>
  </r>
  <r>
    <x v="0"/>
    <x v="9"/>
    <x v="14"/>
    <x v="14"/>
    <x v="276"/>
    <x v="274"/>
    <x v="1"/>
    <x v="0"/>
    <s v="Inteconectado"/>
    <x v="234"/>
    <s v="BT5B-R"/>
    <s v="De 0 a 30 kWh "/>
    <n v="2825"/>
    <n v="21195"/>
    <n v="21583.200000000001"/>
    <n v="-11428.7"/>
  </r>
  <r>
    <x v="0"/>
    <x v="9"/>
    <x v="14"/>
    <x v="14"/>
    <x v="276"/>
    <x v="274"/>
    <x v="1"/>
    <x v="0"/>
    <s v="Inteconectado"/>
    <x v="234"/>
    <s v="BT5B-R"/>
    <s v="De 30 a 100kWh"/>
    <n v="254"/>
    <n v="11747"/>
    <n v="7419.8"/>
    <n v="-4109.72"/>
  </r>
  <r>
    <x v="0"/>
    <x v="9"/>
    <x v="14"/>
    <x v="14"/>
    <x v="276"/>
    <x v="274"/>
    <x v="1"/>
    <x v="0"/>
    <s v="Inteconectado"/>
    <x v="234"/>
    <s v="BT5B-R"/>
    <s v="Mayor a 100kWh"/>
    <n v="31"/>
    <n v="5764"/>
    <n v="5322.82"/>
    <n v="149.91999999999999"/>
  </r>
  <r>
    <x v="0"/>
    <x v="9"/>
    <x v="14"/>
    <x v="14"/>
    <x v="277"/>
    <x v="275"/>
    <x v="1"/>
    <x v="0"/>
    <s v="Inteconectado"/>
    <x v="235"/>
    <s v="BT5B-R"/>
    <s v="De 0 a 30 kWh "/>
    <n v="158"/>
    <n v="1743"/>
    <n v="1244.83"/>
    <n v="-1086.52"/>
  </r>
  <r>
    <x v="0"/>
    <x v="9"/>
    <x v="14"/>
    <x v="14"/>
    <x v="277"/>
    <x v="275"/>
    <x v="1"/>
    <x v="0"/>
    <s v="Inteconectado"/>
    <x v="235"/>
    <s v="BT5B-R"/>
    <s v="De 30 a 100kWh"/>
    <n v="162"/>
    <n v="9567"/>
    <n v="6127.34"/>
    <n v="-3029.4"/>
  </r>
  <r>
    <x v="0"/>
    <x v="9"/>
    <x v="14"/>
    <x v="14"/>
    <x v="277"/>
    <x v="275"/>
    <x v="1"/>
    <x v="0"/>
    <s v="Inteconectado"/>
    <x v="235"/>
    <s v="BT5B-R"/>
    <s v="Mayor a 100kWh"/>
    <n v="83"/>
    <n v="17180"/>
    <n v="15817"/>
    <n v="445.38"/>
  </r>
  <r>
    <x v="0"/>
    <x v="9"/>
    <x v="14"/>
    <x v="14"/>
    <x v="278"/>
    <x v="276"/>
    <x v="1"/>
    <x v="0"/>
    <s v="Inteconectado"/>
    <x v="236"/>
    <s v="BT5B-R"/>
    <s v="De 0 a 30 kWh "/>
    <n v="9052"/>
    <n v="56824"/>
    <n v="65588.240000000005"/>
    <n v="-30812.959999999999"/>
  </r>
  <r>
    <x v="0"/>
    <x v="9"/>
    <x v="14"/>
    <x v="14"/>
    <x v="278"/>
    <x v="276"/>
    <x v="1"/>
    <x v="0"/>
    <s v="Inteconectado"/>
    <x v="236"/>
    <s v="BT5B-R"/>
    <s v="De 30 a 100kWh"/>
    <n v="446"/>
    <n v="21021"/>
    <n v="13410.52"/>
    <n v="-7276.48"/>
  </r>
  <r>
    <x v="0"/>
    <x v="9"/>
    <x v="14"/>
    <x v="14"/>
    <x v="278"/>
    <x v="276"/>
    <x v="1"/>
    <x v="0"/>
    <s v="Inteconectado"/>
    <x v="236"/>
    <s v="BT5B-R"/>
    <s v="Mayor a 100kWh"/>
    <n v="26"/>
    <n v="3407"/>
    <n v="3204.36"/>
    <n v="90.45"/>
  </r>
  <r>
    <x v="0"/>
    <x v="9"/>
    <x v="14"/>
    <x v="14"/>
    <x v="279"/>
    <x v="277"/>
    <x v="1"/>
    <x v="0"/>
    <s v="Inteconectado"/>
    <x v="237"/>
    <s v="BT5B-R"/>
    <s v="De 0 a 30 kWh "/>
    <n v="1603"/>
    <n v="8884"/>
    <n v="11223.6"/>
    <n v="-4817.76"/>
  </r>
  <r>
    <x v="0"/>
    <x v="9"/>
    <x v="14"/>
    <x v="14"/>
    <x v="279"/>
    <x v="277"/>
    <x v="1"/>
    <x v="0"/>
    <s v="Inteconectado"/>
    <x v="237"/>
    <s v="BT5B-R"/>
    <s v="De 30 a 100kWh"/>
    <n v="21"/>
    <n v="959"/>
    <n v="605.53"/>
    <n v="-341.67"/>
  </r>
  <r>
    <x v="0"/>
    <x v="9"/>
    <x v="14"/>
    <x v="14"/>
    <x v="279"/>
    <x v="277"/>
    <x v="1"/>
    <x v="0"/>
    <s v="Inteconectado"/>
    <x v="237"/>
    <s v="BT5B-R"/>
    <s v="Mayor a 100kWh"/>
    <n v="2"/>
    <n v="339"/>
    <n v="315.79000000000002"/>
    <n v="8.91"/>
  </r>
  <r>
    <x v="0"/>
    <x v="9"/>
    <x v="14"/>
    <x v="14"/>
    <x v="280"/>
    <x v="278"/>
    <x v="1"/>
    <x v="0"/>
    <s v="Inteconectado"/>
    <x v="238"/>
    <s v="BT5B-R"/>
    <s v="De 0 a 30 kWh "/>
    <n v="572"/>
    <n v="2609"/>
    <n v="3820.61"/>
    <n v="-1418.13"/>
  </r>
  <r>
    <x v="0"/>
    <x v="9"/>
    <x v="14"/>
    <x v="14"/>
    <x v="280"/>
    <x v="278"/>
    <x v="1"/>
    <x v="0"/>
    <s v="Inteconectado"/>
    <x v="238"/>
    <s v="BT5B-R"/>
    <s v="De 30 a 100kWh"/>
    <n v="9"/>
    <n v="374"/>
    <n v="227.52"/>
    <n v="-146.79"/>
  </r>
  <r>
    <x v="0"/>
    <x v="9"/>
    <x v="14"/>
    <x v="14"/>
    <x v="280"/>
    <x v="278"/>
    <x v="1"/>
    <x v="0"/>
    <s v="Inteconectado"/>
    <x v="238"/>
    <s v="BT5B-R"/>
    <s v="Mayor a 100kWh"/>
    <n v="5"/>
    <n v="597"/>
    <n v="565.1"/>
    <n v="15.91"/>
  </r>
  <r>
    <x v="0"/>
    <x v="9"/>
    <x v="14"/>
    <x v="14"/>
    <x v="281"/>
    <x v="279"/>
    <x v="1"/>
    <x v="0"/>
    <s v="Inteconectado"/>
    <x v="236"/>
    <s v="BT5B-R"/>
    <s v="De 0 a 30 kWh "/>
    <n v="2615"/>
    <n v="22106"/>
    <n v="20838.919999999998"/>
    <n v="-11987.78"/>
  </r>
  <r>
    <x v="0"/>
    <x v="9"/>
    <x v="14"/>
    <x v="14"/>
    <x v="281"/>
    <x v="279"/>
    <x v="1"/>
    <x v="0"/>
    <s v="Inteconectado"/>
    <x v="236"/>
    <s v="BT5B-R"/>
    <s v="De 30 a 100kWh"/>
    <n v="290"/>
    <n v="14600"/>
    <n v="9547.77"/>
    <n v="-4718.3"/>
  </r>
  <r>
    <x v="0"/>
    <x v="9"/>
    <x v="14"/>
    <x v="14"/>
    <x v="281"/>
    <x v="279"/>
    <x v="1"/>
    <x v="0"/>
    <s v="Inteconectado"/>
    <x v="236"/>
    <s v="BT5B-R"/>
    <s v="Mayor a 100kWh"/>
    <n v="31"/>
    <n v="6570"/>
    <n v="6077.61"/>
    <n v="171.57"/>
  </r>
  <r>
    <x v="0"/>
    <x v="9"/>
    <x v="14"/>
    <x v="14"/>
    <x v="282"/>
    <x v="280"/>
    <x v="1"/>
    <x v="0"/>
    <s v="Inteconectado"/>
    <x v="239"/>
    <s v="BT5B-R"/>
    <s v="De 0 a 30 kWh "/>
    <n v="8538"/>
    <n v="47043"/>
    <n v="59713.07"/>
    <n v="-25549.11"/>
  </r>
  <r>
    <x v="0"/>
    <x v="9"/>
    <x v="14"/>
    <x v="14"/>
    <x v="282"/>
    <x v="280"/>
    <x v="1"/>
    <x v="0"/>
    <s v="Inteconectado"/>
    <x v="239"/>
    <s v="BT5B-R"/>
    <s v="De 30 a 100kWh"/>
    <n v="232"/>
    <n v="10603"/>
    <n v="6703.42"/>
    <n v="-3779.28"/>
  </r>
  <r>
    <x v="0"/>
    <x v="9"/>
    <x v="14"/>
    <x v="14"/>
    <x v="282"/>
    <x v="280"/>
    <x v="1"/>
    <x v="0"/>
    <s v="Inteconectado"/>
    <x v="239"/>
    <s v="BT5B-R"/>
    <s v="Mayor a 100kWh"/>
    <n v="18"/>
    <n v="3833"/>
    <n v="3550.26"/>
    <n v="100.05"/>
  </r>
  <r>
    <x v="0"/>
    <x v="9"/>
    <x v="14"/>
    <x v="14"/>
    <x v="283"/>
    <x v="281"/>
    <x v="1"/>
    <x v="0"/>
    <s v="Inteconectado"/>
    <x v="240"/>
    <s v="BT5B-R"/>
    <s v="De 0 a 30 kWh "/>
    <n v="188"/>
    <n v="2045"/>
    <n v="1643.52"/>
    <n v="-1098.76"/>
  </r>
  <r>
    <x v="0"/>
    <x v="9"/>
    <x v="14"/>
    <x v="14"/>
    <x v="283"/>
    <x v="281"/>
    <x v="1"/>
    <x v="0"/>
    <s v="Inteconectado"/>
    <x v="240"/>
    <s v="BT5B-R"/>
    <s v="De 30 a 100kWh"/>
    <n v="243"/>
    <n v="15104"/>
    <n v="10426.379999999999"/>
    <n v="-3917.16"/>
  </r>
  <r>
    <x v="0"/>
    <x v="9"/>
    <x v="14"/>
    <x v="14"/>
    <x v="283"/>
    <x v="281"/>
    <x v="1"/>
    <x v="0"/>
    <s v="Inteconectado"/>
    <x v="240"/>
    <s v="BT5B-R"/>
    <s v="Mayor a 100kWh"/>
    <n v="174"/>
    <n v="38091"/>
    <n v="34889.67"/>
    <n v="982.24"/>
  </r>
  <r>
    <x v="0"/>
    <x v="9"/>
    <x v="15"/>
    <x v="15"/>
    <x v="284"/>
    <x v="282"/>
    <x v="4"/>
    <x v="1"/>
    <s v="Inteconectado"/>
    <x v="241"/>
    <s v="BT5B-R"/>
    <s v="De 0 a 30 kWh "/>
    <n v="8640"/>
    <n v="90111.67"/>
    <n v="63448.44"/>
    <n v="-12329.98"/>
  </r>
  <r>
    <x v="0"/>
    <x v="9"/>
    <x v="15"/>
    <x v="15"/>
    <x v="284"/>
    <x v="282"/>
    <x v="4"/>
    <x v="1"/>
    <s v="Inteconectado"/>
    <x v="241"/>
    <s v="BT5B-R"/>
    <s v="De 30 a 100kWh"/>
    <n v="14714"/>
    <n v="992379"/>
    <n v="525927.02"/>
    <n v="-62278.04"/>
  </r>
  <r>
    <x v="0"/>
    <x v="9"/>
    <x v="15"/>
    <x v="15"/>
    <x v="284"/>
    <x v="282"/>
    <x v="4"/>
    <x v="1"/>
    <s v="Inteconectado"/>
    <x v="241"/>
    <s v="BT5B-R"/>
    <s v="Mayor a 100kWh"/>
    <n v="13056"/>
    <n v="2539687.17"/>
    <n v="1470805.65"/>
    <n v="42073.94"/>
  </r>
  <r>
    <x v="0"/>
    <x v="9"/>
    <x v="15"/>
    <x v="15"/>
    <x v="285"/>
    <x v="283"/>
    <x v="4"/>
    <x v="1"/>
    <s v="Inteconectado"/>
    <x v="242"/>
    <s v="BT5B-R"/>
    <s v="De 0 a 30 kWh "/>
    <n v="14487"/>
    <n v="162376.28"/>
    <n v="111689.71"/>
    <n v="-22221.96"/>
  </r>
  <r>
    <x v="0"/>
    <x v="9"/>
    <x v="15"/>
    <x v="15"/>
    <x v="285"/>
    <x v="283"/>
    <x v="4"/>
    <x v="1"/>
    <s v="Inteconectado"/>
    <x v="242"/>
    <s v="BT5B-R"/>
    <s v="De 30 a 100kWh"/>
    <n v="26473"/>
    <n v="1744238.13"/>
    <n v="926062.9"/>
    <n v="-110125.72"/>
  </r>
  <r>
    <x v="0"/>
    <x v="9"/>
    <x v="15"/>
    <x v="15"/>
    <x v="285"/>
    <x v="283"/>
    <x v="4"/>
    <x v="1"/>
    <s v="Inteconectado"/>
    <x v="242"/>
    <s v="BT5B-R"/>
    <s v="Mayor a 100kWh"/>
    <n v="25607"/>
    <n v="5191406.96"/>
    <n v="3009695.95"/>
    <n v="85529.96"/>
  </r>
  <r>
    <x v="0"/>
    <x v="9"/>
    <x v="15"/>
    <x v="15"/>
    <x v="286"/>
    <x v="284"/>
    <x v="4"/>
    <x v="1"/>
    <s v="Inteconectado"/>
    <x v="243"/>
    <s v="BT5B-R"/>
    <s v="De 0 a 30 kWh "/>
    <n v="6298"/>
    <n v="63223.69"/>
    <n v="45684.03"/>
    <n v="-8658.64"/>
  </r>
  <r>
    <x v="0"/>
    <x v="9"/>
    <x v="15"/>
    <x v="15"/>
    <x v="286"/>
    <x v="284"/>
    <x v="4"/>
    <x v="1"/>
    <s v="Inteconectado"/>
    <x v="243"/>
    <s v="BT5B-R"/>
    <s v="De 30 a 100kWh"/>
    <n v="10797"/>
    <n v="722428.95"/>
    <n v="383118.73"/>
    <n v="-45657.42"/>
  </r>
  <r>
    <x v="0"/>
    <x v="9"/>
    <x v="15"/>
    <x v="15"/>
    <x v="286"/>
    <x v="284"/>
    <x v="4"/>
    <x v="1"/>
    <s v="Inteconectado"/>
    <x v="243"/>
    <s v="BT5B-R"/>
    <s v="Mayor a 100kWh"/>
    <n v="9934"/>
    <n v="1915575.07"/>
    <n v="1109683.04"/>
    <n v="31624.48"/>
  </r>
  <r>
    <x v="0"/>
    <x v="9"/>
    <x v="15"/>
    <x v="15"/>
    <x v="287"/>
    <x v="15"/>
    <x v="2"/>
    <x v="1"/>
    <s v="Inteconectado"/>
    <x v="244"/>
    <s v="BT5B-R"/>
    <s v="De 0 a 30 kWh "/>
    <n v="1431"/>
    <n v="18746.689999999999"/>
    <n v="12348.95"/>
    <n v="-2642.1"/>
  </r>
  <r>
    <x v="0"/>
    <x v="9"/>
    <x v="15"/>
    <x v="15"/>
    <x v="287"/>
    <x v="15"/>
    <x v="2"/>
    <x v="1"/>
    <s v="Inteconectado"/>
    <x v="244"/>
    <s v="BT5B-R"/>
    <s v="De 30 a 100kWh"/>
    <n v="858"/>
    <n v="45039.34"/>
    <n v="24428.68"/>
    <n v="-3634.37"/>
  </r>
  <r>
    <x v="0"/>
    <x v="9"/>
    <x v="15"/>
    <x v="15"/>
    <x v="287"/>
    <x v="15"/>
    <x v="2"/>
    <x v="1"/>
    <s v="Inteconectado"/>
    <x v="244"/>
    <s v="BT5B-R"/>
    <s v="Mayor a 100kWh"/>
    <n v="125"/>
    <n v="19504"/>
    <n v="11742.43"/>
    <n v="333.03"/>
  </r>
  <r>
    <x v="0"/>
    <x v="9"/>
    <x v="15"/>
    <x v="15"/>
    <x v="288"/>
    <x v="285"/>
    <x v="6"/>
    <x v="0"/>
    <s v="Inteconectado"/>
    <x v="245"/>
    <s v="BT5B-R"/>
    <s v="De 0 a 30 kWh "/>
    <n v="389"/>
    <n v="4521"/>
    <n v="2468.7399999999998"/>
    <n v="-1730.23"/>
  </r>
  <r>
    <x v="0"/>
    <x v="9"/>
    <x v="15"/>
    <x v="15"/>
    <x v="288"/>
    <x v="285"/>
    <x v="6"/>
    <x v="0"/>
    <s v="Inteconectado"/>
    <x v="245"/>
    <s v="BT5B-R"/>
    <s v="De 30 a 100kWh"/>
    <n v="272"/>
    <n v="15811"/>
    <n v="7622.45"/>
    <n v="-3122.31"/>
  </r>
  <r>
    <x v="0"/>
    <x v="9"/>
    <x v="15"/>
    <x v="15"/>
    <x v="288"/>
    <x v="285"/>
    <x v="6"/>
    <x v="0"/>
    <s v="Inteconectado"/>
    <x v="245"/>
    <s v="BT5B-R"/>
    <s v="Mayor a 100kWh"/>
    <n v="56"/>
    <n v="10496"/>
    <n v="6875.38"/>
    <n v="193.46"/>
  </r>
  <r>
    <x v="0"/>
    <x v="9"/>
    <x v="15"/>
    <x v="15"/>
    <x v="289"/>
    <x v="286"/>
    <x v="0"/>
    <x v="0"/>
    <s v="Inteconectado"/>
    <x v="246"/>
    <s v="BT5B-R"/>
    <s v="De 0 a 30 kWh "/>
    <n v="3814"/>
    <n v="35200.83"/>
    <n v="24201.88"/>
    <n v="-14899.27"/>
  </r>
  <r>
    <x v="0"/>
    <x v="9"/>
    <x v="15"/>
    <x v="15"/>
    <x v="289"/>
    <x v="286"/>
    <x v="0"/>
    <x v="0"/>
    <s v="Inteconectado"/>
    <x v="246"/>
    <s v="BT5B-R"/>
    <s v="De 30 a 100kWh"/>
    <n v="884"/>
    <n v="46132"/>
    <n v="23881.11"/>
    <n v="-11222.56"/>
  </r>
  <r>
    <x v="0"/>
    <x v="9"/>
    <x v="15"/>
    <x v="15"/>
    <x v="289"/>
    <x v="286"/>
    <x v="0"/>
    <x v="0"/>
    <s v="Inteconectado"/>
    <x v="246"/>
    <s v="BT5B-R"/>
    <s v="Mayor a 100kWh"/>
    <n v="115"/>
    <n v="20713"/>
    <n v="15010.4"/>
    <n v="423.99"/>
  </r>
  <r>
    <x v="0"/>
    <x v="9"/>
    <x v="15"/>
    <x v="15"/>
    <x v="290"/>
    <x v="287"/>
    <x v="0"/>
    <x v="0"/>
    <s v="Inteconectado"/>
    <x v="247"/>
    <s v="BT5B-R"/>
    <s v="De 0 a 30 kWh "/>
    <n v="387"/>
    <n v="4173"/>
    <n v="2598.15"/>
    <n v="-1771.76"/>
  </r>
  <r>
    <x v="0"/>
    <x v="9"/>
    <x v="15"/>
    <x v="15"/>
    <x v="290"/>
    <x v="287"/>
    <x v="0"/>
    <x v="0"/>
    <s v="Inteconectado"/>
    <x v="247"/>
    <s v="BT5B-R"/>
    <s v="De 30 a 100kWh"/>
    <n v="94"/>
    <n v="4233"/>
    <n v="2068.94"/>
    <n v="-1196.53"/>
  </r>
  <r>
    <x v="0"/>
    <x v="9"/>
    <x v="15"/>
    <x v="15"/>
    <x v="290"/>
    <x v="287"/>
    <x v="0"/>
    <x v="0"/>
    <s v="Inteconectado"/>
    <x v="247"/>
    <s v="BT5B-R"/>
    <s v="Mayor a 100kWh"/>
    <n v="2"/>
    <n v="299"/>
    <n v="218.69"/>
    <n v="6.17"/>
  </r>
  <r>
    <x v="0"/>
    <x v="9"/>
    <x v="15"/>
    <x v="15"/>
    <x v="291"/>
    <x v="288"/>
    <x v="0"/>
    <x v="0"/>
    <s v="Inteconectado"/>
    <x v="248"/>
    <s v="BT5B-R"/>
    <s v="De 0 a 30 kWh "/>
    <n v="241"/>
    <n v="2155"/>
    <n v="1502.61"/>
    <n v="-914.94"/>
  </r>
  <r>
    <x v="0"/>
    <x v="9"/>
    <x v="15"/>
    <x v="15"/>
    <x v="291"/>
    <x v="288"/>
    <x v="0"/>
    <x v="0"/>
    <s v="Inteconectado"/>
    <x v="248"/>
    <s v="BT5B-R"/>
    <s v="De 30 a 100kWh"/>
    <n v="55"/>
    <n v="2669"/>
    <n v="1342.19"/>
    <n v="-700.07"/>
  </r>
  <r>
    <x v="0"/>
    <x v="9"/>
    <x v="15"/>
    <x v="15"/>
    <x v="291"/>
    <x v="288"/>
    <x v="0"/>
    <x v="0"/>
    <s v="Inteconectado"/>
    <x v="248"/>
    <s v="BT5B-R"/>
    <s v="Mayor a 100kWh"/>
    <n v="4"/>
    <n v="879"/>
    <n v="635.33000000000004"/>
    <n v="17.940000000000001"/>
  </r>
  <r>
    <x v="0"/>
    <x v="9"/>
    <x v="15"/>
    <x v="15"/>
    <x v="292"/>
    <x v="18"/>
    <x v="0"/>
    <x v="0"/>
    <s v="Inteconectado"/>
    <x v="249"/>
    <s v="BT5B-R"/>
    <s v="De 0 a 30 kWh "/>
    <n v="96"/>
    <n v="860"/>
    <n v="599.04"/>
    <n v="-365.06"/>
  </r>
  <r>
    <x v="0"/>
    <x v="9"/>
    <x v="15"/>
    <x v="15"/>
    <x v="292"/>
    <x v="18"/>
    <x v="0"/>
    <x v="0"/>
    <s v="Inteconectado"/>
    <x v="249"/>
    <s v="BT5B-R"/>
    <s v="De 30 a 100kWh"/>
    <n v="6"/>
    <n v="269"/>
    <n v="131.24"/>
    <n v="-76.38"/>
  </r>
  <r>
    <x v="0"/>
    <x v="9"/>
    <x v="15"/>
    <x v="15"/>
    <x v="293"/>
    <x v="289"/>
    <x v="5"/>
    <x v="0"/>
    <s v="Inteconectado"/>
    <x v="250"/>
    <s v="BT5B-R"/>
    <s v="De 0 a 30 kWh "/>
    <n v="3824"/>
    <n v="33063.870000000003"/>
    <n v="23916.58"/>
    <n v="-14112.19"/>
  </r>
  <r>
    <x v="0"/>
    <x v="9"/>
    <x v="15"/>
    <x v="15"/>
    <x v="293"/>
    <x v="289"/>
    <x v="5"/>
    <x v="0"/>
    <s v="Inteconectado"/>
    <x v="250"/>
    <s v="BT5B-R"/>
    <s v="De 30 a 100kWh"/>
    <n v="1532"/>
    <n v="86899.66"/>
    <n v="46287.8"/>
    <n v="-19613.71"/>
  </r>
  <r>
    <x v="0"/>
    <x v="9"/>
    <x v="15"/>
    <x v="15"/>
    <x v="293"/>
    <x v="289"/>
    <x v="5"/>
    <x v="0"/>
    <s v="Inteconectado"/>
    <x v="250"/>
    <s v="BT5B-R"/>
    <s v="Mayor a 100kWh"/>
    <n v="333"/>
    <n v="53703.26"/>
    <n v="39097.629999999997"/>
    <n v="1110.28"/>
  </r>
  <r>
    <x v="0"/>
    <x v="9"/>
    <x v="15"/>
    <x v="15"/>
    <x v="294"/>
    <x v="290"/>
    <x v="0"/>
    <x v="0"/>
    <s v="Inteconectado"/>
    <x v="251"/>
    <s v="BT5B-R"/>
    <s v="De 0 a 30 kWh "/>
    <n v="4480"/>
    <n v="37719.980000000003"/>
    <n v="28094.97"/>
    <n v="-15949.4"/>
  </r>
  <r>
    <x v="0"/>
    <x v="9"/>
    <x v="15"/>
    <x v="15"/>
    <x v="294"/>
    <x v="290"/>
    <x v="0"/>
    <x v="0"/>
    <s v="Inteconectado"/>
    <x v="251"/>
    <s v="BT5B-R"/>
    <s v="De 30 a 100kWh"/>
    <n v="426"/>
    <n v="19581"/>
    <n v="9735.35"/>
    <n v="-5438.91"/>
  </r>
  <r>
    <x v="0"/>
    <x v="9"/>
    <x v="15"/>
    <x v="15"/>
    <x v="294"/>
    <x v="290"/>
    <x v="0"/>
    <x v="0"/>
    <s v="Inteconectado"/>
    <x v="251"/>
    <s v="BT5B-R"/>
    <s v="Mayor a 100kWh"/>
    <n v="23"/>
    <n v="4408"/>
    <n v="3197.91"/>
    <n v="90.26"/>
  </r>
  <r>
    <x v="0"/>
    <x v="9"/>
    <x v="15"/>
    <x v="15"/>
    <x v="295"/>
    <x v="291"/>
    <x v="2"/>
    <x v="1"/>
    <s v="Inteconectado"/>
    <x v="252"/>
    <s v="BT5B-R"/>
    <s v="De 0 a 30 kWh "/>
    <n v="1641"/>
    <n v="16418"/>
    <n v="12150.19"/>
    <n v="-2378.52"/>
  </r>
  <r>
    <x v="0"/>
    <x v="9"/>
    <x v="15"/>
    <x v="15"/>
    <x v="295"/>
    <x v="291"/>
    <x v="2"/>
    <x v="1"/>
    <s v="Inteconectado"/>
    <x v="252"/>
    <s v="BT5B-R"/>
    <s v="De 30 a 100kWh"/>
    <n v="3273"/>
    <n v="217763"/>
    <n v="121459.04"/>
    <n v="-14260.27"/>
  </r>
  <r>
    <x v="0"/>
    <x v="9"/>
    <x v="15"/>
    <x v="15"/>
    <x v="295"/>
    <x v="291"/>
    <x v="2"/>
    <x v="1"/>
    <s v="Inteconectado"/>
    <x v="252"/>
    <s v="BT5B-R"/>
    <s v="Mayor a 100kWh"/>
    <n v="2680"/>
    <n v="475135"/>
    <n v="290464.59000000003"/>
    <n v="8267.67"/>
  </r>
  <r>
    <x v="0"/>
    <x v="9"/>
    <x v="15"/>
    <x v="15"/>
    <x v="296"/>
    <x v="292"/>
    <x v="4"/>
    <x v="1"/>
    <s v="Inteconectado"/>
    <x v="253"/>
    <s v="BT5B-R"/>
    <s v="De 0 a 30 kWh "/>
    <n v="2790"/>
    <n v="27232.13"/>
    <n v="20006"/>
    <n v="-3759.99"/>
  </r>
  <r>
    <x v="0"/>
    <x v="9"/>
    <x v="15"/>
    <x v="15"/>
    <x v="296"/>
    <x v="292"/>
    <x v="4"/>
    <x v="1"/>
    <s v="Inteconectado"/>
    <x v="253"/>
    <s v="BT5B-R"/>
    <s v="De 30 a 100kWh"/>
    <n v="4103"/>
    <n v="279190.8"/>
    <n v="149042.53"/>
    <n v="-17847.990000000002"/>
  </r>
  <r>
    <x v="0"/>
    <x v="9"/>
    <x v="15"/>
    <x v="15"/>
    <x v="296"/>
    <x v="292"/>
    <x v="4"/>
    <x v="1"/>
    <s v="Inteconectado"/>
    <x v="253"/>
    <s v="BT5B-R"/>
    <s v="Mayor a 100kWh"/>
    <n v="3904"/>
    <n v="803503.98"/>
    <n v="469478.75"/>
    <n v="13403.7"/>
  </r>
  <r>
    <x v="0"/>
    <x v="9"/>
    <x v="15"/>
    <x v="15"/>
    <x v="297"/>
    <x v="293"/>
    <x v="6"/>
    <x v="0"/>
    <s v="Inteconectado"/>
    <x v="254"/>
    <s v="BT5B-R"/>
    <s v="De 0 a 30 kWh "/>
    <n v="1081"/>
    <n v="11683.48"/>
    <n v="6641.3"/>
    <n v="-4468.67"/>
  </r>
  <r>
    <x v="0"/>
    <x v="9"/>
    <x v="15"/>
    <x v="15"/>
    <x v="297"/>
    <x v="293"/>
    <x v="6"/>
    <x v="0"/>
    <s v="Inteconectado"/>
    <x v="254"/>
    <s v="BT5B-R"/>
    <s v="De 30 a 100kWh"/>
    <n v="1737"/>
    <n v="112154.71"/>
    <n v="55077.91"/>
    <n v="-20534.77"/>
  </r>
  <r>
    <x v="0"/>
    <x v="9"/>
    <x v="15"/>
    <x v="15"/>
    <x v="297"/>
    <x v="293"/>
    <x v="6"/>
    <x v="0"/>
    <s v="Inteconectado"/>
    <x v="254"/>
    <s v="BT5B-R"/>
    <s v="Mayor a 100kWh"/>
    <n v="550"/>
    <n v="90293.35"/>
    <n v="59390.42"/>
    <n v="1703.32"/>
  </r>
  <r>
    <x v="0"/>
    <x v="9"/>
    <x v="15"/>
    <x v="15"/>
    <x v="298"/>
    <x v="294"/>
    <x v="2"/>
    <x v="1"/>
    <s v="Inteconectado"/>
    <x v="255"/>
    <s v="BT5B-R"/>
    <s v="De 0 a 30 kWh "/>
    <n v="3924"/>
    <n v="47831.05"/>
    <n v="32732.3"/>
    <n v="-6908.7"/>
  </r>
  <r>
    <x v="0"/>
    <x v="9"/>
    <x v="15"/>
    <x v="15"/>
    <x v="298"/>
    <x v="294"/>
    <x v="2"/>
    <x v="1"/>
    <s v="Inteconectado"/>
    <x v="255"/>
    <s v="BT5B-R"/>
    <s v="De 30 a 100kWh"/>
    <n v="7540"/>
    <n v="481391.54"/>
    <n v="268370.49"/>
    <n v="-32927.339999999997"/>
  </r>
  <r>
    <x v="0"/>
    <x v="9"/>
    <x v="15"/>
    <x v="15"/>
    <x v="298"/>
    <x v="294"/>
    <x v="2"/>
    <x v="1"/>
    <s v="Inteconectado"/>
    <x v="255"/>
    <s v="BT5B-R"/>
    <s v="Mayor a 100kWh"/>
    <n v="3373"/>
    <n v="562891.67000000004"/>
    <n v="348063.94"/>
    <n v="10049.209999999999"/>
  </r>
  <r>
    <x v="0"/>
    <x v="9"/>
    <x v="15"/>
    <x v="15"/>
    <x v="299"/>
    <x v="295"/>
    <x v="6"/>
    <x v="0"/>
    <s v="Inteconectado"/>
    <x v="256"/>
    <s v="BT5B-R"/>
    <s v="De 0 a 30 kWh "/>
    <n v="451"/>
    <n v="2793.96"/>
    <n v="2314.09"/>
    <n v="-1068.98"/>
  </r>
  <r>
    <x v="0"/>
    <x v="9"/>
    <x v="15"/>
    <x v="15"/>
    <x v="299"/>
    <x v="295"/>
    <x v="6"/>
    <x v="0"/>
    <s v="Inteconectado"/>
    <x v="256"/>
    <s v="BT5B-R"/>
    <s v="De 30 a 100kWh"/>
    <n v="408"/>
    <n v="26077.05"/>
    <n v="13410.82"/>
    <n v="-4792.58"/>
  </r>
  <r>
    <x v="0"/>
    <x v="9"/>
    <x v="15"/>
    <x v="15"/>
    <x v="299"/>
    <x v="295"/>
    <x v="6"/>
    <x v="0"/>
    <s v="Inteconectado"/>
    <x v="256"/>
    <s v="BT5B-R"/>
    <s v="Mayor a 100kWh"/>
    <n v="131"/>
    <n v="23464.67"/>
    <n v="15505.26"/>
    <n v="441.52"/>
  </r>
  <r>
    <x v="0"/>
    <x v="9"/>
    <x v="15"/>
    <x v="15"/>
    <x v="300"/>
    <x v="296"/>
    <x v="4"/>
    <x v="1"/>
    <s v="Inteconectado"/>
    <x v="257"/>
    <s v="BT5B-R"/>
    <s v="De 0 a 30 kWh "/>
    <n v="317"/>
    <n v="2818.94"/>
    <n v="2187.46"/>
    <n v="-398.47"/>
  </r>
  <r>
    <x v="0"/>
    <x v="9"/>
    <x v="15"/>
    <x v="15"/>
    <x v="300"/>
    <x v="296"/>
    <x v="4"/>
    <x v="1"/>
    <s v="Inteconectado"/>
    <x v="257"/>
    <s v="BT5B-R"/>
    <s v="De 30 a 100kWh"/>
    <n v="469"/>
    <n v="34363.089999999997"/>
    <n v="18476.11"/>
    <n v="-2264.5"/>
  </r>
  <r>
    <x v="0"/>
    <x v="9"/>
    <x v="15"/>
    <x v="15"/>
    <x v="300"/>
    <x v="296"/>
    <x v="4"/>
    <x v="1"/>
    <s v="Inteconectado"/>
    <x v="257"/>
    <s v="BT5B-R"/>
    <s v="Mayor a 100kWh"/>
    <n v="498"/>
    <n v="180848.32"/>
    <n v="108427.99"/>
    <n v="3028.84"/>
  </r>
  <r>
    <x v="0"/>
    <x v="9"/>
    <x v="15"/>
    <x v="15"/>
    <x v="301"/>
    <x v="297"/>
    <x v="2"/>
    <x v="1"/>
    <s v="Inteconectado"/>
    <x v="255"/>
    <s v="BT5B-R"/>
    <s v="De 0 a 30 kWh "/>
    <n v="656"/>
    <n v="7285.16"/>
    <n v="5183.72"/>
    <n v="-1058.31"/>
  </r>
  <r>
    <x v="0"/>
    <x v="9"/>
    <x v="15"/>
    <x v="15"/>
    <x v="301"/>
    <x v="297"/>
    <x v="2"/>
    <x v="1"/>
    <s v="Inteconectado"/>
    <x v="255"/>
    <s v="BT5B-R"/>
    <s v="De 30 a 100kWh"/>
    <n v="1180"/>
    <n v="75159.72"/>
    <n v="42116.25"/>
    <n v="-5165.7"/>
  </r>
  <r>
    <x v="0"/>
    <x v="9"/>
    <x v="15"/>
    <x v="15"/>
    <x v="301"/>
    <x v="297"/>
    <x v="2"/>
    <x v="1"/>
    <s v="Inteconectado"/>
    <x v="255"/>
    <s v="BT5B-R"/>
    <s v="Mayor a 100kWh"/>
    <n v="396"/>
    <n v="59521.65"/>
    <n v="36851.14"/>
    <n v="1081.74"/>
  </r>
  <r>
    <x v="0"/>
    <x v="9"/>
    <x v="15"/>
    <x v="15"/>
    <x v="302"/>
    <x v="298"/>
    <x v="2"/>
    <x v="1"/>
    <s v="Inteconectado"/>
    <x v="258"/>
    <s v="BT5B-R"/>
    <s v="De 0 a 30 kWh "/>
    <n v="880"/>
    <n v="9731.5"/>
    <n v="6829.88"/>
    <n v="-1375.73"/>
  </r>
  <r>
    <x v="0"/>
    <x v="9"/>
    <x v="15"/>
    <x v="15"/>
    <x v="302"/>
    <x v="298"/>
    <x v="2"/>
    <x v="1"/>
    <s v="Inteconectado"/>
    <x v="258"/>
    <s v="BT5B-R"/>
    <s v="De 30 a 100kWh"/>
    <n v="1078"/>
    <n v="66360.11"/>
    <n v="36283.78"/>
    <n v="-4594.25"/>
  </r>
  <r>
    <x v="0"/>
    <x v="9"/>
    <x v="15"/>
    <x v="15"/>
    <x v="302"/>
    <x v="298"/>
    <x v="2"/>
    <x v="1"/>
    <s v="Inteconectado"/>
    <x v="258"/>
    <s v="BT5B-R"/>
    <s v="Mayor a 100kWh"/>
    <n v="453"/>
    <n v="78847.03"/>
    <n v="47664.68"/>
    <n v="1343.61"/>
  </r>
  <r>
    <x v="0"/>
    <x v="9"/>
    <x v="15"/>
    <x v="15"/>
    <x v="303"/>
    <x v="299"/>
    <x v="6"/>
    <x v="0"/>
    <s v="Inteconectado"/>
    <x v="259"/>
    <s v="BT5B-R"/>
    <s v="De 0 a 30 kWh "/>
    <n v="1854"/>
    <n v="24188.14"/>
    <n v="15434.7"/>
    <n v="-9254.6200000000008"/>
  </r>
  <r>
    <x v="0"/>
    <x v="9"/>
    <x v="15"/>
    <x v="15"/>
    <x v="303"/>
    <x v="299"/>
    <x v="6"/>
    <x v="0"/>
    <s v="Inteconectado"/>
    <x v="259"/>
    <s v="BT5B-R"/>
    <s v="De 30 a 100kWh"/>
    <n v="1108"/>
    <n v="56783.199999999997"/>
    <n v="26256.78"/>
    <n v="-12822.42"/>
  </r>
  <r>
    <x v="0"/>
    <x v="9"/>
    <x v="15"/>
    <x v="15"/>
    <x v="303"/>
    <x v="299"/>
    <x v="6"/>
    <x v="0"/>
    <s v="Inteconectado"/>
    <x v="259"/>
    <s v="BT5B-R"/>
    <s v="Mayor a 100kWh"/>
    <n v="151"/>
    <n v="25106.5"/>
    <n v="16319.09"/>
    <n v="581.04"/>
  </r>
  <r>
    <x v="0"/>
    <x v="9"/>
    <x v="15"/>
    <x v="15"/>
    <x v="304"/>
    <x v="300"/>
    <x v="1"/>
    <x v="0"/>
    <s v="Inteconectado"/>
    <x v="260"/>
    <s v="BT5B-R"/>
    <s v="De 0 a 30 kWh "/>
    <n v="1050"/>
    <n v="10225"/>
    <n v="8490.93"/>
    <n v="-5021.22"/>
  </r>
  <r>
    <x v="0"/>
    <x v="9"/>
    <x v="15"/>
    <x v="15"/>
    <x v="304"/>
    <x v="300"/>
    <x v="1"/>
    <x v="0"/>
    <s v="Inteconectado"/>
    <x v="260"/>
    <s v="BT5B-R"/>
    <s v="De 30 a 100kWh"/>
    <n v="1677"/>
    <n v="105690"/>
    <n v="67839.23"/>
    <n v="-24809.39"/>
  </r>
  <r>
    <x v="0"/>
    <x v="9"/>
    <x v="15"/>
    <x v="15"/>
    <x v="304"/>
    <x v="300"/>
    <x v="1"/>
    <x v="0"/>
    <s v="Inteconectado"/>
    <x v="260"/>
    <s v="BT5B-R"/>
    <s v="Mayor a 100kWh"/>
    <n v="438"/>
    <n v="72290"/>
    <n v="61308.15"/>
    <n v="1750.13"/>
  </r>
  <r>
    <x v="0"/>
    <x v="9"/>
    <x v="15"/>
    <x v="15"/>
    <x v="305"/>
    <x v="301"/>
    <x v="1"/>
    <x v="0"/>
    <s v="Inteconectado"/>
    <x v="261"/>
    <s v="BT5B-R"/>
    <s v="De 0 a 30 kWh "/>
    <n v="51"/>
    <n v="409.5"/>
    <n v="386.59"/>
    <n v="-201.52"/>
  </r>
  <r>
    <x v="0"/>
    <x v="9"/>
    <x v="15"/>
    <x v="15"/>
    <x v="305"/>
    <x v="301"/>
    <x v="1"/>
    <x v="0"/>
    <s v="Inteconectado"/>
    <x v="261"/>
    <s v="BT5B-R"/>
    <s v="De 30 a 100kWh"/>
    <n v="32"/>
    <n v="1897"/>
    <n v="1198.22"/>
    <n v="-472.2"/>
  </r>
  <r>
    <x v="0"/>
    <x v="9"/>
    <x v="15"/>
    <x v="15"/>
    <x v="305"/>
    <x v="301"/>
    <x v="1"/>
    <x v="0"/>
    <s v="Inteconectado"/>
    <x v="261"/>
    <s v="BT5B-R"/>
    <s v="Mayor a 100kWh"/>
    <n v="9"/>
    <n v="2609.5"/>
    <n v="2179.48"/>
    <n v="62.4"/>
  </r>
  <r>
    <x v="0"/>
    <x v="9"/>
    <x v="16"/>
    <x v="16"/>
    <x v="306"/>
    <x v="302"/>
    <x v="6"/>
    <x v="0"/>
    <s v="Inteconectado"/>
    <x v="262"/>
    <s v="BT5B-R"/>
    <s v="De 0 a 30 kWh "/>
    <n v="1233"/>
    <n v="23866"/>
    <n v="13254.8"/>
    <n v="-14126.86"/>
  </r>
  <r>
    <x v="0"/>
    <x v="9"/>
    <x v="16"/>
    <x v="16"/>
    <x v="306"/>
    <x v="302"/>
    <x v="6"/>
    <x v="0"/>
    <s v="Inteconectado"/>
    <x v="262"/>
    <s v="BT5B-R"/>
    <s v="De 30 a 100kWh"/>
    <n v="11991"/>
    <n v="725811"/>
    <n v="524651.96"/>
    <n v="-212960.16"/>
  </r>
  <r>
    <x v="0"/>
    <x v="9"/>
    <x v="16"/>
    <x v="16"/>
    <x v="306"/>
    <x v="302"/>
    <x v="6"/>
    <x v="0"/>
    <s v="Inteconectado"/>
    <x v="262"/>
    <s v="BT5B-R"/>
    <s v="Mayor a 100kWh"/>
    <n v="1416"/>
    <n v="146342"/>
    <n v="149190.25"/>
    <n v="4208.37"/>
  </r>
  <r>
    <x v="0"/>
    <x v="9"/>
    <x v="16"/>
    <x v="16"/>
    <x v="307"/>
    <x v="303"/>
    <x v="1"/>
    <x v="0"/>
    <s v="Inteconectado"/>
    <x v="263"/>
    <s v="BT5B-R"/>
    <s v="De 0 a 30 kWh "/>
    <n v="2727"/>
    <n v="55803"/>
    <n v="41161.480000000003"/>
    <n v="-43485.73"/>
  </r>
  <r>
    <x v="0"/>
    <x v="9"/>
    <x v="16"/>
    <x v="16"/>
    <x v="307"/>
    <x v="303"/>
    <x v="1"/>
    <x v="0"/>
    <s v="Inteconectado"/>
    <x v="263"/>
    <s v="BT5B-R"/>
    <s v="De 30 a 100kWh"/>
    <n v="1581"/>
    <n v="56707"/>
    <n v="42729.17"/>
    <n v="-36963.78"/>
  </r>
  <r>
    <x v="0"/>
    <x v="9"/>
    <x v="17"/>
    <x v="17"/>
    <x v="308"/>
    <x v="304"/>
    <x v="4"/>
    <x v="1"/>
    <s v="Inteconectado"/>
    <x v="264"/>
    <s v="BT5B-R"/>
    <s v="De 0 a 30 kWh "/>
    <n v="14649"/>
    <n v="160724"/>
    <n v="114581.57"/>
    <n v="-23205.38"/>
  </r>
  <r>
    <x v="0"/>
    <x v="9"/>
    <x v="17"/>
    <x v="17"/>
    <x v="308"/>
    <x v="304"/>
    <x v="4"/>
    <x v="1"/>
    <s v="Inteconectado"/>
    <x v="264"/>
    <s v="BT5B-R"/>
    <s v="De 30 a 100kWh"/>
    <n v="19621"/>
    <n v="1263012"/>
    <n v="704584.73"/>
    <n v="-84969.33"/>
  </r>
  <r>
    <x v="0"/>
    <x v="9"/>
    <x v="17"/>
    <x v="17"/>
    <x v="308"/>
    <x v="304"/>
    <x v="4"/>
    <x v="1"/>
    <s v="Inteconectado"/>
    <x v="264"/>
    <s v="BT5B-R"/>
    <s v="Mayor a 100kWh"/>
    <n v="26110"/>
    <n v="5944656"/>
    <n v="3614824.18"/>
    <n v="101623.2"/>
  </r>
  <r>
    <x v="0"/>
    <x v="9"/>
    <x v="17"/>
    <x v="17"/>
    <x v="309"/>
    <x v="305"/>
    <x v="4"/>
    <x v="1"/>
    <s v="Aislado"/>
    <x v="265"/>
    <s v="BT5B-R"/>
    <s v="De 0 a 30 kWh "/>
    <n v="366"/>
    <n v="3643"/>
    <n v="1851.83"/>
    <n v="-727.45"/>
  </r>
  <r>
    <x v="0"/>
    <x v="9"/>
    <x v="17"/>
    <x v="17"/>
    <x v="309"/>
    <x v="305"/>
    <x v="4"/>
    <x v="1"/>
    <s v="Aislado"/>
    <x v="265"/>
    <s v="BT5B-R"/>
    <s v="De 30 a 100kWh"/>
    <n v="512"/>
    <n v="33324"/>
    <n v="11815.73"/>
    <n v="-3066.88"/>
  </r>
  <r>
    <x v="0"/>
    <x v="9"/>
    <x v="17"/>
    <x v="17"/>
    <x v="309"/>
    <x v="305"/>
    <x v="4"/>
    <x v="1"/>
    <s v="Aislado"/>
    <x v="265"/>
    <s v="BT5B-R"/>
    <s v="Mayor a 100kWh"/>
    <n v="866"/>
    <n v="229981"/>
    <n v="94428.5"/>
    <n v="-107.89"/>
  </r>
  <r>
    <x v="0"/>
    <x v="9"/>
    <x v="17"/>
    <x v="17"/>
    <x v="310"/>
    <x v="306"/>
    <x v="2"/>
    <x v="1"/>
    <s v="Inteconectado"/>
    <x v="266"/>
    <s v="BT5B-R"/>
    <s v="De 0 a 30 kWh "/>
    <n v="515"/>
    <n v="5307"/>
    <n v="4059.43"/>
    <n v="-810.83"/>
  </r>
  <r>
    <x v="0"/>
    <x v="9"/>
    <x v="17"/>
    <x v="17"/>
    <x v="310"/>
    <x v="306"/>
    <x v="2"/>
    <x v="1"/>
    <s v="Inteconectado"/>
    <x v="266"/>
    <s v="BT5B-R"/>
    <s v="De 30 a 100kWh"/>
    <n v="467"/>
    <n v="28721"/>
    <n v="16886.78"/>
    <n v="-2138.86"/>
  </r>
  <r>
    <x v="0"/>
    <x v="9"/>
    <x v="17"/>
    <x v="17"/>
    <x v="310"/>
    <x v="306"/>
    <x v="2"/>
    <x v="1"/>
    <s v="Inteconectado"/>
    <x v="266"/>
    <s v="BT5B-R"/>
    <s v="Mayor a 100kWh"/>
    <n v="338"/>
    <n v="117551"/>
    <n v="75014.649999999994"/>
    <n v="2111.02"/>
  </r>
  <r>
    <x v="0"/>
    <x v="9"/>
    <x v="17"/>
    <x v="17"/>
    <x v="311"/>
    <x v="307"/>
    <x v="2"/>
    <x v="1"/>
    <s v="Inteconectado"/>
    <x v="267"/>
    <s v="BT5B-R"/>
    <s v="De 0 a 30 kWh "/>
    <n v="1393"/>
    <n v="15356"/>
    <n v="11137.05"/>
    <n v="-2245.3000000000002"/>
  </r>
  <r>
    <x v="0"/>
    <x v="9"/>
    <x v="17"/>
    <x v="17"/>
    <x v="311"/>
    <x v="307"/>
    <x v="2"/>
    <x v="1"/>
    <s v="Inteconectado"/>
    <x v="267"/>
    <s v="BT5B-R"/>
    <s v="De 30 a 100kWh"/>
    <n v="1427"/>
    <n v="89607"/>
    <n v="50655.17"/>
    <n v="-6264.53"/>
  </r>
  <r>
    <x v="0"/>
    <x v="9"/>
    <x v="17"/>
    <x v="17"/>
    <x v="311"/>
    <x v="307"/>
    <x v="2"/>
    <x v="1"/>
    <s v="Inteconectado"/>
    <x v="267"/>
    <s v="BT5B-R"/>
    <s v="Mayor a 100kWh"/>
    <n v="1264"/>
    <n v="300610"/>
    <n v="184985.51"/>
    <n v="5194.96"/>
  </r>
  <r>
    <x v="0"/>
    <x v="9"/>
    <x v="17"/>
    <x v="17"/>
    <x v="312"/>
    <x v="308"/>
    <x v="1"/>
    <x v="0"/>
    <s v="Inteconectado"/>
    <x v="268"/>
    <s v="BT5B-R"/>
    <s v="De 0 a 30 kWh "/>
    <n v="3596"/>
    <n v="20592"/>
    <n v="25704.69"/>
    <n v="-10723.31"/>
  </r>
  <r>
    <x v="0"/>
    <x v="9"/>
    <x v="17"/>
    <x v="17"/>
    <x v="312"/>
    <x v="308"/>
    <x v="1"/>
    <x v="0"/>
    <s v="Inteconectado"/>
    <x v="268"/>
    <s v="BT5B-R"/>
    <s v="De 30 a 100kWh"/>
    <n v="1176"/>
    <n v="69657"/>
    <n v="46399.08"/>
    <n v="-18369.12"/>
  </r>
  <r>
    <x v="0"/>
    <x v="9"/>
    <x v="17"/>
    <x v="17"/>
    <x v="312"/>
    <x v="308"/>
    <x v="1"/>
    <x v="0"/>
    <s v="Inteconectado"/>
    <x v="268"/>
    <s v="BT5B-R"/>
    <s v="Mayor a 100kWh"/>
    <n v="533"/>
    <n v="99086"/>
    <n v="88565.36"/>
    <n v="2497.56"/>
  </r>
  <r>
    <x v="0"/>
    <x v="9"/>
    <x v="17"/>
    <x v="17"/>
    <x v="343"/>
    <x v="338"/>
    <x v="1"/>
    <x v="0"/>
    <s v="Inteconectado"/>
    <x v="268"/>
    <s v="BT5B-R"/>
    <s v="De 0 a 30 kWh "/>
    <n v="372"/>
    <n v="3963"/>
    <n v="3244.04"/>
    <n v="-2063.92"/>
  </r>
  <r>
    <x v="0"/>
    <x v="9"/>
    <x v="17"/>
    <x v="17"/>
    <x v="343"/>
    <x v="338"/>
    <x v="1"/>
    <x v="0"/>
    <s v="Inteconectado"/>
    <x v="268"/>
    <s v="BT5B-R"/>
    <s v="De 30 a 100kWh"/>
    <n v="161"/>
    <n v="9009"/>
    <n v="5909.26"/>
    <n v="-2514.8200000000002"/>
  </r>
  <r>
    <x v="0"/>
    <x v="9"/>
    <x v="17"/>
    <x v="17"/>
    <x v="343"/>
    <x v="338"/>
    <x v="1"/>
    <x v="0"/>
    <s v="Inteconectado"/>
    <x v="268"/>
    <s v="BT5B-R"/>
    <s v="Mayor a 100kWh"/>
    <n v="27"/>
    <n v="4906"/>
    <n v="4388.42"/>
    <n v="123.74"/>
  </r>
  <r>
    <x v="0"/>
    <x v="9"/>
    <x v="18"/>
    <x v="18"/>
    <x v="313"/>
    <x v="309"/>
    <x v="2"/>
    <x v="1"/>
    <s v="Inteconectado"/>
    <x v="269"/>
    <s v="BT5B-R"/>
    <s v="De 0 a 30 kWh "/>
    <n v="2422"/>
    <n v="27446"/>
    <n v="19858.04"/>
    <n v="-4140.91"/>
  </r>
  <r>
    <x v="0"/>
    <x v="9"/>
    <x v="18"/>
    <x v="18"/>
    <x v="313"/>
    <x v="309"/>
    <x v="2"/>
    <x v="1"/>
    <s v="Inteconectado"/>
    <x v="269"/>
    <s v="BT5B-R"/>
    <s v="De 30 a 100kWh"/>
    <n v="3216"/>
    <n v="199749"/>
    <n v="115867.46"/>
    <n v="-14568.48"/>
  </r>
  <r>
    <x v="0"/>
    <x v="9"/>
    <x v="18"/>
    <x v="18"/>
    <x v="313"/>
    <x v="309"/>
    <x v="2"/>
    <x v="1"/>
    <s v="Inteconectado"/>
    <x v="269"/>
    <s v="BT5B-R"/>
    <s v="Mayor a 100kWh"/>
    <n v="1191"/>
    <n v="180811"/>
    <n v="116047.73"/>
    <n v="3271.75"/>
  </r>
  <r>
    <x v="0"/>
    <x v="9"/>
    <x v="19"/>
    <x v="19"/>
    <x v="314"/>
    <x v="310"/>
    <x v="2"/>
    <x v="1"/>
    <s v="Inteconectado"/>
    <x v="270"/>
    <s v="BT5B-R"/>
    <s v="De 0 a 30 kWh "/>
    <n v="4035"/>
    <n v="49792"/>
    <n v="37883.74"/>
    <n v="-8375.81"/>
  </r>
  <r>
    <x v="0"/>
    <x v="9"/>
    <x v="19"/>
    <x v="19"/>
    <x v="314"/>
    <x v="310"/>
    <x v="2"/>
    <x v="1"/>
    <s v="Inteconectado"/>
    <x v="270"/>
    <s v="BT5B-R"/>
    <s v="De 30 a 100kWh"/>
    <n v="3082"/>
    <n v="188428"/>
    <n v="120988.95"/>
    <n v="-15564.1"/>
  </r>
  <r>
    <x v="0"/>
    <x v="9"/>
    <x v="19"/>
    <x v="19"/>
    <x v="314"/>
    <x v="310"/>
    <x v="2"/>
    <x v="1"/>
    <s v="Inteconectado"/>
    <x v="270"/>
    <s v="BT5B-R"/>
    <s v="Mayor a 100kWh"/>
    <n v="1335"/>
    <n v="244326"/>
    <n v="173536.32"/>
    <n v="2507.0500000000002"/>
  </r>
  <r>
    <x v="0"/>
    <x v="9"/>
    <x v="20"/>
    <x v="20"/>
    <x v="315"/>
    <x v="311"/>
    <x v="2"/>
    <x v="1"/>
    <s v="Inteconectado"/>
    <x v="271"/>
    <s v="BT5B-R"/>
    <s v="De 0 a 30 kWh "/>
    <n v="641"/>
    <n v="9704"/>
    <n v="7494.45"/>
    <n v="-1672"/>
  </r>
  <r>
    <x v="0"/>
    <x v="9"/>
    <x v="20"/>
    <x v="20"/>
    <x v="315"/>
    <x v="311"/>
    <x v="2"/>
    <x v="1"/>
    <s v="Inteconectado"/>
    <x v="271"/>
    <s v="BT5B-R"/>
    <s v="De 30 a 100kWh"/>
    <n v="435"/>
    <n v="24755"/>
    <n v="16634.53"/>
    <n v="-2248.9499999999998"/>
  </r>
  <r>
    <x v="0"/>
    <x v="9"/>
    <x v="20"/>
    <x v="20"/>
    <x v="315"/>
    <x v="311"/>
    <x v="2"/>
    <x v="1"/>
    <s v="Inteconectado"/>
    <x v="271"/>
    <s v="BT5B-R"/>
    <s v="Mayor a 100kWh"/>
    <n v="125"/>
    <n v="26388"/>
    <n v="19397.63"/>
    <n v="539.01"/>
  </r>
  <r>
    <x v="0"/>
    <x v="9"/>
    <x v="21"/>
    <x v="21"/>
    <x v="316"/>
    <x v="312"/>
    <x v="4"/>
    <x v="1"/>
    <s v="Inteconectado"/>
    <x v="272"/>
    <s v="BT5B-R"/>
    <s v="De 0 a 30 kWh "/>
    <n v="661"/>
    <n v="8027"/>
    <n v="6237.94"/>
    <n v="-1383.33"/>
  </r>
  <r>
    <x v="0"/>
    <x v="9"/>
    <x v="21"/>
    <x v="21"/>
    <x v="316"/>
    <x v="312"/>
    <x v="4"/>
    <x v="1"/>
    <s v="Inteconectado"/>
    <x v="272"/>
    <s v="BT5B-R"/>
    <s v="De 30 a 100kWh"/>
    <n v="623"/>
    <n v="38005.5"/>
    <n v="24943.79"/>
    <n v="-3220.91"/>
  </r>
  <r>
    <x v="0"/>
    <x v="9"/>
    <x v="21"/>
    <x v="21"/>
    <x v="316"/>
    <x v="312"/>
    <x v="4"/>
    <x v="1"/>
    <s v="Inteconectado"/>
    <x v="272"/>
    <s v="BT5B-R"/>
    <s v="Mayor a 100kWh"/>
    <n v="547"/>
    <n v="143986"/>
    <n v="103892.8"/>
    <n v="2928.95"/>
  </r>
  <r>
    <x v="0"/>
    <x v="9"/>
    <x v="22"/>
    <x v="22"/>
    <x v="317"/>
    <x v="313"/>
    <x v="1"/>
    <x v="0"/>
    <s v="Inteconectado"/>
    <x v="273"/>
    <s v="BT5B-R"/>
    <s v="De 0 a 30 kWh "/>
    <n v="656"/>
    <n v="10078"/>
    <n v="9956.59"/>
    <n v="-10722.23"/>
  </r>
  <r>
    <x v="0"/>
    <x v="9"/>
    <x v="22"/>
    <x v="22"/>
    <x v="317"/>
    <x v="313"/>
    <x v="1"/>
    <x v="0"/>
    <s v="Inteconectado"/>
    <x v="273"/>
    <s v="BT5B-R"/>
    <s v="De 30 a 100kWh"/>
    <n v="517"/>
    <n v="27423"/>
    <n v="33225.06"/>
    <n v="-16500.57"/>
  </r>
  <r>
    <x v="0"/>
    <x v="9"/>
    <x v="22"/>
    <x v="22"/>
    <x v="317"/>
    <x v="313"/>
    <x v="1"/>
    <x v="0"/>
    <s v="Inteconectado"/>
    <x v="273"/>
    <s v="BT5B-R"/>
    <s v="Mayor a 100kWh"/>
    <n v="21"/>
    <n v="2552"/>
    <n v="4617.8500000000004"/>
    <n v="130.25"/>
  </r>
  <r>
    <x v="0"/>
    <x v="9"/>
    <x v="23"/>
    <x v="23"/>
    <x v="318"/>
    <x v="314"/>
    <x v="7"/>
    <x v="1"/>
    <s v="Inteconectado"/>
    <x v="274"/>
    <s v="BT5B-R"/>
    <s v="De 0 a 30 kWh "/>
    <n v="100563"/>
    <n v="757030.44"/>
    <n v="489238.22"/>
    <n v="-80882.210000000006"/>
  </r>
  <r>
    <x v="0"/>
    <x v="9"/>
    <x v="23"/>
    <x v="23"/>
    <x v="318"/>
    <x v="314"/>
    <x v="7"/>
    <x v="1"/>
    <s v="Inteconectado"/>
    <x v="274"/>
    <s v="BT5B-R"/>
    <s v="De 30 a 100kWh"/>
    <n v="170553"/>
    <n v="11864499.1"/>
    <n v="5019173.8499999996"/>
    <n v="-565531.34"/>
  </r>
  <r>
    <x v="0"/>
    <x v="9"/>
    <x v="23"/>
    <x v="23"/>
    <x v="318"/>
    <x v="314"/>
    <x v="7"/>
    <x v="1"/>
    <s v="Inteconectado"/>
    <x v="274"/>
    <s v="BT5B-R"/>
    <s v="Mayor a 100kWh"/>
    <n v="629211"/>
    <n v="207932039.15000001"/>
    <n v="94958162.780000001"/>
    <n v="2659286.86"/>
  </r>
  <r>
    <x v="0"/>
    <x v="9"/>
    <x v="23"/>
    <x v="23"/>
    <x v="346"/>
    <x v="41"/>
    <x v="4"/>
    <x v="1"/>
    <s v="Inteconectado"/>
    <x v="29"/>
    <s v="BT5B-R"/>
    <s v="De 0 a 30 kWh "/>
    <n v="7634"/>
    <n v="74784.800000000003"/>
    <n v="50772.66"/>
    <n v="-9531.14"/>
  </r>
  <r>
    <x v="0"/>
    <x v="9"/>
    <x v="23"/>
    <x v="23"/>
    <x v="346"/>
    <x v="41"/>
    <x v="4"/>
    <x v="1"/>
    <s v="Inteconectado"/>
    <x v="29"/>
    <s v="BT5B-R"/>
    <s v="De 30 a 100kWh"/>
    <n v="11958"/>
    <n v="768676.1"/>
    <n v="376337.04"/>
    <n v="-45547.95"/>
  </r>
  <r>
    <x v="0"/>
    <x v="9"/>
    <x v="23"/>
    <x v="23"/>
    <x v="346"/>
    <x v="41"/>
    <x v="4"/>
    <x v="1"/>
    <s v="Inteconectado"/>
    <x v="29"/>
    <s v="BT5B-R"/>
    <s v="Mayor a 100kWh"/>
    <n v="9717"/>
    <n v="2060509.77"/>
    <n v="1095158.54"/>
    <n v="30832.6"/>
  </r>
  <r>
    <x v="0"/>
    <x v="9"/>
    <x v="23"/>
    <x v="23"/>
    <x v="347"/>
    <x v="42"/>
    <x v="6"/>
    <x v="0"/>
    <s v="Inteconectado"/>
    <x v="30"/>
    <s v="BT5B-R"/>
    <s v="De 0 a 30 kWh "/>
    <n v="1807"/>
    <n v="16063"/>
    <n v="10101.02"/>
    <n v="-3525.24"/>
  </r>
  <r>
    <x v="0"/>
    <x v="9"/>
    <x v="23"/>
    <x v="23"/>
    <x v="347"/>
    <x v="42"/>
    <x v="6"/>
    <x v="0"/>
    <s v="Inteconectado"/>
    <x v="30"/>
    <s v="BT5B-R"/>
    <s v="De 30 a 100kWh"/>
    <n v="2313"/>
    <n v="147128"/>
    <n v="69071.77"/>
    <n v="-15325.96"/>
  </r>
  <r>
    <x v="0"/>
    <x v="9"/>
    <x v="23"/>
    <x v="23"/>
    <x v="347"/>
    <x v="42"/>
    <x v="6"/>
    <x v="0"/>
    <s v="Inteconectado"/>
    <x v="30"/>
    <s v="BT5B-R"/>
    <s v="Mayor a 100kWh"/>
    <n v="1352"/>
    <n v="288687.3"/>
    <n v="178152.93"/>
    <n v="5003.7"/>
  </r>
  <r>
    <x v="0"/>
    <x v="9"/>
    <x v="24"/>
    <x v="24"/>
    <x v="319"/>
    <x v="315"/>
    <x v="4"/>
    <x v="1"/>
    <s v="Inteconectado"/>
    <x v="275"/>
    <s v="BT5B-R"/>
    <s v="De 0 a 30 kWh "/>
    <n v="57996"/>
    <n v="543427"/>
    <n v="378204.77"/>
    <n v="-68480.179999999993"/>
  </r>
  <r>
    <x v="0"/>
    <x v="9"/>
    <x v="24"/>
    <x v="24"/>
    <x v="319"/>
    <x v="315"/>
    <x v="4"/>
    <x v="1"/>
    <s v="Inteconectado"/>
    <x v="275"/>
    <s v="BT5B-R"/>
    <s v="De 30 a 100kWh"/>
    <n v="91550"/>
    <n v="6142347"/>
    <n v="3022168.44"/>
    <n v="-346066.3"/>
  </r>
  <r>
    <x v="0"/>
    <x v="9"/>
    <x v="24"/>
    <x v="24"/>
    <x v="319"/>
    <x v="315"/>
    <x v="4"/>
    <x v="1"/>
    <s v="Inteconectado"/>
    <x v="275"/>
    <s v="BT5B-R"/>
    <s v="Mayor a 100kWh"/>
    <n v="121451"/>
    <n v="26059350"/>
    <n v="13877798.310000001"/>
    <n v="384538.72"/>
  </r>
  <r>
    <x v="0"/>
    <x v="9"/>
    <x v="24"/>
    <x v="24"/>
    <x v="320"/>
    <x v="316"/>
    <x v="2"/>
    <x v="1"/>
    <s v="Aislado"/>
    <x v="276"/>
    <s v="BT5B-R"/>
    <s v="De 0 a 30 kWh "/>
    <n v="255"/>
    <n v="2599"/>
    <n v="1289.02"/>
    <n v="-505.95"/>
  </r>
  <r>
    <x v="0"/>
    <x v="9"/>
    <x v="24"/>
    <x v="24"/>
    <x v="320"/>
    <x v="316"/>
    <x v="2"/>
    <x v="1"/>
    <s v="Aislado"/>
    <x v="276"/>
    <s v="BT5B-R"/>
    <s v="De 30 a 100kWh"/>
    <n v="487"/>
    <n v="31542"/>
    <n v="10934.39"/>
    <n v="-2844.08"/>
  </r>
  <r>
    <x v="0"/>
    <x v="9"/>
    <x v="24"/>
    <x v="24"/>
    <x v="320"/>
    <x v="316"/>
    <x v="2"/>
    <x v="1"/>
    <s v="Aislado"/>
    <x v="276"/>
    <s v="BT5B-R"/>
    <s v="Mayor a 100kWh"/>
    <n v="409"/>
    <n v="94277"/>
    <n v="37322.36"/>
    <n v="-654.19000000000005"/>
  </r>
  <r>
    <x v="0"/>
    <x v="9"/>
    <x v="24"/>
    <x v="24"/>
    <x v="321"/>
    <x v="317"/>
    <x v="2"/>
    <x v="1"/>
    <s v="Inteconectado"/>
    <x v="277"/>
    <s v="BT5B-R"/>
    <s v="De 0 a 30 kWh "/>
    <n v="6339"/>
    <n v="58954"/>
    <n v="43684.59"/>
    <n v="-8079.15"/>
  </r>
  <r>
    <x v="0"/>
    <x v="9"/>
    <x v="24"/>
    <x v="24"/>
    <x v="321"/>
    <x v="317"/>
    <x v="2"/>
    <x v="1"/>
    <s v="Inteconectado"/>
    <x v="277"/>
    <s v="BT5B-R"/>
    <s v="De 30 a 100kWh"/>
    <n v="6435"/>
    <n v="400725"/>
    <n v="212880.56"/>
    <n v="-26451.96"/>
  </r>
  <r>
    <x v="0"/>
    <x v="9"/>
    <x v="24"/>
    <x v="24"/>
    <x v="321"/>
    <x v="317"/>
    <x v="2"/>
    <x v="1"/>
    <s v="Inteconectado"/>
    <x v="277"/>
    <s v="BT5B-R"/>
    <s v="Mayor a 100kWh"/>
    <n v="3515"/>
    <n v="728720"/>
    <n v="420531.62"/>
    <n v="10474.77"/>
  </r>
  <r>
    <x v="0"/>
    <x v="9"/>
    <x v="24"/>
    <x v="24"/>
    <x v="322"/>
    <x v="16"/>
    <x v="5"/>
    <x v="0"/>
    <s v="Inteconectado"/>
    <x v="278"/>
    <s v="BT5B-R"/>
    <s v="De 0 a 30 kWh "/>
    <n v="3621"/>
    <n v="34438"/>
    <n v="22713.599999999999"/>
    <n v="-14257.25"/>
  </r>
  <r>
    <x v="0"/>
    <x v="9"/>
    <x v="24"/>
    <x v="24"/>
    <x v="322"/>
    <x v="16"/>
    <x v="5"/>
    <x v="0"/>
    <s v="Inteconectado"/>
    <x v="278"/>
    <s v="BT5B-R"/>
    <s v="De 30 a 100kWh"/>
    <n v="1195"/>
    <n v="62933"/>
    <n v="31790.03"/>
    <n v="-14841.9"/>
  </r>
  <r>
    <x v="0"/>
    <x v="9"/>
    <x v="24"/>
    <x v="24"/>
    <x v="322"/>
    <x v="16"/>
    <x v="5"/>
    <x v="0"/>
    <s v="Inteconectado"/>
    <x v="278"/>
    <s v="BT5B-R"/>
    <s v="Mayor a 100kWh"/>
    <n v="226"/>
    <n v="49483"/>
    <n v="34896.980000000003"/>
    <n v="984.88"/>
  </r>
  <r>
    <x v="0"/>
    <x v="9"/>
    <x v="24"/>
    <x v="24"/>
    <x v="323"/>
    <x v="318"/>
    <x v="0"/>
    <x v="0"/>
    <s v="Inteconectado"/>
    <x v="279"/>
    <s v="BT5B-R"/>
    <s v="De 0 a 30 kWh "/>
    <n v="293"/>
    <n v="3031"/>
    <n v="1909.73"/>
    <n v="-1246.23"/>
  </r>
  <r>
    <x v="0"/>
    <x v="9"/>
    <x v="24"/>
    <x v="24"/>
    <x v="323"/>
    <x v="318"/>
    <x v="0"/>
    <x v="0"/>
    <s v="Inteconectado"/>
    <x v="279"/>
    <s v="BT5B-R"/>
    <s v="De 30 a 100kWh"/>
    <n v="57"/>
    <n v="2867"/>
    <n v="1421.28"/>
    <n v="-703.38"/>
  </r>
  <r>
    <x v="0"/>
    <x v="9"/>
    <x v="24"/>
    <x v="24"/>
    <x v="323"/>
    <x v="318"/>
    <x v="0"/>
    <x v="0"/>
    <s v="Inteconectado"/>
    <x v="279"/>
    <s v="BT5B-R"/>
    <s v="Mayor a 100kWh"/>
    <n v="6"/>
    <n v="1302"/>
    <n v="912.76"/>
    <n v="25.66"/>
  </r>
  <r>
    <x v="0"/>
    <x v="9"/>
    <x v="24"/>
    <x v="24"/>
    <x v="324"/>
    <x v="319"/>
    <x v="6"/>
    <x v="0"/>
    <s v="Inteconectado"/>
    <x v="280"/>
    <s v="BT5B-R"/>
    <s v="De 0 a 30 kWh "/>
    <n v="311"/>
    <n v="3776"/>
    <n v="1896.84"/>
    <n v="-1489.68"/>
  </r>
  <r>
    <x v="0"/>
    <x v="9"/>
    <x v="24"/>
    <x v="24"/>
    <x v="324"/>
    <x v="319"/>
    <x v="6"/>
    <x v="0"/>
    <s v="Inteconectado"/>
    <x v="280"/>
    <s v="BT5B-R"/>
    <s v="De 30 a 100kWh"/>
    <n v="351"/>
    <n v="21681"/>
    <n v="10098.32"/>
    <n v="-4155.84"/>
  </r>
  <r>
    <x v="0"/>
    <x v="9"/>
    <x v="24"/>
    <x v="24"/>
    <x v="324"/>
    <x v="319"/>
    <x v="6"/>
    <x v="0"/>
    <s v="Inteconectado"/>
    <x v="280"/>
    <s v="BT5B-R"/>
    <s v="Mayor a 100kWh"/>
    <n v="173"/>
    <n v="35949"/>
    <n v="22791.74"/>
    <n v="642.84"/>
  </r>
  <r>
    <x v="0"/>
    <x v="9"/>
    <x v="24"/>
    <x v="24"/>
    <x v="325"/>
    <x v="320"/>
    <x v="6"/>
    <x v="0"/>
    <s v="Aislado"/>
    <x v="281"/>
    <s v="BT5B-R"/>
    <s v="De 0 a 30 kWh "/>
    <n v="324"/>
    <n v="3334"/>
    <n v="1494.36"/>
    <n v="-1106.53"/>
  </r>
  <r>
    <x v="0"/>
    <x v="9"/>
    <x v="24"/>
    <x v="24"/>
    <x v="325"/>
    <x v="320"/>
    <x v="6"/>
    <x v="0"/>
    <s v="Aislado"/>
    <x v="281"/>
    <s v="BT5B-R"/>
    <s v="De 30 a 100kWh"/>
    <n v="448"/>
    <n v="28723"/>
    <n v="9462.2199999999993"/>
    <n v="-4462.08"/>
  </r>
  <r>
    <x v="0"/>
    <x v="9"/>
    <x v="24"/>
    <x v="24"/>
    <x v="325"/>
    <x v="320"/>
    <x v="6"/>
    <x v="0"/>
    <s v="Aislado"/>
    <x v="281"/>
    <s v="BT5B-R"/>
    <s v="Mayor a 100kWh"/>
    <n v="281"/>
    <n v="53837"/>
    <n v="24075.56"/>
    <n v="0"/>
  </r>
  <r>
    <x v="0"/>
    <x v="9"/>
    <x v="24"/>
    <x v="24"/>
    <x v="326"/>
    <x v="321"/>
    <x v="0"/>
    <x v="0"/>
    <s v="Inteconectado"/>
    <x v="282"/>
    <s v="BT5B-R"/>
    <s v="De 0 a 30 kWh "/>
    <n v="4295"/>
    <n v="43516"/>
    <n v="27786.66"/>
    <n v="-17931.8"/>
  </r>
  <r>
    <x v="0"/>
    <x v="9"/>
    <x v="24"/>
    <x v="24"/>
    <x v="326"/>
    <x v="321"/>
    <x v="0"/>
    <x v="0"/>
    <s v="Inteconectado"/>
    <x v="282"/>
    <s v="BT5B-R"/>
    <s v="De 30 a 100kWh"/>
    <n v="1201"/>
    <n v="60861"/>
    <n v="30304.39"/>
    <n v="-14844.36"/>
  </r>
  <r>
    <x v="0"/>
    <x v="9"/>
    <x v="24"/>
    <x v="24"/>
    <x v="326"/>
    <x v="321"/>
    <x v="0"/>
    <x v="0"/>
    <s v="Inteconectado"/>
    <x v="282"/>
    <s v="BT5B-R"/>
    <s v="Mayor a 100kWh"/>
    <n v="259"/>
    <n v="70686"/>
    <n v="49390.35"/>
    <n v="1392.74"/>
  </r>
  <r>
    <x v="0"/>
    <x v="9"/>
    <x v="24"/>
    <x v="24"/>
    <x v="327"/>
    <x v="322"/>
    <x v="0"/>
    <x v="0"/>
    <s v="Aislado"/>
    <x v="283"/>
    <s v="BT5B-R"/>
    <s v="De 0 a 30 kWh "/>
    <n v="3959"/>
    <n v="28230"/>
    <n v="18511.04"/>
    <n v="-10445.1"/>
  </r>
  <r>
    <x v="0"/>
    <x v="9"/>
    <x v="24"/>
    <x v="24"/>
    <x v="327"/>
    <x v="322"/>
    <x v="0"/>
    <x v="0"/>
    <s v="Aislado"/>
    <x v="283"/>
    <s v="BT5B-R"/>
    <s v="De 30 a 100kWh"/>
    <n v="594"/>
    <n v="30291"/>
    <n v="10190.98"/>
    <n v="-6593.4"/>
  </r>
  <r>
    <x v="0"/>
    <x v="9"/>
    <x v="24"/>
    <x v="24"/>
    <x v="327"/>
    <x v="322"/>
    <x v="0"/>
    <x v="0"/>
    <s v="Aislado"/>
    <x v="283"/>
    <s v="BT5B-R"/>
    <s v="Mayor a 100kWh"/>
    <n v="142"/>
    <n v="32536"/>
    <n v="16043.19"/>
    <n v="-48.11"/>
  </r>
  <r>
    <x v="0"/>
    <x v="9"/>
    <x v="24"/>
    <x v="24"/>
    <x v="328"/>
    <x v="323"/>
    <x v="2"/>
    <x v="1"/>
    <s v="Inteconectado"/>
    <x v="284"/>
    <s v="BT5B-R"/>
    <s v="De 0 a 30 kWh "/>
    <n v="913"/>
    <n v="8772"/>
    <n v="6410.85"/>
    <n v="-1202.82"/>
  </r>
  <r>
    <x v="0"/>
    <x v="9"/>
    <x v="24"/>
    <x v="24"/>
    <x v="328"/>
    <x v="323"/>
    <x v="2"/>
    <x v="1"/>
    <s v="Inteconectado"/>
    <x v="284"/>
    <s v="BT5B-R"/>
    <s v="De 30 a 100kWh"/>
    <n v="888"/>
    <n v="54178"/>
    <n v="28786.080000000002"/>
    <n v="-3649.68"/>
  </r>
  <r>
    <x v="0"/>
    <x v="9"/>
    <x v="24"/>
    <x v="24"/>
    <x v="328"/>
    <x v="323"/>
    <x v="2"/>
    <x v="1"/>
    <s v="Inteconectado"/>
    <x v="284"/>
    <s v="BT5B-R"/>
    <s v="Mayor a 100kWh"/>
    <n v="460"/>
    <n v="102365"/>
    <n v="59218.11"/>
    <n v="1668.97"/>
  </r>
  <r>
    <x v="0"/>
    <x v="9"/>
    <x v="24"/>
    <x v="24"/>
    <x v="329"/>
    <x v="324"/>
    <x v="6"/>
    <x v="0"/>
    <s v="Inteconectado"/>
    <x v="285"/>
    <s v="BT5B-R"/>
    <s v="De 0 a 30 kWh "/>
    <n v="2754"/>
    <n v="24903"/>
    <n v="15772.41"/>
    <n v="-9466.27"/>
  </r>
  <r>
    <x v="0"/>
    <x v="9"/>
    <x v="24"/>
    <x v="24"/>
    <x v="329"/>
    <x v="324"/>
    <x v="6"/>
    <x v="0"/>
    <s v="Inteconectado"/>
    <x v="285"/>
    <s v="BT5B-R"/>
    <s v="De 30 a 100kWh"/>
    <n v="2588"/>
    <n v="159088"/>
    <n v="77402.8"/>
    <n v="-29529.08"/>
  </r>
  <r>
    <x v="0"/>
    <x v="9"/>
    <x v="24"/>
    <x v="24"/>
    <x v="329"/>
    <x v="324"/>
    <x v="6"/>
    <x v="0"/>
    <s v="Inteconectado"/>
    <x v="285"/>
    <s v="BT5B-R"/>
    <s v="Mayor a 100kWh"/>
    <n v="1495"/>
    <n v="382313"/>
    <n v="244431.8"/>
    <n v="4584.96"/>
  </r>
  <r>
    <x v="0"/>
    <x v="9"/>
    <x v="24"/>
    <x v="24"/>
    <x v="330"/>
    <x v="325"/>
    <x v="2"/>
    <x v="1"/>
    <s v="Inteconectado"/>
    <x v="286"/>
    <s v="BT5B-R"/>
    <s v="De 0 a 30 kWh "/>
    <n v="6388"/>
    <n v="56956"/>
    <n v="43048.68"/>
    <n v="-7808.83"/>
  </r>
  <r>
    <x v="0"/>
    <x v="9"/>
    <x v="24"/>
    <x v="24"/>
    <x v="330"/>
    <x v="325"/>
    <x v="2"/>
    <x v="1"/>
    <s v="Inteconectado"/>
    <x v="286"/>
    <s v="BT5B-R"/>
    <s v="De 30 a 100kWh"/>
    <n v="7092"/>
    <n v="448153"/>
    <n v="238495.49"/>
    <n v="-29148.12"/>
  </r>
  <r>
    <x v="0"/>
    <x v="9"/>
    <x v="24"/>
    <x v="24"/>
    <x v="330"/>
    <x v="325"/>
    <x v="2"/>
    <x v="1"/>
    <s v="Inteconectado"/>
    <x v="286"/>
    <s v="BT5B-R"/>
    <s v="Mayor a 100kWh"/>
    <n v="4432"/>
    <n v="944094"/>
    <n v="546791.94999999995"/>
    <n v="15255.39"/>
  </r>
  <r>
    <x v="0"/>
    <x v="9"/>
    <x v="24"/>
    <x v="24"/>
    <x v="331"/>
    <x v="326"/>
    <x v="6"/>
    <x v="0"/>
    <s v="Inteconectado"/>
    <x v="287"/>
    <s v="BT5B-R"/>
    <s v="De 0 a 30 kWh "/>
    <n v="4467"/>
    <n v="49661"/>
    <n v="27473.43"/>
    <n v="-18432.68"/>
  </r>
  <r>
    <x v="0"/>
    <x v="9"/>
    <x v="24"/>
    <x v="24"/>
    <x v="331"/>
    <x v="326"/>
    <x v="6"/>
    <x v="0"/>
    <s v="Inteconectado"/>
    <x v="287"/>
    <s v="BT5B-R"/>
    <s v="De 30 a 100kWh"/>
    <n v="5840"/>
    <n v="358896"/>
    <n v="171006.97"/>
    <n v="-65057.599999999999"/>
  </r>
  <r>
    <x v="0"/>
    <x v="9"/>
    <x v="24"/>
    <x v="24"/>
    <x v="331"/>
    <x v="326"/>
    <x v="6"/>
    <x v="0"/>
    <s v="Inteconectado"/>
    <x v="287"/>
    <s v="BT5B-R"/>
    <s v="Mayor a 100kWh"/>
    <n v="3400"/>
    <n v="932640"/>
    <n v="569703.38"/>
    <n v="-975.86"/>
  </r>
  <r>
    <x v="0"/>
    <x v="9"/>
    <x v="24"/>
    <x v="24"/>
    <x v="332"/>
    <x v="327"/>
    <x v="6"/>
    <x v="0"/>
    <s v="Inteconectado"/>
    <x v="288"/>
    <s v="BT5B-R"/>
    <s v="De 0 a 30 kWh "/>
    <n v="3259"/>
    <n v="35245"/>
    <n v="19819.349999999999"/>
    <n v="-13081.89"/>
  </r>
  <r>
    <x v="0"/>
    <x v="9"/>
    <x v="24"/>
    <x v="24"/>
    <x v="332"/>
    <x v="327"/>
    <x v="6"/>
    <x v="0"/>
    <s v="Inteconectado"/>
    <x v="288"/>
    <s v="BT5B-R"/>
    <s v="De 30 a 100kWh"/>
    <n v="4081"/>
    <n v="250665"/>
    <n v="119420.63"/>
    <n v="-45462.34"/>
  </r>
  <r>
    <x v="0"/>
    <x v="9"/>
    <x v="24"/>
    <x v="24"/>
    <x v="332"/>
    <x v="327"/>
    <x v="6"/>
    <x v="0"/>
    <s v="Inteconectado"/>
    <x v="288"/>
    <s v="BT5B-R"/>
    <s v="Mayor a 100kWh"/>
    <n v="1690"/>
    <n v="396958"/>
    <n v="250255.66"/>
    <n v="6479.28"/>
  </r>
  <r>
    <x v="0"/>
    <x v="9"/>
    <x v="24"/>
    <x v="24"/>
    <x v="333"/>
    <x v="328"/>
    <x v="6"/>
    <x v="0"/>
    <s v="Inteconectado"/>
    <x v="289"/>
    <s v="BT5B-R"/>
    <s v="De 0 a 30 kWh "/>
    <n v="2079"/>
    <n v="21899"/>
    <n v="12510.38"/>
    <n v="-8128.21"/>
  </r>
  <r>
    <x v="0"/>
    <x v="9"/>
    <x v="24"/>
    <x v="24"/>
    <x v="333"/>
    <x v="328"/>
    <x v="6"/>
    <x v="0"/>
    <s v="Inteconectado"/>
    <x v="289"/>
    <s v="BT5B-R"/>
    <s v="De 30 a 100kWh"/>
    <n v="2773"/>
    <n v="170346"/>
    <n v="81158.259999999995"/>
    <n v="-30891.22"/>
  </r>
  <r>
    <x v="0"/>
    <x v="9"/>
    <x v="24"/>
    <x v="24"/>
    <x v="333"/>
    <x v="328"/>
    <x v="6"/>
    <x v="0"/>
    <s v="Inteconectado"/>
    <x v="289"/>
    <s v="BT5B-R"/>
    <s v="Mayor a 100kWh"/>
    <n v="1036"/>
    <n v="221999"/>
    <n v="140627.54999999999"/>
    <n v="3966.33"/>
  </r>
  <r>
    <x v="0"/>
    <x v="9"/>
    <x v="24"/>
    <x v="24"/>
    <x v="334"/>
    <x v="329"/>
    <x v="1"/>
    <x v="0"/>
    <s v="Inteconectado"/>
    <x v="290"/>
    <s v="BT5B-R"/>
    <s v="De 0 a 30 kWh "/>
    <n v="1274"/>
    <n v="9787"/>
    <n v="9437.49"/>
    <n v="-4670.55"/>
  </r>
  <r>
    <x v="0"/>
    <x v="9"/>
    <x v="24"/>
    <x v="24"/>
    <x v="334"/>
    <x v="329"/>
    <x v="1"/>
    <x v="0"/>
    <s v="Inteconectado"/>
    <x v="290"/>
    <s v="BT5B-R"/>
    <s v="De 30 a 100kWh"/>
    <n v="184"/>
    <n v="8684"/>
    <n v="5000.38"/>
    <n v="-2634.88"/>
  </r>
  <r>
    <x v="0"/>
    <x v="9"/>
    <x v="24"/>
    <x v="24"/>
    <x v="334"/>
    <x v="329"/>
    <x v="1"/>
    <x v="0"/>
    <s v="Inteconectado"/>
    <x v="290"/>
    <s v="BT5B-R"/>
    <s v="Mayor a 100kWh"/>
    <n v="41"/>
    <n v="11902"/>
    <n v="9644.07"/>
    <n v="271.58999999999997"/>
  </r>
  <r>
    <x v="0"/>
    <x v="9"/>
    <x v="24"/>
    <x v="24"/>
    <x v="338"/>
    <x v="333"/>
    <x v="1"/>
    <x v="0"/>
    <s v="Inteconectado"/>
    <x v="293"/>
    <s v="BT5B-R"/>
    <s v="De 0 a 30 kWh "/>
    <n v="947"/>
    <n v="5980"/>
    <n v="6634.34"/>
    <n v="-2852.85"/>
  </r>
  <r>
    <x v="0"/>
    <x v="9"/>
    <x v="24"/>
    <x v="24"/>
    <x v="338"/>
    <x v="333"/>
    <x v="1"/>
    <x v="0"/>
    <s v="Inteconectado"/>
    <x v="293"/>
    <s v="BT5B-R"/>
    <s v="De 30 a 100kWh"/>
    <n v="93"/>
    <n v="4292"/>
    <n v="2450.9899999999998"/>
    <n v="-1330.83"/>
  </r>
  <r>
    <x v="0"/>
    <x v="9"/>
    <x v="24"/>
    <x v="24"/>
    <x v="338"/>
    <x v="333"/>
    <x v="1"/>
    <x v="0"/>
    <s v="Inteconectado"/>
    <x v="293"/>
    <s v="BT5B-R"/>
    <s v="Mayor a 100kWh"/>
    <n v="9"/>
    <n v="2950"/>
    <n v="2383"/>
    <n v="67.150000000000006"/>
  </r>
  <r>
    <x v="0"/>
    <x v="9"/>
    <x v="24"/>
    <x v="24"/>
    <x v="339"/>
    <x v="334"/>
    <x v="1"/>
    <x v="0"/>
    <s v="Inteconectado"/>
    <x v="293"/>
    <s v="BT5B-R"/>
    <s v="De 0 a 30 kWh "/>
    <n v="1449"/>
    <n v="15017"/>
    <n v="11866.03"/>
    <n v="-7163.55"/>
  </r>
  <r>
    <x v="0"/>
    <x v="9"/>
    <x v="24"/>
    <x v="24"/>
    <x v="339"/>
    <x v="334"/>
    <x v="1"/>
    <x v="0"/>
    <s v="Inteconectado"/>
    <x v="293"/>
    <s v="BT5B-R"/>
    <s v="De 30 a 100kWh"/>
    <n v="931"/>
    <n v="54716"/>
    <n v="33575.620000000003"/>
    <n v="-13322.61"/>
  </r>
  <r>
    <x v="0"/>
    <x v="9"/>
    <x v="24"/>
    <x v="24"/>
    <x v="339"/>
    <x v="334"/>
    <x v="1"/>
    <x v="0"/>
    <s v="Inteconectado"/>
    <x v="293"/>
    <s v="BT5B-R"/>
    <s v="Mayor a 100kWh"/>
    <n v="508"/>
    <n v="123517"/>
    <n v="100473.53"/>
    <n v="2830.67"/>
  </r>
  <r>
    <x v="0"/>
    <x v="9"/>
    <x v="24"/>
    <x v="24"/>
    <x v="340"/>
    <x v="335"/>
    <x v="1"/>
    <x v="0"/>
    <s v="Inteconectado"/>
    <x v="294"/>
    <s v="BT5B-R"/>
    <s v="De 0 a 30 kWh "/>
    <n v="131"/>
    <n v="426"/>
    <n v="800.33"/>
    <n v="-202.98"/>
  </r>
  <r>
    <x v="0"/>
    <x v="9"/>
    <x v="24"/>
    <x v="24"/>
    <x v="341"/>
    <x v="336"/>
    <x v="1"/>
    <x v="0"/>
    <s v="Inteconectado"/>
    <x v="293"/>
    <s v="BT5B-R"/>
    <s v="De 0 a 30 kWh "/>
    <n v="152"/>
    <n v="742"/>
    <n v="1001.19"/>
    <n v="-353.97"/>
  </r>
  <r>
    <x v="0"/>
    <x v="9"/>
    <x v="24"/>
    <x v="24"/>
    <x v="341"/>
    <x v="336"/>
    <x v="1"/>
    <x v="0"/>
    <s v="Inteconectado"/>
    <x v="293"/>
    <s v="BT5B-R"/>
    <s v="De 30 a 100kWh"/>
    <n v="34"/>
    <n v="1881"/>
    <n v="1135.98"/>
    <n v="-486.54"/>
  </r>
  <r>
    <x v="0"/>
    <x v="9"/>
    <x v="24"/>
    <x v="24"/>
    <x v="341"/>
    <x v="336"/>
    <x v="1"/>
    <x v="0"/>
    <s v="Inteconectado"/>
    <x v="293"/>
    <s v="BT5B-R"/>
    <s v="Mayor a 100kWh"/>
    <n v="2"/>
    <n v="260"/>
    <n v="216.44"/>
    <n v="6.1"/>
  </r>
  <r>
    <x v="0"/>
    <x v="9"/>
    <x v="25"/>
    <x v="25"/>
    <x v="335"/>
    <x v="330"/>
    <x v="2"/>
    <x v="1"/>
    <s v="Inteconectado"/>
    <x v="291"/>
    <s v="BT5B-R"/>
    <s v="De 0 a 30 kWh "/>
    <n v="2765"/>
    <n v="35071"/>
    <n v="27671.89"/>
    <n v="-7055.54"/>
  </r>
  <r>
    <x v="0"/>
    <x v="9"/>
    <x v="25"/>
    <x v="25"/>
    <x v="335"/>
    <x v="330"/>
    <x v="2"/>
    <x v="1"/>
    <s v="Inteconectado"/>
    <x v="291"/>
    <s v="BT5B-R"/>
    <s v="De 30 a 100kWh"/>
    <n v="2333"/>
    <n v="141391"/>
    <n v="96673.82"/>
    <n v="-15576.68"/>
  </r>
  <r>
    <x v="0"/>
    <x v="9"/>
    <x v="25"/>
    <x v="25"/>
    <x v="335"/>
    <x v="330"/>
    <x v="2"/>
    <x v="1"/>
    <s v="Inteconectado"/>
    <x v="291"/>
    <s v="BT5B-R"/>
    <s v="Mayor a 100kWh"/>
    <n v="1026"/>
    <n v="186794"/>
    <n v="141906.73000000001"/>
    <n v="3999.23"/>
  </r>
  <r>
    <x v="0"/>
    <x v="10"/>
    <x v="0"/>
    <x v="0"/>
    <x v="0"/>
    <x v="0"/>
    <x v="0"/>
    <x v="0"/>
    <s v="Aislado"/>
    <x v="0"/>
    <s v="BT5B-R"/>
    <s v="De 0 a 30 kWh "/>
    <n v="200"/>
    <n v="1471"/>
    <n v="2616.21"/>
    <n v="-1367.39"/>
  </r>
  <r>
    <x v="0"/>
    <x v="10"/>
    <x v="0"/>
    <x v="0"/>
    <x v="0"/>
    <x v="0"/>
    <x v="0"/>
    <x v="0"/>
    <s v="Aislado"/>
    <x v="0"/>
    <s v="BT5B-R"/>
    <s v="De 30 a 100kWh"/>
    <n v="20"/>
    <n v="910"/>
    <n v="1094.56"/>
    <n v="-468"/>
  </r>
  <r>
    <x v="0"/>
    <x v="10"/>
    <x v="0"/>
    <x v="0"/>
    <x v="0"/>
    <x v="0"/>
    <x v="0"/>
    <x v="0"/>
    <s v="Aislado"/>
    <x v="0"/>
    <s v="BT5B-R"/>
    <s v="Mayor a 100kWh"/>
    <n v="5"/>
    <n v="964"/>
    <n v="1106.5"/>
    <n v="0"/>
  </r>
  <r>
    <x v="0"/>
    <x v="10"/>
    <x v="0"/>
    <x v="0"/>
    <x v="1"/>
    <x v="1"/>
    <x v="1"/>
    <x v="0"/>
    <s v="Inteconectado"/>
    <x v="1"/>
    <s v="BT5B-R"/>
    <s v="De 0 a 30 kWh "/>
    <n v="276"/>
    <n v="1137"/>
    <n v="3386.9"/>
    <n v="-1511.19"/>
  </r>
  <r>
    <x v="0"/>
    <x v="10"/>
    <x v="0"/>
    <x v="0"/>
    <x v="1"/>
    <x v="1"/>
    <x v="1"/>
    <x v="0"/>
    <s v="Inteconectado"/>
    <x v="1"/>
    <s v="BT5B-R"/>
    <s v="De 30 a 100kWh"/>
    <n v="11"/>
    <n v="518"/>
    <n v="842.25"/>
    <n v="-442.09"/>
  </r>
  <r>
    <x v="0"/>
    <x v="10"/>
    <x v="0"/>
    <x v="0"/>
    <x v="1"/>
    <x v="1"/>
    <x v="1"/>
    <x v="0"/>
    <s v="Inteconectado"/>
    <x v="1"/>
    <s v="BT5B-R"/>
    <s v="Mayor a 100kWh"/>
    <n v="1"/>
    <n v="140"/>
    <n v="247.14"/>
    <n v="7.17"/>
  </r>
  <r>
    <x v="0"/>
    <x v="10"/>
    <x v="0"/>
    <x v="0"/>
    <x v="2"/>
    <x v="2"/>
    <x v="1"/>
    <x v="0"/>
    <s v="Aislado"/>
    <x v="2"/>
    <s v="BT5B-R"/>
    <s v="De 0 a 30 kWh "/>
    <n v="2949"/>
    <n v="20945"/>
    <n v="47296.93"/>
    <n v="-24863.23"/>
  </r>
  <r>
    <x v="0"/>
    <x v="10"/>
    <x v="0"/>
    <x v="0"/>
    <x v="2"/>
    <x v="2"/>
    <x v="1"/>
    <x v="0"/>
    <s v="Aislado"/>
    <x v="2"/>
    <s v="BT5B-R"/>
    <s v="De 30 a 100kWh"/>
    <n v="391"/>
    <n v="19804"/>
    <n v="28324.03"/>
    <n v="-13828.32"/>
  </r>
  <r>
    <x v="0"/>
    <x v="10"/>
    <x v="0"/>
    <x v="0"/>
    <x v="2"/>
    <x v="2"/>
    <x v="1"/>
    <x v="0"/>
    <s v="Aislado"/>
    <x v="2"/>
    <s v="BT5B-R"/>
    <s v="Mayor a 100kWh"/>
    <n v="58"/>
    <n v="11949"/>
    <n v="15630.53"/>
    <n v="0"/>
  </r>
  <r>
    <x v="0"/>
    <x v="10"/>
    <x v="0"/>
    <x v="0"/>
    <x v="3"/>
    <x v="3"/>
    <x v="1"/>
    <x v="0"/>
    <s v="Aislado"/>
    <x v="3"/>
    <s v="BT5B-R"/>
    <s v="De 0 a 30 kWh "/>
    <n v="1993"/>
    <n v="12421"/>
    <n v="29289.7"/>
    <n v="-14276.54"/>
  </r>
  <r>
    <x v="0"/>
    <x v="10"/>
    <x v="0"/>
    <x v="0"/>
    <x v="3"/>
    <x v="3"/>
    <x v="1"/>
    <x v="0"/>
    <s v="Aislado"/>
    <x v="3"/>
    <s v="BT5B-R"/>
    <s v="De 30 a 100kWh"/>
    <n v="150"/>
    <n v="7051"/>
    <n v="10491.71"/>
    <n v="-4740.12"/>
  </r>
  <r>
    <x v="0"/>
    <x v="10"/>
    <x v="0"/>
    <x v="0"/>
    <x v="3"/>
    <x v="3"/>
    <x v="1"/>
    <x v="0"/>
    <s v="Aislado"/>
    <x v="3"/>
    <s v="BT5B-R"/>
    <s v="Mayor a 100kWh"/>
    <n v="43"/>
    <n v="11026"/>
    <n v="16767.990000000002"/>
    <n v="0"/>
  </r>
  <r>
    <x v="0"/>
    <x v="10"/>
    <x v="0"/>
    <x v="0"/>
    <x v="4"/>
    <x v="4"/>
    <x v="1"/>
    <x v="0"/>
    <s v="Aislado"/>
    <x v="4"/>
    <s v="BT5B-R"/>
    <s v="De 0 a 30 kWh "/>
    <n v="2346"/>
    <n v="12544"/>
    <n v="31310.79"/>
    <n v="-14434.47"/>
  </r>
  <r>
    <x v="0"/>
    <x v="10"/>
    <x v="0"/>
    <x v="0"/>
    <x v="4"/>
    <x v="4"/>
    <x v="1"/>
    <x v="0"/>
    <s v="Aislado"/>
    <x v="4"/>
    <s v="BT5B-R"/>
    <s v="De 30 a 100kWh"/>
    <n v="202"/>
    <n v="9807"/>
    <n v="13646.24"/>
    <n v="-6343.92"/>
  </r>
  <r>
    <x v="0"/>
    <x v="10"/>
    <x v="0"/>
    <x v="0"/>
    <x v="4"/>
    <x v="4"/>
    <x v="1"/>
    <x v="0"/>
    <s v="Aislado"/>
    <x v="4"/>
    <s v="BT5B-R"/>
    <s v="Mayor a 100kWh"/>
    <n v="46"/>
    <n v="9908"/>
    <n v="12297.8"/>
    <n v="0"/>
  </r>
  <r>
    <x v="0"/>
    <x v="10"/>
    <x v="0"/>
    <x v="0"/>
    <x v="5"/>
    <x v="5"/>
    <x v="1"/>
    <x v="0"/>
    <s v="Aislado"/>
    <x v="5"/>
    <s v="BT5B-R"/>
    <s v="De 0 a 30 kWh "/>
    <n v="1752"/>
    <n v="7056"/>
    <n v="19839.86"/>
    <n v="-8353.82"/>
  </r>
  <r>
    <x v="0"/>
    <x v="10"/>
    <x v="0"/>
    <x v="0"/>
    <x v="5"/>
    <x v="5"/>
    <x v="1"/>
    <x v="0"/>
    <s v="Aislado"/>
    <x v="5"/>
    <s v="BT5B-R"/>
    <s v="De 30 a 100kWh"/>
    <n v="85"/>
    <n v="4471"/>
    <n v="6064.63"/>
    <n v="-3029.4"/>
  </r>
  <r>
    <x v="0"/>
    <x v="10"/>
    <x v="0"/>
    <x v="0"/>
    <x v="5"/>
    <x v="5"/>
    <x v="1"/>
    <x v="0"/>
    <s v="Aislado"/>
    <x v="5"/>
    <s v="BT5B-R"/>
    <s v="Mayor a 100kWh"/>
    <n v="13"/>
    <n v="3016"/>
    <n v="3812.82"/>
    <n v="0"/>
  </r>
  <r>
    <x v="0"/>
    <x v="10"/>
    <x v="0"/>
    <x v="0"/>
    <x v="6"/>
    <x v="6"/>
    <x v="1"/>
    <x v="0"/>
    <s v="Aislado"/>
    <x v="6"/>
    <s v="BT5B-R"/>
    <s v="De 0 a 30 kWh "/>
    <n v="3821"/>
    <n v="29316"/>
    <n v="64583.49"/>
    <n v="-34756.79"/>
  </r>
  <r>
    <x v="0"/>
    <x v="10"/>
    <x v="0"/>
    <x v="0"/>
    <x v="6"/>
    <x v="6"/>
    <x v="1"/>
    <x v="0"/>
    <s v="Aislado"/>
    <x v="6"/>
    <s v="BT5B-R"/>
    <s v="De 30 a 100kWh"/>
    <n v="525"/>
    <n v="26189"/>
    <n v="37171.040000000001"/>
    <n v="-18568.439999999999"/>
  </r>
  <r>
    <x v="0"/>
    <x v="10"/>
    <x v="0"/>
    <x v="0"/>
    <x v="6"/>
    <x v="6"/>
    <x v="1"/>
    <x v="0"/>
    <s v="Aislado"/>
    <x v="6"/>
    <s v="BT5B-R"/>
    <s v="Mayor a 100kWh"/>
    <n v="101"/>
    <n v="25364"/>
    <n v="33571.17"/>
    <n v="0"/>
  </r>
  <r>
    <x v="0"/>
    <x v="10"/>
    <x v="0"/>
    <x v="0"/>
    <x v="7"/>
    <x v="7"/>
    <x v="1"/>
    <x v="0"/>
    <s v="Inteconectado"/>
    <x v="7"/>
    <s v="BT5B-R"/>
    <s v="De 0 a 30 kWh "/>
    <n v="5447"/>
    <n v="33911"/>
    <n v="86050.73"/>
    <n v="-44337.65"/>
  </r>
  <r>
    <x v="0"/>
    <x v="10"/>
    <x v="0"/>
    <x v="0"/>
    <x v="7"/>
    <x v="7"/>
    <x v="1"/>
    <x v="0"/>
    <s v="Inteconectado"/>
    <x v="7"/>
    <s v="BT5B-R"/>
    <s v="De 30 a 100kWh"/>
    <n v="843"/>
    <n v="45028"/>
    <n v="67344.12"/>
    <n v="-32468.639999999999"/>
  </r>
  <r>
    <x v="0"/>
    <x v="10"/>
    <x v="0"/>
    <x v="0"/>
    <x v="7"/>
    <x v="7"/>
    <x v="1"/>
    <x v="0"/>
    <s v="Inteconectado"/>
    <x v="7"/>
    <s v="BT5B-R"/>
    <s v="Mayor a 100kWh"/>
    <n v="156"/>
    <n v="34661"/>
    <n v="49524.36"/>
    <n v="1436.2"/>
  </r>
  <r>
    <x v="0"/>
    <x v="10"/>
    <x v="0"/>
    <x v="0"/>
    <x v="8"/>
    <x v="8"/>
    <x v="1"/>
    <x v="0"/>
    <s v="Aislado"/>
    <x v="8"/>
    <s v="BT5B-R"/>
    <s v="De 0 a 30 kWh "/>
    <n v="317"/>
    <n v="3197"/>
    <n v="6533.57"/>
    <n v="-3798.32"/>
  </r>
  <r>
    <x v="0"/>
    <x v="10"/>
    <x v="0"/>
    <x v="0"/>
    <x v="8"/>
    <x v="8"/>
    <x v="1"/>
    <x v="0"/>
    <s v="Aislado"/>
    <x v="8"/>
    <s v="BT5B-R"/>
    <s v="De 30 a 100kWh"/>
    <n v="164"/>
    <n v="9489"/>
    <n v="11934.44"/>
    <n v="-5844.96"/>
  </r>
  <r>
    <x v="0"/>
    <x v="10"/>
    <x v="0"/>
    <x v="0"/>
    <x v="8"/>
    <x v="8"/>
    <x v="1"/>
    <x v="0"/>
    <s v="Aislado"/>
    <x v="8"/>
    <s v="BT5B-R"/>
    <s v="Mayor a 100kWh"/>
    <n v="17"/>
    <n v="3074"/>
    <n v="3585.08"/>
    <n v="103.95"/>
  </r>
  <r>
    <x v="0"/>
    <x v="10"/>
    <x v="0"/>
    <x v="0"/>
    <x v="9"/>
    <x v="9"/>
    <x v="1"/>
    <x v="0"/>
    <s v="Inteconectado"/>
    <x v="9"/>
    <s v="BT5B-R"/>
    <s v="De 0 a 30 kWh "/>
    <n v="718"/>
    <n v="6668"/>
    <n v="15243.75"/>
    <n v="-8834.7000000000007"/>
  </r>
  <r>
    <x v="0"/>
    <x v="10"/>
    <x v="0"/>
    <x v="0"/>
    <x v="9"/>
    <x v="9"/>
    <x v="1"/>
    <x v="0"/>
    <s v="Inteconectado"/>
    <x v="9"/>
    <s v="BT5B-R"/>
    <s v="De 30 a 100kWh"/>
    <n v="165"/>
    <n v="8201"/>
    <n v="12445.41"/>
    <n v="-6268.2"/>
  </r>
  <r>
    <x v="0"/>
    <x v="10"/>
    <x v="0"/>
    <x v="0"/>
    <x v="9"/>
    <x v="9"/>
    <x v="1"/>
    <x v="0"/>
    <s v="Inteconectado"/>
    <x v="9"/>
    <s v="BT5B-R"/>
    <s v="Mayor a 100kWh"/>
    <n v="20"/>
    <n v="3301"/>
    <n v="4804.1099999999997"/>
    <n v="139.31"/>
  </r>
  <r>
    <x v="0"/>
    <x v="10"/>
    <x v="0"/>
    <x v="0"/>
    <x v="10"/>
    <x v="10"/>
    <x v="1"/>
    <x v="0"/>
    <s v="Inteconectado"/>
    <x v="10"/>
    <s v="BT5B-R"/>
    <s v="De 0 a 30 kWh "/>
    <n v="24"/>
    <n v="231"/>
    <n v="525.11"/>
    <n v="-305.79000000000002"/>
  </r>
  <r>
    <x v="0"/>
    <x v="10"/>
    <x v="0"/>
    <x v="0"/>
    <x v="10"/>
    <x v="10"/>
    <x v="1"/>
    <x v="0"/>
    <s v="Inteconectado"/>
    <x v="10"/>
    <s v="BT5B-R"/>
    <s v="De 30 a 100kWh"/>
    <n v="14"/>
    <n v="726"/>
    <n v="1099.33"/>
    <n v="-525.33000000000004"/>
  </r>
  <r>
    <x v="0"/>
    <x v="10"/>
    <x v="0"/>
    <x v="0"/>
    <x v="10"/>
    <x v="10"/>
    <x v="1"/>
    <x v="0"/>
    <s v="Inteconectado"/>
    <x v="10"/>
    <s v="BT5B-R"/>
    <s v="Mayor a 100kWh"/>
    <n v="6"/>
    <n v="2262"/>
    <n v="2507.69"/>
    <n v="72.73"/>
  </r>
  <r>
    <x v="0"/>
    <x v="10"/>
    <x v="0"/>
    <x v="0"/>
    <x v="11"/>
    <x v="11"/>
    <x v="0"/>
    <x v="0"/>
    <s v="Inteconectado"/>
    <x v="11"/>
    <s v="BT5B-R"/>
    <s v="De 0 a 30 kWh "/>
    <n v="627"/>
    <n v="5917"/>
    <n v="9293.56"/>
    <n v="-4245.59"/>
  </r>
  <r>
    <x v="0"/>
    <x v="10"/>
    <x v="0"/>
    <x v="0"/>
    <x v="11"/>
    <x v="11"/>
    <x v="0"/>
    <x v="0"/>
    <s v="Inteconectado"/>
    <x v="11"/>
    <s v="BT5B-R"/>
    <s v="De 30 a 100kWh"/>
    <n v="113"/>
    <n v="5314"/>
    <n v="5819.62"/>
    <n v="-2414.81"/>
  </r>
  <r>
    <x v="0"/>
    <x v="10"/>
    <x v="0"/>
    <x v="0"/>
    <x v="11"/>
    <x v="11"/>
    <x v="0"/>
    <x v="0"/>
    <s v="Inteconectado"/>
    <x v="11"/>
    <s v="BT5B-R"/>
    <s v="Mayor a 100kWh"/>
    <n v="14"/>
    <n v="4448"/>
    <n v="5223.82"/>
    <n v="151.49"/>
  </r>
  <r>
    <x v="0"/>
    <x v="10"/>
    <x v="0"/>
    <x v="0"/>
    <x v="12"/>
    <x v="12"/>
    <x v="1"/>
    <x v="0"/>
    <s v="Inteconectado"/>
    <x v="12"/>
    <s v="BT5B-R"/>
    <s v="De 0 a 30 kWh "/>
    <n v="484"/>
    <n v="3241"/>
    <n v="8020.29"/>
    <n v="-4040.63"/>
  </r>
  <r>
    <x v="0"/>
    <x v="10"/>
    <x v="0"/>
    <x v="0"/>
    <x v="12"/>
    <x v="12"/>
    <x v="1"/>
    <x v="0"/>
    <s v="Inteconectado"/>
    <x v="12"/>
    <s v="BT5B-R"/>
    <s v="De 30 a 100kWh"/>
    <n v="34"/>
    <n v="1618"/>
    <n v="2489.4899999999998"/>
    <n v="-1229.1500000000001"/>
  </r>
  <r>
    <x v="0"/>
    <x v="10"/>
    <x v="0"/>
    <x v="0"/>
    <x v="12"/>
    <x v="12"/>
    <x v="1"/>
    <x v="0"/>
    <s v="Inteconectado"/>
    <x v="12"/>
    <s v="BT5B-R"/>
    <s v="Mayor a 100kWh"/>
    <n v="8"/>
    <n v="1294"/>
    <n v="2162"/>
    <n v="62.71"/>
  </r>
  <r>
    <x v="0"/>
    <x v="10"/>
    <x v="0"/>
    <x v="0"/>
    <x v="13"/>
    <x v="13"/>
    <x v="1"/>
    <x v="0"/>
    <s v="Inteconectado"/>
    <x v="13"/>
    <s v="BT5B-R"/>
    <s v="De 0 a 30 kWh "/>
    <n v="2382"/>
    <n v="17053.47"/>
    <n v="41421.699999999997"/>
    <n v="-21945.81"/>
  </r>
  <r>
    <x v="0"/>
    <x v="10"/>
    <x v="0"/>
    <x v="0"/>
    <x v="13"/>
    <x v="13"/>
    <x v="1"/>
    <x v="0"/>
    <s v="Inteconectado"/>
    <x v="13"/>
    <s v="BT5B-R"/>
    <s v="De 30 a 100kWh"/>
    <n v="499"/>
    <n v="26230"/>
    <n v="39299.08"/>
    <n v="-18607.68"/>
  </r>
  <r>
    <x v="0"/>
    <x v="10"/>
    <x v="0"/>
    <x v="0"/>
    <x v="13"/>
    <x v="13"/>
    <x v="1"/>
    <x v="0"/>
    <s v="Inteconectado"/>
    <x v="13"/>
    <s v="BT5B-R"/>
    <s v="Mayor a 100kWh"/>
    <n v="109"/>
    <n v="24660.91"/>
    <n v="37078.050000000003"/>
    <n v="1075.26"/>
  </r>
  <r>
    <x v="0"/>
    <x v="10"/>
    <x v="0"/>
    <x v="0"/>
    <x v="14"/>
    <x v="14"/>
    <x v="1"/>
    <x v="0"/>
    <s v="Aislado"/>
    <x v="14"/>
    <s v="BT5B-R"/>
    <s v="De 0 a 30 kWh "/>
    <n v="300"/>
    <n v="3646"/>
    <n v="7121.08"/>
    <n v="-4237.99"/>
  </r>
  <r>
    <x v="0"/>
    <x v="10"/>
    <x v="0"/>
    <x v="0"/>
    <x v="14"/>
    <x v="14"/>
    <x v="1"/>
    <x v="0"/>
    <s v="Aislado"/>
    <x v="14"/>
    <s v="BT5B-R"/>
    <s v="De 30 a 100kWh"/>
    <n v="118"/>
    <n v="6674"/>
    <n v="8029.58"/>
    <n v="-4027.32"/>
  </r>
  <r>
    <x v="0"/>
    <x v="10"/>
    <x v="0"/>
    <x v="0"/>
    <x v="14"/>
    <x v="14"/>
    <x v="1"/>
    <x v="0"/>
    <s v="Aislado"/>
    <x v="14"/>
    <s v="BT5B-R"/>
    <s v="Mayor a 100kWh"/>
    <n v="33"/>
    <n v="4977"/>
    <n v="3751.32"/>
    <n v="0"/>
  </r>
  <r>
    <x v="0"/>
    <x v="10"/>
    <x v="0"/>
    <x v="0"/>
    <x v="15"/>
    <x v="15"/>
    <x v="1"/>
    <x v="0"/>
    <s v="Inteconectado"/>
    <x v="9"/>
    <s v="BT5B-R"/>
    <s v="De 0 a 30 kWh "/>
    <n v="7105"/>
    <n v="47049.8"/>
    <n v="118354.05"/>
    <n v="-61701.24"/>
  </r>
  <r>
    <x v="0"/>
    <x v="10"/>
    <x v="0"/>
    <x v="0"/>
    <x v="15"/>
    <x v="15"/>
    <x v="1"/>
    <x v="0"/>
    <s v="Inteconectado"/>
    <x v="9"/>
    <s v="BT5B-R"/>
    <s v="De 30 a 100kWh"/>
    <n v="610"/>
    <n v="29298"/>
    <n v="47390.18"/>
    <n v="-21837.599999999999"/>
  </r>
  <r>
    <x v="0"/>
    <x v="10"/>
    <x v="0"/>
    <x v="0"/>
    <x v="15"/>
    <x v="15"/>
    <x v="1"/>
    <x v="0"/>
    <s v="Inteconectado"/>
    <x v="9"/>
    <s v="BT5B-R"/>
    <s v="Mayor a 100kWh"/>
    <n v="112"/>
    <n v="28419"/>
    <n v="45433.41"/>
    <n v="1317.57"/>
  </r>
  <r>
    <x v="0"/>
    <x v="10"/>
    <x v="0"/>
    <x v="0"/>
    <x v="16"/>
    <x v="16"/>
    <x v="1"/>
    <x v="0"/>
    <s v="Inteconectado"/>
    <x v="15"/>
    <s v="BT5B-R"/>
    <s v="De 0 a 30 kWh "/>
    <n v="254"/>
    <n v="2252"/>
    <n v="5187.6499999999996"/>
    <n v="-2405.31"/>
  </r>
  <r>
    <x v="0"/>
    <x v="10"/>
    <x v="0"/>
    <x v="0"/>
    <x v="16"/>
    <x v="16"/>
    <x v="1"/>
    <x v="0"/>
    <s v="Inteconectado"/>
    <x v="15"/>
    <s v="BT5B-R"/>
    <s v="De 30 a 100kWh"/>
    <n v="37"/>
    <n v="1882"/>
    <n v="2827.15"/>
    <n v="-1185.48"/>
  </r>
  <r>
    <x v="0"/>
    <x v="10"/>
    <x v="0"/>
    <x v="0"/>
    <x v="16"/>
    <x v="16"/>
    <x v="1"/>
    <x v="0"/>
    <s v="Inteconectado"/>
    <x v="15"/>
    <s v="BT5B-R"/>
    <s v="Mayor a 100kWh"/>
    <n v="9"/>
    <n v="1499"/>
    <n v="1781.11"/>
    <n v="51.65"/>
  </r>
  <r>
    <x v="0"/>
    <x v="10"/>
    <x v="0"/>
    <x v="0"/>
    <x v="17"/>
    <x v="17"/>
    <x v="1"/>
    <x v="0"/>
    <s v="Inteconectado"/>
    <x v="16"/>
    <s v="BT5B-R"/>
    <s v="De 0 a 30 kWh "/>
    <n v="1415"/>
    <n v="14333"/>
    <n v="31878.93"/>
    <n v="-19058.259999999998"/>
  </r>
  <r>
    <x v="0"/>
    <x v="10"/>
    <x v="0"/>
    <x v="0"/>
    <x v="17"/>
    <x v="17"/>
    <x v="1"/>
    <x v="0"/>
    <s v="Inteconectado"/>
    <x v="16"/>
    <s v="BT5B-R"/>
    <s v="De 30 a 100kWh"/>
    <n v="770"/>
    <n v="42573"/>
    <n v="57634.03"/>
    <n v="-30595.63"/>
  </r>
  <r>
    <x v="0"/>
    <x v="10"/>
    <x v="0"/>
    <x v="0"/>
    <x v="17"/>
    <x v="17"/>
    <x v="1"/>
    <x v="0"/>
    <s v="Inteconectado"/>
    <x v="16"/>
    <s v="BT5B-R"/>
    <s v="Mayor a 100kWh"/>
    <n v="112"/>
    <n v="18765"/>
    <n v="14181.7"/>
    <n v="411.27"/>
  </r>
  <r>
    <x v="0"/>
    <x v="10"/>
    <x v="0"/>
    <x v="0"/>
    <x v="18"/>
    <x v="18"/>
    <x v="1"/>
    <x v="0"/>
    <s v="Inteconectado"/>
    <x v="9"/>
    <s v="BT5B-R"/>
    <s v="De 0 a 30 kWh "/>
    <n v="754"/>
    <n v="5171"/>
    <n v="12877.43"/>
    <n v="-6537.87"/>
  </r>
  <r>
    <x v="0"/>
    <x v="10"/>
    <x v="0"/>
    <x v="0"/>
    <x v="18"/>
    <x v="18"/>
    <x v="1"/>
    <x v="0"/>
    <s v="Inteconectado"/>
    <x v="9"/>
    <s v="BT5B-R"/>
    <s v="De 30 a 100kWh"/>
    <n v="147"/>
    <n v="8067"/>
    <n v="11688.63"/>
    <n v="-5338.08"/>
  </r>
  <r>
    <x v="0"/>
    <x v="10"/>
    <x v="0"/>
    <x v="0"/>
    <x v="18"/>
    <x v="18"/>
    <x v="1"/>
    <x v="0"/>
    <s v="Inteconectado"/>
    <x v="9"/>
    <s v="BT5B-R"/>
    <s v="Mayor a 100kWh"/>
    <n v="35"/>
    <n v="5213"/>
    <n v="6269.54"/>
    <n v="181.8"/>
  </r>
  <r>
    <x v="0"/>
    <x v="10"/>
    <x v="0"/>
    <x v="0"/>
    <x v="19"/>
    <x v="19"/>
    <x v="1"/>
    <x v="0"/>
    <s v="Inteconectado"/>
    <x v="1"/>
    <s v="BT5B-R"/>
    <s v="De 0 a 30 kWh "/>
    <n v="263"/>
    <n v="703"/>
    <n v="2577.39"/>
    <n v="-947.81"/>
  </r>
  <r>
    <x v="0"/>
    <x v="10"/>
    <x v="0"/>
    <x v="0"/>
    <x v="19"/>
    <x v="19"/>
    <x v="1"/>
    <x v="0"/>
    <s v="Inteconectado"/>
    <x v="1"/>
    <s v="BT5B-R"/>
    <s v="De 30 a 100kWh"/>
    <n v="3"/>
    <n v="148"/>
    <n v="263.31"/>
    <n v="-121.32"/>
  </r>
  <r>
    <x v="0"/>
    <x v="10"/>
    <x v="0"/>
    <x v="0"/>
    <x v="20"/>
    <x v="20"/>
    <x v="1"/>
    <x v="0"/>
    <s v="Inteconectado"/>
    <x v="17"/>
    <s v="BT5B-R"/>
    <s v="De 0 a 30 kWh "/>
    <n v="541"/>
    <n v="2026"/>
    <n v="6310.33"/>
    <n v="-2506.19"/>
  </r>
  <r>
    <x v="0"/>
    <x v="10"/>
    <x v="0"/>
    <x v="0"/>
    <x v="20"/>
    <x v="20"/>
    <x v="1"/>
    <x v="0"/>
    <s v="Inteconectado"/>
    <x v="17"/>
    <s v="BT5B-R"/>
    <s v="De 30 a 100kWh"/>
    <n v="11"/>
    <n v="615"/>
    <n v="1044.56"/>
    <n v="-283.08"/>
  </r>
  <r>
    <x v="0"/>
    <x v="10"/>
    <x v="0"/>
    <x v="0"/>
    <x v="20"/>
    <x v="20"/>
    <x v="1"/>
    <x v="0"/>
    <s v="Inteconectado"/>
    <x v="17"/>
    <s v="BT5B-R"/>
    <s v="Mayor a 100kWh"/>
    <n v="3"/>
    <n v="539"/>
    <n v="794.25"/>
    <n v="23.03"/>
  </r>
  <r>
    <x v="0"/>
    <x v="10"/>
    <x v="0"/>
    <x v="0"/>
    <x v="21"/>
    <x v="21"/>
    <x v="1"/>
    <x v="0"/>
    <s v="Inteconectado"/>
    <x v="17"/>
    <s v="BT5B-R"/>
    <s v="De 0 a 30 kWh "/>
    <n v="750"/>
    <n v="3292"/>
    <n v="9580.89"/>
    <n v="-4056.28"/>
  </r>
  <r>
    <x v="0"/>
    <x v="10"/>
    <x v="0"/>
    <x v="0"/>
    <x v="21"/>
    <x v="21"/>
    <x v="1"/>
    <x v="0"/>
    <s v="Inteconectado"/>
    <x v="17"/>
    <s v="BT5B-R"/>
    <s v="De 30 a 100kWh"/>
    <n v="27"/>
    <n v="1200"/>
    <n v="2069.71"/>
    <n v="-687.48"/>
  </r>
  <r>
    <x v="0"/>
    <x v="10"/>
    <x v="0"/>
    <x v="0"/>
    <x v="21"/>
    <x v="21"/>
    <x v="1"/>
    <x v="0"/>
    <s v="Inteconectado"/>
    <x v="17"/>
    <s v="BT5B-R"/>
    <s v="Mayor a 100kWh"/>
    <n v="11"/>
    <n v="1872"/>
    <n v="2969.1"/>
    <n v="86.11"/>
  </r>
  <r>
    <x v="0"/>
    <x v="10"/>
    <x v="0"/>
    <x v="0"/>
    <x v="22"/>
    <x v="22"/>
    <x v="1"/>
    <x v="0"/>
    <s v="Inteconectado"/>
    <x v="13"/>
    <s v="BT5B-R"/>
    <s v="De 0 a 30 kWh "/>
    <n v="103"/>
    <n v="900"/>
    <n v="2092.9899999999998"/>
    <n v="-1189.45"/>
  </r>
  <r>
    <x v="0"/>
    <x v="10"/>
    <x v="0"/>
    <x v="0"/>
    <x v="22"/>
    <x v="22"/>
    <x v="1"/>
    <x v="0"/>
    <s v="Inteconectado"/>
    <x v="13"/>
    <s v="BT5B-R"/>
    <s v="De 30 a 100kWh"/>
    <n v="23"/>
    <n v="1188"/>
    <n v="1750.53"/>
    <n v="-929.43"/>
  </r>
  <r>
    <x v="0"/>
    <x v="10"/>
    <x v="0"/>
    <x v="0"/>
    <x v="22"/>
    <x v="22"/>
    <x v="1"/>
    <x v="0"/>
    <s v="Inteconectado"/>
    <x v="13"/>
    <s v="BT5B-R"/>
    <s v="Mayor a 100kWh"/>
    <n v="2"/>
    <n v="665"/>
    <n v="588.22"/>
    <n v="17.059999999999999"/>
  </r>
  <r>
    <x v="0"/>
    <x v="10"/>
    <x v="0"/>
    <x v="0"/>
    <x v="23"/>
    <x v="23"/>
    <x v="1"/>
    <x v="0"/>
    <s v="Inteconectado"/>
    <x v="18"/>
    <s v="BT5B-R"/>
    <s v="De 0 a 30 kWh "/>
    <n v="1333"/>
    <n v="7520"/>
    <n v="19923.41"/>
    <n v="-9682.26"/>
  </r>
  <r>
    <x v="0"/>
    <x v="10"/>
    <x v="0"/>
    <x v="0"/>
    <x v="23"/>
    <x v="23"/>
    <x v="1"/>
    <x v="0"/>
    <s v="Inteconectado"/>
    <x v="18"/>
    <s v="BT5B-R"/>
    <s v="De 30 a 100kWh"/>
    <n v="71"/>
    <n v="3680"/>
    <n v="5706.68"/>
    <n v="-2583.6799999999998"/>
  </r>
  <r>
    <x v="0"/>
    <x v="10"/>
    <x v="0"/>
    <x v="0"/>
    <x v="23"/>
    <x v="23"/>
    <x v="1"/>
    <x v="0"/>
    <s v="Inteconectado"/>
    <x v="18"/>
    <s v="BT5B-R"/>
    <s v="Mayor a 100kWh"/>
    <n v="8"/>
    <n v="1364"/>
    <n v="1722.06"/>
    <n v="49.93"/>
  </r>
  <r>
    <x v="0"/>
    <x v="10"/>
    <x v="0"/>
    <x v="0"/>
    <x v="24"/>
    <x v="24"/>
    <x v="1"/>
    <x v="0"/>
    <s v="Inteconectado"/>
    <x v="19"/>
    <s v="BT5B-R"/>
    <s v="De 0 a 30 kWh "/>
    <n v="783"/>
    <n v="7599"/>
    <n v="17066.240000000002"/>
    <n v="-10100.94"/>
  </r>
  <r>
    <x v="0"/>
    <x v="10"/>
    <x v="0"/>
    <x v="0"/>
    <x v="24"/>
    <x v="24"/>
    <x v="1"/>
    <x v="0"/>
    <s v="Inteconectado"/>
    <x v="19"/>
    <s v="BT5B-R"/>
    <s v="De 30 a 100kWh"/>
    <n v="582"/>
    <n v="34294"/>
    <n v="45147.31"/>
    <n v="-23210.16"/>
  </r>
  <r>
    <x v="0"/>
    <x v="10"/>
    <x v="0"/>
    <x v="0"/>
    <x v="24"/>
    <x v="24"/>
    <x v="1"/>
    <x v="0"/>
    <s v="Inteconectado"/>
    <x v="19"/>
    <s v="BT5B-R"/>
    <s v="Mayor a 100kWh"/>
    <n v="106"/>
    <n v="17054"/>
    <n v="13072.71"/>
    <n v="379.11"/>
  </r>
  <r>
    <x v="0"/>
    <x v="10"/>
    <x v="0"/>
    <x v="0"/>
    <x v="25"/>
    <x v="25"/>
    <x v="1"/>
    <x v="0"/>
    <s v="Inteconectado"/>
    <x v="20"/>
    <s v="BT5B-R"/>
    <s v="De 0 a 30 kWh "/>
    <n v="401"/>
    <n v="2356"/>
    <n v="6161.51"/>
    <n v="-3174.81"/>
  </r>
  <r>
    <x v="0"/>
    <x v="10"/>
    <x v="0"/>
    <x v="0"/>
    <x v="25"/>
    <x v="25"/>
    <x v="1"/>
    <x v="0"/>
    <s v="Inteconectado"/>
    <x v="20"/>
    <s v="BT5B-R"/>
    <s v="De 30 a 100kWh"/>
    <n v="74"/>
    <n v="3732"/>
    <n v="5651.13"/>
    <n v="-2991.08"/>
  </r>
  <r>
    <x v="0"/>
    <x v="10"/>
    <x v="0"/>
    <x v="0"/>
    <x v="25"/>
    <x v="25"/>
    <x v="1"/>
    <x v="0"/>
    <s v="Inteconectado"/>
    <x v="20"/>
    <s v="BT5B-R"/>
    <s v="Mayor a 100kWh"/>
    <n v="10"/>
    <n v="2007"/>
    <n v="2399.62"/>
    <n v="69.58"/>
  </r>
  <r>
    <x v="0"/>
    <x v="10"/>
    <x v="0"/>
    <x v="0"/>
    <x v="26"/>
    <x v="26"/>
    <x v="1"/>
    <x v="0"/>
    <s v="Inteconectado"/>
    <x v="10"/>
    <s v="BT5B-R"/>
    <s v="De 0 a 30 kWh "/>
    <n v="1428"/>
    <n v="7384"/>
    <n v="20168.52"/>
    <n v="-9915.77"/>
  </r>
  <r>
    <x v="0"/>
    <x v="10"/>
    <x v="0"/>
    <x v="0"/>
    <x v="26"/>
    <x v="26"/>
    <x v="1"/>
    <x v="0"/>
    <s v="Inteconectado"/>
    <x v="10"/>
    <s v="BT5B-R"/>
    <s v="De 30 a 100kWh"/>
    <n v="283"/>
    <n v="16146"/>
    <n v="22867.47"/>
    <n v="-11436.03"/>
  </r>
  <r>
    <x v="0"/>
    <x v="10"/>
    <x v="0"/>
    <x v="0"/>
    <x v="26"/>
    <x v="26"/>
    <x v="1"/>
    <x v="0"/>
    <s v="Inteconectado"/>
    <x v="10"/>
    <s v="BT5B-R"/>
    <s v="Mayor a 100kWh"/>
    <n v="83"/>
    <n v="13867"/>
    <n v="12478.6"/>
    <n v="361.86"/>
  </r>
  <r>
    <x v="0"/>
    <x v="10"/>
    <x v="0"/>
    <x v="0"/>
    <x v="27"/>
    <x v="27"/>
    <x v="1"/>
    <x v="0"/>
    <s v="Aislado"/>
    <x v="21"/>
    <s v="BT5B-R"/>
    <s v="De 0 a 30 kWh "/>
    <n v="335"/>
    <n v="1486.76"/>
    <n v="4004.53"/>
    <n v="-1765.12"/>
  </r>
  <r>
    <x v="0"/>
    <x v="10"/>
    <x v="0"/>
    <x v="0"/>
    <x v="27"/>
    <x v="27"/>
    <x v="1"/>
    <x v="0"/>
    <s v="Aislado"/>
    <x v="21"/>
    <s v="BT5B-R"/>
    <s v="De 30 a 100kWh"/>
    <n v="7"/>
    <n v="369.39"/>
    <n v="602.33000000000004"/>
    <n v="-249.48"/>
  </r>
  <r>
    <x v="0"/>
    <x v="10"/>
    <x v="0"/>
    <x v="0"/>
    <x v="28"/>
    <x v="28"/>
    <x v="1"/>
    <x v="0"/>
    <s v="Inteconectado"/>
    <x v="10"/>
    <s v="BT5B-R"/>
    <s v="De 0 a 30 kWh "/>
    <n v="206"/>
    <n v="639"/>
    <n v="2171.61"/>
    <n v="-860.75"/>
  </r>
  <r>
    <x v="0"/>
    <x v="10"/>
    <x v="0"/>
    <x v="0"/>
    <x v="28"/>
    <x v="28"/>
    <x v="1"/>
    <x v="0"/>
    <s v="Inteconectado"/>
    <x v="10"/>
    <s v="BT5B-R"/>
    <s v="De 30 a 100kWh"/>
    <n v="16"/>
    <n v="869"/>
    <n v="1254.76"/>
    <n v="-646.55999999999995"/>
  </r>
  <r>
    <x v="0"/>
    <x v="10"/>
    <x v="0"/>
    <x v="0"/>
    <x v="28"/>
    <x v="28"/>
    <x v="1"/>
    <x v="0"/>
    <s v="Inteconectado"/>
    <x v="10"/>
    <s v="BT5B-R"/>
    <s v="Mayor a 100kWh"/>
    <n v="3"/>
    <n v="421"/>
    <n v="381.32"/>
    <n v="11.05"/>
  </r>
  <r>
    <x v="0"/>
    <x v="10"/>
    <x v="0"/>
    <x v="0"/>
    <x v="29"/>
    <x v="29"/>
    <x v="1"/>
    <x v="0"/>
    <s v="Inteconectado"/>
    <x v="10"/>
    <s v="BT5B-R"/>
    <s v="De 0 a 30 kWh "/>
    <n v="137"/>
    <n v="1350"/>
    <n v="3021.07"/>
    <n v="-1794.48"/>
  </r>
  <r>
    <x v="0"/>
    <x v="10"/>
    <x v="0"/>
    <x v="0"/>
    <x v="29"/>
    <x v="29"/>
    <x v="1"/>
    <x v="0"/>
    <s v="Inteconectado"/>
    <x v="10"/>
    <s v="BT5B-R"/>
    <s v="De 30 a 100kWh"/>
    <n v="74"/>
    <n v="4042"/>
    <n v="5509.51"/>
    <n v="-2951.12"/>
  </r>
  <r>
    <x v="0"/>
    <x v="10"/>
    <x v="0"/>
    <x v="0"/>
    <x v="29"/>
    <x v="29"/>
    <x v="1"/>
    <x v="0"/>
    <s v="Inteconectado"/>
    <x v="10"/>
    <s v="BT5B-R"/>
    <s v="Mayor a 100kWh"/>
    <n v="15"/>
    <n v="2389"/>
    <n v="1809.33"/>
    <n v="52.47"/>
  </r>
  <r>
    <x v="0"/>
    <x v="10"/>
    <x v="0"/>
    <x v="0"/>
    <x v="30"/>
    <x v="30"/>
    <x v="1"/>
    <x v="0"/>
    <s v="Inteconectado"/>
    <x v="10"/>
    <s v="BT5B-R"/>
    <s v="De 0 a 30 kWh "/>
    <n v="221"/>
    <n v="2257"/>
    <n v="5010.58"/>
    <n v="-3001.07"/>
  </r>
  <r>
    <x v="0"/>
    <x v="10"/>
    <x v="0"/>
    <x v="0"/>
    <x v="30"/>
    <x v="30"/>
    <x v="1"/>
    <x v="0"/>
    <s v="Inteconectado"/>
    <x v="10"/>
    <s v="BT5B-R"/>
    <s v="De 30 a 100kWh"/>
    <n v="214"/>
    <n v="12173"/>
    <n v="16288.19"/>
    <n v="-8536.4599999999991"/>
  </r>
  <r>
    <x v="0"/>
    <x v="10"/>
    <x v="0"/>
    <x v="0"/>
    <x v="30"/>
    <x v="30"/>
    <x v="1"/>
    <x v="0"/>
    <s v="Inteconectado"/>
    <x v="10"/>
    <s v="BT5B-R"/>
    <s v="Mayor a 100kWh"/>
    <n v="38"/>
    <n v="13801"/>
    <n v="10367.959999999999"/>
    <n v="300.68"/>
  </r>
  <r>
    <x v="0"/>
    <x v="10"/>
    <x v="0"/>
    <x v="0"/>
    <x v="31"/>
    <x v="31"/>
    <x v="1"/>
    <x v="0"/>
    <s v="Inteconectado"/>
    <x v="17"/>
    <s v="BT5B-R"/>
    <s v="De 0 a 30 kWh "/>
    <n v="3003"/>
    <n v="31914"/>
    <n v="70974.289999999994"/>
    <n v="-42843.12"/>
  </r>
  <r>
    <x v="0"/>
    <x v="10"/>
    <x v="0"/>
    <x v="0"/>
    <x v="31"/>
    <x v="31"/>
    <x v="1"/>
    <x v="0"/>
    <s v="Inteconectado"/>
    <x v="17"/>
    <s v="BT5B-R"/>
    <s v="De 30 a 100kWh"/>
    <n v="1043"/>
    <n v="55408"/>
    <n v="82359.67"/>
    <n v="-41936.28"/>
  </r>
  <r>
    <x v="0"/>
    <x v="10"/>
    <x v="0"/>
    <x v="0"/>
    <x v="31"/>
    <x v="31"/>
    <x v="1"/>
    <x v="0"/>
    <s v="Inteconectado"/>
    <x v="17"/>
    <s v="BT5B-R"/>
    <s v="Mayor a 100kWh"/>
    <n v="150"/>
    <n v="29818"/>
    <n v="29459.64"/>
    <n v="854.33"/>
  </r>
  <r>
    <x v="0"/>
    <x v="10"/>
    <x v="0"/>
    <x v="0"/>
    <x v="32"/>
    <x v="32"/>
    <x v="1"/>
    <x v="0"/>
    <s v="Inteconectado"/>
    <x v="7"/>
    <s v="BT5B-R"/>
    <s v="De 0 a 30 kWh "/>
    <n v="184"/>
    <n v="1044"/>
    <n v="2734.44"/>
    <n v="-1361.08"/>
  </r>
  <r>
    <x v="0"/>
    <x v="10"/>
    <x v="0"/>
    <x v="0"/>
    <x v="32"/>
    <x v="32"/>
    <x v="1"/>
    <x v="0"/>
    <s v="Inteconectado"/>
    <x v="7"/>
    <s v="BT5B-R"/>
    <s v="De 30 a 100kWh"/>
    <n v="60"/>
    <n v="2945"/>
    <n v="4467.66"/>
    <n v="-2347.61"/>
  </r>
  <r>
    <x v="0"/>
    <x v="10"/>
    <x v="0"/>
    <x v="0"/>
    <x v="32"/>
    <x v="32"/>
    <x v="1"/>
    <x v="0"/>
    <s v="Inteconectado"/>
    <x v="7"/>
    <s v="BT5B-R"/>
    <s v="Mayor a 100kWh"/>
    <n v="2"/>
    <n v="216"/>
    <n v="211.42"/>
    <n v="6.13"/>
  </r>
  <r>
    <x v="0"/>
    <x v="10"/>
    <x v="0"/>
    <x v="0"/>
    <x v="33"/>
    <x v="33"/>
    <x v="1"/>
    <x v="0"/>
    <s v="Inteconectado"/>
    <x v="19"/>
    <s v="BT5B-R"/>
    <s v="De 0 a 30 kWh "/>
    <n v="913"/>
    <n v="4890"/>
    <n v="13089.71"/>
    <n v="-6500.16"/>
  </r>
  <r>
    <x v="0"/>
    <x v="10"/>
    <x v="0"/>
    <x v="0"/>
    <x v="33"/>
    <x v="33"/>
    <x v="1"/>
    <x v="0"/>
    <s v="Inteconectado"/>
    <x v="19"/>
    <s v="BT5B-R"/>
    <s v="De 30 a 100kWh"/>
    <n v="105"/>
    <n v="5806"/>
    <n v="7868.9"/>
    <n v="-4187.3999999999996"/>
  </r>
  <r>
    <x v="0"/>
    <x v="10"/>
    <x v="0"/>
    <x v="0"/>
    <x v="33"/>
    <x v="33"/>
    <x v="1"/>
    <x v="0"/>
    <s v="Inteconectado"/>
    <x v="19"/>
    <s v="BT5B-R"/>
    <s v="Mayor a 100kWh"/>
    <n v="18"/>
    <n v="3555"/>
    <n v="2670.12"/>
    <n v="77.430000000000007"/>
  </r>
  <r>
    <x v="0"/>
    <x v="10"/>
    <x v="1"/>
    <x v="1"/>
    <x v="34"/>
    <x v="34"/>
    <x v="2"/>
    <x v="1"/>
    <s v="Inteconectado"/>
    <x v="22"/>
    <s v="BT5B-R"/>
    <s v="De 0 a 30 kWh "/>
    <n v="2610"/>
    <n v="31942"/>
    <n v="22853.4"/>
    <n v="-4952.5"/>
  </r>
  <r>
    <x v="0"/>
    <x v="10"/>
    <x v="1"/>
    <x v="1"/>
    <x v="34"/>
    <x v="34"/>
    <x v="2"/>
    <x v="1"/>
    <s v="Inteconectado"/>
    <x v="22"/>
    <s v="BT5B-R"/>
    <s v="De 30 a 100kWh"/>
    <n v="2333"/>
    <n v="135911"/>
    <n v="80610.11"/>
    <n v="-10848.45"/>
  </r>
  <r>
    <x v="0"/>
    <x v="10"/>
    <x v="1"/>
    <x v="1"/>
    <x v="34"/>
    <x v="34"/>
    <x v="2"/>
    <x v="1"/>
    <s v="Inteconectado"/>
    <x v="22"/>
    <s v="BT5B-R"/>
    <s v="Mayor a 100kWh"/>
    <n v="759"/>
    <n v="138540"/>
    <n v="90918.31"/>
    <n v="2631.74"/>
  </r>
  <r>
    <x v="0"/>
    <x v="10"/>
    <x v="1"/>
    <x v="1"/>
    <x v="35"/>
    <x v="35"/>
    <x v="2"/>
    <x v="1"/>
    <s v="Aislado"/>
    <x v="23"/>
    <s v="BT5B-R"/>
    <s v="De 0 a 30 kWh "/>
    <n v="649"/>
    <n v="6310"/>
    <n v="3550.28"/>
    <n v="-1564.17"/>
  </r>
  <r>
    <x v="0"/>
    <x v="10"/>
    <x v="1"/>
    <x v="1"/>
    <x v="35"/>
    <x v="35"/>
    <x v="2"/>
    <x v="1"/>
    <s v="Aislado"/>
    <x v="23"/>
    <s v="BT5B-R"/>
    <s v="De 30 a 100kWh"/>
    <n v="238"/>
    <n v="13201"/>
    <n v="5504.13"/>
    <n v="-1768.34"/>
  </r>
  <r>
    <x v="0"/>
    <x v="10"/>
    <x v="1"/>
    <x v="1"/>
    <x v="35"/>
    <x v="35"/>
    <x v="2"/>
    <x v="1"/>
    <s v="Aislado"/>
    <x v="23"/>
    <s v="BT5B-R"/>
    <s v="Mayor a 100kWh"/>
    <n v="34"/>
    <n v="5830"/>
    <n v="2994.58"/>
    <n v="0"/>
  </r>
  <r>
    <x v="0"/>
    <x v="10"/>
    <x v="1"/>
    <x v="1"/>
    <x v="36"/>
    <x v="36"/>
    <x v="1"/>
    <x v="0"/>
    <s v="Inteconectado"/>
    <x v="24"/>
    <s v="BT5B-R"/>
    <s v="De 0 a 30 kWh "/>
    <n v="617"/>
    <n v="5078"/>
    <n v="4905.95"/>
    <n v="-2821.57"/>
  </r>
  <r>
    <x v="0"/>
    <x v="10"/>
    <x v="1"/>
    <x v="1"/>
    <x v="36"/>
    <x v="36"/>
    <x v="1"/>
    <x v="0"/>
    <s v="Inteconectado"/>
    <x v="24"/>
    <s v="BT5B-R"/>
    <s v="De 30 a 100kWh"/>
    <n v="141"/>
    <n v="7057"/>
    <n v="4698.7299999999996"/>
    <n v="-2350.4699999999998"/>
  </r>
  <r>
    <x v="0"/>
    <x v="10"/>
    <x v="1"/>
    <x v="1"/>
    <x v="36"/>
    <x v="36"/>
    <x v="1"/>
    <x v="0"/>
    <s v="Inteconectado"/>
    <x v="24"/>
    <s v="BT5B-R"/>
    <s v="Mayor a 100kWh"/>
    <n v="12"/>
    <n v="1856"/>
    <n v="1776.32"/>
    <n v="51.54"/>
  </r>
  <r>
    <x v="0"/>
    <x v="10"/>
    <x v="1"/>
    <x v="1"/>
    <x v="37"/>
    <x v="37"/>
    <x v="1"/>
    <x v="0"/>
    <s v="Aislado"/>
    <x v="25"/>
    <s v="BT5B-R"/>
    <s v="De 0 a 30 kWh "/>
    <n v="74"/>
    <n v="623"/>
    <n v="481.44"/>
    <n v="-345.79"/>
  </r>
  <r>
    <x v="0"/>
    <x v="10"/>
    <x v="1"/>
    <x v="1"/>
    <x v="37"/>
    <x v="37"/>
    <x v="1"/>
    <x v="0"/>
    <s v="Aislado"/>
    <x v="25"/>
    <s v="BT5B-R"/>
    <s v="De 30 a 100kWh"/>
    <n v="2"/>
    <n v="77"/>
    <n v="32.130000000000003"/>
    <n v="-33.299999999999997"/>
  </r>
  <r>
    <x v="0"/>
    <x v="10"/>
    <x v="2"/>
    <x v="2"/>
    <x v="38"/>
    <x v="38"/>
    <x v="3"/>
    <x v="0"/>
    <s v="Inteconectado"/>
    <x v="26"/>
    <s v="BT5B-R"/>
    <s v="De 0 a 30 kWh "/>
    <n v="275"/>
    <n v="3269.9"/>
    <n v="1986.15"/>
    <n v="-993.67"/>
  </r>
  <r>
    <x v="0"/>
    <x v="10"/>
    <x v="2"/>
    <x v="2"/>
    <x v="38"/>
    <x v="38"/>
    <x v="3"/>
    <x v="0"/>
    <s v="Inteconectado"/>
    <x v="26"/>
    <s v="BT5B-R"/>
    <s v="De 30 a 100kWh"/>
    <n v="267"/>
    <n v="15463.8"/>
    <n v="7928.53"/>
    <n v="-2433.64"/>
  </r>
  <r>
    <x v="0"/>
    <x v="10"/>
    <x v="2"/>
    <x v="2"/>
    <x v="38"/>
    <x v="38"/>
    <x v="3"/>
    <x v="0"/>
    <s v="Inteconectado"/>
    <x v="26"/>
    <s v="BT5B-R"/>
    <s v="Mayor a 100kWh"/>
    <n v="116"/>
    <n v="22256.5"/>
    <n v="14361.87"/>
    <n v="405.05"/>
  </r>
  <r>
    <x v="0"/>
    <x v="10"/>
    <x v="2"/>
    <x v="2"/>
    <x v="39"/>
    <x v="39"/>
    <x v="4"/>
    <x v="1"/>
    <s v="Inteconectado"/>
    <x v="27"/>
    <s v="BT5B-R"/>
    <s v="De 0 a 30 kWh "/>
    <n v="537"/>
    <n v="5289.8"/>
    <n v="3690.91"/>
    <n v="-695.91"/>
  </r>
  <r>
    <x v="0"/>
    <x v="10"/>
    <x v="2"/>
    <x v="2"/>
    <x v="39"/>
    <x v="39"/>
    <x v="4"/>
    <x v="1"/>
    <s v="Inteconectado"/>
    <x v="27"/>
    <s v="BT5B-R"/>
    <s v="De 30 a 100kWh"/>
    <n v="766"/>
    <n v="48855"/>
    <n v="24980.54"/>
    <n v="-3033"/>
  </r>
  <r>
    <x v="0"/>
    <x v="10"/>
    <x v="2"/>
    <x v="2"/>
    <x v="39"/>
    <x v="39"/>
    <x v="4"/>
    <x v="1"/>
    <s v="Inteconectado"/>
    <x v="27"/>
    <s v="BT5B-R"/>
    <s v="Mayor a 100kWh"/>
    <n v="401"/>
    <n v="70050.7"/>
    <n v="39228.92"/>
    <n v="1094.42"/>
  </r>
  <r>
    <x v="0"/>
    <x v="10"/>
    <x v="2"/>
    <x v="2"/>
    <x v="40"/>
    <x v="40"/>
    <x v="5"/>
    <x v="0"/>
    <s v="Inteconectado"/>
    <x v="28"/>
    <s v="BT5B-R"/>
    <s v="De 0 a 30 kWh "/>
    <n v="201"/>
    <n v="2814.3"/>
    <n v="1514.89"/>
    <n v="-1209.05"/>
  </r>
  <r>
    <x v="0"/>
    <x v="10"/>
    <x v="2"/>
    <x v="2"/>
    <x v="40"/>
    <x v="40"/>
    <x v="5"/>
    <x v="0"/>
    <s v="Inteconectado"/>
    <x v="28"/>
    <s v="BT5B-R"/>
    <s v="De 30 a 100kWh"/>
    <n v="163"/>
    <n v="8264.2999999999993"/>
    <n v="4253.28"/>
    <n v="-2101.2800000000002"/>
  </r>
  <r>
    <x v="0"/>
    <x v="10"/>
    <x v="2"/>
    <x v="2"/>
    <x v="40"/>
    <x v="40"/>
    <x v="5"/>
    <x v="0"/>
    <s v="Inteconectado"/>
    <x v="28"/>
    <s v="BT5B-R"/>
    <s v="Mayor a 100kWh"/>
    <n v="8"/>
    <n v="1539.3"/>
    <n v="1130.3699999999999"/>
    <n v="32.03"/>
  </r>
  <r>
    <x v="0"/>
    <x v="10"/>
    <x v="4"/>
    <x v="4"/>
    <x v="43"/>
    <x v="43"/>
    <x v="7"/>
    <x v="1"/>
    <s v="Inteconectado"/>
    <x v="31"/>
    <s v="BT5B-R"/>
    <s v="De 0 a 30 kWh "/>
    <n v="174633"/>
    <n v="1287174"/>
    <n v="1052859.1499999999"/>
    <n v="-147292.47"/>
  </r>
  <r>
    <x v="0"/>
    <x v="10"/>
    <x v="4"/>
    <x v="4"/>
    <x v="43"/>
    <x v="43"/>
    <x v="7"/>
    <x v="1"/>
    <s v="Inteconectado"/>
    <x v="31"/>
    <s v="BT5B-R"/>
    <s v="De 30 a 100kWh"/>
    <n v="279143"/>
    <n v="19034965"/>
    <n v="9298699.2899999991"/>
    <n v="-949749.47"/>
  </r>
  <r>
    <x v="0"/>
    <x v="10"/>
    <x v="4"/>
    <x v="4"/>
    <x v="43"/>
    <x v="43"/>
    <x v="7"/>
    <x v="1"/>
    <s v="Inteconectado"/>
    <x v="31"/>
    <s v="BT5B-R"/>
    <s v="Mayor a 100kWh"/>
    <n v="692111"/>
    <n v="199107657"/>
    <n v="91188684.700000003"/>
    <n v="2656706.2799999998"/>
  </r>
  <r>
    <x v="0"/>
    <x v="10"/>
    <x v="4"/>
    <x v="4"/>
    <x v="44"/>
    <x v="44"/>
    <x v="2"/>
    <x v="1"/>
    <s v="Inteconectado"/>
    <x v="32"/>
    <s v="BT5B-R"/>
    <s v="De 0 a 30 kWh "/>
    <n v="8569"/>
    <n v="83924"/>
    <n v="69636.11"/>
    <n v="-10715.6"/>
  </r>
  <r>
    <x v="0"/>
    <x v="10"/>
    <x v="4"/>
    <x v="4"/>
    <x v="44"/>
    <x v="44"/>
    <x v="2"/>
    <x v="1"/>
    <s v="Inteconectado"/>
    <x v="32"/>
    <s v="BT5B-R"/>
    <s v="De 30 a 100kWh"/>
    <n v="14765"/>
    <n v="968192"/>
    <n v="544820.16"/>
    <n v="-57134.55"/>
  </r>
  <r>
    <x v="0"/>
    <x v="10"/>
    <x v="4"/>
    <x v="4"/>
    <x v="44"/>
    <x v="44"/>
    <x v="2"/>
    <x v="1"/>
    <s v="Inteconectado"/>
    <x v="32"/>
    <s v="BT5B-R"/>
    <s v="Mayor a 100kWh"/>
    <n v="13683"/>
    <n v="3179278"/>
    <n v="1662655.63"/>
    <n v="48467.27"/>
  </r>
  <r>
    <x v="0"/>
    <x v="10"/>
    <x v="4"/>
    <x v="4"/>
    <x v="45"/>
    <x v="45"/>
    <x v="2"/>
    <x v="1"/>
    <s v="Inteconectado"/>
    <x v="33"/>
    <s v="BT5B-R"/>
    <s v="De 0 a 30 kWh "/>
    <n v="1249"/>
    <n v="13196"/>
    <n v="10650.55"/>
    <n v="-1706.35"/>
  </r>
  <r>
    <x v="0"/>
    <x v="10"/>
    <x v="4"/>
    <x v="4"/>
    <x v="45"/>
    <x v="45"/>
    <x v="2"/>
    <x v="1"/>
    <s v="Inteconectado"/>
    <x v="33"/>
    <s v="BT5B-R"/>
    <s v="De 30 a 100kWh"/>
    <n v="1666"/>
    <n v="104341"/>
    <n v="60168.23"/>
    <n v="-6679.14"/>
  </r>
  <r>
    <x v="0"/>
    <x v="10"/>
    <x v="4"/>
    <x v="4"/>
    <x v="45"/>
    <x v="45"/>
    <x v="2"/>
    <x v="1"/>
    <s v="Inteconectado"/>
    <x v="33"/>
    <s v="BT5B-R"/>
    <s v="Mayor a 100kWh"/>
    <n v="760"/>
    <n v="141624"/>
    <n v="75495.02"/>
    <n v="2231.66"/>
  </r>
  <r>
    <x v="0"/>
    <x v="10"/>
    <x v="4"/>
    <x v="4"/>
    <x v="46"/>
    <x v="5"/>
    <x v="5"/>
    <x v="0"/>
    <s v="Aislado"/>
    <x v="34"/>
    <s v="BT5B-R"/>
    <s v="De 0 a 30 kWh "/>
    <n v="1481"/>
    <n v="11090"/>
    <n v="11053.35"/>
    <n v="-4095.24"/>
  </r>
  <r>
    <x v="0"/>
    <x v="10"/>
    <x v="4"/>
    <x v="4"/>
    <x v="46"/>
    <x v="5"/>
    <x v="5"/>
    <x v="0"/>
    <s v="Aislado"/>
    <x v="34"/>
    <s v="BT5B-R"/>
    <s v="De 30 a 100kWh"/>
    <n v="516"/>
    <n v="29154"/>
    <n v="15921.75"/>
    <n v="-5699.62"/>
  </r>
  <r>
    <x v="0"/>
    <x v="10"/>
    <x v="4"/>
    <x v="4"/>
    <x v="46"/>
    <x v="5"/>
    <x v="5"/>
    <x v="0"/>
    <s v="Aislado"/>
    <x v="34"/>
    <s v="BT5B-R"/>
    <s v="Mayor a 100kWh"/>
    <n v="227"/>
    <n v="53610"/>
    <n v="27075.8"/>
    <n v="22.11"/>
  </r>
  <r>
    <x v="0"/>
    <x v="10"/>
    <x v="4"/>
    <x v="4"/>
    <x v="47"/>
    <x v="46"/>
    <x v="6"/>
    <x v="0"/>
    <s v="Aislado"/>
    <x v="35"/>
    <s v="BT5B-R"/>
    <s v="De 0 a 30 kWh "/>
    <n v="687"/>
    <n v="4414"/>
    <n v="4664.5"/>
    <n v="-1593.14"/>
  </r>
  <r>
    <x v="0"/>
    <x v="10"/>
    <x v="4"/>
    <x v="4"/>
    <x v="47"/>
    <x v="46"/>
    <x v="6"/>
    <x v="0"/>
    <s v="Aislado"/>
    <x v="35"/>
    <s v="BT5B-R"/>
    <s v="De 30 a 100kWh"/>
    <n v="266"/>
    <n v="15385"/>
    <n v="8102.01"/>
    <n v="-2849.1"/>
  </r>
  <r>
    <x v="0"/>
    <x v="10"/>
    <x v="4"/>
    <x v="4"/>
    <x v="47"/>
    <x v="46"/>
    <x v="6"/>
    <x v="0"/>
    <s v="Aislado"/>
    <x v="35"/>
    <s v="BT5B-R"/>
    <s v="Mayor a 100kWh"/>
    <n v="151"/>
    <n v="45633"/>
    <n v="21305.14"/>
    <n v="0"/>
  </r>
  <r>
    <x v="0"/>
    <x v="10"/>
    <x v="4"/>
    <x v="4"/>
    <x v="48"/>
    <x v="47"/>
    <x v="6"/>
    <x v="0"/>
    <s v="Aislado"/>
    <x v="36"/>
    <s v="BT5B-R"/>
    <s v="De 0 a 30 kWh "/>
    <n v="540"/>
    <n v="4204"/>
    <n v="4065.68"/>
    <n v="-1526.17"/>
  </r>
  <r>
    <x v="0"/>
    <x v="10"/>
    <x v="4"/>
    <x v="4"/>
    <x v="48"/>
    <x v="47"/>
    <x v="6"/>
    <x v="0"/>
    <s v="Aislado"/>
    <x v="36"/>
    <s v="BT5B-R"/>
    <s v="De 30 a 100kWh"/>
    <n v="118"/>
    <n v="5864"/>
    <n v="3229.09"/>
    <n v="-1299.5999999999999"/>
  </r>
  <r>
    <x v="0"/>
    <x v="10"/>
    <x v="4"/>
    <x v="4"/>
    <x v="48"/>
    <x v="47"/>
    <x v="6"/>
    <x v="0"/>
    <s v="Aislado"/>
    <x v="36"/>
    <s v="BT5B-R"/>
    <s v="Mayor a 100kWh"/>
    <n v="32"/>
    <n v="9107"/>
    <n v="4472.13"/>
    <n v="11.07"/>
  </r>
  <r>
    <x v="0"/>
    <x v="10"/>
    <x v="4"/>
    <x v="4"/>
    <x v="49"/>
    <x v="48"/>
    <x v="0"/>
    <x v="0"/>
    <s v="Aislado"/>
    <x v="37"/>
    <s v="BT5B-R"/>
    <s v="De 0 a 30 kWh "/>
    <n v="827"/>
    <n v="6273"/>
    <n v="5737.9"/>
    <n v="-2087.58"/>
  </r>
  <r>
    <x v="0"/>
    <x v="10"/>
    <x v="4"/>
    <x v="4"/>
    <x v="49"/>
    <x v="48"/>
    <x v="0"/>
    <x v="0"/>
    <s v="Aislado"/>
    <x v="37"/>
    <s v="BT5B-R"/>
    <s v="De 30 a 100kWh"/>
    <n v="248"/>
    <n v="13161"/>
    <n v="7447.47"/>
    <n v="-2900.72"/>
  </r>
  <r>
    <x v="0"/>
    <x v="10"/>
    <x v="4"/>
    <x v="4"/>
    <x v="49"/>
    <x v="48"/>
    <x v="0"/>
    <x v="0"/>
    <s v="Aislado"/>
    <x v="37"/>
    <s v="BT5B-R"/>
    <s v="Mayor a 100kWh"/>
    <n v="65"/>
    <n v="16875"/>
    <n v="7606.05"/>
    <n v="0"/>
  </r>
  <r>
    <x v="0"/>
    <x v="10"/>
    <x v="4"/>
    <x v="4"/>
    <x v="50"/>
    <x v="49"/>
    <x v="0"/>
    <x v="0"/>
    <s v="Aislado"/>
    <x v="38"/>
    <s v="BT5B-R"/>
    <s v="De 0 a 30 kWh "/>
    <n v="80"/>
    <n v="488"/>
    <n v="479.49"/>
    <n v="-160.81"/>
  </r>
  <r>
    <x v="0"/>
    <x v="10"/>
    <x v="4"/>
    <x v="4"/>
    <x v="50"/>
    <x v="49"/>
    <x v="0"/>
    <x v="0"/>
    <s v="Aislado"/>
    <x v="38"/>
    <s v="BT5B-R"/>
    <s v="De 30 a 100kWh"/>
    <n v="89"/>
    <n v="5615"/>
    <n v="2736.06"/>
    <n v="-899.62"/>
  </r>
  <r>
    <x v="0"/>
    <x v="10"/>
    <x v="4"/>
    <x v="4"/>
    <x v="50"/>
    <x v="49"/>
    <x v="0"/>
    <x v="0"/>
    <s v="Aislado"/>
    <x v="38"/>
    <s v="BT5B-R"/>
    <s v="Mayor a 100kWh"/>
    <n v="64"/>
    <n v="22378"/>
    <n v="10012.23"/>
    <n v="0"/>
  </r>
  <r>
    <x v="0"/>
    <x v="10"/>
    <x v="4"/>
    <x v="4"/>
    <x v="51"/>
    <x v="50"/>
    <x v="6"/>
    <x v="0"/>
    <s v="Inteconectado"/>
    <x v="39"/>
    <s v="BT5B-R"/>
    <s v="De 0 a 30 kWh "/>
    <n v="1549"/>
    <n v="16066"/>
    <n v="14729.38"/>
    <n v="-5681.68"/>
  </r>
  <r>
    <x v="0"/>
    <x v="10"/>
    <x v="4"/>
    <x v="4"/>
    <x v="51"/>
    <x v="50"/>
    <x v="6"/>
    <x v="0"/>
    <s v="Inteconectado"/>
    <x v="39"/>
    <s v="BT5B-R"/>
    <s v="De 30 a 100kWh"/>
    <n v="1891"/>
    <n v="113913"/>
    <n v="71071.320000000007"/>
    <n v="-19879.21"/>
  </r>
  <r>
    <x v="0"/>
    <x v="10"/>
    <x v="4"/>
    <x v="4"/>
    <x v="51"/>
    <x v="50"/>
    <x v="6"/>
    <x v="0"/>
    <s v="Inteconectado"/>
    <x v="39"/>
    <s v="BT5B-R"/>
    <s v="Mayor a 100kWh"/>
    <n v="815"/>
    <n v="202226"/>
    <n v="116842.91"/>
    <n v="3516.5"/>
  </r>
  <r>
    <x v="0"/>
    <x v="10"/>
    <x v="4"/>
    <x v="4"/>
    <x v="52"/>
    <x v="51"/>
    <x v="2"/>
    <x v="1"/>
    <s v="Inteconectado"/>
    <x v="40"/>
    <s v="BT5B-R"/>
    <s v="De 0 a 30 kWh "/>
    <n v="10456"/>
    <n v="103711"/>
    <n v="89718.27"/>
    <n v="-14233.59"/>
  </r>
  <r>
    <x v="0"/>
    <x v="10"/>
    <x v="4"/>
    <x v="4"/>
    <x v="52"/>
    <x v="51"/>
    <x v="2"/>
    <x v="1"/>
    <s v="Inteconectado"/>
    <x v="40"/>
    <s v="BT5B-R"/>
    <s v="De 30 a 100kWh"/>
    <n v="16448"/>
    <n v="1068674"/>
    <n v="620000.49"/>
    <n v="-65947.240000000005"/>
  </r>
  <r>
    <x v="0"/>
    <x v="10"/>
    <x v="4"/>
    <x v="4"/>
    <x v="52"/>
    <x v="51"/>
    <x v="2"/>
    <x v="1"/>
    <s v="Inteconectado"/>
    <x v="40"/>
    <s v="BT5B-R"/>
    <s v="Mayor a 100kWh"/>
    <n v="14833"/>
    <n v="3225267"/>
    <n v="1699167.81"/>
    <n v="49571.839999999997"/>
  </r>
  <r>
    <x v="0"/>
    <x v="10"/>
    <x v="4"/>
    <x v="4"/>
    <x v="53"/>
    <x v="52"/>
    <x v="2"/>
    <x v="1"/>
    <s v="Inteconectado"/>
    <x v="41"/>
    <s v="BT5B-R"/>
    <s v="De 0 a 30 kWh "/>
    <n v="5875"/>
    <n v="59135"/>
    <n v="48259.94"/>
    <n v="-7550.39"/>
  </r>
  <r>
    <x v="0"/>
    <x v="10"/>
    <x v="4"/>
    <x v="4"/>
    <x v="53"/>
    <x v="52"/>
    <x v="2"/>
    <x v="1"/>
    <s v="Inteconectado"/>
    <x v="41"/>
    <s v="BT5B-R"/>
    <s v="De 30 a 100kWh"/>
    <n v="9419"/>
    <n v="613470"/>
    <n v="343423.83"/>
    <n v="-36165.43"/>
  </r>
  <r>
    <x v="0"/>
    <x v="10"/>
    <x v="4"/>
    <x v="4"/>
    <x v="53"/>
    <x v="52"/>
    <x v="2"/>
    <x v="1"/>
    <s v="Inteconectado"/>
    <x v="41"/>
    <s v="BT5B-R"/>
    <s v="Mayor a 100kWh"/>
    <n v="8213"/>
    <n v="1764631"/>
    <n v="924959.58"/>
    <n v="27028.39"/>
  </r>
  <r>
    <x v="0"/>
    <x v="10"/>
    <x v="4"/>
    <x v="4"/>
    <x v="54"/>
    <x v="53"/>
    <x v="1"/>
    <x v="0"/>
    <s v="Inteconectado"/>
    <x v="42"/>
    <s v="BT5B-R"/>
    <s v="De 0 a 30 kWh "/>
    <n v="1384"/>
    <n v="10693"/>
    <n v="14849.04"/>
    <n v="-4751.51"/>
  </r>
  <r>
    <x v="0"/>
    <x v="10"/>
    <x v="4"/>
    <x v="4"/>
    <x v="54"/>
    <x v="53"/>
    <x v="1"/>
    <x v="0"/>
    <s v="Inteconectado"/>
    <x v="42"/>
    <s v="BT5B-R"/>
    <s v="De 30 a 100kWh"/>
    <n v="1017"/>
    <n v="60826"/>
    <n v="49091.25"/>
    <n v="-13637.97"/>
  </r>
  <r>
    <x v="0"/>
    <x v="10"/>
    <x v="4"/>
    <x v="4"/>
    <x v="54"/>
    <x v="53"/>
    <x v="1"/>
    <x v="0"/>
    <s v="Inteconectado"/>
    <x v="42"/>
    <s v="BT5B-R"/>
    <s v="Mayor a 100kWh"/>
    <n v="388"/>
    <n v="77936"/>
    <n v="58244.65"/>
    <n v="1690.76"/>
  </r>
  <r>
    <x v="0"/>
    <x v="10"/>
    <x v="5"/>
    <x v="5"/>
    <x v="55"/>
    <x v="54"/>
    <x v="2"/>
    <x v="1"/>
    <s v="Inteconectado"/>
    <x v="43"/>
    <s v="BT5B-R"/>
    <s v="De 0 a 30 kWh "/>
    <n v="850"/>
    <n v="13447"/>
    <n v="9506.14"/>
    <n v="-2323.91"/>
  </r>
  <r>
    <x v="0"/>
    <x v="10"/>
    <x v="5"/>
    <x v="5"/>
    <x v="55"/>
    <x v="54"/>
    <x v="2"/>
    <x v="1"/>
    <s v="Inteconectado"/>
    <x v="43"/>
    <s v="BT5B-R"/>
    <s v="De 30 a 100kWh"/>
    <n v="658"/>
    <n v="37491"/>
    <n v="24174.73"/>
    <n v="-3408.44"/>
  </r>
  <r>
    <x v="0"/>
    <x v="10"/>
    <x v="5"/>
    <x v="5"/>
    <x v="55"/>
    <x v="54"/>
    <x v="2"/>
    <x v="1"/>
    <s v="Inteconectado"/>
    <x v="43"/>
    <s v="BT5B-R"/>
    <s v="Mayor a 100kWh"/>
    <n v="204"/>
    <n v="52567"/>
    <n v="37515.74"/>
    <n v="1106.45"/>
  </r>
  <r>
    <x v="0"/>
    <x v="10"/>
    <x v="6"/>
    <x v="6"/>
    <x v="56"/>
    <x v="55"/>
    <x v="2"/>
    <x v="1"/>
    <s v="Aislado"/>
    <x v="44"/>
    <s v="BT5B-R"/>
    <s v="De 0 a 30 kWh "/>
    <n v="1011"/>
    <n v="9623"/>
    <n v="12136.93"/>
    <n v="-4499.3100000000004"/>
  </r>
  <r>
    <x v="0"/>
    <x v="10"/>
    <x v="6"/>
    <x v="6"/>
    <x v="56"/>
    <x v="55"/>
    <x v="2"/>
    <x v="1"/>
    <s v="Aislado"/>
    <x v="44"/>
    <s v="BT5B-R"/>
    <s v="De 30 a 100kWh"/>
    <n v="117"/>
    <n v="5426"/>
    <n v="5456.89"/>
    <n v="-1621.5"/>
  </r>
  <r>
    <x v="0"/>
    <x v="10"/>
    <x v="6"/>
    <x v="6"/>
    <x v="56"/>
    <x v="55"/>
    <x v="2"/>
    <x v="1"/>
    <s v="Aislado"/>
    <x v="44"/>
    <s v="BT5B-R"/>
    <s v="Mayor a 100kWh"/>
    <n v="6"/>
    <n v="1336"/>
    <n v="1273.79"/>
    <n v="0"/>
  </r>
  <r>
    <x v="0"/>
    <x v="10"/>
    <x v="6"/>
    <x v="6"/>
    <x v="57"/>
    <x v="56"/>
    <x v="1"/>
    <x v="0"/>
    <s v="Aislado"/>
    <x v="45"/>
    <s v="BT5B-R"/>
    <s v="De 0 a 30 kWh "/>
    <n v="2607"/>
    <n v="28103.99"/>
    <n v="54442.01"/>
    <n v="-31413.65"/>
  </r>
  <r>
    <x v="0"/>
    <x v="10"/>
    <x v="6"/>
    <x v="6"/>
    <x v="57"/>
    <x v="56"/>
    <x v="1"/>
    <x v="0"/>
    <s v="Aislado"/>
    <x v="45"/>
    <s v="BT5B-R"/>
    <s v="De 30 a 100kWh"/>
    <n v="1089"/>
    <n v="59695"/>
    <n v="92704.07"/>
    <n v="-36056.959999999999"/>
  </r>
  <r>
    <x v="0"/>
    <x v="10"/>
    <x v="6"/>
    <x v="6"/>
    <x v="57"/>
    <x v="56"/>
    <x v="1"/>
    <x v="0"/>
    <s v="Aislado"/>
    <x v="45"/>
    <s v="BT5B-R"/>
    <s v="Mayor a 100kWh"/>
    <n v="198"/>
    <n v="47616"/>
    <n v="70491.61"/>
    <n v="0"/>
  </r>
  <r>
    <x v="0"/>
    <x v="10"/>
    <x v="7"/>
    <x v="7"/>
    <x v="58"/>
    <x v="57"/>
    <x v="4"/>
    <x v="1"/>
    <s v="Inteconectado"/>
    <x v="46"/>
    <s v="BT5B-R"/>
    <s v="De 0 a 30 kWh "/>
    <n v="14726"/>
    <n v="201157"/>
    <n v="136713.48000000001"/>
    <n v="-31006.080000000002"/>
  </r>
  <r>
    <x v="0"/>
    <x v="10"/>
    <x v="7"/>
    <x v="7"/>
    <x v="58"/>
    <x v="57"/>
    <x v="4"/>
    <x v="1"/>
    <s v="Inteconectado"/>
    <x v="46"/>
    <s v="BT5B-R"/>
    <s v="De 30 a 100kWh"/>
    <n v="16696"/>
    <n v="1017206.4"/>
    <n v="599087.93999999994"/>
    <n v="-77440.429999999993"/>
  </r>
  <r>
    <x v="0"/>
    <x v="10"/>
    <x v="7"/>
    <x v="7"/>
    <x v="58"/>
    <x v="57"/>
    <x v="4"/>
    <x v="1"/>
    <s v="Inteconectado"/>
    <x v="46"/>
    <s v="BT5B-R"/>
    <s v="Mayor a 100kWh"/>
    <n v="9838"/>
    <n v="1955215"/>
    <n v="1271021.3700000001"/>
    <n v="36740.74"/>
  </r>
  <r>
    <x v="0"/>
    <x v="10"/>
    <x v="7"/>
    <x v="7"/>
    <x v="59"/>
    <x v="58"/>
    <x v="4"/>
    <x v="1"/>
    <s v="Inteconectado"/>
    <x v="47"/>
    <s v="BT5B-R"/>
    <s v="De 0 a 30 kWh "/>
    <n v="3046"/>
    <n v="45225"/>
    <n v="30479.41"/>
    <n v="-7140.83"/>
  </r>
  <r>
    <x v="0"/>
    <x v="10"/>
    <x v="7"/>
    <x v="7"/>
    <x v="59"/>
    <x v="58"/>
    <x v="4"/>
    <x v="1"/>
    <s v="Inteconectado"/>
    <x v="47"/>
    <s v="BT5B-R"/>
    <s v="De 30 a 100kWh"/>
    <n v="4264"/>
    <n v="252954"/>
    <n v="152252.12"/>
    <n v="-20211.36"/>
  </r>
  <r>
    <x v="0"/>
    <x v="10"/>
    <x v="7"/>
    <x v="7"/>
    <x v="59"/>
    <x v="58"/>
    <x v="4"/>
    <x v="1"/>
    <s v="Inteconectado"/>
    <x v="47"/>
    <s v="BT5B-R"/>
    <s v="Mayor a 100kWh"/>
    <n v="1823"/>
    <n v="329057"/>
    <n v="219662.85"/>
    <n v="6346.88"/>
  </r>
  <r>
    <x v="0"/>
    <x v="10"/>
    <x v="7"/>
    <x v="7"/>
    <x v="60"/>
    <x v="59"/>
    <x v="4"/>
    <x v="1"/>
    <s v="Inteconectado"/>
    <x v="48"/>
    <s v="BT5B-R"/>
    <s v="De 0 a 30 kWh "/>
    <n v="22557"/>
    <n v="307345.40000000002"/>
    <n v="209425.32"/>
    <n v="-47464.09"/>
  </r>
  <r>
    <x v="0"/>
    <x v="10"/>
    <x v="7"/>
    <x v="7"/>
    <x v="60"/>
    <x v="59"/>
    <x v="4"/>
    <x v="1"/>
    <s v="Inteconectado"/>
    <x v="48"/>
    <s v="BT5B-R"/>
    <s v="De 30 a 100kWh"/>
    <n v="38090"/>
    <n v="2397819"/>
    <n v="1417478.52"/>
    <n v="-177125.6"/>
  </r>
  <r>
    <x v="0"/>
    <x v="10"/>
    <x v="7"/>
    <x v="7"/>
    <x v="60"/>
    <x v="59"/>
    <x v="4"/>
    <x v="1"/>
    <s v="Inteconectado"/>
    <x v="48"/>
    <s v="BT5B-R"/>
    <s v="Mayor a 100kWh"/>
    <n v="23698"/>
    <n v="4343793"/>
    <n v="2836157.13"/>
    <n v="81952.87"/>
  </r>
  <r>
    <x v="0"/>
    <x v="10"/>
    <x v="7"/>
    <x v="7"/>
    <x v="61"/>
    <x v="60"/>
    <x v="2"/>
    <x v="1"/>
    <s v="Inteconectado"/>
    <x v="49"/>
    <s v="BT5B-R"/>
    <s v="De 0 a 30 kWh "/>
    <n v="6323"/>
    <n v="83570.600000000006"/>
    <n v="59985.7"/>
    <n v="-13545.41"/>
  </r>
  <r>
    <x v="0"/>
    <x v="10"/>
    <x v="7"/>
    <x v="7"/>
    <x v="61"/>
    <x v="60"/>
    <x v="2"/>
    <x v="1"/>
    <s v="Inteconectado"/>
    <x v="49"/>
    <s v="BT5B-R"/>
    <s v="De 30 a 100kWh"/>
    <n v="6950"/>
    <n v="394358.6"/>
    <n v="243168.07"/>
    <n v="-33777.129999999997"/>
  </r>
  <r>
    <x v="0"/>
    <x v="10"/>
    <x v="7"/>
    <x v="7"/>
    <x v="61"/>
    <x v="60"/>
    <x v="2"/>
    <x v="1"/>
    <s v="Inteconectado"/>
    <x v="49"/>
    <s v="BT5B-R"/>
    <s v="Mayor a 100kWh"/>
    <n v="2027"/>
    <n v="419428.9"/>
    <n v="286457.06"/>
    <n v="8318.23"/>
  </r>
  <r>
    <x v="0"/>
    <x v="10"/>
    <x v="7"/>
    <x v="7"/>
    <x v="62"/>
    <x v="61"/>
    <x v="4"/>
    <x v="1"/>
    <s v="Inteconectado"/>
    <x v="50"/>
    <s v="BT5B-R"/>
    <s v="De 0 a 30 kWh "/>
    <n v="4556"/>
    <n v="52633"/>
    <n v="38872.230000000003"/>
    <n v="-8444.9500000000007"/>
  </r>
  <r>
    <x v="0"/>
    <x v="10"/>
    <x v="7"/>
    <x v="7"/>
    <x v="62"/>
    <x v="61"/>
    <x v="4"/>
    <x v="1"/>
    <s v="Inteconectado"/>
    <x v="50"/>
    <s v="BT5B-R"/>
    <s v="De 30 a 100kWh"/>
    <n v="5785"/>
    <n v="370696"/>
    <n v="227149.85"/>
    <n v="-27999.24"/>
  </r>
  <r>
    <x v="0"/>
    <x v="10"/>
    <x v="7"/>
    <x v="7"/>
    <x v="62"/>
    <x v="61"/>
    <x v="4"/>
    <x v="1"/>
    <s v="Inteconectado"/>
    <x v="50"/>
    <s v="BT5B-R"/>
    <s v="Mayor a 100kWh"/>
    <n v="3972"/>
    <n v="797218"/>
    <n v="539141.51"/>
    <n v="15604.42"/>
  </r>
  <r>
    <x v="0"/>
    <x v="10"/>
    <x v="7"/>
    <x v="7"/>
    <x v="63"/>
    <x v="62"/>
    <x v="4"/>
    <x v="1"/>
    <s v="Inteconectado"/>
    <x v="51"/>
    <s v="BT5B-R"/>
    <s v="De 0 a 30 kWh "/>
    <n v="9984"/>
    <n v="128822"/>
    <n v="90033.15"/>
    <n v="-20136.72"/>
  </r>
  <r>
    <x v="0"/>
    <x v="10"/>
    <x v="7"/>
    <x v="7"/>
    <x v="63"/>
    <x v="62"/>
    <x v="4"/>
    <x v="1"/>
    <s v="Inteconectado"/>
    <x v="51"/>
    <s v="BT5B-R"/>
    <s v="De 30 a 100kWh"/>
    <n v="16439"/>
    <n v="1057943.6000000001"/>
    <n v="632930.44999999995"/>
    <n v="-77098.91"/>
  </r>
  <r>
    <x v="0"/>
    <x v="10"/>
    <x v="7"/>
    <x v="7"/>
    <x v="63"/>
    <x v="62"/>
    <x v="4"/>
    <x v="1"/>
    <s v="Inteconectado"/>
    <x v="51"/>
    <s v="BT5B-R"/>
    <s v="Mayor a 100kWh"/>
    <n v="12819"/>
    <n v="2568627.5"/>
    <n v="1692425.2"/>
    <n v="49093.66"/>
  </r>
  <r>
    <x v="0"/>
    <x v="10"/>
    <x v="7"/>
    <x v="7"/>
    <x v="64"/>
    <x v="63"/>
    <x v="2"/>
    <x v="1"/>
    <s v="Inteconectado"/>
    <x v="52"/>
    <s v="BT5B-R"/>
    <s v="De 0 a 30 kWh "/>
    <n v="4872"/>
    <n v="70789.02"/>
    <n v="49327.86"/>
    <n v="-11473.05"/>
  </r>
  <r>
    <x v="0"/>
    <x v="10"/>
    <x v="7"/>
    <x v="7"/>
    <x v="64"/>
    <x v="63"/>
    <x v="2"/>
    <x v="1"/>
    <s v="Inteconectado"/>
    <x v="52"/>
    <s v="BT5B-R"/>
    <s v="De 30 a 100kWh"/>
    <n v="3302"/>
    <n v="198785"/>
    <n v="122091.91"/>
    <n v="-16970.830000000002"/>
  </r>
  <r>
    <x v="0"/>
    <x v="10"/>
    <x v="7"/>
    <x v="7"/>
    <x v="64"/>
    <x v="63"/>
    <x v="2"/>
    <x v="1"/>
    <s v="Inteconectado"/>
    <x v="52"/>
    <s v="BT5B-R"/>
    <s v="Mayor a 100kWh"/>
    <n v="1465"/>
    <n v="308809"/>
    <n v="210808.29"/>
    <n v="6120.55"/>
  </r>
  <r>
    <x v="0"/>
    <x v="10"/>
    <x v="7"/>
    <x v="7"/>
    <x v="65"/>
    <x v="64"/>
    <x v="5"/>
    <x v="0"/>
    <s v="Inteconectado"/>
    <x v="53"/>
    <s v="BT5B-R"/>
    <s v="De 0 a 30 kWh "/>
    <n v="11623"/>
    <n v="101391"/>
    <n v="75441.399999999994"/>
    <n v="-50075.45"/>
  </r>
  <r>
    <x v="0"/>
    <x v="10"/>
    <x v="7"/>
    <x v="7"/>
    <x v="65"/>
    <x v="64"/>
    <x v="5"/>
    <x v="0"/>
    <s v="Inteconectado"/>
    <x v="53"/>
    <s v="BT5B-R"/>
    <s v="De 30 a 100kWh"/>
    <n v="1699"/>
    <n v="85217"/>
    <n v="49248.04"/>
    <n v="-25179.18"/>
  </r>
  <r>
    <x v="0"/>
    <x v="10"/>
    <x v="7"/>
    <x v="7"/>
    <x v="65"/>
    <x v="64"/>
    <x v="5"/>
    <x v="0"/>
    <s v="Inteconectado"/>
    <x v="53"/>
    <s v="BT5B-R"/>
    <s v="Mayor a 100kWh"/>
    <n v="321"/>
    <n v="76203"/>
    <n v="63794.239999999998"/>
    <n v="1859.74"/>
  </r>
  <r>
    <x v="0"/>
    <x v="10"/>
    <x v="7"/>
    <x v="7"/>
    <x v="66"/>
    <x v="65"/>
    <x v="5"/>
    <x v="0"/>
    <s v="Inteconectado"/>
    <x v="54"/>
    <s v="BT5B-R"/>
    <s v="De 0 a 30 kWh "/>
    <n v="9075"/>
    <n v="97213"/>
    <n v="64358.09"/>
    <n v="-47999.54"/>
  </r>
  <r>
    <x v="0"/>
    <x v="10"/>
    <x v="7"/>
    <x v="7"/>
    <x v="66"/>
    <x v="65"/>
    <x v="5"/>
    <x v="0"/>
    <s v="Inteconectado"/>
    <x v="54"/>
    <s v="BT5B-R"/>
    <s v="De 30 a 100kWh"/>
    <n v="2176"/>
    <n v="110395"/>
    <n v="64064.480000000003"/>
    <n v="-32227.27"/>
  </r>
  <r>
    <x v="0"/>
    <x v="10"/>
    <x v="7"/>
    <x v="7"/>
    <x v="66"/>
    <x v="65"/>
    <x v="5"/>
    <x v="0"/>
    <s v="Inteconectado"/>
    <x v="54"/>
    <s v="BT5B-R"/>
    <s v="Mayor a 100kWh"/>
    <n v="373"/>
    <n v="76855"/>
    <n v="64516.46"/>
    <n v="1873.66"/>
  </r>
  <r>
    <x v="0"/>
    <x v="10"/>
    <x v="7"/>
    <x v="7"/>
    <x v="67"/>
    <x v="66"/>
    <x v="6"/>
    <x v="0"/>
    <s v="Inteconectado"/>
    <x v="55"/>
    <s v="BT5B-R"/>
    <s v="De 0 a 30 kWh "/>
    <n v="15176"/>
    <n v="192625"/>
    <n v="106910.36"/>
    <n v="-85018.35"/>
  </r>
  <r>
    <x v="0"/>
    <x v="10"/>
    <x v="7"/>
    <x v="7"/>
    <x v="67"/>
    <x v="66"/>
    <x v="6"/>
    <x v="0"/>
    <s v="Inteconectado"/>
    <x v="55"/>
    <s v="BT5B-R"/>
    <s v="De 30 a 100kWh"/>
    <n v="8610"/>
    <n v="478266"/>
    <n v="257518.6"/>
    <n v="-114071.25"/>
  </r>
  <r>
    <x v="0"/>
    <x v="10"/>
    <x v="7"/>
    <x v="7"/>
    <x v="67"/>
    <x v="66"/>
    <x v="6"/>
    <x v="0"/>
    <s v="Inteconectado"/>
    <x v="55"/>
    <s v="BT5B-R"/>
    <s v="Mayor a 100kWh"/>
    <n v="1672"/>
    <n v="280520"/>
    <n v="211885.63"/>
    <n v="6142.04"/>
  </r>
  <r>
    <x v="0"/>
    <x v="10"/>
    <x v="7"/>
    <x v="7"/>
    <x v="68"/>
    <x v="67"/>
    <x v="6"/>
    <x v="0"/>
    <s v="Inteconectado"/>
    <x v="56"/>
    <s v="BT5B-R"/>
    <s v="De 0 a 30 kWh "/>
    <n v="7848"/>
    <n v="111262.87"/>
    <n v="58433.56"/>
    <n v="-49102.31"/>
  </r>
  <r>
    <x v="0"/>
    <x v="10"/>
    <x v="7"/>
    <x v="7"/>
    <x v="68"/>
    <x v="67"/>
    <x v="6"/>
    <x v="0"/>
    <s v="Inteconectado"/>
    <x v="56"/>
    <s v="BT5B-R"/>
    <s v="De 30 a 100kWh"/>
    <n v="7338"/>
    <n v="419480"/>
    <n v="227851.33"/>
    <n v="-97274.61"/>
  </r>
  <r>
    <x v="0"/>
    <x v="10"/>
    <x v="7"/>
    <x v="7"/>
    <x v="68"/>
    <x v="67"/>
    <x v="6"/>
    <x v="0"/>
    <s v="Inteconectado"/>
    <x v="56"/>
    <s v="BT5B-R"/>
    <s v="Mayor a 100kWh"/>
    <n v="1641"/>
    <n v="254853"/>
    <n v="192928.11"/>
    <n v="5579.84"/>
  </r>
  <r>
    <x v="0"/>
    <x v="10"/>
    <x v="7"/>
    <x v="7"/>
    <x v="69"/>
    <x v="68"/>
    <x v="6"/>
    <x v="0"/>
    <s v="Inteconectado"/>
    <x v="57"/>
    <s v="BT5B-R"/>
    <s v="De 0 a 30 kWh "/>
    <n v="4860"/>
    <n v="60083"/>
    <n v="33821.01"/>
    <n v="-26552.63"/>
  </r>
  <r>
    <x v="0"/>
    <x v="10"/>
    <x v="7"/>
    <x v="7"/>
    <x v="69"/>
    <x v="68"/>
    <x v="6"/>
    <x v="0"/>
    <s v="Inteconectado"/>
    <x v="57"/>
    <s v="BT5B-R"/>
    <s v="De 30 a 100kWh"/>
    <n v="4392"/>
    <n v="266367.2"/>
    <n v="146350.39000000001"/>
    <n v="-59369.39"/>
  </r>
  <r>
    <x v="0"/>
    <x v="10"/>
    <x v="7"/>
    <x v="7"/>
    <x v="69"/>
    <x v="68"/>
    <x v="6"/>
    <x v="0"/>
    <s v="Inteconectado"/>
    <x v="57"/>
    <s v="BT5B-R"/>
    <s v="Mayor a 100kWh"/>
    <n v="2190"/>
    <n v="438150"/>
    <n v="329816.94"/>
    <n v="9582.68"/>
  </r>
  <r>
    <x v="0"/>
    <x v="10"/>
    <x v="7"/>
    <x v="7"/>
    <x v="70"/>
    <x v="69"/>
    <x v="2"/>
    <x v="1"/>
    <s v="Inteconectado"/>
    <x v="58"/>
    <s v="BT5B-R"/>
    <s v="De 0 a 30 kWh "/>
    <n v="2516"/>
    <n v="28192"/>
    <n v="21358.03"/>
    <n v="-4553.09"/>
  </r>
  <r>
    <x v="0"/>
    <x v="10"/>
    <x v="7"/>
    <x v="7"/>
    <x v="70"/>
    <x v="69"/>
    <x v="2"/>
    <x v="1"/>
    <s v="Inteconectado"/>
    <x v="58"/>
    <s v="BT5B-R"/>
    <s v="De 30 a 100kWh"/>
    <n v="1910"/>
    <n v="113493"/>
    <n v="69897.279999999999"/>
    <n v="-9263.5"/>
  </r>
  <r>
    <x v="0"/>
    <x v="10"/>
    <x v="7"/>
    <x v="7"/>
    <x v="70"/>
    <x v="69"/>
    <x v="2"/>
    <x v="1"/>
    <s v="Inteconectado"/>
    <x v="58"/>
    <s v="BT5B-R"/>
    <s v="Mayor a 100kWh"/>
    <n v="1482"/>
    <n v="359447"/>
    <n v="243844.48000000001"/>
    <n v="7106.81"/>
  </r>
  <r>
    <x v="0"/>
    <x v="10"/>
    <x v="7"/>
    <x v="7"/>
    <x v="71"/>
    <x v="70"/>
    <x v="0"/>
    <x v="0"/>
    <s v="Inteconectado"/>
    <x v="59"/>
    <s v="BT5B-R"/>
    <s v="De 0 a 30 kWh "/>
    <n v="19688"/>
    <n v="191625"/>
    <n v="134647.01"/>
    <n v="-94394.559999999998"/>
  </r>
  <r>
    <x v="0"/>
    <x v="10"/>
    <x v="7"/>
    <x v="7"/>
    <x v="71"/>
    <x v="70"/>
    <x v="0"/>
    <x v="0"/>
    <s v="Inteconectado"/>
    <x v="59"/>
    <s v="BT5B-R"/>
    <s v="De 30 a 100kWh"/>
    <n v="3216"/>
    <n v="162723.6"/>
    <n v="94313.81"/>
    <n v="-47532.480000000003"/>
  </r>
  <r>
    <x v="0"/>
    <x v="10"/>
    <x v="7"/>
    <x v="7"/>
    <x v="71"/>
    <x v="70"/>
    <x v="0"/>
    <x v="0"/>
    <s v="Inteconectado"/>
    <x v="59"/>
    <s v="BT5B-R"/>
    <s v="Mayor a 100kWh"/>
    <n v="480"/>
    <n v="90223"/>
    <n v="75767.02"/>
    <n v="2206.42"/>
  </r>
  <r>
    <x v="0"/>
    <x v="10"/>
    <x v="7"/>
    <x v="7"/>
    <x v="72"/>
    <x v="71"/>
    <x v="6"/>
    <x v="0"/>
    <s v="Inteconectado"/>
    <x v="60"/>
    <s v="BT5B-R"/>
    <s v="De 0 a 30 kWh "/>
    <n v="11727"/>
    <n v="152149"/>
    <n v="83508.539999999994"/>
    <n v="-67163.22"/>
  </r>
  <r>
    <x v="0"/>
    <x v="10"/>
    <x v="7"/>
    <x v="7"/>
    <x v="72"/>
    <x v="71"/>
    <x v="6"/>
    <x v="0"/>
    <s v="Inteconectado"/>
    <x v="60"/>
    <s v="BT5B-R"/>
    <s v="De 30 a 100kWh"/>
    <n v="6298"/>
    <n v="336943"/>
    <n v="178625.64"/>
    <n v="-84021.5"/>
  </r>
  <r>
    <x v="0"/>
    <x v="10"/>
    <x v="7"/>
    <x v="7"/>
    <x v="72"/>
    <x v="71"/>
    <x v="6"/>
    <x v="0"/>
    <s v="Inteconectado"/>
    <x v="60"/>
    <s v="BT5B-R"/>
    <s v="Mayor a 100kWh"/>
    <n v="877"/>
    <n v="147184"/>
    <n v="111207.42"/>
    <n v="3237.17"/>
  </r>
  <r>
    <x v="0"/>
    <x v="10"/>
    <x v="7"/>
    <x v="7"/>
    <x v="73"/>
    <x v="72"/>
    <x v="5"/>
    <x v="0"/>
    <s v="Inteconectado"/>
    <x v="61"/>
    <s v="BT5B-R"/>
    <s v="De 0 a 30 kWh "/>
    <n v="23836"/>
    <n v="246233"/>
    <n v="166427.12"/>
    <n v="-121801.89"/>
  </r>
  <r>
    <x v="0"/>
    <x v="10"/>
    <x v="7"/>
    <x v="7"/>
    <x v="73"/>
    <x v="72"/>
    <x v="5"/>
    <x v="0"/>
    <s v="Inteconectado"/>
    <x v="61"/>
    <s v="BT5B-R"/>
    <s v="De 30 a 100kWh"/>
    <n v="7058"/>
    <n v="368779.1"/>
    <n v="216616.18"/>
    <n v="-104765.36"/>
  </r>
  <r>
    <x v="0"/>
    <x v="10"/>
    <x v="7"/>
    <x v="7"/>
    <x v="73"/>
    <x v="72"/>
    <x v="5"/>
    <x v="0"/>
    <s v="Inteconectado"/>
    <x v="61"/>
    <s v="BT5B-R"/>
    <s v="Mayor a 100kWh"/>
    <n v="985"/>
    <n v="171920"/>
    <n v="145148.38"/>
    <n v="4212.78"/>
  </r>
  <r>
    <x v="0"/>
    <x v="10"/>
    <x v="7"/>
    <x v="7"/>
    <x v="74"/>
    <x v="73"/>
    <x v="5"/>
    <x v="0"/>
    <s v="Inteconectado"/>
    <x v="62"/>
    <s v="BT5B-R"/>
    <s v="De 0 a 30 kWh "/>
    <n v="5666"/>
    <n v="54843"/>
    <n v="36040.69"/>
    <n v="-23214.52"/>
  </r>
  <r>
    <x v="0"/>
    <x v="10"/>
    <x v="7"/>
    <x v="7"/>
    <x v="74"/>
    <x v="73"/>
    <x v="5"/>
    <x v="0"/>
    <s v="Inteconectado"/>
    <x v="62"/>
    <s v="BT5B-R"/>
    <s v="De 30 a 100kWh"/>
    <n v="938"/>
    <n v="48096"/>
    <n v="23672.82"/>
    <n v="-11582.59"/>
  </r>
  <r>
    <x v="0"/>
    <x v="10"/>
    <x v="7"/>
    <x v="7"/>
    <x v="74"/>
    <x v="73"/>
    <x v="5"/>
    <x v="0"/>
    <s v="Inteconectado"/>
    <x v="62"/>
    <s v="BT5B-R"/>
    <s v="Mayor a 100kWh"/>
    <n v="144"/>
    <n v="31470"/>
    <n v="21653.11"/>
    <n v="630"/>
  </r>
  <r>
    <x v="0"/>
    <x v="10"/>
    <x v="7"/>
    <x v="7"/>
    <x v="75"/>
    <x v="74"/>
    <x v="6"/>
    <x v="0"/>
    <s v="Inteconectado"/>
    <x v="63"/>
    <s v="BT5B-R"/>
    <s v="De 0 a 30 kWh "/>
    <n v="1041"/>
    <n v="11861"/>
    <n v="6971.08"/>
    <n v="-5242.6400000000003"/>
  </r>
  <r>
    <x v="0"/>
    <x v="10"/>
    <x v="7"/>
    <x v="7"/>
    <x v="75"/>
    <x v="74"/>
    <x v="6"/>
    <x v="0"/>
    <s v="Inteconectado"/>
    <x v="63"/>
    <s v="BT5B-R"/>
    <s v="De 30 a 100kWh"/>
    <n v="1328"/>
    <n v="83824"/>
    <n v="46946.98"/>
    <n v="-17609.28"/>
  </r>
  <r>
    <x v="0"/>
    <x v="10"/>
    <x v="7"/>
    <x v="7"/>
    <x v="75"/>
    <x v="74"/>
    <x v="6"/>
    <x v="0"/>
    <s v="Inteconectado"/>
    <x v="63"/>
    <s v="BT5B-R"/>
    <s v="Mayor a 100kWh"/>
    <n v="1109"/>
    <n v="249940"/>
    <n v="187631.59"/>
    <n v="5444.82"/>
  </r>
  <r>
    <x v="0"/>
    <x v="10"/>
    <x v="7"/>
    <x v="7"/>
    <x v="76"/>
    <x v="75"/>
    <x v="5"/>
    <x v="0"/>
    <s v="Inteconectado"/>
    <x v="64"/>
    <s v="BT5B-R"/>
    <s v="De 0 a 30 kWh "/>
    <n v="10533"/>
    <n v="110707"/>
    <n v="74055.48"/>
    <n v="-54660.21"/>
  </r>
  <r>
    <x v="0"/>
    <x v="10"/>
    <x v="7"/>
    <x v="7"/>
    <x v="76"/>
    <x v="75"/>
    <x v="5"/>
    <x v="0"/>
    <s v="Inteconectado"/>
    <x v="64"/>
    <s v="BT5B-R"/>
    <s v="De 30 a 100kWh"/>
    <n v="3027"/>
    <n v="155836"/>
    <n v="90923.49"/>
    <n v="-44829.87"/>
  </r>
  <r>
    <x v="0"/>
    <x v="10"/>
    <x v="7"/>
    <x v="7"/>
    <x v="76"/>
    <x v="75"/>
    <x v="5"/>
    <x v="0"/>
    <s v="Inteconectado"/>
    <x v="64"/>
    <s v="BT5B-R"/>
    <s v="Mayor a 100kWh"/>
    <n v="467"/>
    <n v="84368"/>
    <n v="71048.44"/>
    <n v="2063.0300000000002"/>
  </r>
  <r>
    <x v="0"/>
    <x v="10"/>
    <x v="7"/>
    <x v="7"/>
    <x v="77"/>
    <x v="76"/>
    <x v="5"/>
    <x v="0"/>
    <s v="Inteconectado"/>
    <x v="65"/>
    <s v="BT5B-R"/>
    <s v="De 0 a 30 kWh "/>
    <n v="11650"/>
    <n v="128344"/>
    <n v="84124.79"/>
    <n v="-64070.77"/>
  </r>
  <r>
    <x v="0"/>
    <x v="10"/>
    <x v="7"/>
    <x v="7"/>
    <x v="77"/>
    <x v="76"/>
    <x v="5"/>
    <x v="0"/>
    <s v="Inteconectado"/>
    <x v="65"/>
    <s v="BT5B-R"/>
    <s v="De 30 a 100kWh"/>
    <n v="3764"/>
    <n v="200539"/>
    <n v="119591.8"/>
    <n v="-56356.160000000003"/>
  </r>
  <r>
    <x v="0"/>
    <x v="10"/>
    <x v="7"/>
    <x v="7"/>
    <x v="77"/>
    <x v="76"/>
    <x v="5"/>
    <x v="0"/>
    <s v="Inteconectado"/>
    <x v="65"/>
    <s v="BT5B-R"/>
    <s v="Mayor a 100kWh"/>
    <n v="782"/>
    <n v="188939"/>
    <n v="159773.57999999999"/>
    <n v="4642.62"/>
  </r>
  <r>
    <x v="0"/>
    <x v="10"/>
    <x v="7"/>
    <x v="7"/>
    <x v="78"/>
    <x v="77"/>
    <x v="5"/>
    <x v="0"/>
    <s v="Inteconectado"/>
    <x v="66"/>
    <s v="BT5B-R"/>
    <s v="De 0 a 30 kWh "/>
    <n v="10637"/>
    <n v="113064"/>
    <n v="75295.179999999993"/>
    <n v="-56034.65"/>
  </r>
  <r>
    <x v="0"/>
    <x v="10"/>
    <x v="7"/>
    <x v="7"/>
    <x v="78"/>
    <x v="77"/>
    <x v="5"/>
    <x v="0"/>
    <s v="Inteconectado"/>
    <x v="66"/>
    <s v="BT5B-R"/>
    <s v="De 30 a 100kWh"/>
    <n v="2343"/>
    <n v="115902"/>
    <n v="66825.009999999995"/>
    <n v="-34840.410000000003"/>
  </r>
  <r>
    <x v="0"/>
    <x v="10"/>
    <x v="7"/>
    <x v="7"/>
    <x v="78"/>
    <x v="77"/>
    <x v="5"/>
    <x v="0"/>
    <s v="Inteconectado"/>
    <x v="66"/>
    <s v="BT5B-R"/>
    <s v="Mayor a 100kWh"/>
    <n v="230"/>
    <n v="48764"/>
    <n v="41057.379999999997"/>
    <n v="1193.19"/>
  </r>
  <r>
    <x v="0"/>
    <x v="10"/>
    <x v="7"/>
    <x v="7"/>
    <x v="79"/>
    <x v="78"/>
    <x v="2"/>
    <x v="1"/>
    <s v="Inteconectado"/>
    <x v="67"/>
    <s v="BT5B-R"/>
    <s v="De 0 a 30 kWh "/>
    <n v="3844"/>
    <n v="52106"/>
    <n v="37001.78"/>
    <n v="-8411.89"/>
  </r>
  <r>
    <x v="0"/>
    <x v="10"/>
    <x v="7"/>
    <x v="7"/>
    <x v="79"/>
    <x v="78"/>
    <x v="2"/>
    <x v="1"/>
    <s v="Inteconectado"/>
    <x v="67"/>
    <s v="BT5B-R"/>
    <s v="De 30 a 100kWh"/>
    <n v="2749"/>
    <n v="158719"/>
    <n v="97596.9"/>
    <n v="-13256.76"/>
  </r>
  <r>
    <x v="0"/>
    <x v="10"/>
    <x v="7"/>
    <x v="7"/>
    <x v="79"/>
    <x v="78"/>
    <x v="2"/>
    <x v="1"/>
    <s v="Inteconectado"/>
    <x v="67"/>
    <s v="BT5B-R"/>
    <s v="Mayor a 100kWh"/>
    <n v="984"/>
    <n v="189928"/>
    <n v="129404.03"/>
    <n v="3731.54"/>
  </r>
  <r>
    <x v="0"/>
    <x v="10"/>
    <x v="7"/>
    <x v="7"/>
    <x v="80"/>
    <x v="79"/>
    <x v="0"/>
    <x v="0"/>
    <s v="Inteconectado"/>
    <x v="68"/>
    <s v="BT5B-R"/>
    <s v="De 0 a 30 kWh "/>
    <n v="12593"/>
    <n v="110175.7"/>
    <n v="82313.789999999994"/>
    <n v="-54163.74"/>
  </r>
  <r>
    <x v="0"/>
    <x v="10"/>
    <x v="7"/>
    <x v="7"/>
    <x v="80"/>
    <x v="79"/>
    <x v="0"/>
    <x v="0"/>
    <s v="Inteconectado"/>
    <x v="68"/>
    <s v="BT5B-R"/>
    <s v="De 30 a 100kWh"/>
    <n v="1784"/>
    <n v="88937"/>
    <n v="51169"/>
    <n v="-26299.25"/>
  </r>
  <r>
    <x v="0"/>
    <x v="10"/>
    <x v="7"/>
    <x v="7"/>
    <x v="80"/>
    <x v="79"/>
    <x v="0"/>
    <x v="0"/>
    <s v="Inteconectado"/>
    <x v="68"/>
    <s v="BT5B-R"/>
    <s v="Mayor a 100kWh"/>
    <n v="245"/>
    <n v="50203"/>
    <n v="41983.69"/>
    <n v="1219.2"/>
  </r>
  <r>
    <x v="0"/>
    <x v="10"/>
    <x v="7"/>
    <x v="7"/>
    <x v="81"/>
    <x v="80"/>
    <x v="0"/>
    <x v="0"/>
    <s v="Inteconectado"/>
    <x v="69"/>
    <s v="BT5B-R"/>
    <s v="De 0 a 30 kWh "/>
    <n v="6516"/>
    <n v="63315.6"/>
    <n v="44546.35"/>
    <n v="-31219.78"/>
  </r>
  <r>
    <x v="0"/>
    <x v="10"/>
    <x v="7"/>
    <x v="7"/>
    <x v="81"/>
    <x v="80"/>
    <x v="0"/>
    <x v="0"/>
    <s v="Inteconectado"/>
    <x v="69"/>
    <s v="BT5B-R"/>
    <s v="De 30 a 100kWh"/>
    <n v="1829"/>
    <n v="97047"/>
    <n v="57257.08"/>
    <n v="-27058.47"/>
  </r>
  <r>
    <x v="0"/>
    <x v="10"/>
    <x v="7"/>
    <x v="7"/>
    <x v="81"/>
    <x v="80"/>
    <x v="0"/>
    <x v="0"/>
    <s v="Inteconectado"/>
    <x v="69"/>
    <s v="BT5B-R"/>
    <s v="Mayor a 100kWh"/>
    <n v="340"/>
    <n v="77404.899999999994"/>
    <n v="64773"/>
    <n v="1888.81"/>
  </r>
  <r>
    <x v="0"/>
    <x v="10"/>
    <x v="7"/>
    <x v="7"/>
    <x v="82"/>
    <x v="81"/>
    <x v="6"/>
    <x v="0"/>
    <s v="Inteconectado"/>
    <x v="70"/>
    <s v="BT5B-R"/>
    <s v="De 0 a 30 kWh "/>
    <n v="4028"/>
    <n v="46612"/>
    <n v="27275.7"/>
    <n v="-20784.36"/>
  </r>
  <r>
    <x v="0"/>
    <x v="10"/>
    <x v="7"/>
    <x v="7"/>
    <x v="82"/>
    <x v="81"/>
    <x v="6"/>
    <x v="0"/>
    <s v="Inteconectado"/>
    <x v="70"/>
    <s v="BT5B-R"/>
    <s v="De 30 a 100kWh"/>
    <n v="2836"/>
    <n v="165939"/>
    <n v="91625.59"/>
    <n v="-37930.81"/>
  </r>
  <r>
    <x v="0"/>
    <x v="10"/>
    <x v="7"/>
    <x v="7"/>
    <x v="82"/>
    <x v="81"/>
    <x v="6"/>
    <x v="0"/>
    <s v="Inteconectado"/>
    <x v="70"/>
    <s v="BT5B-R"/>
    <s v="Mayor a 100kWh"/>
    <n v="735"/>
    <n v="129280"/>
    <n v="98478.96"/>
    <n v="2859.43"/>
  </r>
  <r>
    <x v="0"/>
    <x v="10"/>
    <x v="7"/>
    <x v="7"/>
    <x v="83"/>
    <x v="82"/>
    <x v="2"/>
    <x v="1"/>
    <s v="Inteconectado"/>
    <x v="49"/>
    <s v="BT5B-R"/>
    <s v="De 0 a 30 kWh "/>
    <n v="4995"/>
    <n v="53156"/>
    <n v="41130.199999999997"/>
    <n v="-8614.7199999999993"/>
  </r>
  <r>
    <x v="0"/>
    <x v="10"/>
    <x v="7"/>
    <x v="7"/>
    <x v="83"/>
    <x v="82"/>
    <x v="2"/>
    <x v="1"/>
    <s v="Inteconectado"/>
    <x v="49"/>
    <s v="BT5B-R"/>
    <s v="De 30 a 100kWh"/>
    <n v="3935"/>
    <n v="222588"/>
    <n v="137224.32000000001"/>
    <n v="-19124.099999999999"/>
  </r>
  <r>
    <x v="0"/>
    <x v="10"/>
    <x v="7"/>
    <x v="7"/>
    <x v="83"/>
    <x v="82"/>
    <x v="2"/>
    <x v="1"/>
    <s v="Inteconectado"/>
    <x v="49"/>
    <s v="BT5B-R"/>
    <s v="Mayor a 100kWh"/>
    <n v="1028"/>
    <n v="217425"/>
    <n v="148400.57999999999"/>
    <n v="4296.28"/>
  </r>
  <r>
    <x v="0"/>
    <x v="10"/>
    <x v="7"/>
    <x v="7"/>
    <x v="84"/>
    <x v="83"/>
    <x v="2"/>
    <x v="1"/>
    <s v="Inteconectado"/>
    <x v="71"/>
    <s v="BT5B-R"/>
    <s v="De 0 a 30 kWh "/>
    <n v="4950"/>
    <n v="64852.4"/>
    <n v="46708.63"/>
    <n v="-10521.37"/>
  </r>
  <r>
    <x v="0"/>
    <x v="10"/>
    <x v="7"/>
    <x v="7"/>
    <x v="84"/>
    <x v="83"/>
    <x v="2"/>
    <x v="1"/>
    <s v="Inteconectado"/>
    <x v="71"/>
    <s v="BT5B-R"/>
    <s v="De 30 a 100kWh"/>
    <n v="4763"/>
    <n v="280393.40000000002"/>
    <n v="173340.76"/>
    <n v="-23195.81"/>
  </r>
  <r>
    <x v="0"/>
    <x v="10"/>
    <x v="7"/>
    <x v="7"/>
    <x v="84"/>
    <x v="83"/>
    <x v="2"/>
    <x v="1"/>
    <s v="Inteconectado"/>
    <x v="71"/>
    <s v="BT5B-R"/>
    <s v="Mayor a 100kWh"/>
    <n v="1666"/>
    <n v="295948"/>
    <n v="202990.91"/>
    <n v="5847.64"/>
  </r>
  <r>
    <x v="0"/>
    <x v="10"/>
    <x v="7"/>
    <x v="7"/>
    <x v="85"/>
    <x v="84"/>
    <x v="0"/>
    <x v="0"/>
    <s v="Inteconectado"/>
    <x v="72"/>
    <s v="BT5B-R"/>
    <s v="De 0 a 30 kWh "/>
    <n v="750"/>
    <n v="9310"/>
    <n v="5772.09"/>
    <n v="-4643.6400000000003"/>
  </r>
  <r>
    <x v="0"/>
    <x v="10"/>
    <x v="7"/>
    <x v="7"/>
    <x v="85"/>
    <x v="84"/>
    <x v="0"/>
    <x v="0"/>
    <s v="Inteconectado"/>
    <x v="72"/>
    <s v="BT5B-R"/>
    <s v="De 30 a 100kWh"/>
    <n v="525"/>
    <n v="30119"/>
    <n v="18423.150000000001"/>
    <n v="-7859.25"/>
  </r>
  <r>
    <x v="0"/>
    <x v="10"/>
    <x v="7"/>
    <x v="7"/>
    <x v="85"/>
    <x v="84"/>
    <x v="0"/>
    <x v="0"/>
    <s v="Inteconectado"/>
    <x v="72"/>
    <s v="BT5B-R"/>
    <s v="Mayor a 100kWh"/>
    <n v="142"/>
    <n v="25077"/>
    <n v="21352.11"/>
    <n v="621.32000000000005"/>
  </r>
  <r>
    <x v="0"/>
    <x v="10"/>
    <x v="7"/>
    <x v="7"/>
    <x v="86"/>
    <x v="85"/>
    <x v="6"/>
    <x v="0"/>
    <s v="Inteconectado"/>
    <x v="73"/>
    <s v="BT5B-R"/>
    <s v="De 0 a 30 kWh "/>
    <n v="4168"/>
    <n v="46691"/>
    <n v="27694.77"/>
    <n v="-20638.46"/>
  </r>
  <r>
    <x v="0"/>
    <x v="10"/>
    <x v="7"/>
    <x v="7"/>
    <x v="86"/>
    <x v="85"/>
    <x v="6"/>
    <x v="0"/>
    <s v="Inteconectado"/>
    <x v="73"/>
    <s v="BT5B-R"/>
    <s v="De 30 a 100kWh"/>
    <n v="1840"/>
    <n v="97524"/>
    <n v="51776.19"/>
    <n v="-24398.400000000001"/>
  </r>
  <r>
    <x v="0"/>
    <x v="10"/>
    <x v="7"/>
    <x v="7"/>
    <x v="86"/>
    <x v="85"/>
    <x v="6"/>
    <x v="0"/>
    <s v="Inteconectado"/>
    <x v="73"/>
    <s v="BT5B-R"/>
    <s v="Mayor a 100kWh"/>
    <n v="338"/>
    <n v="70126"/>
    <n v="52749.27"/>
    <n v="1531.79"/>
  </r>
  <r>
    <x v="0"/>
    <x v="10"/>
    <x v="7"/>
    <x v="7"/>
    <x v="87"/>
    <x v="86"/>
    <x v="2"/>
    <x v="1"/>
    <s v="Inteconectado"/>
    <x v="74"/>
    <s v="BT5B-R"/>
    <s v="De 0 a 30 kWh "/>
    <n v="481"/>
    <n v="7208"/>
    <n v="4977.03"/>
    <n v="-1168.56"/>
  </r>
  <r>
    <x v="0"/>
    <x v="10"/>
    <x v="7"/>
    <x v="7"/>
    <x v="87"/>
    <x v="86"/>
    <x v="2"/>
    <x v="1"/>
    <s v="Inteconectado"/>
    <x v="74"/>
    <s v="BT5B-R"/>
    <s v="De 30 a 100kWh"/>
    <n v="602"/>
    <n v="33982"/>
    <n v="20949.150000000001"/>
    <n v="-2925.72"/>
  </r>
  <r>
    <x v="0"/>
    <x v="10"/>
    <x v="7"/>
    <x v="7"/>
    <x v="87"/>
    <x v="86"/>
    <x v="2"/>
    <x v="1"/>
    <s v="Inteconectado"/>
    <x v="74"/>
    <s v="BT5B-R"/>
    <s v="Mayor a 100kWh"/>
    <n v="148"/>
    <n v="35884"/>
    <n v="24433.18"/>
    <n v="713.07"/>
  </r>
  <r>
    <x v="0"/>
    <x v="10"/>
    <x v="7"/>
    <x v="7"/>
    <x v="88"/>
    <x v="87"/>
    <x v="2"/>
    <x v="1"/>
    <s v="Inteconectado"/>
    <x v="71"/>
    <s v="BT5B-R"/>
    <s v="De 0 a 30 kWh "/>
    <n v="5082"/>
    <n v="59117"/>
    <n v="44323.06"/>
    <n v="-9591.52"/>
  </r>
  <r>
    <x v="0"/>
    <x v="10"/>
    <x v="7"/>
    <x v="7"/>
    <x v="88"/>
    <x v="87"/>
    <x v="2"/>
    <x v="1"/>
    <s v="Inteconectado"/>
    <x v="71"/>
    <s v="BT5B-R"/>
    <s v="De 30 a 100kWh"/>
    <n v="5472"/>
    <n v="347157"/>
    <n v="215385.71"/>
    <n v="-26778.38"/>
  </r>
  <r>
    <x v="0"/>
    <x v="10"/>
    <x v="7"/>
    <x v="7"/>
    <x v="88"/>
    <x v="87"/>
    <x v="2"/>
    <x v="1"/>
    <s v="Inteconectado"/>
    <x v="71"/>
    <s v="BT5B-R"/>
    <s v="Mayor a 100kWh"/>
    <n v="3090"/>
    <n v="564801"/>
    <n v="387150.66"/>
    <n v="11184.09"/>
  </r>
  <r>
    <x v="0"/>
    <x v="10"/>
    <x v="7"/>
    <x v="7"/>
    <x v="89"/>
    <x v="88"/>
    <x v="0"/>
    <x v="0"/>
    <s v="Inteconectado"/>
    <x v="75"/>
    <s v="BT5B-R"/>
    <s v="De 0 a 30 kWh "/>
    <n v="2182"/>
    <n v="26570.9"/>
    <n v="16633.96"/>
    <n v="-13253.44"/>
  </r>
  <r>
    <x v="0"/>
    <x v="10"/>
    <x v="7"/>
    <x v="7"/>
    <x v="89"/>
    <x v="88"/>
    <x v="0"/>
    <x v="0"/>
    <s v="Inteconectado"/>
    <x v="75"/>
    <s v="BT5B-R"/>
    <s v="De 30 a 100kWh"/>
    <n v="1660"/>
    <n v="97669"/>
    <n v="60209.23"/>
    <n v="-24850.2"/>
  </r>
  <r>
    <x v="0"/>
    <x v="10"/>
    <x v="7"/>
    <x v="7"/>
    <x v="89"/>
    <x v="88"/>
    <x v="0"/>
    <x v="0"/>
    <s v="Inteconectado"/>
    <x v="75"/>
    <s v="BT5B-R"/>
    <s v="Mayor a 100kWh"/>
    <n v="621"/>
    <n v="117857"/>
    <n v="100157.37"/>
    <n v="2916.17"/>
  </r>
  <r>
    <x v="0"/>
    <x v="10"/>
    <x v="7"/>
    <x v="7"/>
    <x v="90"/>
    <x v="89"/>
    <x v="5"/>
    <x v="0"/>
    <s v="Inteconectado"/>
    <x v="76"/>
    <s v="BT5B-R"/>
    <s v="De 0 a 30 kWh "/>
    <n v="6984"/>
    <n v="66252"/>
    <n v="47001.37"/>
    <n v="-32814.53"/>
  </r>
  <r>
    <x v="0"/>
    <x v="10"/>
    <x v="7"/>
    <x v="7"/>
    <x v="90"/>
    <x v="89"/>
    <x v="5"/>
    <x v="0"/>
    <s v="Inteconectado"/>
    <x v="76"/>
    <s v="BT5B-R"/>
    <s v="De 30 a 100kWh"/>
    <n v="1526"/>
    <n v="77034"/>
    <n v="44737.48"/>
    <n v="-22676.36"/>
  </r>
  <r>
    <x v="0"/>
    <x v="10"/>
    <x v="7"/>
    <x v="7"/>
    <x v="90"/>
    <x v="89"/>
    <x v="5"/>
    <x v="0"/>
    <s v="Inteconectado"/>
    <x v="76"/>
    <s v="BT5B-R"/>
    <s v="Mayor a 100kWh"/>
    <n v="159"/>
    <n v="36216"/>
    <n v="30431.49"/>
    <n v="888.19"/>
  </r>
  <r>
    <x v="0"/>
    <x v="10"/>
    <x v="7"/>
    <x v="7"/>
    <x v="91"/>
    <x v="90"/>
    <x v="2"/>
    <x v="1"/>
    <s v="Inteconectado"/>
    <x v="77"/>
    <s v="BT5B-R"/>
    <s v="De 0 a 30 kWh "/>
    <n v="2883"/>
    <n v="35580"/>
    <n v="26122.9"/>
    <n v="-5766.73"/>
  </r>
  <r>
    <x v="0"/>
    <x v="10"/>
    <x v="7"/>
    <x v="7"/>
    <x v="91"/>
    <x v="90"/>
    <x v="2"/>
    <x v="1"/>
    <s v="Inteconectado"/>
    <x v="77"/>
    <s v="BT5B-R"/>
    <s v="De 30 a 100kWh"/>
    <n v="3127"/>
    <n v="190439"/>
    <n v="117839.57"/>
    <n v="-15197.22"/>
  </r>
  <r>
    <x v="0"/>
    <x v="10"/>
    <x v="7"/>
    <x v="7"/>
    <x v="91"/>
    <x v="90"/>
    <x v="2"/>
    <x v="1"/>
    <s v="Inteconectado"/>
    <x v="77"/>
    <s v="BT5B-R"/>
    <s v="Mayor a 100kWh"/>
    <n v="1398"/>
    <n v="283173"/>
    <n v="193488.46"/>
    <n v="5617.66"/>
  </r>
  <r>
    <x v="0"/>
    <x v="10"/>
    <x v="7"/>
    <x v="7"/>
    <x v="92"/>
    <x v="91"/>
    <x v="1"/>
    <x v="0"/>
    <s v="Inteconectado"/>
    <x v="78"/>
    <s v="BT5B-R"/>
    <s v="De 0 a 30 kWh "/>
    <n v="40544"/>
    <n v="271148.08"/>
    <n v="304522.25"/>
    <n v="-156158.37"/>
  </r>
  <r>
    <x v="0"/>
    <x v="10"/>
    <x v="7"/>
    <x v="7"/>
    <x v="92"/>
    <x v="91"/>
    <x v="1"/>
    <x v="0"/>
    <s v="Inteconectado"/>
    <x v="78"/>
    <s v="BT5B-R"/>
    <s v="De 30 a 100kWh"/>
    <n v="5248"/>
    <n v="281347"/>
    <n v="197711.32"/>
    <n v="-90677.65"/>
  </r>
  <r>
    <x v="0"/>
    <x v="10"/>
    <x v="7"/>
    <x v="7"/>
    <x v="92"/>
    <x v="91"/>
    <x v="1"/>
    <x v="0"/>
    <s v="Inteconectado"/>
    <x v="78"/>
    <s v="BT5B-R"/>
    <s v="Mayor a 100kWh"/>
    <n v="1263"/>
    <n v="239819"/>
    <n v="236165.38"/>
    <n v="6876.7"/>
  </r>
  <r>
    <x v="0"/>
    <x v="10"/>
    <x v="7"/>
    <x v="7"/>
    <x v="93"/>
    <x v="92"/>
    <x v="1"/>
    <x v="0"/>
    <s v="Inteconectado"/>
    <x v="79"/>
    <s v="BT5B-R"/>
    <s v="De 0 a 30 kWh "/>
    <n v="6636"/>
    <n v="41251.03"/>
    <n v="48759.41"/>
    <n v="-23792.41"/>
  </r>
  <r>
    <x v="0"/>
    <x v="10"/>
    <x v="7"/>
    <x v="7"/>
    <x v="93"/>
    <x v="92"/>
    <x v="1"/>
    <x v="0"/>
    <s v="Inteconectado"/>
    <x v="79"/>
    <s v="BT5B-R"/>
    <s v="De 30 a 100kWh"/>
    <n v="190"/>
    <n v="8445"/>
    <n v="5548.29"/>
    <n v="-3287.96"/>
  </r>
  <r>
    <x v="0"/>
    <x v="10"/>
    <x v="7"/>
    <x v="7"/>
    <x v="93"/>
    <x v="92"/>
    <x v="1"/>
    <x v="0"/>
    <s v="Inteconectado"/>
    <x v="79"/>
    <s v="BT5B-R"/>
    <s v="Mayor a 100kWh"/>
    <n v="7"/>
    <n v="1012"/>
    <n v="1006.77"/>
    <n v="29.17"/>
  </r>
  <r>
    <x v="0"/>
    <x v="10"/>
    <x v="7"/>
    <x v="7"/>
    <x v="94"/>
    <x v="93"/>
    <x v="1"/>
    <x v="0"/>
    <s v="Inteconectado"/>
    <x v="80"/>
    <s v="BT5B-R"/>
    <s v="De 0 a 30 kWh "/>
    <n v="25150"/>
    <n v="186724"/>
    <n v="196046.98"/>
    <n v="-108502.99"/>
  </r>
  <r>
    <x v="0"/>
    <x v="10"/>
    <x v="7"/>
    <x v="7"/>
    <x v="94"/>
    <x v="93"/>
    <x v="1"/>
    <x v="0"/>
    <s v="Inteconectado"/>
    <x v="80"/>
    <s v="BT5B-R"/>
    <s v="De 30 a 100kWh"/>
    <n v="1913"/>
    <n v="92893"/>
    <n v="63562.61"/>
    <n v="-33362.720000000001"/>
  </r>
  <r>
    <x v="0"/>
    <x v="10"/>
    <x v="7"/>
    <x v="7"/>
    <x v="94"/>
    <x v="93"/>
    <x v="1"/>
    <x v="0"/>
    <s v="Inteconectado"/>
    <x v="80"/>
    <s v="BT5B-R"/>
    <s v="Mayor a 100kWh"/>
    <n v="168"/>
    <n v="40271"/>
    <n v="39769.42"/>
    <n v="1154.57"/>
  </r>
  <r>
    <x v="0"/>
    <x v="10"/>
    <x v="7"/>
    <x v="7"/>
    <x v="95"/>
    <x v="94"/>
    <x v="1"/>
    <x v="0"/>
    <s v="Inteconectado"/>
    <x v="81"/>
    <s v="BT5B-R"/>
    <s v="De 0 a 30 kWh "/>
    <n v="4916"/>
    <n v="33770.9"/>
    <n v="37264.28"/>
    <n v="-19494.54"/>
  </r>
  <r>
    <x v="0"/>
    <x v="10"/>
    <x v="7"/>
    <x v="7"/>
    <x v="95"/>
    <x v="94"/>
    <x v="1"/>
    <x v="0"/>
    <s v="Inteconectado"/>
    <x v="81"/>
    <s v="BT5B-R"/>
    <s v="De 30 a 100kWh"/>
    <n v="440"/>
    <n v="21312"/>
    <n v="14487.24"/>
    <n v="-7620.8"/>
  </r>
  <r>
    <x v="0"/>
    <x v="10"/>
    <x v="7"/>
    <x v="7"/>
    <x v="95"/>
    <x v="94"/>
    <x v="1"/>
    <x v="0"/>
    <s v="Inteconectado"/>
    <x v="81"/>
    <s v="BT5B-R"/>
    <s v="Mayor a 100kWh"/>
    <n v="60"/>
    <n v="15556"/>
    <n v="15235.15"/>
    <n v="443.05"/>
  </r>
  <r>
    <x v="0"/>
    <x v="10"/>
    <x v="7"/>
    <x v="7"/>
    <x v="96"/>
    <x v="95"/>
    <x v="1"/>
    <x v="0"/>
    <s v="Inteconectado"/>
    <x v="82"/>
    <s v="BT5B-R"/>
    <s v="De 0 a 30 kWh "/>
    <n v="687"/>
    <n v="7106"/>
    <n v="6051.24"/>
    <n v="-4100.82"/>
  </r>
  <r>
    <x v="0"/>
    <x v="10"/>
    <x v="7"/>
    <x v="7"/>
    <x v="96"/>
    <x v="95"/>
    <x v="1"/>
    <x v="0"/>
    <s v="Inteconectado"/>
    <x v="82"/>
    <s v="BT5B-R"/>
    <s v="De 30 a 100kWh"/>
    <n v="449"/>
    <n v="26943"/>
    <n v="19616.740000000002"/>
    <n v="-7772.19"/>
  </r>
  <r>
    <x v="0"/>
    <x v="10"/>
    <x v="7"/>
    <x v="7"/>
    <x v="96"/>
    <x v="95"/>
    <x v="1"/>
    <x v="0"/>
    <s v="Inteconectado"/>
    <x v="82"/>
    <s v="BT5B-R"/>
    <s v="Mayor a 100kWh"/>
    <n v="339"/>
    <n v="78776"/>
    <n v="77319.28"/>
    <n v="2248.46"/>
  </r>
  <r>
    <x v="0"/>
    <x v="10"/>
    <x v="7"/>
    <x v="7"/>
    <x v="97"/>
    <x v="96"/>
    <x v="1"/>
    <x v="0"/>
    <s v="Inteconectado"/>
    <x v="83"/>
    <s v="BT5B-R"/>
    <s v="De 0 a 30 kWh "/>
    <n v="2686"/>
    <n v="20996"/>
    <n v="21266.38"/>
    <n v="-12128.01"/>
  </r>
  <r>
    <x v="0"/>
    <x v="10"/>
    <x v="7"/>
    <x v="7"/>
    <x v="97"/>
    <x v="96"/>
    <x v="1"/>
    <x v="0"/>
    <s v="Inteconectado"/>
    <x v="83"/>
    <s v="BT5B-R"/>
    <s v="De 30 a 100kWh"/>
    <n v="553"/>
    <n v="28622"/>
    <n v="19930.98"/>
    <n v="-9583.49"/>
  </r>
  <r>
    <x v="0"/>
    <x v="10"/>
    <x v="7"/>
    <x v="7"/>
    <x v="97"/>
    <x v="96"/>
    <x v="1"/>
    <x v="0"/>
    <s v="Inteconectado"/>
    <x v="83"/>
    <s v="BT5B-R"/>
    <s v="Mayor a 100kWh"/>
    <n v="69"/>
    <n v="11911"/>
    <n v="11795.3"/>
    <n v="342.72"/>
  </r>
  <r>
    <x v="0"/>
    <x v="10"/>
    <x v="7"/>
    <x v="7"/>
    <x v="98"/>
    <x v="97"/>
    <x v="1"/>
    <x v="0"/>
    <s v="Inteconectado"/>
    <x v="84"/>
    <s v="BT5B-R"/>
    <s v="De 0 a 30 kWh "/>
    <n v="4815"/>
    <n v="44869"/>
    <n v="40832.629999999997"/>
    <n v="-26160.71"/>
  </r>
  <r>
    <x v="0"/>
    <x v="10"/>
    <x v="7"/>
    <x v="7"/>
    <x v="98"/>
    <x v="97"/>
    <x v="1"/>
    <x v="0"/>
    <s v="Inteconectado"/>
    <x v="84"/>
    <s v="BT5B-R"/>
    <s v="De 30 a 100kWh"/>
    <n v="1605"/>
    <n v="88692"/>
    <n v="63599.55"/>
    <n v="-28082.720000000001"/>
  </r>
  <r>
    <x v="0"/>
    <x v="10"/>
    <x v="7"/>
    <x v="7"/>
    <x v="98"/>
    <x v="97"/>
    <x v="1"/>
    <x v="0"/>
    <s v="Inteconectado"/>
    <x v="84"/>
    <s v="BT5B-R"/>
    <s v="Mayor a 100kWh"/>
    <n v="320"/>
    <n v="64544"/>
    <n v="64212.05"/>
    <n v="1861.6"/>
  </r>
  <r>
    <x v="0"/>
    <x v="10"/>
    <x v="7"/>
    <x v="7"/>
    <x v="99"/>
    <x v="98"/>
    <x v="1"/>
    <x v="0"/>
    <s v="Inteconectado"/>
    <x v="85"/>
    <s v="BT5B-R"/>
    <s v="De 0 a 30 kWh "/>
    <n v="589"/>
    <n v="2889"/>
    <n v="4054.76"/>
    <n v="-1666.06"/>
  </r>
  <r>
    <x v="0"/>
    <x v="10"/>
    <x v="7"/>
    <x v="7"/>
    <x v="99"/>
    <x v="98"/>
    <x v="1"/>
    <x v="0"/>
    <s v="Inteconectado"/>
    <x v="85"/>
    <s v="BT5B-R"/>
    <s v="De 30 a 100kWh"/>
    <n v="6"/>
    <n v="313"/>
    <n v="218.22"/>
    <n v="-103.86"/>
  </r>
  <r>
    <x v="0"/>
    <x v="10"/>
    <x v="7"/>
    <x v="7"/>
    <x v="99"/>
    <x v="98"/>
    <x v="1"/>
    <x v="0"/>
    <s v="Inteconectado"/>
    <x v="85"/>
    <s v="BT5B-R"/>
    <s v="Mayor a 100kWh"/>
    <n v="3"/>
    <n v="355"/>
    <n v="356.09"/>
    <n v="10.35"/>
  </r>
  <r>
    <x v="0"/>
    <x v="10"/>
    <x v="7"/>
    <x v="7"/>
    <x v="100"/>
    <x v="99"/>
    <x v="1"/>
    <x v="0"/>
    <s v="Inteconectado"/>
    <x v="83"/>
    <s v="BT5B-R"/>
    <s v="De 0 a 30 kWh "/>
    <n v="11875"/>
    <n v="90202"/>
    <n v="93056.87"/>
    <n v="-52070.720000000001"/>
  </r>
  <r>
    <x v="0"/>
    <x v="10"/>
    <x v="7"/>
    <x v="7"/>
    <x v="100"/>
    <x v="99"/>
    <x v="1"/>
    <x v="0"/>
    <s v="Inteconectado"/>
    <x v="83"/>
    <s v="BT5B-R"/>
    <s v="De 30 a 100kWh"/>
    <n v="1940"/>
    <n v="100319"/>
    <n v="69783.399999999994"/>
    <n v="-33596.559999999998"/>
  </r>
  <r>
    <x v="0"/>
    <x v="10"/>
    <x v="7"/>
    <x v="7"/>
    <x v="100"/>
    <x v="99"/>
    <x v="1"/>
    <x v="0"/>
    <s v="Inteconectado"/>
    <x v="83"/>
    <s v="BT5B-R"/>
    <s v="Mayor a 100kWh"/>
    <n v="206"/>
    <n v="33904"/>
    <n v="33599.410000000003"/>
    <n v="976.78"/>
  </r>
  <r>
    <x v="0"/>
    <x v="10"/>
    <x v="7"/>
    <x v="7"/>
    <x v="101"/>
    <x v="100"/>
    <x v="1"/>
    <x v="0"/>
    <s v="Inteconectado"/>
    <x v="83"/>
    <s v="BT5B-R"/>
    <s v="De 0 a 30 kWh "/>
    <n v="1022"/>
    <n v="7001"/>
    <n v="7739.32"/>
    <n v="-4041.17"/>
  </r>
  <r>
    <x v="0"/>
    <x v="10"/>
    <x v="7"/>
    <x v="7"/>
    <x v="101"/>
    <x v="100"/>
    <x v="1"/>
    <x v="0"/>
    <s v="Inteconectado"/>
    <x v="83"/>
    <s v="BT5B-R"/>
    <s v="De 30 a 100kWh"/>
    <n v="154"/>
    <n v="7638"/>
    <n v="5236.6400000000003"/>
    <n v="-2666.84"/>
  </r>
  <r>
    <x v="0"/>
    <x v="10"/>
    <x v="7"/>
    <x v="7"/>
    <x v="101"/>
    <x v="100"/>
    <x v="1"/>
    <x v="0"/>
    <s v="Inteconectado"/>
    <x v="83"/>
    <s v="BT5B-R"/>
    <s v="Mayor a 100kWh"/>
    <n v="15"/>
    <n v="3597"/>
    <n v="3528.46"/>
    <n v="102.61"/>
  </r>
  <r>
    <x v="0"/>
    <x v="10"/>
    <x v="7"/>
    <x v="7"/>
    <x v="102"/>
    <x v="101"/>
    <x v="1"/>
    <x v="0"/>
    <s v="Inteconectado"/>
    <x v="80"/>
    <s v="BT5B-R"/>
    <s v="De 0 a 30 kWh "/>
    <n v="1905"/>
    <n v="18024.3"/>
    <n v="16252.51"/>
    <n v="-10509.56"/>
  </r>
  <r>
    <x v="0"/>
    <x v="10"/>
    <x v="7"/>
    <x v="7"/>
    <x v="102"/>
    <x v="101"/>
    <x v="1"/>
    <x v="0"/>
    <s v="Inteconectado"/>
    <x v="80"/>
    <s v="BT5B-R"/>
    <s v="De 30 a 100kWh"/>
    <n v="637"/>
    <n v="35434"/>
    <n v="25461.88"/>
    <n v="-11147.5"/>
  </r>
  <r>
    <x v="0"/>
    <x v="10"/>
    <x v="7"/>
    <x v="7"/>
    <x v="102"/>
    <x v="101"/>
    <x v="1"/>
    <x v="0"/>
    <s v="Inteconectado"/>
    <x v="80"/>
    <s v="BT5B-R"/>
    <s v="Mayor a 100kWh"/>
    <n v="89"/>
    <n v="16067"/>
    <n v="16035.8"/>
    <n v="466.46"/>
  </r>
  <r>
    <x v="0"/>
    <x v="10"/>
    <x v="8"/>
    <x v="8"/>
    <x v="103"/>
    <x v="102"/>
    <x v="4"/>
    <x v="1"/>
    <s v="Inteconectado"/>
    <x v="86"/>
    <s v="BT5B-R"/>
    <s v="De 0 a 30 kWh "/>
    <n v="32481"/>
    <n v="401747.94"/>
    <n v="253705.08"/>
    <n v="-52391.18"/>
  </r>
  <r>
    <x v="0"/>
    <x v="10"/>
    <x v="8"/>
    <x v="8"/>
    <x v="103"/>
    <x v="102"/>
    <x v="4"/>
    <x v="1"/>
    <s v="Inteconectado"/>
    <x v="86"/>
    <s v="BT5B-R"/>
    <s v="De 30 a 100kWh"/>
    <n v="61326"/>
    <n v="4089320.24"/>
    <n v="2070678.69"/>
    <n v="-245437.21"/>
  </r>
  <r>
    <x v="0"/>
    <x v="10"/>
    <x v="8"/>
    <x v="8"/>
    <x v="103"/>
    <x v="102"/>
    <x v="4"/>
    <x v="1"/>
    <s v="Inteconectado"/>
    <x v="86"/>
    <s v="BT5B-R"/>
    <s v="Mayor a 100kWh"/>
    <n v="60727"/>
    <n v="12686549.630000001"/>
    <n v="7004542.3300000001"/>
    <n v="203380.63"/>
  </r>
  <r>
    <x v="0"/>
    <x v="10"/>
    <x v="8"/>
    <x v="8"/>
    <x v="104"/>
    <x v="103"/>
    <x v="6"/>
    <x v="0"/>
    <s v="Inteconectado"/>
    <x v="87"/>
    <s v="BT5B-R"/>
    <s v="De 0 a 30 kWh "/>
    <n v="5050"/>
    <n v="55077.760000000002"/>
    <n v="31006.52"/>
    <n v="-20840.669999999998"/>
  </r>
  <r>
    <x v="0"/>
    <x v="10"/>
    <x v="8"/>
    <x v="8"/>
    <x v="104"/>
    <x v="103"/>
    <x v="6"/>
    <x v="0"/>
    <s v="Inteconectado"/>
    <x v="87"/>
    <s v="BT5B-R"/>
    <s v="De 30 a 100kWh"/>
    <n v="2705"/>
    <n v="173076.6"/>
    <n v="79931.56"/>
    <n v="-35498.519999999997"/>
  </r>
  <r>
    <x v="0"/>
    <x v="10"/>
    <x v="8"/>
    <x v="8"/>
    <x v="104"/>
    <x v="103"/>
    <x v="6"/>
    <x v="0"/>
    <s v="Inteconectado"/>
    <x v="87"/>
    <s v="BT5B-R"/>
    <s v="Mayor a 100kWh"/>
    <n v="444"/>
    <n v="87967.5"/>
    <n v="56950.19"/>
    <n v="1646.7"/>
  </r>
  <r>
    <x v="0"/>
    <x v="10"/>
    <x v="8"/>
    <x v="8"/>
    <x v="105"/>
    <x v="104"/>
    <x v="4"/>
    <x v="1"/>
    <s v="Inteconectado"/>
    <x v="88"/>
    <s v="BT5B-R"/>
    <s v="De 0 a 30 kWh "/>
    <n v="3095"/>
    <n v="35544.99"/>
    <n v="23726.35"/>
    <n v="-4833.75"/>
  </r>
  <r>
    <x v="0"/>
    <x v="10"/>
    <x v="8"/>
    <x v="8"/>
    <x v="105"/>
    <x v="104"/>
    <x v="4"/>
    <x v="1"/>
    <s v="Inteconectado"/>
    <x v="88"/>
    <s v="BT5B-R"/>
    <s v="De 30 a 100kWh"/>
    <n v="1856"/>
    <n v="106524.99"/>
    <n v="55980.7"/>
    <n v="-7625.57"/>
  </r>
  <r>
    <x v="0"/>
    <x v="10"/>
    <x v="8"/>
    <x v="8"/>
    <x v="105"/>
    <x v="104"/>
    <x v="4"/>
    <x v="1"/>
    <s v="Inteconectado"/>
    <x v="88"/>
    <s v="BT5B-R"/>
    <s v="Mayor a 100kWh"/>
    <n v="633"/>
    <n v="121016"/>
    <n v="69852.45"/>
    <n v="2057.52"/>
  </r>
  <r>
    <x v="0"/>
    <x v="10"/>
    <x v="8"/>
    <x v="8"/>
    <x v="106"/>
    <x v="105"/>
    <x v="6"/>
    <x v="0"/>
    <s v="Inteconectado"/>
    <x v="89"/>
    <s v="BT5B-R"/>
    <s v="De 0 a 30 kWh "/>
    <n v="4190"/>
    <n v="51033"/>
    <n v="26980.78"/>
    <n v="-19327.18"/>
  </r>
  <r>
    <x v="0"/>
    <x v="10"/>
    <x v="8"/>
    <x v="8"/>
    <x v="106"/>
    <x v="105"/>
    <x v="6"/>
    <x v="0"/>
    <s v="Inteconectado"/>
    <x v="89"/>
    <s v="BT5B-R"/>
    <s v="De 30 a 100kWh"/>
    <n v="2176"/>
    <n v="122530.43"/>
    <n v="58008.95"/>
    <n v="-24751.42"/>
  </r>
  <r>
    <x v="0"/>
    <x v="10"/>
    <x v="8"/>
    <x v="8"/>
    <x v="106"/>
    <x v="105"/>
    <x v="6"/>
    <x v="0"/>
    <s v="Inteconectado"/>
    <x v="89"/>
    <s v="BT5B-R"/>
    <s v="Mayor a 100kWh"/>
    <n v="477"/>
    <n v="89037.75"/>
    <n v="57779.199999999997"/>
    <n v="1721.33"/>
  </r>
  <r>
    <x v="0"/>
    <x v="10"/>
    <x v="8"/>
    <x v="8"/>
    <x v="107"/>
    <x v="106"/>
    <x v="6"/>
    <x v="0"/>
    <s v="Inteconectado"/>
    <x v="90"/>
    <s v="BT5B-R"/>
    <s v="De 0 a 30 kWh "/>
    <n v="275"/>
    <n v="23461.66"/>
    <n v="6442.82"/>
    <n v="-8891.1299999999992"/>
  </r>
  <r>
    <x v="0"/>
    <x v="10"/>
    <x v="8"/>
    <x v="8"/>
    <x v="107"/>
    <x v="106"/>
    <x v="6"/>
    <x v="0"/>
    <s v="Inteconectado"/>
    <x v="90"/>
    <s v="BT5B-R"/>
    <s v="De 30 a 100kWh"/>
    <n v="61"/>
    <n v="70941.14"/>
    <n v="31227.1"/>
    <n v="-12359.46"/>
  </r>
  <r>
    <x v="0"/>
    <x v="10"/>
    <x v="8"/>
    <x v="8"/>
    <x v="107"/>
    <x v="106"/>
    <x v="6"/>
    <x v="0"/>
    <s v="Inteconectado"/>
    <x v="90"/>
    <s v="BT5B-R"/>
    <s v="Mayor a 100kWh"/>
    <n v="5"/>
    <n v="1122"/>
    <n v="725"/>
    <n v="21.09"/>
  </r>
  <r>
    <x v="0"/>
    <x v="10"/>
    <x v="8"/>
    <x v="8"/>
    <x v="108"/>
    <x v="107"/>
    <x v="6"/>
    <x v="0"/>
    <s v="Inteconectado"/>
    <x v="91"/>
    <s v="BT5B-R"/>
    <s v="De 0 a 30 kWh "/>
    <n v="2778"/>
    <n v="31922"/>
    <n v="17461.02"/>
    <n v="-12125.64"/>
  </r>
  <r>
    <x v="0"/>
    <x v="10"/>
    <x v="8"/>
    <x v="8"/>
    <x v="108"/>
    <x v="107"/>
    <x v="6"/>
    <x v="0"/>
    <s v="Inteconectado"/>
    <x v="91"/>
    <s v="BT5B-R"/>
    <s v="De 30 a 100kWh"/>
    <n v="1365"/>
    <n v="78247"/>
    <n v="36867.19"/>
    <n v="-16005.72"/>
  </r>
  <r>
    <x v="0"/>
    <x v="10"/>
    <x v="8"/>
    <x v="8"/>
    <x v="108"/>
    <x v="107"/>
    <x v="6"/>
    <x v="0"/>
    <s v="Inteconectado"/>
    <x v="91"/>
    <s v="BT5B-R"/>
    <s v="Mayor a 100kWh"/>
    <n v="219"/>
    <n v="44804"/>
    <n v="29083.14"/>
    <n v="0"/>
  </r>
  <r>
    <x v="0"/>
    <x v="10"/>
    <x v="8"/>
    <x v="8"/>
    <x v="109"/>
    <x v="108"/>
    <x v="2"/>
    <x v="1"/>
    <s v="Inteconectado"/>
    <x v="92"/>
    <s v="BT5B-R"/>
    <s v="De 0 a 30 kWh "/>
    <n v="24666"/>
    <n v="318442.89"/>
    <n v="203173.44"/>
    <n v="-42521.68"/>
  </r>
  <r>
    <x v="0"/>
    <x v="10"/>
    <x v="8"/>
    <x v="8"/>
    <x v="109"/>
    <x v="108"/>
    <x v="2"/>
    <x v="1"/>
    <s v="Inteconectado"/>
    <x v="92"/>
    <s v="BT5B-R"/>
    <s v="De 30 a 100kWh"/>
    <n v="29248"/>
    <n v="1806384.67"/>
    <n v="935543.51"/>
    <n v="-119521.22"/>
  </r>
  <r>
    <x v="0"/>
    <x v="10"/>
    <x v="8"/>
    <x v="8"/>
    <x v="109"/>
    <x v="108"/>
    <x v="2"/>
    <x v="1"/>
    <s v="Inteconectado"/>
    <x v="92"/>
    <s v="BT5B-R"/>
    <s v="Mayor a 100kWh"/>
    <n v="9110"/>
    <n v="1677088.2"/>
    <n v="951856.29"/>
    <n v="27658.6"/>
  </r>
  <r>
    <x v="0"/>
    <x v="10"/>
    <x v="8"/>
    <x v="8"/>
    <x v="110"/>
    <x v="109"/>
    <x v="4"/>
    <x v="1"/>
    <s v="Inteconectado"/>
    <x v="93"/>
    <s v="BT5B-R"/>
    <s v="De 0 a 30 kWh "/>
    <n v="2199"/>
    <n v="27130.35"/>
    <n v="17434.650000000001"/>
    <n v="-3633.55"/>
  </r>
  <r>
    <x v="0"/>
    <x v="10"/>
    <x v="8"/>
    <x v="8"/>
    <x v="110"/>
    <x v="109"/>
    <x v="4"/>
    <x v="1"/>
    <s v="Inteconectado"/>
    <x v="93"/>
    <s v="BT5B-R"/>
    <s v="De 30 a 100kWh"/>
    <n v="1292"/>
    <n v="72223.149999999994"/>
    <n v="37352.89"/>
    <n v="-5218.93"/>
  </r>
  <r>
    <x v="0"/>
    <x v="10"/>
    <x v="8"/>
    <x v="8"/>
    <x v="110"/>
    <x v="109"/>
    <x v="4"/>
    <x v="1"/>
    <s v="Inteconectado"/>
    <x v="93"/>
    <s v="BT5B-R"/>
    <s v="Mayor a 100kWh"/>
    <n v="438"/>
    <n v="83184.62"/>
    <n v="47246.82"/>
    <n v="1376.17"/>
  </r>
  <r>
    <x v="0"/>
    <x v="10"/>
    <x v="8"/>
    <x v="8"/>
    <x v="111"/>
    <x v="110"/>
    <x v="2"/>
    <x v="1"/>
    <s v="Inteconectado"/>
    <x v="94"/>
    <s v="BT5B-R"/>
    <s v="De 0 a 30 kWh "/>
    <n v="10295"/>
    <n v="101610.07"/>
    <n v="72243.100000000006"/>
    <n v="-13565.93"/>
  </r>
  <r>
    <x v="0"/>
    <x v="10"/>
    <x v="8"/>
    <x v="8"/>
    <x v="111"/>
    <x v="110"/>
    <x v="2"/>
    <x v="1"/>
    <s v="Inteconectado"/>
    <x v="94"/>
    <s v="BT5B-R"/>
    <s v="De 30 a 100kWh"/>
    <n v="6174"/>
    <n v="370155.39"/>
    <n v="191884.05"/>
    <n v="-24845.53"/>
  </r>
  <r>
    <x v="0"/>
    <x v="10"/>
    <x v="8"/>
    <x v="8"/>
    <x v="111"/>
    <x v="110"/>
    <x v="2"/>
    <x v="1"/>
    <s v="Inteconectado"/>
    <x v="94"/>
    <s v="BT5B-R"/>
    <s v="Mayor a 100kWh"/>
    <n v="2171"/>
    <n v="464487.7"/>
    <n v="262490"/>
    <n v="7603.37"/>
  </r>
  <r>
    <x v="0"/>
    <x v="10"/>
    <x v="8"/>
    <x v="8"/>
    <x v="112"/>
    <x v="111"/>
    <x v="0"/>
    <x v="0"/>
    <s v="Inteconectado"/>
    <x v="95"/>
    <s v="BT5B-R"/>
    <s v="De 0 a 30 kWh "/>
    <n v="4293"/>
    <n v="21843.54"/>
    <n v="22291.25"/>
    <n v="-9063.16"/>
  </r>
  <r>
    <x v="0"/>
    <x v="10"/>
    <x v="8"/>
    <x v="8"/>
    <x v="112"/>
    <x v="111"/>
    <x v="0"/>
    <x v="0"/>
    <s v="Inteconectado"/>
    <x v="95"/>
    <s v="BT5B-R"/>
    <s v="De 30 a 100kWh"/>
    <n v="190"/>
    <n v="9847.4699999999993"/>
    <n v="4959.53"/>
    <n v="-2365.46"/>
  </r>
  <r>
    <x v="0"/>
    <x v="10"/>
    <x v="8"/>
    <x v="8"/>
    <x v="112"/>
    <x v="111"/>
    <x v="0"/>
    <x v="0"/>
    <s v="Inteconectado"/>
    <x v="95"/>
    <s v="BT5B-R"/>
    <s v="Mayor a 100kWh"/>
    <n v="37"/>
    <n v="9416.2000000000007"/>
    <n v="6631.82"/>
    <n v="192.72"/>
  </r>
  <r>
    <x v="0"/>
    <x v="10"/>
    <x v="8"/>
    <x v="8"/>
    <x v="113"/>
    <x v="112"/>
    <x v="5"/>
    <x v="0"/>
    <s v="Inteconectado"/>
    <x v="96"/>
    <s v="BT5B-R"/>
    <s v="De 0 a 30 kWh "/>
    <n v="1567"/>
    <n v="17600.95"/>
    <n v="10594.76"/>
    <n v="-7446.51"/>
  </r>
  <r>
    <x v="0"/>
    <x v="10"/>
    <x v="8"/>
    <x v="8"/>
    <x v="113"/>
    <x v="112"/>
    <x v="5"/>
    <x v="0"/>
    <s v="Inteconectado"/>
    <x v="96"/>
    <s v="BT5B-R"/>
    <s v="De 30 a 100kWh"/>
    <n v="671"/>
    <n v="38224.54"/>
    <n v="20141.689999999999"/>
    <n v="-8516.43"/>
  </r>
  <r>
    <x v="0"/>
    <x v="10"/>
    <x v="8"/>
    <x v="8"/>
    <x v="113"/>
    <x v="112"/>
    <x v="5"/>
    <x v="0"/>
    <s v="Inteconectado"/>
    <x v="96"/>
    <s v="BT5B-R"/>
    <s v="Mayor a 100kWh"/>
    <n v="160"/>
    <n v="31513.5"/>
    <n v="22759.89"/>
    <n v="675.24"/>
  </r>
  <r>
    <x v="0"/>
    <x v="10"/>
    <x v="8"/>
    <x v="8"/>
    <x v="336"/>
    <x v="331"/>
    <x v="1"/>
    <x v="0"/>
    <s v="Inteconectado"/>
    <x v="292"/>
    <s v="BT5B-R"/>
    <s v="De 0 a 30 kWh "/>
    <n v="620"/>
    <n v="4632"/>
    <n v="4578.3100000000004"/>
    <n v="-2260.3200000000002"/>
  </r>
  <r>
    <x v="0"/>
    <x v="10"/>
    <x v="8"/>
    <x v="8"/>
    <x v="336"/>
    <x v="331"/>
    <x v="1"/>
    <x v="0"/>
    <s v="Inteconectado"/>
    <x v="292"/>
    <s v="BT5B-R"/>
    <s v="De 30 a 100kWh"/>
    <n v="42"/>
    <n v="2198"/>
    <n v="1331.26"/>
    <n v="-614.88"/>
  </r>
  <r>
    <x v="0"/>
    <x v="10"/>
    <x v="8"/>
    <x v="8"/>
    <x v="336"/>
    <x v="331"/>
    <x v="1"/>
    <x v="0"/>
    <s v="Inteconectado"/>
    <x v="292"/>
    <s v="BT5B-R"/>
    <s v="Mayor a 100kWh"/>
    <n v="2"/>
    <n v="243"/>
    <n v="207.58"/>
    <n v="6.04"/>
  </r>
  <r>
    <x v="0"/>
    <x v="10"/>
    <x v="8"/>
    <x v="8"/>
    <x v="114"/>
    <x v="113"/>
    <x v="1"/>
    <x v="0"/>
    <s v="Inteconectado"/>
    <x v="97"/>
    <s v="BT5B-R"/>
    <s v="De 0 a 30 kWh "/>
    <n v="1090"/>
    <n v="8038.24"/>
    <n v="8024.64"/>
    <n v="-3933.8"/>
  </r>
  <r>
    <x v="0"/>
    <x v="10"/>
    <x v="8"/>
    <x v="8"/>
    <x v="114"/>
    <x v="113"/>
    <x v="1"/>
    <x v="0"/>
    <s v="Inteconectado"/>
    <x v="97"/>
    <s v="BT5B-R"/>
    <s v="De 30 a 100kWh"/>
    <n v="294"/>
    <n v="15771.8"/>
    <n v="9484.08"/>
    <n v="-4477.84"/>
  </r>
  <r>
    <x v="0"/>
    <x v="10"/>
    <x v="8"/>
    <x v="8"/>
    <x v="114"/>
    <x v="113"/>
    <x v="1"/>
    <x v="0"/>
    <s v="Inteconectado"/>
    <x v="97"/>
    <s v="BT5B-R"/>
    <s v="Mayor a 100kWh"/>
    <n v="25"/>
    <n v="3794.4"/>
    <n v="3216.92"/>
    <n v="93.63"/>
  </r>
  <r>
    <x v="0"/>
    <x v="10"/>
    <x v="8"/>
    <x v="8"/>
    <x v="115"/>
    <x v="114"/>
    <x v="1"/>
    <x v="0"/>
    <s v="Inteconectado"/>
    <x v="97"/>
    <s v="BT5B-R"/>
    <s v="De 0 a 30 kWh "/>
    <n v="748"/>
    <n v="9564"/>
    <n v="6716.5"/>
    <n v="-4675.3100000000004"/>
  </r>
  <r>
    <x v="0"/>
    <x v="10"/>
    <x v="8"/>
    <x v="8"/>
    <x v="115"/>
    <x v="114"/>
    <x v="1"/>
    <x v="0"/>
    <s v="Inteconectado"/>
    <x v="97"/>
    <s v="BT5B-R"/>
    <s v="De 30 a 100kWh"/>
    <n v="530"/>
    <n v="28913"/>
    <n v="17744.009999999998"/>
    <n v="-7767.8"/>
  </r>
  <r>
    <x v="0"/>
    <x v="10"/>
    <x v="8"/>
    <x v="8"/>
    <x v="115"/>
    <x v="114"/>
    <x v="1"/>
    <x v="0"/>
    <s v="Inteconectado"/>
    <x v="97"/>
    <s v="BT5B-R"/>
    <s v="Mayor a 100kWh"/>
    <n v="62"/>
    <n v="13455"/>
    <n v="11245.33"/>
    <n v="323.92"/>
  </r>
  <r>
    <x v="0"/>
    <x v="10"/>
    <x v="8"/>
    <x v="8"/>
    <x v="116"/>
    <x v="115"/>
    <x v="1"/>
    <x v="0"/>
    <s v="Inteconectado"/>
    <x v="98"/>
    <s v="BT5B-R"/>
    <s v="De 0 a 30 kWh "/>
    <n v="8874"/>
    <n v="48801.26"/>
    <n v="60111.15"/>
    <n v="-23515.91"/>
  </r>
  <r>
    <x v="0"/>
    <x v="10"/>
    <x v="8"/>
    <x v="8"/>
    <x v="116"/>
    <x v="115"/>
    <x v="1"/>
    <x v="0"/>
    <s v="Inteconectado"/>
    <x v="98"/>
    <s v="BT5B-R"/>
    <s v="De 30 a 100kWh"/>
    <n v="296"/>
    <n v="13868.51"/>
    <n v="8019.91"/>
    <n v="-4279.55"/>
  </r>
  <r>
    <x v="0"/>
    <x v="10"/>
    <x v="8"/>
    <x v="8"/>
    <x v="116"/>
    <x v="115"/>
    <x v="1"/>
    <x v="0"/>
    <s v="Inteconectado"/>
    <x v="98"/>
    <s v="BT5B-R"/>
    <s v="Mayor a 100kWh"/>
    <n v="17"/>
    <n v="3011.47"/>
    <n v="2500.2800000000002"/>
    <n v="72.709999999999994"/>
  </r>
  <r>
    <x v="0"/>
    <x v="10"/>
    <x v="8"/>
    <x v="8"/>
    <x v="117"/>
    <x v="116"/>
    <x v="1"/>
    <x v="0"/>
    <s v="Inteconectado"/>
    <x v="99"/>
    <s v="BT5B-R"/>
    <s v="De 0 a 30 kWh "/>
    <n v="568"/>
    <n v="5642.1"/>
    <n v="4612.88"/>
    <n v="-2754.26"/>
  </r>
  <r>
    <x v="0"/>
    <x v="10"/>
    <x v="8"/>
    <x v="8"/>
    <x v="117"/>
    <x v="116"/>
    <x v="1"/>
    <x v="0"/>
    <s v="Inteconectado"/>
    <x v="99"/>
    <s v="BT5B-R"/>
    <s v="De 30 a 100kWh"/>
    <n v="35"/>
    <n v="1361.5"/>
    <n v="738.77"/>
    <n v="-513.35"/>
  </r>
  <r>
    <x v="0"/>
    <x v="10"/>
    <x v="8"/>
    <x v="8"/>
    <x v="118"/>
    <x v="117"/>
    <x v="1"/>
    <x v="0"/>
    <s v="Inteconectado"/>
    <x v="98"/>
    <s v="BT5B-R"/>
    <s v="De 0 a 30 kWh "/>
    <n v="651"/>
    <n v="4543"/>
    <n v="4714.29"/>
    <n v="-2221.2199999999998"/>
  </r>
  <r>
    <x v="0"/>
    <x v="10"/>
    <x v="8"/>
    <x v="8"/>
    <x v="118"/>
    <x v="117"/>
    <x v="1"/>
    <x v="0"/>
    <s v="Inteconectado"/>
    <x v="98"/>
    <s v="BT5B-R"/>
    <s v="De 30 a 100kWh"/>
    <n v="40"/>
    <n v="2043"/>
    <n v="1230.23"/>
    <n v="-586.4"/>
  </r>
  <r>
    <x v="0"/>
    <x v="10"/>
    <x v="8"/>
    <x v="8"/>
    <x v="118"/>
    <x v="117"/>
    <x v="1"/>
    <x v="0"/>
    <s v="Inteconectado"/>
    <x v="98"/>
    <s v="BT5B-R"/>
    <s v="Mayor a 100kWh"/>
    <n v="1"/>
    <n v="221"/>
    <n v="184.75"/>
    <n v="5.36"/>
  </r>
  <r>
    <x v="0"/>
    <x v="10"/>
    <x v="8"/>
    <x v="8"/>
    <x v="119"/>
    <x v="118"/>
    <x v="1"/>
    <x v="0"/>
    <s v="Inteconectado"/>
    <x v="98"/>
    <s v="BT5B-R"/>
    <s v="De 0 a 30 kWh "/>
    <n v="1372"/>
    <n v="7670.59"/>
    <n v="9359.7199999999993"/>
    <n v="-3743.61"/>
  </r>
  <r>
    <x v="0"/>
    <x v="10"/>
    <x v="8"/>
    <x v="8"/>
    <x v="119"/>
    <x v="118"/>
    <x v="1"/>
    <x v="0"/>
    <s v="Inteconectado"/>
    <x v="98"/>
    <s v="BT5B-R"/>
    <s v="De 30 a 100kWh"/>
    <n v="14"/>
    <n v="566.20000000000005"/>
    <n v="312.74"/>
    <n v="-204.96"/>
  </r>
  <r>
    <x v="0"/>
    <x v="10"/>
    <x v="9"/>
    <x v="9"/>
    <x v="120"/>
    <x v="119"/>
    <x v="4"/>
    <x v="1"/>
    <s v="Inteconectado"/>
    <x v="100"/>
    <s v="BT5B-R"/>
    <s v="De 0 a 30 kWh "/>
    <n v="11078"/>
    <n v="137607.98000000001"/>
    <n v="87624.8"/>
    <n v="-18237.060000000001"/>
  </r>
  <r>
    <x v="0"/>
    <x v="10"/>
    <x v="9"/>
    <x v="9"/>
    <x v="120"/>
    <x v="119"/>
    <x v="4"/>
    <x v="1"/>
    <s v="Inteconectado"/>
    <x v="100"/>
    <s v="BT5B-R"/>
    <s v="De 30 a 100kWh"/>
    <n v="16310"/>
    <n v="1159286.01"/>
    <n v="590377.51"/>
    <n v="-72739.360000000001"/>
  </r>
  <r>
    <x v="0"/>
    <x v="10"/>
    <x v="9"/>
    <x v="9"/>
    <x v="120"/>
    <x v="119"/>
    <x v="4"/>
    <x v="1"/>
    <s v="Inteconectado"/>
    <x v="100"/>
    <s v="BT5B-R"/>
    <s v="Mayor a 100kWh"/>
    <n v="17398"/>
    <n v="3466400.2"/>
    <n v="1946016.48"/>
    <n v="56528.02"/>
  </r>
  <r>
    <x v="0"/>
    <x v="10"/>
    <x v="9"/>
    <x v="9"/>
    <x v="121"/>
    <x v="120"/>
    <x v="4"/>
    <x v="1"/>
    <s v="Inteconectado"/>
    <x v="101"/>
    <s v="BT5B-R"/>
    <s v="De 0 a 30 kWh "/>
    <n v="16573"/>
    <n v="174534.91"/>
    <n v="118730.16"/>
    <n v="-23198.54"/>
  </r>
  <r>
    <x v="0"/>
    <x v="10"/>
    <x v="9"/>
    <x v="9"/>
    <x v="121"/>
    <x v="120"/>
    <x v="4"/>
    <x v="1"/>
    <s v="Inteconectado"/>
    <x v="101"/>
    <s v="BT5B-R"/>
    <s v="De 30 a 100kWh"/>
    <n v="27404"/>
    <n v="1841017.38"/>
    <n v="947854.03"/>
    <n v="-111045.8"/>
  </r>
  <r>
    <x v="0"/>
    <x v="10"/>
    <x v="9"/>
    <x v="9"/>
    <x v="121"/>
    <x v="120"/>
    <x v="4"/>
    <x v="1"/>
    <s v="Inteconectado"/>
    <x v="101"/>
    <s v="BT5B-R"/>
    <s v="Mayor a 100kWh"/>
    <n v="28769"/>
    <n v="5546136"/>
    <n v="3120151.2"/>
    <n v="90057.98"/>
  </r>
  <r>
    <x v="0"/>
    <x v="10"/>
    <x v="9"/>
    <x v="9"/>
    <x v="122"/>
    <x v="121"/>
    <x v="4"/>
    <x v="1"/>
    <s v="Inteconectado"/>
    <x v="102"/>
    <s v="BT5B-R"/>
    <s v="De 0 a 30 kWh "/>
    <n v="11337"/>
    <n v="145352.65"/>
    <n v="91465.38"/>
    <n v="-19264.47"/>
  </r>
  <r>
    <x v="0"/>
    <x v="10"/>
    <x v="9"/>
    <x v="9"/>
    <x v="122"/>
    <x v="121"/>
    <x v="4"/>
    <x v="1"/>
    <s v="Inteconectado"/>
    <x v="102"/>
    <s v="BT5B-R"/>
    <s v="De 30 a 100kWh"/>
    <n v="14857"/>
    <n v="932021.9"/>
    <n v="479014.72"/>
    <n v="-59198.79"/>
  </r>
  <r>
    <x v="0"/>
    <x v="10"/>
    <x v="9"/>
    <x v="9"/>
    <x v="122"/>
    <x v="121"/>
    <x v="4"/>
    <x v="1"/>
    <s v="Inteconectado"/>
    <x v="102"/>
    <s v="BT5B-R"/>
    <s v="Mayor a 100kWh"/>
    <n v="7573"/>
    <n v="1322343.8"/>
    <n v="744987.6"/>
    <n v="21541.42"/>
  </r>
  <r>
    <x v="0"/>
    <x v="10"/>
    <x v="9"/>
    <x v="9"/>
    <x v="123"/>
    <x v="122"/>
    <x v="4"/>
    <x v="1"/>
    <s v="Inteconectado"/>
    <x v="103"/>
    <s v="BT5B-R"/>
    <s v="De 0 a 30 kWh "/>
    <n v="1516"/>
    <n v="27591.99"/>
    <n v="15867.75"/>
    <n v="-3799.12"/>
  </r>
  <r>
    <x v="0"/>
    <x v="10"/>
    <x v="9"/>
    <x v="9"/>
    <x v="123"/>
    <x v="122"/>
    <x v="4"/>
    <x v="1"/>
    <s v="Inteconectado"/>
    <x v="103"/>
    <s v="BT5B-R"/>
    <s v="De 30 a 100kWh"/>
    <n v="2244"/>
    <n v="155856"/>
    <n v="81193.73"/>
    <n v="-11076.38"/>
  </r>
  <r>
    <x v="0"/>
    <x v="10"/>
    <x v="9"/>
    <x v="9"/>
    <x v="123"/>
    <x v="122"/>
    <x v="4"/>
    <x v="1"/>
    <s v="Inteconectado"/>
    <x v="103"/>
    <s v="BT5B-R"/>
    <s v="Mayor a 100kWh"/>
    <n v="1093"/>
    <n v="192833.3"/>
    <n v="112392.17"/>
    <n v="3234.94"/>
  </r>
  <r>
    <x v="0"/>
    <x v="10"/>
    <x v="9"/>
    <x v="9"/>
    <x v="124"/>
    <x v="123"/>
    <x v="4"/>
    <x v="1"/>
    <s v="Inteconectado"/>
    <x v="104"/>
    <s v="BT5B-R"/>
    <s v="De 0 a 30 kWh "/>
    <n v="40661"/>
    <n v="520330.51"/>
    <n v="328052.71999999997"/>
    <n v="-69211.61"/>
  </r>
  <r>
    <x v="0"/>
    <x v="10"/>
    <x v="9"/>
    <x v="9"/>
    <x v="124"/>
    <x v="123"/>
    <x v="4"/>
    <x v="1"/>
    <s v="Inteconectado"/>
    <x v="104"/>
    <s v="BT5B-R"/>
    <s v="De 30 a 100kWh"/>
    <n v="73345"/>
    <n v="4910528.0199999996"/>
    <n v="2526245.27"/>
    <n v="-300083.23"/>
  </r>
  <r>
    <x v="0"/>
    <x v="10"/>
    <x v="9"/>
    <x v="9"/>
    <x v="124"/>
    <x v="123"/>
    <x v="4"/>
    <x v="1"/>
    <s v="Inteconectado"/>
    <x v="104"/>
    <s v="BT5B-R"/>
    <s v="Mayor a 100kWh"/>
    <n v="83487"/>
    <n v="17474924"/>
    <n v="9811812.0600000005"/>
    <n v="282795.63"/>
  </r>
  <r>
    <x v="0"/>
    <x v="10"/>
    <x v="9"/>
    <x v="9"/>
    <x v="125"/>
    <x v="124"/>
    <x v="2"/>
    <x v="1"/>
    <s v="Inteconectado"/>
    <x v="105"/>
    <s v="BT5B-R"/>
    <s v="De 0 a 30 kWh "/>
    <n v="17415"/>
    <n v="213291.89"/>
    <n v="139819.43"/>
    <n v="-28860.59"/>
  </r>
  <r>
    <x v="0"/>
    <x v="10"/>
    <x v="9"/>
    <x v="9"/>
    <x v="125"/>
    <x v="124"/>
    <x v="2"/>
    <x v="1"/>
    <s v="Inteconectado"/>
    <x v="105"/>
    <s v="BT5B-R"/>
    <s v="De 30 a 100kWh"/>
    <n v="16137"/>
    <n v="1003554.3"/>
    <n v="525443.57999999996"/>
    <n v="-66846.45"/>
  </r>
  <r>
    <x v="0"/>
    <x v="10"/>
    <x v="9"/>
    <x v="9"/>
    <x v="125"/>
    <x v="124"/>
    <x v="2"/>
    <x v="1"/>
    <s v="Inteconectado"/>
    <x v="105"/>
    <s v="BT5B-R"/>
    <s v="Mayor a 100kWh"/>
    <n v="10967"/>
    <n v="2104895.9"/>
    <n v="1207056.76"/>
    <n v="34865.360000000001"/>
  </r>
  <r>
    <x v="0"/>
    <x v="10"/>
    <x v="9"/>
    <x v="9"/>
    <x v="126"/>
    <x v="125"/>
    <x v="5"/>
    <x v="0"/>
    <s v="Inteconectado"/>
    <x v="106"/>
    <s v="BT5B-R"/>
    <s v="De 0 a 30 kWh "/>
    <n v="1914"/>
    <n v="20340.8"/>
    <n v="12683.9"/>
    <n v="-8684.39"/>
  </r>
  <r>
    <x v="0"/>
    <x v="10"/>
    <x v="9"/>
    <x v="9"/>
    <x v="126"/>
    <x v="125"/>
    <x v="5"/>
    <x v="0"/>
    <s v="Inteconectado"/>
    <x v="106"/>
    <s v="BT5B-R"/>
    <s v="De 30 a 100kWh"/>
    <n v="637"/>
    <n v="33495.699999999997"/>
    <n v="17338.439999999999"/>
    <n v="-8150.1"/>
  </r>
  <r>
    <x v="0"/>
    <x v="10"/>
    <x v="9"/>
    <x v="9"/>
    <x v="126"/>
    <x v="125"/>
    <x v="5"/>
    <x v="0"/>
    <s v="Inteconectado"/>
    <x v="106"/>
    <s v="BT5B-R"/>
    <s v="Mayor a 100kWh"/>
    <n v="71"/>
    <n v="12066.3"/>
    <n v="8824.69"/>
    <n v="254.24"/>
  </r>
  <r>
    <x v="0"/>
    <x v="10"/>
    <x v="9"/>
    <x v="9"/>
    <x v="127"/>
    <x v="126"/>
    <x v="6"/>
    <x v="0"/>
    <s v="Inteconectado"/>
    <x v="107"/>
    <s v="BT5B-R"/>
    <s v="De 0 a 30 kWh "/>
    <n v="4042"/>
    <n v="37687"/>
    <n v="23392.44"/>
    <n v="-14369.36"/>
  </r>
  <r>
    <x v="0"/>
    <x v="10"/>
    <x v="9"/>
    <x v="9"/>
    <x v="127"/>
    <x v="126"/>
    <x v="6"/>
    <x v="0"/>
    <s v="Inteconectado"/>
    <x v="107"/>
    <s v="BT5B-R"/>
    <s v="De 30 a 100kWh"/>
    <n v="1545"/>
    <n v="84790"/>
    <n v="39997.26"/>
    <n v="-17693.63"/>
  </r>
  <r>
    <x v="0"/>
    <x v="10"/>
    <x v="9"/>
    <x v="9"/>
    <x v="127"/>
    <x v="126"/>
    <x v="6"/>
    <x v="0"/>
    <s v="Inteconectado"/>
    <x v="107"/>
    <s v="BT5B-R"/>
    <s v="Mayor a 100kWh"/>
    <n v="262"/>
    <n v="43918.1"/>
    <n v="28768.32"/>
    <n v="831.74"/>
  </r>
  <r>
    <x v="0"/>
    <x v="10"/>
    <x v="9"/>
    <x v="9"/>
    <x v="128"/>
    <x v="127"/>
    <x v="5"/>
    <x v="0"/>
    <s v="Inteconectado"/>
    <x v="108"/>
    <s v="BT5B-R"/>
    <s v="De 0 a 30 kWh "/>
    <n v="9734"/>
    <n v="101124.56"/>
    <n v="63918.5"/>
    <n v="-43192.62"/>
  </r>
  <r>
    <x v="0"/>
    <x v="10"/>
    <x v="9"/>
    <x v="9"/>
    <x v="128"/>
    <x v="127"/>
    <x v="5"/>
    <x v="0"/>
    <s v="Inteconectado"/>
    <x v="108"/>
    <s v="BT5B-R"/>
    <s v="De 30 a 100kWh"/>
    <n v="2842"/>
    <n v="150095.5"/>
    <n v="77592.17"/>
    <n v="-36644.6"/>
  </r>
  <r>
    <x v="0"/>
    <x v="10"/>
    <x v="9"/>
    <x v="9"/>
    <x v="128"/>
    <x v="127"/>
    <x v="5"/>
    <x v="0"/>
    <s v="Inteconectado"/>
    <x v="108"/>
    <s v="BT5B-R"/>
    <s v="Mayor a 100kWh"/>
    <n v="527"/>
    <n v="100772.5"/>
    <n v="73499.009999999995"/>
    <n v="2126.63"/>
  </r>
  <r>
    <x v="0"/>
    <x v="10"/>
    <x v="9"/>
    <x v="9"/>
    <x v="129"/>
    <x v="128"/>
    <x v="0"/>
    <x v="0"/>
    <s v="Inteconectado"/>
    <x v="109"/>
    <s v="BT5B-R"/>
    <s v="De 0 a 30 kWh "/>
    <n v="5772"/>
    <n v="64686.8"/>
    <n v="39337.83"/>
    <n v="-27489.49"/>
  </r>
  <r>
    <x v="0"/>
    <x v="10"/>
    <x v="9"/>
    <x v="9"/>
    <x v="129"/>
    <x v="128"/>
    <x v="0"/>
    <x v="0"/>
    <s v="Inteconectado"/>
    <x v="109"/>
    <s v="BT5B-R"/>
    <s v="De 30 a 100kWh"/>
    <n v="1400"/>
    <n v="71060.59"/>
    <n v="36204.769999999997"/>
    <n v="-17925.150000000001"/>
  </r>
  <r>
    <x v="0"/>
    <x v="10"/>
    <x v="9"/>
    <x v="9"/>
    <x v="129"/>
    <x v="128"/>
    <x v="0"/>
    <x v="0"/>
    <s v="Inteconectado"/>
    <x v="109"/>
    <s v="BT5B-R"/>
    <s v="Mayor a 100kWh"/>
    <n v="190"/>
    <n v="31711"/>
    <n v="23126.66"/>
    <n v="669.1"/>
  </r>
  <r>
    <x v="0"/>
    <x v="10"/>
    <x v="9"/>
    <x v="9"/>
    <x v="130"/>
    <x v="129"/>
    <x v="5"/>
    <x v="0"/>
    <s v="Inteconectado"/>
    <x v="110"/>
    <s v="BT5B-R"/>
    <s v="De 0 a 30 kWh "/>
    <n v="9131"/>
    <n v="90059.520000000004"/>
    <n v="58761.61"/>
    <n v="-38549.120000000003"/>
  </r>
  <r>
    <x v="0"/>
    <x v="10"/>
    <x v="9"/>
    <x v="9"/>
    <x v="130"/>
    <x v="129"/>
    <x v="5"/>
    <x v="0"/>
    <s v="Inteconectado"/>
    <x v="110"/>
    <s v="BT5B-R"/>
    <s v="De 30 a 100kWh"/>
    <n v="2920"/>
    <n v="172196.09"/>
    <n v="89804"/>
    <n v="-40229.550000000003"/>
  </r>
  <r>
    <x v="0"/>
    <x v="10"/>
    <x v="9"/>
    <x v="9"/>
    <x v="130"/>
    <x v="129"/>
    <x v="5"/>
    <x v="0"/>
    <s v="Inteconectado"/>
    <x v="110"/>
    <s v="BT5B-R"/>
    <s v="Mayor a 100kWh"/>
    <n v="580"/>
    <n v="115401"/>
    <n v="84286.22"/>
    <n v="2442.39"/>
  </r>
  <r>
    <x v="0"/>
    <x v="10"/>
    <x v="9"/>
    <x v="9"/>
    <x v="131"/>
    <x v="130"/>
    <x v="0"/>
    <x v="0"/>
    <s v="Aislado"/>
    <x v="111"/>
    <s v="BT5B-R"/>
    <s v="De 0 a 30 kWh "/>
    <n v="3030"/>
    <n v="25359.64"/>
    <n v="14639.44"/>
    <n v="-9723.67"/>
  </r>
  <r>
    <x v="0"/>
    <x v="10"/>
    <x v="9"/>
    <x v="9"/>
    <x v="131"/>
    <x v="130"/>
    <x v="0"/>
    <x v="0"/>
    <s v="Aislado"/>
    <x v="111"/>
    <s v="BT5B-R"/>
    <s v="De 30 a 100kWh"/>
    <n v="785"/>
    <n v="39656.550000000003"/>
    <n v="13652.65"/>
    <n v="-9027.5"/>
  </r>
  <r>
    <x v="0"/>
    <x v="10"/>
    <x v="9"/>
    <x v="9"/>
    <x v="131"/>
    <x v="130"/>
    <x v="0"/>
    <x v="0"/>
    <s v="Aislado"/>
    <x v="111"/>
    <s v="BT5B-R"/>
    <s v="Mayor a 100kWh"/>
    <n v="67"/>
    <n v="11864"/>
    <n v="6131.59"/>
    <n v="0"/>
  </r>
  <r>
    <x v="0"/>
    <x v="10"/>
    <x v="9"/>
    <x v="9"/>
    <x v="132"/>
    <x v="131"/>
    <x v="6"/>
    <x v="0"/>
    <s v="Inteconectado"/>
    <x v="112"/>
    <s v="BT5B-R"/>
    <s v="De 0 a 30 kWh "/>
    <n v="3204"/>
    <n v="27897"/>
    <n v="18104.5"/>
    <n v="-10673.27"/>
  </r>
  <r>
    <x v="0"/>
    <x v="10"/>
    <x v="9"/>
    <x v="9"/>
    <x v="132"/>
    <x v="131"/>
    <x v="6"/>
    <x v="0"/>
    <s v="Inteconectado"/>
    <x v="112"/>
    <s v="BT5B-R"/>
    <s v="De 30 a 100kWh"/>
    <n v="627"/>
    <n v="32606"/>
    <n v="15018.58"/>
    <n v="-7352.27"/>
  </r>
  <r>
    <x v="0"/>
    <x v="10"/>
    <x v="9"/>
    <x v="9"/>
    <x v="132"/>
    <x v="131"/>
    <x v="6"/>
    <x v="0"/>
    <s v="Inteconectado"/>
    <x v="112"/>
    <s v="BT5B-R"/>
    <s v="Mayor a 100kWh"/>
    <n v="86"/>
    <n v="15654"/>
    <n v="10261.84"/>
    <n v="297.35000000000002"/>
  </r>
  <r>
    <x v="0"/>
    <x v="10"/>
    <x v="9"/>
    <x v="9"/>
    <x v="133"/>
    <x v="132"/>
    <x v="6"/>
    <x v="0"/>
    <s v="Inteconectado"/>
    <x v="113"/>
    <s v="BT5B-R"/>
    <s v="De 0 a 30 kWh "/>
    <n v="7794"/>
    <n v="88634"/>
    <n v="48849.37"/>
    <n v="-33808.35"/>
  </r>
  <r>
    <x v="0"/>
    <x v="10"/>
    <x v="9"/>
    <x v="9"/>
    <x v="133"/>
    <x v="132"/>
    <x v="6"/>
    <x v="0"/>
    <s v="Inteconectado"/>
    <x v="113"/>
    <s v="BT5B-R"/>
    <s v="De 30 a 100kWh"/>
    <n v="2930"/>
    <n v="159421"/>
    <n v="75092.740000000005"/>
    <n v="-33519.199999999997"/>
  </r>
  <r>
    <x v="0"/>
    <x v="10"/>
    <x v="9"/>
    <x v="9"/>
    <x v="133"/>
    <x v="132"/>
    <x v="6"/>
    <x v="0"/>
    <s v="Inteconectado"/>
    <x v="113"/>
    <s v="BT5B-R"/>
    <s v="Mayor a 100kWh"/>
    <n v="1095"/>
    <n v="247836"/>
    <n v="161023.78"/>
    <n v="4674.05"/>
  </r>
  <r>
    <x v="0"/>
    <x v="10"/>
    <x v="9"/>
    <x v="9"/>
    <x v="134"/>
    <x v="133"/>
    <x v="6"/>
    <x v="0"/>
    <s v="Inteconectado"/>
    <x v="114"/>
    <s v="BT5B-R"/>
    <s v="De 0 a 30 kWh "/>
    <n v="2142"/>
    <n v="23613"/>
    <n v="13277.17"/>
    <n v="-9056.44"/>
  </r>
  <r>
    <x v="0"/>
    <x v="10"/>
    <x v="9"/>
    <x v="9"/>
    <x v="134"/>
    <x v="133"/>
    <x v="6"/>
    <x v="0"/>
    <s v="Inteconectado"/>
    <x v="114"/>
    <s v="BT5B-R"/>
    <s v="De 30 a 100kWh"/>
    <n v="752"/>
    <n v="40285"/>
    <n v="18965.96"/>
    <n v="-8654.67"/>
  </r>
  <r>
    <x v="0"/>
    <x v="10"/>
    <x v="9"/>
    <x v="9"/>
    <x v="134"/>
    <x v="133"/>
    <x v="6"/>
    <x v="0"/>
    <s v="Inteconectado"/>
    <x v="114"/>
    <s v="BT5B-R"/>
    <s v="Mayor a 100kWh"/>
    <n v="107"/>
    <n v="18264"/>
    <n v="12026.96"/>
    <n v="350.56"/>
  </r>
  <r>
    <x v="0"/>
    <x v="10"/>
    <x v="9"/>
    <x v="9"/>
    <x v="135"/>
    <x v="134"/>
    <x v="6"/>
    <x v="0"/>
    <s v="Inteconectado"/>
    <x v="115"/>
    <s v="BT5B-R"/>
    <s v="De 0 a 30 kWh "/>
    <n v="2932"/>
    <n v="33865.699999999997"/>
    <n v="18531.96"/>
    <n v="-12975.13"/>
  </r>
  <r>
    <x v="0"/>
    <x v="10"/>
    <x v="9"/>
    <x v="9"/>
    <x v="135"/>
    <x v="134"/>
    <x v="6"/>
    <x v="0"/>
    <s v="Inteconectado"/>
    <x v="115"/>
    <s v="BT5B-R"/>
    <s v="De 30 a 100kWh"/>
    <n v="1989"/>
    <n v="125220.9"/>
    <n v="58909.71"/>
    <n v="-25611.05"/>
  </r>
  <r>
    <x v="0"/>
    <x v="10"/>
    <x v="9"/>
    <x v="9"/>
    <x v="135"/>
    <x v="134"/>
    <x v="6"/>
    <x v="0"/>
    <s v="Inteconectado"/>
    <x v="115"/>
    <s v="BT5B-R"/>
    <s v="Mayor a 100kWh"/>
    <n v="527"/>
    <n v="107109.4"/>
    <n v="70081.990000000005"/>
    <n v="2027.75"/>
  </r>
  <r>
    <x v="0"/>
    <x v="10"/>
    <x v="9"/>
    <x v="9"/>
    <x v="136"/>
    <x v="135"/>
    <x v="0"/>
    <x v="0"/>
    <s v="Inteconectado"/>
    <x v="116"/>
    <s v="BT5B-R"/>
    <s v="De 0 a 30 kWh "/>
    <n v="14034"/>
    <n v="150165.54"/>
    <n v="93899.56"/>
    <n v="-63111.87"/>
  </r>
  <r>
    <x v="0"/>
    <x v="10"/>
    <x v="9"/>
    <x v="9"/>
    <x v="136"/>
    <x v="135"/>
    <x v="0"/>
    <x v="0"/>
    <s v="Inteconectado"/>
    <x v="116"/>
    <s v="BT5B-R"/>
    <s v="De 30 a 100kWh"/>
    <n v="3981"/>
    <n v="256529.24"/>
    <n v="132349.42000000001"/>
    <n v="-73583.95"/>
  </r>
  <r>
    <x v="0"/>
    <x v="10"/>
    <x v="9"/>
    <x v="9"/>
    <x v="136"/>
    <x v="135"/>
    <x v="0"/>
    <x v="0"/>
    <s v="Inteconectado"/>
    <x v="116"/>
    <s v="BT5B-R"/>
    <s v="Mayor a 100kWh"/>
    <n v="835"/>
    <n v="157089.4"/>
    <n v="114409.95"/>
    <n v="3311.32"/>
  </r>
  <r>
    <x v="0"/>
    <x v="10"/>
    <x v="9"/>
    <x v="9"/>
    <x v="137"/>
    <x v="136"/>
    <x v="2"/>
    <x v="1"/>
    <s v="Inteconectado"/>
    <x v="117"/>
    <s v="BT5B-R"/>
    <s v="De 0 a 30 kWh "/>
    <n v="3609"/>
    <n v="45306.8"/>
    <n v="30197.81"/>
    <n v="-6386.53"/>
  </r>
  <r>
    <x v="0"/>
    <x v="10"/>
    <x v="9"/>
    <x v="9"/>
    <x v="137"/>
    <x v="136"/>
    <x v="2"/>
    <x v="1"/>
    <s v="Inteconectado"/>
    <x v="117"/>
    <s v="BT5B-R"/>
    <s v="De 30 a 100kWh"/>
    <n v="5568"/>
    <n v="347619.2"/>
    <n v="189423.14"/>
    <n v="-23552.639999999999"/>
  </r>
  <r>
    <x v="0"/>
    <x v="10"/>
    <x v="9"/>
    <x v="9"/>
    <x v="137"/>
    <x v="136"/>
    <x v="2"/>
    <x v="1"/>
    <s v="Inteconectado"/>
    <x v="117"/>
    <s v="BT5B-R"/>
    <s v="Mayor a 100kWh"/>
    <n v="2060"/>
    <n v="316226"/>
    <n v="190021.09"/>
    <n v="5474.1"/>
  </r>
  <r>
    <x v="0"/>
    <x v="10"/>
    <x v="9"/>
    <x v="9"/>
    <x v="138"/>
    <x v="137"/>
    <x v="2"/>
    <x v="1"/>
    <s v="Inteconectado"/>
    <x v="118"/>
    <s v="BT5B-R"/>
    <s v="De 0 a 30 kWh "/>
    <n v="4140"/>
    <n v="53140"/>
    <n v="35083.120000000003"/>
    <n v="-7483.77"/>
  </r>
  <r>
    <x v="0"/>
    <x v="10"/>
    <x v="9"/>
    <x v="9"/>
    <x v="138"/>
    <x v="137"/>
    <x v="2"/>
    <x v="1"/>
    <s v="Inteconectado"/>
    <x v="118"/>
    <s v="BT5B-R"/>
    <s v="De 30 a 100kWh"/>
    <n v="3540"/>
    <n v="210056"/>
    <n v="113982.43"/>
    <n v="-15000.05"/>
  </r>
  <r>
    <x v="0"/>
    <x v="10"/>
    <x v="9"/>
    <x v="9"/>
    <x v="138"/>
    <x v="137"/>
    <x v="2"/>
    <x v="1"/>
    <s v="Inteconectado"/>
    <x v="118"/>
    <s v="BT5B-R"/>
    <s v="Mayor a 100kWh"/>
    <n v="934"/>
    <n v="143895"/>
    <n v="86272.66"/>
    <n v="2484.34"/>
  </r>
  <r>
    <x v="0"/>
    <x v="10"/>
    <x v="9"/>
    <x v="9"/>
    <x v="139"/>
    <x v="138"/>
    <x v="0"/>
    <x v="0"/>
    <s v="Inteconectado"/>
    <x v="119"/>
    <s v="BT5B-R"/>
    <s v="De 0 a 30 kWh "/>
    <n v="3719"/>
    <n v="41773"/>
    <n v="25397.26"/>
    <n v="-17790.439999999999"/>
  </r>
  <r>
    <x v="0"/>
    <x v="10"/>
    <x v="9"/>
    <x v="9"/>
    <x v="139"/>
    <x v="138"/>
    <x v="0"/>
    <x v="0"/>
    <s v="Inteconectado"/>
    <x v="119"/>
    <s v="BT5B-R"/>
    <s v="De 30 a 100kWh"/>
    <n v="1822"/>
    <n v="101433"/>
    <n v="53476.72"/>
    <n v="-23265.63"/>
  </r>
  <r>
    <x v="0"/>
    <x v="10"/>
    <x v="9"/>
    <x v="9"/>
    <x v="139"/>
    <x v="138"/>
    <x v="0"/>
    <x v="0"/>
    <s v="Inteconectado"/>
    <x v="119"/>
    <s v="BT5B-R"/>
    <s v="Mayor a 100kWh"/>
    <n v="379"/>
    <n v="68224.5"/>
    <n v="49751.19"/>
    <n v="1442.62"/>
  </r>
  <r>
    <x v="0"/>
    <x v="10"/>
    <x v="9"/>
    <x v="9"/>
    <x v="140"/>
    <x v="139"/>
    <x v="5"/>
    <x v="0"/>
    <s v="Inteconectado"/>
    <x v="120"/>
    <s v="BT5B-R"/>
    <s v="De 0 a 30 kWh "/>
    <n v="675"/>
    <n v="7162"/>
    <n v="4479.29"/>
    <n v="-3071.77"/>
  </r>
  <r>
    <x v="0"/>
    <x v="10"/>
    <x v="9"/>
    <x v="9"/>
    <x v="140"/>
    <x v="139"/>
    <x v="5"/>
    <x v="0"/>
    <s v="Inteconectado"/>
    <x v="120"/>
    <s v="BT5B-R"/>
    <s v="De 30 a 100kWh"/>
    <n v="657"/>
    <n v="41367.4"/>
    <n v="22249.57"/>
    <n v="-8860.2199999999993"/>
  </r>
  <r>
    <x v="0"/>
    <x v="10"/>
    <x v="9"/>
    <x v="9"/>
    <x v="140"/>
    <x v="139"/>
    <x v="5"/>
    <x v="0"/>
    <s v="Inteconectado"/>
    <x v="120"/>
    <s v="BT5B-R"/>
    <s v="Mayor a 100kWh"/>
    <n v="204"/>
    <n v="34596"/>
    <n v="25418.04"/>
    <n v="732.46"/>
  </r>
  <r>
    <x v="0"/>
    <x v="10"/>
    <x v="9"/>
    <x v="9"/>
    <x v="141"/>
    <x v="140"/>
    <x v="6"/>
    <x v="0"/>
    <s v="Inteconectado"/>
    <x v="121"/>
    <s v="BT5B-R"/>
    <s v="De 0 a 30 kWh "/>
    <n v="278"/>
    <n v="3214"/>
    <n v="1679.72"/>
    <n v="-1306.6199999999999"/>
  </r>
  <r>
    <x v="0"/>
    <x v="10"/>
    <x v="9"/>
    <x v="9"/>
    <x v="141"/>
    <x v="140"/>
    <x v="6"/>
    <x v="0"/>
    <s v="Inteconectado"/>
    <x v="121"/>
    <s v="BT5B-R"/>
    <s v="De 30 a 100kWh"/>
    <n v="86"/>
    <n v="4853"/>
    <n v="2071.9899999999998"/>
    <n v="-1231.19"/>
  </r>
  <r>
    <x v="0"/>
    <x v="10"/>
    <x v="9"/>
    <x v="9"/>
    <x v="141"/>
    <x v="140"/>
    <x v="6"/>
    <x v="0"/>
    <s v="Inteconectado"/>
    <x v="121"/>
    <s v="BT5B-R"/>
    <s v="Mayor a 100kWh"/>
    <n v="20"/>
    <n v="2998"/>
    <n v="1978.46"/>
    <n v="0"/>
  </r>
  <r>
    <x v="0"/>
    <x v="10"/>
    <x v="9"/>
    <x v="9"/>
    <x v="142"/>
    <x v="141"/>
    <x v="5"/>
    <x v="0"/>
    <s v="Inteconectado"/>
    <x v="122"/>
    <s v="BT5B-R"/>
    <s v="De 0 a 30 kWh "/>
    <n v="15"/>
    <n v="183"/>
    <n v="105.83"/>
    <n v="-78.510000000000005"/>
  </r>
  <r>
    <x v="0"/>
    <x v="10"/>
    <x v="9"/>
    <x v="9"/>
    <x v="142"/>
    <x v="141"/>
    <x v="5"/>
    <x v="0"/>
    <s v="Inteconectado"/>
    <x v="122"/>
    <s v="BT5B-R"/>
    <s v="De 30 a 100kWh"/>
    <n v="13"/>
    <n v="640"/>
    <n v="325.35000000000002"/>
    <n v="-167.31"/>
  </r>
  <r>
    <x v="0"/>
    <x v="10"/>
    <x v="9"/>
    <x v="9"/>
    <x v="142"/>
    <x v="141"/>
    <x v="5"/>
    <x v="0"/>
    <s v="Inteconectado"/>
    <x v="122"/>
    <s v="BT5B-R"/>
    <s v="Mayor a 100kWh"/>
    <n v="3"/>
    <n v="390"/>
    <n v="289.55"/>
    <n v="8.34"/>
  </r>
  <r>
    <x v="0"/>
    <x v="10"/>
    <x v="9"/>
    <x v="9"/>
    <x v="143"/>
    <x v="142"/>
    <x v="4"/>
    <x v="1"/>
    <s v="Inteconectado"/>
    <x v="123"/>
    <s v="BT5B-R"/>
    <s v="De 0 a 30 kWh "/>
    <n v="1706"/>
    <n v="16935"/>
    <n v="12048.96"/>
    <n v="-2339.86"/>
  </r>
  <r>
    <x v="0"/>
    <x v="10"/>
    <x v="9"/>
    <x v="9"/>
    <x v="143"/>
    <x v="142"/>
    <x v="4"/>
    <x v="1"/>
    <s v="Inteconectado"/>
    <x v="123"/>
    <s v="BT5B-R"/>
    <s v="De 30 a 100kWh"/>
    <n v="2306"/>
    <n v="159459.1"/>
    <n v="84556.99"/>
    <n v="-9977.8700000000008"/>
  </r>
  <r>
    <x v="0"/>
    <x v="10"/>
    <x v="9"/>
    <x v="9"/>
    <x v="143"/>
    <x v="142"/>
    <x v="4"/>
    <x v="1"/>
    <s v="Inteconectado"/>
    <x v="123"/>
    <s v="BT5B-R"/>
    <s v="Mayor a 100kWh"/>
    <n v="2317"/>
    <n v="452453.9"/>
    <n v="263179.09999999998"/>
    <n v="7525.7"/>
  </r>
  <r>
    <x v="0"/>
    <x v="10"/>
    <x v="9"/>
    <x v="9"/>
    <x v="144"/>
    <x v="143"/>
    <x v="2"/>
    <x v="1"/>
    <s v="Inteconectado"/>
    <x v="124"/>
    <s v="BT5B-R"/>
    <s v="De 0 a 30 kWh "/>
    <n v="2957"/>
    <n v="41407.89"/>
    <n v="26560.240000000002"/>
    <n v="-5835.19"/>
  </r>
  <r>
    <x v="0"/>
    <x v="10"/>
    <x v="9"/>
    <x v="9"/>
    <x v="144"/>
    <x v="143"/>
    <x v="2"/>
    <x v="1"/>
    <s v="Inteconectado"/>
    <x v="124"/>
    <s v="BT5B-R"/>
    <s v="De 30 a 100kWh"/>
    <n v="3771"/>
    <n v="228533.5"/>
    <n v="124207.75"/>
    <n v="-16213.41"/>
  </r>
  <r>
    <x v="0"/>
    <x v="10"/>
    <x v="9"/>
    <x v="9"/>
    <x v="144"/>
    <x v="143"/>
    <x v="2"/>
    <x v="1"/>
    <s v="Inteconectado"/>
    <x v="124"/>
    <s v="BT5B-R"/>
    <s v="Mayor a 100kWh"/>
    <n v="1465"/>
    <n v="267011.15999999997"/>
    <n v="159667.94"/>
    <n v="4619.6400000000003"/>
  </r>
  <r>
    <x v="0"/>
    <x v="10"/>
    <x v="9"/>
    <x v="9"/>
    <x v="145"/>
    <x v="144"/>
    <x v="6"/>
    <x v="0"/>
    <s v="Inteconectado"/>
    <x v="125"/>
    <s v="BT5B-R"/>
    <s v="De 0 a 30 kWh "/>
    <n v="5205"/>
    <n v="60179.9"/>
    <n v="32848.050000000003"/>
    <n v="-22944.880000000001"/>
  </r>
  <r>
    <x v="0"/>
    <x v="10"/>
    <x v="9"/>
    <x v="9"/>
    <x v="145"/>
    <x v="144"/>
    <x v="6"/>
    <x v="0"/>
    <s v="Inteconectado"/>
    <x v="125"/>
    <s v="BT5B-R"/>
    <s v="De 30 a 100kWh"/>
    <n v="2081"/>
    <n v="108150"/>
    <n v="50204.02"/>
    <n v="-23798.11"/>
  </r>
  <r>
    <x v="0"/>
    <x v="10"/>
    <x v="9"/>
    <x v="9"/>
    <x v="145"/>
    <x v="144"/>
    <x v="6"/>
    <x v="0"/>
    <s v="Inteconectado"/>
    <x v="125"/>
    <s v="BT5B-R"/>
    <s v="Mayor a 100kWh"/>
    <n v="305"/>
    <n v="56571.7"/>
    <n v="36950.089999999997"/>
    <n v="1070.42"/>
  </r>
  <r>
    <x v="0"/>
    <x v="10"/>
    <x v="9"/>
    <x v="9"/>
    <x v="146"/>
    <x v="145"/>
    <x v="6"/>
    <x v="0"/>
    <s v="Inteconectado"/>
    <x v="126"/>
    <s v="BT5B-R"/>
    <s v="De 0 a 30 kWh "/>
    <n v="4823"/>
    <n v="57000"/>
    <n v="30795.29"/>
    <n v="-21865.040000000001"/>
  </r>
  <r>
    <x v="0"/>
    <x v="10"/>
    <x v="9"/>
    <x v="9"/>
    <x v="146"/>
    <x v="145"/>
    <x v="6"/>
    <x v="0"/>
    <s v="Inteconectado"/>
    <x v="126"/>
    <s v="BT5B-R"/>
    <s v="De 30 a 100kWh"/>
    <n v="2283"/>
    <n v="130925.9"/>
    <n v="61225.760000000002"/>
    <n v="-27967.34"/>
  </r>
  <r>
    <x v="0"/>
    <x v="10"/>
    <x v="9"/>
    <x v="9"/>
    <x v="146"/>
    <x v="145"/>
    <x v="6"/>
    <x v="0"/>
    <s v="Inteconectado"/>
    <x v="126"/>
    <s v="BT5B-R"/>
    <s v="Mayor a 100kWh"/>
    <n v="521"/>
    <n v="110602"/>
    <n v="72368.5"/>
    <n v="2102.6"/>
  </r>
  <r>
    <x v="0"/>
    <x v="10"/>
    <x v="9"/>
    <x v="9"/>
    <x v="147"/>
    <x v="146"/>
    <x v="2"/>
    <x v="1"/>
    <s v="Inteconectado"/>
    <x v="127"/>
    <s v="BT5B-R"/>
    <s v="De 0 a 30 kWh "/>
    <n v="1665"/>
    <n v="22980"/>
    <n v="14792.39"/>
    <n v="-3233.61"/>
  </r>
  <r>
    <x v="0"/>
    <x v="10"/>
    <x v="9"/>
    <x v="9"/>
    <x v="147"/>
    <x v="146"/>
    <x v="2"/>
    <x v="1"/>
    <s v="Inteconectado"/>
    <x v="127"/>
    <s v="BT5B-R"/>
    <s v="De 30 a 100kWh"/>
    <n v="1573"/>
    <n v="90800.8"/>
    <n v="49250.78"/>
    <n v="-6654.95"/>
  </r>
  <r>
    <x v="0"/>
    <x v="10"/>
    <x v="9"/>
    <x v="9"/>
    <x v="147"/>
    <x v="146"/>
    <x v="2"/>
    <x v="1"/>
    <s v="Inteconectado"/>
    <x v="127"/>
    <s v="BT5B-R"/>
    <s v="Mayor a 100kWh"/>
    <n v="557"/>
    <n v="104946"/>
    <n v="62569.71"/>
    <n v="1812.8"/>
  </r>
  <r>
    <x v="0"/>
    <x v="10"/>
    <x v="9"/>
    <x v="9"/>
    <x v="148"/>
    <x v="147"/>
    <x v="2"/>
    <x v="1"/>
    <s v="Inteconectado"/>
    <x v="128"/>
    <s v="BT5B-R"/>
    <s v="De 0 a 30 kWh "/>
    <n v="1903"/>
    <n v="17293.900000000001"/>
    <n v="13131.22"/>
    <n v="-2438.62"/>
  </r>
  <r>
    <x v="0"/>
    <x v="10"/>
    <x v="9"/>
    <x v="9"/>
    <x v="148"/>
    <x v="147"/>
    <x v="2"/>
    <x v="1"/>
    <s v="Inteconectado"/>
    <x v="128"/>
    <s v="BT5B-R"/>
    <s v="De 30 a 100kWh"/>
    <n v="2141"/>
    <n v="136402.20000000001"/>
    <n v="74289.17"/>
    <n v="-9106.8700000000008"/>
  </r>
  <r>
    <x v="0"/>
    <x v="10"/>
    <x v="9"/>
    <x v="9"/>
    <x v="148"/>
    <x v="147"/>
    <x v="2"/>
    <x v="1"/>
    <s v="Inteconectado"/>
    <x v="128"/>
    <s v="BT5B-R"/>
    <s v="Mayor a 100kWh"/>
    <n v="988"/>
    <n v="156270.70000000001"/>
    <n v="93764.01"/>
    <n v="2695.43"/>
  </r>
  <r>
    <x v="0"/>
    <x v="10"/>
    <x v="9"/>
    <x v="9"/>
    <x v="149"/>
    <x v="148"/>
    <x v="0"/>
    <x v="0"/>
    <s v="Inteconectado"/>
    <x v="129"/>
    <s v="BT5B-R"/>
    <s v="De 0 a 30 kWh "/>
    <n v="4185"/>
    <n v="43100.800000000003"/>
    <n v="27531.07"/>
    <n v="-18311.39"/>
  </r>
  <r>
    <x v="0"/>
    <x v="10"/>
    <x v="9"/>
    <x v="9"/>
    <x v="149"/>
    <x v="148"/>
    <x v="0"/>
    <x v="0"/>
    <s v="Inteconectado"/>
    <x v="129"/>
    <s v="BT5B-R"/>
    <s v="De 30 a 100kWh"/>
    <n v="1029"/>
    <n v="54664.1"/>
    <n v="28338.62"/>
    <n v="-13099.47"/>
  </r>
  <r>
    <x v="0"/>
    <x v="10"/>
    <x v="9"/>
    <x v="9"/>
    <x v="149"/>
    <x v="148"/>
    <x v="0"/>
    <x v="0"/>
    <s v="Inteconectado"/>
    <x v="129"/>
    <s v="BT5B-R"/>
    <s v="Mayor a 100kWh"/>
    <n v="182"/>
    <n v="33104.9"/>
    <n v="24071.03"/>
    <n v="696.87"/>
  </r>
  <r>
    <x v="0"/>
    <x v="10"/>
    <x v="9"/>
    <x v="9"/>
    <x v="150"/>
    <x v="149"/>
    <x v="4"/>
    <x v="1"/>
    <s v="Inteconectado"/>
    <x v="130"/>
    <s v="BT5B-R"/>
    <s v="De 0 a 30 kWh "/>
    <n v="2394"/>
    <n v="35773.279999999999"/>
    <n v="21842"/>
    <n v="-4917.6000000000004"/>
  </r>
  <r>
    <x v="0"/>
    <x v="10"/>
    <x v="9"/>
    <x v="9"/>
    <x v="150"/>
    <x v="149"/>
    <x v="4"/>
    <x v="1"/>
    <s v="Inteconectado"/>
    <x v="130"/>
    <s v="BT5B-R"/>
    <s v="De 30 a 100kWh"/>
    <n v="2562"/>
    <n v="151877.20000000001"/>
    <n v="80338.850000000006"/>
    <n v="-10684.06"/>
  </r>
  <r>
    <x v="0"/>
    <x v="10"/>
    <x v="9"/>
    <x v="9"/>
    <x v="150"/>
    <x v="149"/>
    <x v="4"/>
    <x v="1"/>
    <s v="Inteconectado"/>
    <x v="130"/>
    <s v="BT5B-R"/>
    <s v="Mayor a 100kWh"/>
    <n v="1187"/>
    <n v="250355.69"/>
    <n v="145208.76"/>
    <n v="4209.97"/>
  </r>
  <r>
    <x v="0"/>
    <x v="10"/>
    <x v="9"/>
    <x v="9"/>
    <x v="151"/>
    <x v="150"/>
    <x v="4"/>
    <x v="1"/>
    <s v="Inteconectado"/>
    <x v="131"/>
    <s v="BT5B-R"/>
    <s v="De 0 a 30 kWh "/>
    <n v="757"/>
    <n v="11762.1"/>
    <n v="7100.75"/>
    <n v="-1616.94"/>
  </r>
  <r>
    <x v="0"/>
    <x v="10"/>
    <x v="9"/>
    <x v="9"/>
    <x v="151"/>
    <x v="150"/>
    <x v="4"/>
    <x v="1"/>
    <s v="Inteconectado"/>
    <x v="131"/>
    <s v="BT5B-R"/>
    <s v="De 30 a 100kWh"/>
    <n v="1488"/>
    <n v="97556.9"/>
    <n v="51934.47"/>
    <n v="-6145.44"/>
  </r>
  <r>
    <x v="0"/>
    <x v="10"/>
    <x v="9"/>
    <x v="9"/>
    <x v="151"/>
    <x v="150"/>
    <x v="4"/>
    <x v="1"/>
    <s v="Inteconectado"/>
    <x v="131"/>
    <s v="BT5B-R"/>
    <s v="Mayor a 100kWh"/>
    <n v="986"/>
    <n v="161147.4"/>
    <n v="94307.520000000004"/>
    <n v="2730.91"/>
  </r>
  <r>
    <x v="0"/>
    <x v="10"/>
    <x v="9"/>
    <x v="9"/>
    <x v="152"/>
    <x v="151"/>
    <x v="4"/>
    <x v="1"/>
    <s v="Inteconectado"/>
    <x v="132"/>
    <s v="BT5B-R"/>
    <s v="De 0 a 30 kWh "/>
    <n v="4079"/>
    <n v="50064.2"/>
    <n v="32772.199999999997"/>
    <n v="-6890.93"/>
  </r>
  <r>
    <x v="0"/>
    <x v="10"/>
    <x v="9"/>
    <x v="9"/>
    <x v="152"/>
    <x v="151"/>
    <x v="4"/>
    <x v="1"/>
    <s v="Inteconectado"/>
    <x v="132"/>
    <s v="BT5B-R"/>
    <s v="De 30 a 100kWh"/>
    <n v="5853"/>
    <n v="365999.8"/>
    <n v="194544.75"/>
    <n v="-24213.99"/>
  </r>
  <r>
    <x v="0"/>
    <x v="10"/>
    <x v="9"/>
    <x v="9"/>
    <x v="152"/>
    <x v="151"/>
    <x v="4"/>
    <x v="1"/>
    <s v="Inteconectado"/>
    <x v="132"/>
    <s v="BT5B-R"/>
    <s v="Mayor a 100kWh"/>
    <n v="2821"/>
    <n v="465650.1"/>
    <n v="272404.31"/>
    <n v="7858.52"/>
  </r>
  <r>
    <x v="0"/>
    <x v="10"/>
    <x v="9"/>
    <x v="9"/>
    <x v="153"/>
    <x v="152"/>
    <x v="6"/>
    <x v="0"/>
    <s v="Inteconectado"/>
    <x v="133"/>
    <s v="BT5B-R"/>
    <s v="De 0 a 30 kWh "/>
    <n v="2179"/>
    <n v="28119.5"/>
    <n v="14469.94"/>
    <n v="-10780.05"/>
  </r>
  <r>
    <x v="0"/>
    <x v="10"/>
    <x v="9"/>
    <x v="9"/>
    <x v="153"/>
    <x v="152"/>
    <x v="6"/>
    <x v="0"/>
    <s v="Inteconectado"/>
    <x v="133"/>
    <s v="BT5B-R"/>
    <s v="De 30 a 100kWh"/>
    <n v="3638"/>
    <n v="231181.3"/>
    <n v="113155.24"/>
    <n v="-42860.35"/>
  </r>
  <r>
    <x v="0"/>
    <x v="10"/>
    <x v="9"/>
    <x v="9"/>
    <x v="153"/>
    <x v="152"/>
    <x v="6"/>
    <x v="0"/>
    <s v="Inteconectado"/>
    <x v="133"/>
    <s v="BT5B-R"/>
    <s v="Mayor a 100kWh"/>
    <n v="1415"/>
    <n v="226633.2"/>
    <n v="149538.85999999999"/>
    <n v="4346.0200000000004"/>
  </r>
  <r>
    <x v="0"/>
    <x v="10"/>
    <x v="9"/>
    <x v="9"/>
    <x v="154"/>
    <x v="153"/>
    <x v="2"/>
    <x v="1"/>
    <s v="Inteconectado"/>
    <x v="134"/>
    <s v="BT5B-R"/>
    <s v="De 0 a 30 kWh "/>
    <n v="567"/>
    <n v="7773"/>
    <n v="5022.24"/>
    <n v="-1095.44"/>
  </r>
  <r>
    <x v="0"/>
    <x v="10"/>
    <x v="9"/>
    <x v="9"/>
    <x v="154"/>
    <x v="153"/>
    <x v="2"/>
    <x v="1"/>
    <s v="Inteconectado"/>
    <x v="134"/>
    <s v="BT5B-R"/>
    <s v="De 30 a 100kWh"/>
    <n v="516"/>
    <n v="27825"/>
    <n v="15083.25"/>
    <n v="-2187.84"/>
  </r>
  <r>
    <x v="0"/>
    <x v="10"/>
    <x v="9"/>
    <x v="9"/>
    <x v="154"/>
    <x v="153"/>
    <x v="2"/>
    <x v="1"/>
    <s v="Inteconectado"/>
    <x v="134"/>
    <s v="BT5B-R"/>
    <s v="Mayor a 100kWh"/>
    <n v="70"/>
    <n v="12865"/>
    <n v="7691.19"/>
    <n v="222.5"/>
  </r>
  <r>
    <x v="0"/>
    <x v="10"/>
    <x v="9"/>
    <x v="9"/>
    <x v="155"/>
    <x v="154"/>
    <x v="1"/>
    <x v="0"/>
    <s v="Inteconectado"/>
    <x v="135"/>
    <s v="BT5B-R"/>
    <s v="De 0 a 30 kWh "/>
    <n v="14884"/>
    <n v="121165"/>
    <n v="113524.58"/>
    <n v="-59067.17"/>
  </r>
  <r>
    <x v="0"/>
    <x v="10"/>
    <x v="9"/>
    <x v="9"/>
    <x v="155"/>
    <x v="154"/>
    <x v="1"/>
    <x v="0"/>
    <s v="Inteconectado"/>
    <x v="135"/>
    <s v="BT5B-R"/>
    <s v="De 30 a 100kWh"/>
    <n v="2980"/>
    <n v="163396"/>
    <n v="101303.19"/>
    <n v="-51124.12"/>
  </r>
  <r>
    <x v="0"/>
    <x v="10"/>
    <x v="9"/>
    <x v="9"/>
    <x v="155"/>
    <x v="154"/>
    <x v="1"/>
    <x v="0"/>
    <s v="Inteconectado"/>
    <x v="135"/>
    <s v="BT5B-R"/>
    <s v="Mayor a 100kWh"/>
    <n v="348"/>
    <n v="60014"/>
    <n v="51323.77"/>
    <n v="1485.59"/>
  </r>
  <r>
    <x v="0"/>
    <x v="10"/>
    <x v="9"/>
    <x v="9"/>
    <x v="156"/>
    <x v="155"/>
    <x v="1"/>
    <x v="0"/>
    <s v="Inteconectado"/>
    <x v="136"/>
    <s v="BT5B-R"/>
    <s v="De 0 a 30 kWh "/>
    <n v="27444"/>
    <n v="212810.94"/>
    <n v="205827.54"/>
    <n v="-105197.85"/>
  </r>
  <r>
    <x v="0"/>
    <x v="10"/>
    <x v="9"/>
    <x v="9"/>
    <x v="156"/>
    <x v="155"/>
    <x v="1"/>
    <x v="0"/>
    <s v="Inteconectado"/>
    <x v="136"/>
    <s v="BT5B-R"/>
    <s v="De 30 a 100kWh"/>
    <n v="2878"/>
    <n v="140926.67000000001"/>
    <n v="84534.31"/>
    <n v="-42673.919999999998"/>
  </r>
  <r>
    <x v="0"/>
    <x v="10"/>
    <x v="9"/>
    <x v="9"/>
    <x v="156"/>
    <x v="155"/>
    <x v="1"/>
    <x v="0"/>
    <s v="Inteconectado"/>
    <x v="136"/>
    <s v="BT5B-R"/>
    <s v="Mayor a 100kWh"/>
    <n v="283"/>
    <n v="49318.9"/>
    <n v="42010.18"/>
    <n v="1218.6500000000001"/>
  </r>
  <r>
    <x v="0"/>
    <x v="10"/>
    <x v="9"/>
    <x v="9"/>
    <x v="157"/>
    <x v="156"/>
    <x v="1"/>
    <x v="0"/>
    <s v="Inteconectado"/>
    <x v="99"/>
    <s v="BT5B-R"/>
    <s v="De 0 a 30 kWh "/>
    <n v="10005"/>
    <n v="86865.3"/>
    <n v="77892.320000000007"/>
    <n v="-41610.379999999997"/>
  </r>
  <r>
    <x v="0"/>
    <x v="10"/>
    <x v="9"/>
    <x v="9"/>
    <x v="157"/>
    <x v="156"/>
    <x v="1"/>
    <x v="0"/>
    <s v="Inteconectado"/>
    <x v="99"/>
    <s v="BT5B-R"/>
    <s v="De 30 a 100kWh"/>
    <n v="2127"/>
    <n v="113196"/>
    <n v="69564.67"/>
    <n v="-46029.9"/>
  </r>
  <r>
    <x v="0"/>
    <x v="10"/>
    <x v="9"/>
    <x v="9"/>
    <x v="157"/>
    <x v="156"/>
    <x v="1"/>
    <x v="0"/>
    <s v="Inteconectado"/>
    <x v="99"/>
    <s v="BT5B-R"/>
    <s v="Mayor a 100kWh"/>
    <n v="216"/>
    <n v="38447"/>
    <n v="32771.089999999997"/>
    <n v="947.29"/>
  </r>
  <r>
    <x v="0"/>
    <x v="10"/>
    <x v="9"/>
    <x v="9"/>
    <x v="158"/>
    <x v="157"/>
    <x v="1"/>
    <x v="0"/>
    <s v="Inteconectado"/>
    <x v="137"/>
    <s v="BT5B-R"/>
    <s v="De 0 a 30 kWh "/>
    <n v="6243"/>
    <n v="57214"/>
    <n v="49548.95"/>
    <n v="-28383.62"/>
  </r>
  <r>
    <x v="0"/>
    <x v="10"/>
    <x v="9"/>
    <x v="9"/>
    <x v="158"/>
    <x v="157"/>
    <x v="1"/>
    <x v="0"/>
    <s v="Inteconectado"/>
    <x v="137"/>
    <s v="BT5B-R"/>
    <s v="De 30 a 100kWh"/>
    <n v="2434"/>
    <n v="135184"/>
    <n v="84503.96"/>
    <n v="-36230.49"/>
  </r>
  <r>
    <x v="0"/>
    <x v="10"/>
    <x v="9"/>
    <x v="9"/>
    <x v="158"/>
    <x v="157"/>
    <x v="1"/>
    <x v="0"/>
    <s v="Inteconectado"/>
    <x v="137"/>
    <s v="BT5B-R"/>
    <s v="Mayor a 100kWh"/>
    <n v="268"/>
    <n v="42458"/>
    <n v="36421.440000000002"/>
    <n v="1055.4000000000001"/>
  </r>
  <r>
    <x v="0"/>
    <x v="10"/>
    <x v="9"/>
    <x v="9"/>
    <x v="159"/>
    <x v="158"/>
    <x v="1"/>
    <x v="0"/>
    <s v="Inteconectado"/>
    <x v="138"/>
    <s v="BT5B-R"/>
    <s v="De 0 a 30 kWh "/>
    <n v="1319"/>
    <n v="12395"/>
    <n v="10558.4"/>
    <n v="-6145.1"/>
  </r>
  <r>
    <x v="0"/>
    <x v="10"/>
    <x v="9"/>
    <x v="9"/>
    <x v="159"/>
    <x v="158"/>
    <x v="1"/>
    <x v="0"/>
    <s v="Inteconectado"/>
    <x v="138"/>
    <s v="BT5B-R"/>
    <s v="De 30 a 100kWh"/>
    <n v="624"/>
    <n v="34535"/>
    <n v="21540.880000000001"/>
    <n v="-9278.8799999999992"/>
  </r>
  <r>
    <x v="0"/>
    <x v="10"/>
    <x v="9"/>
    <x v="9"/>
    <x v="159"/>
    <x v="158"/>
    <x v="1"/>
    <x v="0"/>
    <s v="Inteconectado"/>
    <x v="138"/>
    <s v="BT5B-R"/>
    <s v="Mayor a 100kWh"/>
    <n v="80"/>
    <n v="12274"/>
    <n v="10525.54"/>
    <n v="301.5"/>
  </r>
  <r>
    <x v="0"/>
    <x v="10"/>
    <x v="9"/>
    <x v="9"/>
    <x v="160"/>
    <x v="159"/>
    <x v="1"/>
    <x v="0"/>
    <s v="Inteconectado"/>
    <x v="139"/>
    <s v="BT5B-R"/>
    <s v="De 0 a 30 kWh "/>
    <n v="19862"/>
    <n v="128410"/>
    <n v="141364.65"/>
    <n v="-63738.36"/>
  </r>
  <r>
    <x v="0"/>
    <x v="10"/>
    <x v="9"/>
    <x v="9"/>
    <x v="160"/>
    <x v="159"/>
    <x v="1"/>
    <x v="0"/>
    <s v="Inteconectado"/>
    <x v="139"/>
    <s v="BT5B-R"/>
    <s v="De 30 a 100kWh"/>
    <n v="1278"/>
    <n v="61729.4"/>
    <n v="36982.03"/>
    <n v="-19037.939999999999"/>
  </r>
  <r>
    <x v="0"/>
    <x v="10"/>
    <x v="9"/>
    <x v="9"/>
    <x v="160"/>
    <x v="159"/>
    <x v="1"/>
    <x v="0"/>
    <s v="Inteconectado"/>
    <x v="139"/>
    <s v="BT5B-R"/>
    <s v="Mayor a 100kWh"/>
    <n v="152"/>
    <n v="33561"/>
    <n v="28490.04"/>
    <n v="827.05"/>
  </r>
  <r>
    <x v="0"/>
    <x v="10"/>
    <x v="10"/>
    <x v="10"/>
    <x v="161"/>
    <x v="160"/>
    <x v="1"/>
    <x v="0"/>
    <s v="Inteconectado"/>
    <x v="140"/>
    <s v="BT5B-R"/>
    <s v="De 0 a 30 kWh "/>
    <n v="80"/>
    <n v="765"/>
    <n v="646.13"/>
    <n v="-381.83"/>
  </r>
  <r>
    <x v="0"/>
    <x v="10"/>
    <x v="10"/>
    <x v="10"/>
    <x v="161"/>
    <x v="160"/>
    <x v="1"/>
    <x v="0"/>
    <s v="Inteconectado"/>
    <x v="140"/>
    <s v="BT5B-R"/>
    <s v="De 30 a 100kWh"/>
    <n v="67"/>
    <n v="3985"/>
    <n v="2550.21"/>
    <n v="-1002.99"/>
  </r>
  <r>
    <x v="0"/>
    <x v="10"/>
    <x v="10"/>
    <x v="10"/>
    <x v="161"/>
    <x v="160"/>
    <x v="1"/>
    <x v="0"/>
    <s v="Inteconectado"/>
    <x v="140"/>
    <s v="BT5B-R"/>
    <s v="Mayor a 100kWh"/>
    <n v="15"/>
    <n v="3263"/>
    <n v="2785.5"/>
    <n v="81.180000000000007"/>
  </r>
  <r>
    <x v="0"/>
    <x v="10"/>
    <x v="10"/>
    <x v="10"/>
    <x v="162"/>
    <x v="161"/>
    <x v="4"/>
    <x v="1"/>
    <s v="Inteconectado"/>
    <x v="141"/>
    <s v="BT5B-R"/>
    <s v="De 0 a 30 kWh "/>
    <n v="17743"/>
    <n v="221744.36"/>
    <n v="144407.32"/>
    <n v="-30557.71"/>
  </r>
  <r>
    <x v="0"/>
    <x v="10"/>
    <x v="10"/>
    <x v="10"/>
    <x v="162"/>
    <x v="161"/>
    <x v="4"/>
    <x v="1"/>
    <s v="Inteconectado"/>
    <x v="141"/>
    <s v="BT5B-R"/>
    <s v="De 30 a 100kWh"/>
    <n v="35313"/>
    <n v="2428563.7000000002"/>
    <n v="1291568.47"/>
    <n v="-152476.99"/>
  </r>
  <r>
    <x v="0"/>
    <x v="10"/>
    <x v="10"/>
    <x v="10"/>
    <x v="162"/>
    <x v="161"/>
    <x v="4"/>
    <x v="1"/>
    <s v="Inteconectado"/>
    <x v="141"/>
    <s v="BT5B-R"/>
    <s v="Mayor a 100kWh"/>
    <n v="38490"/>
    <n v="8277762.7999999998"/>
    <n v="4818394.2"/>
    <n v="139662.20000000001"/>
  </r>
  <r>
    <x v="0"/>
    <x v="10"/>
    <x v="10"/>
    <x v="10"/>
    <x v="163"/>
    <x v="162"/>
    <x v="4"/>
    <x v="1"/>
    <s v="Inteconectado"/>
    <x v="142"/>
    <s v="BT5B-R"/>
    <s v="De 0 a 30 kWh "/>
    <n v="4755"/>
    <n v="63987.199999999997"/>
    <n v="40668.769999999997"/>
    <n v="-8851.83"/>
  </r>
  <r>
    <x v="0"/>
    <x v="10"/>
    <x v="10"/>
    <x v="10"/>
    <x v="163"/>
    <x v="162"/>
    <x v="4"/>
    <x v="1"/>
    <s v="Inteconectado"/>
    <x v="142"/>
    <s v="BT5B-R"/>
    <s v="De 30 a 100kWh"/>
    <n v="11739"/>
    <n v="762586.2"/>
    <n v="408017.33"/>
    <n v="-48688.7"/>
  </r>
  <r>
    <x v="0"/>
    <x v="10"/>
    <x v="10"/>
    <x v="10"/>
    <x v="163"/>
    <x v="162"/>
    <x v="4"/>
    <x v="1"/>
    <s v="Inteconectado"/>
    <x v="142"/>
    <s v="BT5B-R"/>
    <s v="Mayor a 100kWh"/>
    <n v="7699"/>
    <n v="1355964.6"/>
    <n v="795793.71"/>
    <n v="22908.77"/>
  </r>
  <r>
    <x v="0"/>
    <x v="10"/>
    <x v="10"/>
    <x v="10"/>
    <x v="164"/>
    <x v="163"/>
    <x v="4"/>
    <x v="1"/>
    <s v="Inteconectado"/>
    <x v="143"/>
    <s v="BT5B-R"/>
    <s v="De 0 a 30 kWh "/>
    <n v="4473"/>
    <n v="57777"/>
    <n v="37194.019999999997"/>
    <n v="-7966.53"/>
  </r>
  <r>
    <x v="0"/>
    <x v="10"/>
    <x v="10"/>
    <x v="10"/>
    <x v="164"/>
    <x v="163"/>
    <x v="4"/>
    <x v="1"/>
    <s v="Inteconectado"/>
    <x v="143"/>
    <s v="BT5B-R"/>
    <s v="De 30 a 100kWh"/>
    <n v="8249"/>
    <n v="557242"/>
    <n v="296118.83"/>
    <n v="-35804.050000000003"/>
  </r>
  <r>
    <x v="0"/>
    <x v="10"/>
    <x v="10"/>
    <x v="10"/>
    <x v="164"/>
    <x v="163"/>
    <x v="4"/>
    <x v="1"/>
    <s v="Inteconectado"/>
    <x v="143"/>
    <s v="BT5B-R"/>
    <s v="Mayor a 100kWh"/>
    <n v="6119"/>
    <n v="1203306"/>
    <n v="702263.49"/>
    <n v="20288.48"/>
  </r>
  <r>
    <x v="0"/>
    <x v="10"/>
    <x v="10"/>
    <x v="10"/>
    <x v="165"/>
    <x v="164"/>
    <x v="2"/>
    <x v="1"/>
    <s v="Inteconectado"/>
    <x v="144"/>
    <s v="BT5B-R"/>
    <s v="De 0 a 30 kWh "/>
    <n v="9511"/>
    <n v="133200"/>
    <n v="85783.82"/>
    <n v="-18878.47"/>
  </r>
  <r>
    <x v="0"/>
    <x v="10"/>
    <x v="10"/>
    <x v="10"/>
    <x v="165"/>
    <x v="164"/>
    <x v="2"/>
    <x v="1"/>
    <s v="Inteconectado"/>
    <x v="144"/>
    <s v="BT5B-R"/>
    <s v="De 30 a 100kWh"/>
    <n v="10302"/>
    <n v="634336"/>
    <n v="346027.75"/>
    <n v="-45709.279999999999"/>
  </r>
  <r>
    <x v="0"/>
    <x v="10"/>
    <x v="10"/>
    <x v="10"/>
    <x v="165"/>
    <x v="164"/>
    <x v="2"/>
    <x v="1"/>
    <s v="Inteconectado"/>
    <x v="144"/>
    <s v="BT5B-R"/>
    <s v="Mayor a 100kWh"/>
    <n v="3329"/>
    <n v="624185"/>
    <n v="374995.67"/>
    <n v="10858.86"/>
  </r>
  <r>
    <x v="0"/>
    <x v="10"/>
    <x v="10"/>
    <x v="10"/>
    <x v="166"/>
    <x v="165"/>
    <x v="6"/>
    <x v="0"/>
    <s v="Inteconectado"/>
    <x v="145"/>
    <s v="BT5B-R"/>
    <s v="De 0 a 30 kWh "/>
    <n v="15438"/>
    <n v="212086.9"/>
    <n v="105868.18"/>
    <n v="-81766.850000000006"/>
  </r>
  <r>
    <x v="0"/>
    <x v="10"/>
    <x v="10"/>
    <x v="10"/>
    <x v="166"/>
    <x v="165"/>
    <x v="6"/>
    <x v="0"/>
    <s v="Inteconectado"/>
    <x v="145"/>
    <s v="BT5B-R"/>
    <s v="De 30 a 100kWh"/>
    <n v="15835"/>
    <n v="937328"/>
    <n v="457026.25"/>
    <n v="-183216.79"/>
  </r>
  <r>
    <x v="0"/>
    <x v="10"/>
    <x v="10"/>
    <x v="10"/>
    <x v="166"/>
    <x v="165"/>
    <x v="6"/>
    <x v="0"/>
    <s v="Inteconectado"/>
    <x v="145"/>
    <s v="BT5B-R"/>
    <s v="Mayor a 100kWh"/>
    <n v="4232"/>
    <n v="742692"/>
    <n v="491534.71"/>
    <n v="14251.27"/>
  </r>
  <r>
    <x v="0"/>
    <x v="10"/>
    <x v="10"/>
    <x v="10"/>
    <x v="167"/>
    <x v="166"/>
    <x v="6"/>
    <x v="0"/>
    <s v="Inteconectado"/>
    <x v="146"/>
    <s v="BT5B-R"/>
    <s v="De 0 a 30 kWh "/>
    <n v="2156"/>
    <n v="29859"/>
    <n v="14847.01"/>
    <n v="-11520.73"/>
  </r>
  <r>
    <x v="0"/>
    <x v="10"/>
    <x v="10"/>
    <x v="10"/>
    <x v="167"/>
    <x v="166"/>
    <x v="6"/>
    <x v="0"/>
    <s v="Inteconectado"/>
    <x v="146"/>
    <s v="BT5B-R"/>
    <s v="De 30 a 100kWh"/>
    <n v="3537"/>
    <n v="223288"/>
    <n v="109760.96000000001"/>
    <n v="-42001.3"/>
  </r>
  <r>
    <x v="0"/>
    <x v="10"/>
    <x v="10"/>
    <x v="10"/>
    <x v="167"/>
    <x v="166"/>
    <x v="6"/>
    <x v="0"/>
    <s v="Inteconectado"/>
    <x v="146"/>
    <s v="BT5B-R"/>
    <s v="Mayor a 100kWh"/>
    <n v="935"/>
    <n v="146085"/>
    <n v="97126.52"/>
    <n v="2814.88"/>
  </r>
  <r>
    <x v="0"/>
    <x v="10"/>
    <x v="10"/>
    <x v="10"/>
    <x v="168"/>
    <x v="167"/>
    <x v="0"/>
    <x v="0"/>
    <s v="Inteconectado"/>
    <x v="147"/>
    <s v="BT5B-R"/>
    <s v="De 0 a 30 kWh "/>
    <n v="1400"/>
    <n v="17430"/>
    <n v="10047.41"/>
    <n v="-7490.2"/>
  </r>
  <r>
    <x v="0"/>
    <x v="10"/>
    <x v="10"/>
    <x v="10"/>
    <x v="168"/>
    <x v="167"/>
    <x v="0"/>
    <x v="0"/>
    <s v="Inteconectado"/>
    <x v="147"/>
    <s v="BT5B-R"/>
    <s v="De 30 a 100kWh"/>
    <n v="1041"/>
    <n v="60795"/>
    <n v="32763"/>
    <n v="-13407.92"/>
  </r>
  <r>
    <x v="0"/>
    <x v="10"/>
    <x v="10"/>
    <x v="10"/>
    <x v="168"/>
    <x v="167"/>
    <x v="0"/>
    <x v="0"/>
    <s v="Inteconectado"/>
    <x v="147"/>
    <s v="BT5B-R"/>
    <s v="Mayor a 100kWh"/>
    <n v="322"/>
    <n v="57943"/>
    <n v="42629.760000000002"/>
    <n v="1236.68"/>
  </r>
  <r>
    <x v="0"/>
    <x v="10"/>
    <x v="10"/>
    <x v="10"/>
    <x v="169"/>
    <x v="168"/>
    <x v="4"/>
    <x v="1"/>
    <s v="Inteconectado"/>
    <x v="148"/>
    <s v="BT5B-R"/>
    <s v="De 0 a 30 kWh "/>
    <n v="590"/>
    <n v="6545.1"/>
    <n v="4471.97"/>
    <n v="-906.35"/>
  </r>
  <r>
    <x v="0"/>
    <x v="10"/>
    <x v="10"/>
    <x v="10"/>
    <x v="169"/>
    <x v="168"/>
    <x v="4"/>
    <x v="1"/>
    <s v="Inteconectado"/>
    <x v="148"/>
    <s v="BT5B-R"/>
    <s v="De 30 a 100kWh"/>
    <n v="1173"/>
    <n v="79925.399999999994"/>
    <n v="42811.57"/>
    <n v="-5038.45"/>
  </r>
  <r>
    <x v="0"/>
    <x v="10"/>
    <x v="10"/>
    <x v="10"/>
    <x v="169"/>
    <x v="168"/>
    <x v="4"/>
    <x v="1"/>
    <s v="Inteconectado"/>
    <x v="148"/>
    <s v="BT5B-R"/>
    <s v="Mayor a 100kWh"/>
    <n v="1033"/>
    <n v="237814.2"/>
    <n v="138828.17000000001"/>
    <n v="4019.75"/>
  </r>
  <r>
    <x v="0"/>
    <x v="10"/>
    <x v="10"/>
    <x v="10"/>
    <x v="170"/>
    <x v="169"/>
    <x v="6"/>
    <x v="0"/>
    <s v="Inteconectado"/>
    <x v="149"/>
    <s v="BT5B-R"/>
    <s v="De 0 a 30 kWh "/>
    <n v="553"/>
    <n v="7827"/>
    <n v="3846.69"/>
    <n v="-3018.71"/>
  </r>
  <r>
    <x v="0"/>
    <x v="10"/>
    <x v="10"/>
    <x v="10"/>
    <x v="170"/>
    <x v="169"/>
    <x v="6"/>
    <x v="0"/>
    <s v="Inteconectado"/>
    <x v="149"/>
    <s v="BT5B-R"/>
    <s v="De 30 a 100kWh"/>
    <n v="982"/>
    <n v="62377"/>
    <n v="30568.240000000002"/>
    <n v="-11778.44"/>
  </r>
  <r>
    <x v="0"/>
    <x v="10"/>
    <x v="10"/>
    <x v="10"/>
    <x v="170"/>
    <x v="169"/>
    <x v="6"/>
    <x v="0"/>
    <s v="Inteconectado"/>
    <x v="149"/>
    <s v="BT5B-R"/>
    <s v="Mayor a 100kWh"/>
    <n v="216"/>
    <n v="32705"/>
    <n v="21750.95"/>
    <n v="625.58000000000004"/>
  </r>
  <r>
    <x v="0"/>
    <x v="10"/>
    <x v="10"/>
    <x v="10"/>
    <x v="171"/>
    <x v="170"/>
    <x v="2"/>
    <x v="1"/>
    <s v="Inteconectado"/>
    <x v="150"/>
    <s v="BT5B-R"/>
    <s v="De 0 a 30 kWh "/>
    <n v="7454"/>
    <n v="102579"/>
    <n v="66446.87"/>
    <n v="-14545.8"/>
  </r>
  <r>
    <x v="0"/>
    <x v="10"/>
    <x v="10"/>
    <x v="10"/>
    <x v="171"/>
    <x v="170"/>
    <x v="2"/>
    <x v="1"/>
    <s v="Inteconectado"/>
    <x v="150"/>
    <s v="BT5B-R"/>
    <s v="De 30 a 100kWh"/>
    <n v="7657"/>
    <n v="462427"/>
    <n v="252878.16"/>
    <n v="-32817.050000000003"/>
  </r>
  <r>
    <x v="0"/>
    <x v="10"/>
    <x v="10"/>
    <x v="10"/>
    <x v="171"/>
    <x v="170"/>
    <x v="2"/>
    <x v="1"/>
    <s v="Inteconectado"/>
    <x v="150"/>
    <s v="BT5B-R"/>
    <s v="Mayor a 100kWh"/>
    <n v="2656"/>
    <n v="475493"/>
    <n v="286059.18"/>
    <n v="8247.51"/>
  </r>
  <r>
    <x v="0"/>
    <x v="10"/>
    <x v="10"/>
    <x v="10"/>
    <x v="172"/>
    <x v="171"/>
    <x v="6"/>
    <x v="0"/>
    <s v="Inteconectado"/>
    <x v="151"/>
    <s v="BT5B-R"/>
    <s v="De 0 a 30 kWh "/>
    <n v="4622"/>
    <n v="69852.3"/>
    <n v="33197.5"/>
    <n v="-26929.43"/>
  </r>
  <r>
    <x v="0"/>
    <x v="10"/>
    <x v="10"/>
    <x v="10"/>
    <x v="172"/>
    <x v="171"/>
    <x v="6"/>
    <x v="0"/>
    <s v="Inteconectado"/>
    <x v="151"/>
    <s v="BT5B-R"/>
    <s v="De 30 a 100kWh"/>
    <n v="5660"/>
    <n v="327683.8"/>
    <n v="158767.59"/>
    <n v="-65486.2"/>
  </r>
  <r>
    <x v="0"/>
    <x v="10"/>
    <x v="10"/>
    <x v="10"/>
    <x v="172"/>
    <x v="171"/>
    <x v="6"/>
    <x v="0"/>
    <s v="Inteconectado"/>
    <x v="151"/>
    <s v="BT5B-R"/>
    <s v="Mayor a 100kWh"/>
    <n v="955"/>
    <n v="150925"/>
    <n v="100228.64"/>
    <n v="2906.25"/>
  </r>
  <r>
    <x v="0"/>
    <x v="10"/>
    <x v="10"/>
    <x v="10"/>
    <x v="173"/>
    <x v="172"/>
    <x v="2"/>
    <x v="1"/>
    <s v="Inteconectado"/>
    <x v="152"/>
    <s v="BT5B-R"/>
    <s v="De 0 a 30 kWh "/>
    <n v="1831"/>
    <n v="26687"/>
    <n v="16964.96"/>
    <n v="-3786"/>
  </r>
  <r>
    <x v="0"/>
    <x v="10"/>
    <x v="10"/>
    <x v="10"/>
    <x v="173"/>
    <x v="172"/>
    <x v="2"/>
    <x v="1"/>
    <s v="Inteconectado"/>
    <x v="152"/>
    <s v="BT5B-R"/>
    <s v="De 30 a 100kWh"/>
    <n v="3683"/>
    <n v="240358"/>
    <n v="131431.65"/>
    <n v="-16277.49"/>
  </r>
  <r>
    <x v="0"/>
    <x v="10"/>
    <x v="10"/>
    <x v="10"/>
    <x v="173"/>
    <x v="172"/>
    <x v="2"/>
    <x v="1"/>
    <s v="Inteconectado"/>
    <x v="152"/>
    <s v="BT5B-R"/>
    <s v="Mayor a 100kWh"/>
    <n v="1421"/>
    <n v="265298"/>
    <n v="159563.07"/>
    <n v="4618.9799999999996"/>
  </r>
  <r>
    <x v="0"/>
    <x v="10"/>
    <x v="10"/>
    <x v="10"/>
    <x v="174"/>
    <x v="173"/>
    <x v="2"/>
    <x v="1"/>
    <s v="Inteconectado"/>
    <x v="153"/>
    <s v="BT5B-R"/>
    <s v="De 0 a 30 kWh "/>
    <n v="890"/>
    <n v="10735"/>
    <n v="7294.88"/>
    <n v="-1522.16"/>
  </r>
  <r>
    <x v="0"/>
    <x v="10"/>
    <x v="10"/>
    <x v="10"/>
    <x v="174"/>
    <x v="173"/>
    <x v="2"/>
    <x v="1"/>
    <s v="Inteconectado"/>
    <x v="153"/>
    <s v="BT5B-R"/>
    <s v="De 30 a 100kWh"/>
    <n v="1497"/>
    <n v="95764"/>
    <n v="52568.31"/>
    <n v="-6377.22"/>
  </r>
  <r>
    <x v="0"/>
    <x v="10"/>
    <x v="10"/>
    <x v="10"/>
    <x v="174"/>
    <x v="173"/>
    <x v="2"/>
    <x v="1"/>
    <s v="Inteconectado"/>
    <x v="153"/>
    <s v="BT5B-R"/>
    <s v="Mayor a 100kWh"/>
    <n v="779"/>
    <n v="179803"/>
    <n v="107573.21"/>
    <n v="3115.66"/>
  </r>
  <r>
    <x v="0"/>
    <x v="10"/>
    <x v="10"/>
    <x v="10"/>
    <x v="175"/>
    <x v="174"/>
    <x v="4"/>
    <x v="1"/>
    <s v="Inteconectado"/>
    <x v="154"/>
    <s v="BT5B-R"/>
    <s v="De 0 a 30 kWh "/>
    <n v="1371"/>
    <n v="16382.6"/>
    <n v="10881.14"/>
    <n v="-2266.48"/>
  </r>
  <r>
    <x v="0"/>
    <x v="10"/>
    <x v="10"/>
    <x v="10"/>
    <x v="175"/>
    <x v="174"/>
    <x v="4"/>
    <x v="1"/>
    <s v="Inteconectado"/>
    <x v="154"/>
    <s v="BT5B-R"/>
    <s v="De 30 a 100kWh"/>
    <n v="2903"/>
    <n v="196179"/>
    <n v="104901.09"/>
    <n v="-12417.11"/>
  </r>
  <r>
    <x v="0"/>
    <x v="10"/>
    <x v="10"/>
    <x v="10"/>
    <x v="175"/>
    <x v="174"/>
    <x v="4"/>
    <x v="1"/>
    <s v="Inteconectado"/>
    <x v="154"/>
    <s v="BT5B-R"/>
    <s v="Mayor a 100kWh"/>
    <n v="1547"/>
    <n v="318650"/>
    <n v="186578.49"/>
    <n v="5415.44"/>
  </r>
  <r>
    <x v="0"/>
    <x v="10"/>
    <x v="10"/>
    <x v="10"/>
    <x v="176"/>
    <x v="175"/>
    <x v="4"/>
    <x v="1"/>
    <s v="Inteconectado"/>
    <x v="155"/>
    <s v="BT5B-R"/>
    <s v="De 0 a 30 kWh "/>
    <n v="11317"/>
    <n v="162457"/>
    <n v="100796.37"/>
    <n v="-22393"/>
  </r>
  <r>
    <x v="0"/>
    <x v="10"/>
    <x v="10"/>
    <x v="10"/>
    <x v="176"/>
    <x v="175"/>
    <x v="4"/>
    <x v="1"/>
    <s v="Inteconectado"/>
    <x v="155"/>
    <s v="BT5B-R"/>
    <s v="De 30 a 100kWh"/>
    <n v="23224"/>
    <n v="1484856.8"/>
    <n v="791316.71"/>
    <n v="-96484.23"/>
  </r>
  <r>
    <x v="0"/>
    <x v="10"/>
    <x v="10"/>
    <x v="10"/>
    <x v="176"/>
    <x v="175"/>
    <x v="4"/>
    <x v="1"/>
    <s v="Inteconectado"/>
    <x v="155"/>
    <s v="BT5B-R"/>
    <s v="Mayor a 100kWh"/>
    <n v="13960"/>
    <n v="2542604.9"/>
    <n v="1486446.85"/>
    <n v="43052.18"/>
  </r>
  <r>
    <x v="0"/>
    <x v="10"/>
    <x v="10"/>
    <x v="10"/>
    <x v="177"/>
    <x v="176"/>
    <x v="4"/>
    <x v="1"/>
    <s v="Inteconectado"/>
    <x v="156"/>
    <s v="BT5B-R"/>
    <s v="De 0 a 30 kWh "/>
    <n v="2488"/>
    <n v="33379"/>
    <n v="21258.32"/>
    <n v="-4622.1400000000003"/>
  </r>
  <r>
    <x v="0"/>
    <x v="10"/>
    <x v="10"/>
    <x v="10"/>
    <x v="177"/>
    <x v="176"/>
    <x v="4"/>
    <x v="1"/>
    <s v="Inteconectado"/>
    <x v="156"/>
    <s v="BT5B-R"/>
    <s v="De 30 a 100kWh"/>
    <n v="3731"/>
    <n v="242012"/>
    <n v="129214.84"/>
    <n v="-15932.08"/>
  </r>
  <r>
    <x v="0"/>
    <x v="10"/>
    <x v="10"/>
    <x v="10"/>
    <x v="177"/>
    <x v="176"/>
    <x v="4"/>
    <x v="1"/>
    <s v="Inteconectado"/>
    <x v="156"/>
    <s v="BT5B-R"/>
    <s v="Mayor a 100kWh"/>
    <n v="2042"/>
    <n v="396158"/>
    <n v="232199.84"/>
    <n v="6686.46"/>
  </r>
  <r>
    <x v="0"/>
    <x v="10"/>
    <x v="10"/>
    <x v="10"/>
    <x v="178"/>
    <x v="177"/>
    <x v="4"/>
    <x v="1"/>
    <s v="Inteconectado"/>
    <x v="157"/>
    <s v="BT5B-R"/>
    <s v="De 0 a 30 kWh "/>
    <n v="5366"/>
    <n v="68190.899999999994"/>
    <n v="44141.5"/>
    <n v="-9396.57"/>
  </r>
  <r>
    <x v="0"/>
    <x v="10"/>
    <x v="10"/>
    <x v="10"/>
    <x v="178"/>
    <x v="177"/>
    <x v="4"/>
    <x v="1"/>
    <s v="Inteconectado"/>
    <x v="157"/>
    <s v="BT5B-R"/>
    <s v="De 30 a 100kWh"/>
    <n v="9399"/>
    <n v="633936.96"/>
    <n v="334622.58"/>
    <n v="-42887.97"/>
  </r>
  <r>
    <x v="0"/>
    <x v="10"/>
    <x v="10"/>
    <x v="10"/>
    <x v="178"/>
    <x v="177"/>
    <x v="4"/>
    <x v="1"/>
    <s v="Inteconectado"/>
    <x v="157"/>
    <s v="BT5B-R"/>
    <s v="Mayor a 100kWh"/>
    <n v="3959"/>
    <n v="688518.06"/>
    <n v="403172.31"/>
    <n v="11745.25"/>
  </r>
  <r>
    <x v="0"/>
    <x v="10"/>
    <x v="10"/>
    <x v="10"/>
    <x v="179"/>
    <x v="178"/>
    <x v="1"/>
    <x v="0"/>
    <s v="Inteconectado"/>
    <x v="158"/>
    <s v="BT5B-R"/>
    <s v="De 0 a 30 kWh "/>
    <n v="79194"/>
    <n v="758292"/>
    <n v="640148.78"/>
    <n v="-379196.83"/>
  </r>
  <r>
    <x v="0"/>
    <x v="10"/>
    <x v="10"/>
    <x v="10"/>
    <x v="179"/>
    <x v="178"/>
    <x v="1"/>
    <x v="0"/>
    <s v="Inteconectado"/>
    <x v="158"/>
    <s v="BT5B-R"/>
    <s v="De 30 a 100kWh"/>
    <n v="23473"/>
    <n v="1265147"/>
    <n v="783904.17"/>
    <n v="-357053.79"/>
  </r>
  <r>
    <x v="0"/>
    <x v="10"/>
    <x v="10"/>
    <x v="10"/>
    <x v="179"/>
    <x v="178"/>
    <x v="1"/>
    <x v="0"/>
    <s v="Inteconectado"/>
    <x v="158"/>
    <s v="BT5B-R"/>
    <s v="Mayor a 100kWh"/>
    <n v="2213"/>
    <n v="398465.2"/>
    <n v="342476.74"/>
    <n v="9868.06"/>
  </r>
  <r>
    <x v="0"/>
    <x v="10"/>
    <x v="10"/>
    <x v="10"/>
    <x v="180"/>
    <x v="179"/>
    <x v="1"/>
    <x v="0"/>
    <s v="Inteconectado"/>
    <x v="159"/>
    <s v="BT5B-R"/>
    <s v="De 0 a 30 kWh "/>
    <n v="300"/>
    <n v="3039"/>
    <n v="2476.64"/>
    <n v="-1520.45"/>
  </r>
  <r>
    <x v="0"/>
    <x v="10"/>
    <x v="10"/>
    <x v="10"/>
    <x v="180"/>
    <x v="179"/>
    <x v="1"/>
    <x v="0"/>
    <s v="Inteconectado"/>
    <x v="159"/>
    <s v="BT5B-R"/>
    <s v="De 30 a 100kWh"/>
    <n v="276"/>
    <n v="17390"/>
    <n v="10963.2"/>
    <n v="-4485.68"/>
  </r>
  <r>
    <x v="0"/>
    <x v="10"/>
    <x v="10"/>
    <x v="10"/>
    <x v="180"/>
    <x v="179"/>
    <x v="1"/>
    <x v="0"/>
    <s v="Inteconectado"/>
    <x v="159"/>
    <s v="BT5B-R"/>
    <s v="Mayor a 100kWh"/>
    <n v="45"/>
    <n v="7643"/>
    <n v="6585.72"/>
    <n v="189.85"/>
  </r>
  <r>
    <x v="0"/>
    <x v="10"/>
    <x v="11"/>
    <x v="11"/>
    <x v="181"/>
    <x v="180"/>
    <x v="4"/>
    <x v="1"/>
    <s v="Aislado"/>
    <x v="160"/>
    <s v="BT5B-R"/>
    <s v="De 0 a 30 kWh "/>
    <n v="632"/>
    <n v="8330"/>
    <n v="3709.83"/>
    <n v="-1776.16"/>
  </r>
  <r>
    <x v="0"/>
    <x v="10"/>
    <x v="11"/>
    <x v="11"/>
    <x v="181"/>
    <x v="180"/>
    <x v="4"/>
    <x v="1"/>
    <s v="Aislado"/>
    <x v="160"/>
    <s v="BT5B-R"/>
    <s v="De 30 a 100kWh"/>
    <n v="640"/>
    <n v="38912"/>
    <n v="14459.62"/>
    <n v="-4089.6"/>
  </r>
  <r>
    <x v="0"/>
    <x v="10"/>
    <x v="11"/>
    <x v="11"/>
    <x v="181"/>
    <x v="180"/>
    <x v="4"/>
    <x v="1"/>
    <s v="Aislado"/>
    <x v="160"/>
    <s v="BT5B-R"/>
    <s v="Mayor a 100kWh"/>
    <n v="614"/>
    <n v="188348"/>
    <n v="82219.289999999994"/>
    <n v="0"/>
  </r>
  <r>
    <x v="0"/>
    <x v="10"/>
    <x v="11"/>
    <x v="11"/>
    <x v="182"/>
    <x v="181"/>
    <x v="4"/>
    <x v="1"/>
    <s v="Aislado"/>
    <x v="161"/>
    <s v="BT5B-R"/>
    <s v="De 0 a 30 kWh "/>
    <n v="1219"/>
    <n v="17792"/>
    <n v="7523.41"/>
    <n v="-3793.41"/>
  </r>
  <r>
    <x v="0"/>
    <x v="10"/>
    <x v="11"/>
    <x v="11"/>
    <x v="182"/>
    <x v="181"/>
    <x v="4"/>
    <x v="1"/>
    <s v="Aislado"/>
    <x v="161"/>
    <s v="BT5B-R"/>
    <s v="De 30 a 100kWh"/>
    <n v="1152"/>
    <n v="69116"/>
    <n v="25524.05"/>
    <n v="-7469.91"/>
  </r>
  <r>
    <x v="0"/>
    <x v="10"/>
    <x v="11"/>
    <x v="11"/>
    <x v="182"/>
    <x v="181"/>
    <x v="4"/>
    <x v="1"/>
    <s v="Aislado"/>
    <x v="161"/>
    <s v="BT5B-R"/>
    <s v="Mayor a 100kWh"/>
    <n v="680"/>
    <n v="162152"/>
    <n v="71222.570000000007"/>
    <n v="0"/>
  </r>
  <r>
    <x v="0"/>
    <x v="10"/>
    <x v="11"/>
    <x v="11"/>
    <x v="183"/>
    <x v="182"/>
    <x v="4"/>
    <x v="1"/>
    <s v="Aislado"/>
    <x v="162"/>
    <s v="BT5B-R"/>
    <s v="De 0 a 30 kWh "/>
    <n v="13560"/>
    <n v="178852.4"/>
    <n v="76668.210000000006"/>
    <n v="-35183.39"/>
  </r>
  <r>
    <x v="0"/>
    <x v="10"/>
    <x v="11"/>
    <x v="11"/>
    <x v="183"/>
    <x v="182"/>
    <x v="4"/>
    <x v="1"/>
    <s v="Aislado"/>
    <x v="162"/>
    <s v="BT5B-R"/>
    <s v="De 30 a 100kWh"/>
    <n v="22099"/>
    <n v="1439803.3"/>
    <n v="500286.36"/>
    <n v="-133705.79999999999"/>
  </r>
  <r>
    <x v="0"/>
    <x v="10"/>
    <x v="11"/>
    <x v="11"/>
    <x v="183"/>
    <x v="182"/>
    <x v="4"/>
    <x v="1"/>
    <s v="Aislado"/>
    <x v="162"/>
    <s v="BT5B-R"/>
    <s v="Mayor a 100kWh"/>
    <n v="33392"/>
    <n v="8557064.3000000007"/>
    <n v="3468529.43"/>
    <n v="0"/>
  </r>
  <r>
    <x v="0"/>
    <x v="10"/>
    <x v="11"/>
    <x v="11"/>
    <x v="184"/>
    <x v="183"/>
    <x v="2"/>
    <x v="1"/>
    <s v="Aislado"/>
    <x v="163"/>
    <s v="BT5B-R"/>
    <s v="De 0 a 30 kWh "/>
    <n v="1533"/>
    <n v="25101"/>
    <n v="10308.040000000001"/>
    <n v="-5478.48"/>
  </r>
  <r>
    <x v="0"/>
    <x v="10"/>
    <x v="11"/>
    <x v="11"/>
    <x v="184"/>
    <x v="183"/>
    <x v="2"/>
    <x v="1"/>
    <s v="Aislado"/>
    <x v="163"/>
    <s v="BT5B-R"/>
    <s v="De 30 a 100kWh"/>
    <n v="1082"/>
    <n v="73825"/>
    <n v="27124.75"/>
    <n v="-8515"/>
  </r>
  <r>
    <x v="0"/>
    <x v="10"/>
    <x v="11"/>
    <x v="11"/>
    <x v="184"/>
    <x v="183"/>
    <x v="2"/>
    <x v="1"/>
    <s v="Aislado"/>
    <x v="163"/>
    <s v="BT5B-R"/>
    <s v="Mayor a 100kWh"/>
    <n v="500"/>
    <n v="88198"/>
    <n v="40073.71"/>
    <n v="0"/>
  </r>
  <r>
    <x v="0"/>
    <x v="10"/>
    <x v="11"/>
    <x v="11"/>
    <x v="185"/>
    <x v="184"/>
    <x v="2"/>
    <x v="1"/>
    <s v="Aislado"/>
    <x v="164"/>
    <s v="BT5B-R"/>
    <s v="De 0 a 30 kWh "/>
    <n v="2170"/>
    <n v="31508"/>
    <n v="13713.23"/>
    <n v="-6876.37"/>
  </r>
  <r>
    <x v="0"/>
    <x v="10"/>
    <x v="11"/>
    <x v="11"/>
    <x v="185"/>
    <x v="184"/>
    <x v="2"/>
    <x v="1"/>
    <s v="Aislado"/>
    <x v="164"/>
    <s v="BT5B-R"/>
    <s v="De 30 a 100kWh"/>
    <n v="1333"/>
    <n v="79239"/>
    <n v="29801.17"/>
    <n v="-8993.15"/>
  </r>
  <r>
    <x v="0"/>
    <x v="10"/>
    <x v="11"/>
    <x v="11"/>
    <x v="185"/>
    <x v="184"/>
    <x v="2"/>
    <x v="1"/>
    <s v="Aislado"/>
    <x v="164"/>
    <s v="BT5B-R"/>
    <s v="Mayor a 100kWh"/>
    <n v="695"/>
    <n v="189174"/>
    <n v="84763.98"/>
    <n v="0"/>
  </r>
  <r>
    <x v="0"/>
    <x v="10"/>
    <x v="11"/>
    <x v="11"/>
    <x v="186"/>
    <x v="185"/>
    <x v="2"/>
    <x v="1"/>
    <s v="Inteconectado"/>
    <x v="165"/>
    <s v="BT5B-R"/>
    <s v="De 0 a 30 kWh "/>
    <n v="6385"/>
    <n v="80502"/>
    <n v="64571.09"/>
    <n v="-19424.310000000001"/>
  </r>
  <r>
    <x v="0"/>
    <x v="10"/>
    <x v="11"/>
    <x v="11"/>
    <x v="186"/>
    <x v="185"/>
    <x v="2"/>
    <x v="1"/>
    <s v="Inteconectado"/>
    <x v="165"/>
    <s v="BT5B-R"/>
    <s v="De 30 a 100kWh"/>
    <n v="4995"/>
    <n v="383820"/>
    <n v="248939.59"/>
    <n v="-38962.39"/>
  </r>
  <r>
    <x v="0"/>
    <x v="10"/>
    <x v="11"/>
    <x v="11"/>
    <x v="186"/>
    <x v="185"/>
    <x v="2"/>
    <x v="1"/>
    <s v="Inteconectado"/>
    <x v="165"/>
    <s v="BT5B-R"/>
    <s v="Mayor a 100kWh"/>
    <n v="2543"/>
    <n v="454448"/>
    <n v="336390.66"/>
    <n v="9800.76"/>
  </r>
  <r>
    <x v="0"/>
    <x v="10"/>
    <x v="11"/>
    <x v="11"/>
    <x v="187"/>
    <x v="186"/>
    <x v="6"/>
    <x v="0"/>
    <s v="Aislado"/>
    <x v="166"/>
    <s v="BT5B-R"/>
    <s v="De 0 a 30 kWh "/>
    <n v="561"/>
    <n v="7770"/>
    <n v="2925.21"/>
    <n v="-2906.14"/>
  </r>
  <r>
    <x v="0"/>
    <x v="10"/>
    <x v="11"/>
    <x v="11"/>
    <x v="187"/>
    <x v="186"/>
    <x v="6"/>
    <x v="0"/>
    <s v="Aislado"/>
    <x v="166"/>
    <s v="BT5B-R"/>
    <s v="De 30 a 100kWh"/>
    <n v="342"/>
    <n v="19406"/>
    <n v="6797.7"/>
    <n v="-3837.24"/>
  </r>
  <r>
    <x v="0"/>
    <x v="10"/>
    <x v="11"/>
    <x v="11"/>
    <x v="187"/>
    <x v="186"/>
    <x v="6"/>
    <x v="0"/>
    <s v="Aislado"/>
    <x v="166"/>
    <s v="BT5B-R"/>
    <s v="Mayor a 100kWh"/>
    <n v="146"/>
    <n v="25192"/>
    <n v="12699.38"/>
    <n v="0"/>
  </r>
  <r>
    <x v="0"/>
    <x v="10"/>
    <x v="11"/>
    <x v="11"/>
    <x v="344"/>
    <x v="339"/>
    <x v="2"/>
    <x v="1"/>
    <s v="Aislado"/>
    <x v="295"/>
    <s v="BT5B-R"/>
    <s v="De 0 a 30 kWh "/>
    <n v="776"/>
    <n v="10352"/>
    <n v="4755.7"/>
    <n v="-2186.59"/>
  </r>
  <r>
    <x v="0"/>
    <x v="10"/>
    <x v="11"/>
    <x v="11"/>
    <x v="344"/>
    <x v="339"/>
    <x v="2"/>
    <x v="1"/>
    <s v="Aislado"/>
    <x v="295"/>
    <s v="BT5B-R"/>
    <s v="De 30 a 100kWh"/>
    <n v="322"/>
    <n v="17604"/>
    <n v="6591.05"/>
    <n v="-2109.1"/>
  </r>
  <r>
    <x v="0"/>
    <x v="10"/>
    <x v="11"/>
    <x v="11"/>
    <x v="344"/>
    <x v="339"/>
    <x v="2"/>
    <x v="1"/>
    <s v="Aislado"/>
    <x v="295"/>
    <s v="BT5B-R"/>
    <s v="Mayor a 100kWh"/>
    <n v="54"/>
    <n v="8449"/>
    <n v="3858.1"/>
    <n v="0"/>
  </r>
  <r>
    <x v="0"/>
    <x v="10"/>
    <x v="11"/>
    <x v="11"/>
    <x v="188"/>
    <x v="187"/>
    <x v="2"/>
    <x v="1"/>
    <s v="Aislado"/>
    <x v="167"/>
    <s v="BT5B-R"/>
    <s v="De 0 a 30 kWh "/>
    <n v="4138"/>
    <n v="87471"/>
    <n v="32128.720000000001"/>
    <n v="-19089.23"/>
  </r>
  <r>
    <x v="0"/>
    <x v="10"/>
    <x v="11"/>
    <x v="11"/>
    <x v="188"/>
    <x v="187"/>
    <x v="2"/>
    <x v="1"/>
    <s v="Aislado"/>
    <x v="167"/>
    <s v="BT5B-R"/>
    <s v="De 30 a 100kWh"/>
    <n v="4332"/>
    <n v="425545"/>
    <n v="147875.60999999999"/>
    <n v="-51561.599999999999"/>
  </r>
  <r>
    <x v="0"/>
    <x v="10"/>
    <x v="11"/>
    <x v="11"/>
    <x v="188"/>
    <x v="187"/>
    <x v="2"/>
    <x v="1"/>
    <s v="Aislado"/>
    <x v="167"/>
    <s v="BT5B-R"/>
    <s v="Mayor a 100kWh"/>
    <n v="1981"/>
    <n v="375994.5"/>
    <n v="170362.19"/>
    <n v="0"/>
  </r>
  <r>
    <x v="0"/>
    <x v="10"/>
    <x v="11"/>
    <x v="11"/>
    <x v="189"/>
    <x v="188"/>
    <x v="6"/>
    <x v="0"/>
    <s v="Inteconectado"/>
    <x v="168"/>
    <s v="BT5B-R"/>
    <s v="De 0 a 30 kWh "/>
    <n v="18469"/>
    <n v="211824.1"/>
    <n v="145564.88"/>
    <n v="-106623.05"/>
  </r>
  <r>
    <x v="0"/>
    <x v="10"/>
    <x v="11"/>
    <x v="11"/>
    <x v="189"/>
    <x v="188"/>
    <x v="6"/>
    <x v="0"/>
    <s v="Inteconectado"/>
    <x v="168"/>
    <s v="BT5B-R"/>
    <s v="De 30 a 100kWh"/>
    <n v="6281"/>
    <n v="353875"/>
    <n v="209257.82"/>
    <n v="-93645.37"/>
  </r>
  <r>
    <x v="0"/>
    <x v="10"/>
    <x v="11"/>
    <x v="11"/>
    <x v="189"/>
    <x v="188"/>
    <x v="6"/>
    <x v="0"/>
    <s v="Inteconectado"/>
    <x v="168"/>
    <s v="BT5B-R"/>
    <s v="Mayor a 100kWh"/>
    <n v="1327"/>
    <n v="244168"/>
    <n v="200696.92"/>
    <n v="5847.76"/>
  </r>
  <r>
    <x v="0"/>
    <x v="10"/>
    <x v="11"/>
    <x v="11"/>
    <x v="342"/>
    <x v="337"/>
    <x v="2"/>
    <x v="1"/>
    <s v="Aislado"/>
    <x v="167"/>
    <s v="BT5B-R"/>
    <s v="De 0 a 30 kWh "/>
    <n v="453"/>
    <n v="6291"/>
    <n v="2800.13"/>
    <n v="-1372.9"/>
  </r>
  <r>
    <x v="0"/>
    <x v="10"/>
    <x v="11"/>
    <x v="11"/>
    <x v="342"/>
    <x v="337"/>
    <x v="2"/>
    <x v="1"/>
    <s v="Aislado"/>
    <x v="167"/>
    <s v="BT5B-R"/>
    <s v="De 30 a 100kWh"/>
    <n v="201"/>
    <n v="11210"/>
    <n v="4210.8599999999997"/>
    <n v="-1316.55"/>
  </r>
  <r>
    <x v="0"/>
    <x v="10"/>
    <x v="11"/>
    <x v="11"/>
    <x v="342"/>
    <x v="337"/>
    <x v="2"/>
    <x v="1"/>
    <s v="Aislado"/>
    <x v="167"/>
    <s v="BT5B-R"/>
    <s v="Mayor a 100kWh"/>
    <n v="90"/>
    <n v="20735"/>
    <n v="9334.4"/>
    <n v="0"/>
  </r>
  <r>
    <x v="0"/>
    <x v="10"/>
    <x v="11"/>
    <x v="11"/>
    <x v="190"/>
    <x v="189"/>
    <x v="5"/>
    <x v="0"/>
    <s v="Inteconectado"/>
    <x v="169"/>
    <s v="BT5B-R"/>
    <s v="De 0 a 30 kWh "/>
    <n v="2272"/>
    <n v="31242"/>
    <n v="20486.439999999999"/>
    <n v="-16797.490000000002"/>
  </r>
  <r>
    <x v="0"/>
    <x v="10"/>
    <x v="11"/>
    <x v="11"/>
    <x v="190"/>
    <x v="189"/>
    <x v="5"/>
    <x v="0"/>
    <s v="Inteconectado"/>
    <x v="169"/>
    <s v="BT5B-R"/>
    <s v="De 30 a 100kWh"/>
    <n v="1075"/>
    <n v="73256"/>
    <n v="47482.13"/>
    <n v="-21587.759999999998"/>
  </r>
  <r>
    <x v="0"/>
    <x v="10"/>
    <x v="11"/>
    <x v="11"/>
    <x v="190"/>
    <x v="189"/>
    <x v="5"/>
    <x v="0"/>
    <s v="Inteconectado"/>
    <x v="169"/>
    <s v="BT5B-R"/>
    <s v="Mayor a 100kWh"/>
    <n v="318"/>
    <n v="54541"/>
    <n v="50479.77"/>
    <n v="1471.65"/>
  </r>
  <r>
    <x v="0"/>
    <x v="10"/>
    <x v="11"/>
    <x v="11"/>
    <x v="191"/>
    <x v="190"/>
    <x v="4"/>
    <x v="1"/>
    <s v="Aislado"/>
    <x v="170"/>
    <s v="BT5B-R"/>
    <s v="De 0 a 30 kWh "/>
    <n v="1682"/>
    <n v="23068.95"/>
    <n v="10065.16"/>
    <n v="-4915.1899999999996"/>
  </r>
  <r>
    <x v="0"/>
    <x v="10"/>
    <x v="11"/>
    <x v="11"/>
    <x v="191"/>
    <x v="190"/>
    <x v="4"/>
    <x v="1"/>
    <s v="Aislado"/>
    <x v="170"/>
    <s v="BT5B-R"/>
    <s v="De 30 a 100kWh"/>
    <n v="2478"/>
    <n v="153666.85999999999"/>
    <n v="57271.81"/>
    <n v="-15837.71"/>
  </r>
  <r>
    <x v="0"/>
    <x v="10"/>
    <x v="11"/>
    <x v="11"/>
    <x v="191"/>
    <x v="190"/>
    <x v="4"/>
    <x v="1"/>
    <s v="Aislado"/>
    <x v="170"/>
    <s v="BT5B-R"/>
    <s v="Mayor a 100kWh"/>
    <n v="1910"/>
    <n v="374197.3"/>
    <n v="165324.87"/>
    <n v="115.02"/>
  </r>
  <r>
    <x v="0"/>
    <x v="10"/>
    <x v="11"/>
    <x v="11"/>
    <x v="192"/>
    <x v="191"/>
    <x v="4"/>
    <x v="1"/>
    <s v="Inteconectado"/>
    <x v="171"/>
    <s v="BT5B-R"/>
    <s v="De 0 a 30 kWh "/>
    <n v="6783"/>
    <n v="88909.75"/>
    <n v="56501.440000000002"/>
    <n v="-12093.92"/>
  </r>
  <r>
    <x v="0"/>
    <x v="10"/>
    <x v="11"/>
    <x v="11"/>
    <x v="192"/>
    <x v="191"/>
    <x v="4"/>
    <x v="1"/>
    <s v="Inteconectado"/>
    <x v="171"/>
    <s v="BT5B-R"/>
    <s v="De 30 a 100kWh"/>
    <n v="8961"/>
    <n v="570747.51"/>
    <n v="301163.87"/>
    <n v="-36568.629999999997"/>
  </r>
  <r>
    <x v="0"/>
    <x v="10"/>
    <x v="11"/>
    <x v="11"/>
    <x v="192"/>
    <x v="191"/>
    <x v="4"/>
    <x v="1"/>
    <s v="Inteconectado"/>
    <x v="171"/>
    <s v="BT5B-R"/>
    <s v="Mayor a 100kWh"/>
    <n v="6807"/>
    <n v="1318089.79"/>
    <n v="760671.44"/>
    <n v="22308.13"/>
  </r>
  <r>
    <x v="0"/>
    <x v="10"/>
    <x v="11"/>
    <x v="11"/>
    <x v="193"/>
    <x v="192"/>
    <x v="6"/>
    <x v="0"/>
    <s v="Inteconectado"/>
    <x v="172"/>
    <s v="BT5B-R"/>
    <s v="De 0 a 30 kWh "/>
    <n v="3555"/>
    <n v="40631.31"/>
    <n v="22263.27"/>
    <n v="-15362.02"/>
  </r>
  <r>
    <x v="0"/>
    <x v="10"/>
    <x v="11"/>
    <x v="11"/>
    <x v="193"/>
    <x v="192"/>
    <x v="6"/>
    <x v="0"/>
    <s v="Inteconectado"/>
    <x v="172"/>
    <s v="BT5B-R"/>
    <s v="De 30 a 100kWh"/>
    <n v="2034"/>
    <n v="119046.63"/>
    <n v="56928.47"/>
    <n v="-23111.19"/>
  </r>
  <r>
    <x v="0"/>
    <x v="10"/>
    <x v="11"/>
    <x v="11"/>
    <x v="193"/>
    <x v="192"/>
    <x v="6"/>
    <x v="0"/>
    <s v="Inteconectado"/>
    <x v="172"/>
    <s v="BT5B-R"/>
    <s v="Mayor a 100kWh"/>
    <n v="857"/>
    <n v="163447.56"/>
    <n v="105870.81"/>
    <n v="3181.73"/>
  </r>
  <r>
    <x v="0"/>
    <x v="10"/>
    <x v="11"/>
    <x v="11"/>
    <x v="194"/>
    <x v="193"/>
    <x v="6"/>
    <x v="0"/>
    <s v="Aislado"/>
    <x v="173"/>
    <s v="BT5B-R"/>
    <s v="De 0 a 30 kWh "/>
    <n v="460"/>
    <n v="4686.54"/>
    <n v="2215.9699999999998"/>
    <n v="-1756.8"/>
  </r>
  <r>
    <x v="0"/>
    <x v="10"/>
    <x v="11"/>
    <x v="11"/>
    <x v="194"/>
    <x v="193"/>
    <x v="6"/>
    <x v="0"/>
    <s v="Aislado"/>
    <x v="173"/>
    <s v="BT5B-R"/>
    <s v="De 30 a 100kWh"/>
    <n v="140"/>
    <n v="7439.03"/>
    <n v="2539.38"/>
    <n v="-1572.76"/>
  </r>
  <r>
    <x v="0"/>
    <x v="10"/>
    <x v="11"/>
    <x v="11"/>
    <x v="194"/>
    <x v="193"/>
    <x v="6"/>
    <x v="0"/>
    <s v="Aislado"/>
    <x v="173"/>
    <s v="BT5B-R"/>
    <s v="Mayor a 100kWh"/>
    <n v="22"/>
    <n v="3917.3"/>
    <n v="1950.83"/>
    <n v="22.66"/>
  </r>
  <r>
    <x v="0"/>
    <x v="10"/>
    <x v="11"/>
    <x v="11"/>
    <x v="195"/>
    <x v="194"/>
    <x v="6"/>
    <x v="0"/>
    <s v="Aislado"/>
    <x v="174"/>
    <s v="BT5B-R"/>
    <s v="De 0 a 30 kWh "/>
    <n v="2124"/>
    <n v="23186.1"/>
    <n v="10400.4"/>
    <n v="-8689.58"/>
  </r>
  <r>
    <x v="0"/>
    <x v="10"/>
    <x v="11"/>
    <x v="11"/>
    <x v="195"/>
    <x v="194"/>
    <x v="6"/>
    <x v="0"/>
    <s v="Aislado"/>
    <x v="174"/>
    <s v="BT5B-R"/>
    <s v="De 30 a 100kWh"/>
    <n v="1092"/>
    <n v="62913.04"/>
    <n v="22168.12"/>
    <n v="-12267.21"/>
  </r>
  <r>
    <x v="0"/>
    <x v="10"/>
    <x v="11"/>
    <x v="11"/>
    <x v="195"/>
    <x v="194"/>
    <x v="6"/>
    <x v="0"/>
    <s v="Aislado"/>
    <x v="174"/>
    <s v="BT5B-R"/>
    <s v="Mayor a 100kWh"/>
    <n v="265"/>
    <n v="42765.17"/>
    <n v="21567.17"/>
    <n v="69.97"/>
  </r>
  <r>
    <x v="0"/>
    <x v="10"/>
    <x v="11"/>
    <x v="11"/>
    <x v="196"/>
    <x v="195"/>
    <x v="2"/>
    <x v="1"/>
    <s v="Aislado"/>
    <x v="175"/>
    <s v="BT5B-R"/>
    <s v="De 0 a 30 kWh "/>
    <n v="204"/>
    <n v="2327.83"/>
    <n v="1150.99"/>
    <n v="-507.99"/>
  </r>
  <r>
    <x v="0"/>
    <x v="10"/>
    <x v="11"/>
    <x v="11"/>
    <x v="196"/>
    <x v="195"/>
    <x v="2"/>
    <x v="1"/>
    <s v="Aislado"/>
    <x v="175"/>
    <s v="BT5B-R"/>
    <s v="De 30 a 100kWh"/>
    <n v="92"/>
    <n v="5422.84"/>
    <n v="2054.88"/>
    <n v="-602.71"/>
  </r>
  <r>
    <x v="0"/>
    <x v="10"/>
    <x v="11"/>
    <x v="11"/>
    <x v="196"/>
    <x v="195"/>
    <x v="2"/>
    <x v="1"/>
    <s v="Aislado"/>
    <x v="175"/>
    <s v="BT5B-R"/>
    <s v="Mayor a 100kWh"/>
    <n v="31"/>
    <n v="4941.3999999999996"/>
    <n v="2255.0700000000002"/>
    <n v="0"/>
  </r>
  <r>
    <x v="0"/>
    <x v="10"/>
    <x v="11"/>
    <x v="11"/>
    <x v="197"/>
    <x v="196"/>
    <x v="2"/>
    <x v="1"/>
    <s v="Aislado"/>
    <x v="176"/>
    <s v="BT5B-R"/>
    <s v="De 0 a 30 kWh "/>
    <n v="737"/>
    <n v="8073.55"/>
    <n v="4084.87"/>
    <n v="-1761.8"/>
  </r>
  <r>
    <x v="0"/>
    <x v="10"/>
    <x v="11"/>
    <x v="11"/>
    <x v="197"/>
    <x v="196"/>
    <x v="2"/>
    <x v="1"/>
    <s v="Aislado"/>
    <x v="176"/>
    <s v="BT5B-R"/>
    <s v="De 30 a 100kWh"/>
    <n v="429"/>
    <n v="26218.07"/>
    <n v="9987.5499999999993"/>
    <n v="-2811.45"/>
  </r>
  <r>
    <x v="0"/>
    <x v="10"/>
    <x v="11"/>
    <x v="11"/>
    <x v="197"/>
    <x v="196"/>
    <x v="2"/>
    <x v="1"/>
    <s v="Aislado"/>
    <x v="176"/>
    <s v="BT5B-R"/>
    <s v="Mayor a 100kWh"/>
    <n v="202"/>
    <n v="39649.79"/>
    <n v="17927.759999999998"/>
    <n v="19.649999999999999"/>
  </r>
  <r>
    <x v="0"/>
    <x v="10"/>
    <x v="11"/>
    <x v="11"/>
    <x v="198"/>
    <x v="197"/>
    <x v="5"/>
    <x v="0"/>
    <s v="Inteconectado"/>
    <x v="177"/>
    <s v="BT5B-R"/>
    <s v="De 0 a 30 kWh "/>
    <n v="9955"/>
    <n v="106051.67"/>
    <n v="65806.05"/>
    <n v="-44819.18"/>
  </r>
  <r>
    <x v="0"/>
    <x v="10"/>
    <x v="11"/>
    <x v="11"/>
    <x v="198"/>
    <x v="197"/>
    <x v="5"/>
    <x v="0"/>
    <s v="Inteconectado"/>
    <x v="177"/>
    <s v="BT5B-R"/>
    <s v="De 30 a 100kWh"/>
    <n v="4064"/>
    <n v="231463.12"/>
    <n v="121871.51"/>
    <n v="-51550.02"/>
  </r>
  <r>
    <x v="0"/>
    <x v="10"/>
    <x v="11"/>
    <x v="11"/>
    <x v="198"/>
    <x v="197"/>
    <x v="5"/>
    <x v="0"/>
    <s v="Inteconectado"/>
    <x v="177"/>
    <s v="BT5B-R"/>
    <s v="Mayor a 100kWh"/>
    <n v="773"/>
    <n v="126583.2"/>
    <n v="91742.1"/>
    <n v="2813.03"/>
  </r>
  <r>
    <x v="0"/>
    <x v="10"/>
    <x v="11"/>
    <x v="11"/>
    <x v="199"/>
    <x v="198"/>
    <x v="0"/>
    <x v="0"/>
    <s v="Aislado"/>
    <x v="178"/>
    <s v="BT5B-R"/>
    <s v="De 0 a 30 kWh "/>
    <n v="291"/>
    <n v="3370.42"/>
    <n v="1579.73"/>
    <n v="-1412.13"/>
  </r>
  <r>
    <x v="0"/>
    <x v="10"/>
    <x v="11"/>
    <x v="11"/>
    <x v="199"/>
    <x v="198"/>
    <x v="0"/>
    <x v="0"/>
    <s v="Aislado"/>
    <x v="178"/>
    <s v="BT5B-R"/>
    <s v="De 30 a 100kWh"/>
    <n v="100"/>
    <n v="5229.8999999999996"/>
    <n v="1971.85"/>
    <n v="-1257.7"/>
  </r>
  <r>
    <x v="0"/>
    <x v="10"/>
    <x v="11"/>
    <x v="11"/>
    <x v="199"/>
    <x v="198"/>
    <x v="0"/>
    <x v="0"/>
    <s v="Aislado"/>
    <x v="178"/>
    <s v="BT5B-R"/>
    <s v="Mayor a 100kWh"/>
    <n v="16"/>
    <n v="3822.5"/>
    <n v="2130.7600000000002"/>
    <n v="0"/>
  </r>
  <r>
    <x v="0"/>
    <x v="10"/>
    <x v="11"/>
    <x v="11"/>
    <x v="200"/>
    <x v="199"/>
    <x v="6"/>
    <x v="0"/>
    <s v="Inteconectado"/>
    <x v="179"/>
    <s v="BT5B-R"/>
    <s v="De 0 a 30 kWh "/>
    <n v="21016"/>
    <n v="248747.8"/>
    <n v="171885.79"/>
    <n v="-127098.26"/>
  </r>
  <r>
    <x v="0"/>
    <x v="10"/>
    <x v="11"/>
    <x v="11"/>
    <x v="200"/>
    <x v="199"/>
    <x v="6"/>
    <x v="0"/>
    <s v="Inteconectado"/>
    <x v="179"/>
    <s v="BT5B-R"/>
    <s v="De 30 a 100kWh"/>
    <n v="11088"/>
    <n v="669058.5"/>
    <n v="407323.28"/>
    <n v="-166399.60999999999"/>
  </r>
  <r>
    <x v="0"/>
    <x v="10"/>
    <x v="11"/>
    <x v="11"/>
    <x v="200"/>
    <x v="199"/>
    <x v="6"/>
    <x v="0"/>
    <s v="Inteconectado"/>
    <x v="179"/>
    <s v="BT5B-R"/>
    <s v="Mayor a 100kWh"/>
    <n v="3954"/>
    <n v="675764.4"/>
    <n v="556085.53"/>
    <n v="16203.56"/>
  </r>
  <r>
    <x v="0"/>
    <x v="10"/>
    <x v="11"/>
    <x v="11"/>
    <x v="201"/>
    <x v="200"/>
    <x v="4"/>
    <x v="1"/>
    <s v="Inteconectado"/>
    <x v="180"/>
    <s v="BT5B-R"/>
    <s v="De 0 a 30 kWh "/>
    <n v="6053"/>
    <n v="82417"/>
    <n v="59507"/>
    <n v="-12856.8"/>
  </r>
  <r>
    <x v="0"/>
    <x v="10"/>
    <x v="11"/>
    <x v="11"/>
    <x v="201"/>
    <x v="200"/>
    <x v="4"/>
    <x v="1"/>
    <s v="Inteconectado"/>
    <x v="180"/>
    <s v="BT5B-R"/>
    <s v="De 30 a 100kWh"/>
    <n v="11788"/>
    <n v="806512"/>
    <n v="500180.67"/>
    <n v="-59869.82"/>
  </r>
  <r>
    <x v="0"/>
    <x v="10"/>
    <x v="11"/>
    <x v="11"/>
    <x v="201"/>
    <x v="200"/>
    <x v="4"/>
    <x v="1"/>
    <s v="Inteconectado"/>
    <x v="180"/>
    <s v="BT5B-R"/>
    <s v="Mayor a 100kWh"/>
    <n v="13848"/>
    <n v="3212281.1"/>
    <n v="2193256.06"/>
    <n v="63891.63"/>
  </r>
  <r>
    <x v="0"/>
    <x v="10"/>
    <x v="11"/>
    <x v="11"/>
    <x v="202"/>
    <x v="201"/>
    <x v="0"/>
    <x v="0"/>
    <s v="Aislado"/>
    <x v="181"/>
    <s v="BT5B-R"/>
    <s v="De 0 a 30 kWh "/>
    <n v="11510"/>
    <n v="113183.51"/>
    <n v="61873.55"/>
    <n v="-48110.97"/>
  </r>
  <r>
    <x v="0"/>
    <x v="10"/>
    <x v="11"/>
    <x v="11"/>
    <x v="202"/>
    <x v="201"/>
    <x v="0"/>
    <x v="0"/>
    <s v="Aislado"/>
    <x v="181"/>
    <s v="BT5B-R"/>
    <s v="De 30 a 100kWh"/>
    <n v="3239"/>
    <n v="174321.09"/>
    <n v="67168.259999999995"/>
    <n v="-41118.22"/>
  </r>
  <r>
    <x v="0"/>
    <x v="10"/>
    <x v="11"/>
    <x v="11"/>
    <x v="202"/>
    <x v="201"/>
    <x v="0"/>
    <x v="0"/>
    <s v="Aislado"/>
    <x v="181"/>
    <s v="BT5B-R"/>
    <s v="Mayor a 100kWh"/>
    <n v="600"/>
    <n v="111118.07"/>
    <n v="62632.9"/>
    <n v="62.99"/>
  </r>
  <r>
    <x v="0"/>
    <x v="10"/>
    <x v="11"/>
    <x v="11"/>
    <x v="203"/>
    <x v="202"/>
    <x v="6"/>
    <x v="0"/>
    <s v="Inteconectado"/>
    <x v="182"/>
    <s v="BT5B-R"/>
    <s v="De 0 a 30 kWh "/>
    <n v="7232"/>
    <n v="65696"/>
    <n v="53133.16"/>
    <n v="-34240.68"/>
  </r>
  <r>
    <x v="0"/>
    <x v="10"/>
    <x v="11"/>
    <x v="11"/>
    <x v="203"/>
    <x v="202"/>
    <x v="6"/>
    <x v="0"/>
    <s v="Inteconectado"/>
    <x v="182"/>
    <s v="BT5B-R"/>
    <s v="De 30 a 100kWh"/>
    <n v="928"/>
    <n v="47945"/>
    <n v="28599.49"/>
    <n v="-14213.73"/>
  </r>
  <r>
    <x v="0"/>
    <x v="10"/>
    <x v="11"/>
    <x v="11"/>
    <x v="203"/>
    <x v="202"/>
    <x v="6"/>
    <x v="0"/>
    <s v="Inteconectado"/>
    <x v="182"/>
    <s v="BT5B-R"/>
    <s v="Mayor a 100kWh"/>
    <n v="112"/>
    <n v="16501"/>
    <n v="13756.45"/>
    <n v="400.77"/>
  </r>
  <r>
    <x v="0"/>
    <x v="10"/>
    <x v="11"/>
    <x v="11"/>
    <x v="204"/>
    <x v="203"/>
    <x v="2"/>
    <x v="1"/>
    <s v="Inteconectado"/>
    <x v="183"/>
    <s v="BT5B-R"/>
    <s v="De 0 a 30 kWh "/>
    <n v="5740"/>
    <n v="62366"/>
    <n v="52028.1"/>
    <n v="-14750.6"/>
  </r>
  <r>
    <x v="0"/>
    <x v="10"/>
    <x v="11"/>
    <x v="11"/>
    <x v="204"/>
    <x v="203"/>
    <x v="2"/>
    <x v="1"/>
    <s v="Inteconectado"/>
    <x v="183"/>
    <s v="BT5B-R"/>
    <s v="De 30 a 100kWh"/>
    <n v="4803"/>
    <n v="303379"/>
    <n v="202177.34"/>
    <n v="-26732.91"/>
  </r>
  <r>
    <x v="0"/>
    <x v="10"/>
    <x v="11"/>
    <x v="11"/>
    <x v="204"/>
    <x v="203"/>
    <x v="2"/>
    <x v="1"/>
    <s v="Inteconectado"/>
    <x v="183"/>
    <s v="BT5B-R"/>
    <s v="Mayor a 100kWh"/>
    <n v="2855"/>
    <n v="488107"/>
    <n v="360816.57"/>
    <n v="10514.21"/>
  </r>
  <r>
    <x v="0"/>
    <x v="10"/>
    <x v="11"/>
    <x v="11"/>
    <x v="205"/>
    <x v="204"/>
    <x v="6"/>
    <x v="0"/>
    <s v="Inteconectado"/>
    <x v="184"/>
    <s v="BT5B-R"/>
    <s v="De 0 a 30 kWh "/>
    <n v="13294"/>
    <n v="156085"/>
    <n v="108691.74"/>
    <n v="-72919.55"/>
  </r>
  <r>
    <x v="0"/>
    <x v="10"/>
    <x v="11"/>
    <x v="11"/>
    <x v="205"/>
    <x v="204"/>
    <x v="6"/>
    <x v="0"/>
    <s v="Inteconectado"/>
    <x v="184"/>
    <s v="BT5B-R"/>
    <s v="De 30 a 100kWh"/>
    <n v="6049"/>
    <n v="361717"/>
    <n v="215596.88"/>
    <n v="-89605.759999999995"/>
  </r>
  <r>
    <x v="0"/>
    <x v="10"/>
    <x v="11"/>
    <x v="11"/>
    <x v="205"/>
    <x v="204"/>
    <x v="6"/>
    <x v="0"/>
    <s v="Inteconectado"/>
    <x v="184"/>
    <s v="BT5B-R"/>
    <s v="Mayor a 100kWh"/>
    <n v="1786"/>
    <n v="332296"/>
    <n v="270538.12"/>
    <n v="7883.28"/>
  </r>
  <r>
    <x v="0"/>
    <x v="10"/>
    <x v="11"/>
    <x v="11"/>
    <x v="206"/>
    <x v="205"/>
    <x v="1"/>
    <x v="0"/>
    <s v="Aislado"/>
    <x v="185"/>
    <s v="BT5B-R"/>
    <s v="De 0 a 30 kWh "/>
    <n v="340"/>
    <n v="4253"/>
    <n v="2414.9499999999998"/>
    <n v="-2110.1999999999998"/>
  </r>
  <r>
    <x v="0"/>
    <x v="10"/>
    <x v="11"/>
    <x v="11"/>
    <x v="206"/>
    <x v="205"/>
    <x v="1"/>
    <x v="0"/>
    <s v="Aislado"/>
    <x v="185"/>
    <s v="BT5B-R"/>
    <s v="De 30 a 100kWh"/>
    <n v="173"/>
    <n v="9891"/>
    <n v="4674.2299999999996"/>
    <n v="-2575.9699999999998"/>
  </r>
  <r>
    <x v="0"/>
    <x v="10"/>
    <x v="11"/>
    <x v="11"/>
    <x v="206"/>
    <x v="205"/>
    <x v="1"/>
    <x v="0"/>
    <s v="Aislado"/>
    <x v="185"/>
    <s v="BT5B-R"/>
    <s v="Mayor a 100kWh"/>
    <n v="36"/>
    <n v="6974"/>
    <n v="4656.2299999999996"/>
    <n v="0"/>
  </r>
  <r>
    <x v="0"/>
    <x v="10"/>
    <x v="11"/>
    <x v="11"/>
    <x v="207"/>
    <x v="206"/>
    <x v="1"/>
    <x v="0"/>
    <s v="Inteconectado"/>
    <x v="186"/>
    <s v="BT5B-R"/>
    <s v="De 0 a 30 kWh "/>
    <n v="152"/>
    <n v="1528"/>
    <n v="1373.09"/>
    <n v="-925.81"/>
  </r>
  <r>
    <x v="0"/>
    <x v="10"/>
    <x v="11"/>
    <x v="11"/>
    <x v="207"/>
    <x v="206"/>
    <x v="1"/>
    <x v="0"/>
    <s v="Inteconectado"/>
    <x v="186"/>
    <s v="BT5B-R"/>
    <s v="De 30 a 100kWh"/>
    <n v="32"/>
    <n v="1679"/>
    <n v="1228.76"/>
    <n v="-581.76"/>
  </r>
  <r>
    <x v="0"/>
    <x v="10"/>
    <x v="11"/>
    <x v="11"/>
    <x v="207"/>
    <x v="206"/>
    <x v="1"/>
    <x v="0"/>
    <s v="Inteconectado"/>
    <x v="186"/>
    <s v="BT5B-R"/>
    <s v="Mayor a 100kWh"/>
    <n v="3"/>
    <n v="344"/>
    <n v="362.66"/>
    <n v="10.57"/>
  </r>
  <r>
    <x v="0"/>
    <x v="10"/>
    <x v="11"/>
    <x v="11"/>
    <x v="208"/>
    <x v="207"/>
    <x v="1"/>
    <x v="0"/>
    <s v="Inteconectado"/>
    <x v="186"/>
    <s v="BT5B-R"/>
    <s v="De 0 a 30 kWh "/>
    <n v="21"/>
    <n v="85"/>
    <n v="142.87"/>
    <n v="-51.5"/>
  </r>
  <r>
    <x v="0"/>
    <x v="10"/>
    <x v="11"/>
    <x v="11"/>
    <x v="208"/>
    <x v="207"/>
    <x v="1"/>
    <x v="0"/>
    <s v="Inteconectado"/>
    <x v="186"/>
    <s v="BT5B-R"/>
    <s v="De 30 a 100kWh"/>
    <n v="1"/>
    <n v="61"/>
    <n v="46.74"/>
    <n v="-18.18"/>
  </r>
  <r>
    <x v="0"/>
    <x v="10"/>
    <x v="11"/>
    <x v="11"/>
    <x v="209"/>
    <x v="208"/>
    <x v="1"/>
    <x v="0"/>
    <s v="Inteconectado"/>
    <x v="186"/>
    <s v="BT5B-R"/>
    <s v="De 0 a 30 kWh "/>
    <n v="77"/>
    <n v="885"/>
    <n v="736.95"/>
    <n v="-536.19000000000005"/>
  </r>
  <r>
    <x v="0"/>
    <x v="10"/>
    <x v="11"/>
    <x v="11"/>
    <x v="209"/>
    <x v="208"/>
    <x v="1"/>
    <x v="0"/>
    <s v="Inteconectado"/>
    <x v="186"/>
    <s v="BT5B-R"/>
    <s v="De 30 a 100kWh"/>
    <n v="16"/>
    <n v="797"/>
    <n v="572.82000000000005"/>
    <n v="-290.88"/>
  </r>
  <r>
    <x v="0"/>
    <x v="10"/>
    <x v="11"/>
    <x v="11"/>
    <x v="209"/>
    <x v="208"/>
    <x v="1"/>
    <x v="0"/>
    <s v="Inteconectado"/>
    <x v="186"/>
    <s v="BT5B-R"/>
    <s v="Mayor a 100kWh"/>
    <n v="5"/>
    <n v="665"/>
    <n v="696.7"/>
    <n v="20.29"/>
  </r>
  <r>
    <x v="0"/>
    <x v="10"/>
    <x v="11"/>
    <x v="11"/>
    <x v="210"/>
    <x v="209"/>
    <x v="1"/>
    <x v="0"/>
    <s v="Inteconectado"/>
    <x v="186"/>
    <s v="BT5B-R"/>
    <s v="De 0 a 30 kWh "/>
    <n v="372"/>
    <n v="3781"/>
    <n v="3487.66"/>
    <n v="-2196.65"/>
  </r>
  <r>
    <x v="0"/>
    <x v="10"/>
    <x v="11"/>
    <x v="11"/>
    <x v="210"/>
    <x v="209"/>
    <x v="1"/>
    <x v="0"/>
    <s v="Inteconectado"/>
    <x v="186"/>
    <s v="BT5B-R"/>
    <s v="De 30 a 100kWh"/>
    <n v="113"/>
    <n v="6316"/>
    <n v="4739.82"/>
    <n v="-2032.13"/>
  </r>
  <r>
    <x v="0"/>
    <x v="10"/>
    <x v="11"/>
    <x v="11"/>
    <x v="210"/>
    <x v="209"/>
    <x v="1"/>
    <x v="0"/>
    <s v="Inteconectado"/>
    <x v="186"/>
    <s v="BT5B-R"/>
    <s v="Mayor a 100kWh"/>
    <n v="37"/>
    <n v="6437"/>
    <n v="6681.51"/>
    <n v="194.52"/>
  </r>
  <r>
    <x v="0"/>
    <x v="10"/>
    <x v="11"/>
    <x v="11"/>
    <x v="211"/>
    <x v="210"/>
    <x v="1"/>
    <x v="0"/>
    <s v="Inteconectado"/>
    <x v="186"/>
    <s v="BT5B-R"/>
    <s v="De 0 a 30 kWh "/>
    <n v="74"/>
    <n v="904"/>
    <n v="727.92"/>
    <n v="-547.72"/>
  </r>
  <r>
    <x v="0"/>
    <x v="10"/>
    <x v="11"/>
    <x v="11"/>
    <x v="211"/>
    <x v="210"/>
    <x v="1"/>
    <x v="0"/>
    <s v="Inteconectado"/>
    <x v="186"/>
    <s v="BT5B-R"/>
    <s v="De 30 a 100kWh"/>
    <n v="24"/>
    <n v="1259"/>
    <n v="921.32"/>
    <n v="-436.32"/>
  </r>
  <r>
    <x v="0"/>
    <x v="10"/>
    <x v="11"/>
    <x v="11"/>
    <x v="211"/>
    <x v="210"/>
    <x v="1"/>
    <x v="0"/>
    <s v="Inteconectado"/>
    <x v="186"/>
    <s v="BT5B-R"/>
    <s v="Mayor a 100kWh"/>
    <n v="4"/>
    <n v="609"/>
    <n v="634.86"/>
    <n v="18.489999999999998"/>
  </r>
  <r>
    <x v="0"/>
    <x v="10"/>
    <x v="11"/>
    <x v="11"/>
    <x v="212"/>
    <x v="211"/>
    <x v="1"/>
    <x v="0"/>
    <s v="Inteconectado"/>
    <x v="186"/>
    <s v="BT5B-R"/>
    <s v="De 0 a 30 kWh "/>
    <n v="126"/>
    <n v="1389.8"/>
    <n v="1184.01"/>
    <n v="-842.03"/>
  </r>
  <r>
    <x v="0"/>
    <x v="10"/>
    <x v="11"/>
    <x v="11"/>
    <x v="212"/>
    <x v="211"/>
    <x v="1"/>
    <x v="0"/>
    <s v="Inteconectado"/>
    <x v="186"/>
    <s v="BT5B-R"/>
    <s v="De 30 a 100kWh"/>
    <n v="39"/>
    <n v="2263"/>
    <n v="1709.34"/>
    <n v="-709.02"/>
  </r>
  <r>
    <x v="0"/>
    <x v="10"/>
    <x v="11"/>
    <x v="11"/>
    <x v="212"/>
    <x v="211"/>
    <x v="1"/>
    <x v="0"/>
    <s v="Inteconectado"/>
    <x v="186"/>
    <s v="BT5B-R"/>
    <s v="Mayor a 100kWh"/>
    <n v="7"/>
    <n v="1082"/>
    <n v="1127.3599999999999"/>
    <n v="32.82"/>
  </r>
  <r>
    <x v="0"/>
    <x v="10"/>
    <x v="11"/>
    <x v="11"/>
    <x v="213"/>
    <x v="212"/>
    <x v="1"/>
    <x v="0"/>
    <s v="Inteconectado"/>
    <x v="186"/>
    <s v="BT5B-R"/>
    <s v="De 0 a 30 kWh "/>
    <n v="123"/>
    <n v="1728.8"/>
    <n v="1444.93"/>
    <n v="-902.07"/>
  </r>
  <r>
    <x v="0"/>
    <x v="10"/>
    <x v="11"/>
    <x v="11"/>
    <x v="213"/>
    <x v="212"/>
    <x v="1"/>
    <x v="0"/>
    <s v="Inteconectado"/>
    <x v="186"/>
    <s v="BT5B-R"/>
    <s v="De 30 a 100kWh"/>
    <n v="72"/>
    <n v="4055"/>
    <n v="3035.7"/>
    <n v="-1308.96"/>
  </r>
  <r>
    <x v="0"/>
    <x v="10"/>
    <x v="11"/>
    <x v="11"/>
    <x v="213"/>
    <x v="212"/>
    <x v="1"/>
    <x v="0"/>
    <s v="Inteconectado"/>
    <x v="186"/>
    <s v="BT5B-R"/>
    <s v="Mayor a 100kWh"/>
    <n v="8"/>
    <n v="1221"/>
    <n v="1272.74"/>
    <n v="37.06"/>
  </r>
  <r>
    <x v="0"/>
    <x v="10"/>
    <x v="11"/>
    <x v="11"/>
    <x v="214"/>
    <x v="213"/>
    <x v="1"/>
    <x v="0"/>
    <s v="Inteconectado"/>
    <x v="186"/>
    <s v="BT5B-R"/>
    <s v="De 0 a 30 kWh "/>
    <n v="18"/>
    <n v="184"/>
    <n v="163.72999999999999"/>
    <n v="-111.49"/>
  </r>
  <r>
    <x v="0"/>
    <x v="10"/>
    <x v="11"/>
    <x v="11"/>
    <x v="214"/>
    <x v="213"/>
    <x v="1"/>
    <x v="0"/>
    <s v="Inteconectado"/>
    <x v="186"/>
    <s v="BT5B-R"/>
    <s v="De 30 a 100kWh"/>
    <n v="4"/>
    <n v="171"/>
    <n v="115.6"/>
    <n v="-72.72"/>
  </r>
  <r>
    <x v="0"/>
    <x v="10"/>
    <x v="11"/>
    <x v="11"/>
    <x v="215"/>
    <x v="214"/>
    <x v="1"/>
    <x v="0"/>
    <s v="Inteconectado"/>
    <x v="186"/>
    <s v="BT5B-R"/>
    <s v="De 0 a 30 kWh "/>
    <n v="36"/>
    <n v="386"/>
    <n v="334.18"/>
    <n v="-233.85"/>
  </r>
  <r>
    <x v="0"/>
    <x v="10"/>
    <x v="11"/>
    <x v="11"/>
    <x v="215"/>
    <x v="214"/>
    <x v="1"/>
    <x v="0"/>
    <s v="Inteconectado"/>
    <x v="186"/>
    <s v="BT5B-R"/>
    <s v="De 30 a 100kWh"/>
    <n v="9"/>
    <n v="503"/>
    <n v="375.67"/>
    <n v="-163.62"/>
  </r>
  <r>
    <x v="0"/>
    <x v="10"/>
    <x v="11"/>
    <x v="11"/>
    <x v="216"/>
    <x v="215"/>
    <x v="1"/>
    <x v="0"/>
    <s v="Inteconectado"/>
    <x v="186"/>
    <s v="BT5B-R"/>
    <s v="De 0 a 30 kWh "/>
    <n v="78"/>
    <n v="1095"/>
    <n v="1088.5899999999999"/>
    <n v="-357.33"/>
  </r>
  <r>
    <x v="0"/>
    <x v="10"/>
    <x v="11"/>
    <x v="11"/>
    <x v="216"/>
    <x v="215"/>
    <x v="1"/>
    <x v="0"/>
    <s v="Inteconectado"/>
    <x v="186"/>
    <s v="BT5B-R"/>
    <s v="De 30 a 100kWh"/>
    <n v="4"/>
    <n v="228"/>
    <n v="171.3"/>
    <n v="-72.72"/>
  </r>
  <r>
    <x v="0"/>
    <x v="10"/>
    <x v="11"/>
    <x v="11"/>
    <x v="217"/>
    <x v="209"/>
    <x v="1"/>
    <x v="0"/>
    <s v="Inteconectado"/>
    <x v="186"/>
    <s v="BT5B-R"/>
    <s v="De 0 a 30 kWh "/>
    <n v="48"/>
    <n v="392"/>
    <n v="399.97"/>
    <n v="-237.53"/>
  </r>
  <r>
    <x v="0"/>
    <x v="10"/>
    <x v="11"/>
    <x v="11"/>
    <x v="217"/>
    <x v="209"/>
    <x v="1"/>
    <x v="0"/>
    <s v="Inteconectado"/>
    <x v="186"/>
    <s v="BT5B-R"/>
    <s v="De 30 a 100kWh"/>
    <n v="3"/>
    <n v="167"/>
    <n v="124.57"/>
    <n v="-54.54"/>
  </r>
  <r>
    <x v="0"/>
    <x v="10"/>
    <x v="11"/>
    <x v="11"/>
    <x v="218"/>
    <x v="216"/>
    <x v="1"/>
    <x v="0"/>
    <s v="Inteconectado"/>
    <x v="186"/>
    <s v="BT5B-R"/>
    <s v="De 0 a 30 kWh "/>
    <n v="78"/>
    <n v="1035"/>
    <n v="797.84"/>
    <n v="-627.12"/>
  </r>
  <r>
    <x v="0"/>
    <x v="10"/>
    <x v="11"/>
    <x v="11"/>
    <x v="218"/>
    <x v="216"/>
    <x v="1"/>
    <x v="0"/>
    <s v="Inteconectado"/>
    <x v="186"/>
    <s v="BT5B-R"/>
    <s v="De 30 a 100kWh"/>
    <n v="54"/>
    <n v="3170"/>
    <n v="2402.5500000000002"/>
    <n v="-981.72"/>
  </r>
  <r>
    <x v="0"/>
    <x v="10"/>
    <x v="11"/>
    <x v="11"/>
    <x v="218"/>
    <x v="216"/>
    <x v="1"/>
    <x v="0"/>
    <s v="Inteconectado"/>
    <x v="186"/>
    <s v="BT5B-R"/>
    <s v="Mayor a 100kWh"/>
    <n v="25"/>
    <n v="3710"/>
    <n v="3871.02"/>
    <n v="112.73"/>
  </r>
  <r>
    <x v="0"/>
    <x v="10"/>
    <x v="11"/>
    <x v="11"/>
    <x v="219"/>
    <x v="217"/>
    <x v="1"/>
    <x v="0"/>
    <s v="Inteconectado"/>
    <x v="186"/>
    <s v="BT5B-R"/>
    <s v="De 0 a 30 kWh "/>
    <n v="54"/>
    <n v="462"/>
    <n v="457.79"/>
    <n v="-279.89999999999998"/>
  </r>
  <r>
    <x v="0"/>
    <x v="10"/>
    <x v="11"/>
    <x v="11"/>
    <x v="219"/>
    <x v="217"/>
    <x v="1"/>
    <x v="0"/>
    <s v="Inteconectado"/>
    <x v="186"/>
    <s v="BT5B-R"/>
    <s v="De 30 a 100kWh"/>
    <n v="16"/>
    <n v="1034"/>
    <n v="804.45"/>
    <n v="-290.88"/>
  </r>
  <r>
    <x v="0"/>
    <x v="10"/>
    <x v="11"/>
    <x v="11"/>
    <x v="219"/>
    <x v="217"/>
    <x v="1"/>
    <x v="0"/>
    <s v="Inteconectado"/>
    <x v="186"/>
    <s v="BT5B-R"/>
    <s v="Mayor a 100kWh"/>
    <n v="1"/>
    <n v="103"/>
    <n v="109.14"/>
    <n v="3.18"/>
  </r>
  <r>
    <x v="0"/>
    <x v="10"/>
    <x v="11"/>
    <x v="11"/>
    <x v="220"/>
    <x v="218"/>
    <x v="1"/>
    <x v="0"/>
    <s v="Aislado"/>
    <x v="185"/>
    <s v="BT5B-R"/>
    <s v="De 0 a 30 kWh "/>
    <n v="798"/>
    <n v="8076"/>
    <n v="5393.01"/>
    <n v="-4007.44"/>
  </r>
  <r>
    <x v="0"/>
    <x v="10"/>
    <x v="11"/>
    <x v="11"/>
    <x v="220"/>
    <x v="218"/>
    <x v="1"/>
    <x v="0"/>
    <s v="Aislado"/>
    <x v="185"/>
    <s v="BT5B-R"/>
    <s v="De 30 a 100kWh"/>
    <n v="599"/>
    <n v="34513.9"/>
    <n v="16325.38"/>
    <n v="-8948.89"/>
  </r>
  <r>
    <x v="0"/>
    <x v="10"/>
    <x v="11"/>
    <x v="11"/>
    <x v="220"/>
    <x v="218"/>
    <x v="1"/>
    <x v="0"/>
    <s v="Aislado"/>
    <x v="185"/>
    <s v="BT5B-R"/>
    <s v="Mayor a 100kWh"/>
    <n v="180"/>
    <n v="34040.699999999997"/>
    <n v="22750.21"/>
    <n v="0"/>
  </r>
  <r>
    <x v="0"/>
    <x v="10"/>
    <x v="11"/>
    <x v="11"/>
    <x v="221"/>
    <x v="219"/>
    <x v="1"/>
    <x v="0"/>
    <s v="Aislado"/>
    <x v="185"/>
    <s v="BT5B-R"/>
    <s v="De 0 a 30 kWh "/>
    <n v="41"/>
    <n v="421"/>
    <n v="277.94"/>
    <n v="-208.89"/>
  </r>
  <r>
    <x v="0"/>
    <x v="10"/>
    <x v="11"/>
    <x v="11"/>
    <x v="221"/>
    <x v="219"/>
    <x v="1"/>
    <x v="0"/>
    <s v="Aislado"/>
    <x v="185"/>
    <s v="BT5B-R"/>
    <s v="De 30 a 100kWh"/>
    <n v="6"/>
    <n v="279"/>
    <n v="121.09"/>
    <n v="-89.34"/>
  </r>
  <r>
    <x v="0"/>
    <x v="10"/>
    <x v="11"/>
    <x v="11"/>
    <x v="221"/>
    <x v="219"/>
    <x v="1"/>
    <x v="0"/>
    <s v="Aislado"/>
    <x v="185"/>
    <s v="BT5B-R"/>
    <s v="Mayor a 100kWh"/>
    <n v="1"/>
    <n v="120"/>
    <n v="82.14"/>
    <n v="0"/>
  </r>
  <r>
    <x v="0"/>
    <x v="10"/>
    <x v="11"/>
    <x v="11"/>
    <x v="222"/>
    <x v="220"/>
    <x v="1"/>
    <x v="0"/>
    <s v="Aislado"/>
    <x v="185"/>
    <s v="BT5B-R"/>
    <s v="De 0 a 30 kWh "/>
    <n v="50"/>
    <n v="318"/>
    <n v="310.77999999999997"/>
    <n v="-157.78"/>
  </r>
  <r>
    <x v="0"/>
    <x v="10"/>
    <x v="11"/>
    <x v="11"/>
    <x v="222"/>
    <x v="220"/>
    <x v="1"/>
    <x v="0"/>
    <s v="Aislado"/>
    <x v="185"/>
    <s v="BT5B-R"/>
    <s v="De 30 a 100kWh"/>
    <n v="1"/>
    <n v="32"/>
    <n v="10.9"/>
    <n v="-14.89"/>
  </r>
  <r>
    <x v="0"/>
    <x v="10"/>
    <x v="11"/>
    <x v="11"/>
    <x v="223"/>
    <x v="221"/>
    <x v="1"/>
    <x v="0"/>
    <s v="Aislado"/>
    <x v="185"/>
    <s v="BT5B-R"/>
    <s v="De 0 a 30 kWh "/>
    <n v="293"/>
    <n v="3829"/>
    <n v="2104.59"/>
    <n v="-1900.02"/>
  </r>
  <r>
    <x v="0"/>
    <x v="10"/>
    <x v="11"/>
    <x v="11"/>
    <x v="223"/>
    <x v="221"/>
    <x v="1"/>
    <x v="0"/>
    <s v="Aislado"/>
    <x v="185"/>
    <s v="BT5B-R"/>
    <s v="De 30 a 100kWh"/>
    <n v="219"/>
    <n v="13027"/>
    <n v="6241.15"/>
    <n v="-3260.91"/>
  </r>
  <r>
    <x v="0"/>
    <x v="10"/>
    <x v="11"/>
    <x v="11"/>
    <x v="223"/>
    <x v="221"/>
    <x v="1"/>
    <x v="0"/>
    <s v="Aislado"/>
    <x v="185"/>
    <s v="BT5B-R"/>
    <s v="Mayor a 100kWh"/>
    <n v="104"/>
    <n v="24352"/>
    <n v="16143.78"/>
    <n v="0"/>
  </r>
  <r>
    <x v="0"/>
    <x v="10"/>
    <x v="11"/>
    <x v="11"/>
    <x v="224"/>
    <x v="222"/>
    <x v="1"/>
    <x v="0"/>
    <s v="Aislado"/>
    <x v="185"/>
    <s v="BT5B-R"/>
    <s v="De 0 a 30 kWh "/>
    <n v="706"/>
    <n v="6807"/>
    <n v="4722.62"/>
    <n v="-3377.11"/>
  </r>
  <r>
    <x v="0"/>
    <x v="10"/>
    <x v="11"/>
    <x v="11"/>
    <x v="224"/>
    <x v="222"/>
    <x v="1"/>
    <x v="0"/>
    <s v="Aislado"/>
    <x v="185"/>
    <s v="BT5B-R"/>
    <s v="De 30 a 100kWh"/>
    <n v="220"/>
    <n v="11502"/>
    <n v="5255.1"/>
    <n v="-3275.8"/>
  </r>
  <r>
    <x v="0"/>
    <x v="10"/>
    <x v="11"/>
    <x v="11"/>
    <x v="224"/>
    <x v="222"/>
    <x v="1"/>
    <x v="0"/>
    <s v="Aislado"/>
    <x v="185"/>
    <s v="BT5B-R"/>
    <s v="Mayor a 100kWh"/>
    <n v="34"/>
    <n v="6121"/>
    <n v="4099.47"/>
    <n v="0"/>
  </r>
  <r>
    <x v="0"/>
    <x v="10"/>
    <x v="11"/>
    <x v="11"/>
    <x v="225"/>
    <x v="223"/>
    <x v="1"/>
    <x v="0"/>
    <s v="Aislado"/>
    <x v="185"/>
    <s v="BT5B-R"/>
    <s v="De 0 a 30 kWh "/>
    <n v="1019"/>
    <n v="9476"/>
    <n v="6766.28"/>
    <n v="-4701.26"/>
  </r>
  <r>
    <x v="0"/>
    <x v="10"/>
    <x v="11"/>
    <x v="11"/>
    <x v="225"/>
    <x v="223"/>
    <x v="1"/>
    <x v="0"/>
    <s v="Aislado"/>
    <x v="185"/>
    <s v="BT5B-R"/>
    <s v="De 30 a 100kWh"/>
    <n v="323"/>
    <n v="17287"/>
    <n v="7971.58"/>
    <n v="-4809.47"/>
  </r>
  <r>
    <x v="0"/>
    <x v="10"/>
    <x v="11"/>
    <x v="11"/>
    <x v="225"/>
    <x v="223"/>
    <x v="1"/>
    <x v="0"/>
    <s v="Aislado"/>
    <x v="185"/>
    <s v="BT5B-R"/>
    <s v="Mayor a 100kWh"/>
    <n v="61"/>
    <n v="10754"/>
    <n v="7209.09"/>
    <n v="0"/>
  </r>
  <r>
    <x v="0"/>
    <x v="10"/>
    <x v="11"/>
    <x v="11"/>
    <x v="337"/>
    <x v="332"/>
    <x v="1"/>
    <x v="0"/>
    <s v="Aislado"/>
    <x v="185"/>
    <s v="BT5B-R"/>
    <s v="De 0 a 30 kWh "/>
    <n v="177"/>
    <n v="2303"/>
    <n v="1269.9100000000001"/>
    <n v="-1142.8499999999999"/>
  </r>
  <r>
    <x v="0"/>
    <x v="10"/>
    <x v="11"/>
    <x v="11"/>
    <x v="337"/>
    <x v="332"/>
    <x v="1"/>
    <x v="0"/>
    <s v="Aislado"/>
    <x v="185"/>
    <s v="BT5B-R"/>
    <s v="De 30 a 100kWh"/>
    <n v="78"/>
    <n v="4421"/>
    <n v="2082.7800000000002"/>
    <n v="-1161.42"/>
  </r>
  <r>
    <x v="0"/>
    <x v="10"/>
    <x v="11"/>
    <x v="11"/>
    <x v="337"/>
    <x v="332"/>
    <x v="1"/>
    <x v="0"/>
    <s v="Aislado"/>
    <x v="185"/>
    <s v="BT5B-R"/>
    <s v="Mayor a 100kWh"/>
    <n v="78"/>
    <n v="21670"/>
    <n v="14288.68"/>
    <n v="0"/>
  </r>
  <r>
    <x v="0"/>
    <x v="10"/>
    <x v="11"/>
    <x v="11"/>
    <x v="226"/>
    <x v="224"/>
    <x v="1"/>
    <x v="0"/>
    <s v="Inteconectado"/>
    <x v="187"/>
    <s v="BT5B-R"/>
    <s v="De 0 a 30 kWh "/>
    <n v="6946"/>
    <n v="72504.89"/>
    <n v="55795.71"/>
    <n v="-35146.639999999999"/>
  </r>
  <r>
    <x v="0"/>
    <x v="10"/>
    <x v="11"/>
    <x v="11"/>
    <x v="226"/>
    <x v="224"/>
    <x v="1"/>
    <x v="0"/>
    <s v="Inteconectado"/>
    <x v="187"/>
    <s v="BT5B-R"/>
    <s v="De 30 a 100kWh"/>
    <n v="1983"/>
    <n v="108298.44"/>
    <n v="63629.72"/>
    <n v="-28860.01"/>
  </r>
  <r>
    <x v="0"/>
    <x v="10"/>
    <x v="11"/>
    <x v="11"/>
    <x v="226"/>
    <x v="224"/>
    <x v="1"/>
    <x v="0"/>
    <s v="Inteconectado"/>
    <x v="187"/>
    <s v="BT5B-R"/>
    <s v="Mayor a 100kWh"/>
    <n v="301"/>
    <n v="47210.73"/>
    <n v="38301.81"/>
    <n v="1018.53"/>
  </r>
  <r>
    <x v="0"/>
    <x v="10"/>
    <x v="11"/>
    <x v="11"/>
    <x v="227"/>
    <x v="225"/>
    <x v="1"/>
    <x v="0"/>
    <s v="Inteconectado"/>
    <x v="98"/>
    <s v="BT5B-R"/>
    <s v="De 0 a 30 kWh "/>
    <n v="1713"/>
    <n v="14246.39"/>
    <n v="11131.6"/>
    <n v="-7082.67"/>
  </r>
  <r>
    <x v="0"/>
    <x v="10"/>
    <x v="11"/>
    <x v="11"/>
    <x v="227"/>
    <x v="225"/>
    <x v="1"/>
    <x v="0"/>
    <s v="Inteconectado"/>
    <x v="98"/>
    <s v="BT5B-R"/>
    <s v="De 30 a 100kWh"/>
    <n v="301"/>
    <n v="16316.2"/>
    <n v="7559.52"/>
    <n v="-4487.75"/>
  </r>
  <r>
    <x v="0"/>
    <x v="10"/>
    <x v="11"/>
    <x v="11"/>
    <x v="227"/>
    <x v="225"/>
    <x v="1"/>
    <x v="0"/>
    <s v="Inteconectado"/>
    <x v="98"/>
    <s v="BT5B-R"/>
    <s v="Mayor a 100kWh"/>
    <n v="30"/>
    <n v="6206.06"/>
    <n v="4133.95"/>
    <n v="0.3"/>
  </r>
  <r>
    <x v="0"/>
    <x v="10"/>
    <x v="11"/>
    <x v="11"/>
    <x v="228"/>
    <x v="226"/>
    <x v="1"/>
    <x v="0"/>
    <s v="Inteconectado"/>
    <x v="187"/>
    <s v="BT5B-R"/>
    <s v="De 0 a 30 kWh "/>
    <n v="10236"/>
    <n v="85609.18"/>
    <n v="77210.48"/>
    <n v="-41611.120000000003"/>
  </r>
  <r>
    <x v="0"/>
    <x v="10"/>
    <x v="11"/>
    <x v="11"/>
    <x v="228"/>
    <x v="226"/>
    <x v="1"/>
    <x v="0"/>
    <s v="Inteconectado"/>
    <x v="187"/>
    <s v="BT5B-R"/>
    <s v="De 30 a 100kWh"/>
    <n v="2520"/>
    <n v="140144.79"/>
    <n v="84575.39"/>
    <n v="-36800.89"/>
  </r>
  <r>
    <x v="0"/>
    <x v="10"/>
    <x v="11"/>
    <x v="11"/>
    <x v="228"/>
    <x v="226"/>
    <x v="1"/>
    <x v="0"/>
    <s v="Inteconectado"/>
    <x v="187"/>
    <s v="BT5B-R"/>
    <s v="Mayor a 100kWh"/>
    <n v="570"/>
    <n v="128362.1"/>
    <n v="105150.55"/>
    <n v="2948.49"/>
  </r>
  <r>
    <x v="0"/>
    <x v="10"/>
    <x v="11"/>
    <x v="11"/>
    <x v="229"/>
    <x v="227"/>
    <x v="1"/>
    <x v="0"/>
    <s v="Aislado"/>
    <x v="188"/>
    <s v="BT5B-R"/>
    <s v="De 0 a 30 kWh "/>
    <n v="1250"/>
    <n v="8446.69"/>
    <n v="7843.05"/>
    <n v="-4202.25"/>
  </r>
  <r>
    <x v="0"/>
    <x v="10"/>
    <x v="11"/>
    <x v="11"/>
    <x v="229"/>
    <x v="227"/>
    <x v="1"/>
    <x v="0"/>
    <s v="Aislado"/>
    <x v="188"/>
    <s v="BT5B-R"/>
    <s v="De 30 a 100kWh"/>
    <n v="97"/>
    <n v="4874.2299999999996"/>
    <n v="2189.88"/>
    <n v="-1447.73"/>
  </r>
  <r>
    <x v="0"/>
    <x v="10"/>
    <x v="11"/>
    <x v="11"/>
    <x v="229"/>
    <x v="227"/>
    <x v="1"/>
    <x v="0"/>
    <s v="Aislado"/>
    <x v="188"/>
    <s v="BT5B-R"/>
    <s v="Mayor a 100kWh"/>
    <n v="4"/>
    <n v="678.38"/>
    <n v="455.84"/>
    <n v="0.04"/>
  </r>
  <r>
    <x v="0"/>
    <x v="10"/>
    <x v="12"/>
    <x v="12"/>
    <x v="230"/>
    <x v="228"/>
    <x v="4"/>
    <x v="1"/>
    <s v="Inteconectado"/>
    <x v="189"/>
    <s v="BT5B-R"/>
    <s v="De 0 a 30 kWh "/>
    <n v="31045"/>
    <n v="376445"/>
    <n v="260697.68"/>
    <n v="-56179.23"/>
  </r>
  <r>
    <x v="0"/>
    <x v="10"/>
    <x v="12"/>
    <x v="12"/>
    <x v="230"/>
    <x v="228"/>
    <x v="4"/>
    <x v="1"/>
    <s v="Inteconectado"/>
    <x v="189"/>
    <s v="BT5B-R"/>
    <s v="De 30 a 100kWh"/>
    <n v="30164"/>
    <n v="1757622"/>
    <n v="1003507.49"/>
    <n v="-135134.72"/>
  </r>
  <r>
    <x v="0"/>
    <x v="10"/>
    <x v="12"/>
    <x v="12"/>
    <x v="230"/>
    <x v="228"/>
    <x v="4"/>
    <x v="1"/>
    <s v="Inteconectado"/>
    <x v="189"/>
    <s v="BT5B-R"/>
    <s v="Mayor a 100kWh"/>
    <n v="12894"/>
    <n v="2648636"/>
    <n v="1667020.7"/>
    <n v="48199.67"/>
  </r>
  <r>
    <x v="0"/>
    <x v="10"/>
    <x v="12"/>
    <x v="12"/>
    <x v="231"/>
    <x v="229"/>
    <x v="4"/>
    <x v="1"/>
    <s v="Inteconectado"/>
    <x v="190"/>
    <s v="BT5B-R"/>
    <s v="De 0 a 30 kWh "/>
    <n v="11407"/>
    <n v="142275"/>
    <n v="97716.68"/>
    <n v="-21282.639999999999"/>
  </r>
  <r>
    <x v="0"/>
    <x v="10"/>
    <x v="12"/>
    <x v="12"/>
    <x v="231"/>
    <x v="229"/>
    <x v="4"/>
    <x v="1"/>
    <s v="Inteconectado"/>
    <x v="190"/>
    <s v="BT5B-R"/>
    <s v="De 30 a 100kWh"/>
    <n v="14758"/>
    <n v="900559"/>
    <n v="516358.01"/>
    <n v="-66263.42"/>
  </r>
  <r>
    <x v="0"/>
    <x v="10"/>
    <x v="12"/>
    <x v="12"/>
    <x v="231"/>
    <x v="229"/>
    <x v="4"/>
    <x v="1"/>
    <s v="Inteconectado"/>
    <x v="190"/>
    <s v="BT5B-R"/>
    <s v="Mayor a 100kWh"/>
    <n v="7905"/>
    <n v="1532785"/>
    <n v="968594.39"/>
    <n v="28149.02"/>
  </r>
  <r>
    <x v="0"/>
    <x v="10"/>
    <x v="12"/>
    <x v="12"/>
    <x v="232"/>
    <x v="230"/>
    <x v="2"/>
    <x v="1"/>
    <s v="Inteconectado"/>
    <x v="191"/>
    <s v="BT5B-R"/>
    <s v="De 0 a 30 kWh "/>
    <n v="7813"/>
    <n v="74827"/>
    <n v="58227.32"/>
    <n v="-11417.87"/>
  </r>
  <r>
    <x v="0"/>
    <x v="10"/>
    <x v="12"/>
    <x v="12"/>
    <x v="232"/>
    <x v="230"/>
    <x v="2"/>
    <x v="1"/>
    <s v="Inteconectado"/>
    <x v="191"/>
    <s v="BT5B-R"/>
    <s v="De 30 a 100kWh"/>
    <n v="3375"/>
    <n v="184169"/>
    <n v="107280.59"/>
    <n v="-15457.5"/>
  </r>
  <r>
    <x v="0"/>
    <x v="10"/>
    <x v="12"/>
    <x v="12"/>
    <x v="232"/>
    <x v="230"/>
    <x v="2"/>
    <x v="1"/>
    <s v="Inteconectado"/>
    <x v="191"/>
    <s v="BT5B-R"/>
    <s v="Mayor a 100kWh"/>
    <n v="1132"/>
    <n v="299400"/>
    <n v="191570.3"/>
    <n v="5461.06"/>
  </r>
  <r>
    <x v="0"/>
    <x v="10"/>
    <x v="12"/>
    <x v="12"/>
    <x v="233"/>
    <x v="231"/>
    <x v="6"/>
    <x v="0"/>
    <s v="Inteconectado"/>
    <x v="192"/>
    <s v="BT5B-R"/>
    <s v="De 0 a 30 kWh "/>
    <n v="1914"/>
    <n v="23798"/>
    <n v="12987.69"/>
    <n v="-9883.74"/>
  </r>
  <r>
    <x v="0"/>
    <x v="10"/>
    <x v="12"/>
    <x v="12"/>
    <x v="233"/>
    <x v="231"/>
    <x v="6"/>
    <x v="0"/>
    <s v="Inteconectado"/>
    <x v="192"/>
    <s v="BT5B-R"/>
    <s v="De 30 a 100kWh"/>
    <n v="994"/>
    <n v="51332"/>
    <n v="25604.58"/>
    <n v="-12385.24"/>
  </r>
  <r>
    <x v="0"/>
    <x v="10"/>
    <x v="12"/>
    <x v="12"/>
    <x v="233"/>
    <x v="231"/>
    <x v="6"/>
    <x v="0"/>
    <s v="Inteconectado"/>
    <x v="192"/>
    <s v="BT5B-R"/>
    <s v="Mayor a 100kWh"/>
    <n v="252"/>
    <n v="100670"/>
    <n v="70359.490000000005"/>
    <n v="2008.41"/>
  </r>
  <r>
    <x v="0"/>
    <x v="10"/>
    <x v="12"/>
    <x v="12"/>
    <x v="234"/>
    <x v="232"/>
    <x v="6"/>
    <x v="0"/>
    <s v="Inteconectado"/>
    <x v="193"/>
    <s v="BT5B-R"/>
    <s v="De 0 a 30 kWh "/>
    <n v="8886"/>
    <n v="94660"/>
    <n v="56267.81"/>
    <n v="-39453.94"/>
  </r>
  <r>
    <x v="0"/>
    <x v="10"/>
    <x v="12"/>
    <x v="12"/>
    <x v="234"/>
    <x v="232"/>
    <x v="6"/>
    <x v="0"/>
    <s v="Inteconectado"/>
    <x v="193"/>
    <s v="BT5B-R"/>
    <s v="De 30 a 100kWh"/>
    <n v="3029"/>
    <n v="151139"/>
    <n v="74685.429999999993"/>
    <n v="-37862.5"/>
  </r>
  <r>
    <x v="0"/>
    <x v="10"/>
    <x v="12"/>
    <x v="12"/>
    <x v="234"/>
    <x v="232"/>
    <x v="6"/>
    <x v="0"/>
    <s v="Inteconectado"/>
    <x v="193"/>
    <s v="BT5B-R"/>
    <s v="Mayor a 100kWh"/>
    <n v="423"/>
    <n v="123544"/>
    <n v="87078.32"/>
    <n v="2492.98"/>
  </r>
  <r>
    <x v="0"/>
    <x v="10"/>
    <x v="12"/>
    <x v="12"/>
    <x v="235"/>
    <x v="233"/>
    <x v="0"/>
    <x v="0"/>
    <s v="Inteconectado"/>
    <x v="194"/>
    <s v="BT5B-R"/>
    <s v="De 0 a 30 kWh "/>
    <n v="30987"/>
    <n v="227815"/>
    <n v="185709.37"/>
    <n v="-105866.83"/>
  </r>
  <r>
    <x v="0"/>
    <x v="10"/>
    <x v="12"/>
    <x v="12"/>
    <x v="235"/>
    <x v="233"/>
    <x v="0"/>
    <x v="0"/>
    <s v="Inteconectado"/>
    <x v="194"/>
    <s v="BT5B-R"/>
    <s v="De 30 a 100kWh"/>
    <n v="5573"/>
    <n v="286856"/>
    <n v="159028.5"/>
    <n v="-77690.399999999994"/>
  </r>
  <r>
    <x v="0"/>
    <x v="10"/>
    <x v="12"/>
    <x v="12"/>
    <x v="235"/>
    <x v="233"/>
    <x v="0"/>
    <x v="0"/>
    <s v="Inteconectado"/>
    <x v="194"/>
    <s v="BT5B-R"/>
    <s v="Mayor a 100kWh"/>
    <n v="1008"/>
    <n v="231698"/>
    <n v="182846.93"/>
    <n v="5252.7"/>
  </r>
  <r>
    <x v="0"/>
    <x v="10"/>
    <x v="12"/>
    <x v="12"/>
    <x v="236"/>
    <x v="234"/>
    <x v="5"/>
    <x v="0"/>
    <s v="Inteconectado"/>
    <x v="195"/>
    <s v="BT5B-R"/>
    <s v="De 0 a 30 kWh "/>
    <n v="266"/>
    <n v="3451"/>
    <n v="2002.16"/>
    <n v="-1591.03"/>
  </r>
  <r>
    <x v="0"/>
    <x v="10"/>
    <x v="12"/>
    <x v="12"/>
    <x v="236"/>
    <x v="234"/>
    <x v="5"/>
    <x v="0"/>
    <s v="Inteconectado"/>
    <x v="195"/>
    <s v="BT5B-R"/>
    <s v="De 30 a 100kWh"/>
    <n v="259"/>
    <n v="14308"/>
    <n v="8057.67"/>
    <n v="-3581.97"/>
  </r>
  <r>
    <x v="0"/>
    <x v="10"/>
    <x v="12"/>
    <x v="12"/>
    <x v="236"/>
    <x v="234"/>
    <x v="5"/>
    <x v="0"/>
    <s v="Inteconectado"/>
    <x v="195"/>
    <s v="BT5B-R"/>
    <s v="Mayor a 100kWh"/>
    <n v="72"/>
    <n v="13048"/>
    <n v="10272.77"/>
    <n v="292.33999999999997"/>
  </r>
  <r>
    <x v="0"/>
    <x v="10"/>
    <x v="12"/>
    <x v="12"/>
    <x v="237"/>
    <x v="235"/>
    <x v="5"/>
    <x v="0"/>
    <s v="Inteconectado"/>
    <x v="196"/>
    <s v="BT5B-R"/>
    <s v="De 0 a 30 kWh "/>
    <n v="26074"/>
    <n v="189035"/>
    <n v="154438.25"/>
    <n v="-87902.99"/>
  </r>
  <r>
    <x v="0"/>
    <x v="10"/>
    <x v="12"/>
    <x v="12"/>
    <x v="237"/>
    <x v="235"/>
    <x v="5"/>
    <x v="0"/>
    <s v="Inteconectado"/>
    <x v="196"/>
    <s v="BT5B-R"/>
    <s v="De 30 a 100kWh"/>
    <n v="4232"/>
    <n v="214352"/>
    <n v="118054.83"/>
    <n v="-59050.43"/>
  </r>
  <r>
    <x v="0"/>
    <x v="10"/>
    <x v="12"/>
    <x v="12"/>
    <x v="237"/>
    <x v="235"/>
    <x v="5"/>
    <x v="0"/>
    <s v="Inteconectado"/>
    <x v="196"/>
    <s v="BT5B-R"/>
    <s v="Mayor a 100kWh"/>
    <n v="560"/>
    <n v="116276"/>
    <n v="91996.7"/>
    <n v="2627.88"/>
  </r>
  <r>
    <x v="0"/>
    <x v="10"/>
    <x v="12"/>
    <x v="12"/>
    <x v="238"/>
    <x v="236"/>
    <x v="0"/>
    <x v="0"/>
    <s v="Inteconectado"/>
    <x v="197"/>
    <s v="BT5B-R"/>
    <s v="De 0 a 30 kWh "/>
    <n v="15324"/>
    <n v="124026"/>
    <n v="95081.36"/>
    <n v="-57625.120000000003"/>
  </r>
  <r>
    <x v="0"/>
    <x v="10"/>
    <x v="12"/>
    <x v="12"/>
    <x v="238"/>
    <x v="236"/>
    <x v="0"/>
    <x v="0"/>
    <s v="Inteconectado"/>
    <x v="197"/>
    <s v="BT5B-R"/>
    <s v="De 30 a 100kWh"/>
    <n v="2486"/>
    <n v="142062"/>
    <n v="81522.73"/>
    <n v="-34656.53"/>
  </r>
  <r>
    <x v="0"/>
    <x v="10"/>
    <x v="12"/>
    <x v="12"/>
    <x v="238"/>
    <x v="236"/>
    <x v="0"/>
    <x v="0"/>
    <s v="Inteconectado"/>
    <x v="197"/>
    <s v="BT5B-R"/>
    <s v="Mayor a 100kWh"/>
    <n v="239"/>
    <n v="58769"/>
    <n v="46318.879999999997"/>
    <n v="1336.92"/>
  </r>
  <r>
    <x v="0"/>
    <x v="10"/>
    <x v="12"/>
    <x v="12"/>
    <x v="239"/>
    <x v="237"/>
    <x v="5"/>
    <x v="0"/>
    <s v="Inteconectado"/>
    <x v="198"/>
    <s v="BT5B-R"/>
    <s v="De 0 a 30 kWh "/>
    <n v="4491"/>
    <n v="32990"/>
    <n v="26736.67"/>
    <n v="-15410.2"/>
  </r>
  <r>
    <x v="0"/>
    <x v="10"/>
    <x v="12"/>
    <x v="12"/>
    <x v="239"/>
    <x v="237"/>
    <x v="5"/>
    <x v="0"/>
    <s v="Inteconectado"/>
    <x v="198"/>
    <s v="BT5B-R"/>
    <s v="De 30 a 100kWh"/>
    <n v="607"/>
    <n v="30416"/>
    <n v="16747"/>
    <n v="-8504.44"/>
  </r>
  <r>
    <x v="0"/>
    <x v="10"/>
    <x v="12"/>
    <x v="12"/>
    <x v="239"/>
    <x v="237"/>
    <x v="5"/>
    <x v="0"/>
    <s v="Inteconectado"/>
    <x v="198"/>
    <s v="BT5B-R"/>
    <s v="Mayor a 100kWh"/>
    <n v="89"/>
    <n v="19292"/>
    <n v="15320.45"/>
    <n v="442.94"/>
  </r>
  <r>
    <x v="0"/>
    <x v="10"/>
    <x v="12"/>
    <x v="12"/>
    <x v="240"/>
    <x v="238"/>
    <x v="1"/>
    <x v="0"/>
    <s v="Inteconectado"/>
    <x v="199"/>
    <s v="BT5B-R"/>
    <s v="De 0 a 30 kWh "/>
    <n v="1414"/>
    <n v="2807"/>
    <n v="8216.2199999999993"/>
    <n v="-1523.75"/>
  </r>
  <r>
    <x v="0"/>
    <x v="10"/>
    <x v="12"/>
    <x v="12"/>
    <x v="240"/>
    <x v="238"/>
    <x v="1"/>
    <x v="0"/>
    <s v="Inteconectado"/>
    <x v="199"/>
    <s v="BT5B-R"/>
    <s v="De 30 a 100kWh"/>
    <n v="53"/>
    <n v="2815"/>
    <n v="1874.5"/>
    <n v="-863.25"/>
  </r>
  <r>
    <x v="0"/>
    <x v="10"/>
    <x v="12"/>
    <x v="12"/>
    <x v="240"/>
    <x v="238"/>
    <x v="1"/>
    <x v="0"/>
    <s v="Inteconectado"/>
    <x v="199"/>
    <s v="BT5B-R"/>
    <s v="Mayor a 100kWh"/>
    <n v="10"/>
    <n v="1276"/>
    <n v="1203.5"/>
    <n v="34.76"/>
  </r>
  <r>
    <x v="0"/>
    <x v="10"/>
    <x v="12"/>
    <x v="12"/>
    <x v="241"/>
    <x v="239"/>
    <x v="1"/>
    <x v="0"/>
    <s v="Inteconectado"/>
    <x v="200"/>
    <s v="BT5B-R"/>
    <s v="De 0 a 30 kWh "/>
    <n v="8535"/>
    <n v="34187"/>
    <n v="55358.09"/>
    <n v="-18480.28"/>
  </r>
  <r>
    <x v="0"/>
    <x v="10"/>
    <x v="12"/>
    <x v="12"/>
    <x v="241"/>
    <x v="239"/>
    <x v="1"/>
    <x v="0"/>
    <s v="Inteconectado"/>
    <x v="200"/>
    <s v="BT5B-R"/>
    <s v="De 30 a 100kWh"/>
    <n v="359"/>
    <n v="18989"/>
    <n v="12587.34"/>
    <n v="-5823.16"/>
  </r>
  <r>
    <x v="0"/>
    <x v="10"/>
    <x v="12"/>
    <x v="12"/>
    <x v="241"/>
    <x v="239"/>
    <x v="1"/>
    <x v="0"/>
    <s v="Inteconectado"/>
    <x v="200"/>
    <s v="BT5B-R"/>
    <s v="Mayor a 100kWh"/>
    <n v="121"/>
    <n v="26514"/>
    <n v="24439.4"/>
    <n v="697.02"/>
  </r>
  <r>
    <x v="0"/>
    <x v="10"/>
    <x v="12"/>
    <x v="12"/>
    <x v="242"/>
    <x v="240"/>
    <x v="1"/>
    <x v="0"/>
    <s v="Inteconectado"/>
    <x v="201"/>
    <s v="BT5B-R"/>
    <s v="De 0 a 30 kWh "/>
    <n v="3653"/>
    <n v="12971"/>
    <n v="23121.73"/>
    <n v="-7031.75"/>
  </r>
  <r>
    <x v="0"/>
    <x v="10"/>
    <x v="12"/>
    <x v="12"/>
    <x v="242"/>
    <x v="240"/>
    <x v="1"/>
    <x v="0"/>
    <s v="Inteconectado"/>
    <x v="201"/>
    <s v="BT5B-R"/>
    <s v="De 30 a 100kWh"/>
    <n v="82"/>
    <n v="4213"/>
    <n v="2772.84"/>
    <n v="-1334.14"/>
  </r>
  <r>
    <x v="0"/>
    <x v="10"/>
    <x v="12"/>
    <x v="12"/>
    <x v="242"/>
    <x v="240"/>
    <x v="1"/>
    <x v="0"/>
    <s v="Inteconectado"/>
    <x v="201"/>
    <s v="BT5B-R"/>
    <s v="Mayor a 100kWh"/>
    <n v="16"/>
    <n v="4118"/>
    <n v="3792.22"/>
    <n v="108.66"/>
  </r>
  <r>
    <x v="0"/>
    <x v="10"/>
    <x v="12"/>
    <x v="12"/>
    <x v="243"/>
    <x v="241"/>
    <x v="1"/>
    <x v="0"/>
    <s v="Inteconectado"/>
    <x v="202"/>
    <s v="BT5B-R"/>
    <s v="De 0 a 30 kWh "/>
    <n v="3905"/>
    <n v="18020"/>
    <n v="26104.3"/>
    <n v="-9780.0300000000007"/>
  </r>
  <r>
    <x v="0"/>
    <x v="10"/>
    <x v="12"/>
    <x v="12"/>
    <x v="243"/>
    <x v="241"/>
    <x v="1"/>
    <x v="0"/>
    <s v="Inteconectado"/>
    <x v="202"/>
    <s v="BT5B-R"/>
    <s v="De 30 a 100kWh"/>
    <n v="332"/>
    <n v="20622"/>
    <n v="14355.55"/>
    <n v="-5405.22"/>
  </r>
  <r>
    <x v="0"/>
    <x v="10"/>
    <x v="12"/>
    <x v="12"/>
    <x v="243"/>
    <x v="241"/>
    <x v="1"/>
    <x v="0"/>
    <s v="Inteconectado"/>
    <x v="202"/>
    <s v="BT5B-R"/>
    <s v="Mayor a 100kWh"/>
    <n v="26"/>
    <n v="4907"/>
    <n v="4560.45"/>
    <n v="131.22"/>
  </r>
  <r>
    <x v="0"/>
    <x v="10"/>
    <x v="12"/>
    <x v="12"/>
    <x v="244"/>
    <x v="242"/>
    <x v="1"/>
    <x v="0"/>
    <s v="Inteconectado"/>
    <x v="201"/>
    <s v="BT5B-R"/>
    <s v="De 0 a 30 kWh "/>
    <n v="477"/>
    <n v="1757"/>
    <n v="3043.43"/>
    <n v="-949.55"/>
  </r>
  <r>
    <x v="0"/>
    <x v="10"/>
    <x v="12"/>
    <x v="12"/>
    <x v="244"/>
    <x v="242"/>
    <x v="1"/>
    <x v="0"/>
    <s v="Inteconectado"/>
    <x v="201"/>
    <s v="BT5B-R"/>
    <s v="De 30 a 100kWh"/>
    <n v="18"/>
    <n v="798"/>
    <n v="496.74"/>
    <n v="-291.95999999999998"/>
  </r>
  <r>
    <x v="0"/>
    <x v="10"/>
    <x v="12"/>
    <x v="12"/>
    <x v="244"/>
    <x v="242"/>
    <x v="1"/>
    <x v="0"/>
    <s v="Inteconectado"/>
    <x v="201"/>
    <s v="BT5B-R"/>
    <s v="Mayor a 100kWh"/>
    <n v="2"/>
    <n v="1015"/>
    <n v="921.59"/>
    <n v="26.29"/>
  </r>
  <r>
    <x v="0"/>
    <x v="10"/>
    <x v="12"/>
    <x v="12"/>
    <x v="345"/>
    <x v="340"/>
    <x v="1"/>
    <x v="0"/>
    <s v="Inteconectado"/>
    <x v="296"/>
    <s v="BT5B-R"/>
    <s v="De 0 a 30 kWh "/>
    <n v="91"/>
    <n v="116"/>
    <n v="507.76"/>
    <n v="-62.31"/>
  </r>
  <r>
    <x v="0"/>
    <x v="10"/>
    <x v="13"/>
    <x v="13"/>
    <x v="245"/>
    <x v="243"/>
    <x v="2"/>
    <x v="1"/>
    <s v="Inteconectado"/>
    <x v="203"/>
    <s v="BT5B-R"/>
    <s v="De 0 a 30 kWh "/>
    <n v="5465"/>
    <n v="53685"/>
    <n v="38246.620000000003"/>
    <n v="-7175.29"/>
  </r>
  <r>
    <x v="0"/>
    <x v="10"/>
    <x v="13"/>
    <x v="13"/>
    <x v="245"/>
    <x v="243"/>
    <x v="2"/>
    <x v="1"/>
    <s v="Inteconectado"/>
    <x v="203"/>
    <s v="BT5B-R"/>
    <s v="De 30 a 100kWh"/>
    <n v="9244"/>
    <n v="615793.84"/>
    <n v="320412.12"/>
    <n v="-37068.44"/>
  </r>
  <r>
    <x v="0"/>
    <x v="10"/>
    <x v="13"/>
    <x v="13"/>
    <x v="245"/>
    <x v="243"/>
    <x v="2"/>
    <x v="1"/>
    <s v="Inteconectado"/>
    <x v="203"/>
    <s v="BT5B-R"/>
    <s v="Mayor a 100kWh"/>
    <n v="7444"/>
    <n v="1735294.66"/>
    <n v="972749.83"/>
    <n v="22401.919999999998"/>
  </r>
  <r>
    <x v="0"/>
    <x v="10"/>
    <x v="13"/>
    <x v="13"/>
    <x v="246"/>
    <x v="244"/>
    <x v="2"/>
    <x v="1"/>
    <s v="Inteconectado"/>
    <x v="204"/>
    <s v="BT5B-R"/>
    <s v="De 0 a 30 kWh "/>
    <n v="6237"/>
    <n v="60583"/>
    <n v="44129.32"/>
    <n v="-8346.6"/>
  </r>
  <r>
    <x v="0"/>
    <x v="10"/>
    <x v="13"/>
    <x v="13"/>
    <x v="246"/>
    <x v="244"/>
    <x v="2"/>
    <x v="1"/>
    <s v="Inteconectado"/>
    <x v="204"/>
    <s v="BT5B-R"/>
    <s v="De 30 a 100kWh"/>
    <n v="8663"/>
    <n v="561512.82999999996"/>
    <n v="300120.7"/>
    <n v="-35844.47"/>
  </r>
  <r>
    <x v="0"/>
    <x v="10"/>
    <x v="13"/>
    <x v="13"/>
    <x v="246"/>
    <x v="244"/>
    <x v="2"/>
    <x v="1"/>
    <s v="Inteconectado"/>
    <x v="204"/>
    <s v="BT5B-R"/>
    <s v="Mayor a 100kWh"/>
    <n v="5986"/>
    <n v="1205047.67"/>
    <n v="690365.93"/>
    <n v="7931.26"/>
  </r>
  <r>
    <x v="0"/>
    <x v="10"/>
    <x v="13"/>
    <x v="13"/>
    <x v="247"/>
    <x v="245"/>
    <x v="4"/>
    <x v="1"/>
    <s v="Inteconectado"/>
    <x v="205"/>
    <s v="BT5B-R"/>
    <s v="De 0 a 30 kWh "/>
    <n v="20521"/>
    <n v="213701.66"/>
    <n v="145018.45000000001"/>
    <n v="-28007.66"/>
  </r>
  <r>
    <x v="0"/>
    <x v="10"/>
    <x v="13"/>
    <x v="13"/>
    <x v="247"/>
    <x v="245"/>
    <x v="4"/>
    <x v="1"/>
    <s v="Inteconectado"/>
    <x v="205"/>
    <s v="BT5B-R"/>
    <s v="De 30 a 100kWh"/>
    <n v="30384"/>
    <n v="1964887"/>
    <n v="1001237.8"/>
    <n v="-119455.02"/>
  </r>
  <r>
    <x v="0"/>
    <x v="10"/>
    <x v="13"/>
    <x v="13"/>
    <x v="247"/>
    <x v="245"/>
    <x v="4"/>
    <x v="1"/>
    <s v="Inteconectado"/>
    <x v="205"/>
    <s v="BT5B-R"/>
    <s v="Mayor a 100kWh"/>
    <n v="26283"/>
    <n v="5251135"/>
    <n v="2900409.52"/>
    <n v="68572.23"/>
  </r>
  <r>
    <x v="0"/>
    <x v="10"/>
    <x v="13"/>
    <x v="13"/>
    <x v="248"/>
    <x v="246"/>
    <x v="2"/>
    <x v="1"/>
    <s v="Inteconectado"/>
    <x v="206"/>
    <s v="BT5B-R"/>
    <s v="De 0 a 30 kWh "/>
    <n v="238"/>
    <n v="2641"/>
    <n v="1829.79"/>
    <n v="-367.16"/>
  </r>
  <r>
    <x v="0"/>
    <x v="10"/>
    <x v="13"/>
    <x v="13"/>
    <x v="248"/>
    <x v="246"/>
    <x v="2"/>
    <x v="1"/>
    <s v="Inteconectado"/>
    <x v="206"/>
    <s v="BT5B-R"/>
    <s v="De 30 a 100kWh"/>
    <n v="339"/>
    <n v="21405"/>
    <n v="11517.44"/>
    <n v="-1422.25"/>
  </r>
  <r>
    <x v="0"/>
    <x v="10"/>
    <x v="13"/>
    <x v="13"/>
    <x v="248"/>
    <x v="246"/>
    <x v="2"/>
    <x v="1"/>
    <s v="Inteconectado"/>
    <x v="206"/>
    <s v="BT5B-R"/>
    <s v="Mayor a 100kWh"/>
    <n v="317"/>
    <n v="98693"/>
    <n v="55932.87"/>
    <n v="79.709999999999994"/>
  </r>
  <r>
    <x v="0"/>
    <x v="10"/>
    <x v="13"/>
    <x v="13"/>
    <x v="249"/>
    <x v="247"/>
    <x v="6"/>
    <x v="0"/>
    <s v="Inteconectado"/>
    <x v="207"/>
    <s v="BT5B-R"/>
    <s v="De 0 a 30 kWh "/>
    <n v="2075"/>
    <n v="18217"/>
    <n v="11696.75"/>
    <n v="-6861.7"/>
  </r>
  <r>
    <x v="0"/>
    <x v="10"/>
    <x v="13"/>
    <x v="13"/>
    <x v="249"/>
    <x v="247"/>
    <x v="6"/>
    <x v="0"/>
    <s v="Inteconectado"/>
    <x v="207"/>
    <s v="BT5B-R"/>
    <s v="De 30 a 100kWh"/>
    <n v="810"/>
    <n v="44857"/>
    <n v="20982.77"/>
    <n v="-9197.06"/>
  </r>
  <r>
    <x v="0"/>
    <x v="10"/>
    <x v="13"/>
    <x v="13"/>
    <x v="249"/>
    <x v="247"/>
    <x v="6"/>
    <x v="0"/>
    <s v="Inteconectado"/>
    <x v="207"/>
    <s v="BT5B-R"/>
    <s v="Mayor a 100kWh"/>
    <n v="174"/>
    <n v="55593"/>
    <n v="23418.77"/>
    <n v="-10982.2"/>
  </r>
  <r>
    <x v="0"/>
    <x v="10"/>
    <x v="13"/>
    <x v="13"/>
    <x v="250"/>
    <x v="248"/>
    <x v="5"/>
    <x v="0"/>
    <s v="Inteconectado"/>
    <x v="208"/>
    <s v="BT5B-R"/>
    <s v="De 0 a 30 kWh "/>
    <n v="4178"/>
    <n v="38560"/>
    <n v="26006.44"/>
    <n v="-16185.29"/>
  </r>
  <r>
    <x v="0"/>
    <x v="10"/>
    <x v="13"/>
    <x v="13"/>
    <x v="250"/>
    <x v="248"/>
    <x v="5"/>
    <x v="0"/>
    <s v="Inteconectado"/>
    <x v="208"/>
    <s v="BT5B-R"/>
    <s v="De 30 a 100kWh"/>
    <n v="1047"/>
    <n v="54672"/>
    <n v="27757.61"/>
    <n v="-13286.68"/>
  </r>
  <r>
    <x v="0"/>
    <x v="10"/>
    <x v="13"/>
    <x v="13"/>
    <x v="250"/>
    <x v="248"/>
    <x v="5"/>
    <x v="0"/>
    <s v="Inteconectado"/>
    <x v="208"/>
    <s v="BT5B-R"/>
    <s v="Mayor a 100kWh"/>
    <n v="213"/>
    <n v="49089"/>
    <n v="34698.78"/>
    <n v="645.4"/>
  </r>
  <r>
    <x v="0"/>
    <x v="10"/>
    <x v="13"/>
    <x v="13"/>
    <x v="251"/>
    <x v="249"/>
    <x v="6"/>
    <x v="0"/>
    <s v="Inteconectado"/>
    <x v="209"/>
    <s v="BT5B-R"/>
    <s v="De 0 a 30 kWh "/>
    <n v="2251"/>
    <n v="13778"/>
    <n v="11524"/>
    <n v="-5299.2"/>
  </r>
  <r>
    <x v="0"/>
    <x v="10"/>
    <x v="13"/>
    <x v="13"/>
    <x v="251"/>
    <x v="249"/>
    <x v="6"/>
    <x v="0"/>
    <s v="Inteconectado"/>
    <x v="209"/>
    <s v="BT5B-R"/>
    <s v="De 30 a 100kWh"/>
    <n v="1187"/>
    <n v="70590"/>
    <n v="33950.04"/>
    <n v="-13541.71"/>
  </r>
  <r>
    <x v="0"/>
    <x v="10"/>
    <x v="13"/>
    <x v="13"/>
    <x v="251"/>
    <x v="249"/>
    <x v="6"/>
    <x v="0"/>
    <s v="Inteconectado"/>
    <x v="209"/>
    <s v="BT5B-R"/>
    <s v="Mayor a 100kWh"/>
    <n v="379"/>
    <n v="79344"/>
    <n v="48945.08"/>
    <n v="-801.19"/>
  </r>
  <r>
    <x v="0"/>
    <x v="10"/>
    <x v="13"/>
    <x v="13"/>
    <x v="252"/>
    <x v="250"/>
    <x v="5"/>
    <x v="0"/>
    <s v="Inteconectado"/>
    <x v="210"/>
    <s v="BT5B-R"/>
    <s v="De 0 a 30 kWh "/>
    <n v="211"/>
    <n v="2326"/>
    <n v="1417.11"/>
    <n v="-986.41"/>
  </r>
  <r>
    <x v="0"/>
    <x v="10"/>
    <x v="13"/>
    <x v="13"/>
    <x v="252"/>
    <x v="250"/>
    <x v="5"/>
    <x v="0"/>
    <s v="Inteconectado"/>
    <x v="210"/>
    <s v="BT5B-R"/>
    <s v="De 30 a 100kWh"/>
    <n v="124"/>
    <n v="6621"/>
    <n v="3387.7"/>
    <n v="-1618.42"/>
  </r>
  <r>
    <x v="0"/>
    <x v="10"/>
    <x v="13"/>
    <x v="13"/>
    <x v="252"/>
    <x v="250"/>
    <x v="5"/>
    <x v="0"/>
    <s v="Inteconectado"/>
    <x v="210"/>
    <s v="BT5B-R"/>
    <s v="Mayor a 100kWh"/>
    <n v="33"/>
    <n v="8599"/>
    <n v="5658.94"/>
    <n v="-349.83"/>
  </r>
  <r>
    <x v="0"/>
    <x v="10"/>
    <x v="13"/>
    <x v="13"/>
    <x v="253"/>
    <x v="251"/>
    <x v="5"/>
    <x v="0"/>
    <s v="Inteconectado"/>
    <x v="211"/>
    <s v="BT5B-R"/>
    <s v="De 0 a 30 kWh "/>
    <n v="791"/>
    <n v="5833"/>
    <n v="5038.08"/>
    <n v="-2551.33"/>
  </r>
  <r>
    <x v="0"/>
    <x v="10"/>
    <x v="13"/>
    <x v="13"/>
    <x v="253"/>
    <x v="251"/>
    <x v="5"/>
    <x v="0"/>
    <s v="Inteconectado"/>
    <x v="211"/>
    <s v="BT5B-R"/>
    <s v="De 30 a 100kWh"/>
    <n v="486"/>
    <n v="28845"/>
    <n v="15227.75"/>
    <n v="-6268.85"/>
  </r>
  <r>
    <x v="0"/>
    <x v="10"/>
    <x v="13"/>
    <x v="13"/>
    <x v="253"/>
    <x v="251"/>
    <x v="5"/>
    <x v="0"/>
    <s v="Inteconectado"/>
    <x v="211"/>
    <s v="BT5B-R"/>
    <s v="Mayor a 100kWh"/>
    <n v="109"/>
    <n v="27680"/>
    <n v="16731.36"/>
    <n v="-2383.1999999999998"/>
  </r>
  <r>
    <x v="0"/>
    <x v="10"/>
    <x v="14"/>
    <x v="14"/>
    <x v="254"/>
    <x v="252"/>
    <x v="4"/>
    <x v="1"/>
    <s v="Inteconectado"/>
    <x v="212"/>
    <s v="BT5B-R"/>
    <s v="De 0 a 30 kWh "/>
    <n v="23388"/>
    <n v="269022"/>
    <n v="183488.59"/>
    <n v="-37953.74"/>
  </r>
  <r>
    <x v="0"/>
    <x v="10"/>
    <x v="14"/>
    <x v="14"/>
    <x v="254"/>
    <x v="252"/>
    <x v="4"/>
    <x v="1"/>
    <s v="Inteconectado"/>
    <x v="212"/>
    <s v="BT5B-R"/>
    <s v="De 30 a 100kWh"/>
    <n v="41637"/>
    <n v="2690317"/>
    <n v="1465989.42"/>
    <n v="-176266.43"/>
  </r>
  <r>
    <x v="0"/>
    <x v="10"/>
    <x v="14"/>
    <x v="14"/>
    <x v="254"/>
    <x v="252"/>
    <x v="4"/>
    <x v="1"/>
    <s v="Inteconectado"/>
    <x v="212"/>
    <s v="BT5B-R"/>
    <s v="Mayor a 100kWh"/>
    <n v="38777"/>
    <n v="8371649"/>
    <n v="4983882.58"/>
    <n v="143324.41"/>
  </r>
  <r>
    <x v="0"/>
    <x v="10"/>
    <x v="14"/>
    <x v="14"/>
    <x v="255"/>
    <x v="253"/>
    <x v="5"/>
    <x v="0"/>
    <s v="Inteconectado"/>
    <x v="213"/>
    <s v="BT5B-R"/>
    <s v="De 0 a 30 kWh "/>
    <n v="353"/>
    <n v="3513"/>
    <n v="2148.64"/>
    <n v="-1842.84"/>
  </r>
  <r>
    <x v="0"/>
    <x v="10"/>
    <x v="14"/>
    <x v="14"/>
    <x v="255"/>
    <x v="253"/>
    <x v="5"/>
    <x v="0"/>
    <s v="Inteconectado"/>
    <x v="213"/>
    <s v="BT5B-R"/>
    <s v="De 30 a 100kWh"/>
    <n v="486"/>
    <n v="31528"/>
    <n v="17847.53"/>
    <n v="-7649.64"/>
  </r>
  <r>
    <x v="0"/>
    <x v="10"/>
    <x v="14"/>
    <x v="14"/>
    <x v="255"/>
    <x v="253"/>
    <x v="5"/>
    <x v="0"/>
    <s v="Inteconectado"/>
    <x v="213"/>
    <s v="BT5B-R"/>
    <s v="Mayor a 100kWh"/>
    <n v="300"/>
    <n v="53517"/>
    <n v="42495.37"/>
    <n v="1234.75"/>
  </r>
  <r>
    <x v="0"/>
    <x v="10"/>
    <x v="14"/>
    <x v="14"/>
    <x v="256"/>
    <x v="254"/>
    <x v="4"/>
    <x v="1"/>
    <s v="Inteconectado"/>
    <x v="214"/>
    <s v="BT5B-R"/>
    <s v="De 0 a 30 kWh "/>
    <n v="3335"/>
    <n v="33112"/>
    <n v="24662.46"/>
    <n v="-4918.68"/>
  </r>
  <r>
    <x v="0"/>
    <x v="10"/>
    <x v="14"/>
    <x v="14"/>
    <x v="256"/>
    <x v="254"/>
    <x v="4"/>
    <x v="1"/>
    <s v="Inteconectado"/>
    <x v="214"/>
    <s v="BT5B-R"/>
    <s v="De 30 a 100kWh"/>
    <n v="5718"/>
    <n v="381696"/>
    <n v="218297.53"/>
    <n v="-25502.28"/>
  </r>
  <r>
    <x v="0"/>
    <x v="10"/>
    <x v="14"/>
    <x v="14"/>
    <x v="256"/>
    <x v="254"/>
    <x v="4"/>
    <x v="1"/>
    <s v="Inteconectado"/>
    <x v="214"/>
    <s v="BT5B-R"/>
    <s v="Mayor a 100kWh"/>
    <n v="7718"/>
    <n v="1762139"/>
    <n v="1100958.95"/>
    <n v="31026.240000000002"/>
  </r>
  <r>
    <x v="0"/>
    <x v="10"/>
    <x v="14"/>
    <x v="14"/>
    <x v="257"/>
    <x v="255"/>
    <x v="4"/>
    <x v="1"/>
    <s v="Inteconectado"/>
    <x v="215"/>
    <s v="BT5B-R"/>
    <s v="De 0 a 30 kWh "/>
    <n v="4385"/>
    <n v="57544"/>
    <n v="38876.720000000001"/>
    <n v="-8621.2000000000007"/>
  </r>
  <r>
    <x v="0"/>
    <x v="10"/>
    <x v="14"/>
    <x v="14"/>
    <x v="257"/>
    <x v="255"/>
    <x v="4"/>
    <x v="1"/>
    <s v="Inteconectado"/>
    <x v="215"/>
    <s v="BT5B-R"/>
    <s v="De 30 a 100kWh"/>
    <n v="7065"/>
    <n v="443765"/>
    <n v="255030.16"/>
    <n v="-31770.27"/>
  </r>
  <r>
    <x v="0"/>
    <x v="10"/>
    <x v="14"/>
    <x v="14"/>
    <x v="257"/>
    <x v="255"/>
    <x v="4"/>
    <x v="1"/>
    <s v="Inteconectado"/>
    <x v="215"/>
    <s v="BT5B-R"/>
    <s v="Mayor a 100kWh"/>
    <n v="4123"/>
    <n v="765545"/>
    <n v="484473.93"/>
    <n v="13677.01"/>
  </r>
  <r>
    <x v="0"/>
    <x v="10"/>
    <x v="14"/>
    <x v="14"/>
    <x v="258"/>
    <x v="256"/>
    <x v="4"/>
    <x v="1"/>
    <s v="Inteconectado"/>
    <x v="216"/>
    <s v="BT5B-R"/>
    <s v="De 0 a 30 kWh "/>
    <n v="2218"/>
    <n v="22997"/>
    <n v="16835.34"/>
    <n v="-3415.63"/>
  </r>
  <r>
    <x v="0"/>
    <x v="10"/>
    <x v="14"/>
    <x v="14"/>
    <x v="258"/>
    <x v="256"/>
    <x v="4"/>
    <x v="1"/>
    <s v="Inteconectado"/>
    <x v="216"/>
    <s v="BT5B-R"/>
    <s v="De 30 a 100kWh"/>
    <n v="3354"/>
    <n v="219737"/>
    <n v="125571.64"/>
    <n v="-14958.46"/>
  </r>
  <r>
    <x v="0"/>
    <x v="10"/>
    <x v="14"/>
    <x v="14"/>
    <x v="258"/>
    <x v="256"/>
    <x v="4"/>
    <x v="1"/>
    <s v="Inteconectado"/>
    <x v="216"/>
    <s v="BT5B-R"/>
    <s v="Mayor a 100kWh"/>
    <n v="3777"/>
    <n v="886058"/>
    <n v="553645.68000000005"/>
    <n v="16022.83"/>
  </r>
  <r>
    <x v="0"/>
    <x v="10"/>
    <x v="14"/>
    <x v="14"/>
    <x v="259"/>
    <x v="257"/>
    <x v="6"/>
    <x v="0"/>
    <s v="Inteconectado"/>
    <x v="217"/>
    <s v="BT5B-R"/>
    <s v="De 0 a 30 kWh "/>
    <n v="7983"/>
    <n v="90950"/>
    <n v="52183.74"/>
    <n v="-38117.75"/>
  </r>
  <r>
    <x v="0"/>
    <x v="10"/>
    <x v="14"/>
    <x v="14"/>
    <x v="259"/>
    <x v="257"/>
    <x v="6"/>
    <x v="0"/>
    <s v="Inteconectado"/>
    <x v="217"/>
    <s v="BT5B-R"/>
    <s v="De 30 a 100kWh"/>
    <n v="3644"/>
    <n v="192354"/>
    <n v="97381.34"/>
    <n v="-45805.08"/>
  </r>
  <r>
    <x v="0"/>
    <x v="10"/>
    <x v="14"/>
    <x v="14"/>
    <x v="259"/>
    <x v="257"/>
    <x v="6"/>
    <x v="0"/>
    <s v="Inteconectado"/>
    <x v="217"/>
    <s v="BT5B-R"/>
    <s v="Mayor a 100kWh"/>
    <n v="752"/>
    <n v="159405"/>
    <n v="113759.19"/>
    <n v="3286.51"/>
  </r>
  <r>
    <x v="0"/>
    <x v="10"/>
    <x v="14"/>
    <x v="14"/>
    <x v="260"/>
    <x v="258"/>
    <x v="2"/>
    <x v="1"/>
    <s v="Inteconectado"/>
    <x v="218"/>
    <s v="BT5B-R"/>
    <s v="De 0 a 30 kWh "/>
    <n v="64"/>
    <n v="426"/>
    <n v="356.93"/>
    <n v="-98.3"/>
  </r>
  <r>
    <x v="0"/>
    <x v="10"/>
    <x v="14"/>
    <x v="14"/>
    <x v="260"/>
    <x v="258"/>
    <x v="2"/>
    <x v="1"/>
    <s v="Inteconectado"/>
    <x v="218"/>
    <s v="BT5B-R"/>
    <s v="De 30 a 100kWh"/>
    <n v="97"/>
    <n v="6507"/>
    <n v="3587"/>
    <n v="-671.24"/>
  </r>
  <r>
    <x v="0"/>
    <x v="10"/>
    <x v="14"/>
    <x v="14"/>
    <x v="260"/>
    <x v="258"/>
    <x v="2"/>
    <x v="1"/>
    <s v="Inteconectado"/>
    <x v="218"/>
    <s v="BT5B-R"/>
    <s v="Mayor a 100kWh"/>
    <n v="156"/>
    <n v="49577"/>
    <n v="31549.7"/>
    <n v="884.85"/>
  </r>
  <r>
    <x v="0"/>
    <x v="10"/>
    <x v="14"/>
    <x v="14"/>
    <x v="261"/>
    <x v="259"/>
    <x v="6"/>
    <x v="0"/>
    <s v="Inteconectado"/>
    <x v="219"/>
    <s v="BT5B-R"/>
    <s v="De 0 a 30 kWh "/>
    <n v="17327"/>
    <n v="186941"/>
    <n v="110418.13"/>
    <n v="-78101.210000000006"/>
  </r>
  <r>
    <x v="0"/>
    <x v="10"/>
    <x v="14"/>
    <x v="14"/>
    <x v="261"/>
    <x v="259"/>
    <x v="6"/>
    <x v="0"/>
    <s v="Inteconectado"/>
    <x v="219"/>
    <s v="BT5B-R"/>
    <s v="De 30 a 100kWh"/>
    <n v="8185"/>
    <n v="457961"/>
    <n v="235551.3"/>
    <n v="-102558.05"/>
  </r>
  <r>
    <x v="0"/>
    <x v="10"/>
    <x v="14"/>
    <x v="14"/>
    <x v="261"/>
    <x v="259"/>
    <x v="6"/>
    <x v="0"/>
    <s v="Inteconectado"/>
    <x v="219"/>
    <s v="BT5B-R"/>
    <s v="Mayor a 100kWh"/>
    <n v="2540"/>
    <n v="546183"/>
    <n v="388496.76"/>
    <n v="11255.28"/>
  </r>
  <r>
    <x v="0"/>
    <x v="10"/>
    <x v="14"/>
    <x v="14"/>
    <x v="262"/>
    <x v="260"/>
    <x v="5"/>
    <x v="0"/>
    <s v="Inteconectado"/>
    <x v="220"/>
    <s v="BT5B-R"/>
    <s v="De 0 a 30 kWh "/>
    <n v="16264"/>
    <n v="175571"/>
    <n v="112947.62"/>
    <n v="-82125.600000000006"/>
  </r>
  <r>
    <x v="0"/>
    <x v="10"/>
    <x v="14"/>
    <x v="14"/>
    <x v="262"/>
    <x v="260"/>
    <x v="5"/>
    <x v="0"/>
    <s v="Inteconectado"/>
    <x v="220"/>
    <s v="BT5B-R"/>
    <s v="De 30 a 100kWh"/>
    <n v="4915"/>
    <n v="258626"/>
    <n v="145072.67000000001"/>
    <n v="-68957.31"/>
  </r>
  <r>
    <x v="0"/>
    <x v="10"/>
    <x v="14"/>
    <x v="14"/>
    <x v="262"/>
    <x v="260"/>
    <x v="5"/>
    <x v="0"/>
    <s v="Inteconectado"/>
    <x v="220"/>
    <s v="BT5B-R"/>
    <s v="Mayor a 100kWh"/>
    <n v="1042"/>
    <n v="214516"/>
    <n v="170831.02"/>
    <n v="4971.29"/>
  </r>
  <r>
    <x v="0"/>
    <x v="10"/>
    <x v="14"/>
    <x v="14"/>
    <x v="263"/>
    <x v="261"/>
    <x v="6"/>
    <x v="0"/>
    <s v="Inteconectado"/>
    <x v="221"/>
    <s v="BT5B-R"/>
    <s v="De 0 a 30 kWh "/>
    <n v="29121"/>
    <n v="325329"/>
    <n v="188433.72"/>
    <n v="-135917.62"/>
  </r>
  <r>
    <x v="0"/>
    <x v="10"/>
    <x v="14"/>
    <x v="14"/>
    <x v="263"/>
    <x v="261"/>
    <x v="6"/>
    <x v="0"/>
    <s v="Inteconectado"/>
    <x v="221"/>
    <s v="BT5B-R"/>
    <s v="De 30 a 100kWh"/>
    <n v="9356"/>
    <n v="503415"/>
    <n v="255677.51"/>
    <n v="-117250.73"/>
  </r>
  <r>
    <x v="0"/>
    <x v="10"/>
    <x v="14"/>
    <x v="14"/>
    <x v="263"/>
    <x v="261"/>
    <x v="6"/>
    <x v="0"/>
    <s v="Inteconectado"/>
    <x v="221"/>
    <s v="BT5B-R"/>
    <s v="Mayor a 100kWh"/>
    <n v="2296"/>
    <n v="458559"/>
    <n v="326615.09000000003"/>
    <n v="9414.36"/>
  </r>
  <r>
    <x v="0"/>
    <x v="10"/>
    <x v="14"/>
    <x v="14"/>
    <x v="264"/>
    <x v="262"/>
    <x v="0"/>
    <x v="0"/>
    <s v="Inteconectado"/>
    <x v="222"/>
    <s v="BT5B-R"/>
    <s v="De 0 a 30 kWh "/>
    <n v="8868"/>
    <n v="88932"/>
    <n v="59960.56"/>
    <n v="-41391.86"/>
  </r>
  <r>
    <x v="0"/>
    <x v="10"/>
    <x v="14"/>
    <x v="14"/>
    <x v="264"/>
    <x v="262"/>
    <x v="0"/>
    <x v="0"/>
    <s v="Inteconectado"/>
    <x v="222"/>
    <s v="BT5B-R"/>
    <s v="De 30 a 100kWh"/>
    <n v="2062"/>
    <n v="106724"/>
    <n v="59283.88"/>
    <n v="-28873.02"/>
  </r>
  <r>
    <x v="0"/>
    <x v="10"/>
    <x v="14"/>
    <x v="14"/>
    <x v="264"/>
    <x v="262"/>
    <x v="0"/>
    <x v="0"/>
    <s v="Inteconectado"/>
    <x v="222"/>
    <s v="BT5B-R"/>
    <s v="Mayor a 100kWh"/>
    <n v="354"/>
    <n v="79550"/>
    <n v="59518.38"/>
    <n v="-1580.4"/>
  </r>
  <r>
    <x v="0"/>
    <x v="10"/>
    <x v="14"/>
    <x v="14"/>
    <x v="265"/>
    <x v="263"/>
    <x v="5"/>
    <x v="0"/>
    <s v="Inteconectado"/>
    <x v="223"/>
    <s v="BT5B-R"/>
    <s v="De 0 a 30 kWh "/>
    <n v="14949"/>
    <n v="128840"/>
    <n v="94211.09"/>
    <n v="-59826.44"/>
  </r>
  <r>
    <x v="0"/>
    <x v="10"/>
    <x v="14"/>
    <x v="14"/>
    <x v="265"/>
    <x v="263"/>
    <x v="5"/>
    <x v="0"/>
    <s v="Inteconectado"/>
    <x v="223"/>
    <s v="BT5B-R"/>
    <s v="De 30 a 100kWh"/>
    <n v="6125"/>
    <n v="343517"/>
    <n v="195492.43"/>
    <n v="-85346.7"/>
  </r>
  <r>
    <x v="0"/>
    <x v="10"/>
    <x v="14"/>
    <x v="14"/>
    <x v="265"/>
    <x v="263"/>
    <x v="5"/>
    <x v="0"/>
    <s v="Inteconectado"/>
    <x v="223"/>
    <s v="BT5B-R"/>
    <s v="Mayor a 100kWh"/>
    <n v="2035"/>
    <n v="435134"/>
    <n v="343554.3"/>
    <n v="9889.92"/>
  </r>
  <r>
    <x v="0"/>
    <x v="10"/>
    <x v="14"/>
    <x v="14"/>
    <x v="266"/>
    <x v="264"/>
    <x v="2"/>
    <x v="1"/>
    <s v="Inteconectado"/>
    <x v="224"/>
    <s v="BT5B-R"/>
    <s v="De 0 a 30 kWh "/>
    <n v="4986"/>
    <n v="68481"/>
    <n v="46833.59"/>
    <n v="-10532.6"/>
  </r>
  <r>
    <x v="0"/>
    <x v="10"/>
    <x v="14"/>
    <x v="14"/>
    <x v="266"/>
    <x v="264"/>
    <x v="2"/>
    <x v="1"/>
    <s v="Inteconectado"/>
    <x v="224"/>
    <s v="BT5B-R"/>
    <s v="De 30 a 100kWh"/>
    <n v="4016"/>
    <n v="227199"/>
    <n v="133449.42000000001"/>
    <n v="-18513.759999999998"/>
  </r>
  <r>
    <x v="0"/>
    <x v="10"/>
    <x v="14"/>
    <x v="14"/>
    <x v="266"/>
    <x v="264"/>
    <x v="2"/>
    <x v="1"/>
    <s v="Inteconectado"/>
    <x v="224"/>
    <s v="BT5B-R"/>
    <s v="Mayor a 100kWh"/>
    <n v="1231"/>
    <n v="224683"/>
    <n v="146102.39999999999"/>
    <n v="4177.62"/>
  </r>
  <r>
    <x v="0"/>
    <x v="10"/>
    <x v="14"/>
    <x v="14"/>
    <x v="267"/>
    <x v="265"/>
    <x v="0"/>
    <x v="0"/>
    <s v="Inteconectado"/>
    <x v="225"/>
    <s v="BT5B-R"/>
    <s v="De 0 a 30 kWh "/>
    <n v="19099"/>
    <n v="219171"/>
    <n v="137016.13"/>
    <n v="-102036.14"/>
  </r>
  <r>
    <x v="0"/>
    <x v="10"/>
    <x v="14"/>
    <x v="14"/>
    <x v="267"/>
    <x v="265"/>
    <x v="0"/>
    <x v="0"/>
    <s v="Inteconectado"/>
    <x v="225"/>
    <s v="BT5B-R"/>
    <s v="De 30 a 100kWh"/>
    <n v="5960"/>
    <n v="304676"/>
    <n v="168764.21"/>
    <n v="-83248.66"/>
  </r>
  <r>
    <x v="0"/>
    <x v="10"/>
    <x v="14"/>
    <x v="14"/>
    <x v="267"/>
    <x v="265"/>
    <x v="0"/>
    <x v="0"/>
    <s v="Inteconectado"/>
    <x v="225"/>
    <s v="BT5B-R"/>
    <s v="Mayor a 100kWh"/>
    <n v="800"/>
    <n v="160015"/>
    <n v="126936.79"/>
    <n v="3676.59"/>
  </r>
  <r>
    <x v="0"/>
    <x v="10"/>
    <x v="14"/>
    <x v="14"/>
    <x v="268"/>
    <x v="266"/>
    <x v="6"/>
    <x v="0"/>
    <s v="Inteconectado"/>
    <x v="226"/>
    <s v="BT5B-R"/>
    <s v="De 0 a 30 kWh "/>
    <n v="785"/>
    <n v="7879"/>
    <n v="4837.09"/>
    <n v="-3267.46"/>
  </r>
  <r>
    <x v="0"/>
    <x v="10"/>
    <x v="14"/>
    <x v="14"/>
    <x v="268"/>
    <x v="266"/>
    <x v="6"/>
    <x v="0"/>
    <s v="Inteconectado"/>
    <x v="226"/>
    <s v="BT5B-R"/>
    <s v="De 30 a 100kWh"/>
    <n v="981"/>
    <n v="61568"/>
    <n v="32525.61"/>
    <n v="-12203.64"/>
  </r>
  <r>
    <x v="0"/>
    <x v="10"/>
    <x v="14"/>
    <x v="14"/>
    <x v="268"/>
    <x v="266"/>
    <x v="6"/>
    <x v="0"/>
    <s v="Inteconectado"/>
    <x v="226"/>
    <s v="BT5B-R"/>
    <s v="Mayor a 100kWh"/>
    <n v="669"/>
    <n v="156877"/>
    <n v="110148.28"/>
    <n v="2789.94"/>
  </r>
  <r>
    <x v="0"/>
    <x v="10"/>
    <x v="14"/>
    <x v="14"/>
    <x v="269"/>
    <x v="267"/>
    <x v="4"/>
    <x v="1"/>
    <s v="Inteconectado"/>
    <x v="227"/>
    <s v="BT5B-R"/>
    <s v="De 0 a 30 kWh "/>
    <n v="119"/>
    <n v="1331"/>
    <n v="946.47"/>
    <n v="-197.54"/>
  </r>
  <r>
    <x v="0"/>
    <x v="10"/>
    <x v="14"/>
    <x v="14"/>
    <x v="269"/>
    <x v="267"/>
    <x v="4"/>
    <x v="1"/>
    <s v="Inteconectado"/>
    <x v="227"/>
    <s v="BT5B-R"/>
    <s v="De 30 a 100kWh"/>
    <n v="113"/>
    <n v="7048"/>
    <n v="4018.98"/>
    <n v="-502.85"/>
  </r>
  <r>
    <x v="0"/>
    <x v="10"/>
    <x v="14"/>
    <x v="14"/>
    <x v="269"/>
    <x v="267"/>
    <x v="4"/>
    <x v="1"/>
    <s v="Inteconectado"/>
    <x v="227"/>
    <s v="BT5B-R"/>
    <s v="Mayor a 100kWh"/>
    <n v="351"/>
    <n v="129952"/>
    <n v="80539.839999999997"/>
    <n v="2318.71"/>
  </r>
  <r>
    <x v="0"/>
    <x v="10"/>
    <x v="14"/>
    <x v="14"/>
    <x v="270"/>
    <x v="268"/>
    <x v="0"/>
    <x v="0"/>
    <s v="Inteconectado"/>
    <x v="228"/>
    <s v="BT5B-R"/>
    <s v="De 0 a 30 kWh "/>
    <n v="9204"/>
    <n v="85572"/>
    <n v="60312.69"/>
    <n v="-39828.22"/>
  </r>
  <r>
    <x v="0"/>
    <x v="10"/>
    <x v="14"/>
    <x v="14"/>
    <x v="270"/>
    <x v="268"/>
    <x v="0"/>
    <x v="0"/>
    <s v="Inteconectado"/>
    <x v="228"/>
    <s v="BT5B-R"/>
    <s v="De 30 a 100kWh"/>
    <n v="1628"/>
    <n v="80862"/>
    <n v="44282.03"/>
    <n v="-22767.83"/>
  </r>
  <r>
    <x v="0"/>
    <x v="10"/>
    <x v="14"/>
    <x v="14"/>
    <x v="270"/>
    <x v="268"/>
    <x v="0"/>
    <x v="0"/>
    <s v="Inteconectado"/>
    <x v="228"/>
    <s v="BT5B-R"/>
    <s v="Mayor a 100kWh"/>
    <n v="261"/>
    <n v="54930"/>
    <n v="43515.59"/>
    <n v="1261.76"/>
  </r>
  <r>
    <x v="0"/>
    <x v="10"/>
    <x v="14"/>
    <x v="14"/>
    <x v="271"/>
    <x v="269"/>
    <x v="5"/>
    <x v="0"/>
    <s v="Inteconectado"/>
    <x v="229"/>
    <s v="BT5B-R"/>
    <s v="De 0 a 30 kWh "/>
    <n v="15782"/>
    <n v="170259"/>
    <n v="109608.2"/>
    <n v="-79682.460000000006"/>
  </r>
  <r>
    <x v="0"/>
    <x v="10"/>
    <x v="14"/>
    <x v="14"/>
    <x v="271"/>
    <x v="269"/>
    <x v="5"/>
    <x v="0"/>
    <s v="Inteconectado"/>
    <x v="229"/>
    <s v="BT5B-R"/>
    <s v="De 30 a 100kWh"/>
    <n v="3167"/>
    <n v="151935"/>
    <n v="82430.350000000006"/>
    <n v="-44464.68"/>
  </r>
  <r>
    <x v="0"/>
    <x v="10"/>
    <x v="14"/>
    <x v="14"/>
    <x v="271"/>
    <x v="269"/>
    <x v="5"/>
    <x v="0"/>
    <s v="Inteconectado"/>
    <x v="229"/>
    <s v="BT5B-R"/>
    <s v="Mayor a 100kWh"/>
    <n v="316"/>
    <n v="60395"/>
    <n v="48193.49"/>
    <n v="1384.73"/>
  </r>
  <r>
    <x v="0"/>
    <x v="10"/>
    <x v="14"/>
    <x v="14"/>
    <x v="272"/>
    <x v="270"/>
    <x v="2"/>
    <x v="1"/>
    <s v="Inteconectado"/>
    <x v="230"/>
    <s v="BT5B-R"/>
    <s v="De 0 a 30 kWh "/>
    <n v="1234"/>
    <n v="10724"/>
    <n v="8647.5"/>
    <n v="-1623.71"/>
  </r>
  <r>
    <x v="0"/>
    <x v="10"/>
    <x v="14"/>
    <x v="14"/>
    <x v="272"/>
    <x v="270"/>
    <x v="2"/>
    <x v="1"/>
    <s v="Inteconectado"/>
    <x v="230"/>
    <s v="BT5B-R"/>
    <s v="De 30 a 100kWh"/>
    <n v="1401"/>
    <n v="87729"/>
    <n v="51063.09"/>
    <n v="-6360.54"/>
  </r>
  <r>
    <x v="0"/>
    <x v="10"/>
    <x v="14"/>
    <x v="14"/>
    <x v="272"/>
    <x v="270"/>
    <x v="2"/>
    <x v="1"/>
    <s v="Inteconectado"/>
    <x v="230"/>
    <s v="BT5B-R"/>
    <s v="Mayor a 100kWh"/>
    <n v="1204"/>
    <n v="276763"/>
    <n v="176437.39"/>
    <n v="5117.7"/>
  </r>
  <r>
    <x v="0"/>
    <x v="10"/>
    <x v="14"/>
    <x v="14"/>
    <x v="273"/>
    <x v="271"/>
    <x v="0"/>
    <x v="0"/>
    <s v="Inteconectado"/>
    <x v="231"/>
    <s v="BT5B-R"/>
    <s v="De 0 a 30 kWh "/>
    <n v="4019"/>
    <n v="40568"/>
    <n v="27249.439999999999"/>
    <n v="-18881.63"/>
  </r>
  <r>
    <x v="0"/>
    <x v="10"/>
    <x v="14"/>
    <x v="14"/>
    <x v="273"/>
    <x v="271"/>
    <x v="0"/>
    <x v="0"/>
    <s v="Inteconectado"/>
    <x v="231"/>
    <s v="BT5B-R"/>
    <s v="De 30 a 100kWh"/>
    <n v="773"/>
    <n v="38438"/>
    <n v="21077.89"/>
    <n v="-10791.08"/>
  </r>
  <r>
    <x v="0"/>
    <x v="10"/>
    <x v="14"/>
    <x v="14"/>
    <x v="273"/>
    <x v="271"/>
    <x v="0"/>
    <x v="0"/>
    <s v="Inteconectado"/>
    <x v="231"/>
    <s v="BT5B-R"/>
    <s v="Mayor a 100kWh"/>
    <n v="100"/>
    <n v="18505"/>
    <n v="14708.24"/>
    <n v="426.49"/>
  </r>
  <r>
    <x v="0"/>
    <x v="10"/>
    <x v="14"/>
    <x v="14"/>
    <x v="274"/>
    <x v="272"/>
    <x v="5"/>
    <x v="0"/>
    <s v="Inteconectado"/>
    <x v="232"/>
    <s v="BT5B-R"/>
    <s v="De 0 a 30 kWh "/>
    <n v="12563"/>
    <n v="112504"/>
    <n v="80668.460000000006"/>
    <n v="-52682.45"/>
  </r>
  <r>
    <x v="0"/>
    <x v="10"/>
    <x v="14"/>
    <x v="14"/>
    <x v="274"/>
    <x v="272"/>
    <x v="5"/>
    <x v="0"/>
    <s v="Inteconectado"/>
    <x v="232"/>
    <s v="BT5B-R"/>
    <s v="De 30 a 100kWh"/>
    <n v="3070"/>
    <n v="163503"/>
    <n v="92191.039999999994"/>
    <n v="-43133.72"/>
  </r>
  <r>
    <x v="0"/>
    <x v="10"/>
    <x v="14"/>
    <x v="14"/>
    <x v="274"/>
    <x v="272"/>
    <x v="5"/>
    <x v="0"/>
    <s v="Inteconectado"/>
    <x v="232"/>
    <s v="BT5B-R"/>
    <s v="Mayor a 100kWh"/>
    <n v="940"/>
    <n v="300018"/>
    <n v="237116.14"/>
    <n v="6864.49"/>
  </r>
  <r>
    <x v="0"/>
    <x v="10"/>
    <x v="14"/>
    <x v="14"/>
    <x v="275"/>
    <x v="273"/>
    <x v="0"/>
    <x v="0"/>
    <s v="Inteconectado"/>
    <x v="233"/>
    <s v="BT5B-R"/>
    <s v="De 0 a 30 kWh "/>
    <n v="10788"/>
    <n v="103914"/>
    <n v="71755.33"/>
    <n v="-48409.59"/>
  </r>
  <r>
    <x v="0"/>
    <x v="10"/>
    <x v="14"/>
    <x v="14"/>
    <x v="275"/>
    <x v="273"/>
    <x v="0"/>
    <x v="0"/>
    <s v="Inteconectado"/>
    <x v="233"/>
    <s v="BT5B-R"/>
    <s v="De 30 a 100kWh"/>
    <n v="1965"/>
    <n v="97381"/>
    <n v="53387.82"/>
    <n v="-27460.25"/>
  </r>
  <r>
    <x v="0"/>
    <x v="10"/>
    <x v="14"/>
    <x v="14"/>
    <x v="275"/>
    <x v="273"/>
    <x v="0"/>
    <x v="0"/>
    <s v="Inteconectado"/>
    <x v="233"/>
    <s v="BT5B-R"/>
    <s v="Mayor a 100kWh"/>
    <n v="423"/>
    <n v="95688"/>
    <n v="75784.600000000006"/>
    <n v="2191.8000000000002"/>
  </r>
  <r>
    <x v="0"/>
    <x v="10"/>
    <x v="14"/>
    <x v="14"/>
    <x v="276"/>
    <x v="274"/>
    <x v="1"/>
    <x v="0"/>
    <s v="Inteconectado"/>
    <x v="234"/>
    <s v="BT5B-R"/>
    <s v="De 0 a 30 kWh "/>
    <n v="2941"/>
    <n v="19290"/>
    <n v="21528.639999999999"/>
    <n v="-10415.629999999999"/>
  </r>
  <r>
    <x v="0"/>
    <x v="10"/>
    <x v="14"/>
    <x v="14"/>
    <x v="276"/>
    <x v="274"/>
    <x v="1"/>
    <x v="0"/>
    <s v="Inteconectado"/>
    <x v="234"/>
    <s v="BT5B-R"/>
    <s v="De 30 a 100kWh"/>
    <n v="305"/>
    <n v="16006"/>
    <n v="10569.11"/>
    <n v="-4938.1099999999997"/>
  </r>
  <r>
    <x v="0"/>
    <x v="10"/>
    <x v="14"/>
    <x v="14"/>
    <x v="276"/>
    <x v="274"/>
    <x v="1"/>
    <x v="0"/>
    <s v="Inteconectado"/>
    <x v="234"/>
    <s v="BT5B-R"/>
    <s v="Mayor a 100kWh"/>
    <n v="80"/>
    <n v="15313"/>
    <n v="14150.55"/>
    <n v="405.55"/>
  </r>
  <r>
    <x v="0"/>
    <x v="10"/>
    <x v="14"/>
    <x v="14"/>
    <x v="277"/>
    <x v="275"/>
    <x v="1"/>
    <x v="0"/>
    <s v="Inteconectado"/>
    <x v="235"/>
    <s v="BT5B-R"/>
    <s v="De 0 a 30 kWh "/>
    <n v="187"/>
    <n v="1952"/>
    <n v="1473.52"/>
    <n v="-1191.29"/>
  </r>
  <r>
    <x v="0"/>
    <x v="10"/>
    <x v="14"/>
    <x v="14"/>
    <x v="277"/>
    <x v="275"/>
    <x v="1"/>
    <x v="0"/>
    <s v="Inteconectado"/>
    <x v="235"/>
    <s v="BT5B-R"/>
    <s v="De 30 a 100kWh"/>
    <n v="149"/>
    <n v="9120"/>
    <n v="5990.91"/>
    <n v="-2728.19"/>
  </r>
  <r>
    <x v="0"/>
    <x v="10"/>
    <x v="14"/>
    <x v="14"/>
    <x v="277"/>
    <x v="275"/>
    <x v="1"/>
    <x v="0"/>
    <s v="Inteconectado"/>
    <x v="235"/>
    <s v="BT5B-R"/>
    <s v="Mayor a 100kWh"/>
    <n v="75"/>
    <n v="15037"/>
    <n v="13897.72"/>
    <n v="402.14"/>
  </r>
  <r>
    <x v="0"/>
    <x v="10"/>
    <x v="14"/>
    <x v="14"/>
    <x v="278"/>
    <x v="276"/>
    <x v="1"/>
    <x v="0"/>
    <s v="Inteconectado"/>
    <x v="236"/>
    <s v="BT5B-R"/>
    <s v="De 0 a 30 kWh "/>
    <n v="9027"/>
    <n v="56382"/>
    <n v="65269.47"/>
    <n v="-30633.91"/>
  </r>
  <r>
    <x v="0"/>
    <x v="10"/>
    <x v="14"/>
    <x v="14"/>
    <x v="278"/>
    <x v="276"/>
    <x v="1"/>
    <x v="0"/>
    <s v="Inteconectado"/>
    <x v="236"/>
    <s v="BT5B-R"/>
    <s v="De 30 a 100kWh"/>
    <n v="497"/>
    <n v="22829"/>
    <n v="14439.14"/>
    <n v="-8127.73"/>
  </r>
  <r>
    <x v="0"/>
    <x v="10"/>
    <x v="14"/>
    <x v="14"/>
    <x v="278"/>
    <x v="276"/>
    <x v="1"/>
    <x v="0"/>
    <s v="Inteconectado"/>
    <x v="236"/>
    <s v="BT5B-R"/>
    <s v="Mayor a 100kWh"/>
    <n v="35"/>
    <n v="4431"/>
    <n v="4184.92"/>
    <n v="120.87"/>
  </r>
  <r>
    <x v="0"/>
    <x v="10"/>
    <x v="14"/>
    <x v="14"/>
    <x v="279"/>
    <x v="277"/>
    <x v="1"/>
    <x v="0"/>
    <s v="Inteconectado"/>
    <x v="237"/>
    <s v="BT5B-R"/>
    <s v="De 0 a 30 kWh "/>
    <n v="1593"/>
    <n v="9315"/>
    <n v="11307.66"/>
    <n v="-5062.79"/>
  </r>
  <r>
    <x v="0"/>
    <x v="10"/>
    <x v="14"/>
    <x v="14"/>
    <x v="279"/>
    <x v="277"/>
    <x v="1"/>
    <x v="0"/>
    <s v="Inteconectado"/>
    <x v="237"/>
    <s v="BT5B-R"/>
    <s v="De 30 a 100kWh"/>
    <n v="29"/>
    <n v="1207"/>
    <n v="734.72"/>
    <n v="-472.97"/>
  </r>
  <r>
    <x v="0"/>
    <x v="10"/>
    <x v="14"/>
    <x v="14"/>
    <x v="279"/>
    <x v="277"/>
    <x v="1"/>
    <x v="0"/>
    <s v="Inteconectado"/>
    <x v="237"/>
    <s v="BT5B-R"/>
    <s v="Mayor a 100kWh"/>
    <n v="3"/>
    <n v="432"/>
    <n v="405.99"/>
    <n v="11.76"/>
  </r>
  <r>
    <x v="0"/>
    <x v="10"/>
    <x v="14"/>
    <x v="14"/>
    <x v="280"/>
    <x v="278"/>
    <x v="1"/>
    <x v="0"/>
    <s v="Inteconectado"/>
    <x v="238"/>
    <s v="BT5B-R"/>
    <s v="De 0 a 30 kWh "/>
    <n v="569"/>
    <n v="2656"/>
    <n v="3817.03"/>
    <n v="-1446.43"/>
  </r>
  <r>
    <x v="0"/>
    <x v="10"/>
    <x v="14"/>
    <x v="14"/>
    <x v="280"/>
    <x v="278"/>
    <x v="1"/>
    <x v="0"/>
    <s v="Inteconectado"/>
    <x v="238"/>
    <s v="BT5B-R"/>
    <s v="De 30 a 100kWh"/>
    <n v="14"/>
    <n v="629"/>
    <n v="395.87"/>
    <n v="-228.76"/>
  </r>
  <r>
    <x v="0"/>
    <x v="10"/>
    <x v="14"/>
    <x v="14"/>
    <x v="280"/>
    <x v="278"/>
    <x v="1"/>
    <x v="0"/>
    <s v="Inteconectado"/>
    <x v="238"/>
    <s v="BT5B-R"/>
    <s v="Mayor a 100kWh"/>
    <n v="3"/>
    <n v="507"/>
    <n v="474.59"/>
    <n v="13.74"/>
  </r>
  <r>
    <x v="0"/>
    <x v="10"/>
    <x v="14"/>
    <x v="14"/>
    <x v="281"/>
    <x v="279"/>
    <x v="1"/>
    <x v="0"/>
    <s v="Inteconectado"/>
    <x v="236"/>
    <s v="BT5B-R"/>
    <s v="De 0 a 30 kWh "/>
    <n v="2647"/>
    <n v="21639"/>
    <n v="20834.099999999999"/>
    <n v="-11753.63"/>
  </r>
  <r>
    <x v="0"/>
    <x v="10"/>
    <x v="14"/>
    <x v="14"/>
    <x v="281"/>
    <x v="279"/>
    <x v="1"/>
    <x v="0"/>
    <s v="Inteconectado"/>
    <x v="236"/>
    <s v="BT5B-R"/>
    <s v="De 30 a 100kWh"/>
    <n v="263"/>
    <n v="12763"/>
    <n v="8247.57"/>
    <n v="-4285.17"/>
  </r>
  <r>
    <x v="0"/>
    <x v="10"/>
    <x v="14"/>
    <x v="14"/>
    <x v="281"/>
    <x v="279"/>
    <x v="1"/>
    <x v="0"/>
    <s v="Inteconectado"/>
    <x v="236"/>
    <s v="BT5B-R"/>
    <s v="Mayor a 100kWh"/>
    <n v="26"/>
    <n v="5237"/>
    <n v="4860.28"/>
    <n v="139.4"/>
  </r>
  <r>
    <x v="0"/>
    <x v="10"/>
    <x v="14"/>
    <x v="14"/>
    <x v="282"/>
    <x v="280"/>
    <x v="1"/>
    <x v="0"/>
    <s v="Inteconectado"/>
    <x v="239"/>
    <s v="BT5B-R"/>
    <s v="De 0 a 30 kWh "/>
    <n v="8432"/>
    <n v="44058"/>
    <n v="58111.63"/>
    <n v="-23967.34"/>
  </r>
  <r>
    <x v="0"/>
    <x v="10"/>
    <x v="14"/>
    <x v="14"/>
    <x v="282"/>
    <x v="280"/>
    <x v="1"/>
    <x v="0"/>
    <s v="Inteconectado"/>
    <x v="239"/>
    <s v="BT5B-R"/>
    <s v="De 30 a 100kWh"/>
    <n v="283"/>
    <n v="13587"/>
    <n v="8760.9599999999991"/>
    <n v="-4618.67"/>
  </r>
  <r>
    <x v="0"/>
    <x v="10"/>
    <x v="14"/>
    <x v="14"/>
    <x v="282"/>
    <x v="280"/>
    <x v="1"/>
    <x v="0"/>
    <s v="Inteconectado"/>
    <x v="239"/>
    <s v="BT5B-R"/>
    <s v="Mayor a 100kWh"/>
    <n v="38"/>
    <n v="5977"/>
    <n v="5601.91"/>
    <n v="161.68"/>
  </r>
  <r>
    <x v="0"/>
    <x v="10"/>
    <x v="14"/>
    <x v="14"/>
    <x v="283"/>
    <x v="281"/>
    <x v="1"/>
    <x v="0"/>
    <s v="Inteconectado"/>
    <x v="240"/>
    <s v="BT5B-R"/>
    <s v="De 0 a 30 kWh "/>
    <n v="184"/>
    <n v="1974"/>
    <n v="1599.02"/>
    <n v="-1063.0999999999999"/>
  </r>
  <r>
    <x v="0"/>
    <x v="10"/>
    <x v="14"/>
    <x v="14"/>
    <x v="283"/>
    <x v="281"/>
    <x v="1"/>
    <x v="0"/>
    <s v="Inteconectado"/>
    <x v="240"/>
    <s v="BT5B-R"/>
    <s v="De 30 a 100kWh"/>
    <n v="232"/>
    <n v="14413"/>
    <n v="9965.34"/>
    <n v="-3749.12"/>
  </r>
  <r>
    <x v="0"/>
    <x v="10"/>
    <x v="14"/>
    <x v="14"/>
    <x v="283"/>
    <x v="281"/>
    <x v="1"/>
    <x v="0"/>
    <s v="Inteconectado"/>
    <x v="240"/>
    <s v="BT5B-R"/>
    <s v="Mayor a 100kWh"/>
    <n v="190"/>
    <n v="40811"/>
    <n v="37516.559999999998"/>
    <n v="1089.56"/>
  </r>
  <r>
    <x v="0"/>
    <x v="10"/>
    <x v="15"/>
    <x v="15"/>
    <x v="284"/>
    <x v="282"/>
    <x v="4"/>
    <x v="1"/>
    <s v="Inteconectado"/>
    <x v="241"/>
    <s v="BT5B-R"/>
    <s v="De 0 a 30 kWh "/>
    <n v="9241"/>
    <n v="97374"/>
    <n v="70584.929999999993"/>
    <n v="-13359.02"/>
  </r>
  <r>
    <x v="0"/>
    <x v="10"/>
    <x v="15"/>
    <x v="15"/>
    <x v="284"/>
    <x v="282"/>
    <x v="4"/>
    <x v="1"/>
    <s v="Inteconectado"/>
    <x v="241"/>
    <s v="BT5B-R"/>
    <s v="De 30 a 100kWh"/>
    <n v="15559"/>
    <n v="1041537"/>
    <n v="557162.11"/>
    <n v="-66037.009999999995"/>
  </r>
  <r>
    <x v="0"/>
    <x v="10"/>
    <x v="15"/>
    <x v="15"/>
    <x v="284"/>
    <x v="282"/>
    <x v="4"/>
    <x v="1"/>
    <s v="Inteconectado"/>
    <x v="241"/>
    <s v="BT5B-R"/>
    <s v="Mayor a 100kWh"/>
    <n v="11737"/>
    <n v="2237327.83"/>
    <n v="1304727.56"/>
    <n v="38140.1"/>
  </r>
  <r>
    <x v="0"/>
    <x v="10"/>
    <x v="15"/>
    <x v="15"/>
    <x v="285"/>
    <x v="283"/>
    <x v="4"/>
    <x v="1"/>
    <s v="Inteconectado"/>
    <x v="242"/>
    <s v="BT5B-R"/>
    <s v="De 0 a 30 kWh "/>
    <n v="14339"/>
    <n v="156288.39000000001"/>
    <n v="108966.35"/>
    <n v="-21482.65"/>
  </r>
  <r>
    <x v="0"/>
    <x v="10"/>
    <x v="15"/>
    <x v="15"/>
    <x v="285"/>
    <x v="283"/>
    <x v="4"/>
    <x v="1"/>
    <s v="Inteconectado"/>
    <x v="242"/>
    <s v="BT5B-R"/>
    <s v="De 30 a 100kWh"/>
    <n v="26220"/>
    <n v="1745231.85"/>
    <n v="930379.02"/>
    <n v="-109210.15"/>
  </r>
  <r>
    <x v="0"/>
    <x v="10"/>
    <x v="15"/>
    <x v="15"/>
    <x v="285"/>
    <x v="283"/>
    <x v="4"/>
    <x v="1"/>
    <s v="Inteconectado"/>
    <x v="242"/>
    <s v="BT5B-R"/>
    <s v="Mayor a 100kWh"/>
    <n v="26146"/>
    <n v="5263477.4800000004"/>
    <n v="3064270.41"/>
    <n v="89233.53"/>
  </r>
  <r>
    <x v="0"/>
    <x v="10"/>
    <x v="15"/>
    <x v="15"/>
    <x v="286"/>
    <x v="284"/>
    <x v="4"/>
    <x v="1"/>
    <s v="Inteconectado"/>
    <x v="243"/>
    <s v="BT5B-R"/>
    <s v="De 0 a 30 kWh "/>
    <n v="6777"/>
    <n v="70363.37"/>
    <n v="52643.26"/>
    <n v="-9724.14"/>
  </r>
  <r>
    <x v="0"/>
    <x v="10"/>
    <x v="15"/>
    <x v="15"/>
    <x v="286"/>
    <x v="284"/>
    <x v="4"/>
    <x v="1"/>
    <s v="Inteconectado"/>
    <x v="243"/>
    <s v="BT5B-R"/>
    <s v="De 30 a 100kWh"/>
    <n v="11318"/>
    <n v="748876.37"/>
    <n v="397497"/>
    <n v="-47610.57"/>
  </r>
  <r>
    <x v="0"/>
    <x v="10"/>
    <x v="15"/>
    <x v="15"/>
    <x v="286"/>
    <x v="284"/>
    <x v="4"/>
    <x v="1"/>
    <s v="Inteconectado"/>
    <x v="243"/>
    <s v="BT5B-R"/>
    <s v="Mayor a 100kWh"/>
    <n v="8987"/>
    <n v="1683837.12"/>
    <n v="979705.63"/>
    <n v="28594.880000000001"/>
  </r>
  <r>
    <x v="0"/>
    <x v="10"/>
    <x v="15"/>
    <x v="15"/>
    <x v="287"/>
    <x v="15"/>
    <x v="2"/>
    <x v="1"/>
    <s v="Inteconectado"/>
    <x v="244"/>
    <s v="BT5B-R"/>
    <s v="De 0 a 30 kWh "/>
    <n v="1529"/>
    <n v="19638.830000000002"/>
    <n v="13024.41"/>
    <n v="-2780.34"/>
  </r>
  <r>
    <x v="0"/>
    <x v="10"/>
    <x v="15"/>
    <x v="15"/>
    <x v="287"/>
    <x v="15"/>
    <x v="2"/>
    <x v="1"/>
    <s v="Inteconectado"/>
    <x v="244"/>
    <s v="BT5B-R"/>
    <s v="De 30 a 100kWh"/>
    <n v="799"/>
    <n v="41214.160000000003"/>
    <n v="22406.49"/>
    <n v="-3386.18"/>
  </r>
  <r>
    <x v="0"/>
    <x v="10"/>
    <x v="15"/>
    <x v="15"/>
    <x v="287"/>
    <x v="15"/>
    <x v="2"/>
    <x v="1"/>
    <s v="Inteconectado"/>
    <x v="244"/>
    <s v="BT5B-R"/>
    <s v="Mayor a 100kWh"/>
    <n v="98"/>
    <n v="15522"/>
    <n v="9365.81"/>
    <n v="272.69"/>
  </r>
  <r>
    <x v="0"/>
    <x v="10"/>
    <x v="15"/>
    <x v="15"/>
    <x v="288"/>
    <x v="285"/>
    <x v="6"/>
    <x v="0"/>
    <s v="Inteconectado"/>
    <x v="245"/>
    <s v="BT5B-R"/>
    <s v="De 0 a 30 kWh "/>
    <n v="401"/>
    <n v="4752"/>
    <n v="2566.2600000000002"/>
    <n v="-1824.37"/>
  </r>
  <r>
    <x v="0"/>
    <x v="10"/>
    <x v="15"/>
    <x v="15"/>
    <x v="288"/>
    <x v="285"/>
    <x v="6"/>
    <x v="0"/>
    <s v="Inteconectado"/>
    <x v="245"/>
    <s v="BT5B-R"/>
    <s v="De 30 a 100kWh"/>
    <n v="268"/>
    <n v="15813"/>
    <n v="7673.33"/>
    <n v="-3087.07"/>
  </r>
  <r>
    <x v="0"/>
    <x v="10"/>
    <x v="15"/>
    <x v="15"/>
    <x v="288"/>
    <x v="285"/>
    <x v="6"/>
    <x v="0"/>
    <s v="Inteconectado"/>
    <x v="245"/>
    <s v="BT5B-R"/>
    <s v="Mayor a 100kWh"/>
    <n v="49"/>
    <n v="8588"/>
    <n v="5660.59"/>
    <n v="165.11"/>
  </r>
  <r>
    <x v="0"/>
    <x v="10"/>
    <x v="15"/>
    <x v="15"/>
    <x v="289"/>
    <x v="286"/>
    <x v="0"/>
    <x v="0"/>
    <s v="Inteconectado"/>
    <x v="246"/>
    <s v="BT5B-R"/>
    <s v="De 0 a 30 kWh "/>
    <n v="3830"/>
    <n v="35457.17"/>
    <n v="24210.19"/>
    <n v="-15064.61"/>
  </r>
  <r>
    <x v="0"/>
    <x v="10"/>
    <x v="15"/>
    <x v="15"/>
    <x v="289"/>
    <x v="286"/>
    <x v="0"/>
    <x v="0"/>
    <s v="Inteconectado"/>
    <x v="246"/>
    <s v="BT5B-R"/>
    <s v="De 30 a 100kWh"/>
    <n v="867"/>
    <n v="44613"/>
    <n v="23072.12"/>
    <n v="-11058.83"/>
  </r>
  <r>
    <x v="0"/>
    <x v="10"/>
    <x v="15"/>
    <x v="15"/>
    <x v="289"/>
    <x v="286"/>
    <x v="0"/>
    <x v="0"/>
    <s v="Inteconectado"/>
    <x v="246"/>
    <s v="BT5B-R"/>
    <s v="Mayor a 100kWh"/>
    <n v="125"/>
    <n v="26872"/>
    <n v="19466.740000000002"/>
    <n v="568.52"/>
  </r>
  <r>
    <x v="0"/>
    <x v="10"/>
    <x v="15"/>
    <x v="15"/>
    <x v="290"/>
    <x v="287"/>
    <x v="0"/>
    <x v="0"/>
    <s v="Inteconectado"/>
    <x v="247"/>
    <s v="BT5B-R"/>
    <s v="De 0 a 30 kWh "/>
    <n v="404"/>
    <n v="4320"/>
    <n v="2703.84"/>
    <n v="-1840.83"/>
  </r>
  <r>
    <x v="0"/>
    <x v="10"/>
    <x v="15"/>
    <x v="15"/>
    <x v="290"/>
    <x v="287"/>
    <x v="0"/>
    <x v="0"/>
    <s v="Inteconectado"/>
    <x v="247"/>
    <s v="BT5B-R"/>
    <s v="De 30 a 100kWh"/>
    <n v="76"/>
    <n v="3357"/>
    <n v="1632.43"/>
    <n v="-971.23"/>
  </r>
  <r>
    <x v="0"/>
    <x v="10"/>
    <x v="15"/>
    <x v="15"/>
    <x v="290"/>
    <x v="287"/>
    <x v="0"/>
    <x v="0"/>
    <s v="Inteconectado"/>
    <x v="247"/>
    <s v="BT5B-R"/>
    <s v="Mayor a 100kWh"/>
    <n v="3"/>
    <n v="415"/>
    <n v="305.83999999999997"/>
    <n v="8.91"/>
  </r>
  <r>
    <x v="0"/>
    <x v="10"/>
    <x v="15"/>
    <x v="15"/>
    <x v="291"/>
    <x v="288"/>
    <x v="0"/>
    <x v="0"/>
    <s v="Inteconectado"/>
    <x v="248"/>
    <s v="BT5B-R"/>
    <s v="De 0 a 30 kWh "/>
    <n v="249"/>
    <n v="2105"/>
    <n v="1520.85"/>
    <n v="-897.05"/>
  </r>
  <r>
    <x v="0"/>
    <x v="10"/>
    <x v="15"/>
    <x v="15"/>
    <x v="291"/>
    <x v="288"/>
    <x v="0"/>
    <x v="0"/>
    <s v="Inteconectado"/>
    <x v="248"/>
    <s v="BT5B-R"/>
    <s v="De 30 a 100kWh"/>
    <n v="48"/>
    <n v="2345"/>
    <n v="1185.51"/>
    <n v="-613.4"/>
  </r>
  <r>
    <x v="0"/>
    <x v="10"/>
    <x v="15"/>
    <x v="15"/>
    <x v="291"/>
    <x v="288"/>
    <x v="0"/>
    <x v="0"/>
    <s v="Inteconectado"/>
    <x v="248"/>
    <s v="BT5B-R"/>
    <s v="Mayor a 100kWh"/>
    <n v="3"/>
    <n v="739"/>
    <n v="535.20000000000005"/>
    <n v="15.58"/>
  </r>
  <r>
    <x v="0"/>
    <x v="10"/>
    <x v="15"/>
    <x v="15"/>
    <x v="292"/>
    <x v="18"/>
    <x v="0"/>
    <x v="0"/>
    <s v="Inteconectado"/>
    <x v="249"/>
    <s v="BT5B-R"/>
    <s v="De 0 a 30 kWh "/>
    <n v="91"/>
    <n v="770"/>
    <n v="555.99"/>
    <n v="-328.04"/>
  </r>
  <r>
    <x v="0"/>
    <x v="10"/>
    <x v="15"/>
    <x v="15"/>
    <x v="292"/>
    <x v="18"/>
    <x v="0"/>
    <x v="0"/>
    <s v="Inteconectado"/>
    <x v="249"/>
    <s v="BT5B-R"/>
    <s v="De 30 a 100kWh"/>
    <n v="10"/>
    <n v="331"/>
    <n v="138.69999999999999"/>
    <n v="-127.75"/>
  </r>
  <r>
    <x v="0"/>
    <x v="10"/>
    <x v="15"/>
    <x v="15"/>
    <x v="292"/>
    <x v="18"/>
    <x v="0"/>
    <x v="0"/>
    <s v="Inteconectado"/>
    <x v="249"/>
    <s v="BT5B-R"/>
    <s v="Mayor a 100kWh"/>
    <n v="1"/>
    <n v="115"/>
    <n v="85.42"/>
    <n v="2.4900000000000002"/>
  </r>
  <r>
    <x v="0"/>
    <x v="10"/>
    <x v="15"/>
    <x v="15"/>
    <x v="293"/>
    <x v="289"/>
    <x v="5"/>
    <x v="0"/>
    <s v="Inteconectado"/>
    <x v="250"/>
    <s v="BT5B-R"/>
    <s v="De 0 a 30 kWh "/>
    <n v="3790"/>
    <n v="32155.41"/>
    <n v="24702.3"/>
    <n v="-13814.58"/>
  </r>
  <r>
    <x v="0"/>
    <x v="10"/>
    <x v="15"/>
    <x v="15"/>
    <x v="293"/>
    <x v="289"/>
    <x v="5"/>
    <x v="0"/>
    <s v="Inteconectado"/>
    <x v="250"/>
    <s v="BT5B-R"/>
    <s v="De 30 a 100kWh"/>
    <n v="1576"/>
    <n v="90172.06"/>
    <n v="49386.83"/>
    <n v="-20280.22"/>
  </r>
  <r>
    <x v="0"/>
    <x v="10"/>
    <x v="15"/>
    <x v="15"/>
    <x v="293"/>
    <x v="289"/>
    <x v="5"/>
    <x v="0"/>
    <s v="Inteconectado"/>
    <x v="250"/>
    <s v="BT5B-R"/>
    <s v="Mayor a 100kWh"/>
    <n v="342"/>
    <n v="54311.69"/>
    <n v="40278.46"/>
    <n v="1190.05"/>
  </r>
  <r>
    <x v="0"/>
    <x v="10"/>
    <x v="15"/>
    <x v="15"/>
    <x v="294"/>
    <x v="290"/>
    <x v="0"/>
    <x v="0"/>
    <s v="Inteconectado"/>
    <x v="251"/>
    <s v="BT5B-R"/>
    <s v="De 0 a 30 kWh "/>
    <n v="4486"/>
    <n v="37919.53"/>
    <n v="27531.63"/>
    <n v="-16162.6"/>
  </r>
  <r>
    <x v="0"/>
    <x v="10"/>
    <x v="15"/>
    <x v="15"/>
    <x v="294"/>
    <x v="290"/>
    <x v="0"/>
    <x v="0"/>
    <s v="Inteconectado"/>
    <x v="251"/>
    <s v="BT5B-R"/>
    <s v="De 30 a 100kWh"/>
    <n v="432"/>
    <n v="19983.66"/>
    <n v="9864.2999999999993"/>
    <n v="-5534.71"/>
  </r>
  <r>
    <x v="0"/>
    <x v="10"/>
    <x v="15"/>
    <x v="15"/>
    <x v="294"/>
    <x v="290"/>
    <x v="0"/>
    <x v="0"/>
    <s v="Inteconectado"/>
    <x v="251"/>
    <s v="BT5B-R"/>
    <s v="Mayor a 100kWh"/>
    <n v="25"/>
    <n v="4990.5"/>
    <n v="3633.25"/>
    <n v="105.79"/>
  </r>
  <r>
    <x v="0"/>
    <x v="10"/>
    <x v="15"/>
    <x v="15"/>
    <x v="295"/>
    <x v="291"/>
    <x v="2"/>
    <x v="1"/>
    <s v="Inteconectado"/>
    <x v="252"/>
    <s v="BT5B-R"/>
    <s v="De 0 a 30 kWh "/>
    <n v="1731"/>
    <n v="17867"/>
    <n v="13112.6"/>
    <n v="-2599.7800000000002"/>
  </r>
  <r>
    <x v="0"/>
    <x v="10"/>
    <x v="15"/>
    <x v="15"/>
    <x v="295"/>
    <x v="291"/>
    <x v="2"/>
    <x v="1"/>
    <s v="Inteconectado"/>
    <x v="252"/>
    <s v="BT5B-R"/>
    <s v="De 30 a 100kWh"/>
    <n v="3527"/>
    <n v="233773"/>
    <n v="130830.11"/>
    <n v="-15361.01"/>
  </r>
  <r>
    <x v="0"/>
    <x v="10"/>
    <x v="15"/>
    <x v="15"/>
    <x v="295"/>
    <x v="291"/>
    <x v="2"/>
    <x v="1"/>
    <s v="Inteconectado"/>
    <x v="252"/>
    <s v="BT5B-R"/>
    <s v="Mayor a 100kWh"/>
    <n v="2379"/>
    <n v="412067"/>
    <n v="253500.77"/>
    <n v="7338.7"/>
  </r>
  <r>
    <x v="0"/>
    <x v="10"/>
    <x v="15"/>
    <x v="15"/>
    <x v="296"/>
    <x v="292"/>
    <x v="4"/>
    <x v="1"/>
    <s v="Inteconectado"/>
    <x v="253"/>
    <s v="BT5B-R"/>
    <s v="De 0 a 30 kWh "/>
    <n v="2968"/>
    <n v="29667.35"/>
    <n v="23583.82"/>
    <n v="-4101.93"/>
  </r>
  <r>
    <x v="0"/>
    <x v="10"/>
    <x v="15"/>
    <x v="15"/>
    <x v="296"/>
    <x v="292"/>
    <x v="4"/>
    <x v="1"/>
    <s v="Inteconectado"/>
    <x v="253"/>
    <s v="BT5B-R"/>
    <s v="De 30 a 100kWh"/>
    <n v="4329"/>
    <n v="303438.8"/>
    <n v="164050.97"/>
    <n v="-19326.849999999999"/>
  </r>
  <r>
    <x v="0"/>
    <x v="10"/>
    <x v="15"/>
    <x v="15"/>
    <x v="296"/>
    <x v="292"/>
    <x v="4"/>
    <x v="1"/>
    <s v="Inteconectado"/>
    <x v="253"/>
    <s v="BT5B-R"/>
    <s v="Mayor a 100kWh"/>
    <n v="3534"/>
    <n v="695825.17"/>
    <n v="415483.76"/>
    <n v="11926.26"/>
  </r>
  <r>
    <x v="0"/>
    <x v="10"/>
    <x v="15"/>
    <x v="15"/>
    <x v="297"/>
    <x v="293"/>
    <x v="6"/>
    <x v="0"/>
    <s v="Inteconectado"/>
    <x v="254"/>
    <s v="BT5B-R"/>
    <s v="De 0 a 30 kWh "/>
    <n v="1195"/>
    <n v="13615.86"/>
    <n v="11140.27"/>
    <n v="-5293.11"/>
  </r>
  <r>
    <x v="0"/>
    <x v="10"/>
    <x v="15"/>
    <x v="15"/>
    <x v="297"/>
    <x v="293"/>
    <x v="6"/>
    <x v="0"/>
    <s v="Inteconectado"/>
    <x v="254"/>
    <s v="BT5B-R"/>
    <s v="De 30 a 100kWh"/>
    <n v="1734"/>
    <n v="110941.4"/>
    <n v="54441.69"/>
    <n v="-20593.27"/>
  </r>
  <r>
    <x v="0"/>
    <x v="10"/>
    <x v="15"/>
    <x v="15"/>
    <x v="297"/>
    <x v="293"/>
    <x v="6"/>
    <x v="0"/>
    <s v="Inteconectado"/>
    <x v="254"/>
    <s v="BT5B-R"/>
    <s v="Mayor a 100kWh"/>
    <n v="448"/>
    <n v="73906.39"/>
    <n v="49876.56"/>
    <n v="1516.21"/>
  </r>
  <r>
    <x v="0"/>
    <x v="10"/>
    <x v="15"/>
    <x v="15"/>
    <x v="298"/>
    <x v="294"/>
    <x v="2"/>
    <x v="1"/>
    <s v="Inteconectado"/>
    <x v="255"/>
    <s v="BT5B-R"/>
    <s v="De 0 a 30 kWh "/>
    <n v="3792"/>
    <n v="44222.94"/>
    <n v="32248.22"/>
    <n v="-6417.91"/>
  </r>
  <r>
    <x v="0"/>
    <x v="10"/>
    <x v="15"/>
    <x v="15"/>
    <x v="298"/>
    <x v="294"/>
    <x v="2"/>
    <x v="1"/>
    <s v="Inteconectado"/>
    <x v="255"/>
    <s v="BT5B-R"/>
    <s v="De 30 a 100kWh"/>
    <n v="7185"/>
    <n v="467393.84"/>
    <n v="262698.09000000003"/>
    <n v="-31760.6"/>
  </r>
  <r>
    <x v="0"/>
    <x v="10"/>
    <x v="15"/>
    <x v="15"/>
    <x v="298"/>
    <x v="294"/>
    <x v="2"/>
    <x v="1"/>
    <s v="Inteconectado"/>
    <x v="255"/>
    <s v="BT5B-R"/>
    <s v="Mayor a 100kWh"/>
    <n v="3828"/>
    <n v="646060.82999999996"/>
    <n v="400392.43"/>
    <n v="11573.9"/>
  </r>
  <r>
    <x v="0"/>
    <x v="10"/>
    <x v="15"/>
    <x v="15"/>
    <x v="299"/>
    <x v="295"/>
    <x v="6"/>
    <x v="0"/>
    <s v="Inteconectado"/>
    <x v="256"/>
    <s v="BT5B-R"/>
    <s v="De 0 a 30 kWh "/>
    <n v="466"/>
    <n v="3194.05"/>
    <n v="2469.61"/>
    <n v="-1228.5999999999999"/>
  </r>
  <r>
    <x v="0"/>
    <x v="10"/>
    <x v="15"/>
    <x v="15"/>
    <x v="299"/>
    <x v="295"/>
    <x v="6"/>
    <x v="0"/>
    <s v="Inteconectado"/>
    <x v="256"/>
    <s v="BT5B-R"/>
    <s v="De 30 a 100kWh"/>
    <n v="409"/>
    <n v="26272.46"/>
    <n v="13587.32"/>
    <n v="-4828.04"/>
  </r>
  <r>
    <x v="0"/>
    <x v="10"/>
    <x v="15"/>
    <x v="15"/>
    <x v="299"/>
    <x v="295"/>
    <x v="6"/>
    <x v="0"/>
    <s v="Inteconectado"/>
    <x v="256"/>
    <s v="BT5B-R"/>
    <s v="Mayor a 100kWh"/>
    <n v="118"/>
    <n v="22167.14"/>
    <n v="14571.47"/>
    <n v="435.8"/>
  </r>
  <r>
    <x v="0"/>
    <x v="10"/>
    <x v="15"/>
    <x v="15"/>
    <x v="300"/>
    <x v="296"/>
    <x v="4"/>
    <x v="1"/>
    <s v="Inteconectado"/>
    <x v="257"/>
    <s v="BT5B-R"/>
    <s v="De 0 a 30 kWh "/>
    <n v="315"/>
    <n v="2845.72"/>
    <n v="2892.14"/>
    <n v="-395.11"/>
  </r>
  <r>
    <x v="0"/>
    <x v="10"/>
    <x v="15"/>
    <x v="15"/>
    <x v="300"/>
    <x v="296"/>
    <x v="4"/>
    <x v="1"/>
    <s v="Inteconectado"/>
    <x v="257"/>
    <s v="BT5B-R"/>
    <s v="De 30 a 100kWh"/>
    <n v="491"/>
    <n v="35475.410000000003"/>
    <n v="19185.61"/>
    <n v="-2373.69"/>
  </r>
  <r>
    <x v="0"/>
    <x v="10"/>
    <x v="15"/>
    <x v="15"/>
    <x v="300"/>
    <x v="296"/>
    <x v="4"/>
    <x v="1"/>
    <s v="Inteconectado"/>
    <x v="257"/>
    <s v="BT5B-R"/>
    <s v="Mayor a 100kWh"/>
    <n v="483"/>
    <n v="171218.37"/>
    <n v="102981.48"/>
    <n v="2942.32"/>
  </r>
  <r>
    <x v="0"/>
    <x v="10"/>
    <x v="15"/>
    <x v="15"/>
    <x v="301"/>
    <x v="297"/>
    <x v="2"/>
    <x v="1"/>
    <s v="Inteconectado"/>
    <x v="255"/>
    <s v="BT5B-R"/>
    <s v="De 0 a 30 kWh "/>
    <n v="626"/>
    <n v="7114.18"/>
    <n v="5034.71"/>
    <n v="-1036.79"/>
  </r>
  <r>
    <x v="0"/>
    <x v="10"/>
    <x v="15"/>
    <x v="15"/>
    <x v="301"/>
    <x v="297"/>
    <x v="2"/>
    <x v="1"/>
    <s v="Inteconectado"/>
    <x v="255"/>
    <s v="BT5B-R"/>
    <s v="De 30 a 100kWh"/>
    <n v="1148"/>
    <n v="73748.289999999994"/>
    <n v="41562.83"/>
    <n v="-5027.34"/>
  </r>
  <r>
    <x v="0"/>
    <x v="10"/>
    <x v="15"/>
    <x v="15"/>
    <x v="301"/>
    <x v="297"/>
    <x v="2"/>
    <x v="1"/>
    <s v="Inteconectado"/>
    <x v="255"/>
    <s v="BT5B-R"/>
    <s v="Mayor a 100kWh"/>
    <n v="445"/>
    <n v="67009.59"/>
    <n v="41673.449999999997"/>
    <n v="1212.5"/>
  </r>
  <r>
    <x v="0"/>
    <x v="10"/>
    <x v="15"/>
    <x v="15"/>
    <x v="302"/>
    <x v="298"/>
    <x v="2"/>
    <x v="1"/>
    <s v="Inteconectado"/>
    <x v="258"/>
    <s v="BT5B-R"/>
    <s v="De 0 a 30 kWh "/>
    <n v="931"/>
    <n v="10294.98"/>
    <n v="7239.05"/>
    <n v="-1459.67"/>
  </r>
  <r>
    <x v="0"/>
    <x v="10"/>
    <x v="15"/>
    <x v="15"/>
    <x v="302"/>
    <x v="298"/>
    <x v="2"/>
    <x v="1"/>
    <s v="Inteconectado"/>
    <x v="258"/>
    <s v="BT5B-R"/>
    <s v="De 30 a 100kWh"/>
    <n v="1069"/>
    <n v="65953.289999999994"/>
    <n v="36527.65"/>
    <n v="-4564.58"/>
  </r>
  <r>
    <x v="0"/>
    <x v="10"/>
    <x v="15"/>
    <x v="15"/>
    <x v="302"/>
    <x v="298"/>
    <x v="2"/>
    <x v="1"/>
    <s v="Inteconectado"/>
    <x v="258"/>
    <s v="BT5B-R"/>
    <s v="Mayor a 100kWh"/>
    <n v="421"/>
    <n v="73969.03"/>
    <n v="47032.31"/>
    <n v="1302.75"/>
  </r>
  <r>
    <x v="0"/>
    <x v="10"/>
    <x v="15"/>
    <x v="15"/>
    <x v="303"/>
    <x v="299"/>
    <x v="6"/>
    <x v="0"/>
    <s v="Inteconectado"/>
    <x v="259"/>
    <s v="BT5B-R"/>
    <s v="De 0 a 30 kWh "/>
    <n v="2006"/>
    <n v="25497.78"/>
    <n v="13770.59"/>
    <n v="-9781.4"/>
  </r>
  <r>
    <x v="0"/>
    <x v="10"/>
    <x v="15"/>
    <x v="15"/>
    <x v="303"/>
    <x v="299"/>
    <x v="6"/>
    <x v="0"/>
    <s v="Inteconectado"/>
    <x v="259"/>
    <s v="BT5B-R"/>
    <s v="De 30 a 100kWh"/>
    <n v="999"/>
    <n v="50695.14"/>
    <n v="23593.35"/>
    <n v="-11616.42"/>
  </r>
  <r>
    <x v="0"/>
    <x v="10"/>
    <x v="15"/>
    <x v="15"/>
    <x v="303"/>
    <x v="299"/>
    <x v="6"/>
    <x v="0"/>
    <s v="Inteconectado"/>
    <x v="259"/>
    <s v="BT5B-R"/>
    <s v="Mayor a 100kWh"/>
    <n v="121"/>
    <n v="20502"/>
    <n v="13524.31"/>
    <n v="394.7"/>
  </r>
  <r>
    <x v="0"/>
    <x v="10"/>
    <x v="15"/>
    <x v="15"/>
    <x v="304"/>
    <x v="300"/>
    <x v="1"/>
    <x v="0"/>
    <s v="Inteconectado"/>
    <x v="260"/>
    <s v="BT5B-R"/>
    <s v="De 0 a 30 kWh "/>
    <n v="1070"/>
    <n v="10810"/>
    <n v="8800.01"/>
    <n v="-5336.7"/>
  </r>
  <r>
    <x v="0"/>
    <x v="10"/>
    <x v="15"/>
    <x v="15"/>
    <x v="304"/>
    <x v="300"/>
    <x v="1"/>
    <x v="0"/>
    <s v="Inteconectado"/>
    <x v="260"/>
    <s v="BT5B-R"/>
    <s v="De 30 a 100kWh"/>
    <n v="1712"/>
    <n v="106104"/>
    <n v="68083.81"/>
    <n v="-25454.47"/>
  </r>
  <r>
    <x v="0"/>
    <x v="10"/>
    <x v="15"/>
    <x v="15"/>
    <x v="304"/>
    <x v="300"/>
    <x v="1"/>
    <x v="0"/>
    <s v="Inteconectado"/>
    <x v="260"/>
    <s v="BT5B-R"/>
    <s v="Mayor a 100kWh"/>
    <n v="386"/>
    <n v="64357"/>
    <n v="54710.75"/>
    <n v="1593.7"/>
  </r>
  <r>
    <x v="0"/>
    <x v="10"/>
    <x v="15"/>
    <x v="15"/>
    <x v="305"/>
    <x v="301"/>
    <x v="1"/>
    <x v="0"/>
    <s v="Inteconectado"/>
    <x v="261"/>
    <s v="BT5B-R"/>
    <s v="De 0 a 30 kWh "/>
    <n v="52"/>
    <n v="431.17"/>
    <n v="399.57"/>
    <n v="-213.24"/>
  </r>
  <r>
    <x v="0"/>
    <x v="10"/>
    <x v="15"/>
    <x v="15"/>
    <x v="305"/>
    <x v="301"/>
    <x v="1"/>
    <x v="0"/>
    <s v="Inteconectado"/>
    <x v="261"/>
    <s v="BT5B-R"/>
    <s v="De 30 a 100kWh"/>
    <n v="32"/>
    <n v="1887"/>
    <n v="1196.21"/>
    <n v="-474.7"/>
  </r>
  <r>
    <x v="0"/>
    <x v="10"/>
    <x v="15"/>
    <x v="15"/>
    <x v="305"/>
    <x v="301"/>
    <x v="1"/>
    <x v="0"/>
    <s v="Inteconectado"/>
    <x v="261"/>
    <s v="BT5B-R"/>
    <s v="Mayor a 100kWh"/>
    <n v="8"/>
    <n v="2280.33"/>
    <n v="1916.32"/>
    <n v="55.71"/>
  </r>
  <r>
    <x v="0"/>
    <x v="10"/>
    <x v="16"/>
    <x v="16"/>
    <x v="306"/>
    <x v="302"/>
    <x v="6"/>
    <x v="0"/>
    <s v="Inteconectado"/>
    <x v="262"/>
    <s v="BT5B-R"/>
    <s v="De 0 a 30 kWh "/>
    <n v="1101"/>
    <n v="20710"/>
    <n v="11604.59"/>
    <n v="-12273.32"/>
  </r>
  <r>
    <x v="0"/>
    <x v="10"/>
    <x v="16"/>
    <x v="16"/>
    <x v="306"/>
    <x v="302"/>
    <x v="6"/>
    <x v="0"/>
    <s v="Inteconectado"/>
    <x v="262"/>
    <s v="BT5B-R"/>
    <s v="De 30 a 100kWh"/>
    <n v="11438"/>
    <n v="685807"/>
    <n v="494532.7"/>
    <n v="-203367.64"/>
  </r>
  <r>
    <x v="0"/>
    <x v="10"/>
    <x v="16"/>
    <x v="16"/>
    <x v="306"/>
    <x v="302"/>
    <x v="6"/>
    <x v="0"/>
    <s v="Inteconectado"/>
    <x v="262"/>
    <s v="BT5B-R"/>
    <s v="Mayor a 100kWh"/>
    <n v="2193"/>
    <n v="233031"/>
    <n v="237745.45"/>
    <n v="6908.19"/>
  </r>
  <r>
    <x v="0"/>
    <x v="10"/>
    <x v="16"/>
    <x v="16"/>
    <x v="307"/>
    <x v="303"/>
    <x v="1"/>
    <x v="0"/>
    <s v="Inteconectado"/>
    <x v="263"/>
    <s v="BT5B-R"/>
    <s v="De 0 a 30 kWh "/>
    <n v="2520"/>
    <n v="51493"/>
    <n v="37999.300000000003"/>
    <n v="-40209.589999999997"/>
  </r>
  <r>
    <x v="0"/>
    <x v="10"/>
    <x v="16"/>
    <x v="16"/>
    <x v="307"/>
    <x v="303"/>
    <x v="1"/>
    <x v="0"/>
    <s v="Inteconectado"/>
    <x v="263"/>
    <s v="BT5B-R"/>
    <s v="De 30 a 100kWh"/>
    <n v="1857"/>
    <n v="67733"/>
    <n v="51653.57"/>
    <n v="-43509.51"/>
  </r>
  <r>
    <x v="0"/>
    <x v="10"/>
    <x v="17"/>
    <x v="17"/>
    <x v="308"/>
    <x v="304"/>
    <x v="4"/>
    <x v="1"/>
    <s v="Inteconectado"/>
    <x v="264"/>
    <s v="BT5B-R"/>
    <s v="De 0 a 30 kWh "/>
    <n v="14989"/>
    <n v="164063"/>
    <n v="117335.25"/>
    <n v="-23814.31"/>
  </r>
  <r>
    <x v="0"/>
    <x v="10"/>
    <x v="17"/>
    <x v="17"/>
    <x v="308"/>
    <x v="304"/>
    <x v="4"/>
    <x v="1"/>
    <s v="Inteconectado"/>
    <x v="264"/>
    <s v="BT5B-R"/>
    <s v="De 30 a 100kWh"/>
    <n v="20121"/>
    <n v="1296054"/>
    <n v="726629.65"/>
    <n v="-87738.86"/>
  </r>
  <r>
    <x v="0"/>
    <x v="10"/>
    <x v="17"/>
    <x v="17"/>
    <x v="308"/>
    <x v="304"/>
    <x v="4"/>
    <x v="1"/>
    <s v="Inteconectado"/>
    <x v="264"/>
    <s v="BT5B-R"/>
    <s v="Mayor a 100kWh"/>
    <n v="25436"/>
    <n v="5773896"/>
    <n v="3533491.51"/>
    <n v="102757.22"/>
  </r>
  <r>
    <x v="0"/>
    <x v="10"/>
    <x v="17"/>
    <x v="17"/>
    <x v="309"/>
    <x v="305"/>
    <x v="4"/>
    <x v="1"/>
    <s v="Aislado"/>
    <x v="265"/>
    <s v="BT5B-R"/>
    <s v="De 0 a 30 kWh "/>
    <n v="380"/>
    <n v="3763"/>
    <n v="1915.4"/>
    <n v="-752.6"/>
  </r>
  <r>
    <x v="0"/>
    <x v="10"/>
    <x v="17"/>
    <x v="17"/>
    <x v="309"/>
    <x v="305"/>
    <x v="4"/>
    <x v="1"/>
    <s v="Aislado"/>
    <x v="265"/>
    <s v="BT5B-R"/>
    <s v="De 30 a 100kWh"/>
    <n v="559"/>
    <n v="35711"/>
    <n v="12642.36"/>
    <n v="-3354"/>
  </r>
  <r>
    <x v="0"/>
    <x v="10"/>
    <x v="17"/>
    <x v="17"/>
    <x v="309"/>
    <x v="305"/>
    <x v="4"/>
    <x v="1"/>
    <s v="Aislado"/>
    <x v="265"/>
    <s v="BT5B-R"/>
    <s v="Mayor a 100kWh"/>
    <n v="807"/>
    <n v="221970"/>
    <n v="91171.14"/>
    <n v="-108.06"/>
  </r>
  <r>
    <x v="0"/>
    <x v="10"/>
    <x v="17"/>
    <x v="17"/>
    <x v="310"/>
    <x v="306"/>
    <x v="2"/>
    <x v="1"/>
    <s v="Inteconectado"/>
    <x v="266"/>
    <s v="BT5B-R"/>
    <s v="De 0 a 30 kWh "/>
    <n v="533"/>
    <n v="5646"/>
    <n v="4281.17"/>
    <n v="-867.74"/>
  </r>
  <r>
    <x v="0"/>
    <x v="10"/>
    <x v="17"/>
    <x v="17"/>
    <x v="310"/>
    <x v="306"/>
    <x v="2"/>
    <x v="1"/>
    <s v="Inteconectado"/>
    <x v="266"/>
    <s v="BT5B-R"/>
    <s v="De 30 a 100kWh"/>
    <n v="470"/>
    <n v="28518"/>
    <n v="16841.88"/>
    <n v="-2166.6999999999998"/>
  </r>
  <r>
    <x v="0"/>
    <x v="10"/>
    <x v="17"/>
    <x v="17"/>
    <x v="310"/>
    <x v="306"/>
    <x v="2"/>
    <x v="1"/>
    <s v="Inteconectado"/>
    <x v="266"/>
    <s v="BT5B-R"/>
    <s v="Mayor a 100kWh"/>
    <n v="317"/>
    <n v="111647"/>
    <n v="71429.25"/>
    <n v="1812.38"/>
  </r>
  <r>
    <x v="0"/>
    <x v="10"/>
    <x v="17"/>
    <x v="17"/>
    <x v="311"/>
    <x v="307"/>
    <x v="2"/>
    <x v="1"/>
    <s v="Inteconectado"/>
    <x v="267"/>
    <s v="BT5B-R"/>
    <s v="De 0 a 30 kWh "/>
    <n v="1369"/>
    <n v="15249"/>
    <n v="11039.98"/>
    <n v="-2244.64"/>
  </r>
  <r>
    <x v="0"/>
    <x v="10"/>
    <x v="17"/>
    <x v="17"/>
    <x v="311"/>
    <x v="307"/>
    <x v="2"/>
    <x v="1"/>
    <s v="Inteconectado"/>
    <x v="267"/>
    <s v="BT5B-R"/>
    <s v="De 30 a 100kWh"/>
    <n v="1518"/>
    <n v="93957"/>
    <n v="53368.86"/>
    <n v="-6694.38"/>
  </r>
  <r>
    <x v="0"/>
    <x v="10"/>
    <x v="17"/>
    <x v="17"/>
    <x v="311"/>
    <x v="307"/>
    <x v="2"/>
    <x v="1"/>
    <s v="Inteconectado"/>
    <x v="267"/>
    <s v="BT5B-R"/>
    <s v="Mayor a 100kWh"/>
    <n v="1178"/>
    <n v="276419"/>
    <n v="171295.9"/>
    <n v="4940.46"/>
  </r>
  <r>
    <x v="0"/>
    <x v="10"/>
    <x v="17"/>
    <x v="17"/>
    <x v="312"/>
    <x v="308"/>
    <x v="1"/>
    <x v="0"/>
    <s v="Inteconectado"/>
    <x v="268"/>
    <s v="BT5B-R"/>
    <s v="De 0 a 30 kWh "/>
    <n v="3352"/>
    <n v="25518"/>
    <n v="25983.94"/>
    <n v="-13411.96"/>
  </r>
  <r>
    <x v="0"/>
    <x v="10"/>
    <x v="17"/>
    <x v="17"/>
    <x v="312"/>
    <x v="308"/>
    <x v="1"/>
    <x v="0"/>
    <s v="Inteconectado"/>
    <x v="268"/>
    <s v="BT5B-R"/>
    <s v="De 30 a 100kWh"/>
    <n v="1312"/>
    <n v="76398"/>
    <n v="51021"/>
    <n v="-20690.240000000002"/>
  </r>
  <r>
    <x v="0"/>
    <x v="10"/>
    <x v="17"/>
    <x v="17"/>
    <x v="312"/>
    <x v="308"/>
    <x v="1"/>
    <x v="0"/>
    <s v="Inteconectado"/>
    <x v="268"/>
    <s v="BT5B-R"/>
    <s v="Mayor a 100kWh"/>
    <n v="544"/>
    <n v="104704"/>
    <n v="94387.21"/>
    <n v="2757.12"/>
  </r>
  <r>
    <x v="0"/>
    <x v="10"/>
    <x v="17"/>
    <x v="17"/>
    <x v="343"/>
    <x v="338"/>
    <x v="1"/>
    <x v="0"/>
    <s v="Inteconectado"/>
    <x v="268"/>
    <s v="BT5B-R"/>
    <s v="De 0 a 30 kWh "/>
    <n v="373"/>
    <n v="4198"/>
    <n v="3329.03"/>
    <n v="-2206.2199999999998"/>
  </r>
  <r>
    <x v="0"/>
    <x v="10"/>
    <x v="17"/>
    <x v="17"/>
    <x v="343"/>
    <x v="338"/>
    <x v="1"/>
    <x v="0"/>
    <s v="Inteconectado"/>
    <x v="268"/>
    <s v="BT5B-R"/>
    <s v="De 30 a 100kWh"/>
    <n v="162"/>
    <n v="8870"/>
    <n v="5822.35"/>
    <n v="-2554.7399999999998"/>
  </r>
  <r>
    <x v="0"/>
    <x v="10"/>
    <x v="17"/>
    <x v="17"/>
    <x v="343"/>
    <x v="338"/>
    <x v="1"/>
    <x v="0"/>
    <s v="Inteconectado"/>
    <x v="268"/>
    <s v="BT5B-R"/>
    <s v="Mayor a 100kWh"/>
    <n v="35"/>
    <n v="6921"/>
    <n v="6233.82"/>
    <n v="182.11"/>
  </r>
  <r>
    <x v="0"/>
    <x v="10"/>
    <x v="18"/>
    <x v="18"/>
    <x v="313"/>
    <x v="309"/>
    <x v="2"/>
    <x v="1"/>
    <s v="Inteconectado"/>
    <x v="269"/>
    <s v="BT5B-R"/>
    <s v="De 0 a 30 kWh "/>
    <n v="2563"/>
    <n v="29474"/>
    <n v="21199.33"/>
    <n v="-4451.74"/>
  </r>
  <r>
    <x v="0"/>
    <x v="10"/>
    <x v="18"/>
    <x v="18"/>
    <x v="313"/>
    <x v="309"/>
    <x v="2"/>
    <x v="1"/>
    <s v="Inteconectado"/>
    <x v="269"/>
    <s v="BT5B-R"/>
    <s v="De 30 a 100kWh"/>
    <n v="3274"/>
    <n v="202278"/>
    <n v="117406.01"/>
    <n v="-14826.11"/>
  </r>
  <r>
    <x v="0"/>
    <x v="10"/>
    <x v="18"/>
    <x v="18"/>
    <x v="313"/>
    <x v="309"/>
    <x v="2"/>
    <x v="1"/>
    <s v="Inteconectado"/>
    <x v="269"/>
    <s v="BT5B-R"/>
    <s v="Mayor a 100kWh"/>
    <n v="1004"/>
    <n v="151449"/>
    <n v="97386.22"/>
    <n v="2815.04"/>
  </r>
  <r>
    <x v="0"/>
    <x v="10"/>
    <x v="19"/>
    <x v="19"/>
    <x v="314"/>
    <x v="310"/>
    <x v="2"/>
    <x v="1"/>
    <s v="Inteconectado"/>
    <x v="270"/>
    <s v="BT5B-R"/>
    <s v="De 0 a 30 kWh "/>
    <n v="3950"/>
    <n v="49359"/>
    <n v="37408.94"/>
    <n v="-8322.32"/>
  </r>
  <r>
    <x v="0"/>
    <x v="10"/>
    <x v="19"/>
    <x v="19"/>
    <x v="314"/>
    <x v="310"/>
    <x v="2"/>
    <x v="1"/>
    <s v="Inteconectado"/>
    <x v="270"/>
    <s v="BT5B-R"/>
    <s v="De 30 a 100kWh"/>
    <n v="3140"/>
    <n v="192628"/>
    <n v="123904.36"/>
    <n v="-15888.4"/>
  </r>
  <r>
    <x v="0"/>
    <x v="10"/>
    <x v="19"/>
    <x v="19"/>
    <x v="314"/>
    <x v="310"/>
    <x v="2"/>
    <x v="1"/>
    <s v="Inteconectado"/>
    <x v="270"/>
    <s v="BT5B-R"/>
    <s v="Mayor a 100kWh"/>
    <n v="1412"/>
    <n v="260202"/>
    <n v="185311.26"/>
    <n v="2670.11"/>
  </r>
  <r>
    <x v="0"/>
    <x v="10"/>
    <x v="20"/>
    <x v="20"/>
    <x v="315"/>
    <x v="311"/>
    <x v="2"/>
    <x v="1"/>
    <s v="Inteconectado"/>
    <x v="271"/>
    <s v="BT5B-R"/>
    <s v="De 0 a 30 kWh "/>
    <n v="652"/>
    <n v="9920"/>
    <n v="7579.16"/>
    <n v="-1713.24"/>
  </r>
  <r>
    <x v="0"/>
    <x v="10"/>
    <x v="20"/>
    <x v="20"/>
    <x v="315"/>
    <x v="311"/>
    <x v="2"/>
    <x v="1"/>
    <s v="Inteconectado"/>
    <x v="271"/>
    <s v="BT5B-R"/>
    <s v="De 30 a 100kWh"/>
    <n v="442"/>
    <n v="24645"/>
    <n v="16390.349999999999"/>
    <n v="-2289.56"/>
  </r>
  <r>
    <x v="0"/>
    <x v="10"/>
    <x v="20"/>
    <x v="20"/>
    <x v="315"/>
    <x v="311"/>
    <x v="2"/>
    <x v="1"/>
    <s v="Inteconectado"/>
    <x v="271"/>
    <s v="BT5B-R"/>
    <s v="Mayor a 100kWh"/>
    <n v="114"/>
    <n v="23997"/>
    <n v="17512.830000000002"/>
    <n v="507.04"/>
  </r>
  <r>
    <x v="0"/>
    <x v="10"/>
    <x v="21"/>
    <x v="21"/>
    <x v="316"/>
    <x v="312"/>
    <x v="4"/>
    <x v="1"/>
    <s v="Inteconectado"/>
    <x v="272"/>
    <s v="BT5B-R"/>
    <s v="De 0 a 30 kWh "/>
    <n v="667"/>
    <n v="7936"/>
    <n v="6223.97"/>
    <n v="-1372.17"/>
  </r>
  <r>
    <x v="0"/>
    <x v="10"/>
    <x v="21"/>
    <x v="21"/>
    <x v="316"/>
    <x v="312"/>
    <x v="4"/>
    <x v="1"/>
    <s v="Inteconectado"/>
    <x v="272"/>
    <s v="BT5B-R"/>
    <s v="De 30 a 100kWh"/>
    <n v="653"/>
    <n v="40090.5"/>
    <n v="26408.81"/>
    <n v="-3382.54"/>
  </r>
  <r>
    <x v="0"/>
    <x v="10"/>
    <x v="21"/>
    <x v="21"/>
    <x v="316"/>
    <x v="312"/>
    <x v="4"/>
    <x v="1"/>
    <s v="Inteconectado"/>
    <x v="272"/>
    <s v="BT5B-R"/>
    <s v="Mayor a 100kWh"/>
    <n v="516"/>
    <n v="138042"/>
    <n v="100004.33"/>
    <n v="2903.88"/>
  </r>
  <r>
    <x v="0"/>
    <x v="10"/>
    <x v="22"/>
    <x v="22"/>
    <x v="317"/>
    <x v="313"/>
    <x v="1"/>
    <x v="0"/>
    <s v="Inteconectado"/>
    <x v="273"/>
    <s v="BT5B-R"/>
    <s v="De 0 a 30 kWh "/>
    <n v="607"/>
    <n v="9122"/>
    <n v="9055.35"/>
    <n v="-9675.2099999999991"/>
  </r>
  <r>
    <x v="0"/>
    <x v="10"/>
    <x v="22"/>
    <x v="22"/>
    <x v="317"/>
    <x v="313"/>
    <x v="1"/>
    <x v="0"/>
    <s v="Inteconectado"/>
    <x v="273"/>
    <s v="BT5B-R"/>
    <s v="De 30 a 100kWh"/>
    <n v="556"/>
    <n v="30759"/>
    <n v="37790.639999999999"/>
    <n v="-17690.689999999999"/>
  </r>
  <r>
    <x v="0"/>
    <x v="10"/>
    <x v="22"/>
    <x v="22"/>
    <x v="317"/>
    <x v="313"/>
    <x v="1"/>
    <x v="0"/>
    <s v="Inteconectado"/>
    <x v="273"/>
    <s v="BT5B-R"/>
    <s v="Mayor a 100kWh"/>
    <n v="30"/>
    <n v="3766"/>
    <n v="6793.88"/>
    <n v="197.13"/>
  </r>
  <r>
    <x v="0"/>
    <x v="10"/>
    <x v="23"/>
    <x v="23"/>
    <x v="318"/>
    <x v="314"/>
    <x v="7"/>
    <x v="1"/>
    <s v="Inteconectado"/>
    <x v="274"/>
    <s v="BT5B-R"/>
    <s v="De 0 a 30 kWh "/>
    <n v="101924"/>
    <n v="777444.08"/>
    <n v="498335.4"/>
    <n v="-82832.55"/>
  </r>
  <r>
    <x v="0"/>
    <x v="10"/>
    <x v="23"/>
    <x v="23"/>
    <x v="318"/>
    <x v="314"/>
    <x v="7"/>
    <x v="1"/>
    <s v="Inteconectado"/>
    <x v="274"/>
    <s v="BT5B-R"/>
    <s v="De 30 a 100kWh"/>
    <n v="176688"/>
    <n v="12273797.08"/>
    <n v="5177268.8600000003"/>
    <n v="-584368.44999999995"/>
  </r>
  <r>
    <x v="0"/>
    <x v="10"/>
    <x v="23"/>
    <x v="23"/>
    <x v="318"/>
    <x v="314"/>
    <x v="7"/>
    <x v="1"/>
    <s v="Inteconectado"/>
    <x v="274"/>
    <s v="BT5B-R"/>
    <s v="Mayor a 100kWh"/>
    <n v="622817"/>
    <n v="203381715.61000001"/>
    <n v="92670993.370000005"/>
    <n v="2633633.38"/>
  </r>
  <r>
    <x v="0"/>
    <x v="10"/>
    <x v="23"/>
    <x v="23"/>
    <x v="346"/>
    <x v="41"/>
    <x v="4"/>
    <x v="1"/>
    <s v="Inteconectado"/>
    <x v="29"/>
    <s v="BT5B-R"/>
    <s v="De 0 a 30 kWh "/>
    <n v="7975"/>
    <n v="78313"/>
    <n v="52993.35"/>
    <n v="-9958.7800000000007"/>
  </r>
  <r>
    <x v="0"/>
    <x v="10"/>
    <x v="23"/>
    <x v="23"/>
    <x v="346"/>
    <x v="41"/>
    <x v="4"/>
    <x v="1"/>
    <s v="Inteconectado"/>
    <x v="29"/>
    <s v="BT5B-R"/>
    <s v="De 30 a 100kWh"/>
    <n v="12280"/>
    <n v="785014.6"/>
    <n v="383196.57"/>
    <n v="-46591.73"/>
  </r>
  <r>
    <x v="0"/>
    <x v="10"/>
    <x v="23"/>
    <x v="23"/>
    <x v="346"/>
    <x v="41"/>
    <x v="4"/>
    <x v="1"/>
    <s v="Inteconectado"/>
    <x v="29"/>
    <s v="BT5B-R"/>
    <s v="Mayor a 100kWh"/>
    <n v="9137"/>
    <n v="1918295.45"/>
    <n v="1017409.83"/>
    <n v="29136.01"/>
  </r>
  <r>
    <x v="0"/>
    <x v="10"/>
    <x v="23"/>
    <x v="23"/>
    <x v="347"/>
    <x v="42"/>
    <x v="6"/>
    <x v="0"/>
    <s v="Inteconectado"/>
    <x v="30"/>
    <s v="BT5B-R"/>
    <s v="De 0 a 30 kWh "/>
    <n v="1857"/>
    <n v="16677.599999999999"/>
    <n v="10419.41"/>
    <n v="-3660.58"/>
  </r>
  <r>
    <x v="0"/>
    <x v="10"/>
    <x v="23"/>
    <x v="23"/>
    <x v="347"/>
    <x v="42"/>
    <x v="6"/>
    <x v="0"/>
    <s v="Inteconectado"/>
    <x v="30"/>
    <s v="BT5B-R"/>
    <s v="De 30 a 100kWh"/>
    <n v="2338"/>
    <n v="147550"/>
    <n v="69146.960000000006"/>
    <n v="-15532.76"/>
  </r>
  <r>
    <x v="0"/>
    <x v="10"/>
    <x v="23"/>
    <x v="23"/>
    <x v="347"/>
    <x v="42"/>
    <x v="6"/>
    <x v="0"/>
    <s v="Inteconectado"/>
    <x v="30"/>
    <s v="BT5B-R"/>
    <s v="Mayor a 100kWh"/>
    <n v="1287"/>
    <n v="275876"/>
    <n v="170153.39"/>
    <n v="4851.58"/>
  </r>
  <r>
    <x v="0"/>
    <x v="10"/>
    <x v="24"/>
    <x v="24"/>
    <x v="319"/>
    <x v="315"/>
    <x v="4"/>
    <x v="1"/>
    <s v="Inteconectado"/>
    <x v="275"/>
    <s v="BT5B-R"/>
    <s v="De 0 a 30 kWh "/>
    <n v="60423"/>
    <n v="568336"/>
    <n v="394744.63"/>
    <n v="-71679.7"/>
  </r>
  <r>
    <x v="0"/>
    <x v="10"/>
    <x v="24"/>
    <x v="24"/>
    <x v="319"/>
    <x v="315"/>
    <x v="4"/>
    <x v="1"/>
    <s v="Inteconectado"/>
    <x v="275"/>
    <s v="BT5B-R"/>
    <s v="De 30 a 100kWh"/>
    <n v="94763"/>
    <n v="6330788"/>
    <n v="3116735.25"/>
    <n v="-358507.15"/>
  </r>
  <r>
    <x v="0"/>
    <x v="10"/>
    <x v="24"/>
    <x v="24"/>
    <x v="319"/>
    <x v="315"/>
    <x v="4"/>
    <x v="1"/>
    <s v="Inteconectado"/>
    <x v="275"/>
    <s v="BT5B-R"/>
    <s v="Mayor a 100kWh"/>
    <n v="116461"/>
    <n v="24640970"/>
    <n v="13147982.74"/>
    <n v="372230.97"/>
  </r>
  <r>
    <x v="0"/>
    <x v="10"/>
    <x v="24"/>
    <x v="24"/>
    <x v="320"/>
    <x v="316"/>
    <x v="2"/>
    <x v="1"/>
    <s v="Aislado"/>
    <x v="276"/>
    <s v="BT5B-R"/>
    <s v="De 0 a 30 kWh "/>
    <n v="272"/>
    <n v="2961"/>
    <n v="1407"/>
    <n v="-574.67999999999995"/>
  </r>
  <r>
    <x v="0"/>
    <x v="10"/>
    <x v="24"/>
    <x v="24"/>
    <x v="320"/>
    <x v="316"/>
    <x v="2"/>
    <x v="1"/>
    <s v="Aislado"/>
    <x v="276"/>
    <s v="BT5B-R"/>
    <s v="De 30 a 100kWh"/>
    <n v="485"/>
    <n v="30930"/>
    <n v="10665.43"/>
    <n v="-2822.7"/>
  </r>
  <r>
    <x v="0"/>
    <x v="10"/>
    <x v="24"/>
    <x v="24"/>
    <x v="320"/>
    <x v="316"/>
    <x v="2"/>
    <x v="1"/>
    <s v="Aislado"/>
    <x v="276"/>
    <s v="BT5B-R"/>
    <s v="Mayor a 100kWh"/>
    <n v="398"/>
    <n v="91883"/>
    <n v="36234.78"/>
    <n v="-652.17999999999995"/>
  </r>
  <r>
    <x v="0"/>
    <x v="10"/>
    <x v="24"/>
    <x v="24"/>
    <x v="321"/>
    <x v="317"/>
    <x v="2"/>
    <x v="1"/>
    <s v="Inteconectado"/>
    <x v="277"/>
    <s v="BT5B-R"/>
    <s v="De 0 a 30 kWh "/>
    <n v="6468"/>
    <n v="59629"/>
    <n v="44317.17"/>
    <n v="-8174.96"/>
  </r>
  <r>
    <x v="0"/>
    <x v="10"/>
    <x v="24"/>
    <x v="24"/>
    <x v="321"/>
    <x v="317"/>
    <x v="2"/>
    <x v="1"/>
    <s v="Inteconectado"/>
    <x v="277"/>
    <s v="BT5B-R"/>
    <s v="De 30 a 100kWh"/>
    <n v="6488"/>
    <n v="400953"/>
    <n v="213053.49"/>
    <n v="-26669.8"/>
  </r>
  <r>
    <x v="0"/>
    <x v="10"/>
    <x v="24"/>
    <x v="24"/>
    <x v="321"/>
    <x v="317"/>
    <x v="2"/>
    <x v="1"/>
    <s v="Inteconectado"/>
    <x v="277"/>
    <s v="BT5B-R"/>
    <s v="Mayor a 100kWh"/>
    <n v="3375"/>
    <n v="694903"/>
    <n v="401658.67"/>
    <n v="10246.620000000001"/>
  </r>
  <r>
    <x v="0"/>
    <x v="10"/>
    <x v="24"/>
    <x v="24"/>
    <x v="322"/>
    <x v="16"/>
    <x v="5"/>
    <x v="0"/>
    <s v="Inteconectado"/>
    <x v="278"/>
    <s v="BT5B-R"/>
    <s v="De 0 a 30 kWh "/>
    <n v="3627"/>
    <n v="35395"/>
    <n v="22987.21"/>
    <n v="-14663.34"/>
  </r>
  <r>
    <x v="0"/>
    <x v="10"/>
    <x v="24"/>
    <x v="24"/>
    <x v="322"/>
    <x v="16"/>
    <x v="5"/>
    <x v="0"/>
    <s v="Inteconectado"/>
    <x v="278"/>
    <s v="BT5B-R"/>
    <s v="De 30 a 100kWh"/>
    <n v="1164"/>
    <n v="61949"/>
    <n v="31423.71"/>
    <n v="-14468.52"/>
  </r>
  <r>
    <x v="0"/>
    <x v="10"/>
    <x v="24"/>
    <x v="24"/>
    <x v="322"/>
    <x v="16"/>
    <x v="5"/>
    <x v="0"/>
    <s v="Inteconectado"/>
    <x v="278"/>
    <s v="BT5B-R"/>
    <s v="Mayor a 100kWh"/>
    <n v="241"/>
    <n v="54329"/>
    <n v="38324.25"/>
    <n v="1091.42"/>
  </r>
  <r>
    <x v="0"/>
    <x v="10"/>
    <x v="24"/>
    <x v="24"/>
    <x v="323"/>
    <x v="318"/>
    <x v="0"/>
    <x v="0"/>
    <s v="Inteconectado"/>
    <x v="279"/>
    <s v="BT5B-R"/>
    <s v="De 0 a 30 kWh "/>
    <n v="293"/>
    <n v="2919"/>
    <n v="1882.31"/>
    <n v="-1201.33"/>
  </r>
  <r>
    <x v="0"/>
    <x v="10"/>
    <x v="24"/>
    <x v="24"/>
    <x v="323"/>
    <x v="318"/>
    <x v="0"/>
    <x v="0"/>
    <s v="Inteconectado"/>
    <x v="279"/>
    <s v="BT5B-R"/>
    <s v="De 30 a 100kWh"/>
    <n v="57"/>
    <n v="2978"/>
    <n v="1496.33"/>
    <n v="-703.95"/>
  </r>
  <r>
    <x v="0"/>
    <x v="10"/>
    <x v="24"/>
    <x v="24"/>
    <x v="323"/>
    <x v="318"/>
    <x v="0"/>
    <x v="0"/>
    <s v="Inteconectado"/>
    <x v="279"/>
    <s v="BT5B-R"/>
    <s v="Mayor a 100kWh"/>
    <n v="7"/>
    <n v="1343"/>
    <n v="946.21"/>
    <n v="27.1"/>
  </r>
  <r>
    <x v="0"/>
    <x v="10"/>
    <x v="24"/>
    <x v="24"/>
    <x v="324"/>
    <x v="319"/>
    <x v="6"/>
    <x v="0"/>
    <s v="Inteconectado"/>
    <x v="280"/>
    <s v="BT5B-R"/>
    <s v="De 0 a 30 kWh "/>
    <n v="315"/>
    <n v="3860"/>
    <n v="1955.51"/>
    <n v="-1496.09"/>
  </r>
  <r>
    <x v="0"/>
    <x v="10"/>
    <x v="24"/>
    <x v="24"/>
    <x v="324"/>
    <x v="319"/>
    <x v="6"/>
    <x v="0"/>
    <s v="Inteconectado"/>
    <x v="280"/>
    <s v="BT5B-R"/>
    <s v="De 30 a 100kWh"/>
    <n v="354"/>
    <n v="22464"/>
    <n v="10630.03"/>
    <n v="-4117.0200000000004"/>
  </r>
  <r>
    <x v="0"/>
    <x v="10"/>
    <x v="24"/>
    <x v="24"/>
    <x v="324"/>
    <x v="319"/>
    <x v="6"/>
    <x v="0"/>
    <s v="Inteconectado"/>
    <x v="280"/>
    <s v="BT5B-R"/>
    <s v="Mayor a 100kWh"/>
    <n v="167"/>
    <n v="35163"/>
    <n v="22327.31"/>
    <n v="644.29999999999995"/>
  </r>
  <r>
    <x v="0"/>
    <x v="10"/>
    <x v="24"/>
    <x v="24"/>
    <x v="325"/>
    <x v="320"/>
    <x v="6"/>
    <x v="0"/>
    <s v="Aislado"/>
    <x v="281"/>
    <s v="BT5B-R"/>
    <s v="De 0 a 30 kWh "/>
    <n v="339"/>
    <n v="3437"/>
    <n v="1553.85"/>
    <n v="-1137.28"/>
  </r>
  <r>
    <x v="0"/>
    <x v="10"/>
    <x v="24"/>
    <x v="24"/>
    <x v="325"/>
    <x v="320"/>
    <x v="6"/>
    <x v="0"/>
    <s v="Aislado"/>
    <x v="281"/>
    <s v="BT5B-R"/>
    <s v="De 30 a 100kWh"/>
    <n v="434"/>
    <n v="27431"/>
    <n v="8968.75"/>
    <n v="-4309.62"/>
  </r>
  <r>
    <x v="0"/>
    <x v="10"/>
    <x v="24"/>
    <x v="24"/>
    <x v="325"/>
    <x v="320"/>
    <x v="6"/>
    <x v="0"/>
    <s v="Aislado"/>
    <x v="281"/>
    <s v="BT5B-R"/>
    <s v="Mayor a 100kWh"/>
    <n v="279"/>
    <n v="50565"/>
    <n v="22593.35"/>
    <n v="0"/>
  </r>
  <r>
    <x v="0"/>
    <x v="10"/>
    <x v="24"/>
    <x v="24"/>
    <x v="326"/>
    <x v="321"/>
    <x v="0"/>
    <x v="0"/>
    <s v="Inteconectado"/>
    <x v="282"/>
    <s v="BT5B-R"/>
    <s v="De 0 a 30 kWh "/>
    <n v="4301"/>
    <n v="44003"/>
    <n v="27922.639999999999"/>
    <n v="-18187.599999999999"/>
  </r>
  <r>
    <x v="0"/>
    <x v="10"/>
    <x v="24"/>
    <x v="24"/>
    <x v="326"/>
    <x v="321"/>
    <x v="0"/>
    <x v="0"/>
    <s v="Inteconectado"/>
    <x v="282"/>
    <s v="BT5B-R"/>
    <s v="De 30 a 100kWh"/>
    <n v="1191"/>
    <n v="60523"/>
    <n v="30225.68"/>
    <n v="-14768.4"/>
  </r>
  <r>
    <x v="0"/>
    <x v="10"/>
    <x v="24"/>
    <x v="24"/>
    <x v="326"/>
    <x v="321"/>
    <x v="0"/>
    <x v="0"/>
    <s v="Inteconectado"/>
    <x v="282"/>
    <s v="BT5B-R"/>
    <s v="Mayor a 100kWh"/>
    <n v="266"/>
    <n v="73909"/>
    <n v="51815.25"/>
    <n v="1502.86"/>
  </r>
  <r>
    <x v="0"/>
    <x v="10"/>
    <x v="24"/>
    <x v="24"/>
    <x v="327"/>
    <x v="322"/>
    <x v="0"/>
    <x v="0"/>
    <s v="Aislado"/>
    <x v="283"/>
    <s v="BT5B-R"/>
    <s v="De 0 a 30 kWh "/>
    <n v="3978"/>
    <n v="28391"/>
    <n v="18597.490000000002"/>
    <n v="-10483.61"/>
  </r>
  <r>
    <x v="0"/>
    <x v="10"/>
    <x v="24"/>
    <x v="24"/>
    <x v="327"/>
    <x v="322"/>
    <x v="0"/>
    <x v="0"/>
    <s v="Aislado"/>
    <x v="283"/>
    <s v="BT5B-R"/>
    <s v="De 30 a 100kWh"/>
    <n v="584"/>
    <n v="29556"/>
    <n v="9897.93"/>
    <n v="-6470.72"/>
  </r>
  <r>
    <x v="0"/>
    <x v="10"/>
    <x v="24"/>
    <x v="24"/>
    <x v="327"/>
    <x v="322"/>
    <x v="0"/>
    <x v="0"/>
    <s v="Aislado"/>
    <x v="283"/>
    <s v="BT5B-R"/>
    <s v="Mayor a 100kWh"/>
    <n v="133"/>
    <n v="32808"/>
    <n v="16149.76"/>
    <n v="0"/>
  </r>
  <r>
    <x v="0"/>
    <x v="10"/>
    <x v="24"/>
    <x v="24"/>
    <x v="328"/>
    <x v="323"/>
    <x v="2"/>
    <x v="1"/>
    <s v="Inteconectado"/>
    <x v="284"/>
    <s v="BT5B-R"/>
    <s v="De 0 a 30 kWh "/>
    <n v="937"/>
    <n v="9091"/>
    <n v="6616.8"/>
    <n v="-1247.23"/>
  </r>
  <r>
    <x v="0"/>
    <x v="10"/>
    <x v="24"/>
    <x v="24"/>
    <x v="328"/>
    <x v="323"/>
    <x v="2"/>
    <x v="1"/>
    <s v="Inteconectado"/>
    <x v="284"/>
    <s v="BT5B-R"/>
    <s v="De 30 a 100kWh"/>
    <n v="901"/>
    <n v="55052"/>
    <n v="29257.35"/>
    <n v="-3712.12"/>
  </r>
  <r>
    <x v="0"/>
    <x v="10"/>
    <x v="24"/>
    <x v="24"/>
    <x v="328"/>
    <x v="323"/>
    <x v="2"/>
    <x v="1"/>
    <s v="Inteconectado"/>
    <x v="284"/>
    <s v="BT5B-R"/>
    <s v="Mayor a 100kWh"/>
    <n v="420"/>
    <n v="96121"/>
    <n v="55606.67"/>
    <n v="1585.32"/>
  </r>
  <r>
    <x v="0"/>
    <x v="10"/>
    <x v="24"/>
    <x v="24"/>
    <x v="329"/>
    <x v="324"/>
    <x v="6"/>
    <x v="0"/>
    <s v="Inteconectado"/>
    <x v="285"/>
    <s v="BT5B-R"/>
    <s v="De 0 a 30 kWh "/>
    <n v="2810"/>
    <n v="25851"/>
    <n v="16176.82"/>
    <n v="-9841"/>
  </r>
  <r>
    <x v="0"/>
    <x v="10"/>
    <x v="24"/>
    <x v="24"/>
    <x v="329"/>
    <x v="324"/>
    <x v="6"/>
    <x v="0"/>
    <s v="Inteconectado"/>
    <x v="285"/>
    <s v="BT5B-R"/>
    <s v="De 30 a 100kWh"/>
    <n v="2528"/>
    <n v="155606"/>
    <n v="75806.66"/>
    <n v="-28869.759999999998"/>
  </r>
  <r>
    <x v="0"/>
    <x v="10"/>
    <x v="24"/>
    <x v="24"/>
    <x v="329"/>
    <x v="324"/>
    <x v="6"/>
    <x v="0"/>
    <s v="Inteconectado"/>
    <x v="285"/>
    <s v="BT5B-R"/>
    <s v="Mayor a 100kWh"/>
    <n v="1485"/>
    <n v="378658"/>
    <n v="242725.97"/>
    <n v="4831.3900000000003"/>
  </r>
  <r>
    <x v="0"/>
    <x v="10"/>
    <x v="24"/>
    <x v="24"/>
    <x v="330"/>
    <x v="325"/>
    <x v="2"/>
    <x v="1"/>
    <s v="Inteconectado"/>
    <x v="286"/>
    <s v="BT5B-R"/>
    <s v="De 0 a 30 kWh "/>
    <n v="6471"/>
    <n v="59218"/>
    <n v="44187.22"/>
    <n v="-8124.65"/>
  </r>
  <r>
    <x v="0"/>
    <x v="10"/>
    <x v="24"/>
    <x v="24"/>
    <x v="330"/>
    <x v="325"/>
    <x v="2"/>
    <x v="1"/>
    <s v="Inteconectado"/>
    <x v="286"/>
    <s v="BT5B-R"/>
    <s v="De 30 a 100kWh"/>
    <n v="7160"/>
    <n v="448832"/>
    <n v="238822.93"/>
    <n v="-29499.200000000001"/>
  </r>
  <r>
    <x v="0"/>
    <x v="10"/>
    <x v="24"/>
    <x v="24"/>
    <x v="330"/>
    <x v="325"/>
    <x v="2"/>
    <x v="1"/>
    <s v="Inteconectado"/>
    <x v="286"/>
    <s v="BT5B-R"/>
    <s v="Mayor a 100kWh"/>
    <n v="4293"/>
    <n v="927891"/>
    <n v="537809.94999999995"/>
    <n v="15260.63"/>
  </r>
  <r>
    <x v="0"/>
    <x v="10"/>
    <x v="24"/>
    <x v="24"/>
    <x v="331"/>
    <x v="326"/>
    <x v="6"/>
    <x v="0"/>
    <s v="Inteconectado"/>
    <x v="287"/>
    <s v="BT5B-R"/>
    <s v="De 0 a 30 kWh "/>
    <n v="5293"/>
    <n v="56291"/>
    <n v="31979.02"/>
    <n v="-20907.12"/>
  </r>
  <r>
    <x v="0"/>
    <x v="10"/>
    <x v="24"/>
    <x v="24"/>
    <x v="331"/>
    <x v="326"/>
    <x v="6"/>
    <x v="0"/>
    <s v="Inteconectado"/>
    <x v="287"/>
    <s v="BT5B-R"/>
    <s v="De 30 a 100kWh"/>
    <n v="5557"/>
    <n v="338472"/>
    <n v="160973.35999999999"/>
    <n v="-61904.98"/>
  </r>
  <r>
    <x v="0"/>
    <x v="10"/>
    <x v="24"/>
    <x v="24"/>
    <x v="331"/>
    <x v="326"/>
    <x v="6"/>
    <x v="0"/>
    <s v="Inteconectado"/>
    <x v="287"/>
    <s v="BT5B-R"/>
    <s v="Mayor a 100kWh"/>
    <n v="2918"/>
    <n v="807925"/>
    <n v="493232.04"/>
    <n v="-1358.87"/>
  </r>
  <r>
    <x v="0"/>
    <x v="10"/>
    <x v="24"/>
    <x v="24"/>
    <x v="332"/>
    <x v="327"/>
    <x v="6"/>
    <x v="0"/>
    <s v="Inteconectado"/>
    <x v="288"/>
    <s v="BT5B-R"/>
    <s v="De 0 a 30 kWh "/>
    <n v="3563"/>
    <n v="38469"/>
    <n v="21657.78"/>
    <n v="-14287.79"/>
  </r>
  <r>
    <x v="0"/>
    <x v="10"/>
    <x v="24"/>
    <x v="24"/>
    <x v="332"/>
    <x v="327"/>
    <x v="6"/>
    <x v="0"/>
    <s v="Inteconectado"/>
    <x v="288"/>
    <s v="BT5B-R"/>
    <s v="De 30 a 100kWh"/>
    <n v="3986"/>
    <n v="243059"/>
    <n v="115630.27"/>
    <n v="-44404.04"/>
  </r>
  <r>
    <x v="0"/>
    <x v="10"/>
    <x v="24"/>
    <x v="24"/>
    <x v="332"/>
    <x v="327"/>
    <x v="6"/>
    <x v="0"/>
    <s v="Inteconectado"/>
    <x v="288"/>
    <s v="BT5B-R"/>
    <s v="Mayor a 100kWh"/>
    <n v="1543"/>
    <n v="363292"/>
    <n v="229339.23"/>
    <n v="6105.36"/>
  </r>
  <r>
    <x v="0"/>
    <x v="10"/>
    <x v="24"/>
    <x v="24"/>
    <x v="333"/>
    <x v="328"/>
    <x v="6"/>
    <x v="0"/>
    <s v="Inteconectado"/>
    <x v="289"/>
    <s v="BT5B-R"/>
    <s v="De 0 a 30 kWh "/>
    <n v="2317"/>
    <n v="24476"/>
    <n v="13958.68"/>
    <n v="-9090.6"/>
  </r>
  <r>
    <x v="0"/>
    <x v="10"/>
    <x v="24"/>
    <x v="24"/>
    <x v="333"/>
    <x v="328"/>
    <x v="6"/>
    <x v="0"/>
    <s v="Inteconectado"/>
    <x v="289"/>
    <s v="BT5B-R"/>
    <s v="De 30 a 100kWh"/>
    <n v="2578"/>
    <n v="158015"/>
    <n v="75265.86"/>
    <n v="-28718.92"/>
  </r>
  <r>
    <x v="0"/>
    <x v="10"/>
    <x v="24"/>
    <x v="24"/>
    <x v="333"/>
    <x v="328"/>
    <x v="6"/>
    <x v="0"/>
    <s v="Inteconectado"/>
    <x v="289"/>
    <s v="BT5B-R"/>
    <s v="Mayor a 100kWh"/>
    <n v="1000"/>
    <n v="209783"/>
    <n v="133072.39000000001"/>
    <n v="3792.28"/>
  </r>
  <r>
    <x v="0"/>
    <x v="10"/>
    <x v="24"/>
    <x v="24"/>
    <x v="334"/>
    <x v="329"/>
    <x v="1"/>
    <x v="0"/>
    <s v="Inteconectado"/>
    <x v="290"/>
    <s v="BT5B-R"/>
    <s v="De 0 a 30 kWh "/>
    <n v="1276"/>
    <n v="9537"/>
    <n v="9370.41"/>
    <n v="-4569.07"/>
  </r>
  <r>
    <x v="0"/>
    <x v="10"/>
    <x v="24"/>
    <x v="24"/>
    <x v="334"/>
    <x v="329"/>
    <x v="1"/>
    <x v="0"/>
    <s v="Inteconectado"/>
    <x v="290"/>
    <s v="BT5B-R"/>
    <s v="De 30 a 100kWh"/>
    <n v="183"/>
    <n v="8961"/>
    <n v="5236.26"/>
    <n v="-2629.71"/>
  </r>
  <r>
    <x v="0"/>
    <x v="10"/>
    <x v="24"/>
    <x v="24"/>
    <x v="334"/>
    <x v="329"/>
    <x v="1"/>
    <x v="0"/>
    <s v="Inteconectado"/>
    <x v="290"/>
    <s v="BT5B-R"/>
    <s v="Mayor a 100kWh"/>
    <n v="42"/>
    <n v="13675"/>
    <n v="11102.44"/>
    <n v="322.17"/>
  </r>
  <r>
    <x v="0"/>
    <x v="10"/>
    <x v="24"/>
    <x v="24"/>
    <x v="338"/>
    <x v="333"/>
    <x v="1"/>
    <x v="0"/>
    <s v="Inteconectado"/>
    <x v="293"/>
    <s v="BT5B-R"/>
    <s v="De 0 a 30 kWh "/>
    <n v="939"/>
    <n v="5886"/>
    <n v="6567.74"/>
    <n v="-2809.8"/>
  </r>
  <r>
    <x v="0"/>
    <x v="10"/>
    <x v="24"/>
    <x v="24"/>
    <x v="338"/>
    <x v="333"/>
    <x v="1"/>
    <x v="0"/>
    <s v="Inteconectado"/>
    <x v="293"/>
    <s v="BT5B-R"/>
    <s v="De 30 a 100kWh"/>
    <n v="95"/>
    <n v="4433"/>
    <n v="2543.21"/>
    <n v="-1360.4"/>
  </r>
  <r>
    <x v="0"/>
    <x v="10"/>
    <x v="24"/>
    <x v="24"/>
    <x v="338"/>
    <x v="333"/>
    <x v="1"/>
    <x v="0"/>
    <s v="Inteconectado"/>
    <x v="293"/>
    <s v="BT5B-R"/>
    <s v="Mayor a 100kWh"/>
    <n v="8"/>
    <n v="2384"/>
    <n v="1932.27"/>
    <n v="55.31"/>
  </r>
  <r>
    <x v="0"/>
    <x v="10"/>
    <x v="24"/>
    <x v="24"/>
    <x v="339"/>
    <x v="334"/>
    <x v="1"/>
    <x v="0"/>
    <s v="Inteconectado"/>
    <x v="293"/>
    <s v="BT5B-R"/>
    <s v="De 0 a 30 kWh "/>
    <n v="1478"/>
    <n v="15230"/>
    <n v="12074.73"/>
    <n v="-7281.43"/>
  </r>
  <r>
    <x v="0"/>
    <x v="10"/>
    <x v="24"/>
    <x v="24"/>
    <x v="339"/>
    <x v="334"/>
    <x v="1"/>
    <x v="0"/>
    <s v="Inteconectado"/>
    <x v="293"/>
    <s v="BT5B-R"/>
    <s v="De 30 a 100kWh"/>
    <n v="926"/>
    <n v="54783"/>
    <n v="33730.51"/>
    <n v="-13278.84"/>
  </r>
  <r>
    <x v="0"/>
    <x v="10"/>
    <x v="24"/>
    <x v="24"/>
    <x v="339"/>
    <x v="334"/>
    <x v="1"/>
    <x v="0"/>
    <s v="Inteconectado"/>
    <x v="293"/>
    <s v="BT5B-R"/>
    <s v="Mayor a 100kWh"/>
    <n v="478"/>
    <n v="115490"/>
    <n v="94220.97"/>
    <n v="2705.05"/>
  </r>
  <r>
    <x v="0"/>
    <x v="10"/>
    <x v="24"/>
    <x v="24"/>
    <x v="340"/>
    <x v="335"/>
    <x v="1"/>
    <x v="0"/>
    <s v="Inteconectado"/>
    <x v="294"/>
    <s v="BT5B-R"/>
    <s v="De 0 a 30 kWh "/>
    <n v="126"/>
    <n v="524"/>
    <n v="803.34"/>
    <n v="-249.95"/>
  </r>
  <r>
    <x v="0"/>
    <x v="10"/>
    <x v="24"/>
    <x v="24"/>
    <x v="340"/>
    <x v="335"/>
    <x v="1"/>
    <x v="0"/>
    <s v="Inteconectado"/>
    <x v="294"/>
    <s v="BT5B-R"/>
    <s v="De 30 a 100kWh"/>
    <n v="3"/>
    <n v="181"/>
    <n v="111.8"/>
    <n v="-42.93"/>
  </r>
  <r>
    <x v="0"/>
    <x v="10"/>
    <x v="24"/>
    <x v="24"/>
    <x v="341"/>
    <x v="336"/>
    <x v="1"/>
    <x v="0"/>
    <s v="Inteconectado"/>
    <x v="293"/>
    <s v="BT5B-R"/>
    <s v="De 0 a 30 kWh "/>
    <n v="153"/>
    <n v="761"/>
    <n v="1012.17"/>
    <n v="-363.28"/>
  </r>
  <r>
    <x v="0"/>
    <x v="10"/>
    <x v="24"/>
    <x v="24"/>
    <x v="341"/>
    <x v="336"/>
    <x v="1"/>
    <x v="0"/>
    <s v="Inteconectado"/>
    <x v="293"/>
    <s v="BT5B-R"/>
    <s v="De 30 a 100kWh"/>
    <n v="33"/>
    <n v="1942"/>
    <n v="1193.06"/>
    <n v="-472.56"/>
  </r>
  <r>
    <x v="0"/>
    <x v="10"/>
    <x v="24"/>
    <x v="24"/>
    <x v="341"/>
    <x v="336"/>
    <x v="1"/>
    <x v="0"/>
    <s v="Inteconectado"/>
    <x v="293"/>
    <s v="BT5B-R"/>
    <s v="Mayor a 100kWh"/>
    <n v="2"/>
    <n v="266"/>
    <n v="221.47"/>
    <n v="6.33"/>
  </r>
  <r>
    <x v="0"/>
    <x v="10"/>
    <x v="25"/>
    <x v="25"/>
    <x v="335"/>
    <x v="330"/>
    <x v="2"/>
    <x v="1"/>
    <s v="Inteconectado"/>
    <x v="291"/>
    <s v="BT5B-R"/>
    <s v="De 0 a 30 kWh "/>
    <n v="2786"/>
    <n v="35683"/>
    <n v="28084.84"/>
    <n v="-7218.71"/>
  </r>
  <r>
    <x v="0"/>
    <x v="10"/>
    <x v="25"/>
    <x v="25"/>
    <x v="335"/>
    <x v="330"/>
    <x v="2"/>
    <x v="1"/>
    <s v="Inteconectado"/>
    <x v="291"/>
    <s v="BT5B-R"/>
    <s v="De 30 a 100kWh"/>
    <n v="2380"/>
    <n v="144324"/>
    <n v="98850.78"/>
    <n v="-16019.18"/>
  </r>
  <r>
    <x v="0"/>
    <x v="10"/>
    <x v="25"/>
    <x v="25"/>
    <x v="335"/>
    <x v="330"/>
    <x v="2"/>
    <x v="1"/>
    <s v="Inteconectado"/>
    <x v="291"/>
    <s v="BT5B-R"/>
    <s v="Mayor a 100kWh"/>
    <n v="987"/>
    <n v="180894"/>
    <n v="137809.49"/>
    <n v="4014.1"/>
  </r>
  <r>
    <x v="0"/>
    <x v="11"/>
    <x v="0"/>
    <x v="0"/>
    <x v="0"/>
    <x v="0"/>
    <x v="0"/>
    <x v="0"/>
    <s v="Aislado"/>
    <x v="0"/>
    <s v="BT5B-R"/>
    <s v="De 0 a 30 kWh "/>
    <n v="204"/>
    <n v="1531"/>
    <n v="2749.77"/>
    <n v="-1443.51"/>
  </r>
  <r>
    <x v="0"/>
    <x v="11"/>
    <x v="0"/>
    <x v="0"/>
    <x v="0"/>
    <x v="0"/>
    <x v="0"/>
    <x v="0"/>
    <s v="Aislado"/>
    <x v="0"/>
    <s v="BT5B-R"/>
    <s v="De 30 a 100kWh"/>
    <n v="17"/>
    <n v="728"/>
    <n v="921.08"/>
    <n v="-416.92"/>
  </r>
  <r>
    <x v="0"/>
    <x v="11"/>
    <x v="0"/>
    <x v="0"/>
    <x v="0"/>
    <x v="0"/>
    <x v="0"/>
    <x v="0"/>
    <s v="Aislado"/>
    <x v="0"/>
    <s v="BT5B-R"/>
    <s v="Mayor a 100kWh"/>
    <n v="4"/>
    <n v="684"/>
    <n v="891.96"/>
    <n v="0"/>
  </r>
  <r>
    <x v="0"/>
    <x v="11"/>
    <x v="0"/>
    <x v="0"/>
    <x v="1"/>
    <x v="1"/>
    <x v="1"/>
    <x v="0"/>
    <s v="Inteconectado"/>
    <x v="1"/>
    <s v="BT5B-R"/>
    <s v="De 0 a 30 kWh "/>
    <n v="278"/>
    <n v="1071"/>
    <n v="3328.53"/>
    <n v="-1454.88"/>
  </r>
  <r>
    <x v="0"/>
    <x v="11"/>
    <x v="0"/>
    <x v="0"/>
    <x v="1"/>
    <x v="1"/>
    <x v="1"/>
    <x v="0"/>
    <s v="Inteconectado"/>
    <x v="1"/>
    <s v="BT5B-R"/>
    <s v="De 30 a 100kWh"/>
    <n v="11"/>
    <n v="531"/>
    <n v="928.05"/>
    <n v="-449.57"/>
  </r>
  <r>
    <x v="0"/>
    <x v="11"/>
    <x v="0"/>
    <x v="0"/>
    <x v="2"/>
    <x v="2"/>
    <x v="1"/>
    <x v="0"/>
    <s v="Aislado"/>
    <x v="2"/>
    <s v="BT5B-R"/>
    <s v="De 0 a 30 kWh "/>
    <n v="2948"/>
    <n v="21002"/>
    <n v="48132.55"/>
    <n v="-25402.73"/>
  </r>
  <r>
    <x v="0"/>
    <x v="11"/>
    <x v="0"/>
    <x v="0"/>
    <x v="2"/>
    <x v="2"/>
    <x v="1"/>
    <x v="0"/>
    <s v="Aislado"/>
    <x v="2"/>
    <s v="BT5B-R"/>
    <s v="De 30 a 100kWh"/>
    <n v="389"/>
    <n v="19291"/>
    <n v="28402.59"/>
    <n v="-13979.35"/>
  </r>
  <r>
    <x v="0"/>
    <x v="11"/>
    <x v="0"/>
    <x v="0"/>
    <x v="2"/>
    <x v="2"/>
    <x v="1"/>
    <x v="0"/>
    <s v="Aislado"/>
    <x v="2"/>
    <s v="BT5B-R"/>
    <s v="Mayor a 100kWh"/>
    <n v="54"/>
    <n v="10953"/>
    <n v="15321.83"/>
    <n v="0"/>
  </r>
  <r>
    <x v="0"/>
    <x v="11"/>
    <x v="0"/>
    <x v="0"/>
    <x v="3"/>
    <x v="3"/>
    <x v="1"/>
    <x v="0"/>
    <s v="Aislado"/>
    <x v="3"/>
    <s v="BT5B-R"/>
    <s v="De 0 a 30 kWh "/>
    <n v="2012"/>
    <n v="11977"/>
    <n v="29162.15"/>
    <n v="-14038.06"/>
  </r>
  <r>
    <x v="0"/>
    <x v="11"/>
    <x v="0"/>
    <x v="0"/>
    <x v="3"/>
    <x v="3"/>
    <x v="1"/>
    <x v="0"/>
    <s v="Aislado"/>
    <x v="3"/>
    <s v="BT5B-R"/>
    <s v="De 30 a 100kWh"/>
    <n v="137"/>
    <n v="6756"/>
    <n v="10066.870000000001"/>
    <n v="-4466.13"/>
  </r>
  <r>
    <x v="0"/>
    <x v="11"/>
    <x v="0"/>
    <x v="0"/>
    <x v="3"/>
    <x v="3"/>
    <x v="1"/>
    <x v="0"/>
    <s v="Aislado"/>
    <x v="3"/>
    <s v="BT5B-R"/>
    <s v="Mayor a 100kWh"/>
    <n v="39"/>
    <n v="9447"/>
    <n v="14492.96"/>
    <n v="0"/>
  </r>
  <r>
    <x v="0"/>
    <x v="11"/>
    <x v="0"/>
    <x v="0"/>
    <x v="4"/>
    <x v="4"/>
    <x v="1"/>
    <x v="0"/>
    <s v="Aislado"/>
    <x v="4"/>
    <s v="BT5B-R"/>
    <s v="De 0 a 30 kWh "/>
    <n v="2333"/>
    <n v="12408"/>
    <n v="31495.1"/>
    <n v="-14420.63"/>
  </r>
  <r>
    <x v="0"/>
    <x v="11"/>
    <x v="0"/>
    <x v="0"/>
    <x v="4"/>
    <x v="4"/>
    <x v="1"/>
    <x v="0"/>
    <s v="Aislado"/>
    <x v="4"/>
    <s v="BT5B-R"/>
    <s v="De 30 a 100kWh"/>
    <n v="224"/>
    <n v="10964"/>
    <n v="15545.78"/>
    <n v="-7262"/>
  </r>
  <r>
    <x v="0"/>
    <x v="11"/>
    <x v="0"/>
    <x v="0"/>
    <x v="4"/>
    <x v="4"/>
    <x v="1"/>
    <x v="0"/>
    <s v="Aislado"/>
    <x v="4"/>
    <s v="BT5B-R"/>
    <s v="Mayor a 100kWh"/>
    <n v="49"/>
    <n v="12986"/>
    <n v="17733.990000000002"/>
    <n v="0"/>
  </r>
  <r>
    <x v="0"/>
    <x v="11"/>
    <x v="0"/>
    <x v="0"/>
    <x v="5"/>
    <x v="5"/>
    <x v="1"/>
    <x v="0"/>
    <s v="Aislado"/>
    <x v="5"/>
    <s v="BT5B-R"/>
    <s v="De 0 a 30 kWh "/>
    <n v="1752"/>
    <n v="6352"/>
    <n v="19031.240000000002"/>
    <n v="-7683.41"/>
  </r>
  <r>
    <x v="0"/>
    <x v="11"/>
    <x v="0"/>
    <x v="0"/>
    <x v="5"/>
    <x v="5"/>
    <x v="1"/>
    <x v="0"/>
    <s v="Aislado"/>
    <x v="5"/>
    <s v="BT5B-R"/>
    <s v="De 30 a 100kWh"/>
    <n v="88"/>
    <n v="4524"/>
    <n v="6332.38"/>
    <n v="-3195.28"/>
  </r>
  <r>
    <x v="0"/>
    <x v="11"/>
    <x v="0"/>
    <x v="0"/>
    <x v="5"/>
    <x v="5"/>
    <x v="1"/>
    <x v="0"/>
    <s v="Aislado"/>
    <x v="5"/>
    <s v="BT5B-R"/>
    <s v="Mayor a 100kWh"/>
    <n v="15"/>
    <n v="3759"/>
    <n v="5190.96"/>
    <n v="0"/>
  </r>
  <r>
    <x v="0"/>
    <x v="11"/>
    <x v="0"/>
    <x v="0"/>
    <x v="6"/>
    <x v="6"/>
    <x v="1"/>
    <x v="0"/>
    <s v="Aislado"/>
    <x v="6"/>
    <s v="BT5B-R"/>
    <s v="De 0 a 30 kWh "/>
    <n v="3889"/>
    <n v="28031"/>
    <n v="63986.16"/>
    <n v="-33887.79"/>
  </r>
  <r>
    <x v="0"/>
    <x v="11"/>
    <x v="0"/>
    <x v="0"/>
    <x v="6"/>
    <x v="6"/>
    <x v="1"/>
    <x v="0"/>
    <s v="Aislado"/>
    <x v="6"/>
    <s v="BT5B-R"/>
    <s v="De 30 a 100kWh"/>
    <n v="494"/>
    <n v="24407"/>
    <n v="35726.25"/>
    <n v="-17755.59"/>
  </r>
  <r>
    <x v="0"/>
    <x v="11"/>
    <x v="0"/>
    <x v="0"/>
    <x v="6"/>
    <x v="6"/>
    <x v="1"/>
    <x v="0"/>
    <s v="Aislado"/>
    <x v="6"/>
    <s v="BT5B-R"/>
    <s v="Mayor a 100kWh"/>
    <n v="86"/>
    <n v="22257"/>
    <n v="29907.79"/>
    <n v="0"/>
  </r>
  <r>
    <x v="0"/>
    <x v="11"/>
    <x v="0"/>
    <x v="0"/>
    <x v="7"/>
    <x v="7"/>
    <x v="1"/>
    <x v="0"/>
    <s v="Inteconectado"/>
    <x v="7"/>
    <s v="BT5B-R"/>
    <s v="De 0 a 30 kWh "/>
    <n v="5579"/>
    <n v="33696"/>
    <n v="87747.7"/>
    <n v="-44791.22"/>
  </r>
  <r>
    <x v="0"/>
    <x v="11"/>
    <x v="0"/>
    <x v="0"/>
    <x v="7"/>
    <x v="7"/>
    <x v="1"/>
    <x v="0"/>
    <s v="Inteconectado"/>
    <x v="7"/>
    <s v="BT5B-R"/>
    <s v="De 30 a 100kWh"/>
    <n v="742"/>
    <n v="40172"/>
    <n v="61526.99"/>
    <n v="-29243.759999999998"/>
  </r>
  <r>
    <x v="0"/>
    <x v="11"/>
    <x v="0"/>
    <x v="0"/>
    <x v="7"/>
    <x v="7"/>
    <x v="1"/>
    <x v="0"/>
    <s v="Inteconectado"/>
    <x v="7"/>
    <s v="BT5B-R"/>
    <s v="Mayor a 100kWh"/>
    <n v="118"/>
    <n v="28989"/>
    <n v="43353.120000000003"/>
    <n v="1257.18"/>
  </r>
  <r>
    <x v="0"/>
    <x v="11"/>
    <x v="0"/>
    <x v="0"/>
    <x v="8"/>
    <x v="8"/>
    <x v="1"/>
    <x v="0"/>
    <s v="Aislado"/>
    <x v="8"/>
    <s v="BT5B-R"/>
    <s v="De 0 a 30 kWh "/>
    <n v="343"/>
    <n v="3373"/>
    <n v="7051.9"/>
    <n v="-4082.76"/>
  </r>
  <r>
    <x v="0"/>
    <x v="11"/>
    <x v="0"/>
    <x v="0"/>
    <x v="8"/>
    <x v="8"/>
    <x v="1"/>
    <x v="0"/>
    <s v="Aislado"/>
    <x v="8"/>
    <s v="BT5B-R"/>
    <s v="De 30 a 100kWh"/>
    <n v="139"/>
    <n v="7855"/>
    <n v="10302.549999999999"/>
    <n v="-5047.09"/>
  </r>
  <r>
    <x v="0"/>
    <x v="11"/>
    <x v="0"/>
    <x v="0"/>
    <x v="8"/>
    <x v="8"/>
    <x v="1"/>
    <x v="0"/>
    <s v="Aislado"/>
    <x v="8"/>
    <s v="BT5B-R"/>
    <s v="Mayor a 100kWh"/>
    <n v="15"/>
    <n v="2629"/>
    <n v="3251.66"/>
    <n v="94.29"/>
  </r>
  <r>
    <x v="0"/>
    <x v="11"/>
    <x v="0"/>
    <x v="0"/>
    <x v="9"/>
    <x v="9"/>
    <x v="1"/>
    <x v="0"/>
    <s v="Inteconectado"/>
    <x v="9"/>
    <s v="BT5B-R"/>
    <s v="De 0 a 30 kWh "/>
    <n v="749"/>
    <n v="6378"/>
    <n v="15115.69"/>
    <n v="-8518.58"/>
  </r>
  <r>
    <x v="0"/>
    <x v="11"/>
    <x v="0"/>
    <x v="0"/>
    <x v="9"/>
    <x v="9"/>
    <x v="1"/>
    <x v="0"/>
    <s v="Inteconectado"/>
    <x v="9"/>
    <s v="BT5B-R"/>
    <s v="De 30 a 100kWh"/>
    <n v="142"/>
    <n v="6995"/>
    <n v="10885.13"/>
    <n v="-5470.29"/>
  </r>
  <r>
    <x v="0"/>
    <x v="11"/>
    <x v="0"/>
    <x v="0"/>
    <x v="9"/>
    <x v="9"/>
    <x v="1"/>
    <x v="0"/>
    <s v="Inteconectado"/>
    <x v="9"/>
    <s v="BT5B-R"/>
    <s v="Mayor a 100kWh"/>
    <n v="13"/>
    <n v="2119"/>
    <n v="3403.11"/>
    <n v="98.69"/>
  </r>
  <r>
    <x v="0"/>
    <x v="11"/>
    <x v="0"/>
    <x v="0"/>
    <x v="10"/>
    <x v="10"/>
    <x v="1"/>
    <x v="0"/>
    <s v="Inteconectado"/>
    <x v="10"/>
    <s v="BT5B-R"/>
    <s v="De 0 a 30 kWh "/>
    <n v="28"/>
    <n v="256"/>
    <n v="598.13"/>
    <n v="-331.54"/>
  </r>
  <r>
    <x v="0"/>
    <x v="11"/>
    <x v="0"/>
    <x v="0"/>
    <x v="10"/>
    <x v="10"/>
    <x v="1"/>
    <x v="0"/>
    <s v="Inteconectado"/>
    <x v="10"/>
    <s v="BT5B-R"/>
    <s v="De 30 a 100kWh"/>
    <n v="14"/>
    <n v="829"/>
    <n v="1224.1099999999999"/>
    <n v="-534.29999999999995"/>
  </r>
  <r>
    <x v="0"/>
    <x v="11"/>
    <x v="0"/>
    <x v="0"/>
    <x v="10"/>
    <x v="10"/>
    <x v="1"/>
    <x v="0"/>
    <s v="Inteconectado"/>
    <x v="10"/>
    <s v="BT5B-R"/>
    <s v="Mayor a 100kWh"/>
    <n v="6"/>
    <n v="2371"/>
    <n v="2763.78"/>
    <n v="80.150000000000006"/>
  </r>
  <r>
    <x v="0"/>
    <x v="11"/>
    <x v="0"/>
    <x v="0"/>
    <x v="11"/>
    <x v="11"/>
    <x v="0"/>
    <x v="0"/>
    <s v="Inteconectado"/>
    <x v="11"/>
    <s v="BT5B-R"/>
    <s v="De 0 a 30 kWh "/>
    <n v="638"/>
    <n v="6003"/>
    <n v="9575.19"/>
    <n v="-4377.92"/>
  </r>
  <r>
    <x v="0"/>
    <x v="11"/>
    <x v="0"/>
    <x v="0"/>
    <x v="11"/>
    <x v="11"/>
    <x v="0"/>
    <x v="0"/>
    <s v="Inteconectado"/>
    <x v="11"/>
    <s v="BT5B-R"/>
    <s v="De 30 a 100kWh"/>
    <n v="99"/>
    <n v="4598"/>
    <n v="5175.58"/>
    <n v="-2150.2800000000002"/>
  </r>
  <r>
    <x v="0"/>
    <x v="11"/>
    <x v="0"/>
    <x v="0"/>
    <x v="11"/>
    <x v="11"/>
    <x v="0"/>
    <x v="0"/>
    <s v="Inteconectado"/>
    <x v="11"/>
    <s v="BT5B-R"/>
    <s v="Mayor a 100kWh"/>
    <n v="17"/>
    <n v="4562"/>
    <n v="5352.21"/>
    <n v="155.22"/>
  </r>
  <r>
    <x v="0"/>
    <x v="11"/>
    <x v="0"/>
    <x v="0"/>
    <x v="12"/>
    <x v="12"/>
    <x v="1"/>
    <x v="0"/>
    <s v="Inteconectado"/>
    <x v="12"/>
    <s v="BT5B-R"/>
    <s v="De 0 a 30 kWh "/>
    <n v="488"/>
    <n v="2722"/>
    <n v="7269.97"/>
    <n v="-3450.46"/>
  </r>
  <r>
    <x v="0"/>
    <x v="11"/>
    <x v="0"/>
    <x v="0"/>
    <x v="12"/>
    <x v="12"/>
    <x v="1"/>
    <x v="0"/>
    <s v="Inteconectado"/>
    <x v="12"/>
    <s v="BT5B-R"/>
    <s v="De 30 a 100kWh"/>
    <n v="37"/>
    <n v="1673"/>
    <n v="2765.64"/>
    <n v="-1253.02"/>
  </r>
  <r>
    <x v="0"/>
    <x v="11"/>
    <x v="0"/>
    <x v="0"/>
    <x v="12"/>
    <x v="12"/>
    <x v="1"/>
    <x v="0"/>
    <s v="Inteconectado"/>
    <x v="12"/>
    <s v="BT5B-R"/>
    <s v="Mayor a 100kWh"/>
    <n v="4"/>
    <n v="776"/>
    <n v="1369.87"/>
    <n v="39.729999999999997"/>
  </r>
  <r>
    <x v="0"/>
    <x v="11"/>
    <x v="0"/>
    <x v="0"/>
    <x v="13"/>
    <x v="13"/>
    <x v="1"/>
    <x v="0"/>
    <s v="Inteconectado"/>
    <x v="13"/>
    <s v="BT5B-R"/>
    <s v="De 0 a 30 kWh "/>
    <n v="2450"/>
    <n v="16399.57"/>
    <n v="41314.51"/>
    <n v="-21459.919999999998"/>
  </r>
  <r>
    <x v="0"/>
    <x v="11"/>
    <x v="0"/>
    <x v="0"/>
    <x v="13"/>
    <x v="13"/>
    <x v="1"/>
    <x v="0"/>
    <s v="Inteconectado"/>
    <x v="13"/>
    <s v="BT5B-R"/>
    <s v="De 30 a 100kWh"/>
    <n v="457"/>
    <n v="23907"/>
    <n v="36825.69"/>
    <n v="-17626.2"/>
  </r>
  <r>
    <x v="0"/>
    <x v="11"/>
    <x v="0"/>
    <x v="0"/>
    <x v="13"/>
    <x v="13"/>
    <x v="1"/>
    <x v="0"/>
    <s v="Inteconectado"/>
    <x v="13"/>
    <s v="BT5B-R"/>
    <s v="Mayor a 100kWh"/>
    <n v="98"/>
    <n v="21637"/>
    <n v="33408.42"/>
    <n v="968.9"/>
  </r>
  <r>
    <x v="0"/>
    <x v="11"/>
    <x v="0"/>
    <x v="0"/>
    <x v="14"/>
    <x v="14"/>
    <x v="1"/>
    <x v="0"/>
    <s v="Aislado"/>
    <x v="14"/>
    <s v="BT5B-R"/>
    <s v="De 0 a 30 kWh "/>
    <n v="322"/>
    <n v="3759"/>
    <n v="7507.8"/>
    <n v="-4383.05"/>
  </r>
  <r>
    <x v="0"/>
    <x v="11"/>
    <x v="0"/>
    <x v="0"/>
    <x v="14"/>
    <x v="14"/>
    <x v="1"/>
    <x v="0"/>
    <s v="Aislado"/>
    <x v="14"/>
    <s v="BT5B-R"/>
    <s v="De 30 a 100kWh"/>
    <n v="106"/>
    <n v="5751"/>
    <n v="7263.63"/>
    <n v="-3776.24"/>
  </r>
  <r>
    <x v="0"/>
    <x v="11"/>
    <x v="0"/>
    <x v="0"/>
    <x v="14"/>
    <x v="14"/>
    <x v="1"/>
    <x v="0"/>
    <s v="Aislado"/>
    <x v="14"/>
    <s v="BT5B-R"/>
    <s v="Mayor a 100kWh"/>
    <n v="23"/>
    <n v="3439"/>
    <n v="3209.46"/>
    <n v="0"/>
  </r>
  <r>
    <x v="0"/>
    <x v="11"/>
    <x v="0"/>
    <x v="0"/>
    <x v="15"/>
    <x v="15"/>
    <x v="1"/>
    <x v="0"/>
    <s v="Inteconectado"/>
    <x v="9"/>
    <s v="BT5B-R"/>
    <s v="De 0 a 30 kWh "/>
    <n v="7241"/>
    <n v="46078.3"/>
    <n v="119061.02"/>
    <n v="-61100.69"/>
  </r>
  <r>
    <x v="0"/>
    <x v="11"/>
    <x v="0"/>
    <x v="0"/>
    <x v="15"/>
    <x v="15"/>
    <x v="1"/>
    <x v="0"/>
    <s v="Inteconectado"/>
    <x v="9"/>
    <s v="BT5B-R"/>
    <s v="De 30 a 100kWh"/>
    <n v="533"/>
    <n v="25740"/>
    <n v="42906.06"/>
    <n v="-19207.71"/>
  </r>
  <r>
    <x v="0"/>
    <x v="11"/>
    <x v="0"/>
    <x v="0"/>
    <x v="15"/>
    <x v="15"/>
    <x v="1"/>
    <x v="0"/>
    <s v="Inteconectado"/>
    <x v="9"/>
    <s v="BT5B-R"/>
    <s v="Mayor a 100kWh"/>
    <n v="90"/>
    <n v="21822"/>
    <n v="36849.29"/>
    <n v="1068.58"/>
  </r>
  <r>
    <x v="0"/>
    <x v="11"/>
    <x v="0"/>
    <x v="0"/>
    <x v="16"/>
    <x v="16"/>
    <x v="1"/>
    <x v="0"/>
    <s v="Inteconectado"/>
    <x v="15"/>
    <s v="BT5B-R"/>
    <s v="De 0 a 30 kWh "/>
    <n v="259"/>
    <n v="2093"/>
    <n v="5014.32"/>
    <n v="-2273.9499999999998"/>
  </r>
  <r>
    <x v="0"/>
    <x v="11"/>
    <x v="0"/>
    <x v="0"/>
    <x v="16"/>
    <x v="16"/>
    <x v="1"/>
    <x v="0"/>
    <s v="Inteconectado"/>
    <x v="15"/>
    <s v="BT5B-R"/>
    <s v="De 30 a 100kWh"/>
    <n v="36"/>
    <n v="1860"/>
    <n v="2850.59"/>
    <n v="-1173.24"/>
  </r>
  <r>
    <x v="0"/>
    <x v="11"/>
    <x v="0"/>
    <x v="0"/>
    <x v="16"/>
    <x v="16"/>
    <x v="1"/>
    <x v="0"/>
    <s v="Inteconectado"/>
    <x v="15"/>
    <s v="BT5B-R"/>
    <s v="Mayor a 100kWh"/>
    <n v="8"/>
    <n v="1135"/>
    <n v="1516.89"/>
    <n v="44"/>
  </r>
  <r>
    <x v="0"/>
    <x v="11"/>
    <x v="0"/>
    <x v="0"/>
    <x v="17"/>
    <x v="17"/>
    <x v="1"/>
    <x v="0"/>
    <s v="Inteconectado"/>
    <x v="16"/>
    <s v="BT5B-R"/>
    <s v="De 0 a 30 kWh "/>
    <n v="1474"/>
    <n v="14590.9"/>
    <n v="33128.720000000001"/>
    <n v="-19732.48"/>
  </r>
  <r>
    <x v="0"/>
    <x v="11"/>
    <x v="0"/>
    <x v="0"/>
    <x v="17"/>
    <x v="17"/>
    <x v="1"/>
    <x v="0"/>
    <s v="Inteconectado"/>
    <x v="16"/>
    <s v="BT5B-R"/>
    <s v="De 30 a 100kWh"/>
    <n v="731"/>
    <n v="39472"/>
    <n v="55410.31"/>
    <n v="-29534.959999999999"/>
  </r>
  <r>
    <x v="0"/>
    <x v="11"/>
    <x v="0"/>
    <x v="0"/>
    <x v="17"/>
    <x v="17"/>
    <x v="1"/>
    <x v="0"/>
    <s v="Inteconectado"/>
    <x v="16"/>
    <s v="BT5B-R"/>
    <s v="Mayor a 100kWh"/>
    <n v="112"/>
    <n v="18271"/>
    <n v="14750.87"/>
    <n v="427.77"/>
  </r>
  <r>
    <x v="0"/>
    <x v="11"/>
    <x v="0"/>
    <x v="0"/>
    <x v="18"/>
    <x v="18"/>
    <x v="1"/>
    <x v="0"/>
    <s v="Inteconectado"/>
    <x v="9"/>
    <s v="BT5B-R"/>
    <s v="De 0 a 30 kWh "/>
    <n v="738"/>
    <n v="4925"/>
    <n v="12549.81"/>
    <n v="-6412.86"/>
  </r>
  <r>
    <x v="0"/>
    <x v="11"/>
    <x v="0"/>
    <x v="0"/>
    <x v="18"/>
    <x v="18"/>
    <x v="1"/>
    <x v="0"/>
    <s v="Inteconectado"/>
    <x v="9"/>
    <s v="BT5B-R"/>
    <s v="De 30 a 100kWh"/>
    <n v="158"/>
    <n v="8960"/>
    <n v="13441.14"/>
    <n v="-5758.2"/>
  </r>
  <r>
    <x v="0"/>
    <x v="11"/>
    <x v="0"/>
    <x v="0"/>
    <x v="18"/>
    <x v="18"/>
    <x v="1"/>
    <x v="0"/>
    <s v="Inteconectado"/>
    <x v="9"/>
    <s v="BT5B-R"/>
    <s v="Mayor a 100kWh"/>
    <n v="43"/>
    <n v="6580"/>
    <n v="7435.82"/>
    <n v="215.68"/>
  </r>
  <r>
    <x v="0"/>
    <x v="11"/>
    <x v="0"/>
    <x v="0"/>
    <x v="19"/>
    <x v="19"/>
    <x v="1"/>
    <x v="0"/>
    <s v="Inteconectado"/>
    <x v="1"/>
    <s v="BT5B-R"/>
    <s v="De 0 a 30 kWh "/>
    <n v="264"/>
    <n v="797"/>
    <n v="2782.8"/>
    <n v="-1092.48"/>
  </r>
  <r>
    <x v="0"/>
    <x v="11"/>
    <x v="0"/>
    <x v="0"/>
    <x v="19"/>
    <x v="19"/>
    <x v="1"/>
    <x v="0"/>
    <s v="Inteconectado"/>
    <x v="1"/>
    <s v="BT5B-R"/>
    <s v="De 30 a 100kWh"/>
    <n v="1"/>
    <n v="40"/>
    <n v="75.959999999999994"/>
    <n v="-41.13"/>
  </r>
  <r>
    <x v="0"/>
    <x v="11"/>
    <x v="0"/>
    <x v="0"/>
    <x v="19"/>
    <x v="19"/>
    <x v="1"/>
    <x v="0"/>
    <s v="Inteconectado"/>
    <x v="1"/>
    <s v="BT5B-R"/>
    <s v="Mayor a 100kWh"/>
    <n v="1"/>
    <n v="104"/>
    <n v="189.17"/>
    <n v="5.49"/>
  </r>
  <r>
    <x v="0"/>
    <x v="11"/>
    <x v="0"/>
    <x v="0"/>
    <x v="20"/>
    <x v="20"/>
    <x v="1"/>
    <x v="0"/>
    <s v="Inteconectado"/>
    <x v="17"/>
    <s v="BT5B-R"/>
    <s v="De 0 a 30 kWh "/>
    <n v="545"/>
    <n v="1883"/>
    <n v="6165.09"/>
    <n v="-2253.46"/>
  </r>
  <r>
    <x v="0"/>
    <x v="11"/>
    <x v="0"/>
    <x v="0"/>
    <x v="20"/>
    <x v="20"/>
    <x v="1"/>
    <x v="0"/>
    <s v="Inteconectado"/>
    <x v="17"/>
    <s v="BT5B-R"/>
    <s v="De 30 a 100kWh"/>
    <n v="6"/>
    <n v="296"/>
    <n v="529.63"/>
    <n v="-164.52"/>
  </r>
  <r>
    <x v="0"/>
    <x v="11"/>
    <x v="0"/>
    <x v="0"/>
    <x v="20"/>
    <x v="20"/>
    <x v="1"/>
    <x v="0"/>
    <s v="Inteconectado"/>
    <x v="17"/>
    <s v="BT5B-R"/>
    <s v="Mayor a 100kWh"/>
    <n v="4"/>
    <n v="583"/>
    <n v="967.14"/>
    <n v="28.05"/>
  </r>
  <r>
    <x v="0"/>
    <x v="11"/>
    <x v="0"/>
    <x v="0"/>
    <x v="21"/>
    <x v="21"/>
    <x v="1"/>
    <x v="0"/>
    <s v="Inteconectado"/>
    <x v="17"/>
    <s v="BT5B-R"/>
    <s v="De 0 a 30 kWh "/>
    <n v="751"/>
    <n v="3341"/>
    <n v="9810.2999999999993"/>
    <n v="-4232.97"/>
  </r>
  <r>
    <x v="0"/>
    <x v="11"/>
    <x v="0"/>
    <x v="0"/>
    <x v="21"/>
    <x v="21"/>
    <x v="1"/>
    <x v="0"/>
    <s v="Inteconectado"/>
    <x v="17"/>
    <s v="BT5B-R"/>
    <s v="De 30 a 100kWh"/>
    <n v="31"/>
    <n v="1569"/>
    <n v="2803.02"/>
    <n v="-658.08"/>
  </r>
  <r>
    <x v="0"/>
    <x v="11"/>
    <x v="0"/>
    <x v="0"/>
    <x v="21"/>
    <x v="21"/>
    <x v="1"/>
    <x v="0"/>
    <s v="Inteconectado"/>
    <x v="17"/>
    <s v="BT5B-R"/>
    <s v="Mayor a 100kWh"/>
    <n v="7"/>
    <n v="1866"/>
    <n v="3068.3"/>
    <n v="88.98"/>
  </r>
  <r>
    <x v="0"/>
    <x v="11"/>
    <x v="0"/>
    <x v="0"/>
    <x v="22"/>
    <x v="22"/>
    <x v="1"/>
    <x v="0"/>
    <s v="Inteconectado"/>
    <x v="13"/>
    <s v="BT5B-R"/>
    <s v="De 0 a 30 kWh "/>
    <n v="102"/>
    <n v="900"/>
    <n v="2119.66"/>
    <n v="-1230.26"/>
  </r>
  <r>
    <x v="0"/>
    <x v="11"/>
    <x v="0"/>
    <x v="0"/>
    <x v="22"/>
    <x v="22"/>
    <x v="1"/>
    <x v="0"/>
    <s v="Inteconectado"/>
    <x v="13"/>
    <s v="BT5B-R"/>
    <s v="De 30 a 100kWh"/>
    <n v="26"/>
    <n v="1445"/>
    <n v="2142.7800000000002"/>
    <n v="-1068.5999999999999"/>
  </r>
  <r>
    <x v="0"/>
    <x v="11"/>
    <x v="0"/>
    <x v="0"/>
    <x v="22"/>
    <x v="22"/>
    <x v="1"/>
    <x v="0"/>
    <s v="Inteconectado"/>
    <x v="13"/>
    <s v="BT5B-R"/>
    <s v="Mayor a 100kWh"/>
    <n v="1"/>
    <n v="329"/>
    <n v="310.51"/>
    <n v="9"/>
  </r>
  <r>
    <x v="0"/>
    <x v="11"/>
    <x v="0"/>
    <x v="0"/>
    <x v="23"/>
    <x v="23"/>
    <x v="1"/>
    <x v="0"/>
    <s v="Inteconectado"/>
    <x v="18"/>
    <s v="BT5B-R"/>
    <s v="De 0 a 30 kWh "/>
    <n v="1712"/>
    <n v="7114"/>
    <n v="21466.18"/>
    <n v="-9342.9500000000007"/>
  </r>
  <r>
    <x v="0"/>
    <x v="11"/>
    <x v="0"/>
    <x v="0"/>
    <x v="23"/>
    <x v="23"/>
    <x v="1"/>
    <x v="0"/>
    <s v="Inteconectado"/>
    <x v="18"/>
    <s v="BT5B-R"/>
    <s v="De 30 a 100kWh"/>
    <n v="69"/>
    <n v="3279"/>
    <n v="5429.54"/>
    <n v="-2504.66"/>
  </r>
  <r>
    <x v="0"/>
    <x v="11"/>
    <x v="0"/>
    <x v="0"/>
    <x v="23"/>
    <x v="23"/>
    <x v="1"/>
    <x v="0"/>
    <s v="Inteconectado"/>
    <x v="18"/>
    <s v="BT5B-R"/>
    <s v="Mayor a 100kWh"/>
    <n v="10"/>
    <n v="1554"/>
    <n v="1829.33"/>
    <n v="53.05"/>
  </r>
  <r>
    <x v="0"/>
    <x v="11"/>
    <x v="0"/>
    <x v="0"/>
    <x v="24"/>
    <x v="24"/>
    <x v="1"/>
    <x v="0"/>
    <s v="Inteconectado"/>
    <x v="19"/>
    <s v="BT5B-R"/>
    <s v="De 0 a 30 kWh "/>
    <n v="782"/>
    <n v="7518"/>
    <n v="17181.939999999999"/>
    <n v="-10164.629999999999"/>
  </r>
  <r>
    <x v="0"/>
    <x v="11"/>
    <x v="0"/>
    <x v="0"/>
    <x v="24"/>
    <x v="24"/>
    <x v="1"/>
    <x v="0"/>
    <s v="Inteconectado"/>
    <x v="19"/>
    <s v="BT5B-R"/>
    <s v="De 30 a 100kWh"/>
    <n v="573"/>
    <n v="34308"/>
    <n v="46071.75"/>
    <n v="-23240.880000000001"/>
  </r>
  <r>
    <x v="0"/>
    <x v="11"/>
    <x v="0"/>
    <x v="0"/>
    <x v="24"/>
    <x v="24"/>
    <x v="1"/>
    <x v="0"/>
    <s v="Inteconectado"/>
    <x v="19"/>
    <s v="BT5B-R"/>
    <s v="Mayor a 100kWh"/>
    <n v="118"/>
    <n v="18479"/>
    <n v="14923.42"/>
    <n v="432.73"/>
  </r>
  <r>
    <x v="0"/>
    <x v="11"/>
    <x v="0"/>
    <x v="0"/>
    <x v="25"/>
    <x v="25"/>
    <x v="1"/>
    <x v="0"/>
    <s v="Inteconectado"/>
    <x v="20"/>
    <s v="BT5B-R"/>
    <s v="De 0 a 30 kWh "/>
    <n v="404"/>
    <n v="2121"/>
    <n v="5851.18"/>
    <n v="-2906.41"/>
  </r>
  <r>
    <x v="0"/>
    <x v="11"/>
    <x v="0"/>
    <x v="0"/>
    <x v="25"/>
    <x v="25"/>
    <x v="1"/>
    <x v="0"/>
    <s v="Inteconectado"/>
    <x v="20"/>
    <s v="BT5B-R"/>
    <s v="De 30 a 100kWh"/>
    <n v="75"/>
    <n v="3806"/>
    <n v="5847.3"/>
    <n v="-3083.25"/>
  </r>
  <r>
    <x v="0"/>
    <x v="11"/>
    <x v="0"/>
    <x v="0"/>
    <x v="25"/>
    <x v="25"/>
    <x v="1"/>
    <x v="0"/>
    <s v="Inteconectado"/>
    <x v="20"/>
    <s v="BT5B-R"/>
    <s v="Mayor a 100kWh"/>
    <n v="11"/>
    <n v="2620"/>
    <n v="3078.13"/>
    <n v="89.25"/>
  </r>
  <r>
    <x v="0"/>
    <x v="11"/>
    <x v="0"/>
    <x v="0"/>
    <x v="26"/>
    <x v="26"/>
    <x v="1"/>
    <x v="0"/>
    <s v="Inteconectado"/>
    <x v="10"/>
    <s v="BT5B-R"/>
    <s v="De 0 a 30 kWh "/>
    <n v="1454"/>
    <n v="6778"/>
    <n v="19530.68"/>
    <n v="-9266.68"/>
  </r>
  <r>
    <x v="0"/>
    <x v="11"/>
    <x v="0"/>
    <x v="0"/>
    <x v="26"/>
    <x v="26"/>
    <x v="1"/>
    <x v="0"/>
    <s v="Inteconectado"/>
    <x v="10"/>
    <s v="BT5B-R"/>
    <s v="De 30 a 100kWh"/>
    <n v="276"/>
    <n v="15421"/>
    <n v="22697.75"/>
    <n v="-11343.6"/>
  </r>
  <r>
    <x v="0"/>
    <x v="11"/>
    <x v="0"/>
    <x v="0"/>
    <x v="26"/>
    <x v="26"/>
    <x v="1"/>
    <x v="0"/>
    <s v="Inteconectado"/>
    <x v="10"/>
    <s v="BT5B-R"/>
    <s v="Mayor a 100kWh"/>
    <n v="85"/>
    <n v="14957"/>
    <n v="14321.93"/>
    <n v="415.33"/>
  </r>
  <r>
    <x v="0"/>
    <x v="11"/>
    <x v="0"/>
    <x v="0"/>
    <x v="27"/>
    <x v="27"/>
    <x v="1"/>
    <x v="0"/>
    <s v="Aislado"/>
    <x v="21"/>
    <s v="BT5B-R"/>
    <s v="De 0 a 30 kWh "/>
    <n v="357"/>
    <n v="2273.5700000000002"/>
    <n v="5407.5"/>
    <n v="-2752.08"/>
  </r>
  <r>
    <x v="0"/>
    <x v="11"/>
    <x v="0"/>
    <x v="0"/>
    <x v="27"/>
    <x v="27"/>
    <x v="1"/>
    <x v="0"/>
    <s v="Aislado"/>
    <x v="21"/>
    <s v="BT5B-R"/>
    <s v="De 30 a 100kWh"/>
    <n v="41"/>
    <n v="2564.31"/>
    <n v="4218.3900000000003"/>
    <n v="-1488.71"/>
  </r>
  <r>
    <x v="0"/>
    <x v="11"/>
    <x v="0"/>
    <x v="0"/>
    <x v="28"/>
    <x v="28"/>
    <x v="1"/>
    <x v="0"/>
    <s v="Inteconectado"/>
    <x v="10"/>
    <s v="BT5B-R"/>
    <s v="De 0 a 30 kWh "/>
    <n v="202"/>
    <n v="502"/>
    <n v="1937.78"/>
    <n v="-687.74"/>
  </r>
  <r>
    <x v="0"/>
    <x v="11"/>
    <x v="0"/>
    <x v="0"/>
    <x v="28"/>
    <x v="28"/>
    <x v="1"/>
    <x v="0"/>
    <s v="Inteconectado"/>
    <x v="10"/>
    <s v="BT5B-R"/>
    <s v="De 30 a 100kWh"/>
    <n v="23"/>
    <n v="1281"/>
    <n v="1887.7"/>
    <n v="-945.3"/>
  </r>
  <r>
    <x v="0"/>
    <x v="11"/>
    <x v="0"/>
    <x v="0"/>
    <x v="28"/>
    <x v="28"/>
    <x v="1"/>
    <x v="0"/>
    <s v="Inteconectado"/>
    <x v="10"/>
    <s v="BT5B-R"/>
    <s v="Mayor a 100kWh"/>
    <n v="2"/>
    <n v="378"/>
    <n v="361.18"/>
    <n v="10.48"/>
  </r>
  <r>
    <x v="0"/>
    <x v="11"/>
    <x v="0"/>
    <x v="0"/>
    <x v="29"/>
    <x v="29"/>
    <x v="1"/>
    <x v="0"/>
    <s v="Inteconectado"/>
    <x v="10"/>
    <s v="BT5B-R"/>
    <s v="De 0 a 30 kWh "/>
    <n v="142"/>
    <n v="1381"/>
    <n v="3147.67"/>
    <n v="-1867.15"/>
  </r>
  <r>
    <x v="0"/>
    <x v="11"/>
    <x v="0"/>
    <x v="0"/>
    <x v="29"/>
    <x v="29"/>
    <x v="1"/>
    <x v="0"/>
    <s v="Inteconectado"/>
    <x v="10"/>
    <s v="BT5B-R"/>
    <s v="De 30 a 100kWh"/>
    <n v="76"/>
    <n v="4390"/>
    <n v="5987.95"/>
    <n v="-3082.56"/>
  </r>
  <r>
    <x v="0"/>
    <x v="11"/>
    <x v="0"/>
    <x v="0"/>
    <x v="29"/>
    <x v="29"/>
    <x v="1"/>
    <x v="0"/>
    <s v="Inteconectado"/>
    <x v="10"/>
    <s v="BT5B-R"/>
    <s v="Mayor a 100kWh"/>
    <n v="10"/>
    <n v="1558"/>
    <n v="1244.53"/>
    <n v="36.08"/>
  </r>
  <r>
    <x v="0"/>
    <x v="11"/>
    <x v="0"/>
    <x v="0"/>
    <x v="30"/>
    <x v="30"/>
    <x v="1"/>
    <x v="0"/>
    <s v="Inteconectado"/>
    <x v="10"/>
    <s v="BT5B-R"/>
    <s v="De 0 a 30 kWh "/>
    <n v="223"/>
    <n v="2364"/>
    <n v="5285.19"/>
    <n v="-3197.05"/>
  </r>
  <r>
    <x v="0"/>
    <x v="11"/>
    <x v="0"/>
    <x v="0"/>
    <x v="30"/>
    <x v="30"/>
    <x v="1"/>
    <x v="0"/>
    <s v="Inteconectado"/>
    <x v="10"/>
    <s v="BT5B-R"/>
    <s v="De 30 a 100kWh"/>
    <n v="208"/>
    <n v="11979"/>
    <n v="16363.95"/>
    <n v="-8438.56"/>
  </r>
  <r>
    <x v="0"/>
    <x v="11"/>
    <x v="0"/>
    <x v="0"/>
    <x v="30"/>
    <x v="30"/>
    <x v="1"/>
    <x v="0"/>
    <s v="Inteconectado"/>
    <x v="10"/>
    <s v="BT5B-R"/>
    <s v="Mayor a 100kWh"/>
    <n v="42"/>
    <n v="7801"/>
    <n v="6357.11"/>
    <n v="184.36"/>
  </r>
  <r>
    <x v="0"/>
    <x v="11"/>
    <x v="0"/>
    <x v="0"/>
    <x v="31"/>
    <x v="31"/>
    <x v="1"/>
    <x v="0"/>
    <s v="Inteconectado"/>
    <x v="17"/>
    <s v="BT5B-R"/>
    <s v="De 0 a 30 kWh "/>
    <n v="3037"/>
    <n v="31415"/>
    <n v="71362.64"/>
    <n v="-42851.19"/>
  </r>
  <r>
    <x v="0"/>
    <x v="11"/>
    <x v="0"/>
    <x v="0"/>
    <x v="31"/>
    <x v="31"/>
    <x v="1"/>
    <x v="0"/>
    <s v="Inteconectado"/>
    <x v="17"/>
    <s v="BT5B-R"/>
    <s v="De 30 a 100kWh"/>
    <n v="1014"/>
    <n v="53826"/>
    <n v="82297.460000000006"/>
    <n v="-41417.910000000003"/>
  </r>
  <r>
    <x v="0"/>
    <x v="11"/>
    <x v="0"/>
    <x v="0"/>
    <x v="31"/>
    <x v="31"/>
    <x v="1"/>
    <x v="0"/>
    <s v="Inteconectado"/>
    <x v="17"/>
    <s v="BT5B-R"/>
    <s v="Mayor a 100kWh"/>
    <n v="138"/>
    <n v="28055"/>
    <n v="29113.11"/>
    <n v="844.3"/>
  </r>
  <r>
    <x v="0"/>
    <x v="11"/>
    <x v="0"/>
    <x v="0"/>
    <x v="32"/>
    <x v="32"/>
    <x v="1"/>
    <x v="0"/>
    <s v="Inteconectado"/>
    <x v="7"/>
    <s v="BT5B-R"/>
    <s v="De 0 a 30 kWh "/>
    <n v="186"/>
    <n v="989"/>
    <n v="2692.52"/>
    <n v="-1295.26"/>
  </r>
  <r>
    <x v="0"/>
    <x v="11"/>
    <x v="0"/>
    <x v="0"/>
    <x v="32"/>
    <x v="32"/>
    <x v="1"/>
    <x v="0"/>
    <s v="Inteconectado"/>
    <x v="7"/>
    <s v="BT5B-R"/>
    <s v="De 30 a 100kWh"/>
    <n v="59"/>
    <n v="3094"/>
    <n v="4697.6499999999996"/>
    <n v="-2393.04"/>
  </r>
  <r>
    <x v="0"/>
    <x v="11"/>
    <x v="0"/>
    <x v="0"/>
    <x v="32"/>
    <x v="32"/>
    <x v="1"/>
    <x v="0"/>
    <s v="Inteconectado"/>
    <x v="7"/>
    <s v="BT5B-R"/>
    <s v="Mayor a 100kWh"/>
    <n v="2"/>
    <n v="231"/>
    <n v="237.72"/>
    <n v="6.89"/>
  </r>
  <r>
    <x v="0"/>
    <x v="11"/>
    <x v="0"/>
    <x v="0"/>
    <x v="33"/>
    <x v="33"/>
    <x v="1"/>
    <x v="0"/>
    <s v="Inteconectado"/>
    <x v="19"/>
    <s v="BT5B-R"/>
    <s v="De 0 a 30 kWh "/>
    <n v="928"/>
    <n v="5105"/>
    <n v="13731.35"/>
    <n v="-6901.87"/>
  </r>
  <r>
    <x v="0"/>
    <x v="11"/>
    <x v="0"/>
    <x v="0"/>
    <x v="33"/>
    <x v="33"/>
    <x v="1"/>
    <x v="0"/>
    <s v="Inteconectado"/>
    <x v="19"/>
    <s v="BT5B-R"/>
    <s v="De 30 a 100kWh"/>
    <n v="100"/>
    <n v="5594"/>
    <n v="7739.3"/>
    <n v="-4056"/>
  </r>
  <r>
    <x v="0"/>
    <x v="11"/>
    <x v="0"/>
    <x v="0"/>
    <x v="33"/>
    <x v="33"/>
    <x v="1"/>
    <x v="0"/>
    <s v="Inteconectado"/>
    <x v="19"/>
    <s v="BT5B-R"/>
    <s v="Mayor a 100kWh"/>
    <n v="12"/>
    <n v="1883"/>
    <n v="1503.68"/>
    <n v="43.61"/>
  </r>
  <r>
    <x v="0"/>
    <x v="11"/>
    <x v="1"/>
    <x v="1"/>
    <x v="34"/>
    <x v="34"/>
    <x v="2"/>
    <x v="1"/>
    <s v="Inteconectado"/>
    <x v="22"/>
    <s v="BT5B-R"/>
    <s v="De 0 a 30 kWh "/>
    <n v="2737"/>
    <n v="33930"/>
    <n v="24343.95"/>
    <n v="-5295.13"/>
  </r>
  <r>
    <x v="0"/>
    <x v="11"/>
    <x v="1"/>
    <x v="1"/>
    <x v="34"/>
    <x v="34"/>
    <x v="2"/>
    <x v="1"/>
    <s v="Inteconectado"/>
    <x v="22"/>
    <s v="BT5B-R"/>
    <s v="De 30 a 100kWh"/>
    <n v="2302"/>
    <n v="134463"/>
    <n v="80286.73"/>
    <n v="-10773.36"/>
  </r>
  <r>
    <x v="0"/>
    <x v="11"/>
    <x v="1"/>
    <x v="1"/>
    <x v="34"/>
    <x v="34"/>
    <x v="2"/>
    <x v="1"/>
    <s v="Inteconectado"/>
    <x v="22"/>
    <s v="BT5B-R"/>
    <s v="Mayor a 100kWh"/>
    <n v="663"/>
    <n v="115200"/>
    <n v="76182.39"/>
    <n v="2214.41"/>
  </r>
  <r>
    <x v="0"/>
    <x v="11"/>
    <x v="1"/>
    <x v="1"/>
    <x v="35"/>
    <x v="35"/>
    <x v="2"/>
    <x v="1"/>
    <s v="Aislado"/>
    <x v="23"/>
    <s v="BT5B-R"/>
    <s v="De 0 a 30 kWh "/>
    <n v="683"/>
    <n v="6329"/>
    <n v="3690.45"/>
    <n v="-1579.64"/>
  </r>
  <r>
    <x v="0"/>
    <x v="11"/>
    <x v="1"/>
    <x v="1"/>
    <x v="35"/>
    <x v="35"/>
    <x v="2"/>
    <x v="1"/>
    <s v="Aislado"/>
    <x v="23"/>
    <s v="BT5B-R"/>
    <s v="De 30 a 100kWh"/>
    <n v="191"/>
    <n v="10191"/>
    <n v="4247.6899999999996"/>
    <n v="-1430.59"/>
  </r>
  <r>
    <x v="0"/>
    <x v="11"/>
    <x v="1"/>
    <x v="1"/>
    <x v="35"/>
    <x v="35"/>
    <x v="2"/>
    <x v="1"/>
    <s v="Aislado"/>
    <x v="23"/>
    <s v="BT5B-R"/>
    <s v="Mayor a 100kWh"/>
    <n v="47"/>
    <n v="7739.2"/>
    <n v="4008.64"/>
    <n v="0"/>
  </r>
  <r>
    <x v="0"/>
    <x v="11"/>
    <x v="1"/>
    <x v="1"/>
    <x v="36"/>
    <x v="36"/>
    <x v="1"/>
    <x v="0"/>
    <s v="Inteconectado"/>
    <x v="24"/>
    <s v="BT5B-R"/>
    <s v="De 0 a 30 kWh "/>
    <n v="613"/>
    <n v="5041"/>
    <n v="4916.79"/>
    <n v="-2821.43"/>
  </r>
  <r>
    <x v="0"/>
    <x v="11"/>
    <x v="1"/>
    <x v="1"/>
    <x v="36"/>
    <x v="36"/>
    <x v="1"/>
    <x v="0"/>
    <s v="Inteconectado"/>
    <x v="24"/>
    <s v="BT5B-R"/>
    <s v="De 30 a 100kWh"/>
    <n v="144"/>
    <n v="7624"/>
    <n v="5213.08"/>
    <n v="-2417.7600000000002"/>
  </r>
  <r>
    <x v="0"/>
    <x v="11"/>
    <x v="1"/>
    <x v="1"/>
    <x v="36"/>
    <x v="36"/>
    <x v="1"/>
    <x v="0"/>
    <s v="Inteconectado"/>
    <x v="24"/>
    <s v="BT5B-R"/>
    <s v="Mayor a 100kWh"/>
    <n v="13"/>
    <n v="2061"/>
    <n v="1985.67"/>
    <n v="57.6"/>
  </r>
  <r>
    <x v="0"/>
    <x v="11"/>
    <x v="1"/>
    <x v="1"/>
    <x v="37"/>
    <x v="37"/>
    <x v="1"/>
    <x v="0"/>
    <s v="Aislado"/>
    <x v="25"/>
    <s v="BT5B-R"/>
    <s v="De 0 a 30 kWh "/>
    <n v="76"/>
    <n v="562"/>
    <n v="486.62"/>
    <n v="-314.27999999999997"/>
  </r>
  <r>
    <x v="0"/>
    <x v="11"/>
    <x v="2"/>
    <x v="2"/>
    <x v="38"/>
    <x v="38"/>
    <x v="3"/>
    <x v="0"/>
    <s v="Inteconectado"/>
    <x v="26"/>
    <s v="BT5B-R"/>
    <s v="De 0 a 30 kWh "/>
    <n v="265"/>
    <n v="3117.4"/>
    <n v="1916"/>
    <n v="-951.44"/>
  </r>
  <r>
    <x v="0"/>
    <x v="11"/>
    <x v="2"/>
    <x v="2"/>
    <x v="38"/>
    <x v="38"/>
    <x v="3"/>
    <x v="0"/>
    <s v="Inteconectado"/>
    <x v="26"/>
    <s v="BT5B-R"/>
    <s v="De 30 a 100kWh"/>
    <n v="262"/>
    <n v="15713"/>
    <n v="8147.01"/>
    <n v="-2398.84"/>
  </r>
  <r>
    <x v="0"/>
    <x v="11"/>
    <x v="2"/>
    <x v="2"/>
    <x v="38"/>
    <x v="38"/>
    <x v="3"/>
    <x v="0"/>
    <s v="Inteconectado"/>
    <x v="26"/>
    <s v="BT5B-R"/>
    <s v="Mayor a 100kWh"/>
    <n v="133"/>
    <n v="25322.7"/>
    <n v="16416.54"/>
    <n v="460.84"/>
  </r>
  <r>
    <x v="0"/>
    <x v="11"/>
    <x v="2"/>
    <x v="2"/>
    <x v="39"/>
    <x v="39"/>
    <x v="4"/>
    <x v="1"/>
    <s v="Inteconectado"/>
    <x v="27"/>
    <s v="BT5B-R"/>
    <s v="De 0 a 30 kWh "/>
    <n v="494"/>
    <n v="4518.3"/>
    <n v="3280.42"/>
    <n v="-597.23"/>
  </r>
  <r>
    <x v="0"/>
    <x v="11"/>
    <x v="2"/>
    <x v="2"/>
    <x v="39"/>
    <x v="39"/>
    <x v="4"/>
    <x v="1"/>
    <s v="Inteconectado"/>
    <x v="27"/>
    <s v="BT5B-R"/>
    <s v="De 30 a 100kWh"/>
    <n v="672"/>
    <n v="43432.800000000003"/>
    <n v="22326.69"/>
    <n v="-2670.6"/>
  </r>
  <r>
    <x v="0"/>
    <x v="11"/>
    <x v="2"/>
    <x v="2"/>
    <x v="39"/>
    <x v="39"/>
    <x v="4"/>
    <x v="1"/>
    <s v="Inteconectado"/>
    <x v="27"/>
    <s v="BT5B-R"/>
    <s v="Mayor a 100kWh"/>
    <n v="541"/>
    <n v="101610.3"/>
    <n v="57039.19"/>
    <n v="1613.71"/>
  </r>
  <r>
    <x v="0"/>
    <x v="11"/>
    <x v="2"/>
    <x v="2"/>
    <x v="40"/>
    <x v="40"/>
    <x v="5"/>
    <x v="0"/>
    <s v="Inteconectado"/>
    <x v="28"/>
    <s v="BT5B-R"/>
    <s v="De 0 a 30 kWh "/>
    <n v="175"/>
    <n v="2408.3000000000002"/>
    <n v="1318.04"/>
    <n v="-1039.52"/>
  </r>
  <r>
    <x v="0"/>
    <x v="11"/>
    <x v="2"/>
    <x v="2"/>
    <x v="40"/>
    <x v="40"/>
    <x v="5"/>
    <x v="0"/>
    <s v="Inteconectado"/>
    <x v="28"/>
    <s v="BT5B-R"/>
    <s v="De 30 a 100kWh"/>
    <n v="187"/>
    <n v="10314.5"/>
    <n v="5487.99"/>
    <n v="-2422.83"/>
  </r>
  <r>
    <x v="0"/>
    <x v="11"/>
    <x v="2"/>
    <x v="2"/>
    <x v="40"/>
    <x v="40"/>
    <x v="5"/>
    <x v="0"/>
    <s v="Inteconectado"/>
    <x v="28"/>
    <s v="BT5B-R"/>
    <s v="Mayor a 100kWh"/>
    <n v="10"/>
    <n v="1590.9"/>
    <n v="1181.0999999999999"/>
    <n v="33.270000000000003"/>
  </r>
  <r>
    <x v="0"/>
    <x v="11"/>
    <x v="4"/>
    <x v="4"/>
    <x v="43"/>
    <x v="43"/>
    <x v="7"/>
    <x v="1"/>
    <s v="Inteconectado"/>
    <x v="31"/>
    <s v="BT5B-R"/>
    <s v="De 0 a 30 kWh "/>
    <n v="173810"/>
    <n v="1284768"/>
    <n v="1022451.14"/>
    <n v="-147343.95000000001"/>
  </r>
  <r>
    <x v="0"/>
    <x v="11"/>
    <x v="4"/>
    <x v="4"/>
    <x v="43"/>
    <x v="43"/>
    <x v="7"/>
    <x v="1"/>
    <s v="Inteconectado"/>
    <x v="31"/>
    <s v="BT5B-R"/>
    <s v="De 30 a 100kWh"/>
    <n v="275691"/>
    <n v="18852797"/>
    <n v="9239185.1099999994"/>
    <n v="-940183.7"/>
  </r>
  <r>
    <x v="0"/>
    <x v="11"/>
    <x v="4"/>
    <x v="4"/>
    <x v="43"/>
    <x v="43"/>
    <x v="7"/>
    <x v="1"/>
    <s v="Inteconectado"/>
    <x v="31"/>
    <s v="BT5B-R"/>
    <s v="Mayor a 100kWh"/>
    <n v="698152"/>
    <n v="202537140"/>
    <n v="92970515.189999998"/>
    <n v="2753704.22"/>
  </r>
  <r>
    <x v="0"/>
    <x v="11"/>
    <x v="4"/>
    <x v="4"/>
    <x v="44"/>
    <x v="44"/>
    <x v="2"/>
    <x v="1"/>
    <s v="Inteconectado"/>
    <x v="32"/>
    <s v="BT5B-R"/>
    <s v="De 0 a 30 kWh "/>
    <n v="8602"/>
    <n v="83637"/>
    <n v="69326.259999999995"/>
    <n v="-10720.33"/>
  </r>
  <r>
    <x v="0"/>
    <x v="11"/>
    <x v="4"/>
    <x v="4"/>
    <x v="44"/>
    <x v="44"/>
    <x v="2"/>
    <x v="1"/>
    <s v="Inteconectado"/>
    <x v="32"/>
    <s v="BT5B-R"/>
    <s v="De 30 a 100kWh"/>
    <n v="14730"/>
    <n v="968271"/>
    <n v="545521.59"/>
    <n v="-57127.59"/>
  </r>
  <r>
    <x v="0"/>
    <x v="11"/>
    <x v="4"/>
    <x v="4"/>
    <x v="44"/>
    <x v="44"/>
    <x v="2"/>
    <x v="1"/>
    <s v="Inteconectado"/>
    <x v="32"/>
    <s v="BT5B-R"/>
    <s v="Mayor a 100kWh"/>
    <n v="13763"/>
    <n v="3178391"/>
    <n v="1670668.68"/>
    <n v="49771.85"/>
  </r>
  <r>
    <x v="0"/>
    <x v="11"/>
    <x v="4"/>
    <x v="4"/>
    <x v="45"/>
    <x v="45"/>
    <x v="2"/>
    <x v="1"/>
    <s v="Inteconectado"/>
    <x v="33"/>
    <s v="BT5B-R"/>
    <s v="De 0 a 30 kWh "/>
    <n v="1153"/>
    <n v="11695"/>
    <n v="9632.09"/>
    <n v="-1518.42"/>
  </r>
  <r>
    <x v="0"/>
    <x v="11"/>
    <x v="4"/>
    <x v="4"/>
    <x v="45"/>
    <x v="45"/>
    <x v="2"/>
    <x v="1"/>
    <s v="Inteconectado"/>
    <x v="33"/>
    <s v="BT5B-R"/>
    <s v="De 30 a 100kWh"/>
    <n v="1539"/>
    <n v="98470"/>
    <n v="57149.42"/>
    <n v="-6219.73"/>
  </r>
  <r>
    <x v="0"/>
    <x v="11"/>
    <x v="4"/>
    <x v="4"/>
    <x v="45"/>
    <x v="45"/>
    <x v="2"/>
    <x v="1"/>
    <s v="Inteconectado"/>
    <x v="33"/>
    <s v="BT5B-R"/>
    <s v="Mayor a 100kWh"/>
    <n v="985"/>
    <n v="188282"/>
    <n v="100573.36"/>
    <n v="2980.32"/>
  </r>
  <r>
    <x v="0"/>
    <x v="11"/>
    <x v="4"/>
    <x v="4"/>
    <x v="46"/>
    <x v="5"/>
    <x v="5"/>
    <x v="0"/>
    <s v="Aislado"/>
    <x v="34"/>
    <s v="BT5B-R"/>
    <s v="De 0 a 30 kWh "/>
    <n v="1507"/>
    <n v="9810"/>
    <n v="10451.43"/>
    <n v="-3594.5"/>
  </r>
  <r>
    <x v="0"/>
    <x v="11"/>
    <x v="4"/>
    <x v="4"/>
    <x v="46"/>
    <x v="5"/>
    <x v="5"/>
    <x v="0"/>
    <s v="Aislado"/>
    <x v="34"/>
    <s v="BT5B-R"/>
    <s v="De 30 a 100kWh"/>
    <n v="493"/>
    <n v="27773"/>
    <n v="15082.38"/>
    <n v="-5440.81"/>
  </r>
  <r>
    <x v="0"/>
    <x v="11"/>
    <x v="4"/>
    <x v="4"/>
    <x v="46"/>
    <x v="5"/>
    <x v="5"/>
    <x v="0"/>
    <s v="Aislado"/>
    <x v="34"/>
    <s v="BT5B-R"/>
    <s v="Mayor a 100kWh"/>
    <n v="227"/>
    <n v="61866"/>
    <n v="30473.61"/>
    <n v="31.34"/>
  </r>
  <r>
    <x v="0"/>
    <x v="11"/>
    <x v="4"/>
    <x v="4"/>
    <x v="47"/>
    <x v="46"/>
    <x v="6"/>
    <x v="0"/>
    <s v="Aislado"/>
    <x v="35"/>
    <s v="BT5B-R"/>
    <s v="De 0 a 30 kWh "/>
    <n v="684"/>
    <n v="4415"/>
    <n v="4687.92"/>
    <n v="-1604.04"/>
  </r>
  <r>
    <x v="0"/>
    <x v="11"/>
    <x v="4"/>
    <x v="4"/>
    <x v="47"/>
    <x v="46"/>
    <x v="6"/>
    <x v="0"/>
    <s v="Aislado"/>
    <x v="35"/>
    <s v="BT5B-R"/>
    <s v="De 30 a 100kWh"/>
    <n v="268"/>
    <n v="15159"/>
    <n v="8049.43"/>
    <n v="-2883.95"/>
  </r>
  <r>
    <x v="0"/>
    <x v="11"/>
    <x v="4"/>
    <x v="4"/>
    <x v="47"/>
    <x v="46"/>
    <x v="6"/>
    <x v="0"/>
    <s v="Aislado"/>
    <x v="35"/>
    <s v="BT5B-R"/>
    <s v="Mayor a 100kWh"/>
    <n v="155"/>
    <n v="45245"/>
    <n v="21226.720000000001"/>
    <n v="8.11"/>
  </r>
  <r>
    <x v="0"/>
    <x v="11"/>
    <x v="4"/>
    <x v="4"/>
    <x v="48"/>
    <x v="47"/>
    <x v="6"/>
    <x v="0"/>
    <s v="Aislado"/>
    <x v="36"/>
    <s v="BT5B-R"/>
    <s v="De 0 a 30 kWh "/>
    <n v="555"/>
    <n v="3300"/>
    <n v="3693.15"/>
    <n v="-1209.3900000000001"/>
  </r>
  <r>
    <x v="0"/>
    <x v="11"/>
    <x v="4"/>
    <x v="4"/>
    <x v="48"/>
    <x v="47"/>
    <x v="6"/>
    <x v="0"/>
    <s v="Aislado"/>
    <x v="36"/>
    <s v="BT5B-R"/>
    <s v="De 30 a 100kWh"/>
    <n v="104"/>
    <n v="5234"/>
    <n v="2904.34"/>
    <n v="-1134.43"/>
  </r>
  <r>
    <x v="0"/>
    <x v="11"/>
    <x v="4"/>
    <x v="4"/>
    <x v="48"/>
    <x v="47"/>
    <x v="6"/>
    <x v="0"/>
    <s v="Aislado"/>
    <x v="36"/>
    <s v="BT5B-R"/>
    <s v="Mayor a 100kWh"/>
    <n v="31"/>
    <n v="15399"/>
    <n v="7648.4"/>
    <n v="33.229999999999997"/>
  </r>
  <r>
    <x v="0"/>
    <x v="11"/>
    <x v="4"/>
    <x v="4"/>
    <x v="49"/>
    <x v="48"/>
    <x v="0"/>
    <x v="0"/>
    <s v="Aislado"/>
    <x v="37"/>
    <s v="BT5B-R"/>
    <s v="De 0 a 30 kWh "/>
    <n v="846"/>
    <n v="6290"/>
    <n v="5825.17"/>
    <n v="-2116.71"/>
  </r>
  <r>
    <x v="0"/>
    <x v="11"/>
    <x v="4"/>
    <x v="4"/>
    <x v="49"/>
    <x v="48"/>
    <x v="0"/>
    <x v="0"/>
    <s v="Aislado"/>
    <x v="37"/>
    <s v="BT5B-R"/>
    <s v="De 30 a 100kWh"/>
    <n v="231"/>
    <n v="12419"/>
    <n v="6873.01"/>
    <n v="-2724.69"/>
  </r>
  <r>
    <x v="0"/>
    <x v="11"/>
    <x v="4"/>
    <x v="4"/>
    <x v="49"/>
    <x v="48"/>
    <x v="0"/>
    <x v="0"/>
    <s v="Aislado"/>
    <x v="37"/>
    <s v="BT5B-R"/>
    <s v="Mayor a 100kWh"/>
    <n v="63"/>
    <n v="15396"/>
    <n v="6940.27"/>
    <n v="0"/>
  </r>
  <r>
    <x v="0"/>
    <x v="11"/>
    <x v="4"/>
    <x v="4"/>
    <x v="50"/>
    <x v="49"/>
    <x v="0"/>
    <x v="0"/>
    <s v="Aislado"/>
    <x v="38"/>
    <s v="BT5B-R"/>
    <s v="De 0 a 30 kWh "/>
    <n v="79"/>
    <n v="422"/>
    <n v="449.32"/>
    <n v="-140.38"/>
  </r>
  <r>
    <x v="0"/>
    <x v="11"/>
    <x v="4"/>
    <x v="4"/>
    <x v="50"/>
    <x v="49"/>
    <x v="0"/>
    <x v="0"/>
    <s v="Aislado"/>
    <x v="38"/>
    <s v="BT5B-R"/>
    <s v="De 30 a 100kWh"/>
    <n v="82"/>
    <n v="5220"/>
    <n v="2539.08"/>
    <n v="-829.16"/>
  </r>
  <r>
    <x v="0"/>
    <x v="11"/>
    <x v="4"/>
    <x v="4"/>
    <x v="50"/>
    <x v="49"/>
    <x v="0"/>
    <x v="0"/>
    <s v="Aislado"/>
    <x v="38"/>
    <s v="BT5B-R"/>
    <s v="Mayor a 100kWh"/>
    <n v="71"/>
    <n v="24498"/>
    <n v="10970.47"/>
    <n v="19.989999999999998"/>
  </r>
  <r>
    <x v="0"/>
    <x v="11"/>
    <x v="4"/>
    <x v="4"/>
    <x v="51"/>
    <x v="50"/>
    <x v="6"/>
    <x v="0"/>
    <s v="Inteconectado"/>
    <x v="39"/>
    <s v="BT5B-R"/>
    <s v="De 0 a 30 kWh "/>
    <n v="1396"/>
    <n v="13469"/>
    <n v="12837.02"/>
    <n v="-4796.5600000000004"/>
  </r>
  <r>
    <x v="0"/>
    <x v="11"/>
    <x v="4"/>
    <x v="4"/>
    <x v="51"/>
    <x v="50"/>
    <x v="6"/>
    <x v="0"/>
    <s v="Inteconectado"/>
    <x v="39"/>
    <s v="BT5B-R"/>
    <s v="De 30 a 100kWh"/>
    <n v="1811"/>
    <n v="113645"/>
    <n v="71003.45"/>
    <n v="-19146.580000000002"/>
  </r>
  <r>
    <x v="0"/>
    <x v="11"/>
    <x v="4"/>
    <x v="4"/>
    <x v="51"/>
    <x v="50"/>
    <x v="6"/>
    <x v="0"/>
    <s v="Inteconectado"/>
    <x v="39"/>
    <s v="BT5B-R"/>
    <s v="Mayor a 100kWh"/>
    <n v="1058"/>
    <n v="256958"/>
    <n v="149501.23000000001"/>
    <n v="4477.74"/>
  </r>
  <r>
    <x v="0"/>
    <x v="11"/>
    <x v="4"/>
    <x v="4"/>
    <x v="52"/>
    <x v="51"/>
    <x v="2"/>
    <x v="1"/>
    <s v="Inteconectado"/>
    <x v="40"/>
    <s v="BT5B-R"/>
    <s v="De 0 a 30 kWh "/>
    <n v="10313"/>
    <n v="102666"/>
    <n v="87863.31"/>
    <n v="-14056.72"/>
  </r>
  <r>
    <x v="0"/>
    <x v="11"/>
    <x v="4"/>
    <x v="4"/>
    <x v="52"/>
    <x v="51"/>
    <x v="2"/>
    <x v="1"/>
    <s v="Inteconectado"/>
    <x v="40"/>
    <s v="BT5B-R"/>
    <s v="De 30 a 100kWh"/>
    <n v="16502"/>
    <n v="1075920"/>
    <n v="624238.93999999994"/>
    <n v="-66290.66"/>
  </r>
  <r>
    <x v="0"/>
    <x v="11"/>
    <x v="4"/>
    <x v="4"/>
    <x v="52"/>
    <x v="51"/>
    <x v="2"/>
    <x v="1"/>
    <s v="Inteconectado"/>
    <x v="40"/>
    <s v="BT5B-R"/>
    <s v="Mayor a 100kWh"/>
    <n v="14942"/>
    <n v="3226217"/>
    <n v="1713643.73"/>
    <n v="51123.66"/>
  </r>
  <r>
    <x v="0"/>
    <x v="11"/>
    <x v="4"/>
    <x v="4"/>
    <x v="53"/>
    <x v="52"/>
    <x v="2"/>
    <x v="1"/>
    <s v="Inteconectado"/>
    <x v="41"/>
    <s v="BT5B-R"/>
    <s v="De 0 a 30 kWh "/>
    <n v="6060"/>
    <n v="62225"/>
    <n v="50675.41"/>
    <n v="-7984.63"/>
  </r>
  <r>
    <x v="0"/>
    <x v="11"/>
    <x v="4"/>
    <x v="4"/>
    <x v="53"/>
    <x v="52"/>
    <x v="2"/>
    <x v="1"/>
    <s v="Inteconectado"/>
    <x v="41"/>
    <s v="BT5B-R"/>
    <s v="De 30 a 100kWh"/>
    <n v="9689"/>
    <n v="630220"/>
    <n v="353753.1"/>
    <n v="-37318.51"/>
  </r>
  <r>
    <x v="0"/>
    <x v="11"/>
    <x v="4"/>
    <x v="4"/>
    <x v="53"/>
    <x v="52"/>
    <x v="2"/>
    <x v="1"/>
    <s v="Inteconectado"/>
    <x v="41"/>
    <s v="BT5B-R"/>
    <s v="Mayor a 100kWh"/>
    <n v="7765"/>
    <n v="1656297"/>
    <n v="878302"/>
    <n v="25911.32"/>
  </r>
  <r>
    <x v="0"/>
    <x v="11"/>
    <x v="4"/>
    <x v="4"/>
    <x v="54"/>
    <x v="53"/>
    <x v="1"/>
    <x v="0"/>
    <s v="Inteconectado"/>
    <x v="42"/>
    <s v="BT5B-R"/>
    <s v="De 0 a 30 kWh "/>
    <n v="1395"/>
    <n v="10472"/>
    <n v="14997.32"/>
    <n v="-4689.1400000000003"/>
  </r>
  <r>
    <x v="0"/>
    <x v="11"/>
    <x v="4"/>
    <x v="4"/>
    <x v="54"/>
    <x v="53"/>
    <x v="1"/>
    <x v="0"/>
    <s v="Inteconectado"/>
    <x v="42"/>
    <s v="BT5B-R"/>
    <s v="De 30 a 100kWh"/>
    <n v="1033"/>
    <n v="61560"/>
    <n v="50021.120000000003"/>
    <n v="-13924.76"/>
  </r>
  <r>
    <x v="0"/>
    <x v="11"/>
    <x v="4"/>
    <x v="4"/>
    <x v="54"/>
    <x v="53"/>
    <x v="1"/>
    <x v="0"/>
    <s v="Inteconectado"/>
    <x v="42"/>
    <s v="BT5B-R"/>
    <s v="Mayor a 100kWh"/>
    <n v="370"/>
    <n v="84495"/>
    <n v="63267.46"/>
    <n v="1901.75"/>
  </r>
  <r>
    <x v="0"/>
    <x v="11"/>
    <x v="5"/>
    <x v="5"/>
    <x v="55"/>
    <x v="54"/>
    <x v="2"/>
    <x v="1"/>
    <s v="Inteconectado"/>
    <x v="43"/>
    <s v="BT5B-R"/>
    <s v="De 0 a 30 kWh "/>
    <n v="874"/>
    <n v="15342"/>
    <n v="10837.89"/>
    <n v="-2437.5500000000002"/>
  </r>
  <r>
    <x v="0"/>
    <x v="11"/>
    <x v="5"/>
    <x v="5"/>
    <x v="55"/>
    <x v="54"/>
    <x v="2"/>
    <x v="1"/>
    <s v="Inteconectado"/>
    <x v="43"/>
    <s v="BT5B-R"/>
    <s v="De 30 a 100kWh"/>
    <n v="653"/>
    <n v="35552"/>
    <n v="23379.73"/>
    <n v="-3013.61"/>
  </r>
  <r>
    <x v="0"/>
    <x v="11"/>
    <x v="5"/>
    <x v="5"/>
    <x v="55"/>
    <x v="54"/>
    <x v="2"/>
    <x v="1"/>
    <s v="Inteconectado"/>
    <x v="43"/>
    <s v="BT5B-R"/>
    <s v="Mayor a 100kWh"/>
    <n v="204"/>
    <n v="45431"/>
    <n v="32402.32"/>
    <n v="683.13"/>
  </r>
  <r>
    <x v="0"/>
    <x v="11"/>
    <x v="6"/>
    <x v="6"/>
    <x v="56"/>
    <x v="55"/>
    <x v="2"/>
    <x v="1"/>
    <s v="Aislado"/>
    <x v="44"/>
    <s v="BT5B-R"/>
    <s v="De 0 a 30 kWh "/>
    <n v="1027"/>
    <n v="9786.9"/>
    <n v="12527.76"/>
    <n v="-4642.8599999999997"/>
  </r>
  <r>
    <x v="0"/>
    <x v="11"/>
    <x v="6"/>
    <x v="6"/>
    <x v="56"/>
    <x v="55"/>
    <x v="2"/>
    <x v="1"/>
    <s v="Aislado"/>
    <x v="44"/>
    <s v="BT5B-R"/>
    <s v="De 30 a 100kWh"/>
    <n v="108"/>
    <n v="5027"/>
    <n v="5138.53"/>
    <n v="-1520.04"/>
  </r>
  <r>
    <x v="0"/>
    <x v="11"/>
    <x v="6"/>
    <x v="6"/>
    <x v="56"/>
    <x v="55"/>
    <x v="2"/>
    <x v="1"/>
    <s v="Aislado"/>
    <x v="44"/>
    <s v="BT5B-R"/>
    <s v="Mayor a 100kWh"/>
    <n v="1"/>
    <n v="161"/>
    <n v="156.97"/>
    <n v="0"/>
  </r>
  <r>
    <x v="0"/>
    <x v="11"/>
    <x v="6"/>
    <x v="6"/>
    <x v="57"/>
    <x v="56"/>
    <x v="1"/>
    <x v="0"/>
    <s v="Aislado"/>
    <x v="45"/>
    <s v="BT5B-R"/>
    <s v="De 0 a 30 kWh "/>
    <n v="2726"/>
    <n v="29023"/>
    <n v="57303.82"/>
    <n v="-32842.21"/>
  </r>
  <r>
    <x v="0"/>
    <x v="11"/>
    <x v="6"/>
    <x v="6"/>
    <x v="57"/>
    <x v="56"/>
    <x v="1"/>
    <x v="0"/>
    <s v="Aislado"/>
    <x v="45"/>
    <s v="BT5B-R"/>
    <s v="De 30 a 100kWh"/>
    <n v="1006"/>
    <n v="55272.01"/>
    <n v="87365.36"/>
    <n v="-33859"/>
  </r>
  <r>
    <x v="0"/>
    <x v="11"/>
    <x v="6"/>
    <x v="6"/>
    <x v="57"/>
    <x v="56"/>
    <x v="1"/>
    <x v="0"/>
    <s v="Aislado"/>
    <x v="45"/>
    <s v="BT5B-R"/>
    <s v="Mayor a 100kWh"/>
    <n v="163"/>
    <n v="42867"/>
    <n v="64547.98"/>
    <n v="0"/>
  </r>
  <r>
    <x v="0"/>
    <x v="11"/>
    <x v="7"/>
    <x v="7"/>
    <x v="58"/>
    <x v="57"/>
    <x v="4"/>
    <x v="1"/>
    <s v="Inteconectado"/>
    <x v="46"/>
    <s v="BT5B-R"/>
    <s v="De 0 a 30 kWh "/>
    <n v="14688"/>
    <n v="195418.1"/>
    <n v="134691.19"/>
    <n v="-30251.27"/>
  </r>
  <r>
    <x v="0"/>
    <x v="11"/>
    <x v="7"/>
    <x v="7"/>
    <x v="58"/>
    <x v="57"/>
    <x v="4"/>
    <x v="1"/>
    <s v="Inteconectado"/>
    <x v="46"/>
    <s v="BT5B-R"/>
    <s v="De 30 a 100kWh"/>
    <n v="16628"/>
    <n v="1013356"/>
    <n v="599724.38"/>
    <n v="-77534.36"/>
  </r>
  <r>
    <x v="0"/>
    <x v="11"/>
    <x v="7"/>
    <x v="7"/>
    <x v="58"/>
    <x v="57"/>
    <x v="4"/>
    <x v="1"/>
    <s v="Inteconectado"/>
    <x v="46"/>
    <s v="BT5B-R"/>
    <s v="Mayor a 100kWh"/>
    <n v="10202"/>
    <n v="2043601"/>
    <n v="1334715.58"/>
    <n v="38830.730000000003"/>
  </r>
  <r>
    <x v="0"/>
    <x v="11"/>
    <x v="7"/>
    <x v="7"/>
    <x v="59"/>
    <x v="58"/>
    <x v="4"/>
    <x v="1"/>
    <s v="Inteconectado"/>
    <x v="47"/>
    <s v="BT5B-R"/>
    <s v="De 0 a 30 kWh "/>
    <n v="3096"/>
    <n v="45939"/>
    <n v="31134.15"/>
    <n v="-7287.46"/>
  </r>
  <r>
    <x v="0"/>
    <x v="11"/>
    <x v="7"/>
    <x v="7"/>
    <x v="59"/>
    <x v="58"/>
    <x v="4"/>
    <x v="1"/>
    <s v="Inteconectado"/>
    <x v="47"/>
    <s v="BT5B-R"/>
    <s v="De 30 a 100kWh"/>
    <n v="4274"/>
    <n v="253101"/>
    <n v="153096.51999999999"/>
    <n v="-20386.98"/>
  </r>
  <r>
    <x v="0"/>
    <x v="11"/>
    <x v="7"/>
    <x v="7"/>
    <x v="59"/>
    <x v="58"/>
    <x v="4"/>
    <x v="1"/>
    <s v="Inteconectado"/>
    <x v="47"/>
    <s v="BT5B-R"/>
    <s v="Mayor a 100kWh"/>
    <n v="1781"/>
    <n v="323535"/>
    <n v="217077.27"/>
    <n v="6337.52"/>
  </r>
  <r>
    <x v="0"/>
    <x v="11"/>
    <x v="7"/>
    <x v="7"/>
    <x v="60"/>
    <x v="59"/>
    <x v="4"/>
    <x v="1"/>
    <s v="Inteconectado"/>
    <x v="48"/>
    <s v="BT5B-R"/>
    <s v="De 0 a 30 kWh "/>
    <n v="21656"/>
    <n v="291992"/>
    <n v="200747.62"/>
    <n v="-45316.45"/>
  </r>
  <r>
    <x v="0"/>
    <x v="11"/>
    <x v="7"/>
    <x v="7"/>
    <x v="60"/>
    <x v="59"/>
    <x v="4"/>
    <x v="1"/>
    <s v="Inteconectado"/>
    <x v="48"/>
    <s v="BT5B-R"/>
    <s v="De 30 a 100kWh"/>
    <n v="37035"/>
    <n v="2341656.87"/>
    <n v="1391342.26"/>
    <n v="-173291.11"/>
  </r>
  <r>
    <x v="0"/>
    <x v="11"/>
    <x v="7"/>
    <x v="7"/>
    <x v="60"/>
    <x v="59"/>
    <x v="4"/>
    <x v="1"/>
    <s v="Inteconectado"/>
    <x v="48"/>
    <s v="BT5B-R"/>
    <s v="Mayor a 100kWh"/>
    <n v="25915"/>
    <n v="4800266"/>
    <n v="3149418.81"/>
    <n v="91760.87"/>
  </r>
  <r>
    <x v="0"/>
    <x v="11"/>
    <x v="7"/>
    <x v="7"/>
    <x v="61"/>
    <x v="60"/>
    <x v="2"/>
    <x v="1"/>
    <s v="Inteconectado"/>
    <x v="49"/>
    <s v="BT5B-R"/>
    <s v="De 0 a 30 kWh "/>
    <n v="6577"/>
    <n v="87908.800000000003"/>
    <n v="63235.31"/>
    <n v="-14330.13"/>
  </r>
  <r>
    <x v="0"/>
    <x v="11"/>
    <x v="7"/>
    <x v="7"/>
    <x v="61"/>
    <x v="60"/>
    <x v="2"/>
    <x v="1"/>
    <s v="Inteconectado"/>
    <x v="49"/>
    <s v="BT5B-R"/>
    <s v="De 30 a 100kWh"/>
    <n v="6826"/>
    <n v="388176.1"/>
    <n v="240711.33"/>
    <n v="-33342.58"/>
  </r>
  <r>
    <x v="0"/>
    <x v="11"/>
    <x v="7"/>
    <x v="7"/>
    <x v="61"/>
    <x v="60"/>
    <x v="2"/>
    <x v="1"/>
    <s v="Inteconectado"/>
    <x v="49"/>
    <s v="BT5B-R"/>
    <s v="Mayor a 100kWh"/>
    <n v="1918"/>
    <n v="397654.3"/>
    <n v="273079.23"/>
    <n v="7957.68"/>
  </r>
  <r>
    <x v="0"/>
    <x v="11"/>
    <x v="7"/>
    <x v="7"/>
    <x v="62"/>
    <x v="61"/>
    <x v="4"/>
    <x v="1"/>
    <s v="Inteconectado"/>
    <x v="50"/>
    <s v="BT5B-R"/>
    <s v="De 0 a 30 kWh "/>
    <n v="4451"/>
    <n v="50738.400000000001"/>
    <n v="37864.6"/>
    <n v="-8184.64"/>
  </r>
  <r>
    <x v="0"/>
    <x v="11"/>
    <x v="7"/>
    <x v="7"/>
    <x v="62"/>
    <x v="61"/>
    <x v="4"/>
    <x v="1"/>
    <s v="Inteconectado"/>
    <x v="50"/>
    <s v="BT5B-R"/>
    <s v="De 30 a 100kWh"/>
    <n v="5770"/>
    <n v="367408.3"/>
    <n v="226285.48"/>
    <n v="-28016.7"/>
  </r>
  <r>
    <x v="0"/>
    <x v="11"/>
    <x v="7"/>
    <x v="7"/>
    <x v="62"/>
    <x v="61"/>
    <x v="4"/>
    <x v="1"/>
    <s v="Inteconectado"/>
    <x v="50"/>
    <s v="BT5B-R"/>
    <s v="Mayor a 100kWh"/>
    <n v="4119"/>
    <n v="836440"/>
    <n v="568538.71"/>
    <n v="16588.830000000002"/>
  </r>
  <r>
    <x v="0"/>
    <x v="11"/>
    <x v="7"/>
    <x v="7"/>
    <x v="63"/>
    <x v="62"/>
    <x v="4"/>
    <x v="1"/>
    <s v="Inteconectado"/>
    <x v="51"/>
    <s v="BT5B-R"/>
    <s v="De 0 a 30 kWh "/>
    <n v="9794"/>
    <n v="127303"/>
    <n v="89251.74"/>
    <n v="-19986.79"/>
  </r>
  <r>
    <x v="0"/>
    <x v="11"/>
    <x v="7"/>
    <x v="7"/>
    <x v="63"/>
    <x v="62"/>
    <x v="4"/>
    <x v="1"/>
    <s v="Inteconectado"/>
    <x v="51"/>
    <s v="BT5B-R"/>
    <s v="De 30 a 100kWh"/>
    <n v="16059"/>
    <n v="1035013"/>
    <n v="622359.93000000005"/>
    <n v="-75699.12"/>
  </r>
  <r>
    <x v="0"/>
    <x v="11"/>
    <x v="7"/>
    <x v="7"/>
    <x v="63"/>
    <x v="62"/>
    <x v="4"/>
    <x v="1"/>
    <s v="Inteconectado"/>
    <x v="51"/>
    <s v="BT5B-R"/>
    <s v="Mayor a 100kWh"/>
    <n v="13513"/>
    <n v="2732932.6"/>
    <n v="1809462.25"/>
    <n v="52735.72"/>
  </r>
  <r>
    <x v="0"/>
    <x v="11"/>
    <x v="7"/>
    <x v="7"/>
    <x v="64"/>
    <x v="63"/>
    <x v="2"/>
    <x v="1"/>
    <s v="Inteconectado"/>
    <x v="52"/>
    <s v="BT5B-R"/>
    <s v="De 0 a 30 kWh "/>
    <n v="5093"/>
    <n v="68177.990000000005"/>
    <n v="49007.199999999997"/>
    <n v="-11107.61"/>
  </r>
  <r>
    <x v="0"/>
    <x v="11"/>
    <x v="7"/>
    <x v="7"/>
    <x v="64"/>
    <x v="63"/>
    <x v="2"/>
    <x v="1"/>
    <s v="Inteconectado"/>
    <x v="52"/>
    <s v="BT5B-R"/>
    <s v="De 30 a 100kWh"/>
    <n v="3180"/>
    <n v="194689"/>
    <n v="119819.06"/>
    <n v="-16843.68"/>
  </r>
  <r>
    <x v="0"/>
    <x v="11"/>
    <x v="7"/>
    <x v="7"/>
    <x v="64"/>
    <x v="63"/>
    <x v="2"/>
    <x v="1"/>
    <s v="Inteconectado"/>
    <x v="52"/>
    <s v="BT5B-R"/>
    <s v="Mayor a 100kWh"/>
    <n v="1384"/>
    <n v="294437"/>
    <n v="201991.36"/>
    <n v="5894.2"/>
  </r>
  <r>
    <x v="0"/>
    <x v="11"/>
    <x v="7"/>
    <x v="7"/>
    <x v="65"/>
    <x v="64"/>
    <x v="5"/>
    <x v="0"/>
    <s v="Inteconectado"/>
    <x v="53"/>
    <s v="BT5B-R"/>
    <s v="De 0 a 30 kWh "/>
    <n v="11776"/>
    <n v="100568"/>
    <n v="76386.31"/>
    <n v="-50011.22"/>
  </r>
  <r>
    <x v="0"/>
    <x v="11"/>
    <x v="7"/>
    <x v="7"/>
    <x v="65"/>
    <x v="64"/>
    <x v="5"/>
    <x v="0"/>
    <s v="Inteconectado"/>
    <x v="53"/>
    <s v="BT5B-R"/>
    <s v="De 30 a 100kWh"/>
    <n v="1587"/>
    <n v="79475"/>
    <n v="46223.98"/>
    <n v="-23678.04"/>
  </r>
  <r>
    <x v="0"/>
    <x v="11"/>
    <x v="7"/>
    <x v="7"/>
    <x v="65"/>
    <x v="64"/>
    <x v="5"/>
    <x v="0"/>
    <s v="Inteconectado"/>
    <x v="53"/>
    <s v="BT5B-R"/>
    <s v="Mayor a 100kWh"/>
    <n v="317"/>
    <n v="71483"/>
    <n v="60317.06"/>
    <n v="1757.37"/>
  </r>
  <r>
    <x v="0"/>
    <x v="11"/>
    <x v="7"/>
    <x v="7"/>
    <x v="66"/>
    <x v="65"/>
    <x v="5"/>
    <x v="0"/>
    <s v="Inteconectado"/>
    <x v="54"/>
    <s v="BT5B-R"/>
    <s v="De 0 a 30 kWh "/>
    <n v="9234"/>
    <n v="95516"/>
    <n v="64922.86"/>
    <n v="-47454.33"/>
  </r>
  <r>
    <x v="0"/>
    <x v="11"/>
    <x v="7"/>
    <x v="7"/>
    <x v="66"/>
    <x v="65"/>
    <x v="5"/>
    <x v="0"/>
    <s v="Inteconectado"/>
    <x v="54"/>
    <s v="BT5B-R"/>
    <s v="De 30 a 100kWh"/>
    <n v="2051"/>
    <n v="104373"/>
    <n v="61032.36"/>
    <n v="-30566.82"/>
  </r>
  <r>
    <x v="0"/>
    <x v="11"/>
    <x v="7"/>
    <x v="7"/>
    <x v="66"/>
    <x v="65"/>
    <x v="5"/>
    <x v="0"/>
    <s v="Inteconectado"/>
    <x v="54"/>
    <s v="BT5B-R"/>
    <s v="Mayor a 100kWh"/>
    <n v="358"/>
    <n v="72437"/>
    <n v="61219.37"/>
    <n v="1781.19"/>
  </r>
  <r>
    <x v="0"/>
    <x v="11"/>
    <x v="7"/>
    <x v="7"/>
    <x v="67"/>
    <x v="66"/>
    <x v="6"/>
    <x v="0"/>
    <s v="Inteconectado"/>
    <x v="55"/>
    <s v="BT5B-R"/>
    <s v="De 0 a 30 kWh "/>
    <n v="15719"/>
    <n v="187971"/>
    <n v="108257.06"/>
    <n v="-83460.14"/>
  </r>
  <r>
    <x v="0"/>
    <x v="11"/>
    <x v="7"/>
    <x v="7"/>
    <x v="67"/>
    <x v="66"/>
    <x v="6"/>
    <x v="0"/>
    <s v="Inteconectado"/>
    <x v="55"/>
    <s v="BT5B-R"/>
    <s v="De 30 a 100kWh"/>
    <n v="8197"/>
    <n v="453248"/>
    <n v="245107.68"/>
    <n v="-109198.43"/>
  </r>
  <r>
    <x v="0"/>
    <x v="11"/>
    <x v="7"/>
    <x v="7"/>
    <x v="67"/>
    <x v="66"/>
    <x v="6"/>
    <x v="0"/>
    <s v="Inteconectado"/>
    <x v="55"/>
    <s v="BT5B-R"/>
    <s v="Mayor a 100kWh"/>
    <n v="1598"/>
    <n v="267823"/>
    <n v="203462.48"/>
    <n v="5933.14"/>
  </r>
  <r>
    <x v="0"/>
    <x v="11"/>
    <x v="7"/>
    <x v="7"/>
    <x v="68"/>
    <x v="67"/>
    <x v="6"/>
    <x v="0"/>
    <s v="Inteconectado"/>
    <x v="56"/>
    <s v="BT5B-R"/>
    <s v="De 0 a 30 kWh "/>
    <n v="8249"/>
    <n v="116565"/>
    <n v="61640.14"/>
    <n v="-51722.87"/>
  </r>
  <r>
    <x v="0"/>
    <x v="11"/>
    <x v="7"/>
    <x v="7"/>
    <x v="68"/>
    <x v="67"/>
    <x v="6"/>
    <x v="0"/>
    <s v="Inteconectado"/>
    <x v="56"/>
    <s v="BT5B-R"/>
    <s v="De 30 a 100kWh"/>
    <n v="7194"/>
    <n v="406258"/>
    <n v="220980.38"/>
    <n v="-95843.48"/>
  </r>
  <r>
    <x v="0"/>
    <x v="11"/>
    <x v="7"/>
    <x v="7"/>
    <x v="68"/>
    <x v="67"/>
    <x v="6"/>
    <x v="0"/>
    <s v="Inteconectado"/>
    <x v="56"/>
    <s v="BT5B-R"/>
    <s v="Mayor a 100kWh"/>
    <n v="1446"/>
    <n v="222577"/>
    <n v="169467.31"/>
    <n v="4934.8599999999997"/>
  </r>
  <r>
    <x v="0"/>
    <x v="11"/>
    <x v="7"/>
    <x v="7"/>
    <x v="69"/>
    <x v="68"/>
    <x v="6"/>
    <x v="0"/>
    <s v="Inteconectado"/>
    <x v="57"/>
    <s v="BT5B-R"/>
    <s v="De 0 a 30 kWh "/>
    <n v="4945"/>
    <n v="59968"/>
    <n v="34310.31"/>
    <n v="-26660.44"/>
  </r>
  <r>
    <x v="0"/>
    <x v="11"/>
    <x v="7"/>
    <x v="7"/>
    <x v="69"/>
    <x v="68"/>
    <x v="6"/>
    <x v="0"/>
    <s v="Inteconectado"/>
    <x v="57"/>
    <s v="BT5B-R"/>
    <s v="De 30 a 100kWh"/>
    <n v="4410"/>
    <n v="266755"/>
    <n v="147333.28"/>
    <n v="-59962.63"/>
  </r>
  <r>
    <x v="0"/>
    <x v="11"/>
    <x v="7"/>
    <x v="7"/>
    <x v="69"/>
    <x v="68"/>
    <x v="6"/>
    <x v="0"/>
    <s v="Inteconectado"/>
    <x v="57"/>
    <s v="BT5B-R"/>
    <s v="Mayor a 100kWh"/>
    <n v="2149"/>
    <n v="427277"/>
    <n v="323592.15999999997"/>
    <n v="9422.1"/>
  </r>
  <r>
    <x v="0"/>
    <x v="11"/>
    <x v="7"/>
    <x v="7"/>
    <x v="70"/>
    <x v="69"/>
    <x v="2"/>
    <x v="1"/>
    <s v="Inteconectado"/>
    <x v="58"/>
    <s v="BT5B-R"/>
    <s v="De 0 a 30 kWh "/>
    <n v="2530"/>
    <n v="28995"/>
    <n v="21949.919999999998"/>
    <n v="-4714.53"/>
  </r>
  <r>
    <x v="0"/>
    <x v="11"/>
    <x v="7"/>
    <x v="7"/>
    <x v="70"/>
    <x v="69"/>
    <x v="2"/>
    <x v="1"/>
    <s v="Inteconectado"/>
    <x v="58"/>
    <s v="BT5B-R"/>
    <s v="De 30 a 100kWh"/>
    <n v="1966"/>
    <n v="117169"/>
    <n v="72636.600000000006"/>
    <n v="-9653.4699999999993"/>
  </r>
  <r>
    <x v="0"/>
    <x v="11"/>
    <x v="7"/>
    <x v="7"/>
    <x v="70"/>
    <x v="69"/>
    <x v="2"/>
    <x v="1"/>
    <s v="Inteconectado"/>
    <x v="58"/>
    <s v="BT5B-R"/>
    <s v="Mayor a 100kWh"/>
    <n v="1489"/>
    <n v="354357"/>
    <n v="241941.94"/>
    <n v="7048.5"/>
  </r>
  <r>
    <x v="0"/>
    <x v="11"/>
    <x v="7"/>
    <x v="7"/>
    <x v="71"/>
    <x v="70"/>
    <x v="0"/>
    <x v="0"/>
    <s v="Inteconectado"/>
    <x v="59"/>
    <s v="BT5B-R"/>
    <s v="De 0 a 30 kWh "/>
    <n v="19762"/>
    <n v="190366.4"/>
    <n v="135512.9"/>
    <n v="-94407.45"/>
  </r>
  <r>
    <x v="0"/>
    <x v="11"/>
    <x v="7"/>
    <x v="7"/>
    <x v="71"/>
    <x v="70"/>
    <x v="0"/>
    <x v="0"/>
    <s v="Inteconectado"/>
    <x v="59"/>
    <s v="BT5B-R"/>
    <s v="De 30 a 100kWh"/>
    <n v="3168"/>
    <n v="158592.6"/>
    <n v="92168.37"/>
    <n v="-47116.2"/>
  </r>
  <r>
    <x v="0"/>
    <x v="11"/>
    <x v="7"/>
    <x v="7"/>
    <x v="71"/>
    <x v="70"/>
    <x v="0"/>
    <x v="0"/>
    <s v="Inteconectado"/>
    <x v="59"/>
    <s v="BT5B-R"/>
    <s v="Mayor a 100kWh"/>
    <n v="482"/>
    <n v="88564"/>
    <n v="74899.520000000004"/>
    <n v="2179"/>
  </r>
  <r>
    <x v="0"/>
    <x v="11"/>
    <x v="7"/>
    <x v="7"/>
    <x v="72"/>
    <x v="71"/>
    <x v="6"/>
    <x v="0"/>
    <s v="Inteconectado"/>
    <x v="60"/>
    <s v="BT5B-R"/>
    <s v="De 0 a 30 kWh "/>
    <n v="11587"/>
    <n v="148242"/>
    <n v="82537.740000000005"/>
    <n v="-65863.89"/>
  </r>
  <r>
    <x v="0"/>
    <x v="11"/>
    <x v="7"/>
    <x v="7"/>
    <x v="72"/>
    <x v="71"/>
    <x v="6"/>
    <x v="0"/>
    <s v="Inteconectado"/>
    <x v="60"/>
    <s v="BT5B-R"/>
    <s v="De 30 a 100kWh"/>
    <n v="6374"/>
    <n v="344996"/>
    <n v="184727.73"/>
    <n v="-85670.06"/>
  </r>
  <r>
    <x v="0"/>
    <x v="11"/>
    <x v="7"/>
    <x v="7"/>
    <x v="72"/>
    <x v="71"/>
    <x v="6"/>
    <x v="0"/>
    <s v="Inteconectado"/>
    <x v="60"/>
    <s v="BT5B-R"/>
    <s v="Mayor a 100kWh"/>
    <n v="996"/>
    <n v="163946"/>
    <n v="124730.45"/>
    <n v="3638.64"/>
  </r>
  <r>
    <x v="0"/>
    <x v="11"/>
    <x v="7"/>
    <x v="7"/>
    <x v="73"/>
    <x v="72"/>
    <x v="5"/>
    <x v="0"/>
    <s v="Inteconectado"/>
    <x v="61"/>
    <s v="BT5B-R"/>
    <s v="De 0 a 30 kWh "/>
    <n v="24173"/>
    <n v="242787"/>
    <n v="167926.6"/>
    <n v="-120830.11"/>
  </r>
  <r>
    <x v="0"/>
    <x v="11"/>
    <x v="7"/>
    <x v="7"/>
    <x v="73"/>
    <x v="72"/>
    <x v="5"/>
    <x v="0"/>
    <s v="Inteconectado"/>
    <x v="61"/>
    <s v="BT5B-R"/>
    <s v="De 30 a 100kWh"/>
    <n v="6841"/>
    <n v="357241.9"/>
    <n v="210854.01"/>
    <n v="-102377.9"/>
  </r>
  <r>
    <x v="0"/>
    <x v="11"/>
    <x v="7"/>
    <x v="7"/>
    <x v="73"/>
    <x v="72"/>
    <x v="5"/>
    <x v="0"/>
    <s v="Inteconectado"/>
    <x v="61"/>
    <s v="BT5B-R"/>
    <s v="Mayor a 100kWh"/>
    <n v="889"/>
    <n v="152906"/>
    <n v="129918.78"/>
    <n v="3781.92"/>
  </r>
  <r>
    <x v="0"/>
    <x v="11"/>
    <x v="7"/>
    <x v="7"/>
    <x v="74"/>
    <x v="73"/>
    <x v="5"/>
    <x v="0"/>
    <s v="Inteconectado"/>
    <x v="62"/>
    <s v="BT5B-R"/>
    <s v="De 0 a 30 kWh "/>
    <n v="5647"/>
    <n v="53987"/>
    <n v="36020.980000000003"/>
    <n v="-22933.64"/>
  </r>
  <r>
    <x v="0"/>
    <x v="11"/>
    <x v="7"/>
    <x v="7"/>
    <x v="74"/>
    <x v="73"/>
    <x v="5"/>
    <x v="0"/>
    <s v="Inteconectado"/>
    <x v="62"/>
    <s v="BT5B-R"/>
    <s v="De 30 a 100kWh"/>
    <n v="945"/>
    <n v="48091"/>
    <n v="23949.360000000001"/>
    <n v="-11820.78"/>
  </r>
  <r>
    <x v="0"/>
    <x v="11"/>
    <x v="7"/>
    <x v="7"/>
    <x v="74"/>
    <x v="73"/>
    <x v="5"/>
    <x v="0"/>
    <s v="Inteconectado"/>
    <x v="62"/>
    <s v="BT5B-R"/>
    <s v="Mayor a 100kWh"/>
    <n v="158"/>
    <n v="32796"/>
    <n v="23095.51"/>
    <n v="671.65"/>
  </r>
  <r>
    <x v="0"/>
    <x v="11"/>
    <x v="7"/>
    <x v="7"/>
    <x v="75"/>
    <x v="74"/>
    <x v="6"/>
    <x v="0"/>
    <s v="Inteconectado"/>
    <x v="63"/>
    <s v="BT5B-R"/>
    <s v="De 0 a 30 kWh "/>
    <n v="1092"/>
    <n v="12757"/>
    <n v="7441.8"/>
    <n v="-5671.56"/>
  </r>
  <r>
    <x v="0"/>
    <x v="11"/>
    <x v="7"/>
    <x v="7"/>
    <x v="75"/>
    <x v="74"/>
    <x v="6"/>
    <x v="0"/>
    <s v="Inteconectado"/>
    <x v="63"/>
    <s v="BT5B-R"/>
    <s v="De 30 a 100kWh"/>
    <n v="1367"/>
    <n v="85611"/>
    <n v="48131.71"/>
    <n v="-18304.14"/>
  </r>
  <r>
    <x v="0"/>
    <x v="11"/>
    <x v="7"/>
    <x v="7"/>
    <x v="75"/>
    <x v="74"/>
    <x v="6"/>
    <x v="0"/>
    <s v="Inteconectado"/>
    <x v="63"/>
    <s v="BT5B-R"/>
    <s v="Mayor a 100kWh"/>
    <n v="1029"/>
    <n v="229408"/>
    <n v="173312"/>
    <n v="5041.2"/>
  </r>
  <r>
    <x v="0"/>
    <x v="11"/>
    <x v="7"/>
    <x v="7"/>
    <x v="76"/>
    <x v="75"/>
    <x v="5"/>
    <x v="0"/>
    <s v="Inteconectado"/>
    <x v="64"/>
    <s v="BT5B-R"/>
    <s v="De 0 a 30 kWh "/>
    <n v="10617"/>
    <n v="108317.7"/>
    <n v="74176.27"/>
    <n v="-53812.03"/>
  </r>
  <r>
    <x v="0"/>
    <x v="11"/>
    <x v="7"/>
    <x v="7"/>
    <x v="76"/>
    <x v="75"/>
    <x v="5"/>
    <x v="0"/>
    <s v="Inteconectado"/>
    <x v="64"/>
    <s v="BT5B-R"/>
    <s v="De 30 a 100kWh"/>
    <n v="2963"/>
    <n v="156082"/>
    <n v="92406.9"/>
    <n v="-44161.68"/>
  </r>
  <r>
    <x v="0"/>
    <x v="11"/>
    <x v="7"/>
    <x v="7"/>
    <x v="76"/>
    <x v="75"/>
    <x v="5"/>
    <x v="0"/>
    <s v="Inteconectado"/>
    <x v="64"/>
    <s v="BT5B-R"/>
    <s v="Mayor a 100kWh"/>
    <n v="515"/>
    <n v="91379"/>
    <n v="77475.59"/>
    <n v="2255"/>
  </r>
  <r>
    <x v="0"/>
    <x v="11"/>
    <x v="7"/>
    <x v="7"/>
    <x v="77"/>
    <x v="76"/>
    <x v="5"/>
    <x v="0"/>
    <s v="Inteconectado"/>
    <x v="65"/>
    <s v="BT5B-R"/>
    <s v="De 0 a 30 kWh "/>
    <n v="11653"/>
    <n v="125881.5"/>
    <n v="83977.76"/>
    <n v="-63219.41"/>
  </r>
  <r>
    <x v="0"/>
    <x v="11"/>
    <x v="7"/>
    <x v="7"/>
    <x v="77"/>
    <x v="76"/>
    <x v="5"/>
    <x v="0"/>
    <s v="Inteconectado"/>
    <x v="65"/>
    <s v="BT5B-R"/>
    <s v="De 30 a 100kWh"/>
    <n v="3855"/>
    <n v="204285"/>
    <n v="122385.53"/>
    <n v="-58086.46"/>
  </r>
  <r>
    <x v="0"/>
    <x v="11"/>
    <x v="7"/>
    <x v="7"/>
    <x v="77"/>
    <x v="76"/>
    <x v="5"/>
    <x v="0"/>
    <s v="Inteconectado"/>
    <x v="65"/>
    <s v="BT5B-R"/>
    <s v="Mayor a 100kWh"/>
    <n v="704"/>
    <n v="176968"/>
    <n v="150484.13"/>
    <n v="4375.3999999999996"/>
  </r>
  <r>
    <x v="0"/>
    <x v="11"/>
    <x v="7"/>
    <x v="7"/>
    <x v="78"/>
    <x v="77"/>
    <x v="5"/>
    <x v="0"/>
    <s v="Inteconectado"/>
    <x v="66"/>
    <s v="BT5B-R"/>
    <s v="De 0 a 30 kWh "/>
    <n v="10718"/>
    <n v="112604"/>
    <n v="76011.41"/>
    <n v="-56141.55"/>
  </r>
  <r>
    <x v="0"/>
    <x v="11"/>
    <x v="7"/>
    <x v="7"/>
    <x v="78"/>
    <x v="77"/>
    <x v="5"/>
    <x v="0"/>
    <s v="Inteconectado"/>
    <x v="66"/>
    <s v="BT5B-R"/>
    <s v="De 30 a 100kWh"/>
    <n v="2272"/>
    <n v="114678"/>
    <n v="67056.23"/>
    <n v="-33998.51"/>
  </r>
  <r>
    <x v="0"/>
    <x v="11"/>
    <x v="7"/>
    <x v="7"/>
    <x v="78"/>
    <x v="77"/>
    <x v="5"/>
    <x v="0"/>
    <s v="Inteconectado"/>
    <x v="66"/>
    <s v="BT5B-R"/>
    <s v="Mayor a 100kWh"/>
    <n v="236"/>
    <n v="48494"/>
    <n v="41119.589999999997"/>
    <n v="1199.68"/>
  </r>
  <r>
    <x v="0"/>
    <x v="11"/>
    <x v="7"/>
    <x v="7"/>
    <x v="79"/>
    <x v="78"/>
    <x v="2"/>
    <x v="1"/>
    <s v="Inteconectado"/>
    <x v="67"/>
    <s v="BT5B-R"/>
    <s v="De 0 a 30 kWh "/>
    <n v="3968"/>
    <n v="52315"/>
    <n v="37674.61"/>
    <n v="-8489.61"/>
  </r>
  <r>
    <x v="0"/>
    <x v="11"/>
    <x v="7"/>
    <x v="7"/>
    <x v="79"/>
    <x v="78"/>
    <x v="2"/>
    <x v="1"/>
    <s v="Inteconectado"/>
    <x v="67"/>
    <s v="BT5B-R"/>
    <s v="De 30 a 100kWh"/>
    <n v="2680"/>
    <n v="155662"/>
    <n v="96213.02"/>
    <n v="-13024.8"/>
  </r>
  <r>
    <x v="0"/>
    <x v="11"/>
    <x v="7"/>
    <x v="7"/>
    <x v="79"/>
    <x v="78"/>
    <x v="2"/>
    <x v="1"/>
    <s v="Inteconectado"/>
    <x v="67"/>
    <s v="BT5B-R"/>
    <s v="Mayor a 100kWh"/>
    <n v="947"/>
    <n v="185757"/>
    <n v="127122.67"/>
    <n v="3678.09"/>
  </r>
  <r>
    <x v="0"/>
    <x v="11"/>
    <x v="7"/>
    <x v="7"/>
    <x v="80"/>
    <x v="79"/>
    <x v="0"/>
    <x v="0"/>
    <s v="Inteconectado"/>
    <x v="68"/>
    <s v="BT5B-R"/>
    <s v="De 0 a 30 kWh "/>
    <n v="12698"/>
    <n v="109031.3"/>
    <n v="82975.990000000005"/>
    <n v="-53945.49"/>
  </r>
  <r>
    <x v="0"/>
    <x v="11"/>
    <x v="7"/>
    <x v="7"/>
    <x v="80"/>
    <x v="79"/>
    <x v="0"/>
    <x v="0"/>
    <s v="Inteconectado"/>
    <x v="68"/>
    <s v="BT5B-R"/>
    <s v="De 30 a 100kWh"/>
    <n v="1716"/>
    <n v="85648"/>
    <n v="49629.11"/>
    <n v="-25474.02"/>
  </r>
  <r>
    <x v="0"/>
    <x v="11"/>
    <x v="7"/>
    <x v="7"/>
    <x v="80"/>
    <x v="79"/>
    <x v="0"/>
    <x v="0"/>
    <s v="Inteconectado"/>
    <x v="68"/>
    <s v="BT5B-R"/>
    <s v="Mayor a 100kWh"/>
    <n v="233"/>
    <n v="47007"/>
    <n v="39588.65"/>
    <n v="1155.46"/>
  </r>
  <r>
    <x v="0"/>
    <x v="11"/>
    <x v="7"/>
    <x v="7"/>
    <x v="81"/>
    <x v="80"/>
    <x v="0"/>
    <x v="0"/>
    <s v="Inteconectado"/>
    <x v="69"/>
    <s v="BT5B-R"/>
    <s v="De 0 a 30 kWh "/>
    <n v="6424"/>
    <n v="61021.3"/>
    <n v="43834.01"/>
    <n v="-30284.29"/>
  </r>
  <r>
    <x v="0"/>
    <x v="11"/>
    <x v="7"/>
    <x v="7"/>
    <x v="81"/>
    <x v="80"/>
    <x v="0"/>
    <x v="0"/>
    <s v="Inteconectado"/>
    <x v="69"/>
    <s v="BT5B-R"/>
    <s v="De 30 a 100kWh"/>
    <n v="1890"/>
    <n v="100846.39999999999"/>
    <n v="60020.95"/>
    <n v="-28153.13"/>
  </r>
  <r>
    <x v="0"/>
    <x v="11"/>
    <x v="7"/>
    <x v="7"/>
    <x v="81"/>
    <x v="80"/>
    <x v="0"/>
    <x v="0"/>
    <s v="Inteconectado"/>
    <x v="69"/>
    <s v="BT5B-R"/>
    <s v="Mayor a 100kWh"/>
    <n v="383"/>
    <n v="82054.600000000006"/>
    <n v="69220.08"/>
    <n v="2015.65"/>
  </r>
  <r>
    <x v="0"/>
    <x v="11"/>
    <x v="7"/>
    <x v="7"/>
    <x v="82"/>
    <x v="81"/>
    <x v="6"/>
    <x v="0"/>
    <s v="Inteconectado"/>
    <x v="70"/>
    <s v="BT5B-R"/>
    <s v="De 0 a 30 kWh "/>
    <n v="4060"/>
    <n v="46454"/>
    <n v="27503.01"/>
    <n v="-20834.48"/>
  </r>
  <r>
    <x v="0"/>
    <x v="11"/>
    <x v="7"/>
    <x v="7"/>
    <x v="82"/>
    <x v="81"/>
    <x v="6"/>
    <x v="0"/>
    <s v="Inteconectado"/>
    <x v="70"/>
    <s v="BT5B-R"/>
    <s v="De 30 a 100kWh"/>
    <n v="2792"/>
    <n v="163564"/>
    <n v="90890.94"/>
    <n v="-37552.400000000001"/>
  </r>
  <r>
    <x v="0"/>
    <x v="11"/>
    <x v="7"/>
    <x v="7"/>
    <x v="82"/>
    <x v="81"/>
    <x v="6"/>
    <x v="0"/>
    <s v="Inteconectado"/>
    <x v="70"/>
    <s v="BT5B-R"/>
    <s v="Mayor a 100kWh"/>
    <n v="770"/>
    <n v="137443"/>
    <n v="105273.26"/>
    <n v="3064.47"/>
  </r>
  <r>
    <x v="0"/>
    <x v="11"/>
    <x v="7"/>
    <x v="7"/>
    <x v="83"/>
    <x v="82"/>
    <x v="2"/>
    <x v="1"/>
    <s v="Inteconectado"/>
    <x v="49"/>
    <s v="BT5B-R"/>
    <s v="De 0 a 30 kWh "/>
    <n v="5124"/>
    <n v="54231"/>
    <n v="42281.55"/>
    <n v="-8833.98"/>
  </r>
  <r>
    <x v="0"/>
    <x v="11"/>
    <x v="7"/>
    <x v="7"/>
    <x v="83"/>
    <x v="82"/>
    <x v="2"/>
    <x v="1"/>
    <s v="Inteconectado"/>
    <x v="49"/>
    <s v="BT5B-R"/>
    <s v="De 30 a 100kWh"/>
    <n v="3832"/>
    <n v="217016"/>
    <n v="134481.96"/>
    <n v="-18700.16"/>
  </r>
  <r>
    <x v="0"/>
    <x v="11"/>
    <x v="7"/>
    <x v="7"/>
    <x v="83"/>
    <x v="82"/>
    <x v="2"/>
    <x v="1"/>
    <s v="Inteconectado"/>
    <x v="49"/>
    <s v="BT5B-R"/>
    <s v="Mayor a 100kWh"/>
    <n v="1012"/>
    <n v="209679"/>
    <n v="143939.54999999999"/>
    <n v="4199.96"/>
  </r>
  <r>
    <x v="0"/>
    <x v="11"/>
    <x v="7"/>
    <x v="7"/>
    <x v="84"/>
    <x v="83"/>
    <x v="2"/>
    <x v="1"/>
    <s v="Inteconectado"/>
    <x v="71"/>
    <s v="BT5B-R"/>
    <s v="De 0 a 30 kWh "/>
    <n v="4993"/>
    <n v="64884"/>
    <n v="47109.53"/>
    <n v="-10569.58"/>
  </r>
  <r>
    <x v="0"/>
    <x v="11"/>
    <x v="7"/>
    <x v="7"/>
    <x v="84"/>
    <x v="83"/>
    <x v="2"/>
    <x v="1"/>
    <s v="Inteconectado"/>
    <x v="71"/>
    <s v="BT5B-R"/>
    <s v="De 30 a 100kWh"/>
    <n v="4678"/>
    <n v="276114.3"/>
    <n v="171543.8"/>
    <n v="-22864.400000000001"/>
  </r>
  <r>
    <x v="0"/>
    <x v="11"/>
    <x v="7"/>
    <x v="7"/>
    <x v="84"/>
    <x v="83"/>
    <x v="2"/>
    <x v="1"/>
    <s v="Inteconectado"/>
    <x v="71"/>
    <s v="BT5B-R"/>
    <s v="Mayor a 100kWh"/>
    <n v="1726"/>
    <n v="303568"/>
    <n v="209307.96"/>
    <n v="6107.05"/>
  </r>
  <r>
    <x v="0"/>
    <x v="11"/>
    <x v="7"/>
    <x v="7"/>
    <x v="85"/>
    <x v="84"/>
    <x v="0"/>
    <x v="0"/>
    <s v="Inteconectado"/>
    <x v="72"/>
    <s v="BT5B-R"/>
    <s v="De 0 a 30 kWh "/>
    <n v="727"/>
    <n v="8757"/>
    <n v="5552.59"/>
    <n v="-4396.91"/>
  </r>
  <r>
    <x v="0"/>
    <x v="11"/>
    <x v="7"/>
    <x v="7"/>
    <x v="85"/>
    <x v="84"/>
    <x v="0"/>
    <x v="0"/>
    <s v="Inteconectado"/>
    <x v="72"/>
    <s v="BT5B-R"/>
    <s v="De 30 a 100kWh"/>
    <n v="541"/>
    <n v="31466"/>
    <n v="19458.05"/>
    <n v="-8147.46"/>
  </r>
  <r>
    <x v="0"/>
    <x v="11"/>
    <x v="7"/>
    <x v="7"/>
    <x v="85"/>
    <x v="84"/>
    <x v="0"/>
    <x v="0"/>
    <s v="Inteconectado"/>
    <x v="72"/>
    <s v="BT5B-R"/>
    <s v="Mayor a 100kWh"/>
    <n v="157"/>
    <n v="28193"/>
    <n v="24151.64"/>
    <n v="703.46"/>
  </r>
  <r>
    <x v="0"/>
    <x v="11"/>
    <x v="7"/>
    <x v="7"/>
    <x v="86"/>
    <x v="85"/>
    <x v="6"/>
    <x v="0"/>
    <s v="Inteconectado"/>
    <x v="73"/>
    <s v="BT5B-R"/>
    <s v="De 0 a 30 kWh "/>
    <n v="4088"/>
    <n v="44687.1"/>
    <n v="27037.54"/>
    <n v="-19870.099999999999"/>
  </r>
  <r>
    <x v="0"/>
    <x v="11"/>
    <x v="7"/>
    <x v="7"/>
    <x v="86"/>
    <x v="85"/>
    <x v="6"/>
    <x v="0"/>
    <s v="Inteconectado"/>
    <x v="73"/>
    <s v="BT5B-R"/>
    <s v="De 30 a 100kWh"/>
    <n v="1954"/>
    <n v="103540.2"/>
    <n v="55308.41"/>
    <n v="-26071.87"/>
  </r>
  <r>
    <x v="0"/>
    <x v="11"/>
    <x v="7"/>
    <x v="7"/>
    <x v="86"/>
    <x v="85"/>
    <x v="6"/>
    <x v="0"/>
    <s v="Inteconectado"/>
    <x v="73"/>
    <s v="BT5B-R"/>
    <s v="Mayor a 100kWh"/>
    <n v="310"/>
    <n v="62765"/>
    <n v="47537.67"/>
    <n v="1383.97"/>
  </r>
  <r>
    <x v="0"/>
    <x v="11"/>
    <x v="7"/>
    <x v="7"/>
    <x v="87"/>
    <x v="86"/>
    <x v="2"/>
    <x v="1"/>
    <s v="Inteconectado"/>
    <x v="74"/>
    <s v="BT5B-R"/>
    <s v="De 0 a 30 kWh "/>
    <n v="502"/>
    <n v="6985"/>
    <n v="4967.55"/>
    <n v="-1139.4100000000001"/>
  </r>
  <r>
    <x v="0"/>
    <x v="11"/>
    <x v="7"/>
    <x v="7"/>
    <x v="87"/>
    <x v="86"/>
    <x v="2"/>
    <x v="1"/>
    <s v="Inteconectado"/>
    <x v="74"/>
    <s v="BT5B-R"/>
    <s v="De 30 a 100kWh"/>
    <n v="606"/>
    <n v="32701"/>
    <n v="20239.25"/>
    <n v="-2963.34"/>
  </r>
  <r>
    <x v="0"/>
    <x v="11"/>
    <x v="7"/>
    <x v="7"/>
    <x v="87"/>
    <x v="86"/>
    <x v="2"/>
    <x v="1"/>
    <s v="Inteconectado"/>
    <x v="74"/>
    <s v="BT5B-R"/>
    <s v="Mayor a 100kWh"/>
    <n v="156"/>
    <n v="34662"/>
    <n v="23782.01"/>
    <n v="694.07"/>
  </r>
  <r>
    <x v="0"/>
    <x v="11"/>
    <x v="7"/>
    <x v="7"/>
    <x v="88"/>
    <x v="87"/>
    <x v="2"/>
    <x v="1"/>
    <s v="Inteconectado"/>
    <x v="71"/>
    <s v="BT5B-R"/>
    <s v="De 0 a 30 kWh "/>
    <n v="5025"/>
    <n v="58111"/>
    <n v="43922.32"/>
    <n v="-9472.92"/>
  </r>
  <r>
    <x v="0"/>
    <x v="11"/>
    <x v="7"/>
    <x v="7"/>
    <x v="88"/>
    <x v="87"/>
    <x v="2"/>
    <x v="1"/>
    <s v="Inteconectado"/>
    <x v="71"/>
    <s v="BT5B-R"/>
    <s v="De 30 a 100kWh"/>
    <n v="5529"/>
    <n v="349735"/>
    <n v="218084.76"/>
    <n v="-27078.61"/>
  </r>
  <r>
    <x v="0"/>
    <x v="11"/>
    <x v="7"/>
    <x v="7"/>
    <x v="88"/>
    <x v="87"/>
    <x v="2"/>
    <x v="1"/>
    <s v="Inteconectado"/>
    <x v="71"/>
    <s v="BT5B-R"/>
    <s v="Mayor a 100kWh"/>
    <n v="3139"/>
    <n v="577688"/>
    <n v="397983.5"/>
    <n v="11552.96"/>
  </r>
  <r>
    <x v="0"/>
    <x v="11"/>
    <x v="7"/>
    <x v="7"/>
    <x v="89"/>
    <x v="88"/>
    <x v="0"/>
    <x v="0"/>
    <s v="Inteconectado"/>
    <x v="75"/>
    <s v="BT5B-R"/>
    <s v="De 0 a 30 kWh "/>
    <n v="2213"/>
    <n v="26888"/>
    <n v="16979.41"/>
    <n v="-13496.89"/>
  </r>
  <r>
    <x v="0"/>
    <x v="11"/>
    <x v="7"/>
    <x v="7"/>
    <x v="89"/>
    <x v="88"/>
    <x v="0"/>
    <x v="0"/>
    <s v="Inteconectado"/>
    <x v="75"/>
    <s v="BT5B-R"/>
    <s v="De 30 a 100kWh"/>
    <n v="1715"/>
    <n v="99503"/>
    <n v="61483.24"/>
    <n v="-25835.82"/>
  </r>
  <r>
    <x v="0"/>
    <x v="11"/>
    <x v="7"/>
    <x v="7"/>
    <x v="89"/>
    <x v="88"/>
    <x v="0"/>
    <x v="0"/>
    <s v="Inteconectado"/>
    <x v="75"/>
    <s v="BT5B-R"/>
    <s v="Mayor a 100kWh"/>
    <n v="550"/>
    <n v="101807"/>
    <n v="87133.32"/>
    <n v="2539.09"/>
  </r>
  <r>
    <x v="0"/>
    <x v="11"/>
    <x v="7"/>
    <x v="7"/>
    <x v="90"/>
    <x v="89"/>
    <x v="5"/>
    <x v="0"/>
    <s v="Inteconectado"/>
    <x v="76"/>
    <s v="BT5B-R"/>
    <s v="De 0 a 30 kWh "/>
    <n v="7056"/>
    <n v="65096.99"/>
    <n v="47312.72"/>
    <n v="-32456.53"/>
  </r>
  <r>
    <x v="0"/>
    <x v="11"/>
    <x v="7"/>
    <x v="7"/>
    <x v="90"/>
    <x v="89"/>
    <x v="5"/>
    <x v="0"/>
    <s v="Inteconectado"/>
    <x v="76"/>
    <s v="BT5B-R"/>
    <s v="De 30 a 100kWh"/>
    <n v="1474"/>
    <n v="73616"/>
    <n v="42868.61"/>
    <n v="-22058.65"/>
  </r>
  <r>
    <x v="0"/>
    <x v="11"/>
    <x v="7"/>
    <x v="7"/>
    <x v="90"/>
    <x v="89"/>
    <x v="5"/>
    <x v="0"/>
    <s v="Inteconectado"/>
    <x v="76"/>
    <s v="BT5B-R"/>
    <s v="Mayor a 100kWh"/>
    <n v="173"/>
    <n v="36731.800000000003"/>
    <n v="31117.69"/>
    <n v="906"/>
  </r>
  <r>
    <x v="0"/>
    <x v="11"/>
    <x v="7"/>
    <x v="7"/>
    <x v="91"/>
    <x v="90"/>
    <x v="2"/>
    <x v="1"/>
    <s v="Inteconectado"/>
    <x v="77"/>
    <s v="BT5B-R"/>
    <s v="De 0 a 30 kWh "/>
    <n v="2907"/>
    <n v="36265"/>
    <n v="26681.88"/>
    <n v="-5910.93"/>
  </r>
  <r>
    <x v="0"/>
    <x v="11"/>
    <x v="7"/>
    <x v="7"/>
    <x v="91"/>
    <x v="90"/>
    <x v="2"/>
    <x v="1"/>
    <s v="Inteconectado"/>
    <x v="77"/>
    <s v="BT5B-R"/>
    <s v="De 30 a 100kWh"/>
    <n v="3144"/>
    <n v="189729"/>
    <n v="117996.65"/>
    <n v="-15512.84"/>
  </r>
  <r>
    <x v="0"/>
    <x v="11"/>
    <x v="7"/>
    <x v="7"/>
    <x v="91"/>
    <x v="90"/>
    <x v="2"/>
    <x v="1"/>
    <s v="Inteconectado"/>
    <x v="77"/>
    <s v="BT5B-R"/>
    <s v="Mayor a 100kWh"/>
    <n v="1409"/>
    <n v="280468"/>
    <n v="192781.78"/>
    <n v="5619.15"/>
  </r>
  <r>
    <x v="0"/>
    <x v="11"/>
    <x v="7"/>
    <x v="7"/>
    <x v="92"/>
    <x v="91"/>
    <x v="1"/>
    <x v="0"/>
    <s v="Inteconectado"/>
    <x v="78"/>
    <s v="BT5B-R"/>
    <s v="De 0 a 30 kWh "/>
    <n v="41083"/>
    <n v="265714.34000000003"/>
    <n v="307845.2"/>
    <n v="-154093.85"/>
  </r>
  <r>
    <x v="0"/>
    <x v="11"/>
    <x v="7"/>
    <x v="7"/>
    <x v="92"/>
    <x v="91"/>
    <x v="1"/>
    <x v="0"/>
    <s v="Inteconectado"/>
    <x v="78"/>
    <s v="BT5B-R"/>
    <s v="De 30 a 100kWh"/>
    <n v="5054"/>
    <n v="272252.5"/>
    <n v="193064.44"/>
    <n v="-87928.37"/>
  </r>
  <r>
    <x v="0"/>
    <x v="11"/>
    <x v="7"/>
    <x v="7"/>
    <x v="92"/>
    <x v="91"/>
    <x v="1"/>
    <x v="0"/>
    <s v="Inteconectado"/>
    <x v="78"/>
    <s v="BT5B-R"/>
    <s v="Mayor a 100kWh"/>
    <n v="1122"/>
    <n v="208847"/>
    <n v="207290.28"/>
    <n v="6042.05"/>
  </r>
  <r>
    <x v="0"/>
    <x v="11"/>
    <x v="7"/>
    <x v="7"/>
    <x v="93"/>
    <x v="92"/>
    <x v="1"/>
    <x v="0"/>
    <s v="Inteconectado"/>
    <x v="79"/>
    <s v="BT5B-R"/>
    <s v="De 0 a 30 kWh "/>
    <n v="6691"/>
    <n v="41029.5"/>
    <n v="49334.19"/>
    <n v="-23835.24"/>
  </r>
  <r>
    <x v="0"/>
    <x v="11"/>
    <x v="7"/>
    <x v="7"/>
    <x v="93"/>
    <x v="92"/>
    <x v="1"/>
    <x v="0"/>
    <s v="Inteconectado"/>
    <x v="79"/>
    <s v="BT5B-R"/>
    <s v="De 30 a 100kWh"/>
    <n v="158"/>
    <n v="7217"/>
    <n v="4827.95"/>
    <n v="-2794.1"/>
  </r>
  <r>
    <x v="0"/>
    <x v="11"/>
    <x v="7"/>
    <x v="7"/>
    <x v="93"/>
    <x v="92"/>
    <x v="1"/>
    <x v="0"/>
    <s v="Inteconectado"/>
    <x v="79"/>
    <s v="BT5B-R"/>
    <s v="Mayor a 100kWh"/>
    <n v="7"/>
    <n v="965"/>
    <n v="967.28"/>
    <n v="28.11"/>
  </r>
  <r>
    <x v="0"/>
    <x v="11"/>
    <x v="7"/>
    <x v="7"/>
    <x v="94"/>
    <x v="93"/>
    <x v="1"/>
    <x v="0"/>
    <s v="Inteconectado"/>
    <x v="80"/>
    <s v="BT5B-R"/>
    <s v="De 0 a 30 kWh "/>
    <n v="25175"/>
    <n v="184313.94"/>
    <n v="196908.71"/>
    <n v="-107879.87"/>
  </r>
  <r>
    <x v="0"/>
    <x v="11"/>
    <x v="7"/>
    <x v="7"/>
    <x v="94"/>
    <x v="93"/>
    <x v="1"/>
    <x v="0"/>
    <s v="Inteconectado"/>
    <x v="80"/>
    <s v="BT5B-R"/>
    <s v="De 30 a 100kWh"/>
    <n v="1976"/>
    <n v="95843"/>
    <n v="66051.490000000005"/>
    <n v="-34710.07"/>
  </r>
  <r>
    <x v="0"/>
    <x v="11"/>
    <x v="7"/>
    <x v="7"/>
    <x v="94"/>
    <x v="93"/>
    <x v="1"/>
    <x v="0"/>
    <s v="Inteconectado"/>
    <x v="80"/>
    <s v="BT5B-R"/>
    <s v="Mayor a 100kWh"/>
    <n v="166"/>
    <n v="38698"/>
    <n v="38525.370000000003"/>
    <n v="1124.7"/>
  </r>
  <r>
    <x v="0"/>
    <x v="11"/>
    <x v="7"/>
    <x v="7"/>
    <x v="95"/>
    <x v="94"/>
    <x v="1"/>
    <x v="0"/>
    <s v="Inteconectado"/>
    <x v="81"/>
    <s v="BT5B-R"/>
    <s v="De 0 a 30 kWh "/>
    <n v="4914"/>
    <n v="32625"/>
    <n v="37164.050000000003"/>
    <n v="-18969.84"/>
  </r>
  <r>
    <x v="0"/>
    <x v="11"/>
    <x v="7"/>
    <x v="7"/>
    <x v="95"/>
    <x v="94"/>
    <x v="1"/>
    <x v="0"/>
    <s v="Inteconectado"/>
    <x v="81"/>
    <s v="BT5B-R"/>
    <s v="De 30 a 100kWh"/>
    <n v="443"/>
    <n v="21168"/>
    <n v="14426.93"/>
    <n v="-7729.57"/>
  </r>
  <r>
    <x v="0"/>
    <x v="11"/>
    <x v="7"/>
    <x v="7"/>
    <x v="95"/>
    <x v="94"/>
    <x v="1"/>
    <x v="0"/>
    <s v="Inteconectado"/>
    <x v="81"/>
    <s v="BT5B-R"/>
    <s v="Mayor a 100kWh"/>
    <n v="59"/>
    <n v="13289"/>
    <n v="13153.12"/>
    <n v="384"/>
  </r>
  <r>
    <x v="0"/>
    <x v="11"/>
    <x v="7"/>
    <x v="7"/>
    <x v="96"/>
    <x v="95"/>
    <x v="1"/>
    <x v="0"/>
    <s v="Inteconectado"/>
    <x v="82"/>
    <s v="BT5B-R"/>
    <s v="De 0 a 30 kWh "/>
    <n v="753"/>
    <n v="7906"/>
    <n v="6724.31"/>
    <n v="-4594.0600000000004"/>
  </r>
  <r>
    <x v="0"/>
    <x v="11"/>
    <x v="7"/>
    <x v="7"/>
    <x v="96"/>
    <x v="95"/>
    <x v="1"/>
    <x v="0"/>
    <s v="Inteconectado"/>
    <x v="82"/>
    <s v="BT5B-R"/>
    <s v="De 30 a 100kWh"/>
    <n v="445"/>
    <n v="27073"/>
    <n v="19924.13"/>
    <n v="-7853.75"/>
  </r>
  <r>
    <x v="0"/>
    <x v="11"/>
    <x v="7"/>
    <x v="7"/>
    <x v="96"/>
    <x v="95"/>
    <x v="1"/>
    <x v="0"/>
    <s v="Inteconectado"/>
    <x v="82"/>
    <s v="BT5B-R"/>
    <s v="Mayor a 100kWh"/>
    <n v="294"/>
    <n v="68828"/>
    <n v="68019.509999999995"/>
    <n v="1981.09"/>
  </r>
  <r>
    <x v="0"/>
    <x v="11"/>
    <x v="7"/>
    <x v="7"/>
    <x v="97"/>
    <x v="96"/>
    <x v="1"/>
    <x v="0"/>
    <s v="Inteconectado"/>
    <x v="83"/>
    <s v="BT5B-R"/>
    <s v="De 0 a 30 kWh "/>
    <n v="3577"/>
    <n v="21733"/>
    <n v="26336.26"/>
    <n v="-12644.86"/>
  </r>
  <r>
    <x v="0"/>
    <x v="11"/>
    <x v="7"/>
    <x v="7"/>
    <x v="97"/>
    <x v="96"/>
    <x v="1"/>
    <x v="0"/>
    <s v="Inteconectado"/>
    <x v="83"/>
    <s v="BT5B-R"/>
    <s v="De 30 a 100kWh"/>
    <n v="508"/>
    <n v="25925"/>
    <n v="18104.509999999998"/>
    <n v="-8868.83"/>
  </r>
  <r>
    <x v="0"/>
    <x v="11"/>
    <x v="7"/>
    <x v="7"/>
    <x v="97"/>
    <x v="96"/>
    <x v="1"/>
    <x v="0"/>
    <s v="Inteconectado"/>
    <x v="83"/>
    <s v="BT5B-R"/>
    <s v="Mayor a 100kWh"/>
    <n v="58"/>
    <n v="9796"/>
    <n v="9779.65"/>
    <n v="285.27"/>
  </r>
  <r>
    <x v="0"/>
    <x v="11"/>
    <x v="7"/>
    <x v="7"/>
    <x v="98"/>
    <x v="97"/>
    <x v="1"/>
    <x v="0"/>
    <s v="Inteconectado"/>
    <x v="84"/>
    <s v="BT5B-R"/>
    <s v="De 0 a 30 kWh "/>
    <n v="4877"/>
    <n v="45858"/>
    <n v="41819.54"/>
    <n v="-26921.91"/>
  </r>
  <r>
    <x v="0"/>
    <x v="11"/>
    <x v="7"/>
    <x v="7"/>
    <x v="98"/>
    <x v="97"/>
    <x v="1"/>
    <x v="0"/>
    <s v="Inteconectado"/>
    <x v="84"/>
    <s v="BT5B-R"/>
    <s v="De 30 a 100kWh"/>
    <n v="1584"/>
    <n v="86550"/>
    <n v="62291.47"/>
    <n v="-27894.240000000002"/>
  </r>
  <r>
    <x v="0"/>
    <x v="11"/>
    <x v="7"/>
    <x v="7"/>
    <x v="98"/>
    <x v="97"/>
    <x v="1"/>
    <x v="0"/>
    <s v="Inteconectado"/>
    <x v="84"/>
    <s v="BT5B-R"/>
    <s v="Mayor a 100kWh"/>
    <n v="310"/>
    <n v="60507"/>
    <n v="60680.91"/>
    <n v="1767.04"/>
  </r>
  <r>
    <x v="0"/>
    <x v="11"/>
    <x v="7"/>
    <x v="7"/>
    <x v="99"/>
    <x v="98"/>
    <x v="1"/>
    <x v="0"/>
    <s v="Inteconectado"/>
    <x v="85"/>
    <s v="BT5B-R"/>
    <s v="De 0 a 30 kWh "/>
    <n v="584"/>
    <n v="2895"/>
    <n v="4066.65"/>
    <n v="-1682.06"/>
  </r>
  <r>
    <x v="0"/>
    <x v="11"/>
    <x v="7"/>
    <x v="7"/>
    <x v="99"/>
    <x v="98"/>
    <x v="1"/>
    <x v="0"/>
    <s v="Inteconectado"/>
    <x v="85"/>
    <s v="BT5B-R"/>
    <s v="De 30 a 100kWh"/>
    <n v="11"/>
    <n v="625"/>
    <n v="451.06"/>
    <n v="-191.78"/>
  </r>
  <r>
    <x v="0"/>
    <x v="11"/>
    <x v="7"/>
    <x v="7"/>
    <x v="99"/>
    <x v="98"/>
    <x v="1"/>
    <x v="0"/>
    <s v="Inteconectado"/>
    <x v="85"/>
    <s v="BT5B-R"/>
    <s v="Mayor a 100kWh"/>
    <n v="1"/>
    <n v="206"/>
    <n v="204.2"/>
    <n v="5.94"/>
  </r>
  <r>
    <x v="0"/>
    <x v="11"/>
    <x v="7"/>
    <x v="7"/>
    <x v="100"/>
    <x v="99"/>
    <x v="1"/>
    <x v="0"/>
    <s v="Inteconectado"/>
    <x v="83"/>
    <s v="BT5B-R"/>
    <s v="De 0 a 30 kWh "/>
    <n v="11898"/>
    <n v="89720"/>
    <n v="93727.06"/>
    <n v="-52151.7"/>
  </r>
  <r>
    <x v="0"/>
    <x v="11"/>
    <x v="7"/>
    <x v="7"/>
    <x v="100"/>
    <x v="99"/>
    <x v="1"/>
    <x v="0"/>
    <s v="Inteconectado"/>
    <x v="83"/>
    <s v="BT5B-R"/>
    <s v="De 30 a 100kWh"/>
    <n v="1869"/>
    <n v="97118"/>
    <n v="68160.66"/>
    <n v="-32593.62"/>
  </r>
  <r>
    <x v="0"/>
    <x v="11"/>
    <x v="7"/>
    <x v="7"/>
    <x v="100"/>
    <x v="99"/>
    <x v="1"/>
    <x v="0"/>
    <s v="Inteconectado"/>
    <x v="83"/>
    <s v="BT5B-R"/>
    <s v="Mayor a 100kWh"/>
    <n v="201"/>
    <n v="35826"/>
    <n v="35673.4"/>
    <n v="1041.8699999999999"/>
  </r>
  <r>
    <x v="0"/>
    <x v="11"/>
    <x v="7"/>
    <x v="7"/>
    <x v="101"/>
    <x v="100"/>
    <x v="1"/>
    <x v="0"/>
    <s v="Inteconectado"/>
    <x v="83"/>
    <s v="BT5B-R"/>
    <s v="De 0 a 30 kWh "/>
    <n v="1031"/>
    <n v="6878"/>
    <n v="7803.57"/>
    <n v="-3997.53"/>
  </r>
  <r>
    <x v="0"/>
    <x v="11"/>
    <x v="7"/>
    <x v="7"/>
    <x v="101"/>
    <x v="100"/>
    <x v="1"/>
    <x v="0"/>
    <s v="Inteconectado"/>
    <x v="83"/>
    <s v="BT5B-R"/>
    <s v="De 30 a 100kWh"/>
    <n v="168"/>
    <n v="7880"/>
    <n v="5330.19"/>
    <n v="-2929.93"/>
  </r>
  <r>
    <x v="0"/>
    <x v="11"/>
    <x v="7"/>
    <x v="7"/>
    <x v="101"/>
    <x v="100"/>
    <x v="1"/>
    <x v="0"/>
    <s v="Inteconectado"/>
    <x v="83"/>
    <s v="BT5B-R"/>
    <s v="Mayor a 100kWh"/>
    <n v="10"/>
    <n v="1994"/>
    <n v="1979.05"/>
    <n v="57.7"/>
  </r>
  <r>
    <x v="0"/>
    <x v="11"/>
    <x v="7"/>
    <x v="7"/>
    <x v="102"/>
    <x v="101"/>
    <x v="1"/>
    <x v="0"/>
    <s v="Inteconectado"/>
    <x v="80"/>
    <s v="BT5B-R"/>
    <s v="De 0 a 30 kWh "/>
    <n v="1949"/>
    <n v="18330.099999999999"/>
    <n v="16733.64"/>
    <n v="-10764.84"/>
  </r>
  <r>
    <x v="0"/>
    <x v="11"/>
    <x v="7"/>
    <x v="7"/>
    <x v="102"/>
    <x v="101"/>
    <x v="1"/>
    <x v="0"/>
    <s v="Inteconectado"/>
    <x v="80"/>
    <s v="BT5B-R"/>
    <s v="De 30 a 100kWh"/>
    <n v="616"/>
    <n v="33326"/>
    <n v="23919.65"/>
    <n v="-10853.92"/>
  </r>
  <r>
    <x v="0"/>
    <x v="11"/>
    <x v="7"/>
    <x v="7"/>
    <x v="102"/>
    <x v="101"/>
    <x v="1"/>
    <x v="0"/>
    <s v="Inteconectado"/>
    <x v="80"/>
    <s v="BT5B-R"/>
    <s v="Mayor a 100kWh"/>
    <n v="73"/>
    <n v="11504"/>
    <n v="11615.01"/>
    <n v="338.07"/>
  </r>
  <r>
    <x v="0"/>
    <x v="11"/>
    <x v="8"/>
    <x v="8"/>
    <x v="103"/>
    <x v="102"/>
    <x v="4"/>
    <x v="1"/>
    <s v="Inteconectado"/>
    <x v="86"/>
    <s v="BT5B-R"/>
    <s v="De 0 a 30 kWh "/>
    <n v="32707"/>
    <n v="397578.14"/>
    <n v="254123.04"/>
    <n v="-51884.77"/>
  </r>
  <r>
    <x v="0"/>
    <x v="11"/>
    <x v="8"/>
    <x v="8"/>
    <x v="103"/>
    <x v="102"/>
    <x v="4"/>
    <x v="1"/>
    <s v="Inteconectado"/>
    <x v="86"/>
    <s v="BT5B-R"/>
    <s v="De 30 a 100kWh"/>
    <n v="59479"/>
    <n v="3992307.88"/>
    <n v="2030418.25"/>
    <n v="-238551.77"/>
  </r>
  <r>
    <x v="0"/>
    <x v="11"/>
    <x v="8"/>
    <x v="8"/>
    <x v="103"/>
    <x v="102"/>
    <x v="4"/>
    <x v="1"/>
    <s v="Inteconectado"/>
    <x v="86"/>
    <s v="BT5B-R"/>
    <s v="Mayor a 100kWh"/>
    <n v="62896"/>
    <n v="13159617.140000001"/>
    <n v="7294278.1699999999"/>
    <n v="212523.37"/>
  </r>
  <r>
    <x v="0"/>
    <x v="11"/>
    <x v="8"/>
    <x v="8"/>
    <x v="104"/>
    <x v="103"/>
    <x v="6"/>
    <x v="0"/>
    <s v="Inteconectado"/>
    <x v="87"/>
    <s v="BT5B-R"/>
    <s v="De 0 a 30 kWh "/>
    <n v="4896"/>
    <n v="51072.47"/>
    <n v="29674.22"/>
    <n v="-19425.3"/>
  </r>
  <r>
    <x v="0"/>
    <x v="11"/>
    <x v="8"/>
    <x v="8"/>
    <x v="104"/>
    <x v="103"/>
    <x v="6"/>
    <x v="0"/>
    <s v="Inteconectado"/>
    <x v="87"/>
    <s v="BT5B-R"/>
    <s v="De 30 a 100kWh"/>
    <n v="2759"/>
    <n v="179226.75"/>
    <n v="82920.37"/>
    <n v="-37058.870000000003"/>
  </r>
  <r>
    <x v="0"/>
    <x v="11"/>
    <x v="8"/>
    <x v="8"/>
    <x v="104"/>
    <x v="103"/>
    <x v="6"/>
    <x v="0"/>
    <s v="Inteconectado"/>
    <x v="87"/>
    <s v="BT5B-R"/>
    <s v="Mayor a 100kWh"/>
    <n v="557"/>
    <n v="100723.9"/>
    <n v="65695.679999999993"/>
    <n v="1914.69"/>
  </r>
  <r>
    <x v="0"/>
    <x v="11"/>
    <x v="8"/>
    <x v="8"/>
    <x v="105"/>
    <x v="104"/>
    <x v="4"/>
    <x v="1"/>
    <s v="Inteconectado"/>
    <x v="88"/>
    <s v="BT5B-R"/>
    <s v="De 0 a 30 kWh "/>
    <n v="3210"/>
    <n v="37131.730000000003"/>
    <n v="24876.34"/>
    <n v="-5058.1000000000004"/>
  </r>
  <r>
    <x v="0"/>
    <x v="11"/>
    <x v="8"/>
    <x v="8"/>
    <x v="105"/>
    <x v="104"/>
    <x v="4"/>
    <x v="1"/>
    <s v="Inteconectado"/>
    <x v="88"/>
    <s v="BT5B-R"/>
    <s v="De 30 a 100kWh"/>
    <n v="1800"/>
    <n v="101781.78"/>
    <n v="53733.760000000002"/>
    <n v="-7382.87"/>
  </r>
  <r>
    <x v="0"/>
    <x v="11"/>
    <x v="8"/>
    <x v="8"/>
    <x v="105"/>
    <x v="104"/>
    <x v="4"/>
    <x v="1"/>
    <s v="Inteconectado"/>
    <x v="88"/>
    <s v="BT5B-R"/>
    <s v="Mayor a 100kWh"/>
    <n v="592"/>
    <n v="113634.28"/>
    <n v="65890.210000000006"/>
    <n v="1928.66"/>
  </r>
  <r>
    <x v="0"/>
    <x v="11"/>
    <x v="8"/>
    <x v="8"/>
    <x v="106"/>
    <x v="105"/>
    <x v="6"/>
    <x v="0"/>
    <s v="Inteconectado"/>
    <x v="89"/>
    <s v="BT5B-R"/>
    <s v="De 0 a 30 kWh "/>
    <n v="4166"/>
    <n v="50407.58"/>
    <n v="26928.04"/>
    <n v="-19185.63"/>
  </r>
  <r>
    <x v="0"/>
    <x v="11"/>
    <x v="8"/>
    <x v="8"/>
    <x v="106"/>
    <x v="105"/>
    <x v="6"/>
    <x v="0"/>
    <s v="Inteconectado"/>
    <x v="89"/>
    <s v="BT5B-R"/>
    <s v="De 30 a 100kWh"/>
    <n v="2163"/>
    <n v="120231.53"/>
    <n v="56982.87"/>
    <n v="-24712.9"/>
  </r>
  <r>
    <x v="0"/>
    <x v="11"/>
    <x v="8"/>
    <x v="8"/>
    <x v="106"/>
    <x v="105"/>
    <x v="6"/>
    <x v="0"/>
    <s v="Inteconectado"/>
    <x v="89"/>
    <s v="BT5B-R"/>
    <s v="Mayor a 100kWh"/>
    <n v="533"/>
    <n v="96902.15"/>
    <n v="63212.68"/>
    <n v="1888.92"/>
  </r>
  <r>
    <x v="0"/>
    <x v="11"/>
    <x v="8"/>
    <x v="8"/>
    <x v="107"/>
    <x v="106"/>
    <x v="6"/>
    <x v="0"/>
    <s v="Inteconectado"/>
    <x v="90"/>
    <s v="BT5B-R"/>
    <s v="De 0 a 30 kWh "/>
    <n v="266"/>
    <n v="12526.75"/>
    <n v="3892.03"/>
    <n v="-4767.51"/>
  </r>
  <r>
    <x v="0"/>
    <x v="11"/>
    <x v="8"/>
    <x v="8"/>
    <x v="107"/>
    <x v="106"/>
    <x v="6"/>
    <x v="0"/>
    <s v="Inteconectado"/>
    <x v="90"/>
    <s v="BT5B-R"/>
    <s v="De 30 a 100kWh"/>
    <n v="67"/>
    <n v="83202.36"/>
    <n v="34189.56"/>
    <n v="-17140.52"/>
  </r>
  <r>
    <x v="0"/>
    <x v="11"/>
    <x v="8"/>
    <x v="8"/>
    <x v="107"/>
    <x v="106"/>
    <x v="6"/>
    <x v="0"/>
    <s v="Inteconectado"/>
    <x v="90"/>
    <s v="BT5B-R"/>
    <s v="Mayor a 100kWh"/>
    <n v="7"/>
    <n v="1264.1300000000001"/>
    <n v="825.69"/>
    <n v="24.04"/>
  </r>
  <r>
    <x v="0"/>
    <x v="11"/>
    <x v="8"/>
    <x v="8"/>
    <x v="108"/>
    <x v="107"/>
    <x v="6"/>
    <x v="0"/>
    <s v="Inteconectado"/>
    <x v="91"/>
    <s v="BT5B-R"/>
    <s v="De 0 a 30 kWh "/>
    <n v="2908"/>
    <n v="33133.5"/>
    <n v="18304.36"/>
    <n v="-12643.49"/>
  </r>
  <r>
    <x v="0"/>
    <x v="11"/>
    <x v="8"/>
    <x v="8"/>
    <x v="108"/>
    <x v="107"/>
    <x v="6"/>
    <x v="0"/>
    <s v="Inteconectado"/>
    <x v="91"/>
    <s v="BT5B-R"/>
    <s v="De 30 a 100kWh"/>
    <n v="1279"/>
    <n v="72791.199999999997"/>
    <n v="34509.15"/>
    <n v="-14934.11"/>
  </r>
  <r>
    <x v="0"/>
    <x v="11"/>
    <x v="8"/>
    <x v="8"/>
    <x v="108"/>
    <x v="107"/>
    <x v="6"/>
    <x v="0"/>
    <s v="Inteconectado"/>
    <x v="91"/>
    <s v="BT5B-R"/>
    <s v="Mayor a 100kWh"/>
    <n v="181"/>
    <n v="37300"/>
    <n v="24318.95"/>
    <n v="0"/>
  </r>
  <r>
    <x v="0"/>
    <x v="11"/>
    <x v="8"/>
    <x v="8"/>
    <x v="109"/>
    <x v="108"/>
    <x v="2"/>
    <x v="1"/>
    <s v="Inteconectado"/>
    <x v="92"/>
    <s v="BT5B-R"/>
    <s v="De 0 a 30 kWh "/>
    <n v="24121"/>
    <n v="306627.11"/>
    <n v="197840.13"/>
    <n v="-41067.9"/>
  </r>
  <r>
    <x v="0"/>
    <x v="11"/>
    <x v="8"/>
    <x v="8"/>
    <x v="109"/>
    <x v="108"/>
    <x v="2"/>
    <x v="1"/>
    <s v="Inteconectado"/>
    <x v="92"/>
    <s v="BT5B-R"/>
    <s v="De 30 a 100kWh"/>
    <n v="28099"/>
    <n v="1791993.96"/>
    <n v="931056.67"/>
    <n v="-117224.75"/>
  </r>
  <r>
    <x v="0"/>
    <x v="11"/>
    <x v="8"/>
    <x v="8"/>
    <x v="109"/>
    <x v="108"/>
    <x v="2"/>
    <x v="1"/>
    <s v="Inteconectado"/>
    <x v="92"/>
    <s v="BT5B-R"/>
    <s v="Mayor a 100kWh"/>
    <n v="10868"/>
    <n v="1974401.37"/>
    <n v="1125776.6399999999"/>
    <n v="32779"/>
  </r>
  <r>
    <x v="0"/>
    <x v="11"/>
    <x v="8"/>
    <x v="8"/>
    <x v="110"/>
    <x v="109"/>
    <x v="4"/>
    <x v="1"/>
    <s v="Inteconectado"/>
    <x v="93"/>
    <s v="BT5B-R"/>
    <s v="De 0 a 30 kWh "/>
    <n v="2182"/>
    <n v="25844.55"/>
    <n v="16979.400000000001"/>
    <n v="-3455.95"/>
  </r>
  <r>
    <x v="0"/>
    <x v="11"/>
    <x v="8"/>
    <x v="8"/>
    <x v="110"/>
    <x v="109"/>
    <x v="4"/>
    <x v="1"/>
    <s v="Inteconectado"/>
    <x v="93"/>
    <s v="BT5B-R"/>
    <s v="De 30 a 100kWh"/>
    <n v="1284"/>
    <n v="71178.11"/>
    <n v="36975.879999999997"/>
    <n v="-5176.32"/>
  </r>
  <r>
    <x v="0"/>
    <x v="11"/>
    <x v="8"/>
    <x v="8"/>
    <x v="110"/>
    <x v="109"/>
    <x v="4"/>
    <x v="1"/>
    <s v="Inteconectado"/>
    <x v="93"/>
    <s v="BT5B-R"/>
    <s v="Mayor a 100kWh"/>
    <n v="472"/>
    <n v="88782.71"/>
    <n v="50662.25"/>
    <n v="1491.91"/>
  </r>
  <r>
    <x v="0"/>
    <x v="11"/>
    <x v="8"/>
    <x v="8"/>
    <x v="111"/>
    <x v="110"/>
    <x v="2"/>
    <x v="1"/>
    <s v="Inteconectado"/>
    <x v="94"/>
    <s v="BT5B-R"/>
    <s v="De 0 a 30 kWh "/>
    <n v="10432"/>
    <n v="100422.6"/>
    <n v="72621.960000000006"/>
    <n v="-13442.85"/>
  </r>
  <r>
    <x v="0"/>
    <x v="11"/>
    <x v="8"/>
    <x v="8"/>
    <x v="111"/>
    <x v="110"/>
    <x v="2"/>
    <x v="1"/>
    <s v="Inteconectado"/>
    <x v="94"/>
    <s v="BT5B-R"/>
    <s v="De 30 a 100kWh"/>
    <n v="6092"/>
    <n v="367476.6"/>
    <n v="191333.47"/>
    <n v="-24638.59"/>
  </r>
  <r>
    <x v="0"/>
    <x v="11"/>
    <x v="8"/>
    <x v="8"/>
    <x v="111"/>
    <x v="110"/>
    <x v="2"/>
    <x v="1"/>
    <s v="Inteconectado"/>
    <x v="94"/>
    <s v="BT5B-R"/>
    <s v="Mayor a 100kWh"/>
    <n v="2144"/>
    <n v="455771.29"/>
    <n v="258700.65"/>
    <n v="7536.09"/>
  </r>
  <r>
    <x v="0"/>
    <x v="11"/>
    <x v="8"/>
    <x v="8"/>
    <x v="112"/>
    <x v="111"/>
    <x v="0"/>
    <x v="0"/>
    <s v="Inteconectado"/>
    <x v="95"/>
    <s v="BT5B-R"/>
    <s v="De 0 a 30 kWh "/>
    <n v="4706"/>
    <n v="21051.31"/>
    <n v="23868.55"/>
    <n v="-8775.56"/>
  </r>
  <r>
    <x v="0"/>
    <x v="11"/>
    <x v="8"/>
    <x v="8"/>
    <x v="112"/>
    <x v="111"/>
    <x v="0"/>
    <x v="0"/>
    <s v="Inteconectado"/>
    <x v="95"/>
    <s v="BT5B-R"/>
    <s v="De 30 a 100kWh"/>
    <n v="166"/>
    <n v="8622.0300000000007"/>
    <n v="4369.53"/>
    <n v="-2076.09"/>
  </r>
  <r>
    <x v="0"/>
    <x v="11"/>
    <x v="8"/>
    <x v="8"/>
    <x v="112"/>
    <x v="111"/>
    <x v="0"/>
    <x v="0"/>
    <s v="Inteconectado"/>
    <x v="95"/>
    <s v="BT5B-R"/>
    <s v="Mayor a 100kWh"/>
    <n v="39"/>
    <n v="9473.33"/>
    <n v="6713.5"/>
    <n v="195.95"/>
  </r>
  <r>
    <x v="0"/>
    <x v="11"/>
    <x v="8"/>
    <x v="8"/>
    <x v="113"/>
    <x v="112"/>
    <x v="5"/>
    <x v="0"/>
    <s v="Inteconectado"/>
    <x v="96"/>
    <s v="BT5B-R"/>
    <s v="De 0 a 30 kWh "/>
    <n v="1566"/>
    <n v="17225.05"/>
    <n v="10578.4"/>
    <n v="-7317.32"/>
  </r>
  <r>
    <x v="0"/>
    <x v="11"/>
    <x v="8"/>
    <x v="8"/>
    <x v="113"/>
    <x v="112"/>
    <x v="5"/>
    <x v="0"/>
    <s v="Inteconectado"/>
    <x v="96"/>
    <s v="BT5B-R"/>
    <s v="De 30 a 100kWh"/>
    <n v="677"/>
    <n v="38265.03"/>
    <n v="20223.22"/>
    <n v="-8635.43"/>
  </r>
  <r>
    <x v="0"/>
    <x v="11"/>
    <x v="8"/>
    <x v="8"/>
    <x v="113"/>
    <x v="112"/>
    <x v="5"/>
    <x v="0"/>
    <s v="Inteconectado"/>
    <x v="96"/>
    <s v="BT5B-R"/>
    <s v="Mayor a 100kWh"/>
    <n v="156"/>
    <n v="30434.42"/>
    <n v="22111.67"/>
    <n v="645.86"/>
  </r>
  <r>
    <x v="0"/>
    <x v="11"/>
    <x v="8"/>
    <x v="8"/>
    <x v="336"/>
    <x v="331"/>
    <x v="1"/>
    <x v="0"/>
    <s v="Inteconectado"/>
    <x v="292"/>
    <s v="BT5B-R"/>
    <s v="De 0 a 30 kWh "/>
    <n v="637"/>
    <n v="2521"/>
    <n v="4069.79"/>
    <n v="-1236.25"/>
  </r>
  <r>
    <x v="0"/>
    <x v="11"/>
    <x v="8"/>
    <x v="8"/>
    <x v="336"/>
    <x v="331"/>
    <x v="1"/>
    <x v="0"/>
    <s v="Inteconectado"/>
    <x v="292"/>
    <s v="BT5B-R"/>
    <s v="De 30 a 100kWh"/>
    <n v="23"/>
    <n v="1158"/>
    <n v="697.27"/>
    <n v="-338.33"/>
  </r>
  <r>
    <x v="0"/>
    <x v="11"/>
    <x v="8"/>
    <x v="8"/>
    <x v="336"/>
    <x v="331"/>
    <x v="1"/>
    <x v="0"/>
    <s v="Inteconectado"/>
    <x v="292"/>
    <s v="BT5B-R"/>
    <s v="Mayor a 100kWh"/>
    <n v="4"/>
    <n v="445"/>
    <n v="384.02"/>
    <n v="11.19"/>
  </r>
  <r>
    <x v="0"/>
    <x v="11"/>
    <x v="8"/>
    <x v="8"/>
    <x v="114"/>
    <x v="113"/>
    <x v="1"/>
    <x v="0"/>
    <s v="Inteconectado"/>
    <x v="97"/>
    <s v="BT5B-R"/>
    <s v="De 0 a 30 kWh "/>
    <n v="1190"/>
    <n v="8220.33"/>
    <n v="8666.2099999999991"/>
    <n v="-4043.07"/>
  </r>
  <r>
    <x v="0"/>
    <x v="11"/>
    <x v="8"/>
    <x v="8"/>
    <x v="114"/>
    <x v="113"/>
    <x v="1"/>
    <x v="0"/>
    <s v="Inteconectado"/>
    <x v="97"/>
    <s v="BT5B-R"/>
    <s v="De 30 a 100kWh"/>
    <n v="317"/>
    <n v="17353.099999999999"/>
    <n v="10578.63"/>
    <n v="-4839.99"/>
  </r>
  <r>
    <x v="0"/>
    <x v="11"/>
    <x v="8"/>
    <x v="8"/>
    <x v="114"/>
    <x v="113"/>
    <x v="1"/>
    <x v="0"/>
    <s v="Inteconectado"/>
    <x v="97"/>
    <s v="BT5B-R"/>
    <s v="Mayor a 100kWh"/>
    <n v="28"/>
    <n v="4436.8"/>
    <n v="3776.1"/>
    <n v="110.08"/>
  </r>
  <r>
    <x v="0"/>
    <x v="11"/>
    <x v="8"/>
    <x v="8"/>
    <x v="115"/>
    <x v="114"/>
    <x v="1"/>
    <x v="0"/>
    <s v="Inteconectado"/>
    <x v="97"/>
    <s v="BT5B-R"/>
    <s v="De 0 a 30 kWh "/>
    <n v="777"/>
    <n v="9787.33"/>
    <n v="6976.25"/>
    <n v="-4806.8900000000003"/>
  </r>
  <r>
    <x v="0"/>
    <x v="11"/>
    <x v="8"/>
    <x v="8"/>
    <x v="115"/>
    <x v="114"/>
    <x v="1"/>
    <x v="0"/>
    <s v="Inteconectado"/>
    <x v="97"/>
    <s v="BT5B-R"/>
    <s v="De 30 a 100kWh"/>
    <n v="502"/>
    <n v="27376"/>
    <n v="16893.900000000001"/>
    <n v="-7393.64"/>
  </r>
  <r>
    <x v="0"/>
    <x v="11"/>
    <x v="8"/>
    <x v="8"/>
    <x v="115"/>
    <x v="114"/>
    <x v="1"/>
    <x v="0"/>
    <s v="Inteconectado"/>
    <x v="97"/>
    <s v="BT5B-R"/>
    <s v="Mayor a 100kWh"/>
    <n v="60"/>
    <n v="12678"/>
    <n v="10665.13"/>
    <n v="310.08999999999997"/>
  </r>
  <r>
    <x v="0"/>
    <x v="11"/>
    <x v="8"/>
    <x v="8"/>
    <x v="116"/>
    <x v="115"/>
    <x v="1"/>
    <x v="0"/>
    <s v="Inteconectado"/>
    <x v="98"/>
    <s v="BT5B-R"/>
    <s v="De 0 a 30 kWh "/>
    <n v="8942"/>
    <n v="48326.38"/>
    <n v="60845.62"/>
    <n v="-23392.92"/>
  </r>
  <r>
    <x v="0"/>
    <x v="11"/>
    <x v="8"/>
    <x v="8"/>
    <x v="116"/>
    <x v="115"/>
    <x v="1"/>
    <x v="0"/>
    <s v="Inteconectado"/>
    <x v="98"/>
    <s v="BT5B-R"/>
    <s v="De 30 a 100kWh"/>
    <n v="420"/>
    <n v="22431.65"/>
    <n v="13603.11"/>
    <n v="-6101.78"/>
  </r>
  <r>
    <x v="0"/>
    <x v="11"/>
    <x v="8"/>
    <x v="8"/>
    <x v="116"/>
    <x v="115"/>
    <x v="1"/>
    <x v="0"/>
    <s v="Inteconectado"/>
    <x v="98"/>
    <s v="BT5B-R"/>
    <s v="Mayor a 100kWh"/>
    <n v="13"/>
    <n v="2352.13"/>
    <n v="1962.08"/>
    <n v="57.16"/>
  </r>
  <r>
    <x v="0"/>
    <x v="11"/>
    <x v="8"/>
    <x v="8"/>
    <x v="117"/>
    <x v="116"/>
    <x v="1"/>
    <x v="0"/>
    <s v="Inteconectado"/>
    <x v="99"/>
    <s v="BT5B-R"/>
    <s v="De 0 a 30 kWh "/>
    <n v="499"/>
    <n v="4021.4"/>
    <n v="3803.99"/>
    <n v="-1972.44"/>
  </r>
  <r>
    <x v="0"/>
    <x v="11"/>
    <x v="8"/>
    <x v="8"/>
    <x v="117"/>
    <x v="116"/>
    <x v="1"/>
    <x v="0"/>
    <s v="Inteconectado"/>
    <x v="99"/>
    <s v="BT5B-R"/>
    <s v="De 30 a 100kWh"/>
    <n v="90"/>
    <n v="4273.2"/>
    <n v="2524.23"/>
    <n v="-1325.24"/>
  </r>
  <r>
    <x v="0"/>
    <x v="11"/>
    <x v="8"/>
    <x v="8"/>
    <x v="117"/>
    <x v="116"/>
    <x v="1"/>
    <x v="0"/>
    <s v="Inteconectado"/>
    <x v="99"/>
    <s v="BT5B-R"/>
    <s v="Mayor a 100kWh"/>
    <n v="14"/>
    <n v="3303.6"/>
    <n v="2767.49"/>
    <n v="80.56"/>
  </r>
  <r>
    <x v="0"/>
    <x v="11"/>
    <x v="8"/>
    <x v="8"/>
    <x v="118"/>
    <x v="117"/>
    <x v="1"/>
    <x v="0"/>
    <s v="Inteconectado"/>
    <x v="98"/>
    <s v="BT5B-R"/>
    <s v="De 0 a 30 kWh "/>
    <n v="668"/>
    <n v="4932"/>
    <n v="4952.8999999999996"/>
    <n v="-2423.96"/>
  </r>
  <r>
    <x v="0"/>
    <x v="11"/>
    <x v="8"/>
    <x v="8"/>
    <x v="118"/>
    <x v="117"/>
    <x v="1"/>
    <x v="0"/>
    <s v="Inteconectado"/>
    <x v="98"/>
    <s v="BT5B-R"/>
    <s v="De 30 a 100kWh"/>
    <n v="23"/>
    <n v="1055"/>
    <n v="616.65"/>
    <n v="-339.02"/>
  </r>
  <r>
    <x v="0"/>
    <x v="11"/>
    <x v="8"/>
    <x v="8"/>
    <x v="118"/>
    <x v="117"/>
    <x v="1"/>
    <x v="0"/>
    <s v="Inteconectado"/>
    <x v="98"/>
    <s v="BT5B-R"/>
    <s v="Mayor a 100kWh"/>
    <n v="2"/>
    <n v="508"/>
    <n v="425.53"/>
    <n v="12.4"/>
  </r>
  <r>
    <x v="0"/>
    <x v="11"/>
    <x v="8"/>
    <x v="8"/>
    <x v="119"/>
    <x v="118"/>
    <x v="1"/>
    <x v="0"/>
    <s v="Inteconectado"/>
    <x v="98"/>
    <s v="BT5B-R"/>
    <s v="De 0 a 30 kWh "/>
    <n v="1361"/>
    <n v="8268.64"/>
    <n v="9562.6200000000008"/>
    <n v="-4054.9"/>
  </r>
  <r>
    <x v="0"/>
    <x v="11"/>
    <x v="8"/>
    <x v="8"/>
    <x v="119"/>
    <x v="118"/>
    <x v="1"/>
    <x v="0"/>
    <s v="Inteconectado"/>
    <x v="98"/>
    <s v="BT5B-R"/>
    <s v="De 30 a 100kWh"/>
    <n v="34"/>
    <n v="1607.83"/>
    <n v="948.13"/>
    <n v="-500.51"/>
  </r>
  <r>
    <x v="0"/>
    <x v="11"/>
    <x v="8"/>
    <x v="8"/>
    <x v="119"/>
    <x v="118"/>
    <x v="1"/>
    <x v="0"/>
    <s v="Inteconectado"/>
    <x v="98"/>
    <s v="BT5B-R"/>
    <s v="Mayor a 100kWh"/>
    <n v="3"/>
    <n v="421.1"/>
    <n v="359.2"/>
    <n v="10.47"/>
  </r>
  <r>
    <x v="0"/>
    <x v="11"/>
    <x v="9"/>
    <x v="9"/>
    <x v="120"/>
    <x v="119"/>
    <x v="4"/>
    <x v="1"/>
    <s v="Inteconectado"/>
    <x v="100"/>
    <s v="BT5B-R"/>
    <s v="De 0 a 30 kWh "/>
    <n v="11033"/>
    <n v="139516.54"/>
    <n v="88795.64"/>
    <n v="-18555.09"/>
  </r>
  <r>
    <x v="0"/>
    <x v="11"/>
    <x v="9"/>
    <x v="9"/>
    <x v="120"/>
    <x v="119"/>
    <x v="4"/>
    <x v="1"/>
    <s v="Inteconectado"/>
    <x v="100"/>
    <s v="BT5B-R"/>
    <s v="De 30 a 100kWh"/>
    <n v="15943"/>
    <n v="1126327.2"/>
    <n v="576338.49"/>
    <n v="-71278.850000000006"/>
  </r>
  <r>
    <x v="0"/>
    <x v="11"/>
    <x v="9"/>
    <x v="9"/>
    <x v="120"/>
    <x v="119"/>
    <x v="4"/>
    <x v="1"/>
    <s v="Inteconectado"/>
    <x v="100"/>
    <s v="BT5B-R"/>
    <s v="Mayor a 100kWh"/>
    <n v="17934"/>
    <n v="3595703.8"/>
    <n v="2027958.24"/>
    <n v="59074.31"/>
  </r>
  <r>
    <x v="0"/>
    <x v="11"/>
    <x v="9"/>
    <x v="9"/>
    <x v="121"/>
    <x v="120"/>
    <x v="4"/>
    <x v="1"/>
    <s v="Inteconectado"/>
    <x v="101"/>
    <s v="BT5B-R"/>
    <s v="De 0 a 30 kWh "/>
    <n v="16267"/>
    <n v="170043.57"/>
    <n v="116647.87"/>
    <n v="-22686.42"/>
  </r>
  <r>
    <x v="0"/>
    <x v="11"/>
    <x v="9"/>
    <x v="9"/>
    <x v="121"/>
    <x v="120"/>
    <x v="4"/>
    <x v="1"/>
    <s v="Inteconectado"/>
    <x v="101"/>
    <s v="BT5B-R"/>
    <s v="De 30 a 100kWh"/>
    <n v="25830"/>
    <n v="1745526.38"/>
    <n v="902700.11"/>
    <n v="-105260.7"/>
  </r>
  <r>
    <x v="0"/>
    <x v="11"/>
    <x v="9"/>
    <x v="9"/>
    <x v="121"/>
    <x v="120"/>
    <x v="4"/>
    <x v="1"/>
    <s v="Inteconectado"/>
    <x v="101"/>
    <s v="BT5B-R"/>
    <s v="Mayor a 100kWh"/>
    <n v="30683"/>
    <n v="6001406.4800000004"/>
    <n v="3389877.4"/>
    <n v="98525.26"/>
  </r>
  <r>
    <x v="0"/>
    <x v="11"/>
    <x v="9"/>
    <x v="9"/>
    <x v="122"/>
    <x v="121"/>
    <x v="4"/>
    <x v="1"/>
    <s v="Inteconectado"/>
    <x v="102"/>
    <s v="BT5B-R"/>
    <s v="De 0 a 30 kWh "/>
    <n v="10852"/>
    <n v="136993.4"/>
    <n v="87161.55"/>
    <n v="-18229.82"/>
  </r>
  <r>
    <x v="0"/>
    <x v="11"/>
    <x v="9"/>
    <x v="9"/>
    <x v="122"/>
    <x v="121"/>
    <x v="4"/>
    <x v="1"/>
    <s v="Inteconectado"/>
    <x v="102"/>
    <s v="BT5B-R"/>
    <s v="De 30 a 100kWh"/>
    <n v="14345"/>
    <n v="911234.22"/>
    <n v="470556.8"/>
    <n v="-57415.3"/>
  </r>
  <r>
    <x v="0"/>
    <x v="11"/>
    <x v="9"/>
    <x v="9"/>
    <x v="122"/>
    <x v="121"/>
    <x v="4"/>
    <x v="1"/>
    <s v="Inteconectado"/>
    <x v="102"/>
    <s v="BT5B-R"/>
    <s v="Mayor a 100kWh"/>
    <n v="8643"/>
    <n v="1528548.6"/>
    <n v="864748.69"/>
    <n v="25204.48"/>
  </r>
  <r>
    <x v="0"/>
    <x v="11"/>
    <x v="9"/>
    <x v="9"/>
    <x v="123"/>
    <x v="122"/>
    <x v="4"/>
    <x v="1"/>
    <s v="Inteconectado"/>
    <x v="103"/>
    <s v="BT5B-R"/>
    <s v="De 0 a 30 kWh "/>
    <n v="1456"/>
    <n v="25531"/>
    <n v="14893.17"/>
    <n v="-3528.33"/>
  </r>
  <r>
    <x v="0"/>
    <x v="11"/>
    <x v="9"/>
    <x v="9"/>
    <x v="123"/>
    <x v="122"/>
    <x v="4"/>
    <x v="1"/>
    <s v="Inteconectado"/>
    <x v="103"/>
    <s v="BT5B-R"/>
    <s v="De 30 a 100kWh"/>
    <n v="2128"/>
    <n v="152590"/>
    <n v="79822.899999999994"/>
    <n v="-10634.37"/>
  </r>
  <r>
    <x v="0"/>
    <x v="11"/>
    <x v="9"/>
    <x v="9"/>
    <x v="123"/>
    <x v="122"/>
    <x v="4"/>
    <x v="1"/>
    <s v="Inteconectado"/>
    <x v="103"/>
    <s v="BT5B-R"/>
    <s v="Mayor a 100kWh"/>
    <n v="1286"/>
    <n v="229236"/>
    <n v="134108.46"/>
    <n v="3914.94"/>
  </r>
  <r>
    <x v="0"/>
    <x v="11"/>
    <x v="9"/>
    <x v="9"/>
    <x v="124"/>
    <x v="123"/>
    <x v="4"/>
    <x v="1"/>
    <s v="Inteconectado"/>
    <x v="104"/>
    <s v="BT5B-R"/>
    <s v="De 0 a 30 kWh "/>
    <n v="39812"/>
    <n v="494653.18"/>
    <n v="317040.83"/>
    <n v="-65916.83"/>
  </r>
  <r>
    <x v="0"/>
    <x v="11"/>
    <x v="9"/>
    <x v="9"/>
    <x v="124"/>
    <x v="123"/>
    <x v="4"/>
    <x v="1"/>
    <s v="Inteconectado"/>
    <x v="104"/>
    <s v="BT5B-R"/>
    <s v="De 30 a 100kWh"/>
    <n v="69830"/>
    <n v="4727596.9000000004"/>
    <n v="2442055.27"/>
    <n v="-288156.61"/>
  </r>
  <r>
    <x v="0"/>
    <x v="11"/>
    <x v="9"/>
    <x v="9"/>
    <x v="124"/>
    <x v="123"/>
    <x v="4"/>
    <x v="1"/>
    <s v="Inteconectado"/>
    <x v="104"/>
    <s v="BT5B-R"/>
    <s v="Mayor a 100kWh"/>
    <n v="88299"/>
    <n v="18778215.530000001"/>
    <n v="10584942.720000001"/>
    <n v="308133.94"/>
  </r>
  <r>
    <x v="0"/>
    <x v="11"/>
    <x v="9"/>
    <x v="9"/>
    <x v="125"/>
    <x v="124"/>
    <x v="2"/>
    <x v="1"/>
    <s v="Inteconectado"/>
    <x v="105"/>
    <s v="BT5B-R"/>
    <s v="De 0 a 30 kWh "/>
    <n v="17416"/>
    <n v="210679.4"/>
    <n v="139470.26999999999"/>
    <n v="-28580.93"/>
  </r>
  <r>
    <x v="0"/>
    <x v="11"/>
    <x v="9"/>
    <x v="9"/>
    <x v="125"/>
    <x v="124"/>
    <x v="2"/>
    <x v="1"/>
    <s v="Inteconectado"/>
    <x v="105"/>
    <s v="BT5B-R"/>
    <s v="De 30 a 100kWh"/>
    <n v="15766"/>
    <n v="981420.3"/>
    <n v="516055.62"/>
    <n v="-65603.520000000004"/>
  </r>
  <r>
    <x v="0"/>
    <x v="11"/>
    <x v="9"/>
    <x v="9"/>
    <x v="125"/>
    <x v="124"/>
    <x v="2"/>
    <x v="1"/>
    <s v="Inteconectado"/>
    <x v="105"/>
    <s v="BT5B-R"/>
    <s v="Mayor a 100kWh"/>
    <n v="11479"/>
    <n v="2227266.4"/>
    <n v="1282616.3500000001"/>
    <n v="37266.35"/>
  </r>
  <r>
    <x v="0"/>
    <x v="11"/>
    <x v="9"/>
    <x v="9"/>
    <x v="126"/>
    <x v="125"/>
    <x v="5"/>
    <x v="0"/>
    <s v="Inteconectado"/>
    <x v="106"/>
    <s v="BT5B-R"/>
    <s v="De 0 a 30 kWh "/>
    <n v="1935"/>
    <n v="20327.900000000001"/>
    <n v="12826.56"/>
    <n v="-8719.57"/>
  </r>
  <r>
    <x v="0"/>
    <x v="11"/>
    <x v="9"/>
    <x v="9"/>
    <x v="126"/>
    <x v="125"/>
    <x v="5"/>
    <x v="0"/>
    <s v="Inteconectado"/>
    <x v="106"/>
    <s v="BT5B-R"/>
    <s v="De 30 a 100kWh"/>
    <n v="629"/>
    <n v="33516"/>
    <n v="17292.599999999999"/>
    <n v="-8304.1"/>
  </r>
  <r>
    <x v="0"/>
    <x v="11"/>
    <x v="9"/>
    <x v="9"/>
    <x v="126"/>
    <x v="125"/>
    <x v="5"/>
    <x v="0"/>
    <s v="Inteconectado"/>
    <x v="106"/>
    <s v="BT5B-R"/>
    <s v="Mayor a 100kWh"/>
    <n v="70"/>
    <n v="11622"/>
    <n v="8551.86"/>
    <n v="249.75"/>
  </r>
  <r>
    <x v="0"/>
    <x v="11"/>
    <x v="9"/>
    <x v="9"/>
    <x v="127"/>
    <x v="126"/>
    <x v="6"/>
    <x v="0"/>
    <s v="Inteconectado"/>
    <x v="107"/>
    <s v="BT5B-R"/>
    <s v="De 0 a 30 kWh "/>
    <n v="4104"/>
    <n v="37711.9"/>
    <n v="23744.14"/>
    <n v="-14431.72"/>
  </r>
  <r>
    <x v="0"/>
    <x v="11"/>
    <x v="9"/>
    <x v="9"/>
    <x v="127"/>
    <x v="126"/>
    <x v="6"/>
    <x v="0"/>
    <s v="Inteconectado"/>
    <x v="107"/>
    <s v="BT5B-R"/>
    <s v="De 30 a 100kWh"/>
    <n v="1499"/>
    <n v="81356.899999999994"/>
    <n v="38427.03"/>
    <n v="-17242.990000000002"/>
  </r>
  <r>
    <x v="0"/>
    <x v="11"/>
    <x v="9"/>
    <x v="9"/>
    <x v="127"/>
    <x v="126"/>
    <x v="6"/>
    <x v="0"/>
    <s v="Inteconectado"/>
    <x v="107"/>
    <s v="BT5B-R"/>
    <s v="Mayor a 100kWh"/>
    <n v="249"/>
    <n v="41960"/>
    <n v="27613.91"/>
    <n v="804.07"/>
  </r>
  <r>
    <x v="0"/>
    <x v="11"/>
    <x v="9"/>
    <x v="9"/>
    <x v="128"/>
    <x v="127"/>
    <x v="5"/>
    <x v="0"/>
    <s v="Inteconectado"/>
    <x v="108"/>
    <s v="BT5B-R"/>
    <s v="De 0 a 30 kWh "/>
    <n v="9987"/>
    <n v="103512.29"/>
    <n v="65952.679999999993"/>
    <n v="-44353.66"/>
  </r>
  <r>
    <x v="0"/>
    <x v="11"/>
    <x v="9"/>
    <x v="9"/>
    <x v="128"/>
    <x v="127"/>
    <x v="5"/>
    <x v="0"/>
    <s v="Inteconectado"/>
    <x v="108"/>
    <s v="BT5B-R"/>
    <s v="De 30 a 100kWh"/>
    <n v="2619"/>
    <n v="137912.73000000001"/>
    <n v="71764.89"/>
    <n v="-33766.03"/>
  </r>
  <r>
    <x v="0"/>
    <x v="11"/>
    <x v="9"/>
    <x v="9"/>
    <x v="128"/>
    <x v="127"/>
    <x v="5"/>
    <x v="0"/>
    <s v="Inteconectado"/>
    <x v="108"/>
    <s v="BT5B-R"/>
    <s v="Mayor a 100kWh"/>
    <n v="488"/>
    <n v="93359.5"/>
    <n v="68469.55"/>
    <n v="1999.09"/>
  </r>
  <r>
    <x v="0"/>
    <x v="11"/>
    <x v="9"/>
    <x v="9"/>
    <x v="129"/>
    <x v="128"/>
    <x v="0"/>
    <x v="0"/>
    <s v="Inteconectado"/>
    <x v="109"/>
    <s v="BT5B-R"/>
    <s v="De 0 a 30 kWh "/>
    <n v="5953"/>
    <n v="63926.1"/>
    <n v="40119.07"/>
    <n v="-27294.86"/>
  </r>
  <r>
    <x v="0"/>
    <x v="11"/>
    <x v="9"/>
    <x v="9"/>
    <x v="129"/>
    <x v="128"/>
    <x v="0"/>
    <x v="0"/>
    <s v="Inteconectado"/>
    <x v="109"/>
    <s v="BT5B-R"/>
    <s v="De 30 a 100kWh"/>
    <n v="1233"/>
    <n v="63014"/>
    <n v="32350.84"/>
    <n v="-15873.21"/>
  </r>
  <r>
    <x v="0"/>
    <x v="11"/>
    <x v="9"/>
    <x v="9"/>
    <x v="129"/>
    <x v="128"/>
    <x v="0"/>
    <x v="0"/>
    <s v="Inteconectado"/>
    <x v="109"/>
    <s v="BT5B-R"/>
    <s v="Mayor a 100kWh"/>
    <n v="169"/>
    <n v="26871"/>
    <n v="19738.84"/>
    <n v="576.30999999999995"/>
  </r>
  <r>
    <x v="0"/>
    <x v="11"/>
    <x v="9"/>
    <x v="9"/>
    <x v="130"/>
    <x v="129"/>
    <x v="5"/>
    <x v="0"/>
    <s v="Inteconectado"/>
    <x v="110"/>
    <s v="BT5B-R"/>
    <s v="De 0 a 30 kWh "/>
    <n v="9122"/>
    <n v="85588.88"/>
    <n v="57882.48"/>
    <n v="-36851.22"/>
  </r>
  <r>
    <x v="0"/>
    <x v="11"/>
    <x v="9"/>
    <x v="9"/>
    <x v="130"/>
    <x v="129"/>
    <x v="5"/>
    <x v="0"/>
    <s v="Inteconectado"/>
    <x v="110"/>
    <s v="BT5B-R"/>
    <s v="De 30 a 100kWh"/>
    <n v="2873"/>
    <n v="169270.05"/>
    <n v="88615.03"/>
    <n v="-39910.53"/>
  </r>
  <r>
    <x v="0"/>
    <x v="11"/>
    <x v="9"/>
    <x v="9"/>
    <x v="130"/>
    <x v="129"/>
    <x v="5"/>
    <x v="0"/>
    <s v="Inteconectado"/>
    <x v="110"/>
    <s v="BT5B-R"/>
    <s v="Mayor a 100kWh"/>
    <n v="642"/>
    <n v="123016"/>
    <n v="90426.3"/>
    <n v="2620.12"/>
  </r>
  <r>
    <x v="0"/>
    <x v="11"/>
    <x v="9"/>
    <x v="9"/>
    <x v="131"/>
    <x v="130"/>
    <x v="0"/>
    <x v="0"/>
    <s v="Aislado"/>
    <x v="111"/>
    <s v="BT5B-R"/>
    <s v="De 0 a 30 kWh "/>
    <n v="3157"/>
    <n v="25868.3"/>
    <n v="15322.04"/>
    <n v="-10151.299999999999"/>
  </r>
  <r>
    <x v="0"/>
    <x v="11"/>
    <x v="9"/>
    <x v="9"/>
    <x v="131"/>
    <x v="130"/>
    <x v="0"/>
    <x v="0"/>
    <s v="Aislado"/>
    <x v="111"/>
    <s v="BT5B-R"/>
    <s v="De 30 a 100kWh"/>
    <n v="666"/>
    <n v="33690"/>
    <n v="11830.05"/>
    <n v="-7838.82"/>
  </r>
  <r>
    <x v="0"/>
    <x v="11"/>
    <x v="9"/>
    <x v="9"/>
    <x v="131"/>
    <x v="130"/>
    <x v="0"/>
    <x v="0"/>
    <s v="Aislado"/>
    <x v="111"/>
    <s v="BT5B-R"/>
    <s v="Mayor a 100kWh"/>
    <n v="63"/>
    <n v="11558"/>
    <n v="6098.79"/>
    <n v="0"/>
  </r>
  <r>
    <x v="0"/>
    <x v="11"/>
    <x v="9"/>
    <x v="9"/>
    <x v="132"/>
    <x v="131"/>
    <x v="6"/>
    <x v="0"/>
    <s v="Inteconectado"/>
    <x v="112"/>
    <s v="BT5B-R"/>
    <s v="De 0 a 30 kWh "/>
    <n v="3222"/>
    <n v="27621"/>
    <n v="18202.36"/>
    <n v="-10613.77"/>
  </r>
  <r>
    <x v="0"/>
    <x v="11"/>
    <x v="9"/>
    <x v="9"/>
    <x v="132"/>
    <x v="131"/>
    <x v="6"/>
    <x v="0"/>
    <s v="Inteconectado"/>
    <x v="112"/>
    <s v="BT5B-R"/>
    <s v="De 30 a 100kWh"/>
    <n v="607"/>
    <n v="31746"/>
    <n v="14883.38"/>
    <n v="-6992.64"/>
  </r>
  <r>
    <x v="0"/>
    <x v="11"/>
    <x v="9"/>
    <x v="9"/>
    <x v="132"/>
    <x v="131"/>
    <x v="6"/>
    <x v="0"/>
    <s v="Inteconectado"/>
    <x v="112"/>
    <s v="BT5B-R"/>
    <s v="Mayor a 100kWh"/>
    <n v="93"/>
    <n v="15538"/>
    <n v="10264.11"/>
    <n v="297.54000000000002"/>
  </r>
  <r>
    <x v="0"/>
    <x v="11"/>
    <x v="9"/>
    <x v="9"/>
    <x v="133"/>
    <x v="132"/>
    <x v="6"/>
    <x v="0"/>
    <s v="Inteconectado"/>
    <x v="113"/>
    <s v="BT5B-R"/>
    <s v="De 0 a 30 kWh "/>
    <n v="7890"/>
    <n v="88806"/>
    <n v="49488.160000000003"/>
    <n v="-34052.160000000003"/>
  </r>
  <r>
    <x v="0"/>
    <x v="11"/>
    <x v="9"/>
    <x v="9"/>
    <x v="133"/>
    <x v="132"/>
    <x v="6"/>
    <x v="0"/>
    <s v="Inteconectado"/>
    <x v="113"/>
    <s v="BT5B-R"/>
    <s v="De 30 a 100kWh"/>
    <n v="2887"/>
    <n v="156413.4"/>
    <n v="73940.08"/>
    <n v="-33200.5"/>
  </r>
  <r>
    <x v="0"/>
    <x v="11"/>
    <x v="9"/>
    <x v="9"/>
    <x v="133"/>
    <x v="132"/>
    <x v="6"/>
    <x v="0"/>
    <s v="Inteconectado"/>
    <x v="113"/>
    <s v="BT5B-R"/>
    <s v="Mayor a 100kWh"/>
    <n v="1061"/>
    <n v="239203"/>
    <n v="156237.32"/>
    <n v="4557.9799999999996"/>
  </r>
  <r>
    <x v="0"/>
    <x v="11"/>
    <x v="9"/>
    <x v="9"/>
    <x v="134"/>
    <x v="133"/>
    <x v="6"/>
    <x v="0"/>
    <s v="Inteconectado"/>
    <x v="114"/>
    <s v="BT5B-R"/>
    <s v="De 0 a 30 kWh "/>
    <n v="2222"/>
    <n v="23270"/>
    <n v="13559.68"/>
    <n v="-8977.19"/>
  </r>
  <r>
    <x v="0"/>
    <x v="11"/>
    <x v="9"/>
    <x v="9"/>
    <x v="134"/>
    <x v="133"/>
    <x v="6"/>
    <x v="0"/>
    <s v="Inteconectado"/>
    <x v="114"/>
    <s v="BT5B-R"/>
    <s v="De 30 a 100kWh"/>
    <n v="692"/>
    <n v="36998"/>
    <n v="17497.900000000001"/>
    <n v="-7998.67"/>
  </r>
  <r>
    <x v="0"/>
    <x v="11"/>
    <x v="9"/>
    <x v="9"/>
    <x v="134"/>
    <x v="133"/>
    <x v="6"/>
    <x v="0"/>
    <s v="Inteconectado"/>
    <x v="114"/>
    <s v="BT5B-R"/>
    <s v="Mayor a 100kWh"/>
    <n v="89"/>
    <n v="13952"/>
    <n v="9260.2999999999993"/>
    <n v="270.38"/>
  </r>
  <r>
    <x v="0"/>
    <x v="11"/>
    <x v="9"/>
    <x v="9"/>
    <x v="135"/>
    <x v="134"/>
    <x v="6"/>
    <x v="0"/>
    <s v="Inteconectado"/>
    <x v="115"/>
    <s v="BT5B-R"/>
    <s v="De 0 a 30 kWh "/>
    <n v="2893"/>
    <n v="34457.699999999997"/>
    <n v="18627.41"/>
    <n v="-13246.84"/>
  </r>
  <r>
    <x v="0"/>
    <x v="11"/>
    <x v="9"/>
    <x v="9"/>
    <x v="135"/>
    <x v="134"/>
    <x v="6"/>
    <x v="0"/>
    <s v="Inteconectado"/>
    <x v="115"/>
    <s v="BT5B-R"/>
    <s v="De 30 a 100kWh"/>
    <n v="1993"/>
    <n v="127738"/>
    <n v="61459.99"/>
    <n v="-25018.73"/>
  </r>
  <r>
    <x v="0"/>
    <x v="11"/>
    <x v="9"/>
    <x v="9"/>
    <x v="135"/>
    <x v="134"/>
    <x v="6"/>
    <x v="0"/>
    <s v="Inteconectado"/>
    <x v="115"/>
    <s v="BT5B-R"/>
    <s v="Mayor a 100kWh"/>
    <n v="619"/>
    <n v="122908.4"/>
    <n v="80853.88"/>
    <n v="2356.08"/>
  </r>
  <r>
    <x v="0"/>
    <x v="11"/>
    <x v="9"/>
    <x v="9"/>
    <x v="136"/>
    <x v="135"/>
    <x v="0"/>
    <x v="0"/>
    <s v="Inteconectado"/>
    <x v="116"/>
    <s v="BT5B-R"/>
    <s v="De 0 a 30 kWh "/>
    <n v="14262"/>
    <n v="147881.14000000001"/>
    <n v="94771.12"/>
    <n v="-63294.44"/>
  </r>
  <r>
    <x v="0"/>
    <x v="11"/>
    <x v="9"/>
    <x v="9"/>
    <x v="136"/>
    <x v="135"/>
    <x v="0"/>
    <x v="0"/>
    <s v="Inteconectado"/>
    <x v="116"/>
    <s v="BT5B-R"/>
    <s v="De 30 a 100kWh"/>
    <n v="3826"/>
    <n v="247240.75"/>
    <n v="128435.08"/>
    <n v="-57205.35"/>
  </r>
  <r>
    <x v="0"/>
    <x v="11"/>
    <x v="9"/>
    <x v="9"/>
    <x v="136"/>
    <x v="135"/>
    <x v="0"/>
    <x v="0"/>
    <s v="Inteconectado"/>
    <x v="116"/>
    <s v="BT5B-R"/>
    <s v="Mayor a 100kWh"/>
    <n v="824"/>
    <n v="153660.6"/>
    <n v="112552.46"/>
    <n v="3277.98"/>
  </r>
  <r>
    <x v="0"/>
    <x v="11"/>
    <x v="9"/>
    <x v="9"/>
    <x v="137"/>
    <x v="136"/>
    <x v="2"/>
    <x v="1"/>
    <s v="Inteconectado"/>
    <x v="117"/>
    <s v="BT5B-R"/>
    <s v="De 0 a 30 kWh "/>
    <n v="3455"/>
    <n v="42837.3"/>
    <n v="28827.43"/>
    <n v="-6055.37"/>
  </r>
  <r>
    <x v="0"/>
    <x v="11"/>
    <x v="9"/>
    <x v="9"/>
    <x v="137"/>
    <x v="136"/>
    <x v="2"/>
    <x v="1"/>
    <s v="Inteconectado"/>
    <x v="117"/>
    <s v="BT5B-R"/>
    <s v="De 30 a 100kWh"/>
    <n v="5364"/>
    <n v="337777.9"/>
    <n v="184963.1"/>
    <n v="-22725.35"/>
  </r>
  <r>
    <x v="0"/>
    <x v="11"/>
    <x v="9"/>
    <x v="9"/>
    <x v="137"/>
    <x v="136"/>
    <x v="2"/>
    <x v="1"/>
    <s v="Inteconectado"/>
    <x v="117"/>
    <s v="BT5B-R"/>
    <s v="Mayor a 100kWh"/>
    <n v="2425"/>
    <n v="374580"/>
    <n v="226071.92"/>
    <n v="6581.36"/>
  </r>
  <r>
    <x v="0"/>
    <x v="11"/>
    <x v="9"/>
    <x v="9"/>
    <x v="138"/>
    <x v="137"/>
    <x v="2"/>
    <x v="1"/>
    <s v="Inteconectado"/>
    <x v="118"/>
    <s v="BT5B-R"/>
    <s v="De 0 a 30 kWh "/>
    <n v="3938"/>
    <n v="50354"/>
    <n v="33451.040000000001"/>
    <n v="-7080.63"/>
  </r>
  <r>
    <x v="0"/>
    <x v="11"/>
    <x v="9"/>
    <x v="9"/>
    <x v="138"/>
    <x v="137"/>
    <x v="2"/>
    <x v="1"/>
    <s v="Inteconectado"/>
    <x v="118"/>
    <s v="BT5B-R"/>
    <s v="De 30 a 100kWh"/>
    <n v="3560"/>
    <n v="215101"/>
    <n v="117243.32"/>
    <n v="-15139.1"/>
  </r>
  <r>
    <x v="0"/>
    <x v="11"/>
    <x v="9"/>
    <x v="9"/>
    <x v="138"/>
    <x v="137"/>
    <x v="2"/>
    <x v="1"/>
    <s v="Inteconectado"/>
    <x v="118"/>
    <s v="BT5B-R"/>
    <s v="Mayor a 100kWh"/>
    <n v="1135"/>
    <n v="179059"/>
    <n v="107713.76"/>
    <n v="3135.51"/>
  </r>
  <r>
    <x v="0"/>
    <x v="11"/>
    <x v="9"/>
    <x v="9"/>
    <x v="139"/>
    <x v="138"/>
    <x v="0"/>
    <x v="0"/>
    <s v="Inteconectado"/>
    <x v="119"/>
    <s v="BT5B-R"/>
    <s v="De 0 a 30 kWh "/>
    <n v="3776"/>
    <n v="41306"/>
    <n v="25664.3"/>
    <n v="-17673.14"/>
  </r>
  <r>
    <x v="0"/>
    <x v="11"/>
    <x v="9"/>
    <x v="9"/>
    <x v="139"/>
    <x v="138"/>
    <x v="0"/>
    <x v="0"/>
    <s v="Inteconectado"/>
    <x v="119"/>
    <s v="BT5B-R"/>
    <s v="De 30 a 100kWh"/>
    <n v="1779"/>
    <n v="98608"/>
    <n v="52139"/>
    <n v="-22890.03"/>
  </r>
  <r>
    <x v="0"/>
    <x v="11"/>
    <x v="9"/>
    <x v="9"/>
    <x v="139"/>
    <x v="138"/>
    <x v="0"/>
    <x v="0"/>
    <s v="Inteconectado"/>
    <x v="119"/>
    <s v="BT5B-R"/>
    <s v="Mayor a 100kWh"/>
    <n v="371"/>
    <n v="66769"/>
    <n v="48954.879999999997"/>
    <n v="1426.44"/>
  </r>
  <r>
    <x v="0"/>
    <x v="11"/>
    <x v="9"/>
    <x v="9"/>
    <x v="140"/>
    <x v="139"/>
    <x v="5"/>
    <x v="0"/>
    <s v="Inteconectado"/>
    <x v="120"/>
    <s v="BT5B-R"/>
    <s v="De 0 a 30 kWh "/>
    <n v="712"/>
    <n v="7546"/>
    <n v="4746.1499999999996"/>
    <n v="-3253.3"/>
  </r>
  <r>
    <x v="0"/>
    <x v="11"/>
    <x v="9"/>
    <x v="9"/>
    <x v="140"/>
    <x v="139"/>
    <x v="5"/>
    <x v="0"/>
    <s v="Inteconectado"/>
    <x v="120"/>
    <s v="BT5B-R"/>
    <s v="De 30 a 100kWh"/>
    <n v="642"/>
    <n v="40384"/>
    <n v="21813.82"/>
    <n v="-8707.84"/>
  </r>
  <r>
    <x v="0"/>
    <x v="11"/>
    <x v="9"/>
    <x v="9"/>
    <x v="140"/>
    <x v="139"/>
    <x v="5"/>
    <x v="0"/>
    <s v="Inteconectado"/>
    <x v="120"/>
    <s v="BT5B-R"/>
    <s v="Mayor a 100kWh"/>
    <n v="185"/>
    <n v="31829"/>
    <n v="23499.200000000001"/>
    <n v="686.38"/>
  </r>
  <r>
    <x v="0"/>
    <x v="11"/>
    <x v="9"/>
    <x v="9"/>
    <x v="141"/>
    <x v="140"/>
    <x v="6"/>
    <x v="0"/>
    <s v="Inteconectado"/>
    <x v="121"/>
    <s v="BT5B-R"/>
    <s v="De 0 a 30 kWh "/>
    <n v="281"/>
    <n v="3131"/>
    <n v="1707.94"/>
    <n v="-1252.82"/>
  </r>
  <r>
    <x v="0"/>
    <x v="11"/>
    <x v="9"/>
    <x v="9"/>
    <x v="141"/>
    <x v="140"/>
    <x v="6"/>
    <x v="0"/>
    <s v="Inteconectado"/>
    <x v="121"/>
    <s v="BT5B-R"/>
    <s v="De 30 a 100kWh"/>
    <n v="85"/>
    <n v="4717"/>
    <n v="2031.67"/>
    <n v="-1200"/>
  </r>
  <r>
    <x v="0"/>
    <x v="11"/>
    <x v="9"/>
    <x v="9"/>
    <x v="141"/>
    <x v="140"/>
    <x v="6"/>
    <x v="0"/>
    <s v="Inteconectado"/>
    <x v="121"/>
    <s v="BT5B-R"/>
    <s v="Mayor a 100kWh"/>
    <n v="18"/>
    <n v="2783"/>
    <n v="1843.42"/>
    <n v="0"/>
  </r>
  <r>
    <x v="0"/>
    <x v="11"/>
    <x v="9"/>
    <x v="9"/>
    <x v="142"/>
    <x v="141"/>
    <x v="5"/>
    <x v="0"/>
    <s v="Inteconectado"/>
    <x v="122"/>
    <s v="BT5B-R"/>
    <s v="De 0 a 30 kWh "/>
    <n v="14"/>
    <n v="139"/>
    <n v="91.01"/>
    <n v="-59.9"/>
  </r>
  <r>
    <x v="0"/>
    <x v="11"/>
    <x v="9"/>
    <x v="9"/>
    <x v="142"/>
    <x v="141"/>
    <x v="5"/>
    <x v="0"/>
    <s v="Inteconectado"/>
    <x v="122"/>
    <s v="BT5B-R"/>
    <s v="De 30 a 100kWh"/>
    <n v="14"/>
    <n v="670"/>
    <n v="338.91"/>
    <n v="-181.02"/>
  </r>
  <r>
    <x v="0"/>
    <x v="11"/>
    <x v="9"/>
    <x v="9"/>
    <x v="142"/>
    <x v="141"/>
    <x v="5"/>
    <x v="0"/>
    <s v="Inteconectado"/>
    <x v="122"/>
    <s v="BT5B-R"/>
    <s v="Mayor a 100kWh"/>
    <n v="3"/>
    <n v="397"/>
    <n v="296.17"/>
    <n v="8.65"/>
  </r>
  <r>
    <x v="0"/>
    <x v="11"/>
    <x v="9"/>
    <x v="9"/>
    <x v="143"/>
    <x v="142"/>
    <x v="4"/>
    <x v="1"/>
    <s v="Inteconectado"/>
    <x v="123"/>
    <s v="BT5B-R"/>
    <s v="De 0 a 30 kWh "/>
    <n v="1780"/>
    <n v="18296.900000000001"/>
    <n v="12893.45"/>
    <n v="-2519.7600000000002"/>
  </r>
  <r>
    <x v="0"/>
    <x v="11"/>
    <x v="9"/>
    <x v="9"/>
    <x v="143"/>
    <x v="142"/>
    <x v="4"/>
    <x v="1"/>
    <s v="Inteconectado"/>
    <x v="123"/>
    <s v="BT5B-R"/>
    <s v="De 30 a 100kWh"/>
    <n v="2296"/>
    <n v="158062"/>
    <n v="84113.44"/>
    <n v="-9961.16"/>
  </r>
  <r>
    <x v="0"/>
    <x v="11"/>
    <x v="9"/>
    <x v="9"/>
    <x v="143"/>
    <x v="142"/>
    <x v="4"/>
    <x v="1"/>
    <s v="Inteconectado"/>
    <x v="123"/>
    <s v="BT5B-R"/>
    <s v="Mayor a 100kWh"/>
    <n v="2271"/>
    <n v="438453.5"/>
    <n v="256167.87"/>
    <n v="7448.32"/>
  </r>
  <r>
    <x v="0"/>
    <x v="11"/>
    <x v="9"/>
    <x v="9"/>
    <x v="144"/>
    <x v="143"/>
    <x v="2"/>
    <x v="1"/>
    <s v="Inteconectado"/>
    <x v="124"/>
    <s v="BT5B-R"/>
    <s v="De 0 a 30 kWh "/>
    <n v="2929"/>
    <n v="40706.800000000003"/>
    <n v="26344.86"/>
    <n v="-5751.74"/>
  </r>
  <r>
    <x v="0"/>
    <x v="11"/>
    <x v="9"/>
    <x v="9"/>
    <x v="144"/>
    <x v="143"/>
    <x v="2"/>
    <x v="1"/>
    <s v="Inteconectado"/>
    <x v="124"/>
    <s v="BT5B-R"/>
    <s v="De 30 a 100kWh"/>
    <n v="3737"/>
    <n v="231934.1"/>
    <n v="126832.71"/>
    <n v="-16099.7"/>
  </r>
  <r>
    <x v="0"/>
    <x v="11"/>
    <x v="9"/>
    <x v="9"/>
    <x v="144"/>
    <x v="143"/>
    <x v="2"/>
    <x v="1"/>
    <s v="Inteconectado"/>
    <x v="124"/>
    <s v="BT5B-R"/>
    <s v="Mayor a 100kWh"/>
    <n v="1567"/>
    <n v="292288"/>
    <n v="175532.92"/>
    <n v="5091.0200000000004"/>
  </r>
  <r>
    <x v="0"/>
    <x v="11"/>
    <x v="9"/>
    <x v="9"/>
    <x v="145"/>
    <x v="144"/>
    <x v="6"/>
    <x v="0"/>
    <s v="Inteconectado"/>
    <x v="125"/>
    <s v="BT5B-R"/>
    <s v="De 0 a 30 kWh "/>
    <n v="5197"/>
    <n v="58441.9"/>
    <n v="32548.92"/>
    <n v="-22402.38"/>
  </r>
  <r>
    <x v="0"/>
    <x v="11"/>
    <x v="9"/>
    <x v="9"/>
    <x v="145"/>
    <x v="144"/>
    <x v="6"/>
    <x v="0"/>
    <s v="Inteconectado"/>
    <x v="125"/>
    <s v="BT5B-R"/>
    <s v="De 30 a 100kWh"/>
    <n v="2099"/>
    <n v="109162"/>
    <n v="50907.5"/>
    <n v="-24129.51"/>
  </r>
  <r>
    <x v="0"/>
    <x v="11"/>
    <x v="9"/>
    <x v="9"/>
    <x v="145"/>
    <x v="144"/>
    <x v="6"/>
    <x v="0"/>
    <s v="Inteconectado"/>
    <x v="125"/>
    <s v="BT5B-R"/>
    <s v="Mayor a 100kWh"/>
    <n v="296"/>
    <n v="57126"/>
    <n v="37452.400000000001"/>
    <n v="1093.9000000000001"/>
  </r>
  <r>
    <x v="0"/>
    <x v="11"/>
    <x v="9"/>
    <x v="9"/>
    <x v="146"/>
    <x v="145"/>
    <x v="6"/>
    <x v="0"/>
    <s v="Inteconectado"/>
    <x v="126"/>
    <s v="BT5B-R"/>
    <s v="De 0 a 30 kWh "/>
    <n v="4818"/>
    <n v="59453.599999999999"/>
    <n v="31569.23"/>
    <n v="-22892.55"/>
  </r>
  <r>
    <x v="0"/>
    <x v="11"/>
    <x v="9"/>
    <x v="9"/>
    <x v="146"/>
    <x v="145"/>
    <x v="6"/>
    <x v="0"/>
    <s v="Inteconectado"/>
    <x v="126"/>
    <s v="BT5B-R"/>
    <s v="De 30 a 100kWh"/>
    <n v="2264"/>
    <n v="134271"/>
    <n v="63232.92"/>
    <n v="-28436.59"/>
  </r>
  <r>
    <x v="0"/>
    <x v="11"/>
    <x v="9"/>
    <x v="9"/>
    <x v="146"/>
    <x v="145"/>
    <x v="6"/>
    <x v="0"/>
    <s v="Inteconectado"/>
    <x v="126"/>
    <s v="BT5B-R"/>
    <s v="Mayor a 100kWh"/>
    <n v="562"/>
    <n v="110069"/>
    <n v="72561.740000000005"/>
    <n v="2122.09"/>
  </r>
  <r>
    <x v="0"/>
    <x v="11"/>
    <x v="9"/>
    <x v="9"/>
    <x v="147"/>
    <x v="146"/>
    <x v="2"/>
    <x v="1"/>
    <s v="Inteconectado"/>
    <x v="127"/>
    <s v="BT5B-R"/>
    <s v="De 0 a 30 kWh "/>
    <n v="1631"/>
    <n v="22244"/>
    <n v="14453.09"/>
    <n v="-3144.04"/>
  </r>
  <r>
    <x v="0"/>
    <x v="11"/>
    <x v="9"/>
    <x v="9"/>
    <x v="147"/>
    <x v="146"/>
    <x v="2"/>
    <x v="1"/>
    <s v="Inteconectado"/>
    <x v="127"/>
    <s v="BT5B-R"/>
    <s v="De 30 a 100kWh"/>
    <n v="1556"/>
    <n v="90508"/>
    <n v="49339.68"/>
    <n v="-6614.4"/>
  </r>
  <r>
    <x v="0"/>
    <x v="11"/>
    <x v="9"/>
    <x v="9"/>
    <x v="147"/>
    <x v="146"/>
    <x v="2"/>
    <x v="1"/>
    <s v="Inteconectado"/>
    <x v="127"/>
    <s v="BT5B-R"/>
    <s v="Mayor a 100kWh"/>
    <n v="610"/>
    <n v="112684"/>
    <n v="67538.28"/>
    <n v="1969.98"/>
  </r>
  <r>
    <x v="0"/>
    <x v="11"/>
    <x v="9"/>
    <x v="9"/>
    <x v="148"/>
    <x v="147"/>
    <x v="2"/>
    <x v="1"/>
    <s v="Inteconectado"/>
    <x v="128"/>
    <s v="BT5B-R"/>
    <s v="De 0 a 30 kWh "/>
    <n v="1902"/>
    <n v="17468.5"/>
    <n v="13268.32"/>
    <n v="-2463.9"/>
  </r>
  <r>
    <x v="0"/>
    <x v="11"/>
    <x v="9"/>
    <x v="9"/>
    <x v="148"/>
    <x v="147"/>
    <x v="2"/>
    <x v="1"/>
    <s v="Inteconectado"/>
    <x v="128"/>
    <s v="BT5B-R"/>
    <s v="De 30 a 100kWh"/>
    <n v="2043"/>
    <n v="133313.29999999999"/>
    <n v="72943.199999999997"/>
    <n v="-8760.98"/>
  </r>
  <r>
    <x v="0"/>
    <x v="11"/>
    <x v="9"/>
    <x v="9"/>
    <x v="148"/>
    <x v="147"/>
    <x v="2"/>
    <x v="1"/>
    <s v="Inteconectado"/>
    <x v="128"/>
    <s v="BT5B-R"/>
    <s v="Mayor a 100kWh"/>
    <n v="1087"/>
    <n v="175025.3"/>
    <n v="105415.91"/>
    <n v="3078.86"/>
  </r>
  <r>
    <x v="0"/>
    <x v="11"/>
    <x v="9"/>
    <x v="9"/>
    <x v="149"/>
    <x v="148"/>
    <x v="0"/>
    <x v="0"/>
    <s v="Inteconectado"/>
    <x v="129"/>
    <s v="BT5B-R"/>
    <s v="De 0 a 30 kWh "/>
    <n v="4296"/>
    <n v="43487.7"/>
    <n v="28255.7"/>
    <n v="-18355.04"/>
  </r>
  <r>
    <x v="0"/>
    <x v="11"/>
    <x v="9"/>
    <x v="9"/>
    <x v="149"/>
    <x v="148"/>
    <x v="0"/>
    <x v="0"/>
    <s v="Inteconectado"/>
    <x v="129"/>
    <s v="BT5B-R"/>
    <s v="De 30 a 100kWh"/>
    <n v="922"/>
    <n v="49169.5"/>
    <n v="25663.26"/>
    <n v="-11726.48"/>
  </r>
  <r>
    <x v="0"/>
    <x v="11"/>
    <x v="9"/>
    <x v="9"/>
    <x v="149"/>
    <x v="148"/>
    <x v="0"/>
    <x v="0"/>
    <s v="Inteconectado"/>
    <x v="129"/>
    <s v="BT5B-R"/>
    <s v="Mayor a 100kWh"/>
    <n v="184"/>
    <n v="33464.199999999997"/>
    <n v="24464.7"/>
    <n v="712.47"/>
  </r>
  <r>
    <x v="0"/>
    <x v="11"/>
    <x v="9"/>
    <x v="9"/>
    <x v="150"/>
    <x v="149"/>
    <x v="4"/>
    <x v="1"/>
    <s v="Inteconectado"/>
    <x v="130"/>
    <s v="BT5B-R"/>
    <s v="De 0 a 30 kWh "/>
    <n v="2421"/>
    <n v="35501.599999999999"/>
    <n v="21925.99"/>
    <n v="-4903.93"/>
  </r>
  <r>
    <x v="0"/>
    <x v="11"/>
    <x v="9"/>
    <x v="9"/>
    <x v="150"/>
    <x v="149"/>
    <x v="4"/>
    <x v="1"/>
    <s v="Inteconectado"/>
    <x v="130"/>
    <s v="BT5B-R"/>
    <s v="De 30 a 100kWh"/>
    <n v="2587"/>
    <n v="152506"/>
    <n v="81048.240000000005"/>
    <n v="-10813.73"/>
  </r>
  <r>
    <x v="0"/>
    <x v="11"/>
    <x v="9"/>
    <x v="9"/>
    <x v="150"/>
    <x v="149"/>
    <x v="4"/>
    <x v="1"/>
    <s v="Inteconectado"/>
    <x v="130"/>
    <s v="BT5B-R"/>
    <s v="Mayor a 100kWh"/>
    <n v="1151"/>
    <n v="239076.9"/>
    <n v="139388.69"/>
    <n v="4068.72"/>
  </r>
  <r>
    <x v="0"/>
    <x v="11"/>
    <x v="9"/>
    <x v="9"/>
    <x v="151"/>
    <x v="150"/>
    <x v="4"/>
    <x v="1"/>
    <s v="Inteconectado"/>
    <x v="131"/>
    <s v="BT5B-R"/>
    <s v="De 0 a 30 kWh "/>
    <n v="720"/>
    <n v="10919.8"/>
    <n v="6686.32"/>
    <n v="-1506.53"/>
  </r>
  <r>
    <x v="0"/>
    <x v="11"/>
    <x v="9"/>
    <x v="9"/>
    <x v="151"/>
    <x v="150"/>
    <x v="4"/>
    <x v="1"/>
    <s v="Inteconectado"/>
    <x v="131"/>
    <s v="BT5B-R"/>
    <s v="De 30 a 100kWh"/>
    <n v="1398"/>
    <n v="91890"/>
    <n v="49178.57"/>
    <n v="-5801.7"/>
  </r>
  <r>
    <x v="0"/>
    <x v="11"/>
    <x v="9"/>
    <x v="9"/>
    <x v="151"/>
    <x v="150"/>
    <x v="4"/>
    <x v="1"/>
    <s v="Inteconectado"/>
    <x v="131"/>
    <s v="BT5B-R"/>
    <s v="Mayor a 100kWh"/>
    <n v="1114"/>
    <n v="186006.8"/>
    <n v="109317.32"/>
    <n v="3174.73"/>
  </r>
  <r>
    <x v="0"/>
    <x v="11"/>
    <x v="9"/>
    <x v="9"/>
    <x v="152"/>
    <x v="151"/>
    <x v="4"/>
    <x v="1"/>
    <s v="Inteconectado"/>
    <x v="132"/>
    <s v="BT5B-R"/>
    <s v="De 0 a 30 kWh "/>
    <n v="4026"/>
    <n v="49182.9"/>
    <n v="32417.81"/>
    <n v="-6804.93"/>
  </r>
  <r>
    <x v="0"/>
    <x v="11"/>
    <x v="9"/>
    <x v="9"/>
    <x v="152"/>
    <x v="151"/>
    <x v="4"/>
    <x v="1"/>
    <s v="Inteconectado"/>
    <x v="132"/>
    <s v="BT5B-R"/>
    <s v="De 30 a 100kWh"/>
    <n v="5724"/>
    <n v="362254.1"/>
    <n v="193513.28"/>
    <n v="-23766.49"/>
  </r>
  <r>
    <x v="0"/>
    <x v="11"/>
    <x v="9"/>
    <x v="9"/>
    <x v="152"/>
    <x v="151"/>
    <x v="4"/>
    <x v="1"/>
    <s v="Inteconectado"/>
    <x v="132"/>
    <s v="BT5B-R"/>
    <s v="Mayor a 100kWh"/>
    <n v="3244"/>
    <n v="545735.5"/>
    <n v="320562.03999999998"/>
    <n v="9345.33"/>
  </r>
  <r>
    <x v="0"/>
    <x v="11"/>
    <x v="9"/>
    <x v="9"/>
    <x v="153"/>
    <x v="152"/>
    <x v="6"/>
    <x v="0"/>
    <s v="Inteconectado"/>
    <x v="133"/>
    <s v="BT5B-R"/>
    <s v="De 0 a 30 kWh "/>
    <n v="2128"/>
    <n v="26806.3"/>
    <n v="14074.57"/>
    <n v="-10319.69"/>
  </r>
  <r>
    <x v="0"/>
    <x v="11"/>
    <x v="9"/>
    <x v="9"/>
    <x v="153"/>
    <x v="152"/>
    <x v="6"/>
    <x v="0"/>
    <s v="Inteconectado"/>
    <x v="133"/>
    <s v="BT5B-R"/>
    <s v="De 30 a 100kWh"/>
    <n v="3478"/>
    <n v="224014.9"/>
    <n v="110610.43"/>
    <n v="-41234.089999999997"/>
  </r>
  <r>
    <x v="0"/>
    <x v="11"/>
    <x v="9"/>
    <x v="9"/>
    <x v="153"/>
    <x v="152"/>
    <x v="6"/>
    <x v="0"/>
    <s v="Inteconectado"/>
    <x v="133"/>
    <s v="BT5B-R"/>
    <s v="Mayor a 100kWh"/>
    <n v="1629"/>
    <n v="264405"/>
    <n v="175327.95"/>
    <n v="5129.95"/>
  </r>
  <r>
    <x v="0"/>
    <x v="11"/>
    <x v="9"/>
    <x v="9"/>
    <x v="154"/>
    <x v="153"/>
    <x v="2"/>
    <x v="1"/>
    <s v="Inteconectado"/>
    <x v="134"/>
    <s v="BT5B-R"/>
    <s v="De 0 a 30 kWh "/>
    <n v="593"/>
    <n v="8448"/>
    <n v="5421.38"/>
    <n v="-1193.95"/>
  </r>
  <r>
    <x v="0"/>
    <x v="11"/>
    <x v="9"/>
    <x v="9"/>
    <x v="154"/>
    <x v="153"/>
    <x v="2"/>
    <x v="1"/>
    <s v="Inteconectado"/>
    <x v="134"/>
    <s v="BT5B-R"/>
    <s v="De 30 a 100kWh"/>
    <n v="500"/>
    <n v="27043"/>
    <n v="14743.74"/>
    <n v="-2120"/>
  </r>
  <r>
    <x v="0"/>
    <x v="11"/>
    <x v="9"/>
    <x v="9"/>
    <x v="154"/>
    <x v="153"/>
    <x v="2"/>
    <x v="1"/>
    <s v="Inteconectado"/>
    <x v="134"/>
    <s v="BT5B-R"/>
    <s v="Mayor a 100kWh"/>
    <n v="59"/>
    <n v="11489"/>
    <n v="6891.46"/>
    <n v="199.86"/>
  </r>
  <r>
    <x v="0"/>
    <x v="11"/>
    <x v="9"/>
    <x v="9"/>
    <x v="155"/>
    <x v="154"/>
    <x v="1"/>
    <x v="0"/>
    <s v="Inteconectado"/>
    <x v="135"/>
    <s v="BT5B-R"/>
    <s v="De 0 a 30 kWh "/>
    <n v="14900"/>
    <n v="118924"/>
    <n v="113704.1"/>
    <n v="-59401.68"/>
  </r>
  <r>
    <x v="0"/>
    <x v="11"/>
    <x v="9"/>
    <x v="9"/>
    <x v="155"/>
    <x v="154"/>
    <x v="1"/>
    <x v="0"/>
    <s v="Inteconectado"/>
    <x v="135"/>
    <s v="BT5B-R"/>
    <s v="De 30 a 100kWh"/>
    <n v="2776"/>
    <n v="154206"/>
    <n v="96558.06"/>
    <n v="-42003.29"/>
  </r>
  <r>
    <x v="0"/>
    <x v="11"/>
    <x v="9"/>
    <x v="9"/>
    <x v="155"/>
    <x v="154"/>
    <x v="1"/>
    <x v="0"/>
    <s v="Inteconectado"/>
    <x v="135"/>
    <s v="BT5B-R"/>
    <s v="Mayor a 100kWh"/>
    <n v="389"/>
    <n v="65914"/>
    <n v="56739.14"/>
    <n v="1650.62"/>
  </r>
  <r>
    <x v="0"/>
    <x v="11"/>
    <x v="9"/>
    <x v="9"/>
    <x v="156"/>
    <x v="155"/>
    <x v="1"/>
    <x v="0"/>
    <s v="Inteconectado"/>
    <x v="136"/>
    <s v="BT5B-R"/>
    <s v="De 0 a 30 kWh "/>
    <n v="28507"/>
    <n v="214550.37"/>
    <n v="213275.07"/>
    <n v="-106630.51"/>
  </r>
  <r>
    <x v="0"/>
    <x v="11"/>
    <x v="9"/>
    <x v="9"/>
    <x v="156"/>
    <x v="155"/>
    <x v="1"/>
    <x v="0"/>
    <s v="Inteconectado"/>
    <x v="136"/>
    <s v="BT5B-R"/>
    <s v="De 30 a 100kWh"/>
    <n v="2748"/>
    <n v="133554.79999999999"/>
    <n v="80387.73"/>
    <n v="-40988.120000000003"/>
  </r>
  <r>
    <x v="0"/>
    <x v="11"/>
    <x v="9"/>
    <x v="9"/>
    <x v="156"/>
    <x v="155"/>
    <x v="1"/>
    <x v="0"/>
    <s v="Inteconectado"/>
    <x v="136"/>
    <s v="BT5B-R"/>
    <s v="Mayor a 100kWh"/>
    <n v="264"/>
    <n v="47885.1"/>
    <n v="40976.51"/>
    <n v="1194.25"/>
  </r>
  <r>
    <x v="0"/>
    <x v="11"/>
    <x v="9"/>
    <x v="9"/>
    <x v="157"/>
    <x v="156"/>
    <x v="1"/>
    <x v="0"/>
    <s v="Inteconectado"/>
    <x v="99"/>
    <s v="BT5B-R"/>
    <s v="De 0 a 30 kWh "/>
    <n v="10027"/>
    <n v="84721"/>
    <n v="77849.88"/>
    <n v="-42197.46"/>
  </r>
  <r>
    <x v="0"/>
    <x v="11"/>
    <x v="9"/>
    <x v="9"/>
    <x v="157"/>
    <x v="156"/>
    <x v="1"/>
    <x v="0"/>
    <s v="Inteconectado"/>
    <x v="99"/>
    <s v="BT5B-R"/>
    <s v="De 30 a 100kWh"/>
    <n v="2086"/>
    <n v="114458.7"/>
    <n v="71319.320000000007"/>
    <n v="-31447.57"/>
  </r>
  <r>
    <x v="0"/>
    <x v="11"/>
    <x v="9"/>
    <x v="9"/>
    <x v="157"/>
    <x v="156"/>
    <x v="1"/>
    <x v="0"/>
    <s v="Inteconectado"/>
    <x v="99"/>
    <s v="BT5B-R"/>
    <s v="Mayor a 100kWh"/>
    <n v="246"/>
    <n v="43262"/>
    <n v="37112.720000000001"/>
    <n v="1079.8699999999999"/>
  </r>
  <r>
    <x v="0"/>
    <x v="11"/>
    <x v="9"/>
    <x v="9"/>
    <x v="158"/>
    <x v="157"/>
    <x v="1"/>
    <x v="0"/>
    <s v="Inteconectado"/>
    <x v="137"/>
    <s v="BT5B-R"/>
    <s v="De 0 a 30 kWh "/>
    <n v="6436"/>
    <n v="55691.7"/>
    <n v="50385.04"/>
    <n v="-27779.32"/>
  </r>
  <r>
    <x v="0"/>
    <x v="11"/>
    <x v="9"/>
    <x v="9"/>
    <x v="158"/>
    <x v="157"/>
    <x v="1"/>
    <x v="0"/>
    <s v="Inteconectado"/>
    <x v="137"/>
    <s v="BT5B-R"/>
    <s v="De 30 a 100kWh"/>
    <n v="2473"/>
    <n v="140086.5"/>
    <n v="88560.77"/>
    <n v="-37031.480000000003"/>
  </r>
  <r>
    <x v="0"/>
    <x v="11"/>
    <x v="9"/>
    <x v="9"/>
    <x v="158"/>
    <x v="157"/>
    <x v="1"/>
    <x v="0"/>
    <s v="Inteconectado"/>
    <x v="137"/>
    <s v="BT5B-R"/>
    <s v="Mayor a 100kWh"/>
    <n v="379"/>
    <n v="59492.1"/>
    <n v="51353.89"/>
    <n v="1496.71"/>
  </r>
  <r>
    <x v="0"/>
    <x v="11"/>
    <x v="9"/>
    <x v="9"/>
    <x v="159"/>
    <x v="158"/>
    <x v="1"/>
    <x v="0"/>
    <s v="Inteconectado"/>
    <x v="138"/>
    <s v="BT5B-R"/>
    <s v="De 0 a 30 kWh "/>
    <n v="1268"/>
    <n v="11674"/>
    <n v="10121.26"/>
    <n v="-5820.12"/>
  </r>
  <r>
    <x v="0"/>
    <x v="11"/>
    <x v="9"/>
    <x v="9"/>
    <x v="159"/>
    <x v="158"/>
    <x v="1"/>
    <x v="0"/>
    <s v="Inteconectado"/>
    <x v="138"/>
    <s v="BT5B-R"/>
    <s v="De 30 a 100kWh"/>
    <n v="666"/>
    <n v="37572"/>
    <n v="23682.45"/>
    <n v="-9956.7000000000007"/>
  </r>
  <r>
    <x v="0"/>
    <x v="11"/>
    <x v="9"/>
    <x v="9"/>
    <x v="159"/>
    <x v="158"/>
    <x v="1"/>
    <x v="0"/>
    <s v="Inteconectado"/>
    <x v="138"/>
    <s v="BT5B-R"/>
    <s v="Mayor a 100kWh"/>
    <n v="107"/>
    <n v="16616"/>
    <n v="14324.99"/>
    <n v="417.14"/>
  </r>
  <r>
    <x v="0"/>
    <x v="11"/>
    <x v="9"/>
    <x v="9"/>
    <x v="160"/>
    <x v="159"/>
    <x v="1"/>
    <x v="0"/>
    <s v="Inteconectado"/>
    <x v="139"/>
    <s v="BT5B-R"/>
    <s v="De 0 a 30 kWh "/>
    <n v="19947"/>
    <n v="126716.5"/>
    <n v="142254.24"/>
    <n v="-63326.96"/>
  </r>
  <r>
    <x v="0"/>
    <x v="11"/>
    <x v="9"/>
    <x v="9"/>
    <x v="160"/>
    <x v="159"/>
    <x v="1"/>
    <x v="0"/>
    <s v="Inteconectado"/>
    <x v="139"/>
    <s v="BT5B-R"/>
    <s v="De 30 a 100kWh"/>
    <n v="1232"/>
    <n v="60532.9"/>
    <n v="36699.18"/>
    <n v="-18462.48"/>
  </r>
  <r>
    <x v="0"/>
    <x v="11"/>
    <x v="9"/>
    <x v="9"/>
    <x v="160"/>
    <x v="159"/>
    <x v="1"/>
    <x v="0"/>
    <s v="Inteconectado"/>
    <x v="139"/>
    <s v="BT5B-R"/>
    <s v="Mayor a 100kWh"/>
    <n v="137"/>
    <n v="33727"/>
    <n v="28722.07"/>
    <n v="837.47"/>
  </r>
  <r>
    <x v="0"/>
    <x v="11"/>
    <x v="10"/>
    <x v="10"/>
    <x v="161"/>
    <x v="160"/>
    <x v="1"/>
    <x v="0"/>
    <s v="Inteconectado"/>
    <x v="140"/>
    <s v="BT5B-R"/>
    <s v="De 0 a 30 kWh "/>
    <n v="74"/>
    <n v="678"/>
    <n v="592.91"/>
    <n v="-340.69"/>
  </r>
  <r>
    <x v="0"/>
    <x v="11"/>
    <x v="10"/>
    <x v="10"/>
    <x v="161"/>
    <x v="160"/>
    <x v="1"/>
    <x v="0"/>
    <s v="Inteconectado"/>
    <x v="140"/>
    <s v="BT5B-R"/>
    <s v="De 30 a 100kWh"/>
    <n v="58"/>
    <n v="3623"/>
    <n v="2362.9"/>
    <n v="-874.06"/>
  </r>
  <r>
    <x v="0"/>
    <x v="11"/>
    <x v="10"/>
    <x v="10"/>
    <x v="161"/>
    <x v="160"/>
    <x v="1"/>
    <x v="0"/>
    <s v="Inteconectado"/>
    <x v="140"/>
    <s v="BT5B-R"/>
    <s v="Mayor a 100kWh"/>
    <n v="23"/>
    <n v="4639"/>
    <n v="3995.23"/>
    <n v="116.37"/>
  </r>
  <r>
    <x v="0"/>
    <x v="11"/>
    <x v="10"/>
    <x v="10"/>
    <x v="162"/>
    <x v="161"/>
    <x v="4"/>
    <x v="1"/>
    <s v="Inteconectado"/>
    <x v="141"/>
    <s v="BT5B-R"/>
    <s v="De 0 a 30 kWh "/>
    <n v="16759"/>
    <n v="206582"/>
    <n v="135987.93"/>
    <n v="-28524.37"/>
  </r>
  <r>
    <x v="0"/>
    <x v="11"/>
    <x v="10"/>
    <x v="10"/>
    <x v="162"/>
    <x v="161"/>
    <x v="4"/>
    <x v="1"/>
    <s v="Inteconectado"/>
    <x v="141"/>
    <s v="BT5B-R"/>
    <s v="De 30 a 100kWh"/>
    <n v="32229"/>
    <n v="2255554.7000000002"/>
    <n v="1205281.75"/>
    <n v="-140639.84"/>
  </r>
  <r>
    <x v="0"/>
    <x v="11"/>
    <x v="10"/>
    <x v="10"/>
    <x v="162"/>
    <x v="161"/>
    <x v="4"/>
    <x v="1"/>
    <s v="Inteconectado"/>
    <x v="141"/>
    <s v="BT5B-R"/>
    <s v="Mayor a 100kWh"/>
    <n v="42746"/>
    <n v="9456013.3000000007"/>
    <n v="5526134.25"/>
    <n v="161033.47"/>
  </r>
  <r>
    <x v="0"/>
    <x v="11"/>
    <x v="10"/>
    <x v="10"/>
    <x v="163"/>
    <x v="162"/>
    <x v="4"/>
    <x v="1"/>
    <s v="Inteconectado"/>
    <x v="142"/>
    <s v="BT5B-R"/>
    <s v="De 0 a 30 kWh "/>
    <n v="4610"/>
    <n v="60517.5"/>
    <n v="38998.18"/>
    <n v="-8383.5499999999993"/>
  </r>
  <r>
    <x v="0"/>
    <x v="11"/>
    <x v="10"/>
    <x v="10"/>
    <x v="163"/>
    <x v="162"/>
    <x v="4"/>
    <x v="1"/>
    <s v="Inteconectado"/>
    <x v="142"/>
    <s v="BT5B-R"/>
    <s v="De 30 a 100kWh"/>
    <n v="10975"/>
    <n v="722822.9"/>
    <n v="388656.34"/>
    <n v="-45675.3"/>
  </r>
  <r>
    <x v="0"/>
    <x v="11"/>
    <x v="10"/>
    <x v="10"/>
    <x v="163"/>
    <x v="162"/>
    <x v="4"/>
    <x v="1"/>
    <s v="Inteconectado"/>
    <x v="142"/>
    <s v="BT5B-R"/>
    <s v="Mayor a 100kWh"/>
    <n v="8659"/>
    <n v="1553852.8"/>
    <n v="915592.65"/>
    <n v="26668.49"/>
  </r>
  <r>
    <x v="0"/>
    <x v="11"/>
    <x v="10"/>
    <x v="10"/>
    <x v="164"/>
    <x v="163"/>
    <x v="4"/>
    <x v="1"/>
    <s v="Inteconectado"/>
    <x v="143"/>
    <s v="BT5B-R"/>
    <s v="De 0 a 30 kWh "/>
    <n v="4293"/>
    <n v="53071"/>
    <n v="34896.15"/>
    <n v="-7337.37"/>
  </r>
  <r>
    <x v="0"/>
    <x v="11"/>
    <x v="10"/>
    <x v="10"/>
    <x v="164"/>
    <x v="163"/>
    <x v="4"/>
    <x v="1"/>
    <s v="Inteconectado"/>
    <x v="143"/>
    <s v="BT5B-R"/>
    <s v="De 30 a 100kWh"/>
    <n v="7683"/>
    <n v="520990"/>
    <n v="278276.75"/>
    <n v="-33400.99"/>
  </r>
  <r>
    <x v="0"/>
    <x v="11"/>
    <x v="10"/>
    <x v="10"/>
    <x v="164"/>
    <x v="163"/>
    <x v="4"/>
    <x v="1"/>
    <s v="Inteconectado"/>
    <x v="143"/>
    <s v="BT5B-R"/>
    <s v="Mayor a 100kWh"/>
    <n v="6857"/>
    <n v="1376060"/>
    <n v="806501.4"/>
    <n v="23501.84"/>
  </r>
  <r>
    <x v="0"/>
    <x v="11"/>
    <x v="10"/>
    <x v="10"/>
    <x v="165"/>
    <x v="164"/>
    <x v="2"/>
    <x v="1"/>
    <s v="Inteconectado"/>
    <x v="144"/>
    <s v="BT5B-R"/>
    <s v="De 0 a 30 kWh "/>
    <n v="9069"/>
    <n v="123426"/>
    <n v="80688.990000000005"/>
    <n v="-17565.32"/>
  </r>
  <r>
    <x v="0"/>
    <x v="11"/>
    <x v="10"/>
    <x v="10"/>
    <x v="165"/>
    <x v="164"/>
    <x v="2"/>
    <x v="1"/>
    <s v="Inteconectado"/>
    <x v="144"/>
    <s v="BT5B-R"/>
    <s v="De 30 a 100kWh"/>
    <n v="10121"/>
    <n v="635448"/>
    <n v="348494.69"/>
    <n v="-44788.639999999999"/>
  </r>
  <r>
    <x v="0"/>
    <x v="11"/>
    <x v="10"/>
    <x v="10"/>
    <x v="165"/>
    <x v="164"/>
    <x v="2"/>
    <x v="1"/>
    <s v="Inteconectado"/>
    <x v="144"/>
    <s v="BT5B-R"/>
    <s v="Mayor a 100kWh"/>
    <n v="3981"/>
    <n v="734528"/>
    <n v="443657.97"/>
    <n v="12924.71"/>
  </r>
  <r>
    <x v="0"/>
    <x v="11"/>
    <x v="10"/>
    <x v="10"/>
    <x v="166"/>
    <x v="165"/>
    <x v="6"/>
    <x v="0"/>
    <s v="Inteconectado"/>
    <x v="145"/>
    <s v="BT5B-R"/>
    <s v="De 0 a 30 kWh "/>
    <n v="15072"/>
    <n v="204025.60000000001"/>
    <n v="103217.48"/>
    <n v="-79062.990000000005"/>
  </r>
  <r>
    <x v="0"/>
    <x v="11"/>
    <x v="10"/>
    <x v="10"/>
    <x v="166"/>
    <x v="165"/>
    <x v="6"/>
    <x v="0"/>
    <s v="Inteconectado"/>
    <x v="145"/>
    <s v="BT5B-R"/>
    <s v="De 30 a 100kWh"/>
    <n v="15639"/>
    <n v="934520"/>
    <n v="459285.42"/>
    <n v="-181955.11"/>
  </r>
  <r>
    <x v="0"/>
    <x v="11"/>
    <x v="10"/>
    <x v="10"/>
    <x v="166"/>
    <x v="165"/>
    <x v="6"/>
    <x v="0"/>
    <s v="Inteconectado"/>
    <x v="145"/>
    <s v="BT5B-R"/>
    <s v="Mayor a 100kWh"/>
    <n v="4959"/>
    <n v="866206"/>
    <n v="576533.76000000001"/>
    <n v="16797.400000000001"/>
  </r>
  <r>
    <x v="0"/>
    <x v="11"/>
    <x v="10"/>
    <x v="10"/>
    <x v="167"/>
    <x v="166"/>
    <x v="6"/>
    <x v="0"/>
    <s v="Inteconectado"/>
    <x v="146"/>
    <s v="BT5B-R"/>
    <s v="De 0 a 30 kWh "/>
    <n v="2010"/>
    <n v="27857"/>
    <n v="13922.59"/>
    <n v="-10813.27"/>
  </r>
  <r>
    <x v="0"/>
    <x v="11"/>
    <x v="10"/>
    <x v="10"/>
    <x v="167"/>
    <x v="166"/>
    <x v="6"/>
    <x v="0"/>
    <s v="Inteconectado"/>
    <x v="146"/>
    <s v="BT5B-R"/>
    <s v="De 30 a 100kWh"/>
    <n v="3423"/>
    <n v="222575"/>
    <n v="110423.81"/>
    <n v="-41308.980000000003"/>
  </r>
  <r>
    <x v="0"/>
    <x v="11"/>
    <x v="10"/>
    <x v="10"/>
    <x v="167"/>
    <x v="166"/>
    <x v="6"/>
    <x v="0"/>
    <s v="Inteconectado"/>
    <x v="146"/>
    <s v="BT5B-R"/>
    <s v="Mayor a 100kWh"/>
    <n v="1207"/>
    <n v="185710"/>
    <n v="124219.94"/>
    <n v="3606.35"/>
  </r>
  <r>
    <x v="0"/>
    <x v="11"/>
    <x v="10"/>
    <x v="10"/>
    <x v="168"/>
    <x v="167"/>
    <x v="0"/>
    <x v="0"/>
    <s v="Inteconectado"/>
    <x v="147"/>
    <s v="BT5B-R"/>
    <s v="De 0 a 30 kWh "/>
    <n v="1348"/>
    <n v="16551"/>
    <n v="9679.0499999999993"/>
    <n v="-7149.63"/>
  </r>
  <r>
    <x v="0"/>
    <x v="11"/>
    <x v="10"/>
    <x v="10"/>
    <x v="168"/>
    <x v="167"/>
    <x v="0"/>
    <x v="0"/>
    <s v="Inteconectado"/>
    <x v="147"/>
    <s v="BT5B-R"/>
    <s v="De 30 a 100kWh"/>
    <n v="1032"/>
    <n v="59412"/>
    <n v="32070.67"/>
    <n v="-13373.43"/>
  </r>
  <r>
    <x v="0"/>
    <x v="11"/>
    <x v="10"/>
    <x v="10"/>
    <x v="168"/>
    <x v="167"/>
    <x v="0"/>
    <x v="0"/>
    <s v="Inteconectado"/>
    <x v="147"/>
    <s v="BT5B-R"/>
    <s v="Mayor a 100kWh"/>
    <n v="386"/>
    <n v="69660"/>
    <n v="51549.919999999998"/>
    <n v="1501.68"/>
  </r>
  <r>
    <x v="0"/>
    <x v="11"/>
    <x v="10"/>
    <x v="10"/>
    <x v="169"/>
    <x v="168"/>
    <x v="4"/>
    <x v="1"/>
    <s v="Inteconectado"/>
    <x v="148"/>
    <s v="BT5B-R"/>
    <s v="De 0 a 30 kWh "/>
    <n v="569"/>
    <n v="6105.7"/>
    <n v="4251.03"/>
    <n v="-847.66"/>
  </r>
  <r>
    <x v="0"/>
    <x v="11"/>
    <x v="10"/>
    <x v="10"/>
    <x v="169"/>
    <x v="168"/>
    <x v="4"/>
    <x v="1"/>
    <s v="Inteconectado"/>
    <x v="148"/>
    <s v="BT5B-R"/>
    <s v="De 30 a 100kWh"/>
    <n v="1119"/>
    <n v="76591.5"/>
    <n v="41222.03"/>
    <n v="-4760.97"/>
  </r>
  <r>
    <x v="0"/>
    <x v="11"/>
    <x v="10"/>
    <x v="10"/>
    <x v="169"/>
    <x v="168"/>
    <x v="4"/>
    <x v="1"/>
    <s v="Inteconectado"/>
    <x v="148"/>
    <s v="BT5B-R"/>
    <s v="Mayor a 100kWh"/>
    <n v="1111"/>
    <n v="265658.7"/>
    <n v="155724.38"/>
    <n v="4513.6499999999996"/>
  </r>
  <r>
    <x v="0"/>
    <x v="11"/>
    <x v="10"/>
    <x v="10"/>
    <x v="170"/>
    <x v="169"/>
    <x v="6"/>
    <x v="0"/>
    <s v="Inteconectado"/>
    <x v="149"/>
    <s v="BT5B-R"/>
    <s v="De 0 a 30 kWh "/>
    <n v="517"/>
    <n v="7047"/>
    <n v="3550.33"/>
    <n v="-2726.74"/>
  </r>
  <r>
    <x v="0"/>
    <x v="11"/>
    <x v="10"/>
    <x v="10"/>
    <x v="170"/>
    <x v="169"/>
    <x v="6"/>
    <x v="0"/>
    <s v="Inteconectado"/>
    <x v="149"/>
    <s v="BT5B-R"/>
    <s v="De 30 a 100kWh"/>
    <n v="987"/>
    <n v="63995"/>
    <n v="31683.51"/>
    <n v="-11888.24"/>
  </r>
  <r>
    <x v="0"/>
    <x v="11"/>
    <x v="10"/>
    <x v="10"/>
    <x v="170"/>
    <x v="169"/>
    <x v="6"/>
    <x v="0"/>
    <s v="Inteconectado"/>
    <x v="149"/>
    <s v="BT5B-R"/>
    <s v="Mayor a 100kWh"/>
    <n v="243"/>
    <n v="36760"/>
    <n v="24574.46"/>
    <n v="719.34"/>
  </r>
  <r>
    <x v="0"/>
    <x v="11"/>
    <x v="10"/>
    <x v="10"/>
    <x v="171"/>
    <x v="170"/>
    <x v="2"/>
    <x v="1"/>
    <s v="Inteconectado"/>
    <x v="150"/>
    <s v="BT5B-R"/>
    <s v="De 0 a 30 kWh "/>
    <n v="7241"/>
    <n v="99081"/>
    <n v="64635.72"/>
    <n v="-14069.58"/>
  </r>
  <r>
    <x v="0"/>
    <x v="11"/>
    <x v="10"/>
    <x v="10"/>
    <x v="171"/>
    <x v="170"/>
    <x v="2"/>
    <x v="1"/>
    <s v="Inteconectado"/>
    <x v="150"/>
    <s v="BT5B-R"/>
    <s v="De 30 a 100kWh"/>
    <n v="7455"/>
    <n v="459195"/>
    <n v="252382.2"/>
    <n v="-32148.77"/>
  </r>
  <r>
    <x v="0"/>
    <x v="11"/>
    <x v="10"/>
    <x v="10"/>
    <x v="171"/>
    <x v="170"/>
    <x v="2"/>
    <x v="1"/>
    <s v="Inteconectado"/>
    <x v="150"/>
    <s v="BT5B-R"/>
    <s v="Mayor a 100kWh"/>
    <n v="3141"/>
    <n v="571917"/>
    <n v="345576.55"/>
    <n v="10073.450000000001"/>
  </r>
  <r>
    <x v="0"/>
    <x v="11"/>
    <x v="10"/>
    <x v="10"/>
    <x v="172"/>
    <x v="171"/>
    <x v="6"/>
    <x v="0"/>
    <s v="Inteconectado"/>
    <x v="151"/>
    <s v="BT5B-R"/>
    <s v="De 0 a 30 kWh "/>
    <n v="4620"/>
    <n v="66883.14"/>
    <n v="32664.09"/>
    <n v="-25931.57"/>
  </r>
  <r>
    <x v="0"/>
    <x v="11"/>
    <x v="10"/>
    <x v="10"/>
    <x v="172"/>
    <x v="171"/>
    <x v="6"/>
    <x v="0"/>
    <s v="Inteconectado"/>
    <x v="151"/>
    <s v="BT5B-R"/>
    <s v="De 30 a 100kWh"/>
    <n v="5623"/>
    <n v="328862"/>
    <n v="160664.19"/>
    <n v="-65403.199999999997"/>
  </r>
  <r>
    <x v="0"/>
    <x v="11"/>
    <x v="10"/>
    <x v="10"/>
    <x v="172"/>
    <x v="171"/>
    <x v="6"/>
    <x v="0"/>
    <s v="Inteconectado"/>
    <x v="151"/>
    <s v="BT5B-R"/>
    <s v="Mayor a 100kWh"/>
    <n v="1047"/>
    <n v="165747.79999999999"/>
    <n v="110674.21"/>
    <n v="3226.67"/>
  </r>
  <r>
    <x v="0"/>
    <x v="11"/>
    <x v="10"/>
    <x v="10"/>
    <x v="173"/>
    <x v="172"/>
    <x v="2"/>
    <x v="1"/>
    <s v="Inteconectado"/>
    <x v="152"/>
    <s v="BT5B-R"/>
    <s v="De 0 a 30 kWh "/>
    <n v="1833"/>
    <n v="25865"/>
    <n v="16716.38"/>
    <n v="-3680.95"/>
  </r>
  <r>
    <x v="0"/>
    <x v="11"/>
    <x v="10"/>
    <x v="10"/>
    <x v="173"/>
    <x v="172"/>
    <x v="2"/>
    <x v="1"/>
    <s v="Inteconectado"/>
    <x v="152"/>
    <s v="BT5B-R"/>
    <s v="De 30 a 100kWh"/>
    <n v="3564"/>
    <n v="234121"/>
    <n v="128620.23"/>
    <n v="-15892.83"/>
  </r>
  <r>
    <x v="0"/>
    <x v="11"/>
    <x v="10"/>
    <x v="10"/>
    <x v="173"/>
    <x v="172"/>
    <x v="2"/>
    <x v="1"/>
    <s v="Inteconectado"/>
    <x v="152"/>
    <s v="BT5B-R"/>
    <s v="Mayor a 100kWh"/>
    <n v="1546"/>
    <n v="290468"/>
    <n v="175588.53"/>
    <n v="5110.51"/>
  </r>
  <r>
    <x v="0"/>
    <x v="11"/>
    <x v="10"/>
    <x v="10"/>
    <x v="174"/>
    <x v="173"/>
    <x v="2"/>
    <x v="1"/>
    <s v="Inteconectado"/>
    <x v="153"/>
    <s v="BT5B-R"/>
    <s v="De 0 a 30 kWh "/>
    <n v="847"/>
    <n v="10111"/>
    <n v="6942.38"/>
    <n v="-1439.39"/>
  </r>
  <r>
    <x v="0"/>
    <x v="11"/>
    <x v="10"/>
    <x v="10"/>
    <x v="174"/>
    <x v="173"/>
    <x v="2"/>
    <x v="1"/>
    <s v="Inteconectado"/>
    <x v="153"/>
    <s v="BT5B-R"/>
    <s v="De 30 a 100kWh"/>
    <n v="1371"/>
    <n v="87873"/>
    <n v="48509.96"/>
    <n v="-5863.15"/>
  </r>
  <r>
    <x v="0"/>
    <x v="11"/>
    <x v="10"/>
    <x v="10"/>
    <x v="174"/>
    <x v="173"/>
    <x v="2"/>
    <x v="1"/>
    <s v="Inteconectado"/>
    <x v="153"/>
    <s v="BT5B-R"/>
    <s v="Mayor a 100kWh"/>
    <n v="952"/>
    <n v="227071"/>
    <n v="136480.5"/>
    <n v="3969.9"/>
  </r>
  <r>
    <x v="0"/>
    <x v="11"/>
    <x v="10"/>
    <x v="10"/>
    <x v="175"/>
    <x v="174"/>
    <x v="4"/>
    <x v="1"/>
    <s v="Inteconectado"/>
    <x v="154"/>
    <s v="BT5B-R"/>
    <s v="De 0 a 30 kWh "/>
    <n v="1258"/>
    <n v="14150"/>
    <n v="9674.2000000000007"/>
    <n v="-1968.8"/>
  </r>
  <r>
    <x v="0"/>
    <x v="11"/>
    <x v="10"/>
    <x v="10"/>
    <x v="175"/>
    <x v="174"/>
    <x v="4"/>
    <x v="1"/>
    <s v="Inteconectado"/>
    <x v="154"/>
    <s v="BT5B-R"/>
    <s v="De 30 a 100kWh"/>
    <n v="2619"/>
    <n v="180667"/>
    <n v="97101.33"/>
    <n v="-11365.36"/>
  </r>
  <r>
    <x v="0"/>
    <x v="11"/>
    <x v="10"/>
    <x v="10"/>
    <x v="175"/>
    <x v="174"/>
    <x v="4"/>
    <x v="1"/>
    <s v="Inteconectado"/>
    <x v="154"/>
    <s v="BT5B-R"/>
    <s v="Mayor a 100kWh"/>
    <n v="1959"/>
    <n v="416400"/>
    <n v="244890.14"/>
    <n v="7101.72"/>
  </r>
  <r>
    <x v="0"/>
    <x v="11"/>
    <x v="10"/>
    <x v="10"/>
    <x v="176"/>
    <x v="175"/>
    <x v="4"/>
    <x v="1"/>
    <s v="Inteconectado"/>
    <x v="155"/>
    <s v="BT5B-R"/>
    <s v="De 0 a 30 kWh "/>
    <n v="11066"/>
    <n v="155460.5"/>
    <n v="97663.85"/>
    <n v="-21470.84"/>
  </r>
  <r>
    <x v="0"/>
    <x v="11"/>
    <x v="10"/>
    <x v="10"/>
    <x v="176"/>
    <x v="175"/>
    <x v="4"/>
    <x v="1"/>
    <s v="Inteconectado"/>
    <x v="155"/>
    <s v="BT5B-R"/>
    <s v="De 30 a 100kWh"/>
    <n v="21975"/>
    <n v="1413016"/>
    <n v="756394.23"/>
    <n v="-91721.7"/>
  </r>
  <r>
    <x v="0"/>
    <x v="11"/>
    <x v="10"/>
    <x v="10"/>
    <x v="176"/>
    <x v="175"/>
    <x v="4"/>
    <x v="1"/>
    <s v="Inteconectado"/>
    <x v="155"/>
    <s v="BT5B-R"/>
    <s v="Mayor a 100kWh"/>
    <n v="15581"/>
    <n v="2892580.6"/>
    <n v="1697849.04"/>
    <n v="49472.4"/>
  </r>
  <r>
    <x v="0"/>
    <x v="11"/>
    <x v="10"/>
    <x v="10"/>
    <x v="177"/>
    <x v="176"/>
    <x v="4"/>
    <x v="1"/>
    <s v="Inteconectado"/>
    <x v="156"/>
    <s v="BT5B-R"/>
    <s v="De 0 a 30 kWh "/>
    <n v="2341"/>
    <n v="31753"/>
    <n v="20247.12"/>
    <n v="-4400.1899999999996"/>
  </r>
  <r>
    <x v="0"/>
    <x v="11"/>
    <x v="10"/>
    <x v="10"/>
    <x v="177"/>
    <x v="176"/>
    <x v="4"/>
    <x v="1"/>
    <s v="Inteconectado"/>
    <x v="156"/>
    <s v="BT5B-R"/>
    <s v="De 30 a 100kWh"/>
    <n v="3570"/>
    <n v="234112"/>
    <n v="125533.56"/>
    <n v="-15354.85"/>
  </r>
  <r>
    <x v="0"/>
    <x v="11"/>
    <x v="10"/>
    <x v="10"/>
    <x v="177"/>
    <x v="176"/>
    <x v="4"/>
    <x v="1"/>
    <s v="Inteconectado"/>
    <x v="156"/>
    <s v="BT5B-R"/>
    <s v="Mayor a 100kWh"/>
    <n v="2346"/>
    <n v="468679"/>
    <n v="275731.64"/>
    <n v="8007.13"/>
  </r>
  <r>
    <x v="0"/>
    <x v="11"/>
    <x v="10"/>
    <x v="10"/>
    <x v="178"/>
    <x v="177"/>
    <x v="4"/>
    <x v="1"/>
    <s v="Inteconectado"/>
    <x v="157"/>
    <s v="BT5B-R"/>
    <s v="De 0 a 30 kWh "/>
    <n v="5226"/>
    <n v="65606"/>
    <n v="42903.87"/>
    <n v="-9069.5300000000007"/>
  </r>
  <r>
    <x v="0"/>
    <x v="11"/>
    <x v="10"/>
    <x v="10"/>
    <x v="178"/>
    <x v="177"/>
    <x v="4"/>
    <x v="1"/>
    <s v="Inteconectado"/>
    <x v="157"/>
    <s v="BT5B-R"/>
    <s v="De 30 a 100kWh"/>
    <n v="8898"/>
    <n v="630656.30000000005"/>
    <n v="334287.61"/>
    <n v="-41805.18"/>
  </r>
  <r>
    <x v="0"/>
    <x v="11"/>
    <x v="10"/>
    <x v="10"/>
    <x v="178"/>
    <x v="177"/>
    <x v="4"/>
    <x v="1"/>
    <s v="Inteconectado"/>
    <x v="157"/>
    <s v="BT5B-R"/>
    <s v="Mayor a 100kWh"/>
    <n v="4588"/>
    <n v="813464.3"/>
    <n v="478498.77"/>
    <n v="13938.58"/>
  </r>
  <r>
    <x v="0"/>
    <x v="11"/>
    <x v="10"/>
    <x v="10"/>
    <x v="179"/>
    <x v="178"/>
    <x v="1"/>
    <x v="0"/>
    <s v="Inteconectado"/>
    <x v="158"/>
    <s v="BT5B-R"/>
    <s v="De 0 a 30 kWh "/>
    <n v="78959"/>
    <n v="738745.4"/>
    <n v="637019.01"/>
    <n v="-371461.5"/>
  </r>
  <r>
    <x v="0"/>
    <x v="11"/>
    <x v="10"/>
    <x v="10"/>
    <x v="179"/>
    <x v="178"/>
    <x v="1"/>
    <x v="0"/>
    <s v="Inteconectado"/>
    <x v="158"/>
    <s v="BT5B-R"/>
    <s v="De 30 a 100kWh"/>
    <n v="24086"/>
    <n v="1335215.6000000001"/>
    <n v="838735.3"/>
    <n v="-369425.67"/>
  </r>
  <r>
    <x v="0"/>
    <x v="11"/>
    <x v="10"/>
    <x v="10"/>
    <x v="179"/>
    <x v="178"/>
    <x v="1"/>
    <x v="0"/>
    <s v="Inteconectado"/>
    <x v="158"/>
    <s v="BT5B-R"/>
    <s v="Mayor a 100kWh"/>
    <n v="2724"/>
    <n v="473580.79999999999"/>
    <n v="410254.83"/>
    <n v="11950.8"/>
  </r>
  <r>
    <x v="0"/>
    <x v="11"/>
    <x v="10"/>
    <x v="10"/>
    <x v="180"/>
    <x v="179"/>
    <x v="1"/>
    <x v="0"/>
    <s v="Inteconectado"/>
    <x v="159"/>
    <s v="BT5B-R"/>
    <s v="De 0 a 30 kWh "/>
    <n v="283"/>
    <n v="2810"/>
    <n v="2335.7800000000002"/>
    <n v="-1414.37"/>
  </r>
  <r>
    <x v="0"/>
    <x v="11"/>
    <x v="10"/>
    <x v="10"/>
    <x v="180"/>
    <x v="179"/>
    <x v="1"/>
    <x v="0"/>
    <s v="Inteconectado"/>
    <x v="159"/>
    <s v="BT5B-R"/>
    <s v="De 30 a 100kWh"/>
    <n v="278"/>
    <n v="18036"/>
    <n v="11539.94"/>
    <n v="-4544.3"/>
  </r>
  <r>
    <x v="0"/>
    <x v="11"/>
    <x v="10"/>
    <x v="10"/>
    <x v="180"/>
    <x v="179"/>
    <x v="1"/>
    <x v="0"/>
    <s v="Inteconectado"/>
    <x v="159"/>
    <s v="BT5B-R"/>
    <s v="Mayor a 100kWh"/>
    <n v="59"/>
    <n v="9662"/>
    <n v="8392.4599999999991"/>
    <n v="244.48"/>
  </r>
  <r>
    <x v="0"/>
    <x v="11"/>
    <x v="11"/>
    <x v="11"/>
    <x v="181"/>
    <x v="180"/>
    <x v="4"/>
    <x v="1"/>
    <s v="Aislado"/>
    <x v="160"/>
    <s v="BT5B-R"/>
    <s v="De 0 a 30 kWh "/>
    <n v="607"/>
    <n v="8322"/>
    <n v="3686.36"/>
    <n v="-1810.42"/>
  </r>
  <r>
    <x v="0"/>
    <x v="11"/>
    <x v="11"/>
    <x v="11"/>
    <x v="181"/>
    <x v="180"/>
    <x v="4"/>
    <x v="1"/>
    <s v="Aislado"/>
    <x v="160"/>
    <s v="BT5B-R"/>
    <s v="De 30 a 100kWh"/>
    <n v="687"/>
    <n v="40927"/>
    <n v="15449.32"/>
    <n v="-4479.24"/>
  </r>
  <r>
    <x v="0"/>
    <x v="11"/>
    <x v="11"/>
    <x v="11"/>
    <x v="181"/>
    <x v="180"/>
    <x v="4"/>
    <x v="1"/>
    <s v="Aislado"/>
    <x v="160"/>
    <s v="BT5B-R"/>
    <s v="Mayor a 100kWh"/>
    <n v="592"/>
    <n v="183380"/>
    <n v="81646.83"/>
    <n v="0"/>
  </r>
  <r>
    <x v="0"/>
    <x v="11"/>
    <x v="11"/>
    <x v="11"/>
    <x v="182"/>
    <x v="181"/>
    <x v="4"/>
    <x v="1"/>
    <s v="Aislado"/>
    <x v="161"/>
    <s v="BT5B-R"/>
    <s v="De 0 a 30 kWh "/>
    <n v="1104"/>
    <n v="16152"/>
    <n v="6925.66"/>
    <n v="-3514.24"/>
  </r>
  <r>
    <x v="0"/>
    <x v="11"/>
    <x v="11"/>
    <x v="11"/>
    <x v="182"/>
    <x v="181"/>
    <x v="4"/>
    <x v="1"/>
    <s v="Aislado"/>
    <x v="161"/>
    <s v="BT5B-R"/>
    <s v="De 30 a 100kWh"/>
    <n v="1152"/>
    <n v="68421"/>
    <n v="25704.87"/>
    <n v="-7621.97"/>
  </r>
  <r>
    <x v="0"/>
    <x v="11"/>
    <x v="11"/>
    <x v="11"/>
    <x v="182"/>
    <x v="181"/>
    <x v="4"/>
    <x v="1"/>
    <s v="Aislado"/>
    <x v="161"/>
    <s v="BT5B-R"/>
    <s v="Mayor a 100kWh"/>
    <n v="797"/>
    <n v="189370"/>
    <n v="84857.9"/>
    <n v="0"/>
  </r>
  <r>
    <x v="0"/>
    <x v="11"/>
    <x v="11"/>
    <x v="11"/>
    <x v="183"/>
    <x v="182"/>
    <x v="4"/>
    <x v="1"/>
    <s v="Aislado"/>
    <x v="162"/>
    <s v="BT5B-R"/>
    <s v="De 0 a 30 kWh "/>
    <n v="13160"/>
    <n v="173869.1"/>
    <n v="75595.11"/>
    <n v="-34893.74"/>
  </r>
  <r>
    <x v="0"/>
    <x v="11"/>
    <x v="11"/>
    <x v="11"/>
    <x v="183"/>
    <x v="182"/>
    <x v="4"/>
    <x v="1"/>
    <s v="Aislado"/>
    <x v="162"/>
    <s v="BT5B-R"/>
    <s v="De 30 a 100kWh"/>
    <n v="22384"/>
    <n v="1462488.5"/>
    <n v="518006.38"/>
    <n v="-138542.46"/>
  </r>
  <r>
    <x v="0"/>
    <x v="11"/>
    <x v="11"/>
    <x v="11"/>
    <x v="183"/>
    <x v="182"/>
    <x v="4"/>
    <x v="1"/>
    <s v="Aislado"/>
    <x v="162"/>
    <s v="BT5B-R"/>
    <s v="Mayor a 100kWh"/>
    <n v="33591"/>
    <n v="8501980.9000000004"/>
    <n v="3518189.79"/>
    <n v="0"/>
  </r>
  <r>
    <x v="0"/>
    <x v="11"/>
    <x v="11"/>
    <x v="11"/>
    <x v="184"/>
    <x v="183"/>
    <x v="2"/>
    <x v="1"/>
    <s v="Aislado"/>
    <x v="163"/>
    <s v="BT5B-R"/>
    <s v="De 0 a 30 kWh "/>
    <n v="1514"/>
    <n v="26112"/>
    <n v="10627.31"/>
    <n v="-5815.02"/>
  </r>
  <r>
    <x v="0"/>
    <x v="11"/>
    <x v="11"/>
    <x v="11"/>
    <x v="184"/>
    <x v="183"/>
    <x v="2"/>
    <x v="1"/>
    <s v="Aislado"/>
    <x v="163"/>
    <s v="BT5B-R"/>
    <s v="De 30 a 100kWh"/>
    <n v="1089"/>
    <n v="74059"/>
    <n v="27711.53"/>
    <n v="-8731.9599999999991"/>
  </r>
  <r>
    <x v="0"/>
    <x v="11"/>
    <x v="11"/>
    <x v="11"/>
    <x v="184"/>
    <x v="183"/>
    <x v="2"/>
    <x v="1"/>
    <s v="Aislado"/>
    <x v="163"/>
    <s v="BT5B-R"/>
    <s v="Mayor a 100kWh"/>
    <n v="527"/>
    <n v="92163"/>
    <n v="42716.160000000003"/>
    <n v="0"/>
  </r>
  <r>
    <x v="0"/>
    <x v="11"/>
    <x v="11"/>
    <x v="11"/>
    <x v="185"/>
    <x v="184"/>
    <x v="2"/>
    <x v="1"/>
    <s v="Aislado"/>
    <x v="164"/>
    <s v="BT5B-R"/>
    <s v="De 0 a 30 kWh "/>
    <n v="2006"/>
    <n v="29898"/>
    <n v="13035.1"/>
    <n v="-6658.06"/>
  </r>
  <r>
    <x v="0"/>
    <x v="11"/>
    <x v="11"/>
    <x v="11"/>
    <x v="185"/>
    <x v="184"/>
    <x v="2"/>
    <x v="1"/>
    <s v="Aislado"/>
    <x v="164"/>
    <s v="BT5B-R"/>
    <s v="De 30 a 100kWh"/>
    <n v="1397"/>
    <n v="81873"/>
    <n v="31216.32"/>
    <n v="-9686.2999999999993"/>
  </r>
  <r>
    <x v="0"/>
    <x v="11"/>
    <x v="11"/>
    <x v="11"/>
    <x v="185"/>
    <x v="184"/>
    <x v="2"/>
    <x v="1"/>
    <s v="Aislado"/>
    <x v="164"/>
    <s v="BT5B-R"/>
    <s v="Mayor a 100kWh"/>
    <n v="796"/>
    <n v="204782"/>
    <n v="93720.84"/>
    <n v="0"/>
  </r>
  <r>
    <x v="0"/>
    <x v="11"/>
    <x v="11"/>
    <x v="11"/>
    <x v="186"/>
    <x v="185"/>
    <x v="2"/>
    <x v="1"/>
    <s v="Inteconectado"/>
    <x v="165"/>
    <s v="BT5B-R"/>
    <s v="De 0 a 30 kWh "/>
    <n v="6302"/>
    <n v="79092.399999999994"/>
    <n v="63524.33"/>
    <n v="-19632.59"/>
  </r>
  <r>
    <x v="0"/>
    <x v="11"/>
    <x v="11"/>
    <x v="11"/>
    <x v="186"/>
    <x v="185"/>
    <x v="2"/>
    <x v="1"/>
    <s v="Inteconectado"/>
    <x v="165"/>
    <s v="BT5B-R"/>
    <s v="De 30 a 100kWh"/>
    <n v="4990"/>
    <n v="386580"/>
    <n v="252351.81"/>
    <n v="-39334.1"/>
  </r>
  <r>
    <x v="0"/>
    <x v="11"/>
    <x v="11"/>
    <x v="11"/>
    <x v="186"/>
    <x v="185"/>
    <x v="2"/>
    <x v="1"/>
    <s v="Inteconectado"/>
    <x v="165"/>
    <s v="BT5B-R"/>
    <s v="Mayor a 100kWh"/>
    <n v="2655"/>
    <n v="477775.2"/>
    <n v="355013.92"/>
    <n v="10374.370000000001"/>
  </r>
  <r>
    <x v="0"/>
    <x v="11"/>
    <x v="11"/>
    <x v="11"/>
    <x v="187"/>
    <x v="186"/>
    <x v="6"/>
    <x v="0"/>
    <s v="Aislado"/>
    <x v="166"/>
    <s v="BT5B-R"/>
    <s v="De 0 a 30 kWh "/>
    <n v="543"/>
    <n v="7189"/>
    <n v="2831.92"/>
    <n v="-2741.98"/>
  </r>
  <r>
    <x v="0"/>
    <x v="11"/>
    <x v="11"/>
    <x v="11"/>
    <x v="187"/>
    <x v="186"/>
    <x v="6"/>
    <x v="0"/>
    <s v="Aislado"/>
    <x v="166"/>
    <s v="BT5B-R"/>
    <s v="De 30 a 100kWh"/>
    <n v="372"/>
    <n v="20107"/>
    <n v="7032.78"/>
    <n v="-4255.68"/>
  </r>
  <r>
    <x v="0"/>
    <x v="11"/>
    <x v="11"/>
    <x v="11"/>
    <x v="187"/>
    <x v="186"/>
    <x v="6"/>
    <x v="0"/>
    <s v="Aislado"/>
    <x v="166"/>
    <s v="BT5B-R"/>
    <s v="Mayor a 100kWh"/>
    <n v="141"/>
    <n v="25611"/>
    <n v="13131.96"/>
    <n v="0"/>
  </r>
  <r>
    <x v="0"/>
    <x v="11"/>
    <x v="11"/>
    <x v="11"/>
    <x v="344"/>
    <x v="339"/>
    <x v="2"/>
    <x v="1"/>
    <s v="Aislado"/>
    <x v="295"/>
    <s v="BT5B-R"/>
    <s v="De 0 a 30 kWh "/>
    <n v="842"/>
    <n v="10155"/>
    <n v="4938.51"/>
    <n v="-2261.23"/>
  </r>
  <r>
    <x v="0"/>
    <x v="11"/>
    <x v="11"/>
    <x v="11"/>
    <x v="344"/>
    <x v="339"/>
    <x v="2"/>
    <x v="1"/>
    <s v="Aislado"/>
    <x v="295"/>
    <s v="BT5B-R"/>
    <s v="De 30 a 100kWh"/>
    <n v="290"/>
    <n v="14820"/>
    <n v="5584.64"/>
    <n v="-1937.2"/>
  </r>
  <r>
    <x v="0"/>
    <x v="11"/>
    <x v="11"/>
    <x v="11"/>
    <x v="344"/>
    <x v="339"/>
    <x v="2"/>
    <x v="1"/>
    <s v="Aislado"/>
    <x v="295"/>
    <s v="BT5B-R"/>
    <s v="Mayor a 100kWh"/>
    <n v="28"/>
    <n v="4624"/>
    <n v="2148.13"/>
    <n v="0"/>
  </r>
  <r>
    <x v="0"/>
    <x v="11"/>
    <x v="11"/>
    <x v="11"/>
    <x v="188"/>
    <x v="187"/>
    <x v="2"/>
    <x v="1"/>
    <s v="Aislado"/>
    <x v="167"/>
    <s v="BT5B-R"/>
    <s v="De 0 a 30 kWh "/>
    <n v="4036"/>
    <n v="55765"/>
    <n v="25248.95"/>
    <n v="-12418.44"/>
  </r>
  <r>
    <x v="0"/>
    <x v="11"/>
    <x v="11"/>
    <x v="11"/>
    <x v="188"/>
    <x v="187"/>
    <x v="2"/>
    <x v="1"/>
    <s v="Aislado"/>
    <x v="167"/>
    <s v="BT5B-R"/>
    <s v="De 30 a 100kWh"/>
    <n v="4388"/>
    <n v="472281.7"/>
    <n v="163934.14000000001"/>
    <n v="-60345.73"/>
  </r>
  <r>
    <x v="0"/>
    <x v="11"/>
    <x v="11"/>
    <x v="11"/>
    <x v="188"/>
    <x v="187"/>
    <x v="2"/>
    <x v="1"/>
    <s v="Aislado"/>
    <x v="167"/>
    <s v="BT5B-R"/>
    <s v="Mayor a 100kWh"/>
    <n v="2044"/>
    <n v="385428"/>
    <n v="178131.20000000001"/>
    <n v="0"/>
  </r>
  <r>
    <x v="0"/>
    <x v="11"/>
    <x v="11"/>
    <x v="11"/>
    <x v="189"/>
    <x v="188"/>
    <x v="6"/>
    <x v="0"/>
    <s v="Inteconectado"/>
    <x v="168"/>
    <s v="BT5B-R"/>
    <s v="De 0 a 30 kWh "/>
    <n v="18577"/>
    <n v="215289.9"/>
    <n v="147557.19"/>
    <n v="-109766.42"/>
  </r>
  <r>
    <x v="0"/>
    <x v="11"/>
    <x v="11"/>
    <x v="11"/>
    <x v="189"/>
    <x v="188"/>
    <x v="6"/>
    <x v="0"/>
    <s v="Inteconectado"/>
    <x v="168"/>
    <s v="BT5B-R"/>
    <s v="De 30 a 100kWh"/>
    <n v="6384"/>
    <n v="353071"/>
    <n v="208588.58"/>
    <n v="-95415.69"/>
  </r>
  <r>
    <x v="0"/>
    <x v="11"/>
    <x v="11"/>
    <x v="11"/>
    <x v="189"/>
    <x v="188"/>
    <x v="6"/>
    <x v="0"/>
    <s v="Inteconectado"/>
    <x v="168"/>
    <s v="BT5B-R"/>
    <s v="Mayor a 100kWh"/>
    <n v="1243"/>
    <n v="231656"/>
    <n v="191804.95"/>
    <n v="5591.96"/>
  </r>
  <r>
    <x v="0"/>
    <x v="11"/>
    <x v="11"/>
    <x v="11"/>
    <x v="342"/>
    <x v="337"/>
    <x v="2"/>
    <x v="1"/>
    <s v="Aislado"/>
    <x v="167"/>
    <s v="BT5B-R"/>
    <s v="De 0 a 30 kWh "/>
    <n v="529"/>
    <n v="6891"/>
    <n v="3216.33"/>
    <n v="-1534.47"/>
  </r>
  <r>
    <x v="0"/>
    <x v="11"/>
    <x v="11"/>
    <x v="11"/>
    <x v="342"/>
    <x v="337"/>
    <x v="2"/>
    <x v="1"/>
    <s v="Aislado"/>
    <x v="167"/>
    <s v="BT5B-R"/>
    <s v="De 30 a 100kWh"/>
    <n v="208"/>
    <n v="11675"/>
    <n v="4471.1400000000003"/>
    <n v="-1389.44"/>
  </r>
  <r>
    <x v="0"/>
    <x v="11"/>
    <x v="11"/>
    <x v="11"/>
    <x v="342"/>
    <x v="337"/>
    <x v="2"/>
    <x v="1"/>
    <s v="Aislado"/>
    <x v="167"/>
    <s v="BT5B-R"/>
    <s v="Mayor a 100kWh"/>
    <n v="124"/>
    <n v="35753"/>
    <n v="16315.12"/>
    <n v="0"/>
  </r>
  <r>
    <x v="0"/>
    <x v="11"/>
    <x v="11"/>
    <x v="11"/>
    <x v="190"/>
    <x v="189"/>
    <x v="5"/>
    <x v="0"/>
    <s v="Inteconectado"/>
    <x v="169"/>
    <s v="BT5B-R"/>
    <s v="De 0 a 30 kWh "/>
    <n v="2999"/>
    <n v="36479"/>
    <n v="24701.19"/>
    <n v="-19496.240000000002"/>
  </r>
  <r>
    <x v="0"/>
    <x v="11"/>
    <x v="11"/>
    <x v="11"/>
    <x v="190"/>
    <x v="189"/>
    <x v="5"/>
    <x v="0"/>
    <s v="Inteconectado"/>
    <x v="169"/>
    <s v="BT5B-R"/>
    <s v="De 30 a 100kWh"/>
    <n v="1125"/>
    <n v="71087"/>
    <n v="45128.11"/>
    <n v="-20899.8"/>
  </r>
  <r>
    <x v="0"/>
    <x v="11"/>
    <x v="11"/>
    <x v="11"/>
    <x v="190"/>
    <x v="189"/>
    <x v="5"/>
    <x v="0"/>
    <s v="Inteconectado"/>
    <x v="169"/>
    <s v="BT5B-R"/>
    <s v="Mayor a 100kWh"/>
    <n v="291"/>
    <n v="48791"/>
    <n v="44247.31"/>
    <n v="1303.6600000000001"/>
  </r>
  <r>
    <x v="0"/>
    <x v="11"/>
    <x v="11"/>
    <x v="11"/>
    <x v="191"/>
    <x v="190"/>
    <x v="4"/>
    <x v="1"/>
    <s v="Aislado"/>
    <x v="170"/>
    <s v="BT5B-R"/>
    <s v="De 0 a 30 kWh "/>
    <n v="1723"/>
    <n v="23753.599999999999"/>
    <n v="10490.7"/>
    <n v="-5155.0200000000004"/>
  </r>
  <r>
    <x v="0"/>
    <x v="11"/>
    <x v="11"/>
    <x v="11"/>
    <x v="191"/>
    <x v="190"/>
    <x v="4"/>
    <x v="1"/>
    <s v="Aislado"/>
    <x v="170"/>
    <s v="BT5B-R"/>
    <s v="De 30 a 100kWh"/>
    <n v="2583"/>
    <n v="160592.72"/>
    <n v="60995.32"/>
    <n v="-16818.79"/>
  </r>
  <r>
    <x v="0"/>
    <x v="11"/>
    <x v="11"/>
    <x v="11"/>
    <x v="191"/>
    <x v="190"/>
    <x v="4"/>
    <x v="1"/>
    <s v="Aislado"/>
    <x v="170"/>
    <s v="BT5B-R"/>
    <s v="Mayor a 100kWh"/>
    <n v="1781"/>
    <n v="335115.08"/>
    <n v="151214.01999999999"/>
    <n v="65.099999999999994"/>
  </r>
  <r>
    <x v="0"/>
    <x v="11"/>
    <x v="11"/>
    <x v="11"/>
    <x v="192"/>
    <x v="191"/>
    <x v="4"/>
    <x v="1"/>
    <s v="Inteconectado"/>
    <x v="171"/>
    <s v="BT5B-R"/>
    <s v="De 0 a 30 kWh "/>
    <n v="6722"/>
    <n v="89123.06"/>
    <n v="56763.14"/>
    <n v="-12141.42"/>
  </r>
  <r>
    <x v="0"/>
    <x v="11"/>
    <x v="11"/>
    <x v="11"/>
    <x v="192"/>
    <x v="191"/>
    <x v="4"/>
    <x v="1"/>
    <s v="Inteconectado"/>
    <x v="171"/>
    <s v="BT5B-R"/>
    <s v="De 30 a 100kWh"/>
    <n v="9186"/>
    <n v="583195.93000000005"/>
    <n v="309154.55"/>
    <n v="-37670.89"/>
  </r>
  <r>
    <x v="0"/>
    <x v="11"/>
    <x v="11"/>
    <x v="11"/>
    <x v="192"/>
    <x v="191"/>
    <x v="4"/>
    <x v="1"/>
    <s v="Inteconectado"/>
    <x v="171"/>
    <s v="BT5B-R"/>
    <s v="Mayor a 100kWh"/>
    <n v="6785"/>
    <n v="1303764.8700000001"/>
    <n v="755990.86"/>
    <n v="22142.28"/>
  </r>
  <r>
    <x v="0"/>
    <x v="11"/>
    <x v="11"/>
    <x v="11"/>
    <x v="193"/>
    <x v="192"/>
    <x v="6"/>
    <x v="0"/>
    <s v="Inteconectado"/>
    <x v="172"/>
    <s v="BT5B-R"/>
    <s v="De 0 a 30 kWh "/>
    <n v="3628"/>
    <n v="41886.050000000003"/>
    <n v="22952.14"/>
    <n v="-15930.74"/>
  </r>
  <r>
    <x v="0"/>
    <x v="11"/>
    <x v="11"/>
    <x v="11"/>
    <x v="193"/>
    <x v="192"/>
    <x v="6"/>
    <x v="0"/>
    <s v="Inteconectado"/>
    <x v="172"/>
    <s v="BT5B-R"/>
    <s v="De 30 a 100kWh"/>
    <n v="2035"/>
    <n v="119719.89"/>
    <n v="57633.46"/>
    <n v="-23234.73"/>
  </r>
  <r>
    <x v="0"/>
    <x v="11"/>
    <x v="11"/>
    <x v="11"/>
    <x v="193"/>
    <x v="192"/>
    <x v="6"/>
    <x v="0"/>
    <s v="Inteconectado"/>
    <x v="172"/>
    <s v="BT5B-R"/>
    <s v="Mayor a 100kWh"/>
    <n v="780"/>
    <n v="146799.87"/>
    <n v="95603.8"/>
    <n v="2841.13"/>
  </r>
  <r>
    <x v="0"/>
    <x v="11"/>
    <x v="11"/>
    <x v="11"/>
    <x v="194"/>
    <x v="193"/>
    <x v="6"/>
    <x v="0"/>
    <s v="Aislado"/>
    <x v="173"/>
    <s v="BT5B-R"/>
    <s v="De 0 a 30 kWh "/>
    <n v="491"/>
    <n v="4727.3900000000003"/>
    <n v="2358.36"/>
    <n v="-1798.44"/>
  </r>
  <r>
    <x v="0"/>
    <x v="11"/>
    <x v="11"/>
    <x v="11"/>
    <x v="194"/>
    <x v="193"/>
    <x v="6"/>
    <x v="0"/>
    <s v="Aislado"/>
    <x v="173"/>
    <s v="BT5B-R"/>
    <s v="De 30 a 100kWh"/>
    <n v="118"/>
    <n v="6225.87"/>
    <n v="2149.62"/>
    <n v="-1346.65"/>
  </r>
  <r>
    <x v="0"/>
    <x v="11"/>
    <x v="11"/>
    <x v="11"/>
    <x v="194"/>
    <x v="193"/>
    <x v="6"/>
    <x v="0"/>
    <s v="Aislado"/>
    <x v="173"/>
    <s v="BT5B-R"/>
    <s v="Mayor a 100kWh"/>
    <n v="13"/>
    <n v="2345"/>
    <n v="1199.31"/>
    <n v="0"/>
  </r>
  <r>
    <x v="0"/>
    <x v="11"/>
    <x v="11"/>
    <x v="11"/>
    <x v="195"/>
    <x v="194"/>
    <x v="6"/>
    <x v="0"/>
    <s v="Aislado"/>
    <x v="174"/>
    <s v="BT5B-R"/>
    <s v="De 0 a 30 kWh "/>
    <n v="2237"/>
    <n v="23450.3"/>
    <n v="10957.35"/>
    <n v="-8931.56"/>
  </r>
  <r>
    <x v="0"/>
    <x v="11"/>
    <x v="11"/>
    <x v="11"/>
    <x v="195"/>
    <x v="194"/>
    <x v="6"/>
    <x v="0"/>
    <s v="Aislado"/>
    <x v="174"/>
    <s v="BT5B-R"/>
    <s v="De 30 a 100kWh"/>
    <n v="1039"/>
    <n v="58648.51"/>
    <n v="20824.669999999998"/>
    <n v="-11870.69"/>
  </r>
  <r>
    <x v="0"/>
    <x v="11"/>
    <x v="11"/>
    <x v="11"/>
    <x v="195"/>
    <x v="194"/>
    <x v="6"/>
    <x v="0"/>
    <s v="Aislado"/>
    <x v="174"/>
    <s v="BT5B-R"/>
    <s v="Mayor a 100kWh"/>
    <n v="205"/>
    <n v="33284.99"/>
    <n v="17078.669999999998"/>
    <n v="34.26"/>
  </r>
  <r>
    <x v="0"/>
    <x v="11"/>
    <x v="11"/>
    <x v="11"/>
    <x v="196"/>
    <x v="195"/>
    <x v="2"/>
    <x v="1"/>
    <s v="Aislado"/>
    <x v="175"/>
    <s v="BT5B-R"/>
    <s v="De 0 a 30 kWh "/>
    <n v="207"/>
    <n v="2242.34"/>
    <n v="1156.74"/>
    <n v="-498.47"/>
  </r>
  <r>
    <x v="0"/>
    <x v="11"/>
    <x v="11"/>
    <x v="11"/>
    <x v="196"/>
    <x v="195"/>
    <x v="2"/>
    <x v="1"/>
    <s v="Aislado"/>
    <x v="175"/>
    <s v="BT5B-R"/>
    <s v="De 30 a 100kWh"/>
    <n v="88"/>
    <n v="5285.89"/>
    <n v="2042.94"/>
    <n v="-587.16"/>
  </r>
  <r>
    <x v="0"/>
    <x v="11"/>
    <x v="11"/>
    <x v="11"/>
    <x v="196"/>
    <x v="195"/>
    <x v="2"/>
    <x v="1"/>
    <s v="Aislado"/>
    <x v="175"/>
    <s v="BT5B-R"/>
    <s v="Mayor a 100kWh"/>
    <n v="32"/>
    <n v="5011.5"/>
    <n v="2329.83"/>
    <n v="0"/>
  </r>
  <r>
    <x v="0"/>
    <x v="11"/>
    <x v="11"/>
    <x v="11"/>
    <x v="197"/>
    <x v="196"/>
    <x v="2"/>
    <x v="1"/>
    <s v="Aislado"/>
    <x v="176"/>
    <s v="BT5B-R"/>
    <s v="De 0 a 30 kWh "/>
    <n v="781"/>
    <n v="8890.6200000000008"/>
    <n v="4459.92"/>
    <n v="-1976.43"/>
  </r>
  <r>
    <x v="0"/>
    <x v="11"/>
    <x v="11"/>
    <x v="11"/>
    <x v="197"/>
    <x v="196"/>
    <x v="2"/>
    <x v="1"/>
    <s v="Aislado"/>
    <x v="176"/>
    <s v="BT5B-R"/>
    <s v="De 30 a 100kWh"/>
    <n v="419"/>
    <n v="26135.41"/>
    <n v="10157.85"/>
    <n v="-2795.29"/>
  </r>
  <r>
    <x v="0"/>
    <x v="11"/>
    <x v="11"/>
    <x v="11"/>
    <x v="197"/>
    <x v="196"/>
    <x v="2"/>
    <x v="1"/>
    <s v="Aislado"/>
    <x v="176"/>
    <s v="BT5B-R"/>
    <s v="Mayor a 100kWh"/>
    <n v="170"/>
    <n v="34972.639999999999"/>
    <n v="16082.76"/>
    <n v="6.67"/>
  </r>
  <r>
    <x v="0"/>
    <x v="11"/>
    <x v="11"/>
    <x v="11"/>
    <x v="198"/>
    <x v="197"/>
    <x v="5"/>
    <x v="0"/>
    <s v="Inteconectado"/>
    <x v="177"/>
    <s v="BT5B-R"/>
    <s v="De 0 a 30 kWh "/>
    <n v="10129"/>
    <n v="107599.05"/>
    <n v="67320.28"/>
    <n v="-45729.38"/>
  </r>
  <r>
    <x v="0"/>
    <x v="11"/>
    <x v="11"/>
    <x v="11"/>
    <x v="198"/>
    <x v="197"/>
    <x v="5"/>
    <x v="0"/>
    <s v="Inteconectado"/>
    <x v="177"/>
    <s v="BT5B-R"/>
    <s v="De 30 a 100kWh"/>
    <n v="3954"/>
    <n v="219700.75"/>
    <n v="115454.97"/>
    <n v="-50432.72"/>
  </r>
  <r>
    <x v="0"/>
    <x v="11"/>
    <x v="11"/>
    <x v="11"/>
    <x v="198"/>
    <x v="197"/>
    <x v="5"/>
    <x v="0"/>
    <s v="Inteconectado"/>
    <x v="177"/>
    <s v="BT5B-R"/>
    <s v="Mayor a 100kWh"/>
    <n v="758"/>
    <n v="126149.41"/>
    <n v="91894.25"/>
    <n v="2803.23"/>
  </r>
  <r>
    <x v="0"/>
    <x v="11"/>
    <x v="11"/>
    <x v="11"/>
    <x v="199"/>
    <x v="198"/>
    <x v="0"/>
    <x v="0"/>
    <s v="Aislado"/>
    <x v="178"/>
    <s v="BT5B-R"/>
    <s v="De 0 a 30 kWh "/>
    <n v="282"/>
    <n v="3334.5"/>
    <n v="1554.96"/>
    <n v="-1421.64"/>
  </r>
  <r>
    <x v="0"/>
    <x v="11"/>
    <x v="11"/>
    <x v="11"/>
    <x v="199"/>
    <x v="198"/>
    <x v="0"/>
    <x v="0"/>
    <s v="Aislado"/>
    <x v="178"/>
    <s v="BT5B-R"/>
    <s v="De 30 a 100kWh"/>
    <n v="111"/>
    <n v="5635.22"/>
    <n v="2130.58"/>
    <n v="-1418.58"/>
  </r>
  <r>
    <x v="0"/>
    <x v="11"/>
    <x v="11"/>
    <x v="11"/>
    <x v="199"/>
    <x v="198"/>
    <x v="0"/>
    <x v="0"/>
    <s v="Aislado"/>
    <x v="178"/>
    <s v="BT5B-R"/>
    <s v="Mayor a 100kWh"/>
    <n v="13"/>
    <n v="3216.1"/>
    <n v="1821.53"/>
    <n v="0"/>
  </r>
  <r>
    <x v="0"/>
    <x v="11"/>
    <x v="11"/>
    <x v="11"/>
    <x v="200"/>
    <x v="199"/>
    <x v="6"/>
    <x v="0"/>
    <s v="Inteconectado"/>
    <x v="179"/>
    <s v="BT5B-R"/>
    <s v="De 0 a 30 kWh "/>
    <n v="21314"/>
    <n v="250808.6"/>
    <n v="174975.69"/>
    <n v="-128732.35"/>
  </r>
  <r>
    <x v="0"/>
    <x v="11"/>
    <x v="11"/>
    <x v="11"/>
    <x v="200"/>
    <x v="199"/>
    <x v="6"/>
    <x v="0"/>
    <s v="Inteconectado"/>
    <x v="179"/>
    <s v="BT5B-R"/>
    <s v="De 30 a 100kWh"/>
    <n v="11097"/>
    <n v="665771.80000000005"/>
    <n v="406806.54"/>
    <n v="-166320.4"/>
  </r>
  <r>
    <x v="0"/>
    <x v="11"/>
    <x v="11"/>
    <x v="11"/>
    <x v="200"/>
    <x v="199"/>
    <x v="6"/>
    <x v="0"/>
    <s v="Inteconectado"/>
    <x v="179"/>
    <s v="BT5B-R"/>
    <s v="Mayor a 100kWh"/>
    <n v="3771"/>
    <n v="652281.5"/>
    <n v="537163.4"/>
    <n v="15635.14"/>
  </r>
  <r>
    <x v="0"/>
    <x v="11"/>
    <x v="11"/>
    <x v="11"/>
    <x v="201"/>
    <x v="200"/>
    <x v="4"/>
    <x v="1"/>
    <s v="Inteconectado"/>
    <x v="180"/>
    <s v="BT5B-R"/>
    <s v="De 0 a 30 kWh "/>
    <n v="6347"/>
    <n v="97009.5"/>
    <n v="69181.22"/>
    <n v="-14167.02"/>
  </r>
  <r>
    <x v="0"/>
    <x v="11"/>
    <x v="11"/>
    <x v="11"/>
    <x v="201"/>
    <x v="200"/>
    <x v="4"/>
    <x v="1"/>
    <s v="Inteconectado"/>
    <x v="180"/>
    <s v="BT5B-R"/>
    <s v="De 30 a 100kWh"/>
    <n v="12245"/>
    <n v="827150"/>
    <n v="515460.19"/>
    <n v="-61986.95"/>
  </r>
  <r>
    <x v="0"/>
    <x v="11"/>
    <x v="11"/>
    <x v="11"/>
    <x v="201"/>
    <x v="200"/>
    <x v="4"/>
    <x v="1"/>
    <s v="Inteconectado"/>
    <x v="180"/>
    <s v="BT5B-R"/>
    <s v="Mayor a 100kWh"/>
    <n v="13320"/>
    <n v="3070594.4"/>
    <n v="2105790.19"/>
    <n v="61385.72"/>
  </r>
  <r>
    <x v="0"/>
    <x v="11"/>
    <x v="11"/>
    <x v="11"/>
    <x v="202"/>
    <x v="201"/>
    <x v="0"/>
    <x v="0"/>
    <s v="Aislado"/>
    <x v="181"/>
    <s v="BT5B-R"/>
    <s v="De 0 a 30 kWh "/>
    <n v="11956"/>
    <n v="114988.57"/>
    <n v="64577.440000000002"/>
    <n v="-49733.64"/>
  </r>
  <r>
    <x v="0"/>
    <x v="11"/>
    <x v="11"/>
    <x v="11"/>
    <x v="202"/>
    <x v="201"/>
    <x v="0"/>
    <x v="0"/>
    <s v="Aislado"/>
    <x v="181"/>
    <s v="BT5B-R"/>
    <s v="De 30 a 100kWh"/>
    <n v="2881"/>
    <n v="152331.48000000001"/>
    <n v="59209.97"/>
    <n v="-37207.870000000003"/>
  </r>
  <r>
    <x v="0"/>
    <x v="11"/>
    <x v="11"/>
    <x v="11"/>
    <x v="202"/>
    <x v="201"/>
    <x v="0"/>
    <x v="0"/>
    <s v="Aislado"/>
    <x v="181"/>
    <s v="BT5B-R"/>
    <s v="Mayor a 100kWh"/>
    <n v="553"/>
    <n v="102224.1"/>
    <n v="58648.21"/>
    <n v="12.76"/>
  </r>
  <r>
    <x v="0"/>
    <x v="11"/>
    <x v="11"/>
    <x v="11"/>
    <x v="203"/>
    <x v="202"/>
    <x v="6"/>
    <x v="0"/>
    <s v="Inteconectado"/>
    <x v="182"/>
    <s v="BT5B-R"/>
    <s v="De 0 a 30 kWh "/>
    <n v="7298"/>
    <n v="65660"/>
    <n v="53949.82"/>
    <n v="-34387.14"/>
  </r>
  <r>
    <x v="0"/>
    <x v="11"/>
    <x v="11"/>
    <x v="11"/>
    <x v="203"/>
    <x v="202"/>
    <x v="6"/>
    <x v="0"/>
    <s v="Inteconectado"/>
    <x v="182"/>
    <s v="BT5B-R"/>
    <s v="De 30 a 100kWh"/>
    <n v="887"/>
    <n v="45078"/>
    <n v="26899.22"/>
    <n v="-13637.24"/>
  </r>
  <r>
    <x v="0"/>
    <x v="11"/>
    <x v="11"/>
    <x v="11"/>
    <x v="203"/>
    <x v="202"/>
    <x v="6"/>
    <x v="0"/>
    <s v="Inteconectado"/>
    <x v="182"/>
    <s v="BT5B-R"/>
    <s v="Mayor a 100kWh"/>
    <n v="90"/>
    <n v="13450"/>
    <n v="11286.48"/>
    <n v="328.52"/>
  </r>
  <r>
    <x v="0"/>
    <x v="11"/>
    <x v="11"/>
    <x v="11"/>
    <x v="204"/>
    <x v="203"/>
    <x v="2"/>
    <x v="1"/>
    <s v="Inteconectado"/>
    <x v="183"/>
    <s v="BT5B-R"/>
    <s v="De 0 a 30 kWh "/>
    <n v="5717"/>
    <n v="61398"/>
    <n v="51784.82"/>
    <n v="-14702.83"/>
  </r>
  <r>
    <x v="0"/>
    <x v="11"/>
    <x v="11"/>
    <x v="11"/>
    <x v="204"/>
    <x v="203"/>
    <x v="2"/>
    <x v="1"/>
    <s v="Inteconectado"/>
    <x v="183"/>
    <s v="BT5B-R"/>
    <s v="De 30 a 100kWh"/>
    <n v="4982"/>
    <n v="313102"/>
    <n v="209674.68"/>
    <n v="-27673.01"/>
  </r>
  <r>
    <x v="0"/>
    <x v="11"/>
    <x v="11"/>
    <x v="11"/>
    <x v="204"/>
    <x v="203"/>
    <x v="2"/>
    <x v="1"/>
    <s v="Inteconectado"/>
    <x v="183"/>
    <s v="BT5B-R"/>
    <s v="Mayor a 100kWh"/>
    <n v="2752"/>
    <n v="471552"/>
    <n v="350346.07"/>
    <n v="10229.98"/>
  </r>
  <r>
    <x v="0"/>
    <x v="11"/>
    <x v="11"/>
    <x v="11"/>
    <x v="205"/>
    <x v="204"/>
    <x v="6"/>
    <x v="0"/>
    <s v="Inteconectado"/>
    <x v="184"/>
    <s v="BT5B-R"/>
    <s v="De 0 a 30 kWh "/>
    <n v="13595"/>
    <n v="155118.9"/>
    <n v="108376.06"/>
    <n v="-74567.67"/>
  </r>
  <r>
    <x v="0"/>
    <x v="11"/>
    <x v="11"/>
    <x v="11"/>
    <x v="205"/>
    <x v="204"/>
    <x v="6"/>
    <x v="0"/>
    <s v="Inteconectado"/>
    <x v="184"/>
    <s v="BT5B-R"/>
    <s v="De 30 a 100kWh"/>
    <n v="5982"/>
    <n v="358057"/>
    <n v="214776.69"/>
    <n v="-89161.49"/>
  </r>
  <r>
    <x v="0"/>
    <x v="11"/>
    <x v="11"/>
    <x v="11"/>
    <x v="205"/>
    <x v="204"/>
    <x v="6"/>
    <x v="0"/>
    <s v="Inteconectado"/>
    <x v="184"/>
    <s v="BT5B-R"/>
    <s v="Mayor a 100kWh"/>
    <n v="1719"/>
    <n v="325846.5"/>
    <n v="266722.02"/>
    <n v="7764.41"/>
  </r>
  <r>
    <x v="0"/>
    <x v="11"/>
    <x v="11"/>
    <x v="11"/>
    <x v="206"/>
    <x v="205"/>
    <x v="1"/>
    <x v="0"/>
    <s v="Aislado"/>
    <x v="185"/>
    <s v="BT5B-R"/>
    <s v="De 0 a 30 kWh "/>
    <n v="323"/>
    <n v="4086"/>
    <n v="2327.29"/>
    <n v="-2065.2600000000002"/>
  </r>
  <r>
    <x v="0"/>
    <x v="11"/>
    <x v="11"/>
    <x v="11"/>
    <x v="206"/>
    <x v="205"/>
    <x v="1"/>
    <x v="0"/>
    <s v="Aislado"/>
    <x v="185"/>
    <s v="BT5B-R"/>
    <s v="De 30 a 100kWh"/>
    <n v="200"/>
    <n v="11575"/>
    <n v="5585.48"/>
    <n v="-3032"/>
  </r>
  <r>
    <x v="0"/>
    <x v="11"/>
    <x v="11"/>
    <x v="11"/>
    <x v="206"/>
    <x v="205"/>
    <x v="1"/>
    <x v="0"/>
    <s v="Aislado"/>
    <x v="185"/>
    <s v="BT5B-R"/>
    <s v="Mayor a 100kWh"/>
    <n v="31"/>
    <n v="6217"/>
    <n v="4219.9399999999996"/>
    <n v="0"/>
  </r>
  <r>
    <x v="0"/>
    <x v="11"/>
    <x v="11"/>
    <x v="11"/>
    <x v="207"/>
    <x v="206"/>
    <x v="1"/>
    <x v="0"/>
    <s v="Inteconectado"/>
    <x v="186"/>
    <s v="BT5B-R"/>
    <s v="De 0 a 30 kWh "/>
    <n v="153"/>
    <n v="1352"/>
    <n v="1323.64"/>
    <n v="-824.04"/>
  </r>
  <r>
    <x v="0"/>
    <x v="11"/>
    <x v="11"/>
    <x v="11"/>
    <x v="207"/>
    <x v="206"/>
    <x v="1"/>
    <x v="0"/>
    <s v="Inteconectado"/>
    <x v="186"/>
    <s v="BT5B-R"/>
    <s v="De 30 a 100kWh"/>
    <n v="30"/>
    <n v="1574"/>
    <n v="1159.1400000000001"/>
    <n v="-548.70000000000005"/>
  </r>
  <r>
    <x v="0"/>
    <x v="11"/>
    <x v="11"/>
    <x v="11"/>
    <x v="207"/>
    <x v="206"/>
    <x v="1"/>
    <x v="0"/>
    <s v="Inteconectado"/>
    <x v="186"/>
    <s v="BT5B-R"/>
    <s v="Mayor a 100kWh"/>
    <n v="4"/>
    <n v="453"/>
    <n v="480.7"/>
    <n v="13.96"/>
  </r>
  <r>
    <x v="0"/>
    <x v="11"/>
    <x v="11"/>
    <x v="11"/>
    <x v="208"/>
    <x v="207"/>
    <x v="1"/>
    <x v="0"/>
    <s v="Inteconectado"/>
    <x v="186"/>
    <s v="BT5B-R"/>
    <s v="De 0 a 30 kWh "/>
    <n v="21"/>
    <n v="109.8"/>
    <n v="153.35"/>
    <n v="-66.94"/>
  </r>
  <r>
    <x v="0"/>
    <x v="11"/>
    <x v="11"/>
    <x v="11"/>
    <x v="208"/>
    <x v="207"/>
    <x v="1"/>
    <x v="0"/>
    <s v="Inteconectado"/>
    <x v="186"/>
    <s v="BT5B-R"/>
    <s v="De 30 a 100kWh"/>
    <n v="1"/>
    <n v="68"/>
    <n v="53.91"/>
    <n v="-18.29"/>
  </r>
  <r>
    <x v="0"/>
    <x v="11"/>
    <x v="11"/>
    <x v="11"/>
    <x v="209"/>
    <x v="208"/>
    <x v="1"/>
    <x v="0"/>
    <s v="Inteconectado"/>
    <x v="186"/>
    <s v="BT5B-R"/>
    <s v="De 0 a 30 kWh "/>
    <n v="84"/>
    <n v="999"/>
    <n v="822.8"/>
    <n v="-608.91999999999996"/>
  </r>
  <r>
    <x v="0"/>
    <x v="11"/>
    <x v="11"/>
    <x v="11"/>
    <x v="209"/>
    <x v="208"/>
    <x v="1"/>
    <x v="0"/>
    <s v="Inteconectado"/>
    <x v="186"/>
    <s v="BT5B-R"/>
    <s v="De 30 a 100kWh"/>
    <n v="13"/>
    <n v="803"/>
    <n v="621.16999999999996"/>
    <n v="-237.77"/>
  </r>
  <r>
    <x v="0"/>
    <x v="11"/>
    <x v="11"/>
    <x v="11"/>
    <x v="209"/>
    <x v="208"/>
    <x v="1"/>
    <x v="0"/>
    <s v="Inteconectado"/>
    <x v="186"/>
    <s v="BT5B-R"/>
    <s v="Mayor a 100kWh"/>
    <n v="3"/>
    <n v="326"/>
    <n v="346.61"/>
    <n v="10.07"/>
  </r>
  <r>
    <x v="0"/>
    <x v="11"/>
    <x v="11"/>
    <x v="11"/>
    <x v="210"/>
    <x v="209"/>
    <x v="1"/>
    <x v="0"/>
    <s v="Inteconectado"/>
    <x v="186"/>
    <s v="BT5B-R"/>
    <s v="De 0 a 30 kWh "/>
    <n v="385"/>
    <n v="3285"/>
    <n v="3286.97"/>
    <n v="-2002.23"/>
  </r>
  <r>
    <x v="0"/>
    <x v="11"/>
    <x v="11"/>
    <x v="11"/>
    <x v="210"/>
    <x v="209"/>
    <x v="1"/>
    <x v="0"/>
    <s v="Inteconectado"/>
    <x v="186"/>
    <s v="BT5B-R"/>
    <s v="De 30 a 100kWh"/>
    <n v="116"/>
    <n v="6562"/>
    <n v="4949.78"/>
    <n v="-2121.64"/>
  </r>
  <r>
    <x v="0"/>
    <x v="11"/>
    <x v="11"/>
    <x v="11"/>
    <x v="210"/>
    <x v="209"/>
    <x v="1"/>
    <x v="0"/>
    <s v="Inteconectado"/>
    <x v="186"/>
    <s v="BT5B-R"/>
    <s v="Mayor a 100kWh"/>
    <n v="26"/>
    <n v="4466"/>
    <n v="4665.12"/>
    <n v="135.52000000000001"/>
  </r>
  <r>
    <x v="0"/>
    <x v="11"/>
    <x v="11"/>
    <x v="11"/>
    <x v="211"/>
    <x v="210"/>
    <x v="1"/>
    <x v="0"/>
    <s v="Inteconectado"/>
    <x v="186"/>
    <s v="BT5B-R"/>
    <s v="De 0 a 30 kWh "/>
    <n v="79"/>
    <n v="921"/>
    <n v="766.74"/>
    <n v="-561.34"/>
  </r>
  <r>
    <x v="0"/>
    <x v="11"/>
    <x v="11"/>
    <x v="11"/>
    <x v="211"/>
    <x v="210"/>
    <x v="1"/>
    <x v="0"/>
    <s v="Inteconectado"/>
    <x v="186"/>
    <s v="BT5B-R"/>
    <s v="De 30 a 100kWh"/>
    <n v="22"/>
    <n v="1188"/>
    <n v="883.16"/>
    <n v="-402.38"/>
  </r>
  <r>
    <x v="0"/>
    <x v="11"/>
    <x v="11"/>
    <x v="11"/>
    <x v="211"/>
    <x v="210"/>
    <x v="1"/>
    <x v="0"/>
    <s v="Inteconectado"/>
    <x v="186"/>
    <s v="BT5B-R"/>
    <s v="Mayor a 100kWh"/>
    <n v="1"/>
    <n v="223"/>
    <n v="231.3"/>
    <n v="6.72"/>
  </r>
  <r>
    <x v="0"/>
    <x v="11"/>
    <x v="11"/>
    <x v="11"/>
    <x v="212"/>
    <x v="211"/>
    <x v="1"/>
    <x v="0"/>
    <s v="Inteconectado"/>
    <x v="186"/>
    <s v="BT5B-R"/>
    <s v="De 0 a 30 kWh "/>
    <n v="129"/>
    <n v="1309"/>
    <n v="1179.2"/>
    <n v="-797.82"/>
  </r>
  <r>
    <x v="0"/>
    <x v="11"/>
    <x v="11"/>
    <x v="11"/>
    <x v="212"/>
    <x v="211"/>
    <x v="1"/>
    <x v="0"/>
    <s v="Inteconectado"/>
    <x v="186"/>
    <s v="BT5B-R"/>
    <s v="De 30 a 100kWh"/>
    <n v="38"/>
    <n v="2077"/>
    <n v="1550.05"/>
    <n v="-695.02"/>
  </r>
  <r>
    <x v="0"/>
    <x v="11"/>
    <x v="11"/>
    <x v="11"/>
    <x v="212"/>
    <x v="211"/>
    <x v="1"/>
    <x v="0"/>
    <s v="Inteconectado"/>
    <x v="186"/>
    <s v="BT5B-R"/>
    <s v="Mayor a 100kWh"/>
    <n v="5"/>
    <n v="851"/>
    <n v="889.2"/>
    <n v="25.84"/>
  </r>
  <r>
    <x v="0"/>
    <x v="11"/>
    <x v="11"/>
    <x v="11"/>
    <x v="213"/>
    <x v="212"/>
    <x v="1"/>
    <x v="0"/>
    <s v="Inteconectado"/>
    <x v="186"/>
    <s v="BT5B-R"/>
    <s v="De 0 a 30 kWh "/>
    <n v="127"/>
    <n v="1486"/>
    <n v="1234.58"/>
    <n v="-905.76"/>
  </r>
  <r>
    <x v="0"/>
    <x v="11"/>
    <x v="11"/>
    <x v="11"/>
    <x v="213"/>
    <x v="212"/>
    <x v="1"/>
    <x v="0"/>
    <s v="Inteconectado"/>
    <x v="186"/>
    <s v="BT5B-R"/>
    <s v="De 30 a 100kWh"/>
    <n v="68"/>
    <n v="3813"/>
    <n v="2868.44"/>
    <n v="-1243.72"/>
  </r>
  <r>
    <x v="0"/>
    <x v="11"/>
    <x v="11"/>
    <x v="11"/>
    <x v="213"/>
    <x v="212"/>
    <x v="1"/>
    <x v="0"/>
    <s v="Inteconectado"/>
    <x v="186"/>
    <s v="BT5B-R"/>
    <s v="Mayor a 100kWh"/>
    <n v="8"/>
    <n v="1222"/>
    <n v="1281.3699999999999"/>
    <n v="37.22"/>
  </r>
  <r>
    <x v="0"/>
    <x v="11"/>
    <x v="11"/>
    <x v="11"/>
    <x v="214"/>
    <x v="213"/>
    <x v="1"/>
    <x v="0"/>
    <s v="Inteconectado"/>
    <x v="186"/>
    <s v="BT5B-R"/>
    <s v="De 0 a 30 kWh "/>
    <n v="18"/>
    <n v="195"/>
    <n v="169.14"/>
    <n v="-118.86"/>
  </r>
  <r>
    <x v="0"/>
    <x v="11"/>
    <x v="11"/>
    <x v="11"/>
    <x v="214"/>
    <x v="213"/>
    <x v="1"/>
    <x v="0"/>
    <s v="Inteconectado"/>
    <x v="186"/>
    <s v="BT5B-R"/>
    <s v="De 30 a 100kWh"/>
    <n v="4"/>
    <n v="190"/>
    <n v="135.01"/>
    <n v="-73.16"/>
  </r>
  <r>
    <x v="0"/>
    <x v="11"/>
    <x v="11"/>
    <x v="11"/>
    <x v="215"/>
    <x v="214"/>
    <x v="1"/>
    <x v="0"/>
    <s v="Inteconectado"/>
    <x v="186"/>
    <s v="BT5B-R"/>
    <s v="De 0 a 30 kWh "/>
    <n v="36"/>
    <n v="359"/>
    <n v="326.70999999999998"/>
    <n v="-218.84"/>
  </r>
  <r>
    <x v="0"/>
    <x v="11"/>
    <x v="11"/>
    <x v="11"/>
    <x v="215"/>
    <x v="214"/>
    <x v="1"/>
    <x v="0"/>
    <s v="Inteconectado"/>
    <x v="186"/>
    <s v="BT5B-R"/>
    <s v="De 30 a 100kWh"/>
    <n v="9"/>
    <n v="460"/>
    <n v="335.74"/>
    <n v="-164.61"/>
  </r>
  <r>
    <x v="0"/>
    <x v="11"/>
    <x v="11"/>
    <x v="11"/>
    <x v="216"/>
    <x v="215"/>
    <x v="1"/>
    <x v="0"/>
    <s v="Inteconectado"/>
    <x v="186"/>
    <s v="BT5B-R"/>
    <s v="De 0 a 30 kWh "/>
    <n v="84"/>
    <n v="535"/>
    <n v="649.29"/>
    <n v="-326.12"/>
  </r>
  <r>
    <x v="0"/>
    <x v="11"/>
    <x v="11"/>
    <x v="11"/>
    <x v="216"/>
    <x v="215"/>
    <x v="1"/>
    <x v="0"/>
    <s v="Inteconectado"/>
    <x v="186"/>
    <s v="BT5B-R"/>
    <s v="De 30 a 100kWh"/>
    <n v="4"/>
    <n v="190"/>
    <n v="135.02000000000001"/>
    <n v="-73.16"/>
  </r>
  <r>
    <x v="0"/>
    <x v="11"/>
    <x v="11"/>
    <x v="11"/>
    <x v="216"/>
    <x v="215"/>
    <x v="1"/>
    <x v="0"/>
    <s v="Inteconectado"/>
    <x v="186"/>
    <s v="BT5B-R"/>
    <s v="Mayor a 100kWh"/>
    <n v="1"/>
    <n v="108"/>
    <n v="114.86"/>
    <n v="3.34"/>
  </r>
  <r>
    <x v="0"/>
    <x v="11"/>
    <x v="11"/>
    <x v="11"/>
    <x v="217"/>
    <x v="209"/>
    <x v="1"/>
    <x v="0"/>
    <s v="Inteconectado"/>
    <x v="186"/>
    <s v="BT5B-R"/>
    <s v="De 0 a 30 kWh "/>
    <n v="49"/>
    <n v="348"/>
    <n v="392.17"/>
    <n v="-212.06"/>
  </r>
  <r>
    <x v="0"/>
    <x v="11"/>
    <x v="11"/>
    <x v="11"/>
    <x v="217"/>
    <x v="209"/>
    <x v="1"/>
    <x v="0"/>
    <s v="Inteconectado"/>
    <x v="186"/>
    <s v="BT5B-R"/>
    <s v="De 30 a 100kWh"/>
    <n v="2"/>
    <n v="114"/>
    <n v="86.19"/>
    <n v="-36.58"/>
  </r>
  <r>
    <x v="0"/>
    <x v="11"/>
    <x v="11"/>
    <x v="11"/>
    <x v="218"/>
    <x v="216"/>
    <x v="1"/>
    <x v="0"/>
    <s v="Inteconectado"/>
    <x v="186"/>
    <s v="BT5B-R"/>
    <s v="De 0 a 30 kWh "/>
    <n v="80"/>
    <n v="1045"/>
    <n v="818.39"/>
    <n v="-636.94000000000005"/>
  </r>
  <r>
    <x v="0"/>
    <x v="11"/>
    <x v="11"/>
    <x v="11"/>
    <x v="218"/>
    <x v="216"/>
    <x v="1"/>
    <x v="0"/>
    <s v="Inteconectado"/>
    <x v="186"/>
    <s v="BT5B-R"/>
    <s v="De 30 a 100kWh"/>
    <n v="59"/>
    <n v="3439"/>
    <n v="2617.25"/>
    <n v="-1079.1099999999999"/>
  </r>
  <r>
    <x v="0"/>
    <x v="11"/>
    <x v="11"/>
    <x v="11"/>
    <x v="218"/>
    <x v="216"/>
    <x v="1"/>
    <x v="0"/>
    <s v="Inteconectado"/>
    <x v="186"/>
    <s v="BT5B-R"/>
    <s v="Mayor a 100kWh"/>
    <n v="20"/>
    <n v="3047"/>
    <n v="3195.33"/>
    <n v="92.82"/>
  </r>
  <r>
    <x v="0"/>
    <x v="11"/>
    <x v="11"/>
    <x v="11"/>
    <x v="219"/>
    <x v="217"/>
    <x v="1"/>
    <x v="0"/>
    <s v="Inteconectado"/>
    <x v="186"/>
    <s v="BT5B-R"/>
    <s v="De 0 a 30 kWh "/>
    <n v="54"/>
    <n v="396"/>
    <n v="436.83"/>
    <n v="-241.38"/>
  </r>
  <r>
    <x v="0"/>
    <x v="11"/>
    <x v="11"/>
    <x v="11"/>
    <x v="219"/>
    <x v="217"/>
    <x v="1"/>
    <x v="0"/>
    <s v="Inteconectado"/>
    <x v="186"/>
    <s v="BT5B-R"/>
    <s v="De 30 a 100kWh"/>
    <n v="17"/>
    <n v="978"/>
    <n v="741.45"/>
    <n v="-310.93"/>
  </r>
  <r>
    <x v="0"/>
    <x v="11"/>
    <x v="11"/>
    <x v="11"/>
    <x v="220"/>
    <x v="218"/>
    <x v="1"/>
    <x v="0"/>
    <s v="Aislado"/>
    <x v="185"/>
    <s v="BT5B-R"/>
    <s v="De 0 a 30 kWh "/>
    <n v="811"/>
    <n v="8752"/>
    <n v="5622.42"/>
    <n v="-4423.49"/>
  </r>
  <r>
    <x v="0"/>
    <x v="11"/>
    <x v="11"/>
    <x v="11"/>
    <x v="220"/>
    <x v="218"/>
    <x v="1"/>
    <x v="0"/>
    <s v="Aislado"/>
    <x v="185"/>
    <s v="BT5B-R"/>
    <s v="De 30 a 100kWh"/>
    <n v="593"/>
    <n v="34042"/>
    <n v="16349.39"/>
    <n v="-9020.2099999999991"/>
  </r>
  <r>
    <x v="0"/>
    <x v="11"/>
    <x v="11"/>
    <x v="11"/>
    <x v="220"/>
    <x v="218"/>
    <x v="1"/>
    <x v="0"/>
    <s v="Aislado"/>
    <x v="185"/>
    <s v="BT5B-R"/>
    <s v="Mayor a 100kWh"/>
    <n v="182"/>
    <n v="34177.1"/>
    <n v="23260.57"/>
    <n v="0"/>
  </r>
  <r>
    <x v="0"/>
    <x v="11"/>
    <x v="11"/>
    <x v="11"/>
    <x v="221"/>
    <x v="219"/>
    <x v="1"/>
    <x v="0"/>
    <s v="Aislado"/>
    <x v="185"/>
    <s v="BT5B-R"/>
    <s v="De 0 a 30 kWh "/>
    <n v="35"/>
    <n v="431"/>
    <n v="250.46"/>
    <n v="-217.83"/>
  </r>
  <r>
    <x v="0"/>
    <x v="11"/>
    <x v="11"/>
    <x v="11"/>
    <x v="221"/>
    <x v="219"/>
    <x v="1"/>
    <x v="0"/>
    <s v="Aislado"/>
    <x v="185"/>
    <s v="BT5B-R"/>
    <s v="De 30 a 100kWh"/>
    <n v="11"/>
    <n v="481"/>
    <n v="205.72"/>
    <n v="-166.76"/>
  </r>
  <r>
    <x v="0"/>
    <x v="11"/>
    <x v="11"/>
    <x v="11"/>
    <x v="221"/>
    <x v="219"/>
    <x v="1"/>
    <x v="0"/>
    <s v="Aislado"/>
    <x v="185"/>
    <s v="BT5B-R"/>
    <s v="Mayor a 100kWh"/>
    <n v="1"/>
    <n v="124"/>
    <n v="86.21"/>
    <n v="0"/>
  </r>
  <r>
    <x v="0"/>
    <x v="11"/>
    <x v="11"/>
    <x v="11"/>
    <x v="222"/>
    <x v="220"/>
    <x v="1"/>
    <x v="0"/>
    <s v="Aislado"/>
    <x v="185"/>
    <s v="BT5B-R"/>
    <s v="De 0 a 30 kWh "/>
    <n v="49"/>
    <n v="361"/>
    <n v="315.08999999999997"/>
    <n v="-182.44"/>
  </r>
  <r>
    <x v="0"/>
    <x v="11"/>
    <x v="11"/>
    <x v="11"/>
    <x v="222"/>
    <x v="220"/>
    <x v="1"/>
    <x v="0"/>
    <s v="Aislado"/>
    <x v="185"/>
    <s v="BT5B-R"/>
    <s v="De 30 a 100kWh"/>
    <n v="2"/>
    <n v="85"/>
    <n v="35.799999999999997"/>
    <n v="-30.32"/>
  </r>
  <r>
    <x v="0"/>
    <x v="11"/>
    <x v="11"/>
    <x v="11"/>
    <x v="223"/>
    <x v="221"/>
    <x v="1"/>
    <x v="0"/>
    <s v="Aislado"/>
    <x v="185"/>
    <s v="BT5B-R"/>
    <s v="De 0 a 30 kWh "/>
    <n v="314"/>
    <n v="3820"/>
    <n v="2240.16"/>
    <n v="-1930.7"/>
  </r>
  <r>
    <x v="0"/>
    <x v="11"/>
    <x v="11"/>
    <x v="11"/>
    <x v="223"/>
    <x v="221"/>
    <x v="1"/>
    <x v="0"/>
    <s v="Aislado"/>
    <x v="185"/>
    <s v="BT5B-R"/>
    <s v="De 30 a 100kWh"/>
    <n v="225"/>
    <n v="13118"/>
    <n v="6346.35"/>
    <n v="-3411"/>
  </r>
  <r>
    <x v="0"/>
    <x v="11"/>
    <x v="11"/>
    <x v="11"/>
    <x v="223"/>
    <x v="221"/>
    <x v="1"/>
    <x v="0"/>
    <s v="Aislado"/>
    <x v="185"/>
    <s v="BT5B-R"/>
    <s v="Mayor a 100kWh"/>
    <n v="93"/>
    <n v="21314"/>
    <n v="14396.43"/>
    <n v="0"/>
  </r>
  <r>
    <x v="0"/>
    <x v="11"/>
    <x v="11"/>
    <x v="11"/>
    <x v="224"/>
    <x v="222"/>
    <x v="1"/>
    <x v="0"/>
    <s v="Aislado"/>
    <x v="185"/>
    <s v="BT5B-R"/>
    <s v="De 0 a 30 kWh "/>
    <n v="735"/>
    <n v="6770"/>
    <n v="4925.2299999999996"/>
    <n v="-3421.75"/>
  </r>
  <r>
    <x v="0"/>
    <x v="11"/>
    <x v="11"/>
    <x v="11"/>
    <x v="224"/>
    <x v="222"/>
    <x v="1"/>
    <x v="0"/>
    <s v="Aislado"/>
    <x v="185"/>
    <s v="BT5B-R"/>
    <s v="De 30 a 100kWh"/>
    <n v="206"/>
    <n v="10589"/>
    <n v="4883.6400000000003"/>
    <n v="-3122.96"/>
  </r>
  <r>
    <x v="0"/>
    <x v="11"/>
    <x v="11"/>
    <x v="11"/>
    <x v="224"/>
    <x v="222"/>
    <x v="1"/>
    <x v="0"/>
    <s v="Aislado"/>
    <x v="185"/>
    <s v="BT5B-R"/>
    <s v="Mayor a 100kWh"/>
    <n v="18"/>
    <n v="2613"/>
    <n v="1800.24"/>
    <n v="0"/>
  </r>
  <r>
    <x v="0"/>
    <x v="11"/>
    <x v="11"/>
    <x v="11"/>
    <x v="225"/>
    <x v="223"/>
    <x v="1"/>
    <x v="0"/>
    <s v="Aislado"/>
    <x v="185"/>
    <s v="BT5B-R"/>
    <s v="De 0 a 30 kWh "/>
    <n v="1085"/>
    <n v="10081"/>
    <n v="7283.33"/>
    <n v="-5094.87"/>
  </r>
  <r>
    <x v="0"/>
    <x v="11"/>
    <x v="11"/>
    <x v="11"/>
    <x v="225"/>
    <x v="223"/>
    <x v="1"/>
    <x v="0"/>
    <s v="Aislado"/>
    <x v="185"/>
    <s v="BT5B-R"/>
    <s v="De 30 a 100kWh"/>
    <n v="297"/>
    <n v="14931"/>
    <n v="6821.82"/>
    <n v="-4502.5200000000004"/>
  </r>
  <r>
    <x v="0"/>
    <x v="11"/>
    <x v="11"/>
    <x v="11"/>
    <x v="225"/>
    <x v="223"/>
    <x v="1"/>
    <x v="0"/>
    <s v="Aislado"/>
    <x v="185"/>
    <s v="BT5B-R"/>
    <s v="Mayor a 100kWh"/>
    <n v="37"/>
    <n v="6407"/>
    <n v="4375.95"/>
    <n v="0"/>
  </r>
  <r>
    <x v="0"/>
    <x v="11"/>
    <x v="11"/>
    <x v="11"/>
    <x v="337"/>
    <x v="332"/>
    <x v="1"/>
    <x v="0"/>
    <s v="Aislado"/>
    <x v="185"/>
    <s v="BT5B-R"/>
    <s v="De 0 a 30 kWh "/>
    <n v="169"/>
    <n v="2200"/>
    <n v="1226.83"/>
    <n v="-1111.94"/>
  </r>
  <r>
    <x v="0"/>
    <x v="11"/>
    <x v="11"/>
    <x v="11"/>
    <x v="337"/>
    <x v="332"/>
    <x v="1"/>
    <x v="0"/>
    <s v="Aislado"/>
    <x v="185"/>
    <s v="BT5B-R"/>
    <s v="De 30 a 100kWh"/>
    <n v="90"/>
    <n v="5122"/>
    <n v="2456.86"/>
    <n v="-1364.4"/>
  </r>
  <r>
    <x v="0"/>
    <x v="11"/>
    <x v="11"/>
    <x v="11"/>
    <x v="337"/>
    <x v="332"/>
    <x v="1"/>
    <x v="0"/>
    <s v="Aislado"/>
    <x v="185"/>
    <s v="BT5B-R"/>
    <s v="Mayor a 100kWh"/>
    <n v="74"/>
    <n v="20290"/>
    <n v="13627.02"/>
    <n v="0"/>
  </r>
  <r>
    <x v="0"/>
    <x v="11"/>
    <x v="11"/>
    <x v="11"/>
    <x v="226"/>
    <x v="224"/>
    <x v="1"/>
    <x v="0"/>
    <s v="Inteconectado"/>
    <x v="187"/>
    <s v="BT5B-R"/>
    <s v="De 0 a 30 kWh "/>
    <n v="7099"/>
    <n v="74411.02"/>
    <n v="59196.53"/>
    <n v="-36469.33"/>
  </r>
  <r>
    <x v="0"/>
    <x v="11"/>
    <x v="11"/>
    <x v="11"/>
    <x v="226"/>
    <x v="224"/>
    <x v="1"/>
    <x v="0"/>
    <s v="Inteconectado"/>
    <x v="187"/>
    <s v="BT5B-R"/>
    <s v="De 30 a 100kWh"/>
    <n v="1950"/>
    <n v="102909.87"/>
    <n v="62781.25"/>
    <n v="-28685.47"/>
  </r>
  <r>
    <x v="0"/>
    <x v="11"/>
    <x v="11"/>
    <x v="11"/>
    <x v="226"/>
    <x v="224"/>
    <x v="1"/>
    <x v="0"/>
    <s v="Inteconectado"/>
    <x v="187"/>
    <s v="BT5B-R"/>
    <s v="Mayor a 100kWh"/>
    <n v="248"/>
    <n v="38523.56"/>
    <n v="32672.89"/>
    <n v="961.86"/>
  </r>
  <r>
    <x v="0"/>
    <x v="11"/>
    <x v="11"/>
    <x v="11"/>
    <x v="227"/>
    <x v="225"/>
    <x v="1"/>
    <x v="0"/>
    <s v="Inteconectado"/>
    <x v="98"/>
    <s v="BT5B-R"/>
    <s v="De 0 a 30 kWh "/>
    <n v="1805"/>
    <n v="13707.41"/>
    <n v="11664.89"/>
    <n v="-6915.91"/>
  </r>
  <r>
    <x v="0"/>
    <x v="11"/>
    <x v="11"/>
    <x v="11"/>
    <x v="227"/>
    <x v="225"/>
    <x v="1"/>
    <x v="0"/>
    <s v="Inteconectado"/>
    <x v="98"/>
    <s v="BT5B-R"/>
    <s v="De 30 a 100kWh"/>
    <n v="251"/>
    <n v="12765.6"/>
    <n v="5854.92"/>
    <n v="-3802.4"/>
  </r>
  <r>
    <x v="0"/>
    <x v="11"/>
    <x v="11"/>
    <x v="11"/>
    <x v="227"/>
    <x v="225"/>
    <x v="1"/>
    <x v="0"/>
    <s v="Inteconectado"/>
    <x v="98"/>
    <s v="BT5B-R"/>
    <s v="Mayor a 100kWh"/>
    <n v="33"/>
    <n v="6845.02"/>
    <n v="4634.72"/>
    <n v="0"/>
  </r>
  <r>
    <x v="0"/>
    <x v="11"/>
    <x v="11"/>
    <x v="11"/>
    <x v="228"/>
    <x v="226"/>
    <x v="1"/>
    <x v="0"/>
    <s v="Inteconectado"/>
    <x v="187"/>
    <s v="BT5B-R"/>
    <s v="De 0 a 30 kWh "/>
    <n v="10569"/>
    <n v="86611.31"/>
    <n v="80872.52"/>
    <n v="-42482.91"/>
  </r>
  <r>
    <x v="0"/>
    <x v="11"/>
    <x v="11"/>
    <x v="11"/>
    <x v="228"/>
    <x v="226"/>
    <x v="1"/>
    <x v="0"/>
    <s v="Inteconectado"/>
    <x v="187"/>
    <s v="BT5B-R"/>
    <s v="De 30 a 100kWh"/>
    <n v="2471"/>
    <n v="134975.31"/>
    <n v="83194.66"/>
    <n v="-36371.26"/>
  </r>
  <r>
    <x v="0"/>
    <x v="11"/>
    <x v="11"/>
    <x v="11"/>
    <x v="228"/>
    <x v="226"/>
    <x v="1"/>
    <x v="0"/>
    <s v="Inteconectado"/>
    <x v="187"/>
    <s v="BT5B-R"/>
    <s v="Mayor a 100kWh"/>
    <n v="574"/>
    <n v="135132.68"/>
    <n v="113019.7"/>
    <n v="3354.46"/>
  </r>
  <r>
    <x v="0"/>
    <x v="11"/>
    <x v="11"/>
    <x v="11"/>
    <x v="229"/>
    <x v="227"/>
    <x v="1"/>
    <x v="0"/>
    <s v="Aislado"/>
    <x v="188"/>
    <s v="BT5B-R"/>
    <s v="De 0 a 30 kWh "/>
    <n v="1462"/>
    <n v="9475"/>
    <n v="9209.2800000000007"/>
    <n v="-4777.38"/>
  </r>
  <r>
    <x v="0"/>
    <x v="11"/>
    <x v="11"/>
    <x v="11"/>
    <x v="229"/>
    <x v="227"/>
    <x v="1"/>
    <x v="0"/>
    <s v="Aislado"/>
    <x v="188"/>
    <s v="BT5B-R"/>
    <s v="De 30 a 100kWh"/>
    <n v="120"/>
    <n v="6209.07"/>
    <n v="2866.31"/>
    <n v="-1816.78"/>
  </r>
  <r>
    <x v="0"/>
    <x v="11"/>
    <x v="11"/>
    <x v="11"/>
    <x v="229"/>
    <x v="227"/>
    <x v="1"/>
    <x v="0"/>
    <s v="Aislado"/>
    <x v="188"/>
    <s v="BT5B-R"/>
    <s v="Mayor a 100kWh"/>
    <n v="20"/>
    <n v="3173.52"/>
    <n v="2157.5300000000002"/>
    <n v="15.13"/>
  </r>
  <r>
    <x v="0"/>
    <x v="11"/>
    <x v="12"/>
    <x v="12"/>
    <x v="230"/>
    <x v="228"/>
    <x v="4"/>
    <x v="1"/>
    <s v="Inteconectado"/>
    <x v="189"/>
    <s v="BT5B-R"/>
    <s v="De 0 a 30 kWh "/>
    <n v="32533"/>
    <n v="394466"/>
    <n v="274617.08"/>
    <n v="-59145.41"/>
  </r>
  <r>
    <x v="0"/>
    <x v="11"/>
    <x v="12"/>
    <x v="12"/>
    <x v="230"/>
    <x v="228"/>
    <x v="4"/>
    <x v="1"/>
    <s v="Inteconectado"/>
    <x v="189"/>
    <s v="BT5B-R"/>
    <s v="De 30 a 100kWh"/>
    <n v="29800"/>
    <n v="1732784"/>
    <n v="993878.62"/>
    <n v="-133932.78"/>
  </r>
  <r>
    <x v="0"/>
    <x v="11"/>
    <x v="12"/>
    <x v="12"/>
    <x v="230"/>
    <x v="228"/>
    <x v="4"/>
    <x v="1"/>
    <s v="Inteconectado"/>
    <x v="189"/>
    <s v="BT5B-R"/>
    <s v="Mayor a 100kWh"/>
    <n v="12110"/>
    <n v="2494456"/>
    <n v="1577408.01"/>
    <n v="45872.33"/>
  </r>
  <r>
    <x v="0"/>
    <x v="11"/>
    <x v="12"/>
    <x v="12"/>
    <x v="231"/>
    <x v="229"/>
    <x v="4"/>
    <x v="1"/>
    <s v="Inteconectado"/>
    <x v="190"/>
    <s v="BT5B-R"/>
    <s v="De 0 a 30 kWh "/>
    <n v="11662"/>
    <n v="145333"/>
    <n v="100388.79"/>
    <n v="-21832.27"/>
  </r>
  <r>
    <x v="0"/>
    <x v="11"/>
    <x v="12"/>
    <x v="12"/>
    <x v="231"/>
    <x v="229"/>
    <x v="4"/>
    <x v="1"/>
    <s v="Inteconectado"/>
    <x v="190"/>
    <s v="BT5B-R"/>
    <s v="De 30 a 100kWh"/>
    <n v="14965"/>
    <n v="914028"/>
    <n v="526681.35"/>
    <n v="-67455.17"/>
  </r>
  <r>
    <x v="0"/>
    <x v="11"/>
    <x v="12"/>
    <x v="12"/>
    <x v="231"/>
    <x v="229"/>
    <x v="4"/>
    <x v="1"/>
    <s v="Inteconectado"/>
    <x v="190"/>
    <s v="BT5B-R"/>
    <s v="Mayor a 100kWh"/>
    <n v="7537"/>
    <n v="1439824"/>
    <n v="914634.6"/>
    <n v="26625.21"/>
  </r>
  <r>
    <x v="0"/>
    <x v="11"/>
    <x v="12"/>
    <x v="12"/>
    <x v="232"/>
    <x v="230"/>
    <x v="2"/>
    <x v="1"/>
    <s v="Inteconectado"/>
    <x v="191"/>
    <s v="BT5B-R"/>
    <s v="De 0 a 30 kWh "/>
    <n v="7971"/>
    <n v="76312"/>
    <n v="59474.85"/>
    <n v="-11668.07"/>
  </r>
  <r>
    <x v="0"/>
    <x v="11"/>
    <x v="12"/>
    <x v="12"/>
    <x v="232"/>
    <x v="230"/>
    <x v="2"/>
    <x v="1"/>
    <s v="Inteconectado"/>
    <x v="191"/>
    <s v="BT5B-R"/>
    <s v="De 30 a 100kWh"/>
    <n v="3129"/>
    <n v="172047"/>
    <n v="100473.23"/>
    <n v="-14362.11"/>
  </r>
  <r>
    <x v="0"/>
    <x v="11"/>
    <x v="12"/>
    <x v="12"/>
    <x v="232"/>
    <x v="230"/>
    <x v="2"/>
    <x v="1"/>
    <s v="Inteconectado"/>
    <x v="191"/>
    <s v="BT5B-R"/>
    <s v="Mayor a 100kWh"/>
    <n v="1238"/>
    <n v="311189"/>
    <n v="199930.63"/>
    <n v="5806.1"/>
  </r>
  <r>
    <x v="0"/>
    <x v="11"/>
    <x v="12"/>
    <x v="12"/>
    <x v="233"/>
    <x v="231"/>
    <x v="6"/>
    <x v="0"/>
    <s v="Inteconectado"/>
    <x v="192"/>
    <s v="BT5B-R"/>
    <s v="De 0 a 30 kWh "/>
    <n v="2107"/>
    <n v="25332"/>
    <n v="14097.88"/>
    <n v="-10554.85"/>
  </r>
  <r>
    <x v="0"/>
    <x v="11"/>
    <x v="12"/>
    <x v="12"/>
    <x v="233"/>
    <x v="231"/>
    <x v="6"/>
    <x v="0"/>
    <s v="Inteconectado"/>
    <x v="192"/>
    <s v="BT5B-R"/>
    <s v="De 30 a 100kWh"/>
    <n v="816"/>
    <n v="40341"/>
    <n v="19864.580000000002"/>
    <n v="-10200"/>
  </r>
  <r>
    <x v="0"/>
    <x v="11"/>
    <x v="12"/>
    <x v="12"/>
    <x v="233"/>
    <x v="231"/>
    <x v="6"/>
    <x v="0"/>
    <s v="Inteconectado"/>
    <x v="192"/>
    <s v="BT5B-R"/>
    <s v="Mayor a 100kWh"/>
    <n v="244"/>
    <n v="101349"/>
    <n v="71063.98"/>
    <n v="2063.89"/>
  </r>
  <r>
    <x v="0"/>
    <x v="11"/>
    <x v="12"/>
    <x v="12"/>
    <x v="234"/>
    <x v="232"/>
    <x v="6"/>
    <x v="0"/>
    <s v="Inteconectado"/>
    <x v="193"/>
    <s v="BT5B-R"/>
    <s v="De 0 a 30 kWh "/>
    <n v="9339"/>
    <n v="99363"/>
    <n v="59298.12"/>
    <n v="-41575.370000000003"/>
  </r>
  <r>
    <x v="0"/>
    <x v="11"/>
    <x v="12"/>
    <x v="12"/>
    <x v="234"/>
    <x v="232"/>
    <x v="6"/>
    <x v="0"/>
    <s v="Inteconectado"/>
    <x v="193"/>
    <s v="BT5B-R"/>
    <s v="De 30 a 100kWh"/>
    <n v="2675"/>
    <n v="136220"/>
    <n v="68052.53"/>
    <n v="-33571.25"/>
  </r>
  <r>
    <x v="0"/>
    <x v="11"/>
    <x v="12"/>
    <x v="12"/>
    <x v="234"/>
    <x v="232"/>
    <x v="6"/>
    <x v="0"/>
    <s v="Inteconectado"/>
    <x v="193"/>
    <s v="BT5B-R"/>
    <s v="Mayor a 100kWh"/>
    <n v="339"/>
    <n v="93025"/>
    <n v="65935.509999999995"/>
    <n v="1925.74"/>
  </r>
  <r>
    <x v="0"/>
    <x v="11"/>
    <x v="12"/>
    <x v="12"/>
    <x v="235"/>
    <x v="233"/>
    <x v="0"/>
    <x v="0"/>
    <s v="Inteconectado"/>
    <x v="194"/>
    <s v="BT5B-R"/>
    <s v="De 0 a 30 kWh "/>
    <n v="31378"/>
    <n v="230724"/>
    <n v="189052.73"/>
    <n v="-107745.01"/>
  </r>
  <r>
    <x v="0"/>
    <x v="11"/>
    <x v="12"/>
    <x v="12"/>
    <x v="235"/>
    <x v="233"/>
    <x v="0"/>
    <x v="0"/>
    <s v="Inteconectado"/>
    <x v="194"/>
    <s v="BT5B-R"/>
    <s v="De 30 a 100kWh"/>
    <n v="5333"/>
    <n v="275842"/>
    <n v="153939.31"/>
    <n v="-74709.289999999994"/>
  </r>
  <r>
    <x v="0"/>
    <x v="11"/>
    <x v="12"/>
    <x v="12"/>
    <x v="235"/>
    <x v="233"/>
    <x v="0"/>
    <x v="0"/>
    <s v="Inteconectado"/>
    <x v="194"/>
    <s v="BT5B-R"/>
    <s v="Mayor a 100kWh"/>
    <n v="966"/>
    <n v="227195"/>
    <n v="179987.83"/>
    <n v="5114.04"/>
  </r>
  <r>
    <x v="0"/>
    <x v="11"/>
    <x v="12"/>
    <x v="12"/>
    <x v="236"/>
    <x v="234"/>
    <x v="5"/>
    <x v="0"/>
    <s v="Inteconectado"/>
    <x v="195"/>
    <s v="BT5B-R"/>
    <s v="De 0 a 30 kWh "/>
    <n v="307"/>
    <n v="3830"/>
    <n v="2271.5700000000002"/>
    <n v="-1772.14"/>
  </r>
  <r>
    <x v="0"/>
    <x v="11"/>
    <x v="12"/>
    <x v="12"/>
    <x v="236"/>
    <x v="234"/>
    <x v="5"/>
    <x v="0"/>
    <s v="Inteconectado"/>
    <x v="195"/>
    <s v="BT5B-R"/>
    <s v="De 30 a 100kWh"/>
    <n v="246"/>
    <n v="13224"/>
    <n v="7405.04"/>
    <n v="-3414.48"/>
  </r>
  <r>
    <x v="0"/>
    <x v="11"/>
    <x v="12"/>
    <x v="12"/>
    <x v="236"/>
    <x v="234"/>
    <x v="5"/>
    <x v="0"/>
    <s v="Inteconectado"/>
    <x v="195"/>
    <s v="BT5B-R"/>
    <s v="Mayor a 100kWh"/>
    <n v="53"/>
    <n v="9139"/>
    <n v="7237.92"/>
    <n v="212.02"/>
  </r>
  <r>
    <x v="0"/>
    <x v="11"/>
    <x v="12"/>
    <x v="12"/>
    <x v="237"/>
    <x v="235"/>
    <x v="5"/>
    <x v="0"/>
    <s v="Inteconectado"/>
    <x v="196"/>
    <s v="BT5B-R"/>
    <s v="De 0 a 30 kWh "/>
    <n v="26438"/>
    <n v="193198"/>
    <n v="157481.89000000001"/>
    <n v="-90231.84"/>
  </r>
  <r>
    <x v="0"/>
    <x v="11"/>
    <x v="12"/>
    <x v="12"/>
    <x v="237"/>
    <x v="235"/>
    <x v="5"/>
    <x v="0"/>
    <s v="Inteconectado"/>
    <x v="196"/>
    <s v="BT5B-R"/>
    <s v="De 30 a 100kWh"/>
    <n v="4000"/>
    <n v="200647"/>
    <n v="110528.36"/>
    <n v="-56026.06"/>
  </r>
  <r>
    <x v="0"/>
    <x v="11"/>
    <x v="12"/>
    <x v="12"/>
    <x v="237"/>
    <x v="235"/>
    <x v="5"/>
    <x v="0"/>
    <s v="Inteconectado"/>
    <x v="196"/>
    <s v="BT5B-R"/>
    <s v="Mayor a 100kWh"/>
    <n v="494"/>
    <n v="108978"/>
    <n v="86504.65"/>
    <n v="2522.2600000000002"/>
  </r>
  <r>
    <x v="0"/>
    <x v="11"/>
    <x v="12"/>
    <x v="12"/>
    <x v="238"/>
    <x v="236"/>
    <x v="0"/>
    <x v="0"/>
    <s v="Inteconectado"/>
    <x v="197"/>
    <s v="BT5B-R"/>
    <s v="De 0 a 30 kWh "/>
    <n v="15626"/>
    <n v="121639"/>
    <n v="96199.31"/>
    <n v="-56817.46"/>
  </r>
  <r>
    <x v="0"/>
    <x v="11"/>
    <x v="12"/>
    <x v="12"/>
    <x v="238"/>
    <x v="236"/>
    <x v="0"/>
    <x v="0"/>
    <s v="Inteconectado"/>
    <x v="197"/>
    <s v="BT5B-R"/>
    <s v="De 30 a 100kWh"/>
    <n v="2213"/>
    <n v="124334"/>
    <n v="71345.710000000006"/>
    <n v="-31013.66"/>
  </r>
  <r>
    <x v="0"/>
    <x v="11"/>
    <x v="12"/>
    <x v="12"/>
    <x v="238"/>
    <x v="236"/>
    <x v="0"/>
    <x v="0"/>
    <s v="Inteconectado"/>
    <x v="197"/>
    <s v="BT5B-R"/>
    <s v="Mayor a 100kWh"/>
    <n v="237"/>
    <n v="51807"/>
    <n v="41154.080000000002"/>
    <n v="1199.6600000000001"/>
  </r>
  <r>
    <x v="0"/>
    <x v="11"/>
    <x v="12"/>
    <x v="12"/>
    <x v="239"/>
    <x v="237"/>
    <x v="5"/>
    <x v="0"/>
    <s v="Inteconectado"/>
    <x v="198"/>
    <s v="BT5B-R"/>
    <s v="De 0 a 30 kWh "/>
    <n v="4636"/>
    <n v="32810"/>
    <n v="27431.41"/>
    <n v="-15409.94"/>
  </r>
  <r>
    <x v="0"/>
    <x v="11"/>
    <x v="12"/>
    <x v="12"/>
    <x v="239"/>
    <x v="237"/>
    <x v="5"/>
    <x v="0"/>
    <s v="Inteconectado"/>
    <x v="198"/>
    <s v="BT5B-R"/>
    <s v="De 30 a 100kWh"/>
    <n v="550"/>
    <n v="26924"/>
    <n v="14776.2"/>
    <n v="-7749.5"/>
  </r>
  <r>
    <x v="0"/>
    <x v="11"/>
    <x v="12"/>
    <x v="12"/>
    <x v="239"/>
    <x v="237"/>
    <x v="5"/>
    <x v="0"/>
    <s v="Inteconectado"/>
    <x v="198"/>
    <s v="BT5B-R"/>
    <s v="Mayor a 100kWh"/>
    <n v="73"/>
    <n v="14355"/>
    <n v="11490.93"/>
    <n v="334.82"/>
  </r>
  <r>
    <x v="0"/>
    <x v="11"/>
    <x v="12"/>
    <x v="12"/>
    <x v="240"/>
    <x v="238"/>
    <x v="1"/>
    <x v="0"/>
    <s v="Inteconectado"/>
    <x v="199"/>
    <s v="BT5B-R"/>
    <s v="De 0 a 30 kWh "/>
    <n v="1977"/>
    <n v="3460"/>
    <n v="11399.59"/>
    <n v="-1888.96"/>
  </r>
  <r>
    <x v="0"/>
    <x v="11"/>
    <x v="12"/>
    <x v="12"/>
    <x v="240"/>
    <x v="238"/>
    <x v="1"/>
    <x v="0"/>
    <s v="Inteconectado"/>
    <x v="199"/>
    <s v="BT5B-R"/>
    <s v="De 30 a 100kWh"/>
    <n v="57"/>
    <n v="3007"/>
    <n v="2010.01"/>
    <n v="-933.38"/>
  </r>
  <r>
    <x v="0"/>
    <x v="11"/>
    <x v="12"/>
    <x v="12"/>
    <x v="240"/>
    <x v="238"/>
    <x v="1"/>
    <x v="0"/>
    <s v="Inteconectado"/>
    <x v="199"/>
    <s v="BT5B-R"/>
    <s v="Mayor a 100kWh"/>
    <n v="11"/>
    <n v="1793"/>
    <n v="1685.29"/>
    <n v="49.24"/>
  </r>
  <r>
    <x v="0"/>
    <x v="11"/>
    <x v="12"/>
    <x v="12"/>
    <x v="241"/>
    <x v="239"/>
    <x v="1"/>
    <x v="0"/>
    <s v="Inteconectado"/>
    <x v="200"/>
    <s v="BT5B-R"/>
    <s v="De 0 a 30 kWh "/>
    <n v="8641"/>
    <n v="34840"/>
    <n v="56193.33"/>
    <n v="-18922.91"/>
  </r>
  <r>
    <x v="0"/>
    <x v="11"/>
    <x v="12"/>
    <x v="12"/>
    <x v="241"/>
    <x v="239"/>
    <x v="1"/>
    <x v="0"/>
    <s v="Inteconectado"/>
    <x v="200"/>
    <s v="BT5B-R"/>
    <s v="De 30 a 100kWh"/>
    <n v="343"/>
    <n v="17824"/>
    <n v="11792.81"/>
    <n v="-5587.61"/>
  </r>
  <r>
    <x v="0"/>
    <x v="11"/>
    <x v="12"/>
    <x v="12"/>
    <x v="241"/>
    <x v="239"/>
    <x v="1"/>
    <x v="0"/>
    <s v="Inteconectado"/>
    <x v="200"/>
    <s v="BT5B-R"/>
    <s v="Mayor a 100kWh"/>
    <n v="48"/>
    <n v="10866"/>
    <n v="10056.11"/>
    <n v="291.89999999999998"/>
  </r>
  <r>
    <x v="0"/>
    <x v="11"/>
    <x v="12"/>
    <x v="12"/>
    <x v="242"/>
    <x v="240"/>
    <x v="1"/>
    <x v="0"/>
    <s v="Inteconectado"/>
    <x v="201"/>
    <s v="BT5B-R"/>
    <s v="De 0 a 30 kWh "/>
    <n v="3676"/>
    <n v="13198"/>
    <n v="23412.18"/>
    <n v="-7188.02"/>
  </r>
  <r>
    <x v="0"/>
    <x v="11"/>
    <x v="12"/>
    <x v="12"/>
    <x v="242"/>
    <x v="240"/>
    <x v="1"/>
    <x v="0"/>
    <s v="Inteconectado"/>
    <x v="201"/>
    <s v="BT5B-R"/>
    <s v="De 30 a 100kWh"/>
    <n v="61"/>
    <n v="3178"/>
    <n v="2111.33"/>
    <n v="-997.35"/>
  </r>
  <r>
    <x v="0"/>
    <x v="11"/>
    <x v="12"/>
    <x v="12"/>
    <x v="242"/>
    <x v="240"/>
    <x v="1"/>
    <x v="0"/>
    <s v="Inteconectado"/>
    <x v="201"/>
    <s v="BT5B-R"/>
    <s v="Mayor a 100kWh"/>
    <n v="12"/>
    <n v="3742"/>
    <n v="3451.47"/>
    <n v="100.58"/>
  </r>
  <r>
    <x v="0"/>
    <x v="11"/>
    <x v="12"/>
    <x v="12"/>
    <x v="243"/>
    <x v="241"/>
    <x v="1"/>
    <x v="0"/>
    <s v="Inteconectado"/>
    <x v="202"/>
    <s v="BT5B-R"/>
    <s v="De 0 a 30 kWh "/>
    <n v="3993"/>
    <n v="19025"/>
    <n v="27039.759999999998"/>
    <n v="-10383.780000000001"/>
  </r>
  <r>
    <x v="0"/>
    <x v="11"/>
    <x v="12"/>
    <x v="12"/>
    <x v="243"/>
    <x v="241"/>
    <x v="1"/>
    <x v="0"/>
    <s v="Inteconectado"/>
    <x v="202"/>
    <s v="BT5B-R"/>
    <s v="De 30 a 100kWh"/>
    <n v="331"/>
    <n v="22768"/>
    <n v="16338.34"/>
    <n v="-5419.11"/>
  </r>
  <r>
    <x v="0"/>
    <x v="11"/>
    <x v="12"/>
    <x v="12"/>
    <x v="243"/>
    <x v="241"/>
    <x v="1"/>
    <x v="0"/>
    <s v="Inteconectado"/>
    <x v="202"/>
    <s v="BT5B-R"/>
    <s v="Mayor a 100kWh"/>
    <n v="22"/>
    <n v="4230"/>
    <n v="3952.28"/>
    <n v="115.46"/>
  </r>
  <r>
    <x v="0"/>
    <x v="11"/>
    <x v="12"/>
    <x v="12"/>
    <x v="244"/>
    <x v="242"/>
    <x v="1"/>
    <x v="0"/>
    <s v="Inteconectado"/>
    <x v="201"/>
    <s v="BT5B-R"/>
    <s v="De 0 a 30 kWh "/>
    <n v="481"/>
    <n v="2024"/>
    <n v="3155.54"/>
    <n v="-1099.17"/>
  </r>
  <r>
    <x v="0"/>
    <x v="11"/>
    <x v="12"/>
    <x v="12"/>
    <x v="244"/>
    <x v="242"/>
    <x v="1"/>
    <x v="0"/>
    <s v="Inteconectado"/>
    <x v="201"/>
    <s v="BT5B-R"/>
    <s v="De 30 a 100kWh"/>
    <n v="17"/>
    <n v="838"/>
    <n v="544.65"/>
    <n v="-276.93"/>
  </r>
  <r>
    <x v="0"/>
    <x v="11"/>
    <x v="12"/>
    <x v="12"/>
    <x v="345"/>
    <x v="340"/>
    <x v="1"/>
    <x v="0"/>
    <s v="Inteconectado"/>
    <x v="296"/>
    <s v="BT5B-R"/>
    <s v="De 0 a 30 kWh "/>
    <n v="90"/>
    <n v="154"/>
    <n v="515.23"/>
    <n v="-83.09"/>
  </r>
  <r>
    <x v="0"/>
    <x v="11"/>
    <x v="12"/>
    <x v="12"/>
    <x v="345"/>
    <x v="340"/>
    <x v="1"/>
    <x v="0"/>
    <s v="Inteconectado"/>
    <x v="296"/>
    <s v="BT5B-R"/>
    <s v="De 30 a 100kWh"/>
    <n v="1"/>
    <n v="59"/>
    <n v="40.369999999999997"/>
    <n v="-16.2"/>
  </r>
  <r>
    <x v="0"/>
    <x v="11"/>
    <x v="13"/>
    <x v="13"/>
    <x v="245"/>
    <x v="243"/>
    <x v="2"/>
    <x v="1"/>
    <s v="Inteconectado"/>
    <x v="203"/>
    <s v="BT5B-R"/>
    <s v="De 0 a 30 kWh "/>
    <n v="5186"/>
    <n v="50256.34"/>
    <n v="36260.33"/>
    <n v="-6744.53"/>
  </r>
  <r>
    <x v="0"/>
    <x v="11"/>
    <x v="13"/>
    <x v="13"/>
    <x v="245"/>
    <x v="243"/>
    <x v="2"/>
    <x v="1"/>
    <s v="Inteconectado"/>
    <x v="203"/>
    <s v="BT5B-R"/>
    <s v="De 30 a 100kWh"/>
    <n v="8314"/>
    <n v="562814.17000000004"/>
    <n v="294356.99"/>
    <n v="-33505.42"/>
  </r>
  <r>
    <x v="0"/>
    <x v="11"/>
    <x v="13"/>
    <x v="13"/>
    <x v="245"/>
    <x v="243"/>
    <x v="2"/>
    <x v="1"/>
    <s v="Inteconectado"/>
    <x v="203"/>
    <s v="BT5B-R"/>
    <s v="Mayor a 100kWh"/>
    <n v="8725"/>
    <n v="1682308"/>
    <n v="952240.6"/>
    <n v="22234.48"/>
  </r>
  <r>
    <x v="0"/>
    <x v="11"/>
    <x v="13"/>
    <x v="13"/>
    <x v="246"/>
    <x v="244"/>
    <x v="2"/>
    <x v="1"/>
    <s v="Inteconectado"/>
    <x v="204"/>
    <s v="BT5B-R"/>
    <s v="De 0 a 30 kWh "/>
    <n v="5961"/>
    <n v="58671"/>
    <n v="42782.97"/>
    <n v="-8120.49"/>
  </r>
  <r>
    <x v="0"/>
    <x v="11"/>
    <x v="13"/>
    <x v="13"/>
    <x v="246"/>
    <x v="244"/>
    <x v="2"/>
    <x v="1"/>
    <s v="Inteconectado"/>
    <x v="204"/>
    <s v="BT5B-R"/>
    <s v="De 30 a 100kWh"/>
    <n v="8181"/>
    <n v="536349"/>
    <n v="288137.58"/>
    <n v="-34047.61"/>
  </r>
  <r>
    <x v="0"/>
    <x v="11"/>
    <x v="13"/>
    <x v="13"/>
    <x v="246"/>
    <x v="244"/>
    <x v="2"/>
    <x v="1"/>
    <s v="Inteconectado"/>
    <x v="204"/>
    <s v="BT5B-R"/>
    <s v="Mayor a 100kWh"/>
    <n v="6746"/>
    <n v="1361834"/>
    <n v="784931.27"/>
    <n v="10237.77"/>
  </r>
  <r>
    <x v="0"/>
    <x v="11"/>
    <x v="13"/>
    <x v="13"/>
    <x v="247"/>
    <x v="245"/>
    <x v="4"/>
    <x v="1"/>
    <s v="Inteconectado"/>
    <x v="205"/>
    <s v="BT5B-R"/>
    <s v="De 0 a 30 kWh "/>
    <n v="19958"/>
    <n v="205587.33"/>
    <n v="141085.79999999999"/>
    <n v="-27068.76"/>
  </r>
  <r>
    <x v="0"/>
    <x v="11"/>
    <x v="13"/>
    <x v="13"/>
    <x v="247"/>
    <x v="245"/>
    <x v="4"/>
    <x v="1"/>
    <s v="Inteconectado"/>
    <x v="205"/>
    <s v="BT5B-R"/>
    <s v="De 30 a 100kWh"/>
    <n v="29018"/>
    <n v="1894973"/>
    <n v="970349.67"/>
    <n v="-114663.12"/>
  </r>
  <r>
    <x v="0"/>
    <x v="11"/>
    <x v="13"/>
    <x v="13"/>
    <x v="247"/>
    <x v="245"/>
    <x v="4"/>
    <x v="1"/>
    <s v="Inteconectado"/>
    <x v="205"/>
    <s v="BT5B-R"/>
    <s v="Mayor a 100kWh"/>
    <n v="28462"/>
    <n v="5744384"/>
    <n v="3188029.36"/>
    <n v="77745.759999999995"/>
  </r>
  <r>
    <x v="0"/>
    <x v="11"/>
    <x v="13"/>
    <x v="13"/>
    <x v="248"/>
    <x v="246"/>
    <x v="2"/>
    <x v="1"/>
    <s v="Inteconectado"/>
    <x v="206"/>
    <s v="BT5B-R"/>
    <s v="De 0 a 30 kWh "/>
    <n v="226"/>
    <n v="2245"/>
    <n v="1638.83"/>
    <n v="-313.47000000000003"/>
  </r>
  <r>
    <x v="0"/>
    <x v="11"/>
    <x v="13"/>
    <x v="13"/>
    <x v="248"/>
    <x v="246"/>
    <x v="2"/>
    <x v="1"/>
    <s v="Inteconectado"/>
    <x v="206"/>
    <s v="BT5B-R"/>
    <s v="De 30 a 100kWh"/>
    <n v="295"/>
    <n v="18701"/>
    <n v="10111.56"/>
    <n v="-1246.0899999999999"/>
  </r>
  <r>
    <x v="0"/>
    <x v="11"/>
    <x v="13"/>
    <x v="13"/>
    <x v="248"/>
    <x v="246"/>
    <x v="2"/>
    <x v="1"/>
    <s v="Inteconectado"/>
    <x v="206"/>
    <s v="BT5B-R"/>
    <s v="Mayor a 100kWh"/>
    <n v="372"/>
    <n v="116786"/>
    <n v="66782.81"/>
    <n v="408.27"/>
  </r>
  <r>
    <x v="0"/>
    <x v="11"/>
    <x v="13"/>
    <x v="13"/>
    <x v="249"/>
    <x v="247"/>
    <x v="6"/>
    <x v="0"/>
    <s v="Inteconectado"/>
    <x v="207"/>
    <s v="BT5B-R"/>
    <s v="De 0 a 30 kWh "/>
    <n v="2129"/>
    <n v="18462"/>
    <n v="12032.37"/>
    <n v="-6986.79"/>
  </r>
  <r>
    <x v="0"/>
    <x v="11"/>
    <x v="13"/>
    <x v="13"/>
    <x v="249"/>
    <x v="247"/>
    <x v="6"/>
    <x v="0"/>
    <s v="Inteconectado"/>
    <x v="207"/>
    <s v="BT5B-R"/>
    <s v="De 30 a 100kWh"/>
    <n v="773"/>
    <n v="42607"/>
    <n v="19971.8"/>
    <n v="-8847.35"/>
  </r>
  <r>
    <x v="0"/>
    <x v="11"/>
    <x v="13"/>
    <x v="13"/>
    <x v="249"/>
    <x v="247"/>
    <x v="6"/>
    <x v="0"/>
    <s v="Inteconectado"/>
    <x v="207"/>
    <s v="BT5B-R"/>
    <s v="Mayor a 100kWh"/>
    <n v="164"/>
    <n v="55264"/>
    <n v="23945.5"/>
    <n v="-10384.64"/>
  </r>
  <r>
    <x v="0"/>
    <x v="11"/>
    <x v="13"/>
    <x v="13"/>
    <x v="250"/>
    <x v="248"/>
    <x v="5"/>
    <x v="0"/>
    <s v="Inteconectado"/>
    <x v="208"/>
    <s v="BT5B-R"/>
    <s v="De 0 a 30 kWh "/>
    <n v="4197"/>
    <n v="38330.36"/>
    <n v="26238.94"/>
    <n v="-16167.58"/>
  </r>
  <r>
    <x v="0"/>
    <x v="11"/>
    <x v="13"/>
    <x v="13"/>
    <x v="250"/>
    <x v="248"/>
    <x v="5"/>
    <x v="0"/>
    <s v="Inteconectado"/>
    <x v="208"/>
    <s v="BT5B-R"/>
    <s v="De 30 a 100kWh"/>
    <n v="1013"/>
    <n v="53592"/>
    <n v="27450.15"/>
    <n v="-12952.03"/>
  </r>
  <r>
    <x v="0"/>
    <x v="11"/>
    <x v="13"/>
    <x v="13"/>
    <x v="250"/>
    <x v="248"/>
    <x v="5"/>
    <x v="0"/>
    <s v="Inteconectado"/>
    <x v="208"/>
    <s v="BT5B-R"/>
    <s v="Mayor a 100kWh"/>
    <n v="241"/>
    <n v="55720"/>
    <n v="39670.06"/>
    <n v="820.64"/>
  </r>
  <r>
    <x v="0"/>
    <x v="11"/>
    <x v="13"/>
    <x v="13"/>
    <x v="251"/>
    <x v="249"/>
    <x v="6"/>
    <x v="0"/>
    <s v="Inteconectado"/>
    <x v="209"/>
    <s v="BT5B-R"/>
    <s v="De 0 a 30 kWh "/>
    <n v="1928"/>
    <n v="18517.669999999998"/>
    <n v="11506.7"/>
    <n v="-7106.69"/>
  </r>
  <r>
    <x v="0"/>
    <x v="11"/>
    <x v="13"/>
    <x v="13"/>
    <x v="251"/>
    <x v="249"/>
    <x v="6"/>
    <x v="0"/>
    <s v="Inteconectado"/>
    <x v="209"/>
    <s v="BT5B-R"/>
    <s v="De 30 a 100kWh"/>
    <n v="1398"/>
    <n v="83772"/>
    <n v="40622.57"/>
    <n v="-16031.83"/>
  </r>
  <r>
    <x v="0"/>
    <x v="11"/>
    <x v="13"/>
    <x v="13"/>
    <x v="251"/>
    <x v="249"/>
    <x v="6"/>
    <x v="0"/>
    <s v="Inteconectado"/>
    <x v="209"/>
    <s v="BT5B-R"/>
    <s v="Mayor a 100kWh"/>
    <n v="492"/>
    <n v="105975"/>
    <n v="66413.75"/>
    <n v="-300.86"/>
  </r>
  <r>
    <x v="0"/>
    <x v="11"/>
    <x v="13"/>
    <x v="13"/>
    <x v="252"/>
    <x v="250"/>
    <x v="5"/>
    <x v="0"/>
    <s v="Inteconectado"/>
    <x v="210"/>
    <s v="BT5B-R"/>
    <s v="De 0 a 30 kWh "/>
    <n v="261"/>
    <n v="2759"/>
    <n v="1735.86"/>
    <n v="-1175.8800000000001"/>
  </r>
  <r>
    <x v="0"/>
    <x v="11"/>
    <x v="13"/>
    <x v="13"/>
    <x v="252"/>
    <x v="250"/>
    <x v="5"/>
    <x v="0"/>
    <s v="Inteconectado"/>
    <x v="210"/>
    <s v="BT5B-R"/>
    <s v="De 30 a 100kWh"/>
    <n v="87"/>
    <n v="4464"/>
    <n v="2294.91"/>
    <n v="-1112.73"/>
  </r>
  <r>
    <x v="0"/>
    <x v="11"/>
    <x v="13"/>
    <x v="13"/>
    <x v="252"/>
    <x v="250"/>
    <x v="5"/>
    <x v="0"/>
    <s v="Inteconectado"/>
    <x v="210"/>
    <s v="BT5B-R"/>
    <s v="Mayor a 100kWh"/>
    <n v="22"/>
    <n v="5015"/>
    <n v="3160.8"/>
    <n v="-372.08"/>
  </r>
  <r>
    <x v="0"/>
    <x v="11"/>
    <x v="13"/>
    <x v="13"/>
    <x v="253"/>
    <x v="251"/>
    <x v="5"/>
    <x v="0"/>
    <s v="Inteconectado"/>
    <x v="211"/>
    <s v="BT5B-R"/>
    <s v="De 0 a 30 kWh "/>
    <n v="794"/>
    <n v="5642"/>
    <n v="5030.09"/>
    <n v="-2480"/>
  </r>
  <r>
    <x v="0"/>
    <x v="11"/>
    <x v="13"/>
    <x v="13"/>
    <x v="253"/>
    <x v="251"/>
    <x v="5"/>
    <x v="0"/>
    <s v="Inteconectado"/>
    <x v="211"/>
    <s v="BT5B-R"/>
    <s v="De 30 a 100kWh"/>
    <n v="477"/>
    <n v="28212"/>
    <n v="15034.09"/>
    <n v="-6154.23"/>
  </r>
  <r>
    <x v="0"/>
    <x v="11"/>
    <x v="13"/>
    <x v="13"/>
    <x v="253"/>
    <x v="251"/>
    <x v="5"/>
    <x v="0"/>
    <s v="Inteconectado"/>
    <x v="211"/>
    <s v="BT5B-R"/>
    <s v="Mayor a 100kWh"/>
    <n v="113"/>
    <n v="28192"/>
    <n v="17127.240000000002"/>
    <n v="-2445.13"/>
  </r>
  <r>
    <x v="0"/>
    <x v="11"/>
    <x v="14"/>
    <x v="14"/>
    <x v="254"/>
    <x v="252"/>
    <x v="4"/>
    <x v="1"/>
    <s v="Inteconectado"/>
    <x v="212"/>
    <s v="BT5B-R"/>
    <s v="De 0 a 30 kWh "/>
    <n v="23604"/>
    <n v="267939"/>
    <n v="184090.82"/>
    <n v="-37924.76"/>
  </r>
  <r>
    <x v="0"/>
    <x v="11"/>
    <x v="14"/>
    <x v="14"/>
    <x v="254"/>
    <x v="252"/>
    <x v="4"/>
    <x v="1"/>
    <s v="Inteconectado"/>
    <x v="212"/>
    <s v="BT5B-R"/>
    <s v="De 30 a 100kWh"/>
    <n v="41496"/>
    <n v="2680417"/>
    <n v="1465201.47"/>
    <n v="-176264.32000000001"/>
  </r>
  <r>
    <x v="0"/>
    <x v="11"/>
    <x v="14"/>
    <x v="14"/>
    <x v="254"/>
    <x v="252"/>
    <x v="4"/>
    <x v="1"/>
    <s v="Inteconectado"/>
    <x v="212"/>
    <s v="BT5B-R"/>
    <s v="Mayor a 100kWh"/>
    <n v="39449"/>
    <n v="8467932"/>
    <n v="5061113.5199999996"/>
    <n v="147434.97"/>
  </r>
  <r>
    <x v="0"/>
    <x v="11"/>
    <x v="14"/>
    <x v="14"/>
    <x v="255"/>
    <x v="253"/>
    <x v="5"/>
    <x v="0"/>
    <s v="Inteconectado"/>
    <x v="213"/>
    <s v="BT5B-R"/>
    <s v="De 0 a 30 kWh "/>
    <n v="337"/>
    <n v="3512"/>
    <n v="2108.2800000000002"/>
    <n v="-1845.97"/>
  </r>
  <r>
    <x v="0"/>
    <x v="11"/>
    <x v="14"/>
    <x v="14"/>
    <x v="255"/>
    <x v="253"/>
    <x v="5"/>
    <x v="0"/>
    <s v="Inteconectado"/>
    <x v="213"/>
    <s v="BT5B-R"/>
    <s v="De 30 a 100kWh"/>
    <n v="496"/>
    <n v="32481"/>
    <n v="18581.14"/>
    <n v="-7821.92"/>
  </r>
  <r>
    <x v="0"/>
    <x v="11"/>
    <x v="14"/>
    <x v="14"/>
    <x v="255"/>
    <x v="253"/>
    <x v="5"/>
    <x v="0"/>
    <s v="Inteconectado"/>
    <x v="213"/>
    <s v="BT5B-R"/>
    <s v="Mayor a 100kWh"/>
    <n v="310"/>
    <n v="57760"/>
    <n v="46073.41"/>
    <n v="1342.55"/>
  </r>
  <r>
    <x v="0"/>
    <x v="11"/>
    <x v="14"/>
    <x v="14"/>
    <x v="256"/>
    <x v="254"/>
    <x v="4"/>
    <x v="1"/>
    <s v="Inteconectado"/>
    <x v="214"/>
    <s v="BT5B-R"/>
    <s v="De 0 a 30 kWh "/>
    <n v="3352"/>
    <n v="32951"/>
    <n v="24773.46"/>
    <n v="-4913.8999999999996"/>
  </r>
  <r>
    <x v="0"/>
    <x v="11"/>
    <x v="14"/>
    <x v="14"/>
    <x v="256"/>
    <x v="254"/>
    <x v="4"/>
    <x v="1"/>
    <s v="Inteconectado"/>
    <x v="214"/>
    <s v="BT5B-R"/>
    <s v="De 30 a 100kWh"/>
    <n v="5695"/>
    <n v="378117"/>
    <n v="217211.12"/>
    <n v="-25487.52"/>
  </r>
  <r>
    <x v="0"/>
    <x v="11"/>
    <x v="14"/>
    <x v="14"/>
    <x v="256"/>
    <x v="254"/>
    <x v="4"/>
    <x v="1"/>
    <s v="Inteconectado"/>
    <x v="214"/>
    <s v="BT5B-R"/>
    <s v="Mayor a 100kWh"/>
    <n v="7767"/>
    <n v="1817142"/>
    <n v="1140334.72"/>
    <n v="32436.48"/>
  </r>
  <r>
    <x v="0"/>
    <x v="11"/>
    <x v="14"/>
    <x v="14"/>
    <x v="257"/>
    <x v="255"/>
    <x v="4"/>
    <x v="1"/>
    <s v="Inteconectado"/>
    <x v="215"/>
    <s v="BT5B-R"/>
    <s v="De 0 a 30 kWh "/>
    <n v="4485"/>
    <n v="57914"/>
    <n v="39520.42"/>
    <n v="-8711.09"/>
  </r>
  <r>
    <x v="0"/>
    <x v="11"/>
    <x v="14"/>
    <x v="14"/>
    <x v="257"/>
    <x v="255"/>
    <x v="4"/>
    <x v="1"/>
    <s v="Inteconectado"/>
    <x v="215"/>
    <s v="BT5B-R"/>
    <s v="De 30 a 100kWh"/>
    <n v="7130"/>
    <n v="444895"/>
    <n v="256646.41"/>
    <n v="-32254.2"/>
  </r>
  <r>
    <x v="0"/>
    <x v="11"/>
    <x v="14"/>
    <x v="14"/>
    <x v="257"/>
    <x v="255"/>
    <x v="4"/>
    <x v="1"/>
    <s v="Inteconectado"/>
    <x v="215"/>
    <s v="BT5B-R"/>
    <s v="Mayor a 100kWh"/>
    <n v="4059"/>
    <n v="757257"/>
    <n v="481166.89"/>
    <n v="13655.46"/>
  </r>
  <r>
    <x v="0"/>
    <x v="11"/>
    <x v="14"/>
    <x v="14"/>
    <x v="258"/>
    <x v="256"/>
    <x v="4"/>
    <x v="1"/>
    <s v="Inteconectado"/>
    <x v="216"/>
    <s v="BT5B-R"/>
    <s v="De 0 a 30 kWh "/>
    <n v="2636"/>
    <n v="29435"/>
    <n v="21056.880000000001"/>
    <n v="-4391.6000000000004"/>
  </r>
  <r>
    <x v="0"/>
    <x v="11"/>
    <x v="14"/>
    <x v="14"/>
    <x v="258"/>
    <x v="256"/>
    <x v="4"/>
    <x v="1"/>
    <s v="Inteconectado"/>
    <x v="216"/>
    <s v="BT5B-R"/>
    <s v="De 30 a 100kWh"/>
    <n v="3967"/>
    <n v="252014"/>
    <n v="144525.85"/>
    <n v="-17771.669999999998"/>
  </r>
  <r>
    <x v="0"/>
    <x v="11"/>
    <x v="14"/>
    <x v="14"/>
    <x v="258"/>
    <x v="256"/>
    <x v="4"/>
    <x v="1"/>
    <s v="Inteconectado"/>
    <x v="216"/>
    <s v="BT5B-R"/>
    <s v="Mayor a 100kWh"/>
    <n v="2790"/>
    <n v="576329"/>
    <n v="362913.29"/>
    <n v="10567.44"/>
  </r>
  <r>
    <x v="0"/>
    <x v="11"/>
    <x v="14"/>
    <x v="14"/>
    <x v="259"/>
    <x v="257"/>
    <x v="6"/>
    <x v="0"/>
    <s v="Inteconectado"/>
    <x v="217"/>
    <s v="BT5B-R"/>
    <s v="De 0 a 30 kWh "/>
    <n v="8193"/>
    <n v="92762"/>
    <n v="53693.120000000003"/>
    <n v="-39081.040000000001"/>
  </r>
  <r>
    <x v="0"/>
    <x v="11"/>
    <x v="14"/>
    <x v="14"/>
    <x v="259"/>
    <x v="257"/>
    <x v="6"/>
    <x v="0"/>
    <s v="Inteconectado"/>
    <x v="217"/>
    <s v="BT5B-R"/>
    <s v="De 30 a 100kWh"/>
    <n v="3508"/>
    <n v="183696"/>
    <n v="93234.2"/>
    <n v="-44341.120000000003"/>
  </r>
  <r>
    <x v="0"/>
    <x v="11"/>
    <x v="14"/>
    <x v="14"/>
    <x v="259"/>
    <x v="257"/>
    <x v="6"/>
    <x v="0"/>
    <s v="Inteconectado"/>
    <x v="217"/>
    <s v="BT5B-R"/>
    <s v="Mayor a 100kWh"/>
    <n v="695"/>
    <n v="156758"/>
    <n v="112314.64"/>
    <n v="3274.22"/>
  </r>
  <r>
    <x v="0"/>
    <x v="11"/>
    <x v="14"/>
    <x v="14"/>
    <x v="260"/>
    <x v="258"/>
    <x v="2"/>
    <x v="1"/>
    <s v="Inteconectado"/>
    <x v="218"/>
    <s v="BT5B-R"/>
    <s v="De 0 a 30 kWh "/>
    <n v="69"/>
    <n v="498"/>
    <n v="403.08"/>
    <n v="-114.21"/>
  </r>
  <r>
    <x v="0"/>
    <x v="11"/>
    <x v="14"/>
    <x v="14"/>
    <x v="260"/>
    <x v="258"/>
    <x v="2"/>
    <x v="1"/>
    <s v="Inteconectado"/>
    <x v="218"/>
    <s v="BT5B-R"/>
    <s v="De 30 a 100kWh"/>
    <n v="102"/>
    <n v="6564"/>
    <n v="3629.27"/>
    <n v="-701.76"/>
  </r>
  <r>
    <x v="0"/>
    <x v="11"/>
    <x v="14"/>
    <x v="14"/>
    <x v="260"/>
    <x v="258"/>
    <x v="2"/>
    <x v="1"/>
    <s v="Inteconectado"/>
    <x v="218"/>
    <s v="BT5B-R"/>
    <s v="Mayor a 100kWh"/>
    <n v="148"/>
    <n v="44865"/>
    <n v="28702.86"/>
    <n v="794.08"/>
  </r>
  <r>
    <x v="0"/>
    <x v="11"/>
    <x v="14"/>
    <x v="14"/>
    <x v="261"/>
    <x v="259"/>
    <x v="6"/>
    <x v="0"/>
    <s v="Inteconectado"/>
    <x v="219"/>
    <s v="BT5B-R"/>
    <s v="De 0 a 30 kWh "/>
    <n v="17234"/>
    <n v="186088"/>
    <n v="110442.61"/>
    <n v="-78136.12"/>
  </r>
  <r>
    <x v="0"/>
    <x v="11"/>
    <x v="14"/>
    <x v="14"/>
    <x v="261"/>
    <x v="259"/>
    <x v="6"/>
    <x v="0"/>
    <s v="Inteconectado"/>
    <x v="219"/>
    <s v="BT5B-R"/>
    <s v="De 30 a 100kWh"/>
    <n v="8461"/>
    <n v="474245"/>
    <n v="245434.86"/>
    <n v="-106599.56"/>
  </r>
  <r>
    <x v="0"/>
    <x v="11"/>
    <x v="14"/>
    <x v="14"/>
    <x v="261"/>
    <x v="259"/>
    <x v="6"/>
    <x v="0"/>
    <s v="Inteconectado"/>
    <x v="219"/>
    <s v="BT5B-R"/>
    <s v="Mayor a 100kWh"/>
    <n v="2435"/>
    <n v="517970"/>
    <n v="370587.85"/>
    <n v="10833.29"/>
  </r>
  <r>
    <x v="0"/>
    <x v="11"/>
    <x v="14"/>
    <x v="14"/>
    <x v="262"/>
    <x v="260"/>
    <x v="5"/>
    <x v="0"/>
    <s v="Inteconectado"/>
    <x v="220"/>
    <s v="BT5B-R"/>
    <s v="De 0 a 30 kWh "/>
    <n v="16535"/>
    <n v="173681"/>
    <n v="114220.68"/>
    <n v="-81681.460000000006"/>
  </r>
  <r>
    <x v="0"/>
    <x v="11"/>
    <x v="14"/>
    <x v="14"/>
    <x v="262"/>
    <x v="260"/>
    <x v="5"/>
    <x v="0"/>
    <s v="Inteconectado"/>
    <x v="220"/>
    <s v="BT5B-R"/>
    <s v="De 30 a 100kWh"/>
    <n v="4826"/>
    <n v="255884"/>
    <n v="144761.84"/>
    <n v="-68094.66"/>
  </r>
  <r>
    <x v="0"/>
    <x v="11"/>
    <x v="14"/>
    <x v="14"/>
    <x v="262"/>
    <x v="260"/>
    <x v="5"/>
    <x v="0"/>
    <s v="Inteconectado"/>
    <x v="220"/>
    <s v="BT5B-R"/>
    <s v="Mayor a 100kWh"/>
    <n v="952"/>
    <n v="197630"/>
    <n v="158250.74"/>
    <n v="4620.24"/>
  </r>
  <r>
    <x v="0"/>
    <x v="11"/>
    <x v="14"/>
    <x v="14"/>
    <x v="263"/>
    <x v="261"/>
    <x v="6"/>
    <x v="0"/>
    <s v="Inteconectado"/>
    <x v="221"/>
    <s v="BT5B-R"/>
    <s v="De 0 a 30 kWh "/>
    <n v="29272"/>
    <n v="322417"/>
    <n v="189203.81"/>
    <n v="-135387.71"/>
  </r>
  <r>
    <x v="0"/>
    <x v="11"/>
    <x v="14"/>
    <x v="14"/>
    <x v="263"/>
    <x v="261"/>
    <x v="6"/>
    <x v="0"/>
    <s v="Inteconectado"/>
    <x v="221"/>
    <s v="BT5B-R"/>
    <s v="De 30 a 100kWh"/>
    <n v="9272"/>
    <n v="497421"/>
    <n v="253600.1"/>
    <n v="-116776.46"/>
  </r>
  <r>
    <x v="0"/>
    <x v="11"/>
    <x v="14"/>
    <x v="14"/>
    <x v="263"/>
    <x v="261"/>
    <x v="6"/>
    <x v="0"/>
    <s v="Inteconectado"/>
    <x v="221"/>
    <s v="BT5B-R"/>
    <s v="Mayor a 100kWh"/>
    <n v="2350"/>
    <n v="464421"/>
    <n v="332520.3"/>
    <n v="9704.9"/>
  </r>
  <r>
    <x v="0"/>
    <x v="11"/>
    <x v="14"/>
    <x v="14"/>
    <x v="264"/>
    <x v="262"/>
    <x v="0"/>
    <x v="0"/>
    <s v="Inteconectado"/>
    <x v="222"/>
    <s v="BT5B-R"/>
    <s v="De 0 a 30 kWh "/>
    <n v="9304"/>
    <n v="89349"/>
    <n v="62199.41"/>
    <n v="-41824.120000000003"/>
  </r>
  <r>
    <x v="0"/>
    <x v="11"/>
    <x v="14"/>
    <x v="14"/>
    <x v="264"/>
    <x v="262"/>
    <x v="0"/>
    <x v="0"/>
    <s v="Inteconectado"/>
    <x v="222"/>
    <s v="BT5B-R"/>
    <s v="De 30 a 100kWh"/>
    <n v="2023"/>
    <n v="103942"/>
    <n v="57911.29"/>
    <n v="-28520.45"/>
  </r>
  <r>
    <x v="0"/>
    <x v="11"/>
    <x v="14"/>
    <x v="14"/>
    <x v="264"/>
    <x v="262"/>
    <x v="0"/>
    <x v="0"/>
    <s v="Inteconectado"/>
    <x v="222"/>
    <s v="BT5B-R"/>
    <s v="Mayor a 100kWh"/>
    <n v="326"/>
    <n v="68500"/>
    <n v="51358.54"/>
    <n v="-1640.26"/>
  </r>
  <r>
    <x v="0"/>
    <x v="11"/>
    <x v="14"/>
    <x v="14"/>
    <x v="265"/>
    <x v="263"/>
    <x v="5"/>
    <x v="0"/>
    <s v="Inteconectado"/>
    <x v="223"/>
    <s v="BT5B-R"/>
    <s v="De 0 a 30 kWh "/>
    <n v="15701"/>
    <n v="135889"/>
    <n v="99695.46"/>
    <n v="-63418.239999999998"/>
  </r>
  <r>
    <x v="0"/>
    <x v="11"/>
    <x v="14"/>
    <x v="14"/>
    <x v="265"/>
    <x v="263"/>
    <x v="5"/>
    <x v="0"/>
    <s v="Inteconectado"/>
    <x v="223"/>
    <s v="BT5B-R"/>
    <s v="De 30 a 100kWh"/>
    <n v="6045"/>
    <n v="329074"/>
    <n v="186437.93"/>
    <n v="-84619.95"/>
  </r>
  <r>
    <x v="0"/>
    <x v="11"/>
    <x v="14"/>
    <x v="14"/>
    <x v="265"/>
    <x v="263"/>
    <x v="5"/>
    <x v="0"/>
    <s v="Inteconectado"/>
    <x v="223"/>
    <s v="BT5B-R"/>
    <s v="Mayor a 100kWh"/>
    <n v="1446"/>
    <n v="272660"/>
    <n v="217060.13"/>
    <n v="6336.02"/>
  </r>
  <r>
    <x v="0"/>
    <x v="11"/>
    <x v="14"/>
    <x v="14"/>
    <x v="266"/>
    <x v="264"/>
    <x v="2"/>
    <x v="1"/>
    <s v="Inteconectado"/>
    <x v="224"/>
    <s v="BT5B-R"/>
    <s v="De 0 a 30 kWh "/>
    <n v="5290"/>
    <n v="71641"/>
    <n v="49395.49"/>
    <n v="-11047.7"/>
  </r>
  <r>
    <x v="0"/>
    <x v="11"/>
    <x v="14"/>
    <x v="14"/>
    <x v="266"/>
    <x v="264"/>
    <x v="2"/>
    <x v="1"/>
    <s v="Inteconectado"/>
    <x v="224"/>
    <s v="BT5B-R"/>
    <s v="De 30 a 100kWh"/>
    <n v="3862"/>
    <n v="215259"/>
    <n v="126792.05"/>
    <n v="-17881.060000000001"/>
  </r>
  <r>
    <x v="0"/>
    <x v="11"/>
    <x v="14"/>
    <x v="14"/>
    <x v="266"/>
    <x v="264"/>
    <x v="2"/>
    <x v="1"/>
    <s v="Inteconectado"/>
    <x v="224"/>
    <s v="BT5B-R"/>
    <s v="Mayor a 100kWh"/>
    <n v="1111"/>
    <n v="198245"/>
    <n v="129515.41"/>
    <n v="3787.41"/>
  </r>
  <r>
    <x v="0"/>
    <x v="11"/>
    <x v="14"/>
    <x v="14"/>
    <x v="267"/>
    <x v="265"/>
    <x v="0"/>
    <x v="0"/>
    <s v="Inteconectado"/>
    <x v="225"/>
    <s v="BT5B-R"/>
    <s v="De 0 a 30 kWh "/>
    <n v="19438"/>
    <n v="210573"/>
    <n v="136760.23000000001"/>
    <n v="-98564.1"/>
  </r>
  <r>
    <x v="0"/>
    <x v="11"/>
    <x v="14"/>
    <x v="14"/>
    <x v="267"/>
    <x v="265"/>
    <x v="0"/>
    <x v="0"/>
    <s v="Inteconectado"/>
    <x v="225"/>
    <s v="BT5B-R"/>
    <s v="De 30 a 100kWh"/>
    <n v="5645"/>
    <n v="290378"/>
    <n v="162139.63"/>
    <n v="-79291.7"/>
  </r>
  <r>
    <x v="0"/>
    <x v="11"/>
    <x v="14"/>
    <x v="14"/>
    <x v="267"/>
    <x v="265"/>
    <x v="0"/>
    <x v="0"/>
    <s v="Inteconectado"/>
    <x v="225"/>
    <s v="BT5B-R"/>
    <s v="Mayor a 100kWh"/>
    <n v="846"/>
    <n v="158005"/>
    <n v="126281.76"/>
    <n v="3672.61"/>
  </r>
  <r>
    <x v="0"/>
    <x v="11"/>
    <x v="14"/>
    <x v="14"/>
    <x v="268"/>
    <x v="266"/>
    <x v="6"/>
    <x v="0"/>
    <s v="Inteconectado"/>
    <x v="226"/>
    <s v="BT5B-R"/>
    <s v="De 0 a 30 kWh "/>
    <n v="754"/>
    <n v="7008"/>
    <n v="4527.43"/>
    <n v="-2921.17"/>
  </r>
  <r>
    <x v="0"/>
    <x v="11"/>
    <x v="14"/>
    <x v="14"/>
    <x v="268"/>
    <x v="266"/>
    <x v="6"/>
    <x v="0"/>
    <s v="Inteconectado"/>
    <x v="226"/>
    <s v="BT5B-R"/>
    <s v="De 30 a 100kWh"/>
    <n v="937"/>
    <n v="59450"/>
    <n v="31653.01"/>
    <n v="-11717.58"/>
  </r>
  <r>
    <x v="0"/>
    <x v="11"/>
    <x v="14"/>
    <x v="14"/>
    <x v="268"/>
    <x v="266"/>
    <x v="6"/>
    <x v="0"/>
    <s v="Inteconectado"/>
    <x v="226"/>
    <s v="BT5B-R"/>
    <s v="Mayor a 100kWh"/>
    <n v="756"/>
    <n v="182721"/>
    <n v="128937.84"/>
    <n v="3355.99"/>
  </r>
  <r>
    <x v="0"/>
    <x v="11"/>
    <x v="14"/>
    <x v="14"/>
    <x v="269"/>
    <x v="267"/>
    <x v="4"/>
    <x v="1"/>
    <s v="Inteconectado"/>
    <x v="227"/>
    <s v="BT5B-R"/>
    <s v="De 0 a 30 kWh "/>
    <n v="119"/>
    <n v="1132"/>
    <n v="860.75"/>
    <n v="-168.6"/>
  </r>
  <r>
    <x v="0"/>
    <x v="11"/>
    <x v="14"/>
    <x v="14"/>
    <x v="269"/>
    <x v="267"/>
    <x v="4"/>
    <x v="1"/>
    <s v="Inteconectado"/>
    <x v="227"/>
    <s v="BT5B-R"/>
    <s v="De 30 a 100kWh"/>
    <n v="128"/>
    <n v="7949"/>
    <n v="4546.8500000000004"/>
    <n v="-572.16"/>
  </r>
  <r>
    <x v="0"/>
    <x v="11"/>
    <x v="14"/>
    <x v="14"/>
    <x v="269"/>
    <x v="267"/>
    <x v="4"/>
    <x v="1"/>
    <s v="Inteconectado"/>
    <x v="227"/>
    <s v="BT5B-R"/>
    <s v="Mayor a 100kWh"/>
    <n v="336"/>
    <n v="105985"/>
    <n v="66095.740000000005"/>
    <n v="1927.38"/>
  </r>
  <r>
    <x v="0"/>
    <x v="11"/>
    <x v="14"/>
    <x v="14"/>
    <x v="270"/>
    <x v="268"/>
    <x v="0"/>
    <x v="0"/>
    <s v="Inteconectado"/>
    <x v="228"/>
    <s v="BT5B-R"/>
    <s v="De 0 a 30 kWh "/>
    <n v="9249"/>
    <n v="84520"/>
    <n v="60597.93"/>
    <n v="-39563.51"/>
  </r>
  <r>
    <x v="0"/>
    <x v="11"/>
    <x v="14"/>
    <x v="14"/>
    <x v="270"/>
    <x v="268"/>
    <x v="0"/>
    <x v="0"/>
    <s v="Inteconectado"/>
    <x v="228"/>
    <s v="BT5B-R"/>
    <s v="De 30 a 100kWh"/>
    <n v="1627"/>
    <n v="80443"/>
    <n v="44259.15"/>
    <n v="-22873.52"/>
  </r>
  <r>
    <x v="0"/>
    <x v="11"/>
    <x v="14"/>
    <x v="14"/>
    <x v="270"/>
    <x v="268"/>
    <x v="0"/>
    <x v="0"/>
    <s v="Inteconectado"/>
    <x v="228"/>
    <s v="BT5B-R"/>
    <s v="Mayor a 100kWh"/>
    <n v="246"/>
    <n v="52122"/>
    <n v="41526.42"/>
    <n v="1207.51"/>
  </r>
  <r>
    <x v="0"/>
    <x v="11"/>
    <x v="14"/>
    <x v="14"/>
    <x v="271"/>
    <x v="269"/>
    <x v="5"/>
    <x v="0"/>
    <s v="Inteconectado"/>
    <x v="229"/>
    <s v="BT5B-R"/>
    <s v="De 0 a 30 kWh "/>
    <n v="16733"/>
    <n v="169203"/>
    <n v="113521.84"/>
    <n v="-79537.53"/>
  </r>
  <r>
    <x v="0"/>
    <x v="11"/>
    <x v="14"/>
    <x v="14"/>
    <x v="271"/>
    <x v="269"/>
    <x v="5"/>
    <x v="0"/>
    <s v="Inteconectado"/>
    <x v="229"/>
    <s v="BT5B-R"/>
    <s v="De 30 a 100kWh"/>
    <n v="2338"/>
    <n v="111470"/>
    <n v="60617.3"/>
    <n v="-32989.18"/>
  </r>
  <r>
    <x v="0"/>
    <x v="11"/>
    <x v="14"/>
    <x v="14"/>
    <x v="271"/>
    <x v="269"/>
    <x v="5"/>
    <x v="0"/>
    <s v="Inteconectado"/>
    <x v="229"/>
    <s v="BT5B-R"/>
    <s v="Mayor a 100kWh"/>
    <n v="218"/>
    <n v="45130"/>
    <n v="36121.040000000001"/>
    <n v="1050.67"/>
  </r>
  <r>
    <x v="0"/>
    <x v="11"/>
    <x v="14"/>
    <x v="14"/>
    <x v="272"/>
    <x v="270"/>
    <x v="2"/>
    <x v="1"/>
    <s v="Inteconectado"/>
    <x v="230"/>
    <s v="BT5B-R"/>
    <s v="De 0 a 30 kWh "/>
    <n v="1289"/>
    <n v="12195"/>
    <n v="9537.77"/>
    <n v="-1855.99"/>
  </r>
  <r>
    <x v="0"/>
    <x v="11"/>
    <x v="14"/>
    <x v="14"/>
    <x v="272"/>
    <x v="270"/>
    <x v="2"/>
    <x v="1"/>
    <s v="Inteconectado"/>
    <x v="230"/>
    <s v="BT5B-R"/>
    <s v="De 30 a 100kWh"/>
    <n v="1509"/>
    <n v="94021"/>
    <n v="54995.85"/>
    <n v="-6896.13"/>
  </r>
  <r>
    <x v="0"/>
    <x v="11"/>
    <x v="14"/>
    <x v="14"/>
    <x v="272"/>
    <x v="270"/>
    <x v="2"/>
    <x v="1"/>
    <s v="Inteconectado"/>
    <x v="230"/>
    <s v="BT5B-R"/>
    <s v="Mayor a 100kWh"/>
    <n v="1060"/>
    <n v="222301"/>
    <n v="142743.45000000001"/>
    <n v="4163.53"/>
  </r>
  <r>
    <x v="0"/>
    <x v="11"/>
    <x v="14"/>
    <x v="14"/>
    <x v="273"/>
    <x v="271"/>
    <x v="0"/>
    <x v="0"/>
    <s v="Inteconectado"/>
    <x v="231"/>
    <s v="BT5B-R"/>
    <s v="De 0 a 30 kWh "/>
    <n v="4106"/>
    <n v="41581"/>
    <n v="28066.31"/>
    <n v="-19463.84"/>
  </r>
  <r>
    <x v="0"/>
    <x v="11"/>
    <x v="14"/>
    <x v="14"/>
    <x v="273"/>
    <x v="271"/>
    <x v="0"/>
    <x v="0"/>
    <s v="Inteconectado"/>
    <x v="231"/>
    <s v="BT5B-R"/>
    <s v="De 30 a 100kWh"/>
    <n v="684"/>
    <n v="34365"/>
    <n v="19032.09"/>
    <n v="-9603.36"/>
  </r>
  <r>
    <x v="0"/>
    <x v="11"/>
    <x v="14"/>
    <x v="14"/>
    <x v="273"/>
    <x v="271"/>
    <x v="0"/>
    <x v="0"/>
    <s v="Inteconectado"/>
    <x v="231"/>
    <s v="BT5B-R"/>
    <s v="Mayor a 100kWh"/>
    <n v="98"/>
    <n v="17232"/>
    <n v="13796.55"/>
    <n v="401.22"/>
  </r>
  <r>
    <x v="0"/>
    <x v="11"/>
    <x v="14"/>
    <x v="14"/>
    <x v="274"/>
    <x v="272"/>
    <x v="5"/>
    <x v="0"/>
    <s v="Inteconectado"/>
    <x v="232"/>
    <s v="BT5B-R"/>
    <s v="De 0 a 30 kWh "/>
    <n v="13394"/>
    <n v="115546"/>
    <n v="85326.59"/>
    <n v="-54425.25"/>
  </r>
  <r>
    <x v="0"/>
    <x v="11"/>
    <x v="14"/>
    <x v="14"/>
    <x v="274"/>
    <x v="272"/>
    <x v="5"/>
    <x v="0"/>
    <s v="Inteconectado"/>
    <x v="232"/>
    <s v="BT5B-R"/>
    <s v="De 30 a 100kWh"/>
    <n v="2506"/>
    <n v="126606"/>
    <n v="70495.509999999995"/>
    <n v="-35409.78"/>
  </r>
  <r>
    <x v="0"/>
    <x v="11"/>
    <x v="14"/>
    <x v="14"/>
    <x v="274"/>
    <x v="272"/>
    <x v="5"/>
    <x v="0"/>
    <s v="Inteconectado"/>
    <x v="232"/>
    <s v="BT5B-R"/>
    <s v="Mayor a 100kWh"/>
    <n v="741"/>
    <n v="213790"/>
    <n v="170255.59"/>
    <n v="4963.29"/>
  </r>
  <r>
    <x v="0"/>
    <x v="11"/>
    <x v="14"/>
    <x v="14"/>
    <x v="275"/>
    <x v="273"/>
    <x v="0"/>
    <x v="0"/>
    <s v="Inteconectado"/>
    <x v="233"/>
    <s v="BT5B-R"/>
    <s v="De 0 a 30 kWh "/>
    <n v="11437"/>
    <n v="102989"/>
    <n v="74405.67"/>
    <n v="-48218.96"/>
  </r>
  <r>
    <x v="0"/>
    <x v="11"/>
    <x v="14"/>
    <x v="14"/>
    <x v="275"/>
    <x v="273"/>
    <x v="0"/>
    <x v="0"/>
    <s v="Inteconectado"/>
    <x v="233"/>
    <s v="BT5B-R"/>
    <s v="De 30 a 100kWh"/>
    <n v="1467"/>
    <n v="71907"/>
    <n v="39464.589999999997"/>
    <n v="-20604.240000000002"/>
  </r>
  <r>
    <x v="0"/>
    <x v="11"/>
    <x v="14"/>
    <x v="14"/>
    <x v="275"/>
    <x v="273"/>
    <x v="0"/>
    <x v="0"/>
    <s v="Inteconectado"/>
    <x v="233"/>
    <s v="BT5B-R"/>
    <s v="Mayor a 100kWh"/>
    <n v="292"/>
    <n v="68185"/>
    <n v="54267.46"/>
    <n v="1581.09"/>
  </r>
  <r>
    <x v="0"/>
    <x v="11"/>
    <x v="14"/>
    <x v="14"/>
    <x v="276"/>
    <x v="274"/>
    <x v="1"/>
    <x v="0"/>
    <s v="Inteconectado"/>
    <x v="234"/>
    <s v="BT5B-R"/>
    <s v="De 0 a 30 kWh "/>
    <n v="4349"/>
    <n v="16164"/>
    <n v="27865.19"/>
    <n v="-8771.73"/>
  </r>
  <r>
    <x v="0"/>
    <x v="11"/>
    <x v="14"/>
    <x v="14"/>
    <x v="276"/>
    <x v="274"/>
    <x v="1"/>
    <x v="0"/>
    <s v="Inteconectado"/>
    <x v="234"/>
    <s v="BT5B-R"/>
    <s v="De 30 a 100kWh"/>
    <n v="225"/>
    <n v="11310"/>
    <n v="7400.12"/>
    <n v="-3663.09"/>
  </r>
  <r>
    <x v="0"/>
    <x v="11"/>
    <x v="14"/>
    <x v="14"/>
    <x v="276"/>
    <x v="274"/>
    <x v="1"/>
    <x v="0"/>
    <s v="Inteconectado"/>
    <x v="234"/>
    <s v="BT5B-R"/>
    <s v="Mayor a 100kWh"/>
    <n v="26"/>
    <n v="4198"/>
    <n v="3922.82"/>
    <n v="114.32"/>
  </r>
  <r>
    <x v="0"/>
    <x v="11"/>
    <x v="14"/>
    <x v="14"/>
    <x v="277"/>
    <x v="275"/>
    <x v="1"/>
    <x v="0"/>
    <s v="Inteconectado"/>
    <x v="235"/>
    <s v="BT5B-R"/>
    <s v="De 0 a 30 kWh "/>
    <n v="179"/>
    <n v="1919"/>
    <n v="1438.4"/>
    <n v="-1173.83"/>
  </r>
  <r>
    <x v="0"/>
    <x v="11"/>
    <x v="14"/>
    <x v="14"/>
    <x v="277"/>
    <x v="275"/>
    <x v="1"/>
    <x v="0"/>
    <s v="Inteconectado"/>
    <x v="235"/>
    <s v="BT5B-R"/>
    <s v="De 30 a 100kWh"/>
    <n v="142"/>
    <n v="8049"/>
    <n v="5190.63"/>
    <n v="-2605.6999999999998"/>
  </r>
  <r>
    <x v="0"/>
    <x v="11"/>
    <x v="14"/>
    <x v="14"/>
    <x v="277"/>
    <x v="275"/>
    <x v="1"/>
    <x v="0"/>
    <s v="Inteconectado"/>
    <x v="235"/>
    <s v="BT5B-R"/>
    <s v="Mayor a 100kWh"/>
    <n v="91"/>
    <n v="19878"/>
    <n v="18446.62"/>
    <n v="539.38"/>
  </r>
  <r>
    <x v="0"/>
    <x v="11"/>
    <x v="14"/>
    <x v="14"/>
    <x v="278"/>
    <x v="276"/>
    <x v="1"/>
    <x v="0"/>
    <s v="Inteconectado"/>
    <x v="236"/>
    <s v="BT5B-R"/>
    <s v="De 0 a 30 kWh "/>
    <n v="9010"/>
    <n v="55619"/>
    <n v="65411.53"/>
    <n v="-30406.62"/>
  </r>
  <r>
    <x v="0"/>
    <x v="11"/>
    <x v="14"/>
    <x v="14"/>
    <x v="278"/>
    <x v="276"/>
    <x v="1"/>
    <x v="0"/>
    <s v="Inteconectado"/>
    <x v="236"/>
    <s v="BT5B-R"/>
    <s v="De 30 a 100kWh"/>
    <n v="491"/>
    <n v="23244"/>
    <n v="14970.47"/>
    <n v="-8072.63"/>
  </r>
  <r>
    <x v="0"/>
    <x v="11"/>
    <x v="14"/>
    <x v="14"/>
    <x v="278"/>
    <x v="276"/>
    <x v="1"/>
    <x v="0"/>
    <s v="Inteconectado"/>
    <x v="236"/>
    <s v="BT5B-R"/>
    <s v="Mayor a 100kWh"/>
    <n v="23"/>
    <n v="3152"/>
    <n v="2986"/>
    <n v="87.21"/>
  </r>
  <r>
    <x v="0"/>
    <x v="11"/>
    <x v="14"/>
    <x v="14"/>
    <x v="279"/>
    <x v="277"/>
    <x v="1"/>
    <x v="0"/>
    <s v="Inteconectado"/>
    <x v="237"/>
    <s v="BT5B-R"/>
    <s v="De 0 a 30 kWh "/>
    <n v="1612"/>
    <n v="8551"/>
    <n v="11233.31"/>
    <n v="-4675.75"/>
  </r>
  <r>
    <x v="0"/>
    <x v="11"/>
    <x v="14"/>
    <x v="14"/>
    <x v="279"/>
    <x v="277"/>
    <x v="1"/>
    <x v="0"/>
    <s v="Inteconectado"/>
    <x v="237"/>
    <s v="BT5B-R"/>
    <s v="De 30 a 100kWh"/>
    <n v="25"/>
    <n v="972"/>
    <n v="577.01"/>
    <n v="-410.21"/>
  </r>
  <r>
    <x v="0"/>
    <x v="11"/>
    <x v="14"/>
    <x v="14"/>
    <x v="279"/>
    <x v="277"/>
    <x v="1"/>
    <x v="0"/>
    <s v="Inteconectado"/>
    <x v="237"/>
    <s v="BT5B-R"/>
    <s v="Mayor a 100kWh"/>
    <n v="3"/>
    <n v="665"/>
    <n v="620.11"/>
    <n v="18.07"/>
  </r>
  <r>
    <x v="0"/>
    <x v="11"/>
    <x v="14"/>
    <x v="14"/>
    <x v="280"/>
    <x v="278"/>
    <x v="1"/>
    <x v="0"/>
    <s v="Inteconectado"/>
    <x v="238"/>
    <s v="BT5B-R"/>
    <s v="De 0 a 30 kWh "/>
    <n v="578"/>
    <n v="2210"/>
    <n v="3742.36"/>
    <n v="-1211.26"/>
  </r>
  <r>
    <x v="0"/>
    <x v="11"/>
    <x v="14"/>
    <x v="14"/>
    <x v="280"/>
    <x v="278"/>
    <x v="1"/>
    <x v="0"/>
    <s v="Inteconectado"/>
    <x v="238"/>
    <s v="BT5B-R"/>
    <s v="De 30 a 100kWh"/>
    <n v="7"/>
    <n v="271"/>
    <n v="160.81"/>
    <n v="-115.08"/>
  </r>
  <r>
    <x v="0"/>
    <x v="11"/>
    <x v="14"/>
    <x v="14"/>
    <x v="280"/>
    <x v="278"/>
    <x v="1"/>
    <x v="0"/>
    <s v="Inteconectado"/>
    <x v="238"/>
    <s v="BT5B-R"/>
    <s v="Mayor a 100kWh"/>
    <n v="2"/>
    <n v="244"/>
    <n v="232.86"/>
    <n v="6.81"/>
  </r>
  <r>
    <x v="0"/>
    <x v="11"/>
    <x v="14"/>
    <x v="14"/>
    <x v="281"/>
    <x v="279"/>
    <x v="1"/>
    <x v="0"/>
    <s v="Inteconectado"/>
    <x v="236"/>
    <s v="BT5B-R"/>
    <s v="De 0 a 30 kWh "/>
    <n v="2627"/>
    <n v="21064"/>
    <n v="20648.830000000002"/>
    <n v="-11501.04"/>
  </r>
  <r>
    <x v="0"/>
    <x v="11"/>
    <x v="14"/>
    <x v="14"/>
    <x v="281"/>
    <x v="279"/>
    <x v="1"/>
    <x v="0"/>
    <s v="Inteconectado"/>
    <x v="236"/>
    <s v="BT5B-R"/>
    <s v="De 30 a 100kWh"/>
    <n v="282"/>
    <n v="13427"/>
    <n v="8663.14"/>
    <n v="-4617.57"/>
  </r>
  <r>
    <x v="0"/>
    <x v="11"/>
    <x v="14"/>
    <x v="14"/>
    <x v="281"/>
    <x v="279"/>
    <x v="1"/>
    <x v="0"/>
    <s v="Inteconectado"/>
    <x v="236"/>
    <s v="BT5B-R"/>
    <s v="Mayor a 100kWh"/>
    <n v="34"/>
    <n v="6110"/>
    <n v="5721.95"/>
    <n v="166.53"/>
  </r>
  <r>
    <x v="0"/>
    <x v="11"/>
    <x v="14"/>
    <x v="14"/>
    <x v="282"/>
    <x v="280"/>
    <x v="1"/>
    <x v="0"/>
    <s v="Inteconectado"/>
    <x v="239"/>
    <s v="BT5B-R"/>
    <s v="De 0 a 30 kWh "/>
    <n v="8501"/>
    <n v="43155"/>
    <n v="58518.5"/>
    <n v="-23613.93"/>
  </r>
  <r>
    <x v="0"/>
    <x v="11"/>
    <x v="14"/>
    <x v="14"/>
    <x v="282"/>
    <x v="280"/>
    <x v="1"/>
    <x v="0"/>
    <s v="Inteconectado"/>
    <x v="239"/>
    <s v="BT5B-R"/>
    <s v="De 30 a 100kWh"/>
    <n v="220"/>
    <n v="10013"/>
    <n v="6363.95"/>
    <n v="-3611.24"/>
  </r>
  <r>
    <x v="0"/>
    <x v="11"/>
    <x v="14"/>
    <x v="14"/>
    <x v="282"/>
    <x v="280"/>
    <x v="1"/>
    <x v="0"/>
    <s v="Inteconectado"/>
    <x v="239"/>
    <s v="BT5B-R"/>
    <s v="Mayor a 100kWh"/>
    <n v="34"/>
    <n v="6150"/>
    <n v="5770.34"/>
    <n v="168.23"/>
  </r>
  <r>
    <x v="0"/>
    <x v="11"/>
    <x v="14"/>
    <x v="14"/>
    <x v="283"/>
    <x v="281"/>
    <x v="1"/>
    <x v="0"/>
    <s v="Inteconectado"/>
    <x v="240"/>
    <s v="BT5B-R"/>
    <s v="De 0 a 30 kWh "/>
    <n v="186"/>
    <n v="1996"/>
    <n v="1628.18"/>
    <n v="-1081.6400000000001"/>
  </r>
  <r>
    <x v="0"/>
    <x v="11"/>
    <x v="14"/>
    <x v="14"/>
    <x v="283"/>
    <x v="281"/>
    <x v="1"/>
    <x v="0"/>
    <s v="Inteconectado"/>
    <x v="240"/>
    <s v="BT5B-R"/>
    <s v="De 30 a 100kWh"/>
    <n v="249"/>
    <n v="15529"/>
    <n v="10815.99"/>
    <n v="-4048.74"/>
  </r>
  <r>
    <x v="0"/>
    <x v="11"/>
    <x v="14"/>
    <x v="14"/>
    <x v="283"/>
    <x v="281"/>
    <x v="1"/>
    <x v="0"/>
    <s v="Inteconectado"/>
    <x v="240"/>
    <s v="BT5B-R"/>
    <s v="Mayor a 100kWh"/>
    <n v="170"/>
    <n v="36589"/>
    <n v="33850.58"/>
    <n v="989.49"/>
  </r>
  <r>
    <x v="0"/>
    <x v="11"/>
    <x v="15"/>
    <x v="15"/>
    <x v="284"/>
    <x v="282"/>
    <x v="4"/>
    <x v="1"/>
    <s v="Inteconectado"/>
    <x v="241"/>
    <s v="BT5B-R"/>
    <s v="De 0 a 30 kWh "/>
    <n v="8708"/>
    <n v="88485.37"/>
    <n v="64779.1"/>
    <n v="-12308.65"/>
  </r>
  <r>
    <x v="0"/>
    <x v="11"/>
    <x v="15"/>
    <x v="15"/>
    <x v="284"/>
    <x v="282"/>
    <x v="4"/>
    <x v="1"/>
    <s v="Inteconectado"/>
    <x v="241"/>
    <s v="BT5B-R"/>
    <s v="De 30 a 100kWh"/>
    <n v="14146"/>
    <n v="967012.48"/>
    <n v="524959.9"/>
    <n v="-60970.81"/>
  </r>
  <r>
    <x v="0"/>
    <x v="11"/>
    <x v="15"/>
    <x v="15"/>
    <x v="284"/>
    <x v="282"/>
    <x v="4"/>
    <x v="1"/>
    <s v="Inteconectado"/>
    <x v="241"/>
    <s v="BT5B-R"/>
    <s v="Mayor a 100kWh"/>
    <n v="13728"/>
    <n v="2632560.23"/>
    <n v="1551683.7"/>
    <n v="44987.6"/>
  </r>
  <r>
    <x v="0"/>
    <x v="11"/>
    <x v="15"/>
    <x v="15"/>
    <x v="285"/>
    <x v="283"/>
    <x v="4"/>
    <x v="1"/>
    <s v="Inteconectado"/>
    <x v="242"/>
    <s v="BT5B-R"/>
    <s v="De 0 a 30 kWh "/>
    <n v="13730"/>
    <n v="147239.96"/>
    <n v="103486.47"/>
    <n v="-20421.72"/>
  </r>
  <r>
    <x v="0"/>
    <x v="11"/>
    <x v="15"/>
    <x v="15"/>
    <x v="285"/>
    <x v="283"/>
    <x v="4"/>
    <x v="1"/>
    <s v="Inteconectado"/>
    <x v="242"/>
    <s v="BT5B-R"/>
    <s v="De 30 a 100kWh"/>
    <n v="23821"/>
    <n v="1596724.35"/>
    <n v="858065.45"/>
    <n v="-100330.85"/>
  </r>
  <r>
    <x v="0"/>
    <x v="11"/>
    <x v="15"/>
    <x v="15"/>
    <x v="285"/>
    <x v="283"/>
    <x v="4"/>
    <x v="1"/>
    <s v="Inteconectado"/>
    <x v="242"/>
    <s v="BT5B-R"/>
    <s v="Mayor a 100kWh"/>
    <n v="29324"/>
    <n v="6076087.7699999996"/>
    <n v="3560408.12"/>
    <n v="103416.67"/>
  </r>
  <r>
    <x v="0"/>
    <x v="11"/>
    <x v="15"/>
    <x v="15"/>
    <x v="286"/>
    <x v="284"/>
    <x v="4"/>
    <x v="1"/>
    <s v="Inteconectado"/>
    <x v="243"/>
    <s v="BT5B-R"/>
    <s v="De 0 a 30 kWh "/>
    <n v="6538"/>
    <n v="64496.44"/>
    <n v="48105.08"/>
    <n v="-8924.9"/>
  </r>
  <r>
    <x v="0"/>
    <x v="11"/>
    <x v="15"/>
    <x v="15"/>
    <x v="286"/>
    <x v="284"/>
    <x v="4"/>
    <x v="1"/>
    <s v="Inteconectado"/>
    <x v="243"/>
    <s v="BT5B-R"/>
    <s v="De 30 a 100kWh"/>
    <n v="10428"/>
    <n v="706562.13"/>
    <n v="378753.82"/>
    <n v="-44770.92"/>
  </r>
  <r>
    <x v="0"/>
    <x v="11"/>
    <x v="15"/>
    <x v="15"/>
    <x v="286"/>
    <x v="284"/>
    <x v="4"/>
    <x v="1"/>
    <s v="Inteconectado"/>
    <x v="243"/>
    <s v="BT5B-R"/>
    <s v="Mayor a 100kWh"/>
    <n v="10206"/>
    <n v="1963927.21"/>
    <n v="1152397.19"/>
    <n v="33476.660000000003"/>
  </r>
  <r>
    <x v="0"/>
    <x v="11"/>
    <x v="15"/>
    <x v="15"/>
    <x v="287"/>
    <x v="15"/>
    <x v="2"/>
    <x v="1"/>
    <s v="Inteconectado"/>
    <x v="244"/>
    <s v="BT5B-R"/>
    <s v="De 0 a 30 kWh "/>
    <n v="1405"/>
    <n v="17706.080000000002"/>
    <n v="11902.43"/>
    <n v="-2511.96"/>
  </r>
  <r>
    <x v="0"/>
    <x v="11"/>
    <x v="15"/>
    <x v="15"/>
    <x v="287"/>
    <x v="15"/>
    <x v="2"/>
    <x v="1"/>
    <s v="Inteconectado"/>
    <x v="244"/>
    <s v="BT5B-R"/>
    <s v="De 30 a 100kWh"/>
    <n v="883"/>
    <n v="45915.86"/>
    <n v="25037.67"/>
    <n v="-3761.11"/>
  </r>
  <r>
    <x v="0"/>
    <x v="11"/>
    <x v="15"/>
    <x v="15"/>
    <x v="287"/>
    <x v="15"/>
    <x v="2"/>
    <x v="1"/>
    <s v="Inteconectado"/>
    <x v="244"/>
    <s v="BT5B-R"/>
    <s v="Mayor a 100kWh"/>
    <n v="144"/>
    <n v="22357"/>
    <n v="13559.18"/>
    <n v="395.35"/>
  </r>
  <r>
    <x v="0"/>
    <x v="11"/>
    <x v="15"/>
    <x v="15"/>
    <x v="288"/>
    <x v="285"/>
    <x v="6"/>
    <x v="0"/>
    <s v="Inteconectado"/>
    <x v="245"/>
    <s v="BT5B-R"/>
    <s v="De 0 a 30 kWh "/>
    <n v="383"/>
    <n v="4326"/>
    <n v="2417.75"/>
    <n v="-1670.22"/>
  </r>
  <r>
    <x v="0"/>
    <x v="11"/>
    <x v="15"/>
    <x v="15"/>
    <x v="288"/>
    <x v="285"/>
    <x v="6"/>
    <x v="0"/>
    <s v="Inteconectado"/>
    <x v="245"/>
    <s v="BT5B-R"/>
    <s v="De 30 a 100kWh"/>
    <n v="271"/>
    <n v="15443"/>
    <n v="7464.4"/>
    <n v="-3138.35"/>
  </r>
  <r>
    <x v="0"/>
    <x v="11"/>
    <x v="15"/>
    <x v="15"/>
    <x v="288"/>
    <x v="285"/>
    <x v="6"/>
    <x v="0"/>
    <s v="Inteconectado"/>
    <x v="245"/>
    <s v="BT5B-R"/>
    <s v="Mayor a 100kWh"/>
    <n v="67"/>
    <n v="11616"/>
    <n v="7701.73"/>
    <n v="224.55"/>
  </r>
  <r>
    <x v="0"/>
    <x v="11"/>
    <x v="15"/>
    <x v="15"/>
    <x v="289"/>
    <x v="286"/>
    <x v="0"/>
    <x v="0"/>
    <s v="Inteconectado"/>
    <x v="246"/>
    <s v="BT5B-R"/>
    <s v="De 0 a 30 kWh "/>
    <n v="3848"/>
    <n v="34656.47"/>
    <n v="27205.5"/>
    <n v="-14842.87"/>
  </r>
  <r>
    <x v="0"/>
    <x v="11"/>
    <x v="15"/>
    <x v="15"/>
    <x v="289"/>
    <x v="286"/>
    <x v="0"/>
    <x v="0"/>
    <s v="Inteconectado"/>
    <x v="246"/>
    <s v="BT5B-R"/>
    <s v="De 30 a 100kWh"/>
    <n v="871"/>
    <n v="45695.5"/>
    <n v="23746.83"/>
    <n v="-11152.64"/>
  </r>
  <r>
    <x v="0"/>
    <x v="11"/>
    <x v="15"/>
    <x v="15"/>
    <x v="289"/>
    <x v="286"/>
    <x v="0"/>
    <x v="0"/>
    <s v="Inteconectado"/>
    <x v="246"/>
    <s v="BT5B-R"/>
    <s v="Mayor a 100kWh"/>
    <n v="124"/>
    <n v="21881"/>
    <n v="15761.38"/>
    <n v="460.21"/>
  </r>
  <r>
    <x v="0"/>
    <x v="11"/>
    <x v="15"/>
    <x v="15"/>
    <x v="290"/>
    <x v="287"/>
    <x v="0"/>
    <x v="0"/>
    <s v="Inteconectado"/>
    <x v="247"/>
    <s v="BT5B-R"/>
    <s v="De 0 a 30 kWh "/>
    <n v="398"/>
    <n v="4250"/>
    <n v="2684.64"/>
    <n v="-1820.96"/>
  </r>
  <r>
    <x v="0"/>
    <x v="11"/>
    <x v="15"/>
    <x v="15"/>
    <x v="290"/>
    <x v="287"/>
    <x v="0"/>
    <x v="0"/>
    <s v="Inteconectado"/>
    <x v="247"/>
    <s v="BT5B-R"/>
    <s v="De 30 a 100kWh"/>
    <n v="83"/>
    <n v="3830"/>
    <n v="1907.22"/>
    <n v="-1067.08"/>
  </r>
  <r>
    <x v="0"/>
    <x v="11"/>
    <x v="15"/>
    <x v="15"/>
    <x v="290"/>
    <x v="287"/>
    <x v="0"/>
    <x v="0"/>
    <s v="Inteconectado"/>
    <x v="247"/>
    <s v="BT5B-R"/>
    <s v="Mayor a 100kWh"/>
    <n v="2"/>
    <n v="259"/>
    <n v="192.51"/>
    <n v="5.61"/>
  </r>
  <r>
    <x v="0"/>
    <x v="11"/>
    <x v="15"/>
    <x v="15"/>
    <x v="291"/>
    <x v="288"/>
    <x v="0"/>
    <x v="0"/>
    <s v="Inteconectado"/>
    <x v="248"/>
    <s v="BT5B-R"/>
    <s v="De 0 a 30 kWh "/>
    <n v="238"/>
    <n v="2141"/>
    <n v="1500.2"/>
    <n v="-917.27"/>
  </r>
  <r>
    <x v="0"/>
    <x v="11"/>
    <x v="15"/>
    <x v="15"/>
    <x v="291"/>
    <x v="288"/>
    <x v="0"/>
    <x v="0"/>
    <s v="Inteconectado"/>
    <x v="248"/>
    <s v="BT5B-R"/>
    <s v="De 30 a 100kWh"/>
    <n v="57"/>
    <n v="2866"/>
    <n v="1472.74"/>
    <n v="-732.81"/>
  </r>
  <r>
    <x v="0"/>
    <x v="11"/>
    <x v="15"/>
    <x v="15"/>
    <x v="291"/>
    <x v="288"/>
    <x v="0"/>
    <x v="0"/>
    <s v="Inteconectado"/>
    <x v="248"/>
    <s v="BT5B-R"/>
    <s v="Mayor a 100kWh"/>
    <n v="5"/>
    <n v="946"/>
    <n v="693.75"/>
    <n v="20.18"/>
  </r>
  <r>
    <x v="0"/>
    <x v="11"/>
    <x v="15"/>
    <x v="15"/>
    <x v="292"/>
    <x v="18"/>
    <x v="0"/>
    <x v="0"/>
    <s v="Inteconectado"/>
    <x v="249"/>
    <s v="BT5B-R"/>
    <s v="De 0 a 30 kWh "/>
    <n v="97"/>
    <n v="961.5"/>
    <n v="634.41"/>
    <n v="-411.63"/>
  </r>
  <r>
    <x v="0"/>
    <x v="11"/>
    <x v="15"/>
    <x v="15"/>
    <x v="292"/>
    <x v="18"/>
    <x v="0"/>
    <x v="0"/>
    <s v="Inteconectado"/>
    <x v="249"/>
    <s v="BT5B-R"/>
    <s v="De 30 a 100kWh"/>
    <n v="5"/>
    <n v="232"/>
    <n v="115.67"/>
    <n v="-64.23"/>
  </r>
  <r>
    <x v="0"/>
    <x v="11"/>
    <x v="15"/>
    <x v="15"/>
    <x v="293"/>
    <x v="289"/>
    <x v="5"/>
    <x v="0"/>
    <s v="Inteconectado"/>
    <x v="250"/>
    <s v="BT5B-R"/>
    <s v="De 0 a 30 kWh "/>
    <n v="3919"/>
    <n v="32798.74"/>
    <n v="25167.83"/>
    <n v="-14158.37"/>
  </r>
  <r>
    <x v="0"/>
    <x v="11"/>
    <x v="15"/>
    <x v="15"/>
    <x v="293"/>
    <x v="289"/>
    <x v="5"/>
    <x v="0"/>
    <s v="Inteconectado"/>
    <x v="250"/>
    <s v="BT5B-R"/>
    <s v="De 30 a 100kWh"/>
    <n v="1440"/>
    <n v="82396.73"/>
    <n v="44878.91"/>
    <n v="-18689.310000000001"/>
  </r>
  <r>
    <x v="0"/>
    <x v="11"/>
    <x v="15"/>
    <x v="15"/>
    <x v="293"/>
    <x v="289"/>
    <x v="5"/>
    <x v="0"/>
    <s v="Inteconectado"/>
    <x v="250"/>
    <s v="BT5B-R"/>
    <s v="Mayor a 100kWh"/>
    <n v="356"/>
    <n v="57090.82"/>
    <n v="42773.279999999999"/>
    <n v="1253.8699999999999"/>
  </r>
  <r>
    <x v="0"/>
    <x v="11"/>
    <x v="15"/>
    <x v="15"/>
    <x v="294"/>
    <x v="290"/>
    <x v="0"/>
    <x v="0"/>
    <s v="Inteconectado"/>
    <x v="251"/>
    <s v="BT5B-R"/>
    <s v="De 0 a 30 kWh "/>
    <n v="4460"/>
    <n v="36732.67"/>
    <n v="27283.71"/>
    <n v="-15679.62"/>
  </r>
  <r>
    <x v="0"/>
    <x v="11"/>
    <x v="15"/>
    <x v="15"/>
    <x v="294"/>
    <x v="290"/>
    <x v="0"/>
    <x v="0"/>
    <s v="Inteconectado"/>
    <x v="251"/>
    <s v="BT5B-R"/>
    <s v="De 30 a 100kWh"/>
    <n v="472"/>
    <n v="21292.22"/>
    <n v="10507.39"/>
    <n v="-6067.07"/>
  </r>
  <r>
    <x v="0"/>
    <x v="11"/>
    <x v="15"/>
    <x v="15"/>
    <x v="294"/>
    <x v="290"/>
    <x v="0"/>
    <x v="0"/>
    <s v="Inteconectado"/>
    <x v="251"/>
    <s v="BT5B-R"/>
    <s v="Mayor a 100kWh"/>
    <n v="31"/>
    <n v="7167.5"/>
    <n v="5228.4399999999996"/>
    <n v="152.16"/>
  </r>
  <r>
    <x v="0"/>
    <x v="11"/>
    <x v="15"/>
    <x v="15"/>
    <x v="295"/>
    <x v="291"/>
    <x v="2"/>
    <x v="1"/>
    <s v="Inteconectado"/>
    <x v="252"/>
    <s v="BT5B-R"/>
    <s v="De 0 a 30 kWh "/>
    <n v="1678"/>
    <n v="16243"/>
    <n v="12474.23"/>
    <n v="-2392.87"/>
  </r>
  <r>
    <x v="0"/>
    <x v="11"/>
    <x v="15"/>
    <x v="15"/>
    <x v="295"/>
    <x v="291"/>
    <x v="2"/>
    <x v="1"/>
    <s v="Inteconectado"/>
    <x v="252"/>
    <s v="BT5B-R"/>
    <s v="De 30 a 100kWh"/>
    <n v="3271"/>
    <n v="223006.34"/>
    <n v="126171.54"/>
    <n v="-14415.74"/>
  </r>
  <r>
    <x v="0"/>
    <x v="11"/>
    <x v="15"/>
    <x v="15"/>
    <x v="295"/>
    <x v="291"/>
    <x v="2"/>
    <x v="1"/>
    <s v="Inteconectado"/>
    <x v="252"/>
    <s v="BT5B-R"/>
    <s v="Mayor a 100kWh"/>
    <n v="2720"/>
    <n v="478268.66"/>
    <n v="296608.56"/>
    <n v="8634.1299999999992"/>
  </r>
  <r>
    <x v="0"/>
    <x v="11"/>
    <x v="15"/>
    <x v="15"/>
    <x v="296"/>
    <x v="292"/>
    <x v="4"/>
    <x v="1"/>
    <s v="Inteconectado"/>
    <x v="253"/>
    <s v="BT5B-R"/>
    <s v="De 0 a 30 kWh "/>
    <n v="2909"/>
    <n v="29009.75"/>
    <n v="21579.85"/>
    <n v="-4055.67"/>
  </r>
  <r>
    <x v="0"/>
    <x v="11"/>
    <x v="15"/>
    <x v="15"/>
    <x v="296"/>
    <x v="292"/>
    <x v="4"/>
    <x v="1"/>
    <s v="Inteconectado"/>
    <x v="253"/>
    <s v="BT5B-R"/>
    <s v="De 30 a 100kWh"/>
    <n v="4134"/>
    <n v="281227.77"/>
    <n v="152088.26"/>
    <n v="-18129.71"/>
  </r>
  <r>
    <x v="0"/>
    <x v="11"/>
    <x v="15"/>
    <x v="15"/>
    <x v="296"/>
    <x v="292"/>
    <x v="4"/>
    <x v="1"/>
    <s v="Inteconectado"/>
    <x v="253"/>
    <s v="BT5B-R"/>
    <s v="Mayor a 100kWh"/>
    <n v="3819"/>
    <n v="773022.91"/>
    <n v="458971.28"/>
    <n v="13308.7"/>
  </r>
  <r>
    <x v="0"/>
    <x v="11"/>
    <x v="15"/>
    <x v="15"/>
    <x v="297"/>
    <x v="293"/>
    <x v="6"/>
    <x v="0"/>
    <s v="Inteconectado"/>
    <x v="254"/>
    <s v="BT5B-R"/>
    <s v="De 0 a 30 kWh "/>
    <n v="1095"/>
    <n v="11487.95"/>
    <n v="6743.28"/>
    <n v="-4480"/>
  </r>
  <r>
    <x v="0"/>
    <x v="11"/>
    <x v="15"/>
    <x v="15"/>
    <x v="297"/>
    <x v="293"/>
    <x v="6"/>
    <x v="0"/>
    <s v="Inteconectado"/>
    <x v="254"/>
    <s v="BT5B-R"/>
    <s v="De 30 a 100kWh"/>
    <n v="1677"/>
    <n v="109128.39"/>
    <n v="54731.519999999997"/>
    <n v="-20045.86"/>
  </r>
  <r>
    <x v="0"/>
    <x v="11"/>
    <x v="15"/>
    <x v="15"/>
    <x v="297"/>
    <x v="293"/>
    <x v="6"/>
    <x v="0"/>
    <s v="Inteconectado"/>
    <x v="254"/>
    <s v="BT5B-R"/>
    <s v="Mayor a 100kWh"/>
    <n v="595"/>
    <n v="101482.56"/>
    <n v="67732.22"/>
    <n v="2019.57"/>
  </r>
  <r>
    <x v="0"/>
    <x v="11"/>
    <x v="15"/>
    <x v="15"/>
    <x v="298"/>
    <x v="294"/>
    <x v="2"/>
    <x v="1"/>
    <s v="Inteconectado"/>
    <x v="255"/>
    <s v="BT5B-R"/>
    <s v="De 0 a 30 kWh "/>
    <n v="3800"/>
    <n v="44300.41"/>
    <n v="31607.66"/>
    <n v="-6550.14"/>
  </r>
  <r>
    <x v="0"/>
    <x v="11"/>
    <x v="15"/>
    <x v="15"/>
    <x v="298"/>
    <x v="294"/>
    <x v="2"/>
    <x v="1"/>
    <s v="Inteconectado"/>
    <x v="255"/>
    <s v="BT5B-R"/>
    <s v="De 30 a 100kWh"/>
    <n v="6996"/>
    <n v="460951.24"/>
    <n v="262713.53000000003"/>
    <n v="-31536.93"/>
  </r>
  <r>
    <x v="0"/>
    <x v="11"/>
    <x v="15"/>
    <x v="15"/>
    <x v="298"/>
    <x v="294"/>
    <x v="2"/>
    <x v="1"/>
    <s v="Inteconectado"/>
    <x v="255"/>
    <s v="BT5B-R"/>
    <s v="Mayor a 100kWh"/>
    <n v="4062"/>
    <n v="687262.55"/>
    <n v="430780.29"/>
    <n v="12597.85"/>
  </r>
  <r>
    <x v="0"/>
    <x v="11"/>
    <x v="15"/>
    <x v="15"/>
    <x v="299"/>
    <x v="295"/>
    <x v="6"/>
    <x v="0"/>
    <s v="Inteconectado"/>
    <x v="256"/>
    <s v="BT5B-R"/>
    <s v="De 0 a 30 kWh "/>
    <n v="474"/>
    <n v="3452.06"/>
    <n v="2567.88"/>
    <n v="-1348.59"/>
  </r>
  <r>
    <x v="0"/>
    <x v="11"/>
    <x v="15"/>
    <x v="15"/>
    <x v="299"/>
    <x v="295"/>
    <x v="6"/>
    <x v="0"/>
    <s v="Inteconectado"/>
    <x v="256"/>
    <s v="BT5B-R"/>
    <s v="De 30 a 100kWh"/>
    <n v="377"/>
    <n v="25389.14"/>
    <n v="12865.02"/>
    <n v="-4529.1099999999997"/>
  </r>
  <r>
    <x v="0"/>
    <x v="11"/>
    <x v="15"/>
    <x v="15"/>
    <x v="299"/>
    <x v="295"/>
    <x v="6"/>
    <x v="0"/>
    <s v="Inteconectado"/>
    <x v="256"/>
    <s v="BT5B-R"/>
    <s v="Mayor a 100kWh"/>
    <n v="150"/>
    <n v="27077.87"/>
    <n v="18919.009999999998"/>
    <n v="528.27"/>
  </r>
  <r>
    <x v="0"/>
    <x v="11"/>
    <x v="15"/>
    <x v="15"/>
    <x v="300"/>
    <x v="296"/>
    <x v="4"/>
    <x v="1"/>
    <s v="Inteconectado"/>
    <x v="257"/>
    <s v="BT5B-R"/>
    <s v="De 0 a 30 kWh "/>
    <n v="336"/>
    <n v="2895.13"/>
    <n v="2246.3000000000002"/>
    <n v="-412.87"/>
  </r>
  <r>
    <x v="0"/>
    <x v="11"/>
    <x v="15"/>
    <x v="15"/>
    <x v="300"/>
    <x v="296"/>
    <x v="4"/>
    <x v="1"/>
    <s v="Inteconectado"/>
    <x v="257"/>
    <s v="BT5B-R"/>
    <s v="De 30 a 100kWh"/>
    <n v="436"/>
    <n v="33258"/>
    <n v="18118.39"/>
    <n v="-2156.7199999999998"/>
  </r>
  <r>
    <x v="0"/>
    <x v="11"/>
    <x v="15"/>
    <x v="15"/>
    <x v="300"/>
    <x v="296"/>
    <x v="4"/>
    <x v="1"/>
    <s v="Inteconectado"/>
    <x v="257"/>
    <s v="BT5B-R"/>
    <s v="Mayor a 100kWh"/>
    <n v="529"/>
    <n v="211608.87"/>
    <n v="128026"/>
    <n v="3686.72"/>
  </r>
  <r>
    <x v="0"/>
    <x v="11"/>
    <x v="15"/>
    <x v="15"/>
    <x v="301"/>
    <x v="297"/>
    <x v="2"/>
    <x v="1"/>
    <s v="Inteconectado"/>
    <x v="255"/>
    <s v="BT5B-R"/>
    <s v="De 0 a 30 kWh "/>
    <n v="587"/>
    <n v="6396.18"/>
    <n v="4662.55"/>
    <n v="-947.9"/>
  </r>
  <r>
    <x v="0"/>
    <x v="11"/>
    <x v="15"/>
    <x v="15"/>
    <x v="301"/>
    <x v="297"/>
    <x v="2"/>
    <x v="1"/>
    <s v="Inteconectado"/>
    <x v="255"/>
    <s v="BT5B-R"/>
    <s v="De 30 a 100kWh"/>
    <n v="1039"/>
    <n v="69331.490000000005"/>
    <n v="39612.06"/>
    <n v="-4658.84"/>
  </r>
  <r>
    <x v="0"/>
    <x v="11"/>
    <x v="15"/>
    <x v="15"/>
    <x v="301"/>
    <x v="297"/>
    <x v="2"/>
    <x v="1"/>
    <s v="Inteconectado"/>
    <x v="255"/>
    <s v="BT5B-R"/>
    <s v="Mayor a 100kWh"/>
    <n v="595"/>
    <n v="91309.5"/>
    <n v="57637.02"/>
    <n v="1675.64"/>
  </r>
  <r>
    <x v="0"/>
    <x v="11"/>
    <x v="15"/>
    <x v="15"/>
    <x v="302"/>
    <x v="298"/>
    <x v="2"/>
    <x v="1"/>
    <s v="Inteconectado"/>
    <x v="258"/>
    <s v="BT5B-R"/>
    <s v="De 0 a 30 kWh "/>
    <n v="905"/>
    <n v="9759.9699999999993"/>
    <n v="7003.63"/>
    <n v="-1394.72"/>
  </r>
  <r>
    <x v="0"/>
    <x v="11"/>
    <x v="15"/>
    <x v="15"/>
    <x v="302"/>
    <x v="298"/>
    <x v="2"/>
    <x v="1"/>
    <s v="Inteconectado"/>
    <x v="258"/>
    <s v="BT5B-R"/>
    <s v="De 30 a 100kWh"/>
    <n v="1004"/>
    <n v="62540.88"/>
    <n v="35380.32"/>
    <n v="-4344.75"/>
  </r>
  <r>
    <x v="0"/>
    <x v="11"/>
    <x v="15"/>
    <x v="15"/>
    <x v="302"/>
    <x v="298"/>
    <x v="2"/>
    <x v="1"/>
    <s v="Inteconectado"/>
    <x v="258"/>
    <s v="BT5B-R"/>
    <s v="Mayor a 100kWh"/>
    <n v="517"/>
    <n v="91767.47"/>
    <n v="55809.68"/>
    <n v="1632.83"/>
  </r>
  <r>
    <x v="0"/>
    <x v="11"/>
    <x v="15"/>
    <x v="15"/>
    <x v="303"/>
    <x v="299"/>
    <x v="6"/>
    <x v="0"/>
    <s v="Inteconectado"/>
    <x v="259"/>
    <s v="BT5B-R"/>
    <s v="De 0 a 30 kWh "/>
    <n v="1826"/>
    <n v="23970.57"/>
    <n v="12335.73"/>
    <n v="-9244.98"/>
  </r>
  <r>
    <x v="0"/>
    <x v="11"/>
    <x v="15"/>
    <x v="15"/>
    <x v="303"/>
    <x v="299"/>
    <x v="6"/>
    <x v="0"/>
    <s v="Inteconectado"/>
    <x v="259"/>
    <s v="BT5B-R"/>
    <s v="De 30 a 100kWh"/>
    <n v="1154"/>
    <n v="60980.5"/>
    <n v="28683.59"/>
    <n v="-13479.08"/>
  </r>
  <r>
    <x v="0"/>
    <x v="11"/>
    <x v="15"/>
    <x v="15"/>
    <x v="303"/>
    <x v="299"/>
    <x v="6"/>
    <x v="0"/>
    <s v="Inteconectado"/>
    <x v="259"/>
    <s v="BT5B-R"/>
    <s v="Mayor a 100kWh"/>
    <n v="148"/>
    <n v="26239"/>
    <n v="17318.55"/>
    <n v="502.1"/>
  </r>
  <r>
    <x v="0"/>
    <x v="11"/>
    <x v="15"/>
    <x v="15"/>
    <x v="304"/>
    <x v="300"/>
    <x v="1"/>
    <x v="0"/>
    <s v="Inteconectado"/>
    <x v="260"/>
    <s v="BT5B-R"/>
    <s v="De 0 a 30 kWh "/>
    <n v="1049"/>
    <n v="10690.17"/>
    <n v="8728.99"/>
    <n v="-5342.33"/>
  </r>
  <r>
    <x v="0"/>
    <x v="11"/>
    <x v="15"/>
    <x v="15"/>
    <x v="304"/>
    <x v="300"/>
    <x v="1"/>
    <x v="0"/>
    <s v="Inteconectado"/>
    <x v="260"/>
    <s v="BT5B-R"/>
    <s v="De 30 a 100kWh"/>
    <n v="1656"/>
    <n v="107594.33"/>
    <n v="70489.83"/>
    <n v="-24939.82"/>
  </r>
  <r>
    <x v="0"/>
    <x v="11"/>
    <x v="15"/>
    <x v="15"/>
    <x v="304"/>
    <x v="300"/>
    <x v="1"/>
    <x v="0"/>
    <s v="Inteconectado"/>
    <x v="260"/>
    <s v="BT5B-R"/>
    <s v="Mayor a 100kWh"/>
    <n v="469"/>
    <n v="76459"/>
    <n v="67210.990000000005"/>
    <n v="1925.39"/>
  </r>
  <r>
    <x v="0"/>
    <x v="11"/>
    <x v="15"/>
    <x v="15"/>
    <x v="305"/>
    <x v="301"/>
    <x v="1"/>
    <x v="0"/>
    <s v="Inteconectado"/>
    <x v="261"/>
    <s v="BT5B-R"/>
    <s v="De 0 a 30 kWh "/>
    <n v="50"/>
    <n v="402.2"/>
    <n v="383.51"/>
    <n v="-201.47"/>
  </r>
  <r>
    <x v="0"/>
    <x v="11"/>
    <x v="15"/>
    <x v="15"/>
    <x v="305"/>
    <x v="301"/>
    <x v="1"/>
    <x v="0"/>
    <s v="Inteconectado"/>
    <x v="261"/>
    <s v="BT5B-R"/>
    <s v="De 30 a 100kWh"/>
    <n v="35"/>
    <n v="2062"/>
    <n v="1322.06"/>
    <n v="-526.04999999999995"/>
  </r>
  <r>
    <x v="0"/>
    <x v="11"/>
    <x v="15"/>
    <x v="15"/>
    <x v="305"/>
    <x v="301"/>
    <x v="1"/>
    <x v="0"/>
    <s v="Inteconectado"/>
    <x v="261"/>
    <s v="BT5B-R"/>
    <s v="Mayor a 100kWh"/>
    <n v="8"/>
    <n v="2178"/>
    <n v="1855.4"/>
    <n v="53.98"/>
  </r>
  <r>
    <x v="0"/>
    <x v="11"/>
    <x v="16"/>
    <x v="16"/>
    <x v="306"/>
    <x v="302"/>
    <x v="6"/>
    <x v="0"/>
    <s v="Inteconectado"/>
    <x v="262"/>
    <s v="BT5B-R"/>
    <s v="De 0 a 30 kWh "/>
    <n v="1157"/>
    <n v="22234"/>
    <n v="12478.06"/>
    <n v="-13283.73"/>
  </r>
  <r>
    <x v="0"/>
    <x v="11"/>
    <x v="16"/>
    <x v="16"/>
    <x v="306"/>
    <x v="302"/>
    <x v="6"/>
    <x v="0"/>
    <s v="Inteconectado"/>
    <x v="262"/>
    <s v="BT5B-R"/>
    <s v="De 30 a 100kWh"/>
    <n v="11611"/>
    <n v="690727"/>
    <n v="500927.96"/>
    <n v="-208069.12"/>
  </r>
  <r>
    <x v="0"/>
    <x v="11"/>
    <x v="16"/>
    <x v="16"/>
    <x v="306"/>
    <x v="302"/>
    <x v="6"/>
    <x v="0"/>
    <s v="Inteconectado"/>
    <x v="262"/>
    <s v="BT5B-R"/>
    <s v="Mayor a 100kWh"/>
    <n v="2027"/>
    <n v="212045"/>
    <n v="218251.19"/>
    <n v="6347.19"/>
  </r>
  <r>
    <x v="0"/>
    <x v="11"/>
    <x v="16"/>
    <x v="16"/>
    <x v="307"/>
    <x v="303"/>
    <x v="1"/>
    <x v="0"/>
    <s v="Inteconectado"/>
    <x v="263"/>
    <s v="BT5B-R"/>
    <s v="De 0 a 30 kWh "/>
    <n v="2515"/>
    <n v="53623"/>
    <n v="39358.54"/>
    <n v="-42257.82"/>
  </r>
  <r>
    <x v="0"/>
    <x v="11"/>
    <x v="16"/>
    <x v="16"/>
    <x v="307"/>
    <x v="303"/>
    <x v="1"/>
    <x v="0"/>
    <s v="Inteconectado"/>
    <x v="263"/>
    <s v="BT5B-R"/>
    <s v="De 30 a 100kWh"/>
    <n v="1677"/>
    <n v="60425"/>
    <n v="46126.5"/>
    <n v="-39644.28"/>
  </r>
  <r>
    <x v="0"/>
    <x v="11"/>
    <x v="17"/>
    <x v="17"/>
    <x v="308"/>
    <x v="304"/>
    <x v="4"/>
    <x v="1"/>
    <s v="Inteconectado"/>
    <x v="264"/>
    <s v="BT5B-R"/>
    <s v="De 0 a 30 kWh "/>
    <n v="15041"/>
    <n v="166485"/>
    <n v="119235.78"/>
    <n v="-24243.52"/>
  </r>
  <r>
    <x v="0"/>
    <x v="11"/>
    <x v="17"/>
    <x v="17"/>
    <x v="308"/>
    <x v="304"/>
    <x v="4"/>
    <x v="1"/>
    <s v="Inteconectado"/>
    <x v="264"/>
    <s v="BT5B-R"/>
    <s v="De 30 a 100kWh"/>
    <n v="20171"/>
    <n v="1301010"/>
    <n v="732182.09"/>
    <n v="-88158.04"/>
  </r>
  <r>
    <x v="0"/>
    <x v="11"/>
    <x v="17"/>
    <x v="17"/>
    <x v="308"/>
    <x v="304"/>
    <x v="4"/>
    <x v="1"/>
    <s v="Inteconectado"/>
    <x v="264"/>
    <s v="BT5B-R"/>
    <s v="Mayor a 100kWh"/>
    <n v="25296"/>
    <n v="5760497"/>
    <n v="3537304.83"/>
    <n v="103117.32"/>
  </r>
  <r>
    <x v="0"/>
    <x v="11"/>
    <x v="17"/>
    <x v="17"/>
    <x v="309"/>
    <x v="305"/>
    <x v="4"/>
    <x v="1"/>
    <s v="Aislado"/>
    <x v="265"/>
    <s v="BT5B-R"/>
    <s v="De 0 a 30 kWh "/>
    <n v="384"/>
    <n v="3849"/>
    <n v="1959.82"/>
    <n v="-773.26"/>
  </r>
  <r>
    <x v="0"/>
    <x v="11"/>
    <x v="17"/>
    <x v="17"/>
    <x v="309"/>
    <x v="305"/>
    <x v="4"/>
    <x v="1"/>
    <s v="Aislado"/>
    <x v="265"/>
    <s v="BT5B-R"/>
    <s v="De 30 a 100kWh"/>
    <n v="557"/>
    <n v="35640"/>
    <n v="12686.05"/>
    <n v="-3358.71"/>
  </r>
  <r>
    <x v="0"/>
    <x v="11"/>
    <x v="17"/>
    <x v="17"/>
    <x v="309"/>
    <x v="305"/>
    <x v="4"/>
    <x v="1"/>
    <s v="Aislado"/>
    <x v="265"/>
    <s v="BT5B-R"/>
    <s v="Mayor a 100kWh"/>
    <n v="818"/>
    <n v="208870"/>
    <n v="86343.29"/>
    <n v="-108.49"/>
  </r>
  <r>
    <x v="0"/>
    <x v="11"/>
    <x v="17"/>
    <x v="17"/>
    <x v="310"/>
    <x v="306"/>
    <x v="2"/>
    <x v="1"/>
    <s v="Inteconectado"/>
    <x v="266"/>
    <s v="BT5B-R"/>
    <s v="De 0 a 30 kWh "/>
    <n v="548"/>
    <n v="5910"/>
    <n v="4476.72"/>
    <n v="-911.3"/>
  </r>
  <r>
    <x v="0"/>
    <x v="11"/>
    <x v="17"/>
    <x v="17"/>
    <x v="310"/>
    <x v="306"/>
    <x v="2"/>
    <x v="1"/>
    <s v="Inteconectado"/>
    <x v="266"/>
    <s v="BT5B-R"/>
    <s v="De 30 a 100kWh"/>
    <n v="455"/>
    <n v="28329"/>
    <n v="16816.349999999999"/>
    <n v="-2106.65"/>
  </r>
  <r>
    <x v="0"/>
    <x v="11"/>
    <x v="17"/>
    <x v="17"/>
    <x v="310"/>
    <x v="306"/>
    <x v="2"/>
    <x v="1"/>
    <s v="Inteconectado"/>
    <x v="266"/>
    <s v="BT5B-R"/>
    <s v="Mayor a 100kWh"/>
    <n v="324"/>
    <n v="112835"/>
    <n v="72486.490000000005"/>
    <n v="1859.55"/>
  </r>
  <r>
    <x v="0"/>
    <x v="11"/>
    <x v="17"/>
    <x v="17"/>
    <x v="311"/>
    <x v="307"/>
    <x v="2"/>
    <x v="1"/>
    <s v="Inteconectado"/>
    <x v="267"/>
    <s v="BT5B-R"/>
    <s v="De 0 a 30 kWh "/>
    <n v="1374"/>
    <n v="14971"/>
    <n v="10999.93"/>
    <n v="-2210.04"/>
  </r>
  <r>
    <x v="0"/>
    <x v="11"/>
    <x v="17"/>
    <x v="17"/>
    <x v="311"/>
    <x v="307"/>
    <x v="2"/>
    <x v="1"/>
    <s v="Inteconectado"/>
    <x v="267"/>
    <s v="BT5B-R"/>
    <s v="De 30 a 100kWh"/>
    <n v="1511"/>
    <n v="94085"/>
    <n v="53660.81"/>
    <n v="-6693.73"/>
  </r>
  <r>
    <x v="0"/>
    <x v="11"/>
    <x v="17"/>
    <x v="17"/>
    <x v="311"/>
    <x v="307"/>
    <x v="2"/>
    <x v="1"/>
    <s v="Inteconectado"/>
    <x v="267"/>
    <s v="BT5B-R"/>
    <s v="Mayor a 100kWh"/>
    <n v="1194"/>
    <n v="274732"/>
    <n v="170978.05"/>
    <n v="4951.92"/>
  </r>
  <r>
    <x v="0"/>
    <x v="11"/>
    <x v="17"/>
    <x v="17"/>
    <x v="312"/>
    <x v="308"/>
    <x v="1"/>
    <x v="0"/>
    <s v="Inteconectado"/>
    <x v="268"/>
    <s v="BT5B-R"/>
    <s v="De 0 a 30 kWh "/>
    <n v="3535"/>
    <n v="27196"/>
    <n v="27712.01"/>
    <n v="-14358.09"/>
  </r>
  <r>
    <x v="0"/>
    <x v="11"/>
    <x v="17"/>
    <x v="17"/>
    <x v="312"/>
    <x v="308"/>
    <x v="1"/>
    <x v="0"/>
    <s v="Inteconectado"/>
    <x v="268"/>
    <s v="BT5B-R"/>
    <s v="De 30 a 100kWh"/>
    <n v="1302"/>
    <n v="75224"/>
    <n v="50401.78"/>
    <n v="-20623.68"/>
  </r>
  <r>
    <x v="0"/>
    <x v="11"/>
    <x v="17"/>
    <x v="17"/>
    <x v="312"/>
    <x v="308"/>
    <x v="1"/>
    <x v="0"/>
    <s v="Inteconectado"/>
    <x v="268"/>
    <s v="BT5B-R"/>
    <s v="Mayor a 100kWh"/>
    <n v="495"/>
    <n v="91786"/>
    <n v="83232.960000000006"/>
    <n v="2428.91"/>
  </r>
  <r>
    <x v="0"/>
    <x v="11"/>
    <x v="17"/>
    <x v="17"/>
    <x v="343"/>
    <x v="338"/>
    <x v="1"/>
    <x v="0"/>
    <s v="Inteconectado"/>
    <x v="268"/>
    <s v="BT5B-R"/>
    <s v="De 0 a 30 kWh "/>
    <n v="381"/>
    <n v="4127"/>
    <n v="3373.84"/>
    <n v="-2178.7199999999998"/>
  </r>
  <r>
    <x v="0"/>
    <x v="11"/>
    <x v="17"/>
    <x v="17"/>
    <x v="343"/>
    <x v="338"/>
    <x v="1"/>
    <x v="0"/>
    <s v="Inteconectado"/>
    <x v="268"/>
    <s v="BT5B-R"/>
    <s v="De 30 a 100kWh"/>
    <n v="165"/>
    <n v="8845"/>
    <n v="5801.52"/>
    <n v="-2613.6"/>
  </r>
  <r>
    <x v="0"/>
    <x v="11"/>
    <x v="17"/>
    <x v="17"/>
    <x v="343"/>
    <x v="338"/>
    <x v="1"/>
    <x v="0"/>
    <s v="Inteconectado"/>
    <x v="268"/>
    <s v="BT5B-R"/>
    <s v="Mayor a 100kWh"/>
    <n v="27"/>
    <n v="4645"/>
    <n v="4222.8900000000003"/>
    <n v="123.19"/>
  </r>
  <r>
    <x v="0"/>
    <x v="11"/>
    <x v="18"/>
    <x v="18"/>
    <x v="313"/>
    <x v="309"/>
    <x v="2"/>
    <x v="1"/>
    <s v="Inteconectado"/>
    <x v="269"/>
    <s v="BT5B-R"/>
    <s v="De 0 a 30 kWh "/>
    <n v="2387"/>
    <n v="26364"/>
    <n v="19366.59"/>
    <n v="-4001.08"/>
  </r>
  <r>
    <x v="0"/>
    <x v="11"/>
    <x v="18"/>
    <x v="18"/>
    <x v="313"/>
    <x v="309"/>
    <x v="2"/>
    <x v="1"/>
    <s v="Inteconectado"/>
    <x v="269"/>
    <s v="BT5B-R"/>
    <s v="De 30 a 100kWh"/>
    <n v="3161"/>
    <n v="198709"/>
    <n v="115990.37"/>
    <n v="-14408.2"/>
  </r>
  <r>
    <x v="0"/>
    <x v="11"/>
    <x v="18"/>
    <x v="18"/>
    <x v="313"/>
    <x v="309"/>
    <x v="2"/>
    <x v="1"/>
    <s v="Inteconectado"/>
    <x v="269"/>
    <s v="BT5B-R"/>
    <s v="Mayor a 100kWh"/>
    <n v="1302"/>
    <n v="197881"/>
    <n v="127864.4"/>
    <n v="3715.45"/>
  </r>
  <r>
    <x v="0"/>
    <x v="11"/>
    <x v="19"/>
    <x v="19"/>
    <x v="314"/>
    <x v="310"/>
    <x v="2"/>
    <x v="1"/>
    <s v="Inteconectado"/>
    <x v="270"/>
    <s v="BT5B-R"/>
    <s v="De 0 a 30 kWh "/>
    <n v="4006"/>
    <n v="50672"/>
    <n v="38501.730000000003"/>
    <n v="-8592.06"/>
  </r>
  <r>
    <x v="0"/>
    <x v="11"/>
    <x v="19"/>
    <x v="19"/>
    <x v="314"/>
    <x v="310"/>
    <x v="2"/>
    <x v="1"/>
    <s v="Inteconectado"/>
    <x v="270"/>
    <s v="BT5B-R"/>
    <s v="De 30 a 100kWh"/>
    <n v="3288"/>
    <n v="196642"/>
    <n v="127033.56"/>
    <n v="-16735.919999999998"/>
  </r>
  <r>
    <x v="0"/>
    <x v="11"/>
    <x v="19"/>
    <x v="19"/>
    <x v="314"/>
    <x v="310"/>
    <x v="2"/>
    <x v="1"/>
    <s v="Inteconectado"/>
    <x v="270"/>
    <s v="BT5B-R"/>
    <s v="Mayor a 100kWh"/>
    <n v="1268"/>
    <n v="227701"/>
    <n v="163140.04999999999"/>
    <n v="2335.31"/>
  </r>
  <r>
    <x v="0"/>
    <x v="11"/>
    <x v="20"/>
    <x v="20"/>
    <x v="315"/>
    <x v="311"/>
    <x v="2"/>
    <x v="1"/>
    <s v="Inteconectado"/>
    <x v="271"/>
    <s v="BT5B-R"/>
    <s v="De 0 a 30 kWh "/>
    <n v="636"/>
    <n v="9880"/>
    <n v="7544.29"/>
    <n v="-1715.2"/>
  </r>
  <r>
    <x v="0"/>
    <x v="11"/>
    <x v="20"/>
    <x v="20"/>
    <x v="315"/>
    <x v="311"/>
    <x v="2"/>
    <x v="1"/>
    <s v="Inteconectado"/>
    <x v="271"/>
    <s v="BT5B-R"/>
    <s v="De 30 a 100kWh"/>
    <n v="458"/>
    <n v="26510"/>
    <n v="17752.66"/>
    <n v="-2386.1799999999998"/>
  </r>
  <r>
    <x v="0"/>
    <x v="11"/>
    <x v="20"/>
    <x v="20"/>
    <x v="315"/>
    <x v="311"/>
    <x v="2"/>
    <x v="1"/>
    <s v="Inteconectado"/>
    <x v="271"/>
    <s v="BT5B-R"/>
    <s v="Mayor a 100kWh"/>
    <n v="126"/>
    <n v="26955"/>
    <n v="19768.59"/>
    <n v="573.24"/>
  </r>
  <r>
    <x v="0"/>
    <x v="11"/>
    <x v="21"/>
    <x v="21"/>
    <x v="316"/>
    <x v="312"/>
    <x v="4"/>
    <x v="1"/>
    <s v="Inteconectado"/>
    <x v="272"/>
    <s v="BT5B-R"/>
    <s v="De 0 a 30 kWh "/>
    <n v="645"/>
    <n v="7685"/>
    <n v="6054.05"/>
    <n v="-1334.44"/>
  </r>
  <r>
    <x v="0"/>
    <x v="11"/>
    <x v="21"/>
    <x v="21"/>
    <x v="316"/>
    <x v="312"/>
    <x v="4"/>
    <x v="1"/>
    <s v="Inteconectado"/>
    <x v="272"/>
    <s v="BT5B-R"/>
    <s v="De 30 a 100kWh"/>
    <n v="643"/>
    <n v="39142"/>
    <n v="25881.78"/>
    <n v="-3350.03"/>
  </r>
  <r>
    <x v="0"/>
    <x v="11"/>
    <x v="21"/>
    <x v="21"/>
    <x v="316"/>
    <x v="312"/>
    <x v="4"/>
    <x v="1"/>
    <s v="Inteconectado"/>
    <x v="272"/>
    <s v="BT5B-R"/>
    <s v="Mayor a 100kWh"/>
    <n v="554"/>
    <n v="147293"/>
    <n v="107175.84"/>
    <n v="3118.92"/>
  </r>
  <r>
    <x v="0"/>
    <x v="11"/>
    <x v="22"/>
    <x v="22"/>
    <x v="317"/>
    <x v="313"/>
    <x v="1"/>
    <x v="0"/>
    <s v="Inteconectado"/>
    <x v="273"/>
    <s v="BT5B-R"/>
    <s v="De 0 a 30 kWh "/>
    <n v="567"/>
    <n v="8379"/>
    <n v="8472.73"/>
    <n v="-9021.9500000000007"/>
  </r>
  <r>
    <x v="0"/>
    <x v="11"/>
    <x v="22"/>
    <x v="22"/>
    <x v="317"/>
    <x v="313"/>
    <x v="1"/>
    <x v="0"/>
    <s v="Inteconectado"/>
    <x v="273"/>
    <s v="BT5B-R"/>
    <s v="De 30 a 100kWh"/>
    <n v="584"/>
    <n v="33797"/>
    <n v="42863.26"/>
    <n v="-18865.29"/>
  </r>
  <r>
    <x v="0"/>
    <x v="11"/>
    <x v="22"/>
    <x v="22"/>
    <x v="317"/>
    <x v="313"/>
    <x v="1"/>
    <x v="0"/>
    <s v="Inteconectado"/>
    <x v="273"/>
    <s v="BT5B-R"/>
    <s v="Mayor a 100kWh"/>
    <n v="51"/>
    <n v="6270"/>
    <n v="11489.62"/>
    <n v="334.88"/>
  </r>
  <r>
    <x v="0"/>
    <x v="11"/>
    <x v="23"/>
    <x v="23"/>
    <x v="318"/>
    <x v="314"/>
    <x v="7"/>
    <x v="1"/>
    <s v="Inteconectado"/>
    <x v="274"/>
    <s v="BT5B-R"/>
    <s v="De 0 a 30 kWh "/>
    <n v="100946"/>
    <n v="768480.53"/>
    <n v="495039.27"/>
    <n v="-82178.41"/>
  </r>
  <r>
    <x v="0"/>
    <x v="11"/>
    <x v="23"/>
    <x v="23"/>
    <x v="318"/>
    <x v="314"/>
    <x v="7"/>
    <x v="1"/>
    <s v="Inteconectado"/>
    <x v="274"/>
    <s v="BT5B-R"/>
    <s v="De 30 a 100kWh"/>
    <n v="172969"/>
    <n v="12036674.060000001"/>
    <n v="5102319.8"/>
    <n v="-573935.54"/>
  </r>
  <r>
    <x v="0"/>
    <x v="11"/>
    <x v="23"/>
    <x v="23"/>
    <x v="318"/>
    <x v="314"/>
    <x v="7"/>
    <x v="1"/>
    <s v="Inteconectado"/>
    <x v="274"/>
    <s v="BT5B-R"/>
    <s v="Mayor a 100kWh"/>
    <n v="628781"/>
    <n v="204941355.11000001"/>
    <n v="93834272.400000006"/>
    <n v="2712742.7"/>
  </r>
  <r>
    <x v="0"/>
    <x v="11"/>
    <x v="23"/>
    <x v="23"/>
    <x v="346"/>
    <x v="41"/>
    <x v="4"/>
    <x v="1"/>
    <s v="Inteconectado"/>
    <x v="29"/>
    <s v="BT5B-R"/>
    <s v="De 0 a 30 kWh "/>
    <n v="7870"/>
    <n v="76022"/>
    <n v="52037.120000000003"/>
    <n v="-9700.59"/>
  </r>
  <r>
    <x v="0"/>
    <x v="11"/>
    <x v="23"/>
    <x v="23"/>
    <x v="346"/>
    <x v="41"/>
    <x v="4"/>
    <x v="1"/>
    <s v="Inteconectado"/>
    <x v="29"/>
    <s v="BT5B-R"/>
    <s v="De 30 a 100kWh"/>
    <n v="11896"/>
    <n v="763144.8"/>
    <n v="374544.34"/>
    <n v="-45402.07"/>
  </r>
  <r>
    <x v="0"/>
    <x v="11"/>
    <x v="23"/>
    <x v="23"/>
    <x v="346"/>
    <x v="41"/>
    <x v="4"/>
    <x v="1"/>
    <s v="Inteconectado"/>
    <x v="29"/>
    <s v="BT5B-R"/>
    <s v="Mayor a 100kWh"/>
    <n v="9692"/>
    <n v="2062594.65"/>
    <n v="1100818.9099999999"/>
    <n v="31981.1"/>
  </r>
  <r>
    <x v="0"/>
    <x v="11"/>
    <x v="23"/>
    <x v="23"/>
    <x v="347"/>
    <x v="42"/>
    <x v="6"/>
    <x v="0"/>
    <s v="Inteconectado"/>
    <x v="30"/>
    <s v="BT5B-R"/>
    <s v="De 0 a 30 kWh "/>
    <n v="1951"/>
    <n v="17062.400000000001"/>
    <n v="10825.56"/>
    <n v="-3760.79"/>
  </r>
  <r>
    <x v="0"/>
    <x v="11"/>
    <x v="23"/>
    <x v="23"/>
    <x v="347"/>
    <x v="42"/>
    <x v="6"/>
    <x v="0"/>
    <s v="Inteconectado"/>
    <x v="30"/>
    <s v="BT5B-R"/>
    <s v="De 30 a 100kWh"/>
    <n v="2340"/>
    <n v="147203.29999999999"/>
    <n v="68883.73"/>
    <n v="-15512.19"/>
  </r>
  <r>
    <x v="0"/>
    <x v="11"/>
    <x v="23"/>
    <x v="23"/>
    <x v="347"/>
    <x v="42"/>
    <x v="6"/>
    <x v="0"/>
    <s v="Inteconectado"/>
    <x v="30"/>
    <s v="BT5B-R"/>
    <s v="Mayor a 100kWh"/>
    <n v="1207"/>
    <n v="255703.9"/>
    <n v="157983.51999999999"/>
    <n v="4629.01"/>
  </r>
  <r>
    <x v="0"/>
    <x v="11"/>
    <x v="24"/>
    <x v="24"/>
    <x v="319"/>
    <x v="315"/>
    <x v="4"/>
    <x v="1"/>
    <s v="Inteconectado"/>
    <x v="275"/>
    <s v="BT5B-R"/>
    <s v="De 0 a 30 kWh "/>
    <n v="59494"/>
    <n v="549931"/>
    <n v="386301.54"/>
    <n v="-69593.179999999993"/>
  </r>
  <r>
    <x v="0"/>
    <x v="11"/>
    <x v="24"/>
    <x v="24"/>
    <x v="319"/>
    <x v="315"/>
    <x v="4"/>
    <x v="1"/>
    <s v="Inteconectado"/>
    <x v="275"/>
    <s v="BT5B-R"/>
    <s v="De 30 a 100kWh"/>
    <n v="90659"/>
    <n v="6097486"/>
    <n v="3012769.66"/>
    <n v="-344226.04"/>
  </r>
  <r>
    <x v="0"/>
    <x v="11"/>
    <x v="24"/>
    <x v="24"/>
    <x v="319"/>
    <x v="315"/>
    <x v="4"/>
    <x v="1"/>
    <s v="Inteconectado"/>
    <x v="275"/>
    <s v="BT5B-R"/>
    <s v="Mayor a 100kWh"/>
    <n v="122302"/>
    <n v="26138876"/>
    <n v="13997871.300000001"/>
    <n v="401674.85"/>
  </r>
  <r>
    <x v="0"/>
    <x v="11"/>
    <x v="24"/>
    <x v="24"/>
    <x v="320"/>
    <x v="316"/>
    <x v="2"/>
    <x v="1"/>
    <s v="Aislado"/>
    <x v="276"/>
    <s v="BT5B-R"/>
    <s v="De 0 a 30 kWh "/>
    <n v="252"/>
    <n v="2507"/>
    <n v="1266.92"/>
    <n v="-490.51"/>
  </r>
  <r>
    <x v="0"/>
    <x v="11"/>
    <x v="24"/>
    <x v="24"/>
    <x v="320"/>
    <x v="316"/>
    <x v="2"/>
    <x v="1"/>
    <s v="Aislado"/>
    <x v="276"/>
    <s v="BT5B-R"/>
    <s v="De 30 a 100kWh"/>
    <n v="461"/>
    <n v="29459"/>
    <n v="10241.620000000001"/>
    <n v="-2706.07"/>
  </r>
  <r>
    <x v="0"/>
    <x v="11"/>
    <x v="24"/>
    <x v="24"/>
    <x v="320"/>
    <x v="316"/>
    <x v="2"/>
    <x v="1"/>
    <s v="Aislado"/>
    <x v="276"/>
    <s v="BT5B-R"/>
    <s v="Mayor a 100kWh"/>
    <n v="444"/>
    <n v="103319"/>
    <n v="41273.949999999997"/>
    <n v="-522.25"/>
  </r>
  <r>
    <x v="0"/>
    <x v="11"/>
    <x v="24"/>
    <x v="24"/>
    <x v="321"/>
    <x v="317"/>
    <x v="2"/>
    <x v="1"/>
    <s v="Inteconectado"/>
    <x v="277"/>
    <s v="BT5B-R"/>
    <s v="De 0 a 30 kWh "/>
    <n v="6401"/>
    <n v="58500"/>
    <n v="43863.19"/>
    <n v="-8051.2"/>
  </r>
  <r>
    <x v="0"/>
    <x v="11"/>
    <x v="24"/>
    <x v="24"/>
    <x v="321"/>
    <x v="317"/>
    <x v="2"/>
    <x v="1"/>
    <s v="Inteconectado"/>
    <x v="277"/>
    <s v="BT5B-R"/>
    <s v="De 30 a 100kWh"/>
    <n v="6273"/>
    <n v="393762"/>
    <n v="210122.48"/>
    <n v="-25911.62"/>
  </r>
  <r>
    <x v="0"/>
    <x v="11"/>
    <x v="24"/>
    <x v="24"/>
    <x v="321"/>
    <x v="317"/>
    <x v="2"/>
    <x v="1"/>
    <s v="Inteconectado"/>
    <x v="277"/>
    <s v="BT5B-R"/>
    <s v="Mayor a 100kWh"/>
    <n v="3731"/>
    <n v="773589"/>
    <n v="448985.97"/>
    <n v="11711.81"/>
  </r>
  <r>
    <x v="0"/>
    <x v="11"/>
    <x v="24"/>
    <x v="24"/>
    <x v="322"/>
    <x v="16"/>
    <x v="5"/>
    <x v="0"/>
    <s v="Inteconectado"/>
    <x v="278"/>
    <s v="BT5B-R"/>
    <s v="De 0 a 30 kWh "/>
    <n v="3636"/>
    <n v="33002"/>
    <n v="22457.4"/>
    <n v="-13735.55"/>
  </r>
  <r>
    <x v="0"/>
    <x v="11"/>
    <x v="24"/>
    <x v="24"/>
    <x v="322"/>
    <x v="16"/>
    <x v="5"/>
    <x v="0"/>
    <s v="Inteconectado"/>
    <x v="278"/>
    <s v="BT5B-R"/>
    <s v="De 30 a 100kWh"/>
    <n v="1163"/>
    <n v="61546"/>
    <n v="31280.34"/>
    <n v="-14525.87"/>
  </r>
  <r>
    <x v="0"/>
    <x v="11"/>
    <x v="24"/>
    <x v="24"/>
    <x v="322"/>
    <x v="16"/>
    <x v="5"/>
    <x v="0"/>
    <s v="Inteconectado"/>
    <x v="278"/>
    <s v="BT5B-R"/>
    <s v="Mayor a 100kWh"/>
    <n v="239"/>
    <n v="55261"/>
    <n v="39158.76"/>
    <n v="1139.33"/>
  </r>
  <r>
    <x v="0"/>
    <x v="11"/>
    <x v="24"/>
    <x v="24"/>
    <x v="323"/>
    <x v="318"/>
    <x v="0"/>
    <x v="0"/>
    <s v="Inteconectado"/>
    <x v="279"/>
    <s v="BT5B-R"/>
    <s v="De 0 a 30 kWh "/>
    <n v="293"/>
    <n v="2798"/>
    <n v="1854.84"/>
    <n v="-1157.47"/>
  </r>
  <r>
    <x v="0"/>
    <x v="11"/>
    <x v="24"/>
    <x v="24"/>
    <x v="323"/>
    <x v="318"/>
    <x v="0"/>
    <x v="0"/>
    <s v="Inteconectado"/>
    <x v="279"/>
    <s v="BT5B-R"/>
    <s v="De 30 a 100kWh"/>
    <n v="58"/>
    <n v="2851"/>
    <n v="1409.4"/>
    <n v="-719.78"/>
  </r>
  <r>
    <x v="0"/>
    <x v="11"/>
    <x v="24"/>
    <x v="24"/>
    <x v="323"/>
    <x v="318"/>
    <x v="0"/>
    <x v="0"/>
    <s v="Inteconectado"/>
    <x v="279"/>
    <s v="BT5B-R"/>
    <s v="Mayor a 100kWh"/>
    <n v="8"/>
    <n v="1338"/>
    <n v="951.71"/>
    <n v="27.72"/>
  </r>
  <r>
    <x v="0"/>
    <x v="11"/>
    <x v="24"/>
    <x v="24"/>
    <x v="324"/>
    <x v="319"/>
    <x v="6"/>
    <x v="0"/>
    <s v="Inteconectado"/>
    <x v="280"/>
    <s v="BT5B-R"/>
    <s v="De 0 a 30 kWh "/>
    <n v="297"/>
    <n v="3371"/>
    <n v="1810.32"/>
    <n v="-1297.01"/>
  </r>
  <r>
    <x v="0"/>
    <x v="11"/>
    <x v="24"/>
    <x v="24"/>
    <x v="324"/>
    <x v="319"/>
    <x v="6"/>
    <x v="0"/>
    <s v="Inteconectado"/>
    <x v="280"/>
    <s v="BT5B-R"/>
    <s v="De 30 a 100kWh"/>
    <n v="341"/>
    <n v="21501"/>
    <n v="10246.24"/>
    <n v="-3935.14"/>
  </r>
  <r>
    <x v="0"/>
    <x v="11"/>
    <x v="24"/>
    <x v="24"/>
    <x v="324"/>
    <x v="319"/>
    <x v="6"/>
    <x v="0"/>
    <s v="Inteconectado"/>
    <x v="280"/>
    <s v="BT5B-R"/>
    <s v="Mayor a 100kWh"/>
    <n v="197"/>
    <n v="38792"/>
    <n v="24791.58"/>
    <n v="723.84"/>
  </r>
  <r>
    <x v="0"/>
    <x v="11"/>
    <x v="24"/>
    <x v="24"/>
    <x v="325"/>
    <x v="320"/>
    <x v="6"/>
    <x v="0"/>
    <s v="Aislado"/>
    <x v="281"/>
    <s v="BT5B-R"/>
    <s v="De 0 a 30 kWh "/>
    <n v="330"/>
    <n v="3315"/>
    <n v="1518.82"/>
    <n v="-1105.55"/>
  </r>
  <r>
    <x v="0"/>
    <x v="11"/>
    <x v="24"/>
    <x v="24"/>
    <x v="325"/>
    <x v="320"/>
    <x v="6"/>
    <x v="0"/>
    <s v="Aislado"/>
    <x v="281"/>
    <s v="BT5B-R"/>
    <s v="De 30 a 100kWh"/>
    <n v="426"/>
    <n v="27059"/>
    <n v="8925.98"/>
    <n v="-4264.26"/>
  </r>
  <r>
    <x v="0"/>
    <x v="11"/>
    <x v="24"/>
    <x v="24"/>
    <x v="325"/>
    <x v="320"/>
    <x v="6"/>
    <x v="0"/>
    <s v="Aislado"/>
    <x v="281"/>
    <s v="BT5B-R"/>
    <s v="Mayor a 100kWh"/>
    <n v="297"/>
    <n v="57655"/>
    <n v="25887.03"/>
    <n v="0"/>
  </r>
  <r>
    <x v="0"/>
    <x v="11"/>
    <x v="24"/>
    <x v="24"/>
    <x v="326"/>
    <x v="321"/>
    <x v="0"/>
    <x v="0"/>
    <s v="Inteconectado"/>
    <x v="282"/>
    <s v="BT5B-R"/>
    <s v="De 0 a 30 kWh "/>
    <n v="4370"/>
    <n v="44506"/>
    <n v="28504.33"/>
    <n v="-18485.11"/>
  </r>
  <r>
    <x v="0"/>
    <x v="11"/>
    <x v="24"/>
    <x v="24"/>
    <x v="326"/>
    <x v="321"/>
    <x v="0"/>
    <x v="0"/>
    <s v="Inteconectado"/>
    <x v="282"/>
    <s v="BT5B-R"/>
    <s v="De 30 a 100kWh"/>
    <n v="1146"/>
    <n v="58318"/>
    <n v="29296.68"/>
    <n v="-14279.16"/>
  </r>
  <r>
    <x v="0"/>
    <x v="11"/>
    <x v="24"/>
    <x v="24"/>
    <x v="326"/>
    <x v="321"/>
    <x v="0"/>
    <x v="0"/>
    <s v="Inteconectado"/>
    <x v="282"/>
    <s v="BT5B-R"/>
    <s v="Mayor a 100kWh"/>
    <n v="249"/>
    <n v="64707"/>
    <n v="45656.28"/>
    <n v="1330.42"/>
  </r>
  <r>
    <x v="0"/>
    <x v="11"/>
    <x v="24"/>
    <x v="24"/>
    <x v="327"/>
    <x v="322"/>
    <x v="0"/>
    <x v="0"/>
    <s v="Aislado"/>
    <x v="283"/>
    <s v="BT5B-R"/>
    <s v="De 0 a 30 kWh "/>
    <n v="3930"/>
    <n v="29131"/>
    <n v="18494.54"/>
    <n v="-10778.47"/>
  </r>
  <r>
    <x v="0"/>
    <x v="11"/>
    <x v="24"/>
    <x v="24"/>
    <x v="327"/>
    <x v="322"/>
    <x v="0"/>
    <x v="0"/>
    <s v="Aislado"/>
    <x v="283"/>
    <s v="BT5B-R"/>
    <s v="De 30 a 100kWh"/>
    <n v="630"/>
    <n v="32569"/>
    <n v="11006.72"/>
    <n v="-7005.96"/>
  </r>
  <r>
    <x v="0"/>
    <x v="11"/>
    <x v="24"/>
    <x v="24"/>
    <x v="327"/>
    <x v="322"/>
    <x v="0"/>
    <x v="0"/>
    <s v="Aislado"/>
    <x v="283"/>
    <s v="BT5B-R"/>
    <s v="Mayor a 100kWh"/>
    <n v="144"/>
    <n v="33851"/>
    <n v="16727.099999999999"/>
    <n v="0"/>
  </r>
  <r>
    <x v="0"/>
    <x v="11"/>
    <x v="24"/>
    <x v="24"/>
    <x v="328"/>
    <x v="323"/>
    <x v="2"/>
    <x v="1"/>
    <s v="Inteconectado"/>
    <x v="284"/>
    <s v="BT5B-R"/>
    <s v="De 0 a 30 kWh "/>
    <n v="906"/>
    <n v="8761"/>
    <n v="6397.12"/>
    <n v="-1205.83"/>
  </r>
  <r>
    <x v="0"/>
    <x v="11"/>
    <x v="24"/>
    <x v="24"/>
    <x v="328"/>
    <x v="323"/>
    <x v="2"/>
    <x v="1"/>
    <s v="Inteconectado"/>
    <x v="284"/>
    <s v="BT5B-R"/>
    <s v="De 30 a 100kWh"/>
    <n v="906"/>
    <n v="55818"/>
    <n v="29757.16"/>
    <n v="-3741.78"/>
  </r>
  <r>
    <x v="0"/>
    <x v="11"/>
    <x v="24"/>
    <x v="24"/>
    <x v="328"/>
    <x v="323"/>
    <x v="2"/>
    <x v="1"/>
    <s v="Inteconectado"/>
    <x v="284"/>
    <s v="BT5B-R"/>
    <s v="Mayor a 100kWh"/>
    <n v="443"/>
    <n v="98407"/>
    <n v="57176.97"/>
    <n v="1663.77"/>
  </r>
  <r>
    <x v="0"/>
    <x v="11"/>
    <x v="24"/>
    <x v="24"/>
    <x v="329"/>
    <x v="324"/>
    <x v="6"/>
    <x v="0"/>
    <s v="Inteconectado"/>
    <x v="285"/>
    <s v="BT5B-R"/>
    <s v="De 0 a 30 kWh "/>
    <n v="2720"/>
    <n v="24960"/>
    <n v="15721.07"/>
    <n v="-9543.9699999999993"/>
  </r>
  <r>
    <x v="0"/>
    <x v="11"/>
    <x v="24"/>
    <x v="24"/>
    <x v="329"/>
    <x v="324"/>
    <x v="6"/>
    <x v="0"/>
    <s v="Inteconectado"/>
    <x v="285"/>
    <s v="BT5B-R"/>
    <s v="De 30 a 100kWh"/>
    <n v="2499"/>
    <n v="154891"/>
    <n v="75926.09"/>
    <n v="-28663.53"/>
  </r>
  <r>
    <x v="0"/>
    <x v="11"/>
    <x v="24"/>
    <x v="24"/>
    <x v="329"/>
    <x v="324"/>
    <x v="6"/>
    <x v="0"/>
    <s v="Inteconectado"/>
    <x v="285"/>
    <s v="BT5B-R"/>
    <s v="Mayor a 100kWh"/>
    <n v="1604"/>
    <n v="404161"/>
    <n v="260251.41"/>
    <n v="5182.92"/>
  </r>
  <r>
    <x v="0"/>
    <x v="11"/>
    <x v="24"/>
    <x v="24"/>
    <x v="330"/>
    <x v="325"/>
    <x v="2"/>
    <x v="1"/>
    <s v="Inteconectado"/>
    <x v="286"/>
    <s v="BT5B-R"/>
    <s v="De 0 a 30 kWh "/>
    <n v="6237"/>
    <n v="56007"/>
    <n v="42283.44"/>
    <n v="-7712.92"/>
  </r>
  <r>
    <x v="0"/>
    <x v="11"/>
    <x v="24"/>
    <x v="24"/>
    <x v="330"/>
    <x v="325"/>
    <x v="2"/>
    <x v="1"/>
    <s v="Inteconectado"/>
    <x v="286"/>
    <s v="BT5B-R"/>
    <s v="De 30 a 100kWh"/>
    <n v="6899"/>
    <n v="442794"/>
    <n v="236549.7"/>
    <n v="-28492.87"/>
  </r>
  <r>
    <x v="0"/>
    <x v="11"/>
    <x v="24"/>
    <x v="24"/>
    <x v="330"/>
    <x v="325"/>
    <x v="2"/>
    <x v="1"/>
    <s v="Inteconectado"/>
    <x v="286"/>
    <s v="BT5B-R"/>
    <s v="Mayor a 100kWh"/>
    <n v="4834"/>
    <n v="1036343"/>
    <n v="603024.28"/>
    <n v="17367.54"/>
  </r>
  <r>
    <x v="0"/>
    <x v="11"/>
    <x v="24"/>
    <x v="24"/>
    <x v="331"/>
    <x v="326"/>
    <x v="6"/>
    <x v="0"/>
    <s v="Inteconectado"/>
    <x v="287"/>
    <s v="BT5B-R"/>
    <s v="De 0 a 30 kWh "/>
    <n v="4601"/>
    <n v="51299"/>
    <n v="28383.200000000001"/>
    <n v="-19129.21"/>
  </r>
  <r>
    <x v="0"/>
    <x v="11"/>
    <x v="24"/>
    <x v="24"/>
    <x v="331"/>
    <x v="326"/>
    <x v="6"/>
    <x v="0"/>
    <s v="Inteconectado"/>
    <x v="287"/>
    <s v="BT5B-R"/>
    <s v="De 30 a 100kWh"/>
    <n v="5781"/>
    <n v="360177"/>
    <n v="172914.68"/>
    <n v="-64689.39"/>
  </r>
  <r>
    <x v="0"/>
    <x v="11"/>
    <x v="24"/>
    <x v="24"/>
    <x v="331"/>
    <x v="326"/>
    <x v="6"/>
    <x v="0"/>
    <s v="Inteconectado"/>
    <x v="287"/>
    <s v="BT5B-R"/>
    <s v="Mayor a 100kWh"/>
    <n v="3431"/>
    <n v="916686"/>
    <n v="563963.24"/>
    <n v="155.97"/>
  </r>
  <r>
    <x v="0"/>
    <x v="11"/>
    <x v="24"/>
    <x v="24"/>
    <x v="332"/>
    <x v="327"/>
    <x v="6"/>
    <x v="0"/>
    <s v="Inteconectado"/>
    <x v="288"/>
    <s v="BT5B-R"/>
    <s v="De 0 a 30 kWh "/>
    <n v="3355"/>
    <n v="35238"/>
    <n v="20201.009999999998"/>
    <n v="-13140.17"/>
  </r>
  <r>
    <x v="0"/>
    <x v="11"/>
    <x v="24"/>
    <x v="24"/>
    <x v="332"/>
    <x v="327"/>
    <x v="6"/>
    <x v="0"/>
    <s v="Inteconectado"/>
    <x v="288"/>
    <s v="BT5B-R"/>
    <s v="De 30 a 100kWh"/>
    <n v="4006"/>
    <n v="250198"/>
    <n v="120189.64"/>
    <n v="-44827.14"/>
  </r>
  <r>
    <x v="0"/>
    <x v="11"/>
    <x v="24"/>
    <x v="24"/>
    <x v="332"/>
    <x v="327"/>
    <x v="6"/>
    <x v="0"/>
    <s v="Inteconectado"/>
    <x v="288"/>
    <s v="BT5B-R"/>
    <s v="Mayor a 100kWh"/>
    <n v="1774"/>
    <n v="411183"/>
    <n v="260946.22"/>
    <n v="7197.44"/>
  </r>
  <r>
    <x v="0"/>
    <x v="11"/>
    <x v="24"/>
    <x v="24"/>
    <x v="333"/>
    <x v="328"/>
    <x v="6"/>
    <x v="0"/>
    <s v="Inteconectado"/>
    <x v="289"/>
    <s v="BT5B-R"/>
    <s v="De 0 a 30 kWh "/>
    <n v="2106"/>
    <n v="21793"/>
    <n v="12604.66"/>
    <n v="-8126.57"/>
  </r>
  <r>
    <x v="0"/>
    <x v="11"/>
    <x v="24"/>
    <x v="24"/>
    <x v="333"/>
    <x v="328"/>
    <x v="6"/>
    <x v="0"/>
    <s v="Inteconectado"/>
    <x v="289"/>
    <s v="BT5B-R"/>
    <s v="De 30 a 100kWh"/>
    <n v="2686"/>
    <n v="167345"/>
    <n v="80329.89"/>
    <n v="-30056.34"/>
  </r>
  <r>
    <x v="0"/>
    <x v="11"/>
    <x v="24"/>
    <x v="24"/>
    <x v="333"/>
    <x v="328"/>
    <x v="6"/>
    <x v="0"/>
    <s v="Inteconectado"/>
    <x v="289"/>
    <s v="BT5B-R"/>
    <s v="Mayor a 100kWh"/>
    <n v="1119"/>
    <n v="232853"/>
    <n v="148403.38"/>
    <n v="4314.4799999999996"/>
  </r>
  <r>
    <x v="0"/>
    <x v="11"/>
    <x v="24"/>
    <x v="24"/>
    <x v="334"/>
    <x v="329"/>
    <x v="1"/>
    <x v="0"/>
    <s v="Inteconectado"/>
    <x v="290"/>
    <s v="BT5B-R"/>
    <s v="De 0 a 30 kWh "/>
    <n v="1315"/>
    <n v="9115"/>
    <n v="9516.2199999999993"/>
    <n v="-4388.5200000000004"/>
  </r>
  <r>
    <x v="0"/>
    <x v="11"/>
    <x v="24"/>
    <x v="24"/>
    <x v="334"/>
    <x v="329"/>
    <x v="1"/>
    <x v="0"/>
    <s v="Inteconectado"/>
    <x v="290"/>
    <s v="BT5B-R"/>
    <s v="De 30 a 100kWh"/>
    <n v="146"/>
    <n v="7184"/>
    <n v="4227.4799999999996"/>
    <n v="-2109.6999999999998"/>
  </r>
  <r>
    <x v="0"/>
    <x v="11"/>
    <x v="24"/>
    <x v="24"/>
    <x v="334"/>
    <x v="329"/>
    <x v="1"/>
    <x v="0"/>
    <s v="Inteconectado"/>
    <x v="290"/>
    <s v="BT5B-R"/>
    <s v="Mayor a 100kWh"/>
    <n v="40"/>
    <n v="11256"/>
    <n v="9216.5499999999993"/>
    <n v="267.51"/>
  </r>
  <r>
    <x v="0"/>
    <x v="11"/>
    <x v="24"/>
    <x v="24"/>
    <x v="338"/>
    <x v="333"/>
    <x v="1"/>
    <x v="0"/>
    <s v="Inteconectado"/>
    <x v="293"/>
    <s v="BT5B-R"/>
    <s v="De 0 a 30 kWh "/>
    <n v="945"/>
    <n v="5892"/>
    <n v="6609.69"/>
    <n v="-2828.16"/>
  </r>
  <r>
    <x v="0"/>
    <x v="11"/>
    <x v="24"/>
    <x v="24"/>
    <x v="338"/>
    <x v="333"/>
    <x v="1"/>
    <x v="0"/>
    <s v="Inteconectado"/>
    <x v="293"/>
    <s v="BT5B-R"/>
    <s v="De 30 a 100kWh"/>
    <n v="86"/>
    <n v="4022"/>
    <n v="2319.58"/>
    <n v="-1238.4000000000001"/>
  </r>
  <r>
    <x v="0"/>
    <x v="11"/>
    <x v="24"/>
    <x v="24"/>
    <x v="338"/>
    <x v="333"/>
    <x v="1"/>
    <x v="0"/>
    <s v="Inteconectado"/>
    <x v="293"/>
    <s v="BT5B-R"/>
    <s v="Mayor a 100kWh"/>
    <n v="7"/>
    <n v="2167"/>
    <n v="1765.13"/>
    <n v="51.32"/>
  </r>
  <r>
    <x v="0"/>
    <x v="11"/>
    <x v="24"/>
    <x v="24"/>
    <x v="339"/>
    <x v="334"/>
    <x v="1"/>
    <x v="0"/>
    <s v="Inteconectado"/>
    <x v="293"/>
    <s v="BT5B-R"/>
    <s v="De 0 a 30 kWh "/>
    <n v="1445"/>
    <n v="14662"/>
    <n v="11804.35"/>
    <n v="-7044.79"/>
  </r>
  <r>
    <x v="0"/>
    <x v="11"/>
    <x v="24"/>
    <x v="24"/>
    <x v="339"/>
    <x v="334"/>
    <x v="1"/>
    <x v="0"/>
    <s v="Inteconectado"/>
    <x v="293"/>
    <s v="BT5B-R"/>
    <s v="De 30 a 100kWh"/>
    <n v="941"/>
    <n v="56229"/>
    <n v="34895.47"/>
    <n v="-13569.22"/>
  </r>
  <r>
    <x v="0"/>
    <x v="11"/>
    <x v="24"/>
    <x v="24"/>
    <x v="339"/>
    <x v="334"/>
    <x v="1"/>
    <x v="0"/>
    <s v="Inteconectado"/>
    <x v="293"/>
    <s v="BT5B-R"/>
    <s v="Mayor a 100kWh"/>
    <n v="494"/>
    <n v="113559"/>
    <n v="93303.46"/>
    <n v="2725.16"/>
  </r>
  <r>
    <x v="0"/>
    <x v="11"/>
    <x v="24"/>
    <x v="24"/>
    <x v="340"/>
    <x v="335"/>
    <x v="1"/>
    <x v="0"/>
    <s v="Inteconectado"/>
    <x v="294"/>
    <s v="BT5B-R"/>
    <s v="De 0 a 30 kWh "/>
    <n v="129"/>
    <n v="361"/>
    <n v="773.05"/>
    <n v="-173.23"/>
  </r>
  <r>
    <x v="0"/>
    <x v="11"/>
    <x v="24"/>
    <x v="24"/>
    <x v="341"/>
    <x v="336"/>
    <x v="1"/>
    <x v="0"/>
    <s v="Inteconectado"/>
    <x v="293"/>
    <s v="BT5B-R"/>
    <s v="De 0 a 30 kWh "/>
    <n v="155"/>
    <n v="788"/>
    <n v="1031.6099999999999"/>
    <n v="-378.24"/>
  </r>
  <r>
    <x v="0"/>
    <x v="11"/>
    <x v="24"/>
    <x v="24"/>
    <x v="341"/>
    <x v="336"/>
    <x v="1"/>
    <x v="0"/>
    <s v="Inteconectado"/>
    <x v="293"/>
    <s v="BT5B-R"/>
    <s v="De 30 a 100kWh"/>
    <n v="30"/>
    <n v="1744"/>
    <n v="1073.1400000000001"/>
    <n v="-432"/>
  </r>
  <r>
    <x v="0"/>
    <x v="11"/>
    <x v="24"/>
    <x v="24"/>
    <x v="341"/>
    <x v="336"/>
    <x v="1"/>
    <x v="0"/>
    <s v="Inteconectado"/>
    <x v="293"/>
    <s v="BT5B-R"/>
    <s v="Mayor a 100kWh"/>
    <n v="3"/>
    <n v="354"/>
    <n v="298.20999999999998"/>
    <n v="8.67"/>
  </r>
  <r>
    <x v="0"/>
    <x v="11"/>
    <x v="25"/>
    <x v="25"/>
    <x v="335"/>
    <x v="330"/>
    <x v="2"/>
    <x v="1"/>
    <s v="Inteconectado"/>
    <x v="291"/>
    <s v="BT5B-R"/>
    <s v="De 0 a 30 kWh "/>
    <n v="2780"/>
    <n v="35690"/>
    <n v="28248.959999999999"/>
    <n v="-7252.12"/>
  </r>
  <r>
    <x v="0"/>
    <x v="11"/>
    <x v="25"/>
    <x v="25"/>
    <x v="335"/>
    <x v="330"/>
    <x v="2"/>
    <x v="1"/>
    <s v="Inteconectado"/>
    <x v="291"/>
    <s v="BT5B-R"/>
    <s v="De 30 a 100kWh"/>
    <n v="2402"/>
    <n v="145965"/>
    <n v="100528.14"/>
    <n v="-16234.3"/>
  </r>
  <r>
    <x v="0"/>
    <x v="11"/>
    <x v="25"/>
    <x v="25"/>
    <x v="335"/>
    <x v="330"/>
    <x v="2"/>
    <x v="1"/>
    <s v="Inteconectado"/>
    <x v="291"/>
    <s v="BT5B-R"/>
    <s v="Mayor a 100kWh"/>
    <n v="1004"/>
    <n v="183769"/>
    <n v="140705.60000000001"/>
    <n v="4098.46"/>
  </r>
  <r>
    <x v="1"/>
    <x v="0"/>
    <x v="0"/>
    <x v="0"/>
    <x v="0"/>
    <x v="0"/>
    <x v="0"/>
    <x v="0"/>
    <s v="Aislado"/>
    <x v="0"/>
    <s v="BT5B-R"/>
    <s v="De 0 a 30 kWh "/>
    <n v="205"/>
    <n v="1641"/>
    <n v="2922.02"/>
    <n v="-1614.7"/>
  </r>
  <r>
    <x v="1"/>
    <x v="0"/>
    <x v="0"/>
    <x v="0"/>
    <x v="0"/>
    <x v="0"/>
    <x v="0"/>
    <x v="0"/>
    <s v="Aislado"/>
    <x v="0"/>
    <s v="BT5B-R"/>
    <s v="De 30 a 100kWh"/>
    <n v="16"/>
    <n v="753"/>
    <n v="891.48"/>
    <n v="-389.48"/>
  </r>
  <r>
    <x v="1"/>
    <x v="0"/>
    <x v="0"/>
    <x v="0"/>
    <x v="0"/>
    <x v="0"/>
    <x v="0"/>
    <x v="0"/>
    <s v="Aislado"/>
    <x v="0"/>
    <s v="BT5B-R"/>
    <s v="Mayor a 100kWh"/>
    <n v="4"/>
    <n v="719"/>
    <n v="942.12"/>
    <n v="0"/>
  </r>
  <r>
    <x v="1"/>
    <x v="0"/>
    <x v="0"/>
    <x v="0"/>
    <x v="1"/>
    <x v="1"/>
    <x v="1"/>
    <x v="0"/>
    <s v="Inteconectado"/>
    <x v="1"/>
    <s v="BT5B-R"/>
    <s v="De 0 a 30 kWh "/>
    <n v="283"/>
    <n v="1072"/>
    <n v="3386.35"/>
    <n v="-1476.86"/>
  </r>
  <r>
    <x v="1"/>
    <x v="0"/>
    <x v="0"/>
    <x v="0"/>
    <x v="1"/>
    <x v="1"/>
    <x v="1"/>
    <x v="0"/>
    <s v="Inteconectado"/>
    <x v="1"/>
    <s v="BT5B-R"/>
    <s v="De 30 a 100kWh"/>
    <n v="11"/>
    <n v="467"/>
    <n v="829.21"/>
    <n v="-456.83"/>
  </r>
  <r>
    <x v="1"/>
    <x v="0"/>
    <x v="0"/>
    <x v="0"/>
    <x v="2"/>
    <x v="2"/>
    <x v="1"/>
    <x v="0"/>
    <s v="Aislado"/>
    <x v="2"/>
    <s v="BT5B-R"/>
    <s v="De 0 a 30 kWh "/>
    <n v="2969"/>
    <n v="20496"/>
    <n v="47639.48"/>
    <n v="-24942.57"/>
  </r>
  <r>
    <x v="1"/>
    <x v="0"/>
    <x v="0"/>
    <x v="0"/>
    <x v="2"/>
    <x v="2"/>
    <x v="1"/>
    <x v="0"/>
    <s v="Aislado"/>
    <x v="2"/>
    <s v="BT5B-R"/>
    <s v="De 30 a 100kWh"/>
    <n v="362"/>
    <n v="18248"/>
    <n v="26948.01"/>
    <n v="-13114.27"/>
  </r>
  <r>
    <x v="1"/>
    <x v="0"/>
    <x v="0"/>
    <x v="0"/>
    <x v="2"/>
    <x v="2"/>
    <x v="1"/>
    <x v="0"/>
    <s v="Aislado"/>
    <x v="2"/>
    <s v="BT5B-R"/>
    <s v="Mayor a 100kWh"/>
    <n v="51"/>
    <n v="10403"/>
    <n v="14470.41"/>
    <n v="0"/>
  </r>
  <r>
    <x v="1"/>
    <x v="0"/>
    <x v="0"/>
    <x v="0"/>
    <x v="3"/>
    <x v="3"/>
    <x v="1"/>
    <x v="0"/>
    <s v="Aislado"/>
    <x v="3"/>
    <s v="BT5B-R"/>
    <s v="De 0 a 30 kWh "/>
    <n v="2063"/>
    <n v="10384"/>
    <n v="27039.72"/>
    <n v="-12369.36"/>
  </r>
  <r>
    <x v="1"/>
    <x v="0"/>
    <x v="0"/>
    <x v="0"/>
    <x v="3"/>
    <x v="3"/>
    <x v="1"/>
    <x v="0"/>
    <s v="Aislado"/>
    <x v="3"/>
    <s v="BT5B-R"/>
    <s v="De 30 a 100kWh"/>
    <n v="91"/>
    <n v="4060"/>
    <n v="6241.95"/>
    <n v="-2885.87"/>
  </r>
  <r>
    <x v="1"/>
    <x v="0"/>
    <x v="0"/>
    <x v="0"/>
    <x v="3"/>
    <x v="3"/>
    <x v="1"/>
    <x v="0"/>
    <s v="Aislado"/>
    <x v="3"/>
    <s v="BT5B-R"/>
    <s v="Mayor a 100kWh"/>
    <n v="37"/>
    <n v="9182"/>
    <n v="14373.28"/>
    <n v="0"/>
  </r>
  <r>
    <x v="1"/>
    <x v="0"/>
    <x v="0"/>
    <x v="0"/>
    <x v="4"/>
    <x v="4"/>
    <x v="1"/>
    <x v="0"/>
    <s v="Aislado"/>
    <x v="4"/>
    <s v="BT5B-R"/>
    <s v="De 0 a 30 kWh "/>
    <n v="2318"/>
    <n v="12580"/>
    <n v="31813.65"/>
    <n v="-14796.17"/>
  </r>
  <r>
    <x v="1"/>
    <x v="0"/>
    <x v="0"/>
    <x v="0"/>
    <x v="4"/>
    <x v="4"/>
    <x v="1"/>
    <x v="0"/>
    <s v="Aislado"/>
    <x v="4"/>
    <s v="BT5B-R"/>
    <s v="De 30 a 100kWh"/>
    <n v="219"/>
    <n v="11011"/>
    <n v="15550.28"/>
    <n v="-7488.65"/>
  </r>
  <r>
    <x v="1"/>
    <x v="0"/>
    <x v="0"/>
    <x v="0"/>
    <x v="4"/>
    <x v="4"/>
    <x v="1"/>
    <x v="0"/>
    <s v="Aislado"/>
    <x v="4"/>
    <s v="BT5B-R"/>
    <s v="Mayor a 100kWh"/>
    <n v="50"/>
    <n v="13704"/>
    <n v="18076.12"/>
    <n v="0"/>
  </r>
  <r>
    <x v="1"/>
    <x v="0"/>
    <x v="0"/>
    <x v="0"/>
    <x v="5"/>
    <x v="5"/>
    <x v="1"/>
    <x v="0"/>
    <s v="Aislado"/>
    <x v="5"/>
    <s v="BT5B-R"/>
    <s v="De 0 a 30 kWh "/>
    <n v="1775"/>
    <n v="7996"/>
    <n v="21791.96"/>
    <n v="-9729.5"/>
  </r>
  <r>
    <x v="1"/>
    <x v="0"/>
    <x v="0"/>
    <x v="0"/>
    <x v="5"/>
    <x v="5"/>
    <x v="1"/>
    <x v="0"/>
    <s v="Aislado"/>
    <x v="5"/>
    <s v="BT5B-R"/>
    <s v="De 30 a 100kWh"/>
    <n v="93"/>
    <n v="4964"/>
    <n v="6952.66"/>
    <n v="-3360.76"/>
  </r>
  <r>
    <x v="1"/>
    <x v="0"/>
    <x v="0"/>
    <x v="0"/>
    <x v="5"/>
    <x v="5"/>
    <x v="1"/>
    <x v="0"/>
    <s v="Aislado"/>
    <x v="5"/>
    <s v="BT5B-R"/>
    <s v="Mayor a 100kWh"/>
    <n v="17"/>
    <n v="3310"/>
    <n v="4144.92"/>
    <n v="0"/>
  </r>
  <r>
    <x v="1"/>
    <x v="0"/>
    <x v="0"/>
    <x v="0"/>
    <x v="6"/>
    <x v="6"/>
    <x v="1"/>
    <x v="0"/>
    <s v="Aislado"/>
    <x v="6"/>
    <s v="BT5B-R"/>
    <s v="De 0 a 30 kWh "/>
    <n v="3978"/>
    <n v="27074"/>
    <n v="63194.9"/>
    <n v="-32884.29"/>
  </r>
  <r>
    <x v="1"/>
    <x v="0"/>
    <x v="0"/>
    <x v="0"/>
    <x v="6"/>
    <x v="6"/>
    <x v="1"/>
    <x v="0"/>
    <s v="Aislado"/>
    <x v="6"/>
    <s v="BT5B-R"/>
    <s v="De 30 a 100kWh"/>
    <n v="432"/>
    <n v="21548"/>
    <n v="31717.71"/>
    <n v="-15707.9"/>
  </r>
  <r>
    <x v="1"/>
    <x v="0"/>
    <x v="0"/>
    <x v="0"/>
    <x v="6"/>
    <x v="6"/>
    <x v="1"/>
    <x v="0"/>
    <s v="Aislado"/>
    <x v="6"/>
    <s v="BT5B-R"/>
    <s v="Mayor a 100kWh"/>
    <n v="70"/>
    <n v="15872"/>
    <n v="21775.77"/>
    <n v="0"/>
  </r>
  <r>
    <x v="1"/>
    <x v="0"/>
    <x v="0"/>
    <x v="0"/>
    <x v="7"/>
    <x v="7"/>
    <x v="1"/>
    <x v="0"/>
    <s v="Inteconectado"/>
    <x v="7"/>
    <s v="BT5B-R"/>
    <s v="De 0 a 30 kWh "/>
    <n v="5562"/>
    <n v="32785"/>
    <n v="87041.82"/>
    <n v="-44492.800000000003"/>
  </r>
  <r>
    <x v="1"/>
    <x v="0"/>
    <x v="0"/>
    <x v="0"/>
    <x v="7"/>
    <x v="7"/>
    <x v="1"/>
    <x v="0"/>
    <s v="Inteconectado"/>
    <x v="7"/>
    <s v="BT5B-R"/>
    <s v="De 30 a 100kWh"/>
    <n v="763"/>
    <n v="41028"/>
    <n v="63817.66"/>
    <n v="-31121.1"/>
  </r>
  <r>
    <x v="1"/>
    <x v="0"/>
    <x v="0"/>
    <x v="0"/>
    <x v="7"/>
    <x v="7"/>
    <x v="1"/>
    <x v="0"/>
    <s v="Inteconectado"/>
    <x v="7"/>
    <s v="BT5B-R"/>
    <s v="Mayor a 100kWh"/>
    <n v="151"/>
    <n v="31606"/>
    <n v="46307.7"/>
    <n v="1342.96"/>
  </r>
  <r>
    <x v="1"/>
    <x v="0"/>
    <x v="0"/>
    <x v="0"/>
    <x v="8"/>
    <x v="8"/>
    <x v="1"/>
    <x v="0"/>
    <s v="Aislado"/>
    <x v="8"/>
    <s v="BT5B-R"/>
    <s v="De 0 a 30 kWh "/>
    <n v="328"/>
    <n v="3326"/>
    <n v="6931.03"/>
    <n v="-4049.79"/>
  </r>
  <r>
    <x v="1"/>
    <x v="0"/>
    <x v="0"/>
    <x v="0"/>
    <x v="8"/>
    <x v="8"/>
    <x v="1"/>
    <x v="0"/>
    <s v="Aislado"/>
    <x v="8"/>
    <s v="BT5B-R"/>
    <s v="De 30 a 100kWh"/>
    <n v="146"/>
    <n v="8948"/>
    <n v="11490.87"/>
    <n v="-5296.85"/>
  </r>
  <r>
    <x v="1"/>
    <x v="0"/>
    <x v="0"/>
    <x v="0"/>
    <x v="8"/>
    <x v="8"/>
    <x v="1"/>
    <x v="0"/>
    <s v="Aislado"/>
    <x v="8"/>
    <s v="BT5B-R"/>
    <s v="Mayor a 100kWh"/>
    <n v="21"/>
    <n v="3701"/>
    <n v="4142.01"/>
    <n v="120.12"/>
  </r>
  <r>
    <x v="1"/>
    <x v="0"/>
    <x v="0"/>
    <x v="0"/>
    <x v="9"/>
    <x v="9"/>
    <x v="1"/>
    <x v="0"/>
    <s v="Inteconectado"/>
    <x v="9"/>
    <s v="BT5B-R"/>
    <s v="De 0 a 30 kWh "/>
    <n v="743"/>
    <n v="6436"/>
    <n v="15397.09"/>
    <n v="-8768.3799999999992"/>
  </r>
  <r>
    <x v="1"/>
    <x v="0"/>
    <x v="0"/>
    <x v="0"/>
    <x v="9"/>
    <x v="9"/>
    <x v="1"/>
    <x v="0"/>
    <s v="Inteconectado"/>
    <x v="9"/>
    <s v="BT5B-R"/>
    <s v="De 30 a 100kWh"/>
    <n v="150"/>
    <n v="7585"/>
    <n v="11954.38"/>
    <n v="-5683.44"/>
  </r>
  <r>
    <x v="1"/>
    <x v="0"/>
    <x v="0"/>
    <x v="0"/>
    <x v="9"/>
    <x v="9"/>
    <x v="1"/>
    <x v="0"/>
    <s v="Inteconectado"/>
    <x v="9"/>
    <s v="BT5B-R"/>
    <s v="Mayor a 100kWh"/>
    <n v="15"/>
    <n v="2680"/>
    <n v="4092.23"/>
    <n v="118.68"/>
  </r>
  <r>
    <x v="1"/>
    <x v="0"/>
    <x v="0"/>
    <x v="0"/>
    <x v="10"/>
    <x v="10"/>
    <x v="1"/>
    <x v="0"/>
    <s v="Inteconectado"/>
    <x v="10"/>
    <s v="BT5B-R"/>
    <s v="De 0 a 30 kWh "/>
    <n v="56"/>
    <n v="277"/>
    <n v="632.64"/>
    <n v="-384.15"/>
  </r>
  <r>
    <x v="1"/>
    <x v="0"/>
    <x v="0"/>
    <x v="0"/>
    <x v="10"/>
    <x v="10"/>
    <x v="1"/>
    <x v="0"/>
    <s v="Inteconectado"/>
    <x v="10"/>
    <s v="BT5B-R"/>
    <s v="De 30 a 100kWh"/>
    <n v="17"/>
    <n v="975"/>
    <n v="1510.21"/>
    <n v="-668"/>
  </r>
  <r>
    <x v="1"/>
    <x v="0"/>
    <x v="0"/>
    <x v="0"/>
    <x v="10"/>
    <x v="10"/>
    <x v="1"/>
    <x v="0"/>
    <s v="Inteconectado"/>
    <x v="10"/>
    <s v="BT5B-R"/>
    <s v="Mayor a 100kWh"/>
    <n v="6"/>
    <n v="2126"/>
    <n v="2550.25"/>
    <n v="73.95"/>
  </r>
  <r>
    <x v="1"/>
    <x v="0"/>
    <x v="0"/>
    <x v="0"/>
    <x v="11"/>
    <x v="11"/>
    <x v="0"/>
    <x v="0"/>
    <s v="Inteconectado"/>
    <x v="11"/>
    <s v="BT5B-R"/>
    <s v="De 0 a 30 kWh "/>
    <n v="646"/>
    <n v="5871"/>
    <n v="9541.17"/>
    <n v="-4337.54"/>
  </r>
  <r>
    <x v="1"/>
    <x v="0"/>
    <x v="0"/>
    <x v="0"/>
    <x v="11"/>
    <x v="11"/>
    <x v="0"/>
    <x v="0"/>
    <s v="Inteconectado"/>
    <x v="11"/>
    <s v="BT5B-R"/>
    <s v="De 30 a 100kWh"/>
    <n v="97"/>
    <n v="4712"/>
    <n v="5412.63"/>
    <n v="-2142.73"/>
  </r>
  <r>
    <x v="1"/>
    <x v="0"/>
    <x v="0"/>
    <x v="0"/>
    <x v="11"/>
    <x v="11"/>
    <x v="0"/>
    <x v="0"/>
    <s v="Inteconectado"/>
    <x v="11"/>
    <s v="BT5B-R"/>
    <s v="Mayor a 100kWh"/>
    <n v="12"/>
    <n v="3859"/>
    <n v="4723.8900000000003"/>
    <n v="136.99"/>
  </r>
  <r>
    <x v="1"/>
    <x v="0"/>
    <x v="0"/>
    <x v="0"/>
    <x v="12"/>
    <x v="12"/>
    <x v="1"/>
    <x v="0"/>
    <s v="Inteconectado"/>
    <x v="12"/>
    <s v="BT5B-R"/>
    <s v="De 0 a 30 kWh "/>
    <n v="483"/>
    <n v="2833"/>
    <n v="7516.23"/>
    <n v="-3660.97"/>
  </r>
  <r>
    <x v="1"/>
    <x v="0"/>
    <x v="0"/>
    <x v="0"/>
    <x v="12"/>
    <x v="12"/>
    <x v="1"/>
    <x v="0"/>
    <s v="Inteconectado"/>
    <x v="12"/>
    <s v="BT5B-R"/>
    <s v="De 30 a 100kWh"/>
    <n v="42"/>
    <n v="1850"/>
    <n v="3084.59"/>
    <n v="-1519.59"/>
  </r>
  <r>
    <x v="1"/>
    <x v="0"/>
    <x v="0"/>
    <x v="0"/>
    <x v="12"/>
    <x v="12"/>
    <x v="1"/>
    <x v="0"/>
    <s v="Inteconectado"/>
    <x v="12"/>
    <s v="BT5B-R"/>
    <s v="Mayor a 100kWh"/>
    <n v="5"/>
    <n v="804"/>
    <n v="1349.96"/>
    <n v="39.15"/>
  </r>
  <r>
    <x v="1"/>
    <x v="0"/>
    <x v="0"/>
    <x v="0"/>
    <x v="13"/>
    <x v="13"/>
    <x v="1"/>
    <x v="0"/>
    <s v="Inteconectado"/>
    <x v="13"/>
    <s v="BT5B-R"/>
    <s v="De 0 a 30 kWh "/>
    <n v="2446"/>
    <n v="16157.82"/>
    <n v="41328.080000000002"/>
    <n v="-21564.06"/>
  </r>
  <r>
    <x v="1"/>
    <x v="0"/>
    <x v="0"/>
    <x v="0"/>
    <x v="13"/>
    <x v="13"/>
    <x v="1"/>
    <x v="0"/>
    <s v="Inteconectado"/>
    <x v="13"/>
    <s v="BT5B-R"/>
    <s v="De 30 a 100kWh"/>
    <n v="464"/>
    <n v="24625.4"/>
    <n v="38710.080000000002"/>
    <n v="-17995.66"/>
  </r>
  <r>
    <x v="1"/>
    <x v="0"/>
    <x v="0"/>
    <x v="0"/>
    <x v="13"/>
    <x v="13"/>
    <x v="1"/>
    <x v="0"/>
    <s v="Inteconectado"/>
    <x v="13"/>
    <s v="BT5B-R"/>
    <s v="Mayor a 100kWh"/>
    <n v="94"/>
    <n v="20446"/>
    <n v="30944.66"/>
    <n v="897.45"/>
  </r>
  <r>
    <x v="1"/>
    <x v="0"/>
    <x v="0"/>
    <x v="0"/>
    <x v="14"/>
    <x v="14"/>
    <x v="1"/>
    <x v="0"/>
    <s v="Aislado"/>
    <x v="14"/>
    <s v="BT5B-R"/>
    <s v="De 0 a 30 kWh "/>
    <n v="325"/>
    <n v="3791"/>
    <n v="7622.42"/>
    <n v="-4513.74"/>
  </r>
  <r>
    <x v="1"/>
    <x v="0"/>
    <x v="0"/>
    <x v="0"/>
    <x v="14"/>
    <x v="14"/>
    <x v="1"/>
    <x v="0"/>
    <s v="Aislado"/>
    <x v="14"/>
    <s v="BT5B-R"/>
    <s v="De 30 a 100kWh"/>
    <n v="104"/>
    <n v="5626"/>
    <n v="7190.44"/>
    <n v="-3689.53"/>
  </r>
  <r>
    <x v="1"/>
    <x v="0"/>
    <x v="0"/>
    <x v="0"/>
    <x v="14"/>
    <x v="14"/>
    <x v="1"/>
    <x v="0"/>
    <s v="Aislado"/>
    <x v="14"/>
    <s v="BT5B-R"/>
    <s v="Mayor a 100kWh"/>
    <n v="26"/>
    <n v="3675"/>
    <n v="3354.82"/>
    <n v="0"/>
  </r>
  <r>
    <x v="1"/>
    <x v="0"/>
    <x v="0"/>
    <x v="0"/>
    <x v="15"/>
    <x v="15"/>
    <x v="1"/>
    <x v="0"/>
    <s v="Inteconectado"/>
    <x v="9"/>
    <s v="BT5B-R"/>
    <s v="De 0 a 30 kWh "/>
    <n v="7251"/>
    <n v="47128.9"/>
    <n v="122330.17"/>
    <n v="-63806.7"/>
  </r>
  <r>
    <x v="1"/>
    <x v="0"/>
    <x v="0"/>
    <x v="0"/>
    <x v="15"/>
    <x v="15"/>
    <x v="1"/>
    <x v="0"/>
    <s v="Inteconectado"/>
    <x v="9"/>
    <s v="BT5B-R"/>
    <s v="De 30 a 100kWh"/>
    <n v="525"/>
    <n v="25287.81"/>
    <n v="42335.94"/>
    <n v="-20184.57"/>
  </r>
  <r>
    <x v="1"/>
    <x v="0"/>
    <x v="0"/>
    <x v="0"/>
    <x v="15"/>
    <x v="15"/>
    <x v="1"/>
    <x v="0"/>
    <s v="Inteconectado"/>
    <x v="9"/>
    <s v="BT5B-R"/>
    <s v="Mayor a 100kWh"/>
    <n v="105"/>
    <n v="28208"/>
    <n v="44781.86"/>
    <n v="1298.75"/>
  </r>
  <r>
    <x v="1"/>
    <x v="0"/>
    <x v="0"/>
    <x v="0"/>
    <x v="16"/>
    <x v="16"/>
    <x v="1"/>
    <x v="0"/>
    <s v="Inteconectado"/>
    <x v="15"/>
    <s v="BT5B-R"/>
    <s v="De 0 a 30 kWh "/>
    <n v="257"/>
    <n v="2202"/>
    <n v="5256.72"/>
    <n v="-2430.66"/>
  </r>
  <r>
    <x v="1"/>
    <x v="0"/>
    <x v="0"/>
    <x v="0"/>
    <x v="16"/>
    <x v="16"/>
    <x v="1"/>
    <x v="0"/>
    <s v="Inteconectado"/>
    <x v="15"/>
    <s v="BT5B-R"/>
    <s v="De 30 a 100kWh"/>
    <n v="41"/>
    <n v="2300"/>
    <n v="3458.79"/>
    <n v="-1357.92"/>
  </r>
  <r>
    <x v="1"/>
    <x v="0"/>
    <x v="0"/>
    <x v="0"/>
    <x v="16"/>
    <x v="16"/>
    <x v="1"/>
    <x v="0"/>
    <s v="Inteconectado"/>
    <x v="15"/>
    <s v="BT5B-R"/>
    <s v="Mayor a 100kWh"/>
    <n v="7"/>
    <n v="1121"/>
    <n v="1470.75"/>
    <n v="42.66"/>
  </r>
  <r>
    <x v="1"/>
    <x v="0"/>
    <x v="0"/>
    <x v="0"/>
    <x v="17"/>
    <x v="17"/>
    <x v="1"/>
    <x v="0"/>
    <s v="Inteconectado"/>
    <x v="16"/>
    <s v="BT5B-R"/>
    <s v="De 0 a 30 kWh "/>
    <n v="1389"/>
    <n v="13435.1"/>
    <n v="31043.7"/>
    <n v="-18460.34"/>
  </r>
  <r>
    <x v="1"/>
    <x v="0"/>
    <x v="0"/>
    <x v="0"/>
    <x v="17"/>
    <x v="17"/>
    <x v="1"/>
    <x v="0"/>
    <s v="Inteconectado"/>
    <x v="16"/>
    <s v="BT5B-R"/>
    <s v="De 30 a 100kWh"/>
    <n v="765"/>
    <n v="44467"/>
    <n v="61916.69"/>
    <n v="-31409.64"/>
  </r>
  <r>
    <x v="1"/>
    <x v="0"/>
    <x v="0"/>
    <x v="0"/>
    <x v="17"/>
    <x v="17"/>
    <x v="1"/>
    <x v="0"/>
    <s v="Inteconectado"/>
    <x v="16"/>
    <s v="BT5B-R"/>
    <s v="Mayor a 100kWh"/>
    <n v="170"/>
    <n v="27610"/>
    <n v="23319.599999999999"/>
    <n v="676.18"/>
  </r>
  <r>
    <x v="1"/>
    <x v="0"/>
    <x v="0"/>
    <x v="0"/>
    <x v="18"/>
    <x v="18"/>
    <x v="1"/>
    <x v="0"/>
    <s v="Inteconectado"/>
    <x v="9"/>
    <s v="BT5B-R"/>
    <s v="De 0 a 30 kWh "/>
    <n v="767"/>
    <n v="4975"/>
    <n v="12914.76"/>
    <n v="-6657.9"/>
  </r>
  <r>
    <x v="1"/>
    <x v="0"/>
    <x v="0"/>
    <x v="0"/>
    <x v="18"/>
    <x v="18"/>
    <x v="1"/>
    <x v="0"/>
    <s v="Inteconectado"/>
    <x v="9"/>
    <s v="BT5B-R"/>
    <s v="De 30 a 100kWh"/>
    <n v="128"/>
    <n v="7411"/>
    <n v="11062.58"/>
    <n v="-4973.01"/>
  </r>
  <r>
    <x v="1"/>
    <x v="0"/>
    <x v="0"/>
    <x v="0"/>
    <x v="18"/>
    <x v="18"/>
    <x v="1"/>
    <x v="0"/>
    <s v="Inteconectado"/>
    <x v="9"/>
    <s v="BT5B-R"/>
    <s v="Mayor a 100kWh"/>
    <n v="42"/>
    <n v="5922"/>
    <n v="7475.48"/>
    <n v="216.74"/>
  </r>
  <r>
    <x v="1"/>
    <x v="0"/>
    <x v="0"/>
    <x v="0"/>
    <x v="19"/>
    <x v="19"/>
    <x v="1"/>
    <x v="0"/>
    <s v="Inteconectado"/>
    <x v="1"/>
    <s v="BT5B-R"/>
    <s v="De 0 a 30 kWh "/>
    <n v="264"/>
    <n v="661"/>
    <n v="2560.83"/>
    <n v="-920.63"/>
  </r>
  <r>
    <x v="1"/>
    <x v="0"/>
    <x v="0"/>
    <x v="0"/>
    <x v="19"/>
    <x v="19"/>
    <x v="1"/>
    <x v="0"/>
    <s v="Inteconectado"/>
    <x v="1"/>
    <s v="BT5B-R"/>
    <s v="De 30 a 100kWh"/>
    <n v="3"/>
    <n v="181"/>
    <n v="332.46"/>
    <n v="-125.37"/>
  </r>
  <r>
    <x v="1"/>
    <x v="0"/>
    <x v="0"/>
    <x v="0"/>
    <x v="20"/>
    <x v="20"/>
    <x v="1"/>
    <x v="0"/>
    <s v="Inteconectado"/>
    <x v="17"/>
    <s v="BT5B-R"/>
    <s v="De 0 a 30 kWh "/>
    <n v="537"/>
    <n v="1866"/>
    <n v="6146.06"/>
    <n v="-2423.61"/>
  </r>
  <r>
    <x v="1"/>
    <x v="0"/>
    <x v="0"/>
    <x v="0"/>
    <x v="20"/>
    <x v="20"/>
    <x v="1"/>
    <x v="0"/>
    <s v="Inteconectado"/>
    <x v="17"/>
    <s v="BT5B-R"/>
    <s v="De 30 a 100kWh"/>
    <n v="10"/>
    <n v="420"/>
    <n v="753.89"/>
    <n v="-334.32"/>
  </r>
  <r>
    <x v="1"/>
    <x v="0"/>
    <x v="0"/>
    <x v="0"/>
    <x v="20"/>
    <x v="20"/>
    <x v="1"/>
    <x v="0"/>
    <s v="Inteconectado"/>
    <x v="17"/>
    <s v="BT5B-R"/>
    <s v="Mayor a 100kWh"/>
    <n v="3"/>
    <n v="531"/>
    <n v="969.96"/>
    <n v="28.13"/>
  </r>
  <r>
    <x v="1"/>
    <x v="0"/>
    <x v="0"/>
    <x v="0"/>
    <x v="21"/>
    <x v="21"/>
    <x v="1"/>
    <x v="0"/>
    <s v="Inteconectado"/>
    <x v="17"/>
    <s v="BT5B-R"/>
    <s v="De 0 a 30 kWh "/>
    <n v="759"/>
    <n v="3105"/>
    <n v="9527.39"/>
    <n v="-3918.04"/>
  </r>
  <r>
    <x v="1"/>
    <x v="0"/>
    <x v="0"/>
    <x v="0"/>
    <x v="21"/>
    <x v="21"/>
    <x v="1"/>
    <x v="0"/>
    <s v="Inteconectado"/>
    <x v="17"/>
    <s v="BT5B-R"/>
    <s v="De 30 a 100kWh"/>
    <n v="20"/>
    <n v="907"/>
    <n v="1631.11"/>
    <n v="-626.85"/>
  </r>
  <r>
    <x v="1"/>
    <x v="0"/>
    <x v="0"/>
    <x v="0"/>
    <x v="21"/>
    <x v="21"/>
    <x v="1"/>
    <x v="0"/>
    <s v="Inteconectado"/>
    <x v="17"/>
    <s v="BT5B-R"/>
    <s v="Mayor a 100kWh"/>
    <n v="6"/>
    <n v="1704"/>
    <n v="2175.56"/>
    <n v="63.1"/>
  </r>
  <r>
    <x v="1"/>
    <x v="0"/>
    <x v="0"/>
    <x v="0"/>
    <x v="22"/>
    <x v="22"/>
    <x v="1"/>
    <x v="0"/>
    <s v="Inteconectado"/>
    <x v="13"/>
    <s v="BT5B-R"/>
    <s v="De 0 a 30 kWh "/>
    <n v="101"/>
    <n v="861"/>
    <n v="2071.4499999999998"/>
    <n v="-1198.3599999999999"/>
  </r>
  <r>
    <x v="1"/>
    <x v="0"/>
    <x v="0"/>
    <x v="0"/>
    <x v="22"/>
    <x v="22"/>
    <x v="1"/>
    <x v="0"/>
    <s v="Inteconectado"/>
    <x v="13"/>
    <s v="BT5B-R"/>
    <s v="De 30 a 100kWh"/>
    <n v="29"/>
    <n v="1773"/>
    <n v="2590.4299999999998"/>
    <n v="-1210.75"/>
  </r>
  <r>
    <x v="1"/>
    <x v="0"/>
    <x v="0"/>
    <x v="0"/>
    <x v="22"/>
    <x v="22"/>
    <x v="1"/>
    <x v="0"/>
    <s v="Inteconectado"/>
    <x v="13"/>
    <s v="BT5B-R"/>
    <s v="Mayor a 100kWh"/>
    <n v="1"/>
    <n v="351"/>
    <n v="339.29"/>
    <n v="9.84"/>
  </r>
  <r>
    <x v="1"/>
    <x v="0"/>
    <x v="0"/>
    <x v="0"/>
    <x v="23"/>
    <x v="23"/>
    <x v="1"/>
    <x v="0"/>
    <s v="Inteconectado"/>
    <x v="18"/>
    <s v="BT5B-R"/>
    <s v="De 0 a 30 kWh "/>
    <n v="1657"/>
    <n v="10575"/>
    <n v="27588.47"/>
    <n v="-14563.72"/>
  </r>
  <r>
    <x v="1"/>
    <x v="0"/>
    <x v="0"/>
    <x v="0"/>
    <x v="23"/>
    <x v="23"/>
    <x v="1"/>
    <x v="0"/>
    <s v="Inteconectado"/>
    <x v="18"/>
    <s v="BT5B-R"/>
    <s v="De 30 a 100kWh"/>
    <n v="63"/>
    <n v="3379"/>
    <n v="5425.21"/>
    <n v="-2419.1799999999998"/>
  </r>
  <r>
    <x v="1"/>
    <x v="0"/>
    <x v="0"/>
    <x v="0"/>
    <x v="23"/>
    <x v="23"/>
    <x v="1"/>
    <x v="0"/>
    <s v="Inteconectado"/>
    <x v="18"/>
    <s v="BT5B-R"/>
    <s v="Mayor a 100kWh"/>
    <n v="8"/>
    <n v="1480"/>
    <n v="2013.08"/>
    <n v="58.38"/>
  </r>
  <r>
    <x v="1"/>
    <x v="0"/>
    <x v="0"/>
    <x v="0"/>
    <x v="24"/>
    <x v="24"/>
    <x v="1"/>
    <x v="0"/>
    <s v="Inteconectado"/>
    <x v="19"/>
    <s v="BT5B-R"/>
    <s v="De 0 a 30 kWh "/>
    <n v="756"/>
    <n v="7068"/>
    <n v="16458.22"/>
    <n v="-9708.57"/>
  </r>
  <r>
    <x v="1"/>
    <x v="0"/>
    <x v="0"/>
    <x v="0"/>
    <x v="24"/>
    <x v="24"/>
    <x v="1"/>
    <x v="0"/>
    <s v="Inteconectado"/>
    <x v="19"/>
    <s v="BT5B-R"/>
    <s v="De 30 a 100kWh"/>
    <n v="546"/>
    <n v="33320"/>
    <n v="45518.5"/>
    <n v="-22500.66"/>
  </r>
  <r>
    <x v="1"/>
    <x v="0"/>
    <x v="0"/>
    <x v="0"/>
    <x v="24"/>
    <x v="24"/>
    <x v="1"/>
    <x v="0"/>
    <s v="Inteconectado"/>
    <x v="19"/>
    <s v="BT5B-R"/>
    <s v="Mayor a 100kWh"/>
    <n v="167"/>
    <n v="25279"/>
    <n v="21401.119999999999"/>
    <n v="620.55999999999995"/>
  </r>
  <r>
    <x v="1"/>
    <x v="0"/>
    <x v="0"/>
    <x v="0"/>
    <x v="25"/>
    <x v="25"/>
    <x v="1"/>
    <x v="0"/>
    <s v="Inteconectado"/>
    <x v="20"/>
    <s v="BT5B-R"/>
    <s v="De 0 a 30 kWh "/>
    <n v="397"/>
    <n v="2136"/>
    <n v="5902.22"/>
    <n v="-2974.02"/>
  </r>
  <r>
    <x v="1"/>
    <x v="0"/>
    <x v="0"/>
    <x v="0"/>
    <x v="25"/>
    <x v="25"/>
    <x v="1"/>
    <x v="0"/>
    <s v="Inteconectado"/>
    <x v="20"/>
    <s v="BT5B-R"/>
    <s v="De 30 a 100kWh"/>
    <n v="79"/>
    <n v="4250"/>
    <n v="6525.95"/>
    <n v="-3299.83"/>
  </r>
  <r>
    <x v="1"/>
    <x v="0"/>
    <x v="0"/>
    <x v="0"/>
    <x v="25"/>
    <x v="25"/>
    <x v="1"/>
    <x v="0"/>
    <s v="Inteconectado"/>
    <x v="20"/>
    <s v="BT5B-R"/>
    <s v="Mayor a 100kWh"/>
    <n v="17"/>
    <n v="3077"/>
    <n v="3530.22"/>
    <n v="102.37"/>
  </r>
  <r>
    <x v="1"/>
    <x v="0"/>
    <x v="0"/>
    <x v="0"/>
    <x v="26"/>
    <x v="26"/>
    <x v="1"/>
    <x v="0"/>
    <s v="Inteconectado"/>
    <x v="10"/>
    <s v="BT5B-R"/>
    <s v="De 0 a 30 kWh "/>
    <n v="1424"/>
    <n v="6550"/>
    <n v="19168.490000000002"/>
    <n v="-9116.1299999999992"/>
  </r>
  <r>
    <x v="1"/>
    <x v="0"/>
    <x v="0"/>
    <x v="0"/>
    <x v="26"/>
    <x v="26"/>
    <x v="1"/>
    <x v="0"/>
    <s v="Inteconectado"/>
    <x v="10"/>
    <s v="BT5B-R"/>
    <s v="De 30 a 100kWh"/>
    <n v="277"/>
    <n v="16095"/>
    <n v="23748.92"/>
    <n v="-11523"/>
  </r>
  <r>
    <x v="1"/>
    <x v="0"/>
    <x v="0"/>
    <x v="0"/>
    <x v="26"/>
    <x v="26"/>
    <x v="1"/>
    <x v="0"/>
    <s v="Inteconectado"/>
    <x v="10"/>
    <s v="BT5B-R"/>
    <s v="Mayor a 100kWh"/>
    <n v="118"/>
    <n v="20792"/>
    <n v="20404.03"/>
    <n v="591.70000000000005"/>
  </r>
  <r>
    <x v="1"/>
    <x v="0"/>
    <x v="0"/>
    <x v="0"/>
    <x v="27"/>
    <x v="27"/>
    <x v="1"/>
    <x v="0"/>
    <s v="Aislado"/>
    <x v="21"/>
    <s v="BT5B-R"/>
    <s v="De 0 a 30 kWh "/>
    <n v="378"/>
    <n v="2553.0700000000002"/>
    <n v="5976.71"/>
    <n v="-3108.35"/>
  </r>
  <r>
    <x v="1"/>
    <x v="0"/>
    <x v="0"/>
    <x v="0"/>
    <x v="27"/>
    <x v="27"/>
    <x v="1"/>
    <x v="0"/>
    <s v="Aislado"/>
    <x v="21"/>
    <s v="BT5B-R"/>
    <s v="De 30 a 100kWh"/>
    <n v="40"/>
    <n v="2327.58"/>
    <n v="3864.83"/>
    <n v="-1461.2"/>
  </r>
  <r>
    <x v="1"/>
    <x v="0"/>
    <x v="0"/>
    <x v="0"/>
    <x v="27"/>
    <x v="27"/>
    <x v="1"/>
    <x v="0"/>
    <s v="Aislado"/>
    <x v="21"/>
    <s v="BT5B-R"/>
    <s v="Mayor a 100kWh"/>
    <n v="1"/>
    <n v="100.01"/>
    <n v="162.33000000000001"/>
    <n v="0"/>
  </r>
  <r>
    <x v="1"/>
    <x v="0"/>
    <x v="0"/>
    <x v="0"/>
    <x v="28"/>
    <x v="28"/>
    <x v="1"/>
    <x v="0"/>
    <s v="Inteconectado"/>
    <x v="10"/>
    <s v="BT5B-R"/>
    <s v="De 0 a 30 kWh "/>
    <n v="204"/>
    <n v="514"/>
    <n v="1983.98"/>
    <n v="-715.36"/>
  </r>
  <r>
    <x v="1"/>
    <x v="0"/>
    <x v="0"/>
    <x v="0"/>
    <x v="28"/>
    <x v="28"/>
    <x v="1"/>
    <x v="0"/>
    <s v="Inteconectado"/>
    <x v="10"/>
    <s v="BT5B-R"/>
    <s v="De 30 a 100kWh"/>
    <n v="24"/>
    <n v="1355"/>
    <n v="2022.25"/>
    <n v="-1002"/>
  </r>
  <r>
    <x v="1"/>
    <x v="0"/>
    <x v="0"/>
    <x v="0"/>
    <x v="28"/>
    <x v="28"/>
    <x v="1"/>
    <x v="0"/>
    <s v="Inteconectado"/>
    <x v="10"/>
    <s v="BT5B-R"/>
    <s v="Mayor a 100kWh"/>
    <n v="2"/>
    <n v="298"/>
    <n v="294.05"/>
    <n v="8.52"/>
  </r>
  <r>
    <x v="1"/>
    <x v="0"/>
    <x v="0"/>
    <x v="0"/>
    <x v="29"/>
    <x v="29"/>
    <x v="1"/>
    <x v="0"/>
    <s v="Inteconectado"/>
    <x v="10"/>
    <s v="BT5B-R"/>
    <s v="De 0 a 30 kWh "/>
    <n v="139"/>
    <n v="1248"/>
    <n v="2934.72"/>
    <n v="-1714.27"/>
  </r>
  <r>
    <x v="1"/>
    <x v="0"/>
    <x v="0"/>
    <x v="0"/>
    <x v="29"/>
    <x v="29"/>
    <x v="1"/>
    <x v="0"/>
    <s v="Inteconectado"/>
    <x v="10"/>
    <s v="BT5B-R"/>
    <s v="De 30 a 100kWh"/>
    <n v="73"/>
    <n v="4366"/>
    <n v="6014.2"/>
    <n v="-3008.33"/>
  </r>
  <r>
    <x v="1"/>
    <x v="0"/>
    <x v="0"/>
    <x v="0"/>
    <x v="29"/>
    <x v="29"/>
    <x v="1"/>
    <x v="0"/>
    <s v="Inteconectado"/>
    <x v="10"/>
    <s v="BT5B-R"/>
    <s v="Mayor a 100kWh"/>
    <n v="18"/>
    <n v="3031"/>
    <n v="2535.4499999999998"/>
    <n v="73.53"/>
  </r>
  <r>
    <x v="1"/>
    <x v="0"/>
    <x v="0"/>
    <x v="0"/>
    <x v="30"/>
    <x v="30"/>
    <x v="1"/>
    <x v="0"/>
    <s v="Inteconectado"/>
    <x v="10"/>
    <s v="BT5B-R"/>
    <s v="De 0 a 30 kWh "/>
    <n v="213"/>
    <n v="2250"/>
    <n v="5096.8900000000003"/>
    <n v="-3091.62"/>
  </r>
  <r>
    <x v="1"/>
    <x v="0"/>
    <x v="0"/>
    <x v="0"/>
    <x v="30"/>
    <x v="30"/>
    <x v="1"/>
    <x v="0"/>
    <s v="Inteconectado"/>
    <x v="10"/>
    <s v="BT5B-R"/>
    <s v="De 30 a 100kWh"/>
    <n v="204"/>
    <n v="12539"/>
    <n v="17082.98"/>
    <n v="-8408.8799999999992"/>
  </r>
  <r>
    <x v="1"/>
    <x v="0"/>
    <x v="0"/>
    <x v="0"/>
    <x v="30"/>
    <x v="30"/>
    <x v="1"/>
    <x v="0"/>
    <s v="Inteconectado"/>
    <x v="10"/>
    <s v="BT5B-R"/>
    <s v="Mayor a 100kWh"/>
    <n v="57"/>
    <n v="9848"/>
    <n v="8401.64"/>
    <n v="243.63"/>
  </r>
  <r>
    <x v="1"/>
    <x v="0"/>
    <x v="0"/>
    <x v="0"/>
    <x v="31"/>
    <x v="31"/>
    <x v="1"/>
    <x v="0"/>
    <s v="Inteconectado"/>
    <x v="17"/>
    <s v="BT5B-R"/>
    <s v="De 0 a 30 kWh "/>
    <n v="3043"/>
    <n v="29405"/>
    <n v="68672.94"/>
    <n v="-40822.9"/>
  </r>
  <r>
    <x v="1"/>
    <x v="0"/>
    <x v="0"/>
    <x v="0"/>
    <x v="31"/>
    <x v="31"/>
    <x v="1"/>
    <x v="0"/>
    <s v="Inteconectado"/>
    <x v="17"/>
    <s v="BT5B-R"/>
    <s v="De 30 a 100kWh"/>
    <n v="972"/>
    <n v="53127"/>
    <n v="82225.710000000006"/>
    <n v="-40452.720000000001"/>
  </r>
  <r>
    <x v="1"/>
    <x v="0"/>
    <x v="0"/>
    <x v="0"/>
    <x v="31"/>
    <x v="31"/>
    <x v="1"/>
    <x v="0"/>
    <s v="Inteconectado"/>
    <x v="17"/>
    <s v="BT5B-R"/>
    <s v="Mayor a 100kWh"/>
    <n v="182"/>
    <n v="35459"/>
    <n v="38041.99"/>
    <n v="1103.1500000000001"/>
  </r>
  <r>
    <x v="1"/>
    <x v="0"/>
    <x v="0"/>
    <x v="0"/>
    <x v="32"/>
    <x v="32"/>
    <x v="1"/>
    <x v="0"/>
    <s v="Inteconectado"/>
    <x v="7"/>
    <s v="BT5B-R"/>
    <s v="De 0 a 30 kWh "/>
    <n v="196"/>
    <n v="1021"/>
    <n v="2829.29"/>
    <n v="-1401.4"/>
  </r>
  <r>
    <x v="1"/>
    <x v="0"/>
    <x v="0"/>
    <x v="0"/>
    <x v="32"/>
    <x v="32"/>
    <x v="1"/>
    <x v="0"/>
    <s v="Inteconectado"/>
    <x v="7"/>
    <s v="BT5B-R"/>
    <s v="De 30 a 100kWh"/>
    <n v="53"/>
    <n v="2767"/>
    <n v="4308.1499999999996"/>
    <n v="-2184.66"/>
  </r>
  <r>
    <x v="1"/>
    <x v="0"/>
    <x v="0"/>
    <x v="0"/>
    <x v="32"/>
    <x v="32"/>
    <x v="1"/>
    <x v="0"/>
    <s v="Inteconectado"/>
    <x v="7"/>
    <s v="BT5B-R"/>
    <s v="Mayor a 100kWh"/>
    <n v="2"/>
    <n v="205"/>
    <n v="221.78"/>
    <n v="6.43"/>
  </r>
  <r>
    <x v="1"/>
    <x v="0"/>
    <x v="0"/>
    <x v="0"/>
    <x v="33"/>
    <x v="33"/>
    <x v="1"/>
    <x v="0"/>
    <s v="Inteconectado"/>
    <x v="19"/>
    <s v="BT5B-R"/>
    <s v="De 0 a 30 kWh "/>
    <n v="919"/>
    <n v="5003"/>
    <n v="13645.59"/>
    <n v="-6871.97"/>
  </r>
  <r>
    <x v="1"/>
    <x v="0"/>
    <x v="0"/>
    <x v="0"/>
    <x v="33"/>
    <x v="33"/>
    <x v="1"/>
    <x v="0"/>
    <s v="Inteconectado"/>
    <x v="19"/>
    <s v="BT5B-R"/>
    <s v="De 30 a 100kWh"/>
    <n v="109"/>
    <n v="5892"/>
    <n v="8474.92"/>
    <n v="-4491.8900000000003"/>
  </r>
  <r>
    <x v="1"/>
    <x v="0"/>
    <x v="0"/>
    <x v="0"/>
    <x v="33"/>
    <x v="33"/>
    <x v="1"/>
    <x v="0"/>
    <s v="Inteconectado"/>
    <x v="19"/>
    <s v="BT5B-R"/>
    <s v="Mayor a 100kWh"/>
    <n v="18"/>
    <n v="3147"/>
    <n v="2628.9"/>
    <n v="76.22"/>
  </r>
  <r>
    <x v="1"/>
    <x v="0"/>
    <x v="1"/>
    <x v="1"/>
    <x v="34"/>
    <x v="34"/>
    <x v="2"/>
    <x v="1"/>
    <s v="Inteconectado"/>
    <x v="22"/>
    <s v="BT5B-R"/>
    <s v="De 0 a 30 kWh "/>
    <n v="2694"/>
    <n v="33071"/>
    <n v="24198.54"/>
    <n v="-5291.36"/>
  </r>
  <r>
    <x v="1"/>
    <x v="0"/>
    <x v="1"/>
    <x v="1"/>
    <x v="34"/>
    <x v="34"/>
    <x v="2"/>
    <x v="1"/>
    <s v="Inteconectado"/>
    <x v="22"/>
    <s v="BT5B-R"/>
    <s v="De 30 a 100kWh"/>
    <n v="2197"/>
    <n v="131757"/>
    <n v="80567.61"/>
    <n v="-10545.6"/>
  </r>
  <r>
    <x v="1"/>
    <x v="0"/>
    <x v="1"/>
    <x v="1"/>
    <x v="34"/>
    <x v="34"/>
    <x v="2"/>
    <x v="1"/>
    <s v="Inteconectado"/>
    <x v="22"/>
    <s v="BT5B-R"/>
    <s v="Mayor a 100kWh"/>
    <n v="876"/>
    <n v="154288"/>
    <n v="104492.59"/>
    <n v="3041.43"/>
  </r>
  <r>
    <x v="1"/>
    <x v="0"/>
    <x v="1"/>
    <x v="1"/>
    <x v="35"/>
    <x v="35"/>
    <x v="2"/>
    <x v="1"/>
    <s v="Aislado"/>
    <x v="23"/>
    <s v="BT5B-R"/>
    <s v="De 0 a 30 kWh "/>
    <n v="654"/>
    <n v="6116"/>
    <n v="3549.86"/>
    <n v="-1528.47"/>
  </r>
  <r>
    <x v="1"/>
    <x v="0"/>
    <x v="1"/>
    <x v="1"/>
    <x v="35"/>
    <x v="35"/>
    <x v="2"/>
    <x v="1"/>
    <s v="Aislado"/>
    <x v="23"/>
    <s v="BT5B-R"/>
    <s v="De 30 a 100kWh"/>
    <n v="229"/>
    <n v="12670"/>
    <n v="5324.18"/>
    <n v="-1715.21"/>
  </r>
  <r>
    <x v="1"/>
    <x v="0"/>
    <x v="1"/>
    <x v="1"/>
    <x v="35"/>
    <x v="35"/>
    <x v="2"/>
    <x v="1"/>
    <s v="Aislado"/>
    <x v="23"/>
    <s v="BT5B-R"/>
    <s v="Mayor a 100kWh"/>
    <n v="44"/>
    <n v="7712.3"/>
    <n v="3990.57"/>
    <n v="0"/>
  </r>
  <r>
    <x v="1"/>
    <x v="0"/>
    <x v="1"/>
    <x v="1"/>
    <x v="36"/>
    <x v="36"/>
    <x v="1"/>
    <x v="0"/>
    <s v="Inteconectado"/>
    <x v="24"/>
    <s v="BT5B-R"/>
    <s v="De 0 a 30 kWh "/>
    <n v="600"/>
    <n v="5053"/>
    <n v="4889.97"/>
    <n v="-2888.36"/>
  </r>
  <r>
    <x v="1"/>
    <x v="0"/>
    <x v="1"/>
    <x v="1"/>
    <x v="36"/>
    <x v="36"/>
    <x v="1"/>
    <x v="0"/>
    <s v="Inteconectado"/>
    <x v="24"/>
    <s v="BT5B-R"/>
    <s v="De 30 a 100kWh"/>
    <n v="142"/>
    <n v="7519"/>
    <n v="5235.3100000000004"/>
    <n v="-2435.3000000000002"/>
  </r>
  <r>
    <x v="1"/>
    <x v="0"/>
    <x v="1"/>
    <x v="1"/>
    <x v="36"/>
    <x v="36"/>
    <x v="1"/>
    <x v="0"/>
    <s v="Inteconectado"/>
    <x v="24"/>
    <s v="BT5B-R"/>
    <s v="Mayor a 100kWh"/>
    <n v="28"/>
    <n v="4314"/>
    <n v="4246.63"/>
    <n v="123.95"/>
  </r>
  <r>
    <x v="1"/>
    <x v="0"/>
    <x v="1"/>
    <x v="1"/>
    <x v="37"/>
    <x v="37"/>
    <x v="1"/>
    <x v="0"/>
    <s v="Aislado"/>
    <x v="25"/>
    <s v="BT5B-R"/>
    <s v="De 0 a 30 kWh "/>
    <n v="74"/>
    <n v="605"/>
    <n v="483.23"/>
    <n v="-338.94"/>
  </r>
  <r>
    <x v="1"/>
    <x v="0"/>
    <x v="1"/>
    <x v="1"/>
    <x v="37"/>
    <x v="37"/>
    <x v="1"/>
    <x v="0"/>
    <s v="Aislado"/>
    <x v="25"/>
    <s v="BT5B-R"/>
    <s v="De 30 a 100kWh"/>
    <n v="2"/>
    <n v="79"/>
    <n v="33.9"/>
    <n v="-33.619999999999997"/>
  </r>
  <r>
    <x v="1"/>
    <x v="0"/>
    <x v="2"/>
    <x v="2"/>
    <x v="38"/>
    <x v="38"/>
    <x v="3"/>
    <x v="0"/>
    <s v="Inteconectado"/>
    <x v="26"/>
    <s v="BT5B-R"/>
    <s v="De 0 a 30 kWh "/>
    <n v="276"/>
    <n v="3331.6"/>
    <n v="2049.71"/>
    <n v="-1044.9000000000001"/>
  </r>
  <r>
    <x v="1"/>
    <x v="0"/>
    <x v="2"/>
    <x v="2"/>
    <x v="38"/>
    <x v="38"/>
    <x v="3"/>
    <x v="0"/>
    <s v="Inteconectado"/>
    <x v="26"/>
    <s v="BT5B-R"/>
    <s v="De 30 a 100kWh"/>
    <n v="250"/>
    <n v="14840.3"/>
    <n v="7867.07"/>
    <n v="-2352.92"/>
  </r>
  <r>
    <x v="1"/>
    <x v="0"/>
    <x v="2"/>
    <x v="2"/>
    <x v="38"/>
    <x v="38"/>
    <x v="3"/>
    <x v="0"/>
    <s v="Inteconectado"/>
    <x v="26"/>
    <s v="BT5B-R"/>
    <s v="Mayor a 100kWh"/>
    <n v="139"/>
    <n v="27014.400000000001"/>
    <n v="17977.97"/>
    <n v="510.58"/>
  </r>
  <r>
    <x v="1"/>
    <x v="0"/>
    <x v="2"/>
    <x v="2"/>
    <x v="39"/>
    <x v="39"/>
    <x v="4"/>
    <x v="1"/>
    <s v="Inteconectado"/>
    <x v="27"/>
    <s v="BT5B-R"/>
    <s v="De 0 a 30 kWh "/>
    <n v="501"/>
    <n v="4689.6000000000004"/>
    <n v="3423.73"/>
    <n v="-638.24"/>
  </r>
  <r>
    <x v="1"/>
    <x v="0"/>
    <x v="2"/>
    <x v="2"/>
    <x v="39"/>
    <x v="39"/>
    <x v="4"/>
    <x v="1"/>
    <s v="Inteconectado"/>
    <x v="27"/>
    <s v="BT5B-R"/>
    <s v="De 30 a 100kWh"/>
    <n v="715"/>
    <n v="47165.1"/>
    <n v="24915.49"/>
    <n v="-2919.07"/>
  </r>
  <r>
    <x v="1"/>
    <x v="0"/>
    <x v="2"/>
    <x v="2"/>
    <x v="39"/>
    <x v="39"/>
    <x v="4"/>
    <x v="1"/>
    <s v="Inteconectado"/>
    <x v="27"/>
    <s v="BT5B-R"/>
    <s v="Mayor a 100kWh"/>
    <n v="499"/>
    <n v="87250.7"/>
    <n v="50473.5"/>
    <n v="1420.18"/>
  </r>
  <r>
    <x v="1"/>
    <x v="0"/>
    <x v="2"/>
    <x v="2"/>
    <x v="40"/>
    <x v="40"/>
    <x v="5"/>
    <x v="0"/>
    <s v="Inteconectado"/>
    <x v="28"/>
    <s v="BT5B-R"/>
    <s v="De 0 a 30 kWh "/>
    <n v="158"/>
    <n v="2214.9"/>
    <n v="1215.96"/>
    <n v="-981.19"/>
  </r>
  <r>
    <x v="1"/>
    <x v="0"/>
    <x v="2"/>
    <x v="2"/>
    <x v="40"/>
    <x v="40"/>
    <x v="5"/>
    <x v="0"/>
    <s v="Inteconectado"/>
    <x v="28"/>
    <s v="BT5B-R"/>
    <s v="De 30 a 100kWh"/>
    <n v="187"/>
    <n v="10888.3"/>
    <n v="6022.8"/>
    <n v="-2484.6999999999998"/>
  </r>
  <r>
    <x v="1"/>
    <x v="0"/>
    <x v="2"/>
    <x v="2"/>
    <x v="40"/>
    <x v="40"/>
    <x v="5"/>
    <x v="0"/>
    <s v="Inteconectado"/>
    <x v="28"/>
    <s v="BT5B-R"/>
    <s v="Mayor a 100kWh"/>
    <n v="27"/>
    <n v="4194.2"/>
    <n v="3195.21"/>
    <n v="90.18"/>
  </r>
  <r>
    <x v="1"/>
    <x v="0"/>
    <x v="4"/>
    <x v="4"/>
    <x v="43"/>
    <x v="43"/>
    <x v="7"/>
    <x v="1"/>
    <s v="Inteconectado"/>
    <x v="31"/>
    <s v="BT5B-R"/>
    <s v="De 0 a 30 kWh "/>
    <n v="170651"/>
    <n v="1217632"/>
    <n v="993329.57"/>
    <n v="-142197.85"/>
  </r>
  <r>
    <x v="1"/>
    <x v="0"/>
    <x v="4"/>
    <x v="4"/>
    <x v="43"/>
    <x v="43"/>
    <x v="7"/>
    <x v="1"/>
    <s v="Inteconectado"/>
    <x v="31"/>
    <s v="BT5B-R"/>
    <s v="De 30 a 100kWh"/>
    <n v="248970"/>
    <n v="17170094"/>
    <n v="8546260.1899999995"/>
    <n v="-863515.92"/>
  </r>
  <r>
    <x v="1"/>
    <x v="0"/>
    <x v="4"/>
    <x v="4"/>
    <x v="43"/>
    <x v="43"/>
    <x v="7"/>
    <x v="1"/>
    <s v="Inteconectado"/>
    <x v="31"/>
    <s v="BT5B-R"/>
    <s v="Mayor a 100kWh"/>
    <n v="730507"/>
    <n v="216035242"/>
    <n v="100646062.59"/>
    <n v="2985907.53"/>
  </r>
  <r>
    <x v="1"/>
    <x v="0"/>
    <x v="4"/>
    <x v="4"/>
    <x v="44"/>
    <x v="44"/>
    <x v="2"/>
    <x v="1"/>
    <s v="Inteconectado"/>
    <x v="32"/>
    <s v="BT5B-R"/>
    <s v="De 0 a 30 kWh "/>
    <n v="8031"/>
    <n v="74497"/>
    <n v="63801.93"/>
    <n v="-9730.3799999999992"/>
  </r>
  <r>
    <x v="1"/>
    <x v="0"/>
    <x v="4"/>
    <x v="4"/>
    <x v="44"/>
    <x v="44"/>
    <x v="2"/>
    <x v="1"/>
    <s v="Inteconectado"/>
    <x v="32"/>
    <s v="BT5B-R"/>
    <s v="De 30 a 100kWh"/>
    <n v="12963"/>
    <n v="866938"/>
    <n v="495017.86"/>
    <n v="-50983.39"/>
  </r>
  <r>
    <x v="1"/>
    <x v="0"/>
    <x v="4"/>
    <x v="4"/>
    <x v="44"/>
    <x v="44"/>
    <x v="2"/>
    <x v="1"/>
    <s v="Inteconectado"/>
    <x v="32"/>
    <s v="BT5B-R"/>
    <s v="Mayor a 100kWh"/>
    <n v="16175"/>
    <n v="3785123"/>
    <n v="2016087.7"/>
    <n v="60329.03"/>
  </r>
  <r>
    <x v="1"/>
    <x v="0"/>
    <x v="4"/>
    <x v="4"/>
    <x v="45"/>
    <x v="45"/>
    <x v="2"/>
    <x v="1"/>
    <s v="Inteconectado"/>
    <x v="33"/>
    <s v="BT5B-R"/>
    <s v="De 0 a 30 kWh "/>
    <n v="1156"/>
    <n v="12174"/>
    <n v="10414.129999999999"/>
    <n v="-1707.22"/>
  </r>
  <r>
    <x v="1"/>
    <x v="0"/>
    <x v="4"/>
    <x v="4"/>
    <x v="45"/>
    <x v="45"/>
    <x v="2"/>
    <x v="1"/>
    <s v="Inteconectado"/>
    <x v="33"/>
    <s v="BT5B-R"/>
    <s v="De 30 a 100kWh"/>
    <n v="1394"/>
    <n v="91696"/>
    <n v="54148.23"/>
    <n v="-5729.98"/>
  </r>
  <r>
    <x v="1"/>
    <x v="0"/>
    <x v="4"/>
    <x v="4"/>
    <x v="45"/>
    <x v="45"/>
    <x v="2"/>
    <x v="1"/>
    <s v="Inteconectado"/>
    <x v="33"/>
    <s v="BT5B-R"/>
    <s v="Mayor a 100kWh"/>
    <n v="1130"/>
    <n v="209706"/>
    <n v="115131.48"/>
    <n v="3442.35"/>
  </r>
  <r>
    <x v="1"/>
    <x v="0"/>
    <x v="4"/>
    <x v="4"/>
    <x v="46"/>
    <x v="5"/>
    <x v="5"/>
    <x v="0"/>
    <s v="Aislado"/>
    <x v="34"/>
    <s v="BT5B-R"/>
    <s v="De 0 a 30 kWh "/>
    <n v="1478"/>
    <n v="9560"/>
    <n v="10309.99"/>
    <n v="-3517.98"/>
  </r>
  <r>
    <x v="1"/>
    <x v="0"/>
    <x v="4"/>
    <x v="4"/>
    <x v="46"/>
    <x v="5"/>
    <x v="5"/>
    <x v="0"/>
    <s v="Aislado"/>
    <x v="34"/>
    <s v="BT5B-R"/>
    <s v="De 30 a 100kWh"/>
    <n v="501"/>
    <n v="28501"/>
    <n v="15567.56"/>
    <n v="-5548.76"/>
  </r>
  <r>
    <x v="1"/>
    <x v="0"/>
    <x v="4"/>
    <x v="4"/>
    <x v="46"/>
    <x v="5"/>
    <x v="5"/>
    <x v="0"/>
    <s v="Aislado"/>
    <x v="34"/>
    <s v="BT5B-R"/>
    <s v="Mayor a 100kWh"/>
    <n v="254"/>
    <n v="61129"/>
    <n v="30263.599999999999"/>
    <n v="33.270000000000003"/>
  </r>
  <r>
    <x v="1"/>
    <x v="0"/>
    <x v="4"/>
    <x v="4"/>
    <x v="47"/>
    <x v="46"/>
    <x v="6"/>
    <x v="0"/>
    <s v="Aislado"/>
    <x v="35"/>
    <s v="BT5B-R"/>
    <s v="De 0 a 30 kWh "/>
    <n v="679"/>
    <n v="4733"/>
    <n v="4822.9799999999996"/>
    <n v="-1719.84"/>
  </r>
  <r>
    <x v="1"/>
    <x v="0"/>
    <x v="4"/>
    <x v="4"/>
    <x v="47"/>
    <x v="46"/>
    <x v="6"/>
    <x v="0"/>
    <s v="Aislado"/>
    <x v="35"/>
    <s v="BT5B-R"/>
    <s v="De 30 a 100kWh"/>
    <n v="257"/>
    <n v="14540"/>
    <n v="7739"/>
    <n v="-2774.03"/>
  </r>
  <r>
    <x v="1"/>
    <x v="0"/>
    <x v="4"/>
    <x v="4"/>
    <x v="47"/>
    <x v="46"/>
    <x v="6"/>
    <x v="0"/>
    <s v="Aislado"/>
    <x v="35"/>
    <s v="BT5B-R"/>
    <s v="Mayor a 100kWh"/>
    <n v="173"/>
    <n v="50140"/>
    <n v="23641.52"/>
    <n v="10.029999999999999"/>
  </r>
  <r>
    <x v="1"/>
    <x v="0"/>
    <x v="4"/>
    <x v="4"/>
    <x v="48"/>
    <x v="47"/>
    <x v="6"/>
    <x v="0"/>
    <s v="Aislado"/>
    <x v="36"/>
    <s v="BT5B-R"/>
    <s v="De 0 a 30 kWh "/>
    <n v="554"/>
    <n v="3171"/>
    <n v="3659.45"/>
    <n v="-1144.68"/>
  </r>
  <r>
    <x v="1"/>
    <x v="0"/>
    <x v="4"/>
    <x v="4"/>
    <x v="48"/>
    <x v="47"/>
    <x v="6"/>
    <x v="0"/>
    <s v="Aislado"/>
    <x v="36"/>
    <s v="BT5B-R"/>
    <s v="De 30 a 100kWh"/>
    <n v="108"/>
    <n v="5498"/>
    <n v="3045.6"/>
    <n v="-1199.8599999999999"/>
  </r>
  <r>
    <x v="1"/>
    <x v="0"/>
    <x v="4"/>
    <x v="4"/>
    <x v="48"/>
    <x v="47"/>
    <x v="6"/>
    <x v="0"/>
    <s v="Aislado"/>
    <x v="36"/>
    <s v="BT5B-R"/>
    <s v="Mayor a 100kWh"/>
    <n v="28"/>
    <n v="9198"/>
    <n v="4557.5200000000004"/>
    <n v="41.08"/>
  </r>
  <r>
    <x v="1"/>
    <x v="0"/>
    <x v="4"/>
    <x v="4"/>
    <x v="49"/>
    <x v="48"/>
    <x v="0"/>
    <x v="0"/>
    <s v="Aislado"/>
    <x v="37"/>
    <s v="BT5B-R"/>
    <s v="De 0 a 30 kWh "/>
    <n v="853"/>
    <n v="6228"/>
    <n v="6131.7"/>
    <n v="-2323.38"/>
  </r>
  <r>
    <x v="1"/>
    <x v="0"/>
    <x v="4"/>
    <x v="4"/>
    <x v="49"/>
    <x v="48"/>
    <x v="0"/>
    <x v="0"/>
    <s v="Aislado"/>
    <x v="37"/>
    <s v="BT5B-R"/>
    <s v="De 30 a 100kWh"/>
    <n v="235"/>
    <n v="12895"/>
    <n v="6503.09"/>
    <n v="-2387.19"/>
  </r>
  <r>
    <x v="1"/>
    <x v="0"/>
    <x v="4"/>
    <x v="4"/>
    <x v="49"/>
    <x v="48"/>
    <x v="0"/>
    <x v="0"/>
    <s v="Aislado"/>
    <x v="37"/>
    <s v="BT5B-R"/>
    <s v="Mayor a 100kWh"/>
    <n v="52"/>
    <n v="13458"/>
    <n v="6084.06"/>
    <n v="0"/>
  </r>
  <r>
    <x v="1"/>
    <x v="0"/>
    <x v="4"/>
    <x v="4"/>
    <x v="50"/>
    <x v="49"/>
    <x v="0"/>
    <x v="0"/>
    <s v="Aislado"/>
    <x v="38"/>
    <s v="BT5B-R"/>
    <s v="De 0 a 30 kWh "/>
    <n v="76"/>
    <n v="500"/>
    <n v="477.33"/>
    <n v="-168.76"/>
  </r>
  <r>
    <x v="1"/>
    <x v="0"/>
    <x v="4"/>
    <x v="4"/>
    <x v="50"/>
    <x v="49"/>
    <x v="0"/>
    <x v="0"/>
    <s v="Aislado"/>
    <x v="38"/>
    <s v="BT5B-R"/>
    <s v="De 30 a 100kWh"/>
    <n v="81"/>
    <n v="5429"/>
    <n v="2653.91"/>
    <n v="-829.13"/>
  </r>
  <r>
    <x v="1"/>
    <x v="0"/>
    <x v="4"/>
    <x v="4"/>
    <x v="50"/>
    <x v="49"/>
    <x v="0"/>
    <x v="0"/>
    <s v="Aislado"/>
    <x v="38"/>
    <s v="BT5B-R"/>
    <s v="Mayor a 100kWh"/>
    <n v="75"/>
    <n v="26362"/>
    <n v="11909.52"/>
    <n v="10.01"/>
  </r>
  <r>
    <x v="1"/>
    <x v="0"/>
    <x v="4"/>
    <x v="4"/>
    <x v="51"/>
    <x v="50"/>
    <x v="6"/>
    <x v="0"/>
    <s v="Inteconectado"/>
    <x v="39"/>
    <s v="BT5B-R"/>
    <s v="De 0 a 30 kWh "/>
    <n v="1467"/>
    <n v="13812"/>
    <n v="13515.72"/>
    <n v="-5061.28"/>
  </r>
  <r>
    <x v="1"/>
    <x v="0"/>
    <x v="4"/>
    <x v="4"/>
    <x v="51"/>
    <x v="50"/>
    <x v="6"/>
    <x v="0"/>
    <s v="Inteconectado"/>
    <x v="39"/>
    <s v="BT5B-R"/>
    <s v="De 30 a 100kWh"/>
    <n v="1807"/>
    <n v="114092"/>
    <n v="73004.59"/>
    <n v="-19639.22"/>
  </r>
  <r>
    <x v="1"/>
    <x v="0"/>
    <x v="4"/>
    <x v="4"/>
    <x v="51"/>
    <x v="50"/>
    <x v="6"/>
    <x v="0"/>
    <s v="Inteconectado"/>
    <x v="39"/>
    <s v="BT5B-R"/>
    <s v="Mayor a 100kWh"/>
    <n v="1005"/>
    <n v="240818"/>
    <n v="143689.82999999999"/>
    <n v="4310.74"/>
  </r>
  <r>
    <x v="1"/>
    <x v="0"/>
    <x v="4"/>
    <x v="4"/>
    <x v="52"/>
    <x v="51"/>
    <x v="2"/>
    <x v="1"/>
    <s v="Inteconectado"/>
    <x v="40"/>
    <s v="BT5B-R"/>
    <s v="De 0 a 30 kWh "/>
    <n v="10017"/>
    <n v="96446"/>
    <n v="85874.240000000005"/>
    <n v="-13728.14"/>
  </r>
  <r>
    <x v="1"/>
    <x v="0"/>
    <x v="4"/>
    <x v="4"/>
    <x v="52"/>
    <x v="51"/>
    <x v="2"/>
    <x v="1"/>
    <s v="Inteconectado"/>
    <x v="40"/>
    <s v="BT5B-R"/>
    <s v="De 30 a 100kWh"/>
    <n v="15276"/>
    <n v="1008809"/>
    <n v="595377.96"/>
    <n v="-62383.02"/>
  </r>
  <r>
    <x v="1"/>
    <x v="0"/>
    <x v="4"/>
    <x v="4"/>
    <x v="52"/>
    <x v="51"/>
    <x v="2"/>
    <x v="1"/>
    <s v="Inteconectado"/>
    <x v="40"/>
    <s v="BT5B-R"/>
    <s v="Mayor a 100kWh"/>
    <n v="16530"/>
    <n v="3627078"/>
    <n v="1949805.38"/>
    <n v="58078.61"/>
  </r>
  <r>
    <x v="1"/>
    <x v="0"/>
    <x v="4"/>
    <x v="4"/>
    <x v="53"/>
    <x v="52"/>
    <x v="2"/>
    <x v="1"/>
    <s v="Inteconectado"/>
    <x v="41"/>
    <s v="BT5B-R"/>
    <s v="De 0 a 30 kWh "/>
    <n v="5406"/>
    <n v="52769"/>
    <n v="44073.68"/>
    <n v="-6831.98"/>
  </r>
  <r>
    <x v="1"/>
    <x v="0"/>
    <x v="4"/>
    <x v="4"/>
    <x v="53"/>
    <x v="52"/>
    <x v="2"/>
    <x v="1"/>
    <s v="Inteconectado"/>
    <x v="41"/>
    <s v="BT5B-R"/>
    <s v="De 30 a 100kWh"/>
    <n v="8421"/>
    <n v="554872"/>
    <n v="314054"/>
    <n v="-32766.36"/>
  </r>
  <r>
    <x v="1"/>
    <x v="0"/>
    <x v="4"/>
    <x v="4"/>
    <x v="53"/>
    <x v="52"/>
    <x v="2"/>
    <x v="1"/>
    <s v="Inteconectado"/>
    <x v="41"/>
    <s v="BT5B-R"/>
    <s v="Mayor a 100kWh"/>
    <n v="9740"/>
    <n v="2152779"/>
    <n v="1150251.0900000001"/>
    <n v="34204.800000000003"/>
  </r>
  <r>
    <x v="1"/>
    <x v="0"/>
    <x v="4"/>
    <x v="4"/>
    <x v="54"/>
    <x v="53"/>
    <x v="1"/>
    <x v="0"/>
    <s v="Inteconectado"/>
    <x v="42"/>
    <s v="BT5B-R"/>
    <s v="De 0 a 30 kWh "/>
    <n v="1331"/>
    <n v="9007"/>
    <n v="13504.31"/>
    <n v="-4097.3"/>
  </r>
  <r>
    <x v="1"/>
    <x v="0"/>
    <x v="4"/>
    <x v="4"/>
    <x v="54"/>
    <x v="53"/>
    <x v="1"/>
    <x v="0"/>
    <s v="Inteconectado"/>
    <x v="42"/>
    <s v="BT5B-R"/>
    <s v="De 30 a 100kWh"/>
    <n v="984"/>
    <n v="61082"/>
    <n v="49785.93"/>
    <n v="-13382.4"/>
  </r>
  <r>
    <x v="1"/>
    <x v="0"/>
    <x v="4"/>
    <x v="4"/>
    <x v="54"/>
    <x v="53"/>
    <x v="1"/>
    <x v="0"/>
    <s v="Inteconectado"/>
    <x v="42"/>
    <s v="BT5B-R"/>
    <s v="Mayor a 100kWh"/>
    <n v="486"/>
    <n v="102296"/>
    <n v="77226.350000000006"/>
    <n v="2283.02"/>
  </r>
  <r>
    <x v="1"/>
    <x v="0"/>
    <x v="5"/>
    <x v="5"/>
    <x v="55"/>
    <x v="54"/>
    <x v="2"/>
    <x v="1"/>
    <s v="Inteconectado"/>
    <x v="43"/>
    <s v="BT5B-R"/>
    <s v="De 0 a 30 kWh "/>
    <n v="846"/>
    <n v="13557"/>
    <n v="9817.42"/>
    <n v="-2429.86"/>
  </r>
  <r>
    <x v="1"/>
    <x v="0"/>
    <x v="5"/>
    <x v="5"/>
    <x v="55"/>
    <x v="54"/>
    <x v="2"/>
    <x v="1"/>
    <s v="Inteconectado"/>
    <x v="43"/>
    <s v="BT5B-R"/>
    <s v="De 30 a 100kWh"/>
    <n v="628"/>
    <n v="35759"/>
    <n v="23815.64"/>
    <n v="-3366.08"/>
  </r>
  <r>
    <x v="1"/>
    <x v="0"/>
    <x v="5"/>
    <x v="5"/>
    <x v="55"/>
    <x v="54"/>
    <x v="2"/>
    <x v="1"/>
    <s v="Inteconectado"/>
    <x v="43"/>
    <s v="BT5B-R"/>
    <s v="Mayor a 100kWh"/>
    <n v="200"/>
    <n v="46881"/>
    <n v="34672.85"/>
    <n v="1023.29"/>
  </r>
  <r>
    <x v="1"/>
    <x v="0"/>
    <x v="6"/>
    <x v="6"/>
    <x v="56"/>
    <x v="55"/>
    <x v="2"/>
    <x v="1"/>
    <s v="Aislado"/>
    <x v="44"/>
    <s v="BT5B-R"/>
    <s v="De 0 a 30 kWh "/>
    <n v="1011"/>
    <n v="9262.0300000000007"/>
    <n v="12022.54"/>
    <n v="-4424.21"/>
  </r>
  <r>
    <x v="1"/>
    <x v="0"/>
    <x v="6"/>
    <x v="6"/>
    <x v="56"/>
    <x v="55"/>
    <x v="2"/>
    <x v="1"/>
    <s v="Aislado"/>
    <x v="44"/>
    <s v="BT5B-R"/>
    <s v="De 30 a 100kWh"/>
    <n v="120"/>
    <n v="5596.02"/>
    <n v="5747.46"/>
    <n v="-1714.79"/>
  </r>
  <r>
    <x v="1"/>
    <x v="0"/>
    <x v="6"/>
    <x v="6"/>
    <x v="56"/>
    <x v="55"/>
    <x v="2"/>
    <x v="1"/>
    <s v="Aislado"/>
    <x v="44"/>
    <s v="BT5B-R"/>
    <s v="Mayor a 100kWh"/>
    <n v="5"/>
    <n v="678"/>
    <n v="666.88"/>
    <n v="0"/>
  </r>
  <r>
    <x v="1"/>
    <x v="0"/>
    <x v="6"/>
    <x v="6"/>
    <x v="57"/>
    <x v="56"/>
    <x v="1"/>
    <x v="0"/>
    <s v="Aislado"/>
    <x v="45"/>
    <s v="BT5B-R"/>
    <s v="De 0 a 30 kWh "/>
    <n v="2855"/>
    <n v="28709.040000000001"/>
    <n v="57751.63"/>
    <n v="-32884.74"/>
  </r>
  <r>
    <x v="1"/>
    <x v="0"/>
    <x v="6"/>
    <x v="6"/>
    <x v="57"/>
    <x v="56"/>
    <x v="1"/>
    <x v="0"/>
    <s v="Aislado"/>
    <x v="45"/>
    <s v="BT5B-R"/>
    <s v="De 30 a 100kWh"/>
    <n v="887"/>
    <n v="46110.01"/>
    <n v="73523.850000000006"/>
    <n v="-30371.5"/>
  </r>
  <r>
    <x v="1"/>
    <x v="0"/>
    <x v="6"/>
    <x v="6"/>
    <x v="57"/>
    <x v="56"/>
    <x v="1"/>
    <x v="0"/>
    <s v="Aislado"/>
    <x v="45"/>
    <s v="BT5B-R"/>
    <s v="Mayor a 100kWh"/>
    <n v="158"/>
    <n v="39263.99"/>
    <n v="59501.68"/>
    <n v="0"/>
  </r>
  <r>
    <x v="1"/>
    <x v="0"/>
    <x v="7"/>
    <x v="7"/>
    <x v="58"/>
    <x v="57"/>
    <x v="4"/>
    <x v="1"/>
    <s v="Inteconectado"/>
    <x v="46"/>
    <s v="BT5B-R"/>
    <s v="De 0 a 30 kWh "/>
    <n v="14627"/>
    <n v="193850.6"/>
    <n v="135770.73000000001"/>
    <n v="-30639.96"/>
  </r>
  <r>
    <x v="1"/>
    <x v="0"/>
    <x v="7"/>
    <x v="7"/>
    <x v="58"/>
    <x v="57"/>
    <x v="4"/>
    <x v="1"/>
    <s v="Inteconectado"/>
    <x v="46"/>
    <s v="BT5B-R"/>
    <s v="De 30 a 100kWh"/>
    <n v="16459"/>
    <n v="1006686"/>
    <n v="607164.64"/>
    <n v="-78479.19"/>
  </r>
  <r>
    <x v="1"/>
    <x v="0"/>
    <x v="7"/>
    <x v="7"/>
    <x v="58"/>
    <x v="57"/>
    <x v="4"/>
    <x v="1"/>
    <s v="Inteconectado"/>
    <x v="46"/>
    <s v="BT5B-R"/>
    <s v="Mayor a 100kWh"/>
    <n v="10551"/>
    <n v="2076003.2"/>
    <n v="1383110.13"/>
    <n v="40217.19"/>
  </r>
  <r>
    <x v="1"/>
    <x v="0"/>
    <x v="7"/>
    <x v="7"/>
    <x v="59"/>
    <x v="58"/>
    <x v="4"/>
    <x v="1"/>
    <s v="Inteconectado"/>
    <x v="47"/>
    <s v="BT5B-R"/>
    <s v="De 0 a 30 kWh "/>
    <n v="3045"/>
    <n v="44192"/>
    <n v="30622.26"/>
    <n v="-7158.85"/>
  </r>
  <r>
    <x v="1"/>
    <x v="0"/>
    <x v="7"/>
    <x v="7"/>
    <x v="59"/>
    <x v="58"/>
    <x v="4"/>
    <x v="1"/>
    <s v="Inteconectado"/>
    <x v="47"/>
    <s v="BT5B-R"/>
    <s v="De 30 a 100kWh"/>
    <n v="4287"/>
    <n v="254428"/>
    <n v="156963.5"/>
    <n v="-20834.82"/>
  </r>
  <r>
    <x v="1"/>
    <x v="0"/>
    <x v="7"/>
    <x v="7"/>
    <x v="59"/>
    <x v="58"/>
    <x v="4"/>
    <x v="1"/>
    <s v="Inteconectado"/>
    <x v="47"/>
    <s v="BT5B-R"/>
    <s v="Mayor a 100kWh"/>
    <n v="1838"/>
    <n v="319659"/>
    <n v="219115.59"/>
    <n v="6398.67"/>
  </r>
  <r>
    <x v="1"/>
    <x v="0"/>
    <x v="7"/>
    <x v="7"/>
    <x v="60"/>
    <x v="59"/>
    <x v="4"/>
    <x v="1"/>
    <s v="Inteconectado"/>
    <x v="48"/>
    <s v="BT5B-R"/>
    <s v="De 0 a 30 kWh "/>
    <n v="22278"/>
    <n v="298207.39"/>
    <n v="208698.7"/>
    <n v="-47273.14"/>
  </r>
  <r>
    <x v="1"/>
    <x v="0"/>
    <x v="7"/>
    <x v="7"/>
    <x v="60"/>
    <x v="59"/>
    <x v="4"/>
    <x v="1"/>
    <s v="Inteconectado"/>
    <x v="48"/>
    <s v="BT5B-R"/>
    <s v="De 30 a 100kWh"/>
    <n v="36875"/>
    <n v="2330738.5299999998"/>
    <n v="1412480"/>
    <n v="-176062.09"/>
  </r>
  <r>
    <x v="1"/>
    <x v="0"/>
    <x v="7"/>
    <x v="7"/>
    <x v="60"/>
    <x v="59"/>
    <x v="4"/>
    <x v="1"/>
    <s v="Inteconectado"/>
    <x v="48"/>
    <s v="BT5B-R"/>
    <s v="Mayor a 100kWh"/>
    <n v="25771"/>
    <n v="4706291.95"/>
    <n v="3153304.22"/>
    <n v="92053.81"/>
  </r>
  <r>
    <x v="1"/>
    <x v="0"/>
    <x v="7"/>
    <x v="7"/>
    <x v="61"/>
    <x v="60"/>
    <x v="2"/>
    <x v="1"/>
    <s v="Inteconectado"/>
    <x v="49"/>
    <s v="BT5B-R"/>
    <s v="De 0 a 30 kWh "/>
    <n v="7202"/>
    <n v="94302.9"/>
    <n v="69389.88"/>
    <n v="-15724.28"/>
  </r>
  <r>
    <x v="1"/>
    <x v="0"/>
    <x v="7"/>
    <x v="7"/>
    <x v="61"/>
    <x v="60"/>
    <x v="2"/>
    <x v="1"/>
    <s v="Inteconectado"/>
    <x v="49"/>
    <s v="BT5B-R"/>
    <s v="De 30 a 100kWh"/>
    <n v="6564"/>
    <n v="365663.4"/>
    <n v="231183.63"/>
    <n v="-32842.25"/>
  </r>
  <r>
    <x v="1"/>
    <x v="0"/>
    <x v="7"/>
    <x v="7"/>
    <x v="61"/>
    <x v="60"/>
    <x v="2"/>
    <x v="1"/>
    <s v="Inteconectado"/>
    <x v="49"/>
    <s v="BT5B-R"/>
    <s v="Mayor a 100kWh"/>
    <n v="1571"/>
    <n v="319012.3"/>
    <n v="224013.86"/>
    <n v="6519.97"/>
  </r>
  <r>
    <x v="1"/>
    <x v="0"/>
    <x v="7"/>
    <x v="7"/>
    <x v="62"/>
    <x v="61"/>
    <x v="4"/>
    <x v="1"/>
    <s v="Inteconectado"/>
    <x v="50"/>
    <s v="BT5B-R"/>
    <s v="De 0 a 30 kWh "/>
    <n v="4712"/>
    <n v="53314"/>
    <n v="40514.43"/>
    <n v="-8798.98"/>
  </r>
  <r>
    <x v="1"/>
    <x v="0"/>
    <x v="7"/>
    <x v="7"/>
    <x v="62"/>
    <x v="61"/>
    <x v="4"/>
    <x v="1"/>
    <s v="Inteconectado"/>
    <x v="50"/>
    <s v="BT5B-R"/>
    <s v="De 30 a 100kWh"/>
    <n v="5694"/>
    <n v="363636"/>
    <n v="228697.54"/>
    <n v="-28342.1"/>
  </r>
  <r>
    <x v="1"/>
    <x v="0"/>
    <x v="7"/>
    <x v="7"/>
    <x v="62"/>
    <x v="61"/>
    <x v="4"/>
    <x v="1"/>
    <s v="Inteconectado"/>
    <x v="50"/>
    <s v="BT5B-R"/>
    <s v="Mayor a 100kWh"/>
    <n v="4003"/>
    <n v="789805.7"/>
    <n v="548918.84"/>
    <n v="15998.43"/>
  </r>
  <r>
    <x v="1"/>
    <x v="0"/>
    <x v="7"/>
    <x v="7"/>
    <x v="63"/>
    <x v="62"/>
    <x v="4"/>
    <x v="1"/>
    <s v="Inteconectado"/>
    <x v="51"/>
    <s v="BT5B-R"/>
    <s v="De 0 a 30 kWh "/>
    <n v="9827"/>
    <n v="126321"/>
    <n v="90293.43"/>
    <n v="-20267.5"/>
  </r>
  <r>
    <x v="1"/>
    <x v="0"/>
    <x v="7"/>
    <x v="7"/>
    <x v="63"/>
    <x v="62"/>
    <x v="4"/>
    <x v="1"/>
    <s v="Inteconectado"/>
    <x v="51"/>
    <s v="BT5B-R"/>
    <s v="De 30 a 100kWh"/>
    <n v="15855"/>
    <n v="1031091"/>
    <n v="632994.09"/>
    <n v="-76331.47"/>
  </r>
  <r>
    <x v="1"/>
    <x v="0"/>
    <x v="7"/>
    <x v="7"/>
    <x v="63"/>
    <x v="62"/>
    <x v="4"/>
    <x v="1"/>
    <s v="Inteconectado"/>
    <x v="51"/>
    <s v="BT5B-R"/>
    <s v="Mayor a 100kWh"/>
    <n v="13770"/>
    <n v="2762231.2"/>
    <n v="1867962.69"/>
    <n v="54444.56"/>
  </r>
  <r>
    <x v="1"/>
    <x v="0"/>
    <x v="7"/>
    <x v="7"/>
    <x v="64"/>
    <x v="63"/>
    <x v="2"/>
    <x v="1"/>
    <s v="Inteconectado"/>
    <x v="52"/>
    <s v="BT5B-R"/>
    <s v="De 0 a 30 kWh "/>
    <n v="4884"/>
    <n v="62617"/>
    <n v="46346.09"/>
    <n v="-10419"/>
  </r>
  <r>
    <x v="1"/>
    <x v="0"/>
    <x v="7"/>
    <x v="7"/>
    <x v="64"/>
    <x v="63"/>
    <x v="2"/>
    <x v="1"/>
    <s v="Inteconectado"/>
    <x v="52"/>
    <s v="BT5B-R"/>
    <s v="De 30 a 100kWh"/>
    <n v="3220"/>
    <n v="196377"/>
    <n v="123236.13"/>
    <n v="-17518.25"/>
  </r>
  <r>
    <x v="1"/>
    <x v="0"/>
    <x v="7"/>
    <x v="7"/>
    <x v="64"/>
    <x v="63"/>
    <x v="2"/>
    <x v="1"/>
    <s v="Inteconectado"/>
    <x v="52"/>
    <s v="BT5B-R"/>
    <s v="Mayor a 100kWh"/>
    <n v="1564"/>
    <n v="327761"/>
    <n v="229538.64"/>
    <n v="6665.73"/>
  </r>
  <r>
    <x v="1"/>
    <x v="0"/>
    <x v="7"/>
    <x v="7"/>
    <x v="65"/>
    <x v="64"/>
    <x v="5"/>
    <x v="0"/>
    <s v="Inteconectado"/>
    <x v="53"/>
    <s v="BT5B-R"/>
    <s v="De 0 a 30 kWh "/>
    <n v="12084"/>
    <n v="96203"/>
    <n v="76987.12"/>
    <n v="-48916.89"/>
  </r>
  <r>
    <x v="1"/>
    <x v="0"/>
    <x v="7"/>
    <x v="7"/>
    <x v="65"/>
    <x v="64"/>
    <x v="5"/>
    <x v="0"/>
    <s v="Inteconectado"/>
    <x v="53"/>
    <s v="BT5B-R"/>
    <s v="De 30 a 100kWh"/>
    <n v="1340"/>
    <n v="67418"/>
    <n v="40054.1"/>
    <n v="-20440.669999999998"/>
  </r>
  <r>
    <x v="1"/>
    <x v="0"/>
    <x v="7"/>
    <x v="7"/>
    <x v="65"/>
    <x v="64"/>
    <x v="5"/>
    <x v="0"/>
    <s v="Inteconectado"/>
    <x v="53"/>
    <s v="BT5B-R"/>
    <s v="Mayor a 100kWh"/>
    <n v="288"/>
    <n v="72259"/>
    <n v="62191.3"/>
    <n v="1812.48"/>
  </r>
  <r>
    <x v="1"/>
    <x v="0"/>
    <x v="7"/>
    <x v="7"/>
    <x v="66"/>
    <x v="65"/>
    <x v="5"/>
    <x v="0"/>
    <s v="Inteconectado"/>
    <x v="54"/>
    <s v="BT5B-R"/>
    <s v="De 0 a 30 kWh "/>
    <n v="9361"/>
    <n v="93832"/>
    <n v="65572.66"/>
    <n v="-47572.95"/>
  </r>
  <r>
    <x v="1"/>
    <x v="0"/>
    <x v="7"/>
    <x v="7"/>
    <x v="66"/>
    <x v="65"/>
    <x v="5"/>
    <x v="0"/>
    <s v="Inteconectado"/>
    <x v="54"/>
    <s v="BT5B-R"/>
    <s v="De 30 a 100kWh"/>
    <n v="1943"/>
    <n v="98544"/>
    <n v="58583.32"/>
    <n v="-29569.35"/>
  </r>
  <r>
    <x v="1"/>
    <x v="0"/>
    <x v="7"/>
    <x v="7"/>
    <x v="66"/>
    <x v="65"/>
    <x v="5"/>
    <x v="0"/>
    <s v="Inteconectado"/>
    <x v="54"/>
    <s v="BT5B-R"/>
    <s v="Mayor a 100kWh"/>
    <n v="349"/>
    <n v="70091"/>
    <n v="60443.62"/>
    <n v="1760.32"/>
  </r>
  <r>
    <x v="1"/>
    <x v="0"/>
    <x v="7"/>
    <x v="7"/>
    <x v="67"/>
    <x v="66"/>
    <x v="6"/>
    <x v="0"/>
    <s v="Inteconectado"/>
    <x v="55"/>
    <s v="BT5B-R"/>
    <s v="De 0 a 30 kWh "/>
    <n v="15264"/>
    <n v="184976"/>
    <n v="106962.77"/>
    <n v="-83885.14"/>
  </r>
  <r>
    <x v="1"/>
    <x v="0"/>
    <x v="7"/>
    <x v="7"/>
    <x v="67"/>
    <x v="66"/>
    <x v="6"/>
    <x v="0"/>
    <s v="Inteconectado"/>
    <x v="55"/>
    <s v="BT5B-R"/>
    <s v="De 30 a 100kWh"/>
    <n v="8515"/>
    <n v="472722"/>
    <n v="260740.46"/>
    <n v="-115715.04"/>
  </r>
  <r>
    <x v="1"/>
    <x v="0"/>
    <x v="7"/>
    <x v="7"/>
    <x v="67"/>
    <x v="66"/>
    <x v="6"/>
    <x v="0"/>
    <s v="Inteconectado"/>
    <x v="55"/>
    <s v="BT5B-R"/>
    <s v="Mayor a 100kWh"/>
    <n v="1768"/>
    <n v="291870"/>
    <n v="226204.55"/>
    <n v="6588.35"/>
  </r>
  <r>
    <x v="1"/>
    <x v="0"/>
    <x v="7"/>
    <x v="7"/>
    <x v="68"/>
    <x v="67"/>
    <x v="6"/>
    <x v="0"/>
    <s v="Inteconectado"/>
    <x v="56"/>
    <s v="BT5B-R"/>
    <s v="De 0 a 30 kWh "/>
    <n v="8061"/>
    <n v="112777"/>
    <n v="60609.55"/>
    <n v="-51009.17"/>
  </r>
  <r>
    <x v="1"/>
    <x v="0"/>
    <x v="7"/>
    <x v="7"/>
    <x v="68"/>
    <x v="67"/>
    <x v="6"/>
    <x v="0"/>
    <s v="Inteconectado"/>
    <x v="56"/>
    <s v="BT5B-R"/>
    <s v="De 30 a 100kWh"/>
    <n v="7329"/>
    <n v="415725"/>
    <n v="230241.2"/>
    <n v="-99747.34"/>
  </r>
  <r>
    <x v="1"/>
    <x v="0"/>
    <x v="7"/>
    <x v="7"/>
    <x v="68"/>
    <x v="67"/>
    <x v="6"/>
    <x v="0"/>
    <s v="Inteconectado"/>
    <x v="56"/>
    <s v="BT5B-R"/>
    <s v="Mayor a 100kWh"/>
    <n v="1571"/>
    <n v="237246"/>
    <n v="184171.47"/>
    <n v="5359.56"/>
  </r>
  <r>
    <x v="1"/>
    <x v="0"/>
    <x v="7"/>
    <x v="7"/>
    <x v="69"/>
    <x v="68"/>
    <x v="6"/>
    <x v="0"/>
    <s v="Inteconectado"/>
    <x v="57"/>
    <s v="BT5B-R"/>
    <s v="De 0 a 30 kWh "/>
    <n v="5065"/>
    <n v="60050.1"/>
    <n v="35153.11"/>
    <n v="-27267.74"/>
  </r>
  <r>
    <x v="1"/>
    <x v="0"/>
    <x v="7"/>
    <x v="7"/>
    <x v="69"/>
    <x v="68"/>
    <x v="6"/>
    <x v="0"/>
    <s v="Inteconectado"/>
    <x v="57"/>
    <s v="BT5B-R"/>
    <s v="De 30 a 100kWh"/>
    <n v="4263"/>
    <n v="260833.8"/>
    <n v="147324.63"/>
    <n v="-59179.5"/>
  </r>
  <r>
    <x v="1"/>
    <x v="0"/>
    <x v="7"/>
    <x v="7"/>
    <x v="69"/>
    <x v="68"/>
    <x v="6"/>
    <x v="0"/>
    <s v="Inteconectado"/>
    <x v="57"/>
    <s v="BT5B-R"/>
    <s v="Mayor a 100kWh"/>
    <n v="2226"/>
    <n v="443412"/>
    <n v="342774.56"/>
    <n v="9969.23"/>
  </r>
  <r>
    <x v="1"/>
    <x v="0"/>
    <x v="7"/>
    <x v="7"/>
    <x v="70"/>
    <x v="69"/>
    <x v="2"/>
    <x v="1"/>
    <s v="Inteconectado"/>
    <x v="58"/>
    <s v="BT5B-R"/>
    <s v="De 0 a 30 kWh "/>
    <n v="2586"/>
    <n v="29028"/>
    <n v="22492.02"/>
    <n v="-4831.43"/>
  </r>
  <r>
    <x v="1"/>
    <x v="0"/>
    <x v="7"/>
    <x v="7"/>
    <x v="70"/>
    <x v="69"/>
    <x v="2"/>
    <x v="1"/>
    <s v="Inteconectado"/>
    <x v="58"/>
    <s v="BT5B-R"/>
    <s v="De 30 a 100kWh"/>
    <n v="1914"/>
    <n v="114303"/>
    <n v="72470.11"/>
    <n v="-9570"/>
  </r>
  <r>
    <x v="1"/>
    <x v="0"/>
    <x v="7"/>
    <x v="7"/>
    <x v="70"/>
    <x v="69"/>
    <x v="2"/>
    <x v="1"/>
    <s v="Inteconectado"/>
    <x v="58"/>
    <s v="BT5B-R"/>
    <s v="Mayor a 100kWh"/>
    <n v="1476"/>
    <n v="356823"/>
    <n v="249474.26"/>
    <n v="7269.3"/>
  </r>
  <r>
    <x v="1"/>
    <x v="0"/>
    <x v="7"/>
    <x v="7"/>
    <x v="71"/>
    <x v="70"/>
    <x v="0"/>
    <x v="0"/>
    <s v="Inteconectado"/>
    <x v="59"/>
    <s v="BT5B-R"/>
    <s v="De 0 a 30 kWh "/>
    <n v="20010"/>
    <n v="183391.4"/>
    <n v="135766.94"/>
    <n v="-92936.11"/>
  </r>
  <r>
    <x v="1"/>
    <x v="0"/>
    <x v="7"/>
    <x v="7"/>
    <x v="71"/>
    <x v="70"/>
    <x v="0"/>
    <x v="0"/>
    <s v="Inteconectado"/>
    <x v="59"/>
    <s v="BT5B-R"/>
    <s v="De 30 a 100kWh"/>
    <n v="3015"/>
    <n v="149034"/>
    <n v="87824.23"/>
    <n v="-45826.28"/>
  </r>
  <r>
    <x v="1"/>
    <x v="0"/>
    <x v="7"/>
    <x v="7"/>
    <x v="71"/>
    <x v="70"/>
    <x v="0"/>
    <x v="0"/>
    <s v="Inteconectado"/>
    <x v="59"/>
    <s v="BT5B-R"/>
    <s v="Mayor a 100kWh"/>
    <n v="420"/>
    <n v="78417"/>
    <n v="67697.67"/>
    <n v="1971.62"/>
  </r>
  <r>
    <x v="1"/>
    <x v="0"/>
    <x v="7"/>
    <x v="7"/>
    <x v="72"/>
    <x v="71"/>
    <x v="6"/>
    <x v="0"/>
    <s v="Inteconectado"/>
    <x v="60"/>
    <s v="BT5B-R"/>
    <s v="De 0 a 30 kWh "/>
    <n v="11734"/>
    <n v="148559.51"/>
    <n v="84096.53"/>
    <n v="-67523.839999999997"/>
  </r>
  <r>
    <x v="1"/>
    <x v="0"/>
    <x v="7"/>
    <x v="7"/>
    <x v="72"/>
    <x v="71"/>
    <x v="6"/>
    <x v="0"/>
    <s v="Inteconectado"/>
    <x v="60"/>
    <s v="BT5B-R"/>
    <s v="De 30 a 100kWh"/>
    <n v="6237"/>
    <n v="340767.65"/>
    <n v="187033.45"/>
    <n v="-85453.15"/>
  </r>
  <r>
    <x v="1"/>
    <x v="0"/>
    <x v="7"/>
    <x v="7"/>
    <x v="72"/>
    <x v="71"/>
    <x v="6"/>
    <x v="0"/>
    <s v="Inteconectado"/>
    <x v="60"/>
    <s v="BT5B-R"/>
    <s v="Mayor a 100kWh"/>
    <n v="1049"/>
    <n v="174111.32"/>
    <n v="135378.70000000001"/>
    <n v="3946.17"/>
  </r>
  <r>
    <x v="1"/>
    <x v="0"/>
    <x v="7"/>
    <x v="7"/>
    <x v="73"/>
    <x v="72"/>
    <x v="5"/>
    <x v="0"/>
    <s v="Inteconectado"/>
    <x v="61"/>
    <s v="BT5B-R"/>
    <s v="De 0 a 30 kWh "/>
    <n v="23991"/>
    <n v="241341"/>
    <n v="168443.19"/>
    <n v="-122600.67"/>
  </r>
  <r>
    <x v="1"/>
    <x v="0"/>
    <x v="7"/>
    <x v="7"/>
    <x v="73"/>
    <x v="72"/>
    <x v="5"/>
    <x v="0"/>
    <s v="Inteconectado"/>
    <x v="61"/>
    <s v="BT5B-R"/>
    <s v="De 30 a 100kWh"/>
    <n v="6961"/>
    <n v="366633"/>
    <n v="221111.48"/>
    <n v="-106065.94"/>
  </r>
  <r>
    <x v="1"/>
    <x v="0"/>
    <x v="7"/>
    <x v="7"/>
    <x v="73"/>
    <x v="72"/>
    <x v="5"/>
    <x v="0"/>
    <s v="Inteconectado"/>
    <x v="61"/>
    <s v="BT5B-R"/>
    <s v="Mayor a 100kWh"/>
    <n v="988"/>
    <n v="165273"/>
    <n v="143174.82"/>
    <n v="4172.1400000000003"/>
  </r>
  <r>
    <x v="1"/>
    <x v="0"/>
    <x v="7"/>
    <x v="7"/>
    <x v="74"/>
    <x v="73"/>
    <x v="5"/>
    <x v="0"/>
    <s v="Inteconectado"/>
    <x v="62"/>
    <s v="BT5B-R"/>
    <s v="De 0 a 30 kWh "/>
    <n v="5859"/>
    <n v="50865"/>
    <n v="36374.61"/>
    <n v="-22149.759999999998"/>
  </r>
  <r>
    <x v="1"/>
    <x v="0"/>
    <x v="7"/>
    <x v="7"/>
    <x v="74"/>
    <x v="73"/>
    <x v="5"/>
    <x v="0"/>
    <s v="Inteconectado"/>
    <x v="62"/>
    <s v="BT5B-R"/>
    <s v="De 30 a 100kWh"/>
    <n v="775"/>
    <n v="39081"/>
    <n v="19620.7"/>
    <n v="-9900.08"/>
  </r>
  <r>
    <x v="1"/>
    <x v="0"/>
    <x v="7"/>
    <x v="7"/>
    <x v="74"/>
    <x v="73"/>
    <x v="5"/>
    <x v="0"/>
    <s v="Inteconectado"/>
    <x v="62"/>
    <s v="BT5B-R"/>
    <s v="Mayor a 100kWh"/>
    <n v="117"/>
    <n v="26113"/>
    <n v="18385.98"/>
    <n v="536.07000000000005"/>
  </r>
  <r>
    <x v="1"/>
    <x v="0"/>
    <x v="7"/>
    <x v="7"/>
    <x v="75"/>
    <x v="74"/>
    <x v="6"/>
    <x v="0"/>
    <s v="Inteconectado"/>
    <x v="63"/>
    <s v="BT5B-R"/>
    <s v="De 0 a 30 kWh "/>
    <n v="1205"/>
    <n v="13451"/>
    <n v="8132.98"/>
    <n v="-6111.42"/>
  </r>
  <r>
    <x v="1"/>
    <x v="0"/>
    <x v="7"/>
    <x v="7"/>
    <x v="75"/>
    <x v="74"/>
    <x v="6"/>
    <x v="0"/>
    <s v="Inteconectado"/>
    <x v="63"/>
    <s v="BT5B-R"/>
    <s v="De 30 a 100kWh"/>
    <n v="1341"/>
    <n v="82866"/>
    <n v="47340"/>
    <n v="-18277.830000000002"/>
  </r>
  <r>
    <x v="1"/>
    <x v="0"/>
    <x v="7"/>
    <x v="7"/>
    <x v="75"/>
    <x v="74"/>
    <x v="6"/>
    <x v="0"/>
    <s v="Inteconectado"/>
    <x v="63"/>
    <s v="BT5B-R"/>
    <s v="Mayor a 100kWh"/>
    <n v="978"/>
    <n v="217828"/>
    <n v="168071.16"/>
    <n v="4898.66"/>
  </r>
  <r>
    <x v="1"/>
    <x v="0"/>
    <x v="7"/>
    <x v="7"/>
    <x v="76"/>
    <x v="75"/>
    <x v="5"/>
    <x v="0"/>
    <s v="Inteconectado"/>
    <x v="64"/>
    <s v="BT5B-R"/>
    <s v="De 0 a 30 kWh "/>
    <n v="10671"/>
    <n v="107131"/>
    <n v="74792.28"/>
    <n v="-54304.800000000003"/>
  </r>
  <r>
    <x v="1"/>
    <x v="0"/>
    <x v="7"/>
    <x v="7"/>
    <x v="76"/>
    <x v="75"/>
    <x v="5"/>
    <x v="0"/>
    <s v="Inteconectado"/>
    <x v="64"/>
    <s v="BT5B-R"/>
    <s v="De 30 a 100kWh"/>
    <n v="2979"/>
    <n v="155955"/>
    <n v="93781.27"/>
    <n v="-45328.01"/>
  </r>
  <r>
    <x v="1"/>
    <x v="0"/>
    <x v="7"/>
    <x v="7"/>
    <x v="76"/>
    <x v="75"/>
    <x v="5"/>
    <x v="0"/>
    <s v="Inteconectado"/>
    <x v="64"/>
    <s v="BT5B-R"/>
    <s v="Mayor a 100kWh"/>
    <n v="472"/>
    <n v="84382"/>
    <n v="72954.880000000005"/>
    <n v="2127.4299999999998"/>
  </r>
  <r>
    <x v="1"/>
    <x v="0"/>
    <x v="7"/>
    <x v="7"/>
    <x v="77"/>
    <x v="76"/>
    <x v="5"/>
    <x v="0"/>
    <s v="Inteconectado"/>
    <x v="65"/>
    <s v="BT5B-R"/>
    <s v="De 0 a 30 kWh "/>
    <n v="11856"/>
    <n v="120667.8"/>
    <n v="84066.63"/>
    <n v="-61932.84"/>
  </r>
  <r>
    <x v="1"/>
    <x v="0"/>
    <x v="7"/>
    <x v="7"/>
    <x v="77"/>
    <x v="76"/>
    <x v="5"/>
    <x v="0"/>
    <s v="Inteconectado"/>
    <x v="65"/>
    <s v="BT5B-R"/>
    <s v="De 30 a 100kWh"/>
    <n v="3637"/>
    <n v="193061"/>
    <n v="117939.18"/>
    <n v="-55964.03"/>
  </r>
  <r>
    <x v="1"/>
    <x v="0"/>
    <x v="7"/>
    <x v="7"/>
    <x v="77"/>
    <x v="76"/>
    <x v="5"/>
    <x v="0"/>
    <s v="Inteconectado"/>
    <x v="65"/>
    <s v="BT5B-R"/>
    <s v="Mayor a 100kWh"/>
    <n v="710"/>
    <n v="170053"/>
    <n v="147774.85999999999"/>
    <n v="4303.05"/>
  </r>
  <r>
    <x v="1"/>
    <x v="0"/>
    <x v="7"/>
    <x v="7"/>
    <x v="78"/>
    <x v="77"/>
    <x v="5"/>
    <x v="0"/>
    <s v="Inteconectado"/>
    <x v="66"/>
    <s v="BT5B-R"/>
    <s v="De 0 a 30 kWh "/>
    <n v="10520"/>
    <n v="112159"/>
    <n v="75929.039999999994"/>
    <n v="-57110.02"/>
  </r>
  <r>
    <x v="1"/>
    <x v="0"/>
    <x v="7"/>
    <x v="7"/>
    <x v="78"/>
    <x v="77"/>
    <x v="5"/>
    <x v="0"/>
    <s v="Inteconectado"/>
    <x v="66"/>
    <s v="BT5B-R"/>
    <s v="De 30 a 100kWh"/>
    <n v="2484"/>
    <n v="125050"/>
    <n v="74419.210000000006"/>
    <n v="-37947.01"/>
  </r>
  <r>
    <x v="1"/>
    <x v="0"/>
    <x v="7"/>
    <x v="7"/>
    <x v="78"/>
    <x v="77"/>
    <x v="5"/>
    <x v="0"/>
    <s v="Inteconectado"/>
    <x v="66"/>
    <s v="BT5B-R"/>
    <s v="Mayor a 100kWh"/>
    <n v="234"/>
    <n v="43795.5"/>
    <n v="37989.43"/>
    <n v="1109.72"/>
  </r>
  <r>
    <x v="1"/>
    <x v="0"/>
    <x v="7"/>
    <x v="7"/>
    <x v="79"/>
    <x v="78"/>
    <x v="2"/>
    <x v="1"/>
    <s v="Inteconectado"/>
    <x v="67"/>
    <s v="BT5B-R"/>
    <s v="De 0 a 30 kWh "/>
    <n v="3888"/>
    <n v="51562"/>
    <n v="37574.07"/>
    <n v="-8523.94"/>
  </r>
  <r>
    <x v="1"/>
    <x v="0"/>
    <x v="7"/>
    <x v="7"/>
    <x v="79"/>
    <x v="78"/>
    <x v="2"/>
    <x v="1"/>
    <s v="Inteconectado"/>
    <x v="67"/>
    <s v="BT5B-R"/>
    <s v="De 30 a 100kWh"/>
    <n v="2731"/>
    <n v="157100"/>
    <n v="98736.99"/>
    <n v="-13545.76"/>
  </r>
  <r>
    <x v="1"/>
    <x v="0"/>
    <x v="7"/>
    <x v="7"/>
    <x v="79"/>
    <x v="78"/>
    <x v="2"/>
    <x v="1"/>
    <s v="Inteconectado"/>
    <x v="67"/>
    <s v="BT5B-R"/>
    <s v="Mayor a 100kWh"/>
    <n v="992"/>
    <n v="191123"/>
    <n v="133270.89000000001"/>
    <n v="3873.8"/>
  </r>
  <r>
    <x v="1"/>
    <x v="0"/>
    <x v="7"/>
    <x v="7"/>
    <x v="80"/>
    <x v="79"/>
    <x v="0"/>
    <x v="0"/>
    <s v="Inteconectado"/>
    <x v="68"/>
    <s v="BT5B-R"/>
    <s v="De 0 a 30 kWh "/>
    <n v="12972"/>
    <n v="109224.4"/>
    <n v="84953.95"/>
    <n v="-55184.800000000003"/>
  </r>
  <r>
    <x v="1"/>
    <x v="0"/>
    <x v="7"/>
    <x v="7"/>
    <x v="80"/>
    <x v="79"/>
    <x v="0"/>
    <x v="0"/>
    <s v="Inteconectado"/>
    <x v="68"/>
    <s v="BT5B-R"/>
    <s v="De 30 a 100kWh"/>
    <n v="1481"/>
    <n v="75007.3"/>
    <n v="44518.74"/>
    <n v="-22465.42"/>
  </r>
  <r>
    <x v="1"/>
    <x v="0"/>
    <x v="7"/>
    <x v="7"/>
    <x v="80"/>
    <x v="79"/>
    <x v="0"/>
    <x v="0"/>
    <s v="Inteconectado"/>
    <x v="68"/>
    <s v="BT5B-R"/>
    <s v="Mayor a 100kWh"/>
    <n v="213"/>
    <n v="43067"/>
    <n v="37029.379999999997"/>
    <n v="1080.81"/>
  </r>
  <r>
    <x v="1"/>
    <x v="0"/>
    <x v="7"/>
    <x v="7"/>
    <x v="81"/>
    <x v="80"/>
    <x v="0"/>
    <x v="0"/>
    <s v="Inteconectado"/>
    <x v="69"/>
    <s v="BT5B-R"/>
    <s v="De 0 a 30 kWh "/>
    <n v="6646"/>
    <n v="63224.9"/>
    <n v="45846.53"/>
    <n v="-32076.99"/>
  </r>
  <r>
    <x v="1"/>
    <x v="0"/>
    <x v="7"/>
    <x v="7"/>
    <x v="81"/>
    <x v="80"/>
    <x v="0"/>
    <x v="0"/>
    <s v="Inteconectado"/>
    <x v="69"/>
    <s v="BT5B-R"/>
    <s v="De 30 a 100kWh"/>
    <n v="1766"/>
    <n v="93199"/>
    <n v="56363.33"/>
    <n v="-26881.599999999999"/>
  </r>
  <r>
    <x v="1"/>
    <x v="0"/>
    <x v="7"/>
    <x v="7"/>
    <x v="81"/>
    <x v="80"/>
    <x v="0"/>
    <x v="0"/>
    <s v="Inteconectado"/>
    <x v="69"/>
    <s v="BT5B-R"/>
    <s v="Mayor a 100kWh"/>
    <n v="288"/>
    <n v="66191"/>
    <n v="56983.23"/>
    <n v="1656.31"/>
  </r>
  <r>
    <x v="1"/>
    <x v="0"/>
    <x v="7"/>
    <x v="7"/>
    <x v="82"/>
    <x v="81"/>
    <x v="6"/>
    <x v="0"/>
    <s v="Inteconectado"/>
    <x v="70"/>
    <s v="BT5B-R"/>
    <s v="De 0 a 30 kWh "/>
    <n v="3965"/>
    <n v="44563"/>
    <n v="26951.31"/>
    <n v="-20425.89"/>
  </r>
  <r>
    <x v="1"/>
    <x v="0"/>
    <x v="7"/>
    <x v="7"/>
    <x v="82"/>
    <x v="81"/>
    <x v="6"/>
    <x v="0"/>
    <s v="Inteconectado"/>
    <x v="70"/>
    <s v="BT5B-R"/>
    <s v="De 30 a 100kWh"/>
    <n v="2771"/>
    <n v="164139"/>
    <n v="93315.58"/>
    <n v="-38115.71"/>
  </r>
  <r>
    <x v="1"/>
    <x v="0"/>
    <x v="7"/>
    <x v="7"/>
    <x v="82"/>
    <x v="81"/>
    <x v="6"/>
    <x v="0"/>
    <s v="Inteconectado"/>
    <x v="70"/>
    <s v="BT5B-R"/>
    <s v="Mayor a 100kWh"/>
    <n v="911"/>
    <n v="161318"/>
    <n v="126217.45"/>
    <n v="3665.49"/>
  </r>
  <r>
    <x v="1"/>
    <x v="0"/>
    <x v="7"/>
    <x v="7"/>
    <x v="83"/>
    <x v="82"/>
    <x v="2"/>
    <x v="1"/>
    <s v="Inteconectado"/>
    <x v="49"/>
    <s v="BT5B-R"/>
    <s v="De 0 a 30 kWh "/>
    <n v="5405"/>
    <n v="55679"/>
    <n v="44478.23"/>
    <n v="-9261.06"/>
  </r>
  <r>
    <x v="1"/>
    <x v="0"/>
    <x v="7"/>
    <x v="7"/>
    <x v="83"/>
    <x v="82"/>
    <x v="2"/>
    <x v="1"/>
    <s v="Inteconectado"/>
    <x v="49"/>
    <s v="BT5B-R"/>
    <s v="De 30 a 100kWh"/>
    <n v="3670"/>
    <n v="206452.4"/>
    <n v="130325.33"/>
    <n v="-18323.48"/>
  </r>
  <r>
    <x v="1"/>
    <x v="0"/>
    <x v="7"/>
    <x v="7"/>
    <x v="83"/>
    <x v="82"/>
    <x v="2"/>
    <x v="1"/>
    <s v="Inteconectado"/>
    <x v="49"/>
    <s v="BT5B-R"/>
    <s v="Mayor a 100kWh"/>
    <n v="901"/>
    <n v="180122"/>
    <n v="126295.28"/>
    <n v="3683.63"/>
  </r>
  <r>
    <x v="1"/>
    <x v="0"/>
    <x v="7"/>
    <x v="7"/>
    <x v="84"/>
    <x v="83"/>
    <x v="2"/>
    <x v="1"/>
    <s v="Inteconectado"/>
    <x v="71"/>
    <s v="BT5B-R"/>
    <s v="De 0 a 30 kWh "/>
    <n v="4914"/>
    <n v="63989"/>
    <n v="47092.61"/>
    <n v="-10629.4"/>
  </r>
  <r>
    <x v="1"/>
    <x v="0"/>
    <x v="7"/>
    <x v="7"/>
    <x v="84"/>
    <x v="83"/>
    <x v="2"/>
    <x v="1"/>
    <s v="Inteconectado"/>
    <x v="71"/>
    <s v="BT5B-R"/>
    <s v="De 30 a 100kWh"/>
    <n v="4756"/>
    <n v="281112.40000000002"/>
    <n v="177834.22"/>
    <n v="-23673.68"/>
  </r>
  <r>
    <x v="1"/>
    <x v="0"/>
    <x v="7"/>
    <x v="7"/>
    <x v="84"/>
    <x v="83"/>
    <x v="2"/>
    <x v="1"/>
    <s v="Inteconectado"/>
    <x v="71"/>
    <s v="BT5B-R"/>
    <s v="Mayor a 100kWh"/>
    <n v="1755"/>
    <n v="308262.3"/>
    <n v="216559.34"/>
    <n v="6292.85"/>
  </r>
  <r>
    <x v="1"/>
    <x v="0"/>
    <x v="7"/>
    <x v="7"/>
    <x v="85"/>
    <x v="84"/>
    <x v="0"/>
    <x v="0"/>
    <s v="Inteconectado"/>
    <x v="72"/>
    <s v="BT5B-R"/>
    <s v="De 0 a 30 kWh "/>
    <n v="717"/>
    <n v="8446"/>
    <n v="5482.11"/>
    <n v="-4333.68"/>
  </r>
  <r>
    <x v="1"/>
    <x v="0"/>
    <x v="7"/>
    <x v="7"/>
    <x v="85"/>
    <x v="84"/>
    <x v="0"/>
    <x v="0"/>
    <s v="Inteconectado"/>
    <x v="72"/>
    <s v="BT5B-R"/>
    <s v="De 30 a 100kWh"/>
    <n v="548"/>
    <n v="32098"/>
    <n v="20286.990000000002"/>
    <n v="-8439.2000000000007"/>
  </r>
  <r>
    <x v="1"/>
    <x v="0"/>
    <x v="7"/>
    <x v="7"/>
    <x v="85"/>
    <x v="84"/>
    <x v="0"/>
    <x v="0"/>
    <s v="Inteconectado"/>
    <x v="72"/>
    <s v="BT5B-R"/>
    <s v="Mayor a 100kWh"/>
    <n v="167"/>
    <n v="30660"/>
    <n v="26815.8"/>
    <n v="780.52"/>
  </r>
  <r>
    <x v="1"/>
    <x v="0"/>
    <x v="7"/>
    <x v="7"/>
    <x v="86"/>
    <x v="85"/>
    <x v="6"/>
    <x v="0"/>
    <s v="Inteconectado"/>
    <x v="73"/>
    <s v="BT5B-R"/>
    <s v="De 0 a 30 kWh "/>
    <n v="4203"/>
    <n v="45537.599999999999"/>
    <n v="27988.55"/>
    <n v="-20697.14"/>
  </r>
  <r>
    <x v="1"/>
    <x v="0"/>
    <x v="7"/>
    <x v="7"/>
    <x v="86"/>
    <x v="85"/>
    <x v="6"/>
    <x v="0"/>
    <s v="Inteconectado"/>
    <x v="73"/>
    <s v="BT5B-R"/>
    <s v="De 30 a 100kWh"/>
    <n v="1857"/>
    <n v="99217"/>
    <n v="54204.02"/>
    <n v="-25325.69"/>
  </r>
  <r>
    <x v="1"/>
    <x v="0"/>
    <x v="7"/>
    <x v="7"/>
    <x v="86"/>
    <x v="85"/>
    <x v="6"/>
    <x v="0"/>
    <s v="Inteconectado"/>
    <x v="73"/>
    <s v="BT5B-R"/>
    <s v="Mayor a 100kWh"/>
    <n v="300"/>
    <n v="58451"/>
    <n v="45297.440000000002"/>
    <n v="1319.03"/>
  </r>
  <r>
    <x v="1"/>
    <x v="0"/>
    <x v="7"/>
    <x v="7"/>
    <x v="87"/>
    <x v="86"/>
    <x v="2"/>
    <x v="1"/>
    <s v="Inteconectado"/>
    <x v="74"/>
    <s v="BT5B-R"/>
    <s v="De 0 a 30 kWh "/>
    <n v="531"/>
    <n v="7776"/>
    <n v="5536.77"/>
    <n v="-1298.3599999999999"/>
  </r>
  <r>
    <x v="1"/>
    <x v="0"/>
    <x v="7"/>
    <x v="7"/>
    <x v="87"/>
    <x v="86"/>
    <x v="2"/>
    <x v="1"/>
    <s v="Inteconectado"/>
    <x v="74"/>
    <s v="BT5B-R"/>
    <s v="De 30 a 100kWh"/>
    <n v="568"/>
    <n v="31616.799999999999"/>
    <n v="20029.490000000002"/>
    <n v="-2845.68"/>
  </r>
  <r>
    <x v="1"/>
    <x v="0"/>
    <x v="7"/>
    <x v="7"/>
    <x v="87"/>
    <x v="86"/>
    <x v="2"/>
    <x v="1"/>
    <s v="Inteconectado"/>
    <x v="74"/>
    <s v="BT5B-R"/>
    <s v="Mayor a 100kWh"/>
    <n v="137"/>
    <n v="32283"/>
    <n v="22649.55"/>
    <n v="661.17"/>
  </r>
  <r>
    <x v="1"/>
    <x v="0"/>
    <x v="7"/>
    <x v="7"/>
    <x v="88"/>
    <x v="87"/>
    <x v="2"/>
    <x v="1"/>
    <s v="Inteconectado"/>
    <x v="71"/>
    <s v="BT5B-R"/>
    <s v="De 0 a 30 kWh "/>
    <n v="5067"/>
    <n v="56746"/>
    <n v="44013.120000000003"/>
    <n v="-9449.77"/>
  </r>
  <r>
    <x v="1"/>
    <x v="0"/>
    <x v="7"/>
    <x v="7"/>
    <x v="88"/>
    <x v="87"/>
    <x v="2"/>
    <x v="1"/>
    <s v="Inteconectado"/>
    <x v="71"/>
    <s v="BT5B-R"/>
    <s v="De 30 a 100kWh"/>
    <n v="5411"/>
    <n v="340993"/>
    <n v="216747.26"/>
    <n v="-27176.44"/>
  </r>
  <r>
    <x v="1"/>
    <x v="0"/>
    <x v="7"/>
    <x v="7"/>
    <x v="88"/>
    <x v="87"/>
    <x v="2"/>
    <x v="1"/>
    <s v="Inteconectado"/>
    <x v="71"/>
    <s v="BT5B-R"/>
    <s v="Mayor a 100kWh"/>
    <n v="3257"/>
    <n v="601376"/>
    <n v="422656.22"/>
    <n v="12272.66"/>
  </r>
  <r>
    <x v="1"/>
    <x v="0"/>
    <x v="7"/>
    <x v="7"/>
    <x v="89"/>
    <x v="88"/>
    <x v="0"/>
    <x v="0"/>
    <s v="Inteconectado"/>
    <x v="75"/>
    <s v="BT5B-R"/>
    <s v="De 0 a 30 kWh "/>
    <n v="2251"/>
    <n v="26738"/>
    <n v="17279.48"/>
    <n v="-13720.03"/>
  </r>
  <r>
    <x v="1"/>
    <x v="0"/>
    <x v="7"/>
    <x v="7"/>
    <x v="89"/>
    <x v="88"/>
    <x v="0"/>
    <x v="0"/>
    <s v="Inteconectado"/>
    <x v="75"/>
    <s v="BT5B-R"/>
    <s v="De 30 a 100kWh"/>
    <n v="1603"/>
    <n v="95161"/>
    <n v="60391.3"/>
    <n v="-24668.74"/>
  </r>
  <r>
    <x v="1"/>
    <x v="0"/>
    <x v="7"/>
    <x v="7"/>
    <x v="89"/>
    <x v="88"/>
    <x v="0"/>
    <x v="0"/>
    <s v="Inteconectado"/>
    <x v="75"/>
    <s v="BT5B-R"/>
    <s v="Mayor a 100kWh"/>
    <n v="627"/>
    <n v="117204"/>
    <n v="102416.69"/>
    <n v="2983.2"/>
  </r>
  <r>
    <x v="1"/>
    <x v="0"/>
    <x v="7"/>
    <x v="7"/>
    <x v="90"/>
    <x v="89"/>
    <x v="5"/>
    <x v="0"/>
    <s v="Inteconectado"/>
    <x v="76"/>
    <s v="BT5B-R"/>
    <s v="De 0 a 30 kWh "/>
    <n v="7191"/>
    <n v="64541"/>
    <n v="48146.080000000002"/>
    <n v="-32910.379999999997"/>
  </r>
  <r>
    <x v="1"/>
    <x v="0"/>
    <x v="7"/>
    <x v="7"/>
    <x v="90"/>
    <x v="89"/>
    <x v="5"/>
    <x v="0"/>
    <s v="Inteconectado"/>
    <x v="76"/>
    <s v="BT5B-R"/>
    <s v="De 30 a 100kWh"/>
    <n v="1391"/>
    <n v="69352.899999999994"/>
    <n v="41170.81"/>
    <n v="-21275.69"/>
  </r>
  <r>
    <x v="1"/>
    <x v="0"/>
    <x v="7"/>
    <x v="7"/>
    <x v="90"/>
    <x v="89"/>
    <x v="5"/>
    <x v="0"/>
    <s v="Inteconectado"/>
    <x v="76"/>
    <s v="BT5B-R"/>
    <s v="Mayor a 100kWh"/>
    <n v="133"/>
    <n v="31991"/>
    <n v="27632.82"/>
    <n v="804.62"/>
  </r>
  <r>
    <x v="1"/>
    <x v="0"/>
    <x v="7"/>
    <x v="7"/>
    <x v="91"/>
    <x v="90"/>
    <x v="2"/>
    <x v="1"/>
    <s v="Inteconectado"/>
    <x v="77"/>
    <s v="BT5B-R"/>
    <s v="De 0 a 30 kWh "/>
    <n v="2973"/>
    <n v="35667"/>
    <n v="27013.72"/>
    <n v="-5946.15"/>
  </r>
  <r>
    <x v="1"/>
    <x v="0"/>
    <x v="7"/>
    <x v="7"/>
    <x v="91"/>
    <x v="90"/>
    <x v="2"/>
    <x v="1"/>
    <s v="Inteconectado"/>
    <x v="77"/>
    <s v="BT5B-R"/>
    <s v="De 30 a 100kWh"/>
    <n v="3014"/>
    <n v="182625"/>
    <n v="115959.69"/>
    <n v="-15140.28"/>
  </r>
  <r>
    <x v="1"/>
    <x v="0"/>
    <x v="7"/>
    <x v="7"/>
    <x v="91"/>
    <x v="90"/>
    <x v="2"/>
    <x v="1"/>
    <s v="Inteconectado"/>
    <x v="77"/>
    <s v="BT5B-R"/>
    <s v="Mayor a 100kWh"/>
    <n v="1503"/>
    <n v="294599"/>
    <n v="207020.25"/>
    <n v="6027.39"/>
  </r>
  <r>
    <x v="1"/>
    <x v="0"/>
    <x v="7"/>
    <x v="7"/>
    <x v="92"/>
    <x v="91"/>
    <x v="1"/>
    <x v="0"/>
    <s v="Inteconectado"/>
    <x v="78"/>
    <s v="BT5B-R"/>
    <s v="De 0 a 30 kWh "/>
    <n v="41468"/>
    <n v="257462"/>
    <n v="309024.21999999997"/>
    <n v="-152350.35"/>
  </r>
  <r>
    <x v="1"/>
    <x v="0"/>
    <x v="7"/>
    <x v="7"/>
    <x v="92"/>
    <x v="91"/>
    <x v="1"/>
    <x v="0"/>
    <s v="Inteconectado"/>
    <x v="78"/>
    <s v="BT5B-R"/>
    <s v="De 30 a 100kWh"/>
    <n v="4679"/>
    <n v="251587"/>
    <n v="181559.13"/>
    <n v="-83106.64"/>
  </r>
  <r>
    <x v="1"/>
    <x v="0"/>
    <x v="7"/>
    <x v="7"/>
    <x v="92"/>
    <x v="91"/>
    <x v="1"/>
    <x v="0"/>
    <s v="Inteconectado"/>
    <x v="78"/>
    <s v="BT5B-R"/>
    <s v="Mayor a 100kWh"/>
    <n v="1144"/>
    <n v="213846.39999999999"/>
    <n v="216568.59"/>
    <n v="6316.09"/>
  </r>
  <r>
    <x v="1"/>
    <x v="0"/>
    <x v="7"/>
    <x v="7"/>
    <x v="93"/>
    <x v="92"/>
    <x v="1"/>
    <x v="0"/>
    <s v="Inteconectado"/>
    <x v="79"/>
    <s v="BT5B-R"/>
    <s v="De 0 a 30 kWh "/>
    <n v="6673"/>
    <n v="39056.5"/>
    <n v="48889.49"/>
    <n v="-23154.73"/>
  </r>
  <r>
    <x v="1"/>
    <x v="0"/>
    <x v="7"/>
    <x v="7"/>
    <x v="93"/>
    <x v="92"/>
    <x v="1"/>
    <x v="0"/>
    <s v="Inteconectado"/>
    <x v="79"/>
    <s v="BT5B-R"/>
    <s v="De 30 a 100kWh"/>
    <n v="165"/>
    <n v="7353"/>
    <n v="4953.37"/>
    <n v="-2933.56"/>
  </r>
  <r>
    <x v="1"/>
    <x v="0"/>
    <x v="7"/>
    <x v="7"/>
    <x v="93"/>
    <x v="92"/>
    <x v="1"/>
    <x v="0"/>
    <s v="Inteconectado"/>
    <x v="79"/>
    <s v="BT5B-R"/>
    <s v="Mayor a 100kWh"/>
    <n v="2"/>
    <n v="294"/>
    <n v="300.39999999999998"/>
    <n v="8.76"/>
  </r>
  <r>
    <x v="1"/>
    <x v="0"/>
    <x v="7"/>
    <x v="7"/>
    <x v="94"/>
    <x v="93"/>
    <x v="1"/>
    <x v="0"/>
    <s v="Inteconectado"/>
    <x v="80"/>
    <s v="BT5B-R"/>
    <s v="De 0 a 30 kWh "/>
    <n v="25588"/>
    <n v="197480"/>
    <n v="205429.35"/>
    <n v="-118049.11"/>
  </r>
  <r>
    <x v="1"/>
    <x v="0"/>
    <x v="7"/>
    <x v="7"/>
    <x v="94"/>
    <x v="93"/>
    <x v="1"/>
    <x v="0"/>
    <s v="Inteconectado"/>
    <x v="80"/>
    <s v="BT5B-R"/>
    <s v="De 30 a 100kWh"/>
    <n v="1888"/>
    <n v="91756"/>
    <n v="64440.84"/>
    <n v="-33861.64"/>
  </r>
  <r>
    <x v="1"/>
    <x v="0"/>
    <x v="7"/>
    <x v="7"/>
    <x v="94"/>
    <x v="93"/>
    <x v="1"/>
    <x v="0"/>
    <s v="Inteconectado"/>
    <x v="80"/>
    <s v="BT5B-R"/>
    <s v="Mayor a 100kWh"/>
    <n v="173"/>
    <n v="37758"/>
    <n v="38428.92"/>
    <n v="1118.8699999999999"/>
  </r>
  <r>
    <x v="1"/>
    <x v="0"/>
    <x v="7"/>
    <x v="7"/>
    <x v="95"/>
    <x v="94"/>
    <x v="1"/>
    <x v="0"/>
    <s v="Inteconectado"/>
    <x v="81"/>
    <s v="BT5B-R"/>
    <s v="De 0 a 30 kWh "/>
    <n v="5258"/>
    <n v="33503"/>
    <n v="39531.35"/>
    <n v="-19891.95"/>
  </r>
  <r>
    <x v="1"/>
    <x v="0"/>
    <x v="7"/>
    <x v="7"/>
    <x v="95"/>
    <x v="94"/>
    <x v="1"/>
    <x v="0"/>
    <s v="Inteconectado"/>
    <x v="81"/>
    <s v="BT5B-R"/>
    <s v="De 30 a 100kWh"/>
    <n v="451"/>
    <n v="22886"/>
    <n v="16227.9"/>
    <n v="-8035.19"/>
  </r>
  <r>
    <x v="1"/>
    <x v="0"/>
    <x v="7"/>
    <x v="7"/>
    <x v="95"/>
    <x v="94"/>
    <x v="1"/>
    <x v="0"/>
    <s v="Inteconectado"/>
    <x v="81"/>
    <s v="BT5B-R"/>
    <s v="Mayor a 100kWh"/>
    <n v="43"/>
    <n v="9955"/>
    <n v="10051.379999999999"/>
    <n v="293.63"/>
  </r>
  <r>
    <x v="1"/>
    <x v="0"/>
    <x v="7"/>
    <x v="7"/>
    <x v="96"/>
    <x v="95"/>
    <x v="1"/>
    <x v="0"/>
    <s v="Inteconectado"/>
    <x v="82"/>
    <s v="BT5B-R"/>
    <s v="De 0 a 30 kWh "/>
    <n v="762"/>
    <n v="7906"/>
    <n v="6833.89"/>
    <n v="-4686.05"/>
  </r>
  <r>
    <x v="1"/>
    <x v="0"/>
    <x v="7"/>
    <x v="7"/>
    <x v="96"/>
    <x v="95"/>
    <x v="1"/>
    <x v="0"/>
    <s v="Inteconectado"/>
    <x v="82"/>
    <s v="BT5B-R"/>
    <s v="De 30 a 100kWh"/>
    <n v="440"/>
    <n v="27210"/>
    <n v="20470.78"/>
    <n v="-7896.6"/>
  </r>
  <r>
    <x v="1"/>
    <x v="0"/>
    <x v="7"/>
    <x v="7"/>
    <x v="96"/>
    <x v="95"/>
    <x v="1"/>
    <x v="0"/>
    <s v="Inteconectado"/>
    <x v="82"/>
    <s v="BT5B-R"/>
    <s v="Mayor a 100kWh"/>
    <n v="302"/>
    <n v="69025"/>
    <n v="69573.91"/>
    <n v="2022.46"/>
  </r>
  <r>
    <x v="1"/>
    <x v="0"/>
    <x v="7"/>
    <x v="7"/>
    <x v="97"/>
    <x v="96"/>
    <x v="1"/>
    <x v="0"/>
    <s v="Inteconectado"/>
    <x v="83"/>
    <s v="BT5B-R"/>
    <s v="De 0 a 30 kWh "/>
    <n v="3554"/>
    <n v="21797"/>
    <n v="26416.44"/>
    <n v="-12950.47"/>
  </r>
  <r>
    <x v="1"/>
    <x v="0"/>
    <x v="7"/>
    <x v="7"/>
    <x v="97"/>
    <x v="96"/>
    <x v="1"/>
    <x v="0"/>
    <s v="Inteconectado"/>
    <x v="83"/>
    <s v="BT5B-R"/>
    <s v="De 30 a 100kWh"/>
    <n v="539"/>
    <n v="28416"/>
    <n v="20429.580000000002"/>
    <n v="-9608.4"/>
  </r>
  <r>
    <x v="1"/>
    <x v="0"/>
    <x v="7"/>
    <x v="7"/>
    <x v="97"/>
    <x v="96"/>
    <x v="1"/>
    <x v="0"/>
    <s v="Inteconectado"/>
    <x v="83"/>
    <s v="BT5B-R"/>
    <s v="Mayor a 100kWh"/>
    <n v="47"/>
    <n v="8408"/>
    <n v="8551.5300000000007"/>
    <n v="249.73"/>
  </r>
  <r>
    <x v="1"/>
    <x v="0"/>
    <x v="7"/>
    <x v="7"/>
    <x v="98"/>
    <x v="97"/>
    <x v="1"/>
    <x v="0"/>
    <s v="Inteconectado"/>
    <x v="84"/>
    <s v="BT5B-R"/>
    <s v="De 0 a 30 kWh "/>
    <n v="4891"/>
    <n v="44178"/>
    <n v="41669.08"/>
    <n v="-26485.119999999999"/>
  </r>
  <r>
    <x v="1"/>
    <x v="0"/>
    <x v="7"/>
    <x v="7"/>
    <x v="98"/>
    <x v="97"/>
    <x v="1"/>
    <x v="0"/>
    <s v="Inteconectado"/>
    <x v="84"/>
    <s v="BT5B-R"/>
    <s v="De 30 a 100kWh"/>
    <n v="1541"/>
    <n v="84007"/>
    <n v="61537.08"/>
    <n v="-27718.35"/>
  </r>
  <r>
    <x v="1"/>
    <x v="0"/>
    <x v="7"/>
    <x v="7"/>
    <x v="98"/>
    <x v="97"/>
    <x v="1"/>
    <x v="0"/>
    <s v="Inteconectado"/>
    <x v="84"/>
    <s v="BT5B-R"/>
    <s v="Mayor a 100kWh"/>
    <n v="336"/>
    <n v="71627"/>
    <n v="73147.009999999995"/>
    <n v="2129.7800000000002"/>
  </r>
  <r>
    <x v="1"/>
    <x v="0"/>
    <x v="7"/>
    <x v="7"/>
    <x v="99"/>
    <x v="98"/>
    <x v="1"/>
    <x v="0"/>
    <s v="Inteconectado"/>
    <x v="85"/>
    <s v="BT5B-R"/>
    <s v="De 0 a 30 kWh "/>
    <n v="587"/>
    <n v="2670"/>
    <n v="4023.19"/>
    <n v="-1584.42"/>
  </r>
  <r>
    <x v="1"/>
    <x v="0"/>
    <x v="7"/>
    <x v="7"/>
    <x v="99"/>
    <x v="98"/>
    <x v="1"/>
    <x v="0"/>
    <s v="Inteconectado"/>
    <x v="85"/>
    <s v="BT5B-R"/>
    <s v="De 30 a 100kWh"/>
    <n v="7"/>
    <n v="357"/>
    <n v="253.43"/>
    <n v="-124.54"/>
  </r>
  <r>
    <x v="1"/>
    <x v="0"/>
    <x v="7"/>
    <x v="7"/>
    <x v="99"/>
    <x v="98"/>
    <x v="1"/>
    <x v="0"/>
    <s v="Inteconectado"/>
    <x v="85"/>
    <s v="BT5B-R"/>
    <s v="Mayor a 100kWh"/>
    <n v="1"/>
    <n v="271"/>
    <n v="272.57"/>
    <n v="7.97"/>
  </r>
  <r>
    <x v="1"/>
    <x v="0"/>
    <x v="7"/>
    <x v="7"/>
    <x v="100"/>
    <x v="99"/>
    <x v="1"/>
    <x v="0"/>
    <s v="Inteconectado"/>
    <x v="83"/>
    <s v="BT5B-R"/>
    <s v="De 0 a 30 kWh "/>
    <n v="11841"/>
    <n v="85257"/>
    <n v="92573.08"/>
    <n v="-50572.18"/>
  </r>
  <r>
    <x v="1"/>
    <x v="0"/>
    <x v="7"/>
    <x v="7"/>
    <x v="100"/>
    <x v="99"/>
    <x v="1"/>
    <x v="0"/>
    <s v="Inteconectado"/>
    <x v="83"/>
    <s v="BT5B-R"/>
    <s v="De 30 a 100kWh"/>
    <n v="1854"/>
    <n v="97199"/>
    <n v="69626.11"/>
    <n v="-33000.449999999997"/>
  </r>
  <r>
    <x v="1"/>
    <x v="0"/>
    <x v="7"/>
    <x v="7"/>
    <x v="100"/>
    <x v="99"/>
    <x v="1"/>
    <x v="0"/>
    <s v="Inteconectado"/>
    <x v="83"/>
    <s v="BT5B-R"/>
    <s v="Mayor a 100kWh"/>
    <n v="198"/>
    <n v="32242"/>
    <n v="32830.449999999997"/>
    <n v="959.17"/>
  </r>
  <r>
    <x v="1"/>
    <x v="0"/>
    <x v="7"/>
    <x v="7"/>
    <x v="101"/>
    <x v="100"/>
    <x v="1"/>
    <x v="0"/>
    <s v="Inteconectado"/>
    <x v="83"/>
    <s v="BT5B-R"/>
    <s v="De 0 a 30 kWh "/>
    <n v="1031"/>
    <n v="6840"/>
    <n v="7848.29"/>
    <n v="-4057.61"/>
  </r>
  <r>
    <x v="1"/>
    <x v="0"/>
    <x v="7"/>
    <x v="7"/>
    <x v="101"/>
    <x v="100"/>
    <x v="1"/>
    <x v="0"/>
    <s v="Inteconectado"/>
    <x v="83"/>
    <s v="BT5B-R"/>
    <s v="De 30 a 100kWh"/>
    <n v="169"/>
    <n v="8295"/>
    <n v="5806.6"/>
    <n v="-3008.46"/>
  </r>
  <r>
    <x v="1"/>
    <x v="0"/>
    <x v="7"/>
    <x v="7"/>
    <x v="101"/>
    <x v="100"/>
    <x v="1"/>
    <x v="0"/>
    <s v="Inteconectado"/>
    <x v="83"/>
    <s v="BT5B-R"/>
    <s v="Mayor a 100kWh"/>
    <n v="10"/>
    <n v="2632"/>
    <n v="2646.03"/>
    <n v="77.03"/>
  </r>
  <r>
    <x v="1"/>
    <x v="0"/>
    <x v="7"/>
    <x v="7"/>
    <x v="102"/>
    <x v="101"/>
    <x v="1"/>
    <x v="0"/>
    <s v="Inteconectado"/>
    <x v="80"/>
    <s v="BT5B-R"/>
    <s v="De 0 a 30 kWh "/>
    <n v="1921"/>
    <n v="17715"/>
    <n v="16505.16"/>
    <n v="-10631.06"/>
  </r>
  <r>
    <x v="1"/>
    <x v="0"/>
    <x v="7"/>
    <x v="7"/>
    <x v="102"/>
    <x v="101"/>
    <x v="1"/>
    <x v="0"/>
    <s v="Inteconectado"/>
    <x v="80"/>
    <s v="BT5B-R"/>
    <s v="De 30 a 100kWh"/>
    <n v="650"/>
    <n v="36182"/>
    <n v="26702.47"/>
    <n v="-11700"/>
  </r>
  <r>
    <x v="1"/>
    <x v="0"/>
    <x v="7"/>
    <x v="7"/>
    <x v="102"/>
    <x v="101"/>
    <x v="1"/>
    <x v="0"/>
    <s v="Inteconectado"/>
    <x v="80"/>
    <s v="BT5B-R"/>
    <s v="Mayor a 100kWh"/>
    <n v="81"/>
    <n v="13410"/>
    <n v="13802.56"/>
    <n v="401.8"/>
  </r>
  <r>
    <x v="1"/>
    <x v="0"/>
    <x v="8"/>
    <x v="8"/>
    <x v="103"/>
    <x v="102"/>
    <x v="4"/>
    <x v="1"/>
    <s v="Inteconectado"/>
    <x v="86"/>
    <s v="BT5B-R"/>
    <s v="De 0 a 30 kWh "/>
    <n v="33098"/>
    <n v="398696.4"/>
    <n v="259830.27"/>
    <n v="-53440.93"/>
  </r>
  <r>
    <x v="1"/>
    <x v="0"/>
    <x v="8"/>
    <x v="8"/>
    <x v="103"/>
    <x v="102"/>
    <x v="4"/>
    <x v="1"/>
    <s v="Inteconectado"/>
    <x v="86"/>
    <s v="BT5B-R"/>
    <s v="De 30 a 100kWh"/>
    <n v="59471"/>
    <n v="4030260.52"/>
    <n v="2097161.25"/>
    <n v="-244241.47"/>
  </r>
  <r>
    <x v="1"/>
    <x v="0"/>
    <x v="8"/>
    <x v="8"/>
    <x v="103"/>
    <x v="102"/>
    <x v="4"/>
    <x v="1"/>
    <s v="Inteconectado"/>
    <x v="86"/>
    <s v="BT5B-R"/>
    <s v="Mayor a 100kWh"/>
    <n v="62855"/>
    <n v="12897632.4"/>
    <n v="7326979.6699999999"/>
    <n v="213120.41"/>
  </r>
  <r>
    <x v="1"/>
    <x v="0"/>
    <x v="8"/>
    <x v="8"/>
    <x v="104"/>
    <x v="103"/>
    <x v="6"/>
    <x v="0"/>
    <s v="Inteconectado"/>
    <x v="87"/>
    <s v="BT5B-R"/>
    <s v="De 0 a 30 kWh "/>
    <n v="4916"/>
    <n v="51235.17"/>
    <n v="30105.200000000001"/>
    <n v="-19936.45"/>
  </r>
  <r>
    <x v="1"/>
    <x v="0"/>
    <x v="8"/>
    <x v="8"/>
    <x v="104"/>
    <x v="103"/>
    <x v="6"/>
    <x v="0"/>
    <s v="Inteconectado"/>
    <x v="87"/>
    <s v="BT5B-R"/>
    <s v="De 30 a 100kWh"/>
    <n v="2738"/>
    <n v="178553.44"/>
    <n v="84626.06"/>
    <n v="-37279.93"/>
  </r>
  <r>
    <x v="1"/>
    <x v="0"/>
    <x v="8"/>
    <x v="8"/>
    <x v="104"/>
    <x v="103"/>
    <x v="6"/>
    <x v="0"/>
    <s v="Inteconectado"/>
    <x v="87"/>
    <s v="BT5B-R"/>
    <s v="Mayor a 100kWh"/>
    <n v="572"/>
    <n v="103654.9"/>
    <n v="69037.820000000007"/>
    <n v="2015.37"/>
  </r>
  <r>
    <x v="1"/>
    <x v="0"/>
    <x v="8"/>
    <x v="8"/>
    <x v="105"/>
    <x v="104"/>
    <x v="4"/>
    <x v="1"/>
    <s v="Inteconectado"/>
    <x v="88"/>
    <s v="BT5B-R"/>
    <s v="De 0 a 30 kWh "/>
    <n v="3253"/>
    <n v="37499.54"/>
    <n v="25573.25"/>
    <n v="-5263.65"/>
  </r>
  <r>
    <x v="1"/>
    <x v="0"/>
    <x v="8"/>
    <x v="8"/>
    <x v="105"/>
    <x v="104"/>
    <x v="4"/>
    <x v="1"/>
    <s v="Inteconectado"/>
    <x v="88"/>
    <s v="BT5B-R"/>
    <s v="De 30 a 100kWh"/>
    <n v="1817"/>
    <n v="102309.49"/>
    <n v="55313.53"/>
    <n v="-7667.94"/>
  </r>
  <r>
    <x v="1"/>
    <x v="0"/>
    <x v="8"/>
    <x v="8"/>
    <x v="105"/>
    <x v="104"/>
    <x v="4"/>
    <x v="1"/>
    <s v="Inteconectado"/>
    <x v="88"/>
    <s v="BT5B-R"/>
    <s v="Mayor a 100kWh"/>
    <n v="550"/>
    <n v="104038.62"/>
    <n v="61948.3"/>
    <n v="1799"/>
  </r>
  <r>
    <x v="1"/>
    <x v="0"/>
    <x v="8"/>
    <x v="8"/>
    <x v="106"/>
    <x v="105"/>
    <x v="6"/>
    <x v="0"/>
    <s v="Inteconectado"/>
    <x v="89"/>
    <s v="BT5B-R"/>
    <s v="De 0 a 30 kWh "/>
    <n v="4470"/>
    <n v="51389.75"/>
    <n v="28604.28"/>
    <n v="-20128.810000000001"/>
  </r>
  <r>
    <x v="1"/>
    <x v="0"/>
    <x v="8"/>
    <x v="8"/>
    <x v="106"/>
    <x v="105"/>
    <x v="6"/>
    <x v="0"/>
    <s v="Inteconectado"/>
    <x v="89"/>
    <s v="BT5B-R"/>
    <s v="De 30 a 100kWh"/>
    <n v="2005"/>
    <n v="110262.02"/>
    <n v="53351.56"/>
    <n v="-23618.54"/>
  </r>
  <r>
    <x v="1"/>
    <x v="0"/>
    <x v="8"/>
    <x v="8"/>
    <x v="106"/>
    <x v="105"/>
    <x v="6"/>
    <x v="0"/>
    <s v="Inteconectado"/>
    <x v="89"/>
    <s v="BT5B-R"/>
    <s v="Mayor a 100kWh"/>
    <n v="409"/>
    <n v="76661.81"/>
    <n v="51393.78"/>
    <n v="1500.01"/>
  </r>
  <r>
    <x v="1"/>
    <x v="0"/>
    <x v="8"/>
    <x v="8"/>
    <x v="107"/>
    <x v="106"/>
    <x v="6"/>
    <x v="0"/>
    <s v="Inteconectado"/>
    <x v="90"/>
    <s v="BT5B-R"/>
    <s v="De 0 a 30 kWh "/>
    <n v="268"/>
    <n v="23716.34"/>
    <n v="6667.38"/>
    <n v="-9283.42"/>
  </r>
  <r>
    <x v="1"/>
    <x v="0"/>
    <x v="8"/>
    <x v="8"/>
    <x v="107"/>
    <x v="106"/>
    <x v="6"/>
    <x v="0"/>
    <s v="Inteconectado"/>
    <x v="90"/>
    <s v="BT5B-R"/>
    <s v="De 30 a 100kWh"/>
    <n v="61"/>
    <n v="68108.45"/>
    <n v="30454.13"/>
    <n v="-12772.02"/>
  </r>
  <r>
    <x v="1"/>
    <x v="0"/>
    <x v="8"/>
    <x v="8"/>
    <x v="107"/>
    <x v="106"/>
    <x v="6"/>
    <x v="0"/>
    <s v="Inteconectado"/>
    <x v="90"/>
    <s v="BT5B-R"/>
    <s v="Mayor a 100kWh"/>
    <n v="8"/>
    <n v="1520.83"/>
    <n v="1019.15"/>
    <n v="29.76"/>
  </r>
  <r>
    <x v="1"/>
    <x v="0"/>
    <x v="8"/>
    <x v="8"/>
    <x v="108"/>
    <x v="107"/>
    <x v="6"/>
    <x v="0"/>
    <s v="Inteconectado"/>
    <x v="91"/>
    <s v="BT5B-R"/>
    <s v="De 0 a 30 kWh "/>
    <n v="2830"/>
    <n v="31156.03"/>
    <n v="17737.05"/>
    <n v="-12143.39"/>
  </r>
  <r>
    <x v="1"/>
    <x v="0"/>
    <x v="8"/>
    <x v="8"/>
    <x v="108"/>
    <x v="107"/>
    <x v="6"/>
    <x v="0"/>
    <s v="Inteconectado"/>
    <x v="91"/>
    <s v="BT5B-R"/>
    <s v="De 30 a 100kWh"/>
    <n v="1307"/>
    <n v="77617"/>
    <n v="37763.11"/>
    <n v="-15738.28"/>
  </r>
  <r>
    <x v="1"/>
    <x v="0"/>
    <x v="8"/>
    <x v="8"/>
    <x v="108"/>
    <x v="107"/>
    <x v="6"/>
    <x v="0"/>
    <s v="Inteconectado"/>
    <x v="91"/>
    <s v="BT5B-R"/>
    <s v="Mayor a 100kWh"/>
    <n v="233"/>
    <n v="44719"/>
    <n v="29783.919999999998"/>
    <n v="0"/>
  </r>
  <r>
    <x v="1"/>
    <x v="0"/>
    <x v="8"/>
    <x v="8"/>
    <x v="109"/>
    <x v="108"/>
    <x v="2"/>
    <x v="1"/>
    <s v="Inteconectado"/>
    <x v="92"/>
    <s v="BT5B-R"/>
    <s v="De 0 a 30 kWh "/>
    <n v="24363"/>
    <n v="303053.42"/>
    <n v="200537.15"/>
    <n v="-41724.01"/>
  </r>
  <r>
    <x v="1"/>
    <x v="0"/>
    <x v="8"/>
    <x v="8"/>
    <x v="109"/>
    <x v="108"/>
    <x v="2"/>
    <x v="1"/>
    <s v="Inteconectado"/>
    <x v="92"/>
    <s v="BT5B-R"/>
    <s v="De 30 a 100kWh"/>
    <n v="27606"/>
    <n v="1792957.27"/>
    <n v="954047.74"/>
    <n v="-118591.03"/>
  </r>
  <r>
    <x v="1"/>
    <x v="0"/>
    <x v="8"/>
    <x v="8"/>
    <x v="109"/>
    <x v="108"/>
    <x v="2"/>
    <x v="1"/>
    <s v="Inteconectado"/>
    <x v="92"/>
    <s v="BT5B-R"/>
    <s v="Mayor a 100kWh"/>
    <n v="11203"/>
    <n v="1985320.15"/>
    <n v="1160871.25"/>
    <n v="33747.980000000003"/>
  </r>
  <r>
    <x v="1"/>
    <x v="0"/>
    <x v="8"/>
    <x v="8"/>
    <x v="110"/>
    <x v="109"/>
    <x v="4"/>
    <x v="1"/>
    <s v="Inteconectado"/>
    <x v="93"/>
    <s v="BT5B-R"/>
    <s v="De 0 a 30 kWh "/>
    <n v="2319"/>
    <n v="26546.97"/>
    <n v="17954.349999999999"/>
    <n v="-3661.55"/>
  </r>
  <r>
    <x v="1"/>
    <x v="0"/>
    <x v="8"/>
    <x v="8"/>
    <x v="110"/>
    <x v="109"/>
    <x v="4"/>
    <x v="1"/>
    <s v="Inteconectado"/>
    <x v="93"/>
    <s v="BT5B-R"/>
    <s v="De 30 a 100kWh"/>
    <n v="1264"/>
    <n v="70249.600000000006"/>
    <n v="37362.129999999997"/>
    <n v="-5232.96"/>
  </r>
  <r>
    <x v="1"/>
    <x v="0"/>
    <x v="8"/>
    <x v="8"/>
    <x v="110"/>
    <x v="109"/>
    <x v="4"/>
    <x v="1"/>
    <s v="Inteconectado"/>
    <x v="93"/>
    <s v="BT5B-R"/>
    <s v="Mayor a 100kWh"/>
    <n v="367"/>
    <n v="70892.399999999994"/>
    <n v="41472.050000000003"/>
    <n v="1211.1400000000001"/>
  </r>
  <r>
    <x v="1"/>
    <x v="0"/>
    <x v="8"/>
    <x v="8"/>
    <x v="111"/>
    <x v="110"/>
    <x v="2"/>
    <x v="1"/>
    <s v="Inteconectado"/>
    <x v="94"/>
    <s v="BT5B-R"/>
    <s v="De 0 a 30 kWh "/>
    <n v="10463"/>
    <n v="96717.45"/>
    <n v="72314.84"/>
    <n v="-13329.01"/>
  </r>
  <r>
    <x v="1"/>
    <x v="0"/>
    <x v="8"/>
    <x v="8"/>
    <x v="111"/>
    <x v="110"/>
    <x v="2"/>
    <x v="1"/>
    <s v="Inteconectado"/>
    <x v="94"/>
    <s v="BT5B-R"/>
    <s v="De 30 a 100kWh"/>
    <n v="5725"/>
    <n v="352877.15"/>
    <n v="188071.01"/>
    <n v="-23765.919999999998"/>
  </r>
  <r>
    <x v="1"/>
    <x v="0"/>
    <x v="8"/>
    <x v="8"/>
    <x v="111"/>
    <x v="110"/>
    <x v="2"/>
    <x v="1"/>
    <s v="Inteconectado"/>
    <x v="94"/>
    <s v="BT5B-R"/>
    <s v="Mayor a 100kWh"/>
    <n v="2520"/>
    <n v="523724.84"/>
    <n v="304448.56"/>
    <n v="8846.39"/>
  </r>
  <r>
    <x v="1"/>
    <x v="0"/>
    <x v="8"/>
    <x v="8"/>
    <x v="112"/>
    <x v="111"/>
    <x v="0"/>
    <x v="0"/>
    <s v="Inteconectado"/>
    <x v="95"/>
    <s v="BT5B-R"/>
    <s v="De 0 a 30 kWh "/>
    <n v="4942"/>
    <n v="23476.38"/>
    <n v="25605.53"/>
    <n v="-10010.98"/>
  </r>
  <r>
    <x v="1"/>
    <x v="0"/>
    <x v="8"/>
    <x v="8"/>
    <x v="112"/>
    <x v="111"/>
    <x v="0"/>
    <x v="0"/>
    <s v="Inteconectado"/>
    <x v="95"/>
    <s v="BT5B-R"/>
    <s v="De 30 a 100kWh"/>
    <n v="254"/>
    <n v="12681.72"/>
    <n v="6470.61"/>
    <n v="-3250.27"/>
  </r>
  <r>
    <x v="1"/>
    <x v="0"/>
    <x v="8"/>
    <x v="8"/>
    <x v="112"/>
    <x v="111"/>
    <x v="0"/>
    <x v="0"/>
    <s v="Inteconectado"/>
    <x v="95"/>
    <s v="BT5B-R"/>
    <s v="Mayor a 100kWh"/>
    <n v="34"/>
    <n v="7894.92"/>
    <n v="5728.42"/>
    <n v="166.66"/>
  </r>
  <r>
    <x v="1"/>
    <x v="0"/>
    <x v="8"/>
    <x v="8"/>
    <x v="113"/>
    <x v="112"/>
    <x v="5"/>
    <x v="0"/>
    <s v="Inteconectado"/>
    <x v="96"/>
    <s v="BT5B-R"/>
    <s v="De 0 a 30 kWh "/>
    <n v="1611"/>
    <n v="17736.16"/>
    <n v="11008.76"/>
    <n v="-7743.1"/>
  </r>
  <r>
    <x v="1"/>
    <x v="0"/>
    <x v="8"/>
    <x v="8"/>
    <x v="113"/>
    <x v="112"/>
    <x v="5"/>
    <x v="0"/>
    <s v="Inteconectado"/>
    <x v="96"/>
    <s v="BT5B-R"/>
    <s v="De 30 a 100kWh"/>
    <n v="656"/>
    <n v="36137.760000000002"/>
    <n v="19392.68"/>
    <n v="-8597.61"/>
  </r>
  <r>
    <x v="1"/>
    <x v="0"/>
    <x v="8"/>
    <x v="8"/>
    <x v="113"/>
    <x v="112"/>
    <x v="5"/>
    <x v="0"/>
    <s v="Inteconectado"/>
    <x v="96"/>
    <s v="BT5B-R"/>
    <s v="Mayor a 100kWh"/>
    <n v="129"/>
    <n v="25297.200000000001"/>
    <n v="18856.400000000001"/>
    <n v="548.53"/>
  </r>
  <r>
    <x v="1"/>
    <x v="0"/>
    <x v="8"/>
    <x v="8"/>
    <x v="336"/>
    <x v="331"/>
    <x v="1"/>
    <x v="0"/>
    <s v="Inteconectado"/>
    <x v="292"/>
    <s v="BT5B-R"/>
    <s v="De 0 a 30 kWh "/>
    <n v="629"/>
    <n v="3481"/>
    <n v="4343.8599999999997"/>
    <n v="-1753.43"/>
  </r>
  <r>
    <x v="1"/>
    <x v="0"/>
    <x v="8"/>
    <x v="8"/>
    <x v="336"/>
    <x v="331"/>
    <x v="1"/>
    <x v="0"/>
    <s v="Inteconectado"/>
    <x v="292"/>
    <s v="BT5B-R"/>
    <s v="De 30 a 100kWh"/>
    <n v="25"/>
    <n v="1323"/>
    <n v="826.1"/>
    <n v="-377.25"/>
  </r>
  <r>
    <x v="1"/>
    <x v="0"/>
    <x v="8"/>
    <x v="8"/>
    <x v="336"/>
    <x v="331"/>
    <x v="1"/>
    <x v="0"/>
    <s v="Inteconectado"/>
    <x v="292"/>
    <s v="BT5B-R"/>
    <s v="Mayor a 100kWh"/>
    <n v="6"/>
    <n v="1100"/>
    <n v="951.43"/>
    <n v="27.78"/>
  </r>
  <r>
    <x v="1"/>
    <x v="0"/>
    <x v="8"/>
    <x v="8"/>
    <x v="114"/>
    <x v="113"/>
    <x v="1"/>
    <x v="0"/>
    <s v="Inteconectado"/>
    <x v="97"/>
    <s v="BT5B-R"/>
    <s v="De 0 a 30 kWh "/>
    <n v="1458"/>
    <n v="9658.01"/>
    <n v="10567.46"/>
    <n v="-4876.0600000000004"/>
  </r>
  <r>
    <x v="1"/>
    <x v="0"/>
    <x v="8"/>
    <x v="8"/>
    <x v="114"/>
    <x v="113"/>
    <x v="1"/>
    <x v="0"/>
    <s v="Inteconectado"/>
    <x v="97"/>
    <s v="BT5B-R"/>
    <s v="De 30 a 100kWh"/>
    <n v="327"/>
    <n v="18164.099999999999"/>
    <n v="11365.12"/>
    <n v="-5115.47"/>
  </r>
  <r>
    <x v="1"/>
    <x v="0"/>
    <x v="8"/>
    <x v="8"/>
    <x v="114"/>
    <x v="113"/>
    <x v="1"/>
    <x v="0"/>
    <s v="Inteconectado"/>
    <x v="97"/>
    <s v="BT5B-R"/>
    <s v="Mayor a 100kWh"/>
    <n v="25"/>
    <n v="3706"/>
    <n v="3239.3"/>
    <n v="94.15"/>
  </r>
  <r>
    <x v="1"/>
    <x v="0"/>
    <x v="8"/>
    <x v="8"/>
    <x v="115"/>
    <x v="114"/>
    <x v="1"/>
    <x v="0"/>
    <s v="Inteconectado"/>
    <x v="97"/>
    <s v="BT5B-R"/>
    <s v="De 0 a 30 kWh "/>
    <n v="806"/>
    <n v="9923"/>
    <n v="7237.06"/>
    <n v="-4971.1000000000004"/>
  </r>
  <r>
    <x v="1"/>
    <x v="0"/>
    <x v="8"/>
    <x v="8"/>
    <x v="115"/>
    <x v="114"/>
    <x v="1"/>
    <x v="0"/>
    <s v="Inteconectado"/>
    <x v="97"/>
    <s v="BT5B-R"/>
    <s v="De 30 a 100kWh"/>
    <n v="630"/>
    <n v="36188"/>
    <n v="23034.81"/>
    <n v="-9463.14"/>
  </r>
  <r>
    <x v="1"/>
    <x v="0"/>
    <x v="8"/>
    <x v="8"/>
    <x v="115"/>
    <x v="114"/>
    <x v="1"/>
    <x v="0"/>
    <s v="Inteconectado"/>
    <x v="97"/>
    <s v="BT5B-R"/>
    <s v="Mayor a 100kWh"/>
    <n v="81"/>
    <n v="17353"/>
    <n v="14860.83"/>
    <n v="432.65"/>
  </r>
  <r>
    <x v="1"/>
    <x v="0"/>
    <x v="8"/>
    <x v="8"/>
    <x v="116"/>
    <x v="115"/>
    <x v="1"/>
    <x v="0"/>
    <s v="Inteconectado"/>
    <x v="98"/>
    <s v="BT5B-R"/>
    <s v="De 0 a 30 kWh "/>
    <n v="9881"/>
    <n v="47485.08"/>
    <n v="65831.039999999994"/>
    <n v="-23607.69"/>
  </r>
  <r>
    <x v="1"/>
    <x v="0"/>
    <x v="8"/>
    <x v="8"/>
    <x v="116"/>
    <x v="115"/>
    <x v="1"/>
    <x v="0"/>
    <s v="Inteconectado"/>
    <x v="98"/>
    <s v="BT5B-R"/>
    <s v="De 30 a 100kWh"/>
    <n v="345"/>
    <n v="17880.580000000002"/>
    <n v="10969.57"/>
    <n v="-5143.1499999999996"/>
  </r>
  <r>
    <x v="1"/>
    <x v="0"/>
    <x v="8"/>
    <x v="8"/>
    <x v="116"/>
    <x v="115"/>
    <x v="1"/>
    <x v="0"/>
    <s v="Inteconectado"/>
    <x v="98"/>
    <s v="BT5B-R"/>
    <s v="Mayor a 100kWh"/>
    <n v="40"/>
    <n v="106013.35"/>
    <n v="87694.64"/>
    <n v="2561"/>
  </r>
  <r>
    <x v="1"/>
    <x v="0"/>
    <x v="8"/>
    <x v="8"/>
    <x v="117"/>
    <x v="116"/>
    <x v="1"/>
    <x v="0"/>
    <s v="Inteconectado"/>
    <x v="99"/>
    <s v="BT5B-R"/>
    <s v="De 0 a 30 kWh "/>
    <n v="1180"/>
    <n v="5966.6"/>
    <n v="7975.6"/>
    <n v="-3006.29"/>
  </r>
  <r>
    <x v="1"/>
    <x v="0"/>
    <x v="8"/>
    <x v="8"/>
    <x v="117"/>
    <x v="116"/>
    <x v="1"/>
    <x v="0"/>
    <s v="Inteconectado"/>
    <x v="99"/>
    <s v="BT5B-R"/>
    <s v="De 30 a 100kWh"/>
    <n v="70"/>
    <n v="3452.64"/>
    <n v="2108.2800000000002"/>
    <n v="-1057.75"/>
  </r>
  <r>
    <x v="1"/>
    <x v="0"/>
    <x v="8"/>
    <x v="8"/>
    <x v="117"/>
    <x v="116"/>
    <x v="1"/>
    <x v="0"/>
    <s v="Inteconectado"/>
    <x v="99"/>
    <s v="BT5B-R"/>
    <s v="Mayor a 100kWh"/>
    <n v="1"/>
    <n v="844.5"/>
    <n v="711.19"/>
    <n v="20.76"/>
  </r>
  <r>
    <x v="1"/>
    <x v="0"/>
    <x v="8"/>
    <x v="8"/>
    <x v="118"/>
    <x v="117"/>
    <x v="1"/>
    <x v="0"/>
    <s v="Inteconectado"/>
    <x v="98"/>
    <s v="BT5B-R"/>
    <s v="De 0 a 30 kWh "/>
    <n v="647"/>
    <n v="4558"/>
    <n v="4767.87"/>
    <n v="-2291.1"/>
  </r>
  <r>
    <x v="1"/>
    <x v="0"/>
    <x v="8"/>
    <x v="8"/>
    <x v="118"/>
    <x v="117"/>
    <x v="1"/>
    <x v="0"/>
    <s v="Inteconectado"/>
    <x v="98"/>
    <s v="BT5B-R"/>
    <s v="De 30 a 100kWh"/>
    <n v="46"/>
    <n v="2126"/>
    <n v="1268.58"/>
    <n v="-693.22"/>
  </r>
  <r>
    <x v="1"/>
    <x v="0"/>
    <x v="8"/>
    <x v="8"/>
    <x v="118"/>
    <x v="117"/>
    <x v="1"/>
    <x v="0"/>
    <s v="Inteconectado"/>
    <x v="98"/>
    <s v="BT5B-R"/>
    <s v="Mayor a 100kWh"/>
    <n v="1"/>
    <n v="163"/>
    <n v="141.38"/>
    <n v="4.1100000000000003"/>
  </r>
  <r>
    <x v="1"/>
    <x v="0"/>
    <x v="8"/>
    <x v="8"/>
    <x v="119"/>
    <x v="118"/>
    <x v="1"/>
    <x v="0"/>
    <s v="Inteconectado"/>
    <x v="98"/>
    <s v="BT5B-R"/>
    <s v="De 0 a 30 kWh "/>
    <n v="1392"/>
    <n v="8332.35"/>
    <n v="9807.39"/>
    <n v="-4195.33"/>
  </r>
  <r>
    <x v="1"/>
    <x v="0"/>
    <x v="8"/>
    <x v="8"/>
    <x v="119"/>
    <x v="118"/>
    <x v="1"/>
    <x v="0"/>
    <s v="Inteconectado"/>
    <x v="98"/>
    <s v="BT5B-R"/>
    <s v="De 30 a 100kWh"/>
    <n v="28"/>
    <n v="1183.1600000000001"/>
    <n v="682.52"/>
    <n v="-422.99"/>
  </r>
  <r>
    <x v="1"/>
    <x v="0"/>
    <x v="9"/>
    <x v="9"/>
    <x v="120"/>
    <x v="119"/>
    <x v="4"/>
    <x v="1"/>
    <s v="Inteconectado"/>
    <x v="100"/>
    <s v="BT5B-R"/>
    <s v="De 0 a 30 kWh "/>
    <n v="11464"/>
    <n v="142439.72"/>
    <n v="92803.75"/>
    <n v="-19469.900000000001"/>
  </r>
  <r>
    <x v="1"/>
    <x v="0"/>
    <x v="9"/>
    <x v="9"/>
    <x v="120"/>
    <x v="119"/>
    <x v="4"/>
    <x v="1"/>
    <s v="Inteconectado"/>
    <x v="100"/>
    <s v="BT5B-R"/>
    <s v="De 30 a 100kWh"/>
    <n v="16306"/>
    <n v="1155846.8"/>
    <n v="606585.41"/>
    <n v="-74358.77"/>
  </r>
  <r>
    <x v="1"/>
    <x v="0"/>
    <x v="9"/>
    <x v="9"/>
    <x v="120"/>
    <x v="119"/>
    <x v="4"/>
    <x v="1"/>
    <s v="Inteconectado"/>
    <x v="100"/>
    <s v="BT5B-R"/>
    <s v="Mayor a 100kWh"/>
    <n v="17384"/>
    <n v="3450944.7"/>
    <n v="1997887.96"/>
    <n v="58161.24"/>
  </r>
  <r>
    <x v="1"/>
    <x v="0"/>
    <x v="9"/>
    <x v="9"/>
    <x v="121"/>
    <x v="120"/>
    <x v="4"/>
    <x v="1"/>
    <s v="Inteconectado"/>
    <x v="101"/>
    <s v="BT5B-R"/>
    <s v="De 0 a 30 kWh "/>
    <n v="16336"/>
    <n v="163880.39000000001"/>
    <n v="116112.8"/>
    <n v="-22365.38"/>
  </r>
  <r>
    <x v="1"/>
    <x v="0"/>
    <x v="9"/>
    <x v="9"/>
    <x v="121"/>
    <x v="120"/>
    <x v="4"/>
    <x v="1"/>
    <s v="Inteconectado"/>
    <x v="101"/>
    <s v="BT5B-R"/>
    <s v="De 30 a 100kWh"/>
    <n v="24523"/>
    <n v="1675641.86"/>
    <n v="885069.98"/>
    <n v="-102919.24"/>
  </r>
  <r>
    <x v="1"/>
    <x v="0"/>
    <x v="9"/>
    <x v="9"/>
    <x v="121"/>
    <x v="120"/>
    <x v="4"/>
    <x v="1"/>
    <s v="Inteconectado"/>
    <x v="101"/>
    <s v="BT5B-R"/>
    <s v="Mayor a 100kWh"/>
    <n v="32011"/>
    <n v="6257578.7000000002"/>
    <n v="3614180.41"/>
    <n v="105169.04"/>
  </r>
  <r>
    <x v="1"/>
    <x v="0"/>
    <x v="9"/>
    <x v="9"/>
    <x v="122"/>
    <x v="121"/>
    <x v="4"/>
    <x v="1"/>
    <s v="Inteconectado"/>
    <x v="102"/>
    <s v="BT5B-R"/>
    <s v="De 0 a 30 kWh "/>
    <n v="10581"/>
    <n v="129277.21"/>
    <n v="84596.31"/>
    <n v="-17613.810000000001"/>
  </r>
  <r>
    <x v="1"/>
    <x v="0"/>
    <x v="9"/>
    <x v="9"/>
    <x v="122"/>
    <x v="121"/>
    <x v="4"/>
    <x v="1"/>
    <s v="Inteconectado"/>
    <x v="102"/>
    <s v="BT5B-R"/>
    <s v="De 30 a 100kWh"/>
    <n v="13565"/>
    <n v="878003.1"/>
    <n v="463697.65"/>
    <n v="-55506.54"/>
  </r>
  <r>
    <x v="1"/>
    <x v="0"/>
    <x v="9"/>
    <x v="9"/>
    <x v="122"/>
    <x v="121"/>
    <x v="4"/>
    <x v="1"/>
    <s v="Inteconectado"/>
    <x v="102"/>
    <s v="BT5B-R"/>
    <s v="Mayor a 100kWh"/>
    <n v="9775"/>
    <n v="1748665.3"/>
    <n v="1011972.03"/>
    <n v="29487.26"/>
  </r>
  <r>
    <x v="1"/>
    <x v="0"/>
    <x v="9"/>
    <x v="9"/>
    <x v="123"/>
    <x v="122"/>
    <x v="4"/>
    <x v="1"/>
    <s v="Inteconectado"/>
    <x v="103"/>
    <s v="BT5B-R"/>
    <s v="De 0 a 30 kWh "/>
    <n v="1419"/>
    <n v="23656"/>
    <n v="14203.93"/>
    <n v="-3316.66"/>
  </r>
  <r>
    <x v="1"/>
    <x v="0"/>
    <x v="9"/>
    <x v="9"/>
    <x v="123"/>
    <x v="122"/>
    <x v="4"/>
    <x v="1"/>
    <s v="Inteconectado"/>
    <x v="103"/>
    <s v="BT5B-R"/>
    <s v="De 30 a 100kWh"/>
    <n v="2016"/>
    <n v="154031"/>
    <n v="81656.490000000005"/>
    <n v="-10754.93"/>
  </r>
  <r>
    <x v="1"/>
    <x v="0"/>
    <x v="9"/>
    <x v="9"/>
    <x v="123"/>
    <x v="122"/>
    <x v="4"/>
    <x v="1"/>
    <s v="Inteconectado"/>
    <x v="103"/>
    <s v="BT5B-R"/>
    <s v="Mayor a 100kWh"/>
    <n v="1445"/>
    <n v="263221"/>
    <n v="156477.21"/>
    <n v="4554.34"/>
  </r>
  <r>
    <x v="1"/>
    <x v="0"/>
    <x v="9"/>
    <x v="9"/>
    <x v="124"/>
    <x v="123"/>
    <x v="4"/>
    <x v="1"/>
    <s v="Inteconectado"/>
    <x v="104"/>
    <s v="BT5B-R"/>
    <s v="De 0 a 30 kWh "/>
    <n v="39284"/>
    <n v="475637.54"/>
    <n v="312762.36"/>
    <n v="-64926.58"/>
  </r>
  <r>
    <x v="1"/>
    <x v="0"/>
    <x v="9"/>
    <x v="9"/>
    <x v="124"/>
    <x v="123"/>
    <x v="4"/>
    <x v="1"/>
    <s v="Inteconectado"/>
    <x v="104"/>
    <s v="BT5B-R"/>
    <s v="De 30 a 100kWh"/>
    <n v="66787"/>
    <n v="4582392.97"/>
    <n v="2418408.0299999998"/>
    <n v="-283535.39"/>
  </r>
  <r>
    <x v="1"/>
    <x v="0"/>
    <x v="9"/>
    <x v="9"/>
    <x v="124"/>
    <x v="123"/>
    <x v="4"/>
    <x v="1"/>
    <s v="Inteconectado"/>
    <x v="104"/>
    <s v="BT5B-R"/>
    <s v="Mayor a 100kWh"/>
    <n v="92258"/>
    <n v="19553467.079999998"/>
    <n v="11264949.699999999"/>
    <n v="327416.68"/>
  </r>
  <r>
    <x v="1"/>
    <x v="0"/>
    <x v="9"/>
    <x v="9"/>
    <x v="125"/>
    <x v="124"/>
    <x v="2"/>
    <x v="1"/>
    <s v="Inteconectado"/>
    <x v="105"/>
    <s v="BT5B-R"/>
    <s v="De 0 a 30 kWh "/>
    <n v="17566"/>
    <n v="209891.06"/>
    <n v="141695.79"/>
    <n v="-29101.59"/>
  </r>
  <r>
    <x v="1"/>
    <x v="0"/>
    <x v="9"/>
    <x v="9"/>
    <x v="125"/>
    <x v="124"/>
    <x v="2"/>
    <x v="1"/>
    <s v="Inteconectado"/>
    <x v="105"/>
    <s v="BT5B-R"/>
    <s v="De 30 a 100kWh"/>
    <n v="15834"/>
    <n v="989759.93"/>
    <n v="531435.06999999995"/>
    <n v="-67368.19"/>
  </r>
  <r>
    <x v="1"/>
    <x v="0"/>
    <x v="9"/>
    <x v="9"/>
    <x v="125"/>
    <x v="124"/>
    <x v="2"/>
    <x v="1"/>
    <s v="Inteconectado"/>
    <x v="105"/>
    <s v="BT5B-R"/>
    <s v="Mayor a 100kWh"/>
    <n v="11368"/>
    <n v="2167401.1"/>
    <n v="1276836.79"/>
    <n v="37078.51"/>
  </r>
  <r>
    <x v="1"/>
    <x v="0"/>
    <x v="9"/>
    <x v="9"/>
    <x v="126"/>
    <x v="125"/>
    <x v="5"/>
    <x v="0"/>
    <s v="Inteconectado"/>
    <x v="106"/>
    <s v="BT5B-R"/>
    <s v="De 0 a 30 kWh "/>
    <n v="1946"/>
    <n v="18805.099999999999"/>
    <n v="12593.48"/>
    <n v="-8203.48"/>
  </r>
  <r>
    <x v="1"/>
    <x v="0"/>
    <x v="9"/>
    <x v="9"/>
    <x v="126"/>
    <x v="125"/>
    <x v="5"/>
    <x v="0"/>
    <s v="Inteconectado"/>
    <x v="106"/>
    <s v="BT5B-R"/>
    <s v="De 30 a 100kWh"/>
    <n v="618"/>
    <n v="33481.9"/>
    <n v="17639.759999999998"/>
    <n v="-8305.32"/>
  </r>
  <r>
    <x v="1"/>
    <x v="0"/>
    <x v="9"/>
    <x v="9"/>
    <x v="126"/>
    <x v="125"/>
    <x v="5"/>
    <x v="0"/>
    <s v="Inteconectado"/>
    <x v="106"/>
    <s v="BT5B-R"/>
    <s v="Mayor a 100kWh"/>
    <n v="73"/>
    <n v="11494.9"/>
    <n v="8617.2800000000007"/>
    <n v="251.56"/>
  </r>
  <r>
    <x v="1"/>
    <x v="0"/>
    <x v="9"/>
    <x v="9"/>
    <x v="127"/>
    <x v="126"/>
    <x v="6"/>
    <x v="0"/>
    <s v="Inteconectado"/>
    <x v="107"/>
    <s v="BT5B-R"/>
    <s v="De 0 a 30 kWh "/>
    <n v="4110"/>
    <n v="36014.83"/>
    <n v="23568.86"/>
    <n v="-14044.62"/>
  </r>
  <r>
    <x v="1"/>
    <x v="0"/>
    <x v="9"/>
    <x v="9"/>
    <x v="127"/>
    <x v="126"/>
    <x v="6"/>
    <x v="0"/>
    <s v="Inteconectado"/>
    <x v="107"/>
    <s v="BT5B-R"/>
    <s v="De 30 a 100kWh"/>
    <n v="1482"/>
    <n v="81281.23"/>
    <n v="39142.58"/>
    <n v="-17386.05"/>
  </r>
  <r>
    <x v="1"/>
    <x v="0"/>
    <x v="9"/>
    <x v="9"/>
    <x v="127"/>
    <x v="126"/>
    <x v="6"/>
    <x v="0"/>
    <s v="Inteconectado"/>
    <x v="107"/>
    <s v="BT5B-R"/>
    <s v="Mayor a 100kWh"/>
    <n v="265"/>
    <n v="44302.69"/>
    <n v="29699.1"/>
    <n v="868.78"/>
  </r>
  <r>
    <x v="1"/>
    <x v="0"/>
    <x v="9"/>
    <x v="9"/>
    <x v="128"/>
    <x v="127"/>
    <x v="5"/>
    <x v="0"/>
    <s v="Inteconectado"/>
    <x v="108"/>
    <s v="BT5B-R"/>
    <s v="De 0 a 30 kWh "/>
    <n v="10155"/>
    <n v="100104.57"/>
    <n v="66360.91"/>
    <n v="-43859.87"/>
  </r>
  <r>
    <x v="1"/>
    <x v="0"/>
    <x v="9"/>
    <x v="9"/>
    <x v="128"/>
    <x v="127"/>
    <x v="5"/>
    <x v="0"/>
    <s v="Inteconectado"/>
    <x v="108"/>
    <s v="BT5B-R"/>
    <s v="De 30 a 100kWh"/>
    <n v="2476"/>
    <n v="128809.78"/>
    <n v="67829.149999999994"/>
    <n v="-32784.79"/>
  </r>
  <r>
    <x v="1"/>
    <x v="0"/>
    <x v="9"/>
    <x v="9"/>
    <x v="128"/>
    <x v="127"/>
    <x v="5"/>
    <x v="0"/>
    <s v="Inteconectado"/>
    <x v="108"/>
    <s v="BT5B-R"/>
    <s v="Mayor a 100kWh"/>
    <n v="457"/>
    <n v="86520.1"/>
    <n v="64776.79"/>
    <n v="1887.51"/>
  </r>
  <r>
    <x v="1"/>
    <x v="0"/>
    <x v="9"/>
    <x v="9"/>
    <x v="129"/>
    <x v="128"/>
    <x v="0"/>
    <x v="0"/>
    <s v="Inteconectado"/>
    <x v="109"/>
    <s v="BT5B-R"/>
    <s v="De 0 a 30 kWh "/>
    <n v="5900"/>
    <n v="60118.8"/>
    <n v="39308.94"/>
    <n v="-26210.29"/>
  </r>
  <r>
    <x v="1"/>
    <x v="0"/>
    <x v="9"/>
    <x v="9"/>
    <x v="129"/>
    <x v="128"/>
    <x v="0"/>
    <x v="0"/>
    <s v="Inteconectado"/>
    <x v="109"/>
    <s v="BT5B-R"/>
    <s v="De 30 a 100kWh"/>
    <n v="1296"/>
    <n v="64916.1"/>
    <n v="33574.019999999997"/>
    <n v="-17167.66"/>
  </r>
  <r>
    <x v="1"/>
    <x v="0"/>
    <x v="9"/>
    <x v="9"/>
    <x v="129"/>
    <x v="128"/>
    <x v="0"/>
    <x v="0"/>
    <s v="Inteconectado"/>
    <x v="109"/>
    <s v="BT5B-R"/>
    <s v="Mayor a 100kWh"/>
    <n v="161"/>
    <n v="28000"/>
    <n v="20924.099999999999"/>
    <n v="609.87"/>
  </r>
  <r>
    <x v="1"/>
    <x v="0"/>
    <x v="9"/>
    <x v="9"/>
    <x v="130"/>
    <x v="129"/>
    <x v="5"/>
    <x v="0"/>
    <s v="Inteconectado"/>
    <x v="110"/>
    <s v="BT5B-R"/>
    <s v="De 0 a 30 kWh "/>
    <n v="9311"/>
    <n v="84821.74"/>
    <n v="59036.18"/>
    <n v="-37230.86"/>
  </r>
  <r>
    <x v="1"/>
    <x v="0"/>
    <x v="9"/>
    <x v="9"/>
    <x v="130"/>
    <x v="129"/>
    <x v="5"/>
    <x v="0"/>
    <s v="Inteconectado"/>
    <x v="110"/>
    <s v="BT5B-R"/>
    <s v="De 30 a 100kWh"/>
    <n v="2778"/>
    <n v="165872.5"/>
    <n v="88756.27"/>
    <n v="-39575.07"/>
  </r>
  <r>
    <x v="1"/>
    <x v="0"/>
    <x v="9"/>
    <x v="9"/>
    <x v="130"/>
    <x v="129"/>
    <x v="5"/>
    <x v="0"/>
    <s v="Inteconectado"/>
    <x v="110"/>
    <s v="BT5B-R"/>
    <s v="Mayor a 100kWh"/>
    <n v="572"/>
    <n v="113511.4"/>
    <n v="85166.81"/>
    <n v="2482.8000000000002"/>
  </r>
  <r>
    <x v="1"/>
    <x v="0"/>
    <x v="9"/>
    <x v="9"/>
    <x v="131"/>
    <x v="130"/>
    <x v="0"/>
    <x v="0"/>
    <s v="Aislado"/>
    <x v="111"/>
    <s v="BT5B-R"/>
    <s v="De 0 a 30 kWh "/>
    <n v="3120"/>
    <n v="25267.33"/>
    <n v="15258.97"/>
    <n v="-10212.200000000001"/>
  </r>
  <r>
    <x v="1"/>
    <x v="0"/>
    <x v="9"/>
    <x v="9"/>
    <x v="131"/>
    <x v="130"/>
    <x v="0"/>
    <x v="0"/>
    <s v="Aislado"/>
    <x v="111"/>
    <s v="BT5B-R"/>
    <s v="De 30 a 100kWh"/>
    <n v="686"/>
    <n v="34516.6"/>
    <n v="12386.8"/>
    <n v="-8321.18"/>
  </r>
  <r>
    <x v="1"/>
    <x v="0"/>
    <x v="9"/>
    <x v="9"/>
    <x v="131"/>
    <x v="130"/>
    <x v="0"/>
    <x v="0"/>
    <s v="Aislado"/>
    <x v="111"/>
    <s v="BT5B-R"/>
    <s v="Mayor a 100kWh"/>
    <n v="81"/>
    <n v="13556"/>
    <n v="7389.97"/>
    <n v="0"/>
  </r>
  <r>
    <x v="1"/>
    <x v="0"/>
    <x v="9"/>
    <x v="9"/>
    <x v="132"/>
    <x v="131"/>
    <x v="6"/>
    <x v="0"/>
    <s v="Inteconectado"/>
    <x v="112"/>
    <s v="BT5B-R"/>
    <s v="De 0 a 30 kWh "/>
    <n v="3103"/>
    <n v="26755"/>
    <n v="17723.900000000001"/>
    <n v="-10499.98"/>
  </r>
  <r>
    <x v="1"/>
    <x v="0"/>
    <x v="9"/>
    <x v="9"/>
    <x v="132"/>
    <x v="131"/>
    <x v="6"/>
    <x v="0"/>
    <s v="Inteconectado"/>
    <x v="112"/>
    <s v="BT5B-R"/>
    <s v="De 30 a 100kWh"/>
    <n v="689"/>
    <n v="36369"/>
    <n v="17415.939999999999"/>
    <n v="-8102.64"/>
  </r>
  <r>
    <x v="1"/>
    <x v="0"/>
    <x v="9"/>
    <x v="9"/>
    <x v="132"/>
    <x v="131"/>
    <x v="6"/>
    <x v="0"/>
    <s v="Inteconectado"/>
    <x v="112"/>
    <s v="BT5B-R"/>
    <s v="Mayor a 100kWh"/>
    <n v="127"/>
    <n v="21794"/>
    <n v="14681.37"/>
    <n v="427.99"/>
  </r>
  <r>
    <x v="1"/>
    <x v="0"/>
    <x v="9"/>
    <x v="9"/>
    <x v="133"/>
    <x v="132"/>
    <x v="6"/>
    <x v="0"/>
    <s v="Inteconectado"/>
    <x v="113"/>
    <s v="BT5B-R"/>
    <s v="De 0 a 30 kWh "/>
    <n v="7985"/>
    <n v="86909"/>
    <n v="49934.44"/>
    <n v="-34067.49"/>
  </r>
  <r>
    <x v="1"/>
    <x v="0"/>
    <x v="9"/>
    <x v="9"/>
    <x v="133"/>
    <x v="132"/>
    <x v="6"/>
    <x v="0"/>
    <s v="Inteconectado"/>
    <x v="113"/>
    <s v="BT5B-R"/>
    <s v="De 30 a 100kWh"/>
    <n v="2831"/>
    <n v="152991"/>
    <n v="73712.52"/>
    <n v="-33294.79"/>
  </r>
  <r>
    <x v="1"/>
    <x v="0"/>
    <x v="9"/>
    <x v="9"/>
    <x v="133"/>
    <x v="132"/>
    <x v="6"/>
    <x v="0"/>
    <s v="Inteconectado"/>
    <x v="113"/>
    <s v="BT5B-R"/>
    <s v="Mayor a 100kWh"/>
    <n v="1021"/>
    <n v="226095"/>
    <n v="151085.21"/>
    <n v="4407.37"/>
  </r>
  <r>
    <x v="1"/>
    <x v="0"/>
    <x v="9"/>
    <x v="9"/>
    <x v="134"/>
    <x v="133"/>
    <x v="6"/>
    <x v="0"/>
    <s v="Inteconectado"/>
    <x v="114"/>
    <s v="BT5B-R"/>
    <s v="De 0 a 30 kWh "/>
    <n v="2173"/>
    <n v="21997"/>
    <n v="13227.56"/>
    <n v="-8677.7900000000009"/>
  </r>
  <r>
    <x v="1"/>
    <x v="0"/>
    <x v="9"/>
    <x v="9"/>
    <x v="134"/>
    <x v="133"/>
    <x v="6"/>
    <x v="0"/>
    <s v="Inteconectado"/>
    <x v="114"/>
    <s v="BT5B-R"/>
    <s v="De 30 a 100kWh"/>
    <n v="733"/>
    <n v="39158"/>
    <n v="18894.96"/>
    <n v="-8673.3799999999992"/>
  </r>
  <r>
    <x v="1"/>
    <x v="0"/>
    <x v="9"/>
    <x v="9"/>
    <x v="134"/>
    <x v="133"/>
    <x v="6"/>
    <x v="0"/>
    <s v="Inteconectado"/>
    <x v="114"/>
    <s v="BT5B-R"/>
    <s v="Mayor a 100kWh"/>
    <n v="101"/>
    <n v="16541"/>
    <n v="11207.59"/>
    <n v="326.60000000000002"/>
  </r>
  <r>
    <x v="1"/>
    <x v="0"/>
    <x v="9"/>
    <x v="9"/>
    <x v="135"/>
    <x v="134"/>
    <x v="6"/>
    <x v="0"/>
    <s v="Inteconectado"/>
    <x v="115"/>
    <s v="BT5B-R"/>
    <s v="De 0 a 30 kWh "/>
    <n v="2893"/>
    <n v="29703.7"/>
    <n v="17659.29"/>
    <n v="-11633.32"/>
  </r>
  <r>
    <x v="1"/>
    <x v="0"/>
    <x v="9"/>
    <x v="9"/>
    <x v="135"/>
    <x v="134"/>
    <x v="6"/>
    <x v="0"/>
    <s v="Inteconectado"/>
    <x v="115"/>
    <s v="BT5B-R"/>
    <s v="De 30 a 100kWh"/>
    <n v="1908"/>
    <n v="128997"/>
    <n v="62068.72"/>
    <n v="-26354.67"/>
  </r>
  <r>
    <x v="1"/>
    <x v="0"/>
    <x v="9"/>
    <x v="9"/>
    <x v="135"/>
    <x v="134"/>
    <x v="6"/>
    <x v="0"/>
    <s v="Inteconectado"/>
    <x v="115"/>
    <s v="BT5B-R"/>
    <s v="Mayor a 100kWh"/>
    <n v="710"/>
    <n v="134621"/>
    <n v="90233.47"/>
    <n v="2622.15"/>
  </r>
  <r>
    <x v="1"/>
    <x v="0"/>
    <x v="9"/>
    <x v="9"/>
    <x v="136"/>
    <x v="135"/>
    <x v="0"/>
    <x v="0"/>
    <s v="Inteconectado"/>
    <x v="116"/>
    <s v="BT5B-R"/>
    <s v="De 0 a 30 kWh "/>
    <n v="14285"/>
    <n v="147268.74"/>
    <n v="95702.21"/>
    <n v="-64329.31"/>
  </r>
  <r>
    <x v="1"/>
    <x v="0"/>
    <x v="9"/>
    <x v="9"/>
    <x v="136"/>
    <x v="135"/>
    <x v="0"/>
    <x v="0"/>
    <s v="Inteconectado"/>
    <x v="116"/>
    <s v="BT5B-R"/>
    <s v="De 30 a 100kWh"/>
    <n v="3814"/>
    <n v="246838.36"/>
    <n v="130738.62"/>
    <n v="-58285.11"/>
  </r>
  <r>
    <x v="1"/>
    <x v="0"/>
    <x v="9"/>
    <x v="9"/>
    <x v="136"/>
    <x v="135"/>
    <x v="0"/>
    <x v="0"/>
    <s v="Inteconectado"/>
    <x v="116"/>
    <s v="BT5B-R"/>
    <s v="Mayor a 100kWh"/>
    <n v="858"/>
    <n v="156755.20000000001"/>
    <n v="117301.02"/>
    <n v="3411.12"/>
  </r>
  <r>
    <x v="1"/>
    <x v="0"/>
    <x v="9"/>
    <x v="9"/>
    <x v="137"/>
    <x v="136"/>
    <x v="2"/>
    <x v="1"/>
    <s v="Inteconectado"/>
    <x v="117"/>
    <s v="BT5B-R"/>
    <s v="De 0 a 30 kWh "/>
    <n v="3412"/>
    <n v="42374.6"/>
    <n v="28926.33"/>
    <n v="-6120.72"/>
  </r>
  <r>
    <x v="1"/>
    <x v="0"/>
    <x v="9"/>
    <x v="9"/>
    <x v="137"/>
    <x v="136"/>
    <x v="2"/>
    <x v="1"/>
    <s v="Inteconectado"/>
    <x v="117"/>
    <s v="BT5B-R"/>
    <s v="De 30 a 100kWh"/>
    <n v="5056"/>
    <n v="325177.09999999998"/>
    <n v="181808.12"/>
    <n v="-21899.03"/>
  </r>
  <r>
    <x v="1"/>
    <x v="0"/>
    <x v="9"/>
    <x v="9"/>
    <x v="137"/>
    <x v="136"/>
    <x v="2"/>
    <x v="1"/>
    <s v="Inteconectado"/>
    <x v="117"/>
    <s v="BT5B-R"/>
    <s v="Mayor a 100kWh"/>
    <n v="2787"/>
    <n v="436755.6"/>
    <n v="269072.03999999998"/>
    <n v="7829.38"/>
  </r>
  <r>
    <x v="1"/>
    <x v="0"/>
    <x v="9"/>
    <x v="9"/>
    <x v="138"/>
    <x v="137"/>
    <x v="2"/>
    <x v="1"/>
    <s v="Inteconectado"/>
    <x v="118"/>
    <s v="BT5B-R"/>
    <s v="De 0 a 30 kWh "/>
    <n v="3843"/>
    <n v="46343"/>
    <n v="31862.62"/>
    <n v="-6648.57"/>
  </r>
  <r>
    <x v="1"/>
    <x v="0"/>
    <x v="9"/>
    <x v="9"/>
    <x v="138"/>
    <x v="137"/>
    <x v="2"/>
    <x v="1"/>
    <s v="Inteconectado"/>
    <x v="118"/>
    <s v="BT5B-R"/>
    <s v="De 30 a 100kWh"/>
    <n v="3440"/>
    <n v="214504"/>
    <n v="119045.15"/>
    <n v="-14907.87"/>
  </r>
  <r>
    <x v="1"/>
    <x v="0"/>
    <x v="9"/>
    <x v="9"/>
    <x v="138"/>
    <x v="137"/>
    <x v="2"/>
    <x v="1"/>
    <s v="Inteconectado"/>
    <x v="118"/>
    <s v="BT5B-R"/>
    <s v="Mayor a 100kWh"/>
    <n v="1369"/>
    <n v="217405"/>
    <n v="133090.07"/>
    <n v="3877.49"/>
  </r>
  <r>
    <x v="1"/>
    <x v="0"/>
    <x v="9"/>
    <x v="9"/>
    <x v="139"/>
    <x v="138"/>
    <x v="0"/>
    <x v="0"/>
    <s v="Inteconectado"/>
    <x v="119"/>
    <s v="BT5B-R"/>
    <s v="De 0 a 30 kWh "/>
    <n v="3708"/>
    <n v="39725"/>
    <n v="25244.71"/>
    <n v="-17354.07"/>
  </r>
  <r>
    <x v="1"/>
    <x v="0"/>
    <x v="9"/>
    <x v="9"/>
    <x v="139"/>
    <x v="138"/>
    <x v="0"/>
    <x v="0"/>
    <s v="Inteconectado"/>
    <x v="119"/>
    <s v="BT5B-R"/>
    <s v="De 30 a 100kWh"/>
    <n v="1797"/>
    <n v="101533"/>
    <n v="55013.91"/>
    <n v="-23603.71"/>
  </r>
  <r>
    <x v="1"/>
    <x v="0"/>
    <x v="9"/>
    <x v="9"/>
    <x v="139"/>
    <x v="138"/>
    <x v="0"/>
    <x v="0"/>
    <s v="Inteconectado"/>
    <x v="119"/>
    <s v="BT5B-R"/>
    <s v="Mayor a 100kWh"/>
    <n v="419"/>
    <n v="74928"/>
    <n v="56082.91"/>
    <n v="1630.54"/>
  </r>
  <r>
    <x v="1"/>
    <x v="0"/>
    <x v="9"/>
    <x v="9"/>
    <x v="140"/>
    <x v="139"/>
    <x v="5"/>
    <x v="0"/>
    <s v="Inteconectado"/>
    <x v="120"/>
    <s v="BT5B-R"/>
    <s v="De 0 a 30 kWh "/>
    <n v="692"/>
    <n v="7173"/>
    <n v="4618.55"/>
    <n v="-3145.59"/>
  </r>
  <r>
    <x v="1"/>
    <x v="0"/>
    <x v="9"/>
    <x v="9"/>
    <x v="140"/>
    <x v="139"/>
    <x v="5"/>
    <x v="0"/>
    <s v="Inteconectado"/>
    <x v="120"/>
    <s v="BT5B-R"/>
    <s v="De 30 a 100kWh"/>
    <n v="626"/>
    <n v="40705"/>
    <n v="22558.65"/>
    <n v="-8652.68"/>
  </r>
  <r>
    <x v="1"/>
    <x v="0"/>
    <x v="9"/>
    <x v="9"/>
    <x v="140"/>
    <x v="139"/>
    <x v="5"/>
    <x v="0"/>
    <s v="Inteconectado"/>
    <x v="120"/>
    <s v="BT5B-R"/>
    <s v="Mayor a 100kWh"/>
    <n v="223"/>
    <n v="36750"/>
    <n v="27655.599999999999"/>
    <n v="808.88"/>
  </r>
  <r>
    <x v="1"/>
    <x v="0"/>
    <x v="9"/>
    <x v="9"/>
    <x v="141"/>
    <x v="140"/>
    <x v="6"/>
    <x v="0"/>
    <s v="Inteconectado"/>
    <x v="121"/>
    <s v="BT5B-R"/>
    <s v="De 0 a 30 kWh "/>
    <n v="283"/>
    <n v="3110"/>
    <n v="1740.03"/>
    <n v="-1258.3"/>
  </r>
  <r>
    <x v="1"/>
    <x v="0"/>
    <x v="9"/>
    <x v="9"/>
    <x v="141"/>
    <x v="140"/>
    <x v="6"/>
    <x v="0"/>
    <s v="Inteconectado"/>
    <x v="121"/>
    <s v="BT5B-R"/>
    <s v="De 30 a 100kWh"/>
    <n v="84"/>
    <n v="4924"/>
    <n v="2220.41"/>
    <n v="-1200.97"/>
  </r>
  <r>
    <x v="1"/>
    <x v="0"/>
    <x v="9"/>
    <x v="9"/>
    <x v="141"/>
    <x v="140"/>
    <x v="6"/>
    <x v="0"/>
    <s v="Inteconectado"/>
    <x v="121"/>
    <s v="BT5B-R"/>
    <s v="Mayor a 100kWh"/>
    <n v="17"/>
    <n v="2844"/>
    <n v="1917.48"/>
    <n v="0"/>
  </r>
  <r>
    <x v="1"/>
    <x v="0"/>
    <x v="9"/>
    <x v="9"/>
    <x v="142"/>
    <x v="141"/>
    <x v="5"/>
    <x v="0"/>
    <s v="Inteconectado"/>
    <x v="122"/>
    <s v="BT5B-R"/>
    <s v="De 0 a 30 kWh "/>
    <n v="12"/>
    <n v="141"/>
    <n v="84.66"/>
    <n v="-62.03"/>
  </r>
  <r>
    <x v="1"/>
    <x v="0"/>
    <x v="9"/>
    <x v="9"/>
    <x v="142"/>
    <x v="141"/>
    <x v="5"/>
    <x v="0"/>
    <s v="Inteconectado"/>
    <x v="122"/>
    <s v="BT5B-R"/>
    <s v="De 30 a 100kWh"/>
    <n v="16"/>
    <n v="825"/>
    <n v="436.16"/>
    <n v="-211.2"/>
  </r>
  <r>
    <x v="1"/>
    <x v="0"/>
    <x v="9"/>
    <x v="9"/>
    <x v="142"/>
    <x v="141"/>
    <x v="5"/>
    <x v="0"/>
    <s v="Inteconectado"/>
    <x v="122"/>
    <s v="BT5B-R"/>
    <s v="Mayor a 100kWh"/>
    <n v="3"/>
    <n v="410"/>
    <n v="311.49"/>
    <n v="9.08"/>
  </r>
  <r>
    <x v="1"/>
    <x v="0"/>
    <x v="9"/>
    <x v="9"/>
    <x v="143"/>
    <x v="142"/>
    <x v="4"/>
    <x v="1"/>
    <s v="Inteconectado"/>
    <x v="123"/>
    <s v="BT5B-R"/>
    <s v="De 0 a 30 kWh "/>
    <n v="1605"/>
    <n v="17275.21"/>
    <n v="12093.22"/>
    <n v="-2425.62"/>
  </r>
  <r>
    <x v="1"/>
    <x v="0"/>
    <x v="9"/>
    <x v="9"/>
    <x v="143"/>
    <x v="142"/>
    <x v="4"/>
    <x v="1"/>
    <s v="Inteconectado"/>
    <x v="123"/>
    <s v="BT5B-R"/>
    <s v="De 30 a 100kWh"/>
    <n v="2148"/>
    <n v="150961.4"/>
    <n v="81730.52"/>
    <n v="-9506.75"/>
  </r>
  <r>
    <x v="1"/>
    <x v="0"/>
    <x v="9"/>
    <x v="9"/>
    <x v="143"/>
    <x v="142"/>
    <x v="4"/>
    <x v="1"/>
    <s v="Inteconectado"/>
    <x v="123"/>
    <s v="BT5B-R"/>
    <s v="Mayor a 100kWh"/>
    <n v="2646"/>
    <n v="531316.5"/>
    <n v="315537.39"/>
    <n v="9167.2000000000007"/>
  </r>
  <r>
    <x v="1"/>
    <x v="0"/>
    <x v="9"/>
    <x v="9"/>
    <x v="144"/>
    <x v="143"/>
    <x v="2"/>
    <x v="1"/>
    <s v="Inteconectado"/>
    <x v="124"/>
    <s v="BT5B-R"/>
    <s v="De 0 a 30 kWh "/>
    <n v="2844"/>
    <n v="38848.53"/>
    <n v="25737.27"/>
    <n v="-5641.95"/>
  </r>
  <r>
    <x v="1"/>
    <x v="0"/>
    <x v="9"/>
    <x v="9"/>
    <x v="144"/>
    <x v="143"/>
    <x v="2"/>
    <x v="1"/>
    <s v="Inteconectado"/>
    <x v="124"/>
    <s v="BT5B-R"/>
    <s v="De 30 a 100kWh"/>
    <n v="3516"/>
    <n v="222378.4"/>
    <n v="124627.72"/>
    <n v="-15591.35"/>
  </r>
  <r>
    <x v="1"/>
    <x v="0"/>
    <x v="9"/>
    <x v="9"/>
    <x v="144"/>
    <x v="143"/>
    <x v="2"/>
    <x v="1"/>
    <s v="Inteconectado"/>
    <x v="124"/>
    <s v="BT5B-R"/>
    <s v="Mayor a 100kWh"/>
    <n v="1891"/>
    <n v="349650.7"/>
    <n v="215489.56"/>
    <n v="6260.02"/>
  </r>
  <r>
    <x v="1"/>
    <x v="0"/>
    <x v="9"/>
    <x v="9"/>
    <x v="145"/>
    <x v="144"/>
    <x v="6"/>
    <x v="0"/>
    <s v="Inteconectado"/>
    <x v="125"/>
    <s v="BT5B-R"/>
    <s v="De 0 a 30 kWh "/>
    <n v="5652"/>
    <n v="58253"/>
    <n v="34512.25"/>
    <n v="-22755.42"/>
  </r>
  <r>
    <x v="1"/>
    <x v="0"/>
    <x v="9"/>
    <x v="9"/>
    <x v="145"/>
    <x v="144"/>
    <x v="6"/>
    <x v="0"/>
    <s v="Inteconectado"/>
    <x v="125"/>
    <s v="BT5B-R"/>
    <s v="De 30 a 100kWh"/>
    <n v="1731"/>
    <n v="87004"/>
    <n v="40842.300000000003"/>
    <n v="-20352.3"/>
  </r>
  <r>
    <x v="1"/>
    <x v="0"/>
    <x v="9"/>
    <x v="9"/>
    <x v="145"/>
    <x v="144"/>
    <x v="6"/>
    <x v="0"/>
    <s v="Inteconectado"/>
    <x v="125"/>
    <s v="BT5B-R"/>
    <s v="Mayor a 100kWh"/>
    <n v="227"/>
    <n v="46096"/>
    <n v="30800.38"/>
    <n v="897.58"/>
  </r>
  <r>
    <x v="1"/>
    <x v="0"/>
    <x v="9"/>
    <x v="9"/>
    <x v="146"/>
    <x v="145"/>
    <x v="6"/>
    <x v="0"/>
    <s v="Inteconectado"/>
    <x v="126"/>
    <s v="BT5B-R"/>
    <s v="De 0 a 30 kWh "/>
    <n v="5060"/>
    <n v="58669"/>
    <n v="32610.54"/>
    <n v="-23165.19"/>
  </r>
  <r>
    <x v="1"/>
    <x v="0"/>
    <x v="9"/>
    <x v="9"/>
    <x v="146"/>
    <x v="145"/>
    <x v="6"/>
    <x v="0"/>
    <s v="Inteconectado"/>
    <x v="126"/>
    <s v="BT5B-R"/>
    <s v="De 30 a 100kWh"/>
    <n v="2081"/>
    <n v="125390.9"/>
    <n v="59868.91"/>
    <n v="-27577.59"/>
  </r>
  <r>
    <x v="1"/>
    <x v="0"/>
    <x v="9"/>
    <x v="9"/>
    <x v="146"/>
    <x v="145"/>
    <x v="6"/>
    <x v="0"/>
    <s v="Inteconectado"/>
    <x v="126"/>
    <s v="BT5B-R"/>
    <s v="Mayor a 100kWh"/>
    <n v="510"/>
    <n v="97366"/>
    <n v="65780.850000000006"/>
    <n v="1915.43"/>
  </r>
  <r>
    <x v="1"/>
    <x v="0"/>
    <x v="9"/>
    <x v="9"/>
    <x v="147"/>
    <x v="146"/>
    <x v="2"/>
    <x v="1"/>
    <s v="Inteconectado"/>
    <x v="127"/>
    <s v="BT5B-R"/>
    <s v="De 0 a 30 kWh "/>
    <n v="1723"/>
    <n v="22756"/>
    <n v="15204.88"/>
    <n v="-3291.02"/>
  </r>
  <r>
    <x v="1"/>
    <x v="0"/>
    <x v="9"/>
    <x v="9"/>
    <x v="147"/>
    <x v="146"/>
    <x v="2"/>
    <x v="1"/>
    <s v="Inteconectado"/>
    <x v="127"/>
    <s v="BT5B-R"/>
    <s v="De 30 a 100kWh"/>
    <n v="1509"/>
    <n v="87457"/>
    <n v="48719.78"/>
    <n v="-6581.53"/>
  </r>
  <r>
    <x v="1"/>
    <x v="0"/>
    <x v="9"/>
    <x v="9"/>
    <x v="147"/>
    <x v="146"/>
    <x v="2"/>
    <x v="1"/>
    <s v="Inteconectado"/>
    <x v="127"/>
    <s v="BT5B-R"/>
    <s v="Mayor a 100kWh"/>
    <n v="589"/>
    <n v="112623"/>
    <n v="69030.22"/>
    <n v="2002.95"/>
  </r>
  <r>
    <x v="1"/>
    <x v="0"/>
    <x v="9"/>
    <x v="9"/>
    <x v="148"/>
    <x v="147"/>
    <x v="2"/>
    <x v="1"/>
    <s v="Inteconectado"/>
    <x v="128"/>
    <s v="BT5B-R"/>
    <s v="De 0 a 30 kWh "/>
    <n v="1882"/>
    <n v="17406"/>
    <n v="13344.91"/>
    <n v="-2503.48"/>
  </r>
  <r>
    <x v="1"/>
    <x v="0"/>
    <x v="9"/>
    <x v="9"/>
    <x v="148"/>
    <x v="147"/>
    <x v="2"/>
    <x v="1"/>
    <s v="Inteconectado"/>
    <x v="128"/>
    <s v="BT5B-R"/>
    <s v="De 30 a 100kWh"/>
    <n v="1944"/>
    <n v="127461"/>
    <n v="71014.070000000007"/>
    <n v="-8491.08"/>
  </r>
  <r>
    <x v="1"/>
    <x v="0"/>
    <x v="9"/>
    <x v="9"/>
    <x v="148"/>
    <x v="147"/>
    <x v="2"/>
    <x v="1"/>
    <s v="Inteconectado"/>
    <x v="128"/>
    <s v="BT5B-R"/>
    <s v="Mayor a 100kWh"/>
    <n v="1205"/>
    <n v="195334"/>
    <n v="119840.97"/>
    <n v="3491.07"/>
  </r>
  <r>
    <x v="1"/>
    <x v="0"/>
    <x v="9"/>
    <x v="9"/>
    <x v="149"/>
    <x v="148"/>
    <x v="0"/>
    <x v="0"/>
    <s v="Inteconectado"/>
    <x v="129"/>
    <s v="BT5B-R"/>
    <s v="De 0 a 30 kWh "/>
    <n v="4438"/>
    <n v="43613.9"/>
    <n v="29110.12"/>
    <n v="-18965.91"/>
  </r>
  <r>
    <x v="1"/>
    <x v="0"/>
    <x v="9"/>
    <x v="9"/>
    <x v="149"/>
    <x v="148"/>
    <x v="0"/>
    <x v="0"/>
    <s v="Inteconectado"/>
    <x v="129"/>
    <s v="BT5B-R"/>
    <s v="De 30 a 100kWh"/>
    <n v="852"/>
    <n v="44715.9"/>
    <n v="23606.66"/>
    <n v="-11115.69"/>
  </r>
  <r>
    <x v="1"/>
    <x v="0"/>
    <x v="9"/>
    <x v="9"/>
    <x v="149"/>
    <x v="148"/>
    <x v="0"/>
    <x v="0"/>
    <s v="Inteconectado"/>
    <x v="129"/>
    <s v="BT5B-R"/>
    <s v="Mayor a 100kWh"/>
    <n v="154"/>
    <n v="27595.3"/>
    <n v="20562.14"/>
    <n v="597.74"/>
  </r>
  <r>
    <x v="1"/>
    <x v="0"/>
    <x v="9"/>
    <x v="9"/>
    <x v="150"/>
    <x v="149"/>
    <x v="4"/>
    <x v="1"/>
    <s v="Inteconectado"/>
    <x v="130"/>
    <s v="BT5B-R"/>
    <s v="De 0 a 30 kWh "/>
    <n v="2486"/>
    <n v="36170.699999999997"/>
    <n v="22787.45"/>
    <n v="-5112.8100000000004"/>
  </r>
  <r>
    <x v="1"/>
    <x v="0"/>
    <x v="9"/>
    <x v="9"/>
    <x v="150"/>
    <x v="149"/>
    <x v="4"/>
    <x v="1"/>
    <s v="Inteconectado"/>
    <x v="130"/>
    <s v="BT5B-R"/>
    <s v="De 30 a 100kWh"/>
    <n v="2549"/>
    <n v="148819.9"/>
    <n v="80825.39"/>
    <n v="-10913.72"/>
  </r>
  <r>
    <x v="1"/>
    <x v="0"/>
    <x v="9"/>
    <x v="9"/>
    <x v="150"/>
    <x v="149"/>
    <x v="4"/>
    <x v="1"/>
    <s v="Inteconectado"/>
    <x v="130"/>
    <s v="BT5B-R"/>
    <s v="Mayor a 100kWh"/>
    <n v="1136"/>
    <n v="231914.8"/>
    <n v="138455.66"/>
    <n v="4020.59"/>
  </r>
  <r>
    <x v="1"/>
    <x v="0"/>
    <x v="9"/>
    <x v="9"/>
    <x v="151"/>
    <x v="150"/>
    <x v="4"/>
    <x v="1"/>
    <s v="Inteconectado"/>
    <x v="131"/>
    <s v="BT5B-R"/>
    <s v="De 0 a 30 kWh "/>
    <n v="697"/>
    <n v="9818"/>
    <n v="6266.82"/>
    <n v="-1391.29"/>
  </r>
  <r>
    <x v="1"/>
    <x v="0"/>
    <x v="9"/>
    <x v="9"/>
    <x v="151"/>
    <x v="150"/>
    <x v="4"/>
    <x v="1"/>
    <s v="Inteconectado"/>
    <x v="131"/>
    <s v="BT5B-R"/>
    <s v="De 30 a 100kWh"/>
    <n v="1342"/>
    <n v="89744"/>
    <n v="49139.91"/>
    <n v="-5771.52"/>
  </r>
  <r>
    <x v="1"/>
    <x v="0"/>
    <x v="9"/>
    <x v="9"/>
    <x v="151"/>
    <x v="150"/>
    <x v="4"/>
    <x v="1"/>
    <s v="Inteconectado"/>
    <x v="131"/>
    <s v="BT5B-R"/>
    <s v="Mayor a 100kWh"/>
    <n v="1200"/>
    <n v="201733.5"/>
    <n v="121520.39"/>
    <n v="3538.19"/>
  </r>
  <r>
    <x v="1"/>
    <x v="0"/>
    <x v="9"/>
    <x v="9"/>
    <x v="152"/>
    <x v="151"/>
    <x v="4"/>
    <x v="1"/>
    <s v="Inteconectado"/>
    <x v="132"/>
    <s v="BT5B-R"/>
    <s v="De 0 a 30 kWh "/>
    <n v="3956"/>
    <n v="47201.2"/>
    <n v="31895.33"/>
    <n v="-6673"/>
  </r>
  <r>
    <x v="1"/>
    <x v="0"/>
    <x v="9"/>
    <x v="9"/>
    <x v="152"/>
    <x v="151"/>
    <x v="4"/>
    <x v="1"/>
    <s v="Inteconectado"/>
    <x v="132"/>
    <s v="BT5B-R"/>
    <s v="De 30 a 100kWh"/>
    <n v="5402"/>
    <n v="345075"/>
    <n v="188428.67"/>
    <n v="-22950.83"/>
  </r>
  <r>
    <x v="1"/>
    <x v="0"/>
    <x v="9"/>
    <x v="9"/>
    <x v="152"/>
    <x v="151"/>
    <x v="4"/>
    <x v="1"/>
    <s v="Inteconectado"/>
    <x v="132"/>
    <s v="BT5B-R"/>
    <s v="Mayor a 100kWh"/>
    <n v="3666"/>
    <n v="622882"/>
    <n v="374093.55"/>
    <n v="10885.33"/>
  </r>
  <r>
    <x v="1"/>
    <x v="0"/>
    <x v="9"/>
    <x v="9"/>
    <x v="153"/>
    <x v="152"/>
    <x v="6"/>
    <x v="0"/>
    <s v="Inteconectado"/>
    <x v="133"/>
    <s v="BT5B-R"/>
    <s v="De 0 a 30 kWh "/>
    <n v="2148"/>
    <n v="26837.25"/>
    <n v="14311.08"/>
    <n v="-10595.24"/>
  </r>
  <r>
    <x v="1"/>
    <x v="0"/>
    <x v="9"/>
    <x v="9"/>
    <x v="153"/>
    <x v="152"/>
    <x v="6"/>
    <x v="0"/>
    <s v="Inteconectado"/>
    <x v="133"/>
    <s v="BT5B-R"/>
    <s v="De 30 a 100kWh"/>
    <n v="3291"/>
    <n v="215948.79"/>
    <n v="109521.29"/>
    <n v="-39948.720000000001"/>
  </r>
  <r>
    <x v="1"/>
    <x v="0"/>
    <x v="9"/>
    <x v="9"/>
    <x v="153"/>
    <x v="152"/>
    <x v="6"/>
    <x v="0"/>
    <s v="Inteconectado"/>
    <x v="133"/>
    <s v="BT5B-R"/>
    <s v="Mayor a 100kWh"/>
    <n v="1807"/>
    <n v="290500.40000000002"/>
    <n v="197258.74"/>
    <n v="5766.1"/>
  </r>
  <r>
    <x v="1"/>
    <x v="0"/>
    <x v="9"/>
    <x v="9"/>
    <x v="154"/>
    <x v="153"/>
    <x v="2"/>
    <x v="1"/>
    <s v="Inteconectado"/>
    <x v="134"/>
    <s v="BT5B-R"/>
    <s v="De 0 a 30 kWh "/>
    <n v="671"/>
    <n v="8592"/>
    <n v="5822.2"/>
    <n v="-1247.67"/>
  </r>
  <r>
    <x v="1"/>
    <x v="0"/>
    <x v="9"/>
    <x v="9"/>
    <x v="154"/>
    <x v="153"/>
    <x v="2"/>
    <x v="1"/>
    <s v="Inteconectado"/>
    <x v="134"/>
    <s v="BT5B-R"/>
    <s v="De 30 a 100kWh"/>
    <n v="441"/>
    <n v="22896"/>
    <n v="12758.2"/>
    <n v="-1922.76"/>
  </r>
  <r>
    <x v="1"/>
    <x v="0"/>
    <x v="9"/>
    <x v="9"/>
    <x v="154"/>
    <x v="153"/>
    <x v="2"/>
    <x v="1"/>
    <s v="Inteconectado"/>
    <x v="134"/>
    <s v="BT5B-R"/>
    <s v="Mayor a 100kWh"/>
    <n v="37"/>
    <n v="6696"/>
    <n v="4129.24"/>
    <n v="119.95"/>
  </r>
  <r>
    <x v="1"/>
    <x v="0"/>
    <x v="9"/>
    <x v="9"/>
    <x v="155"/>
    <x v="154"/>
    <x v="1"/>
    <x v="0"/>
    <s v="Inteconectado"/>
    <x v="135"/>
    <s v="BT5B-R"/>
    <s v="De 0 a 30 kWh "/>
    <n v="14848"/>
    <n v="117062"/>
    <n v="113773.62"/>
    <n v="-59691.39"/>
  </r>
  <r>
    <x v="1"/>
    <x v="0"/>
    <x v="9"/>
    <x v="9"/>
    <x v="155"/>
    <x v="154"/>
    <x v="1"/>
    <x v="0"/>
    <s v="Inteconectado"/>
    <x v="135"/>
    <s v="BT5B-R"/>
    <s v="De 30 a 100kWh"/>
    <n v="2976"/>
    <n v="169502.4"/>
    <n v="108754.6"/>
    <n v="-45824.63"/>
  </r>
  <r>
    <x v="1"/>
    <x v="0"/>
    <x v="9"/>
    <x v="9"/>
    <x v="155"/>
    <x v="154"/>
    <x v="1"/>
    <x v="0"/>
    <s v="Inteconectado"/>
    <x v="135"/>
    <s v="BT5B-R"/>
    <s v="Mayor a 100kWh"/>
    <n v="548"/>
    <n v="96389"/>
    <n v="84408.1"/>
    <n v="2458.92"/>
  </r>
  <r>
    <x v="1"/>
    <x v="0"/>
    <x v="9"/>
    <x v="9"/>
    <x v="156"/>
    <x v="155"/>
    <x v="1"/>
    <x v="0"/>
    <s v="Inteconectado"/>
    <x v="136"/>
    <s v="BT5B-R"/>
    <s v="De 0 a 30 kWh "/>
    <n v="28201"/>
    <n v="219774.53"/>
    <n v="214967.79"/>
    <n v="-111556.57"/>
  </r>
  <r>
    <x v="1"/>
    <x v="0"/>
    <x v="9"/>
    <x v="9"/>
    <x v="156"/>
    <x v="155"/>
    <x v="1"/>
    <x v="0"/>
    <s v="Inteconectado"/>
    <x v="136"/>
    <s v="BT5B-R"/>
    <s v="De 30 a 100kWh"/>
    <n v="3020"/>
    <n v="147681.88"/>
    <n v="90560.17"/>
    <n v="-45965.440000000002"/>
  </r>
  <r>
    <x v="1"/>
    <x v="0"/>
    <x v="9"/>
    <x v="9"/>
    <x v="156"/>
    <x v="155"/>
    <x v="1"/>
    <x v="0"/>
    <s v="Inteconectado"/>
    <x v="136"/>
    <s v="BT5B-R"/>
    <s v="Mayor a 100kWh"/>
    <n v="296"/>
    <n v="53186.13"/>
    <n v="46418.17"/>
    <n v="1352.47"/>
  </r>
  <r>
    <x v="1"/>
    <x v="0"/>
    <x v="9"/>
    <x v="9"/>
    <x v="157"/>
    <x v="156"/>
    <x v="1"/>
    <x v="0"/>
    <s v="Inteconectado"/>
    <x v="99"/>
    <s v="BT5B-R"/>
    <s v="De 0 a 30 kWh "/>
    <n v="9849"/>
    <n v="81183"/>
    <n v="76473.100000000006"/>
    <n v="-41242.79"/>
  </r>
  <r>
    <x v="1"/>
    <x v="0"/>
    <x v="9"/>
    <x v="9"/>
    <x v="157"/>
    <x v="156"/>
    <x v="1"/>
    <x v="0"/>
    <s v="Inteconectado"/>
    <x v="99"/>
    <s v="BT5B-R"/>
    <s v="De 30 a 100kWh"/>
    <n v="2211"/>
    <n v="123716.57"/>
    <n v="78919.64"/>
    <n v="-33899.64"/>
  </r>
  <r>
    <x v="1"/>
    <x v="0"/>
    <x v="9"/>
    <x v="9"/>
    <x v="157"/>
    <x v="156"/>
    <x v="1"/>
    <x v="0"/>
    <s v="Inteconectado"/>
    <x v="99"/>
    <s v="BT5B-R"/>
    <s v="Mayor a 100kWh"/>
    <n v="317"/>
    <n v="53285.8"/>
    <n v="46646.42"/>
    <n v="1360.6"/>
  </r>
  <r>
    <x v="1"/>
    <x v="0"/>
    <x v="9"/>
    <x v="9"/>
    <x v="158"/>
    <x v="157"/>
    <x v="1"/>
    <x v="0"/>
    <s v="Inteconectado"/>
    <x v="137"/>
    <s v="BT5B-R"/>
    <s v="De 0 a 30 kWh "/>
    <n v="6568"/>
    <n v="55946"/>
    <n v="51572.03"/>
    <n v="-28440.42"/>
  </r>
  <r>
    <x v="1"/>
    <x v="0"/>
    <x v="9"/>
    <x v="9"/>
    <x v="158"/>
    <x v="157"/>
    <x v="1"/>
    <x v="0"/>
    <s v="Inteconectado"/>
    <x v="137"/>
    <s v="BT5B-R"/>
    <s v="De 30 a 100kWh"/>
    <n v="2543"/>
    <n v="148555"/>
    <n v="96304.58"/>
    <n v="-38823.9"/>
  </r>
  <r>
    <x v="1"/>
    <x v="0"/>
    <x v="9"/>
    <x v="9"/>
    <x v="158"/>
    <x v="157"/>
    <x v="1"/>
    <x v="0"/>
    <s v="Inteconectado"/>
    <x v="137"/>
    <s v="BT5B-R"/>
    <s v="Mayor a 100kWh"/>
    <n v="462"/>
    <n v="69395"/>
    <n v="61144.21"/>
    <n v="1780.09"/>
  </r>
  <r>
    <x v="1"/>
    <x v="0"/>
    <x v="9"/>
    <x v="9"/>
    <x v="159"/>
    <x v="158"/>
    <x v="1"/>
    <x v="0"/>
    <s v="Inteconectado"/>
    <x v="138"/>
    <s v="BT5B-R"/>
    <s v="De 0 a 30 kWh "/>
    <n v="1293"/>
    <n v="11968"/>
    <n v="10433.68"/>
    <n v="-6061.88"/>
  </r>
  <r>
    <x v="1"/>
    <x v="0"/>
    <x v="9"/>
    <x v="9"/>
    <x v="159"/>
    <x v="158"/>
    <x v="1"/>
    <x v="0"/>
    <s v="Inteconectado"/>
    <x v="138"/>
    <s v="BT5B-R"/>
    <s v="De 30 a 100kWh"/>
    <n v="633"/>
    <n v="36715"/>
    <n v="23651.98"/>
    <n v="-9608.94"/>
  </r>
  <r>
    <x v="1"/>
    <x v="0"/>
    <x v="9"/>
    <x v="9"/>
    <x v="159"/>
    <x v="158"/>
    <x v="1"/>
    <x v="0"/>
    <s v="Inteconectado"/>
    <x v="138"/>
    <s v="BT5B-R"/>
    <s v="Mayor a 100kWh"/>
    <n v="119"/>
    <n v="18278"/>
    <n v="16004.11"/>
    <n v="466.34"/>
  </r>
  <r>
    <x v="1"/>
    <x v="0"/>
    <x v="9"/>
    <x v="9"/>
    <x v="160"/>
    <x v="159"/>
    <x v="1"/>
    <x v="0"/>
    <s v="Inteconectado"/>
    <x v="139"/>
    <s v="BT5B-R"/>
    <s v="De 0 a 30 kWh "/>
    <n v="19904"/>
    <n v="129494.04"/>
    <n v="143973.93"/>
    <n v="-66062.97"/>
  </r>
  <r>
    <x v="1"/>
    <x v="0"/>
    <x v="9"/>
    <x v="9"/>
    <x v="160"/>
    <x v="159"/>
    <x v="1"/>
    <x v="0"/>
    <s v="Inteconectado"/>
    <x v="139"/>
    <s v="BT5B-R"/>
    <s v="De 30 a 100kWh"/>
    <n v="1297"/>
    <n v="62959"/>
    <n v="38682.639999999999"/>
    <n v="-19843.66"/>
  </r>
  <r>
    <x v="1"/>
    <x v="0"/>
    <x v="9"/>
    <x v="9"/>
    <x v="160"/>
    <x v="159"/>
    <x v="1"/>
    <x v="0"/>
    <s v="Inteconectado"/>
    <x v="139"/>
    <s v="BT5B-R"/>
    <s v="Mayor a 100kWh"/>
    <n v="126"/>
    <n v="27325"/>
    <n v="23815.84"/>
    <n v="693.27"/>
  </r>
  <r>
    <x v="1"/>
    <x v="0"/>
    <x v="10"/>
    <x v="10"/>
    <x v="161"/>
    <x v="160"/>
    <x v="1"/>
    <x v="0"/>
    <s v="Inteconectado"/>
    <x v="140"/>
    <s v="BT5B-R"/>
    <s v="De 0 a 30 kWh "/>
    <n v="80"/>
    <n v="837"/>
    <n v="681.23"/>
    <n v="-432.98"/>
  </r>
  <r>
    <x v="1"/>
    <x v="0"/>
    <x v="10"/>
    <x v="10"/>
    <x v="161"/>
    <x v="160"/>
    <x v="1"/>
    <x v="0"/>
    <s v="Inteconectado"/>
    <x v="140"/>
    <s v="BT5B-R"/>
    <s v="De 30 a 100kWh"/>
    <n v="51"/>
    <n v="3075"/>
    <n v="2038.58"/>
    <n v="-791.01"/>
  </r>
  <r>
    <x v="1"/>
    <x v="0"/>
    <x v="10"/>
    <x v="10"/>
    <x v="161"/>
    <x v="160"/>
    <x v="1"/>
    <x v="0"/>
    <s v="Inteconectado"/>
    <x v="140"/>
    <s v="BT5B-R"/>
    <s v="Mayor a 100kWh"/>
    <n v="19"/>
    <n v="3361"/>
    <n v="2988.61"/>
    <n v="86.99"/>
  </r>
  <r>
    <x v="1"/>
    <x v="0"/>
    <x v="10"/>
    <x v="10"/>
    <x v="162"/>
    <x v="161"/>
    <x v="4"/>
    <x v="1"/>
    <s v="Inteconectado"/>
    <x v="141"/>
    <s v="BT5B-R"/>
    <s v="De 0 a 30 kWh "/>
    <n v="17179"/>
    <n v="207112"/>
    <n v="139999.59"/>
    <n v="-29440.21"/>
  </r>
  <r>
    <x v="1"/>
    <x v="0"/>
    <x v="10"/>
    <x v="10"/>
    <x v="162"/>
    <x v="161"/>
    <x v="4"/>
    <x v="1"/>
    <s v="Inteconectado"/>
    <x v="141"/>
    <s v="BT5B-R"/>
    <s v="De 30 a 100kWh"/>
    <n v="31801"/>
    <n v="2227715.9"/>
    <n v="1221567.92"/>
    <n v="-142442.68"/>
  </r>
  <r>
    <x v="1"/>
    <x v="0"/>
    <x v="10"/>
    <x v="10"/>
    <x v="162"/>
    <x v="161"/>
    <x v="4"/>
    <x v="1"/>
    <s v="Inteconectado"/>
    <x v="141"/>
    <s v="BT5B-R"/>
    <s v="Mayor a 100kWh"/>
    <n v="43013"/>
    <n v="9505563.1999999993"/>
    <n v="5700015.0899999999"/>
    <n v="166155.13"/>
  </r>
  <r>
    <x v="1"/>
    <x v="0"/>
    <x v="10"/>
    <x v="10"/>
    <x v="163"/>
    <x v="162"/>
    <x v="4"/>
    <x v="1"/>
    <s v="Inteconectado"/>
    <x v="142"/>
    <s v="BT5B-R"/>
    <s v="De 0 a 30 kWh "/>
    <n v="4557"/>
    <n v="57791"/>
    <n v="38371.199999999997"/>
    <n v="-8220.99"/>
  </r>
  <r>
    <x v="1"/>
    <x v="0"/>
    <x v="10"/>
    <x v="10"/>
    <x v="163"/>
    <x v="162"/>
    <x v="4"/>
    <x v="1"/>
    <s v="Inteconectado"/>
    <x v="142"/>
    <s v="BT5B-R"/>
    <s v="De 30 a 100kWh"/>
    <n v="10319"/>
    <n v="685049"/>
    <n v="377195.53"/>
    <n v="-44045.53"/>
  </r>
  <r>
    <x v="1"/>
    <x v="0"/>
    <x v="10"/>
    <x v="10"/>
    <x v="163"/>
    <x v="162"/>
    <x v="4"/>
    <x v="1"/>
    <s v="Inteconectado"/>
    <x v="142"/>
    <s v="BT5B-R"/>
    <s v="Mayor a 100kWh"/>
    <n v="9467"/>
    <n v="1712905.7"/>
    <n v="1033276.62"/>
    <n v="30155.439999999999"/>
  </r>
  <r>
    <x v="1"/>
    <x v="0"/>
    <x v="10"/>
    <x v="10"/>
    <x v="164"/>
    <x v="163"/>
    <x v="4"/>
    <x v="1"/>
    <s v="Inteconectado"/>
    <x v="143"/>
    <s v="BT5B-R"/>
    <s v="De 0 a 30 kWh "/>
    <n v="4523"/>
    <n v="56069"/>
    <n v="37508.22"/>
    <n v="-7967.84"/>
  </r>
  <r>
    <x v="1"/>
    <x v="0"/>
    <x v="10"/>
    <x v="10"/>
    <x v="164"/>
    <x v="163"/>
    <x v="4"/>
    <x v="1"/>
    <s v="Inteconectado"/>
    <x v="143"/>
    <s v="BT5B-R"/>
    <s v="De 30 a 100kWh"/>
    <n v="7627"/>
    <n v="517949"/>
    <n v="283605.09999999998"/>
    <n v="-34046.6"/>
  </r>
  <r>
    <x v="1"/>
    <x v="0"/>
    <x v="10"/>
    <x v="10"/>
    <x v="164"/>
    <x v="163"/>
    <x v="4"/>
    <x v="1"/>
    <s v="Inteconectado"/>
    <x v="143"/>
    <s v="BT5B-R"/>
    <s v="Mayor a 100kWh"/>
    <n v="6702"/>
    <n v="1355842"/>
    <n v="814270.78"/>
    <n v="23731.1"/>
  </r>
  <r>
    <x v="1"/>
    <x v="0"/>
    <x v="10"/>
    <x v="10"/>
    <x v="165"/>
    <x v="164"/>
    <x v="2"/>
    <x v="1"/>
    <s v="Inteconectado"/>
    <x v="144"/>
    <s v="BT5B-R"/>
    <s v="De 0 a 30 kWh "/>
    <n v="9059"/>
    <n v="121580.51"/>
    <n v="81367.600000000006"/>
    <n v="-17780.3"/>
  </r>
  <r>
    <x v="1"/>
    <x v="0"/>
    <x v="10"/>
    <x v="10"/>
    <x v="165"/>
    <x v="164"/>
    <x v="2"/>
    <x v="1"/>
    <s v="Inteconectado"/>
    <x v="144"/>
    <s v="BT5B-R"/>
    <s v="De 30 a 100kWh"/>
    <n v="9823"/>
    <n v="632013.84"/>
    <n v="355185.05"/>
    <n v="-44890.77"/>
  </r>
  <r>
    <x v="1"/>
    <x v="0"/>
    <x v="10"/>
    <x v="10"/>
    <x v="165"/>
    <x v="164"/>
    <x v="2"/>
    <x v="1"/>
    <s v="Inteconectado"/>
    <x v="144"/>
    <s v="BT5B-R"/>
    <s v="Mayor a 100kWh"/>
    <n v="4373"/>
    <n v="799725.25"/>
    <n v="495275.93"/>
    <n v="14409.08"/>
  </r>
  <r>
    <x v="1"/>
    <x v="0"/>
    <x v="10"/>
    <x v="10"/>
    <x v="166"/>
    <x v="165"/>
    <x v="6"/>
    <x v="0"/>
    <s v="Inteconectado"/>
    <x v="145"/>
    <s v="BT5B-R"/>
    <s v="De 0 a 30 kWh "/>
    <n v="14724"/>
    <n v="192487.5"/>
    <n v="100521.11"/>
    <n v="-76614.55"/>
  </r>
  <r>
    <x v="1"/>
    <x v="0"/>
    <x v="10"/>
    <x v="10"/>
    <x v="166"/>
    <x v="165"/>
    <x v="6"/>
    <x v="0"/>
    <s v="Inteconectado"/>
    <x v="145"/>
    <s v="BT5B-R"/>
    <s v="De 30 a 100kWh"/>
    <n v="15492"/>
    <n v="945790"/>
    <n v="478699.17"/>
    <n v="-184994.95"/>
  </r>
  <r>
    <x v="1"/>
    <x v="0"/>
    <x v="10"/>
    <x v="10"/>
    <x v="166"/>
    <x v="165"/>
    <x v="6"/>
    <x v="0"/>
    <s v="Inteconectado"/>
    <x v="145"/>
    <s v="BT5B-R"/>
    <s v="Mayor a 100kWh"/>
    <n v="5585"/>
    <n v="976319.5"/>
    <n v="666736.35"/>
    <n v="19416.580000000002"/>
  </r>
  <r>
    <x v="1"/>
    <x v="0"/>
    <x v="10"/>
    <x v="10"/>
    <x v="167"/>
    <x v="166"/>
    <x v="6"/>
    <x v="0"/>
    <s v="Inteconectado"/>
    <x v="146"/>
    <s v="BT5B-R"/>
    <s v="De 0 a 30 kWh "/>
    <n v="2086"/>
    <n v="28203"/>
    <n v="14489.59"/>
    <n v="-11256.88"/>
  </r>
  <r>
    <x v="1"/>
    <x v="0"/>
    <x v="10"/>
    <x v="10"/>
    <x v="167"/>
    <x v="166"/>
    <x v="6"/>
    <x v="0"/>
    <s v="Inteconectado"/>
    <x v="146"/>
    <s v="BT5B-R"/>
    <s v="De 30 a 100kWh"/>
    <n v="3450"/>
    <n v="223841.8"/>
    <n v="113596.54"/>
    <n v="-42987.83"/>
  </r>
  <r>
    <x v="1"/>
    <x v="0"/>
    <x v="10"/>
    <x v="10"/>
    <x v="167"/>
    <x v="166"/>
    <x v="6"/>
    <x v="0"/>
    <s v="Inteconectado"/>
    <x v="146"/>
    <s v="BT5B-R"/>
    <s v="Mayor a 100kWh"/>
    <n v="1109"/>
    <n v="175052"/>
    <n v="120139.82"/>
    <n v="3497.21"/>
  </r>
  <r>
    <x v="1"/>
    <x v="0"/>
    <x v="10"/>
    <x v="10"/>
    <x v="168"/>
    <x v="167"/>
    <x v="0"/>
    <x v="0"/>
    <s v="Inteconectado"/>
    <x v="147"/>
    <s v="BT5B-R"/>
    <s v="De 0 a 30 kWh "/>
    <n v="1437"/>
    <n v="17002"/>
    <n v="10287.85"/>
    <n v="-7549.22"/>
  </r>
  <r>
    <x v="1"/>
    <x v="0"/>
    <x v="10"/>
    <x v="10"/>
    <x v="168"/>
    <x v="167"/>
    <x v="0"/>
    <x v="0"/>
    <s v="Inteconectado"/>
    <x v="147"/>
    <s v="BT5B-R"/>
    <s v="De 30 a 100kWh"/>
    <n v="987"/>
    <n v="57983"/>
    <n v="32266.05"/>
    <n v="-13142.79"/>
  </r>
  <r>
    <x v="1"/>
    <x v="0"/>
    <x v="10"/>
    <x v="10"/>
    <x v="168"/>
    <x v="167"/>
    <x v="0"/>
    <x v="0"/>
    <s v="Inteconectado"/>
    <x v="147"/>
    <s v="BT5B-R"/>
    <s v="Mayor a 100kWh"/>
    <n v="350"/>
    <n v="61185"/>
    <n v="46553.57"/>
    <n v="1356.6"/>
  </r>
  <r>
    <x v="1"/>
    <x v="0"/>
    <x v="10"/>
    <x v="10"/>
    <x v="169"/>
    <x v="168"/>
    <x v="4"/>
    <x v="1"/>
    <s v="Inteconectado"/>
    <x v="148"/>
    <s v="BT5B-R"/>
    <s v="De 0 a 30 kWh "/>
    <n v="535"/>
    <n v="5707.2"/>
    <n v="4054.73"/>
    <n v="-815.37"/>
  </r>
  <r>
    <x v="1"/>
    <x v="0"/>
    <x v="10"/>
    <x v="10"/>
    <x v="169"/>
    <x v="168"/>
    <x v="4"/>
    <x v="1"/>
    <s v="Inteconectado"/>
    <x v="148"/>
    <s v="BT5B-R"/>
    <s v="De 30 a 100kWh"/>
    <n v="1048"/>
    <n v="71668.2"/>
    <n v="39579.14"/>
    <n v="-4581.71"/>
  </r>
  <r>
    <x v="1"/>
    <x v="0"/>
    <x v="10"/>
    <x v="10"/>
    <x v="169"/>
    <x v="168"/>
    <x v="4"/>
    <x v="1"/>
    <s v="Inteconectado"/>
    <x v="148"/>
    <s v="BT5B-R"/>
    <s v="Mayor a 100kWh"/>
    <n v="1216"/>
    <n v="329555.40000000002"/>
    <n v="198030.88"/>
    <n v="5781.88"/>
  </r>
  <r>
    <x v="1"/>
    <x v="0"/>
    <x v="10"/>
    <x v="10"/>
    <x v="170"/>
    <x v="169"/>
    <x v="6"/>
    <x v="0"/>
    <s v="Inteconectado"/>
    <x v="149"/>
    <s v="BT5B-R"/>
    <s v="De 0 a 30 kWh "/>
    <n v="512"/>
    <n v="6864"/>
    <n v="3529.57"/>
    <n v="-2718.84"/>
  </r>
  <r>
    <x v="1"/>
    <x v="0"/>
    <x v="10"/>
    <x v="10"/>
    <x v="170"/>
    <x v="169"/>
    <x v="6"/>
    <x v="0"/>
    <s v="Inteconectado"/>
    <x v="149"/>
    <s v="BT5B-R"/>
    <s v="De 30 a 100kWh"/>
    <n v="941"/>
    <n v="61872"/>
    <n v="31333.07"/>
    <n v="-11606.86"/>
  </r>
  <r>
    <x v="1"/>
    <x v="0"/>
    <x v="10"/>
    <x v="10"/>
    <x v="170"/>
    <x v="169"/>
    <x v="6"/>
    <x v="0"/>
    <s v="Inteconectado"/>
    <x v="149"/>
    <s v="BT5B-R"/>
    <s v="Mayor a 100kWh"/>
    <n v="299"/>
    <n v="43881.84"/>
    <n v="29989.63"/>
    <n v="874.48"/>
  </r>
  <r>
    <x v="1"/>
    <x v="0"/>
    <x v="10"/>
    <x v="10"/>
    <x v="171"/>
    <x v="170"/>
    <x v="2"/>
    <x v="1"/>
    <s v="Inteconectado"/>
    <x v="150"/>
    <s v="BT5B-R"/>
    <s v="De 0 a 30 kWh "/>
    <n v="7351"/>
    <n v="96836"/>
    <n v="65079.4"/>
    <n v="-14110.34"/>
  </r>
  <r>
    <x v="1"/>
    <x v="0"/>
    <x v="10"/>
    <x v="10"/>
    <x v="171"/>
    <x v="170"/>
    <x v="2"/>
    <x v="1"/>
    <s v="Inteconectado"/>
    <x v="150"/>
    <s v="BT5B-R"/>
    <s v="De 30 a 100kWh"/>
    <n v="7201"/>
    <n v="451034"/>
    <n v="253729.92000000001"/>
    <n v="-31778.560000000001"/>
  </r>
  <r>
    <x v="1"/>
    <x v="0"/>
    <x v="10"/>
    <x v="10"/>
    <x v="171"/>
    <x v="170"/>
    <x v="2"/>
    <x v="1"/>
    <s v="Inteconectado"/>
    <x v="150"/>
    <s v="BT5B-R"/>
    <s v="Mayor a 100kWh"/>
    <n v="3436"/>
    <n v="625532"/>
    <n v="387222.93"/>
    <n v="11288.49"/>
  </r>
  <r>
    <x v="1"/>
    <x v="0"/>
    <x v="10"/>
    <x v="10"/>
    <x v="172"/>
    <x v="171"/>
    <x v="6"/>
    <x v="0"/>
    <s v="Inteconectado"/>
    <x v="151"/>
    <s v="BT5B-R"/>
    <s v="De 0 a 30 kWh "/>
    <n v="4412"/>
    <n v="62612.3"/>
    <n v="31339.07"/>
    <n v="-24945.59"/>
  </r>
  <r>
    <x v="1"/>
    <x v="0"/>
    <x v="10"/>
    <x v="10"/>
    <x v="172"/>
    <x v="171"/>
    <x v="6"/>
    <x v="0"/>
    <s v="Inteconectado"/>
    <x v="151"/>
    <s v="BT5B-R"/>
    <s v="De 30 a 100kWh"/>
    <n v="5409"/>
    <n v="326021.57"/>
    <n v="164479.06"/>
    <n v="-64617.25"/>
  </r>
  <r>
    <x v="1"/>
    <x v="0"/>
    <x v="10"/>
    <x v="10"/>
    <x v="172"/>
    <x v="171"/>
    <x v="6"/>
    <x v="0"/>
    <s v="Inteconectado"/>
    <x v="151"/>
    <s v="BT5B-R"/>
    <s v="Mayor a 100kWh"/>
    <n v="1502"/>
    <n v="238281.1"/>
    <n v="163242.48000000001"/>
    <n v="4769.46"/>
  </r>
  <r>
    <x v="1"/>
    <x v="0"/>
    <x v="10"/>
    <x v="10"/>
    <x v="173"/>
    <x v="172"/>
    <x v="2"/>
    <x v="1"/>
    <s v="Inteconectado"/>
    <x v="152"/>
    <s v="BT5B-R"/>
    <s v="De 0 a 30 kWh "/>
    <n v="1868"/>
    <n v="26019"/>
    <n v="17212.04"/>
    <n v="-3810.66"/>
  </r>
  <r>
    <x v="1"/>
    <x v="0"/>
    <x v="10"/>
    <x v="10"/>
    <x v="173"/>
    <x v="172"/>
    <x v="2"/>
    <x v="1"/>
    <s v="Inteconectado"/>
    <x v="152"/>
    <s v="BT5B-R"/>
    <s v="De 30 a 100kWh"/>
    <n v="3529"/>
    <n v="231693"/>
    <n v="130626.83"/>
    <n v="-16158.79"/>
  </r>
  <r>
    <x v="1"/>
    <x v="0"/>
    <x v="10"/>
    <x v="10"/>
    <x v="173"/>
    <x v="172"/>
    <x v="2"/>
    <x v="1"/>
    <s v="Inteconectado"/>
    <x v="152"/>
    <s v="BT5B-R"/>
    <s v="Mayor a 100kWh"/>
    <n v="1562"/>
    <n v="297870"/>
    <n v="185018.46"/>
    <n v="5381.18"/>
  </r>
  <r>
    <x v="1"/>
    <x v="0"/>
    <x v="10"/>
    <x v="10"/>
    <x v="174"/>
    <x v="173"/>
    <x v="2"/>
    <x v="1"/>
    <s v="Inteconectado"/>
    <x v="153"/>
    <s v="BT5B-R"/>
    <s v="De 0 a 30 kWh "/>
    <n v="877"/>
    <n v="10597"/>
    <n v="7388.9"/>
    <n v="-1559.6"/>
  </r>
  <r>
    <x v="1"/>
    <x v="0"/>
    <x v="10"/>
    <x v="10"/>
    <x v="174"/>
    <x v="173"/>
    <x v="2"/>
    <x v="1"/>
    <s v="Inteconectado"/>
    <x v="153"/>
    <s v="BT5B-R"/>
    <s v="De 30 a 100kWh"/>
    <n v="1412"/>
    <n v="91355"/>
    <n v="51900.43"/>
    <n v="-6229.9"/>
  </r>
  <r>
    <x v="1"/>
    <x v="0"/>
    <x v="10"/>
    <x v="10"/>
    <x v="174"/>
    <x v="173"/>
    <x v="2"/>
    <x v="1"/>
    <s v="Inteconectado"/>
    <x v="153"/>
    <s v="BT5B-R"/>
    <s v="Mayor a 100kWh"/>
    <n v="880"/>
    <n v="234343"/>
    <n v="144837.51"/>
    <n v="4203.62"/>
  </r>
  <r>
    <x v="1"/>
    <x v="0"/>
    <x v="10"/>
    <x v="10"/>
    <x v="175"/>
    <x v="174"/>
    <x v="4"/>
    <x v="1"/>
    <s v="Inteconectado"/>
    <x v="154"/>
    <s v="BT5B-R"/>
    <s v="De 0 a 30 kWh "/>
    <n v="1294"/>
    <n v="14851.6"/>
    <n v="10279.49"/>
    <n v="-2130.12"/>
  </r>
  <r>
    <x v="1"/>
    <x v="0"/>
    <x v="10"/>
    <x v="10"/>
    <x v="175"/>
    <x v="174"/>
    <x v="4"/>
    <x v="1"/>
    <s v="Inteconectado"/>
    <x v="154"/>
    <s v="BT5B-R"/>
    <s v="De 30 a 100kWh"/>
    <n v="2616"/>
    <n v="181274"/>
    <n v="100223.43"/>
    <n v="-11739.89"/>
  </r>
  <r>
    <x v="1"/>
    <x v="0"/>
    <x v="10"/>
    <x v="10"/>
    <x v="175"/>
    <x v="174"/>
    <x v="4"/>
    <x v="1"/>
    <s v="Inteconectado"/>
    <x v="154"/>
    <s v="BT5B-R"/>
    <s v="Mayor a 100kWh"/>
    <n v="1933"/>
    <n v="437790"/>
    <n v="264955.78000000003"/>
    <n v="7719.51"/>
  </r>
  <r>
    <x v="1"/>
    <x v="0"/>
    <x v="10"/>
    <x v="10"/>
    <x v="176"/>
    <x v="175"/>
    <x v="4"/>
    <x v="1"/>
    <s v="Inteconectado"/>
    <x v="155"/>
    <s v="BT5B-R"/>
    <s v="De 0 a 30 kWh "/>
    <n v="10971"/>
    <n v="152007.4"/>
    <n v="97714.66"/>
    <n v="-21565.07"/>
  </r>
  <r>
    <x v="1"/>
    <x v="0"/>
    <x v="10"/>
    <x v="10"/>
    <x v="176"/>
    <x v="175"/>
    <x v="4"/>
    <x v="1"/>
    <s v="Inteconectado"/>
    <x v="155"/>
    <s v="BT5B-R"/>
    <s v="De 30 a 100kWh"/>
    <n v="21078"/>
    <n v="1374618.6"/>
    <n v="754027.44"/>
    <n v="-90229.35"/>
  </r>
  <r>
    <x v="1"/>
    <x v="0"/>
    <x v="10"/>
    <x v="10"/>
    <x v="176"/>
    <x v="175"/>
    <x v="4"/>
    <x v="1"/>
    <s v="Inteconectado"/>
    <x v="155"/>
    <s v="BT5B-R"/>
    <s v="Mayor a 100kWh"/>
    <n v="16680"/>
    <n v="3105336.6"/>
    <n v="1868331.5"/>
    <n v="54449.27"/>
  </r>
  <r>
    <x v="1"/>
    <x v="0"/>
    <x v="10"/>
    <x v="10"/>
    <x v="177"/>
    <x v="176"/>
    <x v="4"/>
    <x v="1"/>
    <s v="Inteconectado"/>
    <x v="156"/>
    <s v="BT5B-R"/>
    <s v="De 0 a 30 kWh "/>
    <n v="2495"/>
    <n v="32918"/>
    <n v="21554.79"/>
    <n v="-4685.22"/>
  </r>
  <r>
    <x v="1"/>
    <x v="0"/>
    <x v="10"/>
    <x v="10"/>
    <x v="177"/>
    <x v="176"/>
    <x v="4"/>
    <x v="1"/>
    <s v="Inteconectado"/>
    <x v="156"/>
    <s v="BT5B-R"/>
    <s v="De 30 a 100kWh"/>
    <n v="3500"/>
    <n v="232589"/>
    <n v="127457.01"/>
    <n v="-15572.9"/>
  </r>
  <r>
    <x v="1"/>
    <x v="0"/>
    <x v="10"/>
    <x v="10"/>
    <x v="177"/>
    <x v="176"/>
    <x v="4"/>
    <x v="1"/>
    <s v="Inteconectado"/>
    <x v="156"/>
    <s v="BT5B-R"/>
    <s v="Mayor a 100kWh"/>
    <n v="2275"/>
    <n v="446312"/>
    <n v="269002.15000000002"/>
    <n v="7844.64"/>
  </r>
  <r>
    <x v="1"/>
    <x v="0"/>
    <x v="10"/>
    <x v="10"/>
    <x v="178"/>
    <x v="177"/>
    <x v="4"/>
    <x v="1"/>
    <s v="Inteconectado"/>
    <x v="157"/>
    <s v="BT5B-R"/>
    <s v="De 0 a 30 kWh "/>
    <n v="4904"/>
    <n v="61531.4"/>
    <n v="41034.22"/>
    <n v="-8762.67"/>
  </r>
  <r>
    <x v="1"/>
    <x v="0"/>
    <x v="10"/>
    <x v="10"/>
    <x v="178"/>
    <x v="177"/>
    <x v="4"/>
    <x v="1"/>
    <s v="Inteconectado"/>
    <x v="157"/>
    <s v="BT5B-R"/>
    <s v="De 30 a 100kWh"/>
    <n v="8565"/>
    <n v="609414.19999999995"/>
    <n v="332322.59999999998"/>
    <n v="-41053.39"/>
  </r>
  <r>
    <x v="1"/>
    <x v="0"/>
    <x v="10"/>
    <x v="10"/>
    <x v="178"/>
    <x v="177"/>
    <x v="4"/>
    <x v="1"/>
    <s v="Inteconectado"/>
    <x v="157"/>
    <s v="BT5B-R"/>
    <s v="Mayor a 100kWh"/>
    <n v="5239"/>
    <n v="970488.3"/>
    <n v="586572.18000000005"/>
    <n v="17061.71"/>
  </r>
  <r>
    <x v="1"/>
    <x v="0"/>
    <x v="10"/>
    <x v="10"/>
    <x v="179"/>
    <x v="178"/>
    <x v="1"/>
    <x v="0"/>
    <s v="Inteconectado"/>
    <x v="158"/>
    <s v="BT5B-R"/>
    <s v="De 0 a 30 kWh "/>
    <n v="78399"/>
    <n v="706761"/>
    <n v="630900.91"/>
    <n v="-364346.06"/>
  </r>
  <r>
    <x v="1"/>
    <x v="0"/>
    <x v="10"/>
    <x v="10"/>
    <x v="179"/>
    <x v="178"/>
    <x v="1"/>
    <x v="0"/>
    <s v="Inteconectado"/>
    <x v="158"/>
    <s v="BT5B-R"/>
    <s v="De 30 a 100kWh"/>
    <n v="24637"/>
    <n v="1402856"/>
    <n v="908662.94"/>
    <n v="-386703.11"/>
  </r>
  <r>
    <x v="1"/>
    <x v="0"/>
    <x v="10"/>
    <x v="10"/>
    <x v="179"/>
    <x v="178"/>
    <x v="1"/>
    <x v="0"/>
    <s v="Inteconectado"/>
    <x v="158"/>
    <s v="BT5B-R"/>
    <s v="Mayor a 100kWh"/>
    <n v="3145"/>
    <n v="528714.6"/>
    <n v="469796.05"/>
    <n v="13669.3"/>
  </r>
  <r>
    <x v="1"/>
    <x v="0"/>
    <x v="10"/>
    <x v="10"/>
    <x v="180"/>
    <x v="179"/>
    <x v="1"/>
    <x v="0"/>
    <s v="Inteconectado"/>
    <x v="159"/>
    <s v="BT5B-R"/>
    <s v="De 0 a 30 kWh "/>
    <n v="273"/>
    <n v="2578"/>
    <n v="2236.2600000000002"/>
    <n v="-1333.22"/>
  </r>
  <r>
    <x v="1"/>
    <x v="0"/>
    <x v="10"/>
    <x v="10"/>
    <x v="180"/>
    <x v="179"/>
    <x v="1"/>
    <x v="0"/>
    <s v="Inteconectado"/>
    <x v="159"/>
    <s v="BT5B-R"/>
    <s v="De 30 a 100kWh"/>
    <n v="274"/>
    <n v="17287"/>
    <n v="11225.98"/>
    <n v="-4604.8599999999997"/>
  </r>
  <r>
    <x v="1"/>
    <x v="0"/>
    <x v="10"/>
    <x v="10"/>
    <x v="180"/>
    <x v="179"/>
    <x v="1"/>
    <x v="0"/>
    <s v="Inteconectado"/>
    <x v="159"/>
    <s v="BT5B-R"/>
    <s v="Mayor a 100kWh"/>
    <n v="68"/>
    <n v="10767"/>
    <n v="9599.18"/>
    <n v="279.02999999999997"/>
  </r>
  <r>
    <x v="1"/>
    <x v="0"/>
    <x v="11"/>
    <x v="11"/>
    <x v="181"/>
    <x v="180"/>
    <x v="4"/>
    <x v="1"/>
    <s v="Aislado"/>
    <x v="160"/>
    <s v="BT5B-R"/>
    <s v="De 0 a 30 kWh "/>
    <n v="598"/>
    <n v="7744"/>
    <n v="3553.95"/>
    <n v="-1706"/>
  </r>
  <r>
    <x v="1"/>
    <x v="0"/>
    <x v="11"/>
    <x v="11"/>
    <x v="181"/>
    <x v="180"/>
    <x v="4"/>
    <x v="1"/>
    <s v="Aislado"/>
    <x v="160"/>
    <s v="BT5B-R"/>
    <s v="De 30 a 100kWh"/>
    <n v="686"/>
    <n v="53970"/>
    <n v="19859.61"/>
    <n v="-6039.96"/>
  </r>
  <r>
    <x v="1"/>
    <x v="0"/>
    <x v="11"/>
    <x v="11"/>
    <x v="181"/>
    <x v="180"/>
    <x v="4"/>
    <x v="1"/>
    <s v="Aislado"/>
    <x v="160"/>
    <s v="BT5B-R"/>
    <s v="Mayor a 100kWh"/>
    <n v="604"/>
    <n v="174878"/>
    <n v="78946.5"/>
    <n v="0"/>
  </r>
  <r>
    <x v="1"/>
    <x v="0"/>
    <x v="11"/>
    <x v="11"/>
    <x v="182"/>
    <x v="181"/>
    <x v="4"/>
    <x v="1"/>
    <s v="Aislado"/>
    <x v="161"/>
    <s v="BT5B-R"/>
    <s v="De 0 a 30 kWh "/>
    <n v="1199"/>
    <n v="17270"/>
    <n v="7438.62"/>
    <n v="-3804.39"/>
  </r>
  <r>
    <x v="1"/>
    <x v="0"/>
    <x v="11"/>
    <x v="11"/>
    <x v="182"/>
    <x v="181"/>
    <x v="4"/>
    <x v="1"/>
    <s v="Aislado"/>
    <x v="161"/>
    <s v="BT5B-R"/>
    <s v="De 30 a 100kWh"/>
    <n v="1133"/>
    <n v="74701"/>
    <n v="27685.27"/>
    <n v="-8730.51"/>
  </r>
  <r>
    <x v="1"/>
    <x v="0"/>
    <x v="11"/>
    <x v="11"/>
    <x v="182"/>
    <x v="181"/>
    <x v="4"/>
    <x v="1"/>
    <s v="Aislado"/>
    <x v="161"/>
    <s v="BT5B-R"/>
    <s v="Mayor a 100kWh"/>
    <n v="748"/>
    <n v="180556"/>
    <n v="81864.25"/>
    <n v="0"/>
  </r>
  <r>
    <x v="1"/>
    <x v="0"/>
    <x v="11"/>
    <x v="11"/>
    <x v="183"/>
    <x v="182"/>
    <x v="4"/>
    <x v="1"/>
    <s v="Aislado"/>
    <x v="162"/>
    <s v="BT5B-R"/>
    <s v="De 0 a 30 kWh "/>
    <n v="12700"/>
    <n v="164904.1"/>
    <n v="72815.75"/>
    <n v="-33577.75"/>
  </r>
  <r>
    <x v="1"/>
    <x v="0"/>
    <x v="11"/>
    <x v="11"/>
    <x v="183"/>
    <x v="182"/>
    <x v="4"/>
    <x v="1"/>
    <s v="Aislado"/>
    <x v="162"/>
    <s v="BT5B-R"/>
    <s v="De 30 a 100kWh"/>
    <n v="20527"/>
    <n v="1340313.5"/>
    <n v="479825.01"/>
    <n v="-129460.11"/>
  </r>
  <r>
    <x v="1"/>
    <x v="0"/>
    <x v="11"/>
    <x v="11"/>
    <x v="183"/>
    <x v="182"/>
    <x v="4"/>
    <x v="1"/>
    <s v="Aislado"/>
    <x v="162"/>
    <s v="BT5B-R"/>
    <s v="Mayor a 100kWh"/>
    <n v="35974"/>
    <n v="9637128"/>
    <n v="4035398.33"/>
    <n v="0"/>
  </r>
  <r>
    <x v="1"/>
    <x v="0"/>
    <x v="11"/>
    <x v="11"/>
    <x v="184"/>
    <x v="183"/>
    <x v="2"/>
    <x v="1"/>
    <s v="Aislado"/>
    <x v="163"/>
    <s v="BT5B-R"/>
    <s v="De 0 a 30 kWh "/>
    <n v="1490"/>
    <n v="27287"/>
    <n v="10888.79"/>
    <n v="-6153.21"/>
  </r>
  <r>
    <x v="1"/>
    <x v="0"/>
    <x v="11"/>
    <x v="11"/>
    <x v="184"/>
    <x v="183"/>
    <x v="2"/>
    <x v="1"/>
    <s v="Aislado"/>
    <x v="163"/>
    <s v="BT5B-R"/>
    <s v="De 30 a 100kWh"/>
    <n v="1081"/>
    <n v="74015"/>
    <n v="28251.05"/>
    <n v="-8562.7900000000009"/>
  </r>
  <r>
    <x v="1"/>
    <x v="0"/>
    <x v="11"/>
    <x v="11"/>
    <x v="184"/>
    <x v="183"/>
    <x v="2"/>
    <x v="1"/>
    <s v="Aislado"/>
    <x v="163"/>
    <s v="BT5B-R"/>
    <s v="Mayor a 100kWh"/>
    <n v="565"/>
    <n v="102525"/>
    <n v="48025.17"/>
    <n v="0"/>
  </r>
  <r>
    <x v="1"/>
    <x v="0"/>
    <x v="11"/>
    <x v="11"/>
    <x v="185"/>
    <x v="184"/>
    <x v="2"/>
    <x v="1"/>
    <s v="Aislado"/>
    <x v="164"/>
    <s v="BT5B-R"/>
    <s v="De 0 a 30 kWh "/>
    <n v="2176"/>
    <n v="30301"/>
    <n v="13750.28"/>
    <n v="-6832.19"/>
  </r>
  <r>
    <x v="1"/>
    <x v="0"/>
    <x v="11"/>
    <x v="11"/>
    <x v="185"/>
    <x v="184"/>
    <x v="2"/>
    <x v="1"/>
    <s v="Aislado"/>
    <x v="164"/>
    <s v="BT5B-R"/>
    <s v="De 30 a 100kWh"/>
    <n v="1279"/>
    <n v="75553"/>
    <n v="29330.3"/>
    <n v="-8807.6200000000008"/>
  </r>
  <r>
    <x v="1"/>
    <x v="0"/>
    <x v="11"/>
    <x v="11"/>
    <x v="185"/>
    <x v="184"/>
    <x v="2"/>
    <x v="1"/>
    <s v="Aislado"/>
    <x v="164"/>
    <s v="BT5B-R"/>
    <s v="Mayor a 100kWh"/>
    <n v="759"/>
    <n v="204049"/>
    <n v="94419.33"/>
    <n v="0"/>
  </r>
  <r>
    <x v="1"/>
    <x v="0"/>
    <x v="11"/>
    <x v="11"/>
    <x v="186"/>
    <x v="185"/>
    <x v="2"/>
    <x v="1"/>
    <s v="Inteconectado"/>
    <x v="165"/>
    <s v="BT5B-R"/>
    <s v="De 0 a 30 kWh "/>
    <n v="6221"/>
    <n v="74741"/>
    <n v="62208.53"/>
    <n v="-18771.03"/>
  </r>
  <r>
    <x v="1"/>
    <x v="0"/>
    <x v="11"/>
    <x v="11"/>
    <x v="186"/>
    <x v="185"/>
    <x v="2"/>
    <x v="1"/>
    <s v="Inteconectado"/>
    <x v="165"/>
    <s v="BT5B-R"/>
    <s v="De 30 a 100kWh"/>
    <n v="4770"/>
    <n v="381224"/>
    <n v="255197.68"/>
    <n v="-39370.6"/>
  </r>
  <r>
    <x v="1"/>
    <x v="0"/>
    <x v="11"/>
    <x v="11"/>
    <x v="186"/>
    <x v="185"/>
    <x v="2"/>
    <x v="1"/>
    <s v="Inteconectado"/>
    <x v="165"/>
    <s v="BT5B-R"/>
    <s v="Mayor a 100kWh"/>
    <n v="2979"/>
    <n v="538699"/>
    <n v="411011.61"/>
    <n v="12008.39"/>
  </r>
  <r>
    <x v="1"/>
    <x v="0"/>
    <x v="11"/>
    <x v="11"/>
    <x v="187"/>
    <x v="186"/>
    <x v="6"/>
    <x v="0"/>
    <s v="Aislado"/>
    <x v="166"/>
    <s v="BT5B-R"/>
    <s v="De 0 a 30 kWh "/>
    <n v="564"/>
    <n v="7807"/>
    <n v="2989.39"/>
    <n v="-3012.85"/>
  </r>
  <r>
    <x v="1"/>
    <x v="0"/>
    <x v="11"/>
    <x v="11"/>
    <x v="187"/>
    <x v="186"/>
    <x v="6"/>
    <x v="0"/>
    <s v="Aislado"/>
    <x v="166"/>
    <s v="BT5B-R"/>
    <s v="De 30 a 100kWh"/>
    <n v="350"/>
    <n v="19313"/>
    <n v="6876.48"/>
    <n v="-4049.5"/>
  </r>
  <r>
    <x v="1"/>
    <x v="0"/>
    <x v="11"/>
    <x v="11"/>
    <x v="187"/>
    <x v="186"/>
    <x v="6"/>
    <x v="0"/>
    <s v="Aislado"/>
    <x v="166"/>
    <s v="BT5B-R"/>
    <s v="Mayor a 100kWh"/>
    <n v="145"/>
    <n v="26530"/>
    <n v="13753.05"/>
    <n v="0"/>
  </r>
  <r>
    <x v="1"/>
    <x v="0"/>
    <x v="11"/>
    <x v="11"/>
    <x v="344"/>
    <x v="339"/>
    <x v="2"/>
    <x v="1"/>
    <s v="Aislado"/>
    <x v="295"/>
    <s v="BT5B-R"/>
    <s v="De 0 a 30 kWh "/>
    <n v="813"/>
    <n v="10608"/>
    <n v="4976.82"/>
    <n v="-2391.39"/>
  </r>
  <r>
    <x v="1"/>
    <x v="0"/>
    <x v="11"/>
    <x v="11"/>
    <x v="344"/>
    <x v="339"/>
    <x v="2"/>
    <x v="1"/>
    <s v="Aislado"/>
    <x v="295"/>
    <s v="BT5B-R"/>
    <s v="De 30 a 100kWh"/>
    <n v="313"/>
    <n v="17462"/>
    <n v="6750.94"/>
    <n v="-2119.0100000000002"/>
  </r>
  <r>
    <x v="1"/>
    <x v="0"/>
    <x v="11"/>
    <x v="11"/>
    <x v="344"/>
    <x v="339"/>
    <x v="2"/>
    <x v="1"/>
    <s v="Aislado"/>
    <x v="295"/>
    <s v="BT5B-R"/>
    <s v="Mayor a 100kWh"/>
    <n v="50"/>
    <n v="8449"/>
    <n v="3968.65"/>
    <n v="0"/>
  </r>
  <r>
    <x v="1"/>
    <x v="0"/>
    <x v="11"/>
    <x v="11"/>
    <x v="188"/>
    <x v="187"/>
    <x v="2"/>
    <x v="1"/>
    <s v="Aislado"/>
    <x v="167"/>
    <s v="BT5B-R"/>
    <s v="De 0 a 30 kWh "/>
    <n v="3790"/>
    <n v="48372"/>
    <n v="22956.67"/>
    <n v="-10906.35"/>
  </r>
  <r>
    <x v="1"/>
    <x v="0"/>
    <x v="11"/>
    <x v="11"/>
    <x v="188"/>
    <x v="187"/>
    <x v="2"/>
    <x v="1"/>
    <s v="Aislado"/>
    <x v="167"/>
    <s v="BT5B-R"/>
    <s v="De 30 a 100kWh"/>
    <n v="4062"/>
    <n v="454135.5"/>
    <n v="159792.10999999999"/>
    <n v="-57900.09"/>
  </r>
  <r>
    <x v="1"/>
    <x v="0"/>
    <x v="11"/>
    <x v="11"/>
    <x v="188"/>
    <x v="187"/>
    <x v="2"/>
    <x v="1"/>
    <s v="Aislado"/>
    <x v="167"/>
    <s v="BT5B-R"/>
    <s v="Mayor a 100kWh"/>
    <n v="2315"/>
    <n v="450608"/>
    <n v="210540.98"/>
    <n v="0"/>
  </r>
  <r>
    <x v="1"/>
    <x v="0"/>
    <x v="11"/>
    <x v="11"/>
    <x v="189"/>
    <x v="188"/>
    <x v="6"/>
    <x v="0"/>
    <s v="Inteconectado"/>
    <x v="168"/>
    <s v="BT5B-R"/>
    <s v="De 0 a 30 kWh "/>
    <n v="18617"/>
    <n v="209194"/>
    <n v="149403.18"/>
    <n v="-108177.99"/>
  </r>
  <r>
    <x v="1"/>
    <x v="0"/>
    <x v="11"/>
    <x v="11"/>
    <x v="189"/>
    <x v="188"/>
    <x v="6"/>
    <x v="0"/>
    <s v="Inteconectado"/>
    <x v="168"/>
    <s v="BT5B-R"/>
    <s v="De 30 a 100kWh"/>
    <n v="6333"/>
    <n v="361318"/>
    <n v="221048.39"/>
    <n v="-97768.92"/>
  </r>
  <r>
    <x v="1"/>
    <x v="0"/>
    <x v="11"/>
    <x v="11"/>
    <x v="189"/>
    <x v="188"/>
    <x v="6"/>
    <x v="0"/>
    <s v="Inteconectado"/>
    <x v="168"/>
    <s v="BT5B-R"/>
    <s v="Mayor a 100kWh"/>
    <n v="1429"/>
    <n v="266916"/>
    <n v="226171.5"/>
    <n v="6615.78"/>
  </r>
  <r>
    <x v="1"/>
    <x v="0"/>
    <x v="11"/>
    <x v="11"/>
    <x v="342"/>
    <x v="337"/>
    <x v="2"/>
    <x v="1"/>
    <s v="Aislado"/>
    <x v="167"/>
    <s v="BT5B-R"/>
    <s v="De 0 a 30 kWh "/>
    <n v="594"/>
    <n v="7243"/>
    <n v="3521.67"/>
    <n v="-1633.12"/>
  </r>
  <r>
    <x v="1"/>
    <x v="0"/>
    <x v="11"/>
    <x v="11"/>
    <x v="342"/>
    <x v="337"/>
    <x v="2"/>
    <x v="1"/>
    <s v="Aislado"/>
    <x v="167"/>
    <s v="BT5B-R"/>
    <s v="De 30 a 100kWh"/>
    <n v="210"/>
    <n v="11924"/>
    <n v="4623.24"/>
    <n v="-1421.7"/>
  </r>
  <r>
    <x v="1"/>
    <x v="0"/>
    <x v="11"/>
    <x v="11"/>
    <x v="342"/>
    <x v="337"/>
    <x v="2"/>
    <x v="1"/>
    <s v="Aislado"/>
    <x v="167"/>
    <s v="BT5B-R"/>
    <s v="Mayor a 100kWh"/>
    <n v="79"/>
    <n v="27532"/>
    <n v="12665.42"/>
    <n v="0"/>
  </r>
  <r>
    <x v="1"/>
    <x v="0"/>
    <x v="11"/>
    <x v="11"/>
    <x v="190"/>
    <x v="189"/>
    <x v="5"/>
    <x v="0"/>
    <s v="Inteconectado"/>
    <x v="169"/>
    <s v="BT5B-R"/>
    <s v="De 0 a 30 kWh "/>
    <n v="3300"/>
    <n v="30750"/>
    <n v="24843.65"/>
    <n v="-16728.47"/>
  </r>
  <r>
    <x v="1"/>
    <x v="0"/>
    <x v="11"/>
    <x v="11"/>
    <x v="190"/>
    <x v="189"/>
    <x v="5"/>
    <x v="0"/>
    <s v="Inteconectado"/>
    <x v="169"/>
    <s v="BT5B-R"/>
    <s v="De 30 a 100kWh"/>
    <n v="1211"/>
    <n v="77883"/>
    <n v="50598.04"/>
    <n v="-23221.46"/>
  </r>
  <r>
    <x v="1"/>
    <x v="0"/>
    <x v="11"/>
    <x v="11"/>
    <x v="190"/>
    <x v="189"/>
    <x v="5"/>
    <x v="0"/>
    <s v="Inteconectado"/>
    <x v="169"/>
    <s v="BT5B-R"/>
    <s v="Mayor a 100kWh"/>
    <n v="306"/>
    <n v="53210"/>
    <n v="49549.67"/>
    <n v="1443.52"/>
  </r>
  <r>
    <x v="1"/>
    <x v="0"/>
    <x v="11"/>
    <x v="11"/>
    <x v="191"/>
    <x v="190"/>
    <x v="4"/>
    <x v="1"/>
    <s v="Aislado"/>
    <x v="170"/>
    <s v="BT5B-R"/>
    <s v="De 0 a 30 kWh "/>
    <n v="1765"/>
    <n v="23480.29"/>
    <n v="10626.59"/>
    <n v="-5166.47"/>
  </r>
  <r>
    <x v="1"/>
    <x v="0"/>
    <x v="11"/>
    <x v="11"/>
    <x v="191"/>
    <x v="190"/>
    <x v="4"/>
    <x v="1"/>
    <s v="Aislado"/>
    <x v="170"/>
    <s v="BT5B-R"/>
    <s v="De 30 a 100kWh"/>
    <n v="2512"/>
    <n v="158569.67000000001"/>
    <n v="61017.7"/>
    <n v="-16581.93"/>
  </r>
  <r>
    <x v="1"/>
    <x v="0"/>
    <x v="11"/>
    <x v="11"/>
    <x v="191"/>
    <x v="190"/>
    <x v="4"/>
    <x v="1"/>
    <s v="Aislado"/>
    <x v="170"/>
    <s v="BT5B-R"/>
    <s v="Mayor a 100kWh"/>
    <n v="1874"/>
    <n v="362975.93"/>
    <n v="165642.01999999999"/>
    <n v="39.6"/>
  </r>
  <r>
    <x v="1"/>
    <x v="0"/>
    <x v="11"/>
    <x v="11"/>
    <x v="192"/>
    <x v="191"/>
    <x v="4"/>
    <x v="1"/>
    <s v="Inteconectado"/>
    <x v="171"/>
    <s v="BT5B-R"/>
    <s v="De 0 a 30 kWh "/>
    <n v="6702"/>
    <n v="86935.039999999994"/>
    <n v="56776.19"/>
    <n v="-12198.43"/>
  </r>
  <r>
    <x v="1"/>
    <x v="0"/>
    <x v="11"/>
    <x v="11"/>
    <x v="192"/>
    <x v="191"/>
    <x v="4"/>
    <x v="1"/>
    <s v="Inteconectado"/>
    <x v="171"/>
    <s v="BT5B-R"/>
    <s v="De 30 a 100kWh"/>
    <n v="8778"/>
    <n v="559239.71"/>
    <n v="303750.81"/>
    <n v="-37084.519999999997"/>
  </r>
  <r>
    <x v="1"/>
    <x v="0"/>
    <x v="11"/>
    <x v="11"/>
    <x v="192"/>
    <x v="191"/>
    <x v="4"/>
    <x v="1"/>
    <s v="Inteconectado"/>
    <x v="171"/>
    <s v="BT5B-R"/>
    <s v="Mayor a 100kWh"/>
    <n v="7318"/>
    <n v="1418419.93"/>
    <n v="843786.45"/>
    <n v="24640.15"/>
  </r>
  <r>
    <x v="1"/>
    <x v="0"/>
    <x v="11"/>
    <x v="11"/>
    <x v="193"/>
    <x v="192"/>
    <x v="6"/>
    <x v="0"/>
    <s v="Inteconectado"/>
    <x v="172"/>
    <s v="BT5B-R"/>
    <s v="De 0 a 30 kWh "/>
    <n v="3765"/>
    <n v="42711.53"/>
    <n v="23907.84"/>
    <n v="-16657.61"/>
  </r>
  <r>
    <x v="1"/>
    <x v="0"/>
    <x v="11"/>
    <x v="11"/>
    <x v="193"/>
    <x v="192"/>
    <x v="6"/>
    <x v="0"/>
    <s v="Inteconectado"/>
    <x v="172"/>
    <s v="BT5B-R"/>
    <s v="De 30 a 100kWh"/>
    <n v="1920"/>
    <n v="112080.07"/>
    <n v="55015.57"/>
    <n v="-22457.18"/>
  </r>
  <r>
    <x v="1"/>
    <x v="0"/>
    <x v="11"/>
    <x v="11"/>
    <x v="193"/>
    <x v="192"/>
    <x v="6"/>
    <x v="0"/>
    <s v="Inteconectado"/>
    <x v="172"/>
    <s v="BT5B-R"/>
    <s v="Mayor a 100kWh"/>
    <n v="798"/>
    <n v="150159.48000000001"/>
    <n v="100167.31"/>
    <n v="2999.2"/>
  </r>
  <r>
    <x v="1"/>
    <x v="0"/>
    <x v="11"/>
    <x v="11"/>
    <x v="194"/>
    <x v="193"/>
    <x v="6"/>
    <x v="0"/>
    <s v="Aislado"/>
    <x v="173"/>
    <s v="BT5B-R"/>
    <s v="De 0 a 30 kWh "/>
    <n v="450"/>
    <n v="4424.37"/>
    <n v="2182.1799999999998"/>
    <n v="-1705.56"/>
  </r>
  <r>
    <x v="1"/>
    <x v="0"/>
    <x v="11"/>
    <x v="11"/>
    <x v="194"/>
    <x v="193"/>
    <x v="6"/>
    <x v="0"/>
    <s v="Aislado"/>
    <x v="173"/>
    <s v="BT5B-R"/>
    <s v="De 30 a 100kWh"/>
    <n v="143"/>
    <n v="7265.57"/>
    <n v="2493.0300000000002"/>
    <n v="-1655.93"/>
  </r>
  <r>
    <x v="1"/>
    <x v="0"/>
    <x v="11"/>
    <x v="11"/>
    <x v="194"/>
    <x v="193"/>
    <x v="6"/>
    <x v="0"/>
    <s v="Aislado"/>
    <x v="173"/>
    <s v="BT5B-R"/>
    <s v="Mayor a 100kWh"/>
    <n v="30"/>
    <n v="5238.3999999999996"/>
    <n v="2704.94"/>
    <n v="11.57"/>
  </r>
  <r>
    <x v="1"/>
    <x v="0"/>
    <x v="11"/>
    <x v="11"/>
    <x v="195"/>
    <x v="194"/>
    <x v="6"/>
    <x v="0"/>
    <s v="Aislado"/>
    <x v="174"/>
    <s v="BT5B-R"/>
    <s v="De 0 a 30 kWh "/>
    <n v="2051"/>
    <n v="21250.1"/>
    <n v="10068.91"/>
    <n v="-8196.64"/>
  </r>
  <r>
    <x v="1"/>
    <x v="0"/>
    <x v="11"/>
    <x v="11"/>
    <x v="195"/>
    <x v="194"/>
    <x v="6"/>
    <x v="0"/>
    <s v="Aislado"/>
    <x v="174"/>
    <s v="BT5B-R"/>
    <s v="De 30 a 100kWh"/>
    <n v="1115"/>
    <n v="65390.82"/>
    <n v="23798.75"/>
    <n v="-12905.75"/>
  </r>
  <r>
    <x v="1"/>
    <x v="0"/>
    <x v="11"/>
    <x v="11"/>
    <x v="195"/>
    <x v="194"/>
    <x v="6"/>
    <x v="0"/>
    <s v="Aislado"/>
    <x v="174"/>
    <s v="BT5B-R"/>
    <s v="Mayor a 100kWh"/>
    <n v="336"/>
    <n v="56185.1"/>
    <n v="29194.93"/>
    <n v="11.57"/>
  </r>
  <r>
    <x v="1"/>
    <x v="0"/>
    <x v="11"/>
    <x v="11"/>
    <x v="196"/>
    <x v="195"/>
    <x v="2"/>
    <x v="1"/>
    <s v="Aislado"/>
    <x v="175"/>
    <s v="BT5B-R"/>
    <s v="De 0 a 30 kWh "/>
    <n v="194"/>
    <n v="2035.19"/>
    <n v="1075.49"/>
    <n v="-458.87"/>
  </r>
  <r>
    <x v="1"/>
    <x v="0"/>
    <x v="11"/>
    <x v="11"/>
    <x v="196"/>
    <x v="195"/>
    <x v="2"/>
    <x v="1"/>
    <s v="Aislado"/>
    <x v="175"/>
    <s v="BT5B-R"/>
    <s v="De 30 a 100kWh"/>
    <n v="94"/>
    <n v="5754.34"/>
    <n v="2256.16"/>
    <n v="-635.87"/>
  </r>
  <r>
    <x v="1"/>
    <x v="0"/>
    <x v="11"/>
    <x v="11"/>
    <x v="196"/>
    <x v="195"/>
    <x v="2"/>
    <x v="1"/>
    <s v="Aislado"/>
    <x v="175"/>
    <s v="BT5B-R"/>
    <s v="Mayor a 100kWh"/>
    <n v="39"/>
    <n v="6321.11"/>
    <n v="2972.31"/>
    <n v="0"/>
  </r>
  <r>
    <x v="1"/>
    <x v="0"/>
    <x v="11"/>
    <x v="11"/>
    <x v="197"/>
    <x v="196"/>
    <x v="2"/>
    <x v="1"/>
    <s v="Aislado"/>
    <x v="176"/>
    <s v="BT5B-R"/>
    <s v="De 0 a 30 kWh "/>
    <n v="739"/>
    <n v="8293.8799999999992"/>
    <n v="4218.74"/>
    <n v="-1869.87"/>
  </r>
  <r>
    <x v="1"/>
    <x v="0"/>
    <x v="11"/>
    <x v="11"/>
    <x v="197"/>
    <x v="196"/>
    <x v="2"/>
    <x v="1"/>
    <s v="Aislado"/>
    <x v="176"/>
    <s v="BT5B-R"/>
    <s v="De 30 a 100kWh"/>
    <n v="428"/>
    <n v="26771.78"/>
    <n v="10531.06"/>
    <n v="-2894.23"/>
  </r>
  <r>
    <x v="1"/>
    <x v="0"/>
    <x v="11"/>
    <x v="11"/>
    <x v="197"/>
    <x v="196"/>
    <x v="2"/>
    <x v="1"/>
    <s v="Aislado"/>
    <x v="176"/>
    <s v="BT5B-R"/>
    <s v="Mayor a 100kWh"/>
    <n v="209"/>
    <n v="42389.95"/>
    <n v="19745.310000000001"/>
    <n v="20.28"/>
  </r>
  <r>
    <x v="1"/>
    <x v="0"/>
    <x v="11"/>
    <x v="11"/>
    <x v="198"/>
    <x v="197"/>
    <x v="5"/>
    <x v="0"/>
    <s v="Inteconectado"/>
    <x v="177"/>
    <s v="BT5B-R"/>
    <s v="De 0 a 30 kWh "/>
    <n v="10146"/>
    <n v="103197.27"/>
    <n v="66974.210000000006"/>
    <n v="-44898.28"/>
  </r>
  <r>
    <x v="1"/>
    <x v="0"/>
    <x v="11"/>
    <x v="11"/>
    <x v="198"/>
    <x v="197"/>
    <x v="5"/>
    <x v="0"/>
    <s v="Inteconectado"/>
    <x v="177"/>
    <s v="BT5B-R"/>
    <s v="De 30 a 100kWh"/>
    <n v="3883"/>
    <n v="220165.3"/>
    <n v="118860.54"/>
    <n v="-50669.26"/>
  </r>
  <r>
    <x v="1"/>
    <x v="0"/>
    <x v="11"/>
    <x v="11"/>
    <x v="198"/>
    <x v="197"/>
    <x v="5"/>
    <x v="0"/>
    <s v="Inteconectado"/>
    <x v="177"/>
    <s v="BT5B-R"/>
    <s v="Mayor a 100kWh"/>
    <n v="867"/>
    <n v="141367.63"/>
    <n v="105485.13"/>
    <n v="3159.64"/>
  </r>
  <r>
    <x v="1"/>
    <x v="0"/>
    <x v="11"/>
    <x v="11"/>
    <x v="199"/>
    <x v="198"/>
    <x v="0"/>
    <x v="0"/>
    <s v="Aislado"/>
    <x v="178"/>
    <s v="BT5B-R"/>
    <s v="De 0 a 30 kWh "/>
    <n v="291"/>
    <n v="3476.13"/>
    <n v="1616.78"/>
    <n v="-1499.29"/>
  </r>
  <r>
    <x v="1"/>
    <x v="0"/>
    <x v="11"/>
    <x v="11"/>
    <x v="199"/>
    <x v="198"/>
    <x v="0"/>
    <x v="0"/>
    <s v="Aislado"/>
    <x v="178"/>
    <s v="BT5B-R"/>
    <s v="De 30 a 100kWh"/>
    <n v="107"/>
    <n v="5424.81"/>
    <n v="2067.8000000000002"/>
    <n v="-1386.11"/>
  </r>
  <r>
    <x v="1"/>
    <x v="0"/>
    <x v="11"/>
    <x v="11"/>
    <x v="199"/>
    <x v="198"/>
    <x v="0"/>
    <x v="0"/>
    <s v="Aislado"/>
    <x v="178"/>
    <s v="BT5B-R"/>
    <s v="Mayor a 100kWh"/>
    <n v="12"/>
    <n v="3255.2"/>
    <n v="1860.24"/>
    <n v="0"/>
  </r>
  <r>
    <x v="1"/>
    <x v="0"/>
    <x v="11"/>
    <x v="11"/>
    <x v="200"/>
    <x v="199"/>
    <x v="6"/>
    <x v="0"/>
    <s v="Inteconectado"/>
    <x v="179"/>
    <s v="BT5B-R"/>
    <s v="De 0 a 30 kWh "/>
    <n v="21464"/>
    <n v="235654.9"/>
    <n v="173075.9"/>
    <n v="-124240.05"/>
  </r>
  <r>
    <x v="1"/>
    <x v="0"/>
    <x v="11"/>
    <x v="11"/>
    <x v="200"/>
    <x v="199"/>
    <x v="6"/>
    <x v="0"/>
    <s v="Inteconectado"/>
    <x v="179"/>
    <s v="BT5B-R"/>
    <s v="De 30 a 100kWh"/>
    <n v="10465"/>
    <n v="642070.4"/>
    <n v="401819.29"/>
    <n v="-163737.51"/>
  </r>
  <r>
    <x v="1"/>
    <x v="0"/>
    <x v="11"/>
    <x v="11"/>
    <x v="200"/>
    <x v="199"/>
    <x v="6"/>
    <x v="0"/>
    <s v="Inteconectado"/>
    <x v="179"/>
    <s v="BT5B-R"/>
    <s v="Mayor a 100kWh"/>
    <n v="4365"/>
    <n v="757441.1"/>
    <n v="639491.57999999996"/>
    <n v="18673.91"/>
  </r>
  <r>
    <x v="1"/>
    <x v="0"/>
    <x v="11"/>
    <x v="11"/>
    <x v="201"/>
    <x v="200"/>
    <x v="4"/>
    <x v="1"/>
    <s v="Inteconectado"/>
    <x v="180"/>
    <s v="BT5B-R"/>
    <s v="De 0 a 30 kWh "/>
    <n v="6315"/>
    <n v="99462"/>
    <n v="72597.11"/>
    <n v="-14033.23"/>
  </r>
  <r>
    <x v="1"/>
    <x v="0"/>
    <x v="11"/>
    <x v="11"/>
    <x v="201"/>
    <x v="200"/>
    <x v="4"/>
    <x v="1"/>
    <s v="Inteconectado"/>
    <x v="180"/>
    <s v="BT5B-R"/>
    <s v="De 30 a 100kWh"/>
    <n v="11097"/>
    <n v="758172"/>
    <n v="485582.42"/>
    <n v="-58077.66"/>
  </r>
  <r>
    <x v="1"/>
    <x v="0"/>
    <x v="11"/>
    <x v="11"/>
    <x v="201"/>
    <x v="200"/>
    <x v="4"/>
    <x v="1"/>
    <s v="Inteconectado"/>
    <x v="180"/>
    <s v="BT5B-R"/>
    <s v="Mayor a 100kWh"/>
    <n v="14617"/>
    <n v="3494115.8"/>
    <n v="2464052.2200000002"/>
    <n v="71546.820000000007"/>
  </r>
  <r>
    <x v="1"/>
    <x v="0"/>
    <x v="11"/>
    <x v="11"/>
    <x v="202"/>
    <x v="201"/>
    <x v="0"/>
    <x v="0"/>
    <s v="Aislado"/>
    <x v="181"/>
    <s v="BT5B-R"/>
    <s v="De 0 a 30 kWh "/>
    <n v="10566"/>
    <n v="106018.21"/>
    <n v="57415.5"/>
    <n v="-46011.95"/>
  </r>
  <r>
    <x v="1"/>
    <x v="0"/>
    <x v="11"/>
    <x v="11"/>
    <x v="202"/>
    <x v="201"/>
    <x v="0"/>
    <x v="0"/>
    <s v="Aislado"/>
    <x v="181"/>
    <s v="BT5B-R"/>
    <s v="De 30 a 100kWh"/>
    <n v="3460"/>
    <n v="188958.3"/>
    <n v="79502.28"/>
    <n v="-45537.41"/>
  </r>
  <r>
    <x v="1"/>
    <x v="0"/>
    <x v="11"/>
    <x v="11"/>
    <x v="202"/>
    <x v="201"/>
    <x v="0"/>
    <x v="0"/>
    <s v="Aislado"/>
    <x v="181"/>
    <s v="BT5B-R"/>
    <s v="Mayor a 100kWh"/>
    <n v="987"/>
    <n v="205765.18"/>
    <n v="137580.44"/>
    <n v="1799.66"/>
  </r>
  <r>
    <x v="1"/>
    <x v="0"/>
    <x v="11"/>
    <x v="11"/>
    <x v="203"/>
    <x v="202"/>
    <x v="6"/>
    <x v="0"/>
    <s v="Inteconectado"/>
    <x v="182"/>
    <s v="BT5B-R"/>
    <s v="De 0 a 30 kWh "/>
    <n v="7326"/>
    <n v="61925"/>
    <n v="53298.03"/>
    <n v="-33308.79"/>
  </r>
  <r>
    <x v="1"/>
    <x v="0"/>
    <x v="11"/>
    <x v="11"/>
    <x v="203"/>
    <x v="202"/>
    <x v="6"/>
    <x v="0"/>
    <s v="Inteconectado"/>
    <x v="182"/>
    <s v="BT5B-R"/>
    <s v="De 30 a 100kWh"/>
    <n v="857"/>
    <n v="44439"/>
    <n v="27411.96"/>
    <n v="-13515.33"/>
  </r>
  <r>
    <x v="1"/>
    <x v="0"/>
    <x v="11"/>
    <x v="11"/>
    <x v="203"/>
    <x v="202"/>
    <x v="6"/>
    <x v="0"/>
    <s v="Inteconectado"/>
    <x v="182"/>
    <s v="BT5B-R"/>
    <s v="Mayor a 100kWh"/>
    <n v="105"/>
    <n v="16195"/>
    <n v="14264.24"/>
    <n v="416.29"/>
  </r>
  <r>
    <x v="1"/>
    <x v="0"/>
    <x v="11"/>
    <x v="11"/>
    <x v="204"/>
    <x v="203"/>
    <x v="2"/>
    <x v="1"/>
    <s v="Inteconectado"/>
    <x v="183"/>
    <s v="BT5B-R"/>
    <s v="De 0 a 30 kWh "/>
    <n v="5865"/>
    <n v="61114"/>
    <n v="53014.239999999998"/>
    <n v="-14857.74"/>
  </r>
  <r>
    <x v="1"/>
    <x v="0"/>
    <x v="11"/>
    <x v="11"/>
    <x v="204"/>
    <x v="203"/>
    <x v="2"/>
    <x v="1"/>
    <s v="Inteconectado"/>
    <x v="183"/>
    <s v="BT5B-R"/>
    <s v="De 30 a 100kWh"/>
    <n v="4853"/>
    <n v="306985"/>
    <n v="210958.83"/>
    <n v="-27729.64"/>
  </r>
  <r>
    <x v="1"/>
    <x v="0"/>
    <x v="11"/>
    <x v="11"/>
    <x v="204"/>
    <x v="203"/>
    <x v="2"/>
    <x v="1"/>
    <s v="Inteconectado"/>
    <x v="183"/>
    <s v="BT5B-R"/>
    <s v="Mayor a 100kWh"/>
    <n v="2789"/>
    <n v="482215"/>
    <n v="367932.56"/>
    <n v="10748.49"/>
  </r>
  <r>
    <x v="1"/>
    <x v="0"/>
    <x v="11"/>
    <x v="11"/>
    <x v="205"/>
    <x v="204"/>
    <x v="6"/>
    <x v="0"/>
    <s v="Inteconectado"/>
    <x v="184"/>
    <s v="BT5B-R"/>
    <s v="De 0 a 30 kWh "/>
    <n v="13689"/>
    <n v="151919"/>
    <n v="110224.96000000001"/>
    <n v="-74165.23"/>
  </r>
  <r>
    <x v="1"/>
    <x v="0"/>
    <x v="11"/>
    <x v="11"/>
    <x v="205"/>
    <x v="204"/>
    <x v="6"/>
    <x v="0"/>
    <s v="Inteconectado"/>
    <x v="184"/>
    <s v="BT5B-R"/>
    <s v="De 30 a 100kWh"/>
    <n v="5874"/>
    <n v="356886"/>
    <n v="220352.14"/>
    <n v="-90061.73"/>
  </r>
  <r>
    <x v="1"/>
    <x v="0"/>
    <x v="11"/>
    <x v="11"/>
    <x v="205"/>
    <x v="204"/>
    <x v="6"/>
    <x v="0"/>
    <s v="Inteconectado"/>
    <x v="184"/>
    <s v="BT5B-R"/>
    <s v="Mayor a 100kWh"/>
    <n v="1851"/>
    <n v="353675.5"/>
    <n v="296933.82"/>
    <n v="8671.26"/>
  </r>
  <r>
    <x v="1"/>
    <x v="0"/>
    <x v="11"/>
    <x v="11"/>
    <x v="206"/>
    <x v="205"/>
    <x v="1"/>
    <x v="0"/>
    <s v="Aislado"/>
    <x v="185"/>
    <s v="BT5B-R"/>
    <s v="De 0 a 30 kWh "/>
    <n v="324"/>
    <n v="4143"/>
    <n v="2350.7199999999998"/>
    <n v="-2114.17"/>
  </r>
  <r>
    <x v="1"/>
    <x v="0"/>
    <x v="11"/>
    <x v="11"/>
    <x v="206"/>
    <x v="205"/>
    <x v="1"/>
    <x v="0"/>
    <s v="Aislado"/>
    <x v="185"/>
    <s v="BT5B-R"/>
    <s v="De 30 a 100kWh"/>
    <n v="184"/>
    <n v="10540"/>
    <n v="5110.71"/>
    <n v="-2815.2"/>
  </r>
  <r>
    <x v="1"/>
    <x v="0"/>
    <x v="11"/>
    <x v="11"/>
    <x v="206"/>
    <x v="205"/>
    <x v="1"/>
    <x v="0"/>
    <s v="Aislado"/>
    <x v="185"/>
    <s v="BT5B-R"/>
    <s v="Mayor a 100kWh"/>
    <n v="46"/>
    <n v="9768"/>
    <n v="6678.78"/>
    <n v="0"/>
  </r>
  <r>
    <x v="1"/>
    <x v="0"/>
    <x v="11"/>
    <x v="11"/>
    <x v="207"/>
    <x v="206"/>
    <x v="1"/>
    <x v="0"/>
    <s v="Inteconectado"/>
    <x v="186"/>
    <s v="BT5B-R"/>
    <s v="De 0 a 30 kWh "/>
    <n v="153"/>
    <n v="1271"/>
    <n v="1306.52"/>
    <n v="-793.51"/>
  </r>
  <r>
    <x v="1"/>
    <x v="0"/>
    <x v="11"/>
    <x v="11"/>
    <x v="207"/>
    <x v="206"/>
    <x v="1"/>
    <x v="0"/>
    <s v="Inteconectado"/>
    <x v="186"/>
    <s v="BT5B-R"/>
    <s v="De 30 a 100kWh"/>
    <n v="32"/>
    <n v="1786"/>
    <n v="1370.65"/>
    <n v="-599.36"/>
  </r>
  <r>
    <x v="1"/>
    <x v="0"/>
    <x v="11"/>
    <x v="11"/>
    <x v="207"/>
    <x v="206"/>
    <x v="1"/>
    <x v="0"/>
    <s v="Inteconectado"/>
    <x v="186"/>
    <s v="BT5B-R"/>
    <s v="Mayor a 100kWh"/>
    <n v="2"/>
    <n v="208"/>
    <n v="226.77"/>
    <n v="6.6"/>
  </r>
  <r>
    <x v="1"/>
    <x v="0"/>
    <x v="11"/>
    <x v="11"/>
    <x v="208"/>
    <x v="207"/>
    <x v="1"/>
    <x v="0"/>
    <s v="Inteconectado"/>
    <x v="186"/>
    <s v="BT5B-R"/>
    <s v="De 0 a 30 kWh "/>
    <n v="20"/>
    <n v="76"/>
    <n v="136.28"/>
    <n v="-47.46"/>
  </r>
  <r>
    <x v="1"/>
    <x v="0"/>
    <x v="11"/>
    <x v="11"/>
    <x v="208"/>
    <x v="207"/>
    <x v="1"/>
    <x v="0"/>
    <s v="Inteconectado"/>
    <x v="186"/>
    <s v="BT5B-R"/>
    <s v="De 30 a 100kWh"/>
    <n v="1"/>
    <n v="57"/>
    <n v="44.03"/>
    <n v="-18.73"/>
  </r>
  <r>
    <x v="1"/>
    <x v="0"/>
    <x v="11"/>
    <x v="11"/>
    <x v="209"/>
    <x v="208"/>
    <x v="1"/>
    <x v="0"/>
    <s v="Inteconectado"/>
    <x v="186"/>
    <s v="BT5B-R"/>
    <s v="De 0 a 30 kWh "/>
    <n v="75"/>
    <n v="745"/>
    <n v="687.3"/>
    <n v="-465.08"/>
  </r>
  <r>
    <x v="1"/>
    <x v="0"/>
    <x v="11"/>
    <x v="11"/>
    <x v="209"/>
    <x v="208"/>
    <x v="1"/>
    <x v="0"/>
    <s v="Inteconectado"/>
    <x v="186"/>
    <s v="BT5B-R"/>
    <s v="De 30 a 100kWh"/>
    <n v="18"/>
    <n v="943"/>
    <n v="708.92"/>
    <n v="-337.14"/>
  </r>
  <r>
    <x v="1"/>
    <x v="0"/>
    <x v="11"/>
    <x v="11"/>
    <x v="209"/>
    <x v="208"/>
    <x v="1"/>
    <x v="0"/>
    <s v="Inteconectado"/>
    <x v="186"/>
    <s v="BT5B-R"/>
    <s v="Mayor a 100kWh"/>
    <n v="7"/>
    <n v="933"/>
    <n v="1006.35"/>
    <n v="29.29"/>
  </r>
  <r>
    <x v="1"/>
    <x v="0"/>
    <x v="11"/>
    <x v="11"/>
    <x v="210"/>
    <x v="209"/>
    <x v="1"/>
    <x v="0"/>
    <s v="Inteconectado"/>
    <x v="186"/>
    <s v="BT5B-R"/>
    <s v="De 0 a 30 kWh "/>
    <n v="390"/>
    <n v="3154"/>
    <n v="3297.47"/>
    <n v="-1969.25"/>
  </r>
  <r>
    <x v="1"/>
    <x v="0"/>
    <x v="11"/>
    <x v="11"/>
    <x v="210"/>
    <x v="209"/>
    <x v="1"/>
    <x v="0"/>
    <s v="Inteconectado"/>
    <x v="186"/>
    <s v="BT5B-R"/>
    <s v="De 30 a 100kWh"/>
    <n v="101"/>
    <n v="5874"/>
    <n v="4564.6899999999996"/>
    <n v="-1891.73"/>
  </r>
  <r>
    <x v="1"/>
    <x v="0"/>
    <x v="11"/>
    <x v="11"/>
    <x v="210"/>
    <x v="209"/>
    <x v="1"/>
    <x v="0"/>
    <s v="Inteconectado"/>
    <x v="186"/>
    <s v="BT5B-R"/>
    <s v="Mayor a 100kWh"/>
    <n v="33"/>
    <n v="5575"/>
    <n v="5964.56"/>
    <n v="173.64"/>
  </r>
  <r>
    <x v="1"/>
    <x v="0"/>
    <x v="11"/>
    <x v="11"/>
    <x v="211"/>
    <x v="210"/>
    <x v="1"/>
    <x v="0"/>
    <s v="Inteconectado"/>
    <x v="186"/>
    <s v="BT5B-R"/>
    <s v="De 0 a 30 kWh "/>
    <n v="76"/>
    <n v="801"/>
    <n v="713.88"/>
    <n v="-500.12"/>
  </r>
  <r>
    <x v="1"/>
    <x v="0"/>
    <x v="11"/>
    <x v="11"/>
    <x v="211"/>
    <x v="210"/>
    <x v="1"/>
    <x v="0"/>
    <s v="Inteconectado"/>
    <x v="186"/>
    <s v="BT5B-R"/>
    <s v="De 30 a 100kWh"/>
    <n v="22"/>
    <n v="1128"/>
    <n v="841.72"/>
    <n v="-412.06"/>
  </r>
  <r>
    <x v="1"/>
    <x v="0"/>
    <x v="11"/>
    <x v="11"/>
    <x v="211"/>
    <x v="210"/>
    <x v="1"/>
    <x v="0"/>
    <s v="Inteconectado"/>
    <x v="186"/>
    <s v="BT5B-R"/>
    <s v="Mayor a 100kWh"/>
    <n v="2"/>
    <n v="326"/>
    <n v="349.17"/>
    <n v="10.16"/>
  </r>
  <r>
    <x v="1"/>
    <x v="0"/>
    <x v="11"/>
    <x v="11"/>
    <x v="212"/>
    <x v="211"/>
    <x v="1"/>
    <x v="0"/>
    <s v="Inteconectado"/>
    <x v="186"/>
    <s v="BT5B-R"/>
    <s v="De 0 a 30 kWh "/>
    <n v="134"/>
    <n v="1199"/>
    <n v="1177.0999999999999"/>
    <n v="-748.56"/>
  </r>
  <r>
    <x v="1"/>
    <x v="0"/>
    <x v="11"/>
    <x v="11"/>
    <x v="212"/>
    <x v="211"/>
    <x v="1"/>
    <x v="0"/>
    <s v="Inteconectado"/>
    <x v="186"/>
    <s v="BT5B-R"/>
    <s v="De 30 a 100kWh"/>
    <n v="31"/>
    <n v="1688"/>
    <n v="1285.32"/>
    <n v="-580.63"/>
  </r>
  <r>
    <x v="1"/>
    <x v="0"/>
    <x v="11"/>
    <x v="11"/>
    <x v="212"/>
    <x v="211"/>
    <x v="1"/>
    <x v="0"/>
    <s v="Inteconectado"/>
    <x v="186"/>
    <s v="BT5B-R"/>
    <s v="Mayor a 100kWh"/>
    <n v="7"/>
    <n v="1192"/>
    <n v="1274.99"/>
    <n v="37.119999999999997"/>
  </r>
  <r>
    <x v="1"/>
    <x v="0"/>
    <x v="11"/>
    <x v="11"/>
    <x v="213"/>
    <x v="212"/>
    <x v="1"/>
    <x v="0"/>
    <s v="Inteconectado"/>
    <x v="186"/>
    <s v="BT5B-R"/>
    <s v="De 0 a 30 kWh "/>
    <n v="127"/>
    <n v="1404"/>
    <n v="1218.03"/>
    <n v="-876.53"/>
  </r>
  <r>
    <x v="1"/>
    <x v="0"/>
    <x v="11"/>
    <x v="11"/>
    <x v="213"/>
    <x v="212"/>
    <x v="1"/>
    <x v="0"/>
    <s v="Inteconectado"/>
    <x v="186"/>
    <s v="BT5B-R"/>
    <s v="De 30 a 100kWh"/>
    <n v="66"/>
    <n v="3995"/>
    <n v="3140.51"/>
    <n v="-1236.18"/>
  </r>
  <r>
    <x v="1"/>
    <x v="0"/>
    <x v="11"/>
    <x v="11"/>
    <x v="213"/>
    <x v="212"/>
    <x v="1"/>
    <x v="0"/>
    <s v="Inteconectado"/>
    <x v="186"/>
    <s v="BT5B-R"/>
    <s v="Mayor a 100kWh"/>
    <n v="10"/>
    <n v="1524"/>
    <n v="1635.9"/>
    <n v="47.64"/>
  </r>
  <r>
    <x v="1"/>
    <x v="0"/>
    <x v="11"/>
    <x v="11"/>
    <x v="214"/>
    <x v="213"/>
    <x v="1"/>
    <x v="0"/>
    <s v="Inteconectado"/>
    <x v="186"/>
    <s v="BT5B-R"/>
    <s v="De 0 a 30 kWh "/>
    <n v="18"/>
    <n v="192"/>
    <n v="169.97"/>
    <n v="-119.87"/>
  </r>
  <r>
    <x v="1"/>
    <x v="0"/>
    <x v="11"/>
    <x v="11"/>
    <x v="214"/>
    <x v="213"/>
    <x v="1"/>
    <x v="0"/>
    <s v="Inteconectado"/>
    <x v="186"/>
    <s v="BT5B-R"/>
    <s v="De 30 a 100kWh"/>
    <n v="4"/>
    <n v="220"/>
    <n v="168.06"/>
    <n v="-74.92"/>
  </r>
  <r>
    <x v="1"/>
    <x v="0"/>
    <x v="11"/>
    <x v="11"/>
    <x v="215"/>
    <x v="214"/>
    <x v="1"/>
    <x v="0"/>
    <s v="Inteconectado"/>
    <x v="186"/>
    <s v="BT5B-R"/>
    <s v="De 0 a 30 kWh "/>
    <n v="40"/>
    <n v="436"/>
    <n v="381.27"/>
    <n v="-272.19"/>
  </r>
  <r>
    <x v="1"/>
    <x v="0"/>
    <x v="11"/>
    <x v="11"/>
    <x v="215"/>
    <x v="214"/>
    <x v="1"/>
    <x v="0"/>
    <s v="Inteconectado"/>
    <x v="186"/>
    <s v="BT5B-R"/>
    <s v="De 30 a 100kWh"/>
    <n v="5"/>
    <n v="233"/>
    <n v="167.77"/>
    <n v="-93.65"/>
  </r>
  <r>
    <x v="1"/>
    <x v="0"/>
    <x v="11"/>
    <x v="11"/>
    <x v="215"/>
    <x v="214"/>
    <x v="1"/>
    <x v="0"/>
    <s v="Inteconectado"/>
    <x v="186"/>
    <s v="BT5B-R"/>
    <s v="Mayor a 100kWh"/>
    <n v="1"/>
    <n v="116"/>
    <n v="125.84"/>
    <n v="3.67"/>
  </r>
  <r>
    <x v="1"/>
    <x v="0"/>
    <x v="11"/>
    <x v="11"/>
    <x v="216"/>
    <x v="215"/>
    <x v="1"/>
    <x v="0"/>
    <s v="Inteconectado"/>
    <x v="186"/>
    <s v="BT5B-R"/>
    <s v="De 0 a 30 kWh "/>
    <n v="85"/>
    <n v="537"/>
    <n v="661.16"/>
    <n v="-335.21"/>
  </r>
  <r>
    <x v="1"/>
    <x v="0"/>
    <x v="11"/>
    <x v="11"/>
    <x v="216"/>
    <x v="215"/>
    <x v="1"/>
    <x v="0"/>
    <s v="Inteconectado"/>
    <x v="186"/>
    <s v="BT5B-R"/>
    <s v="De 30 a 100kWh"/>
    <n v="3"/>
    <n v="154"/>
    <n v="114.97"/>
    <n v="-56.19"/>
  </r>
  <r>
    <x v="1"/>
    <x v="0"/>
    <x v="11"/>
    <x v="11"/>
    <x v="216"/>
    <x v="215"/>
    <x v="1"/>
    <x v="0"/>
    <s v="Inteconectado"/>
    <x v="186"/>
    <s v="BT5B-R"/>
    <s v="Mayor a 100kWh"/>
    <n v="1"/>
    <n v="113"/>
    <n v="122.72"/>
    <n v="3.57"/>
  </r>
  <r>
    <x v="1"/>
    <x v="0"/>
    <x v="11"/>
    <x v="11"/>
    <x v="217"/>
    <x v="209"/>
    <x v="1"/>
    <x v="0"/>
    <s v="Inteconectado"/>
    <x v="186"/>
    <s v="BT5B-R"/>
    <s v="De 0 a 30 kWh "/>
    <n v="48"/>
    <n v="366"/>
    <n v="397.36"/>
    <n v="-228.5"/>
  </r>
  <r>
    <x v="1"/>
    <x v="0"/>
    <x v="11"/>
    <x v="11"/>
    <x v="217"/>
    <x v="209"/>
    <x v="1"/>
    <x v="0"/>
    <s v="Inteconectado"/>
    <x v="186"/>
    <s v="BT5B-R"/>
    <s v="De 30 a 100kWh"/>
    <n v="3"/>
    <n v="148"/>
    <n v="108.92"/>
    <n v="-56.19"/>
  </r>
  <r>
    <x v="1"/>
    <x v="0"/>
    <x v="11"/>
    <x v="11"/>
    <x v="218"/>
    <x v="216"/>
    <x v="1"/>
    <x v="0"/>
    <s v="Inteconectado"/>
    <x v="186"/>
    <s v="BT5B-R"/>
    <s v="De 0 a 30 kWh "/>
    <n v="82"/>
    <n v="1043"/>
    <n v="838.68"/>
    <n v="-651.22"/>
  </r>
  <r>
    <x v="1"/>
    <x v="0"/>
    <x v="11"/>
    <x v="11"/>
    <x v="218"/>
    <x v="216"/>
    <x v="1"/>
    <x v="0"/>
    <s v="Inteconectado"/>
    <x v="186"/>
    <s v="BT5B-R"/>
    <s v="De 30 a 100kWh"/>
    <n v="51"/>
    <n v="3012"/>
    <n v="2351.21"/>
    <n v="-955.23"/>
  </r>
  <r>
    <x v="1"/>
    <x v="0"/>
    <x v="11"/>
    <x v="11"/>
    <x v="218"/>
    <x v="216"/>
    <x v="1"/>
    <x v="0"/>
    <s v="Inteconectado"/>
    <x v="186"/>
    <s v="BT5B-R"/>
    <s v="Mayor a 100kWh"/>
    <n v="26"/>
    <n v="4003"/>
    <n v="4295.42"/>
    <n v="125.05"/>
  </r>
  <r>
    <x v="1"/>
    <x v="0"/>
    <x v="11"/>
    <x v="11"/>
    <x v="219"/>
    <x v="217"/>
    <x v="1"/>
    <x v="0"/>
    <s v="Inteconectado"/>
    <x v="186"/>
    <s v="BT5B-R"/>
    <s v="De 0 a 30 kWh "/>
    <n v="59"/>
    <n v="390"/>
    <n v="465.5"/>
    <n v="-243.48"/>
  </r>
  <r>
    <x v="1"/>
    <x v="0"/>
    <x v="11"/>
    <x v="11"/>
    <x v="219"/>
    <x v="217"/>
    <x v="1"/>
    <x v="0"/>
    <s v="Inteconectado"/>
    <x v="186"/>
    <s v="BT5B-R"/>
    <s v="De 30 a 100kWh"/>
    <n v="11"/>
    <n v="572"/>
    <n v="428.93"/>
    <n v="-206.03"/>
  </r>
  <r>
    <x v="1"/>
    <x v="0"/>
    <x v="11"/>
    <x v="11"/>
    <x v="220"/>
    <x v="218"/>
    <x v="1"/>
    <x v="0"/>
    <s v="Aislado"/>
    <x v="185"/>
    <s v="BT5B-R"/>
    <s v="De 0 a 30 kWh "/>
    <n v="762"/>
    <n v="7467"/>
    <n v="5191.1499999999996"/>
    <n v="-3810.57"/>
  </r>
  <r>
    <x v="1"/>
    <x v="0"/>
    <x v="11"/>
    <x v="11"/>
    <x v="220"/>
    <x v="218"/>
    <x v="1"/>
    <x v="0"/>
    <s v="Aislado"/>
    <x v="185"/>
    <s v="BT5B-R"/>
    <s v="De 30 a 100kWh"/>
    <n v="614"/>
    <n v="35971"/>
    <n v="17259.150000000001"/>
    <n v="-9715.67"/>
  </r>
  <r>
    <x v="1"/>
    <x v="0"/>
    <x v="11"/>
    <x v="11"/>
    <x v="220"/>
    <x v="218"/>
    <x v="1"/>
    <x v="0"/>
    <s v="Aislado"/>
    <x v="185"/>
    <s v="BT5B-R"/>
    <s v="Mayor a 100kWh"/>
    <n v="217"/>
    <n v="37976"/>
    <n v="26170.400000000001"/>
    <n v="0"/>
  </r>
  <r>
    <x v="1"/>
    <x v="0"/>
    <x v="11"/>
    <x v="11"/>
    <x v="221"/>
    <x v="219"/>
    <x v="1"/>
    <x v="0"/>
    <s v="Aislado"/>
    <x v="185"/>
    <s v="BT5B-R"/>
    <s v="De 0 a 30 kWh "/>
    <n v="34"/>
    <n v="453"/>
    <n v="249.37"/>
    <n v="-231.19"/>
  </r>
  <r>
    <x v="1"/>
    <x v="0"/>
    <x v="11"/>
    <x v="11"/>
    <x v="221"/>
    <x v="219"/>
    <x v="1"/>
    <x v="0"/>
    <s v="Aislado"/>
    <x v="185"/>
    <s v="BT5B-R"/>
    <s v="De 30 a 100kWh"/>
    <n v="12"/>
    <n v="519"/>
    <n v="222.4"/>
    <n v="-183.6"/>
  </r>
  <r>
    <x v="1"/>
    <x v="0"/>
    <x v="11"/>
    <x v="11"/>
    <x v="221"/>
    <x v="219"/>
    <x v="1"/>
    <x v="0"/>
    <s v="Aislado"/>
    <x v="185"/>
    <s v="BT5B-R"/>
    <s v="Mayor a 100kWh"/>
    <n v="1"/>
    <n v="153"/>
    <n v="106.11"/>
    <n v="0"/>
  </r>
  <r>
    <x v="1"/>
    <x v="0"/>
    <x v="11"/>
    <x v="11"/>
    <x v="222"/>
    <x v="220"/>
    <x v="1"/>
    <x v="0"/>
    <s v="Aislado"/>
    <x v="185"/>
    <s v="BT5B-R"/>
    <s v="De 0 a 30 kWh "/>
    <n v="51"/>
    <n v="378"/>
    <n v="329.39"/>
    <n v="-192.91"/>
  </r>
  <r>
    <x v="1"/>
    <x v="0"/>
    <x v="11"/>
    <x v="11"/>
    <x v="223"/>
    <x v="221"/>
    <x v="1"/>
    <x v="0"/>
    <s v="Aislado"/>
    <x v="185"/>
    <s v="BT5B-R"/>
    <s v="De 0 a 30 kWh "/>
    <n v="340"/>
    <n v="3932"/>
    <n v="2405.12"/>
    <n v="-2006.73"/>
  </r>
  <r>
    <x v="1"/>
    <x v="0"/>
    <x v="11"/>
    <x v="11"/>
    <x v="223"/>
    <x v="221"/>
    <x v="1"/>
    <x v="0"/>
    <s v="Aislado"/>
    <x v="185"/>
    <s v="BT5B-R"/>
    <s v="De 30 a 100kWh"/>
    <n v="201"/>
    <n v="11846"/>
    <n v="5801.61"/>
    <n v="-3075.3"/>
  </r>
  <r>
    <x v="1"/>
    <x v="0"/>
    <x v="11"/>
    <x v="11"/>
    <x v="223"/>
    <x v="221"/>
    <x v="1"/>
    <x v="0"/>
    <s v="Aislado"/>
    <x v="185"/>
    <s v="BT5B-R"/>
    <s v="Mayor a 100kWh"/>
    <n v="89"/>
    <n v="19777"/>
    <n v="13500.27"/>
    <n v="0"/>
  </r>
  <r>
    <x v="1"/>
    <x v="0"/>
    <x v="11"/>
    <x v="11"/>
    <x v="224"/>
    <x v="222"/>
    <x v="1"/>
    <x v="0"/>
    <s v="Aislado"/>
    <x v="185"/>
    <s v="BT5B-R"/>
    <s v="De 0 a 30 kWh "/>
    <n v="722"/>
    <n v="6642"/>
    <n v="4854.1499999999996"/>
    <n v="-3389.79"/>
  </r>
  <r>
    <x v="1"/>
    <x v="0"/>
    <x v="11"/>
    <x v="11"/>
    <x v="224"/>
    <x v="222"/>
    <x v="1"/>
    <x v="0"/>
    <s v="Aislado"/>
    <x v="185"/>
    <s v="BT5B-R"/>
    <s v="De 30 a 100kWh"/>
    <n v="213"/>
    <n v="10901"/>
    <n v="5060.08"/>
    <n v="-3258.9"/>
  </r>
  <r>
    <x v="1"/>
    <x v="0"/>
    <x v="11"/>
    <x v="11"/>
    <x v="224"/>
    <x v="222"/>
    <x v="1"/>
    <x v="0"/>
    <s v="Aislado"/>
    <x v="185"/>
    <s v="BT5B-R"/>
    <s v="Mayor a 100kWh"/>
    <n v="24"/>
    <n v="4057"/>
    <n v="2800.16"/>
    <n v="0"/>
  </r>
  <r>
    <x v="1"/>
    <x v="0"/>
    <x v="11"/>
    <x v="11"/>
    <x v="225"/>
    <x v="223"/>
    <x v="1"/>
    <x v="0"/>
    <s v="Aislado"/>
    <x v="185"/>
    <s v="BT5B-R"/>
    <s v="De 0 a 30 kWh "/>
    <n v="1126"/>
    <n v="9771"/>
    <n v="7483.49"/>
    <n v="-4986.75"/>
  </r>
  <r>
    <x v="1"/>
    <x v="0"/>
    <x v="11"/>
    <x v="11"/>
    <x v="225"/>
    <x v="223"/>
    <x v="1"/>
    <x v="0"/>
    <s v="Aislado"/>
    <x v="185"/>
    <s v="BT5B-R"/>
    <s v="De 30 a 100kWh"/>
    <n v="242"/>
    <n v="12488"/>
    <n v="5816.65"/>
    <n v="-3702.6"/>
  </r>
  <r>
    <x v="1"/>
    <x v="0"/>
    <x v="11"/>
    <x v="11"/>
    <x v="225"/>
    <x v="223"/>
    <x v="1"/>
    <x v="0"/>
    <s v="Aislado"/>
    <x v="185"/>
    <s v="BT5B-R"/>
    <s v="Mayor a 100kWh"/>
    <n v="51"/>
    <n v="10510"/>
    <n v="7194.24"/>
    <n v="0"/>
  </r>
  <r>
    <x v="1"/>
    <x v="0"/>
    <x v="11"/>
    <x v="11"/>
    <x v="348"/>
    <x v="341"/>
    <x v="2"/>
    <x v="1"/>
    <s v="Aislado"/>
    <x v="167"/>
    <s v="BT5B-R"/>
    <s v="De 0 a 30 kWh "/>
    <n v="125"/>
    <n v="2043"/>
    <n v="858"/>
    <n v="-460.71"/>
  </r>
  <r>
    <x v="1"/>
    <x v="0"/>
    <x v="11"/>
    <x v="11"/>
    <x v="348"/>
    <x v="341"/>
    <x v="2"/>
    <x v="1"/>
    <s v="Aislado"/>
    <x v="167"/>
    <s v="BT5B-R"/>
    <s v="De 30 a 100kWh"/>
    <n v="137"/>
    <n v="16416"/>
    <n v="5692.91"/>
    <n v="-2144.83"/>
  </r>
  <r>
    <x v="1"/>
    <x v="0"/>
    <x v="11"/>
    <x v="11"/>
    <x v="348"/>
    <x v="341"/>
    <x v="2"/>
    <x v="1"/>
    <s v="Aislado"/>
    <x v="167"/>
    <s v="BT5B-R"/>
    <s v="Mayor a 100kWh"/>
    <n v="46"/>
    <n v="6701"/>
    <n v="3167.79"/>
    <n v="0"/>
  </r>
  <r>
    <x v="1"/>
    <x v="0"/>
    <x v="11"/>
    <x v="11"/>
    <x v="337"/>
    <x v="332"/>
    <x v="1"/>
    <x v="0"/>
    <s v="Aislado"/>
    <x v="185"/>
    <s v="BT5B-R"/>
    <s v="De 0 a 30 kWh "/>
    <n v="156"/>
    <n v="1703"/>
    <n v="1088.5999999999999"/>
    <n v="-869.01"/>
  </r>
  <r>
    <x v="1"/>
    <x v="0"/>
    <x v="11"/>
    <x v="11"/>
    <x v="337"/>
    <x v="332"/>
    <x v="1"/>
    <x v="0"/>
    <s v="Aislado"/>
    <x v="185"/>
    <s v="BT5B-R"/>
    <s v="De 30 a 100kWh"/>
    <n v="94"/>
    <n v="4993"/>
    <n v="2353.08"/>
    <n v="-1438.2"/>
  </r>
  <r>
    <x v="1"/>
    <x v="0"/>
    <x v="11"/>
    <x v="11"/>
    <x v="337"/>
    <x v="332"/>
    <x v="1"/>
    <x v="0"/>
    <s v="Aislado"/>
    <x v="185"/>
    <s v="BT5B-R"/>
    <s v="Mayor a 100kWh"/>
    <n v="81"/>
    <n v="22138"/>
    <n v="15012.07"/>
    <n v="0"/>
  </r>
  <r>
    <x v="1"/>
    <x v="0"/>
    <x v="11"/>
    <x v="11"/>
    <x v="226"/>
    <x v="224"/>
    <x v="1"/>
    <x v="0"/>
    <s v="Inteconectado"/>
    <x v="187"/>
    <s v="BT5B-R"/>
    <s v="De 0 a 30 kWh "/>
    <n v="7518"/>
    <n v="75472.789999999994"/>
    <n v="62246.02"/>
    <n v="-37797.550000000003"/>
  </r>
  <r>
    <x v="1"/>
    <x v="0"/>
    <x v="11"/>
    <x v="11"/>
    <x v="226"/>
    <x v="224"/>
    <x v="1"/>
    <x v="0"/>
    <s v="Inteconectado"/>
    <x v="187"/>
    <s v="BT5B-R"/>
    <s v="De 30 a 100kWh"/>
    <n v="1938"/>
    <n v="103065.2"/>
    <n v="64154.35"/>
    <n v="-29115.73"/>
  </r>
  <r>
    <x v="1"/>
    <x v="0"/>
    <x v="11"/>
    <x v="11"/>
    <x v="226"/>
    <x v="224"/>
    <x v="1"/>
    <x v="0"/>
    <s v="Inteconectado"/>
    <x v="187"/>
    <s v="BT5B-R"/>
    <s v="Mayor a 100kWh"/>
    <n v="248"/>
    <n v="39102.71"/>
    <n v="33780.629999999997"/>
    <n v="1025.8"/>
  </r>
  <r>
    <x v="1"/>
    <x v="0"/>
    <x v="11"/>
    <x v="11"/>
    <x v="227"/>
    <x v="225"/>
    <x v="1"/>
    <x v="0"/>
    <s v="Inteconectado"/>
    <x v="98"/>
    <s v="BT5B-R"/>
    <s v="De 0 a 30 kWh "/>
    <n v="1984"/>
    <n v="15042.52"/>
    <n v="12861.81"/>
    <n v="-7671.24"/>
  </r>
  <r>
    <x v="1"/>
    <x v="0"/>
    <x v="11"/>
    <x v="11"/>
    <x v="227"/>
    <x v="225"/>
    <x v="1"/>
    <x v="0"/>
    <s v="Inteconectado"/>
    <x v="98"/>
    <s v="BT5B-R"/>
    <s v="De 30 a 100kWh"/>
    <n v="420"/>
    <n v="22817.32"/>
    <n v="10838.89"/>
    <n v="-6427.17"/>
  </r>
  <r>
    <x v="1"/>
    <x v="0"/>
    <x v="11"/>
    <x v="11"/>
    <x v="227"/>
    <x v="225"/>
    <x v="1"/>
    <x v="0"/>
    <s v="Inteconectado"/>
    <x v="98"/>
    <s v="BT5B-R"/>
    <s v="Mayor a 100kWh"/>
    <n v="115"/>
    <n v="25053.439999999999"/>
    <n v="17104.09"/>
    <n v="0"/>
  </r>
  <r>
    <x v="1"/>
    <x v="0"/>
    <x v="11"/>
    <x v="11"/>
    <x v="228"/>
    <x v="226"/>
    <x v="1"/>
    <x v="0"/>
    <s v="Inteconectado"/>
    <x v="187"/>
    <s v="BT5B-R"/>
    <s v="De 0 a 30 kWh "/>
    <n v="11247"/>
    <n v="83466.320000000007"/>
    <n v="84132.93"/>
    <n v="-41887.69"/>
  </r>
  <r>
    <x v="1"/>
    <x v="0"/>
    <x v="11"/>
    <x v="11"/>
    <x v="228"/>
    <x v="226"/>
    <x v="1"/>
    <x v="0"/>
    <s v="Inteconectado"/>
    <x v="187"/>
    <s v="BT5B-R"/>
    <s v="De 30 a 100kWh"/>
    <n v="2087"/>
    <n v="115411.48"/>
    <n v="72786.52"/>
    <n v="-31417"/>
  </r>
  <r>
    <x v="1"/>
    <x v="0"/>
    <x v="11"/>
    <x v="11"/>
    <x v="228"/>
    <x v="226"/>
    <x v="1"/>
    <x v="0"/>
    <s v="Inteconectado"/>
    <x v="187"/>
    <s v="BT5B-R"/>
    <s v="Mayor a 100kWh"/>
    <n v="319"/>
    <n v="55201.54"/>
    <n v="47574.84"/>
    <n v="1476.94"/>
  </r>
  <r>
    <x v="1"/>
    <x v="0"/>
    <x v="11"/>
    <x v="11"/>
    <x v="229"/>
    <x v="227"/>
    <x v="1"/>
    <x v="0"/>
    <s v="Aislado"/>
    <x v="188"/>
    <s v="BT5B-R"/>
    <s v="De 0 a 30 kWh "/>
    <n v="2726"/>
    <n v="18158.89"/>
    <n v="17299.43"/>
    <n v="-9259.67"/>
  </r>
  <r>
    <x v="1"/>
    <x v="0"/>
    <x v="11"/>
    <x v="11"/>
    <x v="229"/>
    <x v="227"/>
    <x v="1"/>
    <x v="0"/>
    <s v="Aislado"/>
    <x v="188"/>
    <s v="BT5B-R"/>
    <s v="De 30 a 100kWh"/>
    <n v="320"/>
    <n v="16985.689999999999"/>
    <n v="7993.45"/>
    <n v="-4898.3999999999996"/>
  </r>
  <r>
    <x v="1"/>
    <x v="0"/>
    <x v="11"/>
    <x v="11"/>
    <x v="229"/>
    <x v="227"/>
    <x v="1"/>
    <x v="0"/>
    <s v="Aislado"/>
    <x v="188"/>
    <s v="BT5B-R"/>
    <s v="Mayor a 100kWh"/>
    <n v="43"/>
    <n v="6896.16"/>
    <n v="4768"/>
    <n v="0"/>
  </r>
  <r>
    <x v="1"/>
    <x v="0"/>
    <x v="12"/>
    <x v="12"/>
    <x v="230"/>
    <x v="228"/>
    <x v="4"/>
    <x v="1"/>
    <s v="Inteconectado"/>
    <x v="189"/>
    <s v="BT5B-R"/>
    <s v="De 0 a 30 kWh "/>
    <n v="31946"/>
    <n v="386371"/>
    <n v="273245.14"/>
    <n v="-59135.91"/>
  </r>
  <r>
    <x v="1"/>
    <x v="0"/>
    <x v="12"/>
    <x v="12"/>
    <x v="230"/>
    <x v="228"/>
    <x v="4"/>
    <x v="1"/>
    <s v="Inteconectado"/>
    <x v="189"/>
    <s v="BT5B-R"/>
    <s v="De 30 a 100kWh"/>
    <n v="30111"/>
    <n v="1762247"/>
    <n v="1030970.97"/>
    <n v="-138291.70000000001"/>
  </r>
  <r>
    <x v="1"/>
    <x v="0"/>
    <x v="12"/>
    <x v="12"/>
    <x v="230"/>
    <x v="228"/>
    <x v="4"/>
    <x v="1"/>
    <s v="Inteconectado"/>
    <x v="189"/>
    <s v="BT5B-R"/>
    <s v="Mayor a 100kWh"/>
    <n v="12709"/>
    <n v="2619814"/>
    <n v="1691196.09"/>
    <n v="49241.94"/>
  </r>
  <r>
    <x v="1"/>
    <x v="0"/>
    <x v="12"/>
    <x v="12"/>
    <x v="231"/>
    <x v="229"/>
    <x v="4"/>
    <x v="1"/>
    <s v="Inteconectado"/>
    <x v="190"/>
    <s v="BT5B-R"/>
    <s v="De 0 a 30 kWh "/>
    <n v="11665"/>
    <n v="145515"/>
    <n v="102045.95"/>
    <n v="-22340.55"/>
  </r>
  <r>
    <x v="1"/>
    <x v="0"/>
    <x v="12"/>
    <x v="12"/>
    <x v="231"/>
    <x v="229"/>
    <x v="4"/>
    <x v="1"/>
    <s v="Inteconectado"/>
    <x v="190"/>
    <s v="BT5B-R"/>
    <s v="De 30 a 100kWh"/>
    <n v="14776"/>
    <n v="903701"/>
    <n v="531464.19999999995"/>
    <n v="-68080.77"/>
  </r>
  <r>
    <x v="1"/>
    <x v="0"/>
    <x v="12"/>
    <x v="12"/>
    <x v="231"/>
    <x v="229"/>
    <x v="4"/>
    <x v="1"/>
    <s v="Inteconectado"/>
    <x v="190"/>
    <s v="BT5B-R"/>
    <s v="Mayor a 100kWh"/>
    <n v="7829"/>
    <n v="1496065"/>
    <n v="970925.27"/>
    <n v="28319.78"/>
  </r>
  <r>
    <x v="1"/>
    <x v="0"/>
    <x v="12"/>
    <x v="12"/>
    <x v="232"/>
    <x v="230"/>
    <x v="2"/>
    <x v="1"/>
    <s v="Inteconectado"/>
    <x v="191"/>
    <s v="BT5B-R"/>
    <s v="De 0 a 30 kWh "/>
    <n v="8020"/>
    <n v="75648"/>
    <n v="59834.47"/>
    <n v="-11687.99"/>
  </r>
  <r>
    <x v="1"/>
    <x v="0"/>
    <x v="12"/>
    <x v="12"/>
    <x v="232"/>
    <x v="230"/>
    <x v="2"/>
    <x v="1"/>
    <s v="Inteconectado"/>
    <x v="191"/>
    <s v="BT5B-R"/>
    <s v="De 30 a 100kWh"/>
    <n v="3098"/>
    <n v="171041"/>
    <n v="100894.22"/>
    <n v="-14374.72"/>
  </r>
  <r>
    <x v="1"/>
    <x v="0"/>
    <x v="12"/>
    <x v="12"/>
    <x v="232"/>
    <x v="230"/>
    <x v="2"/>
    <x v="1"/>
    <s v="Inteconectado"/>
    <x v="191"/>
    <s v="BT5B-R"/>
    <s v="Mayor a 100kWh"/>
    <n v="1267"/>
    <n v="335402"/>
    <n v="217479.09"/>
    <n v="6319.43"/>
  </r>
  <r>
    <x v="1"/>
    <x v="0"/>
    <x v="12"/>
    <x v="12"/>
    <x v="233"/>
    <x v="231"/>
    <x v="6"/>
    <x v="0"/>
    <s v="Inteconectado"/>
    <x v="192"/>
    <s v="BT5B-R"/>
    <s v="De 0 a 30 kWh "/>
    <n v="1970"/>
    <n v="23351"/>
    <n v="13195.57"/>
    <n v="-9831.73"/>
  </r>
  <r>
    <x v="1"/>
    <x v="0"/>
    <x v="12"/>
    <x v="12"/>
    <x v="233"/>
    <x v="231"/>
    <x v="6"/>
    <x v="0"/>
    <s v="Inteconectado"/>
    <x v="192"/>
    <s v="BT5B-R"/>
    <s v="De 30 a 100kWh"/>
    <n v="937"/>
    <n v="47705"/>
    <n v="23968.71"/>
    <n v="-11834.31"/>
  </r>
  <r>
    <x v="1"/>
    <x v="0"/>
    <x v="12"/>
    <x v="12"/>
    <x v="233"/>
    <x v="231"/>
    <x v="6"/>
    <x v="0"/>
    <s v="Inteconectado"/>
    <x v="192"/>
    <s v="BT5B-R"/>
    <s v="Mayor a 100kWh"/>
    <n v="270"/>
    <n v="104029"/>
    <n v="73770.429999999993"/>
    <n v="2151.87"/>
  </r>
  <r>
    <x v="1"/>
    <x v="0"/>
    <x v="12"/>
    <x v="12"/>
    <x v="234"/>
    <x v="232"/>
    <x v="6"/>
    <x v="0"/>
    <s v="Inteconectado"/>
    <x v="193"/>
    <s v="BT5B-R"/>
    <s v="De 0 a 30 kWh "/>
    <n v="9580"/>
    <n v="97677"/>
    <n v="60276.9"/>
    <n v="-41451.550000000003"/>
  </r>
  <r>
    <x v="1"/>
    <x v="0"/>
    <x v="12"/>
    <x v="12"/>
    <x v="234"/>
    <x v="232"/>
    <x v="6"/>
    <x v="0"/>
    <s v="Inteconectado"/>
    <x v="193"/>
    <s v="BT5B-R"/>
    <s v="De 30 a 100kWh"/>
    <n v="2454"/>
    <n v="122810"/>
    <n v="61773.48"/>
    <n v="-31239.42"/>
  </r>
  <r>
    <x v="1"/>
    <x v="0"/>
    <x v="12"/>
    <x v="12"/>
    <x v="234"/>
    <x v="232"/>
    <x v="6"/>
    <x v="0"/>
    <s v="Inteconectado"/>
    <x v="193"/>
    <s v="BT5B-R"/>
    <s v="Mayor a 100kWh"/>
    <n v="329"/>
    <n v="81362"/>
    <n v="58602.22"/>
    <n v="1704.24"/>
  </r>
  <r>
    <x v="1"/>
    <x v="0"/>
    <x v="12"/>
    <x v="12"/>
    <x v="235"/>
    <x v="233"/>
    <x v="0"/>
    <x v="0"/>
    <s v="Inteconectado"/>
    <x v="194"/>
    <s v="BT5B-R"/>
    <s v="De 0 a 30 kWh "/>
    <n v="31163"/>
    <n v="222191"/>
    <n v="187329.15"/>
    <n v="-105334.52"/>
  </r>
  <r>
    <x v="1"/>
    <x v="0"/>
    <x v="12"/>
    <x v="12"/>
    <x v="235"/>
    <x v="233"/>
    <x v="0"/>
    <x v="0"/>
    <s v="Inteconectado"/>
    <x v="194"/>
    <s v="BT5B-R"/>
    <s v="De 30 a 100kWh"/>
    <n v="5581"/>
    <n v="287968"/>
    <n v="162787.6"/>
    <n v="-79363.55"/>
  </r>
  <r>
    <x v="1"/>
    <x v="0"/>
    <x v="12"/>
    <x v="12"/>
    <x v="235"/>
    <x v="233"/>
    <x v="0"/>
    <x v="0"/>
    <s v="Inteconectado"/>
    <x v="194"/>
    <s v="BT5B-R"/>
    <s v="Mayor a 100kWh"/>
    <n v="1006"/>
    <n v="231563"/>
    <n v="186260.57"/>
    <n v="5286.87"/>
  </r>
  <r>
    <x v="1"/>
    <x v="0"/>
    <x v="12"/>
    <x v="12"/>
    <x v="236"/>
    <x v="234"/>
    <x v="5"/>
    <x v="0"/>
    <s v="Inteconectado"/>
    <x v="195"/>
    <s v="BT5B-R"/>
    <s v="De 0 a 30 kWh "/>
    <n v="293"/>
    <n v="4021"/>
    <n v="2291.89"/>
    <n v="-1880.16"/>
  </r>
  <r>
    <x v="1"/>
    <x v="0"/>
    <x v="12"/>
    <x v="12"/>
    <x v="236"/>
    <x v="234"/>
    <x v="5"/>
    <x v="0"/>
    <s v="Inteconectado"/>
    <x v="195"/>
    <s v="BT5B-R"/>
    <s v="De 30 a 100kWh"/>
    <n v="251"/>
    <n v="13643"/>
    <n v="7744.18"/>
    <n v="-3521.53"/>
  </r>
  <r>
    <x v="1"/>
    <x v="0"/>
    <x v="12"/>
    <x v="12"/>
    <x v="236"/>
    <x v="234"/>
    <x v="5"/>
    <x v="0"/>
    <s v="Inteconectado"/>
    <x v="195"/>
    <s v="BT5B-R"/>
    <s v="Mayor a 100kWh"/>
    <n v="62"/>
    <n v="10488"/>
    <n v="8394.64"/>
    <n v="245.53"/>
  </r>
  <r>
    <x v="1"/>
    <x v="0"/>
    <x v="12"/>
    <x v="12"/>
    <x v="237"/>
    <x v="235"/>
    <x v="5"/>
    <x v="0"/>
    <s v="Inteconectado"/>
    <x v="196"/>
    <s v="BT5B-R"/>
    <s v="De 0 a 30 kWh "/>
    <n v="26469"/>
    <n v="195724"/>
    <n v="159690.32999999999"/>
    <n v="-92560.27"/>
  </r>
  <r>
    <x v="1"/>
    <x v="0"/>
    <x v="12"/>
    <x v="12"/>
    <x v="237"/>
    <x v="235"/>
    <x v="5"/>
    <x v="0"/>
    <s v="Inteconectado"/>
    <x v="196"/>
    <s v="BT5B-R"/>
    <s v="De 30 a 100kWh"/>
    <n v="3971"/>
    <n v="202382"/>
    <n v="113427.69"/>
    <n v="-56318.89"/>
  </r>
  <r>
    <x v="1"/>
    <x v="0"/>
    <x v="12"/>
    <x v="12"/>
    <x v="237"/>
    <x v="235"/>
    <x v="5"/>
    <x v="0"/>
    <s v="Inteconectado"/>
    <x v="196"/>
    <s v="BT5B-R"/>
    <s v="Mayor a 100kWh"/>
    <n v="525"/>
    <n v="106736"/>
    <n v="85889.32"/>
    <n v="2499.67"/>
  </r>
  <r>
    <x v="1"/>
    <x v="0"/>
    <x v="12"/>
    <x v="12"/>
    <x v="238"/>
    <x v="236"/>
    <x v="0"/>
    <x v="0"/>
    <s v="Inteconectado"/>
    <x v="197"/>
    <s v="BT5B-R"/>
    <s v="De 0 a 30 kWh "/>
    <n v="15812"/>
    <n v="121408"/>
    <n v="97645.45"/>
    <n v="-57666.01"/>
  </r>
  <r>
    <x v="1"/>
    <x v="0"/>
    <x v="12"/>
    <x v="12"/>
    <x v="238"/>
    <x v="236"/>
    <x v="0"/>
    <x v="0"/>
    <s v="Inteconectado"/>
    <x v="197"/>
    <s v="BT5B-R"/>
    <s v="De 30 a 100kWh"/>
    <n v="2113"/>
    <n v="116855"/>
    <n v="67745.08"/>
    <n v="-30103.05"/>
  </r>
  <r>
    <x v="1"/>
    <x v="0"/>
    <x v="12"/>
    <x v="12"/>
    <x v="238"/>
    <x v="236"/>
    <x v="0"/>
    <x v="0"/>
    <s v="Inteconectado"/>
    <x v="197"/>
    <s v="BT5B-R"/>
    <s v="Mayor a 100kWh"/>
    <n v="201"/>
    <n v="46055"/>
    <n v="37151.54"/>
    <n v="1082.53"/>
  </r>
  <r>
    <x v="1"/>
    <x v="0"/>
    <x v="12"/>
    <x v="12"/>
    <x v="239"/>
    <x v="237"/>
    <x v="5"/>
    <x v="0"/>
    <s v="Inteconectado"/>
    <x v="198"/>
    <s v="BT5B-R"/>
    <s v="De 0 a 30 kWh "/>
    <n v="4650"/>
    <n v="31485"/>
    <n v="27324.75"/>
    <n v="-15069.83"/>
  </r>
  <r>
    <x v="1"/>
    <x v="0"/>
    <x v="12"/>
    <x v="12"/>
    <x v="239"/>
    <x v="237"/>
    <x v="5"/>
    <x v="0"/>
    <s v="Inteconectado"/>
    <x v="198"/>
    <s v="BT5B-R"/>
    <s v="De 30 a 100kWh"/>
    <n v="549"/>
    <n v="27107"/>
    <n v="15178.18"/>
    <n v="-7884.52"/>
  </r>
  <r>
    <x v="1"/>
    <x v="0"/>
    <x v="12"/>
    <x v="12"/>
    <x v="239"/>
    <x v="237"/>
    <x v="5"/>
    <x v="0"/>
    <s v="Inteconectado"/>
    <x v="198"/>
    <s v="BT5B-R"/>
    <s v="Mayor a 100kWh"/>
    <n v="87"/>
    <n v="18983"/>
    <n v="15443.14"/>
    <n v="450.67"/>
  </r>
  <r>
    <x v="1"/>
    <x v="0"/>
    <x v="12"/>
    <x v="12"/>
    <x v="240"/>
    <x v="238"/>
    <x v="1"/>
    <x v="0"/>
    <s v="Inteconectado"/>
    <x v="199"/>
    <s v="BT5B-R"/>
    <s v="De 0 a 30 kWh "/>
    <n v="2204"/>
    <n v="3942"/>
    <n v="12799.91"/>
    <n v="-2184.7800000000002"/>
  </r>
  <r>
    <x v="1"/>
    <x v="0"/>
    <x v="12"/>
    <x v="12"/>
    <x v="240"/>
    <x v="238"/>
    <x v="1"/>
    <x v="0"/>
    <s v="Inteconectado"/>
    <x v="199"/>
    <s v="BT5B-R"/>
    <s v="De 30 a 100kWh"/>
    <n v="38"/>
    <n v="2003"/>
    <n v="1354.42"/>
    <n v="-630.86"/>
  </r>
  <r>
    <x v="1"/>
    <x v="0"/>
    <x v="12"/>
    <x v="12"/>
    <x v="240"/>
    <x v="238"/>
    <x v="1"/>
    <x v="0"/>
    <s v="Inteconectado"/>
    <x v="199"/>
    <s v="BT5B-R"/>
    <s v="Mayor a 100kWh"/>
    <n v="10"/>
    <n v="1429"/>
    <n v="1366.89"/>
    <n v="39.9"/>
  </r>
  <r>
    <x v="1"/>
    <x v="0"/>
    <x v="12"/>
    <x v="12"/>
    <x v="241"/>
    <x v="239"/>
    <x v="1"/>
    <x v="0"/>
    <s v="Inteconectado"/>
    <x v="200"/>
    <s v="BT5B-R"/>
    <s v="De 0 a 30 kWh "/>
    <n v="8680"/>
    <n v="34617"/>
    <n v="56782.62"/>
    <n v="-19003.62"/>
  </r>
  <r>
    <x v="1"/>
    <x v="0"/>
    <x v="12"/>
    <x v="12"/>
    <x v="241"/>
    <x v="239"/>
    <x v="1"/>
    <x v="0"/>
    <s v="Inteconectado"/>
    <x v="200"/>
    <s v="BT5B-R"/>
    <s v="De 30 a 100kWh"/>
    <n v="290"/>
    <n v="15836"/>
    <n v="10748.81"/>
    <n v="-4774.55"/>
  </r>
  <r>
    <x v="1"/>
    <x v="0"/>
    <x v="12"/>
    <x v="12"/>
    <x v="241"/>
    <x v="239"/>
    <x v="1"/>
    <x v="0"/>
    <s v="Inteconectado"/>
    <x v="200"/>
    <s v="BT5B-R"/>
    <s v="Mayor a 100kWh"/>
    <n v="33"/>
    <n v="5868"/>
    <n v="5523.89"/>
    <n v="160.77000000000001"/>
  </r>
  <r>
    <x v="1"/>
    <x v="0"/>
    <x v="12"/>
    <x v="12"/>
    <x v="242"/>
    <x v="240"/>
    <x v="1"/>
    <x v="0"/>
    <s v="Inteconectado"/>
    <x v="201"/>
    <s v="BT5B-R"/>
    <s v="De 0 a 30 kWh "/>
    <n v="3686"/>
    <n v="12545"/>
    <n v="23415.53"/>
    <n v="-6927.18"/>
  </r>
  <r>
    <x v="1"/>
    <x v="0"/>
    <x v="12"/>
    <x v="12"/>
    <x v="242"/>
    <x v="240"/>
    <x v="1"/>
    <x v="0"/>
    <s v="Inteconectado"/>
    <x v="201"/>
    <s v="BT5B-R"/>
    <s v="De 30 a 100kWh"/>
    <n v="58"/>
    <n v="3564"/>
    <n v="2515.73"/>
    <n v="-961.06"/>
  </r>
  <r>
    <x v="1"/>
    <x v="0"/>
    <x v="12"/>
    <x v="12"/>
    <x v="242"/>
    <x v="240"/>
    <x v="1"/>
    <x v="0"/>
    <s v="Inteconectado"/>
    <x v="201"/>
    <s v="BT5B-R"/>
    <s v="Mayor a 100kWh"/>
    <n v="5"/>
    <n v="5464"/>
    <n v="5040.0200000000004"/>
    <n v="146.69999999999999"/>
  </r>
  <r>
    <x v="1"/>
    <x v="0"/>
    <x v="12"/>
    <x v="12"/>
    <x v="243"/>
    <x v="241"/>
    <x v="1"/>
    <x v="0"/>
    <s v="Inteconectado"/>
    <x v="202"/>
    <s v="BT5B-R"/>
    <s v="De 0 a 30 kWh "/>
    <n v="4039"/>
    <n v="19515"/>
    <n v="27635.87"/>
    <n v="-10831.39"/>
  </r>
  <r>
    <x v="1"/>
    <x v="0"/>
    <x v="12"/>
    <x v="12"/>
    <x v="243"/>
    <x v="241"/>
    <x v="1"/>
    <x v="0"/>
    <s v="Inteconectado"/>
    <x v="202"/>
    <s v="BT5B-R"/>
    <s v="De 30 a 100kWh"/>
    <n v="305"/>
    <n v="19923"/>
    <n v="14343.2"/>
    <n v="-5080.04"/>
  </r>
  <r>
    <x v="1"/>
    <x v="0"/>
    <x v="12"/>
    <x v="12"/>
    <x v="243"/>
    <x v="241"/>
    <x v="1"/>
    <x v="0"/>
    <s v="Inteconectado"/>
    <x v="202"/>
    <s v="BT5B-R"/>
    <s v="Mayor a 100kWh"/>
    <n v="21"/>
    <n v="5481"/>
    <n v="5153.24"/>
    <n v="150.47"/>
  </r>
  <r>
    <x v="1"/>
    <x v="0"/>
    <x v="12"/>
    <x v="12"/>
    <x v="244"/>
    <x v="242"/>
    <x v="1"/>
    <x v="0"/>
    <s v="Inteconectado"/>
    <x v="201"/>
    <s v="BT5B-R"/>
    <s v="De 0 a 30 kWh "/>
    <n v="485"/>
    <n v="1640"/>
    <n v="3073.34"/>
    <n v="-899.63"/>
  </r>
  <r>
    <x v="1"/>
    <x v="0"/>
    <x v="12"/>
    <x v="12"/>
    <x v="244"/>
    <x v="242"/>
    <x v="1"/>
    <x v="0"/>
    <s v="Inteconectado"/>
    <x v="201"/>
    <s v="BT5B-R"/>
    <s v="De 30 a 100kWh"/>
    <n v="11"/>
    <n v="565"/>
    <n v="376.09"/>
    <n v="-181.06"/>
  </r>
  <r>
    <x v="1"/>
    <x v="0"/>
    <x v="12"/>
    <x v="12"/>
    <x v="244"/>
    <x v="242"/>
    <x v="1"/>
    <x v="0"/>
    <s v="Inteconectado"/>
    <x v="201"/>
    <s v="BT5B-R"/>
    <s v="Mayor a 100kWh"/>
    <n v="2"/>
    <n v="789"/>
    <n v="729.66"/>
    <n v="21.23"/>
  </r>
  <r>
    <x v="1"/>
    <x v="0"/>
    <x v="12"/>
    <x v="12"/>
    <x v="345"/>
    <x v="340"/>
    <x v="1"/>
    <x v="0"/>
    <s v="Inteconectado"/>
    <x v="296"/>
    <s v="BT5B-R"/>
    <s v="De 0 a 30 kWh "/>
    <n v="89"/>
    <n v="123"/>
    <n v="503.83"/>
    <n v="-66.86"/>
  </r>
  <r>
    <x v="1"/>
    <x v="0"/>
    <x v="12"/>
    <x v="12"/>
    <x v="345"/>
    <x v="340"/>
    <x v="1"/>
    <x v="0"/>
    <s v="Inteconectado"/>
    <x v="296"/>
    <s v="BT5B-R"/>
    <s v="De 30 a 100kWh"/>
    <n v="2"/>
    <n v="82"/>
    <n v="49.89"/>
    <n v="-32.78"/>
  </r>
  <r>
    <x v="1"/>
    <x v="0"/>
    <x v="13"/>
    <x v="13"/>
    <x v="245"/>
    <x v="243"/>
    <x v="2"/>
    <x v="1"/>
    <s v="Inteconectado"/>
    <x v="203"/>
    <s v="BT5B-R"/>
    <s v="De 0 a 30 kWh "/>
    <n v="5082"/>
    <n v="47702.67"/>
    <n v="35503.379999999997"/>
    <n v="-6600.05"/>
  </r>
  <r>
    <x v="1"/>
    <x v="0"/>
    <x v="13"/>
    <x v="13"/>
    <x v="245"/>
    <x v="243"/>
    <x v="2"/>
    <x v="1"/>
    <s v="Inteconectado"/>
    <x v="203"/>
    <s v="BT5B-R"/>
    <s v="De 30 a 100kWh"/>
    <n v="7985"/>
    <n v="545441"/>
    <n v="293328.28999999998"/>
    <n v="-33148.120000000003"/>
  </r>
  <r>
    <x v="1"/>
    <x v="0"/>
    <x v="13"/>
    <x v="13"/>
    <x v="245"/>
    <x v="243"/>
    <x v="2"/>
    <x v="1"/>
    <s v="Inteconectado"/>
    <x v="203"/>
    <s v="BT5B-R"/>
    <s v="Mayor a 100kWh"/>
    <n v="9236"/>
    <n v="1783009"/>
    <n v="1038439.14"/>
    <n v="23782.74"/>
  </r>
  <r>
    <x v="1"/>
    <x v="0"/>
    <x v="13"/>
    <x v="13"/>
    <x v="246"/>
    <x v="244"/>
    <x v="2"/>
    <x v="1"/>
    <s v="Inteconectado"/>
    <x v="204"/>
    <s v="BT5B-R"/>
    <s v="De 0 a 30 kWh "/>
    <n v="6162"/>
    <n v="58821"/>
    <n v="44185.83"/>
    <n v="-8383.65"/>
  </r>
  <r>
    <x v="1"/>
    <x v="0"/>
    <x v="13"/>
    <x v="13"/>
    <x v="246"/>
    <x v="244"/>
    <x v="2"/>
    <x v="1"/>
    <s v="Inteconectado"/>
    <x v="204"/>
    <s v="BT5B-R"/>
    <s v="De 30 a 100kWh"/>
    <n v="8306"/>
    <n v="546055"/>
    <n v="301283.84999999998"/>
    <n v="-35581.69"/>
  </r>
  <r>
    <x v="1"/>
    <x v="0"/>
    <x v="13"/>
    <x v="13"/>
    <x v="246"/>
    <x v="244"/>
    <x v="2"/>
    <x v="1"/>
    <s v="Inteconectado"/>
    <x v="204"/>
    <s v="BT5B-R"/>
    <s v="Mayor a 100kWh"/>
    <n v="6470"/>
    <n v="1300959"/>
    <n v="770762.25"/>
    <n v="9547.2099999999991"/>
  </r>
  <r>
    <x v="1"/>
    <x v="0"/>
    <x v="13"/>
    <x v="13"/>
    <x v="247"/>
    <x v="245"/>
    <x v="4"/>
    <x v="1"/>
    <s v="Inteconectado"/>
    <x v="205"/>
    <s v="BT5B-R"/>
    <s v="De 0 a 30 kWh "/>
    <n v="19739"/>
    <n v="199203.17"/>
    <n v="140347.44"/>
    <n v="-27050.23"/>
  </r>
  <r>
    <x v="1"/>
    <x v="0"/>
    <x v="13"/>
    <x v="13"/>
    <x v="247"/>
    <x v="245"/>
    <x v="4"/>
    <x v="1"/>
    <s v="Inteconectado"/>
    <x v="205"/>
    <s v="BT5B-R"/>
    <s v="De 30 a 100kWh"/>
    <n v="27926"/>
    <n v="1847811"/>
    <n v="973237.24"/>
    <n v="-113753.77"/>
  </r>
  <r>
    <x v="1"/>
    <x v="0"/>
    <x v="13"/>
    <x v="13"/>
    <x v="247"/>
    <x v="245"/>
    <x v="4"/>
    <x v="1"/>
    <s v="Inteconectado"/>
    <x v="205"/>
    <s v="BT5B-R"/>
    <s v="Mayor a 100kWh"/>
    <n v="30050"/>
    <n v="6102950.6699999999"/>
    <n v="3488423.37"/>
    <n v="85993.82"/>
  </r>
  <r>
    <x v="1"/>
    <x v="0"/>
    <x v="13"/>
    <x v="13"/>
    <x v="248"/>
    <x v="246"/>
    <x v="2"/>
    <x v="1"/>
    <s v="Inteconectado"/>
    <x v="206"/>
    <s v="BT5B-R"/>
    <s v="De 0 a 30 kWh "/>
    <n v="237"/>
    <n v="2440"/>
    <n v="1786.17"/>
    <n v="-351.17"/>
  </r>
  <r>
    <x v="1"/>
    <x v="0"/>
    <x v="13"/>
    <x v="13"/>
    <x v="248"/>
    <x v="246"/>
    <x v="2"/>
    <x v="1"/>
    <s v="Inteconectado"/>
    <x v="206"/>
    <s v="BT5B-R"/>
    <s v="De 30 a 100kWh"/>
    <n v="289"/>
    <n v="18325"/>
    <n v="10193.43"/>
    <n v="-1252.79"/>
  </r>
  <r>
    <x v="1"/>
    <x v="0"/>
    <x v="13"/>
    <x v="13"/>
    <x v="248"/>
    <x v="246"/>
    <x v="2"/>
    <x v="1"/>
    <s v="Inteconectado"/>
    <x v="206"/>
    <s v="BT5B-R"/>
    <s v="Mayor a 100kWh"/>
    <n v="372"/>
    <n v="122293"/>
    <n v="71977.73"/>
    <n v="411.84"/>
  </r>
  <r>
    <x v="1"/>
    <x v="0"/>
    <x v="13"/>
    <x v="13"/>
    <x v="249"/>
    <x v="247"/>
    <x v="6"/>
    <x v="0"/>
    <s v="Inteconectado"/>
    <x v="207"/>
    <s v="BT5B-R"/>
    <s v="De 0 a 30 kWh "/>
    <n v="2103"/>
    <n v="17795"/>
    <n v="11894.12"/>
    <n v="-6919.56"/>
  </r>
  <r>
    <x v="1"/>
    <x v="0"/>
    <x v="13"/>
    <x v="13"/>
    <x v="249"/>
    <x v="247"/>
    <x v="6"/>
    <x v="0"/>
    <s v="Inteconectado"/>
    <x v="207"/>
    <s v="BT5B-R"/>
    <s v="De 30 a 100kWh"/>
    <n v="792"/>
    <n v="44603"/>
    <n v="21578.11"/>
    <n v="-9271.2800000000007"/>
  </r>
  <r>
    <x v="1"/>
    <x v="0"/>
    <x v="13"/>
    <x v="13"/>
    <x v="249"/>
    <x v="247"/>
    <x v="6"/>
    <x v="0"/>
    <s v="Inteconectado"/>
    <x v="207"/>
    <s v="BT5B-R"/>
    <s v="Mayor a 100kWh"/>
    <n v="174"/>
    <n v="72814"/>
    <n v="34952.35"/>
    <n v="-11335.4"/>
  </r>
  <r>
    <x v="1"/>
    <x v="0"/>
    <x v="13"/>
    <x v="13"/>
    <x v="250"/>
    <x v="248"/>
    <x v="5"/>
    <x v="0"/>
    <s v="Inteconectado"/>
    <x v="208"/>
    <s v="BT5B-R"/>
    <s v="De 0 a 30 kWh "/>
    <n v="4268"/>
    <n v="36831"/>
    <n v="26378.959999999999"/>
    <n v="-15944.08"/>
  </r>
  <r>
    <x v="1"/>
    <x v="0"/>
    <x v="13"/>
    <x v="13"/>
    <x v="250"/>
    <x v="248"/>
    <x v="5"/>
    <x v="0"/>
    <s v="Inteconectado"/>
    <x v="208"/>
    <s v="BT5B-R"/>
    <s v="De 30 a 100kWh"/>
    <n v="997"/>
    <n v="51922"/>
    <n v="27045.919999999998"/>
    <n v="-13090.38"/>
  </r>
  <r>
    <x v="1"/>
    <x v="0"/>
    <x v="13"/>
    <x v="13"/>
    <x v="250"/>
    <x v="248"/>
    <x v="5"/>
    <x v="0"/>
    <s v="Inteconectado"/>
    <x v="208"/>
    <s v="BT5B-R"/>
    <s v="Mayor a 100kWh"/>
    <n v="201"/>
    <n v="48532"/>
    <n v="35495.089999999997"/>
    <n v="823.42"/>
  </r>
  <r>
    <x v="1"/>
    <x v="0"/>
    <x v="13"/>
    <x v="13"/>
    <x v="251"/>
    <x v="249"/>
    <x v="6"/>
    <x v="0"/>
    <s v="Inteconectado"/>
    <x v="209"/>
    <s v="BT5B-R"/>
    <s v="De 0 a 30 kWh "/>
    <n v="1516"/>
    <n v="14066"/>
    <n v="9070.7900000000009"/>
    <n v="-5577.8"/>
  </r>
  <r>
    <x v="1"/>
    <x v="0"/>
    <x v="13"/>
    <x v="13"/>
    <x v="251"/>
    <x v="249"/>
    <x v="6"/>
    <x v="0"/>
    <s v="Inteconectado"/>
    <x v="209"/>
    <s v="BT5B-R"/>
    <s v="De 30 a 100kWh"/>
    <n v="1536"/>
    <n v="95640"/>
    <n v="48029.01"/>
    <n v="-18128.13"/>
  </r>
  <r>
    <x v="1"/>
    <x v="0"/>
    <x v="13"/>
    <x v="13"/>
    <x v="251"/>
    <x v="249"/>
    <x v="6"/>
    <x v="0"/>
    <s v="Inteconectado"/>
    <x v="209"/>
    <s v="BT5B-R"/>
    <s v="Mayor a 100kWh"/>
    <n v="803"/>
    <n v="162381"/>
    <n v="106120.44"/>
    <n v="781.58"/>
  </r>
  <r>
    <x v="1"/>
    <x v="0"/>
    <x v="13"/>
    <x v="13"/>
    <x v="252"/>
    <x v="250"/>
    <x v="5"/>
    <x v="0"/>
    <s v="Inteconectado"/>
    <x v="210"/>
    <s v="BT5B-R"/>
    <s v="De 0 a 30 kWh "/>
    <n v="288"/>
    <n v="2877"/>
    <n v="1891.17"/>
    <n v="-1257.6400000000001"/>
  </r>
  <r>
    <x v="1"/>
    <x v="0"/>
    <x v="13"/>
    <x v="13"/>
    <x v="252"/>
    <x v="250"/>
    <x v="5"/>
    <x v="0"/>
    <s v="Inteconectado"/>
    <x v="210"/>
    <s v="BT5B-R"/>
    <s v="De 30 a 100kWh"/>
    <n v="67"/>
    <n v="3452"/>
    <n v="1776.27"/>
    <n v="-918.15"/>
  </r>
  <r>
    <x v="1"/>
    <x v="0"/>
    <x v="13"/>
    <x v="13"/>
    <x v="252"/>
    <x v="250"/>
    <x v="5"/>
    <x v="0"/>
    <s v="Inteconectado"/>
    <x v="210"/>
    <s v="BT5B-R"/>
    <s v="Mayor a 100kWh"/>
    <n v="16"/>
    <n v="3423"/>
    <n v="2061.8200000000002"/>
    <n v="-413.65"/>
  </r>
  <r>
    <x v="1"/>
    <x v="0"/>
    <x v="13"/>
    <x v="13"/>
    <x v="253"/>
    <x v="251"/>
    <x v="5"/>
    <x v="0"/>
    <s v="Inteconectado"/>
    <x v="211"/>
    <s v="BT5B-R"/>
    <s v="De 0 a 30 kWh "/>
    <n v="762"/>
    <n v="5294"/>
    <n v="4860.3500000000004"/>
    <n v="-2401.56"/>
  </r>
  <r>
    <x v="1"/>
    <x v="0"/>
    <x v="13"/>
    <x v="13"/>
    <x v="253"/>
    <x v="251"/>
    <x v="5"/>
    <x v="0"/>
    <s v="Inteconectado"/>
    <x v="211"/>
    <s v="BT5B-R"/>
    <s v="De 30 a 100kWh"/>
    <n v="463"/>
    <n v="27952"/>
    <n v="15376.52"/>
    <n v="-6105.08"/>
  </r>
  <r>
    <x v="1"/>
    <x v="0"/>
    <x v="13"/>
    <x v="13"/>
    <x v="253"/>
    <x v="251"/>
    <x v="5"/>
    <x v="0"/>
    <s v="Inteconectado"/>
    <x v="211"/>
    <s v="BT5B-R"/>
    <s v="Mayor a 100kWh"/>
    <n v="160"/>
    <n v="36443"/>
    <n v="23546.46"/>
    <n v="-2496.62"/>
  </r>
  <r>
    <x v="1"/>
    <x v="0"/>
    <x v="14"/>
    <x v="14"/>
    <x v="254"/>
    <x v="252"/>
    <x v="4"/>
    <x v="1"/>
    <s v="Inteconectado"/>
    <x v="212"/>
    <s v="BT5B-R"/>
    <s v="De 0 a 30 kWh "/>
    <n v="25068"/>
    <n v="294315"/>
    <n v="201671.23"/>
    <n v="-42161.37"/>
  </r>
  <r>
    <x v="1"/>
    <x v="0"/>
    <x v="14"/>
    <x v="14"/>
    <x v="254"/>
    <x v="252"/>
    <x v="4"/>
    <x v="1"/>
    <s v="Inteconectado"/>
    <x v="212"/>
    <s v="BT5B-R"/>
    <s v="De 30 a 100kWh"/>
    <n v="43142"/>
    <n v="2759531"/>
    <n v="1526277.32"/>
    <n v="-185577.78"/>
  </r>
  <r>
    <x v="1"/>
    <x v="0"/>
    <x v="14"/>
    <x v="14"/>
    <x v="254"/>
    <x v="252"/>
    <x v="4"/>
    <x v="1"/>
    <s v="Inteconectado"/>
    <x v="212"/>
    <s v="BT5B-R"/>
    <s v="Mayor a 100kWh"/>
    <n v="37020"/>
    <n v="7927430"/>
    <n v="4810196.6500000004"/>
    <n v="140013.13"/>
  </r>
  <r>
    <x v="1"/>
    <x v="0"/>
    <x v="14"/>
    <x v="14"/>
    <x v="255"/>
    <x v="253"/>
    <x v="5"/>
    <x v="0"/>
    <s v="Inteconectado"/>
    <x v="213"/>
    <s v="BT5B-R"/>
    <s v="De 0 a 30 kWh "/>
    <n v="376"/>
    <n v="3866"/>
    <n v="2362.56"/>
    <n v="-2075.2399999999998"/>
  </r>
  <r>
    <x v="1"/>
    <x v="0"/>
    <x v="14"/>
    <x v="14"/>
    <x v="255"/>
    <x v="253"/>
    <x v="5"/>
    <x v="0"/>
    <s v="Inteconectado"/>
    <x v="213"/>
    <s v="BT5B-R"/>
    <s v="De 30 a 100kWh"/>
    <n v="489"/>
    <n v="31935"/>
    <n v="18602.59"/>
    <n v="-7872.9"/>
  </r>
  <r>
    <x v="1"/>
    <x v="0"/>
    <x v="14"/>
    <x v="14"/>
    <x v="255"/>
    <x v="253"/>
    <x v="5"/>
    <x v="0"/>
    <s v="Inteconectado"/>
    <x v="213"/>
    <s v="BT5B-R"/>
    <s v="Mayor a 100kWh"/>
    <n v="283"/>
    <n v="53628"/>
    <n v="43640.45"/>
    <n v="1267.55"/>
  </r>
  <r>
    <x v="1"/>
    <x v="0"/>
    <x v="14"/>
    <x v="14"/>
    <x v="256"/>
    <x v="254"/>
    <x v="4"/>
    <x v="1"/>
    <s v="Inteconectado"/>
    <x v="214"/>
    <s v="BT5B-R"/>
    <s v="De 0 a 30 kWh "/>
    <n v="3611"/>
    <n v="36958"/>
    <n v="27713.74"/>
    <n v="-5627.57"/>
  </r>
  <r>
    <x v="1"/>
    <x v="0"/>
    <x v="14"/>
    <x v="14"/>
    <x v="256"/>
    <x v="254"/>
    <x v="4"/>
    <x v="1"/>
    <s v="Inteconectado"/>
    <x v="214"/>
    <s v="BT5B-R"/>
    <s v="De 30 a 100kWh"/>
    <n v="5862"/>
    <n v="386655"/>
    <n v="226347.84"/>
    <n v="-26770.95"/>
  </r>
  <r>
    <x v="1"/>
    <x v="0"/>
    <x v="14"/>
    <x v="14"/>
    <x v="256"/>
    <x v="254"/>
    <x v="4"/>
    <x v="1"/>
    <s v="Inteconectado"/>
    <x v="214"/>
    <s v="BT5B-R"/>
    <s v="Mayor a 100kWh"/>
    <n v="7440"/>
    <n v="1698023"/>
    <n v="1088257.1000000001"/>
    <n v="30714.11"/>
  </r>
  <r>
    <x v="1"/>
    <x v="0"/>
    <x v="14"/>
    <x v="14"/>
    <x v="257"/>
    <x v="255"/>
    <x v="4"/>
    <x v="1"/>
    <s v="Inteconectado"/>
    <x v="215"/>
    <s v="BT5B-R"/>
    <s v="De 0 a 30 kWh "/>
    <n v="4478"/>
    <n v="57947"/>
    <n v="40099.99"/>
    <n v="-8889.7999999999993"/>
  </r>
  <r>
    <x v="1"/>
    <x v="0"/>
    <x v="14"/>
    <x v="14"/>
    <x v="257"/>
    <x v="255"/>
    <x v="4"/>
    <x v="1"/>
    <s v="Inteconectado"/>
    <x v="215"/>
    <s v="BT5B-R"/>
    <s v="De 30 a 100kWh"/>
    <n v="6990"/>
    <n v="436962"/>
    <n v="256680.54"/>
    <n v="-32228.04"/>
  </r>
  <r>
    <x v="1"/>
    <x v="0"/>
    <x v="14"/>
    <x v="14"/>
    <x v="257"/>
    <x v="255"/>
    <x v="4"/>
    <x v="1"/>
    <s v="Inteconectado"/>
    <x v="215"/>
    <s v="BT5B-R"/>
    <s v="Mayor a 100kWh"/>
    <n v="4286"/>
    <n v="786838"/>
    <n v="509262.97"/>
    <n v="14507.24"/>
  </r>
  <r>
    <x v="1"/>
    <x v="0"/>
    <x v="14"/>
    <x v="14"/>
    <x v="258"/>
    <x v="256"/>
    <x v="4"/>
    <x v="1"/>
    <s v="Inteconectado"/>
    <x v="216"/>
    <s v="BT5B-R"/>
    <s v="De 0 a 30 kWh "/>
    <n v="2443"/>
    <n v="26910"/>
    <n v="19635.78"/>
    <n v="-4098.38"/>
  </r>
  <r>
    <x v="1"/>
    <x v="0"/>
    <x v="14"/>
    <x v="14"/>
    <x v="258"/>
    <x v="256"/>
    <x v="4"/>
    <x v="1"/>
    <s v="Inteconectado"/>
    <x v="216"/>
    <s v="BT5B-R"/>
    <s v="De 30 a 100kWh"/>
    <n v="3597"/>
    <n v="233904"/>
    <n v="137014.35999999999"/>
    <n v="-16436.89"/>
  </r>
  <r>
    <x v="1"/>
    <x v="0"/>
    <x v="14"/>
    <x v="14"/>
    <x v="258"/>
    <x v="256"/>
    <x v="4"/>
    <x v="1"/>
    <s v="Inteconectado"/>
    <x v="216"/>
    <s v="BT5B-R"/>
    <s v="Mayor a 100kWh"/>
    <n v="3403"/>
    <n v="709387"/>
    <n v="456049.29"/>
    <n v="13216.8"/>
  </r>
  <r>
    <x v="1"/>
    <x v="0"/>
    <x v="14"/>
    <x v="14"/>
    <x v="259"/>
    <x v="257"/>
    <x v="6"/>
    <x v="0"/>
    <s v="Inteconectado"/>
    <x v="217"/>
    <s v="BT5B-R"/>
    <s v="De 0 a 30 kWh "/>
    <n v="8481"/>
    <n v="93468"/>
    <n v="55545.59"/>
    <n v="-40245.589999999997"/>
  </r>
  <r>
    <x v="1"/>
    <x v="0"/>
    <x v="14"/>
    <x v="14"/>
    <x v="259"/>
    <x v="257"/>
    <x v="6"/>
    <x v="0"/>
    <s v="Inteconectado"/>
    <x v="217"/>
    <s v="BT5B-R"/>
    <s v="De 30 a 100kWh"/>
    <n v="3337"/>
    <n v="174127"/>
    <n v="89987.69"/>
    <n v="-43114.04"/>
  </r>
  <r>
    <x v="1"/>
    <x v="0"/>
    <x v="14"/>
    <x v="14"/>
    <x v="259"/>
    <x v="257"/>
    <x v="6"/>
    <x v="0"/>
    <s v="Inteconectado"/>
    <x v="217"/>
    <s v="BT5B-R"/>
    <s v="Mayor a 100kWh"/>
    <n v="637"/>
    <n v="136517"/>
    <n v="100066.98"/>
    <n v="2923.15"/>
  </r>
  <r>
    <x v="1"/>
    <x v="0"/>
    <x v="14"/>
    <x v="14"/>
    <x v="260"/>
    <x v="258"/>
    <x v="2"/>
    <x v="1"/>
    <s v="Inteconectado"/>
    <x v="218"/>
    <s v="BT5B-R"/>
    <s v="De 0 a 30 kWh "/>
    <n v="76"/>
    <n v="605"/>
    <n v="471.6"/>
    <n v="-141.91"/>
  </r>
  <r>
    <x v="1"/>
    <x v="0"/>
    <x v="14"/>
    <x v="14"/>
    <x v="260"/>
    <x v="258"/>
    <x v="2"/>
    <x v="1"/>
    <s v="Inteconectado"/>
    <x v="218"/>
    <s v="BT5B-R"/>
    <s v="De 30 a 100kWh"/>
    <n v="96"/>
    <n v="6255"/>
    <n v="3536.13"/>
    <n v="-675.84"/>
  </r>
  <r>
    <x v="1"/>
    <x v="0"/>
    <x v="14"/>
    <x v="14"/>
    <x v="260"/>
    <x v="258"/>
    <x v="2"/>
    <x v="1"/>
    <s v="Inteconectado"/>
    <x v="218"/>
    <s v="BT5B-R"/>
    <s v="Mayor a 100kWh"/>
    <n v="153"/>
    <n v="46784"/>
    <n v="30600.639999999999"/>
    <n v="845.75"/>
  </r>
  <r>
    <x v="1"/>
    <x v="0"/>
    <x v="14"/>
    <x v="14"/>
    <x v="261"/>
    <x v="259"/>
    <x v="6"/>
    <x v="0"/>
    <s v="Inteconectado"/>
    <x v="219"/>
    <s v="BT5B-R"/>
    <s v="De 0 a 30 kWh "/>
    <n v="17482"/>
    <n v="190407"/>
    <n v="113647.03"/>
    <n v="-81618.28"/>
  </r>
  <r>
    <x v="1"/>
    <x v="0"/>
    <x v="14"/>
    <x v="14"/>
    <x v="261"/>
    <x v="259"/>
    <x v="6"/>
    <x v="0"/>
    <s v="Inteconectado"/>
    <x v="219"/>
    <s v="BT5B-R"/>
    <s v="De 30 a 100kWh"/>
    <n v="8308"/>
    <n v="464627"/>
    <n v="244852.67"/>
    <n v="-106963"/>
  </r>
  <r>
    <x v="1"/>
    <x v="0"/>
    <x v="14"/>
    <x v="14"/>
    <x v="261"/>
    <x v="259"/>
    <x v="6"/>
    <x v="0"/>
    <s v="Inteconectado"/>
    <x v="219"/>
    <s v="BT5B-R"/>
    <s v="Mayor a 100kWh"/>
    <n v="2413"/>
    <n v="501843"/>
    <n v="366898.12"/>
    <n v="10701.92"/>
  </r>
  <r>
    <x v="1"/>
    <x v="0"/>
    <x v="14"/>
    <x v="14"/>
    <x v="262"/>
    <x v="260"/>
    <x v="5"/>
    <x v="0"/>
    <s v="Inteconectado"/>
    <x v="220"/>
    <s v="BT5B-R"/>
    <s v="De 0 a 30 kWh "/>
    <n v="16580"/>
    <n v="173029"/>
    <n v="115424.89"/>
    <n v="-83069.5"/>
  </r>
  <r>
    <x v="1"/>
    <x v="0"/>
    <x v="14"/>
    <x v="14"/>
    <x v="262"/>
    <x v="260"/>
    <x v="5"/>
    <x v="0"/>
    <s v="Inteconectado"/>
    <x v="220"/>
    <s v="BT5B-R"/>
    <s v="De 30 a 100kWh"/>
    <n v="4904"/>
    <n v="258749"/>
    <n v="148880.85999999999"/>
    <n v="-70654.210000000006"/>
  </r>
  <r>
    <x v="1"/>
    <x v="0"/>
    <x v="14"/>
    <x v="14"/>
    <x v="262"/>
    <x v="260"/>
    <x v="5"/>
    <x v="0"/>
    <s v="Inteconectado"/>
    <x v="220"/>
    <s v="BT5B-R"/>
    <s v="Mayor a 100kWh"/>
    <n v="970"/>
    <n v="204433"/>
    <n v="167019.96"/>
    <n v="4878.13"/>
  </r>
  <r>
    <x v="1"/>
    <x v="0"/>
    <x v="14"/>
    <x v="14"/>
    <x v="263"/>
    <x v="261"/>
    <x v="6"/>
    <x v="0"/>
    <s v="Inteconectado"/>
    <x v="221"/>
    <s v="BT5B-R"/>
    <s v="De 0 a 30 kWh "/>
    <n v="30089"/>
    <n v="320883"/>
    <n v="193846.93"/>
    <n v="-137597.64000000001"/>
  </r>
  <r>
    <x v="1"/>
    <x v="0"/>
    <x v="14"/>
    <x v="14"/>
    <x v="263"/>
    <x v="261"/>
    <x v="6"/>
    <x v="0"/>
    <s v="Inteconectado"/>
    <x v="221"/>
    <s v="BT5B-R"/>
    <s v="De 30 a 100kWh"/>
    <n v="8840"/>
    <n v="473116"/>
    <n v="245131.66"/>
    <n v="-113527.89"/>
  </r>
  <r>
    <x v="1"/>
    <x v="0"/>
    <x v="14"/>
    <x v="14"/>
    <x v="263"/>
    <x v="261"/>
    <x v="6"/>
    <x v="0"/>
    <s v="Inteconectado"/>
    <x v="221"/>
    <s v="BT5B-R"/>
    <s v="Mayor a 100kWh"/>
    <n v="2120"/>
    <n v="415613"/>
    <n v="302686.53999999998"/>
    <n v="8826.9699999999993"/>
  </r>
  <r>
    <x v="1"/>
    <x v="0"/>
    <x v="14"/>
    <x v="14"/>
    <x v="264"/>
    <x v="262"/>
    <x v="0"/>
    <x v="0"/>
    <s v="Inteconectado"/>
    <x v="222"/>
    <s v="BT5B-R"/>
    <s v="De 0 a 30 kWh "/>
    <n v="9463"/>
    <n v="89281"/>
    <n v="63447.28"/>
    <n v="-42685.04"/>
  </r>
  <r>
    <x v="1"/>
    <x v="0"/>
    <x v="14"/>
    <x v="14"/>
    <x v="264"/>
    <x v="262"/>
    <x v="0"/>
    <x v="0"/>
    <s v="Inteconectado"/>
    <x v="222"/>
    <s v="BT5B-R"/>
    <s v="De 30 a 100kWh"/>
    <n v="2034"/>
    <n v="105640"/>
    <n v="60144.84"/>
    <n v="-29322.03"/>
  </r>
  <r>
    <x v="1"/>
    <x v="0"/>
    <x v="14"/>
    <x v="14"/>
    <x v="264"/>
    <x v="262"/>
    <x v="0"/>
    <x v="0"/>
    <s v="Inteconectado"/>
    <x v="222"/>
    <s v="BT5B-R"/>
    <s v="Mayor a 100kWh"/>
    <n v="317"/>
    <n v="63848"/>
    <n v="49334.93"/>
    <n v="-1147.29"/>
  </r>
  <r>
    <x v="1"/>
    <x v="0"/>
    <x v="14"/>
    <x v="14"/>
    <x v="265"/>
    <x v="263"/>
    <x v="5"/>
    <x v="0"/>
    <s v="Inteconectado"/>
    <x v="223"/>
    <s v="BT5B-R"/>
    <s v="De 0 a 30 kWh "/>
    <n v="15907"/>
    <n v="137098"/>
    <n v="101746.75"/>
    <n v="-65050.15"/>
  </r>
  <r>
    <x v="1"/>
    <x v="0"/>
    <x v="14"/>
    <x v="14"/>
    <x v="265"/>
    <x v="263"/>
    <x v="5"/>
    <x v="0"/>
    <s v="Inteconectado"/>
    <x v="223"/>
    <s v="BT5B-R"/>
    <s v="De 30 a 100kWh"/>
    <n v="6034"/>
    <n v="327465"/>
    <n v="188092.24"/>
    <n v="-85874.96"/>
  </r>
  <r>
    <x v="1"/>
    <x v="0"/>
    <x v="14"/>
    <x v="14"/>
    <x v="265"/>
    <x v="263"/>
    <x v="5"/>
    <x v="0"/>
    <s v="Inteconectado"/>
    <x v="223"/>
    <s v="BT5B-R"/>
    <s v="Mayor a 100kWh"/>
    <n v="1326"/>
    <n v="249943"/>
    <n v="202027.72"/>
    <n v="5872.98"/>
  </r>
  <r>
    <x v="1"/>
    <x v="0"/>
    <x v="14"/>
    <x v="14"/>
    <x v="266"/>
    <x v="264"/>
    <x v="2"/>
    <x v="1"/>
    <s v="Inteconectado"/>
    <x v="224"/>
    <s v="BT5B-R"/>
    <s v="De 0 a 30 kWh "/>
    <n v="5252"/>
    <n v="71281"/>
    <n v="49702.46"/>
    <n v="-11158"/>
  </r>
  <r>
    <x v="1"/>
    <x v="0"/>
    <x v="14"/>
    <x v="14"/>
    <x v="266"/>
    <x v="264"/>
    <x v="2"/>
    <x v="1"/>
    <s v="Inteconectado"/>
    <x v="224"/>
    <s v="BT5B-R"/>
    <s v="De 30 a 100kWh"/>
    <n v="3988"/>
    <n v="224662"/>
    <n v="134268.12"/>
    <n v="-18743.599999999999"/>
  </r>
  <r>
    <x v="1"/>
    <x v="0"/>
    <x v="14"/>
    <x v="14"/>
    <x v="266"/>
    <x v="264"/>
    <x v="2"/>
    <x v="1"/>
    <s v="Inteconectado"/>
    <x v="224"/>
    <s v="BT5B-R"/>
    <s v="Mayor a 100kWh"/>
    <n v="1056"/>
    <n v="184728"/>
    <n v="122488.79"/>
    <n v="3568.05"/>
  </r>
  <r>
    <x v="1"/>
    <x v="0"/>
    <x v="14"/>
    <x v="14"/>
    <x v="267"/>
    <x v="265"/>
    <x v="0"/>
    <x v="0"/>
    <s v="Inteconectado"/>
    <x v="225"/>
    <s v="BT5B-R"/>
    <s v="De 0 a 30 kWh "/>
    <n v="19974"/>
    <n v="203861"/>
    <n v="138349.59"/>
    <n v="-97334.28"/>
  </r>
  <r>
    <x v="1"/>
    <x v="0"/>
    <x v="14"/>
    <x v="14"/>
    <x v="267"/>
    <x v="265"/>
    <x v="0"/>
    <x v="0"/>
    <s v="Inteconectado"/>
    <x v="225"/>
    <s v="BT5B-R"/>
    <s v="De 30 a 100kWh"/>
    <n v="5169"/>
    <n v="264149"/>
    <n v="149796.07999999999"/>
    <n v="-74054.820000000007"/>
  </r>
  <r>
    <x v="1"/>
    <x v="0"/>
    <x v="14"/>
    <x v="14"/>
    <x v="267"/>
    <x v="265"/>
    <x v="0"/>
    <x v="0"/>
    <s v="Inteconectado"/>
    <x v="225"/>
    <s v="BT5B-R"/>
    <s v="Mayor a 100kWh"/>
    <n v="837"/>
    <n v="172710"/>
    <n v="140463.88"/>
    <n v="4087.29"/>
  </r>
  <r>
    <x v="1"/>
    <x v="0"/>
    <x v="14"/>
    <x v="14"/>
    <x v="268"/>
    <x v="266"/>
    <x v="6"/>
    <x v="0"/>
    <s v="Inteconectado"/>
    <x v="226"/>
    <s v="BT5B-R"/>
    <s v="De 0 a 30 kWh "/>
    <n v="835"/>
    <n v="8203"/>
    <n v="5176.21"/>
    <n v="-3486.69"/>
  </r>
  <r>
    <x v="1"/>
    <x v="0"/>
    <x v="14"/>
    <x v="14"/>
    <x v="268"/>
    <x v="266"/>
    <x v="6"/>
    <x v="0"/>
    <s v="Inteconectado"/>
    <x v="226"/>
    <s v="BT5B-R"/>
    <s v="De 30 a 100kWh"/>
    <n v="954"/>
    <n v="59327"/>
    <n v="31984.11"/>
    <n v="-12167.5"/>
  </r>
  <r>
    <x v="1"/>
    <x v="0"/>
    <x v="14"/>
    <x v="14"/>
    <x v="268"/>
    <x v="266"/>
    <x v="6"/>
    <x v="0"/>
    <s v="Inteconectado"/>
    <x v="226"/>
    <s v="BT5B-R"/>
    <s v="Mayor a 100kWh"/>
    <n v="677"/>
    <n v="157712"/>
    <n v="113465.67"/>
    <n v="2897.87"/>
  </r>
  <r>
    <x v="1"/>
    <x v="0"/>
    <x v="14"/>
    <x v="14"/>
    <x v="269"/>
    <x v="267"/>
    <x v="4"/>
    <x v="1"/>
    <s v="Inteconectado"/>
    <x v="227"/>
    <s v="BT5B-R"/>
    <s v="De 0 a 30 kWh "/>
    <n v="133"/>
    <n v="1384"/>
    <n v="1026.77"/>
    <n v="-209.25"/>
  </r>
  <r>
    <x v="1"/>
    <x v="0"/>
    <x v="14"/>
    <x v="14"/>
    <x v="269"/>
    <x v="267"/>
    <x v="4"/>
    <x v="1"/>
    <s v="Inteconectado"/>
    <x v="227"/>
    <s v="BT5B-R"/>
    <s v="De 30 a 100kWh"/>
    <n v="126"/>
    <n v="7633"/>
    <n v="4423.1400000000003"/>
    <n v="-572.04"/>
  </r>
  <r>
    <x v="1"/>
    <x v="0"/>
    <x v="14"/>
    <x v="14"/>
    <x v="269"/>
    <x v="267"/>
    <x v="4"/>
    <x v="1"/>
    <s v="Inteconectado"/>
    <x v="227"/>
    <s v="BT5B-R"/>
    <s v="Mayor a 100kWh"/>
    <n v="333"/>
    <n v="112384"/>
    <n v="71033.03"/>
    <n v="2064.09"/>
  </r>
  <r>
    <x v="1"/>
    <x v="0"/>
    <x v="14"/>
    <x v="14"/>
    <x v="270"/>
    <x v="268"/>
    <x v="0"/>
    <x v="0"/>
    <s v="Inteconectado"/>
    <x v="228"/>
    <s v="BT5B-R"/>
    <s v="De 0 a 30 kWh "/>
    <n v="9451"/>
    <n v="81150"/>
    <n v="61017.75"/>
    <n v="-38797.440000000002"/>
  </r>
  <r>
    <x v="1"/>
    <x v="0"/>
    <x v="14"/>
    <x v="14"/>
    <x v="270"/>
    <x v="268"/>
    <x v="0"/>
    <x v="0"/>
    <s v="Inteconectado"/>
    <x v="228"/>
    <s v="BT5B-R"/>
    <s v="De 30 a 100kWh"/>
    <n v="1457"/>
    <n v="73498"/>
    <n v="41490.06"/>
    <n v="-20920.64"/>
  </r>
  <r>
    <x v="1"/>
    <x v="0"/>
    <x v="14"/>
    <x v="14"/>
    <x v="270"/>
    <x v="268"/>
    <x v="0"/>
    <x v="0"/>
    <s v="Inteconectado"/>
    <x v="228"/>
    <s v="BT5B-R"/>
    <s v="Mayor a 100kWh"/>
    <n v="205"/>
    <n v="43250"/>
    <n v="35181.370000000003"/>
    <n v="1023.64"/>
  </r>
  <r>
    <x v="1"/>
    <x v="0"/>
    <x v="14"/>
    <x v="14"/>
    <x v="271"/>
    <x v="269"/>
    <x v="5"/>
    <x v="0"/>
    <s v="Inteconectado"/>
    <x v="229"/>
    <s v="BT5B-R"/>
    <s v="De 0 a 30 kWh "/>
    <n v="16798"/>
    <n v="166746"/>
    <n v="114068.26"/>
    <n v="-79502.77"/>
  </r>
  <r>
    <x v="1"/>
    <x v="0"/>
    <x v="14"/>
    <x v="14"/>
    <x v="271"/>
    <x v="269"/>
    <x v="5"/>
    <x v="0"/>
    <s v="Inteconectado"/>
    <x v="229"/>
    <s v="BT5B-R"/>
    <s v="De 30 a 100kWh"/>
    <n v="2327"/>
    <n v="109944"/>
    <n v="60324.55"/>
    <n v="-33276.1"/>
  </r>
  <r>
    <x v="1"/>
    <x v="0"/>
    <x v="14"/>
    <x v="14"/>
    <x v="271"/>
    <x v="269"/>
    <x v="5"/>
    <x v="0"/>
    <s v="Inteconectado"/>
    <x v="229"/>
    <s v="BT5B-R"/>
    <s v="Mayor a 100kWh"/>
    <n v="198"/>
    <n v="39830"/>
    <n v="32339.29"/>
    <n v="939.93"/>
  </r>
  <r>
    <x v="1"/>
    <x v="0"/>
    <x v="14"/>
    <x v="14"/>
    <x v="272"/>
    <x v="270"/>
    <x v="2"/>
    <x v="1"/>
    <s v="Inteconectado"/>
    <x v="230"/>
    <s v="BT5B-R"/>
    <s v="De 0 a 30 kWh "/>
    <n v="1319"/>
    <n v="12219"/>
    <n v="9780.81"/>
    <n v="-1901.67"/>
  </r>
  <r>
    <x v="1"/>
    <x v="0"/>
    <x v="14"/>
    <x v="14"/>
    <x v="272"/>
    <x v="270"/>
    <x v="2"/>
    <x v="1"/>
    <s v="Inteconectado"/>
    <x v="230"/>
    <s v="BT5B-R"/>
    <s v="De 30 a 100kWh"/>
    <n v="1454"/>
    <n v="89886"/>
    <n v="53665.97"/>
    <n v="-6790.18"/>
  </r>
  <r>
    <x v="1"/>
    <x v="0"/>
    <x v="14"/>
    <x v="14"/>
    <x v="272"/>
    <x v="270"/>
    <x v="2"/>
    <x v="1"/>
    <s v="Inteconectado"/>
    <x v="230"/>
    <s v="BT5B-R"/>
    <s v="Mayor a 100kWh"/>
    <n v="1111"/>
    <n v="239228"/>
    <n v="156925.73000000001"/>
    <n v="4573.57"/>
  </r>
  <r>
    <x v="1"/>
    <x v="0"/>
    <x v="14"/>
    <x v="14"/>
    <x v="273"/>
    <x v="271"/>
    <x v="0"/>
    <x v="0"/>
    <s v="Inteconectado"/>
    <x v="231"/>
    <s v="BT5B-R"/>
    <s v="De 0 a 30 kWh "/>
    <n v="4116"/>
    <n v="38621"/>
    <n v="27534.55"/>
    <n v="-18464.580000000002"/>
  </r>
  <r>
    <x v="1"/>
    <x v="0"/>
    <x v="14"/>
    <x v="14"/>
    <x v="273"/>
    <x v="271"/>
    <x v="0"/>
    <x v="0"/>
    <s v="Inteconectado"/>
    <x v="231"/>
    <s v="BT5B-R"/>
    <s v="De 30 a 100kWh"/>
    <n v="659"/>
    <n v="32859"/>
    <n v="18481.87"/>
    <n v="-9450.06"/>
  </r>
  <r>
    <x v="1"/>
    <x v="0"/>
    <x v="14"/>
    <x v="14"/>
    <x v="273"/>
    <x v="271"/>
    <x v="0"/>
    <x v="0"/>
    <s v="Inteconectado"/>
    <x v="231"/>
    <s v="BT5B-R"/>
    <s v="Mayor a 100kWh"/>
    <n v="95"/>
    <n v="17736"/>
    <n v="14471.67"/>
    <n v="421.14"/>
  </r>
  <r>
    <x v="1"/>
    <x v="0"/>
    <x v="14"/>
    <x v="14"/>
    <x v="274"/>
    <x v="272"/>
    <x v="5"/>
    <x v="0"/>
    <s v="Inteconectado"/>
    <x v="232"/>
    <s v="BT5B-R"/>
    <s v="De 0 a 30 kWh "/>
    <n v="13506"/>
    <n v="117385"/>
    <n v="87139.3"/>
    <n v="-56471.42"/>
  </r>
  <r>
    <x v="1"/>
    <x v="0"/>
    <x v="14"/>
    <x v="14"/>
    <x v="274"/>
    <x v="272"/>
    <x v="5"/>
    <x v="0"/>
    <s v="Inteconectado"/>
    <x v="232"/>
    <s v="BT5B-R"/>
    <s v="De 30 a 100kWh"/>
    <n v="2442"/>
    <n v="125705"/>
    <n v="71808.84"/>
    <n v="-35238.06"/>
  </r>
  <r>
    <x v="1"/>
    <x v="0"/>
    <x v="14"/>
    <x v="14"/>
    <x v="274"/>
    <x v="272"/>
    <x v="5"/>
    <x v="0"/>
    <s v="Inteconectado"/>
    <x v="232"/>
    <s v="BT5B-R"/>
    <s v="Mayor a 100kWh"/>
    <n v="730"/>
    <n v="201259"/>
    <n v="163773.62"/>
    <n v="4756.84"/>
  </r>
  <r>
    <x v="1"/>
    <x v="0"/>
    <x v="14"/>
    <x v="14"/>
    <x v="275"/>
    <x v="273"/>
    <x v="0"/>
    <x v="0"/>
    <s v="Inteconectado"/>
    <x v="233"/>
    <s v="BT5B-R"/>
    <s v="De 0 a 30 kWh "/>
    <n v="11202"/>
    <n v="105943"/>
    <n v="74993.02"/>
    <n v="-50342.36"/>
  </r>
  <r>
    <x v="1"/>
    <x v="0"/>
    <x v="14"/>
    <x v="14"/>
    <x v="275"/>
    <x v="273"/>
    <x v="0"/>
    <x v="0"/>
    <s v="Inteconectado"/>
    <x v="233"/>
    <s v="BT5B-R"/>
    <s v="De 30 a 100kWh"/>
    <n v="1767"/>
    <n v="85225"/>
    <n v="47130"/>
    <n v="-25203.599999999999"/>
  </r>
  <r>
    <x v="1"/>
    <x v="0"/>
    <x v="14"/>
    <x v="14"/>
    <x v="275"/>
    <x v="273"/>
    <x v="0"/>
    <x v="0"/>
    <s v="Inteconectado"/>
    <x v="233"/>
    <s v="BT5B-R"/>
    <s v="Mayor a 100kWh"/>
    <n v="272"/>
    <n v="66864"/>
    <n v="54162.91"/>
    <n v="1578.08"/>
  </r>
  <r>
    <x v="1"/>
    <x v="0"/>
    <x v="14"/>
    <x v="14"/>
    <x v="276"/>
    <x v="274"/>
    <x v="1"/>
    <x v="0"/>
    <s v="Inteconectado"/>
    <x v="234"/>
    <s v="BT5B-R"/>
    <s v="De 0 a 30 kWh "/>
    <n v="4366"/>
    <n v="18289"/>
    <n v="28868.57"/>
    <n v="-10060.09"/>
  </r>
  <r>
    <x v="1"/>
    <x v="0"/>
    <x v="14"/>
    <x v="14"/>
    <x v="276"/>
    <x v="274"/>
    <x v="1"/>
    <x v="0"/>
    <s v="Inteconectado"/>
    <x v="234"/>
    <s v="BT5B-R"/>
    <s v="De 30 a 100kWh"/>
    <n v="209"/>
    <n v="10741"/>
    <n v="7165.68"/>
    <n v="-3446.93"/>
  </r>
  <r>
    <x v="1"/>
    <x v="0"/>
    <x v="14"/>
    <x v="14"/>
    <x v="276"/>
    <x v="274"/>
    <x v="1"/>
    <x v="0"/>
    <s v="Inteconectado"/>
    <x v="234"/>
    <s v="BT5B-R"/>
    <s v="Mayor a 100kWh"/>
    <n v="29"/>
    <n v="5510"/>
    <n v="5188.28"/>
    <n v="151.21"/>
  </r>
  <r>
    <x v="1"/>
    <x v="0"/>
    <x v="14"/>
    <x v="14"/>
    <x v="277"/>
    <x v="275"/>
    <x v="1"/>
    <x v="0"/>
    <s v="Inteconectado"/>
    <x v="235"/>
    <s v="BT5B-R"/>
    <s v="De 0 a 30 kWh "/>
    <n v="173"/>
    <n v="1833"/>
    <n v="1395.57"/>
    <n v="-1143.6300000000001"/>
  </r>
  <r>
    <x v="1"/>
    <x v="0"/>
    <x v="14"/>
    <x v="14"/>
    <x v="277"/>
    <x v="275"/>
    <x v="1"/>
    <x v="0"/>
    <s v="Inteconectado"/>
    <x v="235"/>
    <s v="BT5B-R"/>
    <s v="De 30 a 100kWh"/>
    <n v="161"/>
    <n v="9339"/>
    <n v="6177.82"/>
    <n v="-3013.92"/>
  </r>
  <r>
    <x v="1"/>
    <x v="0"/>
    <x v="14"/>
    <x v="14"/>
    <x v="277"/>
    <x v="275"/>
    <x v="1"/>
    <x v="0"/>
    <s v="Inteconectado"/>
    <x v="235"/>
    <s v="BT5B-R"/>
    <s v="Mayor a 100kWh"/>
    <n v="78"/>
    <n v="15639"/>
    <n v="14827.81"/>
    <n v="433.17"/>
  </r>
  <r>
    <x v="1"/>
    <x v="0"/>
    <x v="14"/>
    <x v="14"/>
    <x v="278"/>
    <x v="276"/>
    <x v="1"/>
    <x v="0"/>
    <s v="Inteconectado"/>
    <x v="236"/>
    <s v="BT5B-R"/>
    <s v="De 0 a 30 kWh "/>
    <n v="8872"/>
    <n v="55880"/>
    <n v="65233.56"/>
    <n v="-31167.22"/>
  </r>
  <r>
    <x v="1"/>
    <x v="0"/>
    <x v="14"/>
    <x v="14"/>
    <x v="278"/>
    <x v="276"/>
    <x v="1"/>
    <x v="0"/>
    <s v="Inteconectado"/>
    <x v="236"/>
    <s v="BT5B-R"/>
    <s v="De 30 a 100kWh"/>
    <n v="475"/>
    <n v="22570"/>
    <n v="14802.16"/>
    <n v="-7967.25"/>
  </r>
  <r>
    <x v="1"/>
    <x v="0"/>
    <x v="14"/>
    <x v="14"/>
    <x v="278"/>
    <x v="276"/>
    <x v="1"/>
    <x v="0"/>
    <s v="Inteconectado"/>
    <x v="236"/>
    <s v="BT5B-R"/>
    <s v="Mayor a 100kWh"/>
    <n v="25"/>
    <n v="3628"/>
    <n v="3494.98"/>
    <n v="101.61"/>
  </r>
  <r>
    <x v="1"/>
    <x v="0"/>
    <x v="14"/>
    <x v="14"/>
    <x v="279"/>
    <x v="277"/>
    <x v="1"/>
    <x v="0"/>
    <s v="Inteconectado"/>
    <x v="237"/>
    <s v="BT5B-R"/>
    <s v="De 0 a 30 kWh "/>
    <n v="1580"/>
    <n v="7974"/>
    <n v="10940.01"/>
    <n v="-4445.3100000000004"/>
  </r>
  <r>
    <x v="1"/>
    <x v="0"/>
    <x v="14"/>
    <x v="14"/>
    <x v="279"/>
    <x v="277"/>
    <x v="1"/>
    <x v="0"/>
    <s v="Inteconectado"/>
    <x v="237"/>
    <s v="BT5B-R"/>
    <s v="De 30 a 100kWh"/>
    <n v="56"/>
    <n v="2442"/>
    <n v="1550.61"/>
    <n v="-936.82"/>
  </r>
  <r>
    <x v="1"/>
    <x v="0"/>
    <x v="14"/>
    <x v="14"/>
    <x v="279"/>
    <x v="277"/>
    <x v="1"/>
    <x v="0"/>
    <s v="Inteconectado"/>
    <x v="237"/>
    <s v="BT5B-R"/>
    <s v="Mayor a 100kWh"/>
    <n v="3"/>
    <n v="744"/>
    <n v="704.92"/>
    <n v="20.54"/>
  </r>
  <r>
    <x v="1"/>
    <x v="0"/>
    <x v="14"/>
    <x v="14"/>
    <x v="280"/>
    <x v="278"/>
    <x v="1"/>
    <x v="0"/>
    <s v="Inteconectado"/>
    <x v="238"/>
    <s v="BT5B-R"/>
    <s v="De 0 a 30 kWh "/>
    <n v="566"/>
    <n v="2935"/>
    <n v="3948.96"/>
    <n v="-1641.05"/>
  </r>
  <r>
    <x v="1"/>
    <x v="0"/>
    <x v="14"/>
    <x v="14"/>
    <x v="280"/>
    <x v="278"/>
    <x v="1"/>
    <x v="0"/>
    <s v="Inteconectado"/>
    <x v="238"/>
    <s v="BT5B-R"/>
    <s v="De 30 a 100kWh"/>
    <n v="21"/>
    <n v="1029"/>
    <n v="684.81"/>
    <n v="-352.17"/>
  </r>
  <r>
    <x v="1"/>
    <x v="0"/>
    <x v="14"/>
    <x v="14"/>
    <x v="280"/>
    <x v="278"/>
    <x v="1"/>
    <x v="0"/>
    <s v="Inteconectado"/>
    <x v="238"/>
    <s v="BT5B-R"/>
    <s v="Mayor a 100kWh"/>
    <n v="2"/>
    <n v="223"/>
    <n v="217.82"/>
    <n v="6.36"/>
  </r>
  <r>
    <x v="1"/>
    <x v="0"/>
    <x v="14"/>
    <x v="14"/>
    <x v="281"/>
    <x v="279"/>
    <x v="1"/>
    <x v="0"/>
    <s v="Inteconectado"/>
    <x v="236"/>
    <s v="BT5B-R"/>
    <s v="De 0 a 30 kWh "/>
    <n v="2693"/>
    <n v="19906"/>
    <n v="20766.91"/>
    <n v="-11033.15"/>
  </r>
  <r>
    <x v="1"/>
    <x v="0"/>
    <x v="14"/>
    <x v="14"/>
    <x v="281"/>
    <x v="279"/>
    <x v="1"/>
    <x v="0"/>
    <s v="Inteconectado"/>
    <x v="236"/>
    <s v="BT5B-R"/>
    <s v="De 30 a 100kWh"/>
    <n v="219"/>
    <n v="10751"/>
    <n v="7102.5"/>
    <n v="-3637.97"/>
  </r>
  <r>
    <x v="1"/>
    <x v="0"/>
    <x v="14"/>
    <x v="14"/>
    <x v="281"/>
    <x v="279"/>
    <x v="1"/>
    <x v="0"/>
    <s v="Inteconectado"/>
    <x v="236"/>
    <s v="BT5B-R"/>
    <s v="Mayor a 100kWh"/>
    <n v="30"/>
    <n v="5327"/>
    <n v="5064.0200000000004"/>
    <n v="147.28"/>
  </r>
  <r>
    <x v="1"/>
    <x v="0"/>
    <x v="14"/>
    <x v="14"/>
    <x v="282"/>
    <x v="280"/>
    <x v="1"/>
    <x v="0"/>
    <s v="Inteconectado"/>
    <x v="239"/>
    <s v="BT5B-R"/>
    <s v="De 0 a 30 kWh "/>
    <n v="8512"/>
    <n v="45189"/>
    <n v="59674.48"/>
    <n v="-25141.4"/>
  </r>
  <r>
    <x v="1"/>
    <x v="0"/>
    <x v="14"/>
    <x v="14"/>
    <x v="282"/>
    <x v="280"/>
    <x v="1"/>
    <x v="0"/>
    <s v="Inteconectado"/>
    <x v="239"/>
    <s v="BT5B-R"/>
    <s v="De 30 a 100kWh"/>
    <n v="219"/>
    <n v="10245"/>
    <n v="6682.13"/>
    <n v="-3658.29"/>
  </r>
  <r>
    <x v="1"/>
    <x v="0"/>
    <x v="14"/>
    <x v="14"/>
    <x v="282"/>
    <x v="280"/>
    <x v="1"/>
    <x v="0"/>
    <s v="Inteconectado"/>
    <x v="239"/>
    <s v="BT5B-R"/>
    <s v="Mayor a 100kWh"/>
    <n v="24"/>
    <n v="5859"/>
    <n v="5562.1"/>
    <n v="162.5"/>
  </r>
  <r>
    <x v="1"/>
    <x v="0"/>
    <x v="14"/>
    <x v="14"/>
    <x v="283"/>
    <x v="281"/>
    <x v="1"/>
    <x v="0"/>
    <s v="Inteconectado"/>
    <x v="240"/>
    <s v="BT5B-R"/>
    <s v="De 0 a 30 kWh "/>
    <n v="212"/>
    <n v="2181"/>
    <n v="1841.09"/>
    <n v="-1205.21"/>
  </r>
  <r>
    <x v="1"/>
    <x v="0"/>
    <x v="14"/>
    <x v="14"/>
    <x v="283"/>
    <x v="281"/>
    <x v="1"/>
    <x v="0"/>
    <s v="Inteconectado"/>
    <x v="240"/>
    <s v="BT5B-R"/>
    <s v="De 30 a 100kWh"/>
    <n v="224"/>
    <n v="13944"/>
    <n v="9878.68"/>
    <n v="-3713.92"/>
  </r>
  <r>
    <x v="1"/>
    <x v="0"/>
    <x v="14"/>
    <x v="14"/>
    <x v="283"/>
    <x v="281"/>
    <x v="1"/>
    <x v="0"/>
    <s v="Inteconectado"/>
    <x v="240"/>
    <s v="BT5B-R"/>
    <s v="Mayor a 100kWh"/>
    <n v="168"/>
    <n v="36763"/>
    <n v="34645.19"/>
    <n v="1008.46"/>
  </r>
  <r>
    <x v="1"/>
    <x v="0"/>
    <x v="15"/>
    <x v="15"/>
    <x v="284"/>
    <x v="282"/>
    <x v="4"/>
    <x v="1"/>
    <s v="Inteconectado"/>
    <x v="241"/>
    <s v="BT5B-R"/>
    <s v="De 0 a 30 kWh "/>
    <n v="8815"/>
    <n v="87394.93"/>
    <n v="69332.149999999994"/>
    <n v="-12425.75"/>
  </r>
  <r>
    <x v="1"/>
    <x v="0"/>
    <x v="15"/>
    <x v="15"/>
    <x v="284"/>
    <x v="282"/>
    <x v="4"/>
    <x v="1"/>
    <s v="Inteconectado"/>
    <x v="241"/>
    <s v="BT5B-R"/>
    <s v="De 30 a 100kWh"/>
    <n v="13401"/>
    <n v="937058.15"/>
    <n v="514085.49"/>
    <n v="-58966.34"/>
  </r>
  <r>
    <x v="1"/>
    <x v="0"/>
    <x v="15"/>
    <x v="15"/>
    <x v="284"/>
    <x v="282"/>
    <x v="4"/>
    <x v="1"/>
    <s v="Inteconectado"/>
    <x v="241"/>
    <s v="BT5B-R"/>
    <s v="Mayor a 100kWh"/>
    <n v="14490"/>
    <n v="2750599.14"/>
    <n v="1657811.89"/>
    <n v="47865.25"/>
  </r>
  <r>
    <x v="1"/>
    <x v="0"/>
    <x v="15"/>
    <x v="15"/>
    <x v="285"/>
    <x v="283"/>
    <x v="4"/>
    <x v="1"/>
    <s v="Inteconectado"/>
    <x v="242"/>
    <s v="BT5B-R"/>
    <s v="De 0 a 30 kWh "/>
    <n v="13788"/>
    <n v="146526.14000000001"/>
    <n v="105295.02"/>
    <n v="-20810.740000000002"/>
  </r>
  <r>
    <x v="1"/>
    <x v="0"/>
    <x v="15"/>
    <x v="15"/>
    <x v="285"/>
    <x v="283"/>
    <x v="4"/>
    <x v="1"/>
    <s v="Inteconectado"/>
    <x v="242"/>
    <s v="BT5B-R"/>
    <s v="De 30 a 100kWh"/>
    <n v="23934"/>
    <n v="1613695.4"/>
    <n v="887163.56"/>
    <n v="-103125.38"/>
  </r>
  <r>
    <x v="1"/>
    <x v="0"/>
    <x v="15"/>
    <x v="15"/>
    <x v="285"/>
    <x v="283"/>
    <x v="4"/>
    <x v="1"/>
    <s v="Inteconectado"/>
    <x v="242"/>
    <s v="BT5B-R"/>
    <s v="Mayor a 100kWh"/>
    <n v="29425"/>
    <n v="6047754.2400000002"/>
    <n v="3639153.26"/>
    <n v="105986.97"/>
  </r>
  <r>
    <x v="1"/>
    <x v="0"/>
    <x v="15"/>
    <x v="15"/>
    <x v="286"/>
    <x v="284"/>
    <x v="4"/>
    <x v="1"/>
    <s v="Inteconectado"/>
    <x v="243"/>
    <s v="BT5B-R"/>
    <s v="De 0 a 30 kWh "/>
    <n v="6603"/>
    <n v="64026.58"/>
    <n v="48224.83"/>
    <n v="-9075.9699999999993"/>
  </r>
  <r>
    <x v="1"/>
    <x v="0"/>
    <x v="15"/>
    <x v="15"/>
    <x v="286"/>
    <x v="284"/>
    <x v="4"/>
    <x v="1"/>
    <s v="Inteconectado"/>
    <x v="243"/>
    <s v="BT5B-R"/>
    <s v="De 30 a 100kWh"/>
    <n v="10185"/>
    <n v="697723.9"/>
    <n v="382299.02"/>
    <n v="-44830.05"/>
  </r>
  <r>
    <x v="1"/>
    <x v="0"/>
    <x v="15"/>
    <x v="15"/>
    <x v="286"/>
    <x v="284"/>
    <x v="4"/>
    <x v="1"/>
    <s v="Inteconectado"/>
    <x v="243"/>
    <s v="BT5B-R"/>
    <s v="Mayor a 100kWh"/>
    <n v="10464"/>
    <n v="1960234.85"/>
    <n v="1179772.6299999999"/>
    <n v="34314.769999999997"/>
  </r>
  <r>
    <x v="1"/>
    <x v="0"/>
    <x v="15"/>
    <x v="15"/>
    <x v="287"/>
    <x v="15"/>
    <x v="2"/>
    <x v="1"/>
    <s v="Inteconectado"/>
    <x v="244"/>
    <s v="BT5B-R"/>
    <s v="De 0 a 30 kWh "/>
    <n v="1709"/>
    <n v="19414.84"/>
    <n v="13822.21"/>
    <n v="-2841.44"/>
  </r>
  <r>
    <x v="1"/>
    <x v="0"/>
    <x v="15"/>
    <x v="15"/>
    <x v="287"/>
    <x v="15"/>
    <x v="2"/>
    <x v="1"/>
    <s v="Inteconectado"/>
    <x v="244"/>
    <s v="BT5B-R"/>
    <s v="De 30 a 100kWh"/>
    <n v="645"/>
    <n v="33195.56"/>
    <n v="18634.47"/>
    <n v="-2836.42"/>
  </r>
  <r>
    <x v="1"/>
    <x v="0"/>
    <x v="15"/>
    <x v="15"/>
    <x v="287"/>
    <x v="15"/>
    <x v="2"/>
    <x v="1"/>
    <s v="Inteconectado"/>
    <x v="244"/>
    <s v="BT5B-R"/>
    <s v="Mayor a 100kWh"/>
    <n v="79"/>
    <n v="12251"/>
    <n v="7651.58"/>
    <n v="222.67"/>
  </r>
  <r>
    <x v="1"/>
    <x v="0"/>
    <x v="15"/>
    <x v="15"/>
    <x v="288"/>
    <x v="285"/>
    <x v="6"/>
    <x v="0"/>
    <s v="Inteconectado"/>
    <x v="245"/>
    <s v="BT5B-R"/>
    <s v="De 0 a 30 kWh "/>
    <n v="436"/>
    <n v="4827"/>
    <n v="2761.15"/>
    <n v="-1917.37"/>
  </r>
  <r>
    <x v="1"/>
    <x v="0"/>
    <x v="15"/>
    <x v="15"/>
    <x v="288"/>
    <x v="285"/>
    <x v="6"/>
    <x v="0"/>
    <s v="Inteconectado"/>
    <x v="245"/>
    <s v="BT5B-R"/>
    <s v="De 30 a 100kWh"/>
    <n v="246"/>
    <n v="13721"/>
    <n v="6753.2"/>
    <n v="-2931.89"/>
  </r>
  <r>
    <x v="1"/>
    <x v="0"/>
    <x v="15"/>
    <x v="15"/>
    <x v="288"/>
    <x v="285"/>
    <x v="6"/>
    <x v="0"/>
    <s v="Inteconectado"/>
    <x v="245"/>
    <s v="BT5B-R"/>
    <s v="Mayor a 100kWh"/>
    <n v="40"/>
    <n v="7117"/>
    <n v="4845.8100000000004"/>
    <n v="141.06"/>
  </r>
  <r>
    <x v="1"/>
    <x v="0"/>
    <x v="15"/>
    <x v="15"/>
    <x v="289"/>
    <x v="286"/>
    <x v="0"/>
    <x v="0"/>
    <s v="Inteconectado"/>
    <x v="246"/>
    <s v="BT5B-R"/>
    <s v="De 0 a 30 kWh "/>
    <n v="3993"/>
    <n v="32936.17"/>
    <n v="24650.080000000002"/>
    <n v="-14451.06"/>
  </r>
  <r>
    <x v="1"/>
    <x v="0"/>
    <x v="15"/>
    <x v="15"/>
    <x v="289"/>
    <x v="286"/>
    <x v="0"/>
    <x v="0"/>
    <s v="Inteconectado"/>
    <x v="246"/>
    <s v="BT5B-R"/>
    <s v="De 30 a 100kWh"/>
    <n v="752"/>
    <n v="39169.33"/>
    <n v="20787.72"/>
    <n v="-9899.43"/>
  </r>
  <r>
    <x v="1"/>
    <x v="0"/>
    <x v="15"/>
    <x v="15"/>
    <x v="289"/>
    <x v="286"/>
    <x v="0"/>
    <x v="0"/>
    <s v="Inteconectado"/>
    <x v="246"/>
    <s v="BT5B-R"/>
    <s v="Mayor a 100kWh"/>
    <n v="102"/>
    <n v="19414"/>
    <n v="14566.98"/>
    <n v="423.9"/>
  </r>
  <r>
    <x v="1"/>
    <x v="0"/>
    <x v="15"/>
    <x v="15"/>
    <x v="290"/>
    <x v="287"/>
    <x v="0"/>
    <x v="0"/>
    <s v="Inteconectado"/>
    <x v="247"/>
    <s v="BT5B-R"/>
    <s v="De 0 a 30 kWh "/>
    <n v="433"/>
    <n v="3860"/>
    <n v="2748.06"/>
    <n v="-1699.79"/>
  </r>
  <r>
    <x v="1"/>
    <x v="0"/>
    <x v="15"/>
    <x v="15"/>
    <x v="290"/>
    <x v="287"/>
    <x v="0"/>
    <x v="0"/>
    <s v="Inteconectado"/>
    <x v="247"/>
    <s v="BT5B-R"/>
    <s v="De 30 a 100kWh"/>
    <n v="50"/>
    <n v="2287"/>
    <n v="1161.03"/>
    <n v="-660.63"/>
  </r>
  <r>
    <x v="1"/>
    <x v="0"/>
    <x v="15"/>
    <x v="15"/>
    <x v="291"/>
    <x v="288"/>
    <x v="0"/>
    <x v="0"/>
    <s v="Inteconectado"/>
    <x v="248"/>
    <s v="BT5B-R"/>
    <s v="De 0 a 30 kWh "/>
    <n v="256"/>
    <n v="2140"/>
    <n v="1586.04"/>
    <n v="-942.38"/>
  </r>
  <r>
    <x v="1"/>
    <x v="0"/>
    <x v="15"/>
    <x v="15"/>
    <x v="291"/>
    <x v="288"/>
    <x v="0"/>
    <x v="0"/>
    <s v="Inteconectado"/>
    <x v="248"/>
    <s v="BT5B-R"/>
    <s v="De 30 a 100kWh"/>
    <n v="42"/>
    <n v="1966"/>
    <n v="1007.22"/>
    <n v="-554.91"/>
  </r>
  <r>
    <x v="1"/>
    <x v="0"/>
    <x v="15"/>
    <x v="15"/>
    <x v="291"/>
    <x v="288"/>
    <x v="0"/>
    <x v="0"/>
    <s v="Inteconectado"/>
    <x v="248"/>
    <s v="BT5B-R"/>
    <s v="Mayor a 100kWh"/>
    <n v="3"/>
    <n v="692"/>
    <n v="518.52"/>
    <n v="15.11"/>
  </r>
  <r>
    <x v="1"/>
    <x v="0"/>
    <x v="15"/>
    <x v="15"/>
    <x v="292"/>
    <x v="18"/>
    <x v="0"/>
    <x v="0"/>
    <s v="Inteconectado"/>
    <x v="249"/>
    <s v="BT5B-R"/>
    <s v="De 0 a 30 kWh "/>
    <n v="94"/>
    <n v="780.5"/>
    <n v="581.1"/>
    <n v="-343.72"/>
  </r>
  <r>
    <x v="1"/>
    <x v="0"/>
    <x v="15"/>
    <x v="15"/>
    <x v="292"/>
    <x v="18"/>
    <x v="0"/>
    <x v="0"/>
    <s v="Inteconectado"/>
    <x v="249"/>
    <s v="BT5B-R"/>
    <s v="De 30 a 100kWh"/>
    <n v="8"/>
    <n v="391"/>
    <n v="203.58"/>
    <n v="-105.69"/>
  </r>
  <r>
    <x v="1"/>
    <x v="0"/>
    <x v="15"/>
    <x v="15"/>
    <x v="293"/>
    <x v="289"/>
    <x v="5"/>
    <x v="0"/>
    <s v="Inteconectado"/>
    <x v="250"/>
    <s v="BT5B-R"/>
    <s v="De 0 a 30 kWh "/>
    <n v="3919"/>
    <n v="31414.91"/>
    <n v="26608.720000000001"/>
    <n v="-13977.67"/>
  </r>
  <r>
    <x v="1"/>
    <x v="0"/>
    <x v="15"/>
    <x v="15"/>
    <x v="293"/>
    <x v="289"/>
    <x v="5"/>
    <x v="0"/>
    <s v="Inteconectado"/>
    <x v="250"/>
    <s v="BT5B-R"/>
    <s v="De 30 a 100kWh"/>
    <n v="1362"/>
    <n v="78711.25"/>
    <n v="44107.16"/>
    <n v="-18121.439999999999"/>
  </r>
  <r>
    <x v="1"/>
    <x v="0"/>
    <x v="15"/>
    <x v="15"/>
    <x v="293"/>
    <x v="289"/>
    <x v="5"/>
    <x v="0"/>
    <s v="Inteconectado"/>
    <x v="250"/>
    <s v="BT5B-R"/>
    <s v="Mayor a 100kWh"/>
    <n v="442"/>
    <n v="69475.83"/>
    <n v="52260.17"/>
    <n v="1615.62"/>
  </r>
  <r>
    <x v="1"/>
    <x v="0"/>
    <x v="15"/>
    <x v="15"/>
    <x v="294"/>
    <x v="290"/>
    <x v="0"/>
    <x v="0"/>
    <s v="Inteconectado"/>
    <x v="251"/>
    <s v="BT5B-R"/>
    <s v="De 0 a 30 kWh "/>
    <n v="4618"/>
    <n v="35345.660000000003"/>
    <n v="27815.74"/>
    <n v="-15571.61"/>
  </r>
  <r>
    <x v="1"/>
    <x v="0"/>
    <x v="15"/>
    <x v="15"/>
    <x v="294"/>
    <x v="290"/>
    <x v="0"/>
    <x v="0"/>
    <s v="Inteconectado"/>
    <x v="251"/>
    <s v="BT5B-R"/>
    <s v="De 30 a 100kWh"/>
    <n v="331"/>
    <n v="15093.92"/>
    <n v="7626.97"/>
    <n v="-4399.72"/>
  </r>
  <r>
    <x v="1"/>
    <x v="0"/>
    <x v="15"/>
    <x v="15"/>
    <x v="294"/>
    <x v="290"/>
    <x v="0"/>
    <x v="0"/>
    <s v="Inteconectado"/>
    <x v="251"/>
    <s v="BT5B-R"/>
    <s v="Mayor a 100kWh"/>
    <n v="25"/>
    <n v="4023.67"/>
    <n v="3045.64"/>
    <n v="88.75"/>
  </r>
  <r>
    <x v="1"/>
    <x v="0"/>
    <x v="15"/>
    <x v="15"/>
    <x v="295"/>
    <x v="291"/>
    <x v="2"/>
    <x v="1"/>
    <s v="Inteconectado"/>
    <x v="252"/>
    <s v="BT5B-R"/>
    <s v="De 0 a 30 kWh "/>
    <n v="1663"/>
    <n v="15817.95"/>
    <n v="12931.32"/>
    <n v="-2372.98"/>
  </r>
  <r>
    <x v="1"/>
    <x v="0"/>
    <x v="15"/>
    <x v="15"/>
    <x v="295"/>
    <x v="291"/>
    <x v="2"/>
    <x v="1"/>
    <s v="Inteconectado"/>
    <x v="252"/>
    <s v="BT5B-R"/>
    <s v="De 30 a 100kWh"/>
    <n v="2930"/>
    <n v="202125.09"/>
    <n v="116834.1"/>
    <n v="-13188.58"/>
  </r>
  <r>
    <x v="1"/>
    <x v="0"/>
    <x v="15"/>
    <x v="15"/>
    <x v="295"/>
    <x v="291"/>
    <x v="2"/>
    <x v="1"/>
    <s v="Inteconectado"/>
    <x v="252"/>
    <s v="BT5B-R"/>
    <s v="Mayor a 100kWh"/>
    <n v="3101"/>
    <n v="552501.30000000005"/>
    <n v="349017.81"/>
    <n v="10136.450000000001"/>
  </r>
  <r>
    <x v="1"/>
    <x v="0"/>
    <x v="15"/>
    <x v="15"/>
    <x v="296"/>
    <x v="292"/>
    <x v="4"/>
    <x v="1"/>
    <s v="Inteconectado"/>
    <x v="253"/>
    <s v="BT5B-R"/>
    <s v="De 0 a 30 kWh "/>
    <n v="3089"/>
    <n v="31285.39"/>
    <n v="23220.79"/>
    <n v="-4476.8999999999996"/>
  </r>
  <r>
    <x v="1"/>
    <x v="0"/>
    <x v="15"/>
    <x v="15"/>
    <x v="296"/>
    <x v="292"/>
    <x v="4"/>
    <x v="1"/>
    <s v="Inteconectado"/>
    <x v="253"/>
    <s v="BT5B-R"/>
    <s v="De 30 a 100kWh"/>
    <n v="4048"/>
    <n v="293322.62"/>
    <n v="161204.03"/>
    <n v="-18953.419999999998"/>
  </r>
  <r>
    <x v="1"/>
    <x v="0"/>
    <x v="15"/>
    <x v="15"/>
    <x v="296"/>
    <x v="292"/>
    <x v="4"/>
    <x v="1"/>
    <s v="Inteconectado"/>
    <x v="253"/>
    <s v="BT5B-R"/>
    <s v="Mayor a 100kWh"/>
    <n v="3803"/>
    <n v="751826.16"/>
    <n v="455415.16"/>
    <n v="13259.39"/>
  </r>
  <r>
    <x v="1"/>
    <x v="0"/>
    <x v="15"/>
    <x v="15"/>
    <x v="297"/>
    <x v="293"/>
    <x v="6"/>
    <x v="0"/>
    <s v="Inteconectado"/>
    <x v="254"/>
    <s v="BT5B-R"/>
    <s v="De 0 a 30 kWh "/>
    <n v="1157"/>
    <n v="11607.92"/>
    <n v="7013.27"/>
    <n v="-4593.6400000000003"/>
  </r>
  <r>
    <x v="1"/>
    <x v="0"/>
    <x v="15"/>
    <x v="15"/>
    <x v="297"/>
    <x v="293"/>
    <x v="6"/>
    <x v="0"/>
    <s v="Inteconectado"/>
    <x v="254"/>
    <s v="BT5B-R"/>
    <s v="De 30 a 100kWh"/>
    <n v="1584"/>
    <n v="106701.12"/>
    <n v="54524.81"/>
    <n v="-19405.310000000001"/>
  </r>
  <r>
    <x v="1"/>
    <x v="0"/>
    <x v="15"/>
    <x v="15"/>
    <x v="297"/>
    <x v="293"/>
    <x v="6"/>
    <x v="0"/>
    <s v="Inteconectado"/>
    <x v="254"/>
    <s v="BT5B-R"/>
    <s v="Mayor a 100kWh"/>
    <n v="650"/>
    <n v="107090.05"/>
    <n v="73013.91"/>
    <n v="2155.77"/>
  </r>
  <r>
    <x v="1"/>
    <x v="0"/>
    <x v="15"/>
    <x v="15"/>
    <x v="298"/>
    <x v="294"/>
    <x v="2"/>
    <x v="1"/>
    <s v="Inteconectado"/>
    <x v="255"/>
    <s v="BT5B-R"/>
    <s v="De 0 a 30 kWh "/>
    <n v="3699"/>
    <n v="43197.91"/>
    <n v="31386.880000000001"/>
    <n v="-6412.62"/>
  </r>
  <r>
    <x v="1"/>
    <x v="0"/>
    <x v="15"/>
    <x v="15"/>
    <x v="298"/>
    <x v="294"/>
    <x v="2"/>
    <x v="1"/>
    <s v="Inteconectado"/>
    <x v="255"/>
    <s v="BT5B-R"/>
    <s v="De 30 a 100kWh"/>
    <n v="6542"/>
    <n v="437971.51"/>
    <n v="252160.66"/>
    <n v="-29892.65"/>
  </r>
  <r>
    <x v="1"/>
    <x v="0"/>
    <x v="15"/>
    <x v="15"/>
    <x v="298"/>
    <x v="294"/>
    <x v="2"/>
    <x v="1"/>
    <s v="Inteconectado"/>
    <x v="255"/>
    <s v="BT5B-R"/>
    <s v="Mayor a 100kWh"/>
    <n v="4686"/>
    <n v="801621.16"/>
    <n v="509724.28"/>
    <n v="14817.81"/>
  </r>
  <r>
    <x v="1"/>
    <x v="0"/>
    <x v="15"/>
    <x v="15"/>
    <x v="299"/>
    <x v="295"/>
    <x v="6"/>
    <x v="0"/>
    <s v="Inteconectado"/>
    <x v="256"/>
    <s v="BT5B-R"/>
    <s v="De 0 a 30 kWh "/>
    <n v="467"/>
    <n v="3085.65"/>
    <n v="2454.37"/>
    <n v="-1225.03"/>
  </r>
  <r>
    <x v="1"/>
    <x v="0"/>
    <x v="15"/>
    <x v="15"/>
    <x v="299"/>
    <x v="295"/>
    <x v="6"/>
    <x v="0"/>
    <s v="Inteconectado"/>
    <x v="256"/>
    <s v="BT5B-R"/>
    <s v="De 30 a 100kWh"/>
    <n v="378"/>
    <n v="25433.85"/>
    <n v="13043.05"/>
    <n v="-4610.12"/>
  </r>
  <r>
    <x v="1"/>
    <x v="0"/>
    <x v="15"/>
    <x v="15"/>
    <x v="299"/>
    <x v="295"/>
    <x v="6"/>
    <x v="0"/>
    <s v="Inteconectado"/>
    <x v="256"/>
    <s v="BT5B-R"/>
    <s v="Mayor a 100kWh"/>
    <n v="165"/>
    <n v="32192.04"/>
    <n v="21951.22"/>
    <n v="636.37"/>
  </r>
  <r>
    <x v="1"/>
    <x v="0"/>
    <x v="15"/>
    <x v="15"/>
    <x v="300"/>
    <x v="296"/>
    <x v="4"/>
    <x v="1"/>
    <s v="Inteconectado"/>
    <x v="257"/>
    <s v="BT5B-R"/>
    <s v="De 0 a 30 kWh "/>
    <n v="306"/>
    <n v="2397.46"/>
    <n v="1964.91"/>
    <n v="-349.83"/>
  </r>
  <r>
    <x v="1"/>
    <x v="0"/>
    <x v="15"/>
    <x v="15"/>
    <x v="300"/>
    <x v="296"/>
    <x v="4"/>
    <x v="1"/>
    <s v="Inteconectado"/>
    <x v="257"/>
    <s v="BT5B-R"/>
    <s v="De 30 a 100kWh"/>
    <n v="447"/>
    <n v="34318.97"/>
    <n v="19192.93"/>
    <n v="-2254.8000000000002"/>
  </r>
  <r>
    <x v="1"/>
    <x v="0"/>
    <x v="15"/>
    <x v="15"/>
    <x v="300"/>
    <x v="296"/>
    <x v="4"/>
    <x v="1"/>
    <s v="Inteconectado"/>
    <x v="257"/>
    <s v="BT5B-R"/>
    <s v="Mayor a 100kWh"/>
    <n v="552"/>
    <n v="214284.35"/>
    <n v="132536.95999999999"/>
    <n v="3804.78"/>
  </r>
  <r>
    <x v="1"/>
    <x v="0"/>
    <x v="15"/>
    <x v="15"/>
    <x v="301"/>
    <x v="297"/>
    <x v="2"/>
    <x v="1"/>
    <s v="Inteconectado"/>
    <x v="255"/>
    <s v="BT5B-R"/>
    <s v="De 0 a 30 kWh "/>
    <n v="616"/>
    <n v="6847"/>
    <n v="4978.96"/>
    <n v="-1029.75"/>
  </r>
  <r>
    <x v="1"/>
    <x v="0"/>
    <x v="15"/>
    <x v="15"/>
    <x v="301"/>
    <x v="297"/>
    <x v="2"/>
    <x v="1"/>
    <s v="Inteconectado"/>
    <x v="255"/>
    <s v="BT5B-R"/>
    <s v="De 30 a 100kWh"/>
    <n v="1027"/>
    <n v="68295.03"/>
    <n v="39623.22"/>
    <n v="-4673.08"/>
  </r>
  <r>
    <x v="1"/>
    <x v="0"/>
    <x v="15"/>
    <x v="15"/>
    <x v="301"/>
    <x v="297"/>
    <x v="2"/>
    <x v="1"/>
    <s v="Inteconectado"/>
    <x v="255"/>
    <s v="BT5B-R"/>
    <s v="Mayor a 100kWh"/>
    <n v="581"/>
    <n v="87510.07"/>
    <n v="55943.57"/>
    <n v="1627.04"/>
  </r>
  <r>
    <x v="1"/>
    <x v="0"/>
    <x v="15"/>
    <x v="15"/>
    <x v="302"/>
    <x v="298"/>
    <x v="2"/>
    <x v="1"/>
    <s v="Inteconectado"/>
    <x v="258"/>
    <s v="BT5B-R"/>
    <s v="De 0 a 30 kWh "/>
    <n v="923"/>
    <n v="9612.18"/>
    <n v="7436.6"/>
    <n v="-1407.82"/>
  </r>
  <r>
    <x v="1"/>
    <x v="0"/>
    <x v="15"/>
    <x v="15"/>
    <x v="302"/>
    <x v="298"/>
    <x v="2"/>
    <x v="1"/>
    <s v="Inteconectado"/>
    <x v="258"/>
    <s v="BT5B-R"/>
    <s v="De 30 a 100kWh"/>
    <n v="984"/>
    <n v="61713.27"/>
    <n v="34852.36"/>
    <n v="-4342.3100000000004"/>
  </r>
  <r>
    <x v="1"/>
    <x v="0"/>
    <x v="15"/>
    <x v="15"/>
    <x v="302"/>
    <x v="298"/>
    <x v="2"/>
    <x v="1"/>
    <s v="Inteconectado"/>
    <x v="258"/>
    <s v="BT5B-R"/>
    <s v="Mayor a 100kWh"/>
    <n v="525"/>
    <n v="92993.59"/>
    <n v="58005.51"/>
    <n v="1698.49"/>
  </r>
  <r>
    <x v="1"/>
    <x v="0"/>
    <x v="15"/>
    <x v="15"/>
    <x v="303"/>
    <x v="299"/>
    <x v="6"/>
    <x v="0"/>
    <s v="Inteconectado"/>
    <x v="259"/>
    <s v="BT5B-R"/>
    <s v="De 0 a 30 kWh "/>
    <n v="2237"/>
    <n v="27290.91"/>
    <n v="14793.1"/>
    <n v="-10840.63"/>
  </r>
  <r>
    <x v="1"/>
    <x v="0"/>
    <x v="15"/>
    <x v="15"/>
    <x v="303"/>
    <x v="299"/>
    <x v="6"/>
    <x v="0"/>
    <s v="Inteconectado"/>
    <x v="259"/>
    <s v="BT5B-R"/>
    <s v="De 30 a 100kWh"/>
    <n v="810"/>
    <n v="40450"/>
    <n v="19425.919999999998"/>
    <n v="-9665.9"/>
  </r>
  <r>
    <x v="1"/>
    <x v="0"/>
    <x v="15"/>
    <x v="15"/>
    <x v="303"/>
    <x v="299"/>
    <x v="6"/>
    <x v="0"/>
    <s v="Inteconectado"/>
    <x v="259"/>
    <s v="BT5B-R"/>
    <s v="Mayor a 100kWh"/>
    <n v="92"/>
    <n v="15546"/>
    <n v="10851.97"/>
    <n v="308.70999999999998"/>
  </r>
  <r>
    <x v="1"/>
    <x v="0"/>
    <x v="15"/>
    <x v="15"/>
    <x v="304"/>
    <x v="300"/>
    <x v="1"/>
    <x v="0"/>
    <s v="Inteconectado"/>
    <x v="260"/>
    <s v="BT5B-R"/>
    <s v="De 0 a 30 kWh "/>
    <n v="1038"/>
    <n v="10201.75"/>
    <n v="8562.25"/>
    <n v="-5189.2299999999996"/>
  </r>
  <r>
    <x v="1"/>
    <x v="0"/>
    <x v="15"/>
    <x v="15"/>
    <x v="304"/>
    <x v="300"/>
    <x v="1"/>
    <x v="0"/>
    <s v="Inteconectado"/>
    <x v="260"/>
    <s v="BT5B-R"/>
    <s v="De 30 a 100kWh"/>
    <n v="1548"/>
    <n v="103606.16"/>
    <n v="69337.56"/>
    <n v="-23718.42"/>
  </r>
  <r>
    <x v="1"/>
    <x v="0"/>
    <x v="15"/>
    <x v="15"/>
    <x v="304"/>
    <x v="300"/>
    <x v="1"/>
    <x v="0"/>
    <s v="Inteconectado"/>
    <x v="260"/>
    <s v="BT5B-R"/>
    <s v="Mayor a 100kWh"/>
    <n v="590"/>
    <n v="94862"/>
    <n v="83366.289999999994"/>
    <n v="2429.04"/>
  </r>
  <r>
    <x v="1"/>
    <x v="0"/>
    <x v="15"/>
    <x v="15"/>
    <x v="305"/>
    <x v="301"/>
    <x v="1"/>
    <x v="0"/>
    <s v="Inteconectado"/>
    <x v="261"/>
    <s v="BT5B-R"/>
    <s v="De 0 a 30 kWh "/>
    <n v="52"/>
    <n v="439.8"/>
    <n v="407.34"/>
    <n v="-224.12"/>
  </r>
  <r>
    <x v="1"/>
    <x v="0"/>
    <x v="15"/>
    <x v="15"/>
    <x v="305"/>
    <x v="301"/>
    <x v="1"/>
    <x v="0"/>
    <s v="Inteconectado"/>
    <x v="261"/>
    <s v="BT5B-R"/>
    <s v="De 30 a 100kWh"/>
    <n v="31"/>
    <n v="1930"/>
    <n v="1273.49"/>
    <n v="-473.89"/>
  </r>
  <r>
    <x v="1"/>
    <x v="0"/>
    <x v="15"/>
    <x v="15"/>
    <x v="305"/>
    <x v="301"/>
    <x v="1"/>
    <x v="0"/>
    <s v="Inteconectado"/>
    <x v="261"/>
    <s v="BT5B-R"/>
    <s v="Mayor a 100kWh"/>
    <n v="11"/>
    <n v="2784"/>
    <n v="2415.2600000000002"/>
    <n v="70.260000000000005"/>
  </r>
  <r>
    <x v="1"/>
    <x v="0"/>
    <x v="16"/>
    <x v="16"/>
    <x v="306"/>
    <x v="302"/>
    <x v="6"/>
    <x v="0"/>
    <s v="Inteconectado"/>
    <x v="262"/>
    <s v="BT5B-R"/>
    <s v="De 0 a 30 kWh "/>
    <n v="1219"/>
    <n v="23843"/>
    <n v="13954.73"/>
    <n v="-15055.47"/>
  </r>
  <r>
    <x v="1"/>
    <x v="0"/>
    <x v="16"/>
    <x v="16"/>
    <x v="306"/>
    <x v="302"/>
    <x v="6"/>
    <x v="0"/>
    <s v="Inteconectado"/>
    <x v="262"/>
    <s v="BT5B-R"/>
    <s v="De 30 a 100kWh"/>
    <n v="11580"/>
    <n v="693096"/>
    <n v="531394.84"/>
    <n v="-219325.2"/>
  </r>
  <r>
    <x v="1"/>
    <x v="0"/>
    <x v="16"/>
    <x v="16"/>
    <x v="306"/>
    <x v="302"/>
    <x v="6"/>
    <x v="0"/>
    <s v="Inteconectado"/>
    <x v="262"/>
    <s v="BT5B-R"/>
    <s v="Mayor a 100kWh"/>
    <n v="2193"/>
    <n v="232422"/>
    <n v="252515.85"/>
    <n v="7323.54"/>
  </r>
  <r>
    <x v="1"/>
    <x v="0"/>
    <x v="16"/>
    <x v="16"/>
    <x v="307"/>
    <x v="303"/>
    <x v="1"/>
    <x v="0"/>
    <s v="Inteconectado"/>
    <x v="263"/>
    <s v="BT5B-R"/>
    <s v="De 0 a 30 kWh "/>
    <n v="2585"/>
    <n v="51816"/>
    <n v="39386.339999999997"/>
    <n v="-41658.92"/>
  </r>
  <r>
    <x v="1"/>
    <x v="0"/>
    <x v="16"/>
    <x v="16"/>
    <x v="307"/>
    <x v="303"/>
    <x v="1"/>
    <x v="0"/>
    <s v="Inteconectado"/>
    <x v="263"/>
    <s v="BT5B-R"/>
    <s v="De 30 a 100kWh"/>
    <n v="1656"/>
    <n v="56212"/>
    <n v="41819.550000000003"/>
    <n v="-39942.720000000001"/>
  </r>
  <r>
    <x v="1"/>
    <x v="0"/>
    <x v="17"/>
    <x v="17"/>
    <x v="308"/>
    <x v="304"/>
    <x v="4"/>
    <x v="1"/>
    <s v="Inteconectado"/>
    <x v="264"/>
    <s v="BT5B-R"/>
    <s v="De 0 a 30 kWh "/>
    <n v="14818"/>
    <n v="160192"/>
    <n v="118049.14"/>
    <n v="-24091.71"/>
  </r>
  <r>
    <x v="1"/>
    <x v="0"/>
    <x v="17"/>
    <x v="17"/>
    <x v="308"/>
    <x v="304"/>
    <x v="4"/>
    <x v="1"/>
    <s v="Inteconectado"/>
    <x v="264"/>
    <s v="BT5B-R"/>
    <s v="De 30 a 100kWh"/>
    <n v="18595"/>
    <n v="1198332"/>
    <n v="694291.41"/>
    <n v="-83874.28"/>
  </r>
  <r>
    <x v="1"/>
    <x v="0"/>
    <x v="17"/>
    <x v="17"/>
    <x v="308"/>
    <x v="304"/>
    <x v="4"/>
    <x v="1"/>
    <s v="Inteconectado"/>
    <x v="264"/>
    <s v="BT5B-R"/>
    <s v="Mayor a 100kWh"/>
    <n v="27089"/>
    <n v="6262103"/>
    <n v="3965525.15"/>
    <n v="115156.3"/>
  </r>
  <r>
    <x v="1"/>
    <x v="0"/>
    <x v="17"/>
    <x v="17"/>
    <x v="309"/>
    <x v="305"/>
    <x v="4"/>
    <x v="1"/>
    <s v="Aislado"/>
    <x v="265"/>
    <s v="BT5B-R"/>
    <s v="De 0 a 30 kWh "/>
    <n v="384"/>
    <n v="3768"/>
    <n v="1944.28"/>
    <n v="-757.53"/>
  </r>
  <r>
    <x v="1"/>
    <x v="0"/>
    <x v="17"/>
    <x v="17"/>
    <x v="309"/>
    <x v="305"/>
    <x v="4"/>
    <x v="1"/>
    <s v="Aislado"/>
    <x v="265"/>
    <s v="BT5B-R"/>
    <s v="De 30 a 100kWh"/>
    <n v="537"/>
    <n v="34489"/>
    <n v="12287.61"/>
    <n v="-3238.11"/>
  </r>
  <r>
    <x v="1"/>
    <x v="0"/>
    <x v="17"/>
    <x v="17"/>
    <x v="309"/>
    <x v="305"/>
    <x v="4"/>
    <x v="1"/>
    <s v="Aislado"/>
    <x v="265"/>
    <s v="BT5B-R"/>
    <s v="Mayor a 100kWh"/>
    <n v="840"/>
    <n v="220290"/>
    <n v="91095.8"/>
    <n v="-78.430000000000007"/>
  </r>
  <r>
    <x v="1"/>
    <x v="0"/>
    <x v="17"/>
    <x v="17"/>
    <x v="310"/>
    <x v="306"/>
    <x v="2"/>
    <x v="1"/>
    <s v="Inteconectado"/>
    <x v="266"/>
    <s v="BT5B-R"/>
    <s v="De 0 a 30 kWh "/>
    <n v="523"/>
    <n v="5360"/>
    <n v="4220.51"/>
    <n v="-852.54"/>
  </r>
  <r>
    <x v="1"/>
    <x v="0"/>
    <x v="17"/>
    <x v="17"/>
    <x v="310"/>
    <x v="306"/>
    <x v="2"/>
    <x v="1"/>
    <s v="Inteconectado"/>
    <x v="266"/>
    <s v="BT5B-R"/>
    <s v="De 30 a 100kWh"/>
    <n v="458"/>
    <n v="28346"/>
    <n v="17301.189999999999"/>
    <n v="-2184.66"/>
  </r>
  <r>
    <x v="1"/>
    <x v="0"/>
    <x v="17"/>
    <x v="17"/>
    <x v="310"/>
    <x v="306"/>
    <x v="2"/>
    <x v="1"/>
    <s v="Inteconectado"/>
    <x v="266"/>
    <s v="BT5B-R"/>
    <s v="Mayor a 100kWh"/>
    <n v="350"/>
    <n v="124917"/>
    <n v="82712.84"/>
    <n v="2140.23"/>
  </r>
  <r>
    <x v="1"/>
    <x v="0"/>
    <x v="17"/>
    <x v="17"/>
    <x v="311"/>
    <x v="307"/>
    <x v="2"/>
    <x v="1"/>
    <s v="Inteconectado"/>
    <x v="267"/>
    <s v="BT5B-R"/>
    <s v="De 0 a 30 kWh "/>
    <n v="1477"/>
    <n v="15938"/>
    <n v="11971.29"/>
    <n v="-2423.9299999999998"/>
  </r>
  <r>
    <x v="1"/>
    <x v="0"/>
    <x v="17"/>
    <x v="17"/>
    <x v="311"/>
    <x v="307"/>
    <x v="2"/>
    <x v="1"/>
    <s v="Inteconectado"/>
    <x v="267"/>
    <s v="BT5B-R"/>
    <s v="De 30 a 100kWh"/>
    <n v="1450"/>
    <n v="91551"/>
    <n v="53701.1"/>
    <n v="-6626.5"/>
  </r>
  <r>
    <x v="1"/>
    <x v="0"/>
    <x v="17"/>
    <x v="17"/>
    <x v="311"/>
    <x v="307"/>
    <x v="2"/>
    <x v="1"/>
    <s v="Inteconectado"/>
    <x v="267"/>
    <s v="BT5B-R"/>
    <s v="Mayor a 100kWh"/>
    <n v="1161"/>
    <n v="268243"/>
    <n v="171915.95"/>
    <n v="4998.13"/>
  </r>
  <r>
    <x v="1"/>
    <x v="0"/>
    <x v="17"/>
    <x v="17"/>
    <x v="312"/>
    <x v="308"/>
    <x v="1"/>
    <x v="0"/>
    <s v="Inteconectado"/>
    <x v="268"/>
    <s v="BT5B-R"/>
    <s v="De 0 a 30 kWh "/>
    <n v="3750"/>
    <n v="30862"/>
    <n v="30357.16"/>
    <n v="-16735.84"/>
  </r>
  <r>
    <x v="1"/>
    <x v="0"/>
    <x v="17"/>
    <x v="17"/>
    <x v="312"/>
    <x v="308"/>
    <x v="1"/>
    <x v="0"/>
    <s v="Inteconectado"/>
    <x v="268"/>
    <s v="BT5B-R"/>
    <s v="De 30 a 100kWh"/>
    <n v="1261"/>
    <n v="74453"/>
    <n v="51365.27"/>
    <n v="-20516.47"/>
  </r>
  <r>
    <x v="1"/>
    <x v="0"/>
    <x v="17"/>
    <x v="17"/>
    <x v="312"/>
    <x v="308"/>
    <x v="1"/>
    <x v="0"/>
    <s v="Inteconectado"/>
    <x v="268"/>
    <s v="BT5B-R"/>
    <s v="Mayor a 100kWh"/>
    <n v="409"/>
    <n v="74554"/>
    <n v="69431.08"/>
    <n v="2026.18"/>
  </r>
  <r>
    <x v="1"/>
    <x v="0"/>
    <x v="17"/>
    <x v="17"/>
    <x v="343"/>
    <x v="338"/>
    <x v="1"/>
    <x v="0"/>
    <s v="Inteconectado"/>
    <x v="268"/>
    <s v="BT5B-R"/>
    <s v="De 0 a 30 kWh "/>
    <n v="393"/>
    <n v="4073"/>
    <n v="3460.21"/>
    <n v="-2208.7199999999998"/>
  </r>
  <r>
    <x v="1"/>
    <x v="0"/>
    <x v="17"/>
    <x v="17"/>
    <x v="343"/>
    <x v="338"/>
    <x v="1"/>
    <x v="0"/>
    <s v="Inteconectado"/>
    <x v="268"/>
    <s v="BT5B-R"/>
    <s v="De 30 a 100kWh"/>
    <n v="151"/>
    <n v="8434"/>
    <n v="5729.64"/>
    <n v="-2456.77"/>
  </r>
  <r>
    <x v="1"/>
    <x v="0"/>
    <x v="17"/>
    <x v="17"/>
    <x v="343"/>
    <x v="338"/>
    <x v="1"/>
    <x v="0"/>
    <s v="Inteconectado"/>
    <x v="268"/>
    <s v="BT5B-R"/>
    <s v="Mayor a 100kWh"/>
    <n v="29"/>
    <n v="5006"/>
    <n v="4670.49"/>
    <n v="136.32"/>
  </r>
  <r>
    <x v="1"/>
    <x v="0"/>
    <x v="18"/>
    <x v="18"/>
    <x v="313"/>
    <x v="309"/>
    <x v="2"/>
    <x v="1"/>
    <s v="Inteconectado"/>
    <x v="269"/>
    <s v="BT5B-R"/>
    <s v="De 0 a 30 kWh "/>
    <n v="2324"/>
    <n v="24554"/>
    <n v="18612.55"/>
    <n v="-3811.14"/>
  </r>
  <r>
    <x v="1"/>
    <x v="0"/>
    <x v="18"/>
    <x v="18"/>
    <x v="313"/>
    <x v="309"/>
    <x v="2"/>
    <x v="1"/>
    <s v="Inteconectado"/>
    <x v="269"/>
    <s v="BT5B-R"/>
    <s v="De 30 a 100kWh"/>
    <n v="3013"/>
    <n v="193141"/>
    <n v="115091.84"/>
    <n v="-14029.4"/>
  </r>
  <r>
    <x v="1"/>
    <x v="0"/>
    <x v="18"/>
    <x v="18"/>
    <x v="313"/>
    <x v="309"/>
    <x v="2"/>
    <x v="1"/>
    <s v="Inteconectado"/>
    <x v="269"/>
    <s v="BT5B-R"/>
    <s v="Mayor a 100kWh"/>
    <n v="1525"/>
    <n v="236312"/>
    <n v="155734.73000000001"/>
    <n v="4538.7"/>
  </r>
  <r>
    <x v="1"/>
    <x v="0"/>
    <x v="19"/>
    <x v="19"/>
    <x v="314"/>
    <x v="310"/>
    <x v="2"/>
    <x v="1"/>
    <s v="Inteconectado"/>
    <x v="270"/>
    <s v="BT5B-R"/>
    <s v="De 0 a 30 kWh "/>
    <n v="3953"/>
    <n v="49383"/>
    <n v="38358.68"/>
    <n v="-8602.92"/>
  </r>
  <r>
    <x v="1"/>
    <x v="0"/>
    <x v="19"/>
    <x v="19"/>
    <x v="314"/>
    <x v="310"/>
    <x v="2"/>
    <x v="1"/>
    <s v="Inteconectado"/>
    <x v="270"/>
    <s v="BT5B-R"/>
    <s v="De 30 a 100kWh"/>
    <n v="3176"/>
    <n v="194246"/>
    <n v="128788.19"/>
    <n v="-16578.72"/>
  </r>
  <r>
    <x v="1"/>
    <x v="0"/>
    <x v="19"/>
    <x v="19"/>
    <x v="314"/>
    <x v="310"/>
    <x v="2"/>
    <x v="1"/>
    <s v="Inteconectado"/>
    <x v="270"/>
    <s v="BT5B-R"/>
    <s v="Mayor a 100kWh"/>
    <n v="1454"/>
    <n v="263251"/>
    <n v="193572.88"/>
    <n v="2708.59"/>
  </r>
  <r>
    <x v="1"/>
    <x v="0"/>
    <x v="20"/>
    <x v="20"/>
    <x v="315"/>
    <x v="311"/>
    <x v="2"/>
    <x v="1"/>
    <s v="Inteconectado"/>
    <x v="271"/>
    <s v="BT5B-R"/>
    <s v="De 0 a 30 kWh "/>
    <n v="674"/>
    <n v="9376"/>
    <n v="7567.39"/>
    <n v="-1675.38"/>
  </r>
  <r>
    <x v="1"/>
    <x v="0"/>
    <x v="20"/>
    <x v="20"/>
    <x v="315"/>
    <x v="311"/>
    <x v="2"/>
    <x v="1"/>
    <s v="Inteconectado"/>
    <x v="271"/>
    <s v="BT5B-R"/>
    <s v="De 30 a 100kWh"/>
    <n v="416"/>
    <n v="23877"/>
    <n v="16405.5"/>
    <n v="-2229.7600000000002"/>
  </r>
  <r>
    <x v="1"/>
    <x v="0"/>
    <x v="20"/>
    <x v="20"/>
    <x v="315"/>
    <x v="311"/>
    <x v="2"/>
    <x v="1"/>
    <s v="Inteconectado"/>
    <x v="271"/>
    <s v="BT5B-R"/>
    <s v="Mayor a 100kWh"/>
    <n v="114"/>
    <n v="24561"/>
    <n v="18522.96"/>
    <n v="537.02"/>
  </r>
  <r>
    <x v="1"/>
    <x v="0"/>
    <x v="21"/>
    <x v="21"/>
    <x v="316"/>
    <x v="312"/>
    <x v="4"/>
    <x v="1"/>
    <s v="Inteconectado"/>
    <x v="272"/>
    <s v="BT5B-R"/>
    <s v="De 0 a 30 kWh "/>
    <n v="698"/>
    <n v="7843.3"/>
    <n v="6404.7"/>
    <n v="-1395.42"/>
  </r>
  <r>
    <x v="1"/>
    <x v="0"/>
    <x v="21"/>
    <x v="21"/>
    <x v="316"/>
    <x v="312"/>
    <x v="4"/>
    <x v="1"/>
    <s v="Inteconectado"/>
    <x v="272"/>
    <s v="BT5B-R"/>
    <s v="De 30 a 100kWh"/>
    <n v="639"/>
    <n v="38862"/>
    <n v="26273.03"/>
    <n v="-3405.87"/>
  </r>
  <r>
    <x v="1"/>
    <x v="0"/>
    <x v="21"/>
    <x v="21"/>
    <x v="316"/>
    <x v="312"/>
    <x v="4"/>
    <x v="1"/>
    <s v="Inteconectado"/>
    <x v="272"/>
    <s v="BT5B-R"/>
    <s v="Mayor a 100kWh"/>
    <n v="512"/>
    <n v="136989"/>
    <n v="102064.97"/>
    <n v="2968.93"/>
  </r>
  <r>
    <x v="1"/>
    <x v="0"/>
    <x v="22"/>
    <x v="22"/>
    <x v="317"/>
    <x v="313"/>
    <x v="1"/>
    <x v="0"/>
    <s v="Inteconectado"/>
    <x v="273"/>
    <s v="BT5B-R"/>
    <s v="De 0 a 30 kWh "/>
    <n v="538"/>
    <n v="7494"/>
    <n v="7823.33"/>
    <n v="-8200.92"/>
  </r>
  <r>
    <x v="1"/>
    <x v="0"/>
    <x v="22"/>
    <x v="22"/>
    <x v="317"/>
    <x v="313"/>
    <x v="1"/>
    <x v="0"/>
    <s v="Inteconectado"/>
    <x v="273"/>
    <s v="BT5B-R"/>
    <s v="De 30 a 100kWh"/>
    <n v="601"/>
    <n v="36375"/>
    <n v="47595.8"/>
    <n v="-19730.93"/>
  </r>
  <r>
    <x v="1"/>
    <x v="0"/>
    <x v="22"/>
    <x v="22"/>
    <x v="317"/>
    <x v="313"/>
    <x v="1"/>
    <x v="0"/>
    <s v="Inteconectado"/>
    <x v="273"/>
    <s v="BT5B-R"/>
    <s v="Mayor a 100kWh"/>
    <n v="78"/>
    <n v="9723"/>
    <n v="18093.669999999998"/>
    <n v="527.05999999999995"/>
  </r>
  <r>
    <x v="1"/>
    <x v="0"/>
    <x v="23"/>
    <x v="23"/>
    <x v="318"/>
    <x v="314"/>
    <x v="7"/>
    <x v="1"/>
    <s v="Inteconectado"/>
    <x v="274"/>
    <s v="BT5B-R"/>
    <s v="De 0 a 30 kWh "/>
    <n v="96066"/>
    <n v="700819.65"/>
    <n v="466672.15"/>
    <n v="-76138.100000000006"/>
  </r>
  <r>
    <x v="1"/>
    <x v="0"/>
    <x v="23"/>
    <x v="23"/>
    <x v="318"/>
    <x v="314"/>
    <x v="7"/>
    <x v="1"/>
    <s v="Inteconectado"/>
    <x v="274"/>
    <s v="BT5B-R"/>
    <s v="De 30 a 100kWh"/>
    <n v="149125"/>
    <n v="10507599.42"/>
    <n v="4535263.54"/>
    <n v="-505420.36"/>
  </r>
  <r>
    <x v="1"/>
    <x v="0"/>
    <x v="23"/>
    <x v="23"/>
    <x v="318"/>
    <x v="314"/>
    <x v="7"/>
    <x v="1"/>
    <s v="Inteconectado"/>
    <x v="274"/>
    <s v="BT5B-R"/>
    <s v="Mayor a 100kWh"/>
    <n v="659075"/>
    <n v="225700966.75"/>
    <n v="105048313.63"/>
    <n v="3036059.78"/>
  </r>
  <r>
    <x v="1"/>
    <x v="0"/>
    <x v="23"/>
    <x v="23"/>
    <x v="346"/>
    <x v="41"/>
    <x v="4"/>
    <x v="1"/>
    <s v="Inteconectado"/>
    <x v="29"/>
    <s v="BT5B-R"/>
    <s v="De 0 a 30 kWh "/>
    <n v="7113"/>
    <n v="68429.600000000006"/>
    <n v="47493.99"/>
    <n v="-8882.08"/>
  </r>
  <r>
    <x v="1"/>
    <x v="0"/>
    <x v="23"/>
    <x v="23"/>
    <x v="346"/>
    <x v="41"/>
    <x v="4"/>
    <x v="1"/>
    <s v="Inteconectado"/>
    <x v="29"/>
    <s v="BT5B-R"/>
    <s v="De 30 a 100kWh"/>
    <n v="10617"/>
    <n v="702712.8"/>
    <n v="350854.99"/>
    <n v="-41209.879999999997"/>
  </r>
  <r>
    <x v="1"/>
    <x v="0"/>
    <x v="23"/>
    <x v="23"/>
    <x v="346"/>
    <x v="41"/>
    <x v="4"/>
    <x v="1"/>
    <s v="Inteconectado"/>
    <x v="29"/>
    <s v="BT5B-R"/>
    <s v="Mayor a 100kWh"/>
    <n v="11662"/>
    <n v="2579076.35"/>
    <n v="1398727.03"/>
    <n v="40528.53"/>
  </r>
  <r>
    <x v="1"/>
    <x v="0"/>
    <x v="23"/>
    <x v="23"/>
    <x v="347"/>
    <x v="42"/>
    <x v="6"/>
    <x v="0"/>
    <s v="Inteconectado"/>
    <x v="30"/>
    <s v="BT5B-R"/>
    <s v="De 0 a 30 kWh "/>
    <n v="1732"/>
    <n v="14862.3"/>
    <n v="9630.14"/>
    <n v="-3285.44"/>
  </r>
  <r>
    <x v="1"/>
    <x v="0"/>
    <x v="23"/>
    <x v="23"/>
    <x v="347"/>
    <x v="42"/>
    <x v="6"/>
    <x v="0"/>
    <s v="Inteconectado"/>
    <x v="30"/>
    <s v="BT5B-R"/>
    <s v="De 30 a 100kWh"/>
    <n v="2071"/>
    <n v="135150"/>
    <n v="64293.65"/>
    <n v="-13903.98"/>
  </r>
  <r>
    <x v="1"/>
    <x v="0"/>
    <x v="23"/>
    <x v="23"/>
    <x v="347"/>
    <x v="42"/>
    <x v="6"/>
    <x v="0"/>
    <s v="Inteconectado"/>
    <x v="30"/>
    <s v="BT5B-R"/>
    <s v="Mayor a 100kWh"/>
    <n v="1676"/>
    <n v="359693.5"/>
    <n v="224245.43"/>
    <n v="6517.64"/>
  </r>
  <r>
    <x v="1"/>
    <x v="0"/>
    <x v="24"/>
    <x v="24"/>
    <x v="319"/>
    <x v="315"/>
    <x v="4"/>
    <x v="1"/>
    <s v="Inteconectado"/>
    <x v="275"/>
    <s v="BT5B-R"/>
    <s v="De 0 a 30 kWh "/>
    <n v="60140"/>
    <n v="560885"/>
    <n v="397100.21"/>
    <n v="-72244.38"/>
  </r>
  <r>
    <x v="1"/>
    <x v="0"/>
    <x v="24"/>
    <x v="24"/>
    <x v="319"/>
    <x v="315"/>
    <x v="4"/>
    <x v="1"/>
    <s v="Inteconectado"/>
    <x v="275"/>
    <s v="BT5B-R"/>
    <s v="De 30 a 100kWh"/>
    <n v="90742"/>
    <n v="6100021"/>
    <n v="3066650.26"/>
    <n v="-350831.83"/>
  </r>
  <r>
    <x v="1"/>
    <x v="0"/>
    <x v="24"/>
    <x v="24"/>
    <x v="319"/>
    <x v="315"/>
    <x v="4"/>
    <x v="1"/>
    <s v="Inteconectado"/>
    <x v="275"/>
    <s v="BT5B-R"/>
    <s v="Mayor a 100kWh"/>
    <n v="122548"/>
    <n v="25919702"/>
    <n v="14142441.890000001"/>
    <n v="405441.26"/>
  </r>
  <r>
    <x v="1"/>
    <x v="0"/>
    <x v="24"/>
    <x v="24"/>
    <x v="320"/>
    <x v="316"/>
    <x v="2"/>
    <x v="1"/>
    <s v="Aislado"/>
    <x v="276"/>
    <s v="BT5B-R"/>
    <s v="De 0 a 30 kWh "/>
    <n v="348"/>
    <n v="3250"/>
    <n v="1716.91"/>
    <n v="-641.59"/>
  </r>
  <r>
    <x v="1"/>
    <x v="0"/>
    <x v="24"/>
    <x v="24"/>
    <x v="320"/>
    <x v="316"/>
    <x v="2"/>
    <x v="1"/>
    <s v="Aislado"/>
    <x v="276"/>
    <s v="BT5B-R"/>
    <s v="De 30 a 100kWh"/>
    <n v="459"/>
    <n v="29623"/>
    <n v="10394.209999999999"/>
    <n v="-2717.28"/>
  </r>
  <r>
    <x v="1"/>
    <x v="0"/>
    <x v="24"/>
    <x v="24"/>
    <x v="320"/>
    <x v="316"/>
    <x v="2"/>
    <x v="1"/>
    <s v="Aislado"/>
    <x v="276"/>
    <s v="BT5B-R"/>
    <s v="Mayor a 100kWh"/>
    <n v="495"/>
    <n v="120523"/>
    <n v="48584.9"/>
    <n v="-527.05999999999995"/>
  </r>
  <r>
    <x v="1"/>
    <x v="0"/>
    <x v="24"/>
    <x v="24"/>
    <x v="321"/>
    <x v="317"/>
    <x v="2"/>
    <x v="1"/>
    <s v="Inteconectado"/>
    <x v="277"/>
    <s v="BT5B-R"/>
    <s v="De 0 a 30 kWh "/>
    <n v="5520"/>
    <n v="54772"/>
    <n v="40098.07"/>
    <n v="-7674.39"/>
  </r>
  <r>
    <x v="1"/>
    <x v="0"/>
    <x v="24"/>
    <x v="24"/>
    <x v="321"/>
    <x v="317"/>
    <x v="2"/>
    <x v="1"/>
    <s v="Inteconectado"/>
    <x v="277"/>
    <s v="BT5B-R"/>
    <s v="De 30 a 100kWh"/>
    <n v="6185"/>
    <n v="397039"/>
    <n v="215786.47"/>
    <n v="-26043.05"/>
  </r>
  <r>
    <x v="1"/>
    <x v="0"/>
    <x v="24"/>
    <x v="24"/>
    <x v="321"/>
    <x v="317"/>
    <x v="2"/>
    <x v="1"/>
    <s v="Inteconectado"/>
    <x v="277"/>
    <s v="BT5B-R"/>
    <s v="Mayor a 100kWh"/>
    <n v="4833"/>
    <n v="1036669"/>
    <n v="612802.44999999995"/>
    <n v="16400.59"/>
  </r>
  <r>
    <x v="1"/>
    <x v="0"/>
    <x v="24"/>
    <x v="24"/>
    <x v="322"/>
    <x v="16"/>
    <x v="5"/>
    <x v="0"/>
    <s v="Inteconectado"/>
    <x v="278"/>
    <s v="BT5B-R"/>
    <s v="De 0 a 30 kWh "/>
    <n v="3696"/>
    <n v="32843"/>
    <n v="22851.38"/>
    <n v="-13829.82"/>
  </r>
  <r>
    <x v="1"/>
    <x v="0"/>
    <x v="24"/>
    <x v="24"/>
    <x v="322"/>
    <x v="16"/>
    <x v="5"/>
    <x v="0"/>
    <s v="Inteconectado"/>
    <x v="278"/>
    <s v="BT5B-R"/>
    <s v="De 30 a 100kWh"/>
    <n v="1107"/>
    <n v="59302"/>
    <n v="30593.5"/>
    <n v="-13981.41"/>
  </r>
  <r>
    <x v="1"/>
    <x v="0"/>
    <x v="24"/>
    <x v="24"/>
    <x v="322"/>
    <x v="16"/>
    <x v="5"/>
    <x v="0"/>
    <s v="Inteconectado"/>
    <x v="278"/>
    <s v="BT5B-R"/>
    <s v="Mayor a 100kWh"/>
    <n v="237"/>
    <n v="52648"/>
    <n v="37772.519999999997"/>
    <n v="1097.18"/>
  </r>
  <r>
    <x v="1"/>
    <x v="0"/>
    <x v="24"/>
    <x v="24"/>
    <x v="323"/>
    <x v="318"/>
    <x v="0"/>
    <x v="0"/>
    <s v="Inteconectado"/>
    <x v="279"/>
    <s v="BT5B-R"/>
    <s v="De 0 a 30 kWh "/>
    <n v="300"/>
    <n v="2789"/>
    <n v="1898.51"/>
    <n v="-1168.7"/>
  </r>
  <r>
    <x v="1"/>
    <x v="0"/>
    <x v="24"/>
    <x v="24"/>
    <x v="323"/>
    <x v="318"/>
    <x v="0"/>
    <x v="0"/>
    <s v="Inteconectado"/>
    <x v="279"/>
    <s v="BT5B-R"/>
    <s v="De 30 a 100kWh"/>
    <n v="51"/>
    <n v="2494"/>
    <n v="1245.72"/>
    <n v="-641.07000000000005"/>
  </r>
  <r>
    <x v="1"/>
    <x v="0"/>
    <x v="24"/>
    <x v="24"/>
    <x v="323"/>
    <x v="318"/>
    <x v="0"/>
    <x v="0"/>
    <s v="Inteconectado"/>
    <x v="279"/>
    <s v="BT5B-R"/>
    <s v="Mayor a 100kWh"/>
    <n v="8"/>
    <n v="1293"/>
    <n v="932.8"/>
    <n v="27.34"/>
  </r>
  <r>
    <x v="1"/>
    <x v="0"/>
    <x v="24"/>
    <x v="24"/>
    <x v="324"/>
    <x v="319"/>
    <x v="6"/>
    <x v="0"/>
    <s v="Inteconectado"/>
    <x v="280"/>
    <s v="BT5B-R"/>
    <s v="De 0 a 30 kWh "/>
    <n v="286"/>
    <n v="3195"/>
    <n v="1747.63"/>
    <n v="-1252.0899999999999"/>
  </r>
  <r>
    <x v="1"/>
    <x v="0"/>
    <x v="24"/>
    <x v="24"/>
    <x v="324"/>
    <x v="319"/>
    <x v="6"/>
    <x v="0"/>
    <s v="Inteconectado"/>
    <x v="280"/>
    <s v="BT5B-R"/>
    <s v="De 30 a 100kWh"/>
    <n v="304"/>
    <n v="19960"/>
    <n v="9771.11"/>
    <n v="-3575.04"/>
  </r>
  <r>
    <x v="1"/>
    <x v="0"/>
    <x v="24"/>
    <x v="24"/>
    <x v="324"/>
    <x v="319"/>
    <x v="6"/>
    <x v="0"/>
    <s v="Inteconectado"/>
    <x v="280"/>
    <s v="BT5B-R"/>
    <s v="Mayor a 100kWh"/>
    <n v="248"/>
    <n v="83757"/>
    <n v="53822.61"/>
    <n v="1568.47"/>
  </r>
  <r>
    <x v="1"/>
    <x v="0"/>
    <x v="24"/>
    <x v="24"/>
    <x v="325"/>
    <x v="320"/>
    <x v="6"/>
    <x v="0"/>
    <s v="Aislado"/>
    <x v="281"/>
    <s v="BT5B-R"/>
    <s v="De 0 a 30 kWh "/>
    <n v="348"/>
    <n v="3308"/>
    <n v="1590.03"/>
    <n v="-1112.47"/>
  </r>
  <r>
    <x v="1"/>
    <x v="0"/>
    <x v="24"/>
    <x v="24"/>
    <x v="325"/>
    <x v="320"/>
    <x v="6"/>
    <x v="0"/>
    <s v="Aislado"/>
    <x v="281"/>
    <s v="BT5B-R"/>
    <s v="De 30 a 100kWh"/>
    <n v="416"/>
    <n v="26655"/>
    <n v="8885.1200000000008"/>
    <n v="-4197.4399999999996"/>
  </r>
  <r>
    <x v="1"/>
    <x v="0"/>
    <x v="24"/>
    <x v="24"/>
    <x v="325"/>
    <x v="320"/>
    <x v="6"/>
    <x v="0"/>
    <s v="Aislado"/>
    <x v="281"/>
    <s v="BT5B-R"/>
    <s v="Mayor a 100kWh"/>
    <n v="289"/>
    <n v="53355"/>
    <n v="24208"/>
    <n v="0"/>
  </r>
  <r>
    <x v="1"/>
    <x v="0"/>
    <x v="24"/>
    <x v="24"/>
    <x v="326"/>
    <x v="321"/>
    <x v="0"/>
    <x v="0"/>
    <s v="Inteconectado"/>
    <x v="282"/>
    <s v="BT5B-R"/>
    <s v="De 0 a 30 kWh "/>
    <n v="4467"/>
    <n v="44686"/>
    <n v="29247.89"/>
    <n v="-19011.060000000001"/>
  </r>
  <r>
    <x v="1"/>
    <x v="0"/>
    <x v="24"/>
    <x v="24"/>
    <x v="326"/>
    <x v="321"/>
    <x v="0"/>
    <x v="0"/>
    <s v="Inteconectado"/>
    <x v="282"/>
    <s v="BT5B-R"/>
    <s v="De 30 a 100kWh"/>
    <n v="1065"/>
    <n v="55365"/>
    <n v="28589.46"/>
    <n v="-13589.4"/>
  </r>
  <r>
    <x v="1"/>
    <x v="0"/>
    <x v="24"/>
    <x v="24"/>
    <x v="326"/>
    <x v="321"/>
    <x v="0"/>
    <x v="0"/>
    <s v="Inteconectado"/>
    <x v="282"/>
    <s v="BT5B-R"/>
    <s v="Mayor a 100kWh"/>
    <n v="236"/>
    <n v="60933"/>
    <n v="44013.5"/>
    <n v="1277.46"/>
  </r>
  <r>
    <x v="1"/>
    <x v="0"/>
    <x v="24"/>
    <x v="24"/>
    <x v="327"/>
    <x v="322"/>
    <x v="0"/>
    <x v="0"/>
    <s v="Aislado"/>
    <x v="283"/>
    <s v="BT5B-R"/>
    <s v="De 0 a 30 kWh "/>
    <n v="4038"/>
    <n v="27550"/>
    <n v="18908.849999999999"/>
    <n v="-10318.92"/>
  </r>
  <r>
    <x v="1"/>
    <x v="0"/>
    <x v="24"/>
    <x v="24"/>
    <x v="327"/>
    <x v="322"/>
    <x v="0"/>
    <x v="0"/>
    <s v="Aislado"/>
    <x v="283"/>
    <s v="BT5B-R"/>
    <s v="De 30 a 100kWh"/>
    <n v="548"/>
    <n v="27965"/>
    <n v="9516.5400000000009"/>
    <n v="-6159.52"/>
  </r>
  <r>
    <x v="1"/>
    <x v="0"/>
    <x v="24"/>
    <x v="24"/>
    <x v="327"/>
    <x v="322"/>
    <x v="0"/>
    <x v="0"/>
    <s v="Aislado"/>
    <x v="283"/>
    <s v="BT5B-R"/>
    <s v="Mayor a 100kWh"/>
    <n v="125"/>
    <n v="29087"/>
    <n v="14553.18"/>
    <n v="0"/>
  </r>
  <r>
    <x v="1"/>
    <x v="0"/>
    <x v="24"/>
    <x v="24"/>
    <x v="328"/>
    <x v="323"/>
    <x v="2"/>
    <x v="1"/>
    <s v="Inteconectado"/>
    <x v="284"/>
    <s v="BT5B-R"/>
    <s v="De 0 a 30 kWh "/>
    <n v="986"/>
    <n v="9971"/>
    <n v="7211.73"/>
    <n v="-1388.3"/>
  </r>
  <r>
    <x v="1"/>
    <x v="0"/>
    <x v="24"/>
    <x v="24"/>
    <x v="328"/>
    <x v="323"/>
    <x v="2"/>
    <x v="1"/>
    <s v="Inteconectado"/>
    <x v="284"/>
    <s v="BT5B-R"/>
    <s v="De 30 a 100kWh"/>
    <n v="898"/>
    <n v="54263"/>
    <n v="29242.97"/>
    <n v="-3753.64"/>
  </r>
  <r>
    <x v="1"/>
    <x v="0"/>
    <x v="24"/>
    <x v="24"/>
    <x v="328"/>
    <x v="323"/>
    <x v="2"/>
    <x v="1"/>
    <s v="Inteconectado"/>
    <x v="284"/>
    <s v="BT5B-R"/>
    <s v="Mayor a 100kWh"/>
    <n v="378"/>
    <n v="84442"/>
    <n v="49646.46"/>
    <n v="1452.68"/>
  </r>
  <r>
    <x v="1"/>
    <x v="0"/>
    <x v="24"/>
    <x v="24"/>
    <x v="329"/>
    <x v="324"/>
    <x v="6"/>
    <x v="0"/>
    <s v="Inteconectado"/>
    <x v="285"/>
    <s v="BT5B-R"/>
    <s v="De 0 a 30 kWh "/>
    <n v="2655"/>
    <n v="23442"/>
    <n v="15257.68"/>
    <n v="-9126.7000000000007"/>
  </r>
  <r>
    <x v="1"/>
    <x v="0"/>
    <x v="24"/>
    <x v="24"/>
    <x v="329"/>
    <x v="324"/>
    <x v="6"/>
    <x v="0"/>
    <s v="Inteconectado"/>
    <x v="285"/>
    <s v="BT5B-R"/>
    <s v="De 30 a 100kWh"/>
    <n v="2402"/>
    <n v="150874"/>
    <n v="75429.36"/>
    <n v="-28055.360000000001"/>
  </r>
  <r>
    <x v="1"/>
    <x v="0"/>
    <x v="24"/>
    <x v="24"/>
    <x v="329"/>
    <x v="324"/>
    <x v="6"/>
    <x v="0"/>
    <s v="Inteconectado"/>
    <x v="285"/>
    <s v="BT5B-R"/>
    <s v="Mayor a 100kWh"/>
    <n v="1771"/>
    <n v="463877"/>
    <n v="304209.45"/>
    <n v="6494.98"/>
  </r>
  <r>
    <x v="1"/>
    <x v="0"/>
    <x v="24"/>
    <x v="24"/>
    <x v="330"/>
    <x v="325"/>
    <x v="2"/>
    <x v="1"/>
    <s v="Inteconectado"/>
    <x v="286"/>
    <s v="BT5B-R"/>
    <s v="De 0 a 30 kWh "/>
    <n v="5292"/>
    <n v="51476"/>
    <n v="37972.199999999997"/>
    <n v="-7206.64"/>
  </r>
  <r>
    <x v="1"/>
    <x v="0"/>
    <x v="24"/>
    <x v="24"/>
    <x v="330"/>
    <x v="325"/>
    <x v="2"/>
    <x v="1"/>
    <s v="Inteconectado"/>
    <x v="286"/>
    <s v="BT5B-R"/>
    <s v="De 30 a 100kWh"/>
    <n v="6644"/>
    <n v="436334"/>
    <n v="236953.54"/>
    <n v="-27904.799999999999"/>
  </r>
  <r>
    <x v="1"/>
    <x v="0"/>
    <x v="24"/>
    <x v="24"/>
    <x v="330"/>
    <x v="325"/>
    <x v="2"/>
    <x v="1"/>
    <s v="Inteconectado"/>
    <x v="286"/>
    <s v="BT5B-R"/>
    <s v="Mayor a 100kWh"/>
    <n v="6098"/>
    <n v="1365754"/>
    <n v="806838.56"/>
    <n v="23310.32"/>
  </r>
  <r>
    <x v="1"/>
    <x v="0"/>
    <x v="24"/>
    <x v="24"/>
    <x v="331"/>
    <x v="326"/>
    <x v="6"/>
    <x v="0"/>
    <s v="Inteconectado"/>
    <x v="287"/>
    <s v="BT5B-R"/>
    <s v="De 0 a 30 kWh "/>
    <n v="4481"/>
    <n v="49128"/>
    <n v="27688.18"/>
    <n v="-18570.73"/>
  </r>
  <r>
    <x v="1"/>
    <x v="0"/>
    <x v="24"/>
    <x v="24"/>
    <x v="331"/>
    <x v="326"/>
    <x v="6"/>
    <x v="0"/>
    <s v="Inteconectado"/>
    <x v="287"/>
    <s v="BT5B-R"/>
    <s v="De 30 a 100kWh"/>
    <n v="5754"/>
    <n v="360900"/>
    <n v="175710.92"/>
    <n v="-65250.36"/>
  </r>
  <r>
    <x v="1"/>
    <x v="0"/>
    <x v="24"/>
    <x v="24"/>
    <x v="331"/>
    <x v="326"/>
    <x v="6"/>
    <x v="0"/>
    <s v="Inteconectado"/>
    <x v="287"/>
    <s v="BT5B-R"/>
    <s v="Mayor a 100kWh"/>
    <n v="3621"/>
    <n v="936473"/>
    <n v="584575.67000000004"/>
    <n v="520.91999999999996"/>
  </r>
  <r>
    <x v="1"/>
    <x v="0"/>
    <x v="24"/>
    <x v="24"/>
    <x v="332"/>
    <x v="327"/>
    <x v="6"/>
    <x v="0"/>
    <s v="Inteconectado"/>
    <x v="288"/>
    <s v="BT5B-R"/>
    <s v="De 0 a 30 kWh "/>
    <n v="3317"/>
    <n v="34530"/>
    <n v="20070.68"/>
    <n v="-13052.81"/>
  </r>
  <r>
    <x v="1"/>
    <x v="0"/>
    <x v="24"/>
    <x v="24"/>
    <x v="332"/>
    <x v="327"/>
    <x v="6"/>
    <x v="0"/>
    <s v="Inteconectado"/>
    <x v="288"/>
    <s v="BT5B-R"/>
    <s v="De 30 a 100kWh"/>
    <n v="3983"/>
    <n v="250345"/>
    <n v="121949.82"/>
    <n v="-45167.22"/>
  </r>
  <r>
    <x v="1"/>
    <x v="0"/>
    <x v="24"/>
    <x v="24"/>
    <x v="332"/>
    <x v="327"/>
    <x v="6"/>
    <x v="0"/>
    <s v="Inteconectado"/>
    <x v="288"/>
    <s v="BT5B-R"/>
    <s v="Mayor a 100kWh"/>
    <n v="1891"/>
    <n v="424540"/>
    <n v="273103.98"/>
    <n v="7420.68"/>
  </r>
  <r>
    <x v="1"/>
    <x v="0"/>
    <x v="24"/>
    <x v="24"/>
    <x v="333"/>
    <x v="328"/>
    <x v="6"/>
    <x v="0"/>
    <s v="Inteconectado"/>
    <x v="289"/>
    <s v="BT5B-R"/>
    <s v="De 0 a 30 kWh "/>
    <n v="2053"/>
    <n v="20643"/>
    <n v="12244.78"/>
    <n v="-7788.42"/>
  </r>
  <r>
    <x v="1"/>
    <x v="0"/>
    <x v="24"/>
    <x v="24"/>
    <x v="333"/>
    <x v="328"/>
    <x v="6"/>
    <x v="0"/>
    <s v="Inteconectado"/>
    <x v="289"/>
    <s v="BT5B-R"/>
    <s v="De 30 a 100kWh"/>
    <n v="2629"/>
    <n v="166685"/>
    <n v="81251.320000000007"/>
    <n v="-29760.28"/>
  </r>
  <r>
    <x v="1"/>
    <x v="0"/>
    <x v="24"/>
    <x v="24"/>
    <x v="333"/>
    <x v="328"/>
    <x v="6"/>
    <x v="0"/>
    <s v="Inteconectado"/>
    <x v="289"/>
    <s v="BT5B-R"/>
    <s v="Mayor a 100kWh"/>
    <n v="1241"/>
    <n v="255026"/>
    <n v="164478.15"/>
    <n v="4778.04"/>
  </r>
  <r>
    <x v="1"/>
    <x v="0"/>
    <x v="24"/>
    <x v="24"/>
    <x v="334"/>
    <x v="329"/>
    <x v="1"/>
    <x v="0"/>
    <s v="Inteconectado"/>
    <x v="290"/>
    <s v="BT5B-R"/>
    <s v="De 0 a 30 kWh "/>
    <n v="1304"/>
    <n v="8643"/>
    <n v="9389.14"/>
    <n v="-4255.1000000000004"/>
  </r>
  <r>
    <x v="1"/>
    <x v="0"/>
    <x v="24"/>
    <x v="24"/>
    <x v="334"/>
    <x v="329"/>
    <x v="1"/>
    <x v="0"/>
    <s v="Inteconectado"/>
    <x v="290"/>
    <s v="BT5B-R"/>
    <s v="De 30 a 100kWh"/>
    <n v="161"/>
    <n v="7898"/>
    <n v="4730.82"/>
    <n v="-2377.9699999999998"/>
  </r>
  <r>
    <x v="1"/>
    <x v="0"/>
    <x v="24"/>
    <x v="24"/>
    <x v="334"/>
    <x v="329"/>
    <x v="1"/>
    <x v="0"/>
    <s v="Inteconectado"/>
    <x v="290"/>
    <s v="BT5B-R"/>
    <s v="Mayor a 100kWh"/>
    <n v="36"/>
    <n v="10026"/>
    <n v="8393.24"/>
    <n v="243.37"/>
  </r>
  <r>
    <x v="1"/>
    <x v="0"/>
    <x v="24"/>
    <x v="24"/>
    <x v="338"/>
    <x v="333"/>
    <x v="1"/>
    <x v="0"/>
    <s v="Inteconectado"/>
    <x v="293"/>
    <s v="BT5B-R"/>
    <s v="De 0 a 30 kWh "/>
    <n v="938"/>
    <n v="5748"/>
    <n v="6588.62"/>
    <n v="-2790.51"/>
  </r>
  <r>
    <x v="1"/>
    <x v="0"/>
    <x v="24"/>
    <x v="24"/>
    <x v="338"/>
    <x v="333"/>
    <x v="1"/>
    <x v="0"/>
    <s v="Inteconectado"/>
    <x v="293"/>
    <s v="BT5B-R"/>
    <s v="De 30 a 100kWh"/>
    <n v="93"/>
    <n v="4356"/>
    <n v="2540.1"/>
    <n v="-1354.08"/>
  </r>
  <r>
    <x v="1"/>
    <x v="0"/>
    <x v="24"/>
    <x v="24"/>
    <x v="338"/>
    <x v="333"/>
    <x v="1"/>
    <x v="0"/>
    <s v="Inteconectado"/>
    <x v="293"/>
    <s v="BT5B-R"/>
    <s v="Mayor a 100kWh"/>
    <n v="7"/>
    <n v="2180"/>
    <n v="1795.24"/>
    <n v="52.13"/>
  </r>
  <r>
    <x v="1"/>
    <x v="0"/>
    <x v="24"/>
    <x v="24"/>
    <x v="339"/>
    <x v="334"/>
    <x v="1"/>
    <x v="0"/>
    <s v="Inteconectado"/>
    <x v="293"/>
    <s v="BT5B-R"/>
    <s v="De 0 a 30 kWh "/>
    <n v="1546"/>
    <n v="14207"/>
    <n v="12295.32"/>
    <n v="-6944.8"/>
  </r>
  <r>
    <x v="1"/>
    <x v="0"/>
    <x v="24"/>
    <x v="24"/>
    <x v="339"/>
    <x v="334"/>
    <x v="1"/>
    <x v="0"/>
    <s v="Inteconectado"/>
    <x v="293"/>
    <s v="BT5B-R"/>
    <s v="De 30 a 100kWh"/>
    <n v="883"/>
    <n v="52109"/>
    <n v="32725.09"/>
    <n v="-12944.78"/>
  </r>
  <r>
    <x v="1"/>
    <x v="0"/>
    <x v="24"/>
    <x v="24"/>
    <x v="339"/>
    <x v="334"/>
    <x v="1"/>
    <x v="0"/>
    <s v="Inteconectado"/>
    <x v="293"/>
    <s v="BT5B-R"/>
    <s v="Mayor a 100kWh"/>
    <n v="512"/>
    <n v="122631"/>
    <n v="102308.58"/>
    <n v="2975.96"/>
  </r>
  <r>
    <x v="1"/>
    <x v="0"/>
    <x v="24"/>
    <x v="24"/>
    <x v="340"/>
    <x v="335"/>
    <x v="1"/>
    <x v="0"/>
    <s v="Inteconectado"/>
    <x v="294"/>
    <s v="BT5B-R"/>
    <s v="De 0 a 30 kWh "/>
    <n v="128"/>
    <n v="359"/>
    <n v="772.52"/>
    <n v="-174.4"/>
  </r>
  <r>
    <x v="1"/>
    <x v="0"/>
    <x v="24"/>
    <x v="24"/>
    <x v="340"/>
    <x v="335"/>
    <x v="1"/>
    <x v="0"/>
    <s v="Inteconectado"/>
    <x v="294"/>
    <s v="BT5B-R"/>
    <s v="De 30 a 100kWh"/>
    <n v="1"/>
    <n v="31"/>
    <n v="14.91"/>
    <n v="-14.57"/>
  </r>
  <r>
    <x v="1"/>
    <x v="0"/>
    <x v="24"/>
    <x v="24"/>
    <x v="341"/>
    <x v="336"/>
    <x v="1"/>
    <x v="0"/>
    <s v="Inteconectado"/>
    <x v="293"/>
    <s v="BT5B-R"/>
    <s v="De 0 a 30 kWh "/>
    <n v="153"/>
    <n v="767"/>
    <n v="1023.89"/>
    <n v="-372.34"/>
  </r>
  <r>
    <x v="1"/>
    <x v="0"/>
    <x v="24"/>
    <x v="24"/>
    <x v="341"/>
    <x v="336"/>
    <x v="1"/>
    <x v="0"/>
    <s v="Inteconectado"/>
    <x v="293"/>
    <s v="BT5B-R"/>
    <s v="De 30 a 100kWh"/>
    <n v="29"/>
    <n v="1702"/>
    <n v="1061.1400000000001"/>
    <n v="-422.24"/>
  </r>
  <r>
    <x v="1"/>
    <x v="0"/>
    <x v="24"/>
    <x v="24"/>
    <x v="341"/>
    <x v="336"/>
    <x v="1"/>
    <x v="0"/>
    <s v="Inteconectado"/>
    <x v="293"/>
    <s v="BT5B-R"/>
    <s v="Mayor a 100kWh"/>
    <n v="6"/>
    <n v="779"/>
    <n v="660.27"/>
    <n v="19.2"/>
  </r>
  <r>
    <x v="1"/>
    <x v="0"/>
    <x v="25"/>
    <x v="25"/>
    <x v="335"/>
    <x v="330"/>
    <x v="2"/>
    <x v="1"/>
    <s v="Inteconectado"/>
    <x v="291"/>
    <s v="BT5B-R"/>
    <s v="De 0 a 30 kWh "/>
    <n v="2793"/>
    <n v="34686"/>
    <n v="28262.53"/>
    <n v="-7246.07"/>
  </r>
  <r>
    <x v="1"/>
    <x v="0"/>
    <x v="25"/>
    <x v="25"/>
    <x v="335"/>
    <x v="330"/>
    <x v="2"/>
    <x v="1"/>
    <s v="Inteconectado"/>
    <x v="291"/>
    <s v="BT5B-R"/>
    <s v="De 30 a 100kWh"/>
    <n v="2320"/>
    <n v="141701"/>
    <n v="100085.15"/>
    <n v="-16142.89"/>
  </r>
  <r>
    <x v="1"/>
    <x v="0"/>
    <x v="25"/>
    <x v="25"/>
    <x v="335"/>
    <x v="330"/>
    <x v="2"/>
    <x v="1"/>
    <s v="Inteconectado"/>
    <x v="291"/>
    <s v="BT5B-R"/>
    <s v="Mayor a 100kWh"/>
    <n v="1104"/>
    <n v="203555"/>
    <n v="160021.79"/>
    <n v="4661"/>
  </r>
  <r>
    <x v="1"/>
    <x v="1"/>
    <x v="0"/>
    <x v="0"/>
    <x v="0"/>
    <x v="0"/>
    <x v="0"/>
    <x v="0"/>
    <s v="Aislado"/>
    <x v="0"/>
    <s v="BT5B-R"/>
    <s v="De 0 a 30 kWh "/>
    <n v="202"/>
    <n v="1862"/>
    <n v="3195.81"/>
    <n v="-1847.96"/>
  </r>
  <r>
    <x v="1"/>
    <x v="1"/>
    <x v="0"/>
    <x v="0"/>
    <x v="0"/>
    <x v="0"/>
    <x v="0"/>
    <x v="0"/>
    <s v="Aislado"/>
    <x v="0"/>
    <s v="BT5B-R"/>
    <s v="De 30 a 100kWh"/>
    <n v="20"/>
    <n v="998"/>
    <n v="1179.92"/>
    <n v="-509.49"/>
  </r>
  <r>
    <x v="1"/>
    <x v="1"/>
    <x v="0"/>
    <x v="0"/>
    <x v="0"/>
    <x v="0"/>
    <x v="0"/>
    <x v="0"/>
    <s v="Aislado"/>
    <x v="0"/>
    <s v="BT5B-R"/>
    <s v="Mayor a 100kWh"/>
    <n v="4"/>
    <n v="891"/>
    <n v="1164.17"/>
    <n v="0"/>
  </r>
  <r>
    <x v="1"/>
    <x v="1"/>
    <x v="0"/>
    <x v="0"/>
    <x v="1"/>
    <x v="1"/>
    <x v="1"/>
    <x v="0"/>
    <s v="Inteconectado"/>
    <x v="1"/>
    <s v="BT5B-R"/>
    <s v="De 0 a 30 kWh "/>
    <n v="280"/>
    <n v="1063"/>
    <n v="3358.64"/>
    <n v="-1470.28"/>
  </r>
  <r>
    <x v="1"/>
    <x v="1"/>
    <x v="0"/>
    <x v="0"/>
    <x v="1"/>
    <x v="1"/>
    <x v="1"/>
    <x v="0"/>
    <s v="Inteconectado"/>
    <x v="1"/>
    <s v="BT5B-R"/>
    <s v="De 30 a 100kWh"/>
    <n v="8"/>
    <n v="312"/>
    <n v="546.72"/>
    <n v="-332.88"/>
  </r>
  <r>
    <x v="1"/>
    <x v="1"/>
    <x v="0"/>
    <x v="0"/>
    <x v="2"/>
    <x v="2"/>
    <x v="1"/>
    <x v="0"/>
    <s v="Aislado"/>
    <x v="2"/>
    <s v="BT5B-R"/>
    <s v="De 0 a 30 kWh "/>
    <n v="2982"/>
    <n v="20483"/>
    <n v="47699.73"/>
    <n v="-24944.86"/>
  </r>
  <r>
    <x v="1"/>
    <x v="1"/>
    <x v="0"/>
    <x v="0"/>
    <x v="2"/>
    <x v="2"/>
    <x v="1"/>
    <x v="0"/>
    <s v="Aislado"/>
    <x v="2"/>
    <s v="BT5B-R"/>
    <s v="De 30 a 100kWh"/>
    <n v="350"/>
    <n v="17696"/>
    <n v="26068.17"/>
    <n v="-12679.38"/>
  </r>
  <r>
    <x v="1"/>
    <x v="1"/>
    <x v="0"/>
    <x v="0"/>
    <x v="2"/>
    <x v="2"/>
    <x v="1"/>
    <x v="0"/>
    <s v="Aislado"/>
    <x v="2"/>
    <s v="BT5B-R"/>
    <s v="Mayor a 100kWh"/>
    <n v="50"/>
    <n v="10468"/>
    <n v="14563.92"/>
    <n v="0"/>
  </r>
  <r>
    <x v="1"/>
    <x v="1"/>
    <x v="0"/>
    <x v="0"/>
    <x v="3"/>
    <x v="3"/>
    <x v="1"/>
    <x v="0"/>
    <s v="Aislado"/>
    <x v="3"/>
    <s v="BT5B-R"/>
    <s v="De 0 a 30 kWh "/>
    <n v="2054"/>
    <n v="10182"/>
    <n v="26678.25"/>
    <n v="-12172.36"/>
  </r>
  <r>
    <x v="1"/>
    <x v="1"/>
    <x v="0"/>
    <x v="0"/>
    <x v="3"/>
    <x v="3"/>
    <x v="1"/>
    <x v="0"/>
    <s v="Aislado"/>
    <x v="3"/>
    <s v="BT5B-R"/>
    <s v="De 30 a 100kWh"/>
    <n v="101"/>
    <n v="4891"/>
    <n v="7457.63"/>
    <n v="-3252.06"/>
  </r>
  <r>
    <x v="1"/>
    <x v="1"/>
    <x v="0"/>
    <x v="0"/>
    <x v="3"/>
    <x v="3"/>
    <x v="1"/>
    <x v="0"/>
    <s v="Aislado"/>
    <x v="3"/>
    <s v="BT5B-R"/>
    <s v="Mayor a 100kWh"/>
    <n v="34"/>
    <n v="8510"/>
    <n v="13213.61"/>
    <n v="0"/>
  </r>
  <r>
    <x v="1"/>
    <x v="1"/>
    <x v="0"/>
    <x v="0"/>
    <x v="4"/>
    <x v="4"/>
    <x v="1"/>
    <x v="0"/>
    <s v="Aislado"/>
    <x v="4"/>
    <s v="BT5B-R"/>
    <s v="De 0 a 30 kWh "/>
    <n v="2349"/>
    <n v="11570"/>
    <n v="30395.9"/>
    <n v="-13779"/>
  </r>
  <r>
    <x v="1"/>
    <x v="1"/>
    <x v="0"/>
    <x v="0"/>
    <x v="4"/>
    <x v="4"/>
    <x v="1"/>
    <x v="0"/>
    <s v="Aislado"/>
    <x v="4"/>
    <s v="BT5B-R"/>
    <s v="De 30 a 100kWh"/>
    <n v="190"/>
    <n v="9807"/>
    <n v="13745.79"/>
    <n v="-6321.42"/>
  </r>
  <r>
    <x v="1"/>
    <x v="1"/>
    <x v="0"/>
    <x v="0"/>
    <x v="4"/>
    <x v="4"/>
    <x v="1"/>
    <x v="0"/>
    <s v="Aislado"/>
    <x v="4"/>
    <s v="BT5B-R"/>
    <s v="Mayor a 100kWh"/>
    <n v="49"/>
    <n v="12388"/>
    <n v="16651.82"/>
    <n v="0"/>
  </r>
  <r>
    <x v="1"/>
    <x v="1"/>
    <x v="0"/>
    <x v="0"/>
    <x v="5"/>
    <x v="5"/>
    <x v="1"/>
    <x v="0"/>
    <s v="Aislado"/>
    <x v="5"/>
    <s v="BT5B-R"/>
    <s v="De 0 a 30 kWh "/>
    <n v="1721"/>
    <n v="6720"/>
    <n v="19510.97"/>
    <n v="-8168.7"/>
  </r>
  <r>
    <x v="1"/>
    <x v="1"/>
    <x v="0"/>
    <x v="0"/>
    <x v="5"/>
    <x v="5"/>
    <x v="1"/>
    <x v="0"/>
    <s v="Aislado"/>
    <x v="5"/>
    <s v="BT5B-R"/>
    <s v="De 30 a 100kWh"/>
    <n v="98"/>
    <n v="5027"/>
    <n v="7024.86"/>
    <n v="-3544.38"/>
  </r>
  <r>
    <x v="1"/>
    <x v="1"/>
    <x v="0"/>
    <x v="0"/>
    <x v="5"/>
    <x v="5"/>
    <x v="1"/>
    <x v="0"/>
    <s v="Aislado"/>
    <x v="5"/>
    <s v="BT5B-R"/>
    <s v="Mayor a 100kWh"/>
    <n v="8"/>
    <n v="1860"/>
    <n v="2695.29"/>
    <n v="0"/>
  </r>
  <r>
    <x v="1"/>
    <x v="1"/>
    <x v="0"/>
    <x v="0"/>
    <x v="6"/>
    <x v="6"/>
    <x v="1"/>
    <x v="0"/>
    <s v="Aislado"/>
    <x v="6"/>
    <s v="BT5B-R"/>
    <s v="De 0 a 30 kWh "/>
    <n v="3898"/>
    <n v="27372"/>
    <n v="63263.24"/>
    <n v="-33257.360000000001"/>
  </r>
  <r>
    <x v="1"/>
    <x v="1"/>
    <x v="0"/>
    <x v="0"/>
    <x v="6"/>
    <x v="6"/>
    <x v="1"/>
    <x v="0"/>
    <s v="Aislado"/>
    <x v="6"/>
    <s v="BT5B-R"/>
    <s v="De 30 a 100kWh"/>
    <n v="466"/>
    <n v="23183"/>
    <n v="34086.29"/>
    <n v="-16918.02"/>
  </r>
  <r>
    <x v="1"/>
    <x v="1"/>
    <x v="0"/>
    <x v="0"/>
    <x v="6"/>
    <x v="6"/>
    <x v="1"/>
    <x v="0"/>
    <s v="Aislado"/>
    <x v="6"/>
    <s v="BT5B-R"/>
    <s v="Mayor a 100kWh"/>
    <n v="77"/>
    <n v="18721"/>
    <n v="25787.94"/>
    <n v="0"/>
  </r>
  <r>
    <x v="1"/>
    <x v="1"/>
    <x v="0"/>
    <x v="0"/>
    <x v="7"/>
    <x v="7"/>
    <x v="1"/>
    <x v="0"/>
    <s v="Inteconectado"/>
    <x v="7"/>
    <s v="BT5B-R"/>
    <s v="De 0 a 30 kWh "/>
    <n v="5541"/>
    <n v="30776"/>
    <n v="83328.600000000006"/>
    <n v="-41859.89"/>
  </r>
  <r>
    <x v="1"/>
    <x v="1"/>
    <x v="0"/>
    <x v="0"/>
    <x v="7"/>
    <x v="7"/>
    <x v="1"/>
    <x v="0"/>
    <s v="Inteconectado"/>
    <x v="7"/>
    <s v="BT5B-R"/>
    <s v="De 30 a 100kWh"/>
    <n v="718"/>
    <n v="38120"/>
    <n v="59845.16"/>
    <n v="-29210.799999999999"/>
  </r>
  <r>
    <x v="1"/>
    <x v="1"/>
    <x v="0"/>
    <x v="0"/>
    <x v="7"/>
    <x v="7"/>
    <x v="1"/>
    <x v="0"/>
    <s v="Inteconectado"/>
    <x v="7"/>
    <s v="BT5B-R"/>
    <s v="Mayor a 100kWh"/>
    <n v="141"/>
    <n v="30770"/>
    <n v="44535.27"/>
    <n v="1291.49"/>
  </r>
  <r>
    <x v="1"/>
    <x v="1"/>
    <x v="0"/>
    <x v="0"/>
    <x v="8"/>
    <x v="8"/>
    <x v="1"/>
    <x v="0"/>
    <s v="Aislado"/>
    <x v="8"/>
    <s v="BT5B-R"/>
    <s v="De 0 a 30 kWh "/>
    <n v="347"/>
    <n v="3273"/>
    <n v="6948.68"/>
    <n v="-3957.49"/>
  </r>
  <r>
    <x v="1"/>
    <x v="1"/>
    <x v="0"/>
    <x v="0"/>
    <x v="8"/>
    <x v="8"/>
    <x v="1"/>
    <x v="0"/>
    <s v="Aislado"/>
    <x v="8"/>
    <s v="BT5B-R"/>
    <s v="De 30 a 100kWh"/>
    <n v="137"/>
    <n v="8186"/>
    <n v="10622.77"/>
    <n v="-5005.9799999999996"/>
  </r>
  <r>
    <x v="1"/>
    <x v="1"/>
    <x v="0"/>
    <x v="0"/>
    <x v="8"/>
    <x v="8"/>
    <x v="1"/>
    <x v="0"/>
    <s v="Aislado"/>
    <x v="8"/>
    <s v="BT5B-R"/>
    <s v="Mayor a 100kWh"/>
    <n v="18"/>
    <n v="3341"/>
    <n v="3872.73"/>
    <n v="112.31"/>
  </r>
  <r>
    <x v="1"/>
    <x v="1"/>
    <x v="0"/>
    <x v="0"/>
    <x v="9"/>
    <x v="9"/>
    <x v="1"/>
    <x v="0"/>
    <s v="Inteconectado"/>
    <x v="9"/>
    <s v="BT5B-R"/>
    <s v="De 0 a 30 kWh "/>
    <n v="733"/>
    <n v="6335"/>
    <n v="15202.81"/>
    <n v="-8721.11"/>
  </r>
  <r>
    <x v="1"/>
    <x v="1"/>
    <x v="0"/>
    <x v="0"/>
    <x v="9"/>
    <x v="9"/>
    <x v="1"/>
    <x v="0"/>
    <s v="Inteconectado"/>
    <x v="9"/>
    <s v="BT5B-R"/>
    <s v="De 30 a 100kWh"/>
    <n v="160"/>
    <n v="7849"/>
    <n v="12515.55"/>
    <n v="-6280.5"/>
  </r>
  <r>
    <x v="1"/>
    <x v="1"/>
    <x v="0"/>
    <x v="0"/>
    <x v="9"/>
    <x v="9"/>
    <x v="1"/>
    <x v="0"/>
    <s v="Inteconectado"/>
    <x v="9"/>
    <s v="BT5B-R"/>
    <s v="Mayor a 100kWh"/>
    <n v="13"/>
    <n v="2309"/>
    <n v="3639.68"/>
    <n v="105.56"/>
  </r>
  <r>
    <x v="1"/>
    <x v="1"/>
    <x v="0"/>
    <x v="0"/>
    <x v="10"/>
    <x v="10"/>
    <x v="1"/>
    <x v="0"/>
    <s v="Inteconectado"/>
    <x v="10"/>
    <s v="BT5B-R"/>
    <s v="De 0 a 30 kWh "/>
    <n v="35"/>
    <n v="357"/>
    <n v="823.63"/>
    <n v="-496.51"/>
  </r>
  <r>
    <x v="1"/>
    <x v="1"/>
    <x v="0"/>
    <x v="0"/>
    <x v="10"/>
    <x v="10"/>
    <x v="1"/>
    <x v="0"/>
    <s v="Inteconectado"/>
    <x v="10"/>
    <s v="BT5B-R"/>
    <s v="De 30 a 100kWh"/>
    <n v="31"/>
    <n v="1776"/>
    <n v="2705.41"/>
    <n v="-1255.2"/>
  </r>
  <r>
    <x v="1"/>
    <x v="1"/>
    <x v="0"/>
    <x v="0"/>
    <x v="10"/>
    <x v="10"/>
    <x v="1"/>
    <x v="0"/>
    <s v="Inteconectado"/>
    <x v="10"/>
    <s v="BT5B-R"/>
    <s v="Mayor a 100kWh"/>
    <n v="13"/>
    <n v="3444"/>
    <n v="3841.16"/>
    <n v="111.41"/>
  </r>
  <r>
    <x v="1"/>
    <x v="1"/>
    <x v="0"/>
    <x v="0"/>
    <x v="11"/>
    <x v="11"/>
    <x v="0"/>
    <x v="0"/>
    <s v="Inteconectado"/>
    <x v="11"/>
    <s v="BT5B-R"/>
    <s v="De 0 a 30 kWh "/>
    <n v="641"/>
    <n v="5750"/>
    <n v="9401.35"/>
    <n v="-4262.57"/>
  </r>
  <r>
    <x v="1"/>
    <x v="1"/>
    <x v="0"/>
    <x v="0"/>
    <x v="11"/>
    <x v="11"/>
    <x v="0"/>
    <x v="0"/>
    <s v="Inteconectado"/>
    <x v="11"/>
    <s v="BT5B-R"/>
    <s v="De 30 a 100kWh"/>
    <n v="97"/>
    <n v="4663"/>
    <n v="5344.01"/>
    <n v="-2145.64"/>
  </r>
  <r>
    <x v="1"/>
    <x v="1"/>
    <x v="0"/>
    <x v="0"/>
    <x v="11"/>
    <x v="11"/>
    <x v="0"/>
    <x v="0"/>
    <s v="Inteconectado"/>
    <x v="11"/>
    <s v="BT5B-R"/>
    <s v="Mayor a 100kWh"/>
    <n v="14"/>
    <n v="3695"/>
    <n v="4492.47"/>
    <n v="130.27000000000001"/>
  </r>
  <r>
    <x v="1"/>
    <x v="1"/>
    <x v="0"/>
    <x v="0"/>
    <x v="12"/>
    <x v="12"/>
    <x v="1"/>
    <x v="0"/>
    <s v="Inteconectado"/>
    <x v="12"/>
    <s v="BT5B-R"/>
    <s v="De 0 a 30 kWh "/>
    <n v="475"/>
    <n v="2997"/>
    <n v="7762.02"/>
    <n v="-3853.66"/>
  </r>
  <r>
    <x v="1"/>
    <x v="1"/>
    <x v="0"/>
    <x v="0"/>
    <x v="12"/>
    <x v="12"/>
    <x v="1"/>
    <x v="0"/>
    <s v="Inteconectado"/>
    <x v="12"/>
    <s v="BT5B-R"/>
    <s v="De 30 a 100kWh"/>
    <n v="49"/>
    <n v="2234"/>
    <n v="3665.68"/>
    <n v="-1888.3"/>
  </r>
  <r>
    <x v="1"/>
    <x v="1"/>
    <x v="0"/>
    <x v="0"/>
    <x v="12"/>
    <x v="12"/>
    <x v="1"/>
    <x v="0"/>
    <s v="Inteconectado"/>
    <x v="12"/>
    <s v="BT5B-R"/>
    <s v="Mayor a 100kWh"/>
    <n v="4"/>
    <n v="613"/>
    <n v="1103.17"/>
    <n v="31.99"/>
  </r>
  <r>
    <x v="1"/>
    <x v="1"/>
    <x v="0"/>
    <x v="0"/>
    <x v="13"/>
    <x v="13"/>
    <x v="1"/>
    <x v="0"/>
    <s v="Inteconectado"/>
    <x v="13"/>
    <s v="BT5B-R"/>
    <s v="De 0 a 30 kWh "/>
    <n v="2427"/>
    <n v="16162.4"/>
    <n v="41223.050000000003"/>
    <n v="-21673.45"/>
  </r>
  <r>
    <x v="1"/>
    <x v="1"/>
    <x v="0"/>
    <x v="0"/>
    <x v="13"/>
    <x v="13"/>
    <x v="1"/>
    <x v="0"/>
    <s v="Inteconectado"/>
    <x v="13"/>
    <s v="BT5B-R"/>
    <s v="De 30 a 100kWh"/>
    <n v="500"/>
    <n v="27193"/>
    <n v="42449.77"/>
    <n v="-19509.84"/>
  </r>
  <r>
    <x v="1"/>
    <x v="1"/>
    <x v="0"/>
    <x v="0"/>
    <x v="13"/>
    <x v="13"/>
    <x v="1"/>
    <x v="0"/>
    <s v="Inteconectado"/>
    <x v="13"/>
    <s v="BT5B-R"/>
    <s v="Mayor a 100kWh"/>
    <n v="87"/>
    <n v="20421.21"/>
    <n v="31041.02"/>
    <n v="900.18"/>
  </r>
  <r>
    <x v="1"/>
    <x v="1"/>
    <x v="0"/>
    <x v="0"/>
    <x v="14"/>
    <x v="14"/>
    <x v="1"/>
    <x v="0"/>
    <s v="Aislado"/>
    <x v="14"/>
    <s v="BT5B-R"/>
    <s v="De 0 a 30 kWh "/>
    <n v="331"/>
    <n v="3646"/>
    <n v="7420.73"/>
    <n v="-4316.7700000000004"/>
  </r>
  <r>
    <x v="1"/>
    <x v="1"/>
    <x v="0"/>
    <x v="0"/>
    <x v="14"/>
    <x v="14"/>
    <x v="1"/>
    <x v="0"/>
    <s v="Aislado"/>
    <x v="14"/>
    <s v="BT5B-R"/>
    <s v="De 30 a 100kWh"/>
    <n v="104"/>
    <n v="5765"/>
    <n v="7348.22"/>
    <n v="-3763.62"/>
  </r>
  <r>
    <x v="1"/>
    <x v="1"/>
    <x v="0"/>
    <x v="0"/>
    <x v="14"/>
    <x v="14"/>
    <x v="1"/>
    <x v="0"/>
    <s v="Aislado"/>
    <x v="14"/>
    <s v="BT5B-R"/>
    <s v="Mayor a 100kWh"/>
    <n v="20"/>
    <n v="3121"/>
    <n v="2999.94"/>
    <n v="0"/>
  </r>
  <r>
    <x v="1"/>
    <x v="1"/>
    <x v="0"/>
    <x v="0"/>
    <x v="15"/>
    <x v="15"/>
    <x v="1"/>
    <x v="0"/>
    <s v="Inteconectado"/>
    <x v="9"/>
    <s v="BT5B-R"/>
    <s v="De 0 a 30 kWh "/>
    <n v="7204"/>
    <n v="42254"/>
    <n v="113491.68"/>
    <n v="-57836.95"/>
  </r>
  <r>
    <x v="1"/>
    <x v="1"/>
    <x v="0"/>
    <x v="0"/>
    <x v="15"/>
    <x v="15"/>
    <x v="1"/>
    <x v="0"/>
    <s v="Inteconectado"/>
    <x v="9"/>
    <s v="BT5B-R"/>
    <s v="De 30 a 100kWh"/>
    <n v="455"/>
    <n v="21452.49"/>
    <n v="36404.589999999997"/>
    <n v="-17669.14"/>
  </r>
  <r>
    <x v="1"/>
    <x v="1"/>
    <x v="0"/>
    <x v="0"/>
    <x v="15"/>
    <x v="15"/>
    <x v="1"/>
    <x v="0"/>
    <s v="Inteconectado"/>
    <x v="9"/>
    <s v="BT5B-R"/>
    <s v="Mayor a 100kWh"/>
    <n v="95"/>
    <n v="22735"/>
    <n v="37879.53"/>
    <n v="1098.57"/>
  </r>
  <r>
    <x v="1"/>
    <x v="1"/>
    <x v="0"/>
    <x v="0"/>
    <x v="16"/>
    <x v="16"/>
    <x v="1"/>
    <x v="0"/>
    <s v="Inteconectado"/>
    <x v="15"/>
    <s v="BT5B-R"/>
    <s v="De 0 a 30 kWh "/>
    <n v="260"/>
    <n v="2183"/>
    <n v="5246.45"/>
    <n v="-2414.6"/>
  </r>
  <r>
    <x v="1"/>
    <x v="1"/>
    <x v="0"/>
    <x v="0"/>
    <x v="16"/>
    <x v="16"/>
    <x v="1"/>
    <x v="0"/>
    <s v="Inteconectado"/>
    <x v="15"/>
    <s v="BT5B-R"/>
    <s v="De 30 a 100kWh"/>
    <n v="34"/>
    <n v="1824"/>
    <n v="2787.07"/>
    <n v="-1094.94"/>
  </r>
  <r>
    <x v="1"/>
    <x v="1"/>
    <x v="0"/>
    <x v="0"/>
    <x v="16"/>
    <x v="16"/>
    <x v="1"/>
    <x v="0"/>
    <s v="Inteconectado"/>
    <x v="15"/>
    <s v="BT5B-R"/>
    <s v="Mayor a 100kWh"/>
    <n v="4"/>
    <n v="575"/>
    <n v="809.35"/>
    <n v="23.47"/>
  </r>
  <r>
    <x v="1"/>
    <x v="1"/>
    <x v="0"/>
    <x v="0"/>
    <x v="17"/>
    <x v="17"/>
    <x v="1"/>
    <x v="0"/>
    <s v="Inteconectado"/>
    <x v="16"/>
    <s v="BT5B-R"/>
    <s v="De 0 a 30 kWh "/>
    <n v="1378"/>
    <n v="13269"/>
    <n v="30736.87"/>
    <n v="-18267.11"/>
  </r>
  <r>
    <x v="1"/>
    <x v="1"/>
    <x v="0"/>
    <x v="0"/>
    <x v="17"/>
    <x v="17"/>
    <x v="1"/>
    <x v="0"/>
    <s v="Inteconectado"/>
    <x v="16"/>
    <s v="BT5B-R"/>
    <s v="De 30 a 100kWh"/>
    <n v="736"/>
    <n v="44405"/>
    <n v="61224.85"/>
    <n v="-30272.9"/>
  </r>
  <r>
    <x v="1"/>
    <x v="1"/>
    <x v="0"/>
    <x v="0"/>
    <x v="17"/>
    <x v="17"/>
    <x v="1"/>
    <x v="0"/>
    <s v="Inteconectado"/>
    <x v="16"/>
    <s v="BT5B-R"/>
    <s v="Mayor a 100kWh"/>
    <n v="215"/>
    <n v="34405"/>
    <n v="29450.67"/>
    <n v="854.13"/>
  </r>
  <r>
    <x v="1"/>
    <x v="1"/>
    <x v="0"/>
    <x v="0"/>
    <x v="18"/>
    <x v="18"/>
    <x v="1"/>
    <x v="0"/>
    <s v="Inteconectado"/>
    <x v="9"/>
    <s v="BT5B-R"/>
    <s v="De 0 a 30 kWh "/>
    <n v="769"/>
    <n v="4722"/>
    <n v="12498.17"/>
    <n v="-6441.72"/>
  </r>
  <r>
    <x v="1"/>
    <x v="1"/>
    <x v="0"/>
    <x v="0"/>
    <x v="18"/>
    <x v="18"/>
    <x v="1"/>
    <x v="0"/>
    <s v="Inteconectado"/>
    <x v="9"/>
    <s v="BT5B-R"/>
    <s v="De 30 a 100kWh"/>
    <n v="120"/>
    <n v="7026"/>
    <n v="10570.28"/>
    <n v="-4773.18"/>
  </r>
  <r>
    <x v="1"/>
    <x v="1"/>
    <x v="0"/>
    <x v="0"/>
    <x v="18"/>
    <x v="18"/>
    <x v="1"/>
    <x v="0"/>
    <s v="Inteconectado"/>
    <x v="9"/>
    <s v="BT5B-R"/>
    <s v="Mayor a 100kWh"/>
    <n v="50"/>
    <n v="7412"/>
    <n v="8981.19"/>
    <n v="260.44"/>
  </r>
  <r>
    <x v="1"/>
    <x v="1"/>
    <x v="0"/>
    <x v="0"/>
    <x v="19"/>
    <x v="19"/>
    <x v="1"/>
    <x v="0"/>
    <s v="Inteconectado"/>
    <x v="1"/>
    <s v="BT5B-R"/>
    <s v="De 0 a 30 kWh "/>
    <n v="264"/>
    <n v="719"/>
    <n v="2667.62"/>
    <n v="-1003.74"/>
  </r>
  <r>
    <x v="1"/>
    <x v="1"/>
    <x v="0"/>
    <x v="0"/>
    <x v="19"/>
    <x v="19"/>
    <x v="1"/>
    <x v="0"/>
    <s v="Inteconectado"/>
    <x v="1"/>
    <s v="BT5B-R"/>
    <s v="De 30 a 100kWh"/>
    <n v="3"/>
    <n v="121"/>
    <n v="224.31"/>
    <n v="-125.61"/>
  </r>
  <r>
    <x v="1"/>
    <x v="1"/>
    <x v="0"/>
    <x v="0"/>
    <x v="19"/>
    <x v="19"/>
    <x v="1"/>
    <x v="0"/>
    <s v="Inteconectado"/>
    <x v="1"/>
    <s v="BT5B-R"/>
    <s v="Mayor a 100kWh"/>
    <n v="1"/>
    <n v="101"/>
    <n v="187.1"/>
    <n v="5.43"/>
  </r>
  <r>
    <x v="1"/>
    <x v="1"/>
    <x v="0"/>
    <x v="0"/>
    <x v="20"/>
    <x v="20"/>
    <x v="1"/>
    <x v="0"/>
    <s v="Inteconectado"/>
    <x v="17"/>
    <s v="BT5B-R"/>
    <s v="De 0 a 30 kWh "/>
    <n v="542"/>
    <n v="1514"/>
    <n v="5544.86"/>
    <n v="-2066.0500000000002"/>
  </r>
  <r>
    <x v="1"/>
    <x v="1"/>
    <x v="0"/>
    <x v="0"/>
    <x v="20"/>
    <x v="20"/>
    <x v="1"/>
    <x v="0"/>
    <s v="Inteconectado"/>
    <x v="17"/>
    <s v="BT5B-R"/>
    <s v="De 30 a 100kWh"/>
    <n v="6"/>
    <n v="231"/>
    <n v="419.99"/>
    <n v="-209.35"/>
  </r>
  <r>
    <x v="1"/>
    <x v="1"/>
    <x v="0"/>
    <x v="0"/>
    <x v="20"/>
    <x v="20"/>
    <x v="1"/>
    <x v="0"/>
    <s v="Inteconectado"/>
    <x v="17"/>
    <s v="BT5B-R"/>
    <s v="Mayor a 100kWh"/>
    <n v="2"/>
    <n v="283"/>
    <n v="520.08000000000004"/>
    <n v="15.08"/>
  </r>
  <r>
    <x v="1"/>
    <x v="1"/>
    <x v="0"/>
    <x v="0"/>
    <x v="21"/>
    <x v="21"/>
    <x v="1"/>
    <x v="0"/>
    <s v="Inteconectado"/>
    <x v="17"/>
    <s v="BT5B-R"/>
    <s v="De 0 a 30 kWh "/>
    <n v="766"/>
    <n v="2344"/>
    <n v="8204.66"/>
    <n v="-3019.41"/>
  </r>
  <r>
    <x v="1"/>
    <x v="1"/>
    <x v="0"/>
    <x v="0"/>
    <x v="21"/>
    <x v="21"/>
    <x v="1"/>
    <x v="0"/>
    <s v="Inteconectado"/>
    <x v="17"/>
    <s v="BT5B-R"/>
    <s v="De 30 a 100kWh"/>
    <n v="18"/>
    <n v="880"/>
    <n v="1562.09"/>
    <n v="-544.30999999999995"/>
  </r>
  <r>
    <x v="1"/>
    <x v="1"/>
    <x v="0"/>
    <x v="0"/>
    <x v="21"/>
    <x v="21"/>
    <x v="1"/>
    <x v="0"/>
    <s v="Inteconectado"/>
    <x v="17"/>
    <s v="BT5B-R"/>
    <s v="Mayor a 100kWh"/>
    <n v="4"/>
    <n v="685"/>
    <n v="1254.49"/>
    <n v="36.380000000000003"/>
  </r>
  <r>
    <x v="1"/>
    <x v="1"/>
    <x v="0"/>
    <x v="0"/>
    <x v="22"/>
    <x v="22"/>
    <x v="1"/>
    <x v="0"/>
    <s v="Inteconectado"/>
    <x v="13"/>
    <s v="BT5B-R"/>
    <s v="De 0 a 30 kWh "/>
    <n v="92"/>
    <n v="743"/>
    <n v="1809.67"/>
    <n v="-1026.45"/>
  </r>
  <r>
    <x v="1"/>
    <x v="1"/>
    <x v="0"/>
    <x v="0"/>
    <x v="22"/>
    <x v="22"/>
    <x v="1"/>
    <x v="0"/>
    <s v="Inteconectado"/>
    <x v="13"/>
    <s v="BT5B-R"/>
    <s v="De 30 a 100kWh"/>
    <n v="34"/>
    <n v="2129"/>
    <n v="3101.89"/>
    <n v="-1422.56"/>
  </r>
  <r>
    <x v="1"/>
    <x v="1"/>
    <x v="0"/>
    <x v="0"/>
    <x v="22"/>
    <x v="22"/>
    <x v="1"/>
    <x v="0"/>
    <s v="Inteconectado"/>
    <x v="13"/>
    <s v="BT5B-R"/>
    <s v="Mayor a 100kWh"/>
    <n v="5"/>
    <n v="857"/>
    <n v="851.1"/>
    <n v="24.68"/>
  </r>
  <r>
    <x v="1"/>
    <x v="1"/>
    <x v="0"/>
    <x v="0"/>
    <x v="23"/>
    <x v="23"/>
    <x v="1"/>
    <x v="0"/>
    <s v="Inteconectado"/>
    <x v="18"/>
    <s v="BT5B-R"/>
    <s v="De 0 a 30 kWh "/>
    <n v="1741"/>
    <n v="8437"/>
    <n v="24199.599999999999"/>
    <n v="-11646.69"/>
  </r>
  <r>
    <x v="1"/>
    <x v="1"/>
    <x v="0"/>
    <x v="0"/>
    <x v="23"/>
    <x v="23"/>
    <x v="1"/>
    <x v="0"/>
    <s v="Inteconectado"/>
    <x v="18"/>
    <s v="BT5B-R"/>
    <s v="De 30 a 100kWh"/>
    <n v="64"/>
    <n v="3312"/>
    <n v="5381.29"/>
    <n v="-2590.98"/>
  </r>
  <r>
    <x v="1"/>
    <x v="1"/>
    <x v="0"/>
    <x v="0"/>
    <x v="23"/>
    <x v="23"/>
    <x v="1"/>
    <x v="0"/>
    <s v="Inteconectado"/>
    <x v="18"/>
    <s v="BT5B-R"/>
    <s v="Mayor a 100kWh"/>
    <n v="13"/>
    <n v="1827"/>
    <n v="2392.5100000000002"/>
    <n v="69.400000000000006"/>
  </r>
  <r>
    <x v="1"/>
    <x v="1"/>
    <x v="0"/>
    <x v="0"/>
    <x v="24"/>
    <x v="24"/>
    <x v="1"/>
    <x v="0"/>
    <s v="Inteconectado"/>
    <x v="19"/>
    <s v="BT5B-R"/>
    <s v="De 0 a 30 kWh "/>
    <n v="753"/>
    <n v="7205"/>
    <n v="16710.57"/>
    <n v="-9915.99"/>
  </r>
  <r>
    <x v="1"/>
    <x v="1"/>
    <x v="0"/>
    <x v="0"/>
    <x v="24"/>
    <x v="24"/>
    <x v="1"/>
    <x v="0"/>
    <s v="Inteconectado"/>
    <x v="19"/>
    <s v="BT5B-R"/>
    <s v="De 30 a 100kWh"/>
    <n v="533"/>
    <n v="33282"/>
    <n v="45310.09"/>
    <n v="-22007.57"/>
  </r>
  <r>
    <x v="1"/>
    <x v="1"/>
    <x v="0"/>
    <x v="0"/>
    <x v="24"/>
    <x v="24"/>
    <x v="1"/>
    <x v="0"/>
    <s v="Inteconectado"/>
    <x v="19"/>
    <s v="BT5B-R"/>
    <s v="Mayor a 100kWh"/>
    <n v="185"/>
    <n v="28421"/>
    <n v="24375.599999999999"/>
    <n v="706.94"/>
  </r>
  <r>
    <x v="1"/>
    <x v="1"/>
    <x v="0"/>
    <x v="0"/>
    <x v="25"/>
    <x v="25"/>
    <x v="1"/>
    <x v="0"/>
    <s v="Inteconectado"/>
    <x v="20"/>
    <s v="BT5B-R"/>
    <s v="De 0 a 30 kWh "/>
    <n v="383"/>
    <n v="2556"/>
    <n v="6592.64"/>
    <n v="-3566.34"/>
  </r>
  <r>
    <x v="1"/>
    <x v="1"/>
    <x v="0"/>
    <x v="0"/>
    <x v="25"/>
    <x v="25"/>
    <x v="1"/>
    <x v="0"/>
    <s v="Inteconectado"/>
    <x v="20"/>
    <s v="BT5B-R"/>
    <s v="De 30 a 100kWh"/>
    <n v="95"/>
    <n v="5320"/>
    <n v="8068.74"/>
    <n v="-3975.75"/>
  </r>
  <r>
    <x v="1"/>
    <x v="1"/>
    <x v="0"/>
    <x v="0"/>
    <x v="25"/>
    <x v="25"/>
    <x v="1"/>
    <x v="0"/>
    <s v="Inteconectado"/>
    <x v="20"/>
    <s v="BT5B-R"/>
    <s v="Mayor a 100kWh"/>
    <n v="16"/>
    <n v="2751"/>
    <n v="3248.36"/>
    <n v="94.21"/>
  </r>
  <r>
    <x v="1"/>
    <x v="1"/>
    <x v="0"/>
    <x v="0"/>
    <x v="26"/>
    <x v="26"/>
    <x v="1"/>
    <x v="0"/>
    <s v="Inteconectado"/>
    <x v="10"/>
    <s v="BT5B-R"/>
    <s v="De 0 a 30 kWh "/>
    <n v="1440"/>
    <n v="6647"/>
    <n v="19443.13"/>
    <n v="-9256.82"/>
  </r>
  <r>
    <x v="1"/>
    <x v="1"/>
    <x v="0"/>
    <x v="0"/>
    <x v="26"/>
    <x v="26"/>
    <x v="1"/>
    <x v="0"/>
    <s v="Inteconectado"/>
    <x v="10"/>
    <s v="BT5B-R"/>
    <s v="De 30 a 100kWh"/>
    <n v="269"/>
    <n v="16320"/>
    <n v="23864.5"/>
    <n v="-11254.96"/>
  </r>
  <r>
    <x v="1"/>
    <x v="1"/>
    <x v="0"/>
    <x v="0"/>
    <x v="26"/>
    <x v="26"/>
    <x v="1"/>
    <x v="0"/>
    <s v="Inteconectado"/>
    <x v="10"/>
    <s v="BT5B-R"/>
    <s v="Mayor a 100kWh"/>
    <n v="128"/>
    <n v="24586"/>
    <n v="24336.57"/>
    <n v="705.71"/>
  </r>
  <r>
    <x v="1"/>
    <x v="1"/>
    <x v="0"/>
    <x v="0"/>
    <x v="27"/>
    <x v="27"/>
    <x v="1"/>
    <x v="0"/>
    <s v="Aislado"/>
    <x v="21"/>
    <s v="BT5B-R"/>
    <s v="De 0 a 30 kWh "/>
    <n v="390"/>
    <n v="2445.7199999999998"/>
    <n v="5871.93"/>
    <n v="-2979.11"/>
  </r>
  <r>
    <x v="1"/>
    <x v="1"/>
    <x v="0"/>
    <x v="0"/>
    <x v="27"/>
    <x v="27"/>
    <x v="1"/>
    <x v="0"/>
    <s v="Aislado"/>
    <x v="21"/>
    <s v="BT5B-R"/>
    <s v="De 30 a 100kWh"/>
    <n v="32"/>
    <n v="1847.03"/>
    <n v="3069.36"/>
    <n v="-1169.28"/>
  </r>
  <r>
    <x v="1"/>
    <x v="1"/>
    <x v="0"/>
    <x v="0"/>
    <x v="27"/>
    <x v="27"/>
    <x v="1"/>
    <x v="0"/>
    <s v="Aislado"/>
    <x v="21"/>
    <s v="BT5B-R"/>
    <s v="Mayor a 100kWh"/>
    <n v="1"/>
    <n v="100.01"/>
    <n v="162.38999999999999"/>
    <n v="0"/>
  </r>
  <r>
    <x v="1"/>
    <x v="1"/>
    <x v="0"/>
    <x v="0"/>
    <x v="28"/>
    <x v="28"/>
    <x v="1"/>
    <x v="0"/>
    <s v="Inteconectado"/>
    <x v="10"/>
    <s v="BT5B-R"/>
    <s v="De 0 a 30 kWh "/>
    <n v="204"/>
    <n v="477"/>
    <n v="1919.24"/>
    <n v="-665.17"/>
  </r>
  <r>
    <x v="1"/>
    <x v="1"/>
    <x v="0"/>
    <x v="0"/>
    <x v="28"/>
    <x v="28"/>
    <x v="1"/>
    <x v="0"/>
    <s v="Inteconectado"/>
    <x v="10"/>
    <s v="BT5B-R"/>
    <s v="De 30 a 100kWh"/>
    <n v="23"/>
    <n v="1420"/>
    <n v="2064.16"/>
    <n v="-962.32"/>
  </r>
  <r>
    <x v="1"/>
    <x v="1"/>
    <x v="0"/>
    <x v="0"/>
    <x v="28"/>
    <x v="28"/>
    <x v="1"/>
    <x v="0"/>
    <s v="Inteconectado"/>
    <x v="10"/>
    <s v="BT5B-R"/>
    <s v="Mayor a 100kWh"/>
    <n v="4"/>
    <n v="575"/>
    <n v="574.41"/>
    <n v="16.66"/>
  </r>
  <r>
    <x v="1"/>
    <x v="1"/>
    <x v="0"/>
    <x v="0"/>
    <x v="29"/>
    <x v="29"/>
    <x v="1"/>
    <x v="0"/>
    <s v="Inteconectado"/>
    <x v="10"/>
    <s v="BT5B-R"/>
    <s v="De 0 a 30 kWh "/>
    <n v="130"/>
    <n v="1157"/>
    <n v="2730.62"/>
    <n v="-1592.31"/>
  </r>
  <r>
    <x v="1"/>
    <x v="1"/>
    <x v="0"/>
    <x v="0"/>
    <x v="29"/>
    <x v="29"/>
    <x v="1"/>
    <x v="0"/>
    <s v="Inteconectado"/>
    <x v="10"/>
    <s v="BT5B-R"/>
    <s v="De 30 a 100kWh"/>
    <n v="78"/>
    <n v="4768"/>
    <n v="6546.87"/>
    <n v="-3220.62"/>
  </r>
  <r>
    <x v="1"/>
    <x v="1"/>
    <x v="0"/>
    <x v="0"/>
    <x v="29"/>
    <x v="29"/>
    <x v="1"/>
    <x v="0"/>
    <s v="Inteconectado"/>
    <x v="10"/>
    <s v="BT5B-R"/>
    <s v="Mayor a 100kWh"/>
    <n v="20"/>
    <n v="3457"/>
    <n v="2931.5"/>
    <n v="85.03"/>
  </r>
  <r>
    <x v="1"/>
    <x v="1"/>
    <x v="0"/>
    <x v="0"/>
    <x v="30"/>
    <x v="30"/>
    <x v="1"/>
    <x v="0"/>
    <s v="Inteconectado"/>
    <x v="10"/>
    <s v="BT5B-R"/>
    <s v="De 0 a 30 kWh "/>
    <n v="204"/>
    <n v="1961"/>
    <n v="4544.33"/>
    <n v="-2699.64"/>
  </r>
  <r>
    <x v="1"/>
    <x v="1"/>
    <x v="0"/>
    <x v="0"/>
    <x v="30"/>
    <x v="30"/>
    <x v="1"/>
    <x v="0"/>
    <s v="Inteconectado"/>
    <x v="10"/>
    <s v="BT5B-R"/>
    <s v="De 30 a 100kWh"/>
    <n v="211"/>
    <n v="13235"/>
    <n v="17989.87"/>
    <n v="-8714.2999999999993"/>
  </r>
  <r>
    <x v="1"/>
    <x v="1"/>
    <x v="0"/>
    <x v="0"/>
    <x v="30"/>
    <x v="30"/>
    <x v="1"/>
    <x v="0"/>
    <s v="Inteconectado"/>
    <x v="10"/>
    <s v="BT5B-R"/>
    <s v="Mayor a 100kWh"/>
    <n v="56"/>
    <n v="9547"/>
    <n v="8262.2099999999991"/>
    <n v="239.6"/>
  </r>
  <r>
    <x v="1"/>
    <x v="1"/>
    <x v="0"/>
    <x v="0"/>
    <x v="31"/>
    <x v="31"/>
    <x v="1"/>
    <x v="0"/>
    <s v="Inteconectado"/>
    <x v="17"/>
    <s v="BT5B-R"/>
    <s v="De 0 a 30 kWh "/>
    <n v="3064"/>
    <n v="30774"/>
    <n v="71357.350000000006"/>
    <n v="-42876.24"/>
  </r>
  <r>
    <x v="1"/>
    <x v="1"/>
    <x v="0"/>
    <x v="0"/>
    <x v="31"/>
    <x v="31"/>
    <x v="1"/>
    <x v="0"/>
    <s v="Inteconectado"/>
    <x v="17"/>
    <s v="BT5B-R"/>
    <s v="De 30 a 100kWh"/>
    <n v="989"/>
    <n v="53071"/>
    <n v="83042.509999999995"/>
    <n v="-41283.82"/>
  </r>
  <r>
    <x v="1"/>
    <x v="1"/>
    <x v="0"/>
    <x v="0"/>
    <x v="31"/>
    <x v="31"/>
    <x v="1"/>
    <x v="0"/>
    <s v="Inteconectado"/>
    <x v="17"/>
    <s v="BT5B-R"/>
    <s v="Mayor a 100kWh"/>
    <n v="152"/>
    <n v="30199"/>
    <n v="33283.24"/>
    <n v="965.21"/>
  </r>
  <r>
    <x v="1"/>
    <x v="1"/>
    <x v="0"/>
    <x v="0"/>
    <x v="32"/>
    <x v="32"/>
    <x v="1"/>
    <x v="0"/>
    <s v="Inteconectado"/>
    <x v="7"/>
    <s v="BT5B-R"/>
    <s v="De 0 a 30 kWh "/>
    <n v="182"/>
    <n v="917"/>
    <n v="2571.37"/>
    <n v="-1245.5999999999999"/>
  </r>
  <r>
    <x v="1"/>
    <x v="1"/>
    <x v="0"/>
    <x v="0"/>
    <x v="32"/>
    <x v="32"/>
    <x v="1"/>
    <x v="0"/>
    <s v="Inteconectado"/>
    <x v="7"/>
    <s v="BT5B-R"/>
    <s v="De 30 a 100kWh"/>
    <n v="66"/>
    <n v="3793"/>
    <n v="5743.85"/>
    <n v="-2719.2"/>
  </r>
  <r>
    <x v="1"/>
    <x v="1"/>
    <x v="0"/>
    <x v="0"/>
    <x v="32"/>
    <x v="32"/>
    <x v="1"/>
    <x v="0"/>
    <s v="Inteconectado"/>
    <x v="7"/>
    <s v="BT5B-R"/>
    <s v="Mayor a 100kWh"/>
    <n v="2"/>
    <n v="233"/>
    <n v="253.54"/>
    <n v="7.35"/>
  </r>
  <r>
    <x v="1"/>
    <x v="1"/>
    <x v="0"/>
    <x v="0"/>
    <x v="33"/>
    <x v="33"/>
    <x v="1"/>
    <x v="0"/>
    <s v="Inteconectado"/>
    <x v="19"/>
    <s v="BT5B-R"/>
    <s v="De 0 a 30 kWh "/>
    <n v="922"/>
    <n v="5216"/>
    <n v="14057.29"/>
    <n v="-7178.76"/>
  </r>
  <r>
    <x v="1"/>
    <x v="1"/>
    <x v="0"/>
    <x v="0"/>
    <x v="33"/>
    <x v="33"/>
    <x v="1"/>
    <x v="0"/>
    <s v="Inteconectado"/>
    <x v="19"/>
    <s v="BT5B-R"/>
    <s v="De 30 a 100kWh"/>
    <n v="110"/>
    <n v="5549"/>
    <n v="8271.6200000000008"/>
    <n v="-4541.8999999999996"/>
  </r>
  <r>
    <x v="1"/>
    <x v="1"/>
    <x v="0"/>
    <x v="0"/>
    <x v="33"/>
    <x v="33"/>
    <x v="1"/>
    <x v="0"/>
    <s v="Inteconectado"/>
    <x v="19"/>
    <s v="BT5B-R"/>
    <s v="Mayor a 100kWh"/>
    <n v="15"/>
    <n v="2592"/>
    <n v="2198.04"/>
    <n v="63.74"/>
  </r>
  <r>
    <x v="1"/>
    <x v="1"/>
    <x v="1"/>
    <x v="1"/>
    <x v="34"/>
    <x v="34"/>
    <x v="2"/>
    <x v="1"/>
    <s v="Inteconectado"/>
    <x v="22"/>
    <s v="BT5B-R"/>
    <s v="De 0 a 30 kWh "/>
    <n v="2694"/>
    <n v="32529"/>
    <n v="23960.59"/>
    <n v="-5211.72"/>
  </r>
  <r>
    <x v="1"/>
    <x v="1"/>
    <x v="1"/>
    <x v="1"/>
    <x v="34"/>
    <x v="34"/>
    <x v="2"/>
    <x v="1"/>
    <s v="Inteconectado"/>
    <x v="22"/>
    <s v="BT5B-R"/>
    <s v="De 30 a 100kWh"/>
    <n v="2181"/>
    <n v="131970"/>
    <n v="80834.600000000006"/>
    <n v="-10468.799999999999"/>
  </r>
  <r>
    <x v="1"/>
    <x v="1"/>
    <x v="1"/>
    <x v="1"/>
    <x v="34"/>
    <x v="34"/>
    <x v="2"/>
    <x v="1"/>
    <s v="Inteconectado"/>
    <x v="22"/>
    <s v="BT5B-R"/>
    <s v="Mayor a 100kWh"/>
    <n v="924"/>
    <n v="164567"/>
    <n v="111568.34"/>
    <n v="3241.94"/>
  </r>
  <r>
    <x v="1"/>
    <x v="1"/>
    <x v="1"/>
    <x v="1"/>
    <x v="35"/>
    <x v="35"/>
    <x v="2"/>
    <x v="1"/>
    <s v="Aislado"/>
    <x v="23"/>
    <s v="BT5B-R"/>
    <s v="De 0 a 30 kWh "/>
    <n v="592"/>
    <n v="5459"/>
    <n v="3194.03"/>
    <n v="-1364.26"/>
  </r>
  <r>
    <x v="1"/>
    <x v="1"/>
    <x v="1"/>
    <x v="1"/>
    <x v="35"/>
    <x v="35"/>
    <x v="2"/>
    <x v="1"/>
    <s v="Aislado"/>
    <x v="23"/>
    <s v="BT5B-R"/>
    <s v="De 30 a 100kWh"/>
    <n v="262"/>
    <n v="14550"/>
    <n v="6118.42"/>
    <n v="-1962.38"/>
  </r>
  <r>
    <x v="1"/>
    <x v="1"/>
    <x v="1"/>
    <x v="1"/>
    <x v="35"/>
    <x v="35"/>
    <x v="2"/>
    <x v="1"/>
    <s v="Aislado"/>
    <x v="23"/>
    <s v="BT5B-R"/>
    <s v="Mayor a 100kWh"/>
    <n v="73"/>
    <n v="12409.5"/>
    <n v="6427.91"/>
    <n v="0"/>
  </r>
  <r>
    <x v="1"/>
    <x v="1"/>
    <x v="1"/>
    <x v="1"/>
    <x v="36"/>
    <x v="36"/>
    <x v="1"/>
    <x v="0"/>
    <s v="Inteconectado"/>
    <x v="24"/>
    <s v="BT5B-R"/>
    <s v="De 0 a 30 kWh "/>
    <n v="753"/>
    <n v="5341"/>
    <n v="5792.34"/>
    <n v="-3062.62"/>
  </r>
  <r>
    <x v="1"/>
    <x v="1"/>
    <x v="1"/>
    <x v="1"/>
    <x v="36"/>
    <x v="36"/>
    <x v="1"/>
    <x v="0"/>
    <s v="Inteconectado"/>
    <x v="24"/>
    <s v="BT5B-R"/>
    <s v="De 30 a 100kWh"/>
    <n v="163"/>
    <n v="8790"/>
    <n v="6174.26"/>
    <n v="-2803.6"/>
  </r>
  <r>
    <x v="1"/>
    <x v="1"/>
    <x v="1"/>
    <x v="1"/>
    <x v="36"/>
    <x v="36"/>
    <x v="1"/>
    <x v="0"/>
    <s v="Inteconectado"/>
    <x v="24"/>
    <s v="BT5B-R"/>
    <s v="Mayor a 100kWh"/>
    <n v="25"/>
    <n v="3926.5"/>
    <n v="3874.77"/>
    <n v="113.18"/>
  </r>
  <r>
    <x v="1"/>
    <x v="1"/>
    <x v="1"/>
    <x v="1"/>
    <x v="37"/>
    <x v="37"/>
    <x v="1"/>
    <x v="0"/>
    <s v="Aislado"/>
    <x v="25"/>
    <s v="BT5B-R"/>
    <s v="De 0 a 30 kWh "/>
    <n v="71"/>
    <n v="537"/>
    <n v="456.62"/>
    <n v="-300.77"/>
  </r>
  <r>
    <x v="1"/>
    <x v="1"/>
    <x v="1"/>
    <x v="1"/>
    <x v="37"/>
    <x v="37"/>
    <x v="1"/>
    <x v="0"/>
    <s v="Aislado"/>
    <x v="25"/>
    <s v="BT5B-R"/>
    <s v="De 30 a 100kWh"/>
    <n v="5"/>
    <n v="166"/>
    <n v="61.96"/>
    <n v="-84.05"/>
  </r>
  <r>
    <x v="1"/>
    <x v="1"/>
    <x v="2"/>
    <x v="2"/>
    <x v="38"/>
    <x v="38"/>
    <x v="3"/>
    <x v="0"/>
    <s v="Inteconectado"/>
    <x v="26"/>
    <s v="BT5B-R"/>
    <s v="De 0 a 30 kWh "/>
    <n v="284"/>
    <n v="3084.8"/>
    <n v="2002.1"/>
    <n v="-968.27"/>
  </r>
  <r>
    <x v="1"/>
    <x v="1"/>
    <x v="2"/>
    <x v="2"/>
    <x v="38"/>
    <x v="38"/>
    <x v="3"/>
    <x v="0"/>
    <s v="Inteconectado"/>
    <x v="26"/>
    <s v="BT5B-R"/>
    <s v="De 30 a 100kWh"/>
    <n v="218"/>
    <n v="13471"/>
    <n v="7198.4"/>
    <n v="-2051.84"/>
  </r>
  <r>
    <x v="1"/>
    <x v="1"/>
    <x v="2"/>
    <x v="2"/>
    <x v="38"/>
    <x v="38"/>
    <x v="3"/>
    <x v="0"/>
    <s v="Inteconectado"/>
    <x v="26"/>
    <s v="BT5B-R"/>
    <s v="Mayor a 100kWh"/>
    <n v="167"/>
    <n v="33099.699999999997"/>
    <n v="22028.53"/>
    <n v="622.26"/>
  </r>
  <r>
    <x v="1"/>
    <x v="1"/>
    <x v="2"/>
    <x v="2"/>
    <x v="39"/>
    <x v="39"/>
    <x v="4"/>
    <x v="1"/>
    <s v="Inteconectado"/>
    <x v="27"/>
    <s v="BT5B-R"/>
    <s v="De 0 a 30 kWh "/>
    <n v="525"/>
    <n v="4855.8"/>
    <n v="3563.66"/>
    <n v="-660.79"/>
  </r>
  <r>
    <x v="1"/>
    <x v="1"/>
    <x v="2"/>
    <x v="2"/>
    <x v="39"/>
    <x v="39"/>
    <x v="4"/>
    <x v="1"/>
    <s v="Inteconectado"/>
    <x v="27"/>
    <s v="BT5B-R"/>
    <s v="De 30 a 100kWh"/>
    <n v="701"/>
    <n v="46777.9"/>
    <n v="24720.33"/>
    <n v="-2854.64"/>
  </r>
  <r>
    <x v="1"/>
    <x v="1"/>
    <x v="2"/>
    <x v="2"/>
    <x v="39"/>
    <x v="39"/>
    <x v="4"/>
    <x v="1"/>
    <s v="Inteconectado"/>
    <x v="27"/>
    <s v="BT5B-R"/>
    <s v="Mayor a 100kWh"/>
    <n v="498"/>
    <n v="88476.3"/>
    <n v="51153.93"/>
    <n v="1436.5"/>
  </r>
  <r>
    <x v="1"/>
    <x v="1"/>
    <x v="2"/>
    <x v="2"/>
    <x v="40"/>
    <x v="40"/>
    <x v="5"/>
    <x v="0"/>
    <s v="Inteconectado"/>
    <x v="28"/>
    <s v="BT5B-R"/>
    <s v="De 0 a 30 kWh "/>
    <n v="184"/>
    <n v="2410.1"/>
    <n v="1371.28"/>
    <n v="-1069.95"/>
  </r>
  <r>
    <x v="1"/>
    <x v="1"/>
    <x v="2"/>
    <x v="2"/>
    <x v="40"/>
    <x v="40"/>
    <x v="5"/>
    <x v="0"/>
    <s v="Inteconectado"/>
    <x v="28"/>
    <s v="BT5B-R"/>
    <s v="De 30 a 100kWh"/>
    <n v="177"/>
    <n v="9795.9"/>
    <n v="5344.22"/>
    <n v="-2357.46"/>
  </r>
  <r>
    <x v="1"/>
    <x v="1"/>
    <x v="2"/>
    <x v="2"/>
    <x v="40"/>
    <x v="40"/>
    <x v="5"/>
    <x v="0"/>
    <s v="Inteconectado"/>
    <x v="28"/>
    <s v="BT5B-R"/>
    <s v="Mayor a 100kWh"/>
    <n v="11"/>
    <n v="1959.2"/>
    <n v="1488.83"/>
    <n v="42.15"/>
  </r>
  <r>
    <x v="1"/>
    <x v="1"/>
    <x v="4"/>
    <x v="4"/>
    <x v="43"/>
    <x v="43"/>
    <x v="7"/>
    <x v="1"/>
    <s v="Inteconectado"/>
    <x v="31"/>
    <s v="BT5B-R"/>
    <s v="De 0 a 30 kWh "/>
    <n v="173669"/>
    <n v="1236302"/>
    <n v="1022763.61"/>
    <n v="-147980.56"/>
  </r>
  <r>
    <x v="1"/>
    <x v="1"/>
    <x v="4"/>
    <x v="4"/>
    <x v="43"/>
    <x v="43"/>
    <x v="7"/>
    <x v="1"/>
    <s v="Inteconectado"/>
    <x v="31"/>
    <s v="BT5B-R"/>
    <s v="De 30 a 100kWh"/>
    <n v="258096"/>
    <n v="17951766"/>
    <n v="9089516.0700000003"/>
    <n v="-912655.41"/>
  </r>
  <r>
    <x v="1"/>
    <x v="1"/>
    <x v="4"/>
    <x v="4"/>
    <x v="43"/>
    <x v="43"/>
    <x v="7"/>
    <x v="1"/>
    <s v="Inteconectado"/>
    <x v="31"/>
    <s v="BT5B-R"/>
    <s v="Mayor a 100kWh"/>
    <n v="719844"/>
    <n v="209236038"/>
    <n v="99556538.819999993"/>
    <n v="2951390.15"/>
  </r>
  <r>
    <x v="1"/>
    <x v="1"/>
    <x v="4"/>
    <x v="4"/>
    <x v="44"/>
    <x v="44"/>
    <x v="2"/>
    <x v="1"/>
    <s v="Inteconectado"/>
    <x v="32"/>
    <s v="BT5B-R"/>
    <s v="De 0 a 30 kWh "/>
    <n v="8607"/>
    <n v="78626"/>
    <n v="68612.66"/>
    <n v="-10457.48"/>
  </r>
  <r>
    <x v="1"/>
    <x v="1"/>
    <x v="4"/>
    <x v="4"/>
    <x v="44"/>
    <x v="44"/>
    <x v="2"/>
    <x v="1"/>
    <s v="Inteconectado"/>
    <x v="32"/>
    <s v="BT5B-R"/>
    <s v="De 30 a 100kWh"/>
    <n v="13695"/>
    <n v="920746"/>
    <n v="535009.11"/>
    <n v="-54945.94"/>
  </r>
  <r>
    <x v="1"/>
    <x v="1"/>
    <x v="4"/>
    <x v="4"/>
    <x v="44"/>
    <x v="44"/>
    <x v="2"/>
    <x v="1"/>
    <s v="Inteconectado"/>
    <x v="32"/>
    <s v="BT5B-R"/>
    <s v="Mayor a 100kWh"/>
    <n v="15124"/>
    <n v="3518072"/>
    <n v="1917853.2"/>
    <n v="57116.95"/>
  </r>
  <r>
    <x v="1"/>
    <x v="1"/>
    <x v="4"/>
    <x v="4"/>
    <x v="45"/>
    <x v="45"/>
    <x v="2"/>
    <x v="1"/>
    <s v="Inteconectado"/>
    <x v="33"/>
    <s v="BT5B-R"/>
    <s v="De 0 a 30 kWh "/>
    <n v="1188"/>
    <n v="11812"/>
    <n v="10371.16"/>
    <n v="-1677.15"/>
  </r>
  <r>
    <x v="1"/>
    <x v="1"/>
    <x v="4"/>
    <x v="4"/>
    <x v="45"/>
    <x v="45"/>
    <x v="2"/>
    <x v="1"/>
    <s v="Inteconectado"/>
    <x v="33"/>
    <s v="BT5B-R"/>
    <s v="De 30 a 100kWh"/>
    <n v="1490"/>
    <n v="98934"/>
    <n v="58528.98"/>
    <n v="-6142.96"/>
  </r>
  <r>
    <x v="1"/>
    <x v="1"/>
    <x v="4"/>
    <x v="4"/>
    <x v="45"/>
    <x v="45"/>
    <x v="2"/>
    <x v="1"/>
    <s v="Inteconectado"/>
    <x v="33"/>
    <s v="BT5B-R"/>
    <s v="Mayor a 100kWh"/>
    <n v="1009"/>
    <n v="179554"/>
    <n v="99541.51"/>
    <n v="2977.97"/>
  </r>
  <r>
    <x v="1"/>
    <x v="1"/>
    <x v="4"/>
    <x v="4"/>
    <x v="46"/>
    <x v="5"/>
    <x v="5"/>
    <x v="0"/>
    <s v="Aislado"/>
    <x v="34"/>
    <s v="BT5B-R"/>
    <s v="De 0 a 30 kWh "/>
    <n v="1573"/>
    <n v="10399"/>
    <n v="11080.11"/>
    <n v="-3867.3"/>
  </r>
  <r>
    <x v="1"/>
    <x v="1"/>
    <x v="4"/>
    <x v="4"/>
    <x v="46"/>
    <x v="5"/>
    <x v="5"/>
    <x v="0"/>
    <s v="Aislado"/>
    <x v="34"/>
    <s v="BT5B-R"/>
    <s v="De 30 a 100kWh"/>
    <n v="454"/>
    <n v="25561"/>
    <n v="14031.9"/>
    <n v="-5033.1899999999996"/>
  </r>
  <r>
    <x v="1"/>
    <x v="1"/>
    <x v="4"/>
    <x v="4"/>
    <x v="46"/>
    <x v="5"/>
    <x v="5"/>
    <x v="0"/>
    <s v="Aislado"/>
    <x v="34"/>
    <s v="BT5B-R"/>
    <s v="Mayor a 100kWh"/>
    <n v="211"/>
    <n v="52032"/>
    <n v="26145.65"/>
    <n v="0"/>
  </r>
  <r>
    <x v="1"/>
    <x v="1"/>
    <x v="4"/>
    <x v="4"/>
    <x v="47"/>
    <x v="46"/>
    <x v="6"/>
    <x v="0"/>
    <s v="Aislado"/>
    <x v="35"/>
    <s v="BT5B-R"/>
    <s v="De 0 a 30 kWh "/>
    <n v="668"/>
    <n v="4536"/>
    <n v="4688.4399999999996"/>
    <n v="-1648.27"/>
  </r>
  <r>
    <x v="1"/>
    <x v="1"/>
    <x v="4"/>
    <x v="4"/>
    <x v="47"/>
    <x v="46"/>
    <x v="6"/>
    <x v="0"/>
    <s v="Aislado"/>
    <x v="35"/>
    <s v="BT5B-R"/>
    <s v="De 30 a 100kWh"/>
    <n v="274"/>
    <n v="15394"/>
    <n v="8191.41"/>
    <n v="-2965.46"/>
  </r>
  <r>
    <x v="1"/>
    <x v="1"/>
    <x v="4"/>
    <x v="4"/>
    <x v="47"/>
    <x v="46"/>
    <x v="6"/>
    <x v="0"/>
    <s v="Aislado"/>
    <x v="35"/>
    <s v="BT5B-R"/>
    <s v="Mayor a 100kWh"/>
    <n v="172"/>
    <n v="52412"/>
    <n v="24656.73"/>
    <n v="0"/>
  </r>
  <r>
    <x v="1"/>
    <x v="1"/>
    <x v="4"/>
    <x v="4"/>
    <x v="48"/>
    <x v="47"/>
    <x v="6"/>
    <x v="0"/>
    <s v="Aislado"/>
    <x v="36"/>
    <s v="BT5B-R"/>
    <s v="De 0 a 30 kWh "/>
    <n v="558"/>
    <n v="3124"/>
    <n v="3648.45"/>
    <n v="-1150.6600000000001"/>
  </r>
  <r>
    <x v="1"/>
    <x v="1"/>
    <x v="4"/>
    <x v="4"/>
    <x v="48"/>
    <x v="47"/>
    <x v="6"/>
    <x v="0"/>
    <s v="Aislado"/>
    <x v="36"/>
    <s v="BT5B-R"/>
    <s v="De 30 a 100kWh"/>
    <n v="106"/>
    <n v="5577"/>
    <n v="3120.35"/>
    <n v="-1155.42"/>
  </r>
  <r>
    <x v="1"/>
    <x v="1"/>
    <x v="4"/>
    <x v="4"/>
    <x v="48"/>
    <x v="47"/>
    <x v="6"/>
    <x v="0"/>
    <s v="Aislado"/>
    <x v="36"/>
    <s v="BT5B-R"/>
    <s v="Mayor a 100kWh"/>
    <n v="27"/>
    <n v="7322"/>
    <n v="3613.45"/>
    <n v="11.13"/>
  </r>
  <r>
    <x v="1"/>
    <x v="1"/>
    <x v="4"/>
    <x v="4"/>
    <x v="49"/>
    <x v="48"/>
    <x v="0"/>
    <x v="0"/>
    <s v="Aislado"/>
    <x v="37"/>
    <s v="BT5B-R"/>
    <s v="De 0 a 30 kWh "/>
    <n v="876"/>
    <n v="6557"/>
    <n v="6079.19"/>
    <n v="-2225.64"/>
  </r>
  <r>
    <x v="1"/>
    <x v="1"/>
    <x v="4"/>
    <x v="4"/>
    <x v="49"/>
    <x v="48"/>
    <x v="0"/>
    <x v="0"/>
    <s v="Aislado"/>
    <x v="37"/>
    <s v="BT5B-R"/>
    <s v="De 30 a 100kWh"/>
    <n v="214"/>
    <n v="11358"/>
    <n v="6662.42"/>
    <n v="-2568.2399999999998"/>
  </r>
  <r>
    <x v="1"/>
    <x v="1"/>
    <x v="4"/>
    <x v="4"/>
    <x v="49"/>
    <x v="48"/>
    <x v="0"/>
    <x v="0"/>
    <s v="Aislado"/>
    <x v="37"/>
    <s v="BT5B-R"/>
    <s v="Mayor a 100kWh"/>
    <n v="51"/>
    <n v="13335"/>
    <n v="6019"/>
    <n v="20.079999999999998"/>
  </r>
  <r>
    <x v="1"/>
    <x v="1"/>
    <x v="4"/>
    <x v="4"/>
    <x v="50"/>
    <x v="49"/>
    <x v="0"/>
    <x v="0"/>
    <s v="Aislado"/>
    <x v="38"/>
    <s v="BT5B-R"/>
    <s v="De 0 a 30 kWh "/>
    <n v="78"/>
    <n v="485"/>
    <n v="476.92"/>
    <n v="-160.77000000000001"/>
  </r>
  <r>
    <x v="1"/>
    <x v="1"/>
    <x v="4"/>
    <x v="4"/>
    <x v="50"/>
    <x v="49"/>
    <x v="0"/>
    <x v="0"/>
    <s v="Aislado"/>
    <x v="38"/>
    <s v="BT5B-R"/>
    <s v="De 30 a 100kWh"/>
    <n v="76"/>
    <n v="4843"/>
    <n v="2395.5"/>
    <n v="-773.4"/>
  </r>
  <r>
    <x v="1"/>
    <x v="1"/>
    <x v="4"/>
    <x v="4"/>
    <x v="50"/>
    <x v="49"/>
    <x v="0"/>
    <x v="0"/>
    <s v="Aislado"/>
    <x v="38"/>
    <s v="BT5B-R"/>
    <s v="Mayor a 100kWh"/>
    <n v="78"/>
    <n v="25766"/>
    <n v="11898.55"/>
    <n v="30.12"/>
  </r>
  <r>
    <x v="1"/>
    <x v="1"/>
    <x v="4"/>
    <x v="4"/>
    <x v="51"/>
    <x v="50"/>
    <x v="6"/>
    <x v="0"/>
    <s v="Inteconectado"/>
    <x v="39"/>
    <s v="BT5B-R"/>
    <s v="De 0 a 30 kWh "/>
    <n v="1474"/>
    <n v="13679"/>
    <n v="13428.92"/>
    <n v="-5002.42"/>
  </r>
  <r>
    <x v="1"/>
    <x v="1"/>
    <x v="4"/>
    <x v="4"/>
    <x v="51"/>
    <x v="50"/>
    <x v="6"/>
    <x v="0"/>
    <s v="Inteconectado"/>
    <x v="39"/>
    <s v="BT5B-R"/>
    <s v="De 30 a 100kWh"/>
    <n v="1756"/>
    <n v="112231"/>
    <n v="72031.399999999994"/>
    <n v="-19136.84"/>
  </r>
  <r>
    <x v="1"/>
    <x v="1"/>
    <x v="4"/>
    <x v="4"/>
    <x v="51"/>
    <x v="50"/>
    <x v="6"/>
    <x v="0"/>
    <s v="Inteconectado"/>
    <x v="39"/>
    <s v="BT5B-R"/>
    <s v="Mayor a 100kWh"/>
    <n v="1062"/>
    <n v="260875"/>
    <n v="157125.95000000001"/>
    <n v="4690.3500000000004"/>
  </r>
  <r>
    <x v="1"/>
    <x v="1"/>
    <x v="4"/>
    <x v="4"/>
    <x v="52"/>
    <x v="51"/>
    <x v="2"/>
    <x v="1"/>
    <s v="Inteconectado"/>
    <x v="40"/>
    <s v="BT5B-R"/>
    <s v="De 0 a 30 kWh "/>
    <n v="10371"/>
    <n v="99420"/>
    <n v="89107.64"/>
    <n v="-14270.96"/>
  </r>
  <r>
    <x v="1"/>
    <x v="1"/>
    <x v="4"/>
    <x v="4"/>
    <x v="52"/>
    <x v="51"/>
    <x v="2"/>
    <x v="1"/>
    <s v="Inteconectado"/>
    <x v="40"/>
    <s v="BT5B-R"/>
    <s v="De 30 a 100kWh"/>
    <n v="15054"/>
    <n v="1004785"/>
    <n v="606659.42000000004"/>
    <n v="-63068.43"/>
  </r>
  <r>
    <x v="1"/>
    <x v="1"/>
    <x v="4"/>
    <x v="4"/>
    <x v="52"/>
    <x v="51"/>
    <x v="2"/>
    <x v="1"/>
    <s v="Inteconectado"/>
    <x v="40"/>
    <s v="BT5B-R"/>
    <s v="Mayor a 100kWh"/>
    <n v="16452"/>
    <n v="3574190"/>
    <n v="1962174.12"/>
    <n v="58566.87"/>
  </r>
  <r>
    <x v="1"/>
    <x v="1"/>
    <x v="4"/>
    <x v="4"/>
    <x v="53"/>
    <x v="52"/>
    <x v="2"/>
    <x v="1"/>
    <s v="Inteconectado"/>
    <x v="41"/>
    <s v="BT5B-R"/>
    <s v="De 0 a 30 kWh "/>
    <n v="5889"/>
    <n v="59799"/>
    <n v="49935.51"/>
    <n v="-7923.03"/>
  </r>
  <r>
    <x v="1"/>
    <x v="1"/>
    <x v="4"/>
    <x v="4"/>
    <x v="53"/>
    <x v="52"/>
    <x v="2"/>
    <x v="1"/>
    <s v="Inteconectado"/>
    <x v="41"/>
    <s v="BT5B-R"/>
    <s v="De 30 a 100kWh"/>
    <n v="8844"/>
    <n v="590358"/>
    <n v="341524.87"/>
    <n v="-35331.56"/>
  </r>
  <r>
    <x v="1"/>
    <x v="1"/>
    <x v="4"/>
    <x v="4"/>
    <x v="53"/>
    <x v="52"/>
    <x v="2"/>
    <x v="1"/>
    <s v="Inteconectado"/>
    <x v="41"/>
    <s v="BT5B-R"/>
    <s v="Mayor a 100kWh"/>
    <n v="8879"/>
    <n v="1900285"/>
    <n v="1038900.97"/>
    <n v="30968.95"/>
  </r>
  <r>
    <x v="1"/>
    <x v="1"/>
    <x v="4"/>
    <x v="4"/>
    <x v="54"/>
    <x v="53"/>
    <x v="1"/>
    <x v="0"/>
    <s v="Inteconectado"/>
    <x v="42"/>
    <s v="BT5B-R"/>
    <s v="De 0 a 30 kWh "/>
    <n v="1468"/>
    <n v="11193"/>
    <n v="16024.8"/>
    <n v="-5196.03"/>
  </r>
  <r>
    <x v="1"/>
    <x v="1"/>
    <x v="4"/>
    <x v="4"/>
    <x v="54"/>
    <x v="53"/>
    <x v="1"/>
    <x v="0"/>
    <s v="Inteconectado"/>
    <x v="42"/>
    <s v="BT5B-R"/>
    <s v="De 30 a 100kWh"/>
    <n v="988"/>
    <n v="59159"/>
    <n v="49568.92"/>
    <n v="-13796.93"/>
  </r>
  <r>
    <x v="1"/>
    <x v="1"/>
    <x v="4"/>
    <x v="4"/>
    <x v="54"/>
    <x v="53"/>
    <x v="1"/>
    <x v="0"/>
    <s v="Inteconectado"/>
    <x v="42"/>
    <s v="BT5B-R"/>
    <s v="Mayor a 100kWh"/>
    <n v="345"/>
    <n v="68333"/>
    <n v="53029.94"/>
    <n v="1616.39"/>
  </r>
  <r>
    <x v="1"/>
    <x v="1"/>
    <x v="5"/>
    <x v="5"/>
    <x v="55"/>
    <x v="54"/>
    <x v="2"/>
    <x v="1"/>
    <s v="Inteconectado"/>
    <x v="43"/>
    <s v="BT5B-R"/>
    <s v="De 0 a 30 kWh "/>
    <n v="889"/>
    <n v="14024"/>
    <n v="10199.629999999999"/>
    <n v="-2503.67"/>
  </r>
  <r>
    <x v="1"/>
    <x v="1"/>
    <x v="5"/>
    <x v="5"/>
    <x v="55"/>
    <x v="54"/>
    <x v="2"/>
    <x v="1"/>
    <s v="Inteconectado"/>
    <x v="43"/>
    <s v="BT5B-R"/>
    <s v="De 30 a 100kWh"/>
    <n v="598"/>
    <n v="34103"/>
    <n v="22714.74"/>
    <n v="-3205.28"/>
  </r>
  <r>
    <x v="1"/>
    <x v="1"/>
    <x v="5"/>
    <x v="5"/>
    <x v="55"/>
    <x v="54"/>
    <x v="2"/>
    <x v="1"/>
    <s v="Inteconectado"/>
    <x v="43"/>
    <s v="BT5B-R"/>
    <s v="Mayor a 100kWh"/>
    <n v="208"/>
    <n v="53076"/>
    <n v="39194.17"/>
    <n v="1156.6300000000001"/>
  </r>
  <r>
    <x v="1"/>
    <x v="1"/>
    <x v="6"/>
    <x v="6"/>
    <x v="56"/>
    <x v="55"/>
    <x v="2"/>
    <x v="1"/>
    <s v="Aislado"/>
    <x v="44"/>
    <s v="BT5B-R"/>
    <s v="De 0 a 30 kWh "/>
    <n v="1032"/>
    <n v="8953.9500000000007"/>
    <n v="11795.1"/>
    <n v="-4290.09"/>
  </r>
  <r>
    <x v="1"/>
    <x v="1"/>
    <x v="6"/>
    <x v="6"/>
    <x v="56"/>
    <x v="55"/>
    <x v="2"/>
    <x v="1"/>
    <s v="Aislado"/>
    <x v="44"/>
    <s v="BT5B-R"/>
    <s v="De 30 a 100kWh"/>
    <n v="100"/>
    <n v="4477.9799999999996"/>
    <n v="4613.2700000000004"/>
    <n v="-1413.16"/>
  </r>
  <r>
    <x v="1"/>
    <x v="1"/>
    <x v="6"/>
    <x v="6"/>
    <x v="56"/>
    <x v="55"/>
    <x v="2"/>
    <x v="1"/>
    <s v="Aislado"/>
    <x v="44"/>
    <s v="BT5B-R"/>
    <s v="Mayor a 100kWh"/>
    <n v="3"/>
    <n v="416"/>
    <n v="409.13"/>
    <n v="0"/>
  </r>
  <r>
    <x v="1"/>
    <x v="1"/>
    <x v="6"/>
    <x v="6"/>
    <x v="57"/>
    <x v="56"/>
    <x v="1"/>
    <x v="0"/>
    <s v="Aislado"/>
    <x v="45"/>
    <s v="BT5B-R"/>
    <s v="De 0 a 30 kWh "/>
    <n v="2892"/>
    <n v="28863.05"/>
    <n v="58194.39"/>
    <n v="-33093.06"/>
  </r>
  <r>
    <x v="1"/>
    <x v="1"/>
    <x v="6"/>
    <x v="6"/>
    <x v="57"/>
    <x v="56"/>
    <x v="1"/>
    <x v="0"/>
    <s v="Aislado"/>
    <x v="45"/>
    <s v="BT5B-R"/>
    <s v="De 30 a 100kWh"/>
    <n v="879"/>
    <n v="45829"/>
    <n v="73089.25"/>
    <n v="-30102.16"/>
  </r>
  <r>
    <x v="1"/>
    <x v="1"/>
    <x v="6"/>
    <x v="6"/>
    <x v="57"/>
    <x v="56"/>
    <x v="1"/>
    <x v="0"/>
    <s v="Aislado"/>
    <x v="45"/>
    <s v="BT5B-R"/>
    <s v="Mayor a 100kWh"/>
    <n v="135"/>
    <n v="39338.99"/>
    <n v="59517.78"/>
    <n v="0"/>
  </r>
  <r>
    <x v="1"/>
    <x v="1"/>
    <x v="7"/>
    <x v="7"/>
    <x v="58"/>
    <x v="57"/>
    <x v="4"/>
    <x v="1"/>
    <s v="Inteconectado"/>
    <x v="46"/>
    <s v="BT5B-R"/>
    <s v="De 0 a 30 kWh "/>
    <n v="15683"/>
    <n v="204929.2"/>
    <n v="144921.85999999999"/>
    <n v="-32606.54"/>
  </r>
  <r>
    <x v="1"/>
    <x v="1"/>
    <x v="7"/>
    <x v="7"/>
    <x v="58"/>
    <x v="57"/>
    <x v="4"/>
    <x v="1"/>
    <s v="Inteconectado"/>
    <x v="46"/>
    <s v="BT5B-R"/>
    <s v="De 30 a 100kWh"/>
    <n v="16899"/>
    <n v="1028704"/>
    <n v="624752.28"/>
    <n v="-80923.38"/>
  </r>
  <r>
    <x v="1"/>
    <x v="1"/>
    <x v="7"/>
    <x v="7"/>
    <x v="58"/>
    <x v="57"/>
    <x v="4"/>
    <x v="1"/>
    <s v="Inteconectado"/>
    <x v="46"/>
    <s v="BT5B-R"/>
    <s v="Mayor a 100kWh"/>
    <n v="9270"/>
    <n v="1814988.8"/>
    <n v="1219036.57"/>
    <n v="35502.730000000003"/>
  </r>
  <r>
    <x v="1"/>
    <x v="1"/>
    <x v="7"/>
    <x v="7"/>
    <x v="59"/>
    <x v="58"/>
    <x v="4"/>
    <x v="1"/>
    <s v="Inteconectado"/>
    <x v="47"/>
    <s v="BT5B-R"/>
    <s v="De 0 a 30 kWh "/>
    <n v="3428"/>
    <n v="49227"/>
    <n v="34371.31"/>
    <n v="-8027.84"/>
  </r>
  <r>
    <x v="1"/>
    <x v="1"/>
    <x v="7"/>
    <x v="7"/>
    <x v="59"/>
    <x v="58"/>
    <x v="4"/>
    <x v="1"/>
    <s v="Inteconectado"/>
    <x v="47"/>
    <s v="BT5B-R"/>
    <s v="De 30 a 100kWh"/>
    <n v="4164"/>
    <n v="244278"/>
    <n v="151488.31"/>
    <n v="-20361.96"/>
  </r>
  <r>
    <x v="1"/>
    <x v="1"/>
    <x v="7"/>
    <x v="7"/>
    <x v="59"/>
    <x v="58"/>
    <x v="4"/>
    <x v="1"/>
    <s v="Inteconectado"/>
    <x v="47"/>
    <s v="BT5B-R"/>
    <s v="Mayor a 100kWh"/>
    <n v="1615"/>
    <n v="288664"/>
    <n v="198972.39"/>
    <n v="5803.35"/>
  </r>
  <r>
    <x v="1"/>
    <x v="1"/>
    <x v="7"/>
    <x v="7"/>
    <x v="60"/>
    <x v="59"/>
    <x v="4"/>
    <x v="1"/>
    <s v="Inteconectado"/>
    <x v="48"/>
    <s v="BT5B-R"/>
    <s v="De 0 a 30 kWh "/>
    <n v="23516"/>
    <n v="318769.59999999998"/>
    <n v="223133.29"/>
    <n v="-50840.33"/>
  </r>
  <r>
    <x v="1"/>
    <x v="1"/>
    <x v="7"/>
    <x v="7"/>
    <x v="60"/>
    <x v="59"/>
    <x v="4"/>
    <x v="1"/>
    <s v="Inteconectado"/>
    <x v="48"/>
    <s v="BT5B-R"/>
    <s v="De 30 a 100kWh"/>
    <n v="38886"/>
    <n v="2432229.13"/>
    <n v="1482132.91"/>
    <n v="-186744.14"/>
  </r>
  <r>
    <x v="1"/>
    <x v="1"/>
    <x v="7"/>
    <x v="7"/>
    <x v="60"/>
    <x v="59"/>
    <x v="4"/>
    <x v="1"/>
    <s v="Inteconectado"/>
    <x v="48"/>
    <s v="BT5B-R"/>
    <s v="Mayor a 100kWh"/>
    <n v="22762"/>
    <n v="4114113.34"/>
    <n v="2774512.67"/>
    <n v="80733.97"/>
  </r>
  <r>
    <x v="1"/>
    <x v="1"/>
    <x v="7"/>
    <x v="7"/>
    <x v="61"/>
    <x v="60"/>
    <x v="2"/>
    <x v="1"/>
    <s v="Inteconectado"/>
    <x v="49"/>
    <s v="BT5B-R"/>
    <s v="De 0 a 30 kWh "/>
    <n v="7786"/>
    <n v="97535.1"/>
    <n v="73028.789999999994"/>
    <n v="-16329.49"/>
  </r>
  <r>
    <x v="1"/>
    <x v="1"/>
    <x v="7"/>
    <x v="7"/>
    <x v="61"/>
    <x v="60"/>
    <x v="2"/>
    <x v="1"/>
    <s v="Inteconectado"/>
    <x v="49"/>
    <s v="BT5B-R"/>
    <s v="De 30 a 100kWh"/>
    <n v="6141"/>
    <n v="336068.2"/>
    <n v="213118.07"/>
    <n v="-30852.05"/>
  </r>
  <r>
    <x v="1"/>
    <x v="1"/>
    <x v="7"/>
    <x v="7"/>
    <x v="61"/>
    <x v="60"/>
    <x v="2"/>
    <x v="1"/>
    <s v="Inteconectado"/>
    <x v="49"/>
    <s v="BT5B-R"/>
    <s v="Mayor a 100kWh"/>
    <n v="1442"/>
    <n v="305611.40000000002"/>
    <n v="215320.31"/>
    <n v="6273.04"/>
  </r>
  <r>
    <x v="1"/>
    <x v="1"/>
    <x v="7"/>
    <x v="7"/>
    <x v="62"/>
    <x v="61"/>
    <x v="4"/>
    <x v="1"/>
    <s v="Inteconectado"/>
    <x v="50"/>
    <s v="BT5B-R"/>
    <s v="De 0 a 30 kWh "/>
    <n v="4938"/>
    <n v="54970"/>
    <n v="42145.48"/>
    <n v="-9114.73"/>
  </r>
  <r>
    <x v="1"/>
    <x v="1"/>
    <x v="7"/>
    <x v="7"/>
    <x v="62"/>
    <x v="61"/>
    <x v="4"/>
    <x v="1"/>
    <s v="Inteconectado"/>
    <x v="50"/>
    <s v="BT5B-R"/>
    <s v="De 30 a 100kWh"/>
    <n v="5831"/>
    <n v="370514"/>
    <n v="234046.23"/>
    <n v="-29099.42"/>
  </r>
  <r>
    <x v="1"/>
    <x v="1"/>
    <x v="7"/>
    <x v="7"/>
    <x v="62"/>
    <x v="61"/>
    <x v="4"/>
    <x v="1"/>
    <s v="Inteconectado"/>
    <x v="50"/>
    <s v="BT5B-R"/>
    <s v="Mayor a 100kWh"/>
    <n v="3705"/>
    <n v="729652"/>
    <n v="509725.25"/>
    <n v="14855.35"/>
  </r>
  <r>
    <x v="1"/>
    <x v="1"/>
    <x v="7"/>
    <x v="7"/>
    <x v="63"/>
    <x v="62"/>
    <x v="4"/>
    <x v="1"/>
    <s v="Inteconectado"/>
    <x v="51"/>
    <s v="BT5B-R"/>
    <s v="De 0 a 30 kWh "/>
    <n v="10529"/>
    <n v="135442"/>
    <n v="97184.41"/>
    <n v="-21865.59"/>
  </r>
  <r>
    <x v="1"/>
    <x v="1"/>
    <x v="7"/>
    <x v="7"/>
    <x v="63"/>
    <x v="62"/>
    <x v="4"/>
    <x v="1"/>
    <s v="Inteconectado"/>
    <x v="51"/>
    <s v="BT5B-R"/>
    <s v="De 30 a 100kWh"/>
    <n v="16909"/>
    <n v="1090537"/>
    <n v="673061.64"/>
    <n v="-81839.56"/>
  </r>
  <r>
    <x v="1"/>
    <x v="1"/>
    <x v="7"/>
    <x v="7"/>
    <x v="63"/>
    <x v="62"/>
    <x v="4"/>
    <x v="1"/>
    <s v="Inteconectado"/>
    <x v="51"/>
    <s v="BT5B-R"/>
    <s v="Mayor a 100kWh"/>
    <n v="12216"/>
    <n v="2407027.7999999998"/>
    <n v="1638815.78"/>
    <n v="47799.14"/>
  </r>
  <r>
    <x v="1"/>
    <x v="1"/>
    <x v="7"/>
    <x v="7"/>
    <x v="64"/>
    <x v="63"/>
    <x v="2"/>
    <x v="1"/>
    <s v="Inteconectado"/>
    <x v="52"/>
    <s v="BT5B-R"/>
    <s v="De 0 a 30 kWh "/>
    <n v="5353"/>
    <n v="69124.98"/>
    <n v="51246.84"/>
    <n v="-11575.87"/>
  </r>
  <r>
    <x v="1"/>
    <x v="1"/>
    <x v="7"/>
    <x v="7"/>
    <x v="64"/>
    <x v="63"/>
    <x v="2"/>
    <x v="1"/>
    <s v="Inteconectado"/>
    <x v="52"/>
    <s v="BT5B-R"/>
    <s v="De 30 a 100kWh"/>
    <n v="3021"/>
    <n v="178841"/>
    <n v="113049.04"/>
    <n v="-16033.67"/>
  </r>
  <r>
    <x v="1"/>
    <x v="1"/>
    <x v="7"/>
    <x v="7"/>
    <x v="64"/>
    <x v="63"/>
    <x v="2"/>
    <x v="1"/>
    <s v="Inteconectado"/>
    <x v="52"/>
    <s v="BT5B-R"/>
    <s v="Mayor a 100kWh"/>
    <n v="1298"/>
    <n v="270290"/>
    <n v="190511.82"/>
    <n v="5549.6"/>
  </r>
  <r>
    <x v="1"/>
    <x v="1"/>
    <x v="7"/>
    <x v="7"/>
    <x v="65"/>
    <x v="64"/>
    <x v="5"/>
    <x v="0"/>
    <s v="Inteconectado"/>
    <x v="53"/>
    <s v="BT5B-R"/>
    <s v="De 0 a 30 kWh "/>
    <n v="12241"/>
    <n v="92112"/>
    <n v="76413.3"/>
    <n v="-46945.09"/>
  </r>
  <r>
    <x v="1"/>
    <x v="1"/>
    <x v="7"/>
    <x v="7"/>
    <x v="65"/>
    <x v="64"/>
    <x v="5"/>
    <x v="0"/>
    <s v="Inteconectado"/>
    <x v="53"/>
    <s v="BT5B-R"/>
    <s v="De 30 a 100kWh"/>
    <n v="1254"/>
    <n v="62488"/>
    <n v="37076.97"/>
    <n v="-19186.2"/>
  </r>
  <r>
    <x v="1"/>
    <x v="1"/>
    <x v="7"/>
    <x v="7"/>
    <x v="65"/>
    <x v="64"/>
    <x v="5"/>
    <x v="0"/>
    <s v="Inteconectado"/>
    <x v="53"/>
    <s v="BT5B-R"/>
    <s v="Mayor a 100kWh"/>
    <n v="242"/>
    <n v="59226"/>
    <n v="51135.02"/>
    <n v="1492.18"/>
  </r>
  <r>
    <x v="1"/>
    <x v="1"/>
    <x v="7"/>
    <x v="7"/>
    <x v="66"/>
    <x v="65"/>
    <x v="5"/>
    <x v="0"/>
    <s v="Inteconectado"/>
    <x v="54"/>
    <s v="BT5B-R"/>
    <s v="De 0 a 30 kWh "/>
    <n v="9568"/>
    <n v="92604"/>
    <n v="66167.460000000006"/>
    <n v="-47198.84"/>
  </r>
  <r>
    <x v="1"/>
    <x v="1"/>
    <x v="7"/>
    <x v="7"/>
    <x v="66"/>
    <x v="65"/>
    <x v="5"/>
    <x v="0"/>
    <s v="Inteconectado"/>
    <x v="54"/>
    <s v="BT5B-R"/>
    <s v="De 30 a 100kWh"/>
    <n v="1797"/>
    <n v="91728"/>
    <n v="54925.919999999998"/>
    <n v="-27494.1"/>
  </r>
  <r>
    <x v="1"/>
    <x v="1"/>
    <x v="7"/>
    <x v="7"/>
    <x v="66"/>
    <x v="65"/>
    <x v="5"/>
    <x v="0"/>
    <s v="Inteconectado"/>
    <x v="54"/>
    <s v="BT5B-R"/>
    <s v="Mayor a 100kWh"/>
    <n v="300"/>
    <n v="61817"/>
    <n v="53562.04"/>
    <n v="1562.99"/>
  </r>
  <r>
    <x v="1"/>
    <x v="1"/>
    <x v="7"/>
    <x v="7"/>
    <x v="67"/>
    <x v="66"/>
    <x v="6"/>
    <x v="0"/>
    <s v="Inteconectado"/>
    <x v="55"/>
    <s v="BT5B-R"/>
    <s v="De 0 a 30 kWh "/>
    <n v="15588"/>
    <n v="191809"/>
    <n v="110327.61"/>
    <n v="-87431.98"/>
  </r>
  <r>
    <x v="1"/>
    <x v="1"/>
    <x v="7"/>
    <x v="7"/>
    <x v="67"/>
    <x v="66"/>
    <x v="6"/>
    <x v="0"/>
    <s v="Inteconectado"/>
    <x v="55"/>
    <s v="BT5B-R"/>
    <s v="De 30 a 100kWh"/>
    <n v="8435"/>
    <n v="467221"/>
    <n v="258847.86"/>
    <n v="-115376.14"/>
  </r>
  <r>
    <x v="1"/>
    <x v="1"/>
    <x v="7"/>
    <x v="7"/>
    <x v="67"/>
    <x v="66"/>
    <x v="6"/>
    <x v="0"/>
    <s v="Inteconectado"/>
    <x v="55"/>
    <s v="BT5B-R"/>
    <s v="Mayor a 100kWh"/>
    <n v="1608"/>
    <n v="265221"/>
    <n v="206880.03"/>
    <n v="6037.68"/>
  </r>
  <r>
    <x v="1"/>
    <x v="1"/>
    <x v="7"/>
    <x v="7"/>
    <x v="68"/>
    <x v="67"/>
    <x v="6"/>
    <x v="0"/>
    <s v="Inteconectado"/>
    <x v="56"/>
    <s v="BT5B-R"/>
    <s v="De 0 a 30 kWh "/>
    <n v="8092"/>
    <n v="112857"/>
    <n v="60988.61"/>
    <n v="-51440.72"/>
  </r>
  <r>
    <x v="1"/>
    <x v="1"/>
    <x v="7"/>
    <x v="7"/>
    <x v="68"/>
    <x v="67"/>
    <x v="6"/>
    <x v="0"/>
    <s v="Inteconectado"/>
    <x v="56"/>
    <s v="BT5B-R"/>
    <s v="De 30 a 100kWh"/>
    <n v="7399"/>
    <n v="419360"/>
    <n v="233772.33"/>
    <n v="-101505.4"/>
  </r>
  <r>
    <x v="1"/>
    <x v="1"/>
    <x v="7"/>
    <x v="7"/>
    <x v="68"/>
    <x v="67"/>
    <x v="6"/>
    <x v="0"/>
    <s v="Inteconectado"/>
    <x v="56"/>
    <s v="BT5B-R"/>
    <s v="Mayor a 100kWh"/>
    <n v="1571"/>
    <n v="240464"/>
    <n v="187994.5"/>
    <n v="5486.45"/>
  </r>
  <r>
    <x v="1"/>
    <x v="1"/>
    <x v="7"/>
    <x v="7"/>
    <x v="69"/>
    <x v="68"/>
    <x v="6"/>
    <x v="0"/>
    <s v="Inteconectado"/>
    <x v="57"/>
    <s v="BT5B-R"/>
    <s v="De 0 a 30 kWh "/>
    <n v="5453"/>
    <n v="63390"/>
    <n v="37587.620000000003"/>
    <n v="-28922.51"/>
  </r>
  <r>
    <x v="1"/>
    <x v="1"/>
    <x v="7"/>
    <x v="7"/>
    <x v="69"/>
    <x v="68"/>
    <x v="6"/>
    <x v="0"/>
    <s v="Inteconectado"/>
    <x v="57"/>
    <s v="BT5B-R"/>
    <s v="De 30 a 100kWh"/>
    <n v="4309"/>
    <n v="259297.8"/>
    <n v="146537.81"/>
    <n v="-60003.29"/>
  </r>
  <r>
    <x v="1"/>
    <x v="1"/>
    <x v="7"/>
    <x v="7"/>
    <x v="69"/>
    <x v="68"/>
    <x v="6"/>
    <x v="0"/>
    <s v="Inteconectado"/>
    <x v="57"/>
    <s v="BT5B-R"/>
    <s v="Mayor a 100kWh"/>
    <n v="1957"/>
    <n v="401867"/>
    <n v="311983.06"/>
    <n v="9094.6200000000008"/>
  </r>
  <r>
    <x v="1"/>
    <x v="1"/>
    <x v="7"/>
    <x v="7"/>
    <x v="70"/>
    <x v="69"/>
    <x v="2"/>
    <x v="1"/>
    <s v="Inteconectado"/>
    <x v="58"/>
    <s v="BT5B-R"/>
    <s v="De 0 a 30 kWh "/>
    <n v="2707"/>
    <n v="30309"/>
    <n v="23519.13"/>
    <n v="-5051.62"/>
  </r>
  <r>
    <x v="1"/>
    <x v="1"/>
    <x v="7"/>
    <x v="7"/>
    <x v="70"/>
    <x v="69"/>
    <x v="2"/>
    <x v="1"/>
    <s v="Inteconectado"/>
    <x v="58"/>
    <s v="BT5B-R"/>
    <s v="De 30 a 100kWh"/>
    <n v="1949"/>
    <n v="115230"/>
    <n v="73098.789999999994"/>
    <n v="-9745"/>
  </r>
  <r>
    <x v="1"/>
    <x v="1"/>
    <x v="7"/>
    <x v="7"/>
    <x v="70"/>
    <x v="69"/>
    <x v="2"/>
    <x v="1"/>
    <s v="Inteconectado"/>
    <x v="58"/>
    <s v="BT5B-R"/>
    <s v="Mayor a 100kWh"/>
    <n v="1333"/>
    <n v="310741"/>
    <n v="217624.85"/>
    <n v="6334.92"/>
  </r>
  <r>
    <x v="1"/>
    <x v="1"/>
    <x v="7"/>
    <x v="7"/>
    <x v="71"/>
    <x v="70"/>
    <x v="0"/>
    <x v="0"/>
    <s v="Inteconectado"/>
    <x v="59"/>
    <s v="BT5B-R"/>
    <s v="De 0 a 30 kWh "/>
    <n v="20315"/>
    <n v="180247"/>
    <n v="136229.46"/>
    <n v="-91655.21"/>
  </r>
  <r>
    <x v="1"/>
    <x v="1"/>
    <x v="7"/>
    <x v="7"/>
    <x v="71"/>
    <x v="70"/>
    <x v="0"/>
    <x v="0"/>
    <s v="Inteconectado"/>
    <x v="59"/>
    <s v="BT5B-R"/>
    <s v="De 30 a 100kWh"/>
    <n v="2782"/>
    <n v="136490"/>
    <n v="80471.360000000001"/>
    <n v="-42453.32"/>
  </r>
  <r>
    <x v="1"/>
    <x v="1"/>
    <x v="7"/>
    <x v="7"/>
    <x v="71"/>
    <x v="70"/>
    <x v="0"/>
    <x v="0"/>
    <s v="Inteconectado"/>
    <x v="59"/>
    <s v="BT5B-R"/>
    <s v="Mayor a 100kWh"/>
    <n v="370"/>
    <n v="69535"/>
    <n v="60252.14"/>
    <n v="1754.96"/>
  </r>
  <r>
    <x v="1"/>
    <x v="1"/>
    <x v="7"/>
    <x v="7"/>
    <x v="72"/>
    <x v="71"/>
    <x v="6"/>
    <x v="0"/>
    <s v="Inteconectado"/>
    <x v="60"/>
    <s v="BT5B-R"/>
    <s v="De 0 a 30 kWh "/>
    <n v="12039"/>
    <n v="154133.72"/>
    <n v="86873.81"/>
    <n v="-70262.58"/>
  </r>
  <r>
    <x v="1"/>
    <x v="1"/>
    <x v="7"/>
    <x v="7"/>
    <x v="72"/>
    <x v="71"/>
    <x v="6"/>
    <x v="0"/>
    <s v="Inteconectado"/>
    <x v="60"/>
    <s v="BT5B-R"/>
    <s v="De 30 a 100kWh"/>
    <n v="6121"/>
    <n v="329450.06"/>
    <n v="180360.18"/>
    <n v="-84085.67"/>
  </r>
  <r>
    <x v="1"/>
    <x v="1"/>
    <x v="7"/>
    <x v="7"/>
    <x v="72"/>
    <x v="71"/>
    <x v="6"/>
    <x v="0"/>
    <s v="Inteconectado"/>
    <x v="60"/>
    <s v="BT5B-R"/>
    <s v="Mayor a 100kWh"/>
    <n v="898"/>
    <n v="153305.18"/>
    <n v="119450.24000000001"/>
    <n v="3486.6"/>
  </r>
  <r>
    <x v="1"/>
    <x v="1"/>
    <x v="7"/>
    <x v="7"/>
    <x v="73"/>
    <x v="72"/>
    <x v="5"/>
    <x v="0"/>
    <s v="Inteconectado"/>
    <x v="61"/>
    <s v="BT5B-R"/>
    <s v="De 0 a 30 kWh "/>
    <n v="24200"/>
    <n v="238740"/>
    <n v="168871.84"/>
    <n v="-121940.8"/>
  </r>
  <r>
    <x v="1"/>
    <x v="1"/>
    <x v="7"/>
    <x v="7"/>
    <x v="73"/>
    <x v="72"/>
    <x v="5"/>
    <x v="0"/>
    <s v="Inteconectado"/>
    <x v="61"/>
    <s v="BT5B-R"/>
    <s v="De 30 a 100kWh"/>
    <n v="6876"/>
    <n v="361855"/>
    <n v="219476.95"/>
    <n v="-105340.32"/>
  </r>
  <r>
    <x v="1"/>
    <x v="1"/>
    <x v="7"/>
    <x v="7"/>
    <x v="73"/>
    <x v="72"/>
    <x v="5"/>
    <x v="0"/>
    <s v="Inteconectado"/>
    <x v="61"/>
    <s v="BT5B-R"/>
    <s v="Mayor a 100kWh"/>
    <n v="917"/>
    <n v="160182"/>
    <n v="139591.97"/>
    <n v="4067.01"/>
  </r>
  <r>
    <x v="1"/>
    <x v="1"/>
    <x v="7"/>
    <x v="7"/>
    <x v="74"/>
    <x v="73"/>
    <x v="5"/>
    <x v="0"/>
    <s v="Inteconectado"/>
    <x v="62"/>
    <s v="BT5B-R"/>
    <s v="De 0 a 30 kWh "/>
    <n v="5885"/>
    <n v="49156"/>
    <n v="35993.040000000001"/>
    <n v="-21365.59"/>
  </r>
  <r>
    <x v="1"/>
    <x v="1"/>
    <x v="7"/>
    <x v="7"/>
    <x v="74"/>
    <x v="73"/>
    <x v="5"/>
    <x v="0"/>
    <s v="Inteconectado"/>
    <x v="62"/>
    <s v="BT5B-R"/>
    <s v="De 30 a 100kWh"/>
    <n v="758"/>
    <n v="38939"/>
    <n v="19655.3"/>
    <n v="-9645.0499999999993"/>
  </r>
  <r>
    <x v="1"/>
    <x v="1"/>
    <x v="7"/>
    <x v="7"/>
    <x v="74"/>
    <x v="73"/>
    <x v="5"/>
    <x v="0"/>
    <s v="Inteconectado"/>
    <x v="62"/>
    <s v="BT5B-R"/>
    <s v="Mayor a 100kWh"/>
    <n v="127"/>
    <n v="27908"/>
    <n v="19758.810000000001"/>
    <n v="577.6"/>
  </r>
  <r>
    <x v="1"/>
    <x v="1"/>
    <x v="7"/>
    <x v="7"/>
    <x v="75"/>
    <x v="74"/>
    <x v="6"/>
    <x v="0"/>
    <s v="Inteconectado"/>
    <x v="63"/>
    <s v="BT5B-R"/>
    <s v="De 0 a 30 kWh "/>
    <n v="1323"/>
    <n v="14156"/>
    <n v="8775.43"/>
    <n v="-6460.39"/>
  </r>
  <r>
    <x v="1"/>
    <x v="1"/>
    <x v="7"/>
    <x v="7"/>
    <x v="75"/>
    <x v="74"/>
    <x v="6"/>
    <x v="0"/>
    <s v="Inteconectado"/>
    <x v="63"/>
    <s v="BT5B-R"/>
    <s v="De 30 a 100kWh"/>
    <n v="1291"/>
    <n v="79683"/>
    <n v="45676.05"/>
    <n v="-17721.37"/>
  </r>
  <r>
    <x v="1"/>
    <x v="1"/>
    <x v="7"/>
    <x v="7"/>
    <x v="75"/>
    <x v="74"/>
    <x v="6"/>
    <x v="0"/>
    <s v="Inteconectado"/>
    <x v="63"/>
    <s v="BT5B-R"/>
    <s v="Mayor a 100kWh"/>
    <n v="944"/>
    <n v="206365"/>
    <n v="159999.89000000001"/>
    <n v="4664.41"/>
  </r>
  <r>
    <x v="1"/>
    <x v="1"/>
    <x v="7"/>
    <x v="7"/>
    <x v="76"/>
    <x v="75"/>
    <x v="5"/>
    <x v="0"/>
    <s v="Inteconectado"/>
    <x v="64"/>
    <s v="BT5B-R"/>
    <s v="De 0 a 30 kWh "/>
    <n v="10837"/>
    <n v="105978"/>
    <n v="75284.5"/>
    <n v="-54015.98"/>
  </r>
  <r>
    <x v="1"/>
    <x v="1"/>
    <x v="7"/>
    <x v="7"/>
    <x v="76"/>
    <x v="75"/>
    <x v="5"/>
    <x v="0"/>
    <s v="Inteconectado"/>
    <x v="64"/>
    <s v="BT5B-R"/>
    <s v="De 30 a 100kWh"/>
    <n v="2853"/>
    <n v="151597"/>
    <n v="92108.34"/>
    <n v="-43650.9"/>
  </r>
  <r>
    <x v="1"/>
    <x v="1"/>
    <x v="7"/>
    <x v="7"/>
    <x v="76"/>
    <x v="75"/>
    <x v="5"/>
    <x v="0"/>
    <s v="Inteconectado"/>
    <x v="64"/>
    <s v="BT5B-R"/>
    <s v="Mayor a 100kWh"/>
    <n v="488"/>
    <n v="85374"/>
    <n v="74268.78"/>
    <n v="2167.4499999999998"/>
  </r>
  <r>
    <x v="1"/>
    <x v="1"/>
    <x v="7"/>
    <x v="7"/>
    <x v="77"/>
    <x v="76"/>
    <x v="5"/>
    <x v="0"/>
    <s v="Inteconectado"/>
    <x v="65"/>
    <s v="BT5B-R"/>
    <s v="De 0 a 30 kWh "/>
    <n v="12173"/>
    <n v="116232.16"/>
    <n v="84083.55"/>
    <n v="-59916.38"/>
  </r>
  <r>
    <x v="1"/>
    <x v="1"/>
    <x v="7"/>
    <x v="7"/>
    <x v="77"/>
    <x v="76"/>
    <x v="5"/>
    <x v="0"/>
    <s v="Inteconectado"/>
    <x v="65"/>
    <s v="BT5B-R"/>
    <s v="De 30 a 100kWh"/>
    <n v="3314"/>
    <n v="178361"/>
    <n v="109948.09"/>
    <n v="-51267.58"/>
  </r>
  <r>
    <x v="1"/>
    <x v="1"/>
    <x v="7"/>
    <x v="7"/>
    <x v="77"/>
    <x v="76"/>
    <x v="5"/>
    <x v="0"/>
    <s v="Inteconectado"/>
    <x v="65"/>
    <s v="BT5B-R"/>
    <s v="Mayor a 100kWh"/>
    <n v="665"/>
    <n v="168882"/>
    <n v="147297.26999999999"/>
    <n v="4285.3599999999997"/>
  </r>
  <r>
    <x v="1"/>
    <x v="1"/>
    <x v="7"/>
    <x v="7"/>
    <x v="78"/>
    <x v="77"/>
    <x v="5"/>
    <x v="0"/>
    <s v="Inteconectado"/>
    <x v="66"/>
    <s v="BT5B-R"/>
    <s v="De 0 a 30 kWh "/>
    <n v="10827"/>
    <n v="110938"/>
    <n v="76917"/>
    <n v="-56779.37"/>
  </r>
  <r>
    <x v="1"/>
    <x v="1"/>
    <x v="7"/>
    <x v="7"/>
    <x v="78"/>
    <x v="77"/>
    <x v="5"/>
    <x v="0"/>
    <s v="Inteconectado"/>
    <x v="66"/>
    <s v="BT5B-R"/>
    <s v="De 30 a 100kWh"/>
    <n v="2223"/>
    <n v="110648"/>
    <n v="65853.05"/>
    <n v="-34138.370000000003"/>
  </r>
  <r>
    <x v="1"/>
    <x v="1"/>
    <x v="7"/>
    <x v="7"/>
    <x v="78"/>
    <x v="77"/>
    <x v="5"/>
    <x v="0"/>
    <s v="Inteconectado"/>
    <x v="66"/>
    <s v="BT5B-R"/>
    <s v="Mayor a 100kWh"/>
    <n v="191"/>
    <n v="38497"/>
    <n v="33499.15"/>
    <n v="977.65"/>
  </r>
  <r>
    <x v="1"/>
    <x v="1"/>
    <x v="7"/>
    <x v="7"/>
    <x v="79"/>
    <x v="78"/>
    <x v="2"/>
    <x v="1"/>
    <s v="Inteconectado"/>
    <x v="67"/>
    <s v="BT5B-R"/>
    <s v="De 0 a 30 kWh "/>
    <n v="4205"/>
    <n v="53376"/>
    <n v="39696.949999999997"/>
    <n v="-8903.52"/>
  </r>
  <r>
    <x v="1"/>
    <x v="1"/>
    <x v="7"/>
    <x v="7"/>
    <x v="79"/>
    <x v="78"/>
    <x v="2"/>
    <x v="1"/>
    <s v="Inteconectado"/>
    <x v="67"/>
    <s v="BT5B-R"/>
    <s v="De 30 a 100kWh"/>
    <n v="2549"/>
    <n v="147221"/>
    <n v="93334.48"/>
    <n v="-12740"/>
  </r>
  <r>
    <x v="1"/>
    <x v="1"/>
    <x v="7"/>
    <x v="7"/>
    <x v="79"/>
    <x v="78"/>
    <x v="2"/>
    <x v="1"/>
    <s v="Inteconectado"/>
    <x v="67"/>
    <s v="BT5B-R"/>
    <s v="Mayor a 100kWh"/>
    <n v="885"/>
    <n v="170040"/>
    <n v="119648.81"/>
    <n v="3480.52"/>
  </r>
  <r>
    <x v="1"/>
    <x v="1"/>
    <x v="7"/>
    <x v="7"/>
    <x v="80"/>
    <x v="79"/>
    <x v="0"/>
    <x v="0"/>
    <s v="Inteconectado"/>
    <x v="68"/>
    <s v="BT5B-R"/>
    <s v="De 0 a 30 kWh "/>
    <n v="13042"/>
    <n v="103191.32"/>
    <n v="83486.25"/>
    <n v="-52382.42"/>
  </r>
  <r>
    <x v="1"/>
    <x v="1"/>
    <x v="7"/>
    <x v="7"/>
    <x v="80"/>
    <x v="79"/>
    <x v="0"/>
    <x v="0"/>
    <s v="Inteconectado"/>
    <x v="68"/>
    <s v="BT5B-R"/>
    <s v="De 30 a 100kWh"/>
    <n v="1464"/>
    <n v="72888.7"/>
    <n v="43143.95"/>
    <n v="-22296.720000000001"/>
  </r>
  <r>
    <x v="1"/>
    <x v="1"/>
    <x v="7"/>
    <x v="7"/>
    <x v="80"/>
    <x v="79"/>
    <x v="0"/>
    <x v="0"/>
    <s v="Inteconectado"/>
    <x v="68"/>
    <s v="BT5B-R"/>
    <s v="Mayor a 100kWh"/>
    <n v="200"/>
    <n v="40765"/>
    <n v="35189.199999999997"/>
    <n v="1026.98"/>
  </r>
  <r>
    <x v="1"/>
    <x v="1"/>
    <x v="7"/>
    <x v="7"/>
    <x v="81"/>
    <x v="80"/>
    <x v="0"/>
    <x v="0"/>
    <s v="Inteconectado"/>
    <x v="69"/>
    <s v="BT5B-R"/>
    <s v="De 0 a 30 kWh "/>
    <n v="6766"/>
    <n v="63435.8"/>
    <n v="46449.15"/>
    <n v="-32294.98"/>
  </r>
  <r>
    <x v="1"/>
    <x v="1"/>
    <x v="7"/>
    <x v="7"/>
    <x v="81"/>
    <x v="80"/>
    <x v="0"/>
    <x v="0"/>
    <s v="Inteconectado"/>
    <x v="69"/>
    <s v="BT5B-R"/>
    <s v="De 30 a 100kWh"/>
    <n v="1698"/>
    <n v="88186"/>
    <n v="53166.080000000002"/>
    <n v="-25928.46"/>
  </r>
  <r>
    <x v="1"/>
    <x v="1"/>
    <x v="7"/>
    <x v="7"/>
    <x v="81"/>
    <x v="80"/>
    <x v="0"/>
    <x v="0"/>
    <s v="Inteconectado"/>
    <x v="69"/>
    <s v="BT5B-R"/>
    <s v="Mayor a 100kWh"/>
    <n v="247"/>
    <n v="56425"/>
    <n v="48721.45"/>
    <n v="1417.71"/>
  </r>
  <r>
    <x v="1"/>
    <x v="1"/>
    <x v="7"/>
    <x v="7"/>
    <x v="82"/>
    <x v="81"/>
    <x v="6"/>
    <x v="0"/>
    <s v="Inteconectado"/>
    <x v="70"/>
    <s v="BT5B-R"/>
    <s v="De 0 a 30 kWh "/>
    <n v="4152"/>
    <n v="47265"/>
    <n v="28451.61"/>
    <n v="-21761.91"/>
  </r>
  <r>
    <x v="1"/>
    <x v="1"/>
    <x v="7"/>
    <x v="7"/>
    <x v="82"/>
    <x v="81"/>
    <x v="6"/>
    <x v="0"/>
    <s v="Inteconectado"/>
    <x v="70"/>
    <s v="BT5B-R"/>
    <s v="De 30 a 100kWh"/>
    <n v="2807"/>
    <n v="163283"/>
    <n v="92684.9"/>
    <n v="-38792.74"/>
  </r>
  <r>
    <x v="1"/>
    <x v="1"/>
    <x v="7"/>
    <x v="7"/>
    <x v="82"/>
    <x v="81"/>
    <x v="6"/>
    <x v="0"/>
    <s v="Inteconectado"/>
    <x v="70"/>
    <s v="BT5B-R"/>
    <s v="Mayor a 100kWh"/>
    <n v="721"/>
    <n v="124543"/>
    <n v="97966.41"/>
    <n v="2856.31"/>
  </r>
  <r>
    <x v="1"/>
    <x v="1"/>
    <x v="7"/>
    <x v="7"/>
    <x v="83"/>
    <x v="82"/>
    <x v="2"/>
    <x v="1"/>
    <s v="Inteconectado"/>
    <x v="49"/>
    <s v="BT5B-R"/>
    <s v="De 0 a 30 kWh "/>
    <n v="5881"/>
    <n v="59808"/>
    <n v="48205.8"/>
    <n v="-10014.07"/>
  </r>
  <r>
    <x v="1"/>
    <x v="1"/>
    <x v="7"/>
    <x v="7"/>
    <x v="83"/>
    <x v="82"/>
    <x v="2"/>
    <x v="1"/>
    <s v="Inteconectado"/>
    <x v="49"/>
    <s v="BT5B-R"/>
    <s v="De 30 a 100kWh"/>
    <n v="3336"/>
    <n v="181624"/>
    <n v="115172.9"/>
    <n v="-16756.48"/>
  </r>
  <r>
    <x v="1"/>
    <x v="1"/>
    <x v="7"/>
    <x v="7"/>
    <x v="83"/>
    <x v="82"/>
    <x v="2"/>
    <x v="1"/>
    <s v="Inteconectado"/>
    <x v="49"/>
    <s v="BT5B-R"/>
    <s v="Mayor a 100kWh"/>
    <n v="778"/>
    <n v="161749"/>
    <n v="114025.21"/>
    <n v="3321.28"/>
  </r>
  <r>
    <x v="1"/>
    <x v="1"/>
    <x v="7"/>
    <x v="7"/>
    <x v="84"/>
    <x v="83"/>
    <x v="2"/>
    <x v="1"/>
    <s v="Inteconectado"/>
    <x v="71"/>
    <s v="BT5B-R"/>
    <s v="De 0 a 30 kWh "/>
    <n v="5372"/>
    <n v="69564"/>
    <n v="51568.86"/>
    <n v="-11656.94"/>
  </r>
  <r>
    <x v="1"/>
    <x v="1"/>
    <x v="7"/>
    <x v="7"/>
    <x v="84"/>
    <x v="83"/>
    <x v="2"/>
    <x v="1"/>
    <s v="Inteconectado"/>
    <x v="71"/>
    <s v="BT5B-R"/>
    <s v="De 30 a 100kWh"/>
    <n v="4617"/>
    <n v="267715"/>
    <n v="170495.63"/>
    <n v="-23223.51"/>
  </r>
  <r>
    <x v="1"/>
    <x v="1"/>
    <x v="7"/>
    <x v="7"/>
    <x v="84"/>
    <x v="83"/>
    <x v="2"/>
    <x v="1"/>
    <s v="Inteconectado"/>
    <x v="71"/>
    <s v="BT5B-R"/>
    <s v="Mayor a 100kWh"/>
    <n v="1458"/>
    <n v="252022"/>
    <n v="178631.69"/>
    <n v="5196.8"/>
  </r>
  <r>
    <x v="1"/>
    <x v="1"/>
    <x v="7"/>
    <x v="7"/>
    <x v="85"/>
    <x v="84"/>
    <x v="0"/>
    <x v="0"/>
    <s v="Inteconectado"/>
    <x v="72"/>
    <s v="BT5B-R"/>
    <s v="De 0 a 30 kWh "/>
    <n v="754"/>
    <n v="8692"/>
    <n v="5716.02"/>
    <n v="-4478.04"/>
  </r>
  <r>
    <x v="1"/>
    <x v="1"/>
    <x v="7"/>
    <x v="7"/>
    <x v="85"/>
    <x v="84"/>
    <x v="0"/>
    <x v="0"/>
    <s v="Inteconectado"/>
    <x v="72"/>
    <s v="BT5B-R"/>
    <s v="De 30 a 100kWh"/>
    <n v="540"/>
    <n v="31802"/>
    <n v="20206.8"/>
    <n v="-8348.4"/>
  </r>
  <r>
    <x v="1"/>
    <x v="1"/>
    <x v="7"/>
    <x v="7"/>
    <x v="85"/>
    <x v="84"/>
    <x v="0"/>
    <x v="0"/>
    <s v="Inteconectado"/>
    <x v="72"/>
    <s v="BT5B-R"/>
    <s v="Mayor a 100kWh"/>
    <n v="138"/>
    <n v="24677"/>
    <n v="21681.31"/>
    <n v="631.14"/>
  </r>
  <r>
    <x v="1"/>
    <x v="1"/>
    <x v="7"/>
    <x v="7"/>
    <x v="86"/>
    <x v="85"/>
    <x v="6"/>
    <x v="0"/>
    <s v="Inteconectado"/>
    <x v="73"/>
    <s v="BT5B-R"/>
    <s v="De 0 a 30 kWh "/>
    <n v="4461"/>
    <n v="47536.6"/>
    <n v="29535.11"/>
    <n v="-21694.240000000002"/>
  </r>
  <r>
    <x v="1"/>
    <x v="1"/>
    <x v="7"/>
    <x v="7"/>
    <x v="86"/>
    <x v="85"/>
    <x v="6"/>
    <x v="0"/>
    <s v="Inteconectado"/>
    <x v="73"/>
    <s v="BT5B-R"/>
    <s v="De 30 a 100kWh"/>
    <n v="1669"/>
    <n v="86387"/>
    <n v="46810.78"/>
    <n v="-22848.61"/>
  </r>
  <r>
    <x v="1"/>
    <x v="1"/>
    <x v="7"/>
    <x v="7"/>
    <x v="86"/>
    <x v="85"/>
    <x v="6"/>
    <x v="0"/>
    <s v="Inteconectado"/>
    <x v="73"/>
    <s v="BT5B-R"/>
    <s v="Mayor a 100kWh"/>
    <n v="241"/>
    <n v="47768"/>
    <n v="37121.51"/>
    <n v="1082.3499999999999"/>
  </r>
  <r>
    <x v="1"/>
    <x v="1"/>
    <x v="7"/>
    <x v="7"/>
    <x v="87"/>
    <x v="86"/>
    <x v="2"/>
    <x v="1"/>
    <s v="Inteconectado"/>
    <x v="74"/>
    <s v="BT5B-R"/>
    <s v="De 0 a 30 kWh "/>
    <n v="593"/>
    <n v="7972.6"/>
    <n v="5834.54"/>
    <n v="-1334.82"/>
  </r>
  <r>
    <x v="1"/>
    <x v="1"/>
    <x v="7"/>
    <x v="7"/>
    <x v="87"/>
    <x v="86"/>
    <x v="2"/>
    <x v="1"/>
    <s v="Inteconectado"/>
    <x v="74"/>
    <s v="BT5B-R"/>
    <s v="De 30 a 100kWh"/>
    <n v="532"/>
    <n v="29502"/>
    <n v="18720.91"/>
    <n v="-2670.64"/>
  </r>
  <r>
    <x v="1"/>
    <x v="1"/>
    <x v="7"/>
    <x v="7"/>
    <x v="87"/>
    <x v="86"/>
    <x v="2"/>
    <x v="1"/>
    <s v="Inteconectado"/>
    <x v="74"/>
    <s v="BT5B-R"/>
    <s v="Mayor a 100kWh"/>
    <n v="115"/>
    <n v="27660"/>
    <n v="19437.28"/>
    <n v="566.29999999999995"/>
  </r>
  <r>
    <x v="1"/>
    <x v="1"/>
    <x v="7"/>
    <x v="7"/>
    <x v="88"/>
    <x v="87"/>
    <x v="2"/>
    <x v="1"/>
    <s v="Inteconectado"/>
    <x v="71"/>
    <s v="BT5B-R"/>
    <s v="De 0 a 30 kWh "/>
    <n v="5454"/>
    <n v="62295"/>
    <n v="48167.6"/>
    <n v="-10428.44"/>
  </r>
  <r>
    <x v="1"/>
    <x v="1"/>
    <x v="7"/>
    <x v="7"/>
    <x v="88"/>
    <x v="87"/>
    <x v="2"/>
    <x v="1"/>
    <s v="Inteconectado"/>
    <x v="71"/>
    <s v="BT5B-R"/>
    <s v="De 30 a 100kWh"/>
    <n v="5624"/>
    <n v="349542"/>
    <n v="223360.3"/>
    <n v="-28338.22"/>
  </r>
  <r>
    <x v="1"/>
    <x v="1"/>
    <x v="7"/>
    <x v="7"/>
    <x v="88"/>
    <x v="87"/>
    <x v="2"/>
    <x v="1"/>
    <s v="Inteconectado"/>
    <x v="71"/>
    <s v="BT5B-R"/>
    <s v="Mayor a 100kWh"/>
    <n v="2706"/>
    <n v="498934"/>
    <n v="353000.43"/>
    <n v="10272.290000000001"/>
  </r>
  <r>
    <x v="1"/>
    <x v="1"/>
    <x v="7"/>
    <x v="7"/>
    <x v="89"/>
    <x v="88"/>
    <x v="0"/>
    <x v="0"/>
    <s v="Inteconectado"/>
    <x v="75"/>
    <s v="BT5B-R"/>
    <s v="De 0 a 30 kWh "/>
    <n v="2333"/>
    <n v="27556"/>
    <n v="17894.5"/>
    <n v="-14197.33"/>
  </r>
  <r>
    <x v="1"/>
    <x v="1"/>
    <x v="7"/>
    <x v="7"/>
    <x v="89"/>
    <x v="88"/>
    <x v="0"/>
    <x v="0"/>
    <s v="Inteconectado"/>
    <x v="75"/>
    <s v="BT5B-R"/>
    <s v="De 30 a 100kWh"/>
    <n v="1626"/>
    <n v="95472"/>
    <n v="60606.51"/>
    <n v="-25137.96"/>
  </r>
  <r>
    <x v="1"/>
    <x v="1"/>
    <x v="7"/>
    <x v="7"/>
    <x v="89"/>
    <x v="88"/>
    <x v="0"/>
    <x v="0"/>
    <s v="Inteconectado"/>
    <x v="75"/>
    <s v="BT5B-R"/>
    <s v="Mayor a 100kWh"/>
    <n v="548"/>
    <n v="103353"/>
    <n v="90684.83"/>
    <n v="2639.73"/>
  </r>
  <r>
    <x v="1"/>
    <x v="1"/>
    <x v="7"/>
    <x v="7"/>
    <x v="90"/>
    <x v="89"/>
    <x v="5"/>
    <x v="0"/>
    <s v="Inteconectado"/>
    <x v="76"/>
    <s v="BT5B-R"/>
    <s v="De 0 a 30 kWh "/>
    <n v="7323"/>
    <n v="65417.4"/>
    <n v="48985.16"/>
    <n v="-33448.83"/>
  </r>
  <r>
    <x v="1"/>
    <x v="1"/>
    <x v="7"/>
    <x v="7"/>
    <x v="90"/>
    <x v="89"/>
    <x v="5"/>
    <x v="0"/>
    <s v="Inteconectado"/>
    <x v="76"/>
    <s v="BT5B-R"/>
    <s v="De 30 a 100kWh"/>
    <n v="1276"/>
    <n v="62718"/>
    <n v="37111.730000000003"/>
    <n v="-19573.84"/>
  </r>
  <r>
    <x v="1"/>
    <x v="1"/>
    <x v="7"/>
    <x v="7"/>
    <x v="90"/>
    <x v="89"/>
    <x v="5"/>
    <x v="0"/>
    <s v="Inteconectado"/>
    <x v="76"/>
    <s v="BT5B-R"/>
    <s v="Mayor a 100kWh"/>
    <n v="132"/>
    <n v="31197.9"/>
    <n v="27028.87"/>
    <n v="786.48"/>
  </r>
  <r>
    <x v="1"/>
    <x v="1"/>
    <x v="7"/>
    <x v="7"/>
    <x v="91"/>
    <x v="90"/>
    <x v="2"/>
    <x v="1"/>
    <s v="Inteconectado"/>
    <x v="77"/>
    <s v="BT5B-R"/>
    <s v="De 0 a 30 kWh "/>
    <n v="3172"/>
    <n v="38664"/>
    <n v="29214.12"/>
    <n v="-6473.16"/>
  </r>
  <r>
    <x v="1"/>
    <x v="1"/>
    <x v="7"/>
    <x v="7"/>
    <x v="91"/>
    <x v="90"/>
    <x v="2"/>
    <x v="1"/>
    <s v="Inteconectado"/>
    <x v="77"/>
    <s v="BT5B-R"/>
    <s v="De 30 a 100kWh"/>
    <n v="3109"/>
    <n v="186084"/>
    <n v="118565.24"/>
    <n v="-15627.15"/>
  </r>
  <r>
    <x v="1"/>
    <x v="1"/>
    <x v="7"/>
    <x v="7"/>
    <x v="91"/>
    <x v="90"/>
    <x v="2"/>
    <x v="1"/>
    <s v="Inteconectado"/>
    <x v="77"/>
    <s v="BT5B-R"/>
    <s v="Mayor a 100kWh"/>
    <n v="1217"/>
    <n v="242781"/>
    <n v="171284.01"/>
    <n v="4989.72"/>
  </r>
  <r>
    <x v="1"/>
    <x v="1"/>
    <x v="7"/>
    <x v="7"/>
    <x v="92"/>
    <x v="91"/>
    <x v="1"/>
    <x v="0"/>
    <s v="Inteconectado"/>
    <x v="78"/>
    <s v="BT5B-R"/>
    <s v="De 0 a 30 kWh "/>
    <n v="41113"/>
    <n v="257084.5"/>
    <n v="307423.37"/>
    <n v="-152807.54"/>
  </r>
  <r>
    <x v="1"/>
    <x v="1"/>
    <x v="7"/>
    <x v="7"/>
    <x v="92"/>
    <x v="91"/>
    <x v="1"/>
    <x v="0"/>
    <s v="Inteconectado"/>
    <x v="78"/>
    <s v="BT5B-R"/>
    <s v="De 30 a 100kWh"/>
    <n v="5033"/>
    <n v="273050.2"/>
    <n v="198188.18"/>
    <n v="-89738.39"/>
  </r>
  <r>
    <x v="1"/>
    <x v="1"/>
    <x v="7"/>
    <x v="7"/>
    <x v="92"/>
    <x v="91"/>
    <x v="1"/>
    <x v="0"/>
    <s v="Inteconectado"/>
    <x v="78"/>
    <s v="BT5B-R"/>
    <s v="Mayor a 100kWh"/>
    <n v="1259"/>
    <n v="237833"/>
    <n v="241581.43"/>
    <n v="7050.15"/>
  </r>
  <r>
    <x v="1"/>
    <x v="1"/>
    <x v="7"/>
    <x v="7"/>
    <x v="93"/>
    <x v="92"/>
    <x v="1"/>
    <x v="0"/>
    <s v="Inteconectado"/>
    <x v="79"/>
    <s v="BT5B-R"/>
    <s v="De 0 a 30 kWh "/>
    <n v="6649"/>
    <n v="37213.9"/>
    <n v="48145.06"/>
    <n v="-22155.79"/>
  </r>
  <r>
    <x v="1"/>
    <x v="1"/>
    <x v="7"/>
    <x v="7"/>
    <x v="93"/>
    <x v="92"/>
    <x v="1"/>
    <x v="0"/>
    <s v="Inteconectado"/>
    <x v="79"/>
    <s v="BT5B-R"/>
    <s v="De 30 a 100kWh"/>
    <n v="149"/>
    <n v="6710"/>
    <n v="4556.8900000000003"/>
    <n v="-2660.36"/>
  </r>
  <r>
    <x v="1"/>
    <x v="1"/>
    <x v="7"/>
    <x v="7"/>
    <x v="93"/>
    <x v="92"/>
    <x v="1"/>
    <x v="0"/>
    <s v="Inteconectado"/>
    <x v="79"/>
    <s v="BT5B-R"/>
    <s v="Mayor a 100kWh"/>
    <n v="10"/>
    <n v="1519"/>
    <n v="1555.78"/>
    <n v="45.35"/>
  </r>
  <r>
    <x v="1"/>
    <x v="1"/>
    <x v="7"/>
    <x v="7"/>
    <x v="94"/>
    <x v="93"/>
    <x v="1"/>
    <x v="0"/>
    <s v="Inteconectado"/>
    <x v="80"/>
    <s v="BT5B-R"/>
    <s v="De 0 a 30 kWh "/>
    <n v="25698"/>
    <n v="187656"/>
    <n v="202635.51999999999"/>
    <n v="-112581.59"/>
  </r>
  <r>
    <x v="1"/>
    <x v="1"/>
    <x v="7"/>
    <x v="7"/>
    <x v="94"/>
    <x v="93"/>
    <x v="1"/>
    <x v="0"/>
    <s v="Inteconectado"/>
    <x v="80"/>
    <s v="BT5B-R"/>
    <s v="De 30 a 100kWh"/>
    <n v="1833"/>
    <n v="87888"/>
    <n v="61582.31"/>
    <n v="-32994"/>
  </r>
  <r>
    <x v="1"/>
    <x v="1"/>
    <x v="7"/>
    <x v="7"/>
    <x v="94"/>
    <x v="93"/>
    <x v="1"/>
    <x v="0"/>
    <s v="Inteconectado"/>
    <x v="80"/>
    <s v="BT5B-R"/>
    <s v="Mayor a 100kWh"/>
    <n v="154"/>
    <n v="34433"/>
    <n v="35141"/>
    <n v="1023.26"/>
  </r>
  <r>
    <x v="1"/>
    <x v="1"/>
    <x v="7"/>
    <x v="7"/>
    <x v="95"/>
    <x v="94"/>
    <x v="1"/>
    <x v="0"/>
    <s v="Inteconectado"/>
    <x v="81"/>
    <s v="BT5B-R"/>
    <s v="De 0 a 30 kWh "/>
    <n v="5131"/>
    <n v="34556"/>
    <n v="39302.97"/>
    <n v="-20576.759999999998"/>
  </r>
  <r>
    <x v="1"/>
    <x v="1"/>
    <x v="7"/>
    <x v="7"/>
    <x v="95"/>
    <x v="94"/>
    <x v="1"/>
    <x v="0"/>
    <s v="Inteconectado"/>
    <x v="81"/>
    <s v="BT5B-R"/>
    <s v="De 30 a 100kWh"/>
    <n v="550"/>
    <n v="27764"/>
    <n v="19704.599999999999"/>
    <n v="-9828.5"/>
  </r>
  <r>
    <x v="1"/>
    <x v="1"/>
    <x v="7"/>
    <x v="7"/>
    <x v="95"/>
    <x v="94"/>
    <x v="1"/>
    <x v="0"/>
    <s v="Inteconectado"/>
    <x v="81"/>
    <s v="BT5B-R"/>
    <s v="Mayor a 100kWh"/>
    <n v="69"/>
    <n v="12490"/>
    <n v="12729.82"/>
    <n v="370.78"/>
  </r>
  <r>
    <x v="1"/>
    <x v="1"/>
    <x v="7"/>
    <x v="7"/>
    <x v="96"/>
    <x v="95"/>
    <x v="1"/>
    <x v="0"/>
    <s v="Inteconectado"/>
    <x v="82"/>
    <s v="BT5B-R"/>
    <s v="De 0 a 30 kWh "/>
    <n v="800"/>
    <n v="7848"/>
    <n v="7026.21"/>
    <n v="-4673.16"/>
  </r>
  <r>
    <x v="1"/>
    <x v="1"/>
    <x v="7"/>
    <x v="7"/>
    <x v="96"/>
    <x v="95"/>
    <x v="1"/>
    <x v="0"/>
    <s v="Inteconectado"/>
    <x v="82"/>
    <s v="BT5B-R"/>
    <s v="De 30 a 100kWh"/>
    <n v="445"/>
    <n v="27108"/>
    <n v="20404.04"/>
    <n v="-7952.15"/>
  </r>
  <r>
    <x v="1"/>
    <x v="1"/>
    <x v="7"/>
    <x v="7"/>
    <x v="96"/>
    <x v="95"/>
    <x v="1"/>
    <x v="0"/>
    <s v="Inteconectado"/>
    <x v="82"/>
    <s v="BT5B-R"/>
    <s v="Mayor a 100kWh"/>
    <n v="267"/>
    <n v="62908"/>
    <n v="63678.71"/>
    <n v="1854.68"/>
  </r>
  <r>
    <x v="1"/>
    <x v="1"/>
    <x v="7"/>
    <x v="7"/>
    <x v="97"/>
    <x v="96"/>
    <x v="1"/>
    <x v="0"/>
    <s v="Inteconectado"/>
    <x v="83"/>
    <s v="BT5B-R"/>
    <s v="De 0 a 30 kWh "/>
    <n v="3465"/>
    <n v="22781"/>
    <n v="26342.78"/>
    <n v="-13578.21"/>
  </r>
  <r>
    <x v="1"/>
    <x v="1"/>
    <x v="7"/>
    <x v="7"/>
    <x v="97"/>
    <x v="96"/>
    <x v="1"/>
    <x v="0"/>
    <s v="Inteconectado"/>
    <x v="83"/>
    <s v="BT5B-R"/>
    <s v="De 30 a 100kWh"/>
    <n v="607"/>
    <n v="31237"/>
    <n v="22334.400000000001"/>
    <n v="-10858.48"/>
  </r>
  <r>
    <x v="1"/>
    <x v="1"/>
    <x v="7"/>
    <x v="7"/>
    <x v="97"/>
    <x v="96"/>
    <x v="1"/>
    <x v="0"/>
    <s v="Inteconectado"/>
    <x v="83"/>
    <s v="BT5B-R"/>
    <s v="Mayor a 100kWh"/>
    <n v="58"/>
    <n v="9822"/>
    <n v="10037.469999999999"/>
    <n v="292.17"/>
  </r>
  <r>
    <x v="1"/>
    <x v="1"/>
    <x v="7"/>
    <x v="7"/>
    <x v="98"/>
    <x v="97"/>
    <x v="1"/>
    <x v="0"/>
    <s v="Inteconectado"/>
    <x v="84"/>
    <s v="BT5B-R"/>
    <s v="De 0 a 30 kWh "/>
    <n v="4996"/>
    <n v="44090"/>
    <n v="42243.89"/>
    <n v="-26534.68"/>
  </r>
  <r>
    <x v="1"/>
    <x v="1"/>
    <x v="7"/>
    <x v="7"/>
    <x v="98"/>
    <x v="97"/>
    <x v="1"/>
    <x v="0"/>
    <s v="Inteconectado"/>
    <x v="84"/>
    <s v="BT5B-R"/>
    <s v="De 30 a 100kWh"/>
    <n v="1510"/>
    <n v="82089"/>
    <n v="60281.13"/>
    <n v="-27255.5"/>
  </r>
  <r>
    <x v="1"/>
    <x v="1"/>
    <x v="7"/>
    <x v="7"/>
    <x v="98"/>
    <x v="97"/>
    <x v="1"/>
    <x v="0"/>
    <s v="Inteconectado"/>
    <x v="84"/>
    <s v="BT5B-R"/>
    <s v="Mayor a 100kWh"/>
    <n v="260"/>
    <n v="53107"/>
    <n v="54494.400000000001"/>
    <n v="1587.21"/>
  </r>
  <r>
    <x v="1"/>
    <x v="1"/>
    <x v="7"/>
    <x v="7"/>
    <x v="99"/>
    <x v="98"/>
    <x v="1"/>
    <x v="0"/>
    <s v="Inteconectado"/>
    <x v="85"/>
    <s v="BT5B-R"/>
    <s v="De 0 a 30 kWh "/>
    <n v="581"/>
    <n v="2794"/>
    <n v="4039.9"/>
    <n v="-1663.54"/>
  </r>
  <r>
    <x v="1"/>
    <x v="1"/>
    <x v="7"/>
    <x v="7"/>
    <x v="99"/>
    <x v="98"/>
    <x v="1"/>
    <x v="0"/>
    <s v="Inteconectado"/>
    <x v="85"/>
    <s v="BT5B-R"/>
    <s v="De 30 a 100kWh"/>
    <n v="13"/>
    <n v="589"/>
    <n v="400.99"/>
    <n v="-232.05"/>
  </r>
  <r>
    <x v="1"/>
    <x v="1"/>
    <x v="7"/>
    <x v="7"/>
    <x v="100"/>
    <x v="99"/>
    <x v="1"/>
    <x v="0"/>
    <s v="Inteconectado"/>
    <x v="83"/>
    <s v="BT5B-R"/>
    <s v="De 0 a 30 kWh "/>
    <n v="11786"/>
    <n v="87164"/>
    <n v="93123.48"/>
    <n v="-51901.68"/>
  </r>
  <r>
    <x v="1"/>
    <x v="1"/>
    <x v="7"/>
    <x v="7"/>
    <x v="100"/>
    <x v="99"/>
    <x v="1"/>
    <x v="0"/>
    <s v="Inteconectado"/>
    <x v="83"/>
    <s v="BT5B-R"/>
    <s v="De 30 a 100kWh"/>
    <n v="1869"/>
    <n v="97111"/>
    <n v="69613.84"/>
    <n v="-33399.03"/>
  </r>
  <r>
    <x v="1"/>
    <x v="1"/>
    <x v="7"/>
    <x v="7"/>
    <x v="100"/>
    <x v="99"/>
    <x v="1"/>
    <x v="0"/>
    <s v="Inteconectado"/>
    <x v="83"/>
    <s v="BT5B-R"/>
    <s v="Mayor a 100kWh"/>
    <n v="186"/>
    <n v="30695"/>
    <n v="31371"/>
    <n v="913.91"/>
  </r>
  <r>
    <x v="1"/>
    <x v="1"/>
    <x v="7"/>
    <x v="7"/>
    <x v="101"/>
    <x v="100"/>
    <x v="1"/>
    <x v="0"/>
    <s v="Inteconectado"/>
    <x v="83"/>
    <s v="BT5B-R"/>
    <s v="De 0 a 30 kWh "/>
    <n v="1065"/>
    <n v="7200"/>
    <n v="8167.74"/>
    <n v="-4287.3100000000004"/>
  </r>
  <r>
    <x v="1"/>
    <x v="1"/>
    <x v="7"/>
    <x v="7"/>
    <x v="101"/>
    <x v="100"/>
    <x v="1"/>
    <x v="0"/>
    <s v="Inteconectado"/>
    <x v="83"/>
    <s v="BT5B-R"/>
    <s v="De 30 a 100kWh"/>
    <n v="167"/>
    <n v="8362"/>
    <n v="5917.52"/>
    <n v="-2984.29"/>
  </r>
  <r>
    <x v="1"/>
    <x v="1"/>
    <x v="7"/>
    <x v="7"/>
    <x v="101"/>
    <x v="100"/>
    <x v="1"/>
    <x v="0"/>
    <s v="Inteconectado"/>
    <x v="83"/>
    <s v="BT5B-R"/>
    <s v="Mayor a 100kWh"/>
    <n v="10"/>
    <n v="2183"/>
    <n v="2213.75"/>
    <n v="64.48"/>
  </r>
  <r>
    <x v="1"/>
    <x v="1"/>
    <x v="7"/>
    <x v="7"/>
    <x v="102"/>
    <x v="101"/>
    <x v="1"/>
    <x v="0"/>
    <s v="Inteconectado"/>
    <x v="80"/>
    <s v="BT5B-R"/>
    <s v="De 0 a 30 kWh "/>
    <n v="1935"/>
    <n v="18181"/>
    <n v="16769.29"/>
    <n v="-10941.96"/>
  </r>
  <r>
    <x v="1"/>
    <x v="1"/>
    <x v="7"/>
    <x v="7"/>
    <x v="102"/>
    <x v="101"/>
    <x v="1"/>
    <x v="0"/>
    <s v="Inteconectado"/>
    <x v="80"/>
    <s v="BT5B-R"/>
    <s v="De 30 a 100kWh"/>
    <n v="636"/>
    <n v="34922"/>
    <n v="25726.9"/>
    <n v="-11479.8"/>
  </r>
  <r>
    <x v="1"/>
    <x v="1"/>
    <x v="7"/>
    <x v="7"/>
    <x v="102"/>
    <x v="101"/>
    <x v="1"/>
    <x v="0"/>
    <s v="Inteconectado"/>
    <x v="80"/>
    <s v="BT5B-R"/>
    <s v="Mayor a 100kWh"/>
    <n v="89"/>
    <n v="14953"/>
    <n v="15428.65"/>
    <n v="449.48"/>
  </r>
  <r>
    <x v="1"/>
    <x v="1"/>
    <x v="8"/>
    <x v="8"/>
    <x v="103"/>
    <x v="102"/>
    <x v="4"/>
    <x v="1"/>
    <s v="Inteconectado"/>
    <x v="86"/>
    <s v="BT5B-R"/>
    <s v="De 0 a 30 kWh "/>
    <n v="33503"/>
    <n v="401977.43"/>
    <n v="263468.52"/>
    <n v="-54235.13"/>
  </r>
  <r>
    <x v="1"/>
    <x v="1"/>
    <x v="8"/>
    <x v="8"/>
    <x v="103"/>
    <x v="102"/>
    <x v="4"/>
    <x v="1"/>
    <s v="Inteconectado"/>
    <x v="86"/>
    <s v="BT5B-R"/>
    <s v="De 30 a 100kWh"/>
    <n v="60002"/>
    <n v="4057226.52"/>
    <n v="2125275.8199999998"/>
    <n v="-247534.49"/>
  </r>
  <r>
    <x v="1"/>
    <x v="1"/>
    <x v="8"/>
    <x v="8"/>
    <x v="103"/>
    <x v="102"/>
    <x v="4"/>
    <x v="1"/>
    <s v="Inteconectado"/>
    <x v="86"/>
    <s v="BT5B-R"/>
    <s v="Mayor a 100kWh"/>
    <n v="62302"/>
    <n v="12812490.789999999"/>
    <n v="7324812.0999999996"/>
    <n v="213328.73"/>
  </r>
  <r>
    <x v="1"/>
    <x v="1"/>
    <x v="8"/>
    <x v="8"/>
    <x v="104"/>
    <x v="103"/>
    <x v="6"/>
    <x v="0"/>
    <s v="Inteconectado"/>
    <x v="87"/>
    <s v="BT5B-R"/>
    <s v="De 0 a 30 kWh "/>
    <n v="5094"/>
    <n v="52200.73"/>
    <n v="31070.3"/>
    <n v="-20455"/>
  </r>
  <r>
    <x v="1"/>
    <x v="1"/>
    <x v="8"/>
    <x v="8"/>
    <x v="104"/>
    <x v="103"/>
    <x v="6"/>
    <x v="0"/>
    <s v="Inteconectado"/>
    <x v="87"/>
    <s v="BT5B-R"/>
    <s v="De 30 a 100kWh"/>
    <n v="2690"/>
    <n v="170958.98"/>
    <n v="81240.27"/>
    <n v="-36530.21"/>
  </r>
  <r>
    <x v="1"/>
    <x v="1"/>
    <x v="8"/>
    <x v="8"/>
    <x v="104"/>
    <x v="103"/>
    <x v="6"/>
    <x v="0"/>
    <s v="Inteconectado"/>
    <x v="87"/>
    <s v="BT5B-R"/>
    <s v="Mayor a 100kWh"/>
    <n v="446"/>
    <n v="75115.100000000006"/>
    <n v="50538.94"/>
    <n v="1474.55"/>
  </r>
  <r>
    <x v="1"/>
    <x v="1"/>
    <x v="8"/>
    <x v="8"/>
    <x v="105"/>
    <x v="104"/>
    <x v="4"/>
    <x v="1"/>
    <s v="Inteconectado"/>
    <x v="88"/>
    <s v="BT5B-R"/>
    <s v="De 0 a 30 kWh "/>
    <n v="3431"/>
    <n v="40022.47"/>
    <n v="27210.75"/>
    <n v="-5628.19"/>
  </r>
  <r>
    <x v="1"/>
    <x v="1"/>
    <x v="8"/>
    <x v="8"/>
    <x v="105"/>
    <x v="104"/>
    <x v="4"/>
    <x v="1"/>
    <s v="Inteconectado"/>
    <x v="88"/>
    <s v="BT5B-R"/>
    <s v="De 30 a 100kWh"/>
    <n v="1707"/>
    <n v="96373.34"/>
    <n v="52215.35"/>
    <n v="-7203.54"/>
  </r>
  <r>
    <x v="1"/>
    <x v="1"/>
    <x v="8"/>
    <x v="8"/>
    <x v="105"/>
    <x v="104"/>
    <x v="4"/>
    <x v="1"/>
    <s v="Inteconectado"/>
    <x v="88"/>
    <s v="BT5B-R"/>
    <s v="Mayor a 100kWh"/>
    <n v="525"/>
    <n v="99279.66"/>
    <n v="59238.11"/>
    <n v="1728.79"/>
  </r>
  <r>
    <x v="1"/>
    <x v="1"/>
    <x v="8"/>
    <x v="8"/>
    <x v="106"/>
    <x v="105"/>
    <x v="6"/>
    <x v="0"/>
    <s v="Inteconectado"/>
    <x v="89"/>
    <s v="BT5B-R"/>
    <s v="De 0 a 30 kWh "/>
    <n v="4379"/>
    <n v="50872.65"/>
    <n v="28148.77"/>
    <n v="-19936.87"/>
  </r>
  <r>
    <x v="1"/>
    <x v="1"/>
    <x v="8"/>
    <x v="8"/>
    <x v="106"/>
    <x v="105"/>
    <x v="6"/>
    <x v="0"/>
    <s v="Inteconectado"/>
    <x v="89"/>
    <s v="BT5B-R"/>
    <s v="De 30 a 100kWh"/>
    <n v="2053"/>
    <n v="112973.48"/>
    <n v="54704.98"/>
    <n v="-24126"/>
  </r>
  <r>
    <x v="1"/>
    <x v="1"/>
    <x v="8"/>
    <x v="8"/>
    <x v="106"/>
    <x v="105"/>
    <x v="6"/>
    <x v="0"/>
    <s v="Inteconectado"/>
    <x v="89"/>
    <s v="BT5B-R"/>
    <s v="Mayor a 100kWh"/>
    <n v="471"/>
    <n v="87277.93"/>
    <n v="58540.62"/>
    <n v="1699.75"/>
  </r>
  <r>
    <x v="1"/>
    <x v="1"/>
    <x v="8"/>
    <x v="8"/>
    <x v="107"/>
    <x v="106"/>
    <x v="6"/>
    <x v="0"/>
    <s v="Inteconectado"/>
    <x v="90"/>
    <s v="BT5B-R"/>
    <s v="De 0 a 30 kWh "/>
    <n v="253"/>
    <n v="22148.67"/>
    <n v="6236.54"/>
    <n v="-8674.32"/>
  </r>
  <r>
    <x v="1"/>
    <x v="1"/>
    <x v="8"/>
    <x v="8"/>
    <x v="107"/>
    <x v="106"/>
    <x v="6"/>
    <x v="0"/>
    <s v="Inteconectado"/>
    <x v="90"/>
    <s v="BT5B-R"/>
    <s v="De 30 a 100kWh"/>
    <n v="75"/>
    <n v="60881.63"/>
    <n v="26202.29"/>
    <n v="-12523.78"/>
  </r>
  <r>
    <x v="1"/>
    <x v="1"/>
    <x v="8"/>
    <x v="8"/>
    <x v="107"/>
    <x v="106"/>
    <x v="6"/>
    <x v="0"/>
    <s v="Inteconectado"/>
    <x v="90"/>
    <s v="BT5B-R"/>
    <s v="Mayor a 100kWh"/>
    <n v="8"/>
    <n v="1446.76"/>
    <n v="971.12"/>
    <n v="28.2"/>
  </r>
  <r>
    <x v="1"/>
    <x v="1"/>
    <x v="8"/>
    <x v="8"/>
    <x v="108"/>
    <x v="107"/>
    <x v="6"/>
    <x v="0"/>
    <s v="Inteconectado"/>
    <x v="91"/>
    <s v="BT5B-R"/>
    <s v="De 0 a 30 kWh "/>
    <n v="2896"/>
    <n v="30714"/>
    <n v="17944.259999999998"/>
    <n v="-12083.98"/>
  </r>
  <r>
    <x v="1"/>
    <x v="1"/>
    <x v="8"/>
    <x v="8"/>
    <x v="108"/>
    <x v="107"/>
    <x v="6"/>
    <x v="0"/>
    <s v="Inteconectado"/>
    <x v="91"/>
    <s v="BT5B-R"/>
    <s v="De 30 a 100kWh"/>
    <n v="1254"/>
    <n v="72861"/>
    <n v="35673.67"/>
    <n v="-15103.89"/>
  </r>
  <r>
    <x v="1"/>
    <x v="1"/>
    <x v="8"/>
    <x v="8"/>
    <x v="108"/>
    <x v="107"/>
    <x v="6"/>
    <x v="0"/>
    <s v="Inteconectado"/>
    <x v="91"/>
    <s v="BT5B-R"/>
    <s v="Mayor a 100kWh"/>
    <n v="224"/>
    <n v="39930"/>
    <n v="26921.96"/>
    <n v="0"/>
  </r>
  <r>
    <x v="1"/>
    <x v="1"/>
    <x v="8"/>
    <x v="8"/>
    <x v="109"/>
    <x v="108"/>
    <x v="2"/>
    <x v="1"/>
    <s v="Inteconectado"/>
    <x v="92"/>
    <s v="BT5B-R"/>
    <s v="De 0 a 30 kWh "/>
    <n v="24982"/>
    <n v="310277.88"/>
    <n v="206035.08"/>
    <n v="-42894.63"/>
  </r>
  <r>
    <x v="1"/>
    <x v="1"/>
    <x v="8"/>
    <x v="8"/>
    <x v="109"/>
    <x v="108"/>
    <x v="2"/>
    <x v="1"/>
    <s v="Inteconectado"/>
    <x v="92"/>
    <s v="BT5B-R"/>
    <s v="De 30 a 100kWh"/>
    <n v="28021"/>
    <n v="1784569.68"/>
    <n v="955468.51"/>
    <n v="-118946.67"/>
  </r>
  <r>
    <x v="1"/>
    <x v="1"/>
    <x v="8"/>
    <x v="8"/>
    <x v="109"/>
    <x v="108"/>
    <x v="2"/>
    <x v="1"/>
    <s v="Inteconectado"/>
    <x v="92"/>
    <s v="BT5B-R"/>
    <s v="Mayor a 100kWh"/>
    <n v="10345"/>
    <n v="1823808.13"/>
    <n v="1072706.19"/>
    <n v="31205.08"/>
  </r>
  <r>
    <x v="1"/>
    <x v="1"/>
    <x v="8"/>
    <x v="8"/>
    <x v="110"/>
    <x v="109"/>
    <x v="4"/>
    <x v="1"/>
    <s v="Inteconectado"/>
    <x v="93"/>
    <s v="BT5B-R"/>
    <s v="De 0 a 30 kWh "/>
    <n v="2412"/>
    <n v="28592.799999999999"/>
    <n v="19122.89"/>
    <n v="-3954.32"/>
  </r>
  <r>
    <x v="1"/>
    <x v="1"/>
    <x v="8"/>
    <x v="8"/>
    <x v="110"/>
    <x v="109"/>
    <x v="4"/>
    <x v="1"/>
    <s v="Inteconectado"/>
    <x v="93"/>
    <s v="BT5B-R"/>
    <s v="De 30 a 100kWh"/>
    <n v="1209"/>
    <n v="67010.899999999994"/>
    <n v="35739.75"/>
    <n v="-5017.3500000000004"/>
  </r>
  <r>
    <x v="1"/>
    <x v="1"/>
    <x v="8"/>
    <x v="8"/>
    <x v="110"/>
    <x v="109"/>
    <x v="4"/>
    <x v="1"/>
    <s v="Inteconectado"/>
    <x v="93"/>
    <s v="BT5B-R"/>
    <s v="Mayor a 100kWh"/>
    <n v="342"/>
    <n v="66320"/>
    <n v="38912.199999999997"/>
    <n v="1132.48"/>
  </r>
  <r>
    <x v="1"/>
    <x v="1"/>
    <x v="8"/>
    <x v="8"/>
    <x v="111"/>
    <x v="110"/>
    <x v="2"/>
    <x v="1"/>
    <s v="Inteconectado"/>
    <x v="94"/>
    <s v="BT5B-R"/>
    <s v="De 0 a 30 kWh "/>
    <n v="10361"/>
    <n v="92195.37"/>
    <n v="70295.33"/>
    <n v="-12747.83"/>
  </r>
  <r>
    <x v="1"/>
    <x v="1"/>
    <x v="8"/>
    <x v="8"/>
    <x v="111"/>
    <x v="110"/>
    <x v="2"/>
    <x v="1"/>
    <s v="Inteconectado"/>
    <x v="94"/>
    <s v="BT5B-R"/>
    <s v="De 30 a 100kWh"/>
    <n v="6173"/>
    <n v="373250.24"/>
    <n v="199936.1"/>
    <n v="-25747.07"/>
  </r>
  <r>
    <x v="1"/>
    <x v="1"/>
    <x v="8"/>
    <x v="8"/>
    <x v="111"/>
    <x v="110"/>
    <x v="2"/>
    <x v="1"/>
    <s v="Inteconectado"/>
    <x v="94"/>
    <s v="BT5B-R"/>
    <s v="Mayor a 100kWh"/>
    <n v="2236"/>
    <n v="460105.9"/>
    <n v="269443.88"/>
    <n v="7838.74"/>
  </r>
  <r>
    <x v="1"/>
    <x v="1"/>
    <x v="8"/>
    <x v="8"/>
    <x v="112"/>
    <x v="111"/>
    <x v="0"/>
    <x v="0"/>
    <s v="Inteconectado"/>
    <x v="95"/>
    <s v="BT5B-R"/>
    <s v="De 0 a 30 kWh "/>
    <n v="4233"/>
    <n v="24624.07"/>
    <n v="23149.3"/>
    <n v="-10562.87"/>
  </r>
  <r>
    <x v="1"/>
    <x v="1"/>
    <x v="8"/>
    <x v="8"/>
    <x v="112"/>
    <x v="111"/>
    <x v="0"/>
    <x v="0"/>
    <s v="Inteconectado"/>
    <x v="95"/>
    <s v="BT5B-R"/>
    <s v="De 30 a 100kWh"/>
    <n v="916"/>
    <n v="47098.49"/>
    <n v="24391.02"/>
    <n v="-11792.2"/>
  </r>
  <r>
    <x v="1"/>
    <x v="1"/>
    <x v="8"/>
    <x v="8"/>
    <x v="112"/>
    <x v="111"/>
    <x v="0"/>
    <x v="0"/>
    <s v="Inteconectado"/>
    <x v="95"/>
    <s v="BT5B-R"/>
    <s v="Mayor a 100kWh"/>
    <n v="69"/>
    <n v="16750.97"/>
    <n v="12180.04"/>
    <n v="376.19"/>
  </r>
  <r>
    <x v="1"/>
    <x v="1"/>
    <x v="8"/>
    <x v="8"/>
    <x v="113"/>
    <x v="112"/>
    <x v="5"/>
    <x v="0"/>
    <s v="Inteconectado"/>
    <x v="96"/>
    <s v="BT5B-R"/>
    <s v="De 0 a 30 kWh "/>
    <n v="1605"/>
    <n v="17552.47"/>
    <n v="10945.91"/>
    <n v="-7675.47"/>
  </r>
  <r>
    <x v="1"/>
    <x v="1"/>
    <x v="8"/>
    <x v="8"/>
    <x v="113"/>
    <x v="112"/>
    <x v="5"/>
    <x v="0"/>
    <s v="Inteconectado"/>
    <x v="96"/>
    <s v="BT5B-R"/>
    <s v="De 30 a 100kWh"/>
    <n v="661"/>
    <n v="35961.07"/>
    <n v="19253.060000000001"/>
    <n v="-8669.16"/>
  </r>
  <r>
    <x v="1"/>
    <x v="1"/>
    <x v="8"/>
    <x v="8"/>
    <x v="113"/>
    <x v="112"/>
    <x v="5"/>
    <x v="0"/>
    <s v="Inteconectado"/>
    <x v="96"/>
    <s v="BT5B-R"/>
    <s v="Mayor a 100kWh"/>
    <n v="138"/>
    <n v="26783.83"/>
    <n v="19998.47"/>
    <n v="581.25"/>
  </r>
  <r>
    <x v="1"/>
    <x v="1"/>
    <x v="8"/>
    <x v="8"/>
    <x v="336"/>
    <x v="331"/>
    <x v="1"/>
    <x v="0"/>
    <s v="Inteconectado"/>
    <x v="292"/>
    <s v="BT5B-R"/>
    <s v="De 0 a 30 kWh "/>
    <n v="633"/>
    <n v="2345.6"/>
    <n v="4016.48"/>
    <n v="-1183.81"/>
  </r>
  <r>
    <x v="1"/>
    <x v="1"/>
    <x v="8"/>
    <x v="8"/>
    <x v="336"/>
    <x v="331"/>
    <x v="1"/>
    <x v="0"/>
    <s v="Inteconectado"/>
    <x v="292"/>
    <s v="BT5B-R"/>
    <s v="De 30 a 100kWh"/>
    <n v="21"/>
    <n v="1088"/>
    <n v="676.14"/>
    <n v="-317.52"/>
  </r>
  <r>
    <x v="1"/>
    <x v="1"/>
    <x v="8"/>
    <x v="8"/>
    <x v="336"/>
    <x v="331"/>
    <x v="1"/>
    <x v="0"/>
    <s v="Inteconectado"/>
    <x v="292"/>
    <s v="BT5B-R"/>
    <s v="Mayor a 100kWh"/>
    <n v="3"/>
    <n v="581"/>
    <n v="502.49"/>
    <n v="14.65"/>
  </r>
  <r>
    <x v="1"/>
    <x v="1"/>
    <x v="8"/>
    <x v="8"/>
    <x v="114"/>
    <x v="113"/>
    <x v="1"/>
    <x v="0"/>
    <s v="Inteconectado"/>
    <x v="97"/>
    <s v="BT5B-R"/>
    <s v="De 0 a 30 kWh "/>
    <n v="1447"/>
    <n v="9453.58"/>
    <n v="10454.64"/>
    <n v="-4783.1899999999996"/>
  </r>
  <r>
    <x v="1"/>
    <x v="1"/>
    <x v="8"/>
    <x v="8"/>
    <x v="114"/>
    <x v="113"/>
    <x v="1"/>
    <x v="0"/>
    <s v="Inteconectado"/>
    <x v="97"/>
    <s v="BT5B-R"/>
    <s v="De 30 a 100kWh"/>
    <n v="324"/>
    <n v="18350.2"/>
    <n v="11568.2"/>
    <n v="-5081.32"/>
  </r>
  <r>
    <x v="1"/>
    <x v="1"/>
    <x v="8"/>
    <x v="8"/>
    <x v="114"/>
    <x v="113"/>
    <x v="1"/>
    <x v="0"/>
    <s v="Inteconectado"/>
    <x v="97"/>
    <s v="BT5B-R"/>
    <s v="Mayor a 100kWh"/>
    <n v="23"/>
    <n v="3193"/>
    <n v="2804.91"/>
    <n v="81.72"/>
  </r>
  <r>
    <x v="1"/>
    <x v="1"/>
    <x v="8"/>
    <x v="8"/>
    <x v="115"/>
    <x v="114"/>
    <x v="1"/>
    <x v="0"/>
    <s v="Inteconectado"/>
    <x v="97"/>
    <s v="BT5B-R"/>
    <s v="De 0 a 30 kWh "/>
    <n v="929"/>
    <n v="10070"/>
    <n v="7950.65"/>
    <n v="-5091.08"/>
  </r>
  <r>
    <x v="1"/>
    <x v="1"/>
    <x v="8"/>
    <x v="8"/>
    <x v="115"/>
    <x v="114"/>
    <x v="1"/>
    <x v="0"/>
    <s v="Inteconectado"/>
    <x v="97"/>
    <s v="BT5B-R"/>
    <s v="De 30 a 100kWh"/>
    <n v="590"/>
    <n v="33675"/>
    <n v="21434.69"/>
    <n v="-9082.5499999999993"/>
  </r>
  <r>
    <x v="1"/>
    <x v="1"/>
    <x v="8"/>
    <x v="8"/>
    <x v="115"/>
    <x v="114"/>
    <x v="1"/>
    <x v="0"/>
    <s v="Inteconectado"/>
    <x v="97"/>
    <s v="BT5B-R"/>
    <s v="Mayor a 100kWh"/>
    <n v="69"/>
    <n v="12926"/>
    <n v="11221.99"/>
    <n v="327.56"/>
  </r>
  <r>
    <x v="1"/>
    <x v="1"/>
    <x v="8"/>
    <x v="8"/>
    <x v="116"/>
    <x v="115"/>
    <x v="1"/>
    <x v="0"/>
    <s v="Inteconectado"/>
    <x v="98"/>
    <s v="BT5B-R"/>
    <s v="De 0 a 30 kWh "/>
    <n v="9938"/>
    <n v="55601.31"/>
    <n v="68642.86"/>
    <n v="-27699.22"/>
  </r>
  <r>
    <x v="1"/>
    <x v="1"/>
    <x v="8"/>
    <x v="8"/>
    <x v="116"/>
    <x v="115"/>
    <x v="1"/>
    <x v="0"/>
    <s v="Inteconectado"/>
    <x v="98"/>
    <s v="BT5B-R"/>
    <s v="De 30 a 100kWh"/>
    <n v="417"/>
    <n v="20872.810000000001"/>
    <n v="12693.6"/>
    <n v="-6233.16"/>
  </r>
  <r>
    <x v="1"/>
    <x v="1"/>
    <x v="8"/>
    <x v="8"/>
    <x v="116"/>
    <x v="115"/>
    <x v="1"/>
    <x v="0"/>
    <s v="Inteconectado"/>
    <x v="98"/>
    <s v="BT5B-R"/>
    <s v="Mayor a 100kWh"/>
    <n v="39"/>
    <n v="6271.63"/>
    <n v="5394.45"/>
    <n v="157.24"/>
  </r>
  <r>
    <x v="1"/>
    <x v="1"/>
    <x v="8"/>
    <x v="8"/>
    <x v="117"/>
    <x v="116"/>
    <x v="1"/>
    <x v="0"/>
    <s v="Inteconectado"/>
    <x v="99"/>
    <s v="BT5B-R"/>
    <s v="De 0 a 30 kWh "/>
    <n v="1536"/>
    <n v="8076.63"/>
    <n v="10483.040000000001"/>
    <n v="-4074.31"/>
  </r>
  <r>
    <x v="1"/>
    <x v="1"/>
    <x v="8"/>
    <x v="8"/>
    <x v="117"/>
    <x v="116"/>
    <x v="1"/>
    <x v="0"/>
    <s v="Inteconectado"/>
    <x v="99"/>
    <s v="BT5B-R"/>
    <s v="De 30 a 100kWh"/>
    <n v="79"/>
    <n v="3621.96"/>
    <n v="2160.2199999999998"/>
    <n v="-1195.24"/>
  </r>
  <r>
    <x v="1"/>
    <x v="1"/>
    <x v="8"/>
    <x v="8"/>
    <x v="117"/>
    <x v="116"/>
    <x v="1"/>
    <x v="0"/>
    <s v="Inteconectado"/>
    <x v="99"/>
    <s v="BT5B-R"/>
    <s v="Mayor a 100kWh"/>
    <n v="9"/>
    <n v="2377.6"/>
    <n v="2039.24"/>
    <n v="59.42"/>
  </r>
  <r>
    <x v="1"/>
    <x v="1"/>
    <x v="8"/>
    <x v="8"/>
    <x v="118"/>
    <x v="117"/>
    <x v="1"/>
    <x v="0"/>
    <s v="Inteconectado"/>
    <x v="98"/>
    <s v="BT5B-R"/>
    <s v="De 0 a 30 kWh "/>
    <n v="666"/>
    <n v="4344"/>
    <n v="4809.75"/>
    <n v="-2196.98"/>
  </r>
  <r>
    <x v="1"/>
    <x v="1"/>
    <x v="8"/>
    <x v="8"/>
    <x v="118"/>
    <x v="117"/>
    <x v="1"/>
    <x v="0"/>
    <s v="Inteconectado"/>
    <x v="98"/>
    <s v="BT5B-R"/>
    <s v="De 30 a 100kWh"/>
    <n v="26"/>
    <n v="1187"/>
    <n v="708.81"/>
    <n v="-394.16"/>
  </r>
  <r>
    <x v="1"/>
    <x v="1"/>
    <x v="8"/>
    <x v="8"/>
    <x v="118"/>
    <x v="117"/>
    <x v="1"/>
    <x v="0"/>
    <s v="Inteconectado"/>
    <x v="98"/>
    <s v="BT5B-R"/>
    <s v="Mayor a 100kWh"/>
    <n v="3"/>
    <n v="448"/>
    <n v="392.26"/>
    <n v="11.44"/>
  </r>
  <r>
    <x v="1"/>
    <x v="1"/>
    <x v="8"/>
    <x v="8"/>
    <x v="119"/>
    <x v="118"/>
    <x v="1"/>
    <x v="0"/>
    <s v="Inteconectado"/>
    <x v="98"/>
    <s v="BT5B-R"/>
    <s v="De 0 a 30 kWh "/>
    <n v="1415"/>
    <n v="7936.73"/>
    <n v="9809.5400000000009"/>
    <n v="-4003.86"/>
  </r>
  <r>
    <x v="1"/>
    <x v="1"/>
    <x v="8"/>
    <x v="8"/>
    <x v="119"/>
    <x v="118"/>
    <x v="1"/>
    <x v="0"/>
    <s v="Inteconectado"/>
    <x v="98"/>
    <s v="BT5B-R"/>
    <s v="De 30 a 100kWh"/>
    <n v="36"/>
    <n v="1711.84"/>
    <n v="1034"/>
    <n v="-544.79999999999995"/>
  </r>
  <r>
    <x v="1"/>
    <x v="1"/>
    <x v="9"/>
    <x v="9"/>
    <x v="120"/>
    <x v="119"/>
    <x v="4"/>
    <x v="1"/>
    <s v="Inteconectado"/>
    <x v="100"/>
    <s v="BT5B-R"/>
    <s v="De 0 a 30 kWh "/>
    <n v="11829"/>
    <n v="148074.84"/>
    <n v="96425.65"/>
    <n v="-20310.830000000002"/>
  </r>
  <r>
    <x v="1"/>
    <x v="1"/>
    <x v="9"/>
    <x v="9"/>
    <x v="120"/>
    <x v="119"/>
    <x v="4"/>
    <x v="1"/>
    <s v="Inteconectado"/>
    <x v="100"/>
    <s v="BT5B-R"/>
    <s v="De 30 a 100kWh"/>
    <n v="17217"/>
    <n v="1208790.6000000001"/>
    <n v="636083.27"/>
    <n v="-78822.13"/>
  </r>
  <r>
    <x v="1"/>
    <x v="1"/>
    <x v="9"/>
    <x v="9"/>
    <x v="120"/>
    <x v="119"/>
    <x v="4"/>
    <x v="1"/>
    <s v="Inteconectado"/>
    <x v="100"/>
    <s v="BT5B-R"/>
    <s v="Mayor a 100kWh"/>
    <n v="16290"/>
    <n v="3147428.64"/>
    <n v="1829247.36"/>
    <n v="53401.29"/>
  </r>
  <r>
    <x v="1"/>
    <x v="1"/>
    <x v="9"/>
    <x v="9"/>
    <x v="121"/>
    <x v="120"/>
    <x v="4"/>
    <x v="1"/>
    <s v="Inteconectado"/>
    <x v="101"/>
    <s v="BT5B-R"/>
    <s v="De 0 a 30 kWh "/>
    <n v="16974"/>
    <n v="174888.21"/>
    <n v="123021.16"/>
    <n v="-24035.09"/>
  </r>
  <r>
    <x v="1"/>
    <x v="1"/>
    <x v="9"/>
    <x v="9"/>
    <x v="121"/>
    <x v="120"/>
    <x v="4"/>
    <x v="1"/>
    <s v="Inteconectado"/>
    <x v="101"/>
    <s v="BT5B-R"/>
    <s v="De 30 a 100kWh"/>
    <n v="25563"/>
    <n v="1743182.81"/>
    <n v="927672.91"/>
    <n v="-107198.99"/>
  </r>
  <r>
    <x v="1"/>
    <x v="1"/>
    <x v="9"/>
    <x v="9"/>
    <x v="121"/>
    <x v="120"/>
    <x v="4"/>
    <x v="1"/>
    <s v="Inteconectado"/>
    <x v="101"/>
    <s v="BT5B-R"/>
    <s v="Mayor a 100kWh"/>
    <n v="30441"/>
    <n v="5815126.3099999996"/>
    <n v="3386540.5"/>
    <n v="98690.42"/>
  </r>
  <r>
    <x v="1"/>
    <x v="1"/>
    <x v="9"/>
    <x v="9"/>
    <x v="122"/>
    <x v="121"/>
    <x v="4"/>
    <x v="1"/>
    <s v="Inteconectado"/>
    <x v="102"/>
    <s v="BT5B-R"/>
    <s v="De 0 a 30 kWh "/>
    <n v="11035"/>
    <n v="134012.20000000001"/>
    <n v="88267.71"/>
    <n v="-18387.939999999999"/>
  </r>
  <r>
    <x v="1"/>
    <x v="1"/>
    <x v="9"/>
    <x v="9"/>
    <x v="122"/>
    <x v="121"/>
    <x v="4"/>
    <x v="1"/>
    <s v="Inteconectado"/>
    <x v="102"/>
    <s v="BT5B-R"/>
    <s v="De 30 a 100kWh"/>
    <n v="13802"/>
    <n v="892237.7"/>
    <n v="474213.82"/>
    <n v="-56867.53"/>
  </r>
  <r>
    <x v="1"/>
    <x v="1"/>
    <x v="9"/>
    <x v="9"/>
    <x v="122"/>
    <x v="121"/>
    <x v="4"/>
    <x v="1"/>
    <s v="Inteconectado"/>
    <x v="102"/>
    <s v="BT5B-R"/>
    <s v="Mayor a 100kWh"/>
    <n v="9183"/>
    <n v="1614905.3"/>
    <n v="941317.5"/>
    <n v="27474.47"/>
  </r>
  <r>
    <x v="1"/>
    <x v="1"/>
    <x v="9"/>
    <x v="9"/>
    <x v="123"/>
    <x v="122"/>
    <x v="4"/>
    <x v="1"/>
    <s v="Inteconectado"/>
    <x v="103"/>
    <s v="BT5B-R"/>
    <s v="De 0 a 30 kWh "/>
    <n v="1507"/>
    <n v="26784"/>
    <n v="15947.86"/>
    <n v="-3805.22"/>
  </r>
  <r>
    <x v="1"/>
    <x v="1"/>
    <x v="9"/>
    <x v="9"/>
    <x v="123"/>
    <x v="122"/>
    <x v="4"/>
    <x v="1"/>
    <s v="Inteconectado"/>
    <x v="103"/>
    <s v="BT5B-R"/>
    <s v="De 30 a 100kWh"/>
    <n v="1966"/>
    <n v="150221"/>
    <n v="80870.720000000001"/>
    <n v="-10456.26"/>
  </r>
  <r>
    <x v="1"/>
    <x v="1"/>
    <x v="9"/>
    <x v="9"/>
    <x v="123"/>
    <x v="122"/>
    <x v="4"/>
    <x v="1"/>
    <s v="Inteconectado"/>
    <x v="103"/>
    <s v="BT5B-R"/>
    <s v="Mayor a 100kWh"/>
    <n v="1420"/>
    <n v="254294"/>
    <n v="153353.43"/>
    <n v="4476.67"/>
  </r>
  <r>
    <x v="1"/>
    <x v="1"/>
    <x v="9"/>
    <x v="9"/>
    <x v="124"/>
    <x v="123"/>
    <x v="4"/>
    <x v="1"/>
    <s v="Inteconectado"/>
    <x v="104"/>
    <s v="BT5B-R"/>
    <s v="De 0 a 30 kWh "/>
    <n v="40721"/>
    <n v="498037.18"/>
    <n v="327573.09000000003"/>
    <n v="-68465.06"/>
  </r>
  <r>
    <x v="1"/>
    <x v="1"/>
    <x v="9"/>
    <x v="9"/>
    <x v="124"/>
    <x v="123"/>
    <x v="4"/>
    <x v="1"/>
    <s v="Inteconectado"/>
    <x v="104"/>
    <s v="BT5B-R"/>
    <s v="De 30 a 100kWh"/>
    <n v="70065"/>
    <n v="4809122.75"/>
    <n v="2556901.7400000002"/>
    <n v="-297768"/>
  </r>
  <r>
    <x v="1"/>
    <x v="1"/>
    <x v="9"/>
    <x v="9"/>
    <x v="124"/>
    <x v="123"/>
    <x v="4"/>
    <x v="1"/>
    <s v="Inteconectado"/>
    <x v="104"/>
    <s v="BT5B-R"/>
    <s v="Mayor a 100kWh"/>
    <n v="88004"/>
    <n v="18366078.879999999"/>
    <n v="10675127.85"/>
    <n v="310968.78999999998"/>
  </r>
  <r>
    <x v="1"/>
    <x v="1"/>
    <x v="9"/>
    <x v="9"/>
    <x v="125"/>
    <x v="124"/>
    <x v="2"/>
    <x v="1"/>
    <s v="Inteconectado"/>
    <x v="105"/>
    <s v="BT5B-R"/>
    <s v="De 0 a 30 kWh "/>
    <n v="18237"/>
    <n v="218585.19"/>
    <n v="148158.38"/>
    <n v="-30591.46"/>
  </r>
  <r>
    <x v="1"/>
    <x v="1"/>
    <x v="9"/>
    <x v="9"/>
    <x v="125"/>
    <x v="124"/>
    <x v="2"/>
    <x v="1"/>
    <s v="Inteconectado"/>
    <x v="105"/>
    <s v="BT5B-R"/>
    <s v="De 30 a 100kWh"/>
    <n v="16496"/>
    <n v="1021853.67"/>
    <n v="552555.21"/>
    <n v="-70579.56"/>
  </r>
  <r>
    <x v="1"/>
    <x v="1"/>
    <x v="9"/>
    <x v="9"/>
    <x v="125"/>
    <x v="124"/>
    <x v="2"/>
    <x v="1"/>
    <s v="Inteconectado"/>
    <x v="105"/>
    <s v="BT5B-R"/>
    <s v="Mayor a 100kWh"/>
    <n v="10112"/>
    <n v="1881091.77"/>
    <n v="1117113.19"/>
    <n v="32529.42"/>
  </r>
  <r>
    <x v="1"/>
    <x v="1"/>
    <x v="9"/>
    <x v="9"/>
    <x v="126"/>
    <x v="125"/>
    <x v="5"/>
    <x v="0"/>
    <s v="Inteconectado"/>
    <x v="106"/>
    <s v="BT5B-R"/>
    <s v="De 0 a 30 kWh "/>
    <n v="1981"/>
    <n v="18928.8"/>
    <n v="12824.04"/>
    <n v="-8358.4699999999993"/>
  </r>
  <r>
    <x v="1"/>
    <x v="1"/>
    <x v="9"/>
    <x v="9"/>
    <x v="126"/>
    <x v="125"/>
    <x v="5"/>
    <x v="0"/>
    <s v="Inteconectado"/>
    <x v="106"/>
    <s v="BT5B-R"/>
    <s v="De 30 a 100kWh"/>
    <n v="607"/>
    <n v="32035.83"/>
    <n v="16898.740000000002"/>
    <n v="-8261.7800000000007"/>
  </r>
  <r>
    <x v="1"/>
    <x v="1"/>
    <x v="9"/>
    <x v="9"/>
    <x v="126"/>
    <x v="125"/>
    <x v="5"/>
    <x v="0"/>
    <s v="Inteconectado"/>
    <x v="106"/>
    <s v="BT5B-R"/>
    <s v="Mayor a 100kWh"/>
    <n v="52"/>
    <n v="8307"/>
    <n v="6298.39"/>
    <n v="183.82"/>
  </r>
  <r>
    <x v="1"/>
    <x v="1"/>
    <x v="9"/>
    <x v="9"/>
    <x v="127"/>
    <x v="126"/>
    <x v="6"/>
    <x v="0"/>
    <s v="Inteconectado"/>
    <x v="107"/>
    <s v="BT5B-R"/>
    <s v="De 0 a 30 kWh "/>
    <n v="4309"/>
    <n v="38095.5"/>
    <n v="24893.22"/>
    <n v="-15024.96"/>
  </r>
  <r>
    <x v="1"/>
    <x v="1"/>
    <x v="9"/>
    <x v="9"/>
    <x v="127"/>
    <x v="126"/>
    <x v="6"/>
    <x v="0"/>
    <s v="Inteconectado"/>
    <x v="107"/>
    <s v="BT5B-R"/>
    <s v="De 30 a 100kWh"/>
    <n v="1342"/>
    <n v="72191.17"/>
    <n v="34888.550000000003"/>
    <n v="-15911.35"/>
  </r>
  <r>
    <x v="1"/>
    <x v="1"/>
    <x v="9"/>
    <x v="9"/>
    <x v="127"/>
    <x v="126"/>
    <x v="6"/>
    <x v="0"/>
    <s v="Inteconectado"/>
    <x v="107"/>
    <s v="BT5B-R"/>
    <s v="Mayor a 100kWh"/>
    <n v="207"/>
    <n v="34193"/>
    <n v="23177.89"/>
    <n v="675.89"/>
  </r>
  <r>
    <x v="1"/>
    <x v="1"/>
    <x v="9"/>
    <x v="9"/>
    <x v="128"/>
    <x v="127"/>
    <x v="5"/>
    <x v="0"/>
    <s v="Inteconectado"/>
    <x v="108"/>
    <s v="BT5B-R"/>
    <s v="De 0 a 30 kWh "/>
    <n v="10499"/>
    <n v="98309.96"/>
    <n v="67420.429999999993"/>
    <n v="-43415.12"/>
  </r>
  <r>
    <x v="1"/>
    <x v="1"/>
    <x v="9"/>
    <x v="9"/>
    <x v="128"/>
    <x v="127"/>
    <x v="5"/>
    <x v="0"/>
    <s v="Inteconectado"/>
    <x v="108"/>
    <s v="BT5B-R"/>
    <s v="De 30 a 100kWh"/>
    <n v="2234"/>
    <n v="116453.4"/>
    <n v="61738.78"/>
    <n v="-29829.75"/>
  </r>
  <r>
    <x v="1"/>
    <x v="1"/>
    <x v="9"/>
    <x v="9"/>
    <x v="128"/>
    <x v="127"/>
    <x v="5"/>
    <x v="0"/>
    <s v="Inteconectado"/>
    <x v="108"/>
    <s v="BT5B-R"/>
    <s v="Mayor a 100kWh"/>
    <n v="365"/>
    <n v="70516.5"/>
    <n v="53159.31"/>
    <n v="1551.65"/>
  </r>
  <r>
    <x v="1"/>
    <x v="1"/>
    <x v="9"/>
    <x v="9"/>
    <x v="129"/>
    <x v="128"/>
    <x v="0"/>
    <x v="0"/>
    <s v="Inteconectado"/>
    <x v="109"/>
    <s v="BT5B-R"/>
    <s v="De 0 a 30 kWh "/>
    <n v="6244"/>
    <n v="59044.9"/>
    <n v="40491.11"/>
    <n v="-25934.17"/>
  </r>
  <r>
    <x v="1"/>
    <x v="1"/>
    <x v="9"/>
    <x v="9"/>
    <x v="129"/>
    <x v="128"/>
    <x v="0"/>
    <x v="0"/>
    <s v="Inteconectado"/>
    <x v="109"/>
    <s v="BT5B-R"/>
    <s v="De 30 a 100kWh"/>
    <n v="1003"/>
    <n v="49098"/>
    <n v="25507.62"/>
    <n v="-13219.54"/>
  </r>
  <r>
    <x v="1"/>
    <x v="1"/>
    <x v="9"/>
    <x v="9"/>
    <x v="129"/>
    <x v="128"/>
    <x v="0"/>
    <x v="0"/>
    <s v="Inteconectado"/>
    <x v="109"/>
    <s v="BT5B-R"/>
    <s v="Mayor a 100kWh"/>
    <n v="115"/>
    <n v="18525"/>
    <n v="13979.08"/>
    <n v="406.43"/>
  </r>
  <r>
    <x v="1"/>
    <x v="1"/>
    <x v="9"/>
    <x v="9"/>
    <x v="130"/>
    <x v="129"/>
    <x v="5"/>
    <x v="0"/>
    <s v="Inteconectado"/>
    <x v="110"/>
    <s v="BT5B-R"/>
    <s v="De 0 a 30 kWh "/>
    <n v="9410"/>
    <n v="86739.67"/>
    <n v="60125.73"/>
    <n v="-38411.120000000003"/>
  </r>
  <r>
    <x v="1"/>
    <x v="1"/>
    <x v="9"/>
    <x v="9"/>
    <x v="130"/>
    <x v="129"/>
    <x v="5"/>
    <x v="0"/>
    <s v="Inteconectado"/>
    <x v="110"/>
    <s v="BT5B-R"/>
    <s v="De 30 a 100kWh"/>
    <n v="2750"/>
    <n v="160728"/>
    <n v="86140.04"/>
    <n v="-39266.15"/>
  </r>
  <r>
    <x v="1"/>
    <x v="1"/>
    <x v="9"/>
    <x v="9"/>
    <x v="130"/>
    <x v="129"/>
    <x v="5"/>
    <x v="0"/>
    <s v="Inteconectado"/>
    <x v="110"/>
    <s v="BT5B-R"/>
    <s v="Mayor a 100kWh"/>
    <n v="529"/>
    <n v="104543.2"/>
    <n v="78971.28"/>
    <n v="2299.21"/>
  </r>
  <r>
    <x v="1"/>
    <x v="1"/>
    <x v="9"/>
    <x v="9"/>
    <x v="131"/>
    <x v="130"/>
    <x v="0"/>
    <x v="0"/>
    <s v="Aislado"/>
    <x v="111"/>
    <s v="BT5B-R"/>
    <s v="De 0 a 30 kWh "/>
    <n v="3193"/>
    <n v="25661.71"/>
    <n v="15604.19"/>
    <n v="-10409.93"/>
  </r>
  <r>
    <x v="1"/>
    <x v="1"/>
    <x v="9"/>
    <x v="9"/>
    <x v="131"/>
    <x v="130"/>
    <x v="0"/>
    <x v="0"/>
    <s v="Aislado"/>
    <x v="111"/>
    <s v="BT5B-R"/>
    <s v="De 30 a 100kWh"/>
    <n v="640"/>
    <n v="31467.4"/>
    <n v="11202.97"/>
    <n v="-7795.2"/>
  </r>
  <r>
    <x v="1"/>
    <x v="1"/>
    <x v="9"/>
    <x v="9"/>
    <x v="131"/>
    <x v="130"/>
    <x v="0"/>
    <x v="0"/>
    <s v="Aislado"/>
    <x v="111"/>
    <s v="BT5B-R"/>
    <s v="Mayor a 100kWh"/>
    <n v="53"/>
    <n v="9961.7999999999993"/>
    <n v="5423.82"/>
    <n v="0"/>
  </r>
  <r>
    <x v="1"/>
    <x v="1"/>
    <x v="9"/>
    <x v="9"/>
    <x v="132"/>
    <x v="131"/>
    <x v="6"/>
    <x v="0"/>
    <s v="Inteconectado"/>
    <x v="112"/>
    <s v="BT5B-R"/>
    <s v="De 0 a 30 kWh "/>
    <n v="3221"/>
    <n v="28168"/>
    <n v="18558.18"/>
    <n v="-11146.13"/>
  </r>
  <r>
    <x v="1"/>
    <x v="1"/>
    <x v="9"/>
    <x v="9"/>
    <x v="132"/>
    <x v="131"/>
    <x v="6"/>
    <x v="0"/>
    <s v="Inteconectado"/>
    <x v="112"/>
    <s v="BT5B-R"/>
    <s v="De 30 a 100kWh"/>
    <n v="611"/>
    <n v="31490.9"/>
    <n v="15065.36"/>
    <n v="-7258.68"/>
  </r>
  <r>
    <x v="1"/>
    <x v="1"/>
    <x v="9"/>
    <x v="9"/>
    <x v="132"/>
    <x v="131"/>
    <x v="6"/>
    <x v="0"/>
    <s v="Inteconectado"/>
    <x v="112"/>
    <s v="BT5B-R"/>
    <s v="Mayor a 100kWh"/>
    <n v="93"/>
    <n v="15006.4"/>
    <n v="10212.450000000001"/>
    <n v="296.77"/>
  </r>
  <r>
    <x v="1"/>
    <x v="1"/>
    <x v="9"/>
    <x v="9"/>
    <x v="133"/>
    <x v="132"/>
    <x v="6"/>
    <x v="0"/>
    <s v="Inteconectado"/>
    <x v="113"/>
    <s v="BT5B-R"/>
    <s v="De 0 a 30 kWh "/>
    <n v="8287"/>
    <n v="85762"/>
    <n v="50890.32"/>
    <n v="-33818.19"/>
  </r>
  <r>
    <x v="1"/>
    <x v="1"/>
    <x v="9"/>
    <x v="9"/>
    <x v="133"/>
    <x v="132"/>
    <x v="6"/>
    <x v="0"/>
    <s v="Inteconectado"/>
    <x v="113"/>
    <s v="BT5B-R"/>
    <s v="De 30 a 100kWh"/>
    <n v="2618"/>
    <n v="140778"/>
    <n v="68089.87"/>
    <n v="-30970.94"/>
  </r>
  <r>
    <x v="1"/>
    <x v="1"/>
    <x v="9"/>
    <x v="9"/>
    <x v="133"/>
    <x v="132"/>
    <x v="6"/>
    <x v="0"/>
    <s v="Inteconectado"/>
    <x v="113"/>
    <s v="BT5B-R"/>
    <s v="Mayor a 100kWh"/>
    <n v="941"/>
    <n v="207421"/>
    <n v="139394.4"/>
    <n v="4066.56"/>
  </r>
  <r>
    <x v="1"/>
    <x v="1"/>
    <x v="9"/>
    <x v="9"/>
    <x v="134"/>
    <x v="133"/>
    <x v="6"/>
    <x v="0"/>
    <s v="Inteconectado"/>
    <x v="114"/>
    <s v="BT5B-R"/>
    <s v="De 0 a 30 kWh "/>
    <n v="2284"/>
    <n v="22608"/>
    <n v="13805.07"/>
    <n v="-8966.01"/>
  </r>
  <r>
    <x v="1"/>
    <x v="1"/>
    <x v="9"/>
    <x v="9"/>
    <x v="134"/>
    <x v="133"/>
    <x v="6"/>
    <x v="0"/>
    <s v="Inteconectado"/>
    <x v="114"/>
    <s v="BT5B-R"/>
    <s v="De 30 a 100kWh"/>
    <n v="646"/>
    <n v="34044"/>
    <n v="16437.39"/>
    <n v="-7681.78"/>
  </r>
  <r>
    <x v="1"/>
    <x v="1"/>
    <x v="9"/>
    <x v="9"/>
    <x v="134"/>
    <x v="133"/>
    <x v="6"/>
    <x v="0"/>
    <s v="Inteconectado"/>
    <x v="114"/>
    <s v="BT5B-R"/>
    <s v="Mayor a 100kWh"/>
    <n v="77"/>
    <n v="12206"/>
    <n v="8327.8700000000008"/>
    <n v="242.7"/>
  </r>
  <r>
    <x v="1"/>
    <x v="1"/>
    <x v="9"/>
    <x v="9"/>
    <x v="135"/>
    <x v="134"/>
    <x v="6"/>
    <x v="0"/>
    <s v="Inteconectado"/>
    <x v="115"/>
    <s v="BT5B-R"/>
    <s v="De 0 a 30 kWh "/>
    <n v="2889"/>
    <n v="29184"/>
    <n v="17604.88"/>
    <n v="-11570.62"/>
  </r>
  <r>
    <x v="1"/>
    <x v="1"/>
    <x v="9"/>
    <x v="9"/>
    <x v="135"/>
    <x v="134"/>
    <x v="6"/>
    <x v="0"/>
    <s v="Inteconectado"/>
    <x v="115"/>
    <s v="BT5B-R"/>
    <s v="De 30 a 100kWh"/>
    <n v="1908"/>
    <n v="133211"/>
    <n v="65440.18"/>
    <n v="-26668.94"/>
  </r>
  <r>
    <x v="1"/>
    <x v="1"/>
    <x v="9"/>
    <x v="9"/>
    <x v="135"/>
    <x v="134"/>
    <x v="6"/>
    <x v="0"/>
    <s v="Inteconectado"/>
    <x v="115"/>
    <s v="BT5B-R"/>
    <s v="Mayor a 100kWh"/>
    <n v="720"/>
    <n v="142476"/>
    <n v="96520.78"/>
    <n v="2814.36"/>
  </r>
  <r>
    <x v="1"/>
    <x v="1"/>
    <x v="9"/>
    <x v="9"/>
    <x v="136"/>
    <x v="135"/>
    <x v="0"/>
    <x v="0"/>
    <s v="Inteconectado"/>
    <x v="116"/>
    <s v="BT5B-R"/>
    <s v="De 0 a 30 kWh "/>
    <n v="14738"/>
    <n v="147710.01"/>
    <n v="97948.02"/>
    <n v="-65028.39"/>
  </r>
  <r>
    <x v="1"/>
    <x v="1"/>
    <x v="9"/>
    <x v="9"/>
    <x v="136"/>
    <x v="135"/>
    <x v="0"/>
    <x v="0"/>
    <s v="Inteconectado"/>
    <x v="116"/>
    <s v="BT5B-R"/>
    <s v="De 30 a 100kWh"/>
    <n v="3599"/>
    <n v="230807.72"/>
    <n v="122315.07"/>
    <n v="-55796.52"/>
  </r>
  <r>
    <x v="1"/>
    <x v="1"/>
    <x v="9"/>
    <x v="9"/>
    <x v="136"/>
    <x v="135"/>
    <x v="0"/>
    <x v="0"/>
    <s v="Inteconectado"/>
    <x v="116"/>
    <s v="BT5B-R"/>
    <s v="Mayor a 100kWh"/>
    <n v="705"/>
    <n v="132359.5"/>
    <n v="99683.32"/>
    <n v="2903.09"/>
  </r>
  <r>
    <x v="1"/>
    <x v="1"/>
    <x v="9"/>
    <x v="9"/>
    <x v="137"/>
    <x v="136"/>
    <x v="2"/>
    <x v="1"/>
    <s v="Inteconectado"/>
    <x v="117"/>
    <s v="BT5B-R"/>
    <s v="De 0 a 30 kWh "/>
    <n v="3605"/>
    <n v="44150"/>
    <n v="30454.77"/>
    <n v="-6426.68"/>
  </r>
  <r>
    <x v="1"/>
    <x v="1"/>
    <x v="9"/>
    <x v="9"/>
    <x v="137"/>
    <x v="136"/>
    <x v="2"/>
    <x v="1"/>
    <s v="Inteconectado"/>
    <x v="117"/>
    <s v="BT5B-R"/>
    <s v="De 30 a 100kWh"/>
    <n v="5209"/>
    <n v="332120.5"/>
    <n v="187041.85"/>
    <n v="-22755.82"/>
  </r>
  <r>
    <x v="1"/>
    <x v="1"/>
    <x v="9"/>
    <x v="9"/>
    <x v="137"/>
    <x v="136"/>
    <x v="2"/>
    <x v="1"/>
    <s v="Inteconectado"/>
    <x v="117"/>
    <s v="BT5B-R"/>
    <s v="Mayor a 100kWh"/>
    <n v="2455"/>
    <n v="380162.2"/>
    <n v="236185.65"/>
    <n v="6880.04"/>
  </r>
  <r>
    <x v="1"/>
    <x v="1"/>
    <x v="9"/>
    <x v="9"/>
    <x v="138"/>
    <x v="137"/>
    <x v="2"/>
    <x v="1"/>
    <s v="Inteconectado"/>
    <x v="118"/>
    <s v="BT5B-R"/>
    <s v="De 0 a 30 kWh "/>
    <n v="4031"/>
    <n v="48067"/>
    <n v="33447.9"/>
    <n v="-6987.76"/>
  </r>
  <r>
    <x v="1"/>
    <x v="1"/>
    <x v="9"/>
    <x v="9"/>
    <x v="138"/>
    <x v="137"/>
    <x v="2"/>
    <x v="1"/>
    <s v="Inteconectado"/>
    <x v="118"/>
    <s v="BT5B-R"/>
    <s v="De 30 a 100kWh"/>
    <n v="3446"/>
    <n v="215401.8"/>
    <n v="120840.76"/>
    <n v="-15234.41"/>
  </r>
  <r>
    <x v="1"/>
    <x v="1"/>
    <x v="9"/>
    <x v="9"/>
    <x v="138"/>
    <x v="137"/>
    <x v="2"/>
    <x v="1"/>
    <s v="Inteconectado"/>
    <x v="118"/>
    <s v="BT5B-R"/>
    <s v="Mayor a 100kWh"/>
    <n v="1204"/>
    <n v="187782.5"/>
    <n v="116460.08"/>
    <n v="3398.58"/>
  </r>
  <r>
    <x v="1"/>
    <x v="1"/>
    <x v="9"/>
    <x v="9"/>
    <x v="139"/>
    <x v="138"/>
    <x v="0"/>
    <x v="0"/>
    <s v="Inteconectado"/>
    <x v="119"/>
    <s v="BT5B-R"/>
    <s v="De 0 a 30 kWh "/>
    <n v="3926"/>
    <n v="41533"/>
    <n v="26682.27"/>
    <n v="-18285.61"/>
  </r>
  <r>
    <x v="1"/>
    <x v="1"/>
    <x v="9"/>
    <x v="9"/>
    <x v="139"/>
    <x v="138"/>
    <x v="0"/>
    <x v="0"/>
    <s v="Inteconectado"/>
    <x v="119"/>
    <s v="BT5B-R"/>
    <s v="De 30 a 100kWh"/>
    <n v="1709"/>
    <n v="94393"/>
    <n v="51135.34"/>
    <n v="-22641.919999999998"/>
  </r>
  <r>
    <x v="1"/>
    <x v="1"/>
    <x v="9"/>
    <x v="9"/>
    <x v="139"/>
    <x v="138"/>
    <x v="0"/>
    <x v="0"/>
    <s v="Inteconectado"/>
    <x v="119"/>
    <s v="BT5B-R"/>
    <s v="Mayor a 100kWh"/>
    <n v="312"/>
    <n v="59672"/>
    <n v="44916.89"/>
    <n v="1308.1400000000001"/>
  </r>
  <r>
    <x v="1"/>
    <x v="1"/>
    <x v="9"/>
    <x v="9"/>
    <x v="140"/>
    <x v="139"/>
    <x v="5"/>
    <x v="0"/>
    <s v="Inteconectado"/>
    <x v="120"/>
    <s v="BT5B-R"/>
    <s v="De 0 a 30 kWh "/>
    <n v="696"/>
    <n v="6822"/>
    <n v="4560.96"/>
    <n v="-3025.5"/>
  </r>
  <r>
    <x v="1"/>
    <x v="1"/>
    <x v="9"/>
    <x v="9"/>
    <x v="140"/>
    <x v="139"/>
    <x v="5"/>
    <x v="0"/>
    <s v="Inteconectado"/>
    <x v="120"/>
    <s v="BT5B-R"/>
    <s v="De 30 a 100kWh"/>
    <n v="617"/>
    <n v="39658"/>
    <n v="22125.52"/>
    <n v="-8631.7000000000007"/>
  </r>
  <r>
    <x v="1"/>
    <x v="1"/>
    <x v="9"/>
    <x v="9"/>
    <x v="140"/>
    <x v="139"/>
    <x v="5"/>
    <x v="0"/>
    <s v="Inteconectado"/>
    <x v="120"/>
    <s v="BT5B-R"/>
    <s v="Mayor a 100kWh"/>
    <n v="249"/>
    <n v="41743"/>
    <n v="31742.34"/>
    <n v="926.93"/>
  </r>
  <r>
    <x v="1"/>
    <x v="1"/>
    <x v="9"/>
    <x v="9"/>
    <x v="141"/>
    <x v="140"/>
    <x v="6"/>
    <x v="0"/>
    <s v="Inteconectado"/>
    <x v="121"/>
    <s v="BT5B-R"/>
    <s v="De 0 a 30 kWh "/>
    <n v="300"/>
    <n v="3426"/>
    <n v="1880.92"/>
    <n v="-1397.77"/>
  </r>
  <r>
    <x v="1"/>
    <x v="1"/>
    <x v="9"/>
    <x v="9"/>
    <x v="141"/>
    <x v="140"/>
    <x v="6"/>
    <x v="0"/>
    <s v="Inteconectado"/>
    <x v="121"/>
    <s v="BT5B-R"/>
    <s v="De 30 a 100kWh"/>
    <n v="71"/>
    <n v="3830"/>
    <n v="1785.05"/>
    <n v="-917.98"/>
  </r>
  <r>
    <x v="1"/>
    <x v="1"/>
    <x v="9"/>
    <x v="9"/>
    <x v="141"/>
    <x v="140"/>
    <x v="6"/>
    <x v="0"/>
    <s v="Inteconectado"/>
    <x v="121"/>
    <s v="BT5B-R"/>
    <s v="Mayor a 100kWh"/>
    <n v="14"/>
    <n v="2075"/>
    <n v="1416.4"/>
    <n v="0"/>
  </r>
  <r>
    <x v="1"/>
    <x v="1"/>
    <x v="9"/>
    <x v="9"/>
    <x v="142"/>
    <x v="141"/>
    <x v="5"/>
    <x v="0"/>
    <s v="Inteconectado"/>
    <x v="122"/>
    <s v="BT5B-R"/>
    <s v="De 0 a 30 kWh "/>
    <n v="16"/>
    <n v="194.9"/>
    <n v="115.24"/>
    <n v="-86.48"/>
  </r>
  <r>
    <x v="1"/>
    <x v="1"/>
    <x v="9"/>
    <x v="9"/>
    <x v="142"/>
    <x v="141"/>
    <x v="5"/>
    <x v="0"/>
    <s v="Inteconectado"/>
    <x v="122"/>
    <s v="BT5B-R"/>
    <s v="De 30 a 100kWh"/>
    <n v="12"/>
    <n v="599"/>
    <n v="315.58"/>
    <n v="-159.72"/>
  </r>
  <r>
    <x v="1"/>
    <x v="1"/>
    <x v="9"/>
    <x v="9"/>
    <x v="142"/>
    <x v="141"/>
    <x v="5"/>
    <x v="0"/>
    <s v="Inteconectado"/>
    <x v="122"/>
    <s v="BT5B-R"/>
    <s v="Mayor a 100kWh"/>
    <n v="3"/>
    <n v="407"/>
    <n v="311.95"/>
    <n v="9.1"/>
  </r>
  <r>
    <x v="1"/>
    <x v="1"/>
    <x v="9"/>
    <x v="9"/>
    <x v="143"/>
    <x v="142"/>
    <x v="4"/>
    <x v="1"/>
    <s v="Inteconectado"/>
    <x v="123"/>
    <s v="BT5B-R"/>
    <s v="De 0 a 30 kWh "/>
    <n v="1661"/>
    <n v="17562.3"/>
    <n v="12480.49"/>
    <n v="-2497.1799999999998"/>
  </r>
  <r>
    <x v="1"/>
    <x v="1"/>
    <x v="9"/>
    <x v="9"/>
    <x v="143"/>
    <x v="142"/>
    <x v="4"/>
    <x v="1"/>
    <s v="Inteconectado"/>
    <x v="123"/>
    <s v="BT5B-R"/>
    <s v="De 30 a 100kWh"/>
    <n v="2132"/>
    <n v="150252.29999999999"/>
    <n v="82346.59"/>
    <n v="-9551.76"/>
  </r>
  <r>
    <x v="1"/>
    <x v="1"/>
    <x v="9"/>
    <x v="9"/>
    <x v="143"/>
    <x v="142"/>
    <x v="4"/>
    <x v="1"/>
    <s v="Inteconectado"/>
    <x v="123"/>
    <s v="BT5B-R"/>
    <s v="Mayor a 100kWh"/>
    <n v="2598"/>
    <n v="510712"/>
    <n v="307407.32"/>
    <n v="8967.27"/>
  </r>
  <r>
    <x v="1"/>
    <x v="1"/>
    <x v="9"/>
    <x v="9"/>
    <x v="144"/>
    <x v="143"/>
    <x v="2"/>
    <x v="1"/>
    <s v="Inteconectado"/>
    <x v="124"/>
    <s v="BT5B-R"/>
    <s v="De 0 a 30 kWh "/>
    <n v="2999"/>
    <n v="40786.9"/>
    <n v="27102.67"/>
    <n v="-5936.45"/>
  </r>
  <r>
    <x v="1"/>
    <x v="1"/>
    <x v="9"/>
    <x v="9"/>
    <x v="144"/>
    <x v="143"/>
    <x v="2"/>
    <x v="1"/>
    <s v="Inteconectado"/>
    <x v="124"/>
    <s v="BT5B-R"/>
    <s v="De 30 a 100kWh"/>
    <n v="3570"/>
    <n v="224851.97"/>
    <n v="126258.06"/>
    <n v="-15863.98"/>
  </r>
  <r>
    <x v="1"/>
    <x v="1"/>
    <x v="9"/>
    <x v="9"/>
    <x v="144"/>
    <x v="143"/>
    <x v="2"/>
    <x v="1"/>
    <s v="Inteconectado"/>
    <x v="124"/>
    <s v="BT5B-R"/>
    <s v="Mayor a 100kWh"/>
    <n v="1713"/>
    <n v="314778.7"/>
    <n v="194471.94"/>
    <n v="5667.12"/>
  </r>
  <r>
    <x v="1"/>
    <x v="1"/>
    <x v="9"/>
    <x v="9"/>
    <x v="145"/>
    <x v="144"/>
    <x v="6"/>
    <x v="0"/>
    <s v="Inteconectado"/>
    <x v="125"/>
    <s v="BT5B-R"/>
    <s v="De 0 a 30 kWh "/>
    <n v="5772"/>
    <n v="58384.6"/>
    <n v="35118.75"/>
    <n v="-23028.32"/>
  </r>
  <r>
    <x v="1"/>
    <x v="1"/>
    <x v="9"/>
    <x v="9"/>
    <x v="145"/>
    <x v="144"/>
    <x v="6"/>
    <x v="0"/>
    <s v="Inteconectado"/>
    <x v="125"/>
    <s v="BT5B-R"/>
    <s v="De 30 a 100kWh"/>
    <n v="1625"/>
    <n v="81619"/>
    <n v="38600.1"/>
    <n v="-19223.75"/>
  </r>
  <r>
    <x v="1"/>
    <x v="1"/>
    <x v="9"/>
    <x v="9"/>
    <x v="145"/>
    <x v="144"/>
    <x v="6"/>
    <x v="0"/>
    <s v="Inteconectado"/>
    <x v="125"/>
    <s v="BT5B-R"/>
    <s v="Mayor a 100kWh"/>
    <n v="219"/>
    <n v="44854"/>
    <n v="30204.18"/>
    <n v="881.02"/>
  </r>
  <r>
    <x v="1"/>
    <x v="1"/>
    <x v="9"/>
    <x v="9"/>
    <x v="146"/>
    <x v="145"/>
    <x v="6"/>
    <x v="0"/>
    <s v="Inteconectado"/>
    <x v="126"/>
    <s v="BT5B-R"/>
    <s v="De 0 a 30 kWh "/>
    <n v="5209"/>
    <n v="61004.7"/>
    <n v="33778.85"/>
    <n v="-24192.94"/>
  </r>
  <r>
    <x v="1"/>
    <x v="1"/>
    <x v="9"/>
    <x v="9"/>
    <x v="146"/>
    <x v="145"/>
    <x v="6"/>
    <x v="0"/>
    <s v="Inteconectado"/>
    <x v="126"/>
    <s v="BT5B-R"/>
    <s v="De 30 a 100kWh"/>
    <n v="2012"/>
    <n v="112533.9"/>
    <n v="54186.65"/>
    <n v="-25088.86"/>
  </r>
  <r>
    <x v="1"/>
    <x v="1"/>
    <x v="9"/>
    <x v="9"/>
    <x v="146"/>
    <x v="145"/>
    <x v="6"/>
    <x v="0"/>
    <s v="Inteconectado"/>
    <x v="126"/>
    <s v="BT5B-R"/>
    <s v="Mayor a 100kWh"/>
    <n v="429"/>
    <n v="90633"/>
    <n v="61299.21"/>
    <n v="1786.84"/>
  </r>
  <r>
    <x v="1"/>
    <x v="1"/>
    <x v="9"/>
    <x v="9"/>
    <x v="147"/>
    <x v="146"/>
    <x v="2"/>
    <x v="1"/>
    <s v="Inteconectado"/>
    <x v="127"/>
    <s v="BT5B-R"/>
    <s v="De 0 a 30 kWh "/>
    <n v="1881"/>
    <n v="25296.51"/>
    <n v="16857.939999999999"/>
    <n v="-3673.5"/>
  </r>
  <r>
    <x v="1"/>
    <x v="1"/>
    <x v="9"/>
    <x v="9"/>
    <x v="147"/>
    <x v="146"/>
    <x v="2"/>
    <x v="1"/>
    <s v="Inteconectado"/>
    <x v="127"/>
    <s v="BT5B-R"/>
    <s v="De 30 a 100kWh"/>
    <n v="1480"/>
    <n v="84125.45"/>
    <n v="47066.64"/>
    <n v="-6467.6"/>
  </r>
  <r>
    <x v="1"/>
    <x v="1"/>
    <x v="9"/>
    <x v="9"/>
    <x v="147"/>
    <x v="146"/>
    <x v="2"/>
    <x v="1"/>
    <s v="Inteconectado"/>
    <x v="127"/>
    <s v="BT5B-R"/>
    <s v="Mayor a 100kWh"/>
    <n v="464"/>
    <n v="87780"/>
    <n v="54099.81"/>
    <n v="1579.01"/>
  </r>
  <r>
    <x v="1"/>
    <x v="1"/>
    <x v="9"/>
    <x v="9"/>
    <x v="148"/>
    <x v="147"/>
    <x v="2"/>
    <x v="1"/>
    <s v="Inteconectado"/>
    <x v="128"/>
    <s v="BT5B-R"/>
    <s v="De 0 a 30 kWh "/>
    <n v="1855"/>
    <n v="16783.900000000001"/>
    <n v="13073.28"/>
    <n v="-2441.9699999999998"/>
  </r>
  <r>
    <x v="1"/>
    <x v="1"/>
    <x v="9"/>
    <x v="9"/>
    <x v="148"/>
    <x v="147"/>
    <x v="2"/>
    <x v="1"/>
    <s v="Inteconectado"/>
    <x v="128"/>
    <s v="BT5B-R"/>
    <s v="De 30 a 100kWh"/>
    <n v="1958"/>
    <n v="129458"/>
    <n v="72900.7"/>
    <n v="-8630.81"/>
  </r>
  <r>
    <x v="1"/>
    <x v="1"/>
    <x v="9"/>
    <x v="9"/>
    <x v="148"/>
    <x v="147"/>
    <x v="2"/>
    <x v="1"/>
    <s v="Inteconectado"/>
    <x v="128"/>
    <s v="BT5B-R"/>
    <s v="Mayor a 100kWh"/>
    <n v="1214"/>
    <n v="196748"/>
    <n v="122027.39"/>
    <n v="3555.43"/>
  </r>
  <r>
    <x v="1"/>
    <x v="1"/>
    <x v="9"/>
    <x v="9"/>
    <x v="149"/>
    <x v="148"/>
    <x v="0"/>
    <x v="0"/>
    <s v="Inteconectado"/>
    <x v="129"/>
    <s v="BT5B-R"/>
    <s v="De 0 a 30 kWh "/>
    <n v="4619"/>
    <n v="41746.5"/>
    <n v="29433.439999999999"/>
    <n v="-18336.57"/>
  </r>
  <r>
    <x v="1"/>
    <x v="1"/>
    <x v="9"/>
    <x v="9"/>
    <x v="149"/>
    <x v="148"/>
    <x v="0"/>
    <x v="0"/>
    <s v="Inteconectado"/>
    <x v="129"/>
    <s v="BT5B-R"/>
    <s v="De 30 a 100kWh"/>
    <n v="725"/>
    <n v="36753.300000000003"/>
    <n v="19332.63"/>
    <n v="-9555.5"/>
  </r>
  <r>
    <x v="1"/>
    <x v="1"/>
    <x v="9"/>
    <x v="9"/>
    <x v="149"/>
    <x v="148"/>
    <x v="0"/>
    <x v="0"/>
    <s v="Inteconectado"/>
    <x v="129"/>
    <s v="BT5B-R"/>
    <s v="Mayor a 100kWh"/>
    <n v="105"/>
    <n v="19609.8"/>
    <n v="14729.69"/>
    <n v="428.07"/>
  </r>
  <r>
    <x v="1"/>
    <x v="1"/>
    <x v="9"/>
    <x v="9"/>
    <x v="150"/>
    <x v="149"/>
    <x v="4"/>
    <x v="1"/>
    <s v="Inteconectado"/>
    <x v="130"/>
    <s v="BT5B-R"/>
    <s v="De 0 a 30 kWh "/>
    <n v="2571"/>
    <n v="37031.199999999997"/>
    <n v="23488.22"/>
    <n v="-5258.63"/>
  </r>
  <r>
    <x v="1"/>
    <x v="1"/>
    <x v="9"/>
    <x v="9"/>
    <x v="150"/>
    <x v="149"/>
    <x v="4"/>
    <x v="1"/>
    <s v="Inteconectado"/>
    <x v="130"/>
    <s v="BT5B-R"/>
    <s v="De 30 a 100kWh"/>
    <n v="2589"/>
    <n v="150156.9"/>
    <n v="81954.679999999993"/>
    <n v="-11101.61"/>
  </r>
  <r>
    <x v="1"/>
    <x v="1"/>
    <x v="9"/>
    <x v="9"/>
    <x v="150"/>
    <x v="149"/>
    <x v="4"/>
    <x v="1"/>
    <s v="Inteconectado"/>
    <x v="130"/>
    <s v="BT5B-R"/>
    <s v="Mayor a 100kWh"/>
    <n v="1022"/>
    <n v="207715.8"/>
    <n v="124674.33"/>
    <n v="3625.8"/>
  </r>
  <r>
    <x v="1"/>
    <x v="1"/>
    <x v="9"/>
    <x v="9"/>
    <x v="151"/>
    <x v="150"/>
    <x v="4"/>
    <x v="1"/>
    <s v="Inteconectado"/>
    <x v="131"/>
    <s v="BT5B-R"/>
    <s v="De 0 a 30 kWh "/>
    <n v="774"/>
    <n v="10761.15"/>
    <n v="6913"/>
    <n v="-1528.74"/>
  </r>
  <r>
    <x v="1"/>
    <x v="1"/>
    <x v="9"/>
    <x v="9"/>
    <x v="151"/>
    <x v="150"/>
    <x v="4"/>
    <x v="1"/>
    <s v="Inteconectado"/>
    <x v="131"/>
    <s v="BT5B-R"/>
    <s v="De 30 a 100kWh"/>
    <n v="1339"/>
    <n v="90315.199999999997"/>
    <n v="49605.5"/>
    <n v="-5772.4"/>
  </r>
  <r>
    <x v="1"/>
    <x v="1"/>
    <x v="9"/>
    <x v="9"/>
    <x v="151"/>
    <x v="150"/>
    <x v="4"/>
    <x v="1"/>
    <s v="Inteconectado"/>
    <x v="131"/>
    <s v="BT5B-R"/>
    <s v="Mayor a 100kWh"/>
    <n v="1131"/>
    <n v="187409.2"/>
    <n v="113279.32"/>
    <n v="3306.76"/>
  </r>
  <r>
    <x v="1"/>
    <x v="1"/>
    <x v="9"/>
    <x v="9"/>
    <x v="152"/>
    <x v="151"/>
    <x v="4"/>
    <x v="1"/>
    <s v="Inteconectado"/>
    <x v="132"/>
    <s v="BT5B-R"/>
    <s v="De 0 a 30 kWh "/>
    <n v="4116"/>
    <n v="48804.800000000003"/>
    <n v="33177.97"/>
    <n v="-6944.28"/>
  </r>
  <r>
    <x v="1"/>
    <x v="1"/>
    <x v="9"/>
    <x v="9"/>
    <x v="152"/>
    <x v="151"/>
    <x v="4"/>
    <x v="1"/>
    <s v="Inteconectado"/>
    <x v="132"/>
    <s v="BT5B-R"/>
    <s v="De 30 a 100kWh"/>
    <n v="5623"/>
    <n v="359273.4"/>
    <n v="197317.98"/>
    <n v="-23992.25"/>
  </r>
  <r>
    <x v="1"/>
    <x v="1"/>
    <x v="9"/>
    <x v="9"/>
    <x v="152"/>
    <x v="151"/>
    <x v="4"/>
    <x v="1"/>
    <s v="Inteconectado"/>
    <x v="132"/>
    <s v="BT5B-R"/>
    <s v="Mayor a 100kWh"/>
    <n v="3305"/>
    <n v="555498.4"/>
    <n v="335830.81"/>
    <n v="9796.6200000000008"/>
  </r>
  <r>
    <x v="1"/>
    <x v="1"/>
    <x v="9"/>
    <x v="9"/>
    <x v="153"/>
    <x v="152"/>
    <x v="6"/>
    <x v="0"/>
    <s v="Inteconectado"/>
    <x v="133"/>
    <s v="BT5B-R"/>
    <s v="De 0 a 30 kWh "/>
    <n v="2217"/>
    <n v="27402.1"/>
    <n v="14725.89"/>
    <n v="-10861.39"/>
  </r>
  <r>
    <x v="1"/>
    <x v="1"/>
    <x v="9"/>
    <x v="9"/>
    <x v="153"/>
    <x v="152"/>
    <x v="6"/>
    <x v="0"/>
    <s v="Inteconectado"/>
    <x v="133"/>
    <s v="BT5B-R"/>
    <s v="De 30 a 100kWh"/>
    <n v="3288"/>
    <n v="215150.13"/>
    <n v="109424.98"/>
    <n v="-40080.85"/>
  </r>
  <r>
    <x v="1"/>
    <x v="1"/>
    <x v="9"/>
    <x v="9"/>
    <x v="153"/>
    <x v="152"/>
    <x v="6"/>
    <x v="0"/>
    <s v="Inteconectado"/>
    <x v="133"/>
    <s v="BT5B-R"/>
    <s v="Mayor a 100kWh"/>
    <n v="1752"/>
    <n v="282034.5"/>
    <n v="192261.8"/>
    <n v="5606.55"/>
  </r>
  <r>
    <x v="1"/>
    <x v="1"/>
    <x v="9"/>
    <x v="9"/>
    <x v="154"/>
    <x v="153"/>
    <x v="2"/>
    <x v="1"/>
    <s v="Inteconectado"/>
    <x v="134"/>
    <s v="BT5B-R"/>
    <s v="De 0 a 30 kWh "/>
    <n v="681"/>
    <n v="8443"/>
    <n v="5796.4"/>
    <n v="-1228.69"/>
  </r>
  <r>
    <x v="1"/>
    <x v="1"/>
    <x v="9"/>
    <x v="9"/>
    <x v="154"/>
    <x v="153"/>
    <x v="2"/>
    <x v="1"/>
    <s v="Inteconectado"/>
    <x v="134"/>
    <s v="BT5B-R"/>
    <s v="De 30 a 100kWh"/>
    <n v="429"/>
    <n v="21590"/>
    <n v="12038.11"/>
    <n v="-1874.73"/>
  </r>
  <r>
    <x v="1"/>
    <x v="1"/>
    <x v="9"/>
    <x v="9"/>
    <x v="154"/>
    <x v="153"/>
    <x v="2"/>
    <x v="1"/>
    <s v="Inteconectado"/>
    <x v="134"/>
    <s v="BT5B-R"/>
    <s v="Mayor a 100kWh"/>
    <n v="39"/>
    <n v="7366"/>
    <n v="4547.3"/>
    <n v="132.51"/>
  </r>
  <r>
    <x v="1"/>
    <x v="1"/>
    <x v="9"/>
    <x v="9"/>
    <x v="155"/>
    <x v="154"/>
    <x v="1"/>
    <x v="0"/>
    <s v="Inteconectado"/>
    <x v="135"/>
    <s v="BT5B-R"/>
    <s v="De 0 a 30 kWh "/>
    <n v="15948"/>
    <n v="123111"/>
    <n v="121663.06"/>
    <n v="-63253.61"/>
  </r>
  <r>
    <x v="1"/>
    <x v="1"/>
    <x v="9"/>
    <x v="9"/>
    <x v="155"/>
    <x v="154"/>
    <x v="1"/>
    <x v="0"/>
    <s v="Inteconectado"/>
    <x v="135"/>
    <s v="BT5B-R"/>
    <s v="De 30 a 100kWh"/>
    <n v="2992"/>
    <n v="171143"/>
    <n v="110733.54"/>
    <n v="-46545.71"/>
  </r>
  <r>
    <x v="1"/>
    <x v="1"/>
    <x v="9"/>
    <x v="9"/>
    <x v="155"/>
    <x v="154"/>
    <x v="1"/>
    <x v="0"/>
    <s v="Inteconectado"/>
    <x v="135"/>
    <s v="BT5B-R"/>
    <s v="Mayor a 100kWh"/>
    <n v="508"/>
    <n v="89550"/>
    <n v="79089.19"/>
    <n v="2300.4299999999998"/>
  </r>
  <r>
    <x v="1"/>
    <x v="1"/>
    <x v="9"/>
    <x v="9"/>
    <x v="156"/>
    <x v="155"/>
    <x v="1"/>
    <x v="0"/>
    <s v="Inteconectado"/>
    <x v="136"/>
    <s v="BT5B-R"/>
    <s v="De 0 a 30 kWh "/>
    <n v="28671"/>
    <n v="208911.02"/>
    <n v="214544.34"/>
    <n v="-106891.85"/>
  </r>
  <r>
    <x v="1"/>
    <x v="1"/>
    <x v="9"/>
    <x v="9"/>
    <x v="156"/>
    <x v="155"/>
    <x v="1"/>
    <x v="0"/>
    <s v="Inteconectado"/>
    <x v="136"/>
    <s v="BT5B-R"/>
    <s v="De 30 a 100kWh"/>
    <n v="2589"/>
    <n v="126712.2"/>
    <n v="78235.56"/>
    <n v="-39716.33"/>
  </r>
  <r>
    <x v="1"/>
    <x v="1"/>
    <x v="9"/>
    <x v="9"/>
    <x v="156"/>
    <x v="155"/>
    <x v="1"/>
    <x v="0"/>
    <s v="Inteconectado"/>
    <x v="136"/>
    <s v="BT5B-R"/>
    <s v="Mayor a 100kWh"/>
    <n v="246"/>
    <n v="44333.5"/>
    <n v="38968.959999999999"/>
    <n v="1133.43"/>
  </r>
  <r>
    <x v="1"/>
    <x v="1"/>
    <x v="9"/>
    <x v="9"/>
    <x v="157"/>
    <x v="156"/>
    <x v="1"/>
    <x v="0"/>
    <s v="Inteconectado"/>
    <x v="99"/>
    <s v="BT5B-R"/>
    <s v="De 0 a 30 kWh "/>
    <n v="10004"/>
    <n v="81673.8"/>
    <n v="77658.33"/>
    <n v="-41862.46"/>
  </r>
  <r>
    <x v="1"/>
    <x v="1"/>
    <x v="9"/>
    <x v="9"/>
    <x v="157"/>
    <x v="156"/>
    <x v="1"/>
    <x v="0"/>
    <s v="Inteconectado"/>
    <x v="99"/>
    <s v="BT5B-R"/>
    <s v="De 30 a 100kWh"/>
    <n v="2135"/>
    <n v="119725.8"/>
    <n v="76914.38"/>
    <n v="-33099.040000000001"/>
  </r>
  <r>
    <x v="1"/>
    <x v="1"/>
    <x v="9"/>
    <x v="9"/>
    <x v="157"/>
    <x v="156"/>
    <x v="1"/>
    <x v="0"/>
    <s v="Inteconectado"/>
    <x v="99"/>
    <s v="BT5B-R"/>
    <s v="Mayor a 100kWh"/>
    <n v="263"/>
    <n v="46667"/>
    <n v="41118.480000000003"/>
    <n v="1198.3900000000001"/>
  </r>
  <r>
    <x v="1"/>
    <x v="1"/>
    <x v="9"/>
    <x v="9"/>
    <x v="158"/>
    <x v="157"/>
    <x v="1"/>
    <x v="0"/>
    <s v="Inteconectado"/>
    <x v="137"/>
    <s v="BT5B-R"/>
    <s v="De 0 a 30 kWh "/>
    <n v="6757"/>
    <n v="56058.1"/>
    <n v="52767.14"/>
    <n v="-28788"/>
  </r>
  <r>
    <x v="1"/>
    <x v="1"/>
    <x v="9"/>
    <x v="9"/>
    <x v="158"/>
    <x v="157"/>
    <x v="1"/>
    <x v="0"/>
    <s v="Inteconectado"/>
    <x v="137"/>
    <s v="BT5B-R"/>
    <s v="De 30 a 100kWh"/>
    <n v="2407"/>
    <n v="141454"/>
    <n v="92557.57"/>
    <n v="-37055.68"/>
  </r>
  <r>
    <x v="1"/>
    <x v="1"/>
    <x v="9"/>
    <x v="9"/>
    <x v="158"/>
    <x v="157"/>
    <x v="1"/>
    <x v="0"/>
    <s v="Inteconectado"/>
    <x v="137"/>
    <s v="BT5B-R"/>
    <s v="Mayor a 100kWh"/>
    <n v="497"/>
    <n v="73507.100000000006"/>
    <n v="65332.97"/>
    <n v="1900.61"/>
  </r>
  <r>
    <x v="1"/>
    <x v="1"/>
    <x v="9"/>
    <x v="9"/>
    <x v="159"/>
    <x v="158"/>
    <x v="1"/>
    <x v="0"/>
    <s v="Inteconectado"/>
    <x v="138"/>
    <s v="BT5B-R"/>
    <s v="De 0 a 30 kWh "/>
    <n v="1274"/>
    <n v="11768"/>
    <n v="10322.950000000001"/>
    <n v="-6041.46"/>
  </r>
  <r>
    <x v="1"/>
    <x v="1"/>
    <x v="9"/>
    <x v="9"/>
    <x v="159"/>
    <x v="158"/>
    <x v="1"/>
    <x v="0"/>
    <s v="Inteconectado"/>
    <x v="138"/>
    <s v="BT5B-R"/>
    <s v="De 30 a 100kWh"/>
    <n v="646"/>
    <n v="38506"/>
    <n v="25273.95"/>
    <n v="-9941.94"/>
  </r>
  <r>
    <x v="1"/>
    <x v="1"/>
    <x v="9"/>
    <x v="9"/>
    <x v="159"/>
    <x v="158"/>
    <x v="1"/>
    <x v="0"/>
    <s v="Inteconectado"/>
    <x v="138"/>
    <s v="BT5B-R"/>
    <s v="Mayor a 100kWh"/>
    <n v="123"/>
    <n v="19644"/>
    <n v="17397.939999999999"/>
    <n v="506.42"/>
  </r>
  <r>
    <x v="1"/>
    <x v="1"/>
    <x v="9"/>
    <x v="9"/>
    <x v="160"/>
    <x v="159"/>
    <x v="1"/>
    <x v="0"/>
    <s v="Inteconectado"/>
    <x v="139"/>
    <s v="BT5B-R"/>
    <s v="De 0 a 30 kWh "/>
    <n v="20348"/>
    <n v="127842.7"/>
    <n v="146029.6"/>
    <n v="-65721.179999999993"/>
  </r>
  <r>
    <x v="1"/>
    <x v="1"/>
    <x v="9"/>
    <x v="9"/>
    <x v="160"/>
    <x v="159"/>
    <x v="1"/>
    <x v="0"/>
    <s v="Inteconectado"/>
    <x v="139"/>
    <s v="BT5B-R"/>
    <s v="De 30 a 100kWh"/>
    <n v="1215"/>
    <n v="58986.1"/>
    <n v="36453.07"/>
    <n v="-18723.150000000001"/>
  </r>
  <r>
    <x v="1"/>
    <x v="1"/>
    <x v="9"/>
    <x v="9"/>
    <x v="160"/>
    <x v="159"/>
    <x v="1"/>
    <x v="0"/>
    <s v="Inteconectado"/>
    <x v="139"/>
    <s v="BT5B-R"/>
    <s v="Mayor a 100kWh"/>
    <n v="130"/>
    <n v="28279"/>
    <n v="24821.59"/>
    <n v="723.43"/>
  </r>
  <r>
    <x v="1"/>
    <x v="1"/>
    <x v="10"/>
    <x v="10"/>
    <x v="161"/>
    <x v="160"/>
    <x v="1"/>
    <x v="0"/>
    <s v="Inteconectado"/>
    <x v="140"/>
    <s v="BT5B-R"/>
    <s v="De 0 a 30 kWh "/>
    <n v="71"/>
    <n v="678"/>
    <n v="584.83000000000004"/>
    <n v="-352.01"/>
  </r>
  <r>
    <x v="1"/>
    <x v="1"/>
    <x v="10"/>
    <x v="10"/>
    <x v="161"/>
    <x v="160"/>
    <x v="1"/>
    <x v="0"/>
    <s v="Inteconectado"/>
    <x v="140"/>
    <s v="BT5B-R"/>
    <s v="De 30 a 100kWh"/>
    <n v="58"/>
    <n v="3666"/>
    <n v="2466.83"/>
    <n v="-903.06"/>
  </r>
  <r>
    <x v="1"/>
    <x v="1"/>
    <x v="10"/>
    <x v="10"/>
    <x v="161"/>
    <x v="160"/>
    <x v="1"/>
    <x v="0"/>
    <s v="Inteconectado"/>
    <x v="140"/>
    <s v="BT5B-R"/>
    <s v="Mayor a 100kWh"/>
    <n v="17"/>
    <n v="3529"/>
    <n v="3133.11"/>
    <n v="91.22"/>
  </r>
  <r>
    <x v="1"/>
    <x v="1"/>
    <x v="10"/>
    <x v="10"/>
    <x v="162"/>
    <x v="161"/>
    <x v="4"/>
    <x v="1"/>
    <s v="Inteconectado"/>
    <x v="141"/>
    <s v="BT5B-R"/>
    <s v="De 0 a 30 kWh "/>
    <n v="17430"/>
    <n v="210739"/>
    <n v="142891.07"/>
    <n v="-30151.59"/>
  </r>
  <r>
    <x v="1"/>
    <x v="1"/>
    <x v="10"/>
    <x v="10"/>
    <x v="162"/>
    <x v="161"/>
    <x v="4"/>
    <x v="1"/>
    <s v="Inteconectado"/>
    <x v="141"/>
    <s v="BT5B-R"/>
    <s v="De 30 a 100kWh"/>
    <n v="31898"/>
    <n v="2238333.7000000002"/>
    <n v="1235152.72"/>
    <n v="-143405.14000000001"/>
  </r>
  <r>
    <x v="1"/>
    <x v="1"/>
    <x v="10"/>
    <x v="10"/>
    <x v="162"/>
    <x v="161"/>
    <x v="4"/>
    <x v="1"/>
    <s v="Inteconectado"/>
    <x v="141"/>
    <s v="BT5B-R"/>
    <s v="Mayor a 100kWh"/>
    <n v="43066"/>
    <n v="9591789.0999999996"/>
    <n v="5796246.9000000004"/>
    <n v="168956.7"/>
  </r>
  <r>
    <x v="1"/>
    <x v="1"/>
    <x v="10"/>
    <x v="10"/>
    <x v="163"/>
    <x v="162"/>
    <x v="4"/>
    <x v="1"/>
    <s v="Inteconectado"/>
    <x v="142"/>
    <s v="BT5B-R"/>
    <s v="De 0 a 30 kWh "/>
    <n v="4874"/>
    <n v="63301.3"/>
    <n v="41926.519999999997"/>
    <n v="-9091.1299999999992"/>
  </r>
  <r>
    <x v="1"/>
    <x v="1"/>
    <x v="10"/>
    <x v="10"/>
    <x v="163"/>
    <x v="162"/>
    <x v="4"/>
    <x v="1"/>
    <s v="Inteconectado"/>
    <x v="142"/>
    <s v="BT5B-R"/>
    <s v="De 30 a 100kWh"/>
    <n v="10727"/>
    <n v="710625"/>
    <n v="394569.33"/>
    <n v="-46283.23"/>
  </r>
  <r>
    <x v="1"/>
    <x v="1"/>
    <x v="10"/>
    <x v="10"/>
    <x v="163"/>
    <x v="162"/>
    <x v="4"/>
    <x v="1"/>
    <s v="Inteconectado"/>
    <x v="142"/>
    <s v="BT5B-R"/>
    <s v="Mayor a 100kWh"/>
    <n v="8805"/>
    <n v="1578493.4"/>
    <n v="962404.03"/>
    <n v="28048.05"/>
  </r>
  <r>
    <x v="1"/>
    <x v="1"/>
    <x v="10"/>
    <x v="10"/>
    <x v="164"/>
    <x v="163"/>
    <x v="4"/>
    <x v="1"/>
    <s v="Inteconectado"/>
    <x v="143"/>
    <s v="BT5B-R"/>
    <s v="De 0 a 30 kWh "/>
    <n v="4829"/>
    <n v="60774"/>
    <n v="40627.69"/>
    <n v="-8709.43"/>
  </r>
  <r>
    <x v="1"/>
    <x v="1"/>
    <x v="10"/>
    <x v="10"/>
    <x v="164"/>
    <x v="163"/>
    <x v="4"/>
    <x v="1"/>
    <s v="Inteconectado"/>
    <x v="143"/>
    <s v="BT5B-R"/>
    <s v="De 30 a 100kWh"/>
    <n v="7937"/>
    <n v="533967"/>
    <n v="294343.81"/>
    <n v="-35715.730000000003"/>
  </r>
  <r>
    <x v="1"/>
    <x v="1"/>
    <x v="10"/>
    <x v="10"/>
    <x v="164"/>
    <x v="163"/>
    <x v="4"/>
    <x v="1"/>
    <s v="Inteconectado"/>
    <x v="143"/>
    <s v="BT5B-R"/>
    <s v="Mayor a 100kWh"/>
    <n v="6088"/>
    <n v="1208030"/>
    <n v="732552.77"/>
    <n v="21341.82"/>
  </r>
  <r>
    <x v="1"/>
    <x v="1"/>
    <x v="10"/>
    <x v="10"/>
    <x v="165"/>
    <x v="164"/>
    <x v="2"/>
    <x v="1"/>
    <s v="Inteconectado"/>
    <x v="144"/>
    <s v="BT5B-R"/>
    <s v="De 0 a 30 kWh "/>
    <n v="9181"/>
    <n v="123399"/>
    <n v="82962.009999999995"/>
    <n v="-18185.080000000002"/>
  </r>
  <r>
    <x v="1"/>
    <x v="1"/>
    <x v="10"/>
    <x v="10"/>
    <x v="165"/>
    <x v="164"/>
    <x v="2"/>
    <x v="1"/>
    <s v="Inteconectado"/>
    <x v="144"/>
    <s v="BT5B-R"/>
    <s v="De 30 a 100kWh"/>
    <n v="9885"/>
    <n v="637114.6"/>
    <n v="361037.04"/>
    <n v="-45285.67"/>
  </r>
  <r>
    <x v="1"/>
    <x v="1"/>
    <x v="10"/>
    <x v="10"/>
    <x v="165"/>
    <x v="164"/>
    <x v="2"/>
    <x v="1"/>
    <s v="Inteconectado"/>
    <x v="144"/>
    <s v="BT5B-R"/>
    <s v="Mayor a 100kWh"/>
    <n v="4240"/>
    <n v="775811"/>
    <n v="484798.07"/>
    <n v="14113.23"/>
  </r>
  <r>
    <x v="1"/>
    <x v="1"/>
    <x v="10"/>
    <x v="10"/>
    <x v="166"/>
    <x v="165"/>
    <x v="6"/>
    <x v="0"/>
    <s v="Inteconectado"/>
    <x v="145"/>
    <s v="BT5B-R"/>
    <s v="De 0 a 30 kWh "/>
    <n v="15924"/>
    <n v="206974"/>
    <n v="108834.48"/>
    <n v="-83048.62"/>
  </r>
  <r>
    <x v="1"/>
    <x v="1"/>
    <x v="10"/>
    <x v="10"/>
    <x v="166"/>
    <x v="165"/>
    <x v="6"/>
    <x v="0"/>
    <s v="Inteconectado"/>
    <x v="145"/>
    <s v="BT5B-R"/>
    <s v="De 30 a 100kWh"/>
    <n v="15404"/>
    <n v="924243"/>
    <n v="468502.89"/>
    <n v="-185399.04000000001"/>
  </r>
  <r>
    <x v="1"/>
    <x v="1"/>
    <x v="10"/>
    <x v="10"/>
    <x v="166"/>
    <x v="165"/>
    <x v="6"/>
    <x v="0"/>
    <s v="Inteconectado"/>
    <x v="145"/>
    <s v="BT5B-R"/>
    <s v="Mayor a 100kWh"/>
    <n v="4568"/>
    <n v="802794"/>
    <n v="551934.43999999994"/>
    <n v="16061.35"/>
  </r>
  <r>
    <x v="1"/>
    <x v="1"/>
    <x v="10"/>
    <x v="10"/>
    <x v="167"/>
    <x v="166"/>
    <x v="6"/>
    <x v="0"/>
    <s v="Inteconectado"/>
    <x v="146"/>
    <s v="BT5B-R"/>
    <s v="De 0 a 30 kWh "/>
    <n v="2219"/>
    <n v="30253"/>
    <n v="15516.87"/>
    <n v="-12141.74"/>
  </r>
  <r>
    <x v="1"/>
    <x v="1"/>
    <x v="10"/>
    <x v="10"/>
    <x v="167"/>
    <x v="166"/>
    <x v="6"/>
    <x v="0"/>
    <s v="Inteconectado"/>
    <x v="146"/>
    <s v="BT5B-R"/>
    <s v="De 30 a 100kWh"/>
    <n v="3485"/>
    <n v="224481"/>
    <n v="114213.38"/>
    <n v="-43729.88"/>
  </r>
  <r>
    <x v="1"/>
    <x v="1"/>
    <x v="10"/>
    <x v="10"/>
    <x v="167"/>
    <x v="166"/>
    <x v="6"/>
    <x v="0"/>
    <s v="Inteconectado"/>
    <x v="146"/>
    <s v="BT5B-R"/>
    <s v="Mayor a 100kWh"/>
    <n v="943"/>
    <n v="146843"/>
    <n v="101399.19"/>
    <n v="2949.36"/>
  </r>
  <r>
    <x v="1"/>
    <x v="1"/>
    <x v="10"/>
    <x v="10"/>
    <x v="168"/>
    <x v="167"/>
    <x v="0"/>
    <x v="0"/>
    <s v="Inteconectado"/>
    <x v="147"/>
    <s v="BT5B-R"/>
    <s v="De 0 a 30 kWh "/>
    <n v="1481"/>
    <n v="17216"/>
    <n v="10546.87"/>
    <n v="-7689.89"/>
  </r>
  <r>
    <x v="1"/>
    <x v="1"/>
    <x v="10"/>
    <x v="10"/>
    <x v="168"/>
    <x v="167"/>
    <x v="0"/>
    <x v="0"/>
    <s v="Inteconectado"/>
    <x v="147"/>
    <s v="BT5B-R"/>
    <s v="De 30 a 100kWh"/>
    <n v="1033"/>
    <n v="59021"/>
    <n v="32738.33"/>
    <n v="-13842.2"/>
  </r>
  <r>
    <x v="1"/>
    <x v="1"/>
    <x v="10"/>
    <x v="10"/>
    <x v="168"/>
    <x v="167"/>
    <x v="0"/>
    <x v="0"/>
    <s v="Inteconectado"/>
    <x v="147"/>
    <s v="BT5B-R"/>
    <s v="Mayor a 100kWh"/>
    <n v="262"/>
    <n v="47442"/>
    <n v="36256.26"/>
    <n v="1055.76"/>
  </r>
  <r>
    <x v="1"/>
    <x v="1"/>
    <x v="10"/>
    <x v="10"/>
    <x v="169"/>
    <x v="168"/>
    <x v="4"/>
    <x v="1"/>
    <s v="Inteconectado"/>
    <x v="148"/>
    <s v="BT5B-R"/>
    <s v="De 0 a 30 kWh "/>
    <n v="580"/>
    <n v="6347.5"/>
    <n v="4480.87"/>
    <n v="-913.09"/>
  </r>
  <r>
    <x v="1"/>
    <x v="1"/>
    <x v="10"/>
    <x v="10"/>
    <x v="169"/>
    <x v="168"/>
    <x v="4"/>
    <x v="1"/>
    <s v="Inteconectado"/>
    <x v="148"/>
    <s v="BT5B-R"/>
    <s v="De 30 a 100kWh"/>
    <n v="1125"/>
    <n v="74867.399999999994"/>
    <n v="41630.5"/>
    <n v="-4848.75"/>
  </r>
  <r>
    <x v="1"/>
    <x v="1"/>
    <x v="10"/>
    <x v="10"/>
    <x v="169"/>
    <x v="168"/>
    <x v="4"/>
    <x v="1"/>
    <s v="Inteconectado"/>
    <x v="148"/>
    <s v="BT5B-R"/>
    <s v="Mayor a 100kWh"/>
    <n v="1102"/>
    <n v="291397.5"/>
    <n v="176233.09"/>
    <n v="5143.26"/>
  </r>
  <r>
    <x v="1"/>
    <x v="1"/>
    <x v="10"/>
    <x v="10"/>
    <x v="170"/>
    <x v="169"/>
    <x v="6"/>
    <x v="0"/>
    <s v="Inteconectado"/>
    <x v="149"/>
    <s v="BT5B-R"/>
    <s v="De 0 a 30 kWh "/>
    <n v="548"/>
    <n v="7316"/>
    <n v="3794.41"/>
    <n v="-2936.9"/>
  </r>
  <r>
    <x v="1"/>
    <x v="1"/>
    <x v="10"/>
    <x v="10"/>
    <x v="170"/>
    <x v="169"/>
    <x v="6"/>
    <x v="0"/>
    <s v="Inteconectado"/>
    <x v="149"/>
    <s v="BT5B-R"/>
    <s v="De 30 a 100kWh"/>
    <n v="994"/>
    <n v="63319"/>
    <n v="32201.14"/>
    <n v="-12401.24"/>
  </r>
  <r>
    <x v="1"/>
    <x v="1"/>
    <x v="10"/>
    <x v="10"/>
    <x v="170"/>
    <x v="169"/>
    <x v="6"/>
    <x v="0"/>
    <s v="Inteconectado"/>
    <x v="149"/>
    <s v="BT5B-R"/>
    <s v="Mayor a 100kWh"/>
    <n v="213"/>
    <n v="32784"/>
    <n v="22652.67"/>
    <n v="658.82"/>
  </r>
  <r>
    <x v="1"/>
    <x v="1"/>
    <x v="10"/>
    <x v="10"/>
    <x v="171"/>
    <x v="170"/>
    <x v="2"/>
    <x v="1"/>
    <s v="Inteconectado"/>
    <x v="150"/>
    <s v="BT5B-R"/>
    <s v="De 0 a 30 kWh "/>
    <n v="7447"/>
    <n v="96690"/>
    <n v="65798.47"/>
    <n v="-14257.98"/>
  </r>
  <r>
    <x v="1"/>
    <x v="1"/>
    <x v="10"/>
    <x v="10"/>
    <x v="171"/>
    <x v="170"/>
    <x v="2"/>
    <x v="1"/>
    <s v="Inteconectado"/>
    <x v="150"/>
    <s v="BT5B-R"/>
    <s v="De 30 a 100kWh"/>
    <n v="7168"/>
    <n v="450774"/>
    <n v="256025.88"/>
    <n v="-32037.56"/>
  </r>
  <r>
    <x v="1"/>
    <x v="1"/>
    <x v="10"/>
    <x v="10"/>
    <x v="171"/>
    <x v="170"/>
    <x v="2"/>
    <x v="1"/>
    <s v="Inteconectado"/>
    <x v="150"/>
    <s v="BT5B-R"/>
    <s v="Mayor a 100kWh"/>
    <n v="3306"/>
    <n v="593785"/>
    <n v="371272.56"/>
    <n v="10807.87"/>
  </r>
  <r>
    <x v="1"/>
    <x v="1"/>
    <x v="10"/>
    <x v="10"/>
    <x v="172"/>
    <x v="171"/>
    <x v="6"/>
    <x v="0"/>
    <s v="Inteconectado"/>
    <x v="151"/>
    <s v="BT5B-R"/>
    <s v="De 0 a 30 kWh "/>
    <n v="4616"/>
    <n v="65162.7"/>
    <n v="32817.910000000003"/>
    <n v="-26143.48"/>
  </r>
  <r>
    <x v="1"/>
    <x v="1"/>
    <x v="10"/>
    <x v="10"/>
    <x v="172"/>
    <x v="171"/>
    <x v="6"/>
    <x v="0"/>
    <s v="Inteconectado"/>
    <x v="151"/>
    <s v="BT5B-R"/>
    <s v="De 30 a 100kWh"/>
    <n v="5417"/>
    <n v="327631.8"/>
    <n v="166435.54"/>
    <n v="-65202.83"/>
  </r>
  <r>
    <x v="1"/>
    <x v="1"/>
    <x v="10"/>
    <x v="10"/>
    <x v="172"/>
    <x v="171"/>
    <x v="6"/>
    <x v="0"/>
    <s v="Inteconectado"/>
    <x v="151"/>
    <s v="BT5B-R"/>
    <s v="Mayor a 100kWh"/>
    <n v="1295"/>
    <n v="204011"/>
    <n v="140734.41"/>
    <n v="4115.83"/>
  </r>
  <r>
    <x v="1"/>
    <x v="1"/>
    <x v="10"/>
    <x v="10"/>
    <x v="173"/>
    <x v="172"/>
    <x v="2"/>
    <x v="1"/>
    <s v="Inteconectado"/>
    <x v="152"/>
    <s v="BT5B-R"/>
    <s v="De 0 a 30 kWh "/>
    <n v="1907"/>
    <n v="26098"/>
    <n v="17442.34"/>
    <n v="-3847.79"/>
  </r>
  <r>
    <x v="1"/>
    <x v="1"/>
    <x v="10"/>
    <x v="10"/>
    <x v="173"/>
    <x v="172"/>
    <x v="2"/>
    <x v="1"/>
    <s v="Inteconectado"/>
    <x v="152"/>
    <s v="BT5B-R"/>
    <s v="De 30 a 100kWh"/>
    <n v="3504"/>
    <n v="229883"/>
    <n v="130283.15"/>
    <n v="-16170.22"/>
  </r>
  <r>
    <x v="1"/>
    <x v="1"/>
    <x v="10"/>
    <x v="10"/>
    <x v="173"/>
    <x v="172"/>
    <x v="2"/>
    <x v="1"/>
    <s v="Inteconectado"/>
    <x v="152"/>
    <s v="BT5B-R"/>
    <s v="Mayor a 100kWh"/>
    <n v="1553"/>
    <n v="291583"/>
    <n v="182123.92"/>
    <n v="5301.85"/>
  </r>
  <r>
    <x v="1"/>
    <x v="1"/>
    <x v="10"/>
    <x v="10"/>
    <x v="174"/>
    <x v="173"/>
    <x v="2"/>
    <x v="1"/>
    <s v="Inteconectado"/>
    <x v="153"/>
    <s v="BT5B-R"/>
    <s v="De 0 a 30 kWh "/>
    <n v="924"/>
    <n v="10524"/>
    <n v="7510.74"/>
    <n v="-1553.21"/>
  </r>
  <r>
    <x v="1"/>
    <x v="1"/>
    <x v="10"/>
    <x v="10"/>
    <x v="174"/>
    <x v="173"/>
    <x v="2"/>
    <x v="1"/>
    <s v="Inteconectado"/>
    <x v="153"/>
    <s v="BT5B-R"/>
    <s v="De 30 a 100kWh"/>
    <n v="1429"/>
    <n v="91371"/>
    <n v="51989.52"/>
    <n v="-6327.6"/>
  </r>
  <r>
    <x v="1"/>
    <x v="1"/>
    <x v="10"/>
    <x v="10"/>
    <x v="174"/>
    <x v="173"/>
    <x v="2"/>
    <x v="1"/>
    <s v="Inteconectado"/>
    <x v="153"/>
    <s v="BT5B-R"/>
    <s v="Mayor a 100kWh"/>
    <n v="815"/>
    <n v="215250"/>
    <n v="133377.41"/>
    <n v="3883.13"/>
  </r>
  <r>
    <x v="1"/>
    <x v="1"/>
    <x v="10"/>
    <x v="10"/>
    <x v="175"/>
    <x v="174"/>
    <x v="4"/>
    <x v="1"/>
    <s v="Inteconectado"/>
    <x v="154"/>
    <s v="BT5B-R"/>
    <s v="De 0 a 30 kWh "/>
    <n v="1421"/>
    <n v="16075.5"/>
    <n v="11203.71"/>
    <n v="-2311.0500000000002"/>
  </r>
  <r>
    <x v="1"/>
    <x v="1"/>
    <x v="10"/>
    <x v="10"/>
    <x v="175"/>
    <x v="174"/>
    <x v="4"/>
    <x v="1"/>
    <s v="Inteconectado"/>
    <x v="154"/>
    <s v="BT5B-R"/>
    <s v="De 30 a 100kWh"/>
    <n v="2677"/>
    <n v="185317"/>
    <n v="102624.43"/>
    <n v="-12091.43"/>
  </r>
  <r>
    <x v="1"/>
    <x v="1"/>
    <x v="10"/>
    <x v="10"/>
    <x v="175"/>
    <x v="174"/>
    <x v="4"/>
    <x v="1"/>
    <s v="Inteconectado"/>
    <x v="154"/>
    <s v="BT5B-R"/>
    <s v="Mayor a 100kWh"/>
    <n v="1752"/>
    <n v="382103"/>
    <n v="232001.57"/>
    <n v="6773.5"/>
  </r>
  <r>
    <x v="1"/>
    <x v="1"/>
    <x v="10"/>
    <x v="10"/>
    <x v="176"/>
    <x v="175"/>
    <x v="4"/>
    <x v="1"/>
    <s v="Inteconectado"/>
    <x v="155"/>
    <s v="BT5B-R"/>
    <s v="De 0 a 30 kWh "/>
    <n v="11514"/>
    <n v="160494.29999999999"/>
    <n v="103546.34"/>
    <n v="-22973.759999999998"/>
  </r>
  <r>
    <x v="1"/>
    <x v="1"/>
    <x v="10"/>
    <x v="10"/>
    <x v="176"/>
    <x v="175"/>
    <x v="4"/>
    <x v="1"/>
    <s v="Inteconectado"/>
    <x v="155"/>
    <s v="BT5B-R"/>
    <s v="De 30 a 100kWh"/>
    <n v="21590"/>
    <n v="1404669.4"/>
    <n v="776967.26"/>
    <n v="-92958.86"/>
  </r>
  <r>
    <x v="1"/>
    <x v="1"/>
    <x v="10"/>
    <x v="10"/>
    <x v="176"/>
    <x v="175"/>
    <x v="4"/>
    <x v="1"/>
    <s v="Inteconectado"/>
    <x v="155"/>
    <s v="BT5B-R"/>
    <s v="Mayor a 100kWh"/>
    <n v="15616"/>
    <n v="2890097.2"/>
    <n v="1754719.68"/>
    <n v="51150.34"/>
  </r>
  <r>
    <x v="1"/>
    <x v="1"/>
    <x v="10"/>
    <x v="10"/>
    <x v="177"/>
    <x v="176"/>
    <x v="4"/>
    <x v="1"/>
    <s v="Inteconectado"/>
    <x v="156"/>
    <s v="BT5B-R"/>
    <s v="De 0 a 30 kWh "/>
    <n v="2580"/>
    <n v="31619"/>
    <n v="21399.41"/>
    <n v="-4549.83"/>
  </r>
  <r>
    <x v="1"/>
    <x v="1"/>
    <x v="10"/>
    <x v="10"/>
    <x v="177"/>
    <x v="176"/>
    <x v="4"/>
    <x v="1"/>
    <s v="Inteconectado"/>
    <x v="156"/>
    <s v="BT5B-R"/>
    <s v="De 30 a 100kWh"/>
    <n v="3611"/>
    <n v="238355"/>
    <n v="131583.62"/>
    <n v="-16547.080000000002"/>
  </r>
  <r>
    <x v="1"/>
    <x v="1"/>
    <x v="10"/>
    <x v="10"/>
    <x v="177"/>
    <x v="176"/>
    <x v="4"/>
    <x v="1"/>
    <s v="Inteconectado"/>
    <x v="156"/>
    <s v="BT5B-R"/>
    <s v="Mayor a 100kWh"/>
    <n v="2087"/>
    <n v="406311"/>
    <n v="247530.7"/>
    <n v="7221.94"/>
  </r>
  <r>
    <x v="1"/>
    <x v="1"/>
    <x v="10"/>
    <x v="10"/>
    <x v="178"/>
    <x v="177"/>
    <x v="4"/>
    <x v="1"/>
    <s v="Inteconectado"/>
    <x v="157"/>
    <s v="BT5B-R"/>
    <s v="De 0 a 30 kWh "/>
    <n v="5151"/>
    <n v="67025.7"/>
    <n v="44267.14"/>
    <n v="-9587.92"/>
  </r>
  <r>
    <x v="1"/>
    <x v="1"/>
    <x v="10"/>
    <x v="10"/>
    <x v="178"/>
    <x v="177"/>
    <x v="4"/>
    <x v="1"/>
    <s v="Inteconectado"/>
    <x v="157"/>
    <s v="BT5B-R"/>
    <s v="De 30 a 100kWh"/>
    <n v="8670"/>
    <n v="619868.4"/>
    <n v="339420.27"/>
    <n v="-41798.65"/>
  </r>
  <r>
    <x v="1"/>
    <x v="1"/>
    <x v="10"/>
    <x v="10"/>
    <x v="178"/>
    <x v="177"/>
    <x v="4"/>
    <x v="1"/>
    <s v="Inteconectado"/>
    <x v="157"/>
    <s v="BT5B-R"/>
    <s v="Mayor a 100kWh"/>
    <n v="4908"/>
    <n v="908332.6"/>
    <n v="551090.34"/>
    <n v="16069.39"/>
  </r>
  <r>
    <x v="1"/>
    <x v="1"/>
    <x v="10"/>
    <x v="10"/>
    <x v="179"/>
    <x v="178"/>
    <x v="1"/>
    <x v="0"/>
    <s v="Inteconectado"/>
    <x v="158"/>
    <s v="BT5B-R"/>
    <s v="De 0 a 30 kWh "/>
    <n v="80151"/>
    <n v="706454"/>
    <n v="641826.89"/>
    <n v="-367389.88"/>
  </r>
  <r>
    <x v="1"/>
    <x v="1"/>
    <x v="10"/>
    <x v="10"/>
    <x v="179"/>
    <x v="178"/>
    <x v="1"/>
    <x v="0"/>
    <s v="Inteconectado"/>
    <x v="158"/>
    <s v="BT5B-R"/>
    <s v="De 30 a 100kWh"/>
    <n v="23575"/>
    <n v="1323453"/>
    <n v="858626.73"/>
    <n v="-373438.26"/>
  </r>
  <r>
    <x v="1"/>
    <x v="1"/>
    <x v="10"/>
    <x v="10"/>
    <x v="179"/>
    <x v="178"/>
    <x v="1"/>
    <x v="0"/>
    <s v="Inteconectado"/>
    <x v="158"/>
    <s v="BT5B-R"/>
    <s v="Mayor a 100kWh"/>
    <n v="2629"/>
    <n v="451932.1"/>
    <n v="404288.9"/>
    <n v="11782.24"/>
  </r>
  <r>
    <x v="1"/>
    <x v="1"/>
    <x v="10"/>
    <x v="10"/>
    <x v="180"/>
    <x v="179"/>
    <x v="1"/>
    <x v="0"/>
    <s v="Inteconectado"/>
    <x v="159"/>
    <s v="BT5B-R"/>
    <s v="De 0 a 30 kWh "/>
    <n v="298"/>
    <n v="3001"/>
    <n v="2505.8000000000002"/>
    <n v="-1561.23"/>
  </r>
  <r>
    <x v="1"/>
    <x v="1"/>
    <x v="10"/>
    <x v="10"/>
    <x v="180"/>
    <x v="179"/>
    <x v="1"/>
    <x v="0"/>
    <s v="Inteconectado"/>
    <x v="159"/>
    <s v="BT5B-R"/>
    <s v="De 30 a 100kWh"/>
    <n v="271"/>
    <n v="17186"/>
    <n v="11234.91"/>
    <n v="-4587.3500000000004"/>
  </r>
  <r>
    <x v="1"/>
    <x v="1"/>
    <x v="10"/>
    <x v="10"/>
    <x v="180"/>
    <x v="179"/>
    <x v="1"/>
    <x v="0"/>
    <s v="Inteconectado"/>
    <x v="159"/>
    <s v="BT5B-R"/>
    <s v="Mayor a 100kWh"/>
    <n v="49"/>
    <n v="8073"/>
    <n v="7235.32"/>
    <n v="210.7"/>
  </r>
  <r>
    <x v="1"/>
    <x v="1"/>
    <x v="11"/>
    <x v="11"/>
    <x v="181"/>
    <x v="180"/>
    <x v="4"/>
    <x v="1"/>
    <s v="Aislado"/>
    <x v="160"/>
    <s v="BT5B-R"/>
    <s v="De 0 a 30 kWh "/>
    <n v="659"/>
    <n v="10183"/>
    <n v="4273.37"/>
    <n v="-2237.69"/>
  </r>
  <r>
    <x v="1"/>
    <x v="1"/>
    <x v="11"/>
    <x v="11"/>
    <x v="181"/>
    <x v="180"/>
    <x v="4"/>
    <x v="1"/>
    <s v="Aislado"/>
    <x v="160"/>
    <s v="BT5B-R"/>
    <s v="De 30 a 100kWh"/>
    <n v="696"/>
    <n v="51878"/>
    <n v="19244.37"/>
    <n v="-5707.64"/>
  </r>
  <r>
    <x v="1"/>
    <x v="1"/>
    <x v="11"/>
    <x v="11"/>
    <x v="181"/>
    <x v="180"/>
    <x v="4"/>
    <x v="1"/>
    <s v="Aislado"/>
    <x v="160"/>
    <s v="BT5B-R"/>
    <s v="Mayor a 100kWh"/>
    <n v="542"/>
    <n v="156040"/>
    <n v="70267.67"/>
    <n v="0"/>
  </r>
  <r>
    <x v="1"/>
    <x v="1"/>
    <x v="11"/>
    <x v="11"/>
    <x v="182"/>
    <x v="181"/>
    <x v="4"/>
    <x v="1"/>
    <s v="Aislado"/>
    <x v="161"/>
    <s v="BT5B-R"/>
    <s v="De 0 a 30 kWh "/>
    <n v="1212"/>
    <n v="17981"/>
    <n v="7618.42"/>
    <n v="-3911.79"/>
  </r>
  <r>
    <x v="1"/>
    <x v="1"/>
    <x v="11"/>
    <x v="11"/>
    <x v="182"/>
    <x v="181"/>
    <x v="4"/>
    <x v="1"/>
    <s v="Aislado"/>
    <x v="161"/>
    <s v="BT5B-R"/>
    <s v="De 30 a 100kWh"/>
    <n v="1191"/>
    <n v="71562"/>
    <n v="27060.23"/>
    <n v="-7933.07"/>
  </r>
  <r>
    <x v="1"/>
    <x v="1"/>
    <x v="11"/>
    <x v="11"/>
    <x v="182"/>
    <x v="181"/>
    <x v="4"/>
    <x v="1"/>
    <s v="Aislado"/>
    <x v="161"/>
    <s v="BT5B-R"/>
    <s v="Mayor a 100kWh"/>
    <n v="682"/>
    <n v="155188"/>
    <n v="69562.009999999995"/>
    <n v="0"/>
  </r>
  <r>
    <x v="1"/>
    <x v="1"/>
    <x v="11"/>
    <x v="11"/>
    <x v="183"/>
    <x v="182"/>
    <x v="4"/>
    <x v="1"/>
    <s v="Aislado"/>
    <x v="162"/>
    <s v="BT5B-R"/>
    <s v="De 0 a 30 kWh "/>
    <n v="13902"/>
    <n v="185111.1"/>
    <n v="80539.58"/>
    <n v="-37557.15"/>
  </r>
  <r>
    <x v="1"/>
    <x v="1"/>
    <x v="11"/>
    <x v="11"/>
    <x v="183"/>
    <x v="182"/>
    <x v="4"/>
    <x v="1"/>
    <s v="Aislado"/>
    <x v="162"/>
    <s v="BT5B-R"/>
    <s v="De 30 a 100kWh"/>
    <n v="22626"/>
    <n v="1483576.1"/>
    <n v="530756.73"/>
    <n v="-141411.57"/>
  </r>
  <r>
    <x v="1"/>
    <x v="1"/>
    <x v="11"/>
    <x v="11"/>
    <x v="183"/>
    <x v="182"/>
    <x v="4"/>
    <x v="1"/>
    <s v="Aislado"/>
    <x v="162"/>
    <s v="BT5B-R"/>
    <s v="Mayor a 100kWh"/>
    <n v="32741"/>
    <n v="8181931.9000000004"/>
    <n v="3422217.68"/>
    <n v="0"/>
  </r>
  <r>
    <x v="1"/>
    <x v="1"/>
    <x v="11"/>
    <x v="11"/>
    <x v="184"/>
    <x v="183"/>
    <x v="2"/>
    <x v="1"/>
    <s v="Aislado"/>
    <x v="163"/>
    <s v="BT5B-R"/>
    <s v="De 0 a 30 kWh "/>
    <n v="1536"/>
    <n v="26192"/>
    <n v="10781.03"/>
    <n v="-5889.27"/>
  </r>
  <r>
    <x v="1"/>
    <x v="1"/>
    <x v="11"/>
    <x v="11"/>
    <x v="184"/>
    <x v="183"/>
    <x v="2"/>
    <x v="1"/>
    <s v="Aislado"/>
    <x v="163"/>
    <s v="BT5B-R"/>
    <s v="De 30 a 100kWh"/>
    <n v="1104"/>
    <n v="76380"/>
    <n v="28760.34"/>
    <n v="-9117.52"/>
  </r>
  <r>
    <x v="1"/>
    <x v="1"/>
    <x v="11"/>
    <x v="11"/>
    <x v="184"/>
    <x v="183"/>
    <x v="2"/>
    <x v="1"/>
    <s v="Aislado"/>
    <x v="163"/>
    <s v="BT5B-R"/>
    <s v="Mayor a 100kWh"/>
    <n v="487"/>
    <n v="86503"/>
    <n v="40466.629999999997"/>
    <n v="0"/>
  </r>
  <r>
    <x v="1"/>
    <x v="1"/>
    <x v="11"/>
    <x v="11"/>
    <x v="185"/>
    <x v="184"/>
    <x v="2"/>
    <x v="1"/>
    <s v="Aislado"/>
    <x v="164"/>
    <s v="BT5B-R"/>
    <s v="De 0 a 30 kWh "/>
    <n v="2173"/>
    <n v="29677"/>
    <n v="13592.05"/>
    <n v="-6672.55"/>
  </r>
  <r>
    <x v="1"/>
    <x v="1"/>
    <x v="11"/>
    <x v="11"/>
    <x v="185"/>
    <x v="184"/>
    <x v="2"/>
    <x v="1"/>
    <s v="Aislado"/>
    <x v="164"/>
    <s v="BT5B-R"/>
    <s v="De 30 a 100kWh"/>
    <n v="1359"/>
    <n v="80715"/>
    <n v="31110.07"/>
    <n v="-9530.61"/>
  </r>
  <r>
    <x v="1"/>
    <x v="1"/>
    <x v="11"/>
    <x v="11"/>
    <x v="185"/>
    <x v="184"/>
    <x v="2"/>
    <x v="1"/>
    <s v="Aislado"/>
    <x v="164"/>
    <s v="BT5B-R"/>
    <s v="Mayor a 100kWh"/>
    <n v="695"/>
    <n v="174649"/>
    <n v="80785.11"/>
    <n v="0"/>
  </r>
  <r>
    <x v="1"/>
    <x v="1"/>
    <x v="11"/>
    <x v="11"/>
    <x v="186"/>
    <x v="185"/>
    <x v="2"/>
    <x v="1"/>
    <s v="Inteconectado"/>
    <x v="165"/>
    <s v="BT5B-R"/>
    <s v="De 0 a 30 kWh "/>
    <n v="6454"/>
    <n v="88311"/>
    <n v="70466.509999999995"/>
    <n v="-21434.94"/>
  </r>
  <r>
    <x v="1"/>
    <x v="1"/>
    <x v="11"/>
    <x v="11"/>
    <x v="186"/>
    <x v="185"/>
    <x v="2"/>
    <x v="1"/>
    <s v="Inteconectado"/>
    <x v="165"/>
    <s v="BT5B-R"/>
    <s v="De 30 a 100kWh"/>
    <n v="5076"/>
    <n v="374452"/>
    <n v="251629.22"/>
    <n v="-39176.32"/>
  </r>
  <r>
    <x v="1"/>
    <x v="1"/>
    <x v="11"/>
    <x v="11"/>
    <x v="186"/>
    <x v="185"/>
    <x v="2"/>
    <x v="1"/>
    <s v="Inteconectado"/>
    <x v="165"/>
    <s v="BT5B-R"/>
    <s v="Mayor a 100kWh"/>
    <n v="2450"/>
    <n v="438368"/>
    <n v="335046.15000000002"/>
    <n v="9772.4"/>
  </r>
  <r>
    <x v="1"/>
    <x v="1"/>
    <x v="11"/>
    <x v="11"/>
    <x v="187"/>
    <x v="186"/>
    <x v="6"/>
    <x v="0"/>
    <s v="Aislado"/>
    <x v="166"/>
    <s v="BT5B-R"/>
    <s v="De 0 a 30 kWh "/>
    <n v="602"/>
    <n v="8467"/>
    <n v="3205.89"/>
    <n v="-3268.09"/>
  </r>
  <r>
    <x v="1"/>
    <x v="1"/>
    <x v="11"/>
    <x v="11"/>
    <x v="187"/>
    <x v="186"/>
    <x v="6"/>
    <x v="0"/>
    <s v="Aislado"/>
    <x v="166"/>
    <s v="BT5B-R"/>
    <s v="De 30 a 100kWh"/>
    <n v="346"/>
    <n v="19781"/>
    <n v="7141.81"/>
    <n v="-4006.68"/>
  </r>
  <r>
    <x v="1"/>
    <x v="1"/>
    <x v="11"/>
    <x v="11"/>
    <x v="187"/>
    <x v="186"/>
    <x v="6"/>
    <x v="0"/>
    <s v="Aislado"/>
    <x v="166"/>
    <s v="BT5B-R"/>
    <s v="Mayor a 100kWh"/>
    <n v="111"/>
    <n v="20573"/>
    <n v="10661.65"/>
    <n v="0"/>
  </r>
  <r>
    <x v="1"/>
    <x v="1"/>
    <x v="11"/>
    <x v="11"/>
    <x v="344"/>
    <x v="339"/>
    <x v="2"/>
    <x v="1"/>
    <s v="Aislado"/>
    <x v="295"/>
    <s v="BT5B-R"/>
    <s v="De 0 a 30 kWh "/>
    <n v="846"/>
    <n v="10817"/>
    <n v="5126.2"/>
    <n v="-2431.5"/>
  </r>
  <r>
    <x v="1"/>
    <x v="1"/>
    <x v="11"/>
    <x v="11"/>
    <x v="344"/>
    <x v="339"/>
    <x v="2"/>
    <x v="1"/>
    <s v="Aislado"/>
    <x v="295"/>
    <s v="BT5B-R"/>
    <s v="De 30 a 100kWh"/>
    <n v="304"/>
    <n v="16506"/>
    <n v="6342.09"/>
    <n v="-2052"/>
  </r>
  <r>
    <x v="1"/>
    <x v="1"/>
    <x v="11"/>
    <x v="11"/>
    <x v="344"/>
    <x v="339"/>
    <x v="2"/>
    <x v="1"/>
    <s v="Aislado"/>
    <x v="295"/>
    <s v="BT5B-R"/>
    <s v="Mayor a 100kWh"/>
    <n v="38"/>
    <n v="6419"/>
    <n v="3008.78"/>
    <n v="0"/>
  </r>
  <r>
    <x v="1"/>
    <x v="1"/>
    <x v="11"/>
    <x v="11"/>
    <x v="188"/>
    <x v="187"/>
    <x v="2"/>
    <x v="1"/>
    <s v="Aislado"/>
    <x v="167"/>
    <s v="BT5B-R"/>
    <s v="De 0 a 30 kWh "/>
    <n v="4059"/>
    <n v="54972.5"/>
    <n v="25284.7"/>
    <n v="-12359.93"/>
  </r>
  <r>
    <x v="1"/>
    <x v="1"/>
    <x v="11"/>
    <x v="11"/>
    <x v="188"/>
    <x v="187"/>
    <x v="2"/>
    <x v="1"/>
    <s v="Aislado"/>
    <x v="167"/>
    <s v="BT5B-R"/>
    <s v="De 30 a 100kWh"/>
    <n v="4135"/>
    <n v="449418.8"/>
    <n v="157440.1"/>
    <n v="-57911.07"/>
  </r>
  <r>
    <x v="1"/>
    <x v="1"/>
    <x v="11"/>
    <x v="11"/>
    <x v="188"/>
    <x v="187"/>
    <x v="2"/>
    <x v="1"/>
    <s v="Aislado"/>
    <x v="167"/>
    <s v="BT5B-R"/>
    <s v="Mayor a 100kWh"/>
    <n v="1886"/>
    <n v="350136.6"/>
    <n v="163525.6"/>
    <n v="0"/>
  </r>
  <r>
    <x v="1"/>
    <x v="1"/>
    <x v="11"/>
    <x v="11"/>
    <x v="189"/>
    <x v="188"/>
    <x v="6"/>
    <x v="0"/>
    <s v="Inteconectado"/>
    <x v="168"/>
    <s v="BT5B-R"/>
    <s v="De 0 a 30 kWh "/>
    <n v="19204"/>
    <n v="210910"/>
    <n v="151089.99"/>
    <n v="-111212.45"/>
  </r>
  <r>
    <x v="1"/>
    <x v="1"/>
    <x v="11"/>
    <x v="11"/>
    <x v="189"/>
    <x v="188"/>
    <x v="6"/>
    <x v="0"/>
    <s v="Inteconectado"/>
    <x v="168"/>
    <s v="BT5B-R"/>
    <s v="De 30 a 100kWh"/>
    <n v="6256"/>
    <n v="348436"/>
    <n v="211629.3"/>
    <n v="-96780.58"/>
  </r>
  <r>
    <x v="1"/>
    <x v="1"/>
    <x v="11"/>
    <x v="11"/>
    <x v="189"/>
    <x v="188"/>
    <x v="6"/>
    <x v="0"/>
    <s v="Inteconectado"/>
    <x v="168"/>
    <s v="BT5B-R"/>
    <s v="Mayor a 100kWh"/>
    <n v="1187"/>
    <n v="220154"/>
    <n v="186259.92"/>
    <n v="5427.65"/>
  </r>
  <r>
    <x v="1"/>
    <x v="1"/>
    <x v="11"/>
    <x v="11"/>
    <x v="342"/>
    <x v="337"/>
    <x v="2"/>
    <x v="1"/>
    <s v="Aislado"/>
    <x v="167"/>
    <s v="BT5B-R"/>
    <s v="De 0 a 30 kWh "/>
    <n v="620"/>
    <n v="7341"/>
    <n v="3624.62"/>
    <n v="-1650.43"/>
  </r>
  <r>
    <x v="1"/>
    <x v="1"/>
    <x v="11"/>
    <x v="11"/>
    <x v="342"/>
    <x v="337"/>
    <x v="2"/>
    <x v="1"/>
    <s v="Aislado"/>
    <x v="167"/>
    <s v="BT5B-R"/>
    <s v="De 30 a 100kWh"/>
    <n v="214"/>
    <n v="11656"/>
    <n v="4480.91"/>
    <n v="-1444.5"/>
  </r>
  <r>
    <x v="1"/>
    <x v="1"/>
    <x v="11"/>
    <x v="11"/>
    <x v="342"/>
    <x v="337"/>
    <x v="2"/>
    <x v="1"/>
    <s v="Aislado"/>
    <x v="167"/>
    <s v="BT5B-R"/>
    <s v="Mayor a 100kWh"/>
    <n v="67"/>
    <n v="19595"/>
    <n v="9028.85"/>
    <n v="0"/>
  </r>
  <r>
    <x v="1"/>
    <x v="1"/>
    <x v="11"/>
    <x v="11"/>
    <x v="190"/>
    <x v="189"/>
    <x v="5"/>
    <x v="0"/>
    <s v="Inteconectado"/>
    <x v="169"/>
    <s v="BT5B-R"/>
    <s v="De 0 a 30 kWh "/>
    <n v="3253"/>
    <n v="31236"/>
    <n v="25196.880000000001"/>
    <n v="-17061.21"/>
  </r>
  <r>
    <x v="1"/>
    <x v="1"/>
    <x v="11"/>
    <x v="11"/>
    <x v="190"/>
    <x v="189"/>
    <x v="5"/>
    <x v="0"/>
    <s v="Inteconectado"/>
    <x v="169"/>
    <s v="BT5B-R"/>
    <s v="De 30 a 100kWh"/>
    <n v="1245"/>
    <n v="80622"/>
    <n v="52206.39"/>
    <n v="-24620.95"/>
  </r>
  <r>
    <x v="1"/>
    <x v="1"/>
    <x v="11"/>
    <x v="11"/>
    <x v="190"/>
    <x v="189"/>
    <x v="5"/>
    <x v="0"/>
    <s v="Inteconectado"/>
    <x v="169"/>
    <s v="BT5B-R"/>
    <s v="Mayor a 100kWh"/>
    <n v="329"/>
    <n v="55237"/>
    <n v="51879.37"/>
    <n v="1512.27"/>
  </r>
  <r>
    <x v="1"/>
    <x v="1"/>
    <x v="11"/>
    <x v="11"/>
    <x v="191"/>
    <x v="190"/>
    <x v="4"/>
    <x v="1"/>
    <s v="Aislado"/>
    <x v="170"/>
    <s v="BT5B-R"/>
    <s v="De 0 a 30 kWh "/>
    <n v="1809"/>
    <n v="23838.53"/>
    <n v="10827.3"/>
    <n v="-5236.9799999999996"/>
  </r>
  <r>
    <x v="1"/>
    <x v="1"/>
    <x v="11"/>
    <x v="11"/>
    <x v="191"/>
    <x v="190"/>
    <x v="4"/>
    <x v="1"/>
    <s v="Aislado"/>
    <x v="170"/>
    <s v="BT5B-R"/>
    <s v="De 30 a 100kWh"/>
    <n v="2555"/>
    <n v="159215.87"/>
    <n v="61008.29"/>
    <n v="-16841.18"/>
  </r>
  <r>
    <x v="1"/>
    <x v="1"/>
    <x v="11"/>
    <x v="11"/>
    <x v="191"/>
    <x v="190"/>
    <x v="4"/>
    <x v="1"/>
    <s v="Aislado"/>
    <x v="170"/>
    <s v="BT5B-R"/>
    <s v="Mayor a 100kWh"/>
    <n v="1840"/>
    <n v="356283.1"/>
    <n v="162170.67000000001"/>
    <n v="65.900000000000006"/>
  </r>
  <r>
    <x v="1"/>
    <x v="1"/>
    <x v="11"/>
    <x v="11"/>
    <x v="192"/>
    <x v="191"/>
    <x v="4"/>
    <x v="1"/>
    <s v="Inteconectado"/>
    <x v="171"/>
    <s v="BT5B-R"/>
    <s v="De 0 a 30 kWh "/>
    <n v="7068"/>
    <n v="91547.74"/>
    <n v="59907.05"/>
    <n v="-12897.52"/>
  </r>
  <r>
    <x v="1"/>
    <x v="1"/>
    <x v="11"/>
    <x v="11"/>
    <x v="192"/>
    <x v="191"/>
    <x v="4"/>
    <x v="1"/>
    <s v="Inteconectado"/>
    <x v="171"/>
    <s v="BT5B-R"/>
    <s v="De 30 a 100kWh"/>
    <n v="9393"/>
    <n v="596593.97"/>
    <n v="324716.94"/>
    <n v="-39740.14"/>
  </r>
  <r>
    <x v="1"/>
    <x v="1"/>
    <x v="11"/>
    <x v="11"/>
    <x v="192"/>
    <x v="191"/>
    <x v="4"/>
    <x v="1"/>
    <s v="Inteconectado"/>
    <x v="171"/>
    <s v="BT5B-R"/>
    <s v="Mayor a 100kWh"/>
    <n v="6425"/>
    <n v="1225935.31"/>
    <n v="731333.03"/>
    <n v="21398.58"/>
  </r>
  <r>
    <x v="1"/>
    <x v="1"/>
    <x v="11"/>
    <x v="11"/>
    <x v="193"/>
    <x v="192"/>
    <x v="6"/>
    <x v="0"/>
    <s v="Inteconectado"/>
    <x v="172"/>
    <s v="BT5B-R"/>
    <s v="De 0 a 30 kWh "/>
    <n v="3839"/>
    <n v="42361.27"/>
    <n v="24141.52"/>
    <n v="-16594.939999999999"/>
  </r>
  <r>
    <x v="1"/>
    <x v="1"/>
    <x v="11"/>
    <x v="11"/>
    <x v="193"/>
    <x v="192"/>
    <x v="6"/>
    <x v="0"/>
    <s v="Inteconectado"/>
    <x v="172"/>
    <s v="BT5B-R"/>
    <s v="De 30 a 100kWh"/>
    <n v="2005"/>
    <n v="115989.25"/>
    <n v="57000.36"/>
    <n v="-23566.39"/>
  </r>
  <r>
    <x v="1"/>
    <x v="1"/>
    <x v="11"/>
    <x v="11"/>
    <x v="193"/>
    <x v="192"/>
    <x v="6"/>
    <x v="0"/>
    <s v="Inteconectado"/>
    <x v="172"/>
    <s v="BT5B-R"/>
    <s v="Mayor a 100kWh"/>
    <n v="641"/>
    <n v="119272.94"/>
    <n v="79908.03"/>
    <n v="2394.11"/>
  </r>
  <r>
    <x v="1"/>
    <x v="1"/>
    <x v="11"/>
    <x v="11"/>
    <x v="194"/>
    <x v="193"/>
    <x v="6"/>
    <x v="0"/>
    <s v="Aislado"/>
    <x v="173"/>
    <s v="BT5B-R"/>
    <s v="De 0 a 30 kWh "/>
    <n v="502"/>
    <n v="4649.1000000000004"/>
    <n v="2403.1799999999998"/>
    <n v="-1794.84"/>
  </r>
  <r>
    <x v="1"/>
    <x v="1"/>
    <x v="11"/>
    <x v="11"/>
    <x v="194"/>
    <x v="193"/>
    <x v="6"/>
    <x v="0"/>
    <s v="Aislado"/>
    <x v="173"/>
    <s v="BT5B-R"/>
    <s v="De 30 a 100kWh"/>
    <n v="102"/>
    <n v="5256.73"/>
    <n v="1818.94"/>
    <n v="-1181.3900000000001"/>
  </r>
  <r>
    <x v="1"/>
    <x v="1"/>
    <x v="11"/>
    <x v="11"/>
    <x v="194"/>
    <x v="193"/>
    <x v="6"/>
    <x v="0"/>
    <s v="Aislado"/>
    <x v="173"/>
    <s v="BT5B-R"/>
    <s v="Mayor a 100kWh"/>
    <n v="20"/>
    <n v="3365.1"/>
    <n v="1750.83"/>
    <n v="0"/>
  </r>
  <r>
    <x v="1"/>
    <x v="1"/>
    <x v="11"/>
    <x v="11"/>
    <x v="195"/>
    <x v="194"/>
    <x v="6"/>
    <x v="0"/>
    <s v="Aislado"/>
    <x v="174"/>
    <s v="BT5B-R"/>
    <s v="De 0 a 30 kWh "/>
    <n v="2132"/>
    <n v="22262.77"/>
    <n v="10488.45"/>
    <n v="-8594.89"/>
  </r>
  <r>
    <x v="1"/>
    <x v="1"/>
    <x v="11"/>
    <x v="11"/>
    <x v="195"/>
    <x v="194"/>
    <x v="6"/>
    <x v="0"/>
    <s v="Aislado"/>
    <x v="174"/>
    <s v="BT5B-R"/>
    <s v="De 30 a 100kWh"/>
    <n v="1086"/>
    <n v="61823.88"/>
    <n v="22279.11"/>
    <n v="-12581.75"/>
  </r>
  <r>
    <x v="1"/>
    <x v="1"/>
    <x v="11"/>
    <x v="11"/>
    <x v="195"/>
    <x v="194"/>
    <x v="6"/>
    <x v="0"/>
    <s v="Aislado"/>
    <x v="174"/>
    <s v="BT5B-R"/>
    <s v="Mayor a 100kWh"/>
    <n v="291"/>
    <n v="48642.42"/>
    <n v="25268.82"/>
    <n v="46.32"/>
  </r>
  <r>
    <x v="1"/>
    <x v="1"/>
    <x v="11"/>
    <x v="11"/>
    <x v="196"/>
    <x v="195"/>
    <x v="2"/>
    <x v="1"/>
    <s v="Aislado"/>
    <x v="175"/>
    <s v="BT5B-R"/>
    <s v="De 0 a 30 kWh "/>
    <n v="209"/>
    <n v="2206.2600000000002"/>
    <n v="1161.24"/>
    <n v="-496.63"/>
  </r>
  <r>
    <x v="1"/>
    <x v="1"/>
    <x v="11"/>
    <x v="11"/>
    <x v="196"/>
    <x v="195"/>
    <x v="2"/>
    <x v="1"/>
    <s v="Aislado"/>
    <x v="175"/>
    <s v="BT5B-R"/>
    <s v="De 30 a 100kWh"/>
    <n v="94"/>
    <n v="5536.42"/>
    <n v="2155.9"/>
    <n v="-634.62"/>
  </r>
  <r>
    <x v="1"/>
    <x v="1"/>
    <x v="11"/>
    <x v="11"/>
    <x v="196"/>
    <x v="195"/>
    <x v="2"/>
    <x v="1"/>
    <s v="Aislado"/>
    <x v="175"/>
    <s v="BT5B-R"/>
    <s v="Mayor a 100kWh"/>
    <n v="24"/>
    <n v="3650.7"/>
    <n v="1712.42"/>
    <n v="6.75"/>
  </r>
  <r>
    <x v="1"/>
    <x v="1"/>
    <x v="11"/>
    <x v="11"/>
    <x v="197"/>
    <x v="196"/>
    <x v="2"/>
    <x v="1"/>
    <s v="Aislado"/>
    <x v="176"/>
    <s v="BT5B-R"/>
    <s v="De 0 a 30 kWh "/>
    <n v="804"/>
    <n v="8490.75"/>
    <n v="4467.8599999999997"/>
    <n v="-1910.83"/>
  </r>
  <r>
    <x v="1"/>
    <x v="1"/>
    <x v="11"/>
    <x v="11"/>
    <x v="197"/>
    <x v="196"/>
    <x v="2"/>
    <x v="1"/>
    <s v="Aislado"/>
    <x v="176"/>
    <s v="BT5B-R"/>
    <s v="De 30 a 100kWh"/>
    <n v="413"/>
    <n v="24978.34"/>
    <n v="9765.4"/>
    <n v="-2788.98"/>
  </r>
  <r>
    <x v="1"/>
    <x v="1"/>
    <x v="11"/>
    <x v="11"/>
    <x v="197"/>
    <x v="196"/>
    <x v="2"/>
    <x v="1"/>
    <s v="Aislado"/>
    <x v="176"/>
    <s v="BT5B-R"/>
    <s v="Mayor a 100kWh"/>
    <n v="157"/>
    <n v="29804.9"/>
    <n v="13898.35"/>
    <n v="13.5"/>
  </r>
  <r>
    <x v="1"/>
    <x v="1"/>
    <x v="11"/>
    <x v="11"/>
    <x v="198"/>
    <x v="197"/>
    <x v="5"/>
    <x v="0"/>
    <s v="Inteconectado"/>
    <x v="177"/>
    <s v="BT5B-R"/>
    <s v="De 0 a 30 kWh "/>
    <n v="10577"/>
    <n v="106970.57"/>
    <n v="69802.5"/>
    <n v="-46773.31"/>
  </r>
  <r>
    <x v="1"/>
    <x v="1"/>
    <x v="11"/>
    <x v="11"/>
    <x v="198"/>
    <x v="197"/>
    <x v="5"/>
    <x v="0"/>
    <s v="Inteconectado"/>
    <x v="177"/>
    <s v="BT5B-R"/>
    <s v="De 30 a 100kWh"/>
    <n v="3722"/>
    <n v="207853.7"/>
    <n v="112211.86"/>
    <n v="-48814.32"/>
  </r>
  <r>
    <x v="1"/>
    <x v="1"/>
    <x v="11"/>
    <x v="11"/>
    <x v="198"/>
    <x v="197"/>
    <x v="5"/>
    <x v="0"/>
    <s v="Inteconectado"/>
    <x v="177"/>
    <s v="BT5B-R"/>
    <s v="Mayor a 100kWh"/>
    <n v="607"/>
    <n v="100527.19"/>
    <n v="75385.5"/>
    <n v="2247.0100000000002"/>
  </r>
  <r>
    <x v="1"/>
    <x v="1"/>
    <x v="11"/>
    <x v="11"/>
    <x v="199"/>
    <x v="198"/>
    <x v="0"/>
    <x v="0"/>
    <s v="Aislado"/>
    <x v="178"/>
    <s v="BT5B-R"/>
    <s v="De 0 a 30 kWh "/>
    <n v="295"/>
    <n v="3273.82"/>
    <n v="1608.92"/>
    <n v="-1415.98"/>
  </r>
  <r>
    <x v="1"/>
    <x v="1"/>
    <x v="11"/>
    <x v="11"/>
    <x v="199"/>
    <x v="198"/>
    <x v="0"/>
    <x v="0"/>
    <s v="Aislado"/>
    <x v="178"/>
    <s v="BT5B-R"/>
    <s v="De 30 a 100kWh"/>
    <n v="101"/>
    <n v="5082.0200000000004"/>
    <n v="1934.75"/>
    <n v="-1311.34"/>
  </r>
  <r>
    <x v="1"/>
    <x v="1"/>
    <x v="11"/>
    <x v="11"/>
    <x v="199"/>
    <x v="198"/>
    <x v="0"/>
    <x v="0"/>
    <s v="Aislado"/>
    <x v="178"/>
    <s v="BT5B-R"/>
    <s v="Mayor a 100kWh"/>
    <n v="13"/>
    <n v="3587.6"/>
    <n v="2055.02"/>
    <n v="0"/>
  </r>
  <r>
    <x v="1"/>
    <x v="1"/>
    <x v="11"/>
    <x v="11"/>
    <x v="200"/>
    <x v="199"/>
    <x v="6"/>
    <x v="0"/>
    <s v="Inteconectado"/>
    <x v="179"/>
    <s v="BT5B-R"/>
    <s v="De 0 a 30 kWh "/>
    <n v="22296"/>
    <n v="250049.2"/>
    <n v="180660.17"/>
    <n v="-132087.20000000001"/>
  </r>
  <r>
    <x v="1"/>
    <x v="1"/>
    <x v="11"/>
    <x v="11"/>
    <x v="200"/>
    <x v="199"/>
    <x v="6"/>
    <x v="0"/>
    <s v="Inteconectado"/>
    <x v="179"/>
    <s v="BT5B-R"/>
    <s v="De 30 a 100kWh"/>
    <n v="10988"/>
    <n v="653237.80000000005"/>
    <n v="406556.79"/>
    <n v="-171329.93"/>
  </r>
  <r>
    <x v="1"/>
    <x v="1"/>
    <x v="11"/>
    <x v="11"/>
    <x v="200"/>
    <x v="199"/>
    <x v="6"/>
    <x v="0"/>
    <s v="Inteconectado"/>
    <x v="179"/>
    <s v="BT5B-R"/>
    <s v="Mayor a 100kWh"/>
    <n v="3189"/>
    <n v="543623"/>
    <n v="461271.18"/>
    <n v="13460.35"/>
  </r>
  <r>
    <x v="1"/>
    <x v="1"/>
    <x v="11"/>
    <x v="11"/>
    <x v="201"/>
    <x v="200"/>
    <x v="4"/>
    <x v="1"/>
    <s v="Inteconectado"/>
    <x v="180"/>
    <s v="BT5B-R"/>
    <s v="De 0 a 30 kWh "/>
    <n v="6841"/>
    <n v="113208"/>
    <n v="81801.850000000006"/>
    <n v="-16174.96"/>
  </r>
  <r>
    <x v="1"/>
    <x v="1"/>
    <x v="11"/>
    <x v="11"/>
    <x v="201"/>
    <x v="200"/>
    <x v="4"/>
    <x v="1"/>
    <s v="Inteconectado"/>
    <x v="180"/>
    <s v="BT5B-R"/>
    <s v="De 30 a 100kWh"/>
    <n v="13032"/>
    <n v="866435"/>
    <n v="555550.36"/>
    <n v="-67512.850000000006"/>
  </r>
  <r>
    <x v="1"/>
    <x v="1"/>
    <x v="11"/>
    <x v="11"/>
    <x v="201"/>
    <x v="200"/>
    <x v="4"/>
    <x v="1"/>
    <s v="Inteconectado"/>
    <x v="180"/>
    <s v="BT5B-R"/>
    <s v="Mayor a 100kWh"/>
    <n v="12286"/>
    <n v="2784009.1"/>
    <n v="1967829.05"/>
    <n v="57340.27"/>
  </r>
  <r>
    <x v="1"/>
    <x v="1"/>
    <x v="11"/>
    <x v="11"/>
    <x v="202"/>
    <x v="201"/>
    <x v="0"/>
    <x v="0"/>
    <s v="Aislado"/>
    <x v="181"/>
    <s v="BT5B-R"/>
    <s v="De 0 a 30 kWh "/>
    <n v="10928"/>
    <n v="108643.69"/>
    <n v="59356.59"/>
    <n v="-47310.51"/>
  </r>
  <r>
    <x v="1"/>
    <x v="1"/>
    <x v="11"/>
    <x v="11"/>
    <x v="202"/>
    <x v="201"/>
    <x v="0"/>
    <x v="0"/>
    <s v="Aislado"/>
    <x v="181"/>
    <s v="BT5B-R"/>
    <s v="De 30 a 100kWh"/>
    <n v="3325"/>
    <n v="178544.57"/>
    <n v="74636.77"/>
    <n v="-43867.17"/>
  </r>
  <r>
    <x v="1"/>
    <x v="1"/>
    <x v="11"/>
    <x v="11"/>
    <x v="202"/>
    <x v="201"/>
    <x v="0"/>
    <x v="0"/>
    <s v="Aislado"/>
    <x v="181"/>
    <s v="BT5B-R"/>
    <s v="Mayor a 100kWh"/>
    <n v="812"/>
    <n v="169722.38"/>
    <n v="114223.38"/>
    <n v="1483.28"/>
  </r>
  <r>
    <x v="1"/>
    <x v="1"/>
    <x v="11"/>
    <x v="11"/>
    <x v="203"/>
    <x v="202"/>
    <x v="6"/>
    <x v="0"/>
    <s v="Inteconectado"/>
    <x v="182"/>
    <s v="BT5B-R"/>
    <s v="De 0 a 30 kWh "/>
    <n v="7427"/>
    <n v="64308"/>
    <n v="55422.84"/>
    <n v="-34160.25"/>
  </r>
  <r>
    <x v="1"/>
    <x v="1"/>
    <x v="11"/>
    <x v="11"/>
    <x v="203"/>
    <x v="202"/>
    <x v="6"/>
    <x v="0"/>
    <s v="Inteconectado"/>
    <x v="182"/>
    <s v="BT5B-R"/>
    <s v="De 30 a 100kWh"/>
    <n v="793"/>
    <n v="40259"/>
    <n v="24393.26"/>
    <n v="-12810.01"/>
  </r>
  <r>
    <x v="1"/>
    <x v="1"/>
    <x v="11"/>
    <x v="11"/>
    <x v="203"/>
    <x v="202"/>
    <x v="6"/>
    <x v="0"/>
    <s v="Inteconectado"/>
    <x v="182"/>
    <s v="BT5B-R"/>
    <s v="Mayor a 100kWh"/>
    <n v="81"/>
    <n v="14379"/>
    <n v="13061.66"/>
    <n v="380.46"/>
  </r>
  <r>
    <x v="1"/>
    <x v="1"/>
    <x v="11"/>
    <x v="11"/>
    <x v="204"/>
    <x v="203"/>
    <x v="2"/>
    <x v="1"/>
    <s v="Inteconectado"/>
    <x v="183"/>
    <s v="BT5B-R"/>
    <s v="De 0 a 30 kWh "/>
    <n v="6052"/>
    <n v="63961"/>
    <n v="55284.84"/>
    <n v="-15522.36"/>
  </r>
  <r>
    <x v="1"/>
    <x v="1"/>
    <x v="11"/>
    <x v="11"/>
    <x v="204"/>
    <x v="203"/>
    <x v="2"/>
    <x v="1"/>
    <s v="Inteconectado"/>
    <x v="183"/>
    <s v="BT5B-R"/>
    <s v="De 30 a 100kWh"/>
    <n v="5119"/>
    <n v="319222"/>
    <n v="219411.45"/>
    <n v="-29058.13"/>
  </r>
  <r>
    <x v="1"/>
    <x v="1"/>
    <x v="11"/>
    <x v="11"/>
    <x v="204"/>
    <x v="203"/>
    <x v="2"/>
    <x v="1"/>
    <s v="Inteconectado"/>
    <x v="183"/>
    <s v="BT5B-R"/>
    <s v="Mayor a 100kWh"/>
    <n v="2403"/>
    <n v="405822"/>
    <n v="310265.36"/>
    <n v="9050.02"/>
  </r>
  <r>
    <x v="1"/>
    <x v="1"/>
    <x v="11"/>
    <x v="11"/>
    <x v="205"/>
    <x v="204"/>
    <x v="6"/>
    <x v="0"/>
    <s v="Inteconectado"/>
    <x v="184"/>
    <s v="BT5B-R"/>
    <s v="De 0 a 30 kWh "/>
    <n v="13729"/>
    <n v="164389"/>
    <n v="119939.17"/>
    <n v="-75588.28"/>
  </r>
  <r>
    <x v="1"/>
    <x v="1"/>
    <x v="11"/>
    <x v="11"/>
    <x v="205"/>
    <x v="204"/>
    <x v="6"/>
    <x v="0"/>
    <s v="Inteconectado"/>
    <x v="184"/>
    <s v="BT5B-R"/>
    <s v="De 30 a 100kWh"/>
    <n v="6038"/>
    <n v="361771"/>
    <n v="222677.27"/>
    <n v="-92716.6"/>
  </r>
  <r>
    <x v="1"/>
    <x v="1"/>
    <x v="11"/>
    <x v="11"/>
    <x v="205"/>
    <x v="204"/>
    <x v="6"/>
    <x v="0"/>
    <s v="Inteconectado"/>
    <x v="184"/>
    <s v="BT5B-R"/>
    <s v="Mayor a 100kWh"/>
    <n v="1701"/>
    <n v="310818"/>
    <n v="261287.44"/>
    <n v="7613.94"/>
  </r>
  <r>
    <x v="1"/>
    <x v="1"/>
    <x v="11"/>
    <x v="11"/>
    <x v="206"/>
    <x v="205"/>
    <x v="1"/>
    <x v="0"/>
    <s v="Aislado"/>
    <x v="185"/>
    <s v="BT5B-R"/>
    <s v="De 0 a 30 kWh "/>
    <n v="365"/>
    <n v="4395"/>
    <n v="2607.98"/>
    <n v="-2244.94"/>
  </r>
  <r>
    <x v="1"/>
    <x v="1"/>
    <x v="11"/>
    <x v="11"/>
    <x v="206"/>
    <x v="205"/>
    <x v="1"/>
    <x v="0"/>
    <s v="Aislado"/>
    <x v="185"/>
    <s v="BT5B-R"/>
    <s v="De 30 a 100kWh"/>
    <n v="165"/>
    <n v="9484"/>
    <n v="4606.47"/>
    <n v="-2527.8000000000002"/>
  </r>
  <r>
    <x v="1"/>
    <x v="1"/>
    <x v="11"/>
    <x v="11"/>
    <x v="206"/>
    <x v="205"/>
    <x v="1"/>
    <x v="0"/>
    <s v="Aislado"/>
    <x v="185"/>
    <s v="BT5B-R"/>
    <s v="Mayor a 100kWh"/>
    <n v="26"/>
    <n v="5660"/>
    <n v="3869.3"/>
    <n v="0"/>
  </r>
  <r>
    <x v="1"/>
    <x v="1"/>
    <x v="11"/>
    <x v="11"/>
    <x v="207"/>
    <x v="206"/>
    <x v="1"/>
    <x v="0"/>
    <s v="Inteconectado"/>
    <x v="186"/>
    <s v="BT5B-R"/>
    <s v="De 0 a 30 kWh "/>
    <n v="156"/>
    <n v="1347"/>
    <n v="1353.33"/>
    <n v="-844.22"/>
  </r>
  <r>
    <x v="1"/>
    <x v="1"/>
    <x v="11"/>
    <x v="11"/>
    <x v="207"/>
    <x v="206"/>
    <x v="1"/>
    <x v="0"/>
    <s v="Inteconectado"/>
    <x v="186"/>
    <s v="BT5B-R"/>
    <s v="De 30 a 100kWh"/>
    <n v="28"/>
    <n v="1396"/>
    <n v="1034.56"/>
    <n v="-526.4"/>
  </r>
  <r>
    <x v="1"/>
    <x v="1"/>
    <x v="11"/>
    <x v="11"/>
    <x v="207"/>
    <x v="206"/>
    <x v="1"/>
    <x v="0"/>
    <s v="Inteconectado"/>
    <x v="186"/>
    <s v="BT5B-R"/>
    <s v="Mayor a 100kWh"/>
    <n v="2"/>
    <n v="311"/>
    <n v="334.79"/>
    <n v="9.74"/>
  </r>
  <r>
    <x v="1"/>
    <x v="1"/>
    <x v="11"/>
    <x v="11"/>
    <x v="208"/>
    <x v="207"/>
    <x v="1"/>
    <x v="0"/>
    <s v="Inteconectado"/>
    <x v="186"/>
    <s v="BT5B-R"/>
    <s v="De 0 a 30 kWh "/>
    <n v="20"/>
    <n v="41"/>
    <n v="122.94"/>
    <n v="-25.68"/>
  </r>
  <r>
    <x v="1"/>
    <x v="1"/>
    <x v="11"/>
    <x v="11"/>
    <x v="208"/>
    <x v="207"/>
    <x v="1"/>
    <x v="0"/>
    <s v="Inteconectado"/>
    <x v="186"/>
    <s v="BT5B-R"/>
    <s v="De 30 a 100kWh"/>
    <n v="1"/>
    <n v="48"/>
    <n v="35.07"/>
    <n v="-18.8"/>
  </r>
  <r>
    <x v="1"/>
    <x v="1"/>
    <x v="11"/>
    <x v="11"/>
    <x v="209"/>
    <x v="208"/>
    <x v="1"/>
    <x v="0"/>
    <s v="Inteconectado"/>
    <x v="186"/>
    <s v="BT5B-R"/>
    <s v="De 0 a 30 kWh "/>
    <n v="76"/>
    <n v="802"/>
    <n v="715.47"/>
    <n v="-502.58"/>
  </r>
  <r>
    <x v="1"/>
    <x v="1"/>
    <x v="11"/>
    <x v="11"/>
    <x v="209"/>
    <x v="208"/>
    <x v="1"/>
    <x v="0"/>
    <s v="Inteconectado"/>
    <x v="186"/>
    <s v="BT5B-R"/>
    <s v="De 30 a 100kWh"/>
    <n v="16"/>
    <n v="730"/>
    <n v="522.74"/>
    <n v="-300.8"/>
  </r>
  <r>
    <x v="1"/>
    <x v="1"/>
    <x v="11"/>
    <x v="11"/>
    <x v="209"/>
    <x v="208"/>
    <x v="1"/>
    <x v="0"/>
    <s v="Inteconectado"/>
    <x v="186"/>
    <s v="BT5B-R"/>
    <s v="Mayor a 100kWh"/>
    <n v="7"/>
    <n v="881"/>
    <n v="955.76"/>
    <n v="27.82"/>
  </r>
  <r>
    <x v="1"/>
    <x v="1"/>
    <x v="11"/>
    <x v="11"/>
    <x v="210"/>
    <x v="209"/>
    <x v="1"/>
    <x v="0"/>
    <s v="Inteconectado"/>
    <x v="186"/>
    <s v="BT5B-R"/>
    <s v="De 0 a 30 kWh "/>
    <n v="380"/>
    <n v="3017"/>
    <n v="3195.28"/>
    <n v="-1890.56"/>
  </r>
  <r>
    <x v="1"/>
    <x v="1"/>
    <x v="11"/>
    <x v="11"/>
    <x v="210"/>
    <x v="209"/>
    <x v="1"/>
    <x v="0"/>
    <s v="Inteconectado"/>
    <x v="186"/>
    <s v="BT5B-R"/>
    <s v="De 30 a 100kWh"/>
    <n v="108"/>
    <n v="6275"/>
    <n v="4890.45"/>
    <n v="-2030.4"/>
  </r>
  <r>
    <x v="1"/>
    <x v="1"/>
    <x v="11"/>
    <x v="11"/>
    <x v="210"/>
    <x v="209"/>
    <x v="1"/>
    <x v="0"/>
    <s v="Inteconectado"/>
    <x v="186"/>
    <s v="BT5B-R"/>
    <s v="Mayor a 100kWh"/>
    <n v="37"/>
    <n v="5666"/>
    <n v="6102.55"/>
    <n v="177.63"/>
  </r>
  <r>
    <x v="1"/>
    <x v="1"/>
    <x v="11"/>
    <x v="11"/>
    <x v="211"/>
    <x v="210"/>
    <x v="1"/>
    <x v="0"/>
    <s v="Inteconectado"/>
    <x v="186"/>
    <s v="BT5B-R"/>
    <s v="De 0 a 30 kWh "/>
    <n v="82"/>
    <n v="875"/>
    <n v="775.54"/>
    <n v="-548.33000000000004"/>
  </r>
  <r>
    <x v="1"/>
    <x v="1"/>
    <x v="11"/>
    <x v="11"/>
    <x v="211"/>
    <x v="210"/>
    <x v="1"/>
    <x v="0"/>
    <s v="Inteconectado"/>
    <x v="186"/>
    <s v="BT5B-R"/>
    <s v="De 30 a 100kWh"/>
    <n v="17"/>
    <n v="889"/>
    <n v="670.01"/>
    <n v="-319.60000000000002"/>
  </r>
  <r>
    <x v="1"/>
    <x v="1"/>
    <x v="11"/>
    <x v="11"/>
    <x v="211"/>
    <x v="210"/>
    <x v="1"/>
    <x v="0"/>
    <s v="Inteconectado"/>
    <x v="186"/>
    <s v="BT5B-R"/>
    <s v="Mayor a 100kWh"/>
    <n v="1"/>
    <n v="223"/>
    <n v="237.66"/>
    <n v="6.91"/>
  </r>
  <r>
    <x v="1"/>
    <x v="1"/>
    <x v="11"/>
    <x v="11"/>
    <x v="212"/>
    <x v="211"/>
    <x v="1"/>
    <x v="0"/>
    <s v="Inteconectado"/>
    <x v="186"/>
    <s v="BT5B-R"/>
    <s v="De 0 a 30 kWh "/>
    <n v="134"/>
    <n v="1303.8"/>
    <n v="1218.83"/>
    <n v="-817.07"/>
  </r>
  <r>
    <x v="1"/>
    <x v="1"/>
    <x v="11"/>
    <x v="11"/>
    <x v="212"/>
    <x v="211"/>
    <x v="1"/>
    <x v="0"/>
    <s v="Inteconectado"/>
    <x v="186"/>
    <s v="BT5B-R"/>
    <s v="De 30 a 100kWh"/>
    <n v="32"/>
    <n v="1752"/>
    <n v="1340.6"/>
    <n v="-601.6"/>
  </r>
  <r>
    <x v="1"/>
    <x v="1"/>
    <x v="11"/>
    <x v="11"/>
    <x v="212"/>
    <x v="211"/>
    <x v="1"/>
    <x v="0"/>
    <s v="Inteconectado"/>
    <x v="186"/>
    <s v="BT5B-R"/>
    <s v="Mayor a 100kWh"/>
    <n v="6"/>
    <n v="1033"/>
    <n v="1108.49"/>
    <n v="32.29"/>
  </r>
  <r>
    <x v="1"/>
    <x v="1"/>
    <x v="11"/>
    <x v="11"/>
    <x v="213"/>
    <x v="212"/>
    <x v="1"/>
    <x v="0"/>
    <s v="Inteconectado"/>
    <x v="186"/>
    <s v="BT5B-R"/>
    <s v="De 0 a 30 kWh "/>
    <n v="123"/>
    <n v="1281"/>
    <n v="1151.19"/>
    <n v="-802.79"/>
  </r>
  <r>
    <x v="1"/>
    <x v="1"/>
    <x v="11"/>
    <x v="11"/>
    <x v="213"/>
    <x v="212"/>
    <x v="1"/>
    <x v="0"/>
    <s v="Inteconectado"/>
    <x v="186"/>
    <s v="BT5B-R"/>
    <s v="De 30 a 100kWh"/>
    <n v="73"/>
    <n v="4135"/>
    <n v="3198.04"/>
    <n v="-1372.4"/>
  </r>
  <r>
    <x v="1"/>
    <x v="1"/>
    <x v="11"/>
    <x v="11"/>
    <x v="213"/>
    <x v="212"/>
    <x v="1"/>
    <x v="0"/>
    <s v="Inteconectado"/>
    <x v="186"/>
    <s v="BT5B-R"/>
    <s v="Mayor a 100kWh"/>
    <n v="8"/>
    <n v="1314"/>
    <n v="1412.04"/>
    <n v="41.11"/>
  </r>
  <r>
    <x v="1"/>
    <x v="1"/>
    <x v="11"/>
    <x v="11"/>
    <x v="214"/>
    <x v="213"/>
    <x v="1"/>
    <x v="0"/>
    <s v="Inteconectado"/>
    <x v="186"/>
    <s v="BT5B-R"/>
    <s v="De 0 a 30 kWh "/>
    <n v="18"/>
    <n v="158"/>
    <n v="157.13999999999999"/>
    <n v="-99.03"/>
  </r>
  <r>
    <x v="1"/>
    <x v="1"/>
    <x v="11"/>
    <x v="11"/>
    <x v="214"/>
    <x v="213"/>
    <x v="1"/>
    <x v="0"/>
    <s v="Inteconectado"/>
    <x v="186"/>
    <s v="BT5B-R"/>
    <s v="De 30 a 100kWh"/>
    <n v="4"/>
    <n v="186"/>
    <n v="134.22"/>
    <n v="-75.2"/>
  </r>
  <r>
    <x v="1"/>
    <x v="1"/>
    <x v="11"/>
    <x v="11"/>
    <x v="215"/>
    <x v="214"/>
    <x v="1"/>
    <x v="0"/>
    <s v="Inteconectado"/>
    <x v="186"/>
    <s v="BT5B-R"/>
    <s v="De 0 a 30 kWh "/>
    <n v="39"/>
    <n v="436"/>
    <n v="376.47"/>
    <n v="-273.20999999999998"/>
  </r>
  <r>
    <x v="1"/>
    <x v="1"/>
    <x v="11"/>
    <x v="11"/>
    <x v="215"/>
    <x v="214"/>
    <x v="1"/>
    <x v="0"/>
    <s v="Inteconectado"/>
    <x v="186"/>
    <s v="BT5B-R"/>
    <s v="De 30 a 100kWh"/>
    <n v="6"/>
    <n v="299"/>
    <n v="221.55"/>
    <n v="-112.8"/>
  </r>
  <r>
    <x v="1"/>
    <x v="1"/>
    <x v="11"/>
    <x v="11"/>
    <x v="215"/>
    <x v="214"/>
    <x v="1"/>
    <x v="0"/>
    <s v="Inteconectado"/>
    <x v="186"/>
    <s v="BT5B-R"/>
    <s v="Mayor a 100kWh"/>
    <n v="1"/>
    <n v="115"/>
    <n v="125.24"/>
    <n v="3.65"/>
  </r>
  <r>
    <x v="1"/>
    <x v="1"/>
    <x v="11"/>
    <x v="11"/>
    <x v="216"/>
    <x v="215"/>
    <x v="1"/>
    <x v="0"/>
    <s v="Inteconectado"/>
    <x v="186"/>
    <s v="BT5B-R"/>
    <s v="De 0 a 30 kWh "/>
    <n v="83"/>
    <n v="471"/>
    <n v="625.72"/>
    <n v="-295.14999999999998"/>
  </r>
  <r>
    <x v="1"/>
    <x v="1"/>
    <x v="11"/>
    <x v="11"/>
    <x v="216"/>
    <x v="215"/>
    <x v="1"/>
    <x v="0"/>
    <s v="Inteconectado"/>
    <x v="186"/>
    <s v="BT5B-R"/>
    <s v="De 30 a 100kWh"/>
    <n v="6"/>
    <n v="290"/>
    <n v="212.46"/>
    <n v="-112.8"/>
  </r>
  <r>
    <x v="1"/>
    <x v="1"/>
    <x v="11"/>
    <x v="11"/>
    <x v="217"/>
    <x v="209"/>
    <x v="1"/>
    <x v="0"/>
    <s v="Inteconectado"/>
    <x v="186"/>
    <s v="BT5B-R"/>
    <s v="De 0 a 30 kWh "/>
    <n v="46"/>
    <n v="372"/>
    <n v="389.39"/>
    <n v="-233.14"/>
  </r>
  <r>
    <x v="1"/>
    <x v="1"/>
    <x v="11"/>
    <x v="11"/>
    <x v="217"/>
    <x v="209"/>
    <x v="1"/>
    <x v="0"/>
    <s v="Inteconectado"/>
    <x v="186"/>
    <s v="BT5B-R"/>
    <s v="De 30 a 100kWh"/>
    <n v="5"/>
    <n v="306"/>
    <n v="242.07"/>
    <n v="-94"/>
  </r>
  <r>
    <x v="1"/>
    <x v="1"/>
    <x v="11"/>
    <x v="11"/>
    <x v="218"/>
    <x v="216"/>
    <x v="1"/>
    <x v="0"/>
    <s v="Inteconectado"/>
    <x v="186"/>
    <s v="BT5B-R"/>
    <s v="De 0 a 30 kWh "/>
    <n v="76"/>
    <n v="887"/>
    <n v="747.95"/>
    <n v="-555.91999999999996"/>
  </r>
  <r>
    <x v="1"/>
    <x v="1"/>
    <x v="11"/>
    <x v="11"/>
    <x v="218"/>
    <x v="216"/>
    <x v="1"/>
    <x v="0"/>
    <s v="Inteconectado"/>
    <x v="186"/>
    <s v="BT5B-R"/>
    <s v="De 30 a 100kWh"/>
    <n v="66"/>
    <n v="3967"/>
    <n v="3122.26"/>
    <n v="-1240.8"/>
  </r>
  <r>
    <x v="1"/>
    <x v="1"/>
    <x v="11"/>
    <x v="11"/>
    <x v="218"/>
    <x v="216"/>
    <x v="1"/>
    <x v="0"/>
    <s v="Inteconectado"/>
    <x v="186"/>
    <s v="BT5B-R"/>
    <s v="Mayor a 100kWh"/>
    <n v="17"/>
    <n v="2707"/>
    <n v="2911.83"/>
    <n v="84.76"/>
  </r>
  <r>
    <x v="1"/>
    <x v="1"/>
    <x v="11"/>
    <x v="11"/>
    <x v="219"/>
    <x v="217"/>
    <x v="1"/>
    <x v="0"/>
    <s v="Inteconectado"/>
    <x v="186"/>
    <s v="BT5B-R"/>
    <s v="De 0 a 30 kWh "/>
    <n v="60"/>
    <n v="438"/>
    <n v="489.77"/>
    <n v="-274.45999999999998"/>
  </r>
  <r>
    <x v="1"/>
    <x v="1"/>
    <x v="11"/>
    <x v="11"/>
    <x v="219"/>
    <x v="217"/>
    <x v="1"/>
    <x v="0"/>
    <s v="Inteconectado"/>
    <x v="186"/>
    <s v="BT5B-R"/>
    <s v="De 30 a 100kWh"/>
    <n v="10"/>
    <n v="540"/>
    <n v="411.37"/>
    <n v="-188"/>
  </r>
  <r>
    <x v="1"/>
    <x v="1"/>
    <x v="11"/>
    <x v="11"/>
    <x v="220"/>
    <x v="218"/>
    <x v="1"/>
    <x v="0"/>
    <s v="Aislado"/>
    <x v="185"/>
    <s v="BT5B-R"/>
    <s v="De 0 a 30 kWh "/>
    <n v="866"/>
    <n v="9447"/>
    <n v="6047.65"/>
    <n v="-4843.1499999999996"/>
  </r>
  <r>
    <x v="1"/>
    <x v="1"/>
    <x v="11"/>
    <x v="11"/>
    <x v="220"/>
    <x v="218"/>
    <x v="1"/>
    <x v="0"/>
    <s v="Aislado"/>
    <x v="185"/>
    <s v="BT5B-R"/>
    <s v="De 30 a 100kWh"/>
    <n v="659"/>
    <n v="38401"/>
    <n v="18479.16"/>
    <n v="-10451.69"/>
  </r>
  <r>
    <x v="1"/>
    <x v="1"/>
    <x v="11"/>
    <x v="11"/>
    <x v="220"/>
    <x v="218"/>
    <x v="1"/>
    <x v="0"/>
    <s v="Aislado"/>
    <x v="185"/>
    <s v="BT5B-R"/>
    <s v="Mayor a 100kWh"/>
    <n v="184"/>
    <n v="32571.7"/>
    <n v="22532.45"/>
    <n v="0"/>
  </r>
  <r>
    <x v="1"/>
    <x v="1"/>
    <x v="11"/>
    <x v="11"/>
    <x v="221"/>
    <x v="219"/>
    <x v="1"/>
    <x v="0"/>
    <s v="Aislado"/>
    <x v="185"/>
    <s v="BT5B-R"/>
    <s v="De 0 a 30 kWh "/>
    <n v="37"/>
    <n v="497"/>
    <n v="272.29000000000002"/>
    <n v="-254.84"/>
  </r>
  <r>
    <x v="1"/>
    <x v="1"/>
    <x v="11"/>
    <x v="11"/>
    <x v="221"/>
    <x v="219"/>
    <x v="1"/>
    <x v="0"/>
    <s v="Aislado"/>
    <x v="185"/>
    <s v="BT5B-R"/>
    <s v="De 30 a 100kWh"/>
    <n v="10"/>
    <n v="410"/>
    <n v="171.07"/>
    <n v="-153.69999999999999"/>
  </r>
  <r>
    <x v="1"/>
    <x v="1"/>
    <x v="11"/>
    <x v="11"/>
    <x v="221"/>
    <x v="219"/>
    <x v="1"/>
    <x v="0"/>
    <s v="Aislado"/>
    <x v="185"/>
    <s v="BT5B-R"/>
    <s v="Mayor a 100kWh"/>
    <n v="1"/>
    <n v="107"/>
    <n v="76.14"/>
    <n v="0"/>
  </r>
  <r>
    <x v="1"/>
    <x v="1"/>
    <x v="11"/>
    <x v="11"/>
    <x v="222"/>
    <x v="220"/>
    <x v="1"/>
    <x v="0"/>
    <s v="Aislado"/>
    <x v="185"/>
    <s v="BT5B-R"/>
    <s v="De 0 a 30 kWh "/>
    <n v="51"/>
    <n v="332"/>
    <n v="322.77"/>
    <n v="-170.21"/>
  </r>
  <r>
    <x v="1"/>
    <x v="1"/>
    <x v="11"/>
    <x v="11"/>
    <x v="223"/>
    <x v="221"/>
    <x v="1"/>
    <x v="0"/>
    <s v="Aislado"/>
    <x v="185"/>
    <s v="BT5B-R"/>
    <s v="De 0 a 30 kWh "/>
    <n v="336"/>
    <n v="3994"/>
    <n v="2395.38"/>
    <n v="-2047.63"/>
  </r>
  <r>
    <x v="1"/>
    <x v="1"/>
    <x v="11"/>
    <x v="11"/>
    <x v="223"/>
    <x v="221"/>
    <x v="1"/>
    <x v="0"/>
    <s v="Aislado"/>
    <x v="185"/>
    <s v="BT5B-R"/>
    <s v="De 30 a 100kWh"/>
    <n v="213"/>
    <n v="12711"/>
    <n v="6275.07"/>
    <n v="-3273.81"/>
  </r>
  <r>
    <x v="1"/>
    <x v="1"/>
    <x v="11"/>
    <x v="11"/>
    <x v="223"/>
    <x v="221"/>
    <x v="1"/>
    <x v="0"/>
    <s v="Aislado"/>
    <x v="185"/>
    <s v="BT5B-R"/>
    <s v="Mayor a 100kWh"/>
    <n v="79"/>
    <n v="20879"/>
    <n v="14234.9"/>
    <n v="0"/>
  </r>
  <r>
    <x v="1"/>
    <x v="1"/>
    <x v="11"/>
    <x v="11"/>
    <x v="224"/>
    <x v="222"/>
    <x v="1"/>
    <x v="0"/>
    <s v="Aislado"/>
    <x v="185"/>
    <s v="BT5B-R"/>
    <s v="De 0 a 30 kWh "/>
    <n v="776"/>
    <n v="6515"/>
    <n v="5125.25"/>
    <n v="-3327.98"/>
  </r>
  <r>
    <x v="1"/>
    <x v="1"/>
    <x v="11"/>
    <x v="11"/>
    <x v="224"/>
    <x v="222"/>
    <x v="1"/>
    <x v="0"/>
    <s v="Aislado"/>
    <x v="185"/>
    <s v="BT5B-R"/>
    <s v="De 30 a 100kWh"/>
    <n v="169"/>
    <n v="8443"/>
    <n v="3880.65"/>
    <n v="-2589.08"/>
  </r>
  <r>
    <x v="1"/>
    <x v="1"/>
    <x v="11"/>
    <x v="11"/>
    <x v="224"/>
    <x v="222"/>
    <x v="1"/>
    <x v="0"/>
    <s v="Aislado"/>
    <x v="185"/>
    <s v="BT5B-R"/>
    <s v="Mayor a 100kWh"/>
    <n v="11"/>
    <n v="1652"/>
    <n v="1147.6300000000001"/>
    <n v="0"/>
  </r>
  <r>
    <x v="1"/>
    <x v="1"/>
    <x v="11"/>
    <x v="11"/>
    <x v="225"/>
    <x v="223"/>
    <x v="1"/>
    <x v="0"/>
    <s v="Aislado"/>
    <x v="185"/>
    <s v="BT5B-R"/>
    <s v="De 0 a 30 kWh "/>
    <n v="1075"/>
    <n v="9853"/>
    <n v="7222.9"/>
    <n v="-5032.92"/>
  </r>
  <r>
    <x v="1"/>
    <x v="1"/>
    <x v="11"/>
    <x v="11"/>
    <x v="225"/>
    <x v="223"/>
    <x v="1"/>
    <x v="0"/>
    <s v="Aislado"/>
    <x v="185"/>
    <s v="BT5B-R"/>
    <s v="De 30 a 100kWh"/>
    <n v="301"/>
    <n v="15660"/>
    <n v="7321.87"/>
    <n v="-4611.32"/>
  </r>
  <r>
    <x v="1"/>
    <x v="1"/>
    <x v="11"/>
    <x v="11"/>
    <x v="225"/>
    <x v="223"/>
    <x v="1"/>
    <x v="0"/>
    <s v="Aislado"/>
    <x v="185"/>
    <s v="BT5B-R"/>
    <s v="Mayor a 100kWh"/>
    <n v="43"/>
    <n v="6804"/>
    <n v="4714.32"/>
    <n v="0"/>
  </r>
  <r>
    <x v="1"/>
    <x v="1"/>
    <x v="11"/>
    <x v="11"/>
    <x v="348"/>
    <x v="341"/>
    <x v="2"/>
    <x v="1"/>
    <s v="Aislado"/>
    <x v="167"/>
    <s v="BT5B-R"/>
    <s v="De 0 a 30 kWh "/>
    <n v="148"/>
    <n v="2025"/>
    <n v="926.59"/>
    <n v="-455.3"/>
  </r>
  <r>
    <x v="1"/>
    <x v="1"/>
    <x v="11"/>
    <x v="11"/>
    <x v="348"/>
    <x v="341"/>
    <x v="2"/>
    <x v="1"/>
    <s v="Aislado"/>
    <x v="167"/>
    <s v="BT5B-R"/>
    <s v="De 30 a 100kWh"/>
    <n v="132"/>
    <n v="14971"/>
    <n v="4983.2700000000004"/>
    <n v="-2172.15"/>
  </r>
  <r>
    <x v="1"/>
    <x v="1"/>
    <x v="11"/>
    <x v="11"/>
    <x v="348"/>
    <x v="341"/>
    <x v="2"/>
    <x v="1"/>
    <s v="Aislado"/>
    <x v="167"/>
    <s v="BT5B-R"/>
    <s v="Mayor a 100kWh"/>
    <n v="28"/>
    <n v="3952"/>
    <n v="1867.08"/>
    <n v="0"/>
  </r>
  <r>
    <x v="1"/>
    <x v="1"/>
    <x v="11"/>
    <x v="11"/>
    <x v="337"/>
    <x v="332"/>
    <x v="1"/>
    <x v="0"/>
    <s v="Aislado"/>
    <x v="185"/>
    <s v="BT5B-R"/>
    <s v="De 0 a 30 kWh "/>
    <n v="166"/>
    <n v="2011"/>
    <n v="1187.8900000000001"/>
    <n v="-1027.22"/>
  </r>
  <r>
    <x v="1"/>
    <x v="1"/>
    <x v="11"/>
    <x v="11"/>
    <x v="337"/>
    <x v="332"/>
    <x v="1"/>
    <x v="0"/>
    <s v="Aislado"/>
    <x v="185"/>
    <s v="BT5B-R"/>
    <s v="De 30 a 100kWh"/>
    <n v="93"/>
    <n v="4937"/>
    <n v="2327.1799999999998"/>
    <n v="-1424.76"/>
  </r>
  <r>
    <x v="1"/>
    <x v="1"/>
    <x v="11"/>
    <x v="11"/>
    <x v="337"/>
    <x v="332"/>
    <x v="1"/>
    <x v="0"/>
    <s v="Aislado"/>
    <x v="185"/>
    <s v="BT5B-R"/>
    <s v="Mayor a 100kWh"/>
    <n v="72"/>
    <n v="18647"/>
    <n v="12674.34"/>
    <n v="0"/>
  </r>
  <r>
    <x v="1"/>
    <x v="1"/>
    <x v="11"/>
    <x v="11"/>
    <x v="349"/>
    <x v="342"/>
    <x v="8"/>
    <x v="0"/>
    <s v="Inteconectado"/>
    <x v="297"/>
    <s v="BT5B-R"/>
    <s v="De 0 a 30 kWh "/>
    <n v="1295"/>
    <n v="8766.16"/>
    <n v="8245.25"/>
    <n v="-4493.97"/>
  </r>
  <r>
    <x v="1"/>
    <x v="1"/>
    <x v="11"/>
    <x v="11"/>
    <x v="349"/>
    <x v="342"/>
    <x v="8"/>
    <x v="0"/>
    <s v="Inteconectado"/>
    <x v="297"/>
    <s v="BT5B-R"/>
    <s v="De 30 a 100kWh"/>
    <n v="143"/>
    <n v="7294.4"/>
    <n v="3390.97"/>
    <n v="-2199.75"/>
  </r>
  <r>
    <x v="1"/>
    <x v="1"/>
    <x v="11"/>
    <x v="11"/>
    <x v="349"/>
    <x v="342"/>
    <x v="8"/>
    <x v="0"/>
    <s v="Inteconectado"/>
    <x v="297"/>
    <s v="BT5B-R"/>
    <s v="Mayor a 100kWh"/>
    <n v="15"/>
    <n v="2095.23"/>
    <n v="1466.18"/>
    <n v="0"/>
  </r>
  <r>
    <x v="1"/>
    <x v="1"/>
    <x v="11"/>
    <x v="11"/>
    <x v="226"/>
    <x v="224"/>
    <x v="1"/>
    <x v="0"/>
    <s v="Inteconectado"/>
    <x v="187"/>
    <s v="BT5B-R"/>
    <s v="De 0 a 30 kWh "/>
    <n v="7579"/>
    <n v="75283.87"/>
    <n v="62666.2"/>
    <n v="-37951.120000000003"/>
  </r>
  <r>
    <x v="1"/>
    <x v="1"/>
    <x v="11"/>
    <x v="11"/>
    <x v="226"/>
    <x v="224"/>
    <x v="1"/>
    <x v="0"/>
    <s v="Inteconectado"/>
    <x v="187"/>
    <s v="BT5B-R"/>
    <s v="De 30 a 100kWh"/>
    <n v="1897"/>
    <n v="99879.23"/>
    <n v="62362.42"/>
    <n v="-28699.37"/>
  </r>
  <r>
    <x v="1"/>
    <x v="1"/>
    <x v="11"/>
    <x v="11"/>
    <x v="226"/>
    <x v="224"/>
    <x v="1"/>
    <x v="0"/>
    <s v="Inteconectado"/>
    <x v="187"/>
    <s v="BT5B-R"/>
    <s v="Mayor a 100kWh"/>
    <n v="255"/>
    <n v="43378.2"/>
    <n v="37563.19"/>
    <n v="1186.4100000000001"/>
  </r>
  <r>
    <x v="1"/>
    <x v="1"/>
    <x v="11"/>
    <x v="11"/>
    <x v="227"/>
    <x v="225"/>
    <x v="1"/>
    <x v="0"/>
    <s v="Inteconectado"/>
    <x v="98"/>
    <s v="BT5B-R"/>
    <s v="De 0 a 30 kWh "/>
    <n v="2526"/>
    <n v="18146.939999999999"/>
    <n v="16239.49"/>
    <n v="-9300.7099999999991"/>
  </r>
  <r>
    <x v="1"/>
    <x v="1"/>
    <x v="11"/>
    <x v="11"/>
    <x v="227"/>
    <x v="225"/>
    <x v="1"/>
    <x v="0"/>
    <s v="Inteconectado"/>
    <x v="98"/>
    <s v="BT5B-R"/>
    <s v="De 30 a 100kWh"/>
    <n v="394"/>
    <n v="20927.34"/>
    <n v="9892.48"/>
    <n v="-6058.99"/>
  </r>
  <r>
    <x v="1"/>
    <x v="1"/>
    <x v="11"/>
    <x v="11"/>
    <x v="227"/>
    <x v="225"/>
    <x v="1"/>
    <x v="0"/>
    <s v="Inteconectado"/>
    <x v="98"/>
    <s v="BT5B-R"/>
    <s v="Mayor a 100kWh"/>
    <n v="51"/>
    <n v="8982.7000000000007"/>
    <n v="6198.23"/>
    <n v="15.37"/>
  </r>
  <r>
    <x v="1"/>
    <x v="1"/>
    <x v="11"/>
    <x v="11"/>
    <x v="228"/>
    <x v="226"/>
    <x v="1"/>
    <x v="0"/>
    <s v="Inteconectado"/>
    <x v="187"/>
    <s v="BT5B-R"/>
    <s v="De 0 a 30 kWh "/>
    <n v="11381"/>
    <n v="88486.5"/>
    <n v="86516.66"/>
    <n v="-44604.51"/>
  </r>
  <r>
    <x v="1"/>
    <x v="1"/>
    <x v="11"/>
    <x v="11"/>
    <x v="228"/>
    <x v="226"/>
    <x v="1"/>
    <x v="0"/>
    <s v="Inteconectado"/>
    <x v="187"/>
    <s v="BT5B-R"/>
    <s v="De 30 a 100kWh"/>
    <n v="2111"/>
    <n v="114180.56"/>
    <n v="71871.789999999994"/>
    <n v="-31930.02"/>
  </r>
  <r>
    <x v="1"/>
    <x v="1"/>
    <x v="11"/>
    <x v="11"/>
    <x v="228"/>
    <x v="226"/>
    <x v="1"/>
    <x v="0"/>
    <s v="Inteconectado"/>
    <x v="187"/>
    <s v="BT5B-R"/>
    <s v="Mayor a 100kWh"/>
    <n v="237"/>
    <n v="41599.81"/>
    <n v="36067.17"/>
    <n v="1077.8699999999999"/>
  </r>
  <r>
    <x v="1"/>
    <x v="1"/>
    <x v="11"/>
    <x v="11"/>
    <x v="229"/>
    <x v="227"/>
    <x v="1"/>
    <x v="0"/>
    <s v="Aislado"/>
    <x v="188"/>
    <s v="BT5B-R"/>
    <s v="De 0 a 30 kWh "/>
    <n v="1582"/>
    <n v="11587.58"/>
    <n v="10203.52"/>
    <n v="-5938.05"/>
  </r>
  <r>
    <x v="1"/>
    <x v="1"/>
    <x v="11"/>
    <x v="11"/>
    <x v="229"/>
    <x v="227"/>
    <x v="1"/>
    <x v="0"/>
    <s v="Aislado"/>
    <x v="188"/>
    <s v="BT5B-R"/>
    <s v="De 30 a 100kWh"/>
    <n v="139"/>
    <n v="7083.23"/>
    <n v="3292.59"/>
    <n v="-2136.4299999999998"/>
  </r>
  <r>
    <x v="1"/>
    <x v="1"/>
    <x v="11"/>
    <x v="11"/>
    <x v="229"/>
    <x v="227"/>
    <x v="1"/>
    <x v="0"/>
    <s v="Aislado"/>
    <x v="188"/>
    <s v="BT5B-R"/>
    <s v="Mayor a 100kWh"/>
    <n v="19"/>
    <n v="3127.2"/>
    <n v="2169.6"/>
    <n v="0"/>
  </r>
  <r>
    <x v="1"/>
    <x v="1"/>
    <x v="12"/>
    <x v="12"/>
    <x v="230"/>
    <x v="228"/>
    <x v="4"/>
    <x v="1"/>
    <s v="Inteconectado"/>
    <x v="189"/>
    <s v="BT5B-R"/>
    <s v="De 0 a 30 kWh "/>
    <n v="32612"/>
    <n v="391197"/>
    <n v="278631.62"/>
    <n v="-60234.61"/>
  </r>
  <r>
    <x v="1"/>
    <x v="1"/>
    <x v="12"/>
    <x v="12"/>
    <x v="230"/>
    <x v="228"/>
    <x v="4"/>
    <x v="1"/>
    <s v="Inteconectado"/>
    <x v="189"/>
    <s v="BT5B-R"/>
    <s v="De 30 a 100kWh"/>
    <n v="30204"/>
    <n v="1762464"/>
    <n v="1037034.23"/>
    <n v="-139542.48000000001"/>
  </r>
  <r>
    <x v="1"/>
    <x v="1"/>
    <x v="12"/>
    <x v="12"/>
    <x v="230"/>
    <x v="228"/>
    <x v="4"/>
    <x v="1"/>
    <s v="Inteconectado"/>
    <x v="189"/>
    <s v="BT5B-R"/>
    <s v="Mayor a 100kWh"/>
    <n v="12327"/>
    <n v="2538376"/>
    <n v="1649047.36"/>
    <n v="48073.25"/>
  </r>
  <r>
    <x v="1"/>
    <x v="1"/>
    <x v="12"/>
    <x v="12"/>
    <x v="231"/>
    <x v="229"/>
    <x v="4"/>
    <x v="1"/>
    <s v="Inteconectado"/>
    <x v="190"/>
    <s v="BT5B-R"/>
    <s v="De 0 a 30 kWh "/>
    <n v="11644"/>
    <n v="146189"/>
    <n v="102668.01"/>
    <n v="-22564.59"/>
  </r>
  <r>
    <x v="1"/>
    <x v="1"/>
    <x v="12"/>
    <x v="12"/>
    <x v="231"/>
    <x v="229"/>
    <x v="4"/>
    <x v="1"/>
    <s v="Inteconectado"/>
    <x v="190"/>
    <s v="BT5B-R"/>
    <s v="De 30 a 100kWh"/>
    <n v="15073"/>
    <n v="920853"/>
    <n v="544227.22"/>
    <n v="-69787.990000000005"/>
  </r>
  <r>
    <x v="1"/>
    <x v="1"/>
    <x v="12"/>
    <x v="12"/>
    <x v="231"/>
    <x v="229"/>
    <x v="4"/>
    <x v="1"/>
    <s v="Inteconectado"/>
    <x v="190"/>
    <s v="BT5B-R"/>
    <s v="Mayor a 100kWh"/>
    <n v="7677"/>
    <n v="1455128"/>
    <n v="949503.32"/>
    <n v="27641.38"/>
  </r>
  <r>
    <x v="1"/>
    <x v="1"/>
    <x v="12"/>
    <x v="12"/>
    <x v="232"/>
    <x v="230"/>
    <x v="2"/>
    <x v="1"/>
    <s v="Inteconectado"/>
    <x v="191"/>
    <s v="BT5B-R"/>
    <s v="De 0 a 30 kWh "/>
    <n v="8030"/>
    <n v="73533"/>
    <n v="59596.78"/>
    <n v="-11596.89"/>
  </r>
  <r>
    <x v="1"/>
    <x v="1"/>
    <x v="12"/>
    <x v="12"/>
    <x v="232"/>
    <x v="230"/>
    <x v="2"/>
    <x v="1"/>
    <s v="Inteconectado"/>
    <x v="191"/>
    <s v="BT5B-R"/>
    <s v="De 30 a 100kWh"/>
    <n v="2964"/>
    <n v="164608"/>
    <n v="98953.99"/>
    <n v="-14019.72"/>
  </r>
  <r>
    <x v="1"/>
    <x v="1"/>
    <x v="12"/>
    <x v="12"/>
    <x v="232"/>
    <x v="230"/>
    <x v="2"/>
    <x v="1"/>
    <s v="Inteconectado"/>
    <x v="191"/>
    <s v="BT5B-R"/>
    <s v="Mayor a 100kWh"/>
    <n v="1414"/>
    <n v="367654"/>
    <n v="243324.88"/>
    <n v="7076.02"/>
  </r>
  <r>
    <x v="1"/>
    <x v="1"/>
    <x v="12"/>
    <x v="12"/>
    <x v="233"/>
    <x v="231"/>
    <x v="6"/>
    <x v="0"/>
    <s v="Inteconectado"/>
    <x v="192"/>
    <s v="BT5B-R"/>
    <s v="De 0 a 30 kWh "/>
    <n v="2188"/>
    <n v="24251"/>
    <n v="14347.09"/>
    <n v="-10414.120000000001"/>
  </r>
  <r>
    <x v="1"/>
    <x v="1"/>
    <x v="12"/>
    <x v="12"/>
    <x v="233"/>
    <x v="231"/>
    <x v="6"/>
    <x v="0"/>
    <s v="Inteconectado"/>
    <x v="192"/>
    <s v="BT5B-R"/>
    <s v="De 30 a 100kWh"/>
    <n v="745"/>
    <n v="36982"/>
    <n v="18731.72"/>
    <n v="-9595.6"/>
  </r>
  <r>
    <x v="1"/>
    <x v="1"/>
    <x v="12"/>
    <x v="12"/>
    <x v="233"/>
    <x v="231"/>
    <x v="6"/>
    <x v="0"/>
    <s v="Inteconectado"/>
    <x v="192"/>
    <s v="BT5B-R"/>
    <s v="Mayor a 100kWh"/>
    <n v="251"/>
    <n v="104627"/>
    <n v="75582.16"/>
    <n v="2203.79"/>
  </r>
  <r>
    <x v="1"/>
    <x v="1"/>
    <x v="12"/>
    <x v="12"/>
    <x v="234"/>
    <x v="232"/>
    <x v="6"/>
    <x v="0"/>
    <s v="Inteconectado"/>
    <x v="193"/>
    <s v="BT5B-R"/>
    <s v="De 0 a 30 kWh "/>
    <n v="9616"/>
    <n v="96299"/>
    <n v="60423.85"/>
    <n v="-41473.15"/>
  </r>
  <r>
    <x v="1"/>
    <x v="1"/>
    <x v="12"/>
    <x v="12"/>
    <x v="234"/>
    <x v="232"/>
    <x v="6"/>
    <x v="0"/>
    <s v="Inteconectado"/>
    <x v="193"/>
    <s v="BT5B-R"/>
    <s v="De 30 a 100kWh"/>
    <n v="2451"/>
    <n v="124723"/>
    <n v="63896.63"/>
    <n v="-31666.92"/>
  </r>
  <r>
    <x v="1"/>
    <x v="1"/>
    <x v="12"/>
    <x v="12"/>
    <x v="234"/>
    <x v="232"/>
    <x v="6"/>
    <x v="0"/>
    <s v="Inteconectado"/>
    <x v="193"/>
    <s v="BT5B-R"/>
    <s v="Mayor a 100kWh"/>
    <n v="328"/>
    <n v="89369"/>
    <n v="65173.69"/>
    <n v="1894.95"/>
  </r>
  <r>
    <x v="1"/>
    <x v="1"/>
    <x v="12"/>
    <x v="12"/>
    <x v="235"/>
    <x v="233"/>
    <x v="0"/>
    <x v="0"/>
    <s v="Inteconectado"/>
    <x v="194"/>
    <s v="BT5B-R"/>
    <s v="De 0 a 30 kWh "/>
    <n v="31587"/>
    <n v="226787"/>
    <n v="191184.88"/>
    <n v="-108877.68"/>
  </r>
  <r>
    <x v="1"/>
    <x v="1"/>
    <x v="12"/>
    <x v="12"/>
    <x v="235"/>
    <x v="233"/>
    <x v="0"/>
    <x v="0"/>
    <s v="Inteconectado"/>
    <x v="194"/>
    <s v="BT5B-R"/>
    <s v="De 30 a 100kWh"/>
    <n v="5276"/>
    <n v="272055"/>
    <n v="155493.66"/>
    <n v="-76027.16"/>
  </r>
  <r>
    <x v="1"/>
    <x v="1"/>
    <x v="12"/>
    <x v="12"/>
    <x v="235"/>
    <x v="233"/>
    <x v="0"/>
    <x v="0"/>
    <s v="Inteconectado"/>
    <x v="194"/>
    <s v="BT5B-R"/>
    <s v="Mayor a 100kWh"/>
    <n v="971"/>
    <n v="223051"/>
    <n v="181459.47"/>
    <n v="4880.5200000000004"/>
  </r>
  <r>
    <x v="1"/>
    <x v="1"/>
    <x v="12"/>
    <x v="12"/>
    <x v="236"/>
    <x v="234"/>
    <x v="5"/>
    <x v="0"/>
    <s v="Inteconectado"/>
    <x v="195"/>
    <s v="BT5B-R"/>
    <s v="De 0 a 30 kWh "/>
    <n v="288"/>
    <n v="3860"/>
    <n v="2247.88"/>
    <n v="-1839.4"/>
  </r>
  <r>
    <x v="1"/>
    <x v="1"/>
    <x v="12"/>
    <x v="12"/>
    <x v="236"/>
    <x v="234"/>
    <x v="5"/>
    <x v="0"/>
    <s v="Inteconectado"/>
    <x v="195"/>
    <s v="BT5B-R"/>
    <s v="De 30 a 100kWh"/>
    <n v="255"/>
    <n v="14100"/>
    <n v="8183.28"/>
    <n v="-3646.5"/>
  </r>
  <r>
    <x v="1"/>
    <x v="1"/>
    <x v="12"/>
    <x v="12"/>
    <x v="236"/>
    <x v="234"/>
    <x v="5"/>
    <x v="0"/>
    <s v="Inteconectado"/>
    <x v="195"/>
    <s v="BT5B-R"/>
    <s v="Mayor a 100kWh"/>
    <n v="67"/>
    <n v="11424"/>
    <n v="9313.06"/>
    <n v="271.95999999999998"/>
  </r>
  <r>
    <x v="1"/>
    <x v="1"/>
    <x v="12"/>
    <x v="12"/>
    <x v="237"/>
    <x v="235"/>
    <x v="5"/>
    <x v="0"/>
    <s v="Inteconectado"/>
    <x v="196"/>
    <s v="BT5B-R"/>
    <s v="De 0 a 30 kWh "/>
    <n v="26847"/>
    <n v="197193"/>
    <n v="162520.94"/>
    <n v="-94777.13"/>
  </r>
  <r>
    <x v="1"/>
    <x v="1"/>
    <x v="12"/>
    <x v="12"/>
    <x v="237"/>
    <x v="235"/>
    <x v="5"/>
    <x v="0"/>
    <s v="Inteconectado"/>
    <x v="196"/>
    <s v="BT5B-R"/>
    <s v="De 30 a 100kWh"/>
    <n v="3704"/>
    <n v="187612"/>
    <n v="106457.28"/>
    <n v="-53411.68"/>
  </r>
  <r>
    <x v="1"/>
    <x v="1"/>
    <x v="12"/>
    <x v="12"/>
    <x v="237"/>
    <x v="235"/>
    <x v="5"/>
    <x v="0"/>
    <s v="Inteconectado"/>
    <x v="196"/>
    <s v="BT5B-R"/>
    <s v="Mayor a 100kWh"/>
    <n v="469"/>
    <n v="97889"/>
    <n v="80054.94"/>
    <n v="2337.3200000000002"/>
  </r>
  <r>
    <x v="1"/>
    <x v="1"/>
    <x v="12"/>
    <x v="12"/>
    <x v="238"/>
    <x v="236"/>
    <x v="0"/>
    <x v="0"/>
    <s v="Inteconectado"/>
    <x v="197"/>
    <s v="BT5B-R"/>
    <s v="De 0 a 30 kWh "/>
    <n v="15921"/>
    <n v="127171"/>
    <n v="100142.41"/>
    <n v="-61042.080000000002"/>
  </r>
  <r>
    <x v="1"/>
    <x v="1"/>
    <x v="12"/>
    <x v="12"/>
    <x v="238"/>
    <x v="236"/>
    <x v="0"/>
    <x v="0"/>
    <s v="Inteconectado"/>
    <x v="197"/>
    <s v="BT5B-R"/>
    <s v="De 30 a 100kWh"/>
    <n v="2061"/>
    <n v="113338"/>
    <n v="66199.77"/>
    <n v="-29678.400000000001"/>
  </r>
  <r>
    <x v="1"/>
    <x v="1"/>
    <x v="12"/>
    <x v="12"/>
    <x v="238"/>
    <x v="236"/>
    <x v="0"/>
    <x v="0"/>
    <s v="Inteconectado"/>
    <x v="197"/>
    <s v="BT5B-R"/>
    <s v="Mayor a 100kWh"/>
    <n v="208"/>
    <n v="44853"/>
    <n v="36613.65"/>
    <n v="1065.5999999999999"/>
  </r>
  <r>
    <x v="1"/>
    <x v="1"/>
    <x v="12"/>
    <x v="12"/>
    <x v="239"/>
    <x v="237"/>
    <x v="5"/>
    <x v="0"/>
    <s v="Inteconectado"/>
    <x v="198"/>
    <s v="BT5B-R"/>
    <s v="De 0 a 30 kWh "/>
    <n v="4644"/>
    <n v="30562"/>
    <n v="27103.62"/>
    <n v="-14741.24"/>
  </r>
  <r>
    <x v="1"/>
    <x v="1"/>
    <x v="12"/>
    <x v="12"/>
    <x v="239"/>
    <x v="237"/>
    <x v="5"/>
    <x v="0"/>
    <s v="Inteconectado"/>
    <x v="198"/>
    <s v="BT5B-R"/>
    <s v="De 30 a 100kWh"/>
    <n v="563"/>
    <n v="28199"/>
    <n v="15983.37"/>
    <n v="-8146.61"/>
  </r>
  <r>
    <x v="1"/>
    <x v="1"/>
    <x v="12"/>
    <x v="12"/>
    <x v="239"/>
    <x v="237"/>
    <x v="5"/>
    <x v="0"/>
    <s v="Inteconectado"/>
    <x v="198"/>
    <s v="BT5B-R"/>
    <s v="Mayor a 100kWh"/>
    <n v="87"/>
    <n v="17988"/>
    <n v="14764.41"/>
    <n v="429.56"/>
  </r>
  <r>
    <x v="1"/>
    <x v="1"/>
    <x v="12"/>
    <x v="12"/>
    <x v="240"/>
    <x v="238"/>
    <x v="1"/>
    <x v="0"/>
    <s v="Inteconectado"/>
    <x v="199"/>
    <s v="BT5B-R"/>
    <s v="De 0 a 30 kWh "/>
    <n v="2250"/>
    <n v="4363"/>
    <n v="13197.99"/>
    <n v="-2444.56"/>
  </r>
  <r>
    <x v="1"/>
    <x v="1"/>
    <x v="12"/>
    <x v="12"/>
    <x v="240"/>
    <x v="238"/>
    <x v="1"/>
    <x v="0"/>
    <s v="Inteconectado"/>
    <x v="199"/>
    <s v="BT5B-R"/>
    <s v="De 30 a 100kWh"/>
    <n v="73"/>
    <n v="4032"/>
    <n v="2796.37"/>
    <n v="-1227.1400000000001"/>
  </r>
  <r>
    <x v="1"/>
    <x v="1"/>
    <x v="12"/>
    <x v="12"/>
    <x v="240"/>
    <x v="238"/>
    <x v="1"/>
    <x v="0"/>
    <s v="Inteconectado"/>
    <x v="199"/>
    <s v="BT5B-R"/>
    <s v="Mayor a 100kWh"/>
    <n v="17"/>
    <n v="2381"/>
    <n v="2307.64"/>
    <n v="67.239999999999995"/>
  </r>
  <r>
    <x v="1"/>
    <x v="1"/>
    <x v="12"/>
    <x v="12"/>
    <x v="241"/>
    <x v="239"/>
    <x v="1"/>
    <x v="0"/>
    <s v="Inteconectado"/>
    <x v="200"/>
    <s v="BT5B-R"/>
    <s v="De 0 a 30 kWh "/>
    <n v="8710"/>
    <n v="34554"/>
    <n v="57116.7"/>
    <n v="-19303.66"/>
  </r>
  <r>
    <x v="1"/>
    <x v="1"/>
    <x v="12"/>
    <x v="12"/>
    <x v="241"/>
    <x v="239"/>
    <x v="1"/>
    <x v="0"/>
    <s v="Inteconectado"/>
    <x v="200"/>
    <s v="BT5B-R"/>
    <s v="De 30 a 100kWh"/>
    <n v="270"/>
    <n v="14622"/>
    <n v="10052.07"/>
    <n v="-4525.2"/>
  </r>
  <r>
    <x v="1"/>
    <x v="1"/>
    <x v="12"/>
    <x v="12"/>
    <x v="241"/>
    <x v="239"/>
    <x v="1"/>
    <x v="0"/>
    <s v="Inteconectado"/>
    <x v="200"/>
    <s v="BT5B-R"/>
    <s v="Mayor a 100kWh"/>
    <n v="24"/>
    <n v="5135"/>
    <n v="4893.41"/>
    <n v="142.94999999999999"/>
  </r>
  <r>
    <x v="1"/>
    <x v="1"/>
    <x v="12"/>
    <x v="12"/>
    <x v="242"/>
    <x v="240"/>
    <x v="1"/>
    <x v="0"/>
    <s v="Inteconectado"/>
    <x v="201"/>
    <s v="BT5B-R"/>
    <s v="De 0 a 30 kWh "/>
    <n v="3672"/>
    <n v="12693"/>
    <n v="23450.91"/>
    <n v="-7108.08"/>
  </r>
  <r>
    <x v="1"/>
    <x v="1"/>
    <x v="12"/>
    <x v="12"/>
    <x v="242"/>
    <x v="240"/>
    <x v="1"/>
    <x v="0"/>
    <s v="Inteconectado"/>
    <x v="201"/>
    <s v="BT5B-R"/>
    <s v="De 30 a 100kWh"/>
    <n v="69"/>
    <n v="3786"/>
    <n v="2619.4"/>
    <n v="-1159.2"/>
  </r>
  <r>
    <x v="1"/>
    <x v="1"/>
    <x v="12"/>
    <x v="12"/>
    <x v="242"/>
    <x v="240"/>
    <x v="1"/>
    <x v="0"/>
    <s v="Inteconectado"/>
    <x v="201"/>
    <s v="BT5B-R"/>
    <s v="Mayor a 100kWh"/>
    <n v="11"/>
    <n v="2391"/>
    <n v="2283.33"/>
    <n v="66.56"/>
  </r>
  <r>
    <x v="1"/>
    <x v="1"/>
    <x v="12"/>
    <x v="12"/>
    <x v="243"/>
    <x v="241"/>
    <x v="1"/>
    <x v="0"/>
    <s v="Inteconectado"/>
    <x v="202"/>
    <s v="BT5B-R"/>
    <s v="De 0 a 30 kWh "/>
    <n v="4057"/>
    <n v="20340"/>
    <n v="28080.28"/>
    <n v="-11394.27"/>
  </r>
  <r>
    <x v="1"/>
    <x v="1"/>
    <x v="12"/>
    <x v="12"/>
    <x v="243"/>
    <x v="241"/>
    <x v="1"/>
    <x v="0"/>
    <s v="Inteconectado"/>
    <x v="202"/>
    <s v="BT5B-R"/>
    <s v="De 30 a 100kWh"/>
    <n v="282"/>
    <n v="17072"/>
    <n v="12153.89"/>
    <n v="-4740.42"/>
  </r>
  <r>
    <x v="1"/>
    <x v="1"/>
    <x v="12"/>
    <x v="12"/>
    <x v="243"/>
    <x v="241"/>
    <x v="1"/>
    <x v="0"/>
    <s v="Inteconectado"/>
    <x v="202"/>
    <s v="BT5B-R"/>
    <s v="Mayor a 100kWh"/>
    <n v="35"/>
    <n v="5651"/>
    <n v="5447.63"/>
    <n v="158.75"/>
  </r>
  <r>
    <x v="1"/>
    <x v="1"/>
    <x v="12"/>
    <x v="12"/>
    <x v="244"/>
    <x v="242"/>
    <x v="1"/>
    <x v="0"/>
    <s v="Inteconectado"/>
    <x v="201"/>
    <s v="BT5B-R"/>
    <s v="De 0 a 30 kWh "/>
    <n v="491"/>
    <n v="1546"/>
    <n v="3082.24"/>
    <n v="-863.58"/>
  </r>
  <r>
    <x v="1"/>
    <x v="1"/>
    <x v="12"/>
    <x v="12"/>
    <x v="244"/>
    <x v="242"/>
    <x v="1"/>
    <x v="0"/>
    <s v="Inteconectado"/>
    <x v="201"/>
    <s v="BT5B-R"/>
    <s v="De 30 a 100kWh"/>
    <n v="7"/>
    <n v="308"/>
    <n v="196.56"/>
    <n v="-117.32"/>
  </r>
  <r>
    <x v="1"/>
    <x v="1"/>
    <x v="12"/>
    <x v="12"/>
    <x v="244"/>
    <x v="242"/>
    <x v="1"/>
    <x v="0"/>
    <s v="Inteconectado"/>
    <x v="201"/>
    <s v="BT5B-R"/>
    <s v="Mayor a 100kWh"/>
    <n v="1"/>
    <n v="120"/>
    <n v="116.71"/>
    <n v="3.41"/>
  </r>
  <r>
    <x v="1"/>
    <x v="1"/>
    <x v="12"/>
    <x v="12"/>
    <x v="345"/>
    <x v="340"/>
    <x v="1"/>
    <x v="0"/>
    <s v="Inteconectado"/>
    <x v="296"/>
    <s v="BT5B-R"/>
    <s v="De 0 a 30 kWh "/>
    <n v="90"/>
    <n v="52"/>
    <n v="485.68"/>
    <n v="-28.77"/>
  </r>
  <r>
    <x v="1"/>
    <x v="1"/>
    <x v="12"/>
    <x v="12"/>
    <x v="345"/>
    <x v="340"/>
    <x v="1"/>
    <x v="0"/>
    <s v="Inteconectado"/>
    <x v="296"/>
    <s v="BT5B-R"/>
    <s v="De 30 a 100kWh"/>
    <n v="1"/>
    <n v="52"/>
    <n v="35.08"/>
    <n v="-16.64"/>
  </r>
  <r>
    <x v="1"/>
    <x v="1"/>
    <x v="13"/>
    <x v="13"/>
    <x v="245"/>
    <x v="243"/>
    <x v="2"/>
    <x v="1"/>
    <s v="Inteconectado"/>
    <x v="203"/>
    <s v="BT5B-R"/>
    <s v="De 0 a 30 kWh "/>
    <n v="4932"/>
    <n v="45954.84"/>
    <n v="34301.660000000003"/>
    <n v="-6351.79"/>
  </r>
  <r>
    <x v="1"/>
    <x v="1"/>
    <x v="13"/>
    <x v="13"/>
    <x v="245"/>
    <x v="243"/>
    <x v="2"/>
    <x v="1"/>
    <s v="Inteconectado"/>
    <x v="203"/>
    <s v="BT5B-R"/>
    <s v="De 30 a 100kWh"/>
    <n v="7712"/>
    <n v="530310"/>
    <n v="285194.7"/>
    <n v="-32004.799999999999"/>
  </r>
  <r>
    <x v="1"/>
    <x v="1"/>
    <x v="13"/>
    <x v="13"/>
    <x v="245"/>
    <x v="243"/>
    <x v="2"/>
    <x v="1"/>
    <s v="Inteconectado"/>
    <x v="203"/>
    <s v="BT5B-R"/>
    <s v="Mayor a 100kWh"/>
    <n v="9694"/>
    <n v="1912881"/>
    <n v="1114114.72"/>
    <n v="26145.56"/>
  </r>
  <r>
    <x v="1"/>
    <x v="1"/>
    <x v="13"/>
    <x v="13"/>
    <x v="246"/>
    <x v="244"/>
    <x v="2"/>
    <x v="1"/>
    <s v="Inteconectado"/>
    <x v="204"/>
    <s v="BT5B-R"/>
    <s v="De 0 a 30 kWh "/>
    <n v="6081"/>
    <n v="59128"/>
    <n v="44074.25"/>
    <n v="-8417.74"/>
  </r>
  <r>
    <x v="1"/>
    <x v="1"/>
    <x v="13"/>
    <x v="13"/>
    <x v="246"/>
    <x v="244"/>
    <x v="2"/>
    <x v="1"/>
    <s v="Inteconectado"/>
    <x v="204"/>
    <s v="BT5B-R"/>
    <s v="De 30 a 100kWh"/>
    <n v="8436"/>
    <n v="555214"/>
    <n v="306416.01"/>
    <n v="-36100.07"/>
  </r>
  <r>
    <x v="1"/>
    <x v="1"/>
    <x v="13"/>
    <x v="13"/>
    <x v="246"/>
    <x v="244"/>
    <x v="2"/>
    <x v="1"/>
    <s v="Inteconectado"/>
    <x v="204"/>
    <s v="BT5B-R"/>
    <s v="Mayor a 100kWh"/>
    <n v="6451"/>
    <n v="1295727"/>
    <n v="767800.76"/>
    <n v="9429.36"/>
  </r>
  <r>
    <x v="1"/>
    <x v="1"/>
    <x v="13"/>
    <x v="13"/>
    <x v="247"/>
    <x v="245"/>
    <x v="4"/>
    <x v="1"/>
    <s v="Inteconectado"/>
    <x v="205"/>
    <s v="BT5B-R"/>
    <s v="De 0 a 30 kWh "/>
    <n v="19784"/>
    <n v="198057"/>
    <n v="139981.07999999999"/>
    <n v="-26861.74"/>
  </r>
  <r>
    <x v="1"/>
    <x v="1"/>
    <x v="13"/>
    <x v="13"/>
    <x v="247"/>
    <x v="245"/>
    <x v="4"/>
    <x v="1"/>
    <s v="Inteconectado"/>
    <x v="205"/>
    <s v="BT5B-R"/>
    <s v="De 30 a 100kWh"/>
    <n v="27484"/>
    <n v="1826571"/>
    <n v="961795.79"/>
    <n v="-111912.73"/>
  </r>
  <r>
    <x v="1"/>
    <x v="1"/>
    <x v="13"/>
    <x v="13"/>
    <x v="247"/>
    <x v="245"/>
    <x v="4"/>
    <x v="1"/>
    <s v="Inteconectado"/>
    <x v="205"/>
    <s v="BT5B-R"/>
    <s v="Mayor a 100kWh"/>
    <n v="30713"/>
    <n v="6263626"/>
    <n v="3579707.07"/>
    <n v="88285.4"/>
  </r>
  <r>
    <x v="1"/>
    <x v="1"/>
    <x v="13"/>
    <x v="13"/>
    <x v="248"/>
    <x v="246"/>
    <x v="2"/>
    <x v="1"/>
    <s v="Inteconectado"/>
    <x v="206"/>
    <s v="BT5B-R"/>
    <s v="De 0 a 30 kWh "/>
    <n v="236"/>
    <n v="2591"/>
    <n v="1846.32"/>
    <n v="-372.27"/>
  </r>
  <r>
    <x v="1"/>
    <x v="1"/>
    <x v="13"/>
    <x v="13"/>
    <x v="248"/>
    <x v="246"/>
    <x v="2"/>
    <x v="1"/>
    <s v="Inteconectado"/>
    <x v="206"/>
    <s v="BT5B-R"/>
    <s v="De 30 a 100kWh"/>
    <n v="299"/>
    <n v="18971"/>
    <n v="10536.55"/>
    <n v="-1294.5899999999999"/>
  </r>
  <r>
    <x v="1"/>
    <x v="1"/>
    <x v="13"/>
    <x v="13"/>
    <x v="248"/>
    <x v="246"/>
    <x v="2"/>
    <x v="1"/>
    <s v="Inteconectado"/>
    <x v="206"/>
    <s v="BT5B-R"/>
    <s v="Mayor a 100kWh"/>
    <n v="363"/>
    <n v="119476"/>
    <n v="70161.16"/>
    <n v="352.66"/>
  </r>
  <r>
    <x v="1"/>
    <x v="1"/>
    <x v="13"/>
    <x v="13"/>
    <x v="249"/>
    <x v="247"/>
    <x v="6"/>
    <x v="0"/>
    <s v="Inteconectado"/>
    <x v="207"/>
    <s v="BT5B-R"/>
    <s v="De 0 a 30 kWh "/>
    <n v="2072"/>
    <n v="18960"/>
    <n v="12067.8"/>
    <n v="-7387.54"/>
  </r>
  <r>
    <x v="1"/>
    <x v="1"/>
    <x v="13"/>
    <x v="13"/>
    <x v="249"/>
    <x v="247"/>
    <x v="6"/>
    <x v="0"/>
    <s v="Inteconectado"/>
    <x v="207"/>
    <s v="BT5B-R"/>
    <s v="De 30 a 100kWh"/>
    <n v="841"/>
    <n v="46765"/>
    <n v="22575.7"/>
    <n v="-9868.69"/>
  </r>
  <r>
    <x v="1"/>
    <x v="1"/>
    <x v="13"/>
    <x v="13"/>
    <x v="249"/>
    <x v="247"/>
    <x v="6"/>
    <x v="0"/>
    <s v="Inteconectado"/>
    <x v="207"/>
    <s v="BT5B-R"/>
    <s v="Mayor a 100kWh"/>
    <n v="157"/>
    <n v="59392"/>
    <n v="25922.19"/>
    <n v="-11965.33"/>
  </r>
  <r>
    <x v="1"/>
    <x v="1"/>
    <x v="13"/>
    <x v="13"/>
    <x v="250"/>
    <x v="248"/>
    <x v="5"/>
    <x v="0"/>
    <s v="Inteconectado"/>
    <x v="208"/>
    <s v="BT5B-R"/>
    <s v="De 0 a 30 kWh "/>
    <n v="4266"/>
    <n v="38220"/>
    <n v="26764.73"/>
    <n v="-16590.36"/>
  </r>
  <r>
    <x v="1"/>
    <x v="1"/>
    <x v="13"/>
    <x v="13"/>
    <x v="250"/>
    <x v="248"/>
    <x v="5"/>
    <x v="0"/>
    <s v="Inteconectado"/>
    <x v="208"/>
    <s v="BT5B-R"/>
    <s v="De 30 a 100kWh"/>
    <n v="992"/>
    <n v="51147"/>
    <n v="26609.37"/>
    <n v="-13056.11"/>
  </r>
  <r>
    <x v="1"/>
    <x v="1"/>
    <x v="13"/>
    <x v="13"/>
    <x v="250"/>
    <x v="248"/>
    <x v="5"/>
    <x v="0"/>
    <s v="Inteconectado"/>
    <x v="208"/>
    <s v="BT5B-R"/>
    <s v="Mayor a 100kWh"/>
    <n v="206"/>
    <n v="47486"/>
    <n v="34723.07"/>
    <n v="672.08"/>
  </r>
  <r>
    <x v="1"/>
    <x v="1"/>
    <x v="13"/>
    <x v="13"/>
    <x v="251"/>
    <x v="249"/>
    <x v="6"/>
    <x v="0"/>
    <s v="Inteconectado"/>
    <x v="209"/>
    <s v="BT5B-R"/>
    <s v="De 0 a 30 kWh "/>
    <n v="1314"/>
    <n v="11993"/>
    <n v="7825.63"/>
    <n v="-4751.37"/>
  </r>
  <r>
    <x v="1"/>
    <x v="1"/>
    <x v="13"/>
    <x v="13"/>
    <x v="251"/>
    <x v="249"/>
    <x v="6"/>
    <x v="0"/>
    <s v="Inteconectado"/>
    <x v="209"/>
    <s v="BT5B-R"/>
    <s v="De 30 a 100kWh"/>
    <n v="1507"/>
    <n v="96317"/>
    <n v="48682.37"/>
    <n v="-17796.25"/>
  </r>
  <r>
    <x v="1"/>
    <x v="1"/>
    <x v="13"/>
    <x v="13"/>
    <x v="251"/>
    <x v="249"/>
    <x v="6"/>
    <x v="0"/>
    <s v="Inteconectado"/>
    <x v="209"/>
    <s v="BT5B-R"/>
    <s v="Mayor a 100kWh"/>
    <n v="1059"/>
    <n v="213023"/>
    <n v="139582.68"/>
    <n v="1511.12"/>
  </r>
  <r>
    <x v="1"/>
    <x v="1"/>
    <x v="13"/>
    <x v="13"/>
    <x v="252"/>
    <x v="250"/>
    <x v="5"/>
    <x v="0"/>
    <s v="Inteconectado"/>
    <x v="210"/>
    <s v="BT5B-R"/>
    <s v="De 0 a 30 kWh "/>
    <n v="286"/>
    <n v="2850"/>
    <n v="1878.09"/>
    <n v="-1248.99"/>
  </r>
  <r>
    <x v="1"/>
    <x v="1"/>
    <x v="13"/>
    <x v="13"/>
    <x v="252"/>
    <x v="250"/>
    <x v="5"/>
    <x v="0"/>
    <s v="Inteconectado"/>
    <x v="210"/>
    <s v="BT5B-R"/>
    <s v="De 30 a 100kWh"/>
    <n v="69"/>
    <n v="3368"/>
    <n v="1728.84"/>
    <n v="-920.49"/>
  </r>
  <r>
    <x v="1"/>
    <x v="1"/>
    <x v="13"/>
    <x v="13"/>
    <x v="252"/>
    <x v="250"/>
    <x v="5"/>
    <x v="0"/>
    <s v="Inteconectado"/>
    <x v="210"/>
    <s v="BT5B-R"/>
    <s v="Mayor a 100kWh"/>
    <n v="17"/>
    <n v="11573"/>
    <n v="7986.25"/>
    <n v="-259.69"/>
  </r>
  <r>
    <x v="1"/>
    <x v="1"/>
    <x v="13"/>
    <x v="13"/>
    <x v="253"/>
    <x v="251"/>
    <x v="5"/>
    <x v="0"/>
    <s v="Inteconectado"/>
    <x v="211"/>
    <s v="BT5B-R"/>
    <s v="De 0 a 30 kWh "/>
    <n v="760"/>
    <n v="5730"/>
    <n v="4956.97"/>
    <n v="-2597.09"/>
  </r>
  <r>
    <x v="1"/>
    <x v="1"/>
    <x v="13"/>
    <x v="13"/>
    <x v="253"/>
    <x v="251"/>
    <x v="5"/>
    <x v="0"/>
    <s v="Inteconectado"/>
    <x v="211"/>
    <s v="BT5B-R"/>
    <s v="De 30 a 100kWh"/>
    <n v="487"/>
    <n v="29476"/>
    <n v="16272.02"/>
    <n v="-6465.27"/>
  </r>
  <r>
    <x v="1"/>
    <x v="1"/>
    <x v="13"/>
    <x v="13"/>
    <x v="253"/>
    <x v="251"/>
    <x v="5"/>
    <x v="0"/>
    <s v="Inteconectado"/>
    <x v="211"/>
    <s v="BT5B-R"/>
    <s v="Mayor a 100kWh"/>
    <n v="141"/>
    <n v="33120"/>
    <n v="21380.37"/>
    <n v="-2311.23"/>
  </r>
  <r>
    <x v="1"/>
    <x v="1"/>
    <x v="14"/>
    <x v="14"/>
    <x v="254"/>
    <x v="252"/>
    <x v="4"/>
    <x v="1"/>
    <s v="Inteconectado"/>
    <x v="212"/>
    <s v="BT5B-R"/>
    <s v="De 0 a 30 kWh "/>
    <n v="24981"/>
    <n v="293157"/>
    <n v="203501.77"/>
    <n v="-42847.71"/>
  </r>
  <r>
    <x v="1"/>
    <x v="1"/>
    <x v="14"/>
    <x v="14"/>
    <x v="254"/>
    <x v="252"/>
    <x v="4"/>
    <x v="1"/>
    <s v="Inteconectado"/>
    <x v="212"/>
    <s v="BT5B-R"/>
    <s v="De 30 a 100kWh"/>
    <n v="43687"/>
    <n v="2800534"/>
    <n v="1576831.91"/>
    <n v="-191598.17"/>
  </r>
  <r>
    <x v="1"/>
    <x v="1"/>
    <x v="14"/>
    <x v="14"/>
    <x v="254"/>
    <x v="252"/>
    <x v="4"/>
    <x v="1"/>
    <s v="Inteconectado"/>
    <x v="212"/>
    <s v="BT5B-R"/>
    <s v="Mayor a 100kWh"/>
    <n v="36902"/>
    <n v="7800190"/>
    <n v="4810875.3"/>
    <n v="140250.22"/>
  </r>
  <r>
    <x v="1"/>
    <x v="1"/>
    <x v="14"/>
    <x v="14"/>
    <x v="255"/>
    <x v="253"/>
    <x v="5"/>
    <x v="0"/>
    <s v="Inteconectado"/>
    <x v="213"/>
    <s v="BT5B-R"/>
    <s v="De 0 a 30 kWh "/>
    <n v="421"/>
    <n v="4337"/>
    <n v="2701.13"/>
    <n v="-2294.5"/>
  </r>
  <r>
    <x v="1"/>
    <x v="1"/>
    <x v="14"/>
    <x v="14"/>
    <x v="255"/>
    <x v="253"/>
    <x v="5"/>
    <x v="0"/>
    <s v="Inteconectado"/>
    <x v="213"/>
    <s v="BT5B-R"/>
    <s v="De 30 a 100kWh"/>
    <n v="501"/>
    <n v="31840"/>
    <n v="18643.93"/>
    <n v="-7950.87"/>
  </r>
  <r>
    <x v="1"/>
    <x v="1"/>
    <x v="14"/>
    <x v="14"/>
    <x v="255"/>
    <x v="253"/>
    <x v="5"/>
    <x v="0"/>
    <s v="Inteconectado"/>
    <x v="213"/>
    <s v="BT5B-R"/>
    <s v="Mayor a 100kWh"/>
    <n v="227"/>
    <n v="41593"/>
    <n v="34072.39"/>
    <n v="992.25"/>
  </r>
  <r>
    <x v="1"/>
    <x v="1"/>
    <x v="14"/>
    <x v="14"/>
    <x v="256"/>
    <x v="254"/>
    <x v="4"/>
    <x v="1"/>
    <s v="Inteconectado"/>
    <x v="214"/>
    <s v="BT5B-R"/>
    <s v="De 0 a 30 kWh "/>
    <n v="3837"/>
    <n v="38613"/>
    <n v="29288.01"/>
    <n v="-5927.08"/>
  </r>
  <r>
    <x v="1"/>
    <x v="1"/>
    <x v="14"/>
    <x v="14"/>
    <x v="256"/>
    <x v="254"/>
    <x v="4"/>
    <x v="1"/>
    <s v="Inteconectado"/>
    <x v="214"/>
    <s v="BT5B-R"/>
    <s v="De 30 a 100kWh"/>
    <n v="5980"/>
    <n v="393163"/>
    <n v="231777.01"/>
    <n v="-27567.8"/>
  </r>
  <r>
    <x v="1"/>
    <x v="1"/>
    <x v="14"/>
    <x v="14"/>
    <x v="256"/>
    <x v="254"/>
    <x v="4"/>
    <x v="1"/>
    <s v="Inteconectado"/>
    <x v="214"/>
    <s v="BT5B-R"/>
    <s v="Mayor a 100kWh"/>
    <n v="7214"/>
    <n v="1654109"/>
    <n v="1067302.9099999999"/>
    <n v="30277.15"/>
  </r>
  <r>
    <x v="1"/>
    <x v="1"/>
    <x v="14"/>
    <x v="14"/>
    <x v="257"/>
    <x v="255"/>
    <x v="4"/>
    <x v="1"/>
    <s v="Inteconectado"/>
    <x v="215"/>
    <s v="BT5B-R"/>
    <s v="De 0 a 30 kWh "/>
    <n v="4719"/>
    <n v="61146"/>
    <n v="42550.77"/>
    <n v="-9463.68"/>
  </r>
  <r>
    <x v="1"/>
    <x v="1"/>
    <x v="14"/>
    <x v="14"/>
    <x v="257"/>
    <x v="255"/>
    <x v="4"/>
    <x v="1"/>
    <s v="Inteconectado"/>
    <x v="215"/>
    <s v="BT5B-R"/>
    <s v="De 30 a 100kWh"/>
    <n v="7333"/>
    <n v="456083"/>
    <n v="270333.15999999997"/>
    <n v="-34061.08"/>
  </r>
  <r>
    <x v="1"/>
    <x v="1"/>
    <x v="14"/>
    <x v="14"/>
    <x v="257"/>
    <x v="255"/>
    <x v="4"/>
    <x v="1"/>
    <s v="Inteconectado"/>
    <x v="215"/>
    <s v="BT5B-R"/>
    <s v="Mayor a 100kWh"/>
    <n v="3807"/>
    <n v="699981"/>
    <n v="457873.62"/>
    <n v="13011.47"/>
  </r>
  <r>
    <x v="1"/>
    <x v="1"/>
    <x v="14"/>
    <x v="14"/>
    <x v="258"/>
    <x v="256"/>
    <x v="4"/>
    <x v="1"/>
    <s v="Inteconectado"/>
    <x v="216"/>
    <s v="BT5B-R"/>
    <s v="De 0 a 30 kWh "/>
    <n v="2596"/>
    <n v="28668"/>
    <n v="20984.34"/>
    <n v="-4400.68"/>
  </r>
  <r>
    <x v="1"/>
    <x v="1"/>
    <x v="14"/>
    <x v="14"/>
    <x v="258"/>
    <x v="256"/>
    <x v="4"/>
    <x v="1"/>
    <s v="Inteconectado"/>
    <x v="216"/>
    <s v="BT5B-R"/>
    <s v="De 30 a 100kWh"/>
    <n v="3799"/>
    <n v="243743"/>
    <n v="143517.13"/>
    <n v="-17513.39"/>
  </r>
  <r>
    <x v="1"/>
    <x v="1"/>
    <x v="14"/>
    <x v="14"/>
    <x v="258"/>
    <x v="256"/>
    <x v="4"/>
    <x v="1"/>
    <s v="Inteconectado"/>
    <x v="216"/>
    <s v="BT5B-R"/>
    <s v="Mayor a 100kWh"/>
    <n v="3099"/>
    <n v="654223"/>
    <n v="423178.16"/>
    <n v="12316.65"/>
  </r>
  <r>
    <x v="1"/>
    <x v="1"/>
    <x v="14"/>
    <x v="14"/>
    <x v="259"/>
    <x v="257"/>
    <x v="6"/>
    <x v="0"/>
    <s v="Inteconectado"/>
    <x v="217"/>
    <s v="BT5B-R"/>
    <s v="De 0 a 30 kWh "/>
    <n v="8841"/>
    <n v="95250"/>
    <n v="57474.03"/>
    <n v="-41252.400000000001"/>
  </r>
  <r>
    <x v="1"/>
    <x v="1"/>
    <x v="14"/>
    <x v="14"/>
    <x v="259"/>
    <x v="257"/>
    <x v="6"/>
    <x v="0"/>
    <s v="Inteconectado"/>
    <x v="217"/>
    <s v="BT5B-R"/>
    <s v="De 30 a 100kWh"/>
    <n v="3174"/>
    <n v="162704"/>
    <n v="83994.71"/>
    <n v="-41230.269999999997"/>
  </r>
  <r>
    <x v="1"/>
    <x v="1"/>
    <x v="14"/>
    <x v="14"/>
    <x v="259"/>
    <x v="257"/>
    <x v="6"/>
    <x v="0"/>
    <s v="Inteconectado"/>
    <x v="217"/>
    <s v="BT5B-R"/>
    <s v="Mayor a 100kWh"/>
    <n v="592"/>
    <n v="131668"/>
    <n v="96968.31"/>
    <n v="2830.35"/>
  </r>
  <r>
    <x v="1"/>
    <x v="1"/>
    <x v="14"/>
    <x v="14"/>
    <x v="260"/>
    <x v="258"/>
    <x v="2"/>
    <x v="1"/>
    <s v="Inteconectado"/>
    <x v="218"/>
    <s v="BT5B-R"/>
    <s v="De 0 a 30 kWh "/>
    <n v="84"/>
    <n v="689"/>
    <n v="540.41999999999996"/>
    <n v="-152.62"/>
  </r>
  <r>
    <x v="1"/>
    <x v="1"/>
    <x v="14"/>
    <x v="14"/>
    <x v="260"/>
    <x v="258"/>
    <x v="2"/>
    <x v="1"/>
    <s v="Inteconectado"/>
    <x v="218"/>
    <s v="BT5B-R"/>
    <s v="De 30 a 100kWh"/>
    <n v="92"/>
    <n v="6090"/>
    <n v="3504.34"/>
    <n v="-611.79999999999995"/>
  </r>
  <r>
    <x v="1"/>
    <x v="1"/>
    <x v="14"/>
    <x v="14"/>
    <x v="260"/>
    <x v="258"/>
    <x v="2"/>
    <x v="1"/>
    <s v="Inteconectado"/>
    <x v="218"/>
    <s v="BT5B-R"/>
    <s v="Mayor a 100kWh"/>
    <n v="153"/>
    <n v="46931"/>
    <n v="30851.23"/>
    <n v="854.07"/>
  </r>
  <r>
    <x v="1"/>
    <x v="1"/>
    <x v="14"/>
    <x v="14"/>
    <x v="261"/>
    <x v="259"/>
    <x v="6"/>
    <x v="0"/>
    <s v="Inteconectado"/>
    <x v="219"/>
    <s v="BT5B-R"/>
    <s v="De 0 a 30 kWh "/>
    <n v="17329"/>
    <n v="187592"/>
    <n v="112715.56"/>
    <n v="-80996.61"/>
  </r>
  <r>
    <x v="1"/>
    <x v="1"/>
    <x v="14"/>
    <x v="14"/>
    <x v="261"/>
    <x v="259"/>
    <x v="6"/>
    <x v="0"/>
    <s v="Inteconectado"/>
    <x v="219"/>
    <s v="BT5B-R"/>
    <s v="De 30 a 100kWh"/>
    <n v="8393"/>
    <n v="470431"/>
    <n v="249442.12"/>
    <n v="-108689.35"/>
  </r>
  <r>
    <x v="1"/>
    <x v="1"/>
    <x v="14"/>
    <x v="14"/>
    <x v="261"/>
    <x v="259"/>
    <x v="6"/>
    <x v="0"/>
    <s v="Inteconectado"/>
    <x v="219"/>
    <s v="BT5B-R"/>
    <s v="Mayor a 100kWh"/>
    <n v="2582"/>
    <n v="544818"/>
    <n v="400445.84"/>
    <n v="11670.68"/>
  </r>
  <r>
    <x v="1"/>
    <x v="1"/>
    <x v="14"/>
    <x v="14"/>
    <x v="262"/>
    <x v="260"/>
    <x v="5"/>
    <x v="0"/>
    <s v="Inteconectado"/>
    <x v="220"/>
    <s v="BT5B-R"/>
    <s v="De 0 a 30 kWh "/>
    <n v="16862"/>
    <n v="174187"/>
    <n v="117188.97"/>
    <n v="-84189.45"/>
  </r>
  <r>
    <x v="1"/>
    <x v="1"/>
    <x v="14"/>
    <x v="14"/>
    <x v="262"/>
    <x v="260"/>
    <x v="5"/>
    <x v="0"/>
    <s v="Inteconectado"/>
    <x v="220"/>
    <s v="BT5B-R"/>
    <s v="De 30 a 100kWh"/>
    <n v="4869"/>
    <n v="256827"/>
    <n v="148564.17000000001"/>
    <n v="-70600.5"/>
  </r>
  <r>
    <x v="1"/>
    <x v="1"/>
    <x v="14"/>
    <x v="14"/>
    <x v="262"/>
    <x v="260"/>
    <x v="5"/>
    <x v="0"/>
    <s v="Inteconectado"/>
    <x v="220"/>
    <s v="BT5B-R"/>
    <s v="Mayor a 100kWh"/>
    <n v="995"/>
    <n v="214772"/>
    <n v="176430.41"/>
    <n v="5145.18"/>
  </r>
  <r>
    <x v="1"/>
    <x v="1"/>
    <x v="14"/>
    <x v="14"/>
    <x v="263"/>
    <x v="261"/>
    <x v="6"/>
    <x v="0"/>
    <s v="Inteconectado"/>
    <x v="221"/>
    <s v="BT5B-R"/>
    <s v="De 0 a 30 kWh "/>
    <n v="30078"/>
    <n v="322036"/>
    <n v="194695.2"/>
    <n v="-139033.87"/>
  </r>
  <r>
    <x v="1"/>
    <x v="1"/>
    <x v="14"/>
    <x v="14"/>
    <x v="263"/>
    <x v="261"/>
    <x v="6"/>
    <x v="0"/>
    <s v="Inteconectado"/>
    <x v="221"/>
    <s v="BT5B-R"/>
    <s v="De 30 a 100kWh"/>
    <n v="8949"/>
    <n v="480783"/>
    <n v="251456.63"/>
    <n v="-115915.46"/>
  </r>
  <r>
    <x v="1"/>
    <x v="1"/>
    <x v="14"/>
    <x v="14"/>
    <x v="263"/>
    <x v="261"/>
    <x v="6"/>
    <x v="0"/>
    <s v="Inteconectado"/>
    <x v="221"/>
    <s v="BT5B-R"/>
    <s v="Mayor a 100kWh"/>
    <n v="2139"/>
    <n v="432989"/>
    <n v="318465.81"/>
    <n v="9133.8799999999992"/>
  </r>
  <r>
    <x v="1"/>
    <x v="1"/>
    <x v="14"/>
    <x v="14"/>
    <x v="264"/>
    <x v="262"/>
    <x v="0"/>
    <x v="0"/>
    <s v="Inteconectado"/>
    <x v="222"/>
    <s v="BT5B-R"/>
    <s v="De 0 a 30 kWh "/>
    <n v="9663"/>
    <n v="89682"/>
    <n v="64504.87"/>
    <n v="-43126.32"/>
  </r>
  <r>
    <x v="1"/>
    <x v="1"/>
    <x v="14"/>
    <x v="14"/>
    <x v="264"/>
    <x v="262"/>
    <x v="0"/>
    <x v="0"/>
    <s v="Inteconectado"/>
    <x v="222"/>
    <s v="BT5B-R"/>
    <s v="De 30 a 100kWh"/>
    <n v="1913"/>
    <n v="98193"/>
    <n v="55960.85"/>
    <n v="-27743.54"/>
  </r>
  <r>
    <x v="1"/>
    <x v="1"/>
    <x v="14"/>
    <x v="14"/>
    <x v="264"/>
    <x v="262"/>
    <x v="0"/>
    <x v="0"/>
    <s v="Inteconectado"/>
    <x v="222"/>
    <s v="BT5B-R"/>
    <s v="Mayor a 100kWh"/>
    <n v="309"/>
    <n v="63399"/>
    <n v="49184.65"/>
    <n v="-1211.53"/>
  </r>
  <r>
    <x v="1"/>
    <x v="1"/>
    <x v="14"/>
    <x v="14"/>
    <x v="265"/>
    <x v="263"/>
    <x v="5"/>
    <x v="0"/>
    <s v="Inteconectado"/>
    <x v="223"/>
    <s v="BT5B-R"/>
    <s v="De 0 a 30 kWh "/>
    <n v="15671"/>
    <n v="136397"/>
    <n v="101079.28"/>
    <n v="-65470.559999999998"/>
  </r>
  <r>
    <x v="1"/>
    <x v="1"/>
    <x v="14"/>
    <x v="14"/>
    <x v="265"/>
    <x v="263"/>
    <x v="5"/>
    <x v="0"/>
    <s v="Inteconectado"/>
    <x v="223"/>
    <s v="BT5B-R"/>
    <s v="De 30 a 100kWh"/>
    <n v="6225"/>
    <n v="342516"/>
    <n v="199714.14"/>
    <n v="-89640"/>
  </r>
  <r>
    <x v="1"/>
    <x v="1"/>
    <x v="14"/>
    <x v="14"/>
    <x v="265"/>
    <x v="263"/>
    <x v="5"/>
    <x v="0"/>
    <s v="Inteconectado"/>
    <x v="223"/>
    <s v="BT5B-R"/>
    <s v="Mayor a 100kWh"/>
    <n v="1440"/>
    <n v="271966"/>
    <n v="222591.8"/>
    <n v="6482.63"/>
  </r>
  <r>
    <x v="1"/>
    <x v="1"/>
    <x v="14"/>
    <x v="14"/>
    <x v="266"/>
    <x v="264"/>
    <x v="2"/>
    <x v="1"/>
    <s v="Inteconectado"/>
    <x v="224"/>
    <s v="BT5B-R"/>
    <s v="De 0 a 30 kWh "/>
    <n v="5479"/>
    <n v="73528"/>
    <n v="52005.4"/>
    <n v="-11698.5"/>
  </r>
  <r>
    <x v="1"/>
    <x v="1"/>
    <x v="14"/>
    <x v="14"/>
    <x v="266"/>
    <x v="264"/>
    <x v="2"/>
    <x v="1"/>
    <s v="Inteconectado"/>
    <x v="224"/>
    <s v="BT5B-R"/>
    <s v="De 30 a 100kWh"/>
    <n v="3892"/>
    <n v="218068"/>
    <n v="132162.76"/>
    <n v="-18564.84"/>
  </r>
  <r>
    <x v="1"/>
    <x v="1"/>
    <x v="14"/>
    <x v="14"/>
    <x v="266"/>
    <x v="264"/>
    <x v="2"/>
    <x v="1"/>
    <s v="Inteconectado"/>
    <x v="224"/>
    <s v="BT5B-R"/>
    <s v="Mayor a 100kWh"/>
    <n v="980"/>
    <n v="173120"/>
    <n v="116544.98"/>
    <n v="3395.04"/>
  </r>
  <r>
    <x v="1"/>
    <x v="1"/>
    <x v="14"/>
    <x v="14"/>
    <x v="267"/>
    <x v="265"/>
    <x v="0"/>
    <x v="0"/>
    <s v="Inteconectado"/>
    <x v="225"/>
    <s v="BT5B-R"/>
    <s v="De 0 a 30 kWh "/>
    <n v="20065"/>
    <n v="203670"/>
    <n v="139087.60999999999"/>
    <n v="-97943.78"/>
  </r>
  <r>
    <x v="1"/>
    <x v="1"/>
    <x v="14"/>
    <x v="14"/>
    <x v="267"/>
    <x v="265"/>
    <x v="0"/>
    <x v="0"/>
    <s v="Inteconectado"/>
    <x v="225"/>
    <s v="BT5B-R"/>
    <s v="De 30 a 100kWh"/>
    <n v="5227"/>
    <n v="266328"/>
    <n v="151754.69"/>
    <n v="-75425.61"/>
  </r>
  <r>
    <x v="1"/>
    <x v="1"/>
    <x v="14"/>
    <x v="14"/>
    <x v="267"/>
    <x v="265"/>
    <x v="0"/>
    <x v="0"/>
    <s v="Inteconectado"/>
    <x v="225"/>
    <s v="BT5B-R"/>
    <s v="Mayor a 100kWh"/>
    <n v="745"/>
    <n v="141962"/>
    <n v="116451.36"/>
    <n v="3397.3"/>
  </r>
  <r>
    <x v="1"/>
    <x v="1"/>
    <x v="14"/>
    <x v="14"/>
    <x v="268"/>
    <x v="266"/>
    <x v="6"/>
    <x v="0"/>
    <s v="Inteconectado"/>
    <x v="226"/>
    <s v="BT5B-R"/>
    <s v="De 0 a 30 kWh "/>
    <n v="883"/>
    <n v="8887"/>
    <n v="5548.78"/>
    <n v="-3808.82"/>
  </r>
  <r>
    <x v="1"/>
    <x v="1"/>
    <x v="14"/>
    <x v="14"/>
    <x v="268"/>
    <x v="266"/>
    <x v="6"/>
    <x v="0"/>
    <s v="Inteconectado"/>
    <x v="226"/>
    <s v="BT5B-R"/>
    <s v="De 30 a 100kWh"/>
    <n v="950"/>
    <n v="59501"/>
    <n v="32373.24"/>
    <n v="-12217"/>
  </r>
  <r>
    <x v="1"/>
    <x v="1"/>
    <x v="14"/>
    <x v="14"/>
    <x v="268"/>
    <x v="266"/>
    <x v="6"/>
    <x v="0"/>
    <s v="Inteconectado"/>
    <x v="226"/>
    <s v="BT5B-R"/>
    <s v="Mayor a 100kWh"/>
    <n v="642"/>
    <n v="152312"/>
    <n v="110420.79"/>
    <n v="2798.39"/>
  </r>
  <r>
    <x v="1"/>
    <x v="1"/>
    <x v="14"/>
    <x v="14"/>
    <x v="269"/>
    <x v="267"/>
    <x v="4"/>
    <x v="1"/>
    <s v="Inteconectado"/>
    <x v="227"/>
    <s v="BT5B-R"/>
    <s v="De 0 a 30 kWh "/>
    <n v="148"/>
    <n v="1602"/>
    <n v="1182.04"/>
    <n v="-245.93"/>
  </r>
  <r>
    <x v="1"/>
    <x v="1"/>
    <x v="14"/>
    <x v="14"/>
    <x v="269"/>
    <x v="267"/>
    <x v="4"/>
    <x v="1"/>
    <s v="Inteconectado"/>
    <x v="227"/>
    <s v="BT5B-R"/>
    <s v="De 30 a 100kWh"/>
    <n v="120"/>
    <n v="7572"/>
    <n v="4457.97"/>
    <n v="-553.20000000000005"/>
  </r>
  <r>
    <x v="1"/>
    <x v="1"/>
    <x v="14"/>
    <x v="14"/>
    <x v="269"/>
    <x v="267"/>
    <x v="4"/>
    <x v="1"/>
    <s v="Inteconectado"/>
    <x v="227"/>
    <s v="BT5B-R"/>
    <s v="Mayor a 100kWh"/>
    <n v="330"/>
    <n v="103776"/>
    <n v="66668.38"/>
    <n v="1939.18"/>
  </r>
  <r>
    <x v="1"/>
    <x v="1"/>
    <x v="14"/>
    <x v="14"/>
    <x v="270"/>
    <x v="268"/>
    <x v="0"/>
    <x v="0"/>
    <s v="Inteconectado"/>
    <x v="228"/>
    <s v="BT5B-R"/>
    <s v="De 0 a 30 kWh "/>
    <n v="9629"/>
    <n v="77409"/>
    <n v="60752.25"/>
    <n v="-37223.93"/>
  </r>
  <r>
    <x v="1"/>
    <x v="1"/>
    <x v="14"/>
    <x v="14"/>
    <x v="270"/>
    <x v="268"/>
    <x v="0"/>
    <x v="0"/>
    <s v="Inteconectado"/>
    <x v="228"/>
    <s v="BT5B-R"/>
    <s v="De 30 a 100kWh"/>
    <n v="1296"/>
    <n v="65376"/>
    <n v="37088.339999999997"/>
    <n v="-18729.16"/>
  </r>
  <r>
    <x v="1"/>
    <x v="1"/>
    <x v="14"/>
    <x v="14"/>
    <x v="270"/>
    <x v="268"/>
    <x v="0"/>
    <x v="0"/>
    <s v="Inteconectado"/>
    <x v="228"/>
    <s v="BT5B-R"/>
    <s v="Mayor a 100kWh"/>
    <n v="210"/>
    <n v="49255"/>
    <n v="40175.800000000003"/>
    <n v="1141.1500000000001"/>
  </r>
  <r>
    <x v="1"/>
    <x v="1"/>
    <x v="14"/>
    <x v="14"/>
    <x v="271"/>
    <x v="269"/>
    <x v="5"/>
    <x v="0"/>
    <s v="Inteconectado"/>
    <x v="229"/>
    <s v="BT5B-R"/>
    <s v="De 0 a 30 kWh "/>
    <n v="17000"/>
    <n v="166556"/>
    <n v="115540.65"/>
    <n v="-80627.33"/>
  </r>
  <r>
    <x v="1"/>
    <x v="1"/>
    <x v="14"/>
    <x v="14"/>
    <x v="271"/>
    <x v="269"/>
    <x v="5"/>
    <x v="0"/>
    <s v="Inteconectado"/>
    <x v="229"/>
    <s v="BT5B-R"/>
    <s v="De 30 a 100kWh"/>
    <n v="2169"/>
    <n v="103696"/>
    <n v="57895.68"/>
    <n v="-31493.88"/>
  </r>
  <r>
    <x v="1"/>
    <x v="1"/>
    <x v="14"/>
    <x v="14"/>
    <x v="271"/>
    <x v="269"/>
    <x v="5"/>
    <x v="0"/>
    <s v="Inteconectado"/>
    <x v="229"/>
    <s v="BT5B-R"/>
    <s v="Mayor a 100kWh"/>
    <n v="200"/>
    <n v="40653"/>
    <n v="33491.120000000003"/>
    <n v="975.28"/>
  </r>
  <r>
    <x v="1"/>
    <x v="1"/>
    <x v="14"/>
    <x v="14"/>
    <x v="272"/>
    <x v="270"/>
    <x v="2"/>
    <x v="1"/>
    <s v="Inteconectado"/>
    <x v="230"/>
    <s v="BT5B-R"/>
    <s v="De 0 a 30 kWh "/>
    <n v="1344"/>
    <n v="12725"/>
    <n v="10125.15"/>
    <n v="-1990.42"/>
  </r>
  <r>
    <x v="1"/>
    <x v="1"/>
    <x v="14"/>
    <x v="14"/>
    <x v="272"/>
    <x v="270"/>
    <x v="2"/>
    <x v="1"/>
    <s v="Inteconectado"/>
    <x v="230"/>
    <s v="BT5B-R"/>
    <s v="De 30 a 100kWh"/>
    <n v="1463"/>
    <n v="91595"/>
    <n v="54968.78"/>
    <n v="-6861.47"/>
  </r>
  <r>
    <x v="1"/>
    <x v="1"/>
    <x v="14"/>
    <x v="14"/>
    <x v="272"/>
    <x v="270"/>
    <x v="2"/>
    <x v="1"/>
    <s v="Inteconectado"/>
    <x v="230"/>
    <s v="BT5B-R"/>
    <s v="Mayor a 100kWh"/>
    <n v="1091"/>
    <n v="237906"/>
    <n v="156800.07999999999"/>
    <n v="4570.79"/>
  </r>
  <r>
    <x v="1"/>
    <x v="1"/>
    <x v="14"/>
    <x v="14"/>
    <x v="273"/>
    <x v="271"/>
    <x v="0"/>
    <x v="0"/>
    <s v="Inteconectado"/>
    <x v="231"/>
    <s v="BT5B-R"/>
    <s v="De 0 a 30 kWh "/>
    <n v="4177"/>
    <n v="38288"/>
    <n v="27742.03"/>
    <n v="-18411.8"/>
  </r>
  <r>
    <x v="1"/>
    <x v="1"/>
    <x v="14"/>
    <x v="14"/>
    <x v="273"/>
    <x v="271"/>
    <x v="0"/>
    <x v="0"/>
    <s v="Inteconectado"/>
    <x v="231"/>
    <s v="BT5B-R"/>
    <s v="De 30 a 100kWh"/>
    <n v="615"/>
    <n v="30913"/>
    <n v="17526.05"/>
    <n v="-8875.89"/>
  </r>
  <r>
    <x v="1"/>
    <x v="1"/>
    <x v="14"/>
    <x v="14"/>
    <x v="273"/>
    <x v="271"/>
    <x v="0"/>
    <x v="0"/>
    <s v="Inteconectado"/>
    <x v="231"/>
    <s v="BT5B-R"/>
    <s v="Mayor a 100kWh"/>
    <n v="83"/>
    <n v="16297"/>
    <n v="13358.35"/>
    <n v="389.71"/>
  </r>
  <r>
    <x v="1"/>
    <x v="1"/>
    <x v="14"/>
    <x v="14"/>
    <x v="274"/>
    <x v="272"/>
    <x v="5"/>
    <x v="0"/>
    <s v="Inteconectado"/>
    <x v="232"/>
    <s v="BT5B-R"/>
    <s v="De 0 a 30 kWh "/>
    <n v="13830"/>
    <n v="113357"/>
    <n v="87429.19"/>
    <n v="-54862.74"/>
  </r>
  <r>
    <x v="1"/>
    <x v="1"/>
    <x v="14"/>
    <x v="14"/>
    <x v="274"/>
    <x v="272"/>
    <x v="5"/>
    <x v="0"/>
    <s v="Inteconectado"/>
    <x v="232"/>
    <s v="BT5B-R"/>
    <s v="De 30 a 100kWh"/>
    <n v="2246"/>
    <n v="113994"/>
    <n v="65117.15"/>
    <n v="-32611.919999999998"/>
  </r>
  <r>
    <x v="1"/>
    <x v="1"/>
    <x v="14"/>
    <x v="14"/>
    <x v="274"/>
    <x v="272"/>
    <x v="5"/>
    <x v="0"/>
    <s v="Inteconectado"/>
    <x v="232"/>
    <s v="BT5B-R"/>
    <s v="Mayor a 100kWh"/>
    <n v="651"/>
    <n v="196993"/>
    <n v="161012.53"/>
    <n v="4687.8900000000003"/>
  </r>
  <r>
    <x v="1"/>
    <x v="1"/>
    <x v="14"/>
    <x v="14"/>
    <x v="275"/>
    <x v="273"/>
    <x v="0"/>
    <x v="0"/>
    <s v="Inteconectado"/>
    <x v="233"/>
    <s v="BT5B-R"/>
    <s v="De 0 a 30 kWh "/>
    <n v="11524"/>
    <n v="104080"/>
    <n v="76144.13"/>
    <n v="-50139.28"/>
  </r>
  <r>
    <x v="1"/>
    <x v="1"/>
    <x v="14"/>
    <x v="14"/>
    <x v="275"/>
    <x v="273"/>
    <x v="0"/>
    <x v="0"/>
    <s v="Inteconectado"/>
    <x v="233"/>
    <s v="BT5B-R"/>
    <s v="De 30 a 100kWh"/>
    <n v="1527"/>
    <n v="74335"/>
    <n v="41710.9"/>
    <n v="-22065.15"/>
  </r>
  <r>
    <x v="1"/>
    <x v="1"/>
    <x v="14"/>
    <x v="14"/>
    <x v="275"/>
    <x v="273"/>
    <x v="0"/>
    <x v="0"/>
    <s v="Inteconectado"/>
    <x v="233"/>
    <s v="BT5B-R"/>
    <s v="Mayor a 100kWh"/>
    <n v="299"/>
    <n v="72519"/>
    <n v="59256.11"/>
    <n v="1725.65"/>
  </r>
  <r>
    <x v="1"/>
    <x v="1"/>
    <x v="14"/>
    <x v="14"/>
    <x v="276"/>
    <x v="274"/>
    <x v="1"/>
    <x v="0"/>
    <s v="Inteconectado"/>
    <x v="234"/>
    <s v="BT5B-R"/>
    <s v="De 0 a 30 kWh "/>
    <n v="4965"/>
    <n v="20294"/>
    <n v="32753.95"/>
    <n v="-11324.35"/>
  </r>
  <r>
    <x v="1"/>
    <x v="1"/>
    <x v="14"/>
    <x v="14"/>
    <x v="276"/>
    <x v="274"/>
    <x v="1"/>
    <x v="0"/>
    <s v="Inteconectado"/>
    <x v="234"/>
    <s v="BT5B-R"/>
    <s v="De 30 a 100kWh"/>
    <n v="220"/>
    <n v="10956"/>
    <n v="7318.31"/>
    <n v="-3682.8"/>
  </r>
  <r>
    <x v="1"/>
    <x v="1"/>
    <x v="14"/>
    <x v="14"/>
    <x v="276"/>
    <x v="274"/>
    <x v="1"/>
    <x v="0"/>
    <s v="Inteconectado"/>
    <x v="234"/>
    <s v="BT5B-R"/>
    <s v="Mayor a 100kWh"/>
    <n v="23"/>
    <n v="3889"/>
    <n v="3727.29"/>
    <n v="108.69"/>
  </r>
  <r>
    <x v="1"/>
    <x v="1"/>
    <x v="14"/>
    <x v="14"/>
    <x v="277"/>
    <x v="275"/>
    <x v="1"/>
    <x v="0"/>
    <s v="Inteconectado"/>
    <x v="235"/>
    <s v="BT5B-R"/>
    <s v="De 0 a 30 kWh "/>
    <n v="199"/>
    <n v="2257"/>
    <n v="1677.65"/>
    <n v="-1388.62"/>
  </r>
  <r>
    <x v="1"/>
    <x v="1"/>
    <x v="14"/>
    <x v="14"/>
    <x v="277"/>
    <x v="275"/>
    <x v="1"/>
    <x v="0"/>
    <s v="Inteconectado"/>
    <x v="235"/>
    <s v="BT5B-R"/>
    <s v="De 30 a 100kWh"/>
    <n v="151"/>
    <n v="9082"/>
    <n v="6173.34"/>
    <n v="-2787.46"/>
  </r>
  <r>
    <x v="1"/>
    <x v="1"/>
    <x v="14"/>
    <x v="14"/>
    <x v="277"/>
    <x v="275"/>
    <x v="1"/>
    <x v="0"/>
    <s v="Inteconectado"/>
    <x v="235"/>
    <s v="BT5B-R"/>
    <s v="Mayor a 100kWh"/>
    <n v="70"/>
    <n v="14376"/>
    <n v="13703.22"/>
    <n v="399.35"/>
  </r>
  <r>
    <x v="1"/>
    <x v="1"/>
    <x v="14"/>
    <x v="14"/>
    <x v="278"/>
    <x v="276"/>
    <x v="1"/>
    <x v="0"/>
    <s v="Inteconectado"/>
    <x v="236"/>
    <s v="BT5B-R"/>
    <s v="De 0 a 30 kWh "/>
    <n v="8910"/>
    <n v="54058"/>
    <n v="64926.400000000001"/>
    <n v="-30329.25"/>
  </r>
  <r>
    <x v="1"/>
    <x v="1"/>
    <x v="14"/>
    <x v="14"/>
    <x v="278"/>
    <x v="276"/>
    <x v="1"/>
    <x v="0"/>
    <s v="Inteconectado"/>
    <x v="236"/>
    <s v="BT5B-R"/>
    <s v="De 30 a 100kWh"/>
    <n v="426"/>
    <n v="19977"/>
    <n v="13105.31"/>
    <n v="-7190.34"/>
  </r>
  <r>
    <x v="1"/>
    <x v="1"/>
    <x v="14"/>
    <x v="14"/>
    <x v="278"/>
    <x v="276"/>
    <x v="1"/>
    <x v="0"/>
    <s v="Inteconectado"/>
    <x v="236"/>
    <s v="BT5B-R"/>
    <s v="Mayor a 100kWh"/>
    <n v="27"/>
    <n v="3745"/>
    <n v="3636.21"/>
    <n v="106.2"/>
  </r>
  <r>
    <x v="1"/>
    <x v="1"/>
    <x v="14"/>
    <x v="14"/>
    <x v="279"/>
    <x v="277"/>
    <x v="1"/>
    <x v="0"/>
    <s v="Inteconectado"/>
    <x v="237"/>
    <s v="BT5B-R"/>
    <s v="De 0 a 30 kWh "/>
    <n v="1474"/>
    <n v="7973"/>
    <n v="10407.280000000001"/>
    <n v="-4475.33"/>
  </r>
  <r>
    <x v="1"/>
    <x v="1"/>
    <x v="14"/>
    <x v="14"/>
    <x v="279"/>
    <x v="277"/>
    <x v="1"/>
    <x v="0"/>
    <s v="Inteconectado"/>
    <x v="237"/>
    <s v="BT5B-R"/>
    <s v="De 30 a 100kWh"/>
    <n v="18"/>
    <n v="800"/>
    <n v="514.74"/>
    <n v="-303.12"/>
  </r>
  <r>
    <x v="1"/>
    <x v="1"/>
    <x v="14"/>
    <x v="14"/>
    <x v="279"/>
    <x v="277"/>
    <x v="1"/>
    <x v="0"/>
    <s v="Inteconectado"/>
    <x v="237"/>
    <s v="BT5B-R"/>
    <s v="Mayor a 100kWh"/>
    <n v="3"/>
    <n v="713"/>
    <n v="680.96"/>
    <n v="19.87"/>
  </r>
  <r>
    <x v="1"/>
    <x v="1"/>
    <x v="14"/>
    <x v="14"/>
    <x v="280"/>
    <x v="278"/>
    <x v="1"/>
    <x v="0"/>
    <s v="Inteconectado"/>
    <x v="238"/>
    <s v="BT5B-R"/>
    <s v="De 0 a 30 kWh "/>
    <n v="575"/>
    <n v="2435"/>
    <n v="3829.08"/>
    <n v="-1369.95"/>
  </r>
  <r>
    <x v="1"/>
    <x v="1"/>
    <x v="14"/>
    <x v="14"/>
    <x v="280"/>
    <x v="278"/>
    <x v="1"/>
    <x v="0"/>
    <s v="Inteconectado"/>
    <x v="238"/>
    <s v="BT5B-R"/>
    <s v="De 30 a 100kWh"/>
    <n v="13"/>
    <n v="550"/>
    <n v="347.19"/>
    <n v="-219.44"/>
  </r>
  <r>
    <x v="1"/>
    <x v="1"/>
    <x v="14"/>
    <x v="14"/>
    <x v="280"/>
    <x v="278"/>
    <x v="1"/>
    <x v="0"/>
    <s v="Inteconectado"/>
    <x v="238"/>
    <s v="BT5B-R"/>
    <s v="Mayor a 100kWh"/>
    <n v="1"/>
    <n v="125"/>
    <n v="122.17"/>
    <n v="3.56"/>
  </r>
  <r>
    <x v="1"/>
    <x v="1"/>
    <x v="14"/>
    <x v="14"/>
    <x v="281"/>
    <x v="279"/>
    <x v="1"/>
    <x v="0"/>
    <s v="Inteconectado"/>
    <x v="236"/>
    <s v="BT5B-R"/>
    <s v="De 0 a 30 kWh "/>
    <n v="2674"/>
    <n v="19933"/>
    <n v="20758.63"/>
    <n v="-11182.89"/>
  </r>
  <r>
    <x v="1"/>
    <x v="1"/>
    <x v="14"/>
    <x v="14"/>
    <x v="281"/>
    <x v="279"/>
    <x v="1"/>
    <x v="0"/>
    <s v="Inteconectado"/>
    <x v="236"/>
    <s v="BT5B-R"/>
    <s v="De 30 a 100kWh"/>
    <n v="240"/>
    <n v="11666"/>
    <n v="7763.74"/>
    <n v="-4039.2"/>
  </r>
  <r>
    <x v="1"/>
    <x v="1"/>
    <x v="14"/>
    <x v="14"/>
    <x v="281"/>
    <x v="279"/>
    <x v="1"/>
    <x v="0"/>
    <s v="Inteconectado"/>
    <x v="236"/>
    <s v="BT5B-R"/>
    <s v="Mayor a 100kWh"/>
    <n v="39"/>
    <n v="7034"/>
    <n v="6764.43"/>
    <n v="196.95"/>
  </r>
  <r>
    <x v="1"/>
    <x v="1"/>
    <x v="14"/>
    <x v="14"/>
    <x v="282"/>
    <x v="280"/>
    <x v="1"/>
    <x v="0"/>
    <s v="Inteconectado"/>
    <x v="239"/>
    <s v="BT5B-R"/>
    <s v="De 0 a 30 kWh "/>
    <n v="8588"/>
    <n v="38356"/>
    <n v="57864.7"/>
    <n v="-21552.73"/>
  </r>
  <r>
    <x v="1"/>
    <x v="1"/>
    <x v="14"/>
    <x v="14"/>
    <x v="282"/>
    <x v="280"/>
    <x v="1"/>
    <x v="0"/>
    <s v="Inteconectado"/>
    <x v="239"/>
    <s v="BT5B-R"/>
    <s v="De 30 a 100kWh"/>
    <n v="159"/>
    <n v="7055"/>
    <n v="4541.47"/>
    <n v="-2680.74"/>
  </r>
  <r>
    <x v="1"/>
    <x v="1"/>
    <x v="14"/>
    <x v="14"/>
    <x v="282"/>
    <x v="280"/>
    <x v="1"/>
    <x v="0"/>
    <s v="Inteconectado"/>
    <x v="239"/>
    <s v="BT5B-R"/>
    <s v="Mayor a 100kWh"/>
    <n v="25"/>
    <n v="4294"/>
    <n v="4143.21"/>
    <n v="120.8"/>
  </r>
  <r>
    <x v="1"/>
    <x v="1"/>
    <x v="14"/>
    <x v="14"/>
    <x v="283"/>
    <x v="281"/>
    <x v="1"/>
    <x v="0"/>
    <s v="Inteconectado"/>
    <x v="240"/>
    <s v="BT5B-R"/>
    <s v="De 0 a 30 kWh "/>
    <n v="197"/>
    <n v="1811"/>
    <n v="1641.55"/>
    <n v="-1006.72"/>
  </r>
  <r>
    <x v="1"/>
    <x v="1"/>
    <x v="14"/>
    <x v="14"/>
    <x v="283"/>
    <x v="281"/>
    <x v="1"/>
    <x v="0"/>
    <s v="Inteconectado"/>
    <x v="240"/>
    <s v="BT5B-R"/>
    <s v="De 30 a 100kWh"/>
    <n v="235"/>
    <n v="14391"/>
    <n v="10206.36"/>
    <n v="-3919.8"/>
  </r>
  <r>
    <x v="1"/>
    <x v="1"/>
    <x v="14"/>
    <x v="14"/>
    <x v="283"/>
    <x v="281"/>
    <x v="1"/>
    <x v="0"/>
    <s v="Inteconectado"/>
    <x v="240"/>
    <s v="BT5B-R"/>
    <s v="Mayor a 100kWh"/>
    <n v="171"/>
    <n v="37694"/>
    <n v="35730.69"/>
    <n v="1041.46"/>
  </r>
  <r>
    <x v="1"/>
    <x v="1"/>
    <x v="15"/>
    <x v="15"/>
    <x v="284"/>
    <x v="282"/>
    <x v="4"/>
    <x v="1"/>
    <s v="Inteconectado"/>
    <x v="241"/>
    <s v="BT5B-R"/>
    <s v="De 0 a 30 kWh "/>
    <n v="9066"/>
    <n v="88852.54"/>
    <n v="66247.03"/>
    <n v="-12598.67"/>
  </r>
  <r>
    <x v="1"/>
    <x v="1"/>
    <x v="15"/>
    <x v="15"/>
    <x v="284"/>
    <x v="282"/>
    <x v="4"/>
    <x v="1"/>
    <s v="Inteconectado"/>
    <x v="241"/>
    <s v="BT5B-R"/>
    <s v="De 30 a 100kWh"/>
    <n v="13870"/>
    <n v="973500.51"/>
    <n v="534068.31000000006"/>
    <n v="-61233.36"/>
  </r>
  <r>
    <x v="1"/>
    <x v="1"/>
    <x v="15"/>
    <x v="15"/>
    <x v="284"/>
    <x v="282"/>
    <x v="4"/>
    <x v="1"/>
    <s v="Inteconectado"/>
    <x v="241"/>
    <s v="BT5B-R"/>
    <s v="Mayor a 100kWh"/>
    <n v="13866"/>
    <n v="2628994.13"/>
    <n v="1581092.6"/>
    <n v="45956.08"/>
  </r>
  <r>
    <x v="1"/>
    <x v="1"/>
    <x v="15"/>
    <x v="15"/>
    <x v="285"/>
    <x v="283"/>
    <x v="4"/>
    <x v="1"/>
    <s v="Inteconectado"/>
    <x v="242"/>
    <s v="BT5B-R"/>
    <s v="De 0 a 30 kWh "/>
    <n v="14167"/>
    <n v="153602.35999999999"/>
    <n v="109100.37"/>
    <n v="-21805.19"/>
  </r>
  <r>
    <x v="1"/>
    <x v="1"/>
    <x v="15"/>
    <x v="15"/>
    <x v="285"/>
    <x v="283"/>
    <x v="4"/>
    <x v="1"/>
    <s v="Inteconectado"/>
    <x v="242"/>
    <s v="BT5B-R"/>
    <s v="De 30 a 100kWh"/>
    <n v="25044"/>
    <n v="1692631.05"/>
    <n v="934045.47"/>
    <n v="-107849.56"/>
  </r>
  <r>
    <x v="1"/>
    <x v="1"/>
    <x v="15"/>
    <x v="15"/>
    <x v="285"/>
    <x v="283"/>
    <x v="4"/>
    <x v="1"/>
    <s v="Inteconectado"/>
    <x v="242"/>
    <s v="BT5B-R"/>
    <s v="Mayor a 100kWh"/>
    <n v="27947"/>
    <n v="5616910.6500000004"/>
    <n v="3375094.43"/>
    <n v="98162.91"/>
  </r>
  <r>
    <x v="1"/>
    <x v="1"/>
    <x v="15"/>
    <x v="15"/>
    <x v="286"/>
    <x v="284"/>
    <x v="4"/>
    <x v="1"/>
    <s v="Inteconectado"/>
    <x v="243"/>
    <s v="BT5B-R"/>
    <s v="De 0 a 30 kWh "/>
    <n v="6820"/>
    <n v="67189.38"/>
    <n v="49977.39"/>
    <n v="-9497.94"/>
  </r>
  <r>
    <x v="1"/>
    <x v="1"/>
    <x v="15"/>
    <x v="15"/>
    <x v="286"/>
    <x v="284"/>
    <x v="4"/>
    <x v="1"/>
    <s v="Inteconectado"/>
    <x v="243"/>
    <s v="BT5B-R"/>
    <s v="De 30 a 100kWh"/>
    <n v="10273"/>
    <n v="699674.44"/>
    <n v="383229.6"/>
    <n v="-45000.77"/>
  </r>
  <r>
    <x v="1"/>
    <x v="1"/>
    <x v="15"/>
    <x v="15"/>
    <x v="286"/>
    <x v="284"/>
    <x v="4"/>
    <x v="1"/>
    <s v="Inteconectado"/>
    <x v="243"/>
    <s v="BT5B-R"/>
    <s v="Mayor a 100kWh"/>
    <n v="10220"/>
    <n v="1906607.9"/>
    <n v="1146447.53"/>
    <n v="33372.400000000001"/>
  </r>
  <r>
    <x v="1"/>
    <x v="1"/>
    <x v="15"/>
    <x v="15"/>
    <x v="287"/>
    <x v="15"/>
    <x v="2"/>
    <x v="1"/>
    <s v="Inteconectado"/>
    <x v="244"/>
    <s v="BT5B-R"/>
    <s v="De 0 a 30 kWh "/>
    <n v="1803"/>
    <n v="19767.259999999998"/>
    <n v="14274.39"/>
    <n v="-2887.39"/>
  </r>
  <r>
    <x v="1"/>
    <x v="1"/>
    <x v="15"/>
    <x v="15"/>
    <x v="287"/>
    <x v="15"/>
    <x v="2"/>
    <x v="1"/>
    <s v="Inteconectado"/>
    <x v="244"/>
    <s v="BT5B-R"/>
    <s v="De 30 a 100kWh"/>
    <n v="581"/>
    <n v="29514.32"/>
    <n v="16522.07"/>
    <n v="-2549.4"/>
  </r>
  <r>
    <x v="1"/>
    <x v="1"/>
    <x v="15"/>
    <x v="15"/>
    <x v="287"/>
    <x v="15"/>
    <x v="2"/>
    <x v="1"/>
    <s v="Inteconectado"/>
    <x v="244"/>
    <s v="BT5B-R"/>
    <s v="Mayor a 100kWh"/>
    <n v="61"/>
    <n v="9399"/>
    <n v="5864.42"/>
    <n v="170.9"/>
  </r>
  <r>
    <x v="1"/>
    <x v="1"/>
    <x v="15"/>
    <x v="15"/>
    <x v="288"/>
    <x v="285"/>
    <x v="6"/>
    <x v="0"/>
    <s v="Inteconectado"/>
    <x v="245"/>
    <s v="BT5B-R"/>
    <s v="De 0 a 30 kWh "/>
    <n v="453"/>
    <n v="5105"/>
    <n v="2890.51"/>
    <n v="-2025.61"/>
  </r>
  <r>
    <x v="1"/>
    <x v="1"/>
    <x v="15"/>
    <x v="15"/>
    <x v="288"/>
    <x v="285"/>
    <x v="6"/>
    <x v="0"/>
    <s v="Inteconectado"/>
    <x v="245"/>
    <s v="BT5B-R"/>
    <s v="De 30 a 100kWh"/>
    <n v="233"/>
    <n v="13235"/>
    <n v="6546.17"/>
    <n v="-2773.69"/>
  </r>
  <r>
    <x v="1"/>
    <x v="1"/>
    <x v="15"/>
    <x v="15"/>
    <x v="288"/>
    <x v="285"/>
    <x v="6"/>
    <x v="0"/>
    <s v="Inteconectado"/>
    <x v="245"/>
    <s v="BT5B-R"/>
    <s v="Mayor a 100kWh"/>
    <n v="37"/>
    <n v="6858"/>
    <n v="4660.22"/>
    <n v="135.78"/>
  </r>
  <r>
    <x v="1"/>
    <x v="1"/>
    <x v="15"/>
    <x v="15"/>
    <x v="289"/>
    <x v="286"/>
    <x v="0"/>
    <x v="0"/>
    <s v="Inteconectado"/>
    <x v="246"/>
    <s v="BT5B-R"/>
    <s v="De 0 a 30 kWh "/>
    <n v="4046"/>
    <n v="32635.83"/>
    <n v="26387.26"/>
    <n v="-14289.95"/>
  </r>
  <r>
    <x v="1"/>
    <x v="1"/>
    <x v="15"/>
    <x v="15"/>
    <x v="289"/>
    <x v="286"/>
    <x v="0"/>
    <x v="0"/>
    <s v="Inteconectado"/>
    <x v="246"/>
    <s v="BT5B-R"/>
    <s v="De 30 a 100kWh"/>
    <n v="718"/>
    <n v="37495.339999999997"/>
    <n v="19904.57"/>
    <n v="-9442.41"/>
  </r>
  <r>
    <x v="1"/>
    <x v="1"/>
    <x v="15"/>
    <x v="15"/>
    <x v="289"/>
    <x v="286"/>
    <x v="0"/>
    <x v="0"/>
    <s v="Inteconectado"/>
    <x v="246"/>
    <s v="BT5B-R"/>
    <s v="Mayor a 100kWh"/>
    <n v="90"/>
    <n v="16570.830000000002"/>
    <n v="12445.59"/>
    <n v="362.14"/>
  </r>
  <r>
    <x v="1"/>
    <x v="1"/>
    <x v="15"/>
    <x v="15"/>
    <x v="290"/>
    <x v="287"/>
    <x v="0"/>
    <x v="0"/>
    <s v="Inteconectado"/>
    <x v="247"/>
    <s v="BT5B-R"/>
    <s v="De 0 a 30 kWh "/>
    <n v="446"/>
    <n v="3751.33"/>
    <n v="2777.94"/>
    <n v="-1652.35"/>
  </r>
  <r>
    <x v="1"/>
    <x v="1"/>
    <x v="15"/>
    <x v="15"/>
    <x v="290"/>
    <x v="287"/>
    <x v="0"/>
    <x v="0"/>
    <s v="Inteconectado"/>
    <x v="247"/>
    <s v="BT5B-R"/>
    <s v="De 30 a 100kWh"/>
    <n v="39"/>
    <n v="1770"/>
    <n v="895.83"/>
    <n v="-515.49"/>
  </r>
  <r>
    <x v="1"/>
    <x v="1"/>
    <x v="15"/>
    <x v="15"/>
    <x v="291"/>
    <x v="288"/>
    <x v="0"/>
    <x v="0"/>
    <s v="Inteconectado"/>
    <x v="248"/>
    <s v="BT5B-R"/>
    <s v="De 0 a 30 kWh "/>
    <n v="263"/>
    <n v="2157"/>
    <n v="1618.61"/>
    <n v="-950.06"/>
  </r>
  <r>
    <x v="1"/>
    <x v="1"/>
    <x v="15"/>
    <x v="15"/>
    <x v="291"/>
    <x v="288"/>
    <x v="0"/>
    <x v="0"/>
    <s v="Inteconectado"/>
    <x v="248"/>
    <s v="BT5B-R"/>
    <s v="De 30 a 100kWh"/>
    <n v="38"/>
    <n v="1791"/>
    <n v="920.05"/>
    <n v="-502.21"/>
  </r>
  <r>
    <x v="1"/>
    <x v="1"/>
    <x v="15"/>
    <x v="15"/>
    <x v="291"/>
    <x v="288"/>
    <x v="0"/>
    <x v="0"/>
    <s v="Inteconectado"/>
    <x v="248"/>
    <s v="BT5B-R"/>
    <s v="Mayor a 100kWh"/>
    <n v="1"/>
    <n v="445"/>
    <n v="329.71"/>
    <n v="9.6"/>
  </r>
  <r>
    <x v="1"/>
    <x v="1"/>
    <x v="15"/>
    <x v="15"/>
    <x v="292"/>
    <x v="18"/>
    <x v="0"/>
    <x v="0"/>
    <s v="Inteconectado"/>
    <x v="249"/>
    <s v="BT5B-R"/>
    <s v="De 0 a 30 kWh "/>
    <n v="98"/>
    <n v="821"/>
    <n v="607.79"/>
    <n v="-361.6"/>
  </r>
  <r>
    <x v="1"/>
    <x v="1"/>
    <x v="15"/>
    <x v="15"/>
    <x v="292"/>
    <x v="18"/>
    <x v="0"/>
    <x v="0"/>
    <s v="Inteconectado"/>
    <x v="249"/>
    <s v="BT5B-R"/>
    <s v="De 30 a 100kWh"/>
    <n v="4"/>
    <n v="203"/>
    <n v="107.12"/>
    <n v="-52.88"/>
  </r>
  <r>
    <x v="1"/>
    <x v="1"/>
    <x v="15"/>
    <x v="15"/>
    <x v="293"/>
    <x v="289"/>
    <x v="5"/>
    <x v="0"/>
    <s v="Inteconectado"/>
    <x v="250"/>
    <s v="BT5B-R"/>
    <s v="De 0 a 30 kWh "/>
    <n v="3996"/>
    <n v="31528"/>
    <n v="27564.41"/>
    <n v="-13915.37"/>
  </r>
  <r>
    <x v="1"/>
    <x v="1"/>
    <x v="15"/>
    <x v="15"/>
    <x v="293"/>
    <x v="289"/>
    <x v="5"/>
    <x v="0"/>
    <s v="Inteconectado"/>
    <x v="250"/>
    <s v="BT5B-R"/>
    <s v="De 30 a 100kWh"/>
    <n v="1339"/>
    <n v="77509.69"/>
    <n v="44022.94"/>
    <n v="-17835.259999999998"/>
  </r>
  <r>
    <x v="1"/>
    <x v="1"/>
    <x v="15"/>
    <x v="15"/>
    <x v="293"/>
    <x v="289"/>
    <x v="5"/>
    <x v="0"/>
    <s v="Inteconectado"/>
    <x v="250"/>
    <s v="BT5B-R"/>
    <s v="Mayor a 100kWh"/>
    <n v="397"/>
    <n v="61409.71"/>
    <n v="45995.99"/>
    <n v="1471.13"/>
  </r>
  <r>
    <x v="1"/>
    <x v="1"/>
    <x v="15"/>
    <x v="15"/>
    <x v="294"/>
    <x v="290"/>
    <x v="0"/>
    <x v="0"/>
    <s v="Inteconectado"/>
    <x v="251"/>
    <s v="BT5B-R"/>
    <s v="De 0 a 30 kWh "/>
    <n v="4572"/>
    <n v="35353.839999999997"/>
    <n v="28420.42"/>
    <n v="-15538.65"/>
  </r>
  <r>
    <x v="1"/>
    <x v="1"/>
    <x v="15"/>
    <x v="15"/>
    <x v="294"/>
    <x v="290"/>
    <x v="0"/>
    <x v="0"/>
    <s v="Inteconectado"/>
    <x v="251"/>
    <s v="BT5B-R"/>
    <s v="De 30 a 100kWh"/>
    <n v="389"/>
    <n v="18165.36"/>
    <n v="10553.19"/>
    <n v="-5208.96"/>
  </r>
  <r>
    <x v="1"/>
    <x v="1"/>
    <x v="15"/>
    <x v="15"/>
    <x v="294"/>
    <x v="290"/>
    <x v="0"/>
    <x v="0"/>
    <s v="Inteconectado"/>
    <x v="251"/>
    <s v="BT5B-R"/>
    <s v="Mayor a 100kWh"/>
    <n v="26"/>
    <n v="4418"/>
    <n v="3338.67"/>
    <n v="97.24"/>
  </r>
  <r>
    <x v="1"/>
    <x v="1"/>
    <x v="15"/>
    <x v="15"/>
    <x v="295"/>
    <x v="291"/>
    <x v="2"/>
    <x v="1"/>
    <s v="Inteconectado"/>
    <x v="252"/>
    <s v="BT5B-R"/>
    <s v="De 0 a 30 kWh "/>
    <n v="1821"/>
    <n v="17283.830000000002"/>
    <n v="13443.12"/>
    <n v="-2588.25"/>
  </r>
  <r>
    <x v="1"/>
    <x v="1"/>
    <x v="15"/>
    <x v="15"/>
    <x v="295"/>
    <x v="291"/>
    <x v="2"/>
    <x v="1"/>
    <s v="Inteconectado"/>
    <x v="252"/>
    <s v="BT5B-R"/>
    <s v="De 30 a 100kWh"/>
    <n v="3127"/>
    <n v="215892.49"/>
    <n v="125401.64"/>
    <n v="-14071.45"/>
  </r>
  <r>
    <x v="1"/>
    <x v="1"/>
    <x v="15"/>
    <x v="15"/>
    <x v="295"/>
    <x v="291"/>
    <x v="2"/>
    <x v="1"/>
    <s v="Inteconectado"/>
    <x v="252"/>
    <s v="BT5B-R"/>
    <s v="Mayor a 100kWh"/>
    <n v="2778"/>
    <n v="478851.34"/>
    <n v="305798.98"/>
    <n v="8897.0400000000009"/>
  </r>
  <r>
    <x v="1"/>
    <x v="1"/>
    <x v="15"/>
    <x v="15"/>
    <x v="296"/>
    <x v="292"/>
    <x v="4"/>
    <x v="1"/>
    <s v="Inteconectado"/>
    <x v="253"/>
    <s v="BT5B-R"/>
    <s v="De 0 a 30 kWh "/>
    <n v="3199"/>
    <n v="31474.2"/>
    <n v="28544.080000000002"/>
    <n v="-4643.17"/>
  </r>
  <r>
    <x v="1"/>
    <x v="1"/>
    <x v="15"/>
    <x v="15"/>
    <x v="296"/>
    <x v="292"/>
    <x v="4"/>
    <x v="1"/>
    <s v="Inteconectado"/>
    <x v="253"/>
    <s v="BT5B-R"/>
    <s v="De 30 a 100kWh"/>
    <n v="4184"/>
    <n v="302169.40000000002"/>
    <n v="166825.21"/>
    <n v="-19686.48"/>
  </r>
  <r>
    <x v="1"/>
    <x v="1"/>
    <x v="15"/>
    <x v="15"/>
    <x v="296"/>
    <x v="292"/>
    <x v="4"/>
    <x v="1"/>
    <s v="Inteconectado"/>
    <x v="253"/>
    <s v="BT5B-R"/>
    <s v="Mayor a 100kWh"/>
    <n v="3583"/>
    <n v="707493.55"/>
    <n v="438868.24"/>
    <n v="12443.42"/>
  </r>
  <r>
    <x v="1"/>
    <x v="1"/>
    <x v="15"/>
    <x v="15"/>
    <x v="297"/>
    <x v="293"/>
    <x v="6"/>
    <x v="0"/>
    <s v="Inteconectado"/>
    <x v="254"/>
    <s v="BT5B-R"/>
    <s v="De 0 a 30 kWh "/>
    <n v="1166"/>
    <n v="11580.17"/>
    <n v="9538.65"/>
    <n v="-4583.17"/>
  </r>
  <r>
    <x v="1"/>
    <x v="1"/>
    <x v="15"/>
    <x v="15"/>
    <x v="297"/>
    <x v="293"/>
    <x v="6"/>
    <x v="0"/>
    <s v="Inteconectado"/>
    <x v="254"/>
    <s v="BT5B-R"/>
    <s v="De 30 a 100kWh"/>
    <n v="1591"/>
    <n v="104680.52"/>
    <n v="54115.92"/>
    <n v="-19375.68"/>
  </r>
  <r>
    <x v="1"/>
    <x v="1"/>
    <x v="15"/>
    <x v="15"/>
    <x v="297"/>
    <x v="293"/>
    <x v="6"/>
    <x v="0"/>
    <s v="Inteconectado"/>
    <x v="254"/>
    <s v="BT5B-R"/>
    <s v="Mayor a 100kWh"/>
    <n v="641"/>
    <n v="107572.55"/>
    <n v="72523.69"/>
    <n v="2168.46"/>
  </r>
  <r>
    <x v="1"/>
    <x v="1"/>
    <x v="15"/>
    <x v="15"/>
    <x v="298"/>
    <x v="294"/>
    <x v="2"/>
    <x v="1"/>
    <s v="Inteconectado"/>
    <x v="255"/>
    <s v="BT5B-R"/>
    <s v="De 0 a 30 kWh "/>
    <n v="3898"/>
    <n v="46265.72"/>
    <n v="32854.89"/>
    <n v="-6921.49"/>
  </r>
  <r>
    <x v="1"/>
    <x v="1"/>
    <x v="15"/>
    <x v="15"/>
    <x v="298"/>
    <x v="294"/>
    <x v="2"/>
    <x v="1"/>
    <s v="Inteconectado"/>
    <x v="255"/>
    <s v="BT5B-R"/>
    <s v="De 30 a 100kWh"/>
    <n v="6891"/>
    <n v="455480.34"/>
    <n v="262500.51"/>
    <n v="-31466.84"/>
  </r>
  <r>
    <x v="1"/>
    <x v="1"/>
    <x v="15"/>
    <x v="15"/>
    <x v="298"/>
    <x v="294"/>
    <x v="2"/>
    <x v="1"/>
    <s v="Inteconectado"/>
    <x v="255"/>
    <s v="BT5B-R"/>
    <s v="Mayor a 100kWh"/>
    <n v="4128"/>
    <n v="703829.96"/>
    <n v="448889.48"/>
    <n v="13002.93"/>
  </r>
  <r>
    <x v="1"/>
    <x v="1"/>
    <x v="15"/>
    <x v="15"/>
    <x v="299"/>
    <x v="295"/>
    <x v="6"/>
    <x v="0"/>
    <s v="Inteconectado"/>
    <x v="256"/>
    <s v="BT5B-R"/>
    <s v="De 0 a 30 kWh "/>
    <n v="486"/>
    <n v="3195.41"/>
    <n v="2562.35"/>
    <n v="-1269.43"/>
  </r>
  <r>
    <x v="1"/>
    <x v="1"/>
    <x v="15"/>
    <x v="15"/>
    <x v="299"/>
    <x v="295"/>
    <x v="6"/>
    <x v="0"/>
    <s v="Inteconectado"/>
    <x v="256"/>
    <s v="BT5B-R"/>
    <s v="De 30 a 100kWh"/>
    <n v="365"/>
    <n v="24078.47"/>
    <n v="12317.54"/>
    <n v="-4455.8900000000003"/>
  </r>
  <r>
    <x v="1"/>
    <x v="1"/>
    <x v="15"/>
    <x v="15"/>
    <x v="299"/>
    <x v="295"/>
    <x v="6"/>
    <x v="0"/>
    <s v="Inteconectado"/>
    <x v="256"/>
    <s v="BT5B-R"/>
    <s v="Mayor a 100kWh"/>
    <n v="158"/>
    <n v="29564.66"/>
    <n v="19899.32"/>
    <n v="643.11"/>
  </r>
  <r>
    <x v="1"/>
    <x v="1"/>
    <x v="15"/>
    <x v="15"/>
    <x v="300"/>
    <x v="296"/>
    <x v="4"/>
    <x v="1"/>
    <s v="Inteconectado"/>
    <x v="257"/>
    <s v="BT5B-R"/>
    <s v="De 0 a 30 kWh "/>
    <n v="324"/>
    <n v="2821.05"/>
    <n v="2204.56"/>
    <n v="-411.12"/>
  </r>
  <r>
    <x v="1"/>
    <x v="1"/>
    <x v="15"/>
    <x v="15"/>
    <x v="300"/>
    <x v="296"/>
    <x v="4"/>
    <x v="1"/>
    <s v="Inteconectado"/>
    <x v="257"/>
    <s v="BT5B-R"/>
    <s v="De 30 a 100kWh"/>
    <n v="440"/>
    <n v="34588.910000000003"/>
    <n v="19252.48"/>
    <n v="-2219.04"/>
  </r>
  <r>
    <x v="1"/>
    <x v="1"/>
    <x v="15"/>
    <x v="15"/>
    <x v="300"/>
    <x v="296"/>
    <x v="4"/>
    <x v="1"/>
    <s v="Inteconectado"/>
    <x v="257"/>
    <s v="BT5B-R"/>
    <s v="Mayor a 100kWh"/>
    <n v="547"/>
    <n v="206932.9"/>
    <n v="129758.63"/>
    <n v="3736.12"/>
  </r>
  <r>
    <x v="1"/>
    <x v="1"/>
    <x v="15"/>
    <x v="15"/>
    <x v="301"/>
    <x v="297"/>
    <x v="2"/>
    <x v="1"/>
    <s v="Inteconectado"/>
    <x v="255"/>
    <s v="BT5B-R"/>
    <s v="De 0 a 30 kWh "/>
    <n v="639"/>
    <n v="7197.74"/>
    <n v="5223.4799999999996"/>
    <n v="-1082.6300000000001"/>
  </r>
  <r>
    <x v="1"/>
    <x v="1"/>
    <x v="15"/>
    <x v="15"/>
    <x v="301"/>
    <x v="297"/>
    <x v="2"/>
    <x v="1"/>
    <s v="Inteconectado"/>
    <x v="255"/>
    <s v="BT5B-R"/>
    <s v="De 30 a 100kWh"/>
    <n v="1030"/>
    <n v="69007.81"/>
    <n v="40021.46"/>
    <n v="-4690.32"/>
  </r>
  <r>
    <x v="1"/>
    <x v="1"/>
    <x v="15"/>
    <x v="15"/>
    <x v="301"/>
    <x v="297"/>
    <x v="2"/>
    <x v="1"/>
    <s v="Inteconectado"/>
    <x v="255"/>
    <s v="BT5B-R"/>
    <s v="Mayor a 100kWh"/>
    <n v="557"/>
    <n v="85683.41"/>
    <n v="54884.01"/>
    <n v="1598.35"/>
  </r>
  <r>
    <x v="1"/>
    <x v="1"/>
    <x v="15"/>
    <x v="15"/>
    <x v="302"/>
    <x v="298"/>
    <x v="2"/>
    <x v="1"/>
    <s v="Inteconectado"/>
    <x v="258"/>
    <s v="BT5B-R"/>
    <s v="De 0 a 30 kWh "/>
    <n v="905"/>
    <n v="9075.39"/>
    <n v="7482.26"/>
    <n v="-1329.21"/>
  </r>
  <r>
    <x v="1"/>
    <x v="1"/>
    <x v="15"/>
    <x v="15"/>
    <x v="302"/>
    <x v="298"/>
    <x v="2"/>
    <x v="1"/>
    <s v="Inteconectado"/>
    <x v="258"/>
    <s v="BT5B-R"/>
    <s v="De 30 a 100kWh"/>
    <n v="996"/>
    <n v="62273.9"/>
    <n v="35306.449999999997"/>
    <n v="-4395.88"/>
  </r>
  <r>
    <x v="1"/>
    <x v="1"/>
    <x v="15"/>
    <x v="15"/>
    <x v="302"/>
    <x v="298"/>
    <x v="2"/>
    <x v="1"/>
    <s v="Inteconectado"/>
    <x v="258"/>
    <s v="BT5B-R"/>
    <s v="Mayor a 100kWh"/>
    <n v="543"/>
    <n v="96631.67"/>
    <n v="60052.19"/>
    <n v="1749.63"/>
  </r>
  <r>
    <x v="1"/>
    <x v="1"/>
    <x v="15"/>
    <x v="15"/>
    <x v="303"/>
    <x v="299"/>
    <x v="6"/>
    <x v="0"/>
    <s v="Inteconectado"/>
    <x v="259"/>
    <s v="BT5B-R"/>
    <s v="De 0 a 30 kWh "/>
    <n v="2323"/>
    <n v="27994.91"/>
    <n v="15270.06"/>
    <n v="-11108.68"/>
  </r>
  <r>
    <x v="1"/>
    <x v="1"/>
    <x v="15"/>
    <x v="15"/>
    <x v="303"/>
    <x v="299"/>
    <x v="6"/>
    <x v="0"/>
    <s v="Inteconectado"/>
    <x v="259"/>
    <s v="BT5B-R"/>
    <s v="De 30 a 100kWh"/>
    <n v="750"/>
    <n v="37166.67"/>
    <n v="18114"/>
    <n v="-8926.61"/>
  </r>
  <r>
    <x v="1"/>
    <x v="1"/>
    <x v="15"/>
    <x v="15"/>
    <x v="303"/>
    <x v="299"/>
    <x v="6"/>
    <x v="0"/>
    <s v="Inteconectado"/>
    <x v="259"/>
    <s v="BT5B-R"/>
    <s v="Mayor a 100kWh"/>
    <n v="72"/>
    <n v="13510.67"/>
    <n v="9075.9500000000007"/>
    <n v="272.91000000000003"/>
  </r>
  <r>
    <x v="1"/>
    <x v="1"/>
    <x v="15"/>
    <x v="15"/>
    <x v="304"/>
    <x v="300"/>
    <x v="1"/>
    <x v="0"/>
    <s v="Inteconectado"/>
    <x v="260"/>
    <s v="BT5B-R"/>
    <s v="De 0 a 30 kWh "/>
    <n v="1057"/>
    <n v="10226.74"/>
    <n v="8695.36"/>
    <n v="-5211.6099999999997"/>
  </r>
  <r>
    <x v="1"/>
    <x v="1"/>
    <x v="15"/>
    <x v="15"/>
    <x v="304"/>
    <x v="300"/>
    <x v="1"/>
    <x v="0"/>
    <s v="Inteconectado"/>
    <x v="260"/>
    <s v="BT5B-R"/>
    <s v="De 30 a 100kWh"/>
    <n v="1615"/>
    <n v="105479.51"/>
    <n v="70761.78"/>
    <n v="-24726.93"/>
  </r>
  <r>
    <x v="1"/>
    <x v="1"/>
    <x v="15"/>
    <x v="15"/>
    <x v="304"/>
    <x v="300"/>
    <x v="1"/>
    <x v="0"/>
    <s v="Inteconectado"/>
    <x v="260"/>
    <s v="BT5B-R"/>
    <s v="Mayor a 100kWh"/>
    <n v="506"/>
    <n v="81235"/>
    <n v="71125.649999999994"/>
    <n v="2148.92"/>
  </r>
  <r>
    <x v="1"/>
    <x v="1"/>
    <x v="15"/>
    <x v="15"/>
    <x v="305"/>
    <x v="301"/>
    <x v="1"/>
    <x v="0"/>
    <s v="Inteconectado"/>
    <x v="261"/>
    <s v="BT5B-R"/>
    <s v="De 0 a 30 kWh "/>
    <n v="58"/>
    <n v="539.29999999999995"/>
    <n v="470.92"/>
    <n v="-275.31"/>
  </r>
  <r>
    <x v="1"/>
    <x v="1"/>
    <x v="15"/>
    <x v="15"/>
    <x v="305"/>
    <x v="301"/>
    <x v="1"/>
    <x v="0"/>
    <s v="Inteconectado"/>
    <x v="261"/>
    <s v="BT5B-R"/>
    <s v="De 30 a 100kWh"/>
    <n v="26"/>
    <n v="1662"/>
    <n v="1105.8499999999999"/>
    <n v="-398.1"/>
  </r>
  <r>
    <x v="1"/>
    <x v="1"/>
    <x v="15"/>
    <x v="15"/>
    <x v="305"/>
    <x v="301"/>
    <x v="1"/>
    <x v="0"/>
    <s v="Inteconectado"/>
    <x v="261"/>
    <s v="BT5B-R"/>
    <s v="Mayor a 100kWh"/>
    <n v="9"/>
    <n v="1922.17"/>
    <n v="1678.53"/>
    <n v="48.92"/>
  </r>
  <r>
    <x v="1"/>
    <x v="1"/>
    <x v="16"/>
    <x v="16"/>
    <x v="306"/>
    <x v="302"/>
    <x v="6"/>
    <x v="0"/>
    <s v="Inteconectado"/>
    <x v="262"/>
    <s v="BT5B-R"/>
    <s v="De 0 a 30 kWh "/>
    <n v="1410"/>
    <n v="28161"/>
    <n v="15850.54"/>
    <n v="-17236.939999999999"/>
  </r>
  <r>
    <x v="1"/>
    <x v="1"/>
    <x v="16"/>
    <x v="16"/>
    <x v="306"/>
    <x v="302"/>
    <x v="6"/>
    <x v="0"/>
    <s v="Inteconectado"/>
    <x v="262"/>
    <s v="BT5B-R"/>
    <s v="De 30 a 100kWh"/>
    <n v="12296"/>
    <n v="732270"/>
    <n v="543182.76"/>
    <n v="-225754.56"/>
  </r>
  <r>
    <x v="1"/>
    <x v="1"/>
    <x v="16"/>
    <x v="16"/>
    <x v="306"/>
    <x v="302"/>
    <x v="6"/>
    <x v="0"/>
    <s v="Inteconectado"/>
    <x v="262"/>
    <s v="BT5B-R"/>
    <s v="Mayor a 100kWh"/>
    <n v="1416"/>
    <n v="143782"/>
    <n v="151662.62"/>
    <n v="4412.58"/>
  </r>
  <r>
    <x v="1"/>
    <x v="1"/>
    <x v="16"/>
    <x v="16"/>
    <x v="307"/>
    <x v="303"/>
    <x v="1"/>
    <x v="0"/>
    <s v="Inteconectado"/>
    <x v="263"/>
    <s v="BT5B-R"/>
    <s v="De 0 a 30 kWh "/>
    <n v="2807"/>
    <n v="56752"/>
    <n v="43085.48"/>
    <n v="-45756.9"/>
  </r>
  <r>
    <x v="1"/>
    <x v="1"/>
    <x v="16"/>
    <x v="16"/>
    <x v="307"/>
    <x v="303"/>
    <x v="1"/>
    <x v="0"/>
    <s v="Inteconectado"/>
    <x v="263"/>
    <s v="BT5B-R"/>
    <s v="De 30 a 100kWh"/>
    <n v="1468"/>
    <n v="49673"/>
    <n v="36962.589999999997"/>
    <n v="-35510.92"/>
  </r>
  <r>
    <x v="1"/>
    <x v="1"/>
    <x v="17"/>
    <x v="17"/>
    <x v="308"/>
    <x v="304"/>
    <x v="4"/>
    <x v="1"/>
    <s v="Inteconectado"/>
    <x v="264"/>
    <s v="BT5B-R"/>
    <s v="De 0 a 30 kWh "/>
    <n v="15336"/>
    <n v="170253"/>
    <n v="124309.39"/>
    <n v="-25640.79"/>
  </r>
  <r>
    <x v="1"/>
    <x v="1"/>
    <x v="17"/>
    <x v="17"/>
    <x v="308"/>
    <x v="304"/>
    <x v="4"/>
    <x v="1"/>
    <s v="Inteconectado"/>
    <x v="264"/>
    <s v="BT5B-R"/>
    <s v="De 30 a 100kWh"/>
    <n v="20581"/>
    <n v="1327210"/>
    <n v="770023.32"/>
    <n v="-93040.13"/>
  </r>
  <r>
    <x v="1"/>
    <x v="1"/>
    <x v="17"/>
    <x v="17"/>
    <x v="308"/>
    <x v="304"/>
    <x v="4"/>
    <x v="1"/>
    <s v="Inteconectado"/>
    <x v="264"/>
    <s v="BT5B-R"/>
    <s v="Mayor a 100kWh"/>
    <n v="24544"/>
    <n v="5565272"/>
    <n v="3531305.25"/>
    <n v="102940.91"/>
  </r>
  <r>
    <x v="1"/>
    <x v="1"/>
    <x v="17"/>
    <x v="17"/>
    <x v="309"/>
    <x v="305"/>
    <x v="4"/>
    <x v="1"/>
    <s v="Aislado"/>
    <x v="265"/>
    <s v="BT5B-R"/>
    <s v="De 0 a 30 kWh "/>
    <n v="403"/>
    <n v="4384"/>
    <n v="2126.84"/>
    <n v="-881.32"/>
  </r>
  <r>
    <x v="1"/>
    <x v="1"/>
    <x v="17"/>
    <x v="17"/>
    <x v="309"/>
    <x v="305"/>
    <x v="4"/>
    <x v="1"/>
    <s v="Aislado"/>
    <x v="265"/>
    <s v="BT5B-R"/>
    <s v="De 30 a 100kWh"/>
    <n v="607"/>
    <n v="39444"/>
    <n v="14066.06"/>
    <n v="-3668.05"/>
  </r>
  <r>
    <x v="1"/>
    <x v="1"/>
    <x v="17"/>
    <x v="17"/>
    <x v="309"/>
    <x v="305"/>
    <x v="4"/>
    <x v="1"/>
    <s v="Aislado"/>
    <x v="265"/>
    <s v="BT5B-R"/>
    <s v="Mayor a 100kWh"/>
    <n v="743"/>
    <n v="183924"/>
    <n v="76143.73"/>
    <n v="-107.98"/>
  </r>
  <r>
    <x v="1"/>
    <x v="1"/>
    <x v="17"/>
    <x v="17"/>
    <x v="310"/>
    <x v="306"/>
    <x v="2"/>
    <x v="1"/>
    <s v="Inteconectado"/>
    <x v="266"/>
    <s v="BT5B-R"/>
    <s v="De 0 a 30 kWh "/>
    <n v="559"/>
    <n v="6111"/>
    <n v="4698.24"/>
    <n v="-973.01"/>
  </r>
  <r>
    <x v="1"/>
    <x v="1"/>
    <x v="17"/>
    <x v="17"/>
    <x v="310"/>
    <x v="306"/>
    <x v="2"/>
    <x v="1"/>
    <s v="Inteconectado"/>
    <x v="266"/>
    <s v="BT5B-R"/>
    <s v="De 30 a 100kWh"/>
    <n v="465"/>
    <n v="28846"/>
    <n v="17632.36"/>
    <n v="-2222.6999999999998"/>
  </r>
  <r>
    <x v="1"/>
    <x v="1"/>
    <x v="17"/>
    <x v="17"/>
    <x v="310"/>
    <x v="306"/>
    <x v="2"/>
    <x v="1"/>
    <s v="Inteconectado"/>
    <x v="266"/>
    <s v="BT5B-R"/>
    <s v="Mayor a 100kWh"/>
    <n v="309"/>
    <n v="105186"/>
    <n v="69767.789999999994"/>
    <n v="1771.18"/>
  </r>
  <r>
    <x v="1"/>
    <x v="1"/>
    <x v="17"/>
    <x v="17"/>
    <x v="311"/>
    <x v="307"/>
    <x v="2"/>
    <x v="1"/>
    <s v="Inteconectado"/>
    <x v="267"/>
    <s v="BT5B-R"/>
    <s v="De 0 a 30 kWh "/>
    <n v="1542"/>
    <n v="17106"/>
    <n v="12721.64"/>
    <n v="-2605.08"/>
  </r>
  <r>
    <x v="1"/>
    <x v="1"/>
    <x v="17"/>
    <x v="17"/>
    <x v="311"/>
    <x v="307"/>
    <x v="2"/>
    <x v="1"/>
    <s v="Inteconectado"/>
    <x v="267"/>
    <s v="BT5B-R"/>
    <s v="De 30 a 100kWh"/>
    <n v="1455"/>
    <n v="90257"/>
    <n v="52973.11"/>
    <n v="-6649.35"/>
  </r>
  <r>
    <x v="1"/>
    <x v="1"/>
    <x v="17"/>
    <x v="17"/>
    <x v="311"/>
    <x v="307"/>
    <x v="2"/>
    <x v="1"/>
    <s v="Inteconectado"/>
    <x v="267"/>
    <s v="BT5B-R"/>
    <s v="Mayor a 100kWh"/>
    <n v="1072"/>
    <n v="244121"/>
    <n v="156695.9"/>
    <n v="4543.6499999999996"/>
  </r>
  <r>
    <x v="1"/>
    <x v="1"/>
    <x v="17"/>
    <x v="17"/>
    <x v="312"/>
    <x v="308"/>
    <x v="1"/>
    <x v="0"/>
    <s v="Inteconectado"/>
    <x v="268"/>
    <s v="BT5B-R"/>
    <s v="De 0 a 30 kWh "/>
    <n v="3627"/>
    <n v="27452"/>
    <n v="28600.73"/>
    <n v="-14949.48"/>
  </r>
  <r>
    <x v="1"/>
    <x v="1"/>
    <x v="17"/>
    <x v="17"/>
    <x v="312"/>
    <x v="308"/>
    <x v="1"/>
    <x v="0"/>
    <s v="Inteconectado"/>
    <x v="268"/>
    <s v="BT5B-R"/>
    <s v="De 30 a 100kWh"/>
    <n v="1346"/>
    <n v="77399"/>
    <n v="53201.74"/>
    <n v="-21993.64"/>
  </r>
  <r>
    <x v="1"/>
    <x v="1"/>
    <x v="17"/>
    <x v="17"/>
    <x v="312"/>
    <x v="308"/>
    <x v="1"/>
    <x v="0"/>
    <s v="Inteconectado"/>
    <x v="268"/>
    <s v="BT5B-R"/>
    <s v="Mayor a 100kWh"/>
    <n v="441"/>
    <n v="81822"/>
    <n v="76458.740000000005"/>
    <n v="2230.77"/>
  </r>
  <r>
    <x v="1"/>
    <x v="1"/>
    <x v="17"/>
    <x v="17"/>
    <x v="343"/>
    <x v="338"/>
    <x v="1"/>
    <x v="0"/>
    <s v="Inteconectado"/>
    <x v="268"/>
    <s v="BT5B-R"/>
    <s v="De 0 a 30 kWh "/>
    <n v="375"/>
    <n v="4116"/>
    <n v="3383.46"/>
    <n v="-2241.5500000000002"/>
  </r>
  <r>
    <x v="1"/>
    <x v="1"/>
    <x v="17"/>
    <x v="17"/>
    <x v="343"/>
    <x v="338"/>
    <x v="1"/>
    <x v="0"/>
    <s v="Inteconectado"/>
    <x v="268"/>
    <s v="BT5B-R"/>
    <s v="De 30 a 100kWh"/>
    <n v="156"/>
    <n v="8603"/>
    <n v="5843.21"/>
    <n v="-2549.04"/>
  </r>
  <r>
    <x v="1"/>
    <x v="1"/>
    <x v="17"/>
    <x v="17"/>
    <x v="343"/>
    <x v="338"/>
    <x v="1"/>
    <x v="0"/>
    <s v="Inteconectado"/>
    <x v="268"/>
    <s v="BT5B-R"/>
    <s v="Mayor a 100kWh"/>
    <n v="33"/>
    <n v="6216"/>
    <n v="5805.79"/>
    <n v="169.39"/>
  </r>
  <r>
    <x v="1"/>
    <x v="1"/>
    <x v="18"/>
    <x v="18"/>
    <x v="313"/>
    <x v="309"/>
    <x v="2"/>
    <x v="1"/>
    <s v="Inteconectado"/>
    <x v="269"/>
    <s v="BT5B-R"/>
    <s v="De 0 a 30 kWh "/>
    <n v="2417"/>
    <n v="25739"/>
    <n v="19520.79"/>
    <n v="-4016.58"/>
  </r>
  <r>
    <x v="1"/>
    <x v="1"/>
    <x v="18"/>
    <x v="18"/>
    <x v="313"/>
    <x v="309"/>
    <x v="2"/>
    <x v="1"/>
    <s v="Inteconectado"/>
    <x v="269"/>
    <s v="BT5B-R"/>
    <s v="De 30 a 100kWh"/>
    <n v="2994"/>
    <n v="192252"/>
    <n v="115258.07"/>
    <n v="-14023.6"/>
  </r>
  <r>
    <x v="1"/>
    <x v="1"/>
    <x v="18"/>
    <x v="18"/>
    <x v="313"/>
    <x v="309"/>
    <x v="2"/>
    <x v="1"/>
    <s v="Inteconectado"/>
    <x v="269"/>
    <s v="BT5B-R"/>
    <s v="Mayor a 100kWh"/>
    <n v="1458"/>
    <n v="218908"/>
    <n v="145411.38"/>
    <n v="4227.9399999999996"/>
  </r>
  <r>
    <x v="1"/>
    <x v="1"/>
    <x v="19"/>
    <x v="19"/>
    <x v="314"/>
    <x v="310"/>
    <x v="2"/>
    <x v="1"/>
    <s v="Inteconectado"/>
    <x v="270"/>
    <s v="BT5B-R"/>
    <s v="De 0 a 30 kWh "/>
    <n v="4009"/>
    <n v="50375"/>
    <n v="39089.629999999997"/>
    <n v="-8779.16"/>
  </r>
  <r>
    <x v="1"/>
    <x v="1"/>
    <x v="19"/>
    <x v="19"/>
    <x v="314"/>
    <x v="310"/>
    <x v="2"/>
    <x v="1"/>
    <s v="Inteconectado"/>
    <x v="270"/>
    <s v="BT5B-R"/>
    <s v="De 30 a 100kWh"/>
    <n v="3271"/>
    <n v="199001"/>
    <n v="132018.42000000001"/>
    <n v="-17140.04"/>
  </r>
  <r>
    <x v="1"/>
    <x v="1"/>
    <x v="19"/>
    <x v="19"/>
    <x v="314"/>
    <x v="310"/>
    <x v="2"/>
    <x v="1"/>
    <s v="Inteconectado"/>
    <x v="270"/>
    <s v="BT5B-R"/>
    <s v="Mayor a 100kWh"/>
    <n v="1336"/>
    <n v="245944"/>
    <n v="180994.65"/>
    <n v="2532.7399999999998"/>
  </r>
  <r>
    <x v="1"/>
    <x v="1"/>
    <x v="20"/>
    <x v="20"/>
    <x v="315"/>
    <x v="311"/>
    <x v="2"/>
    <x v="1"/>
    <s v="Inteconectado"/>
    <x v="271"/>
    <s v="BT5B-R"/>
    <s v="De 0 a 30 kWh "/>
    <n v="657"/>
    <n v="9384"/>
    <n v="10602.83"/>
    <n v="-1715.82"/>
  </r>
  <r>
    <x v="1"/>
    <x v="1"/>
    <x v="20"/>
    <x v="20"/>
    <x v="315"/>
    <x v="311"/>
    <x v="2"/>
    <x v="1"/>
    <s v="Inteconectado"/>
    <x v="271"/>
    <s v="BT5B-R"/>
    <s v="De 30 a 100kWh"/>
    <n v="425"/>
    <n v="23841"/>
    <n v="15031.6"/>
    <n v="-2042.33"/>
  </r>
  <r>
    <x v="1"/>
    <x v="1"/>
    <x v="20"/>
    <x v="20"/>
    <x v="315"/>
    <x v="311"/>
    <x v="2"/>
    <x v="1"/>
    <s v="Inteconectado"/>
    <x v="271"/>
    <s v="BT5B-R"/>
    <s v="Mayor a 100kWh"/>
    <n v="118"/>
    <n v="29874"/>
    <n v="20605.189999999999"/>
    <n v="615"/>
  </r>
  <r>
    <x v="1"/>
    <x v="1"/>
    <x v="21"/>
    <x v="21"/>
    <x v="316"/>
    <x v="312"/>
    <x v="4"/>
    <x v="1"/>
    <s v="Inteconectado"/>
    <x v="272"/>
    <s v="BT5B-R"/>
    <s v="De 0 a 30 kWh "/>
    <n v="743"/>
    <n v="9067"/>
    <n v="7216.56"/>
    <n v="-1617.21"/>
  </r>
  <r>
    <x v="1"/>
    <x v="1"/>
    <x v="21"/>
    <x v="21"/>
    <x v="316"/>
    <x v="312"/>
    <x v="4"/>
    <x v="1"/>
    <s v="Inteconectado"/>
    <x v="272"/>
    <s v="BT5B-R"/>
    <s v="De 30 a 100kWh"/>
    <n v="637"/>
    <n v="38822"/>
    <n v="26324.35"/>
    <n v="-3414.32"/>
  </r>
  <r>
    <x v="1"/>
    <x v="1"/>
    <x v="21"/>
    <x v="21"/>
    <x v="316"/>
    <x v="312"/>
    <x v="4"/>
    <x v="1"/>
    <s v="Inteconectado"/>
    <x v="272"/>
    <s v="BT5B-R"/>
    <s v="Mayor a 100kWh"/>
    <n v="472"/>
    <n v="123057"/>
    <n v="92007.48"/>
    <n v="2680.72"/>
  </r>
  <r>
    <x v="1"/>
    <x v="1"/>
    <x v="22"/>
    <x v="22"/>
    <x v="317"/>
    <x v="313"/>
    <x v="1"/>
    <x v="0"/>
    <s v="Inteconectado"/>
    <x v="273"/>
    <s v="BT5B-R"/>
    <s v="De 0 a 30 kWh "/>
    <n v="543"/>
    <n v="7309"/>
    <n v="7741.9"/>
    <n v="-8024.68"/>
  </r>
  <r>
    <x v="1"/>
    <x v="1"/>
    <x v="22"/>
    <x v="22"/>
    <x v="317"/>
    <x v="313"/>
    <x v="1"/>
    <x v="0"/>
    <s v="Inteconectado"/>
    <x v="273"/>
    <s v="BT5B-R"/>
    <s v="De 30 a 100kWh"/>
    <n v="582"/>
    <n v="36020"/>
    <n v="47642.14"/>
    <n v="-19170.25"/>
  </r>
  <r>
    <x v="1"/>
    <x v="1"/>
    <x v="22"/>
    <x v="22"/>
    <x v="317"/>
    <x v="313"/>
    <x v="1"/>
    <x v="0"/>
    <s v="Inteconectado"/>
    <x v="273"/>
    <s v="BT5B-R"/>
    <s v="Mayor a 100kWh"/>
    <n v="106"/>
    <n v="13317"/>
    <n v="24857.74"/>
    <n v="724.09"/>
  </r>
  <r>
    <x v="1"/>
    <x v="1"/>
    <x v="23"/>
    <x v="23"/>
    <x v="318"/>
    <x v="314"/>
    <x v="7"/>
    <x v="1"/>
    <s v="Inteconectado"/>
    <x v="274"/>
    <s v="BT5B-R"/>
    <s v="De 0 a 30 kWh "/>
    <n v="98081"/>
    <n v="720397.77"/>
    <n v="480479.11"/>
    <n v="-79170.39"/>
  </r>
  <r>
    <x v="1"/>
    <x v="1"/>
    <x v="23"/>
    <x v="23"/>
    <x v="318"/>
    <x v="314"/>
    <x v="7"/>
    <x v="1"/>
    <s v="Inteconectado"/>
    <x v="274"/>
    <s v="BT5B-R"/>
    <s v="De 30 a 100kWh"/>
    <n v="158981"/>
    <n v="11284530.039999999"/>
    <n v="4917463.6900000004"/>
    <n v="-543803.34"/>
  </r>
  <r>
    <x v="1"/>
    <x v="1"/>
    <x v="23"/>
    <x v="23"/>
    <x v="318"/>
    <x v="314"/>
    <x v="7"/>
    <x v="1"/>
    <s v="Inteconectado"/>
    <x v="274"/>
    <s v="BT5B-R"/>
    <s v="Mayor a 100kWh"/>
    <n v="648166"/>
    <n v="214089662.99000001"/>
    <n v="100877430.17"/>
    <n v="2916137.54"/>
  </r>
  <r>
    <x v="1"/>
    <x v="1"/>
    <x v="23"/>
    <x v="23"/>
    <x v="346"/>
    <x v="41"/>
    <x v="4"/>
    <x v="1"/>
    <s v="Inteconectado"/>
    <x v="29"/>
    <s v="BT5B-R"/>
    <s v="De 0 a 30 kWh "/>
    <n v="7282"/>
    <n v="70331.3"/>
    <n v="48992.61"/>
    <n v="-9210.0300000000007"/>
  </r>
  <r>
    <x v="1"/>
    <x v="1"/>
    <x v="23"/>
    <x v="23"/>
    <x v="346"/>
    <x v="41"/>
    <x v="4"/>
    <x v="1"/>
    <s v="Inteconectado"/>
    <x v="29"/>
    <s v="BT5B-R"/>
    <s v="De 30 a 100kWh"/>
    <n v="10435"/>
    <n v="700206.9"/>
    <n v="352612.11"/>
    <n v="-40963.980000000003"/>
  </r>
  <r>
    <x v="1"/>
    <x v="1"/>
    <x v="23"/>
    <x v="23"/>
    <x v="346"/>
    <x v="41"/>
    <x v="4"/>
    <x v="1"/>
    <s v="Inteconectado"/>
    <x v="29"/>
    <s v="BT5B-R"/>
    <s v="Mayor a 100kWh"/>
    <n v="11636"/>
    <n v="2552085.7999999998"/>
    <n v="1395503.74"/>
    <n v="40457.699999999997"/>
  </r>
  <r>
    <x v="1"/>
    <x v="1"/>
    <x v="23"/>
    <x v="23"/>
    <x v="347"/>
    <x v="42"/>
    <x v="6"/>
    <x v="0"/>
    <s v="Inteconectado"/>
    <x v="30"/>
    <s v="BT5B-R"/>
    <s v="De 0 a 30 kWh "/>
    <n v="1841"/>
    <n v="16017"/>
    <n v="10360.83"/>
    <n v="-3636.44"/>
  </r>
  <r>
    <x v="1"/>
    <x v="1"/>
    <x v="23"/>
    <x v="23"/>
    <x v="347"/>
    <x v="42"/>
    <x v="6"/>
    <x v="0"/>
    <s v="Inteconectado"/>
    <x v="30"/>
    <s v="BT5B-R"/>
    <s v="De 30 a 100kWh"/>
    <n v="2190"/>
    <n v="143243.79999999999"/>
    <n v="69331.070000000007"/>
    <n v="-15127.84"/>
  </r>
  <r>
    <x v="1"/>
    <x v="1"/>
    <x v="23"/>
    <x v="23"/>
    <x v="347"/>
    <x v="42"/>
    <x v="6"/>
    <x v="0"/>
    <s v="Inteconectado"/>
    <x v="30"/>
    <s v="BT5B-R"/>
    <s v="Mayor a 100kWh"/>
    <n v="1429"/>
    <n v="302352.3"/>
    <n v="192463.82"/>
    <n v="5610.91"/>
  </r>
  <r>
    <x v="1"/>
    <x v="1"/>
    <x v="24"/>
    <x v="24"/>
    <x v="319"/>
    <x v="315"/>
    <x v="4"/>
    <x v="1"/>
    <s v="Inteconectado"/>
    <x v="275"/>
    <s v="BT5B-R"/>
    <s v="De 0 a 30 kWh "/>
    <n v="62949"/>
    <n v="595377"/>
    <n v="422558.7"/>
    <n v="-77922.080000000002"/>
  </r>
  <r>
    <x v="1"/>
    <x v="1"/>
    <x v="24"/>
    <x v="24"/>
    <x v="319"/>
    <x v="315"/>
    <x v="4"/>
    <x v="1"/>
    <s v="Inteconectado"/>
    <x v="275"/>
    <s v="BT5B-R"/>
    <s v="De 30 a 100kWh"/>
    <n v="101035"/>
    <n v="6745722"/>
    <n v="3437088.03"/>
    <n v="-396698.77"/>
  </r>
  <r>
    <x v="1"/>
    <x v="1"/>
    <x v="24"/>
    <x v="24"/>
    <x v="319"/>
    <x v="315"/>
    <x v="4"/>
    <x v="1"/>
    <s v="Inteconectado"/>
    <x v="275"/>
    <s v="BT5B-R"/>
    <s v="Mayor a 100kWh"/>
    <n v="110181"/>
    <n v="22683499"/>
    <n v="12562010.4"/>
    <n v="359477.77"/>
  </r>
  <r>
    <x v="1"/>
    <x v="1"/>
    <x v="24"/>
    <x v="24"/>
    <x v="320"/>
    <x v="316"/>
    <x v="2"/>
    <x v="1"/>
    <s v="Aislado"/>
    <x v="276"/>
    <s v="BT5B-R"/>
    <s v="De 0 a 30 kWh "/>
    <n v="331"/>
    <n v="3697"/>
    <n v="1749.77"/>
    <n v="-726.59"/>
  </r>
  <r>
    <x v="1"/>
    <x v="1"/>
    <x v="24"/>
    <x v="24"/>
    <x v="320"/>
    <x v="316"/>
    <x v="2"/>
    <x v="1"/>
    <s v="Aislado"/>
    <x v="276"/>
    <s v="BT5B-R"/>
    <s v="De 30 a 100kWh"/>
    <n v="454"/>
    <n v="29768"/>
    <n v="10429.290000000001"/>
    <n v="-2678.6"/>
  </r>
  <r>
    <x v="1"/>
    <x v="1"/>
    <x v="24"/>
    <x v="24"/>
    <x v="320"/>
    <x v="316"/>
    <x v="2"/>
    <x v="1"/>
    <s v="Aislado"/>
    <x v="276"/>
    <s v="BT5B-R"/>
    <s v="Mayor a 100kWh"/>
    <n v="517"/>
    <n v="123299"/>
    <n v="49541.87"/>
    <n v="-524.66"/>
  </r>
  <r>
    <x v="1"/>
    <x v="1"/>
    <x v="24"/>
    <x v="24"/>
    <x v="321"/>
    <x v="317"/>
    <x v="2"/>
    <x v="1"/>
    <s v="Inteconectado"/>
    <x v="277"/>
    <s v="BT5B-R"/>
    <s v="De 0 a 30 kWh "/>
    <n v="5425"/>
    <n v="53742"/>
    <n v="39662.76"/>
    <n v="-7630.83"/>
  </r>
  <r>
    <x v="1"/>
    <x v="1"/>
    <x v="24"/>
    <x v="24"/>
    <x v="321"/>
    <x v="317"/>
    <x v="2"/>
    <x v="1"/>
    <s v="Inteconectado"/>
    <x v="277"/>
    <s v="BT5B-R"/>
    <s v="De 30 a 100kWh"/>
    <n v="6162"/>
    <n v="402487"/>
    <n v="221420.53"/>
    <n v="-26254.38"/>
  </r>
  <r>
    <x v="1"/>
    <x v="1"/>
    <x v="24"/>
    <x v="24"/>
    <x v="321"/>
    <x v="317"/>
    <x v="2"/>
    <x v="1"/>
    <s v="Inteconectado"/>
    <x v="277"/>
    <s v="BT5B-R"/>
    <s v="Mayor a 100kWh"/>
    <n v="5057"/>
    <n v="1115739"/>
    <n v="667696.97"/>
    <n v="18219.240000000002"/>
  </r>
  <r>
    <x v="1"/>
    <x v="1"/>
    <x v="24"/>
    <x v="24"/>
    <x v="322"/>
    <x v="16"/>
    <x v="5"/>
    <x v="0"/>
    <s v="Inteconectado"/>
    <x v="278"/>
    <s v="BT5B-R"/>
    <s v="De 0 a 30 kWh "/>
    <n v="3717"/>
    <n v="32522"/>
    <n v="23023.06"/>
    <n v="-13972.53"/>
  </r>
  <r>
    <x v="1"/>
    <x v="1"/>
    <x v="24"/>
    <x v="24"/>
    <x v="322"/>
    <x v="16"/>
    <x v="5"/>
    <x v="0"/>
    <s v="Inteconectado"/>
    <x v="278"/>
    <s v="BT5B-R"/>
    <s v="De 30 a 100kWh"/>
    <n v="1112"/>
    <n v="58506"/>
    <n v="30534.25"/>
    <n v="-14333.68"/>
  </r>
  <r>
    <x v="1"/>
    <x v="1"/>
    <x v="24"/>
    <x v="24"/>
    <x v="322"/>
    <x v="16"/>
    <x v="5"/>
    <x v="0"/>
    <s v="Inteconectado"/>
    <x v="278"/>
    <s v="BT5B-R"/>
    <s v="Mayor a 100kWh"/>
    <n v="216"/>
    <n v="47479"/>
    <n v="34751.879999999997"/>
    <n v="1013.5"/>
  </r>
  <r>
    <x v="1"/>
    <x v="1"/>
    <x v="24"/>
    <x v="24"/>
    <x v="323"/>
    <x v="318"/>
    <x v="0"/>
    <x v="0"/>
    <s v="Inteconectado"/>
    <x v="279"/>
    <s v="BT5B-R"/>
    <s v="De 0 a 30 kWh "/>
    <n v="309"/>
    <n v="2790"/>
    <n v="1947.21"/>
    <n v="-1190.77"/>
  </r>
  <r>
    <x v="1"/>
    <x v="1"/>
    <x v="24"/>
    <x v="24"/>
    <x v="323"/>
    <x v="318"/>
    <x v="0"/>
    <x v="0"/>
    <s v="Inteconectado"/>
    <x v="279"/>
    <s v="BT5B-R"/>
    <s v="De 30 a 100kWh"/>
    <n v="48"/>
    <n v="2517"/>
    <n v="1307.33"/>
    <n v="-614.4"/>
  </r>
  <r>
    <x v="1"/>
    <x v="1"/>
    <x v="24"/>
    <x v="24"/>
    <x v="323"/>
    <x v="318"/>
    <x v="0"/>
    <x v="0"/>
    <s v="Inteconectado"/>
    <x v="279"/>
    <s v="BT5B-R"/>
    <s v="Mayor a 100kWh"/>
    <n v="3"/>
    <n v="681"/>
    <n v="495.08"/>
    <n v="14.46"/>
  </r>
  <r>
    <x v="1"/>
    <x v="1"/>
    <x v="24"/>
    <x v="24"/>
    <x v="324"/>
    <x v="319"/>
    <x v="6"/>
    <x v="0"/>
    <s v="Inteconectado"/>
    <x v="280"/>
    <s v="BT5B-R"/>
    <s v="De 0 a 30 kWh "/>
    <n v="312"/>
    <n v="3290"/>
    <n v="1893.33"/>
    <n v="-1285.32"/>
  </r>
  <r>
    <x v="1"/>
    <x v="1"/>
    <x v="24"/>
    <x v="24"/>
    <x v="324"/>
    <x v="319"/>
    <x v="6"/>
    <x v="0"/>
    <s v="Inteconectado"/>
    <x v="280"/>
    <s v="BT5B-R"/>
    <s v="De 30 a 100kWh"/>
    <n v="290"/>
    <n v="18652"/>
    <n v="9239.83"/>
    <n v="-3398.8"/>
  </r>
  <r>
    <x v="1"/>
    <x v="1"/>
    <x v="24"/>
    <x v="24"/>
    <x v="324"/>
    <x v="319"/>
    <x v="6"/>
    <x v="0"/>
    <s v="Inteconectado"/>
    <x v="280"/>
    <s v="BT5B-R"/>
    <s v="Mayor a 100kWh"/>
    <n v="242"/>
    <n v="74503"/>
    <n v="48559.71"/>
    <n v="1412.35"/>
  </r>
  <r>
    <x v="1"/>
    <x v="1"/>
    <x v="24"/>
    <x v="24"/>
    <x v="325"/>
    <x v="320"/>
    <x v="6"/>
    <x v="0"/>
    <s v="Aislado"/>
    <x v="281"/>
    <s v="BT5B-R"/>
    <s v="De 0 a 30 kWh "/>
    <n v="326"/>
    <n v="3665"/>
    <n v="1543.24"/>
    <n v="-1229.33"/>
  </r>
  <r>
    <x v="1"/>
    <x v="1"/>
    <x v="24"/>
    <x v="24"/>
    <x v="325"/>
    <x v="320"/>
    <x v="6"/>
    <x v="0"/>
    <s v="Aislado"/>
    <x v="281"/>
    <s v="BT5B-R"/>
    <s v="De 30 a 100kWh"/>
    <n v="451"/>
    <n v="28516"/>
    <n v="9443.11"/>
    <n v="-4537.0600000000004"/>
  </r>
  <r>
    <x v="1"/>
    <x v="1"/>
    <x v="24"/>
    <x v="24"/>
    <x v="325"/>
    <x v="320"/>
    <x v="6"/>
    <x v="0"/>
    <s v="Aislado"/>
    <x v="281"/>
    <s v="BT5B-R"/>
    <s v="Mayor a 100kWh"/>
    <n v="280"/>
    <n v="51606"/>
    <n v="23349.14"/>
    <n v="0"/>
  </r>
  <r>
    <x v="1"/>
    <x v="1"/>
    <x v="24"/>
    <x v="24"/>
    <x v="326"/>
    <x v="321"/>
    <x v="0"/>
    <x v="0"/>
    <s v="Inteconectado"/>
    <x v="282"/>
    <s v="BT5B-R"/>
    <s v="De 0 a 30 kWh "/>
    <n v="4485"/>
    <n v="44461"/>
    <n v="29328.720000000001"/>
    <n v="-19016.669999999998"/>
  </r>
  <r>
    <x v="1"/>
    <x v="1"/>
    <x v="24"/>
    <x v="24"/>
    <x v="326"/>
    <x v="321"/>
    <x v="0"/>
    <x v="0"/>
    <s v="Inteconectado"/>
    <x v="282"/>
    <s v="BT5B-R"/>
    <s v="De 30 a 100kWh"/>
    <n v="1067"/>
    <n v="54195"/>
    <n v="27908.09"/>
    <n v="-13689.61"/>
  </r>
  <r>
    <x v="1"/>
    <x v="1"/>
    <x v="24"/>
    <x v="24"/>
    <x v="326"/>
    <x v="321"/>
    <x v="0"/>
    <x v="0"/>
    <s v="Inteconectado"/>
    <x v="282"/>
    <s v="BT5B-R"/>
    <s v="Mayor a 100kWh"/>
    <n v="221"/>
    <n v="56452"/>
    <n v="41012.04"/>
    <n v="1195"/>
  </r>
  <r>
    <x v="1"/>
    <x v="1"/>
    <x v="24"/>
    <x v="24"/>
    <x v="327"/>
    <x v="322"/>
    <x v="0"/>
    <x v="0"/>
    <s v="Aislado"/>
    <x v="283"/>
    <s v="BT5B-R"/>
    <s v="De 0 a 30 kWh "/>
    <n v="4131"/>
    <n v="28061"/>
    <n v="19330.86"/>
    <n v="-10510.18"/>
  </r>
  <r>
    <x v="1"/>
    <x v="1"/>
    <x v="24"/>
    <x v="24"/>
    <x v="327"/>
    <x v="322"/>
    <x v="0"/>
    <x v="0"/>
    <s v="Aislado"/>
    <x v="283"/>
    <s v="BT5B-R"/>
    <s v="De 30 a 100kWh"/>
    <n v="481"/>
    <n v="24557"/>
    <n v="8358.42"/>
    <n v="-5406.44"/>
  </r>
  <r>
    <x v="1"/>
    <x v="1"/>
    <x v="24"/>
    <x v="24"/>
    <x v="327"/>
    <x v="322"/>
    <x v="0"/>
    <x v="0"/>
    <s v="Aislado"/>
    <x v="283"/>
    <s v="BT5B-R"/>
    <s v="Mayor a 100kWh"/>
    <n v="106"/>
    <n v="26130"/>
    <n v="13048.85"/>
    <n v="0"/>
  </r>
  <r>
    <x v="1"/>
    <x v="1"/>
    <x v="24"/>
    <x v="24"/>
    <x v="328"/>
    <x v="323"/>
    <x v="2"/>
    <x v="1"/>
    <s v="Inteconectado"/>
    <x v="284"/>
    <s v="BT5B-R"/>
    <s v="De 0 a 30 kWh "/>
    <n v="1158"/>
    <n v="12019"/>
    <n v="8706.34"/>
    <n v="-1710.06"/>
  </r>
  <r>
    <x v="1"/>
    <x v="1"/>
    <x v="24"/>
    <x v="24"/>
    <x v="328"/>
    <x v="323"/>
    <x v="2"/>
    <x v="1"/>
    <s v="Inteconectado"/>
    <x v="284"/>
    <s v="BT5B-R"/>
    <s v="De 30 a 100kWh"/>
    <n v="832"/>
    <n v="47467"/>
    <n v="26027.45"/>
    <n v="-3552.64"/>
  </r>
  <r>
    <x v="1"/>
    <x v="1"/>
    <x v="24"/>
    <x v="24"/>
    <x v="328"/>
    <x v="323"/>
    <x v="2"/>
    <x v="1"/>
    <s v="Inteconectado"/>
    <x v="284"/>
    <s v="BT5B-R"/>
    <s v="Mayor a 100kWh"/>
    <n v="278"/>
    <n v="64882"/>
    <n v="38904.870000000003"/>
    <n v="1128.1099999999999"/>
  </r>
  <r>
    <x v="1"/>
    <x v="1"/>
    <x v="24"/>
    <x v="24"/>
    <x v="329"/>
    <x v="324"/>
    <x v="6"/>
    <x v="0"/>
    <s v="Inteconectado"/>
    <x v="285"/>
    <s v="BT5B-R"/>
    <s v="De 0 a 30 kWh "/>
    <n v="2698"/>
    <n v="22840"/>
    <n v="15341.31"/>
    <n v="-9003.64"/>
  </r>
  <r>
    <x v="1"/>
    <x v="1"/>
    <x v="24"/>
    <x v="24"/>
    <x v="329"/>
    <x v="324"/>
    <x v="6"/>
    <x v="0"/>
    <s v="Inteconectado"/>
    <x v="285"/>
    <s v="BT5B-R"/>
    <s v="De 30 a 100kWh"/>
    <n v="2344"/>
    <n v="149268"/>
    <n v="75729.52"/>
    <n v="-27729.52"/>
  </r>
  <r>
    <x v="1"/>
    <x v="1"/>
    <x v="24"/>
    <x v="24"/>
    <x v="329"/>
    <x v="324"/>
    <x v="6"/>
    <x v="0"/>
    <s v="Inteconectado"/>
    <x v="285"/>
    <s v="BT5B-R"/>
    <s v="Mayor a 100kWh"/>
    <n v="1784"/>
    <n v="475123"/>
    <n v="314931.13"/>
    <n v="6302.25"/>
  </r>
  <r>
    <x v="1"/>
    <x v="1"/>
    <x v="24"/>
    <x v="24"/>
    <x v="330"/>
    <x v="325"/>
    <x v="2"/>
    <x v="1"/>
    <s v="Inteconectado"/>
    <x v="286"/>
    <s v="BT5B-R"/>
    <s v="De 0 a 30 kWh "/>
    <n v="5143"/>
    <n v="47610"/>
    <n v="36212.019999999997"/>
    <n v="-6770.03"/>
  </r>
  <r>
    <x v="1"/>
    <x v="1"/>
    <x v="24"/>
    <x v="24"/>
    <x v="330"/>
    <x v="325"/>
    <x v="2"/>
    <x v="1"/>
    <s v="Inteconectado"/>
    <x v="286"/>
    <s v="BT5B-R"/>
    <s v="De 30 a 100kWh"/>
    <n v="6628"/>
    <n v="440383"/>
    <n v="242760.04"/>
    <n v="-28301.56"/>
  </r>
  <r>
    <x v="1"/>
    <x v="1"/>
    <x v="24"/>
    <x v="24"/>
    <x v="330"/>
    <x v="325"/>
    <x v="2"/>
    <x v="1"/>
    <s v="Inteconectado"/>
    <x v="286"/>
    <s v="BT5B-R"/>
    <s v="Mayor a 100kWh"/>
    <n v="6332"/>
    <n v="1433267"/>
    <n v="859986.45"/>
    <n v="24892.13"/>
  </r>
  <r>
    <x v="1"/>
    <x v="1"/>
    <x v="24"/>
    <x v="24"/>
    <x v="331"/>
    <x v="326"/>
    <x v="6"/>
    <x v="0"/>
    <s v="Inteconectado"/>
    <x v="287"/>
    <s v="BT5B-R"/>
    <s v="De 0 a 30 kWh "/>
    <n v="4787"/>
    <n v="53215"/>
    <n v="29983.78"/>
    <n v="-20497.330000000002"/>
  </r>
  <r>
    <x v="1"/>
    <x v="1"/>
    <x v="24"/>
    <x v="24"/>
    <x v="331"/>
    <x v="326"/>
    <x v="6"/>
    <x v="0"/>
    <s v="Inteconectado"/>
    <x v="287"/>
    <s v="BT5B-R"/>
    <s v="De 30 a 100kWh"/>
    <n v="5867"/>
    <n v="362620"/>
    <n v="178798.52"/>
    <n v="-67763.850000000006"/>
  </r>
  <r>
    <x v="1"/>
    <x v="1"/>
    <x v="24"/>
    <x v="24"/>
    <x v="331"/>
    <x v="326"/>
    <x v="6"/>
    <x v="0"/>
    <s v="Inteconectado"/>
    <x v="287"/>
    <s v="BT5B-R"/>
    <s v="Mayor a 100kWh"/>
    <n v="3245"/>
    <n v="846632"/>
    <n v="536789.98"/>
    <n v="-865.27"/>
  </r>
  <r>
    <x v="1"/>
    <x v="1"/>
    <x v="24"/>
    <x v="24"/>
    <x v="332"/>
    <x v="327"/>
    <x v="6"/>
    <x v="0"/>
    <s v="Inteconectado"/>
    <x v="288"/>
    <s v="BT5B-R"/>
    <s v="De 0 a 30 kWh "/>
    <n v="3484"/>
    <n v="35937"/>
    <n v="21163.5"/>
    <n v="-13842.46"/>
  </r>
  <r>
    <x v="1"/>
    <x v="1"/>
    <x v="24"/>
    <x v="24"/>
    <x v="332"/>
    <x v="327"/>
    <x v="6"/>
    <x v="0"/>
    <s v="Inteconectado"/>
    <x v="288"/>
    <s v="BT5B-R"/>
    <s v="De 30 a 100kWh"/>
    <n v="4122"/>
    <n v="251592"/>
    <n v="123646.83"/>
    <n v="-47609.1"/>
  </r>
  <r>
    <x v="1"/>
    <x v="1"/>
    <x v="24"/>
    <x v="24"/>
    <x v="332"/>
    <x v="327"/>
    <x v="6"/>
    <x v="0"/>
    <s v="Inteconectado"/>
    <x v="288"/>
    <s v="BT5B-R"/>
    <s v="Mayor a 100kWh"/>
    <n v="1633"/>
    <n v="370253"/>
    <n v="242316.4"/>
    <n v="6407.8"/>
  </r>
  <r>
    <x v="1"/>
    <x v="1"/>
    <x v="24"/>
    <x v="24"/>
    <x v="333"/>
    <x v="328"/>
    <x v="6"/>
    <x v="0"/>
    <s v="Inteconectado"/>
    <x v="289"/>
    <s v="BT5B-R"/>
    <s v="De 0 a 30 kWh "/>
    <n v="2183"/>
    <n v="21079"/>
    <n v="12922.78"/>
    <n v="-8119.41"/>
  </r>
  <r>
    <x v="1"/>
    <x v="1"/>
    <x v="24"/>
    <x v="24"/>
    <x v="333"/>
    <x v="328"/>
    <x v="6"/>
    <x v="0"/>
    <s v="Inteconectado"/>
    <x v="289"/>
    <s v="BT5B-R"/>
    <s v="De 30 a 100kWh"/>
    <n v="2650"/>
    <n v="166711"/>
    <n v="82583.259999999995"/>
    <n v="-30607.5"/>
  </r>
  <r>
    <x v="1"/>
    <x v="1"/>
    <x v="24"/>
    <x v="24"/>
    <x v="333"/>
    <x v="328"/>
    <x v="6"/>
    <x v="0"/>
    <s v="Inteconectado"/>
    <x v="289"/>
    <s v="BT5B-R"/>
    <s v="Mayor a 100kWh"/>
    <n v="1106"/>
    <n v="233138"/>
    <n v="153309.81"/>
    <n v="4458.1499999999996"/>
  </r>
  <r>
    <x v="1"/>
    <x v="1"/>
    <x v="24"/>
    <x v="24"/>
    <x v="334"/>
    <x v="329"/>
    <x v="1"/>
    <x v="0"/>
    <s v="Inteconectado"/>
    <x v="290"/>
    <s v="BT5B-R"/>
    <s v="De 0 a 30 kWh "/>
    <n v="1323"/>
    <n v="8822"/>
    <n v="9557.76"/>
    <n v="-4370.2299999999996"/>
  </r>
  <r>
    <x v="1"/>
    <x v="1"/>
    <x v="24"/>
    <x v="24"/>
    <x v="334"/>
    <x v="329"/>
    <x v="1"/>
    <x v="0"/>
    <s v="Inteconectado"/>
    <x v="290"/>
    <s v="BT5B-R"/>
    <s v="De 30 a 100kWh"/>
    <n v="136"/>
    <n v="6724"/>
    <n v="4058.51"/>
    <n v="-2020.96"/>
  </r>
  <r>
    <x v="1"/>
    <x v="1"/>
    <x v="24"/>
    <x v="24"/>
    <x v="334"/>
    <x v="329"/>
    <x v="1"/>
    <x v="0"/>
    <s v="Inteconectado"/>
    <x v="290"/>
    <s v="BT5B-R"/>
    <s v="Mayor a 100kWh"/>
    <n v="38"/>
    <n v="10779"/>
    <n v="9073.7099999999991"/>
    <n v="264.8"/>
  </r>
  <r>
    <x v="1"/>
    <x v="1"/>
    <x v="24"/>
    <x v="24"/>
    <x v="338"/>
    <x v="333"/>
    <x v="1"/>
    <x v="0"/>
    <s v="Inteconectado"/>
    <x v="293"/>
    <s v="BT5B-R"/>
    <s v="De 0 a 30 kWh "/>
    <n v="967"/>
    <n v="4908"/>
    <n v="6516.56"/>
    <n v="-2427.5700000000002"/>
  </r>
  <r>
    <x v="1"/>
    <x v="1"/>
    <x v="24"/>
    <x v="24"/>
    <x v="338"/>
    <x v="333"/>
    <x v="1"/>
    <x v="0"/>
    <s v="Inteconectado"/>
    <x v="293"/>
    <s v="BT5B-R"/>
    <s v="De 30 a 100kWh"/>
    <n v="64"/>
    <n v="3231"/>
    <n v="1961.24"/>
    <n v="-949.76"/>
  </r>
  <r>
    <x v="1"/>
    <x v="1"/>
    <x v="24"/>
    <x v="24"/>
    <x v="338"/>
    <x v="333"/>
    <x v="1"/>
    <x v="0"/>
    <s v="Inteconectado"/>
    <x v="293"/>
    <s v="BT5B-R"/>
    <s v="Mayor a 100kWh"/>
    <n v="8"/>
    <n v="2959"/>
    <n v="2474.5700000000002"/>
    <n v="72.02"/>
  </r>
  <r>
    <x v="1"/>
    <x v="1"/>
    <x v="24"/>
    <x v="24"/>
    <x v="339"/>
    <x v="334"/>
    <x v="1"/>
    <x v="0"/>
    <s v="Inteconectado"/>
    <x v="293"/>
    <s v="BT5B-R"/>
    <s v="De 0 a 30 kWh "/>
    <n v="1490"/>
    <n v="14099"/>
    <n v="12024.55"/>
    <n v="-6976.15"/>
  </r>
  <r>
    <x v="1"/>
    <x v="1"/>
    <x v="24"/>
    <x v="24"/>
    <x v="339"/>
    <x v="334"/>
    <x v="1"/>
    <x v="0"/>
    <s v="Inteconectado"/>
    <x v="293"/>
    <s v="BT5B-R"/>
    <s v="De 30 a 100kWh"/>
    <n v="909"/>
    <n v="53479"/>
    <n v="33918.839999999997"/>
    <n v="-13498.65"/>
  </r>
  <r>
    <x v="1"/>
    <x v="1"/>
    <x v="24"/>
    <x v="24"/>
    <x v="339"/>
    <x v="334"/>
    <x v="1"/>
    <x v="0"/>
    <s v="Inteconectado"/>
    <x v="293"/>
    <s v="BT5B-R"/>
    <s v="Mayor a 100kWh"/>
    <n v="538"/>
    <n v="129471"/>
    <n v="109321.76"/>
    <n v="3180.53"/>
  </r>
  <r>
    <x v="1"/>
    <x v="1"/>
    <x v="24"/>
    <x v="24"/>
    <x v="340"/>
    <x v="335"/>
    <x v="1"/>
    <x v="0"/>
    <s v="Inteconectado"/>
    <x v="294"/>
    <s v="BT5B-R"/>
    <s v="De 0 a 30 kWh "/>
    <n v="129"/>
    <n v="272"/>
    <n v="753.18"/>
    <n v="-134.38999999999999"/>
  </r>
  <r>
    <x v="1"/>
    <x v="1"/>
    <x v="24"/>
    <x v="24"/>
    <x v="341"/>
    <x v="336"/>
    <x v="1"/>
    <x v="0"/>
    <s v="Inteconectado"/>
    <x v="293"/>
    <s v="BT5B-R"/>
    <s v="De 0 a 30 kWh "/>
    <n v="154"/>
    <n v="732"/>
    <n v="1022.78"/>
    <n v="-362.07"/>
  </r>
  <r>
    <x v="1"/>
    <x v="1"/>
    <x v="24"/>
    <x v="24"/>
    <x v="341"/>
    <x v="336"/>
    <x v="1"/>
    <x v="0"/>
    <s v="Inteconectado"/>
    <x v="293"/>
    <s v="BT5B-R"/>
    <s v="De 30 a 100kWh"/>
    <n v="31"/>
    <n v="1668"/>
    <n v="1032.1400000000001"/>
    <n v="-460.04"/>
  </r>
  <r>
    <x v="1"/>
    <x v="1"/>
    <x v="24"/>
    <x v="24"/>
    <x v="341"/>
    <x v="336"/>
    <x v="1"/>
    <x v="0"/>
    <s v="Inteconectado"/>
    <x v="293"/>
    <s v="BT5B-R"/>
    <s v="Mayor a 100kWh"/>
    <n v="3"/>
    <n v="345"/>
    <n v="299.60000000000002"/>
    <n v="8.73"/>
  </r>
  <r>
    <x v="1"/>
    <x v="1"/>
    <x v="25"/>
    <x v="25"/>
    <x v="335"/>
    <x v="330"/>
    <x v="2"/>
    <x v="1"/>
    <s v="Inteconectado"/>
    <x v="291"/>
    <s v="BT5B-R"/>
    <s v="De 0 a 30 kWh "/>
    <n v="2987"/>
    <n v="37272"/>
    <n v="30356.03"/>
    <n v="-7798.41"/>
  </r>
  <r>
    <x v="1"/>
    <x v="1"/>
    <x v="25"/>
    <x v="25"/>
    <x v="335"/>
    <x v="330"/>
    <x v="2"/>
    <x v="1"/>
    <s v="Inteconectado"/>
    <x v="291"/>
    <s v="BT5B-R"/>
    <s v="De 30 a 100kWh"/>
    <n v="2365"/>
    <n v="143121"/>
    <n v="101183.97"/>
    <n v="-16463.79"/>
  </r>
  <r>
    <x v="1"/>
    <x v="1"/>
    <x v="25"/>
    <x v="25"/>
    <x v="335"/>
    <x v="330"/>
    <x v="2"/>
    <x v="1"/>
    <s v="Inteconectado"/>
    <x v="291"/>
    <s v="BT5B-R"/>
    <s v="Mayor a 100kWh"/>
    <n v="900"/>
    <n v="163366"/>
    <n v="128669.52"/>
    <n v="3747.59"/>
  </r>
  <r>
    <x v="1"/>
    <x v="2"/>
    <x v="0"/>
    <x v="0"/>
    <x v="0"/>
    <x v="0"/>
    <x v="0"/>
    <x v="0"/>
    <s v="Aislado"/>
    <x v="0"/>
    <s v="BT5B-R"/>
    <s v="De 0 a 30 kWh "/>
    <n v="209"/>
    <n v="1599"/>
    <n v="2913.76"/>
    <n v="-1569.64"/>
  </r>
  <r>
    <x v="1"/>
    <x v="2"/>
    <x v="0"/>
    <x v="0"/>
    <x v="0"/>
    <x v="0"/>
    <x v="0"/>
    <x v="0"/>
    <s v="Aislado"/>
    <x v="0"/>
    <s v="BT5B-R"/>
    <s v="De 30 a 100kWh"/>
    <n v="13"/>
    <n v="572"/>
    <n v="750.14"/>
    <n v="-303.60000000000002"/>
  </r>
  <r>
    <x v="1"/>
    <x v="2"/>
    <x v="0"/>
    <x v="0"/>
    <x v="0"/>
    <x v="0"/>
    <x v="0"/>
    <x v="0"/>
    <s v="Aislado"/>
    <x v="0"/>
    <s v="BT5B-R"/>
    <s v="Mayor a 100kWh"/>
    <n v="4"/>
    <n v="623"/>
    <n v="829.37"/>
    <n v="0"/>
  </r>
  <r>
    <x v="1"/>
    <x v="2"/>
    <x v="0"/>
    <x v="0"/>
    <x v="1"/>
    <x v="1"/>
    <x v="1"/>
    <x v="0"/>
    <s v="Inteconectado"/>
    <x v="1"/>
    <s v="BT5B-R"/>
    <s v="De 0 a 30 kWh "/>
    <n v="283"/>
    <n v="1095"/>
    <n v="3460.33"/>
    <n v="-1532.71"/>
  </r>
  <r>
    <x v="1"/>
    <x v="2"/>
    <x v="0"/>
    <x v="0"/>
    <x v="1"/>
    <x v="1"/>
    <x v="1"/>
    <x v="0"/>
    <s v="Inteconectado"/>
    <x v="1"/>
    <s v="BT5B-R"/>
    <s v="De 30 a 100kWh"/>
    <n v="4"/>
    <n v="162"/>
    <n v="311.02999999999997"/>
    <n v="-168.44"/>
  </r>
  <r>
    <x v="1"/>
    <x v="2"/>
    <x v="0"/>
    <x v="0"/>
    <x v="2"/>
    <x v="2"/>
    <x v="1"/>
    <x v="0"/>
    <s v="Aislado"/>
    <x v="2"/>
    <s v="BT5B-R"/>
    <s v="De 0 a 30 kWh "/>
    <n v="3006"/>
    <n v="20918"/>
    <n v="49014.43"/>
    <n v="-25815.05"/>
  </r>
  <r>
    <x v="1"/>
    <x v="2"/>
    <x v="0"/>
    <x v="0"/>
    <x v="2"/>
    <x v="2"/>
    <x v="1"/>
    <x v="0"/>
    <s v="Aislado"/>
    <x v="2"/>
    <s v="BT5B-R"/>
    <s v="De 30 a 100kWh"/>
    <n v="345"/>
    <n v="17784"/>
    <n v="26924.7"/>
    <n v="-12667.68"/>
  </r>
  <r>
    <x v="1"/>
    <x v="2"/>
    <x v="0"/>
    <x v="0"/>
    <x v="2"/>
    <x v="2"/>
    <x v="1"/>
    <x v="0"/>
    <s v="Aislado"/>
    <x v="2"/>
    <s v="BT5B-R"/>
    <s v="Mayor a 100kWh"/>
    <n v="40"/>
    <n v="8513"/>
    <n v="12585.93"/>
    <n v="0"/>
  </r>
  <r>
    <x v="1"/>
    <x v="2"/>
    <x v="0"/>
    <x v="0"/>
    <x v="3"/>
    <x v="3"/>
    <x v="1"/>
    <x v="0"/>
    <s v="Aislado"/>
    <x v="3"/>
    <s v="BT5B-R"/>
    <s v="De 0 a 30 kWh "/>
    <n v="2050"/>
    <n v="10844"/>
    <n v="27974.36"/>
    <n v="-13012.57"/>
  </r>
  <r>
    <x v="1"/>
    <x v="2"/>
    <x v="0"/>
    <x v="0"/>
    <x v="3"/>
    <x v="3"/>
    <x v="1"/>
    <x v="0"/>
    <s v="Aislado"/>
    <x v="3"/>
    <s v="BT5B-R"/>
    <s v="De 30 a 100kWh"/>
    <n v="102"/>
    <n v="5034"/>
    <n v="7830.33"/>
    <n v="-3111.36"/>
  </r>
  <r>
    <x v="1"/>
    <x v="2"/>
    <x v="0"/>
    <x v="0"/>
    <x v="3"/>
    <x v="3"/>
    <x v="1"/>
    <x v="0"/>
    <s v="Aislado"/>
    <x v="3"/>
    <s v="BT5B-R"/>
    <s v="Mayor a 100kWh"/>
    <n v="33"/>
    <n v="9277"/>
    <n v="14860.05"/>
    <n v="0"/>
  </r>
  <r>
    <x v="1"/>
    <x v="2"/>
    <x v="0"/>
    <x v="0"/>
    <x v="4"/>
    <x v="4"/>
    <x v="1"/>
    <x v="0"/>
    <s v="Aislado"/>
    <x v="4"/>
    <s v="BT5B-R"/>
    <s v="De 0 a 30 kWh "/>
    <n v="2351"/>
    <n v="11700"/>
    <n v="30892.01"/>
    <n v="-13945.91"/>
  </r>
  <r>
    <x v="1"/>
    <x v="2"/>
    <x v="0"/>
    <x v="0"/>
    <x v="4"/>
    <x v="4"/>
    <x v="1"/>
    <x v="0"/>
    <s v="Aislado"/>
    <x v="4"/>
    <s v="BT5B-R"/>
    <s v="De 30 a 100kWh"/>
    <n v="193"/>
    <n v="9343"/>
    <n v="13759.66"/>
    <n v="-6444.96"/>
  </r>
  <r>
    <x v="1"/>
    <x v="2"/>
    <x v="0"/>
    <x v="0"/>
    <x v="4"/>
    <x v="4"/>
    <x v="1"/>
    <x v="0"/>
    <s v="Aislado"/>
    <x v="4"/>
    <s v="BT5B-R"/>
    <s v="Mayor a 100kWh"/>
    <n v="49"/>
    <n v="11520"/>
    <n v="15830.76"/>
    <n v="0"/>
  </r>
  <r>
    <x v="1"/>
    <x v="2"/>
    <x v="0"/>
    <x v="0"/>
    <x v="5"/>
    <x v="5"/>
    <x v="1"/>
    <x v="0"/>
    <s v="Aislado"/>
    <x v="5"/>
    <s v="BT5B-R"/>
    <s v="De 0 a 30 kWh "/>
    <n v="1712"/>
    <n v="6337"/>
    <n v="19031.580000000002"/>
    <n v="-7804.18"/>
  </r>
  <r>
    <x v="1"/>
    <x v="2"/>
    <x v="0"/>
    <x v="0"/>
    <x v="5"/>
    <x v="5"/>
    <x v="1"/>
    <x v="0"/>
    <s v="Aislado"/>
    <x v="5"/>
    <s v="BT5B-R"/>
    <s v="De 30 a 100kWh"/>
    <n v="107"/>
    <n v="5557"/>
    <n v="7939.9"/>
    <n v="-3926.24"/>
  </r>
  <r>
    <x v="1"/>
    <x v="2"/>
    <x v="0"/>
    <x v="0"/>
    <x v="5"/>
    <x v="5"/>
    <x v="1"/>
    <x v="0"/>
    <s v="Aislado"/>
    <x v="5"/>
    <s v="BT5B-R"/>
    <s v="Mayor a 100kWh"/>
    <n v="11"/>
    <n v="4550"/>
    <n v="5227.43"/>
    <n v="0"/>
  </r>
  <r>
    <x v="1"/>
    <x v="2"/>
    <x v="0"/>
    <x v="0"/>
    <x v="6"/>
    <x v="6"/>
    <x v="1"/>
    <x v="0"/>
    <s v="Aislado"/>
    <x v="6"/>
    <s v="BT5B-R"/>
    <s v="De 0 a 30 kWh "/>
    <n v="3922"/>
    <n v="26353"/>
    <n v="62438.68"/>
    <n v="-32458.74"/>
  </r>
  <r>
    <x v="1"/>
    <x v="2"/>
    <x v="0"/>
    <x v="0"/>
    <x v="6"/>
    <x v="6"/>
    <x v="1"/>
    <x v="0"/>
    <s v="Aislado"/>
    <x v="6"/>
    <s v="BT5B-R"/>
    <s v="De 30 a 100kWh"/>
    <n v="431"/>
    <n v="21237"/>
    <n v="32310.63"/>
    <n v="-15816.08"/>
  </r>
  <r>
    <x v="1"/>
    <x v="2"/>
    <x v="0"/>
    <x v="0"/>
    <x v="6"/>
    <x v="6"/>
    <x v="1"/>
    <x v="0"/>
    <s v="Aislado"/>
    <x v="6"/>
    <s v="BT5B-R"/>
    <s v="Mayor a 100kWh"/>
    <n v="63"/>
    <n v="17058"/>
    <n v="23755.97"/>
    <n v="0"/>
  </r>
  <r>
    <x v="1"/>
    <x v="2"/>
    <x v="0"/>
    <x v="0"/>
    <x v="7"/>
    <x v="7"/>
    <x v="1"/>
    <x v="0"/>
    <s v="Inteconectado"/>
    <x v="7"/>
    <s v="BT5B-R"/>
    <s v="De 0 a 30 kWh "/>
    <n v="5526"/>
    <n v="32682"/>
    <n v="87460.01"/>
    <n v="-44546.720000000001"/>
  </r>
  <r>
    <x v="1"/>
    <x v="2"/>
    <x v="0"/>
    <x v="0"/>
    <x v="7"/>
    <x v="7"/>
    <x v="1"/>
    <x v="0"/>
    <s v="Inteconectado"/>
    <x v="7"/>
    <s v="BT5B-R"/>
    <s v="De 30 a 100kWh"/>
    <n v="736"/>
    <n v="38956"/>
    <n v="62451.53"/>
    <n v="-30274.2"/>
  </r>
  <r>
    <x v="1"/>
    <x v="2"/>
    <x v="0"/>
    <x v="0"/>
    <x v="7"/>
    <x v="7"/>
    <x v="1"/>
    <x v="0"/>
    <s v="Inteconectado"/>
    <x v="7"/>
    <s v="BT5B-R"/>
    <s v="Mayor a 100kWh"/>
    <n v="150"/>
    <n v="32408"/>
    <n v="49166.84"/>
    <n v="1425.87"/>
  </r>
  <r>
    <x v="1"/>
    <x v="2"/>
    <x v="0"/>
    <x v="0"/>
    <x v="8"/>
    <x v="8"/>
    <x v="1"/>
    <x v="0"/>
    <s v="Aislado"/>
    <x v="8"/>
    <s v="BT5B-R"/>
    <s v="De 0 a 30 kWh "/>
    <n v="357"/>
    <n v="3561"/>
    <n v="7536.32"/>
    <n v="-4396.1000000000004"/>
  </r>
  <r>
    <x v="1"/>
    <x v="2"/>
    <x v="0"/>
    <x v="0"/>
    <x v="8"/>
    <x v="8"/>
    <x v="1"/>
    <x v="0"/>
    <s v="Aislado"/>
    <x v="8"/>
    <s v="BT5B-R"/>
    <s v="De 30 a 100kWh"/>
    <n v="136"/>
    <n v="7840"/>
    <n v="10538.83"/>
    <n v="-5037.4399999999996"/>
  </r>
  <r>
    <x v="1"/>
    <x v="2"/>
    <x v="0"/>
    <x v="0"/>
    <x v="8"/>
    <x v="8"/>
    <x v="1"/>
    <x v="0"/>
    <s v="Aislado"/>
    <x v="8"/>
    <s v="BT5B-R"/>
    <s v="Mayor a 100kWh"/>
    <n v="16"/>
    <n v="3047"/>
    <n v="3392.58"/>
    <n v="98.37"/>
  </r>
  <r>
    <x v="1"/>
    <x v="2"/>
    <x v="0"/>
    <x v="0"/>
    <x v="9"/>
    <x v="9"/>
    <x v="1"/>
    <x v="0"/>
    <s v="Inteconectado"/>
    <x v="9"/>
    <s v="BT5B-R"/>
    <s v="De 0 a 30 kWh "/>
    <n v="748"/>
    <n v="6409"/>
    <n v="15539.51"/>
    <n v="-8851.06"/>
  </r>
  <r>
    <x v="1"/>
    <x v="2"/>
    <x v="0"/>
    <x v="0"/>
    <x v="9"/>
    <x v="9"/>
    <x v="1"/>
    <x v="0"/>
    <s v="Inteconectado"/>
    <x v="9"/>
    <s v="BT5B-R"/>
    <s v="De 30 a 100kWh"/>
    <n v="145"/>
    <n v="6759"/>
    <n v="11349.74"/>
    <n v="-5762.32"/>
  </r>
  <r>
    <x v="1"/>
    <x v="2"/>
    <x v="0"/>
    <x v="0"/>
    <x v="9"/>
    <x v="9"/>
    <x v="1"/>
    <x v="0"/>
    <s v="Inteconectado"/>
    <x v="9"/>
    <s v="BT5B-R"/>
    <s v="Mayor a 100kWh"/>
    <n v="14"/>
    <n v="2244"/>
    <n v="3447.94"/>
    <n v="100.02"/>
  </r>
  <r>
    <x v="1"/>
    <x v="2"/>
    <x v="0"/>
    <x v="0"/>
    <x v="10"/>
    <x v="10"/>
    <x v="1"/>
    <x v="0"/>
    <s v="Inteconectado"/>
    <x v="10"/>
    <s v="BT5B-R"/>
    <s v="De 0 a 30 kWh "/>
    <n v="37"/>
    <n v="436"/>
    <n v="987.1"/>
    <n v="-602.61"/>
  </r>
  <r>
    <x v="1"/>
    <x v="2"/>
    <x v="0"/>
    <x v="0"/>
    <x v="10"/>
    <x v="10"/>
    <x v="1"/>
    <x v="0"/>
    <s v="Inteconectado"/>
    <x v="10"/>
    <s v="BT5B-R"/>
    <s v="De 30 a 100kWh"/>
    <n v="34"/>
    <n v="1785"/>
    <n v="2871.55"/>
    <n v="-1397.22"/>
  </r>
  <r>
    <x v="1"/>
    <x v="2"/>
    <x v="0"/>
    <x v="0"/>
    <x v="10"/>
    <x v="10"/>
    <x v="1"/>
    <x v="0"/>
    <s v="Inteconectado"/>
    <x v="10"/>
    <s v="BT5B-R"/>
    <s v="Mayor a 100kWh"/>
    <n v="10"/>
    <n v="2600"/>
    <n v="3101.2"/>
    <n v="89.93"/>
  </r>
  <r>
    <x v="1"/>
    <x v="2"/>
    <x v="0"/>
    <x v="0"/>
    <x v="11"/>
    <x v="11"/>
    <x v="0"/>
    <x v="0"/>
    <s v="Inteconectado"/>
    <x v="11"/>
    <s v="BT5B-R"/>
    <s v="De 0 a 30 kWh "/>
    <n v="636"/>
    <n v="5621"/>
    <n v="9306.1299999999992"/>
    <n v="-4212.33"/>
  </r>
  <r>
    <x v="1"/>
    <x v="2"/>
    <x v="0"/>
    <x v="0"/>
    <x v="11"/>
    <x v="11"/>
    <x v="0"/>
    <x v="0"/>
    <s v="Inteconectado"/>
    <x v="11"/>
    <s v="BT5B-R"/>
    <s v="De 30 a 100kWh"/>
    <n v="94"/>
    <n v="4377"/>
    <n v="5191.74"/>
    <n v="-2103.7199999999998"/>
  </r>
  <r>
    <x v="1"/>
    <x v="2"/>
    <x v="0"/>
    <x v="0"/>
    <x v="11"/>
    <x v="11"/>
    <x v="0"/>
    <x v="0"/>
    <s v="Inteconectado"/>
    <x v="11"/>
    <s v="BT5B-R"/>
    <s v="Mayor a 100kWh"/>
    <n v="15"/>
    <n v="4078"/>
    <n v="5266.69"/>
    <n v="152.74"/>
  </r>
  <r>
    <x v="1"/>
    <x v="2"/>
    <x v="0"/>
    <x v="0"/>
    <x v="12"/>
    <x v="12"/>
    <x v="1"/>
    <x v="0"/>
    <s v="Inteconectado"/>
    <x v="12"/>
    <s v="BT5B-R"/>
    <s v="De 0 a 30 kWh "/>
    <n v="480"/>
    <n v="2845"/>
    <n v="7589.92"/>
    <n v="-3738.79"/>
  </r>
  <r>
    <x v="1"/>
    <x v="2"/>
    <x v="0"/>
    <x v="0"/>
    <x v="12"/>
    <x v="12"/>
    <x v="1"/>
    <x v="0"/>
    <s v="Inteconectado"/>
    <x v="12"/>
    <s v="BT5B-R"/>
    <s v="De 30 a 100kWh"/>
    <n v="39"/>
    <n v="1687"/>
    <n v="2899.99"/>
    <n v="-1329.6"/>
  </r>
  <r>
    <x v="1"/>
    <x v="2"/>
    <x v="0"/>
    <x v="0"/>
    <x v="12"/>
    <x v="12"/>
    <x v="1"/>
    <x v="0"/>
    <s v="Inteconectado"/>
    <x v="12"/>
    <s v="BT5B-R"/>
    <s v="Mayor a 100kWh"/>
    <n v="5"/>
    <n v="802"/>
    <n v="1374.1"/>
    <n v="39.840000000000003"/>
  </r>
  <r>
    <x v="1"/>
    <x v="2"/>
    <x v="0"/>
    <x v="0"/>
    <x v="13"/>
    <x v="13"/>
    <x v="1"/>
    <x v="0"/>
    <s v="Inteconectado"/>
    <x v="13"/>
    <s v="BT5B-R"/>
    <s v="De 0 a 30 kWh "/>
    <n v="2475"/>
    <n v="16118.4"/>
    <n v="41789.99"/>
    <n v="-21744.83"/>
  </r>
  <r>
    <x v="1"/>
    <x v="2"/>
    <x v="0"/>
    <x v="0"/>
    <x v="13"/>
    <x v="13"/>
    <x v="1"/>
    <x v="0"/>
    <s v="Inteconectado"/>
    <x v="13"/>
    <s v="BT5B-R"/>
    <s v="De 30 a 100kWh"/>
    <n v="452"/>
    <n v="23067"/>
    <n v="37642.559999999998"/>
    <n v="-17538.86"/>
  </r>
  <r>
    <x v="1"/>
    <x v="2"/>
    <x v="0"/>
    <x v="0"/>
    <x v="13"/>
    <x v="13"/>
    <x v="1"/>
    <x v="0"/>
    <s v="Inteconectado"/>
    <x v="13"/>
    <s v="BT5B-R"/>
    <s v="Mayor a 100kWh"/>
    <n v="86"/>
    <n v="21182"/>
    <n v="34229.360000000001"/>
    <n v="992.67"/>
  </r>
  <r>
    <x v="1"/>
    <x v="2"/>
    <x v="0"/>
    <x v="0"/>
    <x v="14"/>
    <x v="14"/>
    <x v="1"/>
    <x v="0"/>
    <s v="Aislado"/>
    <x v="14"/>
    <s v="BT5B-R"/>
    <s v="De 0 a 30 kWh "/>
    <n v="325"/>
    <n v="3656"/>
    <n v="7492.72"/>
    <n v="-4387.57"/>
  </r>
  <r>
    <x v="1"/>
    <x v="2"/>
    <x v="0"/>
    <x v="0"/>
    <x v="14"/>
    <x v="14"/>
    <x v="1"/>
    <x v="0"/>
    <s v="Aislado"/>
    <x v="14"/>
    <s v="BT5B-R"/>
    <s v="De 30 a 100kWh"/>
    <n v="112"/>
    <n v="6299"/>
    <n v="8143.81"/>
    <n v="-4074.4"/>
  </r>
  <r>
    <x v="1"/>
    <x v="2"/>
    <x v="0"/>
    <x v="0"/>
    <x v="14"/>
    <x v="14"/>
    <x v="1"/>
    <x v="0"/>
    <s v="Aislado"/>
    <x v="14"/>
    <s v="BT5B-R"/>
    <s v="Mayor a 100kWh"/>
    <n v="17"/>
    <n v="2648"/>
    <n v="2723.8"/>
    <n v="0"/>
  </r>
  <r>
    <x v="1"/>
    <x v="2"/>
    <x v="0"/>
    <x v="0"/>
    <x v="15"/>
    <x v="15"/>
    <x v="1"/>
    <x v="0"/>
    <s v="Inteconectado"/>
    <x v="9"/>
    <s v="BT5B-R"/>
    <s v="De 0 a 30 kWh "/>
    <n v="7216"/>
    <n v="43255.7"/>
    <n v="116455.3"/>
    <n v="-59170.17"/>
  </r>
  <r>
    <x v="1"/>
    <x v="2"/>
    <x v="0"/>
    <x v="0"/>
    <x v="15"/>
    <x v="15"/>
    <x v="1"/>
    <x v="0"/>
    <s v="Inteconectado"/>
    <x v="9"/>
    <s v="BT5B-R"/>
    <s v="De 30 a 100kWh"/>
    <n v="435"/>
    <n v="20782"/>
    <n v="36193.800000000003"/>
    <n v="-16524.3"/>
  </r>
  <r>
    <x v="1"/>
    <x v="2"/>
    <x v="0"/>
    <x v="0"/>
    <x v="15"/>
    <x v="15"/>
    <x v="1"/>
    <x v="0"/>
    <s v="Inteconectado"/>
    <x v="9"/>
    <s v="BT5B-R"/>
    <s v="Mayor a 100kWh"/>
    <n v="87"/>
    <n v="23738"/>
    <n v="40997.769999999997"/>
    <n v="1188.9000000000001"/>
  </r>
  <r>
    <x v="1"/>
    <x v="2"/>
    <x v="0"/>
    <x v="0"/>
    <x v="16"/>
    <x v="16"/>
    <x v="1"/>
    <x v="0"/>
    <s v="Inteconectado"/>
    <x v="15"/>
    <s v="BT5B-R"/>
    <s v="De 0 a 30 kWh "/>
    <n v="260"/>
    <n v="2113"/>
    <n v="5172.08"/>
    <n v="-2365.25"/>
  </r>
  <r>
    <x v="1"/>
    <x v="2"/>
    <x v="0"/>
    <x v="0"/>
    <x v="16"/>
    <x v="16"/>
    <x v="1"/>
    <x v="0"/>
    <s v="Inteconectado"/>
    <x v="15"/>
    <s v="BT5B-R"/>
    <s v="De 30 a 100kWh"/>
    <n v="36"/>
    <n v="1943"/>
    <n v="3113.3"/>
    <n v="-1175.3"/>
  </r>
  <r>
    <x v="1"/>
    <x v="2"/>
    <x v="0"/>
    <x v="0"/>
    <x v="16"/>
    <x v="16"/>
    <x v="1"/>
    <x v="0"/>
    <s v="Inteconectado"/>
    <x v="15"/>
    <s v="BT5B-R"/>
    <s v="Mayor a 100kWh"/>
    <n v="3"/>
    <n v="579"/>
    <n v="1060.99"/>
    <n v="30.78"/>
  </r>
  <r>
    <x v="1"/>
    <x v="2"/>
    <x v="0"/>
    <x v="0"/>
    <x v="17"/>
    <x v="17"/>
    <x v="1"/>
    <x v="0"/>
    <s v="Inteconectado"/>
    <x v="16"/>
    <s v="BT5B-R"/>
    <s v="De 0 a 30 kWh "/>
    <n v="1419"/>
    <n v="13019"/>
    <n v="30813.06"/>
    <n v="-18139.77"/>
  </r>
  <r>
    <x v="1"/>
    <x v="2"/>
    <x v="0"/>
    <x v="0"/>
    <x v="17"/>
    <x v="17"/>
    <x v="1"/>
    <x v="0"/>
    <s v="Inteconectado"/>
    <x v="16"/>
    <s v="BT5B-R"/>
    <s v="De 30 a 100kWh"/>
    <n v="738"/>
    <n v="43824"/>
    <n v="62096.28"/>
    <n v="-30723"/>
  </r>
  <r>
    <x v="1"/>
    <x v="2"/>
    <x v="0"/>
    <x v="0"/>
    <x v="17"/>
    <x v="17"/>
    <x v="1"/>
    <x v="0"/>
    <s v="Inteconectado"/>
    <x v="16"/>
    <s v="BT5B-R"/>
    <s v="Mayor a 100kWh"/>
    <n v="177"/>
    <n v="27910"/>
    <n v="24945.78"/>
    <n v="723.45"/>
  </r>
  <r>
    <x v="1"/>
    <x v="2"/>
    <x v="0"/>
    <x v="0"/>
    <x v="18"/>
    <x v="18"/>
    <x v="1"/>
    <x v="0"/>
    <s v="Inteconectado"/>
    <x v="9"/>
    <s v="BT5B-R"/>
    <s v="De 0 a 30 kWh "/>
    <n v="749"/>
    <n v="5328"/>
    <n v="13598.57"/>
    <n v="-7213.93"/>
  </r>
  <r>
    <x v="1"/>
    <x v="2"/>
    <x v="0"/>
    <x v="0"/>
    <x v="18"/>
    <x v="18"/>
    <x v="1"/>
    <x v="0"/>
    <s v="Inteconectado"/>
    <x v="9"/>
    <s v="BT5B-R"/>
    <s v="De 30 a 100kWh"/>
    <n v="145"/>
    <n v="8486"/>
    <n v="13117.81"/>
    <n v="-5550.47"/>
  </r>
  <r>
    <x v="1"/>
    <x v="2"/>
    <x v="0"/>
    <x v="0"/>
    <x v="18"/>
    <x v="18"/>
    <x v="1"/>
    <x v="0"/>
    <s v="Inteconectado"/>
    <x v="9"/>
    <s v="BT5B-R"/>
    <s v="Mayor a 100kWh"/>
    <n v="43"/>
    <n v="6326"/>
    <n v="7856.78"/>
    <n v="227.87"/>
  </r>
  <r>
    <x v="1"/>
    <x v="2"/>
    <x v="0"/>
    <x v="0"/>
    <x v="19"/>
    <x v="19"/>
    <x v="1"/>
    <x v="0"/>
    <s v="Inteconectado"/>
    <x v="1"/>
    <s v="BT5B-R"/>
    <s v="De 0 a 30 kWh "/>
    <n v="264"/>
    <n v="596"/>
    <n v="2464.06"/>
    <n v="-841.61"/>
  </r>
  <r>
    <x v="1"/>
    <x v="2"/>
    <x v="0"/>
    <x v="0"/>
    <x v="19"/>
    <x v="19"/>
    <x v="1"/>
    <x v="0"/>
    <s v="Inteconectado"/>
    <x v="1"/>
    <s v="BT5B-R"/>
    <s v="De 30 a 100kWh"/>
    <n v="3"/>
    <n v="156"/>
    <n v="291.76"/>
    <n v="-127.11"/>
  </r>
  <r>
    <x v="1"/>
    <x v="2"/>
    <x v="0"/>
    <x v="0"/>
    <x v="20"/>
    <x v="20"/>
    <x v="1"/>
    <x v="0"/>
    <s v="Inteconectado"/>
    <x v="17"/>
    <s v="BT5B-R"/>
    <s v="De 0 a 30 kWh "/>
    <n v="532"/>
    <n v="1611"/>
    <n v="5712.49"/>
    <n v="-2169"/>
  </r>
  <r>
    <x v="1"/>
    <x v="2"/>
    <x v="0"/>
    <x v="0"/>
    <x v="20"/>
    <x v="20"/>
    <x v="1"/>
    <x v="0"/>
    <s v="Inteconectado"/>
    <x v="17"/>
    <s v="BT5B-R"/>
    <s v="De 30 a 100kWh"/>
    <n v="10"/>
    <n v="468"/>
    <n v="861.93"/>
    <n v="-338.96"/>
  </r>
  <r>
    <x v="1"/>
    <x v="2"/>
    <x v="0"/>
    <x v="0"/>
    <x v="20"/>
    <x v="20"/>
    <x v="1"/>
    <x v="0"/>
    <s v="Inteconectado"/>
    <x v="17"/>
    <s v="BT5B-R"/>
    <s v="Mayor a 100kWh"/>
    <n v="2"/>
    <n v="346"/>
    <n v="640.99"/>
    <n v="18.59"/>
  </r>
  <r>
    <x v="1"/>
    <x v="2"/>
    <x v="0"/>
    <x v="0"/>
    <x v="21"/>
    <x v="21"/>
    <x v="1"/>
    <x v="0"/>
    <s v="Inteconectado"/>
    <x v="17"/>
    <s v="BT5B-R"/>
    <s v="De 0 a 30 kWh "/>
    <n v="771"/>
    <n v="2124"/>
    <n v="7894.93"/>
    <n v="-2647.75"/>
  </r>
  <r>
    <x v="1"/>
    <x v="2"/>
    <x v="0"/>
    <x v="0"/>
    <x v="21"/>
    <x v="21"/>
    <x v="1"/>
    <x v="0"/>
    <s v="Inteconectado"/>
    <x v="17"/>
    <s v="BT5B-R"/>
    <s v="De 30 a 100kWh"/>
    <n v="11"/>
    <n v="527"/>
    <n v="957.97"/>
    <n v="-254.22"/>
  </r>
  <r>
    <x v="1"/>
    <x v="2"/>
    <x v="0"/>
    <x v="0"/>
    <x v="21"/>
    <x v="21"/>
    <x v="1"/>
    <x v="0"/>
    <s v="Inteconectado"/>
    <x v="17"/>
    <s v="BT5B-R"/>
    <s v="Mayor a 100kWh"/>
    <n v="5"/>
    <n v="884"/>
    <n v="1268.8800000000001"/>
    <n v="36.799999999999997"/>
  </r>
  <r>
    <x v="1"/>
    <x v="2"/>
    <x v="0"/>
    <x v="0"/>
    <x v="22"/>
    <x v="22"/>
    <x v="1"/>
    <x v="0"/>
    <s v="Inteconectado"/>
    <x v="13"/>
    <s v="BT5B-R"/>
    <s v="De 0 a 30 kWh "/>
    <n v="93"/>
    <n v="708"/>
    <n v="1774.68"/>
    <n v="-999.16"/>
  </r>
  <r>
    <x v="1"/>
    <x v="2"/>
    <x v="0"/>
    <x v="0"/>
    <x v="22"/>
    <x v="22"/>
    <x v="1"/>
    <x v="0"/>
    <s v="Inteconectado"/>
    <x v="13"/>
    <s v="BT5B-R"/>
    <s v="De 30 a 100kWh"/>
    <n v="34"/>
    <n v="2068"/>
    <n v="3084.5"/>
    <n v="-1439.56"/>
  </r>
  <r>
    <x v="1"/>
    <x v="2"/>
    <x v="0"/>
    <x v="0"/>
    <x v="22"/>
    <x v="22"/>
    <x v="1"/>
    <x v="0"/>
    <s v="Inteconectado"/>
    <x v="13"/>
    <s v="BT5B-R"/>
    <s v="Mayor a 100kWh"/>
    <n v="3"/>
    <n v="561"/>
    <n v="951.2"/>
    <n v="27.58"/>
  </r>
  <r>
    <x v="1"/>
    <x v="2"/>
    <x v="0"/>
    <x v="0"/>
    <x v="23"/>
    <x v="23"/>
    <x v="1"/>
    <x v="0"/>
    <s v="Inteconectado"/>
    <x v="18"/>
    <s v="BT5B-R"/>
    <s v="De 0 a 30 kWh "/>
    <n v="1732"/>
    <n v="8170"/>
    <n v="23903.439999999999"/>
    <n v="-11285.94"/>
  </r>
  <r>
    <x v="1"/>
    <x v="2"/>
    <x v="0"/>
    <x v="0"/>
    <x v="23"/>
    <x v="23"/>
    <x v="1"/>
    <x v="0"/>
    <s v="Inteconectado"/>
    <x v="18"/>
    <s v="BT5B-R"/>
    <s v="De 30 a 100kWh"/>
    <n v="74"/>
    <n v="3867"/>
    <n v="6362.04"/>
    <n v="-2875.72"/>
  </r>
  <r>
    <x v="1"/>
    <x v="2"/>
    <x v="0"/>
    <x v="0"/>
    <x v="23"/>
    <x v="23"/>
    <x v="1"/>
    <x v="0"/>
    <s v="Inteconectado"/>
    <x v="18"/>
    <s v="BT5B-R"/>
    <s v="Mayor a 100kWh"/>
    <n v="6"/>
    <n v="948"/>
    <n v="1470.28"/>
    <n v="42.63"/>
  </r>
  <r>
    <x v="1"/>
    <x v="2"/>
    <x v="0"/>
    <x v="0"/>
    <x v="24"/>
    <x v="24"/>
    <x v="1"/>
    <x v="0"/>
    <s v="Inteconectado"/>
    <x v="19"/>
    <s v="BT5B-R"/>
    <s v="De 0 a 30 kWh "/>
    <n v="790"/>
    <n v="7562"/>
    <n v="17714.900000000001"/>
    <n v="-10533.06"/>
  </r>
  <r>
    <x v="1"/>
    <x v="2"/>
    <x v="0"/>
    <x v="0"/>
    <x v="24"/>
    <x v="24"/>
    <x v="1"/>
    <x v="0"/>
    <s v="Inteconectado"/>
    <x v="19"/>
    <s v="BT5B-R"/>
    <s v="De 30 a 100kWh"/>
    <n v="548"/>
    <n v="33624"/>
    <n v="47089.05"/>
    <n v="-22900.92"/>
  </r>
  <r>
    <x v="1"/>
    <x v="2"/>
    <x v="0"/>
    <x v="0"/>
    <x v="24"/>
    <x v="24"/>
    <x v="1"/>
    <x v="0"/>
    <s v="Inteconectado"/>
    <x v="19"/>
    <s v="BT5B-R"/>
    <s v="Mayor a 100kWh"/>
    <n v="143"/>
    <n v="21458"/>
    <n v="19234.259999999998"/>
    <n v="557.79999999999995"/>
  </r>
  <r>
    <x v="1"/>
    <x v="2"/>
    <x v="0"/>
    <x v="0"/>
    <x v="25"/>
    <x v="25"/>
    <x v="1"/>
    <x v="0"/>
    <s v="Inteconectado"/>
    <x v="20"/>
    <s v="BT5B-R"/>
    <s v="De 0 a 30 kWh "/>
    <n v="388"/>
    <n v="2062"/>
    <n v="5781.79"/>
    <n v="-2911.16"/>
  </r>
  <r>
    <x v="1"/>
    <x v="2"/>
    <x v="0"/>
    <x v="0"/>
    <x v="25"/>
    <x v="25"/>
    <x v="1"/>
    <x v="0"/>
    <s v="Inteconectado"/>
    <x v="20"/>
    <s v="BT5B-R"/>
    <s v="De 30 a 100kWh"/>
    <n v="85"/>
    <n v="4347"/>
    <n v="6928.86"/>
    <n v="-3599.75"/>
  </r>
  <r>
    <x v="1"/>
    <x v="2"/>
    <x v="0"/>
    <x v="0"/>
    <x v="25"/>
    <x v="25"/>
    <x v="1"/>
    <x v="0"/>
    <s v="Inteconectado"/>
    <x v="20"/>
    <s v="BT5B-R"/>
    <s v="Mayor a 100kWh"/>
    <n v="10"/>
    <n v="1980"/>
    <n v="2513.14"/>
    <n v="72.86"/>
  </r>
  <r>
    <x v="1"/>
    <x v="2"/>
    <x v="0"/>
    <x v="0"/>
    <x v="26"/>
    <x v="26"/>
    <x v="1"/>
    <x v="0"/>
    <s v="Inteconectado"/>
    <x v="10"/>
    <s v="BT5B-R"/>
    <s v="De 0 a 30 kWh "/>
    <n v="1458"/>
    <n v="6167"/>
    <n v="18836.650000000001"/>
    <n v="-8696.15"/>
  </r>
  <r>
    <x v="1"/>
    <x v="2"/>
    <x v="0"/>
    <x v="0"/>
    <x v="26"/>
    <x v="26"/>
    <x v="1"/>
    <x v="0"/>
    <s v="Inteconectado"/>
    <x v="10"/>
    <s v="BT5B-R"/>
    <s v="De 30 a 100kWh"/>
    <n v="277"/>
    <n v="16395"/>
    <n v="24811.16"/>
    <n v="-11728.18"/>
  </r>
  <r>
    <x v="1"/>
    <x v="2"/>
    <x v="0"/>
    <x v="0"/>
    <x v="26"/>
    <x v="26"/>
    <x v="1"/>
    <x v="0"/>
    <s v="Inteconectado"/>
    <x v="10"/>
    <s v="BT5B-R"/>
    <s v="Mayor a 100kWh"/>
    <n v="106"/>
    <n v="19807"/>
    <n v="20390.95"/>
    <n v="591.34"/>
  </r>
  <r>
    <x v="1"/>
    <x v="2"/>
    <x v="0"/>
    <x v="0"/>
    <x v="27"/>
    <x v="27"/>
    <x v="1"/>
    <x v="0"/>
    <s v="Aislado"/>
    <x v="21"/>
    <s v="BT5B-R"/>
    <s v="De 0 a 30 kWh "/>
    <n v="392"/>
    <n v="2750.72"/>
    <n v="6428.15"/>
    <n v="-3395.7"/>
  </r>
  <r>
    <x v="1"/>
    <x v="2"/>
    <x v="0"/>
    <x v="0"/>
    <x v="27"/>
    <x v="27"/>
    <x v="1"/>
    <x v="0"/>
    <s v="Aislado"/>
    <x v="21"/>
    <s v="BT5B-R"/>
    <s v="De 30 a 100kWh"/>
    <n v="19"/>
    <n v="817.16"/>
    <n v="1400.93"/>
    <n v="-703.76"/>
  </r>
  <r>
    <x v="1"/>
    <x v="2"/>
    <x v="0"/>
    <x v="0"/>
    <x v="27"/>
    <x v="27"/>
    <x v="1"/>
    <x v="0"/>
    <s v="Aislado"/>
    <x v="21"/>
    <s v="BT5B-R"/>
    <s v="Mayor a 100kWh"/>
    <n v="1"/>
    <n v="173.09"/>
    <n v="280.95"/>
    <n v="0"/>
  </r>
  <r>
    <x v="1"/>
    <x v="2"/>
    <x v="0"/>
    <x v="0"/>
    <x v="28"/>
    <x v="28"/>
    <x v="1"/>
    <x v="0"/>
    <s v="Inteconectado"/>
    <x v="10"/>
    <s v="BT5B-R"/>
    <s v="De 0 a 30 kWh "/>
    <n v="205"/>
    <n v="447"/>
    <n v="1884.07"/>
    <n v="-630.80999999999995"/>
  </r>
  <r>
    <x v="1"/>
    <x v="2"/>
    <x v="0"/>
    <x v="0"/>
    <x v="28"/>
    <x v="28"/>
    <x v="1"/>
    <x v="0"/>
    <s v="Inteconectado"/>
    <x v="10"/>
    <s v="BT5B-R"/>
    <s v="De 30 a 100kWh"/>
    <n v="25"/>
    <n v="1568"/>
    <n v="2315.52"/>
    <n v="-1058.5"/>
  </r>
  <r>
    <x v="1"/>
    <x v="2"/>
    <x v="0"/>
    <x v="0"/>
    <x v="28"/>
    <x v="28"/>
    <x v="1"/>
    <x v="0"/>
    <s v="Inteconectado"/>
    <x v="10"/>
    <s v="BT5B-R"/>
    <s v="Mayor a 100kWh"/>
    <n v="1"/>
    <n v="133"/>
    <n v="138.43"/>
    <n v="4.01"/>
  </r>
  <r>
    <x v="1"/>
    <x v="2"/>
    <x v="0"/>
    <x v="0"/>
    <x v="29"/>
    <x v="29"/>
    <x v="1"/>
    <x v="0"/>
    <s v="Inteconectado"/>
    <x v="10"/>
    <s v="BT5B-R"/>
    <s v="De 0 a 30 kWh "/>
    <n v="133"/>
    <n v="1308"/>
    <n v="3045.11"/>
    <n v="-1821.88"/>
  </r>
  <r>
    <x v="1"/>
    <x v="2"/>
    <x v="0"/>
    <x v="0"/>
    <x v="29"/>
    <x v="29"/>
    <x v="1"/>
    <x v="0"/>
    <s v="Inteconectado"/>
    <x v="10"/>
    <s v="BT5B-R"/>
    <s v="De 30 a 100kWh"/>
    <n v="81"/>
    <n v="4963"/>
    <n v="6954.28"/>
    <n v="-3384.99"/>
  </r>
  <r>
    <x v="1"/>
    <x v="2"/>
    <x v="0"/>
    <x v="0"/>
    <x v="29"/>
    <x v="29"/>
    <x v="1"/>
    <x v="0"/>
    <s v="Inteconectado"/>
    <x v="10"/>
    <s v="BT5B-R"/>
    <s v="Mayor a 100kWh"/>
    <n v="14"/>
    <n v="2300"/>
    <n v="2224.7600000000002"/>
    <n v="64.510000000000005"/>
  </r>
  <r>
    <x v="1"/>
    <x v="2"/>
    <x v="0"/>
    <x v="0"/>
    <x v="30"/>
    <x v="30"/>
    <x v="1"/>
    <x v="0"/>
    <s v="Inteconectado"/>
    <x v="10"/>
    <s v="BT5B-R"/>
    <s v="De 0 a 30 kWh "/>
    <n v="226"/>
    <n v="2485"/>
    <n v="5647.27"/>
    <n v="-3462.4"/>
  </r>
  <r>
    <x v="1"/>
    <x v="2"/>
    <x v="0"/>
    <x v="0"/>
    <x v="30"/>
    <x v="30"/>
    <x v="1"/>
    <x v="0"/>
    <s v="Inteconectado"/>
    <x v="10"/>
    <s v="BT5B-R"/>
    <s v="De 30 a 100kWh"/>
    <n v="193"/>
    <n v="12372"/>
    <n v="17040.02"/>
    <n v="-8067.4"/>
  </r>
  <r>
    <x v="1"/>
    <x v="2"/>
    <x v="0"/>
    <x v="0"/>
    <x v="30"/>
    <x v="30"/>
    <x v="1"/>
    <x v="0"/>
    <s v="Inteconectado"/>
    <x v="10"/>
    <s v="BT5B-R"/>
    <s v="Mayor a 100kWh"/>
    <n v="52"/>
    <n v="8404"/>
    <n v="7602.18"/>
    <n v="220.47"/>
  </r>
  <r>
    <x v="1"/>
    <x v="2"/>
    <x v="0"/>
    <x v="0"/>
    <x v="31"/>
    <x v="31"/>
    <x v="1"/>
    <x v="0"/>
    <s v="Inteconectado"/>
    <x v="17"/>
    <s v="BT5B-R"/>
    <s v="De 0 a 30 kWh "/>
    <n v="3136"/>
    <n v="30715"/>
    <n v="72343.56"/>
    <n v="-43216.93"/>
  </r>
  <r>
    <x v="1"/>
    <x v="2"/>
    <x v="0"/>
    <x v="0"/>
    <x v="31"/>
    <x v="31"/>
    <x v="1"/>
    <x v="0"/>
    <s v="Inteconectado"/>
    <x v="17"/>
    <s v="BT5B-R"/>
    <s v="De 30 a 100kWh"/>
    <n v="950"/>
    <n v="50538"/>
    <n v="81179.77"/>
    <n v="-40082.019999999997"/>
  </r>
  <r>
    <x v="1"/>
    <x v="2"/>
    <x v="0"/>
    <x v="0"/>
    <x v="31"/>
    <x v="31"/>
    <x v="1"/>
    <x v="0"/>
    <s v="Inteconectado"/>
    <x v="17"/>
    <s v="BT5B-R"/>
    <s v="Mayor a 100kWh"/>
    <n v="136"/>
    <n v="29053"/>
    <n v="33423.769999999997"/>
    <n v="969.25"/>
  </r>
  <r>
    <x v="1"/>
    <x v="2"/>
    <x v="0"/>
    <x v="0"/>
    <x v="32"/>
    <x v="32"/>
    <x v="1"/>
    <x v="0"/>
    <s v="Inteconectado"/>
    <x v="7"/>
    <s v="BT5B-R"/>
    <s v="De 0 a 30 kWh "/>
    <n v="196"/>
    <n v="1079"/>
    <n v="2957.54"/>
    <n v="-1474.79"/>
  </r>
  <r>
    <x v="1"/>
    <x v="2"/>
    <x v="0"/>
    <x v="0"/>
    <x v="32"/>
    <x v="32"/>
    <x v="1"/>
    <x v="0"/>
    <s v="Inteconectado"/>
    <x v="7"/>
    <s v="BT5B-R"/>
    <s v="De 30 a 100kWh"/>
    <n v="57"/>
    <n v="3336"/>
    <n v="5137.46"/>
    <n v="-2376.9"/>
  </r>
  <r>
    <x v="1"/>
    <x v="2"/>
    <x v="0"/>
    <x v="0"/>
    <x v="32"/>
    <x v="32"/>
    <x v="1"/>
    <x v="0"/>
    <s v="Inteconectado"/>
    <x v="7"/>
    <s v="BT5B-R"/>
    <s v="Mayor a 100kWh"/>
    <n v="2"/>
    <n v="226"/>
    <n v="256.88"/>
    <n v="7.44"/>
  </r>
  <r>
    <x v="1"/>
    <x v="2"/>
    <x v="0"/>
    <x v="0"/>
    <x v="33"/>
    <x v="33"/>
    <x v="1"/>
    <x v="0"/>
    <s v="Inteconectado"/>
    <x v="19"/>
    <s v="BT5B-R"/>
    <s v="De 0 a 30 kWh "/>
    <n v="930"/>
    <n v="4950"/>
    <n v="13751.11"/>
    <n v="-6894.76"/>
  </r>
  <r>
    <x v="1"/>
    <x v="2"/>
    <x v="0"/>
    <x v="0"/>
    <x v="33"/>
    <x v="33"/>
    <x v="1"/>
    <x v="0"/>
    <s v="Inteconectado"/>
    <x v="19"/>
    <s v="BT5B-R"/>
    <s v="De 30 a 100kWh"/>
    <n v="103"/>
    <n v="5191"/>
    <n v="7958.9"/>
    <n v="-4304.37"/>
  </r>
  <r>
    <x v="1"/>
    <x v="2"/>
    <x v="0"/>
    <x v="0"/>
    <x v="33"/>
    <x v="33"/>
    <x v="1"/>
    <x v="0"/>
    <s v="Inteconectado"/>
    <x v="19"/>
    <s v="BT5B-R"/>
    <s v="Mayor a 100kWh"/>
    <n v="13"/>
    <n v="2202"/>
    <n v="2909.05"/>
    <n v="84.37"/>
  </r>
  <r>
    <x v="1"/>
    <x v="2"/>
    <x v="1"/>
    <x v="1"/>
    <x v="34"/>
    <x v="34"/>
    <x v="2"/>
    <x v="1"/>
    <s v="Inteconectado"/>
    <x v="22"/>
    <s v="BT5B-R"/>
    <s v="De 0 a 30 kWh "/>
    <n v="2698"/>
    <n v="32313"/>
    <n v="23948.37"/>
    <n v="-5196.09"/>
  </r>
  <r>
    <x v="1"/>
    <x v="2"/>
    <x v="1"/>
    <x v="1"/>
    <x v="34"/>
    <x v="34"/>
    <x v="2"/>
    <x v="1"/>
    <s v="Inteconectado"/>
    <x v="22"/>
    <s v="BT5B-R"/>
    <s v="De 30 a 100kWh"/>
    <n v="2191"/>
    <n v="133524"/>
    <n v="82093.98"/>
    <n v="-10560.62"/>
  </r>
  <r>
    <x v="1"/>
    <x v="2"/>
    <x v="1"/>
    <x v="1"/>
    <x v="34"/>
    <x v="34"/>
    <x v="2"/>
    <x v="1"/>
    <s v="Inteconectado"/>
    <x v="22"/>
    <s v="BT5B-R"/>
    <s v="Mayor a 100kWh"/>
    <n v="938"/>
    <n v="166590"/>
    <n v="113341.33"/>
    <n v="3299.47"/>
  </r>
  <r>
    <x v="1"/>
    <x v="2"/>
    <x v="1"/>
    <x v="1"/>
    <x v="35"/>
    <x v="35"/>
    <x v="2"/>
    <x v="1"/>
    <s v="Aislado"/>
    <x v="23"/>
    <s v="BT5B-R"/>
    <s v="De 0 a 30 kWh "/>
    <n v="627"/>
    <n v="5805"/>
    <n v="3401.28"/>
    <n v="-1457.75"/>
  </r>
  <r>
    <x v="1"/>
    <x v="2"/>
    <x v="1"/>
    <x v="1"/>
    <x v="35"/>
    <x v="35"/>
    <x v="2"/>
    <x v="1"/>
    <s v="Aislado"/>
    <x v="23"/>
    <s v="BT5B-R"/>
    <s v="De 30 a 100kWh"/>
    <n v="252"/>
    <n v="14300"/>
    <n v="6063.58"/>
    <n v="-1900.08"/>
  </r>
  <r>
    <x v="1"/>
    <x v="2"/>
    <x v="1"/>
    <x v="1"/>
    <x v="35"/>
    <x v="35"/>
    <x v="2"/>
    <x v="1"/>
    <s v="Aislado"/>
    <x v="23"/>
    <s v="BT5B-R"/>
    <s v="Mayor a 100kWh"/>
    <n v="49"/>
    <n v="8166"/>
    <n v="4252.87"/>
    <n v="0"/>
  </r>
  <r>
    <x v="1"/>
    <x v="2"/>
    <x v="1"/>
    <x v="1"/>
    <x v="36"/>
    <x v="36"/>
    <x v="1"/>
    <x v="0"/>
    <s v="Inteconectado"/>
    <x v="24"/>
    <s v="BT5B-R"/>
    <s v="De 0 a 30 kWh "/>
    <n v="839"/>
    <n v="4461"/>
    <n v="5954.45"/>
    <n v="-2569.8000000000002"/>
  </r>
  <r>
    <x v="1"/>
    <x v="2"/>
    <x v="1"/>
    <x v="1"/>
    <x v="36"/>
    <x v="36"/>
    <x v="1"/>
    <x v="0"/>
    <s v="Inteconectado"/>
    <x v="24"/>
    <s v="BT5B-R"/>
    <s v="De 30 a 100kWh"/>
    <n v="148"/>
    <n v="7840"/>
    <n v="5498.43"/>
    <n v="-2557.44"/>
  </r>
  <r>
    <x v="1"/>
    <x v="2"/>
    <x v="1"/>
    <x v="1"/>
    <x v="36"/>
    <x v="36"/>
    <x v="1"/>
    <x v="0"/>
    <s v="Inteconectado"/>
    <x v="24"/>
    <s v="BT5B-R"/>
    <s v="Mayor a 100kWh"/>
    <n v="17"/>
    <n v="3003"/>
    <n v="2965.03"/>
    <n v="86.5"/>
  </r>
  <r>
    <x v="1"/>
    <x v="2"/>
    <x v="1"/>
    <x v="1"/>
    <x v="37"/>
    <x v="37"/>
    <x v="1"/>
    <x v="0"/>
    <s v="Aislado"/>
    <x v="25"/>
    <s v="BT5B-R"/>
    <s v="De 0 a 30 kWh "/>
    <n v="74"/>
    <n v="545"/>
    <n v="475.42"/>
    <n v="-307.04000000000002"/>
  </r>
  <r>
    <x v="1"/>
    <x v="2"/>
    <x v="1"/>
    <x v="1"/>
    <x v="37"/>
    <x v="37"/>
    <x v="1"/>
    <x v="0"/>
    <s v="Aislado"/>
    <x v="25"/>
    <s v="BT5B-R"/>
    <s v="De 30 a 100kWh"/>
    <n v="3"/>
    <n v="100"/>
    <n v="37.65"/>
    <n v="-50.7"/>
  </r>
  <r>
    <x v="1"/>
    <x v="2"/>
    <x v="2"/>
    <x v="2"/>
    <x v="38"/>
    <x v="38"/>
    <x v="3"/>
    <x v="0"/>
    <s v="Inteconectado"/>
    <x v="26"/>
    <s v="BT5B-R"/>
    <s v="De 0 a 30 kWh "/>
    <n v="284"/>
    <n v="2978.4"/>
    <n v="1973.31"/>
    <n v="-936.66"/>
  </r>
  <r>
    <x v="1"/>
    <x v="2"/>
    <x v="2"/>
    <x v="2"/>
    <x v="38"/>
    <x v="38"/>
    <x v="3"/>
    <x v="0"/>
    <s v="Inteconectado"/>
    <x v="26"/>
    <s v="BT5B-R"/>
    <s v="De 30 a 100kWh"/>
    <n v="220"/>
    <n v="13821.2"/>
    <n v="7421.91"/>
    <n v="-2074.12"/>
  </r>
  <r>
    <x v="1"/>
    <x v="2"/>
    <x v="2"/>
    <x v="2"/>
    <x v="38"/>
    <x v="38"/>
    <x v="3"/>
    <x v="0"/>
    <s v="Inteconectado"/>
    <x v="26"/>
    <s v="BT5B-R"/>
    <s v="Mayor a 100kWh"/>
    <n v="167"/>
    <n v="33905.9"/>
    <n v="22595.54"/>
    <n v="640.73"/>
  </r>
  <r>
    <x v="1"/>
    <x v="2"/>
    <x v="2"/>
    <x v="2"/>
    <x v="39"/>
    <x v="39"/>
    <x v="4"/>
    <x v="1"/>
    <s v="Inteconectado"/>
    <x v="27"/>
    <s v="BT5B-R"/>
    <s v="De 0 a 30 kWh "/>
    <n v="503"/>
    <n v="4472.3999999999996"/>
    <n v="3346.65"/>
    <n v="-610.03"/>
  </r>
  <r>
    <x v="1"/>
    <x v="2"/>
    <x v="2"/>
    <x v="2"/>
    <x v="39"/>
    <x v="39"/>
    <x v="4"/>
    <x v="1"/>
    <s v="Inteconectado"/>
    <x v="27"/>
    <s v="BT5B-R"/>
    <s v="De 30 a 100kWh"/>
    <n v="641"/>
    <n v="42878.400000000001"/>
    <n v="22716.17"/>
    <n v="-2612.1799999999998"/>
  </r>
  <r>
    <x v="1"/>
    <x v="2"/>
    <x v="2"/>
    <x v="2"/>
    <x v="39"/>
    <x v="39"/>
    <x v="4"/>
    <x v="1"/>
    <s v="Inteconectado"/>
    <x v="27"/>
    <s v="BT5B-R"/>
    <s v="Mayor a 100kWh"/>
    <n v="579"/>
    <n v="109153.9"/>
    <n v="63140.68"/>
    <n v="1790.13"/>
  </r>
  <r>
    <x v="1"/>
    <x v="2"/>
    <x v="2"/>
    <x v="2"/>
    <x v="40"/>
    <x v="40"/>
    <x v="5"/>
    <x v="0"/>
    <s v="Inteconectado"/>
    <x v="28"/>
    <s v="BT5B-R"/>
    <s v="De 0 a 30 kWh "/>
    <n v="174"/>
    <n v="2331"/>
    <n v="1314.05"/>
    <n v="-1037.07"/>
  </r>
  <r>
    <x v="1"/>
    <x v="2"/>
    <x v="2"/>
    <x v="2"/>
    <x v="40"/>
    <x v="40"/>
    <x v="5"/>
    <x v="0"/>
    <s v="Inteconectado"/>
    <x v="28"/>
    <s v="BT5B-R"/>
    <s v="De 30 a 100kWh"/>
    <n v="187"/>
    <n v="10961.6"/>
    <n v="6098.6"/>
    <n v="-2495.96"/>
  </r>
  <r>
    <x v="1"/>
    <x v="2"/>
    <x v="2"/>
    <x v="2"/>
    <x v="40"/>
    <x v="40"/>
    <x v="5"/>
    <x v="0"/>
    <s v="Inteconectado"/>
    <x v="28"/>
    <s v="BT5B-R"/>
    <s v="Mayor a 100kWh"/>
    <n v="12"/>
    <n v="2058.1999999999998"/>
    <n v="1569.25"/>
    <n v="44.25"/>
  </r>
  <r>
    <x v="1"/>
    <x v="2"/>
    <x v="4"/>
    <x v="4"/>
    <x v="43"/>
    <x v="43"/>
    <x v="7"/>
    <x v="1"/>
    <s v="Inteconectado"/>
    <x v="31"/>
    <s v="BT5B-R"/>
    <s v="De 0 a 30 kWh "/>
    <n v="169831"/>
    <n v="1176969"/>
    <n v="984231.79"/>
    <n v="-140218.23999999999"/>
  </r>
  <r>
    <x v="1"/>
    <x v="2"/>
    <x v="4"/>
    <x v="4"/>
    <x v="43"/>
    <x v="43"/>
    <x v="7"/>
    <x v="1"/>
    <s v="Inteconectado"/>
    <x v="31"/>
    <s v="BT5B-R"/>
    <s v="De 30 a 100kWh"/>
    <n v="240346"/>
    <n v="16840684"/>
    <n v="8514664.0899999999"/>
    <n v="-848833.99"/>
  </r>
  <r>
    <x v="1"/>
    <x v="2"/>
    <x v="4"/>
    <x v="4"/>
    <x v="43"/>
    <x v="43"/>
    <x v="7"/>
    <x v="1"/>
    <s v="Inteconectado"/>
    <x v="31"/>
    <s v="BT5B-R"/>
    <s v="Mayor a 100kWh"/>
    <n v="743358"/>
    <n v="221714545"/>
    <n v="105372471.04000001"/>
    <n v="3115381.09"/>
  </r>
  <r>
    <x v="1"/>
    <x v="2"/>
    <x v="4"/>
    <x v="4"/>
    <x v="44"/>
    <x v="44"/>
    <x v="2"/>
    <x v="1"/>
    <s v="Inteconectado"/>
    <x v="32"/>
    <s v="BT5B-R"/>
    <s v="De 0 a 30 kWh "/>
    <n v="8405"/>
    <n v="75324"/>
    <n v="66189.53"/>
    <n v="-10089.59"/>
  </r>
  <r>
    <x v="1"/>
    <x v="2"/>
    <x v="4"/>
    <x v="4"/>
    <x v="44"/>
    <x v="44"/>
    <x v="2"/>
    <x v="1"/>
    <s v="Inteconectado"/>
    <x v="32"/>
    <s v="BT5B-R"/>
    <s v="De 30 a 100kWh"/>
    <n v="12952"/>
    <n v="874829"/>
    <n v="508306.27"/>
    <n v="-51993.88"/>
  </r>
  <r>
    <x v="1"/>
    <x v="2"/>
    <x v="4"/>
    <x v="4"/>
    <x v="44"/>
    <x v="44"/>
    <x v="2"/>
    <x v="1"/>
    <s v="Inteconectado"/>
    <x v="32"/>
    <s v="BT5B-R"/>
    <s v="Mayor a 100kWh"/>
    <n v="16219"/>
    <n v="3780455"/>
    <n v="2055588.93"/>
    <n v="61442.98"/>
  </r>
  <r>
    <x v="1"/>
    <x v="2"/>
    <x v="4"/>
    <x v="4"/>
    <x v="45"/>
    <x v="45"/>
    <x v="2"/>
    <x v="1"/>
    <s v="Inteconectado"/>
    <x v="33"/>
    <s v="BT5B-R"/>
    <s v="De 0 a 30 kWh "/>
    <n v="1203"/>
    <n v="12144"/>
    <n v="10284.299999999999"/>
    <n v="-1629.87"/>
  </r>
  <r>
    <x v="1"/>
    <x v="2"/>
    <x v="4"/>
    <x v="4"/>
    <x v="45"/>
    <x v="45"/>
    <x v="2"/>
    <x v="1"/>
    <s v="Inteconectado"/>
    <x v="33"/>
    <s v="BT5B-R"/>
    <s v="De 30 a 100kWh"/>
    <n v="1491"/>
    <n v="98501"/>
    <n v="58897.7"/>
    <n v="-6236.23"/>
  </r>
  <r>
    <x v="1"/>
    <x v="2"/>
    <x v="4"/>
    <x v="4"/>
    <x v="45"/>
    <x v="45"/>
    <x v="2"/>
    <x v="1"/>
    <s v="Inteconectado"/>
    <x v="33"/>
    <s v="BT5B-R"/>
    <s v="Mayor a 100kWh"/>
    <n v="998"/>
    <n v="179471"/>
    <n v="99358.18"/>
    <n v="2978.85"/>
  </r>
  <r>
    <x v="1"/>
    <x v="2"/>
    <x v="4"/>
    <x v="4"/>
    <x v="46"/>
    <x v="5"/>
    <x v="5"/>
    <x v="0"/>
    <s v="Aislado"/>
    <x v="34"/>
    <s v="BT5B-R"/>
    <s v="De 0 a 30 kWh "/>
    <n v="1551"/>
    <n v="9694"/>
    <n v="10658.41"/>
    <n v="-3545.69"/>
  </r>
  <r>
    <x v="1"/>
    <x v="2"/>
    <x v="4"/>
    <x v="4"/>
    <x v="46"/>
    <x v="5"/>
    <x v="5"/>
    <x v="0"/>
    <s v="Aislado"/>
    <x v="34"/>
    <s v="BT5B-R"/>
    <s v="De 30 a 100kWh"/>
    <n v="478"/>
    <n v="26313"/>
    <n v="14573.55"/>
    <n v="-5279.77"/>
  </r>
  <r>
    <x v="1"/>
    <x v="2"/>
    <x v="4"/>
    <x v="4"/>
    <x v="46"/>
    <x v="5"/>
    <x v="5"/>
    <x v="0"/>
    <s v="Aislado"/>
    <x v="34"/>
    <s v="BT5B-R"/>
    <s v="Mayor a 100kWh"/>
    <n v="216"/>
    <n v="52682"/>
    <n v="26202.07"/>
    <n v="77.91"/>
  </r>
  <r>
    <x v="1"/>
    <x v="2"/>
    <x v="4"/>
    <x v="4"/>
    <x v="47"/>
    <x v="46"/>
    <x v="6"/>
    <x v="0"/>
    <s v="Aislado"/>
    <x v="35"/>
    <s v="BT5B-R"/>
    <s v="De 0 a 30 kWh "/>
    <n v="710"/>
    <n v="4759"/>
    <n v="4966.74"/>
    <n v="-1733.63"/>
  </r>
  <r>
    <x v="1"/>
    <x v="2"/>
    <x v="4"/>
    <x v="4"/>
    <x v="47"/>
    <x v="46"/>
    <x v="6"/>
    <x v="0"/>
    <s v="Aislado"/>
    <x v="35"/>
    <s v="BT5B-R"/>
    <s v="De 30 a 100kWh"/>
    <n v="240"/>
    <n v="13581"/>
    <n v="7252.26"/>
    <n v="-2608.0100000000002"/>
  </r>
  <r>
    <x v="1"/>
    <x v="2"/>
    <x v="4"/>
    <x v="4"/>
    <x v="47"/>
    <x v="46"/>
    <x v="6"/>
    <x v="0"/>
    <s v="Aislado"/>
    <x v="35"/>
    <s v="BT5B-R"/>
    <s v="Mayor a 100kWh"/>
    <n v="168"/>
    <n v="49608"/>
    <n v="23427.51"/>
    <n v="0"/>
  </r>
  <r>
    <x v="1"/>
    <x v="2"/>
    <x v="4"/>
    <x v="4"/>
    <x v="48"/>
    <x v="47"/>
    <x v="6"/>
    <x v="0"/>
    <s v="Aislado"/>
    <x v="36"/>
    <s v="BT5B-R"/>
    <s v="De 0 a 30 kWh "/>
    <n v="554"/>
    <n v="2892"/>
    <n v="3525.96"/>
    <n v="-1064.67"/>
  </r>
  <r>
    <x v="1"/>
    <x v="2"/>
    <x v="4"/>
    <x v="4"/>
    <x v="48"/>
    <x v="47"/>
    <x v="6"/>
    <x v="0"/>
    <s v="Aislado"/>
    <x v="36"/>
    <s v="BT5B-R"/>
    <s v="De 30 a 100kWh"/>
    <n v="107"/>
    <n v="5450"/>
    <n v="3008.45"/>
    <n v="-1179.4100000000001"/>
  </r>
  <r>
    <x v="1"/>
    <x v="2"/>
    <x v="4"/>
    <x v="4"/>
    <x v="48"/>
    <x v="47"/>
    <x v="6"/>
    <x v="0"/>
    <s v="Aislado"/>
    <x v="36"/>
    <s v="BT5B-R"/>
    <s v="Mayor a 100kWh"/>
    <n v="30"/>
    <n v="7729"/>
    <n v="3794.8"/>
    <n v="33.39"/>
  </r>
  <r>
    <x v="1"/>
    <x v="2"/>
    <x v="4"/>
    <x v="4"/>
    <x v="49"/>
    <x v="48"/>
    <x v="0"/>
    <x v="0"/>
    <s v="Aislado"/>
    <x v="37"/>
    <s v="BT5B-R"/>
    <s v="De 0 a 30 kWh "/>
    <n v="852"/>
    <n v="6321"/>
    <n v="5894.11"/>
    <n v="-2140.6999999999998"/>
  </r>
  <r>
    <x v="1"/>
    <x v="2"/>
    <x v="4"/>
    <x v="4"/>
    <x v="49"/>
    <x v="48"/>
    <x v="0"/>
    <x v="0"/>
    <s v="Aislado"/>
    <x v="37"/>
    <s v="BT5B-R"/>
    <s v="De 30 a 100kWh"/>
    <n v="240"/>
    <n v="12978"/>
    <n v="7097.27"/>
    <n v="-2839.08"/>
  </r>
  <r>
    <x v="1"/>
    <x v="2"/>
    <x v="4"/>
    <x v="4"/>
    <x v="49"/>
    <x v="48"/>
    <x v="0"/>
    <x v="0"/>
    <s v="Aislado"/>
    <x v="37"/>
    <s v="BT5B-R"/>
    <s v="Mayor a 100kWh"/>
    <n v="50"/>
    <n v="12855"/>
    <n v="5820.03"/>
    <n v="10.06"/>
  </r>
  <r>
    <x v="1"/>
    <x v="2"/>
    <x v="4"/>
    <x v="4"/>
    <x v="50"/>
    <x v="49"/>
    <x v="0"/>
    <x v="0"/>
    <s v="Aislado"/>
    <x v="38"/>
    <s v="BT5B-R"/>
    <s v="De 0 a 30 kWh "/>
    <n v="80"/>
    <n v="505"/>
    <n v="510.32"/>
    <n v="-166.79"/>
  </r>
  <r>
    <x v="1"/>
    <x v="2"/>
    <x v="4"/>
    <x v="4"/>
    <x v="50"/>
    <x v="49"/>
    <x v="0"/>
    <x v="0"/>
    <s v="Aislado"/>
    <x v="38"/>
    <s v="BT5B-R"/>
    <s v="De 30 a 100kWh"/>
    <n v="77"/>
    <n v="4755"/>
    <n v="2362.92"/>
    <n v="-792.08"/>
  </r>
  <r>
    <x v="1"/>
    <x v="2"/>
    <x v="4"/>
    <x v="4"/>
    <x v="50"/>
    <x v="49"/>
    <x v="0"/>
    <x v="0"/>
    <s v="Aislado"/>
    <x v="38"/>
    <s v="BT5B-R"/>
    <s v="Mayor a 100kWh"/>
    <n v="73"/>
    <n v="25227"/>
    <n v="11553.98"/>
    <n v="10.050000000000001"/>
  </r>
  <r>
    <x v="1"/>
    <x v="2"/>
    <x v="4"/>
    <x v="4"/>
    <x v="51"/>
    <x v="50"/>
    <x v="6"/>
    <x v="0"/>
    <s v="Inteconectado"/>
    <x v="39"/>
    <s v="BT5B-R"/>
    <s v="De 0 a 30 kWh "/>
    <n v="1350"/>
    <n v="11865"/>
    <n v="11998.99"/>
    <n v="-4405.59"/>
  </r>
  <r>
    <x v="1"/>
    <x v="2"/>
    <x v="4"/>
    <x v="4"/>
    <x v="51"/>
    <x v="50"/>
    <x v="6"/>
    <x v="0"/>
    <s v="Inteconectado"/>
    <x v="39"/>
    <s v="BT5B-R"/>
    <s v="De 30 a 100kWh"/>
    <n v="1573"/>
    <n v="102774"/>
    <n v="66009.56"/>
    <n v="-17207.43"/>
  </r>
  <r>
    <x v="1"/>
    <x v="2"/>
    <x v="4"/>
    <x v="4"/>
    <x v="51"/>
    <x v="50"/>
    <x v="6"/>
    <x v="0"/>
    <s v="Inteconectado"/>
    <x v="39"/>
    <s v="BT5B-R"/>
    <s v="Mayor a 100kWh"/>
    <n v="1385"/>
    <n v="333520"/>
    <n v="200426.01"/>
    <n v="6020.19"/>
  </r>
  <r>
    <x v="1"/>
    <x v="2"/>
    <x v="4"/>
    <x v="4"/>
    <x v="52"/>
    <x v="51"/>
    <x v="2"/>
    <x v="1"/>
    <s v="Inteconectado"/>
    <x v="40"/>
    <s v="BT5B-R"/>
    <s v="De 0 a 30 kWh "/>
    <n v="10071"/>
    <n v="97025"/>
    <n v="88012.53"/>
    <n v="-14178.84"/>
  </r>
  <r>
    <x v="1"/>
    <x v="2"/>
    <x v="4"/>
    <x v="4"/>
    <x v="52"/>
    <x v="51"/>
    <x v="2"/>
    <x v="1"/>
    <s v="Inteconectado"/>
    <x v="40"/>
    <s v="BT5B-R"/>
    <s v="De 30 a 100kWh"/>
    <n v="14761"/>
    <n v="985376"/>
    <n v="593335.93999999994"/>
    <n v="-61464.88"/>
  </r>
  <r>
    <x v="1"/>
    <x v="2"/>
    <x v="4"/>
    <x v="4"/>
    <x v="52"/>
    <x v="51"/>
    <x v="2"/>
    <x v="1"/>
    <s v="Inteconectado"/>
    <x v="40"/>
    <s v="BT5B-R"/>
    <s v="Mayor a 100kWh"/>
    <n v="17129"/>
    <n v="3761012"/>
    <n v="2067194.85"/>
    <n v="61771.47"/>
  </r>
  <r>
    <x v="1"/>
    <x v="2"/>
    <x v="4"/>
    <x v="4"/>
    <x v="53"/>
    <x v="52"/>
    <x v="2"/>
    <x v="1"/>
    <s v="Inteconectado"/>
    <x v="41"/>
    <s v="BT5B-R"/>
    <s v="De 0 a 30 kWh "/>
    <n v="5819"/>
    <n v="57829"/>
    <n v="48627.24"/>
    <n v="-7659.48"/>
  </r>
  <r>
    <x v="1"/>
    <x v="2"/>
    <x v="4"/>
    <x v="4"/>
    <x v="53"/>
    <x v="52"/>
    <x v="2"/>
    <x v="1"/>
    <s v="Inteconectado"/>
    <x v="41"/>
    <s v="BT5B-R"/>
    <s v="De 30 a 100kWh"/>
    <n v="8722"/>
    <n v="582555"/>
    <n v="336847.13"/>
    <n v="-34757.14"/>
  </r>
  <r>
    <x v="1"/>
    <x v="2"/>
    <x v="4"/>
    <x v="4"/>
    <x v="53"/>
    <x v="52"/>
    <x v="2"/>
    <x v="1"/>
    <s v="Inteconectado"/>
    <x v="41"/>
    <s v="BT5B-R"/>
    <s v="Mayor a 100kWh"/>
    <n v="9122"/>
    <n v="1960978"/>
    <n v="1070728.7"/>
    <n v="31936.65"/>
  </r>
  <r>
    <x v="1"/>
    <x v="2"/>
    <x v="4"/>
    <x v="4"/>
    <x v="54"/>
    <x v="53"/>
    <x v="1"/>
    <x v="0"/>
    <s v="Inteconectado"/>
    <x v="42"/>
    <s v="BT5B-R"/>
    <s v="De 0 a 30 kWh "/>
    <n v="1339"/>
    <n v="9412"/>
    <n v="14055.89"/>
    <n v="-4351.74"/>
  </r>
  <r>
    <x v="1"/>
    <x v="2"/>
    <x v="4"/>
    <x v="4"/>
    <x v="54"/>
    <x v="53"/>
    <x v="1"/>
    <x v="0"/>
    <s v="Inteconectado"/>
    <x v="42"/>
    <s v="BT5B-R"/>
    <s v="De 30 a 100kWh"/>
    <n v="948"/>
    <n v="60585"/>
    <n v="50439.98"/>
    <n v="-13243.02"/>
  </r>
  <r>
    <x v="1"/>
    <x v="2"/>
    <x v="4"/>
    <x v="4"/>
    <x v="54"/>
    <x v="53"/>
    <x v="1"/>
    <x v="0"/>
    <s v="Inteconectado"/>
    <x v="42"/>
    <s v="BT5B-R"/>
    <s v="Mayor a 100kWh"/>
    <n v="543"/>
    <n v="118217"/>
    <n v="90909.02"/>
    <n v="2714.13"/>
  </r>
  <r>
    <x v="1"/>
    <x v="2"/>
    <x v="5"/>
    <x v="5"/>
    <x v="55"/>
    <x v="54"/>
    <x v="2"/>
    <x v="1"/>
    <s v="Inteconectado"/>
    <x v="43"/>
    <s v="BT5B-R"/>
    <s v="De 0 a 30 kWh "/>
    <n v="880"/>
    <n v="13944"/>
    <n v="10159.76"/>
    <n v="-2497.08"/>
  </r>
  <r>
    <x v="1"/>
    <x v="2"/>
    <x v="5"/>
    <x v="5"/>
    <x v="55"/>
    <x v="54"/>
    <x v="2"/>
    <x v="1"/>
    <s v="Inteconectado"/>
    <x v="43"/>
    <s v="BT5B-R"/>
    <s v="De 30 a 100kWh"/>
    <n v="633"/>
    <n v="36347"/>
    <n v="24293.71"/>
    <n v="-3399.21"/>
  </r>
  <r>
    <x v="1"/>
    <x v="2"/>
    <x v="5"/>
    <x v="5"/>
    <x v="55"/>
    <x v="54"/>
    <x v="2"/>
    <x v="1"/>
    <s v="Inteconectado"/>
    <x v="43"/>
    <s v="BT5B-R"/>
    <s v="Mayor a 100kWh"/>
    <n v="212"/>
    <n v="49235"/>
    <n v="36535.69"/>
    <n v="1079.77"/>
  </r>
  <r>
    <x v="1"/>
    <x v="2"/>
    <x v="6"/>
    <x v="6"/>
    <x v="56"/>
    <x v="55"/>
    <x v="2"/>
    <x v="1"/>
    <s v="Aislado"/>
    <x v="44"/>
    <s v="BT5B-R"/>
    <s v="De 0 a 30 kWh "/>
    <n v="1021"/>
    <n v="9381.02"/>
    <n v="12293.2"/>
    <n v="-4534.1400000000003"/>
  </r>
  <r>
    <x v="1"/>
    <x v="2"/>
    <x v="6"/>
    <x v="6"/>
    <x v="56"/>
    <x v="55"/>
    <x v="2"/>
    <x v="1"/>
    <s v="Aislado"/>
    <x v="44"/>
    <s v="BT5B-R"/>
    <s v="De 30 a 100kWh"/>
    <n v="105"/>
    <n v="4587"/>
    <n v="4788.74"/>
    <n v="-1503.8"/>
  </r>
  <r>
    <x v="1"/>
    <x v="2"/>
    <x v="6"/>
    <x v="6"/>
    <x v="56"/>
    <x v="55"/>
    <x v="2"/>
    <x v="1"/>
    <s v="Aislado"/>
    <x v="44"/>
    <s v="BT5B-R"/>
    <s v="Mayor a 100kWh"/>
    <n v="6"/>
    <n v="949"/>
    <n v="941.98"/>
    <n v="0"/>
  </r>
  <r>
    <x v="1"/>
    <x v="2"/>
    <x v="6"/>
    <x v="6"/>
    <x v="57"/>
    <x v="56"/>
    <x v="1"/>
    <x v="0"/>
    <s v="Aislado"/>
    <x v="45"/>
    <s v="BT5B-R"/>
    <s v="De 0 a 30 kWh "/>
    <n v="2850"/>
    <n v="29350.9"/>
    <n v="59360.69"/>
    <n v="-33957.07"/>
  </r>
  <r>
    <x v="1"/>
    <x v="2"/>
    <x v="6"/>
    <x v="6"/>
    <x v="57"/>
    <x v="56"/>
    <x v="1"/>
    <x v="0"/>
    <s v="Aislado"/>
    <x v="45"/>
    <s v="BT5B-R"/>
    <s v="De 30 a 100kWh"/>
    <n v="888"/>
    <n v="46981.01"/>
    <n v="75813.87"/>
    <n v="-30676.62"/>
  </r>
  <r>
    <x v="1"/>
    <x v="2"/>
    <x v="6"/>
    <x v="6"/>
    <x v="57"/>
    <x v="56"/>
    <x v="1"/>
    <x v="0"/>
    <s v="Aislado"/>
    <x v="45"/>
    <s v="BT5B-R"/>
    <s v="Mayor a 100kWh"/>
    <n v="182"/>
    <n v="47070"/>
    <n v="72261.58"/>
    <n v="0"/>
  </r>
  <r>
    <x v="1"/>
    <x v="2"/>
    <x v="7"/>
    <x v="7"/>
    <x v="58"/>
    <x v="57"/>
    <x v="4"/>
    <x v="1"/>
    <s v="Inteconectado"/>
    <x v="46"/>
    <s v="BT5B-R"/>
    <s v="De 0 a 30 kWh "/>
    <n v="15744"/>
    <n v="208936.6"/>
    <n v="147355.31"/>
    <n v="-32848.25"/>
  </r>
  <r>
    <x v="1"/>
    <x v="2"/>
    <x v="7"/>
    <x v="7"/>
    <x v="58"/>
    <x v="57"/>
    <x v="4"/>
    <x v="1"/>
    <s v="Inteconectado"/>
    <x v="46"/>
    <s v="BT5B-R"/>
    <s v="De 30 a 100kWh"/>
    <n v="17072"/>
    <n v="1040312"/>
    <n v="632837.78"/>
    <n v="-80330.11"/>
  </r>
  <r>
    <x v="1"/>
    <x v="2"/>
    <x v="7"/>
    <x v="7"/>
    <x v="58"/>
    <x v="57"/>
    <x v="4"/>
    <x v="1"/>
    <s v="Inteconectado"/>
    <x v="46"/>
    <s v="BT5B-R"/>
    <s v="Mayor a 100kWh"/>
    <n v="9222"/>
    <n v="1808585.3"/>
    <n v="1216869.05"/>
    <n v="38400.21"/>
  </r>
  <r>
    <x v="1"/>
    <x v="2"/>
    <x v="7"/>
    <x v="7"/>
    <x v="59"/>
    <x v="58"/>
    <x v="4"/>
    <x v="1"/>
    <s v="Inteconectado"/>
    <x v="47"/>
    <s v="BT5B-R"/>
    <s v="De 0 a 30 kWh "/>
    <n v="3239"/>
    <n v="47867"/>
    <n v="33223.839999999997"/>
    <n v="-7706.5"/>
  </r>
  <r>
    <x v="1"/>
    <x v="2"/>
    <x v="7"/>
    <x v="7"/>
    <x v="59"/>
    <x v="58"/>
    <x v="4"/>
    <x v="1"/>
    <s v="Inteconectado"/>
    <x v="47"/>
    <s v="BT5B-R"/>
    <s v="De 30 a 100kWh"/>
    <n v="4333"/>
    <n v="257074"/>
    <n v="159868.70000000001"/>
    <n v="-20742.419999999998"/>
  </r>
  <r>
    <x v="1"/>
    <x v="2"/>
    <x v="7"/>
    <x v="7"/>
    <x v="59"/>
    <x v="58"/>
    <x v="4"/>
    <x v="1"/>
    <s v="Inteconectado"/>
    <x v="47"/>
    <s v="BT5B-R"/>
    <s v="Mayor a 100kWh"/>
    <n v="1671"/>
    <n v="301606"/>
    <n v="208281.59"/>
    <n v="6621.56"/>
  </r>
  <r>
    <x v="1"/>
    <x v="2"/>
    <x v="7"/>
    <x v="7"/>
    <x v="60"/>
    <x v="59"/>
    <x v="4"/>
    <x v="1"/>
    <s v="Inteconectado"/>
    <x v="48"/>
    <s v="BT5B-R"/>
    <s v="De 0 a 30 kWh "/>
    <n v="21980"/>
    <n v="297329"/>
    <n v="208803.45"/>
    <n v="-46816.43"/>
  </r>
  <r>
    <x v="1"/>
    <x v="2"/>
    <x v="7"/>
    <x v="7"/>
    <x v="60"/>
    <x v="59"/>
    <x v="4"/>
    <x v="1"/>
    <s v="Inteconectado"/>
    <x v="48"/>
    <s v="BT5B-R"/>
    <s v="De 30 a 100kWh"/>
    <n v="37697"/>
    <n v="2378970"/>
    <n v="1453576.68"/>
    <n v="-176852.97"/>
  </r>
  <r>
    <x v="1"/>
    <x v="2"/>
    <x v="7"/>
    <x v="7"/>
    <x v="60"/>
    <x v="59"/>
    <x v="4"/>
    <x v="1"/>
    <s v="Inteconectado"/>
    <x v="48"/>
    <s v="BT5B-R"/>
    <s v="Mayor a 100kWh"/>
    <n v="25807"/>
    <n v="4742266"/>
    <n v="3203935.49"/>
    <n v="101914.58"/>
  </r>
  <r>
    <x v="1"/>
    <x v="2"/>
    <x v="7"/>
    <x v="7"/>
    <x v="61"/>
    <x v="60"/>
    <x v="2"/>
    <x v="1"/>
    <s v="Inteconectado"/>
    <x v="49"/>
    <s v="BT5B-R"/>
    <s v="De 0 a 30 kWh "/>
    <n v="7380"/>
    <n v="97420.6"/>
    <n v="71923.429999999993"/>
    <n v="-16089.06"/>
  </r>
  <r>
    <x v="1"/>
    <x v="2"/>
    <x v="7"/>
    <x v="7"/>
    <x v="61"/>
    <x v="60"/>
    <x v="2"/>
    <x v="1"/>
    <s v="Inteconectado"/>
    <x v="49"/>
    <s v="BT5B-R"/>
    <s v="De 30 a 100kWh"/>
    <n v="6514"/>
    <n v="362614.1"/>
    <n v="230855.87"/>
    <n v="-31932.45"/>
  </r>
  <r>
    <x v="1"/>
    <x v="2"/>
    <x v="7"/>
    <x v="7"/>
    <x v="61"/>
    <x v="60"/>
    <x v="2"/>
    <x v="1"/>
    <s v="Inteconectado"/>
    <x v="49"/>
    <s v="BT5B-R"/>
    <s v="Mayor a 100kWh"/>
    <n v="1521"/>
    <n v="316582.3"/>
    <n v="223781.49"/>
    <n v="7224.7"/>
  </r>
  <r>
    <x v="1"/>
    <x v="2"/>
    <x v="7"/>
    <x v="7"/>
    <x v="62"/>
    <x v="61"/>
    <x v="4"/>
    <x v="1"/>
    <s v="Inteconectado"/>
    <x v="50"/>
    <s v="BT5B-R"/>
    <s v="De 0 a 30 kWh "/>
    <n v="4757"/>
    <n v="53643"/>
    <n v="41062.620000000003"/>
    <n v="-8769.69"/>
  </r>
  <r>
    <x v="1"/>
    <x v="2"/>
    <x v="7"/>
    <x v="7"/>
    <x v="62"/>
    <x v="61"/>
    <x v="4"/>
    <x v="1"/>
    <s v="Inteconectado"/>
    <x v="50"/>
    <s v="BT5B-R"/>
    <s v="De 30 a 100kWh"/>
    <n v="5879"/>
    <n v="372557"/>
    <n v="235896.75"/>
    <n v="-28633.84"/>
  </r>
  <r>
    <x v="1"/>
    <x v="2"/>
    <x v="7"/>
    <x v="7"/>
    <x v="62"/>
    <x v="61"/>
    <x v="4"/>
    <x v="1"/>
    <s v="Inteconectado"/>
    <x v="50"/>
    <s v="BT5B-R"/>
    <s v="Mayor a 100kWh"/>
    <n v="3901"/>
    <n v="764855"/>
    <n v="535743.49"/>
    <n v="17171.060000000001"/>
  </r>
  <r>
    <x v="1"/>
    <x v="2"/>
    <x v="7"/>
    <x v="7"/>
    <x v="63"/>
    <x v="62"/>
    <x v="4"/>
    <x v="1"/>
    <s v="Inteconectado"/>
    <x v="51"/>
    <s v="BT5B-R"/>
    <s v="De 0 a 30 kWh "/>
    <n v="9974"/>
    <n v="128307"/>
    <n v="92305.14"/>
    <n v="-20447.150000000001"/>
  </r>
  <r>
    <x v="1"/>
    <x v="2"/>
    <x v="7"/>
    <x v="7"/>
    <x v="63"/>
    <x v="62"/>
    <x v="4"/>
    <x v="1"/>
    <s v="Inteconectado"/>
    <x v="51"/>
    <s v="BT5B-R"/>
    <s v="De 30 a 100kWh"/>
    <n v="16394"/>
    <n v="1060634"/>
    <n v="656179.37"/>
    <n v="-77536.72"/>
  </r>
  <r>
    <x v="1"/>
    <x v="2"/>
    <x v="7"/>
    <x v="7"/>
    <x v="63"/>
    <x v="62"/>
    <x v="4"/>
    <x v="1"/>
    <s v="Inteconectado"/>
    <x v="51"/>
    <s v="BT5B-R"/>
    <s v="Mayor a 100kWh"/>
    <n v="13441"/>
    <n v="2685016.5"/>
    <n v="1831254.21"/>
    <n v="58021.8"/>
  </r>
  <r>
    <x v="1"/>
    <x v="2"/>
    <x v="7"/>
    <x v="7"/>
    <x v="64"/>
    <x v="63"/>
    <x v="2"/>
    <x v="1"/>
    <s v="Inteconectado"/>
    <x v="52"/>
    <s v="BT5B-R"/>
    <s v="De 0 a 30 kWh "/>
    <n v="5144"/>
    <n v="70477.009999999995"/>
    <n v="51421.77"/>
    <n v="-11646.01"/>
  </r>
  <r>
    <x v="1"/>
    <x v="2"/>
    <x v="7"/>
    <x v="7"/>
    <x v="64"/>
    <x v="63"/>
    <x v="2"/>
    <x v="1"/>
    <s v="Inteconectado"/>
    <x v="52"/>
    <s v="BT5B-R"/>
    <s v="De 30 a 100kWh"/>
    <n v="3122"/>
    <n v="186514"/>
    <n v="118270.5"/>
    <n v="-16191.13"/>
  </r>
  <r>
    <x v="1"/>
    <x v="2"/>
    <x v="7"/>
    <x v="7"/>
    <x v="64"/>
    <x v="63"/>
    <x v="2"/>
    <x v="1"/>
    <s v="Inteconectado"/>
    <x v="52"/>
    <s v="BT5B-R"/>
    <s v="Mayor a 100kWh"/>
    <n v="1426"/>
    <n v="298448"/>
    <n v="210871.31"/>
    <n v="6743.34"/>
  </r>
  <r>
    <x v="1"/>
    <x v="2"/>
    <x v="7"/>
    <x v="7"/>
    <x v="65"/>
    <x v="64"/>
    <x v="5"/>
    <x v="0"/>
    <s v="Inteconectado"/>
    <x v="53"/>
    <s v="BT5B-R"/>
    <s v="De 0 a 30 kWh "/>
    <n v="12182"/>
    <n v="92397"/>
    <n v="76487.27"/>
    <n v="-46905.38"/>
  </r>
  <r>
    <x v="1"/>
    <x v="2"/>
    <x v="7"/>
    <x v="7"/>
    <x v="65"/>
    <x v="64"/>
    <x v="5"/>
    <x v="0"/>
    <s v="Inteconectado"/>
    <x v="53"/>
    <s v="BT5B-R"/>
    <s v="De 30 a 100kWh"/>
    <n v="1301"/>
    <n v="65312"/>
    <n v="39001.160000000003"/>
    <n v="-19766.07"/>
  </r>
  <r>
    <x v="1"/>
    <x v="2"/>
    <x v="7"/>
    <x v="7"/>
    <x v="65"/>
    <x v="64"/>
    <x v="5"/>
    <x v="0"/>
    <s v="Inteconectado"/>
    <x v="53"/>
    <s v="BT5B-R"/>
    <s v="Mayor a 100kWh"/>
    <n v="267"/>
    <n v="64924"/>
    <n v="56271.27"/>
    <n v="1845.64"/>
  </r>
  <r>
    <x v="1"/>
    <x v="2"/>
    <x v="7"/>
    <x v="7"/>
    <x v="66"/>
    <x v="65"/>
    <x v="5"/>
    <x v="0"/>
    <s v="Inteconectado"/>
    <x v="54"/>
    <s v="BT5B-R"/>
    <s v="De 0 a 30 kWh "/>
    <n v="9452"/>
    <n v="91966"/>
    <n v="65695.399999999994"/>
    <n v="-46714.86"/>
  </r>
  <r>
    <x v="1"/>
    <x v="2"/>
    <x v="7"/>
    <x v="7"/>
    <x v="66"/>
    <x v="65"/>
    <x v="5"/>
    <x v="0"/>
    <s v="Inteconectado"/>
    <x v="54"/>
    <s v="BT5B-R"/>
    <s v="De 30 a 100kWh"/>
    <n v="1900"/>
    <n v="97615"/>
    <n v="58781.16"/>
    <n v="-28878.89"/>
  </r>
  <r>
    <x v="1"/>
    <x v="2"/>
    <x v="7"/>
    <x v="7"/>
    <x v="66"/>
    <x v="65"/>
    <x v="5"/>
    <x v="0"/>
    <s v="Inteconectado"/>
    <x v="54"/>
    <s v="BT5B-R"/>
    <s v="Mayor a 100kWh"/>
    <n v="330"/>
    <n v="66102"/>
    <n v="57499.86"/>
    <n v="1860.45"/>
  </r>
  <r>
    <x v="1"/>
    <x v="2"/>
    <x v="7"/>
    <x v="7"/>
    <x v="67"/>
    <x v="66"/>
    <x v="6"/>
    <x v="0"/>
    <s v="Inteconectado"/>
    <x v="55"/>
    <s v="BT5B-R"/>
    <s v="De 0 a 30 kWh "/>
    <n v="15642"/>
    <n v="189987"/>
    <n v="110305.77"/>
    <n v="-86332.99"/>
  </r>
  <r>
    <x v="1"/>
    <x v="2"/>
    <x v="7"/>
    <x v="7"/>
    <x v="67"/>
    <x v="66"/>
    <x v="6"/>
    <x v="0"/>
    <s v="Inteconectado"/>
    <x v="55"/>
    <s v="BT5B-R"/>
    <s v="De 30 a 100kWh"/>
    <n v="8539"/>
    <n v="469930"/>
    <n v="260484.72"/>
    <n v="-116017.53"/>
  </r>
  <r>
    <x v="1"/>
    <x v="2"/>
    <x v="7"/>
    <x v="7"/>
    <x v="67"/>
    <x v="66"/>
    <x v="6"/>
    <x v="0"/>
    <s v="Inteconectado"/>
    <x v="55"/>
    <s v="BT5B-R"/>
    <s v="Mayor a 100kWh"/>
    <n v="1534"/>
    <n v="255726.16"/>
    <n v="199922.82"/>
    <n v="6384.08"/>
  </r>
  <r>
    <x v="1"/>
    <x v="2"/>
    <x v="7"/>
    <x v="7"/>
    <x v="68"/>
    <x v="67"/>
    <x v="6"/>
    <x v="0"/>
    <s v="Inteconectado"/>
    <x v="56"/>
    <s v="BT5B-R"/>
    <s v="De 0 a 30 kWh "/>
    <n v="8335"/>
    <n v="117915"/>
    <n v="63438.98"/>
    <n v="-53597.68"/>
  </r>
  <r>
    <x v="1"/>
    <x v="2"/>
    <x v="7"/>
    <x v="7"/>
    <x v="68"/>
    <x v="67"/>
    <x v="6"/>
    <x v="0"/>
    <s v="Inteconectado"/>
    <x v="56"/>
    <s v="BT5B-R"/>
    <s v="De 30 a 100kWh"/>
    <n v="7449"/>
    <n v="423891"/>
    <n v="237178.3"/>
    <n v="-101514.23"/>
  </r>
  <r>
    <x v="1"/>
    <x v="2"/>
    <x v="7"/>
    <x v="7"/>
    <x v="68"/>
    <x v="67"/>
    <x v="6"/>
    <x v="0"/>
    <s v="Inteconectado"/>
    <x v="56"/>
    <s v="BT5B-R"/>
    <s v="Mayor a 100kWh"/>
    <n v="1385"/>
    <n v="213577"/>
    <n v="167322.66"/>
    <n v="5305.15"/>
  </r>
  <r>
    <x v="1"/>
    <x v="2"/>
    <x v="7"/>
    <x v="7"/>
    <x v="69"/>
    <x v="68"/>
    <x v="6"/>
    <x v="0"/>
    <s v="Inteconectado"/>
    <x v="57"/>
    <s v="BT5B-R"/>
    <s v="De 0 a 30 kWh "/>
    <n v="5275"/>
    <n v="63053"/>
    <n v="36940.97"/>
    <n v="-28677.51"/>
  </r>
  <r>
    <x v="1"/>
    <x v="2"/>
    <x v="7"/>
    <x v="7"/>
    <x v="69"/>
    <x v="68"/>
    <x v="6"/>
    <x v="0"/>
    <s v="Inteconectado"/>
    <x v="57"/>
    <s v="BT5B-R"/>
    <s v="De 30 a 100kWh"/>
    <n v="4331"/>
    <n v="264947"/>
    <n v="150757.10999999999"/>
    <n v="-60008.88"/>
  </r>
  <r>
    <x v="1"/>
    <x v="2"/>
    <x v="7"/>
    <x v="7"/>
    <x v="69"/>
    <x v="68"/>
    <x v="6"/>
    <x v="0"/>
    <s v="Inteconectado"/>
    <x v="57"/>
    <s v="BT5B-R"/>
    <s v="Mayor a 100kWh"/>
    <n v="2253"/>
    <n v="455691"/>
    <n v="355018.57"/>
    <n v="11423.75"/>
  </r>
  <r>
    <x v="1"/>
    <x v="2"/>
    <x v="7"/>
    <x v="7"/>
    <x v="70"/>
    <x v="69"/>
    <x v="2"/>
    <x v="1"/>
    <s v="Inteconectado"/>
    <x v="58"/>
    <s v="BT5B-R"/>
    <s v="De 0 a 30 kWh "/>
    <n v="2679"/>
    <n v="30693"/>
    <n v="23704.1"/>
    <n v="-5041.17"/>
  </r>
  <r>
    <x v="1"/>
    <x v="2"/>
    <x v="7"/>
    <x v="7"/>
    <x v="70"/>
    <x v="69"/>
    <x v="2"/>
    <x v="1"/>
    <s v="Inteconectado"/>
    <x v="58"/>
    <s v="BT5B-R"/>
    <s v="De 30 a 100kWh"/>
    <n v="1906"/>
    <n v="113794"/>
    <n v="72462.990000000005"/>
    <n v="-9281.32"/>
  </r>
  <r>
    <x v="1"/>
    <x v="2"/>
    <x v="7"/>
    <x v="7"/>
    <x v="70"/>
    <x v="69"/>
    <x v="2"/>
    <x v="1"/>
    <s v="Inteconectado"/>
    <x v="58"/>
    <s v="BT5B-R"/>
    <s v="Mayor a 100kWh"/>
    <n v="1420"/>
    <n v="331960"/>
    <n v="233251.15"/>
    <n v="7578.62"/>
  </r>
  <r>
    <x v="1"/>
    <x v="2"/>
    <x v="7"/>
    <x v="7"/>
    <x v="71"/>
    <x v="70"/>
    <x v="0"/>
    <x v="0"/>
    <s v="Inteconectado"/>
    <x v="59"/>
    <s v="BT5B-R"/>
    <s v="De 0 a 30 kWh "/>
    <n v="19978"/>
    <n v="187065"/>
    <n v="137422.26"/>
    <n v="-94770.89"/>
  </r>
  <r>
    <x v="1"/>
    <x v="2"/>
    <x v="7"/>
    <x v="7"/>
    <x v="71"/>
    <x v="70"/>
    <x v="0"/>
    <x v="0"/>
    <s v="Inteconectado"/>
    <x v="59"/>
    <s v="BT5B-R"/>
    <s v="De 30 a 100kWh"/>
    <n v="3053"/>
    <n v="151303"/>
    <n v="89852.19"/>
    <n v="-46289.33"/>
  </r>
  <r>
    <x v="1"/>
    <x v="2"/>
    <x v="7"/>
    <x v="7"/>
    <x v="71"/>
    <x v="70"/>
    <x v="0"/>
    <x v="0"/>
    <s v="Inteconectado"/>
    <x v="59"/>
    <s v="BT5B-R"/>
    <s v="Mayor a 100kWh"/>
    <n v="455"/>
    <n v="82551"/>
    <n v="71845.66"/>
    <n v="2336.5300000000002"/>
  </r>
  <r>
    <x v="1"/>
    <x v="2"/>
    <x v="7"/>
    <x v="7"/>
    <x v="72"/>
    <x v="71"/>
    <x v="6"/>
    <x v="0"/>
    <s v="Inteconectado"/>
    <x v="60"/>
    <s v="BT5B-R"/>
    <s v="De 0 a 30 kWh "/>
    <n v="11595"/>
    <n v="150935"/>
    <n v="84617.71"/>
    <n v="-68567.39"/>
  </r>
  <r>
    <x v="1"/>
    <x v="2"/>
    <x v="7"/>
    <x v="7"/>
    <x v="72"/>
    <x v="71"/>
    <x v="6"/>
    <x v="0"/>
    <s v="Inteconectado"/>
    <x v="60"/>
    <s v="BT5B-R"/>
    <s v="De 30 a 100kWh"/>
    <n v="6484"/>
    <n v="351924"/>
    <n v="193692.28"/>
    <n v="-88589.94"/>
  </r>
  <r>
    <x v="1"/>
    <x v="2"/>
    <x v="7"/>
    <x v="7"/>
    <x v="72"/>
    <x v="71"/>
    <x v="6"/>
    <x v="0"/>
    <s v="Inteconectado"/>
    <x v="60"/>
    <s v="BT5B-R"/>
    <s v="Mayor a 100kWh"/>
    <n v="1057"/>
    <n v="176948"/>
    <n v="138394.81"/>
    <n v="4493.25"/>
  </r>
  <r>
    <x v="1"/>
    <x v="2"/>
    <x v="7"/>
    <x v="7"/>
    <x v="73"/>
    <x v="72"/>
    <x v="5"/>
    <x v="0"/>
    <s v="Inteconectado"/>
    <x v="61"/>
    <s v="BT5B-R"/>
    <s v="De 0 a 30 kWh "/>
    <n v="24135"/>
    <n v="245264"/>
    <n v="171155.82"/>
    <n v="-124833.68"/>
  </r>
  <r>
    <x v="1"/>
    <x v="2"/>
    <x v="7"/>
    <x v="7"/>
    <x v="73"/>
    <x v="72"/>
    <x v="5"/>
    <x v="0"/>
    <s v="Inteconectado"/>
    <x v="61"/>
    <s v="BT5B-R"/>
    <s v="De 30 a 100kWh"/>
    <n v="7038"/>
    <n v="367638.78"/>
    <n v="223080.14"/>
    <n v="-107160.03"/>
  </r>
  <r>
    <x v="1"/>
    <x v="2"/>
    <x v="7"/>
    <x v="7"/>
    <x v="73"/>
    <x v="72"/>
    <x v="5"/>
    <x v="0"/>
    <s v="Inteconectado"/>
    <x v="61"/>
    <s v="BT5B-R"/>
    <s v="Mayor a 100kWh"/>
    <n v="861"/>
    <n v="149044"/>
    <n v="130313.71"/>
    <n v="4182.0200000000004"/>
  </r>
  <r>
    <x v="1"/>
    <x v="2"/>
    <x v="7"/>
    <x v="7"/>
    <x v="74"/>
    <x v="73"/>
    <x v="5"/>
    <x v="0"/>
    <s v="Inteconectado"/>
    <x v="62"/>
    <s v="BT5B-R"/>
    <s v="De 0 a 30 kWh "/>
    <n v="5772"/>
    <n v="51903"/>
    <n v="36999.589999999997"/>
    <n v="-23448.38"/>
  </r>
  <r>
    <x v="1"/>
    <x v="2"/>
    <x v="7"/>
    <x v="7"/>
    <x v="74"/>
    <x v="73"/>
    <x v="5"/>
    <x v="0"/>
    <s v="Inteconectado"/>
    <x v="62"/>
    <s v="BT5B-R"/>
    <s v="De 30 a 100kWh"/>
    <n v="870"/>
    <n v="44535"/>
    <n v="23623.16"/>
    <n v="-11507.64"/>
  </r>
  <r>
    <x v="1"/>
    <x v="2"/>
    <x v="7"/>
    <x v="7"/>
    <x v="74"/>
    <x v="73"/>
    <x v="5"/>
    <x v="0"/>
    <s v="Inteconectado"/>
    <x v="62"/>
    <s v="BT5B-R"/>
    <s v="Mayor a 100kWh"/>
    <n v="138"/>
    <n v="31617"/>
    <n v="23617.08"/>
    <n v="768.98"/>
  </r>
  <r>
    <x v="1"/>
    <x v="2"/>
    <x v="7"/>
    <x v="7"/>
    <x v="75"/>
    <x v="74"/>
    <x v="6"/>
    <x v="0"/>
    <s v="Inteconectado"/>
    <x v="63"/>
    <s v="BT5B-R"/>
    <s v="De 0 a 30 kWh "/>
    <n v="1189"/>
    <n v="13436"/>
    <n v="8109.87"/>
    <n v="-6109.63"/>
  </r>
  <r>
    <x v="1"/>
    <x v="2"/>
    <x v="7"/>
    <x v="7"/>
    <x v="75"/>
    <x v="74"/>
    <x v="6"/>
    <x v="0"/>
    <s v="Inteconectado"/>
    <x v="63"/>
    <s v="BT5B-R"/>
    <s v="De 30 a 100kWh"/>
    <n v="1370"/>
    <n v="86809"/>
    <n v="50273.84"/>
    <n v="-18604.43"/>
  </r>
  <r>
    <x v="1"/>
    <x v="2"/>
    <x v="7"/>
    <x v="7"/>
    <x v="75"/>
    <x v="74"/>
    <x v="6"/>
    <x v="0"/>
    <s v="Inteconectado"/>
    <x v="63"/>
    <s v="BT5B-R"/>
    <s v="Mayor a 100kWh"/>
    <n v="1007"/>
    <n v="222452"/>
    <n v="172983.31"/>
    <n v="5593.15"/>
  </r>
  <r>
    <x v="1"/>
    <x v="2"/>
    <x v="7"/>
    <x v="7"/>
    <x v="76"/>
    <x v="75"/>
    <x v="5"/>
    <x v="0"/>
    <s v="Inteconectado"/>
    <x v="64"/>
    <s v="BT5B-R"/>
    <s v="De 0 a 30 kWh "/>
    <n v="11009"/>
    <n v="107772"/>
    <n v="76721.259999999995"/>
    <n v="-54746.400000000001"/>
  </r>
  <r>
    <x v="1"/>
    <x v="2"/>
    <x v="7"/>
    <x v="7"/>
    <x v="76"/>
    <x v="75"/>
    <x v="5"/>
    <x v="0"/>
    <s v="Inteconectado"/>
    <x v="64"/>
    <s v="BT5B-R"/>
    <s v="De 30 a 100kWh"/>
    <n v="2757"/>
    <n v="143608"/>
    <n v="86909.75"/>
    <n v="-41904.11"/>
  </r>
  <r>
    <x v="1"/>
    <x v="2"/>
    <x v="7"/>
    <x v="7"/>
    <x v="76"/>
    <x v="75"/>
    <x v="5"/>
    <x v="0"/>
    <s v="Inteconectado"/>
    <x v="64"/>
    <s v="BT5B-R"/>
    <s v="Mayor a 100kWh"/>
    <n v="461"/>
    <n v="81556"/>
    <n v="71156.44"/>
    <n v="2298.36"/>
  </r>
  <r>
    <x v="1"/>
    <x v="2"/>
    <x v="7"/>
    <x v="7"/>
    <x v="77"/>
    <x v="76"/>
    <x v="5"/>
    <x v="0"/>
    <s v="Inteconectado"/>
    <x v="65"/>
    <s v="BT5B-R"/>
    <s v="De 0 a 30 kWh "/>
    <n v="12006"/>
    <n v="120145.04"/>
    <n v="84917.51"/>
    <n v="-61711.12"/>
  </r>
  <r>
    <x v="1"/>
    <x v="2"/>
    <x v="7"/>
    <x v="7"/>
    <x v="77"/>
    <x v="76"/>
    <x v="5"/>
    <x v="0"/>
    <s v="Inteconectado"/>
    <x v="65"/>
    <s v="BT5B-R"/>
    <s v="De 30 a 100kWh"/>
    <n v="3510"/>
    <n v="187268"/>
    <n v="115453.95"/>
    <n v="-53914.35"/>
  </r>
  <r>
    <x v="1"/>
    <x v="2"/>
    <x v="7"/>
    <x v="7"/>
    <x v="77"/>
    <x v="76"/>
    <x v="5"/>
    <x v="0"/>
    <s v="Inteconectado"/>
    <x v="65"/>
    <s v="BT5B-R"/>
    <s v="Mayor a 100kWh"/>
    <n v="651"/>
    <n v="162443"/>
    <n v="142221.42000000001"/>
    <n v="4617.88"/>
  </r>
  <r>
    <x v="1"/>
    <x v="2"/>
    <x v="7"/>
    <x v="7"/>
    <x v="78"/>
    <x v="77"/>
    <x v="5"/>
    <x v="0"/>
    <s v="Inteconectado"/>
    <x v="66"/>
    <s v="BT5B-R"/>
    <s v="De 0 a 30 kWh "/>
    <n v="10646"/>
    <n v="110686"/>
    <n v="76353.77"/>
    <n v="-56455.96"/>
  </r>
  <r>
    <x v="1"/>
    <x v="2"/>
    <x v="7"/>
    <x v="7"/>
    <x v="78"/>
    <x v="77"/>
    <x v="5"/>
    <x v="0"/>
    <s v="Inteconectado"/>
    <x v="66"/>
    <s v="BT5B-R"/>
    <s v="De 30 a 100kWh"/>
    <n v="2390"/>
    <n v="119604"/>
    <n v="71561.11"/>
    <n v="-36469.839999999997"/>
  </r>
  <r>
    <x v="1"/>
    <x v="2"/>
    <x v="7"/>
    <x v="7"/>
    <x v="78"/>
    <x v="77"/>
    <x v="5"/>
    <x v="0"/>
    <s v="Inteconectado"/>
    <x v="66"/>
    <s v="BT5B-R"/>
    <s v="Mayor a 100kWh"/>
    <n v="222"/>
    <n v="42689"/>
    <n v="37314.230000000003"/>
    <n v="1210.98"/>
  </r>
  <r>
    <x v="1"/>
    <x v="2"/>
    <x v="7"/>
    <x v="7"/>
    <x v="79"/>
    <x v="78"/>
    <x v="2"/>
    <x v="1"/>
    <s v="Inteconectado"/>
    <x v="67"/>
    <s v="BT5B-R"/>
    <s v="De 0 a 30 kWh "/>
    <n v="4146"/>
    <n v="53129"/>
    <n v="39479.870000000003"/>
    <n v="-8755.68"/>
  </r>
  <r>
    <x v="1"/>
    <x v="2"/>
    <x v="7"/>
    <x v="7"/>
    <x v="79"/>
    <x v="78"/>
    <x v="2"/>
    <x v="1"/>
    <s v="Inteconectado"/>
    <x v="67"/>
    <s v="BT5B-R"/>
    <s v="De 30 a 100kWh"/>
    <n v="2679"/>
    <n v="154559"/>
    <n v="98170.26"/>
    <n v="-13136.36"/>
  </r>
  <r>
    <x v="1"/>
    <x v="2"/>
    <x v="7"/>
    <x v="7"/>
    <x v="79"/>
    <x v="78"/>
    <x v="2"/>
    <x v="1"/>
    <s v="Inteconectado"/>
    <x v="67"/>
    <s v="BT5B-R"/>
    <s v="Mayor a 100kWh"/>
    <n v="838"/>
    <n v="162364"/>
    <n v="114428.46"/>
    <n v="3607.25"/>
  </r>
  <r>
    <x v="1"/>
    <x v="2"/>
    <x v="7"/>
    <x v="7"/>
    <x v="80"/>
    <x v="79"/>
    <x v="0"/>
    <x v="0"/>
    <s v="Inteconectado"/>
    <x v="68"/>
    <s v="BT5B-R"/>
    <s v="De 0 a 30 kWh "/>
    <n v="13133"/>
    <n v="104612.8"/>
    <n v="84527.76"/>
    <n v="-52898.01"/>
  </r>
  <r>
    <x v="1"/>
    <x v="2"/>
    <x v="7"/>
    <x v="7"/>
    <x v="80"/>
    <x v="79"/>
    <x v="0"/>
    <x v="0"/>
    <s v="Inteconectado"/>
    <x v="68"/>
    <s v="BT5B-R"/>
    <s v="De 30 a 100kWh"/>
    <n v="1397"/>
    <n v="69612"/>
    <n v="41352.68"/>
    <n v="-21143.17"/>
  </r>
  <r>
    <x v="1"/>
    <x v="2"/>
    <x v="7"/>
    <x v="7"/>
    <x v="80"/>
    <x v="79"/>
    <x v="0"/>
    <x v="0"/>
    <s v="Inteconectado"/>
    <x v="68"/>
    <s v="BT5B-R"/>
    <s v="Mayor a 100kWh"/>
    <n v="189"/>
    <n v="37925"/>
    <n v="32863.21"/>
    <n v="1069.3399999999999"/>
  </r>
  <r>
    <x v="1"/>
    <x v="2"/>
    <x v="7"/>
    <x v="7"/>
    <x v="81"/>
    <x v="80"/>
    <x v="0"/>
    <x v="0"/>
    <s v="Inteconectado"/>
    <x v="69"/>
    <s v="BT5B-R"/>
    <s v="De 0 a 30 kWh "/>
    <n v="6571"/>
    <n v="61448.78"/>
    <n v="45197.19"/>
    <n v="-31163.03"/>
  </r>
  <r>
    <x v="1"/>
    <x v="2"/>
    <x v="7"/>
    <x v="7"/>
    <x v="81"/>
    <x v="80"/>
    <x v="0"/>
    <x v="0"/>
    <s v="Inteconectado"/>
    <x v="69"/>
    <s v="BT5B-R"/>
    <s v="De 30 a 100kWh"/>
    <n v="1838"/>
    <n v="97036"/>
    <n v="59059.93"/>
    <n v="-27858.65"/>
  </r>
  <r>
    <x v="1"/>
    <x v="2"/>
    <x v="7"/>
    <x v="7"/>
    <x v="81"/>
    <x v="80"/>
    <x v="0"/>
    <x v="0"/>
    <s v="Inteconectado"/>
    <x v="69"/>
    <s v="BT5B-R"/>
    <s v="Mayor a 100kWh"/>
    <n v="317"/>
    <n v="72770.2"/>
    <n v="63066.29"/>
    <n v="2065.7399999999998"/>
  </r>
  <r>
    <x v="1"/>
    <x v="2"/>
    <x v="7"/>
    <x v="7"/>
    <x v="82"/>
    <x v="81"/>
    <x v="6"/>
    <x v="0"/>
    <s v="Inteconectado"/>
    <x v="70"/>
    <s v="BT5B-R"/>
    <s v="De 0 a 30 kWh "/>
    <n v="4162"/>
    <n v="47596"/>
    <n v="28665.47"/>
    <n v="-21836.69"/>
  </r>
  <r>
    <x v="1"/>
    <x v="2"/>
    <x v="7"/>
    <x v="7"/>
    <x v="82"/>
    <x v="81"/>
    <x v="6"/>
    <x v="0"/>
    <s v="Inteconectado"/>
    <x v="70"/>
    <s v="BT5B-R"/>
    <s v="De 30 a 100kWh"/>
    <n v="2810"/>
    <n v="162830"/>
    <n v="92617.43"/>
    <n v="-38515.71"/>
  </r>
  <r>
    <x v="1"/>
    <x v="2"/>
    <x v="7"/>
    <x v="7"/>
    <x v="82"/>
    <x v="81"/>
    <x v="6"/>
    <x v="0"/>
    <s v="Inteconectado"/>
    <x v="70"/>
    <s v="BT5B-R"/>
    <s v="Mayor a 100kWh"/>
    <n v="751"/>
    <n v="128657"/>
    <n v="101547.71"/>
    <n v="3287.26"/>
  </r>
  <r>
    <x v="1"/>
    <x v="2"/>
    <x v="7"/>
    <x v="7"/>
    <x v="83"/>
    <x v="82"/>
    <x v="2"/>
    <x v="1"/>
    <s v="Inteconectado"/>
    <x v="49"/>
    <s v="BT5B-R"/>
    <s v="De 0 a 30 kWh "/>
    <n v="5533"/>
    <n v="57412"/>
    <n v="46050.02"/>
    <n v="-9483.68"/>
  </r>
  <r>
    <x v="1"/>
    <x v="2"/>
    <x v="7"/>
    <x v="7"/>
    <x v="83"/>
    <x v="82"/>
    <x v="2"/>
    <x v="1"/>
    <s v="Inteconectado"/>
    <x v="49"/>
    <s v="BT5B-R"/>
    <s v="De 30 a 100kWh"/>
    <n v="3598"/>
    <n v="200676"/>
    <n v="127728.35"/>
    <n v="-17681.12"/>
  </r>
  <r>
    <x v="1"/>
    <x v="2"/>
    <x v="7"/>
    <x v="7"/>
    <x v="83"/>
    <x v="82"/>
    <x v="2"/>
    <x v="1"/>
    <s v="Inteconectado"/>
    <x v="49"/>
    <s v="BT5B-R"/>
    <s v="Mayor a 100kWh"/>
    <n v="880"/>
    <n v="183664"/>
    <n v="129780.11"/>
    <n v="4152.82"/>
  </r>
  <r>
    <x v="1"/>
    <x v="2"/>
    <x v="7"/>
    <x v="7"/>
    <x v="84"/>
    <x v="83"/>
    <x v="2"/>
    <x v="1"/>
    <s v="Inteconectado"/>
    <x v="71"/>
    <s v="BT5B-R"/>
    <s v="De 0 a 30 kWh "/>
    <n v="5166"/>
    <n v="67661"/>
    <n v="50102.16"/>
    <n v="-11201.9"/>
  </r>
  <r>
    <x v="1"/>
    <x v="2"/>
    <x v="7"/>
    <x v="7"/>
    <x v="84"/>
    <x v="83"/>
    <x v="2"/>
    <x v="1"/>
    <s v="Inteconectado"/>
    <x v="71"/>
    <s v="BT5B-R"/>
    <s v="De 30 a 100kWh"/>
    <n v="4685"/>
    <n v="276885"/>
    <n v="176877.24"/>
    <n v="-23084.55"/>
  </r>
  <r>
    <x v="1"/>
    <x v="2"/>
    <x v="7"/>
    <x v="7"/>
    <x v="84"/>
    <x v="83"/>
    <x v="2"/>
    <x v="1"/>
    <s v="Inteconectado"/>
    <x v="71"/>
    <s v="BT5B-R"/>
    <s v="Mayor a 100kWh"/>
    <n v="1639"/>
    <n v="285132"/>
    <n v="202473.81"/>
    <n v="6398.32"/>
  </r>
  <r>
    <x v="1"/>
    <x v="2"/>
    <x v="7"/>
    <x v="7"/>
    <x v="85"/>
    <x v="84"/>
    <x v="0"/>
    <x v="0"/>
    <s v="Inteconectado"/>
    <x v="72"/>
    <s v="BT5B-R"/>
    <s v="De 0 a 30 kWh "/>
    <n v="744"/>
    <n v="9174"/>
    <n v="5846.25"/>
    <n v="-4709.9799999999996"/>
  </r>
  <r>
    <x v="1"/>
    <x v="2"/>
    <x v="7"/>
    <x v="7"/>
    <x v="85"/>
    <x v="84"/>
    <x v="0"/>
    <x v="0"/>
    <s v="Inteconectado"/>
    <x v="72"/>
    <s v="BT5B-R"/>
    <s v="De 30 a 100kWh"/>
    <n v="548"/>
    <n v="32324"/>
    <n v="20617.8"/>
    <n v="-8402.7800000000007"/>
  </r>
  <r>
    <x v="1"/>
    <x v="2"/>
    <x v="7"/>
    <x v="7"/>
    <x v="85"/>
    <x v="84"/>
    <x v="0"/>
    <x v="0"/>
    <s v="Inteconectado"/>
    <x v="72"/>
    <s v="BT5B-R"/>
    <s v="Mayor a 100kWh"/>
    <n v="144"/>
    <n v="27135"/>
    <n v="23895.119999999999"/>
    <n v="778.65"/>
  </r>
  <r>
    <x v="1"/>
    <x v="2"/>
    <x v="7"/>
    <x v="7"/>
    <x v="86"/>
    <x v="85"/>
    <x v="6"/>
    <x v="0"/>
    <s v="Inteconectado"/>
    <x v="73"/>
    <s v="BT5B-R"/>
    <s v="De 0 a 30 kWh "/>
    <n v="4374"/>
    <n v="48224.9"/>
    <n v="29497.24"/>
    <n v="-21927.7"/>
  </r>
  <r>
    <x v="1"/>
    <x v="2"/>
    <x v="7"/>
    <x v="7"/>
    <x v="86"/>
    <x v="85"/>
    <x v="6"/>
    <x v="0"/>
    <s v="Inteconectado"/>
    <x v="73"/>
    <s v="BT5B-R"/>
    <s v="De 30 a 100kWh"/>
    <n v="1773"/>
    <n v="90947.7"/>
    <n v="49273.59"/>
    <n v="-24117.91"/>
  </r>
  <r>
    <x v="1"/>
    <x v="2"/>
    <x v="7"/>
    <x v="7"/>
    <x v="86"/>
    <x v="85"/>
    <x v="6"/>
    <x v="0"/>
    <s v="Inteconectado"/>
    <x v="73"/>
    <s v="BT5B-R"/>
    <s v="Mayor a 100kWh"/>
    <n v="245"/>
    <n v="47044.5"/>
    <n v="36708.76"/>
    <n v="1192.25"/>
  </r>
  <r>
    <x v="1"/>
    <x v="2"/>
    <x v="7"/>
    <x v="7"/>
    <x v="87"/>
    <x v="86"/>
    <x v="2"/>
    <x v="1"/>
    <s v="Inteconectado"/>
    <x v="74"/>
    <s v="BT5B-R"/>
    <s v="De 0 a 30 kWh "/>
    <n v="633"/>
    <n v="9554.5"/>
    <n v="6773.83"/>
    <n v="-1576.72"/>
  </r>
  <r>
    <x v="1"/>
    <x v="2"/>
    <x v="7"/>
    <x v="7"/>
    <x v="87"/>
    <x v="86"/>
    <x v="2"/>
    <x v="1"/>
    <s v="Inteconectado"/>
    <x v="74"/>
    <s v="BT5B-R"/>
    <s v="De 30 a 100kWh"/>
    <n v="529"/>
    <n v="28405.8"/>
    <n v="18052"/>
    <n v="-2591.6"/>
  </r>
  <r>
    <x v="1"/>
    <x v="2"/>
    <x v="7"/>
    <x v="7"/>
    <x v="87"/>
    <x v="86"/>
    <x v="2"/>
    <x v="1"/>
    <s v="Inteconectado"/>
    <x v="74"/>
    <s v="BT5B-R"/>
    <s v="Mayor a 100kWh"/>
    <n v="91"/>
    <n v="20553"/>
    <n v="14506.82"/>
    <n v="471.54"/>
  </r>
  <r>
    <x v="1"/>
    <x v="2"/>
    <x v="7"/>
    <x v="7"/>
    <x v="88"/>
    <x v="87"/>
    <x v="2"/>
    <x v="1"/>
    <s v="Inteconectado"/>
    <x v="71"/>
    <s v="BT5B-R"/>
    <s v="De 0 a 30 kWh "/>
    <n v="5244"/>
    <n v="61099"/>
    <n v="47044.639999999999"/>
    <n v="-10106.44"/>
  </r>
  <r>
    <x v="1"/>
    <x v="2"/>
    <x v="7"/>
    <x v="7"/>
    <x v="88"/>
    <x v="87"/>
    <x v="2"/>
    <x v="1"/>
    <s v="Inteconectado"/>
    <x v="71"/>
    <s v="BT5B-R"/>
    <s v="De 30 a 100kWh"/>
    <n v="5665"/>
    <n v="352301"/>
    <n v="225668.3"/>
    <n v="-27895.53"/>
  </r>
  <r>
    <x v="1"/>
    <x v="2"/>
    <x v="7"/>
    <x v="7"/>
    <x v="88"/>
    <x v="87"/>
    <x v="2"/>
    <x v="1"/>
    <s v="Inteconectado"/>
    <x v="71"/>
    <s v="BT5B-R"/>
    <s v="Mayor a 100kWh"/>
    <n v="2911"/>
    <n v="531291"/>
    <n v="376916.11"/>
    <n v="12007.14"/>
  </r>
  <r>
    <x v="1"/>
    <x v="2"/>
    <x v="7"/>
    <x v="7"/>
    <x v="89"/>
    <x v="88"/>
    <x v="0"/>
    <x v="0"/>
    <s v="Inteconectado"/>
    <x v="75"/>
    <s v="BT5B-R"/>
    <s v="De 0 a 30 kWh "/>
    <n v="2312"/>
    <n v="28982"/>
    <n v="18315.939999999999"/>
    <n v="-14881.47"/>
  </r>
  <r>
    <x v="1"/>
    <x v="2"/>
    <x v="7"/>
    <x v="7"/>
    <x v="89"/>
    <x v="88"/>
    <x v="0"/>
    <x v="0"/>
    <s v="Inteconectado"/>
    <x v="75"/>
    <s v="BT5B-R"/>
    <s v="De 30 a 100kWh"/>
    <n v="1666"/>
    <n v="96911"/>
    <n v="61551.35"/>
    <n v="-25546.39"/>
  </r>
  <r>
    <x v="1"/>
    <x v="2"/>
    <x v="7"/>
    <x v="7"/>
    <x v="89"/>
    <x v="88"/>
    <x v="0"/>
    <x v="0"/>
    <s v="Inteconectado"/>
    <x v="75"/>
    <s v="BT5B-R"/>
    <s v="Mayor a 100kWh"/>
    <n v="531"/>
    <n v="101441"/>
    <n v="89293"/>
    <n v="2903.71"/>
  </r>
  <r>
    <x v="1"/>
    <x v="2"/>
    <x v="7"/>
    <x v="7"/>
    <x v="90"/>
    <x v="89"/>
    <x v="5"/>
    <x v="0"/>
    <s v="Inteconectado"/>
    <x v="76"/>
    <s v="BT5B-R"/>
    <s v="De 0 a 30 kWh "/>
    <n v="7106"/>
    <n v="65423.4"/>
    <n v="48297.48"/>
    <n v="-33315.74"/>
  </r>
  <r>
    <x v="1"/>
    <x v="2"/>
    <x v="7"/>
    <x v="7"/>
    <x v="90"/>
    <x v="89"/>
    <x v="5"/>
    <x v="0"/>
    <s v="Inteconectado"/>
    <x v="76"/>
    <s v="BT5B-R"/>
    <s v="De 30 a 100kWh"/>
    <n v="1482"/>
    <n v="73723.899999999994"/>
    <n v="43989.83"/>
    <n v="-22575.77"/>
  </r>
  <r>
    <x v="1"/>
    <x v="2"/>
    <x v="7"/>
    <x v="7"/>
    <x v="90"/>
    <x v="89"/>
    <x v="5"/>
    <x v="0"/>
    <s v="Inteconectado"/>
    <x v="76"/>
    <s v="BT5B-R"/>
    <s v="Mayor a 100kWh"/>
    <n v="157"/>
    <n v="36501"/>
    <n v="31753.53"/>
    <n v="1040.5"/>
  </r>
  <r>
    <x v="1"/>
    <x v="2"/>
    <x v="7"/>
    <x v="7"/>
    <x v="91"/>
    <x v="90"/>
    <x v="2"/>
    <x v="1"/>
    <s v="Inteconectado"/>
    <x v="77"/>
    <s v="BT5B-R"/>
    <s v="De 0 a 30 kWh "/>
    <n v="3043"/>
    <n v="38929"/>
    <n v="29031.03"/>
    <n v="-6429.63"/>
  </r>
  <r>
    <x v="1"/>
    <x v="2"/>
    <x v="7"/>
    <x v="7"/>
    <x v="91"/>
    <x v="90"/>
    <x v="2"/>
    <x v="1"/>
    <s v="Inteconectado"/>
    <x v="77"/>
    <s v="BT5B-R"/>
    <s v="De 30 a 100kWh"/>
    <n v="3149"/>
    <n v="191651"/>
    <n v="122584.53"/>
    <n v="-15398.17"/>
  </r>
  <r>
    <x v="1"/>
    <x v="2"/>
    <x v="7"/>
    <x v="7"/>
    <x v="91"/>
    <x v="90"/>
    <x v="2"/>
    <x v="1"/>
    <s v="Inteconectado"/>
    <x v="77"/>
    <s v="BT5B-R"/>
    <s v="Mayor a 100kWh"/>
    <n v="1336"/>
    <n v="269317"/>
    <n v="190504.15"/>
    <n v="6148.93"/>
  </r>
  <r>
    <x v="1"/>
    <x v="2"/>
    <x v="7"/>
    <x v="7"/>
    <x v="92"/>
    <x v="91"/>
    <x v="1"/>
    <x v="0"/>
    <s v="Inteconectado"/>
    <x v="78"/>
    <s v="BT5B-R"/>
    <s v="De 0 a 30 kWh "/>
    <n v="41244"/>
    <n v="268566.33"/>
    <n v="313444.90000000002"/>
    <n v="-158734.98000000001"/>
  </r>
  <r>
    <x v="1"/>
    <x v="2"/>
    <x v="7"/>
    <x v="7"/>
    <x v="92"/>
    <x v="91"/>
    <x v="1"/>
    <x v="0"/>
    <s v="Inteconectado"/>
    <x v="78"/>
    <s v="BT5B-R"/>
    <s v="De 30 a 100kWh"/>
    <n v="5134"/>
    <n v="274080"/>
    <n v="198730.74"/>
    <n v="-90727.66"/>
  </r>
  <r>
    <x v="1"/>
    <x v="2"/>
    <x v="7"/>
    <x v="7"/>
    <x v="92"/>
    <x v="91"/>
    <x v="1"/>
    <x v="0"/>
    <s v="Inteconectado"/>
    <x v="78"/>
    <s v="BT5B-R"/>
    <s v="Mayor a 100kWh"/>
    <n v="1166"/>
    <n v="228259"/>
    <n v="232601.1"/>
    <n v="7706.13"/>
  </r>
  <r>
    <x v="1"/>
    <x v="2"/>
    <x v="7"/>
    <x v="7"/>
    <x v="93"/>
    <x v="92"/>
    <x v="1"/>
    <x v="0"/>
    <s v="Inteconectado"/>
    <x v="79"/>
    <s v="BT5B-R"/>
    <s v="De 0 a 30 kWh "/>
    <n v="6617"/>
    <n v="39482"/>
    <n v="49006.55"/>
    <n v="-23348.29"/>
  </r>
  <r>
    <x v="1"/>
    <x v="2"/>
    <x v="7"/>
    <x v="7"/>
    <x v="93"/>
    <x v="92"/>
    <x v="1"/>
    <x v="0"/>
    <s v="Inteconectado"/>
    <x v="79"/>
    <s v="BT5B-R"/>
    <s v="De 30 a 100kWh"/>
    <n v="161"/>
    <n v="6959"/>
    <n v="4662.2700000000004"/>
    <n v="-2857.59"/>
  </r>
  <r>
    <x v="1"/>
    <x v="2"/>
    <x v="7"/>
    <x v="7"/>
    <x v="93"/>
    <x v="92"/>
    <x v="1"/>
    <x v="0"/>
    <s v="Inteconectado"/>
    <x v="79"/>
    <s v="BT5B-R"/>
    <s v="Mayor a 100kWh"/>
    <n v="5"/>
    <n v="600"/>
    <n v="622.71"/>
    <n v="20.53"/>
  </r>
  <r>
    <x v="1"/>
    <x v="2"/>
    <x v="7"/>
    <x v="7"/>
    <x v="94"/>
    <x v="93"/>
    <x v="1"/>
    <x v="0"/>
    <s v="Inteconectado"/>
    <x v="80"/>
    <s v="BT5B-R"/>
    <s v="De 0 a 30 kWh "/>
    <n v="25743"/>
    <n v="183584"/>
    <n v="202167.94"/>
    <n v="-109487.94"/>
  </r>
  <r>
    <x v="1"/>
    <x v="2"/>
    <x v="7"/>
    <x v="7"/>
    <x v="94"/>
    <x v="93"/>
    <x v="1"/>
    <x v="0"/>
    <s v="Inteconectado"/>
    <x v="80"/>
    <s v="BT5B-R"/>
    <s v="De 30 a 100kWh"/>
    <n v="1741"/>
    <n v="82060"/>
    <n v="57354.6"/>
    <n v="-31108.16"/>
  </r>
  <r>
    <x v="1"/>
    <x v="2"/>
    <x v="7"/>
    <x v="7"/>
    <x v="94"/>
    <x v="93"/>
    <x v="1"/>
    <x v="0"/>
    <s v="Inteconectado"/>
    <x v="80"/>
    <s v="BT5B-R"/>
    <s v="Mayor a 100kWh"/>
    <n v="153"/>
    <n v="35023"/>
    <n v="35873.49"/>
    <n v="1186.22"/>
  </r>
  <r>
    <x v="1"/>
    <x v="2"/>
    <x v="7"/>
    <x v="7"/>
    <x v="95"/>
    <x v="94"/>
    <x v="1"/>
    <x v="0"/>
    <s v="Inteconectado"/>
    <x v="81"/>
    <s v="BT5B-R"/>
    <s v="De 0 a 30 kWh "/>
    <n v="5248"/>
    <n v="35123"/>
    <n v="40273.230000000003"/>
    <n v="-20797.830000000002"/>
  </r>
  <r>
    <x v="1"/>
    <x v="2"/>
    <x v="7"/>
    <x v="7"/>
    <x v="95"/>
    <x v="94"/>
    <x v="1"/>
    <x v="0"/>
    <s v="Inteconectado"/>
    <x v="81"/>
    <s v="BT5B-R"/>
    <s v="De 30 a 100kWh"/>
    <n v="480"/>
    <n v="24273.7"/>
    <n v="17313.47"/>
    <n v="-8507.2199999999993"/>
  </r>
  <r>
    <x v="1"/>
    <x v="2"/>
    <x v="7"/>
    <x v="7"/>
    <x v="95"/>
    <x v="94"/>
    <x v="1"/>
    <x v="0"/>
    <s v="Inteconectado"/>
    <x v="81"/>
    <s v="BT5B-R"/>
    <s v="Mayor a 100kWh"/>
    <n v="56"/>
    <n v="11425.4"/>
    <n v="11656.53"/>
    <n v="386.67"/>
  </r>
  <r>
    <x v="1"/>
    <x v="2"/>
    <x v="7"/>
    <x v="7"/>
    <x v="96"/>
    <x v="95"/>
    <x v="1"/>
    <x v="0"/>
    <s v="Inteconectado"/>
    <x v="82"/>
    <s v="BT5B-R"/>
    <s v="De 0 a 30 kWh "/>
    <n v="803"/>
    <n v="8192"/>
    <n v="7195.29"/>
    <n v="-4854.75"/>
  </r>
  <r>
    <x v="1"/>
    <x v="2"/>
    <x v="7"/>
    <x v="7"/>
    <x v="96"/>
    <x v="95"/>
    <x v="1"/>
    <x v="0"/>
    <s v="Inteconectado"/>
    <x v="82"/>
    <s v="BT5B-R"/>
    <s v="De 30 a 100kWh"/>
    <n v="438"/>
    <n v="26726"/>
    <n v="20208.2"/>
    <n v="-7750.44"/>
  </r>
  <r>
    <x v="1"/>
    <x v="2"/>
    <x v="7"/>
    <x v="7"/>
    <x v="96"/>
    <x v="95"/>
    <x v="1"/>
    <x v="0"/>
    <s v="Inteconectado"/>
    <x v="82"/>
    <s v="BT5B-R"/>
    <s v="Mayor a 100kWh"/>
    <n v="272"/>
    <n v="61073"/>
    <n v="62139.4"/>
    <n v="2039.99"/>
  </r>
  <r>
    <x v="1"/>
    <x v="2"/>
    <x v="7"/>
    <x v="7"/>
    <x v="97"/>
    <x v="96"/>
    <x v="1"/>
    <x v="0"/>
    <s v="Inteconectado"/>
    <x v="83"/>
    <s v="BT5B-R"/>
    <s v="De 0 a 30 kWh "/>
    <n v="3460"/>
    <n v="23752"/>
    <n v="26775.200000000001"/>
    <n v="-14081.85"/>
  </r>
  <r>
    <x v="1"/>
    <x v="2"/>
    <x v="7"/>
    <x v="7"/>
    <x v="97"/>
    <x v="96"/>
    <x v="1"/>
    <x v="0"/>
    <s v="Inteconectado"/>
    <x v="83"/>
    <s v="BT5B-R"/>
    <s v="De 30 a 100kWh"/>
    <n v="606"/>
    <n v="30868"/>
    <n v="22086.99"/>
    <n v="-10746.83"/>
  </r>
  <r>
    <x v="1"/>
    <x v="2"/>
    <x v="7"/>
    <x v="7"/>
    <x v="97"/>
    <x v="96"/>
    <x v="1"/>
    <x v="0"/>
    <s v="Inteconectado"/>
    <x v="83"/>
    <s v="BT5B-R"/>
    <s v="Mayor a 100kWh"/>
    <n v="71"/>
    <n v="13883"/>
    <n v="14189.54"/>
    <n v="470.45"/>
  </r>
  <r>
    <x v="1"/>
    <x v="2"/>
    <x v="7"/>
    <x v="7"/>
    <x v="98"/>
    <x v="97"/>
    <x v="1"/>
    <x v="0"/>
    <s v="Inteconectado"/>
    <x v="84"/>
    <s v="BT5B-R"/>
    <s v="De 0 a 30 kWh "/>
    <n v="5033"/>
    <n v="46511"/>
    <n v="43501.85"/>
    <n v="-27848.92"/>
  </r>
  <r>
    <x v="1"/>
    <x v="2"/>
    <x v="7"/>
    <x v="7"/>
    <x v="98"/>
    <x v="97"/>
    <x v="1"/>
    <x v="0"/>
    <s v="Inteconectado"/>
    <x v="84"/>
    <s v="BT5B-R"/>
    <s v="De 30 a 100kWh"/>
    <n v="1477"/>
    <n v="79504"/>
    <n v="58425.03"/>
    <n v="-26446.26"/>
  </r>
  <r>
    <x v="1"/>
    <x v="2"/>
    <x v="7"/>
    <x v="7"/>
    <x v="98"/>
    <x v="97"/>
    <x v="1"/>
    <x v="0"/>
    <s v="Inteconectado"/>
    <x v="84"/>
    <s v="BT5B-R"/>
    <s v="Mayor a 100kWh"/>
    <n v="272"/>
    <n v="55549"/>
    <n v="57238.2"/>
    <n v="1891.28"/>
  </r>
  <r>
    <x v="1"/>
    <x v="2"/>
    <x v="7"/>
    <x v="7"/>
    <x v="99"/>
    <x v="98"/>
    <x v="1"/>
    <x v="0"/>
    <s v="Inteconectado"/>
    <x v="85"/>
    <s v="BT5B-R"/>
    <s v="De 0 a 30 kWh "/>
    <n v="580"/>
    <n v="2937"/>
    <n v="4103.87"/>
    <n v="-1735.04"/>
  </r>
  <r>
    <x v="1"/>
    <x v="2"/>
    <x v="7"/>
    <x v="7"/>
    <x v="99"/>
    <x v="98"/>
    <x v="1"/>
    <x v="0"/>
    <s v="Inteconectado"/>
    <x v="85"/>
    <s v="BT5B-R"/>
    <s v="De 30 a 100kWh"/>
    <n v="12"/>
    <n v="632"/>
    <n v="456.85"/>
    <n v="-212.41"/>
  </r>
  <r>
    <x v="1"/>
    <x v="2"/>
    <x v="7"/>
    <x v="7"/>
    <x v="100"/>
    <x v="99"/>
    <x v="1"/>
    <x v="0"/>
    <s v="Inteconectado"/>
    <x v="83"/>
    <s v="BT5B-R"/>
    <s v="De 0 a 30 kWh "/>
    <n v="12202"/>
    <n v="89342.1"/>
    <n v="96452.7"/>
    <n v="-52922.21"/>
  </r>
  <r>
    <x v="1"/>
    <x v="2"/>
    <x v="7"/>
    <x v="7"/>
    <x v="100"/>
    <x v="99"/>
    <x v="1"/>
    <x v="0"/>
    <s v="Inteconectado"/>
    <x v="83"/>
    <s v="BT5B-R"/>
    <s v="De 30 a 100kWh"/>
    <n v="1980"/>
    <n v="102189"/>
    <n v="73393.440000000002"/>
    <n v="-35096.25"/>
  </r>
  <r>
    <x v="1"/>
    <x v="2"/>
    <x v="7"/>
    <x v="7"/>
    <x v="100"/>
    <x v="99"/>
    <x v="1"/>
    <x v="0"/>
    <s v="Inteconectado"/>
    <x v="83"/>
    <s v="BT5B-R"/>
    <s v="Mayor a 100kWh"/>
    <n v="212"/>
    <n v="35391"/>
    <n v="36306.870000000003"/>
    <n v="1197.26"/>
  </r>
  <r>
    <x v="1"/>
    <x v="2"/>
    <x v="7"/>
    <x v="7"/>
    <x v="101"/>
    <x v="100"/>
    <x v="1"/>
    <x v="0"/>
    <s v="Inteconectado"/>
    <x v="83"/>
    <s v="BT5B-R"/>
    <s v="De 0 a 30 kWh "/>
    <n v="1063"/>
    <n v="7278"/>
    <n v="8217.77"/>
    <n v="-4310"/>
  </r>
  <r>
    <x v="1"/>
    <x v="2"/>
    <x v="7"/>
    <x v="7"/>
    <x v="101"/>
    <x v="100"/>
    <x v="1"/>
    <x v="0"/>
    <s v="Inteconectado"/>
    <x v="83"/>
    <s v="BT5B-R"/>
    <s v="De 30 a 100kWh"/>
    <n v="174"/>
    <n v="8396"/>
    <n v="5886.28"/>
    <n v="-3086.27"/>
  </r>
  <r>
    <x v="1"/>
    <x v="2"/>
    <x v="7"/>
    <x v="7"/>
    <x v="101"/>
    <x v="100"/>
    <x v="1"/>
    <x v="0"/>
    <s v="Inteconectado"/>
    <x v="83"/>
    <s v="BT5B-R"/>
    <s v="Mayor a 100kWh"/>
    <n v="9"/>
    <n v="1824"/>
    <n v="1860.91"/>
    <n v="61.42"/>
  </r>
  <r>
    <x v="1"/>
    <x v="2"/>
    <x v="7"/>
    <x v="7"/>
    <x v="102"/>
    <x v="101"/>
    <x v="1"/>
    <x v="0"/>
    <s v="Inteconectado"/>
    <x v="80"/>
    <s v="BT5B-R"/>
    <s v="De 0 a 30 kWh "/>
    <n v="1956"/>
    <n v="18600"/>
    <n v="17101.14"/>
    <n v="-11135.81"/>
  </r>
  <r>
    <x v="1"/>
    <x v="2"/>
    <x v="7"/>
    <x v="7"/>
    <x v="102"/>
    <x v="101"/>
    <x v="1"/>
    <x v="0"/>
    <s v="Inteconectado"/>
    <x v="80"/>
    <s v="BT5B-R"/>
    <s v="De 30 a 100kWh"/>
    <n v="613"/>
    <n v="33632"/>
    <n v="24878.9"/>
    <n v="-10961.95"/>
  </r>
  <r>
    <x v="1"/>
    <x v="2"/>
    <x v="7"/>
    <x v="7"/>
    <x v="102"/>
    <x v="101"/>
    <x v="1"/>
    <x v="0"/>
    <s v="Inteconectado"/>
    <x v="80"/>
    <s v="BT5B-R"/>
    <s v="Mayor a 100kWh"/>
    <n v="94"/>
    <n v="17317"/>
    <n v="17895.45"/>
    <n v="593.63"/>
  </r>
  <r>
    <x v="1"/>
    <x v="2"/>
    <x v="8"/>
    <x v="8"/>
    <x v="103"/>
    <x v="102"/>
    <x v="4"/>
    <x v="1"/>
    <s v="Inteconectado"/>
    <x v="86"/>
    <s v="BT5B-R"/>
    <s v="De 0 a 30 kWh "/>
    <n v="31142"/>
    <n v="365167.51"/>
    <n v="241839.81"/>
    <n v="-49147.25"/>
  </r>
  <r>
    <x v="1"/>
    <x v="2"/>
    <x v="8"/>
    <x v="8"/>
    <x v="103"/>
    <x v="102"/>
    <x v="4"/>
    <x v="1"/>
    <s v="Inteconectado"/>
    <x v="86"/>
    <s v="BT5B-R"/>
    <s v="De 30 a 100kWh"/>
    <n v="53228"/>
    <n v="3662438.41"/>
    <n v="1919756.96"/>
    <n v="-220820.28"/>
  </r>
  <r>
    <x v="1"/>
    <x v="2"/>
    <x v="8"/>
    <x v="8"/>
    <x v="103"/>
    <x v="102"/>
    <x v="4"/>
    <x v="1"/>
    <s v="Inteconectado"/>
    <x v="86"/>
    <s v="BT5B-R"/>
    <s v="Mayor a 100kWh"/>
    <n v="71896"/>
    <n v="15341248.42"/>
    <n v="8768680.4399999995"/>
    <n v="255487.05"/>
  </r>
  <r>
    <x v="1"/>
    <x v="2"/>
    <x v="8"/>
    <x v="8"/>
    <x v="104"/>
    <x v="103"/>
    <x v="6"/>
    <x v="0"/>
    <s v="Inteconectado"/>
    <x v="87"/>
    <s v="BT5B-R"/>
    <s v="De 0 a 30 kWh "/>
    <n v="5028"/>
    <n v="50133.2"/>
    <n v="30394.97"/>
    <n v="-19665.48"/>
  </r>
  <r>
    <x v="1"/>
    <x v="2"/>
    <x v="8"/>
    <x v="8"/>
    <x v="104"/>
    <x v="103"/>
    <x v="6"/>
    <x v="0"/>
    <s v="Inteconectado"/>
    <x v="87"/>
    <s v="BT5B-R"/>
    <s v="De 30 a 100kWh"/>
    <n v="2693"/>
    <n v="178294.2"/>
    <n v="85267.34"/>
    <n v="-37332.230000000003"/>
  </r>
  <r>
    <x v="1"/>
    <x v="2"/>
    <x v="8"/>
    <x v="8"/>
    <x v="104"/>
    <x v="103"/>
    <x v="6"/>
    <x v="0"/>
    <s v="Inteconectado"/>
    <x v="87"/>
    <s v="BT5B-R"/>
    <s v="Mayor a 100kWh"/>
    <n v="532"/>
    <n v="86420"/>
    <n v="58289.25"/>
    <n v="1695.95"/>
  </r>
  <r>
    <x v="1"/>
    <x v="2"/>
    <x v="8"/>
    <x v="8"/>
    <x v="105"/>
    <x v="104"/>
    <x v="4"/>
    <x v="1"/>
    <s v="Inteconectado"/>
    <x v="88"/>
    <s v="BT5B-R"/>
    <s v="De 0 a 30 kWh "/>
    <n v="3183"/>
    <n v="37355.15"/>
    <n v="25394.3"/>
    <n v="-5253.42"/>
  </r>
  <r>
    <x v="1"/>
    <x v="2"/>
    <x v="8"/>
    <x v="8"/>
    <x v="105"/>
    <x v="104"/>
    <x v="4"/>
    <x v="1"/>
    <s v="Inteconectado"/>
    <x v="88"/>
    <s v="BT5B-R"/>
    <s v="De 30 a 100kWh"/>
    <n v="1862"/>
    <n v="106008.5"/>
    <n v="57561.03"/>
    <n v="-7876.26"/>
  </r>
  <r>
    <x v="1"/>
    <x v="2"/>
    <x v="8"/>
    <x v="8"/>
    <x v="105"/>
    <x v="104"/>
    <x v="4"/>
    <x v="1"/>
    <s v="Inteconectado"/>
    <x v="88"/>
    <s v="BT5B-R"/>
    <s v="Mayor a 100kWh"/>
    <n v="645"/>
    <n v="122389.2"/>
    <n v="73156.81"/>
    <n v="2130.62"/>
  </r>
  <r>
    <x v="1"/>
    <x v="2"/>
    <x v="8"/>
    <x v="8"/>
    <x v="106"/>
    <x v="105"/>
    <x v="6"/>
    <x v="0"/>
    <s v="Inteconectado"/>
    <x v="89"/>
    <s v="BT5B-R"/>
    <s v="De 0 a 30 kWh "/>
    <n v="4181"/>
    <n v="49958.52"/>
    <n v="27274.91"/>
    <n v="-19613.509999999998"/>
  </r>
  <r>
    <x v="1"/>
    <x v="2"/>
    <x v="8"/>
    <x v="8"/>
    <x v="106"/>
    <x v="105"/>
    <x v="6"/>
    <x v="0"/>
    <s v="Inteconectado"/>
    <x v="89"/>
    <s v="BT5B-R"/>
    <s v="De 30 a 100kWh"/>
    <n v="2213"/>
    <n v="121962.6"/>
    <n v="59224.07"/>
    <n v="-26050.21"/>
  </r>
  <r>
    <x v="1"/>
    <x v="2"/>
    <x v="8"/>
    <x v="8"/>
    <x v="106"/>
    <x v="105"/>
    <x v="6"/>
    <x v="0"/>
    <s v="Inteconectado"/>
    <x v="89"/>
    <s v="BT5B-R"/>
    <s v="Mayor a 100kWh"/>
    <n v="523"/>
    <n v="96587.11"/>
    <n v="64917.81"/>
    <n v="1901.26"/>
  </r>
  <r>
    <x v="1"/>
    <x v="2"/>
    <x v="8"/>
    <x v="8"/>
    <x v="107"/>
    <x v="106"/>
    <x v="6"/>
    <x v="0"/>
    <s v="Inteconectado"/>
    <x v="90"/>
    <s v="BT5B-R"/>
    <s v="De 0 a 30 kWh "/>
    <n v="283"/>
    <n v="16345.89"/>
    <n v="4964.05"/>
    <n v="-6414.73"/>
  </r>
  <r>
    <x v="1"/>
    <x v="2"/>
    <x v="8"/>
    <x v="8"/>
    <x v="107"/>
    <x v="106"/>
    <x v="6"/>
    <x v="0"/>
    <s v="Inteconectado"/>
    <x v="90"/>
    <s v="BT5B-R"/>
    <s v="De 30 a 100kWh"/>
    <n v="50"/>
    <n v="77346.38"/>
    <n v="33953.21"/>
    <n v="-15181.95"/>
  </r>
  <r>
    <x v="1"/>
    <x v="2"/>
    <x v="8"/>
    <x v="8"/>
    <x v="107"/>
    <x v="106"/>
    <x v="6"/>
    <x v="0"/>
    <s v="Inteconectado"/>
    <x v="90"/>
    <s v="BT5B-R"/>
    <s v="Mayor a 100kWh"/>
    <n v="1"/>
    <n v="627.1"/>
    <n v="412.57"/>
    <n v="12.03"/>
  </r>
  <r>
    <x v="1"/>
    <x v="2"/>
    <x v="8"/>
    <x v="8"/>
    <x v="108"/>
    <x v="107"/>
    <x v="6"/>
    <x v="0"/>
    <s v="Inteconectado"/>
    <x v="91"/>
    <s v="BT5B-R"/>
    <s v="De 0 a 30 kWh "/>
    <n v="2885"/>
    <n v="30862.76"/>
    <n v="17974.38"/>
    <n v="-12148.59"/>
  </r>
  <r>
    <x v="1"/>
    <x v="2"/>
    <x v="8"/>
    <x v="8"/>
    <x v="108"/>
    <x v="107"/>
    <x v="6"/>
    <x v="0"/>
    <s v="Inteconectado"/>
    <x v="91"/>
    <s v="BT5B-R"/>
    <s v="De 30 a 100kWh"/>
    <n v="1255"/>
    <n v="73124.850000000006"/>
    <n v="35881.42"/>
    <n v="-15118.54"/>
  </r>
  <r>
    <x v="1"/>
    <x v="2"/>
    <x v="8"/>
    <x v="8"/>
    <x v="108"/>
    <x v="107"/>
    <x v="6"/>
    <x v="0"/>
    <s v="Inteconectado"/>
    <x v="91"/>
    <s v="BT5B-R"/>
    <s v="Mayor a 100kWh"/>
    <n v="237"/>
    <n v="42422"/>
    <n v="28631.47"/>
    <n v="0"/>
  </r>
  <r>
    <x v="1"/>
    <x v="2"/>
    <x v="8"/>
    <x v="8"/>
    <x v="109"/>
    <x v="108"/>
    <x v="2"/>
    <x v="1"/>
    <s v="Inteconectado"/>
    <x v="92"/>
    <s v="BT5B-R"/>
    <s v="De 0 a 30 kWh "/>
    <n v="23743"/>
    <n v="293985.64"/>
    <n v="195796.93"/>
    <n v="-40598.379999999997"/>
  </r>
  <r>
    <x v="1"/>
    <x v="2"/>
    <x v="8"/>
    <x v="8"/>
    <x v="109"/>
    <x v="108"/>
    <x v="2"/>
    <x v="1"/>
    <s v="Inteconectado"/>
    <x v="92"/>
    <s v="BT5B-R"/>
    <s v="De 30 a 100kWh"/>
    <n v="26484"/>
    <n v="1716903.41"/>
    <n v="920789.62"/>
    <n v="-112443.95"/>
  </r>
  <r>
    <x v="1"/>
    <x v="2"/>
    <x v="8"/>
    <x v="8"/>
    <x v="109"/>
    <x v="108"/>
    <x v="2"/>
    <x v="1"/>
    <s v="Inteconectado"/>
    <x v="92"/>
    <s v="BT5B-R"/>
    <s v="Mayor a 100kWh"/>
    <n v="13216"/>
    <n v="2349027.2000000002"/>
    <n v="1382549.81"/>
    <n v="40241.5"/>
  </r>
  <r>
    <x v="1"/>
    <x v="2"/>
    <x v="8"/>
    <x v="8"/>
    <x v="110"/>
    <x v="109"/>
    <x v="4"/>
    <x v="1"/>
    <s v="Inteconectado"/>
    <x v="93"/>
    <s v="BT5B-R"/>
    <s v="De 0 a 30 kWh "/>
    <n v="2191"/>
    <n v="26963.77"/>
    <n v="17822.84"/>
    <n v="-3724.88"/>
  </r>
  <r>
    <x v="1"/>
    <x v="2"/>
    <x v="8"/>
    <x v="8"/>
    <x v="110"/>
    <x v="109"/>
    <x v="4"/>
    <x v="1"/>
    <s v="Inteconectado"/>
    <x v="93"/>
    <s v="BT5B-R"/>
    <s v="De 30 a 100kWh"/>
    <n v="1352"/>
    <n v="76719.19"/>
    <n v="41028.879999999997"/>
    <n v="-5650.91"/>
  </r>
  <r>
    <x v="1"/>
    <x v="2"/>
    <x v="8"/>
    <x v="8"/>
    <x v="110"/>
    <x v="109"/>
    <x v="4"/>
    <x v="1"/>
    <s v="Inteconectado"/>
    <x v="93"/>
    <s v="BT5B-R"/>
    <s v="Mayor a 100kWh"/>
    <n v="437"/>
    <n v="86287"/>
    <n v="50693.63"/>
    <n v="1483.22"/>
  </r>
  <r>
    <x v="1"/>
    <x v="2"/>
    <x v="8"/>
    <x v="8"/>
    <x v="111"/>
    <x v="110"/>
    <x v="2"/>
    <x v="1"/>
    <s v="Inteconectado"/>
    <x v="94"/>
    <s v="BT5B-R"/>
    <s v="De 0 a 30 kWh "/>
    <n v="10154"/>
    <n v="90376.02"/>
    <n v="69039.64"/>
    <n v="-12470.66"/>
  </r>
  <r>
    <x v="1"/>
    <x v="2"/>
    <x v="8"/>
    <x v="8"/>
    <x v="111"/>
    <x v="110"/>
    <x v="2"/>
    <x v="1"/>
    <s v="Inteconectado"/>
    <x v="94"/>
    <s v="BT5B-R"/>
    <s v="De 30 a 100kWh"/>
    <n v="5887"/>
    <n v="368005.78"/>
    <n v="197529.15"/>
    <n v="-24560.55"/>
  </r>
  <r>
    <x v="1"/>
    <x v="2"/>
    <x v="8"/>
    <x v="8"/>
    <x v="111"/>
    <x v="110"/>
    <x v="2"/>
    <x v="1"/>
    <s v="Inteconectado"/>
    <x v="94"/>
    <s v="BT5B-R"/>
    <s v="Mayor a 100kWh"/>
    <n v="2791"/>
    <n v="579446.76"/>
    <n v="339510.28"/>
    <n v="9884.4699999999993"/>
  </r>
  <r>
    <x v="1"/>
    <x v="2"/>
    <x v="8"/>
    <x v="8"/>
    <x v="112"/>
    <x v="111"/>
    <x v="0"/>
    <x v="0"/>
    <s v="Inteconectado"/>
    <x v="95"/>
    <s v="BT5B-R"/>
    <s v="De 0 a 30 kWh "/>
    <n v="4885"/>
    <n v="27500.49"/>
    <n v="26536.880000000001"/>
    <n v="-11816.79"/>
  </r>
  <r>
    <x v="1"/>
    <x v="2"/>
    <x v="8"/>
    <x v="8"/>
    <x v="112"/>
    <x v="111"/>
    <x v="0"/>
    <x v="0"/>
    <s v="Inteconectado"/>
    <x v="95"/>
    <s v="BT5B-R"/>
    <s v="De 30 a 100kWh"/>
    <n v="380"/>
    <n v="19341"/>
    <n v="10003.77"/>
    <n v="-4900.59"/>
  </r>
  <r>
    <x v="1"/>
    <x v="2"/>
    <x v="8"/>
    <x v="8"/>
    <x v="112"/>
    <x v="111"/>
    <x v="0"/>
    <x v="0"/>
    <s v="Inteconectado"/>
    <x v="95"/>
    <s v="BT5B-R"/>
    <s v="Mayor a 100kWh"/>
    <n v="38"/>
    <n v="8771.81"/>
    <n v="6400.01"/>
    <n v="196.83"/>
  </r>
  <r>
    <x v="1"/>
    <x v="2"/>
    <x v="8"/>
    <x v="8"/>
    <x v="113"/>
    <x v="112"/>
    <x v="5"/>
    <x v="0"/>
    <s v="Inteconectado"/>
    <x v="96"/>
    <s v="BT5B-R"/>
    <s v="De 0 a 30 kWh "/>
    <n v="1519"/>
    <n v="17009.78"/>
    <n v="10491.34"/>
    <n v="-7455.08"/>
  </r>
  <r>
    <x v="1"/>
    <x v="2"/>
    <x v="8"/>
    <x v="8"/>
    <x v="113"/>
    <x v="112"/>
    <x v="5"/>
    <x v="0"/>
    <s v="Inteconectado"/>
    <x v="96"/>
    <s v="BT5B-R"/>
    <s v="De 30 a 100kWh"/>
    <n v="734"/>
    <n v="40099.17"/>
    <n v="21547.84"/>
    <n v="-9650.2800000000007"/>
  </r>
  <r>
    <x v="1"/>
    <x v="2"/>
    <x v="8"/>
    <x v="8"/>
    <x v="113"/>
    <x v="112"/>
    <x v="5"/>
    <x v="0"/>
    <s v="Inteconectado"/>
    <x v="96"/>
    <s v="BT5B-R"/>
    <s v="Mayor a 100kWh"/>
    <n v="172"/>
    <n v="33295.26"/>
    <n v="24877.1"/>
    <n v="758.42"/>
  </r>
  <r>
    <x v="1"/>
    <x v="2"/>
    <x v="8"/>
    <x v="8"/>
    <x v="336"/>
    <x v="331"/>
    <x v="1"/>
    <x v="0"/>
    <s v="Inteconectado"/>
    <x v="292"/>
    <s v="BT5B-R"/>
    <s v="De 0 a 30 kWh "/>
    <n v="619"/>
    <n v="3476.1"/>
    <n v="4308.32"/>
    <n v="-1754.65"/>
  </r>
  <r>
    <x v="1"/>
    <x v="2"/>
    <x v="8"/>
    <x v="8"/>
    <x v="336"/>
    <x v="331"/>
    <x v="1"/>
    <x v="0"/>
    <s v="Inteconectado"/>
    <x v="292"/>
    <s v="BT5B-R"/>
    <s v="De 30 a 100kWh"/>
    <n v="28"/>
    <n v="1444"/>
    <n v="898.62"/>
    <n v="-424.48"/>
  </r>
  <r>
    <x v="1"/>
    <x v="2"/>
    <x v="8"/>
    <x v="8"/>
    <x v="336"/>
    <x v="331"/>
    <x v="1"/>
    <x v="0"/>
    <s v="Inteconectado"/>
    <x v="292"/>
    <s v="BT5B-R"/>
    <s v="Mayor a 100kWh"/>
    <n v="5"/>
    <n v="1171"/>
    <n v="1010.07"/>
    <n v="29.51"/>
  </r>
  <r>
    <x v="1"/>
    <x v="2"/>
    <x v="8"/>
    <x v="8"/>
    <x v="114"/>
    <x v="113"/>
    <x v="1"/>
    <x v="0"/>
    <s v="Inteconectado"/>
    <x v="97"/>
    <s v="BT5B-R"/>
    <s v="De 0 a 30 kWh "/>
    <n v="1446"/>
    <n v="9424.23"/>
    <n v="10475.5"/>
    <n v="-4772.6400000000003"/>
  </r>
  <r>
    <x v="1"/>
    <x v="2"/>
    <x v="8"/>
    <x v="8"/>
    <x v="114"/>
    <x v="113"/>
    <x v="1"/>
    <x v="0"/>
    <s v="Inteconectado"/>
    <x v="97"/>
    <s v="BT5B-R"/>
    <s v="De 30 a 100kWh"/>
    <n v="328"/>
    <n v="18831.419999999998"/>
    <n v="11952.35"/>
    <n v="-5152.91"/>
  </r>
  <r>
    <x v="1"/>
    <x v="2"/>
    <x v="8"/>
    <x v="8"/>
    <x v="114"/>
    <x v="113"/>
    <x v="1"/>
    <x v="0"/>
    <s v="Inteconectado"/>
    <x v="97"/>
    <s v="BT5B-R"/>
    <s v="Mayor a 100kWh"/>
    <n v="22"/>
    <n v="3471"/>
    <n v="3040.77"/>
    <n v="88.63"/>
  </r>
  <r>
    <x v="1"/>
    <x v="2"/>
    <x v="8"/>
    <x v="8"/>
    <x v="115"/>
    <x v="114"/>
    <x v="1"/>
    <x v="0"/>
    <s v="Inteconectado"/>
    <x v="97"/>
    <s v="BT5B-R"/>
    <s v="De 0 a 30 kWh "/>
    <n v="845"/>
    <n v="9684"/>
    <n v="7412.58"/>
    <n v="-4904.76"/>
  </r>
  <r>
    <x v="1"/>
    <x v="2"/>
    <x v="8"/>
    <x v="8"/>
    <x v="115"/>
    <x v="114"/>
    <x v="1"/>
    <x v="0"/>
    <s v="Inteconectado"/>
    <x v="97"/>
    <s v="BT5B-R"/>
    <s v="De 30 a 100kWh"/>
    <n v="601"/>
    <n v="36411.040000000001"/>
    <n v="23609.75"/>
    <n v="-9267.86"/>
  </r>
  <r>
    <x v="1"/>
    <x v="2"/>
    <x v="8"/>
    <x v="8"/>
    <x v="115"/>
    <x v="114"/>
    <x v="1"/>
    <x v="0"/>
    <s v="Inteconectado"/>
    <x v="97"/>
    <s v="BT5B-R"/>
    <s v="Mayor a 100kWh"/>
    <n v="152"/>
    <n v="25679"/>
    <n v="22420.19"/>
    <n v="653.44000000000005"/>
  </r>
  <r>
    <x v="1"/>
    <x v="2"/>
    <x v="8"/>
    <x v="8"/>
    <x v="116"/>
    <x v="115"/>
    <x v="1"/>
    <x v="0"/>
    <s v="Inteconectado"/>
    <x v="98"/>
    <s v="BT5B-R"/>
    <s v="De 0 a 30 kWh "/>
    <n v="9879"/>
    <n v="49903.09"/>
    <n v="66834.009999999995"/>
    <n v="-24878.400000000001"/>
  </r>
  <r>
    <x v="1"/>
    <x v="2"/>
    <x v="8"/>
    <x v="8"/>
    <x v="116"/>
    <x v="115"/>
    <x v="1"/>
    <x v="0"/>
    <s v="Inteconectado"/>
    <x v="98"/>
    <s v="BT5B-R"/>
    <s v="De 30 a 100kWh"/>
    <n v="548"/>
    <n v="27227.58"/>
    <n v="16573.490000000002"/>
    <n v="-8204.32"/>
  </r>
  <r>
    <x v="1"/>
    <x v="2"/>
    <x v="8"/>
    <x v="8"/>
    <x v="116"/>
    <x v="115"/>
    <x v="1"/>
    <x v="0"/>
    <s v="Inteconectado"/>
    <x v="98"/>
    <s v="BT5B-R"/>
    <s v="Mayor a 100kWh"/>
    <n v="40"/>
    <n v="6655.22"/>
    <n v="5733.56"/>
    <n v="167.59"/>
  </r>
  <r>
    <x v="1"/>
    <x v="2"/>
    <x v="8"/>
    <x v="8"/>
    <x v="117"/>
    <x v="116"/>
    <x v="1"/>
    <x v="0"/>
    <s v="Inteconectado"/>
    <x v="99"/>
    <s v="BT5B-R"/>
    <s v="De 0 a 30 kWh "/>
    <n v="1774"/>
    <n v="8743.73"/>
    <n v="11969.22"/>
    <n v="-4415.17"/>
  </r>
  <r>
    <x v="1"/>
    <x v="2"/>
    <x v="8"/>
    <x v="8"/>
    <x v="117"/>
    <x v="116"/>
    <x v="1"/>
    <x v="0"/>
    <s v="Inteconectado"/>
    <x v="99"/>
    <s v="BT5B-R"/>
    <s v="De 30 a 100kWh"/>
    <n v="52"/>
    <n v="2301.1999999999998"/>
    <n v="1358.2"/>
    <n v="-788.89"/>
  </r>
  <r>
    <x v="1"/>
    <x v="2"/>
    <x v="8"/>
    <x v="8"/>
    <x v="117"/>
    <x v="116"/>
    <x v="1"/>
    <x v="0"/>
    <s v="Inteconectado"/>
    <x v="99"/>
    <s v="BT5B-R"/>
    <s v="Mayor a 100kWh"/>
    <n v="2"/>
    <n v="1099.2"/>
    <n v="933.76"/>
    <n v="27.26"/>
  </r>
  <r>
    <x v="1"/>
    <x v="2"/>
    <x v="8"/>
    <x v="8"/>
    <x v="118"/>
    <x v="117"/>
    <x v="1"/>
    <x v="0"/>
    <s v="Inteconectado"/>
    <x v="98"/>
    <s v="BT5B-R"/>
    <s v="De 0 a 30 kWh "/>
    <n v="663"/>
    <n v="4471"/>
    <n v="4842.1899999999996"/>
    <n v="-2266.92"/>
  </r>
  <r>
    <x v="1"/>
    <x v="2"/>
    <x v="8"/>
    <x v="8"/>
    <x v="118"/>
    <x v="117"/>
    <x v="1"/>
    <x v="0"/>
    <s v="Inteconectado"/>
    <x v="98"/>
    <s v="BT5B-R"/>
    <s v="De 30 a 100kWh"/>
    <n v="29"/>
    <n v="1197"/>
    <n v="688.25"/>
    <n v="-441.09"/>
  </r>
  <r>
    <x v="1"/>
    <x v="2"/>
    <x v="8"/>
    <x v="8"/>
    <x v="118"/>
    <x v="117"/>
    <x v="1"/>
    <x v="0"/>
    <s v="Inteconectado"/>
    <x v="98"/>
    <s v="BT5B-R"/>
    <s v="Mayor a 100kWh"/>
    <n v="1"/>
    <n v="152"/>
    <n v="133.29"/>
    <n v="3.88"/>
  </r>
  <r>
    <x v="1"/>
    <x v="2"/>
    <x v="8"/>
    <x v="8"/>
    <x v="119"/>
    <x v="118"/>
    <x v="1"/>
    <x v="0"/>
    <s v="Inteconectado"/>
    <x v="98"/>
    <s v="BT5B-R"/>
    <s v="De 0 a 30 kWh "/>
    <n v="1377"/>
    <n v="7778.38"/>
    <n v="9596.99"/>
    <n v="-3927.22"/>
  </r>
  <r>
    <x v="1"/>
    <x v="2"/>
    <x v="8"/>
    <x v="8"/>
    <x v="119"/>
    <x v="118"/>
    <x v="1"/>
    <x v="0"/>
    <s v="Inteconectado"/>
    <x v="98"/>
    <s v="BT5B-R"/>
    <s v="De 30 a 100kWh"/>
    <n v="65"/>
    <n v="3132.97"/>
    <n v="1907.43"/>
    <n v="-985.4"/>
  </r>
  <r>
    <x v="1"/>
    <x v="2"/>
    <x v="8"/>
    <x v="8"/>
    <x v="119"/>
    <x v="118"/>
    <x v="1"/>
    <x v="0"/>
    <s v="Inteconectado"/>
    <x v="98"/>
    <s v="BT5B-R"/>
    <s v="Mayor a 100kWh"/>
    <n v="3"/>
    <n v="679.43"/>
    <n v="586.58000000000004"/>
    <n v="17.13"/>
  </r>
  <r>
    <x v="1"/>
    <x v="2"/>
    <x v="9"/>
    <x v="9"/>
    <x v="120"/>
    <x v="119"/>
    <x v="4"/>
    <x v="1"/>
    <s v="Inteconectado"/>
    <x v="100"/>
    <s v="BT5B-R"/>
    <s v="De 0 a 30 kWh "/>
    <n v="11190"/>
    <n v="137423.29999999999"/>
    <n v="90329.79"/>
    <n v="-18873.46"/>
  </r>
  <r>
    <x v="1"/>
    <x v="2"/>
    <x v="9"/>
    <x v="9"/>
    <x v="120"/>
    <x v="119"/>
    <x v="4"/>
    <x v="1"/>
    <s v="Inteconectado"/>
    <x v="100"/>
    <s v="BT5B-R"/>
    <s v="De 30 a 100kWh"/>
    <n v="16509"/>
    <n v="1168827.93"/>
    <n v="615678.15"/>
    <n v="-76454.86"/>
  </r>
  <r>
    <x v="1"/>
    <x v="2"/>
    <x v="9"/>
    <x v="9"/>
    <x v="120"/>
    <x v="119"/>
    <x v="4"/>
    <x v="1"/>
    <s v="Inteconectado"/>
    <x v="100"/>
    <s v="BT5B-R"/>
    <s v="Mayor a 100kWh"/>
    <n v="17877"/>
    <n v="3542183.02"/>
    <n v="2060927.65"/>
    <n v="60090.57"/>
  </r>
  <r>
    <x v="1"/>
    <x v="2"/>
    <x v="9"/>
    <x v="9"/>
    <x v="121"/>
    <x v="120"/>
    <x v="4"/>
    <x v="1"/>
    <s v="Inteconectado"/>
    <x v="101"/>
    <s v="BT5B-R"/>
    <s v="De 0 a 30 kWh "/>
    <n v="16199"/>
    <n v="164390.09"/>
    <n v="116618.55"/>
    <n v="-22587.74"/>
  </r>
  <r>
    <x v="1"/>
    <x v="2"/>
    <x v="9"/>
    <x v="9"/>
    <x v="121"/>
    <x v="120"/>
    <x v="4"/>
    <x v="1"/>
    <s v="Inteconectado"/>
    <x v="101"/>
    <s v="BT5B-R"/>
    <s v="De 30 a 100kWh"/>
    <n v="24099"/>
    <n v="1652808.73"/>
    <n v="880423.75"/>
    <n v="-101732.44"/>
  </r>
  <r>
    <x v="1"/>
    <x v="2"/>
    <x v="9"/>
    <x v="9"/>
    <x v="121"/>
    <x v="120"/>
    <x v="4"/>
    <x v="1"/>
    <s v="Inteconectado"/>
    <x v="101"/>
    <s v="BT5B-R"/>
    <s v="Mayor a 100kWh"/>
    <n v="32826"/>
    <n v="6420642.3300000001"/>
    <n v="3741276.33"/>
    <n v="109003.54"/>
  </r>
  <r>
    <x v="1"/>
    <x v="2"/>
    <x v="9"/>
    <x v="9"/>
    <x v="122"/>
    <x v="121"/>
    <x v="4"/>
    <x v="1"/>
    <s v="Inteconectado"/>
    <x v="102"/>
    <s v="BT5B-R"/>
    <s v="De 0 a 30 kWh "/>
    <n v="10389"/>
    <n v="124077"/>
    <n v="82404.44"/>
    <n v="-17025.07"/>
  </r>
  <r>
    <x v="1"/>
    <x v="2"/>
    <x v="9"/>
    <x v="9"/>
    <x v="122"/>
    <x v="121"/>
    <x v="4"/>
    <x v="1"/>
    <s v="Inteconectado"/>
    <x v="102"/>
    <s v="BT5B-R"/>
    <s v="De 30 a 100kWh"/>
    <n v="13055"/>
    <n v="845951"/>
    <n v="450246.43"/>
    <n v="-53884.53"/>
  </r>
  <r>
    <x v="1"/>
    <x v="2"/>
    <x v="9"/>
    <x v="9"/>
    <x v="122"/>
    <x v="121"/>
    <x v="4"/>
    <x v="1"/>
    <s v="Inteconectado"/>
    <x v="102"/>
    <s v="BT5B-R"/>
    <s v="Mayor a 100kWh"/>
    <n v="10677"/>
    <n v="1922558.4"/>
    <n v="1121299.4099999999"/>
    <n v="32716.49"/>
  </r>
  <r>
    <x v="1"/>
    <x v="2"/>
    <x v="9"/>
    <x v="9"/>
    <x v="123"/>
    <x v="122"/>
    <x v="4"/>
    <x v="1"/>
    <s v="Inteconectado"/>
    <x v="103"/>
    <s v="BT5B-R"/>
    <s v="De 0 a 30 kWh "/>
    <n v="1424"/>
    <n v="17817.599999999999"/>
    <n v="11873.89"/>
    <n v="-2537.6799999999998"/>
  </r>
  <r>
    <x v="1"/>
    <x v="2"/>
    <x v="9"/>
    <x v="9"/>
    <x v="123"/>
    <x v="122"/>
    <x v="4"/>
    <x v="1"/>
    <s v="Inteconectado"/>
    <x v="103"/>
    <s v="BT5B-R"/>
    <s v="De 30 a 100kWh"/>
    <n v="1874"/>
    <n v="159614.20000000001"/>
    <n v="85102.12"/>
    <n v="-11319.82"/>
  </r>
  <r>
    <x v="1"/>
    <x v="2"/>
    <x v="9"/>
    <x v="9"/>
    <x v="123"/>
    <x v="122"/>
    <x v="4"/>
    <x v="1"/>
    <s v="Inteconectado"/>
    <x v="103"/>
    <s v="BT5B-R"/>
    <s v="Mayor a 100kWh"/>
    <n v="1617"/>
    <n v="297015.40000000002"/>
    <n v="179017.8"/>
    <n v="5216.8"/>
  </r>
  <r>
    <x v="1"/>
    <x v="2"/>
    <x v="9"/>
    <x v="9"/>
    <x v="124"/>
    <x v="123"/>
    <x v="4"/>
    <x v="1"/>
    <s v="Inteconectado"/>
    <x v="104"/>
    <s v="BT5B-R"/>
    <s v="De 0 a 30 kWh "/>
    <n v="39033"/>
    <n v="464717.8"/>
    <n v="309425.25"/>
    <n v="-63867.77"/>
  </r>
  <r>
    <x v="1"/>
    <x v="2"/>
    <x v="9"/>
    <x v="9"/>
    <x v="124"/>
    <x v="123"/>
    <x v="4"/>
    <x v="1"/>
    <s v="Inteconectado"/>
    <x v="104"/>
    <s v="BT5B-R"/>
    <s v="De 30 a 100kWh"/>
    <n v="65225"/>
    <n v="4520521.54"/>
    <n v="2406133.6800000002"/>
    <n v="-278982.57"/>
  </r>
  <r>
    <x v="1"/>
    <x v="2"/>
    <x v="9"/>
    <x v="9"/>
    <x v="124"/>
    <x v="123"/>
    <x v="4"/>
    <x v="1"/>
    <s v="Inteconectado"/>
    <x v="104"/>
    <s v="BT5B-R"/>
    <s v="Mayor a 100kWh"/>
    <n v="95291"/>
    <n v="20391197.739999998"/>
    <n v="11858146.91"/>
    <n v="345372.12"/>
  </r>
  <r>
    <x v="1"/>
    <x v="2"/>
    <x v="9"/>
    <x v="9"/>
    <x v="125"/>
    <x v="124"/>
    <x v="2"/>
    <x v="1"/>
    <s v="Inteconectado"/>
    <x v="105"/>
    <s v="BT5B-R"/>
    <s v="De 0 a 30 kWh "/>
    <n v="17627"/>
    <n v="212742.3"/>
    <n v="144084.51999999999"/>
    <n v="-29713.67"/>
  </r>
  <r>
    <x v="1"/>
    <x v="2"/>
    <x v="9"/>
    <x v="9"/>
    <x v="125"/>
    <x v="124"/>
    <x v="2"/>
    <x v="1"/>
    <s v="Inteconectado"/>
    <x v="105"/>
    <s v="BT5B-R"/>
    <s v="De 30 a 100kWh"/>
    <n v="16196"/>
    <n v="1011655.26"/>
    <n v="547796.76"/>
    <n v="-69506.240000000005"/>
  </r>
  <r>
    <x v="1"/>
    <x v="2"/>
    <x v="9"/>
    <x v="9"/>
    <x v="125"/>
    <x v="124"/>
    <x v="2"/>
    <x v="1"/>
    <s v="Inteconectado"/>
    <x v="105"/>
    <s v="BT5B-R"/>
    <s v="Mayor a 100kWh"/>
    <n v="11223"/>
    <n v="2156435.7799999998"/>
    <n v="1281039"/>
    <n v="37312.1"/>
  </r>
  <r>
    <x v="1"/>
    <x v="2"/>
    <x v="9"/>
    <x v="9"/>
    <x v="126"/>
    <x v="125"/>
    <x v="5"/>
    <x v="0"/>
    <s v="Inteconectado"/>
    <x v="106"/>
    <s v="BT5B-R"/>
    <s v="De 0 a 30 kWh "/>
    <n v="1994"/>
    <n v="20292.89"/>
    <n v="13273.91"/>
    <n v="-8967.1200000000008"/>
  </r>
  <r>
    <x v="1"/>
    <x v="2"/>
    <x v="9"/>
    <x v="9"/>
    <x v="126"/>
    <x v="125"/>
    <x v="5"/>
    <x v="0"/>
    <s v="Inteconectado"/>
    <x v="106"/>
    <s v="BT5B-R"/>
    <s v="De 30 a 100kWh"/>
    <n v="597"/>
    <n v="31114.9"/>
    <n v="16595.59"/>
    <n v="-7912.82"/>
  </r>
  <r>
    <x v="1"/>
    <x v="2"/>
    <x v="9"/>
    <x v="9"/>
    <x v="126"/>
    <x v="125"/>
    <x v="5"/>
    <x v="0"/>
    <s v="Inteconectado"/>
    <x v="106"/>
    <s v="BT5B-R"/>
    <s v="Mayor a 100kWh"/>
    <n v="57"/>
    <n v="8807"/>
    <n v="6695.81"/>
    <n v="195.39"/>
  </r>
  <r>
    <x v="1"/>
    <x v="2"/>
    <x v="9"/>
    <x v="9"/>
    <x v="127"/>
    <x v="126"/>
    <x v="6"/>
    <x v="0"/>
    <s v="Inteconectado"/>
    <x v="107"/>
    <s v="BT5B-R"/>
    <s v="De 0 a 30 kWh "/>
    <n v="4192"/>
    <n v="36817.870000000003"/>
    <n v="24209.99"/>
    <n v="-14527.46"/>
  </r>
  <r>
    <x v="1"/>
    <x v="2"/>
    <x v="9"/>
    <x v="9"/>
    <x v="127"/>
    <x v="126"/>
    <x v="6"/>
    <x v="0"/>
    <s v="Inteconectado"/>
    <x v="107"/>
    <s v="BT5B-R"/>
    <s v="De 30 a 100kWh"/>
    <n v="1437"/>
    <n v="78392"/>
    <n v="38114.49"/>
    <n v="-17058.45"/>
  </r>
  <r>
    <x v="1"/>
    <x v="2"/>
    <x v="9"/>
    <x v="9"/>
    <x v="127"/>
    <x v="126"/>
    <x v="6"/>
    <x v="0"/>
    <s v="Inteconectado"/>
    <x v="107"/>
    <s v="BT5B-R"/>
    <s v="Mayor a 100kWh"/>
    <n v="238"/>
    <n v="38756"/>
    <n v="26319.51"/>
    <n v="767.47"/>
  </r>
  <r>
    <x v="1"/>
    <x v="2"/>
    <x v="9"/>
    <x v="9"/>
    <x v="128"/>
    <x v="127"/>
    <x v="5"/>
    <x v="0"/>
    <s v="Inteconectado"/>
    <x v="108"/>
    <s v="BT5B-R"/>
    <s v="De 0 a 30 kWh "/>
    <n v="10333"/>
    <n v="97397.13"/>
    <n v="66697.440000000002"/>
    <n v="-43073.02"/>
  </r>
  <r>
    <x v="1"/>
    <x v="2"/>
    <x v="9"/>
    <x v="9"/>
    <x v="128"/>
    <x v="127"/>
    <x v="5"/>
    <x v="0"/>
    <s v="Inteconectado"/>
    <x v="108"/>
    <s v="BT5B-R"/>
    <s v="De 30 a 100kWh"/>
    <n v="2333"/>
    <n v="122288.4"/>
    <n v="65117.96"/>
    <n v="-31207.95"/>
  </r>
  <r>
    <x v="1"/>
    <x v="2"/>
    <x v="9"/>
    <x v="9"/>
    <x v="128"/>
    <x v="127"/>
    <x v="5"/>
    <x v="0"/>
    <s v="Inteconectado"/>
    <x v="108"/>
    <s v="BT5B-R"/>
    <s v="Mayor a 100kWh"/>
    <n v="425"/>
    <n v="79166.7"/>
    <n v="59871.48"/>
    <n v="1745.11"/>
  </r>
  <r>
    <x v="1"/>
    <x v="2"/>
    <x v="9"/>
    <x v="9"/>
    <x v="129"/>
    <x v="128"/>
    <x v="0"/>
    <x v="0"/>
    <s v="Inteconectado"/>
    <x v="109"/>
    <s v="BT5B-R"/>
    <s v="De 0 a 30 kWh "/>
    <n v="6088"/>
    <n v="59472"/>
    <n v="40093.050000000003"/>
    <n v="-26170.69"/>
  </r>
  <r>
    <x v="1"/>
    <x v="2"/>
    <x v="9"/>
    <x v="9"/>
    <x v="129"/>
    <x v="128"/>
    <x v="0"/>
    <x v="0"/>
    <s v="Inteconectado"/>
    <x v="109"/>
    <s v="BT5B-R"/>
    <s v="De 30 a 100kWh"/>
    <n v="1134"/>
    <n v="56054"/>
    <n v="29294.34"/>
    <n v="-14970.01"/>
  </r>
  <r>
    <x v="1"/>
    <x v="2"/>
    <x v="9"/>
    <x v="9"/>
    <x v="129"/>
    <x v="128"/>
    <x v="0"/>
    <x v="0"/>
    <s v="Inteconectado"/>
    <x v="109"/>
    <s v="BT5B-R"/>
    <s v="Mayor a 100kWh"/>
    <n v="138"/>
    <n v="22169"/>
    <n v="16769.5"/>
    <n v="488.9"/>
  </r>
  <r>
    <x v="1"/>
    <x v="2"/>
    <x v="9"/>
    <x v="9"/>
    <x v="130"/>
    <x v="129"/>
    <x v="5"/>
    <x v="0"/>
    <s v="Inteconectado"/>
    <x v="110"/>
    <s v="BT5B-R"/>
    <s v="De 0 a 30 kWh "/>
    <n v="9350"/>
    <n v="87291.58"/>
    <n v="60188.05"/>
    <n v="-38696.9"/>
  </r>
  <r>
    <x v="1"/>
    <x v="2"/>
    <x v="9"/>
    <x v="9"/>
    <x v="130"/>
    <x v="129"/>
    <x v="5"/>
    <x v="0"/>
    <s v="Inteconectado"/>
    <x v="110"/>
    <s v="BT5B-R"/>
    <s v="De 30 a 100kWh"/>
    <n v="2810"/>
    <n v="168620.21"/>
    <n v="91055.45"/>
    <n v="-40511.65"/>
  </r>
  <r>
    <x v="1"/>
    <x v="2"/>
    <x v="9"/>
    <x v="9"/>
    <x v="130"/>
    <x v="129"/>
    <x v="5"/>
    <x v="0"/>
    <s v="Inteconectado"/>
    <x v="110"/>
    <s v="BT5B-R"/>
    <s v="Mayor a 100kWh"/>
    <n v="539"/>
    <n v="105679"/>
    <n v="80035.350000000006"/>
    <n v="2336.69"/>
  </r>
  <r>
    <x v="1"/>
    <x v="2"/>
    <x v="9"/>
    <x v="9"/>
    <x v="131"/>
    <x v="130"/>
    <x v="0"/>
    <x v="0"/>
    <s v="Aislado"/>
    <x v="111"/>
    <s v="BT5B-R"/>
    <s v="De 0 a 30 kWh "/>
    <n v="3163"/>
    <n v="25128.51"/>
    <n v="15454.55"/>
    <n v="-10186.719999999999"/>
  </r>
  <r>
    <x v="1"/>
    <x v="2"/>
    <x v="9"/>
    <x v="9"/>
    <x v="131"/>
    <x v="130"/>
    <x v="0"/>
    <x v="0"/>
    <s v="Aislado"/>
    <x v="111"/>
    <s v="BT5B-R"/>
    <s v="De 30 a 100kWh"/>
    <n v="676"/>
    <n v="33630"/>
    <n v="12041.16"/>
    <n v="-8226.92"/>
  </r>
  <r>
    <x v="1"/>
    <x v="2"/>
    <x v="9"/>
    <x v="9"/>
    <x v="131"/>
    <x v="130"/>
    <x v="0"/>
    <x v="0"/>
    <s v="Aislado"/>
    <x v="111"/>
    <s v="BT5B-R"/>
    <s v="Mayor a 100kWh"/>
    <n v="50"/>
    <n v="10796"/>
    <n v="5845.98"/>
    <n v="0"/>
  </r>
  <r>
    <x v="1"/>
    <x v="2"/>
    <x v="9"/>
    <x v="9"/>
    <x v="132"/>
    <x v="131"/>
    <x v="6"/>
    <x v="0"/>
    <s v="Inteconectado"/>
    <x v="112"/>
    <s v="BT5B-R"/>
    <s v="De 0 a 30 kWh "/>
    <n v="3217"/>
    <n v="27597"/>
    <n v="18444.88"/>
    <n v="-10933.29"/>
  </r>
  <r>
    <x v="1"/>
    <x v="2"/>
    <x v="9"/>
    <x v="9"/>
    <x v="132"/>
    <x v="131"/>
    <x v="6"/>
    <x v="0"/>
    <s v="Inteconectado"/>
    <x v="112"/>
    <s v="BT5B-R"/>
    <s v="De 30 a 100kWh"/>
    <n v="632"/>
    <n v="33898.9"/>
    <n v="16291.95"/>
    <n v="-7687.05"/>
  </r>
  <r>
    <x v="1"/>
    <x v="2"/>
    <x v="9"/>
    <x v="9"/>
    <x v="132"/>
    <x v="131"/>
    <x v="6"/>
    <x v="0"/>
    <s v="Inteconectado"/>
    <x v="112"/>
    <s v="BT5B-R"/>
    <s v="Mayor a 100kWh"/>
    <n v="84"/>
    <n v="14249"/>
    <n v="9698.77"/>
    <n v="283.01"/>
  </r>
  <r>
    <x v="1"/>
    <x v="2"/>
    <x v="9"/>
    <x v="9"/>
    <x v="133"/>
    <x v="132"/>
    <x v="6"/>
    <x v="0"/>
    <s v="Inteconectado"/>
    <x v="113"/>
    <s v="BT5B-R"/>
    <s v="De 0 a 30 kWh "/>
    <n v="8154"/>
    <n v="86326"/>
    <n v="50659.87"/>
    <n v="-34101.35"/>
  </r>
  <r>
    <x v="1"/>
    <x v="2"/>
    <x v="9"/>
    <x v="9"/>
    <x v="133"/>
    <x v="132"/>
    <x v="6"/>
    <x v="0"/>
    <s v="Inteconectado"/>
    <x v="113"/>
    <s v="BT5B-R"/>
    <s v="De 30 a 100kWh"/>
    <n v="2638"/>
    <n v="142767"/>
    <n v="69341.45"/>
    <n v="-31260.3"/>
  </r>
  <r>
    <x v="1"/>
    <x v="2"/>
    <x v="9"/>
    <x v="9"/>
    <x v="133"/>
    <x v="132"/>
    <x v="6"/>
    <x v="0"/>
    <s v="Inteconectado"/>
    <x v="113"/>
    <s v="BT5B-R"/>
    <s v="Mayor a 100kWh"/>
    <n v="1081"/>
    <n v="250361"/>
    <n v="168398.03"/>
    <n v="4902.8100000000004"/>
  </r>
  <r>
    <x v="1"/>
    <x v="2"/>
    <x v="9"/>
    <x v="9"/>
    <x v="134"/>
    <x v="133"/>
    <x v="6"/>
    <x v="0"/>
    <s v="Inteconectado"/>
    <x v="114"/>
    <s v="BT5B-R"/>
    <s v="De 0 a 30 kWh "/>
    <n v="2212"/>
    <n v="22443.200000000001"/>
    <n v="13538.64"/>
    <n v="-8914.06"/>
  </r>
  <r>
    <x v="1"/>
    <x v="2"/>
    <x v="9"/>
    <x v="9"/>
    <x v="134"/>
    <x v="133"/>
    <x v="6"/>
    <x v="0"/>
    <s v="Inteconectado"/>
    <x v="114"/>
    <s v="BT5B-R"/>
    <s v="De 30 a 100kWh"/>
    <n v="713"/>
    <n v="37200"/>
    <n v="17943.8"/>
    <n v="-8491.83"/>
  </r>
  <r>
    <x v="1"/>
    <x v="2"/>
    <x v="9"/>
    <x v="9"/>
    <x v="134"/>
    <x v="133"/>
    <x v="6"/>
    <x v="0"/>
    <s v="Inteconectado"/>
    <x v="114"/>
    <s v="BT5B-R"/>
    <s v="Mayor a 100kWh"/>
    <n v="91"/>
    <n v="13185"/>
    <n v="9043.4500000000007"/>
    <n v="263.29000000000002"/>
  </r>
  <r>
    <x v="1"/>
    <x v="2"/>
    <x v="9"/>
    <x v="9"/>
    <x v="135"/>
    <x v="134"/>
    <x v="6"/>
    <x v="0"/>
    <s v="Inteconectado"/>
    <x v="115"/>
    <s v="BT5B-R"/>
    <s v="De 0 a 30 kWh "/>
    <n v="2828"/>
    <n v="30046.2"/>
    <n v="17632.97"/>
    <n v="-11919.01"/>
  </r>
  <r>
    <x v="1"/>
    <x v="2"/>
    <x v="9"/>
    <x v="9"/>
    <x v="135"/>
    <x v="134"/>
    <x v="6"/>
    <x v="0"/>
    <s v="Inteconectado"/>
    <x v="115"/>
    <s v="BT5B-R"/>
    <s v="De 30 a 100kWh"/>
    <n v="1859"/>
    <n v="122392.3"/>
    <n v="61047.67"/>
    <n v="-24074.02"/>
  </r>
  <r>
    <x v="1"/>
    <x v="2"/>
    <x v="9"/>
    <x v="9"/>
    <x v="135"/>
    <x v="134"/>
    <x v="6"/>
    <x v="0"/>
    <s v="Inteconectado"/>
    <x v="115"/>
    <s v="BT5B-R"/>
    <s v="Mayor a 100kWh"/>
    <n v="834"/>
    <n v="166947.6"/>
    <n v="113204.65"/>
    <n v="3300"/>
  </r>
  <r>
    <x v="1"/>
    <x v="2"/>
    <x v="9"/>
    <x v="9"/>
    <x v="136"/>
    <x v="135"/>
    <x v="0"/>
    <x v="0"/>
    <s v="Inteconectado"/>
    <x v="116"/>
    <s v="BT5B-R"/>
    <s v="De 0 a 30 kWh "/>
    <n v="14472"/>
    <n v="147860.03"/>
    <n v="97163.78"/>
    <n v="-65227.26"/>
  </r>
  <r>
    <x v="1"/>
    <x v="2"/>
    <x v="9"/>
    <x v="9"/>
    <x v="136"/>
    <x v="135"/>
    <x v="0"/>
    <x v="0"/>
    <s v="Inteconectado"/>
    <x v="116"/>
    <s v="BT5B-R"/>
    <s v="De 30 a 100kWh"/>
    <n v="3840"/>
    <n v="245726"/>
    <n v="131367.44"/>
    <n v="-58727.360000000001"/>
  </r>
  <r>
    <x v="1"/>
    <x v="2"/>
    <x v="9"/>
    <x v="9"/>
    <x v="136"/>
    <x v="135"/>
    <x v="0"/>
    <x v="0"/>
    <s v="Inteconectado"/>
    <x v="116"/>
    <s v="BT5B-R"/>
    <s v="Mayor a 100kWh"/>
    <n v="769"/>
    <n v="143791.79999999999"/>
    <n v="108564.25"/>
    <n v="3164.39"/>
  </r>
  <r>
    <x v="1"/>
    <x v="2"/>
    <x v="9"/>
    <x v="9"/>
    <x v="137"/>
    <x v="136"/>
    <x v="2"/>
    <x v="1"/>
    <s v="Inteconectado"/>
    <x v="117"/>
    <s v="BT5B-R"/>
    <s v="De 0 a 30 kWh "/>
    <n v="3386"/>
    <n v="41114"/>
    <n v="28507.46"/>
    <n v="-5981.32"/>
  </r>
  <r>
    <x v="1"/>
    <x v="2"/>
    <x v="9"/>
    <x v="9"/>
    <x v="137"/>
    <x v="136"/>
    <x v="2"/>
    <x v="1"/>
    <s v="Inteconectado"/>
    <x v="117"/>
    <s v="BT5B-R"/>
    <s v="De 30 a 100kWh"/>
    <n v="4929"/>
    <n v="315742.90000000002"/>
    <n v="178094.33"/>
    <n v="-21558.84"/>
  </r>
  <r>
    <x v="1"/>
    <x v="2"/>
    <x v="9"/>
    <x v="9"/>
    <x v="137"/>
    <x v="136"/>
    <x v="2"/>
    <x v="1"/>
    <s v="Inteconectado"/>
    <x v="117"/>
    <s v="BT5B-R"/>
    <s v="Mayor a 100kWh"/>
    <n v="2964"/>
    <n v="470076"/>
    <n v="292231.24"/>
    <n v="8511.09"/>
  </r>
  <r>
    <x v="1"/>
    <x v="2"/>
    <x v="9"/>
    <x v="9"/>
    <x v="138"/>
    <x v="137"/>
    <x v="2"/>
    <x v="1"/>
    <s v="Inteconectado"/>
    <x v="118"/>
    <s v="BT5B-R"/>
    <s v="De 0 a 30 kWh "/>
    <n v="3849"/>
    <n v="46112.1"/>
    <n v="32086"/>
    <n v="-6684.22"/>
  </r>
  <r>
    <x v="1"/>
    <x v="2"/>
    <x v="9"/>
    <x v="9"/>
    <x v="138"/>
    <x v="137"/>
    <x v="2"/>
    <x v="1"/>
    <s v="Inteconectado"/>
    <x v="118"/>
    <s v="BT5B-R"/>
    <s v="De 30 a 100kWh"/>
    <n v="3230"/>
    <n v="206091.4"/>
    <n v="115800.17"/>
    <n v="-14261.91"/>
  </r>
  <r>
    <x v="1"/>
    <x v="2"/>
    <x v="9"/>
    <x v="9"/>
    <x v="138"/>
    <x v="137"/>
    <x v="2"/>
    <x v="1"/>
    <s v="Inteconectado"/>
    <x v="118"/>
    <s v="BT5B-R"/>
    <s v="Mayor a 100kWh"/>
    <n v="1618"/>
    <n v="257122"/>
    <n v="159472.92000000001"/>
    <n v="4656.21"/>
  </r>
  <r>
    <x v="1"/>
    <x v="2"/>
    <x v="9"/>
    <x v="9"/>
    <x v="139"/>
    <x v="138"/>
    <x v="0"/>
    <x v="0"/>
    <s v="Inteconectado"/>
    <x v="119"/>
    <s v="BT5B-R"/>
    <s v="De 0 a 30 kWh "/>
    <n v="3908"/>
    <n v="42844.3"/>
    <n v="27025.040000000001"/>
    <n v="-18901.330000000002"/>
  </r>
  <r>
    <x v="1"/>
    <x v="2"/>
    <x v="9"/>
    <x v="9"/>
    <x v="139"/>
    <x v="138"/>
    <x v="0"/>
    <x v="0"/>
    <s v="Inteconectado"/>
    <x v="119"/>
    <s v="BT5B-R"/>
    <s v="De 30 a 100kWh"/>
    <n v="1710"/>
    <n v="94738"/>
    <n v="51541.55"/>
    <n v="-22640.400000000001"/>
  </r>
  <r>
    <x v="1"/>
    <x v="2"/>
    <x v="9"/>
    <x v="9"/>
    <x v="139"/>
    <x v="138"/>
    <x v="0"/>
    <x v="0"/>
    <s v="Inteconectado"/>
    <x v="119"/>
    <s v="BT5B-R"/>
    <s v="Mayor a 100kWh"/>
    <n v="341"/>
    <n v="62485.9"/>
    <n v="47197.99"/>
    <n v="1378.29"/>
  </r>
  <r>
    <x v="1"/>
    <x v="2"/>
    <x v="9"/>
    <x v="9"/>
    <x v="140"/>
    <x v="139"/>
    <x v="5"/>
    <x v="0"/>
    <s v="Inteconectado"/>
    <x v="120"/>
    <s v="BT5B-R"/>
    <s v="De 0 a 30 kWh "/>
    <n v="702"/>
    <n v="7011.8"/>
    <n v="4646.49"/>
    <n v="-3113.4"/>
  </r>
  <r>
    <x v="1"/>
    <x v="2"/>
    <x v="9"/>
    <x v="9"/>
    <x v="140"/>
    <x v="139"/>
    <x v="5"/>
    <x v="0"/>
    <s v="Inteconectado"/>
    <x v="120"/>
    <s v="BT5B-R"/>
    <s v="De 30 a 100kWh"/>
    <n v="609"/>
    <n v="39991.4"/>
    <n v="22483.53"/>
    <n v="-8538.18"/>
  </r>
  <r>
    <x v="1"/>
    <x v="2"/>
    <x v="9"/>
    <x v="9"/>
    <x v="140"/>
    <x v="139"/>
    <x v="5"/>
    <x v="0"/>
    <s v="Inteconectado"/>
    <x v="120"/>
    <s v="BT5B-R"/>
    <s v="Mayor a 100kWh"/>
    <n v="251"/>
    <n v="42099"/>
    <n v="32069.67"/>
    <n v="935.52"/>
  </r>
  <r>
    <x v="1"/>
    <x v="2"/>
    <x v="9"/>
    <x v="9"/>
    <x v="141"/>
    <x v="140"/>
    <x v="6"/>
    <x v="0"/>
    <s v="Inteconectado"/>
    <x v="121"/>
    <s v="BT5B-R"/>
    <s v="De 0 a 30 kWh "/>
    <n v="283"/>
    <n v="3191"/>
    <n v="1795.7"/>
    <n v="-1276.67"/>
  </r>
  <r>
    <x v="1"/>
    <x v="2"/>
    <x v="9"/>
    <x v="9"/>
    <x v="141"/>
    <x v="140"/>
    <x v="6"/>
    <x v="0"/>
    <s v="Inteconectado"/>
    <x v="121"/>
    <s v="BT5B-R"/>
    <s v="De 30 a 100kWh"/>
    <n v="86"/>
    <n v="4953"/>
    <n v="2267.42"/>
    <n v="-1213.03"/>
  </r>
  <r>
    <x v="1"/>
    <x v="2"/>
    <x v="9"/>
    <x v="9"/>
    <x v="141"/>
    <x v="140"/>
    <x v="6"/>
    <x v="0"/>
    <s v="Inteconectado"/>
    <x v="121"/>
    <s v="BT5B-R"/>
    <s v="Mayor a 100kWh"/>
    <n v="17"/>
    <n v="2793"/>
    <n v="1903.12"/>
    <n v="0"/>
  </r>
  <r>
    <x v="1"/>
    <x v="2"/>
    <x v="9"/>
    <x v="9"/>
    <x v="142"/>
    <x v="141"/>
    <x v="5"/>
    <x v="0"/>
    <s v="Inteconectado"/>
    <x v="122"/>
    <s v="BT5B-R"/>
    <s v="De 0 a 30 kWh "/>
    <n v="15"/>
    <n v="236"/>
    <n v="122.78"/>
    <n v="-104.93"/>
  </r>
  <r>
    <x v="1"/>
    <x v="2"/>
    <x v="9"/>
    <x v="9"/>
    <x v="142"/>
    <x v="141"/>
    <x v="5"/>
    <x v="0"/>
    <s v="Inteconectado"/>
    <x v="122"/>
    <s v="BT5B-R"/>
    <s v="De 30 a 100kWh"/>
    <n v="13"/>
    <n v="650"/>
    <n v="343.34"/>
    <n v="-173.42"/>
  </r>
  <r>
    <x v="1"/>
    <x v="2"/>
    <x v="9"/>
    <x v="9"/>
    <x v="142"/>
    <x v="141"/>
    <x v="5"/>
    <x v="0"/>
    <s v="Inteconectado"/>
    <x v="122"/>
    <s v="BT5B-R"/>
    <s v="Mayor a 100kWh"/>
    <n v="3"/>
    <n v="401"/>
    <n v="308.2"/>
    <n v="8.98"/>
  </r>
  <r>
    <x v="1"/>
    <x v="2"/>
    <x v="9"/>
    <x v="9"/>
    <x v="143"/>
    <x v="142"/>
    <x v="4"/>
    <x v="1"/>
    <s v="Inteconectado"/>
    <x v="123"/>
    <s v="BT5B-R"/>
    <s v="De 0 a 30 kWh "/>
    <n v="1597"/>
    <n v="17009.599999999999"/>
    <n v="12071.78"/>
    <n v="-2409.96"/>
  </r>
  <r>
    <x v="1"/>
    <x v="2"/>
    <x v="9"/>
    <x v="9"/>
    <x v="143"/>
    <x v="142"/>
    <x v="4"/>
    <x v="1"/>
    <s v="Inteconectado"/>
    <x v="123"/>
    <s v="BT5B-R"/>
    <s v="De 30 a 100kWh"/>
    <n v="1985"/>
    <n v="142193.29999999999"/>
    <n v="77990.429999999993"/>
    <n v="-8945.7999999999993"/>
  </r>
  <r>
    <x v="1"/>
    <x v="2"/>
    <x v="9"/>
    <x v="9"/>
    <x v="143"/>
    <x v="142"/>
    <x v="4"/>
    <x v="1"/>
    <s v="Inteconectado"/>
    <x v="123"/>
    <s v="BT5B-R"/>
    <s v="Mayor a 100kWh"/>
    <n v="2824"/>
    <n v="576933.4"/>
    <n v="347126.9"/>
    <n v="10135.65"/>
  </r>
  <r>
    <x v="1"/>
    <x v="2"/>
    <x v="9"/>
    <x v="9"/>
    <x v="144"/>
    <x v="143"/>
    <x v="2"/>
    <x v="1"/>
    <s v="Inteconectado"/>
    <x v="124"/>
    <s v="BT5B-R"/>
    <s v="De 0 a 30 kWh "/>
    <n v="2875"/>
    <n v="38954.800000000003"/>
    <n v="25985.64"/>
    <n v="-5681.94"/>
  </r>
  <r>
    <x v="1"/>
    <x v="2"/>
    <x v="9"/>
    <x v="9"/>
    <x v="144"/>
    <x v="143"/>
    <x v="2"/>
    <x v="1"/>
    <s v="Inteconectado"/>
    <x v="124"/>
    <s v="BT5B-R"/>
    <s v="De 30 a 100kWh"/>
    <n v="3593"/>
    <n v="228273.02"/>
    <n v="128533.08"/>
    <n v="-16000.5"/>
  </r>
  <r>
    <x v="1"/>
    <x v="2"/>
    <x v="9"/>
    <x v="9"/>
    <x v="144"/>
    <x v="143"/>
    <x v="2"/>
    <x v="1"/>
    <s v="Inteconectado"/>
    <x v="124"/>
    <s v="BT5B-R"/>
    <s v="Mayor a 100kWh"/>
    <n v="1852"/>
    <n v="343944.5"/>
    <n v="212928.15"/>
    <n v="6194.29"/>
  </r>
  <r>
    <x v="1"/>
    <x v="2"/>
    <x v="9"/>
    <x v="9"/>
    <x v="145"/>
    <x v="144"/>
    <x v="6"/>
    <x v="0"/>
    <s v="Inteconectado"/>
    <x v="125"/>
    <s v="BT5B-R"/>
    <s v="De 0 a 30 kWh "/>
    <n v="5704"/>
    <n v="60663"/>
    <n v="35467.050000000003"/>
    <n v="-23982.91"/>
  </r>
  <r>
    <x v="1"/>
    <x v="2"/>
    <x v="9"/>
    <x v="9"/>
    <x v="145"/>
    <x v="144"/>
    <x v="6"/>
    <x v="0"/>
    <s v="Inteconectado"/>
    <x v="125"/>
    <s v="BT5B-R"/>
    <s v="De 30 a 100kWh"/>
    <n v="1679"/>
    <n v="86087"/>
    <n v="41078.660000000003"/>
    <n v="-19896.150000000001"/>
  </r>
  <r>
    <x v="1"/>
    <x v="2"/>
    <x v="9"/>
    <x v="9"/>
    <x v="145"/>
    <x v="144"/>
    <x v="6"/>
    <x v="0"/>
    <s v="Inteconectado"/>
    <x v="125"/>
    <s v="BT5B-R"/>
    <s v="Mayor a 100kWh"/>
    <n v="238"/>
    <n v="46854"/>
    <n v="31641.360000000001"/>
    <n v="921.09"/>
  </r>
  <r>
    <x v="1"/>
    <x v="2"/>
    <x v="9"/>
    <x v="9"/>
    <x v="146"/>
    <x v="145"/>
    <x v="6"/>
    <x v="0"/>
    <s v="Inteconectado"/>
    <x v="126"/>
    <s v="BT5B-R"/>
    <s v="De 0 a 30 kWh "/>
    <n v="4973"/>
    <n v="61629.4"/>
    <n v="33162.57"/>
    <n v="-24481.17"/>
  </r>
  <r>
    <x v="1"/>
    <x v="2"/>
    <x v="9"/>
    <x v="9"/>
    <x v="146"/>
    <x v="145"/>
    <x v="6"/>
    <x v="0"/>
    <s v="Inteconectado"/>
    <x v="126"/>
    <s v="BT5B-R"/>
    <s v="De 30 a 100kWh"/>
    <n v="2183"/>
    <n v="121478"/>
    <n v="59222.89"/>
    <n v="-26604.77"/>
  </r>
  <r>
    <x v="1"/>
    <x v="2"/>
    <x v="9"/>
    <x v="9"/>
    <x v="146"/>
    <x v="145"/>
    <x v="6"/>
    <x v="0"/>
    <s v="Inteconectado"/>
    <x v="126"/>
    <s v="BT5B-R"/>
    <s v="Mayor a 100kWh"/>
    <n v="503"/>
    <n v="103202"/>
    <n v="70014.2"/>
    <n v="2037.11"/>
  </r>
  <r>
    <x v="1"/>
    <x v="2"/>
    <x v="9"/>
    <x v="9"/>
    <x v="147"/>
    <x v="146"/>
    <x v="2"/>
    <x v="1"/>
    <s v="Inteconectado"/>
    <x v="127"/>
    <s v="BT5B-R"/>
    <s v="De 0 a 30 kWh "/>
    <n v="1747"/>
    <n v="24091"/>
    <n v="15950.58"/>
    <n v="-3499.75"/>
  </r>
  <r>
    <x v="1"/>
    <x v="2"/>
    <x v="9"/>
    <x v="9"/>
    <x v="147"/>
    <x v="146"/>
    <x v="2"/>
    <x v="1"/>
    <s v="Inteconectado"/>
    <x v="127"/>
    <s v="BT5B-R"/>
    <s v="De 30 a 100kWh"/>
    <n v="1535"/>
    <n v="89233"/>
    <n v="50074.18"/>
    <n v="-6692.6"/>
  </r>
  <r>
    <x v="1"/>
    <x v="2"/>
    <x v="9"/>
    <x v="9"/>
    <x v="147"/>
    <x v="146"/>
    <x v="2"/>
    <x v="1"/>
    <s v="Inteconectado"/>
    <x v="127"/>
    <s v="BT5B-R"/>
    <s v="Mayor a 100kWh"/>
    <n v="567"/>
    <n v="108462"/>
    <n v="66939.98"/>
    <n v="1952.28"/>
  </r>
  <r>
    <x v="1"/>
    <x v="2"/>
    <x v="9"/>
    <x v="9"/>
    <x v="148"/>
    <x v="147"/>
    <x v="2"/>
    <x v="1"/>
    <s v="Inteconectado"/>
    <x v="128"/>
    <s v="BT5B-R"/>
    <s v="De 0 a 30 kWh "/>
    <n v="1832"/>
    <n v="16563.3"/>
    <n v="12930.75"/>
    <n v="-2401.9499999999998"/>
  </r>
  <r>
    <x v="1"/>
    <x v="2"/>
    <x v="9"/>
    <x v="9"/>
    <x v="148"/>
    <x v="147"/>
    <x v="2"/>
    <x v="1"/>
    <s v="Inteconectado"/>
    <x v="128"/>
    <s v="BT5B-R"/>
    <s v="De 30 a 100kWh"/>
    <n v="1896"/>
    <n v="125537.5"/>
    <n v="70773.279999999999"/>
    <n v="-8359.9500000000007"/>
  </r>
  <r>
    <x v="1"/>
    <x v="2"/>
    <x v="9"/>
    <x v="9"/>
    <x v="148"/>
    <x v="147"/>
    <x v="2"/>
    <x v="1"/>
    <s v="Inteconectado"/>
    <x v="128"/>
    <s v="BT5B-R"/>
    <s v="Mayor a 100kWh"/>
    <n v="1295"/>
    <n v="211306"/>
    <n v="131167.98000000001"/>
    <n v="3823.4"/>
  </r>
  <r>
    <x v="1"/>
    <x v="2"/>
    <x v="9"/>
    <x v="9"/>
    <x v="149"/>
    <x v="148"/>
    <x v="0"/>
    <x v="0"/>
    <s v="Inteconectado"/>
    <x v="129"/>
    <s v="BT5B-R"/>
    <s v="De 0 a 30 kWh "/>
    <n v="4526"/>
    <n v="41151.24"/>
    <n v="28979.35"/>
    <n v="-18094.79"/>
  </r>
  <r>
    <x v="1"/>
    <x v="2"/>
    <x v="9"/>
    <x v="9"/>
    <x v="149"/>
    <x v="148"/>
    <x v="0"/>
    <x v="0"/>
    <s v="Inteconectado"/>
    <x v="129"/>
    <s v="BT5B-R"/>
    <s v="De 30 a 100kWh"/>
    <n v="807"/>
    <n v="41769.4"/>
    <n v="22178.14"/>
    <n v="-10652.4"/>
  </r>
  <r>
    <x v="1"/>
    <x v="2"/>
    <x v="9"/>
    <x v="9"/>
    <x v="149"/>
    <x v="148"/>
    <x v="0"/>
    <x v="0"/>
    <s v="Inteconectado"/>
    <x v="129"/>
    <s v="BT5B-R"/>
    <s v="Mayor a 100kWh"/>
    <n v="124"/>
    <n v="21721.7"/>
    <n v="16381.12"/>
    <n v="476.09"/>
  </r>
  <r>
    <x v="1"/>
    <x v="2"/>
    <x v="9"/>
    <x v="9"/>
    <x v="150"/>
    <x v="149"/>
    <x v="4"/>
    <x v="1"/>
    <s v="Inteconectado"/>
    <x v="130"/>
    <s v="BT5B-R"/>
    <s v="De 0 a 30 kWh "/>
    <n v="2419"/>
    <n v="36863.699999999997"/>
    <n v="23009.82"/>
    <n v="-5238.08"/>
  </r>
  <r>
    <x v="1"/>
    <x v="2"/>
    <x v="9"/>
    <x v="9"/>
    <x v="150"/>
    <x v="149"/>
    <x v="4"/>
    <x v="1"/>
    <s v="Inteconectado"/>
    <x v="130"/>
    <s v="BT5B-R"/>
    <s v="De 30 a 100kWh"/>
    <n v="2637"/>
    <n v="155350.79999999999"/>
    <n v="84991.78"/>
    <n v="-11306.14"/>
  </r>
  <r>
    <x v="1"/>
    <x v="2"/>
    <x v="9"/>
    <x v="9"/>
    <x v="150"/>
    <x v="149"/>
    <x v="4"/>
    <x v="1"/>
    <s v="Inteconectado"/>
    <x v="130"/>
    <s v="BT5B-R"/>
    <s v="Mayor a 100kWh"/>
    <n v="1143"/>
    <n v="228470.3"/>
    <n v="137427.07"/>
    <n v="4012.74"/>
  </r>
  <r>
    <x v="1"/>
    <x v="2"/>
    <x v="9"/>
    <x v="9"/>
    <x v="151"/>
    <x v="150"/>
    <x v="4"/>
    <x v="1"/>
    <s v="Inteconectado"/>
    <x v="131"/>
    <s v="BT5B-R"/>
    <s v="De 0 a 30 kWh "/>
    <n v="725"/>
    <n v="10502.5"/>
    <n v="6672.9"/>
    <n v="-1495.54"/>
  </r>
  <r>
    <x v="1"/>
    <x v="2"/>
    <x v="9"/>
    <x v="9"/>
    <x v="151"/>
    <x v="150"/>
    <x v="4"/>
    <x v="1"/>
    <s v="Inteconectado"/>
    <x v="131"/>
    <s v="BT5B-R"/>
    <s v="De 30 a 100kWh"/>
    <n v="1294"/>
    <n v="85934.9"/>
    <n v="47335.7"/>
    <n v="-5538.32"/>
  </r>
  <r>
    <x v="1"/>
    <x v="2"/>
    <x v="9"/>
    <x v="9"/>
    <x v="151"/>
    <x v="150"/>
    <x v="4"/>
    <x v="1"/>
    <s v="Inteconectado"/>
    <x v="131"/>
    <s v="BT5B-R"/>
    <s v="Mayor a 100kWh"/>
    <n v="1234"/>
    <n v="208871"/>
    <n v="126433.17"/>
    <n v="3685.03"/>
  </r>
  <r>
    <x v="1"/>
    <x v="2"/>
    <x v="9"/>
    <x v="9"/>
    <x v="152"/>
    <x v="151"/>
    <x v="4"/>
    <x v="1"/>
    <s v="Inteconectado"/>
    <x v="132"/>
    <s v="BT5B-R"/>
    <s v="De 0 a 30 kWh "/>
    <n v="3974"/>
    <n v="47146.400000000001"/>
    <n v="32121.33"/>
    <n v="-6711.1"/>
  </r>
  <r>
    <x v="1"/>
    <x v="2"/>
    <x v="9"/>
    <x v="9"/>
    <x v="152"/>
    <x v="151"/>
    <x v="4"/>
    <x v="1"/>
    <s v="Inteconectado"/>
    <x v="132"/>
    <s v="BT5B-R"/>
    <s v="De 30 a 100kWh"/>
    <n v="5346"/>
    <n v="345227.7"/>
    <n v="189965.13"/>
    <n v="-22884.06"/>
  </r>
  <r>
    <x v="1"/>
    <x v="2"/>
    <x v="9"/>
    <x v="9"/>
    <x v="152"/>
    <x v="151"/>
    <x v="4"/>
    <x v="1"/>
    <s v="Inteconectado"/>
    <x v="132"/>
    <s v="BT5B-R"/>
    <s v="Mayor a 100kWh"/>
    <n v="3761"/>
    <n v="647525.9"/>
    <n v="391797.7"/>
    <n v="11419.21"/>
  </r>
  <r>
    <x v="1"/>
    <x v="2"/>
    <x v="9"/>
    <x v="9"/>
    <x v="153"/>
    <x v="152"/>
    <x v="6"/>
    <x v="0"/>
    <s v="Inteconectado"/>
    <x v="133"/>
    <s v="BT5B-R"/>
    <s v="De 0 a 30 kWh "/>
    <n v="2096"/>
    <n v="26028.7"/>
    <n v="13988.2"/>
    <n v="-10337.370000000001"/>
  </r>
  <r>
    <x v="1"/>
    <x v="2"/>
    <x v="9"/>
    <x v="9"/>
    <x v="153"/>
    <x v="152"/>
    <x v="6"/>
    <x v="0"/>
    <s v="Inteconectado"/>
    <x v="133"/>
    <s v="BT5B-R"/>
    <s v="De 30 a 100kWh"/>
    <n v="3190"/>
    <n v="210631.78"/>
    <n v="107610.16"/>
    <n v="-38981.78"/>
  </r>
  <r>
    <x v="1"/>
    <x v="2"/>
    <x v="9"/>
    <x v="9"/>
    <x v="153"/>
    <x v="152"/>
    <x v="6"/>
    <x v="0"/>
    <s v="Inteconectado"/>
    <x v="133"/>
    <s v="BT5B-R"/>
    <s v="Mayor a 100kWh"/>
    <n v="1975"/>
    <n v="324957.7"/>
    <n v="221853.21"/>
    <n v="6470.37"/>
  </r>
  <r>
    <x v="1"/>
    <x v="2"/>
    <x v="9"/>
    <x v="9"/>
    <x v="154"/>
    <x v="153"/>
    <x v="2"/>
    <x v="1"/>
    <s v="Inteconectado"/>
    <x v="134"/>
    <s v="BT5B-R"/>
    <s v="De 0 a 30 kWh "/>
    <n v="644"/>
    <n v="8940"/>
    <n v="5914.66"/>
    <n v="-1303.98"/>
  </r>
  <r>
    <x v="1"/>
    <x v="2"/>
    <x v="9"/>
    <x v="9"/>
    <x v="154"/>
    <x v="153"/>
    <x v="2"/>
    <x v="1"/>
    <s v="Inteconectado"/>
    <x v="134"/>
    <s v="BT5B-R"/>
    <s v="De 30 a 100kWh"/>
    <n v="452"/>
    <n v="23967"/>
    <n v="13426.81"/>
    <n v="-1979.76"/>
  </r>
  <r>
    <x v="1"/>
    <x v="2"/>
    <x v="9"/>
    <x v="9"/>
    <x v="154"/>
    <x v="153"/>
    <x v="2"/>
    <x v="1"/>
    <s v="Inteconectado"/>
    <x v="134"/>
    <s v="BT5B-R"/>
    <s v="Mayor a 100kWh"/>
    <n v="50"/>
    <n v="9113"/>
    <n v="5644.64"/>
    <n v="164.24"/>
  </r>
  <r>
    <x v="1"/>
    <x v="2"/>
    <x v="9"/>
    <x v="9"/>
    <x v="155"/>
    <x v="154"/>
    <x v="1"/>
    <x v="0"/>
    <s v="Inteconectado"/>
    <x v="135"/>
    <s v="BT5B-R"/>
    <s v="De 0 a 30 kWh "/>
    <n v="16454"/>
    <n v="124166.1"/>
    <n v="125046.12"/>
    <n v="-63923.46"/>
  </r>
  <r>
    <x v="1"/>
    <x v="2"/>
    <x v="9"/>
    <x v="9"/>
    <x v="155"/>
    <x v="154"/>
    <x v="1"/>
    <x v="0"/>
    <s v="Inteconectado"/>
    <x v="135"/>
    <s v="BT5B-R"/>
    <s v="De 30 a 100kWh"/>
    <n v="3003"/>
    <n v="173516.17"/>
    <n v="112879.8"/>
    <n v="-46828.639999999999"/>
  </r>
  <r>
    <x v="1"/>
    <x v="2"/>
    <x v="9"/>
    <x v="9"/>
    <x v="155"/>
    <x v="154"/>
    <x v="1"/>
    <x v="0"/>
    <s v="Inteconectado"/>
    <x v="135"/>
    <s v="BT5B-R"/>
    <s v="Mayor a 100kWh"/>
    <n v="637"/>
    <n v="108317.4"/>
    <n v="96034.91"/>
    <n v="2792.76"/>
  </r>
  <r>
    <x v="1"/>
    <x v="2"/>
    <x v="9"/>
    <x v="9"/>
    <x v="156"/>
    <x v="155"/>
    <x v="1"/>
    <x v="0"/>
    <s v="Inteconectado"/>
    <x v="136"/>
    <s v="BT5B-R"/>
    <s v="De 0 a 30 kWh "/>
    <n v="29202"/>
    <n v="211718.26"/>
    <n v="218789.21"/>
    <n v="-108645.63"/>
  </r>
  <r>
    <x v="1"/>
    <x v="2"/>
    <x v="9"/>
    <x v="9"/>
    <x v="156"/>
    <x v="155"/>
    <x v="1"/>
    <x v="0"/>
    <s v="Inteconectado"/>
    <x v="136"/>
    <s v="BT5B-R"/>
    <s v="De 30 a 100kWh"/>
    <n v="2506"/>
    <n v="123393.22"/>
    <n v="76539.37"/>
    <n v="-38559.65"/>
  </r>
  <r>
    <x v="1"/>
    <x v="2"/>
    <x v="9"/>
    <x v="9"/>
    <x v="156"/>
    <x v="155"/>
    <x v="1"/>
    <x v="0"/>
    <s v="Inteconectado"/>
    <x v="136"/>
    <s v="BT5B-R"/>
    <s v="Mayor a 100kWh"/>
    <n v="234"/>
    <n v="42331"/>
    <n v="37307.18"/>
    <n v="1084.05"/>
  </r>
  <r>
    <x v="1"/>
    <x v="2"/>
    <x v="9"/>
    <x v="9"/>
    <x v="157"/>
    <x v="156"/>
    <x v="1"/>
    <x v="0"/>
    <s v="Inteconectado"/>
    <x v="99"/>
    <s v="BT5B-R"/>
    <s v="De 0 a 30 kWh "/>
    <n v="9909"/>
    <n v="79607.3"/>
    <n v="76693.919999999998"/>
    <n v="-40950.79"/>
  </r>
  <r>
    <x v="1"/>
    <x v="2"/>
    <x v="9"/>
    <x v="9"/>
    <x v="157"/>
    <x v="156"/>
    <x v="1"/>
    <x v="0"/>
    <s v="Inteconectado"/>
    <x v="99"/>
    <s v="BT5B-R"/>
    <s v="De 30 a 100kWh"/>
    <n v="2161"/>
    <n v="122947"/>
    <n v="79514.69"/>
    <n v="-33608.839999999997"/>
  </r>
  <r>
    <x v="1"/>
    <x v="2"/>
    <x v="9"/>
    <x v="9"/>
    <x v="157"/>
    <x v="156"/>
    <x v="1"/>
    <x v="0"/>
    <s v="Inteconectado"/>
    <x v="99"/>
    <s v="BT5B-R"/>
    <s v="Mayor a 100kWh"/>
    <n v="357"/>
    <n v="58399"/>
    <n v="51746.22"/>
    <n v="1506.22"/>
  </r>
  <r>
    <x v="1"/>
    <x v="2"/>
    <x v="9"/>
    <x v="9"/>
    <x v="158"/>
    <x v="157"/>
    <x v="1"/>
    <x v="0"/>
    <s v="Inteconectado"/>
    <x v="137"/>
    <s v="BT5B-R"/>
    <s v="De 0 a 30 kWh "/>
    <n v="6914"/>
    <n v="56117.97"/>
    <n v="53732.83"/>
    <n v="-28889.34"/>
  </r>
  <r>
    <x v="1"/>
    <x v="2"/>
    <x v="9"/>
    <x v="9"/>
    <x v="158"/>
    <x v="157"/>
    <x v="1"/>
    <x v="0"/>
    <s v="Inteconectado"/>
    <x v="137"/>
    <s v="BT5B-R"/>
    <s v="De 30 a 100kWh"/>
    <n v="2375"/>
    <n v="141295"/>
    <n v="92997.19"/>
    <n v="-36670.76"/>
  </r>
  <r>
    <x v="1"/>
    <x v="2"/>
    <x v="9"/>
    <x v="9"/>
    <x v="158"/>
    <x v="157"/>
    <x v="1"/>
    <x v="0"/>
    <s v="Inteconectado"/>
    <x v="137"/>
    <s v="BT5B-R"/>
    <s v="Mayor a 100kWh"/>
    <n v="476"/>
    <n v="73069"/>
    <n v="65028.639999999999"/>
    <n v="1892.85"/>
  </r>
  <r>
    <x v="1"/>
    <x v="2"/>
    <x v="9"/>
    <x v="9"/>
    <x v="159"/>
    <x v="158"/>
    <x v="1"/>
    <x v="0"/>
    <s v="Inteconectado"/>
    <x v="138"/>
    <s v="BT5B-R"/>
    <s v="De 0 a 30 kWh "/>
    <n v="1285"/>
    <n v="11809"/>
    <n v="10417.16"/>
    <n v="-6071.83"/>
  </r>
  <r>
    <x v="1"/>
    <x v="2"/>
    <x v="9"/>
    <x v="9"/>
    <x v="159"/>
    <x v="158"/>
    <x v="1"/>
    <x v="0"/>
    <s v="Inteconectado"/>
    <x v="138"/>
    <s v="BT5B-R"/>
    <s v="De 30 a 100kWh"/>
    <n v="607"/>
    <n v="35444.400000000001"/>
    <n v="23187.63"/>
    <n v="-9366.01"/>
  </r>
  <r>
    <x v="1"/>
    <x v="2"/>
    <x v="9"/>
    <x v="9"/>
    <x v="159"/>
    <x v="158"/>
    <x v="1"/>
    <x v="0"/>
    <s v="Inteconectado"/>
    <x v="138"/>
    <s v="BT5B-R"/>
    <s v="Mayor a 100kWh"/>
    <n v="156"/>
    <n v="24146"/>
    <n v="21456.03"/>
    <n v="623.33000000000004"/>
  </r>
  <r>
    <x v="1"/>
    <x v="2"/>
    <x v="9"/>
    <x v="9"/>
    <x v="160"/>
    <x v="159"/>
    <x v="1"/>
    <x v="0"/>
    <s v="Inteconectado"/>
    <x v="139"/>
    <s v="BT5B-R"/>
    <s v="De 0 a 30 kWh "/>
    <n v="20311"/>
    <n v="125852.57"/>
    <n v="145659.45000000001"/>
    <n v="-64879.64"/>
  </r>
  <r>
    <x v="1"/>
    <x v="2"/>
    <x v="9"/>
    <x v="9"/>
    <x v="160"/>
    <x v="159"/>
    <x v="1"/>
    <x v="0"/>
    <s v="Inteconectado"/>
    <x v="139"/>
    <s v="BT5B-R"/>
    <s v="De 30 a 100kWh"/>
    <n v="1252"/>
    <n v="61006.8"/>
    <n v="37861.18"/>
    <n v="-19343.47"/>
  </r>
  <r>
    <x v="1"/>
    <x v="2"/>
    <x v="9"/>
    <x v="9"/>
    <x v="160"/>
    <x v="159"/>
    <x v="1"/>
    <x v="0"/>
    <s v="Inteconectado"/>
    <x v="139"/>
    <s v="BT5B-R"/>
    <s v="Mayor a 100kWh"/>
    <n v="139"/>
    <n v="29582.81"/>
    <n v="26056.1"/>
    <n v="758.57"/>
  </r>
  <r>
    <x v="1"/>
    <x v="2"/>
    <x v="10"/>
    <x v="10"/>
    <x v="161"/>
    <x v="160"/>
    <x v="1"/>
    <x v="0"/>
    <s v="Inteconectado"/>
    <x v="140"/>
    <s v="BT5B-R"/>
    <s v="De 0 a 30 kWh "/>
    <n v="77"/>
    <n v="709"/>
    <n v="628.37"/>
    <n v="-369.13"/>
  </r>
  <r>
    <x v="1"/>
    <x v="2"/>
    <x v="10"/>
    <x v="10"/>
    <x v="161"/>
    <x v="160"/>
    <x v="1"/>
    <x v="0"/>
    <s v="Inteconectado"/>
    <x v="140"/>
    <s v="BT5B-R"/>
    <s v="De 30 a 100kWh"/>
    <n v="48"/>
    <n v="2957"/>
    <n v="1984.99"/>
    <n v="-749.76"/>
  </r>
  <r>
    <x v="1"/>
    <x v="2"/>
    <x v="10"/>
    <x v="10"/>
    <x v="161"/>
    <x v="160"/>
    <x v="1"/>
    <x v="0"/>
    <s v="Inteconectado"/>
    <x v="140"/>
    <s v="BT5B-R"/>
    <s v="Mayor a 100kWh"/>
    <n v="18"/>
    <n v="3626"/>
    <n v="3234.82"/>
    <n v="94.33"/>
  </r>
  <r>
    <x v="1"/>
    <x v="2"/>
    <x v="10"/>
    <x v="10"/>
    <x v="162"/>
    <x v="161"/>
    <x v="4"/>
    <x v="1"/>
    <s v="Inteconectado"/>
    <x v="141"/>
    <s v="BT5B-R"/>
    <s v="De 0 a 30 kWh "/>
    <n v="16590"/>
    <n v="201106"/>
    <n v="136539.95000000001"/>
    <n v="-28752.16"/>
  </r>
  <r>
    <x v="1"/>
    <x v="2"/>
    <x v="10"/>
    <x v="10"/>
    <x v="162"/>
    <x v="161"/>
    <x v="4"/>
    <x v="1"/>
    <s v="Inteconectado"/>
    <x v="141"/>
    <s v="BT5B-R"/>
    <s v="De 30 a 100kWh"/>
    <n v="30011"/>
    <n v="2111056.5"/>
    <n v="1166435.29"/>
    <n v="-135954.69"/>
  </r>
  <r>
    <x v="1"/>
    <x v="2"/>
    <x v="10"/>
    <x v="10"/>
    <x v="162"/>
    <x v="161"/>
    <x v="4"/>
    <x v="1"/>
    <s v="Inteconectado"/>
    <x v="141"/>
    <s v="BT5B-R"/>
    <s v="Mayor a 100kWh"/>
    <n v="46054"/>
    <n v="10619620.1"/>
    <n v="6422478.2699999996"/>
    <n v="187113.48"/>
  </r>
  <r>
    <x v="1"/>
    <x v="2"/>
    <x v="10"/>
    <x v="10"/>
    <x v="163"/>
    <x v="162"/>
    <x v="4"/>
    <x v="1"/>
    <s v="Inteconectado"/>
    <x v="142"/>
    <s v="BT5B-R"/>
    <s v="De 0 a 30 kWh "/>
    <n v="4765"/>
    <n v="59680.1"/>
    <n v="40120.97"/>
    <n v="-8559.7099999999991"/>
  </r>
  <r>
    <x v="1"/>
    <x v="2"/>
    <x v="10"/>
    <x v="10"/>
    <x v="163"/>
    <x v="162"/>
    <x v="4"/>
    <x v="1"/>
    <s v="Inteconectado"/>
    <x v="142"/>
    <s v="BT5B-R"/>
    <s v="De 30 a 100kWh"/>
    <n v="10056"/>
    <n v="665700"/>
    <n v="370264.57"/>
    <n v="-43363.79"/>
  </r>
  <r>
    <x v="1"/>
    <x v="2"/>
    <x v="10"/>
    <x v="10"/>
    <x v="163"/>
    <x v="162"/>
    <x v="4"/>
    <x v="1"/>
    <s v="Inteconectado"/>
    <x v="142"/>
    <s v="BT5B-R"/>
    <s v="Mayor a 100kWh"/>
    <n v="9627"/>
    <n v="1775093.9"/>
    <n v="1082737.6499999999"/>
    <n v="31587.65"/>
  </r>
  <r>
    <x v="1"/>
    <x v="2"/>
    <x v="10"/>
    <x v="10"/>
    <x v="164"/>
    <x v="163"/>
    <x v="4"/>
    <x v="1"/>
    <s v="Inteconectado"/>
    <x v="143"/>
    <s v="BT5B-R"/>
    <s v="De 0 a 30 kWh "/>
    <n v="4465"/>
    <n v="56176"/>
    <n v="37637.81"/>
    <n v="-8039.56"/>
  </r>
  <r>
    <x v="1"/>
    <x v="2"/>
    <x v="10"/>
    <x v="10"/>
    <x v="164"/>
    <x v="163"/>
    <x v="4"/>
    <x v="1"/>
    <s v="Inteconectado"/>
    <x v="143"/>
    <s v="BT5B-R"/>
    <s v="De 30 a 100kWh"/>
    <n v="7610"/>
    <n v="513540.7"/>
    <n v="283705.92"/>
    <n v="-34157.699999999997"/>
  </r>
  <r>
    <x v="1"/>
    <x v="2"/>
    <x v="10"/>
    <x v="10"/>
    <x v="164"/>
    <x v="163"/>
    <x v="4"/>
    <x v="1"/>
    <s v="Inteconectado"/>
    <x v="143"/>
    <s v="BT5B-R"/>
    <s v="Mayor a 100kWh"/>
    <n v="6795"/>
    <n v="1378963"/>
    <n v="836911.06"/>
    <n v="24436.19"/>
  </r>
  <r>
    <x v="1"/>
    <x v="2"/>
    <x v="10"/>
    <x v="10"/>
    <x v="165"/>
    <x v="164"/>
    <x v="2"/>
    <x v="1"/>
    <s v="Inteconectado"/>
    <x v="144"/>
    <s v="BT5B-R"/>
    <s v="De 0 a 30 kWh "/>
    <n v="9328"/>
    <n v="118650"/>
    <n v="81505.820000000007"/>
    <n v="-17476.66"/>
  </r>
  <r>
    <x v="1"/>
    <x v="2"/>
    <x v="10"/>
    <x v="10"/>
    <x v="165"/>
    <x v="164"/>
    <x v="2"/>
    <x v="1"/>
    <s v="Inteconectado"/>
    <x v="144"/>
    <s v="BT5B-R"/>
    <s v="De 30 a 100kWh"/>
    <n v="9632"/>
    <n v="625032.80000000005"/>
    <n v="354927.99"/>
    <n v="-44145.7"/>
  </r>
  <r>
    <x v="1"/>
    <x v="2"/>
    <x v="10"/>
    <x v="10"/>
    <x v="165"/>
    <x v="164"/>
    <x v="2"/>
    <x v="1"/>
    <s v="Inteconectado"/>
    <x v="144"/>
    <s v="BT5B-R"/>
    <s v="Mayor a 100kWh"/>
    <n v="4407"/>
    <n v="826687"/>
    <n v="517025.11"/>
    <n v="15049.69"/>
  </r>
  <r>
    <x v="1"/>
    <x v="2"/>
    <x v="10"/>
    <x v="10"/>
    <x v="166"/>
    <x v="165"/>
    <x v="6"/>
    <x v="0"/>
    <s v="Inteconectado"/>
    <x v="145"/>
    <s v="BT5B-R"/>
    <s v="De 0 a 30 kWh "/>
    <n v="15438"/>
    <n v="199790.7"/>
    <n v="105567.57"/>
    <n v="-80287.649999999994"/>
  </r>
  <r>
    <x v="1"/>
    <x v="2"/>
    <x v="10"/>
    <x v="10"/>
    <x v="166"/>
    <x v="165"/>
    <x v="6"/>
    <x v="0"/>
    <s v="Inteconectado"/>
    <x v="145"/>
    <s v="BT5B-R"/>
    <s v="De 30 a 100kWh"/>
    <n v="15382"/>
    <n v="929891.5"/>
    <n v="473523.14"/>
    <n v="-185448.34"/>
  </r>
  <r>
    <x v="1"/>
    <x v="2"/>
    <x v="10"/>
    <x v="10"/>
    <x v="166"/>
    <x v="165"/>
    <x v="6"/>
    <x v="0"/>
    <s v="Inteconectado"/>
    <x v="145"/>
    <s v="BT5B-R"/>
    <s v="Mayor a 100kWh"/>
    <n v="5180"/>
    <n v="907368"/>
    <n v="625375.13"/>
    <n v="18240.62"/>
  </r>
  <r>
    <x v="1"/>
    <x v="2"/>
    <x v="10"/>
    <x v="10"/>
    <x v="167"/>
    <x v="166"/>
    <x v="6"/>
    <x v="0"/>
    <s v="Inteconectado"/>
    <x v="146"/>
    <s v="BT5B-R"/>
    <s v="De 0 a 30 kWh "/>
    <n v="2069"/>
    <n v="27975"/>
    <n v="14447.81"/>
    <n v="-11250.47"/>
  </r>
  <r>
    <x v="1"/>
    <x v="2"/>
    <x v="10"/>
    <x v="10"/>
    <x v="167"/>
    <x v="166"/>
    <x v="6"/>
    <x v="0"/>
    <s v="Inteconectado"/>
    <x v="146"/>
    <s v="BT5B-R"/>
    <s v="De 30 a 100kWh"/>
    <n v="3455"/>
    <n v="224879"/>
    <n v="115065.78"/>
    <n v="-43406.11"/>
  </r>
  <r>
    <x v="1"/>
    <x v="2"/>
    <x v="10"/>
    <x v="10"/>
    <x v="167"/>
    <x v="166"/>
    <x v="6"/>
    <x v="0"/>
    <s v="Inteconectado"/>
    <x v="146"/>
    <s v="BT5B-R"/>
    <s v="Mayor a 100kWh"/>
    <n v="1128"/>
    <n v="175731"/>
    <n v="121644.1"/>
    <n v="3546.01"/>
  </r>
  <r>
    <x v="1"/>
    <x v="2"/>
    <x v="10"/>
    <x v="10"/>
    <x v="168"/>
    <x v="167"/>
    <x v="0"/>
    <x v="0"/>
    <s v="Inteconectado"/>
    <x v="147"/>
    <s v="BT5B-R"/>
    <s v="De 0 a 30 kWh "/>
    <n v="1341"/>
    <n v="16440"/>
    <n v="9809.3799999999992"/>
    <n v="-7361.69"/>
  </r>
  <r>
    <x v="1"/>
    <x v="2"/>
    <x v="10"/>
    <x v="10"/>
    <x v="168"/>
    <x v="167"/>
    <x v="0"/>
    <x v="0"/>
    <s v="Inteconectado"/>
    <x v="147"/>
    <s v="BT5B-R"/>
    <s v="De 30 a 100kWh"/>
    <n v="1095"/>
    <n v="64105"/>
    <n v="35911.78"/>
    <n v="-14715.78"/>
  </r>
  <r>
    <x v="1"/>
    <x v="2"/>
    <x v="10"/>
    <x v="10"/>
    <x v="168"/>
    <x v="167"/>
    <x v="0"/>
    <x v="0"/>
    <s v="Inteconectado"/>
    <x v="147"/>
    <s v="BT5B-R"/>
    <s v="Mayor a 100kWh"/>
    <n v="358"/>
    <n v="64941"/>
    <n v="49772.41"/>
    <n v="1451.83"/>
  </r>
  <r>
    <x v="1"/>
    <x v="2"/>
    <x v="10"/>
    <x v="10"/>
    <x v="169"/>
    <x v="168"/>
    <x v="4"/>
    <x v="1"/>
    <s v="Inteconectado"/>
    <x v="148"/>
    <s v="BT5B-R"/>
    <s v="De 0 a 30 kWh "/>
    <n v="570"/>
    <n v="6078.4"/>
    <n v="4345.82"/>
    <n v="-872.24"/>
  </r>
  <r>
    <x v="1"/>
    <x v="2"/>
    <x v="10"/>
    <x v="10"/>
    <x v="169"/>
    <x v="168"/>
    <x v="4"/>
    <x v="1"/>
    <s v="Inteconectado"/>
    <x v="148"/>
    <s v="BT5B-R"/>
    <s v="De 30 a 100kWh"/>
    <n v="1094"/>
    <n v="72962.7"/>
    <n v="40651.379999999997"/>
    <n v="-4726.08"/>
  </r>
  <r>
    <x v="1"/>
    <x v="2"/>
    <x v="10"/>
    <x v="10"/>
    <x v="169"/>
    <x v="168"/>
    <x v="4"/>
    <x v="1"/>
    <s v="Inteconectado"/>
    <x v="148"/>
    <s v="BT5B-R"/>
    <s v="Mayor a 100kWh"/>
    <n v="1162"/>
    <n v="288067"/>
    <n v="174771.6"/>
    <n v="5096.25"/>
  </r>
  <r>
    <x v="1"/>
    <x v="2"/>
    <x v="10"/>
    <x v="10"/>
    <x v="170"/>
    <x v="169"/>
    <x v="6"/>
    <x v="0"/>
    <s v="Inteconectado"/>
    <x v="149"/>
    <s v="BT5B-R"/>
    <s v="De 0 a 30 kWh "/>
    <n v="508"/>
    <n v="6808"/>
    <n v="3530.59"/>
    <n v="-2735.25"/>
  </r>
  <r>
    <x v="1"/>
    <x v="2"/>
    <x v="10"/>
    <x v="10"/>
    <x v="170"/>
    <x v="169"/>
    <x v="6"/>
    <x v="0"/>
    <s v="Inteconectado"/>
    <x v="149"/>
    <s v="BT5B-R"/>
    <s v="De 30 a 100kWh"/>
    <n v="988"/>
    <n v="64079"/>
    <n v="32791.760000000002"/>
    <n v="-12340.77"/>
  </r>
  <r>
    <x v="1"/>
    <x v="2"/>
    <x v="10"/>
    <x v="10"/>
    <x v="170"/>
    <x v="169"/>
    <x v="6"/>
    <x v="0"/>
    <s v="Inteconectado"/>
    <x v="149"/>
    <s v="BT5B-R"/>
    <s v="Mayor a 100kWh"/>
    <n v="260"/>
    <n v="38873"/>
    <n v="26925.279999999999"/>
    <n v="783.25"/>
  </r>
  <r>
    <x v="1"/>
    <x v="2"/>
    <x v="10"/>
    <x v="10"/>
    <x v="171"/>
    <x v="170"/>
    <x v="2"/>
    <x v="1"/>
    <s v="Inteconectado"/>
    <x v="150"/>
    <s v="BT5B-R"/>
    <s v="De 0 a 30 kWh "/>
    <n v="7314"/>
    <n v="95513"/>
    <n v="64982.73"/>
    <n v="-14053.93"/>
  </r>
  <r>
    <x v="1"/>
    <x v="2"/>
    <x v="10"/>
    <x v="10"/>
    <x v="171"/>
    <x v="170"/>
    <x v="2"/>
    <x v="1"/>
    <s v="Inteconectado"/>
    <x v="150"/>
    <s v="BT5B-R"/>
    <s v="De 30 a 100kWh"/>
    <n v="7062"/>
    <n v="445476"/>
    <n v="253400.37"/>
    <n v="-31548.19"/>
  </r>
  <r>
    <x v="1"/>
    <x v="2"/>
    <x v="10"/>
    <x v="10"/>
    <x v="171"/>
    <x v="170"/>
    <x v="2"/>
    <x v="1"/>
    <s v="Inteconectado"/>
    <x v="150"/>
    <s v="BT5B-R"/>
    <s v="Mayor a 100kWh"/>
    <n v="3579"/>
    <n v="634193"/>
    <n v="397212.77"/>
    <n v="11565.53"/>
  </r>
  <r>
    <x v="1"/>
    <x v="2"/>
    <x v="10"/>
    <x v="10"/>
    <x v="172"/>
    <x v="171"/>
    <x v="6"/>
    <x v="0"/>
    <s v="Inteconectado"/>
    <x v="151"/>
    <s v="BT5B-R"/>
    <s v="De 0 a 30 kWh "/>
    <n v="4589"/>
    <n v="64969.4"/>
    <n v="32755.59"/>
    <n v="-26115.45"/>
  </r>
  <r>
    <x v="1"/>
    <x v="2"/>
    <x v="10"/>
    <x v="10"/>
    <x v="172"/>
    <x v="171"/>
    <x v="6"/>
    <x v="0"/>
    <s v="Inteconectado"/>
    <x v="151"/>
    <s v="BT5B-R"/>
    <s v="De 30 a 100kWh"/>
    <n v="5502"/>
    <n v="333028.5"/>
    <n v="169637.1"/>
    <n v="-66362.8"/>
  </r>
  <r>
    <x v="1"/>
    <x v="2"/>
    <x v="10"/>
    <x v="10"/>
    <x v="172"/>
    <x v="171"/>
    <x v="6"/>
    <x v="0"/>
    <s v="Inteconectado"/>
    <x v="151"/>
    <s v="BT5B-R"/>
    <s v="Mayor a 100kWh"/>
    <n v="1249"/>
    <n v="199605.9"/>
    <n v="137984.18"/>
    <n v="4022.83"/>
  </r>
  <r>
    <x v="1"/>
    <x v="2"/>
    <x v="10"/>
    <x v="10"/>
    <x v="173"/>
    <x v="172"/>
    <x v="2"/>
    <x v="1"/>
    <s v="Inteconectado"/>
    <x v="152"/>
    <s v="BT5B-R"/>
    <s v="De 0 a 30 kWh "/>
    <n v="1855"/>
    <n v="24174"/>
    <n v="16468.98"/>
    <n v="-3563.86"/>
  </r>
  <r>
    <x v="1"/>
    <x v="2"/>
    <x v="10"/>
    <x v="10"/>
    <x v="173"/>
    <x v="172"/>
    <x v="2"/>
    <x v="1"/>
    <s v="Inteconectado"/>
    <x v="152"/>
    <s v="BT5B-R"/>
    <s v="De 30 a 100kWh"/>
    <n v="3473"/>
    <n v="232902"/>
    <n v="132142.69"/>
    <n v="-16294.98"/>
  </r>
  <r>
    <x v="1"/>
    <x v="2"/>
    <x v="10"/>
    <x v="10"/>
    <x v="173"/>
    <x v="172"/>
    <x v="2"/>
    <x v="1"/>
    <s v="Inteconectado"/>
    <x v="152"/>
    <s v="BT5B-R"/>
    <s v="Mayor a 100kWh"/>
    <n v="1639"/>
    <n v="306743"/>
    <n v="192043.04"/>
    <n v="5613.58"/>
  </r>
  <r>
    <x v="1"/>
    <x v="2"/>
    <x v="10"/>
    <x v="10"/>
    <x v="174"/>
    <x v="173"/>
    <x v="2"/>
    <x v="1"/>
    <s v="Inteconectado"/>
    <x v="153"/>
    <s v="BT5B-R"/>
    <s v="De 0 a 30 kWh "/>
    <n v="893"/>
    <n v="10273"/>
    <n v="7325.67"/>
    <n v="-1516.31"/>
  </r>
  <r>
    <x v="1"/>
    <x v="2"/>
    <x v="10"/>
    <x v="10"/>
    <x v="174"/>
    <x v="173"/>
    <x v="2"/>
    <x v="1"/>
    <s v="Inteconectado"/>
    <x v="153"/>
    <s v="BT5B-R"/>
    <s v="De 30 a 100kWh"/>
    <n v="1356"/>
    <n v="87030"/>
    <n v="49653.47"/>
    <n v="-6017.78"/>
  </r>
  <r>
    <x v="1"/>
    <x v="2"/>
    <x v="10"/>
    <x v="10"/>
    <x v="174"/>
    <x v="173"/>
    <x v="2"/>
    <x v="1"/>
    <s v="Inteconectado"/>
    <x v="153"/>
    <s v="BT5B-R"/>
    <s v="Mayor a 100kWh"/>
    <n v="921"/>
    <n v="234824"/>
    <n v="145993.18"/>
    <n v="4266.01"/>
  </r>
  <r>
    <x v="1"/>
    <x v="2"/>
    <x v="10"/>
    <x v="10"/>
    <x v="175"/>
    <x v="174"/>
    <x v="4"/>
    <x v="1"/>
    <s v="Inteconectado"/>
    <x v="154"/>
    <s v="BT5B-R"/>
    <s v="De 0 a 30 kWh "/>
    <n v="1369"/>
    <n v="15309.7"/>
    <n v="10749.25"/>
    <n v="-2198"/>
  </r>
  <r>
    <x v="1"/>
    <x v="2"/>
    <x v="10"/>
    <x v="10"/>
    <x v="175"/>
    <x v="174"/>
    <x v="4"/>
    <x v="1"/>
    <s v="Inteconectado"/>
    <x v="154"/>
    <s v="BT5B-R"/>
    <s v="De 30 a 100kWh"/>
    <n v="2583"/>
    <n v="180958"/>
    <n v="100491.98"/>
    <n v="-11711.78"/>
  </r>
  <r>
    <x v="1"/>
    <x v="2"/>
    <x v="10"/>
    <x v="10"/>
    <x v="175"/>
    <x v="174"/>
    <x v="4"/>
    <x v="1"/>
    <s v="Inteconectado"/>
    <x v="154"/>
    <s v="BT5B-R"/>
    <s v="Mayor a 100kWh"/>
    <n v="1923"/>
    <n v="404517"/>
    <n v="246423.96"/>
    <n v="7182.37"/>
  </r>
  <r>
    <x v="1"/>
    <x v="2"/>
    <x v="10"/>
    <x v="10"/>
    <x v="176"/>
    <x v="175"/>
    <x v="4"/>
    <x v="1"/>
    <s v="Inteconectado"/>
    <x v="155"/>
    <s v="BT5B-R"/>
    <s v="De 0 a 30 kWh "/>
    <n v="11141"/>
    <n v="154082.9"/>
    <n v="99866.42"/>
    <n v="-22043.27"/>
  </r>
  <r>
    <x v="1"/>
    <x v="2"/>
    <x v="10"/>
    <x v="10"/>
    <x v="176"/>
    <x v="175"/>
    <x v="4"/>
    <x v="1"/>
    <s v="Inteconectado"/>
    <x v="155"/>
    <s v="BT5B-R"/>
    <s v="De 30 a 100kWh"/>
    <n v="20916"/>
    <n v="1362332.2"/>
    <n v="754632.11"/>
    <n v="-90292.01"/>
  </r>
  <r>
    <x v="1"/>
    <x v="2"/>
    <x v="10"/>
    <x v="10"/>
    <x v="176"/>
    <x v="175"/>
    <x v="4"/>
    <x v="1"/>
    <s v="Inteconectado"/>
    <x v="155"/>
    <s v="BT5B-R"/>
    <s v="Mayor a 100kWh"/>
    <n v="16776"/>
    <n v="3155834.3"/>
    <n v="1917911.27"/>
    <n v="55869.45"/>
  </r>
  <r>
    <x v="1"/>
    <x v="2"/>
    <x v="10"/>
    <x v="10"/>
    <x v="177"/>
    <x v="176"/>
    <x v="4"/>
    <x v="1"/>
    <s v="Inteconectado"/>
    <x v="156"/>
    <s v="BT5B-R"/>
    <s v="De 0 a 30 kWh "/>
    <n v="2474"/>
    <n v="32843"/>
    <n v="21651.94"/>
    <n v="-4711.49"/>
  </r>
  <r>
    <x v="1"/>
    <x v="2"/>
    <x v="10"/>
    <x v="10"/>
    <x v="177"/>
    <x v="176"/>
    <x v="4"/>
    <x v="1"/>
    <s v="Inteconectado"/>
    <x v="156"/>
    <s v="BT5B-R"/>
    <s v="De 30 a 100kWh"/>
    <n v="3488"/>
    <n v="229153"/>
    <n v="127064.53"/>
    <n v="-15535.16"/>
  </r>
  <r>
    <x v="1"/>
    <x v="2"/>
    <x v="10"/>
    <x v="10"/>
    <x v="177"/>
    <x v="176"/>
    <x v="4"/>
    <x v="1"/>
    <s v="Inteconectado"/>
    <x v="156"/>
    <s v="BT5B-R"/>
    <s v="Mayor a 100kWh"/>
    <n v="2296"/>
    <n v="454984"/>
    <n v="277330.53999999998"/>
    <n v="8096.29"/>
  </r>
  <r>
    <x v="1"/>
    <x v="2"/>
    <x v="10"/>
    <x v="10"/>
    <x v="178"/>
    <x v="177"/>
    <x v="4"/>
    <x v="1"/>
    <s v="Inteconectado"/>
    <x v="157"/>
    <s v="BT5B-R"/>
    <s v="De 0 a 30 kWh "/>
    <n v="5251"/>
    <n v="64344"/>
    <n v="43519.77"/>
    <n v="-9201.3799999999992"/>
  </r>
  <r>
    <x v="1"/>
    <x v="2"/>
    <x v="10"/>
    <x v="10"/>
    <x v="178"/>
    <x v="177"/>
    <x v="4"/>
    <x v="1"/>
    <s v="Inteconectado"/>
    <x v="157"/>
    <s v="BT5B-R"/>
    <s v="De 30 a 100kWh"/>
    <n v="8547"/>
    <n v="614256"/>
    <n v="336424.74"/>
    <n v="-42045.35"/>
  </r>
  <r>
    <x v="1"/>
    <x v="2"/>
    <x v="10"/>
    <x v="10"/>
    <x v="178"/>
    <x v="177"/>
    <x v="4"/>
    <x v="1"/>
    <s v="Inteconectado"/>
    <x v="157"/>
    <s v="BT5B-R"/>
    <s v="Mayor a 100kWh"/>
    <n v="5204"/>
    <n v="958558"/>
    <n v="583210.89"/>
    <n v="16989.240000000002"/>
  </r>
  <r>
    <x v="1"/>
    <x v="2"/>
    <x v="10"/>
    <x v="10"/>
    <x v="179"/>
    <x v="178"/>
    <x v="1"/>
    <x v="0"/>
    <s v="Inteconectado"/>
    <x v="158"/>
    <s v="BT5B-R"/>
    <s v="De 0 a 30 kWh "/>
    <n v="80492"/>
    <n v="703439"/>
    <n v="644408.77"/>
    <n v="-366671.37"/>
  </r>
  <r>
    <x v="1"/>
    <x v="2"/>
    <x v="10"/>
    <x v="10"/>
    <x v="179"/>
    <x v="178"/>
    <x v="1"/>
    <x v="0"/>
    <s v="Inteconectado"/>
    <x v="158"/>
    <s v="BT5B-R"/>
    <s v="De 30 a 100kWh"/>
    <n v="23561"/>
    <n v="1328285"/>
    <n v="866097.96"/>
    <n v="-373825.73"/>
  </r>
  <r>
    <x v="1"/>
    <x v="2"/>
    <x v="10"/>
    <x v="10"/>
    <x v="179"/>
    <x v="178"/>
    <x v="1"/>
    <x v="0"/>
    <s v="Inteconectado"/>
    <x v="158"/>
    <s v="BT5B-R"/>
    <s v="Mayor a 100kWh"/>
    <n v="2713"/>
    <n v="462926.6"/>
    <n v="415545.88"/>
    <n v="12126.88"/>
  </r>
  <r>
    <x v="1"/>
    <x v="2"/>
    <x v="10"/>
    <x v="10"/>
    <x v="180"/>
    <x v="179"/>
    <x v="1"/>
    <x v="0"/>
    <s v="Inteconectado"/>
    <x v="159"/>
    <s v="BT5B-R"/>
    <s v="De 0 a 30 kWh "/>
    <n v="269"/>
    <n v="2331"/>
    <n v="2149.11"/>
    <n v="-1215.25"/>
  </r>
  <r>
    <x v="1"/>
    <x v="2"/>
    <x v="10"/>
    <x v="10"/>
    <x v="180"/>
    <x v="179"/>
    <x v="1"/>
    <x v="0"/>
    <s v="Inteconectado"/>
    <x v="159"/>
    <s v="BT5B-R"/>
    <s v="De 30 a 100kWh"/>
    <n v="293"/>
    <n v="18209"/>
    <n v="11903.81"/>
    <n v="-4944.54"/>
  </r>
  <r>
    <x v="1"/>
    <x v="2"/>
    <x v="10"/>
    <x v="10"/>
    <x v="180"/>
    <x v="179"/>
    <x v="1"/>
    <x v="0"/>
    <s v="Inteconectado"/>
    <x v="159"/>
    <s v="BT5B-R"/>
    <s v="Mayor a 100kWh"/>
    <n v="57"/>
    <n v="9593"/>
    <n v="8619.11"/>
    <n v="251.79"/>
  </r>
  <r>
    <x v="1"/>
    <x v="2"/>
    <x v="11"/>
    <x v="11"/>
    <x v="181"/>
    <x v="180"/>
    <x v="4"/>
    <x v="1"/>
    <s v="Aislado"/>
    <x v="160"/>
    <s v="BT5B-R"/>
    <s v="De 0 a 30 kWh "/>
    <n v="637"/>
    <n v="8108"/>
    <n v="3762.22"/>
    <n v="-1788.34"/>
  </r>
  <r>
    <x v="1"/>
    <x v="2"/>
    <x v="11"/>
    <x v="11"/>
    <x v="181"/>
    <x v="180"/>
    <x v="4"/>
    <x v="1"/>
    <s v="Aislado"/>
    <x v="160"/>
    <s v="BT5B-R"/>
    <s v="De 30 a 100kWh"/>
    <n v="698"/>
    <n v="53880"/>
    <n v="19803.63"/>
    <n v="-6122.52"/>
  </r>
  <r>
    <x v="1"/>
    <x v="2"/>
    <x v="11"/>
    <x v="11"/>
    <x v="181"/>
    <x v="180"/>
    <x v="4"/>
    <x v="1"/>
    <s v="Aislado"/>
    <x v="160"/>
    <s v="BT5B-R"/>
    <s v="Mayor a 100kWh"/>
    <n v="622"/>
    <n v="186094"/>
    <n v="84024.84"/>
    <n v="0"/>
  </r>
  <r>
    <x v="1"/>
    <x v="2"/>
    <x v="11"/>
    <x v="11"/>
    <x v="182"/>
    <x v="181"/>
    <x v="4"/>
    <x v="1"/>
    <s v="Aislado"/>
    <x v="161"/>
    <s v="BT5B-R"/>
    <s v="De 0 a 30 kWh "/>
    <n v="1205"/>
    <n v="17970"/>
    <n v="7422.41"/>
    <n v="-3846.09"/>
  </r>
  <r>
    <x v="1"/>
    <x v="2"/>
    <x v="11"/>
    <x v="11"/>
    <x v="182"/>
    <x v="181"/>
    <x v="4"/>
    <x v="1"/>
    <s v="Aislado"/>
    <x v="161"/>
    <s v="BT5B-R"/>
    <s v="De 30 a 100kWh"/>
    <n v="1217"/>
    <n v="72031"/>
    <n v="26875.42"/>
    <n v="-8090.86"/>
  </r>
  <r>
    <x v="1"/>
    <x v="2"/>
    <x v="11"/>
    <x v="11"/>
    <x v="182"/>
    <x v="181"/>
    <x v="4"/>
    <x v="1"/>
    <s v="Aislado"/>
    <x v="161"/>
    <s v="BT5B-R"/>
    <s v="Mayor a 100kWh"/>
    <n v="736"/>
    <n v="167181"/>
    <n v="74867.19"/>
    <n v="0"/>
  </r>
  <r>
    <x v="1"/>
    <x v="2"/>
    <x v="11"/>
    <x v="11"/>
    <x v="183"/>
    <x v="182"/>
    <x v="4"/>
    <x v="1"/>
    <s v="Aislado"/>
    <x v="162"/>
    <s v="BT5B-R"/>
    <s v="De 0 a 30 kWh "/>
    <n v="13068"/>
    <n v="170417.7"/>
    <n v="75206.05"/>
    <n v="-34700.15"/>
  </r>
  <r>
    <x v="1"/>
    <x v="2"/>
    <x v="11"/>
    <x v="11"/>
    <x v="183"/>
    <x v="182"/>
    <x v="4"/>
    <x v="1"/>
    <s v="Aislado"/>
    <x v="162"/>
    <s v="BT5B-R"/>
    <s v="De 30 a 100kWh"/>
    <n v="21523"/>
    <n v="1410667.3"/>
    <n v="506371.45"/>
    <n v="-134858.29"/>
  </r>
  <r>
    <x v="1"/>
    <x v="2"/>
    <x v="11"/>
    <x v="11"/>
    <x v="183"/>
    <x v="182"/>
    <x v="4"/>
    <x v="1"/>
    <s v="Aislado"/>
    <x v="162"/>
    <s v="BT5B-R"/>
    <s v="Mayor a 100kWh"/>
    <n v="34747"/>
    <n v="9007703"/>
    <n v="3775653.62"/>
    <n v="0"/>
  </r>
  <r>
    <x v="1"/>
    <x v="2"/>
    <x v="11"/>
    <x v="11"/>
    <x v="184"/>
    <x v="183"/>
    <x v="2"/>
    <x v="1"/>
    <s v="Aislado"/>
    <x v="163"/>
    <s v="BT5B-R"/>
    <s v="De 0 a 30 kWh "/>
    <n v="1428"/>
    <n v="25524"/>
    <n v="10318.81"/>
    <n v="-5763.01"/>
  </r>
  <r>
    <x v="1"/>
    <x v="2"/>
    <x v="11"/>
    <x v="11"/>
    <x v="184"/>
    <x v="183"/>
    <x v="2"/>
    <x v="1"/>
    <s v="Aislado"/>
    <x v="163"/>
    <s v="BT5B-R"/>
    <s v="De 30 a 100kWh"/>
    <n v="1139"/>
    <n v="79396"/>
    <n v="30107.33"/>
    <n v="-9371.14"/>
  </r>
  <r>
    <x v="1"/>
    <x v="2"/>
    <x v="11"/>
    <x v="11"/>
    <x v="184"/>
    <x v="183"/>
    <x v="2"/>
    <x v="1"/>
    <s v="Aislado"/>
    <x v="163"/>
    <s v="BT5B-R"/>
    <s v="Mayor a 100kWh"/>
    <n v="569"/>
    <n v="102051"/>
    <n v="47901.3"/>
    <n v="0"/>
  </r>
  <r>
    <x v="1"/>
    <x v="2"/>
    <x v="11"/>
    <x v="11"/>
    <x v="185"/>
    <x v="184"/>
    <x v="2"/>
    <x v="1"/>
    <s v="Aislado"/>
    <x v="164"/>
    <s v="BT5B-R"/>
    <s v="De 0 a 30 kWh "/>
    <n v="2022"/>
    <n v="28779"/>
    <n v="12948.94"/>
    <n v="-6497.53"/>
  </r>
  <r>
    <x v="1"/>
    <x v="2"/>
    <x v="11"/>
    <x v="11"/>
    <x v="185"/>
    <x v="184"/>
    <x v="2"/>
    <x v="1"/>
    <s v="Aislado"/>
    <x v="164"/>
    <s v="BT5B-R"/>
    <s v="De 30 a 100kWh"/>
    <n v="1453"/>
    <n v="86400"/>
    <n v="33460.36"/>
    <n v="-10180.950000000001"/>
  </r>
  <r>
    <x v="1"/>
    <x v="2"/>
    <x v="11"/>
    <x v="11"/>
    <x v="185"/>
    <x v="184"/>
    <x v="2"/>
    <x v="1"/>
    <s v="Aislado"/>
    <x v="164"/>
    <s v="BT5B-R"/>
    <s v="Mayor a 100kWh"/>
    <n v="761"/>
    <n v="190097"/>
    <n v="88275.34"/>
    <n v="0"/>
  </r>
  <r>
    <x v="1"/>
    <x v="2"/>
    <x v="11"/>
    <x v="11"/>
    <x v="186"/>
    <x v="185"/>
    <x v="2"/>
    <x v="1"/>
    <s v="Inteconectado"/>
    <x v="165"/>
    <s v="BT5B-R"/>
    <s v="De 0 a 30 kWh "/>
    <n v="6153"/>
    <n v="78146"/>
    <n v="64274.12"/>
    <n v="-19629.68"/>
  </r>
  <r>
    <x v="1"/>
    <x v="2"/>
    <x v="11"/>
    <x v="11"/>
    <x v="186"/>
    <x v="185"/>
    <x v="2"/>
    <x v="1"/>
    <s v="Inteconectado"/>
    <x v="165"/>
    <s v="BT5B-R"/>
    <s v="De 30 a 100kWh"/>
    <n v="5051"/>
    <n v="391157"/>
    <n v="262992.57"/>
    <n v="-40883.51"/>
  </r>
  <r>
    <x v="1"/>
    <x v="2"/>
    <x v="11"/>
    <x v="11"/>
    <x v="186"/>
    <x v="185"/>
    <x v="2"/>
    <x v="1"/>
    <s v="Inteconectado"/>
    <x v="165"/>
    <s v="BT5B-R"/>
    <s v="Mayor a 100kWh"/>
    <n v="2801"/>
    <n v="512124"/>
    <n v="392889.41"/>
    <n v="11475.05"/>
  </r>
  <r>
    <x v="1"/>
    <x v="2"/>
    <x v="11"/>
    <x v="11"/>
    <x v="187"/>
    <x v="186"/>
    <x v="6"/>
    <x v="0"/>
    <s v="Aislado"/>
    <x v="166"/>
    <s v="BT5B-R"/>
    <s v="De 0 a 30 kWh "/>
    <n v="525"/>
    <n v="7549"/>
    <n v="2823.89"/>
    <n v="-2924.68"/>
  </r>
  <r>
    <x v="1"/>
    <x v="2"/>
    <x v="11"/>
    <x v="11"/>
    <x v="187"/>
    <x v="186"/>
    <x v="6"/>
    <x v="0"/>
    <s v="Aislado"/>
    <x v="166"/>
    <s v="BT5B-R"/>
    <s v="De 30 a 100kWh"/>
    <n v="391"/>
    <n v="21946"/>
    <n v="7900.46"/>
    <n v="-4543.42"/>
  </r>
  <r>
    <x v="1"/>
    <x v="2"/>
    <x v="11"/>
    <x v="11"/>
    <x v="187"/>
    <x v="186"/>
    <x v="6"/>
    <x v="0"/>
    <s v="Aislado"/>
    <x v="166"/>
    <s v="BT5B-R"/>
    <s v="Mayor a 100kWh"/>
    <n v="146"/>
    <n v="26731"/>
    <n v="13917.04"/>
    <n v="0"/>
  </r>
  <r>
    <x v="1"/>
    <x v="2"/>
    <x v="11"/>
    <x v="11"/>
    <x v="344"/>
    <x v="339"/>
    <x v="2"/>
    <x v="1"/>
    <s v="Aislado"/>
    <x v="295"/>
    <s v="BT5B-R"/>
    <s v="De 0 a 30 kWh "/>
    <n v="782"/>
    <n v="10852"/>
    <n v="4945.07"/>
    <n v="-2450.0300000000002"/>
  </r>
  <r>
    <x v="1"/>
    <x v="2"/>
    <x v="11"/>
    <x v="11"/>
    <x v="344"/>
    <x v="339"/>
    <x v="2"/>
    <x v="1"/>
    <s v="Aislado"/>
    <x v="295"/>
    <s v="BT5B-R"/>
    <s v="De 30 a 100kWh"/>
    <n v="352"/>
    <n v="19446"/>
    <n v="7522.31"/>
    <n v="-2379.52"/>
  </r>
  <r>
    <x v="1"/>
    <x v="2"/>
    <x v="11"/>
    <x v="11"/>
    <x v="344"/>
    <x v="339"/>
    <x v="2"/>
    <x v="1"/>
    <s v="Aislado"/>
    <x v="295"/>
    <s v="BT5B-R"/>
    <s v="Mayor a 100kWh"/>
    <n v="56"/>
    <n v="9214"/>
    <n v="4339.71"/>
    <n v="0"/>
  </r>
  <r>
    <x v="1"/>
    <x v="2"/>
    <x v="11"/>
    <x v="11"/>
    <x v="188"/>
    <x v="187"/>
    <x v="2"/>
    <x v="1"/>
    <s v="Aislado"/>
    <x v="167"/>
    <s v="BT5B-R"/>
    <s v="De 0 a 30 kWh "/>
    <n v="3801"/>
    <n v="51494"/>
    <n v="23753.11"/>
    <n v="-11626.24"/>
  </r>
  <r>
    <x v="1"/>
    <x v="2"/>
    <x v="11"/>
    <x v="11"/>
    <x v="188"/>
    <x v="187"/>
    <x v="2"/>
    <x v="1"/>
    <s v="Aislado"/>
    <x v="167"/>
    <s v="BT5B-R"/>
    <s v="De 30 a 100kWh"/>
    <n v="4155"/>
    <n v="486672.7"/>
    <n v="174756.6"/>
    <n v="-58228.76"/>
  </r>
  <r>
    <x v="1"/>
    <x v="2"/>
    <x v="11"/>
    <x v="11"/>
    <x v="188"/>
    <x v="187"/>
    <x v="2"/>
    <x v="1"/>
    <s v="Aislado"/>
    <x v="167"/>
    <s v="BT5B-R"/>
    <s v="Mayor a 100kWh"/>
    <n v="2146"/>
    <n v="411101"/>
    <n v="192498.79"/>
    <n v="0"/>
  </r>
  <r>
    <x v="1"/>
    <x v="2"/>
    <x v="11"/>
    <x v="11"/>
    <x v="189"/>
    <x v="188"/>
    <x v="6"/>
    <x v="0"/>
    <s v="Inteconectado"/>
    <x v="168"/>
    <s v="BT5B-R"/>
    <s v="De 0 a 30 kWh "/>
    <n v="19224"/>
    <n v="215623"/>
    <n v="153910.6"/>
    <n v="-113352.79"/>
  </r>
  <r>
    <x v="1"/>
    <x v="2"/>
    <x v="11"/>
    <x v="11"/>
    <x v="189"/>
    <x v="188"/>
    <x v="6"/>
    <x v="0"/>
    <s v="Inteconectado"/>
    <x v="168"/>
    <s v="BT5B-R"/>
    <s v="De 30 a 100kWh"/>
    <n v="6549"/>
    <n v="364189"/>
    <n v="222373.6"/>
    <n v="-102690.48"/>
  </r>
  <r>
    <x v="1"/>
    <x v="2"/>
    <x v="11"/>
    <x v="11"/>
    <x v="189"/>
    <x v="188"/>
    <x v="6"/>
    <x v="0"/>
    <s v="Inteconectado"/>
    <x v="168"/>
    <s v="BT5B-R"/>
    <s v="Mayor a 100kWh"/>
    <n v="1380"/>
    <n v="256167"/>
    <n v="219993.43"/>
    <n v="6408.9"/>
  </r>
  <r>
    <x v="1"/>
    <x v="2"/>
    <x v="11"/>
    <x v="11"/>
    <x v="342"/>
    <x v="337"/>
    <x v="2"/>
    <x v="1"/>
    <s v="Aislado"/>
    <x v="167"/>
    <s v="BT5B-R"/>
    <s v="De 0 a 30 kWh "/>
    <n v="601"/>
    <n v="7703"/>
    <n v="3656.72"/>
    <n v="-1739.14"/>
  </r>
  <r>
    <x v="1"/>
    <x v="2"/>
    <x v="11"/>
    <x v="11"/>
    <x v="342"/>
    <x v="337"/>
    <x v="2"/>
    <x v="1"/>
    <s v="Aislado"/>
    <x v="167"/>
    <s v="BT5B-R"/>
    <s v="De 30 a 100kWh"/>
    <n v="231"/>
    <n v="12983"/>
    <n v="5036.6000000000004"/>
    <n v="-1561.56"/>
  </r>
  <r>
    <x v="1"/>
    <x v="2"/>
    <x v="11"/>
    <x v="11"/>
    <x v="342"/>
    <x v="337"/>
    <x v="2"/>
    <x v="1"/>
    <s v="Aislado"/>
    <x v="167"/>
    <s v="BT5B-R"/>
    <s v="Mayor a 100kWh"/>
    <n v="79"/>
    <n v="20522"/>
    <n v="9519.76"/>
    <n v="0"/>
  </r>
  <r>
    <x v="1"/>
    <x v="2"/>
    <x v="11"/>
    <x v="11"/>
    <x v="190"/>
    <x v="189"/>
    <x v="5"/>
    <x v="0"/>
    <s v="Inteconectado"/>
    <x v="169"/>
    <s v="BT5B-R"/>
    <s v="De 0 a 30 kWh "/>
    <n v="3470"/>
    <n v="35056.5"/>
    <n v="27870.57"/>
    <n v="-19505.13"/>
  </r>
  <r>
    <x v="1"/>
    <x v="2"/>
    <x v="11"/>
    <x v="11"/>
    <x v="190"/>
    <x v="189"/>
    <x v="5"/>
    <x v="0"/>
    <s v="Inteconectado"/>
    <x v="169"/>
    <s v="BT5B-R"/>
    <s v="De 30 a 100kWh"/>
    <n v="1293"/>
    <n v="81245"/>
    <n v="53161.5"/>
    <n v="-24836.94"/>
  </r>
  <r>
    <x v="1"/>
    <x v="2"/>
    <x v="11"/>
    <x v="11"/>
    <x v="190"/>
    <x v="189"/>
    <x v="5"/>
    <x v="0"/>
    <s v="Inteconectado"/>
    <x v="169"/>
    <s v="BT5B-R"/>
    <s v="Mayor a 100kWh"/>
    <n v="308"/>
    <n v="54076"/>
    <n v="50951.33"/>
    <n v="1484.33"/>
  </r>
  <r>
    <x v="1"/>
    <x v="2"/>
    <x v="11"/>
    <x v="11"/>
    <x v="191"/>
    <x v="190"/>
    <x v="4"/>
    <x v="1"/>
    <s v="Aislado"/>
    <x v="170"/>
    <s v="BT5B-R"/>
    <s v="De 0 a 30 kWh "/>
    <n v="1740"/>
    <n v="22950.7"/>
    <n v="10454.34"/>
    <n v="-5054.57"/>
  </r>
  <r>
    <x v="1"/>
    <x v="2"/>
    <x v="11"/>
    <x v="11"/>
    <x v="191"/>
    <x v="190"/>
    <x v="4"/>
    <x v="1"/>
    <s v="Aislado"/>
    <x v="170"/>
    <s v="BT5B-R"/>
    <s v="De 30 a 100kWh"/>
    <n v="2562"/>
    <n v="161381.6"/>
    <n v="62177.99"/>
    <n v="-16934.82"/>
  </r>
  <r>
    <x v="1"/>
    <x v="2"/>
    <x v="11"/>
    <x v="11"/>
    <x v="191"/>
    <x v="190"/>
    <x v="4"/>
    <x v="1"/>
    <s v="Aislado"/>
    <x v="170"/>
    <s v="BT5B-R"/>
    <s v="Mayor a 100kWh"/>
    <n v="1942"/>
    <n v="375396.7"/>
    <n v="171564.59"/>
    <n v="6.61"/>
  </r>
  <r>
    <x v="1"/>
    <x v="2"/>
    <x v="11"/>
    <x v="11"/>
    <x v="192"/>
    <x v="191"/>
    <x v="4"/>
    <x v="1"/>
    <s v="Inteconectado"/>
    <x v="171"/>
    <s v="BT5B-R"/>
    <s v="De 0 a 30 kWh "/>
    <n v="6645"/>
    <n v="89534.14"/>
    <n v="57922.95"/>
    <n v="-12601.31"/>
  </r>
  <r>
    <x v="1"/>
    <x v="2"/>
    <x v="11"/>
    <x v="11"/>
    <x v="192"/>
    <x v="191"/>
    <x v="4"/>
    <x v="1"/>
    <s v="Inteconectado"/>
    <x v="171"/>
    <s v="BT5B-R"/>
    <s v="De 30 a 100kWh"/>
    <n v="9263"/>
    <n v="590293.73"/>
    <n v="322033.62"/>
    <n v="-39190.699999999997"/>
  </r>
  <r>
    <x v="1"/>
    <x v="2"/>
    <x v="11"/>
    <x v="11"/>
    <x v="192"/>
    <x v="191"/>
    <x v="4"/>
    <x v="1"/>
    <s v="Inteconectado"/>
    <x v="171"/>
    <s v="BT5B-R"/>
    <s v="Mayor a 100kWh"/>
    <n v="7077"/>
    <n v="1367580.84"/>
    <n v="817205.62"/>
    <n v="23858.51"/>
  </r>
  <r>
    <x v="1"/>
    <x v="2"/>
    <x v="11"/>
    <x v="11"/>
    <x v="193"/>
    <x v="192"/>
    <x v="6"/>
    <x v="0"/>
    <s v="Inteconectado"/>
    <x v="172"/>
    <s v="BT5B-R"/>
    <s v="De 0 a 30 kWh "/>
    <n v="3751"/>
    <n v="42547.82"/>
    <n v="23923.33"/>
    <n v="-16697.34"/>
  </r>
  <r>
    <x v="1"/>
    <x v="2"/>
    <x v="11"/>
    <x v="11"/>
    <x v="193"/>
    <x v="192"/>
    <x v="6"/>
    <x v="0"/>
    <s v="Inteconectado"/>
    <x v="172"/>
    <s v="BT5B-R"/>
    <s v="De 30 a 100kWh"/>
    <n v="1992"/>
    <n v="116650.27"/>
    <n v="57647.05"/>
    <n v="-23452.29"/>
  </r>
  <r>
    <x v="1"/>
    <x v="2"/>
    <x v="11"/>
    <x v="11"/>
    <x v="193"/>
    <x v="192"/>
    <x v="6"/>
    <x v="0"/>
    <s v="Inteconectado"/>
    <x v="172"/>
    <s v="BT5B-R"/>
    <s v="Mayor a 100kWh"/>
    <n v="745"/>
    <n v="140885.96"/>
    <n v="94587.96"/>
    <n v="2797.23"/>
  </r>
  <r>
    <x v="1"/>
    <x v="2"/>
    <x v="11"/>
    <x v="11"/>
    <x v="194"/>
    <x v="193"/>
    <x v="6"/>
    <x v="0"/>
    <s v="Aislado"/>
    <x v="173"/>
    <s v="BT5B-R"/>
    <s v="De 0 a 30 kWh "/>
    <n v="499"/>
    <n v="4790.7"/>
    <n v="2415.48"/>
    <n v="-1855.76"/>
  </r>
  <r>
    <x v="1"/>
    <x v="2"/>
    <x v="11"/>
    <x v="11"/>
    <x v="194"/>
    <x v="193"/>
    <x v="6"/>
    <x v="0"/>
    <s v="Aislado"/>
    <x v="173"/>
    <s v="BT5B-R"/>
    <s v="De 30 a 100kWh"/>
    <n v="103"/>
    <n v="5143.2"/>
    <n v="1761.33"/>
    <n v="-1196.23"/>
  </r>
  <r>
    <x v="1"/>
    <x v="2"/>
    <x v="11"/>
    <x v="11"/>
    <x v="194"/>
    <x v="193"/>
    <x v="6"/>
    <x v="0"/>
    <s v="Aislado"/>
    <x v="173"/>
    <s v="BT5B-R"/>
    <s v="Mayor a 100kWh"/>
    <n v="22"/>
    <n v="3519.2"/>
    <n v="1841.63"/>
    <n v="0"/>
  </r>
  <r>
    <x v="1"/>
    <x v="2"/>
    <x v="11"/>
    <x v="11"/>
    <x v="195"/>
    <x v="194"/>
    <x v="6"/>
    <x v="0"/>
    <s v="Aislado"/>
    <x v="174"/>
    <s v="BT5B-R"/>
    <s v="De 0 a 30 kWh "/>
    <n v="2220"/>
    <n v="24191.07"/>
    <n v="11069.22"/>
    <n v="-9370.6"/>
  </r>
  <r>
    <x v="1"/>
    <x v="2"/>
    <x v="11"/>
    <x v="11"/>
    <x v="195"/>
    <x v="194"/>
    <x v="6"/>
    <x v="0"/>
    <s v="Aislado"/>
    <x v="174"/>
    <s v="BT5B-R"/>
    <s v="De 30 a 100kWh"/>
    <n v="1062"/>
    <n v="59287.77"/>
    <n v="21287.99"/>
    <n v="-12333.1"/>
  </r>
  <r>
    <x v="1"/>
    <x v="2"/>
    <x v="11"/>
    <x v="11"/>
    <x v="195"/>
    <x v="194"/>
    <x v="6"/>
    <x v="0"/>
    <s v="Aislado"/>
    <x v="174"/>
    <s v="BT5B-R"/>
    <s v="Mayor a 100kWh"/>
    <n v="229"/>
    <n v="37580.120000000003"/>
    <n v="19632.05"/>
    <n v="11.61"/>
  </r>
  <r>
    <x v="1"/>
    <x v="2"/>
    <x v="11"/>
    <x v="11"/>
    <x v="196"/>
    <x v="195"/>
    <x v="2"/>
    <x v="1"/>
    <s v="Aislado"/>
    <x v="175"/>
    <s v="BT5B-R"/>
    <s v="De 0 a 30 kWh "/>
    <n v="200"/>
    <n v="2285.48"/>
    <n v="1153.82"/>
    <n v="-515.87"/>
  </r>
  <r>
    <x v="1"/>
    <x v="2"/>
    <x v="11"/>
    <x v="11"/>
    <x v="196"/>
    <x v="195"/>
    <x v="2"/>
    <x v="1"/>
    <s v="Aislado"/>
    <x v="175"/>
    <s v="BT5B-R"/>
    <s v="De 30 a 100kWh"/>
    <n v="91"/>
    <n v="5612.14"/>
    <n v="2208.58"/>
    <n v="-615.16"/>
  </r>
  <r>
    <x v="1"/>
    <x v="2"/>
    <x v="11"/>
    <x v="11"/>
    <x v="196"/>
    <x v="195"/>
    <x v="2"/>
    <x v="1"/>
    <s v="Aislado"/>
    <x v="175"/>
    <s v="BT5B-R"/>
    <s v="Mayor a 100kWh"/>
    <n v="37"/>
    <n v="5736.64"/>
    <n v="2708.11"/>
    <n v="0"/>
  </r>
  <r>
    <x v="1"/>
    <x v="2"/>
    <x v="11"/>
    <x v="11"/>
    <x v="197"/>
    <x v="196"/>
    <x v="2"/>
    <x v="1"/>
    <s v="Aislado"/>
    <x v="176"/>
    <s v="BT5B-R"/>
    <s v="De 0 a 30 kWh "/>
    <n v="754"/>
    <n v="8991.17"/>
    <n v="4434.6099999999997"/>
    <n v="-2029.42"/>
  </r>
  <r>
    <x v="1"/>
    <x v="2"/>
    <x v="11"/>
    <x v="11"/>
    <x v="197"/>
    <x v="196"/>
    <x v="2"/>
    <x v="1"/>
    <s v="Aislado"/>
    <x v="176"/>
    <s v="BT5B-R"/>
    <s v="De 30 a 100kWh"/>
    <n v="437"/>
    <n v="27420.31"/>
    <n v="10817.24"/>
    <n v="-2955.01"/>
  </r>
  <r>
    <x v="1"/>
    <x v="2"/>
    <x v="11"/>
    <x v="11"/>
    <x v="197"/>
    <x v="196"/>
    <x v="2"/>
    <x v="1"/>
    <s v="Aislado"/>
    <x v="176"/>
    <s v="BT5B-R"/>
    <s v="Mayor a 100kWh"/>
    <n v="187"/>
    <n v="36300.51"/>
    <n v="16979.43"/>
    <n v="6.76"/>
  </r>
  <r>
    <x v="1"/>
    <x v="2"/>
    <x v="11"/>
    <x v="11"/>
    <x v="198"/>
    <x v="197"/>
    <x v="5"/>
    <x v="0"/>
    <s v="Inteconectado"/>
    <x v="177"/>
    <s v="BT5B-R"/>
    <s v="De 0 a 30 kWh "/>
    <n v="10355"/>
    <n v="109232.16"/>
    <n v="69715.08"/>
    <n v="-47862.04"/>
  </r>
  <r>
    <x v="1"/>
    <x v="2"/>
    <x v="11"/>
    <x v="11"/>
    <x v="198"/>
    <x v="197"/>
    <x v="5"/>
    <x v="0"/>
    <s v="Inteconectado"/>
    <x v="177"/>
    <s v="BT5B-R"/>
    <s v="De 30 a 100kWh"/>
    <n v="3905"/>
    <n v="218055.2"/>
    <n v="117984.92"/>
    <n v="-51331.81"/>
  </r>
  <r>
    <x v="1"/>
    <x v="2"/>
    <x v="11"/>
    <x v="11"/>
    <x v="198"/>
    <x v="197"/>
    <x v="5"/>
    <x v="0"/>
    <s v="Inteconectado"/>
    <x v="177"/>
    <s v="BT5B-R"/>
    <s v="Mayor a 100kWh"/>
    <n v="658"/>
    <n v="109093.69"/>
    <n v="81969.14"/>
    <n v="2445.61"/>
  </r>
  <r>
    <x v="1"/>
    <x v="2"/>
    <x v="11"/>
    <x v="11"/>
    <x v="199"/>
    <x v="198"/>
    <x v="0"/>
    <x v="0"/>
    <s v="Aislado"/>
    <x v="178"/>
    <s v="BT5B-R"/>
    <s v="De 0 a 30 kWh "/>
    <n v="278"/>
    <n v="3387.02"/>
    <n v="1558.56"/>
    <n v="-1471.26"/>
  </r>
  <r>
    <x v="1"/>
    <x v="2"/>
    <x v="11"/>
    <x v="11"/>
    <x v="199"/>
    <x v="198"/>
    <x v="0"/>
    <x v="0"/>
    <s v="Aislado"/>
    <x v="178"/>
    <s v="BT5B-R"/>
    <s v="De 30 a 100kWh"/>
    <n v="113"/>
    <n v="5979.59"/>
    <n v="2339.25"/>
    <n v="-1471.62"/>
  </r>
  <r>
    <x v="1"/>
    <x v="2"/>
    <x v="11"/>
    <x v="11"/>
    <x v="199"/>
    <x v="198"/>
    <x v="0"/>
    <x v="0"/>
    <s v="Aislado"/>
    <x v="178"/>
    <s v="BT5B-R"/>
    <s v="Mayor a 100kWh"/>
    <n v="17"/>
    <n v="4146"/>
    <n v="2393.04"/>
    <n v="0"/>
  </r>
  <r>
    <x v="1"/>
    <x v="2"/>
    <x v="11"/>
    <x v="11"/>
    <x v="200"/>
    <x v="199"/>
    <x v="6"/>
    <x v="0"/>
    <s v="Inteconectado"/>
    <x v="179"/>
    <s v="BT5B-R"/>
    <s v="De 0 a 30 kWh "/>
    <n v="21876"/>
    <n v="255126.5"/>
    <n v="181997.5"/>
    <n v="-136214.68"/>
  </r>
  <r>
    <x v="1"/>
    <x v="2"/>
    <x v="11"/>
    <x v="11"/>
    <x v="200"/>
    <x v="199"/>
    <x v="6"/>
    <x v="0"/>
    <s v="Inteconectado"/>
    <x v="179"/>
    <s v="BT5B-R"/>
    <s v="De 30 a 100kWh"/>
    <n v="11245"/>
    <n v="674587.3"/>
    <n v="421350.83"/>
    <n v="-175104.82"/>
  </r>
  <r>
    <x v="1"/>
    <x v="2"/>
    <x v="11"/>
    <x v="11"/>
    <x v="200"/>
    <x v="199"/>
    <x v="6"/>
    <x v="0"/>
    <s v="Inteconectado"/>
    <x v="179"/>
    <s v="BT5B-R"/>
    <s v="Mayor a 100kWh"/>
    <n v="3563"/>
    <n v="613917.69999999995"/>
    <n v="521144.93"/>
    <n v="15244.47"/>
  </r>
  <r>
    <x v="1"/>
    <x v="2"/>
    <x v="11"/>
    <x v="11"/>
    <x v="201"/>
    <x v="200"/>
    <x v="4"/>
    <x v="1"/>
    <s v="Inteconectado"/>
    <x v="180"/>
    <s v="BT5B-R"/>
    <s v="De 0 a 30 kWh "/>
    <n v="6268"/>
    <n v="115058"/>
    <n v="83551.91"/>
    <n v="-14775.91"/>
  </r>
  <r>
    <x v="1"/>
    <x v="2"/>
    <x v="11"/>
    <x v="11"/>
    <x v="201"/>
    <x v="200"/>
    <x v="4"/>
    <x v="1"/>
    <s v="Inteconectado"/>
    <x v="180"/>
    <s v="BT5B-R"/>
    <s v="De 30 a 100kWh"/>
    <n v="12333"/>
    <n v="828466.1"/>
    <n v="533021.41"/>
    <n v="-64602.37"/>
  </r>
  <r>
    <x v="1"/>
    <x v="2"/>
    <x v="11"/>
    <x v="11"/>
    <x v="201"/>
    <x v="200"/>
    <x v="4"/>
    <x v="1"/>
    <s v="Inteconectado"/>
    <x v="180"/>
    <s v="BT5B-R"/>
    <s v="Mayor a 100kWh"/>
    <n v="13666"/>
    <n v="3110407.2"/>
    <n v="2206571.11"/>
    <n v="64367.31"/>
  </r>
  <r>
    <x v="1"/>
    <x v="2"/>
    <x v="11"/>
    <x v="11"/>
    <x v="202"/>
    <x v="201"/>
    <x v="0"/>
    <x v="0"/>
    <s v="Aislado"/>
    <x v="181"/>
    <s v="BT5B-R"/>
    <s v="De 0 a 30 kWh "/>
    <n v="10958"/>
    <n v="112209.28"/>
    <n v="59834.45"/>
    <n v="-48998.7"/>
  </r>
  <r>
    <x v="1"/>
    <x v="2"/>
    <x v="11"/>
    <x v="11"/>
    <x v="202"/>
    <x v="201"/>
    <x v="0"/>
    <x v="0"/>
    <s v="Aislado"/>
    <x v="181"/>
    <s v="BT5B-R"/>
    <s v="De 30 a 100kWh"/>
    <n v="3193"/>
    <n v="172729.11"/>
    <n v="71973.94"/>
    <n v="-42173.03"/>
  </r>
  <r>
    <x v="1"/>
    <x v="2"/>
    <x v="11"/>
    <x v="11"/>
    <x v="202"/>
    <x v="201"/>
    <x v="0"/>
    <x v="0"/>
    <s v="Aislado"/>
    <x v="181"/>
    <s v="BT5B-R"/>
    <s v="Mayor a 100kWh"/>
    <n v="777"/>
    <n v="167238.32"/>
    <n v="114180.23"/>
    <n v="1641.12"/>
  </r>
  <r>
    <x v="1"/>
    <x v="2"/>
    <x v="11"/>
    <x v="11"/>
    <x v="203"/>
    <x v="202"/>
    <x v="6"/>
    <x v="0"/>
    <s v="Inteconectado"/>
    <x v="182"/>
    <s v="BT5B-R"/>
    <s v="De 0 a 30 kWh "/>
    <n v="7393"/>
    <n v="68669"/>
    <n v="57661.42"/>
    <n v="-36046.769999999997"/>
  </r>
  <r>
    <x v="1"/>
    <x v="2"/>
    <x v="11"/>
    <x v="11"/>
    <x v="203"/>
    <x v="202"/>
    <x v="6"/>
    <x v="0"/>
    <s v="Inteconectado"/>
    <x v="182"/>
    <s v="BT5B-R"/>
    <s v="De 30 a 100kWh"/>
    <n v="824"/>
    <n v="42342"/>
    <n v="25983.91"/>
    <n v="-13174.14"/>
  </r>
  <r>
    <x v="1"/>
    <x v="2"/>
    <x v="11"/>
    <x v="11"/>
    <x v="203"/>
    <x v="202"/>
    <x v="6"/>
    <x v="0"/>
    <s v="Inteconectado"/>
    <x v="182"/>
    <s v="BT5B-R"/>
    <s v="Mayor a 100kWh"/>
    <n v="98"/>
    <n v="15602"/>
    <n v="13722.08"/>
    <n v="399.74"/>
  </r>
  <r>
    <x v="1"/>
    <x v="2"/>
    <x v="11"/>
    <x v="11"/>
    <x v="204"/>
    <x v="203"/>
    <x v="2"/>
    <x v="1"/>
    <s v="Inteconectado"/>
    <x v="183"/>
    <s v="BT5B-R"/>
    <s v="De 0 a 30 kWh "/>
    <n v="5763"/>
    <n v="62300"/>
    <n v="53792.19"/>
    <n v="-15008.75"/>
  </r>
  <r>
    <x v="1"/>
    <x v="2"/>
    <x v="11"/>
    <x v="11"/>
    <x v="204"/>
    <x v="203"/>
    <x v="2"/>
    <x v="1"/>
    <s v="Inteconectado"/>
    <x v="183"/>
    <s v="BT5B-R"/>
    <s v="De 30 a 100kWh"/>
    <n v="4972"/>
    <n v="314017"/>
    <n v="216949.41"/>
    <n v="-28463.62"/>
  </r>
  <r>
    <x v="1"/>
    <x v="2"/>
    <x v="11"/>
    <x v="11"/>
    <x v="204"/>
    <x v="203"/>
    <x v="2"/>
    <x v="1"/>
    <s v="Inteconectado"/>
    <x v="183"/>
    <s v="BT5B-R"/>
    <s v="Mayor a 100kWh"/>
    <n v="2935"/>
    <n v="506156"/>
    <n v="388466.66"/>
    <n v="11337.94"/>
  </r>
  <r>
    <x v="1"/>
    <x v="2"/>
    <x v="11"/>
    <x v="11"/>
    <x v="205"/>
    <x v="204"/>
    <x v="6"/>
    <x v="0"/>
    <s v="Inteconectado"/>
    <x v="184"/>
    <s v="BT5B-R"/>
    <s v="De 0 a 30 kWh "/>
    <n v="13968"/>
    <n v="153441"/>
    <n v="108594.89"/>
    <n v="-78734.14"/>
  </r>
  <r>
    <x v="1"/>
    <x v="2"/>
    <x v="11"/>
    <x v="11"/>
    <x v="205"/>
    <x v="204"/>
    <x v="6"/>
    <x v="0"/>
    <s v="Inteconectado"/>
    <x v="184"/>
    <s v="BT5B-R"/>
    <s v="De 30 a 100kWh"/>
    <n v="6003"/>
    <n v="356367"/>
    <n v="219120.26"/>
    <n v="-92376.24"/>
  </r>
  <r>
    <x v="1"/>
    <x v="2"/>
    <x v="11"/>
    <x v="11"/>
    <x v="205"/>
    <x v="204"/>
    <x v="6"/>
    <x v="0"/>
    <s v="Inteconectado"/>
    <x v="184"/>
    <s v="BT5B-R"/>
    <s v="Mayor a 100kWh"/>
    <n v="1563"/>
    <n v="293566"/>
    <n v="247589.7"/>
    <n v="7212.77"/>
  </r>
  <r>
    <x v="1"/>
    <x v="2"/>
    <x v="11"/>
    <x v="11"/>
    <x v="206"/>
    <x v="205"/>
    <x v="1"/>
    <x v="0"/>
    <s v="Aislado"/>
    <x v="185"/>
    <s v="BT5B-R"/>
    <s v="De 0 a 30 kWh "/>
    <n v="345"/>
    <n v="4268"/>
    <n v="2491.16"/>
    <n v="-2198.9299999999998"/>
  </r>
  <r>
    <x v="1"/>
    <x v="2"/>
    <x v="11"/>
    <x v="11"/>
    <x v="206"/>
    <x v="205"/>
    <x v="1"/>
    <x v="0"/>
    <s v="Aislado"/>
    <x v="185"/>
    <s v="BT5B-R"/>
    <s v="De 30 a 100kWh"/>
    <n v="173"/>
    <n v="9584"/>
    <n v="4627.24"/>
    <n v="-2674.58"/>
  </r>
  <r>
    <x v="1"/>
    <x v="2"/>
    <x v="11"/>
    <x v="11"/>
    <x v="206"/>
    <x v="205"/>
    <x v="1"/>
    <x v="0"/>
    <s v="Aislado"/>
    <x v="185"/>
    <s v="BT5B-R"/>
    <s v="Mayor a 100kWh"/>
    <n v="41"/>
    <n v="18322"/>
    <n v="12402.41"/>
    <n v="0"/>
  </r>
  <r>
    <x v="1"/>
    <x v="2"/>
    <x v="11"/>
    <x v="11"/>
    <x v="207"/>
    <x v="206"/>
    <x v="1"/>
    <x v="0"/>
    <s v="Inteconectado"/>
    <x v="186"/>
    <s v="BT5B-R"/>
    <s v="De 0 a 30 kWh "/>
    <n v="155"/>
    <n v="1438"/>
    <n v="1387.26"/>
    <n v="-905.69"/>
  </r>
  <r>
    <x v="1"/>
    <x v="2"/>
    <x v="11"/>
    <x v="11"/>
    <x v="207"/>
    <x v="206"/>
    <x v="1"/>
    <x v="0"/>
    <s v="Inteconectado"/>
    <x v="186"/>
    <s v="BT5B-R"/>
    <s v="De 30 a 100kWh"/>
    <n v="29"/>
    <n v="1449"/>
    <n v="1079.6600000000001"/>
    <n v="-547.80999999999995"/>
  </r>
  <r>
    <x v="1"/>
    <x v="2"/>
    <x v="11"/>
    <x v="11"/>
    <x v="207"/>
    <x v="206"/>
    <x v="1"/>
    <x v="0"/>
    <s v="Inteconectado"/>
    <x v="186"/>
    <s v="BT5B-R"/>
    <s v="Mayor a 100kWh"/>
    <n v="2"/>
    <n v="297"/>
    <n v="321.77999999999997"/>
    <n v="9.3800000000000008"/>
  </r>
  <r>
    <x v="1"/>
    <x v="2"/>
    <x v="11"/>
    <x v="11"/>
    <x v="208"/>
    <x v="207"/>
    <x v="1"/>
    <x v="0"/>
    <s v="Inteconectado"/>
    <x v="186"/>
    <s v="BT5B-R"/>
    <s v="De 0 a 30 kWh "/>
    <n v="20"/>
    <n v="41"/>
    <n v="123.23"/>
    <n v="-25.82"/>
  </r>
  <r>
    <x v="1"/>
    <x v="2"/>
    <x v="11"/>
    <x v="11"/>
    <x v="208"/>
    <x v="207"/>
    <x v="1"/>
    <x v="0"/>
    <s v="Inteconectado"/>
    <x v="186"/>
    <s v="BT5B-R"/>
    <s v="De 30 a 100kWh"/>
    <n v="1"/>
    <n v="36"/>
    <n v="23.04"/>
    <n v="-18.89"/>
  </r>
  <r>
    <x v="1"/>
    <x v="2"/>
    <x v="11"/>
    <x v="11"/>
    <x v="209"/>
    <x v="208"/>
    <x v="1"/>
    <x v="0"/>
    <s v="Inteconectado"/>
    <x v="186"/>
    <s v="BT5B-R"/>
    <s v="De 0 a 30 kWh "/>
    <n v="81"/>
    <n v="909.8"/>
    <n v="871.3"/>
    <n v="-605.26"/>
  </r>
  <r>
    <x v="1"/>
    <x v="2"/>
    <x v="11"/>
    <x v="11"/>
    <x v="209"/>
    <x v="208"/>
    <x v="1"/>
    <x v="0"/>
    <s v="Inteconectado"/>
    <x v="186"/>
    <s v="BT5B-R"/>
    <s v="De 30 a 100kWh"/>
    <n v="15"/>
    <n v="775"/>
    <n v="584.35"/>
    <n v="-283.35000000000002"/>
  </r>
  <r>
    <x v="1"/>
    <x v="2"/>
    <x v="11"/>
    <x v="11"/>
    <x v="209"/>
    <x v="208"/>
    <x v="1"/>
    <x v="0"/>
    <s v="Inteconectado"/>
    <x v="186"/>
    <s v="BT5B-R"/>
    <s v="Mayor a 100kWh"/>
    <n v="3"/>
    <n v="391"/>
    <n v="425.65"/>
    <n v="12.41"/>
  </r>
  <r>
    <x v="1"/>
    <x v="2"/>
    <x v="11"/>
    <x v="11"/>
    <x v="210"/>
    <x v="209"/>
    <x v="1"/>
    <x v="0"/>
    <s v="Inteconectado"/>
    <x v="186"/>
    <s v="BT5B-R"/>
    <s v="De 0 a 30 kWh "/>
    <n v="380"/>
    <n v="3247"/>
    <n v="3307.68"/>
    <n v="-1984.81"/>
  </r>
  <r>
    <x v="1"/>
    <x v="2"/>
    <x v="11"/>
    <x v="11"/>
    <x v="210"/>
    <x v="209"/>
    <x v="1"/>
    <x v="0"/>
    <s v="Inteconectado"/>
    <x v="186"/>
    <s v="BT5B-R"/>
    <s v="De 30 a 100kWh"/>
    <n v="115"/>
    <n v="6499"/>
    <n v="5046.1099999999997"/>
    <n v="-2172.35"/>
  </r>
  <r>
    <x v="1"/>
    <x v="2"/>
    <x v="11"/>
    <x v="11"/>
    <x v="210"/>
    <x v="209"/>
    <x v="1"/>
    <x v="0"/>
    <s v="Inteconectado"/>
    <x v="186"/>
    <s v="BT5B-R"/>
    <s v="Mayor a 100kWh"/>
    <n v="30"/>
    <n v="4392"/>
    <n v="4760.8500000000004"/>
    <n v="138.81"/>
  </r>
  <r>
    <x v="1"/>
    <x v="2"/>
    <x v="11"/>
    <x v="11"/>
    <x v="211"/>
    <x v="210"/>
    <x v="1"/>
    <x v="0"/>
    <s v="Inteconectado"/>
    <x v="186"/>
    <s v="BT5B-R"/>
    <s v="De 0 a 30 kWh "/>
    <n v="82"/>
    <n v="804"/>
    <n v="750.6"/>
    <n v="-506.39"/>
  </r>
  <r>
    <x v="1"/>
    <x v="2"/>
    <x v="11"/>
    <x v="11"/>
    <x v="211"/>
    <x v="210"/>
    <x v="1"/>
    <x v="0"/>
    <s v="Inteconectado"/>
    <x v="186"/>
    <s v="BT5B-R"/>
    <s v="De 30 a 100kWh"/>
    <n v="17"/>
    <n v="800"/>
    <n v="582.74"/>
    <n v="-321.13"/>
  </r>
  <r>
    <x v="1"/>
    <x v="2"/>
    <x v="11"/>
    <x v="11"/>
    <x v="211"/>
    <x v="210"/>
    <x v="1"/>
    <x v="0"/>
    <s v="Inteconectado"/>
    <x v="186"/>
    <s v="BT5B-R"/>
    <s v="Mayor a 100kWh"/>
    <n v="1"/>
    <n v="201"/>
    <n v="215.82"/>
    <n v="6.29"/>
  </r>
  <r>
    <x v="1"/>
    <x v="2"/>
    <x v="11"/>
    <x v="11"/>
    <x v="212"/>
    <x v="211"/>
    <x v="1"/>
    <x v="0"/>
    <s v="Inteconectado"/>
    <x v="186"/>
    <s v="BT5B-R"/>
    <s v="De 0 a 30 kWh "/>
    <n v="132"/>
    <n v="1233"/>
    <n v="1184.6600000000001"/>
    <n v="-776.58"/>
  </r>
  <r>
    <x v="1"/>
    <x v="2"/>
    <x v="11"/>
    <x v="11"/>
    <x v="212"/>
    <x v="211"/>
    <x v="1"/>
    <x v="0"/>
    <s v="Inteconectado"/>
    <x v="186"/>
    <s v="BT5B-R"/>
    <s v="De 30 a 100kWh"/>
    <n v="33"/>
    <n v="1644"/>
    <n v="1223.6199999999999"/>
    <n v="-623.37"/>
  </r>
  <r>
    <x v="1"/>
    <x v="2"/>
    <x v="11"/>
    <x v="11"/>
    <x v="212"/>
    <x v="211"/>
    <x v="1"/>
    <x v="0"/>
    <s v="Inteconectado"/>
    <x v="186"/>
    <s v="BT5B-R"/>
    <s v="Mayor a 100kWh"/>
    <n v="7"/>
    <n v="1174"/>
    <n v="1266.95"/>
    <n v="36.909999999999997"/>
  </r>
  <r>
    <x v="1"/>
    <x v="2"/>
    <x v="11"/>
    <x v="11"/>
    <x v="213"/>
    <x v="212"/>
    <x v="1"/>
    <x v="0"/>
    <s v="Inteconectado"/>
    <x v="186"/>
    <s v="BT5B-R"/>
    <s v="De 0 a 30 kWh "/>
    <n v="133"/>
    <n v="1571"/>
    <n v="1320.46"/>
    <n v="-989.43"/>
  </r>
  <r>
    <x v="1"/>
    <x v="2"/>
    <x v="11"/>
    <x v="11"/>
    <x v="213"/>
    <x v="212"/>
    <x v="1"/>
    <x v="0"/>
    <s v="Inteconectado"/>
    <x v="186"/>
    <s v="BT5B-R"/>
    <s v="De 30 a 100kWh"/>
    <n v="64"/>
    <n v="3557"/>
    <n v="2747.46"/>
    <n v="-1208.96"/>
  </r>
  <r>
    <x v="1"/>
    <x v="2"/>
    <x v="11"/>
    <x v="11"/>
    <x v="213"/>
    <x v="212"/>
    <x v="1"/>
    <x v="0"/>
    <s v="Inteconectado"/>
    <x v="186"/>
    <s v="BT5B-R"/>
    <s v="Mayor a 100kWh"/>
    <n v="7"/>
    <n v="1100"/>
    <n v="1189.54"/>
    <n v="34.68"/>
  </r>
  <r>
    <x v="1"/>
    <x v="2"/>
    <x v="11"/>
    <x v="11"/>
    <x v="214"/>
    <x v="213"/>
    <x v="1"/>
    <x v="0"/>
    <s v="Inteconectado"/>
    <x v="186"/>
    <s v="BT5B-R"/>
    <s v="De 0 a 30 kWh "/>
    <n v="18"/>
    <n v="190"/>
    <n v="169.98"/>
    <n v="-119.66"/>
  </r>
  <r>
    <x v="1"/>
    <x v="2"/>
    <x v="11"/>
    <x v="11"/>
    <x v="214"/>
    <x v="213"/>
    <x v="1"/>
    <x v="0"/>
    <s v="Inteconectado"/>
    <x v="186"/>
    <s v="BT5B-R"/>
    <s v="De 30 a 100kWh"/>
    <n v="4"/>
    <n v="167"/>
    <n v="115.54"/>
    <n v="-75.56"/>
  </r>
  <r>
    <x v="1"/>
    <x v="2"/>
    <x v="11"/>
    <x v="11"/>
    <x v="215"/>
    <x v="214"/>
    <x v="1"/>
    <x v="0"/>
    <s v="Inteconectado"/>
    <x v="186"/>
    <s v="BT5B-R"/>
    <s v="De 0 a 30 kWh "/>
    <n v="39"/>
    <n v="381"/>
    <n v="356.47"/>
    <n v="-239.96"/>
  </r>
  <r>
    <x v="1"/>
    <x v="2"/>
    <x v="11"/>
    <x v="11"/>
    <x v="215"/>
    <x v="214"/>
    <x v="1"/>
    <x v="0"/>
    <s v="Inteconectado"/>
    <x v="186"/>
    <s v="BT5B-R"/>
    <s v="De 30 a 100kWh"/>
    <n v="7"/>
    <n v="392"/>
    <n v="303.52"/>
    <n v="-132.22999999999999"/>
  </r>
  <r>
    <x v="1"/>
    <x v="2"/>
    <x v="11"/>
    <x v="11"/>
    <x v="215"/>
    <x v="214"/>
    <x v="1"/>
    <x v="0"/>
    <s v="Inteconectado"/>
    <x v="186"/>
    <s v="BT5B-R"/>
    <s v="Mayor a 100kWh"/>
    <n v="1"/>
    <n v="126"/>
    <n v="137.35"/>
    <n v="4"/>
  </r>
  <r>
    <x v="1"/>
    <x v="2"/>
    <x v="11"/>
    <x v="11"/>
    <x v="216"/>
    <x v="215"/>
    <x v="1"/>
    <x v="0"/>
    <s v="Inteconectado"/>
    <x v="186"/>
    <s v="BT5B-R"/>
    <s v="De 0 a 30 kWh "/>
    <n v="84"/>
    <n v="578"/>
    <n v="674.14"/>
    <n v="-364.02"/>
  </r>
  <r>
    <x v="1"/>
    <x v="2"/>
    <x v="11"/>
    <x v="11"/>
    <x v="216"/>
    <x v="215"/>
    <x v="1"/>
    <x v="0"/>
    <s v="Inteconectado"/>
    <x v="186"/>
    <s v="BT5B-R"/>
    <s v="De 30 a 100kWh"/>
    <n v="5"/>
    <n v="364"/>
    <n v="302.11"/>
    <n v="-94.45"/>
  </r>
  <r>
    <x v="1"/>
    <x v="2"/>
    <x v="11"/>
    <x v="11"/>
    <x v="217"/>
    <x v="209"/>
    <x v="1"/>
    <x v="0"/>
    <s v="Inteconectado"/>
    <x v="186"/>
    <s v="BT5B-R"/>
    <s v="De 0 a 30 kWh "/>
    <n v="48"/>
    <n v="399"/>
    <n v="425.98"/>
    <n v="-228.64"/>
  </r>
  <r>
    <x v="1"/>
    <x v="2"/>
    <x v="11"/>
    <x v="11"/>
    <x v="217"/>
    <x v="209"/>
    <x v="1"/>
    <x v="0"/>
    <s v="Inteconectado"/>
    <x v="186"/>
    <s v="BT5B-R"/>
    <s v="De 30 a 100kWh"/>
    <n v="3"/>
    <n v="156"/>
    <n v="117.89"/>
    <n v="-56.67"/>
  </r>
  <r>
    <x v="1"/>
    <x v="2"/>
    <x v="11"/>
    <x v="11"/>
    <x v="218"/>
    <x v="216"/>
    <x v="1"/>
    <x v="0"/>
    <s v="Inteconectado"/>
    <x v="186"/>
    <s v="BT5B-R"/>
    <s v="De 0 a 30 kWh "/>
    <n v="87"/>
    <n v="1002"/>
    <n v="853.88"/>
    <n v="-631.07000000000005"/>
  </r>
  <r>
    <x v="1"/>
    <x v="2"/>
    <x v="11"/>
    <x v="11"/>
    <x v="218"/>
    <x v="216"/>
    <x v="1"/>
    <x v="0"/>
    <s v="Inteconectado"/>
    <x v="186"/>
    <s v="BT5B-R"/>
    <s v="De 30 a 100kWh"/>
    <n v="62"/>
    <n v="3559"/>
    <n v="2776.58"/>
    <n v="-1171.18"/>
  </r>
  <r>
    <x v="1"/>
    <x v="2"/>
    <x v="11"/>
    <x v="11"/>
    <x v="218"/>
    <x v="216"/>
    <x v="1"/>
    <x v="0"/>
    <s v="Inteconectado"/>
    <x v="186"/>
    <s v="BT5B-R"/>
    <s v="Mayor a 100kWh"/>
    <n v="16"/>
    <n v="2432"/>
    <n v="2632.82"/>
    <n v="76.709999999999994"/>
  </r>
  <r>
    <x v="1"/>
    <x v="2"/>
    <x v="11"/>
    <x v="11"/>
    <x v="219"/>
    <x v="217"/>
    <x v="1"/>
    <x v="0"/>
    <s v="Inteconectado"/>
    <x v="186"/>
    <s v="BT5B-R"/>
    <s v="De 0 a 30 kWh "/>
    <n v="58"/>
    <n v="410"/>
    <n v="469.7"/>
    <n v="-258.20999999999998"/>
  </r>
  <r>
    <x v="1"/>
    <x v="2"/>
    <x v="11"/>
    <x v="11"/>
    <x v="219"/>
    <x v="217"/>
    <x v="1"/>
    <x v="0"/>
    <s v="Inteconectado"/>
    <x v="186"/>
    <s v="BT5B-R"/>
    <s v="De 30 a 100kWh"/>
    <n v="12"/>
    <n v="575"/>
    <n v="421.78"/>
    <n v="-226.68"/>
  </r>
  <r>
    <x v="1"/>
    <x v="2"/>
    <x v="11"/>
    <x v="11"/>
    <x v="220"/>
    <x v="218"/>
    <x v="1"/>
    <x v="0"/>
    <s v="Aislado"/>
    <x v="185"/>
    <s v="BT5B-R"/>
    <s v="De 0 a 30 kWh "/>
    <n v="845"/>
    <n v="8918"/>
    <n v="5871.93"/>
    <n v="-4594.7700000000004"/>
  </r>
  <r>
    <x v="1"/>
    <x v="2"/>
    <x v="11"/>
    <x v="11"/>
    <x v="220"/>
    <x v="218"/>
    <x v="1"/>
    <x v="0"/>
    <s v="Aislado"/>
    <x v="185"/>
    <s v="BT5B-R"/>
    <s v="De 30 a 100kWh"/>
    <n v="656"/>
    <n v="38651"/>
    <n v="18756.93"/>
    <n v="-10466.459999999999"/>
  </r>
  <r>
    <x v="1"/>
    <x v="2"/>
    <x v="11"/>
    <x v="11"/>
    <x v="220"/>
    <x v="218"/>
    <x v="1"/>
    <x v="0"/>
    <s v="Aislado"/>
    <x v="185"/>
    <s v="BT5B-R"/>
    <s v="Mayor a 100kWh"/>
    <n v="211"/>
    <n v="37842"/>
    <n v="26294.16"/>
    <n v="0"/>
  </r>
  <r>
    <x v="1"/>
    <x v="2"/>
    <x v="11"/>
    <x v="11"/>
    <x v="221"/>
    <x v="219"/>
    <x v="1"/>
    <x v="0"/>
    <s v="Aislado"/>
    <x v="185"/>
    <s v="BT5B-R"/>
    <s v="De 0 a 30 kWh "/>
    <n v="40"/>
    <n v="548"/>
    <n v="296.77999999999997"/>
    <n v="-282.35000000000002"/>
  </r>
  <r>
    <x v="1"/>
    <x v="2"/>
    <x v="11"/>
    <x v="11"/>
    <x v="221"/>
    <x v="219"/>
    <x v="1"/>
    <x v="0"/>
    <s v="Aislado"/>
    <x v="185"/>
    <s v="BT5B-R"/>
    <s v="De 30 a 100kWh"/>
    <n v="9"/>
    <n v="425"/>
    <n v="191.79"/>
    <n v="-139.13999999999999"/>
  </r>
  <r>
    <x v="1"/>
    <x v="2"/>
    <x v="11"/>
    <x v="11"/>
    <x v="222"/>
    <x v="220"/>
    <x v="1"/>
    <x v="0"/>
    <s v="Aislado"/>
    <x v="185"/>
    <s v="BT5B-R"/>
    <s v="De 0 a 30 kWh "/>
    <n v="50"/>
    <n v="328"/>
    <n v="317.63"/>
    <n v="-168.88"/>
  </r>
  <r>
    <x v="1"/>
    <x v="2"/>
    <x v="11"/>
    <x v="11"/>
    <x v="222"/>
    <x v="220"/>
    <x v="1"/>
    <x v="0"/>
    <s v="Aislado"/>
    <x v="185"/>
    <s v="BT5B-R"/>
    <s v="De 30 a 100kWh"/>
    <n v="1"/>
    <n v="34"/>
    <n v="12.52"/>
    <n v="-15.46"/>
  </r>
  <r>
    <x v="1"/>
    <x v="2"/>
    <x v="11"/>
    <x v="11"/>
    <x v="223"/>
    <x v="221"/>
    <x v="1"/>
    <x v="0"/>
    <s v="Aislado"/>
    <x v="185"/>
    <s v="BT5B-R"/>
    <s v="De 0 a 30 kWh "/>
    <n v="313"/>
    <n v="3784"/>
    <n v="2246.94"/>
    <n v="-1949.63"/>
  </r>
  <r>
    <x v="1"/>
    <x v="2"/>
    <x v="11"/>
    <x v="11"/>
    <x v="223"/>
    <x v="221"/>
    <x v="1"/>
    <x v="0"/>
    <s v="Aislado"/>
    <x v="185"/>
    <s v="BT5B-R"/>
    <s v="De 30 a 100kWh"/>
    <n v="226"/>
    <n v="13294"/>
    <n v="6559.38"/>
    <n v="-3493.96"/>
  </r>
  <r>
    <x v="1"/>
    <x v="2"/>
    <x v="11"/>
    <x v="11"/>
    <x v="223"/>
    <x v="221"/>
    <x v="1"/>
    <x v="0"/>
    <s v="Aislado"/>
    <x v="185"/>
    <s v="BT5B-R"/>
    <s v="Mayor a 100kWh"/>
    <n v="88"/>
    <n v="21599"/>
    <n v="14833.73"/>
    <n v="0"/>
  </r>
  <r>
    <x v="1"/>
    <x v="2"/>
    <x v="11"/>
    <x v="11"/>
    <x v="224"/>
    <x v="222"/>
    <x v="1"/>
    <x v="0"/>
    <s v="Aislado"/>
    <x v="185"/>
    <s v="BT5B-R"/>
    <s v="De 0 a 30 kWh "/>
    <n v="734"/>
    <n v="6997"/>
    <n v="4988.5600000000004"/>
    <n v="-3604.6"/>
  </r>
  <r>
    <x v="1"/>
    <x v="2"/>
    <x v="11"/>
    <x v="11"/>
    <x v="224"/>
    <x v="222"/>
    <x v="1"/>
    <x v="0"/>
    <s v="Aislado"/>
    <x v="185"/>
    <s v="BT5B-R"/>
    <s v="De 30 a 100kWh"/>
    <n v="202"/>
    <n v="10405"/>
    <n v="4880.6400000000003"/>
    <n v="-3122.92"/>
  </r>
  <r>
    <x v="1"/>
    <x v="2"/>
    <x v="11"/>
    <x v="11"/>
    <x v="224"/>
    <x v="222"/>
    <x v="1"/>
    <x v="0"/>
    <s v="Aislado"/>
    <x v="185"/>
    <s v="BT5B-R"/>
    <s v="Mayor a 100kWh"/>
    <n v="37"/>
    <n v="6272"/>
    <n v="4368.93"/>
    <n v="0"/>
  </r>
  <r>
    <x v="1"/>
    <x v="2"/>
    <x v="11"/>
    <x v="11"/>
    <x v="225"/>
    <x v="223"/>
    <x v="1"/>
    <x v="0"/>
    <s v="Aislado"/>
    <x v="185"/>
    <s v="BT5B-R"/>
    <s v="De 0 a 30 kWh "/>
    <n v="1082"/>
    <n v="9612"/>
    <n v="7248.71"/>
    <n v="-4951.6000000000004"/>
  </r>
  <r>
    <x v="1"/>
    <x v="2"/>
    <x v="11"/>
    <x v="11"/>
    <x v="225"/>
    <x v="223"/>
    <x v="1"/>
    <x v="0"/>
    <s v="Aislado"/>
    <x v="185"/>
    <s v="BT5B-R"/>
    <s v="De 30 a 100kWh"/>
    <n v="293"/>
    <n v="15862"/>
    <n v="7590.96"/>
    <n v="-4529.78"/>
  </r>
  <r>
    <x v="1"/>
    <x v="2"/>
    <x v="11"/>
    <x v="11"/>
    <x v="225"/>
    <x v="223"/>
    <x v="1"/>
    <x v="0"/>
    <s v="Aislado"/>
    <x v="185"/>
    <s v="BT5B-R"/>
    <s v="Mayor a 100kWh"/>
    <n v="46"/>
    <n v="8369"/>
    <n v="5811.53"/>
    <n v="0"/>
  </r>
  <r>
    <x v="1"/>
    <x v="2"/>
    <x v="11"/>
    <x v="11"/>
    <x v="348"/>
    <x v="341"/>
    <x v="2"/>
    <x v="1"/>
    <s v="Aislado"/>
    <x v="167"/>
    <s v="BT5B-R"/>
    <s v="De 0 a 30 kWh "/>
    <n v="115"/>
    <n v="1622"/>
    <n v="733.06"/>
    <n v="-366.31"/>
  </r>
  <r>
    <x v="1"/>
    <x v="2"/>
    <x v="11"/>
    <x v="11"/>
    <x v="348"/>
    <x v="341"/>
    <x v="2"/>
    <x v="1"/>
    <s v="Aislado"/>
    <x v="167"/>
    <s v="BT5B-R"/>
    <s v="De 30 a 100kWh"/>
    <n v="145"/>
    <n v="18805"/>
    <n v="6687"/>
    <n v="-2266"/>
  </r>
  <r>
    <x v="1"/>
    <x v="2"/>
    <x v="11"/>
    <x v="11"/>
    <x v="348"/>
    <x v="341"/>
    <x v="2"/>
    <x v="1"/>
    <s v="Aislado"/>
    <x v="167"/>
    <s v="BT5B-R"/>
    <s v="Mayor a 100kWh"/>
    <n v="48"/>
    <n v="7080"/>
    <n v="3350.44"/>
    <n v="0"/>
  </r>
  <r>
    <x v="1"/>
    <x v="2"/>
    <x v="11"/>
    <x v="11"/>
    <x v="337"/>
    <x v="332"/>
    <x v="1"/>
    <x v="0"/>
    <s v="Aislado"/>
    <x v="185"/>
    <s v="BT5B-R"/>
    <s v="De 0 a 30 kWh "/>
    <n v="156"/>
    <n v="1785"/>
    <n v="1104.81"/>
    <n v="-919.52"/>
  </r>
  <r>
    <x v="1"/>
    <x v="2"/>
    <x v="11"/>
    <x v="11"/>
    <x v="337"/>
    <x v="332"/>
    <x v="1"/>
    <x v="0"/>
    <s v="Aislado"/>
    <x v="185"/>
    <s v="BT5B-R"/>
    <s v="De 30 a 100kWh"/>
    <n v="97"/>
    <n v="5585"/>
    <n v="2734.65"/>
    <n v="-1499.62"/>
  </r>
  <r>
    <x v="1"/>
    <x v="2"/>
    <x v="11"/>
    <x v="11"/>
    <x v="337"/>
    <x v="332"/>
    <x v="1"/>
    <x v="0"/>
    <s v="Aislado"/>
    <x v="185"/>
    <s v="BT5B-R"/>
    <s v="Mayor a 100kWh"/>
    <n v="84"/>
    <n v="23356"/>
    <n v="15978.2"/>
    <n v="0"/>
  </r>
  <r>
    <x v="1"/>
    <x v="2"/>
    <x v="11"/>
    <x v="11"/>
    <x v="349"/>
    <x v="342"/>
    <x v="8"/>
    <x v="0"/>
    <s v="Inteconectado"/>
    <x v="297"/>
    <s v="BT5B-R"/>
    <s v="De 0 a 30 kWh "/>
    <n v="1296"/>
    <n v="9226.9699999999993"/>
    <n v="8339.49"/>
    <n v="-4756.62"/>
  </r>
  <r>
    <x v="1"/>
    <x v="2"/>
    <x v="11"/>
    <x v="11"/>
    <x v="349"/>
    <x v="342"/>
    <x v="8"/>
    <x v="0"/>
    <s v="Inteconectado"/>
    <x v="297"/>
    <s v="BT5B-R"/>
    <s v="De 30 a 100kWh"/>
    <n v="139"/>
    <n v="6946.4"/>
    <n v="3216.09"/>
    <n v="-2149.1999999999998"/>
  </r>
  <r>
    <x v="1"/>
    <x v="2"/>
    <x v="11"/>
    <x v="11"/>
    <x v="349"/>
    <x v="342"/>
    <x v="8"/>
    <x v="0"/>
    <s v="Inteconectado"/>
    <x v="297"/>
    <s v="BT5B-R"/>
    <s v="Mayor a 100kWh"/>
    <n v="13"/>
    <n v="1779.27"/>
    <n v="1252.68"/>
    <n v="0"/>
  </r>
  <r>
    <x v="1"/>
    <x v="2"/>
    <x v="11"/>
    <x v="11"/>
    <x v="226"/>
    <x v="224"/>
    <x v="1"/>
    <x v="0"/>
    <s v="Inteconectado"/>
    <x v="187"/>
    <s v="BT5B-R"/>
    <s v="De 0 a 30 kWh "/>
    <n v="8653"/>
    <n v="80546.86"/>
    <n v="70063.789999999994"/>
    <n v="-40686.410000000003"/>
  </r>
  <r>
    <x v="1"/>
    <x v="2"/>
    <x v="11"/>
    <x v="11"/>
    <x v="226"/>
    <x v="224"/>
    <x v="1"/>
    <x v="0"/>
    <s v="Inteconectado"/>
    <x v="187"/>
    <s v="BT5B-R"/>
    <s v="De 30 a 100kWh"/>
    <n v="1829"/>
    <n v="96154.58"/>
    <n v="60151.38"/>
    <n v="-27740.73"/>
  </r>
  <r>
    <x v="1"/>
    <x v="2"/>
    <x v="11"/>
    <x v="11"/>
    <x v="226"/>
    <x v="224"/>
    <x v="1"/>
    <x v="0"/>
    <s v="Inteconectado"/>
    <x v="187"/>
    <s v="BT5B-R"/>
    <s v="Mayor a 100kWh"/>
    <n v="212"/>
    <n v="34297.050000000003"/>
    <n v="29857.13"/>
    <n v="924.03"/>
  </r>
  <r>
    <x v="1"/>
    <x v="2"/>
    <x v="11"/>
    <x v="11"/>
    <x v="227"/>
    <x v="225"/>
    <x v="1"/>
    <x v="0"/>
    <s v="Inteconectado"/>
    <x v="98"/>
    <s v="BT5B-R"/>
    <s v="De 0 a 30 kWh "/>
    <n v="2924"/>
    <n v="20782.669999999998"/>
    <n v="18809.87"/>
    <n v="-10710.44"/>
  </r>
  <r>
    <x v="1"/>
    <x v="2"/>
    <x v="11"/>
    <x v="11"/>
    <x v="227"/>
    <x v="225"/>
    <x v="1"/>
    <x v="0"/>
    <s v="Inteconectado"/>
    <x v="98"/>
    <s v="BT5B-R"/>
    <s v="De 30 a 100kWh"/>
    <n v="377"/>
    <n v="19084.32"/>
    <n v="8882.0300000000007"/>
    <n v="-5827.59"/>
  </r>
  <r>
    <x v="1"/>
    <x v="2"/>
    <x v="11"/>
    <x v="11"/>
    <x v="227"/>
    <x v="225"/>
    <x v="1"/>
    <x v="0"/>
    <s v="Inteconectado"/>
    <x v="98"/>
    <s v="BT5B-R"/>
    <s v="Mayor a 100kWh"/>
    <n v="49"/>
    <n v="10991.64"/>
    <n v="7569.27"/>
    <n v="0"/>
  </r>
  <r>
    <x v="1"/>
    <x v="2"/>
    <x v="11"/>
    <x v="11"/>
    <x v="228"/>
    <x v="226"/>
    <x v="1"/>
    <x v="0"/>
    <s v="Inteconectado"/>
    <x v="187"/>
    <s v="BT5B-R"/>
    <s v="De 0 a 30 kWh "/>
    <n v="11272"/>
    <n v="88358.28"/>
    <n v="86208.65"/>
    <n v="-44589.05"/>
  </r>
  <r>
    <x v="1"/>
    <x v="2"/>
    <x v="11"/>
    <x v="11"/>
    <x v="228"/>
    <x v="226"/>
    <x v="1"/>
    <x v="0"/>
    <s v="Inteconectado"/>
    <x v="187"/>
    <s v="BT5B-R"/>
    <s v="De 30 a 100kWh"/>
    <n v="2207"/>
    <n v="119720.46"/>
    <n v="75638.33"/>
    <n v="-33450.93"/>
  </r>
  <r>
    <x v="1"/>
    <x v="2"/>
    <x v="11"/>
    <x v="11"/>
    <x v="228"/>
    <x v="226"/>
    <x v="1"/>
    <x v="0"/>
    <s v="Inteconectado"/>
    <x v="187"/>
    <s v="BT5B-R"/>
    <s v="Mayor a 100kWh"/>
    <n v="265"/>
    <n v="49059.11"/>
    <n v="42510.18"/>
    <n v="1320.78"/>
  </r>
  <r>
    <x v="1"/>
    <x v="2"/>
    <x v="11"/>
    <x v="11"/>
    <x v="229"/>
    <x v="227"/>
    <x v="1"/>
    <x v="0"/>
    <s v="Aislado"/>
    <x v="188"/>
    <s v="BT5B-R"/>
    <s v="De 0 a 30 kWh "/>
    <n v="1598"/>
    <n v="11542.93"/>
    <n v="10307.16"/>
    <n v="-5946.61"/>
  </r>
  <r>
    <x v="1"/>
    <x v="2"/>
    <x v="11"/>
    <x v="11"/>
    <x v="229"/>
    <x v="227"/>
    <x v="1"/>
    <x v="0"/>
    <s v="Aislado"/>
    <x v="188"/>
    <s v="BT5B-R"/>
    <s v="De 30 a 100kWh"/>
    <n v="119"/>
    <n v="5760.46"/>
    <n v="2628.42"/>
    <n v="-1839.07"/>
  </r>
  <r>
    <x v="1"/>
    <x v="2"/>
    <x v="11"/>
    <x v="11"/>
    <x v="229"/>
    <x v="227"/>
    <x v="1"/>
    <x v="0"/>
    <s v="Aislado"/>
    <x v="188"/>
    <s v="BT5B-R"/>
    <s v="Mayor a 100kWh"/>
    <n v="12"/>
    <n v="1836.7"/>
    <n v="1284.97"/>
    <n v="0"/>
  </r>
  <r>
    <x v="1"/>
    <x v="2"/>
    <x v="12"/>
    <x v="12"/>
    <x v="230"/>
    <x v="228"/>
    <x v="4"/>
    <x v="1"/>
    <s v="Inteconectado"/>
    <x v="189"/>
    <s v="BT5B-R"/>
    <s v="De 0 a 30 kWh "/>
    <n v="34026"/>
    <n v="413334"/>
    <n v="293788.42"/>
    <n v="-63756.42"/>
  </r>
  <r>
    <x v="1"/>
    <x v="2"/>
    <x v="12"/>
    <x v="12"/>
    <x v="230"/>
    <x v="228"/>
    <x v="4"/>
    <x v="1"/>
    <s v="Inteconectado"/>
    <x v="189"/>
    <s v="BT5B-R"/>
    <s v="De 30 a 100kWh"/>
    <n v="29919"/>
    <n v="1728040"/>
    <n v="1018236.32"/>
    <n v="-138525.14000000001"/>
  </r>
  <r>
    <x v="1"/>
    <x v="2"/>
    <x v="12"/>
    <x v="12"/>
    <x v="230"/>
    <x v="228"/>
    <x v="4"/>
    <x v="1"/>
    <s v="Inteconectado"/>
    <x v="189"/>
    <s v="BT5B-R"/>
    <s v="Mayor a 100kWh"/>
    <n v="11246"/>
    <n v="2286126"/>
    <n v="1488268.09"/>
    <n v="43309.42"/>
  </r>
  <r>
    <x v="1"/>
    <x v="2"/>
    <x v="12"/>
    <x v="12"/>
    <x v="231"/>
    <x v="229"/>
    <x v="4"/>
    <x v="1"/>
    <s v="Inteconectado"/>
    <x v="190"/>
    <s v="BT5B-R"/>
    <s v="De 0 a 30 kWh "/>
    <n v="12408"/>
    <n v="153856"/>
    <n v="108773.62"/>
    <n v="-23795.17"/>
  </r>
  <r>
    <x v="1"/>
    <x v="2"/>
    <x v="12"/>
    <x v="12"/>
    <x v="231"/>
    <x v="229"/>
    <x v="4"/>
    <x v="1"/>
    <s v="Inteconectado"/>
    <x v="190"/>
    <s v="BT5B-R"/>
    <s v="De 30 a 100kWh"/>
    <n v="15192"/>
    <n v="922311"/>
    <n v="546112.49"/>
    <n v="-70491.009999999995"/>
  </r>
  <r>
    <x v="1"/>
    <x v="2"/>
    <x v="12"/>
    <x v="12"/>
    <x v="231"/>
    <x v="229"/>
    <x v="4"/>
    <x v="1"/>
    <s v="Inteconectado"/>
    <x v="190"/>
    <s v="BT5B-R"/>
    <s v="Mayor a 100kWh"/>
    <n v="6908"/>
    <n v="1282247"/>
    <n v="838876.47"/>
    <n v="24472.2"/>
  </r>
  <r>
    <x v="1"/>
    <x v="2"/>
    <x v="12"/>
    <x v="12"/>
    <x v="232"/>
    <x v="230"/>
    <x v="2"/>
    <x v="1"/>
    <s v="Inteconectado"/>
    <x v="191"/>
    <s v="BT5B-R"/>
    <s v="De 0 a 30 kWh "/>
    <n v="8352"/>
    <n v="77489"/>
    <n v="62452.160000000003"/>
    <n v="-12214.6"/>
  </r>
  <r>
    <x v="1"/>
    <x v="2"/>
    <x v="12"/>
    <x v="12"/>
    <x v="232"/>
    <x v="230"/>
    <x v="2"/>
    <x v="1"/>
    <s v="Inteconectado"/>
    <x v="191"/>
    <s v="BT5B-R"/>
    <s v="De 30 a 100kWh"/>
    <n v="2936"/>
    <n v="163447"/>
    <n v="98252.61"/>
    <n v="-13887.28"/>
  </r>
  <r>
    <x v="1"/>
    <x v="2"/>
    <x v="12"/>
    <x v="12"/>
    <x v="232"/>
    <x v="230"/>
    <x v="2"/>
    <x v="1"/>
    <s v="Inteconectado"/>
    <x v="191"/>
    <s v="BT5B-R"/>
    <s v="Mayor a 100kWh"/>
    <n v="1131"/>
    <n v="285114"/>
    <n v="188749.9"/>
    <n v="5490.4"/>
  </r>
  <r>
    <x v="1"/>
    <x v="2"/>
    <x v="12"/>
    <x v="12"/>
    <x v="233"/>
    <x v="231"/>
    <x v="6"/>
    <x v="0"/>
    <s v="Inteconectado"/>
    <x v="192"/>
    <s v="BT5B-R"/>
    <s v="De 0 a 30 kWh "/>
    <n v="2160"/>
    <n v="24688"/>
    <n v="14363.74"/>
    <n v="-10606.52"/>
  </r>
  <r>
    <x v="1"/>
    <x v="2"/>
    <x v="12"/>
    <x v="12"/>
    <x v="233"/>
    <x v="231"/>
    <x v="6"/>
    <x v="0"/>
    <s v="Inteconectado"/>
    <x v="192"/>
    <s v="BT5B-R"/>
    <s v="De 30 a 100kWh"/>
    <n v="784"/>
    <n v="38527"/>
    <n v="19445.689999999999"/>
    <n v="-10105.76"/>
  </r>
  <r>
    <x v="1"/>
    <x v="2"/>
    <x v="12"/>
    <x v="12"/>
    <x v="233"/>
    <x v="231"/>
    <x v="6"/>
    <x v="0"/>
    <s v="Inteconectado"/>
    <x v="192"/>
    <s v="BT5B-R"/>
    <s v="Mayor a 100kWh"/>
    <n v="246"/>
    <n v="98068"/>
    <n v="70913.66"/>
    <n v="2066.83"/>
  </r>
  <r>
    <x v="1"/>
    <x v="2"/>
    <x v="12"/>
    <x v="12"/>
    <x v="234"/>
    <x v="232"/>
    <x v="6"/>
    <x v="0"/>
    <s v="Inteconectado"/>
    <x v="193"/>
    <s v="BT5B-R"/>
    <s v="De 0 a 30 kWh "/>
    <n v="9772"/>
    <n v="98180"/>
    <n v="61515.74"/>
    <n v="-42332.53"/>
  </r>
  <r>
    <x v="1"/>
    <x v="2"/>
    <x v="12"/>
    <x v="12"/>
    <x v="234"/>
    <x v="232"/>
    <x v="6"/>
    <x v="0"/>
    <s v="Inteconectado"/>
    <x v="193"/>
    <s v="BT5B-R"/>
    <s v="De 30 a 100kWh"/>
    <n v="2378"/>
    <n v="120185"/>
    <n v="61486.45"/>
    <n v="-30771.32"/>
  </r>
  <r>
    <x v="1"/>
    <x v="2"/>
    <x v="12"/>
    <x v="12"/>
    <x v="234"/>
    <x v="232"/>
    <x v="6"/>
    <x v="0"/>
    <s v="Inteconectado"/>
    <x v="193"/>
    <s v="BT5B-R"/>
    <s v="Mayor a 100kWh"/>
    <n v="316"/>
    <n v="95780"/>
    <n v="69792.320000000007"/>
    <n v="2026.92"/>
  </r>
  <r>
    <x v="1"/>
    <x v="2"/>
    <x v="12"/>
    <x v="12"/>
    <x v="235"/>
    <x v="233"/>
    <x v="0"/>
    <x v="0"/>
    <s v="Inteconectado"/>
    <x v="194"/>
    <s v="BT5B-R"/>
    <s v="De 0 a 30 kWh "/>
    <n v="31659"/>
    <n v="233878"/>
    <n v="193839.47"/>
    <n v="-112510.78"/>
  </r>
  <r>
    <x v="1"/>
    <x v="2"/>
    <x v="12"/>
    <x v="12"/>
    <x v="235"/>
    <x v="233"/>
    <x v="0"/>
    <x v="0"/>
    <s v="Inteconectado"/>
    <x v="194"/>
    <s v="BT5B-R"/>
    <s v="De 30 a 100kWh"/>
    <n v="5363"/>
    <n v="275828"/>
    <n v="157767.04000000001"/>
    <n v="-77394.19"/>
  </r>
  <r>
    <x v="1"/>
    <x v="2"/>
    <x v="12"/>
    <x v="12"/>
    <x v="235"/>
    <x v="233"/>
    <x v="0"/>
    <x v="0"/>
    <s v="Inteconectado"/>
    <x v="194"/>
    <s v="BT5B-R"/>
    <s v="Mayor a 100kWh"/>
    <n v="933"/>
    <n v="218789"/>
    <n v="178210.3"/>
    <n v="4778.95"/>
  </r>
  <r>
    <x v="1"/>
    <x v="2"/>
    <x v="12"/>
    <x v="12"/>
    <x v="236"/>
    <x v="234"/>
    <x v="5"/>
    <x v="0"/>
    <s v="Inteconectado"/>
    <x v="195"/>
    <s v="BT5B-R"/>
    <s v="De 0 a 30 kWh "/>
    <n v="299"/>
    <n v="3787"/>
    <n v="2270.34"/>
    <n v="-1806.8"/>
  </r>
  <r>
    <x v="1"/>
    <x v="2"/>
    <x v="12"/>
    <x v="12"/>
    <x v="236"/>
    <x v="234"/>
    <x v="5"/>
    <x v="0"/>
    <s v="Inteconectado"/>
    <x v="195"/>
    <s v="BT5B-R"/>
    <s v="De 30 a 100kWh"/>
    <n v="260"/>
    <n v="14230"/>
    <n v="8239.7000000000007"/>
    <n v="-3720.6"/>
  </r>
  <r>
    <x v="1"/>
    <x v="2"/>
    <x v="12"/>
    <x v="12"/>
    <x v="236"/>
    <x v="234"/>
    <x v="5"/>
    <x v="0"/>
    <s v="Inteconectado"/>
    <x v="195"/>
    <s v="BT5B-R"/>
    <s v="Mayor a 100kWh"/>
    <n v="55"/>
    <n v="9693"/>
    <n v="7903.25"/>
    <n v="230.51"/>
  </r>
  <r>
    <x v="1"/>
    <x v="2"/>
    <x v="12"/>
    <x v="12"/>
    <x v="237"/>
    <x v="235"/>
    <x v="5"/>
    <x v="0"/>
    <s v="Inteconectado"/>
    <x v="196"/>
    <s v="BT5B-R"/>
    <s v="De 0 a 30 kWh "/>
    <n v="26992"/>
    <n v="200866"/>
    <n v="164307.87"/>
    <n v="-96667.11"/>
  </r>
  <r>
    <x v="1"/>
    <x v="2"/>
    <x v="12"/>
    <x v="12"/>
    <x v="237"/>
    <x v="235"/>
    <x v="5"/>
    <x v="0"/>
    <s v="Inteconectado"/>
    <x v="196"/>
    <s v="BT5B-R"/>
    <s v="De 30 a 100kWh"/>
    <n v="3634"/>
    <n v="180889"/>
    <n v="102101.07"/>
    <n v="-52463.72"/>
  </r>
  <r>
    <x v="1"/>
    <x v="2"/>
    <x v="12"/>
    <x v="12"/>
    <x v="237"/>
    <x v="235"/>
    <x v="5"/>
    <x v="0"/>
    <s v="Inteconectado"/>
    <x v="196"/>
    <s v="BT5B-R"/>
    <s v="Mayor a 100kWh"/>
    <n v="447"/>
    <n v="90845"/>
    <n v="74430.149999999994"/>
    <n v="2170.52"/>
  </r>
  <r>
    <x v="1"/>
    <x v="2"/>
    <x v="12"/>
    <x v="12"/>
    <x v="238"/>
    <x v="236"/>
    <x v="0"/>
    <x v="0"/>
    <s v="Inteconectado"/>
    <x v="197"/>
    <s v="BT5B-R"/>
    <s v="De 0 a 30 kWh "/>
    <n v="15816"/>
    <n v="126585"/>
    <n v="99753.68"/>
    <n v="-60899.199999999997"/>
  </r>
  <r>
    <x v="1"/>
    <x v="2"/>
    <x v="12"/>
    <x v="12"/>
    <x v="238"/>
    <x v="236"/>
    <x v="0"/>
    <x v="0"/>
    <s v="Inteconectado"/>
    <x v="197"/>
    <s v="BT5B-R"/>
    <s v="De 30 a 100kWh"/>
    <n v="1962"/>
    <n v="104033"/>
    <n v="60154.76"/>
    <n v="-28318.89"/>
  </r>
  <r>
    <x v="1"/>
    <x v="2"/>
    <x v="12"/>
    <x v="12"/>
    <x v="238"/>
    <x v="236"/>
    <x v="0"/>
    <x v="0"/>
    <s v="Inteconectado"/>
    <x v="197"/>
    <s v="BT5B-R"/>
    <s v="Mayor a 100kWh"/>
    <n v="227"/>
    <n v="56710"/>
    <n v="46245.81"/>
    <n v="1345.25"/>
  </r>
  <r>
    <x v="1"/>
    <x v="2"/>
    <x v="12"/>
    <x v="12"/>
    <x v="239"/>
    <x v="237"/>
    <x v="5"/>
    <x v="0"/>
    <s v="Inteconectado"/>
    <x v="198"/>
    <s v="BT5B-R"/>
    <s v="De 0 a 30 kWh "/>
    <n v="4613"/>
    <n v="31931"/>
    <n v="27455.8"/>
    <n v="-15444.24"/>
  </r>
  <r>
    <x v="1"/>
    <x v="2"/>
    <x v="12"/>
    <x v="12"/>
    <x v="239"/>
    <x v="237"/>
    <x v="5"/>
    <x v="0"/>
    <s v="Inteconectado"/>
    <x v="198"/>
    <s v="BT5B-R"/>
    <s v="De 30 a 100kWh"/>
    <n v="544"/>
    <n v="26456"/>
    <n v="14864.69"/>
    <n v="-7893.5"/>
  </r>
  <r>
    <x v="1"/>
    <x v="2"/>
    <x v="12"/>
    <x v="12"/>
    <x v="239"/>
    <x v="237"/>
    <x v="5"/>
    <x v="0"/>
    <s v="Inteconectado"/>
    <x v="198"/>
    <s v="BT5B-R"/>
    <s v="Mayor a 100kWh"/>
    <n v="75"/>
    <n v="16606"/>
    <n v="13642.99"/>
    <n v="396.08"/>
  </r>
  <r>
    <x v="1"/>
    <x v="2"/>
    <x v="12"/>
    <x v="12"/>
    <x v="240"/>
    <x v="238"/>
    <x v="1"/>
    <x v="0"/>
    <s v="Inteconectado"/>
    <x v="199"/>
    <s v="BT5B-R"/>
    <s v="De 0 a 30 kWh "/>
    <n v="2299"/>
    <n v="4754"/>
    <n v="13614.02"/>
    <n v="-2670.97"/>
  </r>
  <r>
    <x v="1"/>
    <x v="2"/>
    <x v="12"/>
    <x v="12"/>
    <x v="240"/>
    <x v="238"/>
    <x v="1"/>
    <x v="0"/>
    <s v="Inteconectado"/>
    <x v="199"/>
    <s v="BT5B-R"/>
    <s v="De 30 a 100kWh"/>
    <n v="30"/>
    <n v="1595"/>
    <n v="1096.04"/>
    <n v="-505.61"/>
  </r>
  <r>
    <x v="1"/>
    <x v="2"/>
    <x v="12"/>
    <x v="12"/>
    <x v="240"/>
    <x v="238"/>
    <x v="1"/>
    <x v="0"/>
    <s v="Inteconectado"/>
    <x v="199"/>
    <s v="BT5B-R"/>
    <s v="Mayor a 100kWh"/>
    <n v="3"/>
    <n v="510"/>
    <n v="492.04"/>
    <n v="14.3"/>
  </r>
  <r>
    <x v="1"/>
    <x v="2"/>
    <x v="12"/>
    <x v="12"/>
    <x v="241"/>
    <x v="239"/>
    <x v="1"/>
    <x v="0"/>
    <s v="Inteconectado"/>
    <x v="200"/>
    <s v="BT5B-R"/>
    <s v="De 0 a 30 kWh "/>
    <n v="8783"/>
    <n v="34266"/>
    <n v="57474.35"/>
    <n v="-19180.71"/>
  </r>
  <r>
    <x v="1"/>
    <x v="2"/>
    <x v="12"/>
    <x v="12"/>
    <x v="241"/>
    <x v="239"/>
    <x v="1"/>
    <x v="0"/>
    <s v="Inteconectado"/>
    <x v="200"/>
    <s v="BT5B-R"/>
    <s v="De 30 a 100kWh"/>
    <n v="313"/>
    <n v="17551"/>
    <n v="12215.14"/>
    <n v="-5255.38"/>
  </r>
  <r>
    <x v="1"/>
    <x v="2"/>
    <x v="12"/>
    <x v="12"/>
    <x v="241"/>
    <x v="239"/>
    <x v="1"/>
    <x v="0"/>
    <s v="Inteconectado"/>
    <x v="200"/>
    <s v="BT5B-R"/>
    <s v="Mayor a 100kWh"/>
    <n v="36"/>
    <n v="7215"/>
    <n v="6900.12"/>
    <n v="201.32"/>
  </r>
  <r>
    <x v="1"/>
    <x v="2"/>
    <x v="12"/>
    <x v="12"/>
    <x v="242"/>
    <x v="240"/>
    <x v="1"/>
    <x v="0"/>
    <s v="Inteconectado"/>
    <x v="201"/>
    <s v="BT5B-R"/>
    <s v="De 0 a 30 kWh "/>
    <n v="3705"/>
    <n v="11923"/>
    <n v="23403.32"/>
    <n v="-6691.68"/>
  </r>
  <r>
    <x v="1"/>
    <x v="2"/>
    <x v="12"/>
    <x v="12"/>
    <x v="242"/>
    <x v="240"/>
    <x v="1"/>
    <x v="0"/>
    <s v="Inteconectado"/>
    <x v="201"/>
    <s v="BT5B-R"/>
    <s v="De 30 a 100kWh"/>
    <n v="44"/>
    <n v="2329"/>
    <n v="1596.83"/>
    <n v="-740.96"/>
  </r>
  <r>
    <x v="1"/>
    <x v="2"/>
    <x v="12"/>
    <x v="12"/>
    <x v="242"/>
    <x v="240"/>
    <x v="1"/>
    <x v="0"/>
    <s v="Inteconectado"/>
    <x v="201"/>
    <s v="BT5B-R"/>
    <s v="Mayor a 100kWh"/>
    <n v="7"/>
    <n v="1406"/>
    <n v="1348.69"/>
    <n v="39.36"/>
  </r>
  <r>
    <x v="1"/>
    <x v="2"/>
    <x v="12"/>
    <x v="12"/>
    <x v="243"/>
    <x v="241"/>
    <x v="1"/>
    <x v="0"/>
    <s v="Inteconectado"/>
    <x v="202"/>
    <s v="BT5B-R"/>
    <s v="De 0 a 30 kWh "/>
    <n v="4043"/>
    <n v="20975"/>
    <n v="28288.5"/>
    <n v="-11782.77"/>
  </r>
  <r>
    <x v="1"/>
    <x v="2"/>
    <x v="12"/>
    <x v="12"/>
    <x v="243"/>
    <x v="241"/>
    <x v="1"/>
    <x v="0"/>
    <s v="Inteconectado"/>
    <x v="202"/>
    <s v="BT5B-R"/>
    <s v="De 30 a 100kWh"/>
    <n v="206"/>
    <n v="11805"/>
    <n v="8300.1"/>
    <n v="-3471.79"/>
  </r>
  <r>
    <x v="1"/>
    <x v="2"/>
    <x v="12"/>
    <x v="12"/>
    <x v="243"/>
    <x v="241"/>
    <x v="1"/>
    <x v="0"/>
    <s v="Inteconectado"/>
    <x v="202"/>
    <s v="BT5B-R"/>
    <s v="Mayor a 100kWh"/>
    <n v="26"/>
    <n v="4639"/>
    <n v="4470.71"/>
    <n v="130.4"/>
  </r>
  <r>
    <x v="1"/>
    <x v="2"/>
    <x v="12"/>
    <x v="12"/>
    <x v="244"/>
    <x v="242"/>
    <x v="1"/>
    <x v="0"/>
    <s v="Inteconectado"/>
    <x v="201"/>
    <s v="BT5B-R"/>
    <s v="De 0 a 30 kWh "/>
    <n v="495"/>
    <n v="1648"/>
    <n v="3139.09"/>
    <n v="-922.4"/>
  </r>
  <r>
    <x v="1"/>
    <x v="2"/>
    <x v="12"/>
    <x v="12"/>
    <x v="244"/>
    <x v="242"/>
    <x v="1"/>
    <x v="0"/>
    <s v="Inteconectado"/>
    <x v="201"/>
    <s v="BT5B-R"/>
    <s v="De 30 a 100kWh"/>
    <n v="3"/>
    <n v="135"/>
    <n v="87.09"/>
    <n v="-50.37"/>
  </r>
  <r>
    <x v="1"/>
    <x v="2"/>
    <x v="12"/>
    <x v="12"/>
    <x v="244"/>
    <x v="242"/>
    <x v="1"/>
    <x v="0"/>
    <s v="Inteconectado"/>
    <x v="201"/>
    <s v="BT5B-R"/>
    <s v="Mayor a 100kWh"/>
    <n v="1"/>
    <n v="125"/>
    <n v="121.56"/>
    <n v="3.55"/>
  </r>
  <r>
    <x v="1"/>
    <x v="2"/>
    <x v="12"/>
    <x v="12"/>
    <x v="345"/>
    <x v="340"/>
    <x v="1"/>
    <x v="0"/>
    <s v="Inteconectado"/>
    <x v="296"/>
    <s v="BT5B-R"/>
    <s v="De 0 a 30 kWh "/>
    <n v="90"/>
    <n v="103"/>
    <n v="503.03"/>
    <n v="-57.32"/>
  </r>
  <r>
    <x v="1"/>
    <x v="2"/>
    <x v="12"/>
    <x v="12"/>
    <x v="345"/>
    <x v="340"/>
    <x v="1"/>
    <x v="0"/>
    <s v="Inteconectado"/>
    <x v="296"/>
    <s v="BT5B-R"/>
    <s v="De 30 a 100kWh"/>
    <n v="1"/>
    <n v="68"/>
    <n v="49.51"/>
    <n v="-16.68"/>
  </r>
  <r>
    <x v="1"/>
    <x v="2"/>
    <x v="13"/>
    <x v="13"/>
    <x v="245"/>
    <x v="243"/>
    <x v="2"/>
    <x v="1"/>
    <s v="Inteconectado"/>
    <x v="203"/>
    <s v="BT5B-R"/>
    <s v="De 0 a 30 kWh "/>
    <n v="5057"/>
    <n v="46704.17"/>
    <n v="35067.32"/>
    <n v="-6461.4"/>
  </r>
  <r>
    <x v="1"/>
    <x v="2"/>
    <x v="13"/>
    <x v="13"/>
    <x v="245"/>
    <x v="243"/>
    <x v="2"/>
    <x v="1"/>
    <s v="Inteconectado"/>
    <x v="203"/>
    <s v="BT5B-R"/>
    <s v="De 30 a 100kWh"/>
    <n v="8164"/>
    <n v="559630"/>
    <n v="301244.05"/>
    <n v="-33884.050000000003"/>
  </r>
  <r>
    <x v="1"/>
    <x v="2"/>
    <x v="13"/>
    <x v="13"/>
    <x v="245"/>
    <x v="243"/>
    <x v="2"/>
    <x v="1"/>
    <s v="Inteconectado"/>
    <x v="203"/>
    <s v="BT5B-R"/>
    <s v="Mayor a 100kWh"/>
    <n v="9158"/>
    <n v="1806464"/>
    <n v="1053312.23"/>
    <n v="24252.400000000001"/>
  </r>
  <r>
    <x v="1"/>
    <x v="2"/>
    <x v="13"/>
    <x v="13"/>
    <x v="246"/>
    <x v="244"/>
    <x v="2"/>
    <x v="1"/>
    <s v="Inteconectado"/>
    <x v="204"/>
    <s v="BT5B-R"/>
    <s v="De 0 a 30 kWh "/>
    <n v="6149"/>
    <n v="60178"/>
    <n v="44816.59"/>
    <n v="-8584.98"/>
  </r>
  <r>
    <x v="1"/>
    <x v="2"/>
    <x v="13"/>
    <x v="13"/>
    <x v="246"/>
    <x v="244"/>
    <x v="2"/>
    <x v="1"/>
    <s v="Inteconectado"/>
    <x v="204"/>
    <s v="BT5B-R"/>
    <s v="De 30 a 100kWh"/>
    <n v="8381"/>
    <n v="549504"/>
    <n v="303604.65000000002"/>
    <n v="-35937.15"/>
  </r>
  <r>
    <x v="1"/>
    <x v="2"/>
    <x v="13"/>
    <x v="13"/>
    <x v="246"/>
    <x v="244"/>
    <x v="2"/>
    <x v="1"/>
    <s v="Inteconectado"/>
    <x v="204"/>
    <s v="BT5B-R"/>
    <s v="Mayor a 100kWh"/>
    <n v="6482"/>
    <n v="1311263"/>
    <n v="778373.1"/>
    <n v="9780.0400000000009"/>
  </r>
  <r>
    <x v="1"/>
    <x v="2"/>
    <x v="13"/>
    <x v="13"/>
    <x v="247"/>
    <x v="245"/>
    <x v="4"/>
    <x v="1"/>
    <s v="Inteconectado"/>
    <x v="205"/>
    <s v="BT5B-R"/>
    <s v="De 0 a 30 kWh "/>
    <n v="19507"/>
    <n v="196964"/>
    <n v="138964.25"/>
    <n v="-26751.16"/>
  </r>
  <r>
    <x v="1"/>
    <x v="2"/>
    <x v="13"/>
    <x v="13"/>
    <x v="247"/>
    <x v="245"/>
    <x v="4"/>
    <x v="1"/>
    <s v="Inteconectado"/>
    <x v="205"/>
    <s v="BT5B-R"/>
    <s v="De 30 a 100kWh"/>
    <n v="28361"/>
    <n v="1878664"/>
    <n v="990467.42"/>
    <n v="-115621.74"/>
  </r>
  <r>
    <x v="1"/>
    <x v="2"/>
    <x v="13"/>
    <x v="13"/>
    <x v="247"/>
    <x v="245"/>
    <x v="4"/>
    <x v="1"/>
    <s v="Inteconectado"/>
    <x v="205"/>
    <s v="BT5B-R"/>
    <s v="Mayor a 100kWh"/>
    <n v="30251"/>
    <n v="6155992"/>
    <n v="3522655.12"/>
    <n v="86389.96"/>
  </r>
  <r>
    <x v="1"/>
    <x v="2"/>
    <x v="13"/>
    <x v="13"/>
    <x v="248"/>
    <x v="246"/>
    <x v="2"/>
    <x v="1"/>
    <s v="Inteconectado"/>
    <x v="206"/>
    <s v="BT5B-R"/>
    <s v="De 0 a 30 kWh "/>
    <n v="237"/>
    <n v="2376"/>
    <n v="1758.23"/>
    <n v="-341.41"/>
  </r>
  <r>
    <x v="1"/>
    <x v="2"/>
    <x v="13"/>
    <x v="13"/>
    <x v="248"/>
    <x v="246"/>
    <x v="2"/>
    <x v="1"/>
    <s v="Inteconectado"/>
    <x v="206"/>
    <s v="BT5B-R"/>
    <s v="De 30 a 100kWh"/>
    <n v="303"/>
    <n v="19181"/>
    <n v="10642.72"/>
    <n v="-1314.55"/>
  </r>
  <r>
    <x v="1"/>
    <x v="2"/>
    <x v="13"/>
    <x v="13"/>
    <x v="248"/>
    <x v="246"/>
    <x v="2"/>
    <x v="1"/>
    <s v="Inteconectado"/>
    <x v="206"/>
    <s v="BT5B-R"/>
    <s v="Mayor a 100kWh"/>
    <n v="360"/>
    <n v="113144"/>
    <n v="66436.149999999994"/>
    <n v="318.97000000000003"/>
  </r>
  <r>
    <x v="1"/>
    <x v="2"/>
    <x v="13"/>
    <x v="13"/>
    <x v="249"/>
    <x v="247"/>
    <x v="6"/>
    <x v="0"/>
    <s v="Inteconectado"/>
    <x v="207"/>
    <s v="BT5B-R"/>
    <s v="De 0 a 30 kWh "/>
    <n v="2028"/>
    <n v="18083.669999999998"/>
    <n v="11728.58"/>
    <n v="-7059.27"/>
  </r>
  <r>
    <x v="1"/>
    <x v="2"/>
    <x v="13"/>
    <x v="13"/>
    <x v="249"/>
    <x v="247"/>
    <x v="6"/>
    <x v="0"/>
    <s v="Inteconectado"/>
    <x v="207"/>
    <s v="BT5B-R"/>
    <s v="De 30 a 100kWh"/>
    <n v="852"/>
    <n v="46896"/>
    <n v="22614.81"/>
    <n v="-10022.6"/>
  </r>
  <r>
    <x v="1"/>
    <x v="2"/>
    <x v="13"/>
    <x v="13"/>
    <x v="249"/>
    <x v="247"/>
    <x v="6"/>
    <x v="0"/>
    <s v="Inteconectado"/>
    <x v="207"/>
    <s v="BT5B-R"/>
    <s v="Mayor a 100kWh"/>
    <n v="191"/>
    <n v="62072"/>
    <n v="27545.72"/>
    <n v="-12232.05"/>
  </r>
  <r>
    <x v="1"/>
    <x v="2"/>
    <x v="13"/>
    <x v="13"/>
    <x v="250"/>
    <x v="248"/>
    <x v="5"/>
    <x v="0"/>
    <s v="Inteconectado"/>
    <x v="208"/>
    <s v="BT5B-R"/>
    <s v="De 0 a 30 kWh "/>
    <n v="4246"/>
    <n v="38208"/>
    <n v="26748.55"/>
    <n v="-16633.48"/>
  </r>
  <r>
    <x v="1"/>
    <x v="2"/>
    <x v="13"/>
    <x v="13"/>
    <x v="250"/>
    <x v="248"/>
    <x v="5"/>
    <x v="0"/>
    <s v="Inteconectado"/>
    <x v="208"/>
    <s v="BT5B-R"/>
    <s v="De 30 a 100kWh"/>
    <n v="989"/>
    <n v="52444"/>
    <n v="27587.41"/>
    <n v="-13085.22"/>
  </r>
  <r>
    <x v="1"/>
    <x v="2"/>
    <x v="13"/>
    <x v="13"/>
    <x v="250"/>
    <x v="248"/>
    <x v="5"/>
    <x v="0"/>
    <s v="Inteconectado"/>
    <x v="208"/>
    <s v="BT5B-R"/>
    <s v="Mayor a 100kWh"/>
    <n v="248"/>
    <n v="59052"/>
    <n v="43348.54"/>
    <n v="926.68"/>
  </r>
  <r>
    <x v="1"/>
    <x v="2"/>
    <x v="13"/>
    <x v="13"/>
    <x v="251"/>
    <x v="249"/>
    <x v="6"/>
    <x v="0"/>
    <s v="Inteconectado"/>
    <x v="209"/>
    <s v="BT5B-R"/>
    <s v="De 0 a 30 kWh "/>
    <n v="1894"/>
    <n v="16250"/>
    <n v="10967.41"/>
    <n v="-6413.63"/>
  </r>
  <r>
    <x v="1"/>
    <x v="2"/>
    <x v="13"/>
    <x v="13"/>
    <x v="251"/>
    <x v="249"/>
    <x v="6"/>
    <x v="0"/>
    <s v="Inteconectado"/>
    <x v="209"/>
    <s v="BT5B-R"/>
    <s v="De 30 a 100kWh"/>
    <n v="1413"/>
    <n v="87215"/>
    <n v="43740.22"/>
    <n v="-16717.22"/>
  </r>
  <r>
    <x v="1"/>
    <x v="2"/>
    <x v="13"/>
    <x v="13"/>
    <x v="251"/>
    <x v="249"/>
    <x v="6"/>
    <x v="0"/>
    <s v="Inteconectado"/>
    <x v="209"/>
    <s v="BT5B-R"/>
    <s v="Mayor a 100kWh"/>
    <n v="604"/>
    <n v="121755"/>
    <n v="78751.87"/>
    <n v="-299.88"/>
  </r>
  <r>
    <x v="1"/>
    <x v="2"/>
    <x v="13"/>
    <x v="13"/>
    <x v="252"/>
    <x v="250"/>
    <x v="5"/>
    <x v="0"/>
    <s v="Inteconectado"/>
    <x v="210"/>
    <s v="BT5B-R"/>
    <s v="De 0 a 30 kWh "/>
    <n v="260"/>
    <n v="2715"/>
    <n v="1745.04"/>
    <n v="-1193.05"/>
  </r>
  <r>
    <x v="1"/>
    <x v="2"/>
    <x v="13"/>
    <x v="13"/>
    <x v="252"/>
    <x v="250"/>
    <x v="5"/>
    <x v="0"/>
    <s v="Inteconectado"/>
    <x v="210"/>
    <s v="BT5B-R"/>
    <s v="De 30 a 100kWh"/>
    <n v="87"/>
    <n v="4422"/>
    <n v="2317"/>
    <n v="-1155.8900000000001"/>
  </r>
  <r>
    <x v="1"/>
    <x v="2"/>
    <x v="13"/>
    <x v="13"/>
    <x v="252"/>
    <x v="250"/>
    <x v="5"/>
    <x v="0"/>
    <s v="Inteconectado"/>
    <x v="210"/>
    <s v="BT5B-R"/>
    <s v="Mayor a 100kWh"/>
    <n v="26"/>
    <n v="5807"/>
    <n v="3684.51"/>
    <n v="-531.77"/>
  </r>
  <r>
    <x v="1"/>
    <x v="2"/>
    <x v="13"/>
    <x v="13"/>
    <x v="253"/>
    <x v="251"/>
    <x v="5"/>
    <x v="0"/>
    <s v="Inteconectado"/>
    <x v="211"/>
    <s v="BT5B-R"/>
    <s v="De 0 a 30 kWh "/>
    <n v="755"/>
    <n v="5628"/>
    <n v="4929.03"/>
    <n v="-2559.9499999999998"/>
  </r>
  <r>
    <x v="1"/>
    <x v="2"/>
    <x v="13"/>
    <x v="13"/>
    <x v="253"/>
    <x v="251"/>
    <x v="5"/>
    <x v="0"/>
    <s v="Inteconectado"/>
    <x v="211"/>
    <s v="BT5B-R"/>
    <s v="De 30 a 100kWh"/>
    <n v="487"/>
    <n v="29350"/>
    <n v="16174.25"/>
    <n v="-6452.82"/>
  </r>
  <r>
    <x v="1"/>
    <x v="2"/>
    <x v="13"/>
    <x v="13"/>
    <x v="253"/>
    <x v="251"/>
    <x v="5"/>
    <x v="0"/>
    <s v="Inteconectado"/>
    <x v="211"/>
    <s v="BT5B-R"/>
    <s v="Mayor a 100kWh"/>
    <n v="147"/>
    <n v="34450"/>
    <n v="22155.72"/>
    <n v="-2490.09"/>
  </r>
  <r>
    <x v="1"/>
    <x v="2"/>
    <x v="14"/>
    <x v="14"/>
    <x v="254"/>
    <x v="252"/>
    <x v="4"/>
    <x v="1"/>
    <s v="Inteconectado"/>
    <x v="212"/>
    <s v="BT5B-R"/>
    <s v="De 0 a 30 kWh "/>
    <n v="24786"/>
    <n v="289385"/>
    <n v="201268.24"/>
    <n v="-42291.18"/>
  </r>
  <r>
    <x v="1"/>
    <x v="2"/>
    <x v="14"/>
    <x v="14"/>
    <x v="254"/>
    <x v="252"/>
    <x v="4"/>
    <x v="1"/>
    <s v="Inteconectado"/>
    <x v="212"/>
    <s v="BT5B-R"/>
    <s v="De 30 a 100kWh"/>
    <n v="43191"/>
    <n v="2768328"/>
    <n v="1558372.9"/>
    <n v="-189376.59"/>
  </r>
  <r>
    <x v="1"/>
    <x v="2"/>
    <x v="14"/>
    <x v="14"/>
    <x v="254"/>
    <x v="252"/>
    <x v="4"/>
    <x v="1"/>
    <s v="Inteconectado"/>
    <x v="212"/>
    <s v="BT5B-R"/>
    <s v="Mayor a 100kWh"/>
    <n v="38151"/>
    <n v="8130354"/>
    <n v="5013681.84"/>
    <n v="146002.10999999999"/>
  </r>
  <r>
    <x v="1"/>
    <x v="2"/>
    <x v="14"/>
    <x v="14"/>
    <x v="255"/>
    <x v="253"/>
    <x v="5"/>
    <x v="0"/>
    <s v="Inteconectado"/>
    <x v="213"/>
    <s v="BT5B-R"/>
    <s v="De 0 a 30 kWh "/>
    <n v="383"/>
    <n v="3939"/>
    <n v="2477.2800000000002"/>
    <n v="-2073.6"/>
  </r>
  <r>
    <x v="1"/>
    <x v="2"/>
    <x v="14"/>
    <x v="14"/>
    <x v="255"/>
    <x v="253"/>
    <x v="5"/>
    <x v="0"/>
    <s v="Inteconectado"/>
    <x v="213"/>
    <s v="BT5B-R"/>
    <s v="De 30 a 100kWh"/>
    <n v="504"/>
    <n v="32619"/>
    <n v="19321.560000000001"/>
    <n v="-7958.16"/>
  </r>
  <r>
    <x v="1"/>
    <x v="2"/>
    <x v="14"/>
    <x v="14"/>
    <x v="255"/>
    <x v="253"/>
    <x v="5"/>
    <x v="0"/>
    <s v="Inteconectado"/>
    <x v="213"/>
    <s v="BT5B-R"/>
    <s v="Mayor a 100kWh"/>
    <n v="271"/>
    <n v="52278"/>
    <n v="42880.53"/>
    <n v="1250.67"/>
  </r>
  <r>
    <x v="1"/>
    <x v="2"/>
    <x v="14"/>
    <x v="14"/>
    <x v="256"/>
    <x v="254"/>
    <x v="4"/>
    <x v="1"/>
    <s v="Inteconectado"/>
    <x v="214"/>
    <s v="BT5B-R"/>
    <s v="De 0 a 30 kWh "/>
    <n v="3829"/>
    <n v="39759"/>
    <n v="29858.34"/>
    <n v="-6112.59"/>
  </r>
  <r>
    <x v="1"/>
    <x v="2"/>
    <x v="14"/>
    <x v="14"/>
    <x v="256"/>
    <x v="254"/>
    <x v="4"/>
    <x v="1"/>
    <s v="Inteconectado"/>
    <x v="214"/>
    <s v="BT5B-R"/>
    <s v="De 30 a 100kWh"/>
    <n v="6553"/>
    <n v="426155"/>
    <n v="251551.63"/>
    <n v="-30209.33"/>
  </r>
  <r>
    <x v="1"/>
    <x v="2"/>
    <x v="14"/>
    <x v="14"/>
    <x v="256"/>
    <x v="254"/>
    <x v="4"/>
    <x v="1"/>
    <s v="Inteconectado"/>
    <x v="214"/>
    <s v="BT5B-R"/>
    <s v="Mayor a 100kWh"/>
    <n v="6732"/>
    <n v="1511705"/>
    <n v="977566.78"/>
    <n v="27739.98"/>
  </r>
  <r>
    <x v="1"/>
    <x v="2"/>
    <x v="14"/>
    <x v="14"/>
    <x v="257"/>
    <x v="255"/>
    <x v="4"/>
    <x v="1"/>
    <s v="Inteconectado"/>
    <x v="215"/>
    <s v="BT5B-R"/>
    <s v="De 0 a 30 kWh "/>
    <n v="4841"/>
    <n v="62669"/>
    <n v="43689.760000000002"/>
    <n v="-9716.41"/>
  </r>
  <r>
    <x v="1"/>
    <x v="2"/>
    <x v="14"/>
    <x v="14"/>
    <x v="257"/>
    <x v="255"/>
    <x v="4"/>
    <x v="1"/>
    <s v="Inteconectado"/>
    <x v="215"/>
    <s v="BT5B-R"/>
    <s v="De 30 a 100kWh"/>
    <n v="7270"/>
    <n v="453176"/>
    <n v="268918.84000000003"/>
    <n v="-33838.07"/>
  </r>
  <r>
    <x v="1"/>
    <x v="2"/>
    <x v="14"/>
    <x v="14"/>
    <x v="257"/>
    <x v="255"/>
    <x v="4"/>
    <x v="1"/>
    <s v="Inteconectado"/>
    <x v="215"/>
    <s v="BT5B-R"/>
    <s v="Mayor a 100kWh"/>
    <n v="3897"/>
    <n v="714340"/>
    <n v="467725.75"/>
    <n v="13275.25"/>
  </r>
  <r>
    <x v="1"/>
    <x v="2"/>
    <x v="14"/>
    <x v="14"/>
    <x v="258"/>
    <x v="256"/>
    <x v="4"/>
    <x v="1"/>
    <s v="Inteconectado"/>
    <x v="216"/>
    <s v="BT5B-R"/>
    <s v="De 0 a 30 kWh "/>
    <n v="2476"/>
    <n v="26870"/>
    <n v="19841.599999999999"/>
    <n v="-4132.29"/>
  </r>
  <r>
    <x v="1"/>
    <x v="2"/>
    <x v="14"/>
    <x v="14"/>
    <x v="258"/>
    <x v="256"/>
    <x v="4"/>
    <x v="1"/>
    <s v="Inteconectado"/>
    <x v="216"/>
    <s v="BT5B-R"/>
    <s v="De 30 a 100kWh"/>
    <n v="3696"/>
    <n v="234626"/>
    <n v="138388.62"/>
    <n v="-17038.560000000001"/>
  </r>
  <r>
    <x v="1"/>
    <x v="2"/>
    <x v="14"/>
    <x v="14"/>
    <x v="258"/>
    <x v="256"/>
    <x v="4"/>
    <x v="1"/>
    <s v="Inteconectado"/>
    <x v="216"/>
    <s v="BT5B-R"/>
    <s v="Mayor a 100kWh"/>
    <n v="3358"/>
    <n v="736816"/>
    <n v="477177.95"/>
    <n v="13933.69"/>
  </r>
  <r>
    <x v="1"/>
    <x v="2"/>
    <x v="14"/>
    <x v="14"/>
    <x v="259"/>
    <x v="257"/>
    <x v="6"/>
    <x v="0"/>
    <s v="Inteconectado"/>
    <x v="217"/>
    <s v="BT5B-R"/>
    <s v="De 0 a 30 kWh "/>
    <n v="8976"/>
    <n v="97042"/>
    <n v="58584.29"/>
    <n v="-42124.24"/>
  </r>
  <r>
    <x v="1"/>
    <x v="2"/>
    <x v="14"/>
    <x v="14"/>
    <x v="259"/>
    <x v="257"/>
    <x v="6"/>
    <x v="0"/>
    <s v="Inteconectado"/>
    <x v="217"/>
    <s v="BT5B-R"/>
    <s v="De 30 a 100kWh"/>
    <n v="3150"/>
    <n v="163100"/>
    <n v="84665.84"/>
    <n v="-41013"/>
  </r>
  <r>
    <x v="1"/>
    <x v="2"/>
    <x v="14"/>
    <x v="14"/>
    <x v="259"/>
    <x v="257"/>
    <x v="6"/>
    <x v="0"/>
    <s v="Inteconectado"/>
    <x v="217"/>
    <s v="BT5B-R"/>
    <s v="Mayor a 100kWh"/>
    <n v="573"/>
    <n v="127944"/>
    <n v="94427.62"/>
    <n v="2750.23"/>
  </r>
  <r>
    <x v="1"/>
    <x v="2"/>
    <x v="14"/>
    <x v="14"/>
    <x v="260"/>
    <x v="258"/>
    <x v="2"/>
    <x v="1"/>
    <s v="Inteconectado"/>
    <x v="218"/>
    <s v="BT5B-R"/>
    <s v="De 0 a 30 kWh "/>
    <n v="76"/>
    <n v="507"/>
    <n v="445.27"/>
    <n v="-109.93"/>
  </r>
  <r>
    <x v="1"/>
    <x v="2"/>
    <x v="14"/>
    <x v="14"/>
    <x v="260"/>
    <x v="258"/>
    <x v="2"/>
    <x v="1"/>
    <s v="Inteconectado"/>
    <x v="218"/>
    <s v="BT5B-R"/>
    <s v="De 30 a 100kWh"/>
    <n v="108"/>
    <n v="6964"/>
    <n v="4022.68"/>
    <n v="-702"/>
  </r>
  <r>
    <x v="1"/>
    <x v="2"/>
    <x v="14"/>
    <x v="14"/>
    <x v="260"/>
    <x v="258"/>
    <x v="2"/>
    <x v="1"/>
    <s v="Inteconectado"/>
    <x v="218"/>
    <s v="BT5B-R"/>
    <s v="Mayor a 100kWh"/>
    <n v="145"/>
    <n v="42322"/>
    <n v="27896.1"/>
    <n v="766.73"/>
  </r>
  <r>
    <x v="1"/>
    <x v="2"/>
    <x v="14"/>
    <x v="14"/>
    <x v="261"/>
    <x v="259"/>
    <x v="6"/>
    <x v="0"/>
    <s v="Inteconectado"/>
    <x v="219"/>
    <s v="BT5B-R"/>
    <s v="De 0 a 30 kWh "/>
    <n v="17775"/>
    <n v="192506"/>
    <n v="115914.15"/>
    <n v="-83276.47"/>
  </r>
  <r>
    <x v="1"/>
    <x v="2"/>
    <x v="14"/>
    <x v="14"/>
    <x v="261"/>
    <x v="259"/>
    <x v="6"/>
    <x v="0"/>
    <s v="Inteconectado"/>
    <x v="219"/>
    <s v="BT5B-R"/>
    <s v="De 30 a 100kWh"/>
    <n v="8275"/>
    <n v="462110"/>
    <n v="245329.77"/>
    <n v="-107406.78"/>
  </r>
  <r>
    <x v="1"/>
    <x v="2"/>
    <x v="14"/>
    <x v="14"/>
    <x v="261"/>
    <x v="259"/>
    <x v="6"/>
    <x v="0"/>
    <s v="Inteconectado"/>
    <x v="219"/>
    <s v="BT5B-R"/>
    <s v="Mayor a 100kWh"/>
    <n v="2321"/>
    <n v="495764"/>
    <n v="365156.76"/>
    <n v="10666.68"/>
  </r>
  <r>
    <x v="1"/>
    <x v="2"/>
    <x v="14"/>
    <x v="14"/>
    <x v="262"/>
    <x v="260"/>
    <x v="5"/>
    <x v="0"/>
    <s v="Inteconectado"/>
    <x v="220"/>
    <s v="BT5B-R"/>
    <s v="De 0 a 30 kWh "/>
    <n v="16968"/>
    <n v="177010"/>
    <n v="118745.66"/>
    <n v="-85763.12"/>
  </r>
  <r>
    <x v="1"/>
    <x v="2"/>
    <x v="14"/>
    <x v="14"/>
    <x v="262"/>
    <x v="260"/>
    <x v="5"/>
    <x v="0"/>
    <s v="Inteconectado"/>
    <x v="220"/>
    <s v="BT5B-R"/>
    <s v="De 30 a 100kWh"/>
    <n v="4883"/>
    <n v="256839"/>
    <n v="148788.18"/>
    <n v="-70998.7"/>
  </r>
  <r>
    <x v="1"/>
    <x v="2"/>
    <x v="14"/>
    <x v="14"/>
    <x v="262"/>
    <x v="260"/>
    <x v="5"/>
    <x v="0"/>
    <s v="Inteconectado"/>
    <x v="220"/>
    <s v="BT5B-R"/>
    <s v="Mayor a 100kWh"/>
    <n v="989"/>
    <n v="202531"/>
    <n v="167012.98000000001"/>
    <n v="4878.43"/>
  </r>
  <r>
    <x v="1"/>
    <x v="2"/>
    <x v="14"/>
    <x v="14"/>
    <x v="263"/>
    <x v="261"/>
    <x v="6"/>
    <x v="0"/>
    <s v="Inteconectado"/>
    <x v="221"/>
    <s v="BT5B-R"/>
    <s v="De 0 a 30 kWh "/>
    <n v="30275"/>
    <n v="326934"/>
    <n v="197210.42"/>
    <n v="-141448.26"/>
  </r>
  <r>
    <x v="1"/>
    <x v="2"/>
    <x v="14"/>
    <x v="14"/>
    <x v="263"/>
    <x v="261"/>
    <x v="6"/>
    <x v="0"/>
    <s v="Inteconectado"/>
    <x v="221"/>
    <s v="BT5B-R"/>
    <s v="De 30 a 100kWh"/>
    <n v="8982"/>
    <n v="480147"/>
    <n v="251189.84"/>
    <n v="-116580.24"/>
  </r>
  <r>
    <x v="1"/>
    <x v="2"/>
    <x v="14"/>
    <x v="14"/>
    <x v="263"/>
    <x v="261"/>
    <x v="6"/>
    <x v="0"/>
    <s v="Inteconectado"/>
    <x v="221"/>
    <s v="BT5B-R"/>
    <s v="Mayor a 100kWh"/>
    <n v="2017"/>
    <n v="408133"/>
    <n v="300638.14"/>
    <n v="8613.0499999999993"/>
  </r>
  <r>
    <x v="1"/>
    <x v="2"/>
    <x v="14"/>
    <x v="14"/>
    <x v="264"/>
    <x v="262"/>
    <x v="0"/>
    <x v="0"/>
    <s v="Inteconectado"/>
    <x v="222"/>
    <s v="BT5B-R"/>
    <s v="De 0 a 30 kWh "/>
    <n v="9703"/>
    <n v="90558"/>
    <n v="65098.15"/>
    <n v="-43666.84"/>
  </r>
  <r>
    <x v="1"/>
    <x v="2"/>
    <x v="14"/>
    <x v="14"/>
    <x v="264"/>
    <x v="262"/>
    <x v="0"/>
    <x v="0"/>
    <s v="Inteconectado"/>
    <x v="222"/>
    <s v="BT5B-R"/>
    <s v="De 30 a 100kWh"/>
    <n v="1847"/>
    <n v="96410"/>
    <n v="55492.35"/>
    <n v="-26802.25"/>
  </r>
  <r>
    <x v="1"/>
    <x v="2"/>
    <x v="14"/>
    <x v="14"/>
    <x v="264"/>
    <x v="262"/>
    <x v="0"/>
    <x v="0"/>
    <s v="Inteconectado"/>
    <x v="222"/>
    <s v="BT5B-R"/>
    <s v="Mayor a 100kWh"/>
    <n v="313"/>
    <n v="67996"/>
    <n v="53000.49"/>
    <n v="-1123.21"/>
  </r>
  <r>
    <x v="1"/>
    <x v="2"/>
    <x v="14"/>
    <x v="14"/>
    <x v="265"/>
    <x v="263"/>
    <x v="5"/>
    <x v="0"/>
    <s v="Inteconectado"/>
    <x v="223"/>
    <s v="BT5B-R"/>
    <s v="De 0 a 30 kWh "/>
    <n v="15684"/>
    <n v="135685"/>
    <n v="101091.83"/>
    <n v="-65239.12"/>
  </r>
  <r>
    <x v="1"/>
    <x v="2"/>
    <x v="14"/>
    <x v="14"/>
    <x v="265"/>
    <x v="263"/>
    <x v="5"/>
    <x v="0"/>
    <s v="Inteconectado"/>
    <x v="223"/>
    <s v="BT5B-R"/>
    <s v="De 30 a 100kWh"/>
    <n v="6135"/>
    <n v="340232"/>
    <n v="199278.58"/>
    <n v="-88492.85"/>
  </r>
  <r>
    <x v="1"/>
    <x v="2"/>
    <x v="14"/>
    <x v="14"/>
    <x v="265"/>
    <x v="263"/>
    <x v="5"/>
    <x v="0"/>
    <s v="Inteconectado"/>
    <x v="223"/>
    <s v="BT5B-R"/>
    <s v="Mayor a 100kWh"/>
    <n v="1555"/>
    <n v="298412"/>
    <n v="244582.72"/>
    <n v="7118.86"/>
  </r>
  <r>
    <x v="1"/>
    <x v="2"/>
    <x v="14"/>
    <x v="14"/>
    <x v="266"/>
    <x v="264"/>
    <x v="2"/>
    <x v="1"/>
    <s v="Inteconectado"/>
    <x v="224"/>
    <s v="BT5B-R"/>
    <s v="De 0 a 30 kWh "/>
    <n v="5357"/>
    <n v="73286"/>
    <n v="51525.39"/>
    <n v="-11659.86"/>
  </r>
  <r>
    <x v="1"/>
    <x v="2"/>
    <x v="14"/>
    <x v="14"/>
    <x v="266"/>
    <x v="264"/>
    <x v="2"/>
    <x v="1"/>
    <s v="Inteconectado"/>
    <x v="224"/>
    <s v="BT5B-R"/>
    <s v="De 30 a 100kWh"/>
    <n v="3999"/>
    <n v="222753"/>
    <n v="135024.49"/>
    <n v="-19075.23"/>
  </r>
  <r>
    <x v="1"/>
    <x v="2"/>
    <x v="14"/>
    <x v="14"/>
    <x v="266"/>
    <x v="264"/>
    <x v="2"/>
    <x v="1"/>
    <s v="Inteconectado"/>
    <x v="224"/>
    <s v="BT5B-R"/>
    <s v="Mayor a 100kWh"/>
    <n v="1027"/>
    <n v="185160"/>
    <n v="124619.88"/>
    <n v="3629.04"/>
  </r>
  <r>
    <x v="1"/>
    <x v="2"/>
    <x v="14"/>
    <x v="14"/>
    <x v="267"/>
    <x v="265"/>
    <x v="0"/>
    <x v="0"/>
    <s v="Inteconectado"/>
    <x v="225"/>
    <s v="BT5B-R"/>
    <s v="De 0 a 30 kWh "/>
    <n v="19849"/>
    <n v="207597"/>
    <n v="139726"/>
    <n v="-100086.33"/>
  </r>
  <r>
    <x v="1"/>
    <x v="2"/>
    <x v="14"/>
    <x v="14"/>
    <x v="267"/>
    <x v="265"/>
    <x v="0"/>
    <x v="0"/>
    <s v="Inteconectado"/>
    <x v="225"/>
    <s v="BT5B-R"/>
    <s v="De 30 a 100kWh"/>
    <n v="5458"/>
    <n v="279909"/>
    <n v="160303.20000000001"/>
    <n v="-78965.3"/>
  </r>
  <r>
    <x v="1"/>
    <x v="2"/>
    <x v="14"/>
    <x v="14"/>
    <x v="267"/>
    <x v="265"/>
    <x v="0"/>
    <x v="0"/>
    <s v="Inteconectado"/>
    <x v="225"/>
    <s v="BT5B-R"/>
    <s v="Mayor a 100kWh"/>
    <n v="798"/>
    <n v="154115"/>
    <n v="126708.11"/>
    <n v="3701.85"/>
  </r>
  <r>
    <x v="1"/>
    <x v="2"/>
    <x v="14"/>
    <x v="14"/>
    <x v="268"/>
    <x v="266"/>
    <x v="6"/>
    <x v="0"/>
    <s v="Inteconectado"/>
    <x v="226"/>
    <s v="BT5B-R"/>
    <s v="De 0 a 30 kWh "/>
    <n v="900"/>
    <n v="9020"/>
    <n v="5659.08"/>
    <n v="-3873.63"/>
  </r>
  <r>
    <x v="1"/>
    <x v="2"/>
    <x v="14"/>
    <x v="14"/>
    <x v="268"/>
    <x v="266"/>
    <x v="6"/>
    <x v="0"/>
    <s v="Inteconectado"/>
    <x v="226"/>
    <s v="BT5B-R"/>
    <s v="De 30 a 100kWh"/>
    <n v="982"/>
    <n v="60073"/>
    <n v="32541.31"/>
    <n v="-12653.69"/>
  </r>
  <r>
    <x v="1"/>
    <x v="2"/>
    <x v="14"/>
    <x v="14"/>
    <x v="268"/>
    <x v="266"/>
    <x v="6"/>
    <x v="0"/>
    <s v="Inteconectado"/>
    <x v="226"/>
    <s v="BT5B-R"/>
    <s v="Mayor a 100kWh"/>
    <n v="599"/>
    <n v="131142"/>
    <n v="95251.01"/>
    <n v="2233.08"/>
  </r>
  <r>
    <x v="1"/>
    <x v="2"/>
    <x v="14"/>
    <x v="14"/>
    <x v="269"/>
    <x v="267"/>
    <x v="4"/>
    <x v="1"/>
    <s v="Inteconectado"/>
    <x v="227"/>
    <s v="BT5B-R"/>
    <s v="De 0 a 30 kWh "/>
    <n v="118"/>
    <n v="1105"/>
    <n v="863.05"/>
    <n v="-169.76"/>
  </r>
  <r>
    <x v="1"/>
    <x v="2"/>
    <x v="14"/>
    <x v="14"/>
    <x v="269"/>
    <x v="267"/>
    <x v="4"/>
    <x v="1"/>
    <s v="Inteconectado"/>
    <x v="227"/>
    <s v="BT5B-R"/>
    <s v="De 30 a 100kWh"/>
    <n v="133"/>
    <n v="8189"/>
    <n v="4816.47"/>
    <n v="-613.13"/>
  </r>
  <r>
    <x v="1"/>
    <x v="2"/>
    <x v="14"/>
    <x v="14"/>
    <x v="269"/>
    <x v="267"/>
    <x v="4"/>
    <x v="1"/>
    <s v="Inteconectado"/>
    <x v="227"/>
    <s v="BT5B-R"/>
    <s v="Mayor a 100kWh"/>
    <n v="347"/>
    <n v="111421"/>
    <n v="71568.34"/>
    <n v="2081.42"/>
  </r>
  <r>
    <x v="1"/>
    <x v="2"/>
    <x v="14"/>
    <x v="14"/>
    <x v="270"/>
    <x v="268"/>
    <x v="0"/>
    <x v="0"/>
    <s v="Inteconectado"/>
    <x v="228"/>
    <s v="BT5B-R"/>
    <s v="De 0 a 30 kWh "/>
    <n v="9592"/>
    <n v="79492"/>
    <n v="61388.76"/>
    <n v="-38330.589999999997"/>
  </r>
  <r>
    <x v="1"/>
    <x v="2"/>
    <x v="14"/>
    <x v="14"/>
    <x v="270"/>
    <x v="268"/>
    <x v="0"/>
    <x v="0"/>
    <s v="Inteconectado"/>
    <x v="228"/>
    <s v="BT5B-R"/>
    <s v="De 30 a 100kWh"/>
    <n v="1324"/>
    <n v="66822"/>
    <n v="38023.54"/>
    <n v="-19188.64"/>
  </r>
  <r>
    <x v="1"/>
    <x v="2"/>
    <x v="14"/>
    <x v="14"/>
    <x v="270"/>
    <x v="268"/>
    <x v="0"/>
    <x v="0"/>
    <s v="Inteconectado"/>
    <x v="228"/>
    <s v="BT5B-R"/>
    <s v="Mayor a 100kWh"/>
    <n v="230"/>
    <n v="48771"/>
    <n v="40011.42"/>
    <n v="1168.8"/>
  </r>
  <r>
    <x v="1"/>
    <x v="2"/>
    <x v="14"/>
    <x v="14"/>
    <x v="271"/>
    <x v="269"/>
    <x v="5"/>
    <x v="0"/>
    <s v="Inteconectado"/>
    <x v="229"/>
    <s v="BT5B-R"/>
    <s v="De 0 a 30 kWh "/>
    <n v="17026"/>
    <n v="169895"/>
    <n v="116707.96"/>
    <n v="-82356.12"/>
  </r>
  <r>
    <x v="1"/>
    <x v="2"/>
    <x v="14"/>
    <x v="14"/>
    <x v="271"/>
    <x v="269"/>
    <x v="5"/>
    <x v="0"/>
    <s v="Inteconectado"/>
    <x v="229"/>
    <s v="BT5B-R"/>
    <s v="De 30 a 100kWh"/>
    <n v="2186"/>
    <n v="104221"/>
    <n v="58194.25"/>
    <n v="-31784.44"/>
  </r>
  <r>
    <x v="1"/>
    <x v="2"/>
    <x v="14"/>
    <x v="14"/>
    <x v="271"/>
    <x v="269"/>
    <x v="5"/>
    <x v="0"/>
    <s v="Inteconectado"/>
    <x v="229"/>
    <s v="BT5B-R"/>
    <s v="Mayor a 100kWh"/>
    <n v="212"/>
    <n v="42819"/>
    <n v="35332.300000000003"/>
    <n v="1027.3800000000001"/>
  </r>
  <r>
    <x v="1"/>
    <x v="2"/>
    <x v="14"/>
    <x v="14"/>
    <x v="272"/>
    <x v="270"/>
    <x v="2"/>
    <x v="1"/>
    <s v="Inteconectado"/>
    <x v="230"/>
    <s v="BT5B-R"/>
    <s v="De 0 a 30 kWh "/>
    <n v="1382"/>
    <n v="13182"/>
    <n v="10481.129999999999"/>
    <n v="-2066.85"/>
  </r>
  <r>
    <x v="1"/>
    <x v="2"/>
    <x v="14"/>
    <x v="14"/>
    <x v="272"/>
    <x v="270"/>
    <x v="2"/>
    <x v="1"/>
    <s v="Inteconectado"/>
    <x v="230"/>
    <s v="BT5B-R"/>
    <s v="De 30 a 100kWh"/>
    <n v="1516"/>
    <n v="93188"/>
    <n v="56004.02"/>
    <n v="-7125.2"/>
  </r>
  <r>
    <x v="1"/>
    <x v="2"/>
    <x v="14"/>
    <x v="14"/>
    <x v="272"/>
    <x v="270"/>
    <x v="2"/>
    <x v="1"/>
    <s v="Inteconectado"/>
    <x v="230"/>
    <s v="BT5B-R"/>
    <s v="Mayor a 100kWh"/>
    <n v="1020"/>
    <n v="213056"/>
    <n v="140845.44"/>
    <n v="4097.22"/>
  </r>
  <r>
    <x v="1"/>
    <x v="2"/>
    <x v="14"/>
    <x v="14"/>
    <x v="273"/>
    <x v="271"/>
    <x v="0"/>
    <x v="0"/>
    <s v="Inteconectado"/>
    <x v="231"/>
    <s v="BT5B-R"/>
    <s v="De 0 a 30 kWh "/>
    <n v="4208"/>
    <n v="37630"/>
    <n v="27745.759999999998"/>
    <n v="-18145"/>
  </r>
  <r>
    <x v="1"/>
    <x v="2"/>
    <x v="14"/>
    <x v="14"/>
    <x v="273"/>
    <x v="271"/>
    <x v="0"/>
    <x v="0"/>
    <s v="Inteconectado"/>
    <x v="231"/>
    <s v="BT5B-R"/>
    <s v="De 30 a 100kWh"/>
    <n v="600"/>
    <n v="29996"/>
    <n v="17018.599999999999"/>
    <n v="-8685.85"/>
  </r>
  <r>
    <x v="1"/>
    <x v="2"/>
    <x v="14"/>
    <x v="14"/>
    <x v="273"/>
    <x v="271"/>
    <x v="0"/>
    <x v="0"/>
    <s v="Inteconectado"/>
    <x v="231"/>
    <s v="BT5B-R"/>
    <s v="Mayor a 100kWh"/>
    <n v="74"/>
    <n v="13970"/>
    <n v="11493.91"/>
    <n v="335.77"/>
  </r>
  <r>
    <x v="1"/>
    <x v="2"/>
    <x v="14"/>
    <x v="14"/>
    <x v="274"/>
    <x v="272"/>
    <x v="5"/>
    <x v="0"/>
    <s v="Inteconectado"/>
    <x v="232"/>
    <s v="BT5B-R"/>
    <s v="De 0 a 30 kWh "/>
    <n v="13787"/>
    <n v="114674"/>
    <n v="87900.68"/>
    <n v="-55657.17"/>
  </r>
  <r>
    <x v="1"/>
    <x v="2"/>
    <x v="14"/>
    <x v="14"/>
    <x v="274"/>
    <x v="272"/>
    <x v="5"/>
    <x v="0"/>
    <s v="Inteconectado"/>
    <x v="232"/>
    <s v="BT5B-R"/>
    <s v="De 30 a 100kWh"/>
    <n v="2285"/>
    <n v="117061"/>
    <n v="67291.22"/>
    <n v="-33269.599999999999"/>
  </r>
  <r>
    <x v="1"/>
    <x v="2"/>
    <x v="14"/>
    <x v="14"/>
    <x v="274"/>
    <x v="272"/>
    <x v="5"/>
    <x v="0"/>
    <s v="Inteconectado"/>
    <x v="232"/>
    <s v="BT5B-R"/>
    <s v="Mayor a 100kWh"/>
    <n v="709"/>
    <n v="212977"/>
    <n v="174573.6"/>
    <n v="5090.33"/>
  </r>
  <r>
    <x v="1"/>
    <x v="2"/>
    <x v="14"/>
    <x v="14"/>
    <x v="275"/>
    <x v="273"/>
    <x v="0"/>
    <x v="0"/>
    <s v="Inteconectado"/>
    <x v="233"/>
    <s v="BT5B-R"/>
    <s v="De 0 a 30 kWh "/>
    <n v="11499"/>
    <n v="105265"/>
    <n v="76461.08"/>
    <n v="-50808.51"/>
  </r>
  <r>
    <x v="1"/>
    <x v="2"/>
    <x v="14"/>
    <x v="14"/>
    <x v="275"/>
    <x v="273"/>
    <x v="0"/>
    <x v="0"/>
    <s v="Inteconectado"/>
    <x v="233"/>
    <s v="BT5B-R"/>
    <s v="De 30 a 100kWh"/>
    <n v="1584"/>
    <n v="77660"/>
    <n v="43762.82"/>
    <n v="-22940.04"/>
  </r>
  <r>
    <x v="1"/>
    <x v="2"/>
    <x v="14"/>
    <x v="14"/>
    <x v="275"/>
    <x v="273"/>
    <x v="0"/>
    <x v="0"/>
    <s v="Inteconectado"/>
    <x v="233"/>
    <s v="BT5B-R"/>
    <s v="Mayor a 100kWh"/>
    <n v="290"/>
    <n v="74555"/>
    <n v="60994.17"/>
    <n v="1779.35"/>
  </r>
  <r>
    <x v="1"/>
    <x v="2"/>
    <x v="14"/>
    <x v="14"/>
    <x v="276"/>
    <x v="274"/>
    <x v="1"/>
    <x v="0"/>
    <s v="Inteconectado"/>
    <x v="234"/>
    <s v="BT5B-R"/>
    <s v="De 0 a 30 kWh "/>
    <n v="4933"/>
    <n v="20053"/>
    <n v="32573.75"/>
    <n v="-11214.27"/>
  </r>
  <r>
    <x v="1"/>
    <x v="2"/>
    <x v="14"/>
    <x v="14"/>
    <x v="276"/>
    <x v="274"/>
    <x v="1"/>
    <x v="0"/>
    <s v="Inteconectado"/>
    <x v="234"/>
    <s v="BT5B-R"/>
    <s v="De 30 a 100kWh"/>
    <n v="248"/>
    <n v="13588"/>
    <n v="9385.68"/>
    <n v="-4159.1400000000003"/>
  </r>
  <r>
    <x v="1"/>
    <x v="2"/>
    <x v="14"/>
    <x v="14"/>
    <x v="276"/>
    <x v="274"/>
    <x v="1"/>
    <x v="0"/>
    <s v="Inteconectado"/>
    <x v="234"/>
    <s v="BT5B-R"/>
    <s v="Mayor a 100kWh"/>
    <n v="31"/>
    <n v="5135"/>
    <n v="4936.1099999999997"/>
    <n v="143.66"/>
  </r>
  <r>
    <x v="1"/>
    <x v="2"/>
    <x v="14"/>
    <x v="14"/>
    <x v="277"/>
    <x v="275"/>
    <x v="1"/>
    <x v="0"/>
    <s v="Inteconectado"/>
    <x v="235"/>
    <s v="BT5B-R"/>
    <s v="De 0 a 30 kWh "/>
    <n v="200"/>
    <n v="2039"/>
    <n v="1636.07"/>
    <n v="-1249.01"/>
  </r>
  <r>
    <x v="1"/>
    <x v="2"/>
    <x v="14"/>
    <x v="14"/>
    <x v="277"/>
    <x v="275"/>
    <x v="1"/>
    <x v="0"/>
    <s v="Inteconectado"/>
    <x v="235"/>
    <s v="BT5B-R"/>
    <s v="De 30 a 100kWh"/>
    <n v="154"/>
    <n v="9080"/>
    <n v="6172.17"/>
    <n v="-2830.52"/>
  </r>
  <r>
    <x v="1"/>
    <x v="2"/>
    <x v="14"/>
    <x v="14"/>
    <x v="277"/>
    <x v="275"/>
    <x v="1"/>
    <x v="0"/>
    <s v="Inteconectado"/>
    <x v="235"/>
    <s v="BT5B-R"/>
    <s v="Mayor a 100kWh"/>
    <n v="68"/>
    <n v="16282"/>
    <n v="15508.1"/>
    <n v="452.11"/>
  </r>
  <r>
    <x v="1"/>
    <x v="2"/>
    <x v="14"/>
    <x v="14"/>
    <x v="278"/>
    <x v="276"/>
    <x v="1"/>
    <x v="0"/>
    <s v="Inteconectado"/>
    <x v="236"/>
    <s v="BT5B-R"/>
    <s v="De 0 a 30 kWh "/>
    <n v="8946"/>
    <n v="54237"/>
    <n v="65426.74"/>
    <n v="-30538.11"/>
  </r>
  <r>
    <x v="1"/>
    <x v="2"/>
    <x v="14"/>
    <x v="14"/>
    <x v="278"/>
    <x v="276"/>
    <x v="1"/>
    <x v="0"/>
    <s v="Inteconectado"/>
    <x v="236"/>
    <s v="BT5B-R"/>
    <s v="De 30 a 100kWh"/>
    <n v="402"/>
    <n v="19190"/>
    <n v="12713.11"/>
    <n v="-6810.61"/>
  </r>
  <r>
    <x v="1"/>
    <x v="2"/>
    <x v="14"/>
    <x v="14"/>
    <x v="278"/>
    <x v="276"/>
    <x v="1"/>
    <x v="0"/>
    <s v="Inteconectado"/>
    <x v="236"/>
    <s v="BT5B-R"/>
    <s v="Mayor a 100kWh"/>
    <n v="26"/>
    <n v="3493"/>
    <n v="3406.9"/>
    <n v="99.15"/>
  </r>
  <r>
    <x v="1"/>
    <x v="2"/>
    <x v="14"/>
    <x v="14"/>
    <x v="279"/>
    <x v="277"/>
    <x v="1"/>
    <x v="0"/>
    <s v="Inteconectado"/>
    <x v="237"/>
    <s v="BT5B-R"/>
    <s v="De 0 a 30 kWh "/>
    <n v="1472"/>
    <n v="7965"/>
    <n v="10427.33"/>
    <n v="-4484.8100000000004"/>
  </r>
  <r>
    <x v="1"/>
    <x v="2"/>
    <x v="14"/>
    <x v="14"/>
    <x v="279"/>
    <x v="277"/>
    <x v="1"/>
    <x v="0"/>
    <s v="Inteconectado"/>
    <x v="237"/>
    <s v="BT5B-R"/>
    <s v="De 30 a 100kWh"/>
    <n v="21"/>
    <n v="844"/>
    <n v="521.21"/>
    <n v="-354.69"/>
  </r>
  <r>
    <x v="1"/>
    <x v="2"/>
    <x v="14"/>
    <x v="14"/>
    <x v="279"/>
    <x v="277"/>
    <x v="1"/>
    <x v="0"/>
    <s v="Inteconectado"/>
    <x v="237"/>
    <s v="BT5B-R"/>
    <s v="Mayor a 100kWh"/>
    <n v="2"/>
    <n v="337"/>
    <n v="325.94"/>
    <n v="9.5299999999999994"/>
  </r>
  <r>
    <x v="1"/>
    <x v="2"/>
    <x v="14"/>
    <x v="14"/>
    <x v="280"/>
    <x v="278"/>
    <x v="1"/>
    <x v="0"/>
    <s v="Inteconectado"/>
    <x v="238"/>
    <s v="BT5B-R"/>
    <s v="De 0 a 30 kWh "/>
    <n v="576"/>
    <n v="2926"/>
    <n v="4019.03"/>
    <n v="-1651.21"/>
  </r>
  <r>
    <x v="1"/>
    <x v="2"/>
    <x v="14"/>
    <x v="14"/>
    <x v="280"/>
    <x v="278"/>
    <x v="1"/>
    <x v="0"/>
    <s v="Inteconectado"/>
    <x v="238"/>
    <s v="BT5B-R"/>
    <s v="De 30 a 100kWh"/>
    <n v="12"/>
    <n v="542"/>
    <n v="352.86"/>
    <n v="-203.16"/>
  </r>
  <r>
    <x v="1"/>
    <x v="2"/>
    <x v="14"/>
    <x v="14"/>
    <x v="280"/>
    <x v="278"/>
    <x v="1"/>
    <x v="0"/>
    <s v="Inteconectado"/>
    <x v="238"/>
    <s v="BT5B-R"/>
    <s v="Mayor a 100kWh"/>
    <n v="1"/>
    <n v="152"/>
    <n v="147.88"/>
    <n v="4.29"/>
  </r>
  <r>
    <x v="1"/>
    <x v="2"/>
    <x v="14"/>
    <x v="14"/>
    <x v="281"/>
    <x v="279"/>
    <x v="1"/>
    <x v="0"/>
    <s v="Inteconectado"/>
    <x v="236"/>
    <s v="BT5B-R"/>
    <s v="De 0 a 30 kWh "/>
    <n v="2679"/>
    <n v="20451"/>
    <n v="21008.59"/>
    <n v="-11500.77"/>
  </r>
  <r>
    <x v="1"/>
    <x v="2"/>
    <x v="14"/>
    <x v="14"/>
    <x v="281"/>
    <x v="279"/>
    <x v="1"/>
    <x v="0"/>
    <s v="Inteconectado"/>
    <x v="236"/>
    <s v="BT5B-R"/>
    <s v="De 30 a 100kWh"/>
    <n v="235"/>
    <n v="11337"/>
    <n v="7542.72"/>
    <n v="-3965.07"/>
  </r>
  <r>
    <x v="1"/>
    <x v="2"/>
    <x v="14"/>
    <x v="14"/>
    <x v="281"/>
    <x v="279"/>
    <x v="1"/>
    <x v="0"/>
    <s v="Inteconectado"/>
    <x v="236"/>
    <s v="BT5B-R"/>
    <s v="Mayor a 100kWh"/>
    <n v="38"/>
    <n v="6770"/>
    <n v="6528.31"/>
    <n v="190.3"/>
  </r>
  <r>
    <x v="1"/>
    <x v="2"/>
    <x v="14"/>
    <x v="14"/>
    <x v="282"/>
    <x v="280"/>
    <x v="1"/>
    <x v="0"/>
    <s v="Inteconectado"/>
    <x v="239"/>
    <s v="BT5B-R"/>
    <s v="De 0 a 30 kWh "/>
    <n v="8571"/>
    <n v="37534"/>
    <n v="57670.01"/>
    <n v="-21149.83"/>
  </r>
  <r>
    <x v="1"/>
    <x v="2"/>
    <x v="14"/>
    <x v="14"/>
    <x v="282"/>
    <x v="280"/>
    <x v="1"/>
    <x v="0"/>
    <s v="Inteconectado"/>
    <x v="239"/>
    <s v="BT5B-R"/>
    <s v="De 30 a 100kWh"/>
    <n v="168"/>
    <n v="7865"/>
    <n v="5184.12"/>
    <n v="-2839.22"/>
  </r>
  <r>
    <x v="1"/>
    <x v="2"/>
    <x v="14"/>
    <x v="14"/>
    <x v="282"/>
    <x v="280"/>
    <x v="1"/>
    <x v="0"/>
    <s v="Inteconectado"/>
    <x v="239"/>
    <s v="BT5B-R"/>
    <s v="Mayor a 100kWh"/>
    <n v="37"/>
    <n v="9341"/>
    <n v="8947.3700000000008"/>
    <n v="260.79000000000002"/>
  </r>
  <r>
    <x v="1"/>
    <x v="2"/>
    <x v="14"/>
    <x v="14"/>
    <x v="283"/>
    <x v="281"/>
    <x v="1"/>
    <x v="0"/>
    <s v="Inteconectado"/>
    <x v="240"/>
    <s v="BT5B-R"/>
    <s v="De 0 a 30 kWh "/>
    <n v="219"/>
    <n v="2315"/>
    <n v="1934.65"/>
    <n v="-1291.0899999999999"/>
  </r>
  <r>
    <x v="1"/>
    <x v="2"/>
    <x v="14"/>
    <x v="14"/>
    <x v="283"/>
    <x v="281"/>
    <x v="1"/>
    <x v="0"/>
    <s v="Inteconectado"/>
    <x v="240"/>
    <s v="BT5B-R"/>
    <s v="De 30 a 100kWh"/>
    <n v="223"/>
    <n v="13327"/>
    <n v="9422.75"/>
    <n v="-3730.79"/>
  </r>
  <r>
    <x v="1"/>
    <x v="2"/>
    <x v="14"/>
    <x v="14"/>
    <x v="283"/>
    <x v="281"/>
    <x v="1"/>
    <x v="0"/>
    <s v="Inteconectado"/>
    <x v="240"/>
    <s v="BT5B-R"/>
    <s v="Mayor a 100kWh"/>
    <n v="161"/>
    <n v="33280"/>
    <n v="31703.46"/>
    <n v="924.46"/>
  </r>
  <r>
    <x v="1"/>
    <x v="2"/>
    <x v="15"/>
    <x v="15"/>
    <x v="284"/>
    <x v="282"/>
    <x v="4"/>
    <x v="1"/>
    <s v="Inteconectado"/>
    <x v="241"/>
    <s v="BT5B-R"/>
    <s v="De 0 a 30 kWh "/>
    <n v="8579"/>
    <n v="79976.600000000006"/>
    <n v="65326.14"/>
    <n v="-11227.77"/>
  </r>
  <r>
    <x v="1"/>
    <x v="2"/>
    <x v="15"/>
    <x v="15"/>
    <x v="284"/>
    <x v="282"/>
    <x v="4"/>
    <x v="1"/>
    <s v="Inteconectado"/>
    <x v="241"/>
    <s v="BT5B-R"/>
    <s v="De 30 a 100kWh"/>
    <n v="12816"/>
    <n v="865764.9"/>
    <n v="475579.39"/>
    <n v="-54286.36"/>
  </r>
  <r>
    <x v="1"/>
    <x v="2"/>
    <x v="15"/>
    <x v="15"/>
    <x v="284"/>
    <x v="282"/>
    <x v="4"/>
    <x v="1"/>
    <s v="Inteconectado"/>
    <x v="241"/>
    <s v="BT5B-R"/>
    <s v="Mayor a 100kWh"/>
    <n v="15335"/>
    <n v="3033251.5"/>
    <n v="1812158.54"/>
    <n v="48533.47"/>
  </r>
  <r>
    <x v="1"/>
    <x v="2"/>
    <x v="15"/>
    <x v="15"/>
    <x v="285"/>
    <x v="283"/>
    <x v="4"/>
    <x v="1"/>
    <s v="Inteconectado"/>
    <x v="242"/>
    <s v="BT5B-R"/>
    <s v="De 0 a 30 kWh "/>
    <n v="13125"/>
    <n v="137831.70000000001"/>
    <n v="105847.43"/>
    <n v="-19107.37"/>
  </r>
  <r>
    <x v="1"/>
    <x v="2"/>
    <x v="15"/>
    <x v="15"/>
    <x v="285"/>
    <x v="283"/>
    <x v="4"/>
    <x v="1"/>
    <s v="Inteconectado"/>
    <x v="242"/>
    <s v="BT5B-R"/>
    <s v="De 30 a 100kWh"/>
    <n v="22499"/>
    <n v="1516224"/>
    <n v="833031.35"/>
    <n v="-95506.52"/>
  </r>
  <r>
    <x v="1"/>
    <x v="2"/>
    <x v="15"/>
    <x v="15"/>
    <x v="285"/>
    <x v="283"/>
    <x v="4"/>
    <x v="1"/>
    <s v="Inteconectado"/>
    <x v="242"/>
    <s v="BT5B-R"/>
    <s v="Mayor a 100kWh"/>
    <n v="31545"/>
    <n v="6675772.9000000004"/>
    <n v="3996766"/>
    <n v="113897.21"/>
  </r>
  <r>
    <x v="1"/>
    <x v="2"/>
    <x v="15"/>
    <x v="15"/>
    <x v="286"/>
    <x v="284"/>
    <x v="4"/>
    <x v="1"/>
    <s v="Inteconectado"/>
    <x v="243"/>
    <s v="BT5B-R"/>
    <s v="De 0 a 30 kWh "/>
    <n v="6450"/>
    <n v="59977.3"/>
    <n v="48200.07"/>
    <n v="-8434.19"/>
  </r>
  <r>
    <x v="1"/>
    <x v="2"/>
    <x v="15"/>
    <x v="15"/>
    <x v="286"/>
    <x v="284"/>
    <x v="4"/>
    <x v="1"/>
    <s v="Inteconectado"/>
    <x v="243"/>
    <s v="BT5B-R"/>
    <s v="De 30 a 100kWh"/>
    <n v="9852"/>
    <n v="654527.69999999995"/>
    <n v="359181.88"/>
    <n v="-41844.660000000003"/>
  </r>
  <r>
    <x v="1"/>
    <x v="2"/>
    <x v="15"/>
    <x v="15"/>
    <x v="286"/>
    <x v="284"/>
    <x v="4"/>
    <x v="1"/>
    <s v="Inteconectado"/>
    <x v="243"/>
    <s v="BT5B-R"/>
    <s v="Mayor a 100kWh"/>
    <n v="10968"/>
    <n v="2152679.7999999998"/>
    <n v="1288896.21"/>
    <n v="35517.050000000003"/>
  </r>
  <r>
    <x v="1"/>
    <x v="2"/>
    <x v="15"/>
    <x v="15"/>
    <x v="287"/>
    <x v="15"/>
    <x v="2"/>
    <x v="1"/>
    <s v="Inteconectado"/>
    <x v="244"/>
    <s v="BT5B-R"/>
    <s v="De 0 a 30 kWh "/>
    <n v="1572"/>
    <n v="19846.7"/>
    <n v="13615.52"/>
    <n v="-2901.69"/>
  </r>
  <r>
    <x v="1"/>
    <x v="2"/>
    <x v="15"/>
    <x v="15"/>
    <x v="287"/>
    <x v="15"/>
    <x v="2"/>
    <x v="1"/>
    <s v="Inteconectado"/>
    <x v="244"/>
    <s v="BT5B-R"/>
    <s v="De 30 a 100kWh"/>
    <n v="767"/>
    <n v="40210.6"/>
    <n v="22686.48"/>
    <n v="-3377.79"/>
  </r>
  <r>
    <x v="1"/>
    <x v="2"/>
    <x v="15"/>
    <x v="15"/>
    <x v="287"/>
    <x v="15"/>
    <x v="2"/>
    <x v="1"/>
    <s v="Inteconectado"/>
    <x v="244"/>
    <s v="BT5B-R"/>
    <s v="Mayor a 100kWh"/>
    <n v="106"/>
    <n v="16445"/>
    <n v="10293.99"/>
    <n v="298.95"/>
  </r>
  <r>
    <x v="1"/>
    <x v="2"/>
    <x v="15"/>
    <x v="15"/>
    <x v="288"/>
    <x v="285"/>
    <x v="6"/>
    <x v="0"/>
    <s v="Inteconectado"/>
    <x v="245"/>
    <s v="BT5B-R"/>
    <s v="De 0 a 30 kWh "/>
    <n v="413"/>
    <n v="4575"/>
    <n v="2625.03"/>
    <n v="-1822.77"/>
  </r>
  <r>
    <x v="1"/>
    <x v="2"/>
    <x v="15"/>
    <x v="15"/>
    <x v="288"/>
    <x v="285"/>
    <x v="6"/>
    <x v="0"/>
    <s v="Inteconectado"/>
    <x v="245"/>
    <s v="BT5B-R"/>
    <s v="De 30 a 100kWh"/>
    <n v="252"/>
    <n v="14350"/>
    <n v="7130.92"/>
    <n v="-3011.57"/>
  </r>
  <r>
    <x v="1"/>
    <x v="2"/>
    <x v="15"/>
    <x v="15"/>
    <x v="288"/>
    <x v="285"/>
    <x v="6"/>
    <x v="0"/>
    <s v="Inteconectado"/>
    <x v="245"/>
    <s v="BT5B-R"/>
    <s v="Mayor a 100kWh"/>
    <n v="60"/>
    <n v="10551"/>
    <n v="7210.36"/>
    <n v="210.22"/>
  </r>
  <r>
    <x v="1"/>
    <x v="2"/>
    <x v="15"/>
    <x v="15"/>
    <x v="289"/>
    <x v="286"/>
    <x v="0"/>
    <x v="0"/>
    <s v="Inteconectado"/>
    <x v="246"/>
    <s v="BT5B-R"/>
    <s v="De 0 a 30 kWh "/>
    <n v="4025"/>
    <n v="30300"/>
    <n v="24097.59"/>
    <n v="-13355.51"/>
  </r>
  <r>
    <x v="1"/>
    <x v="2"/>
    <x v="15"/>
    <x v="15"/>
    <x v="289"/>
    <x v="286"/>
    <x v="0"/>
    <x v="0"/>
    <s v="Inteconectado"/>
    <x v="246"/>
    <s v="BT5B-R"/>
    <s v="De 30 a 100kWh"/>
    <n v="730"/>
    <n v="38097.300000000003"/>
    <n v="20317.37"/>
    <n v="-9647.4699999999993"/>
  </r>
  <r>
    <x v="1"/>
    <x v="2"/>
    <x v="15"/>
    <x v="15"/>
    <x v="289"/>
    <x v="286"/>
    <x v="0"/>
    <x v="0"/>
    <s v="Inteconectado"/>
    <x v="246"/>
    <s v="BT5B-R"/>
    <s v="Mayor a 100kWh"/>
    <n v="109"/>
    <n v="21045.200000000001"/>
    <n v="15236.62"/>
    <n v="-153.37"/>
  </r>
  <r>
    <x v="1"/>
    <x v="2"/>
    <x v="15"/>
    <x v="15"/>
    <x v="290"/>
    <x v="287"/>
    <x v="0"/>
    <x v="0"/>
    <s v="Inteconectado"/>
    <x v="247"/>
    <s v="BT5B-R"/>
    <s v="De 0 a 30 kWh "/>
    <n v="402"/>
    <n v="3864.2"/>
    <n v="2635.65"/>
    <n v="-1709.57"/>
  </r>
  <r>
    <x v="1"/>
    <x v="2"/>
    <x v="15"/>
    <x v="15"/>
    <x v="290"/>
    <x v="287"/>
    <x v="0"/>
    <x v="0"/>
    <s v="Inteconectado"/>
    <x v="247"/>
    <s v="BT5B-R"/>
    <s v="De 30 a 100kWh"/>
    <n v="81"/>
    <n v="3660"/>
    <n v="1856.98"/>
    <n v="-1074.73"/>
  </r>
  <r>
    <x v="1"/>
    <x v="2"/>
    <x v="15"/>
    <x v="15"/>
    <x v="290"/>
    <x v="287"/>
    <x v="0"/>
    <x v="0"/>
    <s v="Inteconectado"/>
    <x v="247"/>
    <s v="BT5B-R"/>
    <s v="Mayor a 100kWh"/>
    <n v="1"/>
    <n v="101"/>
    <n v="78.31"/>
    <n v="2.29"/>
  </r>
  <r>
    <x v="1"/>
    <x v="2"/>
    <x v="15"/>
    <x v="15"/>
    <x v="291"/>
    <x v="288"/>
    <x v="0"/>
    <x v="0"/>
    <s v="Inteconectado"/>
    <x v="248"/>
    <s v="BT5B-R"/>
    <s v="De 0 a 30 kWh "/>
    <n v="250"/>
    <n v="2196.5"/>
    <n v="1583.08"/>
    <n v="-971.75"/>
  </r>
  <r>
    <x v="1"/>
    <x v="2"/>
    <x v="15"/>
    <x v="15"/>
    <x v="291"/>
    <x v="288"/>
    <x v="0"/>
    <x v="0"/>
    <s v="Inteconectado"/>
    <x v="248"/>
    <s v="BT5B-R"/>
    <s v="De 30 a 100kWh"/>
    <n v="48"/>
    <n v="2424"/>
    <n v="1282.45"/>
    <n v="-636.91"/>
  </r>
  <r>
    <x v="1"/>
    <x v="2"/>
    <x v="15"/>
    <x v="15"/>
    <x v="291"/>
    <x v="288"/>
    <x v="0"/>
    <x v="0"/>
    <s v="Inteconectado"/>
    <x v="248"/>
    <s v="BT5B-R"/>
    <s v="Mayor a 100kWh"/>
    <n v="4"/>
    <n v="938"/>
    <n v="705.71"/>
    <n v="20.56"/>
  </r>
  <r>
    <x v="1"/>
    <x v="2"/>
    <x v="15"/>
    <x v="15"/>
    <x v="292"/>
    <x v="18"/>
    <x v="0"/>
    <x v="0"/>
    <s v="Inteconectado"/>
    <x v="249"/>
    <s v="BT5B-R"/>
    <s v="De 0 a 30 kWh "/>
    <n v="95"/>
    <n v="811"/>
    <n v="595.1"/>
    <n v="-358.76"/>
  </r>
  <r>
    <x v="1"/>
    <x v="2"/>
    <x v="15"/>
    <x v="15"/>
    <x v="292"/>
    <x v="18"/>
    <x v="0"/>
    <x v="0"/>
    <s v="Inteconectado"/>
    <x v="249"/>
    <s v="BT5B-R"/>
    <s v="De 30 a 100kWh"/>
    <n v="7"/>
    <n v="306"/>
    <n v="153.13"/>
    <n v="-92.86"/>
  </r>
  <r>
    <x v="1"/>
    <x v="2"/>
    <x v="15"/>
    <x v="15"/>
    <x v="293"/>
    <x v="289"/>
    <x v="5"/>
    <x v="0"/>
    <s v="Inteconectado"/>
    <x v="250"/>
    <s v="BT5B-R"/>
    <s v="De 0 a 30 kWh "/>
    <n v="3922"/>
    <n v="30451.599999999999"/>
    <n v="24261.5"/>
    <n v="-13344.2"/>
  </r>
  <r>
    <x v="1"/>
    <x v="2"/>
    <x v="15"/>
    <x v="15"/>
    <x v="293"/>
    <x v="289"/>
    <x v="5"/>
    <x v="0"/>
    <s v="Inteconectado"/>
    <x v="250"/>
    <s v="BT5B-R"/>
    <s v="De 30 a 100kWh"/>
    <n v="1371"/>
    <n v="80631"/>
    <n v="44831.91"/>
    <n v="-18279.55"/>
  </r>
  <r>
    <x v="1"/>
    <x v="2"/>
    <x v="15"/>
    <x v="15"/>
    <x v="293"/>
    <x v="289"/>
    <x v="5"/>
    <x v="0"/>
    <s v="Inteconectado"/>
    <x v="250"/>
    <s v="BT5B-R"/>
    <s v="Mayor a 100kWh"/>
    <n v="430"/>
    <n v="66683.5"/>
    <n v="50987.23"/>
    <n v="1485.94"/>
  </r>
  <r>
    <x v="1"/>
    <x v="2"/>
    <x v="15"/>
    <x v="15"/>
    <x v="294"/>
    <x v="290"/>
    <x v="0"/>
    <x v="0"/>
    <s v="Inteconectado"/>
    <x v="251"/>
    <s v="BT5B-R"/>
    <s v="De 0 a 30 kWh "/>
    <n v="4567"/>
    <n v="34647.199999999997"/>
    <n v="27547.03"/>
    <n v="-15305.04"/>
  </r>
  <r>
    <x v="1"/>
    <x v="2"/>
    <x v="15"/>
    <x v="15"/>
    <x v="294"/>
    <x v="290"/>
    <x v="0"/>
    <x v="0"/>
    <s v="Inteconectado"/>
    <x v="251"/>
    <s v="BT5B-R"/>
    <s v="De 30 a 100kWh"/>
    <n v="383"/>
    <n v="17271"/>
    <n v="8701.65"/>
    <n v="-5135.6899999999996"/>
  </r>
  <r>
    <x v="1"/>
    <x v="2"/>
    <x v="15"/>
    <x v="15"/>
    <x v="294"/>
    <x v="290"/>
    <x v="0"/>
    <x v="0"/>
    <s v="Inteconectado"/>
    <x v="251"/>
    <s v="BT5B-R"/>
    <s v="Mayor a 100kWh"/>
    <n v="28"/>
    <n v="5304"/>
    <n v="3916.31"/>
    <n v="20.78"/>
  </r>
  <r>
    <x v="1"/>
    <x v="2"/>
    <x v="15"/>
    <x v="15"/>
    <x v="295"/>
    <x v="291"/>
    <x v="2"/>
    <x v="1"/>
    <s v="Inteconectado"/>
    <x v="252"/>
    <s v="BT5B-R"/>
    <s v="De 0 a 30 kWh "/>
    <n v="1649"/>
    <n v="15424.8"/>
    <n v="12355.11"/>
    <n v="-2320.85"/>
  </r>
  <r>
    <x v="1"/>
    <x v="2"/>
    <x v="15"/>
    <x v="15"/>
    <x v="295"/>
    <x v="291"/>
    <x v="2"/>
    <x v="1"/>
    <s v="Inteconectado"/>
    <x v="252"/>
    <s v="BT5B-R"/>
    <s v="De 30 a 100kWh"/>
    <n v="2798"/>
    <n v="193596.6"/>
    <n v="111247.78"/>
    <n v="-12582.72"/>
  </r>
  <r>
    <x v="1"/>
    <x v="2"/>
    <x v="15"/>
    <x v="15"/>
    <x v="295"/>
    <x v="291"/>
    <x v="2"/>
    <x v="1"/>
    <s v="Inteconectado"/>
    <x v="252"/>
    <s v="BT5B-R"/>
    <s v="Mayor a 100kWh"/>
    <n v="3317"/>
    <n v="598529.4"/>
    <n v="377534.56"/>
    <n v="10988.86"/>
  </r>
  <r>
    <x v="1"/>
    <x v="2"/>
    <x v="15"/>
    <x v="15"/>
    <x v="296"/>
    <x v="292"/>
    <x v="4"/>
    <x v="1"/>
    <s v="Inteconectado"/>
    <x v="253"/>
    <s v="BT5B-R"/>
    <s v="De 0 a 30 kWh "/>
    <n v="2921"/>
    <n v="28377.599999999999"/>
    <n v="24532.58"/>
    <n v="-4053.98"/>
  </r>
  <r>
    <x v="1"/>
    <x v="2"/>
    <x v="15"/>
    <x v="15"/>
    <x v="296"/>
    <x v="292"/>
    <x v="4"/>
    <x v="1"/>
    <s v="Inteconectado"/>
    <x v="253"/>
    <s v="BT5B-R"/>
    <s v="De 30 a 100kWh"/>
    <n v="3833"/>
    <n v="255421.4"/>
    <n v="146146.68"/>
    <n v="-16515.740000000002"/>
  </r>
  <r>
    <x v="1"/>
    <x v="2"/>
    <x v="15"/>
    <x v="15"/>
    <x v="296"/>
    <x v="292"/>
    <x v="4"/>
    <x v="1"/>
    <s v="Inteconectado"/>
    <x v="253"/>
    <s v="BT5B-R"/>
    <s v="Mayor a 100kWh"/>
    <n v="4242"/>
    <n v="897770.6"/>
    <n v="540128.99"/>
    <n v="13659.84"/>
  </r>
  <r>
    <x v="1"/>
    <x v="2"/>
    <x v="15"/>
    <x v="15"/>
    <x v="297"/>
    <x v="293"/>
    <x v="6"/>
    <x v="0"/>
    <s v="Inteconectado"/>
    <x v="254"/>
    <s v="BT5B-R"/>
    <s v="De 0 a 30 kWh "/>
    <n v="1099"/>
    <n v="10805.1"/>
    <n v="6627.53"/>
    <n v="-4209.6099999999997"/>
  </r>
  <r>
    <x v="1"/>
    <x v="2"/>
    <x v="15"/>
    <x v="15"/>
    <x v="297"/>
    <x v="293"/>
    <x v="6"/>
    <x v="0"/>
    <s v="Inteconectado"/>
    <x v="254"/>
    <s v="BT5B-R"/>
    <s v="De 30 a 100kWh"/>
    <n v="1520"/>
    <n v="99426.8"/>
    <n v="50479.89"/>
    <n v="-17947.16"/>
  </r>
  <r>
    <x v="1"/>
    <x v="2"/>
    <x v="15"/>
    <x v="15"/>
    <x v="297"/>
    <x v="293"/>
    <x v="6"/>
    <x v="0"/>
    <s v="Inteconectado"/>
    <x v="254"/>
    <s v="BT5B-R"/>
    <s v="Mayor a 100kWh"/>
    <n v="778"/>
    <n v="135799.29999999999"/>
    <n v="90897.89"/>
    <n v="2440.54"/>
  </r>
  <r>
    <x v="1"/>
    <x v="2"/>
    <x v="15"/>
    <x v="15"/>
    <x v="298"/>
    <x v="294"/>
    <x v="2"/>
    <x v="1"/>
    <s v="Inteconectado"/>
    <x v="255"/>
    <s v="BT5B-R"/>
    <s v="De 0 a 30 kWh "/>
    <n v="3873"/>
    <n v="44637.5"/>
    <n v="31671.51"/>
    <n v="-6566.87"/>
  </r>
  <r>
    <x v="1"/>
    <x v="2"/>
    <x v="15"/>
    <x v="15"/>
    <x v="298"/>
    <x v="294"/>
    <x v="2"/>
    <x v="1"/>
    <s v="Inteconectado"/>
    <x v="255"/>
    <s v="BT5B-R"/>
    <s v="De 30 a 100kWh"/>
    <n v="7076"/>
    <n v="458558.4"/>
    <n v="261352.21"/>
    <n v="-31212.13"/>
  </r>
  <r>
    <x v="1"/>
    <x v="2"/>
    <x v="15"/>
    <x v="15"/>
    <x v="298"/>
    <x v="294"/>
    <x v="2"/>
    <x v="1"/>
    <s v="Inteconectado"/>
    <x v="255"/>
    <s v="BT5B-R"/>
    <s v="Mayor a 100kWh"/>
    <n v="3983"/>
    <n v="678136.4"/>
    <n v="423672.93"/>
    <n v="11634.59"/>
  </r>
  <r>
    <x v="1"/>
    <x v="2"/>
    <x v="15"/>
    <x v="15"/>
    <x v="299"/>
    <x v="295"/>
    <x v="6"/>
    <x v="0"/>
    <s v="Inteconectado"/>
    <x v="256"/>
    <s v="BT5B-R"/>
    <s v="De 0 a 30 kWh "/>
    <n v="453"/>
    <n v="3109.1"/>
    <n v="2479.48"/>
    <n v="-1212.77"/>
  </r>
  <r>
    <x v="1"/>
    <x v="2"/>
    <x v="15"/>
    <x v="15"/>
    <x v="299"/>
    <x v="295"/>
    <x v="6"/>
    <x v="0"/>
    <s v="Inteconectado"/>
    <x v="256"/>
    <s v="BT5B-R"/>
    <s v="De 30 a 100kWh"/>
    <n v="358"/>
    <n v="24076.2"/>
    <n v="12351.61"/>
    <n v="-4229.16"/>
  </r>
  <r>
    <x v="1"/>
    <x v="2"/>
    <x v="15"/>
    <x v="15"/>
    <x v="299"/>
    <x v="295"/>
    <x v="6"/>
    <x v="0"/>
    <s v="Inteconectado"/>
    <x v="256"/>
    <s v="BT5B-R"/>
    <s v="Mayor a 100kWh"/>
    <n v="187"/>
    <n v="36909.699999999997"/>
    <n v="24762.58"/>
    <n v="728.87"/>
  </r>
  <r>
    <x v="1"/>
    <x v="2"/>
    <x v="15"/>
    <x v="15"/>
    <x v="300"/>
    <x v="296"/>
    <x v="4"/>
    <x v="1"/>
    <s v="Inteconectado"/>
    <x v="257"/>
    <s v="BT5B-R"/>
    <s v="De 0 a 30 kWh "/>
    <n v="299"/>
    <n v="2577.9"/>
    <n v="2033.46"/>
    <n v="-366.69"/>
  </r>
  <r>
    <x v="1"/>
    <x v="2"/>
    <x v="15"/>
    <x v="15"/>
    <x v="300"/>
    <x v="296"/>
    <x v="4"/>
    <x v="1"/>
    <s v="Inteconectado"/>
    <x v="257"/>
    <s v="BT5B-R"/>
    <s v="De 30 a 100kWh"/>
    <n v="407"/>
    <n v="27578.5"/>
    <n v="15646.98"/>
    <n v="-1769.57"/>
  </r>
  <r>
    <x v="1"/>
    <x v="2"/>
    <x v="15"/>
    <x v="15"/>
    <x v="300"/>
    <x v="296"/>
    <x v="4"/>
    <x v="1"/>
    <s v="Inteconectado"/>
    <x v="257"/>
    <s v="BT5B-R"/>
    <s v="Mayor a 100kWh"/>
    <n v="606"/>
    <n v="240323.20000000001"/>
    <n v="146318.31"/>
    <n v="4020.57"/>
  </r>
  <r>
    <x v="1"/>
    <x v="2"/>
    <x v="15"/>
    <x v="15"/>
    <x v="301"/>
    <x v="297"/>
    <x v="2"/>
    <x v="1"/>
    <s v="Inteconectado"/>
    <x v="255"/>
    <s v="BT5B-R"/>
    <s v="De 0 a 30 kWh "/>
    <n v="578"/>
    <n v="6123.7"/>
    <n v="4519.1400000000003"/>
    <n v="-909.23"/>
  </r>
  <r>
    <x v="1"/>
    <x v="2"/>
    <x v="15"/>
    <x v="15"/>
    <x v="301"/>
    <x v="297"/>
    <x v="2"/>
    <x v="1"/>
    <s v="Inteconectado"/>
    <x v="255"/>
    <s v="BT5B-R"/>
    <s v="De 30 a 100kWh"/>
    <n v="1009"/>
    <n v="67249"/>
    <n v="38608.07"/>
    <n v="-4498.8"/>
  </r>
  <r>
    <x v="1"/>
    <x v="2"/>
    <x v="15"/>
    <x v="15"/>
    <x v="301"/>
    <x v="297"/>
    <x v="2"/>
    <x v="1"/>
    <s v="Inteconectado"/>
    <x v="255"/>
    <s v="BT5B-R"/>
    <s v="Mayor a 100kWh"/>
    <n v="630"/>
    <n v="101460.7"/>
    <n v="64012.23"/>
    <n v="1842.51"/>
  </r>
  <r>
    <x v="1"/>
    <x v="2"/>
    <x v="15"/>
    <x v="15"/>
    <x v="302"/>
    <x v="298"/>
    <x v="2"/>
    <x v="1"/>
    <s v="Inteconectado"/>
    <x v="258"/>
    <s v="BT5B-R"/>
    <s v="De 0 a 30 kWh "/>
    <n v="875"/>
    <n v="9155.1"/>
    <n v="6906.67"/>
    <n v="-1333.9"/>
  </r>
  <r>
    <x v="1"/>
    <x v="2"/>
    <x v="15"/>
    <x v="15"/>
    <x v="302"/>
    <x v="298"/>
    <x v="2"/>
    <x v="1"/>
    <s v="Inteconectado"/>
    <x v="258"/>
    <s v="BT5B-R"/>
    <s v="De 30 a 100kWh"/>
    <n v="961"/>
    <n v="61200.800000000003"/>
    <n v="34510.44"/>
    <n v="-4201.38"/>
  </r>
  <r>
    <x v="1"/>
    <x v="2"/>
    <x v="15"/>
    <x v="15"/>
    <x v="302"/>
    <x v="298"/>
    <x v="2"/>
    <x v="1"/>
    <s v="Inteconectado"/>
    <x v="258"/>
    <s v="BT5B-R"/>
    <s v="Mayor a 100kWh"/>
    <n v="601"/>
    <n v="108720.8"/>
    <n v="67206.600000000006"/>
    <n v="1925.2"/>
  </r>
  <r>
    <x v="1"/>
    <x v="2"/>
    <x v="15"/>
    <x v="15"/>
    <x v="303"/>
    <x v="299"/>
    <x v="6"/>
    <x v="0"/>
    <s v="Inteconectado"/>
    <x v="259"/>
    <s v="BT5B-R"/>
    <s v="De 0 a 30 kWh "/>
    <n v="2001"/>
    <n v="25032.1"/>
    <n v="14405.07"/>
    <n v="-9992.31"/>
  </r>
  <r>
    <x v="1"/>
    <x v="2"/>
    <x v="15"/>
    <x v="15"/>
    <x v="303"/>
    <x v="299"/>
    <x v="6"/>
    <x v="0"/>
    <s v="Inteconectado"/>
    <x v="259"/>
    <s v="BT5B-R"/>
    <s v="De 30 a 100kWh"/>
    <n v="1024"/>
    <n v="51579.1"/>
    <n v="24571.15"/>
    <n v="-12319.32"/>
  </r>
  <r>
    <x v="1"/>
    <x v="2"/>
    <x v="15"/>
    <x v="15"/>
    <x v="303"/>
    <x v="299"/>
    <x v="6"/>
    <x v="0"/>
    <s v="Inteconectado"/>
    <x v="259"/>
    <s v="BT5B-R"/>
    <s v="Mayor a 100kWh"/>
    <n v="119"/>
    <n v="20827.3"/>
    <n v="13586.24"/>
    <n v="-104.02"/>
  </r>
  <r>
    <x v="1"/>
    <x v="2"/>
    <x v="15"/>
    <x v="15"/>
    <x v="304"/>
    <x v="300"/>
    <x v="1"/>
    <x v="0"/>
    <s v="Inteconectado"/>
    <x v="260"/>
    <s v="BT5B-R"/>
    <s v="De 0 a 30 kWh "/>
    <n v="996"/>
    <n v="9464"/>
    <n v="8136.5"/>
    <n v="-4799.12"/>
  </r>
  <r>
    <x v="1"/>
    <x v="2"/>
    <x v="15"/>
    <x v="15"/>
    <x v="304"/>
    <x v="300"/>
    <x v="1"/>
    <x v="0"/>
    <s v="Inteconectado"/>
    <x v="260"/>
    <s v="BT5B-R"/>
    <s v="De 30 a 100kWh"/>
    <n v="1502"/>
    <n v="98893.3"/>
    <n v="65804.899999999994"/>
    <n v="-22826.06"/>
  </r>
  <r>
    <x v="1"/>
    <x v="2"/>
    <x v="15"/>
    <x v="15"/>
    <x v="304"/>
    <x v="300"/>
    <x v="1"/>
    <x v="0"/>
    <s v="Inteconectado"/>
    <x v="260"/>
    <s v="BT5B-R"/>
    <s v="Mayor a 100kWh"/>
    <n v="679"/>
    <n v="109643"/>
    <n v="95555.05"/>
    <n v="2855.34"/>
  </r>
  <r>
    <x v="1"/>
    <x v="2"/>
    <x v="15"/>
    <x v="15"/>
    <x v="305"/>
    <x v="301"/>
    <x v="1"/>
    <x v="0"/>
    <s v="Inteconectado"/>
    <x v="261"/>
    <s v="BT5B-R"/>
    <s v="De 0 a 30 kWh "/>
    <n v="53"/>
    <n v="350"/>
    <n v="384.98"/>
    <n v="-177.59"/>
  </r>
  <r>
    <x v="1"/>
    <x v="2"/>
    <x v="15"/>
    <x v="15"/>
    <x v="305"/>
    <x v="301"/>
    <x v="1"/>
    <x v="0"/>
    <s v="Inteconectado"/>
    <x v="261"/>
    <s v="BT5B-R"/>
    <s v="De 30 a 100kWh"/>
    <n v="30"/>
    <n v="1808"/>
    <n v="1179.31"/>
    <n v="-456.66"/>
  </r>
  <r>
    <x v="1"/>
    <x v="2"/>
    <x v="15"/>
    <x v="15"/>
    <x v="305"/>
    <x v="301"/>
    <x v="1"/>
    <x v="0"/>
    <s v="Inteconectado"/>
    <x v="261"/>
    <s v="BT5B-R"/>
    <s v="Mayor a 100kWh"/>
    <n v="9"/>
    <n v="2106.8000000000002"/>
    <n v="1824.18"/>
    <n v="53.06"/>
  </r>
  <r>
    <x v="1"/>
    <x v="2"/>
    <x v="16"/>
    <x v="16"/>
    <x v="306"/>
    <x v="302"/>
    <x v="6"/>
    <x v="0"/>
    <s v="Inteconectado"/>
    <x v="262"/>
    <s v="BT5B-R"/>
    <s v="De 0 a 30 kWh "/>
    <n v="1410"/>
    <n v="28161"/>
    <n v="15850.54"/>
    <n v="-17236.939999999999"/>
  </r>
  <r>
    <x v="1"/>
    <x v="2"/>
    <x v="16"/>
    <x v="16"/>
    <x v="306"/>
    <x v="302"/>
    <x v="6"/>
    <x v="0"/>
    <s v="Inteconectado"/>
    <x v="262"/>
    <s v="BT5B-R"/>
    <s v="De 30 a 100kWh"/>
    <n v="12296"/>
    <n v="732270"/>
    <n v="543182.76"/>
    <n v="-225754.56"/>
  </r>
  <r>
    <x v="1"/>
    <x v="2"/>
    <x v="16"/>
    <x v="16"/>
    <x v="306"/>
    <x v="302"/>
    <x v="6"/>
    <x v="0"/>
    <s v="Inteconectado"/>
    <x v="262"/>
    <s v="BT5B-R"/>
    <s v="Mayor a 100kWh"/>
    <n v="1416"/>
    <n v="143782"/>
    <n v="151662.62"/>
    <n v="4412.58"/>
  </r>
  <r>
    <x v="1"/>
    <x v="2"/>
    <x v="16"/>
    <x v="16"/>
    <x v="307"/>
    <x v="303"/>
    <x v="1"/>
    <x v="0"/>
    <s v="Inteconectado"/>
    <x v="263"/>
    <s v="BT5B-R"/>
    <s v="De 0 a 30 kWh "/>
    <n v="2807"/>
    <n v="56752"/>
    <n v="43085.48"/>
    <n v="-45756.9"/>
  </r>
  <r>
    <x v="1"/>
    <x v="2"/>
    <x v="16"/>
    <x v="16"/>
    <x v="307"/>
    <x v="303"/>
    <x v="1"/>
    <x v="0"/>
    <s v="Inteconectado"/>
    <x v="263"/>
    <s v="BT5B-R"/>
    <s v="De 30 a 100kWh"/>
    <n v="1468"/>
    <n v="49673"/>
    <n v="36962.589999999997"/>
    <n v="-35510.92"/>
  </r>
  <r>
    <x v="1"/>
    <x v="2"/>
    <x v="17"/>
    <x v="17"/>
    <x v="308"/>
    <x v="304"/>
    <x v="4"/>
    <x v="1"/>
    <s v="Inteconectado"/>
    <x v="264"/>
    <s v="BT5B-R"/>
    <s v="De 0 a 30 kWh "/>
    <n v="15046"/>
    <n v="162011"/>
    <n v="120049.08"/>
    <n v="-24478.94"/>
  </r>
  <r>
    <x v="1"/>
    <x v="2"/>
    <x v="17"/>
    <x v="17"/>
    <x v="308"/>
    <x v="304"/>
    <x v="4"/>
    <x v="1"/>
    <s v="Inteconectado"/>
    <x v="264"/>
    <s v="BT5B-R"/>
    <s v="De 30 a 100kWh"/>
    <n v="20525"/>
    <n v="1322677"/>
    <n v="769675"/>
    <n v="-92991.7"/>
  </r>
  <r>
    <x v="1"/>
    <x v="2"/>
    <x v="17"/>
    <x v="17"/>
    <x v="308"/>
    <x v="304"/>
    <x v="4"/>
    <x v="1"/>
    <s v="Inteconectado"/>
    <x v="264"/>
    <s v="BT5B-R"/>
    <s v="Mayor a 100kWh"/>
    <n v="25025"/>
    <n v="5545242"/>
    <n v="3530635.19"/>
    <n v="102620.97"/>
  </r>
  <r>
    <x v="1"/>
    <x v="2"/>
    <x v="17"/>
    <x v="17"/>
    <x v="309"/>
    <x v="305"/>
    <x v="4"/>
    <x v="1"/>
    <s v="Aislado"/>
    <x v="265"/>
    <s v="BT5B-R"/>
    <s v="De 0 a 30 kWh "/>
    <n v="377"/>
    <n v="4262"/>
    <n v="2027.86"/>
    <n v="-858.51"/>
  </r>
  <r>
    <x v="1"/>
    <x v="2"/>
    <x v="17"/>
    <x v="17"/>
    <x v="309"/>
    <x v="305"/>
    <x v="4"/>
    <x v="1"/>
    <s v="Aislado"/>
    <x v="265"/>
    <s v="BT5B-R"/>
    <s v="De 30 a 100kWh"/>
    <n v="577"/>
    <n v="37478"/>
    <n v="13405.89"/>
    <n v="-3492.45"/>
  </r>
  <r>
    <x v="1"/>
    <x v="2"/>
    <x v="17"/>
    <x v="17"/>
    <x v="309"/>
    <x v="305"/>
    <x v="4"/>
    <x v="1"/>
    <s v="Aislado"/>
    <x v="265"/>
    <s v="BT5B-R"/>
    <s v="Mayor a 100kWh"/>
    <n v="808"/>
    <n v="203548"/>
    <n v="84426.3"/>
    <n v="-108.82"/>
  </r>
  <r>
    <x v="1"/>
    <x v="2"/>
    <x v="17"/>
    <x v="17"/>
    <x v="310"/>
    <x v="306"/>
    <x v="2"/>
    <x v="1"/>
    <s v="Inteconectado"/>
    <x v="266"/>
    <s v="BT5B-R"/>
    <s v="De 0 a 30 kWh "/>
    <n v="545"/>
    <n v="5816"/>
    <n v="4526.2"/>
    <n v="-930.01"/>
  </r>
  <r>
    <x v="1"/>
    <x v="2"/>
    <x v="17"/>
    <x v="17"/>
    <x v="310"/>
    <x v="306"/>
    <x v="2"/>
    <x v="1"/>
    <s v="Inteconectado"/>
    <x v="266"/>
    <s v="BT5B-R"/>
    <s v="De 30 a 100kWh"/>
    <n v="467"/>
    <n v="28097"/>
    <n v="17208.27"/>
    <n v="-2236.9299999999998"/>
  </r>
  <r>
    <x v="1"/>
    <x v="2"/>
    <x v="17"/>
    <x v="17"/>
    <x v="310"/>
    <x v="306"/>
    <x v="2"/>
    <x v="1"/>
    <s v="Inteconectado"/>
    <x v="266"/>
    <s v="BT5B-R"/>
    <s v="Mayor a 100kWh"/>
    <n v="326"/>
    <n v="103468"/>
    <n v="69185.5"/>
    <n v="2019.19"/>
  </r>
  <r>
    <x v="1"/>
    <x v="2"/>
    <x v="17"/>
    <x v="17"/>
    <x v="311"/>
    <x v="307"/>
    <x v="2"/>
    <x v="1"/>
    <s v="Inteconectado"/>
    <x v="267"/>
    <s v="BT5B-R"/>
    <s v="De 0 a 30 kWh "/>
    <n v="1486"/>
    <n v="16782"/>
    <n v="12435.66"/>
    <n v="-2564.2399999999998"/>
  </r>
  <r>
    <x v="1"/>
    <x v="2"/>
    <x v="17"/>
    <x v="17"/>
    <x v="311"/>
    <x v="307"/>
    <x v="2"/>
    <x v="1"/>
    <s v="Inteconectado"/>
    <x v="267"/>
    <s v="BT5B-R"/>
    <s v="De 30 a 100kWh"/>
    <n v="1414"/>
    <n v="88243"/>
    <n v="51964.97"/>
    <n v="-6490.26"/>
  </r>
  <r>
    <x v="1"/>
    <x v="2"/>
    <x v="17"/>
    <x v="17"/>
    <x v="311"/>
    <x v="307"/>
    <x v="2"/>
    <x v="1"/>
    <s v="Inteconectado"/>
    <x v="267"/>
    <s v="BT5B-R"/>
    <s v="Mayor a 100kWh"/>
    <n v="1175"/>
    <n v="268083"/>
    <n v="172651.04"/>
    <n v="5023.42"/>
  </r>
  <r>
    <x v="1"/>
    <x v="2"/>
    <x v="17"/>
    <x v="17"/>
    <x v="312"/>
    <x v="308"/>
    <x v="1"/>
    <x v="0"/>
    <s v="Inteconectado"/>
    <x v="268"/>
    <s v="BT5B-R"/>
    <s v="De 0 a 30 kWh "/>
    <n v="3682"/>
    <n v="28744"/>
    <n v="29407.99"/>
    <n v="-15713.72"/>
  </r>
  <r>
    <x v="1"/>
    <x v="2"/>
    <x v="17"/>
    <x v="17"/>
    <x v="312"/>
    <x v="308"/>
    <x v="1"/>
    <x v="0"/>
    <s v="Inteconectado"/>
    <x v="268"/>
    <s v="BT5B-R"/>
    <s v="De 30 a 100kWh"/>
    <n v="1354"/>
    <n v="77396"/>
    <n v="53307.76"/>
    <n v="-22205.599999999999"/>
  </r>
  <r>
    <x v="1"/>
    <x v="2"/>
    <x v="17"/>
    <x v="17"/>
    <x v="312"/>
    <x v="308"/>
    <x v="1"/>
    <x v="0"/>
    <s v="Inteconectado"/>
    <x v="268"/>
    <s v="BT5B-R"/>
    <s v="Mayor a 100kWh"/>
    <n v="458"/>
    <n v="89938"/>
    <n v="84223.43"/>
    <n v="2456.6999999999998"/>
  </r>
  <r>
    <x v="1"/>
    <x v="2"/>
    <x v="17"/>
    <x v="17"/>
    <x v="343"/>
    <x v="338"/>
    <x v="1"/>
    <x v="0"/>
    <s v="Inteconectado"/>
    <x v="268"/>
    <s v="BT5B-R"/>
    <s v="De 0 a 30 kWh "/>
    <n v="392"/>
    <n v="4251"/>
    <n v="3529.97"/>
    <n v="-2323.92"/>
  </r>
  <r>
    <x v="1"/>
    <x v="2"/>
    <x v="17"/>
    <x v="17"/>
    <x v="343"/>
    <x v="338"/>
    <x v="1"/>
    <x v="0"/>
    <s v="Inteconectado"/>
    <x v="268"/>
    <s v="BT5B-R"/>
    <s v="De 30 a 100kWh"/>
    <n v="152"/>
    <n v="8345"/>
    <n v="5681.47"/>
    <n v="-2492.8000000000002"/>
  </r>
  <r>
    <x v="1"/>
    <x v="2"/>
    <x v="17"/>
    <x v="17"/>
    <x v="343"/>
    <x v="338"/>
    <x v="1"/>
    <x v="0"/>
    <s v="Inteconectado"/>
    <x v="268"/>
    <s v="BT5B-R"/>
    <s v="Mayor a 100kWh"/>
    <n v="29"/>
    <n v="4916"/>
    <n v="4625.5600000000004"/>
    <n v="134.91"/>
  </r>
  <r>
    <x v="1"/>
    <x v="2"/>
    <x v="18"/>
    <x v="18"/>
    <x v="313"/>
    <x v="309"/>
    <x v="2"/>
    <x v="1"/>
    <s v="Inteconectado"/>
    <x v="269"/>
    <s v="BT5B-R"/>
    <s v="De 0 a 30 kWh "/>
    <n v="2417"/>
    <n v="25739"/>
    <n v="19520.79"/>
    <n v="-4016.58"/>
  </r>
  <r>
    <x v="1"/>
    <x v="2"/>
    <x v="18"/>
    <x v="18"/>
    <x v="313"/>
    <x v="309"/>
    <x v="2"/>
    <x v="1"/>
    <s v="Inteconectado"/>
    <x v="269"/>
    <s v="BT5B-R"/>
    <s v="De 30 a 100kWh"/>
    <n v="2994"/>
    <n v="192252"/>
    <n v="115258.07"/>
    <n v="-14023.6"/>
  </r>
  <r>
    <x v="1"/>
    <x v="2"/>
    <x v="18"/>
    <x v="18"/>
    <x v="313"/>
    <x v="309"/>
    <x v="2"/>
    <x v="1"/>
    <s v="Inteconectado"/>
    <x v="269"/>
    <s v="BT5B-R"/>
    <s v="Mayor a 100kWh"/>
    <n v="1458"/>
    <n v="218908"/>
    <n v="145411.38"/>
    <n v="4227.9399999999996"/>
  </r>
  <r>
    <x v="1"/>
    <x v="2"/>
    <x v="19"/>
    <x v="19"/>
    <x v="314"/>
    <x v="310"/>
    <x v="2"/>
    <x v="1"/>
    <s v="Inteconectado"/>
    <x v="270"/>
    <s v="BT5B-R"/>
    <s v="De 0 a 30 kWh "/>
    <n v="3842"/>
    <n v="50605"/>
    <n v="38792.339999999997"/>
    <n v="-8844.39"/>
  </r>
  <r>
    <x v="1"/>
    <x v="2"/>
    <x v="19"/>
    <x v="19"/>
    <x v="314"/>
    <x v="310"/>
    <x v="2"/>
    <x v="1"/>
    <s v="Inteconectado"/>
    <x v="270"/>
    <s v="BT5B-R"/>
    <s v="De 30 a 100kWh"/>
    <n v="3357"/>
    <n v="202587"/>
    <n v="134747.41"/>
    <n v="-17624.25"/>
  </r>
  <r>
    <x v="1"/>
    <x v="2"/>
    <x v="19"/>
    <x v="19"/>
    <x v="314"/>
    <x v="310"/>
    <x v="2"/>
    <x v="1"/>
    <s v="Inteconectado"/>
    <x v="270"/>
    <s v="BT5B-R"/>
    <s v="Mayor a 100kWh"/>
    <n v="1451"/>
    <n v="261165"/>
    <n v="192864.35"/>
    <n v="2688.08"/>
  </r>
  <r>
    <x v="1"/>
    <x v="2"/>
    <x v="20"/>
    <x v="20"/>
    <x v="315"/>
    <x v="311"/>
    <x v="2"/>
    <x v="1"/>
    <s v="Inteconectado"/>
    <x v="271"/>
    <s v="BT5B-R"/>
    <s v="De 0 a 30 kWh "/>
    <n v="651"/>
    <n v="9729"/>
    <n v="7906.65"/>
    <n v="-1744.45"/>
  </r>
  <r>
    <x v="1"/>
    <x v="2"/>
    <x v="20"/>
    <x v="20"/>
    <x v="315"/>
    <x v="311"/>
    <x v="2"/>
    <x v="1"/>
    <s v="Inteconectado"/>
    <x v="271"/>
    <s v="BT5B-R"/>
    <s v="De 30 a 100kWh"/>
    <n v="448"/>
    <n v="26077"/>
    <n v="18283.45"/>
    <n v="-2410.2399999999998"/>
  </r>
  <r>
    <x v="1"/>
    <x v="2"/>
    <x v="20"/>
    <x v="20"/>
    <x v="315"/>
    <x v="311"/>
    <x v="2"/>
    <x v="1"/>
    <s v="Inteconectado"/>
    <x v="271"/>
    <s v="BT5B-R"/>
    <s v="Mayor a 100kWh"/>
    <n v="114"/>
    <n v="23212"/>
    <n v="17794.02"/>
    <n v="510.5"/>
  </r>
  <r>
    <x v="1"/>
    <x v="2"/>
    <x v="21"/>
    <x v="21"/>
    <x v="316"/>
    <x v="312"/>
    <x v="4"/>
    <x v="1"/>
    <s v="Inteconectado"/>
    <x v="272"/>
    <s v="BT5B-R"/>
    <s v="De 0 a 30 kWh "/>
    <n v="633"/>
    <n v="7614"/>
    <n v="6110.22"/>
    <n v="-1364.86"/>
  </r>
  <r>
    <x v="1"/>
    <x v="2"/>
    <x v="21"/>
    <x v="21"/>
    <x v="316"/>
    <x v="312"/>
    <x v="4"/>
    <x v="1"/>
    <s v="Inteconectado"/>
    <x v="272"/>
    <s v="BT5B-R"/>
    <s v="De 30 a 100kWh"/>
    <n v="652"/>
    <n v="40175"/>
    <n v="27360.74"/>
    <n v="-3501.24"/>
  </r>
  <r>
    <x v="1"/>
    <x v="2"/>
    <x v="21"/>
    <x v="21"/>
    <x v="316"/>
    <x v="312"/>
    <x v="4"/>
    <x v="1"/>
    <s v="Inteconectado"/>
    <x v="272"/>
    <s v="BT5B-R"/>
    <s v="Mayor a 100kWh"/>
    <n v="565"/>
    <n v="144746"/>
    <n v="108681.33"/>
    <n v="3168.29"/>
  </r>
  <r>
    <x v="1"/>
    <x v="2"/>
    <x v="22"/>
    <x v="22"/>
    <x v="317"/>
    <x v="313"/>
    <x v="1"/>
    <x v="0"/>
    <s v="Inteconectado"/>
    <x v="273"/>
    <s v="BT5B-R"/>
    <s v="De 0 a 30 kWh "/>
    <n v="543"/>
    <n v="7309"/>
    <n v="7741.9"/>
    <n v="-8024.68"/>
  </r>
  <r>
    <x v="1"/>
    <x v="2"/>
    <x v="22"/>
    <x v="22"/>
    <x v="317"/>
    <x v="313"/>
    <x v="1"/>
    <x v="0"/>
    <s v="Inteconectado"/>
    <x v="273"/>
    <s v="BT5B-R"/>
    <s v="De 30 a 100kWh"/>
    <n v="582"/>
    <n v="36020"/>
    <n v="47642.14"/>
    <n v="-19170.25"/>
  </r>
  <r>
    <x v="1"/>
    <x v="2"/>
    <x v="22"/>
    <x v="22"/>
    <x v="317"/>
    <x v="313"/>
    <x v="1"/>
    <x v="0"/>
    <s v="Inteconectado"/>
    <x v="273"/>
    <s v="BT5B-R"/>
    <s v="Mayor a 100kWh"/>
    <n v="106"/>
    <n v="13317"/>
    <n v="24857.74"/>
    <n v="724.09"/>
  </r>
  <r>
    <x v="1"/>
    <x v="2"/>
    <x v="23"/>
    <x v="23"/>
    <x v="318"/>
    <x v="314"/>
    <x v="7"/>
    <x v="1"/>
    <s v="Inteconectado"/>
    <x v="274"/>
    <s v="BT5B-R"/>
    <s v="De 0 a 30 kWh "/>
    <n v="96204"/>
    <n v="699620.28"/>
    <n v="469037.71"/>
    <n v="-78056.179999999993"/>
  </r>
  <r>
    <x v="1"/>
    <x v="2"/>
    <x v="23"/>
    <x v="23"/>
    <x v="318"/>
    <x v="314"/>
    <x v="7"/>
    <x v="1"/>
    <s v="Inteconectado"/>
    <x v="274"/>
    <s v="BT5B-R"/>
    <s v="De 30 a 100kWh"/>
    <n v="148673"/>
    <n v="10624093.99"/>
    <n v="4626999.38"/>
    <n v="-513802.85"/>
  </r>
  <r>
    <x v="1"/>
    <x v="2"/>
    <x v="23"/>
    <x v="23"/>
    <x v="318"/>
    <x v="314"/>
    <x v="7"/>
    <x v="1"/>
    <s v="Inteconectado"/>
    <x v="274"/>
    <s v="BT5B-R"/>
    <s v="Mayor a 100kWh"/>
    <n v="661864"/>
    <n v="224626165.75999999"/>
    <n v="105698735.93000001"/>
    <n v="3101354.19"/>
  </r>
  <r>
    <x v="1"/>
    <x v="2"/>
    <x v="23"/>
    <x v="23"/>
    <x v="346"/>
    <x v="41"/>
    <x v="4"/>
    <x v="1"/>
    <s v="Inteconectado"/>
    <x v="29"/>
    <s v="BT5B-R"/>
    <s v="De 0 a 30 kWh "/>
    <n v="6982"/>
    <n v="67737.100000000006"/>
    <n v="47115.99"/>
    <n v="-9007.48"/>
  </r>
  <r>
    <x v="1"/>
    <x v="2"/>
    <x v="23"/>
    <x v="23"/>
    <x v="346"/>
    <x v="41"/>
    <x v="4"/>
    <x v="1"/>
    <s v="Inteconectado"/>
    <x v="29"/>
    <s v="BT5B-R"/>
    <s v="De 30 a 100kWh"/>
    <n v="10180"/>
    <n v="688245.7"/>
    <n v="346489.05"/>
    <n v="-40399.730000000003"/>
  </r>
  <r>
    <x v="1"/>
    <x v="2"/>
    <x v="23"/>
    <x v="23"/>
    <x v="346"/>
    <x v="41"/>
    <x v="4"/>
    <x v="1"/>
    <s v="Inteconectado"/>
    <x v="29"/>
    <s v="BT5B-R"/>
    <s v="Mayor a 100kWh"/>
    <n v="12115"/>
    <n v="2673773"/>
    <n v="1461703.29"/>
    <n v="42841.5"/>
  </r>
  <r>
    <x v="1"/>
    <x v="2"/>
    <x v="23"/>
    <x v="23"/>
    <x v="347"/>
    <x v="42"/>
    <x v="6"/>
    <x v="0"/>
    <s v="Inteconectado"/>
    <x v="30"/>
    <s v="BT5B-R"/>
    <s v="De 0 a 30 kWh "/>
    <n v="1817"/>
    <n v="15693.3"/>
    <n v="10194.73"/>
    <n v="-3612.29"/>
  </r>
  <r>
    <x v="1"/>
    <x v="2"/>
    <x v="23"/>
    <x v="23"/>
    <x v="347"/>
    <x v="42"/>
    <x v="6"/>
    <x v="0"/>
    <s v="Inteconectado"/>
    <x v="30"/>
    <s v="BT5B-R"/>
    <s v="De 30 a 100kWh"/>
    <n v="2145"/>
    <n v="142851.6"/>
    <n v="69377.710000000006"/>
    <n v="-14960.89"/>
  </r>
  <r>
    <x v="1"/>
    <x v="2"/>
    <x v="23"/>
    <x v="23"/>
    <x v="347"/>
    <x v="42"/>
    <x v="6"/>
    <x v="0"/>
    <s v="Inteconectado"/>
    <x v="30"/>
    <s v="BT5B-R"/>
    <s v="Mayor a 100kWh"/>
    <n v="1495"/>
    <n v="317901.59999999998"/>
    <n v="202251.88"/>
    <n v="5925.18"/>
  </r>
  <r>
    <x v="1"/>
    <x v="2"/>
    <x v="24"/>
    <x v="24"/>
    <x v="319"/>
    <x v="315"/>
    <x v="4"/>
    <x v="1"/>
    <s v="Inteconectado"/>
    <x v="275"/>
    <s v="BT5B-R"/>
    <s v="De 0 a 30 kWh "/>
    <n v="60478"/>
    <n v="571598"/>
    <n v="406022.01"/>
    <n v="-74743.47"/>
  </r>
  <r>
    <x v="1"/>
    <x v="2"/>
    <x v="24"/>
    <x v="24"/>
    <x v="319"/>
    <x v="315"/>
    <x v="4"/>
    <x v="1"/>
    <s v="Inteconectado"/>
    <x v="275"/>
    <s v="BT5B-R"/>
    <s v="De 30 a 100kWh"/>
    <n v="95450"/>
    <n v="6380290"/>
    <n v="3251143.75"/>
    <n v="-374276.57"/>
  </r>
  <r>
    <x v="1"/>
    <x v="2"/>
    <x v="24"/>
    <x v="24"/>
    <x v="319"/>
    <x v="315"/>
    <x v="4"/>
    <x v="1"/>
    <s v="Inteconectado"/>
    <x v="275"/>
    <s v="BT5B-R"/>
    <s v="Mayor a 100kWh"/>
    <n v="118950"/>
    <n v="25070640"/>
    <n v="13875142.34"/>
    <n v="397800.36"/>
  </r>
  <r>
    <x v="1"/>
    <x v="2"/>
    <x v="24"/>
    <x v="24"/>
    <x v="320"/>
    <x v="316"/>
    <x v="2"/>
    <x v="1"/>
    <s v="Aislado"/>
    <x v="276"/>
    <s v="BT5B-R"/>
    <s v="De 0 a 30 kWh "/>
    <n v="311"/>
    <n v="3250"/>
    <n v="1601.14"/>
    <n v="-636.72"/>
  </r>
  <r>
    <x v="1"/>
    <x v="2"/>
    <x v="24"/>
    <x v="24"/>
    <x v="320"/>
    <x v="316"/>
    <x v="2"/>
    <x v="1"/>
    <s v="Aislado"/>
    <x v="276"/>
    <s v="BT5B-R"/>
    <s v="De 30 a 100kWh"/>
    <n v="438"/>
    <n v="28709"/>
    <n v="10034.75"/>
    <n v="-2575.44"/>
  </r>
  <r>
    <x v="1"/>
    <x v="2"/>
    <x v="24"/>
    <x v="24"/>
    <x v="320"/>
    <x v="316"/>
    <x v="2"/>
    <x v="1"/>
    <s v="Aislado"/>
    <x v="276"/>
    <s v="BT5B-R"/>
    <s v="Mayor a 100kWh"/>
    <n v="554"/>
    <n v="136359"/>
    <n v="54633.43"/>
    <n v="-523.04999999999995"/>
  </r>
  <r>
    <x v="1"/>
    <x v="2"/>
    <x v="24"/>
    <x v="24"/>
    <x v="321"/>
    <x v="317"/>
    <x v="2"/>
    <x v="1"/>
    <s v="Inteconectado"/>
    <x v="277"/>
    <s v="BT5B-R"/>
    <s v="De 0 a 30 kWh "/>
    <n v="5408"/>
    <n v="54200"/>
    <n v="39866.019999999997"/>
    <n v="-7700.55"/>
  </r>
  <r>
    <x v="1"/>
    <x v="2"/>
    <x v="24"/>
    <x v="24"/>
    <x v="321"/>
    <x v="317"/>
    <x v="2"/>
    <x v="1"/>
    <s v="Inteconectado"/>
    <x v="277"/>
    <s v="BT5B-R"/>
    <s v="De 30 a 100kWh"/>
    <n v="6202"/>
    <n v="402391"/>
    <n v="221488.16"/>
    <n v="-26422.65"/>
  </r>
  <r>
    <x v="1"/>
    <x v="2"/>
    <x v="24"/>
    <x v="24"/>
    <x v="321"/>
    <x v="317"/>
    <x v="2"/>
    <x v="1"/>
    <s v="Inteconectado"/>
    <x v="277"/>
    <s v="BT5B-R"/>
    <s v="Mayor a 100kWh"/>
    <n v="5121"/>
    <n v="1127414"/>
    <n v="674956.4"/>
    <n v="18372.259999999998"/>
  </r>
  <r>
    <x v="1"/>
    <x v="2"/>
    <x v="24"/>
    <x v="24"/>
    <x v="322"/>
    <x v="16"/>
    <x v="5"/>
    <x v="0"/>
    <s v="Inteconectado"/>
    <x v="278"/>
    <s v="BT5B-R"/>
    <s v="De 0 a 30 kWh "/>
    <n v="3642"/>
    <n v="33901"/>
    <n v="23100.43"/>
    <n v="-14577.43"/>
  </r>
  <r>
    <x v="1"/>
    <x v="2"/>
    <x v="24"/>
    <x v="24"/>
    <x v="322"/>
    <x v="16"/>
    <x v="5"/>
    <x v="0"/>
    <s v="Inteconectado"/>
    <x v="278"/>
    <s v="BT5B-R"/>
    <s v="De 30 a 100kWh"/>
    <n v="1174"/>
    <n v="62348"/>
    <n v="32663.49"/>
    <n v="-15144.6"/>
  </r>
  <r>
    <x v="1"/>
    <x v="2"/>
    <x v="24"/>
    <x v="24"/>
    <x v="322"/>
    <x v="16"/>
    <x v="5"/>
    <x v="0"/>
    <s v="Inteconectado"/>
    <x v="278"/>
    <s v="BT5B-R"/>
    <s v="Mayor a 100kWh"/>
    <n v="224"/>
    <n v="50803"/>
    <n v="37181.74"/>
    <n v="1083.5899999999999"/>
  </r>
  <r>
    <x v="1"/>
    <x v="2"/>
    <x v="24"/>
    <x v="24"/>
    <x v="323"/>
    <x v="318"/>
    <x v="0"/>
    <x v="0"/>
    <s v="Inteconectado"/>
    <x v="279"/>
    <s v="BT5B-R"/>
    <s v="De 0 a 30 kWh "/>
    <n v="295"/>
    <n v="2836"/>
    <n v="1904.79"/>
    <n v="-1211.52"/>
  </r>
  <r>
    <x v="1"/>
    <x v="2"/>
    <x v="24"/>
    <x v="24"/>
    <x v="323"/>
    <x v="318"/>
    <x v="0"/>
    <x v="0"/>
    <s v="Inteconectado"/>
    <x v="279"/>
    <s v="BT5B-R"/>
    <s v="De 30 a 100kWh"/>
    <n v="62"/>
    <n v="3132"/>
    <n v="1607.42"/>
    <n v="-794.84"/>
  </r>
  <r>
    <x v="1"/>
    <x v="2"/>
    <x v="24"/>
    <x v="24"/>
    <x v="323"/>
    <x v="318"/>
    <x v="0"/>
    <x v="0"/>
    <s v="Inteconectado"/>
    <x v="279"/>
    <s v="BT5B-R"/>
    <s v="Mayor a 100kWh"/>
    <n v="4"/>
    <n v="918"/>
    <n v="667.75"/>
    <n v="19.48"/>
  </r>
  <r>
    <x v="1"/>
    <x v="2"/>
    <x v="24"/>
    <x v="24"/>
    <x v="324"/>
    <x v="319"/>
    <x v="6"/>
    <x v="0"/>
    <s v="Inteconectado"/>
    <x v="280"/>
    <s v="BT5B-R"/>
    <s v="De 0 a 30 kWh "/>
    <n v="297"/>
    <n v="3222"/>
    <n v="1845.15"/>
    <n v="-1241.54"/>
  </r>
  <r>
    <x v="1"/>
    <x v="2"/>
    <x v="24"/>
    <x v="24"/>
    <x v="324"/>
    <x v="319"/>
    <x v="6"/>
    <x v="0"/>
    <s v="Inteconectado"/>
    <x v="280"/>
    <s v="BT5B-R"/>
    <s v="De 30 a 100kWh"/>
    <n v="289"/>
    <n v="18884"/>
    <n v="9451.98"/>
    <n v="-3340.84"/>
  </r>
  <r>
    <x v="1"/>
    <x v="2"/>
    <x v="24"/>
    <x v="24"/>
    <x v="324"/>
    <x v="319"/>
    <x v="6"/>
    <x v="0"/>
    <s v="Inteconectado"/>
    <x v="280"/>
    <s v="BT5B-R"/>
    <s v="Mayor a 100kWh"/>
    <n v="259"/>
    <n v="86688"/>
    <n v="56471.39"/>
    <n v="1649.53"/>
  </r>
  <r>
    <x v="1"/>
    <x v="2"/>
    <x v="24"/>
    <x v="24"/>
    <x v="325"/>
    <x v="320"/>
    <x v="6"/>
    <x v="0"/>
    <s v="Aislado"/>
    <x v="281"/>
    <s v="BT5B-R"/>
    <s v="De 0 a 30 kWh "/>
    <n v="316"/>
    <n v="3293"/>
    <n v="1473.55"/>
    <n v="-1102.04"/>
  </r>
  <r>
    <x v="1"/>
    <x v="2"/>
    <x v="24"/>
    <x v="24"/>
    <x v="325"/>
    <x v="320"/>
    <x v="6"/>
    <x v="0"/>
    <s v="Aislado"/>
    <x v="281"/>
    <s v="BT5B-R"/>
    <s v="De 30 a 100kWh"/>
    <n v="447"/>
    <n v="28671"/>
    <n v="9528.02"/>
    <n v="-4487.88"/>
  </r>
  <r>
    <x v="1"/>
    <x v="2"/>
    <x v="24"/>
    <x v="24"/>
    <x v="325"/>
    <x v="320"/>
    <x v="6"/>
    <x v="0"/>
    <s v="Aislado"/>
    <x v="281"/>
    <s v="BT5B-R"/>
    <s v="Mayor a 100kWh"/>
    <n v="294"/>
    <n v="54322"/>
    <n v="24534.73"/>
    <n v="0"/>
  </r>
  <r>
    <x v="1"/>
    <x v="2"/>
    <x v="24"/>
    <x v="24"/>
    <x v="326"/>
    <x v="321"/>
    <x v="0"/>
    <x v="0"/>
    <s v="Inteconectado"/>
    <x v="282"/>
    <s v="BT5B-R"/>
    <s v="De 0 a 30 kWh "/>
    <n v="4385"/>
    <n v="44184"/>
    <n v="28928.22"/>
    <n v="-18937.5"/>
  </r>
  <r>
    <x v="1"/>
    <x v="2"/>
    <x v="24"/>
    <x v="24"/>
    <x v="326"/>
    <x v="321"/>
    <x v="0"/>
    <x v="0"/>
    <s v="Inteconectado"/>
    <x v="282"/>
    <s v="BT5B-R"/>
    <s v="De 30 a 100kWh"/>
    <n v="1147"/>
    <n v="59157"/>
    <n v="30676.880000000001"/>
    <n v="-14750.42"/>
  </r>
  <r>
    <x v="1"/>
    <x v="2"/>
    <x v="24"/>
    <x v="24"/>
    <x v="326"/>
    <x v="321"/>
    <x v="0"/>
    <x v="0"/>
    <s v="Inteconectado"/>
    <x v="282"/>
    <s v="BT5B-R"/>
    <s v="Mayor a 100kWh"/>
    <n v="242"/>
    <n v="61901"/>
    <n v="45058.47"/>
    <n v="1310.33"/>
  </r>
  <r>
    <x v="1"/>
    <x v="2"/>
    <x v="24"/>
    <x v="24"/>
    <x v="327"/>
    <x v="322"/>
    <x v="0"/>
    <x v="0"/>
    <s v="Aislado"/>
    <x v="283"/>
    <s v="BT5B-R"/>
    <s v="De 0 a 30 kWh "/>
    <n v="4075"/>
    <n v="28618"/>
    <n v="19159.12"/>
    <n v="-10690.71"/>
  </r>
  <r>
    <x v="1"/>
    <x v="2"/>
    <x v="24"/>
    <x v="24"/>
    <x v="327"/>
    <x v="322"/>
    <x v="0"/>
    <x v="0"/>
    <s v="Aislado"/>
    <x v="283"/>
    <s v="BT5B-R"/>
    <s v="De 30 a 100kWh"/>
    <n v="519"/>
    <n v="26325"/>
    <n v="8915.4500000000007"/>
    <n v="-5817.99"/>
  </r>
  <r>
    <x v="1"/>
    <x v="2"/>
    <x v="24"/>
    <x v="24"/>
    <x v="327"/>
    <x v="322"/>
    <x v="0"/>
    <x v="0"/>
    <s v="Aislado"/>
    <x v="283"/>
    <s v="BT5B-R"/>
    <s v="Mayor a 100kWh"/>
    <n v="124"/>
    <n v="28753"/>
    <n v="14347.51"/>
    <n v="0"/>
  </r>
  <r>
    <x v="1"/>
    <x v="2"/>
    <x v="24"/>
    <x v="24"/>
    <x v="328"/>
    <x v="323"/>
    <x v="2"/>
    <x v="1"/>
    <s v="Inteconectado"/>
    <x v="284"/>
    <s v="BT5B-R"/>
    <s v="De 0 a 30 kWh "/>
    <n v="1088"/>
    <n v="11027"/>
    <n v="8065.39"/>
    <n v="-1565.77"/>
  </r>
  <r>
    <x v="1"/>
    <x v="2"/>
    <x v="24"/>
    <x v="24"/>
    <x v="328"/>
    <x v="323"/>
    <x v="2"/>
    <x v="1"/>
    <s v="Inteconectado"/>
    <x v="284"/>
    <s v="BT5B-R"/>
    <s v="De 30 a 100kWh"/>
    <n v="881"/>
    <n v="51160"/>
    <n v="28058.47"/>
    <n v="-3753.06"/>
  </r>
  <r>
    <x v="1"/>
    <x v="2"/>
    <x v="24"/>
    <x v="24"/>
    <x v="328"/>
    <x v="323"/>
    <x v="2"/>
    <x v="1"/>
    <s v="Inteconectado"/>
    <x v="284"/>
    <s v="BT5B-R"/>
    <s v="Mayor a 100kWh"/>
    <n v="297"/>
    <n v="70760"/>
    <n v="42381.59"/>
    <n v="1236.72"/>
  </r>
  <r>
    <x v="1"/>
    <x v="2"/>
    <x v="24"/>
    <x v="24"/>
    <x v="329"/>
    <x v="324"/>
    <x v="6"/>
    <x v="0"/>
    <s v="Inteconectado"/>
    <x v="285"/>
    <s v="BT5B-R"/>
    <s v="De 0 a 30 kWh "/>
    <n v="2599"/>
    <n v="23233"/>
    <n v="15106.4"/>
    <n v="-9167.4"/>
  </r>
  <r>
    <x v="1"/>
    <x v="2"/>
    <x v="24"/>
    <x v="24"/>
    <x v="329"/>
    <x v="324"/>
    <x v="6"/>
    <x v="0"/>
    <s v="Inteconectado"/>
    <x v="285"/>
    <s v="BT5B-R"/>
    <s v="De 30 a 100kWh"/>
    <n v="2291"/>
    <n v="146247"/>
    <n v="74335.05"/>
    <n v="-27125.439999999999"/>
  </r>
  <r>
    <x v="1"/>
    <x v="2"/>
    <x v="24"/>
    <x v="24"/>
    <x v="329"/>
    <x v="324"/>
    <x v="6"/>
    <x v="0"/>
    <s v="Inteconectado"/>
    <x v="285"/>
    <s v="BT5B-R"/>
    <s v="Mayor a 100kWh"/>
    <n v="1951"/>
    <n v="495387"/>
    <n v="329135.07"/>
    <n v="6699.97"/>
  </r>
  <r>
    <x v="1"/>
    <x v="2"/>
    <x v="24"/>
    <x v="24"/>
    <x v="330"/>
    <x v="325"/>
    <x v="2"/>
    <x v="1"/>
    <s v="Inteconectado"/>
    <x v="286"/>
    <s v="BT5B-R"/>
    <s v="De 0 a 30 kWh "/>
    <n v="5093"/>
    <n v="47901"/>
    <n v="36181.06"/>
    <n v="-6811.35"/>
  </r>
  <r>
    <x v="1"/>
    <x v="2"/>
    <x v="24"/>
    <x v="24"/>
    <x v="330"/>
    <x v="325"/>
    <x v="2"/>
    <x v="1"/>
    <s v="Inteconectado"/>
    <x v="286"/>
    <s v="BT5B-R"/>
    <s v="De 30 a 100kWh"/>
    <n v="6437"/>
    <n v="431684"/>
    <n v="238035.58"/>
    <n v="-27485.99"/>
  </r>
  <r>
    <x v="1"/>
    <x v="2"/>
    <x v="24"/>
    <x v="24"/>
    <x v="330"/>
    <x v="325"/>
    <x v="2"/>
    <x v="1"/>
    <s v="Inteconectado"/>
    <x v="286"/>
    <s v="BT5B-R"/>
    <s v="Mayor a 100kWh"/>
    <n v="6640"/>
    <n v="1455285"/>
    <n v="873870.92"/>
    <n v="25296.73"/>
  </r>
  <r>
    <x v="1"/>
    <x v="2"/>
    <x v="24"/>
    <x v="24"/>
    <x v="331"/>
    <x v="326"/>
    <x v="6"/>
    <x v="0"/>
    <s v="Inteconectado"/>
    <x v="287"/>
    <s v="BT5B-R"/>
    <s v="De 0 a 30 kWh "/>
    <n v="4503"/>
    <n v="49205"/>
    <n v="28008.12"/>
    <n v="-18952.78"/>
  </r>
  <r>
    <x v="1"/>
    <x v="2"/>
    <x v="24"/>
    <x v="24"/>
    <x v="331"/>
    <x v="326"/>
    <x v="6"/>
    <x v="0"/>
    <s v="Inteconectado"/>
    <x v="287"/>
    <s v="BT5B-R"/>
    <s v="De 30 a 100kWh"/>
    <n v="5815"/>
    <n v="363975"/>
    <n v="180068.89"/>
    <n v="-67163.25"/>
  </r>
  <r>
    <x v="1"/>
    <x v="2"/>
    <x v="24"/>
    <x v="24"/>
    <x v="331"/>
    <x v="326"/>
    <x v="6"/>
    <x v="0"/>
    <s v="Inteconectado"/>
    <x v="287"/>
    <s v="BT5B-R"/>
    <s v="Mayor a 100kWh"/>
    <n v="3626"/>
    <n v="952572"/>
    <n v="605837.46"/>
    <n v="899.27"/>
  </r>
  <r>
    <x v="1"/>
    <x v="2"/>
    <x v="24"/>
    <x v="24"/>
    <x v="332"/>
    <x v="327"/>
    <x v="6"/>
    <x v="0"/>
    <s v="Inteconectado"/>
    <x v="288"/>
    <s v="BT5B-R"/>
    <s v="De 0 a 30 kWh "/>
    <n v="3323"/>
    <n v="34656"/>
    <n v="20277.689999999999"/>
    <n v="-13348.93"/>
  </r>
  <r>
    <x v="1"/>
    <x v="2"/>
    <x v="24"/>
    <x v="24"/>
    <x v="332"/>
    <x v="327"/>
    <x v="6"/>
    <x v="0"/>
    <s v="Inteconectado"/>
    <x v="288"/>
    <s v="BT5B-R"/>
    <s v="De 30 a 100kWh"/>
    <n v="4129"/>
    <n v="257084"/>
    <n v="127015.18"/>
    <n v="-47689.95"/>
  </r>
  <r>
    <x v="1"/>
    <x v="2"/>
    <x v="24"/>
    <x v="24"/>
    <x v="332"/>
    <x v="327"/>
    <x v="6"/>
    <x v="0"/>
    <s v="Inteconectado"/>
    <x v="288"/>
    <s v="BT5B-R"/>
    <s v="Mayor a 100kWh"/>
    <n v="1813"/>
    <n v="415625"/>
    <n v="272083.67"/>
    <n v="7296.81"/>
  </r>
  <r>
    <x v="1"/>
    <x v="2"/>
    <x v="24"/>
    <x v="24"/>
    <x v="333"/>
    <x v="328"/>
    <x v="6"/>
    <x v="0"/>
    <s v="Inteconectado"/>
    <x v="289"/>
    <s v="BT5B-R"/>
    <s v="De 0 a 30 kWh "/>
    <n v="2092"/>
    <n v="20219"/>
    <n v="12387"/>
    <n v="-7788.23"/>
  </r>
  <r>
    <x v="1"/>
    <x v="2"/>
    <x v="24"/>
    <x v="24"/>
    <x v="333"/>
    <x v="328"/>
    <x v="6"/>
    <x v="0"/>
    <s v="Inteconectado"/>
    <x v="289"/>
    <s v="BT5B-R"/>
    <s v="De 30 a 100kWh"/>
    <n v="2607"/>
    <n v="166602"/>
    <n v="82847.8"/>
    <n v="-30110.85"/>
  </r>
  <r>
    <x v="1"/>
    <x v="2"/>
    <x v="24"/>
    <x v="24"/>
    <x v="333"/>
    <x v="328"/>
    <x v="6"/>
    <x v="0"/>
    <s v="Inteconectado"/>
    <x v="289"/>
    <s v="BT5B-R"/>
    <s v="Mayor a 100kWh"/>
    <n v="1251"/>
    <n v="265132"/>
    <n v="174323.37"/>
    <n v="5095.8100000000004"/>
  </r>
  <r>
    <x v="1"/>
    <x v="2"/>
    <x v="24"/>
    <x v="24"/>
    <x v="334"/>
    <x v="329"/>
    <x v="1"/>
    <x v="0"/>
    <s v="Inteconectado"/>
    <x v="290"/>
    <s v="BT5B-R"/>
    <s v="De 0 a 30 kWh "/>
    <n v="1309"/>
    <n v="8660"/>
    <n v="9467.6299999999992"/>
    <n v="-4301.2700000000004"/>
  </r>
  <r>
    <x v="1"/>
    <x v="2"/>
    <x v="24"/>
    <x v="24"/>
    <x v="334"/>
    <x v="329"/>
    <x v="1"/>
    <x v="0"/>
    <s v="Inteconectado"/>
    <x v="290"/>
    <s v="BT5B-R"/>
    <s v="De 30 a 100kWh"/>
    <n v="146"/>
    <n v="6651"/>
    <n v="3913.93"/>
    <n v="-2175.4"/>
  </r>
  <r>
    <x v="1"/>
    <x v="2"/>
    <x v="24"/>
    <x v="24"/>
    <x v="334"/>
    <x v="329"/>
    <x v="1"/>
    <x v="0"/>
    <s v="Inteconectado"/>
    <x v="290"/>
    <s v="BT5B-R"/>
    <s v="Mayor a 100kWh"/>
    <n v="39"/>
    <n v="11688"/>
    <n v="9851.24"/>
    <n v="286.76"/>
  </r>
  <r>
    <x v="1"/>
    <x v="2"/>
    <x v="24"/>
    <x v="24"/>
    <x v="338"/>
    <x v="333"/>
    <x v="1"/>
    <x v="0"/>
    <s v="Inteconectado"/>
    <x v="293"/>
    <s v="BT5B-R"/>
    <s v="De 0 a 30 kWh "/>
    <n v="937"/>
    <n v="5251"/>
    <n v="6476.19"/>
    <n v="-2602.1999999999998"/>
  </r>
  <r>
    <x v="1"/>
    <x v="2"/>
    <x v="24"/>
    <x v="24"/>
    <x v="338"/>
    <x v="333"/>
    <x v="1"/>
    <x v="0"/>
    <s v="Inteconectado"/>
    <x v="293"/>
    <s v="BT5B-R"/>
    <s v="De 30 a 100kWh"/>
    <n v="88"/>
    <n v="4341"/>
    <n v="2619.63"/>
    <n v="-1308.56"/>
  </r>
  <r>
    <x v="1"/>
    <x v="2"/>
    <x v="24"/>
    <x v="24"/>
    <x v="338"/>
    <x v="333"/>
    <x v="1"/>
    <x v="0"/>
    <s v="Inteconectado"/>
    <x v="293"/>
    <s v="BT5B-R"/>
    <s v="Mayor a 100kWh"/>
    <n v="7"/>
    <n v="1714"/>
    <n v="1448.56"/>
    <n v="42.25"/>
  </r>
  <r>
    <x v="1"/>
    <x v="2"/>
    <x v="24"/>
    <x v="24"/>
    <x v="339"/>
    <x v="334"/>
    <x v="1"/>
    <x v="0"/>
    <s v="Inteconectado"/>
    <x v="293"/>
    <s v="BT5B-R"/>
    <s v="De 0 a 30 kWh "/>
    <n v="1441"/>
    <n v="13588"/>
    <n v="11636.97"/>
    <n v="-6738.46"/>
  </r>
  <r>
    <x v="1"/>
    <x v="2"/>
    <x v="24"/>
    <x v="24"/>
    <x v="339"/>
    <x v="334"/>
    <x v="1"/>
    <x v="0"/>
    <s v="Inteconectado"/>
    <x v="293"/>
    <s v="BT5B-R"/>
    <s v="De 30 a 100kWh"/>
    <n v="916"/>
    <n v="54989"/>
    <n v="35128.68"/>
    <n v="-13630.08"/>
  </r>
  <r>
    <x v="1"/>
    <x v="2"/>
    <x v="24"/>
    <x v="24"/>
    <x v="339"/>
    <x v="334"/>
    <x v="1"/>
    <x v="0"/>
    <s v="Inteconectado"/>
    <x v="293"/>
    <s v="BT5B-R"/>
    <s v="Mayor a 100kWh"/>
    <n v="579"/>
    <n v="146065"/>
    <n v="123437.66"/>
    <n v="3598.26"/>
  </r>
  <r>
    <x v="1"/>
    <x v="2"/>
    <x v="24"/>
    <x v="24"/>
    <x v="340"/>
    <x v="335"/>
    <x v="1"/>
    <x v="0"/>
    <s v="Inteconectado"/>
    <x v="294"/>
    <s v="BT5B-R"/>
    <s v="De 0 a 30 kWh "/>
    <n v="126"/>
    <n v="399"/>
    <n v="777.49"/>
    <n v="-197.66"/>
  </r>
  <r>
    <x v="1"/>
    <x v="2"/>
    <x v="24"/>
    <x v="24"/>
    <x v="340"/>
    <x v="335"/>
    <x v="1"/>
    <x v="0"/>
    <s v="Inteconectado"/>
    <x v="294"/>
    <s v="BT5B-R"/>
    <s v="De 30 a 100kWh"/>
    <n v="1"/>
    <n v="39"/>
    <n v="21.5"/>
    <n v="-14.85"/>
  </r>
  <r>
    <x v="1"/>
    <x v="2"/>
    <x v="24"/>
    <x v="24"/>
    <x v="341"/>
    <x v="336"/>
    <x v="1"/>
    <x v="0"/>
    <s v="Inteconectado"/>
    <x v="293"/>
    <s v="BT5B-R"/>
    <s v="De 0 a 30 kWh "/>
    <n v="155"/>
    <n v="757"/>
    <n v="1037.3900000000001"/>
    <n v="-375.17"/>
  </r>
  <r>
    <x v="1"/>
    <x v="2"/>
    <x v="24"/>
    <x v="24"/>
    <x v="341"/>
    <x v="336"/>
    <x v="1"/>
    <x v="0"/>
    <s v="Inteconectado"/>
    <x v="293"/>
    <s v="BT5B-R"/>
    <s v="De 30 a 100kWh"/>
    <n v="29"/>
    <n v="1644"/>
    <n v="1033.8599999999999"/>
    <n v="-431.23"/>
  </r>
  <r>
    <x v="1"/>
    <x v="2"/>
    <x v="24"/>
    <x v="24"/>
    <x v="341"/>
    <x v="336"/>
    <x v="1"/>
    <x v="0"/>
    <s v="Inteconectado"/>
    <x v="293"/>
    <s v="BT5B-R"/>
    <s v="Mayor a 100kWh"/>
    <n v="4"/>
    <n v="521"/>
    <n v="450.36"/>
    <n v="13.15"/>
  </r>
  <r>
    <x v="1"/>
    <x v="2"/>
    <x v="25"/>
    <x v="25"/>
    <x v="335"/>
    <x v="330"/>
    <x v="2"/>
    <x v="1"/>
    <s v="Inteconectado"/>
    <x v="291"/>
    <s v="BT5B-R"/>
    <s v="De 0 a 30 kWh "/>
    <n v="2783"/>
    <n v="34662"/>
    <n v="28357.49"/>
    <n v="-7279.02"/>
  </r>
  <r>
    <x v="1"/>
    <x v="2"/>
    <x v="25"/>
    <x v="25"/>
    <x v="335"/>
    <x v="330"/>
    <x v="2"/>
    <x v="1"/>
    <s v="Inteconectado"/>
    <x v="291"/>
    <s v="BT5B-R"/>
    <s v="De 30 a 100kWh"/>
    <n v="2442"/>
    <n v="148472"/>
    <n v="105444.35"/>
    <n v="-17086.91"/>
  </r>
  <r>
    <x v="1"/>
    <x v="2"/>
    <x v="25"/>
    <x v="25"/>
    <x v="335"/>
    <x v="330"/>
    <x v="2"/>
    <x v="1"/>
    <s v="Inteconectado"/>
    <x v="291"/>
    <s v="BT5B-R"/>
    <s v="Mayor a 100kWh"/>
    <n v="1055"/>
    <n v="193588"/>
    <n v="153084.63"/>
    <n v="4458.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2" cacheId="0" applyNumberFormats="0" applyBorderFormats="0" applyFontFormats="0" applyPatternFormats="0" applyAlignmentFormats="0" applyWidthHeightFormats="1" dataCaption="Valores" updatedVersion="4" minRefreshableVersion="3" useAutoFormatting="1" colGrandTotals="0" itemPrintTitles="1" createdVersion="4" indent="0" outline="1" outlineData="1" multipleFieldFilters="0" chartFormat="1">
  <location ref="A3:P382" firstHeaderRow="1" firstDataRow="3" firstDataCol="1"/>
  <pivotFields count="16">
    <pivotField axis="axisCol" showAll="0" defaultSubtotal="0">
      <items count="2">
        <item x="0"/>
        <item x="1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axis="axisRow" showAll="0">
      <items count="27">
        <item x="0"/>
        <item x="1"/>
        <item x="2"/>
        <item x="3"/>
        <item x="4"/>
        <item x="20"/>
        <item x="5"/>
        <item x="6"/>
        <item x="15"/>
        <item x="11"/>
        <item x="21"/>
        <item x="12"/>
        <item x="14"/>
        <item x="16"/>
        <item x="17"/>
        <item x="7"/>
        <item x="10"/>
        <item x="8"/>
        <item x="13"/>
        <item x="18"/>
        <item x="19"/>
        <item x="22"/>
        <item x="9"/>
        <item x="23"/>
        <item x="24"/>
        <item x="25"/>
        <item t="default"/>
      </items>
    </pivotField>
    <pivotField axis="axisRow" showAll="0">
      <items count="351">
        <item x="161"/>
        <item x="38"/>
        <item x="39"/>
        <item x="41"/>
        <item x="42"/>
        <item x="43"/>
        <item x="44"/>
        <item x="45"/>
        <item x="46"/>
        <item x="47"/>
        <item x="48"/>
        <item x="49"/>
        <item x="50"/>
        <item x="181"/>
        <item x="182"/>
        <item x="183"/>
        <item x="184"/>
        <item x="185"/>
        <item x="186"/>
        <item x="230"/>
        <item x="231"/>
        <item x="232"/>
        <item x="233"/>
        <item x="234"/>
        <item x="235"/>
        <item x="254"/>
        <item x="255"/>
        <item x="256"/>
        <item x="257"/>
        <item x="258"/>
        <item x="259"/>
        <item x="260"/>
        <item x="261"/>
        <item x="262"/>
        <item x="263"/>
        <item x="284"/>
        <item x="285"/>
        <item x="286"/>
        <item x="287"/>
        <item x="288"/>
        <item x="289"/>
        <item x="290"/>
        <item x="291"/>
        <item x="292"/>
        <item x="308"/>
        <item x="309"/>
        <item x="310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162"/>
        <item x="163"/>
        <item x="164"/>
        <item x="165"/>
        <item x="166"/>
        <item x="103"/>
        <item x="104"/>
        <item x="105"/>
        <item x="106"/>
        <item x="107"/>
        <item x="108"/>
        <item x="245"/>
        <item x="246"/>
        <item x="247"/>
        <item x="248"/>
        <item x="249"/>
        <item x="250"/>
        <item x="251"/>
        <item x="252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06"/>
        <item x="313"/>
        <item x="314"/>
        <item x="335"/>
        <item x="34"/>
        <item x="316"/>
        <item x="55"/>
        <item x="76"/>
        <item x="77"/>
        <item x="78"/>
        <item x="167"/>
        <item x="134"/>
        <item x="135"/>
        <item x="311"/>
        <item x="187"/>
        <item x="56"/>
        <item x="3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315"/>
        <item x="14"/>
        <item x="236"/>
        <item x="51"/>
        <item x="79"/>
        <item x="80"/>
        <item x="81"/>
        <item x="109"/>
        <item x="136"/>
        <item x="168"/>
        <item x="169"/>
        <item x="188"/>
        <item x="189"/>
        <item x="237"/>
        <item x="238"/>
        <item x="239"/>
        <item x="253"/>
        <item x="264"/>
        <item x="265"/>
        <item x="266"/>
        <item x="267"/>
        <item x="293"/>
        <item x="294"/>
        <item x="329"/>
        <item x="330"/>
        <item x="331"/>
        <item x="332"/>
        <item x="333"/>
        <item x="137"/>
        <item x="138"/>
        <item x="139"/>
        <item x="140"/>
        <item x="141"/>
        <item x="82"/>
        <item x="170"/>
        <item x="35"/>
        <item x="52"/>
        <item x="53"/>
        <item x="15"/>
        <item x="16"/>
        <item x="342"/>
        <item x="17"/>
        <item x="18"/>
        <item x="346"/>
        <item x="347"/>
        <item x="190"/>
        <item x="268"/>
        <item x="269"/>
        <item x="270"/>
        <item x="295"/>
        <item x="296"/>
        <item x="297"/>
        <item x="83"/>
        <item x="84"/>
        <item x="85"/>
        <item x="171"/>
        <item x="172"/>
        <item x="173"/>
        <item x="191"/>
        <item x="192"/>
        <item x="193"/>
        <item x="110"/>
        <item x="194"/>
        <item x="195"/>
        <item x="142"/>
        <item x="143"/>
        <item x="144"/>
        <item x="145"/>
        <item x="174"/>
        <item x="196"/>
        <item x="197"/>
        <item x="146"/>
        <item x="86"/>
        <item x="198"/>
        <item x="111"/>
        <item x="199"/>
        <item x="147"/>
        <item x="175"/>
        <item x="200"/>
        <item x="201"/>
        <item x="271"/>
        <item x="40"/>
        <item x="202"/>
        <item x="272"/>
        <item x="273"/>
        <item x="298"/>
        <item x="299"/>
        <item x="300"/>
        <item x="87"/>
        <item x="88"/>
        <item x="89"/>
        <item x="176"/>
        <item x="177"/>
        <item x="112"/>
        <item x="148"/>
        <item x="149"/>
        <item x="90"/>
        <item x="150"/>
        <item x="203"/>
        <item x="204"/>
        <item x="301"/>
        <item x="302"/>
        <item x="178"/>
        <item x="113"/>
        <item x="151"/>
        <item x="152"/>
        <item x="91"/>
        <item x="205"/>
        <item x="274"/>
        <item x="303"/>
        <item x="153"/>
        <item x="154"/>
        <item x="275"/>
        <item x="240"/>
        <item x="276"/>
        <item x="36"/>
        <item x="155"/>
        <item x="156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77"/>
        <item x="278"/>
        <item x="304"/>
        <item x="305"/>
        <item x="307"/>
        <item x="334"/>
        <item x="19"/>
        <item x="279"/>
        <item x="280"/>
        <item x="281"/>
        <item x="157"/>
        <item x="158"/>
        <item x="159"/>
        <item x="92"/>
        <item x="93"/>
        <item x="94"/>
        <item x="95"/>
        <item x="96"/>
        <item x="97"/>
        <item x="98"/>
        <item x="99"/>
        <item x="336"/>
        <item x="220"/>
        <item x="221"/>
        <item x="241"/>
        <item x="242"/>
        <item x="243"/>
        <item x="282"/>
        <item x="160"/>
        <item x="20"/>
        <item x="21"/>
        <item x="179"/>
        <item x="180"/>
        <item x="244"/>
        <item x="57"/>
        <item x="54"/>
        <item x="22"/>
        <item x="23"/>
        <item x="317"/>
        <item x="312"/>
        <item x="114"/>
        <item x="24"/>
        <item x="25"/>
        <item x="26"/>
        <item x="222"/>
        <item x="27"/>
        <item x="28"/>
        <item x="223"/>
        <item x="224"/>
        <item x="225"/>
        <item x="29"/>
        <item x="30"/>
        <item x="348"/>
        <item x="283"/>
        <item x="31"/>
        <item x="32"/>
        <item x="33"/>
        <item x="337"/>
        <item x="338"/>
        <item x="339"/>
        <item x="340"/>
        <item x="341"/>
        <item x="343"/>
        <item x="345"/>
        <item x="349"/>
        <item x="115"/>
        <item x="226"/>
        <item x="116"/>
        <item x="117"/>
        <item x="37"/>
        <item x="118"/>
        <item x="227"/>
        <item x="119"/>
        <item x="228"/>
        <item x="229"/>
        <item x="100"/>
        <item x="101"/>
        <item x="102"/>
        <item t="default"/>
      </items>
    </pivotField>
    <pivotField showAll="0">
      <items count="344">
        <item x="342"/>
        <item x="298"/>
        <item x="255"/>
        <item x="262"/>
        <item x="307"/>
        <item x="155"/>
        <item x="39"/>
        <item x="261"/>
        <item x="231"/>
        <item x="315"/>
        <item x="1"/>
        <item x="305"/>
        <item x="316"/>
        <item x="88"/>
        <item x="57"/>
        <item x="75"/>
        <item x="91"/>
        <item x="232"/>
        <item x="230"/>
        <item x="235"/>
        <item x="191"/>
        <item x="197"/>
        <item x="164"/>
        <item x="109"/>
        <item x="111"/>
        <item x="324"/>
        <item x="199"/>
        <item x="180"/>
        <item x="146"/>
        <item x="119"/>
        <item x="138"/>
        <item x="135"/>
        <item x="6"/>
        <item x="317"/>
        <item x="306"/>
        <item x="64"/>
        <item x="5"/>
        <item x="41"/>
        <item x="320"/>
        <item x="124"/>
        <item x="89"/>
        <item x="142"/>
        <item x="134"/>
        <item x="170"/>
        <item x="140"/>
        <item x="129"/>
        <item x="201"/>
        <item x="268"/>
        <item x="55"/>
        <item x="190"/>
        <item x="68"/>
        <item x="87"/>
        <item x="34"/>
        <item x="14"/>
        <item x="287"/>
        <item x="102"/>
        <item x="108"/>
        <item x="113"/>
        <item x="120"/>
        <item x="139"/>
        <item x="282"/>
        <item x="291"/>
        <item x="300"/>
        <item x="130"/>
        <item x="331"/>
        <item x="103"/>
        <item x="104"/>
        <item x="112"/>
        <item x="165"/>
        <item x="272"/>
        <item x="16"/>
        <item x="271"/>
        <item x="46"/>
        <item x="269"/>
        <item x="181"/>
        <item x="15"/>
        <item x="172"/>
        <item x="322"/>
        <item x="252"/>
        <item x="105"/>
        <item x="311"/>
        <item x="171"/>
        <item x="221"/>
        <item x="313"/>
        <item x="167"/>
        <item x="202"/>
        <item x="0"/>
        <item x="121"/>
        <item x="137"/>
        <item x="3"/>
        <item x="48"/>
        <item x="51"/>
        <item x="125"/>
        <item x="149"/>
        <item x="318"/>
        <item x="58"/>
        <item x="70"/>
        <item x="92"/>
        <item x="59"/>
        <item x="78"/>
        <item x="79"/>
        <item x="62"/>
        <item x="81"/>
        <item x="76"/>
        <item x="93"/>
        <item x="44"/>
        <item x="127"/>
        <item x="122"/>
        <item x="7"/>
        <item x="24"/>
        <item x="286"/>
        <item x="10"/>
        <item x="253"/>
        <item x="283"/>
        <item x="250"/>
        <item x="233"/>
        <item x="40"/>
        <item x="243"/>
        <item x="288"/>
        <item x="258"/>
        <item x="182"/>
        <item x="187"/>
        <item x="325"/>
        <item x="228"/>
        <item x="236"/>
        <item x="193"/>
        <item x="85"/>
        <item x="154"/>
        <item x="256"/>
        <item x="263"/>
        <item x="43"/>
        <item x="314"/>
        <item x="339"/>
        <item x="13"/>
        <item x="42"/>
        <item x="267"/>
        <item x="326"/>
        <item x="168"/>
        <item x="174"/>
        <item x="9"/>
        <item x="270"/>
        <item x="244"/>
        <item x="251"/>
        <item x="203"/>
        <item x="131"/>
        <item x="292"/>
        <item x="301"/>
        <item x="183"/>
        <item x="147"/>
        <item x="107"/>
        <item x="319"/>
        <item x="110"/>
        <item x="323"/>
        <item x="82"/>
        <item x="145"/>
        <item x="151"/>
        <item x="177"/>
        <item x="144"/>
        <item x="289"/>
        <item x="65"/>
        <item x="312"/>
        <item x="54"/>
        <item x="296"/>
        <item x="309"/>
        <item x="60"/>
        <item x="80"/>
        <item x="11"/>
        <item x="94"/>
        <item x="45"/>
        <item x="285"/>
        <item x="63"/>
        <item x="284"/>
        <item x="293"/>
        <item x="161"/>
        <item x="128"/>
        <item x="195"/>
        <item x="189"/>
        <item x="141"/>
        <item x="74"/>
        <item x="95"/>
        <item x="25"/>
        <item x="304"/>
        <item x="196"/>
        <item x="254"/>
        <item x="266"/>
        <item x="229"/>
        <item x="237"/>
        <item x="247"/>
        <item x="299"/>
        <item x="290"/>
        <item x="106"/>
        <item x="8"/>
        <item x="4"/>
        <item x="153"/>
        <item x="47"/>
        <item x="327"/>
        <item x="184"/>
        <item x="330"/>
        <item x="188"/>
        <item x="194"/>
        <item x="341"/>
        <item x="337"/>
        <item x="205"/>
        <item x="218"/>
        <item x="332"/>
        <item x="219"/>
        <item x="206"/>
        <item x="207"/>
        <item x="208"/>
        <item x="210"/>
        <item x="211"/>
        <item x="212"/>
        <item x="213"/>
        <item x="214"/>
        <item x="209"/>
        <item x="215"/>
        <item x="216"/>
        <item x="217"/>
        <item x="69"/>
        <item x="234"/>
        <item x="192"/>
        <item x="224"/>
        <item x="86"/>
        <item x="150"/>
        <item x="2"/>
        <item x="294"/>
        <item x="152"/>
        <item x="50"/>
        <item x="31"/>
        <item x="338"/>
        <item x="275"/>
        <item x="101"/>
        <item x="276"/>
        <item x="279"/>
        <item x="156"/>
        <item x="32"/>
        <item x="100"/>
        <item x="23"/>
        <item x="36"/>
        <item x="157"/>
        <item x="329"/>
        <item x="280"/>
        <item x="29"/>
        <item x="116"/>
        <item x="27"/>
        <item x="220"/>
        <item x="335"/>
        <item x="158"/>
        <item x="33"/>
        <item x="238"/>
        <item x="336"/>
        <item x="223"/>
        <item x="281"/>
        <item x="295"/>
        <item x="26"/>
        <item x="178"/>
        <item x="308"/>
        <item x="277"/>
        <item x="28"/>
        <item x="222"/>
        <item x="340"/>
        <item x="37"/>
        <item x="278"/>
        <item x="179"/>
        <item x="30"/>
        <item x="99"/>
        <item x="334"/>
        <item x="333"/>
        <item x="264"/>
        <item x="273"/>
        <item x="148"/>
        <item x="53"/>
        <item x="240"/>
        <item x="239"/>
        <item x="241"/>
        <item x="242"/>
        <item x="21"/>
        <item x="226"/>
        <item x="115"/>
        <item x="159"/>
        <item x="22"/>
        <item x="19"/>
        <item x="56"/>
        <item x="227"/>
        <item x="114"/>
        <item x="118"/>
        <item x="20"/>
        <item x="160"/>
        <item x="274"/>
        <item x="117"/>
        <item x="225"/>
        <item x="175"/>
        <item x="52"/>
        <item x="198"/>
        <item x="73"/>
        <item x="297"/>
        <item x="245"/>
        <item x="162"/>
        <item x="18"/>
        <item x="186"/>
        <item x="35"/>
        <item x="200"/>
        <item x="204"/>
        <item x="248"/>
        <item x="83"/>
        <item x="96"/>
        <item x="77"/>
        <item x="132"/>
        <item x="126"/>
        <item x="61"/>
        <item x="84"/>
        <item x="97"/>
        <item x="302"/>
        <item x="303"/>
        <item x="249"/>
        <item x="123"/>
        <item x="136"/>
        <item x="133"/>
        <item x="163"/>
        <item x="166"/>
        <item x="310"/>
        <item x="328"/>
        <item x="321"/>
        <item x="66"/>
        <item x="67"/>
        <item x="71"/>
        <item x="98"/>
        <item x="72"/>
        <item x="17"/>
        <item x="259"/>
        <item x="260"/>
        <item x="265"/>
        <item x="38"/>
        <item x="143"/>
        <item x="246"/>
        <item x="49"/>
        <item x="90"/>
        <item x="257"/>
        <item x="12"/>
        <item x="185"/>
        <item x="176"/>
        <item x="169"/>
        <item x="173"/>
        <item t="default"/>
      </items>
    </pivotField>
    <pivotField showAll="0"/>
    <pivotField showAll="0"/>
    <pivotField showAll="0"/>
    <pivotField showAll="0">
      <items count="299">
        <item x="297"/>
        <item x="26"/>
        <item x="27"/>
        <item x="29"/>
        <item x="30"/>
        <item x="31"/>
        <item x="32"/>
        <item x="33"/>
        <item x="34"/>
        <item x="35"/>
        <item x="36"/>
        <item x="37"/>
        <item x="38"/>
        <item x="160"/>
        <item x="161"/>
        <item x="162"/>
        <item x="163"/>
        <item x="164"/>
        <item x="295"/>
        <item x="165"/>
        <item x="189"/>
        <item x="190"/>
        <item x="191"/>
        <item x="192"/>
        <item x="193"/>
        <item x="194"/>
        <item x="212"/>
        <item x="213"/>
        <item x="214"/>
        <item x="215"/>
        <item x="216"/>
        <item x="217"/>
        <item x="218"/>
        <item x="219"/>
        <item x="220"/>
        <item x="221"/>
        <item x="241"/>
        <item x="242"/>
        <item x="258"/>
        <item x="243"/>
        <item x="244"/>
        <item x="245"/>
        <item x="246"/>
        <item x="247"/>
        <item x="248"/>
        <item x="249"/>
        <item x="264"/>
        <item x="265"/>
        <item x="266"/>
        <item x="46"/>
        <item x="47"/>
        <item x="48"/>
        <item x="49"/>
        <item x="71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141"/>
        <item x="142"/>
        <item x="143"/>
        <item x="144"/>
        <item x="145"/>
        <item x="86"/>
        <item x="170"/>
        <item x="171"/>
        <item x="172"/>
        <item x="87"/>
        <item x="88"/>
        <item x="89"/>
        <item x="173"/>
        <item x="174"/>
        <item x="90"/>
        <item x="91"/>
        <item x="203"/>
        <item x="204"/>
        <item x="205"/>
        <item x="206"/>
        <item x="207"/>
        <item x="208"/>
        <item x="209"/>
        <item x="210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62"/>
        <item x="269"/>
        <item x="270"/>
        <item x="291"/>
        <item x="22"/>
        <item x="272"/>
        <item x="43"/>
        <item x="64"/>
        <item x="65"/>
        <item x="66"/>
        <item x="146"/>
        <item x="175"/>
        <item x="176"/>
        <item x="114"/>
        <item x="115"/>
        <item x="267"/>
        <item x="166"/>
        <item x="0"/>
        <item x="44"/>
        <item x="11"/>
        <item x="271"/>
        <item x="14"/>
        <item x="195"/>
        <item x="39"/>
        <item x="67"/>
        <item x="68"/>
        <item x="69"/>
        <item x="177"/>
        <item x="181"/>
        <item x="92"/>
        <item x="178"/>
        <item x="116"/>
        <item x="147"/>
        <item x="148"/>
        <item x="167"/>
        <item x="168"/>
        <item x="196"/>
        <item x="197"/>
        <item x="198"/>
        <item x="211"/>
        <item x="222"/>
        <item x="223"/>
        <item x="224"/>
        <item x="225"/>
        <item x="250"/>
        <item x="251"/>
        <item x="285"/>
        <item x="286"/>
        <item x="287"/>
        <item x="288"/>
        <item x="289"/>
        <item x="117"/>
        <item x="118"/>
        <item x="119"/>
        <item x="120"/>
        <item x="121"/>
        <item x="70"/>
        <item x="149"/>
        <item x="23"/>
        <item x="40"/>
        <item x="41"/>
        <item x="28"/>
        <item x="15"/>
        <item x="169"/>
        <item x="226"/>
        <item x="227"/>
        <item x="228"/>
        <item x="252"/>
        <item x="255"/>
        <item x="253"/>
        <item x="254"/>
        <item x="72"/>
        <item x="150"/>
        <item x="151"/>
        <item x="152"/>
        <item x="93"/>
        <item x="122"/>
        <item x="123"/>
        <item x="124"/>
        <item x="125"/>
        <item x="153"/>
        <item x="126"/>
        <item x="73"/>
        <item x="188"/>
        <item x="94"/>
        <item x="127"/>
        <item x="154"/>
        <item x="179"/>
        <item x="180"/>
        <item x="229"/>
        <item x="230"/>
        <item x="231"/>
        <item x="257"/>
        <item x="256"/>
        <item x="74"/>
        <item x="75"/>
        <item x="155"/>
        <item x="156"/>
        <item x="95"/>
        <item x="128"/>
        <item x="129"/>
        <item x="76"/>
        <item x="130"/>
        <item x="182"/>
        <item x="183"/>
        <item x="157"/>
        <item x="96"/>
        <item x="131"/>
        <item x="132"/>
        <item x="77"/>
        <item x="184"/>
        <item x="232"/>
        <item x="259"/>
        <item x="133"/>
        <item x="134"/>
        <item x="233"/>
        <item x="185"/>
        <item x="296"/>
        <item x="202"/>
        <item x="199"/>
        <item x="200"/>
        <item x="201"/>
        <item x="235"/>
        <item x="236"/>
        <item x="234"/>
        <item x="238"/>
        <item x="237"/>
        <item x="260"/>
        <item x="261"/>
        <item x="268"/>
        <item x="79"/>
        <item x="81"/>
        <item x="83"/>
        <item x="84"/>
        <item x="80"/>
        <item x="85"/>
        <item x="82"/>
        <item x="78"/>
        <item x="158"/>
        <item x="140"/>
        <item x="159"/>
        <item x="97"/>
        <item x="292"/>
        <item x="98"/>
        <item x="45"/>
        <item x="42"/>
        <item x="24"/>
        <item x="25"/>
        <item x="18"/>
        <item x="99"/>
        <item x="137"/>
        <item x="17"/>
        <item x="138"/>
        <item x="135"/>
        <item x="136"/>
        <item x="293"/>
        <item x="294"/>
        <item x="290"/>
        <item x="263"/>
        <item x="1"/>
        <item x="2"/>
        <item x="3"/>
        <item x="4"/>
        <item x="5"/>
        <item x="6"/>
        <item x="7"/>
        <item x="8"/>
        <item x="9"/>
        <item x="10"/>
        <item x="12"/>
        <item x="13"/>
        <item x="239"/>
        <item x="19"/>
        <item x="20"/>
        <item x="21"/>
        <item x="16"/>
        <item x="139"/>
        <item x="186"/>
        <item x="240"/>
        <item x="273"/>
        <item x="187"/>
        <item t="default"/>
      </items>
    </pivotField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77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>
      <x v="3"/>
    </i>
    <i r="1">
      <x v="3"/>
    </i>
    <i r="1">
      <x v="4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53"/>
    </i>
    <i r="1">
      <x v="296"/>
    </i>
    <i r="1">
      <x v="297"/>
    </i>
    <i r="1">
      <x v="298"/>
    </i>
    <i r="1">
      <x v="305"/>
    </i>
    <i r="1">
      <x v="335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>
      <x v="25"/>
    </i>
    <i r="1">
      <x v="112"/>
    </i>
    <i t="grand">
      <x/>
    </i>
  </rowItems>
  <colFields count="2">
    <field x="0"/>
    <field x="1"/>
  </colFields>
  <colItems count="1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  <x/>
    </i>
    <i r="1">
      <x v="1"/>
    </i>
    <i r="1">
      <x v="2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15239" tableType="queryTable" totalsRowShown="0">
  <autoFilter ref="B3:Q15239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15239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2015</v>
      </c>
      <c r="C4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25</v>
      </c>
      <c r="N4">
        <v>200</v>
      </c>
      <c r="O4">
        <v>1633</v>
      </c>
      <c r="P4">
        <v>2406.56</v>
      </c>
      <c r="Q4">
        <v>-1015.92</v>
      </c>
    </row>
    <row r="5" spans="2:17" hidden="1">
      <c r="B5">
        <v>2015</v>
      </c>
      <c r="C5">
        <v>1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26</v>
      </c>
      <c r="N5">
        <v>13</v>
      </c>
      <c r="O5">
        <v>682</v>
      </c>
      <c r="P5">
        <v>706.64</v>
      </c>
      <c r="Q5">
        <v>-187.6</v>
      </c>
    </row>
    <row r="6" spans="2:17" hidden="1">
      <c r="B6">
        <v>2015</v>
      </c>
      <c r="C6">
        <v>1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27</v>
      </c>
      <c r="N6">
        <v>4</v>
      </c>
      <c r="O6">
        <v>823</v>
      </c>
      <c r="P6">
        <v>1044.81</v>
      </c>
      <c r="Q6">
        <v>0</v>
      </c>
    </row>
    <row r="7" spans="2:17" hidden="1">
      <c r="B7">
        <v>2015</v>
      </c>
      <c r="C7">
        <v>1</v>
      </c>
      <c r="D7" t="s">
        <v>16</v>
      </c>
      <c r="E7" t="s">
        <v>17</v>
      </c>
      <c r="F7" t="s">
        <v>28</v>
      </c>
      <c r="G7" t="s">
        <v>29</v>
      </c>
      <c r="H7" t="s">
        <v>30</v>
      </c>
      <c r="I7" t="s">
        <v>21</v>
      </c>
      <c r="J7" t="s">
        <v>31</v>
      </c>
      <c r="K7" t="s">
        <v>32</v>
      </c>
      <c r="L7" t="s">
        <v>24</v>
      </c>
      <c r="M7" t="s">
        <v>25</v>
      </c>
      <c r="N7">
        <v>272</v>
      </c>
      <c r="O7">
        <v>1198</v>
      </c>
      <c r="P7">
        <v>3281.43</v>
      </c>
      <c r="Q7">
        <v>-1469.8</v>
      </c>
    </row>
    <row r="8" spans="2:17" hidden="1">
      <c r="B8">
        <v>2015</v>
      </c>
      <c r="C8">
        <v>1</v>
      </c>
      <c r="D8" t="s">
        <v>16</v>
      </c>
      <c r="E8" t="s">
        <v>17</v>
      </c>
      <c r="F8" t="s">
        <v>28</v>
      </c>
      <c r="G8" t="s">
        <v>29</v>
      </c>
      <c r="H8" t="s">
        <v>30</v>
      </c>
      <c r="I8" t="s">
        <v>21</v>
      </c>
      <c r="J8" t="s">
        <v>31</v>
      </c>
      <c r="K8" t="s">
        <v>32</v>
      </c>
      <c r="L8" t="s">
        <v>24</v>
      </c>
      <c r="M8" t="s">
        <v>26</v>
      </c>
      <c r="N8">
        <v>12</v>
      </c>
      <c r="O8">
        <v>541</v>
      </c>
      <c r="P8">
        <v>800.51</v>
      </c>
      <c r="Q8">
        <v>-442.44</v>
      </c>
    </row>
    <row r="9" spans="2:17" hidden="1">
      <c r="B9">
        <v>2015</v>
      </c>
      <c r="C9">
        <v>1</v>
      </c>
      <c r="D9" t="s">
        <v>16</v>
      </c>
      <c r="E9" t="s">
        <v>17</v>
      </c>
      <c r="F9" t="s">
        <v>28</v>
      </c>
      <c r="G9" t="s">
        <v>29</v>
      </c>
      <c r="H9" t="s">
        <v>30</v>
      </c>
      <c r="I9" t="s">
        <v>21</v>
      </c>
      <c r="J9" t="s">
        <v>31</v>
      </c>
      <c r="K9" t="s">
        <v>32</v>
      </c>
      <c r="L9" t="s">
        <v>24</v>
      </c>
      <c r="M9" t="s">
        <v>27</v>
      </c>
      <c r="N9">
        <v>4</v>
      </c>
      <c r="O9">
        <v>582</v>
      </c>
      <c r="P9">
        <v>842.97</v>
      </c>
      <c r="Q9">
        <v>21.92</v>
      </c>
    </row>
    <row r="10" spans="2:17" hidden="1">
      <c r="B10">
        <v>2015</v>
      </c>
      <c r="C10">
        <v>1</v>
      </c>
      <c r="D10" t="s">
        <v>16</v>
      </c>
      <c r="E10" t="s">
        <v>17</v>
      </c>
      <c r="F10" t="s">
        <v>33</v>
      </c>
      <c r="G10" t="s">
        <v>34</v>
      </c>
      <c r="H10" t="s">
        <v>30</v>
      </c>
      <c r="I10" t="s">
        <v>21</v>
      </c>
      <c r="J10" t="s">
        <v>22</v>
      </c>
      <c r="K10" t="s">
        <v>35</v>
      </c>
      <c r="L10" t="s">
        <v>24</v>
      </c>
      <c r="M10" t="s">
        <v>25</v>
      </c>
      <c r="N10">
        <v>2882</v>
      </c>
      <c r="O10">
        <v>21589</v>
      </c>
      <c r="P10">
        <v>47341.83</v>
      </c>
      <c r="Q10">
        <v>-25335.439999999999</v>
      </c>
    </row>
    <row r="11" spans="2:17" hidden="1">
      <c r="B11">
        <v>2015</v>
      </c>
      <c r="C11">
        <v>1</v>
      </c>
      <c r="D11" t="s">
        <v>16</v>
      </c>
      <c r="E11" t="s">
        <v>17</v>
      </c>
      <c r="F11" t="s">
        <v>33</v>
      </c>
      <c r="G11" t="s">
        <v>34</v>
      </c>
      <c r="H11" t="s">
        <v>30</v>
      </c>
      <c r="I11" t="s">
        <v>21</v>
      </c>
      <c r="J11" t="s">
        <v>22</v>
      </c>
      <c r="K11" t="s">
        <v>35</v>
      </c>
      <c r="L11" t="s">
        <v>24</v>
      </c>
      <c r="M11" t="s">
        <v>26</v>
      </c>
      <c r="N11">
        <v>391</v>
      </c>
      <c r="O11">
        <v>20416</v>
      </c>
      <c r="P11">
        <v>27929.54</v>
      </c>
      <c r="Q11">
        <v>-13735.8</v>
      </c>
    </row>
    <row r="12" spans="2:17" hidden="1">
      <c r="B12">
        <v>2015</v>
      </c>
      <c r="C12">
        <v>1</v>
      </c>
      <c r="D12" t="s">
        <v>16</v>
      </c>
      <c r="E12" t="s">
        <v>17</v>
      </c>
      <c r="F12" t="s">
        <v>33</v>
      </c>
      <c r="G12" t="s">
        <v>34</v>
      </c>
      <c r="H12" t="s">
        <v>30</v>
      </c>
      <c r="I12" t="s">
        <v>21</v>
      </c>
      <c r="J12" t="s">
        <v>22</v>
      </c>
      <c r="K12" t="s">
        <v>35</v>
      </c>
      <c r="L12" t="s">
        <v>24</v>
      </c>
      <c r="M12" t="s">
        <v>27</v>
      </c>
      <c r="N12">
        <v>46</v>
      </c>
      <c r="O12">
        <v>9068</v>
      </c>
      <c r="P12">
        <v>11833.29</v>
      </c>
      <c r="Q12">
        <v>0</v>
      </c>
    </row>
    <row r="13" spans="2:17" hidden="1">
      <c r="B13">
        <v>2015</v>
      </c>
      <c r="C13">
        <v>1</v>
      </c>
      <c r="D13" t="s">
        <v>16</v>
      </c>
      <c r="E13" t="s">
        <v>17</v>
      </c>
      <c r="F13" t="s">
        <v>36</v>
      </c>
      <c r="G13" t="s">
        <v>37</v>
      </c>
      <c r="H13" t="s">
        <v>30</v>
      </c>
      <c r="I13" t="s">
        <v>21</v>
      </c>
      <c r="J13" t="s">
        <v>22</v>
      </c>
      <c r="K13" t="s">
        <v>38</v>
      </c>
      <c r="L13" t="s">
        <v>24</v>
      </c>
      <c r="M13" t="s">
        <v>25</v>
      </c>
      <c r="N13">
        <v>1863</v>
      </c>
      <c r="O13">
        <v>10310</v>
      </c>
      <c r="P13">
        <v>25075.78</v>
      </c>
      <c r="Q13">
        <v>-11852.25</v>
      </c>
    </row>
    <row r="14" spans="2:17" hidden="1">
      <c r="B14">
        <v>2015</v>
      </c>
      <c r="C14">
        <v>1</v>
      </c>
      <c r="D14" t="s">
        <v>16</v>
      </c>
      <c r="E14" t="s">
        <v>17</v>
      </c>
      <c r="F14" t="s">
        <v>36</v>
      </c>
      <c r="G14" t="s">
        <v>37</v>
      </c>
      <c r="H14" t="s">
        <v>30</v>
      </c>
      <c r="I14" t="s">
        <v>21</v>
      </c>
      <c r="J14" t="s">
        <v>22</v>
      </c>
      <c r="K14" t="s">
        <v>38</v>
      </c>
      <c r="L14" t="s">
        <v>24</v>
      </c>
      <c r="M14" t="s">
        <v>26</v>
      </c>
      <c r="N14">
        <v>124</v>
      </c>
      <c r="O14">
        <v>5921</v>
      </c>
      <c r="P14">
        <v>8500.06</v>
      </c>
      <c r="Q14">
        <v>-3909.42</v>
      </c>
    </row>
    <row r="15" spans="2:17" hidden="1">
      <c r="B15">
        <v>2015</v>
      </c>
      <c r="C15">
        <v>1</v>
      </c>
      <c r="D15" t="s">
        <v>16</v>
      </c>
      <c r="E15" t="s">
        <v>17</v>
      </c>
      <c r="F15" t="s">
        <v>36</v>
      </c>
      <c r="G15" t="s">
        <v>37</v>
      </c>
      <c r="H15" t="s">
        <v>30</v>
      </c>
      <c r="I15" t="s">
        <v>21</v>
      </c>
      <c r="J15" t="s">
        <v>22</v>
      </c>
      <c r="K15" t="s">
        <v>38</v>
      </c>
      <c r="L15" t="s">
        <v>24</v>
      </c>
      <c r="M15" t="s">
        <v>27</v>
      </c>
      <c r="N15">
        <v>38</v>
      </c>
      <c r="O15">
        <v>11532</v>
      </c>
      <c r="P15">
        <v>15515.55</v>
      </c>
      <c r="Q15">
        <v>0</v>
      </c>
    </row>
    <row r="16" spans="2:17" hidden="1">
      <c r="B16">
        <v>2015</v>
      </c>
      <c r="C16">
        <v>1</v>
      </c>
      <c r="D16" t="s">
        <v>16</v>
      </c>
      <c r="E16" t="s">
        <v>17</v>
      </c>
      <c r="F16" t="s">
        <v>39</v>
      </c>
      <c r="G16" t="s">
        <v>40</v>
      </c>
      <c r="H16" t="s">
        <v>30</v>
      </c>
      <c r="I16" t="s">
        <v>21</v>
      </c>
      <c r="J16" t="s">
        <v>22</v>
      </c>
      <c r="K16" t="s">
        <v>41</v>
      </c>
      <c r="L16" t="s">
        <v>24</v>
      </c>
      <c r="M16" t="s">
        <v>25</v>
      </c>
      <c r="N16">
        <v>2151</v>
      </c>
      <c r="O16">
        <v>12471</v>
      </c>
      <c r="P16">
        <v>29788.44</v>
      </c>
      <c r="Q16">
        <v>-14487.9</v>
      </c>
    </row>
    <row r="17" spans="2:17" hidden="1">
      <c r="B17">
        <v>2015</v>
      </c>
      <c r="C17">
        <v>1</v>
      </c>
      <c r="D17" t="s">
        <v>16</v>
      </c>
      <c r="E17" t="s">
        <v>17</v>
      </c>
      <c r="F17" t="s">
        <v>39</v>
      </c>
      <c r="G17" t="s">
        <v>40</v>
      </c>
      <c r="H17" t="s">
        <v>30</v>
      </c>
      <c r="I17" t="s">
        <v>21</v>
      </c>
      <c r="J17" t="s">
        <v>22</v>
      </c>
      <c r="K17" t="s">
        <v>41</v>
      </c>
      <c r="L17" t="s">
        <v>24</v>
      </c>
      <c r="M17" t="s">
        <v>26</v>
      </c>
      <c r="N17">
        <v>298</v>
      </c>
      <c r="O17">
        <v>14699</v>
      </c>
      <c r="P17">
        <v>20110.39</v>
      </c>
      <c r="Q17">
        <v>-10213.799999999999</v>
      </c>
    </row>
    <row r="18" spans="2:17" hidden="1">
      <c r="B18">
        <v>2015</v>
      </c>
      <c r="C18">
        <v>1</v>
      </c>
      <c r="D18" t="s">
        <v>16</v>
      </c>
      <c r="E18" t="s">
        <v>17</v>
      </c>
      <c r="F18" t="s">
        <v>39</v>
      </c>
      <c r="G18" t="s">
        <v>40</v>
      </c>
      <c r="H18" t="s">
        <v>30</v>
      </c>
      <c r="I18" t="s">
        <v>21</v>
      </c>
      <c r="J18" t="s">
        <v>22</v>
      </c>
      <c r="K18" t="s">
        <v>41</v>
      </c>
      <c r="L18" t="s">
        <v>24</v>
      </c>
      <c r="M18" t="s">
        <v>27</v>
      </c>
      <c r="N18">
        <v>48</v>
      </c>
      <c r="O18">
        <v>9798</v>
      </c>
      <c r="P18">
        <v>12442.3</v>
      </c>
      <c r="Q18">
        <v>0</v>
      </c>
    </row>
    <row r="19" spans="2:17" hidden="1">
      <c r="B19">
        <v>2015</v>
      </c>
      <c r="C19">
        <v>1</v>
      </c>
      <c r="D19" t="s">
        <v>16</v>
      </c>
      <c r="E19" t="s">
        <v>17</v>
      </c>
      <c r="F19" t="s">
        <v>42</v>
      </c>
      <c r="G19" t="s">
        <v>43</v>
      </c>
      <c r="H19" t="s">
        <v>30</v>
      </c>
      <c r="I19" t="s">
        <v>21</v>
      </c>
      <c r="J19" t="s">
        <v>22</v>
      </c>
      <c r="K19" t="s">
        <v>44</v>
      </c>
      <c r="L19" t="s">
        <v>24</v>
      </c>
      <c r="M19" t="s">
        <v>25</v>
      </c>
      <c r="N19">
        <v>1668</v>
      </c>
      <c r="O19">
        <v>7520</v>
      </c>
      <c r="P19">
        <v>19863.490000000002</v>
      </c>
      <c r="Q19">
        <v>-8827.94</v>
      </c>
    </row>
    <row r="20" spans="2:17" hidden="1">
      <c r="B20">
        <v>2015</v>
      </c>
      <c r="C20">
        <v>1</v>
      </c>
      <c r="D20" t="s">
        <v>16</v>
      </c>
      <c r="E20" t="s">
        <v>17</v>
      </c>
      <c r="F20" t="s">
        <v>42</v>
      </c>
      <c r="G20" t="s">
        <v>43</v>
      </c>
      <c r="H20" t="s">
        <v>30</v>
      </c>
      <c r="I20" t="s">
        <v>21</v>
      </c>
      <c r="J20" t="s">
        <v>22</v>
      </c>
      <c r="K20" t="s">
        <v>44</v>
      </c>
      <c r="L20" t="s">
        <v>24</v>
      </c>
      <c r="M20" t="s">
        <v>26</v>
      </c>
      <c r="N20">
        <v>122</v>
      </c>
      <c r="O20">
        <v>6036</v>
      </c>
      <c r="P20">
        <v>8331.26</v>
      </c>
      <c r="Q20">
        <v>-4296.84</v>
      </c>
    </row>
    <row r="21" spans="2:17" hidden="1">
      <c r="B21">
        <v>2015</v>
      </c>
      <c r="C21">
        <v>1</v>
      </c>
      <c r="D21" t="s">
        <v>16</v>
      </c>
      <c r="E21" t="s">
        <v>17</v>
      </c>
      <c r="F21" t="s">
        <v>42</v>
      </c>
      <c r="G21" t="s">
        <v>43</v>
      </c>
      <c r="H21" t="s">
        <v>30</v>
      </c>
      <c r="I21" t="s">
        <v>21</v>
      </c>
      <c r="J21" t="s">
        <v>22</v>
      </c>
      <c r="K21" t="s">
        <v>44</v>
      </c>
      <c r="L21" t="s">
        <v>24</v>
      </c>
      <c r="M21" t="s">
        <v>27</v>
      </c>
      <c r="N21">
        <v>8</v>
      </c>
      <c r="O21">
        <v>2107</v>
      </c>
      <c r="P21">
        <v>3030.86</v>
      </c>
      <c r="Q21">
        <v>0</v>
      </c>
    </row>
    <row r="22" spans="2:17" hidden="1">
      <c r="B22">
        <v>2015</v>
      </c>
      <c r="C22">
        <v>1</v>
      </c>
      <c r="D22" t="s">
        <v>16</v>
      </c>
      <c r="E22" t="s">
        <v>17</v>
      </c>
      <c r="F22" t="s">
        <v>45</v>
      </c>
      <c r="G22" t="s">
        <v>46</v>
      </c>
      <c r="H22" t="s">
        <v>30</v>
      </c>
      <c r="I22" t="s">
        <v>21</v>
      </c>
      <c r="J22" t="s">
        <v>22</v>
      </c>
      <c r="K22" t="s">
        <v>47</v>
      </c>
      <c r="L22" t="s">
        <v>24</v>
      </c>
      <c r="M22" t="s">
        <v>25</v>
      </c>
      <c r="N22">
        <v>3678</v>
      </c>
      <c r="O22">
        <v>26745</v>
      </c>
      <c r="P22">
        <v>59159.55</v>
      </c>
      <c r="Q22">
        <v>-31304.799999999999</v>
      </c>
    </row>
    <row r="23" spans="2:17" hidden="1">
      <c r="B23">
        <v>2015</v>
      </c>
      <c r="C23">
        <v>1</v>
      </c>
      <c r="D23" t="s">
        <v>16</v>
      </c>
      <c r="E23" t="s">
        <v>17</v>
      </c>
      <c r="F23" t="s">
        <v>45</v>
      </c>
      <c r="G23" t="s">
        <v>46</v>
      </c>
      <c r="H23" t="s">
        <v>30</v>
      </c>
      <c r="I23" t="s">
        <v>21</v>
      </c>
      <c r="J23" t="s">
        <v>22</v>
      </c>
      <c r="K23" t="s">
        <v>47</v>
      </c>
      <c r="L23" t="s">
        <v>24</v>
      </c>
      <c r="M23" t="s">
        <v>26</v>
      </c>
      <c r="N23">
        <v>435</v>
      </c>
      <c r="O23">
        <v>21697</v>
      </c>
      <c r="P23">
        <v>29997.5</v>
      </c>
      <c r="Q23">
        <v>-15250.26</v>
      </c>
    </row>
    <row r="24" spans="2:17" hidden="1">
      <c r="B24">
        <v>2015</v>
      </c>
      <c r="C24">
        <v>1</v>
      </c>
      <c r="D24" t="s">
        <v>16</v>
      </c>
      <c r="E24" t="s">
        <v>17</v>
      </c>
      <c r="F24" t="s">
        <v>45</v>
      </c>
      <c r="G24" t="s">
        <v>46</v>
      </c>
      <c r="H24" t="s">
        <v>30</v>
      </c>
      <c r="I24" t="s">
        <v>21</v>
      </c>
      <c r="J24" t="s">
        <v>22</v>
      </c>
      <c r="K24" t="s">
        <v>47</v>
      </c>
      <c r="L24" t="s">
        <v>24</v>
      </c>
      <c r="M24" t="s">
        <v>27</v>
      </c>
      <c r="N24">
        <v>78</v>
      </c>
      <c r="O24">
        <v>19748</v>
      </c>
      <c r="P24">
        <v>25239.46</v>
      </c>
      <c r="Q24">
        <v>0</v>
      </c>
    </row>
    <row r="25" spans="2:17" hidden="1">
      <c r="B25">
        <v>2015</v>
      </c>
      <c r="C25">
        <v>1</v>
      </c>
      <c r="D25" t="s">
        <v>16</v>
      </c>
      <c r="E25" t="s">
        <v>17</v>
      </c>
      <c r="F25" t="s">
        <v>48</v>
      </c>
      <c r="G25" t="s">
        <v>49</v>
      </c>
      <c r="H25" t="s">
        <v>30</v>
      </c>
      <c r="I25" t="s">
        <v>21</v>
      </c>
      <c r="J25" t="s">
        <v>31</v>
      </c>
      <c r="K25" t="s">
        <v>50</v>
      </c>
      <c r="L25" t="s">
        <v>24</v>
      </c>
      <c r="M25" t="s">
        <v>25</v>
      </c>
      <c r="N25">
        <v>5457</v>
      </c>
      <c r="O25">
        <v>33072</v>
      </c>
      <c r="P25">
        <v>79679.759999999995</v>
      </c>
      <c r="Q25">
        <v>-40270.81</v>
      </c>
    </row>
    <row r="26" spans="2:17" hidden="1">
      <c r="B26">
        <v>2015</v>
      </c>
      <c r="C26">
        <v>1</v>
      </c>
      <c r="D26" t="s">
        <v>16</v>
      </c>
      <c r="E26" t="s">
        <v>17</v>
      </c>
      <c r="F26" t="s">
        <v>48</v>
      </c>
      <c r="G26" t="s">
        <v>49</v>
      </c>
      <c r="H26" t="s">
        <v>30</v>
      </c>
      <c r="I26" t="s">
        <v>21</v>
      </c>
      <c r="J26" t="s">
        <v>31</v>
      </c>
      <c r="K26" t="s">
        <v>50</v>
      </c>
      <c r="L26" t="s">
        <v>24</v>
      </c>
      <c r="M26" t="s">
        <v>26</v>
      </c>
      <c r="N26">
        <v>741</v>
      </c>
      <c r="O26">
        <v>39972</v>
      </c>
      <c r="P26">
        <v>54917.34</v>
      </c>
      <c r="Q26">
        <v>-27068.73</v>
      </c>
    </row>
    <row r="27" spans="2:17" hidden="1">
      <c r="B27">
        <v>2015</v>
      </c>
      <c r="C27">
        <v>1</v>
      </c>
      <c r="D27" t="s">
        <v>16</v>
      </c>
      <c r="E27" t="s">
        <v>17</v>
      </c>
      <c r="F27" t="s">
        <v>48</v>
      </c>
      <c r="G27" t="s">
        <v>49</v>
      </c>
      <c r="H27" t="s">
        <v>30</v>
      </c>
      <c r="I27" t="s">
        <v>21</v>
      </c>
      <c r="J27" t="s">
        <v>31</v>
      </c>
      <c r="K27" t="s">
        <v>50</v>
      </c>
      <c r="L27" t="s">
        <v>24</v>
      </c>
      <c r="M27" t="s">
        <v>27</v>
      </c>
      <c r="N27">
        <v>160</v>
      </c>
      <c r="O27">
        <v>39250</v>
      </c>
      <c r="P27">
        <v>47568.639999999999</v>
      </c>
      <c r="Q27">
        <v>1236.81</v>
      </c>
    </row>
    <row r="28" spans="2:17" hidden="1">
      <c r="B28">
        <v>2015</v>
      </c>
      <c r="C28">
        <v>1</v>
      </c>
      <c r="D28" t="s">
        <v>16</v>
      </c>
      <c r="E28" t="s">
        <v>17</v>
      </c>
      <c r="F28" t="s">
        <v>51</v>
      </c>
      <c r="G28" t="s">
        <v>52</v>
      </c>
      <c r="H28" t="s">
        <v>30</v>
      </c>
      <c r="I28" t="s">
        <v>21</v>
      </c>
      <c r="J28" t="s">
        <v>22</v>
      </c>
      <c r="K28" t="s">
        <v>53</v>
      </c>
      <c r="L28" t="s">
        <v>24</v>
      </c>
      <c r="M28" t="s">
        <v>25</v>
      </c>
      <c r="N28">
        <v>307</v>
      </c>
      <c r="O28">
        <v>2856</v>
      </c>
      <c r="P28">
        <v>5885.59</v>
      </c>
      <c r="Q28">
        <v>-3352.83</v>
      </c>
    </row>
    <row r="29" spans="2:17" hidden="1">
      <c r="B29">
        <v>2015</v>
      </c>
      <c r="C29">
        <v>1</v>
      </c>
      <c r="D29" t="s">
        <v>16</v>
      </c>
      <c r="E29" t="s">
        <v>17</v>
      </c>
      <c r="F29" t="s">
        <v>51</v>
      </c>
      <c r="G29" t="s">
        <v>52</v>
      </c>
      <c r="H29" t="s">
        <v>30</v>
      </c>
      <c r="I29" t="s">
        <v>21</v>
      </c>
      <c r="J29" t="s">
        <v>22</v>
      </c>
      <c r="K29" t="s">
        <v>53</v>
      </c>
      <c r="L29" t="s">
        <v>24</v>
      </c>
      <c r="M29" t="s">
        <v>26</v>
      </c>
      <c r="N29">
        <v>161</v>
      </c>
      <c r="O29">
        <v>9459</v>
      </c>
      <c r="P29">
        <v>11865.36</v>
      </c>
      <c r="Q29">
        <v>-5635.2</v>
      </c>
    </row>
    <row r="30" spans="2:17" hidden="1">
      <c r="B30">
        <v>2015</v>
      </c>
      <c r="C30">
        <v>1</v>
      </c>
      <c r="D30" t="s">
        <v>16</v>
      </c>
      <c r="E30" t="s">
        <v>17</v>
      </c>
      <c r="F30" t="s">
        <v>51</v>
      </c>
      <c r="G30" t="s">
        <v>52</v>
      </c>
      <c r="H30" t="s">
        <v>30</v>
      </c>
      <c r="I30" t="s">
        <v>21</v>
      </c>
      <c r="J30" t="s">
        <v>22</v>
      </c>
      <c r="K30" t="s">
        <v>53</v>
      </c>
      <c r="L30" t="s">
        <v>24</v>
      </c>
      <c r="M30" t="s">
        <v>27</v>
      </c>
      <c r="N30">
        <v>20</v>
      </c>
      <c r="O30">
        <v>3361</v>
      </c>
      <c r="P30">
        <v>3108.36</v>
      </c>
      <c r="Q30">
        <v>80.77</v>
      </c>
    </row>
    <row r="31" spans="2:17" hidden="1">
      <c r="B31">
        <v>2015</v>
      </c>
      <c r="C31">
        <v>1</v>
      </c>
      <c r="D31" t="s">
        <v>16</v>
      </c>
      <c r="E31" t="s">
        <v>17</v>
      </c>
      <c r="F31" t="s">
        <v>54</v>
      </c>
      <c r="G31" t="s">
        <v>55</v>
      </c>
      <c r="H31" t="s">
        <v>30</v>
      </c>
      <c r="I31" t="s">
        <v>21</v>
      </c>
      <c r="J31" t="s">
        <v>31</v>
      </c>
      <c r="K31" t="s">
        <v>56</v>
      </c>
      <c r="L31" t="s">
        <v>24</v>
      </c>
      <c r="M31" t="s">
        <v>25</v>
      </c>
      <c r="N31">
        <v>710</v>
      </c>
      <c r="O31">
        <v>6690</v>
      </c>
      <c r="P31">
        <v>14205.78</v>
      </c>
      <c r="Q31">
        <v>-8047.93</v>
      </c>
    </row>
    <row r="32" spans="2:17" hidden="1">
      <c r="B32">
        <v>2015</v>
      </c>
      <c r="C32">
        <v>1</v>
      </c>
      <c r="D32" t="s">
        <v>16</v>
      </c>
      <c r="E32" t="s">
        <v>17</v>
      </c>
      <c r="F32" t="s">
        <v>54</v>
      </c>
      <c r="G32" t="s">
        <v>55</v>
      </c>
      <c r="H32" t="s">
        <v>30</v>
      </c>
      <c r="I32" t="s">
        <v>21</v>
      </c>
      <c r="J32" t="s">
        <v>31</v>
      </c>
      <c r="K32" t="s">
        <v>56</v>
      </c>
      <c r="L32" t="s">
        <v>24</v>
      </c>
      <c r="M32" t="s">
        <v>26</v>
      </c>
      <c r="N32">
        <v>153</v>
      </c>
      <c r="O32">
        <v>7685</v>
      </c>
      <c r="P32">
        <v>10844.7</v>
      </c>
      <c r="Q32">
        <v>-5302.44</v>
      </c>
    </row>
    <row r="33" spans="2:17" hidden="1">
      <c r="B33">
        <v>2015</v>
      </c>
      <c r="C33">
        <v>1</v>
      </c>
      <c r="D33" t="s">
        <v>16</v>
      </c>
      <c r="E33" t="s">
        <v>17</v>
      </c>
      <c r="F33" t="s">
        <v>54</v>
      </c>
      <c r="G33" t="s">
        <v>55</v>
      </c>
      <c r="H33" t="s">
        <v>30</v>
      </c>
      <c r="I33" t="s">
        <v>21</v>
      </c>
      <c r="J33" t="s">
        <v>31</v>
      </c>
      <c r="K33" t="s">
        <v>56</v>
      </c>
      <c r="L33" t="s">
        <v>24</v>
      </c>
      <c r="M33" t="s">
        <v>27</v>
      </c>
      <c r="N33">
        <v>16</v>
      </c>
      <c r="O33">
        <v>2817</v>
      </c>
      <c r="P33">
        <v>2922.16</v>
      </c>
      <c r="Q33">
        <v>75.989999999999995</v>
      </c>
    </row>
    <row r="34" spans="2:17" hidden="1">
      <c r="B34">
        <v>2015</v>
      </c>
      <c r="C34">
        <v>1</v>
      </c>
      <c r="D34" t="s">
        <v>16</v>
      </c>
      <c r="E34" t="s">
        <v>17</v>
      </c>
      <c r="F34" t="s">
        <v>57</v>
      </c>
      <c r="G34" t="s">
        <v>58</v>
      </c>
      <c r="H34" t="s">
        <v>30</v>
      </c>
      <c r="I34" t="s">
        <v>21</v>
      </c>
      <c r="J34" t="s">
        <v>31</v>
      </c>
      <c r="K34" t="s">
        <v>59</v>
      </c>
      <c r="L34" t="s">
        <v>24</v>
      </c>
      <c r="M34" t="s">
        <v>25</v>
      </c>
      <c r="N34">
        <v>23</v>
      </c>
      <c r="O34">
        <v>262</v>
      </c>
      <c r="P34">
        <v>533.92999999999995</v>
      </c>
      <c r="Q34">
        <v>-296.10000000000002</v>
      </c>
    </row>
    <row r="35" spans="2:17" hidden="1">
      <c r="B35">
        <v>2015</v>
      </c>
      <c r="C35">
        <v>1</v>
      </c>
      <c r="D35" t="s">
        <v>16</v>
      </c>
      <c r="E35" t="s">
        <v>17</v>
      </c>
      <c r="F35" t="s">
        <v>57</v>
      </c>
      <c r="G35" t="s">
        <v>58</v>
      </c>
      <c r="H35" t="s">
        <v>30</v>
      </c>
      <c r="I35" t="s">
        <v>21</v>
      </c>
      <c r="J35" t="s">
        <v>31</v>
      </c>
      <c r="K35" t="s">
        <v>59</v>
      </c>
      <c r="L35" t="s">
        <v>24</v>
      </c>
      <c r="M35" t="s">
        <v>26</v>
      </c>
      <c r="N35">
        <v>11</v>
      </c>
      <c r="O35">
        <v>662</v>
      </c>
      <c r="P35">
        <v>858.74</v>
      </c>
      <c r="Q35">
        <v>-407.11</v>
      </c>
    </row>
    <row r="36" spans="2:17" hidden="1">
      <c r="B36">
        <v>2015</v>
      </c>
      <c r="C36">
        <v>1</v>
      </c>
      <c r="D36" t="s">
        <v>16</v>
      </c>
      <c r="E36" t="s">
        <v>17</v>
      </c>
      <c r="F36" t="s">
        <v>57</v>
      </c>
      <c r="G36" t="s">
        <v>58</v>
      </c>
      <c r="H36" t="s">
        <v>30</v>
      </c>
      <c r="I36" t="s">
        <v>21</v>
      </c>
      <c r="J36" t="s">
        <v>31</v>
      </c>
      <c r="K36" t="s">
        <v>59</v>
      </c>
      <c r="L36" t="s">
        <v>24</v>
      </c>
      <c r="M36" t="s">
        <v>27</v>
      </c>
      <c r="N36">
        <v>7</v>
      </c>
      <c r="O36">
        <v>2244</v>
      </c>
      <c r="P36">
        <v>2364.0700000000002</v>
      </c>
      <c r="Q36">
        <v>61.47</v>
      </c>
    </row>
    <row r="37" spans="2:17" hidden="1">
      <c r="B37">
        <v>2015</v>
      </c>
      <c r="C37">
        <v>1</v>
      </c>
      <c r="D37" t="s">
        <v>16</v>
      </c>
      <c r="E37" t="s">
        <v>17</v>
      </c>
      <c r="F37" t="s">
        <v>60</v>
      </c>
      <c r="G37" t="s">
        <v>61</v>
      </c>
      <c r="H37" t="s">
        <v>20</v>
      </c>
      <c r="I37" t="s">
        <v>21</v>
      </c>
      <c r="J37" t="s">
        <v>31</v>
      </c>
      <c r="K37" t="s">
        <v>62</v>
      </c>
      <c r="L37" t="s">
        <v>24</v>
      </c>
      <c r="M37" t="s">
        <v>25</v>
      </c>
      <c r="N37">
        <v>614</v>
      </c>
      <c r="O37">
        <v>6371</v>
      </c>
      <c r="P37">
        <v>7338.46</v>
      </c>
      <c r="Q37">
        <v>-2487.34</v>
      </c>
    </row>
    <row r="38" spans="2:17" hidden="1">
      <c r="B38">
        <v>2015</v>
      </c>
      <c r="C38">
        <v>1</v>
      </c>
      <c r="D38" t="s">
        <v>16</v>
      </c>
      <c r="E38" t="s">
        <v>17</v>
      </c>
      <c r="F38" t="s">
        <v>60</v>
      </c>
      <c r="G38" t="s">
        <v>61</v>
      </c>
      <c r="H38" t="s">
        <v>20</v>
      </c>
      <c r="I38" t="s">
        <v>21</v>
      </c>
      <c r="J38" t="s">
        <v>31</v>
      </c>
      <c r="K38" t="s">
        <v>62</v>
      </c>
      <c r="L38" t="s">
        <v>24</v>
      </c>
      <c r="M38" t="s">
        <v>26</v>
      </c>
      <c r="N38">
        <v>119</v>
      </c>
      <c r="O38">
        <v>5619</v>
      </c>
      <c r="P38">
        <v>4819.8999999999996</v>
      </c>
      <c r="Q38">
        <v>-1370.88</v>
      </c>
    </row>
    <row r="39" spans="2:17" hidden="1">
      <c r="B39">
        <v>2015</v>
      </c>
      <c r="C39">
        <v>1</v>
      </c>
      <c r="D39" t="s">
        <v>16</v>
      </c>
      <c r="E39" t="s">
        <v>17</v>
      </c>
      <c r="F39" t="s">
        <v>60</v>
      </c>
      <c r="G39" t="s">
        <v>61</v>
      </c>
      <c r="H39" t="s">
        <v>20</v>
      </c>
      <c r="I39" t="s">
        <v>21</v>
      </c>
      <c r="J39" t="s">
        <v>31</v>
      </c>
      <c r="K39" t="s">
        <v>62</v>
      </c>
      <c r="L39" t="s">
        <v>24</v>
      </c>
      <c r="M39" t="s">
        <v>27</v>
      </c>
      <c r="N39">
        <v>9</v>
      </c>
      <c r="O39">
        <v>3151</v>
      </c>
      <c r="P39">
        <v>3259.17</v>
      </c>
      <c r="Q39">
        <v>81.489999999999995</v>
      </c>
    </row>
    <row r="40" spans="2:17" hidden="1">
      <c r="B40">
        <v>2015</v>
      </c>
      <c r="C40">
        <v>1</v>
      </c>
      <c r="D40" t="s">
        <v>16</v>
      </c>
      <c r="E40" t="s">
        <v>17</v>
      </c>
      <c r="F40" t="s">
        <v>63</v>
      </c>
      <c r="G40" t="s">
        <v>64</v>
      </c>
      <c r="H40" t="s">
        <v>30</v>
      </c>
      <c r="I40" t="s">
        <v>21</v>
      </c>
      <c r="J40" t="s">
        <v>31</v>
      </c>
      <c r="K40" t="s">
        <v>65</v>
      </c>
      <c r="L40" t="s">
        <v>24</v>
      </c>
      <c r="M40" t="s">
        <v>25</v>
      </c>
      <c r="N40">
        <v>469</v>
      </c>
      <c r="O40">
        <v>2641</v>
      </c>
      <c r="P40">
        <v>6509.01</v>
      </c>
      <c r="Q40">
        <v>-3070.86</v>
      </c>
    </row>
    <row r="41" spans="2:17" hidden="1">
      <c r="B41">
        <v>2015</v>
      </c>
      <c r="C41">
        <v>1</v>
      </c>
      <c r="D41" t="s">
        <v>16</v>
      </c>
      <c r="E41" t="s">
        <v>17</v>
      </c>
      <c r="F41" t="s">
        <v>63</v>
      </c>
      <c r="G41" t="s">
        <v>64</v>
      </c>
      <c r="H41" t="s">
        <v>30</v>
      </c>
      <c r="I41" t="s">
        <v>21</v>
      </c>
      <c r="J41" t="s">
        <v>31</v>
      </c>
      <c r="K41" t="s">
        <v>65</v>
      </c>
      <c r="L41" t="s">
        <v>24</v>
      </c>
      <c r="M41" t="s">
        <v>26</v>
      </c>
      <c r="N41">
        <v>55</v>
      </c>
      <c r="O41">
        <v>2683</v>
      </c>
      <c r="P41">
        <v>3778.4</v>
      </c>
      <c r="Q41">
        <v>-1856.4</v>
      </c>
    </row>
    <row r="42" spans="2:17" hidden="1">
      <c r="B42">
        <v>2015</v>
      </c>
      <c r="C42">
        <v>1</v>
      </c>
      <c r="D42" t="s">
        <v>16</v>
      </c>
      <c r="E42" t="s">
        <v>17</v>
      </c>
      <c r="F42" t="s">
        <v>63</v>
      </c>
      <c r="G42" t="s">
        <v>64</v>
      </c>
      <c r="H42" t="s">
        <v>30</v>
      </c>
      <c r="I42" t="s">
        <v>21</v>
      </c>
      <c r="J42" t="s">
        <v>31</v>
      </c>
      <c r="K42" t="s">
        <v>65</v>
      </c>
      <c r="L42" t="s">
        <v>24</v>
      </c>
      <c r="M42" t="s">
        <v>27</v>
      </c>
      <c r="N42">
        <v>7</v>
      </c>
      <c r="O42">
        <v>1482</v>
      </c>
      <c r="P42">
        <v>2183.11</v>
      </c>
      <c r="Q42">
        <v>56.76</v>
      </c>
    </row>
    <row r="43" spans="2:17" hidden="1">
      <c r="B43">
        <v>2015</v>
      </c>
      <c r="C43">
        <v>1</v>
      </c>
      <c r="D43" t="s">
        <v>16</v>
      </c>
      <c r="E43" t="s">
        <v>17</v>
      </c>
      <c r="F43" t="s">
        <v>66</v>
      </c>
      <c r="G43" t="s">
        <v>67</v>
      </c>
      <c r="H43" t="s">
        <v>30</v>
      </c>
      <c r="I43" t="s">
        <v>21</v>
      </c>
      <c r="J43" t="s">
        <v>31</v>
      </c>
      <c r="K43" t="s">
        <v>68</v>
      </c>
      <c r="L43" t="s">
        <v>24</v>
      </c>
      <c r="M43" t="s">
        <v>25</v>
      </c>
      <c r="N43">
        <v>2351</v>
      </c>
      <c r="O43">
        <v>16314.01</v>
      </c>
      <c r="P43">
        <v>37526.589999999997</v>
      </c>
      <c r="Q43">
        <v>-19399.509999999998</v>
      </c>
    </row>
    <row r="44" spans="2:17" hidden="1">
      <c r="B44">
        <v>2015</v>
      </c>
      <c r="C44">
        <v>1</v>
      </c>
      <c r="D44" t="s">
        <v>16</v>
      </c>
      <c r="E44" t="s">
        <v>17</v>
      </c>
      <c r="F44" t="s">
        <v>66</v>
      </c>
      <c r="G44" t="s">
        <v>67</v>
      </c>
      <c r="H44" t="s">
        <v>30</v>
      </c>
      <c r="I44" t="s">
        <v>21</v>
      </c>
      <c r="J44" t="s">
        <v>31</v>
      </c>
      <c r="K44" t="s">
        <v>68</v>
      </c>
      <c r="L44" t="s">
        <v>24</v>
      </c>
      <c r="M44" t="s">
        <v>26</v>
      </c>
      <c r="N44">
        <v>493</v>
      </c>
      <c r="O44">
        <v>26093.01</v>
      </c>
      <c r="P44">
        <v>36112</v>
      </c>
      <c r="Q44">
        <v>-17140.900000000001</v>
      </c>
    </row>
    <row r="45" spans="2:17" hidden="1">
      <c r="B45">
        <v>2015</v>
      </c>
      <c r="C45">
        <v>1</v>
      </c>
      <c r="D45" t="s">
        <v>16</v>
      </c>
      <c r="E45" t="s">
        <v>17</v>
      </c>
      <c r="F45" t="s">
        <v>66</v>
      </c>
      <c r="G45" t="s">
        <v>67</v>
      </c>
      <c r="H45" t="s">
        <v>30</v>
      </c>
      <c r="I45" t="s">
        <v>21</v>
      </c>
      <c r="J45" t="s">
        <v>31</v>
      </c>
      <c r="K45" t="s">
        <v>68</v>
      </c>
      <c r="L45" t="s">
        <v>24</v>
      </c>
      <c r="M45" t="s">
        <v>27</v>
      </c>
      <c r="N45">
        <v>91</v>
      </c>
      <c r="O45">
        <v>25981</v>
      </c>
      <c r="P45">
        <v>31255.360000000001</v>
      </c>
      <c r="Q45">
        <v>812.63</v>
      </c>
    </row>
    <row r="46" spans="2:17" hidden="1">
      <c r="B46">
        <v>2015</v>
      </c>
      <c r="C46">
        <v>1</v>
      </c>
      <c r="D46" t="s">
        <v>16</v>
      </c>
      <c r="E46" t="s">
        <v>17</v>
      </c>
      <c r="F46" t="s">
        <v>69</v>
      </c>
      <c r="G46" t="s">
        <v>70</v>
      </c>
      <c r="H46" t="s">
        <v>30</v>
      </c>
      <c r="I46" t="s">
        <v>21</v>
      </c>
      <c r="J46" t="s">
        <v>22</v>
      </c>
      <c r="K46" t="s">
        <v>71</v>
      </c>
      <c r="L46" t="s">
        <v>24</v>
      </c>
      <c r="M46" t="s">
        <v>25</v>
      </c>
      <c r="N46">
        <v>310</v>
      </c>
      <c r="O46">
        <v>3628</v>
      </c>
      <c r="P46">
        <v>7064.71</v>
      </c>
      <c r="Q46">
        <v>-4202.91</v>
      </c>
    </row>
    <row r="47" spans="2:17" hidden="1">
      <c r="B47">
        <v>2015</v>
      </c>
      <c r="C47">
        <v>1</v>
      </c>
      <c r="D47" t="s">
        <v>16</v>
      </c>
      <c r="E47" t="s">
        <v>17</v>
      </c>
      <c r="F47" t="s">
        <v>69</v>
      </c>
      <c r="G47" t="s">
        <v>70</v>
      </c>
      <c r="H47" t="s">
        <v>30</v>
      </c>
      <c r="I47" t="s">
        <v>21</v>
      </c>
      <c r="J47" t="s">
        <v>22</v>
      </c>
      <c r="K47" t="s">
        <v>71</v>
      </c>
      <c r="L47" t="s">
        <v>24</v>
      </c>
      <c r="M47" t="s">
        <v>26</v>
      </c>
      <c r="N47">
        <v>107</v>
      </c>
      <c r="O47">
        <v>6016</v>
      </c>
      <c r="P47">
        <v>7716.72</v>
      </c>
      <c r="Q47">
        <v>-3698.1</v>
      </c>
    </row>
    <row r="48" spans="2:17" hidden="1">
      <c r="B48">
        <v>2015</v>
      </c>
      <c r="C48">
        <v>1</v>
      </c>
      <c r="D48" t="s">
        <v>16</v>
      </c>
      <c r="E48" t="s">
        <v>17</v>
      </c>
      <c r="F48" t="s">
        <v>69</v>
      </c>
      <c r="G48" t="s">
        <v>70</v>
      </c>
      <c r="H48" t="s">
        <v>30</v>
      </c>
      <c r="I48" t="s">
        <v>21</v>
      </c>
      <c r="J48" t="s">
        <v>22</v>
      </c>
      <c r="K48" t="s">
        <v>71</v>
      </c>
      <c r="L48" t="s">
        <v>24</v>
      </c>
      <c r="M48" t="s">
        <v>27</v>
      </c>
      <c r="N48">
        <v>10</v>
      </c>
      <c r="O48">
        <v>1600</v>
      </c>
      <c r="P48">
        <v>1426.13</v>
      </c>
      <c r="Q48">
        <v>0</v>
      </c>
    </row>
    <row r="49" spans="2:17" hidden="1">
      <c r="B49">
        <v>2015</v>
      </c>
      <c r="C49">
        <v>1</v>
      </c>
      <c r="D49" t="s">
        <v>16</v>
      </c>
      <c r="E49" t="s">
        <v>17</v>
      </c>
      <c r="F49" t="s">
        <v>72</v>
      </c>
      <c r="G49" t="s">
        <v>73</v>
      </c>
      <c r="H49" t="s">
        <v>30</v>
      </c>
      <c r="I49" t="s">
        <v>21</v>
      </c>
      <c r="J49" t="s">
        <v>31</v>
      </c>
      <c r="K49" t="s">
        <v>56</v>
      </c>
      <c r="L49" t="s">
        <v>24</v>
      </c>
      <c r="M49" t="s">
        <v>25</v>
      </c>
      <c r="N49">
        <v>5316</v>
      </c>
      <c r="O49">
        <v>31066</v>
      </c>
      <c r="P49">
        <v>76422.710000000006</v>
      </c>
      <c r="Q49">
        <v>-37551.08</v>
      </c>
    </row>
    <row r="50" spans="2:17" hidden="1">
      <c r="B50">
        <v>2015</v>
      </c>
      <c r="C50">
        <v>1</v>
      </c>
      <c r="D50" t="s">
        <v>16</v>
      </c>
      <c r="E50" t="s">
        <v>17</v>
      </c>
      <c r="F50" t="s">
        <v>72</v>
      </c>
      <c r="G50" t="s">
        <v>73</v>
      </c>
      <c r="H50" t="s">
        <v>30</v>
      </c>
      <c r="I50" t="s">
        <v>21</v>
      </c>
      <c r="J50" t="s">
        <v>31</v>
      </c>
      <c r="K50" t="s">
        <v>56</v>
      </c>
      <c r="L50" t="s">
        <v>24</v>
      </c>
      <c r="M50" t="s">
        <v>26</v>
      </c>
      <c r="N50">
        <v>471</v>
      </c>
      <c r="O50">
        <v>22974</v>
      </c>
      <c r="P50">
        <v>34385.42</v>
      </c>
      <c r="Q50">
        <v>-15759</v>
      </c>
    </row>
    <row r="51" spans="2:17" hidden="1">
      <c r="B51">
        <v>2015</v>
      </c>
      <c r="C51">
        <v>1</v>
      </c>
      <c r="D51" t="s">
        <v>16</v>
      </c>
      <c r="E51" t="s">
        <v>17</v>
      </c>
      <c r="F51" t="s">
        <v>72</v>
      </c>
      <c r="G51" t="s">
        <v>73</v>
      </c>
      <c r="H51" t="s">
        <v>30</v>
      </c>
      <c r="I51" t="s">
        <v>21</v>
      </c>
      <c r="J51" t="s">
        <v>31</v>
      </c>
      <c r="K51" t="s">
        <v>56</v>
      </c>
      <c r="L51" t="s">
        <v>24</v>
      </c>
      <c r="M51" t="s">
        <v>27</v>
      </c>
      <c r="N51">
        <v>84</v>
      </c>
      <c r="O51">
        <v>21009</v>
      </c>
      <c r="P51">
        <v>31482.799999999999</v>
      </c>
      <c r="Q51">
        <v>818.54</v>
      </c>
    </row>
    <row r="52" spans="2:17" hidden="1">
      <c r="B52">
        <v>2015</v>
      </c>
      <c r="C52">
        <v>1</v>
      </c>
      <c r="D52" t="s">
        <v>16</v>
      </c>
      <c r="E52" t="s">
        <v>17</v>
      </c>
      <c r="F52" t="s">
        <v>74</v>
      </c>
      <c r="G52" t="s">
        <v>75</v>
      </c>
      <c r="H52" t="s">
        <v>30</v>
      </c>
      <c r="I52" t="s">
        <v>21</v>
      </c>
      <c r="J52" t="s">
        <v>31</v>
      </c>
      <c r="K52" t="s">
        <v>76</v>
      </c>
      <c r="L52" t="s">
        <v>24</v>
      </c>
      <c r="M52" t="s">
        <v>25</v>
      </c>
      <c r="N52">
        <v>258</v>
      </c>
      <c r="O52">
        <v>2204</v>
      </c>
      <c r="P52">
        <v>4797.9399999999996</v>
      </c>
      <c r="Q52">
        <v>-1743.67</v>
      </c>
    </row>
    <row r="53" spans="2:17" hidden="1">
      <c r="B53">
        <v>2015</v>
      </c>
      <c r="C53">
        <v>1</v>
      </c>
      <c r="D53" t="s">
        <v>16</v>
      </c>
      <c r="E53" t="s">
        <v>17</v>
      </c>
      <c r="F53" t="s">
        <v>74</v>
      </c>
      <c r="G53" t="s">
        <v>75</v>
      </c>
      <c r="H53" t="s">
        <v>30</v>
      </c>
      <c r="I53" t="s">
        <v>21</v>
      </c>
      <c r="J53" t="s">
        <v>31</v>
      </c>
      <c r="K53" t="s">
        <v>76</v>
      </c>
      <c r="L53" t="s">
        <v>24</v>
      </c>
      <c r="M53" t="s">
        <v>26</v>
      </c>
      <c r="N53">
        <v>29</v>
      </c>
      <c r="O53">
        <v>1449</v>
      </c>
      <c r="P53">
        <v>2011.65</v>
      </c>
      <c r="Q53">
        <v>-664.44</v>
      </c>
    </row>
    <row r="54" spans="2:17" hidden="1">
      <c r="B54">
        <v>2015</v>
      </c>
      <c r="C54">
        <v>1</v>
      </c>
      <c r="D54" t="s">
        <v>16</v>
      </c>
      <c r="E54" t="s">
        <v>17</v>
      </c>
      <c r="F54" t="s">
        <v>74</v>
      </c>
      <c r="G54" t="s">
        <v>75</v>
      </c>
      <c r="H54" t="s">
        <v>30</v>
      </c>
      <c r="I54" t="s">
        <v>21</v>
      </c>
      <c r="J54" t="s">
        <v>31</v>
      </c>
      <c r="K54" t="s">
        <v>76</v>
      </c>
      <c r="L54" t="s">
        <v>24</v>
      </c>
      <c r="M54" t="s">
        <v>27</v>
      </c>
      <c r="N54">
        <v>8</v>
      </c>
      <c r="O54">
        <v>2014</v>
      </c>
      <c r="P54">
        <v>2850.09</v>
      </c>
      <c r="Q54">
        <v>71.25</v>
      </c>
    </row>
    <row r="55" spans="2:17" hidden="1">
      <c r="B55">
        <v>2015</v>
      </c>
      <c r="C55">
        <v>1</v>
      </c>
      <c r="D55" t="s">
        <v>16</v>
      </c>
      <c r="E55" t="s">
        <v>17</v>
      </c>
      <c r="F55" t="s">
        <v>77</v>
      </c>
      <c r="G55" t="s">
        <v>78</v>
      </c>
      <c r="H55" t="s">
        <v>30</v>
      </c>
      <c r="I55" t="s">
        <v>21</v>
      </c>
      <c r="J55" t="s">
        <v>31</v>
      </c>
      <c r="K55" t="s">
        <v>79</v>
      </c>
      <c r="L55" t="s">
        <v>24</v>
      </c>
      <c r="M55" t="s">
        <v>25</v>
      </c>
      <c r="N55">
        <v>1423</v>
      </c>
      <c r="O55">
        <v>12763</v>
      </c>
      <c r="P55">
        <v>27247.31</v>
      </c>
      <c r="Q55">
        <v>-15506.34</v>
      </c>
    </row>
    <row r="56" spans="2:17" hidden="1">
      <c r="B56">
        <v>2015</v>
      </c>
      <c r="C56">
        <v>1</v>
      </c>
      <c r="D56" t="s">
        <v>16</v>
      </c>
      <c r="E56" t="s">
        <v>17</v>
      </c>
      <c r="F56" t="s">
        <v>77</v>
      </c>
      <c r="G56" t="s">
        <v>78</v>
      </c>
      <c r="H56" t="s">
        <v>30</v>
      </c>
      <c r="I56" t="s">
        <v>21</v>
      </c>
      <c r="J56" t="s">
        <v>31</v>
      </c>
      <c r="K56" t="s">
        <v>79</v>
      </c>
      <c r="L56" t="s">
        <v>24</v>
      </c>
      <c r="M56" t="s">
        <v>26</v>
      </c>
      <c r="N56">
        <v>654</v>
      </c>
      <c r="O56">
        <v>36651</v>
      </c>
      <c r="P56">
        <v>44928.800000000003</v>
      </c>
      <c r="Q56">
        <v>-23827.97</v>
      </c>
    </row>
    <row r="57" spans="2:17" hidden="1">
      <c r="B57">
        <v>2015</v>
      </c>
      <c r="C57">
        <v>1</v>
      </c>
      <c r="D57" t="s">
        <v>16</v>
      </c>
      <c r="E57" t="s">
        <v>17</v>
      </c>
      <c r="F57" t="s">
        <v>77</v>
      </c>
      <c r="G57" t="s">
        <v>78</v>
      </c>
      <c r="H57" t="s">
        <v>30</v>
      </c>
      <c r="I57" t="s">
        <v>21</v>
      </c>
      <c r="J57" t="s">
        <v>31</v>
      </c>
      <c r="K57" t="s">
        <v>79</v>
      </c>
      <c r="L57" t="s">
        <v>24</v>
      </c>
      <c r="M57" t="s">
        <v>27</v>
      </c>
      <c r="N57">
        <v>139</v>
      </c>
      <c r="O57">
        <v>25355</v>
      </c>
      <c r="P57">
        <v>16845.62</v>
      </c>
      <c r="Q57">
        <v>438.02</v>
      </c>
    </row>
    <row r="58" spans="2:17" hidden="1">
      <c r="B58">
        <v>2015</v>
      </c>
      <c r="C58">
        <v>1</v>
      </c>
      <c r="D58" t="s">
        <v>16</v>
      </c>
      <c r="E58" t="s">
        <v>17</v>
      </c>
      <c r="F58" t="s">
        <v>80</v>
      </c>
      <c r="G58" t="s">
        <v>81</v>
      </c>
      <c r="H58" t="s">
        <v>30</v>
      </c>
      <c r="I58" t="s">
        <v>21</v>
      </c>
      <c r="J58" t="s">
        <v>31</v>
      </c>
      <c r="K58" t="s">
        <v>56</v>
      </c>
      <c r="L58" t="s">
        <v>24</v>
      </c>
      <c r="M58" t="s">
        <v>25</v>
      </c>
      <c r="N58">
        <v>768</v>
      </c>
      <c r="O58">
        <v>4877</v>
      </c>
      <c r="P58">
        <v>11678.84</v>
      </c>
      <c r="Q58">
        <v>-5819.25</v>
      </c>
    </row>
    <row r="59" spans="2:17" hidden="1">
      <c r="B59">
        <v>2015</v>
      </c>
      <c r="C59">
        <v>1</v>
      </c>
      <c r="D59" t="s">
        <v>16</v>
      </c>
      <c r="E59" t="s">
        <v>17</v>
      </c>
      <c r="F59" t="s">
        <v>80</v>
      </c>
      <c r="G59" t="s">
        <v>81</v>
      </c>
      <c r="H59" t="s">
        <v>30</v>
      </c>
      <c r="I59" t="s">
        <v>21</v>
      </c>
      <c r="J59" t="s">
        <v>31</v>
      </c>
      <c r="K59" t="s">
        <v>56</v>
      </c>
      <c r="L59" t="s">
        <v>24</v>
      </c>
      <c r="M59" t="s">
        <v>26</v>
      </c>
      <c r="N59">
        <v>127</v>
      </c>
      <c r="O59">
        <v>7443</v>
      </c>
      <c r="P59">
        <v>9890.98</v>
      </c>
      <c r="Q59">
        <v>-4190.04</v>
      </c>
    </row>
    <row r="60" spans="2:17" hidden="1">
      <c r="B60">
        <v>2015</v>
      </c>
      <c r="C60">
        <v>1</v>
      </c>
      <c r="D60" t="s">
        <v>16</v>
      </c>
      <c r="E60" t="s">
        <v>17</v>
      </c>
      <c r="F60" t="s">
        <v>80</v>
      </c>
      <c r="G60" t="s">
        <v>81</v>
      </c>
      <c r="H60" t="s">
        <v>30</v>
      </c>
      <c r="I60" t="s">
        <v>21</v>
      </c>
      <c r="J60" t="s">
        <v>31</v>
      </c>
      <c r="K60" t="s">
        <v>56</v>
      </c>
      <c r="L60" t="s">
        <v>24</v>
      </c>
      <c r="M60" t="s">
        <v>27</v>
      </c>
      <c r="N60">
        <v>35</v>
      </c>
      <c r="O60">
        <v>5353</v>
      </c>
      <c r="P60">
        <v>5294.09</v>
      </c>
      <c r="Q60">
        <v>137.63999999999999</v>
      </c>
    </row>
    <row r="61" spans="2:17" hidden="1">
      <c r="B61">
        <v>2015</v>
      </c>
      <c r="C61">
        <v>1</v>
      </c>
      <c r="D61" t="s">
        <v>16</v>
      </c>
      <c r="E61" t="s">
        <v>17</v>
      </c>
      <c r="F61" t="s">
        <v>82</v>
      </c>
      <c r="G61" t="s">
        <v>83</v>
      </c>
      <c r="H61" t="s">
        <v>30</v>
      </c>
      <c r="I61" t="s">
        <v>21</v>
      </c>
      <c r="J61" t="s">
        <v>31</v>
      </c>
      <c r="K61" t="s">
        <v>32</v>
      </c>
      <c r="L61" t="s">
        <v>24</v>
      </c>
      <c r="M61" t="s">
        <v>25</v>
      </c>
      <c r="N61">
        <v>275</v>
      </c>
      <c r="O61">
        <v>679</v>
      </c>
      <c r="P61">
        <v>2479.4899999999998</v>
      </c>
      <c r="Q61">
        <v>-839.38</v>
      </c>
    </row>
    <row r="62" spans="2:17" hidden="1">
      <c r="B62">
        <v>2015</v>
      </c>
      <c r="C62">
        <v>1</v>
      </c>
      <c r="D62" t="s">
        <v>16</v>
      </c>
      <c r="E62" t="s">
        <v>17</v>
      </c>
      <c r="F62" t="s">
        <v>82</v>
      </c>
      <c r="G62" t="s">
        <v>83</v>
      </c>
      <c r="H62" t="s">
        <v>30</v>
      </c>
      <c r="I62" t="s">
        <v>21</v>
      </c>
      <c r="J62" t="s">
        <v>31</v>
      </c>
      <c r="K62" t="s">
        <v>32</v>
      </c>
      <c r="L62" t="s">
        <v>24</v>
      </c>
      <c r="M62" t="s">
        <v>26</v>
      </c>
      <c r="N62">
        <v>2</v>
      </c>
      <c r="O62">
        <v>114</v>
      </c>
      <c r="P62">
        <v>178.34</v>
      </c>
      <c r="Q62">
        <v>-74.16</v>
      </c>
    </row>
    <row r="63" spans="2:17" hidden="1">
      <c r="B63">
        <v>2015</v>
      </c>
      <c r="C63">
        <v>1</v>
      </c>
      <c r="D63" t="s">
        <v>16</v>
      </c>
      <c r="E63" t="s">
        <v>17</v>
      </c>
      <c r="F63" t="s">
        <v>82</v>
      </c>
      <c r="G63" t="s">
        <v>83</v>
      </c>
      <c r="H63" t="s">
        <v>30</v>
      </c>
      <c r="I63" t="s">
        <v>21</v>
      </c>
      <c r="J63" t="s">
        <v>31</v>
      </c>
      <c r="K63" t="s">
        <v>32</v>
      </c>
      <c r="L63" t="s">
        <v>24</v>
      </c>
      <c r="M63" t="s">
        <v>27</v>
      </c>
      <c r="N63">
        <v>1</v>
      </c>
      <c r="O63">
        <v>107</v>
      </c>
      <c r="P63">
        <v>175.73</v>
      </c>
      <c r="Q63">
        <v>4.57</v>
      </c>
    </row>
    <row r="64" spans="2:17" hidden="1">
      <c r="B64">
        <v>2015</v>
      </c>
      <c r="C64">
        <v>1</v>
      </c>
      <c r="D64" t="s">
        <v>16</v>
      </c>
      <c r="E64" t="s">
        <v>17</v>
      </c>
      <c r="F64" t="s">
        <v>84</v>
      </c>
      <c r="G64" t="s">
        <v>85</v>
      </c>
      <c r="H64" t="s">
        <v>30</v>
      </c>
      <c r="I64" t="s">
        <v>21</v>
      </c>
      <c r="J64" t="s">
        <v>31</v>
      </c>
      <c r="K64" t="s">
        <v>86</v>
      </c>
      <c r="L64" t="s">
        <v>24</v>
      </c>
      <c r="M64" t="s">
        <v>25</v>
      </c>
      <c r="N64">
        <v>555</v>
      </c>
      <c r="O64">
        <v>1729</v>
      </c>
      <c r="P64">
        <v>5576.27</v>
      </c>
      <c r="Q64">
        <v>-2137.33</v>
      </c>
    </row>
    <row r="65" spans="2:17" hidden="1">
      <c r="B65">
        <v>2015</v>
      </c>
      <c r="C65">
        <v>1</v>
      </c>
      <c r="D65" t="s">
        <v>16</v>
      </c>
      <c r="E65" t="s">
        <v>17</v>
      </c>
      <c r="F65" t="s">
        <v>84</v>
      </c>
      <c r="G65" t="s">
        <v>85</v>
      </c>
      <c r="H65" t="s">
        <v>30</v>
      </c>
      <c r="I65" t="s">
        <v>21</v>
      </c>
      <c r="J65" t="s">
        <v>31</v>
      </c>
      <c r="K65" t="s">
        <v>86</v>
      </c>
      <c r="L65" t="s">
        <v>24</v>
      </c>
      <c r="M65" t="s">
        <v>26</v>
      </c>
      <c r="N65">
        <v>12</v>
      </c>
      <c r="O65">
        <v>528</v>
      </c>
      <c r="P65">
        <v>800.37</v>
      </c>
      <c r="Q65">
        <v>-444.96</v>
      </c>
    </row>
    <row r="66" spans="2:17" hidden="1">
      <c r="B66">
        <v>2015</v>
      </c>
      <c r="C66">
        <v>1</v>
      </c>
      <c r="D66" t="s">
        <v>16</v>
      </c>
      <c r="E66" t="s">
        <v>17</v>
      </c>
      <c r="F66" t="s">
        <v>84</v>
      </c>
      <c r="G66" t="s">
        <v>85</v>
      </c>
      <c r="H66" t="s">
        <v>30</v>
      </c>
      <c r="I66" t="s">
        <v>21</v>
      </c>
      <c r="J66" t="s">
        <v>31</v>
      </c>
      <c r="K66" t="s">
        <v>86</v>
      </c>
      <c r="L66" t="s">
        <v>24</v>
      </c>
      <c r="M66" t="s">
        <v>27</v>
      </c>
      <c r="N66">
        <v>2</v>
      </c>
      <c r="O66">
        <v>314</v>
      </c>
      <c r="P66">
        <v>510.96</v>
      </c>
      <c r="Q66">
        <v>13.29</v>
      </c>
    </row>
    <row r="67" spans="2:17" hidden="1">
      <c r="B67">
        <v>2015</v>
      </c>
      <c r="C67">
        <v>1</v>
      </c>
      <c r="D67" t="s">
        <v>16</v>
      </c>
      <c r="E67" t="s">
        <v>17</v>
      </c>
      <c r="F67" t="s">
        <v>87</v>
      </c>
      <c r="G67" t="s">
        <v>88</v>
      </c>
      <c r="H67" t="s">
        <v>30</v>
      </c>
      <c r="I67" t="s">
        <v>21</v>
      </c>
      <c r="J67" t="s">
        <v>31</v>
      </c>
      <c r="K67" t="s">
        <v>86</v>
      </c>
      <c r="L67" t="s">
        <v>24</v>
      </c>
      <c r="M67" t="s">
        <v>25</v>
      </c>
      <c r="N67">
        <v>761</v>
      </c>
      <c r="O67">
        <v>2883</v>
      </c>
      <c r="P67">
        <v>8462.7999999999993</v>
      </c>
      <c r="Q67">
        <v>-3416.63</v>
      </c>
    </row>
    <row r="68" spans="2:17" hidden="1">
      <c r="B68">
        <v>2015</v>
      </c>
      <c r="C68">
        <v>1</v>
      </c>
      <c r="D68" t="s">
        <v>16</v>
      </c>
      <c r="E68" t="s">
        <v>17</v>
      </c>
      <c r="F68" t="s">
        <v>87</v>
      </c>
      <c r="G68" t="s">
        <v>88</v>
      </c>
      <c r="H68" t="s">
        <v>30</v>
      </c>
      <c r="I68" t="s">
        <v>21</v>
      </c>
      <c r="J68" t="s">
        <v>31</v>
      </c>
      <c r="K68" t="s">
        <v>86</v>
      </c>
      <c r="L68" t="s">
        <v>24</v>
      </c>
      <c r="M68" t="s">
        <v>26</v>
      </c>
      <c r="N68">
        <v>18</v>
      </c>
      <c r="O68">
        <v>924</v>
      </c>
      <c r="P68">
        <v>1413.63</v>
      </c>
      <c r="Q68">
        <v>-556.20000000000005</v>
      </c>
    </row>
    <row r="69" spans="2:17" hidden="1">
      <c r="B69">
        <v>2015</v>
      </c>
      <c r="C69">
        <v>1</v>
      </c>
      <c r="D69" t="s">
        <v>16</v>
      </c>
      <c r="E69" t="s">
        <v>17</v>
      </c>
      <c r="F69" t="s">
        <v>87</v>
      </c>
      <c r="G69" t="s">
        <v>88</v>
      </c>
      <c r="H69" t="s">
        <v>30</v>
      </c>
      <c r="I69" t="s">
        <v>21</v>
      </c>
      <c r="J69" t="s">
        <v>31</v>
      </c>
      <c r="K69" t="s">
        <v>86</v>
      </c>
      <c r="L69" t="s">
        <v>24</v>
      </c>
      <c r="M69" t="s">
        <v>27</v>
      </c>
      <c r="N69">
        <v>9</v>
      </c>
      <c r="O69">
        <v>2879</v>
      </c>
      <c r="P69">
        <v>4029.85</v>
      </c>
      <c r="Q69">
        <v>104.77</v>
      </c>
    </row>
    <row r="70" spans="2:17" hidden="1">
      <c r="B70">
        <v>2015</v>
      </c>
      <c r="C70">
        <v>1</v>
      </c>
      <c r="D70" t="s">
        <v>16</v>
      </c>
      <c r="E70" t="s">
        <v>17</v>
      </c>
      <c r="F70" t="s">
        <v>89</v>
      </c>
      <c r="G70" t="s">
        <v>90</v>
      </c>
      <c r="H70" t="s">
        <v>30</v>
      </c>
      <c r="I70" t="s">
        <v>21</v>
      </c>
      <c r="J70" t="s">
        <v>31</v>
      </c>
      <c r="K70" t="s">
        <v>68</v>
      </c>
      <c r="L70" t="s">
        <v>24</v>
      </c>
      <c r="M70" t="s">
        <v>25</v>
      </c>
      <c r="N70">
        <v>93</v>
      </c>
      <c r="O70">
        <v>805</v>
      </c>
      <c r="P70">
        <v>1754.01</v>
      </c>
      <c r="Q70">
        <v>-993.21</v>
      </c>
    </row>
    <row r="71" spans="2:17" hidden="1">
      <c r="B71">
        <v>2015</v>
      </c>
      <c r="C71">
        <v>1</v>
      </c>
      <c r="D71" t="s">
        <v>16</v>
      </c>
      <c r="E71" t="s">
        <v>17</v>
      </c>
      <c r="F71" t="s">
        <v>89</v>
      </c>
      <c r="G71" t="s">
        <v>90</v>
      </c>
      <c r="H71" t="s">
        <v>30</v>
      </c>
      <c r="I71" t="s">
        <v>21</v>
      </c>
      <c r="J71" t="s">
        <v>31</v>
      </c>
      <c r="K71" t="s">
        <v>68</v>
      </c>
      <c r="L71" t="s">
        <v>24</v>
      </c>
      <c r="M71" t="s">
        <v>26</v>
      </c>
      <c r="N71">
        <v>29</v>
      </c>
      <c r="O71">
        <v>1558</v>
      </c>
      <c r="P71">
        <v>2108.9</v>
      </c>
      <c r="Q71">
        <v>-1073.29</v>
      </c>
    </row>
    <row r="72" spans="2:17" hidden="1">
      <c r="B72">
        <v>2015</v>
      </c>
      <c r="C72">
        <v>1</v>
      </c>
      <c r="D72" t="s">
        <v>16</v>
      </c>
      <c r="E72" t="s">
        <v>17</v>
      </c>
      <c r="F72" t="s">
        <v>89</v>
      </c>
      <c r="G72" t="s">
        <v>90</v>
      </c>
      <c r="H72" t="s">
        <v>30</v>
      </c>
      <c r="I72" t="s">
        <v>21</v>
      </c>
      <c r="J72" t="s">
        <v>31</v>
      </c>
      <c r="K72" t="s">
        <v>68</v>
      </c>
      <c r="L72" t="s">
        <v>24</v>
      </c>
      <c r="M72" t="s">
        <v>27</v>
      </c>
      <c r="N72">
        <v>3</v>
      </c>
      <c r="O72">
        <v>691</v>
      </c>
      <c r="P72">
        <v>712.26</v>
      </c>
      <c r="Q72">
        <v>18.52</v>
      </c>
    </row>
    <row r="73" spans="2:17" hidden="1">
      <c r="B73">
        <v>2015</v>
      </c>
      <c r="C73">
        <v>1</v>
      </c>
      <c r="D73" t="s">
        <v>16</v>
      </c>
      <c r="E73" t="s">
        <v>17</v>
      </c>
      <c r="F73" t="s">
        <v>91</v>
      </c>
      <c r="G73" t="s">
        <v>92</v>
      </c>
      <c r="H73" t="s">
        <v>30</v>
      </c>
      <c r="I73" t="s">
        <v>21</v>
      </c>
      <c r="J73" t="s">
        <v>31</v>
      </c>
      <c r="K73" t="s">
        <v>93</v>
      </c>
      <c r="L73" t="s">
        <v>24</v>
      </c>
      <c r="M73" t="s">
        <v>25</v>
      </c>
      <c r="N73">
        <v>1354</v>
      </c>
      <c r="O73">
        <v>5552</v>
      </c>
      <c r="P73">
        <v>15686.83</v>
      </c>
      <c r="Q73">
        <v>-6805.97</v>
      </c>
    </row>
    <row r="74" spans="2:17" hidden="1">
      <c r="B74">
        <v>2015</v>
      </c>
      <c r="C74">
        <v>1</v>
      </c>
      <c r="D74" t="s">
        <v>16</v>
      </c>
      <c r="E74" t="s">
        <v>17</v>
      </c>
      <c r="F74" t="s">
        <v>91</v>
      </c>
      <c r="G74" t="s">
        <v>92</v>
      </c>
      <c r="H74" t="s">
        <v>30</v>
      </c>
      <c r="I74" t="s">
        <v>21</v>
      </c>
      <c r="J74" t="s">
        <v>31</v>
      </c>
      <c r="K74" t="s">
        <v>93</v>
      </c>
      <c r="L74" t="s">
        <v>24</v>
      </c>
      <c r="M74" t="s">
        <v>26</v>
      </c>
      <c r="N74">
        <v>41</v>
      </c>
      <c r="O74">
        <v>2069</v>
      </c>
      <c r="P74">
        <v>3014.26</v>
      </c>
      <c r="Q74">
        <v>-1438.71</v>
      </c>
    </row>
    <row r="75" spans="2:17" hidden="1">
      <c r="B75">
        <v>2015</v>
      </c>
      <c r="C75">
        <v>1</v>
      </c>
      <c r="D75" t="s">
        <v>16</v>
      </c>
      <c r="E75" t="s">
        <v>17</v>
      </c>
      <c r="F75" t="s">
        <v>91</v>
      </c>
      <c r="G75" t="s">
        <v>92</v>
      </c>
      <c r="H75" t="s">
        <v>30</v>
      </c>
      <c r="I75" t="s">
        <v>21</v>
      </c>
      <c r="J75" t="s">
        <v>31</v>
      </c>
      <c r="K75" t="s">
        <v>93</v>
      </c>
      <c r="L75" t="s">
        <v>24</v>
      </c>
      <c r="M75" t="s">
        <v>27</v>
      </c>
      <c r="N75">
        <v>5</v>
      </c>
      <c r="O75">
        <v>753</v>
      </c>
      <c r="P75">
        <v>878.93</v>
      </c>
      <c r="Q75">
        <v>22.85</v>
      </c>
    </row>
    <row r="76" spans="2:17" hidden="1">
      <c r="B76">
        <v>2015</v>
      </c>
      <c r="C76">
        <v>1</v>
      </c>
      <c r="D76" t="s">
        <v>16</v>
      </c>
      <c r="E76" t="s">
        <v>17</v>
      </c>
      <c r="F76" t="s">
        <v>94</v>
      </c>
      <c r="G76" t="s">
        <v>95</v>
      </c>
      <c r="H76" t="s">
        <v>30</v>
      </c>
      <c r="I76" t="s">
        <v>21</v>
      </c>
      <c r="J76" t="s">
        <v>31</v>
      </c>
      <c r="K76" t="s">
        <v>96</v>
      </c>
      <c r="L76" t="s">
        <v>24</v>
      </c>
      <c r="M76" t="s">
        <v>25</v>
      </c>
      <c r="N76">
        <v>756</v>
      </c>
      <c r="O76">
        <v>7352</v>
      </c>
      <c r="P76">
        <v>15377.69</v>
      </c>
      <c r="Q76">
        <v>-8941.17</v>
      </c>
    </row>
    <row r="77" spans="2:17" hidden="1">
      <c r="B77">
        <v>2015</v>
      </c>
      <c r="C77">
        <v>1</v>
      </c>
      <c r="D77" t="s">
        <v>16</v>
      </c>
      <c r="E77" t="s">
        <v>17</v>
      </c>
      <c r="F77" t="s">
        <v>94</v>
      </c>
      <c r="G77" t="s">
        <v>95</v>
      </c>
      <c r="H77" t="s">
        <v>30</v>
      </c>
      <c r="I77" t="s">
        <v>21</v>
      </c>
      <c r="J77" t="s">
        <v>31</v>
      </c>
      <c r="K77" t="s">
        <v>96</v>
      </c>
      <c r="L77" t="s">
        <v>24</v>
      </c>
      <c r="M77" t="s">
        <v>26</v>
      </c>
      <c r="N77">
        <v>529</v>
      </c>
      <c r="O77">
        <v>32237</v>
      </c>
      <c r="P77">
        <v>38009.61</v>
      </c>
      <c r="Q77">
        <v>-19297.919999999998</v>
      </c>
    </row>
    <row r="78" spans="2:17" hidden="1">
      <c r="B78">
        <v>2015</v>
      </c>
      <c r="C78">
        <v>1</v>
      </c>
      <c r="D78" t="s">
        <v>16</v>
      </c>
      <c r="E78" t="s">
        <v>17</v>
      </c>
      <c r="F78" t="s">
        <v>94</v>
      </c>
      <c r="G78" t="s">
        <v>95</v>
      </c>
      <c r="H78" t="s">
        <v>30</v>
      </c>
      <c r="I78" t="s">
        <v>21</v>
      </c>
      <c r="J78" t="s">
        <v>31</v>
      </c>
      <c r="K78" t="s">
        <v>96</v>
      </c>
      <c r="L78" t="s">
        <v>24</v>
      </c>
      <c r="M78" t="s">
        <v>27</v>
      </c>
      <c r="N78">
        <v>168</v>
      </c>
      <c r="O78">
        <v>25749</v>
      </c>
      <c r="P78">
        <v>17428.810000000001</v>
      </c>
      <c r="Q78">
        <v>453.16</v>
      </c>
    </row>
    <row r="79" spans="2:17" hidden="1">
      <c r="B79">
        <v>2015</v>
      </c>
      <c r="C79">
        <v>1</v>
      </c>
      <c r="D79" t="s">
        <v>16</v>
      </c>
      <c r="E79" t="s">
        <v>17</v>
      </c>
      <c r="F79" t="s">
        <v>97</v>
      </c>
      <c r="G79" t="s">
        <v>98</v>
      </c>
      <c r="H79" t="s">
        <v>30</v>
      </c>
      <c r="I79" t="s">
        <v>21</v>
      </c>
      <c r="J79" t="s">
        <v>31</v>
      </c>
      <c r="K79" t="s">
        <v>99</v>
      </c>
      <c r="L79" t="s">
        <v>24</v>
      </c>
      <c r="M79" t="s">
        <v>25</v>
      </c>
      <c r="N79">
        <v>385</v>
      </c>
      <c r="O79">
        <v>1884</v>
      </c>
      <c r="P79">
        <v>4956.6000000000004</v>
      </c>
      <c r="Q79">
        <v>-2325.46</v>
      </c>
    </row>
    <row r="80" spans="2:17" hidden="1">
      <c r="B80">
        <v>2015</v>
      </c>
      <c r="C80">
        <v>1</v>
      </c>
      <c r="D80" t="s">
        <v>16</v>
      </c>
      <c r="E80" t="s">
        <v>17</v>
      </c>
      <c r="F80" t="s">
        <v>97</v>
      </c>
      <c r="G80" t="s">
        <v>98</v>
      </c>
      <c r="H80" t="s">
        <v>30</v>
      </c>
      <c r="I80" t="s">
        <v>21</v>
      </c>
      <c r="J80" t="s">
        <v>31</v>
      </c>
      <c r="K80" t="s">
        <v>99</v>
      </c>
      <c r="L80" t="s">
        <v>24</v>
      </c>
      <c r="M80" t="s">
        <v>26</v>
      </c>
      <c r="N80">
        <v>74</v>
      </c>
      <c r="O80">
        <v>3734</v>
      </c>
      <c r="P80">
        <v>5261.98</v>
      </c>
      <c r="Q80">
        <v>-2740.22</v>
      </c>
    </row>
    <row r="81" spans="2:17" hidden="1">
      <c r="B81">
        <v>2015</v>
      </c>
      <c r="C81">
        <v>1</v>
      </c>
      <c r="D81" t="s">
        <v>16</v>
      </c>
      <c r="E81" t="s">
        <v>17</v>
      </c>
      <c r="F81" t="s">
        <v>97</v>
      </c>
      <c r="G81" t="s">
        <v>98</v>
      </c>
      <c r="H81" t="s">
        <v>30</v>
      </c>
      <c r="I81" t="s">
        <v>21</v>
      </c>
      <c r="J81" t="s">
        <v>31</v>
      </c>
      <c r="K81" t="s">
        <v>99</v>
      </c>
      <c r="L81" t="s">
        <v>24</v>
      </c>
      <c r="M81" t="s">
        <v>27</v>
      </c>
      <c r="N81">
        <v>11</v>
      </c>
      <c r="O81">
        <v>2406</v>
      </c>
      <c r="P81">
        <v>2651.91</v>
      </c>
      <c r="Q81">
        <v>68.95</v>
      </c>
    </row>
    <row r="82" spans="2:17" hidden="1">
      <c r="B82">
        <v>2015</v>
      </c>
      <c r="C82">
        <v>1</v>
      </c>
      <c r="D82" t="s">
        <v>16</v>
      </c>
      <c r="E82" t="s">
        <v>17</v>
      </c>
      <c r="F82" t="s">
        <v>100</v>
      </c>
      <c r="G82" t="s">
        <v>101</v>
      </c>
      <c r="H82" t="s">
        <v>30</v>
      </c>
      <c r="I82" t="s">
        <v>21</v>
      </c>
      <c r="J82" t="s">
        <v>31</v>
      </c>
      <c r="K82" t="s">
        <v>59</v>
      </c>
      <c r="L82" t="s">
        <v>24</v>
      </c>
      <c r="M82" t="s">
        <v>25</v>
      </c>
      <c r="N82">
        <v>1335</v>
      </c>
      <c r="O82">
        <v>6910.2</v>
      </c>
      <c r="P82">
        <v>17782.349999999999</v>
      </c>
      <c r="Q82">
        <v>-8525.6200000000008</v>
      </c>
    </row>
    <row r="83" spans="2:17" hidden="1">
      <c r="B83">
        <v>2015</v>
      </c>
      <c r="C83">
        <v>1</v>
      </c>
      <c r="D83" t="s">
        <v>16</v>
      </c>
      <c r="E83" t="s">
        <v>17</v>
      </c>
      <c r="F83" t="s">
        <v>100</v>
      </c>
      <c r="G83" t="s">
        <v>101</v>
      </c>
      <c r="H83" t="s">
        <v>30</v>
      </c>
      <c r="I83" t="s">
        <v>21</v>
      </c>
      <c r="J83" t="s">
        <v>31</v>
      </c>
      <c r="K83" t="s">
        <v>59</v>
      </c>
      <c r="L83" t="s">
        <v>24</v>
      </c>
      <c r="M83" t="s">
        <v>26</v>
      </c>
      <c r="N83">
        <v>238</v>
      </c>
      <c r="O83">
        <v>13760</v>
      </c>
      <c r="P83">
        <v>18108.939999999999</v>
      </c>
      <c r="Q83">
        <v>-8808.3799999999992</v>
      </c>
    </row>
    <row r="84" spans="2:17" hidden="1">
      <c r="B84">
        <v>2015</v>
      </c>
      <c r="C84">
        <v>1</v>
      </c>
      <c r="D84" t="s">
        <v>16</v>
      </c>
      <c r="E84" t="s">
        <v>17</v>
      </c>
      <c r="F84" t="s">
        <v>100</v>
      </c>
      <c r="G84" t="s">
        <v>101</v>
      </c>
      <c r="H84" t="s">
        <v>30</v>
      </c>
      <c r="I84" t="s">
        <v>21</v>
      </c>
      <c r="J84" t="s">
        <v>31</v>
      </c>
      <c r="K84" t="s">
        <v>59</v>
      </c>
      <c r="L84" t="s">
        <v>24</v>
      </c>
      <c r="M84" t="s">
        <v>27</v>
      </c>
      <c r="N84">
        <v>81</v>
      </c>
      <c r="O84">
        <v>15235</v>
      </c>
      <c r="P84">
        <v>13144.9</v>
      </c>
      <c r="Q84">
        <v>341.83</v>
      </c>
    </row>
    <row r="85" spans="2:17" hidden="1">
      <c r="B85">
        <v>2015</v>
      </c>
      <c r="C85">
        <v>1</v>
      </c>
      <c r="D85" t="s">
        <v>16</v>
      </c>
      <c r="E85" t="s">
        <v>17</v>
      </c>
      <c r="F85" t="s">
        <v>102</v>
      </c>
      <c r="G85" t="s">
        <v>103</v>
      </c>
      <c r="H85" t="s">
        <v>30</v>
      </c>
      <c r="I85" t="s">
        <v>21</v>
      </c>
      <c r="J85" t="s">
        <v>22</v>
      </c>
      <c r="K85" t="s">
        <v>104</v>
      </c>
      <c r="L85" t="s">
        <v>24</v>
      </c>
      <c r="M85" t="s">
        <v>25</v>
      </c>
      <c r="N85">
        <v>384</v>
      </c>
      <c r="O85">
        <v>1425.88</v>
      </c>
      <c r="P85">
        <v>4110.59</v>
      </c>
      <c r="Q85">
        <v>-1673.85</v>
      </c>
    </row>
    <row r="86" spans="2:17" hidden="1">
      <c r="B86">
        <v>2015</v>
      </c>
      <c r="C86">
        <v>1</v>
      </c>
      <c r="D86" t="s">
        <v>16</v>
      </c>
      <c r="E86" t="s">
        <v>17</v>
      </c>
      <c r="F86" t="s">
        <v>102</v>
      </c>
      <c r="G86" t="s">
        <v>103</v>
      </c>
      <c r="H86" t="s">
        <v>30</v>
      </c>
      <c r="I86" t="s">
        <v>21</v>
      </c>
      <c r="J86" t="s">
        <v>22</v>
      </c>
      <c r="K86" t="s">
        <v>104</v>
      </c>
      <c r="L86" t="s">
        <v>24</v>
      </c>
      <c r="M86" t="s">
        <v>26</v>
      </c>
      <c r="N86">
        <v>10</v>
      </c>
      <c r="O86">
        <v>643.79</v>
      </c>
      <c r="P86">
        <v>1026.01</v>
      </c>
      <c r="Q86">
        <v>-352.2</v>
      </c>
    </row>
    <row r="87" spans="2:17" hidden="1">
      <c r="B87">
        <v>2015</v>
      </c>
      <c r="C87">
        <v>1</v>
      </c>
      <c r="D87" t="s">
        <v>16</v>
      </c>
      <c r="E87" t="s">
        <v>17</v>
      </c>
      <c r="F87" t="s">
        <v>105</v>
      </c>
      <c r="G87" t="s">
        <v>106</v>
      </c>
      <c r="H87" t="s">
        <v>30</v>
      </c>
      <c r="I87" t="s">
        <v>21</v>
      </c>
      <c r="J87" t="s">
        <v>31</v>
      </c>
      <c r="K87" t="s">
        <v>59</v>
      </c>
      <c r="L87" t="s">
        <v>24</v>
      </c>
      <c r="M87" t="s">
        <v>25</v>
      </c>
      <c r="N87">
        <v>197</v>
      </c>
      <c r="O87">
        <v>492</v>
      </c>
      <c r="P87">
        <v>1783.97</v>
      </c>
      <c r="Q87">
        <v>-606.99</v>
      </c>
    </row>
    <row r="88" spans="2:17" hidden="1">
      <c r="B88">
        <v>2015</v>
      </c>
      <c r="C88">
        <v>1</v>
      </c>
      <c r="D88" t="s">
        <v>16</v>
      </c>
      <c r="E88" t="s">
        <v>17</v>
      </c>
      <c r="F88" t="s">
        <v>105</v>
      </c>
      <c r="G88" t="s">
        <v>106</v>
      </c>
      <c r="H88" t="s">
        <v>30</v>
      </c>
      <c r="I88" t="s">
        <v>21</v>
      </c>
      <c r="J88" t="s">
        <v>31</v>
      </c>
      <c r="K88" t="s">
        <v>59</v>
      </c>
      <c r="L88" t="s">
        <v>24</v>
      </c>
      <c r="M88" t="s">
        <v>26</v>
      </c>
      <c r="N88">
        <v>21</v>
      </c>
      <c r="O88">
        <v>1245</v>
      </c>
      <c r="P88">
        <v>1623.66</v>
      </c>
      <c r="Q88">
        <v>-777.21</v>
      </c>
    </row>
    <row r="89" spans="2:17" hidden="1">
      <c r="B89">
        <v>2015</v>
      </c>
      <c r="C89">
        <v>1</v>
      </c>
      <c r="D89" t="s">
        <v>16</v>
      </c>
      <c r="E89" t="s">
        <v>17</v>
      </c>
      <c r="F89" t="s">
        <v>105</v>
      </c>
      <c r="G89" t="s">
        <v>106</v>
      </c>
      <c r="H89" t="s">
        <v>30</v>
      </c>
      <c r="I89" t="s">
        <v>21</v>
      </c>
      <c r="J89" t="s">
        <v>31</v>
      </c>
      <c r="K89" t="s">
        <v>59</v>
      </c>
      <c r="L89" t="s">
        <v>24</v>
      </c>
      <c r="M89" t="s">
        <v>27</v>
      </c>
      <c r="N89">
        <v>1</v>
      </c>
      <c r="O89">
        <v>719</v>
      </c>
      <c r="P89">
        <v>606.02</v>
      </c>
      <c r="Q89">
        <v>15.76</v>
      </c>
    </row>
    <row r="90" spans="2:17" hidden="1">
      <c r="B90">
        <v>2015</v>
      </c>
      <c r="C90">
        <v>1</v>
      </c>
      <c r="D90" t="s">
        <v>16</v>
      </c>
      <c r="E90" t="s">
        <v>17</v>
      </c>
      <c r="F90" t="s">
        <v>107</v>
      </c>
      <c r="G90" t="s">
        <v>108</v>
      </c>
      <c r="H90" t="s">
        <v>30</v>
      </c>
      <c r="I90" t="s">
        <v>21</v>
      </c>
      <c r="J90" t="s">
        <v>31</v>
      </c>
      <c r="K90" t="s">
        <v>59</v>
      </c>
      <c r="L90" t="s">
        <v>24</v>
      </c>
      <c r="M90" t="s">
        <v>25</v>
      </c>
      <c r="N90">
        <v>153</v>
      </c>
      <c r="O90">
        <v>1517</v>
      </c>
      <c r="P90">
        <v>3157.75</v>
      </c>
      <c r="Q90">
        <v>-1844.92</v>
      </c>
    </row>
    <row r="91" spans="2:17" hidden="1">
      <c r="B91">
        <v>2015</v>
      </c>
      <c r="C91">
        <v>1</v>
      </c>
      <c r="D91" t="s">
        <v>16</v>
      </c>
      <c r="E91" t="s">
        <v>17</v>
      </c>
      <c r="F91" t="s">
        <v>107</v>
      </c>
      <c r="G91" t="s">
        <v>108</v>
      </c>
      <c r="H91" t="s">
        <v>30</v>
      </c>
      <c r="I91" t="s">
        <v>21</v>
      </c>
      <c r="J91" t="s">
        <v>31</v>
      </c>
      <c r="K91" t="s">
        <v>59</v>
      </c>
      <c r="L91" t="s">
        <v>24</v>
      </c>
      <c r="M91" t="s">
        <v>26</v>
      </c>
      <c r="N91">
        <v>71</v>
      </c>
      <c r="O91">
        <v>4100</v>
      </c>
      <c r="P91">
        <v>4957.17</v>
      </c>
      <c r="Q91">
        <v>-2590.08</v>
      </c>
    </row>
    <row r="92" spans="2:17" hidden="1">
      <c r="B92">
        <v>2015</v>
      </c>
      <c r="C92">
        <v>1</v>
      </c>
      <c r="D92" t="s">
        <v>16</v>
      </c>
      <c r="E92" t="s">
        <v>17</v>
      </c>
      <c r="F92" t="s">
        <v>107</v>
      </c>
      <c r="G92" t="s">
        <v>108</v>
      </c>
      <c r="H92" t="s">
        <v>30</v>
      </c>
      <c r="I92" t="s">
        <v>21</v>
      </c>
      <c r="J92" t="s">
        <v>31</v>
      </c>
      <c r="K92" t="s">
        <v>59</v>
      </c>
      <c r="L92" t="s">
        <v>24</v>
      </c>
      <c r="M92" t="s">
        <v>27</v>
      </c>
      <c r="N92">
        <v>14</v>
      </c>
      <c r="O92">
        <v>2044</v>
      </c>
      <c r="P92">
        <v>1372.33</v>
      </c>
      <c r="Q92">
        <v>35.68</v>
      </c>
    </row>
    <row r="93" spans="2:17" hidden="1">
      <c r="B93">
        <v>2015</v>
      </c>
      <c r="C93">
        <v>1</v>
      </c>
      <c r="D93" t="s">
        <v>16</v>
      </c>
      <c r="E93" t="s">
        <v>17</v>
      </c>
      <c r="F93" t="s">
        <v>109</v>
      </c>
      <c r="G93" t="s">
        <v>110</v>
      </c>
      <c r="H93" t="s">
        <v>30</v>
      </c>
      <c r="I93" t="s">
        <v>21</v>
      </c>
      <c r="J93" t="s">
        <v>31</v>
      </c>
      <c r="K93" t="s">
        <v>59</v>
      </c>
      <c r="L93" t="s">
        <v>24</v>
      </c>
      <c r="M93" t="s">
        <v>25</v>
      </c>
      <c r="N93">
        <v>217</v>
      </c>
      <c r="O93">
        <v>2052</v>
      </c>
      <c r="P93">
        <v>4323.1000000000004</v>
      </c>
      <c r="Q93">
        <v>-2496.0500000000002</v>
      </c>
    </row>
    <row r="94" spans="2:17" hidden="1">
      <c r="B94">
        <v>2015</v>
      </c>
      <c r="C94">
        <v>1</v>
      </c>
      <c r="D94" t="s">
        <v>16</v>
      </c>
      <c r="E94" t="s">
        <v>17</v>
      </c>
      <c r="F94" t="s">
        <v>109</v>
      </c>
      <c r="G94" t="s">
        <v>110</v>
      </c>
      <c r="H94" t="s">
        <v>30</v>
      </c>
      <c r="I94" t="s">
        <v>21</v>
      </c>
      <c r="J94" t="s">
        <v>31</v>
      </c>
      <c r="K94" t="s">
        <v>59</v>
      </c>
      <c r="L94" t="s">
        <v>24</v>
      </c>
      <c r="M94" t="s">
        <v>26</v>
      </c>
      <c r="N94">
        <v>192</v>
      </c>
      <c r="O94">
        <v>12101</v>
      </c>
      <c r="P94">
        <v>14051.98</v>
      </c>
      <c r="Q94">
        <v>-7006.08</v>
      </c>
    </row>
    <row r="95" spans="2:17" hidden="1">
      <c r="B95">
        <v>2015</v>
      </c>
      <c r="C95">
        <v>1</v>
      </c>
      <c r="D95" t="s">
        <v>16</v>
      </c>
      <c r="E95" t="s">
        <v>17</v>
      </c>
      <c r="F95" t="s">
        <v>109</v>
      </c>
      <c r="G95" t="s">
        <v>110</v>
      </c>
      <c r="H95" t="s">
        <v>30</v>
      </c>
      <c r="I95" t="s">
        <v>21</v>
      </c>
      <c r="J95" t="s">
        <v>31</v>
      </c>
      <c r="K95" t="s">
        <v>59</v>
      </c>
      <c r="L95" t="s">
        <v>24</v>
      </c>
      <c r="M95" t="s">
        <v>27</v>
      </c>
      <c r="N95">
        <v>61</v>
      </c>
      <c r="O95">
        <v>9933.9</v>
      </c>
      <c r="P95">
        <v>6825.41</v>
      </c>
      <c r="Q95">
        <v>177.51</v>
      </c>
    </row>
    <row r="96" spans="2:17" hidden="1">
      <c r="B96">
        <v>2015</v>
      </c>
      <c r="C96">
        <v>1</v>
      </c>
      <c r="D96" t="s">
        <v>16</v>
      </c>
      <c r="E96" t="s">
        <v>17</v>
      </c>
      <c r="F96" t="s">
        <v>111</v>
      </c>
      <c r="G96" t="s">
        <v>112</v>
      </c>
      <c r="H96" t="s">
        <v>30</v>
      </c>
      <c r="I96" t="s">
        <v>21</v>
      </c>
      <c r="J96" t="s">
        <v>31</v>
      </c>
      <c r="K96" t="s">
        <v>86</v>
      </c>
      <c r="L96" t="s">
        <v>24</v>
      </c>
      <c r="M96" t="s">
        <v>25</v>
      </c>
      <c r="N96">
        <v>1148</v>
      </c>
      <c r="O96">
        <v>10432</v>
      </c>
      <c r="P96">
        <v>22468.82</v>
      </c>
      <c r="Q96">
        <v>-12894.39</v>
      </c>
    </row>
    <row r="97" spans="2:17" hidden="1">
      <c r="B97">
        <v>2015</v>
      </c>
      <c r="C97">
        <v>1</v>
      </c>
      <c r="D97" t="s">
        <v>16</v>
      </c>
      <c r="E97" t="s">
        <v>17</v>
      </c>
      <c r="F97" t="s">
        <v>111</v>
      </c>
      <c r="G97" t="s">
        <v>112</v>
      </c>
      <c r="H97" t="s">
        <v>30</v>
      </c>
      <c r="I97" t="s">
        <v>21</v>
      </c>
      <c r="J97" t="s">
        <v>31</v>
      </c>
      <c r="K97" t="s">
        <v>86</v>
      </c>
      <c r="L97" t="s">
        <v>24</v>
      </c>
      <c r="M97" t="s">
        <v>26</v>
      </c>
      <c r="N97">
        <v>736</v>
      </c>
      <c r="O97">
        <v>43874</v>
      </c>
      <c r="P97">
        <v>57950.53</v>
      </c>
      <c r="Q97">
        <v>-27290.880000000001</v>
      </c>
    </row>
    <row r="98" spans="2:17" hidden="1">
      <c r="B98">
        <v>2015</v>
      </c>
      <c r="C98">
        <v>1</v>
      </c>
      <c r="D98" t="s">
        <v>16</v>
      </c>
      <c r="E98" t="s">
        <v>17</v>
      </c>
      <c r="F98" t="s">
        <v>111</v>
      </c>
      <c r="G98" t="s">
        <v>112</v>
      </c>
      <c r="H98" t="s">
        <v>30</v>
      </c>
      <c r="I98" t="s">
        <v>21</v>
      </c>
      <c r="J98" t="s">
        <v>31</v>
      </c>
      <c r="K98" t="s">
        <v>86</v>
      </c>
      <c r="L98" t="s">
        <v>24</v>
      </c>
      <c r="M98" t="s">
        <v>27</v>
      </c>
      <c r="N98">
        <v>523</v>
      </c>
      <c r="O98">
        <v>118266</v>
      </c>
      <c r="P98">
        <v>105740.92</v>
      </c>
      <c r="Q98">
        <v>2749.15</v>
      </c>
    </row>
    <row r="99" spans="2:17" hidden="1">
      <c r="B99">
        <v>2015</v>
      </c>
      <c r="C99">
        <v>1</v>
      </c>
      <c r="D99" t="s">
        <v>16</v>
      </c>
      <c r="E99" t="s">
        <v>17</v>
      </c>
      <c r="F99" t="s">
        <v>113</v>
      </c>
      <c r="G99" t="s">
        <v>114</v>
      </c>
      <c r="H99" t="s">
        <v>30</v>
      </c>
      <c r="I99" t="s">
        <v>21</v>
      </c>
      <c r="J99" t="s">
        <v>31</v>
      </c>
      <c r="K99" t="s">
        <v>50</v>
      </c>
      <c r="L99" t="s">
        <v>24</v>
      </c>
      <c r="M99" t="s">
        <v>25</v>
      </c>
      <c r="N99">
        <v>143</v>
      </c>
      <c r="O99">
        <v>1110</v>
      </c>
      <c r="P99">
        <v>2433.1999999999998</v>
      </c>
      <c r="Q99">
        <v>-1322.63</v>
      </c>
    </row>
    <row r="100" spans="2:17" hidden="1">
      <c r="B100">
        <v>2015</v>
      </c>
      <c r="C100">
        <v>1</v>
      </c>
      <c r="D100" t="s">
        <v>16</v>
      </c>
      <c r="E100" t="s">
        <v>17</v>
      </c>
      <c r="F100" t="s">
        <v>113</v>
      </c>
      <c r="G100" t="s">
        <v>114</v>
      </c>
      <c r="H100" t="s">
        <v>30</v>
      </c>
      <c r="I100" t="s">
        <v>21</v>
      </c>
      <c r="J100" t="s">
        <v>31</v>
      </c>
      <c r="K100" t="s">
        <v>50</v>
      </c>
      <c r="L100" t="s">
        <v>24</v>
      </c>
      <c r="M100" t="s">
        <v>26</v>
      </c>
      <c r="N100">
        <v>43</v>
      </c>
      <c r="O100">
        <v>2496</v>
      </c>
      <c r="P100">
        <v>3231.85</v>
      </c>
      <c r="Q100">
        <v>-1537.25</v>
      </c>
    </row>
    <row r="101" spans="2:17" hidden="1">
      <c r="B101">
        <v>2015</v>
      </c>
      <c r="C101">
        <v>1</v>
      </c>
      <c r="D101" t="s">
        <v>16</v>
      </c>
      <c r="E101" t="s">
        <v>17</v>
      </c>
      <c r="F101" t="s">
        <v>113</v>
      </c>
      <c r="G101" t="s">
        <v>114</v>
      </c>
      <c r="H101" t="s">
        <v>30</v>
      </c>
      <c r="I101" t="s">
        <v>21</v>
      </c>
      <c r="J101" t="s">
        <v>31</v>
      </c>
      <c r="K101" t="s">
        <v>50</v>
      </c>
      <c r="L101" t="s">
        <v>24</v>
      </c>
      <c r="M101" t="s">
        <v>27</v>
      </c>
      <c r="N101">
        <v>54</v>
      </c>
      <c r="O101">
        <v>12437</v>
      </c>
      <c r="P101">
        <v>10896.52</v>
      </c>
      <c r="Q101">
        <v>283.31</v>
      </c>
    </row>
    <row r="102" spans="2:17" hidden="1">
      <c r="B102">
        <v>2015</v>
      </c>
      <c r="C102">
        <v>1</v>
      </c>
      <c r="D102" t="s">
        <v>16</v>
      </c>
      <c r="E102" t="s">
        <v>17</v>
      </c>
      <c r="F102" t="s">
        <v>115</v>
      </c>
      <c r="G102" t="s">
        <v>116</v>
      </c>
      <c r="H102" t="s">
        <v>30</v>
      </c>
      <c r="I102" t="s">
        <v>21</v>
      </c>
      <c r="J102" t="s">
        <v>31</v>
      </c>
      <c r="K102" t="s">
        <v>96</v>
      </c>
      <c r="L102" t="s">
        <v>24</v>
      </c>
      <c r="M102" t="s">
        <v>25</v>
      </c>
      <c r="N102">
        <v>735</v>
      </c>
      <c r="O102">
        <v>3305</v>
      </c>
      <c r="P102">
        <v>8920.3700000000008</v>
      </c>
      <c r="Q102">
        <v>-4019.47</v>
      </c>
    </row>
    <row r="103" spans="2:17" hidden="1">
      <c r="B103">
        <v>2015</v>
      </c>
      <c r="C103">
        <v>1</v>
      </c>
      <c r="D103" t="s">
        <v>16</v>
      </c>
      <c r="E103" t="s">
        <v>17</v>
      </c>
      <c r="F103" t="s">
        <v>115</v>
      </c>
      <c r="G103" t="s">
        <v>116</v>
      </c>
      <c r="H103" t="s">
        <v>30</v>
      </c>
      <c r="I103" t="s">
        <v>21</v>
      </c>
      <c r="J103" t="s">
        <v>31</v>
      </c>
      <c r="K103" t="s">
        <v>96</v>
      </c>
      <c r="L103" t="s">
        <v>24</v>
      </c>
      <c r="M103" t="s">
        <v>26</v>
      </c>
      <c r="N103">
        <v>68</v>
      </c>
      <c r="O103">
        <v>3331</v>
      </c>
      <c r="P103">
        <v>4368.4399999999996</v>
      </c>
      <c r="Q103">
        <v>-2480.64</v>
      </c>
    </row>
    <row r="104" spans="2:17" hidden="1">
      <c r="B104">
        <v>2015</v>
      </c>
      <c r="C104">
        <v>1</v>
      </c>
      <c r="D104" t="s">
        <v>16</v>
      </c>
      <c r="E104" t="s">
        <v>17</v>
      </c>
      <c r="F104" t="s">
        <v>115</v>
      </c>
      <c r="G104" t="s">
        <v>116</v>
      </c>
      <c r="H104" t="s">
        <v>30</v>
      </c>
      <c r="I104" t="s">
        <v>21</v>
      </c>
      <c r="J104" t="s">
        <v>31</v>
      </c>
      <c r="K104" t="s">
        <v>96</v>
      </c>
      <c r="L104" t="s">
        <v>24</v>
      </c>
      <c r="M104" t="s">
        <v>27</v>
      </c>
      <c r="N104">
        <v>9</v>
      </c>
      <c r="O104">
        <v>1276</v>
      </c>
      <c r="P104">
        <v>858.01</v>
      </c>
      <c r="Q104">
        <v>22.32</v>
      </c>
    </row>
    <row r="105" spans="2:17" hidden="1">
      <c r="B105">
        <v>2015</v>
      </c>
      <c r="C105">
        <v>1</v>
      </c>
      <c r="D105" t="s">
        <v>117</v>
      </c>
      <c r="E105" t="s">
        <v>118</v>
      </c>
      <c r="F105" t="s">
        <v>119</v>
      </c>
      <c r="G105" t="s">
        <v>120</v>
      </c>
      <c r="H105" t="s">
        <v>121</v>
      </c>
      <c r="I105" t="s">
        <v>1076</v>
      </c>
      <c r="J105" t="s">
        <v>31</v>
      </c>
      <c r="K105" t="s">
        <v>122</v>
      </c>
      <c r="L105" t="s">
        <v>24</v>
      </c>
      <c r="M105" t="s">
        <v>25</v>
      </c>
      <c r="N105">
        <v>2588</v>
      </c>
      <c r="O105">
        <v>32275</v>
      </c>
      <c r="P105">
        <v>20981.33</v>
      </c>
      <c r="Q105">
        <v>-4389.05</v>
      </c>
    </row>
    <row r="106" spans="2:17" hidden="1">
      <c r="B106">
        <v>2015</v>
      </c>
      <c r="C106">
        <v>1</v>
      </c>
      <c r="D106" t="s">
        <v>117</v>
      </c>
      <c r="E106" t="s">
        <v>118</v>
      </c>
      <c r="F106" t="s">
        <v>119</v>
      </c>
      <c r="G106" t="s">
        <v>120</v>
      </c>
      <c r="H106" t="s">
        <v>121</v>
      </c>
      <c r="I106" t="s">
        <v>1076</v>
      </c>
      <c r="J106" t="s">
        <v>31</v>
      </c>
      <c r="K106" t="s">
        <v>122</v>
      </c>
      <c r="L106" t="s">
        <v>24</v>
      </c>
      <c r="M106" t="s">
        <v>26</v>
      </c>
      <c r="N106">
        <v>2188</v>
      </c>
      <c r="O106">
        <v>130901</v>
      </c>
      <c r="P106">
        <v>68884.399999999994</v>
      </c>
      <c r="Q106">
        <v>-8927.0400000000009</v>
      </c>
    </row>
    <row r="107" spans="2:17" hidden="1">
      <c r="B107">
        <v>2015</v>
      </c>
      <c r="C107">
        <v>1</v>
      </c>
      <c r="D107" t="s">
        <v>117</v>
      </c>
      <c r="E107" t="s">
        <v>118</v>
      </c>
      <c r="F107" t="s">
        <v>119</v>
      </c>
      <c r="G107" t="s">
        <v>120</v>
      </c>
      <c r="H107" t="s">
        <v>121</v>
      </c>
      <c r="I107" t="s">
        <v>1076</v>
      </c>
      <c r="J107" t="s">
        <v>31</v>
      </c>
      <c r="K107" t="s">
        <v>122</v>
      </c>
      <c r="L107" t="s">
        <v>24</v>
      </c>
      <c r="M107" t="s">
        <v>27</v>
      </c>
      <c r="N107">
        <v>795</v>
      </c>
      <c r="O107">
        <v>145515</v>
      </c>
      <c r="P107">
        <v>83662</v>
      </c>
      <c r="Q107">
        <v>2115.48</v>
      </c>
    </row>
    <row r="108" spans="2:17" hidden="1">
      <c r="B108">
        <v>2015</v>
      </c>
      <c r="C108">
        <v>1</v>
      </c>
      <c r="D108" t="s">
        <v>117</v>
      </c>
      <c r="E108" t="s">
        <v>118</v>
      </c>
      <c r="F108" t="s">
        <v>123</v>
      </c>
      <c r="G108" t="s">
        <v>124</v>
      </c>
      <c r="H108" t="s">
        <v>121</v>
      </c>
      <c r="I108" t="s">
        <v>1076</v>
      </c>
      <c r="J108" t="s">
        <v>22</v>
      </c>
      <c r="K108" t="s">
        <v>125</v>
      </c>
      <c r="L108" t="s">
        <v>24</v>
      </c>
      <c r="M108" t="s">
        <v>25</v>
      </c>
      <c r="N108">
        <v>643</v>
      </c>
      <c r="O108">
        <v>6200</v>
      </c>
      <c r="P108">
        <v>3558.06</v>
      </c>
      <c r="Q108">
        <v>-1615.82</v>
      </c>
    </row>
    <row r="109" spans="2:17" hidden="1">
      <c r="B109">
        <v>2015</v>
      </c>
      <c r="C109">
        <v>1</v>
      </c>
      <c r="D109" t="s">
        <v>117</v>
      </c>
      <c r="E109" t="s">
        <v>118</v>
      </c>
      <c r="F109" t="s">
        <v>123</v>
      </c>
      <c r="G109" t="s">
        <v>124</v>
      </c>
      <c r="H109" t="s">
        <v>121</v>
      </c>
      <c r="I109" t="s">
        <v>1076</v>
      </c>
      <c r="J109" t="s">
        <v>22</v>
      </c>
      <c r="K109" t="s">
        <v>125</v>
      </c>
      <c r="L109" t="s">
        <v>24</v>
      </c>
      <c r="M109" t="s">
        <v>26</v>
      </c>
      <c r="N109">
        <v>214</v>
      </c>
      <c r="O109">
        <v>12022</v>
      </c>
      <c r="P109">
        <v>5240.08</v>
      </c>
      <c r="Q109">
        <v>-1673.48</v>
      </c>
    </row>
    <row r="110" spans="2:17" hidden="1">
      <c r="B110">
        <v>2015</v>
      </c>
      <c r="C110">
        <v>1</v>
      </c>
      <c r="D110" t="s">
        <v>117</v>
      </c>
      <c r="E110" t="s">
        <v>118</v>
      </c>
      <c r="F110" t="s">
        <v>123</v>
      </c>
      <c r="G110" t="s">
        <v>124</v>
      </c>
      <c r="H110" t="s">
        <v>121</v>
      </c>
      <c r="I110" t="s">
        <v>1076</v>
      </c>
      <c r="J110" t="s">
        <v>22</v>
      </c>
      <c r="K110" t="s">
        <v>125</v>
      </c>
      <c r="L110" t="s">
        <v>24</v>
      </c>
      <c r="M110" t="s">
        <v>27</v>
      </c>
      <c r="N110">
        <v>50</v>
      </c>
      <c r="O110">
        <v>8162</v>
      </c>
      <c r="P110">
        <v>4405.88</v>
      </c>
      <c r="Q110">
        <v>0</v>
      </c>
    </row>
    <row r="111" spans="2:17" hidden="1">
      <c r="B111">
        <v>2015</v>
      </c>
      <c r="C111">
        <v>1</v>
      </c>
      <c r="D111" t="s">
        <v>117</v>
      </c>
      <c r="E111" t="s">
        <v>118</v>
      </c>
      <c r="F111" t="s">
        <v>126</v>
      </c>
      <c r="G111" t="s">
        <v>127</v>
      </c>
      <c r="H111" t="s">
        <v>30</v>
      </c>
      <c r="I111" t="s">
        <v>21</v>
      </c>
      <c r="J111" t="s">
        <v>31</v>
      </c>
      <c r="K111" t="s">
        <v>128</v>
      </c>
      <c r="L111" t="s">
        <v>24</v>
      </c>
      <c r="M111" t="s">
        <v>25</v>
      </c>
      <c r="N111">
        <v>537</v>
      </c>
      <c r="O111">
        <v>4074</v>
      </c>
      <c r="P111">
        <v>3942.92</v>
      </c>
      <c r="Q111">
        <v>-1982.05</v>
      </c>
    </row>
    <row r="112" spans="2:17" hidden="1">
      <c r="B112">
        <v>2015</v>
      </c>
      <c r="C112">
        <v>1</v>
      </c>
      <c r="D112" t="s">
        <v>117</v>
      </c>
      <c r="E112" t="s">
        <v>118</v>
      </c>
      <c r="F112" t="s">
        <v>126</v>
      </c>
      <c r="G112" t="s">
        <v>127</v>
      </c>
      <c r="H112" t="s">
        <v>30</v>
      </c>
      <c r="I112" t="s">
        <v>21</v>
      </c>
      <c r="J112" t="s">
        <v>31</v>
      </c>
      <c r="K112" t="s">
        <v>128</v>
      </c>
      <c r="L112" t="s">
        <v>24</v>
      </c>
      <c r="M112" t="s">
        <v>26</v>
      </c>
      <c r="N112">
        <v>153</v>
      </c>
      <c r="O112">
        <v>8294</v>
      </c>
      <c r="P112">
        <v>5053.3999999999996</v>
      </c>
      <c r="Q112">
        <v>-2233.8000000000002</v>
      </c>
    </row>
    <row r="113" spans="2:17" hidden="1">
      <c r="B113">
        <v>2015</v>
      </c>
      <c r="C113">
        <v>1</v>
      </c>
      <c r="D113" t="s">
        <v>117</v>
      </c>
      <c r="E113" t="s">
        <v>118</v>
      </c>
      <c r="F113" t="s">
        <v>126</v>
      </c>
      <c r="G113" t="s">
        <v>127</v>
      </c>
      <c r="H113" t="s">
        <v>30</v>
      </c>
      <c r="I113" t="s">
        <v>21</v>
      </c>
      <c r="J113" t="s">
        <v>31</v>
      </c>
      <c r="K113" t="s">
        <v>128</v>
      </c>
      <c r="L113" t="s">
        <v>24</v>
      </c>
      <c r="M113" t="s">
        <v>27</v>
      </c>
      <c r="N113">
        <v>25</v>
      </c>
      <c r="O113">
        <v>3483</v>
      </c>
      <c r="P113">
        <v>2934.77</v>
      </c>
      <c r="Q113">
        <v>74.319999999999993</v>
      </c>
    </row>
    <row r="114" spans="2:17" hidden="1">
      <c r="B114">
        <v>2015</v>
      </c>
      <c r="C114">
        <v>1</v>
      </c>
      <c r="D114" t="s">
        <v>117</v>
      </c>
      <c r="E114" t="s">
        <v>118</v>
      </c>
      <c r="F114" t="s">
        <v>129</v>
      </c>
      <c r="G114" t="s">
        <v>130</v>
      </c>
      <c r="H114" t="s">
        <v>30</v>
      </c>
      <c r="I114" t="s">
        <v>21</v>
      </c>
      <c r="J114" t="s">
        <v>22</v>
      </c>
      <c r="K114" t="s">
        <v>131</v>
      </c>
      <c r="L114" t="s">
        <v>24</v>
      </c>
      <c r="M114" t="s">
        <v>25</v>
      </c>
      <c r="N114">
        <v>71</v>
      </c>
      <c r="O114">
        <v>525</v>
      </c>
      <c r="P114">
        <v>447.49</v>
      </c>
      <c r="Q114">
        <v>-298.97000000000003</v>
      </c>
    </row>
    <row r="115" spans="2:17" hidden="1">
      <c r="B115">
        <v>2015</v>
      </c>
      <c r="C115">
        <v>1</v>
      </c>
      <c r="D115" t="s">
        <v>117</v>
      </c>
      <c r="E115" t="s">
        <v>118</v>
      </c>
      <c r="F115" t="s">
        <v>129</v>
      </c>
      <c r="G115" t="s">
        <v>130</v>
      </c>
      <c r="H115" t="s">
        <v>30</v>
      </c>
      <c r="I115" t="s">
        <v>21</v>
      </c>
      <c r="J115" t="s">
        <v>22</v>
      </c>
      <c r="K115" t="s">
        <v>131</v>
      </c>
      <c r="L115" t="s">
        <v>24</v>
      </c>
      <c r="M115" t="s">
        <v>26</v>
      </c>
      <c r="N115">
        <v>4</v>
      </c>
      <c r="O115">
        <v>242</v>
      </c>
      <c r="P115">
        <v>129.82</v>
      </c>
      <c r="Q115">
        <v>-68.36</v>
      </c>
    </row>
    <row r="116" spans="2:17" hidden="1">
      <c r="B116">
        <v>2015</v>
      </c>
      <c r="C116">
        <v>1</v>
      </c>
      <c r="D116" t="s">
        <v>117</v>
      </c>
      <c r="E116" t="s">
        <v>118</v>
      </c>
      <c r="F116" t="s">
        <v>129</v>
      </c>
      <c r="G116" t="s">
        <v>130</v>
      </c>
      <c r="H116" t="s">
        <v>30</v>
      </c>
      <c r="I116" t="s">
        <v>21</v>
      </c>
      <c r="J116" t="s">
        <v>22</v>
      </c>
      <c r="K116" t="s">
        <v>131</v>
      </c>
      <c r="L116" t="s">
        <v>24</v>
      </c>
      <c r="M116" t="s">
        <v>27</v>
      </c>
      <c r="N116">
        <v>1</v>
      </c>
      <c r="O116">
        <v>108</v>
      </c>
      <c r="P116">
        <v>84.45</v>
      </c>
      <c r="Q116">
        <v>0</v>
      </c>
    </row>
    <row r="117" spans="2:17" hidden="1">
      <c r="B117">
        <v>2015</v>
      </c>
      <c r="C117">
        <v>1</v>
      </c>
      <c r="D117" t="s">
        <v>132</v>
      </c>
      <c r="E117" t="s">
        <v>133</v>
      </c>
      <c r="F117" t="s">
        <v>134</v>
      </c>
      <c r="G117" t="s">
        <v>135</v>
      </c>
      <c r="H117" t="s">
        <v>136</v>
      </c>
      <c r="I117" t="s">
        <v>21</v>
      </c>
      <c r="J117" t="s">
        <v>31</v>
      </c>
      <c r="K117" t="s">
        <v>137</v>
      </c>
      <c r="L117" t="s">
        <v>24</v>
      </c>
      <c r="M117" t="s">
        <v>25</v>
      </c>
      <c r="N117">
        <v>247</v>
      </c>
      <c r="O117">
        <v>2947.5</v>
      </c>
      <c r="P117">
        <v>1675.55</v>
      </c>
      <c r="Q117">
        <v>-790.32</v>
      </c>
    </row>
    <row r="118" spans="2:17" hidden="1">
      <c r="B118">
        <v>2015</v>
      </c>
      <c r="C118">
        <v>1</v>
      </c>
      <c r="D118" t="s">
        <v>132</v>
      </c>
      <c r="E118" t="s">
        <v>133</v>
      </c>
      <c r="F118" t="s">
        <v>134</v>
      </c>
      <c r="G118" t="s">
        <v>135</v>
      </c>
      <c r="H118" t="s">
        <v>136</v>
      </c>
      <c r="I118" t="s">
        <v>21</v>
      </c>
      <c r="J118" t="s">
        <v>31</v>
      </c>
      <c r="K118" t="s">
        <v>137</v>
      </c>
      <c r="L118" t="s">
        <v>24</v>
      </c>
      <c r="M118" t="s">
        <v>26</v>
      </c>
      <c r="N118">
        <v>250</v>
      </c>
      <c r="O118">
        <v>14806.6</v>
      </c>
      <c r="P118">
        <v>6820.36</v>
      </c>
      <c r="Q118">
        <v>-2011.92</v>
      </c>
    </row>
    <row r="119" spans="2:17" hidden="1">
      <c r="B119">
        <v>2015</v>
      </c>
      <c r="C119">
        <v>1</v>
      </c>
      <c r="D119" t="s">
        <v>132</v>
      </c>
      <c r="E119" t="s">
        <v>133</v>
      </c>
      <c r="F119" t="s">
        <v>134</v>
      </c>
      <c r="G119" t="s">
        <v>135</v>
      </c>
      <c r="H119" t="s">
        <v>136</v>
      </c>
      <c r="I119" t="s">
        <v>21</v>
      </c>
      <c r="J119" t="s">
        <v>31</v>
      </c>
      <c r="K119" t="s">
        <v>137</v>
      </c>
      <c r="L119" t="s">
        <v>24</v>
      </c>
      <c r="M119" t="s">
        <v>27</v>
      </c>
      <c r="N119">
        <v>135</v>
      </c>
      <c r="O119">
        <v>26614.6</v>
      </c>
      <c r="P119">
        <v>15137.44</v>
      </c>
      <c r="Q119">
        <v>372.49</v>
      </c>
    </row>
    <row r="120" spans="2:17" hidden="1">
      <c r="B120">
        <v>2015</v>
      </c>
      <c r="C120">
        <v>1</v>
      </c>
      <c r="D120" t="s">
        <v>132</v>
      </c>
      <c r="E120" t="s">
        <v>133</v>
      </c>
      <c r="F120" t="s">
        <v>138</v>
      </c>
      <c r="G120" t="s">
        <v>139</v>
      </c>
      <c r="H120" t="s">
        <v>140</v>
      </c>
      <c r="I120" t="s">
        <v>1076</v>
      </c>
      <c r="J120" t="s">
        <v>31</v>
      </c>
      <c r="K120" t="s">
        <v>141</v>
      </c>
      <c r="L120" t="s">
        <v>24</v>
      </c>
      <c r="M120" t="s">
        <v>25</v>
      </c>
      <c r="N120">
        <v>483</v>
      </c>
      <c r="O120">
        <v>4179.1000000000004</v>
      </c>
      <c r="P120">
        <v>2860.38</v>
      </c>
      <c r="Q120">
        <v>-481.79</v>
      </c>
    </row>
    <row r="121" spans="2:17" hidden="1">
      <c r="B121">
        <v>2015</v>
      </c>
      <c r="C121">
        <v>1</v>
      </c>
      <c r="D121" t="s">
        <v>132</v>
      </c>
      <c r="E121" t="s">
        <v>133</v>
      </c>
      <c r="F121" t="s">
        <v>138</v>
      </c>
      <c r="G121" t="s">
        <v>139</v>
      </c>
      <c r="H121" t="s">
        <v>140</v>
      </c>
      <c r="I121" t="s">
        <v>1076</v>
      </c>
      <c r="J121" t="s">
        <v>31</v>
      </c>
      <c r="K121" t="s">
        <v>141</v>
      </c>
      <c r="L121" t="s">
        <v>24</v>
      </c>
      <c r="M121" t="s">
        <v>26</v>
      </c>
      <c r="N121">
        <v>664</v>
      </c>
      <c r="O121">
        <v>43990.8</v>
      </c>
      <c r="P121">
        <v>19930.25</v>
      </c>
      <c r="Q121">
        <v>-2297.7199999999998</v>
      </c>
    </row>
    <row r="122" spans="2:17" hidden="1">
      <c r="B122">
        <v>2015</v>
      </c>
      <c r="C122">
        <v>1</v>
      </c>
      <c r="D122" t="s">
        <v>132</v>
      </c>
      <c r="E122" t="s">
        <v>133</v>
      </c>
      <c r="F122" t="s">
        <v>138</v>
      </c>
      <c r="G122" t="s">
        <v>139</v>
      </c>
      <c r="H122" t="s">
        <v>140</v>
      </c>
      <c r="I122" t="s">
        <v>1076</v>
      </c>
      <c r="J122" t="s">
        <v>31</v>
      </c>
      <c r="K122" t="s">
        <v>141</v>
      </c>
      <c r="L122" t="s">
        <v>24</v>
      </c>
      <c r="M122" t="s">
        <v>27</v>
      </c>
      <c r="N122">
        <v>546</v>
      </c>
      <c r="O122">
        <v>102344.6</v>
      </c>
      <c r="P122">
        <v>50062.82</v>
      </c>
      <c r="Q122">
        <v>1228.27</v>
      </c>
    </row>
    <row r="123" spans="2:17" hidden="1">
      <c r="B123">
        <v>2015</v>
      </c>
      <c r="C123">
        <v>1</v>
      </c>
      <c r="D123" t="s">
        <v>132</v>
      </c>
      <c r="E123" t="s">
        <v>133</v>
      </c>
      <c r="F123" t="s">
        <v>142</v>
      </c>
      <c r="G123" t="s">
        <v>143</v>
      </c>
      <c r="H123" t="s">
        <v>144</v>
      </c>
      <c r="I123" t="s">
        <v>21</v>
      </c>
      <c r="J123" t="s">
        <v>31</v>
      </c>
      <c r="K123" t="s">
        <v>145</v>
      </c>
      <c r="L123" t="s">
        <v>24</v>
      </c>
      <c r="M123" t="s">
        <v>25</v>
      </c>
      <c r="N123">
        <v>166</v>
      </c>
      <c r="O123">
        <v>2368.9</v>
      </c>
      <c r="P123">
        <v>1349.29</v>
      </c>
      <c r="Q123">
        <v>-717.07</v>
      </c>
    </row>
    <row r="124" spans="2:17" hidden="1">
      <c r="B124">
        <v>2015</v>
      </c>
      <c r="C124">
        <v>1</v>
      </c>
      <c r="D124" t="s">
        <v>132</v>
      </c>
      <c r="E124" t="s">
        <v>133</v>
      </c>
      <c r="F124" t="s">
        <v>142</v>
      </c>
      <c r="G124" t="s">
        <v>143</v>
      </c>
      <c r="H124" t="s">
        <v>144</v>
      </c>
      <c r="I124" t="s">
        <v>21</v>
      </c>
      <c r="J124" t="s">
        <v>31</v>
      </c>
      <c r="K124" t="s">
        <v>145</v>
      </c>
      <c r="L124" t="s">
        <v>24</v>
      </c>
      <c r="M124" t="s">
        <v>26</v>
      </c>
      <c r="N124">
        <v>169</v>
      </c>
      <c r="O124">
        <v>9490.7999999999993</v>
      </c>
      <c r="P124">
        <v>4854.2700000000004</v>
      </c>
      <c r="Q124">
        <v>-1534.05</v>
      </c>
    </row>
    <row r="125" spans="2:17" hidden="1">
      <c r="B125">
        <v>2015</v>
      </c>
      <c r="C125">
        <v>1</v>
      </c>
      <c r="D125" t="s">
        <v>132</v>
      </c>
      <c r="E125" t="s">
        <v>133</v>
      </c>
      <c r="F125" t="s">
        <v>142</v>
      </c>
      <c r="G125" t="s">
        <v>143</v>
      </c>
      <c r="H125" t="s">
        <v>144</v>
      </c>
      <c r="I125" t="s">
        <v>21</v>
      </c>
      <c r="J125" t="s">
        <v>31</v>
      </c>
      <c r="K125" t="s">
        <v>145</v>
      </c>
      <c r="L125" t="s">
        <v>24</v>
      </c>
      <c r="M125" t="s">
        <v>27</v>
      </c>
      <c r="N125">
        <v>23</v>
      </c>
      <c r="O125">
        <v>4638.8</v>
      </c>
      <c r="P125">
        <v>2970.64</v>
      </c>
      <c r="Q125">
        <v>72.849999999999994</v>
      </c>
    </row>
    <row r="126" spans="2:17" hidden="1">
      <c r="B126">
        <v>2015</v>
      </c>
      <c r="C126">
        <v>1</v>
      </c>
      <c r="D126" t="s">
        <v>146</v>
      </c>
      <c r="E126" t="s">
        <v>147</v>
      </c>
      <c r="F126" t="s">
        <v>148</v>
      </c>
      <c r="G126" t="s">
        <v>149</v>
      </c>
      <c r="H126" t="s">
        <v>140</v>
      </c>
      <c r="I126" t="s">
        <v>1076</v>
      </c>
      <c r="J126" t="s">
        <v>31</v>
      </c>
      <c r="K126" t="s">
        <v>150</v>
      </c>
      <c r="L126" t="s">
        <v>24</v>
      </c>
      <c r="M126" t="s">
        <v>25</v>
      </c>
      <c r="N126">
        <v>6627</v>
      </c>
      <c r="O126">
        <v>65203</v>
      </c>
      <c r="P126">
        <v>40744.97</v>
      </c>
      <c r="Q126">
        <v>-7087.37</v>
      </c>
    </row>
    <row r="127" spans="2:17" hidden="1">
      <c r="B127">
        <v>2015</v>
      </c>
      <c r="C127">
        <v>1</v>
      </c>
      <c r="D127" t="s">
        <v>146</v>
      </c>
      <c r="E127" t="s">
        <v>147</v>
      </c>
      <c r="F127" t="s">
        <v>148</v>
      </c>
      <c r="G127" t="s">
        <v>149</v>
      </c>
      <c r="H127" t="s">
        <v>140</v>
      </c>
      <c r="I127" t="s">
        <v>1076</v>
      </c>
      <c r="J127" t="s">
        <v>31</v>
      </c>
      <c r="K127" t="s">
        <v>150</v>
      </c>
      <c r="L127" t="s">
        <v>24</v>
      </c>
      <c r="M127" t="s">
        <v>26</v>
      </c>
      <c r="N127">
        <v>10293</v>
      </c>
      <c r="O127">
        <v>675015</v>
      </c>
      <c r="P127">
        <v>290874.21000000002</v>
      </c>
      <c r="Q127">
        <v>-33594.29</v>
      </c>
    </row>
    <row r="128" spans="2:17" hidden="1">
      <c r="B128">
        <v>2015</v>
      </c>
      <c r="C128">
        <v>1</v>
      </c>
      <c r="D128" t="s">
        <v>146</v>
      </c>
      <c r="E128" t="s">
        <v>147</v>
      </c>
      <c r="F128" t="s">
        <v>148</v>
      </c>
      <c r="G128" t="s">
        <v>149</v>
      </c>
      <c r="H128" t="s">
        <v>140</v>
      </c>
      <c r="I128" t="s">
        <v>1076</v>
      </c>
      <c r="J128" t="s">
        <v>31</v>
      </c>
      <c r="K128" t="s">
        <v>150</v>
      </c>
      <c r="L128" t="s">
        <v>24</v>
      </c>
      <c r="M128" t="s">
        <v>27</v>
      </c>
      <c r="N128">
        <v>10852</v>
      </c>
      <c r="O128">
        <v>2356152.15</v>
      </c>
      <c r="P128">
        <v>1087510.6399999999</v>
      </c>
      <c r="Q128">
        <v>27544.79</v>
      </c>
    </row>
    <row r="129" spans="2:17" hidden="1">
      <c r="B129">
        <v>2015</v>
      </c>
      <c r="C129">
        <v>1</v>
      </c>
      <c r="D129" t="s">
        <v>146</v>
      </c>
      <c r="E129" t="s">
        <v>147</v>
      </c>
      <c r="F129" t="s">
        <v>151</v>
      </c>
      <c r="G129" t="s">
        <v>152</v>
      </c>
      <c r="H129" t="s">
        <v>153</v>
      </c>
      <c r="I129" t="s">
        <v>21</v>
      </c>
      <c r="J129" t="s">
        <v>31</v>
      </c>
      <c r="K129" t="s">
        <v>154</v>
      </c>
      <c r="L129" t="s">
        <v>24</v>
      </c>
      <c r="M129" t="s">
        <v>25</v>
      </c>
      <c r="N129">
        <v>2025</v>
      </c>
      <c r="O129">
        <v>18136</v>
      </c>
      <c r="P129">
        <v>11718.43</v>
      </c>
      <c r="Q129">
        <v>-4503.0200000000004</v>
      </c>
    </row>
    <row r="130" spans="2:17" hidden="1">
      <c r="B130">
        <v>2015</v>
      </c>
      <c r="C130">
        <v>1</v>
      </c>
      <c r="D130" t="s">
        <v>146</v>
      </c>
      <c r="E130" t="s">
        <v>147</v>
      </c>
      <c r="F130" t="s">
        <v>151</v>
      </c>
      <c r="G130" t="s">
        <v>152</v>
      </c>
      <c r="H130" t="s">
        <v>153</v>
      </c>
      <c r="I130" t="s">
        <v>21</v>
      </c>
      <c r="J130" t="s">
        <v>31</v>
      </c>
      <c r="K130" t="s">
        <v>154</v>
      </c>
      <c r="L130" t="s">
        <v>24</v>
      </c>
      <c r="M130" t="s">
        <v>26</v>
      </c>
      <c r="N130">
        <v>2381</v>
      </c>
      <c r="O130">
        <v>149874</v>
      </c>
      <c r="P130">
        <v>65224.81</v>
      </c>
      <c r="Q130">
        <v>-17712.87</v>
      </c>
    </row>
    <row r="131" spans="2:17" hidden="1">
      <c r="B131">
        <v>2015</v>
      </c>
      <c r="C131">
        <v>1</v>
      </c>
      <c r="D131" t="s">
        <v>146</v>
      </c>
      <c r="E131" t="s">
        <v>147</v>
      </c>
      <c r="F131" t="s">
        <v>151</v>
      </c>
      <c r="G131" t="s">
        <v>152</v>
      </c>
      <c r="H131" t="s">
        <v>153</v>
      </c>
      <c r="I131" t="s">
        <v>21</v>
      </c>
      <c r="J131" t="s">
        <v>31</v>
      </c>
      <c r="K131" t="s">
        <v>154</v>
      </c>
      <c r="L131" t="s">
        <v>24</v>
      </c>
      <c r="M131" t="s">
        <v>27</v>
      </c>
      <c r="N131">
        <v>1394</v>
      </c>
      <c r="O131">
        <v>305101</v>
      </c>
      <c r="P131">
        <v>160549.47</v>
      </c>
      <c r="Q131">
        <v>4110.53</v>
      </c>
    </row>
    <row r="132" spans="2:17" hidden="1">
      <c r="B132">
        <v>2015</v>
      </c>
      <c r="C132">
        <v>1</v>
      </c>
      <c r="D132" t="s">
        <v>155</v>
      </c>
      <c r="E132" t="s">
        <v>156</v>
      </c>
      <c r="F132" t="s">
        <v>157</v>
      </c>
      <c r="G132" t="s">
        <v>158</v>
      </c>
      <c r="H132" t="s">
        <v>159</v>
      </c>
      <c r="I132" t="s">
        <v>1076</v>
      </c>
      <c r="J132" t="s">
        <v>31</v>
      </c>
      <c r="K132" t="s">
        <v>160</v>
      </c>
      <c r="L132" t="s">
        <v>24</v>
      </c>
      <c r="M132" t="s">
        <v>25</v>
      </c>
      <c r="N132">
        <v>159206</v>
      </c>
      <c r="O132">
        <v>1158015</v>
      </c>
      <c r="P132">
        <v>847341.95</v>
      </c>
      <c r="Q132">
        <v>-113406.03</v>
      </c>
    </row>
    <row r="133" spans="2:17" hidden="1">
      <c r="B133">
        <v>2015</v>
      </c>
      <c r="C133">
        <v>1</v>
      </c>
      <c r="D133" t="s">
        <v>155</v>
      </c>
      <c r="E133" t="s">
        <v>156</v>
      </c>
      <c r="F133" t="s">
        <v>157</v>
      </c>
      <c r="G133" t="s">
        <v>158</v>
      </c>
      <c r="H133" t="s">
        <v>159</v>
      </c>
      <c r="I133" t="s">
        <v>1076</v>
      </c>
      <c r="J133" t="s">
        <v>31</v>
      </c>
      <c r="K133" t="s">
        <v>160</v>
      </c>
      <c r="L133" t="s">
        <v>24</v>
      </c>
      <c r="M133" t="s">
        <v>26</v>
      </c>
      <c r="N133">
        <v>235853</v>
      </c>
      <c r="O133">
        <v>16250451</v>
      </c>
      <c r="P133">
        <v>6901068.7199999997</v>
      </c>
      <c r="Q133">
        <v>-690145.92</v>
      </c>
    </row>
    <row r="134" spans="2:17" hidden="1">
      <c r="B134">
        <v>2015</v>
      </c>
      <c r="C134">
        <v>1</v>
      </c>
      <c r="D134" t="s">
        <v>155</v>
      </c>
      <c r="E134" t="s">
        <v>156</v>
      </c>
      <c r="F134" t="s">
        <v>157</v>
      </c>
      <c r="G134" t="s">
        <v>158</v>
      </c>
      <c r="H134" t="s">
        <v>159</v>
      </c>
      <c r="I134" t="s">
        <v>1076</v>
      </c>
      <c r="J134" t="s">
        <v>31</v>
      </c>
      <c r="K134" t="s">
        <v>160</v>
      </c>
      <c r="L134" t="s">
        <v>24</v>
      </c>
      <c r="M134" t="s">
        <v>27</v>
      </c>
      <c r="N134">
        <v>716803</v>
      </c>
      <c r="O134">
        <v>213427752</v>
      </c>
      <c r="P134">
        <v>83680096.859999999</v>
      </c>
      <c r="Q134">
        <v>2154941.5499999998</v>
      </c>
    </row>
    <row r="135" spans="2:17" hidden="1">
      <c r="B135">
        <v>2015</v>
      </c>
      <c r="C135">
        <v>1</v>
      </c>
      <c r="D135" t="s">
        <v>155</v>
      </c>
      <c r="E135" t="s">
        <v>156</v>
      </c>
      <c r="F135" t="s">
        <v>161</v>
      </c>
      <c r="G135" t="s">
        <v>162</v>
      </c>
      <c r="H135" t="s">
        <v>121</v>
      </c>
      <c r="I135" t="s">
        <v>1076</v>
      </c>
      <c r="J135" t="s">
        <v>31</v>
      </c>
      <c r="K135" t="s">
        <v>163</v>
      </c>
      <c r="L135" t="s">
        <v>24</v>
      </c>
      <c r="M135" t="s">
        <v>25</v>
      </c>
      <c r="N135">
        <v>7686</v>
      </c>
      <c r="O135">
        <v>71917</v>
      </c>
      <c r="P135">
        <v>57458.68</v>
      </c>
      <c r="Q135">
        <v>-8358.89</v>
      </c>
    </row>
    <row r="136" spans="2:17" hidden="1">
      <c r="B136">
        <v>2015</v>
      </c>
      <c r="C136">
        <v>1</v>
      </c>
      <c r="D136" t="s">
        <v>155</v>
      </c>
      <c r="E136" t="s">
        <v>156</v>
      </c>
      <c r="F136" t="s">
        <v>161</v>
      </c>
      <c r="G136" t="s">
        <v>162</v>
      </c>
      <c r="H136" t="s">
        <v>121</v>
      </c>
      <c r="I136" t="s">
        <v>1076</v>
      </c>
      <c r="J136" t="s">
        <v>31</v>
      </c>
      <c r="K136" t="s">
        <v>163</v>
      </c>
      <c r="L136" t="s">
        <v>24</v>
      </c>
      <c r="M136" t="s">
        <v>26</v>
      </c>
      <c r="N136">
        <v>12877</v>
      </c>
      <c r="O136">
        <v>858544</v>
      </c>
      <c r="P136">
        <v>439476.37</v>
      </c>
      <c r="Q136">
        <v>-45048.83</v>
      </c>
    </row>
    <row r="137" spans="2:17" hidden="1">
      <c r="B137">
        <v>2015</v>
      </c>
      <c r="C137">
        <v>1</v>
      </c>
      <c r="D137" t="s">
        <v>155</v>
      </c>
      <c r="E137" t="s">
        <v>156</v>
      </c>
      <c r="F137" t="s">
        <v>161</v>
      </c>
      <c r="G137" t="s">
        <v>162</v>
      </c>
      <c r="H137" t="s">
        <v>121</v>
      </c>
      <c r="I137" t="s">
        <v>1076</v>
      </c>
      <c r="J137" t="s">
        <v>31</v>
      </c>
      <c r="K137" t="s">
        <v>163</v>
      </c>
      <c r="L137" t="s">
        <v>24</v>
      </c>
      <c r="M137" t="s">
        <v>27</v>
      </c>
      <c r="N137">
        <v>15546</v>
      </c>
      <c r="O137">
        <v>3621493</v>
      </c>
      <c r="P137">
        <v>1719178.48</v>
      </c>
      <c r="Q137">
        <v>44515.18</v>
      </c>
    </row>
    <row r="138" spans="2:17" hidden="1">
      <c r="B138">
        <v>2015</v>
      </c>
      <c r="C138">
        <v>1</v>
      </c>
      <c r="D138" t="s">
        <v>155</v>
      </c>
      <c r="E138" t="s">
        <v>156</v>
      </c>
      <c r="F138" t="s">
        <v>164</v>
      </c>
      <c r="G138" t="s">
        <v>165</v>
      </c>
      <c r="H138" t="s">
        <v>121</v>
      </c>
      <c r="I138" t="s">
        <v>1076</v>
      </c>
      <c r="J138" t="s">
        <v>31</v>
      </c>
      <c r="K138" t="s">
        <v>166</v>
      </c>
      <c r="L138" t="s">
        <v>24</v>
      </c>
      <c r="M138" t="s">
        <v>25</v>
      </c>
      <c r="N138">
        <v>1088</v>
      </c>
      <c r="O138">
        <v>11474</v>
      </c>
      <c r="P138">
        <v>8397.66</v>
      </c>
      <c r="Q138">
        <v>-1284.68</v>
      </c>
    </row>
    <row r="139" spans="2:17" hidden="1">
      <c r="B139">
        <v>2015</v>
      </c>
      <c r="C139">
        <v>1</v>
      </c>
      <c r="D139" t="s">
        <v>155</v>
      </c>
      <c r="E139" t="s">
        <v>156</v>
      </c>
      <c r="F139" t="s">
        <v>164</v>
      </c>
      <c r="G139" t="s">
        <v>165</v>
      </c>
      <c r="H139" t="s">
        <v>121</v>
      </c>
      <c r="I139" t="s">
        <v>1076</v>
      </c>
      <c r="J139" t="s">
        <v>31</v>
      </c>
      <c r="K139" t="s">
        <v>166</v>
      </c>
      <c r="L139" t="s">
        <v>24</v>
      </c>
      <c r="M139" t="s">
        <v>26</v>
      </c>
      <c r="N139">
        <v>1433</v>
      </c>
      <c r="O139">
        <v>92942</v>
      </c>
      <c r="P139">
        <v>46815.95</v>
      </c>
      <c r="Q139">
        <v>-4971.3599999999997</v>
      </c>
    </row>
    <row r="140" spans="2:17" hidden="1">
      <c r="B140">
        <v>2015</v>
      </c>
      <c r="C140">
        <v>1</v>
      </c>
      <c r="D140" t="s">
        <v>155</v>
      </c>
      <c r="E140" t="s">
        <v>156</v>
      </c>
      <c r="F140" t="s">
        <v>164</v>
      </c>
      <c r="G140" t="s">
        <v>165</v>
      </c>
      <c r="H140" t="s">
        <v>121</v>
      </c>
      <c r="I140" t="s">
        <v>1076</v>
      </c>
      <c r="J140" t="s">
        <v>31</v>
      </c>
      <c r="K140" t="s">
        <v>166</v>
      </c>
      <c r="L140" t="s">
        <v>24</v>
      </c>
      <c r="M140" t="s">
        <v>27</v>
      </c>
      <c r="N140">
        <v>1078</v>
      </c>
      <c r="O140">
        <v>194549</v>
      </c>
      <c r="P140">
        <v>89683.68</v>
      </c>
      <c r="Q140">
        <v>2338.91</v>
      </c>
    </row>
    <row r="141" spans="2:17" hidden="1">
      <c r="B141">
        <v>2015</v>
      </c>
      <c r="C141">
        <v>1</v>
      </c>
      <c r="D141" t="s">
        <v>155</v>
      </c>
      <c r="E141" t="s">
        <v>156</v>
      </c>
      <c r="F141" t="s">
        <v>167</v>
      </c>
      <c r="G141" t="s">
        <v>43</v>
      </c>
      <c r="H141" t="s">
        <v>144</v>
      </c>
      <c r="I141" t="s">
        <v>21</v>
      </c>
      <c r="J141" t="s">
        <v>22</v>
      </c>
      <c r="K141" t="s">
        <v>168</v>
      </c>
      <c r="L141" t="s">
        <v>24</v>
      </c>
      <c r="M141" t="s">
        <v>25</v>
      </c>
      <c r="N141">
        <v>1409</v>
      </c>
      <c r="O141">
        <v>8867</v>
      </c>
      <c r="P141">
        <v>9784.01</v>
      </c>
      <c r="Q141">
        <v>-2756.33</v>
      </c>
    </row>
    <row r="142" spans="2:17" hidden="1">
      <c r="B142">
        <v>2015</v>
      </c>
      <c r="C142">
        <v>1</v>
      </c>
      <c r="D142" t="s">
        <v>155</v>
      </c>
      <c r="E142" t="s">
        <v>156</v>
      </c>
      <c r="F142" t="s">
        <v>167</v>
      </c>
      <c r="G142" t="s">
        <v>43</v>
      </c>
      <c r="H142" t="s">
        <v>144</v>
      </c>
      <c r="I142" t="s">
        <v>21</v>
      </c>
      <c r="J142" t="s">
        <v>22</v>
      </c>
      <c r="K142" t="s">
        <v>168</v>
      </c>
      <c r="L142" t="s">
        <v>24</v>
      </c>
      <c r="M142" t="s">
        <v>26</v>
      </c>
      <c r="N142">
        <v>508</v>
      </c>
      <c r="O142">
        <v>27852</v>
      </c>
      <c r="P142">
        <v>15846.69</v>
      </c>
      <c r="Q142">
        <v>-4756.12</v>
      </c>
    </row>
    <row r="143" spans="2:17" hidden="1">
      <c r="B143">
        <v>2015</v>
      </c>
      <c r="C143">
        <v>1</v>
      </c>
      <c r="D143" t="s">
        <v>155</v>
      </c>
      <c r="E143" t="s">
        <v>156</v>
      </c>
      <c r="F143" t="s">
        <v>167</v>
      </c>
      <c r="G143" t="s">
        <v>43</v>
      </c>
      <c r="H143" t="s">
        <v>144</v>
      </c>
      <c r="I143" t="s">
        <v>21</v>
      </c>
      <c r="J143" t="s">
        <v>22</v>
      </c>
      <c r="K143" t="s">
        <v>168</v>
      </c>
      <c r="L143" t="s">
        <v>24</v>
      </c>
      <c r="M143" t="s">
        <v>27</v>
      </c>
      <c r="N143">
        <v>259</v>
      </c>
      <c r="O143">
        <v>61059</v>
      </c>
      <c r="P143">
        <v>31468.35</v>
      </c>
      <c r="Q143">
        <v>28.01</v>
      </c>
    </row>
    <row r="144" spans="2:17" hidden="1">
      <c r="B144">
        <v>2015</v>
      </c>
      <c r="C144">
        <v>1</v>
      </c>
      <c r="D144" t="s">
        <v>155</v>
      </c>
      <c r="E144" t="s">
        <v>156</v>
      </c>
      <c r="F144" t="s">
        <v>169</v>
      </c>
      <c r="G144" t="s">
        <v>170</v>
      </c>
      <c r="H144" t="s">
        <v>153</v>
      </c>
      <c r="I144" t="s">
        <v>21</v>
      </c>
      <c r="J144" t="s">
        <v>22</v>
      </c>
      <c r="K144" t="s">
        <v>171</v>
      </c>
      <c r="L144" t="s">
        <v>24</v>
      </c>
      <c r="M144" t="s">
        <v>25</v>
      </c>
      <c r="N144">
        <v>664</v>
      </c>
      <c r="O144">
        <v>4329</v>
      </c>
      <c r="P144">
        <v>4638.1099999999997</v>
      </c>
      <c r="Q144">
        <v>-1337.55</v>
      </c>
    </row>
    <row r="145" spans="2:17" hidden="1">
      <c r="B145">
        <v>2015</v>
      </c>
      <c r="C145">
        <v>1</v>
      </c>
      <c r="D145" t="s">
        <v>155</v>
      </c>
      <c r="E145" t="s">
        <v>156</v>
      </c>
      <c r="F145" t="s">
        <v>169</v>
      </c>
      <c r="G145" t="s">
        <v>170</v>
      </c>
      <c r="H145" t="s">
        <v>153</v>
      </c>
      <c r="I145" t="s">
        <v>21</v>
      </c>
      <c r="J145" t="s">
        <v>22</v>
      </c>
      <c r="K145" t="s">
        <v>171</v>
      </c>
      <c r="L145" t="s">
        <v>24</v>
      </c>
      <c r="M145" t="s">
        <v>26</v>
      </c>
      <c r="N145">
        <v>259</v>
      </c>
      <c r="O145">
        <v>15413</v>
      </c>
      <c r="P145">
        <v>8499.44</v>
      </c>
      <c r="Q145">
        <v>-2378.25</v>
      </c>
    </row>
    <row r="146" spans="2:17" hidden="1">
      <c r="B146">
        <v>2015</v>
      </c>
      <c r="C146">
        <v>1</v>
      </c>
      <c r="D146" t="s">
        <v>155</v>
      </c>
      <c r="E146" t="s">
        <v>156</v>
      </c>
      <c r="F146" t="s">
        <v>169</v>
      </c>
      <c r="G146" t="s">
        <v>170</v>
      </c>
      <c r="H146" t="s">
        <v>153</v>
      </c>
      <c r="I146" t="s">
        <v>21</v>
      </c>
      <c r="J146" t="s">
        <v>22</v>
      </c>
      <c r="K146" t="s">
        <v>171</v>
      </c>
      <c r="L146" t="s">
        <v>24</v>
      </c>
      <c r="M146" t="s">
        <v>27</v>
      </c>
      <c r="N146">
        <v>169</v>
      </c>
      <c r="O146">
        <v>48929</v>
      </c>
      <c r="P146">
        <v>24194.07</v>
      </c>
      <c r="Q146">
        <v>0</v>
      </c>
    </row>
    <row r="147" spans="2:17" hidden="1">
      <c r="B147">
        <v>2015</v>
      </c>
      <c r="C147">
        <v>1</v>
      </c>
      <c r="D147" t="s">
        <v>155</v>
      </c>
      <c r="E147" t="s">
        <v>156</v>
      </c>
      <c r="F147" t="s">
        <v>172</v>
      </c>
      <c r="G147" t="s">
        <v>173</v>
      </c>
      <c r="H147" t="s">
        <v>153</v>
      </c>
      <c r="I147" t="s">
        <v>21</v>
      </c>
      <c r="J147" t="s">
        <v>22</v>
      </c>
      <c r="K147" t="s">
        <v>174</v>
      </c>
      <c r="L147" t="s">
        <v>24</v>
      </c>
      <c r="M147" t="s">
        <v>25</v>
      </c>
      <c r="N147">
        <v>546</v>
      </c>
      <c r="O147">
        <v>3401</v>
      </c>
      <c r="P147">
        <v>3759.77</v>
      </c>
      <c r="Q147">
        <v>-1067.48</v>
      </c>
    </row>
    <row r="148" spans="2:17" hidden="1">
      <c r="B148">
        <v>2015</v>
      </c>
      <c r="C148">
        <v>1</v>
      </c>
      <c r="D148" t="s">
        <v>155</v>
      </c>
      <c r="E148" t="s">
        <v>156</v>
      </c>
      <c r="F148" t="s">
        <v>172</v>
      </c>
      <c r="G148" t="s">
        <v>173</v>
      </c>
      <c r="H148" t="s">
        <v>153</v>
      </c>
      <c r="I148" t="s">
        <v>21</v>
      </c>
      <c r="J148" t="s">
        <v>22</v>
      </c>
      <c r="K148" t="s">
        <v>174</v>
      </c>
      <c r="L148" t="s">
        <v>24</v>
      </c>
      <c r="M148" t="s">
        <v>26</v>
      </c>
      <c r="N148">
        <v>104</v>
      </c>
      <c r="O148">
        <v>5129</v>
      </c>
      <c r="P148">
        <v>2950.1</v>
      </c>
      <c r="Q148">
        <v>-970.42</v>
      </c>
    </row>
    <row r="149" spans="2:17" hidden="1">
      <c r="B149">
        <v>2015</v>
      </c>
      <c r="C149">
        <v>1</v>
      </c>
      <c r="D149" t="s">
        <v>155</v>
      </c>
      <c r="E149" t="s">
        <v>156</v>
      </c>
      <c r="F149" t="s">
        <v>172</v>
      </c>
      <c r="G149" t="s">
        <v>173</v>
      </c>
      <c r="H149" t="s">
        <v>153</v>
      </c>
      <c r="I149" t="s">
        <v>21</v>
      </c>
      <c r="J149" t="s">
        <v>22</v>
      </c>
      <c r="K149" t="s">
        <v>174</v>
      </c>
      <c r="L149" t="s">
        <v>24</v>
      </c>
      <c r="M149" t="s">
        <v>27</v>
      </c>
      <c r="N149">
        <v>36</v>
      </c>
      <c r="O149">
        <v>9439</v>
      </c>
      <c r="P149">
        <v>4857.8500000000004</v>
      </c>
      <c r="Q149">
        <v>0</v>
      </c>
    </row>
    <row r="150" spans="2:17" hidden="1">
      <c r="B150">
        <v>2015</v>
      </c>
      <c r="C150">
        <v>1</v>
      </c>
      <c r="D150" t="s">
        <v>155</v>
      </c>
      <c r="E150" t="s">
        <v>156</v>
      </c>
      <c r="F150" t="s">
        <v>175</v>
      </c>
      <c r="G150" t="s">
        <v>176</v>
      </c>
      <c r="H150" t="s">
        <v>20</v>
      </c>
      <c r="I150" t="s">
        <v>21</v>
      </c>
      <c r="J150" t="s">
        <v>22</v>
      </c>
      <c r="K150" t="s">
        <v>177</v>
      </c>
      <c r="L150" t="s">
        <v>24</v>
      </c>
      <c r="M150" t="s">
        <v>25</v>
      </c>
      <c r="N150">
        <v>872</v>
      </c>
      <c r="O150">
        <v>6336</v>
      </c>
      <c r="P150">
        <v>6331.89</v>
      </c>
      <c r="Q150">
        <v>-2003.44</v>
      </c>
    </row>
    <row r="151" spans="2:17" hidden="1">
      <c r="B151">
        <v>2015</v>
      </c>
      <c r="C151">
        <v>1</v>
      </c>
      <c r="D151" t="s">
        <v>155</v>
      </c>
      <c r="E151" t="s">
        <v>156</v>
      </c>
      <c r="F151" t="s">
        <v>175</v>
      </c>
      <c r="G151" t="s">
        <v>176</v>
      </c>
      <c r="H151" t="s">
        <v>20</v>
      </c>
      <c r="I151" t="s">
        <v>21</v>
      </c>
      <c r="J151" t="s">
        <v>22</v>
      </c>
      <c r="K151" t="s">
        <v>177</v>
      </c>
      <c r="L151" t="s">
        <v>24</v>
      </c>
      <c r="M151" t="s">
        <v>26</v>
      </c>
      <c r="N151">
        <v>201</v>
      </c>
      <c r="O151">
        <v>10759</v>
      </c>
      <c r="P151">
        <v>5671.66</v>
      </c>
      <c r="Q151">
        <v>-1734.14</v>
      </c>
    </row>
    <row r="152" spans="2:17" hidden="1">
      <c r="B152">
        <v>2015</v>
      </c>
      <c r="C152">
        <v>1</v>
      </c>
      <c r="D152" t="s">
        <v>155</v>
      </c>
      <c r="E152" t="s">
        <v>156</v>
      </c>
      <c r="F152" t="s">
        <v>175</v>
      </c>
      <c r="G152" t="s">
        <v>176</v>
      </c>
      <c r="H152" t="s">
        <v>20</v>
      </c>
      <c r="I152" t="s">
        <v>21</v>
      </c>
      <c r="J152" t="s">
        <v>22</v>
      </c>
      <c r="K152" t="s">
        <v>177</v>
      </c>
      <c r="L152" t="s">
        <v>24</v>
      </c>
      <c r="M152" t="s">
        <v>27</v>
      </c>
      <c r="N152">
        <v>50</v>
      </c>
      <c r="O152">
        <v>18593</v>
      </c>
      <c r="P152">
        <v>9374.9699999999993</v>
      </c>
      <c r="Q152">
        <v>6.83</v>
      </c>
    </row>
    <row r="153" spans="2:17" hidden="1">
      <c r="B153">
        <v>2015</v>
      </c>
      <c r="C153">
        <v>1</v>
      </c>
      <c r="D153" t="s">
        <v>155</v>
      </c>
      <c r="E153" t="s">
        <v>156</v>
      </c>
      <c r="F153" t="s">
        <v>178</v>
      </c>
      <c r="G153" t="s">
        <v>179</v>
      </c>
      <c r="H153" t="s">
        <v>20</v>
      </c>
      <c r="I153" t="s">
        <v>21</v>
      </c>
      <c r="J153" t="s">
        <v>22</v>
      </c>
      <c r="K153" t="s">
        <v>180</v>
      </c>
      <c r="L153" t="s">
        <v>24</v>
      </c>
      <c r="M153" t="s">
        <v>25</v>
      </c>
      <c r="N153">
        <v>71</v>
      </c>
      <c r="O153">
        <v>479</v>
      </c>
      <c r="P153">
        <v>449.66</v>
      </c>
      <c r="Q153">
        <v>-132.85</v>
      </c>
    </row>
    <row r="154" spans="2:17" hidden="1">
      <c r="B154">
        <v>2015</v>
      </c>
      <c r="C154">
        <v>1</v>
      </c>
      <c r="D154" t="s">
        <v>155</v>
      </c>
      <c r="E154" t="s">
        <v>156</v>
      </c>
      <c r="F154" t="s">
        <v>178</v>
      </c>
      <c r="G154" t="s">
        <v>179</v>
      </c>
      <c r="H154" t="s">
        <v>20</v>
      </c>
      <c r="I154" t="s">
        <v>21</v>
      </c>
      <c r="J154" t="s">
        <v>22</v>
      </c>
      <c r="K154" t="s">
        <v>180</v>
      </c>
      <c r="L154" t="s">
        <v>24</v>
      </c>
      <c r="M154" t="s">
        <v>26</v>
      </c>
      <c r="N154">
        <v>94</v>
      </c>
      <c r="O154">
        <v>5967</v>
      </c>
      <c r="P154">
        <v>2876.68</v>
      </c>
      <c r="Q154">
        <v>-758.31</v>
      </c>
    </row>
    <row r="155" spans="2:17" hidden="1">
      <c r="B155">
        <v>2015</v>
      </c>
      <c r="C155">
        <v>1</v>
      </c>
      <c r="D155" t="s">
        <v>155</v>
      </c>
      <c r="E155" t="s">
        <v>156</v>
      </c>
      <c r="F155" t="s">
        <v>178</v>
      </c>
      <c r="G155" t="s">
        <v>179</v>
      </c>
      <c r="H155" t="s">
        <v>20</v>
      </c>
      <c r="I155" t="s">
        <v>21</v>
      </c>
      <c r="J155" t="s">
        <v>22</v>
      </c>
      <c r="K155" t="s">
        <v>180</v>
      </c>
      <c r="L155" t="s">
        <v>24</v>
      </c>
      <c r="M155" t="s">
        <v>27</v>
      </c>
      <c r="N155">
        <v>69</v>
      </c>
      <c r="O155">
        <v>24674</v>
      </c>
      <c r="P155">
        <v>12821.03</v>
      </c>
      <c r="Q155">
        <v>0</v>
      </c>
    </row>
    <row r="156" spans="2:17" hidden="1">
      <c r="B156">
        <v>2015</v>
      </c>
      <c r="C156">
        <v>1</v>
      </c>
      <c r="D156" t="s">
        <v>155</v>
      </c>
      <c r="E156" t="s">
        <v>156</v>
      </c>
      <c r="F156" t="s">
        <v>181</v>
      </c>
      <c r="G156" t="s">
        <v>182</v>
      </c>
      <c r="H156" t="s">
        <v>153</v>
      </c>
      <c r="I156" t="s">
        <v>21</v>
      </c>
      <c r="J156" t="s">
        <v>31</v>
      </c>
      <c r="K156" t="s">
        <v>183</v>
      </c>
      <c r="L156" t="s">
        <v>24</v>
      </c>
      <c r="M156" t="s">
        <v>25</v>
      </c>
      <c r="N156">
        <v>1344</v>
      </c>
      <c r="O156">
        <v>13242</v>
      </c>
      <c r="P156">
        <v>11221.44</v>
      </c>
      <c r="Q156">
        <v>-3219.69</v>
      </c>
    </row>
    <row r="157" spans="2:17" hidden="1">
      <c r="B157">
        <v>2015</v>
      </c>
      <c r="C157">
        <v>1</v>
      </c>
      <c r="D157" t="s">
        <v>155</v>
      </c>
      <c r="E157" t="s">
        <v>156</v>
      </c>
      <c r="F157" t="s">
        <v>181</v>
      </c>
      <c r="G157" t="s">
        <v>182</v>
      </c>
      <c r="H157" t="s">
        <v>153</v>
      </c>
      <c r="I157" t="s">
        <v>21</v>
      </c>
      <c r="J157" t="s">
        <v>31</v>
      </c>
      <c r="K157" t="s">
        <v>183</v>
      </c>
      <c r="L157" t="s">
        <v>24</v>
      </c>
      <c r="M157" t="s">
        <v>26</v>
      </c>
      <c r="N157">
        <v>1659</v>
      </c>
      <c r="O157">
        <v>106112</v>
      </c>
      <c r="P157">
        <v>57432.69</v>
      </c>
      <c r="Q157">
        <v>-12111.99</v>
      </c>
    </row>
    <row r="158" spans="2:17" hidden="1">
      <c r="B158">
        <v>2015</v>
      </c>
      <c r="C158">
        <v>1</v>
      </c>
      <c r="D158" t="s">
        <v>155</v>
      </c>
      <c r="E158" t="s">
        <v>156</v>
      </c>
      <c r="F158" t="s">
        <v>181</v>
      </c>
      <c r="G158" t="s">
        <v>182</v>
      </c>
      <c r="H158" t="s">
        <v>153</v>
      </c>
      <c r="I158" t="s">
        <v>21</v>
      </c>
      <c r="J158" t="s">
        <v>31</v>
      </c>
      <c r="K158" t="s">
        <v>183</v>
      </c>
      <c r="L158" t="s">
        <v>24</v>
      </c>
      <c r="M158" t="s">
        <v>27</v>
      </c>
      <c r="N158">
        <v>1025</v>
      </c>
      <c r="O158">
        <v>242867</v>
      </c>
      <c r="P158">
        <v>121526.23</v>
      </c>
      <c r="Q158">
        <v>3176.11</v>
      </c>
    </row>
    <row r="159" spans="2:17" hidden="1">
      <c r="B159">
        <v>2015</v>
      </c>
      <c r="C159">
        <v>1</v>
      </c>
      <c r="D159" t="s">
        <v>155</v>
      </c>
      <c r="E159" t="s">
        <v>156</v>
      </c>
      <c r="F159" t="s">
        <v>184</v>
      </c>
      <c r="G159" t="s">
        <v>185</v>
      </c>
      <c r="H159" t="s">
        <v>121</v>
      </c>
      <c r="I159" t="s">
        <v>1076</v>
      </c>
      <c r="J159" t="s">
        <v>31</v>
      </c>
      <c r="K159" t="s">
        <v>186</v>
      </c>
      <c r="L159" t="s">
        <v>24</v>
      </c>
      <c r="M159" t="s">
        <v>25</v>
      </c>
      <c r="N159">
        <v>9543</v>
      </c>
      <c r="O159">
        <v>91708</v>
      </c>
      <c r="P159">
        <v>76454.350000000006</v>
      </c>
      <c r="Q159">
        <v>-11758.71</v>
      </c>
    </row>
    <row r="160" spans="2:17" hidden="1">
      <c r="B160">
        <v>2015</v>
      </c>
      <c r="C160">
        <v>1</v>
      </c>
      <c r="D160" t="s">
        <v>155</v>
      </c>
      <c r="E160" t="s">
        <v>156</v>
      </c>
      <c r="F160" t="s">
        <v>184</v>
      </c>
      <c r="G160" t="s">
        <v>185</v>
      </c>
      <c r="H160" t="s">
        <v>121</v>
      </c>
      <c r="I160" t="s">
        <v>1076</v>
      </c>
      <c r="J160" t="s">
        <v>31</v>
      </c>
      <c r="K160" t="s">
        <v>186</v>
      </c>
      <c r="L160" t="s">
        <v>24</v>
      </c>
      <c r="M160" t="s">
        <v>26</v>
      </c>
      <c r="N160">
        <v>14728</v>
      </c>
      <c r="O160">
        <v>973083</v>
      </c>
      <c r="P160">
        <v>511491.98</v>
      </c>
      <c r="Q160">
        <v>-52918.3</v>
      </c>
    </row>
    <row r="161" spans="2:17" hidden="1">
      <c r="B161">
        <v>2015</v>
      </c>
      <c r="C161">
        <v>1</v>
      </c>
      <c r="D161" t="s">
        <v>155</v>
      </c>
      <c r="E161" t="s">
        <v>156</v>
      </c>
      <c r="F161" t="s">
        <v>184</v>
      </c>
      <c r="G161" t="s">
        <v>185</v>
      </c>
      <c r="H161" t="s">
        <v>121</v>
      </c>
      <c r="I161" t="s">
        <v>1076</v>
      </c>
      <c r="J161" t="s">
        <v>31</v>
      </c>
      <c r="K161" t="s">
        <v>186</v>
      </c>
      <c r="L161" t="s">
        <v>24</v>
      </c>
      <c r="M161" t="s">
        <v>27</v>
      </c>
      <c r="N161">
        <v>16502</v>
      </c>
      <c r="O161">
        <v>3623757</v>
      </c>
      <c r="P161">
        <v>1735061.97</v>
      </c>
      <c r="Q161">
        <v>44687.07</v>
      </c>
    </row>
    <row r="162" spans="2:17" hidden="1">
      <c r="B162">
        <v>2015</v>
      </c>
      <c r="C162">
        <v>1</v>
      </c>
      <c r="D162" t="s">
        <v>155</v>
      </c>
      <c r="E162" t="s">
        <v>156</v>
      </c>
      <c r="F162" t="s">
        <v>187</v>
      </c>
      <c r="G162" t="s">
        <v>188</v>
      </c>
      <c r="H162" t="s">
        <v>121</v>
      </c>
      <c r="I162" t="s">
        <v>1076</v>
      </c>
      <c r="J162" t="s">
        <v>31</v>
      </c>
      <c r="K162" t="s">
        <v>189</v>
      </c>
      <c r="L162" t="s">
        <v>24</v>
      </c>
      <c r="M162" t="s">
        <v>25</v>
      </c>
      <c r="N162">
        <v>5274</v>
      </c>
      <c r="O162">
        <v>51893</v>
      </c>
      <c r="P162">
        <v>39920.81</v>
      </c>
      <c r="Q162">
        <v>-5973.24</v>
      </c>
    </row>
    <row r="163" spans="2:17" hidden="1">
      <c r="B163">
        <v>2015</v>
      </c>
      <c r="C163">
        <v>1</v>
      </c>
      <c r="D163" t="s">
        <v>155</v>
      </c>
      <c r="E163" t="s">
        <v>156</v>
      </c>
      <c r="F163" t="s">
        <v>187</v>
      </c>
      <c r="G163" t="s">
        <v>188</v>
      </c>
      <c r="H163" t="s">
        <v>121</v>
      </c>
      <c r="I163" t="s">
        <v>1076</v>
      </c>
      <c r="J163" t="s">
        <v>31</v>
      </c>
      <c r="K163" t="s">
        <v>189</v>
      </c>
      <c r="L163" t="s">
        <v>24</v>
      </c>
      <c r="M163" t="s">
        <v>26</v>
      </c>
      <c r="N163">
        <v>8270</v>
      </c>
      <c r="O163">
        <v>546129</v>
      </c>
      <c r="P163">
        <v>279399.8</v>
      </c>
      <c r="Q163">
        <v>-28761.63</v>
      </c>
    </row>
    <row r="164" spans="2:17" hidden="1">
      <c r="B164">
        <v>2015</v>
      </c>
      <c r="C164">
        <v>1</v>
      </c>
      <c r="D164" t="s">
        <v>155</v>
      </c>
      <c r="E164" t="s">
        <v>156</v>
      </c>
      <c r="F164" t="s">
        <v>187</v>
      </c>
      <c r="G164" t="s">
        <v>188</v>
      </c>
      <c r="H164" t="s">
        <v>121</v>
      </c>
      <c r="I164" t="s">
        <v>1076</v>
      </c>
      <c r="J164" t="s">
        <v>31</v>
      </c>
      <c r="K164" t="s">
        <v>189</v>
      </c>
      <c r="L164" t="s">
        <v>24</v>
      </c>
      <c r="M164" t="s">
        <v>27</v>
      </c>
      <c r="N164">
        <v>9333</v>
      </c>
      <c r="O164">
        <v>2010384</v>
      </c>
      <c r="P164">
        <v>952039.81</v>
      </c>
      <c r="Q164">
        <v>24734.639999999999</v>
      </c>
    </row>
    <row r="165" spans="2:17" hidden="1">
      <c r="B165">
        <v>2015</v>
      </c>
      <c r="C165">
        <v>1</v>
      </c>
      <c r="D165" t="s">
        <v>155</v>
      </c>
      <c r="E165" t="s">
        <v>156</v>
      </c>
      <c r="F165" t="s">
        <v>190</v>
      </c>
      <c r="G165" t="s">
        <v>191</v>
      </c>
      <c r="H165" t="s">
        <v>30</v>
      </c>
      <c r="I165" t="s">
        <v>21</v>
      </c>
      <c r="J165" t="s">
        <v>31</v>
      </c>
      <c r="K165" t="s">
        <v>192</v>
      </c>
      <c r="L165" t="s">
        <v>24</v>
      </c>
      <c r="M165" t="s">
        <v>25</v>
      </c>
      <c r="N165">
        <v>1331</v>
      </c>
      <c r="O165">
        <v>9575</v>
      </c>
      <c r="P165">
        <v>12596.34</v>
      </c>
      <c r="Q165">
        <v>-3628.37</v>
      </c>
    </row>
    <row r="166" spans="2:17" hidden="1">
      <c r="B166">
        <v>2015</v>
      </c>
      <c r="C166">
        <v>1</v>
      </c>
      <c r="D166" t="s">
        <v>155</v>
      </c>
      <c r="E166" t="s">
        <v>156</v>
      </c>
      <c r="F166" t="s">
        <v>190</v>
      </c>
      <c r="G166" t="s">
        <v>191</v>
      </c>
      <c r="H166" t="s">
        <v>30</v>
      </c>
      <c r="I166" t="s">
        <v>21</v>
      </c>
      <c r="J166" t="s">
        <v>31</v>
      </c>
      <c r="K166" t="s">
        <v>192</v>
      </c>
      <c r="L166" t="s">
        <v>24</v>
      </c>
      <c r="M166" t="s">
        <v>26</v>
      </c>
      <c r="N166">
        <v>936</v>
      </c>
      <c r="O166">
        <v>57459</v>
      </c>
      <c r="P166">
        <v>39683.980000000003</v>
      </c>
      <c r="Q166">
        <v>-10575.88</v>
      </c>
    </row>
    <row r="167" spans="2:17" hidden="1">
      <c r="B167">
        <v>2015</v>
      </c>
      <c r="C167">
        <v>1</v>
      </c>
      <c r="D167" t="s">
        <v>155</v>
      </c>
      <c r="E167" t="s">
        <v>156</v>
      </c>
      <c r="F167" t="s">
        <v>190</v>
      </c>
      <c r="G167" t="s">
        <v>191</v>
      </c>
      <c r="H167" t="s">
        <v>30</v>
      </c>
      <c r="I167" t="s">
        <v>21</v>
      </c>
      <c r="J167" t="s">
        <v>31</v>
      </c>
      <c r="K167" t="s">
        <v>192</v>
      </c>
      <c r="L167" t="s">
        <v>24</v>
      </c>
      <c r="M167" t="s">
        <v>27</v>
      </c>
      <c r="N167">
        <v>468</v>
      </c>
      <c r="O167">
        <v>93427</v>
      </c>
      <c r="P167">
        <v>59215.23</v>
      </c>
      <c r="Q167">
        <v>1566.16</v>
      </c>
    </row>
    <row r="168" spans="2:17" hidden="1">
      <c r="B168">
        <v>2015</v>
      </c>
      <c r="C168">
        <v>1</v>
      </c>
      <c r="D168" t="s">
        <v>193</v>
      </c>
      <c r="E168" t="s">
        <v>194</v>
      </c>
      <c r="F168" t="s">
        <v>195</v>
      </c>
      <c r="G168" t="s">
        <v>196</v>
      </c>
      <c r="H168" t="s">
        <v>121</v>
      </c>
      <c r="I168" t="s">
        <v>1076</v>
      </c>
      <c r="J168" t="s">
        <v>31</v>
      </c>
      <c r="K168" t="s">
        <v>197</v>
      </c>
      <c r="L168" t="s">
        <v>24</v>
      </c>
      <c r="M168" t="s">
        <v>25</v>
      </c>
      <c r="N168">
        <v>756</v>
      </c>
      <c r="O168">
        <v>11955</v>
      </c>
      <c r="P168">
        <v>7824.05</v>
      </c>
      <c r="Q168">
        <v>-1603.68</v>
      </c>
    </row>
    <row r="169" spans="2:17" hidden="1">
      <c r="B169">
        <v>2015</v>
      </c>
      <c r="C169">
        <v>1</v>
      </c>
      <c r="D169" t="s">
        <v>193</v>
      </c>
      <c r="E169" t="s">
        <v>194</v>
      </c>
      <c r="F169" t="s">
        <v>195</v>
      </c>
      <c r="G169" t="s">
        <v>196</v>
      </c>
      <c r="H169" t="s">
        <v>121</v>
      </c>
      <c r="I169" t="s">
        <v>1076</v>
      </c>
      <c r="J169" t="s">
        <v>31</v>
      </c>
      <c r="K169" t="s">
        <v>197</v>
      </c>
      <c r="L169" t="s">
        <v>24</v>
      </c>
      <c r="M169" t="s">
        <v>26</v>
      </c>
      <c r="N169">
        <v>549</v>
      </c>
      <c r="O169">
        <v>30458</v>
      </c>
      <c r="P169">
        <v>16732.66</v>
      </c>
      <c r="Q169">
        <v>-2228.94</v>
      </c>
    </row>
    <row r="170" spans="2:17" hidden="1">
      <c r="B170">
        <v>2015</v>
      </c>
      <c r="C170">
        <v>1</v>
      </c>
      <c r="D170" t="s">
        <v>193</v>
      </c>
      <c r="E170" t="s">
        <v>194</v>
      </c>
      <c r="F170" t="s">
        <v>195</v>
      </c>
      <c r="G170" t="s">
        <v>196</v>
      </c>
      <c r="H170" t="s">
        <v>121</v>
      </c>
      <c r="I170" t="s">
        <v>1076</v>
      </c>
      <c r="J170" t="s">
        <v>31</v>
      </c>
      <c r="K170" t="s">
        <v>197</v>
      </c>
      <c r="L170" t="s">
        <v>24</v>
      </c>
      <c r="M170" t="s">
        <v>27</v>
      </c>
      <c r="N170">
        <v>198</v>
      </c>
      <c r="O170">
        <v>44890</v>
      </c>
      <c r="P170">
        <v>26335.74</v>
      </c>
      <c r="Q170">
        <v>648.79</v>
      </c>
    </row>
    <row r="171" spans="2:17" hidden="1">
      <c r="B171">
        <v>2015</v>
      </c>
      <c r="C171">
        <v>1</v>
      </c>
      <c r="D171" t="s">
        <v>198</v>
      </c>
      <c r="E171" t="s">
        <v>199</v>
      </c>
      <c r="F171" t="s">
        <v>200</v>
      </c>
      <c r="G171" t="s">
        <v>201</v>
      </c>
      <c r="H171" t="s">
        <v>121</v>
      </c>
      <c r="I171" t="s">
        <v>1076</v>
      </c>
      <c r="J171" t="s">
        <v>22</v>
      </c>
      <c r="K171" t="s">
        <v>202</v>
      </c>
      <c r="L171" t="s">
        <v>24</v>
      </c>
      <c r="M171" t="s">
        <v>25</v>
      </c>
      <c r="N171">
        <v>997</v>
      </c>
      <c r="O171">
        <v>9970.01</v>
      </c>
      <c r="P171">
        <v>12478.29</v>
      </c>
      <c r="Q171">
        <v>-4717.8999999999996</v>
      </c>
    </row>
    <row r="172" spans="2:17" hidden="1">
      <c r="B172">
        <v>2015</v>
      </c>
      <c r="C172">
        <v>1</v>
      </c>
      <c r="D172" t="s">
        <v>198</v>
      </c>
      <c r="E172" t="s">
        <v>199</v>
      </c>
      <c r="F172" t="s">
        <v>200</v>
      </c>
      <c r="G172" t="s">
        <v>201</v>
      </c>
      <c r="H172" t="s">
        <v>121</v>
      </c>
      <c r="I172" t="s">
        <v>1076</v>
      </c>
      <c r="J172" t="s">
        <v>22</v>
      </c>
      <c r="K172" t="s">
        <v>202</v>
      </c>
      <c r="L172" t="s">
        <v>24</v>
      </c>
      <c r="M172" t="s">
        <v>26</v>
      </c>
      <c r="N172">
        <v>119</v>
      </c>
      <c r="O172">
        <v>5494.01</v>
      </c>
      <c r="P172">
        <v>5575.84</v>
      </c>
      <c r="Q172">
        <v>-1680.32</v>
      </c>
    </row>
    <row r="173" spans="2:17" hidden="1">
      <c r="B173">
        <v>2015</v>
      </c>
      <c r="C173">
        <v>1</v>
      </c>
      <c r="D173" t="s">
        <v>198</v>
      </c>
      <c r="E173" t="s">
        <v>199</v>
      </c>
      <c r="F173" t="s">
        <v>200</v>
      </c>
      <c r="G173" t="s">
        <v>201</v>
      </c>
      <c r="H173" t="s">
        <v>121</v>
      </c>
      <c r="I173" t="s">
        <v>1076</v>
      </c>
      <c r="J173" t="s">
        <v>22</v>
      </c>
      <c r="K173" t="s">
        <v>202</v>
      </c>
      <c r="L173" t="s">
        <v>24</v>
      </c>
      <c r="M173" t="s">
        <v>27</v>
      </c>
      <c r="N173">
        <v>2</v>
      </c>
      <c r="O173">
        <v>278</v>
      </c>
      <c r="P173">
        <v>270</v>
      </c>
      <c r="Q173">
        <v>0</v>
      </c>
    </row>
    <row r="174" spans="2:17" hidden="1">
      <c r="B174">
        <v>2015</v>
      </c>
      <c r="C174">
        <v>1</v>
      </c>
      <c r="D174" t="s">
        <v>198</v>
      </c>
      <c r="E174" t="s">
        <v>199</v>
      </c>
      <c r="F174" t="s">
        <v>203</v>
      </c>
      <c r="G174" t="s">
        <v>204</v>
      </c>
      <c r="H174" t="s">
        <v>30</v>
      </c>
      <c r="I174" t="s">
        <v>21</v>
      </c>
      <c r="J174" t="s">
        <v>22</v>
      </c>
      <c r="K174" t="s">
        <v>205</v>
      </c>
      <c r="L174" t="s">
        <v>24</v>
      </c>
      <c r="M174" t="s">
        <v>25</v>
      </c>
      <c r="N174">
        <v>2743</v>
      </c>
      <c r="O174">
        <v>28432.98</v>
      </c>
      <c r="P174">
        <v>55204.83</v>
      </c>
      <c r="Q174">
        <v>-31534.93</v>
      </c>
    </row>
    <row r="175" spans="2:17" hidden="1">
      <c r="B175">
        <v>2015</v>
      </c>
      <c r="C175">
        <v>1</v>
      </c>
      <c r="D175" t="s">
        <v>198</v>
      </c>
      <c r="E175" t="s">
        <v>199</v>
      </c>
      <c r="F175" t="s">
        <v>203</v>
      </c>
      <c r="G175" t="s">
        <v>204</v>
      </c>
      <c r="H175" t="s">
        <v>30</v>
      </c>
      <c r="I175" t="s">
        <v>21</v>
      </c>
      <c r="J175" t="s">
        <v>22</v>
      </c>
      <c r="K175" t="s">
        <v>205</v>
      </c>
      <c r="L175" t="s">
        <v>24</v>
      </c>
      <c r="M175" t="s">
        <v>26</v>
      </c>
      <c r="N175">
        <v>941</v>
      </c>
      <c r="O175">
        <v>48959.01</v>
      </c>
      <c r="P175">
        <v>75844.5</v>
      </c>
      <c r="Q175">
        <v>-31252.5</v>
      </c>
    </row>
    <row r="176" spans="2:17" hidden="1">
      <c r="B176">
        <v>2015</v>
      </c>
      <c r="C176">
        <v>1</v>
      </c>
      <c r="D176" t="s">
        <v>198</v>
      </c>
      <c r="E176" t="s">
        <v>199</v>
      </c>
      <c r="F176" t="s">
        <v>203</v>
      </c>
      <c r="G176" t="s">
        <v>204</v>
      </c>
      <c r="H176" t="s">
        <v>30</v>
      </c>
      <c r="I176" t="s">
        <v>21</v>
      </c>
      <c r="J176" t="s">
        <v>22</v>
      </c>
      <c r="K176" t="s">
        <v>205</v>
      </c>
      <c r="L176" t="s">
        <v>24</v>
      </c>
      <c r="M176" t="s">
        <v>27</v>
      </c>
      <c r="N176">
        <v>131</v>
      </c>
      <c r="O176">
        <v>28063</v>
      </c>
      <c r="P176">
        <v>41398.980000000003</v>
      </c>
      <c r="Q176">
        <v>0</v>
      </c>
    </row>
    <row r="177" spans="2:17" hidden="1">
      <c r="B177">
        <v>2015</v>
      </c>
      <c r="C177">
        <v>1</v>
      </c>
      <c r="D177" t="s">
        <v>206</v>
      </c>
      <c r="E177" t="s">
        <v>207</v>
      </c>
      <c r="F177" t="s">
        <v>208</v>
      </c>
      <c r="G177" t="s">
        <v>209</v>
      </c>
      <c r="H177" t="s">
        <v>140</v>
      </c>
      <c r="I177" t="s">
        <v>1076</v>
      </c>
      <c r="J177" t="s">
        <v>31</v>
      </c>
      <c r="K177" t="s">
        <v>210</v>
      </c>
      <c r="L177" t="s">
        <v>24</v>
      </c>
      <c r="M177" t="s">
        <v>25</v>
      </c>
      <c r="N177">
        <v>14024</v>
      </c>
      <c r="O177">
        <v>184958.3</v>
      </c>
      <c r="P177">
        <v>117389.75999999999</v>
      </c>
      <c r="Q177">
        <v>-25437.78</v>
      </c>
    </row>
    <row r="178" spans="2:17" hidden="1">
      <c r="B178">
        <v>2015</v>
      </c>
      <c r="C178">
        <v>1</v>
      </c>
      <c r="D178" t="s">
        <v>206</v>
      </c>
      <c r="E178" t="s">
        <v>207</v>
      </c>
      <c r="F178" t="s">
        <v>208</v>
      </c>
      <c r="G178" t="s">
        <v>209</v>
      </c>
      <c r="H178" t="s">
        <v>140</v>
      </c>
      <c r="I178" t="s">
        <v>1076</v>
      </c>
      <c r="J178" t="s">
        <v>31</v>
      </c>
      <c r="K178" t="s">
        <v>210</v>
      </c>
      <c r="L178" t="s">
        <v>24</v>
      </c>
      <c r="M178" t="s">
        <v>26</v>
      </c>
      <c r="N178">
        <v>15971</v>
      </c>
      <c r="O178">
        <v>972993</v>
      </c>
      <c r="P178">
        <v>515504.58</v>
      </c>
      <c r="Q178">
        <v>-66422.66</v>
      </c>
    </row>
    <row r="179" spans="2:17" hidden="1">
      <c r="B179">
        <v>2015</v>
      </c>
      <c r="C179">
        <v>1</v>
      </c>
      <c r="D179" t="s">
        <v>206</v>
      </c>
      <c r="E179" t="s">
        <v>207</v>
      </c>
      <c r="F179" t="s">
        <v>208</v>
      </c>
      <c r="G179" t="s">
        <v>209</v>
      </c>
      <c r="H179" t="s">
        <v>140</v>
      </c>
      <c r="I179" t="s">
        <v>1076</v>
      </c>
      <c r="J179" t="s">
        <v>31</v>
      </c>
      <c r="K179" t="s">
        <v>210</v>
      </c>
      <c r="L179" t="s">
        <v>24</v>
      </c>
      <c r="M179" t="s">
        <v>27</v>
      </c>
      <c r="N179">
        <v>9866</v>
      </c>
      <c r="O179">
        <v>1956936</v>
      </c>
      <c r="P179">
        <v>1133233.1000000001</v>
      </c>
      <c r="Q179">
        <v>28776.55</v>
      </c>
    </row>
    <row r="180" spans="2:17" hidden="1">
      <c r="B180">
        <v>2015</v>
      </c>
      <c r="C180">
        <v>1</v>
      </c>
      <c r="D180" t="s">
        <v>206</v>
      </c>
      <c r="E180" t="s">
        <v>207</v>
      </c>
      <c r="F180" t="s">
        <v>211</v>
      </c>
      <c r="G180" t="s">
        <v>212</v>
      </c>
      <c r="H180" t="s">
        <v>140</v>
      </c>
      <c r="I180" t="s">
        <v>1076</v>
      </c>
      <c r="J180" t="s">
        <v>31</v>
      </c>
      <c r="K180" t="s">
        <v>213</v>
      </c>
      <c r="L180" t="s">
        <v>24</v>
      </c>
      <c r="M180" t="s">
        <v>25</v>
      </c>
      <c r="N180">
        <v>2774</v>
      </c>
      <c r="O180">
        <v>41247</v>
      </c>
      <c r="P180">
        <v>25196.09</v>
      </c>
      <c r="Q180">
        <v>-5688.24</v>
      </c>
    </row>
    <row r="181" spans="2:17" hidden="1">
      <c r="B181">
        <v>2015</v>
      </c>
      <c r="C181">
        <v>1</v>
      </c>
      <c r="D181" t="s">
        <v>206</v>
      </c>
      <c r="E181" t="s">
        <v>207</v>
      </c>
      <c r="F181" t="s">
        <v>211</v>
      </c>
      <c r="G181" t="s">
        <v>212</v>
      </c>
      <c r="H181" t="s">
        <v>140</v>
      </c>
      <c r="I181" t="s">
        <v>1076</v>
      </c>
      <c r="J181" t="s">
        <v>31</v>
      </c>
      <c r="K181" t="s">
        <v>213</v>
      </c>
      <c r="L181" t="s">
        <v>24</v>
      </c>
      <c r="M181" t="s">
        <v>26</v>
      </c>
      <c r="N181">
        <v>4128</v>
      </c>
      <c r="O181">
        <v>245877</v>
      </c>
      <c r="P181">
        <v>130652.2</v>
      </c>
      <c r="Q181">
        <v>-17089.919999999998</v>
      </c>
    </row>
    <row r="182" spans="2:17" hidden="1">
      <c r="B182">
        <v>2015</v>
      </c>
      <c r="C182">
        <v>1</v>
      </c>
      <c r="D182" t="s">
        <v>206</v>
      </c>
      <c r="E182" t="s">
        <v>207</v>
      </c>
      <c r="F182" t="s">
        <v>211</v>
      </c>
      <c r="G182" t="s">
        <v>212</v>
      </c>
      <c r="H182" t="s">
        <v>140</v>
      </c>
      <c r="I182" t="s">
        <v>1076</v>
      </c>
      <c r="J182" t="s">
        <v>31</v>
      </c>
      <c r="K182" t="s">
        <v>213</v>
      </c>
      <c r="L182" t="s">
        <v>24</v>
      </c>
      <c r="M182" t="s">
        <v>27</v>
      </c>
      <c r="N182">
        <v>1870</v>
      </c>
      <c r="O182">
        <v>329276</v>
      </c>
      <c r="P182">
        <v>192031.86</v>
      </c>
      <c r="Q182">
        <v>4891.1899999999996</v>
      </c>
    </row>
    <row r="183" spans="2:17" hidden="1">
      <c r="B183">
        <v>2015</v>
      </c>
      <c r="C183">
        <v>1</v>
      </c>
      <c r="D183" t="s">
        <v>206</v>
      </c>
      <c r="E183" t="s">
        <v>207</v>
      </c>
      <c r="F183" t="s">
        <v>214</v>
      </c>
      <c r="G183" t="s">
        <v>215</v>
      </c>
      <c r="H183" t="s">
        <v>140</v>
      </c>
      <c r="I183" t="s">
        <v>1076</v>
      </c>
      <c r="J183" t="s">
        <v>31</v>
      </c>
      <c r="K183" t="s">
        <v>216</v>
      </c>
      <c r="L183" t="s">
        <v>24</v>
      </c>
      <c r="M183" t="s">
        <v>25</v>
      </c>
      <c r="N183">
        <v>20143</v>
      </c>
      <c r="O183">
        <v>274450.40000000002</v>
      </c>
      <c r="P183">
        <v>167826.43</v>
      </c>
      <c r="Q183">
        <v>-36283.42</v>
      </c>
    </row>
    <row r="184" spans="2:17" hidden="1">
      <c r="B184">
        <v>2015</v>
      </c>
      <c r="C184">
        <v>1</v>
      </c>
      <c r="D184" t="s">
        <v>206</v>
      </c>
      <c r="E184" t="s">
        <v>207</v>
      </c>
      <c r="F184" t="s">
        <v>214</v>
      </c>
      <c r="G184" t="s">
        <v>215</v>
      </c>
      <c r="H184" t="s">
        <v>140</v>
      </c>
      <c r="I184" t="s">
        <v>1076</v>
      </c>
      <c r="J184" t="s">
        <v>31</v>
      </c>
      <c r="K184" t="s">
        <v>216</v>
      </c>
      <c r="L184" t="s">
        <v>24</v>
      </c>
      <c r="M184" t="s">
        <v>26</v>
      </c>
      <c r="N184">
        <v>35938</v>
      </c>
      <c r="O184">
        <v>2264177.1</v>
      </c>
      <c r="P184">
        <v>1159123.94</v>
      </c>
      <c r="Q184">
        <v>-142802.25</v>
      </c>
    </row>
    <row r="185" spans="2:17" hidden="1">
      <c r="B185">
        <v>2015</v>
      </c>
      <c r="C185">
        <v>1</v>
      </c>
      <c r="D185" t="s">
        <v>206</v>
      </c>
      <c r="E185" t="s">
        <v>207</v>
      </c>
      <c r="F185" t="s">
        <v>214</v>
      </c>
      <c r="G185" t="s">
        <v>215</v>
      </c>
      <c r="H185" t="s">
        <v>140</v>
      </c>
      <c r="I185" t="s">
        <v>1076</v>
      </c>
      <c r="J185" t="s">
        <v>31</v>
      </c>
      <c r="K185" t="s">
        <v>216</v>
      </c>
      <c r="L185" t="s">
        <v>24</v>
      </c>
      <c r="M185" t="s">
        <v>27</v>
      </c>
      <c r="N185">
        <v>25476</v>
      </c>
      <c r="O185">
        <v>4672587.3</v>
      </c>
      <c r="P185">
        <v>2610104.88</v>
      </c>
      <c r="Q185">
        <v>66321</v>
      </c>
    </row>
    <row r="186" spans="2:17" hidden="1">
      <c r="B186">
        <v>2015</v>
      </c>
      <c r="C186">
        <v>1</v>
      </c>
      <c r="D186" t="s">
        <v>206</v>
      </c>
      <c r="E186" t="s">
        <v>207</v>
      </c>
      <c r="F186" t="s">
        <v>217</v>
      </c>
      <c r="G186" t="s">
        <v>218</v>
      </c>
      <c r="H186" t="s">
        <v>121</v>
      </c>
      <c r="I186" t="s">
        <v>1076</v>
      </c>
      <c r="J186" t="s">
        <v>31</v>
      </c>
      <c r="K186" t="s">
        <v>219</v>
      </c>
      <c r="L186" t="s">
        <v>24</v>
      </c>
      <c r="M186" t="s">
        <v>25</v>
      </c>
      <c r="N186">
        <v>6856</v>
      </c>
      <c r="O186">
        <v>89006.5</v>
      </c>
      <c r="P186">
        <v>58528.03</v>
      </c>
      <c r="Q186">
        <v>-12598.81</v>
      </c>
    </row>
    <row r="187" spans="2:17" hidden="1">
      <c r="B187">
        <v>2015</v>
      </c>
      <c r="C187">
        <v>1</v>
      </c>
      <c r="D187" t="s">
        <v>206</v>
      </c>
      <c r="E187" t="s">
        <v>207</v>
      </c>
      <c r="F187" t="s">
        <v>217</v>
      </c>
      <c r="G187" t="s">
        <v>218</v>
      </c>
      <c r="H187" t="s">
        <v>121</v>
      </c>
      <c r="I187" t="s">
        <v>1076</v>
      </c>
      <c r="J187" t="s">
        <v>31</v>
      </c>
      <c r="K187" t="s">
        <v>219</v>
      </c>
      <c r="L187" t="s">
        <v>24</v>
      </c>
      <c r="M187" t="s">
        <v>26</v>
      </c>
      <c r="N187">
        <v>6528</v>
      </c>
      <c r="O187">
        <v>369247</v>
      </c>
      <c r="P187">
        <v>201146.45</v>
      </c>
      <c r="Q187">
        <v>-27737.87</v>
      </c>
    </row>
    <row r="188" spans="2:17" hidden="1">
      <c r="B188">
        <v>2015</v>
      </c>
      <c r="C188">
        <v>1</v>
      </c>
      <c r="D188" t="s">
        <v>206</v>
      </c>
      <c r="E188" t="s">
        <v>207</v>
      </c>
      <c r="F188" t="s">
        <v>217</v>
      </c>
      <c r="G188" t="s">
        <v>218</v>
      </c>
      <c r="H188" t="s">
        <v>121</v>
      </c>
      <c r="I188" t="s">
        <v>1076</v>
      </c>
      <c r="J188" t="s">
        <v>31</v>
      </c>
      <c r="K188" t="s">
        <v>219</v>
      </c>
      <c r="L188" t="s">
        <v>24</v>
      </c>
      <c r="M188" t="s">
        <v>27</v>
      </c>
      <c r="N188">
        <v>1693</v>
      </c>
      <c r="O188">
        <v>345109.6</v>
      </c>
      <c r="P188">
        <v>205834.95</v>
      </c>
      <c r="Q188">
        <v>5209.79</v>
      </c>
    </row>
    <row r="189" spans="2:17" hidden="1">
      <c r="B189">
        <v>2015</v>
      </c>
      <c r="C189">
        <v>1</v>
      </c>
      <c r="D189" t="s">
        <v>206</v>
      </c>
      <c r="E189" t="s">
        <v>207</v>
      </c>
      <c r="F189" t="s">
        <v>220</v>
      </c>
      <c r="G189" t="s">
        <v>221</v>
      </c>
      <c r="H189" t="s">
        <v>140</v>
      </c>
      <c r="I189" t="s">
        <v>1076</v>
      </c>
      <c r="J189" t="s">
        <v>31</v>
      </c>
      <c r="K189" t="s">
        <v>222</v>
      </c>
      <c r="L189" t="s">
        <v>24</v>
      </c>
      <c r="M189" t="s">
        <v>25</v>
      </c>
      <c r="N189">
        <v>4390</v>
      </c>
      <c r="O189">
        <v>53864</v>
      </c>
      <c r="P189">
        <v>35504.300000000003</v>
      </c>
      <c r="Q189">
        <v>-7546.24</v>
      </c>
    </row>
    <row r="190" spans="2:17" hidden="1">
      <c r="B190">
        <v>2015</v>
      </c>
      <c r="C190">
        <v>1</v>
      </c>
      <c r="D190" t="s">
        <v>206</v>
      </c>
      <c r="E190" t="s">
        <v>207</v>
      </c>
      <c r="F190" t="s">
        <v>220</v>
      </c>
      <c r="G190" t="s">
        <v>221</v>
      </c>
      <c r="H190" t="s">
        <v>140</v>
      </c>
      <c r="I190" t="s">
        <v>1076</v>
      </c>
      <c r="J190" t="s">
        <v>31</v>
      </c>
      <c r="K190" t="s">
        <v>222</v>
      </c>
      <c r="L190" t="s">
        <v>24</v>
      </c>
      <c r="M190" t="s">
        <v>26</v>
      </c>
      <c r="N190">
        <v>5584</v>
      </c>
      <c r="O190">
        <v>351373</v>
      </c>
      <c r="P190">
        <v>189684.55</v>
      </c>
      <c r="Q190">
        <v>-23586.48</v>
      </c>
    </row>
    <row r="191" spans="2:17" hidden="1">
      <c r="B191">
        <v>2015</v>
      </c>
      <c r="C191">
        <v>1</v>
      </c>
      <c r="D191" t="s">
        <v>206</v>
      </c>
      <c r="E191" t="s">
        <v>207</v>
      </c>
      <c r="F191" t="s">
        <v>220</v>
      </c>
      <c r="G191" t="s">
        <v>221</v>
      </c>
      <c r="H191" t="s">
        <v>140</v>
      </c>
      <c r="I191" t="s">
        <v>1076</v>
      </c>
      <c r="J191" t="s">
        <v>31</v>
      </c>
      <c r="K191" t="s">
        <v>222</v>
      </c>
      <c r="L191" t="s">
        <v>24</v>
      </c>
      <c r="M191" t="s">
        <v>27</v>
      </c>
      <c r="N191">
        <v>3781</v>
      </c>
      <c r="O191">
        <v>745707</v>
      </c>
      <c r="P191">
        <v>440079.75</v>
      </c>
      <c r="Q191">
        <v>11191.58</v>
      </c>
    </row>
    <row r="192" spans="2:17" hidden="1">
      <c r="B192">
        <v>2015</v>
      </c>
      <c r="C192">
        <v>1</v>
      </c>
      <c r="D192" t="s">
        <v>206</v>
      </c>
      <c r="E192" t="s">
        <v>207</v>
      </c>
      <c r="F192" t="s">
        <v>223</v>
      </c>
      <c r="G192" t="s">
        <v>224</v>
      </c>
      <c r="H192" t="s">
        <v>140</v>
      </c>
      <c r="I192" t="s">
        <v>1076</v>
      </c>
      <c r="J192" t="s">
        <v>31</v>
      </c>
      <c r="K192" t="s">
        <v>225</v>
      </c>
      <c r="L192" t="s">
        <v>24</v>
      </c>
      <c r="M192" t="s">
        <v>25</v>
      </c>
      <c r="N192">
        <v>9573</v>
      </c>
      <c r="O192">
        <v>120684.8</v>
      </c>
      <c r="P192">
        <v>76379.08</v>
      </c>
      <c r="Q192">
        <v>-16104.57</v>
      </c>
    </row>
    <row r="193" spans="2:17" hidden="1">
      <c r="B193">
        <v>2015</v>
      </c>
      <c r="C193">
        <v>1</v>
      </c>
      <c r="D193" t="s">
        <v>206</v>
      </c>
      <c r="E193" t="s">
        <v>207</v>
      </c>
      <c r="F193" t="s">
        <v>223</v>
      </c>
      <c r="G193" t="s">
        <v>224</v>
      </c>
      <c r="H193" t="s">
        <v>140</v>
      </c>
      <c r="I193" t="s">
        <v>1076</v>
      </c>
      <c r="J193" t="s">
        <v>31</v>
      </c>
      <c r="K193" t="s">
        <v>225</v>
      </c>
      <c r="L193" t="s">
        <v>24</v>
      </c>
      <c r="M193" t="s">
        <v>26</v>
      </c>
      <c r="N193">
        <v>15216</v>
      </c>
      <c r="O193">
        <v>981825</v>
      </c>
      <c r="P193">
        <v>507856.08</v>
      </c>
      <c r="Q193">
        <v>-60890.19</v>
      </c>
    </row>
    <row r="194" spans="2:17" hidden="1">
      <c r="B194">
        <v>2015</v>
      </c>
      <c r="C194">
        <v>1</v>
      </c>
      <c r="D194" t="s">
        <v>206</v>
      </c>
      <c r="E194" t="s">
        <v>207</v>
      </c>
      <c r="F194" t="s">
        <v>223</v>
      </c>
      <c r="G194" t="s">
        <v>224</v>
      </c>
      <c r="H194" t="s">
        <v>140</v>
      </c>
      <c r="I194" t="s">
        <v>1076</v>
      </c>
      <c r="J194" t="s">
        <v>31</v>
      </c>
      <c r="K194" t="s">
        <v>225</v>
      </c>
      <c r="L194" t="s">
        <v>24</v>
      </c>
      <c r="M194" t="s">
        <v>27</v>
      </c>
      <c r="N194">
        <v>13073</v>
      </c>
      <c r="O194">
        <v>2636880</v>
      </c>
      <c r="P194">
        <v>1483121</v>
      </c>
      <c r="Q194">
        <v>37596.75</v>
      </c>
    </row>
    <row r="195" spans="2:17" hidden="1">
      <c r="B195">
        <v>2015</v>
      </c>
      <c r="C195">
        <v>1</v>
      </c>
      <c r="D195" t="s">
        <v>206</v>
      </c>
      <c r="E195" t="s">
        <v>207</v>
      </c>
      <c r="F195" t="s">
        <v>226</v>
      </c>
      <c r="G195" t="s">
        <v>227</v>
      </c>
      <c r="H195" t="s">
        <v>121</v>
      </c>
      <c r="I195" t="s">
        <v>1076</v>
      </c>
      <c r="J195" t="s">
        <v>31</v>
      </c>
      <c r="K195" t="s">
        <v>228</v>
      </c>
      <c r="L195" t="s">
        <v>24</v>
      </c>
      <c r="M195" t="s">
        <v>25</v>
      </c>
      <c r="N195">
        <v>4889</v>
      </c>
      <c r="O195">
        <v>63519.02</v>
      </c>
      <c r="P195">
        <v>41710.74</v>
      </c>
      <c r="Q195">
        <v>-8981.2900000000009</v>
      </c>
    </row>
    <row r="196" spans="2:17" hidden="1">
      <c r="B196">
        <v>2015</v>
      </c>
      <c r="C196">
        <v>1</v>
      </c>
      <c r="D196" t="s">
        <v>206</v>
      </c>
      <c r="E196" t="s">
        <v>207</v>
      </c>
      <c r="F196" t="s">
        <v>226</v>
      </c>
      <c r="G196" t="s">
        <v>227</v>
      </c>
      <c r="H196" t="s">
        <v>121</v>
      </c>
      <c r="I196" t="s">
        <v>1076</v>
      </c>
      <c r="J196" t="s">
        <v>31</v>
      </c>
      <c r="K196" t="s">
        <v>228</v>
      </c>
      <c r="L196" t="s">
        <v>24</v>
      </c>
      <c r="M196" t="s">
        <v>26</v>
      </c>
      <c r="N196">
        <v>3169</v>
      </c>
      <c r="O196">
        <v>190647</v>
      </c>
      <c r="P196">
        <v>102813.89</v>
      </c>
      <c r="Q196">
        <v>-14657.52</v>
      </c>
    </row>
    <row r="197" spans="2:17" hidden="1">
      <c r="B197">
        <v>2015</v>
      </c>
      <c r="C197">
        <v>1</v>
      </c>
      <c r="D197" t="s">
        <v>206</v>
      </c>
      <c r="E197" t="s">
        <v>207</v>
      </c>
      <c r="F197" t="s">
        <v>226</v>
      </c>
      <c r="G197" t="s">
        <v>227</v>
      </c>
      <c r="H197" t="s">
        <v>121</v>
      </c>
      <c r="I197" t="s">
        <v>1076</v>
      </c>
      <c r="J197" t="s">
        <v>31</v>
      </c>
      <c r="K197" t="s">
        <v>228</v>
      </c>
      <c r="L197" t="s">
        <v>24</v>
      </c>
      <c r="M197" t="s">
        <v>27</v>
      </c>
      <c r="N197">
        <v>1361</v>
      </c>
      <c r="O197">
        <v>286164</v>
      </c>
      <c r="P197">
        <v>170196.66</v>
      </c>
      <c r="Q197">
        <v>4315.87</v>
      </c>
    </row>
    <row r="198" spans="2:17" hidden="1">
      <c r="B198">
        <v>2015</v>
      </c>
      <c r="C198">
        <v>1</v>
      </c>
      <c r="D198" t="s">
        <v>206</v>
      </c>
      <c r="E198" t="s">
        <v>207</v>
      </c>
      <c r="F198" t="s">
        <v>229</v>
      </c>
      <c r="G198" t="s">
        <v>230</v>
      </c>
      <c r="H198" t="s">
        <v>144</v>
      </c>
      <c r="I198" t="s">
        <v>21</v>
      </c>
      <c r="J198" t="s">
        <v>31</v>
      </c>
      <c r="K198" t="s">
        <v>231</v>
      </c>
      <c r="L198" t="s">
        <v>24</v>
      </c>
      <c r="M198" t="s">
        <v>25</v>
      </c>
      <c r="N198">
        <v>11527</v>
      </c>
      <c r="O198">
        <v>94958</v>
      </c>
      <c r="P198">
        <v>76963.78</v>
      </c>
      <c r="Q198">
        <v>-33046.019999999997</v>
      </c>
    </row>
    <row r="199" spans="2:17" hidden="1">
      <c r="B199">
        <v>2015</v>
      </c>
      <c r="C199">
        <v>1</v>
      </c>
      <c r="D199" t="s">
        <v>206</v>
      </c>
      <c r="E199" t="s">
        <v>207</v>
      </c>
      <c r="F199" t="s">
        <v>229</v>
      </c>
      <c r="G199" t="s">
        <v>230</v>
      </c>
      <c r="H199" t="s">
        <v>144</v>
      </c>
      <c r="I199" t="s">
        <v>21</v>
      </c>
      <c r="J199" t="s">
        <v>31</v>
      </c>
      <c r="K199" t="s">
        <v>231</v>
      </c>
      <c r="L199" t="s">
        <v>24</v>
      </c>
      <c r="M199" t="s">
        <v>26</v>
      </c>
      <c r="N199">
        <v>1383</v>
      </c>
      <c r="O199">
        <v>69137</v>
      </c>
      <c r="P199">
        <v>38948.449999999997</v>
      </c>
      <c r="Q199">
        <v>-14435.97</v>
      </c>
    </row>
    <row r="200" spans="2:17" hidden="1">
      <c r="B200">
        <v>2015</v>
      </c>
      <c r="C200">
        <v>1</v>
      </c>
      <c r="D200" t="s">
        <v>206</v>
      </c>
      <c r="E200" t="s">
        <v>207</v>
      </c>
      <c r="F200" t="s">
        <v>229</v>
      </c>
      <c r="G200" t="s">
        <v>230</v>
      </c>
      <c r="H200" t="s">
        <v>144</v>
      </c>
      <c r="I200" t="s">
        <v>21</v>
      </c>
      <c r="J200" t="s">
        <v>31</v>
      </c>
      <c r="K200" t="s">
        <v>231</v>
      </c>
      <c r="L200" t="s">
        <v>24</v>
      </c>
      <c r="M200" t="s">
        <v>27</v>
      </c>
      <c r="N200">
        <v>239</v>
      </c>
      <c r="O200">
        <v>57946</v>
      </c>
      <c r="P200">
        <v>42310.8</v>
      </c>
      <c r="Q200">
        <v>1070.1300000000001</v>
      </c>
    </row>
    <row r="201" spans="2:17" hidden="1">
      <c r="B201">
        <v>2015</v>
      </c>
      <c r="C201">
        <v>1</v>
      </c>
      <c r="D201" t="s">
        <v>206</v>
      </c>
      <c r="E201" t="s">
        <v>207</v>
      </c>
      <c r="F201" t="s">
        <v>232</v>
      </c>
      <c r="G201" t="s">
        <v>233</v>
      </c>
      <c r="H201" t="s">
        <v>144</v>
      </c>
      <c r="I201" t="s">
        <v>21</v>
      </c>
      <c r="J201" t="s">
        <v>31</v>
      </c>
      <c r="K201" t="s">
        <v>234</v>
      </c>
      <c r="L201" t="s">
        <v>24</v>
      </c>
      <c r="M201" t="s">
        <v>25</v>
      </c>
      <c r="N201">
        <v>9132</v>
      </c>
      <c r="O201">
        <v>91838</v>
      </c>
      <c r="P201">
        <v>66655.56</v>
      </c>
      <c r="Q201">
        <v>-31861.5</v>
      </c>
    </row>
    <row r="202" spans="2:17" hidden="1">
      <c r="B202">
        <v>2015</v>
      </c>
      <c r="C202">
        <v>1</v>
      </c>
      <c r="D202" t="s">
        <v>206</v>
      </c>
      <c r="E202" t="s">
        <v>207</v>
      </c>
      <c r="F202" t="s">
        <v>232</v>
      </c>
      <c r="G202" t="s">
        <v>233</v>
      </c>
      <c r="H202" t="s">
        <v>144</v>
      </c>
      <c r="I202" t="s">
        <v>21</v>
      </c>
      <c r="J202" t="s">
        <v>31</v>
      </c>
      <c r="K202" t="s">
        <v>234</v>
      </c>
      <c r="L202" t="s">
        <v>24</v>
      </c>
      <c r="M202" t="s">
        <v>26</v>
      </c>
      <c r="N202">
        <v>2023</v>
      </c>
      <c r="O202">
        <v>102626</v>
      </c>
      <c r="P202">
        <v>57862.53</v>
      </c>
      <c r="Q202">
        <v>-21056.12</v>
      </c>
    </row>
    <row r="203" spans="2:17" hidden="1">
      <c r="B203">
        <v>2015</v>
      </c>
      <c r="C203">
        <v>1</v>
      </c>
      <c r="D203" t="s">
        <v>206</v>
      </c>
      <c r="E203" t="s">
        <v>207</v>
      </c>
      <c r="F203" t="s">
        <v>232</v>
      </c>
      <c r="G203" t="s">
        <v>233</v>
      </c>
      <c r="H203" t="s">
        <v>144</v>
      </c>
      <c r="I203" t="s">
        <v>21</v>
      </c>
      <c r="J203" t="s">
        <v>31</v>
      </c>
      <c r="K203" t="s">
        <v>234</v>
      </c>
      <c r="L203" t="s">
        <v>24</v>
      </c>
      <c r="M203" t="s">
        <v>27</v>
      </c>
      <c r="N203">
        <v>344</v>
      </c>
      <c r="O203">
        <v>72907</v>
      </c>
      <c r="P203">
        <v>53241.09</v>
      </c>
      <c r="Q203">
        <v>1347.24</v>
      </c>
    </row>
    <row r="204" spans="2:17" hidden="1">
      <c r="B204">
        <v>2015</v>
      </c>
      <c r="C204">
        <v>1</v>
      </c>
      <c r="D204" t="s">
        <v>206</v>
      </c>
      <c r="E204" t="s">
        <v>207</v>
      </c>
      <c r="F204" t="s">
        <v>235</v>
      </c>
      <c r="G204" t="s">
        <v>236</v>
      </c>
      <c r="H204" t="s">
        <v>153</v>
      </c>
      <c r="I204" t="s">
        <v>21</v>
      </c>
      <c r="J204" t="s">
        <v>31</v>
      </c>
      <c r="K204" t="s">
        <v>237</v>
      </c>
      <c r="L204" t="s">
        <v>24</v>
      </c>
      <c r="M204" t="s">
        <v>25</v>
      </c>
      <c r="N204">
        <v>14441</v>
      </c>
      <c r="O204">
        <v>176094.4</v>
      </c>
      <c r="P204">
        <v>106118.45</v>
      </c>
      <c r="Q204">
        <v>-54697.34</v>
      </c>
    </row>
    <row r="205" spans="2:17" hidden="1">
      <c r="B205">
        <v>2015</v>
      </c>
      <c r="C205">
        <v>1</v>
      </c>
      <c r="D205" t="s">
        <v>206</v>
      </c>
      <c r="E205" t="s">
        <v>207</v>
      </c>
      <c r="F205" t="s">
        <v>235</v>
      </c>
      <c r="G205" t="s">
        <v>236</v>
      </c>
      <c r="H205" t="s">
        <v>153</v>
      </c>
      <c r="I205" t="s">
        <v>21</v>
      </c>
      <c r="J205" t="s">
        <v>31</v>
      </c>
      <c r="K205" t="s">
        <v>237</v>
      </c>
      <c r="L205" t="s">
        <v>24</v>
      </c>
      <c r="M205" t="s">
        <v>26</v>
      </c>
      <c r="N205">
        <v>8365</v>
      </c>
      <c r="O205">
        <v>466737</v>
      </c>
      <c r="P205">
        <v>241654.41</v>
      </c>
      <c r="Q205">
        <v>-77821.84</v>
      </c>
    </row>
    <row r="206" spans="2:17" hidden="1">
      <c r="B206">
        <v>2015</v>
      </c>
      <c r="C206">
        <v>1</v>
      </c>
      <c r="D206" t="s">
        <v>206</v>
      </c>
      <c r="E206" t="s">
        <v>207</v>
      </c>
      <c r="F206" t="s">
        <v>235</v>
      </c>
      <c r="G206" t="s">
        <v>236</v>
      </c>
      <c r="H206" t="s">
        <v>153</v>
      </c>
      <c r="I206" t="s">
        <v>21</v>
      </c>
      <c r="J206" t="s">
        <v>31</v>
      </c>
      <c r="K206" t="s">
        <v>237</v>
      </c>
      <c r="L206" t="s">
        <v>24</v>
      </c>
      <c r="M206" t="s">
        <v>27</v>
      </c>
      <c r="N206">
        <v>1954</v>
      </c>
      <c r="O206">
        <v>321226</v>
      </c>
      <c r="P206">
        <v>211601.06</v>
      </c>
      <c r="Q206">
        <v>5364.1</v>
      </c>
    </row>
    <row r="207" spans="2:17" hidden="1">
      <c r="B207">
        <v>2015</v>
      </c>
      <c r="C207">
        <v>1</v>
      </c>
      <c r="D207" t="s">
        <v>206</v>
      </c>
      <c r="E207" t="s">
        <v>207</v>
      </c>
      <c r="F207" t="s">
        <v>238</v>
      </c>
      <c r="G207" t="s">
        <v>239</v>
      </c>
      <c r="H207" t="s">
        <v>153</v>
      </c>
      <c r="I207" t="s">
        <v>21</v>
      </c>
      <c r="J207" t="s">
        <v>31</v>
      </c>
      <c r="K207" t="s">
        <v>240</v>
      </c>
      <c r="L207" t="s">
        <v>24</v>
      </c>
      <c r="M207" t="s">
        <v>25</v>
      </c>
      <c r="N207">
        <v>7120</v>
      </c>
      <c r="O207">
        <v>101776</v>
      </c>
      <c r="P207">
        <v>56872.3</v>
      </c>
      <c r="Q207">
        <v>-31536.49</v>
      </c>
    </row>
    <row r="208" spans="2:17" hidden="1">
      <c r="B208">
        <v>2015</v>
      </c>
      <c r="C208">
        <v>1</v>
      </c>
      <c r="D208" t="s">
        <v>206</v>
      </c>
      <c r="E208" t="s">
        <v>207</v>
      </c>
      <c r="F208" t="s">
        <v>238</v>
      </c>
      <c r="G208" t="s">
        <v>239</v>
      </c>
      <c r="H208" t="s">
        <v>153</v>
      </c>
      <c r="I208" t="s">
        <v>21</v>
      </c>
      <c r="J208" t="s">
        <v>31</v>
      </c>
      <c r="K208" t="s">
        <v>240</v>
      </c>
      <c r="L208" t="s">
        <v>24</v>
      </c>
      <c r="M208" t="s">
        <v>26</v>
      </c>
      <c r="N208">
        <v>7094</v>
      </c>
      <c r="O208">
        <v>406341</v>
      </c>
      <c r="P208">
        <v>210617.81</v>
      </c>
      <c r="Q208">
        <v>-66416.570000000007</v>
      </c>
    </row>
    <row r="209" spans="2:17" hidden="1">
      <c r="B209">
        <v>2015</v>
      </c>
      <c r="C209">
        <v>1</v>
      </c>
      <c r="D209" t="s">
        <v>206</v>
      </c>
      <c r="E209" t="s">
        <v>207</v>
      </c>
      <c r="F209" t="s">
        <v>238</v>
      </c>
      <c r="G209" t="s">
        <v>239</v>
      </c>
      <c r="H209" t="s">
        <v>153</v>
      </c>
      <c r="I209" t="s">
        <v>21</v>
      </c>
      <c r="J209" t="s">
        <v>31</v>
      </c>
      <c r="K209" t="s">
        <v>240</v>
      </c>
      <c r="L209" t="s">
        <v>24</v>
      </c>
      <c r="M209" t="s">
        <v>27</v>
      </c>
      <c r="N209">
        <v>1561</v>
      </c>
      <c r="O209">
        <v>241979</v>
      </c>
      <c r="P209">
        <v>159535.79999999999</v>
      </c>
      <c r="Q209">
        <v>4036.28</v>
      </c>
    </row>
    <row r="210" spans="2:17" hidden="1">
      <c r="B210">
        <v>2015</v>
      </c>
      <c r="C210">
        <v>1</v>
      </c>
      <c r="D210" t="s">
        <v>206</v>
      </c>
      <c r="E210" t="s">
        <v>207</v>
      </c>
      <c r="F210" t="s">
        <v>241</v>
      </c>
      <c r="G210" t="s">
        <v>242</v>
      </c>
      <c r="H210" t="s">
        <v>153</v>
      </c>
      <c r="I210" t="s">
        <v>21</v>
      </c>
      <c r="J210" t="s">
        <v>31</v>
      </c>
      <c r="K210" t="s">
        <v>243</v>
      </c>
      <c r="L210" t="s">
        <v>24</v>
      </c>
      <c r="M210" t="s">
        <v>25</v>
      </c>
      <c r="N210">
        <v>4776</v>
      </c>
      <c r="O210">
        <v>56744</v>
      </c>
      <c r="P210">
        <v>34653.78</v>
      </c>
      <c r="Q210">
        <v>-17647.650000000001</v>
      </c>
    </row>
    <row r="211" spans="2:17" hidden="1">
      <c r="B211">
        <v>2015</v>
      </c>
      <c r="C211">
        <v>1</v>
      </c>
      <c r="D211" t="s">
        <v>206</v>
      </c>
      <c r="E211" t="s">
        <v>207</v>
      </c>
      <c r="F211" t="s">
        <v>241</v>
      </c>
      <c r="G211" t="s">
        <v>242</v>
      </c>
      <c r="H211" t="s">
        <v>153</v>
      </c>
      <c r="I211" t="s">
        <v>21</v>
      </c>
      <c r="J211" t="s">
        <v>31</v>
      </c>
      <c r="K211" t="s">
        <v>243</v>
      </c>
      <c r="L211" t="s">
        <v>24</v>
      </c>
      <c r="M211" t="s">
        <v>26</v>
      </c>
      <c r="N211">
        <v>3962</v>
      </c>
      <c r="O211">
        <v>239891</v>
      </c>
      <c r="P211">
        <v>125565</v>
      </c>
      <c r="Q211">
        <v>-37738.19</v>
      </c>
    </row>
    <row r="212" spans="2:17" hidden="1">
      <c r="B212">
        <v>2015</v>
      </c>
      <c r="C212">
        <v>1</v>
      </c>
      <c r="D212" t="s">
        <v>206</v>
      </c>
      <c r="E212" t="s">
        <v>207</v>
      </c>
      <c r="F212" t="s">
        <v>241</v>
      </c>
      <c r="G212" t="s">
        <v>242</v>
      </c>
      <c r="H212" t="s">
        <v>153</v>
      </c>
      <c r="I212" t="s">
        <v>21</v>
      </c>
      <c r="J212" t="s">
        <v>31</v>
      </c>
      <c r="K212" t="s">
        <v>243</v>
      </c>
      <c r="L212" t="s">
        <v>24</v>
      </c>
      <c r="M212" t="s">
        <v>27</v>
      </c>
      <c r="N212">
        <v>1830</v>
      </c>
      <c r="O212">
        <v>362696</v>
      </c>
      <c r="P212">
        <v>238125.25</v>
      </c>
      <c r="Q212">
        <v>6041.23</v>
      </c>
    </row>
    <row r="213" spans="2:17" hidden="1">
      <c r="B213">
        <v>2015</v>
      </c>
      <c r="C213">
        <v>1</v>
      </c>
      <c r="D213" t="s">
        <v>206</v>
      </c>
      <c r="E213" t="s">
        <v>207</v>
      </c>
      <c r="F213" t="s">
        <v>244</v>
      </c>
      <c r="G213" t="s">
        <v>245</v>
      </c>
      <c r="H213" t="s">
        <v>121</v>
      </c>
      <c r="I213" t="s">
        <v>1076</v>
      </c>
      <c r="J213" t="s">
        <v>31</v>
      </c>
      <c r="K213" t="s">
        <v>246</v>
      </c>
      <c r="L213" t="s">
        <v>24</v>
      </c>
      <c r="M213" t="s">
        <v>25</v>
      </c>
      <c r="N213">
        <v>2410</v>
      </c>
      <c r="O213">
        <v>27469</v>
      </c>
      <c r="P213">
        <v>18947.71</v>
      </c>
      <c r="Q213">
        <v>-3892.75</v>
      </c>
    </row>
    <row r="214" spans="2:17" hidden="1">
      <c r="B214">
        <v>2015</v>
      </c>
      <c r="C214">
        <v>1</v>
      </c>
      <c r="D214" t="s">
        <v>206</v>
      </c>
      <c r="E214" t="s">
        <v>207</v>
      </c>
      <c r="F214" t="s">
        <v>244</v>
      </c>
      <c r="G214" t="s">
        <v>245</v>
      </c>
      <c r="H214" t="s">
        <v>121</v>
      </c>
      <c r="I214" t="s">
        <v>1076</v>
      </c>
      <c r="J214" t="s">
        <v>31</v>
      </c>
      <c r="K214" t="s">
        <v>246</v>
      </c>
      <c r="L214" t="s">
        <v>24</v>
      </c>
      <c r="M214" t="s">
        <v>26</v>
      </c>
      <c r="N214">
        <v>1807</v>
      </c>
      <c r="O214">
        <v>107709</v>
      </c>
      <c r="P214">
        <v>58804.32</v>
      </c>
      <c r="Q214">
        <v>-7679.75</v>
      </c>
    </row>
    <row r="215" spans="2:17" hidden="1">
      <c r="B215">
        <v>2015</v>
      </c>
      <c r="C215">
        <v>1</v>
      </c>
      <c r="D215" t="s">
        <v>206</v>
      </c>
      <c r="E215" t="s">
        <v>207</v>
      </c>
      <c r="F215" t="s">
        <v>244</v>
      </c>
      <c r="G215" t="s">
        <v>245</v>
      </c>
      <c r="H215" t="s">
        <v>121</v>
      </c>
      <c r="I215" t="s">
        <v>1076</v>
      </c>
      <c r="J215" t="s">
        <v>31</v>
      </c>
      <c r="K215" t="s">
        <v>246</v>
      </c>
      <c r="L215" t="s">
        <v>24</v>
      </c>
      <c r="M215" t="s">
        <v>27</v>
      </c>
      <c r="N215">
        <v>1292</v>
      </c>
      <c r="O215">
        <v>309667</v>
      </c>
      <c r="P215">
        <v>184014.49</v>
      </c>
      <c r="Q215">
        <v>4686.62</v>
      </c>
    </row>
    <row r="216" spans="2:17" hidden="1">
      <c r="B216">
        <v>2015</v>
      </c>
      <c r="C216">
        <v>1</v>
      </c>
      <c r="D216" t="s">
        <v>206</v>
      </c>
      <c r="E216" t="s">
        <v>207</v>
      </c>
      <c r="F216" t="s">
        <v>247</v>
      </c>
      <c r="G216" t="s">
        <v>248</v>
      </c>
      <c r="H216" t="s">
        <v>20</v>
      </c>
      <c r="I216" t="s">
        <v>21</v>
      </c>
      <c r="J216" t="s">
        <v>31</v>
      </c>
      <c r="K216" t="s">
        <v>249</v>
      </c>
      <c r="L216" t="s">
        <v>24</v>
      </c>
      <c r="M216" t="s">
        <v>25</v>
      </c>
      <c r="N216">
        <v>19488</v>
      </c>
      <c r="O216">
        <v>181643</v>
      </c>
      <c r="P216">
        <v>138028.01</v>
      </c>
      <c r="Q216">
        <v>-62967.12</v>
      </c>
    </row>
    <row r="217" spans="2:17" hidden="1">
      <c r="B217">
        <v>2015</v>
      </c>
      <c r="C217">
        <v>1</v>
      </c>
      <c r="D217" t="s">
        <v>206</v>
      </c>
      <c r="E217" t="s">
        <v>207</v>
      </c>
      <c r="F217" t="s">
        <v>247</v>
      </c>
      <c r="G217" t="s">
        <v>248</v>
      </c>
      <c r="H217" t="s">
        <v>20</v>
      </c>
      <c r="I217" t="s">
        <v>21</v>
      </c>
      <c r="J217" t="s">
        <v>31</v>
      </c>
      <c r="K217" t="s">
        <v>249</v>
      </c>
      <c r="L217" t="s">
        <v>24</v>
      </c>
      <c r="M217" t="s">
        <v>26</v>
      </c>
      <c r="N217">
        <v>3072</v>
      </c>
      <c r="O217">
        <v>152365</v>
      </c>
      <c r="P217">
        <v>85522.45</v>
      </c>
      <c r="Q217">
        <v>-31970.03</v>
      </c>
    </row>
    <row r="218" spans="2:17" hidden="1">
      <c r="B218">
        <v>2015</v>
      </c>
      <c r="C218">
        <v>1</v>
      </c>
      <c r="D218" t="s">
        <v>206</v>
      </c>
      <c r="E218" t="s">
        <v>207</v>
      </c>
      <c r="F218" t="s">
        <v>247</v>
      </c>
      <c r="G218" t="s">
        <v>248</v>
      </c>
      <c r="H218" t="s">
        <v>20</v>
      </c>
      <c r="I218" t="s">
        <v>21</v>
      </c>
      <c r="J218" t="s">
        <v>31</v>
      </c>
      <c r="K218" t="s">
        <v>249</v>
      </c>
      <c r="L218" t="s">
        <v>24</v>
      </c>
      <c r="M218" t="s">
        <v>27</v>
      </c>
      <c r="N218">
        <v>410</v>
      </c>
      <c r="O218">
        <v>75826</v>
      </c>
      <c r="P218">
        <v>55560.56</v>
      </c>
      <c r="Q218">
        <v>1407.16</v>
      </c>
    </row>
    <row r="219" spans="2:17" hidden="1">
      <c r="B219">
        <v>2015</v>
      </c>
      <c r="C219">
        <v>1</v>
      </c>
      <c r="D219" t="s">
        <v>206</v>
      </c>
      <c r="E219" t="s">
        <v>207</v>
      </c>
      <c r="F219" t="s">
        <v>250</v>
      </c>
      <c r="G219" t="s">
        <v>251</v>
      </c>
      <c r="H219" t="s">
        <v>153</v>
      </c>
      <c r="I219" t="s">
        <v>21</v>
      </c>
      <c r="J219" t="s">
        <v>31</v>
      </c>
      <c r="K219" t="s">
        <v>252</v>
      </c>
      <c r="L219" t="s">
        <v>24</v>
      </c>
      <c r="M219" t="s">
        <v>25</v>
      </c>
      <c r="N219">
        <v>11202</v>
      </c>
      <c r="O219">
        <v>143633</v>
      </c>
      <c r="P219">
        <v>84610.08</v>
      </c>
      <c r="Q219">
        <v>-44723.43</v>
      </c>
    </row>
    <row r="220" spans="2:17" hidden="1">
      <c r="B220">
        <v>2015</v>
      </c>
      <c r="C220">
        <v>1</v>
      </c>
      <c r="D220" t="s">
        <v>206</v>
      </c>
      <c r="E220" t="s">
        <v>207</v>
      </c>
      <c r="F220" t="s">
        <v>250</v>
      </c>
      <c r="G220" t="s">
        <v>251</v>
      </c>
      <c r="H220" t="s">
        <v>153</v>
      </c>
      <c r="I220" t="s">
        <v>21</v>
      </c>
      <c r="J220" t="s">
        <v>31</v>
      </c>
      <c r="K220" t="s">
        <v>252</v>
      </c>
      <c r="L220" t="s">
        <v>24</v>
      </c>
      <c r="M220" t="s">
        <v>26</v>
      </c>
      <c r="N220">
        <v>6101</v>
      </c>
      <c r="O220">
        <v>328643</v>
      </c>
      <c r="P220">
        <v>168932.89</v>
      </c>
      <c r="Q220">
        <v>-57432.61</v>
      </c>
    </row>
    <row r="221" spans="2:17" hidden="1">
      <c r="B221">
        <v>2015</v>
      </c>
      <c r="C221">
        <v>1</v>
      </c>
      <c r="D221" t="s">
        <v>206</v>
      </c>
      <c r="E221" t="s">
        <v>207</v>
      </c>
      <c r="F221" t="s">
        <v>250</v>
      </c>
      <c r="G221" t="s">
        <v>251</v>
      </c>
      <c r="H221" t="s">
        <v>153</v>
      </c>
      <c r="I221" t="s">
        <v>21</v>
      </c>
      <c r="J221" t="s">
        <v>31</v>
      </c>
      <c r="K221" t="s">
        <v>252</v>
      </c>
      <c r="L221" t="s">
        <v>24</v>
      </c>
      <c r="M221" t="s">
        <v>27</v>
      </c>
      <c r="N221">
        <v>943</v>
      </c>
      <c r="O221">
        <v>155414</v>
      </c>
      <c r="P221">
        <v>102735.52</v>
      </c>
      <c r="Q221">
        <v>2603.2199999999998</v>
      </c>
    </row>
    <row r="222" spans="2:17" hidden="1">
      <c r="B222">
        <v>2015</v>
      </c>
      <c r="C222">
        <v>1</v>
      </c>
      <c r="D222" t="s">
        <v>206</v>
      </c>
      <c r="E222" t="s">
        <v>207</v>
      </c>
      <c r="F222" t="s">
        <v>253</v>
      </c>
      <c r="G222" t="s">
        <v>254</v>
      </c>
      <c r="H222" t="s">
        <v>144</v>
      </c>
      <c r="I222" t="s">
        <v>21</v>
      </c>
      <c r="J222" t="s">
        <v>31</v>
      </c>
      <c r="K222" t="s">
        <v>255</v>
      </c>
      <c r="L222" t="s">
        <v>24</v>
      </c>
      <c r="M222" t="s">
        <v>25</v>
      </c>
      <c r="N222">
        <v>23010</v>
      </c>
      <c r="O222">
        <v>235387</v>
      </c>
      <c r="P222">
        <v>169468.84</v>
      </c>
      <c r="Q222">
        <v>-81791.520000000004</v>
      </c>
    </row>
    <row r="223" spans="2:17" hidden="1">
      <c r="B223">
        <v>2015</v>
      </c>
      <c r="C223">
        <v>1</v>
      </c>
      <c r="D223" t="s">
        <v>206</v>
      </c>
      <c r="E223" t="s">
        <v>207</v>
      </c>
      <c r="F223" t="s">
        <v>253</v>
      </c>
      <c r="G223" t="s">
        <v>254</v>
      </c>
      <c r="H223" t="s">
        <v>144</v>
      </c>
      <c r="I223" t="s">
        <v>21</v>
      </c>
      <c r="J223" t="s">
        <v>31</v>
      </c>
      <c r="K223" t="s">
        <v>255</v>
      </c>
      <c r="L223" t="s">
        <v>24</v>
      </c>
      <c r="M223" t="s">
        <v>26</v>
      </c>
      <c r="N223">
        <v>7312</v>
      </c>
      <c r="O223">
        <v>384329</v>
      </c>
      <c r="P223">
        <v>218509.03</v>
      </c>
      <c r="Q223">
        <v>-76124.7</v>
      </c>
    </row>
    <row r="224" spans="2:17" hidden="1">
      <c r="B224">
        <v>2015</v>
      </c>
      <c r="C224">
        <v>1</v>
      </c>
      <c r="D224" t="s">
        <v>206</v>
      </c>
      <c r="E224" t="s">
        <v>207</v>
      </c>
      <c r="F224" t="s">
        <v>253</v>
      </c>
      <c r="G224" t="s">
        <v>254</v>
      </c>
      <c r="H224" t="s">
        <v>144</v>
      </c>
      <c r="I224" t="s">
        <v>21</v>
      </c>
      <c r="J224" t="s">
        <v>31</v>
      </c>
      <c r="K224" t="s">
        <v>255</v>
      </c>
      <c r="L224" t="s">
        <v>24</v>
      </c>
      <c r="M224" t="s">
        <v>27</v>
      </c>
      <c r="N224">
        <v>1061</v>
      </c>
      <c r="O224">
        <v>178595</v>
      </c>
      <c r="P224">
        <v>131248.21</v>
      </c>
      <c r="Q224">
        <v>3329.53</v>
      </c>
    </row>
    <row r="225" spans="2:17" hidden="1">
      <c r="B225">
        <v>2015</v>
      </c>
      <c r="C225">
        <v>1</v>
      </c>
      <c r="D225" t="s">
        <v>206</v>
      </c>
      <c r="E225" t="s">
        <v>207</v>
      </c>
      <c r="F225" t="s">
        <v>256</v>
      </c>
      <c r="G225" t="s">
        <v>257</v>
      </c>
      <c r="H225" t="s">
        <v>144</v>
      </c>
      <c r="I225" t="s">
        <v>21</v>
      </c>
      <c r="J225" t="s">
        <v>31</v>
      </c>
      <c r="K225" t="s">
        <v>258</v>
      </c>
      <c r="L225" t="s">
        <v>24</v>
      </c>
      <c r="M225" t="s">
        <v>25</v>
      </c>
      <c r="N225">
        <v>5629</v>
      </c>
      <c r="O225">
        <v>49080</v>
      </c>
      <c r="P225">
        <v>36052.089999999997</v>
      </c>
      <c r="Q225">
        <v>-14609.83</v>
      </c>
    </row>
    <row r="226" spans="2:17" hidden="1">
      <c r="B226">
        <v>2015</v>
      </c>
      <c r="C226">
        <v>1</v>
      </c>
      <c r="D226" t="s">
        <v>206</v>
      </c>
      <c r="E226" t="s">
        <v>207</v>
      </c>
      <c r="F226" t="s">
        <v>256</v>
      </c>
      <c r="G226" t="s">
        <v>257</v>
      </c>
      <c r="H226" t="s">
        <v>144</v>
      </c>
      <c r="I226" t="s">
        <v>21</v>
      </c>
      <c r="J226" t="s">
        <v>31</v>
      </c>
      <c r="K226" t="s">
        <v>258</v>
      </c>
      <c r="L226" t="s">
        <v>24</v>
      </c>
      <c r="M226" t="s">
        <v>26</v>
      </c>
      <c r="N226">
        <v>855</v>
      </c>
      <c r="O226">
        <v>42379</v>
      </c>
      <c r="P226">
        <v>20120.63</v>
      </c>
      <c r="Q226">
        <v>-7418.2</v>
      </c>
    </row>
    <row r="227" spans="2:17" hidden="1">
      <c r="B227">
        <v>2015</v>
      </c>
      <c r="C227">
        <v>1</v>
      </c>
      <c r="D227" t="s">
        <v>206</v>
      </c>
      <c r="E227" t="s">
        <v>207</v>
      </c>
      <c r="F227" t="s">
        <v>256</v>
      </c>
      <c r="G227" t="s">
        <v>257</v>
      </c>
      <c r="H227" t="s">
        <v>144</v>
      </c>
      <c r="I227" t="s">
        <v>21</v>
      </c>
      <c r="J227" t="s">
        <v>31</v>
      </c>
      <c r="K227" t="s">
        <v>258</v>
      </c>
      <c r="L227" t="s">
        <v>24</v>
      </c>
      <c r="M227" t="s">
        <v>27</v>
      </c>
      <c r="N227">
        <v>125</v>
      </c>
      <c r="O227">
        <v>24571</v>
      </c>
      <c r="P227">
        <v>14641.91</v>
      </c>
      <c r="Q227">
        <v>370.32</v>
      </c>
    </row>
    <row r="228" spans="2:17" hidden="1">
      <c r="B228">
        <v>2015</v>
      </c>
      <c r="C228">
        <v>1</v>
      </c>
      <c r="D228" t="s">
        <v>206</v>
      </c>
      <c r="E228" t="s">
        <v>207</v>
      </c>
      <c r="F228" t="s">
        <v>259</v>
      </c>
      <c r="G228" t="s">
        <v>260</v>
      </c>
      <c r="H228" t="s">
        <v>153</v>
      </c>
      <c r="I228" t="s">
        <v>21</v>
      </c>
      <c r="J228" t="s">
        <v>31</v>
      </c>
      <c r="K228" t="s">
        <v>261</v>
      </c>
      <c r="L228" t="s">
        <v>24</v>
      </c>
      <c r="M228" t="s">
        <v>25</v>
      </c>
      <c r="N228">
        <v>1265</v>
      </c>
      <c r="O228">
        <v>14218</v>
      </c>
      <c r="P228">
        <v>8929.42</v>
      </c>
      <c r="Q228">
        <v>-4425.84</v>
      </c>
    </row>
    <row r="229" spans="2:17" hidden="1">
      <c r="B229">
        <v>2015</v>
      </c>
      <c r="C229">
        <v>1</v>
      </c>
      <c r="D229" t="s">
        <v>206</v>
      </c>
      <c r="E229" t="s">
        <v>207</v>
      </c>
      <c r="F229" t="s">
        <v>259</v>
      </c>
      <c r="G229" t="s">
        <v>260</v>
      </c>
      <c r="H229" t="s">
        <v>153</v>
      </c>
      <c r="I229" t="s">
        <v>21</v>
      </c>
      <c r="J229" t="s">
        <v>31</v>
      </c>
      <c r="K229" t="s">
        <v>261</v>
      </c>
      <c r="L229" t="s">
        <v>24</v>
      </c>
      <c r="M229" t="s">
        <v>26</v>
      </c>
      <c r="N229">
        <v>1297</v>
      </c>
      <c r="O229">
        <v>79107</v>
      </c>
      <c r="P229">
        <v>41755.360000000001</v>
      </c>
      <c r="Q229">
        <v>-12113.98</v>
      </c>
    </row>
    <row r="230" spans="2:17" hidden="1">
      <c r="B230">
        <v>2015</v>
      </c>
      <c r="C230">
        <v>1</v>
      </c>
      <c r="D230" t="s">
        <v>206</v>
      </c>
      <c r="E230" t="s">
        <v>207</v>
      </c>
      <c r="F230" t="s">
        <v>259</v>
      </c>
      <c r="G230" t="s">
        <v>260</v>
      </c>
      <c r="H230" t="s">
        <v>153</v>
      </c>
      <c r="I230" t="s">
        <v>21</v>
      </c>
      <c r="J230" t="s">
        <v>31</v>
      </c>
      <c r="K230" t="s">
        <v>261</v>
      </c>
      <c r="L230" t="s">
        <v>24</v>
      </c>
      <c r="M230" t="s">
        <v>27</v>
      </c>
      <c r="N230">
        <v>747</v>
      </c>
      <c r="O230">
        <v>159210</v>
      </c>
      <c r="P230">
        <v>104413.99</v>
      </c>
      <c r="Q230">
        <v>2647.35</v>
      </c>
    </row>
    <row r="231" spans="2:17" hidden="1">
      <c r="B231">
        <v>2015</v>
      </c>
      <c r="C231">
        <v>1</v>
      </c>
      <c r="D231" t="s">
        <v>206</v>
      </c>
      <c r="E231" t="s">
        <v>207</v>
      </c>
      <c r="F231" t="s">
        <v>262</v>
      </c>
      <c r="G231" t="s">
        <v>263</v>
      </c>
      <c r="H231" t="s">
        <v>144</v>
      </c>
      <c r="I231" t="s">
        <v>21</v>
      </c>
      <c r="J231" t="s">
        <v>31</v>
      </c>
      <c r="K231" t="s">
        <v>264</v>
      </c>
      <c r="L231" t="s">
        <v>24</v>
      </c>
      <c r="M231" t="s">
        <v>25</v>
      </c>
      <c r="N231">
        <v>9781</v>
      </c>
      <c r="O231">
        <v>103320</v>
      </c>
      <c r="P231">
        <v>73102.740000000005</v>
      </c>
      <c r="Q231">
        <v>-35833.72</v>
      </c>
    </row>
    <row r="232" spans="2:17" hidden="1">
      <c r="B232">
        <v>2015</v>
      </c>
      <c r="C232">
        <v>1</v>
      </c>
      <c r="D232" t="s">
        <v>206</v>
      </c>
      <c r="E232" t="s">
        <v>207</v>
      </c>
      <c r="F232" t="s">
        <v>262</v>
      </c>
      <c r="G232" t="s">
        <v>263</v>
      </c>
      <c r="H232" t="s">
        <v>144</v>
      </c>
      <c r="I232" t="s">
        <v>21</v>
      </c>
      <c r="J232" t="s">
        <v>31</v>
      </c>
      <c r="K232" t="s">
        <v>264</v>
      </c>
      <c r="L232" t="s">
        <v>24</v>
      </c>
      <c r="M232" t="s">
        <v>26</v>
      </c>
      <c r="N232">
        <v>2868</v>
      </c>
      <c r="O232">
        <v>149946</v>
      </c>
      <c r="P232">
        <v>85105.46</v>
      </c>
      <c r="Q232">
        <v>-29843.599999999999</v>
      </c>
    </row>
    <row r="233" spans="2:17" hidden="1">
      <c r="B233">
        <v>2015</v>
      </c>
      <c r="C233">
        <v>1</v>
      </c>
      <c r="D233" t="s">
        <v>206</v>
      </c>
      <c r="E233" t="s">
        <v>207</v>
      </c>
      <c r="F233" t="s">
        <v>262</v>
      </c>
      <c r="G233" t="s">
        <v>263</v>
      </c>
      <c r="H233" t="s">
        <v>144</v>
      </c>
      <c r="I233" t="s">
        <v>21</v>
      </c>
      <c r="J233" t="s">
        <v>31</v>
      </c>
      <c r="K233" t="s">
        <v>264</v>
      </c>
      <c r="L233" t="s">
        <v>24</v>
      </c>
      <c r="M233" t="s">
        <v>27</v>
      </c>
      <c r="N233">
        <v>456</v>
      </c>
      <c r="O233">
        <v>77839</v>
      </c>
      <c r="P233">
        <v>57184.45</v>
      </c>
      <c r="Q233">
        <v>1447.59</v>
      </c>
    </row>
    <row r="234" spans="2:17" hidden="1">
      <c r="B234">
        <v>2015</v>
      </c>
      <c r="C234">
        <v>1</v>
      </c>
      <c r="D234" t="s">
        <v>206</v>
      </c>
      <c r="E234" t="s">
        <v>207</v>
      </c>
      <c r="F234" t="s">
        <v>265</v>
      </c>
      <c r="G234" t="s">
        <v>266</v>
      </c>
      <c r="H234" t="s">
        <v>144</v>
      </c>
      <c r="I234" t="s">
        <v>21</v>
      </c>
      <c r="J234" t="s">
        <v>31</v>
      </c>
      <c r="K234" t="s">
        <v>267</v>
      </c>
      <c r="L234" t="s">
        <v>24</v>
      </c>
      <c r="M234" t="s">
        <v>25</v>
      </c>
      <c r="N234">
        <v>11499</v>
      </c>
      <c r="O234">
        <v>118126</v>
      </c>
      <c r="P234">
        <v>85216.2</v>
      </c>
      <c r="Q234">
        <v>-41400.06</v>
      </c>
    </row>
    <row r="235" spans="2:17" hidden="1">
      <c r="B235">
        <v>2015</v>
      </c>
      <c r="C235">
        <v>1</v>
      </c>
      <c r="D235" t="s">
        <v>206</v>
      </c>
      <c r="E235" t="s">
        <v>207</v>
      </c>
      <c r="F235" t="s">
        <v>265</v>
      </c>
      <c r="G235" t="s">
        <v>266</v>
      </c>
      <c r="H235" t="s">
        <v>144</v>
      </c>
      <c r="I235" t="s">
        <v>21</v>
      </c>
      <c r="J235" t="s">
        <v>31</v>
      </c>
      <c r="K235" t="s">
        <v>267</v>
      </c>
      <c r="L235" t="s">
        <v>24</v>
      </c>
      <c r="M235" t="s">
        <v>26</v>
      </c>
      <c r="N235">
        <v>3744</v>
      </c>
      <c r="O235">
        <v>200486</v>
      </c>
      <c r="P235">
        <v>115402.16</v>
      </c>
      <c r="Q235">
        <v>-39358.39</v>
      </c>
    </row>
    <row r="236" spans="2:17" hidden="1">
      <c r="B236">
        <v>2015</v>
      </c>
      <c r="C236">
        <v>1</v>
      </c>
      <c r="D236" t="s">
        <v>206</v>
      </c>
      <c r="E236" t="s">
        <v>207</v>
      </c>
      <c r="F236" t="s">
        <v>265</v>
      </c>
      <c r="G236" t="s">
        <v>266</v>
      </c>
      <c r="H236" t="s">
        <v>144</v>
      </c>
      <c r="I236" t="s">
        <v>21</v>
      </c>
      <c r="J236" t="s">
        <v>31</v>
      </c>
      <c r="K236" t="s">
        <v>267</v>
      </c>
      <c r="L236" t="s">
        <v>24</v>
      </c>
      <c r="M236" t="s">
        <v>27</v>
      </c>
      <c r="N236">
        <v>766</v>
      </c>
      <c r="O236">
        <v>182561</v>
      </c>
      <c r="P236">
        <v>134261.82999999999</v>
      </c>
      <c r="Q236">
        <v>3396.75</v>
      </c>
    </row>
    <row r="237" spans="2:17" hidden="1">
      <c r="B237">
        <v>2015</v>
      </c>
      <c r="C237">
        <v>1</v>
      </c>
      <c r="D237" t="s">
        <v>206</v>
      </c>
      <c r="E237" t="s">
        <v>207</v>
      </c>
      <c r="F237" t="s">
        <v>268</v>
      </c>
      <c r="G237" t="s">
        <v>269</v>
      </c>
      <c r="H237" t="s">
        <v>144</v>
      </c>
      <c r="I237" t="s">
        <v>21</v>
      </c>
      <c r="J237" t="s">
        <v>31</v>
      </c>
      <c r="K237" t="s">
        <v>270</v>
      </c>
      <c r="L237" t="s">
        <v>24</v>
      </c>
      <c r="M237" t="s">
        <v>25</v>
      </c>
      <c r="N237">
        <v>10437</v>
      </c>
      <c r="O237">
        <v>111283</v>
      </c>
      <c r="P237">
        <v>78462.14</v>
      </c>
      <c r="Q237">
        <v>-38683.800000000003</v>
      </c>
    </row>
    <row r="238" spans="2:17" hidden="1">
      <c r="B238">
        <v>2015</v>
      </c>
      <c r="C238">
        <v>1</v>
      </c>
      <c r="D238" t="s">
        <v>206</v>
      </c>
      <c r="E238" t="s">
        <v>207</v>
      </c>
      <c r="F238" t="s">
        <v>268</v>
      </c>
      <c r="G238" t="s">
        <v>269</v>
      </c>
      <c r="H238" t="s">
        <v>144</v>
      </c>
      <c r="I238" t="s">
        <v>21</v>
      </c>
      <c r="J238" t="s">
        <v>31</v>
      </c>
      <c r="K238" t="s">
        <v>270</v>
      </c>
      <c r="L238" t="s">
        <v>24</v>
      </c>
      <c r="M238" t="s">
        <v>26</v>
      </c>
      <c r="N238">
        <v>2449</v>
      </c>
      <c r="O238">
        <v>122839</v>
      </c>
      <c r="P238">
        <v>69192.23</v>
      </c>
      <c r="Q238">
        <v>-25548.81</v>
      </c>
    </row>
    <row r="239" spans="2:17" hidden="1">
      <c r="B239">
        <v>2015</v>
      </c>
      <c r="C239">
        <v>1</v>
      </c>
      <c r="D239" t="s">
        <v>206</v>
      </c>
      <c r="E239" t="s">
        <v>207</v>
      </c>
      <c r="F239" t="s">
        <v>268</v>
      </c>
      <c r="G239" t="s">
        <v>269</v>
      </c>
      <c r="H239" t="s">
        <v>144</v>
      </c>
      <c r="I239" t="s">
        <v>21</v>
      </c>
      <c r="J239" t="s">
        <v>31</v>
      </c>
      <c r="K239" t="s">
        <v>270</v>
      </c>
      <c r="L239" t="s">
        <v>24</v>
      </c>
      <c r="M239" t="s">
        <v>27</v>
      </c>
      <c r="N239">
        <v>241</v>
      </c>
      <c r="O239">
        <v>44198</v>
      </c>
      <c r="P239">
        <v>32469.7</v>
      </c>
      <c r="Q239">
        <v>824.62</v>
      </c>
    </row>
    <row r="240" spans="2:17" hidden="1">
      <c r="B240">
        <v>2015</v>
      </c>
      <c r="C240">
        <v>1</v>
      </c>
      <c r="D240" t="s">
        <v>206</v>
      </c>
      <c r="E240" t="s">
        <v>207</v>
      </c>
      <c r="F240" t="s">
        <v>271</v>
      </c>
      <c r="G240" t="s">
        <v>272</v>
      </c>
      <c r="H240" t="s">
        <v>121</v>
      </c>
      <c r="I240" t="s">
        <v>1076</v>
      </c>
      <c r="J240" t="s">
        <v>31</v>
      </c>
      <c r="K240" t="s">
        <v>273</v>
      </c>
      <c r="L240" t="s">
        <v>24</v>
      </c>
      <c r="M240" t="s">
        <v>25</v>
      </c>
      <c r="N240">
        <v>3691</v>
      </c>
      <c r="O240">
        <v>49557</v>
      </c>
      <c r="P240">
        <v>32039.85</v>
      </c>
      <c r="Q240">
        <v>-6962.46</v>
      </c>
    </row>
    <row r="241" spans="2:17" hidden="1">
      <c r="B241">
        <v>2015</v>
      </c>
      <c r="C241">
        <v>1</v>
      </c>
      <c r="D241" t="s">
        <v>206</v>
      </c>
      <c r="E241" t="s">
        <v>207</v>
      </c>
      <c r="F241" t="s">
        <v>271</v>
      </c>
      <c r="G241" t="s">
        <v>272</v>
      </c>
      <c r="H241" t="s">
        <v>121</v>
      </c>
      <c r="I241" t="s">
        <v>1076</v>
      </c>
      <c r="J241" t="s">
        <v>31</v>
      </c>
      <c r="K241" t="s">
        <v>273</v>
      </c>
      <c r="L241" t="s">
        <v>24</v>
      </c>
      <c r="M241" t="s">
        <v>26</v>
      </c>
      <c r="N241">
        <v>2595</v>
      </c>
      <c r="O241">
        <v>151172</v>
      </c>
      <c r="P241">
        <v>81877.94</v>
      </c>
      <c r="Q241">
        <v>-10924.95</v>
      </c>
    </row>
    <row r="242" spans="2:17" hidden="1">
      <c r="B242">
        <v>2015</v>
      </c>
      <c r="C242">
        <v>1</v>
      </c>
      <c r="D242" t="s">
        <v>206</v>
      </c>
      <c r="E242" t="s">
        <v>207</v>
      </c>
      <c r="F242" t="s">
        <v>271</v>
      </c>
      <c r="G242" t="s">
        <v>272</v>
      </c>
      <c r="H242" t="s">
        <v>121</v>
      </c>
      <c r="I242" t="s">
        <v>1076</v>
      </c>
      <c r="J242" t="s">
        <v>31</v>
      </c>
      <c r="K242" t="s">
        <v>273</v>
      </c>
      <c r="L242" t="s">
        <v>24</v>
      </c>
      <c r="M242" t="s">
        <v>27</v>
      </c>
      <c r="N242">
        <v>993</v>
      </c>
      <c r="O242">
        <v>189442</v>
      </c>
      <c r="P242">
        <v>112348.32</v>
      </c>
      <c r="Q242">
        <v>2864.09</v>
      </c>
    </row>
    <row r="243" spans="2:17" hidden="1">
      <c r="B243">
        <v>2015</v>
      </c>
      <c r="C243">
        <v>1</v>
      </c>
      <c r="D243" t="s">
        <v>206</v>
      </c>
      <c r="E243" t="s">
        <v>207</v>
      </c>
      <c r="F243" t="s">
        <v>274</v>
      </c>
      <c r="G243" t="s">
        <v>275</v>
      </c>
      <c r="H243" t="s">
        <v>20</v>
      </c>
      <c r="I243" t="s">
        <v>21</v>
      </c>
      <c r="J243" t="s">
        <v>31</v>
      </c>
      <c r="K243" t="s">
        <v>276</v>
      </c>
      <c r="L243" t="s">
        <v>24</v>
      </c>
      <c r="M243" t="s">
        <v>25</v>
      </c>
      <c r="N243">
        <v>12510</v>
      </c>
      <c r="O243">
        <v>104248</v>
      </c>
      <c r="P243">
        <v>84237.83</v>
      </c>
      <c r="Q243">
        <v>-36060.949999999997</v>
      </c>
    </row>
    <row r="244" spans="2:17" hidden="1">
      <c r="B244">
        <v>2015</v>
      </c>
      <c r="C244">
        <v>1</v>
      </c>
      <c r="D244" t="s">
        <v>206</v>
      </c>
      <c r="E244" t="s">
        <v>207</v>
      </c>
      <c r="F244" t="s">
        <v>274</v>
      </c>
      <c r="G244" t="s">
        <v>275</v>
      </c>
      <c r="H244" t="s">
        <v>20</v>
      </c>
      <c r="I244" t="s">
        <v>21</v>
      </c>
      <c r="J244" t="s">
        <v>31</v>
      </c>
      <c r="K244" t="s">
        <v>276</v>
      </c>
      <c r="L244" t="s">
        <v>24</v>
      </c>
      <c r="M244" t="s">
        <v>26</v>
      </c>
      <c r="N244">
        <v>1624</v>
      </c>
      <c r="O244">
        <v>81569</v>
      </c>
      <c r="P244">
        <v>45848.58</v>
      </c>
      <c r="Q244">
        <v>-16848.64</v>
      </c>
    </row>
    <row r="245" spans="2:17" hidden="1">
      <c r="B245">
        <v>2015</v>
      </c>
      <c r="C245">
        <v>1</v>
      </c>
      <c r="D245" t="s">
        <v>206</v>
      </c>
      <c r="E245" t="s">
        <v>207</v>
      </c>
      <c r="F245" t="s">
        <v>274</v>
      </c>
      <c r="G245" t="s">
        <v>275</v>
      </c>
      <c r="H245" t="s">
        <v>20</v>
      </c>
      <c r="I245" t="s">
        <v>21</v>
      </c>
      <c r="J245" t="s">
        <v>31</v>
      </c>
      <c r="K245" t="s">
        <v>276</v>
      </c>
      <c r="L245" t="s">
        <v>24</v>
      </c>
      <c r="M245" t="s">
        <v>27</v>
      </c>
      <c r="N245">
        <v>184</v>
      </c>
      <c r="O245">
        <v>39093</v>
      </c>
      <c r="P245">
        <v>28484.19</v>
      </c>
      <c r="Q245">
        <v>722.09</v>
      </c>
    </row>
    <row r="246" spans="2:17" hidden="1">
      <c r="B246">
        <v>2015</v>
      </c>
      <c r="C246">
        <v>1</v>
      </c>
      <c r="D246" t="s">
        <v>206</v>
      </c>
      <c r="E246" t="s">
        <v>207</v>
      </c>
      <c r="F246" t="s">
        <v>277</v>
      </c>
      <c r="G246" t="s">
        <v>278</v>
      </c>
      <c r="H246" t="s">
        <v>20</v>
      </c>
      <c r="I246" t="s">
        <v>21</v>
      </c>
      <c r="J246" t="s">
        <v>31</v>
      </c>
      <c r="K246" t="s">
        <v>279</v>
      </c>
      <c r="L246" t="s">
        <v>24</v>
      </c>
      <c r="M246" t="s">
        <v>25</v>
      </c>
      <c r="N246">
        <v>6412</v>
      </c>
      <c r="O246">
        <v>59345</v>
      </c>
      <c r="P246">
        <v>45295.22</v>
      </c>
      <c r="Q246">
        <v>-20596.97</v>
      </c>
    </row>
    <row r="247" spans="2:17" hidden="1">
      <c r="B247">
        <v>2015</v>
      </c>
      <c r="C247">
        <v>1</v>
      </c>
      <c r="D247" t="s">
        <v>206</v>
      </c>
      <c r="E247" t="s">
        <v>207</v>
      </c>
      <c r="F247" t="s">
        <v>277</v>
      </c>
      <c r="G247" t="s">
        <v>278</v>
      </c>
      <c r="H247" t="s">
        <v>20</v>
      </c>
      <c r="I247" t="s">
        <v>21</v>
      </c>
      <c r="J247" t="s">
        <v>31</v>
      </c>
      <c r="K247" t="s">
        <v>279</v>
      </c>
      <c r="L247" t="s">
        <v>24</v>
      </c>
      <c r="M247" t="s">
        <v>26</v>
      </c>
      <c r="N247">
        <v>1769</v>
      </c>
      <c r="O247">
        <v>94755</v>
      </c>
      <c r="P247">
        <v>54194.57</v>
      </c>
      <c r="Q247">
        <v>-18429.939999999999</v>
      </c>
    </row>
    <row r="248" spans="2:17" hidden="1">
      <c r="B248">
        <v>2015</v>
      </c>
      <c r="C248">
        <v>1</v>
      </c>
      <c r="D248" t="s">
        <v>206</v>
      </c>
      <c r="E248" t="s">
        <v>207</v>
      </c>
      <c r="F248" t="s">
        <v>277</v>
      </c>
      <c r="G248" t="s">
        <v>278</v>
      </c>
      <c r="H248" t="s">
        <v>20</v>
      </c>
      <c r="I248" t="s">
        <v>21</v>
      </c>
      <c r="J248" t="s">
        <v>31</v>
      </c>
      <c r="K248" t="s">
        <v>279</v>
      </c>
      <c r="L248" t="s">
        <v>24</v>
      </c>
      <c r="M248" t="s">
        <v>27</v>
      </c>
      <c r="N248">
        <v>333</v>
      </c>
      <c r="O248">
        <v>80573</v>
      </c>
      <c r="P248">
        <v>58738.27</v>
      </c>
      <c r="Q248">
        <v>1486.57</v>
      </c>
    </row>
    <row r="249" spans="2:17" hidden="1">
      <c r="B249">
        <v>2015</v>
      </c>
      <c r="C249">
        <v>1</v>
      </c>
      <c r="D249" t="s">
        <v>206</v>
      </c>
      <c r="E249" t="s">
        <v>207</v>
      </c>
      <c r="F249" t="s">
        <v>280</v>
      </c>
      <c r="G249" t="s">
        <v>281</v>
      </c>
      <c r="H249" t="s">
        <v>153</v>
      </c>
      <c r="I249" t="s">
        <v>21</v>
      </c>
      <c r="J249" t="s">
        <v>31</v>
      </c>
      <c r="K249" t="s">
        <v>282</v>
      </c>
      <c r="L249" t="s">
        <v>24</v>
      </c>
      <c r="M249" t="s">
        <v>25</v>
      </c>
      <c r="N249">
        <v>3807</v>
      </c>
      <c r="O249">
        <v>42151</v>
      </c>
      <c r="P249">
        <v>26766.560000000001</v>
      </c>
      <c r="Q249">
        <v>-13212.01</v>
      </c>
    </row>
    <row r="250" spans="2:17" hidden="1">
      <c r="B250">
        <v>2015</v>
      </c>
      <c r="C250">
        <v>1</v>
      </c>
      <c r="D250" t="s">
        <v>206</v>
      </c>
      <c r="E250" t="s">
        <v>207</v>
      </c>
      <c r="F250" t="s">
        <v>280</v>
      </c>
      <c r="G250" t="s">
        <v>281</v>
      </c>
      <c r="H250" t="s">
        <v>153</v>
      </c>
      <c r="I250" t="s">
        <v>21</v>
      </c>
      <c r="J250" t="s">
        <v>31</v>
      </c>
      <c r="K250" t="s">
        <v>282</v>
      </c>
      <c r="L250" t="s">
        <v>24</v>
      </c>
      <c r="M250" t="s">
        <v>26</v>
      </c>
      <c r="N250">
        <v>2695</v>
      </c>
      <c r="O250">
        <v>160576</v>
      </c>
      <c r="P250">
        <v>84903.56</v>
      </c>
      <c r="Q250">
        <v>-25346.84</v>
      </c>
    </row>
    <row r="251" spans="2:17" hidden="1">
      <c r="B251">
        <v>2015</v>
      </c>
      <c r="C251">
        <v>1</v>
      </c>
      <c r="D251" t="s">
        <v>206</v>
      </c>
      <c r="E251" t="s">
        <v>207</v>
      </c>
      <c r="F251" t="s">
        <v>280</v>
      </c>
      <c r="G251" t="s">
        <v>281</v>
      </c>
      <c r="H251" t="s">
        <v>153</v>
      </c>
      <c r="I251" t="s">
        <v>21</v>
      </c>
      <c r="J251" t="s">
        <v>31</v>
      </c>
      <c r="K251" t="s">
        <v>282</v>
      </c>
      <c r="L251" t="s">
        <v>24</v>
      </c>
      <c r="M251" t="s">
        <v>27</v>
      </c>
      <c r="N251">
        <v>830</v>
      </c>
      <c r="O251">
        <v>145657</v>
      </c>
      <c r="P251">
        <v>96702.52</v>
      </c>
      <c r="Q251">
        <v>2448.9</v>
      </c>
    </row>
    <row r="252" spans="2:17" hidden="1">
      <c r="B252">
        <v>2015</v>
      </c>
      <c r="C252">
        <v>1</v>
      </c>
      <c r="D252" t="s">
        <v>206</v>
      </c>
      <c r="E252" t="s">
        <v>207</v>
      </c>
      <c r="F252" t="s">
        <v>283</v>
      </c>
      <c r="G252" t="s">
        <v>284</v>
      </c>
      <c r="H252" t="s">
        <v>121</v>
      </c>
      <c r="I252" t="s">
        <v>1076</v>
      </c>
      <c r="J252" t="s">
        <v>31</v>
      </c>
      <c r="K252" t="s">
        <v>219</v>
      </c>
      <c r="L252" t="s">
        <v>24</v>
      </c>
      <c r="M252" t="s">
        <v>25</v>
      </c>
      <c r="N252">
        <v>4855</v>
      </c>
      <c r="O252">
        <v>53247</v>
      </c>
      <c r="P252">
        <v>37241.660000000003</v>
      </c>
      <c r="Q252">
        <v>-7520.71</v>
      </c>
    </row>
    <row r="253" spans="2:17" hidden="1">
      <c r="B253">
        <v>2015</v>
      </c>
      <c r="C253">
        <v>1</v>
      </c>
      <c r="D253" t="s">
        <v>206</v>
      </c>
      <c r="E253" t="s">
        <v>207</v>
      </c>
      <c r="F253" t="s">
        <v>283</v>
      </c>
      <c r="G253" t="s">
        <v>284</v>
      </c>
      <c r="H253" t="s">
        <v>121</v>
      </c>
      <c r="I253" t="s">
        <v>1076</v>
      </c>
      <c r="J253" t="s">
        <v>31</v>
      </c>
      <c r="K253" t="s">
        <v>219</v>
      </c>
      <c r="L253" t="s">
        <v>24</v>
      </c>
      <c r="M253" t="s">
        <v>26</v>
      </c>
      <c r="N253">
        <v>3842</v>
      </c>
      <c r="O253">
        <v>219636</v>
      </c>
      <c r="P253">
        <v>119462.02</v>
      </c>
      <c r="Q253">
        <v>-16273.82</v>
      </c>
    </row>
    <row r="254" spans="2:17" hidden="1">
      <c r="B254">
        <v>2015</v>
      </c>
      <c r="C254">
        <v>1</v>
      </c>
      <c r="D254" t="s">
        <v>206</v>
      </c>
      <c r="E254" t="s">
        <v>207</v>
      </c>
      <c r="F254" t="s">
        <v>283</v>
      </c>
      <c r="G254" t="s">
        <v>284</v>
      </c>
      <c r="H254" t="s">
        <v>121</v>
      </c>
      <c r="I254" t="s">
        <v>1076</v>
      </c>
      <c r="J254" t="s">
        <v>31</v>
      </c>
      <c r="K254" t="s">
        <v>219</v>
      </c>
      <c r="L254" t="s">
        <v>24</v>
      </c>
      <c r="M254" t="s">
        <v>27</v>
      </c>
      <c r="N254">
        <v>1136</v>
      </c>
      <c r="O254">
        <v>238576</v>
      </c>
      <c r="P254">
        <v>141940.16</v>
      </c>
      <c r="Q254">
        <v>3598.67</v>
      </c>
    </row>
    <row r="255" spans="2:17" hidden="1">
      <c r="B255">
        <v>2015</v>
      </c>
      <c r="C255">
        <v>1</v>
      </c>
      <c r="D255" t="s">
        <v>206</v>
      </c>
      <c r="E255" t="s">
        <v>207</v>
      </c>
      <c r="F255" t="s">
        <v>285</v>
      </c>
      <c r="G255" t="s">
        <v>286</v>
      </c>
      <c r="H255" t="s">
        <v>121</v>
      </c>
      <c r="I255" t="s">
        <v>1076</v>
      </c>
      <c r="J255" t="s">
        <v>31</v>
      </c>
      <c r="K255" t="s">
        <v>287</v>
      </c>
      <c r="L255" t="s">
        <v>24</v>
      </c>
      <c r="M255" t="s">
        <v>25</v>
      </c>
      <c r="N255">
        <v>4674</v>
      </c>
      <c r="O255">
        <v>60697</v>
      </c>
      <c r="P255">
        <v>39776.14</v>
      </c>
      <c r="Q255">
        <v>-8552.31</v>
      </c>
    </row>
    <row r="256" spans="2:17" hidden="1">
      <c r="B256">
        <v>2015</v>
      </c>
      <c r="C256">
        <v>1</v>
      </c>
      <c r="D256" t="s">
        <v>206</v>
      </c>
      <c r="E256" t="s">
        <v>207</v>
      </c>
      <c r="F256" t="s">
        <v>285</v>
      </c>
      <c r="G256" t="s">
        <v>286</v>
      </c>
      <c r="H256" t="s">
        <v>121</v>
      </c>
      <c r="I256" t="s">
        <v>1076</v>
      </c>
      <c r="J256" t="s">
        <v>31</v>
      </c>
      <c r="K256" t="s">
        <v>287</v>
      </c>
      <c r="L256" t="s">
        <v>24</v>
      </c>
      <c r="M256" t="s">
        <v>26</v>
      </c>
      <c r="N256">
        <v>4735</v>
      </c>
      <c r="O256">
        <v>278754</v>
      </c>
      <c r="P256">
        <v>151364.74</v>
      </c>
      <c r="Q256">
        <v>-20018.87</v>
      </c>
    </row>
    <row r="257" spans="2:17" hidden="1">
      <c r="B257">
        <v>2015</v>
      </c>
      <c r="C257">
        <v>1</v>
      </c>
      <c r="D257" t="s">
        <v>206</v>
      </c>
      <c r="E257" t="s">
        <v>207</v>
      </c>
      <c r="F257" t="s">
        <v>285</v>
      </c>
      <c r="G257" t="s">
        <v>286</v>
      </c>
      <c r="H257" t="s">
        <v>121</v>
      </c>
      <c r="I257" t="s">
        <v>1076</v>
      </c>
      <c r="J257" t="s">
        <v>31</v>
      </c>
      <c r="K257" t="s">
        <v>287</v>
      </c>
      <c r="L257" t="s">
        <v>24</v>
      </c>
      <c r="M257" t="s">
        <v>27</v>
      </c>
      <c r="N257">
        <v>1698</v>
      </c>
      <c r="O257">
        <v>295659</v>
      </c>
      <c r="P257">
        <v>176166.32</v>
      </c>
      <c r="Q257">
        <v>4452.53</v>
      </c>
    </row>
    <row r="258" spans="2:17" hidden="1">
      <c r="B258">
        <v>2015</v>
      </c>
      <c r="C258">
        <v>1</v>
      </c>
      <c r="D258" t="s">
        <v>206</v>
      </c>
      <c r="E258" t="s">
        <v>207</v>
      </c>
      <c r="F258" t="s">
        <v>288</v>
      </c>
      <c r="G258" t="s">
        <v>289</v>
      </c>
      <c r="H258" t="s">
        <v>20</v>
      </c>
      <c r="I258" t="s">
        <v>21</v>
      </c>
      <c r="J258" t="s">
        <v>31</v>
      </c>
      <c r="K258" t="s">
        <v>290</v>
      </c>
      <c r="L258" t="s">
        <v>24</v>
      </c>
      <c r="M258" t="s">
        <v>25</v>
      </c>
      <c r="N258">
        <v>698</v>
      </c>
      <c r="O258">
        <v>8333</v>
      </c>
      <c r="P258">
        <v>5608.81</v>
      </c>
      <c r="Q258">
        <v>-2922.57</v>
      </c>
    </row>
    <row r="259" spans="2:17" hidden="1">
      <c r="B259">
        <v>2015</v>
      </c>
      <c r="C259">
        <v>1</v>
      </c>
      <c r="D259" t="s">
        <v>206</v>
      </c>
      <c r="E259" t="s">
        <v>207</v>
      </c>
      <c r="F259" t="s">
        <v>288</v>
      </c>
      <c r="G259" t="s">
        <v>289</v>
      </c>
      <c r="H259" t="s">
        <v>20</v>
      </c>
      <c r="I259" t="s">
        <v>21</v>
      </c>
      <c r="J259" t="s">
        <v>31</v>
      </c>
      <c r="K259" t="s">
        <v>290</v>
      </c>
      <c r="L259" t="s">
        <v>24</v>
      </c>
      <c r="M259" t="s">
        <v>26</v>
      </c>
      <c r="N259">
        <v>525</v>
      </c>
      <c r="O259">
        <v>30559</v>
      </c>
      <c r="P259">
        <v>17898.23</v>
      </c>
      <c r="Q259">
        <v>-5554.57</v>
      </c>
    </row>
    <row r="260" spans="2:17" hidden="1">
      <c r="B260">
        <v>2015</v>
      </c>
      <c r="C260">
        <v>1</v>
      </c>
      <c r="D260" t="s">
        <v>206</v>
      </c>
      <c r="E260" t="s">
        <v>207</v>
      </c>
      <c r="F260" t="s">
        <v>288</v>
      </c>
      <c r="G260" t="s">
        <v>289</v>
      </c>
      <c r="H260" t="s">
        <v>20</v>
      </c>
      <c r="I260" t="s">
        <v>21</v>
      </c>
      <c r="J260" t="s">
        <v>31</v>
      </c>
      <c r="K260" t="s">
        <v>290</v>
      </c>
      <c r="L260" t="s">
        <v>24</v>
      </c>
      <c r="M260" t="s">
        <v>27</v>
      </c>
      <c r="N260">
        <v>154</v>
      </c>
      <c r="O260">
        <v>27879</v>
      </c>
      <c r="P260">
        <v>20667.259999999998</v>
      </c>
      <c r="Q260">
        <v>522.9</v>
      </c>
    </row>
    <row r="261" spans="2:17" hidden="1">
      <c r="B261">
        <v>2015</v>
      </c>
      <c r="C261">
        <v>1</v>
      </c>
      <c r="D261" t="s">
        <v>206</v>
      </c>
      <c r="E261" t="s">
        <v>207</v>
      </c>
      <c r="F261" t="s">
        <v>291</v>
      </c>
      <c r="G261" t="s">
        <v>292</v>
      </c>
      <c r="H261" t="s">
        <v>153</v>
      </c>
      <c r="I261" t="s">
        <v>21</v>
      </c>
      <c r="J261" t="s">
        <v>31</v>
      </c>
      <c r="K261" t="s">
        <v>293</v>
      </c>
      <c r="L261" t="s">
        <v>24</v>
      </c>
      <c r="M261" t="s">
        <v>25</v>
      </c>
      <c r="N261">
        <v>4097</v>
      </c>
      <c r="O261">
        <v>45315</v>
      </c>
      <c r="P261">
        <v>28697.65</v>
      </c>
      <c r="Q261">
        <v>-14110.69</v>
      </c>
    </row>
    <row r="262" spans="2:17" hidden="1">
      <c r="B262">
        <v>2015</v>
      </c>
      <c r="C262">
        <v>1</v>
      </c>
      <c r="D262" t="s">
        <v>206</v>
      </c>
      <c r="E262" t="s">
        <v>207</v>
      </c>
      <c r="F262" t="s">
        <v>291</v>
      </c>
      <c r="G262" t="s">
        <v>292</v>
      </c>
      <c r="H262" t="s">
        <v>153</v>
      </c>
      <c r="I262" t="s">
        <v>21</v>
      </c>
      <c r="J262" t="s">
        <v>31</v>
      </c>
      <c r="K262" t="s">
        <v>293</v>
      </c>
      <c r="L262" t="s">
        <v>24</v>
      </c>
      <c r="M262" t="s">
        <v>26</v>
      </c>
      <c r="N262">
        <v>1871</v>
      </c>
      <c r="O262">
        <v>100914.1</v>
      </c>
      <c r="P262">
        <v>52054.48</v>
      </c>
      <c r="Q262">
        <v>-17480.87</v>
      </c>
    </row>
    <row r="263" spans="2:17" hidden="1">
      <c r="B263">
        <v>2015</v>
      </c>
      <c r="C263">
        <v>1</v>
      </c>
      <c r="D263" t="s">
        <v>206</v>
      </c>
      <c r="E263" t="s">
        <v>207</v>
      </c>
      <c r="F263" t="s">
        <v>291</v>
      </c>
      <c r="G263" t="s">
        <v>292</v>
      </c>
      <c r="H263" t="s">
        <v>153</v>
      </c>
      <c r="I263" t="s">
        <v>21</v>
      </c>
      <c r="J263" t="s">
        <v>31</v>
      </c>
      <c r="K263" t="s">
        <v>293</v>
      </c>
      <c r="L263" t="s">
        <v>24</v>
      </c>
      <c r="M263" t="s">
        <v>27</v>
      </c>
      <c r="N263">
        <v>324</v>
      </c>
      <c r="O263">
        <v>61805.1</v>
      </c>
      <c r="P263">
        <v>40703.89</v>
      </c>
      <c r="Q263">
        <v>1030.75</v>
      </c>
    </row>
    <row r="264" spans="2:17" hidden="1">
      <c r="B264">
        <v>2015</v>
      </c>
      <c r="C264">
        <v>1</v>
      </c>
      <c r="D264" t="s">
        <v>206</v>
      </c>
      <c r="E264" t="s">
        <v>207</v>
      </c>
      <c r="F264" t="s">
        <v>294</v>
      </c>
      <c r="G264" t="s">
        <v>295</v>
      </c>
      <c r="H264" t="s">
        <v>121</v>
      </c>
      <c r="I264" t="s">
        <v>1076</v>
      </c>
      <c r="J264" t="s">
        <v>31</v>
      </c>
      <c r="K264" t="s">
        <v>296</v>
      </c>
      <c r="L264" t="s">
        <v>24</v>
      </c>
      <c r="M264" t="s">
        <v>25</v>
      </c>
      <c r="N264">
        <v>477</v>
      </c>
      <c r="O264">
        <v>6668</v>
      </c>
      <c r="P264">
        <v>4280.6499999999996</v>
      </c>
      <c r="Q264">
        <v>-946.11</v>
      </c>
    </row>
    <row r="265" spans="2:17" hidden="1">
      <c r="B265">
        <v>2015</v>
      </c>
      <c r="C265">
        <v>1</v>
      </c>
      <c r="D265" t="s">
        <v>206</v>
      </c>
      <c r="E265" t="s">
        <v>207</v>
      </c>
      <c r="F265" t="s">
        <v>294</v>
      </c>
      <c r="G265" t="s">
        <v>295</v>
      </c>
      <c r="H265" t="s">
        <v>121</v>
      </c>
      <c r="I265" t="s">
        <v>1076</v>
      </c>
      <c r="J265" t="s">
        <v>31</v>
      </c>
      <c r="K265" t="s">
        <v>296</v>
      </c>
      <c r="L265" t="s">
        <v>24</v>
      </c>
      <c r="M265" t="s">
        <v>26</v>
      </c>
      <c r="N265">
        <v>573</v>
      </c>
      <c r="O265">
        <v>32311</v>
      </c>
      <c r="P265">
        <v>17633.580000000002</v>
      </c>
      <c r="Q265">
        <v>-2440.98</v>
      </c>
    </row>
    <row r="266" spans="2:17" hidden="1">
      <c r="B266">
        <v>2015</v>
      </c>
      <c r="C266">
        <v>1</v>
      </c>
      <c r="D266" t="s">
        <v>206</v>
      </c>
      <c r="E266" t="s">
        <v>207</v>
      </c>
      <c r="F266" t="s">
        <v>294</v>
      </c>
      <c r="G266" t="s">
        <v>295</v>
      </c>
      <c r="H266" t="s">
        <v>121</v>
      </c>
      <c r="I266" t="s">
        <v>1076</v>
      </c>
      <c r="J266" t="s">
        <v>31</v>
      </c>
      <c r="K266" t="s">
        <v>296</v>
      </c>
      <c r="L266" t="s">
        <v>24</v>
      </c>
      <c r="M266" t="s">
        <v>27</v>
      </c>
      <c r="N266">
        <v>165</v>
      </c>
      <c r="O266">
        <v>42360</v>
      </c>
      <c r="P266">
        <v>25190.39</v>
      </c>
      <c r="Q266">
        <v>640.07000000000005</v>
      </c>
    </row>
    <row r="267" spans="2:17" hidden="1">
      <c r="B267">
        <v>2015</v>
      </c>
      <c r="C267">
        <v>1</v>
      </c>
      <c r="D267" t="s">
        <v>206</v>
      </c>
      <c r="E267" t="s">
        <v>207</v>
      </c>
      <c r="F267" t="s">
        <v>297</v>
      </c>
      <c r="G267" t="s">
        <v>298</v>
      </c>
      <c r="H267" t="s">
        <v>121</v>
      </c>
      <c r="I267" t="s">
        <v>1076</v>
      </c>
      <c r="J267" t="s">
        <v>31</v>
      </c>
      <c r="K267" t="s">
        <v>287</v>
      </c>
      <c r="L267" t="s">
        <v>24</v>
      </c>
      <c r="M267" t="s">
        <v>25</v>
      </c>
      <c r="N267">
        <v>4929</v>
      </c>
      <c r="O267">
        <v>57829</v>
      </c>
      <c r="P267">
        <v>39388.22</v>
      </c>
      <c r="Q267">
        <v>-8164.95</v>
      </c>
    </row>
    <row r="268" spans="2:17" hidden="1">
      <c r="B268">
        <v>2015</v>
      </c>
      <c r="C268">
        <v>1</v>
      </c>
      <c r="D268" t="s">
        <v>206</v>
      </c>
      <c r="E268" t="s">
        <v>207</v>
      </c>
      <c r="F268" t="s">
        <v>297</v>
      </c>
      <c r="G268" t="s">
        <v>298</v>
      </c>
      <c r="H268" t="s">
        <v>121</v>
      </c>
      <c r="I268" t="s">
        <v>1076</v>
      </c>
      <c r="J268" t="s">
        <v>31</v>
      </c>
      <c r="K268" t="s">
        <v>287</v>
      </c>
      <c r="L268" t="s">
        <v>24</v>
      </c>
      <c r="M268" t="s">
        <v>26</v>
      </c>
      <c r="N268">
        <v>5402</v>
      </c>
      <c r="O268">
        <v>336987</v>
      </c>
      <c r="P268">
        <v>183689.03</v>
      </c>
      <c r="Q268">
        <v>-22874.82</v>
      </c>
    </row>
    <row r="269" spans="2:17" hidden="1">
      <c r="B269">
        <v>2015</v>
      </c>
      <c r="C269">
        <v>1</v>
      </c>
      <c r="D269" t="s">
        <v>206</v>
      </c>
      <c r="E269" t="s">
        <v>207</v>
      </c>
      <c r="F269" t="s">
        <v>297</v>
      </c>
      <c r="G269" t="s">
        <v>298</v>
      </c>
      <c r="H269" t="s">
        <v>121</v>
      </c>
      <c r="I269" t="s">
        <v>1076</v>
      </c>
      <c r="J269" t="s">
        <v>31</v>
      </c>
      <c r="K269" t="s">
        <v>287</v>
      </c>
      <c r="L269" t="s">
        <v>24</v>
      </c>
      <c r="M269" t="s">
        <v>27</v>
      </c>
      <c r="N269">
        <v>2889</v>
      </c>
      <c r="O269">
        <v>525749</v>
      </c>
      <c r="P269">
        <v>313394.40999999997</v>
      </c>
      <c r="Q269">
        <v>7917.94</v>
      </c>
    </row>
    <row r="270" spans="2:17" hidden="1">
      <c r="B270">
        <v>2015</v>
      </c>
      <c r="C270">
        <v>1</v>
      </c>
      <c r="D270" t="s">
        <v>206</v>
      </c>
      <c r="E270" t="s">
        <v>207</v>
      </c>
      <c r="F270" t="s">
        <v>299</v>
      </c>
      <c r="G270" t="s">
        <v>300</v>
      </c>
      <c r="H270" t="s">
        <v>20</v>
      </c>
      <c r="I270" t="s">
        <v>21</v>
      </c>
      <c r="J270" t="s">
        <v>31</v>
      </c>
      <c r="K270" t="s">
        <v>301</v>
      </c>
      <c r="L270" t="s">
        <v>24</v>
      </c>
      <c r="M270" t="s">
        <v>25</v>
      </c>
      <c r="N270">
        <v>2283</v>
      </c>
      <c r="O270">
        <v>24743</v>
      </c>
      <c r="P270">
        <v>17465.02</v>
      </c>
      <c r="Q270">
        <v>-8675.3799999999992</v>
      </c>
    </row>
    <row r="271" spans="2:17" hidden="1">
      <c r="B271">
        <v>2015</v>
      </c>
      <c r="C271">
        <v>1</v>
      </c>
      <c r="D271" t="s">
        <v>206</v>
      </c>
      <c r="E271" t="s">
        <v>207</v>
      </c>
      <c r="F271" t="s">
        <v>299</v>
      </c>
      <c r="G271" t="s">
        <v>300</v>
      </c>
      <c r="H271" t="s">
        <v>20</v>
      </c>
      <c r="I271" t="s">
        <v>21</v>
      </c>
      <c r="J271" t="s">
        <v>31</v>
      </c>
      <c r="K271" t="s">
        <v>301</v>
      </c>
      <c r="L271" t="s">
        <v>24</v>
      </c>
      <c r="M271" t="s">
        <v>26</v>
      </c>
      <c r="N271">
        <v>1494</v>
      </c>
      <c r="O271">
        <v>86871</v>
      </c>
      <c r="P271">
        <v>50941.279999999999</v>
      </c>
      <c r="Q271">
        <v>-15715.74</v>
      </c>
    </row>
    <row r="272" spans="2:17" hidden="1">
      <c r="B272">
        <v>2015</v>
      </c>
      <c r="C272">
        <v>1</v>
      </c>
      <c r="D272" t="s">
        <v>206</v>
      </c>
      <c r="E272" t="s">
        <v>207</v>
      </c>
      <c r="F272" t="s">
        <v>299</v>
      </c>
      <c r="G272" t="s">
        <v>300</v>
      </c>
      <c r="H272" t="s">
        <v>20</v>
      </c>
      <c r="I272" t="s">
        <v>21</v>
      </c>
      <c r="J272" t="s">
        <v>31</v>
      </c>
      <c r="K272" t="s">
        <v>301</v>
      </c>
      <c r="L272" t="s">
        <v>24</v>
      </c>
      <c r="M272" t="s">
        <v>27</v>
      </c>
      <c r="N272">
        <v>563</v>
      </c>
      <c r="O272">
        <v>106172</v>
      </c>
      <c r="P272">
        <v>78573.61</v>
      </c>
      <c r="Q272">
        <v>1988.74</v>
      </c>
    </row>
    <row r="273" spans="2:17" hidden="1">
      <c r="B273">
        <v>2015</v>
      </c>
      <c r="C273">
        <v>1</v>
      </c>
      <c r="D273" t="s">
        <v>206</v>
      </c>
      <c r="E273" t="s">
        <v>207</v>
      </c>
      <c r="F273" t="s">
        <v>302</v>
      </c>
      <c r="G273" t="s">
        <v>303</v>
      </c>
      <c r="H273" t="s">
        <v>144</v>
      </c>
      <c r="I273" t="s">
        <v>21</v>
      </c>
      <c r="J273" t="s">
        <v>31</v>
      </c>
      <c r="K273" t="s">
        <v>304</v>
      </c>
      <c r="L273" t="s">
        <v>24</v>
      </c>
      <c r="M273" t="s">
        <v>25</v>
      </c>
      <c r="N273">
        <v>7129</v>
      </c>
      <c r="O273">
        <v>65351</v>
      </c>
      <c r="P273">
        <v>49957.42</v>
      </c>
      <c r="Q273">
        <v>-22795.37</v>
      </c>
    </row>
    <row r="274" spans="2:17" hidden="1">
      <c r="B274">
        <v>2015</v>
      </c>
      <c r="C274">
        <v>1</v>
      </c>
      <c r="D274" t="s">
        <v>206</v>
      </c>
      <c r="E274" t="s">
        <v>207</v>
      </c>
      <c r="F274" t="s">
        <v>302</v>
      </c>
      <c r="G274" t="s">
        <v>303</v>
      </c>
      <c r="H274" t="s">
        <v>144</v>
      </c>
      <c r="I274" t="s">
        <v>21</v>
      </c>
      <c r="J274" t="s">
        <v>31</v>
      </c>
      <c r="K274" t="s">
        <v>304</v>
      </c>
      <c r="L274" t="s">
        <v>24</v>
      </c>
      <c r="M274" t="s">
        <v>26</v>
      </c>
      <c r="N274">
        <v>1479</v>
      </c>
      <c r="O274">
        <v>73607</v>
      </c>
      <c r="P274">
        <v>41500.32</v>
      </c>
      <c r="Q274">
        <v>-15484.96</v>
      </c>
    </row>
    <row r="275" spans="2:17" hidden="1">
      <c r="B275">
        <v>2015</v>
      </c>
      <c r="C275">
        <v>1</v>
      </c>
      <c r="D275" t="s">
        <v>206</v>
      </c>
      <c r="E275" t="s">
        <v>207</v>
      </c>
      <c r="F275" t="s">
        <v>302</v>
      </c>
      <c r="G275" t="s">
        <v>303</v>
      </c>
      <c r="H275" t="s">
        <v>144</v>
      </c>
      <c r="I275" t="s">
        <v>21</v>
      </c>
      <c r="J275" t="s">
        <v>31</v>
      </c>
      <c r="K275" t="s">
        <v>304</v>
      </c>
      <c r="L275" t="s">
        <v>24</v>
      </c>
      <c r="M275" t="s">
        <v>27</v>
      </c>
      <c r="N275">
        <v>165</v>
      </c>
      <c r="O275">
        <v>36084</v>
      </c>
      <c r="P275">
        <v>26469.439999999999</v>
      </c>
      <c r="Q275">
        <v>669.81</v>
      </c>
    </row>
    <row r="276" spans="2:17" hidden="1">
      <c r="B276">
        <v>2015</v>
      </c>
      <c r="C276">
        <v>1</v>
      </c>
      <c r="D276" t="s">
        <v>206</v>
      </c>
      <c r="E276" t="s">
        <v>207</v>
      </c>
      <c r="F276" t="s">
        <v>305</v>
      </c>
      <c r="G276" t="s">
        <v>306</v>
      </c>
      <c r="H276" t="s">
        <v>121</v>
      </c>
      <c r="I276" t="s">
        <v>1076</v>
      </c>
      <c r="J276" t="s">
        <v>31</v>
      </c>
      <c r="K276" t="s">
        <v>307</v>
      </c>
      <c r="L276" t="s">
        <v>24</v>
      </c>
      <c r="M276" t="s">
        <v>25</v>
      </c>
      <c r="N276">
        <v>2645</v>
      </c>
      <c r="O276">
        <v>32635</v>
      </c>
      <c r="P276">
        <v>21855.63</v>
      </c>
      <c r="Q276">
        <v>-4619.46</v>
      </c>
    </row>
    <row r="277" spans="2:17" hidden="1">
      <c r="B277">
        <v>2015</v>
      </c>
      <c r="C277">
        <v>1</v>
      </c>
      <c r="D277" t="s">
        <v>206</v>
      </c>
      <c r="E277" t="s">
        <v>207</v>
      </c>
      <c r="F277" t="s">
        <v>305</v>
      </c>
      <c r="G277" t="s">
        <v>306</v>
      </c>
      <c r="H277" t="s">
        <v>121</v>
      </c>
      <c r="I277" t="s">
        <v>1076</v>
      </c>
      <c r="J277" t="s">
        <v>31</v>
      </c>
      <c r="K277" t="s">
        <v>307</v>
      </c>
      <c r="L277" t="s">
        <v>24</v>
      </c>
      <c r="M277" t="s">
        <v>26</v>
      </c>
      <c r="N277">
        <v>2904</v>
      </c>
      <c r="O277">
        <v>174167</v>
      </c>
      <c r="P277">
        <v>95087.52</v>
      </c>
      <c r="Q277">
        <v>-12382.38</v>
      </c>
    </row>
    <row r="278" spans="2:17" hidden="1">
      <c r="B278">
        <v>2015</v>
      </c>
      <c r="C278">
        <v>1</v>
      </c>
      <c r="D278" t="s">
        <v>206</v>
      </c>
      <c r="E278" t="s">
        <v>207</v>
      </c>
      <c r="F278" t="s">
        <v>305</v>
      </c>
      <c r="G278" t="s">
        <v>306</v>
      </c>
      <c r="H278" t="s">
        <v>121</v>
      </c>
      <c r="I278" t="s">
        <v>1076</v>
      </c>
      <c r="J278" t="s">
        <v>31</v>
      </c>
      <c r="K278" t="s">
        <v>307</v>
      </c>
      <c r="L278" t="s">
        <v>24</v>
      </c>
      <c r="M278" t="s">
        <v>27</v>
      </c>
      <c r="N278">
        <v>1329</v>
      </c>
      <c r="O278">
        <v>265530</v>
      </c>
      <c r="P278">
        <v>158431.81</v>
      </c>
      <c r="Q278">
        <v>4009.97</v>
      </c>
    </row>
    <row r="279" spans="2:17" hidden="1">
      <c r="B279">
        <v>2015</v>
      </c>
      <c r="C279">
        <v>1</v>
      </c>
      <c r="D279" t="s">
        <v>206</v>
      </c>
      <c r="E279" t="s">
        <v>207</v>
      </c>
      <c r="F279" t="s">
        <v>308</v>
      </c>
      <c r="G279" t="s">
        <v>309</v>
      </c>
      <c r="H279" t="s">
        <v>30</v>
      </c>
      <c r="I279" t="s">
        <v>21</v>
      </c>
      <c r="J279" t="s">
        <v>31</v>
      </c>
      <c r="K279" t="s">
        <v>310</v>
      </c>
      <c r="L279" t="s">
        <v>24</v>
      </c>
      <c r="M279" t="s">
        <v>25</v>
      </c>
      <c r="N279">
        <v>40443</v>
      </c>
      <c r="O279">
        <v>233960</v>
      </c>
      <c r="P279">
        <v>277592.71999999997</v>
      </c>
      <c r="Q279">
        <v>-117666.72</v>
      </c>
    </row>
    <row r="280" spans="2:17" hidden="1">
      <c r="B280">
        <v>2015</v>
      </c>
      <c r="C280">
        <v>1</v>
      </c>
      <c r="D280" t="s">
        <v>206</v>
      </c>
      <c r="E280" t="s">
        <v>207</v>
      </c>
      <c r="F280" t="s">
        <v>308</v>
      </c>
      <c r="G280" t="s">
        <v>309</v>
      </c>
      <c r="H280" t="s">
        <v>30</v>
      </c>
      <c r="I280" t="s">
        <v>21</v>
      </c>
      <c r="J280" t="s">
        <v>31</v>
      </c>
      <c r="K280" t="s">
        <v>310</v>
      </c>
      <c r="L280" t="s">
        <v>24</v>
      </c>
      <c r="M280" t="s">
        <v>26</v>
      </c>
      <c r="N280">
        <v>3844</v>
      </c>
      <c r="O280">
        <v>199598</v>
      </c>
      <c r="P280">
        <v>123535.86</v>
      </c>
      <c r="Q280">
        <v>-58077.89</v>
      </c>
    </row>
    <row r="281" spans="2:17" hidden="1">
      <c r="B281">
        <v>2015</v>
      </c>
      <c r="C281">
        <v>1</v>
      </c>
      <c r="D281" t="s">
        <v>206</v>
      </c>
      <c r="E281" t="s">
        <v>207</v>
      </c>
      <c r="F281" t="s">
        <v>308</v>
      </c>
      <c r="G281" t="s">
        <v>309</v>
      </c>
      <c r="H281" t="s">
        <v>30</v>
      </c>
      <c r="I281" t="s">
        <v>21</v>
      </c>
      <c r="J281" t="s">
        <v>31</v>
      </c>
      <c r="K281" t="s">
        <v>310</v>
      </c>
      <c r="L281" t="s">
        <v>24</v>
      </c>
      <c r="M281" t="s">
        <v>27</v>
      </c>
      <c r="N281">
        <v>1249</v>
      </c>
      <c r="O281">
        <v>365369</v>
      </c>
      <c r="P281">
        <v>311060.27</v>
      </c>
      <c r="Q281">
        <v>7907.45</v>
      </c>
    </row>
    <row r="282" spans="2:17" hidden="1">
      <c r="B282">
        <v>2015</v>
      </c>
      <c r="C282">
        <v>1</v>
      </c>
      <c r="D282" t="s">
        <v>206</v>
      </c>
      <c r="E282" t="s">
        <v>207</v>
      </c>
      <c r="F282" t="s">
        <v>311</v>
      </c>
      <c r="G282" t="s">
        <v>312</v>
      </c>
      <c r="H282" t="s">
        <v>30</v>
      </c>
      <c r="I282" t="s">
        <v>21</v>
      </c>
      <c r="J282" t="s">
        <v>31</v>
      </c>
      <c r="K282" t="s">
        <v>313</v>
      </c>
      <c r="L282" t="s">
        <v>24</v>
      </c>
      <c r="M282" t="s">
        <v>25</v>
      </c>
      <c r="N282">
        <v>5630</v>
      </c>
      <c r="O282">
        <v>35081</v>
      </c>
      <c r="P282">
        <v>39432.69</v>
      </c>
      <c r="Q282">
        <v>-17672.88</v>
      </c>
    </row>
    <row r="283" spans="2:17" hidden="1">
      <c r="B283">
        <v>2015</v>
      </c>
      <c r="C283">
        <v>1</v>
      </c>
      <c r="D283" t="s">
        <v>206</v>
      </c>
      <c r="E283" t="s">
        <v>207</v>
      </c>
      <c r="F283" t="s">
        <v>311</v>
      </c>
      <c r="G283" t="s">
        <v>312</v>
      </c>
      <c r="H283" t="s">
        <v>30</v>
      </c>
      <c r="I283" t="s">
        <v>21</v>
      </c>
      <c r="J283" t="s">
        <v>31</v>
      </c>
      <c r="K283" t="s">
        <v>313</v>
      </c>
      <c r="L283" t="s">
        <v>24</v>
      </c>
      <c r="M283" t="s">
        <v>26</v>
      </c>
      <c r="N283">
        <v>187</v>
      </c>
      <c r="O283">
        <v>8209</v>
      </c>
      <c r="P283">
        <v>4793.95</v>
      </c>
      <c r="Q283">
        <v>-2825.12</v>
      </c>
    </row>
    <row r="284" spans="2:17" hidden="1">
      <c r="B284">
        <v>2015</v>
      </c>
      <c r="C284">
        <v>1</v>
      </c>
      <c r="D284" t="s">
        <v>206</v>
      </c>
      <c r="E284" t="s">
        <v>207</v>
      </c>
      <c r="F284" t="s">
        <v>311</v>
      </c>
      <c r="G284" t="s">
        <v>312</v>
      </c>
      <c r="H284" t="s">
        <v>30</v>
      </c>
      <c r="I284" t="s">
        <v>21</v>
      </c>
      <c r="J284" t="s">
        <v>31</v>
      </c>
      <c r="K284" t="s">
        <v>313</v>
      </c>
      <c r="L284" t="s">
        <v>24</v>
      </c>
      <c r="M284" t="s">
        <v>27</v>
      </c>
      <c r="N284">
        <v>7</v>
      </c>
      <c r="O284">
        <v>1433</v>
      </c>
      <c r="P284">
        <v>1230.73</v>
      </c>
      <c r="Q284">
        <v>31.17</v>
      </c>
    </row>
    <row r="285" spans="2:17" hidden="1">
      <c r="B285">
        <v>2015</v>
      </c>
      <c r="C285">
        <v>1</v>
      </c>
      <c r="D285" t="s">
        <v>206</v>
      </c>
      <c r="E285" t="s">
        <v>207</v>
      </c>
      <c r="F285" t="s">
        <v>314</v>
      </c>
      <c r="G285" t="s">
        <v>315</v>
      </c>
      <c r="H285" t="s">
        <v>30</v>
      </c>
      <c r="I285" t="s">
        <v>21</v>
      </c>
      <c r="J285" t="s">
        <v>31</v>
      </c>
      <c r="K285" t="s">
        <v>316</v>
      </c>
      <c r="L285" t="s">
        <v>24</v>
      </c>
      <c r="M285" t="s">
        <v>25</v>
      </c>
      <c r="N285">
        <v>24682</v>
      </c>
      <c r="O285">
        <v>182597</v>
      </c>
      <c r="P285">
        <v>182147.44</v>
      </c>
      <c r="Q285">
        <v>-92662.26</v>
      </c>
    </row>
    <row r="286" spans="2:17" hidden="1">
      <c r="B286">
        <v>2015</v>
      </c>
      <c r="C286">
        <v>1</v>
      </c>
      <c r="D286" t="s">
        <v>206</v>
      </c>
      <c r="E286" t="s">
        <v>207</v>
      </c>
      <c r="F286" t="s">
        <v>314</v>
      </c>
      <c r="G286" t="s">
        <v>315</v>
      </c>
      <c r="H286" t="s">
        <v>30</v>
      </c>
      <c r="I286" t="s">
        <v>21</v>
      </c>
      <c r="J286" t="s">
        <v>31</v>
      </c>
      <c r="K286" t="s">
        <v>316</v>
      </c>
      <c r="L286" t="s">
        <v>24</v>
      </c>
      <c r="M286" t="s">
        <v>26</v>
      </c>
      <c r="N286">
        <v>1791</v>
      </c>
      <c r="O286">
        <v>88289</v>
      </c>
      <c r="P286">
        <v>54081.55</v>
      </c>
      <c r="Q286">
        <v>-27267.73</v>
      </c>
    </row>
    <row r="287" spans="2:17" hidden="1">
      <c r="B287">
        <v>2015</v>
      </c>
      <c r="C287">
        <v>1</v>
      </c>
      <c r="D287" t="s">
        <v>206</v>
      </c>
      <c r="E287" t="s">
        <v>207</v>
      </c>
      <c r="F287" t="s">
        <v>314</v>
      </c>
      <c r="G287" t="s">
        <v>315</v>
      </c>
      <c r="H287" t="s">
        <v>30</v>
      </c>
      <c r="I287" t="s">
        <v>21</v>
      </c>
      <c r="J287" t="s">
        <v>31</v>
      </c>
      <c r="K287" t="s">
        <v>316</v>
      </c>
      <c r="L287" t="s">
        <v>24</v>
      </c>
      <c r="M287" t="s">
        <v>27</v>
      </c>
      <c r="N287">
        <v>152</v>
      </c>
      <c r="O287">
        <v>34327</v>
      </c>
      <c r="P287">
        <v>29609.83</v>
      </c>
      <c r="Q287">
        <v>748.79</v>
      </c>
    </row>
    <row r="288" spans="2:17" hidden="1">
      <c r="B288">
        <v>2015</v>
      </c>
      <c r="C288">
        <v>1</v>
      </c>
      <c r="D288" t="s">
        <v>206</v>
      </c>
      <c r="E288" t="s">
        <v>207</v>
      </c>
      <c r="F288" t="s">
        <v>317</v>
      </c>
      <c r="G288" t="s">
        <v>318</v>
      </c>
      <c r="H288" t="s">
        <v>30</v>
      </c>
      <c r="I288" t="s">
        <v>21</v>
      </c>
      <c r="J288" t="s">
        <v>31</v>
      </c>
      <c r="K288" t="s">
        <v>319</v>
      </c>
      <c r="L288" t="s">
        <v>24</v>
      </c>
      <c r="M288" t="s">
        <v>25</v>
      </c>
      <c r="N288">
        <v>4289</v>
      </c>
      <c r="O288">
        <v>30792.639999999999</v>
      </c>
      <c r="P288">
        <v>31310.01</v>
      </c>
      <c r="Q288">
        <v>-15532.94</v>
      </c>
    </row>
    <row r="289" spans="2:17" hidden="1">
      <c r="B289">
        <v>2015</v>
      </c>
      <c r="C289">
        <v>1</v>
      </c>
      <c r="D289" t="s">
        <v>206</v>
      </c>
      <c r="E289" t="s">
        <v>207</v>
      </c>
      <c r="F289" t="s">
        <v>317</v>
      </c>
      <c r="G289" t="s">
        <v>318</v>
      </c>
      <c r="H289" t="s">
        <v>30</v>
      </c>
      <c r="I289" t="s">
        <v>21</v>
      </c>
      <c r="J289" t="s">
        <v>31</v>
      </c>
      <c r="K289" t="s">
        <v>319</v>
      </c>
      <c r="L289" t="s">
        <v>24</v>
      </c>
      <c r="M289" t="s">
        <v>26</v>
      </c>
      <c r="N289">
        <v>537</v>
      </c>
      <c r="O289">
        <v>26458</v>
      </c>
      <c r="P289">
        <v>16131.3</v>
      </c>
      <c r="Q289">
        <v>-8128.62</v>
      </c>
    </row>
    <row r="290" spans="2:17" hidden="1">
      <c r="B290">
        <v>2015</v>
      </c>
      <c r="C290">
        <v>1</v>
      </c>
      <c r="D290" t="s">
        <v>206</v>
      </c>
      <c r="E290" t="s">
        <v>207</v>
      </c>
      <c r="F290" t="s">
        <v>317</v>
      </c>
      <c r="G290" t="s">
        <v>318</v>
      </c>
      <c r="H290" t="s">
        <v>30</v>
      </c>
      <c r="I290" t="s">
        <v>21</v>
      </c>
      <c r="J290" t="s">
        <v>31</v>
      </c>
      <c r="K290" t="s">
        <v>319</v>
      </c>
      <c r="L290" t="s">
        <v>24</v>
      </c>
      <c r="M290" t="s">
        <v>27</v>
      </c>
      <c r="N290">
        <v>58</v>
      </c>
      <c r="O290">
        <v>14257</v>
      </c>
      <c r="P290">
        <v>12205.04</v>
      </c>
      <c r="Q290">
        <v>308.39999999999998</v>
      </c>
    </row>
    <row r="291" spans="2:17" hidden="1">
      <c r="B291">
        <v>2015</v>
      </c>
      <c r="C291">
        <v>1</v>
      </c>
      <c r="D291" t="s">
        <v>206</v>
      </c>
      <c r="E291" t="s">
        <v>207</v>
      </c>
      <c r="F291" t="s">
        <v>320</v>
      </c>
      <c r="G291" t="s">
        <v>321</v>
      </c>
      <c r="H291" t="s">
        <v>30</v>
      </c>
      <c r="I291" t="s">
        <v>21</v>
      </c>
      <c r="J291" t="s">
        <v>31</v>
      </c>
      <c r="K291" t="s">
        <v>322</v>
      </c>
      <c r="L291" t="s">
        <v>24</v>
      </c>
      <c r="M291" t="s">
        <v>25</v>
      </c>
      <c r="N291">
        <v>765</v>
      </c>
      <c r="O291">
        <v>8206</v>
      </c>
      <c r="P291">
        <v>6418.65</v>
      </c>
      <c r="Q291">
        <v>-4131.6099999999997</v>
      </c>
    </row>
    <row r="292" spans="2:17" hidden="1">
      <c r="B292">
        <v>2015</v>
      </c>
      <c r="C292">
        <v>1</v>
      </c>
      <c r="D292" t="s">
        <v>206</v>
      </c>
      <c r="E292" t="s">
        <v>207</v>
      </c>
      <c r="F292" t="s">
        <v>320</v>
      </c>
      <c r="G292" t="s">
        <v>321</v>
      </c>
      <c r="H292" t="s">
        <v>30</v>
      </c>
      <c r="I292" t="s">
        <v>21</v>
      </c>
      <c r="J292" t="s">
        <v>31</v>
      </c>
      <c r="K292" t="s">
        <v>322</v>
      </c>
      <c r="L292" t="s">
        <v>24</v>
      </c>
      <c r="M292" t="s">
        <v>26</v>
      </c>
      <c r="N292">
        <v>417</v>
      </c>
      <c r="O292">
        <v>24598</v>
      </c>
      <c r="P292">
        <v>15796.47</v>
      </c>
      <c r="Q292">
        <v>-6296.7</v>
      </c>
    </row>
    <row r="293" spans="2:17" hidden="1">
      <c r="B293">
        <v>2015</v>
      </c>
      <c r="C293">
        <v>1</v>
      </c>
      <c r="D293" t="s">
        <v>206</v>
      </c>
      <c r="E293" t="s">
        <v>207</v>
      </c>
      <c r="F293" t="s">
        <v>320</v>
      </c>
      <c r="G293" t="s">
        <v>321</v>
      </c>
      <c r="H293" t="s">
        <v>30</v>
      </c>
      <c r="I293" t="s">
        <v>21</v>
      </c>
      <c r="J293" t="s">
        <v>31</v>
      </c>
      <c r="K293" t="s">
        <v>322</v>
      </c>
      <c r="L293" t="s">
        <v>24</v>
      </c>
      <c r="M293" t="s">
        <v>27</v>
      </c>
      <c r="N293">
        <v>167</v>
      </c>
      <c r="O293">
        <v>37202</v>
      </c>
      <c r="P293">
        <v>31866.75</v>
      </c>
      <c r="Q293">
        <v>806.62</v>
      </c>
    </row>
    <row r="294" spans="2:17" hidden="1">
      <c r="B294">
        <v>2015</v>
      </c>
      <c r="C294">
        <v>1</v>
      </c>
      <c r="D294" t="s">
        <v>206</v>
      </c>
      <c r="E294" t="s">
        <v>207</v>
      </c>
      <c r="F294" t="s">
        <v>323</v>
      </c>
      <c r="G294" t="s">
        <v>324</v>
      </c>
      <c r="H294" t="s">
        <v>30</v>
      </c>
      <c r="I294" t="s">
        <v>21</v>
      </c>
      <c r="J294" t="s">
        <v>31</v>
      </c>
      <c r="K294" t="s">
        <v>325</v>
      </c>
      <c r="L294" t="s">
        <v>24</v>
      </c>
      <c r="M294" t="s">
        <v>25</v>
      </c>
      <c r="N294">
        <v>2708</v>
      </c>
      <c r="O294">
        <v>19878</v>
      </c>
      <c r="P294">
        <v>19898.57</v>
      </c>
      <c r="Q294">
        <v>-10019.06</v>
      </c>
    </row>
    <row r="295" spans="2:17" hidden="1">
      <c r="B295">
        <v>2015</v>
      </c>
      <c r="C295">
        <v>1</v>
      </c>
      <c r="D295" t="s">
        <v>206</v>
      </c>
      <c r="E295" t="s">
        <v>207</v>
      </c>
      <c r="F295" t="s">
        <v>323</v>
      </c>
      <c r="G295" t="s">
        <v>324</v>
      </c>
      <c r="H295" t="s">
        <v>30</v>
      </c>
      <c r="I295" t="s">
        <v>21</v>
      </c>
      <c r="J295" t="s">
        <v>31</v>
      </c>
      <c r="K295" t="s">
        <v>325</v>
      </c>
      <c r="L295" t="s">
        <v>24</v>
      </c>
      <c r="M295" t="s">
        <v>26</v>
      </c>
      <c r="N295">
        <v>509</v>
      </c>
      <c r="O295">
        <v>26018</v>
      </c>
      <c r="P295">
        <v>16042.8</v>
      </c>
      <c r="Q295">
        <v>-7700.53</v>
      </c>
    </row>
    <row r="296" spans="2:17" hidden="1">
      <c r="B296">
        <v>2015</v>
      </c>
      <c r="C296">
        <v>1</v>
      </c>
      <c r="D296" t="s">
        <v>206</v>
      </c>
      <c r="E296" t="s">
        <v>207</v>
      </c>
      <c r="F296" t="s">
        <v>323</v>
      </c>
      <c r="G296" t="s">
        <v>324</v>
      </c>
      <c r="H296" t="s">
        <v>30</v>
      </c>
      <c r="I296" t="s">
        <v>21</v>
      </c>
      <c r="J296" t="s">
        <v>31</v>
      </c>
      <c r="K296" t="s">
        <v>325</v>
      </c>
      <c r="L296" t="s">
        <v>24</v>
      </c>
      <c r="M296" t="s">
        <v>27</v>
      </c>
      <c r="N296">
        <v>54</v>
      </c>
      <c r="O296">
        <v>8994</v>
      </c>
      <c r="P296">
        <v>7784.08</v>
      </c>
      <c r="Q296">
        <v>197.69</v>
      </c>
    </row>
    <row r="297" spans="2:17" hidden="1">
      <c r="B297">
        <v>2015</v>
      </c>
      <c r="C297">
        <v>1</v>
      </c>
      <c r="D297" t="s">
        <v>206</v>
      </c>
      <c r="E297" t="s">
        <v>207</v>
      </c>
      <c r="F297" t="s">
        <v>326</v>
      </c>
      <c r="G297" t="s">
        <v>327</v>
      </c>
      <c r="H297" t="s">
        <v>30</v>
      </c>
      <c r="I297" t="s">
        <v>21</v>
      </c>
      <c r="J297" t="s">
        <v>31</v>
      </c>
      <c r="K297" t="s">
        <v>328</v>
      </c>
      <c r="L297" t="s">
        <v>24</v>
      </c>
      <c r="M297" t="s">
        <v>25</v>
      </c>
      <c r="N297">
        <v>4786</v>
      </c>
      <c r="O297">
        <v>42809</v>
      </c>
      <c r="P297">
        <v>37662.800000000003</v>
      </c>
      <c r="Q297">
        <v>-21784.39</v>
      </c>
    </row>
    <row r="298" spans="2:17" hidden="1">
      <c r="B298">
        <v>2015</v>
      </c>
      <c r="C298">
        <v>1</v>
      </c>
      <c r="D298" t="s">
        <v>206</v>
      </c>
      <c r="E298" t="s">
        <v>207</v>
      </c>
      <c r="F298" t="s">
        <v>326</v>
      </c>
      <c r="G298" t="s">
        <v>327</v>
      </c>
      <c r="H298" t="s">
        <v>30</v>
      </c>
      <c r="I298" t="s">
        <v>21</v>
      </c>
      <c r="J298" t="s">
        <v>31</v>
      </c>
      <c r="K298" t="s">
        <v>328</v>
      </c>
      <c r="L298" t="s">
        <v>24</v>
      </c>
      <c r="M298" t="s">
        <v>26</v>
      </c>
      <c r="N298">
        <v>1508</v>
      </c>
      <c r="O298">
        <v>82912</v>
      </c>
      <c r="P298">
        <v>52689.79</v>
      </c>
      <c r="Q298">
        <v>-23022.91</v>
      </c>
    </row>
    <row r="299" spans="2:17" hidden="1">
      <c r="B299">
        <v>2015</v>
      </c>
      <c r="C299">
        <v>1</v>
      </c>
      <c r="D299" t="s">
        <v>206</v>
      </c>
      <c r="E299" t="s">
        <v>207</v>
      </c>
      <c r="F299" t="s">
        <v>326</v>
      </c>
      <c r="G299" t="s">
        <v>327</v>
      </c>
      <c r="H299" t="s">
        <v>30</v>
      </c>
      <c r="I299" t="s">
        <v>21</v>
      </c>
      <c r="J299" t="s">
        <v>31</v>
      </c>
      <c r="K299" t="s">
        <v>328</v>
      </c>
      <c r="L299" t="s">
        <v>24</v>
      </c>
      <c r="M299" t="s">
        <v>27</v>
      </c>
      <c r="N299">
        <v>330</v>
      </c>
      <c r="O299">
        <v>63477</v>
      </c>
      <c r="P299">
        <v>55173.08</v>
      </c>
      <c r="Q299">
        <v>1399.49</v>
      </c>
    </row>
    <row r="300" spans="2:17" hidden="1">
      <c r="B300">
        <v>2015</v>
      </c>
      <c r="C300">
        <v>1</v>
      </c>
      <c r="D300" t="s">
        <v>206</v>
      </c>
      <c r="E300" t="s">
        <v>207</v>
      </c>
      <c r="F300" t="s">
        <v>329</v>
      </c>
      <c r="G300" t="s">
        <v>330</v>
      </c>
      <c r="H300" t="s">
        <v>30</v>
      </c>
      <c r="I300" t="s">
        <v>21</v>
      </c>
      <c r="J300" t="s">
        <v>31</v>
      </c>
      <c r="K300" t="s">
        <v>331</v>
      </c>
      <c r="L300" t="s">
        <v>24</v>
      </c>
      <c r="M300" t="s">
        <v>25</v>
      </c>
      <c r="N300">
        <v>425</v>
      </c>
      <c r="O300">
        <v>1974</v>
      </c>
      <c r="P300">
        <v>2769.62</v>
      </c>
      <c r="Q300">
        <v>-995.17</v>
      </c>
    </row>
    <row r="301" spans="2:17" hidden="1">
      <c r="B301">
        <v>2015</v>
      </c>
      <c r="C301">
        <v>1</v>
      </c>
      <c r="D301" t="s">
        <v>206</v>
      </c>
      <c r="E301" t="s">
        <v>207</v>
      </c>
      <c r="F301" t="s">
        <v>329</v>
      </c>
      <c r="G301" t="s">
        <v>330</v>
      </c>
      <c r="H301" t="s">
        <v>30</v>
      </c>
      <c r="I301" t="s">
        <v>21</v>
      </c>
      <c r="J301" t="s">
        <v>31</v>
      </c>
      <c r="K301" t="s">
        <v>331</v>
      </c>
      <c r="L301" t="s">
        <v>24</v>
      </c>
      <c r="M301" t="s">
        <v>26</v>
      </c>
      <c r="N301">
        <v>8</v>
      </c>
      <c r="O301">
        <v>357</v>
      </c>
      <c r="P301">
        <v>210.05</v>
      </c>
      <c r="Q301">
        <v>-121.04</v>
      </c>
    </row>
    <row r="302" spans="2:17" hidden="1">
      <c r="B302">
        <v>2015</v>
      </c>
      <c r="C302">
        <v>1</v>
      </c>
      <c r="D302" t="s">
        <v>206</v>
      </c>
      <c r="E302" t="s">
        <v>207</v>
      </c>
      <c r="F302" t="s">
        <v>332</v>
      </c>
      <c r="G302" t="s">
        <v>333</v>
      </c>
      <c r="H302" t="s">
        <v>30</v>
      </c>
      <c r="I302" t="s">
        <v>21</v>
      </c>
      <c r="J302" t="s">
        <v>31</v>
      </c>
      <c r="K302" t="s">
        <v>325</v>
      </c>
      <c r="L302" t="s">
        <v>24</v>
      </c>
      <c r="M302" t="s">
        <v>25</v>
      </c>
      <c r="N302">
        <v>10726</v>
      </c>
      <c r="O302">
        <v>71739</v>
      </c>
      <c r="P302">
        <v>76648.52</v>
      </c>
      <c r="Q302">
        <v>-36155.620000000003</v>
      </c>
    </row>
    <row r="303" spans="2:17" hidden="1">
      <c r="B303">
        <v>2015</v>
      </c>
      <c r="C303">
        <v>1</v>
      </c>
      <c r="D303" t="s">
        <v>206</v>
      </c>
      <c r="E303" t="s">
        <v>207</v>
      </c>
      <c r="F303" t="s">
        <v>332</v>
      </c>
      <c r="G303" t="s">
        <v>333</v>
      </c>
      <c r="H303" t="s">
        <v>30</v>
      </c>
      <c r="I303" t="s">
        <v>21</v>
      </c>
      <c r="J303" t="s">
        <v>31</v>
      </c>
      <c r="K303" t="s">
        <v>325</v>
      </c>
      <c r="L303" t="s">
        <v>24</v>
      </c>
      <c r="M303" t="s">
        <v>26</v>
      </c>
      <c r="N303">
        <v>1519</v>
      </c>
      <c r="O303">
        <v>77470</v>
      </c>
      <c r="P303">
        <v>47712.22</v>
      </c>
      <c r="Q303">
        <v>-22963.71</v>
      </c>
    </row>
    <row r="304" spans="2:17" hidden="1">
      <c r="B304">
        <v>2015</v>
      </c>
      <c r="C304">
        <v>1</v>
      </c>
      <c r="D304" t="s">
        <v>206</v>
      </c>
      <c r="E304" t="s">
        <v>207</v>
      </c>
      <c r="F304" t="s">
        <v>332</v>
      </c>
      <c r="G304" t="s">
        <v>333</v>
      </c>
      <c r="H304" t="s">
        <v>30</v>
      </c>
      <c r="I304" t="s">
        <v>21</v>
      </c>
      <c r="J304" t="s">
        <v>31</v>
      </c>
      <c r="K304" t="s">
        <v>325</v>
      </c>
      <c r="L304" t="s">
        <v>24</v>
      </c>
      <c r="M304" t="s">
        <v>27</v>
      </c>
      <c r="N304">
        <v>150</v>
      </c>
      <c r="O304">
        <v>25296</v>
      </c>
      <c r="P304">
        <v>21869.48</v>
      </c>
      <c r="Q304">
        <v>553.41</v>
      </c>
    </row>
    <row r="305" spans="2:17" hidden="1">
      <c r="B305">
        <v>2015</v>
      </c>
      <c r="C305">
        <v>1</v>
      </c>
      <c r="D305" t="s">
        <v>206</v>
      </c>
      <c r="E305" t="s">
        <v>207</v>
      </c>
      <c r="F305" t="s">
        <v>334</v>
      </c>
      <c r="G305" t="s">
        <v>335</v>
      </c>
      <c r="H305" t="s">
        <v>30</v>
      </c>
      <c r="I305" t="s">
        <v>21</v>
      </c>
      <c r="J305" t="s">
        <v>31</v>
      </c>
      <c r="K305" t="s">
        <v>325</v>
      </c>
      <c r="L305" t="s">
        <v>24</v>
      </c>
      <c r="M305" t="s">
        <v>25</v>
      </c>
      <c r="N305">
        <v>795</v>
      </c>
      <c r="O305">
        <v>4510</v>
      </c>
      <c r="P305">
        <v>5431.37</v>
      </c>
      <c r="Q305">
        <v>-2271.88</v>
      </c>
    </row>
    <row r="306" spans="2:17" hidden="1">
      <c r="B306">
        <v>2015</v>
      </c>
      <c r="C306">
        <v>1</v>
      </c>
      <c r="D306" t="s">
        <v>206</v>
      </c>
      <c r="E306" t="s">
        <v>207</v>
      </c>
      <c r="F306" t="s">
        <v>334</v>
      </c>
      <c r="G306" t="s">
        <v>335</v>
      </c>
      <c r="H306" t="s">
        <v>30</v>
      </c>
      <c r="I306" t="s">
        <v>21</v>
      </c>
      <c r="J306" t="s">
        <v>31</v>
      </c>
      <c r="K306" t="s">
        <v>325</v>
      </c>
      <c r="L306" t="s">
        <v>24</v>
      </c>
      <c r="M306" t="s">
        <v>26</v>
      </c>
      <c r="N306">
        <v>110</v>
      </c>
      <c r="O306">
        <v>5369</v>
      </c>
      <c r="P306">
        <v>3259.77</v>
      </c>
      <c r="Q306">
        <v>-1662.64</v>
      </c>
    </row>
    <row r="307" spans="2:17" hidden="1">
      <c r="B307">
        <v>2015</v>
      </c>
      <c r="C307">
        <v>1</v>
      </c>
      <c r="D307" t="s">
        <v>206</v>
      </c>
      <c r="E307" t="s">
        <v>207</v>
      </c>
      <c r="F307" t="s">
        <v>334</v>
      </c>
      <c r="G307" t="s">
        <v>335</v>
      </c>
      <c r="H307" t="s">
        <v>30</v>
      </c>
      <c r="I307" t="s">
        <v>21</v>
      </c>
      <c r="J307" t="s">
        <v>31</v>
      </c>
      <c r="K307" t="s">
        <v>325</v>
      </c>
      <c r="L307" t="s">
        <v>24</v>
      </c>
      <c r="M307" t="s">
        <v>27</v>
      </c>
      <c r="N307">
        <v>10</v>
      </c>
      <c r="O307">
        <v>2240</v>
      </c>
      <c r="P307">
        <v>1920.2</v>
      </c>
      <c r="Q307">
        <v>48.55</v>
      </c>
    </row>
    <row r="308" spans="2:17" hidden="1">
      <c r="B308">
        <v>2015</v>
      </c>
      <c r="C308">
        <v>1</v>
      </c>
      <c r="D308" t="s">
        <v>206</v>
      </c>
      <c r="E308" t="s">
        <v>207</v>
      </c>
      <c r="F308" t="s">
        <v>336</v>
      </c>
      <c r="G308" t="s">
        <v>337</v>
      </c>
      <c r="H308" t="s">
        <v>30</v>
      </c>
      <c r="I308" t="s">
        <v>21</v>
      </c>
      <c r="J308" t="s">
        <v>31</v>
      </c>
      <c r="K308" t="s">
        <v>316</v>
      </c>
      <c r="L308" t="s">
        <v>24</v>
      </c>
      <c r="M308" t="s">
        <v>25</v>
      </c>
      <c r="N308">
        <v>1894</v>
      </c>
      <c r="O308">
        <v>16978</v>
      </c>
      <c r="P308">
        <v>14921.97</v>
      </c>
      <c r="Q308">
        <v>-8647.98</v>
      </c>
    </row>
    <row r="309" spans="2:17" hidden="1">
      <c r="B309">
        <v>2015</v>
      </c>
      <c r="C309">
        <v>1</v>
      </c>
      <c r="D309" t="s">
        <v>206</v>
      </c>
      <c r="E309" t="s">
        <v>207</v>
      </c>
      <c r="F309" t="s">
        <v>336</v>
      </c>
      <c r="G309" t="s">
        <v>337</v>
      </c>
      <c r="H309" t="s">
        <v>30</v>
      </c>
      <c r="I309" t="s">
        <v>21</v>
      </c>
      <c r="J309" t="s">
        <v>31</v>
      </c>
      <c r="K309" t="s">
        <v>316</v>
      </c>
      <c r="L309" t="s">
        <v>24</v>
      </c>
      <c r="M309" t="s">
        <v>26</v>
      </c>
      <c r="N309">
        <v>606</v>
      </c>
      <c r="O309">
        <v>32575</v>
      </c>
      <c r="P309">
        <v>20583.400000000001</v>
      </c>
      <c r="Q309">
        <v>-9259.68</v>
      </c>
    </row>
    <row r="310" spans="2:17" hidden="1">
      <c r="B310">
        <v>2015</v>
      </c>
      <c r="C310">
        <v>1</v>
      </c>
      <c r="D310" t="s">
        <v>206</v>
      </c>
      <c r="E310" t="s">
        <v>207</v>
      </c>
      <c r="F310" t="s">
        <v>336</v>
      </c>
      <c r="G310" t="s">
        <v>337</v>
      </c>
      <c r="H310" t="s">
        <v>30</v>
      </c>
      <c r="I310" t="s">
        <v>21</v>
      </c>
      <c r="J310" t="s">
        <v>31</v>
      </c>
      <c r="K310" t="s">
        <v>316</v>
      </c>
      <c r="L310" t="s">
        <v>24</v>
      </c>
      <c r="M310" t="s">
        <v>27</v>
      </c>
      <c r="N310">
        <v>69</v>
      </c>
      <c r="O310">
        <v>11436</v>
      </c>
      <c r="P310">
        <v>9998.8799999999992</v>
      </c>
      <c r="Q310">
        <v>252.56</v>
      </c>
    </row>
    <row r="311" spans="2:17" hidden="1">
      <c r="B311">
        <v>2015</v>
      </c>
      <c r="C311">
        <v>1</v>
      </c>
      <c r="D311" t="s">
        <v>338</v>
      </c>
      <c r="E311" t="s">
        <v>339</v>
      </c>
      <c r="F311" t="s">
        <v>340</v>
      </c>
      <c r="G311" t="s">
        <v>341</v>
      </c>
      <c r="H311" t="s">
        <v>140</v>
      </c>
      <c r="I311" t="s">
        <v>1076</v>
      </c>
      <c r="J311" t="s">
        <v>31</v>
      </c>
      <c r="K311" t="s">
        <v>342</v>
      </c>
      <c r="L311" t="s">
        <v>24</v>
      </c>
      <c r="M311" t="s">
        <v>25</v>
      </c>
      <c r="N311">
        <v>30677</v>
      </c>
      <c r="O311">
        <v>377816.01</v>
      </c>
      <c r="P311">
        <v>227166.29</v>
      </c>
      <c r="Q311">
        <v>-45145.09</v>
      </c>
    </row>
    <row r="312" spans="2:17" hidden="1">
      <c r="B312">
        <v>2015</v>
      </c>
      <c r="C312">
        <v>1</v>
      </c>
      <c r="D312" t="s">
        <v>338</v>
      </c>
      <c r="E312" t="s">
        <v>339</v>
      </c>
      <c r="F312" t="s">
        <v>340</v>
      </c>
      <c r="G312" t="s">
        <v>341</v>
      </c>
      <c r="H312" t="s">
        <v>140</v>
      </c>
      <c r="I312" t="s">
        <v>1076</v>
      </c>
      <c r="J312" t="s">
        <v>31</v>
      </c>
      <c r="K312" t="s">
        <v>342</v>
      </c>
      <c r="L312" t="s">
        <v>24</v>
      </c>
      <c r="M312" t="s">
        <v>26</v>
      </c>
      <c r="N312">
        <v>55554</v>
      </c>
      <c r="O312">
        <v>3737993.79</v>
      </c>
      <c r="P312">
        <v>1744428.84</v>
      </c>
      <c r="Q312">
        <v>-202950.69</v>
      </c>
    </row>
    <row r="313" spans="2:17" hidden="1">
      <c r="B313">
        <v>2015</v>
      </c>
      <c r="C313">
        <v>1</v>
      </c>
      <c r="D313" t="s">
        <v>338</v>
      </c>
      <c r="E313" t="s">
        <v>339</v>
      </c>
      <c r="F313" t="s">
        <v>340</v>
      </c>
      <c r="G313" t="s">
        <v>341</v>
      </c>
      <c r="H313" t="s">
        <v>140</v>
      </c>
      <c r="I313" t="s">
        <v>1076</v>
      </c>
      <c r="J313" t="s">
        <v>31</v>
      </c>
      <c r="K313" t="s">
        <v>342</v>
      </c>
      <c r="L313" t="s">
        <v>24</v>
      </c>
      <c r="M313" t="s">
        <v>27</v>
      </c>
      <c r="N313">
        <v>64701</v>
      </c>
      <c r="O313">
        <v>13581323.800000001</v>
      </c>
      <c r="P313">
        <v>6828228.7199999997</v>
      </c>
      <c r="Q313">
        <v>172706.14</v>
      </c>
    </row>
    <row r="314" spans="2:17" hidden="1">
      <c r="B314">
        <v>2015</v>
      </c>
      <c r="C314">
        <v>1</v>
      </c>
      <c r="D314" t="s">
        <v>338</v>
      </c>
      <c r="E314" t="s">
        <v>339</v>
      </c>
      <c r="F314" t="s">
        <v>343</v>
      </c>
      <c r="G314" t="s">
        <v>344</v>
      </c>
      <c r="H314" t="s">
        <v>153</v>
      </c>
      <c r="I314" t="s">
        <v>21</v>
      </c>
      <c r="J314" t="s">
        <v>31</v>
      </c>
      <c r="K314" t="s">
        <v>345</v>
      </c>
      <c r="L314" t="s">
        <v>24</v>
      </c>
      <c r="M314" t="s">
        <v>25</v>
      </c>
      <c r="N314">
        <v>4873</v>
      </c>
      <c r="O314">
        <v>46217.87</v>
      </c>
      <c r="P314">
        <v>30848.16</v>
      </c>
      <c r="Q314">
        <v>-12988.98</v>
      </c>
    </row>
    <row r="315" spans="2:17" hidden="1">
      <c r="B315">
        <v>2015</v>
      </c>
      <c r="C315">
        <v>1</v>
      </c>
      <c r="D315" t="s">
        <v>338</v>
      </c>
      <c r="E315" t="s">
        <v>339</v>
      </c>
      <c r="F315" t="s">
        <v>343</v>
      </c>
      <c r="G315" t="s">
        <v>344</v>
      </c>
      <c r="H315" t="s">
        <v>153</v>
      </c>
      <c r="I315" t="s">
        <v>21</v>
      </c>
      <c r="J315" t="s">
        <v>31</v>
      </c>
      <c r="K315" t="s">
        <v>345</v>
      </c>
      <c r="L315" t="s">
        <v>24</v>
      </c>
      <c r="M315" t="s">
        <v>26</v>
      </c>
      <c r="N315">
        <v>2660</v>
      </c>
      <c r="O315">
        <v>164861.01</v>
      </c>
      <c r="P315">
        <v>77599.399999999994</v>
      </c>
      <c r="Q315">
        <v>-24561.24</v>
      </c>
    </row>
    <row r="316" spans="2:17" hidden="1">
      <c r="B316">
        <v>2015</v>
      </c>
      <c r="C316">
        <v>1</v>
      </c>
      <c r="D316" t="s">
        <v>338</v>
      </c>
      <c r="E316" t="s">
        <v>339</v>
      </c>
      <c r="F316" t="s">
        <v>343</v>
      </c>
      <c r="G316" t="s">
        <v>344</v>
      </c>
      <c r="H316" t="s">
        <v>153</v>
      </c>
      <c r="I316" t="s">
        <v>21</v>
      </c>
      <c r="J316" t="s">
        <v>31</v>
      </c>
      <c r="K316" t="s">
        <v>345</v>
      </c>
      <c r="L316" t="s">
        <v>24</v>
      </c>
      <c r="M316" t="s">
        <v>27</v>
      </c>
      <c r="N316">
        <v>560</v>
      </c>
      <c r="O316">
        <v>102323.9</v>
      </c>
      <c r="P316">
        <v>60985.26</v>
      </c>
      <c r="Q316">
        <v>1539.99</v>
      </c>
    </row>
    <row r="317" spans="2:17" hidden="1">
      <c r="B317">
        <v>2015</v>
      </c>
      <c r="C317">
        <v>1</v>
      </c>
      <c r="D317" t="s">
        <v>338</v>
      </c>
      <c r="E317" t="s">
        <v>339</v>
      </c>
      <c r="F317" t="s">
        <v>346</v>
      </c>
      <c r="G317" t="s">
        <v>347</v>
      </c>
      <c r="H317" t="s">
        <v>140</v>
      </c>
      <c r="I317" t="s">
        <v>1076</v>
      </c>
      <c r="J317" t="s">
        <v>31</v>
      </c>
      <c r="K317" t="s">
        <v>348</v>
      </c>
      <c r="L317" t="s">
        <v>24</v>
      </c>
      <c r="M317" t="s">
        <v>25</v>
      </c>
      <c r="N317">
        <v>2923</v>
      </c>
      <c r="O317">
        <v>34241.21</v>
      </c>
      <c r="P317">
        <v>21072.54</v>
      </c>
      <c r="Q317">
        <v>-4177.47</v>
      </c>
    </row>
    <row r="318" spans="2:17" hidden="1">
      <c r="B318">
        <v>2015</v>
      </c>
      <c r="C318">
        <v>1</v>
      </c>
      <c r="D318" t="s">
        <v>338</v>
      </c>
      <c r="E318" t="s">
        <v>339</v>
      </c>
      <c r="F318" t="s">
        <v>346</v>
      </c>
      <c r="G318" t="s">
        <v>347</v>
      </c>
      <c r="H318" t="s">
        <v>140</v>
      </c>
      <c r="I318" t="s">
        <v>1076</v>
      </c>
      <c r="J318" t="s">
        <v>31</v>
      </c>
      <c r="K318" t="s">
        <v>348</v>
      </c>
      <c r="L318" t="s">
        <v>24</v>
      </c>
      <c r="M318" t="s">
        <v>26</v>
      </c>
      <c r="N318">
        <v>1853</v>
      </c>
      <c r="O318">
        <v>103686.84</v>
      </c>
      <c r="P318">
        <v>49157.26</v>
      </c>
      <c r="Q318">
        <v>-6867.91</v>
      </c>
    </row>
    <row r="319" spans="2:17" hidden="1">
      <c r="B319">
        <v>2015</v>
      </c>
      <c r="C319">
        <v>1</v>
      </c>
      <c r="D319" t="s">
        <v>338</v>
      </c>
      <c r="E319" t="s">
        <v>339</v>
      </c>
      <c r="F319" t="s">
        <v>346</v>
      </c>
      <c r="G319" t="s">
        <v>347</v>
      </c>
      <c r="H319" t="s">
        <v>140</v>
      </c>
      <c r="I319" t="s">
        <v>1076</v>
      </c>
      <c r="J319" t="s">
        <v>31</v>
      </c>
      <c r="K319" t="s">
        <v>348</v>
      </c>
      <c r="L319" t="s">
        <v>24</v>
      </c>
      <c r="M319" t="s">
        <v>27</v>
      </c>
      <c r="N319">
        <v>626</v>
      </c>
      <c r="O319">
        <v>117557.58</v>
      </c>
      <c r="P319">
        <v>60607.93</v>
      </c>
      <c r="Q319">
        <v>1549.88</v>
      </c>
    </row>
    <row r="320" spans="2:17" hidden="1">
      <c r="B320">
        <v>2015</v>
      </c>
      <c r="C320">
        <v>1</v>
      </c>
      <c r="D320" t="s">
        <v>338</v>
      </c>
      <c r="E320" t="s">
        <v>339</v>
      </c>
      <c r="F320" t="s">
        <v>349</v>
      </c>
      <c r="G320" t="s">
        <v>350</v>
      </c>
      <c r="H320" t="s">
        <v>153</v>
      </c>
      <c r="I320" t="s">
        <v>21</v>
      </c>
      <c r="J320" t="s">
        <v>31</v>
      </c>
      <c r="K320" t="s">
        <v>351</v>
      </c>
      <c r="L320" t="s">
        <v>24</v>
      </c>
      <c r="M320" t="s">
        <v>25</v>
      </c>
      <c r="N320">
        <v>4091</v>
      </c>
      <c r="O320">
        <v>50219.519999999997</v>
      </c>
      <c r="P320">
        <v>28269.03</v>
      </c>
      <c r="Q320">
        <v>-13711.4</v>
      </c>
    </row>
    <row r="321" spans="2:17" hidden="1">
      <c r="B321">
        <v>2015</v>
      </c>
      <c r="C321">
        <v>1</v>
      </c>
      <c r="D321" t="s">
        <v>338</v>
      </c>
      <c r="E321" t="s">
        <v>339</v>
      </c>
      <c r="F321" t="s">
        <v>349</v>
      </c>
      <c r="G321" t="s">
        <v>350</v>
      </c>
      <c r="H321" t="s">
        <v>153</v>
      </c>
      <c r="I321" t="s">
        <v>21</v>
      </c>
      <c r="J321" t="s">
        <v>31</v>
      </c>
      <c r="K321" t="s">
        <v>351</v>
      </c>
      <c r="L321" t="s">
        <v>24</v>
      </c>
      <c r="M321" t="s">
        <v>26</v>
      </c>
      <c r="N321">
        <v>2122</v>
      </c>
      <c r="O321">
        <v>117168.6</v>
      </c>
      <c r="P321">
        <v>54128.91</v>
      </c>
      <c r="Q321">
        <v>-17388.5</v>
      </c>
    </row>
    <row r="322" spans="2:17" hidden="1">
      <c r="B322">
        <v>2015</v>
      </c>
      <c r="C322">
        <v>1</v>
      </c>
      <c r="D322" t="s">
        <v>338</v>
      </c>
      <c r="E322" t="s">
        <v>339</v>
      </c>
      <c r="F322" t="s">
        <v>349</v>
      </c>
      <c r="G322" t="s">
        <v>350</v>
      </c>
      <c r="H322" t="s">
        <v>153</v>
      </c>
      <c r="I322" t="s">
        <v>21</v>
      </c>
      <c r="J322" t="s">
        <v>31</v>
      </c>
      <c r="K322" t="s">
        <v>351</v>
      </c>
      <c r="L322" t="s">
        <v>24</v>
      </c>
      <c r="M322" t="s">
        <v>27</v>
      </c>
      <c r="N322">
        <v>480</v>
      </c>
      <c r="O322">
        <v>87328.55</v>
      </c>
      <c r="P322">
        <v>50607.22</v>
      </c>
      <c r="Q322">
        <v>1315.92</v>
      </c>
    </row>
    <row r="323" spans="2:17" hidden="1">
      <c r="B323">
        <v>2015</v>
      </c>
      <c r="C323">
        <v>1</v>
      </c>
      <c r="D323" t="s">
        <v>338</v>
      </c>
      <c r="E323" t="s">
        <v>339</v>
      </c>
      <c r="F323" t="s">
        <v>352</v>
      </c>
      <c r="G323" t="s">
        <v>353</v>
      </c>
      <c r="H323" t="s">
        <v>153</v>
      </c>
      <c r="I323" t="s">
        <v>21</v>
      </c>
      <c r="J323" t="s">
        <v>31</v>
      </c>
      <c r="K323" t="s">
        <v>354</v>
      </c>
      <c r="L323" t="s">
        <v>24</v>
      </c>
      <c r="M323" t="s">
        <v>25</v>
      </c>
      <c r="N323">
        <v>239</v>
      </c>
      <c r="O323">
        <v>23186.53</v>
      </c>
      <c r="P323">
        <v>7178.49</v>
      </c>
      <c r="Q323">
        <v>-6327.9</v>
      </c>
    </row>
    <row r="324" spans="2:17" hidden="1">
      <c r="B324">
        <v>2015</v>
      </c>
      <c r="C324">
        <v>1</v>
      </c>
      <c r="D324" t="s">
        <v>338</v>
      </c>
      <c r="E324" t="s">
        <v>339</v>
      </c>
      <c r="F324" t="s">
        <v>352</v>
      </c>
      <c r="G324" t="s">
        <v>353</v>
      </c>
      <c r="H324" t="s">
        <v>153</v>
      </c>
      <c r="I324" t="s">
        <v>21</v>
      </c>
      <c r="J324" t="s">
        <v>31</v>
      </c>
      <c r="K324" t="s">
        <v>354</v>
      </c>
      <c r="L324" t="s">
        <v>24</v>
      </c>
      <c r="M324" t="s">
        <v>26</v>
      </c>
      <c r="N324">
        <v>67</v>
      </c>
      <c r="O324">
        <v>67591.710000000006</v>
      </c>
      <c r="P324">
        <v>27897.35</v>
      </c>
      <c r="Q324">
        <v>-9233.07</v>
      </c>
    </row>
    <row r="325" spans="2:17" hidden="1">
      <c r="B325">
        <v>2015</v>
      </c>
      <c r="C325">
        <v>1</v>
      </c>
      <c r="D325" t="s">
        <v>338</v>
      </c>
      <c r="E325" t="s">
        <v>339</v>
      </c>
      <c r="F325" t="s">
        <v>352</v>
      </c>
      <c r="G325" t="s">
        <v>353</v>
      </c>
      <c r="H325" t="s">
        <v>153</v>
      </c>
      <c r="I325" t="s">
        <v>21</v>
      </c>
      <c r="J325" t="s">
        <v>31</v>
      </c>
      <c r="K325" t="s">
        <v>354</v>
      </c>
      <c r="L325" t="s">
        <v>24</v>
      </c>
      <c r="M325" t="s">
        <v>27</v>
      </c>
      <c r="N325">
        <v>16</v>
      </c>
      <c r="O325">
        <v>31317.34</v>
      </c>
      <c r="P325">
        <v>17596.11</v>
      </c>
      <c r="Q325">
        <v>445.87</v>
      </c>
    </row>
    <row r="326" spans="2:17" hidden="1">
      <c r="B326">
        <v>2015</v>
      </c>
      <c r="C326">
        <v>1</v>
      </c>
      <c r="D326" t="s">
        <v>338</v>
      </c>
      <c r="E326" t="s">
        <v>339</v>
      </c>
      <c r="F326" t="s">
        <v>355</v>
      </c>
      <c r="G326" t="s">
        <v>356</v>
      </c>
      <c r="H326" t="s">
        <v>153</v>
      </c>
      <c r="I326" t="s">
        <v>21</v>
      </c>
      <c r="J326" t="s">
        <v>31</v>
      </c>
      <c r="K326" t="s">
        <v>357</v>
      </c>
      <c r="L326" t="s">
        <v>24</v>
      </c>
      <c r="M326" t="s">
        <v>25</v>
      </c>
      <c r="N326">
        <v>2644</v>
      </c>
      <c r="O326">
        <v>28934.94</v>
      </c>
      <c r="P326">
        <v>17164.47</v>
      </c>
      <c r="Q326">
        <v>-8685.2199999999993</v>
      </c>
    </row>
    <row r="327" spans="2:17" hidden="1">
      <c r="B327">
        <v>2015</v>
      </c>
      <c r="C327">
        <v>1</v>
      </c>
      <c r="D327" t="s">
        <v>338</v>
      </c>
      <c r="E327" t="s">
        <v>339</v>
      </c>
      <c r="F327" t="s">
        <v>355</v>
      </c>
      <c r="G327" t="s">
        <v>356</v>
      </c>
      <c r="H327" t="s">
        <v>153</v>
      </c>
      <c r="I327" t="s">
        <v>21</v>
      </c>
      <c r="J327" t="s">
        <v>31</v>
      </c>
      <c r="K327" t="s">
        <v>357</v>
      </c>
      <c r="L327" t="s">
        <v>24</v>
      </c>
      <c r="M327" t="s">
        <v>26</v>
      </c>
      <c r="N327">
        <v>1252</v>
      </c>
      <c r="O327">
        <v>73905.820000000007</v>
      </c>
      <c r="P327">
        <v>34246.94</v>
      </c>
      <c r="Q327">
        <v>-11774.38</v>
      </c>
    </row>
    <row r="328" spans="2:17" hidden="1">
      <c r="B328">
        <v>2015</v>
      </c>
      <c r="C328">
        <v>1</v>
      </c>
      <c r="D328" t="s">
        <v>338</v>
      </c>
      <c r="E328" t="s">
        <v>339</v>
      </c>
      <c r="F328" t="s">
        <v>355</v>
      </c>
      <c r="G328" t="s">
        <v>356</v>
      </c>
      <c r="H328" t="s">
        <v>153</v>
      </c>
      <c r="I328" t="s">
        <v>21</v>
      </c>
      <c r="J328" t="s">
        <v>31</v>
      </c>
      <c r="K328" t="s">
        <v>357</v>
      </c>
      <c r="L328" t="s">
        <v>24</v>
      </c>
      <c r="M328" t="s">
        <v>27</v>
      </c>
      <c r="N328">
        <v>245</v>
      </c>
      <c r="O328">
        <v>47781.8</v>
      </c>
      <c r="P328">
        <v>28480.720000000001</v>
      </c>
      <c r="Q328">
        <v>0</v>
      </c>
    </row>
    <row r="329" spans="2:17" hidden="1">
      <c r="B329">
        <v>2015</v>
      </c>
      <c r="C329">
        <v>1</v>
      </c>
      <c r="D329" t="s">
        <v>338</v>
      </c>
      <c r="E329" t="s">
        <v>339</v>
      </c>
      <c r="F329" t="s">
        <v>358</v>
      </c>
      <c r="G329" t="s">
        <v>359</v>
      </c>
      <c r="H329" t="s">
        <v>121</v>
      </c>
      <c r="I329" t="s">
        <v>1076</v>
      </c>
      <c r="J329" t="s">
        <v>31</v>
      </c>
      <c r="K329" t="s">
        <v>360</v>
      </c>
      <c r="L329" t="s">
        <v>24</v>
      </c>
      <c r="M329" t="s">
        <v>25</v>
      </c>
      <c r="N329">
        <v>25686</v>
      </c>
      <c r="O329">
        <v>308451.08</v>
      </c>
      <c r="P329">
        <v>189119.58</v>
      </c>
      <c r="Q329">
        <v>-36952.19</v>
      </c>
    </row>
    <row r="330" spans="2:17" hidden="1">
      <c r="B330">
        <v>2015</v>
      </c>
      <c r="C330">
        <v>1</v>
      </c>
      <c r="D330" t="s">
        <v>338</v>
      </c>
      <c r="E330" t="s">
        <v>339</v>
      </c>
      <c r="F330" t="s">
        <v>358</v>
      </c>
      <c r="G330" t="s">
        <v>359</v>
      </c>
      <c r="H330" t="s">
        <v>121</v>
      </c>
      <c r="I330" t="s">
        <v>1076</v>
      </c>
      <c r="J330" t="s">
        <v>31</v>
      </c>
      <c r="K330" t="s">
        <v>360</v>
      </c>
      <c r="L330" t="s">
        <v>24</v>
      </c>
      <c r="M330" t="s">
        <v>26</v>
      </c>
      <c r="N330">
        <v>27391</v>
      </c>
      <c r="O330">
        <v>1741549.48</v>
      </c>
      <c r="P330">
        <v>818389.51</v>
      </c>
      <c r="Q330">
        <v>-100223.26</v>
      </c>
    </row>
    <row r="331" spans="2:17" hidden="1">
      <c r="B331">
        <v>2015</v>
      </c>
      <c r="C331">
        <v>1</v>
      </c>
      <c r="D331" t="s">
        <v>338</v>
      </c>
      <c r="E331" t="s">
        <v>339</v>
      </c>
      <c r="F331" t="s">
        <v>358</v>
      </c>
      <c r="G331" t="s">
        <v>359</v>
      </c>
      <c r="H331" t="s">
        <v>121</v>
      </c>
      <c r="I331" t="s">
        <v>1076</v>
      </c>
      <c r="J331" t="s">
        <v>31</v>
      </c>
      <c r="K331" t="s">
        <v>360</v>
      </c>
      <c r="L331" t="s">
        <v>24</v>
      </c>
      <c r="M331" t="s">
        <v>27</v>
      </c>
      <c r="N331">
        <v>12516</v>
      </c>
      <c r="O331">
        <v>2230648.85</v>
      </c>
      <c r="P331">
        <v>1136326.44</v>
      </c>
      <c r="Q331">
        <v>28795.02</v>
      </c>
    </row>
    <row r="332" spans="2:17" hidden="1">
      <c r="B332">
        <v>2015</v>
      </c>
      <c r="C332">
        <v>1</v>
      </c>
      <c r="D332" t="s">
        <v>338</v>
      </c>
      <c r="E332" t="s">
        <v>339</v>
      </c>
      <c r="F332" t="s">
        <v>361</v>
      </c>
      <c r="G332" t="s">
        <v>362</v>
      </c>
      <c r="H332" t="s">
        <v>140</v>
      </c>
      <c r="I332" t="s">
        <v>1076</v>
      </c>
      <c r="J332" t="s">
        <v>31</v>
      </c>
      <c r="K332" t="s">
        <v>363</v>
      </c>
      <c r="L332" t="s">
        <v>24</v>
      </c>
      <c r="M332" t="s">
        <v>25</v>
      </c>
      <c r="N332">
        <v>2170</v>
      </c>
      <c r="O332">
        <v>26476.16</v>
      </c>
      <c r="P332">
        <v>16011.55</v>
      </c>
      <c r="Q332">
        <v>-3224.53</v>
      </c>
    </row>
    <row r="333" spans="2:17" hidden="1">
      <c r="B333">
        <v>2015</v>
      </c>
      <c r="C333">
        <v>1</v>
      </c>
      <c r="D333" t="s">
        <v>338</v>
      </c>
      <c r="E333" t="s">
        <v>339</v>
      </c>
      <c r="F333" t="s">
        <v>361</v>
      </c>
      <c r="G333" t="s">
        <v>362</v>
      </c>
      <c r="H333" t="s">
        <v>140</v>
      </c>
      <c r="I333" t="s">
        <v>1076</v>
      </c>
      <c r="J333" t="s">
        <v>31</v>
      </c>
      <c r="K333" t="s">
        <v>363</v>
      </c>
      <c r="L333" t="s">
        <v>24</v>
      </c>
      <c r="M333" t="s">
        <v>26</v>
      </c>
      <c r="N333">
        <v>1256</v>
      </c>
      <c r="O333">
        <v>70990.37</v>
      </c>
      <c r="P333">
        <v>33611.79</v>
      </c>
      <c r="Q333">
        <v>-4585.4399999999996</v>
      </c>
    </row>
    <row r="334" spans="2:17" hidden="1">
      <c r="B334">
        <v>2015</v>
      </c>
      <c r="C334">
        <v>1</v>
      </c>
      <c r="D334" t="s">
        <v>338</v>
      </c>
      <c r="E334" t="s">
        <v>339</v>
      </c>
      <c r="F334" t="s">
        <v>361</v>
      </c>
      <c r="G334" t="s">
        <v>362</v>
      </c>
      <c r="H334" t="s">
        <v>140</v>
      </c>
      <c r="I334" t="s">
        <v>1076</v>
      </c>
      <c r="J334" t="s">
        <v>31</v>
      </c>
      <c r="K334" t="s">
        <v>363</v>
      </c>
      <c r="L334" t="s">
        <v>24</v>
      </c>
      <c r="M334" t="s">
        <v>27</v>
      </c>
      <c r="N334">
        <v>395</v>
      </c>
      <c r="O334">
        <v>81062.27</v>
      </c>
      <c r="P334">
        <v>41587.43</v>
      </c>
      <c r="Q334">
        <v>1062.97</v>
      </c>
    </row>
    <row r="335" spans="2:17" hidden="1">
      <c r="B335">
        <v>2015</v>
      </c>
      <c r="C335">
        <v>1</v>
      </c>
      <c r="D335" t="s">
        <v>338</v>
      </c>
      <c r="E335" t="s">
        <v>339</v>
      </c>
      <c r="F335" t="s">
        <v>364</v>
      </c>
      <c r="G335" t="s">
        <v>365</v>
      </c>
      <c r="H335" t="s">
        <v>121</v>
      </c>
      <c r="I335" t="s">
        <v>1076</v>
      </c>
      <c r="J335" t="s">
        <v>31</v>
      </c>
      <c r="K335" t="s">
        <v>366</v>
      </c>
      <c r="L335" t="s">
        <v>24</v>
      </c>
      <c r="M335" t="s">
        <v>25</v>
      </c>
      <c r="N335">
        <v>7461</v>
      </c>
      <c r="O335">
        <v>73515.47</v>
      </c>
      <c r="P335">
        <v>49296.77</v>
      </c>
      <c r="Q335">
        <v>-8849.0400000000009</v>
      </c>
    </row>
    <row r="336" spans="2:17" hidden="1">
      <c r="B336">
        <v>2015</v>
      </c>
      <c r="C336">
        <v>1</v>
      </c>
      <c r="D336" t="s">
        <v>338</v>
      </c>
      <c r="E336" t="s">
        <v>339</v>
      </c>
      <c r="F336" t="s">
        <v>364</v>
      </c>
      <c r="G336" t="s">
        <v>365</v>
      </c>
      <c r="H336" t="s">
        <v>121</v>
      </c>
      <c r="I336" t="s">
        <v>1076</v>
      </c>
      <c r="J336" t="s">
        <v>31</v>
      </c>
      <c r="K336" t="s">
        <v>366</v>
      </c>
      <c r="L336" t="s">
        <v>24</v>
      </c>
      <c r="M336" t="s">
        <v>26</v>
      </c>
      <c r="N336">
        <v>4942</v>
      </c>
      <c r="O336">
        <v>307390.12</v>
      </c>
      <c r="P336">
        <v>145880.24</v>
      </c>
      <c r="Q336">
        <v>-18002.88</v>
      </c>
    </row>
    <row r="337" spans="2:17" hidden="1">
      <c r="B337">
        <v>2015</v>
      </c>
      <c r="C337">
        <v>1</v>
      </c>
      <c r="D337" t="s">
        <v>338</v>
      </c>
      <c r="E337" t="s">
        <v>339</v>
      </c>
      <c r="F337" t="s">
        <v>364</v>
      </c>
      <c r="G337" t="s">
        <v>365</v>
      </c>
      <c r="H337" t="s">
        <v>121</v>
      </c>
      <c r="I337" t="s">
        <v>1076</v>
      </c>
      <c r="J337" t="s">
        <v>31</v>
      </c>
      <c r="K337" t="s">
        <v>366</v>
      </c>
      <c r="L337" t="s">
        <v>24</v>
      </c>
      <c r="M337" t="s">
        <v>27</v>
      </c>
      <c r="N337">
        <v>2326</v>
      </c>
      <c r="O337">
        <v>470669.23</v>
      </c>
      <c r="P337">
        <v>242286.85</v>
      </c>
      <c r="Q337">
        <v>6146.34</v>
      </c>
    </row>
    <row r="338" spans="2:17" hidden="1">
      <c r="B338">
        <v>2015</v>
      </c>
      <c r="C338">
        <v>1</v>
      </c>
      <c r="D338" t="s">
        <v>338</v>
      </c>
      <c r="E338" t="s">
        <v>339</v>
      </c>
      <c r="F338" t="s">
        <v>367</v>
      </c>
      <c r="G338" t="s">
        <v>368</v>
      </c>
      <c r="H338" t="s">
        <v>20</v>
      </c>
      <c r="I338" t="s">
        <v>21</v>
      </c>
      <c r="J338" t="s">
        <v>31</v>
      </c>
      <c r="K338" t="s">
        <v>369</v>
      </c>
      <c r="L338" t="s">
        <v>24</v>
      </c>
      <c r="M338" t="s">
        <v>25</v>
      </c>
      <c r="N338">
        <v>5475</v>
      </c>
      <c r="O338">
        <v>41713.9</v>
      </c>
      <c r="P338">
        <v>33640.68</v>
      </c>
      <c r="Q338">
        <v>-12595.78</v>
      </c>
    </row>
    <row r="339" spans="2:17" hidden="1">
      <c r="B339">
        <v>2015</v>
      </c>
      <c r="C339">
        <v>1</v>
      </c>
      <c r="D339" t="s">
        <v>338</v>
      </c>
      <c r="E339" t="s">
        <v>339</v>
      </c>
      <c r="F339" t="s">
        <v>367</v>
      </c>
      <c r="G339" t="s">
        <v>368</v>
      </c>
      <c r="H339" t="s">
        <v>20</v>
      </c>
      <c r="I339" t="s">
        <v>21</v>
      </c>
      <c r="J339" t="s">
        <v>31</v>
      </c>
      <c r="K339" t="s">
        <v>369</v>
      </c>
      <c r="L339" t="s">
        <v>24</v>
      </c>
      <c r="M339" t="s">
        <v>26</v>
      </c>
      <c r="N339">
        <v>249</v>
      </c>
      <c r="O339">
        <v>12732.71</v>
      </c>
      <c r="P339">
        <v>6384.58</v>
      </c>
      <c r="Q339">
        <v>-2251.29</v>
      </c>
    </row>
    <row r="340" spans="2:17" hidden="1">
      <c r="B340">
        <v>2015</v>
      </c>
      <c r="C340">
        <v>1</v>
      </c>
      <c r="D340" t="s">
        <v>338</v>
      </c>
      <c r="E340" t="s">
        <v>339</v>
      </c>
      <c r="F340" t="s">
        <v>367</v>
      </c>
      <c r="G340" t="s">
        <v>368</v>
      </c>
      <c r="H340" t="s">
        <v>20</v>
      </c>
      <c r="I340" t="s">
        <v>21</v>
      </c>
      <c r="J340" t="s">
        <v>31</v>
      </c>
      <c r="K340" t="s">
        <v>369</v>
      </c>
      <c r="L340" t="s">
        <v>24</v>
      </c>
      <c r="M340" t="s">
        <v>27</v>
      </c>
      <c r="N340">
        <v>43</v>
      </c>
      <c r="O340">
        <v>9720.52</v>
      </c>
      <c r="P340">
        <v>6182.96</v>
      </c>
      <c r="Q340">
        <v>156.81</v>
      </c>
    </row>
    <row r="341" spans="2:17" hidden="1">
      <c r="B341">
        <v>2015</v>
      </c>
      <c r="C341">
        <v>1</v>
      </c>
      <c r="D341" t="s">
        <v>338</v>
      </c>
      <c r="E341" t="s">
        <v>339</v>
      </c>
      <c r="F341" t="s">
        <v>370</v>
      </c>
      <c r="G341" t="s">
        <v>371</v>
      </c>
      <c r="H341" t="s">
        <v>144</v>
      </c>
      <c r="I341" t="s">
        <v>21</v>
      </c>
      <c r="J341" t="s">
        <v>31</v>
      </c>
      <c r="K341" t="s">
        <v>372</v>
      </c>
      <c r="L341" t="s">
        <v>24</v>
      </c>
      <c r="M341" t="s">
        <v>25</v>
      </c>
      <c r="N341">
        <v>1482</v>
      </c>
      <c r="O341">
        <v>17558.59</v>
      </c>
      <c r="P341">
        <v>10985.84</v>
      </c>
      <c r="Q341">
        <v>-5331.13</v>
      </c>
    </row>
    <row r="342" spans="2:17" hidden="1">
      <c r="B342">
        <v>2015</v>
      </c>
      <c r="C342">
        <v>1</v>
      </c>
      <c r="D342" t="s">
        <v>338</v>
      </c>
      <c r="E342" t="s">
        <v>339</v>
      </c>
      <c r="F342" t="s">
        <v>370</v>
      </c>
      <c r="G342" t="s">
        <v>371</v>
      </c>
      <c r="H342" t="s">
        <v>144</v>
      </c>
      <c r="I342" t="s">
        <v>21</v>
      </c>
      <c r="J342" t="s">
        <v>31</v>
      </c>
      <c r="K342" t="s">
        <v>372</v>
      </c>
      <c r="L342" t="s">
        <v>24</v>
      </c>
      <c r="M342" t="s">
        <v>26</v>
      </c>
      <c r="N342">
        <v>700</v>
      </c>
      <c r="O342">
        <v>39666.81</v>
      </c>
      <c r="P342">
        <v>20406.330000000002</v>
      </c>
      <c r="Q342">
        <v>-6378.3</v>
      </c>
    </row>
    <row r="343" spans="2:17" hidden="1">
      <c r="B343">
        <v>2015</v>
      </c>
      <c r="C343">
        <v>1</v>
      </c>
      <c r="D343" t="s">
        <v>338</v>
      </c>
      <c r="E343" t="s">
        <v>339</v>
      </c>
      <c r="F343" t="s">
        <v>370</v>
      </c>
      <c r="G343" t="s">
        <v>371</v>
      </c>
      <c r="H343" t="s">
        <v>144</v>
      </c>
      <c r="I343" t="s">
        <v>21</v>
      </c>
      <c r="J343" t="s">
        <v>31</v>
      </c>
      <c r="K343" t="s">
        <v>372</v>
      </c>
      <c r="L343" t="s">
        <v>24</v>
      </c>
      <c r="M343" t="s">
        <v>27</v>
      </c>
      <c r="N343">
        <v>165</v>
      </c>
      <c r="O343">
        <v>30108.97</v>
      </c>
      <c r="P343">
        <v>19410.41</v>
      </c>
      <c r="Q343">
        <v>510.2</v>
      </c>
    </row>
    <row r="344" spans="2:17" hidden="1">
      <c r="B344">
        <v>2015</v>
      </c>
      <c r="C344">
        <v>1</v>
      </c>
      <c r="D344" t="s">
        <v>338</v>
      </c>
      <c r="E344" t="s">
        <v>339</v>
      </c>
      <c r="F344" t="s">
        <v>373</v>
      </c>
      <c r="G344" t="s">
        <v>374</v>
      </c>
      <c r="H344" t="s">
        <v>30</v>
      </c>
      <c r="I344" t="s">
        <v>21</v>
      </c>
      <c r="J344" t="s">
        <v>31</v>
      </c>
      <c r="K344" t="s">
        <v>375</v>
      </c>
      <c r="L344" t="s">
        <v>24</v>
      </c>
      <c r="M344" t="s">
        <v>25</v>
      </c>
      <c r="N344">
        <v>381</v>
      </c>
      <c r="O344">
        <v>3928.2</v>
      </c>
      <c r="P344">
        <v>2990.57</v>
      </c>
      <c r="Q344">
        <v>-1722.41</v>
      </c>
    </row>
    <row r="345" spans="2:17" hidden="1">
      <c r="B345">
        <v>2015</v>
      </c>
      <c r="C345">
        <v>1</v>
      </c>
      <c r="D345" t="s">
        <v>338</v>
      </c>
      <c r="E345" t="s">
        <v>339</v>
      </c>
      <c r="F345" t="s">
        <v>373</v>
      </c>
      <c r="G345" t="s">
        <v>374</v>
      </c>
      <c r="H345" t="s">
        <v>30</v>
      </c>
      <c r="I345" t="s">
        <v>21</v>
      </c>
      <c r="J345" t="s">
        <v>31</v>
      </c>
      <c r="K345" t="s">
        <v>375</v>
      </c>
      <c r="L345" t="s">
        <v>24</v>
      </c>
      <c r="M345" t="s">
        <v>26</v>
      </c>
      <c r="N345">
        <v>140</v>
      </c>
      <c r="O345">
        <v>7759.4</v>
      </c>
      <c r="P345">
        <v>4209.33</v>
      </c>
      <c r="Q345">
        <v>-1987.05</v>
      </c>
    </row>
    <row r="346" spans="2:17" hidden="1">
      <c r="B346">
        <v>2015</v>
      </c>
      <c r="C346">
        <v>1</v>
      </c>
      <c r="D346" t="s">
        <v>338</v>
      </c>
      <c r="E346" t="s">
        <v>339</v>
      </c>
      <c r="F346" t="s">
        <v>373</v>
      </c>
      <c r="G346" t="s">
        <v>374</v>
      </c>
      <c r="H346" t="s">
        <v>30</v>
      </c>
      <c r="I346" t="s">
        <v>21</v>
      </c>
      <c r="J346" t="s">
        <v>31</v>
      </c>
      <c r="K346" t="s">
        <v>375</v>
      </c>
      <c r="L346" t="s">
        <v>24</v>
      </c>
      <c r="M346" t="s">
        <v>27</v>
      </c>
      <c r="N346">
        <v>10</v>
      </c>
      <c r="O346">
        <v>1529</v>
      </c>
      <c r="P346">
        <v>1160.95</v>
      </c>
      <c r="Q346">
        <v>29.41</v>
      </c>
    </row>
    <row r="347" spans="2:17" hidden="1">
      <c r="B347">
        <v>2015</v>
      </c>
      <c r="C347">
        <v>1</v>
      </c>
      <c r="D347" t="s">
        <v>338</v>
      </c>
      <c r="E347" t="s">
        <v>339</v>
      </c>
      <c r="F347" t="s">
        <v>376</v>
      </c>
      <c r="G347" t="s">
        <v>377</v>
      </c>
      <c r="H347" t="s">
        <v>30</v>
      </c>
      <c r="I347" t="s">
        <v>21</v>
      </c>
      <c r="J347" t="s">
        <v>31</v>
      </c>
      <c r="K347" t="s">
        <v>375</v>
      </c>
      <c r="L347" t="s">
        <v>24</v>
      </c>
      <c r="M347" t="s">
        <v>25</v>
      </c>
      <c r="N347">
        <v>736</v>
      </c>
      <c r="O347">
        <v>8664.7000000000007</v>
      </c>
      <c r="P347">
        <v>6063.31</v>
      </c>
      <c r="Q347">
        <v>-3794.41</v>
      </c>
    </row>
    <row r="348" spans="2:17" hidden="1">
      <c r="B348">
        <v>2015</v>
      </c>
      <c r="C348">
        <v>1</v>
      </c>
      <c r="D348" t="s">
        <v>338</v>
      </c>
      <c r="E348" t="s">
        <v>339</v>
      </c>
      <c r="F348" t="s">
        <v>376</v>
      </c>
      <c r="G348" t="s">
        <v>377</v>
      </c>
      <c r="H348" t="s">
        <v>30</v>
      </c>
      <c r="I348" t="s">
        <v>21</v>
      </c>
      <c r="J348" t="s">
        <v>31</v>
      </c>
      <c r="K348" t="s">
        <v>375</v>
      </c>
      <c r="L348" t="s">
        <v>24</v>
      </c>
      <c r="M348" t="s">
        <v>26</v>
      </c>
      <c r="N348">
        <v>430</v>
      </c>
      <c r="O348">
        <v>24551</v>
      </c>
      <c r="P348">
        <v>13762.08</v>
      </c>
      <c r="Q348">
        <v>-5754.63</v>
      </c>
    </row>
    <row r="349" spans="2:17" hidden="1">
      <c r="B349">
        <v>2015</v>
      </c>
      <c r="C349">
        <v>1</v>
      </c>
      <c r="D349" t="s">
        <v>338</v>
      </c>
      <c r="E349" t="s">
        <v>339</v>
      </c>
      <c r="F349" t="s">
        <v>376</v>
      </c>
      <c r="G349" t="s">
        <v>377</v>
      </c>
      <c r="H349" t="s">
        <v>30</v>
      </c>
      <c r="I349" t="s">
        <v>21</v>
      </c>
      <c r="J349" t="s">
        <v>31</v>
      </c>
      <c r="K349" t="s">
        <v>375</v>
      </c>
      <c r="L349" t="s">
        <v>24</v>
      </c>
      <c r="M349" t="s">
        <v>27</v>
      </c>
      <c r="N349">
        <v>55</v>
      </c>
      <c r="O349">
        <v>13064</v>
      </c>
      <c r="P349">
        <v>9748.35</v>
      </c>
      <c r="Q349">
        <v>246.48</v>
      </c>
    </row>
    <row r="350" spans="2:17" hidden="1">
      <c r="B350">
        <v>2015</v>
      </c>
      <c r="C350">
        <v>1</v>
      </c>
      <c r="D350" t="s">
        <v>338</v>
      </c>
      <c r="E350" t="s">
        <v>339</v>
      </c>
      <c r="F350" t="s">
        <v>378</v>
      </c>
      <c r="G350" t="s">
        <v>379</v>
      </c>
      <c r="H350" t="s">
        <v>30</v>
      </c>
      <c r="I350" t="s">
        <v>21</v>
      </c>
      <c r="J350" t="s">
        <v>31</v>
      </c>
      <c r="K350" t="s">
        <v>380</v>
      </c>
      <c r="L350" t="s">
        <v>24</v>
      </c>
      <c r="M350" t="s">
        <v>25</v>
      </c>
      <c r="N350">
        <v>7227</v>
      </c>
      <c r="O350">
        <v>41780.18</v>
      </c>
      <c r="P350">
        <v>47871.12</v>
      </c>
      <c r="Q350">
        <v>-18227.759999999998</v>
      </c>
    </row>
    <row r="351" spans="2:17" hidden="1">
      <c r="B351">
        <v>2015</v>
      </c>
      <c r="C351">
        <v>1</v>
      </c>
      <c r="D351" t="s">
        <v>338</v>
      </c>
      <c r="E351" t="s">
        <v>339</v>
      </c>
      <c r="F351" t="s">
        <v>378</v>
      </c>
      <c r="G351" t="s">
        <v>379</v>
      </c>
      <c r="H351" t="s">
        <v>30</v>
      </c>
      <c r="I351" t="s">
        <v>21</v>
      </c>
      <c r="J351" t="s">
        <v>31</v>
      </c>
      <c r="K351" t="s">
        <v>380</v>
      </c>
      <c r="L351" t="s">
        <v>24</v>
      </c>
      <c r="M351" t="s">
        <v>26</v>
      </c>
      <c r="N351">
        <v>232</v>
      </c>
      <c r="O351">
        <v>11325.54</v>
      </c>
      <c r="P351">
        <v>6101.88</v>
      </c>
      <c r="Q351">
        <v>-3035.71</v>
      </c>
    </row>
    <row r="352" spans="2:17" hidden="1">
      <c r="B352">
        <v>2015</v>
      </c>
      <c r="C352">
        <v>1</v>
      </c>
      <c r="D352" t="s">
        <v>338</v>
      </c>
      <c r="E352" t="s">
        <v>339</v>
      </c>
      <c r="F352" t="s">
        <v>378</v>
      </c>
      <c r="G352" t="s">
        <v>379</v>
      </c>
      <c r="H352" t="s">
        <v>30</v>
      </c>
      <c r="I352" t="s">
        <v>21</v>
      </c>
      <c r="J352" t="s">
        <v>31</v>
      </c>
      <c r="K352" t="s">
        <v>380</v>
      </c>
      <c r="L352" t="s">
        <v>24</v>
      </c>
      <c r="M352" t="s">
        <v>27</v>
      </c>
      <c r="N352">
        <v>23</v>
      </c>
      <c r="O352">
        <v>4709.95</v>
      </c>
      <c r="P352">
        <v>3515.24</v>
      </c>
      <c r="Q352">
        <v>88.64</v>
      </c>
    </row>
    <row r="353" spans="2:17" hidden="1">
      <c r="B353">
        <v>2015</v>
      </c>
      <c r="C353">
        <v>1</v>
      </c>
      <c r="D353" t="s">
        <v>338</v>
      </c>
      <c r="E353" t="s">
        <v>339</v>
      </c>
      <c r="F353" t="s">
        <v>381</v>
      </c>
      <c r="G353" t="s">
        <v>382</v>
      </c>
      <c r="H353" t="s">
        <v>30</v>
      </c>
      <c r="I353" t="s">
        <v>21</v>
      </c>
      <c r="J353" t="s">
        <v>31</v>
      </c>
      <c r="K353" t="s">
        <v>383</v>
      </c>
      <c r="L353" t="s">
        <v>24</v>
      </c>
      <c r="M353" t="s">
        <v>25</v>
      </c>
      <c r="N353">
        <v>1</v>
      </c>
      <c r="O353">
        <v>0</v>
      </c>
      <c r="P353">
        <v>5.08</v>
      </c>
      <c r="Q353">
        <v>0</v>
      </c>
    </row>
    <row r="354" spans="2:17" hidden="1">
      <c r="B354">
        <v>2015</v>
      </c>
      <c r="C354">
        <v>1</v>
      </c>
      <c r="D354" t="s">
        <v>338</v>
      </c>
      <c r="E354" t="s">
        <v>339</v>
      </c>
      <c r="F354" t="s">
        <v>384</v>
      </c>
      <c r="G354" t="s">
        <v>385</v>
      </c>
      <c r="H354" t="s">
        <v>30</v>
      </c>
      <c r="I354" t="s">
        <v>21</v>
      </c>
      <c r="J354" t="s">
        <v>31</v>
      </c>
      <c r="K354" t="s">
        <v>380</v>
      </c>
      <c r="L354" t="s">
        <v>24</v>
      </c>
      <c r="M354" t="s">
        <v>25</v>
      </c>
      <c r="N354">
        <v>806</v>
      </c>
      <c r="O354">
        <v>6105</v>
      </c>
      <c r="P354">
        <v>5729.39</v>
      </c>
      <c r="Q354">
        <v>-2668.56</v>
      </c>
    </row>
    <row r="355" spans="2:17" hidden="1">
      <c r="B355">
        <v>2015</v>
      </c>
      <c r="C355">
        <v>1</v>
      </c>
      <c r="D355" t="s">
        <v>338</v>
      </c>
      <c r="E355" t="s">
        <v>339</v>
      </c>
      <c r="F355" t="s">
        <v>384</v>
      </c>
      <c r="G355" t="s">
        <v>385</v>
      </c>
      <c r="H355" t="s">
        <v>30</v>
      </c>
      <c r="I355" t="s">
        <v>21</v>
      </c>
      <c r="J355" t="s">
        <v>31</v>
      </c>
      <c r="K355" t="s">
        <v>380</v>
      </c>
      <c r="L355" t="s">
        <v>24</v>
      </c>
      <c r="M355" t="s">
        <v>26</v>
      </c>
      <c r="N355">
        <v>40</v>
      </c>
      <c r="O355">
        <v>1943</v>
      </c>
      <c r="P355">
        <v>1047.9100000000001</v>
      </c>
      <c r="Q355">
        <v>-524.4</v>
      </c>
    </row>
    <row r="356" spans="2:17" hidden="1">
      <c r="B356">
        <v>2015</v>
      </c>
      <c r="C356">
        <v>1</v>
      </c>
      <c r="D356" t="s">
        <v>338</v>
      </c>
      <c r="E356" t="s">
        <v>339</v>
      </c>
      <c r="F356" t="s">
        <v>384</v>
      </c>
      <c r="G356" t="s">
        <v>385</v>
      </c>
      <c r="H356" t="s">
        <v>30</v>
      </c>
      <c r="I356" t="s">
        <v>21</v>
      </c>
      <c r="J356" t="s">
        <v>31</v>
      </c>
      <c r="K356" t="s">
        <v>380</v>
      </c>
      <c r="L356" t="s">
        <v>24</v>
      </c>
      <c r="M356" t="s">
        <v>27</v>
      </c>
      <c r="N356">
        <v>4</v>
      </c>
      <c r="O356">
        <v>482</v>
      </c>
      <c r="P356">
        <v>369.32</v>
      </c>
      <c r="Q356">
        <v>9.3699999999999992</v>
      </c>
    </row>
    <row r="357" spans="2:17" hidden="1">
      <c r="B357">
        <v>2015</v>
      </c>
      <c r="C357">
        <v>1</v>
      </c>
      <c r="D357" t="s">
        <v>338</v>
      </c>
      <c r="E357" t="s">
        <v>339</v>
      </c>
      <c r="F357" t="s">
        <v>386</v>
      </c>
      <c r="G357" t="s">
        <v>387</v>
      </c>
      <c r="H357" t="s">
        <v>30</v>
      </c>
      <c r="I357" t="s">
        <v>21</v>
      </c>
      <c r="J357" t="s">
        <v>31</v>
      </c>
      <c r="K357" t="s">
        <v>380</v>
      </c>
      <c r="L357" t="s">
        <v>24</v>
      </c>
      <c r="M357" t="s">
        <v>25</v>
      </c>
      <c r="N357">
        <v>854</v>
      </c>
      <c r="O357">
        <v>4889.0200000000004</v>
      </c>
      <c r="P357">
        <v>5645.04</v>
      </c>
      <c r="Q357">
        <v>-2134.2600000000002</v>
      </c>
    </row>
    <row r="358" spans="2:17" hidden="1">
      <c r="B358">
        <v>2015</v>
      </c>
      <c r="C358">
        <v>1</v>
      </c>
      <c r="D358" t="s">
        <v>338</v>
      </c>
      <c r="E358" t="s">
        <v>339</v>
      </c>
      <c r="F358" t="s">
        <v>386</v>
      </c>
      <c r="G358" t="s">
        <v>387</v>
      </c>
      <c r="H358" t="s">
        <v>30</v>
      </c>
      <c r="I358" t="s">
        <v>21</v>
      </c>
      <c r="J358" t="s">
        <v>31</v>
      </c>
      <c r="K358" t="s">
        <v>380</v>
      </c>
      <c r="L358" t="s">
        <v>24</v>
      </c>
      <c r="M358" t="s">
        <v>26</v>
      </c>
      <c r="N358">
        <v>19</v>
      </c>
      <c r="O358">
        <v>861.69</v>
      </c>
      <c r="P358">
        <v>453.68</v>
      </c>
      <c r="Q358">
        <v>-249.1</v>
      </c>
    </row>
    <row r="359" spans="2:17" hidden="1">
      <c r="B359">
        <v>2015</v>
      </c>
      <c r="C359">
        <v>1</v>
      </c>
      <c r="D359" t="s">
        <v>338</v>
      </c>
      <c r="E359" t="s">
        <v>339</v>
      </c>
      <c r="F359" t="s">
        <v>386</v>
      </c>
      <c r="G359" t="s">
        <v>387</v>
      </c>
      <c r="H359" t="s">
        <v>30</v>
      </c>
      <c r="I359" t="s">
        <v>21</v>
      </c>
      <c r="J359" t="s">
        <v>31</v>
      </c>
      <c r="K359" t="s">
        <v>380</v>
      </c>
      <c r="L359" t="s">
        <v>24</v>
      </c>
      <c r="M359" t="s">
        <v>27</v>
      </c>
      <c r="N359">
        <v>1</v>
      </c>
      <c r="O359">
        <v>118</v>
      </c>
      <c r="P359">
        <v>90.37</v>
      </c>
      <c r="Q359">
        <v>2.29</v>
      </c>
    </row>
    <row r="360" spans="2:17" hidden="1">
      <c r="B360">
        <v>2015</v>
      </c>
      <c r="C360">
        <v>1</v>
      </c>
      <c r="D360" t="s">
        <v>388</v>
      </c>
      <c r="E360" t="s">
        <v>389</v>
      </c>
      <c r="F360" t="s">
        <v>390</v>
      </c>
      <c r="G360" t="s">
        <v>391</v>
      </c>
      <c r="H360" t="s">
        <v>140</v>
      </c>
      <c r="I360" t="s">
        <v>1076</v>
      </c>
      <c r="J360" t="s">
        <v>31</v>
      </c>
      <c r="K360" t="s">
        <v>392</v>
      </c>
      <c r="L360" t="s">
        <v>24</v>
      </c>
      <c r="M360" t="s">
        <v>25</v>
      </c>
      <c r="N360">
        <v>10494</v>
      </c>
      <c r="O360">
        <v>126937.2</v>
      </c>
      <c r="P360">
        <v>73678.5</v>
      </c>
      <c r="Q360">
        <v>-14326.03</v>
      </c>
    </row>
    <row r="361" spans="2:17" hidden="1">
      <c r="B361">
        <v>2015</v>
      </c>
      <c r="C361">
        <v>1</v>
      </c>
      <c r="D361" t="s">
        <v>388</v>
      </c>
      <c r="E361" t="s">
        <v>389</v>
      </c>
      <c r="F361" t="s">
        <v>390</v>
      </c>
      <c r="G361" t="s">
        <v>391</v>
      </c>
      <c r="H361" t="s">
        <v>140</v>
      </c>
      <c r="I361" t="s">
        <v>1076</v>
      </c>
      <c r="J361" t="s">
        <v>31</v>
      </c>
      <c r="K361" t="s">
        <v>392</v>
      </c>
      <c r="L361" t="s">
        <v>24</v>
      </c>
      <c r="M361" t="s">
        <v>26</v>
      </c>
      <c r="N361">
        <v>15444</v>
      </c>
      <c r="O361">
        <v>1110878.18</v>
      </c>
      <c r="P361">
        <v>486700.66</v>
      </c>
      <c r="Q361">
        <v>-59401.25</v>
      </c>
    </row>
    <row r="362" spans="2:17" hidden="1">
      <c r="B362">
        <v>2015</v>
      </c>
      <c r="C362">
        <v>1</v>
      </c>
      <c r="D362" t="s">
        <v>388</v>
      </c>
      <c r="E362" t="s">
        <v>389</v>
      </c>
      <c r="F362" t="s">
        <v>390</v>
      </c>
      <c r="G362" t="s">
        <v>391</v>
      </c>
      <c r="H362" t="s">
        <v>140</v>
      </c>
      <c r="I362" t="s">
        <v>1076</v>
      </c>
      <c r="J362" t="s">
        <v>31</v>
      </c>
      <c r="K362" t="s">
        <v>392</v>
      </c>
      <c r="L362" t="s">
        <v>24</v>
      </c>
      <c r="M362" t="s">
        <v>27</v>
      </c>
      <c r="N362">
        <v>17381</v>
      </c>
      <c r="O362">
        <v>3525723.15</v>
      </c>
      <c r="P362">
        <v>1683321.52</v>
      </c>
      <c r="Q362">
        <v>42740.24</v>
      </c>
    </row>
    <row r="363" spans="2:17" hidden="1">
      <c r="B363">
        <v>2015</v>
      </c>
      <c r="C363">
        <v>1</v>
      </c>
      <c r="D363" t="s">
        <v>388</v>
      </c>
      <c r="E363" t="s">
        <v>389</v>
      </c>
      <c r="F363" t="s">
        <v>393</v>
      </c>
      <c r="G363" t="s">
        <v>394</v>
      </c>
      <c r="H363" t="s">
        <v>140</v>
      </c>
      <c r="I363" t="s">
        <v>1076</v>
      </c>
      <c r="J363" t="s">
        <v>31</v>
      </c>
      <c r="K363" t="s">
        <v>395</v>
      </c>
      <c r="L363" t="s">
        <v>24</v>
      </c>
      <c r="M363" t="s">
        <v>25</v>
      </c>
      <c r="N363">
        <v>15805</v>
      </c>
      <c r="O363">
        <v>161224.9</v>
      </c>
      <c r="P363">
        <v>100580.94</v>
      </c>
      <c r="Q363">
        <v>-18115.43</v>
      </c>
    </row>
    <row r="364" spans="2:17" hidden="1">
      <c r="B364">
        <v>2015</v>
      </c>
      <c r="C364">
        <v>1</v>
      </c>
      <c r="D364" t="s">
        <v>388</v>
      </c>
      <c r="E364" t="s">
        <v>389</v>
      </c>
      <c r="F364" t="s">
        <v>393</v>
      </c>
      <c r="G364" t="s">
        <v>394</v>
      </c>
      <c r="H364" t="s">
        <v>140</v>
      </c>
      <c r="I364" t="s">
        <v>1076</v>
      </c>
      <c r="J364" t="s">
        <v>31</v>
      </c>
      <c r="K364" t="s">
        <v>395</v>
      </c>
      <c r="L364" t="s">
        <v>24</v>
      </c>
      <c r="M364" t="s">
        <v>26</v>
      </c>
      <c r="N364">
        <v>24906</v>
      </c>
      <c r="O364">
        <v>1686301.75</v>
      </c>
      <c r="P364">
        <v>743971.63</v>
      </c>
      <c r="Q364">
        <v>-85602.2</v>
      </c>
    </row>
    <row r="365" spans="2:17" hidden="1">
      <c r="B365">
        <v>2015</v>
      </c>
      <c r="C365">
        <v>1</v>
      </c>
      <c r="D365" t="s">
        <v>388</v>
      </c>
      <c r="E365" t="s">
        <v>389</v>
      </c>
      <c r="F365" t="s">
        <v>393</v>
      </c>
      <c r="G365" t="s">
        <v>394</v>
      </c>
      <c r="H365" t="s">
        <v>140</v>
      </c>
      <c r="I365" t="s">
        <v>1076</v>
      </c>
      <c r="J365" t="s">
        <v>31</v>
      </c>
      <c r="K365" t="s">
        <v>395</v>
      </c>
      <c r="L365" t="s">
        <v>24</v>
      </c>
      <c r="M365" t="s">
        <v>27</v>
      </c>
      <c r="N365">
        <v>31020</v>
      </c>
      <c r="O365">
        <v>6022350.8799999999</v>
      </c>
      <c r="P365">
        <v>2864403.88</v>
      </c>
      <c r="Q365">
        <v>72796.850000000006</v>
      </c>
    </row>
    <row r="366" spans="2:17" hidden="1">
      <c r="B366">
        <v>2015</v>
      </c>
      <c r="C366">
        <v>1</v>
      </c>
      <c r="D366" t="s">
        <v>388</v>
      </c>
      <c r="E366" t="s">
        <v>389</v>
      </c>
      <c r="F366" t="s">
        <v>396</v>
      </c>
      <c r="G366" t="s">
        <v>397</v>
      </c>
      <c r="H366" t="s">
        <v>140</v>
      </c>
      <c r="I366" t="s">
        <v>1076</v>
      </c>
      <c r="J366" t="s">
        <v>31</v>
      </c>
      <c r="K366" t="s">
        <v>398</v>
      </c>
      <c r="L366" t="s">
        <v>24</v>
      </c>
      <c r="M366" t="s">
        <v>25</v>
      </c>
      <c r="N366">
        <v>9980</v>
      </c>
      <c r="O366">
        <v>126285.7</v>
      </c>
      <c r="P366">
        <v>71805</v>
      </c>
      <c r="Q366">
        <v>-14205.34</v>
      </c>
    </row>
    <row r="367" spans="2:17" hidden="1">
      <c r="B367">
        <v>2015</v>
      </c>
      <c r="C367">
        <v>1</v>
      </c>
      <c r="D367" t="s">
        <v>388</v>
      </c>
      <c r="E367" t="s">
        <v>389</v>
      </c>
      <c r="F367" t="s">
        <v>396</v>
      </c>
      <c r="G367" t="s">
        <v>397</v>
      </c>
      <c r="H367" t="s">
        <v>140</v>
      </c>
      <c r="I367" t="s">
        <v>1076</v>
      </c>
      <c r="J367" t="s">
        <v>31</v>
      </c>
      <c r="K367" t="s">
        <v>398</v>
      </c>
      <c r="L367" t="s">
        <v>24</v>
      </c>
      <c r="M367" t="s">
        <v>26</v>
      </c>
      <c r="N367">
        <v>13355</v>
      </c>
      <c r="O367">
        <v>854949.6</v>
      </c>
      <c r="P367">
        <v>378053.9</v>
      </c>
      <c r="Q367">
        <v>-45235.74</v>
      </c>
    </row>
    <row r="368" spans="2:17" hidden="1">
      <c r="B368">
        <v>2015</v>
      </c>
      <c r="C368">
        <v>1</v>
      </c>
      <c r="D368" t="s">
        <v>388</v>
      </c>
      <c r="E368" t="s">
        <v>389</v>
      </c>
      <c r="F368" t="s">
        <v>396</v>
      </c>
      <c r="G368" t="s">
        <v>397</v>
      </c>
      <c r="H368" t="s">
        <v>140</v>
      </c>
      <c r="I368" t="s">
        <v>1076</v>
      </c>
      <c r="J368" t="s">
        <v>31</v>
      </c>
      <c r="K368" t="s">
        <v>398</v>
      </c>
      <c r="L368" t="s">
        <v>24</v>
      </c>
      <c r="M368" t="s">
        <v>27</v>
      </c>
      <c r="N368">
        <v>9556</v>
      </c>
      <c r="O368">
        <v>1711480.1</v>
      </c>
      <c r="P368">
        <v>817802.05</v>
      </c>
      <c r="Q368">
        <v>20783.8</v>
      </c>
    </row>
    <row r="369" spans="2:17" hidden="1">
      <c r="B369">
        <v>2015</v>
      </c>
      <c r="C369">
        <v>1</v>
      </c>
      <c r="D369" t="s">
        <v>388</v>
      </c>
      <c r="E369" t="s">
        <v>389</v>
      </c>
      <c r="F369" t="s">
        <v>399</v>
      </c>
      <c r="G369" t="s">
        <v>400</v>
      </c>
      <c r="H369" t="s">
        <v>140</v>
      </c>
      <c r="I369" t="s">
        <v>1076</v>
      </c>
      <c r="J369" t="s">
        <v>31</v>
      </c>
      <c r="K369" t="s">
        <v>401</v>
      </c>
      <c r="L369" t="s">
        <v>24</v>
      </c>
      <c r="M369" t="s">
        <v>25</v>
      </c>
      <c r="N369">
        <v>1372</v>
      </c>
      <c r="O369">
        <v>27104.99</v>
      </c>
      <c r="P369">
        <v>13648.34</v>
      </c>
      <c r="Q369">
        <v>-3209.71</v>
      </c>
    </row>
    <row r="370" spans="2:17" hidden="1">
      <c r="B370">
        <v>2015</v>
      </c>
      <c r="C370">
        <v>1</v>
      </c>
      <c r="D370" t="s">
        <v>388</v>
      </c>
      <c r="E370" t="s">
        <v>389</v>
      </c>
      <c r="F370" t="s">
        <v>399</v>
      </c>
      <c r="G370" t="s">
        <v>400</v>
      </c>
      <c r="H370" t="s">
        <v>140</v>
      </c>
      <c r="I370" t="s">
        <v>1076</v>
      </c>
      <c r="J370" t="s">
        <v>31</v>
      </c>
      <c r="K370" t="s">
        <v>401</v>
      </c>
      <c r="L370" t="s">
        <v>24</v>
      </c>
      <c r="M370" t="s">
        <v>26</v>
      </c>
      <c r="N370">
        <v>2003</v>
      </c>
      <c r="O370">
        <v>142069</v>
      </c>
      <c r="P370">
        <v>64788.84</v>
      </c>
      <c r="Q370">
        <v>-8360.06</v>
      </c>
    </row>
    <row r="371" spans="2:17" hidden="1">
      <c r="B371">
        <v>2015</v>
      </c>
      <c r="C371">
        <v>1</v>
      </c>
      <c r="D371" t="s">
        <v>388</v>
      </c>
      <c r="E371" t="s">
        <v>389</v>
      </c>
      <c r="F371" t="s">
        <v>399</v>
      </c>
      <c r="G371" t="s">
        <v>400</v>
      </c>
      <c r="H371" t="s">
        <v>140</v>
      </c>
      <c r="I371" t="s">
        <v>1076</v>
      </c>
      <c r="J371" t="s">
        <v>31</v>
      </c>
      <c r="K371" t="s">
        <v>401</v>
      </c>
      <c r="L371" t="s">
        <v>24</v>
      </c>
      <c r="M371" t="s">
        <v>27</v>
      </c>
      <c r="N371">
        <v>1379</v>
      </c>
      <c r="O371">
        <v>253794</v>
      </c>
      <c r="P371">
        <v>127443.88</v>
      </c>
      <c r="Q371">
        <v>3226.84</v>
      </c>
    </row>
    <row r="372" spans="2:17" hidden="1">
      <c r="B372">
        <v>2015</v>
      </c>
      <c r="C372">
        <v>1</v>
      </c>
      <c r="D372" t="s">
        <v>388</v>
      </c>
      <c r="E372" t="s">
        <v>389</v>
      </c>
      <c r="F372" t="s">
        <v>402</v>
      </c>
      <c r="G372" t="s">
        <v>403</v>
      </c>
      <c r="H372" t="s">
        <v>140</v>
      </c>
      <c r="I372" t="s">
        <v>1076</v>
      </c>
      <c r="J372" t="s">
        <v>31</v>
      </c>
      <c r="K372" t="s">
        <v>404</v>
      </c>
      <c r="L372" t="s">
        <v>24</v>
      </c>
      <c r="M372" t="s">
        <v>25</v>
      </c>
      <c r="N372">
        <v>36689</v>
      </c>
      <c r="O372">
        <v>475954.22</v>
      </c>
      <c r="P372">
        <v>267981.37</v>
      </c>
      <c r="Q372">
        <v>-53563.16</v>
      </c>
    </row>
    <row r="373" spans="2:17" hidden="1">
      <c r="B373">
        <v>2015</v>
      </c>
      <c r="C373">
        <v>1</v>
      </c>
      <c r="D373" t="s">
        <v>388</v>
      </c>
      <c r="E373" t="s">
        <v>389</v>
      </c>
      <c r="F373" t="s">
        <v>402</v>
      </c>
      <c r="G373" t="s">
        <v>403</v>
      </c>
      <c r="H373" t="s">
        <v>140</v>
      </c>
      <c r="I373" t="s">
        <v>1076</v>
      </c>
      <c r="J373" t="s">
        <v>31</v>
      </c>
      <c r="K373" t="s">
        <v>404</v>
      </c>
      <c r="L373" t="s">
        <v>24</v>
      </c>
      <c r="M373" t="s">
        <v>26</v>
      </c>
      <c r="N373">
        <v>64777</v>
      </c>
      <c r="O373">
        <v>4405189.29</v>
      </c>
      <c r="P373">
        <v>1943194.16</v>
      </c>
      <c r="Q373">
        <v>-225483.06</v>
      </c>
    </row>
    <row r="374" spans="2:17" hidden="1">
      <c r="B374">
        <v>2015</v>
      </c>
      <c r="C374">
        <v>1</v>
      </c>
      <c r="D374" t="s">
        <v>388</v>
      </c>
      <c r="E374" t="s">
        <v>389</v>
      </c>
      <c r="F374" t="s">
        <v>402</v>
      </c>
      <c r="G374" t="s">
        <v>403</v>
      </c>
      <c r="H374" t="s">
        <v>140</v>
      </c>
      <c r="I374" t="s">
        <v>1076</v>
      </c>
      <c r="J374" t="s">
        <v>31</v>
      </c>
      <c r="K374" t="s">
        <v>404</v>
      </c>
      <c r="L374" t="s">
        <v>24</v>
      </c>
      <c r="M374" t="s">
        <v>27</v>
      </c>
      <c r="N374">
        <v>89873</v>
      </c>
      <c r="O374">
        <v>19109745.899999999</v>
      </c>
      <c r="P374">
        <v>9066346.0600000005</v>
      </c>
      <c r="Q374">
        <v>230259.07</v>
      </c>
    </row>
    <row r="375" spans="2:17" hidden="1">
      <c r="B375">
        <v>2015</v>
      </c>
      <c r="C375">
        <v>1</v>
      </c>
      <c r="D375" t="s">
        <v>388</v>
      </c>
      <c r="E375" t="s">
        <v>389</v>
      </c>
      <c r="F375" t="s">
        <v>405</v>
      </c>
      <c r="G375" t="s">
        <v>406</v>
      </c>
      <c r="H375" t="s">
        <v>121</v>
      </c>
      <c r="I375" t="s">
        <v>1076</v>
      </c>
      <c r="J375" t="s">
        <v>31</v>
      </c>
      <c r="K375" t="s">
        <v>407</v>
      </c>
      <c r="L375" t="s">
        <v>24</v>
      </c>
      <c r="M375" t="s">
        <v>25</v>
      </c>
      <c r="N375">
        <v>16705</v>
      </c>
      <c r="O375">
        <v>207801.81</v>
      </c>
      <c r="P375">
        <v>121392.6</v>
      </c>
      <c r="Q375">
        <v>-23670.89</v>
      </c>
    </row>
    <row r="376" spans="2:17" hidden="1">
      <c r="B376">
        <v>2015</v>
      </c>
      <c r="C376">
        <v>1</v>
      </c>
      <c r="D376" t="s">
        <v>388</v>
      </c>
      <c r="E376" t="s">
        <v>389</v>
      </c>
      <c r="F376" t="s">
        <v>405</v>
      </c>
      <c r="G376" t="s">
        <v>406</v>
      </c>
      <c r="H376" t="s">
        <v>121</v>
      </c>
      <c r="I376" t="s">
        <v>1076</v>
      </c>
      <c r="J376" t="s">
        <v>31</v>
      </c>
      <c r="K376" t="s">
        <v>407</v>
      </c>
      <c r="L376" t="s">
        <v>24</v>
      </c>
      <c r="M376" t="s">
        <v>26</v>
      </c>
      <c r="N376">
        <v>15145</v>
      </c>
      <c r="O376">
        <v>938025.69</v>
      </c>
      <c r="P376">
        <v>420430.54</v>
      </c>
      <c r="Q376">
        <v>-52520.27</v>
      </c>
    </row>
    <row r="377" spans="2:17" hidden="1">
      <c r="B377">
        <v>2015</v>
      </c>
      <c r="C377">
        <v>1</v>
      </c>
      <c r="D377" t="s">
        <v>388</v>
      </c>
      <c r="E377" t="s">
        <v>389</v>
      </c>
      <c r="F377" t="s">
        <v>405</v>
      </c>
      <c r="G377" t="s">
        <v>406</v>
      </c>
      <c r="H377" t="s">
        <v>121</v>
      </c>
      <c r="I377" t="s">
        <v>1076</v>
      </c>
      <c r="J377" t="s">
        <v>31</v>
      </c>
      <c r="K377" t="s">
        <v>407</v>
      </c>
      <c r="L377" t="s">
        <v>24</v>
      </c>
      <c r="M377" t="s">
        <v>27</v>
      </c>
      <c r="N377">
        <v>11245</v>
      </c>
      <c r="O377">
        <v>2171797.5499999998</v>
      </c>
      <c r="P377">
        <v>1050066.07</v>
      </c>
      <c r="Q377">
        <v>26691.39</v>
      </c>
    </row>
    <row r="378" spans="2:17" hidden="1">
      <c r="B378">
        <v>2015</v>
      </c>
      <c r="C378">
        <v>1</v>
      </c>
      <c r="D378" t="s">
        <v>388</v>
      </c>
      <c r="E378" t="s">
        <v>389</v>
      </c>
      <c r="F378" t="s">
        <v>408</v>
      </c>
      <c r="G378" t="s">
        <v>409</v>
      </c>
      <c r="H378" t="s">
        <v>144</v>
      </c>
      <c r="I378" t="s">
        <v>21</v>
      </c>
      <c r="J378" t="s">
        <v>31</v>
      </c>
      <c r="K378" t="s">
        <v>410</v>
      </c>
      <c r="L378" t="s">
        <v>24</v>
      </c>
      <c r="M378" t="s">
        <v>25</v>
      </c>
      <c r="N378">
        <v>1908</v>
      </c>
      <c r="O378">
        <v>19734.2</v>
      </c>
      <c r="P378">
        <v>13085.01</v>
      </c>
      <c r="Q378">
        <v>-5812.37</v>
      </c>
    </row>
    <row r="379" spans="2:17" hidden="1">
      <c r="B379">
        <v>2015</v>
      </c>
      <c r="C379">
        <v>1</v>
      </c>
      <c r="D379" t="s">
        <v>388</v>
      </c>
      <c r="E379" t="s">
        <v>389</v>
      </c>
      <c r="F379" t="s">
        <v>408</v>
      </c>
      <c r="G379" t="s">
        <v>409</v>
      </c>
      <c r="H379" t="s">
        <v>144</v>
      </c>
      <c r="I379" t="s">
        <v>21</v>
      </c>
      <c r="J379" t="s">
        <v>31</v>
      </c>
      <c r="K379" t="s">
        <v>410</v>
      </c>
      <c r="L379" t="s">
        <v>24</v>
      </c>
      <c r="M379" t="s">
        <v>26</v>
      </c>
      <c r="N379">
        <v>606</v>
      </c>
      <c r="O379">
        <v>32153.89</v>
      </c>
      <c r="P379">
        <v>15906.4</v>
      </c>
      <c r="Q379">
        <v>-5354.35</v>
      </c>
    </row>
    <row r="380" spans="2:17" hidden="1">
      <c r="B380">
        <v>2015</v>
      </c>
      <c r="C380">
        <v>1</v>
      </c>
      <c r="D380" t="s">
        <v>388</v>
      </c>
      <c r="E380" t="s">
        <v>389</v>
      </c>
      <c r="F380" t="s">
        <v>408</v>
      </c>
      <c r="G380" t="s">
        <v>409</v>
      </c>
      <c r="H380" t="s">
        <v>144</v>
      </c>
      <c r="I380" t="s">
        <v>21</v>
      </c>
      <c r="J380" t="s">
        <v>31</v>
      </c>
      <c r="K380" t="s">
        <v>410</v>
      </c>
      <c r="L380" t="s">
        <v>24</v>
      </c>
      <c r="M380" t="s">
        <v>27</v>
      </c>
      <c r="N380">
        <v>66</v>
      </c>
      <c r="O380">
        <v>10951.4</v>
      </c>
      <c r="P380">
        <v>6882.22</v>
      </c>
      <c r="Q380">
        <v>175.48</v>
      </c>
    </row>
    <row r="381" spans="2:17" hidden="1">
      <c r="B381">
        <v>2015</v>
      </c>
      <c r="C381">
        <v>1</v>
      </c>
      <c r="D381" t="s">
        <v>388</v>
      </c>
      <c r="E381" t="s">
        <v>389</v>
      </c>
      <c r="F381" t="s">
        <v>411</v>
      </c>
      <c r="G381" t="s">
        <v>412</v>
      </c>
      <c r="H381" t="s">
        <v>153</v>
      </c>
      <c r="I381" t="s">
        <v>21</v>
      </c>
      <c r="J381" t="s">
        <v>31</v>
      </c>
      <c r="K381" t="s">
        <v>413</v>
      </c>
      <c r="L381" t="s">
        <v>24</v>
      </c>
      <c r="M381" t="s">
        <v>25</v>
      </c>
      <c r="N381">
        <v>4072</v>
      </c>
      <c r="O381">
        <v>36996.15</v>
      </c>
      <c r="P381">
        <v>24272.9</v>
      </c>
      <c r="Q381">
        <v>-9768.8700000000008</v>
      </c>
    </row>
    <row r="382" spans="2:17" hidden="1">
      <c r="B382">
        <v>2015</v>
      </c>
      <c r="C382">
        <v>1</v>
      </c>
      <c r="D382" t="s">
        <v>388</v>
      </c>
      <c r="E382" t="s">
        <v>389</v>
      </c>
      <c r="F382" t="s">
        <v>411</v>
      </c>
      <c r="G382" t="s">
        <v>412</v>
      </c>
      <c r="H382" t="s">
        <v>153</v>
      </c>
      <c r="I382" t="s">
        <v>21</v>
      </c>
      <c r="J382" t="s">
        <v>31</v>
      </c>
      <c r="K382" t="s">
        <v>413</v>
      </c>
      <c r="L382" t="s">
        <v>24</v>
      </c>
      <c r="M382" t="s">
        <v>26</v>
      </c>
      <c r="N382">
        <v>1458</v>
      </c>
      <c r="O382">
        <v>79259.899999999994</v>
      </c>
      <c r="P382">
        <v>35461.919999999998</v>
      </c>
      <c r="Q382">
        <v>-11610.75</v>
      </c>
    </row>
    <row r="383" spans="2:17" hidden="1">
      <c r="B383">
        <v>2015</v>
      </c>
      <c r="C383">
        <v>1</v>
      </c>
      <c r="D383" t="s">
        <v>388</v>
      </c>
      <c r="E383" t="s">
        <v>389</v>
      </c>
      <c r="F383" t="s">
        <v>411</v>
      </c>
      <c r="G383" t="s">
        <v>412</v>
      </c>
      <c r="H383" t="s">
        <v>153</v>
      </c>
      <c r="I383" t="s">
        <v>21</v>
      </c>
      <c r="J383" t="s">
        <v>31</v>
      </c>
      <c r="K383" t="s">
        <v>413</v>
      </c>
      <c r="L383" t="s">
        <v>24</v>
      </c>
      <c r="M383" t="s">
        <v>27</v>
      </c>
      <c r="N383">
        <v>253</v>
      </c>
      <c r="O383">
        <v>42029.8</v>
      </c>
      <c r="P383">
        <v>23712.04</v>
      </c>
      <c r="Q383">
        <v>599.4</v>
      </c>
    </row>
    <row r="384" spans="2:17" hidden="1">
      <c r="B384">
        <v>2015</v>
      </c>
      <c r="C384">
        <v>1</v>
      </c>
      <c r="D384" t="s">
        <v>388</v>
      </c>
      <c r="E384" t="s">
        <v>389</v>
      </c>
      <c r="F384" t="s">
        <v>414</v>
      </c>
      <c r="G384" t="s">
        <v>415</v>
      </c>
      <c r="H384" t="s">
        <v>144</v>
      </c>
      <c r="I384" t="s">
        <v>21</v>
      </c>
      <c r="J384" t="s">
        <v>31</v>
      </c>
      <c r="K384" t="s">
        <v>416</v>
      </c>
      <c r="L384" t="s">
        <v>24</v>
      </c>
      <c r="M384" t="s">
        <v>25</v>
      </c>
      <c r="N384">
        <v>9419</v>
      </c>
      <c r="O384">
        <v>97266.39</v>
      </c>
      <c r="P384">
        <v>64665.919999999998</v>
      </c>
      <c r="Q384">
        <v>-28760.45</v>
      </c>
    </row>
    <row r="385" spans="2:17" hidden="1">
      <c r="B385">
        <v>2015</v>
      </c>
      <c r="C385">
        <v>1</v>
      </c>
      <c r="D385" t="s">
        <v>388</v>
      </c>
      <c r="E385" t="s">
        <v>389</v>
      </c>
      <c r="F385" t="s">
        <v>414</v>
      </c>
      <c r="G385" t="s">
        <v>415</v>
      </c>
      <c r="H385" t="s">
        <v>144</v>
      </c>
      <c r="I385" t="s">
        <v>21</v>
      </c>
      <c r="J385" t="s">
        <v>31</v>
      </c>
      <c r="K385" t="s">
        <v>416</v>
      </c>
      <c r="L385" t="s">
        <v>24</v>
      </c>
      <c r="M385" t="s">
        <v>26</v>
      </c>
      <c r="N385">
        <v>3053</v>
      </c>
      <c r="O385">
        <v>161837.74</v>
      </c>
      <c r="P385">
        <v>80137.25</v>
      </c>
      <c r="Q385">
        <v>-27250.12</v>
      </c>
    </row>
    <row r="386" spans="2:17" hidden="1">
      <c r="B386">
        <v>2015</v>
      </c>
      <c r="C386">
        <v>1</v>
      </c>
      <c r="D386" t="s">
        <v>388</v>
      </c>
      <c r="E386" t="s">
        <v>389</v>
      </c>
      <c r="F386" t="s">
        <v>414</v>
      </c>
      <c r="G386" t="s">
        <v>415</v>
      </c>
      <c r="H386" t="s">
        <v>144</v>
      </c>
      <c r="I386" t="s">
        <v>21</v>
      </c>
      <c r="J386" t="s">
        <v>31</v>
      </c>
      <c r="K386" t="s">
        <v>416</v>
      </c>
      <c r="L386" t="s">
        <v>24</v>
      </c>
      <c r="M386" t="s">
        <v>27</v>
      </c>
      <c r="N386">
        <v>539</v>
      </c>
      <c r="O386">
        <v>98675.32</v>
      </c>
      <c r="P386">
        <v>62008.28</v>
      </c>
      <c r="Q386">
        <v>1580.92</v>
      </c>
    </row>
    <row r="387" spans="2:17" hidden="1">
      <c r="B387">
        <v>2015</v>
      </c>
      <c r="C387">
        <v>1</v>
      </c>
      <c r="D387" t="s">
        <v>388</v>
      </c>
      <c r="E387" t="s">
        <v>389</v>
      </c>
      <c r="F387" t="s">
        <v>417</v>
      </c>
      <c r="G387" t="s">
        <v>418</v>
      </c>
      <c r="H387" t="s">
        <v>20</v>
      </c>
      <c r="I387" t="s">
        <v>21</v>
      </c>
      <c r="J387" t="s">
        <v>31</v>
      </c>
      <c r="K387" t="s">
        <v>419</v>
      </c>
      <c r="L387" t="s">
        <v>24</v>
      </c>
      <c r="M387" t="s">
        <v>25</v>
      </c>
      <c r="N387">
        <v>5975</v>
      </c>
      <c r="O387">
        <v>62372.29</v>
      </c>
      <c r="P387">
        <v>41380.269999999997</v>
      </c>
      <c r="Q387">
        <v>-18366.05</v>
      </c>
    </row>
    <row r="388" spans="2:17" hidden="1">
      <c r="B388">
        <v>2015</v>
      </c>
      <c r="C388">
        <v>1</v>
      </c>
      <c r="D388" t="s">
        <v>388</v>
      </c>
      <c r="E388" t="s">
        <v>389</v>
      </c>
      <c r="F388" t="s">
        <v>417</v>
      </c>
      <c r="G388" t="s">
        <v>418</v>
      </c>
      <c r="H388" t="s">
        <v>20</v>
      </c>
      <c r="I388" t="s">
        <v>21</v>
      </c>
      <c r="J388" t="s">
        <v>31</v>
      </c>
      <c r="K388" t="s">
        <v>419</v>
      </c>
      <c r="L388" t="s">
        <v>24</v>
      </c>
      <c r="M388" t="s">
        <v>26</v>
      </c>
      <c r="N388">
        <v>1177</v>
      </c>
      <c r="O388">
        <v>57810</v>
      </c>
      <c r="P388">
        <v>28191.93</v>
      </c>
      <c r="Q388">
        <v>-10392.91</v>
      </c>
    </row>
    <row r="389" spans="2:17" hidden="1">
      <c r="B389">
        <v>2015</v>
      </c>
      <c r="C389">
        <v>1</v>
      </c>
      <c r="D389" t="s">
        <v>388</v>
      </c>
      <c r="E389" t="s">
        <v>389</v>
      </c>
      <c r="F389" t="s">
        <v>417</v>
      </c>
      <c r="G389" t="s">
        <v>418</v>
      </c>
      <c r="H389" t="s">
        <v>20</v>
      </c>
      <c r="I389" t="s">
        <v>21</v>
      </c>
      <c r="J389" t="s">
        <v>31</v>
      </c>
      <c r="K389" t="s">
        <v>419</v>
      </c>
      <c r="L389" t="s">
        <v>24</v>
      </c>
      <c r="M389" t="s">
        <v>27</v>
      </c>
      <c r="N389">
        <v>138</v>
      </c>
      <c r="O389">
        <v>23103</v>
      </c>
      <c r="P389">
        <v>14506.67</v>
      </c>
      <c r="Q389">
        <v>367.33</v>
      </c>
    </row>
    <row r="390" spans="2:17" hidden="1">
      <c r="B390">
        <v>2015</v>
      </c>
      <c r="C390">
        <v>1</v>
      </c>
      <c r="D390" t="s">
        <v>388</v>
      </c>
      <c r="E390" t="s">
        <v>389</v>
      </c>
      <c r="F390" t="s">
        <v>420</v>
      </c>
      <c r="G390" t="s">
        <v>421</v>
      </c>
      <c r="H390" t="s">
        <v>144</v>
      </c>
      <c r="I390" t="s">
        <v>21</v>
      </c>
      <c r="J390" t="s">
        <v>31</v>
      </c>
      <c r="K390" t="s">
        <v>422</v>
      </c>
      <c r="L390" t="s">
        <v>24</v>
      </c>
      <c r="M390" t="s">
        <v>25</v>
      </c>
      <c r="N390">
        <v>8910</v>
      </c>
      <c r="O390">
        <v>83030.58</v>
      </c>
      <c r="P390">
        <v>58631.32</v>
      </c>
      <c r="Q390">
        <v>-24657.35</v>
      </c>
    </row>
    <row r="391" spans="2:17" hidden="1">
      <c r="B391">
        <v>2015</v>
      </c>
      <c r="C391">
        <v>1</v>
      </c>
      <c r="D391" t="s">
        <v>388</v>
      </c>
      <c r="E391" t="s">
        <v>389</v>
      </c>
      <c r="F391" t="s">
        <v>420</v>
      </c>
      <c r="G391" t="s">
        <v>421</v>
      </c>
      <c r="H391" t="s">
        <v>144</v>
      </c>
      <c r="I391" t="s">
        <v>21</v>
      </c>
      <c r="J391" t="s">
        <v>31</v>
      </c>
      <c r="K391" t="s">
        <v>422</v>
      </c>
      <c r="L391" t="s">
        <v>24</v>
      </c>
      <c r="M391" t="s">
        <v>26</v>
      </c>
      <c r="N391">
        <v>2896</v>
      </c>
      <c r="O391">
        <v>158666</v>
      </c>
      <c r="P391">
        <v>79313.490000000005</v>
      </c>
      <c r="Q391">
        <v>-26092.25</v>
      </c>
    </row>
    <row r="392" spans="2:17" hidden="1">
      <c r="B392">
        <v>2015</v>
      </c>
      <c r="C392">
        <v>1</v>
      </c>
      <c r="D392" t="s">
        <v>388</v>
      </c>
      <c r="E392" t="s">
        <v>389</v>
      </c>
      <c r="F392" t="s">
        <v>420</v>
      </c>
      <c r="G392" t="s">
        <v>421</v>
      </c>
      <c r="H392" t="s">
        <v>144</v>
      </c>
      <c r="I392" t="s">
        <v>21</v>
      </c>
      <c r="J392" t="s">
        <v>31</v>
      </c>
      <c r="K392" t="s">
        <v>422</v>
      </c>
      <c r="L392" t="s">
        <v>24</v>
      </c>
      <c r="M392" t="s">
        <v>27</v>
      </c>
      <c r="N392">
        <v>608</v>
      </c>
      <c r="O392">
        <v>116344</v>
      </c>
      <c r="P392">
        <v>73387.73</v>
      </c>
      <c r="Q392">
        <v>1865.74</v>
      </c>
    </row>
    <row r="393" spans="2:17" hidden="1">
      <c r="B393">
        <v>2015</v>
      </c>
      <c r="C393">
        <v>1</v>
      </c>
      <c r="D393" t="s">
        <v>388</v>
      </c>
      <c r="E393" t="s">
        <v>389</v>
      </c>
      <c r="F393" t="s">
        <v>423</v>
      </c>
      <c r="G393" t="s">
        <v>424</v>
      </c>
      <c r="H393" t="s">
        <v>20</v>
      </c>
      <c r="I393" t="s">
        <v>21</v>
      </c>
      <c r="J393" t="s">
        <v>22</v>
      </c>
      <c r="K393" t="s">
        <v>425</v>
      </c>
      <c r="L393" t="s">
        <v>24</v>
      </c>
      <c r="M393" t="s">
        <v>25</v>
      </c>
      <c r="N393">
        <v>3103</v>
      </c>
      <c r="O393">
        <v>25451.75</v>
      </c>
      <c r="P393">
        <v>16920.04</v>
      </c>
      <c r="Q393">
        <v>-8289.7099999999991</v>
      </c>
    </row>
    <row r="394" spans="2:17" hidden="1">
      <c r="B394">
        <v>2015</v>
      </c>
      <c r="C394">
        <v>1</v>
      </c>
      <c r="D394" t="s">
        <v>388</v>
      </c>
      <c r="E394" t="s">
        <v>389</v>
      </c>
      <c r="F394" t="s">
        <v>423</v>
      </c>
      <c r="G394" t="s">
        <v>424</v>
      </c>
      <c r="H394" t="s">
        <v>20</v>
      </c>
      <c r="I394" t="s">
        <v>21</v>
      </c>
      <c r="J394" t="s">
        <v>22</v>
      </c>
      <c r="K394" t="s">
        <v>425</v>
      </c>
      <c r="L394" t="s">
        <v>24</v>
      </c>
      <c r="M394" t="s">
        <v>26</v>
      </c>
      <c r="N394">
        <v>691</v>
      </c>
      <c r="O394">
        <v>34133.93</v>
      </c>
      <c r="P394">
        <v>13690.58</v>
      </c>
      <c r="Q394">
        <v>-6755.03</v>
      </c>
    </row>
    <row r="395" spans="2:17" hidden="1">
      <c r="B395">
        <v>2015</v>
      </c>
      <c r="C395">
        <v>1</v>
      </c>
      <c r="D395" t="s">
        <v>388</v>
      </c>
      <c r="E395" t="s">
        <v>389</v>
      </c>
      <c r="F395" t="s">
        <v>423</v>
      </c>
      <c r="G395" t="s">
        <v>424</v>
      </c>
      <c r="H395" t="s">
        <v>20</v>
      </c>
      <c r="I395" t="s">
        <v>21</v>
      </c>
      <c r="J395" t="s">
        <v>22</v>
      </c>
      <c r="K395" t="s">
        <v>425</v>
      </c>
      <c r="L395" t="s">
        <v>24</v>
      </c>
      <c r="M395" t="s">
        <v>27</v>
      </c>
      <c r="N395">
        <v>61</v>
      </c>
      <c r="O395">
        <v>11720.53</v>
      </c>
      <c r="P395">
        <v>6332.65</v>
      </c>
      <c r="Q395">
        <v>9.77</v>
      </c>
    </row>
    <row r="396" spans="2:17" hidden="1">
      <c r="B396">
        <v>2015</v>
      </c>
      <c r="C396">
        <v>1</v>
      </c>
      <c r="D396" t="s">
        <v>388</v>
      </c>
      <c r="E396" t="s">
        <v>389</v>
      </c>
      <c r="F396" t="s">
        <v>426</v>
      </c>
      <c r="G396" t="s">
        <v>427</v>
      </c>
      <c r="H396" t="s">
        <v>153</v>
      </c>
      <c r="I396" t="s">
        <v>21</v>
      </c>
      <c r="J396" t="s">
        <v>31</v>
      </c>
      <c r="K396" t="s">
        <v>428</v>
      </c>
      <c r="L396" t="s">
        <v>24</v>
      </c>
      <c r="M396" t="s">
        <v>25</v>
      </c>
      <c r="N396">
        <v>3125</v>
      </c>
      <c r="O396">
        <v>26722</v>
      </c>
      <c r="P396">
        <v>18254.689999999999</v>
      </c>
      <c r="Q396">
        <v>-7123.59</v>
      </c>
    </row>
    <row r="397" spans="2:17" hidden="1">
      <c r="B397">
        <v>2015</v>
      </c>
      <c r="C397">
        <v>1</v>
      </c>
      <c r="D397" t="s">
        <v>388</v>
      </c>
      <c r="E397" t="s">
        <v>389</v>
      </c>
      <c r="F397" t="s">
        <v>426</v>
      </c>
      <c r="G397" t="s">
        <v>427</v>
      </c>
      <c r="H397" t="s">
        <v>153</v>
      </c>
      <c r="I397" t="s">
        <v>21</v>
      </c>
      <c r="J397" t="s">
        <v>31</v>
      </c>
      <c r="K397" t="s">
        <v>428</v>
      </c>
      <c r="L397" t="s">
        <v>24</v>
      </c>
      <c r="M397" t="s">
        <v>26</v>
      </c>
      <c r="N397">
        <v>614</v>
      </c>
      <c r="O397">
        <v>33114</v>
      </c>
      <c r="P397">
        <v>14834.6</v>
      </c>
      <c r="Q397">
        <v>-5023.8</v>
      </c>
    </row>
    <row r="398" spans="2:17" hidden="1">
      <c r="B398">
        <v>2015</v>
      </c>
      <c r="C398">
        <v>1</v>
      </c>
      <c r="D398" t="s">
        <v>388</v>
      </c>
      <c r="E398" t="s">
        <v>389</v>
      </c>
      <c r="F398" t="s">
        <v>426</v>
      </c>
      <c r="G398" t="s">
        <v>427</v>
      </c>
      <c r="H398" t="s">
        <v>153</v>
      </c>
      <c r="I398" t="s">
        <v>21</v>
      </c>
      <c r="J398" t="s">
        <v>31</v>
      </c>
      <c r="K398" t="s">
        <v>428</v>
      </c>
      <c r="L398" t="s">
        <v>24</v>
      </c>
      <c r="M398" t="s">
        <v>27</v>
      </c>
      <c r="N398">
        <v>102</v>
      </c>
      <c r="O398">
        <v>18512</v>
      </c>
      <c r="P398">
        <v>10510.92</v>
      </c>
      <c r="Q398">
        <v>266.7</v>
      </c>
    </row>
    <row r="399" spans="2:17" hidden="1">
      <c r="B399">
        <v>2015</v>
      </c>
      <c r="C399">
        <v>1</v>
      </c>
      <c r="D399" t="s">
        <v>388</v>
      </c>
      <c r="E399" t="s">
        <v>389</v>
      </c>
      <c r="F399" t="s">
        <v>429</v>
      </c>
      <c r="G399" t="s">
        <v>430</v>
      </c>
      <c r="H399" t="s">
        <v>153</v>
      </c>
      <c r="I399" t="s">
        <v>21</v>
      </c>
      <c r="J399" t="s">
        <v>31</v>
      </c>
      <c r="K399" t="s">
        <v>431</v>
      </c>
      <c r="L399" t="s">
        <v>24</v>
      </c>
      <c r="M399" t="s">
        <v>25</v>
      </c>
      <c r="N399">
        <v>8008</v>
      </c>
      <c r="O399">
        <v>83261</v>
      </c>
      <c r="P399">
        <v>50591.11</v>
      </c>
      <c r="Q399">
        <v>-22050.59</v>
      </c>
    </row>
    <row r="400" spans="2:17" hidden="1">
      <c r="B400">
        <v>2015</v>
      </c>
      <c r="C400">
        <v>1</v>
      </c>
      <c r="D400" t="s">
        <v>388</v>
      </c>
      <c r="E400" t="s">
        <v>389</v>
      </c>
      <c r="F400" t="s">
        <v>429</v>
      </c>
      <c r="G400" t="s">
        <v>430</v>
      </c>
      <c r="H400" t="s">
        <v>153</v>
      </c>
      <c r="I400" t="s">
        <v>21</v>
      </c>
      <c r="J400" t="s">
        <v>31</v>
      </c>
      <c r="K400" t="s">
        <v>431</v>
      </c>
      <c r="L400" t="s">
        <v>24</v>
      </c>
      <c r="M400" t="s">
        <v>26</v>
      </c>
      <c r="N400">
        <v>2592</v>
      </c>
      <c r="O400">
        <v>140699</v>
      </c>
      <c r="P400">
        <v>63217.87</v>
      </c>
      <c r="Q400">
        <v>-20594.14</v>
      </c>
    </row>
    <row r="401" spans="2:17" hidden="1">
      <c r="B401">
        <v>2015</v>
      </c>
      <c r="C401">
        <v>1</v>
      </c>
      <c r="D401" t="s">
        <v>388</v>
      </c>
      <c r="E401" t="s">
        <v>389</v>
      </c>
      <c r="F401" t="s">
        <v>429</v>
      </c>
      <c r="G401" t="s">
        <v>430</v>
      </c>
      <c r="H401" t="s">
        <v>153</v>
      </c>
      <c r="I401" t="s">
        <v>21</v>
      </c>
      <c r="J401" t="s">
        <v>31</v>
      </c>
      <c r="K401" t="s">
        <v>431</v>
      </c>
      <c r="L401" t="s">
        <v>24</v>
      </c>
      <c r="M401" t="s">
        <v>27</v>
      </c>
      <c r="N401">
        <v>969</v>
      </c>
      <c r="O401">
        <v>222696</v>
      </c>
      <c r="P401">
        <v>124709.64</v>
      </c>
      <c r="Q401">
        <v>3162.78</v>
      </c>
    </row>
    <row r="402" spans="2:17" hidden="1">
      <c r="B402">
        <v>2015</v>
      </c>
      <c r="C402">
        <v>1</v>
      </c>
      <c r="D402" t="s">
        <v>388</v>
      </c>
      <c r="E402" t="s">
        <v>389</v>
      </c>
      <c r="F402" t="s">
        <v>432</v>
      </c>
      <c r="G402" t="s">
        <v>433</v>
      </c>
      <c r="H402" t="s">
        <v>153</v>
      </c>
      <c r="I402" t="s">
        <v>21</v>
      </c>
      <c r="J402" t="s">
        <v>31</v>
      </c>
      <c r="K402" t="s">
        <v>434</v>
      </c>
      <c r="L402" t="s">
        <v>24</v>
      </c>
      <c r="M402" t="s">
        <v>25</v>
      </c>
      <c r="N402">
        <v>2189</v>
      </c>
      <c r="O402">
        <v>22636</v>
      </c>
      <c r="P402">
        <v>13840.11</v>
      </c>
      <c r="Q402">
        <v>-6040.12</v>
      </c>
    </row>
    <row r="403" spans="2:17" hidden="1">
      <c r="B403">
        <v>2015</v>
      </c>
      <c r="C403">
        <v>1</v>
      </c>
      <c r="D403" t="s">
        <v>388</v>
      </c>
      <c r="E403" t="s">
        <v>389</v>
      </c>
      <c r="F403" t="s">
        <v>432</v>
      </c>
      <c r="G403" t="s">
        <v>433</v>
      </c>
      <c r="H403" t="s">
        <v>153</v>
      </c>
      <c r="I403" t="s">
        <v>21</v>
      </c>
      <c r="J403" t="s">
        <v>31</v>
      </c>
      <c r="K403" t="s">
        <v>434</v>
      </c>
      <c r="L403" t="s">
        <v>24</v>
      </c>
      <c r="M403" t="s">
        <v>26</v>
      </c>
      <c r="N403">
        <v>711</v>
      </c>
      <c r="O403">
        <v>37694</v>
      </c>
      <c r="P403">
        <v>16968.37</v>
      </c>
      <c r="Q403">
        <v>-5691.71</v>
      </c>
    </row>
    <row r="404" spans="2:17" hidden="1">
      <c r="B404">
        <v>2015</v>
      </c>
      <c r="C404">
        <v>1</v>
      </c>
      <c r="D404" t="s">
        <v>388</v>
      </c>
      <c r="E404" t="s">
        <v>389</v>
      </c>
      <c r="F404" t="s">
        <v>432</v>
      </c>
      <c r="G404" t="s">
        <v>433</v>
      </c>
      <c r="H404" t="s">
        <v>153</v>
      </c>
      <c r="I404" t="s">
        <v>21</v>
      </c>
      <c r="J404" t="s">
        <v>31</v>
      </c>
      <c r="K404" t="s">
        <v>434</v>
      </c>
      <c r="L404" t="s">
        <v>24</v>
      </c>
      <c r="M404" t="s">
        <v>27</v>
      </c>
      <c r="N404">
        <v>86</v>
      </c>
      <c r="O404">
        <v>15751</v>
      </c>
      <c r="P404">
        <v>8943.56</v>
      </c>
      <c r="Q404">
        <v>228.24</v>
      </c>
    </row>
    <row r="405" spans="2:17" hidden="1">
      <c r="B405">
        <v>2015</v>
      </c>
      <c r="C405">
        <v>1</v>
      </c>
      <c r="D405" t="s">
        <v>388</v>
      </c>
      <c r="E405" t="s">
        <v>389</v>
      </c>
      <c r="F405" t="s">
        <v>435</v>
      </c>
      <c r="G405" t="s">
        <v>436</v>
      </c>
      <c r="H405" t="s">
        <v>153</v>
      </c>
      <c r="I405" t="s">
        <v>21</v>
      </c>
      <c r="J405" t="s">
        <v>31</v>
      </c>
      <c r="K405" t="s">
        <v>437</v>
      </c>
      <c r="L405" t="s">
        <v>24</v>
      </c>
      <c r="M405" t="s">
        <v>25</v>
      </c>
      <c r="N405">
        <v>2979</v>
      </c>
      <c r="O405">
        <v>35382.300000000003</v>
      </c>
      <c r="P405">
        <v>19988.099999999999</v>
      </c>
      <c r="Q405">
        <v>-9370.98</v>
      </c>
    </row>
    <row r="406" spans="2:17" hidden="1">
      <c r="B406">
        <v>2015</v>
      </c>
      <c r="C406">
        <v>1</v>
      </c>
      <c r="D406" t="s">
        <v>388</v>
      </c>
      <c r="E406" t="s">
        <v>389</v>
      </c>
      <c r="F406" t="s">
        <v>435</v>
      </c>
      <c r="G406" t="s">
        <v>436</v>
      </c>
      <c r="H406" t="s">
        <v>153</v>
      </c>
      <c r="I406" t="s">
        <v>21</v>
      </c>
      <c r="J406" t="s">
        <v>31</v>
      </c>
      <c r="K406" t="s">
        <v>437</v>
      </c>
      <c r="L406" t="s">
        <v>24</v>
      </c>
      <c r="M406" t="s">
        <v>26</v>
      </c>
      <c r="N406">
        <v>1925</v>
      </c>
      <c r="O406">
        <v>123886.92</v>
      </c>
      <c r="P406">
        <v>56115.8</v>
      </c>
      <c r="Q406">
        <v>-16409.560000000001</v>
      </c>
    </row>
    <row r="407" spans="2:17" hidden="1">
      <c r="B407">
        <v>2015</v>
      </c>
      <c r="C407">
        <v>1</v>
      </c>
      <c r="D407" t="s">
        <v>388</v>
      </c>
      <c r="E407" t="s">
        <v>389</v>
      </c>
      <c r="F407" t="s">
        <v>435</v>
      </c>
      <c r="G407" t="s">
        <v>436</v>
      </c>
      <c r="H407" t="s">
        <v>153</v>
      </c>
      <c r="I407" t="s">
        <v>21</v>
      </c>
      <c r="J407" t="s">
        <v>31</v>
      </c>
      <c r="K407" t="s">
        <v>437</v>
      </c>
      <c r="L407" t="s">
        <v>24</v>
      </c>
      <c r="M407" t="s">
        <v>27</v>
      </c>
      <c r="N407">
        <v>649</v>
      </c>
      <c r="O407">
        <v>128446.1</v>
      </c>
      <c r="P407">
        <v>72243.38</v>
      </c>
      <c r="Q407">
        <v>1832.39</v>
      </c>
    </row>
    <row r="408" spans="2:17" hidden="1">
      <c r="B408">
        <v>2015</v>
      </c>
      <c r="C408">
        <v>1</v>
      </c>
      <c r="D408" t="s">
        <v>388</v>
      </c>
      <c r="E408" t="s">
        <v>389</v>
      </c>
      <c r="F408" t="s">
        <v>438</v>
      </c>
      <c r="G408" t="s">
        <v>439</v>
      </c>
      <c r="H408" t="s">
        <v>20</v>
      </c>
      <c r="I408" t="s">
        <v>21</v>
      </c>
      <c r="J408" t="s">
        <v>31</v>
      </c>
      <c r="K408" t="s">
        <v>440</v>
      </c>
      <c r="L408" t="s">
        <v>24</v>
      </c>
      <c r="M408" t="s">
        <v>25</v>
      </c>
      <c r="N408">
        <v>13867</v>
      </c>
      <c r="O408">
        <v>145409.87</v>
      </c>
      <c r="P408">
        <v>96425.91</v>
      </c>
      <c r="Q408">
        <v>-43036.49</v>
      </c>
    </row>
    <row r="409" spans="2:17" hidden="1">
      <c r="B409">
        <v>2015</v>
      </c>
      <c r="C409">
        <v>1</v>
      </c>
      <c r="D409" t="s">
        <v>388</v>
      </c>
      <c r="E409" t="s">
        <v>389</v>
      </c>
      <c r="F409" t="s">
        <v>438</v>
      </c>
      <c r="G409" t="s">
        <v>439</v>
      </c>
      <c r="H409" t="s">
        <v>20</v>
      </c>
      <c r="I409" t="s">
        <v>21</v>
      </c>
      <c r="J409" t="s">
        <v>31</v>
      </c>
      <c r="K409" t="s">
        <v>440</v>
      </c>
      <c r="L409" t="s">
        <v>24</v>
      </c>
      <c r="M409" t="s">
        <v>26</v>
      </c>
      <c r="N409">
        <v>3781</v>
      </c>
      <c r="O409">
        <v>225635.01</v>
      </c>
      <c r="P409">
        <v>110987.2</v>
      </c>
      <c r="Q409">
        <v>-37238.129999999997</v>
      </c>
    </row>
    <row r="410" spans="2:17" hidden="1">
      <c r="B410">
        <v>2015</v>
      </c>
      <c r="C410">
        <v>1</v>
      </c>
      <c r="D410" t="s">
        <v>388</v>
      </c>
      <c r="E410" t="s">
        <v>389</v>
      </c>
      <c r="F410" t="s">
        <v>438</v>
      </c>
      <c r="G410" t="s">
        <v>439</v>
      </c>
      <c r="H410" t="s">
        <v>20</v>
      </c>
      <c r="I410" t="s">
        <v>21</v>
      </c>
      <c r="J410" t="s">
        <v>31</v>
      </c>
      <c r="K410" t="s">
        <v>440</v>
      </c>
      <c r="L410" t="s">
        <v>24</v>
      </c>
      <c r="M410" t="s">
        <v>27</v>
      </c>
      <c r="N410">
        <v>807</v>
      </c>
      <c r="O410">
        <v>147708</v>
      </c>
      <c r="P410">
        <v>92961.81</v>
      </c>
      <c r="Q410">
        <v>2357.9899999999998</v>
      </c>
    </row>
    <row r="411" spans="2:17" hidden="1">
      <c r="B411">
        <v>2015</v>
      </c>
      <c r="C411">
        <v>1</v>
      </c>
      <c r="D411" t="s">
        <v>388</v>
      </c>
      <c r="E411" t="s">
        <v>389</v>
      </c>
      <c r="F411" t="s">
        <v>441</v>
      </c>
      <c r="G411" t="s">
        <v>442</v>
      </c>
      <c r="H411" t="s">
        <v>121</v>
      </c>
      <c r="I411" t="s">
        <v>1076</v>
      </c>
      <c r="J411" t="s">
        <v>31</v>
      </c>
      <c r="K411" t="s">
        <v>443</v>
      </c>
      <c r="L411" t="s">
        <v>24</v>
      </c>
      <c r="M411" t="s">
        <v>25</v>
      </c>
      <c r="N411">
        <v>3257</v>
      </c>
      <c r="O411">
        <v>40749.9</v>
      </c>
      <c r="P411">
        <v>24697.89</v>
      </c>
      <c r="Q411">
        <v>-4958.09</v>
      </c>
    </row>
    <row r="412" spans="2:17" hidden="1">
      <c r="B412">
        <v>2015</v>
      </c>
      <c r="C412">
        <v>1</v>
      </c>
      <c r="D412" t="s">
        <v>388</v>
      </c>
      <c r="E412" t="s">
        <v>389</v>
      </c>
      <c r="F412" t="s">
        <v>441</v>
      </c>
      <c r="G412" t="s">
        <v>442</v>
      </c>
      <c r="H412" t="s">
        <v>121</v>
      </c>
      <c r="I412" t="s">
        <v>1076</v>
      </c>
      <c r="J412" t="s">
        <v>31</v>
      </c>
      <c r="K412" t="s">
        <v>443</v>
      </c>
      <c r="L412" t="s">
        <v>24</v>
      </c>
      <c r="M412" t="s">
        <v>26</v>
      </c>
      <c r="N412">
        <v>5108</v>
      </c>
      <c r="O412">
        <v>326405</v>
      </c>
      <c r="P412">
        <v>155514.99</v>
      </c>
      <c r="Q412">
        <v>-18641.05</v>
      </c>
    </row>
    <row r="413" spans="2:17" hidden="1">
      <c r="B413">
        <v>2015</v>
      </c>
      <c r="C413">
        <v>1</v>
      </c>
      <c r="D413" t="s">
        <v>388</v>
      </c>
      <c r="E413" t="s">
        <v>389</v>
      </c>
      <c r="F413" t="s">
        <v>441</v>
      </c>
      <c r="G413" t="s">
        <v>442</v>
      </c>
      <c r="H413" t="s">
        <v>121</v>
      </c>
      <c r="I413" t="s">
        <v>1076</v>
      </c>
      <c r="J413" t="s">
        <v>31</v>
      </c>
      <c r="K413" t="s">
        <v>443</v>
      </c>
      <c r="L413" t="s">
        <v>24</v>
      </c>
      <c r="M413" t="s">
        <v>27</v>
      </c>
      <c r="N413">
        <v>2750</v>
      </c>
      <c r="O413">
        <v>430115.1</v>
      </c>
      <c r="P413">
        <v>223152.02</v>
      </c>
      <c r="Q413">
        <v>5668.28</v>
      </c>
    </row>
    <row r="414" spans="2:17" hidden="1">
      <c r="B414">
        <v>2015</v>
      </c>
      <c r="C414">
        <v>1</v>
      </c>
      <c r="D414" t="s">
        <v>388</v>
      </c>
      <c r="E414" t="s">
        <v>389</v>
      </c>
      <c r="F414" t="s">
        <v>444</v>
      </c>
      <c r="G414" t="s">
        <v>445</v>
      </c>
      <c r="H414" t="s">
        <v>121</v>
      </c>
      <c r="I414" t="s">
        <v>1076</v>
      </c>
      <c r="J414" t="s">
        <v>31</v>
      </c>
      <c r="K414" t="s">
        <v>446</v>
      </c>
      <c r="L414" t="s">
        <v>24</v>
      </c>
      <c r="M414" t="s">
        <v>25</v>
      </c>
      <c r="N414">
        <v>3724</v>
      </c>
      <c r="O414">
        <v>46738</v>
      </c>
      <c r="P414">
        <v>28224.11</v>
      </c>
      <c r="Q414">
        <v>-5663.02</v>
      </c>
    </row>
    <row r="415" spans="2:17" hidden="1">
      <c r="B415">
        <v>2015</v>
      </c>
      <c r="C415">
        <v>1</v>
      </c>
      <c r="D415" t="s">
        <v>388</v>
      </c>
      <c r="E415" t="s">
        <v>389</v>
      </c>
      <c r="F415" t="s">
        <v>444</v>
      </c>
      <c r="G415" t="s">
        <v>445</v>
      </c>
      <c r="H415" t="s">
        <v>121</v>
      </c>
      <c r="I415" t="s">
        <v>1076</v>
      </c>
      <c r="J415" t="s">
        <v>31</v>
      </c>
      <c r="K415" t="s">
        <v>446</v>
      </c>
      <c r="L415" t="s">
        <v>24</v>
      </c>
      <c r="M415" t="s">
        <v>26</v>
      </c>
      <c r="N415">
        <v>3405</v>
      </c>
      <c r="O415">
        <v>207820.6</v>
      </c>
      <c r="P415">
        <v>98481.17</v>
      </c>
      <c r="Q415">
        <v>-12440.16</v>
      </c>
    </row>
    <row r="416" spans="2:17" hidden="1">
      <c r="B416">
        <v>2015</v>
      </c>
      <c r="C416">
        <v>1</v>
      </c>
      <c r="D416" t="s">
        <v>388</v>
      </c>
      <c r="E416" t="s">
        <v>389</v>
      </c>
      <c r="F416" t="s">
        <v>444</v>
      </c>
      <c r="G416" t="s">
        <v>445</v>
      </c>
      <c r="H416" t="s">
        <v>121</v>
      </c>
      <c r="I416" t="s">
        <v>1076</v>
      </c>
      <c r="J416" t="s">
        <v>31</v>
      </c>
      <c r="K416" t="s">
        <v>446</v>
      </c>
      <c r="L416" t="s">
        <v>24</v>
      </c>
      <c r="M416" t="s">
        <v>27</v>
      </c>
      <c r="N416">
        <v>1304</v>
      </c>
      <c r="O416">
        <v>208049</v>
      </c>
      <c r="P416">
        <v>107410.1</v>
      </c>
      <c r="Q416">
        <v>2724.46</v>
      </c>
    </row>
    <row r="417" spans="2:17" hidden="1">
      <c r="B417">
        <v>2015</v>
      </c>
      <c r="C417">
        <v>1</v>
      </c>
      <c r="D417" t="s">
        <v>388</v>
      </c>
      <c r="E417" t="s">
        <v>389</v>
      </c>
      <c r="F417" t="s">
        <v>447</v>
      </c>
      <c r="G417" t="s">
        <v>448</v>
      </c>
      <c r="H417" t="s">
        <v>20</v>
      </c>
      <c r="I417" t="s">
        <v>21</v>
      </c>
      <c r="J417" t="s">
        <v>31</v>
      </c>
      <c r="K417" t="s">
        <v>449</v>
      </c>
      <c r="L417" t="s">
        <v>24</v>
      </c>
      <c r="M417" t="s">
        <v>25</v>
      </c>
      <c r="N417">
        <v>3652</v>
      </c>
      <c r="O417">
        <v>40211</v>
      </c>
      <c r="P417">
        <v>25963.5</v>
      </c>
      <c r="Q417">
        <v>-11906.58</v>
      </c>
    </row>
    <row r="418" spans="2:17" hidden="1">
      <c r="B418">
        <v>2015</v>
      </c>
      <c r="C418">
        <v>1</v>
      </c>
      <c r="D418" t="s">
        <v>388</v>
      </c>
      <c r="E418" t="s">
        <v>389</v>
      </c>
      <c r="F418" t="s">
        <v>447</v>
      </c>
      <c r="G418" t="s">
        <v>448</v>
      </c>
      <c r="H418" t="s">
        <v>20</v>
      </c>
      <c r="I418" t="s">
        <v>21</v>
      </c>
      <c r="J418" t="s">
        <v>31</v>
      </c>
      <c r="K418" t="s">
        <v>449</v>
      </c>
      <c r="L418" t="s">
        <v>24</v>
      </c>
      <c r="M418" t="s">
        <v>26</v>
      </c>
      <c r="N418">
        <v>1742</v>
      </c>
      <c r="O418">
        <v>98756</v>
      </c>
      <c r="P418">
        <v>49611.85</v>
      </c>
      <c r="Q418">
        <v>-15583.16</v>
      </c>
    </row>
    <row r="419" spans="2:17" hidden="1">
      <c r="B419">
        <v>2015</v>
      </c>
      <c r="C419">
        <v>1</v>
      </c>
      <c r="D419" t="s">
        <v>388</v>
      </c>
      <c r="E419" t="s">
        <v>389</v>
      </c>
      <c r="F419" t="s">
        <v>447</v>
      </c>
      <c r="G419" t="s">
        <v>448</v>
      </c>
      <c r="H419" t="s">
        <v>20</v>
      </c>
      <c r="I419" t="s">
        <v>21</v>
      </c>
      <c r="J419" t="s">
        <v>31</v>
      </c>
      <c r="K419" t="s">
        <v>449</v>
      </c>
      <c r="L419" t="s">
        <v>24</v>
      </c>
      <c r="M419" t="s">
        <v>27</v>
      </c>
      <c r="N419">
        <v>387</v>
      </c>
      <c r="O419">
        <v>68459</v>
      </c>
      <c r="P419">
        <v>43130.51</v>
      </c>
      <c r="Q419">
        <v>1093.07</v>
      </c>
    </row>
    <row r="420" spans="2:17" hidden="1">
      <c r="B420">
        <v>2015</v>
      </c>
      <c r="C420">
        <v>1</v>
      </c>
      <c r="D420" t="s">
        <v>388</v>
      </c>
      <c r="E420" t="s">
        <v>389</v>
      </c>
      <c r="F420" t="s">
        <v>450</v>
      </c>
      <c r="G420" t="s">
        <v>451</v>
      </c>
      <c r="H420" t="s">
        <v>144</v>
      </c>
      <c r="I420" t="s">
        <v>21</v>
      </c>
      <c r="J420" t="s">
        <v>31</v>
      </c>
      <c r="K420" t="s">
        <v>452</v>
      </c>
      <c r="L420" t="s">
        <v>24</v>
      </c>
      <c r="M420" t="s">
        <v>25</v>
      </c>
      <c r="N420">
        <v>586</v>
      </c>
      <c r="O420">
        <v>6394</v>
      </c>
      <c r="P420">
        <v>4126.72</v>
      </c>
      <c r="Q420">
        <v>-1892.33</v>
      </c>
    </row>
    <row r="421" spans="2:17" hidden="1">
      <c r="B421">
        <v>2015</v>
      </c>
      <c r="C421">
        <v>1</v>
      </c>
      <c r="D421" t="s">
        <v>388</v>
      </c>
      <c r="E421" t="s">
        <v>389</v>
      </c>
      <c r="F421" t="s">
        <v>450</v>
      </c>
      <c r="G421" t="s">
        <v>451</v>
      </c>
      <c r="H421" t="s">
        <v>144</v>
      </c>
      <c r="I421" t="s">
        <v>21</v>
      </c>
      <c r="J421" t="s">
        <v>31</v>
      </c>
      <c r="K421" t="s">
        <v>452</v>
      </c>
      <c r="L421" t="s">
        <v>24</v>
      </c>
      <c r="M421" t="s">
        <v>26</v>
      </c>
      <c r="N421">
        <v>584</v>
      </c>
      <c r="O421">
        <v>38478</v>
      </c>
      <c r="P421">
        <v>19547.900000000001</v>
      </c>
      <c r="Q421">
        <v>-5470.16</v>
      </c>
    </row>
    <row r="422" spans="2:17" hidden="1">
      <c r="B422">
        <v>2015</v>
      </c>
      <c r="C422">
        <v>1</v>
      </c>
      <c r="D422" t="s">
        <v>388</v>
      </c>
      <c r="E422" t="s">
        <v>389</v>
      </c>
      <c r="F422" t="s">
        <v>450</v>
      </c>
      <c r="G422" t="s">
        <v>451</v>
      </c>
      <c r="H422" t="s">
        <v>144</v>
      </c>
      <c r="I422" t="s">
        <v>21</v>
      </c>
      <c r="J422" t="s">
        <v>31</v>
      </c>
      <c r="K422" t="s">
        <v>452</v>
      </c>
      <c r="L422" t="s">
        <v>24</v>
      </c>
      <c r="M422" t="s">
        <v>27</v>
      </c>
      <c r="N422">
        <v>227</v>
      </c>
      <c r="O422">
        <v>40975.599999999999</v>
      </c>
      <c r="P422">
        <v>25792.5</v>
      </c>
      <c r="Q422">
        <v>654.46</v>
      </c>
    </row>
    <row r="423" spans="2:17" hidden="1">
      <c r="B423">
        <v>2015</v>
      </c>
      <c r="C423">
        <v>1</v>
      </c>
      <c r="D423" t="s">
        <v>388</v>
      </c>
      <c r="E423" t="s">
        <v>389</v>
      </c>
      <c r="F423" t="s">
        <v>453</v>
      </c>
      <c r="G423" t="s">
        <v>454</v>
      </c>
      <c r="H423" t="s">
        <v>153</v>
      </c>
      <c r="I423" t="s">
        <v>21</v>
      </c>
      <c r="J423" t="s">
        <v>31</v>
      </c>
      <c r="K423" t="s">
        <v>455</v>
      </c>
      <c r="L423" t="s">
        <v>24</v>
      </c>
      <c r="M423" t="s">
        <v>25</v>
      </c>
      <c r="N423">
        <v>280</v>
      </c>
      <c r="O423">
        <v>3025</v>
      </c>
      <c r="P423">
        <v>1672.37</v>
      </c>
      <c r="Q423">
        <v>-938.67</v>
      </c>
    </row>
    <row r="424" spans="2:17" hidden="1">
      <c r="B424">
        <v>2015</v>
      </c>
      <c r="C424">
        <v>1</v>
      </c>
      <c r="D424" t="s">
        <v>388</v>
      </c>
      <c r="E424" t="s">
        <v>389</v>
      </c>
      <c r="F424" t="s">
        <v>453</v>
      </c>
      <c r="G424" t="s">
        <v>454</v>
      </c>
      <c r="H424" t="s">
        <v>153</v>
      </c>
      <c r="I424" t="s">
        <v>21</v>
      </c>
      <c r="J424" t="s">
        <v>31</v>
      </c>
      <c r="K424" t="s">
        <v>455</v>
      </c>
      <c r="L424" t="s">
        <v>24</v>
      </c>
      <c r="M424" t="s">
        <v>26</v>
      </c>
      <c r="N424">
        <v>86</v>
      </c>
      <c r="O424">
        <v>4947</v>
      </c>
      <c r="P424">
        <v>2062.02</v>
      </c>
      <c r="Q424">
        <v>-884.49</v>
      </c>
    </row>
    <row r="425" spans="2:17" hidden="1">
      <c r="B425">
        <v>2015</v>
      </c>
      <c r="C425">
        <v>1</v>
      </c>
      <c r="D425" t="s">
        <v>388</v>
      </c>
      <c r="E425" t="s">
        <v>389</v>
      </c>
      <c r="F425" t="s">
        <v>453</v>
      </c>
      <c r="G425" t="s">
        <v>454</v>
      </c>
      <c r="H425" t="s">
        <v>153</v>
      </c>
      <c r="I425" t="s">
        <v>21</v>
      </c>
      <c r="J425" t="s">
        <v>31</v>
      </c>
      <c r="K425" t="s">
        <v>455</v>
      </c>
      <c r="L425" t="s">
        <v>24</v>
      </c>
      <c r="M425" t="s">
        <v>27</v>
      </c>
      <c r="N425">
        <v>17</v>
      </c>
      <c r="O425">
        <v>2842.92</v>
      </c>
      <c r="P425">
        <v>1619.14</v>
      </c>
      <c r="Q425">
        <v>0</v>
      </c>
    </row>
    <row r="426" spans="2:17" hidden="1">
      <c r="B426">
        <v>2015</v>
      </c>
      <c r="C426">
        <v>1</v>
      </c>
      <c r="D426" t="s">
        <v>388</v>
      </c>
      <c r="E426" t="s">
        <v>389</v>
      </c>
      <c r="F426" t="s">
        <v>456</v>
      </c>
      <c r="G426" t="s">
        <v>457</v>
      </c>
      <c r="H426" t="s">
        <v>144</v>
      </c>
      <c r="I426" t="s">
        <v>21</v>
      </c>
      <c r="J426" t="s">
        <v>31</v>
      </c>
      <c r="K426" t="s">
        <v>458</v>
      </c>
      <c r="L426" t="s">
        <v>24</v>
      </c>
      <c r="M426" t="s">
        <v>25</v>
      </c>
      <c r="N426">
        <v>17</v>
      </c>
      <c r="O426">
        <v>257</v>
      </c>
      <c r="P426">
        <v>141.31</v>
      </c>
      <c r="Q426">
        <v>-76.47</v>
      </c>
    </row>
    <row r="427" spans="2:17" hidden="1">
      <c r="B427">
        <v>2015</v>
      </c>
      <c r="C427">
        <v>1</v>
      </c>
      <c r="D427" t="s">
        <v>388</v>
      </c>
      <c r="E427" t="s">
        <v>389</v>
      </c>
      <c r="F427" t="s">
        <v>456</v>
      </c>
      <c r="G427" t="s">
        <v>457</v>
      </c>
      <c r="H427" t="s">
        <v>144</v>
      </c>
      <c r="I427" t="s">
        <v>21</v>
      </c>
      <c r="J427" t="s">
        <v>31</v>
      </c>
      <c r="K427" t="s">
        <v>458</v>
      </c>
      <c r="L427" t="s">
        <v>24</v>
      </c>
      <c r="M427" t="s">
        <v>26</v>
      </c>
      <c r="N427">
        <v>11</v>
      </c>
      <c r="O427">
        <v>634</v>
      </c>
      <c r="P427">
        <v>321.27</v>
      </c>
      <c r="Q427">
        <v>-98.12</v>
      </c>
    </row>
    <row r="428" spans="2:17" hidden="1">
      <c r="B428">
        <v>2015</v>
      </c>
      <c r="C428">
        <v>1</v>
      </c>
      <c r="D428" t="s">
        <v>388</v>
      </c>
      <c r="E428" t="s">
        <v>389</v>
      </c>
      <c r="F428" t="s">
        <v>456</v>
      </c>
      <c r="G428" t="s">
        <v>457</v>
      </c>
      <c r="H428" t="s">
        <v>144</v>
      </c>
      <c r="I428" t="s">
        <v>21</v>
      </c>
      <c r="J428" t="s">
        <v>31</v>
      </c>
      <c r="K428" t="s">
        <v>458</v>
      </c>
      <c r="L428" t="s">
        <v>24</v>
      </c>
      <c r="M428" t="s">
        <v>27</v>
      </c>
      <c r="N428">
        <v>3</v>
      </c>
      <c r="O428">
        <v>410</v>
      </c>
      <c r="P428">
        <v>262.24</v>
      </c>
      <c r="Q428">
        <v>6.65</v>
      </c>
    </row>
    <row r="429" spans="2:17" hidden="1">
      <c r="B429">
        <v>2015</v>
      </c>
      <c r="C429">
        <v>1</v>
      </c>
      <c r="D429" t="s">
        <v>388</v>
      </c>
      <c r="E429" t="s">
        <v>389</v>
      </c>
      <c r="F429" t="s">
        <v>459</v>
      </c>
      <c r="G429" t="s">
        <v>460</v>
      </c>
      <c r="H429" t="s">
        <v>140</v>
      </c>
      <c r="I429" t="s">
        <v>1076</v>
      </c>
      <c r="J429" t="s">
        <v>31</v>
      </c>
      <c r="K429" t="s">
        <v>461</v>
      </c>
      <c r="L429" t="s">
        <v>24</v>
      </c>
      <c r="M429" t="s">
        <v>25</v>
      </c>
      <c r="N429">
        <v>1512</v>
      </c>
      <c r="O429">
        <v>16507.95</v>
      </c>
      <c r="P429">
        <v>10285.09</v>
      </c>
      <c r="Q429">
        <v>-1957.62</v>
      </c>
    </row>
    <row r="430" spans="2:17" hidden="1">
      <c r="B430">
        <v>2015</v>
      </c>
      <c r="C430">
        <v>1</v>
      </c>
      <c r="D430" t="s">
        <v>388</v>
      </c>
      <c r="E430" t="s">
        <v>389</v>
      </c>
      <c r="F430" t="s">
        <v>459</v>
      </c>
      <c r="G430" t="s">
        <v>460</v>
      </c>
      <c r="H430" t="s">
        <v>140</v>
      </c>
      <c r="I430" t="s">
        <v>1076</v>
      </c>
      <c r="J430" t="s">
        <v>31</v>
      </c>
      <c r="K430" t="s">
        <v>461</v>
      </c>
      <c r="L430" t="s">
        <v>24</v>
      </c>
      <c r="M430" t="s">
        <v>26</v>
      </c>
      <c r="N430">
        <v>2274</v>
      </c>
      <c r="O430">
        <v>155655</v>
      </c>
      <c r="P430">
        <v>71847</v>
      </c>
      <c r="Q430">
        <v>-8441.9</v>
      </c>
    </row>
    <row r="431" spans="2:17" hidden="1">
      <c r="B431">
        <v>2015</v>
      </c>
      <c r="C431">
        <v>1</v>
      </c>
      <c r="D431" t="s">
        <v>388</v>
      </c>
      <c r="E431" t="s">
        <v>389</v>
      </c>
      <c r="F431" t="s">
        <v>459</v>
      </c>
      <c r="G431" t="s">
        <v>460</v>
      </c>
      <c r="H431" t="s">
        <v>140</v>
      </c>
      <c r="I431" t="s">
        <v>1076</v>
      </c>
      <c r="J431" t="s">
        <v>31</v>
      </c>
      <c r="K431" t="s">
        <v>461</v>
      </c>
      <c r="L431" t="s">
        <v>24</v>
      </c>
      <c r="M431" t="s">
        <v>27</v>
      </c>
      <c r="N431">
        <v>2465</v>
      </c>
      <c r="O431">
        <v>477493.1</v>
      </c>
      <c r="P431">
        <v>239147.34</v>
      </c>
      <c r="Q431">
        <v>6061.98</v>
      </c>
    </row>
    <row r="432" spans="2:17" hidden="1">
      <c r="B432">
        <v>2015</v>
      </c>
      <c r="C432">
        <v>1</v>
      </c>
      <c r="D432" t="s">
        <v>388</v>
      </c>
      <c r="E432" t="s">
        <v>389</v>
      </c>
      <c r="F432" t="s">
        <v>462</v>
      </c>
      <c r="G432" t="s">
        <v>463</v>
      </c>
      <c r="H432" t="s">
        <v>121</v>
      </c>
      <c r="I432" t="s">
        <v>1076</v>
      </c>
      <c r="J432" t="s">
        <v>31</v>
      </c>
      <c r="K432" t="s">
        <v>464</v>
      </c>
      <c r="L432" t="s">
        <v>24</v>
      </c>
      <c r="M432" t="s">
        <v>25</v>
      </c>
      <c r="N432">
        <v>2413</v>
      </c>
      <c r="O432">
        <v>33779.1</v>
      </c>
      <c r="P432">
        <v>19673.080000000002</v>
      </c>
      <c r="Q432">
        <v>-4135.17</v>
      </c>
    </row>
    <row r="433" spans="2:17" hidden="1">
      <c r="B433">
        <v>2015</v>
      </c>
      <c r="C433">
        <v>1</v>
      </c>
      <c r="D433" t="s">
        <v>388</v>
      </c>
      <c r="E433" t="s">
        <v>389</v>
      </c>
      <c r="F433" t="s">
        <v>462</v>
      </c>
      <c r="G433" t="s">
        <v>463</v>
      </c>
      <c r="H433" t="s">
        <v>121</v>
      </c>
      <c r="I433" t="s">
        <v>1076</v>
      </c>
      <c r="J433" t="s">
        <v>31</v>
      </c>
      <c r="K433" t="s">
        <v>464</v>
      </c>
      <c r="L433" t="s">
        <v>24</v>
      </c>
      <c r="M433" t="s">
        <v>26</v>
      </c>
      <c r="N433">
        <v>3323</v>
      </c>
      <c r="O433">
        <v>210113.9</v>
      </c>
      <c r="P433">
        <v>100311.86</v>
      </c>
      <c r="Q433">
        <v>-12486.76</v>
      </c>
    </row>
    <row r="434" spans="2:17" hidden="1">
      <c r="B434">
        <v>2015</v>
      </c>
      <c r="C434">
        <v>1</v>
      </c>
      <c r="D434" t="s">
        <v>388</v>
      </c>
      <c r="E434" t="s">
        <v>389</v>
      </c>
      <c r="F434" t="s">
        <v>462</v>
      </c>
      <c r="G434" t="s">
        <v>463</v>
      </c>
      <c r="H434" t="s">
        <v>121</v>
      </c>
      <c r="I434" t="s">
        <v>1076</v>
      </c>
      <c r="J434" t="s">
        <v>31</v>
      </c>
      <c r="K434" t="s">
        <v>464</v>
      </c>
      <c r="L434" t="s">
        <v>24</v>
      </c>
      <c r="M434" t="s">
        <v>27</v>
      </c>
      <c r="N434">
        <v>1862</v>
      </c>
      <c r="O434">
        <v>338153.1</v>
      </c>
      <c r="P434">
        <v>175423.78</v>
      </c>
      <c r="Q434">
        <v>4440.82</v>
      </c>
    </row>
    <row r="435" spans="2:17" hidden="1">
      <c r="B435">
        <v>2015</v>
      </c>
      <c r="C435">
        <v>1</v>
      </c>
      <c r="D435" t="s">
        <v>388</v>
      </c>
      <c r="E435" t="s">
        <v>389</v>
      </c>
      <c r="F435" t="s">
        <v>465</v>
      </c>
      <c r="G435" t="s">
        <v>466</v>
      </c>
      <c r="H435" t="s">
        <v>153</v>
      </c>
      <c r="I435" t="s">
        <v>21</v>
      </c>
      <c r="J435" t="s">
        <v>31</v>
      </c>
      <c r="K435" t="s">
        <v>467</v>
      </c>
      <c r="L435" t="s">
        <v>24</v>
      </c>
      <c r="M435" t="s">
        <v>25</v>
      </c>
      <c r="N435">
        <v>5332</v>
      </c>
      <c r="O435">
        <v>58045.5</v>
      </c>
      <c r="P435">
        <v>34321.339999999997</v>
      </c>
      <c r="Q435">
        <v>-15326.12</v>
      </c>
    </row>
    <row r="436" spans="2:17" hidden="1">
      <c r="B436">
        <v>2015</v>
      </c>
      <c r="C436">
        <v>1</v>
      </c>
      <c r="D436" t="s">
        <v>388</v>
      </c>
      <c r="E436" t="s">
        <v>389</v>
      </c>
      <c r="F436" t="s">
        <v>465</v>
      </c>
      <c r="G436" t="s">
        <v>466</v>
      </c>
      <c r="H436" t="s">
        <v>153</v>
      </c>
      <c r="I436" t="s">
        <v>21</v>
      </c>
      <c r="J436" t="s">
        <v>31</v>
      </c>
      <c r="K436" t="s">
        <v>467</v>
      </c>
      <c r="L436" t="s">
        <v>24</v>
      </c>
      <c r="M436" t="s">
        <v>26</v>
      </c>
      <c r="N436">
        <v>1922</v>
      </c>
      <c r="O436">
        <v>99401</v>
      </c>
      <c r="P436">
        <v>44167.74</v>
      </c>
      <c r="Q436">
        <v>-15238.4</v>
      </c>
    </row>
    <row r="437" spans="2:17" hidden="1">
      <c r="B437">
        <v>2015</v>
      </c>
      <c r="C437">
        <v>1</v>
      </c>
      <c r="D437" t="s">
        <v>388</v>
      </c>
      <c r="E437" t="s">
        <v>389</v>
      </c>
      <c r="F437" t="s">
        <v>465</v>
      </c>
      <c r="G437" t="s">
        <v>466</v>
      </c>
      <c r="H437" t="s">
        <v>153</v>
      </c>
      <c r="I437" t="s">
        <v>21</v>
      </c>
      <c r="J437" t="s">
        <v>31</v>
      </c>
      <c r="K437" t="s">
        <v>467</v>
      </c>
      <c r="L437" t="s">
        <v>24</v>
      </c>
      <c r="M437" t="s">
        <v>27</v>
      </c>
      <c r="N437">
        <v>254</v>
      </c>
      <c r="O437">
        <v>52469</v>
      </c>
      <c r="P437">
        <v>29423.439999999999</v>
      </c>
      <c r="Q437">
        <v>746</v>
      </c>
    </row>
    <row r="438" spans="2:17" hidden="1">
      <c r="B438">
        <v>2015</v>
      </c>
      <c r="C438">
        <v>1</v>
      </c>
      <c r="D438" t="s">
        <v>388</v>
      </c>
      <c r="E438" t="s">
        <v>389</v>
      </c>
      <c r="F438" t="s">
        <v>468</v>
      </c>
      <c r="G438" t="s">
        <v>469</v>
      </c>
      <c r="H438" t="s">
        <v>153</v>
      </c>
      <c r="I438" t="s">
        <v>21</v>
      </c>
      <c r="J438" t="s">
        <v>31</v>
      </c>
      <c r="K438" t="s">
        <v>470</v>
      </c>
      <c r="L438" t="s">
        <v>24</v>
      </c>
      <c r="M438" t="s">
        <v>25</v>
      </c>
      <c r="N438">
        <v>4879</v>
      </c>
      <c r="O438">
        <v>58908</v>
      </c>
      <c r="P438">
        <v>33116.639999999999</v>
      </c>
      <c r="Q438">
        <v>-15737.68</v>
      </c>
    </row>
    <row r="439" spans="2:17" hidden="1">
      <c r="B439">
        <v>2015</v>
      </c>
      <c r="C439">
        <v>1</v>
      </c>
      <c r="D439" t="s">
        <v>388</v>
      </c>
      <c r="E439" t="s">
        <v>389</v>
      </c>
      <c r="F439" t="s">
        <v>468</v>
      </c>
      <c r="G439" t="s">
        <v>469</v>
      </c>
      <c r="H439" t="s">
        <v>153</v>
      </c>
      <c r="I439" t="s">
        <v>21</v>
      </c>
      <c r="J439" t="s">
        <v>31</v>
      </c>
      <c r="K439" t="s">
        <v>470</v>
      </c>
      <c r="L439" t="s">
        <v>24</v>
      </c>
      <c r="M439" t="s">
        <v>26</v>
      </c>
      <c r="N439">
        <v>2133</v>
      </c>
      <c r="O439">
        <v>120349</v>
      </c>
      <c r="P439">
        <v>54035.55</v>
      </c>
      <c r="Q439">
        <v>-17900.849999999999</v>
      </c>
    </row>
    <row r="440" spans="2:17" hidden="1">
      <c r="B440">
        <v>2015</v>
      </c>
      <c r="C440">
        <v>1</v>
      </c>
      <c r="D440" t="s">
        <v>388</v>
      </c>
      <c r="E440" t="s">
        <v>389</v>
      </c>
      <c r="F440" t="s">
        <v>468</v>
      </c>
      <c r="G440" t="s">
        <v>469</v>
      </c>
      <c r="H440" t="s">
        <v>153</v>
      </c>
      <c r="I440" t="s">
        <v>21</v>
      </c>
      <c r="J440" t="s">
        <v>31</v>
      </c>
      <c r="K440" t="s">
        <v>470</v>
      </c>
      <c r="L440" t="s">
        <v>24</v>
      </c>
      <c r="M440" t="s">
        <v>27</v>
      </c>
      <c r="N440">
        <v>520</v>
      </c>
      <c r="O440">
        <v>105932</v>
      </c>
      <c r="P440">
        <v>60018.96</v>
      </c>
      <c r="Q440">
        <v>1520.71</v>
      </c>
    </row>
    <row r="441" spans="2:17" hidden="1">
      <c r="B441">
        <v>2015</v>
      </c>
      <c r="C441">
        <v>1</v>
      </c>
      <c r="D441" t="s">
        <v>388</v>
      </c>
      <c r="E441" t="s">
        <v>389</v>
      </c>
      <c r="F441" t="s">
        <v>471</v>
      </c>
      <c r="G441" t="s">
        <v>472</v>
      </c>
      <c r="H441" t="s">
        <v>121</v>
      </c>
      <c r="I441" t="s">
        <v>1076</v>
      </c>
      <c r="J441" t="s">
        <v>31</v>
      </c>
      <c r="K441" t="s">
        <v>473</v>
      </c>
      <c r="L441" t="s">
        <v>24</v>
      </c>
      <c r="M441" t="s">
        <v>25</v>
      </c>
      <c r="N441">
        <v>1574</v>
      </c>
      <c r="O441">
        <v>21467</v>
      </c>
      <c r="P441">
        <v>12597.85</v>
      </c>
      <c r="Q441">
        <v>-2616.84</v>
      </c>
    </row>
    <row r="442" spans="2:17" hidden="1">
      <c r="B442">
        <v>2015</v>
      </c>
      <c r="C442">
        <v>1</v>
      </c>
      <c r="D442" t="s">
        <v>388</v>
      </c>
      <c r="E442" t="s">
        <v>389</v>
      </c>
      <c r="F442" t="s">
        <v>471</v>
      </c>
      <c r="G442" t="s">
        <v>472</v>
      </c>
      <c r="H442" t="s">
        <v>121</v>
      </c>
      <c r="I442" t="s">
        <v>1076</v>
      </c>
      <c r="J442" t="s">
        <v>31</v>
      </c>
      <c r="K442" t="s">
        <v>473</v>
      </c>
      <c r="L442" t="s">
        <v>24</v>
      </c>
      <c r="M442" t="s">
        <v>26</v>
      </c>
      <c r="N442">
        <v>1497</v>
      </c>
      <c r="O442">
        <v>86895</v>
      </c>
      <c r="P442">
        <v>41368.58</v>
      </c>
      <c r="Q442">
        <v>-5493.64</v>
      </c>
    </row>
    <row r="443" spans="2:17" hidden="1">
      <c r="B443">
        <v>2015</v>
      </c>
      <c r="C443">
        <v>1</v>
      </c>
      <c r="D443" t="s">
        <v>388</v>
      </c>
      <c r="E443" t="s">
        <v>389</v>
      </c>
      <c r="F443" t="s">
        <v>471</v>
      </c>
      <c r="G443" t="s">
        <v>472</v>
      </c>
      <c r="H443" t="s">
        <v>121</v>
      </c>
      <c r="I443" t="s">
        <v>1076</v>
      </c>
      <c r="J443" t="s">
        <v>31</v>
      </c>
      <c r="K443" t="s">
        <v>473</v>
      </c>
      <c r="L443" t="s">
        <v>24</v>
      </c>
      <c r="M443" t="s">
        <v>27</v>
      </c>
      <c r="N443">
        <v>558</v>
      </c>
      <c r="O443">
        <v>101565</v>
      </c>
      <c r="P443">
        <v>52502.6</v>
      </c>
      <c r="Q443">
        <v>1334.3</v>
      </c>
    </row>
    <row r="444" spans="2:17" hidden="1">
      <c r="B444">
        <v>2015</v>
      </c>
      <c r="C444">
        <v>1</v>
      </c>
      <c r="D444" t="s">
        <v>388</v>
      </c>
      <c r="E444" t="s">
        <v>389</v>
      </c>
      <c r="F444" t="s">
        <v>474</v>
      </c>
      <c r="G444" t="s">
        <v>475</v>
      </c>
      <c r="H444" t="s">
        <v>121</v>
      </c>
      <c r="I444" t="s">
        <v>1076</v>
      </c>
      <c r="J444" t="s">
        <v>31</v>
      </c>
      <c r="K444" t="s">
        <v>476</v>
      </c>
      <c r="L444" t="s">
        <v>24</v>
      </c>
      <c r="M444" t="s">
        <v>25</v>
      </c>
      <c r="N444">
        <v>1772</v>
      </c>
      <c r="O444">
        <v>17372</v>
      </c>
      <c r="P444">
        <v>11663.86</v>
      </c>
      <c r="Q444">
        <v>-2105.91</v>
      </c>
    </row>
    <row r="445" spans="2:17" hidden="1">
      <c r="B445">
        <v>2015</v>
      </c>
      <c r="C445">
        <v>1</v>
      </c>
      <c r="D445" t="s">
        <v>388</v>
      </c>
      <c r="E445" t="s">
        <v>389</v>
      </c>
      <c r="F445" t="s">
        <v>474</v>
      </c>
      <c r="G445" t="s">
        <v>475</v>
      </c>
      <c r="H445" t="s">
        <v>121</v>
      </c>
      <c r="I445" t="s">
        <v>1076</v>
      </c>
      <c r="J445" t="s">
        <v>31</v>
      </c>
      <c r="K445" t="s">
        <v>476</v>
      </c>
      <c r="L445" t="s">
        <v>24</v>
      </c>
      <c r="M445" t="s">
        <v>26</v>
      </c>
      <c r="N445">
        <v>1978</v>
      </c>
      <c r="O445">
        <v>127765.3</v>
      </c>
      <c r="P445">
        <v>60624.43</v>
      </c>
      <c r="Q445">
        <v>-7261.71</v>
      </c>
    </row>
    <row r="446" spans="2:17" hidden="1">
      <c r="B446">
        <v>2015</v>
      </c>
      <c r="C446">
        <v>1</v>
      </c>
      <c r="D446" t="s">
        <v>388</v>
      </c>
      <c r="E446" t="s">
        <v>389</v>
      </c>
      <c r="F446" t="s">
        <v>474</v>
      </c>
      <c r="G446" t="s">
        <v>475</v>
      </c>
      <c r="H446" t="s">
        <v>121</v>
      </c>
      <c r="I446" t="s">
        <v>1076</v>
      </c>
      <c r="J446" t="s">
        <v>31</v>
      </c>
      <c r="K446" t="s">
        <v>476</v>
      </c>
      <c r="L446" t="s">
        <v>24</v>
      </c>
      <c r="M446" t="s">
        <v>27</v>
      </c>
      <c r="N446">
        <v>1156</v>
      </c>
      <c r="O446">
        <v>186108.6</v>
      </c>
      <c r="P446">
        <v>96116.79</v>
      </c>
      <c r="Q446">
        <v>2454.7800000000002</v>
      </c>
    </row>
    <row r="447" spans="2:17" hidden="1">
      <c r="B447">
        <v>2015</v>
      </c>
      <c r="C447">
        <v>1</v>
      </c>
      <c r="D447" t="s">
        <v>388</v>
      </c>
      <c r="E447" t="s">
        <v>389</v>
      </c>
      <c r="F447" t="s">
        <v>477</v>
      </c>
      <c r="G447" t="s">
        <v>478</v>
      </c>
      <c r="H447" t="s">
        <v>20</v>
      </c>
      <c r="I447" t="s">
        <v>21</v>
      </c>
      <c r="J447" t="s">
        <v>31</v>
      </c>
      <c r="K447" t="s">
        <v>479</v>
      </c>
      <c r="L447" t="s">
        <v>24</v>
      </c>
      <c r="M447" t="s">
        <v>25</v>
      </c>
      <c r="N447">
        <v>4343</v>
      </c>
      <c r="O447">
        <v>41065.15</v>
      </c>
      <c r="P447">
        <v>28793.38</v>
      </c>
      <c r="Q447">
        <v>-12073.7</v>
      </c>
    </row>
    <row r="448" spans="2:17" hidden="1">
      <c r="B448">
        <v>2015</v>
      </c>
      <c r="C448">
        <v>1</v>
      </c>
      <c r="D448" t="s">
        <v>388</v>
      </c>
      <c r="E448" t="s">
        <v>389</v>
      </c>
      <c r="F448" t="s">
        <v>477</v>
      </c>
      <c r="G448" t="s">
        <v>478</v>
      </c>
      <c r="H448" t="s">
        <v>20</v>
      </c>
      <c r="I448" t="s">
        <v>21</v>
      </c>
      <c r="J448" t="s">
        <v>31</v>
      </c>
      <c r="K448" t="s">
        <v>479</v>
      </c>
      <c r="L448" t="s">
        <v>24</v>
      </c>
      <c r="M448" t="s">
        <v>26</v>
      </c>
      <c r="N448">
        <v>853</v>
      </c>
      <c r="O448">
        <v>44017.3</v>
      </c>
      <c r="P448">
        <v>21642.94</v>
      </c>
      <c r="Q448">
        <v>-7523.46</v>
      </c>
    </row>
    <row r="449" spans="2:17" hidden="1">
      <c r="B449">
        <v>2015</v>
      </c>
      <c r="C449">
        <v>1</v>
      </c>
      <c r="D449" t="s">
        <v>388</v>
      </c>
      <c r="E449" t="s">
        <v>389</v>
      </c>
      <c r="F449" t="s">
        <v>477</v>
      </c>
      <c r="G449" t="s">
        <v>478</v>
      </c>
      <c r="H449" t="s">
        <v>20</v>
      </c>
      <c r="I449" t="s">
        <v>21</v>
      </c>
      <c r="J449" t="s">
        <v>31</v>
      </c>
      <c r="K449" t="s">
        <v>479</v>
      </c>
      <c r="L449" t="s">
        <v>24</v>
      </c>
      <c r="M449" t="s">
        <v>27</v>
      </c>
      <c r="N449">
        <v>138</v>
      </c>
      <c r="O449">
        <v>24852</v>
      </c>
      <c r="P449">
        <v>15538.31</v>
      </c>
      <c r="Q449">
        <v>393.98</v>
      </c>
    </row>
    <row r="450" spans="2:17" hidden="1">
      <c r="B450">
        <v>2015</v>
      </c>
      <c r="C450">
        <v>1</v>
      </c>
      <c r="D450" t="s">
        <v>388</v>
      </c>
      <c r="E450" t="s">
        <v>389</v>
      </c>
      <c r="F450" t="s">
        <v>480</v>
      </c>
      <c r="G450" t="s">
        <v>481</v>
      </c>
      <c r="H450" t="s">
        <v>140</v>
      </c>
      <c r="I450" t="s">
        <v>1076</v>
      </c>
      <c r="J450" t="s">
        <v>31</v>
      </c>
      <c r="K450" t="s">
        <v>482</v>
      </c>
      <c r="L450" t="s">
        <v>24</v>
      </c>
      <c r="M450" t="s">
        <v>25</v>
      </c>
      <c r="N450">
        <v>2008</v>
      </c>
      <c r="O450">
        <v>34631.82</v>
      </c>
      <c r="P450">
        <v>18257.169999999998</v>
      </c>
      <c r="Q450">
        <v>-4135.53</v>
      </c>
    </row>
    <row r="451" spans="2:17" hidden="1">
      <c r="B451">
        <v>2015</v>
      </c>
      <c r="C451">
        <v>1</v>
      </c>
      <c r="D451" t="s">
        <v>388</v>
      </c>
      <c r="E451" t="s">
        <v>389</v>
      </c>
      <c r="F451" t="s">
        <v>480</v>
      </c>
      <c r="G451" t="s">
        <v>481</v>
      </c>
      <c r="H451" t="s">
        <v>140</v>
      </c>
      <c r="I451" t="s">
        <v>1076</v>
      </c>
      <c r="J451" t="s">
        <v>31</v>
      </c>
      <c r="K451" t="s">
        <v>482</v>
      </c>
      <c r="L451" t="s">
        <v>24</v>
      </c>
      <c r="M451" t="s">
        <v>26</v>
      </c>
      <c r="N451">
        <v>2632</v>
      </c>
      <c r="O451">
        <v>157166.47</v>
      </c>
      <c r="P451">
        <v>73067.98</v>
      </c>
      <c r="Q451">
        <v>-9547.68</v>
      </c>
    </row>
    <row r="452" spans="2:17" hidden="1">
      <c r="B452">
        <v>2015</v>
      </c>
      <c r="C452">
        <v>1</v>
      </c>
      <c r="D452" t="s">
        <v>388</v>
      </c>
      <c r="E452" t="s">
        <v>389</v>
      </c>
      <c r="F452" t="s">
        <v>480</v>
      </c>
      <c r="G452" t="s">
        <v>481</v>
      </c>
      <c r="H452" t="s">
        <v>140</v>
      </c>
      <c r="I452" t="s">
        <v>1076</v>
      </c>
      <c r="J452" t="s">
        <v>31</v>
      </c>
      <c r="K452" t="s">
        <v>482</v>
      </c>
      <c r="L452" t="s">
        <v>24</v>
      </c>
      <c r="M452" t="s">
        <v>27</v>
      </c>
      <c r="N452">
        <v>1209</v>
      </c>
      <c r="O452">
        <v>245991</v>
      </c>
      <c r="P452">
        <v>123889.58</v>
      </c>
      <c r="Q452">
        <v>3142.19</v>
      </c>
    </row>
    <row r="453" spans="2:17" hidden="1">
      <c r="B453">
        <v>2015</v>
      </c>
      <c r="C453">
        <v>1</v>
      </c>
      <c r="D453" t="s">
        <v>388</v>
      </c>
      <c r="E453" t="s">
        <v>389</v>
      </c>
      <c r="F453" t="s">
        <v>483</v>
      </c>
      <c r="G453" t="s">
        <v>484</v>
      </c>
      <c r="H453" t="s">
        <v>140</v>
      </c>
      <c r="I453" t="s">
        <v>1076</v>
      </c>
      <c r="J453" t="s">
        <v>31</v>
      </c>
      <c r="K453" t="s">
        <v>485</v>
      </c>
      <c r="L453" t="s">
        <v>24</v>
      </c>
      <c r="M453" t="s">
        <v>25</v>
      </c>
      <c r="N453">
        <v>739</v>
      </c>
      <c r="O453">
        <v>9964</v>
      </c>
      <c r="P453">
        <v>5726.49</v>
      </c>
      <c r="Q453">
        <v>-1188.8399999999999</v>
      </c>
    </row>
    <row r="454" spans="2:17" hidden="1">
      <c r="B454">
        <v>2015</v>
      </c>
      <c r="C454">
        <v>1</v>
      </c>
      <c r="D454" t="s">
        <v>388</v>
      </c>
      <c r="E454" t="s">
        <v>389</v>
      </c>
      <c r="F454" t="s">
        <v>483</v>
      </c>
      <c r="G454" t="s">
        <v>484</v>
      </c>
      <c r="H454" t="s">
        <v>140</v>
      </c>
      <c r="I454" t="s">
        <v>1076</v>
      </c>
      <c r="J454" t="s">
        <v>31</v>
      </c>
      <c r="K454" t="s">
        <v>485</v>
      </c>
      <c r="L454" t="s">
        <v>24</v>
      </c>
      <c r="M454" t="s">
        <v>26</v>
      </c>
      <c r="N454">
        <v>1372</v>
      </c>
      <c r="O454">
        <v>91587</v>
      </c>
      <c r="P454">
        <v>42631.79</v>
      </c>
      <c r="Q454">
        <v>-5036.88</v>
      </c>
    </row>
    <row r="455" spans="2:17" hidden="1">
      <c r="B455">
        <v>2015</v>
      </c>
      <c r="C455">
        <v>1</v>
      </c>
      <c r="D455" t="s">
        <v>388</v>
      </c>
      <c r="E455" t="s">
        <v>389</v>
      </c>
      <c r="F455" t="s">
        <v>483</v>
      </c>
      <c r="G455" t="s">
        <v>484</v>
      </c>
      <c r="H455" t="s">
        <v>140</v>
      </c>
      <c r="I455" t="s">
        <v>1076</v>
      </c>
      <c r="J455" t="s">
        <v>31</v>
      </c>
      <c r="K455" t="s">
        <v>485</v>
      </c>
      <c r="L455" t="s">
        <v>24</v>
      </c>
      <c r="M455" t="s">
        <v>27</v>
      </c>
      <c r="N455">
        <v>1101</v>
      </c>
      <c r="O455">
        <v>179258</v>
      </c>
      <c r="P455">
        <v>90953.27</v>
      </c>
      <c r="Q455">
        <v>2306.59</v>
      </c>
    </row>
    <row r="456" spans="2:17" hidden="1">
      <c r="B456">
        <v>2015</v>
      </c>
      <c r="C456">
        <v>1</v>
      </c>
      <c r="D456" t="s">
        <v>388</v>
      </c>
      <c r="E456" t="s">
        <v>389</v>
      </c>
      <c r="F456" t="s">
        <v>486</v>
      </c>
      <c r="G456" t="s">
        <v>487</v>
      </c>
      <c r="H456" t="s">
        <v>140</v>
      </c>
      <c r="I456" t="s">
        <v>1076</v>
      </c>
      <c r="J456" t="s">
        <v>31</v>
      </c>
      <c r="K456" t="s">
        <v>488</v>
      </c>
      <c r="L456" t="s">
        <v>24</v>
      </c>
      <c r="M456" t="s">
        <v>25</v>
      </c>
      <c r="N456">
        <v>3697</v>
      </c>
      <c r="O456">
        <v>44268</v>
      </c>
      <c r="P456">
        <v>26636.58</v>
      </c>
      <c r="Q456">
        <v>-5279.04</v>
      </c>
    </row>
    <row r="457" spans="2:17" hidden="1">
      <c r="B457">
        <v>2015</v>
      </c>
      <c r="C457">
        <v>1</v>
      </c>
      <c r="D457" t="s">
        <v>388</v>
      </c>
      <c r="E457" t="s">
        <v>389</v>
      </c>
      <c r="F457" t="s">
        <v>486</v>
      </c>
      <c r="G457" t="s">
        <v>487</v>
      </c>
      <c r="H457" t="s">
        <v>140</v>
      </c>
      <c r="I457" t="s">
        <v>1076</v>
      </c>
      <c r="J457" t="s">
        <v>31</v>
      </c>
      <c r="K457" t="s">
        <v>488</v>
      </c>
      <c r="L457" t="s">
        <v>24</v>
      </c>
      <c r="M457" t="s">
        <v>26</v>
      </c>
      <c r="N457">
        <v>5264</v>
      </c>
      <c r="O457">
        <v>337932.6</v>
      </c>
      <c r="P457">
        <v>157467.14000000001</v>
      </c>
      <c r="Q457">
        <v>-18826.29</v>
      </c>
    </row>
    <row r="458" spans="2:17" hidden="1">
      <c r="B458">
        <v>2015</v>
      </c>
      <c r="C458">
        <v>1</v>
      </c>
      <c r="D458" t="s">
        <v>388</v>
      </c>
      <c r="E458" t="s">
        <v>389</v>
      </c>
      <c r="F458" t="s">
        <v>486</v>
      </c>
      <c r="G458" t="s">
        <v>487</v>
      </c>
      <c r="H458" t="s">
        <v>140</v>
      </c>
      <c r="I458" t="s">
        <v>1076</v>
      </c>
      <c r="J458" t="s">
        <v>31</v>
      </c>
      <c r="K458" t="s">
        <v>488</v>
      </c>
      <c r="L458" t="s">
        <v>24</v>
      </c>
      <c r="M458" t="s">
        <v>27</v>
      </c>
      <c r="N458">
        <v>3554</v>
      </c>
      <c r="O458">
        <v>606536.30000000005</v>
      </c>
      <c r="P458">
        <v>306849.73</v>
      </c>
      <c r="Q458">
        <v>7792.85</v>
      </c>
    </row>
    <row r="459" spans="2:17" hidden="1">
      <c r="B459">
        <v>2015</v>
      </c>
      <c r="C459">
        <v>1</v>
      </c>
      <c r="D459" t="s">
        <v>388</v>
      </c>
      <c r="E459" t="s">
        <v>389</v>
      </c>
      <c r="F459" t="s">
        <v>489</v>
      </c>
      <c r="G459" t="s">
        <v>490</v>
      </c>
      <c r="H459" t="s">
        <v>153</v>
      </c>
      <c r="I459" t="s">
        <v>21</v>
      </c>
      <c r="J459" t="s">
        <v>31</v>
      </c>
      <c r="K459" t="s">
        <v>491</v>
      </c>
      <c r="L459" t="s">
        <v>24</v>
      </c>
      <c r="M459" t="s">
        <v>25</v>
      </c>
      <c r="N459">
        <v>2131</v>
      </c>
      <c r="O459">
        <v>27564.3</v>
      </c>
      <c r="P459">
        <v>14946.83</v>
      </c>
      <c r="Q459">
        <v>-7355.14</v>
      </c>
    </row>
    <row r="460" spans="2:17" hidden="1">
      <c r="B460">
        <v>2015</v>
      </c>
      <c r="C460">
        <v>1</v>
      </c>
      <c r="D460" t="s">
        <v>388</v>
      </c>
      <c r="E460" t="s">
        <v>389</v>
      </c>
      <c r="F460" t="s">
        <v>489</v>
      </c>
      <c r="G460" t="s">
        <v>490</v>
      </c>
      <c r="H460" t="s">
        <v>153</v>
      </c>
      <c r="I460" t="s">
        <v>21</v>
      </c>
      <c r="J460" t="s">
        <v>31</v>
      </c>
      <c r="K460" t="s">
        <v>491</v>
      </c>
      <c r="L460" t="s">
        <v>24</v>
      </c>
      <c r="M460" t="s">
        <v>26</v>
      </c>
      <c r="N460">
        <v>3322</v>
      </c>
      <c r="O460">
        <v>212666</v>
      </c>
      <c r="P460">
        <v>98404.07</v>
      </c>
      <c r="Q460">
        <v>-26985.82</v>
      </c>
    </row>
    <row r="461" spans="2:17" hidden="1">
      <c r="B461">
        <v>2015</v>
      </c>
      <c r="C461">
        <v>1</v>
      </c>
      <c r="D461" t="s">
        <v>388</v>
      </c>
      <c r="E461" t="s">
        <v>389</v>
      </c>
      <c r="F461" t="s">
        <v>489</v>
      </c>
      <c r="G461" t="s">
        <v>490</v>
      </c>
      <c r="H461" t="s">
        <v>153</v>
      </c>
      <c r="I461" t="s">
        <v>21</v>
      </c>
      <c r="J461" t="s">
        <v>31</v>
      </c>
      <c r="K461" t="s">
        <v>491</v>
      </c>
      <c r="L461" t="s">
        <v>24</v>
      </c>
      <c r="M461" t="s">
        <v>27</v>
      </c>
      <c r="N461">
        <v>1665</v>
      </c>
      <c r="O461">
        <v>267418</v>
      </c>
      <c r="P461">
        <v>152595.78</v>
      </c>
      <c r="Q461">
        <v>3870.67</v>
      </c>
    </row>
    <row r="462" spans="2:17" hidden="1">
      <c r="B462">
        <v>2015</v>
      </c>
      <c r="C462">
        <v>1</v>
      </c>
      <c r="D462" t="s">
        <v>388</v>
      </c>
      <c r="E462" t="s">
        <v>389</v>
      </c>
      <c r="F462" t="s">
        <v>492</v>
      </c>
      <c r="G462" t="s">
        <v>493</v>
      </c>
      <c r="H462" t="s">
        <v>121</v>
      </c>
      <c r="I462" t="s">
        <v>1076</v>
      </c>
      <c r="J462" t="s">
        <v>31</v>
      </c>
      <c r="K462" t="s">
        <v>494</v>
      </c>
      <c r="L462" t="s">
        <v>24</v>
      </c>
      <c r="M462" t="s">
        <v>25</v>
      </c>
      <c r="N462">
        <v>553</v>
      </c>
      <c r="O462">
        <v>7324</v>
      </c>
      <c r="P462">
        <v>4355.55</v>
      </c>
      <c r="Q462">
        <v>-896.59</v>
      </c>
    </row>
    <row r="463" spans="2:17" hidden="1">
      <c r="B463">
        <v>2015</v>
      </c>
      <c r="C463">
        <v>1</v>
      </c>
      <c r="D463" t="s">
        <v>388</v>
      </c>
      <c r="E463" t="s">
        <v>389</v>
      </c>
      <c r="F463" t="s">
        <v>492</v>
      </c>
      <c r="G463" t="s">
        <v>493</v>
      </c>
      <c r="H463" t="s">
        <v>121</v>
      </c>
      <c r="I463" t="s">
        <v>1076</v>
      </c>
      <c r="J463" t="s">
        <v>31</v>
      </c>
      <c r="K463" t="s">
        <v>494</v>
      </c>
      <c r="L463" t="s">
        <v>24</v>
      </c>
      <c r="M463" t="s">
        <v>26</v>
      </c>
      <c r="N463">
        <v>518</v>
      </c>
      <c r="O463">
        <v>27793</v>
      </c>
      <c r="P463">
        <v>13254.42</v>
      </c>
      <c r="Q463">
        <v>-1901.06</v>
      </c>
    </row>
    <row r="464" spans="2:17" hidden="1">
      <c r="B464">
        <v>2015</v>
      </c>
      <c r="C464">
        <v>1</v>
      </c>
      <c r="D464" t="s">
        <v>388</v>
      </c>
      <c r="E464" t="s">
        <v>389</v>
      </c>
      <c r="F464" t="s">
        <v>492</v>
      </c>
      <c r="G464" t="s">
        <v>493</v>
      </c>
      <c r="H464" t="s">
        <v>121</v>
      </c>
      <c r="I464" t="s">
        <v>1076</v>
      </c>
      <c r="J464" t="s">
        <v>31</v>
      </c>
      <c r="K464" t="s">
        <v>494</v>
      </c>
      <c r="L464" t="s">
        <v>24</v>
      </c>
      <c r="M464" t="s">
        <v>27</v>
      </c>
      <c r="N464">
        <v>67</v>
      </c>
      <c r="O464">
        <v>11908</v>
      </c>
      <c r="P464">
        <v>6181.95</v>
      </c>
      <c r="Q464">
        <v>156.52000000000001</v>
      </c>
    </row>
    <row r="465" spans="2:17" hidden="1">
      <c r="B465">
        <v>2015</v>
      </c>
      <c r="C465">
        <v>1</v>
      </c>
      <c r="D465" t="s">
        <v>388</v>
      </c>
      <c r="E465" t="s">
        <v>389</v>
      </c>
      <c r="F465" t="s">
        <v>495</v>
      </c>
      <c r="G465" t="s">
        <v>496</v>
      </c>
      <c r="H465" t="s">
        <v>30</v>
      </c>
      <c r="I465" t="s">
        <v>21</v>
      </c>
      <c r="J465" t="s">
        <v>31</v>
      </c>
      <c r="K465" t="s">
        <v>497</v>
      </c>
      <c r="L465" t="s">
        <v>24</v>
      </c>
      <c r="M465" t="s">
        <v>25</v>
      </c>
      <c r="N465">
        <v>14588</v>
      </c>
      <c r="O465">
        <v>114196.2</v>
      </c>
      <c r="P465">
        <v>104038.55</v>
      </c>
      <c r="Q465">
        <v>-48824.36</v>
      </c>
    </row>
    <row r="466" spans="2:17" hidden="1">
      <c r="B466">
        <v>2015</v>
      </c>
      <c r="C466">
        <v>1</v>
      </c>
      <c r="D466" t="s">
        <v>388</v>
      </c>
      <c r="E466" t="s">
        <v>389</v>
      </c>
      <c r="F466" t="s">
        <v>495</v>
      </c>
      <c r="G466" t="s">
        <v>496</v>
      </c>
      <c r="H466" t="s">
        <v>30</v>
      </c>
      <c r="I466" t="s">
        <v>21</v>
      </c>
      <c r="J466" t="s">
        <v>31</v>
      </c>
      <c r="K466" t="s">
        <v>497</v>
      </c>
      <c r="L466" t="s">
        <v>24</v>
      </c>
      <c r="M466" t="s">
        <v>26</v>
      </c>
      <c r="N466">
        <v>2759</v>
      </c>
      <c r="O466">
        <v>157225.20000000001</v>
      </c>
      <c r="P466">
        <v>86597.2</v>
      </c>
      <c r="Q466">
        <v>-35714.980000000003</v>
      </c>
    </row>
    <row r="467" spans="2:17" hidden="1">
      <c r="B467">
        <v>2015</v>
      </c>
      <c r="C467">
        <v>1</v>
      </c>
      <c r="D467" t="s">
        <v>388</v>
      </c>
      <c r="E467" t="s">
        <v>389</v>
      </c>
      <c r="F467" t="s">
        <v>495</v>
      </c>
      <c r="G467" t="s">
        <v>496</v>
      </c>
      <c r="H467" t="s">
        <v>30</v>
      </c>
      <c r="I467" t="s">
        <v>21</v>
      </c>
      <c r="J467" t="s">
        <v>31</v>
      </c>
      <c r="K467" t="s">
        <v>497</v>
      </c>
      <c r="L467" t="s">
        <v>24</v>
      </c>
      <c r="M467" t="s">
        <v>27</v>
      </c>
      <c r="N467">
        <v>510</v>
      </c>
      <c r="O467">
        <v>81500</v>
      </c>
      <c r="P467">
        <v>60250.879999999997</v>
      </c>
      <c r="Q467">
        <v>1531.73</v>
      </c>
    </row>
    <row r="468" spans="2:17" hidden="1">
      <c r="B468">
        <v>2015</v>
      </c>
      <c r="C468">
        <v>1</v>
      </c>
      <c r="D468" t="s">
        <v>388</v>
      </c>
      <c r="E468" t="s">
        <v>389</v>
      </c>
      <c r="F468" t="s">
        <v>498</v>
      </c>
      <c r="G468" t="s">
        <v>499</v>
      </c>
      <c r="H468" t="s">
        <v>30</v>
      </c>
      <c r="I468" t="s">
        <v>21</v>
      </c>
      <c r="J468" t="s">
        <v>31</v>
      </c>
      <c r="K468" t="s">
        <v>500</v>
      </c>
      <c r="L468" t="s">
        <v>24</v>
      </c>
      <c r="M468" t="s">
        <v>25</v>
      </c>
      <c r="N468">
        <v>23282</v>
      </c>
      <c r="O468">
        <v>180356.26</v>
      </c>
      <c r="P468">
        <v>165318.65</v>
      </c>
      <c r="Q468">
        <v>-76719.899999999994</v>
      </c>
    </row>
    <row r="469" spans="2:17" hidden="1">
      <c r="B469">
        <v>2015</v>
      </c>
      <c r="C469">
        <v>1</v>
      </c>
      <c r="D469" t="s">
        <v>388</v>
      </c>
      <c r="E469" t="s">
        <v>389</v>
      </c>
      <c r="F469" t="s">
        <v>498</v>
      </c>
      <c r="G469" t="s">
        <v>499</v>
      </c>
      <c r="H469" t="s">
        <v>30</v>
      </c>
      <c r="I469" t="s">
        <v>21</v>
      </c>
      <c r="J469" t="s">
        <v>31</v>
      </c>
      <c r="K469" t="s">
        <v>500</v>
      </c>
      <c r="L469" t="s">
        <v>24</v>
      </c>
      <c r="M469" t="s">
        <v>26</v>
      </c>
      <c r="N469">
        <v>2524</v>
      </c>
      <c r="O469">
        <v>124213.86</v>
      </c>
      <c r="P469">
        <v>65848.460000000006</v>
      </c>
      <c r="Q469">
        <v>-32207.86</v>
      </c>
    </row>
    <row r="470" spans="2:17" hidden="1">
      <c r="B470">
        <v>2015</v>
      </c>
      <c r="C470">
        <v>1</v>
      </c>
      <c r="D470" t="s">
        <v>388</v>
      </c>
      <c r="E470" t="s">
        <v>389</v>
      </c>
      <c r="F470" t="s">
        <v>498</v>
      </c>
      <c r="G470" t="s">
        <v>499</v>
      </c>
      <c r="H470" t="s">
        <v>30</v>
      </c>
      <c r="I470" t="s">
        <v>21</v>
      </c>
      <c r="J470" t="s">
        <v>31</v>
      </c>
      <c r="K470" t="s">
        <v>500</v>
      </c>
      <c r="L470" t="s">
        <v>24</v>
      </c>
      <c r="M470" t="s">
        <v>27</v>
      </c>
      <c r="N470">
        <v>255</v>
      </c>
      <c r="O470">
        <v>46899.44</v>
      </c>
      <c r="P470">
        <v>34346.129999999997</v>
      </c>
      <c r="Q470">
        <v>871.48</v>
      </c>
    </row>
    <row r="471" spans="2:17" hidden="1">
      <c r="B471">
        <v>2015</v>
      </c>
      <c r="C471">
        <v>1</v>
      </c>
      <c r="D471" t="s">
        <v>388</v>
      </c>
      <c r="E471" t="s">
        <v>389</v>
      </c>
      <c r="F471" t="s">
        <v>501</v>
      </c>
      <c r="G471" t="s">
        <v>502</v>
      </c>
      <c r="H471" t="s">
        <v>30</v>
      </c>
      <c r="I471" t="s">
        <v>21</v>
      </c>
      <c r="J471" t="s">
        <v>31</v>
      </c>
      <c r="K471" t="s">
        <v>383</v>
      </c>
      <c r="L471" t="s">
        <v>24</v>
      </c>
      <c r="M471" t="s">
        <v>25</v>
      </c>
      <c r="N471">
        <v>9357</v>
      </c>
      <c r="O471">
        <v>78128.179999999993</v>
      </c>
      <c r="P471">
        <v>67975.17</v>
      </c>
      <c r="Q471">
        <v>-33345.629999999997</v>
      </c>
    </row>
    <row r="472" spans="2:17" hidden="1">
      <c r="B472">
        <v>2015</v>
      </c>
      <c r="C472">
        <v>1</v>
      </c>
      <c r="D472" t="s">
        <v>388</v>
      </c>
      <c r="E472" t="s">
        <v>389</v>
      </c>
      <c r="F472" t="s">
        <v>501</v>
      </c>
      <c r="G472" t="s">
        <v>502</v>
      </c>
      <c r="H472" t="s">
        <v>30</v>
      </c>
      <c r="I472" t="s">
        <v>21</v>
      </c>
      <c r="J472" t="s">
        <v>31</v>
      </c>
      <c r="K472" t="s">
        <v>383</v>
      </c>
      <c r="L472" t="s">
        <v>24</v>
      </c>
      <c r="M472" t="s">
        <v>26</v>
      </c>
      <c r="N472">
        <v>2081</v>
      </c>
      <c r="O472">
        <v>116412.78</v>
      </c>
      <c r="P472">
        <v>63817.77</v>
      </c>
      <c r="Q472">
        <v>-26894.3</v>
      </c>
    </row>
    <row r="473" spans="2:17" hidden="1">
      <c r="B473">
        <v>2015</v>
      </c>
      <c r="C473">
        <v>1</v>
      </c>
      <c r="D473" t="s">
        <v>388</v>
      </c>
      <c r="E473" t="s">
        <v>389</v>
      </c>
      <c r="F473" t="s">
        <v>501</v>
      </c>
      <c r="G473" t="s">
        <v>502</v>
      </c>
      <c r="H473" t="s">
        <v>30</v>
      </c>
      <c r="I473" t="s">
        <v>21</v>
      </c>
      <c r="J473" t="s">
        <v>31</v>
      </c>
      <c r="K473" t="s">
        <v>383</v>
      </c>
      <c r="L473" t="s">
        <v>24</v>
      </c>
      <c r="M473" t="s">
        <v>27</v>
      </c>
      <c r="N473">
        <v>296</v>
      </c>
      <c r="O473">
        <v>50270.97</v>
      </c>
      <c r="P473">
        <v>37050.9</v>
      </c>
      <c r="Q473">
        <v>937.01</v>
      </c>
    </row>
    <row r="474" spans="2:17" hidden="1">
      <c r="B474">
        <v>2015</v>
      </c>
      <c r="C474">
        <v>1</v>
      </c>
      <c r="D474" t="s">
        <v>388</v>
      </c>
      <c r="E474" t="s">
        <v>389</v>
      </c>
      <c r="F474" t="s">
        <v>503</v>
      </c>
      <c r="G474" t="s">
        <v>504</v>
      </c>
      <c r="H474" t="s">
        <v>30</v>
      </c>
      <c r="I474" t="s">
        <v>21</v>
      </c>
      <c r="J474" t="s">
        <v>31</v>
      </c>
      <c r="K474" t="s">
        <v>505</v>
      </c>
      <c r="L474" t="s">
        <v>24</v>
      </c>
      <c r="M474" t="s">
        <v>25</v>
      </c>
      <c r="N474">
        <v>5581</v>
      </c>
      <c r="O474">
        <v>48452.639999999999</v>
      </c>
      <c r="P474">
        <v>41009.07</v>
      </c>
      <c r="Q474">
        <v>-20640.560000000001</v>
      </c>
    </row>
    <row r="475" spans="2:17" hidden="1">
      <c r="B475">
        <v>2015</v>
      </c>
      <c r="C475">
        <v>1</v>
      </c>
      <c r="D475" t="s">
        <v>388</v>
      </c>
      <c r="E475" t="s">
        <v>389</v>
      </c>
      <c r="F475" t="s">
        <v>503</v>
      </c>
      <c r="G475" t="s">
        <v>504</v>
      </c>
      <c r="H475" t="s">
        <v>30</v>
      </c>
      <c r="I475" t="s">
        <v>21</v>
      </c>
      <c r="J475" t="s">
        <v>31</v>
      </c>
      <c r="K475" t="s">
        <v>505</v>
      </c>
      <c r="L475" t="s">
        <v>24</v>
      </c>
      <c r="M475" t="s">
        <v>26</v>
      </c>
      <c r="N475">
        <v>2162</v>
      </c>
      <c r="O475">
        <v>124405.3</v>
      </c>
      <c r="P475">
        <v>68932.94</v>
      </c>
      <c r="Q475">
        <v>-27676.62</v>
      </c>
    </row>
    <row r="476" spans="2:17" hidden="1">
      <c r="B476">
        <v>2015</v>
      </c>
      <c r="C476">
        <v>1</v>
      </c>
      <c r="D476" t="s">
        <v>388</v>
      </c>
      <c r="E476" t="s">
        <v>389</v>
      </c>
      <c r="F476" t="s">
        <v>503</v>
      </c>
      <c r="G476" t="s">
        <v>504</v>
      </c>
      <c r="H476" t="s">
        <v>30</v>
      </c>
      <c r="I476" t="s">
        <v>21</v>
      </c>
      <c r="J476" t="s">
        <v>31</v>
      </c>
      <c r="K476" t="s">
        <v>505</v>
      </c>
      <c r="L476" t="s">
        <v>24</v>
      </c>
      <c r="M476" t="s">
        <v>27</v>
      </c>
      <c r="N476">
        <v>330</v>
      </c>
      <c r="O476">
        <v>48221</v>
      </c>
      <c r="P476">
        <v>35776.53</v>
      </c>
      <c r="Q476">
        <v>904.98</v>
      </c>
    </row>
    <row r="477" spans="2:17" hidden="1">
      <c r="B477">
        <v>2015</v>
      </c>
      <c r="C477">
        <v>1</v>
      </c>
      <c r="D477" t="s">
        <v>388</v>
      </c>
      <c r="E477" t="s">
        <v>389</v>
      </c>
      <c r="F477" t="s">
        <v>506</v>
      </c>
      <c r="G477" t="s">
        <v>507</v>
      </c>
      <c r="H477" t="s">
        <v>30</v>
      </c>
      <c r="I477" t="s">
        <v>21</v>
      </c>
      <c r="J477" t="s">
        <v>31</v>
      </c>
      <c r="K477" t="s">
        <v>508</v>
      </c>
      <c r="L477" t="s">
        <v>24</v>
      </c>
      <c r="M477" t="s">
        <v>25</v>
      </c>
      <c r="N477">
        <v>1275</v>
      </c>
      <c r="O477">
        <v>11240</v>
      </c>
      <c r="P477">
        <v>9410.85</v>
      </c>
      <c r="Q477">
        <v>-4782.96</v>
      </c>
    </row>
    <row r="478" spans="2:17" hidden="1">
      <c r="B478">
        <v>2015</v>
      </c>
      <c r="C478">
        <v>1</v>
      </c>
      <c r="D478" t="s">
        <v>388</v>
      </c>
      <c r="E478" t="s">
        <v>389</v>
      </c>
      <c r="F478" t="s">
        <v>506</v>
      </c>
      <c r="G478" t="s">
        <v>507</v>
      </c>
      <c r="H478" t="s">
        <v>30</v>
      </c>
      <c r="I478" t="s">
        <v>21</v>
      </c>
      <c r="J478" t="s">
        <v>31</v>
      </c>
      <c r="K478" t="s">
        <v>508</v>
      </c>
      <c r="L478" t="s">
        <v>24</v>
      </c>
      <c r="M478" t="s">
        <v>26</v>
      </c>
      <c r="N478">
        <v>602</v>
      </c>
      <c r="O478">
        <v>35686</v>
      </c>
      <c r="P478">
        <v>19875.419999999998</v>
      </c>
      <c r="Q478">
        <v>-7687.54</v>
      </c>
    </row>
    <row r="479" spans="2:17" hidden="1">
      <c r="B479">
        <v>2015</v>
      </c>
      <c r="C479">
        <v>1</v>
      </c>
      <c r="D479" t="s">
        <v>388</v>
      </c>
      <c r="E479" t="s">
        <v>389</v>
      </c>
      <c r="F479" t="s">
        <v>506</v>
      </c>
      <c r="G479" t="s">
        <v>507</v>
      </c>
      <c r="H479" t="s">
        <v>30</v>
      </c>
      <c r="I479" t="s">
        <v>21</v>
      </c>
      <c r="J479" t="s">
        <v>31</v>
      </c>
      <c r="K479" t="s">
        <v>508</v>
      </c>
      <c r="L479" t="s">
        <v>24</v>
      </c>
      <c r="M479" t="s">
        <v>27</v>
      </c>
      <c r="N479">
        <v>137</v>
      </c>
      <c r="O479">
        <v>21956</v>
      </c>
      <c r="P479">
        <v>16183.92</v>
      </c>
      <c r="Q479">
        <v>411.07</v>
      </c>
    </row>
    <row r="480" spans="2:17" hidden="1">
      <c r="B480">
        <v>2015</v>
      </c>
      <c r="C480">
        <v>1</v>
      </c>
      <c r="D480" t="s">
        <v>388</v>
      </c>
      <c r="E480" t="s">
        <v>389</v>
      </c>
      <c r="F480" t="s">
        <v>509</v>
      </c>
      <c r="G480" t="s">
        <v>510</v>
      </c>
      <c r="H480" t="s">
        <v>30</v>
      </c>
      <c r="I480" t="s">
        <v>21</v>
      </c>
      <c r="J480" t="s">
        <v>31</v>
      </c>
      <c r="K480" t="s">
        <v>511</v>
      </c>
      <c r="L480" t="s">
        <v>24</v>
      </c>
      <c r="M480" t="s">
        <v>25</v>
      </c>
      <c r="N480">
        <v>15390</v>
      </c>
      <c r="O480">
        <v>100034.32</v>
      </c>
      <c r="P480">
        <v>104420.66</v>
      </c>
      <c r="Q480">
        <v>-42779.15</v>
      </c>
    </row>
    <row r="481" spans="2:17" hidden="1">
      <c r="B481">
        <v>2015</v>
      </c>
      <c r="C481">
        <v>1</v>
      </c>
      <c r="D481" t="s">
        <v>388</v>
      </c>
      <c r="E481" t="s">
        <v>389</v>
      </c>
      <c r="F481" t="s">
        <v>509</v>
      </c>
      <c r="G481" t="s">
        <v>510</v>
      </c>
      <c r="H481" t="s">
        <v>30</v>
      </c>
      <c r="I481" t="s">
        <v>21</v>
      </c>
      <c r="J481" t="s">
        <v>31</v>
      </c>
      <c r="K481" t="s">
        <v>511</v>
      </c>
      <c r="L481" t="s">
        <v>24</v>
      </c>
      <c r="M481" t="s">
        <v>26</v>
      </c>
      <c r="N481">
        <v>984</v>
      </c>
      <c r="O481">
        <v>46070</v>
      </c>
      <c r="P481">
        <v>24156.66</v>
      </c>
      <c r="Q481">
        <v>-12634.62</v>
      </c>
    </row>
    <row r="482" spans="2:17" hidden="1">
      <c r="B482">
        <v>2015</v>
      </c>
      <c r="C482">
        <v>1</v>
      </c>
      <c r="D482" t="s">
        <v>388</v>
      </c>
      <c r="E482" t="s">
        <v>389</v>
      </c>
      <c r="F482" t="s">
        <v>509</v>
      </c>
      <c r="G482" t="s">
        <v>510</v>
      </c>
      <c r="H482" t="s">
        <v>30</v>
      </c>
      <c r="I482" t="s">
        <v>21</v>
      </c>
      <c r="J482" t="s">
        <v>31</v>
      </c>
      <c r="K482" t="s">
        <v>511</v>
      </c>
      <c r="L482" t="s">
        <v>24</v>
      </c>
      <c r="M482" t="s">
        <v>27</v>
      </c>
      <c r="N482">
        <v>93</v>
      </c>
      <c r="O482">
        <v>19654</v>
      </c>
      <c r="P482">
        <v>14396.07</v>
      </c>
      <c r="Q482">
        <v>364.53</v>
      </c>
    </row>
    <row r="483" spans="2:17" hidden="1">
      <c r="B483">
        <v>2015</v>
      </c>
      <c r="C483">
        <v>1</v>
      </c>
      <c r="D483" t="s">
        <v>512</v>
      </c>
      <c r="E483" t="s">
        <v>513</v>
      </c>
      <c r="F483" t="s">
        <v>514</v>
      </c>
      <c r="G483" t="s">
        <v>515</v>
      </c>
      <c r="H483" t="s">
        <v>30</v>
      </c>
      <c r="I483" t="s">
        <v>21</v>
      </c>
      <c r="J483" t="s">
        <v>31</v>
      </c>
      <c r="K483" t="s">
        <v>514</v>
      </c>
      <c r="L483" t="s">
        <v>24</v>
      </c>
      <c r="M483" t="s">
        <v>25</v>
      </c>
      <c r="N483">
        <v>91</v>
      </c>
      <c r="O483">
        <v>1082</v>
      </c>
      <c r="P483">
        <v>753.39</v>
      </c>
      <c r="Q483">
        <v>-475.24</v>
      </c>
    </row>
    <row r="484" spans="2:17" hidden="1">
      <c r="B484">
        <v>2015</v>
      </c>
      <c r="C484">
        <v>1</v>
      </c>
      <c r="D484" t="s">
        <v>512</v>
      </c>
      <c r="E484" t="s">
        <v>513</v>
      </c>
      <c r="F484" t="s">
        <v>514</v>
      </c>
      <c r="G484" t="s">
        <v>515</v>
      </c>
      <c r="H484" t="s">
        <v>30</v>
      </c>
      <c r="I484" t="s">
        <v>21</v>
      </c>
      <c r="J484" t="s">
        <v>31</v>
      </c>
      <c r="K484" t="s">
        <v>514</v>
      </c>
      <c r="L484" t="s">
        <v>24</v>
      </c>
      <c r="M484" t="s">
        <v>26</v>
      </c>
      <c r="N484">
        <v>78</v>
      </c>
      <c r="O484">
        <v>5077</v>
      </c>
      <c r="P484">
        <v>2963.48</v>
      </c>
      <c r="Q484">
        <v>-1027.26</v>
      </c>
    </row>
    <row r="485" spans="2:17" hidden="1">
      <c r="B485">
        <v>2015</v>
      </c>
      <c r="C485">
        <v>1</v>
      </c>
      <c r="D485" t="s">
        <v>512</v>
      </c>
      <c r="E485" t="s">
        <v>513</v>
      </c>
      <c r="F485" t="s">
        <v>514</v>
      </c>
      <c r="G485" t="s">
        <v>515</v>
      </c>
      <c r="H485" t="s">
        <v>30</v>
      </c>
      <c r="I485" t="s">
        <v>21</v>
      </c>
      <c r="J485" t="s">
        <v>31</v>
      </c>
      <c r="K485" t="s">
        <v>514</v>
      </c>
      <c r="L485" t="s">
        <v>24</v>
      </c>
      <c r="M485" t="s">
        <v>27</v>
      </c>
      <c r="N485">
        <v>46</v>
      </c>
      <c r="O485">
        <v>8276</v>
      </c>
      <c r="P485">
        <v>6251.33</v>
      </c>
      <c r="Q485">
        <v>158.05000000000001</v>
      </c>
    </row>
    <row r="486" spans="2:17" hidden="1">
      <c r="B486">
        <v>2015</v>
      </c>
      <c r="C486">
        <v>1</v>
      </c>
      <c r="D486" t="s">
        <v>512</v>
      </c>
      <c r="E486" t="s">
        <v>513</v>
      </c>
      <c r="F486" t="s">
        <v>516</v>
      </c>
      <c r="G486" t="s">
        <v>517</v>
      </c>
      <c r="H486" t="s">
        <v>140</v>
      </c>
      <c r="I486" t="s">
        <v>1076</v>
      </c>
      <c r="J486" t="s">
        <v>31</v>
      </c>
      <c r="K486" t="s">
        <v>518</v>
      </c>
      <c r="L486" t="s">
        <v>24</v>
      </c>
      <c r="M486" t="s">
        <v>25</v>
      </c>
      <c r="N486">
        <v>17026</v>
      </c>
      <c r="O486">
        <v>201751.4</v>
      </c>
      <c r="P486">
        <v>122605.34</v>
      </c>
      <c r="Q486">
        <v>-24279.599999999999</v>
      </c>
    </row>
    <row r="487" spans="2:17" hidden="1">
      <c r="B487">
        <v>2015</v>
      </c>
      <c r="C487">
        <v>1</v>
      </c>
      <c r="D487" t="s">
        <v>512</v>
      </c>
      <c r="E487" t="s">
        <v>513</v>
      </c>
      <c r="F487" t="s">
        <v>516</v>
      </c>
      <c r="G487" t="s">
        <v>517</v>
      </c>
      <c r="H487" t="s">
        <v>140</v>
      </c>
      <c r="I487" t="s">
        <v>1076</v>
      </c>
      <c r="J487" t="s">
        <v>31</v>
      </c>
      <c r="K487" t="s">
        <v>518</v>
      </c>
      <c r="L487" t="s">
        <v>24</v>
      </c>
      <c r="M487" t="s">
        <v>26</v>
      </c>
      <c r="N487">
        <v>31693</v>
      </c>
      <c r="O487">
        <v>2223102.7999999998</v>
      </c>
      <c r="P487">
        <v>1040848.35</v>
      </c>
      <c r="Q487">
        <v>-120518.41</v>
      </c>
    </row>
    <row r="488" spans="2:17" hidden="1">
      <c r="B488">
        <v>2015</v>
      </c>
      <c r="C488">
        <v>1</v>
      </c>
      <c r="D488" t="s">
        <v>512</v>
      </c>
      <c r="E488" t="s">
        <v>513</v>
      </c>
      <c r="F488" t="s">
        <v>516</v>
      </c>
      <c r="G488" t="s">
        <v>517</v>
      </c>
      <c r="H488" t="s">
        <v>140</v>
      </c>
      <c r="I488" t="s">
        <v>1076</v>
      </c>
      <c r="J488" t="s">
        <v>31</v>
      </c>
      <c r="K488" t="s">
        <v>518</v>
      </c>
      <c r="L488" t="s">
        <v>24</v>
      </c>
      <c r="M488" t="s">
        <v>27</v>
      </c>
      <c r="N488">
        <v>40892</v>
      </c>
      <c r="O488">
        <v>8704385</v>
      </c>
      <c r="P488">
        <v>4409189.53</v>
      </c>
      <c r="Q488">
        <v>111747.58</v>
      </c>
    </row>
    <row r="489" spans="2:17" hidden="1">
      <c r="B489">
        <v>2015</v>
      </c>
      <c r="C489">
        <v>1</v>
      </c>
      <c r="D489" t="s">
        <v>512</v>
      </c>
      <c r="E489" t="s">
        <v>513</v>
      </c>
      <c r="F489" t="s">
        <v>519</v>
      </c>
      <c r="G489" t="s">
        <v>520</v>
      </c>
      <c r="H489" t="s">
        <v>140</v>
      </c>
      <c r="I489" t="s">
        <v>1076</v>
      </c>
      <c r="J489" t="s">
        <v>31</v>
      </c>
      <c r="K489" t="s">
        <v>521</v>
      </c>
      <c r="L489" t="s">
        <v>24</v>
      </c>
      <c r="M489" t="s">
        <v>25</v>
      </c>
      <c r="N489">
        <v>4047</v>
      </c>
      <c r="O489">
        <v>55876.3</v>
      </c>
      <c r="P489">
        <v>32279.73</v>
      </c>
      <c r="Q489">
        <v>-6821.85</v>
      </c>
    </row>
    <row r="490" spans="2:17" hidden="1">
      <c r="B490">
        <v>2015</v>
      </c>
      <c r="C490">
        <v>1</v>
      </c>
      <c r="D490" t="s">
        <v>512</v>
      </c>
      <c r="E490" t="s">
        <v>513</v>
      </c>
      <c r="F490" t="s">
        <v>519</v>
      </c>
      <c r="G490" t="s">
        <v>520</v>
      </c>
      <c r="H490" t="s">
        <v>140</v>
      </c>
      <c r="I490" t="s">
        <v>1076</v>
      </c>
      <c r="J490" t="s">
        <v>31</v>
      </c>
      <c r="K490" t="s">
        <v>521</v>
      </c>
      <c r="L490" t="s">
        <v>24</v>
      </c>
      <c r="M490" t="s">
        <v>26</v>
      </c>
      <c r="N490">
        <v>10562</v>
      </c>
      <c r="O490">
        <v>699866.3</v>
      </c>
      <c r="P490">
        <v>333381.28000000003</v>
      </c>
      <c r="Q490">
        <v>-38633.919999999998</v>
      </c>
    </row>
    <row r="491" spans="2:17" hidden="1">
      <c r="B491">
        <v>2015</v>
      </c>
      <c r="C491">
        <v>1</v>
      </c>
      <c r="D491" t="s">
        <v>512</v>
      </c>
      <c r="E491" t="s">
        <v>513</v>
      </c>
      <c r="F491" t="s">
        <v>519</v>
      </c>
      <c r="G491" t="s">
        <v>520</v>
      </c>
      <c r="H491" t="s">
        <v>140</v>
      </c>
      <c r="I491" t="s">
        <v>1076</v>
      </c>
      <c r="J491" t="s">
        <v>31</v>
      </c>
      <c r="K491" t="s">
        <v>521</v>
      </c>
      <c r="L491" t="s">
        <v>24</v>
      </c>
      <c r="M491" t="s">
        <v>27</v>
      </c>
      <c r="N491">
        <v>8820</v>
      </c>
      <c r="O491">
        <v>1564703.5</v>
      </c>
      <c r="P491">
        <v>808082</v>
      </c>
      <c r="Q491">
        <v>20480.52</v>
      </c>
    </row>
    <row r="492" spans="2:17" hidden="1">
      <c r="B492">
        <v>2015</v>
      </c>
      <c r="C492">
        <v>1</v>
      </c>
      <c r="D492" t="s">
        <v>512</v>
      </c>
      <c r="E492" t="s">
        <v>513</v>
      </c>
      <c r="F492" t="s">
        <v>522</v>
      </c>
      <c r="G492" t="s">
        <v>523</v>
      </c>
      <c r="H492" t="s">
        <v>140</v>
      </c>
      <c r="I492" t="s">
        <v>1076</v>
      </c>
      <c r="J492" t="s">
        <v>31</v>
      </c>
      <c r="K492" t="s">
        <v>524</v>
      </c>
      <c r="L492" t="s">
        <v>24</v>
      </c>
      <c r="M492" t="s">
        <v>25</v>
      </c>
      <c r="N492">
        <v>4234</v>
      </c>
      <c r="O492">
        <v>55752</v>
      </c>
      <c r="P492">
        <v>32485.05</v>
      </c>
      <c r="Q492">
        <v>-6706.67</v>
      </c>
    </row>
    <row r="493" spans="2:17" hidden="1">
      <c r="B493">
        <v>2015</v>
      </c>
      <c r="C493">
        <v>1</v>
      </c>
      <c r="D493" t="s">
        <v>512</v>
      </c>
      <c r="E493" t="s">
        <v>513</v>
      </c>
      <c r="F493" t="s">
        <v>522</v>
      </c>
      <c r="G493" t="s">
        <v>523</v>
      </c>
      <c r="H493" t="s">
        <v>140</v>
      </c>
      <c r="I493" t="s">
        <v>1076</v>
      </c>
      <c r="J493" t="s">
        <v>31</v>
      </c>
      <c r="K493" t="s">
        <v>524</v>
      </c>
      <c r="L493" t="s">
        <v>24</v>
      </c>
      <c r="M493" t="s">
        <v>26</v>
      </c>
      <c r="N493">
        <v>7872</v>
      </c>
      <c r="O493">
        <v>531016.19999999995</v>
      </c>
      <c r="P493">
        <v>248620.71</v>
      </c>
      <c r="Q493">
        <v>-29422.16</v>
      </c>
    </row>
    <row r="494" spans="2:17" hidden="1">
      <c r="B494">
        <v>2015</v>
      </c>
      <c r="C494">
        <v>1</v>
      </c>
      <c r="D494" t="s">
        <v>512</v>
      </c>
      <c r="E494" t="s">
        <v>513</v>
      </c>
      <c r="F494" t="s">
        <v>522</v>
      </c>
      <c r="G494" t="s">
        <v>523</v>
      </c>
      <c r="H494" t="s">
        <v>140</v>
      </c>
      <c r="I494" t="s">
        <v>1076</v>
      </c>
      <c r="J494" t="s">
        <v>31</v>
      </c>
      <c r="K494" t="s">
        <v>524</v>
      </c>
      <c r="L494" t="s">
        <v>24</v>
      </c>
      <c r="M494" t="s">
        <v>27</v>
      </c>
      <c r="N494">
        <v>6674</v>
      </c>
      <c r="O494">
        <v>1306471.7</v>
      </c>
      <c r="P494">
        <v>662933.47</v>
      </c>
      <c r="Q494">
        <v>16782.97</v>
      </c>
    </row>
    <row r="495" spans="2:17" hidden="1">
      <c r="B495">
        <v>2015</v>
      </c>
      <c r="C495">
        <v>1</v>
      </c>
      <c r="D495" t="s">
        <v>512</v>
      </c>
      <c r="E495" t="s">
        <v>513</v>
      </c>
      <c r="F495" t="s">
        <v>525</v>
      </c>
      <c r="G495" t="s">
        <v>526</v>
      </c>
      <c r="H495" t="s">
        <v>121</v>
      </c>
      <c r="I495" t="s">
        <v>1076</v>
      </c>
      <c r="J495" t="s">
        <v>31</v>
      </c>
      <c r="K495" t="s">
        <v>527</v>
      </c>
      <c r="L495" t="s">
        <v>24</v>
      </c>
      <c r="M495" t="s">
        <v>25</v>
      </c>
      <c r="N495">
        <v>8833</v>
      </c>
      <c r="O495">
        <v>122567.3</v>
      </c>
      <c r="P495">
        <v>72629.990000000005</v>
      </c>
      <c r="Q495">
        <v>-15304.34</v>
      </c>
    </row>
    <row r="496" spans="2:17" hidden="1">
      <c r="B496">
        <v>2015</v>
      </c>
      <c r="C496">
        <v>1</v>
      </c>
      <c r="D496" t="s">
        <v>512</v>
      </c>
      <c r="E496" t="s">
        <v>513</v>
      </c>
      <c r="F496" t="s">
        <v>525</v>
      </c>
      <c r="G496" t="s">
        <v>526</v>
      </c>
      <c r="H496" t="s">
        <v>121</v>
      </c>
      <c r="I496" t="s">
        <v>1076</v>
      </c>
      <c r="J496" t="s">
        <v>31</v>
      </c>
      <c r="K496" t="s">
        <v>527</v>
      </c>
      <c r="L496" t="s">
        <v>24</v>
      </c>
      <c r="M496" t="s">
        <v>26</v>
      </c>
      <c r="N496">
        <v>9987</v>
      </c>
      <c r="O496">
        <v>644057.59999999998</v>
      </c>
      <c r="P496">
        <v>312285.86</v>
      </c>
      <c r="Q496">
        <v>-39582.35</v>
      </c>
    </row>
    <row r="497" spans="2:17" hidden="1">
      <c r="B497">
        <v>2015</v>
      </c>
      <c r="C497">
        <v>1</v>
      </c>
      <c r="D497" t="s">
        <v>512</v>
      </c>
      <c r="E497" t="s">
        <v>513</v>
      </c>
      <c r="F497" t="s">
        <v>525</v>
      </c>
      <c r="G497" t="s">
        <v>526</v>
      </c>
      <c r="H497" t="s">
        <v>121</v>
      </c>
      <c r="I497" t="s">
        <v>1076</v>
      </c>
      <c r="J497" t="s">
        <v>31</v>
      </c>
      <c r="K497" t="s">
        <v>527</v>
      </c>
      <c r="L497" t="s">
        <v>24</v>
      </c>
      <c r="M497" t="s">
        <v>27</v>
      </c>
      <c r="N497">
        <v>4120</v>
      </c>
      <c r="O497">
        <v>771555.6</v>
      </c>
      <c r="P497">
        <v>407898.39</v>
      </c>
      <c r="Q497">
        <v>10351.01</v>
      </c>
    </row>
    <row r="498" spans="2:17" hidden="1">
      <c r="B498">
        <v>2015</v>
      </c>
      <c r="C498">
        <v>1</v>
      </c>
      <c r="D498" t="s">
        <v>512</v>
      </c>
      <c r="E498" t="s">
        <v>513</v>
      </c>
      <c r="F498" t="s">
        <v>528</v>
      </c>
      <c r="G498" t="s">
        <v>529</v>
      </c>
      <c r="H498" t="s">
        <v>153</v>
      </c>
      <c r="I498" t="s">
        <v>21</v>
      </c>
      <c r="J498" t="s">
        <v>31</v>
      </c>
      <c r="K498" t="s">
        <v>530</v>
      </c>
      <c r="L498" t="s">
        <v>24</v>
      </c>
      <c r="M498" t="s">
        <v>25</v>
      </c>
      <c r="N498">
        <v>14362</v>
      </c>
      <c r="O498">
        <v>194394</v>
      </c>
      <c r="P498">
        <v>104330.09</v>
      </c>
      <c r="Q498">
        <v>-53197.56</v>
      </c>
    </row>
    <row r="499" spans="2:17" hidden="1">
      <c r="B499">
        <v>2015</v>
      </c>
      <c r="C499">
        <v>1</v>
      </c>
      <c r="D499" t="s">
        <v>512</v>
      </c>
      <c r="E499" t="s">
        <v>513</v>
      </c>
      <c r="F499" t="s">
        <v>528</v>
      </c>
      <c r="G499" t="s">
        <v>529</v>
      </c>
      <c r="H499" t="s">
        <v>153</v>
      </c>
      <c r="I499" t="s">
        <v>21</v>
      </c>
      <c r="J499" t="s">
        <v>31</v>
      </c>
      <c r="K499" t="s">
        <v>530</v>
      </c>
      <c r="L499" t="s">
        <v>24</v>
      </c>
      <c r="M499" t="s">
        <v>26</v>
      </c>
      <c r="N499">
        <v>15153</v>
      </c>
      <c r="O499">
        <v>915849</v>
      </c>
      <c r="P499">
        <v>430757.68</v>
      </c>
      <c r="Q499">
        <v>-124752.91</v>
      </c>
    </row>
    <row r="500" spans="2:17" hidden="1">
      <c r="B500">
        <v>2015</v>
      </c>
      <c r="C500">
        <v>1</v>
      </c>
      <c r="D500" t="s">
        <v>512</v>
      </c>
      <c r="E500" t="s">
        <v>513</v>
      </c>
      <c r="F500" t="s">
        <v>528</v>
      </c>
      <c r="G500" t="s">
        <v>529</v>
      </c>
      <c r="H500" t="s">
        <v>153</v>
      </c>
      <c r="I500" t="s">
        <v>21</v>
      </c>
      <c r="J500" t="s">
        <v>31</v>
      </c>
      <c r="K500" t="s">
        <v>530</v>
      </c>
      <c r="L500" t="s">
        <v>24</v>
      </c>
      <c r="M500" t="s">
        <v>27</v>
      </c>
      <c r="N500">
        <v>5060</v>
      </c>
      <c r="O500">
        <v>880370.5</v>
      </c>
      <c r="P500">
        <v>513248.78</v>
      </c>
      <c r="Q500">
        <v>12957.48</v>
      </c>
    </row>
    <row r="501" spans="2:17" hidden="1">
      <c r="B501">
        <v>2015</v>
      </c>
      <c r="C501">
        <v>1</v>
      </c>
      <c r="D501" t="s">
        <v>512</v>
      </c>
      <c r="E501" t="s">
        <v>513</v>
      </c>
      <c r="F501" t="s">
        <v>531</v>
      </c>
      <c r="G501" t="s">
        <v>532</v>
      </c>
      <c r="H501" t="s">
        <v>153</v>
      </c>
      <c r="I501" t="s">
        <v>21</v>
      </c>
      <c r="J501" t="s">
        <v>31</v>
      </c>
      <c r="K501" t="s">
        <v>533</v>
      </c>
      <c r="L501" t="s">
        <v>24</v>
      </c>
      <c r="M501" t="s">
        <v>25</v>
      </c>
      <c r="N501">
        <v>2074</v>
      </c>
      <c r="O501">
        <v>30061</v>
      </c>
      <c r="P501">
        <v>15624.49</v>
      </c>
      <c r="Q501">
        <v>-8241.6299999999992</v>
      </c>
    </row>
    <row r="502" spans="2:17" hidden="1">
      <c r="B502">
        <v>2015</v>
      </c>
      <c r="C502">
        <v>1</v>
      </c>
      <c r="D502" t="s">
        <v>512</v>
      </c>
      <c r="E502" t="s">
        <v>513</v>
      </c>
      <c r="F502" t="s">
        <v>531</v>
      </c>
      <c r="G502" t="s">
        <v>532</v>
      </c>
      <c r="H502" t="s">
        <v>153</v>
      </c>
      <c r="I502" t="s">
        <v>21</v>
      </c>
      <c r="J502" t="s">
        <v>31</v>
      </c>
      <c r="K502" t="s">
        <v>533</v>
      </c>
      <c r="L502" t="s">
        <v>24</v>
      </c>
      <c r="M502" t="s">
        <v>26</v>
      </c>
      <c r="N502">
        <v>3381</v>
      </c>
      <c r="O502">
        <v>212926</v>
      </c>
      <c r="P502">
        <v>100795.79</v>
      </c>
      <c r="Q502">
        <v>-27949.59</v>
      </c>
    </row>
    <row r="503" spans="2:17" hidden="1">
      <c r="B503">
        <v>2015</v>
      </c>
      <c r="C503">
        <v>1</v>
      </c>
      <c r="D503" t="s">
        <v>512</v>
      </c>
      <c r="E503" t="s">
        <v>513</v>
      </c>
      <c r="F503" t="s">
        <v>531</v>
      </c>
      <c r="G503" t="s">
        <v>532</v>
      </c>
      <c r="H503" t="s">
        <v>153</v>
      </c>
      <c r="I503" t="s">
        <v>21</v>
      </c>
      <c r="J503" t="s">
        <v>31</v>
      </c>
      <c r="K503" t="s">
        <v>533</v>
      </c>
      <c r="L503" t="s">
        <v>24</v>
      </c>
      <c r="M503" t="s">
        <v>27</v>
      </c>
      <c r="N503">
        <v>1145</v>
      </c>
      <c r="O503">
        <v>177352</v>
      </c>
      <c r="P503">
        <v>103884.45</v>
      </c>
      <c r="Q503">
        <v>2620.14</v>
      </c>
    </row>
    <row r="504" spans="2:17" hidden="1">
      <c r="B504">
        <v>2015</v>
      </c>
      <c r="C504">
        <v>1</v>
      </c>
      <c r="D504" t="s">
        <v>512</v>
      </c>
      <c r="E504" t="s">
        <v>513</v>
      </c>
      <c r="F504" t="s">
        <v>534</v>
      </c>
      <c r="G504" t="s">
        <v>535</v>
      </c>
      <c r="H504" t="s">
        <v>20</v>
      </c>
      <c r="I504" t="s">
        <v>21</v>
      </c>
      <c r="J504" t="s">
        <v>31</v>
      </c>
      <c r="K504" t="s">
        <v>536</v>
      </c>
      <c r="L504" t="s">
        <v>24</v>
      </c>
      <c r="M504" t="s">
        <v>25</v>
      </c>
      <c r="N504">
        <v>1362</v>
      </c>
      <c r="O504">
        <v>16509</v>
      </c>
      <c r="P504">
        <v>10264.66</v>
      </c>
      <c r="Q504">
        <v>-5024.22</v>
      </c>
    </row>
    <row r="505" spans="2:17" hidden="1">
      <c r="B505">
        <v>2015</v>
      </c>
      <c r="C505">
        <v>1</v>
      </c>
      <c r="D505" t="s">
        <v>512</v>
      </c>
      <c r="E505" t="s">
        <v>513</v>
      </c>
      <c r="F505" t="s">
        <v>534</v>
      </c>
      <c r="G505" t="s">
        <v>535</v>
      </c>
      <c r="H505" t="s">
        <v>20</v>
      </c>
      <c r="I505" t="s">
        <v>21</v>
      </c>
      <c r="J505" t="s">
        <v>31</v>
      </c>
      <c r="K505" t="s">
        <v>536</v>
      </c>
      <c r="L505" t="s">
        <v>24</v>
      </c>
      <c r="M505" t="s">
        <v>26</v>
      </c>
      <c r="N505">
        <v>990</v>
      </c>
      <c r="O505">
        <v>58311</v>
      </c>
      <c r="P505">
        <v>30241.03</v>
      </c>
      <c r="Q505">
        <v>-9036.67</v>
      </c>
    </row>
    <row r="506" spans="2:17" hidden="1">
      <c r="B506">
        <v>2015</v>
      </c>
      <c r="C506">
        <v>1</v>
      </c>
      <c r="D506" t="s">
        <v>512</v>
      </c>
      <c r="E506" t="s">
        <v>513</v>
      </c>
      <c r="F506" t="s">
        <v>534</v>
      </c>
      <c r="G506" t="s">
        <v>535</v>
      </c>
      <c r="H506" t="s">
        <v>20</v>
      </c>
      <c r="I506" t="s">
        <v>21</v>
      </c>
      <c r="J506" t="s">
        <v>31</v>
      </c>
      <c r="K506" t="s">
        <v>536</v>
      </c>
      <c r="L506" t="s">
        <v>24</v>
      </c>
      <c r="M506" t="s">
        <v>27</v>
      </c>
      <c r="N506">
        <v>321</v>
      </c>
      <c r="O506">
        <v>55770</v>
      </c>
      <c r="P506">
        <v>36078.910000000003</v>
      </c>
      <c r="Q506">
        <v>917.46</v>
      </c>
    </row>
    <row r="507" spans="2:17" hidden="1">
      <c r="B507">
        <v>2015</v>
      </c>
      <c r="C507">
        <v>1</v>
      </c>
      <c r="D507" t="s">
        <v>512</v>
      </c>
      <c r="E507" t="s">
        <v>513</v>
      </c>
      <c r="F507" t="s">
        <v>537</v>
      </c>
      <c r="G507" t="s">
        <v>538</v>
      </c>
      <c r="H507" t="s">
        <v>140</v>
      </c>
      <c r="I507" t="s">
        <v>1076</v>
      </c>
      <c r="J507" t="s">
        <v>31</v>
      </c>
      <c r="K507" t="s">
        <v>539</v>
      </c>
      <c r="L507" t="s">
        <v>24</v>
      </c>
      <c r="M507" t="s">
        <v>25</v>
      </c>
      <c r="N507">
        <v>472</v>
      </c>
      <c r="O507">
        <v>5518.6</v>
      </c>
      <c r="P507">
        <v>3407.81</v>
      </c>
      <c r="Q507">
        <v>-676.17</v>
      </c>
    </row>
    <row r="508" spans="2:17" hidden="1">
      <c r="B508">
        <v>2015</v>
      </c>
      <c r="C508">
        <v>1</v>
      </c>
      <c r="D508" t="s">
        <v>512</v>
      </c>
      <c r="E508" t="s">
        <v>513</v>
      </c>
      <c r="F508" t="s">
        <v>537</v>
      </c>
      <c r="G508" t="s">
        <v>538</v>
      </c>
      <c r="H508" t="s">
        <v>140</v>
      </c>
      <c r="I508" t="s">
        <v>1076</v>
      </c>
      <c r="J508" t="s">
        <v>31</v>
      </c>
      <c r="K508" t="s">
        <v>539</v>
      </c>
      <c r="L508" t="s">
        <v>24</v>
      </c>
      <c r="M508" t="s">
        <v>26</v>
      </c>
      <c r="N508">
        <v>1089</v>
      </c>
      <c r="O508">
        <v>73689</v>
      </c>
      <c r="P508">
        <v>35173.85</v>
      </c>
      <c r="Q508">
        <v>-4070.13</v>
      </c>
    </row>
    <row r="509" spans="2:17" hidden="1">
      <c r="B509">
        <v>2015</v>
      </c>
      <c r="C509">
        <v>1</v>
      </c>
      <c r="D509" t="s">
        <v>512</v>
      </c>
      <c r="E509" t="s">
        <v>513</v>
      </c>
      <c r="F509" t="s">
        <v>537</v>
      </c>
      <c r="G509" t="s">
        <v>538</v>
      </c>
      <c r="H509" t="s">
        <v>140</v>
      </c>
      <c r="I509" t="s">
        <v>1076</v>
      </c>
      <c r="J509" t="s">
        <v>31</v>
      </c>
      <c r="K509" t="s">
        <v>539</v>
      </c>
      <c r="L509" t="s">
        <v>24</v>
      </c>
      <c r="M509" t="s">
        <v>27</v>
      </c>
      <c r="N509">
        <v>1161</v>
      </c>
      <c r="O509">
        <v>306994.90000000002</v>
      </c>
      <c r="P509">
        <v>157570.57999999999</v>
      </c>
      <c r="Q509">
        <v>3990.31</v>
      </c>
    </row>
    <row r="510" spans="2:17" hidden="1">
      <c r="B510">
        <v>2015</v>
      </c>
      <c r="C510">
        <v>1</v>
      </c>
      <c r="D510" t="s">
        <v>512</v>
      </c>
      <c r="E510" t="s">
        <v>513</v>
      </c>
      <c r="F510" t="s">
        <v>540</v>
      </c>
      <c r="G510" t="s">
        <v>541</v>
      </c>
      <c r="H510" t="s">
        <v>153</v>
      </c>
      <c r="I510" t="s">
        <v>21</v>
      </c>
      <c r="J510" t="s">
        <v>31</v>
      </c>
      <c r="K510" t="s">
        <v>542</v>
      </c>
      <c r="L510" t="s">
        <v>24</v>
      </c>
      <c r="M510" t="s">
        <v>25</v>
      </c>
      <c r="N510">
        <v>599</v>
      </c>
      <c r="O510">
        <v>9253</v>
      </c>
      <c r="P510">
        <v>4653.37</v>
      </c>
      <c r="Q510">
        <v>-2520.36</v>
      </c>
    </row>
    <row r="511" spans="2:17" hidden="1">
      <c r="B511">
        <v>2015</v>
      </c>
      <c r="C511">
        <v>1</v>
      </c>
      <c r="D511" t="s">
        <v>512</v>
      </c>
      <c r="E511" t="s">
        <v>513</v>
      </c>
      <c r="F511" t="s">
        <v>540</v>
      </c>
      <c r="G511" t="s">
        <v>541</v>
      </c>
      <c r="H511" t="s">
        <v>153</v>
      </c>
      <c r="I511" t="s">
        <v>21</v>
      </c>
      <c r="J511" t="s">
        <v>31</v>
      </c>
      <c r="K511" t="s">
        <v>542</v>
      </c>
      <c r="L511" t="s">
        <v>24</v>
      </c>
      <c r="M511" t="s">
        <v>26</v>
      </c>
      <c r="N511">
        <v>1155</v>
      </c>
      <c r="O511">
        <v>74533</v>
      </c>
      <c r="P511">
        <v>35280.980000000003</v>
      </c>
      <c r="Q511">
        <v>-9441.2099999999991</v>
      </c>
    </row>
    <row r="512" spans="2:17" hidden="1">
      <c r="B512">
        <v>2015</v>
      </c>
      <c r="C512">
        <v>1</v>
      </c>
      <c r="D512" t="s">
        <v>512</v>
      </c>
      <c r="E512" t="s">
        <v>513</v>
      </c>
      <c r="F512" t="s">
        <v>540</v>
      </c>
      <c r="G512" t="s">
        <v>541</v>
      </c>
      <c r="H512" t="s">
        <v>153</v>
      </c>
      <c r="I512" t="s">
        <v>21</v>
      </c>
      <c r="J512" t="s">
        <v>31</v>
      </c>
      <c r="K512" t="s">
        <v>542</v>
      </c>
      <c r="L512" t="s">
        <v>24</v>
      </c>
      <c r="M512" t="s">
        <v>27</v>
      </c>
      <c r="N512">
        <v>416</v>
      </c>
      <c r="O512">
        <v>69564</v>
      </c>
      <c r="P512">
        <v>40407.839999999997</v>
      </c>
      <c r="Q512">
        <v>1018.23</v>
      </c>
    </row>
    <row r="513" spans="2:17" hidden="1">
      <c r="B513">
        <v>2015</v>
      </c>
      <c r="C513">
        <v>1</v>
      </c>
      <c r="D513" t="s">
        <v>512</v>
      </c>
      <c r="E513" t="s">
        <v>513</v>
      </c>
      <c r="F513" t="s">
        <v>543</v>
      </c>
      <c r="G513" t="s">
        <v>544</v>
      </c>
      <c r="H513" t="s">
        <v>121</v>
      </c>
      <c r="I513" t="s">
        <v>1076</v>
      </c>
      <c r="J513" t="s">
        <v>31</v>
      </c>
      <c r="K513" t="s">
        <v>545</v>
      </c>
      <c r="L513" t="s">
        <v>24</v>
      </c>
      <c r="M513" t="s">
        <v>25</v>
      </c>
      <c r="N513">
        <v>6898</v>
      </c>
      <c r="O513">
        <v>92646</v>
      </c>
      <c r="P513">
        <v>55469.32</v>
      </c>
      <c r="Q513">
        <v>-11539.2</v>
      </c>
    </row>
    <row r="514" spans="2:17" hidden="1">
      <c r="B514">
        <v>2015</v>
      </c>
      <c r="C514">
        <v>1</v>
      </c>
      <c r="D514" t="s">
        <v>512</v>
      </c>
      <c r="E514" t="s">
        <v>513</v>
      </c>
      <c r="F514" t="s">
        <v>543</v>
      </c>
      <c r="G514" t="s">
        <v>544</v>
      </c>
      <c r="H514" t="s">
        <v>121</v>
      </c>
      <c r="I514" t="s">
        <v>1076</v>
      </c>
      <c r="J514" t="s">
        <v>31</v>
      </c>
      <c r="K514" t="s">
        <v>545</v>
      </c>
      <c r="L514" t="s">
        <v>24</v>
      </c>
      <c r="M514" t="s">
        <v>26</v>
      </c>
      <c r="N514">
        <v>7142</v>
      </c>
      <c r="O514">
        <v>441009</v>
      </c>
      <c r="P514">
        <v>214496.09</v>
      </c>
      <c r="Q514">
        <v>-27022.68</v>
      </c>
    </row>
    <row r="515" spans="2:17" hidden="1">
      <c r="B515">
        <v>2015</v>
      </c>
      <c r="C515">
        <v>1</v>
      </c>
      <c r="D515" t="s">
        <v>512</v>
      </c>
      <c r="E515" t="s">
        <v>513</v>
      </c>
      <c r="F515" t="s">
        <v>543</v>
      </c>
      <c r="G515" t="s">
        <v>544</v>
      </c>
      <c r="H515" t="s">
        <v>121</v>
      </c>
      <c r="I515" t="s">
        <v>1076</v>
      </c>
      <c r="J515" t="s">
        <v>31</v>
      </c>
      <c r="K515" t="s">
        <v>545</v>
      </c>
      <c r="L515" t="s">
        <v>24</v>
      </c>
      <c r="M515" t="s">
        <v>27</v>
      </c>
      <c r="N515">
        <v>3192</v>
      </c>
      <c r="O515">
        <v>560743</v>
      </c>
      <c r="P515">
        <v>296979.43</v>
      </c>
      <c r="Q515">
        <v>7510.04</v>
      </c>
    </row>
    <row r="516" spans="2:17" hidden="1">
      <c r="B516">
        <v>2015</v>
      </c>
      <c r="C516">
        <v>1</v>
      </c>
      <c r="D516" t="s">
        <v>512</v>
      </c>
      <c r="E516" t="s">
        <v>513</v>
      </c>
      <c r="F516" t="s">
        <v>546</v>
      </c>
      <c r="G516" t="s">
        <v>547</v>
      </c>
      <c r="H516" t="s">
        <v>153</v>
      </c>
      <c r="I516" t="s">
        <v>21</v>
      </c>
      <c r="J516" t="s">
        <v>31</v>
      </c>
      <c r="K516" t="s">
        <v>548</v>
      </c>
      <c r="L516" t="s">
        <v>24</v>
      </c>
      <c r="M516" t="s">
        <v>25</v>
      </c>
      <c r="N516">
        <v>4318</v>
      </c>
      <c r="O516">
        <v>63318</v>
      </c>
      <c r="P516">
        <v>32649.1</v>
      </c>
      <c r="Q516">
        <v>-17276.810000000001</v>
      </c>
    </row>
    <row r="517" spans="2:17" hidden="1">
      <c r="B517">
        <v>2015</v>
      </c>
      <c r="C517">
        <v>1</v>
      </c>
      <c r="D517" t="s">
        <v>512</v>
      </c>
      <c r="E517" t="s">
        <v>513</v>
      </c>
      <c r="F517" t="s">
        <v>546</v>
      </c>
      <c r="G517" t="s">
        <v>547</v>
      </c>
      <c r="H517" t="s">
        <v>153</v>
      </c>
      <c r="I517" t="s">
        <v>21</v>
      </c>
      <c r="J517" t="s">
        <v>31</v>
      </c>
      <c r="K517" t="s">
        <v>548</v>
      </c>
      <c r="L517" t="s">
        <v>24</v>
      </c>
      <c r="M517" t="s">
        <v>26</v>
      </c>
      <c r="N517">
        <v>5321</v>
      </c>
      <c r="O517">
        <v>316296</v>
      </c>
      <c r="P517">
        <v>147977.93</v>
      </c>
      <c r="Q517">
        <v>-43562.23</v>
      </c>
    </row>
    <row r="518" spans="2:17" hidden="1">
      <c r="B518">
        <v>2015</v>
      </c>
      <c r="C518">
        <v>1</v>
      </c>
      <c r="D518" t="s">
        <v>512</v>
      </c>
      <c r="E518" t="s">
        <v>513</v>
      </c>
      <c r="F518" t="s">
        <v>546</v>
      </c>
      <c r="G518" t="s">
        <v>547</v>
      </c>
      <c r="H518" t="s">
        <v>153</v>
      </c>
      <c r="I518" t="s">
        <v>21</v>
      </c>
      <c r="J518" t="s">
        <v>31</v>
      </c>
      <c r="K518" t="s">
        <v>548</v>
      </c>
      <c r="L518" t="s">
        <v>24</v>
      </c>
      <c r="M518" t="s">
        <v>27</v>
      </c>
      <c r="N518">
        <v>1191</v>
      </c>
      <c r="O518">
        <v>199338</v>
      </c>
      <c r="P518">
        <v>115930.41</v>
      </c>
      <c r="Q518">
        <v>2926.43</v>
      </c>
    </row>
    <row r="519" spans="2:17" hidden="1">
      <c r="B519">
        <v>2015</v>
      </c>
      <c r="C519">
        <v>1</v>
      </c>
      <c r="D519" t="s">
        <v>512</v>
      </c>
      <c r="E519" t="s">
        <v>513</v>
      </c>
      <c r="F519" t="s">
        <v>549</v>
      </c>
      <c r="G519" t="s">
        <v>550</v>
      </c>
      <c r="H519" t="s">
        <v>121</v>
      </c>
      <c r="I519" t="s">
        <v>1076</v>
      </c>
      <c r="J519" t="s">
        <v>31</v>
      </c>
      <c r="K519" t="s">
        <v>551</v>
      </c>
      <c r="L519" t="s">
        <v>24</v>
      </c>
      <c r="M519" t="s">
        <v>25</v>
      </c>
      <c r="N519">
        <v>1830</v>
      </c>
      <c r="O519">
        <v>26004</v>
      </c>
      <c r="P519">
        <v>15283.27</v>
      </c>
      <c r="Q519">
        <v>-3252.05</v>
      </c>
    </row>
    <row r="520" spans="2:17" hidden="1">
      <c r="B520">
        <v>2015</v>
      </c>
      <c r="C520">
        <v>1</v>
      </c>
      <c r="D520" t="s">
        <v>512</v>
      </c>
      <c r="E520" t="s">
        <v>513</v>
      </c>
      <c r="F520" t="s">
        <v>549</v>
      </c>
      <c r="G520" t="s">
        <v>550</v>
      </c>
      <c r="H520" t="s">
        <v>121</v>
      </c>
      <c r="I520" t="s">
        <v>1076</v>
      </c>
      <c r="J520" t="s">
        <v>31</v>
      </c>
      <c r="K520" t="s">
        <v>551</v>
      </c>
      <c r="L520" t="s">
        <v>24</v>
      </c>
      <c r="M520" t="s">
        <v>26</v>
      </c>
      <c r="N520">
        <v>3450</v>
      </c>
      <c r="O520">
        <v>224289</v>
      </c>
      <c r="P520">
        <v>109393.71</v>
      </c>
      <c r="Q520">
        <v>-13333.38</v>
      </c>
    </row>
    <row r="521" spans="2:17" hidden="1">
      <c r="B521">
        <v>2015</v>
      </c>
      <c r="C521">
        <v>1</v>
      </c>
      <c r="D521" t="s">
        <v>512</v>
      </c>
      <c r="E521" t="s">
        <v>513</v>
      </c>
      <c r="F521" t="s">
        <v>549</v>
      </c>
      <c r="G521" t="s">
        <v>550</v>
      </c>
      <c r="H521" t="s">
        <v>121</v>
      </c>
      <c r="I521" t="s">
        <v>1076</v>
      </c>
      <c r="J521" t="s">
        <v>31</v>
      </c>
      <c r="K521" t="s">
        <v>551</v>
      </c>
      <c r="L521" t="s">
        <v>24</v>
      </c>
      <c r="M521" t="s">
        <v>27</v>
      </c>
      <c r="N521">
        <v>1556</v>
      </c>
      <c r="O521">
        <v>281415</v>
      </c>
      <c r="P521">
        <v>149483.34</v>
      </c>
      <c r="Q521">
        <v>3783.85</v>
      </c>
    </row>
    <row r="522" spans="2:17" hidden="1">
      <c r="B522">
        <v>2015</v>
      </c>
      <c r="C522">
        <v>1</v>
      </c>
      <c r="D522" t="s">
        <v>512</v>
      </c>
      <c r="E522" t="s">
        <v>513</v>
      </c>
      <c r="F522" t="s">
        <v>552</v>
      </c>
      <c r="G522" t="s">
        <v>553</v>
      </c>
      <c r="H522" t="s">
        <v>121</v>
      </c>
      <c r="I522" t="s">
        <v>1076</v>
      </c>
      <c r="J522" t="s">
        <v>31</v>
      </c>
      <c r="K522" t="s">
        <v>554</v>
      </c>
      <c r="L522" t="s">
        <v>24</v>
      </c>
      <c r="M522" t="s">
        <v>25</v>
      </c>
      <c r="N522">
        <v>859</v>
      </c>
      <c r="O522">
        <v>9927</v>
      </c>
      <c r="P522">
        <v>6333.49</v>
      </c>
      <c r="Q522">
        <v>-1245.99</v>
      </c>
    </row>
    <row r="523" spans="2:17" hidden="1">
      <c r="B523">
        <v>2015</v>
      </c>
      <c r="C523">
        <v>1</v>
      </c>
      <c r="D523" t="s">
        <v>512</v>
      </c>
      <c r="E523" t="s">
        <v>513</v>
      </c>
      <c r="F523" t="s">
        <v>552</v>
      </c>
      <c r="G523" t="s">
        <v>553</v>
      </c>
      <c r="H523" t="s">
        <v>121</v>
      </c>
      <c r="I523" t="s">
        <v>1076</v>
      </c>
      <c r="J523" t="s">
        <v>31</v>
      </c>
      <c r="K523" t="s">
        <v>554</v>
      </c>
      <c r="L523" t="s">
        <v>24</v>
      </c>
      <c r="M523" t="s">
        <v>26</v>
      </c>
      <c r="N523">
        <v>1370</v>
      </c>
      <c r="O523">
        <v>87987</v>
      </c>
      <c r="P523">
        <v>43132.51</v>
      </c>
      <c r="Q523">
        <v>-5188.8500000000004</v>
      </c>
    </row>
    <row r="524" spans="2:17" hidden="1">
      <c r="B524">
        <v>2015</v>
      </c>
      <c r="C524">
        <v>1</v>
      </c>
      <c r="D524" t="s">
        <v>512</v>
      </c>
      <c r="E524" t="s">
        <v>513</v>
      </c>
      <c r="F524" t="s">
        <v>552</v>
      </c>
      <c r="G524" t="s">
        <v>553</v>
      </c>
      <c r="H524" t="s">
        <v>121</v>
      </c>
      <c r="I524" t="s">
        <v>1076</v>
      </c>
      <c r="J524" t="s">
        <v>31</v>
      </c>
      <c r="K524" t="s">
        <v>554</v>
      </c>
      <c r="L524" t="s">
        <v>24</v>
      </c>
      <c r="M524" t="s">
        <v>27</v>
      </c>
      <c r="N524">
        <v>903</v>
      </c>
      <c r="O524">
        <v>223374.4</v>
      </c>
      <c r="P524">
        <v>117878.13</v>
      </c>
      <c r="Q524">
        <v>3000</v>
      </c>
    </row>
    <row r="525" spans="2:17" hidden="1">
      <c r="B525">
        <v>2015</v>
      </c>
      <c r="C525">
        <v>1</v>
      </c>
      <c r="D525" t="s">
        <v>512</v>
      </c>
      <c r="E525" t="s">
        <v>513</v>
      </c>
      <c r="F525" t="s">
        <v>555</v>
      </c>
      <c r="G525" t="s">
        <v>556</v>
      </c>
      <c r="H525" t="s">
        <v>140</v>
      </c>
      <c r="I525" t="s">
        <v>1076</v>
      </c>
      <c r="J525" t="s">
        <v>31</v>
      </c>
      <c r="K525" t="s">
        <v>557</v>
      </c>
      <c r="L525" t="s">
        <v>24</v>
      </c>
      <c r="M525" t="s">
        <v>25</v>
      </c>
      <c r="N525">
        <v>1172</v>
      </c>
      <c r="O525">
        <v>14103.1</v>
      </c>
      <c r="P525">
        <v>8626.2900000000009</v>
      </c>
      <c r="Q525">
        <v>-1734.24</v>
      </c>
    </row>
    <row r="526" spans="2:17" hidden="1">
      <c r="B526">
        <v>2015</v>
      </c>
      <c r="C526">
        <v>1</v>
      </c>
      <c r="D526" t="s">
        <v>512</v>
      </c>
      <c r="E526" t="s">
        <v>513</v>
      </c>
      <c r="F526" t="s">
        <v>555</v>
      </c>
      <c r="G526" t="s">
        <v>556</v>
      </c>
      <c r="H526" t="s">
        <v>140</v>
      </c>
      <c r="I526" t="s">
        <v>1076</v>
      </c>
      <c r="J526" t="s">
        <v>31</v>
      </c>
      <c r="K526" t="s">
        <v>557</v>
      </c>
      <c r="L526" t="s">
        <v>24</v>
      </c>
      <c r="M526" t="s">
        <v>26</v>
      </c>
      <c r="N526">
        <v>2714</v>
      </c>
      <c r="O526">
        <v>184471</v>
      </c>
      <c r="P526">
        <v>88189.11</v>
      </c>
      <c r="Q526">
        <v>-10319.51</v>
      </c>
    </row>
    <row r="527" spans="2:17" hidden="1">
      <c r="B527">
        <v>2015</v>
      </c>
      <c r="C527">
        <v>1</v>
      </c>
      <c r="D527" t="s">
        <v>512</v>
      </c>
      <c r="E527" t="s">
        <v>513</v>
      </c>
      <c r="F527" t="s">
        <v>555</v>
      </c>
      <c r="G527" t="s">
        <v>556</v>
      </c>
      <c r="H527" t="s">
        <v>140</v>
      </c>
      <c r="I527" t="s">
        <v>1076</v>
      </c>
      <c r="J527" t="s">
        <v>31</v>
      </c>
      <c r="K527" t="s">
        <v>557</v>
      </c>
      <c r="L527" t="s">
        <v>24</v>
      </c>
      <c r="M527" t="s">
        <v>27</v>
      </c>
      <c r="N527">
        <v>1842</v>
      </c>
      <c r="O527">
        <v>410532</v>
      </c>
      <c r="P527">
        <v>212291.98</v>
      </c>
      <c r="Q527">
        <v>5363.99</v>
      </c>
    </row>
    <row r="528" spans="2:17" hidden="1">
      <c r="B528">
        <v>2015</v>
      </c>
      <c r="C528">
        <v>1</v>
      </c>
      <c r="D528" t="s">
        <v>512</v>
      </c>
      <c r="E528" t="s">
        <v>513</v>
      </c>
      <c r="F528" t="s">
        <v>558</v>
      </c>
      <c r="G528" t="s">
        <v>559</v>
      </c>
      <c r="H528" t="s">
        <v>140</v>
      </c>
      <c r="I528" t="s">
        <v>1076</v>
      </c>
      <c r="J528" t="s">
        <v>31</v>
      </c>
      <c r="K528" t="s">
        <v>560</v>
      </c>
      <c r="L528" t="s">
        <v>24</v>
      </c>
      <c r="M528" t="s">
        <v>25</v>
      </c>
      <c r="N528">
        <v>10490</v>
      </c>
      <c r="O528">
        <v>148806</v>
      </c>
      <c r="P528">
        <v>84279.28</v>
      </c>
      <c r="Q528">
        <v>-17873.52</v>
      </c>
    </row>
    <row r="529" spans="2:17" hidden="1">
      <c r="B529">
        <v>2015</v>
      </c>
      <c r="C529">
        <v>1</v>
      </c>
      <c r="D529" t="s">
        <v>512</v>
      </c>
      <c r="E529" t="s">
        <v>513</v>
      </c>
      <c r="F529" t="s">
        <v>558</v>
      </c>
      <c r="G529" t="s">
        <v>559</v>
      </c>
      <c r="H529" t="s">
        <v>140</v>
      </c>
      <c r="I529" t="s">
        <v>1076</v>
      </c>
      <c r="J529" t="s">
        <v>31</v>
      </c>
      <c r="K529" t="s">
        <v>560</v>
      </c>
      <c r="L529" t="s">
        <v>24</v>
      </c>
      <c r="M529" t="s">
        <v>26</v>
      </c>
      <c r="N529">
        <v>20948</v>
      </c>
      <c r="O529">
        <v>1354670</v>
      </c>
      <c r="P529">
        <v>635288.9</v>
      </c>
      <c r="Q529">
        <v>-75788.81</v>
      </c>
    </row>
    <row r="530" spans="2:17" hidden="1">
      <c r="B530">
        <v>2015</v>
      </c>
      <c r="C530">
        <v>1</v>
      </c>
      <c r="D530" t="s">
        <v>512</v>
      </c>
      <c r="E530" t="s">
        <v>513</v>
      </c>
      <c r="F530" t="s">
        <v>558</v>
      </c>
      <c r="G530" t="s">
        <v>559</v>
      </c>
      <c r="H530" t="s">
        <v>140</v>
      </c>
      <c r="I530" t="s">
        <v>1076</v>
      </c>
      <c r="J530" t="s">
        <v>31</v>
      </c>
      <c r="K530" t="s">
        <v>560</v>
      </c>
      <c r="L530" t="s">
        <v>24</v>
      </c>
      <c r="M530" t="s">
        <v>27</v>
      </c>
      <c r="N530">
        <v>15861</v>
      </c>
      <c r="O530">
        <v>2917134.6</v>
      </c>
      <c r="P530">
        <v>1482744.18</v>
      </c>
      <c r="Q530">
        <v>37586.94</v>
      </c>
    </row>
    <row r="531" spans="2:17" hidden="1">
      <c r="B531">
        <v>2015</v>
      </c>
      <c r="C531">
        <v>1</v>
      </c>
      <c r="D531" t="s">
        <v>512</v>
      </c>
      <c r="E531" t="s">
        <v>513</v>
      </c>
      <c r="F531" t="s">
        <v>561</v>
      </c>
      <c r="G531" t="s">
        <v>562</v>
      </c>
      <c r="H531" t="s">
        <v>140</v>
      </c>
      <c r="I531" t="s">
        <v>1076</v>
      </c>
      <c r="J531" t="s">
        <v>31</v>
      </c>
      <c r="K531" t="s">
        <v>563</v>
      </c>
      <c r="L531" t="s">
        <v>24</v>
      </c>
      <c r="M531" t="s">
        <v>25</v>
      </c>
      <c r="N531">
        <v>2160</v>
      </c>
      <c r="O531">
        <v>25975</v>
      </c>
      <c r="P531">
        <v>15828.62</v>
      </c>
      <c r="Q531">
        <v>-3170.24</v>
      </c>
    </row>
    <row r="532" spans="2:17" hidden="1">
      <c r="B532">
        <v>2015</v>
      </c>
      <c r="C532">
        <v>1</v>
      </c>
      <c r="D532" t="s">
        <v>512</v>
      </c>
      <c r="E532" t="s">
        <v>513</v>
      </c>
      <c r="F532" t="s">
        <v>561</v>
      </c>
      <c r="G532" t="s">
        <v>562</v>
      </c>
      <c r="H532" t="s">
        <v>140</v>
      </c>
      <c r="I532" t="s">
        <v>1076</v>
      </c>
      <c r="J532" t="s">
        <v>31</v>
      </c>
      <c r="K532" t="s">
        <v>563</v>
      </c>
      <c r="L532" t="s">
        <v>24</v>
      </c>
      <c r="M532" t="s">
        <v>26</v>
      </c>
      <c r="N532">
        <v>3198</v>
      </c>
      <c r="O532">
        <v>215262</v>
      </c>
      <c r="P532">
        <v>101958.43</v>
      </c>
      <c r="Q532">
        <v>-12369.63</v>
      </c>
    </row>
    <row r="533" spans="2:17" hidden="1">
      <c r="B533">
        <v>2015</v>
      </c>
      <c r="C533">
        <v>1</v>
      </c>
      <c r="D533" t="s">
        <v>512</v>
      </c>
      <c r="E533" t="s">
        <v>513</v>
      </c>
      <c r="F533" t="s">
        <v>561</v>
      </c>
      <c r="G533" t="s">
        <v>562</v>
      </c>
      <c r="H533" t="s">
        <v>140</v>
      </c>
      <c r="I533" t="s">
        <v>1076</v>
      </c>
      <c r="J533" t="s">
        <v>31</v>
      </c>
      <c r="K533" t="s">
        <v>563</v>
      </c>
      <c r="L533" t="s">
        <v>24</v>
      </c>
      <c r="M533" t="s">
        <v>27</v>
      </c>
      <c r="N533">
        <v>2096</v>
      </c>
      <c r="O533">
        <v>403239</v>
      </c>
      <c r="P533">
        <v>207986.03</v>
      </c>
      <c r="Q533">
        <v>5265.52</v>
      </c>
    </row>
    <row r="534" spans="2:17" hidden="1">
      <c r="B534">
        <v>2015</v>
      </c>
      <c r="C534">
        <v>1</v>
      </c>
      <c r="D534" t="s">
        <v>512</v>
      </c>
      <c r="E534" t="s">
        <v>513</v>
      </c>
      <c r="F534" t="s">
        <v>564</v>
      </c>
      <c r="G534" t="s">
        <v>565</v>
      </c>
      <c r="H534" t="s">
        <v>140</v>
      </c>
      <c r="I534" t="s">
        <v>1076</v>
      </c>
      <c r="J534" t="s">
        <v>31</v>
      </c>
      <c r="K534" t="s">
        <v>566</v>
      </c>
      <c r="L534" t="s">
        <v>24</v>
      </c>
      <c r="M534" t="s">
        <v>25</v>
      </c>
      <c r="N534">
        <v>4425</v>
      </c>
      <c r="O534">
        <v>58168</v>
      </c>
      <c r="P534">
        <v>33933.21</v>
      </c>
      <c r="Q534">
        <v>-7001.23</v>
      </c>
    </row>
    <row r="535" spans="2:17" hidden="1">
      <c r="B535">
        <v>2015</v>
      </c>
      <c r="C535">
        <v>1</v>
      </c>
      <c r="D535" t="s">
        <v>512</v>
      </c>
      <c r="E535" t="s">
        <v>513</v>
      </c>
      <c r="F535" t="s">
        <v>564</v>
      </c>
      <c r="G535" t="s">
        <v>565</v>
      </c>
      <c r="H535" t="s">
        <v>140</v>
      </c>
      <c r="I535" t="s">
        <v>1076</v>
      </c>
      <c r="J535" t="s">
        <v>31</v>
      </c>
      <c r="K535" t="s">
        <v>566</v>
      </c>
      <c r="L535" t="s">
        <v>24</v>
      </c>
      <c r="M535" t="s">
        <v>26</v>
      </c>
      <c r="N535">
        <v>8327</v>
      </c>
      <c r="O535">
        <v>588417</v>
      </c>
      <c r="P535">
        <v>273824.31</v>
      </c>
      <c r="Q535">
        <v>-33550.129999999997</v>
      </c>
    </row>
    <row r="536" spans="2:17" hidden="1">
      <c r="B536">
        <v>2015</v>
      </c>
      <c r="C536">
        <v>1</v>
      </c>
      <c r="D536" t="s">
        <v>512</v>
      </c>
      <c r="E536" t="s">
        <v>513</v>
      </c>
      <c r="F536" t="s">
        <v>564</v>
      </c>
      <c r="G536" t="s">
        <v>565</v>
      </c>
      <c r="H536" t="s">
        <v>140</v>
      </c>
      <c r="I536" t="s">
        <v>1076</v>
      </c>
      <c r="J536" t="s">
        <v>31</v>
      </c>
      <c r="K536" t="s">
        <v>566</v>
      </c>
      <c r="L536" t="s">
        <v>24</v>
      </c>
      <c r="M536" t="s">
        <v>27</v>
      </c>
      <c r="N536">
        <v>5232</v>
      </c>
      <c r="O536">
        <v>963070</v>
      </c>
      <c r="P536">
        <v>491016.78</v>
      </c>
      <c r="Q536">
        <v>12465.65</v>
      </c>
    </row>
    <row r="537" spans="2:17" hidden="1">
      <c r="B537">
        <v>2015</v>
      </c>
      <c r="C537">
        <v>1</v>
      </c>
      <c r="D537" t="s">
        <v>512</v>
      </c>
      <c r="E537" t="s">
        <v>513</v>
      </c>
      <c r="F537" t="s">
        <v>567</v>
      </c>
      <c r="G537" t="s">
        <v>568</v>
      </c>
      <c r="H537" t="s">
        <v>30</v>
      </c>
      <c r="I537" t="s">
        <v>21</v>
      </c>
      <c r="J537" t="s">
        <v>31</v>
      </c>
      <c r="K537" t="s">
        <v>569</v>
      </c>
      <c r="L537" t="s">
        <v>24</v>
      </c>
      <c r="M537" t="s">
        <v>25</v>
      </c>
      <c r="N537">
        <v>75027</v>
      </c>
      <c r="O537">
        <v>701313</v>
      </c>
      <c r="P537">
        <v>569538.19999999995</v>
      </c>
      <c r="Q537">
        <v>-307554.7</v>
      </c>
    </row>
    <row r="538" spans="2:17" hidden="1">
      <c r="B538">
        <v>2015</v>
      </c>
      <c r="C538">
        <v>1</v>
      </c>
      <c r="D538" t="s">
        <v>512</v>
      </c>
      <c r="E538" t="s">
        <v>513</v>
      </c>
      <c r="F538" t="s">
        <v>567</v>
      </c>
      <c r="G538" t="s">
        <v>568</v>
      </c>
      <c r="H538" t="s">
        <v>30</v>
      </c>
      <c r="I538" t="s">
        <v>21</v>
      </c>
      <c r="J538" t="s">
        <v>31</v>
      </c>
      <c r="K538" t="s">
        <v>569</v>
      </c>
      <c r="L538" t="s">
        <v>24</v>
      </c>
      <c r="M538" t="s">
        <v>26</v>
      </c>
      <c r="N538">
        <v>22294</v>
      </c>
      <c r="O538">
        <v>1239197.6000000001</v>
      </c>
      <c r="P538">
        <v>693250.33</v>
      </c>
      <c r="Q538">
        <v>-296784.32</v>
      </c>
    </row>
    <row r="539" spans="2:17" hidden="1">
      <c r="B539">
        <v>2015</v>
      </c>
      <c r="C539">
        <v>1</v>
      </c>
      <c r="D539" t="s">
        <v>512</v>
      </c>
      <c r="E539" t="s">
        <v>513</v>
      </c>
      <c r="F539" t="s">
        <v>567</v>
      </c>
      <c r="G539" t="s">
        <v>568</v>
      </c>
      <c r="H539" t="s">
        <v>30</v>
      </c>
      <c r="I539" t="s">
        <v>21</v>
      </c>
      <c r="J539" t="s">
        <v>31</v>
      </c>
      <c r="K539" t="s">
        <v>569</v>
      </c>
      <c r="L539" t="s">
        <v>24</v>
      </c>
      <c r="M539" t="s">
        <v>27</v>
      </c>
      <c r="N539">
        <v>2587</v>
      </c>
      <c r="O539">
        <v>433173</v>
      </c>
      <c r="P539">
        <v>327789.53000000003</v>
      </c>
      <c r="Q539">
        <v>8286.1299999999992</v>
      </c>
    </row>
    <row r="540" spans="2:17" hidden="1">
      <c r="B540">
        <v>2015</v>
      </c>
      <c r="C540">
        <v>1</v>
      </c>
      <c r="D540" t="s">
        <v>512</v>
      </c>
      <c r="E540" t="s">
        <v>513</v>
      </c>
      <c r="F540" t="s">
        <v>570</v>
      </c>
      <c r="G540" t="s">
        <v>571</v>
      </c>
      <c r="H540" t="s">
        <v>30</v>
      </c>
      <c r="I540" t="s">
        <v>21</v>
      </c>
      <c r="J540" t="s">
        <v>31</v>
      </c>
      <c r="K540" t="s">
        <v>572</v>
      </c>
      <c r="L540" t="s">
        <v>24</v>
      </c>
      <c r="M540" t="s">
        <v>25</v>
      </c>
      <c r="N540">
        <v>282</v>
      </c>
      <c r="O540">
        <v>2778</v>
      </c>
      <c r="P540">
        <v>2180.48</v>
      </c>
      <c r="Q540">
        <v>-1220.3</v>
      </c>
    </row>
    <row r="541" spans="2:17" hidden="1">
      <c r="B541">
        <v>2015</v>
      </c>
      <c r="C541">
        <v>1</v>
      </c>
      <c r="D541" t="s">
        <v>512</v>
      </c>
      <c r="E541" t="s">
        <v>513</v>
      </c>
      <c r="F541" t="s">
        <v>570</v>
      </c>
      <c r="G541" t="s">
        <v>571</v>
      </c>
      <c r="H541" t="s">
        <v>30</v>
      </c>
      <c r="I541" t="s">
        <v>21</v>
      </c>
      <c r="J541" t="s">
        <v>31</v>
      </c>
      <c r="K541" t="s">
        <v>572</v>
      </c>
      <c r="L541" t="s">
        <v>24</v>
      </c>
      <c r="M541" t="s">
        <v>26</v>
      </c>
      <c r="N541">
        <v>238</v>
      </c>
      <c r="O541">
        <v>15197</v>
      </c>
      <c r="P541">
        <v>8532.81</v>
      </c>
      <c r="Q541">
        <v>-3438.16</v>
      </c>
    </row>
    <row r="542" spans="2:17" hidden="1">
      <c r="B542">
        <v>2015</v>
      </c>
      <c r="C542">
        <v>1</v>
      </c>
      <c r="D542" t="s">
        <v>512</v>
      </c>
      <c r="E542" t="s">
        <v>513</v>
      </c>
      <c r="F542" t="s">
        <v>570</v>
      </c>
      <c r="G542" t="s">
        <v>571</v>
      </c>
      <c r="H542" t="s">
        <v>30</v>
      </c>
      <c r="I542" t="s">
        <v>21</v>
      </c>
      <c r="J542" t="s">
        <v>31</v>
      </c>
      <c r="K542" t="s">
        <v>572</v>
      </c>
      <c r="L542" t="s">
        <v>24</v>
      </c>
      <c r="M542" t="s">
        <v>27</v>
      </c>
      <c r="N542">
        <v>52</v>
      </c>
      <c r="O542">
        <v>9940</v>
      </c>
      <c r="P542">
        <v>7489.9</v>
      </c>
      <c r="Q542">
        <v>189.67</v>
      </c>
    </row>
    <row r="543" spans="2:17" hidden="1">
      <c r="B543">
        <v>2015</v>
      </c>
      <c r="C543">
        <v>1</v>
      </c>
      <c r="D543" t="s">
        <v>573</v>
      </c>
      <c r="E543" t="s">
        <v>574</v>
      </c>
      <c r="F543" t="s">
        <v>575</v>
      </c>
      <c r="G543" t="s">
        <v>576</v>
      </c>
      <c r="H543" t="s">
        <v>140</v>
      </c>
      <c r="I543" t="s">
        <v>1076</v>
      </c>
      <c r="J543" t="s">
        <v>22</v>
      </c>
      <c r="K543" t="s">
        <v>577</v>
      </c>
      <c r="L543" t="s">
        <v>24</v>
      </c>
      <c r="M543" t="s">
        <v>25</v>
      </c>
      <c r="N543">
        <v>668</v>
      </c>
      <c r="O543">
        <v>9061</v>
      </c>
      <c r="P543">
        <v>4705.38</v>
      </c>
      <c r="Q543">
        <v>-2687.03</v>
      </c>
    </row>
    <row r="544" spans="2:17" hidden="1">
      <c r="B544">
        <v>2015</v>
      </c>
      <c r="C544">
        <v>1</v>
      </c>
      <c r="D544" t="s">
        <v>573</v>
      </c>
      <c r="E544" t="s">
        <v>574</v>
      </c>
      <c r="F544" t="s">
        <v>575</v>
      </c>
      <c r="G544" t="s">
        <v>576</v>
      </c>
      <c r="H544" t="s">
        <v>140</v>
      </c>
      <c r="I544" t="s">
        <v>1076</v>
      </c>
      <c r="J544" t="s">
        <v>22</v>
      </c>
      <c r="K544" t="s">
        <v>577</v>
      </c>
      <c r="L544" t="s">
        <v>24</v>
      </c>
      <c r="M544" t="s">
        <v>26</v>
      </c>
      <c r="N544">
        <v>686</v>
      </c>
      <c r="O544">
        <v>40646</v>
      </c>
      <c r="P544">
        <v>20080.21</v>
      </c>
      <c r="Q544">
        <v>-6105.4</v>
      </c>
    </row>
    <row r="545" spans="2:17" hidden="1">
      <c r="B545">
        <v>2015</v>
      </c>
      <c r="C545">
        <v>1</v>
      </c>
      <c r="D545" t="s">
        <v>573</v>
      </c>
      <c r="E545" t="s">
        <v>574</v>
      </c>
      <c r="F545" t="s">
        <v>575</v>
      </c>
      <c r="G545" t="s">
        <v>576</v>
      </c>
      <c r="H545" t="s">
        <v>140</v>
      </c>
      <c r="I545" t="s">
        <v>1076</v>
      </c>
      <c r="J545" t="s">
        <v>22</v>
      </c>
      <c r="K545" t="s">
        <v>577</v>
      </c>
      <c r="L545" t="s">
        <v>24</v>
      </c>
      <c r="M545" t="s">
        <v>27</v>
      </c>
      <c r="N545">
        <v>441</v>
      </c>
      <c r="O545">
        <v>131246</v>
      </c>
      <c r="P545">
        <v>79207.02</v>
      </c>
      <c r="Q545">
        <v>0</v>
      </c>
    </row>
    <row r="546" spans="2:17" hidden="1">
      <c r="B546">
        <v>2015</v>
      </c>
      <c r="C546">
        <v>1</v>
      </c>
      <c r="D546" t="s">
        <v>573</v>
      </c>
      <c r="E546" t="s">
        <v>574</v>
      </c>
      <c r="F546" t="s">
        <v>578</v>
      </c>
      <c r="G546" t="s">
        <v>579</v>
      </c>
      <c r="H546" t="s">
        <v>140</v>
      </c>
      <c r="I546" t="s">
        <v>1076</v>
      </c>
      <c r="J546" t="s">
        <v>22</v>
      </c>
      <c r="K546" t="s">
        <v>580</v>
      </c>
      <c r="L546" t="s">
        <v>24</v>
      </c>
      <c r="M546" t="s">
        <v>25</v>
      </c>
      <c r="N546">
        <v>1193</v>
      </c>
      <c r="O546">
        <v>17476.400000000001</v>
      </c>
      <c r="P546">
        <v>8787.4699999999993</v>
      </c>
      <c r="Q546">
        <v>-5182.2700000000004</v>
      </c>
    </row>
    <row r="547" spans="2:17" hidden="1">
      <c r="B547">
        <v>2015</v>
      </c>
      <c r="C547">
        <v>1</v>
      </c>
      <c r="D547" t="s">
        <v>573</v>
      </c>
      <c r="E547" t="s">
        <v>574</v>
      </c>
      <c r="F547" t="s">
        <v>578</v>
      </c>
      <c r="G547" t="s">
        <v>579</v>
      </c>
      <c r="H547" t="s">
        <v>140</v>
      </c>
      <c r="I547" t="s">
        <v>1076</v>
      </c>
      <c r="J547" t="s">
        <v>22</v>
      </c>
      <c r="K547" t="s">
        <v>580</v>
      </c>
      <c r="L547" t="s">
        <v>24</v>
      </c>
      <c r="M547" t="s">
        <v>26</v>
      </c>
      <c r="N547">
        <v>1252</v>
      </c>
      <c r="O547">
        <v>75956.899999999994</v>
      </c>
      <c r="P547">
        <v>37149.14</v>
      </c>
      <c r="Q547">
        <v>-11694.99</v>
      </c>
    </row>
    <row r="548" spans="2:17" hidden="1">
      <c r="B548">
        <v>2015</v>
      </c>
      <c r="C548">
        <v>1</v>
      </c>
      <c r="D548" t="s">
        <v>573</v>
      </c>
      <c r="E548" t="s">
        <v>574</v>
      </c>
      <c r="F548" t="s">
        <v>578</v>
      </c>
      <c r="G548" t="s">
        <v>579</v>
      </c>
      <c r="H548" t="s">
        <v>140</v>
      </c>
      <c r="I548" t="s">
        <v>1076</v>
      </c>
      <c r="J548" t="s">
        <v>22</v>
      </c>
      <c r="K548" t="s">
        <v>580</v>
      </c>
      <c r="L548" t="s">
        <v>24</v>
      </c>
      <c r="M548" t="s">
        <v>27</v>
      </c>
      <c r="N548">
        <v>503</v>
      </c>
      <c r="O548">
        <v>121851.7</v>
      </c>
      <c r="P548">
        <v>73801.55</v>
      </c>
      <c r="Q548">
        <v>0</v>
      </c>
    </row>
    <row r="549" spans="2:17" hidden="1">
      <c r="B549">
        <v>2015</v>
      </c>
      <c r="C549">
        <v>1</v>
      </c>
      <c r="D549" t="s">
        <v>573</v>
      </c>
      <c r="E549" t="s">
        <v>574</v>
      </c>
      <c r="F549" t="s">
        <v>581</v>
      </c>
      <c r="G549" t="s">
        <v>582</v>
      </c>
      <c r="H549" t="s">
        <v>140</v>
      </c>
      <c r="I549" t="s">
        <v>1076</v>
      </c>
      <c r="J549" t="s">
        <v>22</v>
      </c>
      <c r="K549" t="s">
        <v>583</v>
      </c>
      <c r="L549" t="s">
        <v>24</v>
      </c>
      <c r="M549" t="s">
        <v>25</v>
      </c>
      <c r="N549">
        <v>14112</v>
      </c>
      <c r="O549">
        <v>198328.6</v>
      </c>
      <c r="P549">
        <v>98726.07</v>
      </c>
      <c r="Q549">
        <v>-56090.64</v>
      </c>
    </row>
    <row r="550" spans="2:17" hidden="1">
      <c r="B550">
        <v>2015</v>
      </c>
      <c r="C550">
        <v>1</v>
      </c>
      <c r="D550" t="s">
        <v>573</v>
      </c>
      <c r="E550" t="s">
        <v>574</v>
      </c>
      <c r="F550" t="s">
        <v>581</v>
      </c>
      <c r="G550" t="s">
        <v>582</v>
      </c>
      <c r="H550" t="s">
        <v>140</v>
      </c>
      <c r="I550" t="s">
        <v>1076</v>
      </c>
      <c r="J550" t="s">
        <v>22</v>
      </c>
      <c r="K550" t="s">
        <v>583</v>
      </c>
      <c r="L550" t="s">
        <v>24</v>
      </c>
      <c r="M550" t="s">
        <v>26</v>
      </c>
      <c r="N550">
        <v>25685</v>
      </c>
      <c r="O550">
        <v>1646314.2</v>
      </c>
      <c r="P550">
        <v>787229.99</v>
      </c>
      <c r="Q550">
        <v>-221636.63</v>
      </c>
    </row>
    <row r="551" spans="2:17" hidden="1">
      <c r="B551">
        <v>2015</v>
      </c>
      <c r="C551">
        <v>1</v>
      </c>
      <c r="D551" t="s">
        <v>573</v>
      </c>
      <c r="E551" t="s">
        <v>574</v>
      </c>
      <c r="F551" t="s">
        <v>581</v>
      </c>
      <c r="G551" t="s">
        <v>582</v>
      </c>
      <c r="H551" t="s">
        <v>140</v>
      </c>
      <c r="I551" t="s">
        <v>1076</v>
      </c>
      <c r="J551" t="s">
        <v>22</v>
      </c>
      <c r="K551" t="s">
        <v>583</v>
      </c>
      <c r="L551" t="s">
        <v>24</v>
      </c>
      <c r="M551" t="s">
        <v>27</v>
      </c>
      <c r="N551">
        <v>28956</v>
      </c>
      <c r="O551">
        <v>6819324.2000000002</v>
      </c>
      <c r="P551">
        <v>3945142</v>
      </c>
      <c r="Q551">
        <v>0</v>
      </c>
    </row>
    <row r="552" spans="2:17" hidden="1">
      <c r="B552">
        <v>2015</v>
      </c>
      <c r="C552">
        <v>1</v>
      </c>
      <c r="D552" t="s">
        <v>573</v>
      </c>
      <c r="E552" t="s">
        <v>574</v>
      </c>
      <c r="F552" t="s">
        <v>584</v>
      </c>
      <c r="G552" t="s">
        <v>585</v>
      </c>
      <c r="H552" t="s">
        <v>121</v>
      </c>
      <c r="I552" t="s">
        <v>1076</v>
      </c>
      <c r="J552" t="s">
        <v>22</v>
      </c>
      <c r="K552" t="s">
        <v>586</v>
      </c>
      <c r="L552" t="s">
        <v>24</v>
      </c>
      <c r="M552" t="s">
        <v>25</v>
      </c>
      <c r="N552">
        <v>1534</v>
      </c>
      <c r="O552">
        <v>25665</v>
      </c>
      <c r="P552">
        <v>12521.49</v>
      </c>
      <c r="Q552">
        <v>-7745.59</v>
      </c>
    </row>
    <row r="553" spans="2:17" hidden="1">
      <c r="B553">
        <v>2015</v>
      </c>
      <c r="C553">
        <v>1</v>
      </c>
      <c r="D553" t="s">
        <v>573</v>
      </c>
      <c r="E553" t="s">
        <v>574</v>
      </c>
      <c r="F553" t="s">
        <v>584</v>
      </c>
      <c r="G553" t="s">
        <v>585</v>
      </c>
      <c r="H553" t="s">
        <v>121</v>
      </c>
      <c r="I553" t="s">
        <v>1076</v>
      </c>
      <c r="J553" t="s">
        <v>22</v>
      </c>
      <c r="K553" t="s">
        <v>586</v>
      </c>
      <c r="L553" t="s">
        <v>24</v>
      </c>
      <c r="M553" t="s">
        <v>26</v>
      </c>
      <c r="N553">
        <v>1118</v>
      </c>
      <c r="O553">
        <v>66388</v>
      </c>
      <c r="P553">
        <v>32995.85</v>
      </c>
      <c r="Q553">
        <v>-10561.66</v>
      </c>
    </row>
    <row r="554" spans="2:17" hidden="1">
      <c r="B554">
        <v>2015</v>
      </c>
      <c r="C554">
        <v>1</v>
      </c>
      <c r="D554" t="s">
        <v>573</v>
      </c>
      <c r="E554" t="s">
        <v>574</v>
      </c>
      <c r="F554" t="s">
        <v>584</v>
      </c>
      <c r="G554" t="s">
        <v>585</v>
      </c>
      <c r="H554" t="s">
        <v>121</v>
      </c>
      <c r="I554" t="s">
        <v>1076</v>
      </c>
      <c r="J554" t="s">
        <v>22</v>
      </c>
      <c r="K554" t="s">
        <v>586</v>
      </c>
      <c r="L554" t="s">
        <v>24</v>
      </c>
      <c r="M554" t="s">
        <v>27</v>
      </c>
      <c r="N554">
        <v>352</v>
      </c>
      <c r="O554">
        <v>62882</v>
      </c>
      <c r="P554">
        <v>39062.870000000003</v>
      </c>
      <c r="Q554">
        <v>0</v>
      </c>
    </row>
    <row r="555" spans="2:17" hidden="1">
      <c r="B555">
        <v>2015</v>
      </c>
      <c r="C555">
        <v>1</v>
      </c>
      <c r="D555" t="s">
        <v>573</v>
      </c>
      <c r="E555" t="s">
        <v>574</v>
      </c>
      <c r="F555" t="s">
        <v>587</v>
      </c>
      <c r="G555" t="s">
        <v>588</v>
      </c>
      <c r="H555" t="s">
        <v>121</v>
      </c>
      <c r="I555" t="s">
        <v>1076</v>
      </c>
      <c r="J555" t="s">
        <v>22</v>
      </c>
      <c r="K555" t="s">
        <v>589</v>
      </c>
      <c r="L555" t="s">
        <v>24</v>
      </c>
      <c r="M555" t="s">
        <v>25</v>
      </c>
      <c r="N555">
        <v>2036</v>
      </c>
      <c r="O555">
        <v>31877</v>
      </c>
      <c r="P555">
        <v>16026.82</v>
      </c>
      <c r="Q555">
        <v>-9620.77</v>
      </c>
    </row>
    <row r="556" spans="2:17" hidden="1">
      <c r="B556">
        <v>2015</v>
      </c>
      <c r="C556">
        <v>1</v>
      </c>
      <c r="D556" t="s">
        <v>573</v>
      </c>
      <c r="E556" t="s">
        <v>574</v>
      </c>
      <c r="F556" t="s">
        <v>587</v>
      </c>
      <c r="G556" t="s">
        <v>588</v>
      </c>
      <c r="H556" t="s">
        <v>121</v>
      </c>
      <c r="I556" t="s">
        <v>1076</v>
      </c>
      <c r="J556" t="s">
        <v>22</v>
      </c>
      <c r="K556" t="s">
        <v>589</v>
      </c>
      <c r="L556" t="s">
        <v>24</v>
      </c>
      <c r="M556" t="s">
        <v>26</v>
      </c>
      <c r="N556">
        <v>1350</v>
      </c>
      <c r="O556">
        <v>79614</v>
      </c>
      <c r="P556">
        <v>39512.01</v>
      </c>
      <c r="Q556">
        <v>-12751.83</v>
      </c>
    </row>
    <row r="557" spans="2:17" hidden="1">
      <c r="B557">
        <v>2015</v>
      </c>
      <c r="C557">
        <v>1</v>
      </c>
      <c r="D557" t="s">
        <v>573</v>
      </c>
      <c r="E557" t="s">
        <v>574</v>
      </c>
      <c r="F557" t="s">
        <v>587</v>
      </c>
      <c r="G557" t="s">
        <v>588</v>
      </c>
      <c r="H557" t="s">
        <v>121</v>
      </c>
      <c r="I557" t="s">
        <v>1076</v>
      </c>
      <c r="J557" t="s">
        <v>22</v>
      </c>
      <c r="K557" t="s">
        <v>589</v>
      </c>
      <c r="L557" t="s">
        <v>24</v>
      </c>
      <c r="M557" t="s">
        <v>27</v>
      </c>
      <c r="N557">
        <v>533</v>
      </c>
      <c r="O557">
        <v>132087</v>
      </c>
      <c r="P557">
        <v>81411.649999999994</v>
      </c>
      <c r="Q557">
        <v>0</v>
      </c>
    </row>
    <row r="558" spans="2:17" hidden="1">
      <c r="B558">
        <v>2015</v>
      </c>
      <c r="C558">
        <v>1</v>
      </c>
      <c r="D558" t="s">
        <v>573</v>
      </c>
      <c r="E558" t="s">
        <v>574</v>
      </c>
      <c r="F558" t="s">
        <v>590</v>
      </c>
      <c r="G558" t="s">
        <v>591</v>
      </c>
      <c r="H558" t="s">
        <v>121</v>
      </c>
      <c r="I558" t="s">
        <v>1076</v>
      </c>
      <c r="J558" t="s">
        <v>31</v>
      </c>
      <c r="K558" t="s">
        <v>592</v>
      </c>
      <c r="L558" t="s">
        <v>24</v>
      </c>
      <c r="M558" t="s">
        <v>25</v>
      </c>
      <c r="N558">
        <v>5506</v>
      </c>
      <c r="O558">
        <v>80466.5</v>
      </c>
      <c r="P558">
        <v>54226.65</v>
      </c>
      <c r="Q558">
        <v>-14879.84</v>
      </c>
    </row>
    <row r="559" spans="2:17" hidden="1">
      <c r="B559">
        <v>2015</v>
      </c>
      <c r="C559">
        <v>1</v>
      </c>
      <c r="D559" t="s">
        <v>573</v>
      </c>
      <c r="E559" t="s">
        <v>574</v>
      </c>
      <c r="F559" t="s">
        <v>590</v>
      </c>
      <c r="G559" t="s">
        <v>591</v>
      </c>
      <c r="H559" t="s">
        <v>121</v>
      </c>
      <c r="I559" t="s">
        <v>1076</v>
      </c>
      <c r="J559" t="s">
        <v>31</v>
      </c>
      <c r="K559" t="s">
        <v>592</v>
      </c>
      <c r="L559" t="s">
        <v>24</v>
      </c>
      <c r="M559" t="s">
        <v>26</v>
      </c>
      <c r="N559">
        <v>4968</v>
      </c>
      <c r="O559">
        <v>357314</v>
      </c>
      <c r="P559">
        <v>201679.53</v>
      </c>
      <c r="Q559">
        <v>-29316.31</v>
      </c>
    </row>
    <row r="560" spans="2:17" hidden="1">
      <c r="B560">
        <v>2015</v>
      </c>
      <c r="C560">
        <v>1</v>
      </c>
      <c r="D560" t="s">
        <v>573</v>
      </c>
      <c r="E560" t="s">
        <v>574</v>
      </c>
      <c r="F560" t="s">
        <v>590</v>
      </c>
      <c r="G560" t="s">
        <v>591</v>
      </c>
      <c r="H560" t="s">
        <v>121</v>
      </c>
      <c r="I560" t="s">
        <v>1076</v>
      </c>
      <c r="J560" t="s">
        <v>31</v>
      </c>
      <c r="K560" t="s">
        <v>592</v>
      </c>
      <c r="L560" t="s">
        <v>24</v>
      </c>
      <c r="M560" t="s">
        <v>27</v>
      </c>
      <c r="N560">
        <v>2540</v>
      </c>
      <c r="O560">
        <v>453826</v>
      </c>
      <c r="P560">
        <v>286142.15999999997</v>
      </c>
      <c r="Q560">
        <v>7254.87</v>
      </c>
    </row>
    <row r="561" spans="2:17" hidden="1">
      <c r="B561">
        <v>2015</v>
      </c>
      <c r="C561">
        <v>1</v>
      </c>
      <c r="D561" t="s">
        <v>573</v>
      </c>
      <c r="E561" t="s">
        <v>574</v>
      </c>
      <c r="F561" t="s">
        <v>593</v>
      </c>
      <c r="G561" t="s">
        <v>594</v>
      </c>
      <c r="H561" t="s">
        <v>153</v>
      </c>
      <c r="I561" t="s">
        <v>21</v>
      </c>
      <c r="J561" t="s">
        <v>22</v>
      </c>
      <c r="K561" t="s">
        <v>595</v>
      </c>
      <c r="L561" t="s">
        <v>24</v>
      </c>
      <c r="M561" t="s">
        <v>25</v>
      </c>
      <c r="N561">
        <v>571</v>
      </c>
      <c r="O561">
        <v>7776</v>
      </c>
      <c r="P561">
        <v>3976.61</v>
      </c>
      <c r="Q561">
        <v>-3133.39</v>
      </c>
    </row>
    <row r="562" spans="2:17" hidden="1">
      <c r="B562">
        <v>2015</v>
      </c>
      <c r="C562">
        <v>1</v>
      </c>
      <c r="D562" t="s">
        <v>573</v>
      </c>
      <c r="E562" t="s">
        <v>574</v>
      </c>
      <c r="F562" t="s">
        <v>593</v>
      </c>
      <c r="G562" t="s">
        <v>594</v>
      </c>
      <c r="H562" t="s">
        <v>153</v>
      </c>
      <c r="I562" t="s">
        <v>21</v>
      </c>
      <c r="J562" t="s">
        <v>22</v>
      </c>
      <c r="K562" t="s">
        <v>595</v>
      </c>
      <c r="L562" t="s">
        <v>24</v>
      </c>
      <c r="M562" t="s">
        <v>26</v>
      </c>
      <c r="N562">
        <v>313</v>
      </c>
      <c r="O562">
        <v>17061</v>
      </c>
      <c r="P562">
        <v>8367.7900000000009</v>
      </c>
      <c r="Q562">
        <v>-3784.17</v>
      </c>
    </row>
    <row r="563" spans="2:17" hidden="1">
      <c r="B563">
        <v>2015</v>
      </c>
      <c r="C563">
        <v>1</v>
      </c>
      <c r="D563" t="s">
        <v>573</v>
      </c>
      <c r="E563" t="s">
        <v>574</v>
      </c>
      <c r="F563" t="s">
        <v>593</v>
      </c>
      <c r="G563" t="s">
        <v>594</v>
      </c>
      <c r="H563" t="s">
        <v>153</v>
      </c>
      <c r="I563" t="s">
        <v>21</v>
      </c>
      <c r="J563" t="s">
        <v>22</v>
      </c>
      <c r="K563" t="s">
        <v>595</v>
      </c>
      <c r="L563" t="s">
        <v>24</v>
      </c>
      <c r="M563" t="s">
        <v>27</v>
      </c>
      <c r="N563">
        <v>75</v>
      </c>
      <c r="O563">
        <v>12593</v>
      </c>
      <c r="P563">
        <v>8396.44</v>
      </c>
      <c r="Q563">
        <v>0</v>
      </c>
    </row>
    <row r="564" spans="2:17" hidden="1">
      <c r="B564">
        <v>2015</v>
      </c>
      <c r="C564">
        <v>1</v>
      </c>
      <c r="D564" t="s">
        <v>573</v>
      </c>
      <c r="E564" t="s">
        <v>574</v>
      </c>
      <c r="F564" t="s">
        <v>596</v>
      </c>
      <c r="G564" t="s">
        <v>597</v>
      </c>
      <c r="H564" t="s">
        <v>121</v>
      </c>
      <c r="I564" t="s">
        <v>1076</v>
      </c>
      <c r="J564" t="s">
        <v>22</v>
      </c>
      <c r="K564" t="s">
        <v>598</v>
      </c>
      <c r="L564" t="s">
        <v>24</v>
      </c>
      <c r="M564" t="s">
        <v>25</v>
      </c>
      <c r="N564">
        <v>3952</v>
      </c>
      <c r="O564">
        <v>88839.1</v>
      </c>
      <c r="P564">
        <v>39119.79</v>
      </c>
      <c r="Q564">
        <v>-26812.69</v>
      </c>
    </row>
    <row r="565" spans="2:17" hidden="1">
      <c r="B565">
        <v>2015</v>
      </c>
      <c r="C565">
        <v>1</v>
      </c>
      <c r="D565" t="s">
        <v>573</v>
      </c>
      <c r="E565" t="s">
        <v>574</v>
      </c>
      <c r="F565" t="s">
        <v>596</v>
      </c>
      <c r="G565" t="s">
        <v>597</v>
      </c>
      <c r="H565" t="s">
        <v>121</v>
      </c>
      <c r="I565" t="s">
        <v>1076</v>
      </c>
      <c r="J565" t="s">
        <v>22</v>
      </c>
      <c r="K565" t="s">
        <v>598</v>
      </c>
      <c r="L565" t="s">
        <v>24</v>
      </c>
      <c r="M565" t="s">
        <v>26</v>
      </c>
      <c r="N565">
        <v>4351</v>
      </c>
      <c r="O565">
        <v>344868</v>
      </c>
      <c r="P565">
        <v>163645.93</v>
      </c>
      <c r="Q565">
        <v>-58095.9</v>
      </c>
    </row>
    <row r="566" spans="2:17" hidden="1">
      <c r="B566">
        <v>2015</v>
      </c>
      <c r="C566">
        <v>1</v>
      </c>
      <c r="D566" t="s">
        <v>573</v>
      </c>
      <c r="E566" t="s">
        <v>574</v>
      </c>
      <c r="F566" t="s">
        <v>596</v>
      </c>
      <c r="G566" t="s">
        <v>597</v>
      </c>
      <c r="H566" t="s">
        <v>121</v>
      </c>
      <c r="I566" t="s">
        <v>1076</v>
      </c>
      <c r="J566" t="s">
        <v>22</v>
      </c>
      <c r="K566" t="s">
        <v>598</v>
      </c>
      <c r="L566" t="s">
        <v>24</v>
      </c>
      <c r="M566" t="s">
        <v>27</v>
      </c>
      <c r="N566">
        <v>1500</v>
      </c>
      <c r="O566">
        <v>278213.90000000002</v>
      </c>
      <c r="P566">
        <v>172650.67</v>
      </c>
      <c r="Q566">
        <v>0</v>
      </c>
    </row>
    <row r="567" spans="2:17" hidden="1">
      <c r="B567">
        <v>2015</v>
      </c>
      <c r="C567">
        <v>1</v>
      </c>
      <c r="D567" t="s">
        <v>573</v>
      </c>
      <c r="E567" t="s">
        <v>574</v>
      </c>
      <c r="F567" t="s">
        <v>599</v>
      </c>
      <c r="G567" t="s">
        <v>600</v>
      </c>
      <c r="H567" t="s">
        <v>153</v>
      </c>
      <c r="I567" t="s">
        <v>21</v>
      </c>
      <c r="J567" t="s">
        <v>31</v>
      </c>
      <c r="K567" t="s">
        <v>601</v>
      </c>
      <c r="L567" t="s">
        <v>24</v>
      </c>
      <c r="M567" t="s">
        <v>25</v>
      </c>
      <c r="N567">
        <v>16930</v>
      </c>
      <c r="O567">
        <v>200660</v>
      </c>
      <c r="P567">
        <v>138045.03</v>
      </c>
      <c r="Q567">
        <v>-71784.31</v>
      </c>
    </row>
    <row r="568" spans="2:17" hidden="1">
      <c r="B568">
        <v>2015</v>
      </c>
      <c r="C568">
        <v>1</v>
      </c>
      <c r="D568" t="s">
        <v>573</v>
      </c>
      <c r="E568" t="s">
        <v>574</v>
      </c>
      <c r="F568" t="s">
        <v>599</v>
      </c>
      <c r="G568" t="s">
        <v>600</v>
      </c>
      <c r="H568" t="s">
        <v>153</v>
      </c>
      <c r="I568" t="s">
        <v>21</v>
      </c>
      <c r="J568" t="s">
        <v>31</v>
      </c>
      <c r="K568" t="s">
        <v>601</v>
      </c>
      <c r="L568" t="s">
        <v>24</v>
      </c>
      <c r="M568" t="s">
        <v>26</v>
      </c>
      <c r="N568">
        <v>6017</v>
      </c>
      <c r="O568">
        <v>334212</v>
      </c>
      <c r="P568">
        <v>182959.86</v>
      </c>
      <c r="Q568">
        <v>-63657.75</v>
      </c>
    </row>
    <row r="569" spans="2:17" hidden="1">
      <c r="B569">
        <v>2015</v>
      </c>
      <c r="C569">
        <v>1</v>
      </c>
      <c r="D569" t="s">
        <v>573</v>
      </c>
      <c r="E569" t="s">
        <v>574</v>
      </c>
      <c r="F569" t="s">
        <v>599</v>
      </c>
      <c r="G569" t="s">
        <v>600</v>
      </c>
      <c r="H569" t="s">
        <v>153</v>
      </c>
      <c r="I569" t="s">
        <v>21</v>
      </c>
      <c r="J569" t="s">
        <v>31</v>
      </c>
      <c r="K569" t="s">
        <v>601</v>
      </c>
      <c r="L569" t="s">
        <v>24</v>
      </c>
      <c r="M569" t="s">
        <v>27</v>
      </c>
      <c r="N569">
        <v>1218</v>
      </c>
      <c r="O569">
        <v>237884</v>
      </c>
      <c r="P569">
        <v>168013.27</v>
      </c>
      <c r="Q569">
        <v>4274.42</v>
      </c>
    </row>
    <row r="570" spans="2:17" hidden="1">
      <c r="B570">
        <v>2015</v>
      </c>
      <c r="C570">
        <v>1</v>
      </c>
      <c r="D570" t="s">
        <v>573</v>
      </c>
      <c r="E570" t="s">
        <v>574</v>
      </c>
      <c r="F570" t="s">
        <v>602</v>
      </c>
      <c r="G570" t="s">
        <v>603</v>
      </c>
      <c r="H570" t="s">
        <v>144</v>
      </c>
      <c r="I570" t="s">
        <v>21</v>
      </c>
      <c r="J570" t="s">
        <v>31</v>
      </c>
      <c r="K570" t="s">
        <v>604</v>
      </c>
      <c r="L570" t="s">
        <v>24</v>
      </c>
      <c r="M570" t="s">
        <v>25</v>
      </c>
      <c r="N570">
        <v>2286</v>
      </c>
      <c r="O570">
        <v>24617</v>
      </c>
      <c r="P570">
        <v>18285.34</v>
      </c>
      <c r="Q570">
        <v>-9256.2900000000009</v>
      </c>
    </row>
    <row r="571" spans="2:17" hidden="1">
      <c r="B571">
        <v>2015</v>
      </c>
      <c r="C571">
        <v>1</v>
      </c>
      <c r="D571" t="s">
        <v>573</v>
      </c>
      <c r="E571" t="s">
        <v>574</v>
      </c>
      <c r="F571" t="s">
        <v>602</v>
      </c>
      <c r="G571" t="s">
        <v>603</v>
      </c>
      <c r="H571" t="s">
        <v>144</v>
      </c>
      <c r="I571" t="s">
        <v>21</v>
      </c>
      <c r="J571" t="s">
        <v>31</v>
      </c>
      <c r="K571" t="s">
        <v>604</v>
      </c>
      <c r="L571" t="s">
        <v>24</v>
      </c>
      <c r="M571" t="s">
        <v>26</v>
      </c>
      <c r="N571">
        <v>850</v>
      </c>
      <c r="O571">
        <v>51022</v>
      </c>
      <c r="P571">
        <v>30541.32</v>
      </c>
      <c r="Q571">
        <v>-10175.69</v>
      </c>
    </row>
    <row r="572" spans="2:17" hidden="1">
      <c r="B572">
        <v>2015</v>
      </c>
      <c r="C572">
        <v>1</v>
      </c>
      <c r="D572" t="s">
        <v>573</v>
      </c>
      <c r="E572" t="s">
        <v>574</v>
      </c>
      <c r="F572" t="s">
        <v>602</v>
      </c>
      <c r="G572" t="s">
        <v>603</v>
      </c>
      <c r="H572" t="s">
        <v>144</v>
      </c>
      <c r="I572" t="s">
        <v>21</v>
      </c>
      <c r="J572" t="s">
        <v>31</v>
      </c>
      <c r="K572" t="s">
        <v>604</v>
      </c>
      <c r="L572" t="s">
        <v>24</v>
      </c>
      <c r="M572" t="s">
        <v>27</v>
      </c>
      <c r="N572">
        <v>159</v>
      </c>
      <c r="O572">
        <v>25457</v>
      </c>
      <c r="P572">
        <v>19544.37</v>
      </c>
      <c r="Q572">
        <v>492.73</v>
      </c>
    </row>
    <row r="573" spans="2:17" hidden="1">
      <c r="B573">
        <v>2015</v>
      </c>
      <c r="C573">
        <v>1</v>
      </c>
      <c r="D573" t="s">
        <v>573</v>
      </c>
      <c r="E573" t="s">
        <v>574</v>
      </c>
      <c r="F573" t="s">
        <v>605</v>
      </c>
      <c r="G573" t="s">
        <v>606</v>
      </c>
      <c r="H573" t="s">
        <v>140</v>
      </c>
      <c r="I573" t="s">
        <v>1076</v>
      </c>
      <c r="J573" t="s">
        <v>22</v>
      </c>
      <c r="K573" t="s">
        <v>607</v>
      </c>
      <c r="L573" t="s">
        <v>24</v>
      </c>
      <c r="M573" t="s">
        <v>25</v>
      </c>
      <c r="N573">
        <v>1738</v>
      </c>
      <c r="O573">
        <v>24268.75</v>
      </c>
      <c r="P573">
        <v>10554.95</v>
      </c>
      <c r="Q573">
        <v>-5461.95</v>
      </c>
    </row>
    <row r="574" spans="2:17" hidden="1">
      <c r="B574">
        <v>2015</v>
      </c>
      <c r="C574">
        <v>1</v>
      </c>
      <c r="D574" t="s">
        <v>573</v>
      </c>
      <c r="E574" t="s">
        <v>574</v>
      </c>
      <c r="F574" t="s">
        <v>605</v>
      </c>
      <c r="G574" t="s">
        <v>606</v>
      </c>
      <c r="H574" t="s">
        <v>140</v>
      </c>
      <c r="I574" t="s">
        <v>1076</v>
      </c>
      <c r="J574" t="s">
        <v>22</v>
      </c>
      <c r="K574" t="s">
        <v>607</v>
      </c>
      <c r="L574" t="s">
        <v>24</v>
      </c>
      <c r="M574" t="s">
        <v>26</v>
      </c>
      <c r="N574">
        <v>2425</v>
      </c>
      <c r="O574">
        <v>149170.23000000001</v>
      </c>
      <c r="P574">
        <v>57850.12</v>
      </c>
      <c r="Q574">
        <v>-16373.41</v>
      </c>
    </row>
    <row r="575" spans="2:17" hidden="1">
      <c r="B575">
        <v>2015</v>
      </c>
      <c r="C575">
        <v>1</v>
      </c>
      <c r="D575" t="s">
        <v>573</v>
      </c>
      <c r="E575" t="s">
        <v>574</v>
      </c>
      <c r="F575" t="s">
        <v>605</v>
      </c>
      <c r="G575" t="s">
        <v>606</v>
      </c>
      <c r="H575" t="s">
        <v>140</v>
      </c>
      <c r="I575" t="s">
        <v>1076</v>
      </c>
      <c r="J575" t="s">
        <v>22</v>
      </c>
      <c r="K575" t="s">
        <v>607</v>
      </c>
      <c r="L575" t="s">
        <v>24</v>
      </c>
      <c r="M575" t="s">
        <v>27</v>
      </c>
      <c r="N575">
        <v>1638</v>
      </c>
      <c r="O575">
        <v>311717.56</v>
      </c>
      <c r="P575">
        <v>144953.12</v>
      </c>
      <c r="Q575">
        <v>87.75</v>
      </c>
    </row>
    <row r="576" spans="2:17" hidden="1">
      <c r="B576">
        <v>2015</v>
      </c>
      <c r="C576">
        <v>1</v>
      </c>
      <c r="D576" t="s">
        <v>573</v>
      </c>
      <c r="E576" t="s">
        <v>574</v>
      </c>
      <c r="F576" t="s">
        <v>608</v>
      </c>
      <c r="G576" t="s">
        <v>609</v>
      </c>
      <c r="H576" t="s">
        <v>140</v>
      </c>
      <c r="I576" t="s">
        <v>1076</v>
      </c>
      <c r="J576" t="s">
        <v>31</v>
      </c>
      <c r="K576" t="s">
        <v>610</v>
      </c>
      <c r="L576" t="s">
        <v>24</v>
      </c>
      <c r="M576" t="s">
        <v>25</v>
      </c>
      <c r="N576">
        <v>6605</v>
      </c>
      <c r="O576">
        <v>88336.83</v>
      </c>
      <c r="P576">
        <v>51687.87</v>
      </c>
      <c r="Q576">
        <v>-10802.45</v>
      </c>
    </row>
    <row r="577" spans="2:17" hidden="1">
      <c r="B577">
        <v>2015</v>
      </c>
      <c r="C577">
        <v>1</v>
      </c>
      <c r="D577" t="s">
        <v>573</v>
      </c>
      <c r="E577" t="s">
        <v>574</v>
      </c>
      <c r="F577" t="s">
        <v>608</v>
      </c>
      <c r="G577" t="s">
        <v>609</v>
      </c>
      <c r="H577" t="s">
        <v>140</v>
      </c>
      <c r="I577" t="s">
        <v>1076</v>
      </c>
      <c r="J577" t="s">
        <v>31</v>
      </c>
      <c r="K577" t="s">
        <v>610</v>
      </c>
      <c r="L577" t="s">
        <v>24</v>
      </c>
      <c r="M577" t="s">
        <v>26</v>
      </c>
      <c r="N577">
        <v>9222</v>
      </c>
      <c r="O577">
        <v>576377.98</v>
      </c>
      <c r="P577">
        <v>274545.58</v>
      </c>
      <c r="Q577">
        <v>-33796.44</v>
      </c>
    </row>
    <row r="578" spans="2:17" hidden="1">
      <c r="B578">
        <v>2015</v>
      </c>
      <c r="C578">
        <v>1</v>
      </c>
      <c r="D578" t="s">
        <v>573</v>
      </c>
      <c r="E578" t="s">
        <v>574</v>
      </c>
      <c r="F578" t="s">
        <v>608</v>
      </c>
      <c r="G578" t="s">
        <v>609</v>
      </c>
      <c r="H578" t="s">
        <v>140</v>
      </c>
      <c r="I578" t="s">
        <v>1076</v>
      </c>
      <c r="J578" t="s">
        <v>31</v>
      </c>
      <c r="K578" t="s">
        <v>610</v>
      </c>
      <c r="L578" t="s">
        <v>24</v>
      </c>
      <c r="M578" t="s">
        <v>27</v>
      </c>
      <c r="N578">
        <v>5869</v>
      </c>
      <c r="O578">
        <v>1120299.7</v>
      </c>
      <c r="P578">
        <v>578380.98</v>
      </c>
      <c r="Q578">
        <v>14723.78</v>
      </c>
    </row>
    <row r="579" spans="2:17" hidden="1">
      <c r="B579">
        <v>2015</v>
      </c>
      <c r="C579">
        <v>1</v>
      </c>
      <c r="D579" t="s">
        <v>573</v>
      </c>
      <c r="E579" t="s">
        <v>574</v>
      </c>
      <c r="F579" t="s">
        <v>611</v>
      </c>
      <c r="G579" t="s">
        <v>612</v>
      </c>
      <c r="H579" t="s">
        <v>153</v>
      </c>
      <c r="I579" t="s">
        <v>21</v>
      </c>
      <c r="J579" t="s">
        <v>31</v>
      </c>
      <c r="K579" t="s">
        <v>613</v>
      </c>
      <c r="L579" t="s">
        <v>24</v>
      </c>
      <c r="M579" t="s">
        <v>25</v>
      </c>
      <c r="N579">
        <v>3656</v>
      </c>
      <c r="O579">
        <v>42555.59</v>
      </c>
      <c r="P579">
        <v>24630.77</v>
      </c>
      <c r="Q579">
        <v>-11618.93</v>
      </c>
    </row>
    <row r="580" spans="2:17" hidden="1">
      <c r="B580">
        <v>2015</v>
      </c>
      <c r="C580">
        <v>1</v>
      </c>
      <c r="D580" t="s">
        <v>573</v>
      </c>
      <c r="E580" t="s">
        <v>574</v>
      </c>
      <c r="F580" t="s">
        <v>611</v>
      </c>
      <c r="G580" t="s">
        <v>612</v>
      </c>
      <c r="H580" t="s">
        <v>153</v>
      </c>
      <c r="I580" t="s">
        <v>21</v>
      </c>
      <c r="J580" t="s">
        <v>31</v>
      </c>
      <c r="K580" t="s">
        <v>613</v>
      </c>
      <c r="L580" t="s">
        <v>24</v>
      </c>
      <c r="M580" t="s">
        <v>26</v>
      </c>
      <c r="N580">
        <v>1949</v>
      </c>
      <c r="O580">
        <v>113439.02</v>
      </c>
      <c r="P580">
        <v>52900.3</v>
      </c>
      <c r="Q580">
        <v>-15969.04</v>
      </c>
    </row>
    <row r="581" spans="2:17" hidden="1">
      <c r="B581">
        <v>2015</v>
      </c>
      <c r="C581">
        <v>1</v>
      </c>
      <c r="D581" t="s">
        <v>573</v>
      </c>
      <c r="E581" t="s">
        <v>574</v>
      </c>
      <c r="F581" t="s">
        <v>611</v>
      </c>
      <c r="G581" t="s">
        <v>612</v>
      </c>
      <c r="H581" t="s">
        <v>153</v>
      </c>
      <c r="I581" t="s">
        <v>21</v>
      </c>
      <c r="J581" t="s">
        <v>31</v>
      </c>
      <c r="K581" t="s">
        <v>613</v>
      </c>
      <c r="L581" t="s">
        <v>24</v>
      </c>
      <c r="M581" t="s">
        <v>27</v>
      </c>
      <c r="N581">
        <v>694</v>
      </c>
      <c r="O581">
        <v>132279.37</v>
      </c>
      <c r="P581">
        <v>76571.490000000005</v>
      </c>
      <c r="Q581">
        <v>1971.79</v>
      </c>
    </row>
    <row r="582" spans="2:17" hidden="1">
      <c r="B582">
        <v>2015</v>
      </c>
      <c r="C582">
        <v>1</v>
      </c>
      <c r="D582" t="s">
        <v>573</v>
      </c>
      <c r="E582" t="s">
        <v>574</v>
      </c>
      <c r="F582" t="s">
        <v>614</v>
      </c>
      <c r="G582" t="s">
        <v>615</v>
      </c>
      <c r="H582" t="s">
        <v>153</v>
      </c>
      <c r="I582" t="s">
        <v>21</v>
      </c>
      <c r="J582" t="s">
        <v>22</v>
      </c>
      <c r="K582" t="s">
        <v>616</v>
      </c>
      <c r="L582" t="s">
        <v>24</v>
      </c>
      <c r="M582" t="s">
        <v>25</v>
      </c>
      <c r="N582">
        <v>475</v>
      </c>
      <c r="O582">
        <v>4737.92</v>
      </c>
      <c r="P582">
        <v>2577.02</v>
      </c>
      <c r="Q582">
        <v>-1477.56</v>
      </c>
    </row>
    <row r="583" spans="2:17" hidden="1">
      <c r="B583">
        <v>2015</v>
      </c>
      <c r="C583">
        <v>1</v>
      </c>
      <c r="D583" t="s">
        <v>573</v>
      </c>
      <c r="E583" t="s">
        <v>574</v>
      </c>
      <c r="F583" t="s">
        <v>614</v>
      </c>
      <c r="G583" t="s">
        <v>615</v>
      </c>
      <c r="H583" t="s">
        <v>153</v>
      </c>
      <c r="I583" t="s">
        <v>21</v>
      </c>
      <c r="J583" t="s">
        <v>22</v>
      </c>
      <c r="K583" t="s">
        <v>616</v>
      </c>
      <c r="L583" t="s">
        <v>24</v>
      </c>
      <c r="M583" t="s">
        <v>26</v>
      </c>
      <c r="N583">
        <v>117</v>
      </c>
      <c r="O583">
        <v>6229.2</v>
      </c>
      <c r="P583">
        <v>2428.59</v>
      </c>
      <c r="Q583">
        <v>-1094.3599999999999</v>
      </c>
    </row>
    <row r="584" spans="2:17" hidden="1">
      <c r="B584">
        <v>2015</v>
      </c>
      <c r="C584">
        <v>1</v>
      </c>
      <c r="D584" t="s">
        <v>573</v>
      </c>
      <c r="E584" t="s">
        <v>574</v>
      </c>
      <c r="F584" t="s">
        <v>614</v>
      </c>
      <c r="G584" t="s">
        <v>615</v>
      </c>
      <c r="H584" t="s">
        <v>153</v>
      </c>
      <c r="I584" t="s">
        <v>21</v>
      </c>
      <c r="J584" t="s">
        <v>22</v>
      </c>
      <c r="K584" t="s">
        <v>616</v>
      </c>
      <c r="L584" t="s">
        <v>24</v>
      </c>
      <c r="M584" t="s">
        <v>27</v>
      </c>
      <c r="N584">
        <v>25</v>
      </c>
      <c r="O584">
        <v>4975</v>
      </c>
      <c r="P584">
        <v>2570.02</v>
      </c>
      <c r="Q584">
        <v>0</v>
      </c>
    </row>
    <row r="585" spans="2:17" hidden="1">
      <c r="B585">
        <v>2015</v>
      </c>
      <c r="C585">
        <v>1</v>
      </c>
      <c r="D585" t="s">
        <v>573</v>
      </c>
      <c r="E585" t="s">
        <v>574</v>
      </c>
      <c r="F585" t="s">
        <v>617</v>
      </c>
      <c r="G585" t="s">
        <v>618</v>
      </c>
      <c r="H585" t="s">
        <v>153</v>
      </c>
      <c r="I585" t="s">
        <v>21</v>
      </c>
      <c r="J585" t="s">
        <v>22</v>
      </c>
      <c r="K585" t="s">
        <v>619</v>
      </c>
      <c r="L585" t="s">
        <v>24</v>
      </c>
      <c r="M585" t="s">
        <v>25</v>
      </c>
      <c r="N585">
        <v>2148</v>
      </c>
      <c r="O585">
        <v>23333.82</v>
      </c>
      <c r="P585">
        <v>12010.35</v>
      </c>
      <c r="Q585">
        <v>-7276.52</v>
      </c>
    </row>
    <row r="586" spans="2:17" hidden="1">
      <c r="B586">
        <v>2015</v>
      </c>
      <c r="C586">
        <v>1</v>
      </c>
      <c r="D586" t="s">
        <v>573</v>
      </c>
      <c r="E586" t="s">
        <v>574</v>
      </c>
      <c r="F586" t="s">
        <v>617</v>
      </c>
      <c r="G586" t="s">
        <v>618</v>
      </c>
      <c r="H586" t="s">
        <v>153</v>
      </c>
      <c r="I586" t="s">
        <v>21</v>
      </c>
      <c r="J586" t="s">
        <v>22</v>
      </c>
      <c r="K586" t="s">
        <v>619</v>
      </c>
      <c r="L586" t="s">
        <v>24</v>
      </c>
      <c r="M586" t="s">
        <v>26</v>
      </c>
      <c r="N586">
        <v>1067</v>
      </c>
      <c r="O586">
        <v>58943.47</v>
      </c>
      <c r="P586">
        <v>23211.7</v>
      </c>
      <c r="Q586">
        <v>-9981.0499999999993</v>
      </c>
    </row>
    <row r="587" spans="2:17" hidden="1">
      <c r="B587">
        <v>2015</v>
      </c>
      <c r="C587">
        <v>1</v>
      </c>
      <c r="D587" t="s">
        <v>573</v>
      </c>
      <c r="E587" t="s">
        <v>574</v>
      </c>
      <c r="F587" t="s">
        <v>617</v>
      </c>
      <c r="G587" t="s">
        <v>618</v>
      </c>
      <c r="H587" t="s">
        <v>153</v>
      </c>
      <c r="I587" t="s">
        <v>21</v>
      </c>
      <c r="J587" t="s">
        <v>22</v>
      </c>
      <c r="K587" t="s">
        <v>619</v>
      </c>
      <c r="L587" t="s">
        <v>24</v>
      </c>
      <c r="M587" t="s">
        <v>27</v>
      </c>
      <c r="N587">
        <v>229</v>
      </c>
      <c r="O587">
        <v>39676.550000000003</v>
      </c>
      <c r="P587">
        <v>20573.96</v>
      </c>
      <c r="Q587">
        <v>28.05</v>
      </c>
    </row>
    <row r="588" spans="2:17" hidden="1">
      <c r="B588">
        <v>2015</v>
      </c>
      <c r="C588">
        <v>1</v>
      </c>
      <c r="D588" t="s">
        <v>573</v>
      </c>
      <c r="E588" t="s">
        <v>574</v>
      </c>
      <c r="F588" t="s">
        <v>620</v>
      </c>
      <c r="G588" t="s">
        <v>621</v>
      </c>
      <c r="H588" t="s">
        <v>121</v>
      </c>
      <c r="I588" t="s">
        <v>1076</v>
      </c>
      <c r="J588" t="s">
        <v>22</v>
      </c>
      <c r="K588" t="s">
        <v>622</v>
      </c>
      <c r="L588" t="s">
        <v>24</v>
      </c>
      <c r="M588" t="s">
        <v>25</v>
      </c>
      <c r="N588">
        <v>185</v>
      </c>
      <c r="O588">
        <v>2087.19</v>
      </c>
      <c r="P588">
        <v>1038.07</v>
      </c>
      <c r="Q588">
        <v>-479.24</v>
      </c>
    </row>
    <row r="589" spans="2:17" hidden="1">
      <c r="B589">
        <v>2015</v>
      </c>
      <c r="C589">
        <v>1</v>
      </c>
      <c r="D589" t="s">
        <v>573</v>
      </c>
      <c r="E589" t="s">
        <v>574</v>
      </c>
      <c r="F589" t="s">
        <v>620</v>
      </c>
      <c r="G589" t="s">
        <v>621</v>
      </c>
      <c r="H589" t="s">
        <v>121</v>
      </c>
      <c r="I589" t="s">
        <v>1076</v>
      </c>
      <c r="J589" t="s">
        <v>22</v>
      </c>
      <c r="K589" t="s">
        <v>622</v>
      </c>
      <c r="L589" t="s">
        <v>24</v>
      </c>
      <c r="M589" t="s">
        <v>26</v>
      </c>
      <c r="N589">
        <v>101</v>
      </c>
      <c r="O589">
        <v>5929.37</v>
      </c>
      <c r="P589">
        <v>2332.3000000000002</v>
      </c>
      <c r="Q589">
        <v>-696.18</v>
      </c>
    </row>
    <row r="590" spans="2:17" hidden="1">
      <c r="B590">
        <v>2015</v>
      </c>
      <c r="C590">
        <v>1</v>
      </c>
      <c r="D590" t="s">
        <v>573</v>
      </c>
      <c r="E590" t="s">
        <v>574</v>
      </c>
      <c r="F590" t="s">
        <v>620</v>
      </c>
      <c r="G590" t="s">
        <v>621</v>
      </c>
      <c r="H590" t="s">
        <v>121</v>
      </c>
      <c r="I590" t="s">
        <v>1076</v>
      </c>
      <c r="J590" t="s">
        <v>22</v>
      </c>
      <c r="K590" t="s">
        <v>622</v>
      </c>
      <c r="L590" t="s">
        <v>24</v>
      </c>
      <c r="M590" t="s">
        <v>27</v>
      </c>
      <c r="N590">
        <v>28</v>
      </c>
      <c r="O590">
        <v>4583.8599999999997</v>
      </c>
      <c r="P590">
        <v>2183.04</v>
      </c>
      <c r="Q590">
        <v>6.89</v>
      </c>
    </row>
    <row r="591" spans="2:17" hidden="1">
      <c r="B591">
        <v>2015</v>
      </c>
      <c r="C591">
        <v>1</v>
      </c>
      <c r="D591" t="s">
        <v>573</v>
      </c>
      <c r="E591" t="s">
        <v>574</v>
      </c>
      <c r="F591" t="s">
        <v>623</v>
      </c>
      <c r="G591" t="s">
        <v>624</v>
      </c>
      <c r="H591" t="s">
        <v>121</v>
      </c>
      <c r="I591" t="s">
        <v>1076</v>
      </c>
      <c r="J591" t="s">
        <v>22</v>
      </c>
      <c r="K591" t="s">
        <v>625</v>
      </c>
      <c r="L591" t="s">
        <v>24</v>
      </c>
      <c r="M591" t="s">
        <v>25</v>
      </c>
      <c r="N591">
        <v>748</v>
      </c>
      <c r="O591">
        <v>9025.24</v>
      </c>
      <c r="P591">
        <v>4332.09</v>
      </c>
      <c r="Q591">
        <v>-2072.12</v>
      </c>
    </row>
    <row r="592" spans="2:17" hidden="1">
      <c r="B592">
        <v>2015</v>
      </c>
      <c r="C592">
        <v>1</v>
      </c>
      <c r="D592" t="s">
        <v>573</v>
      </c>
      <c r="E592" t="s">
        <v>574</v>
      </c>
      <c r="F592" t="s">
        <v>623</v>
      </c>
      <c r="G592" t="s">
        <v>624</v>
      </c>
      <c r="H592" t="s">
        <v>121</v>
      </c>
      <c r="I592" t="s">
        <v>1076</v>
      </c>
      <c r="J592" t="s">
        <v>22</v>
      </c>
      <c r="K592" t="s">
        <v>625</v>
      </c>
      <c r="L592" t="s">
        <v>24</v>
      </c>
      <c r="M592" t="s">
        <v>26</v>
      </c>
      <c r="N592">
        <v>436</v>
      </c>
      <c r="O592">
        <v>25683.9</v>
      </c>
      <c r="P592">
        <v>10108.620000000001</v>
      </c>
      <c r="Q592">
        <v>-3005.12</v>
      </c>
    </row>
    <row r="593" spans="2:17" hidden="1">
      <c r="B593">
        <v>2015</v>
      </c>
      <c r="C593">
        <v>1</v>
      </c>
      <c r="D593" t="s">
        <v>573</v>
      </c>
      <c r="E593" t="s">
        <v>574</v>
      </c>
      <c r="F593" t="s">
        <v>623</v>
      </c>
      <c r="G593" t="s">
        <v>624</v>
      </c>
      <c r="H593" t="s">
        <v>121</v>
      </c>
      <c r="I593" t="s">
        <v>1076</v>
      </c>
      <c r="J593" t="s">
        <v>22</v>
      </c>
      <c r="K593" t="s">
        <v>625</v>
      </c>
      <c r="L593" t="s">
        <v>24</v>
      </c>
      <c r="M593" t="s">
        <v>27</v>
      </c>
      <c r="N593">
        <v>153</v>
      </c>
      <c r="O593">
        <v>29481.86</v>
      </c>
      <c r="P593">
        <v>14003.1</v>
      </c>
      <c r="Q593">
        <v>0</v>
      </c>
    </row>
    <row r="594" spans="2:17" hidden="1">
      <c r="B594">
        <v>2015</v>
      </c>
      <c r="C594">
        <v>1</v>
      </c>
      <c r="D594" t="s">
        <v>573</v>
      </c>
      <c r="E594" t="s">
        <v>574</v>
      </c>
      <c r="F594" t="s">
        <v>626</v>
      </c>
      <c r="G594" t="s">
        <v>627</v>
      </c>
      <c r="H594" t="s">
        <v>144</v>
      </c>
      <c r="I594" t="s">
        <v>21</v>
      </c>
      <c r="J594" t="s">
        <v>31</v>
      </c>
      <c r="K594" t="s">
        <v>628</v>
      </c>
      <c r="L594" t="s">
        <v>24</v>
      </c>
      <c r="M594" t="s">
        <v>25</v>
      </c>
      <c r="N594">
        <v>9363</v>
      </c>
      <c r="O594">
        <v>103363.76</v>
      </c>
      <c r="P594">
        <v>67115.7</v>
      </c>
      <c r="Q594">
        <v>-31401.7</v>
      </c>
    </row>
    <row r="595" spans="2:17" hidden="1">
      <c r="B595">
        <v>2015</v>
      </c>
      <c r="C595">
        <v>1</v>
      </c>
      <c r="D595" t="s">
        <v>573</v>
      </c>
      <c r="E595" t="s">
        <v>574</v>
      </c>
      <c r="F595" t="s">
        <v>626</v>
      </c>
      <c r="G595" t="s">
        <v>627</v>
      </c>
      <c r="H595" t="s">
        <v>144</v>
      </c>
      <c r="I595" t="s">
        <v>21</v>
      </c>
      <c r="J595" t="s">
        <v>31</v>
      </c>
      <c r="K595" t="s">
        <v>628</v>
      </c>
      <c r="L595" t="s">
        <v>24</v>
      </c>
      <c r="M595" t="s">
        <v>26</v>
      </c>
      <c r="N595">
        <v>3877</v>
      </c>
      <c r="O595">
        <v>212610.02</v>
      </c>
      <c r="P595">
        <v>108731.04</v>
      </c>
      <c r="Q595">
        <v>-35343.14</v>
      </c>
    </row>
    <row r="596" spans="2:17" hidden="1">
      <c r="B596">
        <v>2015</v>
      </c>
      <c r="C596">
        <v>1</v>
      </c>
      <c r="D596" t="s">
        <v>573</v>
      </c>
      <c r="E596" t="s">
        <v>574</v>
      </c>
      <c r="F596" t="s">
        <v>626</v>
      </c>
      <c r="G596" t="s">
        <v>627</v>
      </c>
      <c r="H596" t="s">
        <v>144</v>
      </c>
      <c r="I596" t="s">
        <v>21</v>
      </c>
      <c r="J596" t="s">
        <v>31</v>
      </c>
      <c r="K596" t="s">
        <v>628</v>
      </c>
      <c r="L596" t="s">
        <v>24</v>
      </c>
      <c r="M596" t="s">
        <v>27</v>
      </c>
      <c r="N596">
        <v>667</v>
      </c>
      <c r="O596">
        <v>110441.37</v>
      </c>
      <c r="P596">
        <v>71394.06</v>
      </c>
      <c r="Q596">
        <v>1926.81</v>
      </c>
    </row>
    <row r="597" spans="2:17" hidden="1">
      <c r="B597">
        <v>2015</v>
      </c>
      <c r="C597">
        <v>1</v>
      </c>
      <c r="D597" t="s">
        <v>573</v>
      </c>
      <c r="E597" t="s">
        <v>574</v>
      </c>
      <c r="F597" t="s">
        <v>629</v>
      </c>
      <c r="G597" t="s">
        <v>630</v>
      </c>
      <c r="H597" t="s">
        <v>20</v>
      </c>
      <c r="I597" t="s">
        <v>21</v>
      </c>
      <c r="J597" t="s">
        <v>22</v>
      </c>
      <c r="K597" t="s">
        <v>631</v>
      </c>
      <c r="L597" t="s">
        <v>24</v>
      </c>
      <c r="M597" t="s">
        <v>25</v>
      </c>
      <c r="N597">
        <v>309</v>
      </c>
      <c r="O597">
        <v>3708.75</v>
      </c>
      <c r="P597">
        <v>1953.69</v>
      </c>
      <c r="Q597">
        <v>-1273.7</v>
      </c>
    </row>
    <row r="598" spans="2:17" hidden="1">
      <c r="B598">
        <v>2015</v>
      </c>
      <c r="C598">
        <v>1</v>
      </c>
      <c r="D598" t="s">
        <v>573</v>
      </c>
      <c r="E598" t="s">
        <v>574</v>
      </c>
      <c r="F598" t="s">
        <v>629</v>
      </c>
      <c r="G598" t="s">
        <v>630</v>
      </c>
      <c r="H598" t="s">
        <v>20</v>
      </c>
      <c r="I598" t="s">
        <v>21</v>
      </c>
      <c r="J598" t="s">
        <v>22</v>
      </c>
      <c r="K598" t="s">
        <v>631</v>
      </c>
      <c r="L598" t="s">
        <v>24</v>
      </c>
      <c r="M598" t="s">
        <v>26</v>
      </c>
      <c r="N598">
        <v>83</v>
      </c>
      <c r="O598">
        <v>4022.42</v>
      </c>
      <c r="P598">
        <v>1673.27</v>
      </c>
      <c r="Q598">
        <v>-855.71</v>
      </c>
    </row>
    <row r="599" spans="2:17" hidden="1">
      <c r="B599">
        <v>2015</v>
      </c>
      <c r="C599">
        <v>1</v>
      </c>
      <c r="D599" t="s">
        <v>573</v>
      </c>
      <c r="E599" t="s">
        <v>574</v>
      </c>
      <c r="F599" t="s">
        <v>629</v>
      </c>
      <c r="G599" t="s">
        <v>630</v>
      </c>
      <c r="H599" t="s">
        <v>20</v>
      </c>
      <c r="I599" t="s">
        <v>21</v>
      </c>
      <c r="J599" t="s">
        <v>22</v>
      </c>
      <c r="K599" t="s">
        <v>631</v>
      </c>
      <c r="L599" t="s">
        <v>24</v>
      </c>
      <c r="M599" t="s">
        <v>27</v>
      </c>
      <c r="N599">
        <v>5</v>
      </c>
      <c r="O599">
        <v>2076.5</v>
      </c>
      <c r="P599">
        <v>1159.6600000000001</v>
      </c>
      <c r="Q599">
        <v>0</v>
      </c>
    </row>
    <row r="600" spans="2:17" hidden="1">
      <c r="B600">
        <v>2015</v>
      </c>
      <c r="C600">
        <v>1</v>
      </c>
      <c r="D600" t="s">
        <v>573</v>
      </c>
      <c r="E600" t="s">
        <v>574</v>
      </c>
      <c r="F600" t="s">
        <v>632</v>
      </c>
      <c r="G600" t="s">
        <v>633</v>
      </c>
      <c r="H600" t="s">
        <v>153</v>
      </c>
      <c r="I600" t="s">
        <v>21</v>
      </c>
      <c r="J600" t="s">
        <v>31</v>
      </c>
      <c r="K600" t="s">
        <v>634</v>
      </c>
      <c r="L600" t="s">
        <v>24</v>
      </c>
      <c r="M600" t="s">
        <v>25</v>
      </c>
      <c r="N600">
        <v>20367</v>
      </c>
      <c r="O600">
        <v>224279.5</v>
      </c>
      <c r="P600">
        <v>159698.85999999999</v>
      </c>
      <c r="Q600">
        <v>-85417.22</v>
      </c>
    </row>
    <row r="601" spans="2:17" hidden="1">
      <c r="B601">
        <v>2015</v>
      </c>
      <c r="C601">
        <v>1</v>
      </c>
      <c r="D601" t="s">
        <v>573</v>
      </c>
      <c r="E601" t="s">
        <v>574</v>
      </c>
      <c r="F601" t="s">
        <v>632</v>
      </c>
      <c r="G601" t="s">
        <v>633</v>
      </c>
      <c r="H601" t="s">
        <v>153</v>
      </c>
      <c r="I601" t="s">
        <v>21</v>
      </c>
      <c r="J601" t="s">
        <v>31</v>
      </c>
      <c r="K601" t="s">
        <v>634</v>
      </c>
      <c r="L601" t="s">
        <v>24</v>
      </c>
      <c r="M601" t="s">
        <v>26</v>
      </c>
      <c r="N601">
        <v>10193</v>
      </c>
      <c r="O601">
        <v>605865.19999999995</v>
      </c>
      <c r="P601">
        <v>336739.88</v>
      </c>
      <c r="Q601">
        <v>-108873.95</v>
      </c>
    </row>
    <row r="602" spans="2:17" hidden="1">
      <c r="B602">
        <v>2015</v>
      </c>
      <c r="C602">
        <v>1</v>
      </c>
      <c r="D602" t="s">
        <v>573</v>
      </c>
      <c r="E602" t="s">
        <v>574</v>
      </c>
      <c r="F602" t="s">
        <v>632</v>
      </c>
      <c r="G602" t="s">
        <v>633</v>
      </c>
      <c r="H602" t="s">
        <v>153</v>
      </c>
      <c r="I602" t="s">
        <v>21</v>
      </c>
      <c r="J602" t="s">
        <v>31</v>
      </c>
      <c r="K602" t="s">
        <v>634</v>
      </c>
      <c r="L602" t="s">
        <v>24</v>
      </c>
      <c r="M602" t="s">
        <v>27</v>
      </c>
      <c r="N602">
        <v>3263</v>
      </c>
      <c r="O602">
        <v>572826.69999999995</v>
      </c>
      <c r="P602">
        <v>399128.99</v>
      </c>
      <c r="Q602">
        <v>10171.51</v>
      </c>
    </row>
    <row r="603" spans="2:17" hidden="1">
      <c r="B603">
        <v>2015</v>
      </c>
      <c r="C603">
        <v>1</v>
      </c>
      <c r="D603" t="s">
        <v>573</v>
      </c>
      <c r="E603" t="s">
        <v>574</v>
      </c>
      <c r="F603" t="s">
        <v>635</v>
      </c>
      <c r="G603" t="s">
        <v>636</v>
      </c>
      <c r="H603" t="s">
        <v>140</v>
      </c>
      <c r="I603" t="s">
        <v>1076</v>
      </c>
      <c r="J603" t="s">
        <v>31</v>
      </c>
      <c r="K603" t="s">
        <v>637</v>
      </c>
      <c r="L603" t="s">
        <v>24</v>
      </c>
      <c r="M603" t="s">
        <v>25</v>
      </c>
      <c r="N603">
        <v>6063</v>
      </c>
      <c r="O603">
        <v>90035.7</v>
      </c>
      <c r="P603">
        <v>56403.09</v>
      </c>
      <c r="Q603">
        <v>-11964.63</v>
      </c>
    </row>
    <row r="604" spans="2:17" hidden="1">
      <c r="B604">
        <v>2015</v>
      </c>
      <c r="C604">
        <v>1</v>
      </c>
      <c r="D604" t="s">
        <v>573</v>
      </c>
      <c r="E604" t="s">
        <v>574</v>
      </c>
      <c r="F604" t="s">
        <v>635</v>
      </c>
      <c r="G604" t="s">
        <v>636</v>
      </c>
      <c r="H604" t="s">
        <v>140</v>
      </c>
      <c r="I604" t="s">
        <v>1076</v>
      </c>
      <c r="J604" t="s">
        <v>31</v>
      </c>
      <c r="K604" t="s">
        <v>637</v>
      </c>
      <c r="L604" t="s">
        <v>24</v>
      </c>
      <c r="M604" t="s">
        <v>26</v>
      </c>
      <c r="N604">
        <v>11764</v>
      </c>
      <c r="O604">
        <v>784940</v>
      </c>
      <c r="P604">
        <v>421440.3</v>
      </c>
      <c r="Q604">
        <v>-50032.83</v>
      </c>
    </row>
    <row r="605" spans="2:17" hidden="1">
      <c r="B605">
        <v>2015</v>
      </c>
      <c r="C605">
        <v>1</v>
      </c>
      <c r="D605" t="s">
        <v>573</v>
      </c>
      <c r="E605" t="s">
        <v>574</v>
      </c>
      <c r="F605" t="s">
        <v>635</v>
      </c>
      <c r="G605" t="s">
        <v>636</v>
      </c>
      <c r="H605" t="s">
        <v>140</v>
      </c>
      <c r="I605" t="s">
        <v>1076</v>
      </c>
      <c r="J605" t="s">
        <v>31</v>
      </c>
      <c r="K605" t="s">
        <v>637</v>
      </c>
      <c r="L605" t="s">
        <v>24</v>
      </c>
      <c r="M605" t="s">
        <v>27</v>
      </c>
      <c r="N605">
        <v>12914</v>
      </c>
      <c r="O605">
        <v>2952531.8</v>
      </c>
      <c r="P605">
        <v>1722392.04</v>
      </c>
      <c r="Q605">
        <v>43553.07</v>
      </c>
    </row>
    <row r="606" spans="2:17" hidden="1">
      <c r="B606">
        <v>2015</v>
      </c>
      <c r="C606">
        <v>1</v>
      </c>
      <c r="D606" t="s">
        <v>573</v>
      </c>
      <c r="E606" t="s">
        <v>574</v>
      </c>
      <c r="F606" t="s">
        <v>638</v>
      </c>
      <c r="G606" t="s">
        <v>639</v>
      </c>
      <c r="H606" t="s">
        <v>20</v>
      </c>
      <c r="I606" t="s">
        <v>21</v>
      </c>
      <c r="J606" t="s">
        <v>22</v>
      </c>
      <c r="K606" t="s">
        <v>640</v>
      </c>
      <c r="L606" t="s">
        <v>24</v>
      </c>
      <c r="M606" t="s">
        <v>25</v>
      </c>
      <c r="N606">
        <v>10525</v>
      </c>
      <c r="O606">
        <v>108351.51</v>
      </c>
      <c r="P606">
        <v>63526.61</v>
      </c>
      <c r="Q606">
        <v>-38100.71</v>
      </c>
    </row>
    <row r="607" spans="2:17" hidden="1">
      <c r="B607">
        <v>2015</v>
      </c>
      <c r="C607">
        <v>1</v>
      </c>
      <c r="D607" t="s">
        <v>573</v>
      </c>
      <c r="E607" t="s">
        <v>574</v>
      </c>
      <c r="F607" t="s">
        <v>638</v>
      </c>
      <c r="G607" t="s">
        <v>639</v>
      </c>
      <c r="H607" t="s">
        <v>20</v>
      </c>
      <c r="I607" t="s">
        <v>21</v>
      </c>
      <c r="J607" t="s">
        <v>22</v>
      </c>
      <c r="K607" t="s">
        <v>640</v>
      </c>
      <c r="L607" t="s">
        <v>24</v>
      </c>
      <c r="M607" t="s">
        <v>26</v>
      </c>
      <c r="N607">
        <v>3236</v>
      </c>
      <c r="O607">
        <v>172118.34</v>
      </c>
      <c r="P607">
        <v>75961.850000000006</v>
      </c>
      <c r="Q607">
        <v>-35786.019999999997</v>
      </c>
    </row>
    <row r="608" spans="2:17" hidden="1">
      <c r="B608">
        <v>2015</v>
      </c>
      <c r="C608">
        <v>1</v>
      </c>
      <c r="D608" t="s">
        <v>573</v>
      </c>
      <c r="E608" t="s">
        <v>574</v>
      </c>
      <c r="F608" t="s">
        <v>638</v>
      </c>
      <c r="G608" t="s">
        <v>639</v>
      </c>
      <c r="H608" t="s">
        <v>20</v>
      </c>
      <c r="I608" t="s">
        <v>21</v>
      </c>
      <c r="J608" t="s">
        <v>22</v>
      </c>
      <c r="K608" t="s">
        <v>640</v>
      </c>
      <c r="L608" t="s">
        <v>24</v>
      </c>
      <c r="M608" t="s">
        <v>27</v>
      </c>
      <c r="N608">
        <v>731</v>
      </c>
      <c r="O608">
        <v>145247.6</v>
      </c>
      <c r="P608">
        <v>93651.7</v>
      </c>
      <c r="Q608">
        <v>61.8</v>
      </c>
    </row>
    <row r="609" spans="2:17" hidden="1">
      <c r="B609">
        <v>2015</v>
      </c>
      <c r="C609">
        <v>1</v>
      </c>
      <c r="D609" t="s">
        <v>573</v>
      </c>
      <c r="E609" t="s">
        <v>574</v>
      </c>
      <c r="F609" t="s">
        <v>641</v>
      </c>
      <c r="G609" t="s">
        <v>642</v>
      </c>
      <c r="H609" t="s">
        <v>153</v>
      </c>
      <c r="I609" t="s">
        <v>21</v>
      </c>
      <c r="J609" t="s">
        <v>31</v>
      </c>
      <c r="K609" t="s">
        <v>643</v>
      </c>
      <c r="L609" t="s">
        <v>24</v>
      </c>
      <c r="M609" t="s">
        <v>25</v>
      </c>
      <c r="N609">
        <v>7120</v>
      </c>
      <c r="O609">
        <v>61327</v>
      </c>
      <c r="P609">
        <v>50950.74</v>
      </c>
      <c r="Q609">
        <v>-23778.61</v>
      </c>
    </row>
    <row r="610" spans="2:17" hidden="1">
      <c r="B610">
        <v>2015</v>
      </c>
      <c r="C610">
        <v>1</v>
      </c>
      <c r="D610" t="s">
        <v>573</v>
      </c>
      <c r="E610" t="s">
        <v>574</v>
      </c>
      <c r="F610" t="s">
        <v>641</v>
      </c>
      <c r="G610" t="s">
        <v>642</v>
      </c>
      <c r="H610" t="s">
        <v>153</v>
      </c>
      <c r="I610" t="s">
        <v>21</v>
      </c>
      <c r="J610" t="s">
        <v>31</v>
      </c>
      <c r="K610" t="s">
        <v>643</v>
      </c>
      <c r="L610" t="s">
        <v>24</v>
      </c>
      <c r="M610" t="s">
        <v>26</v>
      </c>
      <c r="N610">
        <v>833</v>
      </c>
      <c r="O610">
        <v>42652</v>
      </c>
      <c r="P610">
        <v>23528.05</v>
      </c>
      <c r="Q610">
        <v>-9326.17</v>
      </c>
    </row>
    <row r="611" spans="2:17" hidden="1">
      <c r="B611">
        <v>2015</v>
      </c>
      <c r="C611">
        <v>1</v>
      </c>
      <c r="D611" t="s">
        <v>573</v>
      </c>
      <c r="E611" t="s">
        <v>574</v>
      </c>
      <c r="F611" t="s">
        <v>641</v>
      </c>
      <c r="G611" t="s">
        <v>642</v>
      </c>
      <c r="H611" t="s">
        <v>153</v>
      </c>
      <c r="I611" t="s">
        <v>21</v>
      </c>
      <c r="J611" t="s">
        <v>31</v>
      </c>
      <c r="K611" t="s">
        <v>643</v>
      </c>
      <c r="L611" t="s">
        <v>24</v>
      </c>
      <c r="M611" t="s">
        <v>27</v>
      </c>
      <c r="N611">
        <v>75</v>
      </c>
      <c r="O611">
        <v>12146</v>
      </c>
      <c r="P611">
        <v>8710.6</v>
      </c>
      <c r="Q611">
        <v>221.74</v>
      </c>
    </row>
    <row r="612" spans="2:17" hidden="1">
      <c r="B612">
        <v>2015</v>
      </c>
      <c r="C612">
        <v>1</v>
      </c>
      <c r="D612" t="s">
        <v>573</v>
      </c>
      <c r="E612" t="s">
        <v>574</v>
      </c>
      <c r="F612" t="s">
        <v>644</v>
      </c>
      <c r="G612" t="s">
        <v>645</v>
      </c>
      <c r="H612" t="s">
        <v>121</v>
      </c>
      <c r="I612" t="s">
        <v>1076</v>
      </c>
      <c r="J612" t="s">
        <v>31</v>
      </c>
      <c r="K612" t="s">
        <v>646</v>
      </c>
      <c r="L612" t="s">
        <v>24</v>
      </c>
      <c r="M612" t="s">
        <v>25</v>
      </c>
      <c r="N612">
        <v>5546</v>
      </c>
      <c r="O612">
        <v>60391</v>
      </c>
      <c r="P612">
        <v>45607.55</v>
      </c>
      <c r="Q612">
        <v>-12158.04</v>
      </c>
    </row>
    <row r="613" spans="2:17" hidden="1">
      <c r="B613">
        <v>2015</v>
      </c>
      <c r="C613">
        <v>1</v>
      </c>
      <c r="D613" t="s">
        <v>573</v>
      </c>
      <c r="E613" t="s">
        <v>574</v>
      </c>
      <c r="F613" t="s">
        <v>644</v>
      </c>
      <c r="G613" t="s">
        <v>645</v>
      </c>
      <c r="H613" t="s">
        <v>121</v>
      </c>
      <c r="I613" t="s">
        <v>1076</v>
      </c>
      <c r="J613" t="s">
        <v>31</v>
      </c>
      <c r="K613" t="s">
        <v>646</v>
      </c>
      <c r="L613" t="s">
        <v>24</v>
      </c>
      <c r="M613" t="s">
        <v>26</v>
      </c>
      <c r="N613">
        <v>4781</v>
      </c>
      <c r="O613">
        <v>296089</v>
      </c>
      <c r="P613">
        <v>170040.89</v>
      </c>
      <c r="Q613">
        <v>-22446.93</v>
      </c>
    </row>
    <row r="614" spans="2:17" hidden="1">
      <c r="B614">
        <v>2015</v>
      </c>
      <c r="C614">
        <v>1</v>
      </c>
      <c r="D614" t="s">
        <v>573</v>
      </c>
      <c r="E614" t="s">
        <v>574</v>
      </c>
      <c r="F614" t="s">
        <v>644</v>
      </c>
      <c r="G614" t="s">
        <v>645</v>
      </c>
      <c r="H614" t="s">
        <v>121</v>
      </c>
      <c r="I614" t="s">
        <v>1076</v>
      </c>
      <c r="J614" t="s">
        <v>31</v>
      </c>
      <c r="K614" t="s">
        <v>646</v>
      </c>
      <c r="L614" t="s">
        <v>24</v>
      </c>
      <c r="M614" t="s">
        <v>27</v>
      </c>
      <c r="N614">
        <v>2553</v>
      </c>
      <c r="O614">
        <v>436678</v>
      </c>
      <c r="P614">
        <v>275462.86</v>
      </c>
      <c r="Q614">
        <v>6978.68</v>
      </c>
    </row>
    <row r="615" spans="2:17" hidden="1">
      <c r="B615">
        <v>2015</v>
      </c>
      <c r="C615">
        <v>1</v>
      </c>
      <c r="D615" t="s">
        <v>573</v>
      </c>
      <c r="E615" t="s">
        <v>574</v>
      </c>
      <c r="F615" t="s">
        <v>647</v>
      </c>
      <c r="G615" t="s">
        <v>648</v>
      </c>
      <c r="H615" t="s">
        <v>153</v>
      </c>
      <c r="I615" t="s">
        <v>21</v>
      </c>
      <c r="J615" t="s">
        <v>31</v>
      </c>
      <c r="K615" t="s">
        <v>649</v>
      </c>
      <c r="L615" t="s">
        <v>24</v>
      </c>
      <c r="M615" t="s">
        <v>25</v>
      </c>
      <c r="N615">
        <v>12007</v>
      </c>
      <c r="O615">
        <v>135062</v>
      </c>
      <c r="P615">
        <v>94332.15</v>
      </c>
      <c r="Q615">
        <v>-45044.77</v>
      </c>
    </row>
    <row r="616" spans="2:17" hidden="1">
      <c r="B616">
        <v>2015</v>
      </c>
      <c r="C616">
        <v>1</v>
      </c>
      <c r="D616" t="s">
        <v>573</v>
      </c>
      <c r="E616" t="s">
        <v>574</v>
      </c>
      <c r="F616" t="s">
        <v>647</v>
      </c>
      <c r="G616" t="s">
        <v>648</v>
      </c>
      <c r="H616" t="s">
        <v>153</v>
      </c>
      <c r="I616" t="s">
        <v>21</v>
      </c>
      <c r="J616" t="s">
        <v>31</v>
      </c>
      <c r="K616" t="s">
        <v>649</v>
      </c>
      <c r="L616" t="s">
        <v>24</v>
      </c>
      <c r="M616" t="s">
        <v>26</v>
      </c>
      <c r="N616">
        <v>5256</v>
      </c>
      <c r="O616">
        <v>325903</v>
      </c>
      <c r="P616">
        <v>176621.08</v>
      </c>
      <c r="Q616">
        <v>-55602.61</v>
      </c>
    </row>
    <row r="617" spans="2:17" hidden="1">
      <c r="B617">
        <v>2015</v>
      </c>
      <c r="C617">
        <v>1</v>
      </c>
      <c r="D617" t="s">
        <v>573</v>
      </c>
      <c r="E617" t="s">
        <v>574</v>
      </c>
      <c r="F617" t="s">
        <v>647</v>
      </c>
      <c r="G617" t="s">
        <v>648</v>
      </c>
      <c r="H617" t="s">
        <v>153</v>
      </c>
      <c r="I617" t="s">
        <v>21</v>
      </c>
      <c r="J617" t="s">
        <v>31</v>
      </c>
      <c r="K617" t="s">
        <v>649</v>
      </c>
      <c r="L617" t="s">
        <v>24</v>
      </c>
      <c r="M617" t="s">
        <v>27</v>
      </c>
      <c r="N617">
        <v>1533</v>
      </c>
      <c r="O617">
        <v>288852</v>
      </c>
      <c r="P617">
        <v>196453.86</v>
      </c>
      <c r="Q617">
        <v>4996.1000000000004</v>
      </c>
    </row>
    <row r="618" spans="2:17" hidden="1">
      <c r="B618">
        <v>2015</v>
      </c>
      <c r="C618">
        <v>1</v>
      </c>
      <c r="D618" t="s">
        <v>573</v>
      </c>
      <c r="E618" t="s">
        <v>574</v>
      </c>
      <c r="F618" t="s">
        <v>650</v>
      </c>
      <c r="G618" t="s">
        <v>651</v>
      </c>
      <c r="H618" t="s">
        <v>30</v>
      </c>
      <c r="I618" t="s">
        <v>21</v>
      </c>
      <c r="J618" t="s">
        <v>22</v>
      </c>
      <c r="K618" t="s">
        <v>652</v>
      </c>
      <c r="L618" t="s">
        <v>24</v>
      </c>
      <c r="M618" t="s">
        <v>25</v>
      </c>
      <c r="N618">
        <v>301</v>
      </c>
      <c r="O618">
        <v>4160</v>
      </c>
      <c r="P618">
        <v>2315.1999999999998</v>
      </c>
      <c r="Q618">
        <v>-2542.61</v>
      </c>
    </row>
    <row r="619" spans="2:17" hidden="1">
      <c r="B619">
        <v>2015</v>
      </c>
      <c r="C619">
        <v>1</v>
      </c>
      <c r="D619" t="s">
        <v>573</v>
      </c>
      <c r="E619" t="s">
        <v>574</v>
      </c>
      <c r="F619" t="s">
        <v>650</v>
      </c>
      <c r="G619" t="s">
        <v>651</v>
      </c>
      <c r="H619" t="s">
        <v>30</v>
      </c>
      <c r="I619" t="s">
        <v>21</v>
      </c>
      <c r="J619" t="s">
        <v>22</v>
      </c>
      <c r="K619" t="s">
        <v>652</v>
      </c>
      <c r="L619" t="s">
        <v>24</v>
      </c>
      <c r="M619" t="s">
        <v>26</v>
      </c>
      <c r="N619">
        <v>202</v>
      </c>
      <c r="O619">
        <v>11263</v>
      </c>
      <c r="P619">
        <v>6238.19</v>
      </c>
      <c r="Q619">
        <v>-3702.66</v>
      </c>
    </row>
    <row r="620" spans="2:17" hidden="1">
      <c r="B620">
        <v>2015</v>
      </c>
      <c r="C620">
        <v>1</v>
      </c>
      <c r="D620" t="s">
        <v>573</v>
      </c>
      <c r="E620" t="s">
        <v>574</v>
      </c>
      <c r="F620" t="s">
        <v>650</v>
      </c>
      <c r="G620" t="s">
        <v>651</v>
      </c>
      <c r="H620" t="s">
        <v>30</v>
      </c>
      <c r="I620" t="s">
        <v>21</v>
      </c>
      <c r="J620" t="s">
        <v>22</v>
      </c>
      <c r="K620" t="s">
        <v>652</v>
      </c>
      <c r="L620" t="s">
        <v>24</v>
      </c>
      <c r="M620" t="s">
        <v>27</v>
      </c>
      <c r="N620">
        <v>29</v>
      </c>
      <c r="O620">
        <v>5925</v>
      </c>
      <c r="P620">
        <v>4824.43</v>
      </c>
      <c r="Q620">
        <v>0</v>
      </c>
    </row>
    <row r="621" spans="2:17" hidden="1">
      <c r="B621">
        <v>2015</v>
      </c>
      <c r="C621">
        <v>1</v>
      </c>
      <c r="D621" t="s">
        <v>573</v>
      </c>
      <c r="E621" t="s">
        <v>574</v>
      </c>
      <c r="F621" t="s">
        <v>653</v>
      </c>
      <c r="G621" t="s">
        <v>654</v>
      </c>
      <c r="H621" t="s">
        <v>30</v>
      </c>
      <c r="I621" t="s">
        <v>21</v>
      </c>
      <c r="J621" t="s">
        <v>31</v>
      </c>
      <c r="K621" t="s">
        <v>655</v>
      </c>
      <c r="L621" t="s">
        <v>24</v>
      </c>
      <c r="M621" t="s">
        <v>25</v>
      </c>
      <c r="N621">
        <v>144</v>
      </c>
      <c r="O621">
        <v>1286</v>
      </c>
      <c r="P621">
        <v>1157.54</v>
      </c>
      <c r="Q621">
        <v>-657.59</v>
      </c>
    </row>
    <row r="622" spans="2:17" hidden="1">
      <c r="B622">
        <v>2015</v>
      </c>
      <c r="C622">
        <v>1</v>
      </c>
      <c r="D622" t="s">
        <v>573</v>
      </c>
      <c r="E622" t="s">
        <v>574</v>
      </c>
      <c r="F622" t="s">
        <v>653</v>
      </c>
      <c r="G622" t="s">
        <v>654</v>
      </c>
      <c r="H622" t="s">
        <v>30</v>
      </c>
      <c r="I622" t="s">
        <v>21</v>
      </c>
      <c r="J622" t="s">
        <v>31</v>
      </c>
      <c r="K622" t="s">
        <v>655</v>
      </c>
      <c r="L622" t="s">
        <v>24</v>
      </c>
      <c r="M622" t="s">
        <v>26</v>
      </c>
      <c r="N622">
        <v>36</v>
      </c>
      <c r="O622">
        <v>1835</v>
      </c>
      <c r="P622">
        <v>1150.1199999999999</v>
      </c>
      <c r="Q622">
        <v>-552.24</v>
      </c>
    </row>
    <row r="623" spans="2:17" hidden="1">
      <c r="B623">
        <v>2015</v>
      </c>
      <c r="C623">
        <v>1</v>
      </c>
      <c r="D623" t="s">
        <v>573</v>
      </c>
      <c r="E623" t="s">
        <v>574</v>
      </c>
      <c r="F623" t="s">
        <v>653</v>
      </c>
      <c r="G623" t="s">
        <v>654</v>
      </c>
      <c r="H623" t="s">
        <v>30</v>
      </c>
      <c r="I623" t="s">
        <v>21</v>
      </c>
      <c r="J623" t="s">
        <v>31</v>
      </c>
      <c r="K623" t="s">
        <v>655</v>
      </c>
      <c r="L623" t="s">
        <v>24</v>
      </c>
      <c r="M623" t="s">
        <v>27</v>
      </c>
      <c r="N623">
        <v>2</v>
      </c>
      <c r="O623">
        <v>224</v>
      </c>
      <c r="P623">
        <v>200.33</v>
      </c>
      <c r="Q623">
        <v>5.0999999999999996</v>
      </c>
    </row>
    <row r="624" spans="2:17" hidden="1">
      <c r="B624">
        <v>2015</v>
      </c>
      <c r="C624">
        <v>1</v>
      </c>
      <c r="D624" t="s">
        <v>573</v>
      </c>
      <c r="E624" t="s">
        <v>574</v>
      </c>
      <c r="F624" t="s">
        <v>656</v>
      </c>
      <c r="G624" t="s">
        <v>657</v>
      </c>
      <c r="H624" t="s">
        <v>30</v>
      </c>
      <c r="I624" t="s">
        <v>21</v>
      </c>
      <c r="J624" t="s">
        <v>31</v>
      </c>
      <c r="K624" t="s">
        <v>655</v>
      </c>
      <c r="L624" t="s">
        <v>24</v>
      </c>
      <c r="M624" t="s">
        <v>25</v>
      </c>
      <c r="N624">
        <v>20</v>
      </c>
      <c r="O624">
        <v>128</v>
      </c>
      <c r="P624">
        <v>144.91</v>
      </c>
      <c r="Q624">
        <v>-65.45</v>
      </c>
    </row>
    <row r="625" spans="2:17" hidden="1">
      <c r="B625">
        <v>2015</v>
      </c>
      <c r="C625">
        <v>1</v>
      </c>
      <c r="D625" t="s">
        <v>573</v>
      </c>
      <c r="E625" t="s">
        <v>574</v>
      </c>
      <c r="F625" t="s">
        <v>656</v>
      </c>
      <c r="G625" t="s">
        <v>657</v>
      </c>
      <c r="H625" t="s">
        <v>30</v>
      </c>
      <c r="I625" t="s">
        <v>21</v>
      </c>
      <c r="J625" t="s">
        <v>31</v>
      </c>
      <c r="K625" t="s">
        <v>655</v>
      </c>
      <c r="L625" t="s">
        <v>24</v>
      </c>
      <c r="M625" t="s">
        <v>26</v>
      </c>
      <c r="N625">
        <v>2</v>
      </c>
      <c r="O625">
        <v>120</v>
      </c>
      <c r="P625">
        <v>78.790000000000006</v>
      </c>
      <c r="Q625">
        <v>-30.68</v>
      </c>
    </row>
    <row r="626" spans="2:17" hidden="1">
      <c r="B626">
        <v>2015</v>
      </c>
      <c r="C626">
        <v>1</v>
      </c>
      <c r="D626" t="s">
        <v>573</v>
      </c>
      <c r="E626" t="s">
        <v>574</v>
      </c>
      <c r="F626" t="s">
        <v>656</v>
      </c>
      <c r="G626" t="s">
        <v>657</v>
      </c>
      <c r="H626" t="s">
        <v>30</v>
      </c>
      <c r="I626" t="s">
        <v>21</v>
      </c>
      <c r="J626" t="s">
        <v>31</v>
      </c>
      <c r="K626" t="s">
        <v>655</v>
      </c>
      <c r="L626" t="s">
        <v>24</v>
      </c>
      <c r="M626" t="s">
        <v>27</v>
      </c>
      <c r="N626">
        <v>1</v>
      </c>
      <c r="O626">
        <v>137</v>
      </c>
      <c r="P626">
        <v>121.32</v>
      </c>
      <c r="Q626">
        <v>3.08</v>
      </c>
    </row>
    <row r="627" spans="2:17" hidden="1">
      <c r="B627">
        <v>2015</v>
      </c>
      <c r="C627">
        <v>1</v>
      </c>
      <c r="D627" t="s">
        <v>573</v>
      </c>
      <c r="E627" t="s">
        <v>574</v>
      </c>
      <c r="F627" t="s">
        <v>658</v>
      </c>
      <c r="G627" t="s">
        <v>659</v>
      </c>
      <c r="H627" t="s">
        <v>30</v>
      </c>
      <c r="I627" t="s">
        <v>21</v>
      </c>
      <c r="J627" t="s">
        <v>31</v>
      </c>
      <c r="K627" t="s">
        <v>655</v>
      </c>
      <c r="L627" t="s">
        <v>24</v>
      </c>
      <c r="M627" t="s">
        <v>25</v>
      </c>
      <c r="N627">
        <v>78</v>
      </c>
      <c r="O627">
        <v>656</v>
      </c>
      <c r="P627">
        <v>614.24</v>
      </c>
      <c r="Q627">
        <v>-335.49</v>
      </c>
    </row>
    <row r="628" spans="2:17" hidden="1">
      <c r="B628">
        <v>2015</v>
      </c>
      <c r="C628">
        <v>1</v>
      </c>
      <c r="D628" t="s">
        <v>573</v>
      </c>
      <c r="E628" t="s">
        <v>574</v>
      </c>
      <c r="F628" t="s">
        <v>658</v>
      </c>
      <c r="G628" t="s">
        <v>659</v>
      </c>
      <c r="H628" t="s">
        <v>30</v>
      </c>
      <c r="I628" t="s">
        <v>21</v>
      </c>
      <c r="J628" t="s">
        <v>31</v>
      </c>
      <c r="K628" t="s">
        <v>655</v>
      </c>
      <c r="L628" t="s">
        <v>24</v>
      </c>
      <c r="M628" t="s">
        <v>26</v>
      </c>
      <c r="N628">
        <v>17</v>
      </c>
      <c r="O628">
        <v>953</v>
      </c>
      <c r="P628">
        <v>614.4</v>
      </c>
      <c r="Q628">
        <v>-260.77999999999997</v>
      </c>
    </row>
    <row r="629" spans="2:17" hidden="1">
      <c r="B629">
        <v>2015</v>
      </c>
      <c r="C629">
        <v>1</v>
      </c>
      <c r="D629" t="s">
        <v>573</v>
      </c>
      <c r="E629" t="s">
        <v>574</v>
      </c>
      <c r="F629" t="s">
        <v>658</v>
      </c>
      <c r="G629" t="s">
        <v>659</v>
      </c>
      <c r="H629" t="s">
        <v>30</v>
      </c>
      <c r="I629" t="s">
        <v>21</v>
      </c>
      <c r="J629" t="s">
        <v>31</v>
      </c>
      <c r="K629" t="s">
        <v>655</v>
      </c>
      <c r="L629" t="s">
        <v>24</v>
      </c>
      <c r="M629" t="s">
        <v>27</v>
      </c>
      <c r="N629">
        <v>2</v>
      </c>
      <c r="O629">
        <v>262</v>
      </c>
      <c r="P629">
        <v>232.49</v>
      </c>
      <c r="Q629">
        <v>5.91</v>
      </c>
    </row>
    <row r="630" spans="2:17" hidden="1">
      <c r="B630">
        <v>2015</v>
      </c>
      <c r="C630">
        <v>1</v>
      </c>
      <c r="D630" t="s">
        <v>573</v>
      </c>
      <c r="E630" t="s">
        <v>574</v>
      </c>
      <c r="F630" t="s">
        <v>660</v>
      </c>
      <c r="G630" t="s">
        <v>661</v>
      </c>
      <c r="H630" t="s">
        <v>30</v>
      </c>
      <c r="I630" t="s">
        <v>21</v>
      </c>
      <c r="J630" t="s">
        <v>31</v>
      </c>
      <c r="K630" t="s">
        <v>655</v>
      </c>
      <c r="L630" t="s">
        <v>24</v>
      </c>
      <c r="M630" t="s">
        <v>25</v>
      </c>
      <c r="N630">
        <v>372</v>
      </c>
      <c r="O630">
        <v>2889</v>
      </c>
      <c r="P630">
        <v>2854.55</v>
      </c>
      <c r="Q630">
        <v>-1477.25</v>
      </c>
    </row>
    <row r="631" spans="2:17" hidden="1">
      <c r="B631">
        <v>2015</v>
      </c>
      <c r="C631">
        <v>1</v>
      </c>
      <c r="D631" t="s">
        <v>573</v>
      </c>
      <c r="E631" t="s">
        <v>574</v>
      </c>
      <c r="F631" t="s">
        <v>660</v>
      </c>
      <c r="G631" t="s">
        <v>661</v>
      </c>
      <c r="H631" t="s">
        <v>30</v>
      </c>
      <c r="I631" t="s">
        <v>21</v>
      </c>
      <c r="J631" t="s">
        <v>31</v>
      </c>
      <c r="K631" t="s">
        <v>655</v>
      </c>
      <c r="L631" t="s">
        <v>24</v>
      </c>
      <c r="M631" t="s">
        <v>26</v>
      </c>
      <c r="N631">
        <v>107</v>
      </c>
      <c r="O631">
        <v>6296</v>
      </c>
      <c r="P631">
        <v>4112.82</v>
      </c>
      <c r="Q631">
        <v>-1641.38</v>
      </c>
    </row>
    <row r="632" spans="2:17" hidden="1">
      <c r="B632">
        <v>2015</v>
      </c>
      <c r="C632">
        <v>1</v>
      </c>
      <c r="D632" t="s">
        <v>573</v>
      </c>
      <c r="E632" t="s">
        <v>574</v>
      </c>
      <c r="F632" t="s">
        <v>660</v>
      </c>
      <c r="G632" t="s">
        <v>661</v>
      </c>
      <c r="H632" t="s">
        <v>30</v>
      </c>
      <c r="I632" t="s">
        <v>21</v>
      </c>
      <c r="J632" t="s">
        <v>31</v>
      </c>
      <c r="K632" t="s">
        <v>655</v>
      </c>
      <c r="L632" t="s">
        <v>24</v>
      </c>
      <c r="M632" t="s">
        <v>27</v>
      </c>
      <c r="N632">
        <v>32</v>
      </c>
      <c r="O632">
        <v>5531</v>
      </c>
      <c r="P632">
        <v>4853.04</v>
      </c>
      <c r="Q632">
        <v>123.4</v>
      </c>
    </row>
    <row r="633" spans="2:17" hidden="1">
      <c r="B633">
        <v>2015</v>
      </c>
      <c r="C633">
        <v>1</v>
      </c>
      <c r="D633" t="s">
        <v>573</v>
      </c>
      <c r="E633" t="s">
        <v>574</v>
      </c>
      <c r="F633" t="s">
        <v>662</v>
      </c>
      <c r="G633" t="s">
        <v>663</v>
      </c>
      <c r="H633" t="s">
        <v>30</v>
      </c>
      <c r="I633" t="s">
        <v>21</v>
      </c>
      <c r="J633" t="s">
        <v>31</v>
      </c>
      <c r="K633" t="s">
        <v>655</v>
      </c>
      <c r="L633" t="s">
        <v>24</v>
      </c>
      <c r="M633" t="s">
        <v>25</v>
      </c>
      <c r="N633">
        <v>82</v>
      </c>
      <c r="O633">
        <v>929</v>
      </c>
      <c r="P633">
        <v>716.68</v>
      </c>
      <c r="Q633">
        <v>-479.71</v>
      </c>
    </row>
    <row r="634" spans="2:17" hidden="1">
      <c r="B634">
        <v>2015</v>
      </c>
      <c r="C634">
        <v>1</v>
      </c>
      <c r="D634" t="s">
        <v>573</v>
      </c>
      <c r="E634" t="s">
        <v>574</v>
      </c>
      <c r="F634" t="s">
        <v>662</v>
      </c>
      <c r="G634" t="s">
        <v>663</v>
      </c>
      <c r="H634" t="s">
        <v>30</v>
      </c>
      <c r="I634" t="s">
        <v>21</v>
      </c>
      <c r="J634" t="s">
        <v>31</v>
      </c>
      <c r="K634" t="s">
        <v>655</v>
      </c>
      <c r="L634" t="s">
        <v>24</v>
      </c>
      <c r="M634" t="s">
        <v>26</v>
      </c>
      <c r="N634">
        <v>18</v>
      </c>
      <c r="O634">
        <v>894</v>
      </c>
      <c r="P634">
        <v>555.66</v>
      </c>
      <c r="Q634">
        <v>-276.12</v>
      </c>
    </row>
    <row r="635" spans="2:17" hidden="1">
      <c r="B635">
        <v>2015</v>
      </c>
      <c r="C635">
        <v>1</v>
      </c>
      <c r="D635" t="s">
        <v>573</v>
      </c>
      <c r="E635" t="s">
        <v>574</v>
      </c>
      <c r="F635" t="s">
        <v>662</v>
      </c>
      <c r="G635" t="s">
        <v>663</v>
      </c>
      <c r="H635" t="s">
        <v>30</v>
      </c>
      <c r="I635" t="s">
        <v>21</v>
      </c>
      <c r="J635" t="s">
        <v>31</v>
      </c>
      <c r="K635" t="s">
        <v>655</v>
      </c>
      <c r="L635" t="s">
        <v>24</v>
      </c>
      <c r="M635" t="s">
        <v>27</v>
      </c>
      <c r="N635">
        <v>2</v>
      </c>
      <c r="O635">
        <v>331</v>
      </c>
      <c r="P635">
        <v>290.89</v>
      </c>
      <c r="Q635">
        <v>7.4</v>
      </c>
    </row>
    <row r="636" spans="2:17" hidden="1">
      <c r="B636">
        <v>2015</v>
      </c>
      <c r="C636">
        <v>1</v>
      </c>
      <c r="D636" t="s">
        <v>573</v>
      </c>
      <c r="E636" t="s">
        <v>574</v>
      </c>
      <c r="F636" t="s">
        <v>664</v>
      </c>
      <c r="G636" t="s">
        <v>665</v>
      </c>
      <c r="H636" t="s">
        <v>30</v>
      </c>
      <c r="I636" t="s">
        <v>21</v>
      </c>
      <c r="J636" t="s">
        <v>31</v>
      </c>
      <c r="K636" t="s">
        <v>655</v>
      </c>
      <c r="L636" t="s">
        <v>24</v>
      </c>
      <c r="M636" t="s">
        <v>25</v>
      </c>
      <c r="N636">
        <v>129</v>
      </c>
      <c r="O636">
        <v>1492</v>
      </c>
      <c r="P636">
        <v>1143.47</v>
      </c>
      <c r="Q636">
        <v>-763.04</v>
      </c>
    </row>
    <row r="637" spans="2:17" hidden="1">
      <c r="B637">
        <v>2015</v>
      </c>
      <c r="C637">
        <v>1</v>
      </c>
      <c r="D637" t="s">
        <v>573</v>
      </c>
      <c r="E637" t="s">
        <v>574</v>
      </c>
      <c r="F637" t="s">
        <v>664</v>
      </c>
      <c r="G637" t="s">
        <v>665</v>
      </c>
      <c r="H637" t="s">
        <v>30</v>
      </c>
      <c r="I637" t="s">
        <v>21</v>
      </c>
      <c r="J637" t="s">
        <v>31</v>
      </c>
      <c r="K637" t="s">
        <v>655</v>
      </c>
      <c r="L637" t="s">
        <v>24</v>
      </c>
      <c r="M637" t="s">
        <v>26</v>
      </c>
      <c r="N637">
        <v>38</v>
      </c>
      <c r="O637">
        <v>2046</v>
      </c>
      <c r="P637">
        <v>1303.96</v>
      </c>
      <c r="Q637">
        <v>-582.91999999999996</v>
      </c>
    </row>
    <row r="638" spans="2:17" hidden="1">
      <c r="B638">
        <v>2015</v>
      </c>
      <c r="C638">
        <v>1</v>
      </c>
      <c r="D638" t="s">
        <v>573</v>
      </c>
      <c r="E638" t="s">
        <v>574</v>
      </c>
      <c r="F638" t="s">
        <v>664</v>
      </c>
      <c r="G638" t="s">
        <v>665</v>
      </c>
      <c r="H638" t="s">
        <v>30</v>
      </c>
      <c r="I638" t="s">
        <v>21</v>
      </c>
      <c r="J638" t="s">
        <v>31</v>
      </c>
      <c r="K638" t="s">
        <v>655</v>
      </c>
      <c r="L638" t="s">
        <v>24</v>
      </c>
      <c r="M638" t="s">
        <v>27</v>
      </c>
      <c r="N638">
        <v>6</v>
      </c>
      <c r="O638">
        <v>1133</v>
      </c>
      <c r="P638">
        <v>991.14</v>
      </c>
      <c r="Q638">
        <v>25.19</v>
      </c>
    </row>
    <row r="639" spans="2:17" hidden="1">
      <c r="B639">
        <v>2015</v>
      </c>
      <c r="C639">
        <v>1</v>
      </c>
      <c r="D639" t="s">
        <v>573</v>
      </c>
      <c r="E639" t="s">
        <v>574</v>
      </c>
      <c r="F639" t="s">
        <v>666</v>
      </c>
      <c r="G639" t="s">
        <v>667</v>
      </c>
      <c r="H639" t="s">
        <v>30</v>
      </c>
      <c r="I639" t="s">
        <v>21</v>
      </c>
      <c r="J639" t="s">
        <v>31</v>
      </c>
      <c r="K639" t="s">
        <v>655</v>
      </c>
      <c r="L639" t="s">
        <v>24</v>
      </c>
      <c r="M639" t="s">
        <v>25</v>
      </c>
      <c r="N639">
        <v>125</v>
      </c>
      <c r="O639">
        <v>1481</v>
      </c>
      <c r="P639">
        <v>1119.1199999999999</v>
      </c>
      <c r="Q639">
        <v>-757.41</v>
      </c>
    </row>
    <row r="640" spans="2:17" hidden="1">
      <c r="B640">
        <v>2015</v>
      </c>
      <c r="C640">
        <v>1</v>
      </c>
      <c r="D640" t="s">
        <v>573</v>
      </c>
      <c r="E640" t="s">
        <v>574</v>
      </c>
      <c r="F640" t="s">
        <v>666</v>
      </c>
      <c r="G640" t="s">
        <v>667</v>
      </c>
      <c r="H640" t="s">
        <v>30</v>
      </c>
      <c r="I640" t="s">
        <v>21</v>
      </c>
      <c r="J640" t="s">
        <v>31</v>
      </c>
      <c r="K640" t="s">
        <v>655</v>
      </c>
      <c r="L640" t="s">
        <v>24</v>
      </c>
      <c r="M640" t="s">
        <v>26</v>
      </c>
      <c r="N640">
        <v>68</v>
      </c>
      <c r="O640">
        <v>3844</v>
      </c>
      <c r="P640">
        <v>2484.12</v>
      </c>
      <c r="Q640">
        <v>-1043.1199999999999</v>
      </c>
    </row>
    <row r="641" spans="2:17" hidden="1">
      <c r="B641">
        <v>2015</v>
      </c>
      <c r="C641">
        <v>1</v>
      </c>
      <c r="D641" t="s">
        <v>573</v>
      </c>
      <c r="E641" t="s">
        <v>574</v>
      </c>
      <c r="F641" t="s">
        <v>666</v>
      </c>
      <c r="G641" t="s">
        <v>667</v>
      </c>
      <c r="H641" t="s">
        <v>30</v>
      </c>
      <c r="I641" t="s">
        <v>21</v>
      </c>
      <c r="J641" t="s">
        <v>31</v>
      </c>
      <c r="K641" t="s">
        <v>655</v>
      </c>
      <c r="L641" t="s">
        <v>24</v>
      </c>
      <c r="M641" t="s">
        <v>27</v>
      </c>
      <c r="N641">
        <v>10</v>
      </c>
      <c r="O641">
        <v>1458</v>
      </c>
      <c r="P641">
        <v>1287.73</v>
      </c>
      <c r="Q641">
        <v>32.76</v>
      </c>
    </row>
    <row r="642" spans="2:17" hidden="1">
      <c r="B642">
        <v>2015</v>
      </c>
      <c r="C642">
        <v>1</v>
      </c>
      <c r="D642" t="s">
        <v>573</v>
      </c>
      <c r="E642" t="s">
        <v>574</v>
      </c>
      <c r="F642" t="s">
        <v>668</v>
      </c>
      <c r="G642" t="s">
        <v>669</v>
      </c>
      <c r="H642" t="s">
        <v>30</v>
      </c>
      <c r="I642" t="s">
        <v>21</v>
      </c>
      <c r="J642" t="s">
        <v>31</v>
      </c>
      <c r="K642" t="s">
        <v>655</v>
      </c>
      <c r="L642" t="s">
        <v>24</v>
      </c>
      <c r="M642" t="s">
        <v>25</v>
      </c>
      <c r="N642">
        <v>16</v>
      </c>
      <c r="O642">
        <v>182</v>
      </c>
      <c r="P642">
        <v>140.86000000000001</v>
      </c>
      <c r="Q642">
        <v>-93.08</v>
      </c>
    </row>
    <row r="643" spans="2:17" hidden="1">
      <c r="B643">
        <v>2015</v>
      </c>
      <c r="C643">
        <v>1</v>
      </c>
      <c r="D643" t="s">
        <v>573</v>
      </c>
      <c r="E643" t="s">
        <v>574</v>
      </c>
      <c r="F643" t="s">
        <v>668</v>
      </c>
      <c r="G643" t="s">
        <v>669</v>
      </c>
      <c r="H643" t="s">
        <v>30</v>
      </c>
      <c r="I643" t="s">
        <v>21</v>
      </c>
      <c r="J643" t="s">
        <v>31</v>
      </c>
      <c r="K643" t="s">
        <v>655</v>
      </c>
      <c r="L643" t="s">
        <v>24</v>
      </c>
      <c r="M643" t="s">
        <v>26</v>
      </c>
      <c r="N643">
        <v>6</v>
      </c>
      <c r="O643">
        <v>264</v>
      </c>
      <c r="P643">
        <v>157.16999999999999</v>
      </c>
      <c r="Q643">
        <v>-92.04</v>
      </c>
    </row>
    <row r="644" spans="2:17" hidden="1">
      <c r="B644">
        <v>2015</v>
      </c>
      <c r="C644">
        <v>1</v>
      </c>
      <c r="D644" t="s">
        <v>573</v>
      </c>
      <c r="E644" t="s">
        <v>574</v>
      </c>
      <c r="F644" t="s">
        <v>670</v>
      </c>
      <c r="G644" t="s">
        <v>671</v>
      </c>
      <c r="H644" t="s">
        <v>30</v>
      </c>
      <c r="I644" t="s">
        <v>21</v>
      </c>
      <c r="J644" t="s">
        <v>31</v>
      </c>
      <c r="K644" t="s">
        <v>655</v>
      </c>
      <c r="L644" t="s">
        <v>24</v>
      </c>
      <c r="M644" t="s">
        <v>25</v>
      </c>
      <c r="N644">
        <v>31</v>
      </c>
      <c r="O644">
        <v>335</v>
      </c>
      <c r="P644">
        <v>267.43</v>
      </c>
      <c r="Q644">
        <v>-171.31</v>
      </c>
    </row>
    <row r="645" spans="2:17" hidden="1">
      <c r="B645">
        <v>2015</v>
      </c>
      <c r="C645">
        <v>1</v>
      </c>
      <c r="D645" t="s">
        <v>573</v>
      </c>
      <c r="E645" t="s">
        <v>574</v>
      </c>
      <c r="F645" t="s">
        <v>670</v>
      </c>
      <c r="G645" t="s">
        <v>671</v>
      </c>
      <c r="H645" t="s">
        <v>30</v>
      </c>
      <c r="I645" t="s">
        <v>21</v>
      </c>
      <c r="J645" t="s">
        <v>31</v>
      </c>
      <c r="K645" t="s">
        <v>655</v>
      </c>
      <c r="L645" t="s">
        <v>24</v>
      </c>
      <c r="M645" t="s">
        <v>26</v>
      </c>
      <c r="N645">
        <v>10</v>
      </c>
      <c r="O645">
        <v>415</v>
      </c>
      <c r="P645">
        <v>241.34</v>
      </c>
      <c r="Q645">
        <v>-153.4</v>
      </c>
    </row>
    <row r="646" spans="2:17" hidden="1">
      <c r="B646">
        <v>2015</v>
      </c>
      <c r="C646">
        <v>1</v>
      </c>
      <c r="D646" t="s">
        <v>573</v>
      </c>
      <c r="E646" t="s">
        <v>574</v>
      </c>
      <c r="F646" t="s">
        <v>670</v>
      </c>
      <c r="G646" t="s">
        <v>671</v>
      </c>
      <c r="H646" t="s">
        <v>30</v>
      </c>
      <c r="I646" t="s">
        <v>21</v>
      </c>
      <c r="J646" t="s">
        <v>31</v>
      </c>
      <c r="K646" t="s">
        <v>655</v>
      </c>
      <c r="L646" t="s">
        <v>24</v>
      </c>
      <c r="M646" t="s">
        <v>27</v>
      </c>
      <c r="N646">
        <v>1</v>
      </c>
      <c r="O646">
        <v>105</v>
      </c>
      <c r="P646">
        <v>94.24</v>
      </c>
      <c r="Q646">
        <v>2.4</v>
      </c>
    </row>
    <row r="647" spans="2:17" hidden="1">
      <c r="B647">
        <v>2015</v>
      </c>
      <c r="C647">
        <v>1</v>
      </c>
      <c r="D647" t="s">
        <v>573</v>
      </c>
      <c r="E647" t="s">
        <v>574</v>
      </c>
      <c r="F647" t="s">
        <v>672</v>
      </c>
      <c r="G647" t="s">
        <v>673</v>
      </c>
      <c r="H647" t="s">
        <v>30</v>
      </c>
      <c r="I647" t="s">
        <v>21</v>
      </c>
      <c r="J647" t="s">
        <v>31</v>
      </c>
      <c r="K647" t="s">
        <v>655</v>
      </c>
      <c r="L647" t="s">
        <v>24</v>
      </c>
      <c r="M647" t="s">
        <v>25</v>
      </c>
      <c r="N647">
        <v>68</v>
      </c>
      <c r="O647">
        <v>488</v>
      </c>
      <c r="P647">
        <v>509.25</v>
      </c>
      <c r="Q647">
        <v>-249.5</v>
      </c>
    </row>
    <row r="648" spans="2:17" hidden="1">
      <c r="B648">
        <v>2015</v>
      </c>
      <c r="C648">
        <v>1</v>
      </c>
      <c r="D648" t="s">
        <v>573</v>
      </c>
      <c r="E648" t="s">
        <v>574</v>
      </c>
      <c r="F648" t="s">
        <v>672</v>
      </c>
      <c r="G648" t="s">
        <v>673</v>
      </c>
      <c r="H648" t="s">
        <v>30</v>
      </c>
      <c r="I648" t="s">
        <v>21</v>
      </c>
      <c r="J648" t="s">
        <v>31</v>
      </c>
      <c r="K648" t="s">
        <v>655</v>
      </c>
      <c r="L648" t="s">
        <v>24</v>
      </c>
      <c r="M648" t="s">
        <v>26</v>
      </c>
      <c r="N648">
        <v>5</v>
      </c>
      <c r="O648">
        <v>296</v>
      </c>
      <c r="P648">
        <v>193.66</v>
      </c>
      <c r="Q648">
        <v>-76.7</v>
      </c>
    </row>
    <row r="649" spans="2:17" hidden="1">
      <c r="B649">
        <v>2015</v>
      </c>
      <c r="C649">
        <v>1</v>
      </c>
      <c r="D649" t="s">
        <v>573</v>
      </c>
      <c r="E649" t="s">
        <v>574</v>
      </c>
      <c r="F649" t="s">
        <v>672</v>
      </c>
      <c r="G649" t="s">
        <v>673</v>
      </c>
      <c r="H649" t="s">
        <v>30</v>
      </c>
      <c r="I649" t="s">
        <v>21</v>
      </c>
      <c r="J649" t="s">
        <v>31</v>
      </c>
      <c r="K649" t="s">
        <v>655</v>
      </c>
      <c r="L649" t="s">
        <v>24</v>
      </c>
      <c r="M649" t="s">
        <v>27</v>
      </c>
      <c r="N649">
        <v>1</v>
      </c>
      <c r="O649">
        <v>340</v>
      </c>
      <c r="P649">
        <v>293.12</v>
      </c>
      <c r="Q649">
        <v>7.45</v>
      </c>
    </row>
    <row r="650" spans="2:17" hidden="1">
      <c r="B650">
        <v>2015</v>
      </c>
      <c r="C650">
        <v>1</v>
      </c>
      <c r="D650" t="s">
        <v>573</v>
      </c>
      <c r="E650" t="s">
        <v>574</v>
      </c>
      <c r="F650" t="s">
        <v>674</v>
      </c>
      <c r="G650" t="s">
        <v>661</v>
      </c>
      <c r="H650" t="s">
        <v>30</v>
      </c>
      <c r="I650" t="s">
        <v>21</v>
      </c>
      <c r="J650" t="s">
        <v>31</v>
      </c>
      <c r="K650" t="s">
        <v>655</v>
      </c>
      <c r="L650" t="s">
        <v>24</v>
      </c>
      <c r="M650" t="s">
        <v>25</v>
      </c>
      <c r="N650">
        <v>49</v>
      </c>
      <c r="O650">
        <v>411</v>
      </c>
      <c r="P650">
        <v>385.54</v>
      </c>
      <c r="Q650">
        <v>-210.19</v>
      </c>
    </row>
    <row r="651" spans="2:17" hidden="1">
      <c r="B651">
        <v>2015</v>
      </c>
      <c r="C651">
        <v>1</v>
      </c>
      <c r="D651" t="s">
        <v>573</v>
      </c>
      <c r="E651" t="s">
        <v>574</v>
      </c>
      <c r="F651" t="s">
        <v>674</v>
      </c>
      <c r="G651" t="s">
        <v>661</v>
      </c>
      <c r="H651" t="s">
        <v>30</v>
      </c>
      <c r="I651" t="s">
        <v>21</v>
      </c>
      <c r="J651" t="s">
        <v>31</v>
      </c>
      <c r="K651" t="s">
        <v>655</v>
      </c>
      <c r="L651" t="s">
        <v>24</v>
      </c>
      <c r="M651" t="s">
        <v>26</v>
      </c>
      <c r="N651">
        <v>3</v>
      </c>
      <c r="O651">
        <v>164</v>
      </c>
      <c r="P651">
        <v>104.99</v>
      </c>
      <c r="Q651">
        <v>-46.02</v>
      </c>
    </row>
    <row r="652" spans="2:17" hidden="1">
      <c r="B652">
        <v>2015</v>
      </c>
      <c r="C652">
        <v>1</v>
      </c>
      <c r="D652" t="s">
        <v>573</v>
      </c>
      <c r="E652" t="s">
        <v>574</v>
      </c>
      <c r="F652" t="s">
        <v>675</v>
      </c>
      <c r="G652" t="s">
        <v>676</v>
      </c>
      <c r="H652" t="s">
        <v>30</v>
      </c>
      <c r="I652" t="s">
        <v>21</v>
      </c>
      <c r="J652" t="s">
        <v>31</v>
      </c>
      <c r="K652" t="s">
        <v>655</v>
      </c>
      <c r="L652" t="s">
        <v>24</v>
      </c>
      <c r="M652" t="s">
        <v>25</v>
      </c>
      <c r="N652">
        <v>73</v>
      </c>
      <c r="O652">
        <v>1007</v>
      </c>
      <c r="P652">
        <v>698.06</v>
      </c>
      <c r="Q652">
        <v>-515.02</v>
      </c>
    </row>
    <row r="653" spans="2:17" hidden="1">
      <c r="B653">
        <v>2015</v>
      </c>
      <c r="C653">
        <v>1</v>
      </c>
      <c r="D653" t="s">
        <v>573</v>
      </c>
      <c r="E653" t="s">
        <v>574</v>
      </c>
      <c r="F653" t="s">
        <v>675</v>
      </c>
      <c r="G653" t="s">
        <v>676</v>
      </c>
      <c r="H653" t="s">
        <v>30</v>
      </c>
      <c r="I653" t="s">
        <v>21</v>
      </c>
      <c r="J653" t="s">
        <v>31</v>
      </c>
      <c r="K653" t="s">
        <v>655</v>
      </c>
      <c r="L653" t="s">
        <v>24</v>
      </c>
      <c r="M653" t="s">
        <v>26</v>
      </c>
      <c r="N653">
        <v>64</v>
      </c>
      <c r="O653">
        <v>3807</v>
      </c>
      <c r="P653">
        <v>2493.98</v>
      </c>
      <c r="Q653">
        <v>-981.76</v>
      </c>
    </row>
    <row r="654" spans="2:17" hidden="1">
      <c r="B654">
        <v>2015</v>
      </c>
      <c r="C654">
        <v>1</v>
      </c>
      <c r="D654" t="s">
        <v>573</v>
      </c>
      <c r="E654" t="s">
        <v>574</v>
      </c>
      <c r="F654" t="s">
        <v>675</v>
      </c>
      <c r="G654" t="s">
        <v>676</v>
      </c>
      <c r="H654" t="s">
        <v>30</v>
      </c>
      <c r="I654" t="s">
        <v>21</v>
      </c>
      <c r="J654" t="s">
        <v>31</v>
      </c>
      <c r="K654" t="s">
        <v>655</v>
      </c>
      <c r="L654" t="s">
        <v>24</v>
      </c>
      <c r="M654" t="s">
        <v>27</v>
      </c>
      <c r="N654">
        <v>17</v>
      </c>
      <c r="O654">
        <v>2643</v>
      </c>
      <c r="P654">
        <v>2328.23</v>
      </c>
      <c r="Q654">
        <v>59.24</v>
      </c>
    </row>
    <row r="655" spans="2:17" hidden="1">
      <c r="B655">
        <v>2015</v>
      </c>
      <c r="C655">
        <v>1</v>
      </c>
      <c r="D655" t="s">
        <v>573</v>
      </c>
      <c r="E655" t="s">
        <v>574</v>
      </c>
      <c r="F655" t="s">
        <v>677</v>
      </c>
      <c r="G655" t="s">
        <v>678</v>
      </c>
      <c r="H655" t="s">
        <v>30</v>
      </c>
      <c r="I655" t="s">
        <v>21</v>
      </c>
      <c r="J655" t="s">
        <v>31</v>
      </c>
      <c r="K655" t="s">
        <v>655</v>
      </c>
      <c r="L655" t="s">
        <v>24</v>
      </c>
      <c r="M655" t="s">
        <v>25</v>
      </c>
      <c r="N655">
        <v>54</v>
      </c>
      <c r="O655">
        <v>358</v>
      </c>
      <c r="P655">
        <v>395.14</v>
      </c>
      <c r="Q655">
        <v>-183.03</v>
      </c>
    </row>
    <row r="656" spans="2:17" hidden="1">
      <c r="B656">
        <v>2015</v>
      </c>
      <c r="C656">
        <v>1</v>
      </c>
      <c r="D656" t="s">
        <v>573</v>
      </c>
      <c r="E656" t="s">
        <v>574</v>
      </c>
      <c r="F656" t="s">
        <v>677</v>
      </c>
      <c r="G656" t="s">
        <v>678</v>
      </c>
      <c r="H656" t="s">
        <v>30</v>
      </c>
      <c r="I656" t="s">
        <v>21</v>
      </c>
      <c r="J656" t="s">
        <v>31</v>
      </c>
      <c r="K656" t="s">
        <v>655</v>
      </c>
      <c r="L656" t="s">
        <v>24</v>
      </c>
      <c r="M656" t="s">
        <v>26</v>
      </c>
      <c r="N656">
        <v>11</v>
      </c>
      <c r="O656">
        <v>532</v>
      </c>
      <c r="P656">
        <v>327.74</v>
      </c>
      <c r="Q656">
        <v>-168.74</v>
      </c>
    </row>
    <row r="657" spans="2:17" hidden="1">
      <c r="B657">
        <v>2015</v>
      </c>
      <c r="C657">
        <v>1</v>
      </c>
      <c r="D657" t="s">
        <v>573</v>
      </c>
      <c r="E657" t="s">
        <v>574</v>
      </c>
      <c r="F657" t="s">
        <v>679</v>
      </c>
      <c r="G657" t="s">
        <v>680</v>
      </c>
      <c r="H657" t="s">
        <v>30</v>
      </c>
      <c r="I657" t="s">
        <v>21</v>
      </c>
      <c r="J657" t="s">
        <v>22</v>
      </c>
      <c r="K657" t="s">
        <v>652</v>
      </c>
      <c r="L657" t="s">
        <v>24</v>
      </c>
      <c r="M657" t="s">
        <v>25</v>
      </c>
      <c r="N657">
        <v>790</v>
      </c>
      <c r="O657">
        <v>8242.9</v>
      </c>
      <c r="P657">
        <v>5601.84</v>
      </c>
      <c r="Q657">
        <v>-5038.1099999999997</v>
      </c>
    </row>
    <row r="658" spans="2:17" hidden="1">
      <c r="B658">
        <v>2015</v>
      </c>
      <c r="C658">
        <v>1</v>
      </c>
      <c r="D658" t="s">
        <v>573</v>
      </c>
      <c r="E658" t="s">
        <v>574</v>
      </c>
      <c r="F658" t="s">
        <v>679</v>
      </c>
      <c r="G658" t="s">
        <v>680</v>
      </c>
      <c r="H658" t="s">
        <v>30</v>
      </c>
      <c r="I658" t="s">
        <v>21</v>
      </c>
      <c r="J658" t="s">
        <v>22</v>
      </c>
      <c r="K658" t="s">
        <v>652</v>
      </c>
      <c r="L658" t="s">
        <v>24</v>
      </c>
      <c r="M658" t="s">
        <v>26</v>
      </c>
      <c r="N658">
        <v>652</v>
      </c>
      <c r="O658">
        <v>36055</v>
      </c>
      <c r="P658">
        <v>19862.900000000001</v>
      </c>
      <c r="Q658">
        <v>-11987.82</v>
      </c>
    </row>
    <row r="659" spans="2:17" hidden="1">
      <c r="B659">
        <v>2015</v>
      </c>
      <c r="C659">
        <v>1</v>
      </c>
      <c r="D659" t="s">
        <v>573</v>
      </c>
      <c r="E659" t="s">
        <v>574</v>
      </c>
      <c r="F659" t="s">
        <v>679</v>
      </c>
      <c r="G659" t="s">
        <v>680</v>
      </c>
      <c r="H659" t="s">
        <v>30</v>
      </c>
      <c r="I659" t="s">
        <v>21</v>
      </c>
      <c r="J659" t="s">
        <v>22</v>
      </c>
      <c r="K659" t="s">
        <v>652</v>
      </c>
      <c r="L659" t="s">
        <v>24</v>
      </c>
      <c r="M659" t="s">
        <v>27</v>
      </c>
      <c r="N659">
        <v>112</v>
      </c>
      <c r="O659">
        <v>23136</v>
      </c>
      <c r="P659">
        <v>18831.91</v>
      </c>
      <c r="Q659">
        <v>0</v>
      </c>
    </row>
    <row r="660" spans="2:17" hidden="1">
      <c r="B660">
        <v>2015</v>
      </c>
      <c r="C660">
        <v>1</v>
      </c>
      <c r="D660" t="s">
        <v>573</v>
      </c>
      <c r="E660" t="s">
        <v>574</v>
      </c>
      <c r="F660" t="s">
        <v>681</v>
      </c>
      <c r="G660" t="s">
        <v>682</v>
      </c>
      <c r="H660" t="s">
        <v>30</v>
      </c>
      <c r="I660" t="s">
        <v>21</v>
      </c>
      <c r="J660" t="s">
        <v>22</v>
      </c>
      <c r="K660" t="s">
        <v>652</v>
      </c>
      <c r="L660" t="s">
        <v>24</v>
      </c>
      <c r="M660" t="s">
        <v>25</v>
      </c>
      <c r="N660">
        <v>30</v>
      </c>
      <c r="O660">
        <v>462</v>
      </c>
      <c r="P660">
        <v>239.18</v>
      </c>
      <c r="Q660">
        <v>-282.36</v>
      </c>
    </row>
    <row r="661" spans="2:17" hidden="1">
      <c r="B661">
        <v>2015</v>
      </c>
      <c r="C661">
        <v>1</v>
      </c>
      <c r="D661" t="s">
        <v>573</v>
      </c>
      <c r="E661" t="s">
        <v>574</v>
      </c>
      <c r="F661" t="s">
        <v>681</v>
      </c>
      <c r="G661" t="s">
        <v>682</v>
      </c>
      <c r="H661" t="s">
        <v>30</v>
      </c>
      <c r="I661" t="s">
        <v>21</v>
      </c>
      <c r="J661" t="s">
        <v>22</v>
      </c>
      <c r="K661" t="s">
        <v>652</v>
      </c>
      <c r="L661" t="s">
        <v>24</v>
      </c>
      <c r="M661" t="s">
        <v>26</v>
      </c>
      <c r="N661">
        <v>17</v>
      </c>
      <c r="O661">
        <v>694</v>
      </c>
      <c r="P661">
        <v>324.8</v>
      </c>
      <c r="Q661">
        <v>-311.61</v>
      </c>
    </row>
    <row r="662" spans="2:17" hidden="1">
      <c r="B662">
        <v>2015</v>
      </c>
      <c r="C662">
        <v>1</v>
      </c>
      <c r="D662" t="s">
        <v>573</v>
      </c>
      <c r="E662" t="s">
        <v>574</v>
      </c>
      <c r="F662" t="s">
        <v>683</v>
      </c>
      <c r="G662" t="s">
        <v>684</v>
      </c>
      <c r="H662" t="s">
        <v>30</v>
      </c>
      <c r="I662" t="s">
        <v>21</v>
      </c>
      <c r="J662" t="s">
        <v>22</v>
      </c>
      <c r="K662" t="s">
        <v>652</v>
      </c>
      <c r="L662" t="s">
        <v>24</v>
      </c>
      <c r="M662" t="s">
        <v>25</v>
      </c>
      <c r="N662">
        <v>49</v>
      </c>
      <c r="O662">
        <v>312</v>
      </c>
      <c r="P662">
        <v>312.06</v>
      </c>
      <c r="Q662">
        <v>-190.76</v>
      </c>
    </row>
    <row r="663" spans="2:17" hidden="1">
      <c r="B663">
        <v>2015</v>
      </c>
      <c r="C663">
        <v>1</v>
      </c>
      <c r="D663" t="s">
        <v>573</v>
      </c>
      <c r="E663" t="s">
        <v>574</v>
      </c>
      <c r="F663" t="s">
        <v>685</v>
      </c>
      <c r="G663" t="s">
        <v>686</v>
      </c>
      <c r="H663" t="s">
        <v>30</v>
      </c>
      <c r="I663" t="s">
        <v>21</v>
      </c>
      <c r="J663" t="s">
        <v>22</v>
      </c>
      <c r="K663" t="s">
        <v>652</v>
      </c>
      <c r="L663" t="s">
        <v>24</v>
      </c>
      <c r="M663" t="s">
        <v>25</v>
      </c>
      <c r="N663">
        <v>336</v>
      </c>
      <c r="O663">
        <v>4216</v>
      </c>
      <c r="P663">
        <v>2508.59</v>
      </c>
      <c r="Q663">
        <v>-2576.77</v>
      </c>
    </row>
    <row r="664" spans="2:17" hidden="1">
      <c r="B664">
        <v>2015</v>
      </c>
      <c r="C664">
        <v>1</v>
      </c>
      <c r="D664" t="s">
        <v>573</v>
      </c>
      <c r="E664" t="s">
        <v>574</v>
      </c>
      <c r="F664" t="s">
        <v>685</v>
      </c>
      <c r="G664" t="s">
        <v>686</v>
      </c>
      <c r="H664" t="s">
        <v>30</v>
      </c>
      <c r="I664" t="s">
        <v>21</v>
      </c>
      <c r="J664" t="s">
        <v>22</v>
      </c>
      <c r="K664" t="s">
        <v>652</v>
      </c>
      <c r="L664" t="s">
        <v>24</v>
      </c>
      <c r="M664" t="s">
        <v>26</v>
      </c>
      <c r="N664">
        <v>183</v>
      </c>
      <c r="O664">
        <v>10479</v>
      </c>
      <c r="P664">
        <v>5868.65</v>
      </c>
      <c r="Q664">
        <v>-3354.39</v>
      </c>
    </row>
    <row r="665" spans="2:17" hidden="1">
      <c r="B665">
        <v>2015</v>
      </c>
      <c r="C665">
        <v>1</v>
      </c>
      <c r="D665" t="s">
        <v>573</v>
      </c>
      <c r="E665" t="s">
        <v>574</v>
      </c>
      <c r="F665" t="s">
        <v>685</v>
      </c>
      <c r="G665" t="s">
        <v>686</v>
      </c>
      <c r="H665" t="s">
        <v>30</v>
      </c>
      <c r="I665" t="s">
        <v>21</v>
      </c>
      <c r="J665" t="s">
        <v>22</v>
      </c>
      <c r="K665" t="s">
        <v>652</v>
      </c>
      <c r="L665" t="s">
        <v>24</v>
      </c>
      <c r="M665" t="s">
        <v>27</v>
      </c>
      <c r="N665">
        <v>76</v>
      </c>
      <c r="O665">
        <v>17442</v>
      </c>
      <c r="P665">
        <v>14153.04</v>
      </c>
      <c r="Q665">
        <v>0</v>
      </c>
    </row>
    <row r="666" spans="2:17" hidden="1">
      <c r="B666">
        <v>2015</v>
      </c>
      <c r="C666">
        <v>1</v>
      </c>
      <c r="D666" t="s">
        <v>573</v>
      </c>
      <c r="E666" t="s">
        <v>574</v>
      </c>
      <c r="F666" t="s">
        <v>687</v>
      </c>
      <c r="G666" t="s">
        <v>688</v>
      </c>
      <c r="H666" t="s">
        <v>30</v>
      </c>
      <c r="I666" t="s">
        <v>21</v>
      </c>
      <c r="J666" t="s">
        <v>22</v>
      </c>
      <c r="K666" t="s">
        <v>652</v>
      </c>
      <c r="L666" t="s">
        <v>24</v>
      </c>
      <c r="M666" t="s">
        <v>25</v>
      </c>
      <c r="N666">
        <v>735</v>
      </c>
      <c r="O666">
        <v>6360</v>
      </c>
      <c r="P666">
        <v>4979.58</v>
      </c>
      <c r="Q666">
        <v>-3887.32</v>
      </c>
    </row>
    <row r="667" spans="2:17" hidden="1">
      <c r="B667">
        <v>2015</v>
      </c>
      <c r="C667">
        <v>1</v>
      </c>
      <c r="D667" t="s">
        <v>573</v>
      </c>
      <c r="E667" t="s">
        <v>574</v>
      </c>
      <c r="F667" t="s">
        <v>687</v>
      </c>
      <c r="G667" t="s">
        <v>688</v>
      </c>
      <c r="H667" t="s">
        <v>30</v>
      </c>
      <c r="I667" t="s">
        <v>21</v>
      </c>
      <c r="J667" t="s">
        <v>22</v>
      </c>
      <c r="K667" t="s">
        <v>652</v>
      </c>
      <c r="L667" t="s">
        <v>24</v>
      </c>
      <c r="M667" t="s">
        <v>26</v>
      </c>
      <c r="N667">
        <v>164</v>
      </c>
      <c r="O667">
        <v>8514</v>
      </c>
      <c r="P667">
        <v>4567.6499999999996</v>
      </c>
      <c r="Q667">
        <v>-3006.12</v>
      </c>
    </row>
    <row r="668" spans="2:17" hidden="1">
      <c r="B668">
        <v>2015</v>
      </c>
      <c r="C668">
        <v>1</v>
      </c>
      <c r="D668" t="s">
        <v>573</v>
      </c>
      <c r="E668" t="s">
        <v>574</v>
      </c>
      <c r="F668" t="s">
        <v>687</v>
      </c>
      <c r="G668" t="s">
        <v>688</v>
      </c>
      <c r="H668" t="s">
        <v>30</v>
      </c>
      <c r="I668" t="s">
        <v>21</v>
      </c>
      <c r="J668" t="s">
        <v>22</v>
      </c>
      <c r="K668" t="s">
        <v>652</v>
      </c>
      <c r="L668" t="s">
        <v>24</v>
      </c>
      <c r="M668" t="s">
        <v>27</v>
      </c>
      <c r="N668">
        <v>21</v>
      </c>
      <c r="O668">
        <v>3993</v>
      </c>
      <c r="P668">
        <v>3258.94</v>
      </c>
      <c r="Q668">
        <v>0</v>
      </c>
    </row>
    <row r="669" spans="2:17" hidden="1">
      <c r="B669">
        <v>2015</v>
      </c>
      <c r="C669">
        <v>1</v>
      </c>
      <c r="D669" t="s">
        <v>573</v>
      </c>
      <c r="E669" t="s">
        <v>574</v>
      </c>
      <c r="F669" t="s">
        <v>689</v>
      </c>
      <c r="G669" t="s">
        <v>690</v>
      </c>
      <c r="H669" t="s">
        <v>30</v>
      </c>
      <c r="I669" t="s">
        <v>21</v>
      </c>
      <c r="J669" t="s">
        <v>22</v>
      </c>
      <c r="K669" t="s">
        <v>652</v>
      </c>
      <c r="L669" t="s">
        <v>24</v>
      </c>
      <c r="M669" t="s">
        <v>25</v>
      </c>
      <c r="N669">
        <v>1092</v>
      </c>
      <c r="O669">
        <v>6966</v>
      </c>
      <c r="P669">
        <v>6957.71</v>
      </c>
      <c r="Q669">
        <v>-4257.7700000000004</v>
      </c>
    </row>
    <row r="670" spans="2:17" hidden="1">
      <c r="B670">
        <v>2015</v>
      </c>
      <c r="C670">
        <v>1</v>
      </c>
      <c r="D670" t="s">
        <v>573</v>
      </c>
      <c r="E670" t="s">
        <v>574</v>
      </c>
      <c r="F670" t="s">
        <v>689</v>
      </c>
      <c r="G670" t="s">
        <v>690</v>
      </c>
      <c r="H670" t="s">
        <v>30</v>
      </c>
      <c r="I670" t="s">
        <v>21</v>
      </c>
      <c r="J670" t="s">
        <v>22</v>
      </c>
      <c r="K670" t="s">
        <v>652</v>
      </c>
      <c r="L670" t="s">
        <v>24</v>
      </c>
      <c r="M670" t="s">
        <v>26</v>
      </c>
      <c r="N670">
        <v>223</v>
      </c>
      <c r="O670">
        <v>11968</v>
      </c>
      <c r="P670">
        <v>6519.35</v>
      </c>
      <c r="Q670">
        <v>-4087.59</v>
      </c>
    </row>
    <row r="671" spans="2:17" hidden="1">
      <c r="B671">
        <v>2015</v>
      </c>
      <c r="C671">
        <v>1</v>
      </c>
      <c r="D671" t="s">
        <v>573</v>
      </c>
      <c r="E671" t="s">
        <v>574</v>
      </c>
      <c r="F671" t="s">
        <v>689</v>
      </c>
      <c r="G671" t="s">
        <v>690</v>
      </c>
      <c r="H671" t="s">
        <v>30</v>
      </c>
      <c r="I671" t="s">
        <v>21</v>
      </c>
      <c r="J671" t="s">
        <v>22</v>
      </c>
      <c r="K671" t="s">
        <v>652</v>
      </c>
      <c r="L671" t="s">
        <v>24</v>
      </c>
      <c r="M671" t="s">
        <v>27</v>
      </c>
      <c r="N671">
        <v>40</v>
      </c>
      <c r="O671">
        <v>10655</v>
      </c>
      <c r="P671">
        <v>8612.16</v>
      </c>
      <c r="Q671">
        <v>0</v>
      </c>
    </row>
    <row r="672" spans="2:17" hidden="1">
      <c r="B672">
        <v>2015</v>
      </c>
      <c r="C672">
        <v>1</v>
      </c>
      <c r="D672" t="s">
        <v>573</v>
      </c>
      <c r="E672" t="s">
        <v>574</v>
      </c>
      <c r="F672" t="s">
        <v>691</v>
      </c>
      <c r="G672" t="s">
        <v>692</v>
      </c>
      <c r="H672" t="s">
        <v>30</v>
      </c>
      <c r="I672" t="s">
        <v>21</v>
      </c>
      <c r="J672" t="s">
        <v>31</v>
      </c>
      <c r="K672" t="s">
        <v>693</v>
      </c>
      <c r="L672" t="s">
        <v>24</v>
      </c>
      <c r="M672" t="s">
        <v>25</v>
      </c>
      <c r="N672">
        <v>6665</v>
      </c>
      <c r="O672">
        <v>70142.31</v>
      </c>
      <c r="P672">
        <v>52607.360000000001</v>
      </c>
      <c r="Q672">
        <v>-30609.65</v>
      </c>
    </row>
    <row r="673" spans="2:17" hidden="1">
      <c r="B673">
        <v>2015</v>
      </c>
      <c r="C673">
        <v>1</v>
      </c>
      <c r="D673" t="s">
        <v>573</v>
      </c>
      <c r="E673" t="s">
        <v>574</v>
      </c>
      <c r="F673" t="s">
        <v>691</v>
      </c>
      <c r="G673" t="s">
        <v>692</v>
      </c>
      <c r="H673" t="s">
        <v>30</v>
      </c>
      <c r="I673" t="s">
        <v>21</v>
      </c>
      <c r="J673" t="s">
        <v>31</v>
      </c>
      <c r="K673" t="s">
        <v>693</v>
      </c>
      <c r="L673" t="s">
        <v>24</v>
      </c>
      <c r="M673" t="s">
        <v>26</v>
      </c>
      <c r="N673">
        <v>1752</v>
      </c>
      <c r="O673">
        <v>91703.3</v>
      </c>
      <c r="P673">
        <v>50472.44</v>
      </c>
      <c r="Q673">
        <v>-22946.74</v>
      </c>
    </row>
    <row r="674" spans="2:17" hidden="1">
      <c r="B674">
        <v>2015</v>
      </c>
      <c r="C674">
        <v>1</v>
      </c>
      <c r="D674" t="s">
        <v>573</v>
      </c>
      <c r="E674" t="s">
        <v>574</v>
      </c>
      <c r="F674" t="s">
        <v>691</v>
      </c>
      <c r="G674" t="s">
        <v>692</v>
      </c>
      <c r="H674" t="s">
        <v>30</v>
      </c>
      <c r="I674" t="s">
        <v>21</v>
      </c>
      <c r="J674" t="s">
        <v>31</v>
      </c>
      <c r="K674" t="s">
        <v>693</v>
      </c>
      <c r="L674" t="s">
        <v>24</v>
      </c>
      <c r="M674" t="s">
        <v>27</v>
      </c>
      <c r="N674">
        <v>212</v>
      </c>
      <c r="O674">
        <v>35671.050000000003</v>
      </c>
      <c r="P674">
        <v>26848.29</v>
      </c>
      <c r="Q674">
        <v>679.15</v>
      </c>
    </row>
    <row r="675" spans="2:17" hidden="1">
      <c r="B675">
        <v>2015</v>
      </c>
      <c r="C675">
        <v>1</v>
      </c>
      <c r="D675" t="s">
        <v>573</v>
      </c>
      <c r="E675" t="s">
        <v>574</v>
      </c>
      <c r="F675" t="s">
        <v>694</v>
      </c>
      <c r="G675" t="s">
        <v>695</v>
      </c>
      <c r="H675" t="s">
        <v>30</v>
      </c>
      <c r="I675" t="s">
        <v>21</v>
      </c>
      <c r="J675" t="s">
        <v>31</v>
      </c>
      <c r="K675" t="s">
        <v>380</v>
      </c>
      <c r="L675" t="s">
        <v>24</v>
      </c>
      <c r="M675" t="s">
        <v>25</v>
      </c>
      <c r="N675">
        <v>1351</v>
      </c>
      <c r="O675">
        <v>10687.73</v>
      </c>
      <c r="P675">
        <v>8389.41</v>
      </c>
      <c r="Q675">
        <v>-5262.05</v>
      </c>
    </row>
    <row r="676" spans="2:17" hidden="1">
      <c r="B676">
        <v>2015</v>
      </c>
      <c r="C676">
        <v>1</v>
      </c>
      <c r="D676" t="s">
        <v>573</v>
      </c>
      <c r="E676" t="s">
        <v>574</v>
      </c>
      <c r="F676" t="s">
        <v>694</v>
      </c>
      <c r="G676" t="s">
        <v>695</v>
      </c>
      <c r="H676" t="s">
        <v>30</v>
      </c>
      <c r="I676" t="s">
        <v>21</v>
      </c>
      <c r="J676" t="s">
        <v>31</v>
      </c>
      <c r="K676" t="s">
        <v>380</v>
      </c>
      <c r="L676" t="s">
        <v>24</v>
      </c>
      <c r="M676" t="s">
        <v>26</v>
      </c>
      <c r="N676">
        <v>167</v>
      </c>
      <c r="O676">
        <v>8576.02</v>
      </c>
      <c r="P676">
        <v>3827.24</v>
      </c>
      <c r="Q676">
        <v>-2466.17</v>
      </c>
    </row>
    <row r="677" spans="2:17" hidden="1">
      <c r="B677">
        <v>2015</v>
      </c>
      <c r="C677">
        <v>1</v>
      </c>
      <c r="D677" t="s">
        <v>573</v>
      </c>
      <c r="E677" t="s">
        <v>574</v>
      </c>
      <c r="F677" t="s">
        <v>694</v>
      </c>
      <c r="G677" t="s">
        <v>695</v>
      </c>
      <c r="H677" t="s">
        <v>30</v>
      </c>
      <c r="I677" t="s">
        <v>21</v>
      </c>
      <c r="J677" t="s">
        <v>31</v>
      </c>
      <c r="K677" t="s">
        <v>380</v>
      </c>
      <c r="L677" t="s">
        <v>24</v>
      </c>
      <c r="M677" t="s">
        <v>27</v>
      </c>
      <c r="N677">
        <v>10</v>
      </c>
      <c r="O677">
        <v>1885.2</v>
      </c>
      <c r="P677">
        <v>1247.52</v>
      </c>
      <c r="Q677">
        <v>0</v>
      </c>
    </row>
    <row r="678" spans="2:17" hidden="1">
      <c r="B678">
        <v>2015</v>
      </c>
      <c r="C678">
        <v>1</v>
      </c>
      <c r="D678" t="s">
        <v>573</v>
      </c>
      <c r="E678" t="s">
        <v>574</v>
      </c>
      <c r="F678" t="s">
        <v>696</v>
      </c>
      <c r="G678" t="s">
        <v>697</v>
      </c>
      <c r="H678" t="s">
        <v>30</v>
      </c>
      <c r="I678" t="s">
        <v>21</v>
      </c>
      <c r="J678" t="s">
        <v>31</v>
      </c>
      <c r="K678" t="s">
        <v>693</v>
      </c>
      <c r="L678" t="s">
        <v>24</v>
      </c>
      <c r="M678" t="s">
        <v>25</v>
      </c>
      <c r="N678">
        <v>9480</v>
      </c>
      <c r="O678">
        <v>76572.3</v>
      </c>
      <c r="P678">
        <v>68626.3</v>
      </c>
      <c r="Q678">
        <v>-33426.03</v>
      </c>
    </row>
    <row r="679" spans="2:17" hidden="1">
      <c r="B679">
        <v>2015</v>
      </c>
      <c r="C679">
        <v>1</v>
      </c>
      <c r="D679" t="s">
        <v>573</v>
      </c>
      <c r="E679" t="s">
        <v>574</v>
      </c>
      <c r="F679" t="s">
        <v>696</v>
      </c>
      <c r="G679" t="s">
        <v>697</v>
      </c>
      <c r="H679" t="s">
        <v>30</v>
      </c>
      <c r="I679" t="s">
        <v>21</v>
      </c>
      <c r="J679" t="s">
        <v>31</v>
      </c>
      <c r="K679" t="s">
        <v>693</v>
      </c>
      <c r="L679" t="s">
        <v>24</v>
      </c>
      <c r="M679" t="s">
        <v>26</v>
      </c>
      <c r="N679">
        <v>1802</v>
      </c>
      <c r="O679">
        <v>95913.83</v>
      </c>
      <c r="P679">
        <v>53039</v>
      </c>
      <c r="Q679">
        <v>-23600.26</v>
      </c>
    </row>
    <row r="680" spans="2:17" hidden="1">
      <c r="B680">
        <v>2015</v>
      </c>
      <c r="C680">
        <v>1</v>
      </c>
      <c r="D680" t="s">
        <v>573</v>
      </c>
      <c r="E680" t="s">
        <v>574</v>
      </c>
      <c r="F680" t="s">
        <v>696</v>
      </c>
      <c r="G680" t="s">
        <v>697</v>
      </c>
      <c r="H680" t="s">
        <v>30</v>
      </c>
      <c r="I680" t="s">
        <v>21</v>
      </c>
      <c r="J680" t="s">
        <v>31</v>
      </c>
      <c r="K680" t="s">
        <v>693</v>
      </c>
      <c r="L680" t="s">
        <v>24</v>
      </c>
      <c r="M680" t="s">
        <v>27</v>
      </c>
      <c r="N680">
        <v>229</v>
      </c>
      <c r="O680">
        <v>42197.96</v>
      </c>
      <c r="P680">
        <v>31560.66</v>
      </c>
      <c r="Q680">
        <v>866.92</v>
      </c>
    </row>
    <row r="681" spans="2:17" hidden="1">
      <c r="B681">
        <v>2015</v>
      </c>
      <c r="C681">
        <v>1</v>
      </c>
      <c r="D681" t="s">
        <v>573</v>
      </c>
      <c r="E681" t="s">
        <v>574</v>
      </c>
      <c r="F681" t="s">
        <v>698</v>
      </c>
      <c r="G681" t="s">
        <v>699</v>
      </c>
      <c r="H681" t="s">
        <v>30</v>
      </c>
      <c r="I681" t="s">
        <v>21</v>
      </c>
      <c r="J681" t="s">
        <v>22</v>
      </c>
      <c r="K681" t="s">
        <v>700</v>
      </c>
      <c r="L681" t="s">
        <v>24</v>
      </c>
      <c r="M681" t="s">
        <v>25</v>
      </c>
      <c r="N681">
        <v>637</v>
      </c>
      <c r="O681">
        <v>4483.87</v>
      </c>
      <c r="P681">
        <v>3876.27</v>
      </c>
      <c r="Q681">
        <v>-2207.5500000000002</v>
      </c>
    </row>
    <row r="682" spans="2:17" hidden="1">
      <c r="B682">
        <v>2015</v>
      </c>
      <c r="C682">
        <v>1</v>
      </c>
      <c r="D682" t="s">
        <v>573</v>
      </c>
      <c r="E682" t="s">
        <v>574</v>
      </c>
      <c r="F682" t="s">
        <v>698</v>
      </c>
      <c r="G682" t="s">
        <v>699</v>
      </c>
      <c r="H682" t="s">
        <v>30</v>
      </c>
      <c r="I682" t="s">
        <v>21</v>
      </c>
      <c r="J682" t="s">
        <v>22</v>
      </c>
      <c r="K682" t="s">
        <v>700</v>
      </c>
      <c r="L682" t="s">
        <v>24</v>
      </c>
      <c r="M682" t="s">
        <v>26</v>
      </c>
      <c r="N682">
        <v>78</v>
      </c>
      <c r="O682">
        <v>3794.83</v>
      </c>
      <c r="P682">
        <v>1653.91</v>
      </c>
      <c r="Q682">
        <v>-1151.73</v>
      </c>
    </row>
    <row r="683" spans="2:17" hidden="1">
      <c r="B683">
        <v>2015</v>
      </c>
      <c r="C683">
        <v>1</v>
      </c>
      <c r="D683" t="s">
        <v>573</v>
      </c>
      <c r="E683" t="s">
        <v>574</v>
      </c>
      <c r="F683" t="s">
        <v>698</v>
      </c>
      <c r="G683" t="s">
        <v>699</v>
      </c>
      <c r="H683" t="s">
        <v>30</v>
      </c>
      <c r="I683" t="s">
        <v>21</v>
      </c>
      <c r="J683" t="s">
        <v>22</v>
      </c>
      <c r="K683" t="s">
        <v>700</v>
      </c>
      <c r="L683" t="s">
        <v>24</v>
      </c>
      <c r="M683" t="s">
        <v>27</v>
      </c>
      <c r="N683">
        <v>14</v>
      </c>
      <c r="O683">
        <v>3512</v>
      </c>
      <c r="P683">
        <v>2300.54</v>
      </c>
      <c r="Q683">
        <v>0</v>
      </c>
    </row>
    <row r="684" spans="2:17" hidden="1">
      <c r="B684">
        <v>2015</v>
      </c>
      <c r="C684">
        <v>1</v>
      </c>
      <c r="D684" t="s">
        <v>701</v>
      </c>
      <c r="E684" t="s">
        <v>702</v>
      </c>
      <c r="F684" t="s">
        <v>703</v>
      </c>
      <c r="G684" t="s">
        <v>704</v>
      </c>
      <c r="H684" t="s">
        <v>140</v>
      </c>
      <c r="I684" t="s">
        <v>1076</v>
      </c>
      <c r="J684" t="s">
        <v>31</v>
      </c>
      <c r="K684" t="s">
        <v>705</v>
      </c>
      <c r="L684" t="s">
        <v>24</v>
      </c>
      <c r="M684" t="s">
        <v>25</v>
      </c>
      <c r="N684">
        <v>28970</v>
      </c>
      <c r="O684">
        <v>350177</v>
      </c>
      <c r="P684">
        <v>226585.22</v>
      </c>
      <c r="Q684">
        <v>-47203.58</v>
      </c>
    </row>
    <row r="685" spans="2:17" hidden="1">
      <c r="B685">
        <v>2015</v>
      </c>
      <c r="C685">
        <v>1</v>
      </c>
      <c r="D685" t="s">
        <v>701</v>
      </c>
      <c r="E685" t="s">
        <v>702</v>
      </c>
      <c r="F685" t="s">
        <v>703</v>
      </c>
      <c r="G685" t="s">
        <v>704</v>
      </c>
      <c r="H685" t="s">
        <v>140</v>
      </c>
      <c r="I685" t="s">
        <v>1076</v>
      </c>
      <c r="J685" t="s">
        <v>31</v>
      </c>
      <c r="K685" t="s">
        <v>705</v>
      </c>
      <c r="L685" t="s">
        <v>24</v>
      </c>
      <c r="M685" t="s">
        <v>26</v>
      </c>
      <c r="N685">
        <v>29061</v>
      </c>
      <c r="O685">
        <v>1697766</v>
      </c>
      <c r="P685">
        <v>883542.86</v>
      </c>
      <c r="Q685">
        <v>-117530.75</v>
      </c>
    </row>
    <row r="686" spans="2:17" hidden="1">
      <c r="B686">
        <v>2015</v>
      </c>
      <c r="C686">
        <v>1</v>
      </c>
      <c r="D686" t="s">
        <v>701</v>
      </c>
      <c r="E686" t="s">
        <v>702</v>
      </c>
      <c r="F686" t="s">
        <v>703</v>
      </c>
      <c r="G686" t="s">
        <v>704</v>
      </c>
      <c r="H686" t="s">
        <v>140</v>
      </c>
      <c r="I686" t="s">
        <v>1076</v>
      </c>
      <c r="J686" t="s">
        <v>31</v>
      </c>
      <c r="K686" t="s">
        <v>705</v>
      </c>
      <c r="L686" t="s">
        <v>24</v>
      </c>
      <c r="M686" t="s">
        <v>27</v>
      </c>
      <c r="N686">
        <v>12591</v>
      </c>
      <c r="O686">
        <v>2562883</v>
      </c>
      <c r="P686">
        <v>1456319.71</v>
      </c>
      <c r="Q686">
        <v>36886.74</v>
      </c>
    </row>
    <row r="687" spans="2:17" hidden="1">
      <c r="B687">
        <v>2015</v>
      </c>
      <c r="C687">
        <v>1</v>
      </c>
      <c r="D687" t="s">
        <v>701</v>
      </c>
      <c r="E687" t="s">
        <v>702</v>
      </c>
      <c r="F687" t="s">
        <v>706</v>
      </c>
      <c r="G687" t="s">
        <v>707</v>
      </c>
      <c r="H687" t="s">
        <v>140</v>
      </c>
      <c r="I687" t="s">
        <v>1076</v>
      </c>
      <c r="J687" t="s">
        <v>31</v>
      </c>
      <c r="K687" t="s">
        <v>708</v>
      </c>
      <c r="L687" t="s">
        <v>24</v>
      </c>
      <c r="M687" t="s">
        <v>25</v>
      </c>
      <c r="N687">
        <v>10865</v>
      </c>
      <c r="O687">
        <v>137149</v>
      </c>
      <c r="P687">
        <v>86938.66</v>
      </c>
      <c r="Q687">
        <v>-18370.25</v>
      </c>
    </row>
    <row r="688" spans="2:17" hidden="1">
      <c r="B688">
        <v>2015</v>
      </c>
      <c r="C688">
        <v>1</v>
      </c>
      <c r="D688" t="s">
        <v>701</v>
      </c>
      <c r="E688" t="s">
        <v>702</v>
      </c>
      <c r="F688" t="s">
        <v>706</v>
      </c>
      <c r="G688" t="s">
        <v>707</v>
      </c>
      <c r="H688" t="s">
        <v>140</v>
      </c>
      <c r="I688" t="s">
        <v>1076</v>
      </c>
      <c r="J688" t="s">
        <v>31</v>
      </c>
      <c r="K688" t="s">
        <v>708</v>
      </c>
      <c r="L688" t="s">
        <v>24</v>
      </c>
      <c r="M688" t="s">
        <v>26</v>
      </c>
      <c r="N688">
        <v>14311</v>
      </c>
      <c r="O688">
        <v>874808</v>
      </c>
      <c r="P688">
        <v>453053.38</v>
      </c>
      <c r="Q688">
        <v>-57494.21</v>
      </c>
    </row>
    <row r="689" spans="2:17" hidden="1">
      <c r="B689">
        <v>2015</v>
      </c>
      <c r="C689">
        <v>1</v>
      </c>
      <c r="D689" t="s">
        <v>701</v>
      </c>
      <c r="E689" t="s">
        <v>702</v>
      </c>
      <c r="F689" t="s">
        <v>706</v>
      </c>
      <c r="G689" t="s">
        <v>707</v>
      </c>
      <c r="H689" t="s">
        <v>140</v>
      </c>
      <c r="I689" t="s">
        <v>1076</v>
      </c>
      <c r="J689" t="s">
        <v>31</v>
      </c>
      <c r="K689" t="s">
        <v>708</v>
      </c>
      <c r="L689" t="s">
        <v>24</v>
      </c>
      <c r="M689" t="s">
        <v>27</v>
      </c>
      <c r="N689">
        <v>7629</v>
      </c>
      <c r="O689">
        <v>1458529</v>
      </c>
      <c r="P689">
        <v>824576.23</v>
      </c>
      <c r="Q689">
        <v>20822.830000000002</v>
      </c>
    </row>
    <row r="690" spans="2:17" hidden="1">
      <c r="B690">
        <v>2015</v>
      </c>
      <c r="C690">
        <v>1</v>
      </c>
      <c r="D690" t="s">
        <v>701</v>
      </c>
      <c r="E690" t="s">
        <v>702</v>
      </c>
      <c r="F690" t="s">
        <v>709</v>
      </c>
      <c r="G690" t="s">
        <v>710</v>
      </c>
      <c r="H690" t="s">
        <v>121</v>
      </c>
      <c r="I690" t="s">
        <v>1076</v>
      </c>
      <c r="J690" t="s">
        <v>31</v>
      </c>
      <c r="K690" t="s">
        <v>711</v>
      </c>
      <c r="L690" t="s">
        <v>24</v>
      </c>
      <c r="M690" t="s">
        <v>25</v>
      </c>
      <c r="N690">
        <v>7641</v>
      </c>
      <c r="O690">
        <v>71088</v>
      </c>
      <c r="P690">
        <v>51794.96</v>
      </c>
      <c r="Q690">
        <v>-9573.4699999999993</v>
      </c>
    </row>
    <row r="691" spans="2:17" hidden="1">
      <c r="B691">
        <v>2015</v>
      </c>
      <c r="C691">
        <v>1</v>
      </c>
      <c r="D691" t="s">
        <v>701</v>
      </c>
      <c r="E691" t="s">
        <v>702</v>
      </c>
      <c r="F691" t="s">
        <v>709</v>
      </c>
      <c r="G691" t="s">
        <v>710</v>
      </c>
      <c r="H691" t="s">
        <v>121</v>
      </c>
      <c r="I691" t="s">
        <v>1076</v>
      </c>
      <c r="J691" t="s">
        <v>31</v>
      </c>
      <c r="K691" t="s">
        <v>711</v>
      </c>
      <c r="L691" t="s">
        <v>24</v>
      </c>
      <c r="M691" t="s">
        <v>26</v>
      </c>
      <c r="N691">
        <v>3137</v>
      </c>
      <c r="O691">
        <v>169793</v>
      </c>
      <c r="P691">
        <v>88259.99</v>
      </c>
      <c r="Q691">
        <v>-12678.2</v>
      </c>
    </row>
    <row r="692" spans="2:17" hidden="1">
      <c r="B692">
        <v>2015</v>
      </c>
      <c r="C692">
        <v>1</v>
      </c>
      <c r="D692" t="s">
        <v>701</v>
      </c>
      <c r="E692" t="s">
        <v>702</v>
      </c>
      <c r="F692" t="s">
        <v>709</v>
      </c>
      <c r="G692" t="s">
        <v>710</v>
      </c>
      <c r="H692" t="s">
        <v>121</v>
      </c>
      <c r="I692" t="s">
        <v>1076</v>
      </c>
      <c r="J692" t="s">
        <v>31</v>
      </c>
      <c r="K692" t="s">
        <v>711</v>
      </c>
      <c r="L692" t="s">
        <v>24</v>
      </c>
      <c r="M692" t="s">
        <v>27</v>
      </c>
      <c r="N692">
        <v>1117</v>
      </c>
      <c r="O692">
        <v>292630</v>
      </c>
      <c r="P692">
        <v>163843.81</v>
      </c>
      <c r="Q692">
        <v>2830.47</v>
      </c>
    </row>
    <row r="693" spans="2:17" hidden="1">
      <c r="B693">
        <v>2015</v>
      </c>
      <c r="C693">
        <v>1</v>
      </c>
      <c r="D693" t="s">
        <v>701</v>
      </c>
      <c r="E693" t="s">
        <v>702</v>
      </c>
      <c r="F693" t="s">
        <v>712</v>
      </c>
      <c r="G693" t="s">
        <v>713</v>
      </c>
      <c r="H693" t="s">
        <v>153</v>
      </c>
      <c r="I693" t="s">
        <v>21</v>
      </c>
      <c r="J693" t="s">
        <v>31</v>
      </c>
      <c r="K693" t="s">
        <v>714</v>
      </c>
      <c r="L693" t="s">
        <v>24</v>
      </c>
      <c r="M693" t="s">
        <v>25</v>
      </c>
      <c r="N693">
        <v>1730</v>
      </c>
      <c r="O693">
        <v>21535</v>
      </c>
      <c r="P693">
        <v>12518.37</v>
      </c>
      <c r="Q693">
        <v>-6359.57</v>
      </c>
    </row>
    <row r="694" spans="2:17" hidden="1">
      <c r="B694">
        <v>2015</v>
      </c>
      <c r="C694">
        <v>1</v>
      </c>
      <c r="D694" t="s">
        <v>701</v>
      </c>
      <c r="E694" t="s">
        <v>702</v>
      </c>
      <c r="F694" t="s">
        <v>712</v>
      </c>
      <c r="G694" t="s">
        <v>713</v>
      </c>
      <c r="H694" t="s">
        <v>153</v>
      </c>
      <c r="I694" t="s">
        <v>21</v>
      </c>
      <c r="J694" t="s">
        <v>31</v>
      </c>
      <c r="K694" t="s">
        <v>714</v>
      </c>
      <c r="L694" t="s">
        <v>24</v>
      </c>
      <c r="M694" t="s">
        <v>26</v>
      </c>
      <c r="N694">
        <v>937</v>
      </c>
      <c r="O694">
        <v>47850</v>
      </c>
      <c r="P694">
        <v>23295.03</v>
      </c>
      <c r="Q694">
        <v>-8302.7000000000007</v>
      </c>
    </row>
    <row r="695" spans="2:17" hidden="1">
      <c r="B695">
        <v>2015</v>
      </c>
      <c r="C695">
        <v>1</v>
      </c>
      <c r="D695" t="s">
        <v>701</v>
      </c>
      <c r="E695" t="s">
        <v>702</v>
      </c>
      <c r="F695" t="s">
        <v>712</v>
      </c>
      <c r="G695" t="s">
        <v>713</v>
      </c>
      <c r="H695" t="s">
        <v>153</v>
      </c>
      <c r="I695" t="s">
        <v>21</v>
      </c>
      <c r="J695" t="s">
        <v>31</v>
      </c>
      <c r="K695" t="s">
        <v>714</v>
      </c>
      <c r="L695" t="s">
        <v>24</v>
      </c>
      <c r="M695" t="s">
        <v>27</v>
      </c>
      <c r="N695">
        <v>255</v>
      </c>
      <c r="O695">
        <v>134635</v>
      </c>
      <c r="P695">
        <v>82519.5</v>
      </c>
      <c r="Q695">
        <v>2096.38</v>
      </c>
    </row>
    <row r="696" spans="2:17" hidden="1">
      <c r="B696">
        <v>2015</v>
      </c>
      <c r="C696">
        <v>1</v>
      </c>
      <c r="D696" t="s">
        <v>701</v>
      </c>
      <c r="E696" t="s">
        <v>702</v>
      </c>
      <c r="F696" t="s">
        <v>715</v>
      </c>
      <c r="G696" t="s">
        <v>716</v>
      </c>
      <c r="H696" t="s">
        <v>153</v>
      </c>
      <c r="I696" t="s">
        <v>21</v>
      </c>
      <c r="J696" t="s">
        <v>31</v>
      </c>
      <c r="K696" t="s">
        <v>717</v>
      </c>
      <c r="L696" t="s">
        <v>24</v>
      </c>
      <c r="M696" t="s">
        <v>25</v>
      </c>
      <c r="N696">
        <v>7537</v>
      </c>
      <c r="O696">
        <v>86866</v>
      </c>
      <c r="P696">
        <v>52684.83</v>
      </c>
      <c r="Q696">
        <v>-25851.68</v>
      </c>
    </row>
    <row r="697" spans="2:17" hidden="1">
      <c r="B697">
        <v>2015</v>
      </c>
      <c r="C697">
        <v>1</v>
      </c>
      <c r="D697" t="s">
        <v>701</v>
      </c>
      <c r="E697" t="s">
        <v>702</v>
      </c>
      <c r="F697" t="s">
        <v>715</v>
      </c>
      <c r="G697" t="s">
        <v>716</v>
      </c>
      <c r="H697" t="s">
        <v>153</v>
      </c>
      <c r="I697" t="s">
        <v>21</v>
      </c>
      <c r="J697" t="s">
        <v>31</v>
      </c>
      <c r="K697" t="s">
        <v>717</v>
      </c>
      <c r="L697" t="s">
        <v>24</v>
      </c>
      <c r="M697" t="s">
        <v>26</v>
      </c>
      <c r="N697">
        <v>2673</v>
      </c>
      <c r="O697">
        <v>137187</v>
      </c>
      <c r="P697">
        <v>67162.19</v>
      </c>
      <c r="Q697">
        <v>-24014.73</v>
      </c>
    </row>
    <row r="698" spans="2:17" hidden="1">
      <c r="B698">
        <v>2015</v>
      </c>
      <c r="C698">
        <v>1</v>
      </c>
      <c r="D698" t="s">
        <v>701</v>
      </c>
      <c r="E698" t="s">
        <v>702</v>
      </c>
      <c r="F698" t="s">
        <v>715</v>
      </c>
      <c r="G698" t="s">
        <v>716</v>
      </c>
      <c r="H698" t="s">
        <v>153</v>
      </c>
      <c r="I698" t="s">
        <v>21</v>
      </c>
      <c r="J698" t="s">
        <v>31</v>
      </c>
      <c r="K698" t="s">
        <v>717</v>
      </c>
      <c r="L698" t="s">
        <v>24</v>
      </c>
      <c r="M698" t="s">
        <v>27</v>
      </c>
      <c r="N698">
        <v>457</v>
      </c>
      <c r="O698">
        <v>151824</v>
      </c>
      <c r="P698">
        <v>85111.28</v>
      </c>
      <c r="Q698">
        <v>-6866.02</v>
      </c>
    </row>
    <row r="699" spans="2:17" hidden="1">
      <c r="B699">
        <v>2015</v>
      </c>
      <c r="C699">
        <v>1</v>
      </c>
      <c r="D699" t="s">
        <v>701</v>
      </c>
      <c r="E699" t="s">
        <v>702</v>
      </c>
      <c r="F699" t="s">
        <v>718</v>
      </c>
      <c r="G699" t="s">
        <v>719</v>
      </c>
      <c r="H699" t="s">
        <v>20</v>
      </c>
      <c r="I699" t="s">
        <v>21</v>
      </c>
      <c r="J699" t="s">
        <v>31</v>
      </c>
      <c r="K699" t="s">
        <v>720</v>
      </c>
      <c r="L699" t="s">
        <v>24</v>
      </c>
      <c r="M699" t="s">
        <v>25</v>
      </c>
      <c r="N699">
        <v>30474</v>
      </c>
      <c r="O699">
        <v>218057</v>
      </c>
      <c r="P699">
        <v>189576.25</v>
      </c>
      <c r="Q699">
        <v>-72241.27</v>
      </c>
    </row>
    <row r="700" spans="2:17" hidden="1">
      <c r="B700">
        <v>2015</v>
      </c>
      <c r="C700">
        <v>1</v>
      </c>
      <c r="D700" t="s">
        <v>701</v>
      </c>
      <c r="E700" t="s">
        <v>702</v>
      </c>
      <c r="F700" t="s">
        <v>718</v>
      </c>
      <c r="G700" t="s">
        <v>719</v>
      </c>
      <c r="H700" t="s">
        <v>20</v>
      </c>
      <c r="I700" t="s">
        <v>21</v>
      </c>
      <c r="J700" t="s">
        <v>31</v>
      </c>
      <c r="K700" t="s">
        <v>720</v>
      </c>
      <c r="L700" t="s">
        <v>24</v>
      </c>
      <c r="M700" t="s">
        <v>26</v>
      </c>
      <c r="N700">
        <v>5255</v>
      </c>
      <c r="O700">
        <v>272865</v>
      </c>
      <c r="P700">
        <v>147592.01999999999</v>
      </c>
      <c r="Q700">
        <v>-53452.09</v>
      </c>
    </row>
    <row r="701" spans="2:17" hidden="1">
      <c r="B701">
        <v>2015</v>
      </c>
      <c r="C701">
        <v>1</v>
      </c>
      <c r="D701" t="s">
        <v>701</v>
      </c>
      <c r="E701" t="s">
        <v>702</v>
      </c>
      <c r="F701" t="s">
        <v>718</v>
      </c>
      <c r="G701" t="s">
        <v>719</v>
      </c>
      <c r="H701" t="s">
        <v>20</v>
      </c>
      <c r="I701" t="s">
        <v>21</v>
      </c>
      <c r="J701" t="s">
        <v>31</v>
      </c>
      <c r="K701" t="s">
        <v>720</v>
      </c>
      <c r="L701" t="s">
        <v>24</v>
      </c>
      <c r="M701" t="s">
        <v>27</v>
      </c>
      <c r="N701">
        <v>1683</v>
      </c>
      <c r="O701">
        <v>655227</v>
      </c>
      <c r="P701">
        <v>310605.21999999997</v>
      </c>
      <c r="Q701">
        <v>-130142.87</v>
      </c>
    </row>
    <row r="702" spans="2:17" hidden="1">
      <c r="B702">
        <v>2015</v>
      </c>
      <c r="C702">
        <v>1</v>
      </c>
      <c r="D702" t="s">
        <v>701</v>
      </c>
      <c r="E702" t="s">
        <v>702</v>
      </c>
      <c r="F702" t="s">
        <v>721</v>
      </c>
      <c r="G702" t="s">
        <v>722</v>
      </c>
      <c r="H702" t="s">
        <v>144</v>
      </c>
      <c r="I702" t="s">
        <v>21</v>
      </c>
      <c r="J702" t="s">
        <v>31</v>
      </c>
      <c r="K702" t="s">
        <v>723</v>
      </c>
      <c r="L702" t="s">
        <v>24</v>
      </c>
      <c r="M702" t="s">
        <v>25</v>
      </c>
      <c r="N702">
        <v>294</v>
      </c>
      <c r="O702">
        <v>4130</v>
      </c>
      <c r="P702">
        <v>2466.27</v>
      </c>
      <c r="Q702">
        <v>-1349.07</v>
      </c>
    </row>
    <row r="703" spans="2:17" hidden="1">
      <c r="B703">
        <v>2015</v>
      </c>
      <c r="C703">
        <v>1</v>
      </c>
      <c r="D703" t="s">
        <v>701</v>
      </c>
      <c r="E703" t="s">
        <v>702</v>
      </c>
      <c r="F703" t="s">
        <v>721</v>
      </c>
      <c r="G703" t="s">
        <v>722</v>
      </c>
      <c r="H703" t="s">
        <v>144</v>
      </c>
      <c r="I703" t="s">
        <v>21</v>
      </c>
      <c r="J703" t="s">
        <v>31</v>
      </c>
      <c r="K703" t="s">
        <v>723</v>
      </c>
      <c r="L703" t="s">
        <v>24</v>
      </c>
      <c r="M703" t="s">
        <v>26</v>
      </c>
      <c r="N703">
        <v>229</v>
      </c>
      <c r="O703">
        <v>12757</v>
      </c>
      <c r="P703">
        <v>6959.76</v>
      </c>
      <c r="Q703">
        <v>-2244.1999999999998</v>
      </c>
    </row>
    <row r="704" spans="2:17" hidden="1">
      <c r="B704">
        <v>2015</v>
      </c>
      <c r="C704">
        <v>1</v>
      </c>
      <c r="D704" t="s">
        <v>701</v>
      </c>
      <c r="E704" t="s">
        <v>702</v>
      </c>
      <c r="F704" t="s">
        <v>721</v>
      </c>
      <c r="G704" t="s">
        <v>722</v>
      </c>
      <c r="H704" t="s">
        <v>144</v>
      </c>
      <c r="I704" t="s">
        <v>21</v>
      </c>
      <c r="J704" t="s">
        <v>31</v>
      </c>
      <c r="K704" t="s">
        <v>723</v>
      </c>
      <c r="L704" t="s">
        <v>24</v>
      </c>
      <c r="M704" t="s">
        <v>27</v>
      </c>
      <c r="N704">
        <v>58</v>
      </c>
      <c r="O704">
        <v>11738</v>
      </c>
      <c r="P704">
        <v>8092.98</v>
      </c>
      <c r="Q704">
        <v>205.37</v>
      </c>
    </row>
    <row r="705" spans="2:17" hidden="1">
      <c r="B705">
        <v>2015</v>
      </c>
      <c r="C705">
        <v>1</v>
      </c>
      <c r="D705" t="s">
        <v>701</v>
      </c>
      <c r="E705" t="s">
        <v>702</v>
      </c>
      <c r="F705" t="s">
        <v>724</v>
      </c>
      <c r="G705" t="s">
        <v>725</v>
      </c>
      <c r="H705" t="s">
        <v>144</v>
      </c>
      <c r="I705" t="s">
        <v>21</v>
      </c>
      <c r="J705" t="s">
        <v>31</v>
      </c>
      <c r="K705" t="s">
        <v>726</v>
      </c>
      <c r="L705" t="s">
        <v>24</v>
      </c>
      <c r="M705" t="s">
        <v>25</v>
      </c>
      <c r="N705">
        <v>25794</v>
      </c>
      <c r="O705">
        <v>176521</v>
      </c>
      <c r="P705">
        <v>156397.87</v>
      </c>
      <c r="Q705">
        <v>-58380.67</v>
      </c>
    </row>
    <row r="706" spans="2:17" hidden="1">
      <c r="B706">
        <v>2015</v>
      </c>
      <c r="C706">
        <v>1</v>
      </c>
      <c r="D706" t="s">
        <v>701</v>
      </c>
      <c r="E706" t="s">
        <v>702</v>
      </c>
      <c r="F706" t="s">
        <v>724</v>
      </c>
      <c r="G706" t="s">
        <v>725</v>
      </c>
      <c r="H706" t="s">
        <v>144</v>
      </c>
      <c r="I706" t="s">
        <v>21</v>
      </c>
      <c r="J706" t="s">
        <v>31</v>
      </c>
      <c r="K706" t="s">
        <v>726</v>
      </c>
      <c r="L706" t="s">
        <v>24</v>
      </c>
      <c r="M706" t="s">
        <v>26</v>
      </c>
      <c r="N706">
        <v>4064</v>
      </c>
      <c r="O706">
        <v>208539</v>
      </c>
      <c r="P706">
        <v>111821.49</v>
      </c>
      <c r="Q706">
        <v>-41476.28</v>
      </c>
    </row>
    <row r="707" spans="2:17" hidden="1">
      <c r="B707">
        <v>2015</v>
      </c>
      <c r="C707">
        <v>1</v>
      </c>
      <c r="D707" t="s">
        <v>701</v>
      </c>
      <c r="E707" t="s">
        <v>702</v>
      </c>
      <c r="F707" t="s">
        <v>724</v>
      </c>
      <c r="G707" t="s">
        <v>725</v>
      </c>
      <c r="H707" t="s">
        <v>144</v>
      </c>
      <c r="I707" t="s">
        <v>21</v>
      </c>
      <c r="J707" t="s">
        <v>31</v>
      </c>
      <c r="K707" t="s">
        <v>726</v>
      </c>
      <c r="L707" t="s">
        <v>24</v>
      </c>
      <c r="M707" t="s">
        <v>27</v>
      </c>
      <c r="N707">
        <v>721</v>
      </c>
      <c r="O707">
        <v>281116</v>
      </c>
      <c r="P707">
        <v>155978.82</v>
      </c>
      <c r="Q707">
        <v>-32429.38</v>
      </c>
    </row>
    <row r="708" spans="2:17" hidden="1">
      <c r="B708">
        <v>2015</v>
      </c>
      <c r="C708">
        <v>1</v>
      </c>
      <c r="D708" t="s">
        <v>701</v>
      </c>
      <c r="E708" t="s">
        <v>702</v>
      </c>
      <c r="F708" t="s">
        <v>727</v>
      </c>
      <c r="G708" t="s">
        <v>728</v>
      </c>
      <c r="H708" t="s">
        <v>20</v>
      </c>
      <c r="I708" t="s">
        <v>21</v>
      </c>
      <c r="J708" t="s">
        <v>31</v>
      </c>
      <c r="K708" t="s">
        <v>729</v>
      </c>
      <c r="L708" t="s">
        <v>24</v>
      </c>
      <c r="M708" t="s">
        <v>25</v>
      </c>
      <c r="N708">
        <v>15462</v>
      </c>
      <c r="O708">
        <v>120990</v>
      </c>
      <c r="P708">
        <v>99740.08</v>
      </c>
      <c r="Q708">
        <v>-40204.949999999997</v>
      </c>
    </row>
    <row r="709" spans="2:17" hidden="1">
      <c r="B709">
        <v>2015</v>
      </c>
      <c r="C709">
        <v>1</v>
      </c>
      <c r="D709" t="s">
        <v>701</v>
      </c>
      <c r="E709" t="s">
        <v>702</v>
      </c>
      <c r="F709" t="s">
        <v>727</v>
      </c>
      <c r="G709" t="s">
        <v>728</v>
      </c>
      <c r="H709" t="s">
        <v>20</v>
      </c>
      <c r="I709" t="s">
        <v>21</v>
      </c>
      <c r="J709" t="s">
        <v>31</v>
      </c>
      <c r="K709" t="s">
        <v>729</v>
      </c>
      <c r="L709" t="s">
        <v>24</v>
      </c>
      <c r="M709" t="s">
        <v>26</v>
      </c>
      <c r="N709">
        <v>1888</v>
      </c>
      <c r="O709">
        <v>94017</v>
      </c>
      <c r="P709">
        <v>50669.67</v>
      </c>
      <c r="Q709">
        <v>-19072.75</v>
      </c>
    </row>
    <row r="710" spans="2:17" hidden="1">
      <c r="B710">
        <v>2015</v>
      </c>
      <c r="C710">
        <v>1</v>
      </c>
      <c r="D710" t="s">
        <v>701</v>
      </c>
      <c r="E710" t="s">
        <v>702</v>
      </c>
      <c r="F710" t="s">
        <v>727</v>
      </c>
      <c r="G710" t="s">
        <v>728</v>
      </c>
      <c r="H710" t="s">
        <v>20</v>
      </c>
      <c r="I710" t="s">
        <v>21</v>
      </c>
      <c r="J710" t="s">
        <v>31</v>
      </c>
      <c r="K710" t="s">
        <v>729</v>
      </c>
      <c r="L710" t="s">
        <v>24</v>
      </c>
      <c r="M710" t="s">
        <v>27</v>
      </c>
      <c r="N710">
        <v>342</v>
      </c>
      <c r="O710">
        <v>166028</v>
      </c>
      <c r="P710">
        <v>83660.850000000006</v>
      </c>
      <c r="Q710">
        <v>-28073.87</v>
      </c>
    </row>
    <row r="711" spans="2:17" hidden="1">
      <c r="B711">
        <v>2015</v>
      </c>
      <c r="C711">
        <v>1</v>
      </c>
      <c r="D711" t="s">
        <v>701</v>
      </c>
      <c r="E711" t="s">
        <v>702</v>
      </c>
      <c r="F711" t="s">
        <v>730</v>
      </c>
      <c r="G711" t="s">
        <v>731</v>
      </c>
      <c r="H711" t="s">
        <v>144</v>
      </c>
      <c r="I711" t="s">
        <v>21</v>
      </c>
      <c r="J711" t="s">
        <v>31</v>
      </c>
      <c r="K711" t="s">
        <v>732</v>
      </c>
      <c r="L711" t="s">
        <v>24</v>
      </c>
      <c r="M711" t="s">
        <v>25</v>
      </c>
      <c r="N711">
        <v>4407</v>
      </c>
      <c r="O711">
        <v>30962</v>
      </c>
      <c r="P711">
        <v>27148.52</v>
      </c>
      <c r="Q711">
        <v>-10357.89</v>
      </c>
    </row>
    <row r="712" spans="2:17" hidden="1">
      <c r="B712">
        <v>2015</v>
      </c>
      <c r="C712">
        <v>1</v>
      </c>
      <c r="D712" t="s">
        <v>701</v>
      </c>
      <c r="E712" t="s">
        <v>702</v>
      </c>
      <c r="F712" t="s">
        <v>730</v>
      </c>
      <c r="G712" t="s">
        <v>731</v>
      </c>
      <c r="H712" t="s">
        <v>144</v>
      </c>
      <c r="I712" t="s">
        <v>21</v>
      </c>
      <c r="J712" t="s">
        <v>31</v>
      </c>
      <c r="K712" t="s">
        <v>732</v>
      </c>
      <c r="L712" t="s">
        <v>24</v>
      </c>
      <c r="M712" t="s">
        <v>26</v>
      </c>
      <c r="N712">
        <v>554</v>
      </c>
      <c r="O712">
        <v>27947</v>
      </c>
      <c r="P712">
        <v>15173.38</v>
      </c>
      <c r="Q712">
        <v>-5641.86</v>
      </c>
    </row>
    <row r="713" spans="2:17" hidden="1">
      <c r="B713">
        <v>2015</v>
      </c>
      <c r="C713">
        <v>1</v>
      </c>
      <c r="D713" t="s">
        <v>701</v>
      </c>
      <c r="E713" t="s">
        <v>702</v>
      </c>
      <c r="F713" t="s">
        <v>730</v>
      </c>
      <c r="G713" t="s">
        <v>731</v>
      </c>
      <c r="H713" t="s">
        <v>144</v>
      </c>
      <c r="I713" t="s">
        <v>21</v>
      </c>
      <c r="J713" t="s">
        <v>31</v>
      </c>
      <c r="K713" t="s">
        <v>732</v>
      </c>
      <c r="L713" t="s">
        <v>24</v>
      </c>
      <c r="M713" t="s">
        <v>27</v>
      </c>
      <c r="N713">
        <v>142</v>
      </c>
      <c r="O713">
        <v>51836</v>
      </c>
      <c r="P713">
        <v>25903.47</v>
      </c>
      <c r="Q713">
        <v>-9317.0300000000007</v>
      </c>
    </row>
    <row r="714" spans="2:17" hidden="1">
      <c r="B714">
        <v>2015</v>
      </c>
      <c r="C714">
        <v>1</v>
      </c>
      <c r="D714" t="s">
        <v>701</v>
      </c>
      <c r="E714" t="s">
        <v>702</v>
      </c>
      <c r="F714" t="s">
        <v>733</v>
      </c>
      <c r="G714" t="s">
        <v>734</v>
      </c>
      <c r="H714" t="s">
        <v>30</v>
      </c>
      <c r="I714" t="s">
        <v>21</v>
      </c>
      <c r="J714" t="s">
        <v>31</v>
      </c>
      <c r="K714" t="s">
        <v>735</v>
      </c>
      <c r="L714" t="s">
        <v>24</v>
      </c>
      <c r="M714" t="s">
        <v>25</v>
      </c>
      <c r="N714">
        <v>34</v>
      </c>
      <c r="O714">
        <v>274</v>
      </c>
      <c r="P714">
        <v>253.26</v>
      </c>
      <c r="Q714">
        <v>-131.43</v>
      </c>
    </row>
    <row r="715" spans="2:17" hidden="1">
      <c r="B715">
        <v>2015</v>
      </c>
      <c r="C715">
        <v>1</v>
      </c>
      <c r="D715" t="s">
        <v>701</v>
      </c>
      <c r="E715" t="s">
        <v>702</v>
      </c>
      <c r="F715" t="s">
        <v>733</v>
      </c>
      <c r="G715" t="s">
        <v>734</v>
      </c>
      <c r="H715" t="s">
        <v>30</v>
      </c>
      <c r="I715" t="s">
        <v>21</v>
      </c>
      <c r="J715" t="s">
        <v>31</v>
      </c>
      <c r="K715" t="s">
        <v>735</v>
      </c>
      <c r="L715" t="s">
        <v>24</v>
      </c>
      <c r="M715" t="s">
        <v>26</v>
      </c>
      <c r="N715">
        <v>4</v>
      </c>
      <c r="O715">
        <v>202</v>
      </c>
      <c r="P715">
        <v>119.03</v>
      </c>
      <c r="Q715">
        <v>-57.56</v>
      </c>
    </row>
    <row r="716" spans="2:17" hidden="1">
      <c r="B716">
        <v>2015</v>
      </c>
      <c r="C716">
        <v>1</v>
      </c>
      <c r="D716" t="s">
        <v>701</v>
      </c>
      <c r="E716" t="s">
        <v>702</v>
      </c>
      <c r="F716" t="s">
        <v>733</v>
      </c>
      <c r="G716" t="s">
        <v>734</v>
      </c>
      <c r="H716" t="s">
        <v>30</v>
      </c>
      <c r="I716" t="s">
        <v>21</v>
      </c>
      <c r="J716" t="s">
        <v>31</v>
      </c>
      <c r="K716" t="s">
        <v>735</v>
      </c>
      <c r="L716" t="s">
        <v>24</v>
      </c>
      <c r="M716" t="s">
        <v>27</v>
      </c>
      <c r="N716">
        <v>2</v>
      </c>
      <c r="O716">
        <v>262</v>
      </c>
      <c r="P716">
        <v>218.36</v>
      </c>
      <c r="Q716">
        <v>5.55</v>
      </c>
    </row>
    <row r="717" spans="2:17" hidden="1">
      <c r="B717">
        <v>2015</v>
      </c>
      <c r="C717">
        <v>1</v>
      </c>
      <c r="D717" t="s">
        <v>701</v>
      </c>
      <c r="E717" t="s">
        <v>702</v>
      </c>
      <c r="F717" t="s">
        <v>736</v>
      </c>
      <c r="G717" t="s">
        <v>737</v>
      </c>
      <c r="H717" t="s">
        <v>30</v>
      </c>
      <c r="I717" t="s">
        <v>21</v>
      </c>
      <c r="J717" t="s">
        <v>31</v>
      </c>
      <c r="K717" t="s">
        <v>738</v>
      </c>
      <c r="L717" t="s">
        <v>24</v>
      </c>
      <c r="M717" t="s">
        <v>25</v>
      </c>
      <c r="N717">
        <v>6310</v>
      </c>
      <c r="O717">
        <v>29267</v>
      </c>
      <c r="P717">
        <v>40593.19</v>
      </c>
      <c r="Q717">
        <v>-13932.04</v>
      </c>
    </row>
    <row r="718" spans="2:17" hidden="1">
      <c r="B718">
        <v>2015</v>
      </c>
      <c r="C718">
        <v>1</v>
      </c>
      <c r="D718" t="s">
        <v>701</v>
      </c>
      <c r="E718" t="s">
        <v>702</v>
      </c>
      <c r="F718" t="s">
        <v>736</v>
      </c>
      <c r="G718" t="s">
        <v>737</v>
      </c>
      <c r="H718" t="s">
        <v>30</v>
      </c>
      <c r="I718" t="s">
        <v>21</v>
      </c>
      <c r="J718" t="s">
        <v>31</v>
      </c>
      <c r="K718" t="s">
        <v>738</v>
      </c>
      <c r="L718" t="s">
        <v>24</v>
      </c>
      <c r="M718" t="s">
        <v>26</v>
      </c>
      <c r="N718">
        <v>246</v>
      </c>
      <c r="O718">
        <v>13164</v>
      </c>
      <c r="P718">
        <v>7840.19</v>
      </c>
      <c r="Q718">
        <v>-3511.44</v>
      </c>
    </row>
    <row r="719" spans="2:17" hidden="1">
      <c r="B719">
        <v>2015</v>
      </c>
      <c r="C719">
        <v>1</v>
      </c>
      <c r="D719" t="s">
        <v>701</v>
      </c>
      <c r="E719" t="s">
        <v>702</v>
      </c>
      <c r="F719" t="s">
        <v>736</v>
      </c>
      <c r="G719" t="s">
        <v>737</v>
      </c>
      <c r="H719" t="s">
        <v>30</v>
      </c>
      <c r="I719" t="s">
        <v>21</v>
      </c>
      <c r="J719" t="s">
        <v>31</v>
      </c>
      <c r="K719" t="s">
        <v>738</v>
      </c>
      <c r="L719" t="s">
        <v>24</v>
      </c>
      <c r="M719" t="s">
        <v>27</v>
      </c>
      <c r="N719">
        <v>138</v>
      </c>
      <c r="O719">
        <v>57123</v>
      </c>
      <c r="P719">
        <v>45675.35</v>
      </c>
      <c r="Q719">
        <v>1154.73</v>
      </c>
    </row>
    <row r="720" spans="2:17" hidden="1">
      <c r="B720">
        <v>2015</v>
      </c>
      <c r="C720">
        <v>1</v>
      </c>
      <c r="D720" t="s">
        <v>701</v>
      </c>
      <c r="E720" t="s">
        <v>702</v>
      </c>
      <c r="F720" t="s">
        <v>739</v>
      </c>
      <c r="G720" t="s">
        <v>740</v>
      </c>
      <c r="H720" t="s">
        <v>30</v>
      </c>
      <c r="I720" t="s">
        <v>21</v>
      </c>
      <c r="J720" t="s">
        <v>31</v>
      </c>
      <c r="K720" t="s">
        <v>741</v>
      </c>
      <c r="L720" t="s">
        <v>24</v>
      </c>
      <c r="M720" t="s">
        <v>25</v>
      </c>
      <c r="N720">
        <v>3614</v>
      </c>
      <c r="O720">
        <v>11969</v>
      </c>
      <c r="P720">
        <v>21869.919999999998</v>
      </c>
      <c r="Q720">
        <v>-5732.76</v>
      </c>
    </row>
    <row r="721" spans="2:17" hidden="1">
      <c r="B721">
        <v>2015</v>
      </c>
      <c r="C721">
        <v>1</v>
      </c>
      <c r="D721" t="s">
        <v>701</v>
      </c>
      <c r="E721" t="s">
        <v>702</v>
      </c>
      <c r="F721" t="s">
        <v>739</v>
      </c>
      <c r="G721" t="s">
        <v>740</v>
      </c>
      <c r="H721" t="s">
        <v>30</v>
      </c>
      <c r="I721" t="s">
        <v>21</v>
      </c>
      <c r="J721" t="s">
        <v>31</v>
      </c>
      <c r="K721" t="s">
        <v>741</v>
      </c>
      <c r="L721" t="s">
        <v>24</v>
      </c>
      <c r="M721" t="s">
        <v>26</v>
      </c>
      <c r="N721">
        <v>103</v>
      </c>
      <c r="O721">
        <v>5391</v>
      </c>
      <c r="P721">
        <v>3206.51</v>
      </c>
      <c r="Q721">
        <v>-1479.08</v>
      </c>
    </row>
    <row r="722" spans="2:17" hidden="1">
      <c r="B722">
        <v>2015</v>
      </c>
      <c r="C722">
        <v>1</v>
      </c>
      <c r="D722" t="s">
        <v>701</v>
      </c>
      <c r="E722" t="s">
        <v>702</v>
      </c>
      <c r="F722" t="s">
        <v>739</v>
      </c>
      <c r="G722" t="s">
        <v>740</v>
      </c>
      <c r="H722" t="s">
        <v>30</v>
      </c>
      <c r="I722" t="s">
        <v>21</v>
      </c>
      <c r="J722" t="s">
        <v>31</v>
      </c>
      <c r="K722" t="s">
        <v>741</v>
      </c>
      <c r="L722" t="s">
        <v>24</v>
      </c>
      <c r="M722" t="s">
        <v>27</v>
      </c>
      <c r="N722">
        <v>13</v>
      </c>
      <c r="O722">
        <v>2857</v>
      </c>
      <c r="P722">
        <v>2331.33</v>
      </c>
      <c r="Q722">
        <v>59.11</v>
      </c>
    </row>
    <row r="723" spans="2:17" hidden="1">
      <c r="B723">
        <v>2015</v>
      </c>
      <c r="C723">
        <v>1</v>
      </c>
      <c r="D723" t="s">
        <v>701</v>
      </c>
      <c r="E723" t="s">
        <v>702</v>
      </c>
      <c r="F723" t="s">
        <v>742</v>
      </c>
      <c r="G723" t="s">
        <v>743</v>
      </c>
      <c r="H723" t="s">
        <v>30</v>
      </c>
      <c r="I723" t="s">
        <v>21</v>
      </c>
      <c r="J723" t="s">
        <v>31</v>
      </c>
      <c r="K723" t="s">
        <v>744</v>
      </c>
      <c r="L723" t="s">
        <v>24</v>
      </c>
      <c r="M723" t="s">
        <v>25</v>
      </c>
      <c r="N723">
        <v>3042</v>
      </c>
      <c r="O723">
        <v>14093</v>
      </c>
      <c r="P723">
        <v>19612.07</v>
      </c>
      <c r="Q723">
        <v>-6781.47</v>
      </c>
    </row>
    <row r="724" spans="2:17" hidden="1">
      <c r="B724">
        <v>2015</v>
      </c>
      <c r="C724">
        <v>1</v>
      </c>
      <c r="D724" t="s">
        <v>701</v>
      </c>
      <c r="E724" t="s">
        <v>702</v>
      </c>
      <c r="F724" t="s">
        <v>742</v>
      </c>
      <c r="G724" t="s">
        <v>743</v>
      </c>
      <c r="H724" t="s">
        <v>30</v>
      </c>
      <c r="I724" t="s">
        <v>21</v>
      </c>
      <c r="J724" t="s">
        <v>31</v>
      </c>
      <c r="K724" t="s">
        <v>744</v>
      </c>
      <c r="L724" t="s">
        <v>24</v>
      </c>
      <c r="M724" t="s">
        <v>26</v>
      </c>
      <c r="N724">
        <v>162</v>
      </c>
      <c r="O724">
        <v>7869</v>
      </c>
      <c r="P724">
        <v>4590.6499999999996</v>
      </c>
      <c r="Q724">
        <v>-2338.5300000000002</v>
      </c>
    </row>
    <row r="725" spans="2:17" hidden="1">
      <c r="B725">
        <v>2015</v>
      </c>
      <c r="C725">
        <v>1</v>
      </c>
      <c r="D725" t="s">
        <v>701</v>
      </c>
      <c r="E725" t="s">
        <v>702</v>
      </c>
      <c r="F725" t="s">
        <v>742</v>
      </c>
      <c r="G725" t="s">
        <v>743</v>
      </c>
      <c r="H725" t="s">
        <v>30</v>
      </c>
      <c r="I725" t="s">
        <v>21</v>
      </c>
      <c r="J725" t="s">
        <v>31</v>
      </c>
      <c r="K725" t="s">
        <v>744</v>
      </c>
      <c r="L725" t="s">
        <v>24</v>
      </c>
      <c r="M725" t="s">
        <v>27</v>
      </c>
      <c r="N725">
        <v>22</v>
      </c>
      <c r="O725">
        <v>4104</v>
      </c>
      <c r="P725">
        <v>3383.5</v>
      </c>
      <c r="Q725">
        <v>85.71</v>
      </c>
    </row>
    <row r="726" spans="2:17" hidden="1">
      <c r="B726">
        <v>2015</v>
      </c>
      <c r="C726">
        <v>1</v>
      </c>
      <c r="D726" t="s">
        <v>701</v>
      </c>
      <c r="E726" t="s">
        <v>702</v>
      </c>
      <c r="F726" t="s">
        <v>745</v>
      </c>
      <c r="G726" t="s">
        <v>746</v>
      </c>
      <c r="H726" t="s">
        <v>30</v>
      </c>
      <c r="I726" t="s">
        <v>21</v>
      </c>
      <c r="J726" t="s">
        <v>31</v>
      </c>
      <c r="K726" t="s">
        <v>741</v>
      </c>
      <c r="L726" t="s">
        <v>24</v>
      </c>
      <c r="M726" t="s">
        <v>25</v>
      </c>
      <c r="N726">
        <v>488</v>
      </c>
      <c r="O726">
        <v>977</v>
      </c>
      <c r="P726">
        <v>2763.45</v>
      </c>
      <c r="Q726">
        <v>-464.93</v>
      </c>
    </row>
    <row r="727" spans="2:17" hidden="1">
      <c r="B727">
        <v>2015</v>
      </c>
      <c r="C727">
        <v>1</v>
      </c>
      <c r="D727" t="s">
        <v>701</v>
      </c>
      <c r="E727" t="s">
        <v>702</v>
      </c>
      <c r="F727" t="s">
        <v>745</v>
      </c>
      <c r="G727" t="s">
        <v>746</v>
      </c>
      <c r="H727" t="s">
        <v>30</v>
      </c>
      <c r="I727" t="s">
        <v>21</v>
      </c>
      <c r="J727" t="s">
        <v>31</v>
      </c>
      <c r="K727" t="s">
        <v>741</v>
      </c>
      <c r="L727" t="s">
        <v>24</v>
      </c>
      <c r="M727" t="s">
        <v>26</v>
      </c>
      <c r="N727">
        <v>3</v>
      </c>
      <c r="O727">
        <v>202</v>
      </c>
      <c r="P727">
        <v>127.4</v>
      </c>
      <c r="Q727">
        <v>-42.81</v>
      </c>
    </row>
    <row r="728" spans="2:17" hidden="1">
      <c r="B728">
        <v>2015</v>
      </c>
      <c r="C728">
        <v>1</v>
      </c>
      <c r="D728" t="s">
        <v>747</v>
      </c>
      <c r="E728" t="s">
        <v>748</v>
      </c>
      <c r="F728" t="s">
        <v>749</v>
      </c>
      <c r="G728" t="s">
        <v>750</v>
      </c>
      <c r="H728" t="s">
        <v>121</v>
      </c>
      <c r="I728" t="s">
        <v>1076</v>
      </c>
      <c r="J728" t="s">
        <v>31</v>
      </c>
      <c r="K728" t="s">
        <v>751</v>
      </c>
      <c r="L728" t="s">
        <v>24</v>
      </c>
      <c r="M728" t="s">
        <v>25</v>
      </c>
      <c r="N728">
        <v>5107</v>
      </c>
      <c r="O728">
        <v>48599.33</v>
      </c>
      <c r="P728">
        <v>32433.33</v>
      </c>
      <c r="Q728">
        <v>-5670.63</v>
      </c>
    </row>
    <row r="729" spans="2:17" hidden="1">
      <c r="B729">
        <v>2015</v>
      </c>
      <c r="C729">
        <v>1</v>
      </c>
      <c r="D729" t="s">
        <v>747</v>
      </c>
      <c r="E729" t="s">
        <v>748</v>
      </c>
      <c r="F729" t="s">
        <v>749</v>
      </c>
      <c r="G729" t="s">
        <v>750</v>
      </c>
      <c r="H729" t="s">
        <v>121</v>
      </c>
      <c r="I729" t="s">
        <v>1076</v>
      </c>
      <c r="J729" t="s">
        <v>31</v>
      </c>
      <c r="K729" t="s">
        <v>751</v>
      </c>
      <c r="L729" t="s">
        <v>24</v>
      </c>
      <c r="M729" t="s">
        <v>26</v>
      </c>
      <c r="N729">
        <v>7924</v>
      </c>
      <c r="O729">
        <v>542736.34</v>
      </c>
      <c r="P729">
        <v>249433.53</v>
      </c>
      <c r="Q729">
        <v>-27719.3</v>
      </c>
    </row>
    <row r="730" spans="2:17" hidden="1">
      <c r="B730">
        <v>2015</v>
      </c>
      <c r="C730">
        <v>1</v>
      </c>
      <c r="D730" t="s">
        <v>747</v>
      </c>
      <c r="E730" t="s">
        <v>748</v>
      </c>
      <c r="F730" t="s">
        <v>749</v>
      </c>
      <c r="G730" t="s">
        <v>750</v>
      </c>
      <c r="H730" t="s">
        <v>121</v>
      </c>
      <c r="I730" t="s">
        <v>1076</v>
      </c>
      <c r="J730" t="s">
        <v>31</v>
      </c>
      <c r="K730" t="s">
        <v>751</v>
      </c>
      <c r="L730" t="s">
        <v>24</v>
      </c>
      <c r="M730" t="s">
        <v>27</v>
      </c>
      <c r="N730">
        <v>9030</v>
      </c>
      <c r="O730">
        <v>1740073.06</v>
      </c>
      <c r="P730">
        <v>855867.12</v>
      </c>
      <c r="Q730">
        <v>17025.82</v>
      </c>
    </row>
    <row r="731" spans="2:17" hidden="1">
      <c r="B731">
        <v>2015</v>
      </c>
      <c r="C731">
        <v>1</v>
      </c>
      <c r="D731" t="s">
        <v>747</v>
      </c>
      <c r="E731" t="s">
        <v>748</v>
      </c>
      <c r="F731" t="s">
        <v>752</v>
      </c>
      <c r="G731" t="s">
        <v>753</v>
      </c>
      <c r="H731" t="s">
        <v>121</v>
      </c>
      <c r="I731" t="s">
        <v>1076</v>
      </c>
      <c r="J731" t="s">
        <v>31</v>
      </c>
      <c r="K731" t="s">
        <v>754</v>
      </c>
      <c r="L731" t="s">
        <v>24</v>
      </c>
      <c r="M731" t="s">
        <v>25</v>
      </c>
      <c r="N731">
        <v>6090</v>
      </c>
      <c r="O731">
        <v>58437.65</v>
      </c>
      <c r="P731">
        <v>39999.5</v>
      </c>
      <c r="Q731">
        <v>-7198.61</v>
      </c>
    </row>
    <row r="732" spans="2:17" hidden="1">
      <c r="B732">
        <v>2015</v>
      </c>
      <c r="C732">
        <v>1</v>
      </c>
      <c r="D732" t="s">
        <v>747</v>
      </c>
      <c r="E732" t="s">
        <v>748</v>
      </c>
      <c r="F732" t="s">
        <v>752</v>
      </c>
      <c r="G732" t="s">
        <v>753</v>
      </c>
      <c r="H732" t="s">
        <v>121</v>
      </c>
      <c r="I732" t="s">
        <v>1076</v>
      </c>
      <c r="J732" t="s">
        <v>31</v>
      </c>
      <c r="K732" t="s">
        <v>754</v>
      </c>
      <c r="L732" t="s">
        <v>24</v>
      </c>
      <c r="M732" t="s">
        <v>26</v>
      </c>
      <c r="N732">
        <v>8020</v>
      </c>
      <c r="O732">
        <v>526209.34</v>
      </c>
      <c r="P732">
        <v>253908.85</v>
      </c>
      <c r="Q732">
        <v>-29702.12</v>
      </c>
    </row>
    <row r="733" spans="2:17" hidden="1">
      <c r="B733">
        <v>2015</v>
      </c>
      <c r="C733">
        <v>1</v>
      </c>
      <c r="D733" t="s">
        <v>747</v>
      </c>
      <c r="E733" t="s">
        <v>748</v>
      </c>
      <c r="F733" t="s">
        <v>752</v>
      </c>
      <c r="G733" t="s">
        <v>753</v>
      </c>
      <c r="H733" t="s">
        <v>121</v>
      </c>
      <c r="I733" t="s">
        <v>1076</v>
      </c>
      <c r="J733" t="s">
        <v>31</v>
      </c>
      <c r="K733" t="s">
        <v>754</v>
      </c>
      <c r="L733" t="s">
        <v>24</v>
      </c>
      <c r="M733" t="s">
        <v>27</v>
      </c>
      <c r="N733">
        <v>6440</v>
      </c>
      <c r="O733">
        <v>1285371.81</v>
      </c>
      <c r="P733">
        <v>658666.49</v>
      </c>
      <c r="Q733">
        <v>5879.14</v>
      </c>
    </row>
    <row r="734" spans="2:17" hidden="1">
      <c r="B734">
        <v>2015</v>
      </c>
      <c r="C734">
        <v>1</v>
      </c>
      <c r="D734" t="s">
        <v>747</v>
      </c>
      <c r="E734" t="s">
        <v>748</v>
      </c>
      <c r="F734" t="s">
        <v>755</v>
      </c>
      <c r="G734" t="s">
        <v>756</v>
      </c>
      <c r="H734" t="s">
        <v>140</v>
      </c>
      <c r="I734" t="s">
        <v>1076</v>
      </c>
      <c r="J734" t="s">
        <v>31</v>
      </c>
      <c r="K734" t="s">
        <v>757</v>
      </c>
      <c r="L734" t="s">
        <v>24</v>
      </c>
      <c r="M734" t="s">
        <v>25</v>
      </c>
      <c r="N734">
        <v>19001</v>
      </c>
      <c r="O734">
        <v>195293.35</v>
      </c>
      <c r="P734">
        <v>121582.66</v>
      </c>
      <c r="Q734">
        <v>-21957.05</v>
      </c>
    </row>
    <row r="735" spans="2:17" hidden="1">
      <c r="B735">
        <v>2015</v>
      </c>
      <c r="C735">
        <v>1</v>
      </c>
      <c r="D735" t="s">
        <v>747</v>
      </c>
      <c r="E735" t="s">
        <v>748</v>
      </c>
      <c r="F735" t="s">
        <v>755</v>
      </c>
      <c r="G735" t="s">
        <v>756</v>
      </c>
      <c r="H735" t="s">
        <v>140</v>
      </c>
      <c r="I735" t="s">
        <v>1076</v>
      </c>
      <c r="J735" t="s">
        <v>31</v>
      </c>
      <c r="K735" t="s">
        <v>757</v>
      </c>
      <c r="L735" t="s">
        <v>24</v>
      </c>
      <c r="M735" t="s">
        <v>26</v>
      </c>
      <c r="N735">
        <v>27533</v>
      </c>
      <c r="O735">
        <v>1810074.15</v>
      </c>
      <c r="P735">
        <v>802064.33</v>
      </c>
      <c r="Q735">
        <v>-92884.03</v>
      </c>
    </row>
    <row r="736" spans="2:17" hidden="1">
      <c r="B736">
        <v>2015</v>
      </c>
      <c r="C736">
        <v>1</v>
      </c>
      <c r="D736" t="s">
        <v>747</v>
      </c>
      <c r="E736" t="s">
        <v>748</v>
      </c>
      <c r="F736" t="s">
        <v>755</v>
      </c>
      <c r="G736" t="s">
        <v>756</v>
      </c>
      <c r="H736" t="s">
        <v>140</v>
      </c>
      <c r="I736" t="s">
        <v>1076</v>
      </c>
      <c r="J736" t="s">
        <v>31</v>
      </c>
      <c r="K736" t="s">
        <v>757</v>
      </c>
      <c r="L736" t="s">
        <v>24</v>
      </c>
      <c r="M736" t="s">
        <v>27</v>
      </c>
      <c r="N736">
        <v>29111</v>
      </c>
      <c r="O736">
        <v>5916339.46</v>
      </c>
      <c r="P736">
        <v>2802926.79</v>
      </c>
      <c r="Q736">
        <v>57412.89</v>
      </c>
    </row>
    <row r="737" spans="2:17" hidden="1">
      <c r="B737">
        <v>2015</v>
      </c>
      <c r="C737">
        <v>1</v>
      </c>
      <c r="D737" t="s">
        <v>747</v>
      </c>
      <c r="E737" t="s">
        <v>748</v>
      </c>
      <c r="F737" t="s">
        <v>758</v>
      </c>
      <c r="G737" t="s">
        <v>759</v>
      </c>
      <c r="H737" t="s">
        <v>121</v>
      </c>
      <c r="I737" t="s">
        <v>1076</v>
      </c>
      <c r="J737" t="s">
        <v>31</v>
      </c>
      <c r="K737" t="s">
        <v>760</v>
      </c>
      <c r="L737" t="s">
        <v>24</v>
      </c>
      <c r="M737" t="s">
        <v>25</v>
      </c>
      <c r="N737">
        <v>201</v>
      </c>
      <c r="O737">
        <v>2143</v>
      </c>
      <c r="P737">
        <v>1393.57</v>
      </c>
      <c r="Q737">
        <v>-262.06</v>
      </c>
    </row>
    <row r="738" spans="2:17" hidden="1">
      <c r="B738">
        <v>2015</v>
      </c>
      <c r="C738">
        <v>1</v>
      </c>
      <c r="D738" t="s">
        <v>747</v>
      </c>
      <c r="E738" t="s">
        <v>748</v>
      </c>
      <c r="F738" t="s">
        <v>758</v>
      </c>
      <c r="G738" t="s">
        <v>759</v>
      </c>
      <c r="H738" t="s">
        <v>121</v>
      </c>
      <c r="I738" t="s">
        <v>1076</v>
      </c>
      <c r="J738" t="s">
        <v>31</v>
      </c>
      <c r="K738" t="s">
        <v>760</v>
      </c>
      <c r="L738" t="s">
        <v>24</v>
      </c>
      <c r="M738" t="s">
        <v>26</v>
      </c>
      <c r="N738">
        <v>289</v>
      </c>
      <c r="O738">
        <v>17999.84</v>
      </c>
      <c r="P738">
        <v>8616.67</v>
      </c>
      <c r="Q738">
        <v>-1063.81</v>
      </c>
    </row>
    <row r="739" spans="2:17" hidden="1">
      <c r="B739">
        <v>2015</v>
      </c>
      <c r="C739">
        <v>1</v>
      </c>
      <c r="D739" t="s">
        <v>747</v>
      </c>
      <c r="E739" t="s">
        <v>748</v>
      </c>
      <c r="F739" t="s">
        <v>758</v>
      </c>
      <c r="G739" t="s">
        <v>759</v>
      </c>
      <c r="H739" t="s">
        <v>121</v>
      </c>
      <c r="I739" t="s">
        <v>1076</v>
      </c>
      <c r="J739" t="s">
        <v>31</v>
      </c>
      <c r="K739" t="s">
        <v>760</v>
      </c>
      <c r="L739" t="s">
        <v>24</v>
      </c>
      <c r="M739" t="s">
        <v>27</v>
      </c>
      <c r="N739">
        <v>386</v>
      </c>
      <c r="O739">
        <v>118544.16</v>
      </c>
      <c r="P739">
        <v>59271.38</v>
      </c>
      <c r="Q739">
        <v>101.98</v>
      </c>
    </row>
    <row r="740" spans="2:17" hidden="1">
      <c r="B740">
        <v>2015</v>
      </c>
      <c r="C740">
        <v>1</v>
      </c>
      <c r="D740" t="s">
        <v>747</v>
      </c>
      <c r="E740" t="s">
        <v>748</v>
      </c>
      <c r="F740" t="s">
        <v>761</v>
      </c>
      <c r="G740" t="s">
        <v>762</v>
      </c>
      <c r="H740" t="s">
        <v>153</v>
      </c>
      <c r="I740" t="s">
        <v>21</v>
      </c>
      <c r="J740" t="s">
        <v>31</v>
      </c>
      <c r="K740" t="s">
        <v>763</v>
      </c>
      <c r="L740" t="s">
        <v>24</v>
      </c>
      <c r="M740" t="s">
        <v>25</v>
      </c>
      <c r="N740">
        <v>2153</v>
      </c>
      <c r="O740">
        <v>18875</v>
      </c>
      <c r="P740">
        <v>12706.27</v>
      </c>
      <c r="Q740">
        <v>-5040.42</v>
      </c>
    </row>
    <row r="741" spans="2:17" hidden="1">
      <c r="B741">
        <v>2015</v>
      </c>
      <c r="C741">
        <v>1</v>
      </c>
      <c r="D741" t="s">
        <v>747</v>
      </c>
      <c r="E741" t="s">
        <v>748</v>
      </c>
      <c r="F741" t="s">
        <v>761</v>
      </c>
      <c r="G741" t="s">
        <v>762</v>
      </c>
      <c r="H741" t="s">
        <v>153</v>
      </c>
      <c r="I741" t="s">
        <v>21</v>
      </c>
      <c r="J741" t="s">
        <v>31</v>
      </c>
      <c r="K741" t="s">
        <v>763</v>
      </c>
      <c r="L741" t="s">
        <v>24</v>
      </c>
      <c r="M741" t="s">
        <v>26</v>
      </c>
      <c r="N741">
        <v>773</v>
      </c>
      <c r="O741">
        <v>43295.5</v>
      </c>
      <c r="P741">
        <v>19650.72</v>
      </c>
      <c r="Q741">
        <v>-6222.97</v>
      </c>
    </row>
    <row r="742" spans="2:17" hidden="1">
      <c r="B742">
        <v>2015</v>
      </c>
      <c r="C742">
        <v>1</v>
      </c>
      <c r="D742" t="s">
        <v>747</v>
      </c>
      <c r="E742" t="s">
        <v>748</v>
      </c>
      <c r="F742" t="s">
        <v>761</v>
      </c>
      <c r="G742" t="s">
        <v>762</v>
      </c>
      <c r="H742" t="s">
        <v>153</v>
      </c>
      <c r="I742" t="s">
        <v>21</v>
      </c>
      <c r="J742" t="s">
        <v>31</v>
      </c>
      <c r="K742" t="s">
        <v>763</v>
      </c>
      <c r="L742" t="s">
        <v>24</v>
      </c>
      <c r="M742" t="s">
        <v>27</v>
      </c>
      <c r="N742">
        <v>145</v>
      </c>
      <c r="O742">
        <v>55950.33</v>
      </c>
      <c r="P742">
        <v>21935.8</v>
      </c>
      <c r="Q742">
        <v>-8463.5</v>
      </c>
    </row>
    <row r="743" spans="2:17" hidden="1">
      <c r="B743">
        <v>2015</v>
      </c>
      <c r="C743">
        <v>1</v>
      </c>
      <c r="D743" t="s">
        <v>747</v>
      </c>
      <c r="E743" t="s">
        <v>748</v>
      </c>
      <c r="F743" t="s">
        <v>764</v>
      </c>
      <c r="G743" t="s">
        <v>765</v>
      </c>
      <c r="H743" t="s">
        <v>144</v>
      </c>
      <c r="I743" t="s">
        <v>21</v>
      </c>
      <c r="J743" t="s">
        <v>31</v>
      </c>
      <c r="K743" t="s">
        <v>766</v>
      </c>
      <c r="L743" t="s">
        <v>24</v>
      </c>
      <c r="M743" t="s">
        <v>25</v>
      </c>
      <c r="N743">
        <v>4302</v>
      </c>
      <c r="O743">
        <v>37930.49</v>
      </c>
      <c r="P743">
        <v>27604.05</v>
      </c>
      <c r="Q743">
        <v>-11213.43</v>
      </c>
    </row>
    <row r="744" spans="2:17" hidden="1">
      <c r="B744">
        <v>2015</v>
      </c>
      <c r="C744">
        <v>1</v>
      </c>
      <c r="D744" t="s">
        <v>747</v>
      </c>
      <c r="E744" t="s">
        <v>748</v>
      </c>
      <c r="F744" t="s">
        <v>764</v>
      </c>
      <c r="G744" t="s">
        <v>765</v>
      </c>
      <c r="H744" t="s">
        <v>144</v>
      </c>
      <c r="I744" t="s">
        <v>21</v>
      </c>
      <c r="J744" t="s">
        <v>31</v>
      </c>
      <c r="K744" t="s">
        <v>766</v>
      </c>
      <c r="L744" t="s">
        <v>24</v>
      </c>
      <c r="M744" t="s">
        <v>26</v>
      </c>
      <c r="N744">
        <v>935</v>
      </c>
      <c r="O744">
        <v>48685</v>
      </c>
      <c r="P744">
        <v>23952.240000000002</v>
      </c>
      <c r="Q744">
        <v>-8395.9699999999993</v>
      </c>
    </row>
    <row r="745" spans="2:17" hidden="1">
      <c r="B745">
        <v>2015</v>
      </c>
      <c r="C745">
        <v>1</v>
      </c>
      <c r="D745" t="s">
        <v>747</v>
      </c>
      <c r="E745" t="s">
        <v>748</v>
      </c>
      <c r="F745" t="s">
        <v>764</v>
      </c>
      <c r="G745" t="s">
        <v>765</v>
      </c>
      <c r="H745" t="s">
        <v>144</v>
      </c>
      <c r="I745" t="s">
        <v>21</v>
      </c>
      <c r="J745" t="s">
        <v>31</v>
      </c>
      <c r="K745" t="s">
        <v>766</v>
      </c>
      <c r="L745" t="s">
        <v>24</v>
      </c>
      <c r="M745" t="s">
        <v>27</v>
      </c>
      <c r="N745">
        <v>183</v>
      </c>
      <c r="O745">
        <v>45727.33</v>
      </c>
      <c r="P745">
        <v>28367.23</v>
      </c>
      <c r="Q745">
        <v>706.88</v>
      </c>
    </row>
    <row r="746" spans="2:17" hidden="1">
      <c r="B746">
        <v>2015</v>
      </c>
      <c r="C746">
        <v>1</v>
      </c>
      <c r="D746" t="s">
        <v>747</v>
      </c>
      <c r="E746" t="s">
        <v>748</v>
      </c>
      <c r="F746" t="s">
        <v>767</v>
      </c>
      <c r="G746" t="s">
        <v>768</v>
      </c>
      <c r="H746" t="s">
        <v>153</v>
      </c>
      <c r="I746" t="s">
        <v>21</v>
      </c>
      <c r="J746" t="s">
        <v>31</v>
      </c>
      <c r="K746" t="s">
        <v>769</v>
      </c>
      <c r="L746" t="s">
        <v>24</v>
      </c>
      <c r="M746" t="s">
        <v>25</v>
      </c>
      <c r="N746">
        <v>1475</v>
      </c>
      <c r="O746">
        <v>14513.32</v>
      </c>
      <c r="P746">
        <v>9245.64</v>
      </c>
      <c r="Q746">
        <v>-3999.27</v>
      </c>
    </row>
    <row r="747" spans="2:17" hidden="1">
      <c r="B747">
        <v>2015</v>
      </c>
      <c r="C747">
        <v>1</v>
      </c>
      <c r="D747" t="s">
        <v>747</v>
      </c>
      <c r="E747" t="s">
        <v>748</v>
      </c>
      <c r="F747" t="s">
        <v>767</v>
      </c>
      <c r="G747" t="s">
        <v>768</v>
      </c>
      <c r="H747" t="s">
        <v>153</v>
      </c>
      <c r="I747" t="s">
        <v>21</v>
      </c>
      <c r="J747" t="s">
        <v>31</v>
      </c>
      <c r="K747" t="s">
        <v>769</v>
      </c>
      <c r="L747" t="s">
        <v>24</v>
      </c>
      <c r="M747" t="s">
        <v>26</v>
      </c>
      <c r="N747">
        <v>1507</v>
      </c>
      <c r="O747">
        <v>95241.49</v>
      </c>
      <c r="P747">
        <v>44288.06</v>
      </c>
      <c r="Q747">
        <v>-12274.83</v>
      </c>
    </row>
    <row r="748" spans="2:17" hidden="1">
      <c r="B748">
        <v>2015</v>
      </c>
      <c r="C748">
        <v>1</v>
      </c>
      <c r="D748" t="s">
        <v>747</v>
      </c>
      <c r="E748" t="s">
        <v>748</v>
      </c>
      <c r="F748" t="s">
        <v>767</v>
      </c>
      <c r="G748" t="s">
        <v>768</v>
      </c>
      <c r="H748" t="s">
        <v>153</v>
      </c>
      <c r="I748" t="s">
        <v>21</v>
      </c>
      <c r="J748" t="s">
        <v>31</v>
      </c>
      <c r="K748" t="s">
        <v>769</v>
      </c>
      <c r="L748" t="s">
        <v>24</v>
      </c>
      <c r="M748" t="s">
        <v>27</v>
      </c>
      <c r="N748">
        <v>822</v>
      </c>
      <c r="O748">
        <v>158963</v>
      </c>
      <c r="P748">
        <v>89212.08</v>
      </c>
      <c r="Q748">
        <v>1247.98</v>
      </c>
    </row>
    <row r="749" spans="2:17" hidden="1">
      <c r="B749">
        <v>2015</v>
      </c>
      <c r="C749">
        <v>1</v>
      </c>
      <c r="D749" t="s">
        <v>747</v>
      </c>
      <c r="E749" t="s">
        <v>748</v>
      </c>
      <c r="F749" t="s">
        <v>770</v>
      </c>
      <c r="G749" t="s">
        <v>771</v>
      </c>
      <c r="H749" t="s">
        <v>144</v>
      </c>
      <c r="I749" t="s">
        <v>21</v>
      </c>
      <c r="J749" t="s">
        <v>31</v>
      </c>
      <c r="K749" t="s">
        <v>772</v>
      </c>
      <c r="L749" t="s">
        <v>24</v>
      </c>
      <c r="M749" t="s">
        <v>25</v>
      </c>
      <c r="N749">
        <v>286</v>
      </c>
      <c r="O749">
        <v>2664</v>
      </c>
      <c r="P749">
        <v>1893.73</v>
      </c>
      <c r="Q749">
        <v>-803.85</v>
      </c>
    </row>
    <row r="750" spans="2:17" hidden="1">
      <c r="B750">
        <v>2015</v>
      </c>
      <c r="C750">
        <v>1</v>
      </c>
      <c r="D750" t="s">
        <v>747</v>
      </c>
      <c r="E750" t="s">
        <v>748</v>
      </c>
      <c r="F750" t="s">
        <v>770</v>
      </c>
      <c r="G750" t="s">
        <v>771</v>
      </c>
      <c r="H750" t="s">
        <v>144</v>
      </c>
      <c r="I750" t="s">
        <v>21</v>
      </c>
      <c r="J750" t="s">
        <v>31</v>
      </c>
      <c r="K750" t="s">
        <v>772</v>
      </c>
      <c r="L750" t="s">
        <v>24</v>
      </c>
      <c r="M750" t="s">
        <v>26</v>
      </c>
      <c r="N750">
        <v>65</v>
      </c>
      <c r="O750">
        <v>3592</v>
      </c>
      <c r="P750">
        <v>1810.21</v>
      </c>
      <c r="Q750">
        <v>-604.85</v>
      </c>
    </row>
    <row r="751" spans="2:17" hidden="1">
      <c r="B751">
        <v>2015</v>
      </c>
      <c r="C751">
        <v>1</v>
      </c>
      <c r="D751" t="s">
        <v>747</v>
      </c>
      <c r="E751" t="s">
        <v>748</v>
      </c>
      <c r="F751" t="s">
        <v>770</v>
      </c>
      <c r="G751" t="s">
        <v>771</v>
      </c>
      <c r="H751" t="s">
        <v>144</v>
      </c>
      <c r="I751" t="s">
        <v>21</v>
      </c>
      <c r="J751" t="s">
        <v>31</v>
      </c>
      <c r="K751" t="s">
        <v>772</v>
      </c>
      <c r="L751" t="s">
        <v>24</v>
      </c>
      <c r="M751" t="s">
        <v>27</v>
      </c>
      <c r="N751">
        <v>9</v>
      </c>
      <c r="O751">
        <v>1905</v>
      </c>
      <c r="P751">
        <v>959.68</v>
      </c>
      <c r="Q751">
        <v>-224.27</v>
      </c>
    </row>
    <row r="752" spans="2:17" hidden="1">
      <c r="B752">
        <v>2015</v>
      </c>
      <c r="C752">
        <v>1</v>
      </c>
      <c r="D752" t="s">
        <v>747</v>
      </c>
      <c r="E752" t="s">
        <v>748</v>
      </c>
      <c r="F752" t="s">
        <v>773</v>
      </c>
      <c r="G752" t="s">
        <v>774</v>
      </c>
      <c r="H752" t="s">
        <v>144</v>
      </c>
      <c r="I752" t="s">
        <v>21</v>
      </c>
      <c r="J752" t="s">
        <v>31</v>
      </c>
      <c r="K752" t="s">
        <v>775</v>
      </c>
      <c r="L752" t="s">
        <v>24</v>
      </c>
      <c r="M752" t="s">
        <v>25</v>
      </c>
      <c r="N752">
        <v>783</v>
      </c>
      <c r="O752">
        <v>5629.17</v>
      </c>
      <c r="P752">
        <v>5029.5</v>
      </c>
      <c r="Q752">
        <v>-1910.46</v>
      </c>
    </row>
    <row r="753" spans="2:17" hidden="1">
      <c r="B753">
        <v>2015</v>
      </c>
      <c r="C753">
        <v>1</v>
      </c>
      <c r="D753" t="s">
        <v>747</v>
      </c>
      <c r="E753" t="s">
        <v>748</v>
      </c>
      <c r="F753" t="s">
        <v>773</v>
      </c>
      <c r="G753" t="s">
        <v>774</v>
      </c>
      <c r="H753" t="s">
        <v>144</v>
      </c>
      <c r="I753" t="s">
        <v>21</v>
      </c>
      <c r="J753" t="s">
        <v>31</v>
      </c>
      <c r="K753" t="s">
        <v>775</v>
      </c>
      <c r="L753" t="s">
        <v>24</v>
      </c>
      <c r="M753" t="s">
        <v>26</v>
      </c>
      <c r="N753">
        <v>472</v>
      </c>
      <c r="O753">
        <v>28142.84</v>
      </c>
      <c r="P753">
        <v>14429.79</v>
      </c>
      <c r="Q753">
        <v>-4387.0600000000004</v>
      </c>
    </row>
    <row r="754" spans="2:17" hidden="1">
      <c r="B754">
        <v>2015</v>
      </c>
      <c r="C754">
        <v>1</v>
      </c>
      <c r="D754" t="s">
        <v>747</v>
      </c>
      <c r="E754" t="s">
        <v>748</v>
      </c>
      <c r="F754" t="s">
        <v>773</v>
      </c>
      <c r="G754" t="s">
        <v>774</v>
      </c>
      <c r="H754" t="s">
        <v>144</v>
      </c>
      <c r="I754" t="s">
        <v>21</v>
      </c>
      <c r="J754" t="s">
        <v>31</v>
      </c>
      <c r="K754" t="s">
        <v>775</v>
      </c>
      <c r="L754" t="s">
        <v>24</v>
      </c>
      <c r="M754" t="s">
        <v>27</v>
      </c>
      <c r="N754">
        <v>143</v>
      </c>
      <c r="O754">
        <v>31485.5</v>
      </c>
      <c r="P754">
        <v>17620.14</v>
      </c>
      <c r="Q754">
        <v>-1754.84</v>
      </c>
    </row>
    <row r="755" spans="2:17" hidden="1">
      <c r="B755">
        <v>2015</v>
      </c>
      <c r="C755">
        <v>1</v>
      </c>
      <c r="D755" t="s">
        <v>776</v>
      </c>
      <c r="E755" t="s">
        <v>777</v>
      </c>
      <c r="F755" t="s">
        <v>778</v>
      </c>
      <c r="G755" t="s">
        <v>779</v>
      </c>
      <c r="H755" t="s">
        <v>140</v>
      </c>
      <c r="I755" t="s">
        <v>1076</v>
      </c>
      <c r="J755" t="s">
        <v>31</v>
      </c>
      <c r="K755" t="s">
        <v>780</v>
      </c>
      <c r="L755" t="s">
        <v>24</v>
      </c>
      <c r="M755" t="s">
        <v>25</v>
      </c>
      <c r="N755">
        <v>21259</v>
      </c>
      <c r="O755">
        <v>247182</v>
      </c>
      <c r="P755">
        <v>153166.51</v>
      </c>
      <c r="Q755">
        <v>-30286.51</v>
      </c>
    </row>
    <row r="756" spans="2:17" hidden="1">
      <c r="B756">
        <v>2015</v>
      </c>
      <c r="C756">
        <v>1</v>
      </c>
      <c r="D756" t="s">
        <v>776</v>
      </c>
      <c r="E756" t="s">
        <v>777</v>
      </c>
      <c r="F756" t="s">
        <v>778</v>
      </c>
      <c r="G756" t="s">
        <v>779</v>
      </c>
      <c r="H756" t="s">
        <v>140</v>
      </c>
      <c r="I756" t="s">
        <v>1076</v>
      </c>
      <c r="J756" t="s">
        <v>31</v>
      </c>
      <c r="K756" t="s">
        <v>780</v>
      </c>
      <c r="L756" t="s">
        <v>24</v>
      </c>
      <c r="M756" t="s">
        <v>26</v>
      </c>
      <c r="N756">
        <v>38621</v>
      </c>
      <c r="O756">
        <v>2498585</v>
      </c>
      <c r="P756">
        <v>1196564.42</v>
      </c>
      <c r="Q756">
        <v>-141999.67999999999</v>
      </c>
    </row>
    <row r="757" spans="2:17" hidden="1">
      <c r="B757">
        <v>2015</v>
      </c>
      <c r="C757">
        <v>1</v>
      </c>
      <c r="D757" t="s">
        <v>776</v>
      </c>
      <c r="E757" t="s">
        <v>777</v>
      </c>
      <c r="F757" t="s">
        <v>778</v>
      </c>
      <c r="G757" t="s">
        <v>779</v>
      </c>
      <c r="H757" t="s">
        <v>140</v>
      </c>
      <c r="I757" t="s">
        <v>1076</v>
      </c>
      <c r="J757" t="s">
        <v>31</v>
      </c>
      <c r="K757" t="s">
        <v>780</v>
      </c>
      <c r="L757" t="s">
        <v>24</v>
      </c>
      <c r="M757" t="s">
        <v>27</v>
      </c>
      <c r="N757">
        <v>38978</v>
      </c>
      <c r="O757">
        <v>8520606</v>
      </c>
      <c r="P757">
        <v>4413660.96</v>
      </c>
      <c r="Q757">
        <v>111634.13</v>
      </c>
    </row>
    <row r="758" spans="2:17" hidden="1">
      <c r="B758">
        <v>2015</v>
      </c>
      <c r="C758">
        <v>1</v>
      </c>
      <c r="D758" t="s">
        <v>776</v>
      </c>
      <c r="E758" t="s">
        <v>777</v>
      </c>
      <c r="F758" t="s">
        <v>781</v>
      </c>
      <c r="G758" t="s">
        <v>782</v>
      </c>
      <c r="H758" t="s">
        <v>144</v>
      </c>
      <c r="I758" t="s">
        <v>21</v>
      </c>
      <c r="J758" t="s">
        <v>31</v>
      </c>
      <c r="K758" t="s">
        <v>783</v>
      </c>
      <c r="L758" t="s">
        <v>24</v>
      </c>
      <c r="M758" t="s">
        <v>25</v>
      </c>
      <c r="N758">
        <v>369</v>
      </c>
      <c r="O758">
        <v>4042</v>
      </c>
      <c r="P758">
        <v>2463.7800000000002</v>
      </c>
      <c r="Q758">
        <v>-1763.19</v>
      </c>
    </row>
    <row r="759" spans="2:17" hidden="1">
      <c r="B759">
        <v>2015</v>
      </c>
      <c r="C759">
        <v>1</v>
      </c>
      <c r="D759" t="s">
        <v>776</v>
      </c>
      <c r="E759" t="s">
        <v>777</v>
      </c>
      <c r="F759" t="s">
        <v>781</v>
      </c>
      <c r="G759" t="s">
        <v>782</v>
      </c>
      <c r="H759" t="s">
        <v>144</v>
      </c>
      <c r="I759" t="s">
        <v>21</v>
      </c>
      <c r="J759" t="s">
        <v>31</v>
      </c>
      <c r="K759" t="s">
        <v>783</v>
      </c>
      <c r="L759" t="s">
        <v>24</v>
      </c>
      <c r="M759" t="s">
        <v>26</v>
      </c>
      <c r="N759">
        <v>471</v>
      </c>
      <c r="O759">
        <v>29444</v>
      </c>
      <c r="P759">
        <v>16179.55</v>
      </c>
      <c r="Q759">
        <v>-6165.39</v>
      </c>
    </row>
    <row r="760" spans="2:17" hidden="1">
      <c r="B760">
        <v>2015</v>
      </c>
      <c r="C760">
        <v>1</v>
      </c>
      <c r="D760" t="s">
        <v>776</v>
      </c>
      <c r="E760" t="s">
        <v>777</v>
      </c>
      <c r="F760" t="s">
        <v>781</v>
      </c>
      <c r="G760" t="s">
        <v>782</v>
      </c>
      <c r="H760" t="s">
        <v>144</v>
      </c>
      <c r="I760" t="s">
        <v>21</v>
      </c>
      <c r="J760" t="s">
        <v>31</v>
      </c>
      <c r="K760" t="s">
        <v>783</v>
      </c>
      <c r="L760" t="s">
        <v>24</v>
      </c>
      <c r="M760" t="s">
        <v>27</v>
      </c>
      <c r="N760">
        <v>259</v>
      </c>
      <c r="O760">
        <v>49848</v>
      </c>
      <c r="P760">
        <v>35775.68</v>
      </c>
      <c r="Q760">
        <v>0</v>
      </c>
    </row>
    <row r="761" spans="2:17" hidden="1">
      <c r="B761">
        <v>2015</v>
      </c>
      <c r="C761">
        <v>1</v>
      </c>
      <c r="D761" t="s">
        <v>776</v>
      </c>
      <c r="E761" t="s">
        <v>777</v>
      </c>
      <c r="F761" t="s">
        <v>784</v>
      </c>
      <c r="G761" t="s">
        <v>785</v>
      </c>
      <c r="H761" t="s">
        <v>140</v>
      </c>
      <c r="I761" t="s">
        <v>1076</v>
      </c>
      <c r="J761" t="s">
        <v>31</v>
      </c>
      <c r="K761" t="s">
        <v>786</v>
      </c>
      <c r="L761" t="s">
        <v>24</v>
      </c>
      <c r="M761" t="s">
        <v>25</v>
      </c>
      <c r="N761">
        <v>3391</v>
      </c>
      <c r="O761">
        <v>37316</v>
      </c>
      <c r="P761">
        <v>24602.29</v>
      </c>
      <c r="Q761">
        <v>-4891.93</v>
      </c>
    </row>
    <row r="762" spans="2:17" hidden="1">
      <c r="B762">
        <v>2015</v>
      </c>
      <c r="C762">
        <v>1</v>
      </c>
      <c r="D762" t="s">
        <v>776</v>
      </c>
      <c r="E762" t="s">
        <v>777</v>
      </c>
      <c r="F762" t="s">
        <v>784</v>
      </c>
      <c r="G762" t="s">
        <v>785</v>
      </c>
      <c r="H762" t="s">
        <v>140</v>
      </c>
      <c r="I762" t="s">
        <v>1076</v>
      </c>
      <c r="J762" t="s">
        <v>31</v>
      </c>
      <c r="K762" t="s">
        <v>786</v>
      </c>
      <c r="L762" t="s">
        <v>24</v>
      </c>
      <c r="M762" t="s">
        <v>26</v>
      </c>
      <c r="N762">
        <v>6110</v>
      </c>
      <c r="O762">
        <v>399095</v>
      </c>
      <c r="P762">
        <v>203037.72</v>
      </c>
      <c r="Q762">
        <v>-24012.3</v>
      </c>
    </row>
    <row r="763" spans="2:17" hidden="1">
      <c r="B763">
        <v>2015</v>
      </c>
      <c r="C763">
        <v>1</v>
      </c>
      <c r="D763" t="s">
        <v>776</v>
      </c>
      <c r="E763" t="s">
        <v>777</v>
      </c>
      <c r="F763" t="s">
        <v>784</v>
      </c>
      <c r="G763" t="s">
        <v>785</v>
      </c>
      <c r="H763" t="s">
        <v>140</v>
      </c>
      <c r="I763" t="s">
        <v>1076</v>
      </c>
      <c r="J763" t="s">
        <v>31</v>
      </c>
      <c r="K763" t="s">
        <v>786</v>
      </c>
      <c r="L763" t="s">
        <v>24</v>
      </c>
      <c r="M763" t="s">
        <v>27</v>
      </c>
      <c r="N763">
        <v>6480</v>
      </c>
      <c r="O763">
        <v>1447302</v>
      </c>
      <c r="P763">
        <v>797040.71</v>
      </c>
      <c r="Q763">
        <v>19522.849999999999</v>
      </c>
    </row>
    <row r="764" spans="2:17" hidden="1">
      <c r="B764">
        <v>2015</v>
      </c>
      <c r="C764">
        <v>1</v>
      </c>
      <c r="D764" t="s">
        <v>776</v>
      </c>
      <c r="E764" t="s">
        <v>777</v>
      </c>
      <c r="F764" t="s">
        <v>787</v>
      </c>
      <c r="G764" t="s">
        <v>788</v>
      </c>
      <c r="H764" t="s">
        <v>140</v>
      </c>
      <c r="I764" t="s">
        <v>1076</v>
      </c>
      <c r="J764" t="s">
        <v>31</v>
      </c>
      <c r="K764" t="s">
        <v>789</v>
      </c>
      <c r="L764" t="s">
        <v>24</v>
      </c>
      <c r="M764" t="s">
        <v>25</v>
      </c>
      <c r="N764">
        <v>3820</v>
      </c>
      <c r="O764">
        <v>48164</v>
      </c>
      <c r="P764">
        <v>30170.74</v>
      </c>
      <c r="Q764">
        <v>-6322.67</v>
      </c>
    </row>
    <row r="765" spans="2:17" hidden="1">
      <c r="B765">
        <v>2015</v>
      </c>
      <c r="C765">
        <v>1</v>
      </c>
      <c r="D765" t="s">
        <v>776</v>
      </c>
      <c r="E765" t="s">
        <v>777</v>
      </c>
      <c r="F765" t="s">
        <v>787</v>
      </c>
      <c r="G765" t="s">
        <v>788</v>
      </c>
      <c r="H765" t="s">
        <v>140</v>
      </c>
      <c r="I765" t="s">
        <v>1076</v>
      </c>
      <c r="J765" t="s">
        <v>31</v>
      </c>
      <c r="K765" t="s">
        <v>789</v>
      </c>
      <c r="L765" t="s">
        <v>24</v>
      </c>
      <c r="M765" t="s">
        <v>26</v>
      </c>
      <c r="N765">
        <v>6390</v>
      </c>
      <c r="O765">
        <v>399857</v>
      </c>
      <c r="P765">
        <v>203418.08</v>
      </c>
      <c r="Q765">
        <v>-25220.17</v>
      </c>
    </row>
    <row r="766" spans="2:17" hidden="1">
      <c r="B766">
        <v>2015</v>
      </c>
      <c r="C766">
        <v>1</v>
      </c>
      <c r="D766" t="s">
        <v>776</v>
      </c>
      <c r="E766" t="s">
        <v>777</v>
      </c>
      <c r="F766" t="s">
        <v>787</v>
      </c>
      <c r="G766" t="s">
        <v>788</v>
      </c>
      <c r="H766" t="s">
        <v>140</v>
      </c>
      <c r="I766" t="s">
        <v>1076</v>
      </c>
      <c r="J766" t="s">
        <v>31</v>
      </c>
      <c r="K766" t="s">
        <v>789</v>
      </c>
      <c r="L766" t="s">
        <v>24</v>
      </c>
      <c r="M766" t="s">
        <v>27</v>
      </c>
      <c r="N766">
        <v>4253</v>
      </c>
      <c r="O766">
        <v>787580</v>
      </c>
      <c r="P766">
        <v>436387.46</v>
      </c>
      <c r="Q766">
        <v>10768.89</v>
      </c>
    </row>
    <row r="767" spans="2:17" hidden="1">
      <c r="B767">
        <v>2015</v>
      </c>
      <c r="C767">
        <v>1</v>
      </c>
      <c r="D767" t="s">
        <v>776</v>
      </c>
      <c r="E767" t="s">
        <v>777</v>
      </c>
      <c r="F767" t="s">
        <v>790</v>
      </c>
      <c r="G767" t="s">
        <v>791</v>
      </c>
      <c r="H767" t="s">
        <v>140</v>
      </c>
      <c r="I767" t="s">
        <v>1076</v>
      </c>
      <c r="J767" t="s">
        <v>31</v>
      </c>
      <c r="K767" t="s">
        <v>792</v>
      </c>
      <c r="L767" t="s">
        <v>24</v>
      </c>
      <c r="M767" t="s">
        <v>25</v>
      </c>
      <c r="N767">
        <v>2157</v>
      </c>
      <c r="O767">
        <v>22875</v>
      </c>
      <c r="P767">
        <v>15295.02</v>
      </c>
      <c r="Q767">
        <v>-2990.14</v>
      </c>
    </row>
    <row r="768" spans="2:17" hidden="1">
      <c r="B768">
        <v>2015</v>
      </c>
      <c r="C768">
        <v>1</v>
      </c>
      <c r="D768" t="s">
        <v>776</v>
      </c>
      <c r="E768" t="s">
        <v>777</v>
      </c>
      <c r="F768" t="s">
        <v>790</v>
      </c>
      <c r="G768" t="s">
        <v>791</v>
      </c>
      <c r="H768" t="s">
        <v>140</v>
      </c>
      <c r="I768" t="s">
        <v>1076</v>
      </c>
      <c r="J768" t="s">
        <v>31</v>
      </c>
      <c r="K768" t="s">
        <v>792</v>
      </c>
      <c r="L768" t="s">
        <v>24</v>
      </c>
      <c r="M768" t="s">
        <v>26</v>
      </c>
      <c r="N768">
        <v>3407</v>
      </c>
      <c r="O768">
        <v>219475</v>
      </c>
      <c r="P768">
        <v>111476.15</v>
      </c>
      <c r="Q768">
        <v>-13354.42</v>
      </c>
    </row>
    <row r="769" spans="2:17" hidden="1">
      <c r="B769">
        <v>2015</v>
      </c>
      <c r="C769">
        <v>1</v>
      </c>
      <c r="D769" t="s">
        <v>776</v>
      </c>
      <c r="E769" t="s">
        <v>777</v>
      </c>
      <c r="F769" t="s">
        <v>790</v>
      </c>
      <c r="G769" t="s">
        <v>791</v>
      </c>
      <c r="H769" t="s">
        <v>140</v>
      </c>
      <c r="I769" t="s">
        <v>1076</v>
      </c>
      <c r="J769" t="s">
        <v>31</v>
      </c>
      <c r="K769" t="s">
        <v>792</v>
      </c>
      <c r="L769" t="s">
        <v>24</v>
      </c>
      <c r="M769" t="s">
        <v>27</v>
      </c>
      <c r="N769">
        <v>3165</v>
      </c>
      <c r="O769">
        <v>690115</v>
      </c>
      <c r="P769">
        <v>380030.52</v>
      </c>
      <c r="Q769">
        <v>9638.15</v>
      </c>
    </row>
    <row r="770" spans="2:17" hidden="1">
      <c r="B770">
        <v>2015</v>
      </c>
      <c r="C770">
        <v>1</v>
      </c>
      <c r="D770" t="s">
        <v>776</v>
      </c>
      <c r="E770" t="s">
        <v>777</v>
      </c>
      <c r="F770" t="s">
        <v>793</v>
      </c>
      <c r="G770" t="s">
        <v>794</v>
      </c>
      <c r="H770" t="s">
        <v>153</v>
      </c>
      <c r="I770" t="s">
        <v>21</v>
      </c>
      <c r="J770" t="s">
        <v>31</v>
      </c>
      <c r="K770" t="s">
        <v>795</v>
      </c>
      <c r="L770" t="s">
        <v>24</v>
      </c>
      <c r="M770" t="s">
        <v>25</v>
      </c>
      <c r="N770">
        <v>8028</v>
      </c>
      <c r="O770">
        <v>86970</v>
      </c>
      <c r="P770">
        <v>54379.73</v>
      </c>
      <c r="Q770">
        <v>-25800.05</v>
      </c>
    </row>
    <row r="771" spans="2:17" hidden="1">
      <c r="B771">
        <v>2015</v>
      </c>
      <c r="C771">
        <v>1</v>
      </c>
      <c r="D771" t="s">
        <v>776</v>
      </c>
      <c r="E771" t="s">
        <v>777</v>
      </c>
      <c r="F771" t="s">
        <v>793</v>
      </c>
      <c r="G771" t="s">
        <v>794</v>
      </c>
      <c r="H771" t="s">
        <v>153</v>
      </c>
      <c r="I771" t="s">
        <v>21</v>
      </c>
      <c r="J771" t="s">
        <v>31</v>
      </c>
      <c r="K771" t="s">
        <v>795</v>
      </c>
      <c r="L771" t="s">
        <v>24</v>
      </c>
      <c r="M771" t="s">
        <v>26</v>
      </c>
      <c r="N771">
        <v>3295</v>
      </c>
      <c r="O771">
        <v>171680</v>
      </c>
      <c r="P771">
        <v>84258.67</v>
      </c>
      <c r="Q771">
        <v>-29325.5</v>
      </c>
    </row>
    <row r="772" spans="2:17" hidden="1">
      <c r="B772">
        <v>2015</v>
      </c>
      <c r="C772">
        <v>1</v>
      </c>
      <c r="D772" t="s">
        <v>776</v>
      </c>
      <c r="E772" t="s">
        <v>777</v>
      </c>
      <c r="F772" t="s">
        <v>793</v>
      </c>
      <c r="G772" t="s">
        <v>794</v>
      </c>
      <c r="H772" t="s">
        <v>153</v>
      </c>
      <c r="I772" t="s">
        <v>21</v>
      </c>
      <c r="J772" t="s">
        <v>31</v>
      </c>
      <c r="K772" t="s">
        <v>795</v>
      </c>
      <c r="L772" t="s">
        <v>24</v>
      </c>
      <c r="M772" t="s">
        <v>27</v>
      </c>
      <c r="N772">
        <v>667</v>
      </c>
      <c r="O772">
        <v>144934</v>
      </c>
      <c r="P772">
        <v>90641.55</v>
      </c>
      <c r="Q772">
        <v>2292.08</v>
      </c>
    </row>
    <row r="773" spans="2:17" hidden="1">
      <c r="B773">
        <v>2015</v>
      </c>
      <c r="C773">
        <v>1</v>
      </c>
      <c r="D773" t="s">
        <v>776</v>
      </c>
      <c r="E773" t="s">
        <v>777</v>
      </c>
      <c r="F773" t="s">
        <v>796</v>
      </c>
      <c r="G773" t="s">
        <v>797</v>
      </c>
      <c r="H773" t="s">
        <v>121</v>
      </c>
      <c r="I773" t="s">
        <v>1076</v>
      </c>
      <c r="J773" t="s">
        <v>31</v>
      </c>
      <c r="K773" t="s">
        <v>798</v>
      </c>
      <c r="L773" t="s">
        <v>24</v>
      </c>
      <c r="M773" t="s">
        <v>25</v>
      </c>
      <c r="N773">
        <v>75</v>
      </c>
      <c r="O773">
        <v>511</v>
      </c>
      <c r="P773">
        <v>378.2</v>
      </c>
      <c r="Q773">
        <v>-151.69999999999999</v>
      </c>
    </row>
    <row r="774" spans="2:17" hidden="1">
      <c r="B774">
        <v>2015</v>
      </c>
      <c r="C774">
        <v>1</v>
      </c>
      <c r="D774" t="s">
        <v>776</v>
      </c>
      <c r="E774" t="s">
        <v>777</v>
      </c>
      <c r="F774" t="s">
        <v>796</v>
      </c>
      <c r="G774" t="s">
        <v>797</v>
      </c>
      <c r="H774" t="s">
        <v>121</v>
      </c>
      <c r="I774" t="s">
        <v>1076</v>
      </c>
      <c r="J774" t="s">
        <v>31</v>
      </c>
      <c r="K774" t="s">
        <v>798</v>
      </c>
      <c r="L774" t="s">
        <v>24</v>
      </c>
      <c r="M774" t="s">
        <v>26</v>
      </c>
      <c r="N774">
        <v>83</v>
      </c>
      <c r="O774">
        <v>5570</v>
      </c>
      <c r="P774">
        <v>2819.13</v>
      </c>
      <c r="Q774">
        <v>-739.53</v>
      </c>
    </row>
    <row r="775" spans="2:17" hidden="1">
      <c r="B775">
        <v>2015</v>
      </c>
      <c r="C775">
        <v>1</v>
      </c>
      <c r="D775" t="s">
        <v>776</v>
      </c>
      <c r="E775" t="s">
        <v>777</v>
      </c>
      <c r="F775" t="s">
        <v>796</v>
      </c>
      <c r="G775" t="s">
        <v>797</v>
      </c>
      <c r="H775" t="s">
        <v>121</v>
      </c>
      <c r="I775" t="s">
        <v>1076</v>
      </c>
      <c r="J775" t="s">
        <v>31</v>
      </c>
      <c r="K775" t="s">
        <v>798</v>
      </c>
      <c r="L775" t="s">
        <v>24</v>
      </c>
      <c r="M775" t="s">
        <v>27</v>
      </c>
      <c r="N775">
        <v>139</v>
      </c>
      <c r="O775">
        <v>36975</v>
      </c>
      <c r="P775">
        <v>22375.599999999999</v>
      </c>
      <c r="Q775">
        <v>0</v>
      </c>
    </row>
    <row r="776" spans="2:17" hidden="1">
      <c r="B776">
        <v>2015</v>
      </c>
      <c r="C776">
        <v>1</v>
      </c>
      <c r="D776" t="s">
        <v>776</v>
      </c>
      <c r="E776" t="s">
        <v>777</v>
      </c>
      <c r="F776" t="s">
        <v>799</v>
      </c>
      <c r="G776" t="s">
        <v>800</v>
      </c>
      <c r="H776" t="s">
        <v>153</v>
      </c>
      <c r="I776" t="s">
        <v>21</v>
      </c>
      <c r="J776" t="s">
        <v>31</v>
      </c>
      <c r="K776" t="s">
        <v>801</v>
      </c>
      <c r="L776" t="s">
        <v>24</v>
      </c>
      <c r="M776" t="s">
        <v>25</v>
      </c>
      <c r="N776">
        <v>16684</v>
      </c>
      <c r="O776">
        <v>184994</v>
      </c>
      <c r="P776">
        <v>114044.27</v>
      </c>
      <c r="Q776">
        <v>-54643.43</v>
      </c>
    </row>
    <row r="777" spans="2:17" hidden="1">
      <c r="B777">
        <v>2015</v>
      </c>
      <c r="C777">
        <v>1</v>
      </c>
      <c r="D777" t="s">
        <v>776</v>
      </c>
      <c r="E777" t="s">
        <v>777</v>
      </c>
      <c r="F777" t="s">
        <v>799</v>
      </c>
      <c r="G777" t="s">
        <v>800</v>
      </c>
      <c r="H777" t="s">
        <v>153</v>
      </c>
      <c r="I777" t="s">
        <v>21</v>
      </c>
      <c r="J777" t="s">
        <v>31</v>
      </c>
      <c r="K777" t="s">
        <v>801</v>
      </c>
      <c r="L777" t="s">
        <v>24</v>
      </c>
      <c r="M777" t="s">
        <v>26</v>
      </c>
      <c r="N777">
        <v>8140</v>
      </c>
      <c r="O777">
        <v>451888</v>
      </c>
      <c r="P777">
        <v>223961.82</v>
      </c>
      <c r="Q777">
        <v>-72177.98</v>
      </c>
    </row>
    <row r="778" spans="2:17" hidden="1">
      <c r="B778">
        <v>2015</v>
      </c>
      <c r="C778">
        <v>1</v>
      </c>
      <c r="D778" t="s">
        <v>776</v>
      </c>
      <c r="E778" t="s">
        <v>777</v>
      </c>
      <c r="F778" t="s">
        <v>799</v>
      </c>
      <c r="G778" t="s">
        <v>800</v>
      </c>
      <c r="H778" t="s">
        <v>153</v>
      </c>
      <c r="I778" t="s">
        <v>21</v>
      </c>
      <c r="J778" t="s">
        <v>31</v>
      </c>
      <c r="K778" t="s">
        <v>801</v>
      </c>
      <c r="L778" t="s">
        <v>24</v>
      </c>
      <c r="M778" t="s">
        <v>27</v>
      </c>
      <c r="N778">
        <v>2403</v>
      </c>
      <c r="O778">
        <v>502648</v>
      </c>
      <c r="P778">
        <v>313766.32</v>
      </c>
      <c r="Q778">
        <v>7956.79</v>
      </c>
    </row>
    <row r="779" spans="2:17" hidden="1">
      <c r="B779">
        <v>2015</v>
      </c>
      <c r="C779">
        <v>1</v>
      </c>
      <c r="D779" t="s">
        <v>776</v>
      </c>
      <c r="E779" t="s">
        <v>777</v>
      </c>
      <c r="F779" t="s">
        <v>802</v>
      </c>
      <c r="G779" t="s">
        <v>803</v>
      </c>
      <c r="H779" t="s">
        <v>144</v>
      </c>
      <c r="I779" t="s">
        <v>21</v>
      </c>
      <c r="J779" t="s">
        <v>31</v>
      </c>
      <c r="K779" t="s">
        <v>804</v>
      </c>
      <c r="L779" t="s">
        <v>24</v>
      </c>
      <c r="M779" t="s">
        <v>25</v>
      </c>
      <c r="N779">
        <v>15795</v>
      </c>
      <c r="O779">
        <v>166175</v>
      </c>
      <c r="P779">
        <v>114996.44</v>
      </c>
      <c r="Q779">
        <v>-54792.07</v>
      </c>
    </row>
    <row r="780" spans="2:17" hidden="1">
      <c r="B780">
        <v>2015</v>
      </c>
      <c r="C780">
        <v>1</v>
      </c>
      <c r="D780" t="s">
        <v>776</v>
      </c>
      <c r="E780" t="s">
        <v>777</v>
      </c>
      <c r="F780" t="s">
        <v>802</v>
      </c>
      <c r="G780" t="s">
        <v>803</v>
      </c>
      <c r="H780" t="s">
        <v>144</v>
      </c>
      <c r="I780" t="s">
        <v>21</v>
      </c>
      <c r="J780" t="s">
        <v>31</v>
      </c>
      <c r="K780" t="s">
        <v>804</v>
      </c>
      <c r="L780" t="s">
        <v>24</v>
      </c>
      <c r="M780" t="s">
        <v>26</v>
      </c>
      <c r="N780">
        <v>4659</v>
      </c>
      <c r="O780">
        <v>245638</v>
      </c>
      <c r="P780">
        <v>133793.71</v>
      </c>
      <c r="Q780">
        <v>-46144.68</v>
      </c>
    </row>
    <row r="781" spans="2:17" hidden="1">
      <c r="B781">
        <v>2015</v>
      </c>
      <c r="C781">
        <v>1</v>
      </c>
      <c r="D781" t="s">
        <v>776</v>
      </c>
      <c r="E781" t="s">
        <v>777</v>
      </c>
      <c r="F781" t="s">
        <v>802</v>
      </c>
      <c r="G781" t="s">
        <v>803</v>
      </c>
      <c r="H781" t="s">
        <v>144</v>
      </c>
      <c r="I781" t="s">
        <v>21</v>
      </c>
      <c r="J781" t="s">
        <v>31</v>
      </c>
      <c r="K781" t="s">
        <v>804</v>
      </c>
      <c r="L781" t="s">
        <v>24</v>
      </c>
      <c r="M781" t="s">
        <v>27</v>
      </c>
      <c r="N781">
        <v>936</v>
      </c>
      <c r="O781">
        <v>188555</v>
      </c>
      <c r="P781">
        <v>131381.93</v>
      </c>
      <c r="Q781">
        <v>3336.64</v>
      </c>
    </row>
    <row r="782" spans="2:17" hidden="1">
      <c r="B782">
        <v>2015</v>
      </c>
      <c r="C782">
        <v>1</v>
      </c>
      <c r="D782" t="s">
        <v>776</v>
      </c>
      <c r="E782" t="s">
        <v>777</v>
      </c>
      <c r="F782" t="s">
        <v>805</v>
      </c>
      <c r="G782" t="s">
        <v>806</v>
      </c>
      <c r="H782" t="s">
        <v>153</v>
      </c>
      <c r="I782" t="s">
        <v>21</v>
      </c>
      <c r="J782" t="s">
        <v>31</v>
      </c>
      <c r="K782" t="s">
        <v>807</v>
      </c>
      <c r="L782" t="s">
        <v>24</v>
      </c>
      <c r="M782" t="s">
        <v>25</v>
      </c>
      <c r="N782">
        <v>27426</v>
      </c>
      <c r="O782">
        <v>300628</v>
      </c>
      <c r="P782">
        <v>186389.9</v>
      </c>
      <c r="Q782">
        <v>-88723.15</v>
      </c>
    </row>
    <row r="783" spans="2:17" hidden="1">
      <c r="B783">
        <v>2015</v>
      </c>
      <c r="C783">
        <v>1</v>
      </c>
      <c r="D783" t="s">
        <v>776</v>
      </c>
      <c r="E783" t="s">
        <v>777</v>
      </c>
      <c r="F783" t="s">
        <v>805</v>
      </c>
      <c r="G783" t="s">
        <v>806</v>
      </c>
      <c r="H783" t="s">
        <v>153</v>
      </c>
      <c r="I783" t="s">
        <v>21</v>
      </c>
      <c r="J783" t="s">
        <v>31</v>
      </c>
      <c r="K783" t="s">
        <v>807</v>
      </c>
      <c r="L783" t="s">
        <v>24</v>
      </c>
      <c r="M783" t="s">
        <v>26</v>
      </c>
      <c r="N783">
        <v>9130</v>
      </c>
      <c r="O783">
        <v>485536</v>
      </c>
      <c r="P783">
        <v>237878.88</v>
      </c>
      <c r="Q783">
        <v>-80692.649999999994</v>
      </c>
    </row>
    <row r="784" spans="2:17" hidden="1">
      <c r="B784">
        <v>2015</v>
      </c>
      <c r="C784">
        <v>1</v>
      </c>
      <c r="D784" t="s">
        <v>776</v>
      </c>
      <c r="E784" t="s">
        <v>777</v>
      </c>
      <c r="F784" t="s">
        <v>805</v>
      </c>
      <c r="G784" t="s">
        <v>806</v>
      </c>
      <c r="H784" t="s">
        <v>153</v>
      </c>
      <c r="I784" t="s">
        <v>21</v>
      </c>
      <c r="J784" t="s">
        <v>31</v>
      </c>
      <c r="K784" t="s">
        <v>807</v>
      </c>
      <c r="L784" t="s">
        <v>24</v>
      </c>
      <c r="M784" t="s">
        <v>27</v>
      </c>
      <c r="N784">
        <v>2694</v>
      </c>
      <c r="O784">
        <v>528754</v>
      </c>
      <c r="P784">
        <v>328854.3</v>
      </c>
      <c r="Q784">
        <v>8294.5</v>
      </c>
    </row>
    <row r="785" spans="2:17" hidden="1">
      <c r="B785">
        <v>2015</v>
      </c>
      <c r="C785">
        <v>1</v>
      </c>
      <c r="D785" t="s">
        <v>776</v>
      </c>
      <c r="E785" t="s">
        <v>777</v>
      </c>
      <c r="F785" t="s">
        <v>808</v>
      </c>
      <c r="G785" t="s">
        <v>809</v>
      </c>
      <c r="H785" t="s">
        <v>20</v>
      </c>
      <c r="I785" t="s">
        <v>21</v>
      </c>
      <c r="J785" t="s">
        <v>31</v>
      </c>
      <c r="K785" t="s">
        <v>810</v>
      </c>
      <c r="L785" t="s">
        <v>24</v>
      </c>
      <c r="M785" t="s">
        <v>25</v>
      </c>
      <c r="N785">
        <v>8695</v>
      </c>
      <c r="O785">
        <v>83683</v>
      </c>
      <c r="P785">
        <v>60947.1</v>
      </c>
      <c r="Q785">
        <v>-27465.78</v>
      </c>
    </row>
    <row r="786" spans="2:17" hidden="1">
      <c r="B786">
        <v>2015</v>
      </c>
      <c r="C786">
        <v>1</v>
      </c>
      <c r="D786" t="s">
        <v>776</v>
      </c>
      <c r="E786" t="s">
        <v>777</v>
      </c>
      <c r="F786" t="s">
        <v>808</v>
      </c>
      <c r="G786" t="s">
        <v>809</v>
      </c>
      <c r="H786" t="s">
        <v>20</v>
      </c>
      <c r="I786" t="s">
        <v>21</v>
      </c>
      <c r="J786" t="s">
        <v>31</v>
      </c>
      <c r="K786" t="s">
        <v>810</v>
      </c>
      <c r="L786" t="s">
        <v>24</v>
      </c>
      <c r="M786" t="s">
        <v>26</v>
      </c>
      <c r="N786">
        <v>1889</v>
      </c>
      <c r="O786">
        <v>97006</v>
      </c>
      <c r="P786">
        <v>52267.57</v>
      </c>
      <c r="Q786">
        <v>-18699.82</v>
      </c>
    </row>
    <row r="787" spans="2:17" hidden="1">
      <c r="B787">
        <v>2015</v>
      </c>
      <c r="C787">
        <v>1</v>
      </c>
      <c r="D787" t="s">
        <v>776</v>
      </c>
      <c r="E787" t="s">
        <v>777</v>
      </c>
      <c r="F787" t="s">
        <v>808</v>
      </c>
      <c r="G787" t="s">
        <v>809</v>
      </c>
      <c r="H787" t="s">
        <v>20</v>
      </c>
      <c r="I787" t="s">
        <v>21</v>
      </c>
      <c r="J787" t="s">
        <v>31</v>
      </c>
      <c r="K787" t="s">
        <v>810</v>
      </c>
      <c r="L787" t="s">
        <v>24</v>
      </c>
      <c r="M787" t="s">
        <v>27</v>
      </c>
      <c r="N787">
        <v>290</v>
      </c>
      <c r="O787">
        <v>68666</v>
      </c>
      <c r="P787">
        <v>45056.61</v>
      </c>
      <c r="Q787">
        <v>-1139.1600000000001</v>
      </c>
    </row>
    <row r="788" spans="2:17" hidden="1">
      <c r="B788">
        <v>2015</v>
      </c>
      <c r="C788">
        <v>1</v>
      </c>
      <c r="D788" t="s">
        <v>776</v>
      </c>
      <c r="E788" t="s">
        <v>777</v>
      </c>
      <c r="F788" t="s">
        <v>811</v>
      </c>
      <c r="G788" t="s">
        <v>812</v>
      </c>
      <c r="H788" t="s">
        <v>144</v>
      </c>
      <c r="I788" t="s">
        <v>21</v>
      </c>
      <c r="J788" t="s">
        <v>31</v>
      </c>
      <c r="K788" t="s">
        <v>813</v>
      </c>
      <c r="L788" t="s">
        <v>24</v>
      </c>
      <c r="M788" t="s">
        <v>25</v>
      </c>
      <c r="N788">
        <v>14635</v>
      </c>
      <c r="O788">
        <v>128489</v>
      </c>
      <c r="P788">
        <v>97640.27</v>
      </c>
      <c r="Q788">
        <v>-41945.38</v>
      </c>
    </row>
    <row r="789" spans="2:17" hidden="1">
      <c r="B789">
        <v>2015</v>
      </c>
      <c r="C789">
        <v>1</v>
      </c>
      <c r="D789" t="s">
        <v>776</v>
      </c>
      <c r="E789" t="s">
        <v>777</v>
      </c>
      <c r="F789" t="s">
        <v>811</v>
      </c>
      <c r="G789" t="s">
        <v>812</v>
      </c>
      <c r="H789" t="s">
        <v>144</v>
      </c>
      <c r="I789" t="s">
        <v>21</v>
      </c>
      <c r="J789" t="s">
        <v>31</v>
      </c>
      <c r="K789" t="s">
        <v>813</v>
      </c>
      <c r="L789" t="s">
        <v>24</v>
      </c>
      <c r="M789" t="s">
        <v>26</v>
      </c>
      <c r="N789">
        <v>5900</v>
      </c>
      <c r="O789">
        <v>326857</v>
      </c>
      <c r="P789">
        <v>177982.48</v>
      </c>
      <c r="Q789">
        <v>-57759.56</v>
      </c>
    </row>
    <row r="790" spans="2:17" hidden="1">
      <c r="B790">
        <v>2015</v>
      </c>
      <c r="C790">
        <v>1</v>
      </c>
      <c r="D790" t="s">
        <v>776</v>
      </c>
      <c r="E790" t="s">
        <v>777</v>
      </c>
      <c r="F790" t="s">
        <v>811</v>
      </c>
      <c r="G790" t="s">
        <v>812</v>
      </c>
      <c r="H790" t="s">
        <v>144</v>
      </c>
      <c r="I790" t="s">
        <v>21</v>
      </c>
      <c r="J790" t="s">
        <v>31</v>
      </c>
      <c r="K790" t="s">
        <v>813</v>
      </c>
      <c r="L790" t="s">
        <v>24</v>
      </c>
      <c r="M790" t="s">
        <v>27</v>
      </c>
      <c r="N790">
        <v>1583</v>
      </c>
      <c r="O790">
        <v>303282</v>
      </c>
      <c r="P790">
        <v>209063.29</v>
      </c>
      <c r="Q790">
        <v>5323.38</v>
      </c>
    </row>
    <row r="791" spans="2:17" hidden="1">
      <c r="B791">
        <v>2015</v>
      </c>
      <c r="C791">
        <v>1</v>
      </c>
      <c r="D791" t="s">
        <v>776</v>
      </c>
      <c r="E791" t="s">
        <v>777</v>
      </c>
      <c r="F791" t="s">
        <v>814</v>
      </c>
      <c r="G791" t="s">
        <v>815</v>
      </c>
      <c r="H791" t="s">
        <v>121</v>
      </c>
      <c r="I791" t="s">
        <v>1076</v>
      </c>
      <c r="J791" t="s">
        <v>31</v>
      </c>
      <c r="K791" t="s">
        <v>816</v>
      </c>
      <c r="L791" t="s">
        <v>24</v>
      </c>
      <c r="M791" t="s">
        <v>25</v>
      </c>
      <c r="N791">
        <v>4505</v>
      </c>
      <c r="O791">
        <v>62578</v>
      </c>
      <c r="P791">
        <v>38774.78</v>
      </c>
      <c r="Q791">
        <v>-8390.74</v>
      </c>
    </row>
    <row r="792" spans="2:17" hidden="1">
      <c r="B792">
        <v>2015</v>
      </c>
      <c r="C792">
        <v>1</v>
      </c>
      <c r="D792" t="s">
        <v>776</v>
      </c>
      <c r="E792" t="s">
        <v>777</v>
      </c>
      <c r="F792" t="s">
        <v>814</v>
      </c>
      <c r="G792" t="s">
        <v>815</v>
      </c>
      <c r="H792" t="s">
        <v>121</v>
      </c>
      <c r="I792" t="s">
        <v>1076</v>
      </c>
      <c r="J792" t="s">
        <v>31</v>
      </c>
      <c r="K792" t="s">
        <v>816</v>
      </c>
      <c r="L792" t="s">
        <v>24</v>
      </c>
      <c r="M792" t="s">
        <v>26</v>
      </c>
      <c r="N792">
        <v>4190</v>
      </c>
      <c r="O792">
        <v>235710</v>
      </c>
      <c r="P792">
        <v>122226.22</v>
      </c>
      <c r="Q792">
        <v>-16843.8</v>
      </c>
    </row>
    <row r="793" spans="2:17" hidden="1">
      <c r="B793">
        <v>2015</v>
      </c>
      <c r="C793">
        <v>1</v>
      </c>
      <c r="D793" t="s">
        <v>776</v>
      </c>
      <c r="E793" t="s">
        <v>777</v>
      </c>
      <c r="F793" t="s">
        <v>814</v>
      </c>
      <c r="G793" t="s">
        <v>815</v>
      </c>
      <c r="H793" t="s">
        <v>121</v>
      </c>
      <c r="I793" t="s">
        <v>1076</v>
      </c>
      <c r="J793" t="s">
        <v>31</v>
      </c>
      <c r="K793" t="s">
        <v>816</v>
      </c>
      <c r="L793" t="s">
        <v>24</v>
      </c>
      <c r="M793" t="s">
        <v>27</v>
      </c>
      <c r="N793">
        <v>1182</v>
      </c>
      <c r="O793">
        <v>213293</v>
      </c>
      <c r="P793">
        <v>121017.43</v>
      </c>
      <c r="Q793">
        <v>3059.41</v>
      </c>
    </row>
    <row r="794" spans="2:17" hidden="1">
      <c r="B794">
        <v>2015</v>
      </c>
      <c r="C794">
        <v>1</v>
      </c>
      <c r="D794" t="s">
        <v>776</v>
      </c>
      <c r="E794" t="s">
        <v>777</v>
      </c>
      <c r="F794" t="s">
        <v>817</v>
      </c>
      <c r="G794" t="s">
        <v>818</v>
      </c>
      <c r="H794" t="s">
        <v>20</v>
      </c>
      <c r="I794" t="s">
        <v>21</v>
      </c>
      <c r="J794" t="s">
        <v>31</v>
      </c>
      <c r="K794" t="s">
        <v>819</v>
      </c>
      <c r="L794" t="s">
        <v>24</v>
      </c>
      <c r="M794" t="s">
        <v>25</v>
      </c>
      <c r="N794">
        <v>18594</v>
      </c>
      <c r="O794">
        <v>199781</v>
      </c>
      <c r="P794">
        <v>137170.29</v>
      </c>
      <c r="Q794">
        <v>-65558.75</v>
      </c>
    </row>
    <row r="795" spans="2:17" hidden="1">
      <c r="B795">
        <v>2015</v>
      </c>
      <c r="C795">
        <v>1</v>
      </c>
      <c r="D795" t="s">
        <v>776</v>
      </c>
      <c r="E795" t="s">
        <v>777</v>
      </c>
      <c r="F795" t="s">
        <v>817</v>
      </c>
      <c r="G795" t="s">
        <v>818</v>
      </c>
      <c r="H795" t="s">
        <v>20</v>
      </c>
      <c r="I795" t="s">
        <v>21</v>
      </c>
      <c r="J795" t="s">
        <v>31</v>
      </c>
      <c r="K795" t="s">
        <v>819</v>
      </c>
      <c r="L795" t="s">
        <v>24</v>
      </c>
      <c r="M795" t="s">
        <v>26</v>
      </c>
      <c r="N795">
        <v>5130</v>
      </c>
      <c r="O795">
        <v>260080</v>
      </c>
      <c r="P795">
        <v>140001.04999999999</v>
      </c>
      <c r="Q795">
        <v>-50501.25</v>
      </c>
    </row>
    <row r="796" spans="2:17" hidden="1">
      <c r="B796">
        <v>2015</v>
      </c>
      <c r="C796">
        <v>1</v>
      </c>
      <c r="D796" t="s">
        <v>776</v>
      </c>
      <c r="E796" t="s">
        <v>777</v>
      </c>
      <c r="F796" t="s">
        <v>817</v>
      </c>
      <c r="G796" t="s">
        <v>818</v>
      </c>
      <c r="H796" t="s">
        <v>20</v>
      </c>
      <c r="I796" t="s">
        <v>21</v>
      </c>
      <c r="J796" t="s">
        <v>31</v>
      </c>
      <c r="K796" t="s">
        <v>819</v>
      </c>
      <c r="L796" t="s">
        <v>24</v>
      </c>
      <c r="M796" t="s">
        <v>27</v>
      </c>
      <c r="N796">
        <v>694</v>
      </c>
      <c r="O796">
        <v>129381</v>
      </c>
      <c r="P796">
        <v>89891.54</v>
      </c>
      <c r="Q796">
        <v>2280.52</v>
      </c>
    </row>
    <row r="797" spans="2:17" hidden="1">
      <c r="B797">
        <v>2015</v>
      </c>
      <c r="C797">
        <v>1</v>
      </c>
      <c r="D797" t="s">
        <v>776</v>
      </c>
      <c r="E797" t="s">
        <v>777</v>
      </c>
      <c r="F797" t="s">
        <v>820</v>
      </c>
      <c r="G797" t="s">
        <v>821</v>
      </c>
      <c r="H797" t="s">
        <v>153</v>
      </c>
      <c r="I797" t="s">
        <v>21</v>
      </c>
      <c r="J797" t="s">
        <v>31</v>
      </c>
      <c r="K797" t="s">
        <v>822</v>
      </c>
      <c r="L797" t="s">
        <v>24</v>
      </c>
      <c r="M797" t="s">
        <v>25</v>
      </c>
      <c r="N797">
        <v>835</v>
      </c>
      <c r="O797">
        <v>8600</v>
      </c>
      <c r="P797">
        <v>5501</v>
      </c>
      <c r="Q797">
        <v>-2527.6999999999998</v>
      </c>
    </row>
    <row r="798" spans="2:17" hidden="1">
      <c r="B798">
        <v>2015</v>
      </c>
      <c r="C798">
        <v>1</v>
      </c>
      <c r="D798" t="s">
        <v>776</v>
      </c>
      <c r="E798" t="s">
        <v>777</v>
      </c>
      <c r="F798" t="s">
        <v>820</v>
      </c>
      <c r="G798" t="s">
        <v>821</v>
      </c>
      <c r="H798" t="s">
        <v>153</v>
      </c>
      <c r="I798" t="s">
        <v>21</v>
      </c>
      <c r="J798" t="s">
        <v>31</v>
      </c>
      <c r="K798" t="s">
        <v>822</v>
      </c>
      <c r="L798" t="s">
        <v>24</v>
      </c>
      <c r="M798" t="s">
        <v>26</v>
      </c>
      <c r="N798">
        <v>902</v>
      </c>
      <c r="O798">
        <v>55522</v>
      </c>
      <c r="P798">
        <v>27899.71</v>
      </c>
      <c r="Q798">
        <v>-7955.64</v>
      </c>
    </row>
    <row r="799" spans="2:17" hidden="1">
      <c r="B799">
        <v>2015</v>
      </c>
      <c r="C799">
        <v>1</v>
      </c>
      <c r="D799" t="s">
        <v>776</v>
      </c>
      <c r="E799" t="s">
        <v>777</v>
      </c>
      <c r="F799" t="s">
        <v>820</v>
      </c>
      <c r="G799" t="s">
        <v>821</v>
      </c>
      <c r="H799" t="s">
        <v>153</v>
      </c>
      <c r="I799" t="s">
        <v>21</v>
      </c>
      <c r="J799" t="s">
        <v>31</v>
      </c>
      <c r="K799" t="s">
        <v>822</v>
      </c>
      <c r="L799" t="s">
        <v>24</v>
      </c>
      <c r="M799" t="s">
        <v>27</v>
      </c>
      <c r="N799">
        <v>568</v>
      </c>
      <c r="O799">
        <v>129610</v>
      </c>
      <c r="P799">
        <v>79866.42</v>
      </c>
      <c r="Q799">
        <v>1646.76</v>
      </c>
    </row>
    <row r="800" spans="2:17" hidden="1">
      <c r="B800">
        <v>2015</v>
      </c>
      <c r="C800">
        <v>1</v>
      </c>
      <c r="D800" t="s">
        <v>776</v>
      </c>
      <c r="E800" t="s">
        <v>777</v>
      </c>
      <c r="F800" t="s">
        <v>823</v>
      </c>
      <c r="G800" t="s">
        <v>824</v>
      </c>
      <c r="H800" t="s">
        <v>140</v>
      </c>
      <c r="I800" t="s">
        <v>1076</v>
      </c>
      <c r="J800" t="s">
        <v>31</v>
      </c>
      <c r="K800" t="s">
        <v>825</v>
      </c>
      <c r="L800" t="s">
        <v>24</v>
      </c>
      <c r="M800" t="s">
        <v>25</v>
      </c>
      <c r="N800">
        <v>108</v>
      </c>
      <c r="O800">
        <v>1032</v>
      </c>
      <c r="P800">
        <v>719.54</v>
      </c>
      <c r="Q800">
        <v>-134.31</v>
      </c>
    </row>
    <row r="801" spans="2:17" hidden="1">
      <c r="B801">
        <v>2015</v>
      </c>
      <c r="C801">
        <v>1</v>
      </c>
      <c r="D801" t="s">
        <v>776</v>
      </c>
      <c r="E801" t="s">
        <v>777</v>
      </c>
      <c r="F801" t="s">
        <v>823</v>
      </c>
      <c r="G801" t="s">
        <v>824</v>
      </c>
      <c r="H801" t="s">
        <v>140</v>
      </c>
      <c r="I801" t="s">
        <v>1076</v>
      </c>
      <c r="J801" t="s">
        <v>31</v>
      </c>
      <c r="K801" t="s">
        <v>825</v>
      </c>
      <c r="L801" t="s">
        <v>24</v>
      </c>
      <c r="M801" t="s">
        <v>26</v>
      </c>
      <c r="N801">
        <v>138</v>
      </c>
      <c r="O801">
        <v>8450</v>
      </c>
      <c r="P801">
        <v>4266.3900000000003</v>
      </c>
      <c r="Q801">
        <v>-539.58000000000004</v>
      </c>
    </row>
    <row r="802" spans="2:17" hidden="1">
      <c r="B802">
        <v>2015</v>
      </c>
      <c r="C802">
        <v>1</v>
      </c>
      <c r="D802" t="s">
        <v>776</v>
      </c>
      <c r="E802" t="s">
        <v>777</v>
      </c>
      <c r="F802" t="s">
        <v>823</v>
      </c>
      <c r="G802" t="s">
        <v>824</v>
      </c>
      <c r="H802" t="s">
        <v>140</v>
      </c>
      <c r="I802" t="s">
        <v>1076</v>
      </c>
      <c r="J802" t="s">
        <v>31</v>
      </c>
      <c r="K802" t="s">
        <v>825</v>
      </c>
      <c r="L802" t="s">
        <v>24</v>
      </c>
      <c r="M802" t="s">
        <v>27</v>
      </c>
      <c r="N802">
        <v>325</v>
      </c>
      <c r="O802">
        <v>107874</v>
      </c>
      <c r="P802">
        <v>58615.360000000001</v>
      </c>
      <c r="Q802">
        <v>1482.39</v>
      </c>
    </row>
    <row r="803" spans="2:17" hidden="1">
      <c r="B803">
        <v>2015</v>
      </c>
      <c r="C803">
        <v>1</v>
      </c>
      <c r="D803" t="s">
        <v>776</v>
      </c>
      <c r="E803" t="s">
        <v>777</v>
      </c>
      <c r="F803" t="s">
        <v>826</v>
      </c>
      <c r="G803" t="s">
        <v>827</v>
      </c>
      <c r="H803" t="s">
        <v>20</v>
      </c>
      <c r="I803" t="s">
        <v>21</v>
      </c>
      <c r="J803" t="s">
        <v>31</v>
      </c>
      <c r="K803" t="s">
        <v>828</v>
      </c>
      <c r="L803" t="s">
        <v>24</v>
      </c>
      <c r="M803" t="s">
        <v>25</v>
      </c>
      <c r="N803">
        <v>9122</v>
      </c>
      <c r="O803">
        <v>78520</v>
      </c>
      <c r="P803">
        <v>60895.44</v>
      </c>
      <c r="Q803">
        <v>-25770.76</v>
      </c>
    </row>
    <row r="804" spans="2:17" hidden="1">
      <c r="B804">
        <v>2015</v>
      </c>
      <c r="C804">
        <v>1</v>
      </c>
      <c r="D804" t="s">
        <v>776</v>
      </c>
      <c r="E804" t="s">
        <v>777</v>
      </c>
      <c r="F804" t="s">
        <v>826</v>
      </c>
      <c r="G804" t="s">
        <v>827</v>
      </c>
      <c r="H804" t="s">
        <v>20</v>
      </c>
      <c r="I804" t="s">
        <v>21</v>
      </c>
      <c r="J804" t="s">
        <v>31</v>
      </c>
      <c r="K804" t="s">
        <v>828</v>
      </c>
      <c r="L804" t="s">
        <v>24</v>
      </c>
      <c r="M804" t="s">
        <v>26</v>
      </c>
      <c r="N804">
        <v>1415</v>
      </c>
      <c r="O804">
        <v>70925</v>
      </c>
      <c r="P804">
        <v>38057.78</v>
      </c>
      <c r="Q804">
        <v>-13960.06</v>
      </c>
    </row>
    <row r="805" spans="2:17" hidden="1">
      <c r="B805">
        <v>2015</v>
      </c>
      <c r="C805">
        <v>1</v>
      </c>
      <c r="D805" t="s">
        <v>776</v>
      </c>
      <c r="E805" t="s">
        <v>777</v>
      </c>
      <c r="F805" t="s">
        <v>826</v>
      </c>
      <c r="G805" t="s">
        <v>827</v>
      </c>
      <c r="H805" t="s">
        <v>20</v>
      </c>
      <c r="I805" t="s">
        <v>21</v>
      </c>
      <c r="J805" t="s">
        <v>31</v>
      </c>
      <c r="K805" t="s">
        <v>828</v>
      </c>
      <c r="L805" t="s">
        <v>24</v>
      </c>
      <c r="M805" t="s">
        <v>27</v>
      </c>
      <c r="N805">
        <v>211</v>
      </c>
      <c r="O805">
        <v>49466</v>
      </c>
      <c r="P805">
        <v>34153.760000000002</v>
      </c>
      <c r="Q805">
        <v>867</v>
      </c>
    </row>
    <row r="806" spans="2:17" hidden="1">
      <c r="B806">
        <v>2015</v>
      </c>
      <c r="C806">
        <v>1</v>
      </c>
      <c r="D806" t="s">
        <v>776</v>
      </c>
      <c r="E806" t="s">
        <v>777</v>
      </c>
      <c r="F806" t="s">
        <v>829</v>
      </c>
      <c r="G806" t="s">
        <v>830</v>
      </c>
      <c r="H806" t="s">
        <v>144</v>
      </c>
      <c r="I806" t="s">
        <v>21</v>
      </c>
      <c r="J806" t="s">
        <v>31</v>
      </c>
      <c r="K806" t="s">
        <v>831</v>
      </c>
      <c r="L806" t="s">
        <v>24</v>
      </c>
      <c r="M806" t="s">
        <v>25</v>
      </c>
      <c r="N806">
        <v>16192</v>
      </c>
      <c r="O806">
        <v>161617</v>
      </c>
      <c r="P806">
        <v>114509.73</v>
      </c>
      <c r="Q806">
        <v>-52964.01</v>
      </c>
    </row>
    <row r="807" spans="2:17" hidden="1">
      <c r="B807">
        <v>2015</v>
      </c>
      <c r="C807">
        <v>1</v>
      </c>
      <c r="D807" t="s">
        <v>776</v>
      </c>
      <c r="E807" t="s">
        <v>777</v>
      </c>
      <c r="F807" t="s">
        <v>829</v>
      </c>
      <c r="G807" t="s">
        <v>830</v>
      </c>
      <c r="H807" t="s">
        <v>144</v>
      </c>
      <c r="I807" t="s">
        <v>21</v>
      </c>
      <c r="J807" t="s">
        <v>31</v>
      </c>
      <c r="K807" t="s">
        <v>831</v>
      </c>
      <c r="L807" t="s">
        <v>24</v>
      </c>
      <c r="M807" t="s">
        <v>26</v>
      </c>
      <c r="N807">
        <v>2387</v>
      </c>
      <c r="O807">
        <v>113603</v>
      </c>
      <c r="P807">
        <v>60062.29</v>
      </c>
      <c r="Q807">
        <v>-23464.21</v>
      </c>
    </row>
    <row r="808" spans="2:17" hidden="1">
      <c r="B808">
        <v>2015</v>
      </c>
      <c r="C808">
        <v>1</v>
      </c>
      <c r="D808" t="s">
        <v>776</v>
      </c>
      <c r="E808" t="s">
        <v>777</v>
      </c>
      <c r="F808" t="s">
        <v>829</v>
      </c>
      <c r="G808" t="s">
        <v>830</v>
      </c>
      <c r="H808" t="s">
        <v>144</v>
      </c>
      <c r="I808" t="s">
        <v>21</v>
      </c>
      <c r="J808" t="s">
        <v>31</v>
      </c>
      <c r="K808" t="s">
        <v>831</v>
      </c>
      <c r="L808" t="s">
        <v>24</v>
      </c>
      <c r="M808" t="s">
        <v>27</v>
      </c>
      <c r="N808">
        <v>221</v>
      </c>
      <c r="O808">
        <v>48735</v>
      </c>
      <c r="P808">
        <v>33641.08</v>
      </c>
      <c r="Q808">
        <v>855.46</v>
      </c>
    </row>
    <row r="809" spans="2:17" hidden="1">
      <c r="B809">
        <v>2015</v>
      </c>
      <c r="C809">
        <v>1</v>
      </c>
      <c r="D809" t="s">
        <v>776</v>
      </c>
      <c r="E809" t="s">
        <v>777</v>
      </c>
      <c r="F809" t="s">
        <v>832</v>
      </c>
      <c r="G809" t="s">
        <v>833</v>
      </c>
      <c r="H809" t="s">
        <v>121</v>
      </c>
      <c r="I809" t="s">
        <v>1076</v>
      </c>
      <c r="J809" t="s">
        <v>31</v>
      </c>
      <c r="K809" t="s">
        <v>834</v>
      </c>
      <c r="L809" t="s">
        <v>24</v>
      </c>
      <c r="M809" t="s">
        <v>25</v>
      </c>
      <c r="N809">
        <v>1273</v>
      </c>
      <c r="O809">
        <v>12969</v>
      </c>
      <c r="P809">
        <v>9032.06</v>
      </c>
      <c r="Q809">
        <v>-1729.05</v>
      </c>
    </row>
    <row r="810" spans="2:17" hidden="1">
      <c r="B810">
        <v>2015</v>
      </c>
      <c r="C810">
        <v>1</v>
      </c>
      <c r="D810" t="s">
        <v>776</v>
      </c>
      <c r="E810" t="s">
        <v>777</v>
      </c>
      <c r="F810" t="s">
        <v>832</v>
      </c>
      <c r="G810" t="s">
        <v>833</v>
      </c>
      <c r="H810" t="s">
        <v>121</v>
      </c>
      <c r="I810" t="s">
        <v>1076</v>
      </c>
      <c r="J810" t="s">
        <v>31</v>
      </c>
      <c r="K810" t="s">
        <v>834</v>
      </c>
      <c r="L810" t="s">
        <v>24</v>
      </c>
      <c r="M810" t="s">
        <v>26</v>
      </c>
      <c r="N810">
        <v>1285</v>
      </c>
      <c r="O810">
        <v>77821</v>
      </c>
      <c r="P810">
        <v>40247.67</v>
      </c>
      <c r="Q810">
        <v>-5140</v>
      </c>
    </row>
    <row r="811" spans="2:17" hidden="1">
      <c r="B811">
        <v>2015</v>
      </c>
      <c r="C811">
        <v>1</v>
      </c>
      <c r="D811" t="s">
        <v>776</v>
      </c>
      <c r="E811" t="s">
        <v>777</v>
      </c>
      <c r="F811" t="s">
        <v>832</v>
      </c>
      <c r="G811" t="s">
        <v>833</v>
      </c>
      <c r="H811" t="s">
        <v>121</v>
      </c>
      <c r="I811" t="s">
        <v>1076</v>
      </c>
      <c r="J811" t="s">
        <v>31</v>
      </c>
      <c r="K811" t="s">
        <v>834</v>
      </c>
      <c r="L811" t="s">
        <v>24</v>
      </c>
      <c r="M811" t="s">
        <v>27</v>
      </c>
      <c r="N811">
        <v>890</v>
      </c>
      <c r="O811">
        <v>183970</v>
      </c>
      <c r="P811">
        <v>103375.28</v>
      </c>
      <c r="Q811">
        <v>2558.04</v>
      </c>
    </row>
    <row r="812" spans="2:17" hidden="1">
      <c r="B812">
        <v>2015</v>
      </c>
      <c r="C812">
        <v>1</v>
      </c>
      <c r="D812" t="s">
        <v>776</v>
      </c>
      <c r="E812" t="s">
        <v>777</v>
      </c>
      <c r="F812" t="s">
        <v>835</v>
      </c>
      <c r="G812" t="s">
        <v>836</v>
      </c>
      <c r="H812" t="s">
        <v>20</v>
      </c>
      <c r="I812" t="s">
        <v>21</v>
      </c>
      <c r="J812" t="s">
        <v>31</v>
      </c>
      <c r="K812" t="s">
        <v>837</v>
      </c>
      <c r="L812" t="s">
        <v>24</v>
      </c>
      <c r="M812" t="s">
        <v>25</v>
      </c>
      <c r="N812">
        <v>4075</v>
      </c>
      <c r="O812">
        <v>36665</v>
      </c>
      <c r="P812">
        <v>27724.82</v>
      </c>
      <c r="Q812">
        <v>-12033.83</v>
      </c>
    </row>
    <row r="813" spans="2:17" hidden="1">
      <c r="B813">
        <v>2015</v>
      </c>
      <c r="C813">
        <v>1</v>
      </c>
      <c r="D813" t="s">
        <v>776</v>
      </c>
      <c r="E813" t="s">
        <v>777</v>
      </c>
      <c r="F813" t="s">
        <v>835</v>
      </c>
      <c r="G813" t="s">
        <v>836</v>
      </c>
      <c r="H813" t="s">
        <v>20</v>
      </c>
      <c r="I813" t="s">
        <v>21</v>
      </c>
      <c r="J813" t="s">
        <v>31</v>
      </c>
      <c r="K813" t="s">
        <v>837</v>
      </c>
      <c r="L813" t="s">
        <v>24</v>
      </c>
      <c r="M813" t="s">
        <v>26</v>
      </c>
      <c r="N813">
        <v>630</v>
      </c>
      <c r="O813">
        <v>31565</v>
      </c>
      <c r="P813">
        <v>16942.89</v>
      </c>
      <c r="Q813">
        <v>-6208.45</v>
      </c>
    </row>
    <row r="814" spans="2:17" hidden="1">
      <c r="B814">
        <v>2015</v>
      </c>
      <c r="C814">
        <v>1</v>
      </c>
      <c r="D814" t="s">
        <v>776</v>
      </c>
      <c r="E814" t="s">
        <v>777</v>
      </c>
      <c r="F814" t="s">
        <v>835</v>
      </c>
      <c r="G814" t="s">
        <v>836</v>
      </c>
      <c r="H814" t="s">
        <v>20</v>
      </c>
      <c r="I814" t="s">
        <v>21</v>
      </c>
      <c r="J814" t="s">
        <v>31</v>
      </c>
      <c r="K814" t="s">
        <v>837</v>
      </c>
      <c r="L814" t="s">
        <v>24</v>
      </c>
      <c r="M814" t="s">
        <v>27</v>
      </c>
      <c r="N814">
        <v>77</v>
      </c>
      <c r="O814">
        <v>19229</v>
      </c>
      <c r="P814">
        <v>13256.74</v>
      </c>
      <c r="Q814">
        <v>336.52</v>
      </c>
    </row>
    <row r="815" spans="2:17" hidden="1">
      <c r="B815">
        <v>2015</v>
      </c>
      <c r="C815">
        <v>1</v>
      </c>
      <c r="D815" t="s">
        <v>776</v>
      </c>
      <c r="E815" t="s">
        <v>777</v>
      </c>
      <c r="F815" t="s">
        <v>838</v>
      </c>
      <c r="G815" t="s">
        <v>839</v>
      </c>
      <c r="H815" t="s">
        <v>144</v>
      </c>
      <c r="I815" t="s">
        <v>21</v>
      </c>
      <c r="J815" t="s">
        <v>31</v>
      </c>
      <c r="K815" t="s">
        <v>840</v>
      </c>
      <c r="L815" t="s">
        <v>24</v>
      </c>
      <c r="M815" t="s">
        <v>25</v>
      </c>
      <c r="N815">
        <v>11425</v>
      </c>
      <c r="O815">
        <v>99160</v>
      </c>
      <c r="P815">
        <v>76275.199999999997</v>
      </c>
      <c r="Q815">
        <v>-32745.9</v>
      </c>
    </row>
    <row r="816" spans="2:17" hidden="1">
      <c r="B816">
        <v>2015</v>
      </c>
      <c r="C816">
        <v>1</v>
      </c>
      <c r="D816" t="s">
        <v>776</v>
      </c>
      <c r="E816" t="s">
        <v>777</v>
      </c>
      <c r="F816" t="s">
        <v>838</v>
      </c>
      <c r="G816" t="s">
        <v>839</v>
      </c>
      <c r="H816" t="s">
        <v>144</v>
      </c>
      <c r="I816" t="s">
        <v>21</v>
      </c>
      <c r="J816" t="s">
        <v>31</v>
      </c>
      <c r="K816" t="s">
        <v>840</v>
      </c>
      <c r="L816" t="s">
        <v>24</v>
      </c>
      <c r="M816" t="s">
        <v>26</v>
      </c>
      <c r="N816">
        <v>2288</v>
      </c>
      <c r="O816">
        <v>119853</v>
      </c>
      <c r="P816">
        <v>65222.69</v>
      </c>
      <c r="Q816">
        <v>-22674.31</v>
      </c>
    </row>
    <row r="817" spans="2:17" hidden="1">
      <c r="B817">
        <v>2015</v>
      </c>
      <c r="C817">
        <v>1</v>
      </c>
      <c r="D817" t="s">
        <v>776</v>
      </c>
      <c r="E817" t="s">
        <v>777</v>
      </c>
      <c r="F817" t="s">
        <v>838</v>
      </c>
      <c r="G817" t="s">
        <v>839</v>
      </c>
      <c r="H817" t="s">
        <v>144</v>
      </c>
      <c r="I817" t="s">
        <v>21</v>
      </c>
      <c r="J817" t="s">
        <v>31</v>
      </c>
      <c r="K817" t="s">
        <v>840</v>
      </c>
      <c r="L817" t="s">
        <v>24</v>
      </c>
      <c r="M817" t="s">
        <v>27</v>
      </c>
      <c r="N817">
        <v>732</v>
      </c>
      <c r="O817">
        <v>205056</v>
      </c>
      <c r="P817">
        <v>141849.16</v>
      </c>
      <c r="Q817">
        <v>3600.11</v>
      </c>
    </row>
    <row r="818" spans="2:17" hidden="1">
      <c r="B818">
        <v>2015</v>
      </c>
      <c r="C818">
        <v>1</v>
      </c>
      <c r="D818" t="s">
        <v>776</v>
      </c>
      <c r="E818" t="s">
        <v>777</v>
      </c>
      <c r="F818" t="s">
        <v>841</v>
      </c>
      <c r="G818" t="s">
        <v>842</v>
      </c>
      <c r="H818" t="s">
        <v>20</v>
      </c>
      <c r="I818" t="s">
        <v>21</v>
      </c>
      <c r="J818" t="s">
        <v>31</v>
      </c>
      <c r="K818" t="s">
        <v>843</v>
      </c>
      <c r="L818" t="s">
        <v>24</v>
      </c>
      <c r="M818" t="s">
        <v>25</v>
      </c>
      <c r="N818">
        <v>10354</v>
      </c>
      <c r="O818">
        <v>96486</v>
      </c>
      <c r="P818">
        <v>71375.259999999995</v>
      </c>
      <c r="Q818">
        <v>-31512.36</v>
      </c>
    </row>
    <row r="819" spans="2:17" hidden="1">
      <c r="B819">
        <v>2015</v>
      </c>
      <c r="C819">
        <v>1</v>
      </c>
      <c r="D819" t="s">
        <v>776</v>
      </c>
      <c r="E819" t="s">
        <v>777</v>
      </c>
      <c r="F819" t="s">
        <v>841</v>
      </c>
      <c r="G819" t="s">
        <v>842</v>
      </c>
      <c r="H819" t="s">
        <v>20</v>
      </c>
      <c r="I819" t="s">
        <v>21</v>
      </c>
      <c r="J819" t="s">
        <v>31</v>
      </c>
      <c r="K819" t="s">
        <v>843</v>
      </c>
      <c r="L819" t="s">
        <v>24</v>
      </c>
      <c r="M819" t="s">
        <v>26</v>
      </c>
      <c r="N819">
        <v>1672</v>
      </c>
      <c r="O819">
        <v>79803</v>
      </c>
      <c r="P819">
        <v>42204.72</v>
      </c>
      <c r="Q819">
        <v>-16388.689999999999</v>
      </c>
    </row>
    <row r="820" spans="2:17" hidden="1">
      <c r="B820">
        <v>2015</v>
      </c>
      <c r="C820">
        <v>1</v>
      </c>
      <c r="D820" t="s">
        <v>776</v>
      </c>
      <c r="E820" t="s">
        <v>777</v>
      </c>
      <c r="F820" t="s">
        <v>841</v>
      </c>
      <c r="G820" t="s">
        <v>842</v>
      </c>
      <c r="H820" t="s">
        <v>20</v>
      </c>
      <c r="I820" t="s">
        <v>21</v>
      </c>
      <c r="J820" t="s">
        <v>31</v>
      </c>
      <c r="K820" t="s">
        <v>843</v>
      </c>
      <c r="L820" t="s">
        <v>24</v>
      </c>
      <c r="M820" t="s">
        <v>27</v>
      </c>
      <c r="N820">
        <v>275</v>
      </c>
      <c r="O820">
        <v>72697</v>
      </c>
      <c r="P820">
        <v>50042.21</v>
      </c>
      <c r="Q820">
        <v>1267.07</v>
      </c>
    </row>
    <row r="821" spans="2:17" hidden="1">
      <c r="B821">
        <v>2015</v>
      </c>
      <c r="C821">
        <v>1</v>
      </c>
      <c r="D821" t="s">
        <v>776</v>
      </c>
      <c r="E821" t="s">
        <v>777</v>
      </c>
      <c r="F821" t="s">
        <v>844</v>
      </c>
      <c r="G821" t="s">
        <v>845</v>
      </c>
      <c r="H821" t="s">
        <v>30</v>
      </c>
      <c r="I821" t="s">
        <v>21</v>
      </c>
      <c r="J821" t="s">
        <v>31</v>
      </c>
      <c r="K821" t="s">
        <v>846</v>
      </c>
      <c r="L821" t="s">
        <v>24</v>
      </c>
      <c r="M821" t="s">
        <v>25</v>
      </c>
      <c r="N821">
        <v>1624</v>
      </c>
      <c r="O821">
        <v>8297</v>
      </c>
      <c r="P821">
        <v>10638.13</v>
      </c>
      <c r="Q821">
        <v>-3894.65</v>
      </c>
    </row>
    <row r="822" spans="2:17" hidden="1">
      <c r="B822">
        <v>2015</v>
      </c>
      <c r="C822">
        <v>1</v>
      </c>
      <c r="D822" t="s">
        <v>776</v>
      </c>
      <c r="E822" t="s">
        <v>777</v>
      </c>
      <c r="F822" t="s">
        <v>844</v>
      </c>
      <c r="G822" t="s">
        <v>845</v>
      </c>
      <c r="H822" t="s">
        <v>30</v>
      </c>
      <c r="I822" t="s">
        <v>21</v>
      </c>
      <c r="J822" t="s">
        <v>31</v>
      </c>
      <c r="K822" t="s">
        <v>846</v>
      </c>
      <c r="L822" t="s">
        <v>24</v>
      </c>
      <c r="M822" t="s">
        <v>26</v>
      </c>
      <c r="N822">
        <v>138</v>
      </c>
      <c r="O822">
        <v>7069</v>
      </c>
      <c r="P822">
        <v>4108.3100000000004</v>
      </c>
      <c r="Q822">
        <v>-1942.1</v>
      </c>
    </row>
    <row r="823" spans="2:17" hidden="1">
      <c r="B823">
        <v>2015</v>
      </c>
      <c r="C823">
        <v>1</v>
      </c>
      <c r="D823" t="s">
        <v>776</v>
      </c>
      <c r="E823" t="s">
        <v>777</v>
      </c>
      <c r="F823" t="s">
        <v>844</v>
      </c>
      <c r="G823" t="s">
        <v>845</v>
      </c>
      <c r="H823" t="s">
        <v>30</v>
      </c>
      <c r="I823" t="s">
        <v>21</v>
      </c>
      <c r="J823" t="s">
        <v>31</v>
      </c>
      <c r="K823" t="s">
        <v>846</v>
      </c>
      <c r="L823" t="s">
        <v>24</v>
      </c>
      <c r="M823" t="s">
        <v>27</v>
      </c>
      <c r="N823">
        <v>14</v>
      </c>
      <c r="O823">
        <v>2349</v>
      </c>
      <c r="P823">
        <v>1898.01</v>
      </c>
      <c r="Q823">
        <v>47.93</v>
      </c>
    </row>
    <row r="824" spans="2:17" hidden="1">
      <c r="B824">
        <v>2015</v>
      </c>
      <c r="C824">
        <v>1</v>
      </c>
      <c r="D824" t="s">
        <v>776</v>
      </c>
      <c r="E824" t="s">
        <v>777</v>
      </c>
      <c r="F824" t="s">
        <v>847</v>
      </c>
      <c r="G824" t="s">
        <v>848</v>
      </c>
      <c r="H824" t="s">
        <v>30</v>
      </c>
      <c r="I824" t="s">
        <v>21</v>
      </c>
      <c r="J824" t="s">
        <v>31</v>
      </c>
      <c r="K824" t="s">
        <v>849</v>
      </c>
      <c r="L824" t="s">
        <v>24</v>
      </c>
      <c r="M824" t="s">
        <v>25</v>
      </c>
      <c r="N824">
        <v>176</v>
      </c>
      <c r="O824">
        <v>1969</v>
      </c>
      <c r="P824">
        <v>1244.24</v>
      </c>
      <c r="Q824">
        <v>-1205.75</v>
      </c>
    </row>
    <row r="825" spans="2:17" hidden="1">
      <c r="B825">
        <v>2015</v>
      </c>
      <c r="C825">
        <v>1</v>
      </c>
      <c r="D825" t="s">
        <v>776</v>
      </c>
      <c r="E825" t="s">
        <v>777</v>
      </c>
      <c r="F825" t="s">
        <v>847</v>
      </c>
      <c r="G825" t="s">
        <v>848</v>
      </c>
      <c r="H825" t="s">
        <v>30</v>
      </c>
      <c r="I825" t="s">
        <v>21</v>
      </c>
      <c r="J825" t="s">
        <v>31</v>
      </c>
      <c r="K825" t="s">
        <v>849</v>
      </c>
      <c r="L825" t="s">
        <v>24</v>
      </c>
      <c r="M825" t="s">
        <v>26</v>
      </c>
      <c r="N825">
        <v>160</v>
      </c>
      <c r="O825">
        <v>9492</v>
      </c>
      <c r="P825">
        <v>5373.14</v>
      </c>
      <c r="Q825">
        <v>-2939.2</v>
      </c>
    </row>
    <row r="826" spans="2:17" hidden="1">
      <c r="B826">
        <v>2015</v>
      </c>
      <c r="C826">
        <v>1</v>
      </c>
      <c r="D826" t="s">
        <v>776</v>
      </c>
      <c r="E826" t="s">
        <v>777</v>
      </c>
      <c r="F826" t="s">
        <v>847</v>
      </c>
      <c r="G826" t="s">
        <v>848</v>
      </c>
      <c r="H826" t="s">
        <v>30</v>
      </c>
      <c r="I826" t="s">
        <v>21</v>
      </c>
      <c r="J826" t="s">
        <v>31</v>
      </c>
      <c r="K826" t="s">
        <v>849</v>
      </c>
      <c r="L826" t="s">
        <v>24</v>
      </c>
      <c r="M826" t="s">
        <v>27</v>
      </c>
      <c r="N826">
        <v>56</v>
      </c>
      <c r="O826">
        <v>10649</v>
      </c>
      <c r="P826">
        <v>8699.32</v>
      </c>
      <c r="Q826">
        <v>0</v>
      </c>
    </row>
    <row r="827" spans="2:17" hidden="1">
      <c r="B827">
        <v>2015</v>
      </c>
      <c r="C827">
        <v>1</v>
      </c>
      <c r="D827" t="s">
        <v>776</v>
      </c>
      <c r="E827" t="s">
        <v>777</v>
      </c>
      <c r="F827" t="s">
        <v>850</v>
      </c>
      <c r="G827" t="s">
        <v>851</v>
      </c>
      <c r="H827" t="s">
        <v>30</v>
      </c>
      <c r="I827" t="s">
        <v>21</v>
      </c>
      <c r="J827" t="s">
        <v>31</v>
      </c>
      <c r="K827" t="s">
        <v>852</v>
      </c>
      <c r="L827" t="s">
        <v>24</v>
      </c>
      <c r="M827" t="s">
        <v>25</v>
      </c>
      <c r="N827">
        <v>8135</v>
      </c>
      <c r="O827">
        <v>50199</v>
      </c>
      <c r="P827">
        <v>55933.94</v>
      </c>
      <c r="Q827">
        <v>-23828.29</v>
      </c>
    </row>
    <row r="828" spans="2:17" hidden="1">
      <c r="B828">
        <v>2015</v>
      </c>
      <c r="C828">
        <v>1</v>
      </c>
      <c r="D828" t="s">
        <v>776</v>
      </c>
      <c r="E828" t="s">
        <v>777</v>
      </c>
      <c r="F828" t="s">
        <v>850</v>
      </c>
      <c r="G828" t="s">
        <v>851</v>
      </c>
      <c r="H828" t="s">
        <v>30</v>
      </c>
      <c r="I828" t="s">
        <v>21</v>
      </c>
      <c r="J828" t="s">
        <v>31</v>
      </c>
      <c r="K828" t="s">
        <v>852</v>
      </c>
      <c r="L828" t="s">
        <v>24</v>
      </c>
      <c r="M828" t="s">
        <v>26</v>
      </c>
      <c r="N828">
        <v>458</v>
      </c>
      <c r="O828">
        <v>20852</v>
      </c>
      <c r="P828">
        <v>11771.42</v>
      </c>
      <c r="Q828">
        <v>-6521.92</v>
      </c>
    </row>
    <row r="829" spans="2:17" hidden="1">
      <c r="B829">
        <v>2015</v>
      </c>
      <c r="C829">
        <v>1</v>
      </c>
      <c r="D829" t="s">
        <v>776</v>
      </c>
      <c r="E829" t="s">
        <v>777</v>
      </c>
      <c r="F829" t="s">
        <v>850</v>
      </c>
      <c r="G829" t="s">
        <v>851</v>
      </c>
      <c r="H829" t="s">
        <v>30</v>
      </c>
      <c r="I829" t="s">
        <v>21</v>
      </c>
      <c r="J829" t="s">
        <v>31</v>
      </c>
      <c r="K829" t="s">
        <v>852</v>
      </c>
      <c r="L829" t="s">
        <v>24</v>
      </c>
      <c r="M829" t="s">
        <v>27</v>
      </c>
      <c r="N829">
        <v>26</v>
      </c>
      <c r="O829">
        <v>4408</v>
      </c>
      <c r="P829">
        <v>3598.82</v>
      </c>
      <c r="Q829">
        <v>91.13</v>
      </c>
    </row>
    <row r="830" spans="2:17" hidden="1">
      <c r="B830">
        <v>2015</v>
      </c>
      <c r="C830">
        <v>1</v>
      </c>
      <c r="D830" t="s">
        <v>776</v>
      </c>
      <c r="E830" t="s">
        <v>777</v>
      </c>
      <c r="F830" t="s">
        <v>853</v>
      </c>
      <c r="G830" t="s">
        <v>854</v>
      </c>
      <c r="H830" t="s">
        <v>30</v>
      </c>
      <c r="I830" t="s">
        <v>21</v>
      </c>
      <c r="J830" t="s">
        <v>31</v>
      </c>
      <c r="K830" t="s">
        <v>855</v>
      </c>
      <c r="L830" t="s">
        <v>24</v>
      </c>
      <c r="M830" t="s">
        <v>25</v>
      </c>
      <c r="N830">
        <v>1526</v>
      </c>
      <c r="O830">
        <v>7129</v>
      </c>
      <c r="P830">
        <v>9825.8799999999992</v>
      </c>
      <c r="Q830">
        <v>-3385.02</v>
      </c>
    </row>
    <row r="831" spans="2:17" hidden="1">
      <c r="B831">
        <v>2015</v>
      </c>
      <c r="C831">
        <v>1</v>
      </c>
      <c r="D831" t="s">
        <v>776</v>
      </c>
      <c r="E831" t="s">
        <v>777</v>
      </c>
      <c r="F831" t="s">
        <v>853</v>
      </c>
      <c r="G831" t="s">
        <v>854</v>
      </c>
      <c r="H831" t="s">
        <v>30</v>
      </c>
      <c r="I831" t="s">
        <v>21</v>
      </c>
      <c r="J831" t="s">
        <v>31</v>
      </c>
      <c r="K831" t="s">
        <v>855</v>
      </c>
      <c r="L831" t="s">
        <v>24</v>
      </c>
      <c r="M831" t="s">
        <v>26</v>
      </c>
      <c r="N831">
        <v>18</v>
      </c>
      <c r="O831">
        <v>732</v>
      </c>
      <c r="P831">
        <v>395.85</v>
      </c>
      <c r="Q831">
        <v>-256.64999999999998</v>
      </c>
    </row>
    <row r="832" spans="2:17" hidden="1">
      <c r="B832">
        <v>2015</v>
      </c>
      <c r="C832">
        <v>1</v>
      </c>
      <c r="D832" t="s">
        <v>776</v>
      </c>
      <c r="E832" t="s">
        <v>777</v>
      </c>
      <c r="F832" t="s">
        <v>856</v>
      </c>
      <c r="G832" t="s">
        <v>857</v>
      </c>
      <c r="H832" t="s">
        <v>30</v>
      </c>
      <c r="I832" t="s">
        <v>21</v>
      </c>
      <c r="J832" t="s">
        <v>31</v>
      </c>
      <c r="K832" t="s">
        <v>858</v>
      </c>
      <c r="L832" t="s">
        <v>24</v>
      </c>
      <c r="M832" t="s">
        <v>25</v>
      </c>
      <c r="N832">
        <v>574</v>
      </c>
      <c r="O832">
        <v>2437</v>
      </c>
      <c r="P832">
        <v>3627.14</v>
      </c>
      <c r="Q832">
        <v>-1160.51</v>
      </c>
    </row>
    <row r="833" spans="2:17" hidden="1">
      <c r="B833">
        <v>2015</v>
      </c>
      <c r="C833">
        <v>1</v>
      </c>
      <c r="D833" t="s">
        <v>776</v>
      </c>
      <c r="E833" t="s">
        <v>777</v>
      </c>
      <c r="F833" t="s">
        <v>856</v>
      </c>
      <c r="G833" t="s">
        <v>857</v>
      </c>
      <c r="H833" t="s">
        <v>30</v>
      </c>
      <c r="I833" t="s">
        <v>21</v>
      </c>
      <c r="J833" t="s">
        <v>31</v>
      </c>
      <c r="K833" t="s">
        <v>858</v>
      </c>
      <c r="L833" t="s">
        <v>24</v>
      </c>
      <c r="M833" t="s">
        <v>26</v>
      </c>
      <c r="N833">
        <v>10</v>
      </c>
      <c r="O833">
        <v>442</v>
      </c>
      <c r="P833">
        <v>247.35</v>
      </c>
      <c r="Q833">
        <v>-142.9</v>
      </c>
    </row>
    <row r="834" spans="2:17" hidden="1">
      <c r="B834">
        <v>2015</v>
      </c>
      <c r="C834">
        <v>1</v>
      </c>
      <c r="D834" t="s">
        <v>776</v>
      </c>
      <c r="E834" t="s">
        <v>777</v>
      </c>
      <c r="F834" t="s">
        <v>856</v>
      </c>
      <c r="G834" t="s">
        <v>857</v>
      </c>
      <c r="H834" t="s">
        <v>30</v>
      </c>
      <c r="I834" t="s">
        <v>21</v>
      </c>
      <c r="J834" t="s">
        <v>31</v>
      </c>
      <c r="K834" t="s">
        <v>858</v>
      </c>
      <c r="L834" t="s">
        <v>24</v>
      </c>
      <c r="M834" t="s">
        <v>27</v>
      </c>
      <c r="N834">
        <v>2</v>
      </c>
      <c r="O834">
        <v>204</v>
      </c>
      <c r="P834">
        <v>171.17</v>
      </c>
      <c r="Q834">
        <v>4.34</v>
      </c>
    </row>
    <row r="835" spans="2:17" hidden="1">
      <c r="B835">
        <v>2015</v>
      </c>
      <c r="C835">
        <v>1</v>
      </c>
      <c r="D835" t="s">
        <v>776</v>
      </c>
      <c r="E835" t="s">
        <v>777</v>
      </c>
      <c r="F835" t="s">
        <v>859</v>
      </c>
      <c r="G835" t="s">
        <v>860</v>
      </c>
      <c r="H835" t="s">
        <v>30</v>
      </c>
      <c r="I835" t="s">
        <v>21</v>
      </c>
      <c r="J835" t="s">
        <v>31</v>
      </c>
      <c r="K835" t="s">
        <v>852</v>
      </c>
      <c r="L835" t="s">
        <v>24</v>
      </c>
      <c r="M835" t="s">
        <v>25</v>
      </c>
      <c r="N835">
        <v>1916</v>
      </c>
      <c r="O835">
        <v>22874</v>
      </c>
      <c r="P835">
        <v>16362.01</v>
      </c>
      <c r="Q835">
        <v>-10816.32</v>
      </c>
    </row>
    <row r="836" spans="2:17" hidden="1">
      <c r="B836">
        <v>2015</v>
      </c>
      <c r="C836">
        <v>1</v>
      </c>
      <c r="D836" t="s">
        <v>776</v>
      </c>
      <c r="E836" t="s">
        <v>777</v>
      </c>
      <c r="F836" t="s">
        <v>859</v>
      </c>
      <c r="G836" t="s">
        <v>860</v>
      </c>
      <c r="H836" t="s">
        <v>30</v>
      </c>
      <c r="I836" t="s">
        <v>21</v>
      </c>
      <c r="J836" t="s">
        <v>31</v>
      </c>
      <c r="K836" t="s">
        <v>852</v>
      </c>
      <c r="L836" t="s">
        <v>24</v>
      </c>
      <c r="M836" t="s">
        <v>26</v>
      </c>
      <c r="N836">
        <v>196</v>
      </c>
      <c r="O836">
        <v>9009</v>
      </c>
      <c r="P836">
        <v>5085.8100000000004</v>
      </c>
      <c r="Q836">
        <v>-2781.12</v>
      </c>
    </row>
    <row r="837" spans="2:17" hidden="1">
      <c r="B837">
        <v>2015</v>
      </c>
      <c r="C837">
        <v>1</v>
      </c>
      <c r="D837" t="s">
        <v>776</v>
      </c>
      <c r="E837" t="s">
        <v>777</v>
      </c>
      <c r="F837" t="s">
        <v>859</v>
      </c>
      <c r="G837" t="s">
        <v>860</v>
      </c>
      <c r="H837" t="s">
        <v>30</v>
      </c>
      <c r="I837" t="s">
        <v>21</v>
      </c>
      <c r="J837" t="s">
        <v>31</v>
      </c>
      <c r="K837" t="s">
        <v>852</v>
      </c>
      <c r="L837" t="s">
        <v>24</v>
      </c>
      <c r="M837" t="s">
        <v>27</v>
      </c>
      <c r="N837">
        <v>26</v>
      </c>
      <c r="O837">
        <v>5149</v>
      </c>
      <c r="P837">
        <v>4165.28</v>
      </c>
      <c r="Q837">
        <v>105.44</v>
      </c>
    </row>
    <row r="838" spans="2:17" hidden="1">
      <c r="B838">
        <v>2015</v>
      </c>
      <c r="C838">
        <v>1</v>
      </c>
      <c r="D838" t="s">
        <v>776</v>
      </c>
      <c r="E838" t="s">
        <v>777</v>
      </c>
      <c r="F838" t="s">
        <v>861</v>
      </c>
      <c r="G838" t="s">
        <v>862</v>
      </c>
      <c r="H838" t="s">
        <v>30</v>
      </c>
      <c r="I838" t="s">
        <v>21</v>
      </c>
      <c r="J838" t="s">
        <v>31</v>
      </c>
      <c r="K838" t="s">
        <v>863</v>
      </c>
      <c r="L838" t="s">
        <v>24</v>
      </c>
      <c r="M838" t="s">
        <v>25</v>
      </c>
      <c r="N838">
        <v>8477</v>
      </c>
      <c r="O838">
        <v>38674</v>
      </c>
      <c r="P838">
        <v>54293.98</v>
      </c>
      <c r="Q838">
        <v>-18325.7</v>
      </c>
    </row>
    <row r="839" spans="2:17" hidden="1">
      <c r="B839">
        <v>2015</v>
      </c>
      <c r="C839">
        <v>1</v>
      </c>
      <c r="D839" t="s">
        <v>776</v>
      </c>
      <c r="E839" t="s">
        <v>777</v>
      </c>
      <c r="F839" t="s">
        <v>861</v>
      </c>
      <c r="G839" t="s">
        <v>862</v>
      </c>
      <c r="H839" t="s">
        <v>30</v>
      </c>
      <c r="I839" t="s">
        <v>21</v>
      </c>
      <c r="J839" t="s">
        <v>31</v>
      </c>
      <c r="K839" t="s">
        <v>863</v>
      </c>
      <c r="L839" t="s">
        <v>24</v>
      </c>
      <c r="M839" t="s">
        <v>26</v>
      </c>
      <c r="N839">
        <v>230</v>
      </c>
      <c r="O839">
        <v>10290</v>
      </c>
      <c r="P839">
        <v>5764.5</v>
      </c>
      <c r="Q839">
        <v>-3271.54</v>
      </c>
    </row>
    <row r="840" spans="2:17" hidden="1">
      <c r="B840">
        <v>2015</v>
      </c>
      <c r="C840">
        <v>1</v>
      </c>
      <c r="D840" t="s">
        <v>776</v>
      </c>
      <c r="E840" t="s">
        <v>777</v>
      </c>
      <c r="F840" t="s">
        <v>861</v>
      </c>
      <c r="G840" t="s">
        <v>862</v>
      </c>
      <c r="H840" t="s">
        <v>30</v>
      </c>
      <c r="I840" t="s">
        <v>21</v>
      </c>
      <c r="J840" t="s">
        <v>31</v>
      </c>
      <c r="K840" t="s">
        <v>863</v>
      </c>
      <c r="L840" t="s">
        <v>24</v>
      </c>
      <c r="M840" t="s">
        <v>27</v>
      </c>
      <c r="N840">
        <v>15</v>
      </c>
      <c r="O840">
        <v>3079</v>
      </c>
      <c r="P840">
        <v>2491.4899999999998</v>
      </c>
      <c r="Q840">
        <v>63.2</v>
      </c>
    </row>
    <row r="841" spans="2:17" hidden="1">
      <c r="B841">
        <v>2015</v>
      </c>
      <c r="C841">
        <v>1</v>
      </c>
      <c r="D841" t="s">
        <v>776</v>
      </c>
      <c r="E841" t="s">
        <v>777</v>
      </c>
      <c r="F841" t="s">
        <v>864</v>
      </c>
      <c r="G841" t="s">
        <v>865</v>
      </c>
      <c r="H841" t="s">
        <v>30</v>
      </c>
      <c r="I841" t="s">
        <v>21</v>
      </c>
      <c r="J841" t="s">
        <v>31</v>
      </c>
      <c r="K841" t="s">
        <v>866</v>
      </c>
      <c r="L841" t="s">
        <v>24</v>
      </c>
      <c r="M841" t="s">
        <v>25</v>
      </c>
      <c r="N841">
        <v>247</v>
      </c>
      <c r="O841">
        <v>2427</v>
      </c>
      <c r="P841">
        <v>1955.76</v>
      </c>
      <c r="Q841">
        <v>-1143.8800000000001</v>
      </c>
    </row>
    <row r="842" spans="2:17" hidden="1">
      <c r="B842">
        <v>2015</v>
      </c>
      <c r="C842">
        <v>1</v>
      </c>
      <c r="D842" t="s">
        <v>776</v>
      </c>
      <c r="E842" t="s">
        <v>777</v>
      </c>
      <c r="F842" t="s">
        <v>864</v>
      </c>
      <c r="G842" t="s">
        <v>865</v>
      </c>
      <c r="H842" t="s">
        <v>30</v>
      </c>
      <c r="I842" t="s">
        <v>21</v>
      </c>
      <c r="J842" t="s">
        <v>31</v>
      </c>
      <c r="K842" t="s">
        <v>866</v>
      </c>
      <c r="L842" t="s">
        <v>24</v>
      </c>
      <c r="M842" t="s">
        <v>26</v>
      </c>
      <c r="N842">
        <v>264</v>
      </c>
      <c r="O842">
        <v>16760</v>
      </c>
      <c r="P842">
        <v>10346.44</v>
      </c>
      <c r="Q842">
        <v>-3732.96</v>
      </c>
    </row>
    <row r="843" spans="2:17" hidden="1">
      <c r="B843">
        <v>2015</v>
      </c>
      <c r="C843">
        <v>1</v>
      </c>
      <c r="D843" t="s">
        <v>776</v>
      </c>
      <c r="E843" t="s">
        <v>777</v>
      </c>
      <c r="F843" t="s">
        <v>864</v>
      </c>
      <c r="G843" t="s">
        <v>865</v>
      </c>
      <c r="H843" t="s">
        <v>30</v>
      </c>
      <c r="I843" t="s">
        <v>21</v>
      </c>
      <c r="J843" t="s">
        <v>31</v>
      </c>
      <c r="K843" t="s">
        <v>866</v>
      </c>
      <c r="L843" t="s">
        <v>24</v>
      </c>
      <c r="M843" t="s">
        <v>27</v>
      </c>
      <c r="N843">
        <v>185</v>
      </c>
      <c r="O843">
        <v>42605</v>
      </c>
      <c r="P843">
        <v>34191.58</v>
      </c>
      <c r="Q843">
        <v>867.66</v>
      </c>
    </row>
    <row r="844" spans="2:17" hidden="1">
      <c r="B844">
        <v>2015</v>
      </c>
      <c r="C844">
        <v>1</v>
      </c>
      <c r="D844" t="s">
        <v>867</v>
      </c>
      <c r="E844" t="s">
        <v>868</v>
      </c>
      <c r="F844" t="s">
        <v>869</v>
      </c>
      <c r="G844" t="s">
        <v>870</v>
      </c>
      <c r="H844" t="s">
        <v>140</v>
      </c>
      <c r="I844" t="s">
        <v>1076</v>
      </c>
      <c r="J844" t="s">
        <v>31</v>
      </c>
      <c r="K844" t="s">
        <v>871</v>
      </c>
      <c r="L844" t="s">
        <v>24</v>
      </c>
      <c r="M844" t="s">
        <v>25</v>
      </c>
      <c r="N844">
        <v>7543</v>
      </c>
      <c r="O844">
        <v>83060.929999999993</v>
      </c>
      <c r="P844">
        <v>52373.38</v>
      </c>
      <c r="Q844">
        <v>-9937.75</v>
      </c>
    </row>
    <row r="845" spans="2:17" hidden="1">
      <c r="B845">
        <v>2015</v>
      </c>
      <c r="C845">
        <v>1</v>
      </c>
      <c r="D845" t="s">
        <v>867</v>
      </c>
      <c r="E845" t="s">
        <v>868</v>
      </c>
      <c r="F845" t="s">
        <v>869</v>
      </c>
      <c r="G845" t="s">
        <v>870</v>
      </c>
      <c r="H845" t="s">
        <v>140</v>
      </c>
      <c r="I845" t="s">
        <v>1076</v>
      </c>
      <c r="J845" t="s">
        <v>31</v>
      </c>
      <c r="K845" t="s">
        <v>871</v>
      </c>
      <c r="L845" t="s">
        <v>24</v>
      </c>
      <c r="M845" t="s">
        <v>26</v>
      </c>
      <c r="N845">
        <v>13491</v>
      </c>
      <c r="O845">
        <v>945428.77</v>
      </c>
      <c r="P845">
        <v>442785.52</v>
      </c>
      <c r="Q845">
        <v>-50557.41</v>
      </c>
    </row>
    <row r="846" spans="2:17" hidden="1">
      <c r="B846">
        <v>2015</v>
      </c>
      <c r="C846">
        <v>1</v>
      </c>
      <c r="D846" t="s">
        <v>867</v>
      </c>
      <c r="E846" t="s">
        <v>868</v>
      </c>
      <c r="F846" t="s">
        <v>869</v>
      </c>
      <c r="G846" t="s">
        <v>870</v>
      </c>
      <c r="H846" t="s">
        <v>140</v>
      </c>
      <c r="I846" t="s">
        <v>1076</v>
      </c>
      <c r="J846" t="s">
        <v>31</v>
      </c>
      <c r="K846" t="s">
        <v>871</v>
      </c>
      <c r="L846" t="s">
        <v>24</v>
      </c>
      <c r="M846" t="s">
        <v>27</v>
      </c>
      <c r="N846">
        <v>14195</v>
      </c>
      <c r="O846">
        <v>2727471.82</v>
      </c>
      <c r="P846">
        <v>1388573.44</v>
      </c>
      <c r="Q846">
        <v>35670.720000000001</v>
      </c>
    </row>
    <row r="847" spans="2:17" hidden="1">
      <c r="B847">
        <v>2015</v>
      </c>
      <c r="C847">
        <v>1</v>
      </c>
      <c r="D847" t="s">
        <v>867</v>
      </c>
      <c r="E847" t="s">
        <v>868</v>
      </c>
      <c r="F847" t="s">
        <v>872</v>
      </c>
      <c r="G847" t="s">
        <v>873</v>
      </c>
      <c r="H847" t="s">
        <v>140</v>
      </c>
      <c r="I847" t="s">
        <v>1076</v>
      </c>
      <c r="J847" t="s">
        <v>31</v>
      </c>
      <c r="K847" t="s">
        <v>874</v>
      </c>
      <c r="L847" t="s">
        <v>24</v>
      </c>
      <c r="M847" t="s">
        <v>25</v>
      </c>
      <c r="N847">
        <v>13112</v>
      </c>
      <c r="O847">
        <v>147114.98000000001</v>
      </c>
      <c r="P847">
        <v>98099.6</v>
      </c>
      <c r="Q847">
        <v>-17645.89</v>
      </c>
    </row>
    <row r="848" spans="2:17" hidden="1">
      <c r="B848">
        <v>2015</v>
      </c>
      <c r="C848">
        <v>1</v>
      </c>
      <c r="D848" t="s">
        <v>867</v>
      </c>
      <c r="E848" t="s">
        <v>868</v>
      </c>
      <c r="F848" t="s">
        <v>872</v>
      </c>
      <c r="G848" t="s">
        <v>873</v>
      </c>
      <c r="H848" t="s">
        <v>140</v>
      </c>
      <c r="I848" t="s">
        <v>1076</v>
      </c>
      <c r="J848" t="s">
        <v>31</v>
      </c>
      <c r="K848" t="s">
        <v>874</v>
      </c>
      <c r="L848" t="s">
        <v>24</v>
      </c>
      <c r="M848" t="s">
        <v>26</v>
      </c>
      <c r="N848">
        <v>23972</v>
      </c>
      <c r="O848">
        <v>1628599.19</v>
      </c>
      <c r="P848">
        <v>766109.85</v>
      </c>
      <c r="Q848">
        <v>-87880.25</v>
      </c>
    </row>
    <row r="849" spans="2:17" hidden="1">
      <c r="B849">
        <v>2015</v>
      </c>
      <c r="C849">
        <v>1</v>
      </c>
      <c r="D849" t="s">
        <v>867</v>
      </c>
      <c r="E849" t="s">
        <v>868</v>
      </c>
      <c r="F849" t="s">
        <v>872</v>
      </c>
      <c r="G849" t="s">
        <v>873</v>
      </c>
      <c r="H849" t="s">
        <v>140</v>
      </c>
      <c r="I849" t="s">
        <v>1076</v>
      </c>
      <c r="J849" t="s">
        <v>31</v>
      </c>
      <c r="K849" t="s">
        <v>874</v>
      </c>
      <c r="L849" t="s">
        <v>24</v>
      </c>
      <c r="M849" t="s">
        <v>27</v>
      </c>
      <c r="N849">
        <v>28443</v>
      </c>
      <c r="O849">
        <v>5846641.0999999996</v>
      </c>
      <c r="P849">
        <v>2974373.9</v>
      </c>
      <c r="Q849">
        <v>75787.72</v>
      </c>
    </row>
    <row r="850" spans="2:17" hidden="1">
      <c r="B850">
        <v>2015</v>
      </c>
      <c r="C850">
        <v>1</v>
      </c>
      <c r="D850" t="s">
        <v>867</v>
      </c>
      <c r="E850" t="s">
        <v>868</v>
      </c>
      <c r="F850" t="s">
        <v>875</v>
      </c>
      <c r="G850" t="s">
        <v>876</v>
      </c>
      <c r="H850" t="s">
        <v>140</v>
      </c>
      <c r="I850" t="s">
        <v>1076</v>
      </c>
      <c r="J850" t="s">
        <v>31</v>
      </c>
      <c r="K850" t="s">
        <v>877</v>
      </c>
      <c r="L850" t="s">
        <v>24</v>
      </c>
      <c r="M850" t="s">
        <v>25</v>
      </c>
      <c r="N850">
        <v>5658</v>
      </c>
      <c r="O850">
        <v>63678.83</v>
      </c>
      <c r="P850">
        <v>43302.44</v>
      </c>
      <c r="Q850">
        <v>-7663.88</v>
      </c>
    </row>
    <row r="851" spans="2:17" hidden="1">
      <c r="B851">
        <v>2015</v>
      </c>
      <c r="C851">
        <v>1</v>
      </c>
      <c r="D851" t="s">
        <v>867</v>
      </c>
      <c r="E851" t="s">
        <v>868</v>
      </c>
      <c r="F851" t="s">
        <v>875</v>
      </c>
      <c r="G851" t="s">
        <v>876</v>
      </c>
      <c r="H851" t="s">
        <v>140</v>
      </c>
      <c r="I851" t="s">
        <v>1076</v>
      </c>
      <c r="J851" t="s">
        <v>31</v>
      </c>
      <c r="K851" t="s">
        <v>877</v>
      </c>
      <c r="L851" t="s">
        <v>24</v>
      </c>
      <c r="M851" t="s">
        <v>26</v>
      </c>
      <c r="N851">
        <v>10027</v>
      </c>
      <c r="O851">
        <v>702369.75</v>
      </c>
      <c r="P851">
        <v>328393.21999999997</v>
      </c>
      <c r="Q851">
        <v>-37812.370000000003</v>
      </c>
    </row>
    <row r="852" spans="2:17" hidden="1">
      <c r="B852">
        <v>2015</v>
      </c>
      <c r="C852">
        <v>1</v>
      </c>
      <c r="D852" t="s">
        <v>867</v>
      </c>
      <c r="E852" t="s">
        <v>868</v>
      </c>
      <c r="F852" t="s">
        <v>875</v>
      </c>
      <c r="G852" t="s">
        <v>876</v>
      </c>
      <c r="H852" t="s">
        <v>140</v>
      </c>
      <c r="I852" t="s">
        <v>1076</v>
      </c>
      <c r="J852" t="s">
        <v>31</v>
      </c>
      <c r="K852" t="s">
        <v>877</v>
      </c>
      <c r="L852" t="s">
        <v>24</v>
      </c>
      <c r="M852" t="s">
        <v>27</v>
      </c>
      <c r="N852">
        <v>10694</v>
      </c>
      <c r="O852">
        <v>2051875.73</v>
      </c>
      <c r="P852">
        <v>1043267.98</v>
      </c>
      <c r="Q852">
        <v>26739.62</v>
      </c>
    </row>
    <row r="853" spans="2:17" hidden="1">
      <c r="B853">
        <v>2015</v>
      </c>
      <c r="C853">
        <v>1</v>
      </c>
      <c r="D853" t="s">
        <v>867</v>
      </c>
      <c r="E853" t="s">
        <v>868</v>
      </c>
      <c r="F853" t="s">
        <v>878</v>
      </c>
      <c r="G853" t="s">
        <v>73</v>
      </c>
      <c r="H853" t="s">
        <v>121</v>
      </c>
      <c r="I853" t="s">
        <v>1076</v>
      </c>
      <c r="J853" t="s">
        <v>31</v>
      </c>
      <c r="K853" t="s">
        <v>879</v>
      </c>
      <c r="L853" t="s">
        <v>24</v>
      </c>
      <c r="M853" t="s">
        <v>25</v>
      </c>
      <c r="N853">
        <v>1571</v>
      </c>
      <c r="O853">
        <v>19220.330000000002</v>
      </c>
      <c r="P853">
        <v>12130.1</v>
      </c>
      <c r="Q853">
        <v>-2419.33</v>
      </c>
    </row>
    <row r="854" spans="2:17" hidden="1">
      <c r="B854">
        <v>2015</v>
      </c>
      <c r="C854">
        <v>1</v>
      </c>
      <c r="D854" t="s">
        <v>867</v>
      </c>
      <c r="E854" t="s">
        <v>868</v>
      </c>
      <c r="F854" t="s">
        <v>878</v>
      </c>
      <c r="G854" t="s">
        <v>73</v>
      </c>
      <c r="H854" t="s">
        <v>121</v>
      </c>
      <c r="I854" t="s">
        <v>1076</v>
      </c>
      <c r="J854" t="s">
        <v>31</v>
      </c>
      <c r="K854" t="s">
        <v>879</v>
      </c>
      <c r="L854" t="s">
        <v>24</v>
      </c>
      <c r="M854" t="s">
        <v>26</v>
      </c>
      <c r="N854">
        <v>719</v>
      </c>
      <c r="O854">
        <v>37314.99</v>
      </c>
      <c r="P854">
        <v>18240.57</v>
      </c>
      <c r="Q854">
        <v>-2702.73</v>
      </c>
    </row>
    <row r="855" spans="2:17" hidden="1">
      <c r="B855">
        <v>2015</v>
      </c>
      <c r="C855">
        <v>1</v>
      </c>
      <c r="D855" t="s">
        <v>867</v>
      </c>
      <c r="E855" t="s">
        <v>868</v>
      </c>
      <c r="F855" t="s">
        <v>878</v>
      </c>
      <c r="G855" t="s">
        <v>73</v>
      </c>
      <c r="H855" t="s">
        <v>121</v>
      </c>
      <c r="I855" t="s">
        <v>1076</v>
      </c>
      <c r="J855" t="s">
        <v>31</v>
      </c>
      <c r="K855" t="s">
        <v>879</v>
      </c>
      <c r="L855" t="s">
        <v>24</v>
      </c>
      <c r="M855" t="s">
        <v>27</v>
      </c>
      <c r="N855">
        <v>91</v>
      </c>
      <c r="O855">
        <v>16302</v>
      </c>
      <c r="P855">
        <v>8701.0400000000009</v>
      </c>
      <c r="Q855">
        <v>220.82</v>
      </c>
    </row>
    <row r="856" spans="2:17" hidden="1">
      <c r="B856">
        <v>2015</v>
      </c>
      <c r="C856">
        <v>1</v>
      </c>
      <c r="D856" t="s">
        <v>867</v>
      </c>
      <c r="E856" t="s">
        <v>868</v>
      </c>
      <c r="F856" t="s">
        <v>880</v>
      </c>
      <c r="G856" t="s">
        <v>881</v>
      </c>
      <c r="H856" t="s">
        <v>153</v>
      </c>
      <c r="I856" t="s">
        <v>21</v>
      </c>
      <c r="J856" t="s">
        <v>31</v>
      </c>
      <c r="K856" t="s">
        <v>882</v>
      </c>
      <c r="L856" t="s">
        <v>24</v>
      </c>
      <c r="M856" t="s">
        <v>25</v>
      </c>
      <c r="N856">
        <v>436</v>
      </c>
      <c r="O856">
        <v>4768</v>
      </c>
      <c r="P856">
        <v>2863.37</v>
      </c>
      <c r="Q856">
        <v>-1302.99</v>
      </c>
    </row>
    <row r="857" spans="2:17" hidden="1">
      <c r="B857">
        <v>2015</v>
      </c>
      <c r="C857">
        <v>1</v>
      </c>
      <c r="D857" t="s">
        <v>867</v>
      </c>
      <c r="E857" t="s">
        <v>868</v>
      </c>
      <c r="F857" t="s">
        <v>880</v>
      </c>
      <c r="G857" t="s">
        <v>881</v>
      </c>
      <c r="H857" t="s">
        <v>153</v>
      </c>
      <c r="I857" t="s">
        <v>21</v>
      </c>
      <c r="J857" t="s">
        <v>31</v>
      </c>
      <c r="K857" t="s">
        <v>882</v>
      </c>
      <c r="L857" t="s">
        <v>24</v>
      </c>
      <c r="M857" t="s">
        <v>26</v>
      </c>
      <c r="N857">
        <v>242</v>
      </c>
      <c r="O857">
        <v>13310</v>
      </c>
      <c r="P857">
        <v>6177.57</v>
      </c>
      <c r="Q857">
        <v>-1983.77</v>
      </c>
    </row>
    <row r="858" spans="2:17" hidden="1">
      <c r="B858">
        <v>2015</v>
      </c>
      <c r="C858">
        <v>1</v>
      </c>
      <c r="D858" t="s">
        <v>867</v>
      </c>
      <c r="E858" t="s">
        <v>868</v>
      </c>
      <c r="F858" t="s">
        <v>880</v>
      </c>
      <c r="G858" t="s">
        <v>881</v>
      </c>
      <c r="H858" t="s">
        <v>153</v>
      </c>
      <c r="I858" t="s">
        <v>21</v>
      </c>
      <c r="J858" t="s">
        <v>31</v>
      </c>
      <c r="K858" t="s">
        <v>882</v>
      </c>
      <c r="L858" t="s">
        <v>24</v>
      </c>
      <c r="M858" t="s">
        <v>27</v>
      </c>
      <c r="N858">
        <v>34</v>
      </c>
      <c r="O858">
        <v>6230</v>
      </c>
      <c r="P858">
        <v>3633.61</v>
      </c>
      <c r="Q858">
        <v>91.5</v>
      </c>
    </row>
    <row r="859" spans="2:17" hidden="1">
      <c r="B859">
        <v>2015</v>
      </c>
      <c r="C859">
        <v>1</v>
      </c>
      <c r="D859" t="s">
        <v>867</v>
      </c>
      <c r="E859" t="s">
        <v>868</v>
      </c>
      <c r="F859" t="s">
        <v>883</v>
      </c>
      <c r="G859" t="s">
        <v>884</v>
      </c>
      <c r="H859" t="s">
        <v>20</v>
      </c>
      <c r="I859" t="s">
        <v>21</v>
      </c>
      <c r="J859" t="s">
        <v>31</v>
      </c>
      <c r="K859" t="s">
        <v>885</v>
      </c>
      <c r="L859" t="s">
        <v>24</v>
      </c>
      <c r="M859" t="s">
        <v>25</v>
      </c>
      <c r="N859">
        <v>3946</v>
      </c>
      <c r="O859">
        <v>35025.32</v>
      </c>
      <c r="P859">
        <v>25835.88</v>
      </c>
      <c r="Q859">
        <v>-10455.9</v>
      </c>
    </row>
    <row r="860" spans="2:17" hidden="1">
      <c r="B860">
        <v>2015</v>
      </c>
      <c r="C860">
        <v>1</v>
      </c>
      <c r="D860" t="s">
        <v>867</v>
      </c>
      <c r="E860" t="s">
        <v>868</v>
      </c>
      <c r="F860" t="s">
        <v>883</v>
      </c>
      <c r="G860" t="s">
        <v>884</v>
      </c>
      <c r="H860" t="s">
        <v>20</v>
      </c>
      <c r="I860" t="s">
        <v>21</v>
      </c>
      <c r="J860" t="s">
        <v>31</v>
      </c>
      <c r="K860" t="s">
        <v>885</v>
      </c>
      <c r="L860" t="s">
        <v>24</v>
      </c>
      <c r="M860" t="s">
        <v>26</v>
      </c>
      <c r="N860">
        <v>755</v>
      </c>
      <c r="O860">
        <v>38505.67</v>
      </c>
      <c r="P860">
        <v>19283.349999999999</v>
      </c>
      <c r="Q860">
        <v>-6770.22</v>
      </c>
    </row>
    <row r="861" spans="2:17" hidden="1">
      <c r="B861">
        <v>2015</v>
      </c>
      <c r="C861">
        <v>1</v>
      </c>
      <c r="D861" t="s">
        <v>867</v>
      </c>
      <c r="E861" t="s">
        <v>868</v>
      </c>
      <c r="F861" t="s">
        <v>883</v>
      </c>
      <c r="G861" t="s">
        <v>884</v>
      </c>
      <c r="H861" t="s">
        <v>20</v>
      </c>
      <c r="I861" t="s">
        <v>21</v>
      </c>
      <c r="J861" t="s">
        <v>31</v>
      </c>
      <c r="K861" t="s">
        <v>885</v>
      </c>
      <c r="L861" t="s">
        <v>24</v>
      </c>
      <c r="M861" t="s">
        <v>27</v>
      </c>
      <c r="N861">
        <v>79</v>
      </c>
      <c r="O861">
        <v>13841</v>
      </c>
      <c r="P861">
        <v>8820.41</v>
      </c>
      <c r="Q861">
        <v>222.44</v>
      </c>
    </row>
    <row r="862" spans="2:17" hidden="1">
      <c r="B862">
        <v>2015</v>
      </c>
      <c r="C862">
        <v>1</v>
      </c>
      <c r="D862" t="s">
        <v>867</v>
      </c>
      <c r="E862" t="s">
        <v>868</v>
      </c>
      <c r="F862" t="s">
        <v>886</v>
      </c>
      <c r="G862" t="s">
        <v>887</v>
      </c>
      <c r="H862" t="s">
        <v>20</v>
      </c>
      <c r="I862" t="s">
        <v>21</v>
      </c>
      <c r="J862" t="s">
        <v>31</v>
      </c>
      <c r="K862" t="s">
        <v>888</v>
      </c>
      <c r="L862" t="s">
        <v>24</v>
      </c>
      <c r="M862" t="s">
        <v>25</v>
      </c>
      <c r="N862">
        <v>416</v>
      </c>
      <c r="O862">
        <v>3983</v>
      </c>
      <c r="P862">
        <v>2812.27</v>
      </c>
      <c r="Q862">
        <v>-1204.17</v>
      </c>
    </row>
    <row r="863" spans="2:17" hidden="1">
      <c r="B863">
        <v>2015</v>
      </c>
      <c r="C863">
        <v>1</v>
      </c>
      <c r="D863" t="s">
        <v>867</v>
      </c>
      <c r="E863" t="s">
        <v>868</v>
      </c>
      <c r="F863" t="s">
        <v>886</v>
      </c>
      <c r="G863" t="s">
        <v>887</v>
      </c>
      <c r="H863" t="s">
        <v>20</v>
      </c>
      <c r="I863" t="s">
        <v>21</v>
      </c>
      <c r="J863" t="s">
        <v>31</v>
      </c>
      <c r="K863" t="s">
        <v>888</v>
      </c>
      <c r="L863" t="s">
        <v>24</v>
      </c>
      <c r="M863" t="s">
        <v>26</v>
      </c>
      <c r="N863">
        <v>63</v>
      </c>
      <c r="O863">
        <v>2751</v>
      </c>
      <c r="P863">
        <v>1340.07</v>
      </c>
      <c r="Q863">
        <v>-571.22</v>
      </c>
    </row>
    <row r="864" spans="2:17" hidden="1">
      <c r="B864">
        <v>2015</v>
      </c>
      <c r="C864">
        <v>1</v>
      </c>
      <c r="D864" t="s">
        <v>867</v>
      </c>
      <c r="E864" t="s">
        <v>868</v>
      </c>
      <c r="F864" t="s">
        <v>889</v>
      </c>
      <c r="G864" t="s">
        <v>890</v>
      </c>
      <c r="H864" t="s">
        <v>20</v>
      </c>
      <c r="I864" t="s">
        <v>21</v>
      </c>
      <c r="J864" t="s">
        <v>31</v>
      </c>
      <c r="K864" t="s">
        <v>891</v>
      </c>
      <c r="L864" t="s">
        <v>24</v>
      </c>
      <c r="M864" t="s">
        <v>25</v>
      </c>
      <c r="N864">
        <v>252</v>
      </c>
      <c r="O864">
        <v>2113</v>
      </c>
      <c r="P864">
        <v>1611.75</v>
      </c>
      <c r="Q864">
        <v>-638.86</v>
      </c>
    </row>
    <row r="865" spans="2:17" hidden="1">
      <c r="B865">
        <v>2015</v>
      </c>
      <c r="C865">
        <v>1</v>
      </c>
      <c r="D865" t="s">
        <v>867</v>
      </c>
      <c r="E865" t="s">
        <v>868</v>
      </c>
      <c r="F865" t="s">
        <v>889</v>
      </c>
      <c r="G865" t="s">
        <v>890</v>
      </c>
      <c r="H865" t="s">
        <v>20</v>
      </c>
      <c r="I865" t="s">
        <v>21</v>
      </c>
      <c r="J865" t="s">
        <v>31</v>
      </c>
      <c r="K865" t="s">
        <v>891</v>
      </c>
      <c r="L865" t="s">
        <v>24</v>
      </c>
      <c r="M865" t="s">
        <v>26</v>
      </c>
      <c r="N865">
        <v>42</v>
      </c>
      <c r="O865">
        <v>2007</v>
      </c>
      <c r="P865">
        <v>998.43</v>
      </c>
      <c r="Q865">
        <v>-380.85</v>
      </c>
    </row>
    <row r="866" spans="2:17" hidden="1">
      <c r="B866">
        <v>2015</v>
      </c>
      <c r="C866">
        <v>1</v>
      </c>
      <c r="D866" t="s">
        <v>867</v>
      </c>
      <c r="E866" t="s">
        <v>868</v>
      </c>
      <c r="F866" t="s">
        <v>889</v>
      </c>
      <c r="G866" t="s">
        <v>890</v>
      </c>
      <c r="H866" t="s">
        <v>20</v>
      </c>
      <c r="I866" t="s">
        <v>21</v>
      </c>
      <c r="J866" t="s">
        <v>31</v>
      </c>
      <c r="K866" t="s">
        <v>891</v>
      </c>
      <c r="L866" t="s">
        <v>24</v>
      </c>
      <c r="M866" t="s">
        <v>27</v>
      </c>
      <c r="N866">
        <v>2</v>
      </c>
      <c r="O866">
        <v>618</v>
      </c>
      <c r="P866">
        <v>392.6</v>
      </c>
      <c r="Q866">
        <v>9.9</v>
      </c>
    </row>
    <row r="867" spans="2:17" hidden="1">
      <c r="B867">
        <v>2015</v>
      </c>
      <c r="C867">
        <v>1</v>
      </c>
      <c r="D867" t="s">
        <v>867</v>
      </c>
      <c r="E867" t="s">
        <v>868</v>
      </c>
      <c r="F867" t="s">
        <v>892</v>
      </c>
      <c r="G867" t="s">
        <v>81</v>
      </c>
      <c r="H867" t="s">
        <v>20</v>
      </c>
      <c r="I867" t="s">
        <v>21</v>
      </c>
      <c r="J867" t="s">
        <v>31</v>
      </c>
      <c r="K867" t="s">
        <v>893</v>
      </c>
      <c r="L867" t="s">
        <v>24</v>
      </c>
      <c r="M867" t="s">
        <v>25</v>
      </c>
      <c r="N867">
        <v>93</v>
      </c>
      <c r="O867">
        <v>839.67</v>
      </c>
      <c r="P867">
        <v>612.87</v>
      </c>
      <c r="Q867">
        <v>-253.59</v>
      </c>
    </row>
    <row r="868" spans="2:17" hidden="1">
      <c r="B868">
        <v>2015</v>
      </c>
      <c r="C868">
        <v>1</v>
      </c>
      <c r="D868" t="s">
        <v>867</v>
      </c>
      <c r="E868" t="s">
        <v>868</v>
      </c>
      <c r="F868" t="s">
        <v>892</v>
      </c>
      <c r="G868" t="s">
        <v>81</v>
      </c>
      <c r="H868" t="s">
        <v>20</v>
      </c>
      <c r="I868" t="s">
        <v>21</v>
      </c>
      <c r="J868" t="s">
        <v>31</v>
      </c>
      <c r="K868" t="s">
        <v>893</v>
      </c>
      <c r="L868" t="s">
        <v>24</v>
      </c>
      <c r="M868" t="s">
        <v>26</v>
      </c>
      <c r="N868">
        <v>6</v>
      </c>
      <c r="O868">
        <v>245</v>
      </c>
      <c r="P868">
        <v>117.06</v>
      </c>
      <c r="Q868">
        <v>-54.4</v>
      </c>
    </row>
    <row r="869" spans="2:17" hidden="1">
      <c r="B869">
        <v>2015</v>
      </c>
      <c r="C869">
        <v>1</v>
      </c>
      <c r="D869" t="s">
        <v>867</v>
      </c>
      <c r="E869" t="s">
        <v>868</v>
      </c>
      <c r="F869" t="s">
        <v>892</v>
      </c>
      <c r="G869" t="s">
        <v>81</v>
      </c>
      <c r="H869" t="s">
        <v>20</v>
      </c>
      <c r="I869" t="s">
        <v>21</v>
      </c>
      <c r="J869" t="s">
        <v>31</v>
      </c>
      <c r="K869" t="s">
        <v>893</v>
      </c>
      <c r="L869" t="s">
        <v>24</v>
      </c>
      <c r="M869" t="s">
        <v>27</v>
      </c>
      <c r="N869">
        <v>1</v>
      </c>
      <c r="O869">
        <v>180</v>
      </c>
      <c r="P869">
        <v>115.5</v>
      </c>
      <c r="Q869">
        <v>2.91</v>
      </c>
    </row>
    <row r="870" spans="2:17" hidden="1">
      <c r="B870">
        <v>2015</v>
      </c>
      <c r="C870">
        <v>1</v>
      </c>
      <c r="D870" t="s">
        <v>867</v>
      </c>
      <c r="E870" t="s">
        <v>868</v>
      </c>
      <c r="F870" t="s">
        <v>894</v>
      </c>
      <c r="G870" t="s">
        <v>895</v>
      </c>
      <c r="H870" t="s">
        <v>144</v>
      </c>
      <c r="I870" t="s">
        <v>21</v>
      </c>
      <c r="J870" t="s">
        <v>31</v>
      </c>
      <c r="K870" t="s">
        <v>896</v>
      </c>
      <c r="L870" t="s">
        <v>24</v>
      </c>
      <c r="M870" t="s">
        <v>25</v>
      </c>
      <c r="N870">
        <v>3689</v>
      </c>
      <c r="O870">
        <v>31906.43</v>
      </c>
      <c r="P870">
        <v>27236.86</v>
      </c>
      <c r="Q870">
        <v>-9697.58</v>
      </c>
    </row>
    <row r="871" spans="2:17" hidden="1">
      <c r="B871">
        <v>2015</v>
      </c>
      <c r="C871">
        <v>1</v>
      </c>
      <c r="D871" t="s">
        <v>867</v>
      </c>
      <c r="E871" t="s">
        <v>868</v>
      </c>
      <c r="F871" t="s">
        <v>894</v>
      </c>
      <c r="G871" t="s">
        <v>895</v>
      </c>
      <c r="H871" t="s">
        <v>144</v>
      </c>
      <c r="I871" t="s">
        <v>21</v>
      </c>
      <c r="J871" t="s">
        <v>31</v>
      </c>
      <c r="K871" t="s">
        <v>896</v>
      </c>
      <c r="L871" t="s">
        <v>24</v>
      </c>
      <c r="M871" t="s">
        <v>26</v>
      </c>
      <c r="N871">
        <v>1474</v>
      </c>
      <c r="O871">
        <v>90360.71</v>
      </c>
      <c r="P871">
        <v>51625.5</v>
      </c>
      <c r="Q871">
        <v>-13959.58</v>
      </c>
    </row>
    <row r="872" spans="2:17" hidden="1">
      <c r="B872">
        <v>2015</v>
      </c>
      <c r="C872">
        <v>1</v>
      </c>
      <c r="D872" t="s">
        <v>867</v>
      </c>
      <c r="E872" t="s">
        <v>868</v>
      </c>
      <c r="F872" t="s">
        <v>894</v>
      </c>
      <c r="G872" t="s">
        <v>895</v>
      </c>
      <c r="H872" t="s">
        <v>144</v>
      </c>
      <c r="I872" t="s">
        <v>21</v>
      </c>
      <c r="J872" t="s">
        <v>31</v>
      </c>
      <c r="K872" t="s">
        <v>896</v>
      </c>
      <c r="L872" t="s">
        <v>24</v>
      </c>
      <c r="M872" t="s">
        <v>27</v>
      </c>
      <c r="N872">
        <v>417</v>
      </c>
      <c r="O872">
        <v>67511.66</v>
      </c>
      <c r="P872">
        <v>45056.32</v>
      </c>
      <c r="Q872">
        <v>1171.1199999999999</v>
      </c>
    </row>
    <row r="873" spans="2:17" hidden="1">
      <c r="B873">
        <v>2015</v>
      </c>
      <c r="C873">
        <v>1</v>
      </c>
      <c r="D873" t="s">
        <v>867</v>
      </c>
      <c r="E873" t="s">
        <v>868</v>
      </c>
      <c r="F873" t="s">
        <v>897</v>
      </c>
      <c r="G873" t="s">
        <v>898</v>
      </c>
      <c r="H873" t="s">
        <v>20</v>
      </c>
      <c r="I873" t="s">
        <v>21</v>
      </c>
      <c r="J873" t="s">
        <v>31</v>
      </c>
      <c r="K873" t="s">
        <v>899</v>
      </c>
      <c r="L873" t="s">
        <v>24</v>
      </c>
      <c r="M873" t="s">
        <v>25</v>
      </c>
      <c r="N873">
        <v>4322</v>
      </c>
      <c r="O873">
        <v>34872</v>
      </c>
      <c r="P873">
        <v>28391.84</v>
      </c>
      <c r="Q873">
        <v>-10569.99</v>
      </c>
    </row>
    <row r="874" spans="2:17" hidden="1">
      <c r="B874">
        <v>2015</v>
      </c>
      <c r="C874">
        <v>1</v>
      </c>
      <c r="D874" t="s">
        <v>867</v>
      </c>
      <c r="E874" t="s">
        <v>868</v>
      </c>
      <c r="F874" t="s">
        <v>897</v>
      </c>
      <c r="G874" t="s">
        <v>898</v>
      </c>
      <c r="H874" t="s">
        <v>20</v>
      </c>
      <c r="I874" t="s">
        <v>21</v>
      </c>
      <c r="J874" t="s">
        <v>31</v>
      </c>
      <c r="K874" t="s">
        <v>899</v>
      </c>
      <c r="L874" t="s">
        <v>24</v>
      </c>
      <c r="M874" t="s">
        <v>26</v>
      </c>
      <c r="N874">
        <v>398</v>
      </c>
      <c r="O874">
        <v>17957</v>
      </c>
      <c r="P874">
        <v>8828.57</v>
      </c>
      <c r="Q874">
        <v>-3609.24</v>
      </c>
    </row>
    <row r="875" spans="2:17" hidden="1">
      <c r="B875">
        <v>2015</v>
      </c>
      <c r="C875">
        <v>1</v>
      </c>
      <c r="D875" t="s">
        <v>867</v>
      </c>
      <c r="E875" t="s">
        <v>868</v>
      </c>
      <c r="F875" t="s">
        <v>897</v>
      </c>
      <c r="G875" t="s">
        <v>898</v>
      </c>
      <c r="H875" t="s">
        <v>20</v>
      </c>
      <c r="I875" t="s">
        <v>21</v>
      </c>
      <c r="J875" t="s">
        <v>31</v>
      </c>
      <c r="K875" t="s">
        <v>899</v>
      </c>
      <c r="L875" t="s">
        <v>24</v>
      </c>
      <c r="M875" t="s">
        <v>27</v>
      </c>
      <c r="N875">
        <v>34</v>
      </c>
      <c r="O875">
        <v>5262</v>
      </c>
      <c r="P875">
        <v>3407.63</v>
      </c>
      <c r="Q875">
        <v>85.98</v>
      </c>
    </row>
    <row r="876" spans="2:17" hidden="1">
      <c r="B876">
        <v>2015</v>
      </c>
      <c r="C876">
        <v>1</v>
      </c>
      <c r="D876" t="s">
        <v>867</v>
      </c>
      <c r="E876" t="s">
        <v>868</v>
      </c>
      <c r="F876" t="s">
        <v>900</v>
      </c>
      <c r="G876" t="s">
        <v>901</v>
      </c>
      <c r="H876" t="s">
        <v>121</v>
      </c>
      <c r="I876" t="s">
        <v>1076</v>
      </c>
      <c r="J876" t="s">
        <v>31</v>
      </c>
      <c r="K876" t="s">
        <v>902</v>
      </c>
      <c r="L876" t="s">
        <v>24</v>
      </c>
      <c r="M876" t="s">
        <v>25</v>
      </c>
      <c r="N876">
        <v>1360</v>
      </c>
      <c r="O876">
        <v>14287.67</v>
      </c>
      <c r="P876">
        <v>10328</v>
      </c>
      <c r="Q876">
        <v>-1818.64</v>
      </c>
    </row>
    <row r="877" spans="2:17" hidden="1">
      <c r="B877">
        <v>2015</v>
      </c>
      <c r="C877">
        <v>1</v>
      </c>
      <c r="D877" t="s">
        <v>867</v>
      </c>
      <c r="E877" t="s">
        <v>868</v>
      </c>
      <c r="F877" t="s">
        <v>900</v>
      </c>
      <c r="G877" t="s">
        <v>901</v>
      </c>
      <c r="H877" t="s">
        <v>121</v>
      </c>
      <c r="I877" t="s">
        <v>1076</v>
      </c>
      <c r="J877" t="s">
        <v>31</v>
      </c>
      <c r="K877" t="s">
        <v>902</v>
      </c>
      <c r="L877" t="s">
        <v>24</v>
      </c>
      <c r="M877" t="s">
        <v>26</v>
      </c>
      <c r="N877">
        <v>2875</v>
      </c>
      <c r="O877">
        <v>203836.33</v>
      </c>
      <c r="P877">
        <v>100445.81</v>
      </c>
      <c r="Q877">
        <v>-11225.09</v>
      </c>
    </row>
    <row r="878" spans="2:17" hidden="1">
      <c r="B878">
        <v>2015</v>
      </c>
      <c r="C878">
        <v>1</v>
      </c>
      <c r="D878" t="s">
        <v>867</v>
      </c>
      <c r="E878" t="s">
        <v>868</v>
      </c>
      <c r="F878" t="s">
        <v>900</v>
      </c>
      <c r="G878" t="s">
        <v>901</v>
      </c>
      <c r="H878" t="s">
        <v>121</v>
      </c>
      <c r="I878" t="s">
        <v>1076</v>
      </c>
      <c r="J878" t="s">
        <v>31</v>
      </c>
      <c r="K878" t="s">
        <v>902</v>
      </c>
      <c r="L878" t="s">
        <v>24</v>
      </c>
      <c r="M878" t="s">
        <v>27</v>
      </c>
      <c r="N878">
        <v>2847</v>
      </c>
      <c r="O878">
        <v>512022.56</v>
      </c>
      <c r="P878">
        <v>273760.40000000002</v>
      </c>
      <c r="Q878">
        <v>7050.84</v>
      </c>
    </row>
    <row r="879" spans="2:17" hidden="1">
      <c r="B879">
        <v>2015</v>
      </c>
      <c r="C879">
        <v>1</v>
      </c>
      <c r="D879" t="s">
        <v>867</v>
      </c>
      <c r="E879" t="s">
        <v>868</v>
      </c>
      <c r="F879" t="s">
        <v>903</v>
      </c>
      <c r="G879" t="s">
        <v>904</v>
      </c>
      <c r="H879" t="s">
        <v>140</v>
      </c>
      <c r="I879" t="s">
        <v>1076</v>
      </c>
      <c r="J879" t="s">
        <v>31</v>
      </c>
      <c r="K879" t="s">
        <v>905</v>
      </c>
      <c r="L879" t="s">
        <v>24</v>
      </c>
      <c r="M879" t="s">
        <v>25</v>
      </c>
      <c r="N879">
        <v>2665</v>
      </c>
      <c r="O879">
        <v>28266.43</v>
      </c>
      <c r="P879">
        <v>37553.81</v>
      </c>
      <c r="Q879">
        <v>-3992.27</v>
      </c>
    </row>
    <row r="880" spans="2:17" hidden="1">
      <c r="B880">
        <v>2015</v>
      </c>
      <c r="C880">
        <v>1</v>
      </c>
      <c r="D880" t="s">
        <v>867</v>
      </c>
      <c r="E880" t="s">
        <v>868</v>
      </c>
      <c r="F880" t="s">
        <v>903</v>
      </c>
      <c r="G880" t="s">
        <v>904</v>
      </c>
      <c r="H880" t="s">
        <v>140</v>
      </c>
      <c r="I880" t="s">
        <v>1076</v>
      </c>
      <c r="J880" t="s">
        <v>31</v>
      </c>
      <c r="K880" t="s">
        <v>905</v>
      </c>
      <c r="L880" t="s">
        <v>24</v>
      </c>
      <c r="M880" t="s">
        <v>26</v>
      </c>
      <c r="N880">
        <v>4052</v>
      </c>
      <c r="O880">
        <v>287779.46999999997</v>
      </c>
      <c r="P880">
        <v>141534.26</v>
      </c>
      <c r="Q880">
        <v>-16388.599999999999</v>
      </c>
    </row>
    <row r="881" spans="2:17" hidden="1">
      <c r="B881">
        <v>2015</v>
      </c>
      <c r="C881">
        <v>1</v>
      </c>
      <c r="D881" t="s">
        <v>867</v>
      </c>
      <c r="E881" t="s">
        <v>868</v>
      </c>
      <c r="F881" t="s">
        <v>903</v>
      </c>
      <c r="G881" t="s">
        <v>904</v>
      </c>
      <c r="H881" t="s">
        <v>140</v>
      </c>
      <c r="I881" t="s">
        <v>1076</v>
      </c>
      <c r="J881" t="s">
        <v>31</v>
      </c>
      <c r="K881" t="s">
        <v>905</v>
      </c>
      <c r="L881" t="s">
        <v>24</v>
      </c>
      <c r="M881" t="s">
        <v>27</v>
      </c>
      <c r="N881">
        <v>3869</v>
      </c>
      <c r="O881">
        <v>768505.75</v>
      </c>
      <c r="P881">
        <v>405528.98</v>
      </c>
      <c r="Q881">
        <v>10301.25</v>
      </c>
    </row>
    <row r="882" spans="2:17" hidden="1">
      <c r="B882">
        <v>2015</v>
      </c>
      <c r="C882">
        <v>1</v>
      </c>
      <c r="D882" t="s">
        <v>867</v>
      </c>
      <c r="E882" t="s">
        <v>868</v>
      </c>
      <c r="F882" t="s">
        <v>906</v>
      </c>
      <c r="G882" t="s">
        <v>907</v>
      </c>
      <c r="H882" t="s">
        <v>153</v>
      </c>
      <c r="I882" t="s">
        <v>21</v>
      </c>
      <c r="J882" t="s">
        <v>31</v>
      </c>
      <c r="K882" t="s">
        <v>908</v>
      </c>
      <c r="L882" t="s">
        <v>24</v>
      </c>
      <c r="M882" t="s">
        <v>25</v>
      </c>
      <c r="N882">
        <v>1030</v>
      </c>
      <c r="O882">
        <v>12019</v>
      </c>
      <c r="P882">
        <v>7184.47</v>
      </c>
      <c r="Q882">
        <v>-3197.04</v>
      </c>
    </row>
    <row r="883" spans="2:17" hidden="1">
      <c r="B883">
        <v>2015</v>
      </c>
      <c r="C883">
        <v>1</v>
      </c>
      <c r="D883" t="s">
        <v>867</v>
      </c>
      <c r="E883" t="s">
        <v>868</v>
      </c>
      <c r="F883" t="s">
        <v>906</v>
      </c>
      <c r="G883" t="s">
        <v>907</v>
      </c>
      <c r="H883" t="s">
        <v>153</v>
      </c>
      <c r="I883" t="s">
        <v>21</v>
      </c>
      <c r="J883" t="s">
        <v>31</v>
      </c>
      <c r="K883" t="s">
        <v>908</v>
      </c>
      <c r="L883" t="s">
        <v>24</v>
      </c>
      <c r="M883" t="s">
        <v>26</v>
      </c>
      <c r="N883">
        <v>1641</v>
      </c>
      <c r="O883">
        <v>130070.16</v>
      </c>
      <c r="P883">
        <v>59138.59</v>
      </c>
      <c r="Q883">
        <v>-16062.08</v>
      </c>
    </row>
    <row r="884" spans="2:17" hidden="1">
      <c r="B884">
        <v>2015</v>
      </c>
      <c r="C884">
        <v>1</v>
      </c>
      <c r="D884" t="s">
        <v>867</v>
      </c>
      <c r="E884" t="s">
        <v>868</v>
      </c>
      <c r="F884" t="s">
        <v>906</v>
      </c>
      <c r="G884" t="s">
        <v>907</v>
      </c>
      <c r="H884" t="s">
        <v>153</v>
      </c>
      <c r="I884" t="s">
        <v>21</v>
      </c>
      <c r="J884" t="s">
        <v>31</v>
      </c>
      <c r="K884" t="s">
        <v>908</v>
      </c>
      <c r="L884" t="s">
        <v>24</v>
      </c>
      <c r="M884" t="s">
        <v>27</v>
      </c>
      <c r="N884">
        <v>686</v>
      </c>
      <c r="O884">
        <v>118684.53</v>
      </c>
      <c r="P884">
        <v>68790.53</v>
      </c>
      <c r="Q884">
        <v>1804.51</v>
      </c>
    </row>
    <row r="885" spans="2:17" hidden="1">
      <c r="B885">
        <v>2015</v>
      </c>
      <c r="C885">
        <v>1</v>
      </c>
      <c r="D885" t="s">
        <v>867</v>
      </c>
      <c r="E885" t="s">
        <v>868</v>
      </c>
      <c r="F885" t="s">
        <v>909</v>
      </c>
      <c r="G885" t="s">
        <v>910</v>
      </c>
      <c r="H885" t="s">
        <v>121</v>
      </c>
      <c r="I885" t="s">
        <v>1076</v>
      </c>
      <c r="J885" t="s">
        <v>31</v>
      </c>
      <c r="K885" t="s">
        <v>911</v>
      </c>
      <c r="L885" t="s">
        <v>24</v>
      </c>
      <c r="M885" t="s">
        <v>25</v>
      </c>
      <c r="N885">
        <v>3303</v>
      </c>
      <c r="O885">
        <v>39552.17</v>
      </c>
      <c r="P885">
        <v>25409.42</v>
      </c>
      <c r="Q885">
        <v>-5045.87</v>
      </c>
    </row>
    <row r="886" spans="2:17" hidden="1">
      <c r="B886">
        <v>2015</v>
      </c>
      <c r="C886">
        <v>1</v>
      </c>
      <c r="D886" t="s">
        <v>867</v>
      </c>
      <c r="E886" t="s">
        <v>868</v>
      </c>
      <c r="F886" t="s">
        <v>909</v>
      </c>
      <c r="G886" t="s">
        <v>910</v>
      </c>
      <c r="H886" t="s">
        <v>121</v>
      </c>
      <c r="I886" t="s">
        <v>1076</v>
      </c>
      <c r="J886" t="s">
        <v>31</v>
      </c>
      <c r="K886" t="s">
        <v>911</v>
      </c>
      <c r="L886" t="s">
        <v>24</v>
      </c>
      <c r="M886" t="s">
        <v>26</v>
      </c>
      <c r="N886">
        <v>6766</v>
      </c>
      <c r="O886">
        <v>451173.83</v>
      </c>
      <c r="P886">
        <v>224872.32000000001</v>
      </c>
      <c r="Q886">
        <v>-26175.54</v>
      </c>
    </row>
    <row r="887" spans="2:17" hidden="1">
      <c r="B887">
        <v>2015</v>
      </c>
      <c r="C887">
        <v>1</v>
      </c>
      <c r="D887" t="s">
        <v>867</v>
      </c>
      <c r="E887" t="s">
        <v>868</v>
      </c>
      <c r="F887" t="s">
        <v>909</v>
      </c>
      <c r="G887" t="s">
        <v>910</v>
      </c>
      <c r="H887" t="s">
        <v>121</v>
      </c>
      <c r="I887" t="s">
        <v>1076</v>
      </c>
      <c r="J887" t="s">
        <v>31</v>
      </c>
      <c r="K887" t="s">
        <v>911</v>
      </c>
      <c r="L887" t="s">
        <v>24</v>
      </c>
      <c r="M887" t="s">
        <v>27</v>
      </c>
      <c r="N887">
        <v>4209</v>
      </c>
      <c r="O887">
        <v>715335.82</v>
      </c>
      <c r="P887">
        <v>389009.46</v>
      </c>
      <c r="Q887">
        <v>10260.870000000001</v>
      </c>
    </row>
    <row r="888" spans="2:17" hidden="1">
      <c r="B888">
        <v>2015</v>
      </c>
      <c r="C888">
        <v>1</v>
      </c>
      <c r="D888" t="s">
        <v>867</v>
      </c>
      <c r="E888" t="s">
        <v>868</v>
      </c>
      <c r="F888" t="s">
        <v>912</v>
      </c>
      <c r="G888" t="s">
        <v>913</v>
      </c>
      <c r="H888" t="s">
        <v>153</v>
      </c>
      <c r="I888" t="s">
        <v>21</v>
      </c>
      <c r="J888" t="s">
        <v>31</v>
      </c>
      <c r="K888" t="s">
        <v>914</v>
      </c>
      <c r="L888" t="s">
        <v>24</v>
      </c>
      <c r="M888" t="s">
        <v>25</v>
      </c>
      <c r="N888">
        <v>434</v>
      </c>
      <c r="O888">
        <v>3229.73</v>
      </c>
      <c r="P888">
        <v>2613.44</v>
      </c>
      <c r="Q888">
        <v>-881.6</v>
      </c>
    </row>
    <row r="889" spans="2:17" hidden="1">
      <c r="B889">
        <v>2015</v>
      </c>
      <c r="C889">
        <v>1</v>
      </c>
      <c r="D889" t="s">
        <v>867</v>
      </c>
      <c r="E889" t="s">
        <v>868</v>
      </c>
      <c r="F889" t="s">
        <v>912</v>
      </c>
      <c r="G889" t="s">
        <v>913</v>
      </c>
      <c r="H889" t="s">
        <v>153</v>
      </c>
      <c r="I889" t="s">
        <v>21</v>
      </c>
      <c r="J889" t="s">
        <v>31</v>
      </c>
      <c r="K889" t="s">
        <v>914</v>
      </c>
      <c r="L889" t="s">
        <v>24</v>
      </c>
      <c r="M889" t="s">
        <v>26</v>
      </c>
      <c r="N889">
        <v>391</v>
      </c>
      <c r="O889">
        <v>26592.03</v>
      </c>
      <c r="P889">
        <v>13341.52</v>
      </c>
      <c r="Q889">
        <v>-3425.58</v>
      </c>
    </row>
    <row r="890" spans="2:17" hidden="1">
      <c r="B890">
        <v>2015</v>
      </c>
      <c r="C890">
        <v>1</v>
      </c>
      <c r="D890" t="s">
        <v>867</v>
      </c>
      <c r="E890" t="s">
        <v>868</v>
      </c>
      <c r="F890" t="s">
        <v>912</v>
      </c>
      <c r="G890" t="s">
        <v>913</v>
      </c>
      <c r="H890" t="s">
        <v>153</v>
      </c>
      <c r="I890" t="s">
        <v>21</v>
      </c>
      <c r="J890" t="s">
        <v>31</v>
      </c>
      <c r="K890" t="s">
        <v>914</v>
      </c>
      <c r="L890" t="s">
        <v>24</v>
      </c>
      <c r="M890" t="s">
        <v>27</v>
      </c>
      <c r="N890">
        <v>122</v>
      </c>
      <c r="O890">
        <v>24984.33</v>
      </c>
      <c r="P890">
        <v>16157.51</v>
      </c>
      <c r="Q890">
        <v>416.74</v>
      </c>
    </row>
    <row r="891" spans="2:17" hidden="1">
      <c r="B891">
        <v>2015</v>
      </c>
      <c r="C891">
        <v>1</v>
      </c>
      <c r="D891" t="s">
        <v>867</v>
      </c>
      <c r="E891" t="s">
        <v>868</v>
      </c>
      <c r="F891" t="s">
        <v>915</v>
      </c>
      <c r="G891" t="s">
        <v>916</v>
      </c>
      <c r="H891" t="s">
        <v>140</v>
      </c>
      <c r="I891" t="s">
        <v>1076</v>
      </c>
      <c r="J891" t="s">
        <v>31</v>
      </c>
      <c r="K891" t="s">
        <v>917</v>
      </c>
      <c r="L891" t="s">
        <v>24</v>
      </c>
      <c r="M891" t="s">
        <v>25</v>
      </c>
      <c r="N891">
        <v>266</v>
      </c>
      <c r="O891">
        <v>2529</v>
      </c>
      <c r="P891">
        <v>1857.88</v>
      </c>
      <c r="Q891">
        <v>-307.47000000000003</v>
      </c>
    </row>
    <row r="892" spans="2:17" hidden="1">
      <c r="B892">
        <v>2015</v>
      </c>
      <c r="C892">
        <v>1</v>
      </c>
      <c r="D892" t="s">
        <v>867</v>
      </c>
      <c r="E892" t="s">
        <v>868</v>
      </c>
      <c r="F892" t="s">
        <v>915</v>
      </c>
      <c r="G892" t="s">
        <v>916</v>
      </c>
      <c r="H892" t="s">
        <v>140</v>
      </c>
      <c r="I892" t="s">
        <v>1076</v>
      </c>
      <c r="J892" t="s">
        <v>31</v>
      </c>
      <c r="K892" t="s">
        <v>917</v>
      </c>
      <c r="L892" t="s">
        <v>24</v>
      </c>
      <c r="M892" t="s">
        <v>26</v>
      </c>
      <c r="N892">
        <v>421</v>
      </c>
      <c r="O892">
        <v>30921</v>
      </c>
      <c r="P892">
        <v>15143.88</v>
      </c>
      <c r="Q892">
        <v>-1713.42</v>
      </c>
    </row>
    <row r="893" spans="2:17" hidden="1">
      <c r="B893">
        <v>2015</v>
      </c>
      <c r="C893">
        <v>1</v>
      </c>
      <c r="D893" t="s">
        <v>867</v>
      </c>
      <c r="E893" t="s">
        <v>868</v>
      </c>
      <c r="F893" t="s">
        <v>915</v>
      </c>
      <c r="G893" t="s">
        <v>916</v>
      </c>
      <c r="H893" t="s">
        <v>140</v>
      </c>
      <c r="I893" t="s">
        <v>1076</v>
      </c>
      <c r="J893" t="s">
        <v>31</v>
      </c>
      <c r="K893" t="s">
        <v>917</v>
      </c>
      <c r="L893" t="s">
        <v>24</v>
      </c>
      <c r="M893" t="s">
        <v>27</v>
      </c>
      <c r="N893">
        <v>559</v>
      </c>
      <c r="O893">
        <v>198535.76</v>
      </c>
      <c r="P893">
        <v>102641.42</v>
      </c>
      <c r="Q893">
        <v>2642.26</v>
      </c>
    </row>
    <row r="894" spans="2:17" hidden="1">
      <c r="B894">
        <v>2015</v>
      </c>
      <c r="C894">
        <v>1</v>
      </c>
      <c r="D894" t="s">
        <v>867</v>
      </c>
      <c r="E894" t="s">
        <v>868</v>
      </c>
      <c r="F894" t="s">
        <v>918</v>
      </c>
      <c r="G894" t="s">
        <v>919</v>
      </c>
      <c r="H894" t="s">
        <v>121</v>
      </c>
      <c r="I894" t="s">
        <v>1076</v>
      </c>
      <c r="J894" t="s">
        <v>31</v>
      </c>
      <c r="K894" t="s">
        <v>911</v>
      </c>
      <c r="L894" t="s">
        <v>24</v>
      </c>
      <c r="M894" t="s">
        <v>25</v>
      </c>
      <c r="N894">
        <v>614</v>
      </c>
      <c r="O894">
        <v>6917.68</v>
      </c>
      <c r="P894">
        <v>5296.85</v>
      </c>
      <c r="Q894">
        <v>-921.36</v>
      </c>
    </row>
    <row r="895" spans="2:17" hidden="1">
      <c r="B895">
        <v>2015</v>
      </c>
      <c r="C895">
        <v>1</v>
      </c>
      <c r="D895" t="s">
        <v>867</v>
      </c>
      <c r="E895" t="s">
        <v>868</v>
      </c>
      <c r="F895" t="s">
        <v>918</v>
      </c>
      <c r="G895" t="s">
        <v>919</v>
      </c>
      <c r="H895" t="s">
        <v>121</v>
      </c>
      <c r="I895" t="s">
        <v>1076</v>
      </c>
      <c r="J895" t="s">
        <v>31</v>
      </c>
      <c r="K895" t="s">
        <v>911</v>
      </c>
      <c r="L895" t="s">
        <v>24</v>
      </c>
      <c r="M895" t="s">
        <v>26</v>
      </c>
      <c r="N895">
        <v>1060</v>
      </c>
      <c r="O895">
        <v>69094.960000000006</v>
      </c>
      <c r="P895">
        <v>36465.339999999997</v>
      </c>
      <c r="Q895">
        <v>-4204.4399999999996</v>
      </c>
    </row>
    <row r="896" spans="2:17" hidden="1">
      <c r="B896">
        <v>2015</v>
      </c>
      <c r="C896">
        <v>1</v>
      </c>
      <c r="D896" t="s">
        <v>867</v>
      </c>
      <c r="E896" t="s">
        <v>868</v>
      </c>
      <c r="F896" t="s">
        <v>918</v>
      </c>
      <c r="G896" t="s">
        <v>919</v>
      </c>
      <c r="H896" t="s">
        <v>121</v>
      </c>
      <c r="I896" t="s">
        <v>1076</v>
      </c>
      <c r="J896" t="s">
        <v>31</v>
      </c>
      <c r="K896" t="s">
        <v>911</v>
      </c>
      <c r="L896" t="s">
        <v>24</v>
      </c>
      <c r="M896" t="s">
        <v>27</v>
      </c>
      <c r="N896">
        <v>526</v>
      </c>
      <c r="O896">
        <v>82741.47</v>
      </c>
      <c r="P896">
        <v>45845.48</v>
      </c>
      <c r="Q896">
        <v>1212.02</v>
      </c>
    </row>
    <row r="897" spans="2:17" hidden="1">
      <c r="B897">
        <v>2015</v>
      </c>
      <c r="C897">
        <v>1</v>
      </c>
      <c r="D897" t="s">
        <v>867</v>
      </c>
      <c r="E897" t="s">
        <v>868</v>
      </c>
      <c r="F897" t="s">
        <v>920</v>
      </c>
      <c r="G897" t="s">
        <v>921</v>
      </c>
      <c r="H897" t="s">
        <v>121</v>
      </c>
      <c r="I897" t="s">
        <v>1076</v>
      </c>
      <c r="J897" t="s">
        <v>31</v>
      </c>
      <c r="K897" t="s">
        <v>922</v>
      </c>
      <c r="L897" t="s">
        <v>24</v>
      </c>
      <c r="M897" t="s">
        <v>25</v>
      </c>
      <c r="N897">
        <v>842</v>
      </c>
      <c r="O897">
        <v>9580.77</v>
      </c>
      <c r="P897">
        <v>6253.07</v>
      </c>
      <c r="Q897">
        <v>-1205.3499999999999</v>
      </c>
    </row>
    <row r="898" spans="2:17" hidden="1">
      <c r="B898">
        <v>2015</v>
      </c>
      <c r="C898">
        <v>1</v>
      </c>
      <c r="D898" t="s">
        <v>867</v>
      </c>
      <c r="E898" t="s">
        <v>868</v>
      </c>
      <c r="F898" t="s">
        <v>920</v>
      </c>
      <c r="G898" t="s">
        <v>921</v>
      </c>
      <c r="H898" t="s">
        <v>121</v>
      </c>
      <c r="I898" t="s">
        <v>1076</v>
      </c>
      <c r="J898" t="s">
        <v>31</v>
      </c>
      <c r="K898" t="s">
        <v>922</v>
      </c>
      <c r="L898" t="s">
        <v>24</v>
      </c>
      <c r="M898" t="s">
        <v>26</v>
      </c>
      <c r="N898">
        <v>982</v>
      </c>
      <c r="O898">
        <v>62797.89</v>
      </c>
      <c r="P898">
        <v>31027.439999999999</v>
      </c>
      <c r="Q898">
        <v>-3738.69</v>
      </c>
    </row>
    <row r="899" spans="2:17" hidden="1">
      <c r="B899">
        <v>2015</v>
      </c>
      <c r="C899">
        <v>1</v>
      </c>
      <c r="D899" t="s">
        <v>867</v>
      </c>
      <c r="E899" t="s">
        <v>868</v>
      </c>
      <c r="F899" t="s">
        <v>920</v>
      </c>
      <c r="G899" t="s">
        <v>921</v>
      </c>
      <c r="H899" t="s">
        <v>121</v>
      </c>
      <c r="I899" t="s">
        <v>1076</v>
      </c>
      <c r="J899" t="s">
        <v>31</v>
      </c>
      <c r="K899" t="s">
        <v>922</v>
      </c>
      <c r="L899" t="s">
        <v>24</v>
      </c>
      <c r="M899" t="s">
        <v>27</v>
      </c>
      <c r="N899">
        <v>519</v>
      </c>
      <c r="O899">
        <v>92075.53</v>
      </c>
      <c r="P899">
        <v>50037.120000000003</v>
      </c>
      <c r="Q899">
        <v>1266.75</v>
      </c>
    </row>
    <row r="900" spans="2:17" hidden="1">
      <c r="B900">
        <v>2015</v>
      </c>
      <c r="C900">
        <v>1</v>
      </c>
      <c r="D900" t="s">
        <v>867</v>
      </c>
      <c r="E900" t="s">
        <v>868</v>
      </c>
      <c r="F900" t="s">
        <v>923</v>
      </c>
      <c r="G900" t="s">
        <v>924</v>
      </c>
      <c r="H900" t="s">
        <v>153</v>
      </c>
      <c r="I900" t="s">
        <v>21</v>
      </c>
      <c r="J900" t="s">
        <v>31</v>
      </c>
      <c r="K900" t="s">
        <v>925</v>
      </c>
      <c r="L900" t="s">
        <v>24</v>
      </c>
      <c r="M900" t="s">
        <v>25</v>
      </c>
      <c r="N900">
        <v>1966</v>
      </c>
      <c r="O900">
        <v>24989.54</v>
      </c>
      <c r="P900">
        <v>14087.94</v>
      </c>
      <c r="Q900">
        <v>-6822.45</v>
      </c>
    </row>
    <row r="901" spans="2:17" hidden="1">
      <c r="B901">
        <v>2015</v>
      </c>
      <c r="C901">
        <v>1</v>
      </c>
      <c r="D901" t="s">
        <v>867</v>
      </c>
      <c r="E901" t="s">
        <v>868</v>
      </c>
      <c r="F901" t="s">
        <v>923</v>
      </c>
      <c r="G901" t="s">
        <v>924</v>
      </c>
      <c r="H901" t="s">
        <v>153</v>
      </c>
      <c r="I901" t="s">
        <v>21</v>
      </c>
      <c r="J901" t="s">
        <v>31</v>
      </c>
      <c r="K901" t="s">
        <v>925</v>
      </c>
      <c r="L901" t="s">
        <v>24</v>
      </c>
      <c r="M901" t="s">
        <v>26</v>
      </c>
      <c r="N901">
        <v>929</v>
      </c>
      <c r="O901">
        <v>47880.07</v>
      </c>
      <c r="P901">
        <v>21954.97</v>
      </c>
      <c r="Q901">
        <v>-7644.12</v>
      </c>
    </row>
    <row r="902" spans="2:17" hidden="1">
      <c r="B902">
        <v>2015</v>
      </c>
      <c r="C902">
        <v>1</v>
      </c>
      <c r="D902" t="s">
        <v>867</v>
      </c>
      <c r="E902" t="s">
        <v>868</v>
      </c>
      <c r="F902" t="s">
        <v>923</v>
      </c>
      <c r="G902" t="s">
        <v>924</v>
      </c>
      <c r="H902" t="s">
        <v>153</v>
      </c>
      <c r="I902" t="s">
        <v>21</v>
      </c>
      <c r="J902" t="s">
        <v>31</v>
      </c>
      <c r="K902" t="s">
        <v>925</v>
      </c>
      <c r="L902" t="s">
        <v>24</v>
      </c>
      <c r="M902" t="s">
        <v>27</v>
      </c>
      <c r="N902">
        <v>112</v>
      </c>
      <c r="O902">
        <v>21389.99</v>
      </c>
      <c r="P902">
        <v>12444.25</v>
      </c>
      <c r="Q902">
        <v>313.87</v>
      </c>
    </row>
    <row r="903" spans="2:17" hidden="1">
      <c r="B903">
        <v>2015</v>
      </c>
      <c r="C903">
        <v>1</v>
      </c>
      <c r="D903" t="s">
        <v>867</v>
      </c>
      <c r="E903" t="s">
        <v>868</v>
      </c>
      <c r="F903" t="s">
        <v>926</v>
      </c>
      <c r="G903" t="s">
        <v>927</v>
      </c>
      <c r="H903" t="s">
        <v>30</v>
      </c>
      <c r="I903" t="s">
        <v>21</v>
      </c>
      <c r="J903" t="s">
        <v>31</v>
      </c>
      <c r="K903" t="s">
        <v>928</v>
      </c>
      <c r="L903" t="s">
        <v>24</v>
      </c>
      <c r="M903" t="s">
        <v>25</v>
      </c>
      <c r="N903">
        <v>984</v>
      </c>
      <c r="O903">
        <v>10173.89</v>
      </c>
      <c r="P903">
        <v>7705.88</v>
      </c>
      <c r="Q903">
        <v>-4389.87</v>
      </c>
    </row>
    <row r="904" spans="2:17" hidden="1">
      <c r="B904">
        <v>2015</v>
      </c>
      <c r="C904">
        <v>1</v>
      </c>
      <c r="D904" t="s">
        <v>867</v>
      </c>
      <c r="E904" t="s">
        <v>868</v>
      </c>
      <c r="F904" t="s">
        <v>926</v>
      </c>
      <c r="G904" t="s">
        <v>927</v>
      </c>
      <c r="H904" t="s">
        <v>30</v>
      </c>
      <c r="I904" t="s">
        <v>21</v>
      </c>
      <c r="J904" t="s">
        <v>31</v>
      </c>
      <c r="K904" t="s">
        <v>928</v>
      </c>
      <c r="L904" t="s">
        <v>24</v>
      </c>
      <c r="M904" t="s">
        <v>26</v>
      </c>
      <c r="N904">
        <v>1678</v>
      </c>
      <c r="O904">
        <v>114366.89</v>
      </c>
      <c r="P904">
        <v>66269.850000000006</v>
      </c>
      <c r="Q904">
        <v>-22346.41</v>
      </c>
    </row>
    <row r="905" spans="2:17" hidden="1">
      <c r="B905">
        <v>2015</v>
      </c>
      <c r="C905">
        <v>1</v>
      </c>
      <c r="D905" t="s">
        <v>867</v>
      </c>
      <c r="E905" t="s">
        <v>868</v>
      </c>
      <c r="F905" t="s">
        <v>926</v>
      </c>
      <c r="G905" t="s">
        <v>927</v>
      </c>
      <c r="H905" t="s">
        <v>30</v>
      </c>
      <c r="I905" t="s">
        <v>21</v>
      </c>
      <c r="J905" t="s">
        <v>31</v>
      </c>
      <c r="K905" t="s">
        <v>928</v>
      </c>
      <c r="L905" t="s">
        <v>24</v>
      </c>
      <c r="M905" t="s">
        <v>27</v>
      </c>
      <c r="N905">
        <v>631</v>
      </c>
      <c r="O905">
        <v>106841.88</v>
      </c>
      <c r="P905">
        <v>80216.03</v>
      </c>
      <c r="Q905">
        <v>2077.54</v>
      </c>
    </row>
    <row r="906" spans="2:17" hidden="1">
      <c r="B906">
        <v>2015</v>
      </c>
      <c r="C906">
        <v>1</v>
      </c>
      <c r="D906" t="s">
        <v>867</v>
      </c>
      <c r="E906" t="s">
        <v>868</v>
      </c>
      <c r="F906" t="s">
        <v>929</v>
      </c>
      <c r="G906" t="s">
        <v>930</v>
      </c>
      <c r="H906" t="s">
        <v>30</v>
      </c>
      <c r="I906" t="s">
        <v>21</v>
      </c>
      <c r="J906" t="s">
        <v>31</v>
      </c>
      <c r="K906" t="s">
        <v>931</v>
      </c>
      <c r="L906" t="s">
        <v>24</v>
      </c>
      <c r="M906" t="s">
        <v>25</v>
      </c>
      <c r="N906">
        <v>43</v>
      </c>
      <c r="O906">
        <v>385</v>
      </c>
      <c r="P906">
        <v>321.60000000000002</v>
      </c>
      <c r="Q906">
        <v>-168.42</v>
      </c>
    </row>
    <row r="907" spans="2:17" hidden="1">
      <c r="B907">
        <v>2015</v>
      </c>
      <c r="C907">
        <v>1</v>
      </c>
      <c r="D907" t="s">
        <v>867</v>
      </c>
      <c r="E907" t="s">
        <v>868</v>
      </c>
      <c r="F907" t="s">
        <v>929</v>
      </c>
      <c r="G907" t="s">
        <v>930</v>
      </c>
      <c r="H907" t="s">
        <v>30</v>
      </c>
      <c r="I907" t="s">
        <v>21</v>
      </c>
      <c r="J907" t="s">
        <v>31</v>
      </c>
      <c r="K907" t="s">
        <v>931</v>
      </c>
      <c r="L907" t="s">
        <v>24</v>
      </c>
      <c r="M907" t="s">
        <v>26</v>
      </c>
      <c r="N907">
        <v>35</v>
      </c>
      <c r="O907">
        <v>2011</v>
      </c>
      <c r="P907">
        <v>1137.44</v>
      </c>
      <c r="Q907">
        <v>-458.96</v>
      </c>
    </row>
    <row r="908" spans="2:17" hidden="1">
      <c r="B908">
        <v>2015</v>
      </c>
      <c r="C908">
        <v>1</v>
      </c>
      <c r="D908" t="s">
        <v>867</v>
      </c>
      <c r="E908" t="s">
        <v>868</v>
      </c>
      <c r="F908" t="s">
        <v>929</v>
      </c>
      <c r="G908" t="s">
        <v>930</v>
      </c>
      <c r="H908" t="s">
        <v>30</v>
      </c>
      <c r="I908" t="s">
        <v>21</v>
      </c>
      <c r="J908" t="s">
        <v>31</v>
      </c>
      <c r="K908" t="s">
        <v>931</v>
      </c>
      <c r="L908" t="s">
        <v>24</v>
      </c>
      <c r="M908" t="s">
        <v>27</v>
      </c>
      <c r="N908">
        <v>16</v>
      </c>
      <c r="O908">
        <v>2784</v>
      </c>
      <c r="P908">
        <v>2098.94</v>
      </c>
      <c r="Q908">
        <v>54.6</v>
      </c>
    </row>
    <row r="909" spans="2:17" hidden="1">
      <c r="B909">
        <v>2015</v>
      </c>
      <c r="C909">
        <v>1</v>
      </c>
      <c r="D909" t="s">
        <v>932</v>
      </c>
      <c r="E909" t="s">
        <v>933</v>
      </c>
      <c r="F909" t="s">
        <v>934</v>
      </c>
      <c r="G909" t="s">
        <v>935</v>
      </c>
      <c r="H909" t="s">
        <v>153</v>
      </c>
      <c r="I909" t="s">
        <v>21</v>
      </c>
      <c r="J909" t="s">
        <v>31</v>
      </c>
      <c r="K909" t="s">
        <v>936</v>
      </c>
      <c r="L909" t="s">
        <v>24</v>
      </c>
      <c r="M909" t="s">
        <v>25</v>
      </c>
      <c r="N909">
        <v>1534</v>
      </c>
      <c r="O909">
        <v>31752</v>
      </c>
      <c r="P909">
        <v>18950.28</v>
      </c>
      <c r="Q909">
        <v>-13335.84</v>
      </c>
    </row>
    <row r="910" spans="2:17" hidden="1">
      <c r="B910">
        <v>2015</v>
      </c>
      <c r="C910">
        <v>1</v>
      </c>
      <c r="D910" t="s">
        <v>932</v>
      </c>
      <c r="E910" t="s">
        <v>933</v>
      </c>
      <c r="F910" t="s">
        <v>934</v>
      </c>
      <c r="G910" t="s">
        <v>935</v>
      </c>
      <c r="H910" t="s">
        <v>153</v>
      </c>
      <c r="I910" t="s">
        <v>21</v>
      </c>
      <c r="J910" t="s">
        <v>31</v>
      </c>
      <c r="K910" t="s">
        <v>936</v>
      </c>
      <c r="L910" t="s">
        <v>24</v>
      </c>
      <c r="M910" t="s">
        <v>26</v>
      </c>
      <c r="N910">
        <v>12383</v>
      </c>
      <c r="O910">
        <v>772014</v>
      </c>
      <c r="P910">
        <v>537903.96</v>
      </c>
      <c r="Q910">
        <v>-156025.79999999999</v>
      </c>
    </row>
    <row r="911" spans="2:17" hidden="1">
      <c r="B911">
        <v>2015</v>
      </c>
      <c r="C911">
        <v>1</v>
      </c>
      <c r="D911" t="s">
        <v>932</v>
      </c>
      <c r="E911" t="s">
        <v>933</v>
      </c>
      <c r="F911" t="s">
        <v>937</v>
      </c>
      <c r="G911" t="s">
        <v>938</v>
      </c>
      <c r="H911" t="s">
        <v>30</v>
      </c>
      <c r="I911" t="s">
        <v>21</v>
      </c>
      <c r="J911" t="s">
        <v>31</v>
      </c>
      <c r="K911" t="s">
        <v>939</v>
      </c>
      <c r="L911" t="s">
        <v>24</v>
      </c>
      <c r="M911" t="s">
        <v>25</v>
      </c>
      <c r="N911">
        <v>2709</v>
      </c>
      <c r="O911">
        <v>54949</v>
      </c>
      <c r="P911">
        <v>37271.360000000001</v>
      </c>
      <c r="Q911">
        <v>-37734.720000000001</v>
      </c>
    </row>
    <row r="912" spans="2:17" hidden="1">
      <c r="B912">
        <v>2015</v>
      </c>
      <c r="C912">
        <v>1</v>
      </c>
      <c r="D912" t="s">
        <v>932</v>
      </c>
      <c r="E912" t="s">
        <v>933</v>
      </c>
      <c r="F912" t="s">
        <v>937</v>
      </c>
      <c r="G912" t="s">
        <v>938</v>
      </c>
      <c r="H912" t="s">
        <v>30</v>
      </c>
      <c r="I912" t="s">
        <v>21</v>
      </c>
      <c r="J912" t="s">
        <v>31</v>
      </c>
      <c r="K912" t="s">
        <v>939</v>
      </c>
      <c r="L912" t="s">
        <v>24</v>
      </c>
      <c r="M912" t="s">
        <v>26</v>
      </c>
      <c r="N912">
        <v>1204</v>
      </c>
      <c r="O912">
        <v>43533</v>
      </c>
      <c r="P912">
        <v>29703.8</v>
      </c>
      <c r="Q912">
        <v>-24814.44</v>
      </c>
    </row>
    <row r="913" spans="2:17" hidden="1">
      <c r="B913">
        <v>2015</v>
      </c>
      <c r="C913">
        <v>1</v>
      </c>
      <c r="D913" t="s">
        <v>940</v>
      </c>
      <c r="E913" t="s">
        <v>941</v>
      </c>
      <c r="F913" t="s">
        <v>942</v>
      </c>
      <c r="G913" t="s">
        <v>943</v>
      </c>
      <c r="H913" t="s">
        <v>140</v>
      </c>
      <c r="I913" t="s">
        <v>1076</v>
      </c>
      <c r="J913" t="s">
        <v>31</v>
      </c>
      <c r="K913" t="s">
        <v>944</v>
      </c>
      <c r="L913" t="s">
        <v>24</v>
      </c>
      <c r="M913" t="s">
        <v>25</v>
      </c>
      <c r="N913">
        <v>13593</v>
      </c>
      <c r="O913">
        <v>193549</v>
      </c>
      <c r="P913">
        <v>114814.92</v>
      </c>
      <c r="Q913">
        <v>-21702.01</v>
      </c>
    </row>
    <row r="914" spans="2:17" hidden="1">
      <c r="B914">
        <v>2015</v>
      </c>
      <c r="C914">
        <v>1</v>
      </c>
      <c r="D914" t="s">
        <v>940</v>
      </c>
      <c r="E914" t="s">
        <v>941</v>
      </c>
      <c r="F914" t="s">
        <v>942</v>
      </c>
      <c r="G914" t="s">
        <v>943</v>
      </c>
      <c r="H914" t="s">
        <v>140</v>
      </c>
      <c r="I914" t="s">
        <v>1076</v>
      </c>
      <c r="J914" t="s">
        <v>31</v>
      </c>
      <c r="K914" t="s">
        <v>944</v>
      </c>
      <c r="L914" t="s">
        <v>24</v>
      </c>
      <c r="M914" t="s">
        <v>26</v>
      </c>
      <c r="N914">
        <v>21166</v>
      </c>
      <c r="O914">
        <v>1348533</v>
      </c>
      <c r="P914">
        <v>656300.56999999995</v>
      </c>
      <c r="Q914">
        <v>-78908.990000000005</v>
      </c>
    </row>
    <row r="915" spans="2:17" hidden="1">
      <c r="B915">
        <v>2015</v>
      </c>
      <c r="C915">
        <v>1</v>
      </c>
      <c r="D915" t="s">
        <v>940</v>
      </c>
      <c r="E915" t="s">
        <v>941</v>
      </c>
      <c r="F915" t="s">
        <v>942</v>
      </c>
      <c r="G915" t="s">
        <v>943</v>
      </c>
      <c r="H915" t="s">
        <v>140</v>
      </c>
      <c r="I915" t="s">
        <v>1076</v>
      </c>
      <c r="J915" t="s">
        <v>31</v>
      </c>
      <c r="K915" t="s">
        <v>944</v>
      </c>
      <c r="L915" t="s">
        <v>24</v>
      </c>
      <c r="M915" t="s">
        <v>27</v>
      </c>
      <c r="N915">
        <v>20606</v>
      </c>
      <c r="O915">
        <v>4477891</v>
      </c>
      <c r="P915">
        <v>2350384.5499999998</v>
      </c>
      <c r="Q915">
        <v>59392.61</v>
      </c>
    </row>
    <row r="916" spans="2:17" hidden="1">
      <c r="B916">
        <v>2015</v>
      </c>
      <c r="C916">
        <v>1</v>
      </c>
      <c r="D916" t="s">
        <v>940</v>
      </c>
      <c r="E916" t="s">
        <v>941</v>
      </c>
      <c r="F916" t="s">
        <v>945</v>
      </c>
      <c r="G916" t="s">
        <v>946</v>
      </c>
      <c r="H916" t="s">
        <v>140</v>
      </c>
      <c r="I916" t="s">
        <v>1076</v>
      </c>
      <c r="J916" t="s">
        <v>22</v>
      </c>
      <c r="K916" t="s">
        <v>947</v>
      </c>
      <c r="L916" t="s">
        <v>24</v>
      </c>
      <c r="M916" t="s">
        <v>25</v>
      </c>
      <c r="N916">
        <v>368</v>
      </c>
      <c r="O916">
        <v>4270</v>
      </c>
      <c r="P916">
        <v>2002.64</v>
      </c>
      <c r="Q916">
        <v>-894.52</v>
      </c>
    </row>
    <row r="917" spans="2:17" hidden="1">
      <c r="B917">
        <v>2015</v>
      </c>
      <c r="C917">
        <v>1</v>
      </c>
      <c r="D917" t="s">
        <v>940</v>
      </c>
      <c r="E917" t="s">
        <v>941</v>
      </c>
      <c r="F917" t="s">
        <v>945</v>
      </c>
      <c r="G917" t="s">
        <v>946</v>
      </c>
      <c r="H917" t="s">
        <v>140</v>
      </c>
      <c r="I917" t="s">
        <v>1076</v>
      </c>
      <c r="J917" t="s">
        <v>22</v>
      </c>
      <c r="K917" t="s">
        <v>947</v>
      </c>
      <c r="L917" t="s">
        <v>24</v>
      </c>
      <c r="M917" t="s">
        <v>26</v>
      </c>
      <c r="N917">
        <v>607</v>
      </c>
      <c r="O917">
        <v>38938</v>
      </c>
      <c r="P917">
        <v>14294.57</v>
      </c>
      <c r="Q917">
        <v>-3849.64</v>
      </c>
    </row>
    <row r="918" spans="2:17" hidden="1">
      <c r="B918">
        <v>2015</v>
      </c>
      <c r="C918">
        <v>1</v>
      </c>
      <c r="D918" t="s">
        <v>940</v>
      </c>
      <c r="E918" t="s">
        <v>941</v>
      </c>
      <c r="F918" t="s">
        <v>945</v>
      </c>
      <c r="G918" t="s">
        <v>946</v>
      </c>
      <c r="H918" t="s">
        <v>140</v>
      </c>
      <c r="I918" t="s">
        <v>1076</v>
      </c>
      <c r="J918" t="s">
        <v>22</v>
      </c>
      <c r="K918" t="s">
        <v>947</v>
      </c>
      <c r="L918" t="s">
        <v>24</v>
      </c>
      <c r="M918" t="s">
        <v>27</v>
      </c>
      <c r="N918">
        <v>701</v>
      </c>
      <c r="O918">
        <v>163816</v>
      </c>
      <c r="P918">
        <v>70765.279999999999</v>
      </c>
      <c r="Q918">
        <v>0</v>
      </c>
    </row>
    <row r="919" spans="2:17" hidden="1">
      <c r="B919">
        <v>2015</v>
      </c>
      <c r="C919">
        <v>1</v>
      </c>
      <c r="D919" t="s">
        <v>940</v>
      </c>
      <c r="E919" t="s">
        <v>941</v>
      </c>
      <c r="F919" t="s">
        <v>948</v>
      </c>
      <c r="G919" t="s">
        <v>949</v>
      </c>
      <c r="H919" t="s">
        <v>121</v>
      </c>
      <c r="I919" t="s">
        <v>1076</v>
      </c>
      <c r="J919" t="s">
        <v>31</v>
      </c>
      <c r="K919" t="s">
        <v>950</v>
      </c>
      <c r="L919" t="s">
        <v>24</v>
      </c>
      <c r="M919" t="s">
        <v>25</v>
      </c>
      <c r="N919">
        <v>557</v>
      </c>
      <c r="O919">
        <v>6772</v>
      </c>
      <c r="P919">
        <v>4451.68</v>
      </c>
      <c r="Q919">
        <v>-874.46</v>
      </c>
    </row>
    <row r="920" spans="2:17" hidden="1">
      <c r="B920">
        <v>2015</v>
      </c>
      <c r="C920">
        <v>1</v>
      </c>
      <c r="D920" t="s">
        <v>940</v>
      </c>
      <c r="E920" t="s">
        <v>941</v>
      </c>
      <c r="F920" t="s">
        <v>948</v>
      </c>
      <c r="G920" t="s">
        <v>949</v>
      </c>
      <c r="H920" t="s">
        <v>121</v>
      </c>
      <c r="I920" t="s">
        <v>1076</v>
      </c>
      <c r="J920" t="s">
        <v>31</v>
      </c>
      <c r="K920" t="s">
        <v>950</v>
      </c>
      <c r="L920" t="s">
        <v>24</v>
      </c>
      <c r="M920" t="s">
        <v>26</v>
      </c>
      <c r="N920">
        <v>506</v>
      </c>
      <c r="O920">
        <v>30199</v>
      </c>
      <c r="P920">
        <v>15504.93</v>
      </c>
      <c r="Q920">
        <v>-2003.76</v>
      </c>
    </row>
    <row r="921" spans="2:17" hidden="1">
      <c r="B921">
        <v>2015</v>
      </c>
      <c r="C921">
        <v>1</v>
      </c>
      <c r="D921" t="s">
        <v>940</v>
      </c>
      <c r="E921" t="s">
        <v>941</v>
      </c>
      <c r="F921" t="s">
        <v>948</v>
      </c>
      <c r="G921" t="s">
        <v>949</v>
      </c>
      <c r="H921" t="s">
        <v>121</v>
      </c>
      <c r="I921" t="s">
        <v>1076</v>
      </c>
      <c r="J921" t="s">
        <v>31</v>
      </c>
      <c r="K921" t="s">
        <v>950</v>
      </c>
      <c r="L921" t="s">
        <v>24</v>
      </c>
      <c r="M921" t="s">
        <v>27</v>
      </c>
      <c r="N921">
        <v>270</v>
      </c>
      <c r="O921">
        <v>118370</v>
      </c>
      <c r="P921">
        <v>64976.959999999999</v>
      </c>
      <c r="Q921">
        <v>1643.28</v>
      </c>
    </row>
    <row r="922" spans="2:17" hidden="1">
      <c r="B922">
        <v>2015</v>
      </c>
      <c r="C922">
        <v>1</v>
      </c>
      <c r="D922" t="s">
        <v>940</v>
      </c>
      <c r="E922" t="s">
        <v>941</v>
      </c>
      <c r="F922" t="s">
        <v>951</v>
      </c>
      <c r="G922" t="s">
        <v>952</v>
      </c>
      <c r="H922" t="s">
        <v>121</v>
      </c>
      <c r="I922" t="s">
        <v>1076</v>
      </c>
      <c r="J922" t="s">
        <v>31</v>
      </c>
      <c r="K922" t="s">
        <v>953</v>
      </c>
      <c r="L922" t="s">
        <v>24</v>
      </c>
      <c r="M922" t="s">
        <v>25</v>
      </c>
      <c r="N922">
        <v>1710</v>
      </c>
      <c r="O922">
        <v>20399</v>
      </c>
      <c r="P922">
        <v>13491.17</v>
      </c>
      <c r="Q922">
        <v>-3702.32</v>
      </c>
    </row>
    <row r="923" spans="2:17" hidden="1">
      <c r="B923">
        <v>2015</v>
      </c>
      <c r="C923">
        <v>1</v>
      </c>
      <c r="D923" t="s">
        <v>940</v>
      </c>
      <c r="E923" t="s">
        <v>941</v>
      </c>
      <c r="F923" t="s">
        <v>951</v>
      </c>
      <c r="G923" t="s">
        <v>952</v>
      </c>
      <c r="H923" t="s">
        <v>121</v>
      </c>
      <c r="I923" t="s">
        <v>1076</v>
      </c>
      <c r="J923" t="s">
        <v>31</v>
      </c>
      <c r="K923" t="s">
        <v>953</v>
      </c>
      <c r="L923" t="s">
        <v>24</v>
      </c>
      <c r="M923" t="s">
        <v>26</v>
      </c>
      <c r="N923">
        <v>1631</v>
      </c>
      <c r="O923">
        <v>101166</v>
      </c>
      <c r="P923">
        <v>50502.91</v>
      </c>
      <c r="Q923">
        <v>-7467.99</v>
      </c>
    </row>
    <row r="924" spans="2:17" hidden="1">
      <c r="B924">
        <v>2015</v>
      </c>
      <c r="C924">
        <v>1</v>
      </c>
      <c r="D924" t="s">
        <v>940</v>
      </c>
      <c r="E924" t="s">
        <v>941</v>
      </c>
      <c r="F924" t="s">
        <v>951</v>
      </c>
      <c r="G924" t="s">
        <v>952</v>
      </c>
      <c r="H924" t="s">
        <v>121</v>
      </c>
      <c r="I924" t="s">
        <v>1076</v>
      </c>
      <c r="J924" t="s">
        <v>31</v>
      </c>
      <c r="K924" t="s">
        <v>953</v>
      </c>
      <c r="L924" t="s">
        <v>24</v>
      </c>
      <c r="M924" t="s">
        <v>27</v>
      </c>
      <c r="N924">
        <v>1116</v>
      </c>
      <c r="O924">
        <v>269123</v>
      </c>
      <c r="P924">
        <v>143693.4</v>
      </c>
      <c r="Q924">
        <v>3638.46</v>
      </c>
    </row>
    <row r="925" spans="2:17" hidden="1">
      <c r="B925">
        <v>2015</v>
      </c>
      <c r="C925">
        <v>1</v>
      </c>
      <c r="D925" t="s">
        <v>940</v>
      </c>
      <c r="E925" t="s">
        <v>941</v>
      </c>
      <c r="F925" t="s">
        <v>954</v>
      </c>
      <c r="G925" t="s">
        <v>955</v>
      </c>
      <c r="H925" t="s">
        <v>30</v>
      </c>
      <c r="I925" t="s">
        <v>21</v>
      </c>
      <c r="J925" t="s">
        <v>31</v>
      </c>
      <c r="K925" t="s">
        <v>956</v>
      </c>
      <c r="L925" t="s">
        <v>24</v>
      </c>
      <c r="M925" t="s">
        <v>25</v>
      </c>
      <c r="N925">
        <v>932</v>
      </c>
      <c r="O925">
        <v>10916</v>
      </c>
      <c r="P925">
        <v>8556.23</v>
      </c>
      <c r="Q925">
        <v>-4465.34</v>
      </c>
    </row>
    <row r="926" spans="2:17" hidden="1">
      <c r="B926">
        <v>2015</v>
      </c>
      <c r="C926">
        <v>1</v>
      </c>
      <c r="D926" t="s">
        <v>940</v>
      </c>
      <c r="E926" t="s">
        <v>941</v>
      </c>
      <c r="F926" t="s">
        <v>954</v>
      </c>
      <c r="G926" t="s">
        <v>955</v>
      </c>
      <c r="H926" t="s">
        <v>30</v>
      </c>
      <c r="I926" t="s">
        <v>21</v>
      </c>
      <c r="J926" t="s">
        <v>31</v>
      </c>
      <c r="K926" t="s">
        <v>956</v>
      </c>
      <c r="L926" t="s">
        <v>24</v>
      </c>
      <c r="M926" t="s">
        <v>26</v>
      </c>
      <c r="N926">
        <v>545</v>
      </c>
      <c r="O926">
        <v>31666</v>
      </c>
      <c r="P926">
        <v>18437.29</v>
      </c>
      <c r="Q926">
        <v>-7373.06</v>
      </c>
    </row>
    <row r="927" spans="2:17" hidden="1">
      <c r="B927">
        <v>2015</v>
      </c>
      <c r="C927">
        <v>1</v>
      </c>
      <c r="D927" t="s">
        <v>940</v>
      </c>
      <c r="E927" t="s">
        <v>941</v>
      </c>
      <c r="F927" t="s">
        <v>954</v>
      </c>
      <c r="G927" t="s">
        <v>955</v>
      </c>
      <c r="H927" t="s">
        <v>30</v>
      </c>
      <c r="I927" t="s">
        <v>21</v>
      </c>
      <c r="J927" t="s">
        <v>31</v>
      </c>
      <c r="K927" t="s">
        <v>956</v>
      </c>
      <c r="L927" t="s">
        <v>24</v>
      </c>
      <c r="M927" t="s">
        <v>27</v>
      </c>
      <c r="N927">
        <v>212</v>
      </c>
      <c r="O927">
        <v>41667</v>
      </c>
      <c r="P927">
        <v>32135.25</v>
      </c>
      <c r="Q927">
        <v>823.11</v>
      </c>
    </row>
    <row r="928" spans="2:17" hidden="1">
      <c r="B928">
        <v>2015</v>
      </c>
      <c r="C928">
        <v>1</v>
      </c>
      <c r="D928" t="s">
        <v>957</v>
      </c>
      <c r="E928" t="s">
        <v>958</v>
      </c>
      <c r="F928" t="s">
        <v>959</v>
      </c>
      <c r="G928" t="s">
        <v>960</v>
      </c>
      <c r="H928" t="s">
        <v>121</v>
      </c>
      <c r="I928" t="s">
        <v>1076</v>
      </c>
      <c r="J928" t="s">
        <v>31</v>
      </c>
      <c r="K928" t="s">
        <v>961</v>
      </c>
      <c r="L928" t="s">
        <v>24</v>
      </c>
      <c r="M928" t="s">
        <v>25</v>
      </c>
      <c r="N928">
        <v>2289</v>
      </c>
      <c r="O928">
        <v>24989</v>
      </c>
      <c r="P928">
        <v>16852.14</v>
      </c>
      <c r="Q928">
        <v>-3309.54</v>
      </c>
    </row>
    <row r="929" spans="2:17" hidden="1">
      <c r="B929">
        <v>2015</v>
      </c>
      <c r="C929">
        <v>1</v>
      </c>
      <c r="D929" t="s">
        <v>957</v>
      </c>
      <c r="E929" t="s">
        <v>958</v>
      </c>
      <c r="F929" t="s">
        <v>959</v>
      </c>
      <c r="G929" t="s">
        <v>960</v>
      </c>
      <c r="H929" t="s">
        <v>121</v>
      </c>
      <c r="I929" t="s">
        <v>1076</v>
      </c>
      <c r="J929" t="s">
        <v>31</v>
      </c>
      <c r="K929" t="s">
        <v>961</v>
      </c>
      <c r="L929" t="s">
        <v>24</v>
      </c>
      <c r="M929" t="s">
        <v>26</v>
      </c>
      <c r="N929">
        <v>3005</v>
      </c>
      <c r="O929">
        <v>190052</v>
      </c>
      <c r="P929">
        <v>97816.79</v>
      </c>
      <c r="Q929">
        <v>-11944.78</v>
      </c>
    </row>
    <row r="930" spans="2:17" hidden="1">
      <c r="B930">
        <v>2015</v>
      </c>
      <c r="C930">
        <v>1</v>
      </c>
      <c r="D930" t="s">
        <v>957</v>
      </c>
      <c r="E930" t="s">
        <v>958</v>
      </c>
      <c r="F930" t="s">
        <v>959</v>
      </c>
      <c r="G930" t="s">
        <v>960</v>
      </c>
      <c r="H930" t="s">
        <v>121</v>
      </c>
      <c r="I930" t="s">
        <v>1076</v>
      </c>
      <c r="J930" t="s">
        <v>31</v>
      </c>
      <c r="K930" t="s">
        <v>961</v>
      </c>
      <c r="L930" t="s">
        <v>24</v>
      </c>
      <c r="M930" t="s">
        <v>27</v>
      </c>
      <c r="N930">
        <v>1474</v>
      </c>
      <c r="O930">
        <v>221512</v>
      </c>
      <c r="P930">
        <v>124868.22</v>
      </c>
      <c r="Q930">
        <v>3174.58</v>
      </c>
    </row>
    <row r="931" spans="2:17" hidden="1">
      <c r="B931">
        <v>2015</v>
      </c>
      <c r="C931">
        <v>1</v>
      </c>
      <c r="D931" t="s">
        <v>962</v>
      </c>
      <c r="E931" t="s">
        <v>963</v>
      </c>
      <c r="F931" t="s">
        <v>964</v>
      </c>
      <c r="G931" t="s">
        <v>965</v>
      </c>
      <c r="H931" t="s">
        <v>121</v>
      </c>
      <c r="I931" t="s">
        <v>1076</v>
      </c>
      <c r="J931" t="s">
        <v>31</v>
      </c>
      <c r="K931" t="s">
        <v>966</v>
      </c>
      <c r="L931" t="s">
        <v>24</v>
      </c>
      <c r="M931" t="s">
        <v>25</v>
      </c>
      <c r="N931">
        <v>4048</v>
      </c>
      <c r="O931">
        <v>49558</v>
      </c>
      <c r="P931">
        <v>34489.43</v>
      </c>
      <c r="Q931">
        <v>-7294.9</v>
      </c>
    </row>
    <row r="932" spans="2:17" hidden="1">
      <c r="B932">
        <v>2015</v>
      </c>
      <c r="C932">
        <v>1</v>
      </c>
      <c r="D932" t="s">
        <v>962</v>
      </c>
      <c r="E932" t="s">
        <v>963</v>
      </c>
      <c r="F932" t="s">
        <v>964</v>
      </c>
      <c r="G932" t="s">
        <v>965</v>
      </c>
      <c r="H932" t="s">
        <v>121</v>
      </c>
      <c r="I932" t="s">
        <v>1076</v>
      </c>
      <c r="J932" t="s">
        <v>31</v>
      </c>
      <c r="K932" t="s">
        <v>966</v>
      </c>
      <c r="L932" t="s">
        <v>24</v>
      </c>
      <c r="M932" t="s">
        <v>26</v>
      </c>
      <c r="N932">
        <v>2901</v>
      </c>
      <c r="O932">
        <v>171777</v>
      </c>
      <c r="P932">
        <v>97413.82</v>
      </c>
      <c r="Q932">
        <v>-12793.41</v>
      </c>
    </row>
    <row r="933" spans="2:17" hidden="1">
      <c r="B933">
        <v>2015</v>
      </c>
      <c r="C933">
        <v>1</v>
      </c>
      <c r="D933" t="s">
        <v>962</v>
      </c>
      <c r="E933" t="s">
        <v>963</v>
      </c>
      <c r="F933" t="s">
        <v>964</v>
      </c>
      <c r="G933" t="s">
        <v>965</v>
      </c>
      <c r="H933" t="s">
        <v>121</v>
      </c>
      <c r="I933" t="s">
        <v>1076</v>
      </c>
      <c r="J933" t="s">
        <v>31</v>
      </c>
      <c r="K933" t="s">
        <v>966</v>
      </c>
      <c r="L933" t="s">
        <v>24</v>
      </c>
      <c r="M933" t="s">
        <v>27</v>
      </c>
      <c r="N933">
        <v>1035</v>
      </c>
      <c r="O933">
        <v>197063</v>
      </c>
      <c r="P933">
        <v>122426.48</v>
      </c>
      <c r="Q933">
        <v>2022.1</v>
      </c>
    </row>
    <row r="934" spans="2:17" hidden="1">
      <c r="B934">
        <v>2015</v>
      </c>
      <c r="C934">
        <v>1</v>
      </c>
      <c r="D934" t="s">
        <v>967</v>
      </c>
      <c r="E934" t="s">
        <v>968</v>
      </c>
      <c r="F934" t="s">
        <v>969</v>
      </c>
      <c r="G934" t="s">
        <v>968</v>
      </c>
      <c r="H934" t="s">
        <v>121</v>
      </c>
      <c r="I934" t="s">
        <v>1076</v>
      </c>
      <c r="J934" t="s">
        <v>31</v>
      </c>
      <c r="K934" t="s">
        <v>970</v>
      </c>
      <c r="L934" t="s">
        <v>24</v>
      </c>
      <c r="M934" t="s">
        <v>25</v>
      </c>
      <c r="N934">
        <v>644</v>
      </c>
      <c r="O934">
        <v>9326</v>
      </c>
      <c r="P934">
        <v>6514.75</v>
      </c>
      <c r="Q934">
        <v>-1378.46</v>
      </c>
    </row>
    <row r="935" spans="2:17" hidden="1">
      <c r="B935">
        <v>2015</v>
      </c>
      <c r="C935">
        <v>1</v>
      </c>
      <c r="D935" t="s">
        <v>967</v>
      </c>
      <c r="E935" t="s">
        <v>968</v>
      </c>
      <c r="F935" t="s">
        <v>969</v>
      </c>
      <c r="G935" t="s">
        <v>968</v>
      </c>
      <c r="H935" t="s">
        <v>121</v>
      </c>
      <c r="I935" t="s">
        <v>1076</v>
      </c>
      <c r="J935" t="s">
        <v>31</v>
      </c>
      <c r="K935" t="s">
        <v>970</v>
      </c>
      <c r="L935" t="s">
        <v>24</v>
      </c>
      <c r="M935" t="s">
        <v>26</v>
      </c>
      <c r="N935">
        <v>394</v>
      </c>
      <c r="O935">
        <v>21656</v>
      </c>
      <c r="P935">
        <v>12509.88</v>
      </c>
      <c r="Q935">
        <v>-1745.42</v>
      </c>
    </row>
    <row r="936" spans="2:17" hidden="1">
      <c r="B936">
        <v>2015</v>
      </c>
      <c r="C936">
        <v>1</v>
      </c>
      <c r="D936" t="s">
        <v>967</v>
      </c>
      <c r="E936" t="s">
        <v>968</v>
      </c>
      <c r="F936" t="s">
        <v>969</v>
      </c>
      <c r="G936" t="s">
        <v>968</v>
      </c>
      <c r="H936" t="s">
        <v>121</v>
      </c>
      <c r="I936" t="s">
        <v>1076</v>
      </c>
      <c r="J936" t="s">
        <v>31</v>
      </c>
      <c r="K936" t="s">
        <v>970</v>
      </c>
      <c r="L936" t="s">
        <v>24</v>
      </c>
      <c r="M936" t="s">
        <v>27</v>
      </c>
      <c r="N936">
        <v>91</v>
      </c>
      <c r="O936">
        <v>17664</v>
      </c>
      <c r="P936">
        <v>11058.11</v>
      </c>
      <c r="Q936">
        <v>279.33</v>
      </c>
    </row>
    <row r="937" spans="2:17" hidden="1">
      <c r="B937">
        <v>2015</v>
      </c>
      <c r="C937">
        <v>1</v>
      </c>
      <c r="D937" t="s">
        <v>971</v>
      </c>
      <c r="E937" t="s">
        <v>972</v>
      </c>
      <c r="F937" t="s">
        <v>973</v>
      </c>
      <c r="G937" t="s">
        <v>974</v>
      </c>
      <c r="H937" t="s">
        <v>140</v>
      </c>
      <c r="I937" t="s">
        <v>1076</v>
      </c>
      <c r="J937" t="s">
        <v>31</v>
      </c>
      <c r="K937" t="s">
        <v>975</v>
      </c>
      <c r="L937" t="s">
        <v>24</v>
      </c>
      <c r="M937" t="s">
        <v>25</v>
      </c>
      <c r="N937">
        <v>696</v>
      </c>
      <c r="O937">
        <v>8218</v>
      </c>
      <c r="P937">
        <v>5848.01</v>
      </c>
      <c r="Q937">
        <v>-1230.99</v>
      </c>
    </row>
    <row r="938" spans="2:17" hidden="1">
      <c r="B938">
        <v>2015</v>
      </c>
      <c r="C938">
        <v>1</v>
      </c>
      <c r="D938" t="s">
        <v>971</v>
      </c>
      <c r="E938" t="s">
        <v>972</v>
      </c>
      <c r="F938" t="s">
        <v>973</v>
      </c>
      <c r="G938" t="s">
        <v>974</v>
      </c>
      <c r="H938" t="s">
        <v>140</v>
      </c>
      <c r="I938" t="s">
        <v>1076</v>
      </c>
      <c r="J938" t="s">
        <v>31</v>
      </c>
      <c r="K938" t="s">
        <v>975</v>
      </c>
      <c r="L938" t="s">
        <v>24</v>
      </c>
      <c r="M938" t="s">
        <v>26</v>
      </c>
      <c r="N938">
        <v>643</v>
      </c>
      <c r="O938">
        <v>38980</v>
      </c>
      <c r="P938">
        <v>22469.21</v>
      </c>
      <c r="Q938">
        <v>-2893.5</v>
      </c>
    </row>
    <row r="939" spans="2:17" hidden="1">
      <c r="B939">
        <v>2015</v>
      </c>
      <c r="C939">
        <v>1</v>
      </c>
      <c r="D939" t="s">
        <v>971</v>
      </c>
      <c r="E939" t="s">
        <v>972</v>
      </c>
      <c r="F939" t="s">
        <v>973</v>
      </c>
      <c r="G939" t="s">
        <v>974</v>
      </c>
      <c r="H939" t="s">
        <v>140</v>
      </c>
      <c r="I939" t="s">
        <v>1076</v>
      </c>
      <c r="J939" t="s">
        <v>31</v>
      </c>
      <c r="K939" t="s">
        <v>975</v>
      </c>
      <c r="L939" t="s">
        <v>24</v>
      </c>
      <c r="M939" t="s">
        <v>27</v>
      </c>
      <c r="N939">
        <v>473</v>
      </c>
      <c r="O939">
        <v>121567</v>
      </c>
      <c r="P939">
        <v>76299.69</v>
      </c>
      <c r="Q939">
        <v>1934.3</v>
      </c>
    </row>
    <row r="940" spans="2:17" hidden="1">
      <c r="B940">
        <v>2015</v>
      </c>
      <c r="C940">
        <v>1</v>
      </c>
      <c r="D940" t="s">
        <v>976</v>
      </c>
      <c r="E940" t="s">
        <v>977</v>
      </c>
      <c r="F940" t="s">
        <v>978</v>
      </c>
      <c r="G940" t="s">
        <v>979</v>
      </c>
      <c r="H940" t="s">
        <v>30</v>
      </c>
      <c r="I940" t="s">
        <v>21</v>
      </c>
      <c r="J940" t="s">
        <v>31</v>
      </c>
      <c r="K940" t="s">
        <v>980</v>
      </c>
      <c r="L940" t="s">
        <v>24</v>
      </c>
      <c r="M940" t="s">
        <v>25</v>
      </c>
      <c r="N940">
        <v>576</v>
      </c>
      <c r="O940">
        <v>8512</v>
      </c>
      <c r="P940">
        <v>7986.51</v>
      </c>
      <c r="Q940">
        <v>-8256.41</v>
      </c>
    </row>
    <row r="941" spans="2:17" hidden="1">
      <c r="B941">
        <v>2015</v>
      </c>
      <c r="C941">
        <v>1</v>
      </c>
      <c r="D941" t="s">
        <v>976</v>
      </c>
      <c r="E941" t="s">
        <v>977</v>
      </c>
      <c r="F941" t="s">
        <v>978</v>
      </c>
      <c r="G941" t="s">
        <v>979</v>
      </c>
      <c r="H941" t="s">
        <v>30</v>
      </c>
      <c r="I941" t="s">
        <v>21</v>
      </c>
      <c r="J941" t="s">
        <v>31</v>
      </c>
      <c r="K941" t="s">
        <v>980</v>
      </c>
      <c r="L941" t="s">
        <v>24</v>
      </c>
      <c r="M941" t="s">
        <v>26</v>
      </c>
      <c r="N941">
        <v>532</v>
      </c>
      <c r="O941">
        <v>31288</v>
      </c>
      <c r="P941">
        <v>36169.97</v>
      </c>
      <c r="Q941">
        <v>-15479.21</v>
      </c>
    </row>
    <row r="942" spans="2:17" hidden="1">
      <c r="B942">
        <v>2015</v>
      </c>
      <c r="C942">
        <v>1</v>
      </c>
      <c r="D942" t="s">
        <v>976</v>
      </c>
      <c r="E942" t="s">
        <v>977</v>
      </c>
      <c r="F942" t="s">
        <v>978</v>
      </c>
      <c r="G942" t="s">
        <v>979</v>
      </c>
      <c r="H942" t="s">
        <v>30</v>
      </c>
      <c r="I942" t="s">
        <v>21</v>
      </c>
      <c r="J942" t="s">
        <v>31</v>
      </c>
      <c r="K942" t="s">
        <v>980</v>
      </c>
      <c r="L942" t="s">
        <v>24</v>
      </c>
      <c r="M942" t="s">
        <v>27</v>
      </c>
      <c r="N942">
        <v>58</v>
      </c>
      <c r="O942">
        <v>7225</v>
      </c>
      <c r="P942">
        <v>11898.87</v>
      </c>
      <c r="Q942">
        <v>301.39</v>
      </c>
    </row>
    <row r="943" spans="2:17" hidden="1">
      <c r="B943">
        <v>2015</v>
      </c>
      <c r="C943">
        <v>1</v>
      </c>
      <c r="D943" t="s">
        <v>981</v>
      </c>
      <c r="E943" t="s">
        <v>982</v>
      </c>
      <c r="F943" t="s">
        <v>983</v>
      </c>
      <c r="G943" t="s">
        <v>984</v>
      </c>
      <c r="H943" t="s">
        <v>159</v>
      </c>
      <c r="I943" t="s">
        <v>1076</v>
      </c>
      <c r="J943" t="s">
        <v>31</v>
      </c>
      <c r="K943" t="s">
        <v>985</v>
      </c>
      <c r="L943" t="s">
        <v>24</v>
      </c>
      <c r="M943" t="s">
        <v>25</v>
      </c>
      <c r="N943">
        <v>96702</v>
      </c>
      <c r="O943">
        <v>721841.79</v>
      </c>
      <c r="P943">
        <v>430616.11</v>
      </c>
      <c r="Q943">
        <v>-66045.55</v>
      </c>
    </row>
    <row r="944" spans="2:17" hidden="1">
      <c r="B944">
        <v>2015</v>
      </c>
      <c r="C944">
        <v>1</v>
      </c>
      <c r="D944" t="s">
        <v>981</v>
      </c>
      <c r="E944" t="s">
        <v>982</v>
      </c>
      <c r="F944" t="s">
        <v>983</v>
      </c>
      <c r="G944" t="s">
        <v>984</v>
      </c>
      <c r="H944" t="s">
        <v>159</v>
      </c>
      <c r="I944" t="s">
        <v>1076</v>
      </c>
      <c r="J944" t="s">
        <v>31</v>
      </c>
      <c r="K944" t="s">
        <v>985</v>
      </c>
      <c r="L944" t="s">
        <v>24</v>
      </c>
      <c r="M944" t="s">
        <v>26</v>
      </c>
      <c r="N944">
        <v>153458</v>
      </c>
      <c r="O944">
        <v>10769389.48</v>
      </c>
      <c r="P944">
        <v>3943415.86</v>
      </c>
      <c r="Q944">
        <v>-435822.22</v>
      </c>
    </row>
    <row r="945" spans="2:17" hidden="1">
      <c r="B945">
        <v>2015</v>
      </c>
      <c r="C945">
        <v>1</v>
      </c>
      <c r="D945" t="s">
        <v>981</v>
      </c>
      <c r="E945" t="s">
        <v>982</v>
      </c>
      <c r="F945" t="s">
        <v>983</v>
      </c>
      <c r="G945" t="s">
        <v>984</v>
      </c>
      <c r="H945" t="s">
        <v>159</v>
      </c>
      <c r="I945" t="s">
        <v>1076</v>
      </c>
      <c r="J945" t="s">
        <v>31</v>
      </c>
      <c r="K945" t="s">
        <v>985</v>
      </c>
      <c r="L945" t="s">
        <v>24</v>
      </c>
      <c r="M945" t="s">
        <v>27</v>
      </c>
      <c r="N945">
        <v>637951</v>
      </c>
      <c r="O945">
        <v>214339777.86000001</v>
      </c>
      <c r="P945">
        <v>83495603.560000002</v>
      </c>
      <c r="Q945">
        <v>2102510.7599999998</v>
      </c>
    </row>
    <row r="946" spans="2:17" hidden="1">
      <c r="B946">
        <v>2015</v>
      </c>
      <c r="C946">
        <v>1</v>
      </c>
      <c r="D946" t="s">
        <v>986</v>
      </c>
      <c r="E946" t="s">
        <v>987</v>
      </c>
      <c r="F946" t="s">
        <v>988</v>
      </c>
      <c r="G946" t="s">
        <v>989</v>
      </c>
      <c r="H946" t="s">
        <v>140</v>
      </c>
      <c r="I946" t="s">
        <v>1076</v>
      </c>
      <c r="J946" t="s">
        <v>31</v>
      </c>
      <c r="K946" t="s">
        <v>990</v>
      </c>
      <c r="L946" t="s">
        <v>24</v>
      </c>
      <c r="M946" t="s">
        <v>25</v>
      </c>
      <c r="N946">
        <v>55857</v>
      </c>
      <c r="O946">
        <v>537869</v>
      </c>
      <c r="P946">
        <v>341149.25</v>
      </c>
      <c r="Q946">
        <v>-59148.61</v>
      </c>
    </row>
    <row r="947" spans="2:17" hidden="1">
      <c r="B947">
        <v>2015</v>
      </c>
      <c r="C947">
        <v>1</v>
      </c>
      <c r="D947" t="s">
        <v>986</v>
      </c>
      <c r="E947" t="s">
        <v>987</v>
      </c>
      <c r="F947" t="s">
        <v>988</v>
      </c>
      <c r="G947" t="s">
        <v>989</v>
      </c>
      <c r="H947" t="s">
        <v>140</v>
      </c>
      <c r="I947" t="s">
        <v>1076</v>
      </c>
      <c r="J947" t="s">
        <v>31</v>
      </c>
      <c r="K947" t="s">
        <v>990</v>
      </c>
      <c r="L947" t="s">
        <v>24</v>
      </c>
      <c r="M947" t="s">
        <v>26</v>
      </c>
      <c r="N947">
        <v>87881</v>
      </c>
      <c r="O947">
        <v>5888766</v>
      </c>
      <c r="P947">
        <v>2560423.16</v>
      </c>
      <c r="Q947">
        <v>-290245.82</v>
      </c>
    </row>
    <row r="948" spans="2:17" hidden="1">
      <c r="B948">
        <v>2015</v>
      </c>
      <c r="C948">
        <v>1</v>
      </c>
      <c r="D948" t="s">
        <v>986</v>
      </c>
      <c r="E948" t="s">
        <v>987</v>
      </c>
      <c r="F948" t="s">
        <v>988</v>
      </c>
      <c r="G948" t="s">
        <v>989</v>
      </c>
      <c r="H948" t="s">
        <v>140</v>
      </c>
      <c r="I948" t="s">
        <v>1076</v>
      </c>
      <c r="J948" t="s">
        <v>31</v>
      </c>
      <c r="K948" t="s">
        <v>990</v>
      </c>
      <c r="L948" t="s">
        <v>24</v>
      </c>
      <c r="M948" t="s">
        <v>27</v>
      </c>
      <c r="N948">
        <v>118455</v>
      </c>
      <c r="O948">
        <v>25130900</v>
      </c>
      <c r="P948">
        <v>11708434.93</v>
      </c>
      <c r="Q948">
        <v>291640.63</v>
      </c>
    </row>
    <row r="949" spans="2:17" hidden="1">
      <c r="B949">
        <v>2015</v>
      </c>
      <c r="C949">
        <v>1</v>
      </c>
      <c r="D949" t="s">
        <v>986</v>
      </c>
      <c r="E949" t="s">
        <v>987</v>
      </c>
      <c r="F949" t="s">
        <v>991</v>
      </c>
      <c r="G949" t="s">
        <v>992</v>
      </c>
      <c r="H949" t="s">
        <v>121</v>
      </c>
      <c r="I949" t="s">
        <v>1076</v>
      </c>
      <c r="J949" t="s">
        <v>22</v>
      </c>
      <c r="K949" t="s">
        <v>993</v>
      </c>
      <c r="L949" t="s">
        <v>24</v>
      </c>
      <c r="M949" t="s">
        <v>25</v>
      </c>
      <c r="N949">
        <v>214</v>
      </c>
      <c r="O949">
        <v>2408</v>
      </c>
      <c r="P949">
        <v>1224.2</v>
      </c>
      <c r="Q949">
        <v>-577.91999999999996</v>
      </c>
    </row>
    <row r="950" spans="2:17" hidden="1">
      <c r="B950">
        <v>2015</v>
      </c>
      <c r="C950">
        <v>1</v>
      </c>
      <c r="D950" t="s">
        <v>986</v>
      </c>
      <c r="E950" t="s">
        <v>987</v>
      </c>
      <c r="F950" t="s">
        <v>991</v>
      </c>
      <c r="G950" t="s">
        <v>992</v>
      </c>
      <c r="H950" t="s">
        <v>121</v>
      </c>
      <c r="I950" t="s">
        <v>1076</v>
      </c>
      <c r="J950" t="s">
        <v>22</v>
      </c>
      <c r="K950" t="s">
        <v>993</v>
      </c>
      <c r="L950" t="s">
        <v>24</v>
      </c>
      <c r="M950" t="s">
        <v>26</v>
      </c>
      <c r="N950">
        <v>410</v>
      </c>
      <c r="O950">
        <v>27516</v>
      </c>
      <c r="P950">
        <v>11492.66</v>
      </c>
      <c r="Q950">
        <v>-2952</v>
      </c>
    </row>
    <row r="951" spans="2:17" hidden="1">
      <c r="B951">
        <v>2015</v>
      </c>
      <c r="C951">
        <v>1</v>
      </c>
      <c r="D951" t="s">
        <v>986</v>
      </c>
      <c r="E951" t="s">
        <v>987</v>
      </c>
      <c r="F951" t="s">
        <v>991</v>
      </c>
      <c r="G951" t="s">
        <v>992</v>
      </c>
      <c r="H951" t="s">
        <v>121</v>
      </c>
      <c r="I951" t="s">
        <v>1076</v>
      </c>
      <c r="J951" t="s">
        <v>22</v>
      </c>
      <c r="K951" t="s">
        <v>993</v>
      </c>
      <c r="L951" t="s">
        <v>24</v>
      </c>
      <c r="M951" t="s">
        <v>27</v>
      </c>
      <c r="N951">
        <v>421</v>
      </c>
      <c r="O951">
        <v>98970</v>
      </c>
      <c r="P951">
        <v>47644.160000000003</v>
      </c>
      <c r="Q951">
        <v>-1123.2</v>
      </c>
    </row>
    <row r="952" spans="2:17" hidden="1">
      <c r="B952">
        <v>2015</v>
      </c>
      <c r="C952">
        <v>1</v>
      </c>
      <c r="D952" t="s">
        <v>986</v>
      </c>
      <c r="E952" t="s">
        <v>987</v>
      </c>
      <c r="F952" t="s">
        <v>994</v>
      </c>
      <c r="G952" t="s">
        <v>995</v>
      </c>
      <c r="H952" t="s">
        <v>121</v>
      </c>
      <c r="I952" t="s">
        <v>1076</v>
      </c>
      <c r="J952" t="s">
        <v>31</v>
      </c>
      <c r="K952" t="s">
        <v>996</v>
      </c>
      <c r="L952" t="s">
        <v>24</v>
      </c>
      <c r="M952" t="s">
        <v>25</v>
      </c>
      <c r="N952">
        <v>5061</v>
      </c>
      <c r="O952">
        <v>53112</v>
      </c>
      <c r="P952">
        <v>34353.74</v>
      </c>
      <c r="Q952">
        <v>-6352.99</v>
      </c>
    </row>
    <row r="953" spans="2:17" hidden="1">
      <c r="B953">
        <v>2015</v>
      </c>
      <c r="C953">
        <v>1</v>
      </c>
      <c r="D953" t="s">
        <v>986</v>
      </c>
      <c r="E953" t="s">
        <v>987</v>
      </c>
      <c r="F953" t="s">
        <v>994</v>
      </c>
      <c r="G953" t="s">
        <v>995</v>
      </c>
      <c r="H953" t="s">
        <v>121</v>
      </c>
      <c r="I953" t="s">
        <v>1076</v>
      </c>
      <c r="J953" t="s">
        <v>31</v>
      </c>
      <c r="K953" t="s">
        <v>996</v>
      </c>
      <c r="L953" t="s">
        <v>24</v>
      </c>
      <c r="M953" t="s">
        <v>26</v>
      </c>
      <c r="N953">
        <v>6044</v>
      </c>
      <c r="O953">
        <v>387593</v>
      </c>
      <c r="P953">
        <v>182068</v>
      </c>
      <c r="Q953">
        <v>-21699.39</v>
      </c>
    </row>
    <row r="954" spans="2:17" hidden="1">
      <c r="B954">
        <v>2015</v>
      </c>
      <c r="C954">
        <v>1</v>
      </c>
      <c r="D954" t="s">
        <v>986</v>
      </c>
      <c r="E954" t="s">
        <v>987</v>
      </c>
      <c r="F954" t="s">
        <v>994</v>
      </c>
      <c r="G954" t="s">
        <v>995</v>
      </c>
      <c r="H954" t="s">
        <v>121</v>
      </c>
      <c r="I954" t="s">
        <v>1076</v>
      </c>
      <c r="J954" t="s">
        <v>31</v>
      </c>
      <c r="K954" t="s">
        <v>996</v>
      </c>
      <c r="L954" t="s">
        <v>24</v>
      </c>
      <c r="M954" t="s">
        <v>27</v>
      </c>
      <c r="N954">
        <v>4629</v>
      </c>
      <c r="O954">
        <v>988111</v>
      </c>
      <c r="P954">
        <v>498235.9</v>
      </c>
      <c r="Q954">
        <v>11344.11</v>
      </c>
    </row>
    <row r="955" spans="2:17" hidden="1">
      <c r="B955">
        <v>2015</v>
      </c>
      <c r="C955">
        <v>1</v>
      </c>
      <c r="D955" t="s">
        <v>986</v>
      </c>
      <c r="E955" t="s">
        <v>987</v>
      </c>
      <c r="F955" t="s">
        <v>997</v>
      </c>
      <c r="G955" t="s">
        <v>75</v>
      </c>
      <c r="H955" t="s">
        <v>144</v>
      </c>
      <c r="I955" t="s">
        <v>21</v>
      </c>
      <c r="J955" t="s">
        <v>31</v>
      </c>
      <c r="K955" t="s">
        <v>998</v>
      </c>
      <c r="L955" t="s">
        <v>24</v>
      </c>
      <c r="M955" t="s">
        <v>25</v>
      </c>
      <c r="N955">
        <v>4835</v>
      </c>
      <c r="O955">
        <v>41142</v>
      </c>
      <c r="P955">
        <v>30233.59</v>
      </c>
      <c r="Q955">
        <v>-11866.57</v>
      </c>
    </row>
    <row r="956" spans="2:17" hidden="1">
      <c r="B956">
        <v>2015</v>
      </c>
      <c r="C956">
        <v>1</v>
      </c>
      <c r="D956" t="s">
        <v>986</v>
      </c>
      <c r="E956" t="s">
        <v>987</v>
      </c>
      <c r="F956" t="s">
        <v>997</v>
      </c>
      <c r="G956" t="s">
        <v>75</v>
      </c>
      <c r="H956" t="s">
        <v>144</v>
      </c>
      <c r="I956" t="s">
        <v>21</v>
      </c>
      <c r="J956" t="s">
        <v>31</v>
      </c>
      <c r="K956" t="s">
        <v>998</v>
      </c>
      <c r="L956" t="s">
        <v>24</v>
      </c>
      <c r="M956" t="s">
        <v>26</v>
      </c>
      <c r="N956">
        <v>1224</v>
      </c>
      <c r="O956">
        <v>64239</v>
      </c>
      <c r="P956">
        <v>31108.61</v>
      </c>
      <c r="Q956">
        <v>-10587.6</v>
      </c>
    </row>
    <row r="957" spans="2:17" hidden="1">
      <c r="B957">
        <v>2015</v>
      </c>
      <c r="C957">
        <v>1</v>
      </c>
      <c r="D957" t="s">
        <v>986</v>
      </c>
      <c r="E957" t="s">
        <v>987</v>
      </c>
      <c r="F957" t="s">
        <v>997</v>
      </c>
      <c r="G957" t="s">
        <v>75</v>
      </c>
      <c r="H957" t="s">
        <v>144</v>
      </c>
      <c r="I957" t="s">
        <v>21</v>
      </c>
      <c r="J957" t="s">
        <v>31</v>
      </c>
      <c r="K957" t="s">
        <v>998</v>
      </c>
      <c r="L957" t="s">
        <v>24</v>
      </c>
      <c r="M957" t="s">
        <v>27</v>
      </c>
      <c r="N957">
        <v>257</v>
      </c>
      <c r="O957">
        <v>53260</v>
      </c>
      <c r="P957">
        <v>32516.33</v>
      </c>
      <c r="Q957">
        <v>825.31</v>
      </c>
    </row>
    <row r="958" spans="2:17" hidden="1">
      <c r="B958">
        <v>2015</v>
      </c>
      <c r="C958">
        <v>1</v>
      </c>
      <c r="D958" t="s">
        <v>986</v>
      </c>
      <c r="E958" t="s">
        <v>987</v>
      </c>
      <c r="F958" t="s">
        <v>999</v>
      </c>
      <c r="G958" t="s">
        <v>1000</v>
      </c>
      <c r="H958" t="s">
        <v>20</v>
      </c>
      <c r="I958" t="s">
        <v>21</v>
      </c>
      <c r="J958" t="s">
        <v>31</v>
      </c>
      <c r="K958" t="s">
        <v>1001</v>
      </c>
      <c r="L958" t="s">
        <v>24</v>
      </c>
      <c r="M958" t="s">
        <v>25</v>
      </c>
      <c r="N958">
        <v>306</v>
      </c>
      <c r="O958">
        <v>3090</v>
      </c>
      <c r="P958">
        <v>1830.12</v>
      </c>
      <c r="Q958">
        <v>-1086.4000000000001</v>
      </c>
    </row>
    <row r="959" spans="2:17" hidden="1">
      <c r="B959">
        <v>2015</v>
      </c>
      <c r="C959">
        <v>1</v>
      </c>
      <c r="D959" t="s">
        <v>986</v>
      </c>
      <c r="E959" t="s">
        <v>987</v>
      </c>
      <c r="F959" t="s">
        <v>999</v>
      </c>
      <c r="G959" t="s">
        <v>1000</v>
      </c>
      <c r="H959" t="s">
        <v>20</v>
      </c>
      <c r="I959" t="s">
        <v>21</v>
      </c>
      <c r="J959" t="s">
        <v>31</v>
      </c>
      <c r="K959" t="s">
        <v>1001</v>
      </c>
      <c r="L959" t="s">
        <v>24</v>
      </c>
      <c r="M959" t="s">
        <v>26</v>
      </c>
      <c r="N959">
        <v>56</v>
      </c>
      <c r="O959">
        <v>2743</v>
      </c>
      <c r="P959">
        <v>1168.1300000000001</v>
      </c>
      <c r="Q959">
        <v>-590.79999999999995</v>
      </c>
    </row>
    <row r="960" spans="2:17" hidden="1">
      <c r="B960">
        <v>2015</v>
      </c>
      <c r="C960">
        <v>1</v>
      </c>
      <c r="D960" t="s">
        <v>986</v>
      </c>
      <c r="E960" t="s">
        <v>987</v>
      </c>
      <c r="F960" t="s">
        <v>999</v>
      </c>
      <c r="G960" t="s">
        <v>1000</v>
      </c>
      <c r="H960" t="s">
        <v>20</v>
      </c>
      <c r="I960" t="s">
        <v>21</v>
      </c>
      <c r="J960" t="s">
        <v>31</v>
      </c>
      <c r="K960" t="s">
        <v>1001</v>
      </c>
      <c r="L960" t="s">
        <v>24</v>
      </c>
      <c r="M960" t="s">
        <v>27</v>
      </c>
      <c r="N960">
        <v>7</v>
      </c>
      <c r="O960">
        <v>1205</v>
      </c>
      <c r="P960">
        <v>704.89</v>
      </c>
      <c r="Q960">
        <v>0</v>
      </c>
    </row>
    <row r="961" spans="2:17" hidden="1">
      <c r="B961">
        <v>2015</v>
      </c>
      <c r="C961">
        <v>1</v>
      </c>
      <c r="D961" t="s">
        <v>986</v>
      </c>
      <c r="E961" t="s">
        <v>987</v>
      </c>
      <c r="F961" t="s">
        <v>1002</v>
      </c>
      <c r="G961" t="s">
        <v>1003</v>
      </c>
      <c r="H961" t="s">
        <v>153</v>
      </c>
      <c r="I961" t="s">
        <v>21</v>
      </c>
      <c r="J961" t="s">
        <v>31</v>
      </c>
      <c r="K961" t="s">
        <v>1004</v>
      </c>
      <c r="L961" t="s">
        <v>24</v>
      </c>
      <c r="M961" t="s">
        <v>25</v>
      </c>
      <c r="N961">
        <v>1723</v>
      </c>
      <c r="O961">
        <v>17565</v>
      </c>
      <c r="P961">
        <v>9534.2099999999991</v>
      </c>
      <c r="Q961">
        <v>-5666.83</v>
      </c>
    </row>
    <row r="962" spans="2:17" hidden="1">
      <c r="B962">
        <v>2015</v>
      </c>
      <c r="C962">
        <v>1</v>
      </c>
      <c r="D962" t="s">
        <v>986</v>
      </c>
      <c r="E962" t="s">
        <v>987</v>
      </c>
      <c r="F962" t="s">
        <v>1002</v>
      </c>
      <c r="G962" t="s">
        <v>1003</v>
      </c>
      <c r="H962" t="s">
        <v>153</v>
      </c>
      <c r="I962" t="s">
        <v>21</v>
      </c>
      <c r="J962" t="s">
        <v>31</v>
      </c>
      <c r="K962" t="s">
        <v>1004</v>
      </c>
      <c r="L962" t="s">
        <v>24</v>
      </c>
      <c r="M962" t="s">
        <v>26</v>
      </c>
      <c r="N962">
        <v>1044</v>
      </c>
      <c r="O962">
        <v>62145</v>
      </c>
      <c r="P962">
        <v>25694.240000000002</v>
      </c>
      <c r="Q962">
        <v>-10105.92</v>
      </c>
    </row>
    <row r="963" spans="2:17" hidden="1">
      <c r="B963">
        <v>2015</v>
      </c>
      <c r="C963">
        <v>1</v>
      </c>
      <c r="D963" t="s">
        <v>986</v>
      </c>
      <c r="E963" t="s">
        <v>987</v>
      </c>
      <c r="F963" t="s">
        <v>1002</v>
      </c>
      <c r="G963" t="s">
        <v>1003</v>
      </c>
      <c r="H963" t="s">
        <v>153</v>
      </c>
      <c r="I963" t="s">
        <v>21</v>
      </c>
      <c r="J963" t="s">
        <v>31</v>
      </c>
      <c r="K963" t="s">
        <v>1004</v>
      </c>
      <c r="L963" t="s">
        <v>24</v>
      </c>
      <c r="M963" t="s">
        <v>27</v>
      </c>
      <c r="N963">
        <v>628</v>
      </c>
      <c r="O963">
        <v>134716</v>
      </c>
      <c r="P963">
        <v>71776.23</v>
      </c>
      <c r="Q963">
        <v>0</v>
      </c>
    </row>
    <row r="964" spans="2:17" hidden="1">
      <c r="B964">
        <v>2015</v>
      </c>
      <c r="C964">
        <v>1</v>
      </c>
      <c r="D964" t="s">
        <v>986</v>
      </c>
      <c r="E964" t="s">
        <v>987</v>
      </c>
      <c r="F964" t="s">
        <v>1005</v>
      </c>
      <c r="G964" t="s">
        <v>1006</v>
      </c>
      <c r="H964" t="s">
        <v>153</v>
      </c>
      <c r="I964" t="s">
        <v>21</v>
      </c>
      <c r="J964" t="s">
        <v>22</v>
      </c>
      <c r="K964" t="s">
        <v>1007</v>
      </c>
      <c r="L964" t="s">
        <v>24</v>
      </c>
      <c r="M964" t="s">
        <v>25</v>
      </c>
      <c r="N964">
        <v>377</v>
      </c>
      <c r="O964">
        <v>3652</v>
      </c>
      <c r="P964">
        <v>2049.15</v>
      </c>
      <c r="Q964">
        <v>-1178.1400000000001</v>
      </c>
    </row>
    <row r="965" spans="2:17" hidden="1">
      <c r="B965">
        <v>2015</v>
      </c>
      <c r="C965">
        <v>1</v>
      </c>
      <c r="D965" t="s">
        <v>986</v>
      </c>
      <c r="E965" t="s">
        <v>987</v>
      </c>
      <c r="F965" t="s">
        <v>1005</v>
      </c>
      <c r="G965" t="s">
        <v>1006</v>
      </c>
      <c r="H965" t="s">
        <v>153</v>
      </c>
      <c r="I965" t="s">
        <v>21</v>
      </c>
      <c r="J965" t="s">
        <v>22</v>
      </c>
      <c r="K965" t="s">
        <v>1007</v>
      </c>
      <c r="L965" t="s">
        <v>24</v>
      </c>
      <c r="M965" t="s">
        <v>26</v>
      </c>
      <c r="N965">
        <v>422</v>
      </c>
      <c r="O965">
        <v>26920</v>
      </c>
      <c r="P965">
        <v>11315.1</v>
      </c>
      <c r="Q965">
        <v>-4084.96</v>
      </c>
    </row>
    <row r="966" spans="2:17" hidden="1">
      <c r="B966">
        <v>2015</v>
      </c>
      <c r="C966">
        <v>1</v>
      </c>
      <c r="D966" t="s">
        <v>986</v>
      </c>
      <c r="E966" t="s">
        <v>987</v>
      </c>
      <c r="F966" t="s">
        <v>1005</v>
      </c>
      <c r="G966" t="s">
        <v>1006</v>
      </c>
      <c r="H966" t="s">
        <v>153</v>
      </c>
      <c r="I966" t="s">
        <v>21</v>
      </c>
      <c r="J966" t="s">
        <v>22</v>
      </c>
      <c r="K966" t="s">
        <v>1007</v>
      </c>
      <c r="L966" t="s">
        <v>24</v>
      </c>
      <c r="M966" t="s">
        <v>27</v>
      </c>
      <c r="N966">
        <v>242</v>
      </c>
      <c r="O966">
        <v>45124</v>
      </c>
      <c r="P966">
        <v>24154.57</v>
      </c>
      <c r="Q966">
        <v>0</v>
      </c>
    </row>
    <row r="967" spans="2:17" hidden="1">
      <c r="B967">
        <v>2015</v>
      </c>
      <c r="C967">
        <v>1</v>
      </c>
      <c r="D967" t="s">
        <v>986</v>
      </c>
      <c r="E967" t="s">
        <v>987</v>
      </c>
      <c r="F967" t="s">
        <v>1008</v>
      </c>
      <c r="G967" t="s">
        <v>1009</v>
      </c>
      <c r="H967" t="s">
        <v>20</v>
      </c>
      <c r="I967" t="s">
        <v>21</v>
      </c>
      <c r="J967" t="s">
        <v>31</v>
      </c>
      <c r="K967" t="s">
        <v>1010</v>
      </c>
      <c r="L967" t="s">
        <v>24</v>
      </c>
      <c r="M967" t="s">
        <v>25</v>
      </c>
      <c r="N967">
        <v>4296</v>
      </c>
      <c r="O967">
        <v>43757</v>
      </c>
      <c r="P967">
        <v>29325.38</v>
      </c>
      <c r="Q967">
        <v>-12789.45</v>
      </c>
    </row>
    <row r="968" spans="2:17" hidden="1">
      <c r="B968">
        <v>2015</v>
      </c>
      <c r="C968">
        <v>1</v>
      </c>
      <c r="D968" t="s">
        <v>986</v>
      </c>
      <c r="E968" t="s">
        <v>987</v>
      </c>
      <c r="F968" t="s">
        <v>1008</v>
      </c>
      <c r="G968" t="s">
        <v>1009</v>
      </c>
      <c r="H968" t="s">
        <v>20</v>
      </c>
      <c r="I968" t="s">
        <v>21</v>
      </c>
      <c r="J968" t="s">
        <v>31</v>
      </c>
      <c r="K968" t="s">
        <v>1010</v>
      </c>
      <c r="L968" t="s">
        <v>24</v>
      </c>
      <c r="M968" t="s">
        <v>26</v>
      </c>
      <c r="N968">
        <v>1121</v>
      </c>
      <c r="O968">
        <v>57181</v>
      </c>
      <c r="P968">
        <v>27912.720000000001</v>
      </c>
      <c r="Q968">
        <v>-9831.17</v>
      </c>
    </row>
    <row r="969" spans="2:17" hidden="1">
      <c r="B969">
        <v>2015</v>
      </c>
      <c r="C969">
        <v>1</v>
      </c>
      <c r="D969" t="s">
        <v>986</v>
      </c>
      <c r="E969" t="s">
        <v>987</v>
      </c>
      <c r="F969" t="s">
        <v>1008</v>
      </c>
      <c r="G969" t="s">
        <v>1009</v>
      </c>
      <c r="H969" t="s">
        <v>20</v>
      </c>
      <c r="I969" t="s">
        <v>21</v>
      </c>
      <c r="J969" t="s">
        <v>31</v>
      </c>
      <c r="K969" t="s">
        <v>1010</v>
      </c>
      <c r="L969" t="s">
        <v>24</v>
      </c>
      <c r="M969" t="s">
        <v>27</v>
      </c>
      <c r="N969">
        <v>239</v>
      </c>
      <c r="O969">
        <v>61998</v>
      </c>
      <c r="P969">
        <v>38124.33</v>
      </c>
      <c r="Q969">
        <v>966.39</v>
      </c>
    </row>
    <row r="970" spans="2:17" hidden="1">
      <c r="B970">
        <v>2015</v>
      </c>
      <c r="C970">
        <v>1</v>
      </c>
      <c r="D970" t="s">
        <v>986</v>
      </c>
      <c r="E970" t="s">
        <v>987</v>
      </c>
      <c r="F970" t="s">
        <v>1011</v>
      </c>
      <c r="G970" t="s">
        <v>1012</v>
      </c>
      <c r="H970" t="s">
        <v>20</v>
      </c>
      <c r="I970" t="s">
        <v>21</v>
      </c>
      <c r="J970" t="s">
        <v>22</v>
      </c>
      <c r="K970" t="s">
        <v>1013</v>
      </c>
      <c r="L970" t="s">
        <v>24</v>
      </c>
      <c r="M970" t="s">
        <v>25</v>
      </c>
      <c r="N970">
        <v>2904</v>
      </c>
      <c r="O970">
        <v>26089</v>
      </c>
      <c r="P970">
        <v>16682</v>
      </c>
      <c r="Q970">
        <v>-9169.99</v>
      </c>
    </row>
    <row r="971" spans="2:17" hidden="1">
      <c r="B971">
        <v>2015</v>
      </c>
      <c r="C971">
        <v>1</v>
      </c>
      <c r="D971" t="s">
        <v>986</v>
      </c>
      <c r="E971" t="s">
        <v>987</v>
      </c>
      <c r="F971" t="s">
        <v>1011</v>
      </c>
      <c r="G971" t="s">
        <v>1012</v>
      </c>
      <c r="H971" t="s">
        <v>20</v>
      </c>
      <c r="I971" t="s">
        <v>21</v>
      </c>
      <c r="J971" t="s">
        <v>22</v>
      </c>
      <c r="K971" t="s">
        <v>1013</v>
      </c>
      <c r="L971" t="s">
        <v>24</v>
      </c>
      <c r="M971" t="s">
        <v>26</v>
      </c>
      <c r="N971">
        <v>503</v>
      </c>
      <c r="O971">
        <v>25528</v>
      </c>
      <c r="P971">
        <v>10990.63</v>
      </c>
      <c r="Q971">
        <v>-5306.65</v>
      </c>
    </row>
    <row r="972" spans="2:17" hidden="1">
      <c r="B972">
        <v>2015</v>
      </c>
      <c r="C972">
        <v>1</v>
      </c>
      <c r="D972" t="s">
        <v>986</v>
      </c>
      <c r="E972" t="s">
        <v>987</v>
      </c>
      <c r="F972" t="s">
        <v>1011</v>
      </c>
      <c r="G972" t="s">
        <v>1012</v>
      </c>
      <c r="H972" t="s">
        <v>20</v>
      </c>
      <c r="I972" t="s">
        <v>21</v>
      </c>
      <c r="J972" t="s">
        <v>22</v>
      </c>
      <c r="K972" t="s">
        <v>1013</v>
      </c>
      <c r="L972" t="s">
        <v>24</v>
      </c>
      <c r="M972" t="s">
        <v>27</v>
      </c>
      <c r="N972">
        <v>127</v>
      </c>
      <c r="O972">
        <v>28104</v>
      </c>
      <c r="P972">
        <v>16231.42</v>
      </c>
      <c r="Q972">
        <v>-63.27</v>
      </c>
    </row>
    <row r="973" spans="2:17" hidden="1">
      <c r="B973">
        <v>2015</v>
      </c>
      <c r="C973">
        <v>1</v>
      </c>
      <c r="D973" t="s">
        <v>986</v>
      </c>
      <c r="E973" t="s">
        <v>987</v>
      </c>
      <c r="F973" t="s">
        <v>1014</v>
      </c>
      <c r="G973" t="s">
        <v>1015</v>
      </c>
      <c r="H973" t="s">
        <v>121</v>
      </c>
      <c r="I973" t="s">
        <v>1076</v>
      </c>
      <c r="J973" t="s">
        <v>31</v>
      </c>
      <c r="K973" t="s">
        <v>1016</v>
      </c>
      <c r="L973" t="s">
        <v>24</v>
      </c>
      <c r="M973" t="s">
        <v>25</v>
      </c>
      <c r="N973">
        <v>861</v>
      </c>
      <c r="O973">
        <v>7951</v>
      </c>
      <c r="P973">
        <v>5446.08</v>
      </c>
      <c r="Q973">
        <v>-948.6</v>
      </c>
    </row>
    <row r="974" spans="2:17" hidden="1">
      <c r="B974">
        <v>2015</v>
      </c>
      <c r="C974">
        <v>1</v>
      </c>
      <c r="D974" t="s">
        <v>986</v>
      </c>
      <c r="E974" t="s">
        <v>987</v>
      </c>
      <c r="F974" t="s">
        <v>1014</v>
      </c>
      <c r="G974" t="s">
        <v>1015</v>
      </c>
      <c r="H974" t="s">
        <v>121</v>
      </c>
      <c r="I974" t="s">
        <v>1076</v>
      </c>
      <c r="J974" t="s">
        <v>31</v>
      </c>
      <c r="K974" t="s">
        <v>1016</v>
      </c>
      <c r="L974" t="s">
        <v>24</v>
      </c>
      <c r="M974" t="s">
        <v>26</v>
      </c>
      <c r="N974">
        <v>875</v>
      </c>
      <c r="O974">
        <v>53189</v>
      </c>
      <c r="P974">
        <v>24895.26</v>
      </c>
      <c r="Q974">
        <v>-3132.5</v>
      </c>
    </row>
    <row r="975" spans="2:17" hidden="1">
      <c r="B975">
        <v>2015</v>
      </c>
      <c r="C975">
        <v>1</v>
      </c>
      <c r="D975" t="s">
        <v>986</v>
      </c>
      <c r="E975" t="s">
        <v>987</v>
      </c>
      <c r="F975" t="s">
        <v>1014</v>
      </c>
      <c r="G975" t="s">
        <v>1015</v>
      </c>
      <c r="H975" t="s">
        <v>121</v>
      </c>
      <c r="I975" t="s">
        <v>1076</v>
      </c>
      <c r="J975" t="s">
        <v>31</v>
      </c>
      <c r="K975" t="s">
        <v>1016</v>
      </c>
      <c r="L975" t="s">
        <v>24</v>
      </c>
      <c r="M975" t="s">
        <v>27</v>
      </c>
      <c r="N975">
        <v>499</v>
      </c>
      <c r="O975">
        <v>110674</v>
      </c>
      <c r="P975">
        <v>55733.05</v>
      </c>
      <c r="Q975">
        <v>1412.31</v>
      </c>
    </row>
    <row r="976" spans="2:17" hidden="1">
      <c r="B976">
        <v>2015</v>
      </c>
      <c r="C976">
        <v>1</v>
      </c>
      <c r="D976" t="s">
        <v>986</v>
      </c>
      <c r="E976" t="s">
        <v>987</v>
      </c>
      <c r="F976" t="s">
        <v>1017</v>
      </c>
      <c r="G976" t="s">
        <v>1018</v>
      </c>
      <c r="H976" t="s">
        <v>153</v>
      </c>
      <c r="I976" t="s">
        <v>21</v>
      </c>
      <c r="J976" t="s">
        <v>31</v>
      </c>
      <c r="K976" t="s">
        <v>1019</v>
      </c>
      <c r="L976" t="s">
        <v>24</v>
      </c>
      <c r="M976" t="s">
        <v>25</v>
      </c>
      <c r="N976">
        <v>2450</v>
      </c>
      <c r="O976">
        <v>22362</v>
      </c>
      <c r="P976">
        <v>14710.97</v>
      </c>
      <c r="Q976">
        <v>-5986.61</v>
      </c>
    </row>
    <row r="977" spans="2:17" hidden="1">
      <c r="B977">
        <v>2015</v>
      </c>
      <c r="C977">
        <v>1</v>
      </c>
      <c r="D977" t="s">
        <v>986</v>
      </c>
      <c r="E977" t="s">
        <v>987</v>
      </c>
      <c r="F977" t="s">
        <v>1017</v>
      </c>
      <c r="G977" t="s">
        <v>1018</v>
      </c>
      <c r="H977" t="s">
        <v>153</v>
      </c>
      <c r="I977" t="s">
        <v>21</v>
      </c>
      <c r="J977" t="s">
        <v>31</v>
      </c>
      <c r="K977" t="s">
        <v>1019</v>
      </c>
      <c r="L977" t="s">
        <v>24</v>
      </c>
      <c r="M977" t="s">
        <v>26</v>
      </c>
      <c r="N977">
        <v>2332</v>
      </c>
      <c r="O977">
        <v>146000</v>
      </c>
      <c r="P977">
        <v>67747.91</v>
      </c>
      <c r="Q977">
        <v>-18725.96</v>
      </c>
    </row>
    <row r="978" spans="2:17" hidden="1">
      <c r="B978">
        <v>2015</v>
      </c>
      <c r="C978">
        <v>1</v>
      </c>
      <c r="D978" t="s">
        <v>986</v>
      </c>
      <c r="E978" t="s">
        <v>987</v>
      </c>
      <c r="F978" t="s">
        <v>1017</v>
      </c>
      <c r="G978" t="s">
        <v>1018</v>
      </c>
      <c r="H978" t="s">
        <v>153</v>
      </c>
      <c r="I978" t="s">
        <v>21</v>
      </c>
      <c r="J978" t="s">
        <v>31</v>
      </c>
      <c r="K978" t="s">
        <v>1019</v>
      </c>
      <c r="L978" t="s">
        <v>24</v>
      </c>
      <c r="M978" t="s">
        <v>27</v>
      </c>
      <c r="N978">
        <v>1797</v>
      </c>
      <c r="O978">
        <v>441489</v>
      </c>
      <c r="P978">
        <v>247086.42</v>
      </c>
      <c r="Q978">
        <v>4271.62</v>
      </c>
    </row>
    <row r="979" spans="2:17" hidden="1">
      <c r="B979">
        <v>2015</v>
      </c>
      <c r="C979">
        <v>1</v>
      </c>
      <c r="D979" t="s">
        <v>986</v>
      </c>
      <c r="E979" t="s">
        <v>987</v>
      </c>
      <c r="F979" t="s">
        <v>1020</v>
      </c>
      <c r="G979" t="s">
        <v>1021</v>
      </c>
      <c r="H979" t="s">
        <v>121</v>
      </c>
      <c r="I979" t="s">
        <v>1076</v>
      </c>
      <c r="J979" t="s">
        <v>31</v>
      </c>
      <c r="K979" t="s">
        <v>1022</v>
      </c>
      <c r="L979" t="s">
        <v>24</v>
      </c>
      <c r="M979" t="s">
        <v>25</v>
      </c>
      <c r="N979">
        <v>5189</v>
      </c>
      <c r="O979">
        <v>49777</v>
      </c>
      <c r="P979">
        <v>33518.21</v>
      </c>
      <c r="Q979">
        <v>-5944.89</v>
      </c>
    </row>
    <row r="980" spans="2:17" hidden="1">
      <c r="B980">
        <v>2015</v>
      </c>
      <c r="C980">
        <v>1</v>
      </c>
      <c r="D980" t="s">
        <v>986</v>
      </c>
      <c r="E980" t="s">
        <v>987</v>
      </c>
      <c r="F980" t="s">
        <v>1020</v>
      </c>
      <c r="G980" t="s">
        <v>1021</v>
      </c>
      <c r="H980" t="s">
        <v>121</v>
      </c>
      <c r="I980" t="s">
        <v>1076</v>
      </c>
      <c r="J980" t="s">
        <v>31</v>
      </c>
      <c r="K980" t="s">
        <v>1022</v>
      </c>
      <c r="L980" t="s">
        <v>24</v>
      </c>
      <c r="M980" t="s">
        <v>26</v>
      </c>
      <c r="N980">
        <v>6441</v>
      </c>
      <c r="O980">
        <v>421453</v>
      </c>
      <c r="P980">
        <v>197825.85</v>
      </c>
      <c r="Q980">
        <v>-23058.78</v>
      </c>
    </row>
    <row r="981" spans="2:17" hidden="1">
      <c r="B981">
        <v>2015</v>
      </c>
      <c r="C981">
        <v>1</v>
      </c>
      <c r="D981" t="s">
        <v>986</v>
      </c>
      <c r="E981" t="s">
        <v>987</v>
      </c>
      <c r="F981" t="s">
        <v>1020</v>
      </c>
      <c r="G981" t="s">
        <v>1021</v>
      </c>
      <c r="H981" t="s">
        <v>121</v>
      </c>
      <c r="I981" t="s">
        <v>1076</v>
      </c>
      <c r="J981" t="s">
        <v>31</v>
      </c>
      <c r="K981" t="s">
        <v>1022</v>
      </c>
      <c r="L981" t="s">
        <v>24</v>
      </c>
      <c r="M981" t="s">
        <v>27</v>
      </c>
      <c r="N981">
        <v>6025</v>
      </c>
      <c r="O981">
        <v>1294581</v>
      </c>
      <c r="P981">
        <v>653273.17000000004</v>
      </c>
      <c r="Q981">
        <v>16398.099999999999</v>
      </c>
    </row>
    <row r="982" spans="2:17" hidden="1">
      <c r="B982">
        <v>2015</v>
      </c>
      <c r="C982">
        <v>1</v>
      </c>
      <c r="D982" t="s">
        <v>986</v>
      </c>
      <c r="E982" t="s">
        <v>987</v>
      </c>
      <c r="F982" t="s">
        <v>1023</v>
      </c>
      <c r="G982" t="s">
        <v>1024</v>
      </c>
      <c r="H982" t="s">
        <v>153</v>
      </c>
      <c r="I982" t="s">
        <v>21</v>
      </c>
      <c r="J982" t="s">
        <v>31</v>
      </c>
      <c r="K982" t="s">
        <v>1025</v>
      </c>
      <c r="L982" t="s">
        <v>24</v>
      </c>
      <c r="M982" t="s">
        <v>25</v>
      </c>
      <c r="N982">
        <v>3796</v>
      </c>
      <c r="O982">
        <v>44078</v>
      </c>
      <c r="P982">
        <v>24956.85</v>
      </c>
      <c r="Q982">
        <v>-11441.2</v>
      </c>
    </row>
    <row r="983" spans="2:17" hidden="1">
      <c r="B983">
        <v>2015</v>
      </c>
      <c r="C983">
        <v>1</v>
      </c>
      <c r="D983" t="s">
        <v>986</v>
      </c>
      <c r="E983" t="s">
        <v>987</v>
      </c>
      <c r="F983" t="s">
        <v>1023</v>
      </c>
      <c r="G983" t="s">
        <v>1024</v>
      </c>
      <c r="H983" t="s">
        <v>153</v>
      </c>
      <c r="I983" t="s">
        <v>21</v>
      </c>
      <c r="J983" t="s">
        <v>31</v>
      </c>
      <c r="K983" t="s">
        <v>1025</v>
      </c>
      <c r="L983" t="s">
        <v>24</v>
      </c>
      <c r="M983" t="s">
        <v>26</v>
      </c>
      <c r="N983">
        <v>5174</v>
      </c>
      <c r="O983">
        <v>323107</v>
      </c>
      <c r="P983">
        <v>145875.57999999999</v>
      </c>
      <c r="Q983">
        <v>-40305.46</v>
      </c>
    </row>
    <row r="984" spans="2:17" hidden="1">
      <c r="B984">
        <v>2015</v>
      </c>
      <c r="C984">
        <v>1</v>
      </c>
      <c r="D984" t="s">
        <v>986</v>
      </c>
      <c r="E984" t="s">
        <v>987</v>
      </c>
      <c r="F984" t="s">
        <v>1023</v>
      </c>
      <c r="G984" t="s">
        <v>1024</v>
      </c>
      <c r="H984" t="s">
        <v>153</v>
      </c>
      <c r="I984" t="s">
        <v>21</v>
      </c>
      <c r="J984" t="s">
        <v>31</v>
      </c>
      <c r="K984" t="s">
        <v>1025</v>
      </c>
      <c r="L984" t="s">
        <v>24</v>
      </c>
      <c r="M984" t="s">
        <v>27</v>
      </c>
      <c r="N984">
        <v>3474</v>
      </c>
      <c r="O984">
        <v>892048</v>
      </c>
      <c r="P984">
        <v>475886.55</v>
      </c>
      <c r="Q984">
        <v>456.62</v>
      </c>
    </row>
    <row r="985" spans="2:17" hidden="1">
      <c r="B985">
        <v>2015</v>
      </c>
      <c r="C985">
        <v>1</v>
      </c>
      <c r="D985" t="s">
        <v>986</v>
      </c>
      <c r="E985" t="s">
        <v>987</v>
      </c>
      <c r="F985" t="s">
        <v>1026</v>
      </c>
      <c r="G985" t="s">
        <v>1027</v>
      </c>
      <c r="H985" t="s">
        <v>153</v>
      </c>
      <c r="I985" t="s">
        <v>21</v>
      </c>
      <c r="J985" t="s">
        <v>31</v>
      </c>
      <c r="K985" t="s">
        <v>1028</v>
      </c>
      <c r="L985" t="s">
        <v>24</v>
      </c>
      <c r="M985" t="s">
        <v>25</v>
      </c>
      <c r="N985">
        <v>3110</v>
      </c>
      <c r="O985">
        <v>34616</v>
      </c>
      <c r="P985">
        <v>20058.68</v>
      </c>
      <c r="Q985">
        <v>-8985.58</v>
      </c>
    </row>
    <row r="986" spans="2:17" hidden="1">
      <c r="B986">
        <v>2015</v>
      </c>
      <c r="C986">
        <v>1</v>
      </c>
      <c r="D986" t="s">
        <v>986</v>
      </c>
      <c r="E986" t="s">
        <v>987</v>
      </c>
      <c r="F986" t="s">
        <v>1026</v>
      </c>
      <c r="G986" t="s">
        <v>1027</v>
      </c>
      <c r="H986" t="s">
        <v>153</v>
      </c>
      <c r="I986" t="s">
        <v>21</v>
      </c>
      <c r="J986" t="s">
        <v>31</v>
      </c>
      <c r="K986" t="s">
        <v>1028</v>
      </c>
      <c r="L986" t="s">
        <v>24</v>
      </c>
      <c r="M986" t="s">
        <v>26</v>
      </c>
      <c r="N986">
        <v>3788</v>
      </c>
      <c r="O986">
        <v>236968</v>
      </c>
      <c r="P986">
        <v>107013.72</v>
      </c>
      <c r="Q986">
        <v>-29508.52</v>
      </c>
    </row>
    <row r="987" spans="2:17" hidden="1">
      <c r="B987">
        <v>2015</v>
      </c>
      <c r="C987">
        <v>1</v>
      </c>
      <c r="D987" t="s">
        <v>986</v>
      </c>
      <c r="E987" t="s">
        <v>987</v>
      </c>
      <c r="F987" t="s">
        <v>1026</v>
      </c>
      <c r="G987" t="s">
        <v>1027</v>
      </c>
      <c r="H987" t="s">
        <v>153</v>
      </c>
      <c r="I987" t="s">
        <v>21</v>
      </c>
      <c r="J987" t="s">
        <v>31</v>
      </c>
      <c r="K987" t="s">
        <v>1028</v>
      </c>
      <c r="L987" t="s">
        <v>24</v>
      </c>
      <c r="M987" t="s">
        <v>27</v>
      </c>
      <c r="N987">
        <v>1789</v>
      </c>
      <c r="O987">
        <v>405078</v>
      </c>
      <c r="P987">
        <v>221762.2</v>
      </c>
      <c r="Q987">
        <v>5117.05</v>
      </c>
    </row>
    <row r="988" spans="2:17" hidden="1">
      <c r="B988">
        <v>2015</v>
      </c>
      <c r="C988">
        <v>1</v>
      </c>
      <c r="D988" t="s">
        <v>986</v>
      </c>
      <c r="E988" t="s">
        <v>987</v>
      </c>
      <c r="F988" t="s">
        <v>1029</v>
      </c>
      <c r="G988" t="s">
        <v>1030</v>
      </c>
      <c r="H988" t="s">
        <v>153</v>
      </c>
      <c r="I988" t="s">
        <v>21</v>
      </c>
      <c r="J988" t="s">
        <v>31</v>
      </c>
      <c r="K988" t="s">
        <v>1031</v>
      </c>
      <c r="L988" t="s">
        <v>24</v>
      </c>
      <c r="M988" t="s">
        <v>25</v>
      </c>
      <c r="N988">
        <v>1951</v>
      </c>
      <c r="O988">
        <v>20048</v>
      </c>
      <c r="P988">
        <v>12140.18</v>
      </c>
      <c r="Q988">
        <v>-5194.62</v>
      </c>
    </row>
    <row r="989" spans="2:17" hidden="1">
      <c r="B989">
        <v>2015</v>
      </c>
      <c r="C989">
        <v>1</v>
      </c>
      <c r="D989" t="s">
        <v>986</v>
      </c>
      <c r="E989" t="s">
        <v>987</v>
      </c>
      <c r="F989" t="s">
        <v>1029</v>
      </c>
      <c r="G989" t="s">
        <v>1030</v>
      </c>
      <c r="H989" t="s">
        <v>153</v>
      </c>
      <c r="I989" t="s">
        <v>21</v>
      </c>
      <c r="J989" t="s">
        <v>31</v>
      </c>
      <c r="K989" t="s">
        <v>1031</v>
      </c>
      <c r="L989" t="s">
        <v>24</v>
      </c>
      <c r="M989" t="s">
        <v>26</v>
      </c>
      <c r="N989">
        <v>2590</v>
      </c>
      <c r="O989">
        <v>163424</v>
      </c>
      <c r="P989">
        <v>73761.990000000005</v>
      </c>
      <c r="Q989">
        <v>-20129.490000000002</v>
      </c>
    </row>
    <row r="990" spans="2:17" hidden="1">
      <c r="B990">
        <v>2015</v>
      </c>
      <c r="C990">
        <v>1</v>
      </c>
      <c r="D990" t="s">
        <v>986</v>
      </c>
      <c r="E990" t="s">
        <v>987</v>
      </c>
      <c r="F990" t="s">
        <v>1029</v>
      </c>
      <c r="G990" t="s">
        <v>1030</v>
      </c>
      <c r="H990" t="s">
        <v>153</v>
      </c>
      <c r="I990" t="s">
        <v>21</v>
      </c>
      <c r="J990" t="s">
        <v>31</v>
      </c>
      <c r="K990" t="s">
        <v>1031</v>
      </c>
      <c r="L990" t="s">
        <v>24</v>
      </c>
      <c r="M990" t="s">
        <v>27</v>
      </c>
      <c r="N990">
        <v>1233</v>
      </c>
      <c r="O990">
        <v>245366</v>
      </c>
      <c r="P990">
        <v>134936.95999999999</v>
      </c>
      <c r="Q990">
        <v>3398.61</v>
      </c>
    </row>
    <row r="991" spans="2:17" hidden="1">
      <c r="B991">
        <v>2015</v>
      </c>
      <c r="C991">
        <v>1</v>
      </c>
      <c r="D991" t="s">
        <v>986</v>
      </c>
      <c r="E991" t="s">
        <v>987</v>
      </c>
      <c r="F991" t="s">
        <v>1032</v>
      </c>
      <c r="G991" t="s">
        <v>1033</v>
      </c>
      <c r="H991" t="s">
        <v>30</v>
      </c>
      <c r="I991" t="s">
        <v>21</v>
      </c>
      <c r="J991" t="s">
        <v>31</v>
      </c>
      <c r="K991" t="s">
        <v>1034</v>
      </c>
      <c r="L991" t="s">
        <v>24</v>
      </c>
      <c r="M991" t="s">
        <v>25</v>
      </c>
      <c r="N991">
        <v>1277</v>
      </c>
      <c r="O991">
        <v>8602</v>
      </c>
      <c r="P991">
        <v>8698.42</v>
      </c>
      <c r="Q991">
        <v>-3607.41</v>
      </c>
    </row>
    <row r="992" spans="2:17" hidden="1">
      <c r="B992">
        <v>2015</v>
      </c>
      <c r="C992">
        <v>1</v>
      </c>
      <c r="D992" t="s">
        <v>986</v>
      </c>
      <c r="E992" t="s">
        <v>987</v>
      </c>
      <c r="F992" t="s">
        <v>1032</v>
      </c>
      <c r="G992" t="s">
        <v>1033</v>
      </c>
      <c r="H992" t="s">
        <v>30</v>
      </c>
      <c r="I992" t="s">
        <v>21</v>
      </c>
      <c r="J992" t="s">
        <v>31</v>
      </c>
      <c r="K992" t="s">
        <v>1034</v>
      </c>
      <c r="L992" t="s">
        <v>24</v>
      </c>
      <c r="M992" t="s">
        <v>26</v>
      </c>
      <c r="N992">
        <v>148</v>
      </c>
      <c r="O992">
        <v>7325</v>
      </c>
      <c r="P992">
        <v>3844.09</v>
      </c>
      <c r="Q992">
        <v>-1861.84</v>
      </c>
    </row>
    <row r="993" spans="2:17" hidden="1">
      <c r="B993">
        <v>2015</v>
      </c>
      <c r="C993">
        <v>1</v>
      </c>
      <c r="D993" t="s">
        <v>986</v>
      </c>
      <c r="E993" t="s">
        <v>987</v>
      </c>
      <c r="F993" t="s">
        <v>1032</v>
      </c>
      <c r="G993" t="s">
        <v>1033</v>
      </c>
      <c r="H993" t="s">
        <v>30</v>
      </c>
      <c r="I993" t="s">
        <v>21</v>
      </c>
      <c r="J993" t="s">
        <v>31</v>
      </c>
      <c r="K993" t="s">
        <v>1034</v>
      </c>
      <c r="L993" t="s">
        <v>24</v>
      </c>
      <c r="M993" t="s">
        <v>27</v>
      </c>
      <c r="N993">
        <v>30</v>
      </c>
      <c r="O993">
        <v>7835</v>
      </c>
      <c r="P993">
        <v>5593.03</v>
      </c>
      <c r="Q993">
        <v>141.81</v>
      </c>
    </row>
    <row r="994" spans="2:17" hidden="1">
      <c r="B994">
        <v>2015</v>
      </c>
      <c r="C994">
        <v>1</v>
      </c>
      <c r="D994" t="s">
        <v>1035</v>
      </c>
      <c r="E994" t="s">
        <v>1036</v>
      </c>
      <c r="F994" t="s">
        <v>1037</v>
      </c>
      <c r="G994" t="s">
        <v>1038</v>
      </c>
      <c r="H994" t="s">
        <v>121</v>
      </c>
      <c r="I994" t="s">
        <v>1076</v>
      </c>
      <c r="J994" t="s">
        <v>31</v>
      </c>
      <c r="K994" t="s">
        <v>1039</v>
      </c>
      <c r="L994" t="s">
        <v>24</v>
      </c>
      <c r="M994" t="s">
        <v>25</v>
      </c>
      <c r="N994">
        <v>2718</v>
      </c>
      <c r="O994">
        <v>34723</v>
      </c>
      <c r="P994">
        <v>24937.64</v>
      </c>
      <c r="Q994">
        <v>-6082.25</v>
      </c>
    </row>
    <row r="995" spans="2:17" hidden="1">
      <c r="B995">
        <v>2015</v>
      </c>
      <c r="C995">
        <v>1</v>
      </c>
      <c r="D995" t="s">
        <v>1035</v>
      </c>
      <c r="E995" t="s">
        <v>1036</v>
      </c>
      <c r="F995" t="s">
        <v>1037</v>
      </c>
      <c r="G995" t="s">
        <v>1038</v>
      </c>
      <c r="H995" t="s">
        <v>121</v>
      </c>
      <c r="I995" t="s">
        <v>1076</v>
      </c>
      <c r="J995" t="s">
        <v>31</v>
      </c>
      <c r="K995" t="s">
        <v>1039</v>
      </c>
      <c r="L995" t="s">
        <v>24</v>
      </c>
      <c r="M995" t="s">
        <v>26</v>
      </c>
      <c r="N995">
        <v>2353</v>
      </c>
      <c r="O995">
        <v>141907</v>
      </c>
      <c r="P995">
        <v>86086.48</v>
      </c>
      <c r="Q995">
        <v>-13518.37</v>
      </c>
    </row>
    <row r="996" spans="2:17" hidden="1">
      <c r="B996">
        <v>2015</v>
      </c>
      <c r="C996">
        <v>1</v>
      </c>
      <c r="D996" t="s">
        <v>1035</v>
      </c>
      <c r="E996" t="s">
        <v>1036</v>
      </c>
      <c r="F996" t="s">
        <v>1037</v>
      </c>
      <c r="G996" t="s">
        <v>1038</v>
      </c>
      <c r="H996" t="s">
        <v>121</v>
      </c>
      <c r="I996" t="s">
        <v>1076</v>
      </c>
      <c r="J996" t="s">
        <v>31</v>
      </c>
      <c r="K996" t="s">
        <v>1039</v>
      </c>
      <c r="L996" t="s">
        <v>24</v>
      </c>
      <c r="M996" t="s">
        <v>27</v>
      </c>
      <c r="N996">
        <v>875</v>
      </c>
      <c r="O996">
        <v>161637</v>
      </c>
      <c r="P996">
        <v>107927.35</v>
      </c>
      <c r="Q996">
        <v>2734.92</v>
      </c>
    </row>
    <row r="997" spans="2:17" hidden="1">
      <c r="B997">
        <v>2015</v>
      </c>
      <c r="C997">
        <v>2</v>
      </c>
      <c r="D997" t="s">
        <v>16</v>
      </c>
      <c r="E997" t="s">
        <v>17</v>
      </c>
      <c r="F997" t="s">
        <v>18</v>
      </c>
      <c r="G997" t="s">
        <v>19</v>
      </c>
      <c r="H997" t="s">
        <v>20</v>
      </c>
      <c r="I997" t="s">
        <v>21</v>
      </c>
      <c r="J997" t="s">
        <v>22</v>
      </c>
      <c r="K997" t="s">
        <v>23</v>
      </c>
      <c r="L997" t="s">
        <v>24</v>
      </c>
      <c r="M997" t="s">
        <v>25</v>
      </c>
      <c r="N997">
        <v>205</v>
      </c>
      <c r="O997">
        <v>1468</v>
      </c>
      <c r="P997">
        <v>2268.5700000000002</v>
      </c>
      <c r="Q997">
        <v>-902.4</v>
      </c>
    </row>
    <row r="998" spans="2:17" hidden="1">
      <c r="B998">
        <v>2015</v>
      </c>
      <c r="C998">
        <v>2</v>
      </c>
      <c r="D998" t="s">
        <v>16</v>
      </c>
      <c r="E998" t="s">
        <v>17</v>
      </c>
      <c r="F998" t="s">
        <v>18</v>
      </c>
      <c r="G998" t="s">
        <v>19</v>
      </c>
      <c r="H998" t="s">
        <v>20</v>
      </c>
      <c r="I998" t="s">
        <v>21</v>
      </c>
      <c r="J998" t="s">
        <v>22</v>
      </c>
      <c r="K998" t="s">
        <v>23</v>
      </c>
      <c r="L998" t="s">
        <v>24</v>
      </c>
      <c r="M998" t="s">
        <v>26</v>
      </c>
      <c r="N998">
        <v>11</v>
      </c>
      <c r="O998">
        <v>435.4</v>
      </c>
      <c r="P998">
        <v>500.96</v>
      </c>
      <c r="Q998">
        <v>-170.37</v>
      </c>
    </row>
    <row r="999" spans="2:17" hidden="1">
      <c r="B999">
        <v>2015</v>
      </c>
      <c r="C999">
        <v>2</v>
      </c>
      <c r="D999" t="s">
        <v>16</v>
      </c>
      <c r="E999" t="s">
        <v>17</v>
      </c>
      <c r="F999" t="s">
        <v>18</v>
      </c>
      <c r="G999" t="s">
        <v>19</v>
      </c>
      <c r="H999" t="s">
        <v>20</v>
      </c>
      <c r="I999" t="s">
        <v>21</v>
      </c>
      <c r="J999" t="s">
        <v>22</v>
      </c>
      <c r="K999" t="s">
        <v>23</v>
      </c>
      <c r="L999" t="s">
        <v>24</v>
      </c>
      <c r="M999" t="s">
        <v>27</v>
      </c>
      <c r="N999">
        <v>4</v>
      </c>
      <c r="O999">
        <v>670</v>
      </c>
      <c r="P999">
        <v>860.98</v>
      </c>
      <c r="Q999">
        <v>0</v>
      </c>
    </row>
    <row r="1000" spans="2:17" hidden="1">
      <c r="B1000">
        <v>2015</v>
      </c>
      <c r="C1000">
        <v>2</v>
      </c>
      <c r="D1000" t="s">
        <v>16</v>
      </c>
      <c r="E1000" t="s">
        <v>17</v>
      </c>
      <c r="F1000" t="s">
        <v>28</v>
      </c>
      <c r="G1000" t="s">
        <v>29</v>
      </c>
      <c r="H1000" t="s">
        <v>30</v>
      </c>
      <c r="I1000" t="s">
        <v>21</v>
      </c>
      <c r="J1000" t="s">
        <v>31</v>
      </c>
      <c r="K1000" t="s">
        <v>32</v>
      </c>
      <c r="L1000" t="s">
        <v>24</v>
      </c>
      <c r="M1000" t="s">
        <v>25</v>
      </c>
      <c r="N1000">
        <v>275</v>
      </c>
      <c r="O1000">
        <v>1194</v>
      </c>
      <c r="P1000">
        <v>3326.15</v>
      </c>
      <c r="Q1000">
        <v>-1493.65</v>
      </c>
    </row>
    <row r="1001" spans="2:17" hidden="1">
      <c r="B1001">
        <v>2015</v>
      </c>
      <c r="C1001">
        <v>2</v>
      </c>
      <c r="D1001" t="s">
        <v>16</v>
      </c>
      <c r="E1001" t="s">
        <v>17</v>
      </c>
      <c r="F1001" t="s">
        <v>28</v>
      </c>
      <c r="G1001" t="s">
        <v>29</v>
      </c>
      <c r="H1001" t="s">
        <v>30</v>
      </c>
      <c r="I1001" t="s">
        <v>21</v>
      </c>
      <c r="J1001" t="s">
        <v>31</v>
      </c>
      <c r="K1001" t="s">
        <v>32</v>
      </c>
      <c r="L1001" t="s">
        <v>24</v>
      </c>
      <c r="M1001" t="s">
        <v>26</v>
      </c>
      <c r="N1001">
        <v>10</v>
      </c>
      <c r="O1001">
        <v>483</v>
      </c>
      <c r="P1001">
        <v>749.79</v>
      </c>
      <c r="Q1001">
        <v>-375.6</v>
      </c>
    </row>
    <row r="1002" spans="2:17" hidden="1">
      <c r="B1002">
        <v>2015</v>
      </c>
      <c r="C1002">
        <v>2</v>
      </c>
      <c r="D1002" t="s">
        <v>16</v>
      </c>
      <c r="E1002" t="s">
        <v>17</v>
      </c>
      <c r="F1002" t="s">
        <v>28</v>
      </c>
      <c r="G1002" t="s">
        <v>29</v>
      </c>
      <c r="H1002" t="s">
        <v>30</v>
      </c>
      <c r="I1002" t="s">
        <v>21</v>
      </c>
      <c r="J1002" t="s">
        <v>31</v>
      </c>
      <c r="K1002" t="s">
        <v>32</v>
      </c>
      <c r="L1002" t="s">
        <v>24</v>
      </c>
      <c r="M1002" t="s">
        <v>27</v>
      </c>
      <c r="N1002">
        <v>3</v>
      </c>
      <c r="O1002">
        <v>353</v>
      </c>
      <c r="P1002">
        <v>585.54999999999995</v>
      </c>
      <c r="Q1002">
        <v>15.23</v>
      </c>
    </row>
    <row r="1003" spans="2:17" hidden="1">
      <c r="B1003">
        <v>2015</v>
      </c>
      <c r="C1003">
        <v>2</v>
      </c>
      <c r="D1003" t="s">
        <v>16</v>
      </c>
      <c r="E1003" t="s">
        <v>17</v>
      </c>
      <c r="F1003" t="s">
        <v>33</v>
      </c>
      <c r="G1003" t="s">
        <v>34</v>
      </c>
      <c r="H1003" t="s">
        <v>30</v>
      </c>
      <c r="I1003" t="s">
        <v>21</v>
      </c>
      <c r="J1003" t="s">
        <v>22</v>
      </c>
      <c r="K1003" t="s">
        <v>35</v>
      </c>
      <c r="L1003" t="s">
        <v>24</v>
      </c>
      <c r="M1003" t="s">
        <v>25</v>
      </c>
      <c r="N1003">
        <v>2915</v>
      </c>
      <c r="O1003">
        <v>20838</v>
      </c>
      <c r="P1003">
        <v>46642.12</v>
      </c>
      <c r="Q1003">
        <v>-24683.3</v>
      </c>
    </row>
    <row r="1004" spans="2:17" hidden="1">
      <c r="B1004">
        <v>2015</v>
      </c>
      <c r="C1004">
        <v>2</v>
      </c>
      <c r="D1004" t="s">
        <v>16</v>
      </c>
      <c r="E1004" t="s">
        <v>17</v>
      </c>
      <c r="F1004" t="s">
        <v>33</v>
      </c>
      <c r="G1004" t="s">
        <v>34</v>
      </c>
      <c r="H1004" t="s">
        <v>30</v>
      </c>
      <c r="I1004" t="s">
        <v>21</v>
      </c>
      <c r="J1004" t="s">
        <v>22</v>
      </c>
      <c r="K1004" t="s">
        <v>35</v>
      </c>
      <c r="L1004" t="s">
        <v>24</v>
      </c>
      <c r="M1004" t="s">
        <v>26</v>
      </c>
      <c r="N1004">
        <v>368</v>
      </c>
      <c r="O1004">
        <v>18713</v>
      </c>
      <c r="P1004">
        <v>25978.14</v>
      </c>
      <c r="Q1004">
        <v>-13046.85</v>
      </c>
    </row>
    <row r="1005" spans="2:17" hidden="1">
      <c r="B1005">
        <v>2015</v>
      </c>
      <c r="C1005">
        <v>2</v>
      </c>
      <c r="D1005" t="s">
        <v>16</v>
      </c>
      <c r="E1005" t="s">
        <v>17</v>
      </c>
      <c r="F1005" t="s">
        <v>33</v>
      </c>
      <c r="G1005" t="s">
        <v>34</v>
      </c>
      <c r="H1005" t="s">
        <v>30</v>
      </c>
      <c r="I1005" t="s">
        <v>21</v>
      </c>
      <c r="J1005" t="s">
        <v>22</v>
      </c>
      <c r="K1005" t="s">
        <v>35</v>
      </c>
      <c r="L1005" t="s">
        <v>24</v>
      </c>
      <c r="M1005" t="s">
        <v>27</v>
      </c>
      <c r="N1005">
        <v>46</v>
      </c>
      <c r="O1005">
        <v>8613</v>
      </c>
      <c r="P1005">
        <v>11260.69</v>
      </c>
      <c r="Q1005">
        <v>0</v>
      </c>
    </row>
    <row r="1006" spans="2:17" hidden="1">
      <c r="B1006">
        <v>2015</v>
      </c>
      <c r="C1006">
        <v>2</v>
      </c>
      <c r="D1006" t="s">
        <v>16</v>
      </c>
      <c r="E1006" t="s">
        <v>17</v>
      </c>
      <c r="F1006" t="s">
        <v>36</v>
      </c>
      <c r="G1006" t="s">
        <v>37</v>
      </c>
      <c r="H1006" t="s">
        <v>30</v>
      </c>
      <c r="I1006" t="s">
        <v>21</v>
      </c>
      <c r="J1006" t="s">
        <v>22</v>
      </c>
      <c r="K1006" t="s">
        <v>38</v>
      </c>
      <c r="L1006" t="s">
        <v>24</v>
      </c>
      <c r="M1006" t="s">
        <v>25</v>
      </c>
      <c r="N1006">
        <v>1881</v>
      </c>
      <c r="O1006">
        <v>9786</v>
      </c>
      <c r="P1006">
        <v>24487.19</v>
      </c>
      <c r="Q1006">
        <v>-11377.03</v>
      </c>
    </row>
    <row r="1007" spans="2:17" hidden="1">
      <c r="B1007">
        <v>2015</v>
      </c>
      <c r="C1007">
        <v>2</v>
      </c>
      <c r="D1007" t="s">
        <v>16</v>
      </c>
      <c r="E1007" t="s">
        <v>17</v>
      </c>
      <c r="F1007" t="s">
        <v>36</v>
      </c>
      <c r="G1007" t="s">
        <v>37</v>
      </c>
      <c r="H1007" t="s">
        <v>30</v>
      </c>
      <c r="I1007" t="s">
        <v>21</v>
      </c>
      <c r="J1007" t="s">
        <v>22</v>
      </c>
      <c r="K1007" t="s">
        <v>38</v>
      </c>
      <c r="L1007" t="s">
        <v>24</v>
      </c>
      <c r="M1007" t="s">
        <v>26</v>
      </c>
      <c r="N1007">
        <v>103</v>
      </c>
      <c r="O1007">
        <v>5116</v>
      </c>
      <c r="P1007">
        <v>7323.82</v>
      </c>
      <c r="Q1007">
        <v>-3341.7</v>
      </c>
    </row>
    <row r="1008" spans="2:17" hidden="1">
      <c r="B1008">
        <v>2015</v>
      </c>
      <c r="C1008">
        <v>2</v>
      </c>
      <c r="D1008" t="s">
        <v>16</v>
      </c>
      <c r="E1008" t="s">
        <v>17</v>
      </c>
      <c r="F1008" t="s">
        <v>36</v>
      </c>
      <c r="G1008" t="s">
        <v>37</v>
      </c>
      <c r="H1008" t="s">
        <v>30</v>
      </c>
      <c r="I1008" t="s">
        <v>21</v>
      </c>
      <c r="J1008" t="s">
        <v>22</v>
      </c>
      <c r="K1008" t="s">
        <v>38</v>
      </c>
      <c r="L1008" t="s">
        <v>24</v>
      </c>
      <c r="M1008" t="s">
        <v>27</v>
      </c>
      <c r="N1008">
        <v>38</v>
      </c>
      <c r="O1008">
        <v>9370</v>
      </c>
      <c r="P1008">
        <v>13807.08</v>
      </c>
      <c r="Q1008">
        <v>0</v>
      </c>
    </row>
    <row r="1009" spans="2:17" hidden="1">
      <c r="B1009">
        <v>2015</v>
      </c>
      <c r="C1009">
        <v>2</v>
      </c>
      <c r="D1009" t="s">
        <v>16</v>
      </c>
      <c r="E1009" t="s">
        <v>17</v>
      </c>
      <c r="F1009" t="s">
        <v>39</v>
      </c>
      <c r="G1009" t="s">
        <v>40</v>
      </c>
      <c r="H1009" t="s">
        <v>30</v>
      </c>
      <c r="I1009" t="s">
        <v>21</v>
      </c>
      <c r="J1009" t="s">
        <v>22</v>
      </c>
      <c r="K1009" t="s">
        <v>41</v>
      </c>
      <c r="L1009" t="s">
        <v>24</v>
      </c>
      <c r="M1009" t="s">
        <v>25</v>
      </c>
      <c r="N1009">
        <v>2241</v>
      </c>
      <c r="O1009">
        <v>11363</v>
      </c>
      <c r="P1009">
        <v>28736.37</v>
      </c>
      <c r="Q1009">
        <v>-13306.11</v>
      </c>
    </row>
    <row r="1010" spans="2:17" hidden="1">
      <c r="B1010">
        <v>2015</v>
      </c>
      <c r="C1010">
        <v>2</v>
      </c>
      <c r="D1010" t="s">
        <v>16</v>
      </c>
      <c r="E1010" t="s">
        <v>17</v>
      </c>
      <c r="F1010" t="s">
        <v>39</v>
      </c>
      <c r="G1010" t="s">
        <v>40</v>
      </c>
      <c r="H1010" t="s">
        <v>30</v>
      </c>
      <c r="I1010" t="s">
        <v>21</v>
      </c>
      <c r="J1010" t="s">
        <v>22</v>
      </c>
      <c r="K1010" t="s">
        <v>41</v>
      </c>
      <c r="L1010" t="s">
        <v>24</v>
      </c>
      <c r="M1010" t="s">
        <v>26</v>
      </c>
      <c r="N1010">
        <v>217</v>
      </c>
      <c r="O1010">
        <v>10593</v>
      </c>
      <c r="P1010">
        <v>14808.73</v>
      </c>
      <c r="Q1010">
        <v>-7501.05</v>
      </c>
    </row>
    <row r="1011" spans="2:17" hidden="1">
      <c r="B1011">
        <v>2015</v>
      </c>
      <c r="C1011">
        <v>2</v>
      </c>
      <c r="D1011" t="s">
        <v>16</v>
      </c>
      <c r="E1011" t="s">
        <v>17</v>
      </c>
      <c r="F1011" t="s">
        <v>39</v>
      </c>
      <c r="G1011" t="s">
        <v>40</v>
      </c>
      <c r="H1011" t="s">
        <v>30</v>
      </c>
      <c r="I1011" t="s">
        <v>21</v>
      </c>
      <c r="J1011" t="s">
        <v>22</v>
      </c>
      <c r="K1011" t="s">
        <v>41</v>
      </c>
      <c r="L1011" t="s">
        <v>24</v>
      </c>
      <c r="M1011" t="s">
        <v>27</v>
      </c>
      <c r="N1011">
        <v>41</v>
      </c>
      <c r="O1011">
        <v>9438</v>
      </c>
      <c r="P1011">
        <v>12054.51</v>
      </c>
      <c r="Q1011">
        <v>0</v>
      </c>
    </row>
    <row r="1012" spans="2:17" hidden="1">
      <c r="B1012">
        <v>2015</v>
      </c>
      <c r="C1012">
        <v>2</v>
      </c>
      <c r="D1012" t="s">
        <v>16</v>
      </c>
      <c r="E1012" t="s">
        <v>17</v>
      </c>
      <c r="F1012" t="s">
        <v>42</v>
      </c>
      <c r="G1012" t="s">
        <v>43</v>
      </c>
      <c r="H1012" t="s">
        <v>30</v>
      </c>
      <c r="I1012" t="s">
        <v>21</v>
      </c>
      <c r="J1012" t="s">
        <v>22</v>
      </c>
      <c r="K1012" t="s">
        <v>44</v>
      </c>
      <c r="L1012" t="s">
        <v>24</v>
      </c>
      <c r="M1012" t="s">
        <v>25</v>
      </c>
      <c r="N1012">
        <v>1644</v>
      </c>
      <c r="O1012">
        <v>6767</v>
      </c>
      <c r="P1012">
        <v>18682.61</v>
      </c>
      <c r="Q1012">
        <v>-8018.31</v>
      </c>
    </row>
    <row r="1013" spans="2:17" hidden="1">
      <c r="B1013">
        <v>2015</v>
      </c>
      <c r="C1013">
        <v>2</v>
      </c>
      <c r="D1013" t="s">
        <v>16</v>
      </c>
      <c r="E1013" t="s">
        <v>17</v>
      </c>
      <c r="F1013" t="s">
        <v>42</v>
      </c>
      <c r="G1013" t="s">
        <v>43</v>
      </c>
      <c r="H1013" t="s">
        <v>30</v>
      </c>
      <c r="I1013" t="s">
        <v>21</v>
      </c>
      <c r="J1013" t="s">
        <v>22</v>
      </c>
      <c r="K1013" t="s">
        <v>44</v>
      </c>
      <c r="L1013" t="s">
        <v>24</v>
      </c>
      <c r="M1013" t="s">
        <v>26</v>
      </c>
      <c r="N1013">
        <v>100</v>
      </c>
      <c r="O1013">
        <v>4808</v>
      </c>
      <c r="P1013">
        <v>6724.73</v>
      </c>
      <c r="Q1013">
        <v>-3555</v>
      </c>
    </row>
    <row r="1014" spans="2:17" hidden="1">
      <c r="B1014">
        <v>2015</v>
      </c>
      <c r="C1014">
        <v>2</v>
      </c>
      <c r="D1014" t="s">
        <v>16</v>
      </c>
      <c r="E1014" t="s">
        <v>17</v>
      </c>
      <c r="F1014" t="s">
        <v>42</v>
      </c>
      <c r="G1014" t="s">
        <v>43</v>
      </c>
      <c r="H1014" t="s">
        <v>30</v>
      </c>
      <c r="I1014" t="s">
        <v>21</v>
      </c>
      <c r="J1014" t="s">
        <v>22</v>
      </c>
      <c r="K1014" t="s">
        <v>44</v>
      </c>
      <c r="L1014" t="s">
        <v>24</v>
      </c>
      <c r="M1014" t="s">
        <v>27</v>
      </c>
      <c r="N1014">
        <v>21</v>
      </c>
      <c r="O1014">
        <v>5416</v>
      </c>
      <c r="P1014">
        <v>6579.12</v>
      </c>
      <c r="Q1014">
        <v>0</v>
      </c>
    </row>
    <row r="1015" spans="2:17" hidden="1">
      <c r="B1015">
        <v>2015</v>
      </c>
      <c r="C1015">
        <v>2</v>
      </c>
      <c r="D1015" t="s">
        <v>16</v>
      </c>
      <c r="E1015" t="s">
        <v>17</v>
      </c>
      <c r="F1015" t="s">
        <v>45</v>
      </c>
      <c r="G1015" t="s">
        <v>46</v>
      </c>
      <c r="H1015" t="s">
        <v>30</v>
      </c>
      <c r="I1015" t="s">
        <v>21</v>
      </c>
      <c r="J1015" t="s">
        <v>22</v>
      </c>
      <c r="K1015" t="s">
        <v>47</v>
      </c>
      <c r="L1015" t="s">
        <v>24</v>
      </c>
      <c r="M1015" t="s">
        <v>25</v>
      </c>
      <c r="N1015">
        <v>3778</v>
      </c>
      <c r="O1015">
        <v>25375</v>
      </c>
      <c r="P1015">
        <v>57917.58</v>
      </c>
      <c r="Q1015">
        <v>-29998.18</v>
      </c>
    </row>
    <row r="1016" spans="2:17" hidden="1">
      <c r="B1016">
        <v>2015</v>
      </c>
      <c r="C1016">
        <v>2</v>
      </c>
      <c r="D1016" t="s">
        <v>16</v>
      </c>
      <c r="E1016" t="s">
        <v>17</v>
      </c>
      <c r="F1016" t="s">
        <v>45</v>
      </c>
      <c r="G1016" t="s">
        <v>46</v>
      </c>
      <c r="H1016" t="s">
        <v>30</v>
      </c>
      <c r="I1016" t="s">
        <v>21</v>
      </c>
      <c r="J1016" t="s">
        <v>22</v>
      </c>
      <c r="K1016" t="s">
        <v>47</v>
      </c>
      <c r="L1016" t="s">
        <v>24</v>
      </c>
      <c r="M1016" t="s">
        <v>26</v>
      </c>
      <c r="N1016">
        <v>413</v>
      </c>
      <c r="O1016">
        <v>20987</v>
      </c>
      <c r="P1016">
        <v>29017.37</v>
      </c>
      <c r="Q1016">
        <v>-14611.05</v>
      </c>
    </row>
    <row r="1017" spans="2:17" hidden="1">
      <c r="B1017">
        <v>2015</v>
      </c>
      <c r="C1017">
        <v>2</v>
      </c>
      <c r="D1017" t="s">
        <v>16</v>
      </c>
      <c r="E1017" t="s">
        <v>17</v>
      </c>
      <c r="F1017" t="s">
        <v>45</v>
      </c>
      <c r="G1017" t="s">
        <v>46</v>
      </c>
      <c r="H1017" t="s">
        <v>30</v>
      </c>
      <c r="I1017" t="s">
        <v>21</v>
      </c>
      <c r="J1017" t="s">
        <v>22</v>
      </c>
      <c r="K1017" t="s">
        <v>47</v>
      </c>
      <c r="L1017" t="s">
        <v>24</v>
      </c>
      <c r="M1017" t="s">
        <v>27</v>
      </c>
      <c r="N1017">
        <v>66</v>
      </c>
      <c r="O1017">
        <v>19365</v>
      </c>
      <c r="P1017">
        <v>24662.38</v>
      </c>
      <c r="Q1017">
        <v>0</v>
      </c>
    </row>
    <row r="1018" spans="2:17" hidden="1">
      <c r="B1018">
        <v>2015</v>
      </c>
      <c r="C1018">
        <v>2</v>
      </c>
      <c r="D1018" t="s">
        <v>16</v>
      </c>
      <c r="E1018" t="s">
        <v>17</v>
      </c>
      <c r="F1018" t="s">
        <v>48</v>
      </c>
      <c r="G1018" t="s">
        <v>49</v>
      </c>
      <c r="H1018" t="s">
        <v>30</v>
      </c>
      <c r="I1018" t="s">
        <v>21</v>
      </c>
      <c r="J1018" t="s">
        <v>31</v>
      </c>
      <c r="K1018" t="s">
        <v>50</v>
      </c>
      <c r="L1018" t="s">
        <v>24</v>
      </c>
      <c r="M1018" t="s">
        <v>25</v>
      </c>
      <c r="N1018">
        <v>5548</v>
      </c>
      <c r="O1018">
        <v>31664</v>
      </c>
      <c r="P1018">
        <v>78846.240000000005</v>
      </c>
      <c r="Q1018">
        <v>-39263.360000000001</v>
      </c>
    </row>
    <row r="1019" spans="2:17" hidden="1">
      <c r="B1019">
        <v>2015</v>
      </c>
      <c r="C1019">
        <v>2</v>
      </c>
      <c r="D1019" t="s">
        <v>16</v>
      </c>
      <c r="E1019" t="s">
        <v>17</v>
      </c>
      <c r="F1019" t="s">
        <v>48</v>
      </c>
      <c r="G1019" t="s">
        <v>49</v>
      </c>
      <c r="H1019" t="s">
        <v>30</v>
      </c>
      <c r="I1019" t="s">
        <v>21</v>
      </c>
      <c r="J1019" t="s">
        <v>31</v>
      </c>
      <c r="K1019" t="s">
        <v>50</v>
      </c>
      <c r="L1019" t="s">
        <v>24</v>
      </c>
      <c r="M1019" t="s">
        <v>26</v>
      </c>
      <c r="N1019">
        <v>665</v>
      </c>
      <c r="O1019">
        <v>35595</v>
      </c>
      <c r="P1019">
        <v>49814.42</v>
      </c>
      <c r="Q1019">
        <v>-24738</v>
      </c>
    </row>
    <row r="1020" spans="2:17" hidden="1">
      <c r="B1020">
        <v>2015</v>
      </c>
      <c r="C1020">
        <v>2</v>
      </c>
      <c r="D1020" t="s">
        <v>16</v>
      </c>
      <c r="E1020" t="s">
        <v>17</v>
      </c>
      <c r="F1020" t="s">
        <v>48</v>
      </c>
      <c r="G1020" t="s">
        <v>49</v>
      </c>
      <c r="H1020" t="s">
        <v>30</v>
      </c>
      <c r="I1020" t="s">
        <v>21</v>
      </c>
      <c r="J1020" t="s">
        <v>31</v>
      </c>
      <c r="K1020" t="s">
        <v>50</v>
      </c>
      <c r="L1020" t="s">
        <v>24</v>
      </c>
      <c r="M1020" t="s">
        <v>27</v>
      </c>
      <c r="N1020">
        <v>117</v>
      </c>
      <c r="O1020">
        <v>28575</v>
      </c>
      <c r="P1020">
        <v>37748.54</v>
      </c>
      <c r="Q1020">
        <v>981.41</v>
      </c>
    </row>
    <row r="1021" spans="2:17" hidden="1">
      <c r="B1021">
        <v>2015</v>
      </c>
      <c r="C1021">
        <v>2</v>
      </c>
      <c r="D1021" t="s">
        <v>16</v>
      </c>
      <c r="E1021" t="s">
        <v>17</v>
      </c>
      <c r="F1021" t="s">
        <v>51</v>
      </c>
      <c r="G1021" t="s">
        <v>52</v>
      </c>
      <c r="H1021" t="s">
        <v>30</v>
      </c>
      <c r="I1021" t="s">
        <v>21</v>
      </c>
      <c r="J1021" t="s">
        <v>22</v>
      </c>
      <c r="K1021" t="s">
        <v>53</v>
      </c>
      <c r="L1021" t="s">
        <v>24</v>
      </c>
      <c r="M1021" t="s">
        <v>25</v>
      </c>
      <c r="N1021">
        <v>331</v>
      </c>
      <c r="O1021">
        <v>3119</v>
      </c>
      <c r="P1021">
        <v>6447.25</v>
      </c>
      <c r="Q1021">
        <v>-3695.63</v>
      </c>
    </row>
    <row r="1022" spans="2:17" hidden="1">
      <c r="B1022">
        <v>2015</v>
      </c>
      <c r="C1022">
        <v>2</v>
      </c>
      <c r="D1022" t="s">
        <v>16</v>
      </c>
      <c r="E1022" t="s">
        <v>17</v>
      </c>
      <c r="F1022" t="s">
        <v>51</v>
      </c>
      <c r="G1022" t="s">
        <v>52</v>
      </c>
      <c r="H1022" t="s">
        <v>30</v>
      </c>
      <c r="I1022" t="s">
        <v>21</v>
      </c>
      <c r="J1022" t="s">
        <v>22</v>
      </c>
      <c r="K1022" t="s">
        <v>53</v>
      </c>
      <c r="L1022" t="s">
        <v>24</v>
      </c>
      <c r="M1022" t="s">
        <v>26</v>
      </c>
      <c r="N1022">
        <v>145</v>
      </c>
      <c r="O1022">
        <v>7935</v>
      </c>
      <c r="P1022">
        <v>10291.68</v>
      </c>
      <c r="Q1022">
        <v>-5119.2</v>
      </c>
    </row>
    <row r="1023" spans="2:17" hidden="1">
      <c r="B1023">
        <v>2015</v>
      </c>
      <c r="C1023">
        <v>2</v>
      </c>
      <c r="D1023" t="s">
        <v>16</v>
      </c>
      <c r="E1023" t="s">
        <v>17</v>
      </c>
      <c r="F1023" t="s">
        <v>51</v>
      </c>
      <c r="G1023" t="s">
        <v>52</v>
      </c>
      <c r="H1023" t="s">
        <v>30</v>
      </c>
      <c r="I1023" t="s">
        <v>21</v>
      </c>
      <c r="J1023" t="s">
        <v>22</v>
      </c>
      <c r="K1023" t="s">
        <v>53</v>
      </c>
      <c r="L1023" t="s">
        <v>24</v>
      </c>
      <c r="M1023" t="s">
        <v>27</v>
      </c>
      <c r="N1023">
        <v>12</v>
      </c>
      <c r="O1023">
        <v>2310</v>
      </c>
      <c r="P1023">
        <v>2342.17</v>
      </c>
      <c r="Q1023">
        <v>60.88</v>
      </c>
    </row>
    <row r="1024" spans="2:17" hidden="1">
      <c r="B1024">
        <v>2015</v>
      </c>
      <c r="C1024">
        <v>2</v>
      </c>
      <c r="D1024" t="s">
        <v>16</v>
      </c>
      <c r="E1024" t="s">
        <v>17</v>
      </c>
      <c r="F1024" t="s">
        <v>54</v>
      </c>
      <c r="G1024" t="s">
        <v>55</v>
      </c>
      <c r="H1024" t="s">
        <v>30</v>
      </c>
      <c r="I1024" t="s">
        <v>21</v>
      </c>
      <c r="J1024" t="s">
        <v>31</v>
      </c>
      <c r="K1024" t="s">
        <v>56</v>
      </c>
      <c r="L1024" t="s">
        <v>24</v>
      </c>
      <c r="M1024" t="s">
        <v>25</v>
      </c>
      <c r="N1024">
        <v>714</v>
      </c>
      <c r="O1024">
        <v>6373</v>
      </c>
      <c r="P1024">
        <v>13917.3</v>
      </c>
      <c r="Q1024">
        <v>-7849.34</v>
      </c>
    </row>
    <row r="1025" spans="2:17" hidden="1">
      <c r="B1025">
        <v>2015</v>
      </c>
      <c r="C1025">
        <v>2</v>
      </c>
      <c r="D1025" t="s">
        <v>16</v>
      </c>
      <c r="E1025" t="s">
        <v>17</v>
      </c>
      <c r="F1025" t="s">
        <v>54</v>
      </c>
      <c r="G1025" t="s">
        <v>55</v>
      </c>
      <c r="H1025" t="s">
        <v>30</v>
      </c>
      <c r="I1025" t="s">
        <v>21</v>
      </c>
      <c r="J1025" t="s">
        <v>31</v>
      </c>
      <c r="K1025" t="s">
        <v>56</v>
      </c>
      <c r="L1025" t="s">
        <v>24</v>
      </c>
      <c r="M1025" t="s">
        <v>26</v>
      </c>
      <c r="N1025">
        <v>152</v>
      </c>
      <c r="O1025">
        <v>7246</v>
      </c>
      <c r="P1025">
        <v>10540.94</v>
      </c>
      <c r="Q1025">
        <v>-5328.39</v>
      </c>
    </row>
    <row r="1026" spans="2:17" hidden="1">
      <c r="B1026">
        <v>2015</v>
      </c>
      <c r="C1026">
        <v>2</v>
      </c>
      <c r="D1026" t="s">
        <v>16</v>
      </c>
      <c r="E1026" t="s">
        <v>17</v>
      </c>
      <c r="F1026" t="s">
        <v>54</v>
      </c>
      <c r="G1026" t="s">
        <v>55</v>
      </c>
      <c r="H1026" t="s">
        <v>30</v>
      </c>
      <c r="I1026" t="s">
        <v>21</v>
      </c>
      <c r="J1026" t="s">
        <v>31</v>
      </c>
      <c r="K1026" t="s">
        <v>56</v>
      </c>
      <c r="L1026" t="s">
        <v>24</v>
      </c>
      <c r="M1026" t="s">
        <v>27</v>
      </c>
      <c r="N1026">
        <v>9</v>
      </c>
      <c r="O1026">
        <v>1918</v>
      </c>
      <c r="P1026">
        <v>2305.33</v>
      </c>
      <c r="Q1026">
        <v>59.93</v>
      </c>
    </row>
    <row r="1027" spans="2:17" hidden="1">
      <c r="B1027">
        <v>2015</v>
      </c>
      <c r="C1027">
        <v>2</v>
      </c>
      <c r="D1027" t="s">
        <v>16</v>
      </c>
      <c r="E1027" t="s">
        <v>17</v>
      </c>
      <c r="F1027" t="s">
        <v>57</v>
      </c>
      <c r="G1027" t="s">
        <v>58</v>
      </c>
      <c r="H1027" t="s">
        <v>30</v>
      </c>
      <c r="I1027" t="s">
        <v>21</v>
      </c>
      <c r="J1027" t="s">
        <v>31</v>
      </c>
      <c r="K1027" t="s">
        <v>59</v>
      </c>
      <c r="L1027" t="s">
        <v>24</v>
      </c>
      <c r="M1027" t="s">
        <v>25</v>
      </c>
      <c r="N1027">
        <v>20</v>
      </c>
      <c r="O1027">
        <v>175</v>
      </c>
      <c r="P1027">
        <v>385.49</v>
      </c>
      <c r="Q1027">
        <v>-189.86</v>
      </c>
    </row>
    <row r="1028" spans="2:17" hidden="1">
      <c r="B1028">
        <v>2015</v>
      </c>
      <c r="C1028">
        <v>2</v>
      </c>
      <c r="D1028" t="s">
        <v>16</v>
      </c>
      <c r="E1028" t="s">
        <v>17</v>
      </c>
      <c r="F1028" t="s">
        <v>57</v>
      </c>
      <c r="G1028" t="s">
        <v>58</v>
      </c>
      <c r="H1028" t="s">
        <v>30</v>
      </c>
      <c r="I1028" t="s">
        <v>21</v>
      </c>
      <c r="J1028" t="s">
        <v>31</v>
      </c>
      <c r="K1028" t="s">
        <v>59</v>
      </c>
      <c r="L1028" t="s">
        <v>24</v>
      </c>
      <c r="M1028" t="s">
        <v>26</v>
      </c>
      <c r="N1028">
        <v>15</v>
      </c>
      <c r="O1028">
        <v>873</v>
      </c>
      <c r="P1028">
        <v>1166.56</v>
      </c>
      <c r="Q1028">
        <v>-565.79999999999995</v>
      </c>
    </row>
    <row r="1029" spans="2:17" hidden="1">
      <c r="B1029">
        <v>2015</v>
      </c>
      <c r="C1029">
        <v>2</v>
      </c>
      <c r="D1029" t="s">
        <v>16</v>
      </c>
      <c r="E1029" t="s">
        <v>17</v>
      </c>
      <c r="F1029" t="s">
        <v>57</v>
      </c>
      <c r="G1029" t="s">
        <v>58</v>
      </c>
      <c r="H1029" t="s">
        <v>30</v>
      </c>
      <c r="I1029" t="s">
        <v>21</v>
      </c>
      <c r="J1029" t="s">
        <v>31</v>
      </c>
      <c r="K1029" t="s">
        <v>59</v>
      </c>
      <c r="L1029" t="s">
        <v>24</v>
      </c>
      <c r="M1029" t="s">
        <v>27</v>
      </c>
      <c r="N1029">
        <v>6</v>
      </c>
      <c r="O1029">
        <v>2359</v>
      </c>
      <c r="P1029">
        <v>2504.4699999999998</v>
      </c>
      <c r="Q1029">
        <v>65.12</v>
      </c>
    </row>
    <row r="1030" spans="2:17" hidden="1">
      <c r="B1030">
        <v>2015</v>
      </c>
      <c r="C1030">
        <v>2</v>
      </c>
      <c r="D1030" t="s">
        <v>16</v>
      </c>
      <c r="E1030" t="s">
        <v>17</v>
      </c>
      <c r="F1030" t="s">
        <v>60</v>
      </c>
      <c r="G1030" t="s">
        <v>61</v>
      </c>
      <c r="H1030" t="s">
        <v>20</v>
      </c>
      <c r="I1030" t="s">
        <v>21</v>
      </c>
      <c r="J1030" t="s">
        <v>31</v>
      </c>
      <c r="K1030" t="s">
        <v>62</v>
      </c>
      <c r="L1030" t="s">
        <v>24</v>
      </c>
      <c r="M1030" t="s">
        <v>25</v>
      </c>
      <c r="N1030">
        <v>630</v>
      </c>
      <c r="O1030">
        <v>6064</v>
      </c>
      <c r="P1030">
        <v>7341.49</v>
      </c>
      <c r="Q1030">
        <v>-2457.7199999999998</v>
      </c>
    </row>
    <row r="1031" spans="2:17" hidden="1">
      <c r="B1031">
        <v>2015</v>
      </c>
      <c r="C1031">
        <v>2</v>
      </c>
      <c r="D1031" t="s">
        <v>16</v>
      </c>
      <c r="E1031" t="s">
        <v>17</v>
      </c>
      <c r="F1031" t="s">
        <v>60</v>
      </c>
      <c r="G1031" t="s">
        <v>61</v>
      </c>
      <c r="H1031" t="s">
        <v>20</v>
      </c>
      <c r="I1031" t="s">
        <v>21</v>
      </c>
      <c r="J1031" t="s">
        <v>31</v>
      </c>
      <c r="K1031" t="s">
        <v>62</v>
      </c>
      <c r="L1031" t="s">
        <v>24</v>
      </c>
      <c r="M1031" t="s">
        <v>26</v>
      </c>
      <c r="N1031">
        <v>97</v>
      </c>
      <c r="O1031">
        <v>4530</v>
      </c>
      <c r="P1031">
        <v>3987.28</v>
      </c>
      <c r="Q1031">
        <v>-1164.97</v>
      </c>
    </row>
    <row r="1032" spans="2:17" hidden="1">
      <c r="B1032">
        <v>2015</v>
      </c>
      <c r="C1032">
        <v>2</v>
      </c>
      <c r="D1032" t="s">
        <v>16</v>
      </c>
      <c r="E1032" t="s">
        <v>17</v>
      </c>
      <c r="F1032" t="s">
        <v>60</v>
      </c>
      <c r="G1032" t="s">
        <v>61</v>
      </c>
      <c r="H1032" t="s">
        <v>20</v>
      </c>
      <c r="I1032" t="s">
        <v>21</v>
      </c>
      <c r="J1032" t="s">
        <v>31</v>
      </c>
      <c r="K1032" t="s">
        <v>62</v>
      </c>
      <c r="L1032" t="s">
        <v>24</v>
      </c>
      <c r="M1032" t="s">
        <v>27</v>
      </c>
      <c r="N1032">
        <v>14</v>
      </c>
      <c r="O1032">
        <v>3688</v>
      </c>
      <c r="P1032">
        <v>3882.79</v>
      </c>
      <c r="Q1032">
        <v>97.07</v>
      </c>
    </row>
    <row r="1033" spans="2:17" hidden="1">
      <c r="B1033">
        <v>2015</v>
      </c>
      <c r="C1033">
        <v>2</v>
      </c>
      <c r="D1033" t="s">
        <v>16</v>
      </c>
      <c r="E1033" t="s">
        <v>17</v>
      </c>
      <c r="F1033" t="s">
        <v>63</v>
      </c>
      <c r="G1033" t="s">
        <v>64</v>
      </c>
      <c r="H1033" t="s">
        <v>30</v>
      </c>
      <c r="I1033" t="s">
        <v>21</v>
      </c>
      <c r="J1033" t="s">
        <v>31</v>
      </c>
      <c r="K1033" t="s">
        <v>65</v>
      </c>
      <c r="L1033" t="s">
        <v>24</v>
      </c>
      <c r="M1033" t="s">
        <v>25</v>
      </c>
      <c r="N1033">
        <v>488</v>
      </c>
      <c r="O1033">
        <v>2836</v>
      </c>
      <c r="P1033">
        <v>6990.32</v>
      </c>
      <c r="Q1033">
        <v>-3380.58</v>
      </c>
    </row>
    <row r="1034" spans="2:17" hidden="1">
      <c r="B1034">
        <v>2015</v>
      </c>
      <c r="C1034">
        <v>2</v>
      </c>
      <c r="D1034" t="s">
        <v>16</v>
      </c>
      <c r="E1034" t="s">
        <v>17</v>
      </c>
      <c r="F1034" t="s">
        <v>63</v>
      </c>
      <c r="G1034" t="s">
        <v>64</v>
      </c>
      <c r="H1034" t="s">
        <v>30</v>
      </c>
      <c r="I1034" t="s">
        <v>21</v>
      </c>
      <c r="J1034" t="s">
        <v>31</v>
      </c>
      <c r="K1034" t="s">
        <v>65</v>
      </c>
      <c r="L1034" t="s">
        <v>24</v>
      </c>
      <c r="M1034" t="s">
        <v>26</v>
      </c>
      <c r="N1034">
        <v>38</v>
      </c>
      <c r="O1034">
        <v>1816</v>
      </c>
      <c r="P1034">
        <v>2650.4</v>
      </c>
      <c r="Q1034">
        <v>-1297.45</v>
      </c>
    </row>
    <row r="1035" spans="2:17" hidden="1">
      <c r="B1035">
        <v>2015</v>
      </c>
      <c r="C1035">
        <v>2</v>
      </c>
      <c r="D1035" t="s">
        <v>16</v>
      </c>
      <c r="E1035" t="s">
        <v>17</v>
      </c>
      <c r="F1035" t="s">
        <v>63</v>
      </c>
      <c r="G1035" t="s">
        <v>64</v>
      </c>
      <c r="H1035" t="s">
        <v>30</v>
      </c>
      <c r="I1035" t="s">
        <v>21</v>
      </c>
      <c r="J1035" t="s">
        <v>31</v>
      </c>
      <c r="K1035" t="s">
        <v>65</v>
      </c>
      <c r="L1035" t="s">
        <v>24</v>
      </c>
      <c r="M1035" t="s">
        <v>27</v>
      </c>
      <c r="N1035">
        <v>7</v>
      </c>
      <c r="O1035">
        <v>2150</v>
      </c>
      <c r="P1035">
        <v>3386.59</v>
      </c>
      <c r="Q1035">
        <v>88.05</v>
      </c>
    </row>
    <row r="1036" spans="2:17" hidden="1">
      <c r="B1036">
        <v>2015</v>
      </c>
      <c r="C1036">
        <v>2</v>
      </c>
      <c r="D1036" t="s">
        <v>16</v>
      </c>
      <c r="E1036" t="s">
        <v>17</v>
      </c>
      <c r="F1036" t="s">
        <v>66</v>
      </c>
      <c r="G1036" t="s">
        <v>67</v>
      </c>
      <c r="H1036" t="s">
        <v>30</v>
      </c>
      <c r="I1036" t="s">
        <v>21</v>
      </c>
      <c r="J1036" t="s">
        <v>31</v>
      </c>
      <c r="K1036" t="s">
        <v>68</v>
      </c>
      <c r="L1036" t="s">
        <v>24</v>
      </c>
      <c r="M1036" t="s">
        <v>25</v>
      </c>
      <c r="N1036">
        <v>2416</v>
      </c>
      <c r="O1036">
        <v>16519.5</v>
      </c>
      <c r="P1036">
        <v>38658.959999999999</v>
      </c>
      <c r="Q1036">
        <v>-20007.13</v>
      </c>
    </row>
    <row r="1037" spans="2:17" hidden="1">
      <c r="B1037">
        <v>2015</v>
      </c>
      <c r="C1037">
        <v>2</v>
      </c>
      <c r="D1037" t="s">
        <v>16</v>
      </c>
      <c r="E1037" t="s">
        <v>17</v>
      </c>
      <c r="F1037" t="s">
        <v>66</v>
      </c>
      <c r="G1037" t="s">
        <v>67</v>
      </c>
      <c r="H1037" t="s">
        <v>30</v>
      </c>
      <c r="I1037" t="s">
        <v>21</v>
      </c>
      <c r="J1037" t="s">
        <v>31</v>
      </c>
      <c r="K1037" t="s">
        <v>68</v>
      </c>
      <c r="L1037" t="s">
        <v>24</v>
      </c>
      <c r="M1037" t="s">
        <v>26</v>
      </c>
      <c r="N1037">
        <v>454</v>
      </c>
      <c r="O1037">
        <v>22772</v>
      </c>
      <c r="P1037">
        <v>32395.42</v>
      </c>
      <c r="Q1037">
        <v>-16081.62</v>
      </c>
    </row>
    <row r="1038" spans="2:17" hidden="1">
      <c r="B1038">
        <v>2015</v>
      </c>
      <c r="C1038">
        <v>2</v>
      </c>
      <c r="D1038" t="s">
        <v>16</v>
      </c>
      <c r="E1038" t="s">
        <v>17</v>
      </c>
      <c r="F1038" t="s">
        <v>66</v>
      </c>
      <c r="G1038" t="s">
        <v>67</v>
      </c>
      <c r="H1038" t="s">
        <v>30</v>
      </c>
      <c r="I1038" t="s">
        <v>21</v>
      </c>
      <c r="J1038" t="s">
        <v>31</v>
      </c>
      <c r="K1038" t="s">
        <v>68</v>
      </c>
      <c r="L1038" t="s">
        <v>24</v>
      </c>
      <c r="M1038" t="s">
        <v>27</v>
      </c>
      <c r="N1038">
        <v>73</v>
      </c>
      <c r="O1038">
        <v>15977</v>
      </c>
      <c r="P1038">
        <v>21746.69</v>
      </c>
      <c r="Q1038">
        <v>565.41999999999996</v>
      </c>
    </row>
    <row r="1039" spans="2:17" hidden="1">
      <c r="B1039">
        <v>2015</v>
      </c>
      <c r="C1039">
        <v>2</v>
      </c>
      <c r="D1039" t="s">
        <v>16</v>
      </c>
      <c r="E1039" t="s">
        <v>17</v>
      </c>
      <c r="F1039" t="s">
        <v>69</v>
      </c>
      <c r="G1039" t="s">
        <v>70</v>
      </c>
      <c r="H1039" t="s">
        <v>30</v>
      </c>
      <c r="I1039" t="s">
        <v>21</v>
      </c>
      <c r="J1039" t="s">
        <v>22</v>
      </c>
      <c r="K1039" t="s">
        <v>71</v>
      </c>
      <c r="L1039" t="s">
        <v>24</v>
      </c>
      <c r="M1039" t="s">
        <v>25</v>
      </c>
      <c r="N1039">
        <v>327</v>
      </c>
      <c r="O1039">
        <v>3677</v>
      </c>
      <c r="P1039">
        <v>7266.44</v>
      </c>
      <c r="Q1039">
        <v>-4283.3599999999997</v>
      </c>
    </row>
    <row r="1040" spans="2:17" hidden="1">
      <c r="B1040">
        <v>2015</v>
      </c>
      <c r="C1040">
        <v>2</v>
      </c>
      <c r="D1040" t="s">
        <v>16</v>
      </c>
      <c r="E1040" t="s">
        <v>17</v>
      </c>
      <c r="F1040" t="s">
        <v>69</v>
      </c>
      <c r="G1040" t="s">
        <v>70</v>
      </c>
      <c r="H1040" t="s">
        <v>30</v>
      </c>
      <c r="I1040" t="s">
        <v>21</v>
      </c>
      <c r="J1040" t="s">
        <v>22</v>
      </c>
      <c r="K1040" t="s">
        <v>71</v>
      </c>
      <c r="L1040" t="s">
        <v>24</v>
      </c>
      <c r="M1040" t="s">
        <v>26</v>
      </c>
      <c r="N1040">
        <v>96</v>
      </c>
      <c r="O1040">
        <v>5214</v>
      </c>
      <c r="P1040">
        <v>6495.68</v>
      </c>
      <c r="Q1040">
        <v>-3377.25</v>
      </c>
    </row>
    <row r="1041" spans="2:17" hidden="1">
      <c r="B1041">
        <v>2015</v>
      </c>
      <c r="C1041">
        <v>2</v>
      </c>
      <c r="D1041" t="s">
        <v>16</v>
      </c>
      <c r="E1041" t="s">
        <v>17</v>
      </c>
      <c r="F1041" t="s">
        <v>69</v>
      </c>
      <c r="G1041" t="s">
        <v>70</v>
      </c>
      <c r="H1041" t="s">
        <v>30</v>
      </c>
      <c r="I1041" t="s">
        <v>21</v>
      </c>
      <c r="J1041" t="s">
        <v>22</v>
      </c>
      <c r="K1041" t="s">
        <v>71</v>
      </c>
      <c r="L1041" t="s">
        <v>24</v>
      </c>
      <c r="M1041" t="s">
        <v>27</v>
      </c>
      <c r="N1041">
        <v>9</v>
      </c>
      <c r="O1041">
        <v>1507</v>
      </c>
      <c r="P1041">
        <v>1161.27</v>
      </c>
      <c r="Q1041">
        <v>0</v>
      </c>
    </row>
    <row r="1042" spans="2:17" hidden="1">
      <c r="B1042">
        <v>2015</v>
      </c>
      <c r="C1042">
        <v>2</v>
      </c>
      <c r="D1042" t="s">
        <v>16</v>
      </c>
      <c r="E1042" t="s">
        <v>17</v>
      </c>
      <c r="F1042" t="s">
        <v>72</v>
      </c>
      <c r="G1042" t="s">
        <v>73</v>
      </c>
      <c r="H1042" t="s">
        <v>30</v>
      </c>
      <c r="I1042" t="s">
        <v>21</v>
      </c>
      <c r="J1042" t="s">
        <v>31</v>
      </c>
      <c r="K1042" t="s">
        <v>56</v>
      </c>
      <c r="L1042" t="s">
        <v>24</v>
      </c>
      <c r="M1042" t="s">
        <v>25</v>
      </c>
      <c r="N1042">
        <v>5443</v>
      </c>
      <c r="O1042">
        <v>30743.54</v>
      </c>
      <c r="P1042">
        <v>77525.929999999993</v>
      </c>
      <c r="Q1042">
        <v>-37787.99</v>
      </c>
    </row>
    <row r="1043" spans="2:17" hidden="1">
      <c r="B1043">
        <v>2015</v>
      </c>
      <c r="C1043">
        <v>2</v>
      </c>
      <c r="D1043" t="s">
        <v>16</v>
      </c>
      <c r="E1043" t="s">
        <v>17</v>
      </c>
      <c r="F1043" t="s">
        <v>72</v>
      </c>
      <c r="G1043" t="s">
        <v>73</v>
      </c>
      <c r="H1043" t="s">
        <v>30</v>
      </c>
      <c r="I1043" t="s">
        <v>21</v>
      </c>
      <c r="J1043" t="s">
        <v>31</v>
      </c>
      <c r="K1043" t="s">
        <v>56</v>
      </c>
      <c r="L1043" t="s">
        <v>24</v>
      </c>
      <c r="M1043" t="s">
        <v>26</v>
      </c>
      <c r="N1043">
        <v>359</v>
      </c>
      <c r="O1043">
        <v>17365</v>
      </c>
      <c r="P1043">
        <v>26575.3</v>
      </c>
      <c r="Q1043">
        <v>-12584.07</v>
      </c>
    </row>
    <row r="1044" spans="2:17" hidden="1">
      <c r="B1044">
        <v>2015</v>
      </c>
      <c r="C1044">
        <v>2</v>
      </c>
      <c r="D1044" t="s">
        <v>16</v>
      </c>
      <c r="E1044" t="s">
        <v>17</v>
      </c>
      <c r="F1044" t="s">
        <v>72</v>
      </c>
      <c r="G1044" t="s">
        <v>73</v>
      </c>
      <c r="H1044" t="s">
        <v>30</v>
      </c>
      <c r="I1044" t="s">
        <v>21</v>
      </c>
      <c r="J1044" t="s">
        <v>31</v>
      </c>
      <c r="K1044" t="s">
        <v>56</v>
      </c>
      <c r="L1044" t="s">
        <v>24</v>
      </c>
      <c r="M1044" t="s">
        <v>27</v>
      </c>
      <c r="N1044">
        <v>78</v>
      </c>
      <c r="O1044">
        <v>20942</v>
      </c>
      <c r="P1044">
        <v>30055.21</v>
      </c>
      <c r="Q1044">
        <v>781.43</v>
      </c>
    </row>
    <row r="1045" spans="2:17" hidden="1">
      <c r="B1045">
        <v>2015</v>
      </c>
      <c r="C1045">
        <v>2</v>
      </c>
      <c r="D1045" t="s">
        <v>16</v>
      </c>
      <c r="E1045" t="s">
        <v>17</v>
      </c>
      <c r="F1045" t="s">
        <v>74</v>
      </c>
      <c r="G1045" t="s">
        <v>75</v>
      </c>
      <c r="H1045" t="s">
        <v>30</v>
      </c>
      <c r="I1045" t="s">
        <v>21</v>
      </c>
      <c r="J1045" t="s">
        <v>31</v>
      </c>
      <c r="K1045" t="s">
        <v>76</v>
      </c>
      <c r="L1045" t="s">
        <v>24</v>
      </c>
      <c r="M1045" t="s">
        <v>25</v>
      </c>
      <c r="N1045">
        <v>268</v>
      </c>
      <c r="O1045">
        <v>2137</v>
      </c>
      <c r="P1045">
        <v>4806.67</v>
      </c>
      <c r="Q1045">
        <v>-1722.66</v>
      </c>
    </row>
    <row r="1046" spans="2:17" hidden="1">
      <c r="B1046">
        <v>2015</v>
      </c>
      <c r="C1046">
        <v>2</v>
      </c>
      <c r="D1046" t="s">
        <v>16</v>
      </c>
      <c r="E1046" t="s">
        <v>17</v>
      </c>
      <c r="F1046" t="s">
        <v>74</v>
      </c>
      <c r="G1046" t="s">
        <v>75</v>
      </c>
      <c r="H1046" t="s">
        <v>30</v>
      </c>
      <c r="I1046" t="s">
        <v>21</v>
      </c>
      <c r="J1046" t="s">
        <v>31</v>
      </c>
      <c r="K1046" t="s">
        <v>76</v>
      </c>
      <c r="L1046" t="s">
        <v>24</v>
      </c>
      <c r="M1046" t="s">
        <v>26</v>
      </c>
      <c r="N1046">
        <v>21</v>
      </c>
      <c r="O1046">
        <v>1067</v>
      </c>
      <c r="P1046">
        <v>1524.39</v>
      </c>
      <c r="Q1046">
        <v>-507.78</v>
      </c>
    </row>
    <row r="1047" spans="2:17" hidden="1">
      <c r="B1047">
        <v>2015</v>
      </c>
      <c r="C1047">
        <v>2</v>
      </c>
      <c r="D1047" t="s">
        <v>16</v>
      </c>
      <c r="E1047" t="s">
        <v>17</v>
      </c>
      <c r="F1047" t="s">
        <v>74</v>
      </c>
      <c r="G1047" t="s">
        <v>75</v>
      </c>
      <c r="H1047" t="s">
        <v>30</v>
      </c>
      <c r="I1047" t="s">
        <v>21</v>
      </c>
      <c r="J1047" t="s">
        <v>31</v>
      </c>
      <c r="K1047" t="s">
        <v>76</v>
      </c>
      <c r="L1047" t="s">
        <v>24</v>
      </c>
      <c r="M1047" t="s">
        <v>27</v>
      </c>
      <c r="N1047">
        <v>5</v>
      </c>
      <c r="O1047">
        <v>1223</v>
      </c>
      <c r="P1047">
        <v>1881.49</v>
      </c>
      <c r="Q1047">
        <v>47.03</v>
      </c>
    </row>
    <row r="1048" spans="2:17" hidden="1">
      <c r="B1048">
        <v>2015</v>
      </c>
      <c r="C1048">
        <v>2</v>
      </c>
      <c r="D1048" t="s">
        <v>16</v>
      </c>
      <c r="E1048" t="s">
        <v>17</v>
      </c>
      <c r="F1048" t="s">
        <v>77</v>
      </c>
      <c r="G1048" t="s">
        <v>78</v>
      </c>
      <c r="H1048" t="s">
        <v>30</v>
      </c>
      <c r="I1048" t="s">
        <v>21</v>
      </c>
      <c r="J1048" t="s">
        <v>31</v>
      </c>
      <c r="K1048" t="s">
        <v>79</v>
      </c>
      <c r="L1048" t="s">
        <v>24</v>
      </c>
      <c r="M1048" t="s">
        <v>25</v>
      </c>
      <c r="N1048">
        <v>1363</v>
      </c>
      <c r="O1048">
        <v>12670.34</v>
      </c>
      <c r="P1048">
        <v>27176.68</v>
      </c>
      <c r="Q1048">
        <v>-15696.14</v>
      </c>
    </row>
    <row r="1049" spans="2:17" hidden="1">
      <c r="B1049">
        <v>2015</v>
      </c>
      <c r="C1049">
        <v>2</v>
      </c>
      <c r="D1049" t="s">
        <v>16</v>
      </c>
      <c r="E1049" t="s">
        <v>17</v>
      </c>
      <c r="F1049" t="s">
        <v>77</v>
      </c>
      <c r="G1049" t="s">
        <v>78</v>
      </c>
      <c r="H1049" t="s">
        <v>30</v>
      </c>
      <c r="I1049" t="s">
        <v>21</v>
      </c>
      <c r="J1049" t="s">
        <v>31</v>
      </c>
      <c r="K1049" t="s">
        <v>79</v>
      </c>
      <c r="L1049" t="s">
        <v>24</v>
      </c>
      <c r="M1049" t="s">
        <v>26</v>
      </c>
      <c r="N1049">
        <v>699</v>
      </c>
      <c r="O1049">
        <v>41053</v>
      </c>
      <c r="P1049">
        <v>49814.11</v>
      </c>
      <c r="Q1049">
        <v>-25900.52</v>
      </c>
    </row>
    <row r="1050" spans="2:17" hidden="1">
      <c r="B1050">
        <v>2015</v>
      </c>
      <c r="C1050">
        <v>2</v>
      </c>
      <c r="D1050" t="s">
        <v>16</v>
      </c>
      <c r="E1050" t="s">
        <v>17</v>
      </c>
      <c r="F1050" t="s">
        <v>77</v>
      </c>
      <c r="G1050" t="s">
        <v>78</v>
      </c>
      <c r="H1050" t="s">
        <v>30</v>
      </c>
      <c r="I1050" t="s">
        <v>21</v>
      </c>
      <c r="J1050" t="s">
        <v>31</v>
      </c>
      <c r="K1050" t="s">
        <v>79</v>
      </c>
      <c r="L1050" t="s">
        <v>24</v>
      </c>
      <c r="M1050" t="s">
        <v>27</v>
      </c>
      <c r="N1050">
        <v>156</v>
      </c>
      <c r="O1050">
        <v>26708</v>
      </c>
      <c r="P1050">
        <v>17818.05</v>
      </c>
      <c r="Q1050">
        <v>463.3</v>
      </c>
    </row>
    <row r="1051" spans="2:17" hidden="1">
      <c r="B1051">
        <v>2015</v>
      </c>
      <c r="C1051">
        <v>2</v>
      </c>
      <c r="D1051" t="s">
        <v>16</v>
      </c>
      <c r="E1051" t="s">
        <v>17</v>
      </c>
      <c r="F1051" t="s">
        <v>80</v>
      </c>
      <c r="G1051" t="s">
        <v>81</v>
      </c>
      <c r="H1051" t="s">
        <v>30</v>
      </c>
      <c r="I1051" t="s">
        <v>21</v>
      </c>
      <c r="J1051" t="s">
        <v>31</v>
      </c>
      <c r="K1051" t="s">
        <v>56</v>
      </c>
      <c r="L1051" t="s">
        <v>24</v>
      </c>
      <c r="M1051" t="s">
        <v>25</v>
      </c>
      <c r="N1051">
        <v>764</v>
      </c>
      <c r="O1051">
        <v>5163</v>
      </c>
      <c r="P1051">
        <v>12261.9</v>
      </c>
      <c r="Q1051">
        <v>-6315.15</v>
      </c>
    </row>
    <row r="1052" spans="2:17" hidden="1">
      <c r="B1052">
        <v>2015</v>
      </c>
      <c r="C1052">
        <v>2</v>
      </c>
      <c r="D1052" t="s">
        <v>16</v>
      </c>
      <c r="E1052" t="s">
        <v>17</v>
      </c>
      <c r="F1052" t="s">
        <v>80</v>
      </c>
      <c r="G1052" t="s">
        <v>81</v>
      </c>
      <c r="H1052" t="s">
        <v>30</v>
      </c>
      <c r="I1052" t="s">
        <v>21</v>
      </c>
      <c r="J1052" t="s">
        <v>31</v>
      </c>
      <c r="K1052" t="s">
        <v>56</v>
      </c>
      <c r="L1052" t="s">
        <v>24</v>
      </c>
      <c r="M1052" t="s">
        <v>26</v>
      </c>
      <c r="N1052">
        <v>125</v>
      </c>
      <c r="O1052">
        <v>6799</v>
      </c>
      <c r="P1052">
        <v>9530.65</v>
      </c>
      <c r="Q1052">
        <v>-4270.2700000000004</v>
      </c>
    </row>
    <row r="1053" spans="2:17" hidden="1">
      <c r="B1053">
        <v>2015</v>
      </c>
      <c r="C1053">
        <v>2</v>
      </c>
      <c r="D1053" t="s">
        <v>16</v>
      </c>
      <c r="E1053" t="s">
        <v>17</v>
      </c>
      <c r="F1053" t="s">
        <v>80</v>
      </c>
      <c r="G1053" t="s">
        <v>81</v>
      </c>
      <c r="H1053" t="s">
        <v>30</v>
      </c>
      <c r="I1053" t="s">
        <v>21</v>
      </c>
      <c r="J1053" t="s">
        <v>31</v>
      </c>
      <c r="K1053" t="s">
        <v>56</v>
      </c>
      <c r="L1053" t="s">
        <v>24</v>
      </c>
      <c r="M1053" t="s">
        <v>27</v>
      </c>
      <c r="N1053">
        <v>37</v>
      </c>
      <c r="O1053">
        <v>6135</v>
      </c>
      <c r="P1053">
        <v>6361.22</v>
      </c>
      <c r="Q1053">
        <v>165.39</v>
      </c>
    </row>
    <row r="1054" spans="2:17" hidden="1">
      <c r="B1054">
        <v>2015</v>
      </c>
      <c r="C1054">
        <v>2</v>
      </c>
      <c r="D1054" t="s">
        <v>16</v>
      </c>
      <c r="E1054" t="s">
        <v>17</v>
      </c>
      <c r="F1054" t="s">
        <v>82</v>
      </c>
      <c r="G1054" t="s">
        <v>83</v>
      </c>
      <c r="H1054" t="s">
        <v>30</v>
      </c>
      <c r="I1054" t="s">
        <v>21</v>
      </c>
      <c r="J1054" t="s">
        <v>31</v>
      </c>
      <c r="K1054" t="s">
        <v>32</v>
      </c>
      <c r="L1054" t="s">
        <v>24</v>
      </c>
      <c r="M1054" t="s">
        <v>25</v>
      </c>
      <c r="N1054">
        <v>274</v>
      </c>
      <c r="O1054">
        <v>847</v>
      </c>
      <c r="P1054">
        <v>2768.78</v>
      </c>
      <c r="Q1054">
        <v>-1067.17</v>
      </c>
    </row>
    <row r="1055" spans="2:17" hidden="1">
      <c r="B1055">
        <v>2015</v>
      </c>
      <c r="C1055">
        <v>2</v>
      </c>
      <c r="D1055" t="s">
        <v>16</v>
      </c>
      <c r="E1055" t="s">
        <v>17</v>
      </c>
      <c r="F1055" t="s">
        <v>82</v>
      </c>
      <c r="G1055" t="s">
        <v>83</v>
      </c>
      <c r="H1055" t="s">
        <v>30</v>
      </c>
      <c r="I1055" t="s">
        <v>21</v>
      </c>
      <c r="J1055" t="s">
        <v>31</v>
      </c>
      <c r="K1055" t="s">
        <v>32</v>
      </c>
      <c r="L1055" t="s">
        <v>24</v>
      </c>
      <c r="M1055" t="s">
        <v>26</v>
      </c>
      <c r="N1055">
        <v>2</v>
      </c>
      <c r="O1055">
        <v>133</v>
      </c>
      <c r="P1055">
        <v>205.49</v>
      </c>
      <c r="Q1055">
        <v>-75.58</v>
      </c>
    </row>
    <row r="1056" spans="2:17" hidden="1">
      <c r="B1056">
        <v>2015</v>
      </c>
      <c r="C1056">
        <v>2</v>
      </c>
      <c r="D1056" t="s">
        <v>16</v>
      </c>
      <c r="E1056" t="s">
        <v>17</v>
      </c>
      <c r="F1056" t="s">
        <v>84</v>
      </c>
      <c r="G1056" t="s">
        <v>85</v>
      </c>
      <c r="H1056" t="s">
        <v>30</v>
      </c>
      <c r="I1056" t="s">
        <v>21</v>
      </c>
      <c r="J1056" t="s">
        <v>31</v>
      </c>
      <c r="K1056" t="s">
        <v>86</v>
      </c>
      <c r="L1056" t="s">
        <v>24</v>
      </c>
      <c r="M1056" t="s">
        <v>25</v>
      </c>
      <c r="N1056">
        <v>560</v>
      </c>
      <c r="O1056">
        <v>1507</v>
      </c>
      <c r="P1056">
        <v>5294.78</v>
      </c>
      <c r="Q1056">
        <v>-1897.4</v>
      </c>
    </row>
    <row r="1057" spans="2:17" hidden="1">
      <c r="B1057">
        <v>2015</v>
      </c>
      <c r="C1057">
        <v>2</v>
      </c>
      <c r="D1057" t="s">
        <v>16</v>
      </c>
      <c r="E1057" t="s">
        <v>17</v>
      </c>
      <c r="F1057" t="s">
        <v>84</v>
      </c>
      <c r="G1057" t="s">
        <v>85</v>
      </c>
      <c r="H1057" t="s">
        <v>30</v>
      </c>
      <c r="I1057" t="s">
        <v>21</v>
      </c>
      <c r="J1057" t="s">
        <v>31</v>
      </c>
      <c r="K1057" t="s">
        <v>86</v>
      </c>
      <c r="L1057" t="s">
        <v>24</v>
      </c>
      <c r="M1057" t="s">
        <v>26</v>
      </c>
      <c r="N1057">
        <v>4</v>
      </c>
      <c r="O1057">
        <v>165</v>
      </c>
      <c r="P1057">
        <v>282.45999999999998</v>
      </c>
      <c r="Q1057">
        <v>-151.16</v>
      </c>
    </row>
    <row r="1058" spans="2:17" hidden="1">
      <c r="B1058">
        <v>2015</v>
      </c>
      <c r="C1058">
        <v>2</v>
      </c>
      <c r="D1058" t="s">
        <v>16</v>
      </c>
      <c r="E1058" t="s">
        <v>17</v>
      </c>
      <c r="F1058" t="s">
        <v>84</v>
      </c>
      <c r="G1058" t="s">
        <v>85</v>
      </c>
      <c r="H1058" t="s">
        <v>30</v>
      </c>
      <c r="I1058" t="s">
        <v>21</v>
      </c>
      <c r="J1058" t="s">
        <v>31</v>
      </c>
      <c r="K1058" t="s">
        <v>86</v>
      </c>
      <c r="L1058" t="s">
        <v>24</v>
      </c>
      <c r="M1058" t="s">
        <v>27</v>
      </c>
      <c r="N1058">
        <v>4</v>
      </c>
      <c r="O1058">
        <v>1252</v>
      </c>
      <c r="P1058">
        <v>1391.51</v>
      </c>
      <c r="Q1058">
        <v>36.17</v>
      </c>
    </row>
    <row r="1059" spans="2:17" hidden="1">
      <c r="B1059">
        <v>2015</v>
      </c>
      <c r="C1059">
        <v>2</v>
      </c>
      <c r="D1059" t="s">
        <v>16</v>
      </c>
      <c r="E1059" t="s">
        <v>17</v>
      </c>
      <c r="F1059" t="s">
        <v>87</v>
      </c>
      <c r="G1059" t="s">
        <v>88</v>
      </c>
      <c r="H1059" t="s">
        <v>30</v>
      </c>
      <c r="I1059" t="s">
        <v>21</v>
      </c>
      <c r="J1059" t="s">
        <v>31</v>
      </c>
      <c r="K1059" t="s">
        <v>86</v>
      </c>
      <c r="L1059" t="s">
        <v>24</v>
      </c>
      <c r="M1059" t="s">
        <v>25</v>
      </c>
      <c r="N1059">
        <v>759</v>
      </c>
      <c r="O1059">
        <v>2153</v>
      </c>
      <c r="P1059">
        <v>7355.74</v>
      </c>
      <c r="Q1059">
        <v>-2669.59</v>
      </c>
    </row>
    <row r="1060" spans="2:17" hidden="1">
      <c r="B1060">
        <v>2015</v>
      </c>
      <c r="C1060">
        <v>2</v>
      </c>
      <c r="D1060" t="s">
        <v>16</v>
      </c>
      <c r="E1060" t="s">
        <v>17</v>
      </c>
      <c r="F1060" t="s">
        <v>87</v>
      </c>
      <c r="G1060" t="s">
        <v>88</v>
      </c>
      <c r="H1060" t="s">
        <v>30</v>
      </c>
      <c r="I1060" t="s">
        <v>21</v>
      </c>
      <c r="J1060" t="s">
        <v>31</v>
      </c>
      <c r="K1060" t="s">
        <v>86</v>
      </c>
      <c r="L1060" t="s">
        <v>24</v>
      </c>
      <c r="M1060" t="s">
        <v>26</v>
      </c>
      <c r="N1060">
        <v>20</v>
      </c>
      <c r="O1060">
        <v>1063</v>
      </c>
      <c r="P1060">
        <v>1641.04</v>
      </c>
      <c r="Q1060">
        <v>-680.22</v>
      </c>
    </row>
    <row r="1061" spans="2:17" hidden="1">
      <c r="B1061">
        <v>2015</v>
      </c>
      <c r="C1061">
        <v>2</v>
      </c>
      <c r="D1061" t="s">
        <v>16</v>
      </c>
      <c r="E1061" t="s">
        <v>17</v>
      </c>
      <c r="F1061" t="s">
        <v>87</v>
      </c>
      <c r="G1061" t="s">
        <v>88</v>
      </c>
      <c r="H1061" t="s">
        <v>30</v>
      </c>
      <c r="I1061" t="s">
        <v>21</v>
      </c>
      <c r="J1061" t="s">
        <v>31</v>
      </c>
      <c r="K1061" t="s">
        <v>86</v>
      </c>
      <c r="L1061" t="s">
        <v>24</v>
      </c>
      <c r="M1061" t="s">
        <v>27</v>
      </c>
      <c r="N1061">
        <v>6</v>
      </c>
      <c r="O1061">
        <v>1574</v>
      </c>
      <c r="P1061">
        <v>2397.39</v>
      </c>
      <c r="Q1061">
        <v>62.33</v>
      </c>
    </row>
    <row r="1062" spans="2:17" hidden="1">
      <c r="B1062">
        <v>2015</v>
      </c>
      <c r="C1062">
        <v>2</v>
      </c>
      <c r="D1062" t="s">
        <v>16</v>
      </c>
      <c r="E1062" t="s">
        <v>17</v>
      </c>
      <c r="F1062" t="s">
        <v>89</v>
      </c>
      <c r="G1062" t="s">
        <v>90</v>
      </c>
      <c r="H1062" t="s">
        <v>30</v>
      </c>
      <c r="I1062" t="s">
        <v>21</v>
      </c>
      <c r="J1062" t="s">
        <v>31</v>
      </c>
      <c r="K1062" t="s">
        <v>68</v>
      </c>
      <c r="L1062" t="s">
        <v>24</v>
      </c>
      <c r="M1062" t="s">
        <v>25</v>
      </c>
      <c r="N1062">
        <v>90</v>
      </c>
      <c r="O1062">
        <v>815</v>
      </c>
      <c r="P1062">
        <v>1779.41</v>
      </c>
      <c r="Q1062">
        <v>-1024.74</v>
      </c>
    </row>
    <row r="1063" spans="2:17" hidden="1">
      <c r="B1063">
        <v>2015</v>
      </c>
      <c r="C1063">
        <v>2</v>
      </c>
      <c r="D1063" t="s">
        <v>16</v>
      </c>
      <c r="E1063" t="s">
        <v>17</v>
      </c>
      <c r="F1063" t="s">
        <v>89</v>
      </c>
      <c r="G1063" t="s">
        <v>90</v>
      </c>
      <c r="H1063" t="s">
        <v>30</v>
      </c>
      <c r="I1063" t="s">
        <v>21</v>
      </c>
      <c r="J1063" t="s">
        <v>31</v>
      </c>
      <c r="K1063" t="s">
        <v>68</v>
      </c>
      <c r="L1063" t="s">
        <v>24</v>
      </c>
      <c r="M1063" t="s">
        <v>26</v>
      </c>
      <c r="N1063">
        <v>32</v>
      </c>
      <c r="O1063">
        <v>1875</v>
      </c>
      <c r="P1063">
        <v>2499.46</v>
      </c>
      <c r="Q1063">
        <v>-1207.04</v>
      </c>
    </row>
    <row r="1064" spans="2:17" hidden="1">
      <c r="B1064">
        <v>2015</v>
      </c>
      <c r="C1064">
        <v>2</v>
      </c>
      <c r="D1064" t="s">
        <v>16</v>
      </c>
      <c r="E1064" t="s">
        <v>17</v>
      </c>
      <c r="F1064" t="s">
        <v>89</v>
      </c>
      <c r="G1064" t="s">
        <v>90</v>
      </c>
      <c r="H1064" t="s">
        <v>30</v>
      </c>
      <c r="I1064" t="s">
        <v>21</v>
      </c>
      <c r="J1064" t="s">
        <v>31</v>
      </c>
      <c r="K1064" t="s">
        <v>68</v>
      </c>
      <c r="L1064" t="s">
        <v>24</v>
      </c>
      <c r="M1064" t="s">
        <v>27</v>
      </c>
      <c r="N1064">
        <v>3</v>
      </c>
      <c r="O1064">
        <v>804</v>
      </c>
      <c r="P1064">
        <v>700.06</v>
      </c>
      <c r="Q1064">
        <v>18.2</v>
      </c>
    </row>
    <row r="1065" spans="2:17" hidden="1">
      <c r="B1065">
        <v>2015</v>
      </c>
      <c r="C1065">
        <v>2</v>
      </c>
      <c r="D1065" t="s">
        <v>16</v>
      </c>
      <c r="E1065" t="s">
        <v>17</v>
      </c>
      <c r="F1065" t="s">
        <v>91</v>
      </c>
      <c r="G1065" t="s">
        <v>92</v>
      </c>
      <c r="H1065" t="s">
        <v>30</v>
      </c>
      <c r="I1065" t="s">
        <v>21</v>
      </c>
      <c r="J1065" t="s">
        <v>31</v>
      </c>
      <c r="K1065" t="s">
        <v>93</v>
      </c>
      <c r="L1065" t="s">
        <v>24</v>
      </c>
      <c r="M1065" t="s">
        <v>25</v>
      </c>
      <c r="N1065">
        <v>1337</v>
      </c>
      <c r="O1065">
        <v>6184</v>
      </c>
      <c r="P1065">
        <v>16792.2</v>
      </c>
      <c r="Q1065">
        <v>-7719.01</v>
      </c>
    </row>
    <row r="1066" spans="2:17" hidden="1">
      <c r="B1066">
        <v>2015</v>
      </c>
      <c r="C1066">
        <v>2</v>
      </c>
      <c r="D1066" t="s">
        <v>16</v>
      </c>
      <c r="E1066" t="s">
        <v>17</v>
      </c>
      <c r="F1066" t="s">
        <v>91</v>
      </c>
      <c r="G1066" t="s">
        <v>92</v>
      </c>
      <c r="H1066" t="s">
        <v>30</v>
      </c>
      <c r="I1066" t="s">
        <v>21</v>
      </c>
      <c r="J1066" t="s">
        <v>31</v>
      </c>
      <c r="K1066" t="s">
        <v>93</v>
      </c>
      <c r="L1066" t="s">
        <v>24</v>
      </c>
      <c r="M1066" t="s">
        <v>26</v>
      </c>
      <c r="N1066">
        <v>61</v>
      </c>
      <c r="O1066">
        <v>3143</v>
      </c>
      <c r="P1066">
        <v>4538.7700000000004</v>
      </c>
      <c r="Q1066">
        <v>-2256</v>
      </c>
    </row>
    <row r="1067" spans="2:17" hidden="1">
      <c r="B1067">
        <v>2015</v>
      </c>
      <c r="C1067">
        <v>2</v>
      </c>
      <c r="D1067" t="s">
        <v>16</v>
      </c>
      <c r="E1067" t="s">
        <v>17</v>
      </c>
      <c r="F1067" t="s">
        <v>91</v>
      </c>
      <c r="G1067" t="s">
        <v>92</v>
      </c>
      <c r="H1067" t="s">
        <v>30</v>
      </c>
      <c r="I1067" t="s">
        <v>21</v>
      </c>
      <c r="J1067" t="s">
        <v>31</v>
      </c>
      <c r="K1067" t="s">
        <v>93</v>
      </c>
      <c r="L1067" t="s">
        <v>24</v>
      </c>
      <c r="M1067" t="s">
        <v>27</v>
      </c>
      <c r="N1067">
        <v>10</v>
      </c>
      <c r="O1067">
        <v>1423</v>
      </c>
      <c r="P1067">
        <v>1549.01</v>
      </c>
      <c r="Q1067">
        <v>40.270000000000003</v>
      </c>
    </row>
    <row r="1068" spans="2:17" hidden="1">
      <c r="B1068">
        <v>2015</v>
      </c>
      <c r="C1068">
        <v>2</v>
      </c>
      <c r="D1068" t="s">
        <v>16</v>
      </c>
      <c r="E1068" t="s">
        <v>17</v>
      </c>
      <c r="F1068" t="s">
        <v>94</v>
      </c>
      <c r="G1068" t="s">
        <v>95</v>
      </c>
      <c r="H1068" t="s">
        <v>30</v>
      </c>
      <c r="I1068" t="s">
        <v>21</v>
      </c>
      <c r="J1068" t="s">
        <v>31</v>
      </c>
      <c r="K1068" t="s">
        <v>96</v>
      </c>
      <c r="L1068" t="s">
        <v>24</v>
      </c>
      <c r="M1068" t="s">
        <v>25</v>
      </c>
      <c r="N1068">
        <v>750</v>
      </c>
      <c r="O1068">
        <v>7162</v>
      </c>
      <c r="P1068">
        <v>15254.37</v>
      </c>
      <c r="Q1068">
        <v>-8869.41</v>
      </c>
    </row>
    <row r="1069" spans="2:17" hidden="1">
      <c r="B1069">
        <v>2015</v>
      </c>
      <c r="C1069">
        <v>2</v>
      </c>
      <c r="D1069" t="s">
        <v>16</v>
      </c>
      <c r="E1069" t="s">
        <v>17</v>
      </c>
      <c r="F1069" t="s">
        <v>94</v>
      </c>
      <c r="G1069" t="s">
        <v>95</v>
      </c>
      <c r="H1069" t="s">
        <v>30</v>
      </c>
      <c r="I1069" t="s">
        <v>21</v>
      </c>
      <c r="J1069" t="s">
        <v>31</v>
      </c>
      <c r="K1069" t="s">
        <v>96</v>
      </c>
      <c r="L1069" t="s">
        <v>24</v>
      </c>
      <c r="M1069" t="s">
        <v>26</v>
      </c>
      <c r="N1069">
        <v>508</v>
      </c>
      <c r="O1069">
        <v>31091</v>
      </c>
      <c r="P1069">
        <v>37037.199999999997</v>
      </c>
      <c r="Q1069">
        <v>-18872.2</v>
      </c>
    </row>
    <row r="1070" spans="2:17" hidden="1">
      <c r="B1070">
        <v>2015</v>
      </c>
      <c r="C1070">
        <v>2</v>
      </c>
      <c r="D1070" t="s">
        <v>16</v>
      </c>
      <c r="E1070" t="s">
        <v>17</v>
      </c>
      <c r="F1070" t="s">
        <v>94</v>
      </c>
      <c r="G1070" t="s">
        <v>95</v>
      </c>
      <c r="H1070" t="s">
        <v>30</v>
      </c>
      <c r="I1070" t="s">
        <v>21</v>
      </c>
      <c r="J1070" t="s">
        <v>31</v>
      </c>
      <c r="K1070" t="s">
        <v>96</v>
      </c>
      <c r="L1070" t="s">
        <v>24</v>
      </c>
      <c r="M1070" t="s">
        <v>27</v>
      </c>
      <c r="N1070">
        <v>196</v>
      </c>
      <c r="O1070">
        <v>31551</v>
      </c>
      <c r="P1070">
        <v>21297.25</v>
      </c>
      <c r="Q1070">
        <v>553.71</v>
      </c>
    </row>
    <row r="1071" spans="2:17" hidden="1">
      <c r="B1071">
        <v>2015</v>
      </c>
      <c r="C1071">
        <v>2</v>
      </c>
      <c r="D1071" t="s">
        <v>16</v>
      </c>
      <c r="E1071" t="s">
        <v>17</v>
      </c>
      <c r="F1071" t="s">
        <v>97</v>
      </c>
      <c r="G1071" t="s">
        <v>98</v>
      </c>
      <c r="H1071" t="s">
        <v>30</v>
      </c>
      <c r="I1071" t="s">
        <v>21</v>
      </c>
      <c r="J1071" t="s">
        <v>31</v>
      </c>
      <c r="K1071" t="s">
        <v>99</v>
      </c>
      <c r="L1071" t="s">
        <v>24</v>
      </c>
      <c r="M1071" t="s">
        <v>25</v>
      </c>
      <c r="N1071">
        <v>380</v>
      </c>
      <c r="O1071">
        <v>2435</v>
      </c>
      <c r="P1071">
        <v>5882.63</v>
      </c>
      <c r="Q1071">
        <v>-3063.05</v>
      </c>
    </row>
    <row r="1072" spans="2:17" hidden="1">
      <c r="B1072">
        <v>2015</v>
      </c>
      <c r="C1072">
        <v>2</v>
      </c>
      <c r="D1072" t="s">
        <v>16</v>
      </c>
      <c r="E1072" t="s">
        <v>17</v>
      </c>
      <c r="F1072" t="s">
        <v>97</v>
      </c>
      <c r="G1072" t="s">
        <v>98</v>
      </c>
      <c r="H1072" t="s">
        <v>30</v>
      </c>
      <c r="I1072" t="s">
        <v>21</v>
      </c>
      <c r="J1072" t="s">
        <v>31</v>
      </c>
      <c r="K1072" t="s">
        <v>99</v>
      </c>
      <c r="L1072" t="s">
        <v>24</v>
      </c>
      <c r="M1072" t="s">
        <v>26</v>
      </c>
      <c r="N1072">
        <v>87</v>
      </c>
      <c r="O1072">
        <v>4706</v>
      </c>
      <c r="P1072">
        <v>6565.32</v>
      </c>
      <c r="Q1072">
        <v>-3283.38</v>
      </c>
    </row>
    <row r="1073" spans="2:17" hidden="1">
      <c r="B1073">
        <v>2015</v>
      </c>
      <c r="C1073">
        <v>2</v>
      </c>
      <c r="D1073" t="s">
        <v>16</v>
      </c>
      <c r="E1073" t="s">
        <v>17</v>
      </c>
      <c r="F1073" t="s">
        <v>97</v>
      </c>
      <c r="G1073" t="s">
        <v>98</v>
      </c>
      <c r="H1073" t="s">
        <v>30</v>
      </c>
      <c r="I1073" t="s">
        <v>21</v>
      </c>
      <c r="J1073" t="s">
        <v>31</v>
      </c>
      <c r="K1073" t="s">
        <v>99</v>
      </c>
      <c r="L1073" t="s">
        <v>24</v>
      </c>
      <c r="M1073" t="s">
        <v>27</v>
      </c>
      <c r="N1073">
        <v>12</v>
      </c>
      <c r="O1073">
        <v>1996</v>
      </c>
      <c r="P1073">
        <v>2256.7800000000002</v>
      </c>
      <c r="Q1073">
        <v>58.68</v>
      </c>
    </row>
    <row r="1074" spans="2:17" hidden="1">
      <c r="B1074">
        <v>2015</v>
      </c>
      <c r="C1074">
        <v>2</v>
      </c>
      <c r="D1074" t="s">
        <v>16</v>
      </c>
      <c r="E1074" t="s">
        <v>17</v>
      </c>
      <c r="F1074" t="s">
        <v>100</v>
      </c>
      <c r="G1074" t="s">
        <v>101</v>
      </c>
      <c r="H1074" t="s">
        <v>30</v>
      </c>
      <c r="I1074" t="s">
        <v>21</v>
      </c>
      <c r="J1074" t="s">
        <v>31</v>
      </c>
      <c r="K1074" t="s">
        <v>59</v>
      </c>
      <c r="L1074" t="s">
        <v>24</v>
      </c>
      <c r="M1074" t="s">
        <v>25</v>
      </c>
      <c r="N1074">
        <v>1299</v>
      </c>
      <c r="O1074">
        <v>6393</v>
      </c>
      <c r="P1074">
        <v>16970.25</v>
      </c>
      <c r="Q1074">
        <v>-8038.18</v>
      </c>
    </row>
    <row r="1075" spans="2:17" hidden="1">
      <c r="B1075">
        <v>2015</v>
      </c>
      <c r="C1075">
        <v>2</v>
      </c>
      <c r="D1075" t="s">
        <v>16</v>
      </c>
      <c r="E1075" t="s">
        <v>17</v>
      </c>
      <c r="F1075" t="s">
        <v>100</v>
      </c>
      <c r="G1075" t="s">
        <v>101</v>
      </c>
      <c r="H1075" t="s">
        <v>30</v>
      </c>
      <c r="I1075" t="s">
        <v>21</v>
      </c>
      <c r="J1075" t="s">
        <v>31</v>
      </c>
      <c r="K1075" t="s">
        <v>59</v>
      </c>
      <c r="L1075" t="s">
        <v>24</v>
      </c>
      <c r="M1075" t="s">
        <v>26</v>
      </c>
      <c r="N1075">
        <v>248</v>
      </c>
      <c r="O1075">
        <v>14409</v>
      </c>
      <c r="P1075">
        <v>19266.439999999999</v>
      </c>
      <c r="Q1075">
        <v>-9354.56</v>
      </c>
    </row>
    <row r="1076" spans="2:17" hidden="1">
      <c r="B1076">
        <v>2015</v>
      </c>
      <c r="C1076">
        <v>2</v>
      </c>
      <c r="D1076" t="s">
        <v>16</v>
      </c>
      <c r="E1076" t="s">
        <v>17</v>
      </c>
      <c r="F1076" t="s">
        <v>100</v>
      </c>
      <c r="G1076" t="s">
        <v>101</v>
      </c>
      <c r="H1076" t="s">
        <v>30</v>
      </c>
      <c r="I1076" t="s">
        <v>21</v>
      </c>
      <c r="J1076" t="s">
        <v>31</v>
      </c>
      <c r="K1076" t="s">
        <v>59</v>
      </c>
      <c r="L1076" t="s">
        <v>24</v>
      </c>
      <c r="M1076" t="s">
        <v>27</v>
      </c>
      <c r="N1076">
        <v>108</v>
      </c>
      <c r="O1076">
        <v>20878</v>
      </c>
      <c r="P1076">
        <v>18331.689999999999</v>
      </c>
      <c r="Q1076">
        <v>476.65</v>
      </c>
    </row>
    <row r="1077" spans="2:17" hidden="1">
      <c r="B1077">
        <v>2015</v>
      </c>
      <c r="C1077">
        <v>2</v>
      </c>
      <c r="D1077" t="s">
        <v>16</v>
      </c>
      <c r="E1077" t="s">
        <v>17</v>
      </c>
      <c r="F1077" t="s">
        <v>102</v>
      </c>
      <c r="G1077" t="s">
        <v>103</v>
      </c>
      <c r="H1077" t="s">
        <v>30</v>
      </c>
      <c r="I1077" t="s">
        <v>21</v>
      </c>
      <c r="J1077" t="s">
        <v>22</v>
      </c>
      <c r="K1077" t="s">
        <v>104</v>
      </c>
      <c r="L1077" t="s">
        <v>24</v>
      </c>
      <c r="M1077" t="s">
        <v>25</v>
      </c>
      <c r="N1077">
        <v>239</v>
      </c>
      <c r="O1077">
        <v>998.58</v>
      </c>
      <c r="P1077">
        <v>2738.53</v>
      </c>
      <c r="Q1077">
        <v>-1183.3499999999999</v>
      </c>
    </row>
    <row r="1078" spans="2:17" hidden="1">
      <c r="B1078">
        <v>2015</v>
      </c>
      <c r="C1078">
        <v>2</v>
      </c>
      <c r="D1078" t="s">
        <v>16</v>
      </c>
      <c r="E1078" t="s">
        <v>17</v>
      </c>
      <c r="F1078" t="s">
        <v>102</v>
      </c>
      <c r="G1078" t="s">
        <v>103</v>
      </c>
      <c r="H1078" t="s">
        <v>30</v>
      </c>
      <c r="I1078" t="s">
        <v>21</v>
      </c>
      <c r="J1078" t="s">
        <v>22</v>
      </c>
      <c r="K1078" t="s">
        <v>104</v>
      </c>
      <c r="L1078" t="s">
        <v>24</v>
      </c>
      <c r="M1078" t="s">
        <v>26</v>
      </c>
      <c r="N1078">
        <v>8</v>
      </c>
      <c r="O1078">
        <v>482.71</v>
      </c>
      <c r="P1078">
        <v>778.63</v>
      </c>
      <c r="Q1078">
        <v>-284.39999999999998</v>
      </c>
    </row>
    <row r="1079" spans="2:17" hidden="1">
      <c r="B1079">
        <v>2015</v>
      </c>
      <c r="C1079">
        <v>2</v>
      </c>
      <c r="D1079" t="s">
        <v>16</v>
      </c>
      <c r="E1079" t="s">
        <v>17</v>
      </c>
      <c r="F1079" t="s">
        <v>105</v>
      </c>
      <c r="G1079" t="s">
        <v>106</v>
      </c>
      <c r="H1079" t="s">
        <v>30</v>
      </c>
      <c r="I1079" t="s">
        <v>21</v>
      </c>
      <c r="J1079" t="s">
        <v>31</v>
      </c>
      <c r="K1079" t="s">
        <v>59</v>
      </c>
      <c r="L1079" t="s">
        <v>24</v>
      </c>
      <c r="M1079" t="s">
        <v>25</v>
      </c>
      <c r="N1079">
        <v>203</v>
      </c>
      <c r="O1079">
        <v>416</v>
      </c>
      <c r="P1079">
        <v>1706.08</v>
      </c>
      <c r="Q1079">
        <v>-523.08000000000004</v>
      </c>
    </row>
    <row r="1080" spans="2:17" hidden="1">
      <c r="B1080">
        <v>2015</v>
      </c>
      <c r="C1080">
        <v>2</v>
      </c>
      <c r="D1080" t="s">
        <v>16</v>
      </c>
      <c r="E1080" t="s">
        <v>17</v>
      </c>
      <c r="F1080" t="s">
        <v>105</v>
      </c>
      <c r="G1080" t="s">
        <v>106</v>
      </c>
      <c r="H1080" t="s">
        <v>30</v>
      </c>
      <c r="I1080" t="s">
        <v>21</v>
      </c>
      <c r="J1080" t="s">
        <v>31</v>
      </c>
      <c r="K1080" t="s">
        <v>59</v>
      </c>
      <c r="L1080" t="s">
        <v>24</v>
      </c>
      <c r="M1080" t="s">
        <v>26</v>
      </c>
      <c r="N1080">
        <v>20</v>
      </c>
      <c r="O1080">
        <v>1002</v>
      </c>
      <c r="P1080">
        <v>1417.46</v>
      </c>
      <c r="Q1080">
        <v>-754.4</v>
      </c>
    </row>
    <row r="1081" spans="2:17" hidden="1">
      <c r="B1081">
        <v>2015</v>
      </c>
      <c r="C1081">
        <v>2</v>
      </c>
      <c r="D1081" t="s">
        <v>16</v>
      </c>
      <c r="E1081" t="s">
        <v>17</v>
      </c>
      <c r="F1081" t="s">
        <v>107</v>
      </c>
      <c r="G1081" t="s">
        <v>108</v>
      </c>
      <c r="H1081" t="s">
        <v>30</v>
      </c>
      <c r="I1081" t="s">
        <v>21</v>
      </c>
      <c r="J1081" t="s">
        <v>31</v>
      </c>
      <c r="K1081" t="s">
        <v>59</v>
      </c>
      <c r="L1081" t="s">
        <v>24</v>
      </c>
      <c r="M1081" t="s">
        <v>25</v>
      </c>
      <c r="N1081">
        <v>151</v>
      </c>
      <c r="O1081">
        <v>1377</v>
      </c>
      <c r="P1081">
        <v>2967.37</v>
      </c>
      <c r="Q1081">
        <v>-1705.24</v>
      </c>
    </row>
    <row r="1082" spans="2:17" hidden="1">
      <c r="B1082">
        <v>2015</v>
      </c>
      <c r="C1082">
        <v>2</v>
      </c>
      <c r="D1082" t="s">
        <v>16</v>
      </c>
      <c r="E1082" t="s">
        <v>17</v>
      </c>
      <c r="F1082" t="s">
        <v>107</v>
      </c>
      <c r="G1082" t="s">
        <v>108</v>
      </c>
      <c r="H1082" t="s">
        <v>30</v>
      </c>
      <c r="I1082" t="s">
        <v>21</v>
      </c>
      <c r="J1082" t="s">
        <v>31</v>
      </c>
      <c r="K1082" t="s">
        <v>59</v>
      </c>
      <c r="L1082" t="s">
        <v>24</v>
      </c>
      <c r="M1082" t="s">
        <v>26</v>
      </c>
      <c r="N1082">
        <v>75</v>
      </c>
      <c r="O1082">
        <v>4620</v>
      </c>
      <c r="P1082">
        <v>5487.07</v>
      </c>
      <c r="Q1082">
        <v>-2786.25</v>
      </c>
    </row>
    <row r="1083" spans="2:17" hidden="1">
      <c r="B1083">
        <v>2015</v>
      </c>
      <c r="C1083">
        <v>2</v>
      </c>
      <c r="D1083" t="s">
        <v>16</v>
      </c>
      <c r="E1083" t="s">
        <v>17</v>
      </c>
      <c r="F1083" t="s">
        <v>107</v>
      </c>
      <c r="G1083" t="s">
        <v>108</v>
      </c>
      <c r="H1083" t="s">
        <v>30</v>
      </c>
      <c r="I1083" t="s">
        <v>21</v>
      </c>
      <c r="J1083" t="s">
        <v>31</v>
      </c>
      <c r="K1083" t="s">
        <v>59</v>
      </c>
      <c r="L1083" t="s">
        <v>24</v>
      </c>
      <c r="M1083" t="s">
        <v>27</v>
      </c>
      <c r="N1083">
        <v>12</v>
      </c>
      <c r="O1083">
        <v>1693</v>
      </c>
      <c r="P1083">
        <v>1140.21</v>
      </c>
      <c r="Q1083">
        <v>29.64</v>
      </c>
    </row>
    <row r="1084" spans="2:17" hidden="1">
      <c r="B1084">
        <v>2015</v>
      </c>
      <c r="C1084">
        <v>2</v>
      </c>
      <c r="D1084" t="s">
        <v>16</v>
      </c>
      <c r="E1084" t="s">
        <v>17</v>
      </c>
      <c r="F1084" t="s">
        <v>109</v>
      </c>
      <c r="G1084" t="s">
        <v>110</v>
      </c>
      <c r="H1084" t="s">
        <v>30</v>
      </c>
      <c r="I1084" t="s">
        <v>21</v>
      </c>
      <c r="J1084" t="s">
        <v>31</v>
      </c>
      <c r="K1084" t="s">
        <v>59</v>
      </c>
      <c r="L1084" t="s">
        <v>24</v>
      </c>
      <c r="M1084" t="s">
        <v>25</v>
      </c>
      <c r="N1084">
        <v>212</v>
      </c>
      <c r="O1084">
        <v>1993</v>
      </c>
      <c r="P1084">
        <v>4262.6400000000003</v>
      </c>
      <c r="Q1084">
        <v>-2468.9499999999998</v>
      </c>
    </row>
    <row r="1085" spans="2:17" hidden="1">
      <c r="B1085">
        <v>2015</v>
      </c>
      <c r="C1085">
        <v>2</v>
      </c>
      <c r="D1085" t="s">
        <v>16</v>
      </c>
      <c r="E1085" t="s">
        <v>17</v>
      </c>
      <c r="F1085" t="s">
        <v>109</v>
      </c>
      <c r="G1085" t="s">
        <v>110</v>
      </c>
      <c r="H1085" t="s">
        <v>30</v>
      </c>
      <c r="I1085" t="s">
        <v>21</v>
      </c>
      <c r="J1085" t="s">
        <v>31</v>
      </c>
      <c r="K1085" t="s">
        <v>59</v>
      </c>
      <c r="L1085" t="s">
        <v>24</v>
      </c>
      <c r="M1085" t="s">
        <v>26</v>
      </c>
      <c r="N1085">
        <v>190</v>
      </c>
      <c r="O1085">
        <v>12455</v>
      </c>
      <c r="P1085">
        <v>14382.27</v>
      </c>
      <c r="Q1085">
        <v>-7060.4</v>
      </c>
    </row>
    <row r="1086" spans="2:17" hidden="1">
      <c r="B1086">
        <v>2015</v>
      </c>
      <c r="C1086">
        <v>2</v>
      </c>
      <c r="D1086" t="s">
        <v>16</v>
      </c>
      <c r="E1086" t="s">
        <v>17</v>
      </c>
      <c r="F1086" t="s">
        <v>109</v>
      </c>
      <c r="G1086" t="s">
        <v>110</v>
      </c>
      <c r="H1086" t="s">
        <v>30</v>
      </c>
      <c r="I1086" t="s">
        <v>21</v>
      </c>
      <c r="J1086" t="s">
        <v>31</v>
      </c>
      <c r="K1086" t="s">
        <v>59</v>
      </c>
      <c r="L1086" t="s">
        <v>24</v>
      </c>
      <c r="M1086" t="s">
        <v>27</v>
      </c>
      <c r="N1086">
        <v>69</v>
      </c>
      <c r="O1086">
        <v>12303.1</v>
      </c>
      <c r="P1086">
        <v>8383.66</v>
      </c>
      <c r="Q1086">
        <v>217.98</v>
      </c>
    </row>
    <row r="1087" spans="2:17" hidden="1">
      <c r="B1087">
        <v>2015</v>
      </c>
      <c r="C1087">
        <v>2</v>
      </c>
      <c r="D1087" t="s">
        <v>16</v>
      </c>
      <c r="E1087" t="s">
        <v>17</v>
      </c>
      <c r="F1087" t="s">
        <v>111</v>
      </c>
      <c r="G1087" t="s">
        <v>112</v>
      </c>
      <c r="H1087" t="s">
        <v>30</v>
      </c>
      <c r="I1087" t="s">
        <v>21</v>
      </c>
      <c r="J1087" t="s">
        <v>31</v>
      </c>
      <c r="K1087" t="s">
        <v>86</v>
      </c>
      <c r="L1087" t="s">
        <v>24</v>
      </c>
      <c r="M1087" t="s">
        <v>25</v>
      </c>
      <c r="N1087">
        <v>1821</v>
      </c>
      <c r="O1087">
        <v>17617</v>
      </c>
      <c r="P1087">
        <v>37885.99</v>
      </c>
      <c r="Q1087">
        <v>-22192.799999999999</v>
      </c>
    </row>
    <row r="1088" spans="2:17" hidden="1">
      <c r="B1088">
        <v>2015</v>
      </c>
      <c r="C1088">
        <v>2</v>
      </c>
      <c r="D1088" t="s">
        <v>16</v>
      </c>
      <c r="E1088" t="s">
        <v>17</v>
      </c>
      <c r="F1088" t="s">
        <v>111</v>
      </c>
      <c r="G1088" t="s">
        <v>112</v>
      </c>
      <c r="H1088" t="s">
        <v>30</v>
      </c>
      <c r="I1088" t="s">
        <v>21</v>
      </c>
      <c r="J1088" t="s">
        <v>31</v>
      </c>
      <c r="K1088" t="s">
        <v>86</v>
      </c>
      <c r="L1088" t="s">
        <v>24</v>
      </c>
      <c r="M1088" t="s">
        <v>26</v>
      </c>
      <c r="N1088">
        <v>502</v>
      </c>
      <c r="O1088">
        <v>27525</v>
      </c>
      <c r="P1088">
        <v>37852.81</v>
      </c>
      <c r="Q1088">
        <v>-18932.79</v>
      </c>
    </row>
    <row r="1089" spans="2:17" hidden="1">
      <c r="B1089">
        <v>2015</v>
      </c>
      <c r="C1089">
        <v>2</v>
      </c>
      <c r="D1089" t="s">
        <v>16</v>
      </c>
      <c r="E1089" t="s">
        <v>17</v>
      </c>
      <c r="F1089" t="s">
        <v>111</v>
      </c>
      <c r="G1089" t="s">
        <v>112</v>
      </c>
      <c r="H1089" t="s">
        <v>30</v>
      </c>
      <c r="I1089" t="s">
        <v>21</v>
      </c>
      <c r="J1089" t="s">
        <v>31</v>
      </c>
      <c r="K1089" t="s">
        <v>86</v>
      </c>
      <c r="L1089" t="s">
        <v>24</v>
      </c>
      <c r="M1089" t="s">
        <v>27</v>
      </c>
      <c r="N1089">
        <v>93</v>
      </c>
      <c r="O1089">
        <v>16295</v>
      </c>
      <c r="P1089">
        <v>14652.43</v>
      </c>
      <c r="Q1089">
        <v>381.01</v>
      </c>
    </row>
    <row r="1090" spans="2:17" hidden="1">
      <c r="B1090">
        <v>2015</v>
      </c>
      <c r="C1090">
        <v>2</v>
      </c>
      <c r="D1090" t="s">
        <v>16</v>
      </c>
      <c r="E1090" t="s">
        <v>17</v>
      </c>
      <c r="F1090" t="s">
        <v>113</v>
      </c>
      <c r="G1090" t="s">
        <v>114</v>
      </c>
      <c r="H1090" t="s">
        <v>30</v>
      </c>
      <c r="I1090" t="s">
        <v>21</v>
      </c>
      <c r="J1090" t="s">
        <v>31</v>
      </c>
      <c r="K1090" t="s">
        <v>50</v>
      </c>
      <c r="L1090" t="s">
        <v>24</v>
      </c>
      <c r="M1090" t="s">
        <v>25</v>
      </c>
      <c r="N1090">
        <v>176</v>
      </c>
      <c r="O1090">
        <v>1091</v>
      </c>
      <c r="P1090">
        <v>2639.68</v>
      </c>
      <c r="Q1090">
        <v>-1352.84</v>
      </c>
    </row>
    <row r="1091" spans="2:17" hidden="1">
      <c r="B1091">
        <v>2015</v>
      </c>
      <c r="C1091">
        <v>2</v>
      </c>
      <c r="D1091" t="s">
        <v>16</v>
      </c>
      <c r="E1091" t="s">
        <v>17</v>
      </c>
      <c r="F1091" t="s">
        <v>113</v>
      </c>
      <c r="G1091" t="s">
        <v>114</v>
      </c>
      <c r="H1091" t="s">
        <v>30</v>
      </c>
      <c r="I1091" t="s">
        <v>21</v>
      </c>
      <c r="J1091" t="s">
        <v>31</v>
      </c>
      <c r="K1091" t="s">
        <v>50</v>
      </c>
      <c r="L1091" t="s">
        <v>24</v>
      </c>
      <c r="M1091" t="s">
        <v>26</v>
      </c>
      <c r="N1091">
        <v>63</v>
      </c>
      <c r="O1091">
        <v>3662</v>
      </c>
      <c r="P1091">
        <v>4887.6899999999996</v>
      </c>
      <c r="Q1091">
        <v>-2343.6</v>
      </c>
    </row>
    <row r="1092" spans="2:17" hidden="1">
      <c r="B1092">
        <v>2015</v>
      </c>
      <c r="C1092">
        <v>2</v>
      </c>
      <c r="D1092" t="s">
        <v>16</v>
      </c>
      <c r="E1092" t="s">
        <v>17</v>
      </c>
      <c r="F1092" t="s">
        <v>113</v>
      </c>
      <c r="G1092" t="s">
        <v>114</v>
      </c>
      <c r="H1092" t="s">
        <v>30</v>
      </c>
      <c r="I1092" t="s">
        <v>21</v>
      </c>
      <c r="J1092" t="s">
        <v>31</v>
      </c>
      <c r="K1092" t="s">
        <v>50</v>
      </c>
      <c r="L1092" t="s">
        <v>24</v>
      </c>
      <c r="M1092" t="s">
        <v>27</v>
      </c>
      <c r="N1092">
        <v>5</v>
      </c>
      <c r="O1092">
        <v>662</v>
      </c>
      <c r="P1092">
        <v>602.17999999999995</v>
      </c>
      <c r="Q1092">
        <v>15.65</v>
      </c>
    </row>
    <row r="1093" spans="2:17" hidden="1">
      <c r="B1093">
        <v>2015</v>
      </c>
      <c r="C1093">
        <v>2</v>
      </c>
      <c r="D1093" t="s">
        <v>16</v>
      </c>
      <c r="E1093" t="s">
        <v>17</v>
      </c>
      <c r="F1093" t="s">
        <v>115</v>
      </c>
      <c r="G1093" t="s">
        <v>116</v>
      </c>
      <c r="H1093" t="s">
        <v>30</v>
      </c>
      <c r="I1093" t="s">
        <v>21</v>
      </c>
      <c r="J1093" t="s">
        <v>31</v>
      </c>
      <c r="K1093" t="s">
        <v>96</v>
      </c>
      <c r="L1093" t="s">
        <v>24</v>
      </c>
      <c r="M1093" t="s">
        <v>25</v>
      </c>
      <c r="N1093">
        <v>758</v>
      </c>
      <c r="O1093">
        <v>4013</v>
      </c>
      <c r="P1093">
        <v>10263.24</v>
      </c>
      <c r="Q1093">
        <v>-4969.9799999999996</v>
      </c>
    </row>
    <row r="1094" spans="2:17" hidden="1">
      <c r="B1094">
        <v>2015</v>
      </c>
      <c r="C1094">
        <v>2</v>
      </c>
      <c r="D1094" t="s">
        <v>16</v>
      </c>
      <c r="E1094" t="s">
        <v>17</v>
      </c>
      <c r="F1094" t="s">
        <v>115</v>
      </c>
      <c r="G1094" t="s">
        <v>116</v>
      </c>
      <c r="H1094" t="s">
        <v>30</v>
      </c>
      <c r="I1094" t="s">
        <v>21</v>
      </c>
      <c r="J1094" t="s">
        <v>31</v>
      </c>
      <c r="K1094" t="s">
        <v>96</v>
      </c>
      <c r="L1094" t="s">
        <v>24</v>
      </c>
      <c r="M1094" t="s">
        <v>26</v>
      </c>
      <c r="N1094">
        <v>67</v>
      </c>
      <c r="O1094">
        <v>3577</v>
      </c>
      <c r="P1094">
        <v>4551.04</v>
      </c>
      <c r="Q1094">
        <v>-2489.0500000000002</v>
      </c>
    </row>
    <row r="1095" spans="2:17" hidden="1">
      <c r="B1095">
        <v>2015</v>
      </c>
      <c r="C1095">
        <v>2</v>
      </c>
      <c r="D1095" t="s">
        <v>16</v>
      </c>
      <c r="E1095" t="s">
        <v>17</v>
      </c>
      <c r="F1095" t="s">
        <v>115</v>
      </c>
      <c r="G1095" t="s">
        <v>116</v>
      </c>
      <c r="H1095" t="s">
        <v>30</v>
      </c>
      <c r="I1095" t="s">
        <v>21</v>
      </c>
      <c r="J1095" t="s">
        <v>31</v>
      </c>
      <c r="K1095" t="s">
        <v>96</v>
      </c>
      <c r="L1095" t="s">
        <v>24</v>
      </c>
      <c r="M1095" t="s">
        <v>27</v>
      </c>
      <c r="N1095">
        <v>19</v>
      </c>
      <c r="O1095">
        <v>3502</v>
      </c>
      <c r="P1095">
        <v>2328.9899999999998</v>
      </c>
      <c r="Q1095">
        <v>60.54</v>
      </c>
    </row>
    <row r="1096" spans="2:17" hidden="1">
      <c r="B1096">
        <v>2015</v>
      </c>
      <c r="C1096">
        <v>2</v>
      </c>
      <c r="D1096" t="s">
        <v>117</v>
      </c>
      <c r="E1096" t="s">
        <v>118</v>
      </c>
      <c r="F1096" t="s">
        <v>119</v>
      </c>
      <c r="G1096" t="s">
        <v>120</v>
      </c>
      <c r="H1096" t="s">
        <v>121</v>
      </c>
      <c r="I1096" t="s">
        <v>1076</v>
      </c>
      <c r="J1096" t="s">
        <v>31</v>
      </c>
      <c r="K1096" t="s">
        <v>122</v>
      </c>
      <c r="L1096" t="s">
        <v>24</v>
      </c>
      <c r="M1096" t="s">
        <v>25</v>
      </c>
      <c r="N1096">
        <v>2730</v>
      </c>
      <c r="O1096">
        <v>34068</v>
      </c>
      <c r="P1096">
        <v>22426.78</v>
      </c>
      <c r="Q1096">
        <v>-4735.5</v>
      </c>
    </row>
    <row r="1097" spans="2:17" hidden="1">
      <c r="B1097">
        <v>2015</v>
      </c>
      <c r="C1097">
        <v>2</v>
      </c>
      <c r="D1097" t="s">
        <v>117</v>
      </c>
      <c r="E1097" t="s">
        <v>118</v>
      </c>
      <c r="F1097" t="s">
        <v>119</v>
      </c>
      <c r="G1097" t="s">
        <v>120</v>
      </c>
      <c r="H1097" t="s">
        <v>121</v>
      </c>
      <c r="I1097" t="s">
        <v>1076</v>
      </c>
      <c r="J1097" t="s">
        <v>31</v>
      </c>
      <c r="K1097" t="s">
        <v>122</v>
      </c>
      <c r="L1097" t="s">
        <v>24</v>
      </c>
      <c r="M1097" t="s">
        <v>26</v>
      </c>
      <c r="N1097">
        <v>2109</v>
      </c>
      <c r="O1097">
        <v>126183</v>
      </c>
      <c r="P1097">
        <v>67738.37</v>
      </c>
      <c r="Q1097">
        <v>-8773.44</v>
      </c>
    </row>
    <row r="1098" spans="2:17" hidden="1">
      <c r="B1098">
        <v>2015</v>
      </c>
      <c r="C1098">
        <v>2</v>
      </c>
      <c r="D1098" t="s">
        <v>117</v>
      </c>
      <c r="E1098" t="s">
        <v>118</v>
      </c>
      <c r="F1098" t="s">
        <v>119</v>
      </c>
      <c r="G1098" t="s">
        <v>120</v>
      </c>
      <c r="H1098" t="s">
        <v>121</v>
      </c>
      <c r="I1098" t="s">
        <v>1076</v>
      </c>
      <c r="J1098" t="s">
        <v>31</v>
      </c>
      <c r="K1098" t="s">
        <v>122</v>
      </c>
      <c r="L1098" t="s">
        <v>24</v>
      </c>
      <c r="M1098" t="s">
        <v>27</v>
      </c>
      <c r="N1098">
        <v>750</v>
      </c>
      <c r="O1098">
        <v>132247</v>
      </c>
      <c r="P1098">
        <v>77896.740000000005</v>
      </c>
      <c r="Q1098">
        <v>2096.7800000000002</v>
      </c>
    </row>
    <row r="1099" spans="2:17" hidden="1">
      <c r="B1099">
        <v>2015</v>
      </c>
      <c r="C1099">
        <v>2</v>
      </c>
      <c r="D1099" t="s">
        <v>117</v>
      </c>
      <c r="E1099" t="s">
        <v>118</v>
      </c>
      <c r="F1099" t="s">
        <v>123</v>
      </c>
      <c r="G1099" t="s">
        <v>124</v>
      </c>
      <c r="H1099" t="s">
        <v>121</v>
      </c>
      <c r="I1099" t="s">
        <v>1076</v>
      </c>
      <c r="J1099" t="s">
        <v>22</v>
      </c>
      <c r="K1099" t="s">
        <v>125</v>
      </c>
      <c r="L1099" t="s">
        <v>24</v>
      </c>
      <c r="M1099" t="s">
        <v>25</v>
      </c>
      <c r="N1099">
        <v>675</v>
      </c>
      <c r="O1099">
        <v>6801</v>
      </c>
      <c r="P1099">
        <v>3812.24</v>
      </c>
      <c r="Q1099">
        <v>-1780.35</v>
      </c>
    </row>
    <row r="1100" spans="2:17" hidden="1">
      <c r="B1100">
        <v>2015</v>
      </c>
      <c r="C1100">
        <v>2</v>
      </c>
      <c r="D1100" t="s">
        <v>117</v>
      </c>
      <c r="E1100" t="s">
        <v>118</v>
      </c>
      <c r="F1100" t="s">
        <v>123</v>
      </c>
      <c r="G1100" t="s">
        <v>124</v>
      </c>
      <c r="H1100" t="s">
        <v>121</v>
      </c>
      <c r="I1100" t="s">
        <v>1076</v>
      </c>
      <c r="J1100" t="s">
        <v>22</v>
      </c>
      <c r="K1100" t="s">
        <v>125</v>
      </c>
      <c r="L1100" t="s">
        <v>24</v>
      </c>
      <c r="M1100" t="s">
        <v>26</v>
      </c>
      <c r="N1100">
        <v>201</v>
      </c>
      <c r="O1100">
        <v>10906</v>
      </c>
      <c r="P1100">
        <v>4735.8999999999996</v>
      </c>
      <c r="Q1100">
        <v>-1579.86</v>
      </c>
    </row>
    <row r="1101" spans="2:17" hidden="1">
      <c r="B1101">
        <v>2015</v>
      </c>
      <c r="C1101">
        <v>2</v>
      </c>
      <c r="D1101" t="s">
        <v>117</v>
      </c>
      <c r="E1101" t="s">
        <v>118</v>
      </c>
      <c r="F1101" t="s">
        <v>123</v>
      </c>
      <c r="G1101" t="s">
        <v>124</v>
      </c>
      <c r="H1101" t="s">
        <v>121</v>
      </c>
      <c r="I1101" t="s">
        <v>1076</v>
      </c>
      <c r="J1101" t="s">
        <v>22</v>
      </c>
      <c r="K1101" t="s">
        <v>125</v>
      </c>
      <c r="L1101" t="s">
        <v>24</v>
      </c>
      <c r="M1101" t="s">
        <v>27</v>
      </c>
      <c r="N1101">
        <v>32</v>
      </c>
      <c r="O1101">
        <v>5443</v>
      </c>
      <c r="P1101">
        <v>2946.26</v>
      </c>
      <c r="Q1101">
        <v>0</v>
      </c>
    </row>
    <row r="1102" spans="2:17" hidden="1">
      <c r="B1102">
        <v>2015</v>
      </c>
      <c r="C1102">
        <v>2</v>
      </c>
      <c r="D1102" t="s">
        <v>117</v>
      </c>
      <c r="E1102" t="s">
        <v>118</v>
      </c>
      <c r="F1102" t="s">
        <v>126</v>
      </c>
      <c r="G1102" t="s">
        <v>127</v>
      </c>
      <c r="H1102" t="s">
        <v>30</v>
      </c>
      <c r="I1102" t="s">
        <v>21</v>
      </c>
      <c r="J1102" t="s">
        <v>31</v>
      </c>
      <c r="K1102" t="s">
        <v>128</v>
      </c>
      <c r="L1102" t="s">
        <v>24</v>
      </c>
      <c r="M1102" t="s">
        <v>25</v>
      </c>
      <c r="N1102">
        <v>583</v>
      </c>
      <c r="O1102">
        <v>4371</v>
      </c>
      <c r="P1102">
        <v>4155.99</v>
      </c>
      <c r="Q1102">
        <v>-1958.81</v>
      </c>
    </row>
    <row r="1103" spans="2:17" hidden="1">
      <c r="B1103">
        <v>2015</v>
      </c>
      <c r="C1103">
        <v>2</v>
      </c>
      <c r="D1103" t="s">
        <v>117</v>
      </c>
      <c r="E1103" t="s">
        <v>118</v>
      </c>
      <c r="F1103" t="s">
        <v>126</v>
      </c>
      <c r="G1103" t="s">
        <v>127</v>
      </c>
      <c r="H1103" t="s">
        <v>30</v>
      </c>
      <c r="I1103" t="s">
        <v>21</v>
      </c>
      <c r="J1103" t="s">
        <v>31</v>
      </c>
      <c r="K1103" t="s">
        <v>128</v>
      </c>
      <c r="L1103" t="s">
        <v>24</v>
      </c>
      <c r="M1103" t="s">
        <v>26</v>
      </c>
      <c r="N1103">
        <v>118</v>
      </c>
      <c r="O1103">
        <v>6366</v>
      </c>
      <c r="P1103">
        <v>3612.93</v>
      </c>
      <c r="Q1103">
        <v>-1585.92</v>
      </c>
    </row>
    <row r="1104" spans="2:17" hidden="1">
      <c r="B1104">
        <v>2015</v>
      </c>
      <c r="C1104">
        <v>2</v>
      </c>
      <c r="D1104" t="s">
        <v>117</v>
      </c>
      <c r="E1104" t="s">
        <v>118</v>
      </c>
      <c r="F1104" t="s">
        <v>126</v>
      </c>
      <c r="G1104" t="s">
        <v>127</v>
      </c>
      <c r="H1104" t="s">
        <v>30</v>
      </c>
      <c r="I1104" t="s">
        <v>21</v>
      </c>
      <c r="J1104" t="s">
        <v>31</v>
      </c>
      <c r="K1104" t="s">
        <v>128</v>
      </c>
      <c r="L1104" t="s">
        <v>24</v>
      </c>
      <c r="M1104" t="s">
        <v>27</v>
      </c>
      <c r="N1104">
        <v>16</v>
      </c>
      <c r="O1104">
        <v>2224</v>
      </c>
      <c r="P1104">
        <v>1735.12</v>
      </c>
      <c r="Q1104">
        <v>46.72</v>
      </c>
    </row>
    <row r="1105" spans="2:17" hidden="1">
      <c r="B1105">
        <v>2015</v>
      </c>
      <c r="C1105">
        <v>2</v>
      </c>
      <c r="D1105" t="s">
        <v>117</v>
      </c>
      <c r="E1105" t="s">
        <v>118</v>
      </c>
      <c r="F1105" t="s">
        <v>129</v>
      </c>
      <c r="G1105" t="s">
        <v>130</v>
      </c>
      <c r="H1105" t="s">
        <v>30</v>
      </c>
      <c r="I1105" t="s">
        <v>21</v>
      </c>
      <c r="J1105" t="s">
        <v>22</v>
      </c>
      <c r="K1105" t="s">
        <v>131</v>
      </c>
      <c r="L1105" t="s">
        <v>24</v>
      </c>
      <c r="M1105" t="s">
        <v>25</v>
      </c>
      <c r="N1105">
        <v>75</v>
      </c>
      <c r="O1105">
        <v>466</v>
      </c>
      <c r="P1105">
        <v>457.76</v>
      </c>
      <c r="Q1105">
        <v>-266.77999999999997</v>
      </c>
    </row>
    <row r="1106" spans="2:17" hidden="1">
      <c r="B1106">
        <v>2015</v>
      </c>
      <c r="C1106">
        <v>2</v>
      </c>
      <c r="D1106" t="s">
        <v>117</v>
      </c>
      <c r="E1106" t="s">
        <v>118</v>
      </c>
      <c r="F1106" t="s">
        <v>129</v>
      </c>
      <c r="G1106" t="s">
        <v>130</v>
      </c>
      <c r="H1106" t="s">
        <v>30</v>
      </c>
      <c r="I1106" t="s">
        <v>21</v>
      </c>
      <c r="J1106" t="s">
        <v>22</v>
      </c>
      <c r="K1106" t="s">
        <v>131</v>
      </c>
      <c r="L1106" t="s">
        <v>24</v>
      </c>
      <c r="M1106" t="s">
        <v>27</v>
      </c>
      <c r="N1106">
        <v>1</v>
      </c>
      <c r="O1106">
        <v>352</v>
      </c>
      <c r="P1106">
        <v>265.13</v>
      </c>
      <c r="Q1106">
        <v>0</v>
      </c>
    </row>
    <row r="1107" spans="2:17" hidden="1">
      <c r="B1107">
        <v>2015</v>
      </c>
      <c r="C1107">
        <v>2</v>
      </c>
      <c r="D1107" t="s">
        <v>132</v>
      </c>
      <c r="E1107" t="s">
        <v>133</v>
      </c>
      <c r="F1107" t="s">
        <v>134</v>
      </c>
      <c r="G1107" t="s">
        <v>135</v>
      </c>
      <c r="H1107" t="s">
        <v>136</v>
      </c>
      <c r="I1107" t="s">
        <v>21</v>
      </c>
      <c r="J1107" t="s">
        <v>31</v>
      </c>
      <c r="K1107" t="s">
        <v>137</v>
      </c>
      <c r="L1107" t="s">
        <v>24</v>
      </c>
      <c r="M1107" t="s">
        <v>25</v>
      </c>
      <c r="N1107">
        <v>274</v>
      </c>
      <c r="O1107">
        <v>3108.2</v>
      </c>
      <c r="P1107">
        <v>1827.15</v>
      </c>
      <c r="Q1107">
        <v>-851.67</v>
      </c>
    </row>
    <row r="1108" spans="2:17" hidden="1">
      <c r="B1108">
        <v>2015</v>
      </c>
      <c r="C1108">
        <v>2</v>
      </c>
      <c r="D1108" t="s">
        <v>132</v>
      </c>
      <c r="E1108" t="s">
        <v>133</v>
      </c>
      <c r="F1108" t="s">
        <v>134</v>
      </c>
      <c r="G1108" t="s">
        <v>135</v>
      </c>
      <c r="H1108" t="s">
        <v>136</v>
      </c>
      <c r="I1108" t="s">
        <v>21</v>
      </c>
      <c r="J1108" t="s">
        <v>31</v>
      </c>
      <c r="K1108" t="s">
        <v>137</v>
      </c>
      <c r="L1108" t="s">
        <v>24</v>
      </c>
      <c r="M1108" t="s">
        <v>26</v>
      </c>
      <c r="N1108">
        <v>248</v>
      </c>
      <c r="O1108">
        <v>15301.7</v>
      </c>
      <c r="P1108">
        <v>7229.6</v>
      </c>
      <c r="Q1108">
        <v>-2039.11</v>
      </c>
    </row>
    <row r="1109" spans="2:17" hidden="1">
      <c r="B1109">
        <v>2015</v>
      </c>
      <c r="C1109">
        <v>2</v>
      </c>
      <c r="D1109" t="s">
        <v>132</v>
      </c>
      <c r="E1109" t="s">
        <v>133</v>
      </c>
      <c r="F1109" t="s">
        <v>134</v>
      </c>
      <c r="G1109" t="s">
        <v>135</v>
      </c>
      <c r="H1109" t="s">
        <v>136</v>
      </c>
      <c r="I1109" t="s">
        <v>21</v>
      </c>
      <c r="J1109" t="s">
        <v>31</v>
      </c>
      <c r="K1109" t="s">
        <v>137</v>
      </c>
      <c r="L1109" t="s">
        <v>24</v>
      </c>
      <c r="M1109" t="s">
        <v>27</v>
      </c>
      <c r="N1109">
        <v>116</v>
      </c>
      <c r="O1109">
        <v>22819.5</v>
      </c>
      <c r="P1109">
        <v>13278.81</v>
      </c>
      <c r="Q1109">
        <v>349.12</v>
      </c>
    </row>
    <row r="1110" spans="2:17" hidden="1">
      <c r="B1110">
        <v>2015</v>
      </c>
      <c r="C1110">
        <v>2</v>
      </c>
      <c r="D1110" t="s">
        <v>132</v>
      </c>
      <c r="E1110" t="s">
        <v>133</v>
      </c>
      <c r="F1110" t="s">
        <v>138</v>
      </c>
      <c r="G1110" t="s">
        <v>139</v>
      </c>
      <c r="H1110" t="s">
        <v>140</v>
      </c>
      <c r="I1110" t="s">
        <v>1076</v>
      </c>
      <c r="J1110" t="s">
        <v>31</v>
      </c>
      <c r="K1110" t="s">
        <v>141</v>
      </c>
      <c r="L1110" t="s">
        <v>24</v>
      </c>
      <c r="M1110" t="s">
        <v>25</v>
      </c>
      <c r="N1110">
        <v>518</v>
      </c>
      <c r="O1110">
        <v>4718.3</v>
      </c>
      <c r="P1110">
        <v>3182.44</v>
      </c>
      <c r="Q1110">
        <v>-554.79999999999995</v>
      </c>
    </row>
    <row r="1111" spans="2:17" hidden="1">
      <c r="B1111">
        <v>2015</v>
      </c>
      <c r="C1111">
        <v>2</v>
      </c>
      <c r="D1111" t="s">
        <v>132</v>
      </c>
      <c r="E1111" t="s">
        <v>133</v>
      </c>
      <c r="F1111" t="s">
        <v>138</v>
      </c>
      <c r="G1111" t="s">
        <v>139</v>
      </c>
      <c r="H1111" t="s">
        <v>140</v>
      </c>
      <c r="I1111" t="s">
        <v>1076</v>
      </c>
      <c r="J1111" t="s">
        <v>31</v>
      </c>
      <c r="K1111" t="s">
        <v>141</v>
      </c>
      <c r="L1111" t="s">
        <v>24</v>
      </c>
      <c r="M1111" t="s">
        <v>26</v>
      </c>
      <c r="N1111">
        <v>734</v>
      </c>
      <c r="O1111">
        <v>47417.2</v>
      </c>
      <c r="P1111">
        <v>21870.49</v>
      </c>
      <c r="Q1111">
        <v>-2592.13</v>
      </c>
    </row>
    <row r="1112" spans="2:17" hidden="1">
      <c r="B1112">
        <v>2015</v>
      </c>
      <c r="C1112">
        <v>2</v>
      </c>
      <c r="D1112" t="s">
        <v>132</v>
      </c>
      <c r="E1112" t="s">
        <v>133</v>
      </c>
      <c r="F1112" t="s">
        <v>138</v>
      </c>
      <c r="G1112" t="s">
        <v>139</v>
      </c>
      <c r="H1112" t="s">
        <v>140</v>
      </c>
      <c r="I1112" t="s">
        <v>1076</v>
      </c>
      <c r="J1112" t="s">
        <v>31</v>
      </c>
      <c r="K1112" t="s">
        <v>141</v>
      </c>
      <c r="L1112" t="s">
        <v>24</v>
      </c>
      <c r="M1112" t="s">
        <v>27</v>
      </c>
      <c r="N1112">
        <v>447</v>
      </c>
      <c r="O1112">
        <v>79522</v>
      </c>
      <c r="P1112">
        <v>39794.230000000003</v>
      </c>
      <c r="Q1112">
        <v>1041.58</v>
      </c>
    </row>
    <row r="1113" spans="2:17" hidden="1">
      <c r="B1113">
        <v>2015</v>
      </c>
      <c r="C1113">
        <v>2</v>
      </c>
      <c r="D1113" t="s">
        <v>132</v>
      </c>
      <c r="E1113" t="s">
        <v>133</v>
      </c>
      <c r="F1113" t="s">
        <v>142</v>
      </c>
      <c r="G1113" t="s">
        <v>143</v>
      </c>
      <c r="H1113" t="s">
        <v>144</v>
      </c>
      <c r="I1113" t="s">
        <v>21</v>
      </c>
      <c r="J1113" t="s">
        <v>31</v>
      </c>
      <c r="K1113" t="s">
        <v>145</v>
      </c>
      <c r="L1113" t="s">
        <v>24</v>
      </c>
      <c r="M1113" t="s">
        <v>25</v>
      </c>
      <c r="N1113">
        <v>181</v>
      </c>
      <c r="O1113">
        <v>2574.6999999999998</v>
      </c>
      <c r="P1113">
        <v>1482.11</v>
      </c>
      <c r="Q1113">
        <v>-796.05</v>
      </c>
    </row>
    <row r="1114" spans="2:17" hidden="1">
      <c r="B1114">
        <v>2015</v>
      </c>
      <c r="C1114">
        <v>2</v>
      </c>
      <c r="D1114" t="s">
        <v>132</v>
      </c>
      <c r="E1114" t="s">
        <v>133</v>
      </c>
      <c r="F1114" t="s">
        <v>142</v>
      </c>
      <c r="G1114" t="s">
        <v>143</v>
      </c>
      <c r="H1114" t="s">
        <v>144</v>
      </c>
      <c r="I1114" t="s">
        <v>21</v>
      </c>
      <c r="J1114" t="s">
        <v>31</v>
      </c>
      <c r="K1114" t="s">
        <v>145</v>
      </c>
      <c r="L1114" t="s">
        <v>24</v>
      </c>
      <c r="M1114" t="s">
        <v>26</v>
      </c>
      <c r="N1114">
        <v>165</v>
      </c>
      <c r="O1114">
        <v>9532.2999999999993</v>
      </c>
      <c r="P1114">
        <v>4990.28</v>
      </c>
      <c r="Q1114">
        <v>-1529.63</v>
      </c>
    </row>
    <row r="1115" spans="2:17" hidden="1">
      <c r="B1115">
        <v>2015</v>
      </c>
      <c r="C1115">
        <v>2</v>
      </c>
      <c r="D1115" t="s">
        <v>132</v>
      </c>
      <c r="E1115" t="s">
        <v>133</v>
      </c>
      <c r="F1115" t="s">
        <v>142</v>
      </c>
      <c r="G1115" t="s">
        <v>143</v>
      </c>
      <c r="H1115" t="s">
        <v>144</v>
      </c>
      <c r="I1115" t="s">
        <v>21</v>
      </c>
      <c r="J1115" t="s">
        <v>31</v>
      </c>
      <c r="K1115" t="s">
        <v>145</v>
      </c>
      <c r="L1115" t="s">
        <v>24</v>
      </c>
      <c r="M1115" t="s">
        <v>27</v>
      </c>
      <c r="N1115">
        <v>13</v>
      </c>
      <c r="O1115">
        <v>3028.7</v>
      </c>
      <c r="P1115">
        <v>1975.75</v>
      </c>
      <c r="Q1115">
        <v>52.1</v>
      </c>
    </row>
    <row r="1116" spans="2:17" hidden="1">
      <c r="B1116">
        <v>2015</v>
      </c>
      <c r="C1116">
        <v>2</v>
      </c>
      <c r="D1116" t="s">
        <v>146</v>
      </c>
      <c r="E1116" t="s">
        <v>147</v>
      </c>
      <c r="F1116" t="s">
        <v>148</v>
      </c>
      <c r="G1116" t="s">
        <v>149</v>
      </c>
      <c r="H1116" t="s">
        <v>140</v>
      </c>
      <c r="I1116" t="s">
        <v>1076</v>
      </c>
      <c r="J1116" t="s">
        <v>31</v>
      </c>
      <c r="K1116" t="s">
        <v>150</v>
      </c>
      <c r="L1116" t="s">
        <v>24</v>
      </c>
      <c r="M1116" t="s">
        <v>25</v>
      </c>
      <c r="N1116">
        <v>6743</v>
      </c>
      <c r="O1116">
        <v>65814.8</v>
      </c>
      <c r="P1116">
        <v>41842.76</v>
      </c>
      <c r="Q1116">
        <v>-7372.36</v>
      </c>
    </row>
    <row r="1117" spans="2:17" hidden="1">
      <c r="B1117">
        <v>2015</v>
      </c>
      <c r="C1117">
        <v>2</v>
      </c>
      <c r="D1117" t="s">
        <v>146</v>
      </c>
      <c r="E1117" t="s">
        <v>147</v>
      </c>
      <c r="F1117" t="s">
        <v>148</v>
      </c>
      <c r="G1117" t="s">
        <v>149</v>
      </c>
      <c r="H1117" t="s">
        <v>140</v>
      </c>
      <c r="I1117" t="s">
        <v>1076</v>
      </c>
      <c r="J1117" t="s">
        <v>31</v>
      </c>
      <c r="K1117" t="s">
        <v>150</v>
      </c>
      <c r="L1117" t="s">
        <v>24</v>
      </c>
      <c r="M1117" t="s">
        <v>26</v>
      </c>
      <c r="N1117">
        <v>10218</v>
      </c>
      <c r="O1117">
        <v>678128.5</v>
      </c>
      <c r="P1117">
        <v>298981.76000000001</v>
      </c>
      <c r="Q1117">
        <v>-34318.69</v>
      </c>
    </row>
    <row r="1118" spans="2:17" hidden="1">
      <c r="B1118">
        <v>2015</v>
      </c>
      <c r="C1118">
        <v>2</v>
      </c>
      <c r="D1118" t="s">
        <v>146</v>
      </c>
      <c r="E1118" t="s">
        <v>147</v>
      </c>
      <c r="F1118" t="s">
        <v>148</v>
      </c>
      <c r="G1118" t="s">
        <v>149</v>
      </c>
      <c r="H1118" t="s">
        <v>140</v>
      </c>
      <c r="I1118" t="s">
        <v>1076</v>
      </c>
      <c r="J1118" t="s">
        <v>31</v>
      </c>
      <c r="K1118" t="s">
        <v>150</v>
      </c>
      <c r="L1118" t="s">
        <v>24</v>
      </c>
      <c r="M1118" t="s">
        <v>27</v>
      </c>
      <c r="N1118">
        <v>10927</v>
      </c>
      <c r="O1118">
        <v>2362068.5699999998</v>
      </c>
      <c r="P1118">
        <v>1118108.05</v>
      </c>
      <c r="Q1118">
        <v>29137.61</v>
      </c>
    </row>
    <row r="1119" spans="2:17" hidden="1">
      <c r="B1119">
        <v>2015</v>
      </c>
      <c r="C1119">
        <v>2</v>
      </c>
      <c r="D1119" t="s">
        <v>146</v>
      </c>
      <c r="E1119" t="s">
        <v>147</v>
      </c>
      <c r="F1119" t="s">
        <v>151</v>
      </c>
      <c r="G1119" t="s">
        <v>152</v>
      </c>
      <c r="H1119" t="s">
        <v>153</v>
      </c>
      <c r="I1119" t="s">
        <v>21</v>
      </c>
      <c r="J1119" t="s">
        <v>31</v>
      </c>
      <c r="K1119" t="s">
        <v>154</v>
      </c>
      <c r="L1119" t="s">
        <v>24</v>
      </c>
      <c r="M1119" t="s">
        <v>25</v>
      </c>
      <c r="N1119">
        <v>1947</v>
      </c>
      <c r="O1119">
        <v>17480</v>
      </c>
      <c r="P1119">
        <v>11400.6</v>
      </c>
      <c r="Q1119">
        <v>-4441.1099999999997</v>
      </c>
    </row>
    <row r="1120" spans="2:17" hidden="1">
      <c r="B1120">
        <v>2015</v>
      </c>
      <c r="C1120">
        <v>2</v>
      </c>
      <c r="D1120" t="s">
        <v>146</v>
      </c>
      <c r="E1120" t="s">
        <v>147</v>
      </c>
      <c r="F1120" t="s">
        <v>151</v>
      </c>
      <c r="G1120" t="s">
        <v>152</v>
      </c>
      <c r="H1120" t="s">
        <v>153</v>
      </c>
      <c r="I1120" t="s">
        <v>21</v>
      </c>
      <c r="J1120" t="s">
        <v>31</v>
      </c>
      <c r="K1120" t="s">
        <v>154</v>
      </c>
      <c r="L1120" t="s">
        <v>24</v>
      </c>
      <c r="M1120" t="s">
        <v>26</v>
      </c>
      <c r="N1120">
        <v>2158</v>
      </c>
      <c r="O1120">
        <v>140543</v>
      </c>
      <c r="P1120">
        <v>62979.14</v>
      </c>
      <c r="Q1120">
        <v>-16546.2</v>
      </c>
    </row>
    <row r="1121" spans="2:17" hidden="1">
      <c r="B1121">
        <v>2015</v>
      </c>
      <c r="C1121">
        <v>2</v>
      </c>
      <c r="D1121" t="s">
        <v>146</v>
      </c>
      <c r="E1121" t="s">
        <v>147</v>
      </c>
      <c r="F1121" t="s">
        <v>151</v>
      </c>
      <c r="G1121" t="s">
        <v>152</v>
      </c>
      <c r="H1121" t="s">
        <v>153</v>
      </c>
      <c r="I1121" t="s">
        <v>21</v>
      </c>
      <c r="J1121" t="s">
        <v>31</v>
      </c>
      <c r="K1121" t="s">
        <v>154</v>
      </c>
      <c r="L1121" t="s">
        <v>24</v>
      </c>
      <c r="M1121" t="s">
        <v>27</v>
      </c>
      <c r="N1121">
        <v>1696</v>
      </c>
      <c r="O1121">
        <v>364528</v>
      </c>
      <c r="P1121">
        <v>197294.11</v>
      </c>
      <c r="Q1121">
        <v>4924.6000000000004</v>
      </c>
    </row>
    <row r="1122" spans="2:17" hidden="1">
      <c r="B1122">
        <v>2015</v>
      </c>
      <c r="C1122">
        <v>2</v>
      </c>
      <c r="D1122" t="s">
        <v>155</v>
      </c>
      <c r="E1122" t="s">
        <v>156</v>
      </c>
      <c r="F1122" t="s">
        <v>157</v>
      </c>
      <c r="G1122" t="s">
        <v>158</v>
      </c>
      <c r="H1122" t="s">
        <v>159</v>
      </c>
      <c r="I1122" t="s">
        <v>1076</v>
      </c>
      <c r="J1122" t="s">
        <v>31</v>
      </c>
      <c r="K1122" t="s">
        <v>160</v>
      </c>
      <c r="L1122" t="s">
        <v>24</v>
      </c>
      <c r="M1122" t="s">
        <v>25</v>
      </c>
      <c r="N1122">
        <v>162242</v>
      </c>
      <c r="O1122">
        <v>1166797</v>
      </c>
      <c r="P1122">
        <v>877445.27</v>
      </c>
      <c r="Q1122">
        <v>-118611.28</v>
      </c>
    </row>
    <row r="1123" spans="2:17" hidden="1">
      <c r="B1123">
        <v>2015</v>
      </c>
      <c r="C1123">
        <v>2</v>
      </c>
      <c r="D1123" t="s">
        <v>155</v>
      </c>
      <c r="E1123" t="s">
        <v>156</v>
      </c>
      <c r="F1123" t="s">
        <v>157</v>
      </c>
      <c r="G1123" t="s">
        <v>158</v>
      </c>
      <c r="H1123" t="s">
        <v>159</v>
      </c>
      <c r="I1123" t="s">
        <v>1076</v>
      </c>
      <c r="J1123" t="s">
        <v>31</v>
      </c>
      <c r="K1123" t="s">
        <v>160</v>
      </c>
      <c r="L1123" t="s">
        <v>24</v>
      </c>
      <c r="M1123" t="s">
        <v>26</v>
      </c>
      <c r="N1123">
        <v>238987</v>
      </c>
      <c r="O1123">
        <v>16603328</v>
      </c>
      <c r="P1123">
        <v>7229951.1100000003</v>
      </c>
      <c r="Q1123">
        <v>-719460.21</v>
      </c>
    </row>
    <row r="1124" spans="2:17" hidden="1">
      <c r="B1124">
        <v>2015</v>
      </c>
      <c r="C1124">
        <v>2</v>
      </c>
      <c r="D1124" t="s">
        <v>155</v>
      </c>
      <c r="E1124" t="s">
        <v>156</v>
      </c>
      <c r="F1124" t="s">
        <v>157</v>
      </c>
      <c r="G1124" t="s">
        <v>158</v>
      </c>
      <c r="H1124" t="s">
        <v>159</v>
      </c>
      <c r="I1124" t="s">
        <v>1076</v>
      </c>
      <c r="J1124" t="s">
        <v>31</v>
      </c>
      <c r="K1124" t="s">
        <v>160</v>
      </c>
      <c r="L1124" t="s">
        <v>24</v>
      </c>
      <c r="M1124" t="s">
        <v>27</v>
      </c>
      <c r="N1124">
        <v>715711</v>
      </c>
      <c r="O1124">
        <v>211231734</v>
      </c>
      <c r="P1124">
        <v>85245949</v>
      </c>
      <c r="Q1124">
        <v>2262897.2200000002</v>
      </c>
    </row>
    <row r="1125" spans="2:17" hidden="1">
      <c r="B1125">
        <v>2015</v>
      </c>
      <c r="C1125">
        <v>2</v>
      </c>
      <c r="D1125" t="s">
        <v>155</v>
      </c>
      <c r="E1125" t="s">
        <v>156</v>
      </c>
      <c r="F1125" t="s">
        <v>161</v>
      </c>
      <c r="G1125" t="s">
        <v>162</v>
      </c>
      <c r="H1125" t="s">
        <v>121</v>
      </c>
      <c r="I1125" t="s">
        <v>1076</v>
      </c>
      <c r="J1125" t="s">
        <v>31</v>
      </c>
      <c r="K1125" t="s">
        <v>163</v>
      </c>
      <c r="L1125" t="s">
        <v>24</v>
      </c>
      <c r="M1125" t="s">
        <v>25</v>
      </c>
      <c r="N1125">
        <v>8069</v>
      </c>
      <c r="O1125">
        <v>76380</v>
      </c>
      <c r="P1125">
        <v>60806.86</v>
      </c>
      <c r="Q1125">
        <v>-9156.7999999999993</v>
      </c>
    </row>
    <row r="1126" spans="2:17" hidden="1">
      <c r="B1126">
        <v>2015</v>
      </c>
      <c r="C1126">
        <v>2</v>
      </c>
      <c r="D1126" t="s">
        <v>155</v>
      </c>
      <c r="E1126" t="s">
        <v>156</v>
      </c>
      <c r="F1126" t="s">
        <v>161</v>
      </c>
      <c r="G1126" t="s">
        <v>162</v>
      </c>
      <c r="H1126" t="s">
        <v>121</v>
      </c>
      <c r="I1126" t="s">
        <v>1076</v>
      </c>
      <c r="J1126" t="s">
        <v>31</v>
      </c>
      <c r="K1126" t="s">
        <v>163</v>
      </c>
      <c r="L1126" t="s">
        <v>24</v>
      </c>
      <c r="M1126" t="s">
        <v>26</v>
      </c>
      <c r="N1126">
        <v>13063</v>
      </c>
      <c r="O1126">
        <v>877515</v>
      </c>
      <c r="P1126">
        <v>461678.31</v>
      </c>
      <c r="Q1126">
        <v>-47129.64</v>
      </c>
    </row>
    <row r="1127" spans="2:17" hidden="1">
      <c r="B1127">
        <v>2015</v>
      </c>
      <c r="C1127">
        <v>2</v>
      </c>
      <c r="D1127" t="s">
        <v>155</v>
      </c>
      <c r="E1127" t="s">
        <v>156</v>
      </c>
      <c r="F1127" t="s">
        <v>161</v>
      </c>
      <c r="G1127" t="s">
        <v>162</v>
      </c>
      <c r="H1127" t="s">
        <v>121</v>
      </c>
      <c r="I1127" t="s">
        <v>1076</v>
      </c>
      <c r="J1127" t="s">
        <v>31</v>
      </c>
      <c r="K1127" t="s">
        <v>163</v>
      </c>
      <c r="L1127" t="s">
        <v>24</v>
      </c>
      <c r="M1127" t="s">
        <v>27</v>
      </c>
      <c r="N1127">
        <v>15103</v>
      </c>
      <c r="O1127">
        <v>3487893</v>
      </c>
      <c r="P1127">
        <v>1701487.46</v>
      </c>
      <c r="Q1127">
        <v>44912.51</v>
      </c>
    </row>
    <row r="1128" spans="2:17" hidden="1">
      <c r="B1128">
        <v>2015</v>
      </c>
      <c r="C1128">
        <v>2</v>
      </c>
      <c r="D1128" t="s">
        <v>155</v>
      </c>
      <c r="E1128" t="s">
        <v>156</v>
      </c>
      <c r="F1128" t="s">
        <v>164</v>
      </c>
      <c r="G1128" t="s">
        <v>165</v>
      </c>
      <c r="H1128" t="s">
        <v>121</v>
      </c>
      <c r="I1128" t="s">
        <v>1076</v>
      </c>
      <c r="J1128" t="s">
        <v>31</v>
      </c>
      <c r="K1128" t="s">
        <v>166</v>
      </c>
      <c r="L1128" t="s">
        <v>24</v>
      </c>
      <c r="M1128" t="s">
        <v>25</v>
      </c>
      <c r="N1128">
        <v>1124</v>
      </c>
      <c r="O1128">
        <v>11920</v>
      </c>
      <c r="P1128">
        <v>8861.89</v>
      </c>
      <c r="Q1128">
        <v>-1378.47</v>
      </c>
    </row>
    <row r="1129" spans="2:17" hidden="1">
      <c r="B1129">
        <v>2015</v>
      </c>
      <c r="C1129">
        <v>2</v>
      </c>
      <c r="D1129" t="s">
        <v>155</v>
      </c>
      <c r="E1129" t="s">
        <v>156</v>
      </c>
      <c r="F1129" t="s">
        <v>164</v>
      </c>
      <c r="G1129" t="s">
        <v>165</v>
      </c>
      <c r="H1129" t="s">
        <v>121</v>
      </c>
      <c r="I1129" t="s">
        <v>1076</v>
      </c>
      <c r="J1129" t="s">
        <v>31</v>
      </c>
      <c r="K1129" t="s">
        <v>166</v>
      </c>
      <c r="L1129" t="s">
        <v>24</v>
      </c>
      <c r="M1129" t="s">
        <v>26</v>
      </c>
      <c r="N1129">
        <v>1412</v>
      </c>
      <c r="O1129">
        <v>91086</v>
      </c>
      <c r="P1129">
        <v>47022.5</v>
      </c>
      <c r="Q1129">
        <v>-5026.63</v>
      </c>
    </row>
    <row r="1130" spans="2:17" hidden="1">
      <c r="B1130">
        <v>2015</v>
      </c>
      <c r="C1130">
        <v>2</v>
      </c>
      <c r="D1130" t="s">
        <v>155</v>
      </c>
      <c r="E1130" t="s">
        <v>156</v>
      </c>
      <c r="F1130" t="s">
        <v>164</v>
      </c>
      <c r="G1130" t="s">
        <v>165</v>
      </c>
      <c r="H1130" t="s">
        <v>121</v>
      </c>
      <c r="I1130" t="s">
        <v>1076</v>
      </c>
      <c r="J1130" t="s">
        <v>31</v>
      </c>
      <c r="K1130" t="s">
        <v>166</v>
      </c>
      <c r="L1130" t="s">
        <v>24</v>
      </c>
      <c r="M1130" t="s">
        <v>27</v>
      </c>
      <c r="N1130">
        <v>1067</v>
      </c>
      <c r="O1130">
        <v>193545</v>
      </c>
      <c r="P1130">
        <v>91400.47</v>
      </c>
      <c r="Q1130">
        <v>2511.86</v>
      </c>
    </row>
    <row r="1131" spans="2:17" hidden="1">
      <c r="B1131">
        <v>2015</v>
      </c>
      <c r="C1131">
        <v>2</v>
      </c>
      <c r="D1131" t="s">
        <v>155</v>
      </c>
      <c r="E1131" t="s">
        <v>156</v>
      </c>
      <c r="F1131" t="s">
        <v>167</v>
      </c>
      <c r="G1131" t="s">
        <v>43</v>
      </c>
      <c r="H1131" t="s">
        <v>144</v>
      </c>
      <c r="I1131" t="s">
        <v>21</v>
      </c>
      <c r="J1131" t="s">
        <v>22</v>
      </c>
      <c r="K1131" t="s">
        <v>168</v>
      </c>
      <c r="L1131" t="s">
        <v>24</v>
      </c>
      <c r="M1131" t="s">
        <v>25</v>
      </c>
      <c r="N1131">
        <v>1554</v>
      </c>
      <c r="O1131">
        <v>10248</v>
      </c>
      <c r="P1131">
        <v>11112.09</v>
      </c>
      <c r="Q1131">
        <v>-3200.08</v>
      </c>
    </row>
    <row r="1132" spans="2:17" hidden="1">
      <c r="B1132">
        <v>2015</v>
      </c>
      <c r="C1132">
        <v>2</v>
      </c>
      <c r="D1132" t="s">
        <v>155</v>
      </c>
      <c r="E1132" t="s">
        <v>156</v>
      </c>
      <c r="F1132" t="s">
        <v>167</v>
      </c>
      <c r="G1132" t="s">
        <v>43</v>
      </c>
      <c r="H1132" t="s">
        <v>144</v>
      </c>
      <c r="I1132" t="s">
        <v>21</v>
      </c>
      <c r="J1132" t="s">
        <v>22</v>
      </c>
      <c r="K1132" t="s">
        <v>168</v>
      </c>
      <c r="L1132" t="s">
        <v>24</v>
      </c>
      <c r="M1132" t="s">
        <v>26</v>
      </c>
      <c r="N1132">
        <v>447</v>
      </c>
      <c r="O1132">
        <v>25475</v>
      </c>
      <c r="P1132">
        <v>14523.81</v>
      </c>
      <c r="Q1132">
        <v>-4203.79</v>
      </c>
    </row>
    <row r="1133" spans="2:17" hidden="1">
      <c r="B1133">
        <v>2015</v>
      </c>
      <c r="C1133">
        <v>2</v>
      </c>
      <c r="D1133" t="s">
        <v>155</v>
      </c>
      <c r="E1133" t="s">
        <v>156</v>
      </c>
      <c r="F1133" t="s">
        <v>167</v>
      </c>
      <c r="G1133" t="s">
        <v>43</v>
      </c>
      <c r="H1133" t="s">
        <v>144</v>
      </c>
      <c r="I1133" t="s">
        <v>21</v>
      </c>
      <c r="J1133" t="s">
        <v>22</v>
      </c>
      <c r="K1133" t="s">
        <v>168</v>
      </c>
      <c r="L1133" t="s">
        <v>24</v>
      </c>
      <c r="M1133" t="s">
        <v>27</v>
      </c>
      <c r="N1133">
        <v>177</v>
      </c>
      <c r="O1133">
        <v>47093</v>
      </c>
      <c r="P1133">
        <v>24440.34</v>
      </c>
      <c r="Q1133">
        <v>18.8</v>
      </c>
    </row>
    <row r="1134" spans="2:17" hidden="1">
      <c r="B1134">
        <v>2015</v>
      </c>
      <c r="C1134">
        <v>2</v>
      </c>
      <c r="D1134" t="s">
        <v>155</v>
      </c>
      <c r="E1134" t="s">
        <v>156</v>
      </c>
      <c r="F1134" t="s">
        <v>169</v>
      </c>
      <c r="G1134" t="s">
        <v>170</v>
      </c>
      <c r="H1134" t="s">
        <v>153</v>
      </c>
      <c r="I1134" t="s">
        <v>21</v>
      </c>
      <c r="J1134" t="s">
        <v>22</v>
      </c>
      <c r="K1134" t="s">
        <v>171</v>
      </c>
      <c r="L1134" t="s">
        <v>24</v>
      </c>
      <c r="M1134" t="s">
        <v>25</v>
      </c>
      <c r="N1134">
        <v>687</v>
      </c>
      <c r="O1134">
        <v>4497</v>
      </c>
      <c r="P1134">
        <v>4796.13</v>
      </c>
      <c r="Q1134">
        <v>-1390.07</v>
      </c>
    </row>
    <row r="1135" spans="2:17" hidden="1">
      <c r="B1135">
        <v>2015</v>
      </c>
      <c r="C1135">
        <v>2</v>
      </c>
      <c r="D1135" t="s">
        <v>155</v>
      </c>
      <c r="E1135" t="s">
        <v>156</v>
      </c>
      <c r="F1135" t="s">
        <v>169</v>
      </c>
      <c r="G1135" t="s">
        <v>170</v>
      </c>
      <c r="H1135" t="s">
        <v>153</v>
      </c>
      <c r="I1135" t="s">
        <v>21</v>
      </c>
      <c r="J1135" t="s">
        <v>22</v>
      </c>
      <c r="K1135" t="s">
        <v>171</v>
      </c>
      <c r="L1135" t="s">
        <v>24</v>
      </c>
      <c r="M1135" t="s">
        <v>26</v>
      </c>
      <c r="N1135">
        <v>241</v>
      </c>
      <c r="O1135">
        <v>13827</v>
      </c>
      <c r="P1135">
        <v>7675.22</v>
      </c>
      <c r="Q1135">
        <v>-2222.17</v>
      </c>
    </row>
    <row r="1136" spans="2:17" hidden="1">
      <c r="B1136">
        <v>2015</v>
      </c>
      <c r="C1136">
        <v>2</v>
      </c>
      <c r="D1136" t="s">
        <v>155</v>
      </c>
      <c r="E1136" t="s">
        <v>156</v>
      </c>
      <c r="F1136" t="s">
        <v>169</v>
      </c>
      <c r="G1136" t="s">
        <v>170</v>
      </c>
      <c r="H1136" t="s">
        <v>153</v>
      </c>
      <c r="I1136" t="s">
        <v>21</v>
      </c>
      <c r="J1136" t="s">
        <v>22</v>
      </c>
      <c r="K1136" t="s">
        <v>171</v>
      </c>
      <c r="L1136" t="s">
        <v>24</v>
      </c>
      <c r="M1136" t="s">
        <v>27</v>
      </c>
      <c r="N1136">
        <v>166</v>
      </c>
      <c r="O1136">
        <v>48416</v>
      </c>
      <c r="P1136">
        <v>23988.66</v>
      </c>
      <c r="Q1136">
        <v>0</v>
      </c>
    </row>
    <row r="1137" spans="2:17" hidden="1">
      <c r="B1137">
        <v>2015</v>
      </c>
      <c r="C1137">
        <v>2</v>
      </c>
      <c r="D1137" t="s">
        <v>155</v>
      </c>
      <c r="E1137" t="s">
        <v>156</v>
      </c>
      <c r="F1137" t="s">
        <v>172</v>
      </c>
      <c r="G1137" t="s">
        <v>173</v>
      </c>
      <c r="H1137" t="s">
        <v>153</v>
      </c>
      <c r="I1137" t="s">
        <v>21</v>
      </c>
      <c r="J1137" t="s">
        <v>22</v>
      </c>
      <c r="K1137" t="s">
        <v>174</v>
      </c>
      <c r="L1137" t="s">
        <v>24</v>
      </c>
      <c r="M1137" t="s">
        <v>25</v>
      </c>
      <c r="N1137">
        <v>565</v>
      </c>
      <c r="O1137">
        <v>3085</v>
      </c>
      <c r="P1137">
        <v>3683.7</v>
      </c>
      <c r="Q1137">
        <v>-971.71</v>
      </c>
    </row>
    <row r="1138" spans="2:17" hidden="1">
      <c r="B1138">
        <v>2015</v>
      </c>
      <c r="C1138">
        <v>2</v>
      </c>
      <c r="D1138" t="s">
        <v>155</v>
      </c>
      <c r="E1138" t="s">
        <v>156</v>
      </c>
      <c r="F1138" t="s">
        <v>172</v>
      </c>
      <c r="G1138" t="s">
        <v>173</v>
      </c>
      <c r="H1138" t="s">
        <v>153</v>
      </c>
      <c r="I1138" t="s">
        <v>21</v>
      </c>
      <c r="J1138" t="s">
        <v>22</v>
      </c>
      <c r="K1138" t="s">
        <v>174</v>
      </c>
      <c r="L1138" t="s">
        <v>24</v>
      </c>
      <c r="M1138" t="s">
        <v>26</v>
      </c>
      <c r="N1138">
        <v>93</v>
      </c>
      <c r="O1138">
        <v>4532</v>
      </c>
      <c r="P1138">
        <v>2629.18</v>
      </c>
      <c r="Q1138">
        <v>-883.09</v>
      </c>
    </row>
    <row r="1139" spans="2:17" hidden="1">
      <c r="B1139">
        <v>2015</v>
      </c>
      <c r="C1139">
        <v>2</v>
      </c>
      <c r="D1139" t="s">
        <v>155</v>
      </c>
      <c r="E1139" t="s">
        <v>156</v>
      </c>
      <c r="F1139" t="s">
        <v>172</v>
      </c>
      <c r="G1139" t="s">
        <v>173</v>
      </c>
      <c r="H1139" t="s">
        <v>153</v>
      </c>
      <c r="I1139" t="s">
        <v>21</v>
      </c>
      <c r="J1139" t="s">
        <v>22</v>
      </c>
      <c r="K1139" t="s">
        <v>174</v>
      </c>
      <c r="L1139" t="s">
        <v>24</v>
      </c>
      <c r="M1139" t="s">
        <v>27</v>
      </c>
      <c r="N1139">
        <v>28</v>
      </c>
      <c r="O1139">
        <v>6683</v>
      </c>
      <c r="P1139">
        <v>3452.4</v>
      </c>
      <c r="Q1139">
        <v>18.68</v>
      </c>
    </row>
    <row r="1140" spans="2:17" hidden="1">
      <c r="B1140">
        <v>2015</v>
      </c>
      <c r="C1140">
        <v>2</v>
      </c>
      <c r="D1140" t="s">
        <v>155</v>
      </c>
      <c r="E1140" t="s">
        <v>156</v>
      </c>
      <c r="F1140" t="s">
        <v>175</v>
      </c>
      <c r="G1140" t="s">
        <v>176</v>
      </c>
      <c r="H1140" t="s">
        <v>20</v>
      </c>
      <c r="I1140" t="s">
        <v>21</v>
      </c>
      <c r="J1140" t="s">
        <v>22</v>
      </c>
      <c r="K1140" t="s">
        <v>177</v>
      </c>
      <c r="L1140" t="s">
        <v>24</v>
      </c>
      <c r="M1140" t="s">
        <v>25</v>
      </c>
      <c r="N1140">
        <v>836</v>
      </c>
      <c r="O1140">
        <v>6083</v>
      </c>
      <c r="P1140">
        <v>5804.67</v>
      </c>
      <c r="Q1140">
        <v>-1749.88</v>
      </c>
    </row>
    <row r="1141" spans="2:17" hidden="1">
      <c r="B1141">
        <v>2015</v>
      </c>
      <c r="C1141">
        <v>2</v>
      </c>
      <c r="D1141" t="s">
        <v>155</v>
      </c>
      <c r="E1141" t="s">
        <v>156</v>
      </c>
      <c r="F1141" t="s">
        <v>175</v>
      </c>
      <c r="G1141" t="s">
        <v>176</v>
      </c>
      <c r="H1141" t="s">
        <v>20</v>
      </c>
      <c r="I1141" t="s">
        <v>21</v>
      </c>
      <c r="J1141" t="s">
        <v>22</v>
      </c>
      <c r="K1141" t="s">
        <v>177</v>
      </c>
      <c r="L1141" t="s">
        <v>24</v>
      </c>
      <c r="M1141" t="s">
        <v>26</v>
      </c>
      <c r="N1141">
        <v>234</v>
      </c>
      <c r="O1141">
        <v>12299</v>
      </c>
      <c r="P1141">
        <v>7262.21</v>
      </c>
      <c r="Q1141">
        <v>-2374.2199999999998</v>
      </c>
    </row>
    <row r="1142" spans="2:17" hidden="1">
      <c r="B1142">
        <v>2015</v>
      </c>
      <c r="C1142">
        <v>2</v>
      </c>
      <c r="D1142" t="s">
        <v>155</v>
      </c>
      <c r="E1142" t="s">
        <v>156</v>
      </c>
      <c r="F1142" t="s">
        <v>175</v>
      </c>
      <c r="G1142" t="s">
        <v>176</v>
      </c>
      <c r="H1142" t="s">
        <v>20</v>
      </c>
      <c r="I1142" t="s">
        <v>21</v>
      </c>
      <c r="J1142" t="s">
        <v>22</v>
      </c>
      <c r="K1142" t="s">
        <v>177</v>
      </c>
      <c r="L1142" t="s">
        <v>24</v>
      </c>
      <c r="M1142" t="s">
        <v>27</v>
      </c>
      <c r="N1142">
        <v>54</v>
      </c>
      <c r="O1142">
        <v>22732</v>
      </c>
      <c r="P1142">
        <v>10981.31</v>
      </c>
      <c r="Q1142">
        <v>0</v>
      </c>
    </row>
    <row r="1143" spans="2:17" hidden="1">
      <c r="B1143">
        <v>2015</v>
      </c>
      <c r="C1143">
        <v>2</v>
      </c>
      <c r="D1143" t="s">
        <v>155</v>
      </c>
      <c r="E1143" t="s">
        <v>156</v>
      </c>
      <c r="F1143" t="s">
        <v>178</v>
      </c>
      <c r="G1143" t="s">
        <v>179</v>
      </c>
      <c r="H1143" t="s">
        <v>20</v>
      </c>
      <c r="I1143" t="s">
        <v>21</v>
      </c>
      <c r="J1143" t="s">
        <v>22</v>
      </c>
      <c r="K1143" t="s">
        <v>180</v>
      </c>
      <c r="L1143" t="s">
        <v>24</v>
      </c>
      <c r="M1143" t="s">
        <v>25</v>
      </c>
      <c r="N1143">
        <v>89</v>
      </c>
      <c r="O1143">
        <v>695</v>
      </c>
      <c r="P1143">
        <v>607.86</v>
      </c>
      <c r="Q1143">
        <v>-190.22</v>
      </c>
    </row>
    <row r="1144" spans="2:17" hidden="1">
      <c r="B1144">
        <v>2015</v>
      </c>
      <c r="C1144">
        <v>2</v>
      </c>
      <c r="D1144" t="s">
        <v>155</v>
      </c>
      <c r="E1144" t="s">
        <v>156</v>
      </c>
      <c r="F1144" t="s">
        <v>178</v>
      </c>
      <c r="G1144" t="s">
        <v>179</v>
      </c>
      <c r="H1144" t="s">
        <v>20</v>
      </c>
      <c r="I1144" t="s">
        <v>21</v>
      </c>
      <c r="J1144" t="s">
        <v>22</v>
      </c>
      <c r="K1144" t="s">
        <v>180</v>
      </c>
      <c r="L1144" t="s">
        <v>24</v>
      </c>
      <c r="M1144" t="s">
        <v>26</v>
      </c>
      <c r="N1144">
        <v>78</v>
      </c>
      <c r="O1144">
        <v>4840</v>
      </c>
      <c r="P1144">
        <v>2368.11</v>
      </c>
      <c r="Q1144">
        <v>-641.55999999999995</v>
      </c>
    </row>
    <row r="1145" spans="2:17" hidden="1">
      <c r="B1145">
        <v>2015</v>
      </c>
      <c r="C1145">
        <v>2</v>
      </c>
      <c r="D1145" t="s">
        <v>155</v>
      </c>
      <c r="E1145" t="s">
        <v>156</v>
      </c>
      <c r="F1145" t="s">
        <v>178</v>
      </c>
      <c r="G1145" t="s">
        <v>179</v>
      </c>
      <c r="H1145" t="s">
        <v>20</v>
      </c>
      <c r="I1145" t="s">
        <v>21</v>
      </c>
      <c r="J1145" t="s">
        <v>22</v>
      </c>
      <c r="K1145" t="s">
        <v>180</v>
      </c>
      <c r="L1145" t="s">
        <v>24</v>
      </c>
      <c r="M1145" t="s">
        <v>27</v>
      </c>
      <c r="N1145">
        <v>67</v>
      </c>
      <c r="O1145">
        <v>22722</v>
      </c>
      <c r="P1145">
        <v>11941.26</v>
      </c>
      <c r="Q1145">
        <v>0</v>
      </c>
    </row>
    <row r="1146" spans="2:17" hidden="1">
      <c r="B1146">
        <v>2015</v>
      </c>
      <c r="C1146">
        <v>2</v>
      </c>
      <c r="D1146" t="s">
        <v>155</v>
      </c>
      <c r="E1146" t="s">
        <v>156</v>
      </c>
      <c r="F1146" t="s">
        <v>181</v>
      </c>
      <c r="G1146" t="s">
        <v>182</v>
      </c>
      <c r="H1146" t="s">
        <v>153</v>
      </c>
      <c r="I1146" t="s">
        <v>21</v>
      </c>
      <c r="J1146" t="s">
        <v>31</v>
      </c>
      <c r="K1146" t="s">
        <v>183</v>
      </c>
      <c r="L1146" t="s">
        <v>24</v>
      </c>
      <c r="M1146" t="s">
        <v>25</v>
      </c>
      <c r="N1146">
        <v>1420</v>
      </c>
      <c r="O1146">
        <v>13751</v>
      </c>
      <c r="P1146">
        <v>11873.75</v>
      </c>
      <c r="Q1146">
        <v>-3418.67</v>
      </c>
    </row>
    <row r="1147" spans="2:17" hidden="1">
      <c r="B1147">
        <v>2015</v>
      </c>
      <c r="C1147">
        <v>2</v>
      </c>
      <c r="D1147" t="s">
        <v>155</v>
      </c>
      <c r="E1147" t="s">
        <v>156</v>
      </c>
      <c r="F1147" t="s">
        <v>181</v>
      </c>
      <c r="G1147" t="s">
        <v>182</v>
      </c>
      <c r="H1147" t="s">
        <v>153</v>
      </c>
      <c r="I1147" t="s">
        <v>21</v>
      </c>
      <c r="J1147" t="s">
        <v>31</v>
      </c>
      <c r="K1147" t="s">
        <v>183</v>
      </c>
      <c r="L1147" t="s">
        <v>24</v>
      </c>
      <c r="M1147" t="s">
        <v>26</v>
      </c>
      <c r="N1147">
        <v>1710</v>
      </c>
      <c r="O1147">
        <v>109833</v>
      </c>
      <c r="P1147">
        <v>60651.42</v>
      </c>
      <c r="Q1147">
        <v>-12792.15</v>
      </c>
    </row>
    <row r="1148" spans="2:17" hidden="1">
      <c r="B1148">
        <v>2015</v>
      </c>
      <c r="C1148">
        <v>2</v>
      </c>
      <c r="D1148" t="s">
        <v>155</v>
      </c>
      <c r="E1148" t="s">
        <v>156</v>
      </c>
      <c r="F1148" t="s">
        <v>181</v>
      </c>
      <c r="G1148" t="s">
        <v>182</v>
      </c>
      <c r="H1148" t="s">
        <v>153</v>
      </c>
      <c r="I1148" t="s">
        <v>21</v>
      </c>
      <c r="J1148" t="s">
        <v>31</v>
      </c>
      <c r="K1148" t="s">
        <v>183</v>
      </c>
      <c r="L1148" t="s">
        <v>24</v>
      </c>
      <c r="M1148" t="s">
        <v>27</v>
      </c>
      <c r="N1148">
        <v>959</v>
      </c>
      <c r="O1148">
        <v>226179</v>
      </c>
      <c r="P1148">
        <v>115717.22</v>
      </c>
      <c r="Q1148">
        <v>3184.42</v>
      </c>
    </row>
    <row r="1149" spans="2:17" hidden="1">
      <c r="B1149">
        <v>2015</v>
      </c>
      <c r="C1149">
        <v>2</v>
      </c>
      <c r="D1149" t="s">
        <v>155</v>
      </c>
      <c r="E1149" t="s">
        <v>156</v>
      </c>
      <c r="F1149" t="s">
        <v>184</v>
      </c>
      <c r="G1149" t="s">
        <v>185</v>
      </c>
      <c r="H1149" t="s">
        <v>121</v>
      </c>
      <c r="I1149" t="s">
        <v>1076</v>
      </c>
      <c r="J1149" t="s">
        <v>31</v>
      </c>
      <c r="K1149" t="s">
        <v>186</v>
      </c>
      <c r="L1149" t="s">
        <v>24</v>
      </c>
      <c r="M1149" t="s">
        <v>25</v>
      </c>
      <c r="N1149">
        <v>9761</v>
      </c>
      <c r="O1149">
        <v>93063</v>
      </c>
      <c r="P1149">
        <v>77873.2</v>
      </c>
      <c r="Q1149">
        <v>-11882.06</v>
      </c>
    </row>
    <row r="1150" spans="2:17" hidden="1">
      <c r="B1150">
        <v>2015</v>
      </c>
      <c r="C1150">
        <v>2</v>
      </c>
      <c r="D1150" t="s">
        <v>155</v>
      </c>
      <c r="E1150" t="s">
        <v>156</v>
      </c>
      <c r="F1150" t="s">
        <v>184</v>
      </c>
      <c r="G1150" t="s">
        <v>185</v>
      </c>
      <c r="H1150" t="s">
        <v>121</v>
      </c>
      <c r="I1150" t="s">
        <v>1076</v>
      </c>
      <c r="J1150" t="s">
        <v>31</v>
      </c>
      <c r="K1150" t="s">
        <v>186</v>
      </c>
      <c r="L1150" t="s">
        <v>24</v>
      </c>
      <c r="M1150" t="s">
        <v>26</v>
      </c>
      <c r="N1150">
        <v>14522</v>
      </c>
      <c r="O1150">
        <v>962610</v>
      </c>
      <c r="P1150">
        <v>520279.89</v>
      </c>
      <c r="Q1150">
        <v>-54286.2</v>
      </c>
    </row>
    <row r="1151" spans="2:17" hidden="1">
      <c r="B1151">
        <v>2015</v>
      </c>
      <c r="C1151">
        <v>2</v>
      </c>
      <c r="D1151" t="s">
        <v>155</v>
      </c>
      <c r="E1151" t="s">
        <v>156</v>
      </c>
      <c r="F1151" t="s">
        <v>184</v>
      </c>
      <c r="G1151" t="s">
        <v>185</v>
      </c>
      <c r="H1151" t="s">
        <v>121</v>
      </c>
      <c r="I1151" t="s">
        <v>1076</v>
      </c>
      <c r="J1151" t="s">
        <v>31</v>
      </c>
      <c r="K1151" t="s">
        <v>186</v>
      </c>
      <c r="L1151" t="s">
        <v>24</v>
      </c>
      <c r="M1151" t="s">
        <v>27</v>
      </c>
      <c r="N1151">
        <v>16583</v>
      </c>
      <c r="O1151">
        <v>3621245</v>
      </c>
      <c r="P1151">
        <v>1783825.26</v>
      </c>
      <c r="Q1151">
        <v>47027</v>
      </c>
    </row>
    <row r="1152" spans="2:17" hidden="1">
      <c r="B1152">
        <v>2015</v>
      </c>
      <c r="C1152">
        <v>2</v>
      </c>
      <c r="D1152" t="s">
        <v>155</v>
      </c>
      <c r="E1152" t="s">
        <v>156</v>
      </c>
      <c r="F1152" t="s">
        <v>187</v>
      </c>
      <c r="G1152" t="s">
        <v>188</v>
      </c>
      <c r="H1152" t="s">
        <v>121</v>
      </c>
      <c r="I1152" t="s">
        <v>1076</v>
      </c>
      <c r="J1152" t="s">
        <v>31</v>
      </c>
      <c r="K1152" t="s">
        <v>189</v>
      </c>
      <c r="L1152" t="s">
        <v>24</v>
      </c>
      <c r="M1152" t="s">
        <v>25</v>
      </c>
      <c r="N1152">
        <v>5484</v>
      </c>
      <c r="O1152">
        <v>54518</v>
      </c>
      <c r="P1152">
        <v>42386.52</v>
      </c>
      <c r="Q1152">
        <v>-6454.04</v>
      </c>
    </row>
    <row r="1153" spans="2:17" hidden="1">
      <c r="B1153">
        <v>2015</v>
      </c>
      <c r="C1153">
        <v>2</v>
      </c>
      <c r="D1153" t="s">
        <v>155</v>
      </c>
      <c r="E1153" t="s">
        <v>156</v>
      </c>
      <c r="F1153" t="s">
        <v>187</v>
      </c>
      <c r="G1153" t="s">
        <v>188</v>
      </c>
      <c r="H1153" t="s">
        <v>121</v>
      </c>
      <c r="I1153" t="s">
        <v>1076</v>
      </c>
      <c r="J1153" t="s">
        <v>31</v>
      </c>
      <c r="K1153" t="s">
        <v>189</v>
      </c>
      <c r="L1153" t="s">
        <v>24</v>
      </c>
      <c r="M1153" t="s">
        <v>26</v>
      </c>
      <c r="N1153">
        <v>8389</v>
      </c>
      <c r="O1153">
        <v>557068</v>
      </c>
      <c r="P1153">
        <v>289893.75</v>
      </c>
      <c r="Q1153">
        <v>-29840.33</v>
      </c>
    </row>
    <row r="1154" spans="2:17" hidden="1">
      <c r="B1154">
        <v>2015</v>
      </c>
      <c r="C1154">
        <v>2</v>
      </c>
      <c r="D1154" t="s">
        <v>155</v>
      </c>
      <c r="E1154" t="s">
        <v>156</v>
      </c>
      <c r="F1154" t="s">
        <v>187</v>
      </c>
      <c r="G1154" t="s">
        <v>188</v>
      </c>
      <c r="H1154" t="s">
        <v>121</v>
      </c>
      <c r="I1154" t="s">
        <v>1076</v>
      </c>
      <c r="J1154" t="s">
        <v>31</v>
      </c>
      <c r="K1154" t="s">
        <v>189</v>
      </c>
      <c r="L1154" t="s">
        <v>24</v>
      </c>
      <c r="M1154" t="s">
        <v>27</v>
      </c>
      <c r="N1154">
        <v>9065</v>
      </c>
      <c r="O1154">
        <v>1924425</v>
      </c>
      <c r="P1154">
        <v>939177.09</v>
      </c>
      <c r="Q1154">
        <v>24386.62</v>
      </c>
    </row>
    <row r="1155" spans="2:17" hidden="1">
      <c r="B1155">
        <v>2015</v>
      </c>
      <c r="C1155">
        <v>2</v>
      </c>
      <c r="D1155" t="s">
        <v>155</v>
      </c>
      <c r="E1155" t="s">
        <v>156</v>
      </c>
      <c r="F1155" t="s">
        <v>190</v>
      </c>
      <c r="G1155" t="s">
        <v>191</v>
      </c>
      <c r="H1155" t="s">
        <v>30</v>
      </c>
      <c r="I1155" t="s">
        <v>21</v>
      </c>
      <c r="J1155" t="s">
        <v>31</v>
      </c>
      <c r="K1155" t="s">
        <v>192</v>
      </c>
      <c r="L1155" t="s">
        <v>24</v>
      </c>
      <c r="M1155" t="s">
        <v>25</v>
      </c>
      <c r="N1155">
        <v>1419</v>
      </c>
      <c r="O1155">
        <v>10443</v>
      </c>
      <c r="P1155">
        <v>13738.24</v>
      </c>
      <c r="Q1155">
        <v>-3991.66</v>
      </c>
    </row>
    <row r="1156" spans="2:17" hidden="1">
      <c r="B1156">
        <v>2015</v>
      </c>
      <c r="C1156">
        <v>2</v>
      </c>
      <c r="D1156" t="s">
        <v>155</v>
      </c>
      <c r="E1156" t="s">
        <v>156</v>
      </c>
      <c r="F1156" t="s">
        <v>190</v>
      </c>
      <c r="G1156" t="s">
        <v>191</v>
      </c>
      <c r="H1156" t="s">
        <v>30</v>
      </c>
      <c r="I1156" t="s">
        <v>21</v>
      </c>
      <c r="J1156" t="s">
        <v>31</v>
      </c>
      <c r="K1156" t="s">
        <v>192</v>
      </c>
      <c r="L1156" t="s">
        <v>24</v>
      </c>
      <c r="M1156" t="s">
        <v>26</v>
      </c>
      <c r="N1156">
        <v>887</v>
      </c>
      <c r="O1156">
        <v>53868</v>
      </c>
      <c r="P1156">
        <v>38271.5</v>
      </c>
      <c r="Q1156">
        <v>-10279.6</v>
      </c>
    </row>
    <row r="1157" spans="2:17" hidden="1">
      <c r="B1157">
        <v>2015</v>
      </c>
      <c r="C1157">
        <v>2</v>
      </c>
      <c r="D1157" t="s">
        <v>155</v>
      </c>
      <c r="E1157" t="s">
        <v>156</v>
      </c>
      <c r="F1157" t="s">
        <v>190</v>
      </c>
      <c r="G1157" t="s">
        <v>191</v>
      </c>
      <c r="H1157" t="s">
        <v>30</v>
      </c>
      <c r="I1157" t="s">
        <v>21</v>
      </c>
      <c r="J1157" t="s">
        <v>31</v>
      </c>
      <c r="K1157" t="s">
        <v>192</v>
      </c>
      <c r="L1157" t="s">
        <v>24</v>
      </c>
      <c r="M1157" t="s">
        <v>27</v>
      </c>
      <c r="N1157">
        <v>448</v>
      </c>
      <c r="O1157">
        <v>89534</v>
      </c>
      <c r="P1157">
        <v>58944.19</v>
      </c>
      <c r="Q1157">
        <v>1587.78</v>
      </c>
    </row>
    <row r="1158" spans="2:17" hidden="1">
      <c r="B1158">
        <v>2015</v>
      </c>
      <c r="C1158">
        <v>2</v>
      </c>
      <c r="D1158" t="s">
        <v>193</v>
      </c>
      <c r="E1158" t="s">
        <v>194</v>
      </c>
      <c r="F1158" t="s">
        <v>195</v>
      </c>
      <c r="G1158" t="s">
        <v>196</v>
      </c>
      <c r="H1158" t="s">
        <v>121</v>
      </c>
      <c r="I1158" t="s">
        <v>1076</v>
      </c>
      <c r="J1158" t="s">
        <v>31</v>
      </c>
      <c r="K1158" t="s">
        <v>197</v>
      </c>
      <c r="L1158" t="s">
        <v>24</v>
      </c>
      <c r="M1158" t="s">
        <v>25</v>
      </c>
      <c r="N1158">
        <v>762</v>
      </c>
      <c r="O1158">
        <v>11872</v>
      </c>
      <c r="P1158">
        <v>7742.96</v>
      </c>
      <c r="Q1158">
        <v>-1648.91</v>
      </c>
    </row>
    <row r="1159" spans="2:17" hidden="1">
      <c r="B1159">
        <v>2015</v>
      </c>
      <c r="C1159">
        <v>2</v>
      </c>
      <c r="D1159" t="s">
        <v>193</v>
      </c>
      <c r="E1159" t="s">
        <v>194</v>
      </c>
      <c r="F1159" t="s">
        <v>195</v>
      </c>
      <c r="G1159" t="s">
        <v>196</v>
      </c>
      <c r="H1159" t="s">
        <v>121</v>
      </c>
      <c r="I1159" t="s">
        <v>1076</v>
      </c>
      <c r="J1159" t="s">
        <v>31</v>
      </c>
      <c r="K1159" t="s">
        <v>197</v>
      </c>
      <c r="L1159" t="s">
        <v>24</v>
      </c>
      <c r="M1159" t="s">
        <v>26</v>
      </c>
      <c r="N1159">
        <v>549</v>
      </c>
      <c r="O1159">
        <v>29980</v>
      </c>
      <c r="P1159">
        <v>17863.64</v>
      </c>
      <c r="Q1159">
        <v>-2283.84</v>
      </c>
    </row>
    <row r="1160" spans="2:17" hidden="1">
      <c r="B1160">
        <v>2015</v>
      </c>
      <c r="C1160">
        <v>2</v>
      </c>
      <c r="D1160" t="s">
        <v>193</v>
      </c>
      <c r="E1160" t="s">
        <v>194</v>
      </c>
      <c r="F1160" t="s">
        <v>195</v>
      </c>
      <c r="G1160" t="s">
        <v>196</v>
      </c>
      <c r="H1160" t="s">
        <v>121</v>
      </c>
      <c r="I1160" t="s">
        <v>1076</v>
      </c>
      <c r="J1160" t="s">
        <v>31</v>
      </c>
      <c r="K1160" t="s">
        <v>197</v>
      </c>
      <c r="L1160" t="s">
        <v>24</v>
      </c>
      <c r="M1160" t="s">
        <v>27</v>
      </c>
      <c r="N1160">
        <v>189</v>
      </c>
      <c r="O1160">
        <v>46857</v>
      </c>
      <c r="P1160">
        <v>29652.799999999999</v>
      </c>
      <c r="Q1160">
        <v>696.45</v>
      </c>
    </row>
    <row r="1161" spans="2:17" hidden="1">
      <c r="B1161">
        <v>2015</v>
      </c>
      <c r="C1161">
        <v>2</v>
      </c>
      <c r="D1161" t="s">
        <v>198</v>
      </c>
      <c r="E1161" t="s">
        <v>199</v>
      </c>
      <c r="F1161" t="s">
        <v>200</v>
      </c>
      <c r="G1161" t="s">
        <v>201</v>
      </c>
      <c r="H1161" t="s">
        <v>121</v>
      </c>
      <c r="I1161" t="s">
        <v>1076</v>
      </c>
      <c r="J1161" t="s">
        <v>22</v>
      </c>
      <c r="K1161" t="s">
        <v>202</v>
      </c>
      <c r="L1161" t="s">
        <v>24</v>
      </c>
      <c r="M1161" t="s">
        <v>25</v>
      </c>
      <c r="N1161">
        <v>993</v>
      </c>
      <c r="O1161">
        <v>9106.99</v>
      </c>
      <c r="P1161">
        <v>11706.95</v>
      </c>
      <c r="Q1161">
        <v>-4356.1499999999996</v>
      </c>
    </row>
    <row r="1162" spans="2:17" hidden="1">
      <c r="B1162">
        <v>2015</v>
      </c>
      <c r="C1162">
        <v>2</v>
      </c>
      <c r="D1162" t="s">
        <v>198</v>
      </c>
      <c r="E1162" t="s">
        <v>199</v>
      </c>
      <c r="F1162" t="s">
        <v>200</v>
      </c>
      <c r="G1162" t="s">
        <v>201</v>
      </c>
      <c r="H1162" t="s">
        <v>121</v>
      </c>
      <c r="I1162" t="s">
        <v>1076</v>
      </c>
      <c r="J1162" t="s">
        <v>22</v>
      </c>
      <c r="K1162" t="s">
        <v>202</v>
      </c>
      <c r="L1162" t="s">
        <v>24</v>
      </c>
      <c r="M1162" t="s">
        <v>26</v>
      </c>
      <c r="N1162">
        <v>123</v>
      </c>
      <c r="O1162">
        <v>5966.99</v>
      </c>
      <c r="P1162">
        <v>6082.43</v>
      </c>
      <c r="Q1162">
        <v>-1751.92</v>
      </c>
    </row>
    <row r="1163" spans="2:17" hidden="1">
      <c r="B1163">
        <v>2015</v>
      </c>
      <c r="C1163">
        <v>2</v>
      </c>
      <c r="D1163" t="s">
        <v>198</v>
      </c>
      <c r="E1163" t="s">
        <v>199</v>
      </c>
      <c r="F1163" t="s">
        <v>200</v>
      </c>
      <c r="G1163" t="s">
        <v>201</v>
      </c>
      <c r="H1163" t="s">
        <v>121</v>
      </c>
      <c r="I1163" t="s">
        <v>1076</v>
      </c>
      <c r="J1163" t="s">
        <v>22</v>
      </c>
      <c r="K1163" t="s">
        <v>202</v>
      </c>
      <c r="L1163" t="s">
        <v>24</v>
      </c>
      <c r="M1163" t="s">
        <v>27</v>
      </c>
      <c r="N1163">
        <v>1</v>
      </c>
      <c r="O1163">
        <v>110</v>
      </c>
      <c r="P1163">
        <v>108.31</v>
      </c>
      <c r="Q1163">
        <v>0</v>
      </c>
    </row>
    <row r="1164" spans="2:17" hidden="1">
      <c r="B1164">
        <v>2015</v>
      </c>
      <c r="C1164">
        <v>2</v>
      </c>
      <c r="D1164" t="s">
        <v>198</v>
      </c>
      <c r="E1164" t="s">
        <v>199</v>
      </c>
      <c r="F1164" t="s">
        <v>203</v>
      </c>
      <c r="G1164" t="s">
        <v>204</v>
      </c>
      <c r="H1164" t="s">
        <v>30</v>
      </c>
      <c r="I1164" t="s">
        <v>21</v>
      </c>
      <c r="J1164" t="s">
        <v>22</v>
      </c>
      <c r="K1164" t="s">
        <v>205</v>
      </c>
      <c r="L1164" t="s">
        <v>24</v>
      </c>
      <c r="M1164" t="s">
        <v>25</v>
      </c>
      <c r="N1164">
        <v>2792</v>
      </c>
      <c r="O1164">
        <v>27166.01</v>
      </c>
      <c r="P1164">
        <v>53936.67</v>
      </c>
      <c r="Q1164">
        <v>-30484.09</v>
      </c>
    </row>
    <row r="1165" spans="2:17" hidden="1">
      <c r="B1165">
        <v>2015</v>
      </c>
      <c r="C1165">
        <v>2</v>
      </c>
      <c r="D1165" t="s">
        <v>198</v>
      </c>
      <c r="E1165" t="s">
        <v>199</v>
      </c>
      <c r="F1165" t="s">
        <v>203</v>
      </c>
      <c r="G1165" t="s">
        <v>204</v>
      </c>
      <c r="H1165" t="s">
        <v>30</v>
      </c>
      <c r="I1165" t="s">
        <v>21</v>
      </c>
      <c r="J1165" t="s">
        <v>22</v>
      </c>
      <c r="K1165" t="s">
        <v>205</v>
      </c>
      <c r="L1165" t="s">
        <v>24</v>
      </c>
      <c r="M1165" t="s">
        <v>26</v>
      </c>
      <c r="N1165">
        <v>906</v>
      </c>
      <c r="O1165">
        <v>46375</v>
      </c>
      <c r="P1165">
        <v>72505.08</v>
      </c>
      <c r="Q1165">
        <v>-30440.7</v>
      </c>
    </row>
    <row r="1166" spans="2:17" hidden="1">
      <c r="B1166">
        <v>2015</v>
      </c>
      <c r="C1166">
        <v>2</v>
      </c>
      <c r="D1166" t="s">
        <v>198</v>
      </c>
      <c r="E1166" t="s">
        <v>199</v>
      </c>
      <c r="F1166" t="s">
        <v>203</v>
      </c>
      <c r="G1166" t="s">
        <v>204</v>
      </c>
      <c r="H1166" t="s">
        <v>30</v>
      </c>
      <c r="I1166" t="s">
        <v>21</v>
      </c>
      <c r="J1166" t="s">
        <v>22</v>
      </c>
      <c r="K1166" t="s">
        <v>205</v>
      </c>
      <c r="L1166" t="s">
        <v>24</v>
      </c>
      <c r="M1166" t="s">
        <v>27</v>
      </c>
      <c r="N1166">
        <v>127</v>
      </c>
      <c r="O1166">
        <v>29977</v>
      </c>
      <c r="P1166">
        <v>44542.25</v>
      </c>
      <c r="Q1166">
        <v>0</v>
      </c>
    </row>
    <row r="1167" spans="2:17" hidden="1">
      <c r="B1167">
        <v>2015</v>
      </c>
      <c r="C1167">
        <v>2</v>
      </c>
      <c r="D1167" t="s">
        <v>206</v>
      </c>
      <c r="E1167" t="s">
        <v>207</v>
      </c>
      <c r="F1167" t="s">
        <v>208</v>
      </c>
      <c r="G1167" t="s">
        <v>209</v>
      </c>
      <c r="H1167" t="s">
        <v>140</v>
      </c>
      <c r="I1167" t="s">
        <v>1076</v>
      </c>
      <c r="J1167" t="s">
        <v>31</v>
      </c>
      <c r="K1167" t="s">
        <v>210</v>
      </c>
      <c r="L1167" t="s">
        <v>24</v>
      </c>
      <c r="M1167" t="s">
        <v>25</v>
      </c>
      <c r="N1167">
        <v>15123</v>
      </c>
      <c r="O1167">
        <v>201569</v>
      </c>
      <c r="P1167">
        <v>129298.64</v>
      </c>
      <c r="Q1167">
        <v>-28343.81</v>
      </c>
    </row>
    <row r="1168" spans="2:17" hidden="1">
      <c r="B1168">
        <v>2015</v>
      </c>
      <c r="C1168">
        <v>2</v>
      </c>
      <c r="D1168" t="s">
        <v>206</v>
      </c>
      <c r="E1168" t="s">
        <v>207</v>
      </c>
      <c r="F1168" t="s">
        <v>208</v>
      </c>
      <c r="G1168" t="s">
        <v>209</v>
      </c>
      <c r="H1168" t="s">
        <v>140</v>
      </c>
      <c r="I1168" t="s">
        <v>1076</v>
      </c>
      <c r="J1168" t="s">
        <v>31</v>
      </c>
      <c r="K1168" t="s">
        <v>210</v>
      </c>
      <c r="L1168" t="s">
        <v>24</v>
      </c>
      <c r="M1168" t="s">
        <v>26</v>
      </c>
      <c r="N1168">
        <v>16368</v>
      </c>
      <c r="O1168">
        <v>987767</v>
      </c>
      <c r="P1168">
        <v>533894.97</v>
      </c>
      <c r="Q1168">
        <v>-69326.73</v>
      </c>
    </row>
    <row r="1169" spans="2:17" hidden="1">
      <c r="B1169">
        <v>2015</v>
      </c>
      <c r="C1169">
        <v>2</v>
      </c>
      <c r="D1169" t="s">
        <v>206</v>
      </c>
      <c r="E1169" t="s">
        <v>207</v>
      </c>
      <c r="F1169" t="s">
        <v>208</v>
      </c>
      <c r="G1169" t="s">
        <v>209</v>
      </c>
      <c r="H1169" t="s">
        <v>140</v>
      </c>
      <c r="I1169" t="s">
        <v>1076</v>
      </c>
      <c r="J1169" t="s">
        <v>31</v>
      </c>
      <c r="K1169" t="s">
        <v>210</v>
      </c>
      <c r="L1169" t="s">
        <v>24</v>
      </c>
      <c r="M1169" t="s">
        <v>27</v>
      </c>
      <c r="N1169">
        <v>8494</v>
      </c>
      <c r="O1169">
        <v>1667337</v>
      </c>
      <c r="P1169">
        <v>987924.45</v>
      </c>
      <c r="Q1169">
        <v>26193.38</v>
      </c>
    </row>
    <row r="1170" spans="2:17" hidden="1">
      <c r="B1170">
        <v>2015</v>
      </c>
      <c r="C1170">
        <v>2</v>
      </c>
      <c r="D1170" t="s">
        <v>206</v>
      </c>
      <c r="E1170" t="s">
        <v>207</v>
      </c>
      <c r="F1170" t="s">
        <v>211</v>
      </c>
      <c r="G1170" t="s">
        <v>212</v>
      </c>
      <c r="H1170" t="s">
        <v>140</v>
      </c>
      <c r="I1170" t="s">
        <v>1076</v>
      </c>
      <c r="J1170" t="s">
        <v>31</v>
      </c>
      <c r="K1170" t="s">
        <v>213</v>
      </c>
      <c r="L1170" t="s">
        <v>24</v>
      </c>
      <c r="M1170" t="s">
        <v>25</v>
      </c>
      <c r="N1170">
        <v>3432</v>
      </c>
      <c r="O1170">
        <v>50090</v>
      </c>
      <c r="P1170">
        <v>31239.08</v>
      </c>
      <c r="Q1170">
        <v>-7063.11</v>
      </c>
    </row>
    <row r="1171" spans="2:17" hidden="1">
      <c r="B1171">
        <v>2015</v>
      </c>
      <c r="C1171">
        <v>2</v>
      </c>
      <c r="D1171" t="s">
        <v>206</v>
      </c>
      <c r="E1171" t="s">
        <v>207</v>
      </c>
      <c r="F1171" t="s">
        <v>211</v>
      </c>
      <c r="G1171" t="s">
        <v>212</v>
      </c>
      <c r="H1171" t="s">
        <v>140</v>
      </c>
      <c r="I1171" t="s">
        <v>1076</v>
      </c>
      <c r="J1171" t="s">
        <v>31</v>
      </c>
      <c r="K1171" t="s">
        <v>213</v>
      </c>
      <c r="L1171" t="s">
        <v>24</v>
      </c>
      <c r="M1171" t="s">
        <v>26</v>
      </c>
      <c r="N1171">
        <v>4064</v>
      </c>
      <c r="O1171">
        <v>235523</v>
      </c>
      <c r="P1171">
        <v>127540.67</v>
      </c>
      <c r="Q1171">
        <v>-17190.72</v>
      </c>
    </row>
    <row r="1172" spans="2:17" hidden="1">
      <c r="B1172">
        <v>2015</v>
      </c>
      <c r="C1172">
        <v>2</v>
      </c>
      <c r="D1172" t="s">
        <v>206</v>
      </c>
      <c r="E1172" t="s">
        <v>207</v>
      </c>
      <c r="F1172" t="s">
        <v>211</v>
      </c>
      <c r="G1172" t="s">
        <v>212</v>
      </c>
      <c r="H1172" t="s">
        <v>140</v>
      </c>
      <c r="I1172" t="s">
        <v>1076</v>
      </c>
      <c r="J1172" t="s">
        <v>31</v>
      </c>
      <c r="K1172" t="s">
        <v>213</v>
      </c>
      <c r="L1172" t="s">
        <v>24</v>
      </c>
      <c r="M1172" t="s">
        <v>27</v>
      </c>
      <c r="N1172">
        <v>1320</v>
      </c>
      <c r="O1172">
        <v>228836</v>
      </c>
      <c r="P1172">
        <v>136561.09</v>
      </c>
      <c r="Q1172">
        <v>3652.81</v>
      </c>
    </row>
    <row r="1173" spans="2:17" hidden="1">
      <c r="B1173">
        <v>2015</v>
      </c>
      <c r="C1173">
        <v>2</v>
      </c>
      <c r="D1173" t="s">
        <v>206</v>
      </c>
      <c r="E1173" t="s">
        <v>207</v>
      </c>
      <c r="F1173" t="s">
        <v>214</v>
      </c>
      <c r="G1173" t="s">
        <v>215</v>
      </c>
      <c r="H1173" t="s">
        <v>140</v>
      </c>
      <c r="I1173" t="s">
        <v>1076</v>
      </c>
      <c r="J1173" t="s">
        <v>31</v>
      </c>
      <c r="K1173" t="s">
        <v>216</v>
      </c>
      <c r="L1173" t="s">
        <v>24</v>
      </c>
      <c r="M1173" t="s">
        <v>25</v>
      </c>
      <c r="N1173">
        <v>22748</v>
      </c>
      <c r="O1173">
        <v>312872</v>
      </c>
      <c r="P1173">
        <v>193502.26</v>
      </c>
      <c r="Q1173">
        <v>-42272.72</v>
      </c>
    </row>
    <row r="1174" spans="2:17" hidden="1">
      <c r="B1174">
        <v>2015</v>
      </c>
      <c r="C1174">
        <v>2</v>
      </c>
      <c r="D1174" t="s">
        <v>206</v>
      </c>
      <c r="E1174" t="s">
        <v>207</v>
      </c>
      <c r="F1174" t="s">
        <v>214</v>
      </c>
      <c r="G1174" t="s">
        <v>215</v>
      </c>
      <c r="H1174" t="s">
        <v>140</v>
      </c>
      <c r="I1174" t="s">
        <v>1076</v>
      </c>
      <c r="J1174" t="s">
        <v>31</v>
      </c>
      <c r="K1174" t="s">
        <v>216</v>
      </c>
      <c r="L1174" t="s">
        <v>24</v>
      </c>
      <c r="M1174" t="s">
        <v>26</v>
      </c>
      <c r="N1174">
        <v>38143</v>
      </c>
      <c r="O1174">
        <v>2368471</v>
      </c>
      <c r="P1174">
        <v>1236689.58</v>
      </c>
      <c r="Q1174">
        <v>-155085.01</v>
      </c>
    </row>
    <row r="1175" spans="2:17" hidden="1">
      <c r="B1175">
        <v>2015</v>
      </c>
      <c r="C1175">
        <v>2</v>
      </c>
      <c r="D1175" t="s">
        <v>206</v>
      </c>
      <c r="E1175" t="s">
        <v>207</v>
      </c>
      <c r="F1175" t="s">
        <v>214</v>
      </c>
      <c r="G1175" t="s">
        <v>215</v>
      </c>
      <c r="H1175" t="s">
        <v>140</v>
      </c>
      <c r="I1175" t="s">
        <v>1076</v>
      </c>
      <c r="J1175" t="s">
        <v>31</v>
      </c>
      <c r="K1175" t="s">
        <v>216</v>
      </c>
      <c r="L1175" t="s">
        <v>24</v>
      </c>
      <c r="M1175" t="s">
        <v>27</v>
      </c>
      <c r="N1175">
        <v>20942</v>
      </c>
      <c r="O1175">
        <v>3754466.4</v>
      </c>
      <c r="P1175">
        <v>2147445.4900000002</v>
      </c>
      <c r="Q1175">
        <v>57130.400000000001</v>
      </c>
    </row>
    <row r="1176" spans="2:17" hidden="1">
      <c r="B1176">
        <v>2015</v>
      </c>
      <c r="C1176">
        <v>2</v>
      </c>
      <c r="D1176" t="s">
        <v>206</v>
      </c>
      <c r="E1176" t="s">
        <v>207</v>
      </c>
      <c r="F1176" t="s">
        <v>217</v>
      </c>
      <c r="G1176" t="s">
        <v>218</v>
      </c>
      <c r="H1176" t="s">
        <v>121</v>
      </c>
      <c r="I1176" t="s">
        <v>1076</v>
      </c>
      <c r="J1176" t="s">
        <v>31</v>
      </c>
      <c r="K1176" t="s">
        <v>219</v>
      </c>
      <c r="L1176" t="s">
        <v>24</v>
      </c>
      <c r="M1176" t="s">
        <v>25</v>
      </c>
      <c r="N1176">
        <v>7539</v>
      </c>
      <c r="O1176">
        <v>95502.399999999994</v>
      </c>
      <c r="P1176">
        <v>64151.05</v>
      </c>
      <c r="Q1176">
        <v>-13823.85</v>
      </c>
    </row>
    <row r="1177" spans="2:17" hidden="1">
      <c r="B1177">
        <v>2015</v>
      </c>
      <c r="C1177">
        <v>2</v>
      </c>
      <c r="D1177" t="s">
        <v>206</v>
      </c>
      <c r="E1177" t="s">
        <v>207</v>
      </c>
      <c r="F1177" t="s">
        <v>217</v>
      </c>
      <c r="G1177" t="s">
        <v>218</v>
      </c>
      <c r="H1177" t="s">
        <v>121</v>
      </c>
      <c r="I1177" t="s">
        <v>1076</v>
      </c>
      <c r="J1177" t="s">
        <v>31</v>
      </c>
      <c r="K1177" t="s">
        <v>219</v>
      </c>
      <c r="L1177" t="s">
        <v>24</v>
      </c>
      <c r="M1177" t="s">
        <v>26</v>
      </c>
      <c r="N1177">
        <v>6098</v>
      </c>
      <c r="O1177">
        <v>338075</v>
      </c>
      <c r="P1177">
        <v>187575.8</v>
      </c>
      <c r="Q1177">
        <v>-26467.59</v>
      </c>
    </row>
    <row r="1178" spans="2:17" hidden="1">
      <c r="B1178">
        <v>2015</v>
      </c>
      <c r="C1178">
        <v>2</v>
      </c>
      <c r="D1178" t="s">
        <v>206</v>
      </c>
      <c r="E1178" t="s">
        <v>207</v>
      </c>
      <c r="F1178" t="s">
        <v>217</v>
      </c>
      <c r="G1178" t="s">
        <v>218</v>
      </c>
      <c r="H1178" t="s">
        <v>121</v>
      </c>
      <c r="I1178" t="s">
        <v>1076</v>
      </c>
      <c r="J1178" t="s">
        <v>31</v>
      </c>
      <c r="K1178" t="s">
        <v>219</v>
      </c>
      <c r="L1178" t="s">
        <v>24</v>
      </c>
      <c r="M1178" t="s">
        <v>27</v>
      </c>
      <c r="N1178">
        <v>1458</v>
      </c>
      <c r="O1178">
        <v>305338</v>
      </c>
      <c r="P1178">
        <v>186121.3</v>
      </c>
      <c r="Q1178">
        <v>4982.75</v>
      </c>
    </row>
    <row r="1179" spans="2:17" hidden="1">
      <c r="B1179">
        <v>2015</v>
      </c>
      <c r="C1179">
        <v>2</v>
      </c>
      <c r="D1179" t="s">
        <v>206</v>
      </c>
      <c r="E1179" t="s">
        <v>207</v>
      </c>
      <c r="F1179" t="s">
        <v>220</v>
      </c>
      <c r="G1179" t="s">
        <v>221</v>
      </c>
      <c r="H1179" t="s">
        <v>140</v>
      </c>
      <c r="I1179" t="s">
        <v>1076</v>
      </c>
      <c r="J1179" t="s">
        <v>31</v>
      </c>
      <c r="K1179" t="s">
        <v>222</v>
      </c>
      <c r="L1179" t="s">
        <v>24</v>
      </c>
      <c r="M1179" t="s">
        <v>25</v>
      </c>
      <c r="N1179">
        <v>4795</v>
      </c>
      <c r="O1179">
        <v>57646</v>
      </c>
      <c r="P1179">
        <v>38776.61</v>
      </c>
      <c r="Q1179">
        <v>-8246.32</v>
      </c>
    </row>
    <row r="1180" spans="2:17" hidden="1">
      <c r="B1180">
        <v>2015</v>
      </c>
      <c r="C1180">
        <v>2</v>
      </c>
      <c r="D1180" t="s">
        <v>206</v>
      </c>
      <c r="E1180" t="s">
        <v>207</v>
      </c>
      <c r="F1180" t="s">
        <v>220</v>
      </c>
      <c r="G1180" t="s">
        <v>221</v>
      </c>
      <c r="H1180" t="s">
        <v>140</v>
      </c>
      <c r="I1180" t="s">
        <v>1076</v>
      </c>
      <c r="J1180" t="s">
        <v>31</v>
      </c>
      <c r="K1180" t="s">
        <v>222</v>
      </c>
      <c r="L1180" t="s">
        <v>24</v>
      </c>
      <c r="M1180" t="s">
        <v>26</v>
      </c>
      <c r="N1180">
        <v>5850</v>
      </c>
      <c r="O1180">
        <v>361913</v>
      </c>
      <c r="P1180">
        <v>198919.15</v>
      </c>
      <c r="Q1180">
        <v>-25199.54</v>
      </c>
    </row>
    <row r="1181" spans="2:17" hidden="1">
      <c r="B1181">
        <v>2015</v>
      </c>
      <c r="C1181">
        <v>2</v>
      </c>
      <c r="D1181" t="s">
        <v>206</v>
      </c>
      <c r="E1181" t="s">
        <v>207</v>
      </c>
      <c r="F1181" t="s">
        <v>220</v>
      </c>
      <c r="G1181" t="s">
        <v>221</v>
      </c>
      <c r="H1181" t="s">
        <v>140</v>
      </c>
      <c r="I1181" t="s">
        <v>1076</v>
      </c>
      <c r="J1181" t="s">
        <v>31</v>
      </c>
      <c r="K1181" t="s">
        <v>222</v>
      </c>
      <c r="L1181" t="s">
        <v>24</v>
      </c>
      <c r="M1181" t="s">
        <v>27</v>
      </c>
      <c r="N1181">
        <v>3152</v>
      </c>
      <c r="O1181">
        <v>614638</v>
      </c>
      <c r="P1181">
        <v>370613.5</v>
      </c>
      <c r="Q1181">
        <v>9905.85</v>
      </c>
    </row>
    <row r="1182" spans="2:17" hidden="1">
      <c r="B1182">
        <v>2015</v>
      </c>
      <c r="C1182">
        <v>2</v>
      </c>
      <c r="D1182" t="s">
        <v>206</v>
      </c>
      <c r="E1182" t="s">
        <v>207</v>
      </c>
      <c r="F1182" t="s">
        <v>223</v>
      </c>
      <c r="G1182" t="s">
        <v>224</v>
      </c>
      <c r="H1182" t="s">
        <v>140</v>
      </c>
      <c r="I1182" t="s">
        <v>1076</v>
      </c>
      <c r="J1182" t="s">
        <v>31</v>
      </c>
      <c r="K1182" t="s">
        <v>225</v>
      </c>
      <c r="L1182" t="s">
        <v>24</v>
      </c>
      <c r="M1182" t="s">
        <v>25</v>
      </c>
      <c r="N1182">
        <v>10425</v>
      </c>
      <c r="O1182">
        <v>131801</v>
      </c>
      <c r="P1182">
        <v>84518.88</v>
      </c>
      <c r="Q1182">
        <v>-17983.62</v>
      </c>
    </row>
    <row r="1183" spans="2:17" hidden="1">
      <c r="B1183">
        <v>2015</v>
      </c>
      <c r="C1183">
        <v>2</v>
      </c>
      <c r="D1183" t="s">
        <v>206</v>
      </c>
      <c r="E1183" t="s">
        <v>207</v>
      </c>
      <c r="F1183" t="s">
        <v>223</v>
      </c>
      <c r="G1183" t="s">
        <v>224</v>
      </c>
      <c r="H1183" t="s">
        <v>140</v>
      </c>
      <c r="I1183" t="s">
        <v>1076</v>
      </c>
      <c r="J1183" t="s">
        <v>31</v>
      </c>
      <c r="K1183" t="s">
        <v>225</v>
      </c>
      <c r="L1183" t="s">
        <v>24</v>
      </c>
      <c r="M1183" t="s">
        <v>26</v>
      </c>
      <c r="N1183">
        <v>16486</v>
      </c>
      <c r="O1183">
        <v>1052218</v>
      </c>
      <c r="P1183">
        <v>555229.53</v>
      </c>
      <c r="Q1183">
        <v>-67455.13</v>
      </c>
    </row>
    <row r="1184" spans="2:17" hidden="1">
      <c r="B1184">
        <v>2015</v>
      </c>
      <c r="C1184">
        <v>2</v>
      </c>
      <c r="D1184" t="s">
        <v>206</v>
      </c>
      <c r="E1184" t="s">
        <v>207</v>
      </c>
      <c r="F1184" t="s">
        <v>223</v>
      </c>
      <c r="G1184" t="s">
        <v>224</v>
      </c>
      <c r="H1184" t="s">
        <v>140</v>
      </c>
      <c r="I1184" t="s">
        <v>1076</v>
      </c>
      <c r="J1184" t="s">
        <v>31</v>
      </c>
      <c r="K1184" t="s">
        <v>225</v>
      </c>
      <c r="L1184" t="s">
        <v>24</v>
      </c>
      <c r="M1184" t="s">
        <v>27</v>
      </c>
      <c r="N1184">
        <v>11130</v>
      </c>
      <c r="O1184">
        <v>2207596.7000000002</v>
      </c>
      <c r="P1184">
        <v>1271204.45</v>
      </c>
      <c r="Q1184">
        <v>33861.54</v>
      </c>
    </row>
    <row r="1185" spans="2:17" hidden="1">
      <c r="B1185">
        <v>2015</v>
      </c>
      <c r="C1185">
        <v>2</v>
      </c>
      <c r="D1185" t="s">
        <v>206</v>
      </c>
      <c r="E1185" t="s">
        <v>207</v>
      </c>
      <c r="F1185" t="s">
        <v>226</v>
      </c>
      <c r="G1185" t="s">
        <v>227</v>
      </c>
      <c r="H1185" t="s">
        <v>121</v>
      </c>
      <c r="I1185" t="s">
        <v>1076</v>
      </c>
      <c r="J1185" t="s">
        <v>31</v>
      </c>
      <c r="K1185" t="s">
        <v>228</v>
      </c>
      <c r="L1185" t="s">
        <v>24</v>
      </c>
      <c r="M1185" t="s">
        <v>25</v>
      </c>
      <c r="N1185">
        <v>5567</v>
      </c>
      <c r="O1185">
        <v>72151.98</v>
      </c>
      <c r="P1185">
        <v>48035.85</v>
      </c>
      <c r="Q1185">
        <v>-10426.950000000001</v>
      </c>
    </row>
    <row r="1186" spans="2:17" hidden="1">
      <c r="B1186">
        <v>2015</v>
      </c>
      <c r="C1186">
        <v>2</v>
      </c>
      <c r="D1186" t="s">
        <v>206</v>
      </c>
      <c r="E1186" t="s">
        <v>207</v>
      </c>
      <c r="F1186" t="s">
        <v>226</v>
      </c>
      <c r="G1186" t="s">
        <v>227</v>
      </c>
      <c r="H1186" t="s">
        <v>121</v>
      </c>
      <c r="I1186" t="s">
        <v>1076</v>
      </c>
      <c r="J1186" t="s">
        <v>31</v>
      </c>
      <c r="K1186" t="s">
        <v>228</v>
      </c>
      <c r="L1186" t="s">
        <v>24</v>
      </c>
      <c r="M1186" t="s">
        <v>26</v>
      </c>
      <c r="N1186">
        <v>2814</v>
      </c>
      <c r="O1186">
        <v>162438</v>
      </c>
      <c r="P1186">
        <v>90153.19</v>
      </c>
      <c r="Q1186">
        <v>-12188.8</v>
      </c>
    </row>
    <row r="1187" spans="2:17" hidden="1">
      <c r="B1187">
        <v>2015</v>
      </c>
      <c r="C1187">
        <v>2</v>
      </c>
      <c r="D1187" t="s">
        <v>206</v>
      </c>
      <c r="E1187" t="s">
        <v>207</v>
      </c>
      <c r="F1187" t="s">
        <v>226</v>
      </c>
      <c r="G1187" t="s">
        <v>227</v>
      </c>
      <c r="H1187" t="s">
        <v>121</v>
      </c>
      <c r="I1187" t="s">
        <v>1076</v>
      </c>
      <c r="J1187" t="s">
        <v>31</v>
      </c>
      <c r="K1187" t="s">
        <v>228</v>
      </c>
      <c r="L1187" t="s">
        <v>24</v>
      </c>
      <c r="M1187" t="s">
        <v>27</v>
      </c>
      <c r="N1187">
        <v>1043</v>
      </c>
      <c r="O1187">
        <v>214711</v>
      </c>
      <c r="P1187">
        <v>130658.4</v>
      </c>
      <c r="Q1187">
        <v>3472.39</v>
      </c>
    </row>
    <row r="1188" spans="2:17" hidden="1">
      <c r="B1188">
        <v>2015</v>
      </c>
      <c r="C1188">
        <v>2</v>
      </c>
      <c r="D1188" t="s">
        <v>206</v>
      </c>
      <c r="E1188" t="s">
        <v>207</v>
      </c>
      <c r="F1188" t="s">
        <v>229</v>
      </c>
      <c r="G1188" t="s">
        <v>230</v>
      </c>
      <c r="H1188" t="s">
        <v>144</v>
      </c>
      <c r="I1188" t="s">
        <v>21</v>
      </c>
      <c r="J1188" t="s">
        <v>31</v>
      </c>
      <c r="K1188" t="s">
        <v>231</v>
      </c>
      <c r="L1188" t="s">
        <v>24</v>
      </c>
      <c r="M1188" t="s">
        <v>25</v>
      </c>
      <c r="N1188">
        <v>11821</v>
      </c>
      <c r="O1188">
        <v>88828</v>
      </c>
      <c r="P1188">
        <v>76362.350000000006</v>
      </c>
      <c r="Q1188">
        <v>-31534.18</v>
      </c>
    </row>
    <row r="1189" spans="2:17" hidden="1">
      <c r="B1189">
        <v>2015</v>
      </c>
      <c r="C1189">
        <v>2</v>
      </c>
      <c r="D1189" t="s">
        <v>206</v>
      </c>
      <c r="E1189" t="s">
        <v>207</v>
      </c>
      <c r="F1189" t="s">
        <v>229</v>
      </c>
      <c r="G1189" t="s">
        <v>230</v>
      </c>
      <c r="H1189" t="s">
        <v>144</v>
      </c>
      <c r="I1189" t="s">
        <v>21</v>
      </c>
      <c r="J1189" t="s">
        <v>31</v>
      </c>
      <c r="K1189" t="s">
        <v>231</v>
      </c>
      <c r="L1189" t="s">
        <v>24</v>
      </c>
      <c r="M1189" t="s">
        <v>26</v>
      </c>
      <c r="N1189">
        <v>1151</v>
      </c>
      <c r="O1189">
        <v>56187</v>
      </c>
      <c r="P1189">
        <v>32008.79</v>
      </c>
      <c r="Q1189">
        <v>-12269.66</v>
      </c>
    </row>
    <row r="1190" spans="2:17" hidden="1">
      <c r="B1190">
        <v>2015</v>
      </c>
      <c r="C1190">
        <v>2</v>
      </c>
      <c r="D1190" t="s">
        <v>206</v>
      </c>
      <c r="E1190" t="s">
        <v>207</v>
      </c>
      <c r="F1190" t="s">
        <v>229</v>
      </c>
      <c r="G1190" t="s">
        <v>230</v>
      </c>
      <c r="H1190" t="s">
        <v>144</v>
      </c>
      <c r="I1190" t="s">
        <v>21</v>
      </c>
      <c r="J1190" t="s">
        <v>31</v>
      </c>
      <c r="K1190" t="s">
        <v>231</v>
      </c>
      <c r="L1190" t="s">
        <v>24</v>
      </c>
      <c r="M1190" t="s">
        <v>27</v>
      </c>
      <c r="N1190">
        <v>215</v>
      </c>
      <c r="O1190">
        <v>53869</v>
      </c>
      <c r="P1190">
        <v>40167.120000000003</v>
      </c>
      <c r="Q1190">
        <v>1081.42</v>
      </c>
    </row>
    <row r="1191" spans="2:17" hidden="1">
      <c r="B1191">
        <v>2015</v>
      </c>
      <c r="C1191">
        <v>2</v>
      </c>
      <c r="D1191" t="s">
        <v>206</v>
      </c>
      <c r="E1191" t="s">
        <v>207</v>
      </c>
      <c r="F1191" t="s">
        <v>232</v>
      </c>
      <c r="G1191" t="s">
        <v>233</v>
      </c>
      <c r="H1191" t="s">
        <v>144</v>
      </c>
      <c r="I1191" t="s">
        <v>21</v>
      </c>
      <c r="J1191" t="s">
        <v>31</v>
      </c>
      <c r="K1191" t="s">
        <v>234</v>
      </c>
      <c r="L1191" t="s">
        <v>24</v>
      </c>
      <c r="M1191" t="s">
        <v>25</v>
      </c>
      <c r="N1191">
        <v>9670</v>
      </c>
      <c r="O1191">
        <v>90612</v>
      </c>
      <c r="P1191">
        <v>68837.72</v>
      </c>
      <c r="Q1191">
        <v>-32103.13</v>
      </c>
    </row>
    <row r="1192" spans="2:17" hidden="1">
      <c r="B1192">
        <v>2015</v>
      </c>
      <c r="C1192">
        <v>2</v>
      </c>
      <c r="D1192" t="s">
        <v>206</v>
      </c>
      <c r="E1192" t="s">
        <v>207</v>
      </c>
      <c r="F1192" t="s">
        <v>232</v>
      </c>
      <c r="G1192" t="s">
        <v>233</v>
      </c>
      <c r="H1192" t="s">
        <v>144</v>
      </c>
      <c r="I1192" t="s">
        <v>21</v>
      </c>
      <c r="J1192" t="s">
        <v>31</v>
      </c>
      <c r="K1192" t="s">
        <v>234</v>
      </c>
      <c r="L1192" t="s">
        <v>24</v>
      </c>
      <c r="M1192" t="s">
        <v>26</v>
      </c>
      <c r="N1192">
        <v>1578</v>
      </c>
      <c r="O1192">
        <v>79069</v>
      </c>
      <c r="P1192">
        <v>45250.77</v>
      </c>
      <c r="Q1192">
        <v>-16771.25</v>
      </c>
    </row>
    <row r="1193" spans="2:17" hidden="1">
      <c r="B1193">
        <v>2015</v>
      </c>
      <c r="C1193">
        <v>2</v>
      </c>
      <c r="D1193" t="s">
        <v>206</v>
      </c>
      <c r="E1193" t="s">
        <v>207</v>
      </c>
      <c r="F1193" t="s">
        <v>232</v>
      </c>
      <c r="G1193" t="s">
        <v>233</v>
      </c>
      <c r="H1193" t="s">
        <v>144</v>
      </c>
      <c r="I1193" t="s">
        <v>21</v>
      </c>
      <c r="J1193" t="s">
        <v>31</v>
      </c>
      <c r="K1193" t="s">
        <v>234</v>
      </c>
      <c r="L1193" t="s">
        <v>24</v>
      </c>
      <c r="M1193" t="s">
        <v>27</v>
      </c>
      <c r="N1193">
        <v>260</v>
      </c>
      <c r="O1193">
        <v>56698</v>
      </c>
      <c r="P1193">
        <v>42293.61</v>
      </c>
      <c r="Q1193">
        <v>1127.8399999999999</v>
      </c>
    </row>
    <row r="1194" spans="2:17" hidden="1">
      <c r="B1194">
        <v>2015</v>
      </c>
      <c r="C1194">
        <v>2</v>
      </c>
      <c r="D1194" t="s">
        <v>206</v>
      </c>
      <c r="E1194" t="s">
        <v>207</v>
      </c>
      <c r="F1194" t="s">
        <v>235</v>
      </c>
      <c r="G1194" t="s">
        <v>236</v>
      </c>
      <c r="H1194" t="s">
        <v>153</v>
      </c>
      <c r="I1194" t="s">
        <v>21</v>
      </c>
      <c r="J1194" t="s">
        <v>31</v>
      </c>
      <c r="K1194" t="s">
        <v>237</v>
      </c>
      <c r="L1194" t="s">
        <v>24</v>
      </c>
      <c r="M1194" t="s">
        <v>25</v>
      </c>
      <c r="N1194">
        <v>15337</v>
      </c>
      <c r="O1194">
        <v>188498.8</v>
      </c>
      <c r="P1194">
        <v>114253.38</v>
      </c>
      <c r="Q1194">
        <v>-59797.17</v>
      </c>
    </row>
    <row r="1195" spans="2:17" hidden="1">
      <c r="B1195">
        <v>2015</v>
      </c>
      <c r="C1195">
        <v>2</v>
      </c>
      <c r="D1195" t="s">
        <v>206</v>
      </c>
      <c r="E1195" t="s">
        <v>207</v>
      </c>
      <c r="F1195" t="s">
        <v>235</v>
      </c>
      <c r="G1195" t="s">
        <v>236</v>
      </c>
      <c r="H1195" t="s">
        <v>153</v>
      </c>
      <c r="I1195" t="s">
        <v>21</v>
      </c>
      <c r="J1195" t="s">
        <v>31</v>
      </c>
      <c r="K1195" t="s">
        <v>237</v>
      </c>
      <c r="L1195" t="s">
        <v>24</v>
      </c>
      <c r="M1195" t="s">
        <v>26</v>
      </c>
      <c r="N1195">
        <v>7906</v>
      </c>
      <c r="O1195">
        <v>432453</v>
      </c>
      <c r="P1195">
        <v>227095.11</v>
      </c>
      <c r="Q1195">
        <v>-75155.100000000006</v>
      </c>
    </row>
    <row r="1196" spans="2:17" hidden="1">
      <c r="B1196">
        <v>2015</v>
      </c>
      <c r="C1196">
        <v>2</v>
      </c>
      <c r="D1196" t="s">
        <v>206</v>
      </c>
      <c r="E1196" t="s">
        <v>207</v>
      </c>
      <c r="F1196" t="s">
        <v>235</v>
      </c>
      <c r="G1196" t="s">
        <v>236</v>
      </c>
      <c r="H1196" t="s">
        <v>153</v>
      </c>
      <c r="I1196" t="s">
        <v>21</v>
      </c>
      <c r="J1196" t="s">
        <v>31</v>
      </c>
      <c r="K1196" t="s">
        <v>237</v>
      </c>
      <c r="L1196" t="s">
        <v>24</v>
      </c>
      <c r="M1196" t="s">
        <v>27</v>
      </c>
      <c r="N1196">
        <v>1551</v>
      </c>
      <c r="O1196">
        <v>259573</v>
      </c>
      <c r="P1196">
        <v>174673.79</v>
      </c>
      <c r="Q1196">
        <v>4677.45</v>
      </c>
    </row>
    <row r="1197" spans="2:17" hidden="1">
      <c r="B1197">
        <v>2015</v>
      </c>
      <c r="C1197">
        <v>2</v>
      </c>
      <c r="D1197" t="s">
        <v>206</v>
      </c>
      <c r="E1197" t="s">
        <v>207</v>
      </c>
      <c r="F1197" t="s">
        <v>238</v>
      </c>
      <c r="G1197" t="s">
        <v>239</v>
      </c>
      <c r="H1197" t="s">
        <v>153</v>
      </c>
      <c r="I1197" t="s">
        <v>21</v>
      </c>
      <c r="J1197" t="s">
        <v>31</v>
      </c>
      <c r="K1197" t="s">
        <v>240</v>
      </c>
      <c r="L1197" t="s">
        <v>24</v>
      </c>
      <c r="M1197" t="s">
        <v>25</v>
      </c>
      <c r="N1197">
        <v>7625</v>
      </c>
      <c r="O1197">
        <v>109461</v>
      </c>
      <c r="P1197">
        <v>61719.44</v>
      </c>
      <c r="Q1197">
        <v>-34650.699999999997</v>
      </c>
    </row>
    <row r="1198" spans="2:17" hidden="1">
      <c r="B1198">
        <v>2015</v>
      </c>
      <c r="C1198">
        <v>2</v>
      </c>
      <c r="D1198" t="s">
        <v>206</v>
      </c>
      <c r="E1198" t="s">
        <v>207</v>
      </c>
      <c r="F1198" t="s">
        <v>238</v>
      </c>
      <c r="G1198" t="s">
        <v>239</v>
      </c>
      <c r="H1198" t="s">
        <v>153</v>
      </c>
      <c r="I1198" t="s">
        <v>21</v>
      </c>
      <c r="J1198" t="s">
        <v>31</v>
      </c>
      <c r="K1198" t="s">
        <v>240</v>
      </c>
      <c r="L1198" t="s">
        <v>24</v>
      </c>
      <c r="M1198" t="s">
        <v>26</v>
      </c>
      <c r="N1198">
        <v>6916</v>
      </c>
      <c r="O1198">
        <v>388334</v>
      </c>
      <c r="P1198">
        <v>204456.97</v>
      </c>
      <c r="Q1198">
        <v>-65968.56</v>
      </c>
    </row>
    <row r="1199" spans="2:17" hidden="1">
      <c r="B1199">
        <v>2015</v>
      </c>
      <c r="C1199">
        <v>2</v>
      </c>
      <c r="D1199" t="s">
        <v>206</v>
      </c>
      <c r="E1199" t="s">
        <v>207</v>
      </c>
      <c r="F1199" t="s">
        <v>238</v>
      </c>
      <c r="G1199" t="s">
        <v>239</v>
      </c>
      <c r="H1199" t="s">
        <v>153</v>
      </c>
      <c r="I1199" t="s">
        <v>21</v>
      </c>
      <c r="J1199" t="s">
        <v>31</v>
      </c>
      <c r="K1199" t="s">
        <v>240</v>
      </c>
      <c r="L1199" t="s">
        <v>24</v>
      </c>
      <c r="M1199" t="s">
        <v>27</v>
      </c>
      <c r="N1199">
        <v>1315</v>
      </c>
      <c r="O1199">
        <v>206505</v>
      </c>
      <c r="P1199">
        <v>139116.57</v>
      </c>
      <c r="Q1199">
        <v>3702.87</v>
      </c>
    </row>
    <row r="1200" spans="2:17" hidden="1">
      <c r="B1200">
        <v>2015</v>
      </c>
      <c r="C1200">
        <v>2</v>
      </c>
      <c r="D1200" t="s">
        <v>206</v>
      </c>
      <c r="E1200" t="s">
        <v>207</v>
      </c>
      <c r="F1200" t="s">
        <v>241</v>
      </c>
      <c r="G1200" t="s">
        <v>242</v>
      </c>
      <c r="H1200" t="s">
        <v>153</v>
      </c>
      <c r="I1200" t="s">
        <v>21</v>
      </c>
      <c r="J1200" t="s">
        <v>31</v>
      </c>
      <c r="K1200" t="s">
        <v>243</v>
      </c>
      <c r="L1200" t="s">
        <v>24</v>
      </c>
      <c r="M1200" t="s">
        <v>25</v>
      </c>
      <c r="N1200">
        <v>5126</v>
      </c>
      <c r="O1200">
        <v>59491</v>
      </c>
      <c r="P1200">
        <v>37104.339999999997</v>
      </c>
      <c r="Q1200">
        <v>-18885.77</v>
      </c>
    </row>
    <row r="1201" spans="2:17" hidden="1">
      <c r="B1201">
        <v>2015</v>
      </c>
      <c r="C1201">
        <v>2</v>
      </c>
      <c r="D1201" t="s">
        <v>206</v>
      </c>
      <c r="E1201" t="s">
        <v>207</v>
      </c>
      <c r="F1201" t="s">
        <v>241</v>
      </c>
      <c r="G1201" t="s">
        <v>242</v>
      </c>
      <c r="H1201" t="s">
        <v>153</v>
      </c>
      <c r="I1201" t="s">
        <v>21</v>
      </c>
      <c r="J1201" t="s">
        <v>31</v>
      </c>
      <c r="K1201" t="s">
        <v>243</v>
      </c>
      <c r="L1201" t="s">
        <v>24</v>
      </c>
      <c r="M1201" t="s">
        <v>26</v>
      </c>
      <c r="N1201">
        <v>3929</v>
      </c>
      <c r="O1201">
        <v>233978</v>
      </c>
      <c r="P1201">
        <v>124342.45</v>
      </c>
      <c r="Q1201">
        <v>-38250.17</v>
      </c>
    </row>
    <row r="1202" spans="2:17" hidden="1">
      <c r="B1202">
        <v>2015</v>
      </c>
      <c r="C1202">
        <v>2</v>
      </c>
      <c r="D1202" t="s">
        <v>206</v>
      </c>
      <c r="E1202" t="s">
        <v>207</v>
      </c>
      <c r="F1202" t="s">
        <v>241</v>
      </c>
      <c r="G1202" t="s">
        <v>242</v>
      </c>
      <c r="H1202" t="s">
        <v>153</v>
      </c>
      <c r="I1202" t="s">
        <v>21</v>
      </c>
      <c r="J1202" t="s">
        <v>31</v>
      </c>
      <c r="K1202" t="s">
        <v>243</v>
      </c>
      <c r="L1202" t="s">
        <v>24</v>
      </c>
      <c r="M1202" t="s">
        <v>27</v>
      </c>
      <c r="N1202">
        <v>1547</v>
      </c>
      <c r="O1202">
        <v>306916</v>
      </c>
      <c r="P1202">
        <v>205986.33</v>
      </c>
      <c r="Q1202">
        <v>5531.04</v>
      </c>
    </row>
    <row r="1203" spans="2:17" hidden="1">
      <c r="B1203">
        <v>2015</v>
      </c>
      <c r="C1203">
        <v>2</v>
      </c>
      <c r="D1203" t="s">
        <v>206</v>
      </c>
      <c r="E1203" t="s">
        <v>207</v>
      </c>
      <c r="F1203" t="s">
        <v>244</v>
      </c>
      <c r="G1203" t="s">
        <v>245</v>
      </c>
      <c r="H1203" t="s">
        <v>121</v>
      </c>
      <c r="I1203" t="s">
        <v>1076</v>
      </c>
      <c r="J1203" t="s">
        <v>31</v>
      </c>
      <c r="K1203" t="s">
        <v>246</v>
      </c>
      <c r="L1203" t="s">
        <v>24</v>
      </c>
      <c r="M1203" t="s">
        <v>25</v>
      </c>
      <c r="N1203">
        <v>2642</v>
      </c>
      <c r="O1203">
        <v>30112</v>
      </c>
      <c r="P1203">
        <v>21018.25</v>
      </c>
      <c r="Q1203">
        <v>-4355.0600000000004</v>
      </c>
    </row>
    <row r="1204" spans="2:17" hidden="1">
      <c r="B1204">
        <v>2015</v>
      </c>
      <c r="C1204">
        <v>2</v>
      </c>
      <c r="D1204" t="s">
        <v>206</v>
      </c>
      <c r="E1204" t="s">
        <v>207</v>
      </c>
      <c r="F1204" t="s">
        <v>244</v>
      </c>
      <c r="G1204" t="s">
        <v>245</v>
      </c>
      <c r="H1204" t="s">
        <v>121</v>
      </c>
      <c r="I1204" t="s">
        <v>1076</v>
      </c>
      <c r="J1204" t="s">
        <v>31</v>
      </c>
      <c r="K1204" t="s">
        <v>246</v>
      </c>
      <c r="L1204" t="s">
        <v>24</v>
      </c>
      <c r="M1204" t="s">
        <v>26</v>
      </c>
      <c r="N1204">
        <v>1746</v>
      </c>
      <c r="O1204">
        <v>103394</v>
      </c>
      <c r="P1204">
        <v>57500.85</v>
      </c>
      <c r="Q1204">
        <v>-7577.64</v>
      </c>
    </row>
    <row r="1205" spans="2:17" hidden="1">
      <c r="B1205">
        <v>2015</v>
      </c>
      <c r="C1205">
        <v>2</v>
      </c>
      <c r="D1205" t="s">
        <v>206</v>
      </c>
      <c r="E1205" t="s">
        <v>207</v>
      </c>
      <c r="F1205" t="s">
        <v>244</v>
      </c>
      <c r="G1205" t="s">
        <v>245</v>
      </c>
      <c r="H1205" t="s">
        <v>121</v>
      </c>
      <c r="I1205" t="s">
        <v>1076</v>
      </c>
      <c r="J1205" t="s">
        <v>31</v>
      </c>
      <c r="K1205" t="s">
        <v>246</v>
      </c>
      <c r="L1205" t="s">
        <v>24</v>
      </c>
      <c r="M1205" t="s">
        <v>27</v>
      </c>
      <c r="N1205">
        <v>1135</v>
      </c>
      <c r="O1205">
        <v>262620</v>
      </c>
      <c r="P1205">
        <v>159661.12</v>
      </c>
      <c r="Q1205">
        <v>4317.58</v>
      </c>
    </row>
    <row r="1206" spans="2:17" hidden="1">
      <c r="B1206">
        <v>2015</v>
      </c>
      <c r="C1206">
        <v>2</v>
      </c>
      <c r="D1206" t="s">
        <v>206</v>
      </c>
      <c r="E1206" t="s">
        <v>207</v>
      </c>
      <c r="F1206" t="s">
        <v>247</v>
      </c>
      <c r="G1206" t="s">
        <v>248</v>
      </c>
      <c r="H1206" t="s">
        <v>20</v>
      </c>
      <c r="I1206" t="s">
        <v>21</v>
      </c>
      <c r="J1206" t="s">
        <v>31</v>
      </c>
      <c r="K1206" t="s">
        <v>249</v>
      </c>
      <c r="L1206" t="s">
        <v>24</v>
      </c>
      <c r="M1206" t="s">
        <v>25</v>
      </c>
      <c r="N1206">
        <v>20182</v>
      </c>
      <c r="O1206">
        <v>178725</v>
      </c>
      <c r="P1206">
        <v>140773.07</v>
      </c>
      <c r="Q1206">
        <v>-63278.34</v>
      </c>
    </row>
    <row r="1207" spans="2:17" hidden="1">
      <c r="B1207">
        <v>2015</v>
      </c>
      <c r="C1207">
        <v>2</v>
      </c>
      <c r="D1207" t="s">
        <v>206</v>
      </c>
      <c r="E1207" t="s">
        <v>207</v>
      </c>
      <c r="F1207" t="s">
        <v>247</v>
      </c>
      <c r="G1207" t="s">
        <v>248</v>
      </c>
      <c r="H1207" t="s">
        <v>20</v>
      </c>
      <c r="I1207" t="s">
        <v>21</v>
      </c>
      <c r="J1207" t="s">
        <v>31</v>
      </c>
      <c r="K1207" t="s">
        <v>249</v>
      </c>
      <c r="L1207" t="s">
        <v>24</v>
      </c>
      <c r="M1207" t="s">
        <v>26</v>
      </c>
      <c r="N1207">
        <v>2534</v>
      </c>
      <c r="O1207">
        <v>124704</v>
      </c>
      <c r="P1207">
        <v>71106.899999999994</v>
      </c>
      <c r="Q1207">
        <v>-26916.880000000001</v>
      </c>
    </row>
    <row r="1208" spans="2:17" hidden="1">
      <c r="B1208">
        <v>2015</v>
      </c>
      <c r="C1208">
        <v>2</v>
      </c>
      <c r="D1208" t="s">
        <v>206</v>
      </c>
      <c r="E1208" t="s">
        <v>207</v>
      </c>
      <c r="F1208" t="s">
        <v>247</v>
      </c>
      <c r="G1208" t="s">
        <v>248</v>
      </c>
      <c r="H1208" t="s">
        <v>20</v>
      </c>
      <c r="I1208" t="s">
        <v>21</v>
      </c>
      <c r="J1208" t="s">
        <v>31</v>
      </c>
      <c r="K1208" t="s">
        <v>249</v>
      </c>
      <c r="L1208" t="s">
        <v>24</v>
      </c>
      <c r="M1208" t="s">
        <v>27</v>
      </c>
      <c r="N1208">
        <v>349</v>
      </c>
      <c r="O1208">
        <v>67198</v>
      </c>
      <c r="P1208">
        <v>50259.78</v>
      </c>
      <c r="Q1208">
        <v>1349.44</v>
      </c>
    </row>
    <row r="1209" spans="2:17" hidden="1">
      <c r="B1209">
        <v>2015</v>
      </c>
      <c r="C1209">
        <v>2</v>
      </c>
      <c r="D1209" t="s">
        <v>206</v>
      </c>
      <c r="E1209" t="s">
        <v>207</v>
      </c>
      <c r="F1209" t="s">
        <v>250</v>
      </c>
      <c r="G1209" t="s">
        <v>251</v>
      </c>
      <c r="H1209" t="s">
        <v>153</v>
      </c>
      <c r="I1209" t="s">
        <v>21</v>
      </c>
      <c r="J1209" t="s">
        <v>31</v>
      </c>
      <c r="K1209" t="s">
        <v>252</v>
      </c>
      <c r="L1209" t="s">
        <v>24</v>
      </c>
      <c r="M1209" t="s">
        <v>25</v>
      </c>
      <c r="N1209">
        <v>12048</v>
      </c>
      <c r="O1209">
        <v>151972</v>
      </c>
      <c r="P1209">
        <v>91091.5</v>
      </c>
      <c r="Q1209">
        <v>-48316.160000000003</v>
      </c>
    </row>
    <row r="1210" spans="2:17" hidden="1">
      <c r="B1210">
        <v>2015</v>
      </c>
      <c r="C1210">
        <v>2</v>
      </c>
      <c r="D1210" t="s">
        <v>206</v>
      </c>
      <c r="E1210" t="s">
        <v>207</v>
      </c>
      <c r="F1210" t="s">
        <v>250</v>
      </c>
      <c r="G1210" t="s">
        <v>251</v>
      </c>
      <c r="H1210" t="s">
        <v>153</v>
      </c>
      <c r="I1210" t="s">
        <v>21</v>
      </c>
      <c r="J1210" t="s">
        <v>31</v>
      </c>
      <c r="K1210" t="s">
        <v>252</v>
      </c>
      <c r="L1210" t="s">
        <v>24</v>
      </c>
      <c r="M1210" t="s">
        <v>26</v>
      </c>
      <c r="N1210">
        <v>5544</v>
      </c>
      <c r="O1210">
        <v>294453</v>
      </c>
      <c r="P1210">
        <v>153599.66</v>
      </c>
      <c r="Q1210">
        <v>-53324.79</v>
      </c>
    </row>
    <row r="1211" spans="2:17" hidden="1">
      <c r="B1211">
        <v>2015</v>
      </c>
      <c r="C1211">
        <v>2</v>
      </c>
      <c r="D1211" t="s">
        <v>206</v>
      </c>
      <c r="E1211" t="s">
        <v>207</v>
      </c>
      <c r="F1211" t="s">
        <v>250</v>
      </c>
      <c r="G1211" t="s">
        <v>251</v>
      </c>
      <c r="H1211" t="s">
        <v>153</v>
      </c>
      <c r="I1211" t="s">
        <v>21</v>
      </c>
      <c r="J1211" t="s">
        <v>31</v>
      </c>
      <c r="K1211" t="s">
        <v>252</v>
      </c>
      <c r="L1211" t="s">
        <v>24</v>
      </c>
      <c r="M1211" t="s">
        <v>27</v>
      </c>
      <c r="N1211">
        <v>719</v>
      </c>
      <c r="O1211">
        <v>121481</v>
      </c>
      <c r="P1211">
        <v>82000.87</v>
      </c>
      <c r="Q1211">
        <v>2209.3000000000002</v>
      </c>
    </row>
    <row r="1212" spans="2:17" hidden="1">
      <c r="B1212">
        <v>2015</v>
      </c>
      <c r="C1212">
        <v>2</v>
      </c>
      <c r="D1212" t="s">
        <v>206</v>
      </c>
      <c r="E1212" t="s">
        <v>207</v>
      </c>
      <c r="F1212" t="s">
        <v>253</v>
      </c>
      <c r="G1212" t="s">
        <v>254</v>
      </c>
      <c r="H1212" t="s">
        <v>144</v>
      </c>
      <c r="I1212" t="s">
        <v>21</v>
      </c>
      <c r="J1212" t="s">
        <v>31</v>
      </c>
      <c r="K1212" t="s">
        <v>255</v>
      </c>
      <c r="L1212" t="s">
        <v>24</v>
      </c>
      <c r="M1212" t="s">
        <v>25</v>
      </c>
      <c r="N1212">
        <v>23979</v>
      </c>
      <c r="O1212">
        <v>234141.6</v>
      </c>
      <c r="P1212">
        <v>174052.24</v>
      </c>
      <c r="Q1212">
        <v>-83063.509999999995</v>
      </c>
    </row>
    <row r="1213" spans="2:17" hidden="1">
      <c r="B1213">
        <v>2015</v>
      </c>
      <c r="C1213">
        <v>2</v>
      </c>
      <c r="D1213" t="s">
        <v>206</v>
      </c>
      <c r="E1213" t="s">
        <v>207</v>
      </c>
      <c r="F1213" t="s">
        <v>253</v>
      </c>
      <c r="G1213" t="s">
        <v>254</v>
      </c>
      <c r="H1213" t="s">
        <v>144</v>
      </c>
      <c r="I1213" t="s">
        <v>21</v>
      </c>
      <c r="J1213" t="s">
        <v>31</v>
      </c>
      <c r="K1213" t="s">
        <v>255</v>
      </c>
      <c r="L1213" t="s">
        <v>24</v>
      </c>
      <c r="M1213" t="s">
        <v>26</v>
      </c>
      <c r="N1213">
        <v>6565</v>
      </c>
      <c r="O1213">
        <v>342272</v>
      </c>
      <c r="P1213">
        <v>197757.59</v>
      </c>
      <c r="Q1213">
        <v>-69836.320000000007</v>
      </c>
    </row>
    <row r="1214" spans="2:17" hidden="1">
      <c r="B1214">
        <v>2015</v>
      </c>
      <c r="C1214">
        <v>2</v>
      </c>
      <c r="D1214" t="s">
        <v>206</v>
      </c>
      <c r="E1214" t="s">
        <v>207</v>
      </c>
      <c r="F1214" t="s">
        <v>253</v>
      </c>
      <c r="G1214" t="s">
        <v>254</v>
      </c>
      <c r="H1214" t="s">
        <v>144</v>
      </c>
      <c r="I1214" t="s">
        <v>21</v>
      </c>
      <c r="J1214" t="s">
        <v>31</v>
      </c>
      <c r="K1214" t="s">
        <v>255</v>
      </c>
      <c r="L1214" t="s">
        <v>24</v>
      </c>
      <c r="M1214" t="s">
        <v>27</v>
      </c>
      <c r="N1214">
        <v>870</v>
      </c>
      <c r="O1214">
        <v>145216</v>
      </c>
      <c r="P1214">
        <v>109092.8</v>
      </c>
      <c r="Q1214">
        <v>2907.63</v>
      </c>
    </row>
    <row r="1215" spans="2:17" hidden="1">
      <c r="B1215">
        <v>2015</v>
      </c>
      <c r="C1215">
        <v>2</v>
      </c>
      <c r="D1215" t="s">
        <v>206</v>
      </c>
      <c r="E1215" t="s">
        <v>207</v>
      </c>
      <c r="F1215" t="s">
        <v>256</v>
      </c>
      <c r="G1215" t="s">
        <v>257</v>
      </c>
      <c r="H1215" t="s">
        <v>144</v>
      </c>
      <c r="I1215" t="s">
        <v>21</v>
      </c>
      <c r="J1215" t="s">
        <v>31</v>
      </c>
      <c r="K1215" t="s">
        <v>258</v>
      </c>
      <c r="L1215" t="s">
        <v>24</v>
      </c>
      <c r="M1215" t="s">
        <v>25</v>
      </c>
      <c r="N1215">
        <v>5852</v>
      </c>
      <c r="O1215">
        <v>48746</v>
      </c>
      <c r="P1215">
        <v>36925.67</v>
      </c>
      <c r="Q1215">
        <v>-14749.67</v>
      </c>
    </row>
    <row r="1216" spans="2:17" hidden="1">
      <c r="B1216">
        <v>2015</v>
      </c>
      <c r="C1216">
        <v>2</v>
      </c>
      <c r="D1216" t="s">
        <v>206</v>
      </c>
      <c r="E1216" t="s">
        <v>207</v>
      </c>
      <c r="F1216" t="s">
        <v>256</v>
      </c>
      <c r="G1216" t="s">
        <v>257</v>
      </c>
      <c r="H1216" t="s">
        <v>144</v>
      </c>
      <c r="I1216" t="s">
        <v>21</v>
      </c>
      <c r="J1216" t="s">
        <v>31</v>
      </c>
      <c r="K1216" t="s">
        <v>258</v>
      </c>
      <c r="L1216" t="s">
        <v>24</v>
      </c>
      <c r="M1216" t="s">
        <v>26</v>
      </c>
      <c r="N1216">
        <v>715</v>
      </c>
      <c r="O1216">
        <v>36231</v>
      </c>
      <c r="P1216">
        <v>17536.099999999999</v>
      </c>
      <c r="Q1216">
        <v>-6290.83</v>
      </c>
    </row>
    <row r="1217" spans="2:17" hidden="1">
      <c r="B1217">
        <v>2015</v>
      </c>
      <c r="C1217">
        <v>2</v>
      </c>
      <c r="D1217" t="s">
        <v>206</v>
      </c>
      <c r="E1217" t="s">
        <v>207</v>
      </c>
      <c r="F1217" t="s">
        <v>256</v>
      </c>
      <c r="G1217" t="s">
        <v>257</v>
      </c>
      <c r="H1217" t="s">
        <v>144</v>
      </c>
      <c r="I1217" t="s">
        <v>21</v>
      </c>
      <c r="J1217" t="s">
        <v>31</v>
      </c>
      <c r="K1217" t="s">
        <v>258</v>
      </c>
      <c r="L1217" t="s">
        <v>24</v>
      </c>
      <c r="M1217" t="s">
        <v>27</v>
      </c>
      <c r="N1217">
        <v>105</v>
      </c>
      <c r="O1217">
        <v>20841</v>
      </c>
      <c r="P1217">
        <v>12817.88</v>
      </c>
      <c r="Q1217">
        <v>344.34</v>
      </c>
    </row>
    <row r="1218" spans="2:17" hidden="1">
      <c r="B1218">
        <v>2015</v>
      </c>
      <c r="C1218">
        <v>2</v>
      </c>
      <c r="D1218" t="s">
        <v>206</v>
      </c>
      <c r="E1218" t="s">
        <v>207</v>
      </c>
      <c r="F1218" t="s">
        <v>259</v>
      </c>
      <c r="G1218" t="s">
        <v>260</v>
      </c>
      <c r="H1218" t="s">
        <v>153</v>
      </c>
      <c r="I1218" t="s">
        <v>21</v>
      </c>
      <c r="J1218" t="s">
        <v>31</v>
      </c>
      <c r="K1218" t="s">
        <v>261</v>
      </c>
      <c r="L1218" t="s">
        <v>24</v>
      </c>
      <c r="M1218" t="s">
        <v>25</v>
      </c>
      <c r="N1218">
        <v>1234</v>
      </c>
      <c r="O1218">
        <v>13519</v>
      </c>
      <c r="P1218">
        <v>8678.56</v>
      </c>
      <c r="Q1218">
        <v>-4297.7</v>
      </c>
    </row>
    <row r="1219" spans="2:17" hidden="1">
      <c r="B1219">
        <v>2015</v>
      </c>
      <c r="C1219">
        <v>2</v>
      </c>
      <c r="D1219" t="s">
        <v>206</v>
      </c>
      <c r="E1219" t="s">
        <v>207</v>
      </c>
      <c r="F1219" t="s">
        <v>259</v>
      </c>
      <c r="G1219" t="s">
        <v>260</v>
      </c>
      <c r="H1219" t="s">
        <v>153</v>
      </c>
      <c r="I1219" t="s">
        <v>21</v>
      </c>
      <c r="J1219" t="s">
        <v>31</v>
      </c>
      <c r="K1219" t="s">
        <v>261</v>
      </c>
      <c r="L1219" t="s">
        <v>24</v>
      </c>
      <c r="M1219" t="s">
        <v>26</v>
      </c>
      <c r="N1219">
        <v>1262</v>
      </c>
      <c r="O1219">
        <v>76621</v>
      </c>
      <c r="P1219">
        <v>41164.03</v>
      </c>
      <c r="Q1219">
        <v>-12026.86</v>
      </c>
    </row>
    <row r="1220" spans="2:17" hidden="1">
      <c r="B1220">
        <v>2015</v>
      </c>
      <c r="C1220">
        <v>2</v>
      </c>
      <c r="D1220" t="s">
        <v>206</v>
      </c>
      <c r="E1220" t="s">
        <v>207</v>
      </c>
      <c r="F1220" t="s">
        <v>259</v>
      </c>
      <c r="G1220" t="s">
        <v>260</v>
      </c>
      <c r="H1220" t="s">
        <v>153</v>
      </c>
      <c r="I1220" t="s">
        <v>21</v>
      </c>
      <c r="J1220" t="s">
        <v>31</v>
      </c>
      <c r="K1220" t="s">
        <v>261</v>
      </c>
      <c r="L1220" t="s">
        <v>24</v>
      </c>
      <c r="M1220" t="s">
        <v>27</v>
      </c>
      <c r="N1220">
        <v>815</v>
      </c>
      <c r="O1220">
        <v>178455</v>
      </c>
      <c r="P1220">
        <v>119523.01</v>
      </c>
      <c r="Q1220">
        <v>3199.67</v>
      </c>
    </row>
    <row r="1221" spans="2:17" hidden="1">
      <c r="B1221">
        <v>2015</v>
      </c>
      <c r="C1221">
        <v>2</v>
      </c>
      <c r="D1221" t="s">
        <v>206</v>
      </c>
      <c r="E1221" t="s">
        <v>207</v>
      </c>
      <c r="F1221" t="s">
        <v>262</v>
      </c>
      <c r="G1221" t="s">
        <v>263</v>
      </c>
      <c r="H1221" t="s">
        <v>144</v>
      </c>
      <c r="I1221" t="s">
        <v>21</v>
      </c>
      <c r="J1221" t="s">
        <v>31</v>
      </c>
      <c r="K1221" t="s">
        <v>264</v>
      </c>
      <c r="L1221" t="s">
        <v>24</v>
      </c>
      <c r="M1221" t="s">
        <v>25</v>
      </c>
      <c r="N1221">
        <v>10019</v>
      </c>
      <c r="O1221">
        <v>101228.9</v>
      </c>
      <c r="P1221">
        <v>73925.22</v>
      </c>
      <c r="Q1221">
        <v>-35856.86</v>
      </c>
    </row>
    <row r="1222" spans="2:17" hidden="1">
      <c r="B1222">
        <v>2015</v>
      </c>
      <c r="C1222">
        <v>2</v>
      </c>
      <c r="D1222" t="s">
        <v>206</v>
      </c>
      <c r="E1222" t="s">
        <v>207</v>
      </c>
      <c r="F1222" t="s">
        <v>262</v>
      </c>
      <c r="G1222" t="s">
        <v>263</v>
      </c>
      <c r="H1222" t="s">
        <v>144</v>
      </c>
      <c r="I1222" t="s">
        <v>21</v>
      </c>
      <c r="J1222" t="s">
        <v>31</v>
      </c>
      <c r="K1222" t="s">
        <v>264</v>
      </c>
      <c r="L1222" t="s">
        <v>24</v>
      </c>
      <c r="M1222" t="s">
        <v>26</v>
      </c>
      <c r="N1222">
        <v>2697</v>
      </c>
      <c r="O1222">
        <v>140520</v>
      </c>
      <c r="P1222">
        <v>81137.990000000005</v>
      </c>
      <c r="Q1222">
        <v>-28657.89</v>
      </c>
    </row>
    <row r="1223" spans="2:17" hidden="1">
      <c r="B1223">
        <v>2015</v>
      </c>
      <c r="C1223">
        <v>2</v>
      </c>
      <c r="D1223" t="s">
        <v>206</v>
      </c>
      <c r="E1223" t="s">
        <v>207</v>
      </c>
      <c r="F1223" t="s">
        <v>262</v>
      </c>
      <c r="G1223" t="s">
        <v>263</v>
      </c>
      <c r="H1223" t="s">
        <v>144</v>
      </c>
      <c r="I1223" t="s">
        <v>21</v>
      </c>
      <c r="J1223" t="s">
        <v>31</v>
      </c>
      <c r="K1223" t="s">
        <v>264</v>
      </c>
      <c r="L1223" t="s">
        <v>24</v>
      </c>
      <c r="M1223" t="s">
        <v>27</v>
      </c>
      <c r="N1223">
        <v>469</v>
      </c>
      <c r="O1223">
        <v>81822</v>
      </c>
      <c r="P1223">
        <v>61385.55</v>
      </c>
      <c r="Q1223">
        <v>1637.03</v>
      </c>
    </row>
    <row r="1224" spans="2:17" hidden="1">
      <c r="B1224">
        <v>2015</v>
      </c>
      <c r="C1224">
        <v>2</v>
      </c>
      <c r="D1224" t="s">
        <v>206</v>
      </c>
      <c r="E1224" t="s">
        <v>207</v>
      </c>
      <c r="F1224" t="s">
        <v>265</v>
      </c>
      <c r="G1224" t="s">
        <v>266</v>
      </c>
      <c r="H1224" t="s">
        <v>144</v>
      </c>
      <c r="I1224" t="s">
        <v>21</v>
      </c>
      <c r="J1224" t="s">
        <v>31</v>
      </c>
      <c r="K1224" t="s">
        <v>267</v>
      </c>
      <c r="L1224" t="s">
        <v>24</v>
      </c>
      <c r="M1224" t="s">
        <v>25</v>
      </c>
      <c r="N1224">
        <v>13739</v>
      </c>
      <c r="O1224">
        <v>118749.6</v>
      </c>
      <c r="P1224">
        <v>94585.11</v>
      </c>
      <c r="Q1224">
        <v>-42494.93</v>
      </c>
    </row>
    <row r="1225" spans="2:17" hidden="1">
      <c r="B1225">
        <v>2015</v>
      </c>
      <c r="C1225">
        <v>2</v>
      </c>
      <c r="D1225" t="s">
        <v>206</v>
      </c>
      <c r="E1225" t="s">
        <v>207</v>
      </c>
      <c r="F1225" t="s">
        <v>265</v>
      </c>
      <c r="G1225" t="s">
        <v>266</v>
      </c>
      <c r="H1225" t="s">
        <v>144</v>
      </c>
      <c r="I1225" t="s">
        <v>21</v>
      </c>
      <c r="J1225" t="s">
        <v>31</v>
      </c>
      <c r="K1225" t="s">
        <v>267</v>
      </c>
      <c r="L1225" t="s">
        <v>24</v>
      </c>
      <c r="M1225" t="s">
        <v>26</v>
      </c>
      <c r="N1225">
        <v>3253</v>
      </c>
      <c r="O1225">
        <v>174200</v>
      </c>
      <c r="P1225">
        <v>102064.3</v>
      </c>
      <c r="Q1225">
        <v>-34923.5</v>
      </c>
    </row>
    <row r="1226" spans="2:17" hidden="1">
      <c r="B1226">
        <v>2015</v>
      </c>
      <c r="C1226">
        <v>2</v>
      </c>
      <c r="D1226" t="s">
        <v>206</v>
      </c>
      <c r="E1226" t="s">
        <v>207</v>
      </c>
      <c r="F1226" t="s">
        <v>265</v>
      </c>
      <c r="G1226" t="s">
        <v>266</v>
      </c>
      <c r="H1226" t="s">
        <v>144</v>
      </c>
      <c r="I1226" t="s">
        <v>21</v>
      </c>
      <c r="J1226" t="s">
        <v>31</v>
      </c>
      <c r="K1226" t="s">
        <v>267</v>
      </c>
      <c r="L1226" t="s">
        <v>24</v>
      </c>
      <c r="M1226" t="s">
        <v>27</v>
      </c>
      <c r="N1226">
        <v>660</v>
      </c>
      <c r="O1226">
        <v>156077</v>
      </c>
      <c r="P1226">
        <v>117337.18</v>
      </c>
      <c r="Q1226">
        <v>3157.16</v>
      </c>
    </row>
    <row r="1227" spans="2:17" hidden="1">
      <c r="B1227">
        <v>2015</v>
      </c>
      <c r="C1227">
        <v>2</v>
      </c>
      <c r="D1227" t="s">
        <v>206</v>
      </c>
      <c r="E1227" t="s">
        <v>207</v>
      </c>
      <c r="F1227" t="s">
        <v>268</v>
      </c>
      <c r="G1227" t="s">
        <v>269</v>
      </c>
      <c r="H1227" t="s">
        <v>144</v>
      </c>
      <c r="I1227" t="s">
        <v>21</v>
      </c>
      <c r="J1227" t="s">
        <v>31</v>
      </c>
      <c r="K1227" t="s">
        <v>270</v>
      </c>
      <c r="L1227" t="s">
        <v>24</v>
      </c>
      <c r="M1227" t="s">
        <v>25</v>
      </c>
      <c r="N1227">
        <v>10914</v>
      </c>
      <c r="O1227">
        <v>110513</v>
      </c>
      <c r="P1227">
        <v>80646.66</v>
      </c>
      <c r="Q1227">
        <v>-39225.870000000003</v>
      </c>
    </row>
    <row r="1228" spans="2:17" hidden="1">
      <c r="B1228">
        <v>2015</v>
      </c>
      <c r="C1228">
        <v>2</v>
      </c>
      <c r="D1228" t="s">
        <v>206</v>
      </c>
      <c r="E1228" t="s">
        <v>207</v>
      </c>
      <c r="F1228" t="s">
        <v>268</v>
      </c>
      <c r="G1228" t="s">
        <v>269</v>
      </c>
      <c r="H1228" t="s">
        <v>144</v>
      </c>
      <c r="I1228" t="s">
        <v>21</v>
      </c>
      <c r="J1228" t="s">
        <v>31</v>
      </c>
      <c r="K1228" t="s">
        <v>270</v>
      </c>
      <c r="L1228" t="s">
        <v>24</v>
      </c>
      <c r="M1228" t="s">
        <v>26</v>
      </c>
      <c r="N1228">
        <v>2032</v>
      </c>
      <c r="O1228">
        <v>100044.6</v>
      </c>
      <c r="P1228">
        <v>57103.08</v>
      </c>
      <c r="Q1228">
        <v>-21635.89</v>
      </c>
    </row>
    <row r="1229" spans="2:17" hidden="1">
      <c r="B1229">
        <v>2015</v>
      </c>
      <c r="C1229">
        <v>2</v>
      </c>
      <c r="D1229" t="s">
        <v>206</v>
      </c>
      <c r="E1229" t="s">
        <v>207</v>
      </c>
      <c r="F1229" t="s">
        <v>268</v>
      </c>
      <c r="G1229" t="s">
        <v>269</v>
      </c>
      <c r="H1229" t="s">
        <v>144</v>
      </c>
      <c r="I1229" t="s">
        <v>21</v>
      </c>
      <c r="J1229" t="s">
        <v>31</v>
      </c>
      <c r="K1229" t="s">
        <v>270</v>
      </c>
      <c r="L1229" t="s">
        <v>24</v>
      </c>
      <c r="M1229" t="s">
        <v>27</v>
      </c>
      <c r="N1229">
        <v>185</v>
      </c>
      <c r="O1229">
        <v>35346</v>
      </c>
      <c r="P1229">
        <v>26503.42</v>
      </c>
      <c r="Q1229">
        <v>711.52</v>
      </c>
    </row>
    <row r="1230" spans="2:17" hidden="1">
      <c r="B1230">
        <v>2015</v>
      </c>
      <c r="C1230">
        <v>2</v>
      </c>
      <c r="D1230" t="s">
        <v>206</v>
      </c>
      <c r="E1230" t="s">
        <v>207</v>
      </c>
      <c r="F1230" t="s">
        <v>271</v>
      </c>
      <c r="G1230" t="s">
        <v>272</v>
      </c>
      <c r="H1230" t="s">
        <v>121</v>
      </c>
      <c r="I1230" t="s">
        <v>1076</v>
      </c>
      <c r="J1230" t="s">
        <v>31</v>
      </c>
      <c r="K1230" t="s">
        <v>273</v>
      </c>
      <c r="L1230" t="s">
        <v>24</v>
      </c>
      <c r="M1230" t="s">
        <v>25</v>
      </c>
      <c r="N1230">
        <v>4017</v>
      </c>
      <c r="O1230">
        <v>51870</v>
      </c>
      <c r="P1230">
        <v>34452.300000000003</v>
      </c>
      <c r="Q1230">
        <v>-7447.79</v>
      </c>
    </row>
    <row r="1231" spans="2:17" hidden="1">
      <c r="B1231">
        <v>2015</v>
      </c>
      <c r="C1231">
        <v>2</v>
      </c>
      <c r="D1231" t="s">
        <v>206</v>
      </c>
      <c r="E1231" t="s">
        <v>207</v>
      </c>
      <c r="F1231" t="s">
        <v>271</v>
      </c>
      <c r="G1231" t="s">
        <v>272</v>
      </c>
      <c r="H1231" t="s">
        <v>121</v>
      </c>
      <c r="I1231" t="s">
        <v>1076</v>
      </c>
      <c r="J1231" t="s">
        <v>31</v>
      </c>
      <c r="K1231" t="s">
        <v>273</v>
      </c>
      <c r="L1231" t="s">
        <v>24</v>
      </c>
      <c r="M1231" t="s">
        <v>26</v>
      </c>
      <c r="N1231">
        <v>2478</v>
      </c>
      <c r="O1231">
        <v>141422</v>
      </c>
      <c r="P1231">
        <v>78050.880000000005</v>
      </c>
      <c r="Q1231">
        <v>-10680.18</v>
      </c>
    </row>
    <row r="1232" spans="2:17" hidden="1">
      <c r="B1232">
        <v>2015</v>
      </c>
      <c r="C1232">
        <v>2</v>
      </c>
      <c r="D1232" t="s">
        <v>206</v>
      </c>
      <c r="E1232" t="s">
        <v>207</v>
      </c>
      <c r="F1232" t="s">
        <v>271</v>
      </c>
      <c r="G1232" t="s">
        <v>272</v>
      </c>
      <c r="H1232" t="s">
        <v>121</v>
      </c>
      <c r="I1232" t="s">
        <v>1076</v>
      </c>
      <c r="J1232" t="s">
        <v>31</v>
      </c>
      <c r="K1232" t="s">
        <v>273</v>
      </c>
      <c r="L1232" t="s">
        <v>24</v>
      </c>
      <c r="M1232" t="s">
        <v>27</v>
      </c>
      <c r="N1232">
        <v>805</v>
      </c>
      <c r="O1232">
        <v>151170</v>
      </c>
      <c r="P1232">
        <v>91715.02</v>
      </c>
      <c r="Q1232">
        <v>2412.91</v>
      </c>
    </row>
    <row r="1233" spans="2:17" hidden="1">
      <c r="B1233">
        <v>2015</v>
      </c>
      <c r="C1233">
        <v>2</v>
      </c>
      <c r="D1233" t="s">
        <v>206</v>
      </c>
      <c r="E1233" t="s">
        <v>207</v>
      </c>
      <c r="F1233" t="s">
        <v>274</v>
      </c>
      <c r="G1233" t="s">
        <v>275</v>
      </c>
      <c r="H1233" t="s">
        <v>20</v>
      </c>
      <c r="I1233" t="s">
        <v>21</v>
      </c>
      <c r="J1233" t="s">
        <v>31</v>
      </c>
      <c r="K1233" t="s">
        <v>276</v>
      </c>
      <c r="L1233" t="s">
        <v>24</v>
      </c>
      <c r="M1233" t="s">
        <v>25</v>
      </c>
      <c r="N1233">
        <v>12798</v>
      </c>
      <c r="O1233">
        <v>99049.4</v>
      </c>
      <c r="P1233">
        <v>84128.48</v>
      </c>
      <c r="Q1233">
        <v>-34984.239999999998</v>
      </c>
    </row>
    <row r="1234" spans="2:17" hidden="1">
      <c r="B1234">
        <v>2015</v>
      </c>
      <c r="C1234">
        <v>2</v>
      </c>
      <c r="D1234" t="s">
        <v>206</v>
      </c>
      <c r="E1234" t="s">
        <v>207</v>
      </c>
      <c r="F1234" t="s">
        <v>274</v>
      </c>
      <c r="G1234" t="s">
        <v>275</v>
      </c>
      <c r="H1234" t="s">
        <v>20</v>
      </c>
      <c r="I1234" t="s">
        <v>21</v>
      </c>
      <c r="J1234" t="s">
        <v>31</v>
      </c>
      <c r="K1234" t="s">
        <v>276</v>
      </c>
      <c r="L1234" t="s">
        <v>24</v>
      </c>
      <c r="M1234" t="s">
        <v>26</v>
      </c>
      <c r="N1234">
        <v>1345</v>
      </c>
      <c r="O1234">
        <v>67015</v>
      </c>
      <c r="P1234">
        <v>38258.11</v>
      </c>
      <c r="Q1234">
        <v>-14249.78</v>
      </c>
    </row>
    <row r="1235" spans="2:17" hidden="1">
      <c r="B1235">
        <v>2015</v>
      </c>
      <c r="C1235">
        <v>2</v>
      </c>
      <c r="D1235" t="s">
        <v>206</v>
      </c>
      <c r="E1235" t="s">
        <v>207</v>
      </c>
      <c r="F1235" t="s">
        <v>274</v>
      </c>
      <c r="G1235" t="s">
        <v>275</v>
      </c>
      <c r="H1235" t="s">
        <v>20</v>
      </c>
      <c r="I1235" t="s">
        <v>21</v>
      </c>
      <c r="J1235" t="s">
        <v>31</v>
      </c>
      <c r="K1235" t="s">
        <v>276</v>
      </c>
      <c r="L1235" t="s">
        <v>24</v>
      </c>
      <c r="M1235" t="s">
        <v>27</v>
      </c>
      <c r="N1235">
        <v>175</v>
      </c>
      <c r="O1235">
        <v>37512</v>
      </c>
      <c r="P1235">
        <v>27925.5</v>
      </c>
      <c r="Q1235">
        <v>752.27</v>
      </c>
    </row>
    <row r="1236" spans="2:17" hidden="1">
      <c r="B1236">
        <v>2015</v>
      </c>
      <c r="C1236">
        <v>2</v>
      </c>
      <c r="D1236" t="s">
        <v>206</v>
      </c>
      <c r="E1236" t="s">
        <v>207</v>
      </c>
      <c r="F1236" t="s">
        <v>277</v>
      </c>
      <c r="G1236" t="s">
        <v>278</v>
      </c>
      <c r="H1236" t="s">
        <v>20</v>
      </c>
      <c r="I1236" t="s">
        <v>21</v>
      </c>
      <c r="J1236" t="s">
        <v>31</v>
      </c>
      <c r="K1236" t="s">
        <v>279</v>
      </c>
      <c r="L1236" t="s">
        <v>24</v>
      </c>
      <c r="M1236" t="s">
        <v>25</v>
      </c>
      <c r="N1236">
        <v>6656</v>
      </c>
      <c r="O1236">
        <v>60608.9</v>
      </c>
      <c r="P1236">
        <v>47037.919999999998</v>
      </c>
      <c r="Q1236">
        <v>-21475.02</v>
      </c>
    </row>
    <row r="1237" spans="2:17" hidden="1">
      <c r="B1237">
        <v>2015</v>
      </c>
      <c r="C1237">
        <v>2</v>
      </c>
      <c r="D1237" t="s">
        <v>206</v>
      </c>
      <c r="E1237" t="s">
        <v>207</v>
      </c>
      <c r="F1237" t="s">
        <v>277</v>
      </c>
      <c r="G1237" t="s">
        <v>278</v>
      </c>
      <c r="H1237" t="s">
        <v>20</v>
      </c>
      <c r="I1237" t="s">
        <v>21</v>
      </c>
      <c r="J1237" t="s">
        <v>31</v>
      </c>
      <c r="K1237" t="s">
        <v>279</v>
      </c>
      <c r="L1237" t="s">
        <v>24</v>
      </c>
      <c r="M1237" t="s">
        <v>26</v>
      </c>
      <c r="N1237">
        <v>1608</v>
      </c>
      <c r="O1237">
        <v>83604</v>
      </c>
      <c r="P1237">
        <v>48342.77</v>
      </c>
      <c r="Q1237">
        <v>-17102.79</v>
      </c>
    </row>
    <row r="1238" spans="2:17" hidden="1">
      <c r="B1238">
        <v>2015</v>
      </c>
      <c r="C1238">
        <v>2</v>
      </c>
      <c r="D1238" t="s">
        <v>206</v>
      </c>
      <c r="E1238" t="s">
        <v>207</v>
      </c>
      <c r="F1238" t="s">
        <v>277</v>
      </c>
      <c r="G1238" t="s">
        <v>278</v>
      </c>
      <c r="H1238" t="s">
        <v>20</v>
      </c>
      <c r="I1238" t="s">
        <v>21</v>
      </c>
      <c r="J1238" t="s">
        <v>31</v>
      </c>
      <c r="K1238" t="s">
        <v>279</v>
      </c>
      <c r="L1238" t="s">
        <v>24</v>
      </c>
      <c r="M1238" t="s">
        <v>27</v>
      </c>
      <c r="N1238">
        <v>256</v>
      </c>
      <c r="O1238">
        <v>60249</v>
      </c>
      <c r="P1238">
        <v>44912.86</v>
      </c>
      <c r="Q1238">
        <v>1213</v>
      </c>
    </row>
    <row r="1239" spans="2:17" hidden="1">
      <c r="B1239">
        <v>2015</v>
      </c>
      <c r="C1239">
        <v>2</v>
      </c>
      <c r="D1239" t="s">
        <v>206</v>
      </c>
      <c r="E1239" t="s">
        <v>207</v>
      </c>
      <c r="F1239" t="s">
        <v>280</v>
      </c>
      <c r="G1239" t="s">
        <v>281</v>
      </c>
      <c r="H1239" t="s">
        <v>153</v>
      </c>
      <c r="I1239" t="s">
        <v>21</v>
      </c>
      <c r="J1239" t="s">
        <v>31</v>
      </c>
      <c r="K1239" t="s">
        <v>282</v>
      </c>
      <c r="L1239" t="s">
        <v>24</v>
      </c>
      <c r="M1239" t="s">
        <v>25</v>
      </c>
      <c r="N1239">
        <v>4015</v>
      </c>
      <c r="O1239">
        <v>43923</v>
      </c>
      <c r="P1239">
        <v>28311.03</v>
      </c>
      <c r="Q1239">
        <v>-14062.23</v>
      </c>
    </row>
    <row r="1240" spans="2:17" hidden="1">
      <c r="B1240">
        <v>2015</v>
      </c>
      <c r="C1240">
        <v>2</v>
      </c>
      <c r="D1240" t="s">
        <v>206</v>
      </c>
      <c r="E1240" t="s">
        <v>207</v>
      </c>
      <c r="F1240" t="s">
        <v>280</v>
      </c>
      <c r="G1240" t="s">
        <v>281</v>
      </c>
      <c r="H1240" t="s">
        <v>153</v>
      </c>
      <c r="I1240" t="s">
        <v>21</v>
      </c>
      <c r="J1240" t="s">
        <v>31</v>
      </c>
      <c r="K1240" t="s">
        <v>282</v>
      </c>
      <c r="L1240" t="s">
        <v>24</v>
      </c>
      <c r="M1240" t="s">
        <v>26</v>
      </c>
      <c r="N1240">
        <v>2674</v>
      </c>
      <c r="O1240">
        <v>157078</v>
      </c>
      <c r="P1240">
        <v>84379.57</v>
      </c>
      <c r="Q1240">
        <v>-25670.400000000001</v>
      </c>
    </row>
    <row r="1241" spans="2:17" hidden="1">
      <c r="B1241">
        <v>2015</v>
      </c>
      <c r="C1241">
        <v>2</v>
      </c>
      <c r="D1241" t="s">
        <v>206</v>
      </c>
      <c r="E1241" t="s">
        <v>207</v>
      </c>
      <c r="F1241" t="s">
        <v>280</v>
      </c>
      <c r="G1241" t="s">
        <v>281</v>
      </c>
      <c r="H1241" t="s">
        <v>153</v>
      </c>
      <c r="I1241" t="s">
        <v>21</v>
      </c>
      <c r="J1241" t="s">
        <v>31</v>
      </c>
      <c r="K1241" t="s">
        <v>282</v>
      </c>
      <c r="L1241" t="s">
        <v>24</v>
      </c>
      <c r="M1241" t="s">
        <v>27</v>
      </c>
      <c r="N1241">
        <v>671</v>
      </c>
      <c r="O1241">
        <v>119577</v>
      </c>
      <c r="P1241">
        <v>81100.03</v>
      </c>
      <c r="Q1241">
        <v>2170.79</v>
      </c>
    </row>
    <row r="1242" spans="2:17" hidden="1">
      <c r="B1242">
        <v>2015</v>
      </c>
      <c r="C1242">
        <v>2</v>
      </c>
      <c r="D1242" t="s">
        <v>206</v>
      </c>
      <c r="E1242" t="s">
        <v>207</v>
      </c>
      <c r="F1242" t="s">
        <v>283</v>
      </c>
      <c r="G1242" t="s">
        <v>284</v>
      </c>
      <c r="H1242" t="s">
        <v>121</v>
      </c>
      <c r="I1242" t="s">
        <v>1076</v>
      </c>
      <c r="J1242" t="s">
        <v>31</v>
      </c>
      <c r="K1242" t="s">
        <v>219</v>
      </c>
      <c r="L1242" t="s">
        <v>24</v>
      </c>
      <c r="M1242" t="s">
        <v>25</v>
      </c>
      <c r="N1242">
        <v>5461</v>
      </c>
      <c r="O1242">
        <v>57600</v>
      </c>
      <c r="P1242">
        <v>41400.379999999997</v>
      </c>
      <c r="Q1242">
        <v>-8319.31</v>
      </c>
    </row>
    <row r="1243" spans="2:17" hidden="1">
      <c r="B1243">
        <v>2015</v>
      </c>
      <c r="C1243">
        <v>2</v>
      </c>
      <c r="D1243" t="s">
        <v>206</v>
      </c>
      <c r="E1243" t="s">
        <v>207</v>
      </c>
      <c r="F1243" t="s">
        <v>283</v>
      </c>
      <c r="G1243" t="s">
        <v>284</v>
      </c>
      <c r="H1243" t="s">
        <v>121</v>
      </c>
      <c r="I1243" t="s">
        <v>1076</v>
      </c>
      <c r="J1243" t="s">
        <v>31</v>
      </c>
      <c r="K1243" t="s">
        <v>219</v>
      </c>
      <c r="L1243" t="s">
        <v>24</v>
      </c>
      <c r="M1243" t="s">
        <v>26</v>
      </c>
      <c r="N1243">
        <v>3460</v>
      </c>
      <c r="O1243">
        <v>192636</v>
      </c>
      <c r="P1243">
        <v>106714.93</v>
      </c>
      <c r="Q1243">
        <v>-14991.45</v>
      </c>
    </row>
    <row r="1244" spans="2:17" hidden="1">
      <c r="B1244">
        <v>2015</v>
      </c>
      <c r="C1244">
        <v>2</v>
      </c>
      <c r="D1244" t="s">
        <v>206</v>
      </c>
      <c r="E1244" t="s">
        <v>207</v>
      </c>
      <c r="F1244" t="s">
        <v>283</v>
      </c>
      <c r="G1244" t="s">
        <v>284</v>
      </c>
      <c r="H1244" t="s">
        <v>121</v>
      </c>
      <c r="I1244" t="s">
        <v>1076</v>
      </c>
      <c r="J1244" t="s">
        <v>31</v>
      </c>
      <c r="K1244" t="s">
        <v>219</v>
      </c>
      <c r="L1244" t="s">
        <v>24</v>
      </c>
      <c r="M1244" t="s">
        <v>27</v>
      </c>
      <c r="N1244">
        <v>937</v>
      </c>
      <c r="O1244">
        <v>205315</v>
      </c>
      <c r="P1244">
        <v>124833.49</v>
      </c>
      <c r="Q1244">
        <v>3326.26</v>
      </c>
    </row>
    <row r="1245" spans="2:17" hidden="1">
      <c r="B1245">
        <v>2015</v>
      </c>
      <c r="C1245">
        <v>2</v>
      </c>
      <c r="D1245" t="s">
        <v>206</v>
      </c>
      <c r="E1245" t="s">
        <v>207</v>
      </c>
      <c r="F1245" t="s">
        <v>285</v>
      </c>
      <c r="G1245" t="s">
        <v>286</v>
      </c>
      <c r="H1245" t="s">
        <v>121</v>
      </c>
      <c r="I1245" t="s">
        <v>1076</v>
      </c>
      <c r="J1245" t="s">
        <v>31</v>
      </c>
      <c r="K1245" t="s">
        <v>287</v>
      </c>
      <c r="L1245" t="s">
        <v>24</v>
      </c>
      <c r="M1245" t="s">
        <v>25</v>
      </c>
      <c r="N1245">
        <v>5343</v>
      </c>
      <c r="O1245">
        <v>69108</v>
      </c>
      <c r="P1245">
        <v>45946.91</v>
      </c>
      <c r="Q1245">
        <v>-9952.89</v>
      </c>
    </row>
    <row r="1246" spans="2:17" hidden="1">
      <c r="B1246">
        <v>2015</v>
      </c>
      <c r="C1246">
        <v>2</v>
      </c>
      <c r="D1246" t="s">
        <v>206</v>
      </c>
      <c r="E1246" t="s">
        <v>207</v>
      </c>
      <c r="F1246" t="s">
        <v>285</v>
      </c>
      <c r="G1246" t="s">
        <v>286</v>
      </c>
      <c r="H1246" t="s">
        <v>121</v>
      </c>
      <c r="I1246" t="s">
        <v>1076</v>
      </c>
      <c r="J1246" t="s">
        <v>31</v>
      </c>
      <c r="K1246" t="s">
        <v>287</v>
      </c>
      <c r="L1246" t="s">
        <v>24</v>
      </c>
      <c r="M1246" t="s">
        <v>26</v>
      </c>
      <c r="N1246">
        <v>4545</v>
      </c>
      <c r="O1246">
        <v>262353.2</v>
      </c>
      <c r="P1246">
        <v>145152.85</v>
      </c>
      <c r="Q1246">
        <v>-19637.080000000002</v>
      </c>
    </row>
    <row r="1247" spans="2:17" hidden="1">
      <c r="B1247">
        <v>2015</v>
      </c>
      <c r="C1247">
        <v>2</v>
      </c>
      <c r="D1247" t="s">
        <v>206</v>
      </c>
      <c r="E1247" t="s">
        <v>207</v>
      </c>
      <c r="F1247" t="s">
        <v>285</v>
      </c>
      <c r="G1247" t="s">
        <v>286</v>
      </c>
      <c r="H1247" t="s">
        <v>121</v>
      </c>
      <c r="I1247" t="s">
        <v>1076</v>
      </c>
      <c r="J1247" t="s">
        <v>31</v>
      </c>
      <c r="K1247" t="s">
        <v>287</v>
      </c>
      <c r="L1247" t="s">
        <v>24</v>
      </c>
      <c r="M1247" t="s">
        <v>27</v>
      </c>
      <c r="N1247">
        <v>1257</v>
      </c>
      <c r="O1247">
        <v>217802</v>
      </c>
      <c r="P1247">
        <v>132743.82999999999</v>
      </c>
      <c r="Q1247">
        <v>3508.04</v>
      </c>
    </row>
    <row r="1248" spans="2:17" hidden="1">
      <c r="B1248">
        <v>2015</v>
      </c>
      <c r="C1248">
        <v>2</v>
      </c>
      <c r="D1248" t="s">
        <v>206</v>
      </c>
      <c r="E1248" t="s">
        <v>207</v>
      </c>
      <c r="F1248" t="s">
        <v>288</v>
      </c>
      <c r="G1248" t="s">
        <v>289</v>
      </c>
      <c r="H1248" t="s">
        <v>20</v>
      </c>
      <c r="I1248" t="s">
        <v>21</v>
      </c>
      <c r="J1248" t="s">
        <v>31</v>
      </c>
      <c r="K1248" t="s">
        <v>290</v>
      </c>
      <c r="L1248" t="s">
        <v>24</v>
      </c>
      <c r="M1248" t="s">
        <v>25</v>
      </c>
      <c r="N1248">
        <v>760</v>
      </c>
      <c r="O1248">
        <v>8970</v>
      </c>
      <c r="P1248">
        <v>6126.25</v>
      </c>
      <c r="Q1248">
        <v>-3207.74</v>
      </c>
    </row>
    <row r="1249" spans="2:17" hidden="1">
      <c r="B1249">
        <v>2015</v>
      </c>
      <c r="C1249">
        <v>2</v>
      </c>
      <c r="D1249" t="s">
        <v>206</v>
      </c>
      <c r="E1249" t="s">
        <v>207</v>
      </c>
      <c r="F1249" t="s">
        <v>288</v>
      </c>
      <c r="G1249" t="s">
        <v>289</v>
      </c>
      <c r="H1249" t="s">
        <v>20</v>
      </c>
      <c r="I1249" t="s">
        <v>21</v>
      </c>
      <c r="J1249" t="s">
        <v>31</v>
      </c>
      <c r="K1249" t="s">
        <v>290</v>
      </c>
      <c r="L1249" t="s">
        <v>24</v>
      </c>
      <c r="M1249" t="s">
        <v>26</v>
      </c>
      <c r="N1249">
        <v>505</v>
      </c>
      <c r="O1249">
        <v>28951</v>
      </c>
      <c r="P1249">
        <v>17191.240000000002</v>
      </c>
      <c r="Q1249">
        <v>-5455.88</v>
      </c>
    </row>
    <row r="1250" spans="2:17" hidden="1">
      <c r="B1250">
        <v>2015</v>
      </c>
      <c r="C1250">
        <v>2</v>
      </c>
      <c r="D1250" t="s">
        <v>206</v>
      </c>
      <c r="E1250" t="s">
        <v>207</v>
      </c>
      <c r="F1250" t="s">
        <v>288</v>
      </c>
      <c r="G1250" t="s">
        <v>289</v>
      </c>
      <c r="H1250" t="s">
        <v>20</v>
      </c>
      <c r="I1250" t="s">
        <v>21</v>
      </c>
      <c r="J1250" t="s">
        <v>31</v>
      </c>
      <c r="K1250" t="s">
        <v>290</v>
      </c>
      <c r="L1250" t="s">
        <v>24</v>
      </c>
      <c r="M1250" t="s">
        <v>27</v>
      </c>
      <c r="N1250">
        <v>118</v>
      </c>
      <c r="O1250">
        <v>21004</v>
      </c>
      <c r="P1250">
        <v>15904.36</v>
      </c>
      <c r="Q1250">
        <v>429.02</v>
      </c>
    </row>
    <row r="1251" spans="2:17" hidden="1">
      <c r="B1251">
        <v>2015</v>
      </c>
      <c r="C1251">
        <v>2</v>
      </c>
      <c r="D1251" t="s">
        <v>206</v>
      </c>
      <c r="E1251" t="s">
        <v>207</v>
      </c>
      <c r="F1251" t="s">
        <v>291</v>
      </c>
      <c r="G1251" t="s">
        <v>292</v>
      </c>
      <c r="H1251" t="s">
        <v>153</v>
      </c>
      <c r="I1251" t="s">
        <v>21</v>
      </c>
      <c r="J1251" t="s">
        <v>31</v>
      </c>
      <c r="K1251" t="s">
        <v>293</v>
      </c>
      <c r="L1251" t="s">
        <v>24</v>
      </c>
      <c r="M1251" t="s">
        <v>25</v>
      </c>
      <c r="N1251">
        <v>4502</v>
      </c>
      <c r="O1251">
        <v>46536.9</v>
      </c>
      <c r="P1251">
        <v>30782.99</v>
      </c>
      <c r="Q1251">
        <v>-14797.47</v>
      </c>
    </row>
    <row r="1252" spans="2:17" hidden="1">
      <c r="B1252">
        <v>2015</v>
      </c>
      <c r="C1252">
        <v>2</v>
      </c>
      <c r="D1252" t="s">
        <v>206</v>
      </c>
      <c r="E1252" t="s">
        <v>207</v>
      </c>
      <c r="F1252" t="s">
        <v>291</v>
      </c>
      <c r="G1252" t="s">
        <v>292</v>
      </c>
      <c r="H1252" t="s">
        <v>153</v>
      </c>
      <c r="I1252" t="s">
        <v>21</v>
      </c>
      <c r="J1252" t="s">
        <v>31</v>
      </c>
      <c r="K1252" t="s">
        <v>293</v>
      </c>
      <c r="L1252" t="s">
        <v>24</v>
      </c>
      <c r="M1252" t="s">
        <v>26</v>
      </c>
      <c r="N1252">
        <v>1586</v>
      </c>
      <c r="O1252">
        <v>82132.899999999994</v>
      </c>
      <c r="P1252">
        <v>42752.86</v>
      </c>
      <c r="Q1252">
        <v>-15128.11</v>
      </c>
    </row>
    <row r="1253" spans="2:17" hidden="1">
      <c r="B1253">
        <v>2015</v>
      </c>
      <c r="C1253">
        <v>2</v>
      </c>
      <c r="D1253" t="s">
        <v>206</v>
      </c>
      <c r="E1253" t="s">
        <v>207</v>
      </c>
      <c r="F1253" t="s">
        <v>291</v>
      </c>
      <c r="G1253" t="s">
        <v>292</v>
      </c>
      <c r="H1253" t="s">
        <v>153</v>
      </c>
      <c r="I1253" t="s">
        <v>21</v>
      </c>
      <c r="J1253" t="s">
        <v>31</v>
      </c>
      <c r="K1253" t="s">
        <v>293</v>
      </c>
      <c r="L1253" t="s">
        <v>24</v>
      </c>
      <c r="M1253" t="s">
        <v>27</v>
      </c>
      <c r="N1253">
        <v>223</v>
      </c>
      <c r="O1253">
        <v>42348</v>
      </c>
      <c r="P1253">
        <v>28508.89</v>
      </c>
      <c r="Q1253">
        <v>766.26</v>
      </c>
    </row>
    <row r="1254" spans="2:17" hidden="1">
      <c r="B1254">
        <v>2015</v>
      </c>
      <c r="C1254">
        <v>2</v>
      </c>
      <c r="D1254" t="s">
        <v>206</v>
      </c>
      <c r="E1254" t="s">
        <v>207</v>
      </c>
      <c r="F1254" t="s">
        <v>294</v>
      </c>
      <c r="G1254" t="s">
        <v>295</v>
      </c>
      <c r="H1254" t="s">
        <v>121</v>
      </c>
      <c r="I1254" t="s">
        <v>1076</v>
      </c>
      <c r="J1254" t="s">
        <v>31</v>
      </c>
      <c r="K1254" t="s">
        <v>296</v>
      </c>
      <c r="L1254" t="s">
        <v>24</v>
      </c>
      <c r="M1254" t="s">
        <v>25</v>
      </c>
      <c r="N1254">
        <v>564</v>
      </c>
      <c r="O1254">
        <v>7850</v>
      </c>
      <c r="P1254">
        <v>5111.18</v>
      </c>
      <c r="Q1254">
        <v>-1139.46</v>
      </c>
    </row>
    <row r="1255" spans="2:17" hidden="1">
      <c r="B1255">
        <v>2015</v>
      </c>
      <c r="C1255">
        <v>2</v>
      </c>
      <c r="D1255" t="s">
        <v>206</v>
      </c>
      <c r="E1255" t="s">
        <v>207</v>
      </c>
      <c r="F1255" t="s">
        <v>294</v>
      </c>
      <c r="G1255" t="s">
        <v>295</v>
      </c>
      <c r="H1255" t="s">
        <v>121</v>
      </c>
      <c r="I1255" t="s">
        <v>1076</v>
      </c>
      <c r="J1255" t="s">
        <v>31</v>
      </c>
      <c r="K1255" t="s">
        <v>296</v>
      </c>
      <c r="L1255" t="s">
        <v>24</v>
      </c>
      <c r="M1255" t="s">
        <v>26</v>
      </c>
      <c r="N1255">
        <v>516</v>
      </c>
      <c r="O1255">
        <v>28027</v>
      </c>
      <c r="P1255">
        <v>15563.53</v>
      </c>
      <c r="Q1255">
        <v>-2244.6</v>
      </c>
    </row>
    <row r="1256" spans="2:17" hidden="1">
      <c r="B1256">
        <v>2015</v>
      </c>
      <c r="C1256">
        <v>2</v>
      </c>
      <c r="D1256" t="s">
        <v>206</v>
      </c>
      <c r="E1256" t="s">
        <v>207</v>
      </c>
      <c r="F1256" t="s">
        <v>294</v>
      </c>
      <c r="G1256" t="s">
        <v>295</v>
      </c>
      <c r="H1256" t="s">
        <v>121</v>
      </c>
      <c r="I1256" t="s">
        <v>1076</v>
      </c>
      <c r="J1256" t="s">
        <v>31</v>
      </c>
      <c r="K1256" t="s">
        <v>296</v>
      </c>
      <c r="L1256" t="s">
        <v>24</v>
      </c>
      <c r="M1256" t="s">
        <v>27</v>
      </c>
      <c r="N1256">
        <v>139</v>
      </c>
      <c r="O1256">
        <v>35477</v>
      </c>
      <c r="P1256">
        <v>21573.82</v>
      </c>
      <c r="Q1256">
        <v>582.15</v>
      </c>
    </row>
    <row r="1257" spans="2:17" hidden="1">
      <c r="B1257">
        <v>2015</v>
      </c>
      <c r="C1257">
        <v>2</v>
      </c>
      <c r="D1257" t="s">
        <v>206</v>
      </c>
      <c r="E1257" t="s">
        <v>207</v>
      </c>
      <c r="F1257" t="s">
        <v>297</v>
      </c>
      <c r="G1257" t="s">
        <v>298</v>
      </c>
      <c r="H1257" t="s">
        <v>121</v>
      </c>
      <c r="I1257" t="s">
        <v>1076</v>
      </c>
      <c r="J1257" t="s">
        <v>31</v>
      </c>
      <c r="K1257" t="s">
        <v>287</v>
      </c>
      <c r="L1257" t="s">
        <v>24</v>
      </c>
      <c r="M1257" t="s">
        <v>25</v>
      </c>
      <c r="N1257">
        <v>5552</v>
      </c>
      <c r="O1257">
        <v>63824</v>
      </c>
      <c r="P1257">
        <v>44339.67</v>
      </c>
      <c r="Q1257">
        <v>-9210.44</v>
      </c>
    </row>
    <row r="1258" spans="2:17" hidden="1">
      <c r="B1258">
        <v>2015</v>
      </c>
      <c r="C1258">
        <v>2</v>
      </c>
      <c r="D1258" t="s">
        <v>206</v>
      </c>
      <c r="E1258" t="s">
        <v>207</v>
      </c>
      <c r="F1258" t="s">
        <v>297</v>
      </c>
      <c r="G1258" t="s">
        <v>298</v>
      </c>
      <c r="H1258" t="s">
        <v>121</v>
      </c>
      <c r="I1258" t="s">
        <v>1076</v>
      </c>
      <c r="J1258" t="s">
        <v>31</v>
      </c>
      <c r="K1258" t="s">
        <v>287</v>
      </c>
      <c r="L1258" t="s">
        <v>24</v>
      </c>
      <c r="M1258" t="s">
        <v>26</v>
      </c>
      <c r="N1258">
        <v>5430</v>
      </c>
      <c r="O1258">
        <v>331345</v>
      </c>
      <c r="P1258">
        <v>183999.87</v>
      </c>
      <c r="Q1258">
        <v>-23519.73</v>
      </c>
    </row>
    <row r="1259" spans="2:17" hidden="1">
      <c r="B1259">
        <v>2015</v>
      </c>
      <c r="C1259">
        <v>2</v>
      </c>
      <c r="D1259" t="s">
        <v>206</v>
      </c>
      <c r="E1259" t="s">
        <v>207</v>
      </c>
      <c r="F1259" t="s">
        <v>297</v>
      </c>
      <c r="G1259" t="s">
        <v>298</v>
      </c>
      <c r="H1259" t="s">
        <v>121</v>
      </c>
      <c r="I1259" t="s">
        <v>1076</v>
      </c>
      <c r="J1259" t="s">
        <v>31</v>
      </c>
      <c r="K1259" t="s">
        <v>287</v>
      </c>
      <c r="L1259" t="s">
        <v>24</v>
      </c>
      <c r="M1259" t="s">
        <v>27</v>
      </c>
      <c r="N1259">
        <v>2288</v>
      </c>
      <c r="O1259">
        <v>410814</v>
      </c>
      <c r="P1259">
        <v>250461.27</v>
      </c>
      <c r="Q1259">
        <v>6674.91</v>
      </c>
    </row>
    <row r="1260" spans="2:17" hidden="1">
      <c r="B1260">
        <v>2015</v>
      </c>
      <c r="C1260">
        <v>2</v>
      </c>
      <c r="D1260" t="s">
        <v>206</v>
      </c>
      <c r="E1260" t="s">
        <v>207</v>
      </c>
      <c r="F1260" t="s">
        <v>299</v>
      </c>
      <c r="G1260" t="s">
        <v>300</v>
      </c>
      <c r="H1260" t="s">
        <v>20</v>
      </c>
      <c r="I1260" t="s">
        <v>21</v>
      </c>
      <c r="J1260" t="s">
        <v>31</v>
      </c>
      <c r="K1260" t="s">
        <v>301</v>
      </c>
      <c r="L1260" t="s">
        <v>24</v>
      </c>
      <c r="M1260" t="s">
        <v>25</v>
      </c>
      <c r="N1260">
        <v>2430</v>
      </c>
      <c r="O1260">
        <v>26428</v>
      </c>
      <c r="P1260">
        <v>18782.05</v>
      </c>
      <c r="Q1260">
        <v>-9448.42</v>
      </c>
    </row>
    <row r="1261" spans="2:17" hidden="1">
      <c r="B1261">
        <v>2015</v>
      </c>
      <c r="C1261">
        <v>2</v>
      </c>
      <c r="D1261" t="s">
        <v>206</v>
      </c>
      <c r="E1261" t="s">
        <v>207</v>
      </c>
      <c r="F1261" t="s">
        <v>299</v>
      </c>
      <c r="G1261" t="s">
        <v>300</v>
      </c>
      <c r="H1261" t="s">
        <v>20</v>
      </c>
      <c r="I1261" t="s">
        <v>21</v>
      </c>
      <c r="J1261" t="s">
        <v>31</v>
      </c>
      <c r="K1261" t="s">
        <v>301</v>
      </c>
      <c r="L1261" t="s">
        <v>24</v>
      </c>
      <c r="M1261" t="s">
        <v>26</v>
      </c>
      <c r="N1261">
        <v>1473</v>
      </c>
      <c r="O1261">
        <v>85453</v>
      </c>
      <c r="P1261">
        <v>50957.09</v>
      </c>
      <c r="Q1261">
        <v>-15800.79</v>
      </c>
    </row>
    <row r="1262" spans="2:17" hidden="1">
      <c r="B1262">
        <v>2015</v>
      </c>
      <c r="C1262">
        <v>2</v>
      </c>
      <c r="D1262" t="s">
        <v>206</v>
      </c>
      <c r="E1262" t="s">
        <v>207</v>
      </c>
      <c r="F1262" t="s">
        <v>299</v>
      </c>
      <c r="G1262" t="s">
        <v>300</v>
      </c>
      <c r="H1262" t="s">
        <v>20</v>
      </c>
      <c r="I1262" t="s">
        <v>21</v>
      </c>
      <c r="J1262" t="s">
        <v>31</v>
      </c>
      <c r="K1262" t="s">
        <v>301</v>
      </c>
      <c r="L1262" t="s">
        <v>24</v>
      </c>
      <c r="M1262" t="s">
        <v>27</v>
      </c>
      <c r="N1262">
        <v>437</v>
      </c>
      <c r="O1262">
        <v>82578</v>
      </c>
      <c r="P1262">
        <v>62386.01</v>
      </c>
      <c r="Q1262">
        <v>1675.72</v>
      </c>
    </row>
    <row r="1263" spans="2:17" hidden="1">
      <c r="B1263">
        <v>2015</v>
      </c>
      <c r="C1263">
        <v>2</v>
      </c>
      <c r="D1263" t="s">
        <v>206</v>
      </c>
      <c r="E1263" t="s">
        <v>207</v>
      </c>
      <c r="F1263" t="s">
        <v>302</v>
      </c>
      <c r="G1263" t="s">
        <v>303</v>
      </c>
      <c r="H1263" t="s">
        <v>144</v>
      </c>
      <c r="I1263" t="s">
        <v>21</v>
      </c>
      <c r="J1263" t="s">
        <v>31</v>
      </c>
      <c r="K1263" t="s">
        <v>304</v>
      </c>
      <c r="L1263" t="s">
        <v>24</v>
      </c>
      <c r="M1263" t="s">
        <v>25</v>
      </c>
      <c r="N1263">
        <v>7433</v>
      </c>
      <c r="O1263">
        <v>64832</v>
      </c>
      <c r="P1263">
        <v>51258.83</v>
      </c>
      <c r="Q1263">
        <v>-23082.36</v>
      </c>
    </row>
    <row r="1264" spans="2:17" hidden="1">
      <c r="B1264">
        <v>2015</v>
      </c>
      <c r="C1264">
        <v>2</v>
      </c>
      <c r="D1264" t="s">
        <v>206</v>
      </c>
      <c r="E1264" t="s">
        <v>207</v>
      </c>
      <c r="F1264" t="s">
        <v>302</v>
      </c>
      <c r="G1264" t="s">
        <v>303</v>
      </c>
      <c r="H1264" t="s">
        <v>144</v>
      </c>
      <c r="I1264" t="s">
        <v>21</v>
      </c>
      <c r="J1264" t="s">
        <v>31</v>
      </c>
      <c r="K1264" t="s">
        <v>304</v>
      </c>
      <c r="L1264" t="s">
        <v>24</v>
      </c>
      <c r="M1264" t="s">
        <v>26</v>
      </c>
      <c r="N1264">
        <v>1162</v>
      </c>
      <c r="O1264">
        <v>57238</v>
      </c>
      <c r="P1264">
        <v>32755.3</v>
      </c>
      <c r="Q1264">
        <v>-12410.16</v>
      </c>
    </row>
    <row r="1265" spans="2:17" hidden="1">
      <c r="B1265">
        <v>2015</v>
      </c>
      <c r="C1265">
        <v>2</v>
      </c>
      <c r="D1265" t="s">
        <v>206</v>
      </c>
      <c r="E1265" t="s">
        <v>207</v>
      </c>
      <c r="F1265" t="s">
        <v>302</v>
      </c>
      <c r="G1265" t="s">
        <v>303</v>
      </c>
      <c r="H1265" t="s">
        <v>144</v>
      </c>
      <c r="I1265" t="s">
        <v>21</v>
      </c>
      <c r="J1265" t="s">
        <v>31</v>
      </c>
      <c r="K1265" t="s">
        <v>304</v>
      </c>
      <c r="L1265" t="s">
        <v>24</v>
      </c>
      <c r="M1265" t="s">
        <v>27</v>
      </c>
      <c r="N1265">
        <v>122</v>
      </c>
      <c r="O1265">
        <v>28896</v>
      </c>
      <c r="P1265">
        <v>21623.9</v>
      </c>
      <c r="Q1265">
        <v>583.65</v>
      </c>
    </row>
    <row r="1266" spans="2:17" hidden="1">
      <c r="B1266">
        <v>2015</v>
      </c>
      <c r="C1266">
        <v>2</v>
      </c>
      <c r="D1266" t="s">
        <v>206</v>
      </c>
      <c r="E1266" t="s">
        <v>207</v>
      </c>
      <c r="F1266" t="s">
        <v>305</v>
      </c>
      <c r="G1266" t="s">
        <v>306</v>
      </c>
      <c r="H1266" t="s">
        <v>121</v>
      </c>
      <c r="I1266" t="s">
        <v>1076</v>
      </c>
      <c r="J1266" t="s">
        <v>31</v>
      </c>
      <c r="K1266" t="s">
        <v>307</v>
      </c>
      <c r="L1266" t="s">
        <v>24</v>
      </c>
      <c r="M1266" t="s">
        <v>25</v>
      </c>
      <c r="N1266">
        <v>2845</v>
      </c>
      <c r="O1266">
        <v>35006</v>
      </c>
      <c r="P1266">
        <v>23759.48</v>
      </c>
      <c r="Q1266">
        <v>-5066.95</v>
      </c>
    </row>
    <row r="1267" spans="2:17" hidden="1">
      <c r="B1267">
        <v>2015</v>
      </c>
      <c r="C1267">
        <v>2</v>
      </c>
      <c r="D1267" t="s">
        <v>206</v>
      </c>
      <c r="E1267" t="s">
        <v>207</v>
      </c>
      <c r="F1267" t="s">
        <v>305</v>
      </c>
      <c r="G1267" t="s">
        <v>306</v>
      </c>
      <c r="H1267" t="s">
        <v>121</v>
      </c>
      <c r="I1267" t="s">
        <v>1076</v>
      </c>
      <c r="J1267" t="s">
        <v>31</v>
      </c>
      <c r="K1267" t="s">
        <v>307</v>
      </c>
      <c r="L1267" t="s">
        <v>24</v>
      </c>
      <c r="M1267" t="s">
        <v>26</v>
      </c>
      <c r="N1267">
        <v>3009</v>
      </c>
      <c r="O1267">
        <v>177563</v>
      </c>
      <c r="P1267">
        <v>98772.1</v>
      </c>
      <c r="Q1267">
        <v>-13115.6</v>
      </c>
    </row>
    <row r="1268" spans="2:17" hidden="1">
      <c r="B1268">
        <v>2015</v>
      </c>
      <c r="C1268">
        <v>2</v>
      </c>
      <c r="D1268" t="s">
        <v>206</v>
      </c>
      <c r="E1268" t="s">
        <v>207</v>
      </c>
      <c r="F1268" t="s">
        <v>305</v>
      </c>
      <c r="G1268" t="s">
        <v>306</v>
      </c>
      <c r="H1268" t="s">
        <v>121</v>
      </c>
      <c r="I1268" t="s">
        <v>1076</v>
      </c>
      <c r="J1268" t="s">
        <v>31</v>
      </c>
      <c r="K1268" t="s">
        <v>307</v>
      </c>
      <c r="L1268" t="s">
        <v>24</v>
      </c>
      <c r="M1268" t="s">
        <v>27</v>
      </c>
      <c r="N1268">
        <v>1063</v>
      </c>
      <c r="O1268">
        <v>224175</v>
      </c>
      <c r="P1268">
        <v>136558.67000000001</v>
      </c>
      <c r="Q1268">
        <v>3648.98</v>
      </c>
    </row>
    <row r="1269" spans="2:17" hidden="1">
      <c r="B1269">
        <v>2015</v>
      </c>
      <c r="C1269">
        <v>2</v>
      </c>
      <c r="D1269" t="s">
        <v>206</v>
      </c>
      <c r="E1269" t="s">
        <v>207</v>
      </c>
      <c r="F1269" t="s">
        <v>308</v>
      </c>
      <c r="G1269" t="s">
        <v>309</v>
      </c>
      <c r="H1269" t="s">
        <v>30</v>
      </c>
      <c r="I1269" t="s">
        <v>21</v>
      </c>
      <c r="J1269" t="s">
        <v>31</v>
      </c>
      <c r="K1269" t="s">
        <v>310</v>
      </c>
      <c r="L1269" t="s">
        <v>24</v>
      </c>
      <c r="M1269" t="s">
        <v>25</v>
      </c>
      <c r="N1269">
        <v>41469</v>
      </c>
      <c r="O1269">
        <v>244224.01</v>
      </c>
      <c r="P1269">
        <v>287037.96999999997</v>
      </c>
      <c r="Q1269">
        <v>-125361.17</v>
      </c>
    </row>
    <row r="1270" spans="2:17" hidden="1">
      <c r="B1270">
        <v>2015</v>
      </c>
      <c r="C1270">
        <v>2</v>
      </c>
      <c r="D1270" t="s">
        <v>206</v>
      </c>
      <c r="E1270" t="s">
        <v>207</v>
      </c>
      <c r="F1270" t="s">
        <v>308</v>
      </c>
      <c r="G1270" t="s">
        <v>309</v>
      </c>
      <c r="H1270" t="s">
        <v>30</v>
      </c>
      <c r="I1270" t="s">
        <v>21</v>
      </c>
      <c r="J1270" t="s">
        <v>31</v>
      </c>
      <c r="K1270" t="s">
        <v>310</v>
      </c>
      <c r="L1270" t="s">
        <v>24</v>
      </c>
      <c r="M1270" t="s">
        <v>26</v>
      </c>
      <c r="N1270">
        <v>4166</v>
      </c>
      <c r="O1270">
        <v>213040</v>
      </c>
      <c r="P1270">
        <v>133419.94</v>
      </c>
      <c r="Q1270">
        <v>-64165.74</v>
      </c>
    </row>
    <row r="1271" spans="2:17" hidden="1">
      <c r="B1271">
        <v>2015</v>
      </c>
      <c r="C1271">
        <v>2</v>
      </c>
      <c r="D1271" t="s">
        <v>206</v>
      </c>
      <c r="E1271" t="s">
        <v>207</v>
      </c>
      <c r="F1271" t="s">
        <v>308</v>
      </c>
      <c r="G1271" t="s">
        <v>309</v>
      </c>
      <c r="H1271" t="s">
        <v>30</v>
      </c>
      <c r="I1271" t="s">
        <v>21</v>
      </c>
      <c r="J1271" t="s">
        <v>31</v>
      </c>
      <c r="K1271" t="s">
        <v>310</v>
      </c>
      <c r="L1271" t="s">
        <v>24</v>
      </c>
      <c r="M1271" t="s">
        <v>27</v>
      </c>
      <c r="N1271">
        <v>831</v>
      </c>
      <c r="O1271">
        <v>158173</v>
      </c>
      <c r="P1271">
        <v>139020.4</v>
      </c>
      <c r="Q1271">
        <v>3761.99</v>
      </c>
    </row>
    <row r="1272" spans="2:17" hidden="1">
      <c r="B1272">
        <v>2015</v>
      </c>
      <c r="C1272">
        <v>2</v>
      </c>
      <c r="D1272" t="s">
        <v>206</v>
      </c>
      <c r="E1272" t="s">
        <v>207</v>
      </c>
      <c r="F1272" t="s">
        <v>311</v>
      </c>
      <c r="G1272" t="s">
        <v>312</v>
      </c>
      <c r="H1272" t="s">
        <v>30</v>
      </c>
      <c r="I1272" t="s">
        <v>21</v>
      </c>
      <c r="J1272" t="s">
        <v>31</v>
      </c>
      <c r="K1272" t="s">
        <v>313</v>
      </c>
      <c r="L1272" t="s">
        <v>24</v>
      </c>
      <c r="M1272" t="s">
        <v>25</v>
      </c>
      <c r="N1272">
        <v>5670</v>
      </c>
      <c r="O1272">
        <v>32885</v>
      </c>
      <c r="P1272">
        <v>39108.400000000001</v>
      </c>
      <c r="Q1272">
        <v>-16901.71</v>
      </c>
    </row>
    <row r="1273" spans="2:17" hidden="1">
      <c r="B1273">
        <v>2015</v>
      </c>
      <c r="C1273">
        <v>2</v>
      </c>
      <c r="D1273" t="s">
        <v>206</v>
      </c>
      <c r="E1273" t="s">
        <v>207</v>
      </c>
      <c r="F1273" t="s">
        <v>311</v>
      </c>
      <c r="G1273" t="s">
        <v>312</v>
      </c>
      <c r="H1273" t="s">
        <v>30</v>
      </c>
      <c r="I1273" t="s">
        <v>21</v>
      </c>
      <c r="J1273" t="s">
        <v>31</v>
      </c>
      <c r="K1273" t="s">
        <v>313</v>
      </c>
      <c r="L1273" t="s">
        <v>24</v>
      </c>
      <c r="M1273" t="s">
        <v>26</v>
      </c>
      <c r="N1273">
        <v>134</v>
      </c>
      <c r="O1273">
        <v>6131</v>
      </c>
      <c r="P1273">
        <v>3694.65</v>
      </c>
      <c r="Q1273">
        <v>-2066.5100000000002</v>
      </c>
    </row>
    <row r="1274" spans="2:17" hidden="1">
      <c r="B1274">
        <v>2015</v>
      </c>
      <c r="C1274">
        <v>2</v>
      </c>
      <c r="D1274" t="s">
        <v>206</v>
      </c>
      <c r="E1274" t="s">
        <v>207</v>
      </c>
      <c r="F1274" t="s">
        <v>311</v>
      </c>
      <c r="G1274" t="s">
        <v>312</v>
      </c>
      <c r="H1274" t="s">
        <v>30</v>
      </c>
      <c r="I1274" t="s">
        <v>21</v>
      </c>
      <c r="J1274" t="s">
        <v>31</v>
      </c>
      <c r="K1274" t="s">
        <v>313</v>
      </c>
      <c r="L1274" t="s">
        <v>24</v>
      </c>
      <c r="M1274" t="s">
        <v>27</v>
      </c>
      <c r="N1274">
        <v>8</v>
      </c>
      <c r="O1274">
        <v>1111</v>
      </c>
      <c r="P1274">
        <v>987.9</v>
      </c>
      <c r="Q1274">
        <v>26.58</v>
      </c>
    </row>
    <row r="1275" spans="2:17" hidden="1">
      <c r="B1275">
        <v>2015</v>
      </c>
      <c r="C1275">
        <v>2</v>
      </c>
      <c r="D1275" t="s">
        <v>206</v>
      </c>
      <c r="E1275" t="s">
        <v>207</v>
      </c>
      <c r="F1275" t="s">
        <v>314</v>
      </c>
      <c r="G1275" t="s">
        <v>315</v>
      </c>
      <c r="H1275" t="s">
        <v>30</v>
      </c>
      <c r="I1275" t="s">
        <v>21</v>
      </c>
      <c r="J1275" t="s">
        <v>31</v>
      </c>
      <c r="K1275" t="s">
        <v>316</v>
      </c>
      <c r="L1275" t="s">
        <v>24</v>
      </c>
      <c r="M1275" t="s">
        <v>25</v>
      </c>
      <c r="N1275">
        <v>22974</v>
      </c>
      <c r="O1275">
        <v>162078.38</v>
      </c>
      <c r="P1275">
        <v>167877.53</v>
      </c>
      <c r="Q1275">
        <v>-83897.66</v>
      </c>
    </row>
    <row r="1276" spans="2:17" hidden="1">
      <c r="B1276">
        <v>2015</v>
      </c>
      <c r="C1276">
        <v>2</v>
      </c>
      <c r="D1276" t="s">
        <v>206</v>
      </c>
      <c r="E1276" t="s">
        <v>207</v>
      </c>
      <c r="F1276" t="s">
        <v>314</v>
      </c>
      <c r="G1276" t="s">
        <v>315</v>
      </c>
      <c r="H1276" t="s">
        <v>30</v>
      </c>
      <c r="I1276" t="s">
        <v>21</v>
      </c>
      <c r="J1276" t="s">
        <v>31</v>
      </c>
      <c r="K1276" t="s">
        <v>316</v>
      </c>
      <c r="L1276" t="s">
        <v>24</v>
      </c>
      <c r="M1276" t="s">
        <v>26</v>
      </c>
      <c r="N1276">
        <v>1852</v>
      </c>
      <c r="O1276">
        <v>91552</v>
      </c>
      <c r="P1276">
        <v>57058.65</v>
      </c>
      <c r="Q1276">
        <v>-28751.97</v>
      </c>
    </row>
    <row r="1277" spans="2:17" hidden="1">
      <c r="B1277">
        <v>2015</v>
      </c>
      <c r="C1277">
        <v>2</v>
      </c>
      <c r="D1277" t="s">
        <v>206</v>
      </c>
      <c r="E1277" t="s">
        <v>207</v>
      </c>
      <c r="F1277" t="s">
        <v>314</v>
      </c>
      <c r="G1277" t="s">
        <v>315</v>
      </c>
      <c r="H1277" t="s">
        <v>30</v>
      </c>
      <c r="I1277" t="s">
        <v>21</v>
      </c>
      <c r="J1277" t="s">
        <v>31</v>
      </c>
      <c r="K1277" t="s">
        <v>316</v>
      </c>
      <c r="L1277" t="s">
        <v>24</v>
      </c>
      <c r="M1277" t="s">
        <v>27</v>
      </c>
      <c r="N1277">
        <v>156</v>
      </c>
      <c r="O1277">
        <v>36422</v>
      </c>
      <c r="P1277">
        <v>32054.7</v>
      </c>
      <c r="Q1277">
        <v>864.87</v>
      </c>
    </row>
    <row r="1278" spans="2:17" hidden="1">
      <c r="B1278">
        <v>2015</v>
      </c>
      <c r="C1278">
        <v>2</v>
      </c>
      <c r="D1278" t="s">
        <v>206</v>
      </c>
      <c r="E1278" t="s">
        <v>207</v>
      </c>
      <c r="F1278" t="s">
        <v>317</v>
      </c>
      <c r="G1278" t="s">
        <v>318</v>
      </c>
      <c r="H1278" t="s">
        <v>30</v>
      </c>
      <c r="I1278" t="s">
        <v>21</v>
      </c>
      <c r="J1278" t="s">
        <v>31</v>
      </c>
      <c r="K1278" t="s">
        <v>319</v>
      </c>
      <c r="L1278" t="s">
        <v>24</v>
      </c>
      <c r="M1278" t="s">
        <v>25</v>
      </c>
      <c r="N1278">
        <v>4456</v>
      </c>
      <c r="O1278">
        <v>31241.65</v>
      </c>
      <c r="P1278">
        <v>32448.54</v>
      </c>
      <c r="Q1278">
        <v>-16072.68</v>
      </c>
    </row>
    <row r="1279" spans="2:17" hidden="1">
      <c r="B1279">
        <v>2015</v>
      </c>
      <c r="C1279">
        <v>2</v>
      </c>
      <c r="D1279" t="s">
        <v>206</v>
      </c>
      <c r="E1279" t="s">
        <v>207</v>
      </c>
      <c r="F1279" t="s">
        <v>317</v>
      </c>
      <c r="G1279" t="s">
        <v>318</v>
      </c>
      <c r="H1279" t="s">
        <v>30</v>
      </c>
      <c r="I1279" t="s">
        <v>21</v>
      </c>
      <c r="J1279" t="s">
        <v>31</v>
      </c>
      <c r="K1279" t="s">
        <v>319</v>
      </c>
      <c r="L1279" t="s">
        <v>24</v>
      </c>
      <c r="M1279" t="s">
        <v>26</v>
      </c>
      <c r="N1279">
        <v>418</v>
      </c>
      <c r="O1279">
        <v>20548</v>
      </c>
      <c r="P1279">
        <v>12720.25</v>
      </c>
      <c r="Q1279">
        <v>-6455.82</v>
      </c>
    </row>
    <row r="1280" spans="2:17" hidden="1">
      <c r="B1280">
        <v>2015</v>
      </c>
      <c r="C1280">
        <v>2</v>
      </c>
      <c r="D1280" t="s">
        <v>206</v>
      </c>
      <c r="E1280" t="s">
        <v>207</v>
      </c>
      <c r="F1280" t="s">
        <v>317</v>
      </c>
      <c r="G1280" t="s">
        <v>318</v>
      </c>
      <c r="H1280" t="s">
        <v>30</v>
      </c>
      <c r="I1280" t="s">
        <v>21</v>
      </c>
      <c r="J1280" t="s">
        <v>31</v>
      </c>
      <c r="K1280" t="s">
        <v>319</v>
      </c>
      <c r="L1280" t="s">
        <v>24</v>
      </c>
      <c r="M1280" t="s">
        <v>27</v>
      </c>
      <c r="N1280">
        <v>49</v>
      </c>
      <c r="O1280">
        <v>11660</v>
      </c>
      <c r="P1280">
        <v>10204.51</v>
      </c>
      <c r="Q1280">
        <v>276.08</v>
      </c>
    </row>
    <row r="1281" spans="2:17" hidden="1">
      <c r="B1281">
        <v>2015</v>
      </c>
      <c r="C1281">
        <v>2</v>
      </c>
      <c r="D1281" t="s">
        <v>206</v>
      </c>
      <c r="E1281" t="s">
        <v>207</v>
      </c>
      <c r="F1281" t="s">
        <v>320</v>
      </c>
      <c r="G1281" t="s">
        <v>321</v>
      </c>
      <c r="H1281" t="s">
        <v>30</v>
      </c>
      <c r="I1281" t="s">
        <v>21</v>
      </c>
      <c r="J1281" t="s">
        <v>31</v>
      </c>
      <c r="K1281" t="s">
        <v>322</v>
      </c>
      <c r="L1281" t="s">
        <v>24</v>
      </c>
      <c r="M1281" t="s">
        <v>25</v>
      </c>
      <c r="N1281">
        <v>751</v>
      </c>
      <c r="O1281">
        <v>7351</v>
      </c>
      <c r="P1281">
        <v>6121.73</v>
      </c>
      <c r="Q1281">
        <v>-3776.92</v>
      </c>
    </row>
    <row r="1282" spans="2:17" hidden="1">
      <c r="B1282">
        <v>2015</v>
      </c>
      <c r="C1282">
        <v>2</v>
      </c>
      <c r="D1282" t="s">
        <v>206</v>
      </c>
      <c r="E1282" t="s">
        <v>207</v>
      </c>
      <c r="F1282" t="s">
        <v>320</v>
      </c>
      <c r="G1282" t="s">
        <v>321</v>
      </c>
      <c r="H1282" t="s">
        <v>30</v>
      </c>
      <c r="I1282" t="s">
        <v>21</v>
      </c>
      <c r="J1282" t="s">
        <v>31</v>
      </c>
      <c r="K1282" t="s">
        <v>322</v>
      </c>
      <c r="L1282" t="s">
        <v>24</v>
      </c>
      <c r="M1282" t="s">
        <v>26</v>
      </c>
      <c r="N1282">
        <v>390</v>
      </c>
      <c r="O1282">
        <v>23219</v>
      </c>
      <c r="P1282">
        <v>15203.5</v>
      </c>
      <c r="Q1282">
        <v>-6013.8</v>
      </c>
    </row>
    <row r="1283" spans="2:17" hidden="1">
      <c r="B1283">
        <v>2015</v>
      </c>
      <c r="C1283">
        <v>2</v>
      </c>
      <c r="D1283" t="s">
        <v>206</v>
      </c>
      <c r="E1283" t="s">
        <v>207</v>
      </c>
      <c r="F1283" t="s">
        <v>320</v>
      </c>
      <c r="G1283" t="s">
        <v>321</v>
      </c>
      <c r="H1283" t="s">
        <v>30</v>
      </c>
      <c r="I1283" t="s">
        <v>21</v>
      </c>
      <c r="J1283" t="s">
        <v>31</v>
      </c>
      <c r="K1283" t="s">
        <v>322</v>
      </c>
      <c r="L1283" t="s">
        <v>24</v>
      </c>
      <c r="M1283" t="s">
        <v>27</v>
      </c>
      <c r="N1283">
        <v>246</v>
      </c>
      <c r="O1283">
        <v>56207</v>
      </c>
      <c r="P1283">
        <v>49136.37</v>
      </c>
      <c r="Q1283">
        <v>1315.46</v>
      </c>
    </row>
    <row r="1284" spans="2:17" hidden="1">
      <c r="B1284">
        <v>2015</v>
      </c>
      <c r="C1284">
        <v>2</v>
      </c>
      <c r="D1284" t="s">
        <v>206</v>
      </c>
      <c r="E1284" t="s">
        <v>207</v>
      </c>
      <c r="F1284" t="s">
        <v>323</v>
      </c>
      <c r="G1284" t="s">
        <v>324</v>
      </c>
      <c r="H1284" t="s">
        <v>30</v>
      </c>
      <c r="I1284" t="s">
        <v>21</v>
      </c>
      <c r="J1284" t="s">
        <v>31</v>
      </c>
      <c r="K1284" t="s">
        <v>325</v>
      </c>
      <c r="L1284" t="s">
        <v>24</v>
      </c>
      <c r="M1284" t="s">
        <v>25</v>
      </c>
      <c r="N1284">
        <v>2739</v>
      </c>
      <c r="O1284">
        <v>20740</v>
      </c>
      <c r="P1284">
        <v>20423.439999999999</v>
      </c>
      <c r="Q1284">
        <v>-10663.82</v>
      </c>
    </row>
    <row r="1285" spans="2:17" hidden="1">
      <c r="B1285">
        <v>2015</v>
      </c>
      <c r="C1285">
        <v>2</v>
      </c>
      <c r="D1285" t="s">
        <v>206</v>
      </c>
      <c r="E1285" t="s">
        <v>207</v>
      </c>
      <c r="F1285" t="s">
        <v>323</v>
      </c>
      <c r="G1285" t="s">
        <v>324</v>
      </c>
      <c r="H1285" t="s">
        <v>30</v>
      </c>
      <c r="I1285" t="s">
        <v>21</v>
      </c>
      <c r="J1285" t="s">
        <v>31</v>
      </c>
      <c r="K1285" t="s">
        <v>325</v>
      </c>
      <c r="L1285" t="s">
        <v>24</v>
      </c>
      <c r="M1285" t="s">
        <v>26</v>
      </c>
      <c r="N1285">
        <v>473</v>
      </c>
      <c r="O1285">
        <v>24006</v>
      </c>
      <c r="P1285">
        <v>15014.09</v>
      </c>
      <c r="Q1285">
        <v>-7297.19</v>
      </c>
    </row>
    <row r="1286" spans="2:17" hidden="1">
      <c r="B1286">
        <v>2015</v>
      </c>
      <c r="C1286">
        <v>2</v>
      </c>
      <c r="D1286" t="s">
        <v>206</v>
      </c>
      <c r="E1286" t="s">
        <v>207</v>
      </c>
      <c r="F1286" t="s">
        <v>323</v>
      </c>
      <c r="G1286" t="s">
        <v>324</v>
      </c>
      <c r="H1286" t="s">
        <v>30</v>
      </c>
      <c r="I1286" t="s">
        <v>21</v>
      </c>
      <c r="J1286" t="s">
        <v>31</v>
      </c>
      <c r="K1286" t="s">
        <v>325</v>
      </c>
      <c r="L1286" t="s">
        <v>24</v>
      </c>
      <c r="M1286" t="s">
        <v>27</v>
      </c>
      <c r="N1286">
        <v>45</v>
      </c>
      <c r="O1286">
        <v>8233</v>
      </c>
      <c r="P1286">
        <v>7251.19</v>
      </c>
      <c r="Q1286">
        <v>196.21</v>
      </c>
    </row>
    <row r="1287" spans="2:17" hidden="1">
      <c r="B1287">
        <v>2015</v>
      </c>
      <c r="C1287">
        <v>2</v>
      </c>
      <c r="D1287" t="s">
        <v>206</v>
      </c>
      <c r="E1287" t="s">
        <v>207</v>
      </c>
      <c r="F1287" t="s">
        <v>326</v>
      </c>
      <c r="G1287" t="s">
        <v>327</v>
      </c>
      <c r="H1287" t="s">
        <v>30</v>
      </c>
      <c r="I1287" t="s">
        <v>21</v>
      </c>
      <c r="J1287" t="s">
        <v>31</v>
      </c>
      <c r="K1287" t="s">
        <v>328</v>
      </c>
      <c r="L1287" t="s">
        <v>24</v>
      </c>
      <c r="M1287" t="s">
        <v>25</v>
      </c>
      <c r="N1287">
        <v>4941</v>
      </c>
      <c r="O1287">
        <v>43054</v>
      </c>
      <c r="P1287">
        <v>38739.74</v>
      </c>
      <c r="Q1287">
        <v>-22328.63</v>
      </c>
    </row>
    <row r="1288" spans="2:17" hidden="1">
      <c r="B1288">
        <v>2015</v>
      </c>
      <c r="C1288">
        <v>2</v>
      </c>
      <c r="D1288" t="s">
        <v>206</v>
      </c>
      <c r="E1288" t="s">
        <v>207</v>
      </c>
      <c r="F1288" t="s">
        <v>326</v>
      </c>
      <c r="G1288" t="s">
        <v>327</v>
      </c>
      <c r="H1288" t="s">
        <v>30</v>
      </c>
      <c r="I1288" t="s">
        <v>21</v>
      </c>
      <c r="J1288" t="s">
        <v>31</v>
      </c>
      <c r="K1288" t="s">
        <v>328</v>
      </c>
      <c r="L1288" t="s">
        <v>24</v>
      </c>
      <c r="M1288" t="s">
        <v>26</v>
      </c>
      <c r="N1288">
        <v>1422</v>
      </c>
      <c r="O1288">
        <v>76024</v>
      </c>
      <c r="P1288">
        <v>48681.64</v>
      </c>
      <c r="Q1288">
        <v>-22126.32</v>
      </c>
    </row>
    <row r="1289" spans="2:17" hidden="1">
      <c r="B1289">
        <v>2015</v>
      </c>
      <c r="C1289">
        <v>2</v>
      </c>
      <c r="D1289" t="s">
        <v>206</v>
      </c>
      <c r="E1289" t="s">
        <v>207</v>
      </c>
      <c r="F1289" t="s">
        <v>326</v>
      </c>
      <c r="G1289" t="s">
        <v>327</v>
      </c>
      <c r="H1289" t="s">
        <v>30</v>
      </c>
      <c r="I1289" t="s">
        <v>21</v>
      </c>
      <c r="J1289" t="s">
        <v>31</v>
      </c>
      <c r="K1289" t="s">
        <v>328</v>
      </c>
      <c r="L1289" t="s">
        <v>24</v>
      </c>
      <c r="M1289" t="s">
        <v>27</v>
      </c>
      <c r="N1289">
        <v>275</v>
      </c>
      <c r="O1289">
        <v>52366</v>
      </c>
      <c r="P1289">
        <v>46450.83</v>
      </c>
      <c r="Q1289">
        <v>1251.1600000000001</v>
      </c>
    </row>
    <row r="1290" spans="2:17" hidden="1">
      <c r="B1290">
        <v>2015</v>
      </c>
      <c r="C1290">
        <v>2</v>
      </c>
      <c r="D1290" t="s">
        <v>206</v>
      </c>
      <c r="E1290" t="s">
        <v>207</v>
      </c>
      <c r="F1290" t="s">
        <v>329</v>
      </c>
      <c r="G1290" t="s">
        <v>330</v>
      </c>
      <c r="H1290" t="s">
        <v>30</v>
      </c>
      <c r="I1290" t="s">
        <v>21</v>
      </c>
      <c r="J1290" t="s">
        <v>31</v>
      </c>
      <c r="K1290" t="s">
        <v>331</v>
      </c>
      <c r="L1290" t="s">
        <v>24</v>
      </c>
      <c r="M1290" t="s">
        <v>25</v>
      </c>
      <c r="N1290">
        <v>426</v>
      </c>
      <c r="O1290">
        <v>1776</v>
      </c>
      <c r="P1290">
        <v>2720.05</v>
      </c>
      <c r="Q1290">
        <v>-913.8</v>
      </c>
    </row>
    <row r="1291" spans="2:17" hidden="1">
      <c r="B1291">
        <v>2015</v>
      </c>
      <c r="C1291">
        <v>2</v>
      </c>
      <c r="D1291" t="s">
        <v>206</v>
      </c>
      <c r="E1291" t="s">
        <v>207</v>
      </c>
      <c r="F1291" t="s">
        <v>329</v>
      </c>
      <c r="G1291" t="s">
        <v>330</v>
      </c>
      <c r="H1291" t="s">
        <v>30</v>
      </c>
      <c r="I1291" t="s">
        <v>21</v>
      </c>
      <c r="J1291" t="s">
        <v>31</v>
      </c>
      <c r="K1291" t="s">
        <v>331</v>
      </c>
      <c r="L1291" t="s">
        <v>24</v>
      </c>
      <c r="M1291" t="s">
        <v>26</v>
      </c>
      <c r="N1291">
        <v>4</v>
      </c>
      <c r="O1291">
        <v>140</v>
      </c>
      <c r="P1291">
        <v>74.72</v>
      </c>
      <c r="Q1291">
        <v>-61.72</v>
      </c>
    </row>
    <row r="1292" spans="2:17" hidden="1">
      <c r="B1292">
        <v>2015</v>
      </c>
      <c r="C1292">
        <v>2</v>
      </c>
      <c r="D1292" t="s">
        <v>206</v>
      </c>
      <c r="E1292" t="s">
        <v>207</v>
      </c>
      <c r="F1292" t="s">
        <v>332</v>
      </c>
      <c r="G1292" t="s">
        <v>333</v>
      </c>
      <c r="H1292" t="s">
        <v>30</v>
      </c>
      <c r="I1292" t="s">
        <v>21</v>
      </c>
      <c r="J1292" t="s">
        <v>31</v>
      </c>
      <c r="K1292" t="s">
        <v>325</v>
      </c>
      <c r="L1292" t="s">
        <v>24</v>
      </c>
      <c r="M1292" t="s">
        <v>25</v>
      </c>
      <c r="N1292">
        <v>11660</v>
      </c>
      <c r="O1292">
        <v>72612.19</v>
      </c>
      <c r="P1292">
        <v>82006.460000000006</v>
      </c>
      <c r="Q1292">
        <v>-37329.25</v>
      </c>
    </row>
    <row r="1293" spans="2:17" hidden="1">
      <c r="B1293">
        <v>2015</v>
      </c>
      <c r="C1293">
        <v>2</v>
      </c>
      <c r="D1293" t="s">
        <v>206</v>
      </c>
      <c r="E1293" t="s">
        <v>207</v>
      </c>
      <c r="F1293" t="s">
        <v>332</v>
      </c>
      <c r="G1293" t="s">
        <v>333</v>
      </c>
      <c r="H1293" t="s">
        <v>30</v>
      </c>
      <c r="I1293" t="s">
        <v>21</v>
      </c>
      <c r="J1293" t="s">
        <v>31</v>
      </c>
      <c r="K1293" t="s">
        <v>325</v>
      </c>
      <c r="L1293" t="s">
        <v>24</v>
      </c>
      <c r="M1293" t="s">
        <v>26</v>
      </c>
      <c r="N1293">
        <v>1422</v>
      </c>
      <c r="O1293">
        <v>71568</v>
      </c>
      <c r="P1293">
        <v>44611.91</v>
      </c>
      <c r="Q1293">
        <v>-21934.240000000002</v>
      </c>
    </row>
    <row r="1294" spans="2:17" hidden="1">
      <c r="B1294">
        <v>2015</v>
      </c>
      <c r="C1294">
        <v>2</v>
      </c>
      <c r="D1294" t="s">
        <v>206</v>
      </c>
      <c r="E1294" t="s">
        <v>207</v>
      </c>
      <c r="F1294" t="s">
        <v>332</v>
      </c>
      <c r="G1294" t="s">
        <v>333</v>
      </c>
      <c r="H1294" t="s">
        <v>30</v>
      </c>
      <c r="I1294" t="s">
        <v>21</v>
      </c>
      <c r="J1294" t="s">
        <v>31</v>
      </c>
      <c r="K1294" t="s">
        <v>325</v>
      </c>
      <c r="L1294" t="s">
        <v>24</v>
      </c>
      <c r="M1294" t="s">
        <v>27</v>
      </c>
      <c r="N1294">
        <v>138</v>
      </c>
      <c r="O1294">
        <v>21283</v>
      </c>
      <c r="P1294">
        <v>18852.03</v>
      </c>
      <c r="Q1294">
        <v>507.65</v>
      </c>
    </row>
    <row r="1295" spans="2:17" hidden="1">
      <c r="B1295">
        <v>2015</v>
      </c>
      <c r="C1295">
        <v>2</v>
      </c>
      <c r="D1295" t="s">
        <v>206</v>
      </c>
      <c r="E1295" t="s">
        <v>207</v>
      </c>
      <c r="F1295" t="s">
        <v>334</v>
      </c>
      <c r="G1295" t="s">
        <v>335</v>
      </c>
      <c r="H1295" t="s">
        <v>30</v>
      </c>
      <c r="I1295" t="s">
        <v>21</v>
      </c>
      <c r="J1295" t="s">
        <v>31</v>
      </c>
      <c r="K1295" t="s">
        <v>325</v>
      </c>
      <c r="L1295" t="s">
        <v>24</v>
      </c>
      <c r="M1295" t="s">
        <v>25</v>
      </c>
      <c r="N1295">
        <v>865</v>
      </c>
      <c r="O1295">
        <v>5011.3</v>
      </c>
      <c r="P1295">
        <v>5964.57</v>
      </c>
      <c r="Q1295">
        <v>-2576.65</v>
      </c>
    </row>
    <row r="1296" spans="2:17" hidden="1">
      <c r="B1296">
        <v>2015</v>
      </c>
      <c r="C1296">
        <v>2</v>
      </c>
      <c r="D1296" t="s">
        <v>206</v>
      </c>
      <c r="E1296" t="s">
        <v>207</v>
      </c>
      <c r="F1296" t="s">
        <v>334</v>
      </c>
      <c r="G1296" t="s">
        <v>335</v>
      </c>
      <c r="H1296" t="s">
        <v>30</v>
      </c>
      <c r="I1296" t="s">
        <v>21</v>
      </c>
      <c r="J1296" t="s">
        <v>31</v>
      </c>
      <c r="K1296" t="s">
        <v>325</v>
      </c>
      <c r="L1296" t="s">
        <v>24</v>
      </c>
      <c r="M1296" t="s">
        <v>26</v>
      </c>
      <c r="N1296">
        <v>100</v>
      </c>
      <c r="O1296">
        <v>4852</v>
      </c>
      <c r="P1296">
        <v>2987.27</v>
      </c>
      <c r="Q1296">
        <v>-1542.99</v>
      </c>
    </row>
    <row r="1297" spans="2:17" hidden="1">
      <c r="B1297">
        <v>2015</v>
      </c>
      <c r="C1297">
        <v>2</v>
      </c>
      <c r="D1297" t="s">
        <v>206</v>
      </c>
      <c r="E1297" t="s">
        <v>207</v>
      </c>
      <c r="F1297" t="s">
        <v>334</v>
      </c>
      <c r="G1297" t="s">
        <v>335</v>
      </c>
      <c r="H1297" t="s">
        <v>30</v>
      </c>
      <c r="I1297" t="s">
        <v>21</v>
      </c>
      <c r="J1297" t="s">
        <v>31</v>
      </c>
      <c r="K1297" t="s">
        <v>325</v>
      </c>
      <c r="L1297" t="s">
        <v>24</v>
      </c>
      <c r="M1297" t="s">
        <v>27</v>
      </c>
      <c r="N1297">
        <v>12</v>
      </c>
      <c r="O1297">
        <v>2330</v>
      </c>
      <c r="P1297">
        <v>2048.02</v>
      </c>
      <c r="Q1297">
        <v>55.06</v>
      </c>
    </row>
    <row r="1298" spans="2:17" hidden="1">
      <c r="B1298">
        <v>2015</v>
      </c>
      <c r="C1298">
        <v>2</v>
      </c>
      <c r="D1298" t="s">
        <v>206</v>
      </c>
      <c r="E1298" t="s">
        <v>207</v>
      </c>
      <c r="F1298" t="s">
        <v>336</v>
      </c>
      <c r="G1298" t="s">
        <v>337</v>
      </c>
      <c r="H1298" t="s">
        <v>30</v>
      </c>
      <c r="I1298" t="s">
        <v>21</v>
      </c>
      <c r="J1298" t="s">
        <v>31</v>
      </c>
      <c r="K1298" t="s">
        <v>316</v>
      </c>
      <c r="L1298" t="s">
        <v>24</v>
      </c>
      <c r="M1298" t="s">
        <v>25</v>
      </c>
      <c r="N1298">
        <v>1941</v>
      </c>
      <c r="O1298">
        <v>17618</v>
      </c>
      <c r="P1298">
        <v>15447.39</v>
      </c>
      <c r="Q1298">
        <v>-9144.7099999999991</v>
      </c>
    </row>
    <row r="1299" spans="2:17" hidden="1">
      <c r="B1299">
        <v>2015</v>
      </c>
      <c r="C1299">
        <v>2</v>
      </c>
      <c r="D1299" t="s">
        <v>206</v>
      </c>
      <c r="E1299" t="s">
        <v>207</v>
      </c>
      <c r="F1299" t="s">
        <v>336</v>
      </c>
      <c r="G1299" t="s">
        <v>337</v>
      </c>
      <c r="H1299" t="s">
        <v>30</v>
      </c>
      <c r="I1299" t="s">
        <v>21</v>
      </c>
      <c r="J1299" t="s">
        <v>31</v>
      </c>
      <c r="K1299" t="s">
        <v>316</v>
      </c>
      <c r="L1299" t="s">
        <v>24</v>
      </c>
      <c r="M1299" t="s">
        <v>26</v>
      </c>
      <c r="N1299">
        <v>558</v>
      </c>
      <c r="O1299">
        <v>29784</v>
      </c>
      <c r="P1299">
        <v>19074.11</v>
      </c>
      <c r="Q1299">
        <v>-8693.64</v>
      </c>
    </row>
    <row r="1300" spans="2:17" hidden="1">
      <c r="B1300">
        <v>2015</v>
      </c>
      <c r="C1300">
        <v>2</v>
      </c>
      <c r="D1300" t="s">
        <v>206</v>
      </c>
      <c r="E1300" t="s">
        <v>207</v>
      </c>
      <c r="F1300" t="s">
        <v>336</v>
      </c>
      <c r="G1300" t="s">
        <v>337</v>
      </c>
      <c r="H1300" t="s">
        <v>30</v>
      </c>
      <c r="I1300" t="s">
        <v>21</v>
      </c>
      <c r="J1300" t="s">
        <v>31</v>
      </c>
      <c r="K1300" t="s">
        <v>316</v>
      </c>
      <c r="L1300" t="s">
        <v>24</v>
      </c>
      <c r="M1300" t="s">
        <v>27</v>
      </c>
      <c r="N1300">
        <v>66</v>
      </c>
      <c r="O1300">
        <v>11574</v>
      </c>
      <c r="P1300">
        <v>10303.299999999999</v>
      </c>
      <c r="Q1300">
        <v>277.68</v>
      </c>
    </row>
    <row r="1301" spans="2:17" hidden="1">
      <c r="B1301">
        <v>2015</v>
      </c>
      <c r="C1301">
        <v>2</v>
      </c>
      <c r="D1301" t="s">
        <v>338</v>
      </c>
      <c r="E1301" t="s">
        <v>339</v>
      </c>
      <c r="F1301" t="s">
        <v>340</v>
      </c>
      <c r="G1301" t="s">
        <v>341</v>
      </c>
      <c r="H1301" t="s">
        <v>140</v>
      </c>
      <c r="I1301" t="s">
        <v>1076</v>
      </c>
      <c r="J1301" t="s">
        <v>31</v>
      </c>
      <c r="K1301" t="s">
        <v>342</v>
      </c>
      <c r="L1301" t="s">
        <v>24</v>
      </c>
      <c r="M1301" t="s">
        <v>25</v>
      </c>
      <c r="N1301">
        <v>32580</v>
      </c>
      <c r="O1301">
        <v>400967.95</v>
      </c>
      <c r="P1301">
        <v>238063.05</v>
      </c>
      <c r="Q1301">
        <v>-47441.68</v>
      </c>
    </row>
    <row r="1302" spans="2:17" hidden="1">
      <c r="B1302">
        <v>2015</v>
      </c>
      <c r="C1302">
        <v>2</v>
      </c>
      <c r="D1302" t="s">
        <v>338</v>
      </c>
      <c r="E1302" t="s">
        <v>339</v>
      </c>
      <c r="F1302" t="s">
        <v>340</v>
      </c>
      <c r="G1302" t="s">
        <v>341</v>
      </c>
      <c r="H1302" t="s">
        <v>140</v>
      </c>
      <c r="I1302" t="s">
        <v>1076</v>
      </c>
      <c r="J1302" t="s">
        <v>31</v>
      </c>
      <c r="K1302" t="s">
        <v>342</v>
      </c>
      <c r="L1302" t="s">
        <v>24</v>
      </c>
      <c r="M1302" t="s">
        <v>26</v>
      </c>
      <c r="N1302">
        <v>58719</v>
      </c>
      <c r="O1302">
        <v>3959312.1</v>
      </c>
      <c r="P1302">
        <v>1835528.73</v>
      </c>
      <c r="Q1302">
        <v>-213018.27</v>
      </c>
    </row>
    <row r="1303" spans="2:17" hidden="1">
      <c r="B1303">
        <v>2015</v>
      </c>
      <c r="C1303">
        <v>2</v>
      </c>
      <c r="D1303" t="s">
        <v>338</v>
      </c>
      <c r="E1303" t="s">
        <v>339</v>
      </c>
      <c r="F1303" t="s">
        <v>340</v>
      </c>
      <c r="G1303" t="s">
        <v>341</v>
      </c>
      <c r="H1303" t="s">
        <v>140</v>
      </c>
      <c r="I1303" t="s">
        <v>1076</v>
      </c>
      <c r="J1303" t="s">
        <v>31</v>
      </c>
      <c r="K1303" t="s">
        <v>342</v>
      </c>
      <c r="L1303" t="s">
        <v>24</v>
      </c>
      <c r="M1303" t="s">
        <v>27</v>
      </c>
      <c r="N1303">
        <v>59975</v>
      </c>
      <c r="O1303">
        <v>12360897.42</v>
      </c>
      <c r="P1303">
        <v>6202222.8200000003</v>
      </c>
      <c r="Q1303">
        <v>166332.89000000001</v>
      </c>
    </row>
    <row r="1304" spans="2:17" hidden="1">
      <c r="B1304">
        <v>2015</v>
      </c>
      <c r="C1304">
        <v>2</v>
      </c>
      <c r="D1304" t="s">
        <v>338</v>
      </c>
      <c r="E1304" t="s">
        <v>339</v>
      </c>
      <c r="F1304" t="s">
        <v>343</v>
      </c>
      <c r="G1304" t="s">
        <v>344</v>
      </c>
      <c r="H1304" t="s">
        <v>153</v>
      </c>
      <c r="I1304" t="s">
        <v>21</v>
      </c>
      <c r="J1304" t="s">
        <v>31</v>
      </c>
      <c r="K1304" t="s">
        <v>345</v>
      </c>
      <c r="L1304" t="s">
        <v>24</v>
      </c>
      <c r="M1304" t="s">
        <v>25</v>
      </c>
      <c r="N1304">
        <v>5080</v>
      </c>
      <c r="O1304">
        <v>51496.76</v>
      </c>
      <c r="P1304">
        <v>32372.48</v>
      </c>
      <c r="Q1304">
        <v>-14346.79</v>
      </c>
    </row>
    <row r="1305" spans="2:17" hidden="1">
      <c r="B1305">
        <v>2015</v>
      </c>
      <c r="C1305">
        <v>2</v>
      </c>
      <c r="D1305" t="s">
        <v>338</v>
      </c>
      <c r="E1305" t="s">
        <v>339</v>
      </c>
      <c r="F1305" t="s">
        <v>343</v>
      </c>
      <c r="G1305" t="s">
        <v>344</v>
      </c>
      <c r="H1305" t="s">
        <v>153</v>
      </c>
      <c r="I1305" t="s">
        <v>21</v>
      </c>
      <c r="J1305" t="s">
        <v>31</v>
      </c>
      <c r="K1305" t="s">
        <v>345</v>
      </c>
      <c r="L1305" t="s">
        <v>24</v>
      </c>
      <c r="M1305" t="s">
        <v>26</v>
      </c>
      <c r="N1305">
        <v>2515</v>
      </c>
      <c r="O1305">
        <v>151207.9</v>
      </c>
      <c r="P1305">
        <v>71214.92</v>
      </c>
      <c r="Q1305">
        <v>-21892.48</v>
      </c>
    </row>
    <row r="1306" spans="2:17" hidden="1">
      <c r="B1306">
        <v>2015</v>
      </c>
      <c r="C1306">
        <v>2</v>
      </c>
      <c r="D1306" t="s">
        <v>338</v>
      </c>
      <c r="E1306" t="s">
        <v>339</v>
      </c>
      <c r="F1306" t="s">
        <v>343</v>
      </c>
      <c r="G1306" t="s">
        <v>344</v>
      </c>
      <c r="H1306" t="s">
        <v>153</v>
      </c>
      <c r="I1306" t="s">
        <v>21</v>
      </c>
      <c r="J1306" t="s">
        <v>31</v>
      </c>
      <c r="K1306" t="s">
        <v>345</v>
      </c>
      <c r="L1306" t="s">
        <v>24</v>
      </c>
      <c r="M1306" t="s">
        <v>27</v>
      </c>
      <c r="N1306">
        <v>499</v>
      </c>
      <c r="O1306">
        <v>87709.1</v>
      </c>
      <c r="P1306">
        <v>51981.13</v>
      </c>
      <c r="Q1306">
        <v>1399.27</v>
      </c>
    </row>
    <row r="1307" spans="2:17" hidden="1">
      <c r="B1307">
        <v>2015</v>
      </c>
      <c r="C1307">
        <v>2</v>
      </c>
      <c r="D1307" t="s">
        <v>338</v>
      </c>
      <c r="E1307" t="s">
        <v>339</v>
      </c>
      <c r="F1307" t="s">
        <v>346</v>
      </c>
      <c r="G1307" t="s">
        <v>347</v>
      </c>
      <c r="H1307" t="s">
        <v>140</v>
      </c>
      <c r="I1307" t="s">
        <v>1076</v>
      </c>
      <c r="J1307" t="s">
        <v>31</v>
      </c>
      <c r="K1307" t="s">
        <v>348</v>
      </c>
      <c r="L1307" t="s">
        <v>24</v>
      </c>
      <c r="M1307" t="s">
        <v>25</v>
      </c>
      <c r="N1307">
        <v>3398</v>
      </c>
      <c r="O1307">
        <v>38759.69</v>
      </c>
      <c r="P1307">
        <v>24444.560000000001</v>
      </c>
      <c r="Q1307">
        <v>-4816.17</v>
      </c>
    </row>
    <row r="1308" spans="2:17" hidden="1">
      <c r="B1308">
        <v>2015</v>
      </c>
      <c r="C1308">
        <v>2</v>
      </c>
      <c r="D1308" t="s">
        <v>338</v>
      </c>
      <c r="E1308" t="s">
        <v>339</v>
      </c>
      <c r="F1308" t="s">
        <v>346</v>
      </c>
      <c r="G1308" t="s">
        <v>347</v>
      </c>
      <c r="H1308" t="s">
        <v>140</v>
      </c>
      <c r="I1308" t="s">
        <v>1076</v>
      </c>
      <c r="J1308" t="s">
        <v>31</v>
      </c>
      <c r="K1308" t="s">
        <v>348</v>
      </c>
      <c r="L1308" t="s">
        <v>24</v>
      </c>
      <c r="M1308" t="s">
        <v>26</v>
      </c>
      <c r="N1308">
        <v>1624</v>
      </c>
      <c r="O1308">
        <v>89115.21</v>
      </c>
      <c r="P1308">
        <v>43106</v>
      </c>
      <c r="Q1308">
        <v>-6059.87</v>
      </c>
    </row>
    <row r="1309" spans="2:17" hidden="1">
      <c r="B1309">
        <v>2015</v>
      </c>
      <c r="C1309">
        <v>2</v>
      </c>
      <c r="D1309" t="s">
        <v>338</v>
      </c>
      <c r="E1309" t="s">
        <v>339</v>
      </c>
      <c r="F1309" t="s">
        <v>346</v>
      </c>
      <c r="G1309" t="s">
        <v>347</v>
      </c>
      <c r="H1309" t="s">
        <v>140</v>
      </c>
      <c r="I1309" t="s">
        <v>1076</v>
      </c>
      <c r="J1309" t="s">
        <v>31</v>
      </c>
      <c r="K1309" t="s">
        <v>348</v>
      </c>
      <c r="L1309" t="s">
        <v>24</v>
      </c>
      <c r="M1309" t="s">
        <v>27</v>
      </c>
      <c r="N1309">
        <v>410</v>
      </c>
      <c r="O1309">
        <v>74432.02</v>
      </c>
      <c r="P1309">
        <v>39314.36</v>
      </c>
      <c r="Q1309">
        <v>1077.27</v>
      </c>
    </row>
    <row r="1310" spans="2:17" hidden="1">
      <c r="B1310">
        <v>2015</v>
      </c>
      <c r="C1310">
        <v>2</v>
      </c>
      <c r="D1310" t="s">
        <v>338</v>
      </c>
      <c r="E1310" t="s">
        <v>339</v>
      </c>
      <c r="F1310" t="s">
        <v>349</v>
      </c>
      <c r="G1310" t="s">
        <v>350</v>
      </c>
      <c r="H1310" t="s">
        <v>153</v>
      </c>
      <c r="I1310" t="s">
        <v>21</v>
      </c>
      <c r="J1310" t="s">
        <v>31</v>
      </c>
      <c r="K1310" t="s">
        <v>351</v>
      </c>
      <c r="L1310" t="s">
        <v>24</v>
      </c>
      <c r="M1310" t="s">
        <v>25</v>
      </c>
      <c r="N1310">
        <v>4516</v>
      </c>
      <c r="O1310">
        <v>52555.73</v>
      </c>
      <c r="P1310">
        <v>30716.15</v>
      </c>
      <c r="Q1310">
        <v>-14684.31</v>
      </c>
    </row>
    <row r="1311" spans="2:17" hidden="1">
      <c r="B1311">
        <v>2015</v>
      </c>
      <c r="C1311">
        <v>2</v>
      </c>
      <c r="D1311" t="s">
        <v>338</v>
      </c>
      <c r="E1311" t="s">
        <v>339</v>
      </c>
      <c r="F1311" t="s">
        <v>349</v>
      </c>
      <c r="G1311" t="s">
        <v>350</v>
      </c>
      <c r="H1311" t="s">
        <v>153</v>
      </c>
      <c r="I1311" t="s">
        <v>21</v>
      </c>
      <c r="J1311" t="s">
        <v>31</v>
      </c>
      <c r="K1311" t="s">
        <v>351</v>
      </c>
      <c r="L1311" t="s">
        <v>24</v>
      </c>
      <c r="M1311" t="s">
        <v>26</v>
      </c>
      <c r="N1311">
        <v>1847</v>
      </c>
      <c r="O1311">
        <v>100524.18</v>
      </c>
      <c r="P1311">
        <v>47233.919999999998</v>
      </c>
      <c r="Q1311">
        <v>-15484.27</v>
      </c>
    </row>
    <row r="1312" spans="2:17" hidden="1">
      <c r="B1312">
        <v>2015</v>
      </c>
      <c r="C1312">
        <v>2</v>
      </c>
      <c r="D1312" t="s">
        <v>338</v>
      </c>
      <c r="E1312" t="s">
        <v>339</v>
      </c>
      <c r="F1312" t="s">
        <v>349</v>
      </c>
      <c r="G1312" t="s">
        <v>350</v>
      </c>
      <c r="H1312" t="s">
        <v>153</v>
      </c>
      <c r="I1312" t="s">
        <v>21</v>
      </c>
      <c r="J1312" t="s">
        <v>31</v>
      </c>
      <c r="K1312" t="s">
        <v>351</v>
      </c>
      <c r="L1312" t="s">
        <v>24</v>
      </c>
      <c r="M1312" t="s">
        <v>27</v>
      </c>
      <c r="N1312">
        <v>324</v>
      </c>
      <c r="O1312">
        <v>59932.33</v>
      </c>
      <c r="P1312">
        <v>35571.129999999997</v>
      </c>
      <c r="Q1312">
        <v>987.06</v>
      </c>
    </row>
    <row r="1313" spans="2:17" hidden="1">
      <c r="B1313">
        <v>2015</v>
      </c>
      <c r="C1313">
        <v>2</v>
      </c>
      <c r="D1313" t="s">
        <v>338</v>
      </c>
      <c r="E1313" t="s">
        <v>339</v>
      </c>
      <c r="F1313" t="s">
        <v>352</v>
      </c>
      <c r="G1313" t="s">
        <v>353</v>
      </c>
      <c r="H1313" t="s">
        <v>153</v>
      </c>
      <c r="I1313" t="s">
        <v>21</v>
      </c>
      <c r="J1313" t="s">
        <v>31</v>
      </c>
      <c r="K1313" t="s">
        <v>354</v>
      </c>
      <c r="L1313" t="s">
        <v>24</v>
      </c>
      <c r="M1313" t="s">
        <v>25</v>
      </c>
      <c r="N1313">
        <v>252</v>
      </c>
      <c r="O1313">
        <v>21962.59</v>
      </c>
      <c r="P1313">
        <v>7030.98</v>
      </c>
      <c r="Q1313">
        <v>-6134.4</v>
      </c>
    </row>
    <row r="1314" spans="2:17" hidden="1">
      <c r="B1314">
        <v>2015</v>
      </c>
      <c r="C1314">
        <v>2</v>
      </c>
      <c r="D1314" t="s">
        <v>338</v>
      </c>
      <c r="E1314" t="s">
        <v>339</v>
      </c>
      <c r="F1314" t="s">
        <v>352</v>
      </c>
      <c r="G1314" t="s">
        <v>353</v>
      </c>
      <c r="H1314" t="s">
        <v>153</v>
      </c>
      <c r="I1314" t="s">
        <v>21</v>
      </c>
      <c r="J1314" t="s">
        <v>31</v>
      </c>
      <c r="K1314" t="s">
        <v>354</v>
      </c>
      <c r="L1314" t="s">
        <v>24</v>
      </c>
      <c r="M1314" t="s">
        <v>26</v>
      </c>
      <c r="N1314">
        <v>59</v>
      </c>
      <c r="O1314">
        <v>66518.06</v>
      </c>
      <c r="P1314">
        <v>26800.62</v>
      </c>
      <c r="Q1314">
        <v>-10572.42</v>
      </c>
    </row>
    <row r="1315" spans="2:17" hidden="1">
      <c r="B1315">
        <v>2015</v>
      </c>
      <c r="C1315">
        <v>2</v>
      </c>
      <c r="D1315" t="s">
        <v>338</v>
      </c>
      <c r="E1315" t="s">
        <v>339</v>
      </c>
      <c r="F1315" t="s">
        <v>352</v>
      </c>
      <c r="G1315" t="s">
        <v>353</v>
      </c>
      <c r="H1315" t="s">
        <v>153</v>
      </c>
      <c r="I1315" t="s">
        <v>21</v>
      </c>
      <c r="J1315" t="s">
        <v>31</v>
      </c>
      <c r="K1315" t="s">
        <v>354</v>
      </c>
      <c r="L1315" t="s">
        <v>24</v>
      </c>
      <c r="M1315" t="s">
        <v>27</v>
      </c>
      <c r="N1315">
        <v>11</v>
      </c>
      <c r="O1315">
        <v>3731.66</v>
      </c>
      <c r="P1315">
        <v>2183.25</v>
      </c>
      <c r="Q1315">
        <v>59.3</v>
      </c>
    </row>
    <row r="1316" spans="2:17" hidden="1">
      <c r="B1316">
        <v>2015</v>
      </c>
      <c r="C1316">
        <v>2</v>
      </c>
      <c r="D1316" t="s">
        <v>338</v>
      </c>
      <c r="E1316" t="s">
        <v>339</v>
      </c>
      <c r="F1316" t="s">
        <v>355</v>
      </c>
      <c r="G1316" t="s">
        <v>356</v>
      </c>
      <c r="H1316" t="s">
        <v>153</v>
      </c>
      <c r="I1316" t="s">
        <v>21</v>
      </c>
      <c r="J1316" t="s">
        <v>31</v>
      </c>
      <c r="K1316" t="s">
        <v>357</v>
      </c>
      <c r="L1316" t="s">
        <v>24</v>
      </c>
      <c r="M1316" t="s">
        <v>25</v>
      </c>
      <c r="N1316">
        <v>2783</v>
      </c>
      <c r="O1316">
        <v>30128.1</v>
      </c>
      <c r="P1316">
        <v>17762.150000000001</v>
      </c>
      <c r="Q1316">
        <v>-8946.0400000000009</v>
      </c>
    </row>
    <row r="1317" spans="2:17" hidden="1">
      <c r="B1317">
        <v>2015</v>
      </c>
      <c r="C1317">
        <v>2</v>
      </c>
      <c r="D1317" t="s">
        <v>338</v>
      </c>
      <c r="E1317" t="s">
        <v>339</v>
      </c>
      <c r="F1317" t="s">
        <v>355</v>
      </c>
      <c r="G1317" t="s">
        <v>356</v>
      </c>
      <c r="H1317" t="s">
        <v>153</v>
      </c>
      <c r="I1317" t="s">
        <v>21</v>
      </c>
      <c r="J1317" t="s">
        <v>31</v>
      </c>
      <c r="K1317" t="s">
        <v>357</v>
      </c>
      <c r="L1317" t="s">
        <v>24</v>
      </c>
      <c r="M1317" t="s">
        <v>26</v>
      </c>
      <c r="N1317">
        <v>1181</v>
      </c>
      <c r="O1317">
        <v>68102.98</v>
      </c>
      <c r="P1317">
        <v>31206.22</v>
      </c>
      <c r="Q1317">
        <v>-11003.68</v>
      </c>
    </row>
    <row r="1318" spans="2:17" hidden="1">
      <c r="B1318">
        <v>2015</v>
      </c>
      <c r="C1318">
        <v>2</v>
      </c>
      <c r="D1318" t="s">
        <v>338</v>
      </c>
      <c r="E1318" t="s">
        <v>339</v>
      </c>
      <c r="F1318" t="s">
        <v>355</v>
      </c>
      <c r="G1318" t="s">
        <v>356</v>
      </c>
      <c r="H1318" t="s">
        <v>153</v>
      </c>
      <c r="I1318" t="s">
        <v>21</v>
      </c>
      <c r="J1318" t="s">
        <v>31</v>
      </c>
      <c r="K1318" t="s">
        <v>357</v>
      </c>
      <c r="L1318" t="s">
        <v>24</v>
      </c>
      <c r="M1318" t="s">
        <v>27</v>
      </c>
      <c r="N1318">
        <v>173</v>
      </c>
      <c r="O1318">
        <v>35782.199999999997</v>
      </c>
      <c r="P1318">
        <v>21149.66</v>
      </c>
      <c r="Q1318">
        <v>0</v>
      </c>
    </row>
    <row r="1319" spans="2:17" hidden="1">
      <c r="B1319">
        <v>2015</v>
      </c>
      <c r="C1319">
        <v>2</v>
      </c>
      <c r="D1319" t="s">
        <v>338</v>
      </c>
      <c r="E1319" t="s">
        <v>339</v>
      </c>
      <c r="F1319" t="s">
        <v>358</v>
      </c>
      <c r="G1319" t="s">
        <v>359</v>
      </c>
      <c r="H1319" t="s">
        <v>121</v>
      </c>
      <c r="I1319" t="s">
        <v>1076</v>
      </c>
      <c r="J1319" t="s">
        <v>31</v>
      </c>
      <c r="K1319" t="s">
        <v>360</v>
      </c>
      <c r="L1319" t="s">
        <v>24</v>
      </c>
      <c r="M1319" t="s">
        <v>25</v>
      </c>
      <c r="N1319">
        <v>27147</v>
      </c>
      <c r="O1319">
        <v>319364.74</v>
      </c>
      <c r="P1319">
        <v>198326.86</v>
      </c>
      <c r="Q1319">
        <v>-38905.5</v>
      </c>
    </row>
    <row r="1320" spans="2:17" hidden="1">
      <c r="B1320">
        <v>2015</v>
      </c>
      <c r="C1320">
        <v>2</v>
      </c>
      <c r="D1320" t="s">
        <v>338</v>
      </c>
      <c r="E1320" t="s">
        <v>339</v>
      </c>
      <c r="F1320" t="s">
        <v>358</v>
      </c>
      <c r="G1320" t="s">
        <v>359</v>
      </c>
      <c r="H1320" t="s">
        <v>121</v>
      </c>
      <c r="I1320" t="s">
        <v>1076</v>
      </c>
      <c r="J1320" t="s">
        <v>31</v>
      </c>
      <c r="K1320" t="s">
        <v>360</v>
      </c>
      <c r="L1320" t="s">
        <v>24</v>
      </c>
      <c r="M1320" t="s">
        <v>26</v>
      </c>
      <c r="N1320">
        <v>27977</v>
      </c>
      <c r="O1320">
        <v>1774152.27</v>
      </c>
      <c r="P1320">
        <v>843687.21</v>
      </c>
      <c r="Q1320">
        <v>-103984.24</v>
      </c>
    </row>
    <row r="1321" spans="2:17" hidden="1">
      <c r="B1321">
        <v>2015</v>
      </c>
      <c r="C1321">
        <v>2</v>
      </c>
      <c r="D1321" t="s">
        <v>338</v>
      </c>
      <c r="E1321" t="s">
        <v>339</v>
      </c>
      <c r="F1321" t="s">
        <v>358</v>
      </c>
      <c r="G1321" t="s">
        <v>359</v>
      </c>
      <c r="H1321" t="s">
        <v>121</v>
      </c>
      <c r="I1321" t="s">
        <v>1076</v>
      </c>
      <c r="J1321" t="s">
        <v>31</v>
      </c>
      <c r="K1321" t="s">
        <v>360</v>
      </c>
      <c r="L1321" t="s">
        <v>24</v>
      </c>
      <c r="M1321" t="s">
        <v>27</v>
      </c>
      <c r="N1321">
        <v>10672</v>
      </c>
      <c r="O1321">
        <v>1898898.98</v>
      </c>
      <c r="P1321">
        <v>982713.39</v>
      </c>
      <c r="Q1321">
        <v>26513.03</v>
      </c>
    </row>
    <row r="1322" spans="2:17" hidden="1">
      <c r="B1322">
        <v>2015</v>
      </c>
      <c r="C1322">
        <v>2</v>
      </c>
      <c r="D1322" t="s">
        <v>338</v>
      </c>
      <c r="E1322" t="s">
        <v>339</v>
      </c>
      <c r="F1322" t="s">
        <v>361</v>
      </c>
      <c r="G1322" t="s">
        <v>362</v>
      </c>
      <c r="H1322" t="s">
        <v>140</v>
      </c>
      <c r="I1322" t="s">
        <v>1076</v>
      </c>
      <c r="J1322" t="s">
        <v>31</v>
      </c>
      <c r="K1322" t="s">
        <v>363</v>
      </c>
      <c r="L1322" t="s">
        <v>24</v>
      </c>
      <c r="M1322" t="s">
        <v>25</v>
      </c>
      <c r="N1322">
        <v>2362</v>
      </c>
      <c r="O1322">
        <v>27830.48</v>
      </c>
      <c r="P1322">
        <v>17304.060000000001</v>
      </c>
      <c r="Q1322">
        <v>-3453.26</v>
      </c>
    </row>
    <row r="1323" spans="2:17" hidden="1">
      <c r="B1323">
        <v>2015</v>
      </c>
      <c r="C1323">
        <v>2</v>
      </c>
      <c r="D1323" t="s">
        <v>338</v>
      </c>
      <c r="E1323" t="s">
        <v>339</v>
      </c>
      <c r="F1323" t="s">
        <v>361</v>
      </c>
      <c r="G1323" t="s">
        <v>362</v>
      </c>
      <c r="H1323" t="s">
        <v>140</v>
      </c>
      <c r="I1323" t="s">
        <v>1076</v>
      </c>
      <c r="J1323" t="s">
        <v>31</v>
      </c>
      <c r="K1323" t="s">
        <v>363</v>
      </c>
      <c r="L1323" t="s">
        <v>24</v>
      </c>
      <c r="M1323" t="s">
        <v>26</v>
      </c>
      <c r="N1323">
        <v>1157</v>
      </c>
      <c r="O1323">
        <v>64880.54</v>
      </c>
      <c r="P1323">
        <v>31342.720000000001</v>
      </c>
      <c r="Q1323">
        <v>-4316.58</v>
      </c>
    </row>
    <row r="1324" spans="2:17" hidden="1">
      <c r="B1324">
        <v>2015</v>
      </c>
      <c r="C1324">
        <v>2</v>
      </c>
      <c r="D1324" t="s">
        <v>338</v>
      </c>
      <c r="E1324" t="s">
        <v>339</v>
      </c>
      <c r="F1324" t="s">
        <v>361</v>
      </c>
      <c r="G1324" t="s">
        <v>362</v>
      </c>
      <c r="H1324" t="s">
        <v>140</v>
      </c>
      <c r="I1324" t="s">
        <v>1076</v>
      </c>
      <c r="J1324" t="s">
        <v>31</v>
      </c>
      <c r="K1324" t="s">
        <v>363</v>
      </c>
      <c r="L1324" t="s">
        <v>24</v>
      </c>
      <c r="M1324" t="s">
        <v>27</v>
      </c>
      <c r="N1324">
        <v>310</v>
      </c>
      <c r="O1324">
        <v>59960.84</v>
      </c>
      <c r="P1324">
        <v>31569.61</v>
      </c>
      <c r="Q1324">
        <v>860.08</v>
      </c>
    </row>
    <row r="1325" spans="2:17" hidden="1">
      <c r="B1325">
        <v>2015</v>
      </c>
      <c r="C1325">
        <v>2</v>
      </c>
      <c r="D1325" t="s">
        <v>338</v>
      </c>
      <c r="E1325" t="s">
        <v>339</v>
      </c>
      <c r="F1325" t="s">
        <v>364</v>
      </c>
      <c r="G1325" t="s">
        <v>365</v>
      </c>
      <c r="H1325" t="s">
        <v>121</v>
      </c>
      <c r="I1325" t="s">
        <v>1076</v>
      </c>
      <c r="J1325" t="s">
        <v>31</v>
      </c>
      <c r="K1325" t="s">
        <v>366</v>
      </c>
      <c r="L1325" t="s">
        <v>24</v>
      </c>
      <c r="M1325" t="s">
        <v>25</v>
      </c>
      <c r="N1325">
        <v>7638</v>
      </c>
      <c r="O1325">
        <v>73871.600000000006</v>
      </c>
      <c r="P1325">
        <v>49976.37</v>
      </c>
      <c r="Q1325">
        <v>-9003.82</v>
      </c>
    </row>
    <row r="1326" spans="2:17" hidden="1">
      <c r="B1326">
        <v>2015</v>
      </c>
      <c r="C1326">
        <v>2</v>
      </c>
      <c r="D1326" t="s">
        <v>338</v>
      </c>
      <c r="E1326" t="s">
        <v>339</v>
      </c>
      <c r="F1326" t="s">
        <v>364</v>
      </c>
      <c r="G1326" t="s">
        <v>365</v>
      </c>
      <c r="H1326" t="s">
        <v>121</v>
      </c>
      <c r="I1326" t="s">
        <v>1076</v>
      </c>
      <c r="J1326" t="s">
        <v>31</v>
      </c>
      <c r="K1326" t="s">
        <v>366</v>
      </c>
      <c r="L1326" t="s">
        <v>24</v>
      </c>
      <c r="M1326" t="s">
        <v>26</v>
      </c>
      <c r="N1326">
        <v>5131</v>
      </c>
      <c r="O1326">
        <v>316686</v>
      </c>
      <c r="P1326">
        <v>150764.78</v>
      </c>
      <c r="Q1326">
        <v>-18837.740000000002</v>
      </c>
    </row>
    <row r="1327" spans="2:17" hidden="1">
      <c r="B1327">
        <v>2015</v>
      </c>
      <c r="C1327">
        <v>2</v>
      </c>
      <c r="D1327" t="s">
        <v>338</v>
      </c>
      <c r="E1327" t="s">
        <v>339</v>
      </c>
      <c r="F1327" t="s">
        <v>364</v>
      </c>
      <c r="G1327" t="s">
        <v>365</v>
      </c>
      <c r="H1327" t="s">
        <v>121</v>
      </c>
      <c r="I1327" t="s">
        <v>1076</v>
      </c>
      <c r="J1327" t="s">
        <v>31</v>
      </c>
      <c r="K1327" t="s">
        <v>366</v>
      </c>
      <c r="L1327" t="s">
        <v>24</v>
      </c>
      <c r="M1327" t="s">
        <v>27</v>
      </c>
      <c r="N1327">
        <v>1964</v>
      </c>
      <c r="O1327">
        <v>406191.42</v>
      </c>
      <c r="P1327">
        <v>209145.06</v>
      </c>
      <c r="Q1327">
        <v>5622.14</v>
      </c>
    </row>
    <row r="1328" spans="2:17" hidden="1">
      <c r="B1328">
        <v>2015</v>
      </c>
      <c r="C1328">
        <v>2</v>
      </c>
      <c r="D1328" t="s">
        <v>338</v>
      </c>
      <c r="E1328" t="s">
        <v>339</v>
      </c>
      <c r="F1328" t="s">
        <v>367</v>
      </c>
      <c r="G1328" t="s">
        <v>368</v>
      </c>
      <c r="H1328" t="s">
        <v>20</v>
      </c>
      <c r="I1328" t="s">
        <v>21</v>
      </c>
      <c r="J1328" t="s">
        <v>31</v>
      </c>
      <c r="K1328" t="s">
        <v>369</v>
      </c>
      <c r="L1328" t="s">
        <v>24</v>
      </c>
      <c r="M1328" t="s">
        <v>25</v>
      </c>
      <c r="N1328">
        <v>5471</v>
      </c>
      <c r="O1328">
        <v>31242.69</v>
      </c>
      <c r="P1328">
        <v>30640.34</v>
      </c>
      <c r="Q1328">
        <v>-9646.34</v>
      </c>
    </row>
    <row r="1329" spans="2:17" hidden="1">
      <c r="B1329">
        <v>2015</v>
      </c>
      <c r="C1329">
        <v>2</v>
      </c>
      <c r="D1329" t="s">
        <v>338</v>
      </c>
      <c r="E1329" t="s">
        <v>339</v>
      </c>
      <c r="F1329" t="s">
        <v>367</v>
      </c>
      <c r="G1329" t="s">
        <v>368</v>
      </c>
      <c r="H1329" t="s">
        <v>20</v>
      </c>
      <c r="I1329" t="s">
        <v>21</v>
      </c>
      <c r="J1329" t="s">
        <v>31</v>
      </c>
      <c r="K1329" t="s">
        <v>369</v>
      </c>
      <c r="L1329" t="s">
        <v>24</v>
      </c>
      <c r="M1329" t="s">
        <v>26</v>
      </c>
      <c r="N1329">
        <v>173</v>
      </c>
      <c r="O1329">
        <v>8768.24</v>
      </c>
      <c r="P1329">
        <v>4469.21</v>
      </c>
      <c r="Q1329">
        <v>-1601.92</v>
      </c>
    </row>
    <row r="1330" spans="2:17" hidden="1">
      <c r="B1330">
        <v>2015</v>
      </c>
      <c r="C1330">
        <v>2</v>
      </c>
      <c r="D1330" t="s">
        <v>338</v>
      </c>
      <c r="E1330" t="s">
        <v>339</v>
      </c>
      <c r="F1330" t="s">
        <v>367</v>
      </c>
      <c r="G1330" t="s">
        <v>368</v>
      </c>
      <c r="H1330" t="s">
        <v>20</v>
      </c>
      <c r="I1330" t="s">
        <v>21</v>
      </c>
      <c r="J1330" t="s">
        <v>31</v>
      </c>
      <c r="K1330" t="s">
        <v>369</v>
      </c>
      <c r="L1330" t="s">
        <v>24</v>
      </c>
      <c r="M1330" t="s">
        <v>27</v>
      </c>
      <c r="N1330">
        <v>29</v>
      </c>
      <c r="O1330">
        <v>7306.58</v>
      </c>
      <c r="P1330">
        <v>4744</v>
      </c>
      <c r="Q1330">
        <v>127.27</v>
      </c>
    </row>
    <row r="1331" spans="2:17" hidden="1">
      <c r="B1331">
        <v>2015</v>
      </c>
      <c r="C1331">
        <v>2</v>
      </c>
      <c r="D1331" t="s">
        <v>338</v>
      </c>
      <c r="E1331" t="s">
        <v>339</v>
      </c>
      <c r="F1331" t="s">
        <v>370</v>
      </c>
      <c r="G1331" t="s">
        <v>371</v>
      </c>
      <c r="H1331" t="s">
        <v>144</v>
      </c>
      <c r="I1331" t="s">
        <v>21</v>
      </c>
      <c r="J1331" t="s">
        <v>31</v>
      </c>
      <c r="K1331" t="s">
        <v>372</v>
      </c>
      <c r="L1331" t="s">
        <v>24</v>
      </c>
      <c r="M1331" t="s">
        <v>25</v>
      </c>
      <c r="N1331">
        <v>1607</v>
      </c>
      <c r="O1331">
        <v>17117.32</v>
      </c>
      <c r="P1331">
        <v>11416.2</v>
      </c>
      <c r="Q1331">
        <v>-5331.01</v>
      </c>
    </row>
    <row r="1332" spans="2:17" hidden="1">
      <c r="B1332">
        <v>2015</v>
      </c>
      <c r="C1332">
        <v>2</v>
      </c>
      <c r="D1332" t="s">
        <v>338</v>
      </c>
      <c r="E1332" t="s">
        <v>339</v>
      </c>
      <c r="F1332" t="s">
        <v>370</v>
      </c>
      <c r="G1332" t="s">
        <v>371</v>
      </c>
      <c r="H1332" t="s">
        <v>144</v>
      </c>
      <c r="I1332" t="s">
        <v>21</v>
      </c>
      <c r="J1332" t="s">
        <v>31</v>
      </c>
      <c r="K1332" t="s">
        <v>372</v>
      </c>
      <c r="L1332" t="s">
        <v>24</v>
      </c>
      <c r="M1332" t="s">
        <v>26</v>
      </c>
      <c r="N1332">
        <v>621</v>
      </c>
      <c r="O1332">
        <v>34340.65</v>
      </c>
      <c r="P1332">
        <v>17920.47</v>
      </c>
      <c r="Q1332">
        <v>-5805.33</v>
      </c>
    </row>
    <row r="1333" spans="2:17" hidden="1">
      <c r="B1333">
        <v>2015</v>
      </c>
      <c r="C1333">
        <v>2</v>
      </c>
      <c r="D1333" t="s">
        <v>338</v>
      </c>
      <c r="E1333" t="s">
        <v>339</v>
      </c>
      <c r="F1333" t="s">
        <v>370</v>
      </c>
      <c r="G1333" t="s">
        <v>371</v>
      </c>
      <c r="H1333" t="s">
        <v>144</v>
      </c>
      <c r="I1333" t="s">
        <v>21</v>
      </c>
      <c r="J1333" t="s">
        <v>31</v>
      </c>
      <c r="K1333" t="s">
        <v>372</v>
      </c>
      <c r="L1333" t="s">
        <v>24</v>
      </c>
      <c r="M1333" t="s">
        <v>27</v>
      </c>
      <c r="N1333">
        <v>123</v>
      </c>
      <c r="O1333">
        <v>22914.71</v>
      </c>
      <c r="P1333">
        <v>15122.83</v>
      </c>
      <c r="Q1333">
        <v>418.05</v>
      </c>
    </row>
    <row r="1334" spans="2:17" hidden="1">
      <c r="B1334">
        <v>2015</v>
      </c>
      <c r="C1334">
        <v>2</v>
      </c>
      <c r="D1334" t="s">
        <v>338</v>
      </c>
      <c r="E1334" t="s">
        <v>339</v>
      </c>
      <c r="F1334" t="s">
        <v>1040</v>
      </c>
      <c r="G1334" t="s">
        <v>1041</v>
      </c>
      <c r="H1334" t="s">
        <v>30</v>
      </c>
      <c r="I1334" t="s">
        <v>21</v>
      </c>
      <c r="J1334" t="s">
        <v>31</v>
      </c>
      <c r="K1334" t="s">
        <v>1042</v>
      </c>
      <c r="L1334" t="s">
        <v>24</v>
      </c>
      <c r="M1334" t="s">
        <v>25</v>
      </c>
      <c r="N1334">
        <v>422</v>
      </c>
      <c r="O1334">
        <v>3449</v>
      </c>
      <c r="P1334">
        <v>3082.2</v>
      </c>
      <c r="Q1334">
        <v>-1537.79</v>
      </c>
    </row>
    <row r="1335" spans="2:17" hidden="1">
      <c r="B1335">
        <v>2015</v>
      </c>
      <c r="C1335">
        <v>2</v>
      </c>
      <c r="D1335" t="s">
        <v>338</v>
      </c>
      <c r="E1335" t="s">
        <v>339</v>
      </c>
      <c r="F1335" t="s">
        <v>1040</v>
      </c>
      <c r="G1335" t="s">
        <v>1041</v>
      </c>
      <c r="H1335" t="s">
        <v>30</v>
      </c>
      <c r="I1335" t="s">
        <v>21</v>
      </c>
      <c r="J1335" t="s">
        <v>31</v>
      </c>
      <c r="K1335" t="s">
        <v>1042</v>
      </c>
      <c r="L1335" t="s">
        <v>24</v>
      </c>
      <c r="M1335" t="s">
        <v>26</v>
      </c>
      <c r="N1335">
        <v>90</v>
      </c>
      <c r="O1335">
        <v>4507</v>
      </c>
      <c r="P1335">
        <v>2494.04</v>
      </c>
      <c r="Q1335">
        <v>-1204.2</v>
      </c>
    </row>
    <row r="1336" spans="2:17" hidden="1">
      <c r="B1336">
        <v>2015</v>
      </c>
      <c r="C1336">
        <v>2</v>
      </c>
      <c r="D1336" t="s">
        <v>338</v>
      </c>
      <c r="E1336" t="s">
        <v>339</v>
      </c>
      <c r="F1336" t="s">
        <v>1040</v>
      </c>
      <c r="G1336" t="s">
        <v>1041</v>
      </c>
      <c r="H1336" t="s">
        <v>30</v>
      </c>
      <c r="I1336" t="s">
        <v>21</v>
      </c>
      <c r="J1336" t="s">
        <v>31</v>
      </c>
      <c r="K1336" t="s">
        <v>1042</v>
      </c>
      <c r="L1336" t="s">
        <v>24</v>
      </c>
      <c r="M1336" t="s">
        <v>27</v>
      </c>
      <c r="N1336">
        <v>10</v>
      </c>
      <c r="O1336">
        <v>1444</v>
      </c>
      <c r="P1336">
        <v>1119.8</v>
      </c>
      <c r="Q1336">
        <v>30.45</v>
      </c>
    </row>
    <row r="1337" spans="2:17" hidden="1">
      <c r="B1337">
        <v>2015</v>
      </c>
      <c r="C1337">
        <v>2</v>
      </c>
      <c r="D1337" t="s">
        <v>338</v>
      </c>
      <c r="E1337" t="s">
        <v>339</v>
      </c>
      <c r="F1337" t="s">
        <v>373</v>
      </c>
      <c r="G1337" t="s">
        <v>374</v>
      </c>
      <c r="H1337" t="s">
        <v>30</v>
      </c>
      <c r="I1337" t="s">
        <v>21</v>
      </c>
      <c r="J1337" t="s">
        <v>31</v>
      </c>
      <c r="K1337" t="s">
        <v>375</v>
      </c>
      <c r="L1337" t="s">
        <v>24</v>
      </c>
      <c r="M1337" t="s">
        <v>25</v>
      </c>
      <c r="N1337">
        <v>402</v>
      </c>
      <c r="O1337">
        <v>3971.73</v>
      </c>
      <c r="P1337">
        <v>3127.21</v>
      </c>
      <c r="Q1337">
        <v>-1776.77</v>
      </c>
    </row>
    <row r="1338" spans="2:17" hidden="1">
      <c r="B1338">
        <v>2015</v>
      </c>
      <c r="C1338">
        <v>2</v>
      </c>
      <c r="D1338" t="s">
        <v>338</v>
      </c>
      <c r="E1338" t="s">
        <v>339</v>
      </c>
      <c r="F1338" t="s">
        <v>373</v>
      </c>
      <c r="G1338" t="s">
        <v>374</v>
      </c>
      <c r="H1338" t="s">
        <v>30</v>
      </c>
      <c r="I1338" t="s">
        <v>21</v>
      </c>
      <c r="J1338" t="s">
        <v>31</v>
      </c>
      <c r="K1338" t="s">
        <v>375</v>
      </c>
      <c r="L1338" t="s">
        <v>24</v>
      </c>
      <c r="M1338" t="s">
        <v>26</v>
      </c>
      <c r="N1338">
        <v>119</v>
      </c>
      <c r="O1338">
        <v>7021</v>
      </c>
      <c r="P1338">
        <v>3924.4</v>
      </c>
      <c r="Q1338">
        <v>-1745.86</v>
      </c>
    </row>
    <row r="1339" spans="2:17" hidden="1">
      <c r="B1339">
        <v>2015</v>
      </c>
      <c r="C1339">
        <v>2</v>
      </c>
      <c r="D1339" t="s">
        <v>338</v>
      </c>
      <c r="E1339" t="s">
        <v>339</v>
      </c>
      <c r="F1339" t="s">
        <v>373</v>
      </c>
      <c r="G1339" t="s">
        <v>374</v>
      </c>
      <c r="H1339" t="s">
        <v>30</v>
      </c>
      <c r="I1339" t="s">
        <v>21</v>
      </c>
      <c r="J1339" t="s">
        <v>31</v>
      </c>
      <c r="K1339" t="s">
        <v>375</v>
      </c>
      <c r="L1339" t="s">
        <v>24</v>
      </c>
      <c r="M1339" t="s">
        <v>27</v>
      </c>
      <c r="N1339">
        <v>10</v>
      </c>
      <c r="O1339">
        <v>1375</v>
      </c>
      <c r="P1339">
        <v>1072.08</v>
      </c>
      <c r="Q1339">
        <v>29.04</v>
      </c>
    </row>
    <row r="1340" spans="2:17" hidden="1">
      <c r="B1340">
        <v>2015</v>
      </c>
      <c r="C1340">
        <v>2</v>
      </c>
      <c r="D1340" t="s">
        <v>338</v>
      </c>
      <c r="E1340" t="s">
        <v>339</v>
      </c>
      <c r="F1340" t="s">
        <v>376</v>
      </c>
      <c r="G1340" t="s">
        <v>377</v>
      </c>
      <c r="H1340" t="s">
        <v>30</v>
      </c>
      <c r="I1340" t="s">
        <v>21</v>
      </c>
      <c r="J1340" t="s">
        <v>31</v>
      </c>
      <c r="K1340" t="s">
        <v>375</v>
      </c>
      <c r="L1340" t="s">
        <v>24</v>
      </c>
      <c r="M1340" t="s">
        <v>25</v>
      </c>
      <c r="N1340">
        <v>723</v>
      </c>
      <c r="O1340">
        <v>9224</v>
      </c>
      <c r="P1340">
        <v>6188.8</v>
      </c>
      <c r="Q1340">
        <v>-4117.5600000000004</v>
      </c>
    </row>
    <row r="1341" spans="2:17" hidden="1">
      <c r="B1341">
        <v>2015</v>
      </c>
      <c r="C1341">
        <v>2</v>
      </c>
      <c r="D1341" t="s">
        <v>338</v>
      </c>
      <c r="E1341" t="s">
        <v>339</v>
      </c>
      <c r="F1341" t="s">
        <v>376</v>
      </c>
      <c r="G1341" t="s">
        <v>377</v>
      </c>
      <c r="H1341" t="s">
        <v>30</v>
      </c>
      <c r="I1341" t="s">
        <v>21</v>
      </c>
      <c r="J1341" t="s">
        <v>31</v>
      </c>
      <c r="K1341" t="s">
        <v>375</v>
      </c>
      <c r="L1341" t="s">
        <v>24</v>
      </c>
      <c r="M1341" t="s">
        <v>26</v>
      </c>
      <c r="N1341">
        <v>440</v>
      </c>
      <c r="O1341">
        <v>25974</v>
      </c>
      <c r="P1341">
        <v>15030.02</v>
      </c>
      <c r="Q1341">
        <v>-5892.85</v>
      </c>
    </row>
    <row r="1342" spans="2:17" hidden="1">
      <c r="B1342">
        <v>2015</v>
      </c>
      <c r="C1342">
        <v>2</v>
      </c>
      <c r="D1342" t="s">
        <v>338</v>
      </c>
      <c r="E1342" t="s">
        <v>339</v>
      </c>
      <c r="F1342" t="s">
        <v>376</v>
      </c>
      <c r="G1342" t="s">
        <v>377</v>
      </c>
      <c r="H1342" t="s">
        <v>30</v>
      </c>
      <c r="I1342" t="s">
        <v>21</v>
      </c>
      <c r="J1342" t="s">
        <v>31</v>
      </c>
      <c r="K1342" t="s">
        <v>375</v>
      </c>
      <c r="L1342" t="s">
        <v>24</v>
      </c>
      <c r="M1342" t="s">
        <v>27</v>
      </c>
      <c r="N1342">
        <v>75</v>
      </c>
      <c r="O1342">
        <v>15290.8</v>
      </c>
      <c r="P1342">
        <v>11698.86</v>
      </c>
      <c r="Q1342">
        <v>314.41000000000003</v>
      </c>
    </row>
    <row r="1343" spans="2:17" hidden="1">
      <c r="B1343">
        <v>2015</v>
      </c>
      <c r="C1343">
        <v>2</v>
      </c>
      <c r="D1343" t="s">
        <v>338</v>
      </c>
      <c r="E1343" t="s">
        <v>339</v>
      </c>
      <c r="F1343" t="s">
        <v>378</v>
      </c>
      <c r="G1343" t="s">
        <v>379</v>
      </c>
      <c r="H1343" t="s">
        <v>30</v>
      </c>
      <c r="I1343" t="s">
        <v>21</v>
      </c>
      <c r="J1343" t="s">
        <v>31</v>
      </c>
      <c r="K1343" t="s">
        <v>380</v>
      </c>
      <c r="L1343" t="s">
        <v>24</v>
      </c>
      <c r="M1343" t="s">
        <v>25</v>
      </c>
      <c r="N1343">
        <v>7316</v>
      </c>
      <c r="O1343">
        <v>39020.01</v>
      </c>
      <c r="P1343">
        <v>47749.2</v>
      </c>
      <c r="Q1343">
        <v>-17379.599999999999</v>
      </c>
    </row>
    <row r="1344" spans="2:17" hidden="1">
      <c r="B1344">
        <v>2015</v>
      </c>
      <c r="C1344">
        <v>2</v>
      </c>
      <c r="D1344" t="s">
        <v>338</v>
      </c>
      <c r="E1344" t="s">
        <v>339</v>
      </c>
      <c r="F1344" t="s">
        <v>378</v>
      </c>
      <c r="G1344" t="s">
        <v>379</v>
      </c>
      <c r="H1344" t="s">
        <v>30</v>
      </c>
      <c r="I1344" t="s">
        <v>21</v>
      </c>
      <c r="J1344" t="s">
        <v>31</v>
      </c>
      <c r="K1344" t="s">
        <v>380</v>
      </c>
      <c r="L1344" t="s">
        <v>24</v>
      </c>
      <c r="M1344" t="s">
        <v>26</v>
      </c>
      <c r="N1344">
        <v>186</v>
      </c>
      <c r="O1344">
        <v>8685.83</v>
      </c>
      <c r="P1344">
        <v>4697.05</v>
      </c>
      <c r="Q1344">
        <v>-2488.62</v>
      </c>
    </row>
    <row r="1345" spans="2:17" hidden="1">
      <c r="B1345">
        <v>2015</v>
      </c>
      <c r="C1345">
        <v>2</v>
      </c>
      <c r="D1345" t="s">
        <v>338</v>
      </c>
      <c r="E1345" t="s">
        <v>339</v>
      </c>
      <c r="F1345" t="s">
        <v>378</v>
      </c>
      <c r="G1345" t="s">
        <v>379</v>
      </c>
      <c r="H1345" t="s">
        <v>30</v>
      </c>
      <c r="I1345" t="s">
        <v>21</v>
      </c>
      <c r="J1345" t="s">
        <v>31</v>
      </c>
      <c r="K1345" t="s">
        <v>380</v>
      </c>
      <c r="L1345" t="s">
        <v>24</v>
      </c>
      <c r="M1345" t="s">
        <v>27</v>
      </c>
      <c r="N1345">
        <v>8</v>
      </c>
      <c r="O1345">
        <v>1867.45</v>
      </c>
      <c r="P1345">
        <v>1421.32</v>
      </c>
      <c r="Q1345">
        <v>38.44</v>
      </c>
    </row>
    <row r="1346" spans="2:17" hidden="1">
      <c r="B1346">
        <v>2015</v>
      </c>
      <c r="C1346">
        <v>2</v>
      </c>
      <c r="D1346" t="s">
        <v>338</v>
      </c>
      <c r="E1346" t="s">
        <v>339</v>
      </c>
      <c r="F1346" t="s">
        <v>381</v>
      </c>
      <c r="G1346" t="s">
        <v>382</v>
      </c>
      <c r="H1346" t="s">
        <v>30</v>
      </c>
      <c r="I1346" t="s">
        <v>21</v>
      </c>
      <c r="J1346" t="s">
        <v>31</v>
      </c>
      <c r="K1346" t="s">
        <v>383</v>
      </c>
      <c r="L1346" t="s">
        <v>24</v>
      </c>
      <c r="M1346" t="s">
        <v>25</v>
      </c>
      <c r="N1346">
        <v>1</v>
      </c>
      <c r="O1346">
        <v>0</v>
      </c>
      <c r="P1346">
        <v>5.07</v>
      </c>
      <c r="Q1346">
        <v>0</v>
      </c>
    </row>
    <row r="1347" spans="2:17" hidden="1">
      <c r="B1347">
        <v>2015</v>
      </c>
      <c r="C1347">
        <v>2</v>
      </c>
      <c r="D1347" t="s">
        <v>338</v>
      </c>
      <c r="E1347" t="s">
        <v>339</v>
      </c>
      <c r="F1347" t="s">
        <v>384</v>
      </c>
      <c r="G1347" t="s">
        <v>385</v>
      </c>
      <c r="H1347" t="s">
        <v>30</v>
      </c>
      <c r="I1347" t="s">
        <v>21</v>
      </c>
      <c r="J1347" t="s">
        <v>31</v>
      </c>
      <c r="K1347" t="s">
        <v>380</v>
      </c>
      <c r="L1347" t="s">
        <v>24</v>
      </c>
      <c r="M1347" t="s">
        <v>25</v>
      </c>
      <c r="N1347">
        <v>802</v>
      </c>
      <c r="O1347">
        <v>5427</v>
      </c>
      <c r="P1347">
        <v>5550.79</v>
      </c>
      <c r="Q1347">
        <v>-2422.79</v>
      </c>
    </row>
    <row r="1348" spans="2:17" hidden="1">
      <c r="B1348">
        <v>2015</v>
      </c>
      <c r="C1348">
        <v>2</v>
      </c>
      <c r="D1348" t="s">
        <v>338</v>
      </c>
      <c r="E1348" t="s">
        <v>339</v>
      </c>
      <c r="F1348" t="s">
        <v>384</v>
      </c>
      <c r="G1348" t="s">
        <v>385</v>
      </c>
      <c r="H1348" t="s">
        <v>30</v>
      </c>
      <c r="I1348" t="s">
        <v>21</v>
      </c>
      <c r="J1348" t="s">
        <v>31</v>
      </c>
      <c r="K1348" t="s">
        <v>380</v>
      </c>
      <c r="L1348" t="s">
        <v>24</v>
      </c>
      <c r="M1348" t="s">
        <v>26</v>
      </c>
      <c r="N1348">
        <v>47</v>
      </c>
      <c r="O1348">
        <v>2158</v>
      </c>
      <c r="P1348">
        <v>1162.75</v>
      </c>
      <c r="Q1348">
        <v>-629.33000000000004</v>
      </c>
    </row>
    <row r="1349" spans="2:17" hidden="1">
      <c r="B1349">
        <v>2015</v>
      </c>
      <c r="C1349">
        <v>2</v>
      </c>
      <c r="D1349" t="s">
        <v>338</v>
      </c>
      <c r="E1349" t="s">
        <v>339</v>
      </c>
      <c r="F1349" t="s">
        <v>384</v>
      </c>
      <c r="G1349" t="s">
        <v>385</v>
      </c>
      <c r="H1349" t="s">
        <v>30</v>
      </c>
      <c r="I1349" t="s">
        <v>21</v>
      </c>
      <c r="J1349" t="s">
        <v>31</v>
      </c>
      <c r="K1349" t="s">
        <v>380</v>
      </c>
      <c r="L1349" t="s">
        <v>24</v>
      </c>
      <c r="M1349" t="s">
        <v>27</v>
      </c>
      <c r="N1349">
        <v>1</v>
      </c>
      <c r="O1349">
        <v>156</v>
      </c>
      <c r="P1349">
        <v>120.65</v>
      </c>
      <c r="Q1349">
        <v>3.24</v>
      </c>
    </row>
    <row r="1350" spans="2:17" hidden="1">
      <c r="B1350">
        <v>2015</v>
      </c>
      <c r="C1350">
        <v>2</v>
      </c>
      <c r="D1350" t="s">
        <v>338</v>
      </c>
      <c r="E1350" t="s">
        <v>339</v>
      </c>
      <c r="F1350" t="s">
        <v>386</v>
      </c>
      <c r="G1350" t="s">
        <v>387</v>
      </c>
      <c r="H1350" t="s">
        <v>30</v>
      </c>
      <c r="I1350" t="s">
        <v>21</v>
      </c>
      <c r="J1350" t="s">
        <v>31</v>
      </c>
      <c r="K1350" t="s">
        <v>380</v>
      </c>
      <c r="L1350" t="s">
        <v>24</v>
      </c>
      <c r="M1350" t="s">
        <v>25</v>
      </c>
      <c r="N1350">
        <v>903</v>
      </c>
      <c r="O1350">
        <v>4311.54</v>
      </c>
      <c r="P1350">
        <v>5756.49</v>
      </c>
      <c r="Q1350">
        <v>-1922.1</v>
      </c>
    </row>
    <row r="1351" spans="2:17" hidden="1">
      <c r="B1351">
        <v>2015</v>
      </c>
      <c r="C1351">
        <v>2</v>
      </c>
      <c r="D1351" t="s">
        <v>338</v>
      </c>
      <c r="E1351" t="s">
        <v>339</v>
      </c>
      <c r="F1351" t="s">
        <v>386</v>
      </c>
      <c r="G1351" t="s">
        <v>387</v>
      </c>
      <c r="H1351" t="s">
        <v>30</v>
      </c>
      <c r="I1351" t="s">
        <v>21</v>
      </c>
      <c r="J1351" t="s">
        <v>31</v>
      </c>
      <c r="K1351" t="s">
        <v>380</v>
      </c>
      <c r="L1351" t="s">
        <v>24</v>
      </c>
      <c r="M1351" t="s">
        <v>26</v>
      </c>
      <c r="N1351">
        <v>24</v>
      </c>
      <c r="O1351">
        <v>1087.29</v>
      </c>
      <c r="P1351">
        <v>582</v>
      </c>
      <c r="Q1351">
        <v>-321.77999999999997</v>
      </c>
    </row>
    <row r="1352" spans="2:17" hidden="1">
      <c r="B1352">
        <v>2015</v>
      </c>
      <c r="C1352">
        <v>2</v>
      </c>
      <c r="D1352" t="s">
        <v>388</v>
      </c>
      <c r="E1352" t="s">
        <v>389</v>
      </c>
      <c r="F1352" t="s">
        <v>390</v>
      </c>
      <c r="G1352" t="s">
        <v>391</v>
      </c>
      <c r="H1352" t="s">
        <v>140</v>
      </c>
      <c r="I1352" t="s">
        <v>1076</v>
      </c>
      <c r="J1352" t="s">
        <v>31</v>
      </c>
      <c r="K1352" t="s">
        <v>392</v>
      </c>
      <c r="L1352" t="s">
        <v>24</v>
      </c>
      <c r="M1352" t="s">
        <v>25</v>
      </c>
      <c r="N1352">
        <v>11283</v>
      </c>
      <c r="O1352">
        <v>139039.25</v>
      </c>
      <c r="P1352">
        <v>81176.75</v>
      </c>
      <c r="Q1352">
        <v>-16024.35</v>
      </c>
    </row>
    <row r="1353" spans="2:17" hidden="1">
      <c r="B1353">
        <v>2015</v>
      </c>
      <c r="C1353">
        <v>2</v>
      </c>
      <c r="D1353" t="s">
        <v>388</v>
      </c>
      <c r="E1353" t="s">
        <v>389</v>
      </c>
      <c r="F1353" t="s">
        <v>390</v>
      </c>
      <c r="G1353" t="s">
        <v>391</v>
      </c>
      <c r="H1353" t="s">
        <v>140</v>
      </c>
      <c r="I1353" t="s">
        <v>1076</v>
      </c>
      <c r="J1353" t="s">
        <v>31</v>
      </c>
      <c r="K1353" t="s">
        <v>392</v>
      </c>
      <c r="L1353" t="s">
        <v>24</v>
      </c>
      <c r="M1353" t="s">
        <v>26</v>
      </c>
      <c r="N1353">
        <v>16569</v>
      </c>
      <c r="O1353">
        <v>1189053.6200000001</v>
      </c>
      <c r="P1353">
        <v>531919.03</v>
      </c>
      <c r="Q1353">
        <v>-65187.17</v>
      </c>
    </row>
    <row r="1354" spans="2:17" hidden="1">
      <c r="B1354">
        <v>2015</v>
      </c>
      <c r="C1354">
        <v>2</v>
      </c>
      <c r="D1354" t="s">
        <v>388</v>
      </c>
      <c r="E1354" t="s">
        <v>389</v>
      </c>
      <c r="F1354" t="s">
        <v>390</v>
      </c>
      <c r="G1354" t="s">
        <v>391</v>
      </c>
      <c r="H1354" t="s">
        <v>140</v>
      </c>
      <c r="I1354" t="s">
        <v>1076</v>
      </c>
      <c r="J1354" t="s">
        <v>31</v>
      </c>
      <c r="K1354" t="s">
        <v>392</v>
      </c>
      <c r="L1354" t="s">
        <v>24</v>
      </c>
      <c r="M1354" t="s">
        <v>27</v>
      </c>
      <c r="N1354">
        <v>15559</v>
      </c>
      <c r="O1354">
        <v>3005437.41</v>
      </c>
      <c r="P1354">
        <v>1472072.81</v>
      </c>
      <c r="Q1354">
        <v>39828.870000000003</v>
      </c>
    </row>
    <row r="1355" spans="2:17" hidden="1">
      <c r="B1355">
        <v>2015</v>
      </c>
      <c r="C1355">
        <v>2</v>
      </c>
      <c r="D1355" t="s">
        <v>388</v>
      </c>
      <c r="E1355" t="s">
        <v>389</v>
      </c>
      <c r="F1355" t="s">
        <v>393</v>
      </c>
      <c r="G1355" t="s">
        <v>394</v>
      </c>
      <c r="H1355" t="s">
        <v>140</v>
      </c>
      <c r="I1355" t="s">
        <v>1076</v>
      </c>
      <c r="J1355" t="s">
        <v>31</v>
      </c>
      <c r="K1355" t="s">
        <v>395</v>
      </c>
      <c r="L1355" t="s">
        <v>24</v>
      </c>
      <c r="M1355" t="s">
        <v>25</v>
      </c>
      <c r="N1355">
        <v>16241</v>
      </c>
      <c r="O1355">
        <v>164547.15</v>
      </c>
      <c r="P1355">
        <v>104326.87</v>
      </c>
      <c r="Q1355">
        <v>-18893.95</v>
      </c>
    </row>
    <row r="1356" spans="2:17" hidden="1">
      <c r="B1356">
        <v>2015</v>
      </c>
      <c r="C1356">
        <v>2</v>
      </c>
      <c r="D1356" t="s">
        <v>388</v>
      </c>
      <c r="E1356" t="s">
        <v>389</v>
      </c>
      <c r="F1356" t="s">
        <v>393</v>
      </c>
      <c r="G1356" t="s">
        <v>394</v>
      </c>
      <c r="H1356" t="s">
        <v>140</v>
      </c>
      <c r="I1356" t="s">
        <v>1076</v>
      </c>
      <c r="J1356" t="s">
        <v>31</v>
      </c>
      <c r="K1356" t="s">
        <v>395</v>
      </c>
      <c r="L1356" t="s">
        <v>24</v>
      </c>
      <c r="M1356" t="s">
        <v>26</v>
      </c>
      <c r="N1356">
        <v>24869</v>
      </c>
      <c r="O1356">
        <v>1696356.8</v>
      </c>
      <c r="P1356">
        <v>764810.32</v>
      </c>
      <c r="Q1356">
        <v>-87670.51</v>
      </c>
    </row>
    <row r="1357" spans="2:17" hidden="1">
      <c r="B1357">
        <v>2015</v>
      </c>
      <c r="C1357">
        <v>2</v>
      </c>
      <c r="D1357" t="s">
        <v>388</v>
      </c>
      <c r="E1357" t="s">
        <v>389</v>
      </c>
      <c r="F1357" t="s">
        <v>393</v>
      </c>
      <c r="G1357" t="s">
        <v>394</v>
      </c>
      <c r="H1357" t="s">
        <v>140</v>
      </c>
      <c r="I1357" t="s">
        <v>1076</v>
      </c>
      <c r="J1357" t="s">
        <v>31</v>
      </c>
      <c r="K1357" t="s">
        <v>395</v>
      </c>
      <c r="L1357" t="s">
        <v>24</v>
      </c>
      <c r="M1357" t="s">
        <v>27</v>
      </c>
      <c r="N1357">
        <v>30738</v>
      </c>
      <c r="O1357">
        <v>5883772.7000000002</v>
      </c>
      <c r="P1357">
        <v>2869612.64</v>
      </c>
      <c r="Q1357">
        <v>76475.87</v>
      </c>
    </row>
    <row r="1358" spans="2:17" hidden="1">
      <c r="B1358">
        <v>2015</v>
      </c>
      <c r="C1358">
        <v>2</v>
      </c>
      <c r="D1358" t="s">
        <v>388</v>
      </c>
      <c r="E1358" t="s">
        <v>389</v>
      </c>
      <c r="F1358" t="s">
        <v>396</v>
      </c>
      <c r="G1358" t="s">
        <v>397</v>
      </c>
      <c r="H1358" t="s">
        <v>140</v>
      </c>
      <c r="I1358" t="s">
        <v>1076</v>
      </c>
      <c r="J1358" t="s">
        <v>31</v>
      </c>
      <c r="K1358" t="s">
        <v>398</v>
      </c>
      <c r="L1358" t="s">
        <v>24</v>
      </c>
      <c r="M1358" t="s">
        <v>25</v>
      </c>
      <c r="N1358">
        <v>10633</v>
      </c>
      <c r="O1358">
        <v>132202.79999999999</v>
      </c>
      <c r="P1358">
        <v>76783.55</v>
      </c>
      <c r="Q1358">
        <v>-15202.48</v>
      </c>
    </row>
    <row r="1359" spans="2:17" hidden="1">
      <c r="B1359">
        <v>2015</v>
      </c>
      <c r="C1359">
        <v>2</v>
      </c>
      <c r="D1359" t="s">
        <v>388</v>
      </c>
      <c r="E1359" t="s">
        <v>389</v>
      </c>
      <c r="F1359" t="s">
        <v>396</v>
      </c>
      <c r="G1359" t="s">
        <v>397</v>
      </c>
      <c r="H1359" t="s">
        <v>140</v>
      </c>
      <c r="I1359" t="s">
        <v>1076</v>
      </c>
      <c r="J1359" t="s">
        <v>31</v>
      </c>
      <c r="K1359" t="s">
        <v>398</v>
      </c>
      <c r="L1359" t="s">
        <v>24</v>
      </c>
      <c r="M1359" t="s">
        <v>26</v>
      </c>
      <c r="N1359">
        <v>13816</v>
      </c>
      <c r="O1359">
        <v>884958.1</v>
      </c>
      <c r="P1359">
        <v>399804.86</v>
      </c>
      <c r="Q1359">
        <v>-47818.01</v>
      </c>
    </row>
    <row r="1360" spans="2:17" hidden="1">
      <c r="B1360">
        <v>2015</v>
      </c>
      <c r="C1360">
        <v>2</v>
      </c>
      <c r="D1360" t="s">
        <v>388</v>
      </c>
      <c r="E1360" t="s">
        <v>389</v>
      </c>
      <c r="F1360" t="s">
        <v>396</v>
      </c>
      <c r="G1360" t="s">
        <v>397</v>
      </c>
      <c r="H1360" t="s">
        <v>140</v>
      </c>
      <c r="I1360" t="s">
        <v>1076</v>
      </c>
      <c r="J1360" t="s">
        <v>31</v>
      </c>
      <c r="K1360" t="s">
        <v>398</v>
      </c>
      <c r="L1360" t="s">
        <v>24</v>
      </c>
      <c r="M1360" t="s">
        <v>27</v>
      </c>
      <c r="N1360">
        <v>8526</v>
      </c>
      <c r="O1360">
        <v>1493156.8</v>
      </c>
      <c r="P1360">
        <v>731609.32</v>
      </c>
      <c r="Q1360">
        <v>19543.38</v>
      </c>
    </row>
    <row r="1361" spans="2:17" hidden="1">
      <c r="B1361">
        <v>2015</v>
      </c>
      <c r="C1361">
        <v>2</v>
      </c>
      <c r="D1361" t="s">
        <v>388</v>
      </c>
      <c r="E1361" t="s">
        <v>389</v>
      </c>
      <c r="F1361" t="s">
        <v>399</v>
      </c>
      <c r="G1361" t="s">
        <v>400</v>
      </c>
      <c r="H1361" t="s">
        <v>140</v>
      </c>
      <c r="I1361" t="s">
        <v>1076</v>
      </c>
      <c r="J1361" t="s">
        <v>31</v>
      </c>
      <c r="K1361" t="s">
        <v>401</v>
      </c>
      <c r="L1361" t="s">
        <v>24</v>
      </c>
      <c r="M1361" t="s">
        <v>25</v>
      </c>
      <c r="N1361">
        <v>1429</v>
      </c>
      <c r="O1361">
        <v>32137.99</v>
      </c>
      <c r="P1361">
        <v>15865.46</v>
      </c>
      <c r="Q1361">
        <v>-3893.82</v>
      </c>
    </row>
    <row r="1362" spans="2:17" hidden="1">
      <c r="B1362">
        <v>2015</v>
      </c>
      <c r="C1362">
        <v>2</v>
      </c>
      <c r="D1362" t="s">
        <v>388</v>
      </c>
      <c r="E1362" t="s">
        <v>389</v>
      </c>
      <c r="F1362" t="s">
        <v>399</v>
      </c>
      <c r="G1362" t="s">
        <v>400</v>
      </c>
      <c r="H1362" t="s">
        <v>140</v>
      </c>
      <c r="I1362" t="s">
        <v>1076</v>
      </c>
      <c r="J1362" t="s">
        <v>31</v>
      </c>
      <c r="K1362" t="s">
        <v>401</v>
      </c>
      <c r="L1362" t="s">
        <v>24</v>
      </c>
      <c r="M1362" t="s">
        <v>26</v>
      </c>
      <c r="N1362">
        <v>1987</v>
      </c>
      <c r="O1362">
        <v>136419</v>
      </c>
      <c r="P1362">
        <v>63945.79</v>
      </c>
      <c r="Q1362">
        <v>-7981.46</v>
      </c>
    </row>
    <row r="1363" spans="2:17" hidden="1">
      <c r="B1363">
        <v>2015</v>
      </c>
      <c r="C1363">
        <v>2</v>
      </c>
      <c r="D1363" t="s">
        <v>388</v>
      </c>
      <c r="E1363" t="s">
        <v>389</v>
      </c>
      <c r="F1363" t="s">
        <v>399</v>
      </c>
      <c r="G1363" t="s">
        <v>400</v>
      </c>
      <c r="H1363" t="s">
        <v>140</v>
      </c>
      <c r="I1363" t="s">
        <v>1076</v>
      </c>
      <c r="J1363" t="s">
        <v>31</v>
      </c>
      <c r="K1363" t="s">
        <v>401</v>
      </c>
      <c r="L1363" t="s">
        <v>24</v>
      </c>
      <c r="M1363" t="s">
        <v>27</v>
      </c>
      <c r="N1363">
        <v>1347</v>
      </c>
      <c r="O1363">
        <v>243669</v>
      </c>
      <c r="P1363">
        <v>125304.33</v>
      </c>
      <c r="Q1363">
        <v>3298.18</v>
      </c>
    </row>
    <row r="1364" spans="2:17" hidden="1">
      <c r="B1364">
        <v>2015</v>
      </c>
      <c r="C1364">
        <v>2</v>
      </c>
      <c r="D1364" t="s">
        <v>388</v>
      </c>
      <c r="E1364" t="s">
        <v>389</v>
      </c>
      <c r="F1364" t="s">
        <v>402</v>
      </c>
      <c r="G1364" t="s">
        <v>403</v>
      </c>
      <c r="H1364" t="s">
        <v>140</v>
      </c>
      <c r="I1364" t="s">
        <v>1076</v>
      </c>
      <c r="J1364" t="s">
        <v>31</v>
      </c>
      <c r="K1364" t="s">
        <v>404</v>
      </c>
      <c r="L1364" t="s">
        <v>24</v>
      </c>
      <c r="M1364" t="s">
        <v>25</v>
      </c>
      <c r="N1364">
        <v>39067</v>
      </c>
      <c r="O1364">
        <v>502157.48</v>
      </c>
      <c r="P1364">
        <v>287830.06</v>
      </c>
      <c r="Q1364">
        <v>-57770.73</v>
      </c>
    </row>
    <row r="1365" spans="2:17" hidden="1">
      <c r="B1365">
        <v>2015</v>
      </c>
      <c r="C1365">
        <v>2</v>
      </c>
      <c r="D1365" t="s">
        <v>388</v>
      </c>
      <c r="E1365" t="s">
        <v>389</v>
      </c>
      <c r="F1365" t="s">
        <v>402</v>
      </c>
      <c r="G1365" t="s">
        <v>403</v>
      </c>
      <c r="H1365" t="s">
        <v>140</v>
      </c>
      <c r="I1365" t="s">
        <v>1076</v>
      </c>
      <c r="J1365" t="s">
        <v>31</v>
      </c>
      <c r="K1365" t="s">
        <v>404</v>
      </c>
      <c r="L1365" t="s">
        <v>24</v>
      </c>
      <c r="M1365" t="s">
        <v>26</v>
      </c>
      <c r="N1365">
        <v>68540</v>
      </c>
      <c r="O1365">
        <v>4672968.88</v>
      </c>
      <c r="P1365">
        <v>2107107.88</v>
      </c>
      <c r="Q1365">
        <v>-243130.05</v>
      </c>
    </row>
    <row r="1366" spans="2:17" hidden="1">
      <c r="B1366">
        <v>2015</v>
      </c>
      <c r="C1366">
        <v>2</v>
      </c>
      <c r="D1366" t="s">
        <v>388</v>
      </c>
      <c r="E1366" t="s">
        <v>389</v>
      </c>
      <c r="F1366" t="s">
        <v>402</v>
      </c>
      <c r="G1366" t="s">
        <v>403</v>
      </c>
      <c r="H1366" t="s">
        <v>140</v>
      </c>
      <c r="I1366" t="s">
        <v>1076</v>
      </c>
      <c r="J1366" t="s">
        <v>31</v>
      </c>
      <c r="K1366" t="s">
        <v>404</v>
      </c>
      <c r="L1366" t="s">
        <v>24</v>
      </c>
      <c r="M1366" t="s">
        <v>27</v>
      </c>
      <c r="N1366">
        <v>84235</v>
      </c>
      <c r="O1366">
        <v>17355347.66</v>
      </c>
      <c r="P1366">
        <v>8446750.2799999993</v>
      </c>
      <c r="Q1366">
        <v>224784.13</v>
      </c>
    </row>
    <row r="1367" spans="2:17" hidden="1">
      <c r="B1367">
        <v>2015</v>
      </c>
      <c r="C1367">
        <v>2</v>
      </c>
      <c r="D1367" t="s">
        <v>388</v>
      </c>
      <c r="E1367" t="s">
        <v>389</v>
      </c>
      <c r="F1367" t="s">
        <v>405</v>
      </c>
      <c r="G1367" t="s">
        <v>406</v>
      </c>
      <c r="H1367" t="s">
        <v>121</v>
      </c>
      <c r="I1367" t="s">
        <v>1076</v>
      </c>
      <c r="J1367" t="s">
        <v>31</v>
      </c>
      <c r="K1367" t="s">
        <v>407</v>
      </c>
      <c r="L1367" t="s">
        <v>24</v>
      </c>
      <c r="M1367" t="s">
        <v>25</v>
      </c>
      <c r="N1367">
        <v>17629</v>
      </c>
      <c r="O1367">
        <v>218515.43</v>
      </c>
      <c r="P1367">
        <v>129502.22</v>
      </c>
      <c r="Q1367">
        <v>-25505.41</v>
      </c>
    </row>
    <row r="1368" spans="2:17" hidden="1">
      <c r="B1368">
        <v>2015</v>
      </c>
      <c r="C1368">
        <v>2</v>
      </c>
      <c r="D1368" t="s">
        <v>388</v>
      </c>
      <c r="E1368" t="s">
        <v>389</v>
      </c>
      <c r="F1368" t="s">
        <v>405</v>
      </c>
      <c r="G1368" t="s">
        <v>406</v>
      </c>
      <c r="H1368" t="s">
        <v>121</v>
      </c>
      <c r="I1368" t="s">
        <v>1076</v>
      </c>
      <c r="J1368" t="s">
        <v>31</v>
      </c>
      <c r="K1368" t="s">
        <v>407</v>
      </c>
      <c r="L1368" t="s">
        <v>24</v>
      </c>
      <c r="M1368" t="s">
        <v>26</v>
      </c>
      <c r="N1368">
        <v>15722</v>
      </c>
      <c r="O1368">
        <v>964268.07</v>
      </c>
      <c r="P1368">
        <v>441347.24</v>
      </c>
      <c r="Q1368">
        <v>-55902.879999999997</v>
      </c>
    </row>
    <row r="1369" spans="2:17" hidden="1">
      <c r="B1369">
        <v>2015</v>
      </c>
      <c r="C1369">
        <v>2</v>
      </c>
      <c r="D1369" t="s">
        <v>388</v>
      </c>
      <c r="E1369" t="s">
        <v>389</v>
      </c>
      <c r="F1369" t="s">
        <v>405</v>
      </c>
      <c r="G1369" t="s">
        <v>406</v>
      </c>
      <c r="H1369" t="s">
        <v>121</v>
      </c>
      <c r="I1369" t="s">
        <v>1076</v>
      </c>
      <c r="J1369" t="s">
        <v>31</v>
      </c>
      <c r="K1369" t="s">
        <v>407</v>
      </c>
      <c r="L1369" t="s">
        <v>24</v>
      </c>
      <c r="M1369" t="s">
        <v>27</v>
      </c>
      <c r="N1369">
        <v>9879</v>
      </c>
      <c r="O1369">
        <v>1870587.8</v>
      </c>
      <c r="P1369">
        <v>927463.7</v>
      </c>
      <c r="Q1369">
        <v>24637.61</v>
      </c>
    </row>
    <row r="1370" spans="2:17" hidden="1">
      <c r="B1370">
        <v>2015</v>
      </c>
      <c r="C1370">
        <v>2</v>
      </c>
      <c r="D1370" t="s">
        <v>388</v>
      </c>
      <c r="E1370" t="s">
        <v>389</v>
      </c>
      <c r="F1370" t="s">
        <v>408</v>
      </c>
      <c r="G1370" t="s">
        <v>409</v>
      </c>
      <c r="H1370" t="s">
        <v>144</v>
      </c>
      <c r="I1370" t="s">
        <v>21</v>
      </c>
      <c r="J1370" t="s">
        <v>31</v>
      </c>
      <c r="K1370" t="s">
        <v>410</v>
      </c>
      <c r="L1370" t="s">
        <v>24</v>
      </c>
      <c r="M1370" t="s">
        <v>25</v>
      </c>
      <c r="N1370">
        <v>1971</v>
      </c>
      <c r="O1370">
        <v>19965.03</v>
      </c>
      <c r="P1370">
        <v>13510.45</v>
      </c>
      <c r="Q1370">
        <v>-6019.98</v>
      </c>
    </row>
    <row r="1371" spans="2:17" hidden="1">
      <c r="B1371">
        <v>2015</v>
      </c>
      <c r="C1371">
        <v>2</v>
      </c>
      <c r="D1371" t="s">
        <v>388</v>
      </c>
      <c r="E1371" t="s">
        <v>389</v>
      </c>
      <c r="F1371" t="s">
        <v>408</v>
      </c>
      <c r="G1371" t="s">
        <v>409</v>
      </c>
      <c r="H1371" t="s">
        <v>144</v>
      </c>
      <c r="I1371" t="s">
        <v>21</v>
      </c>
      <c r="J1371" t="s">
        <v>31</v>
      </c>
      <c r="K1371" t="s">
        <v>410</v>
      </c>
      <c r="L1371" t="s">
        <v>24</v>
      </c>
      <c r="M1371" t="s">
        <v>26</v>
      </c>
      <c r="N1371">
        <v>553</v>
      </c>
      <c r="O1371">
        <v>28725.81</v>
      </c>
      <c r="P1371">
        <v>14420.96</v>
      </c>
      <c r="Q1371">
        <v>-5004.8599999999997</v>
      </c>
    </row>
    <row r="1372" spans="2:17" hidden="1">
      <c r="B1372">
        <v>2015</v>
      </c>
      <c r="C1372">
        <v>2</v>
      </c>
      <c r="D1372" t="s">
        <v>388</v>
      </c>
      <c r="E1372" t="s">
        <v>389</v>
      </c>
      <c r="F1372" t="s">
        <v>408</v>
      </c>
      <c r="G1372" t="s">
        <v>409</v>
      </c>
      <c r="H1372" t="s">
        <v>144</v>
      </c>
      <c r="I1372" t="s">
        <v>21</v>
      </c>
      <c r="J1372" t="s">
        <v>31</v>
      </c>
      <c r="K1372" t="s">
        <v>410</v>
      </c>
      <c r="L1372" t="s">
        <v>24</v>
      </c>
      <c r="M1372" t="s">
        <v>27</v>
      </c>
      <c r="N1372">
        <v>54</v>
      </c>
      <c r="O1372">
        <v>9364.7999999999993</v>
      </c>
      <c r="P1372">
        <v>6010.65</v>
      </c>
      <c r="Q1372">
        <v>158.43</v>
      </c>
    </row>
    <row r="1373" spans="2:17" hidden="1">
      <c r="B1373">
        <v>2015</v>
      </c>
      <c r="C1373">
        <v>2</v>
      </c>
      <c r="D1373" t="s">
        <v>388</v>
      </c>
      <c r="E1373" t="s">
        <v>389</v>
      </c>
      <c r="F1373" t="s">
        <v>411</v>
      </c>
      <c r="G1373" t="s">
        <v>412</v>
      </c>
      <c r="H1373" t="s">
        <v>153</v>
      </c>
      <c r="I1373" t="s">
        <v>21</v>
      </c>
      <c r="J1373" t="s">
        <v>31</v>
      </c>
      <c r="K1373" t="s">
        <v>413</v>
      </c>
      <c r="L1373" t="s">
        <v>24</v>
      </c>
      <c r="M1373" t="s">
        <v>25</v>
      </c>
      <c r="N1373">
        <v>4233</v>
      </c>
      <c r="O1373">
        <v>38460.5</v>
      </c>
      <c r="P1373">
        <v>25425.57</v>
      </c>
      <c r="Q1373">
        <v>-10406.73</v>
      </c>
    </row>
    <row r="1374" spans="2:17" hidden="1">
      <c r="B1374">
        <v>2015</v>
      </c>
      <c r="C1374">
        <v>2</v>
      </c>
      <c r="D1374" t="s">
        <v>388</v>
      </c>
      <c r="E1374" t="s">
        <v>389</v>
      </c>
      <c r="F1374" t="s">
        <v>411</v>
      </c>
      <c r="G1374" t="s">
        <v>412</v>
      </c>
      <c r="H1374" t="s">
        <v>153</v>
      </c>
      <c r="I1374" t="s">
        <v>21</v>
      </c>
      <c r="J1374" t="s">
        <v>31</v>
      </c>
      <c r="K1374" t="s">
        <v>413</v>
      </c>
      <c r="L1374" t="s">
        <v>24</v>
      </c>
      <c r="M1374" t="s">
        <v>26</v>
      </c>
      <c r="N1374">
        <v>1361</v>
      </c>
      <c r="O1374">
        <v>73991.600000000006</v>
      </c>
      <c r="P1374">
        <v>33734.639999999999</v>
      </c>
      <c r="Q1374">
        <v>-11102.58</v>
      </c>
    </row>
    <row r="1375" spans="2:17" hidden="1">
      <c r="B1375">
        <v>2015</v>
      </c>
      <c r="C1375">
        <v>2</v>
      </c>
      <c r="D1375" t="s">
        <v>388</v>
      </c>
      <c r="E1375" t="s">
        <v>389</v>
      </c>
      <c r="F1375" t="s">
        <v>411</v>
      </c>
      <c r="G1375" t="s">
        <v>412</v>
      </c>
      <c r="H1375" t="s">
        <v>153</v>
      </c>
      <c r="I1375" t="s">
        <v>21</v>
      </c>
      <c r="J1375" t="s">
        <v>31</v>
      </c>
      <c r="K1375" t="s">
        <v>413</v>
      </c>
      <c r="L1375" t="s">
        <v>24</v>
      </c>
      <c r="M1375" t="s">
        <v>27</v>
      </c>
      <c r="N1375">
        <v>197</v>
      </c>
      <c r="O1375">
        <v>33220</v>
      </c>
      <c r="P1375">
        <v>19169.47</v>
      </c>
      <c r="Q1375">
        <v>507.36</v>
      </c>
    </row>
    <row r="1376" spans="2:17" hidden="1">
      <c r="B1376">
        <v>2015</v>
      </c>
      <c r="C1376">
        <v>2</v>
      </c>
      <c r="D1376" t="s">
        <v>388</v>
      </c>
      <c r="E1376" t="s">
        <v>389</v>
      </c>
      <c r="F1376" t="s">
        <v>414</v>
      </c>
      <c r="G1376" t="s">
        <v>415</v>
      </c>
      <c r="H1376" t="s">
        <v>144</v>
      </c>
      <c r="I1376" t="s">
        <v>21</v>
      </c>
      <c r="J1376" t="s">
        <v>31</v>
      </c>
      <c r="K1376" t="s">
        <v>416</v>
      </c>
      <c r="L1376" t="s">
        <v>24</v>
      </c>
      <c r="M1376" t="s">
        <v>25</v>
      </c>
      <c r="N1376">
        <v>10306</v>
      </c>
      <c r="O1376">
        <v>99420.36</v>
      </c>
      <c r="P1376">
        <v>69243.350000000006</v>
      </c>
      <c r="Q1376">
        <v>-30046.75</v>
      </c>
    </row>
    <row r="1377" spans="2:17" hidden="1">
      <c r="B1377">
        <v>2015</v>
      </c>
      <c r="C1377">
        <v>2</v>
      </c>
      <c r="D1377" t="s">
        <v>388</v>
      </c>
      <c r="E1377" t="s">
        <v>389</v>
      </c>
      <c r="F1377" t="s">
        <v>414</v>
      </c>
      <c r="G1377" t="s">
        <v>415</v>
      </c>
      <c r="H1377" t="s">
        <v>144</v>
      </c>
      <c r="I1377" t="s">
        <v>21</v>
      </c>
      <c r="J1377" t="s">
        <v>31</v>
      </c>
      <c r="K1377" t="s">
        <v>416</v>
      </c>
      <c r="L1377" t="s">
        <v>24</v>
      </c>
      <c r="M1377" t="s">
        <v>26</v>
      </c>
      <c r="N1377">
        <v>2326</v>
      </c>
      <c r="O1377">
        <v>120521.1</v>
      </c>
      <c r="P1377">
        <v>60475.89</v>
      </c>
      <c r="Q1377">
        <v>-21279.01</v>
      </c>
    </row>
    <row r="1378" spans="2:17" hidden="1">
      <c r="B1378">
        <v>2015</v>
      </c>
      <c r="C1378">
        <v>2</v>
      </c>
      <c r="D1378" t="s">
        <v>388</v>
      </c>
      <c r="E1378" t="s">
        <v>389</v>
      </c>
      <c r="F1378" t="s">
        <v>414</v>
      </c>
      <c r="G1378" t="s">
        <v>415</v>
      </c>
      <c r="H1378" t="s">
        <v>144</v>
      </c>
      <c r="I1378" t="s">
        <v>21</v>
      </c>
      <c r="J1378" t="s">
        <v>31</v>
      </c>
      <c r="K1378" t="s">
        <v>416</v>
      </c>
      <c r="L1378" t="s">
        <v>24</v>
      </c>
      <c r="M1378" t="s">
        <v>27</v>
      </c>
      <c r="N1378">
        <v>396</v>
      </c>
      <c r="O1378">
        <v>75334.59</v>
      </c>
      <c r="P1378">
        <v>48370.35</v>
      </c>
      <c r="Q1378">
        <v>1290.57</v>
      </c>
    </row>
    <row r="1379" spans="2:17" hidden="1">
      <c r="B1379">
        <v>2015</v>
      </c>
      <c r="C1379">
        <v>2</v>
      </c>
      <c r="D1379" t="s">
        <v>388</v>
      </c>
      <c r="E1379" t="s">
        <v>389</v>
      </c>
      <c r="F1379" t="s">
        <v>417</v>
      </c>
      <c r="G1379" t="s">
        <v>418</v>
      </c>
      <c r="H1379" t="s">
        <v>20</v>
      </c>
      <c r="I1379" t="s">
        <v>21</v>
      </c>
      <c r="J1379" t="s">
        <v>31</v>
      </c>
      <c r="K1379" t="s">
        <v>419</v>
      </c>
      <c r="L1379" t="s">
        <v>24</v>
      </c>
      <c r="M1379" t="s">
        <v>25</v>
      </c>
      <c r="N1379">
        <v>6302</v>
      </c>
      <c r="O1379">
        <v>58083.77</v>
      </c>
      <c r="P1379">
        <v>41690.44</v>
      </c>
      <c r="Q1379">
        <v>-17516.61</v>
      </c>
    </row>
    <row r="1380" spans="2:17" hidden="1">
      <c r="B1380">
        <v>2015</v>
      </c>
      <c r="C1380">
        <v>2</v>
      </c>
      <c r="D1380" t="s">
        <v>388</v>
      </c>
      <c r="E1380" t="s">
        <v>389</v>
      </c>
      <c r="F1380" t="s">
        <v>417</v>
      </c>
      <c r="G1380" t="s">
        <v>418</v>
      </c>
      <c r="H1380" t="s">
        <v>20</v>
      </c>
      <c r="I1380" t="s">
        <v>21</v>
      </c>
      <c r="J1380" t="s">
        <v>31</v>
      </c>
      <c r="K1380" t="s">
        <v>419</v>
      </c>
      <c r="L1380" t="s">
        <v>24</v>
      </c>
      <c r="M1380" t="s">
        <v>26</v>
      </c>
      <c r="N1380">
        <v>899</v>
      </c>
      <c r="O1380">
        <v>44648.69</v>
      </c>
      <c r="P1380">
        <v>22225.59</v>
      </c>
      <c r="Q1380">
        <v>-8118.73</v>
      </c>
    </row>
    <row r="1381" spans="2:17" hidden="1">
      <c r="B1381">
        <v>2015</v>
      </c>
      <c r="C1381">
        <v>2</v>
      </c>
      <c r="D1381" t="s">
        <v>388</v>
      </c>
      <c r="E1381" t="s">
        <v>389</v>
      </c>
      <c r="F1381" t="s">
        <v>417</v>
      </c>
      <c r="G1381" t="s">
        <v>418</v>
      </c>
      <c r="H1381" t="s">
        <v>20</v>
      </c>
      <c r="I1381" t="s">
        <v>21</v>
      </c>
      <c r="J1381" t="s">
        <v>31</v>
      </c>
      <c r="K1381" t="s">
        <v>419</v>
      </c>
      <c r="L1381" t="s">
        <v>24</v>
      </c>
      <c r="M1381" t="s">
        <v>27</v>
      </c>
      <c r="N1381">
        <v>96</v>
      </c>
      <c r="O1381">
        <v>16578</v>
      </c>
      <c r="P1381">
        <v>10636.61</v>
      </c>
      <c r="Q1381">
        <v>283.8</v>
      </c>
    </row>
    <row r="1382" spans="2:17" hidden="1">
      <c r="B1382">
        <v>2015</v>
      </c>
      <c r="C1382">
        <v>2</v>
      </c>
      <c r="D1382" t="s">
        <v>388</v>
      </c>
      <c r="E1382" t="s">
        <v>389</v>
      </c>
      <c r="F1382" t="s">
        <v>420</v>
      </c>
      <c r="G1382" t="s">
        <v>421</v>
      </c>
      <c r="H1382" t="s">
        <v>144</v>
      </c>
      <c r="I1382" t="s">
        <v>21</v>
      </c>
      <c r="J1382" t="s">
        <v>31</v>
      </c>
      <c r="K1382" t="s">
        <v>422</v>
      </c>
      <c r="L1382" t="s">
        <v>24</v>
      </c>
      <c r="M1382" t="s">
        <v>25</v>
      </c>
      <c r="N1382">
        <v>9238</v>
      </c>
      <c r="O1382">
        <v>86507.92</v>
      </c>
      <c r="P1382">
        <v>61396.07</v>
      </c>
      <c r="Q1382">
        <v>-26285.13</v>
      </c>
    </row>
    <row r="1383" spans="2:17" hidden="1">
      <c r="B1383">
        <v>2015</v>
      </c>
      <c r="C1383">
        <v>2</v>
      </c>
      <c r="D1383" t="s">
        <v>388</v>
      </c>
      <c r="E1383" t="s">
        <v>389</v>
      </c>
      <c r="F1383" t="s">
        <v>420</v>
      </c>
      <c r="G1383" t="s">
        <v>421</v>
      </c>
      <c r="H1383" t="s">
        <v>144</v>
      </c>
      <c r="I1383" t="s">
        <v>21</v>
      </c>
      <c r="J1383" t="s">
        <v>31</v>
      </c>
      <c r="K1383" t="s">
        <v>422</v>
      </c>
      <c r="L1383" t="s">
        <v>24</v>
      </c>
      <c r="M1383" t="s">
        <v>26</v>
      </c>
      <c r="N1383">
        <v>2703</v>
      </c>
      <c r="O1383">
        <v>146152.85999999999</v>
      </c>
      <c r="P1383">
        <v>74219.320000000007</v>
      </c>
      <c r="Q1383">
        <v>-24921.72</v>
      </c>
    </row>
    <row r="1384" spans="2:17" hidden="1">
      <c r="B1384">
        <v>2015</v>
      </c>
      <c r="C1384">
        <v>2</v>
      </c>
      <c r="D1384" t="s">
        <v>388</v>
      </c>
      <c r="E1384" t="s">
        <v>389</v>
      </c>
      <c r="F1384" t="s">
        <v>420</v>
      </c>
      <c r="G1384" t="s">
        <v>421</v>
      </c>
      <c r="H1384" t="s">
        <v>144</v>
      </c>
      <c r="I1384" t="s">
        <v>21</v>
      </c>
      <c r="J1384" t="s">
        <v>31</v>
      </c>
      <c r="K1384" t="s">
        <v>422</v>
      </c>
      <c r="L1384" t="s">
        <v>24</v>
      </c>
      <c r="M1384" t="s">
        <v>27</v>
      </c>
      <c r="N1384">
        <v>500</v>
      </c>
      <c r="O1384">
        <v>95757.8</v>
      </c>
      <c r="P1384">
        <v>61781.16</v>
      </c>
      <c r="Q1384">
        <v>1648.9</v>
      </c>
    </row>
    <row r="1385" spans="2:17" hidden="1">
      <c r="B1385">
        <v>2015</v>
      </c>
      <c r="C1385">
        <v>2</v>
      </c>
      <c r="D1385" t="s">
        <v>388</v>
      </c>
      <c r="E1385" t="s">
        <v>389</v>
      </c>
      <c r="F1385" t="s">
        <v>423</v>
      </c>
      <c r="G1385" t="s">
        <v>424</v>
      </c>
      <c r="H1385" t="s">
        <v>20</v>
      </c>
      <c r="I1385" t="s">
        <v>21</v>
      </c>
      <c r="J1385" t="s">
        <v>22</v>
      </c>
      <c r="K1385" t="s">
        <v>425</v>
      </c>
      <c r="L1385" t="s">
        <v>24</v>
      </c>
      <c r="M1385" t="s">
        <v>25</v>
      </c>
      <c r="N1385">
        <v>3230</v>
      </c>
      <c r="O1385">
        <v>26070.92</v>
      </c>
      <c r="P1385">
        <v>16736.009999999998</v>
      </c>
      <c r="Q1385">
        <v>-7221.49</v>
      </c>
    </row>
    <row r="1386" spans="2:17" hidden="1">
      <c r="B1386">
        <v>2015</v>
      </c>
      <c r="C1386">
        <v>2</v>
      </c>
      <c r="D1386" t="s">
        <v>388</v>
      </c>
      <c r="E1386" t="s">
        <v>389</v>
      </c>
      <c r="F1386" t="s">
        <v>423</v>
      </c>
      <c r="G1386" t="s">
        <v>424</v>
      </c>
      <c r="H1386" t="s">
        <v>20</v>
      </c>
      <c r="I1386" t="s">
        <v>21</v>
      </c>
      <c r="J1386" t="s">
        <v>22</v>
      </c>
      <c r="K1386" t="s">
        <v>425</v>
      </c>
      <c r="L1386" t="s">
        <v>24</v>
      </c>
      <c r="M1386" t="s">
        <v>26</v>
      </c>
      <c r="N1386">
        <v>591</v>
      </c>
      <c r="O1386">
        <v>27987.5</v>
      </c>
      <c r="P1386">
        <v>9762.48</v>
      </c>
      <c r="Q1386">
        <v>-4913.37</v>
      </c>
    </row>
    <row r="1387" spans="2:17" hidden="1">
      <c r="B1387">
        <v>2015</v>
      </c>
      <c r="C1387">
        <v>2</v>
      </c>
      <c r="D1387" t="s">
        <v>388</v>
      </c>
      <c r="E1387" t="s">
        <v>389</v>
      </c>
      <c r="F1387" t="s">
        <v>423</v>
      </c>
      <c r="G1387" t="s">
        <v>424</v>
      </c>
      <c r="H1387" t="s">
        <v>20</v>
      </c>
      <c r="I1387" t="s">
        <v>21</v>
      </c>
      <c r="J1387" t="s">
        <v>22</v>
      </c>
      <c r="K1387" t="s">
        <v>425</v>
      </c>
      <c r="L1387" t="s">
        <v>24</v>
      </c>
      <c r="M1387" t="s">
        <v>27</v>
      </c>
      <c r="N1387">
        <v>40</v>
      </c>
      <c r="O1387">
        <v>8460</v>
      </c>
      <c r="P1387">
        <v>3894.79</v>
      </c>
      <c r="Q1387">
        <v>8.31</v>
      </c>
    </row>
    <row r="1388" spans="2:17" hidden="1">
      <c r="B1388">
        <v>2015</v>
      </c>
      <c r="C1388">
        <v>2</v>
      </c>
      <c r="D1388" t="s">
        <v>388</v>
      </c>
      <c r="E1388" t="s">
        <v>389</v>
      </c>
      <c r="F1388" t="s">
        <v>426</v>
      </c>
      <c r="G1388" t="s">
        <v>427</v>
      </c>
      <c r="H1388" t="s">
        <v>153</v>
      </c>
      <c r="I1388" t="s">
        <v>21</v>
      </c>
      <c r="J1388" t="s">
        <v>31</v>
      </c>
      <c r="K1388" t="s">
        <v>428</v>
      </c>
      <c r="L1388" t="s">
        <v>24</v>
      </c>
      <c r="M1388" t="s">
        <v>25</v>
      </c>
      <c r="N1388">
        <v>3191</v>
      </c>
      <c r="O1388">
        <v>27188</v>
      </c>
      <c r="P1388">
        <v>18749.12</v>
      </c>
      <c r="Q1388">
        <v>-7420.49</v>
      </c>
    </row>
    <row r="1389" spans="2:17" hidden="1">
      <c r="B1389">
        <v>2015</v>
      </c>
      <c r="C1389">
        <v>2</v>
      </c>
      <c r="D1389" t="s">
        <v>388</v>
      </c>
      <c r="E1389" t="s">
        <v>389</v>
      </c>
      <c r="F1389" t="s">
        <v>426</v>
      </c>
      <c r="G1389" t="s">
        <v>427</v>
      </c>
      <c r="H1389" t="s">
        <v>153</v>
      </c>
      <c r="I1389" t="s">
        <v>21</v>
      </c>
      <c r="J1389" t="s">
        <v>31</v>
      </c>
      <c r="K1389" t="s">
        <v>428</v>
      </c>
      <c r="L1389" t="s">
        <v>24</v>
      </c>
      <c r="M1389" t="s">
        <v>26</v>
      </c>
      <c r="N1389">
        <v>568</v>
      </c>
      <c r="O1389">
        <v>29847</v>
      </c>
      <c r="P1389">
        <v>13543.08</v>
      </c>
      <c r="Q1389">
        <v>-4765.8900000000003</v>
      </c>
    </row>
    <row r="1390" spans="2:17" hidden="1">
      <c r="B1390">
        <v>2015</v>
      </c>
      <c r="C1390">
        <v>2</v>
      </c>
      <c r="D1390" t="s">
        <v>388</v>
      </c>
      <c r="E1390" t="s">
        <v>389</v>
      </c>
      <c r="F1390" t="s">
        <v>426</v>
      </c>
      <c r="G1390" t="s">
        <v>427</v>
      </c>
      <c r="H1390" t="s">
        <v>153</v>
      </c>
      <c r="I1390" t="s">
        <v>21</v>
      </c>
      <c r="J1390" t="s">
        <v>31</v>
      </c>
      <c r="K1390" t="s">
        <v>428</v>
      </c>
      <c r="L1390" t="s">
        <v>24</v>
      </c>
      <c r="M1390" t="s">
        <v>27</v>
      </c>
      <c r="N1390">
        <v>92</v>
      </c>
      <c r="O1390">
        <v>15925</v>
      </c>
      <c r="P1390">
        <v>9267.92</v>
      </c>
      <c r="Q1390">
        <v>249.43</v>
      </c>
    </row>
    <row r="1391" spans="2:17" hidden="1">
      <c r="B1391">
        <v>2015</v>
      </c>
      <c r="C1391">
        <v>2</v>
      </c>
      <c r="D1391" t="s">
        <v>388</v>
      </c>
      <c r="E1391" t="s">
        <v>389</v>
      </c>
      <c r="F1391" t="s">
        <v>429</v>
      </c>
      <c r="G1391" t="s">
        <v>430</v>
      </c>
      <c r="H1391" t="s">
        <v>153</v>
      </c>
      <c r="I1391" t="s">
        <v>21</v>
      </c>
      <c r="J1391" t="s">
        <v>31</v>
      </c>
      <c r="K1391" t="s">
        <v>431</v>
      </c>
      <c r="L1391" t="s">
        <v>24</v>
      </c>
      <c r="M1391" t="s">
        <v>25</v>
      </c>
      <c r="N1391">
        <v>8282</v>
      </c>
      <c r="O1391">
        <v>85315</v>
      </c>
      <c r="P1391">
        <v>52529.440000000002</v>
      </c>
      <c r="Q1391">
        <v>-23133.83</v>
      </c>
    </row>
    <row r="1392" spans="2:17" hidden="1">
      <c r="B1392">
        <v>2015</v>
      </c>
      <c r="C1392">
        <v>2</v>
      </c>
      <c r="D1392" t="s">
        <v>388</v>
      </c>
      <c r="E1392" t="s">
        <v>389</v>
      </c>
      <c r="F1392" t="s">
        <v>429</v>
      </c>
      <c r="G1392" t="s">
        <v>430</v>
      </c>
      <c r="H1392" t="s">
        <v>153</v>
      </c>
      <c r="I1392" t="s">
        <v>21</v>
      </c>
      <c r="J1392" t="s">
        <v>31</v>
      </c>
      <c r="K1392" t="s">
        <v>431</v>
      </c>
      <c r="L1392" t="s">
        <v>24</v>
      </c>
      <c r="M1392" t="s">
        <v>26</v>
      </c>
      <c r="N1392">
        <v>2339</v>
      </c>
      <c r="O1392">
        <v>126063</v>
      </c>
      <c r="P1392">
        <v>57633.18</v>
      </c>
      <c r="Q1392">
        <v>-19016.07</v>
      </c>
    </row>
    <row r="1393" spans="2:17" hidden="1">
      <c r="B1393">
        <v>2015</v>
      </c>
      <c r="C1393">
        <v>2</v>
      </c>
      <c r="D1393" t="s">
        <v>388</v>
      </c>
      <c r="E1393" t="s">
        <v>389</v>
      </c>
      <c r="F1393" t="s">
        <v>429</v>
      </c>
      <c r="G1393" t="s">
        <v>430</v>
      </c>
      <c r="H1393" t="s">
        <v>153</v>
      </c>
      <c r="I1393" t="s">
        <v>21</v>
      </c>
      <c r="J1393" t="s">
        <v>31</v>
      </c>
      <c r="K1393" t="s">
        <v>431</v>
      </c>
      <c r="L1393" t="s">
        <v>24</v>
      </c>
      <c r="M1393" t="s">
        <v>27</v>
      </c>
      <c r="N1393">
        <v>953</v>
      </c>
      <c r="O1393">
        <v>232675</v>
      </c>
      <c r="P1393">
        <v>133135.29</v>
      </c>
      <c r="Q1393">
        <v>3582.27</v>
      </c>
    </row>
    <row r="1394" spans="2:17" hidden="1">
      <c r="B1394">
        <v>2015</v>
      </c>
      <c r="C1394">
        <v>2</v>
      </c>
      <c r="D1394" t="s">
        <v>388</v>
      </c>
      <c r="E1394" t="s">
        <v>389</v>
      </c>
      <c r="F1394" t="s">
        <v>432</v>
      </c>
      <c r="G1394" t="s">
        <v>433</v>
      </c>
      <c r="H1394" t="s">
        <v>153</v>
      </c>
      <c r="I1394" t="s">
        <v>21</v>
      </c>
      <c r="J1394" t="s">
        <v>31</v>
      </c>
      <c r="K1394" t="s">
        <v>434</v>
      </c>
      <c r="L1394" t="s">
        <v>24</v>
      </c>
      <c r="M1394" t="s">
        <v>25</v>
      </c>
      <c r="N1394">
        <v>2314</v>
      </c>
      <c r="O1394">
        <v>22540</v>
      </c>
      <c r="P1394">
        <v>14371.37</v>
      </c>
      <c r="Q1394">
        <v>-6155.34</v>
      </c>
    </row>
    <row r="1395" spans="2:17" hidden="1">
      <c r="B1395">
        <v>2015</v>
      </c>
      <c r="C1395">
        <v>2</v>
      </c>
      <c r="D1395" t="s">
        <v>388</v>
      </c>
      <c r="E1395" t="s">
        <v>389</v>
      </c>
      <c r="F1395" t="s">
        <v>432</v>
      </c>
      <c r="G1395" t="s">
        <v>433</v>
      </c>
      <c r="H1395" t="s">
        <v>153</v>
      </c>
      <c r="I1395" t="s">
        <v>21</v>
      </c>
      <c r="J1395" t="s">
        <v>31</v>
      </c>
      <c r="K1395" t="s">
        <v>434</v>
      </c>
      <c r="L1395" t="s">
        <v>24</v>
      </c>
      <c r="M1395" t="s">
        <v>26</v>
      </c>
      <c r="N1395">
        <v>617</v>
      </c>
      <c r="O1395">
        <v>31651</v>
      </c>
      <c r="P1395">
        <v>14416.26</v>
      </c>
      <c r="Q1395">
        <v>-5057</v>
      </c>
    </row>
    <row r="1396" spans="2:17" hidden="1">
      <c r="B1396">
        <v>2015</v>
      </c>
      <c r="C1396">
        <v>2</v>
      </c>
      <c r="D1396" t="s">
        <v>388</v>
      </c>
      <c r="E1396" t="s">
        <v>389</v>
      </c>
      <c r="F1396" t="s">
        <v>432</v>
      </c>
      <c r="G1396" t="s">
        <v>433</v>
      </c>
      <c r="H1396" t="s">
        <v>153</v>
      </c>
      <c r="I1396" t="s">
        <v>21</v>
      </c>
      <c r="J1396" t="s">
        <v>31</v>
      </c>
      <c r="K1396" t="s">
        <v>434</v>
      </c>
      <c r="L1396" t="s">
        <v>24</v>
      </c>
      <c r="M1396" t="s">
        <v>27</v>
      </c>
      <c r="N1396">
        <v>55</v>
      </c>
      <c r="O1396">
        <v>9877</v>
      </c>
      <c r="P1396">
        <v>5740.53</v>
      </c>
      <c r="Q1396">
        <v>154.08000000000001</v>
      </c>
    </row>
    <row r="1397" spans="2:17" hidden="1">
      <c r="B1397">
        <v>2015</v>
      </c>
      <c r="C1397">
        <v>2</v>
      </c>
      <c r="D1397" t="s">
        <v>388</v>
      </c>
      <c r="E1397" t="s">
        <v>389</v>
      </c>
      <c r="F1397" t="s">
        <v>435</v>
      </c>
      <c r="G1397" t="s">
        <v>436</v>
      </c>
      <c r="H1397" t="s">
        <v>153</v>
      </c>
      <c r="I1397" t="s">
        <v>21</v>
      </c>
      <c r="J1397" t="s">
        <v>31</v>
      </c>
      <c r="K1397" t="s">
        <v>437</v>
      </c>
      <c r="L1397" t="s">
        <v>24</v>
      </c>
      <c r="M1397" t="s">
        <v>25</v>
      </c>
      <c r="N1397">
        <v>3000</v>
      </c>
      <c r="O1397">
        <v>32742</v>
      </c>
      <c r="P1397">
        <v>19566.32</v>
      </c>
      <c r="Q1397">
        <v>-8862.3700000000008</v>
      </c>
    </row>
    <row r="1398" spans="2:17" hidden="1">
      <c r="B1398">
        <v>2015</v>
      </c>
      <c r="C1398">
        <v>2</v>
      </c>
      <c r="D1398" t="s">
        <v>388</v>
      </c>
      <c r="E1398" t="s">
        <v>389</v>
      </c>
      <c r="F1398" t="s">
        <v>435</v>
      </c>
      <c r="G1398" t="s">
        <v>436</v>
      </c>
      <c r="H1398" t="s">
        <v>153</v>
      </c>
      <c r="I1398" t="s">
        <v>21</v>
      </c>
      <c r="J1398" t="s">
        <v>31</v>
      </c>
      <c r="K1398" t="s">
        <v>437</v>
      </c>
      <c r="L1398" t="s">
        <v>24</v>
      </c>
      <c r="M1398" t="s">
        <v>26</v>
      </c>
      <c r="N1398">
        <v>1892</v>
      </c>
      <c r="O1398">
        <v>124450</v>
      </c>
      <c r="P1398">
        <v>57122.31</v>
      </c>
      <c r="Q1398">
        <v>-17150.810000000001</v>
      </c>
    </row>
    <row r="1399" spans="2:17" hidden="1">
      <c r="B1399">
        <v>2015</v>
      </c>
      <c r="C1399">
        <v>2</v>
      </c>
      <c r="D1399" t="s">
        <v>388</v>
      </c>
      <c r="E1399" t="s">
        <v>389</v>
      </c>
      <c r="F1399" t="s">
        <v>435</v>
      </c>
      <c r="G1399" t="s">
        <v>436</v>
      </c>
      <c r="H1399" t="s">
        <v>153</v>
      </c>
      <c r="I1399" t="s">
        <v>21</v>
      </c>
      <c r="J1399" t="s">
        <v>31</v>
      </c>
      <c r="K1399" t="s">
        <v>437</v>
      </c>
      <c r="L1399" t="s">
        <v>24</v>
      </c>
      <c r="M1399" t="s">
        <v>27</v>
      </c>
      <c r="N1399">
        <v>675</v>
      </c>
      <c r="O1399">
        <v>126690</v>
      </c>
      <c r="P1399">
        <v>73080.740000000005</v>
      </c>
      <c r="Q1399">
        <v>1928.85</v>
      </c>
    </row>
    <row r="1400" spans="2:17" hidden="1">
      <c r="B1400">
        <v>2015</v>
      </c>
      <c r="C1400">
        <v>2</v>
      </c>
      <c r="D1400" t="s">
        <v>388</v>
      </c>
      <c r="E1400" t="s">
        <v>389</v>
      </c>
      <c r="F1400" t="s">
        <v>438</v>
      </c>
      <c r="G1400" t="s">
        <v>439</v>
      </c>
      <c r="H1400" t="s">
        <v>20</v>
      </c>
      <c r="I1400" t="s">
        <v>21</v>
      </c>
      <c r="J1400" t="s">
        <v>31</v>
      </c>
      <c r="K1400" t="s">
        <v>440</v>
      </c>
      <c r="L1400" t="s">
        <v>24</v>
      </c>
      <c r="M1400" t="s">
        <v>25</v>
      </c>
      <c r="N1400">
        <v>14341</v>
      </c>
      <c r="O1400">
        <v>147655.09</v>
      </c>
      <c r="P1400">
        <v>99758.79</v>
      </c>
      <c r="Q1400">
        <v>-44740.34</v>
      </c>
    </row>
    <row r="1401" spans="2:17" hidden="1">
      <c r="B1401">
        <v>2015</v>
      </c>
      <c r="C1401">
        <v>2</v>
      </c>
      <c r="D1401" t="s">
        <v>388</v>
      </c>
      <c r="E1401" t="s">
        <v>389</v>
      </c>
      <c r="F1401" t="s">
        <v>438</v>
      </c>
      <c r="G1401" t="s">
        <v>439</v>
      </c>
      <c r="H1401" t="s">
        <v>20</v>
      </c>
      <c r="I1401" t="s">
        <v>21</v>
      </c>
      <c r="J1401" t="s">
        <v>31</v>
      </c>
      <c r="K1401" t="s">
        <v>440</v>
      </c>
      <c r="L1401" t="s">
        <v>24</v>
      </c>
      <c r="M1401" t="s">
        <v>26</v>
      </c>
      <c r="N1401">
        <v>3508</v>
      </c>
      <c r="O1401">
        <v>225989.02</v>
      </c>
      <c r="P1401">
        <v>112705.91</v>
      </c>
      <c r="Q1401">
        <v>-37608.57</v>
      </c>
    </row>
    <row r="1402" spans="2:17" hidden="1">
      <c r="B1402">
        <v>2015</v>
      </c>
      <c r="C1402">
        <v>2</v>
      </c>
      <c r="D1402" t="s">
        <v>388</v>
      </c>
      <c r="E1402" t="s">
        <v>389</v>
      </c>
      <c r="F1402" t="s">
        <v>438</v>
      </c>
      <c r="G1402" t="s">
        <v>439</v>
      </c>
      <c r="H1402" t="s">
        <v>20</v>
      </c>
      <c r="I1402" t="s">
        <v>21</v>
      </c>
      <c r="J1402" t="s">
        <v>31</v>
      </c>
      <c r="K1402" t="s">
        <v>440</v>
      </c>
      <c r="L1402" t="s">
        <v>24</v>
      </c>
      <c r="M1402" t="s">
        <v>27</v>
      </c>
      <c r="N1402">
        <v>665</v>
      </c>
      <c r="O1402">
        <v>127575</v>
      </c>
      <c r="P1402">
        <v>82006.570000000007</v>
      </c>
      <c r="Q1402">
        <v>2192.4899999999998</v>
      </c>
    </row>
    <row r="1403" spans="2:17" hidden="1">
      <c r="B1403">
        <v>2015</v>
      </c>
      <c r="C1403">
        <v>2</v>
      </c>
      <c r="D1403" t="s">
        <v>388</v>
      </c>
      <c r="E1403" t="s">
        <v>389</v>
      </c>
      <c r="F1403" t="s">
        <v>441</v>
      </c>
      <c r="G1403" t="s">
        <v>442</v>
      </c>
      <c r="H1403" t="s">
        <v>121</v>
      </c>
      <c r="I1403" t="s">
        <v>1076</v>
      </c>
      <c r="J1403" t="s">
        <v>31</v>
      </c>
      <c r="K1403" t="s">
        <v>443</v>
      </c>
      <c r="L1403" t="s">
        <v>24</v>
      </c>
      <c r="M1403" t="s">
        <v>25</v>
      </c>
      <c r="N1403">
        <v>3535</v>
      </c>
      <c r="O1403">
        <v>44910.1</v>
      </c>
      <c r="P1403">
        <v>27403.77</v>
      </c>
      <c r="Q1403">
        <v>-5592.16</v>
      </c>
    </row>
    <row r="1404" spans="2:17" hidden="1">
      <c r="B1404">
        <v>2015</v>
      </c>
      <c r="C1404">
        <v>2</v>
      </c>
      <c r="D1404" t="s">
        <v>388</v>
      </c>
      <c r="E1404" t="s">
        <v>389</v>
      </c>
      <c r="F1404" t="s">
        <v>441</v>
      </c>
      <c r="G1404" t="s">
        <v>442</v>
      </c>
      <c r="H1404" t="s">
        <v>121</v>
      </c>
      <c r="I1404" t="s">
        <v>1076</v>
      </c>
      <c r="J1404" t="s">
        <v>31</v>
      </c>
      <c r="K1404" t="s">
        <v>443</v>
      </c>
      <c r="L1404" t="s">
        <v>24</v>
      </c>
      <c r="M1404" t="s">
        <v>26</v>
      </c>
      <c r="N1404">
        <v>5184</v>
      </c>
      <c r="O1404">
        <v>331860.5</v>
      </c>
      <c r="P1404">
        <v>161404.87</v>
      </c>
      <c r="Q1404">
        <v>-19367.84</v>
      </c>
    </row>
    <row r="1405" spans="2:17" hidden="1">
      <c r="B1405">
        <v>2015</v>
      </c>
      <c r="C1405">
        <v>2</v>
      </c>
      <c r="D1405" t="s">
        <v>388</v>
      </c>
      <c r="E1405" t="s">
        <v>389</v>
      </c>
      <c r="F1405" t="s">
        <v>441</v>
      </c>
      <c r="G1405" t="s">
        <v>442</v>
      </c>
      <c r="H1405" t="s">
        <v>121</v>
      </c>
      <c r="I1405" t="s">
        <v>1076</v>
      </c>
      <c r="J1405" t="s">
        <v>31</v>
      </c>
      <c r="K1405" t="s">
        <v>443</v>
      </c>
      <c r="L1405" t="s">
        <v>24</v>
      </c>
      <c r="M1405" t="s">
        <v>27</v>
      </c>
      <c r="N1405">
        <v>2408</v>
      </c>
      <c r="O1405">
        <v>372873</v>
      </c>
      <c r="P1405">
        <v>198090.9</v>
      </c>
      <c r="Q1405">
        <v>5254.86</v>
      </c>
    </row>
    <row r="1406" spans="2:17" hidden="1">
      <c r="B1406">
        <v>2015</v>
      </c>
      <c r="C1406">
        <v>2</v>
      </c>
      <c r="D1406" t="s">
        <v>388</v>
      </c>
      <c r="E1406" t="s">
        <v>389</v>
      </c>
      <c r="F1406" t="s">
        <v>444</v>
      </c>
      <c r="G1406" t="s">
        <v>445</v>
      </c>
      <c r="H1406" t="s">
        <v>121</v>
      </c>
      <c r="I1406" t="s">
        <v>1076</v>
      </c>
      <c r="J1406" t="s">
        <v>31</v>
      </c>
      <c r="K1406" t="s">
        <v>446</v>
      </c>
      <c r="L1406" t="s">
        <v>24</v>
      </c>
      <c r="M1406" t="s">
        <v>25</v>
      </c>
      <c r="N1406">
        <v>3933</v>
      </c>
      <c r="O1406">
        <v>48144.2</v>
      </c>
      <c r="P1406">
        <v>29782.18</v>
      </c>
      <c r="Q1406">
        <v>-5948.23</v>
      </c>
    </row>
    <row r="1407" spans="2:17" hidden="1">
      <c r="B1407">
        <v>2015</v>
      </c>
      <c r="C1407">
        <v>2</v>
      </c>
      <c r="D1407" t="s">
        <v>388</v>
      </c>
      <c r="E1407" t="s">
        <v>389</v>
      </c>
      <c r="F1407" t="s">
        <v>444</v>
      </c>
      <c r="G1407" t="s">
        <v>445</v>
      </c>
      <c r="H1407" t="s">
        <v>121</v>
      </c>
      <c r="I1407" t="s">
        <v>1076</v>
      </c>
      <c r="J1407" t="s">
        <v>31</v>
      </c>
      <c r="K1407" t="s">
        <v>446</v>
      </c>
      <c r="L1407" t="s">
        <v>24</v>
      </c>
      <c r="M1407" t="s">
        <v>26</v>
      </c>
      <c r="N1407">
        <v>3361</v>
      </c>
      <c r="O1407">
        <v>206051.8</v>
      </c>
      <c r="P1407">
        <v>99750.06</v>
      </c>
      <c r="Q1407">
        <v>-12584.71</v>
      </c>
    </row>
    <row r="1408" spans="2:17" hidden="1">
      <c r="B1408">
        <v>2015</v>
      </c>
      <c r="C1408">
        <v>2</v>
      </c>
      <c r="D1408" t="s">
        <v>388</v>
      </c>
      <c r="E1408" t="s">
        <v>389</v>
      </c>
      <c r="F1408" t="s">
        <v>444</v>
      </c>
      <c r="G1408" t="s">
        <v>445</v>
      </c>
      <c r="H1408" t="s">
        <v>121</v>
      </c>
      <c r="I1408" t="s">
        <v>1076</v>
      </c>
      <c r="J1408" t="s">
        <v>31</v>
      </c>
      <c r="K1408" t="s">
        <v>446</v>
      </c>
      <c r="L1408" t="s">
        <v>24</v>
      </c>
      <c r="M1408" t="s">
        <v>27</v>
      </c>
      <c r="N1408">
        <v>1161</v>
      </c>
      <c r="O1408">
        <v>183577</v>
      </c>
      <c r="P1408">
        <v>97100.69</v>
      </c>
      <c r="Q1408">
        <v>2559.34</v>
      </c>
    </row>
    <row r="1409" spans="2:17" hidden="1">
      <c r="B1409">
        <v>2015</v>
      </c>
      <c r="C1409">
        <v>2</v>
      </c>
      <c r="D1409" t="s">
        <v>388</v>
      </c>
      <c r="E1409" t="s">
        <v>389</v>
      </c>
      <c r="F1409" t="s">
        <v>447</v>
      </c>
      <c r="G1409" t="s">
        <v>448</v>
      </c>
      <c r="H1409" t="s">
        <v>20</v>
      </c>
      <c r="I1409" t="s">
        <v>21</v>
      </c>
      <c r="J1409" t="s">
        <v>31</v>
      </c>
      <c r="K1409" t="s">
        <v>449</v>
      </c>
      <c r="L1409" t="s">
        <v>24</v>
      </c>
      <c r="M1409" t="s">
        <v>25</v>
      </c>
      <c r="N1409">
        <v>3893</v>
      </c>
      <c r="O1409">
        <v>40901</v>
      </c>
      <c r="P1409">
        <v>27330.86</v>
      </c>
      <c r="Q1409">
        <v>-12394.97</v>
      </c>
    </row>
    <row r="1410" spans="2:17" hidden="1">
      <c r="B1410">
        <v>2015</v>
      </c>
      <c r="C1410">
        <v>2</v>
      </c>
      <c r="D1410" t="s">
        <v>388</v>
      </c>
      <c r="E1410" t="s">
        <v>389</v>
      </c>
      <c r="F1410" t="s">
        <v>447</v>
      </c>
      <c r="G1410" t="s">
        <v>448</v>
      </c>
      <c r="H1410" t="s">
        <v>20</v>
      </c>
      <c r="I1410" t="s">
        <v>21</v>
      </c>
      <c r="J1410" t="s">
        <v>31</v>
      </c>
      <c r="K1410" t="s">
        <v>449</v>
      </c>
      <c r="L1410" t="s">
        <v>24</v>
      </c>
      <c r="M1410" t="s">
        <v>26</v>
      </c>
      <c r="N1410">
        <v>1624</v>
      </c>
      <c r="O1410">
        <v>88127.5</v>
      </c>
      <c r="P1410">
        <v>44856.04</v>
      </c>
      <c r="Q1410">
        <v>-14744.79</v>
      </c>
    </row>
    <row r="1411" spans="2:17" hidden="1">
      <c r="B1411">
        <v>2015</v>
      </c>
      <c r="C1411">
        <v>2</v>
      </c>
      <c r="D1411" t="s">
        <v>388</v>
      </c>
      <c r="E1411" t="s">
        <v>389</v>
      </c>
      <c r="F1411" t="s">
        <v>447</v>
      </c>
      <c r="G1411" t="s">
        <v>448</v>
      </c>
      <c r="H1411" t="s">
        <v>20</v>
      </c>
      <c r="I1411" t="s">
        <v>21</v>
      </c>
      <c r="J1411" t="s">
        <v>31</v>
      </c>
      <c r="K1411" t="s">
        <v>449</v>
      </c>
      <c r="L1411" t="s">
        <v>24</v>
      </c>
      <c r="M1411" t="s">
        <v>27</v>
      </c>
      <c r="N1411">
        <v>281</v>
      </c>
      <c r="O1411">
        <v>50878</v>
      </c>
      <c r="P1411">
        <v>32760.14</v>
      </c>
      <c r="Q1411">
        <v>874</v>
      </c>
    </row>
    <row r="1412" spans="2:17" hidden="1">
      <c r="B1412">
        <v>2015</v>
      </c>
      <c r="C1412">
        <v>2</v>
      </c>
      <c r="D1412" t="s">
        <v>388</v>
      </c>
      <c r="E1412" t="s">
        <v>389</v>
      </c>
      <c r="F1412" t="s">
        <v>450</v>
      </c>
      <c r="G1412" t="s">
        <v>451</v>
      </c>
      <c r="H1412" t="s">
        <v>144</v>
      </c>
      <c r="I1412" t="s">
        <v>21</v>
      </c>
      <c r="J1412" t="s">
        <v>31</v>
      </c>
      <c r="K1412" t="s">
        <v>452</v>
      </c>
      <c r="L1412" t="s">
        <v>24</v>
      </c>
      <c r="M1412" t="s">
        <v>25</v>
      </c>
      <c r="N1412">
        <v>727</v>
      </c>
      <c r="O1412">
        <v>7032</v>
      </c>
      <c r="P1412">
        <v>4893.59</v>
      </c>
      <c r="Q1412">
        <v>-2131.4699999999998</v>
      </c>
    </row>
    <row r="1413" spans="2:17" hidden="1">
      <c r="B1413">
        <v>2015</v>
      </c>
      <c r="C1413">
        <v>2</v>
      </c>
      <c r="D1413" t="s">
        <v>388</v>
      </c>
      <c r="E1413" t="s">
        <v>389</v>
      </c>
      <c r="F1413" t="s">
        <v>450</v>
      </c>
      <c r="G1413" t="s">
        <v>451</v>
      </c>
      <c r="H1413" t="s">
        <v>144</v>
      </c>
      <c r="I1413" t="s">
        <v>21</v>
      </c>
      <c r="J1413" t="s">
        <v>31</v>
      </c>
      <c r="K1413" t="s">
        <v>452</v>
      </c>
      <c r="L1413" t="s">
        <v>24</v>
      </c>
      <c r="M1413" t="s">
        <v>26</v>
      </c>
      <c r="N1413">
        <v>618</v>
      </c>
      <c r="O1413">
        <v>39367</v>
      </c>
      <c r="P1413">
        <v>20296.38</v>
      </c>
      <c r="Q1413">
        <v>-5908.44</v>
      </c>
    </row>
    <row r="1414" spans="2:17" hidden="1">
      <c r="B1414">
        <v>2015</v>
      </c>
      <c r="C1414">
        <v>2</v>
      </c>
      <c r="D1414" t="s">
        <v>388</v>
      </c>
      <c r="E1414" t="s">
        <v>389</v>
      </c>
      <c r="F1414" t="s">
        <v>450</v>
      </c>
      <c r="G1414" t="s">
        <v>451</v>
      </c>
      <c r="H1414" t="s">
        <v>144</v>
      </c>
      <c r="I1414" t="s">
        <v>21</v>
      </c>
      <c r="J1414" t="s">
        <v>31</v>
      </c>
      <c r="K1414" t="s">
        <v>452</v>
      </c>
      <c r="L1414" t="s">
        <v>24</v>
      </c>
      <c r="M1414" t="s">
        <v>27</v>
      </c>
      <c r="N1414">
        <v>176</v>
      </c>
      <c r="O1414">
        <v>28891</v>
      </c>
      <c r="P1414">
        <v>18668.14</v>
      </c>
      <c r="Q1414">
        <v>491.02</v>
      </c>
    </row>
    <row r="1415" spans="2:17" hidden="1">
      <c r="B1415">
        <v>2015</v>
      </c>
      <c r="C1415">
        <v>2</v>
      </c>
      <c r="D1415" t="s">
        <v>388</v>
      </c>
      <c r="E1415" t="s">
        <v>389</v>
      </c>
      <c r="F1415" t="s">
        <v>453</v>
      </c>
      <c r="G1415" t="s">
        <v>454</v>
      </c>
      <c r="H1415" t="s">
        <v>153</v>
      </c>
      <c r="I1415" t="s">
        <v>21</v>
      </c>
      <c r="J1415" t="s">
        <v>31</v>
      </c>
      <c r="K1415" t="s">
        <v>455</v>
      </c>
      <c r="L1415" t="s">
        <v>24</v>
      </c>
      <c r="M1415" t="s">
        <v>25</v>
      </c>
      <c r="N1415">
        <v>300</v>
      </c>
      <c r="O1415">
        <v>3293</v>
      </c>
      <c r="P1415">
        <v>1823.29</v>
      </c>
      <c r="Q1415">
        <v>-1039.67</v>
      </c>
    </row>
    <row r="1416" spans="2:17" hidden="1">
      <c r="B1416">
        <v>2015</v>
      </c>
      <c r="C1416">
        <v>2</v>
      </c>
      <c r="D1416" t="s">
        <v>388</v>
      </c>
      <c r="E1416" t="s">
        <v>389</v>
      </c>
      <c r="F1416" t="s">
        <v>453</v>
      </c>
      <c r="G1416" t="s">
        <v>454</v>
      </c>
      <c r="H1416" t="s">
        <v>153</v>
      </c>
      <c r="I1416" t="s">
        <v>21</v>
      </c>
      <c r="J1416" t="s">
        <v>31</v>
      </c>
      <c r="K1416" t="s">
        <v>455</v>
      </c>
      <c r="L1416" t="s">
        <v>24</v>
      </c>
      <c r="M1416" t="s">
        <v>26</v>
      </c>
      <c r="N1416">
        <v>71</v>
      </c>
      <c r="O1416">
        <v>4329</v>
      </c>
      <c r="P1416">
        <v>1857.73</v>
      </c>
      <c r="Q1416">
        <v>-757.51</v>
      </c>
    </row>
    <row r="1417" spans="2:17" hidden="1">
      <c r="B1417">
        <v>2015</v>
      </c>
      <c r="C1417">
        <v>2</v>
      </c>
      <c r="D1417" t="s">
        <v>388</v>
      </c>
      <c r="E1417" t="s">
        <v>389</v>
      </c>
      <c r="F1417" t="s">
        <v>453</v>
      </c>
      <c r="G1417" t="s">
        <v>454</v>
      </c>
      <c r="H1417" t="s">
        <v>153</v>
      </c>
      <c r="I1417" t="s">
        <v>21</v>
      </c>
      <c r="J1417" t="s">
        <v>31</v>
      </c>
      <c r="K1417" t="s">
        <v>455</v>
      </c>
      <c r="L1417" t="s">
        <v>24</v>
      </c>
      <c r="M1417" t="s">
        <v>27</v>
      </c>
      <c r="N1417">
        <v>12</v>
      </c>
      <c r="O1417">
        <v>2238</v>
      </c>
      <c r="P1417">
        <v>1299.0999999999999</v>
      </c>
      <c r="Q1417">
        <v>0</v>
      </c>
    </row>
    <row r="1418" spans="2:17" hidden="1">
      <c r="B1418">
        <v>2015</v>
      </c>
      <c r="C1418">
        <v>2</v>
      </c>
      <c r="D1418" t="s">
        <v>388</v>
      </c>
      <c r="E1418" t="s">
        <v>389</v>
      </c>
      <c r="F1418" t="s">
        <v>456</v>
      </c>
      <c r="G1418" t="s">
        <v>457</v>
      </c>
      <c r="H1418" t="s">
        <v>144</v>
      </c>
      <c r="I1418" t="s">
        <v>21</v>
      </c>
      <c r="J1418" t="s">
        <v>31</v>
      </c>
      <c r="K1418" t="s">
        <v>458</v>
      </c>
      <c r="L1418" t="s">
        <v>24</v>
      </c>
      <c r="M1418" t="s">
        <v>25</v>
      </c>
      <c r="N1418">
        <v>18</v>
      </c>
      <c r="O1418">
        <v>246</v>
      </c>
      <c r="P1418">
        <v>143.28</v>
      </c>
      <c r="Q1418">
        <v>-74.86</v>
      </c>
    </row>
    <row r="1419" spans="2:17" hidden="1">
      <c r="B1419">
        <v>2015</v>
      </c>
      <c r="C1419">
        <v>2</v>
      </c>
      <c r="D1419" t="s">
        <v>388</v>
      </c>
      <c r="E1419" t="s">
        <v>389</v>
      </c>
      <c r="F1419" t="s">
        <v>456</v>
      </c>
      <c r="G1419" t="s">
        <v>457</v>
      </c>
      <c r="H1419" t="s">
        <v>144</v>
      </c>
      <c r="I1419" t="s">
        <v>21</v>
      </c>
      <c r="J1419" t="s">
        <v>31</v>
      </c>
      <c r="K1419" t="s">
        <v>458</v>
      </c>
      <c r="L1419" t="s">
        <v>24</v>
      </c>
      <c r="M1419" t="s">
        <v>26</v>
      </c>
      <c r="N1419">
        <v>11</v>
      </c>
      <c r="O1419">
        <v>616</v>
      </c>
      <c r="P1419">
        <v>316.36</v>
      </c>
      <c r="Q1419">
        <v>-100.43</v>
      </c>
    </row>
    <row r="1420" spans="2:17" hidden="1">
      <c r="B1420">
        <v>2015</v>
      </c>
      <c r="C1420">
        <v>2</v>
      </c>
      <c r="D1420" t="s">
        <v>388</v>
      </c>
      <c r="E1420" t="s">
        <v>389</v>
      </c>
      <c r="F1420" t="s">
        <v>456</v>
      </c>
      <c r="G1420" t="s">
        <v>457</v>
      </c>
      <c r="H1420" t="s">
        <v>144</v>
      </c>
      <c r="I1420" t="s">
        <v>21</v>
      </c>
      <c r="J1420" t="s">
        <v>31</v>
      </c>
      <c r="K1420" t="s">
        <v>458</v>
      </c>
      <c r="L1420" t="s">
        <v>24</v>
      </c>
      <c r="M1420" t="s">
        <v>27</v>
      </c>
      <c r="N1420">
        <v>2</v>
      </c>
      <c r="O1420">
        <v>265</v>
      </c>
      <c r="P1420">
        <v>173.56</v>
      </c>
      <c r="Q1420">
        <v>4.63</v>
      </c>
    </row>
    <row r="1421" spans="2:17" hidden="1">
      <c r="B1421">
        <v>2015</v>
      </c>
      <c r="C1421">
        <v>2</v>
      </c>
      <c r="D1421" t="s">
        <v>388</v>
      </c>
      <c r="E1421" t="s">
        <v>389</v>
      </c>
      <c r="F1421" t="s">
        <v>459</v>
      </c>
      <c r="G1421" t="s">
        <v>460</v>
      </c>
      <c r="H1421" t="s">
        <v>140</v>
      </c>
      <c r="I1421" t="s">
        <v>1076</v>
      </c>
      <c r="J1421" t="s">
        <v>31</v>
      </c>
      <c r="K1421" t="s">
        <v>461</v>
      </c>
      <c r="L1421" t="s">
        <v>24</v>
      </c>
      <c r="M1421" t="s">
        <v>25</v>
      </c>
      <c r="N1421">
        <v>1587</v>
      </c>
      <c r="O1421">
        <v>17512</v>
      </c>
      <c r="P1421">
        <v>11012.72</v>
      </c>
      <c r="Q1421">
        <v>-2121.1799999999998</v>
      </c>
    </row>
    <row r="1422" spans="2:17" hidden="1">
      <c r="B1422">
        <v>2015</v>
      </c>
      <c r="C1422">
        <v>2</v>
      </c>
      <c r="D1422" t="s">
        <v>388</v>
      </c>
      <c r="E1422" t="s">
        <v>389</v>
      </c>
      <c r="F1422" t="s">
        <v>459</v>
      </c>
      <c r="G1422" t="s">
        <v>460</v>
      </c>
      <c r="H1422" t="s">
        <v>140</v>
      </c>
      <c r="I1422" t="s">
        <v>1076</v>
      </c>
      <c r="J1422" t="s">
        <v>31</v>
      </c>
      <c r="K1422" t="s">
        <v>461</v>
      </c>
      <c r="L1422" t="s">
        <v>24</v>
      </c>
      <c r="M1422" t="s">
        <v>26</v>
      </c>
      <c r="N1422">
        <v>2204</v>
      </c>
      <c r="O1422">
        <v>152882</v>
      </c>
      <c r="P1422">
        <v>72130.55</v>
      </c>
      <c r="Q1422">
        <v>-8378.77</v>
      </c>
    </row>
    <row r="1423" spans="2:17" hidden="1">
      <c r="B1423">
        <v>2015</v>
      </c>
      <c r="C1423">
        <v>2</v>
      </c>
      <c r="D1423" t="s">
        <v>388</v>
      </c>
      <c r="E1423" t="s">
        <v>389</v>
      </c>
      <c r="F1423" t="s">
        <v>459</v>
      </c>
      <c r="G1423" t="s">
        <v>460</v>
      </c>
      <c r="H1423" t="s">
        <v>140</v>
      </c>
      <c r="I1423" t="s">
        <v>1076</v>
      </c>
      <c r="J1423" t="s">
        <v>31</v>
      </c>
      <c r="K1423" t="s">
        <v>461</v>
      </c>
      <c r="L1423" t="s">
        <v>24</v>
      </c>
      <c r="M1423" t="s">
        <v>27</v>
      </c>
      <c r="N1423">
        <v>2466</v>
      </c>
      <c r="O1423">
        <v>467997</v>
      </c>
      <c r="P1423">
        <v>240254.04</v>
      </c>
      <c r="Q1423">
        <v>6329.26</v>
      </c>
    </row>
    <row r="1424" spans="2:17" hidden="1">
      <c r="B1424">
        <v>2015</v>
      </c>
      <c r="C1424">
        <v>2</v>
      </c>
      <c r="D1424" t="s">
        <v>388</v>
      </c>
      <c r="E1424" t="s">
        <v>389</v>
      </c>
      <c r="F1424" t="s">
        <v>462</v>
      </c>
      <c r="G1424" t="s">
        <v>463</v>
      </c>
      <c r="H1424" t="s">
        <v>121</v>
      </c>
      <c r="I1424" t="s">
        <v>1076</v>
      </c>
      <c r="J1424" t="s">
        <v>31</v>
      </c>
      <c r="K1424" t="s">
        <v>464</v>
      </c>
      <c r="L1424" t="s">
        <v>24</v>
      </c>
      <c r="M1424" t="s">
        <v>25</v>
      </c>
      <c r="N1424">
        <v>2608</v>
      </c>
      <c r="O1424">
        <v>35464.400000000001</v>
      </c>
      <c r="P1424">
        <v>21154.91</v>
      </c>
      <c r="Q1424">
        <v>-4427.37</v>
      </c>
    </row>
    <row r="1425" spans="2:17" hidden="1">
      <c r="B1425">
        <v>2015</v>
      </c>
      <c r="C1425">
        <v>2</v>
      </c>
      <c r="D1425" t="s">
        <v>388</v>
      </c>
      <c r="E1425" t="s">
        <v>389</v>
      </c>
      <c r="F1425" t="s">
        <v>462</v>
      </c>
      <c r="G1425" t="s">
        <v>463</v>
      </c>
      <c r="H1425" t="s">
        <v>121</v>
      </c>
      <c r="I1425" t="s">
        <v>1076</v>
      </c>
      <c r="J1425" t="s">
        <v>31</v>
      </c>
      <c r="K1425" t="s">
        <v>464</v>
      </c>
      <c r="L1425" t="s">
        <v>24</v>
      </c>
      <c r="M1425" t="s">
        <v>26</v>
      </c>
      <c r="N1425">
        <v>3366</v>
      </c>
      <c r="O1425">
        <v>215193.9</v>
      </c>
      <c r="P1425">
        <v>104824.52</v>
      </c>
      <c r="Q1425">
        <v>-12904.09</v>
      </c>
    </row>
    <row r="1426" spans="2:17" hidden="1">
      <c r="B1426">
        <v>2015</v>
      </c>
      <c r="C1426">
        <v>2</v>
      </c>
      <c r="D1426" t="s">
        <v>388</v>
      </c>
      <c r="E1426" t="s">
        <v>389</v>
      </c>
      <c r="F1426" t="s">
        <v>462</v>
      </c>
      <c r="G1426" t="s">
        <v>463</v>
      </c>
      <c r="H1426" t="s">
        <v>121</v>
      </c>
      <c r="I1426" t="s">
        <v>1076</v>
      </c>
      <c r="J1426" t="s">
        <v>31</v>
      </c>
      <c r="K1426" t="s">
        <v>464</v>
      </c>
      <c r="L1426" t="s">
        <v>24</v>
      </c>
      <c r="M1426" t="s">
        <v>27</v>
      </c>
      <c r="N1426">
        <v>1658</v>
      </c>
      <c r="O1426">
        <v>300797.5</v>
      </c>
      <c r="P1426">
        <v>159673.13</v>
      </c>
      <c r="Q1426">
        <v>4283.8</v>
      </c>
    </row>
    <row r="1427" spans="2:17" hidden="1">
      <c r="B1427">
        <v>2015</v>
      </c>
      <c r="C1427">
        <v>2</v>
      </c>
      <c r="D1427" t="s">
        <v>388</v>
      </c>
      <c r="E1427" t="s">
        <v>389</v>
      </c>
      <c r="F1427" t="s">
        <v>465</v>
      </c>
      <c r="G1427" t="s">
        <v>466</v>
      </c>
      <c r="H1427" t="s">
        <v>153</v>
      </c>
      <c r="I1427" t="s">
        <v>21</v>
      </c>
      <c r="J1427" t="s">
        <v>31</v>
      </c>
      <c r="K1427" t="s">
        <v>467</v>
      </c>
      <c r="L1427" t="s">
        <v>24</v>
      </c>
      <c r="M1427" t="s">
        <v>25</v>
      </c>
      <c r="N1427">
        <v>5616</v>
      </c>
      <c r="O1427">
        <v>56930.7</v>
      </c>
      <c r="P1427">
        <v>35361.11</v>
      </c>
      <c r="Q1427">
        <v>-15372.1</v>
      </c>
    </row>
    <row r="1428" spans="2:17" hidden="1">
      <c r="B1428">
        <v>2015</v>
      </c>
      <c r="C1428">
        <v>2</v>
      </c>
      <c r="D1428" t="s">
        <v>388</v>
      </c>
      <c r="E1428" t="s">
        <v>389</v>
      </c>
      <c r="F1428" t="s">
        <v>465</v>
      </c>
      <c r="G1428" t="s">
        <v>466</v>
      </c>
      <c r="H1428" t="s">
        <v>153</v>
      </c>
      <c r="I1428" t="s">
        <v>21</v>
      </c>
      <c r="J1428" t="s">
        <v>31</v>
      </c>
      <c r="K1428" t="s">
        <v>467</v>
      </c>
      <c r="L1428" t="s">
        <v>24</v>
      </c>
      <c r="M1428" t="s">
        <v>26</v>
      </c>
      <c r="N1428">
        <v>1674</v>
      </c>
      <c r="O1428">
        <v>84473.5</v>
      </c>
      <c r="P1428">
        <v>38064.699999999997</v>
      </c>
      <c r="Q1428">
        <v>-13563.54</v>
      </c>
    </row>
    <row r="1429" spans="2:17" hidden="1">
      <c r="B1429">
        <v>2015</v>
      </c>
      <c r="C1429">
        <v>2</v>
      </c>
      <c r="D1429" t="s">
        <v>388</v>
      </c>
      <c r="E1429" t="s">
        <v>389</v>
      </c>
      <c r="F1429" t="s">
        <v>465</v>
      </c>
      <c r="G1429" t="s">
        <v>466</v>
      </c>
      <c r="H1429" t="s">
        <v>153</v>
      </c>
      <c r="I1429" t="s">
        <v>21</v>
      </c>
      <c r="J1429" t="s">
        <v>31</v>
      </c>
      <c r="K1429" t="s">
        <v>467</v>
      </c>
      <c r="L1429" t="s">
        <v>24</v>
      </c>
      <c r="M1429" t="s">
        <v>27</v>
      </c>
      <c r="N1429">
        <v>225</v>
      </c>
      <c r="O1429">
        <v>45300</v>
      </c>
      <c r="P1429">
        <v>26010.12</v>
      </c>
      <c r="Q1429">
        <v>695.12</v>
      </c>
    </row>
    <row r="1430" spans="2:17" hidden="1">
      <c r="B1430">
        <v>2015</v>
      </c>
      <c r="C1430">
        <v>2</v>
      </c>
      <c r="D1430" t="s">
        <v>388</v>
      </c>
      <c r="E1430" t="s">
        <v>389</v>
      </c>
      <c r="F1430" t="s">
        <v>468</v>
      </c>
      <c r="G1430" t="s">
        <v>469</v>
      </c>
      <c r="H1430" t="s">
        <v>153</v>
      </c>
      <c r="I1430" t="s">
        <v>21</v>
      </c>
      <c r="J1430" t="s">
        <v>31</v>
      </c>
      <c r="K1430" t="s">
        <v>470</v>
      </c>
      <c r="L1430" t="s">
        <v>24</v>
      </c>
      <c r="M1430" t="s">
        <v>25</v>
      </c>
      <c r="N1430">
        <v>5231</v>
      </c>
      <c r="O1430">
        <v>58475</v>
      </c>
      <c r="P1430">
        <v>34550.730000000003</v>
      </c>
      <c r="Q1430">
        <v>-15979.52</v>
      </c>
    </row>
    <row r="1431" spans="2:17" hidden="1">
      <c r="B1431">
        <v>2015</v>
      </c>
      <c r="C1431">
        <v>2</v>
      </c>
      <c r="D1431" t="s">
        <v>388</v>
      </c>
      <c r="E1431" t="s">
        <v>389</v>
      </c>
      <c r="F1431" t="s">
        <v>468</v>
      </c>
      <c r="G1431" t="s">
        <v>469</v>
      </c>
      <c r="H1431" t="s">
        <v>153</v>
      </c>
      <c r="I1431" t="s">
        <v>21</v>
      </c>
      <c r="J1431" t="s">
        <v>31</v>
      </c>
      <c r="K1431" t="s">
        <v>470</v>
      </c>
      <c r="L1431" t="s">
        <v>24</v>
      </c>
      <c r="M1431" t="s">
        <v>26</v>
      </c>
      <c r="N1431">
        <v>1898</v>
      </c>
      <c r="O1431">
        <v>110559</v>
      </c>
      <c r="P1431">
        <v>49988.2</v>
      </c>
      <c r="Q1431">
        <v>-17182.37</v>
      </c>
    </row>
    <row r="1432" spans="2:17" hidden="1">
      <c r="B1432">
        <v>2015</v>
      </c>
      <c r="C1432">
        <v>2</v>
      </c>
      <c r="D1432" t="s">
        <v>388</v>
      </c>
      <c r="E1432" t="s">
        <v>389</v>
      </c>
      <c r="F1432" t="s">
        <v>468</v>
      </c>
      <c r="G1432" t="s">
        <v>469</v>
      </c>
      <c r="H1432" t="s">
        <v>153</v>
      </c>
      <c r="I1432" t="s">
        <v>21</v>
      </c>
      <c r="J1432" t="s">
        <v>31</v>
      </c>
      <c r="K1432" t="s">
        <v>470</v>
      </c>
      <c r="L1432" t="s">
        <v>24</v>
      </c>
      <c r="M1432" t="s">
        <v>27</v>
      </c>
      <c r="N1432">
        <v>405</v>
      </c>
      <c r="O1432">
        <v>86856</v>
      </c>
      <c r="P1432">
        <v>50279.95</v>
      </c>
      <c r="Q1432">
        <v>1360.4</v>
      </c>
    </row>
    <row r="1433" spans="2:17" hidden="1">
      <c r="B1433">
        <v>2015</v>
      </c>
      <c r="C1433">
        <v>2</v>
      </c>
      <c r="D1433" t="s">
        <v>388</v>
      </c>
      <c r="E1433" t="s">
        <v>389</v>
      </c>
      <c r="F1433" t="s">
        <v>471</v>
      </c>
      <c r="G1433" t="s">
        <v>472</v>
      </c>
      <c r="H1433" t="s">
        <v>121</v>
      </c>
      <c r="I1433" t="s">
        <v>1076</v>
      </c>
      <c r="J1433" t="s">
        <v>31</v>
      </c>
      <c r="K1433" t="s">
        <v>473</v>
      </c>
      <c r="L1433" t="s">
        <v>24</v>
      </c>
      <c r="M1433" t="s">
        <v>25</v>
      </c>
      <c r="N1433">
        <v>1754</v>
      </c>
      <c r="O1433">
        <v>23764.39</v>
      </c>
      <c r="P1433">
        <v>14162.68</v>
      </c>
      <c r="Q1433">
        <v>-2961.68</v>
      </c>
    </row>
    <row r="1434" spans="2:17" hidden="1">
      <c r="B1434">
        <v>2015</v>
      </c>
      <c r="C1434">
        <v>2</v>
      </c>
      <c r="D1434" t="s">
        <v>388</v>
      </c>
      <c r="E1434" t="s">
        <v>389</v>
      </c>
      <c r="F1434" t="s">
        <v>471</v>
      </c>
      <c r="G1434" t="s">
        <v>472</v>
      </c>
      <c r="H1434" t="s">
        <v>121</v>
      </c>
      <c r="I1434" t="s">
        <v>1076</v>
      </c>
      <c r="J1434" t="s">
        <v>31</v>
      </c>
      <c r="K1434" t="s">
        <v>473</v>
      </c>
      <c r="L1434" t="s">
        <v>24</v>
      </c>
      <c r="M1434" t="s">
        <v>26</v>
      </c>
      <c r="N1434">
        <v>1441</v>
      </c>
      <c r="O1434">
        <v>81899.87</v>
      </c>
      <c r="P1434">
        <v>39764.35</v>
      </c>
      <c r="Q1434">
        <v>-5389.34</v>
      </c>
    </row>
    <row r="1435" spans="2:17" hidden="1">
      <c r="B1435">
        <v>2015</v>
      </c>
      <c r="C1435">
        <v>2</v>
      </c>
      <c r="D1435" t="s">
        <v>388</v>
      </c>
      <c r="E1435" t="s">
        <v>389</v>
      </c>
      <c r="F1435" t="s">
        <v>471</v>
      </c>
      <c r="G1435" t="s">
        <v>472</v>
      </c>
      <c r="H1435" t="s">
        <v>121</v>
      </c>
      <c r="I1435" t="s">
        <v>1076</v>
      </c>
      <c r="J1435" t="s">
        <v>31</v>
      </c>
      <c r="K1435" t="s">
        <v>473</v>
      </c>
      <c r="L1435" t="s">
        <v>24</v>
      </c>
      <c r="M1435" t="s">
        <v>27</v>
      </c>
      <c r="N1435">
        <v>439</v>
      </c>
      <c r="O1435">
        <v>82375</v>
      </c>
      <c r="P1435">
        <v>43532.56</v>
      </c>
      <c r="Q1435">
        <v>1155.1600000000001</v>
      </c>
    </row>
    <row r="1436" spans="2:17" hidden="1">
      <c r="B1436">
        <v>2015</v>
      </c>
      <c r="C1436">
        <v>2</v>
      </c>
      <c r="D1436" t="s">
        <v>388</v>
      </c>
      <c r="E1436" t="s">
        <v>389</v>
      </c>
      <c r="F1436" t="s">
        <v>474</v>
      </c>
      <c r="G1436" t="s">
        <v>475</v>
      </c>
      <c r="H1436" t="s">
        <v>121</v>
      </c>
      <c r="I1436" t="s">
        <v>1076</v>
      </c>
      <c r="J1436" t="s">
        <v>31</v>
      </c>
      <c r="K1436" t="s">
        <v>476</v>
      </c>
      <c r="L1436" t="s">
        <v>24</v>
      </c>
      <c r="M1436" t="s">
        <v>25</v>
      </c>
      <c r="N1436">
        <v>1897</v>
      </c>
      <c r="O1436">
        <v>17359</v>
      </c>
      <c r="P1436">
        <v>12168.81</v>
      </c>
      <c r="Q1436">
        <v>-2157.5100000000002</v>
      </c>
    </row>
    <row r="1437" spans="2:17" hidden="1">
      <c r="B1437">
        <v>2015</v>
      </c>
      <c r="C1437">
        <v>2</v>
      </c>
      <c r="D1437" t="s">
        <v>388</v>
      </c>
      <c r="E1437" t="s">
        <v>389</v>
      </c>
      <c r="F1437" t="s">
        <v>474</v>
      </c>
      <c r="G1437" t="s">
        <v>475</v>
      </c>
      <c r="H1437" t="s">
        <v>121</v>
      </c>
      <c r="I1437" t="s">
        <v>1076</v>
      </c>
      <c r="J1437" t="s">
        <v>31</v>
      </c>
      <c r="K1437" t="s">
        <v>476</v>
      </c>
      <c r="L1437" t="s">
        <v>24</v>
      </c>
      <c r="M1437" t="s">
        <v>26</v>
      </c>
      <c r="N1437">
        <v>1964</v>
      </c>
      <c r="O1437">
        <v>128250</v>
      </c>
      <c r="P1437">
        <v>62161.05</v>
      </c>
      <c r="Q1437">
        <v>-7389.04</v>
      </c>
    </row>
    <row r="1438" spans="2:17" hidden="1">
      <c r="B1438">
        <v>2015</v>
      </c>
      <c r="C1438">
        <v>2</v>
      </c>
      <c r="D1438" t="s">
        <v>388</v>
      </c>
      <c r="E1438" t="s">
        <v>389</v>
      </c>
      <c r="F1438" t="s">
        <v>474</v>
      </c>
      <c r="G1438" t="s">
        <v>475</v>
      </c>
      <c r="H1438" t="s">
        <v>121</v>
      </c>
      <c r="I1438" t="s">
        <v>1076</v>
      </c>
      <c r="J1438" t="s">
        <v>31</v>
      </c>
      <c r="K1438" t="s">
        <v>476</v>
      </c>
      <c r="L1438" t="s">
        <v>24</v>
      </c>
      <c r="M1438" t="s">
        <v>27</v>
      </c>
      <c r="N1438">
        <v>1143</v>
      </c>
      <c r="O1438">
        <v>188391</v>
      </c>
      <c r="P1438">
        <v>99536.13</v>
      </c>
      <c r="Q1438">
        <v>2631.39</v>
      </c>
    </row>
    <row r="1439" spans="2:17" hidden="1">
      <c r="B1439">
        <v>2015</v>
      </c>
      <c r="C1439">
        <v>2</v>
      </c>
      <c r="D1439" t="s">
        <v>388</v>
      </c>
      <c r="E1439" t="s">
        <v>389</v>
      </c>
      <c r="F1439" t="s">
        <v>477</v>
      </c>
      <c r="G1439" t="s">
        <v>478</v>
      </c>
      <c r="H1439" t="s">
        <v>20</v>
      </c>
      <c r="I1439" t="s">
        <v>21</v>
      </c>
      <c r="J1439" t="s">
        <v>31</v>
      </c>
      <c r="K1439" t="s">
        <v>479</v>
      </c>
      <c r="L1439" t="s">
        <v>24</v>
      </c>
      <c r="M1439" t="s">
        <v>25</v>
      </c>
      <c r="N1439">
        <v>4425</v>
      </c>
      <c r="O1439">
        <v>40418.78</v>
      </c>
      <c r="P1439">
        <v>29144.38</v>
      </c>
      <c r="Q1439">
        <v>-12179.53</v>
      </c>
    </row>
    <row r="1440" spans="2:17" hidden="1">
      <c r="B1440">
        <v>2015</v>
      </c>
      <c r="C1440">
        <v>2</v>
      </c>
      <c r="D1440" t="s">
        <v>388</v>
      </c>
      <c r="E1440" t="s">
        <v>389</v>
      </c>
      <c r="F1440" t="s">
        <v>477</v>
      </c>
      <c r="G1440" t="s">
        <v>478</v>
      </c>
      <c r="H1440" t="s">
        <v>20</v>
      </c>
      <c r="I1440" t="s">
        <v>21</v>
      </c>
      <c r="J1440" t="s">
        <v>31</v>
      </c>
      <c r="K1440" t="s">
        <v>479</v>
      </c>
      <c r="L1440" t="s">
        <v>24</v>
      </c>
      <c r="M1440" t="s">
        <v>26</v>
      </c>
      <c r="N1440">
        <v>792</v>
      </c>
      <c r="O1440">
        <v>41522.300000000003</v>
      </c>
      <c r="P1440">
        <v>20865.71</v>
      </c>
      <c r="Q1440">
        <v>-7143.84</v>
      </c>
    </row>
    <row r="1441" spans="2:17" hidden="1">
      <c r="B1441">
        <v>2015</v>
      </c>
      <c r="C1441">
        <v>2</v>
      </c>
      <c r="D1441" t="s">
        <v>388</v>
      </c>
      <c r="E1441" t="s">
        <v>389</v>
      </c>
      <c r="F1441" t="s">
        <v>477</v>
      </c>
      <c r="G1441" t="s">
        <v>478</v>
      </c>
      <c r="H1441" t="s">
        <v>20</v>
      </c>
      <c r="I1441" t="s">
        <v>21</v>
      </c>
      <c r="J1441" t="s">
        <v>31</v>
      </c>
      <c r="K1441" t="s">
        <v>479</v>
      </c>
      <c r="L1441" t="s">
        <v>24</v>
      </c>
      <c r="M1441" t="s">
        <v>27</v>
      </c>
      <c r="N1441">
        <v>125</v>
      </c>
      <c r="O1441">
        <v>24426</v>
      </c>
      <c r="P1441">
        <v>15581.7</v>
      </c>
      <c r="Q1441">
        <v>413.71</v>
      </c>
    </row>
    <row r="1442" spans="2:17" hidden="1">
      <c r="B1442">
        <v>2015</v>
      </c>
      <c r="C1442">
        <v>2</v>
      </c>
      <c r="D1442" t="s">
        <v>388</v>
      </c>
      <c r="E1442" t="s">
        <v>389</v>
      </c>
      <c r="F1442" t="s">
        <v>480</v>
      </c>
      <c r="G1442" t="s">
        <v>481</v>
      </c>
      <c r="H1442" t="s">
        <v>140</v>
      </c>
      <c r="I1442" t="s">
        <v>1076</v>
      </c>
      <c r="J1442" t="s">
        <v>31</v>
      </c>
      <c r="K1442" t="s">
        <v>482</v>
      </c>
      <c r="L1442" t="s">
        <v>24</v>
      </c>
      <c r="M1442" t="s">
        <v>25</v>
      </c>
      <c r="N1442">
        <v>2411</v>
      </c>
      <c r="O1442">
        <v>39524.18</v>
      </c>
      <c r="P1442">
        <v>21511.14</v>
      </c>
      <c r="Q1442">
        <v>-4812.1000000000004</v>
      </c>
    </row>
    <row r="1443" spans="2:17" hidden="1">
      <c r="B1443">
        <v>2015</v>
      </c>
      <c r="C1443">
        <v>2</v>
      </c>
      <c r="D1443" t="s">
        <v>388</v>
      </c>
      <c r="E1443" t="s">
        <v>389</v>
      </c>
      <c r="F1443" t="s">
        <v>480</v>
      </c>
      <c r="G1443" t="s">
        <v>481</v>
      </c>
      <c r="H1443" t="s">
        <v>140</v>
      </c>
      <c r="I1443" t="s">
        <v>1076</v>
      </c>
      <c r="J1443" t="s">
        <v>31</v>
      </c>
      <c r="K1443" t="s">
        <v>482</v>
      </c>
      <c r="L1443" t="s">
        <v>24</v>
      </c>
      <c r="M1443" t="s">
        <v>26</v>
      </c>
      <c r="N1443">
        <v>2532</v>
      </c>
      <c r="O1443">
        <v>147209.97</v>
      </c>
      <c r="P1443">
        <v>69761.42</v>
      </c>
      <c r="Q1443">
        <v>-9395.08</v>
      </c>
    </row>
    <row r="1444" spans="2:17" hidden="1">
      <c r="B1444">
        <v>2015</v>
      </c>
      <c r="C1444">
        <v>2</v>
      </c>
      <c r="D1444" t="s">
        <v>388</v>
      </c>
      <c r="E1444" t="s">
        <v>389</v>
      </c>
      <c r="F1444" t="s">
        <v>480</v>
      </c>
      <c r="G1444" t="s">
        <v>481</v>
      </c>
      <c r="H1444" t="s">
        <v>140</v>
      </c>
      <c r="I1444" t="s">
        <v>1076</v>
      </c>
      <c r="J1444" t="s">
        <v>31</v>
      </c>
      <c r="K1444" t="s">
        <v>482</v>
      </c>
      <c r="L1444" t="s">
        <v>24</v>
      </c>
      <c r="M1444" t="s">
        <v>27</v>
      </c>
      <c r="N1444">
        <v>937</v>
      </c>
      <c r="O1444">
        <v>188478</v>
      </c>
      <c r="P1444">
        <v>97191.15</v>
      </c>
      <c r="Q1444">
        <v>2601.02</v>
      </c>
    </row>
    <row r="1445" spans="2:17" hidden="1">
      <c r="B1445">
        <v>2015</v>
      </c>
      <c r="C1445">
        <v>2</v>
      </c>
      <c r="D1445" t="s">
        <v>388</v>
      </c>
      <c r="E1445" t="s">
        <v>389</v>
      </c>
      <c r="F1445" t="s">
        <v>483</v>
      </c>
      <c r="G1445" t="s">
        <v>484</v>
      </c>
      <c r="H1445" t="s">
        <v>140</v>
      </c>
      <c r="I1445" t="s">
        <v>1076</v>
      </c>
      <c r="J1445" t="s">
        <v>31</v>
      </c>
      <c r="K1445" t="s">
        <v>485</v>
      </c>
      <c r="L1445" t="s">
        <v>24</v>
      </c>
      <c r="M1445" t="s">
        <v>25</v>
      </c>
      <c r="N1445">
        <v>748</v>
      </c>
      <c r="O1445">
        <v>9882</v>
      </c>
      <c r="P1445">
        <v>5803.61</v>
      </c>
      <c r="Q1445">
        <v>-1202.9100000000001</v>
      </c>
    </row>
    <row r="1446" spans="2:17" hidden="1">
      <c r="B1446">
        <v>2015</v>
      </c>
      <c r="C1446">
        <v>2</v>
      </c>
      <c r="D1446" t="s">
        <v>388</v>
      </c>
      <c r="E1446" t="s">
        <v>389</v>
      </c>
      <c r="F1446" t="s">
        <v>483</v>
      </c>
      <c r="G1446" t="s">
        <v>484</v>
      </c>
      <c r="H1446" t="s">
        <v>140</v>
      </c>
      <c r="I1446" t="s">
        <v>1076</v>
      </c>
      <c r="J1446" t="s">
        <v>31</v>
      </c>
      <c r="K1446" t="s">
        <v>485</v>
      </c>
      <c r="L1446" t="s">
        <v>24</v>
      </c>
      <c r="M1446" t="s">
        <v>26</v>
      </c>
      <c r="N1446">
        <v>1340</v>
      </c>
      <c r="O1446">
        <v>90448.8</v>
      </c>
      <c r="P1446">
        <v>42970.98</v>
      </c>
      <c r="Q1446">
        <v>-5032.4399999999996</v>
      </c>
    </row>
    <row r="1447" spans="2:17" hidden="1">
      <c r="B1447">
        <v>2015</v>
      </c>
      <c r="C1447">
        <v>2</v>
      </c>
      <c r="D1447" t="s">
        <v>388</v>
      </c>
      <c r="E1447" t="s">
        <v>389</v>
      </c>
      <c r="F1447" t="s">
        <v>483</v>
      </c>
      <c r="G1447" t="s">
        <v>484</v>
      </c>
      <c r="H1447" t="s">
        <v>140</v>
      </c>
      <c r="I1447" t="s">
        <v>1076</v>
      </c>
      <c r="J1447" t="s">
        <v>31</v>
      </c>
      <c r="K1447" t="s">
        <v>485</v>
      </c>
      <c r="L1447" t="s">
        <v>24</v>
      </c>
      <c r="M1447" t="s">
        <v>27</v>
      </c>
      <c r="N1447">
        <v>1122</v>
      </c>
      <c r="O1447">
        <v>181950</v>
      </c>
      <c r="P1447">
        <v>94479.39</v>
      </c>
      <c r="Q1447">
        <v>2528.75</v>
      </c>
    </row>
    <row r="1448" spans="2:17" hidden="1">
      <c r="B1448">
        <v>2015</v>
      </c>
      <c r="C1448">
        <v>2</v>
      </c>
      <c r="D1448" t="s">
        <v>388</v>
      </c>
      <c r="E1448" t="s">
        <v>389</v>
      </c>
      <c r="F1448" t="s">
        <v>486</v>
      </c>
      <c r="G1448" t="s">
        <v>487</v>
      </c>
      <c r="H1448" t="s">
        <v>140</v>
      </c>
      <c r="I1448" t="s">
        <v>1076</v>
      </c>
      <c r="J1448" t="s">
        <v>31</v>
      </c>
      <c r="K1448" t="s">
        <v>488</v>
      </c>
      <c r="L1448" t="s">
        <v>24</v>
      </c>
      <c r="M1448" t="s">
        <v>25</v>
      </c>
      <c r="N1448">
        <v>3961</v>
      </c>
      <c r="O1448">
        <v>47218.2</v>
      </c>
      <c r="P1448">
        <v>28852.53</v>
      </c>
      <c r="Q1448">
        <v>-5748.62</v>
      </c>
    </row>
    <row r="1449" spans="2:17" hidden="1">
      <c r="B1449">
        <v>2015</v>
      </c>
      <c r="C1449">
        <v>2</v>
      </c>
      <c r="D1449" t="s">
        <v>388</v>
      </c>
      <c r="E1449" t="s">
        <v>389</v>
      </c>
      <c r="F1449" t="s">
        <v>486</v>
      </c>
      <c r="G1449" t="s">
        <v>487</v>
      </c>
      <c r="H1449" t="s">
        <v>140</v>
      </c>
      <c r="I1449" t="s">
        <v>1076</v>
      </c>
      <c r="J1449" t="s">
        <v>31</v>
      </c>
      <c r="K1449" t="s">
        <v>488</v>
      </c>
      <c r="L1449" t="s">
        <v>24</v>
      </c>
      <c r="M1449" t="s">
        <v>26</v>
      </c>
      <c r="N1449">
        <v>5430</v>
      </c>
      <c r="O1449">
        <v>349204</v>
      </c>
      <c r="P1449">
        <v>166096.88</v>
      </c>
      <c r="Q1449">
        <v>-19873.169999999998</v>
      </c>
    </row>
    <row r="1450" spans="2:17" hidden="1">
      <c r="B1450">
        <v>2015</v>
      </c>
      <c r="C1450">
        <v>2</v>
      </c>
      <c r="D1450" t="s">
        <v>388</v>
      </c>
      <c r="E1450" t="s">
        <v>389</v>
      </c>
      <c r="F1450" t="s">
        <v>486</v>
      </c>
      <c r="G1450" t="s">
        <v>487</v>
      </c>
      <c r="H1450" t="s">
        <v>140</v>
      </c>
      <c r="I1450" t="s">
        <v>1076</v>
      </c>
      <c r="J1450" t="s">
        <v>31</v>
      </c>
      <c r="K1450" t="s">
        <v>488</v>
      </c>
      <c r="L1450" t="s">
        <v>24</v>
      </c>
      <c r="M1450" t="s">
        <v>27</v>
      </c>
      <c r="N1450">
        <v>3184</v>
      </c>
      <c r="O1450">
        <v>535527</v>
      </c>
      <c r="P1450">
        <v>277482.19</v>
      </c>
      <c r="Q1450">
        <v>7407.36</v>
      </c>
    </row>
    <row r="1451" spans="2:17" hidden="1">
      <c r="B1451">
        <v>2015</v>
      </c>
      <c r="C1451">
        <v>2</v>
      </c>
      <c r="D1451" t="s">
        <v>388</v>
      </c>
      <c r="E1451" t="s">
        <v>389</v>
      </c>
      <c r="F1451" t="s">
        <v>489</v>
      </c>
      <c r="G1451" t="s">
        <v>490</v>
      </c>
      <c r="H1451" t="s">
        <v>153</v>
      </c>
      <c r="I1451" t="s">
        <v>21</v>
      </c>
      <c r="J1451" t="s">
        <v>31</v>
      </c>
      <c r="K1451" t="s">
        <v>491</v>
      </c>
      <c r="L1451" t="s">
        <v>24</v>
      </c>
      <c r="M1451" t="s">
        <v>25</v>
      </c>
      <c r="N1451">
        <v>2133</v>
      </c>
      <c r="O1451">
        <v>26901.7</v>
      </c>
      <c r="P1451">
        <v>14917.05</v>
      </c>
      <c r="Q1451">
        <v>-7340.93</v>
      </c>
    </row>
    <row r="1452" spans="2:17" hidden="1">
      <c r="B1452">
        <v>2015</v>
      </c>
      <c r="C1452">
        <v>2</v>
      </c>
      <c r="D1452" t="s">
        <v>388</v>
      </c>
      <c r="E1452" t="s">
        <v>389</v>
      </c>
      <c r="F1452" t="s">
        <v>489</v>
      </c>
      <c r="G1452" t="s">
        <v>490</v>
      </c>
      <c r="H1452" t="s">
        <v>153</v>
      </c>
      <c r="I1452" t="s">
        <v>21</v>
      </c>
      <c r="J1452" t="s">
        <v>31</v>
      </c>
      <c r="K1452" t="s">
        <v>491</v>
      </c>
      <c r="L1452" t="s">
        <v>24</v>
      </c>
      <c r="M1452" t="s">
        <v>26</v>
      </c>
      <c r="N1452">
        <v>3194</v>
      </c>
      <c r="O1452">
        <v>204412.6</v>
      </c>
      <c r="P1452">
        <v>96393.83</v>
      </c>
      <c r="Q1452">
        <v>-26543.57</v>
      </c>
    </row>
    <row r="1453" spans="2:17" hidden="1">
      <c r="B1453">
        <v>2015</v>
      </c>
      <c r="C1453">
        <v>2</v>
      </c>
      <c r="D1453" t="s">
        <v>388</v>
      </c>
      <c r="E1453" t="s">
        <v>389</v>
      </c>
      <c r="F1453" t="s">
        <v>489</v>
      </c>
      <c r="G1453" t="s">
        <v>490</v>
      </c>
      <c r="H1453" t="s">
        <v>153</v>
      </c>
      <c r="I1453" t="s">
        <v>21</v>
      </c>
      <c r="J1453" t="s">
        <v>31</v>
      </c>
      <c r="K1453" t="s">
        <v>491</v>
      </c>
      <c r="L1453" t="s">
        <v>24</v>
      </c>
      <c r="M1453" t="s">
        <v>27</v>
      </c>
      <c r="N1453">
        <v>1810</v>
      </c>
      <c r="O1453">
        <v>296631.90000000002</v>
      </c>
      <c r="P1453">
        <v>173017.63</v>
      </c>
      <c r="Q1453">
        <v>4656.8</v>
      </c>
    </row>
    <row r="1454" spans="2:17" hidden="1">
      <c r="B1454">
        <v>2015</v>
      </c>
      <c r="C1454">
        <v>2</v>
      </c>
      <c r="D1454" t="s">
        <v>388</v>
      </c>
      <c r="E1454" t="s">
        <v>389</v>
      </c>
      <c r="F1454" t="s">
        <v>492</v>
      </c>
      <c r="G1454" t="s">
        <v>493</v>
      </c>
      <c r="H1454" t="s">
        <v>121</v>
      </c>
      <c r="I1454" t="s">
        <v>1076</v>
      </c>
      <c r="J1454" t="s">
        <v>31</v>
      </c>
      <c r="K1454" t="s">
        <v>494</v>
      </c>
      <c r="L1454" t="s">
        <v>24</v>
      </c>
      <c r="M1454" t="s">
        <v>25</v>
      </c>
      <c r="N1454">
        <v>660</v>
      </c>
      <c r="O1454">
        <v>8778</v>
      </c>
      <c r="P1454">
        <v>5279.64</v>
      </c>
      <c r="Q1454">
        <v>-1095.96</v>
      </c>
    </row>
    <row r="1455" spans="2:17" hidden="1">
      <c r="B1455">
        <v>2015</v>
      </c>
      <c r="C1455">
        <v>2</v>
      </c>
      <c r="D1455" t="s">
        <v>388</v>
      </c>
      <c r="E1455" t="s">
        <v>389</v>
      </c>
      <c r="F1455" t="s">
        <v>492</v>
      </c>
      <c r="G1455" t="s">
        <v>493</v>
      </c>
      <c r="H1455" t="s">
        <v>121</v>
      </c>
      <c r="I1455" t="s">
        <v>1076</v>
      </c>
      <c r="J1455" t="s">
        <v>31</v>
      </c>
      <c r="K1455" t="s">
        <v>494</v>
      </c>
      <c r="L1455" t="s">
        <v>24</v>
      </c>
      <c r="M1455" t="s">
        <v>26</v>
      </c>
      <c r="N1455">
        <v>435</v>
      </c>
      <c r="O1455">
        <v>22599</v>
      </c>
      <c r="P1455">
        <v>10977.6</v>
      </c>
      <c r="Q1455">
        <v>-1631.25</v>
      </c>
    </row>
    <row r="1456" spans="2:17" hidden="1">
      <c r="B1456">
        <v>2015</v>
      </c>
      <c r="C1456">
        <v>2</v>
      </c>
      <c r="D1456" t="s">
        <v>388</v>
      </c>
      <c r="E1456" t="s">
        <v>389</v>
      </c>
      <c r="F1456" t="s">
        <v>492</v>
      </c>
      <c r="G1456" t="s">
        <v>493</v>
      </c>
      <c r="H1456" t="s">
        <v>121</v>
      </c>
      <c r="I1456" t="s">
        <v>1076</v>
      </c>
      <c r="J1456" t="s">
        <v>31</v>
      </c>
      <c r="K1456" t="s">
        <v>494</v>
      </c>
      <c r="L1456" t="s">
        <v>24</v>
      </c>
      <c r="M1456" t="s">
        <v>27</v>
      </c>
      <c r="N1456">
        <v>41</v>
      </c>
      <c r="O1456">
        <v>8101</v>
      </c>
      <c r="P1456">
        <v>4288.99</v>
      </c>
      <c r="Q1456">
        <v>115.08</v>
      </c>
    </row>
    <row r="1457" spans="2:17" hidden="1">
      <c r="B1457">
        <v>2015</v>
      </c>
      <c r="C1457">
        <v>2</v>
      </c>
      <c r="D1457" t="s">
        <v>388</v>
      </c>
      <c r="E1457" t="s">
        <v>389</v>
      </c>
      <c r="F1457" t="s">
        <v>495</v>
      </c>
      <c r="G1457" t="s">
        <v>496</v>
      </c>
      <c r="H1457" t="s">
        <v>30</v>
      </c>
      <c r="I1457" t="s">
        <v>21</v>
      </c>
      <c r="J1457" t="s">
        <v>31</v>
      </c>
      <c r="K1457" t="s">
        <v>497</v>
      </c>
      <c r="L1457" t="s">
        <v>24</v>
      </c>
      <c r="M1457" t="s">
        <v>25</v>
      </c>
      <c r="N1457">
        <v>14790</v>
      </c>
      <c r="O1457">
        <v>112779.4</v>
      </c>
      <c r="P1457">
        <v>105194.28</v>
      </c>
      <c r="Q1457">
        <v>-49289.7</v>
      </c>
    </row>
    <row r="1458" spans="2:17" hidden="1">
      <c r="B1458">
        <v>2015</v>
      </c>
      <c r="C1458">
        <v>2</v>
      </c>
      <c r="D1458" t="s">
        <v>388</v>
      </c>
      <c r="E1458" t="s">
        <v>389</v>
      </c>
      <c r="F1458" t="s">
        <v>495</v>
      </c>
      <c r="G1458" t="s">
        <v>496</v>
      </c>
      <c r="H1458" t="s">
        <v>30</v>
      </c>
      <c r="I1458" t="s">
        <v>21</v>
      </c>
      <c r="J1458" t="s">
        <v>31</v>
      </c>
      <c r="K1458" t="s">
        <v>497</v>
      </c>
      <c r="L1458" t="s">
        <v>24</v>
      </c>
      <c r="M1458" t="s">
        <v>26</v>
      </c>
      <c r="N1458">
        <v>2666</v>
      </c>
      <c r="O1458">
        <v>152524.20000000001</v>
      </c>
      <c r="P1458">
        <v>85581.47</v>
      </c>
      <c r="Q1458">
        <v>-35285.86</v>
      </c>
    </row>
    <row r="1459" spans="2:17" hidden="1">
      <c r="B1459">
        <v>2015</v>
      </c>
      <c r="C1459">
        <v>2</v>
      </c>
      <c r="D1459" t="s">
        <v>388</v>
      </c>
      <c r="E1459" t="s">
        <v>389</v>
      </c>
      <c r="F1459" t="s">
        <v>495</v>
      </c>
      <c r="G1459" t="s">
        <v>496</v>
      </c>
      <c r="H1459" t="s">
        <v>30</v>
      </c>
      <c r="I1459" t="s">
        <v>21</v>
      </c>
      <c r="J1459" t="s">
        <v>31</v>
      </c>
      <c r="K1459" t="s">
        <v>497</v>
      </c>
      <c r="L1459" t="s">
        <v>24</v>
      </c>
      <c r="M1459" t="s">
        <v>27</v>
      </c>
      <c r="N1459">
        <v>406</v>
      </c>
      <c r="O1459">
        <v>65682</v>
      </c>
      <c r="P1459">
        <v>49615.51</v>
      </c>
      <c r="Q1459">
        <v>1321.68</v>
      </c>
    </row>
    <row r="1460" spans="2:17" hidden="1">
      <c r="B1460">
        <v>2015</v>
      </c>
      <c r="C1460">
        <v>2</v>
      </c>
      <c r="D1460" t="s">
        <v>388</v>
      </c>
      <c r="E1460" t="s">
        <v>389</v>
      </c>
      <c r="F1460" t="s">
        <v>498</v>
      </c>
      <c r="G1460" t="s">
        <v>499</v>
      </c>
      <c r="H1460" t="s">
        <v>30</v>
      </c>
      <c r="I1460" t="s">
        <v>21</v>
      </c>
      <c r="J1460" t="s">
        <v>31</v>
      </c>
      <c r="K1460" t="s">
        <v>500</v>
      </c>
      <c r="L1460" t="s">
        <v>24</v>
      </c>
      <c r="M1460" t="s">
        <v>25</v>
      </c>
      <c r="N1460">
        <v>23527</v>
      </c>
      <c r="O1460">
        <v>174255.11</v>
      </c>
      <c r="P1460">
        <v>165720.97</v>
      </c>
      <c r="Q1460">
        <v>-75757.31</v>
      </c>
    </row>
    <row r="1461" spans="2:17" hidden="1">
      <c r="B1461">
        <v>2015</v>
      </c>
      <c r="C1461">
        <v>2</v>
      </c>
      <c r="D1461" t="s">
        <v>388</v>
      </c>
      <c r="E1461" t="s">
        <v>389</v>
      </c>
      <c r="F1461" t="s">
        <v>498</v>
      </c>
      <c r="G1461" t="s">
        <v>499</v>
      </c>
      <c r="H1461" t="s">
        <v>30</v>
      </c>
      <c r="I1461" t="s">
        <v>21</v>
      </c>
      <c r="J1461" t="s">
        <v>31</v>
      </c>
      <c r="K1461" t="s">
        <v>500</v>
      </c>
      <c r="L1461" t="s">
        <v>24</v>
      </c>
      <c r="M1461" t="s">
        <v>26</v>
      </c>
      <c r="N1461">
        <v>2361</v>
      </c>
      <c r="O1461">
        <v>117159.06</v>
      </c>
      <c r="P1461">
        <v>63315.22</v>
      </c>
      <c r="Q1461">
        <v>-30780.77</v>
      </c>
    </row>
    <row r="1462" spans="2:17" hidden="1">
      <c r="B1462">
        <v>2015</v>
      </c>
      <c r="C1462">
        <v>2</v>
      </c>
      <c r="D1462" t="s">
        <v>388</v>
      </c>
      <c r="E1462" t="s">
        <v>389</v>
      </c>
      <c r="F1462" t="s">
        <v>498</v>
      </c>
      <c r="G1462" t="s">
        <v>499</v>
      </c>
      <c r="H1462" t="s">
        <v>30</v>
      </c>
      <c r="I1462" t="s">
        <v>21</v>
      </c>
      <c r="J1462" t="s">
        <v>31</v>
      </c>
      <c r="K1462" t="s">
        <v>500</v>
      </c>
      <c r="L1462" t="s">
        <v>24</v>
      </c>
      <c r="M1462" t="s">
        <v>27</v>
      </c>
      <c r="N1462">
        <v>250</v>
      </c>
      <c r="O1462">
        <v>45987.5</v>
      </c>
      <c r="P1462">
        <v>34436.449999999997</v>
      </c>
      <c r="Q1462">
        <v>921.55</v>
      </c>
    </row>
    <row r="1463" spans="2:17" hidden="1">
      <c r="B1463">
        <v>2015</v>
      </c>
      <c r="C1463">
        <v>2</v>
      </c>
      <c r="D1463" t="s">
        <v>388</v>
      </c>
      <c r="E1463" t="s">
        <v>389</v>
      </c>
      <c r="F1463" t="s">
        <v>501</v>
      </c>
      <c r="G1463" t="s">
        <v>502</v>
      </c>
      <c r="H1463" t="s">
        <v>30</v>
      </c>
      <c r="I1463" t="s">
        <v>21</v>
      </c>
      <c r="J1463" t="s">
        <v>31</v>
      </c>
      <c r="K1463" t="s">
        <v>383</v>
      </c>
      <c r="L1463" t="s">
        <v>24</v>
      </c>
      <c r="M1463" t="s">
        <v>25</v>
      </c>
      <c r="N1463">
        <v>9501</v>
      </c>
      <c r="O1463">
        <v>77331.09</v>
      </c>
      <c r="P1463">
        <v>68843.53</v>
      </c>
      <c r="Q1463">
        <v>-33742.76</v>
      </c>
    </row>
    <row r="1464" spans="2:17" hidden="1">
      <c r="B1464">
        <v>2015</v>
      </c>
      <c r="C1464">
        <v>2</v>
      </c>
      <c r="D1464" t="s">
        <v>388</v>
      </c>
      <c r="E1464" t="s">
        <v>389</v>
      </c>
      <c r="F1464" t="s">
        <v>501</v>
      </c>
      <c r="G1464" t="s">
        <v>502</v>
      </c>
      <c r="H1464" t="s">
        <v>30</v>
      </c>
      <c r="I1464" t="s">
        <v>21</v>
      </c>
      <c r="J1464" t="s">
        <v>31</v>
      </c>
      <c r="K1464" t="s">
        <v>383</v>
      </c>
      <c r="L1464" t="s">
        <v>24</v>
      </c>
      <c r="M1464" t="s">
        <v>26</v>
      </c>
      <c r="N1464">
        <v>1992</v>
      </c>
      <c r="O1464">
        <v>110998.61</v>
      </c>
      <c r="P1464">
        <v>61870.83</v>
      </c>
      <c r="Q1464">
        <v>-26310.9</v>
      </c>
    </row>
    <row r="1465" spans="2:17" hidden="1">
      <c r="B1465">
        <v>2015</v>
      </c>
      <c r="C1465">
        <v>2</v>
      </c>
      <c r="D1465" t="s">
        <v>388</v>
      </c>
      <c r="E1465" t="s">
        <v>389</v>
      </c>
      <c r="F1465" t="s">
        <v>501</v>
      </c>
      <c r="G1465" t="s">
        <v>502</v>
      </c>
      <c r="H1465" t="s">
        <v>30</v>
      </c>
      <c r="I1465" t="s">
        <v>21</v>
      </c>
      <c r="J1465" t="s">
        <v>31</v>
      </c>
      <c r="K1465" t="s">
        <v>383</v>
      </c>
      <c r="L1465" t="s">
        <v>24</v>
      </c>
      <c r="M1465" t="s">
        <v>27</v>
      </c>
      <c r="N1465">
        <v>238</v>
      </c>
      <c r="O1465">
        <v>44130.39</v>
      </c>
      <c r="P1465">
        <v>33138.11</v>
      </c>
      <c r="Q1465">
        <v>879.69</v>
      </c>
    </row>
    <row r="1466" spans="2:17" hidden="1">
      <c r="B1466">
        <v>2015</v>
      </c>
      <c r="C1466">
        <v>2</v>
      </c>
      <c r="D1466" t="s">
        <v>388</v>
      </c>
      <c r="E1466" t="s">
        <v>389</v>
      </c>
      <c r="F1466" t="s">
        <v>503</v>
      </c>
      <c r="G1466" t="s">
        <v>504</v>
      </c>
      <c r="H1466" t="s">
        <v>30</v>
      </c>
      <c r="I1466" t="s">
        <v>21</v>
      </c>
      <c r="J1466" t="s">
        <v>31</v>
      </c>
      <c r="K1466" t="s">
        <v>505</v>
      </c>
      <c r="L1466" t="s">
        <v>24</v>
      </c>
      <c r="M1466" t="s">
        <v>25</v>
      </c>
      <c r="N1466">
        <v>5458</v>
      </c>
      <c r="O1466">
        <v>46127</v>
      </c>
      <c r="P1466">
        <v>40013.42</v>
      </c>
      <c r="Q1466">
        <v>-20073.66</v>
      </c>
    </row>
    <row r="1467" spans="2:17" hidden="1">
      <c r="B1467">
        <v>2015</v>
      </c>
      <c r="C1467">
        <v>2</v>
      </c>
      <c r="D1467" t="s">
        <v>388</v>
      </c>
      <c r="E1467" t="s">
        <v>389</v>
      </c>
      <c r="F1467" t="s">
        <v>503</v>
      </c>
      <c r="G1467" t="s">
        <v>504</v>
      </c>
      <c r="H1467" t="s">
        <v>30</v>
      </c>
      <c r="I1467" t="s">
        <v>21</v>
      </c>
      <c r="J1467" t="s">
        <v>31</v>
      </c>
      <c r="K1467" t="s">
        <v>505</v>
      </c>
      <c r="L1467" t="s">
        <v>24</v>
      </c>
      <c r="M1467" t="s">
        <v>26</v>
      </c>
      <c r="N1467">
        <v>2214</v>
      </c>
      <c r="O1467">
        <v>128348</v>
      </c>
      <c r="P1467">
        <v>72528.960000000006</v>
      </c>
      <c r="Q1467">
        <v>-28964.01</v>
      </c>
    </row>
    <row r="1468" spans="2:17" hidden="1">
      <c r="B1468">
        <v>2015</v>
      </c>
      <c r="C1468">
        <v>2</v>
      </c>
      <c r="D1468" t="s">
        <v>388</v>
      </c>
      <c r="E1468" t="s">
        <v>389</v>
      </c>
      <c r="F1468" t="s">
        <v>503</v>
      </c>
      <c r="G1468" t="s">
        <v>504</v>
      </c>
      <c r="H1468" t="s">
        <v>30</v>
      </c>
      <c r="I1468" t="s">
        <v>21</v>
      </c>
      <c r="J1468" t="s">
        <v>31</v>
      </c>
      <c r="K1468" t="s">
        <v>505</v>
      </c>
      <c r="L1468" t="s">
        <v>24</v>
      </c>
      <c r="M1468" t="s">
        <v>27</v>
      </c>
      <c r="N1468">
        <v>395</v>
      </c>
      <c r="O1468">
        <v>56936.3</v>
      </c>
      <c r="P1468">
        <v>43196.97</v>
      </c>
      <c r="Q1468">
        <v>1141.71</v>
      </c>
    </row>
    <row r="1469" spans="2:17" hidden="1">
      <c r="B1469">
        <v>2015</v>
      </c>
      <c r="C1469">
        <v>2</v>
      </c>
      <c r="D1469" t="s">
        <v>388</v>
      </c>
      <c r="E1469" t="s">
        <v>389</v>
      </c>
      <c r="F1469" t="s">
        <v>506</v>
      </c>
      <c r="G1469" t="s">
        <v>507</v>
      </c>
      <c r="H1469" t="s">
        <v>30</v>
      </c>
      <c r="I1469" t="s">
        <v>21</v>
      </c>
      <c r="J1469" t="s">
        <v>31</v>
      </c>
      <c r="K1469" t="s">
        <v>508</v>
      </c>
      <c r="L1469" t="s">
        <v>24</v>
      </c>
      <c r="M1469" t="s">
        <v>25</v>
      </c>
      <c r="N1469">
        <v>1278</v>
      </c>
      <c r="O1469">
        <v>10885</v>
      </c>
      <c r="P1469">
        <v>9394.85</v>
      </c>
      <c r="Q1469">
        <v>-4723.09</v>
      </c>
    </row>
    <row r="1470" spans="2:17" hidden="1">
      <c r="B1470">
        <v>2015</v>
      </c>
      <c r="C1470">
        <v>2</v>
      </c>
      <c r="D1470" t="s">
        <v>388</v>
      </c>
      <c r="E1470" t="s">
        <v>389</v>
      </c>
      <c r="F1470" t="s">
        <v>506</v>
      </c>
      <c r="G1470" t="s">
        <v>507</v>
      </c>
      <c r="H1470" t="s">
        <v>30</v>
      </c>
      <c r="I1470" t="s">
        <v>21</v>
      </c>
      <c r="J1470" t="s">
        <v>31</v>
      </c>
      <c r="K1470" t="s">
        <v>508</v>
      </c>
      <c r="L1470" t="s">
        <v>24</v>
      </c>
      <c r="M1470" t="s">
        <v>26</v>
      </c>
      <c r="N1470">
        <v>594</v>
      </c>
      <c r="O1470">
        <v>34693</v>
      </c>
      <c r="P1470">
        <v>19605.98</v>
      </c>
      <c r="Q1470">
        <v>-7745.76</v>
      </c>
    </row>
    <row r="1471" spans="2:17" hidden="1">
      <c r="B1471">
        <v>2015</v>
      </c>
      <c r="C1471">
        <v>2</v>
      </c>
      <c r="D1471" t="s">
        <v>388</v>
      </c>
      <c r="E1471" t="s">
        <v>389</v>
      </c>
      <c r="F1471" t="s">
        <v>506</v>
      </c>
      <c r="G1471" t="s">
        <v>507</v>
      </c>
      <c r="H1471" t="s">
        <v>30</v>
      </c>
      <c r="I1471" t="s">
        <v>21</v>
      </c>
      <c r="J1471" t="s">
        <v>31</v>
      </c>
      <c r="K1471" t="s">
        <v>508</v>
      </c>
      <c r="L1471" t="s">
        <v>24</v>
      </c>
      <c r="M1471" t="s">
        <v>27</v>
      </c>
      <c r="N1471">
        <v>151</v>
      </c>
      <c r="O1471">
        <v>22703</v>
      </c>
      <c r="P1471">
        <v>17139.66</v>
      </c>
      <c r="Q1471">
        <v>447.42</v>
      </c>
    </row>
    <row r="1472" spans="2:17" hidden="1">
      <c r="B1472">
        <v>2015</v>
      </c>
      <c r="C1472">
        <v>2</v>
      </c>
      <c r="D1472" t="s">
        <v>388</v>
      </c>
      <c r="E1472" t="s">
        <v>389</v>
      </c>
      <c r="F1472" t="s">
        <v>509</v>
      </c>
      <c r="G1472" t="s">
        <v>510</v>
      </c>
      <c r="H1472" t="s">
        <v>30</v>
      </c>
      <c r="I1472" t="s">
        <v>21</v>
      </c>
      <c r="J1472" t="s">
        <v>31</v>
      </c>
      <c r="K1472" t="s">
        <v>511</v>
      </c>
      <c r="L1472" t="s">
        <v>24</v>
      </c>
      <c r="M1472" t="s">
        <v>25</v>
      </c>
      <c r="N1472">
        <v>16052</v>
      </c>
      <c r="O1472">
        <v>100475.36</v>
      </c>
      <c r="P1472">
        <v>108305.08</v>
      </c>
      <c r="Q1472">
        <v>-43937.24</v>
      </c>
    </row>
    <row r="1473" spans="2:17" hidden="1">
      <c r="B1473">
        <v>2015</v>
      </c>
      <c r="C1473">
        <v>2</v>
      </c>
      <c r="D1473" t="s">
        <v>388</v>
      </c>
      <c r="E1473" t="s">
        <v>389</v>
      </c>
      <c r="F1473" t="s">
        <v>509</v>
      </c>
      <c r="G1473" t="s">
        <v>510</v>
      </c>
      <c r="H1473" t="s">
        <v>30</v>
      </c>
      <c r="I1473" t="s">
        <v>21</v>
      </c>
      <c r="J1473" t="s">
        <v>31</v>
      </c>
      <c r="K1473" t="s">
        <v>511</v>
      </c>
      <c r="L1473" t="s">
        <v>24</v>
      </c>
      <c r="M1473" t="s">
        <v>26</v>
      </c>
      <c r="N1473">
        <v>983</v>
      </c>
      <c r="O1473">
        <v>45607</v>
      </c>
      <c r="P1473">
        <v>24249.5</v>
      </c>
      <c r="Q1473">
        <v>-12894.24</v>
      </c>
    </row>
    <row r="1474" spans="2:17" hidden="1">
      <c r="B1474">
        <v>2015</v>
      </c>
      <c r="C1474">
        <v>2</v>
      </c>
      <c r="D1474" t="s">
        <v>388</v>
      </c>
      <c r="E1474" t="s">
        <v>389</v>
      </c>
      <c r="F1474" t="s">
        <v>509</v>
      </c>
      <c r="G1474" t="s">
        <v>510</v>
      </c>
      <c r="H1474" t="s">
        <v>30</v>
      </c>
      <c r="I1474" t="s">
        <v>21</v>
      </c>
      <c r="J1474" t="s">
        <v>31</v>
      </c>
      <c r="K1474" t="s">
        <v>511</v>
      </c>
      <c r="L1474" t="s">
        <v>24</v>
      </c>
      <c r="M1474" t="s">
        <v>27</v>
      </c>
      <c r="N1474">
        <v>98</v>
      </c>
      <c r="O1474">
        <v>25299</v>
      </c>
      <c r="P1474">
        <v>18833.11</v>
      </c>
      <c r="Q1474">
        <v>502.1</v>
      </c>
    </row>
    <row r="1475" spans="2:17" hidden="1">
      <c r="B1475">
        <v>2015</v>
      </c>
      <c r="C1475">
        <v>2</v>
      </c>
      <c r="D1475" t="s">
        <v>512</v>
      </c>
      <c r="E1475" t="s">
        <v>513</v>
      </c>
      <c r="F1475" t="s">
        <v>514</v>
      </c>
      <c r="G1475" t="s">
        <v>515</v>
      </c>
      <c r="H1475" t="s">
        <v>30</v>
      </c>
      <c r="I1475" t="s">
        <v>21</v>
      </c>
      <c r="J1475" t="s">
        <v>31</v>
      </c>
      <c r="K1475" t="s">
        <v>514</v>
      </c>
      <c r="L1475" t="s">
        <v>24</v>
      </c>
      <c r="M1475" t="s">
        <v>25</v>
      </c>
      <c r="N1475">
        <v>88</v>
      </c>
      <c r="O1475">
        <v>978</v>
      </c>
      <c r="P1475">
        <v>714.72</v>
      </c>
      <c r="Q1475">
        <v>-438.24</v>
      </c>
    </row>
    <row r="1476" spans="2:17" hidden="1">
      <c r="B1476">
        <v>2015</v>
      </c>
      <c r="C1476">
        <v>2</v>
      </c>
      <c r="D1476" t="s">
        <v>512</v>
      </c>
      <c r="E1476" t="s">
        <v>513</v>
      </c>
      <c r="F1476" t="s">
        <v>514</v>
      </c>
      <c r="G1476" t="s">
        <v>515</v>
      </c>
      <c r="H1476" t="s">
        <v>30</v>
      </c>
      <c r="I1476" t="s">
        <v>21</v>
      </c>
      <c r="J1476" t="s">
        <v>31</v>
      </c>
      <c r="K1476" t="s">
        <v>514</v>
      </c>
      <c r="L1476" t="s">
        <v>24</v>
      </c>
      <c r="M1476" t="s">
        <v>26</v>
      </c>
      <c r="N1476">
        <v>78</v>
      </c>
      <c r="O1476">
        <v>4786</v>
      </c>
      <c r="P1476">
        <v>2805.9</v>
      </c>
      <c r="Q1476">
        <v>-1048.32</v>
      </c>
    </row>
    <row r="1477" spans="2:17" hidden="1">
      <c r="B1477">
        <v>2015</v>
      </c>
      <c r="C1477">
        <v>2</v>
      </c>
      <c r="D1477" t="s">
        <v>512</v>
      </c>
      <c r="E1477" t="s">
        <v>513</v>
      </c>
      <c r="F1477" t="s">
        <v>514</v>
      </c>
      <c r="G1477" t="s">
        <v>515</v>
      </c>
      <c r="H1477" t="s">
        <v>30</v>
      </c>
      <c r="I1477" t="s">
        <v>21</v>
      </c>
      <c r="J1477" t="s">
        <v>31</v>
      </c>
      <c r="K1477" t="s">
        <v>514</v>
      </c>
      <c r="L1477" t="s">
        <v>24</v>
      </c>
      <c r="M1477" t="s">
        <v>27</v>
      </c>
      <c r="N1477">
        <v>44</v>
      </c>
      <c r="O1477">
        <v>8583</v>
      </c>
      <c r="P1477">
        <v>6603.84</v>
      </c>
      <c r="Q1477">
        <v>177.82</v>
      </c>
    </row>
    <row r="1478" spans="2:17" hidden="1">
      <c r="B1478">
        <v>2015</v>
      </c>
      <c r="C1478">
        <v>2</v>
      </c>
      <c r="D1478" t="s">
        <v>512</v>
      </c>
      <c r="E1478" t="s">
        <v>513</v>
      </c>
      <c r="F1478" t="s">
        <v>516</v>
      </c>
      <c r="G1478" t="s">
        <v>517</v>
      </c>
      <c r="H1478" t="s">
        <v>140</v>
      </c>
      <c r="I1478" t="s">
        <v>1076</v>
      </c>
      <c r="J1478" t="s">
        <v>31</v>
      </c>
      <c r="K1478" t="s">
        <v>518</v>
      </c>
      <c r="L1478" t="s">
        <v>24</v>
      </c>
      <c r="M1478" t="s">
        <v>25</v>
      </c>
      <c r="N1478">
        <v>17866</v>
      </c>
      <c r="O1478">
        <v>213172</v>
      </c>
      <c r="P1478">
        <v>130970.51</v>
      </c>
      <c r="Q1478">
        <v>-26177.91</v>
      </c>
    </row>
    <row r="1479" spans="2:17" hidden="1">
      <c r="B1479">
        <v>2015</v>
      </c>
      <c r="C1479">
        <v>2</v>
      </c>
      <c r="D1479" t="s">
        <v>512</v>
      </c>
      <c r="E1479" t="s">
        <v>513</v>
      </c>
      <c r="F1479" t="s">
        <v>516</v>
      </c>
      <c r="G1479" t="s">
        <v>517</v>
      </c>
      <c r="H1479" t="s">
        <v>140</v>
      </c>
      <c r="I1479" t="s">
        <v>1076</v>
      </c>
      <c r="J1479" t="s">
        <v>31</v>
      </c>
      <c r="K1479" t="s">
        <v>518</v>
      </c>
      <c r="L1479" t="s">
        <v>24</v>
      </c>
      <c r="M1479" t="s">
        <v>26</v>
      </c>
      <c r="N1479">
        <v>32882</v>
      </c>
      <c r="O1479">
        <v>2303825.4</v>
      </c>
      <c r="P1479">
        <v>1101484.8500000001</v>
      </c>
      <c r="Q1479">
        <v>-127751.14</v>
      </c>
    </row>
    <row r="1480" spans="2:17" hidden="1">
      <c r="B1480">
        <v>2015</v>
      </c>
      <c r="C1480">
        <v>2</v>
      </c>
      <c r="D1480" t="s">
        <v>512</v>
      </c>
      <c r="E1480" t="s">
        <v>513</v>
      </c>
      <c r="F1480" t="s">
        <v>516</v>
      </c>
      <c r="G1480" t="s">
        <v>517</v>
      </c>
      <c r="H1480" t="s">
        <v>140</v>
      </c>
      <c r="I1480" t="s">
        <v>1076</v>
      </c>
      <c r="J1480" t="s">
        <v>31</v>
      </c>
      <c r="K1480" t="s">
        <v>518</v>
      </c>
      <c r="L1480" t="s">
        <v>24</v>
      </c>
      <c r="M1480" t="s">
        <v>27</v>
      </c>
      <c r="N1480">
        <v>39127</v>
      </c>
      <c r="O1480">
        <v>8333518</v>
      </c>
      <c r="P1480">
        <v>4323399.25</v>
      </c>
      <c r="Q1480">
        <v>115382.07</v>
      </c>
    </row>
    <row r="1481" spans="2:17" hidden="1">
      <c r="B1481">
        <v>2015</v>
      </c>
      <c r="C1481">
        <v>2</v>
      </c>
      <c r="D1481" t="s">
        <v>512</v>
      </c>
      <c r="E1481" t="s">
        <v>513</v>
      </c>
      <c r="F1481" t="s">
        <v>519</v>
      </c>
      <c r="G1481" t="s">
        <v>520</v>
      </c>
      <c r="H1481" t="s">
        <v>140</v>
      </c>
      <c r="I1481" t="s">
        <v>1076</v>
      </c>
      <c r="J1481" t="s">
        <v>31</v>
      </c>
      <c r="K1481" t="s">
        <v>521</v>
      </c>
      <c r="L1481" t="s">
        <v>24</v>
      </c>
      <c r="M1481" t="s">
        <v>25</v>
      </c>
      <c r="N1481">
        <v>4474</v>
      </c>
      <c r="O1481">
        <v>60182.5</v>
      </c>
      <c r="P1481">
        <v>35622.47</v>
      </c>
      <c r="Q1481">
        <v>-7500.77</v>
      </c>
    </row>
    <row r="1482" spans="2:17" hidden="1">
      <c r="B1482">
        <v>2015</v>
      </c>
      <c r="C1482">
        <v>2</v>
      </c>
      <c r="D1482" t="s">
        <v>512</v>
      </c>
      <c r="E1482" t="s">
        <v>513</v>
      </c>
      <c r="F1482" t="s">
        <v>519</v>
      </c>
      <c r="G1482" t="s">
        <v>520</v>
      </c>
      <c r="H1482" t="s">
        <v>140</v>
      </c>
      <c r="I1482" t="s">
        <v>1076</v>
      </c>
      <c r="J1482" t="s">
        <v>31</v>
      </c>
      <c r="K1482" t="s">
        <v>521</v>
      </c>
      <c r="L1482" t="s">
        <v>24</v>
      </c>
      <c r="M1482" t="s">
        <v>26</v>
      </c>
      <c r="N1482">
        <v>10865</v>
      </c>
      <c r="O1482">
        <v>715466.53</v>
      </c>
      <c r="P1482">
        <v>347988.81</v>
      </c>
      <c r="Q1482">
        <v>-40617.65</v>
      </c>
    </row>
    <row r="1483" spans="2:17" hidden="1">
      <c r="B1483">
        <v>2015</v>
      </c>
      <c r="C1483">
        <v>2</v>
      </c>
      <c r="D1483" t="s">
        <v>512</v>
      </c>
      <c r="E1483" t="s">
        <v>513</v>
      </c>
      <c r="F1483" t="s">
        <v>519</v>
      </c>
      <c r="G1483" t="s">
        <v>520</v>
      </c>
      <c r="H1483" t="s">
        <v>140</v>
      </c>
      <c r="I1483" t="s">
        <v>1076</v>
      </c>
      <c r="J1483" t="s">
        <v>31</v>
      </c>
      <c r="K1483" t="s">
        <v>521</v>
      </c>
      <c r="L1483" t="s">
        <v>24</v>
      </c>
      <c r="M1483" t="s">
        <v>27</v>
      </c>
      <c r="N1483">
        <v>8199</v>
      </c>
      <c r="O1483">
        <v>1444762.7</v>
      </c>
      <c r="P1483">
        <v>764231.49</v>
      </c>
      <c r="Q1483">
        <v>20210.53</v>
      </c>
    </row>
    <row r="1484" spans="2:17" hidden="1">
      <c r="B1484">
        <v>2015</v>
      </c>
      <c r="C1484">
        <v>2</v>
      </c>
      <c r="D1484" t="s">
        <v>512</v>
      </c>
      <c r="E1484" t="s">
        <v>513</v>
      </c>
      <c r="F1484" t="s">
        <v>522</v>
      </c>
      <c r="G1484" t="s">
        <v>523</v>
      </c>
      <c r="H1484" t="s">
        <v>140</v>
      </c>
      <c r="I1484" t="s">
        <v>1076</v>
      </c>
      <c r="J1484" t="s">
        <v>31</v>
      </c>
      <c r="K1484" t="s">
        <v>524</v>
      </c>
      <c r="L1484" t="s">
        <v>24</v>
      </c>
      <c r="M1484" t="s">
        <v>25</v>
      </c>
      <c r="N1484">
        <v>4641</v>
      </c>
      <c r="O1484">
        <v>59718</v>
      </c>
      <c r="P1484">
        <v>35613.35</v>
      </c>
      <c r="Q1484">
        <v>-7327.82</v>
      </c>
    </row>
    <row r="1485" spans="2:17" hidden="1">
      <c r="B1485">
        <v>2015</v>
      </c>
      <c r="C1485">
        <v>2</v>
      </c>
      <c r="D1485" t="s">
        <v>512</v>
      </c>
      <c r="E1485" t="s">
        <v>513</v>
      </c>
      <c r="F1485" t="s">
        <v>522</v>
      </c>
      <c r="G1485" t="s">
        <v>523</v>
      </c>
      <c r="H1485" t="s">
        <v>140</v>
      </c>
      <c r="I1485" t="s">
        <v>1076</v>
      </c>
      <c r="J1485" t="s">
        <v>31</v>
      </c>
      <c r="K1485" t="s">
        <v>524</v>
      </c>
      <c r="L1485" t="s">
        <v>24</v>
      </c>
      <c r="M1485" t="s">
        <v>26</v>
      </c>
      <c r="N1485">
        <v>8275</v>
      </c>
      <c r="O1485">
        <v>556019</v>
      </c>
      <c r="P1485">
        <v>265762.24</v>
      </c>
      <c r="Q1485">
        <v>-31724.91</v>
      </c>
    </row>
    <row r="1486" spans="2:17" hidden="1">
      <c r="B1486">
        <v>2015</v>
      </c>
      <c r="C1486">
        <v>2</v>
      </c>
      <c r="D1486" t="s">
        <v>512</v>
      </c>
      <c r="E1486" t="s">
        <v>513</v>
      </c>
      <c r="F1486" t="s">
        <v>522</v>
      </c>
      <c r="G1486" t="s">
        <v>523</v>
      </c>
      <c r="H1486" t="s">
        <v>140</v>
      </c>
      <c r="I1486" t="s">
        <v>1076</v>
      </c>
      <c r="J1486" t="s">
        <v>31</v>
      </c>
      <c r="K1486" t="s">
        <v>524</v>
      </c>
      <c r="L1486" t="s">
        <v>24</v>
      </c>
      <c r="M1486" t="s">
        <v>27</v>
      </c>
      <c r="N1486">
        <v>5898</v>
      </c>
      <c r="O1486">
        <v>1143604</v>
      </c>
      <c r="P1486">
        <v>594491.66</v>
      </c>
      <c r="Q1486">
        <v>15812.81</v>
      </c>
    </row>
    <row r="1487" spans="2:17" hidden="1">
      <c r="B1487">
        <v>2015</v>
      </c>
      <c r="C1487">
        <v>2</v>
      </c>
      <c r="D1487" t="s">
        <v>512</v>
      </c>
      <c r="E1487" t="s">
        <v>513</v>
      </c>
      <c r="F1487" t="s">
        <v>525</v>
      </c>
      <c r="G1487" t="s">
        <v>526</v>
      </c>
      <c r="H1487" t="s">
        <v>121</v>
      </c>
      <c r="I1487" t="s">
        <v>1076</v>
      </c>
      <c r="J1487" t="s">
        <v>31</v>
      </c>
      <c r="K1487" t="s">
        <v>527</v>
      </c>
      <c r="L1487" t="s">
        <v>24</v>
      </c>
      <c r="M1487" t="s">
        <v>25</v>
      </c>
      <c r="N1487">
        <v>9331</v>
      </c>
      <c r="O1487">
        <v>126835</v>
      </c>
      <c r="P1487">
        <v>76759.86</v>
      </c>
      <c r="Q1487">
        <v>-16238.61</v>
      </c>
    </row>
    <row r="1488" spans="2:17" hidden="1">
      <c r="B1488">
        <v>2015</v>
      </c>
      <c r="C1488">
        <v>2</v>
      </c>
      <c r="D1488" t="s">
        <v>512</v>
      </c>
      <c r="E1488" t="s">
        <v>513</v>
      </c>
      <c r="F1488" t="s">
        <v>525</v>
      </c>
      <c r="G1488" t="s">
        <v>526</v>
      </c>
      <c r="H1488" t="s">
        <v>121</v>
      </c>
      <c r="I1488" t="s">
        <v>1076</v>
      </c>
      <c r="J1488" t="s">
        <v>31</v>
      </c>
      <c r="K1488" t="s">
        <v>527</v>
      </c>
      <c r="L1488" t="s">
        <v>24</v>
      </c>
      <c r="M1488" t="s">
        <v>26</v>
      </c>
      <c r="N1488">
        <v>9996</v>
      </c>
      <c r="O1488">
        <v>644279</v>
      </c>
      <c r="P1488">
        <v>318956.5</v>
      </c>
      <c r="Q1488">
        <v>-40780.89</v>
      </c>
    </row>
    <row r="1489" spans="2:17" hidden="1">
      <c r="B1489">
        <v>2015</v>
      </c>
      <c r="C1489">
        <v>2</v>
      </c>
      <c r="D1489" t="s">
        <v>512</v>
      </c>
      <c r="E1489" t="s">
        <v>513</v>
      </c>
      <c r="F1489" t="s">
        <v>525</v>
      </c>
      <c r="G1489" t="s">
        <v>526</v>
      </c>
      <c r="H1489" t="s">
        <v>121</v>
      </c>
      <c r="I1489" t="s">
        <v>1076</v>
      </c>
      <c r="J1489" t="s">
        <v>31</v>
      </c>
      <c r="K1489" t="s">
        <v>527</v>
      </c>
      <c r="L1489" t="s">
        <v>24</v>
      </c>
      <c r="M1489" t="s">
        <v>27</v>
      </c>
      <c r="N1489">
        <v>3673</v>
      </c>
      <c r="O1489">
        <v>683910</v>
      </c>
      <c r="P1489">
        <v>370237.3</v>
      </c>
      <c r="Q1489">
        <v>9790.42</v>
      </c>
    </row>
    <row r="1490" spans="2:17" hidden="1">
      <c r="B1490">
        <v>2015</v>
      </c>
      <c r="C1490">
        <v>2</v>
      </c>
      <c r="D1490" t="s">
        <v>512</v>
      </c>
      <c r="E1490" t="s">
        <v>513</v>
      </c>
      <c r="F1490" t="s">
        <v>528</v>
      </c>
      <c r="G1490" t="s">
        <v>529</v>
      </c>
      <c r="H1490" t="s">
        <v>153</v>
      </c>
      <c r="I1490" t="s">
        <v>21</v>
      </c>
      <c r="J1490" t="s">
        <v>31</v>
      </c>
      <c r="K1490" t="s">
        <v>530</v>
      </c>
      <c r="L1490" t="s">
        <v>24</v>
      </c>
      <c r="M1490" t="s">
        <v>25</v>
      </c>
      <c r="N1490">
        <v>15543</v>
      </c>
      <c r="O1490">
        <v>203306.1</v>
      </c>
      <c r="P1490">
        <v>112101.86</v>
      </c>
      <c r="Q1490">
        <v>-56964.33</v>
      </c>
    </row>
    <row r="1491" spans="2:17" hidden="1">
      <c r="B1491">
        <v>2015</v>
      </c>
      <c r="C1491">
        <v>2</v>
      </c>
      <c r="D1491" t="s">
        <v>512</v>
      </c>
      <c r="E1491" t="s">
        <v>513</v>
      </c>
      <c r="F1491" t="s">
        <v>528</v>
      </c>
      <c r="G1491" t="s">
        <v>529</v>
      </c>
      <c r="H1491" t="s">
        <v>153</v>
      </c>
      <c r="I1491" t="s">
        <v>21</v>
      </c>
      <c r="J1491" t="s">
        <v>31</v>
      </c>
      <c r="K1491" t="s">
        <v>530</v>
      </c>
      <c r="L1491" t="s">
        <v>24</v>
      </c>
      <c r="M1491" t="s">
        <v>26</v>
      </c>
      <c r="N1491">
        <v>14930</v>
      </c>
      <c r="O1491">
        <v>891735</v>
      </c>
      <c r="P1491">
        <v>426752.39</v>
      </c>
      <c r="Q1491">
        <v>-125776.31</v>
      </c>
    </row>
    <row r="1492" spans="2:17" hidden="1">
      <c r="B1492">
        <v>2015</v>
      </c>
      <c r="C1492">
        <v>2</v>
      </c>
      <c r="D1492" t="s">
        <v>512</v>
      </c>
      <c r="E1492" t="s">
        <v>513</v>
      </c>
      <c r="F1492" t="s">
        <v>528</v>
      </c>
      <c r="G1492" t="s">
        <v>529</v>
      </c>
      <c r="H1492" t="s">
        <v>153</v>
      </c>
      <c r="I1492" t="s">
        <v>21</v>
      </c>
      <c r="J1492" t="s">
        <v>31</v>
      </c>
      <c r="K1492" t="s">
        <v>530</v>
      </c>
      <c r="L1492" t="s">
        <v>24</v>
      </c>
      <c r="M1492" t="s">
        <v>27</v>
      </c>
      <c r="N1492">
        <v>4264</v>
      </c>
      <c r="O1492">
        <v>744721</v>
      </c>
      <c r="P1492">
        <v>444230.54</v>
      </c>
      <c r="Q1492">
        <v>11860.32</v>
      </c>
    </row>
    <row r="1493" spans="2:17" hidden="1">
      <c r="B1493">
        <v>2015</v>
      </c>
      <c r="C1493">
        <v>2</v>
      </c>
      <c r="D1493" t="s">
        <v>512</v>
      </c>
      <c r="E1493" t="s">
        <v>513</v>
      </c>
      <c r="F1493" t="s">
        <v>531</v>
      </c>
      <c r="G1493" t="s">
        <v>532</v>
      </c>
      <c r="H1493" t="s">
        <v>153</v>
      </c>
      <c r="I1493" t="s">
        <v>21</v>
      </c>
      <c r="J1493" t="s">
        <v>31</v>
      </c>
      <c r="K1493" t="s">
        <v>533</v>
      </c>
      <c r="L1493" t="s">
        <v>24</v>
      </c>
      <c r="M1493" t="s">
        <v>25</v>
      </c>
      <c r="N1493">
        <v>2320</v>
      </c>
      <c r="O1493">
        <v>32154</v>
      </c>
      <c r="P1493">
        <v>17250.72</v>
      </c>
      <c r="Q1493">
        <v>-9017.51</v>
      </c>
    </row>
    <row r="1494" spans="2:17" hidden="1">
      <c r="B1494">
        <v>2015</v>
      </c>
      <c r="C1494">
        <v>2</v>
      </c>
      <c r="D1494" t="s">
        <v>512</v>
      </c>
      <c r="E1494" t="s">
        <v>513</v>
      </c>
      <c r="F1494" t="s">
        <v>531</v>
      </c>
      <c r="G1494" t="s">
        <v>532</v>
      </c>
      <c r="H1494" t="s">
        <v>153</v>
      </c>
      <c r="I1494" t="s">
        <v>21</v>
      </c>
      <c r="J1494" t="s">
        <v>31</v>
      </c>
      <c r="K1494" t="s">
        <v>533</v>
      </c>
      <c r="L1494" t="s">
        <v>24</v>
      </c>
      <c r="M1494" t="s">
        <v>26</v>
      </c>
      <c r="N1494">
        <v>3432</v>
      </c>
      <c r="O1494">
        <v>212071</v>
      </c>
      <c r="P1494">
        <v>101749.2</v>
      </c>
      <c r="Q1494">
        <v>-29326.94</v>
      </c>
    </row>
    <row r="1495" spans="2:17" hidden="1">
      <c r="B1495">
        <v>2015</v>
      </c>
      <c r="C1495">
        <v>2</v>
      </c>
      <c r="D1495" t="s">
        <v>512</v>
      </c>
      <c r="E1495" t="s">
        <v>513</v>
      </c>
      <c r="F1495" t="s">
        <v>531</v>
      </c>
      <c r="G1495" t="s">
        <v>532</v>
      </c>
      <c r="H1495" t="s">
        <v>153</v>
      </c>
      <c r="I1495" t="s">
        <v>21</v>
      </c>
      <c r="J1495" t="s">
        <v>31</v>
      </c>
      <c r="K1495" t="s">
        <v>533</v>
      </c>
      <c r="L1495" t="s">
        <v>24</v>
      </c>
      <c r="M1495" t="s">
        <v>27</v>
      </c>
      <c r="N1495">
        <v>863</v>
      </c>
      <c r="O1495">
        <v>134622</v>
      </c>
      <c r="P1495">
        <v>80667.740000000005</v>
      </c>
      <c r="Q1495">
        <v>2155.59</v>
      </c>
    </row>
    <row r="1496" spans="2:17" hidden="1">
      <c r="B1496">
        <v>2015</v>
      </c>
      <c r="C1496">
        <v>2</v>
      </c>
      <c r="D1496" t="s">
        <v>512</v>
      </c>
      <c r="E1496" t="s">
        <v>513</v>
      </c>
      <c r="F1496" t="s">
        <v>534</v>
      </c>
      <c r="G1496" t="s">
        <v>535</v>
      </c>
      <c r="H1496" t="s">
        <v>20</v>
      </c>
      <c r="I1496" t="s">
        <v>21</v>
      </c>
      <c r="J1496" t="s">
        <v>31</v>
      </c>
      <c r="K1496" t="s">
        <v>536</v>
      </c>
      <c r="L1496" t="s">
        <v>24</v>
      </c>
      <c r="M1496" t="s">
        <v>25</v>
      </c>
      <c r="N1496">
        <v>1482</v>
      </c>
      <c r="O1496">
        <v>16806</v>
      </c>
      <c r="P1496">
        <v>10917.76</v>
      </c>
      <c r="Q1496">
        <v>-5234.3900000000003</v>
      </c>
    </row>
    <row r="1497" spans="2:17" hidden="1">
      <c r="B1497">
        <v>2015</v>
      </c>
      <c r="C1497">
        <v>2</v>
      </c>
      <c r="D1497" t="s">
        <v>512</v>
      </c>
      <c r="E1497" t="s">
        <v>513</v>
      </c>
      <c r="F1497" t="s">
        <v>534</v>
      </c>
      <c r="G1497" t="s">
        <v>535</v>
      </c>
      <c r="H1497" t="s">
        <v>20</v>
      </c>
      <c r="I1497" t="s">
        <v>21</v>
      </c>
      <c r="J1497" t="s">
        <v>31</v>
      </c>
      <c r="K1497" t="s">
        <v>536</v>
      </c>
      <c r="L1497" t="s">
        <v>24</v>
      </c>
      <c r="M1497" t="s">
        <v>26</v>
      </c>
      <c r="N1497">
        <v>968</v>
      </c>
      <c r="O1497">
        <v>55213</v>
      </c>
      <c r="P1497">
        <v>29028.240000000002</v>
      </c>
      <c r="Q1497">
        <v>-9039.36</v>
      </c>
    </row>
    <row r="1498" spans="2:17" hidden="1">
      <c r="B1498">
        <v>2015</v>
      </c>
      <c r="C1498">
        <v>2</v>
      </c>
      <c r="D1498" t="s">
        <v>512</v>
      </c>
      <c r="E1498" t="s">
        <v>513</v>
      </c>
      <c r="F1498" t="s">
        <v>534</v>
      </c>
      <c r="G1498" t="s">
        <v>535</v>
      </c>
      <c r="H1498" t="s">
        <v>20</v>
      </c>
      <c r="I1498" t="s">
        <v>21</v>
      </c>
      <c r="J1498" t="s">
        <v>31</v>
      </c>
      <c r="K1498" t="s">
        <v>536</v>
      </c>
      <c r="L1498" t="s">
        <v>24</v>
      </c>
      <c r="M1498" t="s">
        <v>27</v>
      </c>
      <c r="N1498">
        <v>233</v>
      </c>
      <c r="O1498">
        <v>41918</v>
      </c>
      <c r="P1498">
        <v>27714.16</v>
      </c>
      <c r="Q1498">
        <v>740.81</v>
      </c>
    </row>
    <row r="1499" spans="2:17" hidden="1">
      <c r="B1499">
        <v>2015</v>
      </c>
      <c r="C1499">
        <v>2</v>
      </c>
      <c r="D1499" t="s">
        <v>512</v>
      </c>
      <c r="E1499" t="s">
        <v>513</v>
      </c>
      <c r="F1499" t="s">
        <v>537</v>
      </c>
      <c r="G1499" t="s">
        <v>538</v>
      </c>
      <c r="H1499" t="s">
        <v>140</v>
      </c>
      <c r="I1499" t="s">
        <v>1076</v>
      </c>
      <c r="J1499" t="s">
        <v>31</v>
      </c>
      <c r="K1499" t="s">
        <v>539</v>
      </c>
      <c r="L1499" t="s">
        <v>24</v>
      </c>
      <c r="M1499" t="s">
        <v>25</v>
      </c>
      <c r="N1499">
        <v>503</v>
      </c>
      <c r="O1499">
        <v>5509.9</v>
      </c>
      <c r="P1499">
        <v>3542.93</v>
      </c>
      <c r="Q1499">
        <v>-688.32</v>
      </c>
    </row>
    <row r="1500" spans="2:17" hidden="1">
      <c r="B1500">
        <v>2015</v>
      </c>
      <c r="C1500">
        <v>2</v>
      </c>
      <c r="D1500" t="s">
        <v>512</v>
      </c>
      <c r="E1500" t="s">
        <v>513</v>
      </c>
      <c r="F1500" t="s">
        <v>537</v>
      </c>
      <c r="G1500" t="s">
        <v>538</v>
      </c>
      <c r="H1500" t="s">
        <v>140</v>
      </c>
      <c r="I1500" t="s">
        <v>1076</v>
      </c>
      <c r="J1500" t="s">
        <v>31</v>
      </c>
      <c r="K1500" t="s">
        <v>539</v>
      </c>
      <c r="L1500" t="s">
        <v>24</v>
      </c>
      <c r="M1500" t="s">
        <v>26</v>
      </c>
      <c r="N1500">
        <v>1150</v>
      </c>
      <c r="O1500">
        <v>76570.8</v>
      </c>
      <c r="P1500">
        <v>37304.160000000003</v>
      </c>
      <c r="Q1500">
        <v>-4399.13</v>
      </c>
    </row>
    <row r="1501" spans="2:17" hidden="1">
      <c r="B1501">
        <v>2015</v>
      </c>
      <c r="C1501">
        <v>2</v>
      </c>
      <c r="D1501" t="s">
        <v>512</v>
      </c>
      <c r="E1501" t="s">
        <v>513</v>
      </c>
      <c r="F1501" t="s">
        <v>537</v>
      </c>
      <c r="G1501" t="s">
        <v>538</v>
      </c>
      <c r="H1501" t="s">
        <v>140</v>
      </c>
      <c r="I1501" t="s">
        <v>1076</v>
      </c>
      <c r="J1501" t="s">
        <v>31</v>
      </c>
      <c r="K1501" t="s">
        <v>539</v>
      </c>
      <c r="L1501" t="s">
        <v>24</v>
      </c>
      <c r="M1501" t="s">
        <v>27</v>
      </c>
      <c r="N1501">
        <v>1083</v>
      </c>
      <c r="O1501">
        <v>279767.40000000002</v>
      </c>
      <c r="P1501">
        <v>147144.01999999999</v>
      </c>
      <c r="Q1501">
        <v>3922.08</v>
      </c>
    </row>
    <row r="1502" spans="2:17" hidden="1">
      <c r="B1502">
        <v>2015</v>
      </c>
      <c r="C1502">
        <v>2</v>
      </c>
      <c r="D1502" t="s">
        <v>512</v>
      </c>
      <c r="E1502" t="s">
        <v>513</v>
      </c>
      <c r="F1502" t="s">
        <v>540</v>
      </c>
      <c r="G1502" t="s">
        <v>541</v>
      </c>
      <c r="H1502" t="s">
        <v>153</v>
      </c>
      <c r="I1502" t="s">
        <v>21</v>
      </c>
      <c r="J1502" t="s">
        <v>31</v>
      </c>
      <c r="K1502" t="s">
        <v>542</v>
      </c>
      <c r="L1502" t="s">
        <v>24</v>
      </c>
      <c r="M1502" t="s">
        <v>25</v>
      </c>
      <c r="N1502">
        <v>666</v>
      </c>
      <c r="O1502">
        <v>8953</v>
      </c>
      <c r="P1502">
        <v>4866.8900000000003</v>
      </c>
      <c r="Q1502">
        <v>-2495.5500000000002</v>
      </c>
    </row>
    <row r="1503" spans="2:17" hidden="1">
      <c r="B1503">
        <v>2015</v>
      </c>
      <c r="C1503">
        <v>2</v>
      </c>
      <c r="D1503" t="s">
        <v>512</v>
      </c>
      <c r="E1503" t="s">
        <v>513</v>
      </c>
      <c r="F1503" t="s">
        <v>540</v>
      </c>
      <c r="G1503" t="s">
        <v>541</v>
      </c>
      <c r="H1503" t="s">
        <v>153</v>
      </c>
      <c r="I1503" t="s">
        <v>21</v>
      </c>
      <c r="J1503" t="s">
        <v>31</v>
      </c>
      <c r="K1503" t="s">
        <v>542</v>
      </c>
      <c r="L1503" t="s">
        <v>24</v>
      </c>
      <c r="M1503" t="s">
        <v>26</v>
      </c>
      <c r="N1503">
        <v>1200</v>
      </c>
      <c r="O1503">
        <v>76637</v>
      </c>
      <c r="P1503">
        <v>36680.400000000001</v>
      </c>
      <c r="Q1503">
        <v>-10335.56</v>
      </c>
    </row>
    <row r="1504" spans="2:17" hidden="1">
      <c r="B1504">
        <v>2015</v>
      </c>
      <c r="C1504">
        <v>2</v>
      </c>
      <c r="D1504" t="s">
        <v>512</v>
      </c>
      <c r="E1504" t="s">
        <v>513</v>
      </c>
      <c r="F1504" t="s">
        <v>540</v>
      </c>
      <c r="G1504" t="s">
        <v>541</v>
      </c>
      <c r="H1504" t="s">
        <v>153</v>
      </c>
      <c r="I1504" t="s">
        <v>21</v>
      </c>
      <c r="J1504" t="s">
        <v>31</v>
      </c>
      <c r="K1504" t="s">
        <v>542</v>
      </c>
      <c r="L1504" t="s">
        <v>24</v>
      </c>
      <c r="M1504" t="s">
        <v>27</v>
      </c>
      <c r="N1504">
        <v>317</v>
      </c>
      <c r="O1504">
        <v>53656</v>
      </c>
      <c r="P1504">
        <v>31898.52</v>
      </c>
      <c r="Q1504">
        <v>839.64</v>
      </c>
    </row>
    <row r="1505" spans="2:17" hidden="1">
      <c r="B1505">
        <v>2015</v>
      </c>
      <c r="C1505">
        <v>2</v>
      </c>
      <c r="D1505" t="s">
        <v>512</v>
      </c>
      <c r="E1505" t="s">
        <v>513</v>
      </c>
      <c r="F1505" t="s">
        <v>543</v>
      </c>
      <c r="G1505" t="s">
        <v>544</v>
      </c>
      <c r="H1505" t="s">
        <v>121</v>
      </c>
      <c r="I1505" t="s">
        <v>1076</v>
      </c>
      <c r="J1505" t="s">
        <v>31</v>
      </c>
      <c r="K1505" t="s">
        <v>545</v>
      </c>
      <c r="L1505" t="s">
        <v>24</v>
      </c>
      <c r="M1505" t="s">
        <v>25</v>
      </c>
      <c r="N1505">
        <v>7428</v>
      </c>
      <c r="O1505">
        <v>97596</v>
      </c>
      <c r="P1505">
        <v>59742.69</v>
      </c>
      <c r="Q1505">
        <v>-12466.23</v>
      </c>
    </row>
    <row r="1506" spans="2:17" hidden="1">
      <c r="B1506">
        <v>2015</v>
      </c>
      <c r="C1506">
        <v>2</v>
      </c>
      <c r="D1506" t="s">
        <v>512</v>
      </c>
      <c r="E1506" t="s">
        <v>513</v>
      </c>
      <c r="F1506" t="s">
        <v>543</v>
      </c>
      <c r="G1506" t="s">
        <v>544</v>
      </c>
      <c r="H1506" t="s">
        <v>121</v>
      </c>
      <c r="I1506" t="s">
        <v>1076</v>
      </c>
      <c r="J1506" t="s">
        <v>31</v>
      </c>
      <c r="K1506" t="s">
        <v>545</v>
      </c>
      <c r="L1506" t="s">
        <v>24</v>
      </c>
      <c r="M1506" t="s">
        <v>26</v>
      </c>
      <c r="N1506">
        <v>6992</v>
      </c>
      <c r="O1506">
        <v>432736</v>
      </c>
      <c r="P1506">
        <v>214920.12</v>
      </c>
      <c r="Q1506">
        <v>-27117.119999999999</v>
      </c>
    </row>
    <row r="1507" spans="2:17" hidden="1">
      <c r="B1507">
        <v>2015</v>
      </c>
      <c r="C1507">
        <v>2</v>
      </c>
      <c r="D1507" t="s">
        <v>512</v>
      </c>
      <c r="E1507" t="s">
        <v>513</v>
      </c>
      <c r="F1507" t="s">
        <v>543</v>
      </c>
      <c r="G1507" t="s">
        <v>544</v>
      </c>
      <c r="H1507" t="s">
        <v>121</v>
      </c>
      <c r="I1507" t="s">
        <v>1076</v>
      </c>
      <c r="J1507" t="s">
        <v>31</v>
      </c>
      <c r="K1507" t="s">
        <v>545</v>
      </c>
      <c r="L1507" t="s">
        <v>24</v>
      </c>
      <c r="M1507" t="s">
        <v>27</v>
      </c>
      <c r="N1507">
        <v>2856</v>
      </c>
      <c r="O1507">
        <v>500280</v>
      </c>
      <c r="P1507">
        <v>271344.11</v>
      </c>
      <c r="Q1507">
        <v>7156.12</v>
      </c>
    </row>
    <row r="1508" spans="2:17" hidden="1">
      <c r="B1508">
        <v>2015</v>
      </c>
      <c r="C1508">
        <v>2</v>
      </c>
      <c r="D1508" t="s">
        <v>512</v>
      </c>
      <c r="E1508" t="s">
        <v>513</v>
      </c>
      <c r="F1508" t="s">
        <v>546</v>
      </c>
      <c r="G1508" t="s">
        <v>547</v>
      </c>
      <c r="H1508" t="s">
        <v>153</v>
      </c>
      <c r="I1508" t="s">
        <v>21</v>
      </c>
      <c r="J1508" t="s">
        <v>31</v>
      </c>
      <c r="K1508" t="s">
        <v>548</v>
      </c>
      <c r="L1508" t="s">
        <v>24</v>
      </c>
      <c r="M1508" t="s">
        <v>25</v>
      </c>
      <c r="N1508">
        <v>4578</v>
      </c>
      <c r="O1508">
        <v>66109</v>
      </c>
      <c r="P1508">
        <v>34715.72</v>
      </c>
      <c r="Q1508">
        <v>-18474.5</v>
      </c>
    </row>
    <row r="1509" spans="2:17" hidden="1">
      <c r="B1509">
        <v>2015</v>
      </c>
      <c r="C1509">
        <v>2</v>
      </c>
      <c r="D1509" t="s">
        <v>512</v>
      </c>
      <c r="E1509" t="s">
        <v>513</v>
      </c>
      <c r="F1509" t="s">
        <v>546</v>
      </c>
      <c r="G1509" t="s">
        <v>547</v>
      </c>
      <c r="H1509" t="s">
        <v>153</v>
      </c>
      <c r="I1509" t="s">
        <v>21</v>
      </c>
      <c r="J1509" t="s">
        <v>31</v>
      </c>
      <c r="K1509" t="s">
        <v>548</v>
      </c>
      <c r="L1509" t="s">
        <v>24</v>
      </c>
      <c r="M1509" t="s">
        <v>26</v>
      </c>
      <c r="N1509">
        <v>5223</v>
      </c>
      <c r="O1509">
        <v>311052.90000000002</v>
      </c>
      <c r="P1509">
        <v>148460.24</v>
      </c>
      <c r="Q1509">
        <v>-43776.800000000003</v>
      </c>
    </row>
    <row r="1510" spans="2:17" hidden="1">
      <c r="B1510">
        <v>2015</v>
      </c>
      <c r="C1510">
        <v>2</v>
      </c>
      <c r="D1510" t="s">
        <v>512</v>
      </c>
      <c r="E1510" t="s">
        <v>513</v>
      </c>
      <c r="F1510" t="s">
        <v>546</v>
      </c>
      <c r="G1510" t="s">
        <v>547</v>
      </c>
      <c r="H1510" t="s">
        <v>153</v>
      </c>
      <c r="I1510" t="s">
        <v>21</v>
      </c>
      <c r="J1510" t="s">
        <v>31</v>
      </c>
      <c r="K1510" t="s">
        <v>548</v>
      </c>
      <c r="L1510" t="s">
        <v>24</v>
      </c>
      <c r="M1510" t="s">
        <v>27</v>
      </c>
      <c r="N1510">
        <v>1078</v>
      </c>
      <c r="O1510">
        <v>170289.7</v>
      </c>
      <c r="P1510">
        <v>101587.58</v>
      </c>
      <c r="Q1510">
        <v>2679.28</v>
      </c>
    </row>
    <row r="1511" spans="2:17" hidden="1">
      <c r="B1511">
        <v>2015</v>
      </c>
      <c r="C1511">
        <v>2</v>
      </c>
      <c r="D1511" t="s">
        <v>512</v>
      </c>
      <c r="E1511" t="s">
        <v>513</v>
      </c>
      <c r="F1511" t="s">
        <v>549</v>
      </c>
      <c r="G1511" t="s">
        <v>550</v>
      </c>
      <c r="H1511" t="s">
        <v>121</v>
      </c>
      <c r="I1511" t="s">
        <v>1076</v>
      </c>
      <c r="J1511" t="s">
        <v>31</v>
      </c>
      <c r="K1511" t="s">
        <v>551</v>
      </c>
      <c r="L1511" t="s">
        <v>24</v>
      </c>
      <c r="M1511" t="s">
        <v>25</v>
      </c>
      <c r="N1511">
        <v>1987</v>
      </c>
      <c r="O1511">
        <v>27938</v>
      </c>
      <c r="P1511">
        <v>16710.23</v>
      </c>
      <c r="Q1511">
        <v>-3581.1</v>
      </c>
    </row>
    <row r="1512" spans="2:17" hidden="1">
      <c r="B1512">
        <v>2015</v>
      </c>
      <c r="C1512">
        <v>2</v>
      </c>
      <c r="D1512" t="s">
        <v>512</v>
      </c>
      <c r="E1512" t="s">
        <v>513</v>
      </c>
      <c r="F1512" t="s">
        <v>549</v>
      </c>
      <c r="G1512" t="s">
        <v>550</v>
      </c>
      <c r="H1512" t="s">
        <v>121</v>
      </c>
      <c r="I1512" t="s">
        <v>1076</v>
      </c>
      <c r="J1512" t="s">
        <v>31</v>
      </c>
      <c r="K1512" t="s">
        <v>551</v>
      </c>
      <c r="L1512" t="s">
        <v>24</v>
      </c>
      <c r="M1512" t="s">
        <v>26</v>
      </c>
      <c r="N1512">
        <v>3558</v>
      </c>
      <c r="O1512">
        <v>229381</v>
      </c>
      <c r="P1512">
        <v>114148.1</v>
      </c>
      <c r="Q1512">
        <v>-14098.32</v>
      </c>
    </row>
    <row r="1513" spans="2:17" hidden="1">
      <c r="B1513">
        <v>2015</v>
      </c>
      <c r="C1513">
        <v>2</v>
      </c>
      <c r="D1513" t="s">
        <v>512</v>
      </c>
      <c r="E1513" t="s">
        <v>513</v>
      </c>
      <c r="F1513" t="s">
        <v>549</v>
      </c>
      <c r="G1513" t="s">
        <v>550</v>
      </c>
      <c r="H1513" t="s">
        <v>121</v>
      </c>
      <c r="I1513" t="s">
        <v>1076</v>
      </c>
      <c r="J1513" t="s">
        <v>31</v>
      </c>
      <c r="K1513" t="s">
        <v>551</v>
      </c>
      <c r="L1513" t="s">
        <v>24</v>
      </c>
      <c r="M1513" t="s">
        <v>27</v>
      </c>
      <c r="N1513">
        <v>1316</v>
      </c>
      <c r="O1513">
        <v>241686</v>
      </c>
      <c r="P1513">
        <v>131394.57</v>
      </c>
      <c r="Q1513">
        <v>3516.99</v>
      </c>
    </row>
    <row r="1514" spans="2:17" hidden="1">
      <c r="B1514">
        <v>2015</v>
      </c>
      <c r="C1514">
        <v>2</v>
      </c>
      <c r="D1514" t="s">
        <v>512</v>
      </c>
      <c r="E1514" t="s">
        <v>513</v>
      </c>
      <c r="F1514" t="s">
        <v>552</v>
      </c>
      <c r="G1514" t="s">
        <v>553</v>
      </c>
      <c r="H1514" t="s">
        <v>121</v>
      </c>
      <c r="I1514" t="s">
        <v>1076</v>
      </c>
      <c r="J1514" t="s">
        <v>31</v>
      </c>
      <c r="K1514" t="s">
        <v>554</v>
      </c>
      <c r="L1514" t="s">
        <v>24</v>
      </c>
      <c r="M1514" t="s">
        <v>25</v>
      </c>
      <c r="N1514">
        <v>929</v>
      </c>
      <c r="O1514">
        <v>10868</v>
      </c>
      <c r="P1514">
        <v>6983.98</v>
      </c>
      <c r="Q1514">
        <v>-1396.79</v>
      </c>
    </row>
    <row r="1515" spans="2:17" hidden="1">
      <c r="B1515">
        <v>2015</v>
      </c>
      <c r="C1515">
        <v>2</v>
      </c>
      <c r="D1515" t="s">
        <v>512</v>
      </c>
      <c r="E1515" t="s">
        <v>513</v>
      </c>
      <c r="F1515" t="s">
        <v>552</v>
      </c>
      <c r="G1515" t="s">
        <v>553</v>
      </c>
      <c r="H1515" t="s">
        <v>121</v>
      </c>
      <c r="I1515" t="s">
        <v>1076</v>
      </c>
      <c r="J1515" t="s">
        <v>31</v>
      </c>
      <c r="K1515" t="s">
        <v>554</v>
      </c>
      <c r="L1515" t="s">
        <v>24</v>
      </c>
      <c r="M1515" t="s">
        <v>26</v>
      </c>
      <c r="N1515">
        <v>1431</v>
      </c>
      <c r="O1515">
        <v>90760</v>
      </c>
      <c r="P1515">
        <v>45380.78</v>
      </c>
      <c r="Q1515">
        <v>-5546.02</v>
      </c>
    </row>
    <row r="1516" spans="2:17" hidden="1">
      <c r="B1516">
        <v>2015</v>
      </c>
      <c r="C1516">
        <v>2</v>
      </c>
      <c r="D1516" t="s">
        <v>512</v>
      </c>
      <c r="E1516" t="s">
        <v>513</v>
      </c>
      <c r="F1516" t="s">
        <v>552</v>
      </c>
      <c r="G1516" t="s">
        <v>553</v>
      </c>
      <c r="H1516" t="s">
        <v>121</v>
      </c>
      <c r="I1516" t="s">
        <v>1076</v>
      </c>
      <c r="J1516" t="s">
        <v>31</v>
      </c>
      <c r="K1516" t="s">
        <v>554</v>
      </c>
      <c r="L1516" t="s">
        <v>24</v>
      </c>
      <c r="M1516" t="s">
        <v>27</v>
      </c>
      <c r="N1516">
        <v>787</v>
      </c>
      <c r="O1516">
        <v>204200</v>
      </c>
      <c r="P1516">
        <v>110195.11</v>
      </c>
      <c r="Q1516">
        <v>2960.89</v>
      </c>
    </row>
    <row r="1517" spans="2:17" hidden="1">
      <c r="B1517">
        <v>2015</v>
      </c>
      <c r="C1517">
        <v>2</v>
      </c>
      <c r="D1517" t="s">
        <v>512</v>
      </c>
      <c r="E1517" t="s">
        <v>513</v>
      </c>
      <c r="F1517" t="s">
        <v>555</v>
      </c>
      <c r="G1517" t="s">
        <v>556</v>
      </c>
      <c r="H1517" t="s">
        <v>140</v>
      </c>
      <c r="I1517" t="s">
        <v>1076</v>
      </c>
      <c r="J1517" t="s">
        <v>31</v>
      </c>
      <c r="K1517" t="s">
        <v>557</v>
      </c>
      <c r="L1517" t="s">
        <v>24</v>
      </c>
      <c r="M1517" t="s">
        <v>25</v>
      </c>
      <c r="N1517">
        <v>1265</v>
      </c>
      <c r="O1517">
        <v>15586.5</v>
      </c>
      <c r="P1517">
        <v>9572.35</v>
      </c>
      <c r="Q1517">
        <v>-1951.45</v>
      </c>
    </row>
    <row r="1518" spans="2:17" hidden="1">
      <c r="B1518">
        <v>2015</v>
      </c>
      <c r="C1518">
        <v>2</v>
      </c>
      <c r="D1518" t="s">
        <v>512</v>
      </c>
      <c r="E1518" t="s">
        <v>513</v>
      </c>
      <c r="F1518" t="s">
        <v>555</v>
      </c>
      <c r="G1518" t="s">
        <v>556</v>
      </c>
      <c r="H1518" t="s">
        <v>140</v>
      </c>
      <c r="I1518" t="s">
        <v>1076</v>
      </c>
      <c r="J1518" t="s">
        <v>31</v>
      </c>
      <c r="K1518" t="s">
        <v>557</v>
      </c>
      <c r="L1518" t="s">
        <v>24</v>
      </c>
      <c r="M1518" t="s">
        <v>26</v>
      </c>
      <c r="N1518">
        <v>2724</v>
      </c>
      <c r="O1518">
        <v>184245</v>
      </c>
      <c r="P1518">
        <v>89832.8</v>
      </c>
      <c r="Q1518">
        <v>-10581.76</v>
      </c>
    </row>
    <row r="1519" spans="2:17" hidden="1">
      <c r="B1519">
        <v>2015</v>
      </c>
      <c r="C1519">
        <v>2</v>
      </c>
      <c r="D1519" t="s">
        <v>512</v>
      </c>
      <c r="E1519" t="s">
        <v>513</v>
      </c>
      <c r="F1519" t="s">
        <v>555</v>
      </c>
      <c r="G1519" t="s">
        <v>556</v>
      </c>
      <c r="H1519" t="s">
        <v>140</v>
      </c>
      <c r="I1519" t="s">
        <v>1076</v>
      </c>
      <c r="J1519" t="s">
        <v>31</v>
      </c>
      <c r="K1519" t="s">
        <v>557</v>
      </c>
      <c r="L1519" t="s">
        <v>24</v>
      </c>
      <c r="M1519" t="s">
        <v>27</v>
      </c>
      <c r="N1519">
        <v>1745</v>
      </c>
      <c r="O1519">
        <v>386591.5</v>
      </c>
      <c r="P1519">
        <v>204591.89</v>
      </c>
      <c r="Q1519">
        <v>5498.87</v>
      </c>
    </row>
    <row r="1520" spans="2:17" hidden="1">
      <c r="B1520">
        <v>2015</v>
      </c>
      <c r="C1520">
        <v>2</v>
      </c>
      <c r="D1520" t="s">
        <v>512</v>
      </c>
      <c r="E1520" t="s">
        <v>513</v>
      </c>
      <c r="F1520" t="s">
        <v>558</v>
      </c>
      <c r="G1520" t="s">
        <v>559</v>
      </c>
      <c r="H1520" t="s">
        <v>140</v>
      </c>
      <c r="I1520" t="s">
        <v>1076</v>
      </c>
      <c r="J1520" t="s">
        <v>31</v>
      </c>
      <c r="K1520" t="s">
        <v>560</v>
      </c>
      <c r="L1520" t="s">
        <v>24</v>
      </c>
      <c r="M1520" t="s">
        <v>25</v>
      </c>
      <c r="N1520">
        <v>11183</v>
      </c>
      <c r="O1520">
        <v>158617</v>
      </c>
      <c r="P1520">
        <v>91188.75</v>
      </c>
      <c r="Q1520">
        <v>-19462.57</v>
      </c>
    </row>
    <row r="1521" spans="2:17" hidden="1">
      <c r="B1521">
        <v>2015</v>
      </c>
      <c r="C1521">
        <v>2</v>
      </c>
      <c r="D1521" t="s">
        <v>512</v>
      </c>
      <c r="E1521" t="s">
        <v>513</v>
      </c>
      <c r="F1521" t="s">
        <v>558</v>
      </c>
      <c r="G1521" t="s">
        <v>559</v>
      </c>
      <c r="H1521" t="s">
        <v>140</v>
      </c>
      <c r="I1521" t="s">
        <v>1076</v>
      </c>
      <c r="J1521" t="s">
        <v>31</v>
      </c>
      <c r="K1521" t="s">
        <v>560</v>
      </c>
      <c r="L1521" t="s">
        <v>24</v>
      </c>
      <c r="M1521" t="s">
        <v>26</v>
      </c>
      <c r="N1521">
        <v>21558</v>
      </c>
      <c r="O1521">
        <v>1396258</v>
      </c>
      <c r="P1521">
        <v>668846.26</v>
      </c>
      <c r="Q1521">
        <v>-79872.81</v>
      </c>
    </row>
    <row r="1522" spans="2:17" hidden="1">
      <c r="B1522">
        <v>2015</v>
      </c>
      <c r="C1522">
        <v>2</v>
      </c>
      <c r="D1522" t="s">
        <v>512</v>
      </c>
      <c r="E1522" t="s">
        <v>513</v>
      </c>
      <c r="F1522" t="s">
        <v>558</v>
      </c>
      <c r="G1522" t="s">
        <v>559</v>
      </c>
      <c r="H1522" t="s">
        <v>140</v>
      </c>
      <c r="I1522" t="s">
        <v>1076</v>
      </c>
      <c r="J1522" t="s">
        <v>31</v>
      </c>
      <c r="K1522" t="s">
        <v>560</v>
      </c>
      <c r="L1522" t="s">
        <v>24</v>
      </c>
      <c r="M1522" t="s">
        <v>27</v>
      </c>
      <c r="N1522">
        <v>14609</v>
      </c>
      <c r="O1522">
        <v>2653757.5</v>
      </c>
      <c r="P1522">
        <v>1382215.08</v>
      </c>
      <c r="Q1522">
        <v>36814.86</v>
      </c>
    </row>
    <row r="1523" spans="2:17" hidden="1">
      <c r="B1523">
        <v>2015</v>
      </c>
      <c r="C1523">
        <v>2</v>
      </c>
      <c r="D1523" t="s">
        <v>512</v>
      </c>
      <c r="E1523" t="s">
        <v>513</v>
      </c>
      <c r="F1523" t="s">
        <v>561</v>
      </c>
      <c r="G1523" t="s">
        <v>562</v>
      </c>
      <c r="H1523" t="s">
        <v>140</v>
      </c>
      <c r="I1523" t="s">
        <v>1076</v>
      </c>
      <c r="J1523" t="s">
        <v>31</v>
      </c>
      <c r="K1523" t="s">
        <v>563</v>
      </c>
      <c r="L1523" t="s">
        <v>24</v>
      </c>
      <c r="M1523" t="s">
        <v>25</v>
      </c>
      <c r="N1523">
        <v>2301</v>
      </c>
      <c r="O1523">
        <v>29304</v>
      </c>
      <c r="P1523">
        <v>17711.330000000002</v>
      </c>
      <c r="Q1523">
        <v>-3657.03</v>
      </c>
    </row>
    <row r="1524" spans="2:17" hidden="1">
      <c r="B1524">
        <v>2015</v>
      </c>
      <c r="C1524">
        <v>2</v>
      </c>
      <c r="D1524" t="s">
        <v>512</v>
      </c>
      <c r="E1524" t="s">
        <v>513</v>
      </c>
      <c r="F1524" t="s">
        <v>561</v>
      </c>
      <c r="G1524" t="s">
        <v>562</v>
      </c>
      <c r="H1524" t="s">
        <v>140</v>
      </c>
      <c r="I1524" t="s">
        <v>1076</v>
      </c>
      <c r="J1524" t="s">
        <v>31</v>
      </c>
      <c r="K1524" t="s">
        <v>563</v>
      </c>
      <c r="L1524" t="s">
        <v>24</v>
      </c>
      <c r="M1524" t="s">
        <v>26</v>
      </c>
      <c r="N1524">
        <v>3287</v>
      </c>
      <c r="O1524">
        <v>213929</v>
      </c>
      <c r="P1524">
        <v>103661.39</v>
      </c>
      <c r="Q1524">
        <v>-12731.49</v>
      </c>
    </row>
    <row r="1525" spans="2:17" hidden="1">
      <c r="B1525">
        <v>2015</v>
      </c>
      <c r="C1525">
        <v>2</v>
      </c>
      <c r="D1525" t="s">
        <v>512</v>
      </c>
      <c r="E1525" t="s">
        <v>513</v>
      </c>
      <c r="F1525" t="s">
        <v>561</v>
      </c>
      <c r="G1525" t="s">
        <v>562</v>
      </c>
      <c r="H1525" t="s">
        <v>140</v>
      </c>
      <c r="I1525" t="s">
        <v>1076</v>
      </c>
      <c r="J1525" t="s">
        <v>31</v>
      </c>
      <c r="K1525" t="s">
        <v>563</v>
      </c>
      <c r="L1525" t="s">
        <v>24</v>
      </c>
      <c r="M1525" t="s">
        <v>27</v>
      </c>
      <c r="N1525">
        <v>1875</v>
      </c>
      <c r="O1525">
        <v>359372</v>
      </c>
      <c r="P1525">
        <v>189857.15</v>
      </c>
      <c r="Q1525">
        <v>5004.82</v>
      </c>
    </row>
    <row r="1526" spans="2:17" hidden="1">
      <c r="B1526">
        <v>2015</v>
      </c>
      <c r="C1526">
        <v>2</v>
      </c>
      <c r="D1526" t="s">
        <v>512</v>
      </c>
      <c r="E1526" t="s">
        <v>513</v>
      </c>
      <c r="F1526" t="s">
        <v>564</v>
      </c>
      <c r="G1526" t="s">
        <v>565</v>
      </c>
      <c r="H1526" t="s">
        <v>140</v>
      </c>
      <c r="I1526" t="s">
        <v>1076</v>
      </c>
      <c r="J1526" t="s">
        <v>31</v>
      </c>
      <c r="K1526" t="s">
        <v>566</v>
      </c>
      <c r="L1526" t="s">
        <v>24</v>
      </c>
      <c r="M1526" t="s">
        <v>25</v>
      </c>
      <c r="N1526">
        <v>4764</v>
      </c>
      <c r="O1526">
        <v>63825</v>
      </c>
      <c r="P1526">
        <v>37506.01</v>
      </c>
      <c r="Q1526">
        <v>-7840.79</v>
      </c>
    </row>
    <row r="1527" spans="2:17" hidden="1">
      <c r="B1527">
        <v>2015</v>
      </c>
      <c r="C1527">
        <v>2</v>
      </c>
      <c r="D1527" t="s">
        <v>512</v>
      </c>
      <c r="E1527" t="s">
        <v>513</v>
      </c>
      <c r="F1527" t="s">
        <v>564</v>
      </c>
      <c r="G1527" t="s">
        <v>565</v>
      </c>
      <c r="H1527" t="s">
        <v>140</v>
      </c>
      <c r="I1527" t="s">
        <v>1076</v>
      </c>
      <c r="J1527" t="s">
        <v>31</v>
      </c>
      <c r="K1527" t="s">
        <v>566</v>
      </c>
      <c r="L1527" t="s">
        <v>24</v>
      </c>
      <c r="M1527" t="s">
        <v>26</v>
      </c>
      <c r="N1527">
        <v>8561</v>
      </c>
      <c r="O1527">
        <v>585382</v>
      </c>
      <c r="P1527">
        <v>279001.82</v>
      </c>
      <c r="Q1527">
        <v>-34156.769999999997</v>
      </c>
    </row>
    <row r="1528" spans="2:17" hidden="1">
      <c r="B1528">
        <v>2015</v>
      </c>
      <c r="C1528">
        <v>2</v>
      </c>
      <c r="D1528" t="s">
        <v>512</v>
      </c>
      <c r="E1528" t="s">
        <v>513</v>
      </c>
      <c r="F1528" t="s">
        <v>564</v>
      </c>
      <c r="G1528" t="s">
        <v>565</v>
      </c>
      <c r="H1528" t="s">
        <v>140</v>
      </c>
      <c r="I1528" t="s">
        <v>1076</v>
      </c>
      <c r="J1528" t="s">
        <v>31</v>
      </c>
      <c r="K1528" t="s">
        <v>566</v>
      </c>
      <c r="L1528" t="s">
        <v>24</v>
      </c>
      <c r="M1528" t="s">
        <v>27</v>
      </c>
      <c r="N1528">
        <v>4710</v>
      </c>
      <c r="O1528">
        <v>868381</v>
      </c>
      <c r="P1528">
        <v>453373.41</v>
      </c>
      <c r="Q1528">
        <v>12182.74</v>
      </c>
    </row>
    <row r="1529" spans="2:17" hidden="1">
      <c r="B1529">
        <v>2015</v>
      </c>
      <c r="C1529">
        <v>2</v>
      </c>
      <c r="D1529" t="s">
        <v>512</v>
      </c>
      <c r="E1529" t="s">
        <v>513</v>
      </c>
      <c r="F1529" t="s">
        <v>567</v>
      </c>
      <c r="G1529" t="s">
        <v>568</v>
      </c>
      <c r="H1529" t="s">
        <v>30</v>
      </c>
      <c r="I1529" t="s">
        <v>21</v>
      </c>
      <c r="J1529" t="s">
        <v>31</v>
      </c>
      <c r="K1529" t="s">
        <v>569</v>
      </c>
      <c r="L1529" t="s">
        <v>24</v>
      </c>
      <c r="M1529" t="s">
        <v>25</v>
      </c>
      <c r="N1529">
        <v>76745</v>
      </c>
      <c r="O1529">
        <v>683787.6</v>
      </c>
      <c r="P1529">
        <v>576934.07999999996</v>
      </c>
      <c r="Q1529">
        <v>-306436.71000000002</v>
      </c>
    </row>
    <row r="1530" spans="2:17" hidden="1">
      <c r="B1530">
        <v>2015</v>
      </c>
      <c r="C1530">
        <v>2</v>
      </c>
      <c r="D1530" t="s">
        <v>512</v>
      </c>
      <c r="E1530" t="s">
        <v>513</v>
      </c>
      <c r="F1530" t="s">
        <v>567</v>
      </c>
      <c r="G1530" t="s">
        <v>568</v>
      </c>
      <c r="H1530" t="s">
        <v>30</v>
      </c>
      <c r="I1530" t="s">
        <v>21</v>
      </c>
      <c r="J1530" t="s">
        <v>31</v>
      </c>
      <c r="K1530" t="s">
        <v>569</v>
      </c>
      <c r="L1530" t="s">
        <v>24</v>
      </c>
      <c r="M1530" t="s">
        <v>26</v>
      </c>
      <c r="N1530">
        <v>21230</v>
      </c>
      <c r="O1530">
        <v>1171489</v>
      </c>
      <c r="P1530">
        <v>666044.27</v>
      </c>
      <c r="Q1530">
        <v>-288600.24</v>
      </c>
    </row>
    <row r="1531" spans="2:17" hidden="1">
      <c r="B1531">
        <v>2015</v>
      </c>
      <c r="C1531">
        <v>2</v>
      </c>
      <c r="D1531" t="s">
        <v>512</v>
      </c>
      <c r="E1531" t="s">
        <v>513</v>
      </c>
      <c r="F1531" t="s">
        <v>567</v>
      </c>
      <c r="G1531" t="s">
        <v>568</v>
      </c>
      <c r="H1531" t="s">
        <v>30</v>
      </c>
      <c r="I1531" t="s">
        <v>21</v>
      </c>
      <c r="J1531" t="s">
        <v>31</v>
      </c>
      <c r="K1531" t="s">
        <v>569</v>
      </c>
      <c r="L1531" t="s">
        <v>24</v>
      </c>
      <c r="M1531" t="s">
        <v>27</v>
      </c>
      <c r="N1531">
        <v>2112</v>
      </c>
      <c r="O1531">
        <v>373173</v>
      </c>
      <c r="P1531">
        <v>288122.57</v>
      </c>
      <c r="Q1531">
        <v>7703.48</v>
      </c>
    </row>
    <row r="1532" spans="2:17" hidden="1">
      <c r="B1532">
        <v>2015</v>
      </c>
      <c r="C1532">
        <v>2</v>
      </c>
      <c r="D1532" t="s">
        <v>512</v>
      </c>
      <c r="E1532" t="s">
        <v>513</v>
      </c>
      <c r="F1532" t="s">
        <v>570</v>
      </c>
      <c r="G1532" t="s">
        <v>571</v>
      </c>
      <c r="H1532" t="s">
        <v>30</v>
      </c>
      <c r="I1532" t="s">
        <v>21</v>
      </c>
      <c r="J1532" t="s">
        <v>31</v>
      </c>
      <c r="K1532" t="s">
        <v>572</v>
      </c>
      <c r="L1532" t="s">
        <v>24</v>
      </c>
      <c r="M1532" t="s">
        <v>25</v>
      </c>
      <c r="N1532">
        <v>296</v>
      </c>
      <c r="O1532">
        <v>2922</v>
      </c>
      <c r="P1532">
        <v>2304.75</v>
      </c>
      <c r="Q1532">
        <v>-1311.27</v>
      </c>
    </row>
    <row r="1533" spans="2:17" hidden="1">
      <c r="B1533">
        <v>2015</v>
      </c>
      <c r="C1533">
        <v>2</v>
      </c>
      <c r="D1533" t="s">
        <v>512</v>
      </c>
      <c r="E1533" t="s">
        <v>513</v>
      </c>
      <c r="F1533" t="s">
        <v>570</v>
      </c>
      <c r="G1533" t="s">
        <v>571</v>
      </c>
      <c r="H1533" t="s">
        <v>30</v>
      </c>
      <c r="I1533" t="s">
        <v>21</v>
      </c>
      <c r="J1533" t="s">
        <v>31</v>
      </c>
      <c r="K1533" t="s">
        <v>572</v>
      </c>
      <c r="L1533" t="s">
        <v>24</v>
      </c>
      <c r="M1533" t="s">
        <v>26</v>
      </c>
      <c r="N1533">
        <v>232</v>
      </c>
      <c r="O1533">
        <v>14115</v>
      </c>
      <c r="P1533">
        <v>7956.01</v>
      </c>
      <c r="Q1533">
        <v>-3431.57</v>
      </c>
    </row>
    <row r="1534" spans="2:17" hidden="1">
      <c r="B1534">
        <v>2015</v>
      </c>
      <c r="C1534">
        <v>2</v>
      </c>
      <c r="D1534" t="s">
        <v>512</v>
      </c>
      <c r="E1534" t="s">
        <v>513</v>
      </c>
      <c r="F1534" t="s">
        <v>570</v>
      </c>
      <c r="G1534" t="s">
        <v>571</v>
      </c>
      <c r="H1534" t="s">
        <v>30</v>
      </c>
      <c r="I1534" t="s">
        <v>21</v>
      </c>
      <c r="J1534" t="s">
        <v>31</v>
      </c>
      <c r="K1534" t="s">
        <v>572</v>
      </c>
      <c r="L1534" t="s">
        <v>24</v>
      </c>
      <c r="M1534" t="s">
        <v>27</v>
      </c>
      <c r="N1534">
        <v>46</v>
      </c>
      <c r="O1534">
        <v>9016</v>
      </c>
      <c r="P1534">
        <v>6936.31</v>
      </c>
      <c r="Q1534">
        <v>185.38</v>
      </c>
    </row>
    <row r="1535" spans="2:17" hidden="1">
      <c r="B1535">
        <v>2015</v>
      </c>
      <c r="C1535">
        <v>2</v>
      </c>
      <c r="D1535" t="s">
        <v>573</v>
      </c>
      <c r="E1535" t="s">
        <v>574</v>
      </c>
      <c r="F1535" t="s">
        <v>575</v>
      </c>
      <c r="G1535" t="s">
        <v>576</v>
      </c>
      <c r="H1535" t="s">
        <v>140</v>
      </c>
      <c r="I1535" t="s">
        <v>1076</v>
      </c>
      <c r="J1535" t="s">
        <v>22</v>
      </c>
      <c r="K1535" t="s">
        <v>577</v>
      </c>
      <c r="L1535" t="s">
        <v>24</v>
      </c>
      <c r="M1535" t="s">
        <v>25</v>
      </c>
      <c r="N1535">
        <v>729</v>
      </c>
      <c r="O1535">
        <v>9206</v>
      </c>
      <c r="P1535">
        <v>4262.05</v>
      </c>
      <c r="Q1535">
        <v>-2066.66</v>
      </c>
    </row>
    <row r="1536" spans="2:17" hidden="1">
      <c r="B1536">
        <v>2015</v>
      </c>
      <c r="C1536">
        <v>2</v>
      </c>
      <c r="D1536" t="s">
        <v>573</v>
      </c>
      <c r="E1536" t="s">
        <v>574</v>
      </c>
      <c r="F1536" t="s">
        <v>575</v>
      </c>
      <c r="G1536" t="s">
        <v>576</v>
      </c>
      <c r="H1536" t="s">
        <v>140</v>
      </c>
      <c r="I1536" t="s">
        <v>1076</v>
      </c>
      <c r="J1536" t="s">
        <v>22</v>
      </c>
      <c r="K1536" t="s">
        <v>577</v>
      </c>
      <c r="L1536" t="s">
        <v>24</v>
      </c>
      <c r="M1536" t="s">
        <v>26</v>
      </c>
      <c r="N1536">
        <v>670</v>
      </c>
      <c r="O1536">
        <v>38936</v>
      </c>
      <c r="P1536">
        <v>14991.59</v>
      </c>
      <c r="Q1536">
        <v>-4509.1000000000004</v>
      </c>
    </row>
    <row r="1537" spans="2:17" hidden="1">
      <c r="B1537">
        <v>2015</v>
      </c>
      <c r="C1537">
        <v>2</v>
      </c>
      <c r="D1537" t="s">
        <v>573</v>
      </c>
      <c r="E1537" t="s">
        <v>574</v>
      </c>
      <c r="F1537" t="s">
        <v>575</v>
      </c>
      <c r="G1537" t="s">
        <v>576</v>
      </c>
      <c r="H1537" t="s">
        <v>140</v>
      </c>
      <c r="I1537" t="s">
        <v>1076</v>
      </c>
      <c r="J1537" t="s">
        <v>22</v>
      </c>
      <c r="K1537" t="s">
        <v>577</v>
      </c>
      <c r="L1537" t="s">
        <v>24</v>
      </c>
      <c r="M1537" t="s">
        <v>27</v>
      </c>
      <c r="N1537">
        <v>396</v>
      </c>
      <c r="O1537">
        <v>121977</v>
      </c>
      <c r="P1537">
        <v>55991.98</v>
      </c>
      <c r="Q1537">
        <v>0</v>
      </c>
    </row>
    <row r="1538" spans="2:17" hidden="1">
      <c r="B1538">
        <v>2015</v>
      </c>
      <c r="C1538">
        <v>2</v>
      </c>
      <c r="D1538" t="s">
        <v>573</v>
      </c>
      <c r="E1538" t="s">
        <v>574</v>
      </c>
      <c r="F1538" t="s">
        <v>578</v>
      </c>
      <c r="G1538" t="s">
        <v>579</v>
      </c>
      <c r="H1538" t="s">
        <v>140</v>
      </c>
      <c r="I1538" t="s">
        <v>1076</v>
      </c>
      <c r="J1538" t="s">
        <v>22</v>
      </c>
      <c r="K1538" t="s">
        <v>580</v>
      </c>
      <c r="L1538" t="s">
        <v>24</v>
      </c>
      <c r="M1538" t="s">
        <v>25</v>
      </c>
      <c r="N1538">
        <v>1269</v>
      </c>
      <c r="O1538">
        <v>18029.099999999999</v>
      </c>
      <c r="P1538">
        <v>7869.1</v>
      </c>
      <c r="Q1538">
        <v>-4047.34</v>
      </c>
    </row>
    <row r="1539" spans="2:17" hidden="1">
      <c r="B1539">
        <v>2015</v>
      </c>
      <c r="C1539">
        <v>2</v>
      </c>
      <c r="D1539" t="s">
        <v>573</v>
      </c>
      <c r="E1539" t="s">
        <v>574</v>
      </c>
      <c r="F1539" t="s">
        <v>578</v>
      </c>
      <c r="G1539" t="s">
        <v>579</v>
      </c>
      <c r="H1539" t="s">
        <v>140</v>
      </c>
      <c r="I1539" t="s">
        <v>1076</v>
      </c>
      <c r="J1539" t="s">
        <v>22</v>
      </c>
      <c r="K1539" t="s">
        <v>580</v>
      </c>
      <c r="L1539" t="s">
        <v>24</v>
      </c>
      <c r="M1539" t="s">
        <v>26</v>
      </c>
      <c r="N1539">
        <v>1246</v>
      </c>
      <c r="O1539">
        <v>76959.5</v>
      </c>
      <c r="P1539">
        <v>29506.02</v>
      </c>
      <c r="Q1539">
        <v>-8802.93</v>
      </c>
    </row>
    <row r="1540" spans="2:17" hidden="1">
      <c r="B1540">
        <v>2015</v>
      </c>
      <c r="C1540">
        <v>2</v>
      </c>
      <c r="D1540" t="s">
        <v>573</v>
      </c>
      <c r="E1540" t="s">
        <v>574</v>
      </c>
      <c r="F1540" t="s">
        <v>578</v>
      </c>
      <c r="G1540" t="s">
        <v>579</v>
      </c>
      <c r="H1540" t="s">
        <v>140</v>
      </c>
      <c r="I1540" t="s">
        <v>1076</v>
      </c>
      <c r="J1540" t="s">
        <v>22</v>
      </c>
      <c r="K1540" t="s">
        <v>580</v>
      </c>
      <c r="L1540" t="s">
        <v>24</v>
      </c>
      <c r="M1540" t="s">
        <v>27</v>
      </c>
      <c r="N1540">
        <v>440</v>
      </c>
      <c r="O1540">
        <v>100224.3</v>
      </c>
      <c r="P1540">
        <v>46335</v>
      </c>
      <c r="Q1540">
        <v>0</v>
      </c>
    </row>
    <row r="1541" spans="2:17" hidden="1">
      <c r="B1541">
        <v>2015</v>
      </c>
      <c r="C1541">
        <v>2</v>
      </c>
      <c r="D1541" t="s">
        <v>573</v>
      </c>
      <c r="E1541" t="s">
        <v>574</v>
      </c>
      <c r="F1541" t="s">
        <v>581</v>
      </c>
      <c r="G1541" t="s">
        <v>582</v>
      </c>
      <c r="H1541" t="s">
        <v>140</v>
      </c>
      <c r="I1541" t="s">
        <v>1076</v>
      </c>
      <c r="J1541" t="s">
        <v>22</v>
      </c>
      <c r="K1541" t="s">
        <v>583</v>
      </c>
      <c r="L1541" t="s">
        <v>24</v>
      </c>
      <c r="M1541" t="s">
        <v>25</v>
      </c>
      <c r="N1541">
        <v>15126</v>
      </c>
      <c r="O1541">
        <v>208977.2</v>
      </c>
      <c r="P1541">
        <v>89559.15</v>
      </c>
      <c r="Q1541">
        <v>-44014.89</v>
      </c>
    </row>
    <row r="1542" spans="2:17" hidden="1">
      <c r="B1542">
        <v>2015</v>
      </c>
      <c r="C1542">
        <v>2</v>
      </c>
      <c r="D1542" t="s">
        <v>573</v>
      </c>
      <c r="E1542" t="s">
        <v>574</v>
      </c>
      <c r="F1542" t="s">
        <v>581</v>
      </c>
      <c r="G1542" t="s">
        <v>582</v>
      </c>
      <c r="H1542" t="s">
        <v>140</v>
      </c>
      <c r="I1542" t="s">
        <v>1076</v>
      </c>
      <c r="J1542" t="s">
        <v>22</v>
      </c>
      <c r="K1542" t="s">
        <v>583</v>
      </c>
      <c r="L1542" t="s">
        <v>24</v>
      </c>
      <c r="M1542" t="s">
        <v>26</v>
      </c>
      <c r="N1542">
        <v>25763</v>
      </c>
      <c r="O1542">
        <v>1649870.4</v>
      </c>
      <c r="P1542">
        <v>607052.74</v>
      </c>
      <c r="Q1542">
        <v>-165609.44</v>
      </c>
    </row>
    <row r="1543" spans="2:17" hidden="1">
      <c r="B1543">
        <v>2015</v>
      </c>
      <c r="C1543">
        <v>2</v>
      </c>
      <c r="D1543" t="s">
        <v>573</v>
      </c>
      <c r="E1543" t="s">
        <v>574</v>
      </c>
      <c r="F1543" t="s">
        <v>581</v>
      </c>
      <c r="G1543" t="s">
        <v>582</v>
      </c>
      <c r="H1543" t="s">
        <v>140</v>
      </c>
      <c r="I1543" t="s">
        <v>1076</v>
      </c>
      <c r="J1543" t="s">
        <v>22</v>
      </c>
      <c r="K1543" t="s">
        <v>583</v>
      </c>
      <c r="L1543" t="s">
        <v>24</v>
      </c>
      <c r="M1543" t="s">
        <v>27</v>
      </c>
      <c r="N1543">
        <v>27897</v>
      </c>
      <c r="O1543">
        <v>6542996.7000000002</v>
      </c>
      <c r="P1543">
        <v>2840535.82</v>
      </c>
      <c r="Q1543">
        <v>0</v>
      </c>
    </row>
    <row r="1544" spans="2:17" hidden="1">
      <c r="B1544">
        <v>2015</v>
      </c>
      <c r="C1544">
        <v>2</v>
      </c>
      <c r="D1544" t="s">
        <v>573</v>
      </c>
      <c r="E1544" t="s">
        <v>574</v>
      </c>
      <c r="F1544" t="s">
        <v>584</v>
      </c>
      <c r="G1544" t="s">
        <v>585</v>
      </c>
      <c r="H1544" t="s">
        <v>121</v>
      </c>
      <c r="I1544" t="s">
        <v>1076</v>
      </c>
      <c r="J1544" t="s">
        <v>22</v>
      </c>
      <c r="K1544" t="s">
        <v>586</v>
      </c>
      <c r="L1544" t="s">
        <v>24</v>
      </c>
      <c r="M1544" t="s">
        <v>25</v>
      </c>
      <c r="N1544">
        <v>1644</v>
      </c>
      <c r="O1544">
        <v>26228</v>
      </c>
      <c r="P1544">
        <v>11108.4</v>
      </c>
      <c r="Q1544">
        <v>-6011.31</v>
      </c>
    </row>
    <row r="1545" spans="2:17" hidden="1">
      <c r="B1545">
        <v>2015</v>
      </c>
      <c r="C1545">
        <v>2</v>
      </c>
      <c r="D1545" t="s">
        <v>573</v>
      </c>
      <c r="E1545" t="s">
        <v>574</v>
      </c>
      <c r="F1545" t="s">
        <v>584</v>
      </c>
      <c r="G1545" t="s">
        <v>585</v>
      </c>
      <c r="H1545" t="s">
        <v>121</v>
      </c>
      <c r="I1545" t="s">
        <v>1076</v>
      </c>
      <c r="J1545" t="s">
        <v>22</v>
      </c>
      <c r="K1545" t="s">
        <v>586</v>
      </c>
      <c r="L1545" t="s">
        <v>24</v>
      </c>
      <c r="M1545" t="s">
        <v>26</v>
      </c>
      <c r="N1545">
        <v>1049</v>
      </c>
      <c r="O1545">
        <v>64403</v>
      </c>
      <c r="P1545">
        <v>25004.87</v>
      </c>
      <c r="Q1545">
        <v>-7767.64</v>
      </c>
    </row>
    <row r="1546" spans="2:17" hidden="1">
      <c r="B1546">
        <v>2015</v>
      </c>
      <c r="C1546">
        <v>2</v>
      </c>
      <c r="D1546" t="s">
        <v>573</v>
      </c>
      <c r="E1546" t="s">
        <v>574</v>
      </c>
      <c r="F1546" t="s">
        <v>584</v>
      </c>
      <c r="G1546" t="s">
        <v>585</v>
      </c>
      <c r="H1546" t="s">
        <v>121</v>
      </c>
      <c r="I1546" t="s">
        <v>1076</v>
      </c>
      <c r="J1546" t="s">
        <v>22</v>
      </c>
      <c r="K1546" t="s">
        <v>586</v>
      </c>
      <c r="L1546" t="s">
        <v>24</v>
      </c>
      <c r="M1546" t="s">
        <v>27</v>
      </c>
      <c r="N1546">
        <v>315</v>
      </c>
      <c r="O1546">
        <v>55779</v>
      </c>
      <c r="P1546">
        <v>26545.67</v>
      </c>
      <c r="Q1546">
        <v>0</v>
      </c>
    </row>
    <row r="1547" spans="2:17" hidden="1">
      <c r="B1547">
        <v>2015</v>
      </c>
      <c r="C1547">
        <v>2</v>
      </c>
      <c r="D1547" t="s">
        <v>573</v>
      </c>
      <c r="E1547" t="s">
        <v>574</v>
      </c>
      <c r="F1547" t="s">
        <v>587</v>
      </c>
      <c r="G1547" t="s">
        <v>588</v>
      </c>
      <c r="H1547" t="s">
        <v>121</v>
      </c>
      <c r="I1547" t="s">
        <v>1076</v>
      </c>
      <c r="J1547" t="s">
        <v>22</v>
      </c>
      <c r="K1547" t="s">
        <v>589</v>
      </c>
      <c r="L1547" t="s">
        <v>24</v>
      </c>
      <c r="M1547" t="s">
        <v>25</v>
      </c>
      <c r="N1547">
        <v>2189</v>
      </c>
      <c r="O1547">
        <v>33648</v>
      </c>
      <c r="P1547">
        <v>14566.45</v>
      </c>
      <c r="Q1547">
        <v>-7711.63</v>
      </c>
    </row>
    <row r="1548" spans="2:17" hidden="1">
      <c r="B1548">
        <v>2015</v>
      </c>
      <c r="C1548">
        <v>2</v>
      </c>
      <c r="D1548" t="s">
        <v>573</v>
      </c>
      <c r="E1548" t="s">
        <v>574</v>
      </c>
      <c r="F1548" t="s">
        <v>587</v>
      </c>
      <c r="G1548" t="s">
        <v>588</v>
      </c>
      <c r="H1548" t="s">
        <v>121</v>
      </c>
      <c r="I1548" t="s">
        <v>1076</v>
      </c>
      <c r="J1548" t="s">
        <v>22</v>
      </c>
      <c r="K1548" t="s">
        <v>589</v>
      </c>
      <c r="L1548" t="s">
        <v>24</v>
      </c>
      <c r="M1548" t="s">
        <v>26</v>
      </c>
      <c r="N1548">
        <v>1310</v>
      </c>
      <c r="O1548">
        <v>77749</v>
      </c>
      <c r="P1548">
        <v>30431.73</v>
      </c>
      <c r="Q1548">
        <v>-9267.41</v>
      </c>
    </row>
    <row r="1549" spans="2:17" hidden="1">
      <c r="B1549">
        <v>2015</v>
      </c>
      <c r="C1549">
        <v>2</v>
      </c>
      <c r="D1549" t="s">
        <v>573</v>
      </c>
      <c r="E1549" t="s">
        <v>574</v>
      </c>
      <c r="F1549" t="s">
        <v>587</v>
      </c>
      <c r="G1549" t="s">
        <v>588</v>
      </c>
      <c r="H1549" t="s">
        <v>121</v>
      </c>
      <c r="I1549" t="s">
        <v>1076</v>
      </c>
      <c r="J1549" t="s">
        <v>22</v>
      </c>
      <c r="K1549" t="s">
        <v>589</v>
      </c>
      <c r="L1549" t="s">
        <v>24</v>
      </c>
      <c r="M1549" t="s">
        <v>27</v>
      </c>
      <c r="N1549">
        <v>468</v>
      </c>
      <c r="O1549">
        <v>118107</v>
      </c>
      <c r="P1549">
        <v>55591.12</v>
      </c>
      <c r="Q1549">
        <v>0</v>
      </c>
    </row>
    <row r="1550" spans="2:17" hidden="1">
      <c r="B1550">
        <v>2015</v>
      </c>
      <c r="C1550">
        <v>2</v>
      </c>
      <c r="D1550" t="s">
        <v>573</v>
      </c>
      <c r="E1550" t="s">
        <v>574</v>
      </c>
      <c r="F1550" t="s">
        <v>590</v>
      </c>
      <c r="G1550" t="s">
        <v>591</v>
      </c>
      <c r="H1550" t="s">
        <v>121</v>
      </c>
      <c r="I1550" t="s">
        <v>1076</v>
      </c>
      <c r="J1550" t="s">
        <v>31</v>
      </c>
      <c r="K1550" t="s">
        <v>592</v>
      </c>
      <c r="L1550" t="s">
        <v>24</v>
      </c>
      <c r="M1550" t="s">
        <v>25</v>
      </c>
      <c r="N1550">
        <v>5892</v>
      </c>
      <c r="O1550">
        <v>77223.100000000006</v>
      </c>
      <c r="P1550">
        <v>54767.85</v>
      </c>
      <c r="Q1550">
        <v>-14616.22</v>
      </c>
    </row>
    <row r="1551" spans="2:17" hidden="1">
      <c r="B1551">
        <v>2015</v>
      </c>
      <c r="C1551">
        <v>2</v>
      </c>
      <c r="D1551" t="s">
        <v>573</v>
      </c>
      <c r="E1551" t="s">
        <v>574</v>
      </c>
      <c r="F1551" t="s">
        <v>590</v>
      </c>
      <c r="G1551" t="s">
        <v>591</v>
      </c>
      <c r="H1551" t="s">
        <v>121</v>
      </c>
      <c r="I1551" t="s">
        <v>1076</v>
      </c>
      <c r="J1551" t="s">
        <v>31</v>
      </c>
      <c r="K1551" t="s">
        <v>592</v>
      </c>
      <c r="L1551" t="s">
        <v>24</v>
      </c>
      <c r="M1551" t="s">
        <v>26</v>
      </c>
      <c r="N1551">
        <v>4953</v>
      </c>
      <c r="O1551">
        <v>354055</v>
      </c>
      <c r="P1551">
        <v>202756.15</v>
      </c>
      <c r="Q1551">
        <v>-30413.39</v>
      </c>
    </row>
    <row r="1552" spans="2:17" hidden="1">
      <c r="B1552">
        <v>2015</v>
      </c>
      <c r="C1552">
        <v>2</v>
      </c>
      <c r="D1552" t="s">
        <v>573</v>
      </c>
      <c r="E1552" t="s">
        <v>574</v>
      </c>
      <c r="F1552" t="s">
        <v>590</v>
      </c>
      <c r="G1552" t="s">
        <v>591</v>
      </c>
      <c r="H1552" t="s">
        <v>121</v>
      </c>
      <c r="I1552" t="s">
        <v>1076</v>
      </c>
      <c r="J1552" t="s">
        <v>31</v>
      </c>
      <c r="K1552" t="s">
        <v>592</v>
      </c>
      <c r="L1552" t="s">
        <v>24</v>
      </c>
      <c r="M1552" t="s">
        <v>27</v>
      </c>
      <c r="N1552">
        <v>2181</v>
      </c>
      <c r="O1552">
        <v>387957</v>
      </c>
      <c r="P1552">
        <v>250627.29</v>
      </c>
      <c r="Q1552">
        <v>6775.44</v>
      </c>
    </row>
    <row r="1553" spans="2:17" hidden="1">
      <c r="B1553">
        <v>2015</v>
      </c>
      <c r="C1553">
        <v>2</v>
      </c>
      <c r="D1553" t="s">
        <v>573</v>
      </c>
      <c r="E1553" t="s">
        <v>574</v>
      </c>
      <c r="F1553" t="s">
        <v>593</v>
      </c>
      <c r="G1553" t="s">
        <v>594</v>
      </c>
      <c r="H1553" t="s">
        <v>153</v>
      </c>
      <c r="I1553" t="s">
        <v>21</v>
      </c>
      <c r="J1553" t="s">
        <v>22</v>
      </c>
      <c r="K1553" t="s">
        <v>595</v>
      </c>
      <c r="L1553" t="s">
        <v>24</v>
      </c>
      <c r="M1553" t="s">
        <v>25</v>
      </c>
      <c r="N1553">
        <v>613</v>
      </c>
      <c r="O1553">
        <v>8113</v>
      </c>
      <c r="P1553">
        <v>3761.5</v>
      </c>
      <c r="Q1553">
        <v>-2529.0300000000002</v>
      </c>
    </row>
    <row r="1554" spans="2:17" hidden="1">
      <c r="B1554">
        <v>2015</v>
      </c>
      <c r="C1554">
        <v>2</v>
      </c>
      <c r="D1554" t="s">
        <v>573</v>
      </c>
      <c r="E1554" t="s">
        <v>574</v>
      </c>
      <c r="F1554" t="s">
        <v>593</v>
      </c>
      <c r="G1554" t="s">
        <v>594</v>
      </c>
      <c r="H1554" t="s">
        <v>153</v>
      </c>
      <c r="I1554" t="s">
        <v>21</v>
      </c>
      <c r="J1554" t="s">
        <v>22</v>
      </c>
      <c r="K1554" t="s">
        <v>595</v>
      </c>
      <c r="L1554" t="s">
        <v>24</v>
      </c>
      <c r="M1554" t="s">
        <v>26</v>
      </c>
      <c r="N1554">
        <v>275</v>
      </c>
      <c r="O1554">
        <v>15135</v>
      </c>
      <c r="P1554">
        <v>5983.55</v>
      </c>
      <c r="Q1554">
        <v>-2574</v>
      </c>
    </row>
    <row r="1555" spans="2:17" hidden="1">
      <c r="B1555">
        <v>2015</v>
      </c>
      <c r="C1555">
        <v>2</v>
      </c>
      <c r="D1555" t="s">
        <v>573</v>
      </c>
      <c r="E1555" t="s">
        <v>574</v>
      </c>
      <c r="F1555" t="s">
        <v>593</v>
      </c>
      <c r="G1555" t="s">
        <v>594</v>
      </c>
      <c r="H1555" t="s">
        <v>153</v>
      </c>
      <c r="I1555" t="s">
        <v>21</v>
      </c>
      <c r="J1555" t="s">
        <v>22</v>
      </c>
      <c r="K1555" t="s">
        <v>595</v>
      </c>
      <c r="L1555" t="s">
        <v>24</v>
      </c>
      <c r="M1555" t="s">
        <v>27</v>
      </c>
      <c r="N1555">
        <v>73</v>
      </c>
      <c r="O1555">
        <v>12469</v>
      </c>
      <c r="P1555">
        <v>6486.68</v>
      </c>
      <c r="Q1555">
        <v>0</v>
      </c>
    </row>
    <row r="1556" spans="2:17" hidden="1">
      <c r="B1556">
        <v>2015</v>
      </c>
      <c r="C1556">
        <v>2</v>
      </c>
      <c r="D1556" t="s">
        <v>573</v>
      </c>
      <c r="E1556" t="s">
        <v>574</v>
      </c>
      <c r="F1556" t="s">
        <v>596</v>
      </c>
      <c r="G1556" t="s">
        <v>597</v>
      </c>
      <c r="H1556" t="s">
        <v>121</v>
      </c>
      <c r="I1556" t="s">
        <v>1076</v>
      </c>
      <c r="J1556" t="s">
        <v>22</v>
      </c>
      <c r="K1556" t="s">
        <v>598</v>
      </c>
      <c r="L1556" t="s">
        <v>24</v>
      </c>
      <c r="M1556" t="s">
        <v>25</v>
      </c>
      <c r="N1556">
        <v>4290</v>
      </c>
      <c r="O1556">
        <v>110998</v>
      </c>
      <c r="P1556">
        <v>38740.92</v>
      </c>
      <c r="Q1556">
        <v>-25439.7</v>
      </c>
    </row>
    <row r="1557" spans="2:17" hidden="1">
      <c r="B1557">
        <v>2015</v>
      </c>
      <c r="C1557">
        <v>2</v>
      </c>
      <c r="D1557" t="s">
        <v>573</v>
      </c>
      <c r="E1557" t="s">
        <v>574</v>
      </c>
      <c r="F1557" t="s">
        <v>596</v>
      </c>
      <c r="G1557" t="s">
        <v>597</v>
      </c>
      <c r="H1557" t="s">
        <v>121</v>
      </c>
      <c r="I1557" t="s">
        <v>1076</v>
      </c>
      <c r="J1557" t="s">
        <v>22</v>
      </c>
      <c r="K1557" t="s">
        <v>598</v>
      </c>
      <c r="L1557" t="s">
        <v>24</v>
      </c>
      <c r="M1557" t="s">
        <v>26</v>
      </c>
      <c r="N1557">
        <v>4192</v>
      </c>
      <c r="O1557">
        <v>337365.3</v>
      </c>
      <c r="P1557">
        <v>123948.78</v>
      </c>
      <c r="Q1557">
        <v>-43691.07</v>
      </c>
    </row>
    <row r="1558" spans="2:17" hidden="1">
      <c r="B1558">
        <v>2015</v>
      </c>
      <c r="C1558">
        <v>2</v>
      </c>
      <c r="D1558" t="s">
        <v>573</v>
      </c>
      <c r="E1558" t="s">
        <v>574</v>
      </c>
      <c r="F1558" t="s">
        <v>596</v>
      </c>
      <c r="G1558" t="s">
        <v>597</v>
      </c>
      <c r="H1558" t="s">
        <v>121</v>
      </c>
      <c r="I1558" t="s">
        <v>1076</v>
      </c>
      <c r="J1558" t="s">
        <v>22</v>
      </c>
      <c r="K1558" t="s">
        <v>598</v>
      </c>
      <c r="L1558" t="s">
        <v>24</v>
      </c>
      <c r="M1558" t="s">
        <v>27</v>
      </c>
      <c r="N1558">
        <v>1377</v>
      </c>
      <c r="O1558">
        <v>260306.2</v>
      </c>
      <c r="P1558">
        <v>123593.05</v>
      </c>
      <c r="Q1558">
        <v>0</v>
      </c>
    </row>
    <row r="1559" spans="2:17" hidden="1">
      <c r="B1559">
        <v>2015</v>
      </c>
      <c r="C1559">
        <v>2</v>
      </c>
      <c r="D1559" t="s">
        <v>573</v>
      </c>
      <c r="E1559" t="s">
        <v>574</v>
      </c>
      <c r="F1559" t="s">
        <v>599</v>
      </c>
      <c r="G1559" t="s">
        <v>600</v>
      </c>
      <c r="H1559" t="s">
        <v>153</v>
      </c>
      <c r="I1559" t="s">
        <v>21</v>
      </c>
      <c r="J1559" t="s">
        <v>31</v>
      </c>
      <c r="K1559" t="s">
        <v>601</v>
      </c>
      <c r="L1559" t="s">
        <v>24</v>
      </c>
      <c r="M1559" t="s">
        <v>25</v>
      </c>
      <c r="N1559">
        <v>17790</v>
      </c>
      <c r="O1559">
        <v>199578</v>
      </c>
      <c r="P1559">
        <v>141595.51</v>
      </c>
      <c r="Q1559">
        <v>-74131.490000000005</v>
      </c>
    </row>
    <row r="1560" spans="2:17" hidden="1">
      <c r="B1560">
        <v>2015</v>
      </c>
      <c r="C1560">
        <v>2</v>
      </c>
      <c r="D1560" t="s">
        <v>573</v>
      </c>
      <c r="E1560" t="s">
        <v>574</v>
      </c>
      <c r="F1560" t="s">
        <v>599</v>
      </c>
      <c r="G1560" t="s">
        <v>600</v>
      </c>
      <c r="H1560" t="s">
        <v>153</v>
      </c>
      <c r="I1560" t="s">
        <v>21</v>
      </c>
      <c r="J1560" t="s">
        <v>31</v>
      </c>
      <c r="K1560" t="s">
        <v>601</v>
      </c>
      <c r="L1560" t="s">
        <v>24</v>
      </c>
      <c r="M1560" t="s">
        <v>26</v>
      </c>
      <c r="N1560">
        <v>5592</v>
      </c>
      <c r="O1560">
        <v>307665</v>
      </c>
      <c r="P1560">
        <v>171195.95</v>
      </c>
      <c r="Q1560">
        <v>-60336.87</v>
      </c>
    </row>
    <row r="1561" spans="2:17" hidden="1">
      <c r="B1561">
        <v>2015</v>
      </c>
      <c r="C1561">
        <v>2</v>
      </c>
      <c r="D1561" t="s">
        <v>573</v>
      </c>
      <c r="E1561" t="s">
        <v>574</v>
      </c>
      <c r="F1561" t="s">
        <v>599</v>
      </c>
      <c r="G1561" t="s">
        <v>600</v>
      </c>
      <c r="H1561" t="s">
        <v>153</v>
      </c>
      <c r="I1561" t="s">
        <v>21</v>
      </c>
      <c r="J1561" t="s">
        <v>31</v>
      </c>
      <c r="K1561" t="s">
        <v>601</v>
      </c>
      <c r="L1561" t="s">
        <v>24</v>
      </c>
      <c r="M1561" t="s">
        <v>27</v>
      </c>
      <c r="N1561">
        <v>1033</v>
      </c>
      <c r="O1561">
        <v>196046</v>
      </c>
      <c r="P1561">
        <v>140381.29</v>
      </c>
      <c r="Q1561">
        <v>3790.86</v>
      </c>
    </row>
    <row r="1562" spans="2:17" hidden="1">
      <c r="B1562">
        <v>2015</v>
      </c>
      <c r="C1562">
        <v>2</v>
      </c>
      <c r="D1562" t="s">
        <v>573</v>
      </c>
      <c r="E1562" t="s">
        <v>574</v>
      </c>
      <c r="F1562" t="s">
        <v>602</v>
      </c>
      <c r="G1562" t="s">
        <v>603</v>
      </c>
      <c r="H1562" t="s">
        <v>144</v>
      </c>
      <c r="I1562" t="s">
        <v>21</v>
      </c>
      <c r="J1562" t="s">
        <v>31</v>
      </c>
      <c r="K1562" t="s">
        <v>604</v>
      </c>
      <c r="L1562" t="s">
        <v>24</v>
      </c>
      <c r="M1562" t="s">
        <v>25</v>
      </c>
      <c r="N1562">
        <v>2606</v>
      </c>
      <c r="O1562">
        <v>27509</v>
      </c>
      <c r="P1562">
        <v>21023.23</v>
      </c>
      <c r="Q1562">
        <v>-11003.77</v>
      </c>
    </row>
    <row r="1563" spans="2:17" hidden="1">
      <c r="B1563">
        <v>2015</v>
      </c>
      <c r="C1563">
        <v>2</v>
      </c>
      <c r="D1563" t="s">
        <v>573</v>
      </c>
      <c r="E1563" t="s">
        <v>574</v>
      </c>
      <c r="F1563" t="s">
        <v>602</v>
      </c>
      <c r="G1563" t="s">
        <v>603</v>
      </c>
      <c r="H1563" t="s">
        <v>144</v>
      </c>
      <c r="I1563" t="s">
        <v>21</v>
      </c>
      <c r="J1563" t="s">
        <v>31</v>
      </c>
      <c r="K1563" t="s">
        <v>604</v>
      </c>
      <c r="L1563" t="s">
        <v>24</v>
      </c>
      <c r="M1563" t="s">
        <v>26</v>
      </c>
      <c r="N1563">
        <v>931</v>
      </c>
      <c r="O1563">
        <v>58173</v>
      </c>
      <c r="P1563">
        <v>35604.239999999998</v>
      </c>
      <c r="Q1563">
        <v>-12358.36</v>
      </c>
    </row>
    <row r="1564" spans="2:17" hidden="1">
      <c r="B1564">
        <v>2015</v>
      </c>
      <c r="C1564">
        <v>2</v>
      </c>
      <c r="D1564" t="s">
        <v>573</v>
      </c>
      <c r="E1564" t="s">
        <v>574</v>
      </c>
      <c r="F1564" t="s">
        <v>602</v>
      </c>
      <c r="G1564" t="s">
        <v>603</v>
      </c>
      <c r="H1564" t="s">
        <v>144</v>
      </c>
      <c r="I1564" t="s">
        <v>21</v>
      </c>
      <c r="J1564" t="s">
        <v>31</v>
      </c>
      <c r="K1564" t="s">
        <v>604</v>
      </c>
      <c r="L1564" t="s">
        <v>24</v>
      </c>
      <c r="M1564" t="s">
        <v>27</v>
      </c>
      <c r="N1564">
        <v>210</v>
      </c>
      <c r="O1564">
        <v>36042</v>
      </c>
      <c r="P1564">
        <v>29521.05</v>
      </c>
      <c r="Q1564">
        <v>797.59</v>
      </c>
    </row>
    <row r="1565" spans="2:17" hidden="1">
      <c r="B1565">
        <v>2015</v>
      </c>
      <c r="C1565">
        <v>2</v>
      </c>
      <c r="D1565" t="s">
        <v>573</v>
      </c>
      <c r="E1565" t="s">
        <v>574</v>
      </c>
      <c r="F1565" t="s">
        <v>605</v>
      </c>
      <c r="G1565" t="s">
        <v>606</v>
      </c>
      <c r="H1565" t="s">
        <v>140</v>
      </c>
      <c r="I1565" t="s">
        <v>1076</v>
      </c>
      <c r="J1565" t="s">
        <v>22</v>
      </c>
      <c r="K1565" t="s">
        <v>607</v>
      </c>
      <c r="L1565" t="s">
        <v>24</v>
      </c>
      <c r="M1565" t="s">
        <v>25</v>
      </c>
      <c r="N1565">
        <v>1909</v>
      </c>
      <c r="O1565">
        <v>26527.599999999999</v>
      </c>
      <c r="P1565">
        <v>11480.88</v>
      </c>
      <c r="Q1565">
        <v>-5757.36</v>
      </c>
    </row>
    <row r="1566" spans="2:17" hidden="1">
      <c r="B1566">
        <v>2015</v>
      </c>
      <c r="C1566">
        <v>2</v>
      </c>
      <c r="D1566" t="s">
        <v>573</v>
      </c>
      <c r="E1566" t="s">
        <v>574</v>
      </c>
      <c r="F1566" t="s">
        <v>605</v>
      </c>
      <c r="G1566" t="s">
        <v>606</v>
      </c>
      <c r="H1566" t="s">
        <v>140</v>
      </c>
      <c r="I1566" t="s">
        <v>1076</v>
      </c>
      <c r="J1566" t="s">
        <v>22</v>
      </c>
      <c r="K1566" t="s">
        <v>607</v>
      </c>
      <c r="L1566" t="s">
        <v>24</v>
      </c>
      <c r="M1566" t="s">
        <v>26</v>
      </c>
      <c r="N1566">
        <v>2545</v>
      </c>
      <c r="O1566">
        <v>155233.45000000001</v>
      </c>
      <c r="P1566">
        <v>58419.25</v>
      </c>
      <c r="Q1566">
        <v>-16571.580000000002</v>
      </c>
    </row>
    <row r="1567" spans="2:17" hidden="1">
      <c r="B1567">
        <v>2015</v>
      </c>
      <c r="C1567">
        <v>2</v>
      </c>
      <c r="D1567" t="s">
        <v>573</v>
      </c>
      <c r="E1567" t="s">
        <v>574</v>
      </c>
      <c r="F1567" t="s">
        <v>605</v>
      </c>
      <c r="G1567" t="s">
        <v>606</v>
      </c>
      <c r="H1567" t="s">
        <v>140</v>
      </c>
      <c r="I1567" t="s">
        <v>1076</v>
      </c>
      <c r="J1567" t="s">
        <v>22</v>
      </c>
      <c r="K1567" t="s">
        <v>607</v>
      </c>
      <c r="L1567" t="s">
        <v>24</v>
      </c>
      <c r="M1567" t="s">
        <v>27</v>
      </c>
      <c r="N1567">
        <v>1412</v>
      </c>
      <c r="O1567">
        <v>260077.88</v>
      </c>
      <c r="P1567">
        <v>116979.78</v>
      </c>
      <c r="Q1567">
        <v>78.12</v>
      </c>
    </row>
    <row r="1568" spans="2:17" hidden="1">
      <c r="B1568">
        <v>2015</v>
      </c>
      <c r="C1568">
        <v>2</v>
      </c>
      <c r="D1568" t="s">
        <v>573</v>
      </c>
      <c r="E1568" t="s">
        <v>574</v>
      </c>
      <c r="F1568" t="s">
        <v>608</v>
      </c>
      <c r="G1568" t="s">
        <v>609</v>
      </c>
      <c r="H1568" t="s">
        <v>140</v>
      </c>
      <c r="I1568" t="s">
        <v>1076</v>
      </c>
      <c r="J1568" t="s">
        <v>31</v>
      </c>
      <c r="K1568" t="s">
        <v>610</v>
      </c>
      <c r="L1568" t="s">
        <v>24</v>
      </c>
      <c r="M1568" t="s">
        <v>25</v>
      </c>
      <c r="N1568">
        <v>7250</v>
      </c>
      <c r="O1568">
        <v>95159.29</v>
      </c>
      <c r="P1568">
        <v>57577.88</v>
      </c>
      <c r="Q1568">
        <v>-12089.51</v>
      </c>
    </row>
    <row r="1569" spans="2:17" hidden="1">
      <c r="B1569">
        <v>2015</v>
      </c>
      <c r="C1569">
        <v>2</v>
      </c>
      <c r="D1569" t="s">
        <v>573</v>
      </c>
      <c r="E1569" t="s">
        <v>574</v>
      </c>
      <c r="F1569" t="s">
        <v>608</v>
      </c>
      <c r="G1569" t="s">
        <v>609</v>
      </c>
      <c r="H1569" t="s">
        <v>140</v>
      </c>
      <c r="I1569" t="s">
        <v>1076</v>
      </c>
      <c r="J1569" t="s">
        <v>31</v>
      </c>
      <c r="K1569" t="s">
        <v>610</v>
      </c>
      <c r="L1569" t="s">
        <v>24</v>
      </c>
      <c r="M1569" t="s">
        <v>26</v>
      </c>
      <c r="N1569">
        <v>9366</v>
      </c>
      <c r="O1569">
        <v>579321.06999999995</v>
      </c>
      <c r="P1569">
        <v>286645.15000000002</v>
      </c>
      <c r="Q1569">
        <v>-35694.43</v>
      </c>
    </row>
    <row r="1570" spans="2:17" hidden="1">
      <c r="B1570">
        <v>2015</v>
      </c>
      <c r="C1570">
        <v>2</v>
      </c>
      <c r="D1570" t="s">
        <v>573</v>
      </c>
      <c r="E1570" t="s">
        <v>574</v>
      </c>
      <c r="F1570" t="s">
        <v>608</v>
      </c>
      <c r="G1570" t="s">
        <v>609</v>
      </c>
      <c r="H1570" t="s">
        <v>140</v>
      </c>
      <c r="I1570" t="s">
        <v>1076</v>
      </c>
      <c r="J1570" t="s">
        <v>31</v>
      </c>
      <c r="K1570" t="s">
        <v>610</v>
      </c>
      <c r="L1570" t="s">
        <v>24</v>
      </c>
      <c r="M1570" t="s">
        <v>27</v>
      </c>
      <c r="N1570">
        <v>5158</v>
      </c>
      <c r="O1570">
        <v>970206.63</v>
      </c>
      <c r="P1570">
        <v>522036.8</v>
      </c>
      <c r="Q1570">
        <v>13352.7</v>
      </c>
    </row>
    <row r="1571" spans="2:17" hidden="1">
      <c r="B1571">
        <v>2015</v>
      </c>
      <c r="C1571">
        <v>2</v>
      </c>
      <c r="D1571" t="s">
        <v>573</v>
      </c>
      <c r="E1571" t="s">
        <v>574</v>
      </c>
      <c r="F1571" t="s">
        <v>611</v>
      </c>
      <c r="G1571" t="s">
        <v>612</v>
      </c>
      <c r="H1571" t="s">
        <v>153</v>
      </c>
      <c r="I1571" t="s">
        <v>21</v>
      </c>
      <c r="J1571" t="s">
        <v>31</v>
      </c>
      <c r="K1571" t="s">
        <v>613</v>
      </c>
      <c r="L1571" t="s">
        <v>24</v>
      </c>
      <c r="M1571" t="s">
        <v>25</v>
      </c>
      <c r="N1571">
        <v>3883</v>
      </c>
      <c r="O1571">
        <v>43491.9</v>
      </c>
      <c r="P1571">
        <v>26132.48</v>
      </c>
      <c r="Q1571">
        <v>-12354.67</v>
      </c>
    </row>
    <row r="1572" spans="2:17" hidden="1">
      <c r="B1572">
        <v>2015</v>
      </c>
      <c r="C1572">
        <v>2</v>
      </c>
      <c r="D1572" t="s">
        <v>573</v>
      </c>
      <c r="E1572" t="s">
        <v>574</v>
      </c>
      <c r="F1572" t="s">
        <v>611</v>
      </c>
      <c r="G1572" t="s">
        <v>612</v>
      </c>
      <c r="H1572" t="s">
        <v>153</v>
      </c>
      <c r="I1572" t="s">
        <v>21</v>
      </c>
      <c r="J1572" t="s">
        <v>31</v>
      </c>
      <c r="K1572" t="s">
        <v>613</v>
      </c>
      <c r="L1572" t="s">
        <v>24</v>
      </c>
      <c r="M1572" t="s">
        <v>26</v>
      </c>
      <c r="N1572">
        <v>1853</v>
      </c>
      <c r="O1572">
        <v>104296.25</v>
      </c>
      <c r="P1572">
        <v>50029.71</v>
      </c>
      <c r="Q1572">
        <v>-15785.49</v>
      </c>
    </row>
    <row r="1573" spans="2:17" hidden="1">
      <c r="B1573">
        <v>2015</v>
      </c>
      <c r="C1573">
        <v>2</v>
      </c>
      <c r="D1573" t="s">
        <v>573</v>
      </c>
      <c r="E1573" t="s">
        <v>574</v>
      </c>
      <c r="F1573" t="s">
        <v>611</v>
      </c>
      <c r="G1573" t="s">
        <v>612</v>
      </c>
      <c r="H1573" t="s">
        <v>153</v>
      </c>
      <c r="I1573" t="s">
        <v>21</v>
      </c>
      <c r="J1573" t="s">
        <v>31</v>
      </c>
      <c r="K1573" t="s">
        <v>613</v>
      </c>
      <c r="L1573" t="s">
        <v>24</v>
      </c>
      <c r="M1573" t="s">
        <v>27</v>
      </c>
      <c r="N1573">
        <v>588</v>
      </c>
      <c r="O1573">
        <v>109986.35</v>
      </c>
      <c r="P1573">
        <v>66199.03</v>
      </c>
      <c r="Q1573">
        <v>1719.44</v>
      </c>
    </row>
    <row r="1574" spans="2:17" hidden="1">
      <c r="B1574">
        <v>2015</v>
      </c>
      <c r="C1574">
        <v>2</v>
      </c>
      <c r="D1574" t="s">
        <v>573</v>
      </c>
      <c r="E1574" t="s">
        <v>574</v>
      </c>
      <c r="F1574" t="s">
        <v>614</v>
      </c>
      <c r="G1574" t="s">
        <v>615</v>
      </c>
      <c r="H1574" t="s">
        <v>153</v>
      </c>
      <c r="I1574" t="s">
        <v>21</v>
      </c>
      <c r="J1574" t="s">
        <v>22</v>
      </c>
      <c r="K1574" t="s">
        <v>616</v>
      </c>
      <c r="L1574" t="s">
        <v>24</v>
      </c>
      <c r="M1574" t="s">
        <v>25</v>
      </c>
      <c r="N1574">
        <v>519</v>
      </c>
      <c r="O1574">
        <v>4479.8</v>
      </c>
      <c r="P1574">
        <v>2704.14</v>
      </c>
      <c r="Q1574">
        <v>-1357.5</v>
      </c>
    </row>
    <row r="1575" spans="2:17" hidden="1">
      <c r="B1575">
        <v>2015</v>
      </c>
      <c r="C1575">
        <v>2</v>
      </c>
      <c r="D1575" t="s">
        <v>573</v>
      </c>
      <c r="E1575" t="s">
        <v>574</v>
      </c>
      <c r="F1575" t="s">
        <v>614</v>
      </c>
      <c r="G1575" t="s">
        <v>615</v>
      </c>
      <c r="H1575" t="s">
        <v>153</v>
      </c>
      <c r="I1575" t="s">
        <v>21</v>
      </c>
      <c r="J1575" t="s">
        <v>22</v>
      </c>
      <c r="K1575" t="s">
        <v>616</v>
      </c>
      <c r="L1575" t="s">
        <v>24</v>
      </c>
      <c r="M1575" t="s">
        <v>26</v>
      </c>
      <c r="N1575">
        <v>81</v>
      </c>
      <c r="O1575">
        <v>3901.1</v>
      </c>
      <c r="P1575">
        <v>1449.51</v>
      </c>
      <c r="Q1575">
        <v>-737.37</v>
      </c>
    </row>
    <row r="1576" spans="2:17" hidden="1">
      <c r="B1576">
        <v>2015</v>
      </c>
      <c r="C1576">
        <v>2</v>
      </c>
      <c r="D1576" t="s">
        <v>573</v>
      </c>
      <c r="E1576" t="s">
        <v>574</v>
      </c>
      <c r="F1576" t="s">
        <v>614</v>
      </c>
      <c r="G1576" t="s">
        <v>615</v>
      </c>
      <c r="H1576" t="s">
        <v>153</v>
      </c>
      <c r="I1576" t="s">
        <v>21</v>
      </c>
      <c r="J1576" t="s">
        <v>22</v>
      </c>
      <c r="K1576" t="s">
        <v>616</v>
      </c>
      <c r="L1576" t="s">
        <v>24</v>
      </c>
      <c r="M1576" t="s">
        <v>27</v>
      </c>
      <c r="N1576">
        <v>17</v>
      </c>
      <c r="O1576">
        <v>2890.3</v>
      </c>
      <c r="P1576">
        <v>1463.69</v>
      </c>
      <c r="Q1576">
        <v>0</v>
      </c>
    </row>
    <row r="1577" spans="2:17" hidden="1">
      <c r="B1577">
        <v>2015</v>
      </c>
      <c r="C1577">
        <v>2</v>
      </c>
      <c r="D1577" t="s">
        <v>573</v>
      </c>
      <c r="E1577" t="s">
        <v>574</v>
      </c>
      <c r="F1577" t="s">
        <v>617</v>
      </c>
      <c r="G1577" t="s">
        <v>618</v>
      </c>
      <c r="H1577" t="s">
        <v>153</v>
      </c>
      <c r="I1577" t="s">
        <v>21</v>
      </c>
      <c r="J1577" t="s">
        <v>22</v>
      </c>
      <c r="K1577" t="s">
        <v>619</v>
      </c>
      <c r="L1577" t="s">
        <v>24</v>
      </c>
      <c r="M1577" t="s">
        <v>25</v>
      </c>
      <c r="N1577">
        <v>2337</v>
      </c>
      <c r="O1577">
        <v>24090.02</v>
      </c>
      <c r="P1577">
        <v>12888.99</v>
      </c>
      <c r="Q1577">
        <v>-7299.73</v>
      </c>
    </row>
    <row r="1578" spans="2:17" hidden="1">
      <c r="B1578">
        <v>2015</v>
      </c>
      <c r="C1578">
        <v>2</v>
      </c>
      <c r="D1578" t="s">
        <v>573</v>
      </c>
      <c r="E1578" t="s">
        <v>574</v>
      </c>
      <c r="F1578" t="s">
        <v>617</v>
      </c>
      <c r="G1578" t="s">
        <v>618</v>
      </c>
      <c r="H1578" t="s">
        <v>153</v>
      </c>
      <c r="I1578" t="s">
        <v>21</v>
      </c>
      <c r="J1578" t="s">
        <v>22</v>
      </c>
      <c r="K1578" t="s">
        <v>619</v>
      </c>
      <c r="L1578" t="s">
        <v>24</v>
      </c>
      <c r="M1578" t="s">
        <v>26</v>
      </c>
      <c r="N1578">
        <v>953</v>
      </c>
      <c r="O1578">
        <v>51901.9</v>
      </c>
      <c r="P1578">
        <v>19965.849999999999</v>
      </c>
      <c r="Q1578">
        <v>-8675.7000000000007</v>
      </c>
    </row>
    <row r="1579" spans="2:17" hidden="1">
      <c r="B1579">
        <v>2015</v>
      </c>
      <c r="C1579">
        <v>2</v>
      </c>
      <c r="D1579" t="s">
        <v>573</v>
      </c>
      <c r="E1579" t="s">
        <v>574</v>
      </c>
      <c r="F1579" t="s">
        <v>617</v>
      </c>
      <c r="G1579" t="s">
        <v>618</v>
      </c>
      <c r="H1579" t="s">
        <v>153</v>
      </c>
      <c r="I1579" t="s">
        <v>21</v>
      </c>
      <c r="J1579" t="s">
        <v>22</v>
      </c>
      <c r="K1579" t="s">
        <v>619</v>
      </c>
      <c r="L1579" t="s">
        <v>24</v>
      </c>
      <c r="M1579" t="s">
        <v>27</v>
      </c>
      <c r="N1579">
        <v>165</v>
      </c>
      <c r="O1579">
        <v>28695.599999999999</v>
      </c>
      <c r="P1579">
        <v>14518.02</v>
      </c>
      <c r="Q1579">
        <v>0</v>
      </c>
    </row>
    <row r="1580" spans="2:17" hidden="1">
      <c r="B1580">
        <v>2015</v>
      </c>
      <c r="C1580">
        <v>2</v>
      </c>
      <c r="D1580" t="s">
        <v>573</v>
      </c>
      <c r="E1580" t="s">
        <v>574</v>
      </c>
      <c r="F1580" t="s">
        <v>620</v>
      </c>
      <c r="G1580" t="s">
        <v>621</v>
      </c>
      <c r="H1580" t="s">
        <v>121</v>
      </c>
      <c r="I1580" t="s">
        <v>1076</v>
      </c>
      <c r="J1580" t="s">
        <v>22</v>
      </c>
      <c r="K1580" t="s">
        <v>622</v>
      </c>
      <c r="L1580" t="s">
        <v>24</v>
      </c>
      <c r="M1580" t="s">
        <v>25</v>
      </c>
      <c r="N1580">
        <v>195</v>
      </c>
      <c r="O1580">
        <v>2023.12</v>
      </c>
      <c r="P1580">
        <v>1051.31</v>
      </c>
      <c r="Q1580">
        <v>-448.71</v>
      </c>
    </row>
    <row r="1581" spans="2:17" hidden="1">
      <c r="B1581">
        <v>2015</v>
      </c>
      <c r="C1581">
        <v>2</v>
      </c>
      <c r="D1581" t="s">
        <v>573</v>
      </c>
      <c r="E1581" t="s">
        <v>574</v>
      </c>
      <c r="F1581" t="s">
        <v>620</v>
      </c>
      <c r="G1581" t="s">
        <v>621</v>
      </c>
      <c r="H1581" t="s">
        <v>121</v>
      </c>
      <c r="I1581" t="s">
        <v>1076</v>
      </c>
      <c r="J1581" t="s">
        <v>22</v>
      </c>
      <c r="K1581" t="s">
        <v>622</v>
      </c>
      <c r="L1581" t="s">
        <v>24</v>
      </c>
      <c r="M1581" t="s">
        <v>26</v>
      </c>
      <c r="N1581">
        <v>100</v>
      </c>
      <c r="O1581">
        <v>5612.35</v>
      </c>
      <c r="P1581">
        <v>2132.42</v>
      </c>
      <c r="Q1581">
        <v>-666.45</v>
      </c>
    </row>
    <row r="1582" spans="2:17" hidden="1">
      <c r="B1582">
        <v>2015</v>
      </c>
      <c r="C1582">
        <v>2</v>
      </c>
      <c r="D1582" t="s">
        <v>573</v>
      </c>
      <c r="E1582" t="s">
        <v>574</v>
      </c>
      <c r="F1582" t="s">
        <v>620</v>
      </c>
      <c r="G1582" t="s">
        <v>621</v>
      </c>
      <c r="H1582" t="s">
        <v>121</v>
      </c>
      <c r="I1582" t="s">
        <v>1076</v>
      </c>
      <c r="J1582" t="s">
        <v>22</v>
      </c>
      <c r="K1582" t="s">
        <v>622</v>
      </c>
      <c r="L1582" t="s">
        <v>24</v>
      </c>
      <c r="M1582" t="s">
        <v>27</v>
      </c>
      <c r="N1582">
        <v>20</v>
      </c>
      <c r="O1582">
        <v>3336.42</v>
      </c>
      <c r="P1582">
        <v>1541.85</v>
      </c>
      <c r="Q1582">
        <v>0</v>
      </c>
    </row>
    <row r="1583" spans="2:17" hidden="1">
      <c r="B1583">
        <v>2015</v>
      </c>
      <c r="C1583">
        <v>2</v>
      </c>
      <c r="D1583" t="s">
        <v>573</v>
      </c>
      <c r="E1583" t="s">
        <v>574</v>
      </c>
      <c r="F1583" t="s">
        <v>623</v>
      </c>
      <c r="G1583" t="s">
        <v>624</v>
      </c>
      <c r="H1583" t="s">
        <v>121</v>
      </c>
      <c r="I1583" t="s">
        <v>1076</v>
      </c>
      <c r="J1583" t="s">
        <v>22</v>
      </c>
      <c r="K1583" t="s">
        <v>625</v>
      </c>
      <c r="L1583" t="s">
        <v>24</v>
      </c>
      <c r="M1583" t="s">
        <v>25</v>
      </c>
      <c r="N1583">
        <v>835</v>
      </c>
      <c r="O1583">
        <v>9280.35</v>
      </c>
      <c r="P1583">
        <v>4638.41</v>
      </c>
      <c r="Q1583">
        <v>-2058.73</v>
      </c>
    </row>
    <row r="1584" spans="2:17" hidden="1">
      <c r="B1584">
        <v>2015</v>
      </c>
      <c r="C1584">
        <v>2</v>
      </c>
      <c r="D1584" t="s">
        <v>573</v>
      </c>
      <c r="E1584" t="s">
        <v>574</v>
      </c>
      <c r="F1584" t="s">
        <v>623</v>
      </c>
      <c r="G1584" t="s">
        <v>624</v>
      </c>
      <c r="H1584" t="s">
        <v>121</v>
      </c>
      <c r="I1584" t="s">
        <v>1076</v>
      </c>
      <c r="J1584" t="s">
        <v>22</v>
      </c>
      <c r="K1584" t="s">
        <v>625</v>
      </c>
      <c r="L1584" t="s">
        <v>24</v>
      </c>
      <c r="M1584" t="s">
        <v>26</v>
      </c>
      <c r="N1584">
        <v>391</v>
      </c>
      <c r="O1584">
        <v>22602.06</v>
      </c>
      <c r="P1584">
        <v>8630.2000000000007</v>
      </c>
      <c r="Q1584">
        <v>-2605.08</v>
      </c>
    </row>
    <row r="1585" spans="2:17" hidden="1">
      <c r="B1585">
        <v>2015</v>
      </c>
      <c r="C1585">
        <v>2</v>
      </c>
      <c r="D1585" t="s">
        <v>573</v>
      </c>
      <c r="E1585" t="s">
        <v>574</v>
      </c>
      <c r="F1585" t="s">
        <v>623</v>
      </c>
      <c r="G1585" t="s">
        <v>624</v>
      </c>
      <c r="H1585" t="s">
        <v>121</v>
      </c>
      <c r="I1585" t="s">
        <v>1076</v>
      </c>
      <c r="J1585" t="s">
        <v>22</v>
      </c>
      <c r="K1585" t="s">
        <v>625</v>
      </c>
      <c r="L1585" t="s">
        <v>24</v>
      </c>
      <c r="M1585" t="s">
        <v>27</v>
      </c>
      <c r="N1585">
        <v>113</v>
      </c>
      <c r="O1585">
        <v>20745.43</v>
      </c>
      <c r="P1585">
        <v>9551.83</v>
      </c>
      <c r="Q1585">
        <v>0</v>
      </c>
    </row>
    <row r="1586" spans="2:17" hidden="1">
      <c r="B1586">
        <v>2015</v>
      </c>
      <c r="C1586">
        <v>2</v>
      </c>
      <c r="D1586" t="s">
        <v>573</v>
      </c>
      <c r="E1586" t="s">
        <v>574</v>
      </c>
      <c r="F1586" t="s">
        <v>626</v>
      </c>
      <c r="G1586" t="s">
        <v>627</v>
      </c>
      <c r="H1586" t="s">
        <v>144</v>
      </c>
      <c r="I1586" t="s">
        <v>21</v>
      </c>
      <c r="J1586" t="s">
        <v>31</v>
      </c>
      <c r="K1586" t="s">
        <v>628</v>
      </c>
      <c r="L1586" t="s">
        <v>24</v>
      </c>
      <c r="M1586" t="s">
        <v>25</v>
      </c>
      <c r="N1586">
        <v>9783</v>
      </c>
      <c r="O1586">
        <v>103793.51</v>
      </c>
      <c r="P1586">
        <v>69871.27</v>
      </c>
      <c r="Q1586">
        <v>-32871.620000000003</v>
      </c>
    </row>
    <row r="1587" spans="2:17" hidden="1">
      <c r="B1587">
        <v>2015</v>
      </c>
      <c r="C1587">
        <v>2</v>
      </c>
      <c r="D1587" t="s">
        <v>573</v>
      </c>
      <c r="E1587" t="s">
        <v>574</v>
      </c>
      <c r="F1587" t="s">
        <v>626</v>
      </c>
      <c r="G1587" t="s">
        <v>627</v>
      </c>
      <c r="H1587" t="s">
        <v>144</v>
      </c>
      <c r="I1587" t="s">
        <v>21</v>
      </c>
      <c r="J1587" t="s">
        <v>31</v>
      </c>
      <c r="K1587" t="s">
        <v>628</v>
      </c>
      <c r="L1587" t="s">
        <v>24</v>
      </c>
      <c r="M1587" t="s">
        <v>26</v>
      </c>
      <c r="N1587">
        <v>3619</v>
      </c>
      <c r="O1587">
        <v>198842.45</v>
      </c>
      <c r="P1587">
        <v>105072.62</v>
      </c>
      <c r="Q1587">
        <v>-34329.949999999997</v>
      </c>
    </row>
    <row r="1588" spans="2:17" hidden="1">
      <c r="B1588">
        <v>2015</v>
      </c>
      <c r="C1588">
        <v>2</v>
      </c>
      <c r="D1588" t="s">
        <v>573</v>
      </c>
      <c r="E1588" t="s">
        <v>574</v>
      </c>
      <c r="F1588" t="s">
        <v>626</v>
      </c>
      <c r="G1588" t="s">
        <v>627</v>
      </c>
      <c r="H1588" t="s">
        <v>144</v>
      </c>
      <c r="I1588" t="s">
        <v>21</v>
      </c>
      <c r="J1588" t="s">
        <v>31</v>
      </c>
      <c r="K1588" t="s">
        <v>628</v>
      </c>
      <c r="L1588" t="s">
        <v>24</v>
      </c>
      <c r="M1588" t="s">
        <v>27</v>
      </c>
      <c r="N1588">
        <v>545</v>
      </c>
      <c r="O1588">
        <v>92811.67</v>
      </c>
      <c r="P1588">
        <v>62206.57</v>
      </c>
      <c r="Q1588">
        <v>1644.53</v>
      </c>
    </row>
    <row r="1589" spans="2:17" hidden="1">
      <c r="B1589">
        <v>2015</v>
      </c>
      <c r="C1589">
        <v>2</v>
      </c>
      <c r="D1589" t="s">
        <v>573</v>
      </c>
      <c r="E1589" t="s">
        <v>574</v>
      </c>
      <c r="F1589" t="s">
        <v>629</v>
      </c>
      <c r="G1589" t="s">
        <v>630</v>
      </c>
      <c r="H1589" t="s">
        <v>20</v>
      </c>
      <c r="I1589" t="s">
        <v>21</v>
      </c>
      <c r="J1589" t="s">
        <v>22</v>
      </c>
      <c r="K1589" t="s">
        <v>631</v>
      </c>
      <c r="L1589" t="s">
        <v>24</v>
      </c>
      <c r="M1589" t="s">
        <v>25</v>
      </c>
      <c r="N1589">
        <v>297</v>
      </c>
      <c r="O1589">
        <v>3770.87</v>
      </c>
      <c r="P1589">
        <v>1925.89</v>
      </c>
      <c r="Q1589">
        <v>-1261.58</v>
      </c>
    </row>
    <row r="1590" spans="2:17" hidden="1">
      <c r="B1590">
        <v>2015</v>
      </c>
      <c r="C1590">
        <v>2</v>
      </c>
      <c r="D1590" t="s">
        <v>573</v>
      </c>
      <c r="E1590" t="s">
        <v>574</v>
      </c>
      <c r="F1590" t="s">
        <v>629</v>
      </c>
      <c r="G1590" t="s">
        <v>630</v>
      </c>
      <c r="H1590" t="s">
        <v>20</v>
      </c>
      <c r="I1590" t="s">
        <v>21</v>
      </c>
      <c r="J1590" t="s">
        <v>22</v>
      </c>
      <c r="K1590" t="s">
        <v>631</v>
      </c>
      <c r="L1590" t="s">
        <v>24</v>
      </c>
      <c r="M1590" t="s">
        <v>26</v>
      </c>
      <c r="N1590">
        <v>90</v>
      </c>
      <c r="O1590">
        <v>4535.05</v>
      </c>
      <c r="P1590">
        <v>1876.71</v>
      </c>
      <c r="Q1590">
        <v>-902.54</v>
      </c>
    </row>
    <row r="1591" spans="2:17" hidden="1">
      <c r="B1591">
        <v>2015</v>
      </c>
      <c r="C1591">
        <v>2</v>
      </c>
      <c r="D1591" t="s">
        <v>573</v>
      </c>
      <c r="E1591" t="s">
        <v>574</v>
      </c>
      <c r="F1591" t="s">
        <v>629</v>
      </c>
      <c r="G1591" t="s">
        <v>630</v>
      </c>
      <c r="H1591" t="s">
        <v>20</v>
      </c>
      <c r="I1591" t="s">
        <v>21</v>
      </c>
      <c r="J1591" t="s">
        <v>22</v>
      </c>
      <c r="K1591" t="s">
        <v>631</v>
      </c>
      <c r="L1591" t="s">
        <v>24</v>
      </c>
      <c r="M1591" t="s">
        <v>27</v>
      </c>
      <c r="N1591">
        <v>8</v>
      </c>
      <c r="O1591">
        <v>2766.2</v>
      </c>
      <c r="P1591">
        <v>1510.34</v>
      </c>
      <c r="Q1591">
        <v>0</v>
      </c>
    </row>
    <row r="1592" spans="2:17" hidden="1">
      <c r="B1592">
        <v>2015</v>
      </c>
      <c r="C1592">
        <v>2</v>
      </c>
      <c r="D1592" t="s">
        <v>573</v>
      </c>
      <c r="E1592" t="s">
        <v>574</v>
      </c>
      <c r="F1592" t="s">
        <v>632</v>
      </c>
      <c r="G1592" t="s">
        <v>633</v>
      </c>
      <c r="H1592" t="s">
        <v>153</v>
      </c>
      <c r="I1592" t="s">
        <v>21</v>
      </c>
      <c r="J1592" t="s">
        <v>31</v>
      </c>
      <c r="K1592" t="s">
        <v>634</v>
      </c>
      <c r="L1592" t="s">
        <v>24</v>
      </c>
      <c r="M1592" t="s">
        <v>25</v>
      </c>
      <c r="N1592">
        <v>21399</v>
      </c>
      <c r="O1592">
        <v>237386.4</v>
      </c>
      <c r="P1592">
        <v>169229.72</v>
      </c>
      <c r="Q1592">
        <v>-91962.05</v>
      </c>
    </row>
    <row r="1593" spans="2:17" hidden="1">
      <c r="B1593">
        <v>2015</v>
      </c>
      <c r="C1593">
        <v>2</v>
      </c>
      <c r="D1593" t="s">
        <v>573</v>
      </c>
      <c r="E1593" t="s">
        <v>574</v>
      </c>
      <c r="F1593" t="s">
        <v>632</v>
      </c>
      <c r="G1593" t="s">
        <v>633</v>
      </c>
      <c r="H1593" t="s">
        <v>153</v>
      </c>
      <c r="I1593" t="s">
        <v>21</v>
      </c>
      <c r="J1593" t="s">
        <v>31</v>
      </c>
      <c r="K1593" t="s">
        <v>634</v>
      </c>
      <c r="L1593" t="s">
        <v>24</v>
      </c>
      <c r="M1593" t="s">
        <v>26</v>
      </c>
      <c r="N1593">
        <v>10010</v>
      </c>
      <c r="O1593">
        <v>580664.1</v>
      </c>
      <c r="P1593">
        <v>328618.46999999997</v>
      </c>
      <c r="Q1593">
        <v>-107262.81</v>
      </c>
    </row>
    <row r="1594" spans="2:17" hidden="1">
      <c r="B1594">
        <v>2015</v>
      </c>
      <c r="C1594">
        <v>2</v>
      </c>
      <c r="D1594" t="s">
        <v>573</v>
      </c>
      <c r="E1594" t="s">
        <v>574</v>
      </c>
      <c r="F1594" t="s">
        <v>632</v>
      </c>
      <c r="G1594" t="s">
        <v>633</v>
      </c>
      <c r="H1594" t="s">
        <v>153</v>
      </c>
      <c r="I1594" t="s">
        <v>21</v>
      </c>
      <c r="J1594" t="s">
        <v>31</v>
      </c>
      <c r="K1594" t="s">
        <v>634</v>
      </c>
      <c r="L1594" t="s">
        <v>24</v>
      </c>
      <c r="M1594" t="s">
        <v>27</v>
      </c>
      <c r="N1594">
        <v>2506</v>
      </c>
      <c r="O1594">
        <v>431140.2</v>
      </c>
      <c r="P1594">
        <v>307872.83</v>
      </c>
      <c r="Q1594">
        <v>8312.65</v>
      </c>
    </row>
    <row r="1595" spans="2:17" hidden="1">
      <c r="B1595">
        <v>2015</v>
      </c>
      <c r="C1595">
        <v>2</v>
      </c>
      <c r="D1595" t="s">
        <v>573</v>
      </c>
      <c r="E1595" t="s">
        <v>574</v>
      </c>
      <c r="F1595" t="s">
        <v>635</v>
      </c>
      <c r="G1595" t="s">
        <v>636</v>
      </c>
      <c r="H1595" t="s">
        <v>140</v>
      </c>
      <c r="I1595" t="s">
        <v>1076</v>
      </c>
      <c r="J1595" t="s">
        <v>31</v>
      </c>
      <c r="K1595" t="s">
        <v>637</v>
      </c>
      <c r="L1595" t="s">
        <v>24</v>
      </c>
      <c r="M1595" t="s">
        <v>25</v>
      </c>
      <c r="N1595">
        <v>6758</v>
      </c>
      <c r="O1595">
        <v>97816</v>
      </c>
      <c r="P1595">
        <v>62304.53</v>
      </c>
      <c r="Q1595">
        <v>-13677.73</v>
      </c>
    </row>
    <row r="1596" spans="2:17" hidden="1">
      <c r="B1596">
        <v>2015</v>
      </c>
      <c r="C1596">
        <v>2</v>
      </c>
      <c r="D1596" t="s">
        <v>573</v>
      </c>
      <c r="E1596" t="s">
        <v>574</v>
      </c>
      <c r="F1596" t="s">
        <v>635</v>
      </c>
      <c r="G1596" t="s">
        <v>636</v>
      </c>
      <c r="H1596" t="s">
        <v>140</v>
      </c>
      <c r="I1596" t="s">
        <v>1076</v>
      </c>
      <c r="J1596" t="s">
        <v>31</v>
      </c>
      <c r="K1596" t="s">
        <v>637</v>
      </c>
      <c r="L1596" t="s">
        <v>24</v>
      </c>
      <c r="M1596" t="s">
        <v>26</v>
      </c>
      <c r="N1596">
        <v>12974</v>
      </c>
      <c r="O1596">
        <v>860262</v>
      </c>
      <c r="P1596">
        <v>471607.09</v>
      </c>
      <c r="Q1596">
        <v>-56397.31</v>
      </c>
    </row>
    <row r="1597" spans="2:17" hidden="1">
      <c r="B1597">
        <v>2015</v>
      </c>
      <c r="C1597">
        <v>2</v>
      </c>
      <c r="D1597" t="s">
        <v>573</v>
      </c>
      <c r="E1597" t="s">
        <v>574</v>
      </c>
      <c r="F1597" t="s">
        <v>635</v>
      </c>
      <c r="G1597" t="s">
        <v>636</v>
      </c>
      <c r="H1597" t="s">
        <v>140</v>
      </c>
      <c r="I1597" t="s">
        <v>1076</v>
      </c>
      <c r="J1597" t="s">
        <v>31</v>
      </c>
      <c r="K1597" t="s">
        <v>637</v>
      </c>
      <c r="L1597" t="s">
        <v>24</v>
      </c>
      <c r="M1597" t="s">
        <v>27</v>
      </c>
      <c r="N1597">
        <v>11126</v>
      </c>
      <c r="O1597">
        <v>2474128</v>
      </c>
      <c r="P1597">
        <v>1480024.42</v>
      </c>
      <c r="Q1597">
        <v>40228.25</v>
      </c>
    </row>
    <row r="1598" spans="2:17" hidden="1">
      <c r="B1598">
        <v>2015</v>
      </c>
      <c r="C1598">
        <v>2</v>
      </c>
      <c r="D1598" t="s">
        <v>573</v>
      </c>
      <c r="E1598" t="s">
        <v>574</v>
      </c>
      <c r="F1598" t="s">
        <v>638</v>
      </c>
      <c r="G1598" t="s">
        <v>639</v>
      </c>
      <c r="H1598" t="s">
        <v>20</v>
      </c>
      <c r="I1598" t="s">
        <v>21</v>
      </c>
      <c r="J1598" t="s">
        <v>22</v>
      </c>
      <c r="K1598" t="s">
        <v>640</v>
      </c>
      <c r="L1598" t="s">
        <v>24</v>
      </c>
      <c r="M1598" t="s">
        <v>25</v>
      </c>
      <c r="N1598">
        <v>11127</v>
      </c>
      <c r="O1598">
        <v>107547.93</v>
      </c>
      <c r="P1598">
        <v>65567.11</v>
      </c>
      <c r="Q1598">
        <v>-36641.97</v>
      </c>
    </row>
    <row r="1599" spans="2:17" hidden="1">
      <c r="B1599">
        <v>2015</v>
      </c>
      <c r="C1599">
        <v>2</v>
      </c>
      <c r="D1599" t="s">
        <v>573</v>
      </c>
      <c r="E1599" t="s">
        <v>574</v>
      </c>
      <c r="F1599" t="s">
        <v>638</v>
      </c>
      <c r="G1599" t="s">
        <v>639</v>
      </c>
      <c r="H1599" t="s">
        <v>20</v>
      </c>
      <c r="I1599" t="s">
        <v>21</v>
      </c>
      <c r="J1599" t="s">
        <v>22</v>
      </c>
      <c r="K1599" t="s">
        <v>640</v>
      </c>
      <c r="L1599" t="s">
        <v>24</v>
      </c>
      <c r="M1599" t="s">
        <v>26</v>
      </c>
      <c r="N1599">
        <v>2768</v>
      </c>
      <c r="O1599">
        <v>146624.23000000001</v>
      </c>
      <c r="P1599">
        <v>62440.67</v>
      </c>
      <c r="Q1599">
        <v>-29276.02</v>
      </c>
    </row>
    <row r="1600" spans="2:17" hidden="1">
      <c r="B1600">
        <v>2015</v>
      </c>
      <c r="C1600">
        <v>2</v>
      </c>
      <c r="D1600" t="s">
        <v>573</v>
      </c>
      <c r="E1600" t="s">
        <v>574</v>
      </c>
      <c r="F1600" t="s">
        <v>638</v>
      </c>
      <c r="G1600" t="s">
        <v>639</v>
      </c>
      <c r="H1600" t="s">
        <v>20</v>
      </c>
      <c r="I1600" t="s">
        <v>21</v>
      </c>
      <c r="J1600" t="s">
        <v>22</v>
      </c>
      <c r="K1600" t="s">
        <v>640</v>
      </c>
      <c r="L1600" t="s">
        <v>24</v>
      </c>
      <c r="M1600" t="s">
        <v>27</v>
      </c>
      <c r="N1600">
        <v>557</v>
      </c>
      <c r="O1600">
        <v>112433.57</v>
      </c>
      <c r="P1600">
        <v>66582.14</v>
      </c>
      <c r="Q1600">
        <v>50.16</v>
      </c>
    </row>
    <row r="1601" spans="2:17" hidden="1">
      <c r="B1601">
        <v>2015</v>
      </c>
      <c r="C1601">
        <v>2</v>
      </c>
      <c r="D1601" t="s">
        <v>573</v>
      </c>
      <c r="E1601" t="s">
        <v>574</v>
      </c>
      <c r="F1601" t="s">
        <v>641</v>
      </c>
      <c r="G1601" t="s">
        <v>642</v>
      </c>
      <c r="H1601" t="s">
        <v>153</v>
      </c>
      <c r="I1601" t="s">
        <v>21</v>
      </c>
      <c r="J1601" t="s">
        <v>31</v>
      </c>
      <c r="K1601" t="s">
        <v>643</v>
      </c>
      <c r="L1601" t="s">
        <v>24</v>
      </c>
      <c r="M1601" t="s">
        <v>25</v>
      </c>
      <c r="N1601">
        <v>7304</v>
      </c>
      <c r="O1601">
        <v>59868.3</v>
      </c>
      <c r="P1601">
        <v>51579.21</v>
      </c>
      <c r="Q1601">
        <v>-23584.49</v>
      </c>
    </row>
    <row r="1602" spans="2:17" hidden="1">
      <c r="B1602">
        <v>2015</v>
      </c>
      <c r="C1602">
        <v>2</v>
      </c>
      <c r="D1602" t="s">
        <v>573</v>
      </c>
      <c r="E1602" t="s">
        <v>574</v>
      </c>
      <c r="F1602" t="s">
        <v>641</v>
      </c>
      <c r="G1602" t="s">
        <v>642</v>
      </c>
      <c r="H1602" t="s">
        <v>153</v>
      </c>
      <c r="I1602" t="s">
        <v>21</v>
      </c>
      <c r="J1602" t="s">
        <v>31</v>
      </c>
      <c r="K1602" t="s">
        <v>643</v>
      </c>
      <c r="L1602" t="s">
        <v>24</v>
      </c>
      <c r="M1602" t="s">
        <v>26</v>
      </c>
      <c r="N1602">
        <v>711</v>
      </c>
      <c r="O1602">
        <v>36245</v>
      </c>
      <c r="P1602">
        <v>20332.09</v>
      </c>
      <c r="Q1602">
        <v>-8185.56</v>
      </c>
    </row>
    <row r="1603" spans="2:17" hidden="1">
      <c r="B1603">
        <v>2015</v>
      </c>
      <c r="C1603">
        <v>2</v>
      </c>
      <c r="D1603" t="s">
        <v>573</v>
      </c>
      <c r="E1603" t="s">
        <v>574</v>
      </c>
      <c r="F1603" t="s">
        <v>641</v>
      </c>
      <c r="G1603" t="s">
        <v>642</v>
      </c>
      <c r="H1603" t="s">
        <v>153</v>
      </c>
      <c r="I1603" t="s">
        <v>21</v>
      </c>
      <c r="J1603" t="s">
        <v>31</v>
      </c>
      <c r="K1603" t="s">
        <v>643</v>
      </c>
      <c r="L1603" t="s">
        <v>24</v>
      </c>
      <c r="M1603" t="s">
        <v>27</v>
      </c>
      <c r="N1603">
        <v>56</v>
      </c>
      <c r="O1603">
        <v>9224</v>
      </c>
      <c r="P1603">
        <v>6760.85</v>
      </c>
      <c r="Q1603">
        <v>192.45</v>
      </c>
    </row>
    <row r="1604" spans="2:17" hidden="1">
      <c r="B1604">
        <v>2015</v>
      </c>
      <c r="C1604">
        <v>2</v>
      </c>
      <c r="D1604" t="s">
        <v>573</v>
      </c>
      <c r="E1604" t="s">
        <v>574</v>
      </c>
      <c r="F1604" t="s">
        <v>644</v>
      </c>
      <c r="G1604" t="s">
        <v>645</v>
      </c>
      <c r="H1604" t="s">
        <v>121</v>
      </c>
      <c r="I1604" t="s">
        <v>1076</v>
      </c>
      <c r="J1604" t="s">
        <v>31</v>
      </c>
      <c r="K1604" t="s">
        <v>646</v>
      </c>
      <c r="L1604" t="s">
        <v>24</v>
      </c>
      <c r="M1604" t="s">
        <v>25</v>
      </c>
      <c r="N1604">
        <v>5903</v>
      </c>
      <c r="O1604">
        <v>63639</v>
      </c>
      <c r="P1604">
        <v>48707.33</v>
      </c>
      <c r="Q1604">
        <v>-12875.38</v>
      </c>
    </row>
    <row r="1605" spans="2:17" hidden="1">
      <c r="B1605">
        <v>2015</v>
      </c>
      <c r="C1605">
        <v>2</v>
      </c>
      <c r="D1605" t="s">
        <v>573</v>
      </c>
      <c r="E1605" t="s">
        <v>574</v>
      </c>
      <c r="F1605" t="s">
        <v>644</v>
      </c>
      <c r="G1605" t="s">
        <v>645</v>
      </c>
      <c r="H1605" t="s">
        <v>121</v>
      </c>
      <c r="I1605" t="s">
        <v>1076</v>
      </c>
      <c r="J1605" t="s">
        <v>31</v>
      </c>
      <c r="K1605" t="s">
        <v>646</v>
      </c>
      <c r="L1605" t="s">
        <v>24</v>
      </c>
      <c r="M1605" t="s">
        <v>26</v>
      </c>
      <c r="N1605">
        <v>4801</v>
      </c>
      <c r="O1605">
        <v>296457</v>
      </c>
      <c r="P1605">
        <v>173825.48</v>
      </c>
      <c r="Q1605">
        <v>-22955.22</v>
      </c>
    </row>
    <row r="1606" spans="2:17" hidden="1">
      <c r="B1606">
        <v>2015</v>
      </c>
      <c r="C1606">
        <v>2</v>
      </c>
      <c r="D1606" t="s">
        <v>573</v>
      </c>
      <c r="E1606" t="s">
        <v>574</v>
      </c>
      <c r="F1606" t="s">
        <v>644</v>
      </c>
      <c r="G1606" t="s">
        <v>645</v>
      </c>
      <c r="H1606" t="s">
        <v>121</v>
      </c>
      <c r="I1606" t="s">
        <v>1076</v>
      </c>
      <c r="J1606" t="s">
        <v>31</v>
      </c>
      <c r="K1606" t="s">
        <v>646</v>
      </c>
      <c r="L1606" t="s">
        <v>24</v>
      </c>
      <c r="M1606" t="s">
        <v>27</v>
      </c>
      <c r="N1606">
        <v>2220</v>
      </c>
      <c r="O1606">
        <v>370494</v>
      </c>
      <c r="P1606">
        <v>239378.62</v>
      </c>
      <c r="Q1606">
        <v>6466.32</v>
      </c>
    </row>
    <row r="1607" spans="2:17" hidden="1">
      <c r="B1607">
        <v>2015</v>
      </c>
      <c r="C1607">
        <v>2</v>
      </c>
      <c r="D1607" t="s">
        <v>573</v>
      </c>
      <c r="E1607" t="s">
        <v>574</v>
      </c>
      <c r="F1607" t="s">
        <v>647</v>
      </c>
      <c r="G1607" t="s">
        <v>648</v>
      </c>
      <c r="H1607" t="s">
        <v>153</v>
      </c>
      <c r="I1607" t="s">
        <v>21</v>
      </c>
      <c r="J1607" t="s">
        <v>31</v>
      </c>
      <c r="K1607" t="s">
        <v>649</v>
      </c>
      <c r="L1607" t="s">
        <v>24</v>
      </c>
      <c r="M1607" t="s">
        <v>25</v>
      </c>
      <c r="N1607">
        <v>12306</v>
      </c>
      <c r="O1607">
        <v>142425.20000000001</v>
      </c>
      <c r="P1607">
        <v>99844.97</v>
      </c>
      <c r="Q1607">
        <v>-47702.65</v>
      </c>
    </row>
    <row r="1608" spans="2:17" hidden="1">
      <c r="B1608">
        <v>2015</v>
      </c>
      <c r="C1608">
        <v>2</v>
      </c>
      <c r="D1608" t="s">
        <v>573</v>
      </c>
      <c r="E1608" t="s">
        <v>574</v>
      </c>
      <c r="F1608" t="s">
        <v>647</v>
      </c>
      <c r="G1608" t="s">
        <v>648</v>
      </c>
      <c r="H1608" t="s">
        <v>153</v>
      </c>
      <c r="I1608" t="s">
        <v>21</v>
      </c>
      <c r="J1608" t="s">
        <v>31</v>
      </c>
      <c r="K1608" t="s">
        <v>649</v>
      </c>
      <c r="L1608" t="s">
        <v>24</v>
      </c>
      <c r="M1608" t="s">
        <v>26</v>
      </c>
      <c r="N1608">
        <v>5211</v>
      </c>
      <c r="O1608">
        <v>322190</v>
      </c>
      <c r="P1608">
        <v>177804.85</v>
      </c>
      <c r="Q1608">
        <v>-56357.48</v>
      </c>
    </row>
    <row r="1609" spans="2:17" hidden="1">
      <c r="B1609">
        <v>2015</v>
      </c>
      <c r="C1609">
        <v>2</v>
      </c>
      <c r="D1609" t="s">
        <v>573</v>
      </c>
      <c r="E1609" t="s">
        <v>574</v>
      </c>
      <c r="F1609" t="s">
        <v>647</v>
      </c>
      <c r="G1609" t="s">
        <v>648</v>
      </c>
      <c r="H1609" t="s">
        <v>153</v>
      </c>
      <c r="I1609" t="s">
        <v>21</v>
      </c>
      <c r="J1609" t="s">
        <v>31</v>
      </c>
      <c r="K1609" t="s">
        <v>649</v>
      </c>
      <c r="L1609" t="s">
        <v>24</v>
      </c>
      <c r="M1609" t="s">
        <v>27</v>
      </c>
      <c r="N1609">
        <v>1362</v>
      </c>
      <c r="O1609">
        <v>254412</v>
      </c>
      <c r="P1609">
        <v>176904.9</v>
      </c>
      <c r="Q1609">
        <v>4779.66</v>
      </c>
    </row>
    <row r="1610" spans="2:17" hidden="1">
      <c r="B1610">
        <v>2015</v>
      </c>
      <c r="C1610">
        <v>2</v>
      </c>
      <c r="D1610" t="s">
        <v>573</v>
      </c>
      <c r="E1610" t="s">
        <v>574</v>
      </c>
      <c r="F1610" t="s">
        <v>650</v>
      </c>
      <c r="G1610" t="s">
        <v>651</v>
      </c>
      <c r="H1610" t="s">
        <v>30</v>
      </c>
      <c r="I1610" t="s">
        <v>21</v>
      </c>
      <c r="J1610" t="s">
        <v>22</v>
      </c>
      <c r="K1610" t="s">
        <v>652</v>
      </c>
      <c r="L1610" t="s">
        <v>24</v>
      </c>
      <c r="M1610" t="s">
        <v>25</v>
      </c>
      <c r="N1610">
        <v>320</v>
      </c>
      <c r="O1610">
        <v>4128</v>
      </c>
      <c r="P1610">
        <v>2263.11</v>
      </c>
      <c r="Q1610">
        <v>-2042.12</v>
      </c>
    </row>
    <row r="1611" spans="2:17" hidden="1">
      <c r="B1611">
        <v>2015</v>
      </c>
      <c r="C1611">
        <v>2</v>
      </c>
      <c r="D1611" t="s">
        <v>573</v>
      </c>
      <c r="E1611" t="s">
        <v>574</v>
      </c>
      <c r="F1611" t="s">
        <v>650</v>
      </c>
      <c r="G1611" t="s">
        <v>651</v>
      </c>
      <c r="H1611" t="s">
        <v>30</v>
      </c>
      <c r="I1611" t="s">
        <v>21</v>
      </c>
      <c r="J1611" t="s">
        <v>22</v>
      </c>
      <c r="K1611" t="s">
        <v>652</v>
      </c>
      <c r="L1611" t="s">
        <v>24</v>
      </c>
      <c r="M1611" t="s">
        <v>26</v>
      </c>
      <c r="N1611">
        <v>187</v>
      </c>
      <c r="O1611">
        <v>10669</v>
      </c>
      <c r="P1611">
        <v>5011.21</v>
      </c>
      <c r="Q1611">
        <v>-2775.08</v>
      </c>
    </row>
    <row r="1612" spans="2:17" hidden="1">
      <c r="B1612">
        <v>2015</v>
      </c>
      <c r="C1612">
        <v>2</v>
      </c>
      <c r="D1612" t="s">
        <v>573</v>
      </c>
      <c r="E1612" t="s">
        <v>574</v>
      </c>
      <c r="F1612" t="s">
        <v>650</v>
      </c>
      <c r="G1612" t="s">
        <v>651</v>
      </c>
      <c r="H1612" t="s">
        <v>30</v>
      </c>
      <c r="I1612" t="s">
        <v>21</v>
      </c>
      <c r="J1612" t="s">
        <v>22</v>
      </c>
      <c r="K1612" t="s">
        <v>652</v>
      </c>
      <c r="L1612" t="s">
        <v>24</v>
      </c>
      <c r="M1612" t="s">
        <v>27</v>
      </c>
      <c r="N1612">
        <v>24</v>
      </c>
      <c r="O1612">
        <v>5100</v>
      </c>
      <c r="P1612">
        <v>3380.6</v>
      </c>
      <c r="Q1612">
        <v>0</v>
      </c>
    </row>
    <row r="1613" spans="2:17" hidden="1">
      <c r="B1613">
        <v>2015</v>
      </c>
      <c r="C1613">
        <v>2</v>
      </c>
      <c r="D1613" t="s">
        <v>573</v>
      </c>
      <c r="E1613" t="s">
        <v>574</v>
      </c>
      <c r="F1613" t="s">
        <v>653</v>
      </c>
      <c r="G1613" t="s">
        <v>654</v>
      </c>
      <c r="H1613" t="s">
        <v>30</v>
      </c>
      <c r="I1613" t="s">
        <v>21</v>
      </c>
      <c r="J1613" t="s">
        <v>31</v>
      </c>
      <c r="K1613" t="s">
        <v>655</v>
      </c>
      <c r="L1613" t="s">
        <v>24</v>
      </c>
      <c r="M1613" t="s">
        <v>25</v>
      </c>
      <c r="N1613">
        <v>156</v>
      </c>
      <c r="O1613">
        <v>1199</v>
      </c>
      <c r="P1613">
        <v>1198.21</v>
      </c>
      <c r="Q1613">
        <v>-626.74</v>
      </c>
    </row>
    <row r="1614" spans="2:17" hidden="1">
      <c r="B1614">
        <v>2015</v>
      </c>
      <c r="C1614">
        <v>2</v>
      </c>
      <c r="D1614" t="s">
        <v>573</v>
      </c>
      <c r="E1614" t="s">
        <v>574</v>
      </c>
      <c r="F1614" t="s">
        <v>653</v>
      </c>
      <c r="G1614" t="s">
        <v>654</v>
      </c>
      <c r="H1614" t="s">
        <v>30</v>
      </c>
      <c r="I1614" t="s">
        <v>21</v>
      </c>
      <c r="J1614" t="s">
        <v>31</v>
      </c>
      <c r="K1614" t="s">
        <v>655</v>
      </c>
      <c r="L1614" t="s">
        <v>24</v>
      </c>
      <c r="M1614" t="s">
        <v>26</v>
      </c>
      <c r="N1614">
        <v>25</v>
      </c>
      <c r="O1614">
        <v>1321</v>
      </c>
      <c r="P1614">
        <v>852.04</v>
      </c>
      <c r="Q1614">
        <v>-391.75</v>
      </c>
    </row>
    <row r="1615" spans="2:17" hidden="1">
      <c r="B1615">
        <v>2015</v>
      </c>
      <c r="C1615">
        <v>2</v>
      </c>
      <c r="D1615" t="s">
        <v>573</v>
      </c>
      <c r="E1615" t="s">
        <v>574</v>
      </c>
      <c r="F1615" t="s">
        <v>653</v>
      </c>
      <c r="G1615" t="s">
        <v>654</v>
      </c>
      <c r="H1615" t="s">
        <v>30</v>
      </c>
      <c r="I1615" t="s">
        <v>21</v>
      </c>
      <c r="J1615" t="s">
        <v>31</v>
      </c>
      <c r="K1615" t="s">
        <v>655</v>
      </c>
      <c r="L1615" t="s">
        <v>24</v>
      </c>
      <c r="M1615" t="s">
        <v>27</v>
      </c>
      <c r="N1615">
        <v>1</v>
      </c>
      <c r="O1615">
        <v>123</v>
      </c>
      <c r="P1615">
        <v>111.92</v>
      </c>
      <c r="Q1615">
        <v>3.02</v>
      </c>
    </row>
    <row r="1616" spans="2:17" hidden="1">
      <c r="B1616">
        <v>2015</v>
      </c>
      <c r="C1616">
        <v>2</v>
      </c>
      <c r="D1616" t="s">
        <v>573</v>
      </c>
      <c r="E1616" t="s">
        <v>574</v>
      </c>
      <c r="F1616" t="s">
        <v>656</v>
      </c>
      <c r="G1616" t="s">
        <v>657</v>
      </c>
      <c r="H1616" t="s">
        <v>30</v>
      </c>
      <c r="I1616" t="s">
        <v>21</v>
      </c>
      <c r="J1616" t="s">
        <v>31</v>
      </c>
      <c r="K1616" t="s">
        <v>655</v>
      </c>
      <c r="L1616" t="s">
        <v>24</v>
      </c>
      <c r="M1616" t="s">
        <v>25</v>
      </c>
      <c r="N1616">
        <v>18</v>
      </c>
      <c r="O1616">
        <v>90</v>
      </c>
      <c r="P1616">
        <v>122.78</v>
      </c>
      <c r="Q1616">
        <v>-47.03</v>
      </c>
    </row>
    <row r="1617" spans="2:17" hidden="1">
      <c r="B1617">
        <v>2015</v>
      </c>
      <c r="C1617">
        <v>2</v>
      </c>
      <c r="D1617" t="s">
        <v>573</v>
      </c>
      <c r="E1617" t="s">
        <v>574</v>
      </c>
      <c r="F1617" t="s">
        <v>656</v>
      </c>
      <c r="G1617" t="s">
        <v>657</v>
      </c>
      <c r="H1617" t="s">
        <v>30</v>
      </c>
      <c r="I1617" t="s">
        <v>21</v>
      </c>
      <c r="J1617" t="s">
        <v>31</v>
      </c>
      <c r="K1617" t="s">
        <v>655</v>
      </c>
      <c r="L1617" t="s">
        <v>24</v>
      </c>
      <c r="M1617" t="s">
        <v>26</v>
      </c>
      <c r="N1617">
        <v>3</v>
      </c>
      <c r="O1617">
        <v>117</v>
      </c>
      <c r="P1617">
        <v>67.239999999999995</v>
      </c>
      <c r="Q1617">
        <v>-47.01</v>
      </c>
    </row>
    <row r="1618" spans="2:17" hidden="1">
      <c r="B1618">
        <v>2015</v>
      </c>
      <c r="C1618">
        <v>2</v>
      </c>
      <c r="D1618" t="s">
        <v>573</v>
      </c>
      <c r="E1618" t="s">
        <v>574</v>
      </c>
      <c r="F1618" t="s">
        <v>656</v>
      </c>
      <c r="G1618" t="s">
        <v>657</v>
      </c>
      <c r="H1618" t="s">
        <v>30</v>
      </c>
      <c r="I1618" t="s">
        <v>21</v>
      </c>
      <c r="J1618" t="s">
        <v>31</v>
      </c>
      <c r="K1618" t="s">
        <v>655</v>
      </c>
      <c r="L1618" t="s">
        <v>24</v>
      </c>
      <c r="M1618" t="s">
        <v>27</v>
      </c>
      <c r="N1618">
        <v>1</v>
      </c>
      <c r="O1618">
        <v>122</v>
      </c>
      <c r="P1618">
        <v>111.06</v>
      </c>
      <c r="Q1618">
        <v>3.01</v>
      </c>
    </row>
    <row r="1619" spans="2:17" hidden="1">
      <c r="B1619">
        <v>2015</v>
      </c>
      <c r="C1619">
        <v>2</v>
      </c>
      <c r="D1619" t="s">
        <v>573</v>
      </c>
      <c r="E1619" t="s">
        <v>574</v>
      </c>
      <c r="F1619" t="s">
        <v>658</v>
      </c>
      <c r="G1619" t="s">
        <v>659</v>
      </c>
      <c r="H1619" t="s">
        <v>30</v>
      </c>
      <c r="I1619" t="s">
        <v>21</v>
      </c>
      <c r="J1619" t="s">
        <v>31</v>
      </c>
      <c r="K1619" t="s">
        <v>655</v>
      </c>
      <c r="L1619" t="s">
        <v>24</v>
      </c>
      <c r="M1619" t="s">
        <v>25</v>
      </c>
      <c r="N1619">
        <v>75</v>
      </c>
      <c r="O1619">
        <v>685</v>
      </c>
      <c r="P1619">
        <v>610.87</v>
      </c>
      <c r="Q1619">
        <v>-357.96</v>
      </c>
    </row>
    <row r="1620" spans="2:17" hidden="1">
      <c r="B1620">
        <v>2015</v>
      </c>
      <c r="C1620">
        <v>2</v>
      </c>
      <c r="D1620" t="s">
        <v>573</v>
      </c>
      <c r="E1620" t="s">
        <v>574</v>
      </c>
      <c r="F1620" t="s">
        <v>658</v>
      </c>
      <c r="G1620" t="s">
        <v>659</v>
      </c>
      <c r="H1620" t="s">
        <v>30</v>
      </c>
      <c r="I1620" t="s">
        <v>21</v>
      </c>
      <c r="J1620" t="s">
        <v>31</v>
      </c>
      <c r="K1620" t="s">
        <v>655</v>
      </c>
      <c r="L1620" t="s">
        <v>24</v>
      </c>
      <c r="M1620" t="s">
        <v>26</v>
      </c>
      <c r="N1620">
        <v>18</v>
      </c>
      <c r="O1620">
        <v>974</v>
      </c>
      <c r="P1620">
        <v>632.76</v>
      </c>
      <c r="Q1620">
        <v>-282.06</v>
      </c>
    </row>
    <row r="1621" spans="2:17" hidden="1">
      <c r="B1621">
        <v>2015</v>
      </c>
      <c r="C1621">
        <v>2</v>
      </c>
      <c r="D1621" t="s">
        <v>573</v>
      </c>
      <c r="E1621" t="s">
        <v>574</v>
      </c>
      <c r="F1621" t="s">
        <v>658</v>
      </c>
      <c r="G1621" t="s">
        <v>659</v>
      </c>
      <c r="H1621" t="s">
        <v>30</v>
      </c>
      <c r="I1621" t="s">
        <v>21</v>
      </c>
      <c r="J1621" t="s">
        <v>31</v>
      </c>
      <c r="K1621" t="s">
        <v>655</v>
      </c>
      <c r="L1621" t="s">
        <v>24</v>
      </c>
      <c r="M1621" t="s">
        <v>27</v>
      </c>
      <c r="N1621">
        <v>3</v>
      </c>
      <c r="O1621">
        <v>372</v>
      </c>
      <c r="P1621">
        <v>338.37</v>
      </c>
      <c r="Q1621">
        <v>9.15</v>
      </c>
    </row>
    <row r="1622" spans="2:17" hidden="1">
      <c r="B1622">
        <v>2015</v>
      </c>
      <c r="C1622">
        <v>2</v>
      </c>
      <c r="D1622" t="s">
        <v>573</v>
      </c>
      <c r="E1622" t="s">
        <v>574</v>
      </c>
      <c r="F1622" t="s">
        <v>660</v>
      </c>
      <c r="G1622" t="s">
        <v>661</v>
      </c>
      <c r="H1622" t="s">
        <v>30</v>
      </c>
      <c r="I1622" t="s">
        <v>21</v>
      </c>
      <c r="J1622" t="s">
        <v>31</v>
      </c>
      <c r="K1622" t="s">
        <v>655</v>
      </c>
      <c r="L1622" t="s">
        <v>24</v>
      </c>
      <c r="M1622" t="s">
        <v>25</v>
      </c>
      <c r="N1622">
        <v>368</v>
      </c>
      <c r="O1622">
        <v>2891</v>
      </c>
      <c r="P1622">
        <v>2846.85</v>
      </c>
      <c r="Q1622">
        <v>-1510.91</v>
      </c>
    </row>
    <row r="1623" spans="2:17" hidden="1">
      <c r="B1623">
        <v>2015</v>
      </c>
      <c r="C1623">
        <v>2</v>
      </c>
      <c r="D1623" t="s">
        <v>573</v>
      </c>
      <c r="E1623" t="s">
        <v>574</v>
      </c>
      <c r="F1623" t="s">
        <v>660</v>
      </c>
      <c r="G1623" t="s">
        <v>661</v>
      </c>
      <c r="H1623" t="s">
        <v>30</v>
      </c>
      <c r="I1623" t="s">
        <v>21</v>
      </c>
      <c r="J1623" t="s">
        <v>31</v>
      </c>
      <c r="K1623" t="s">
        <v>655</v>
      </c>
      <c r="L1623" t="s">
        <v>24</v>
      </c>
      <c r="M1623" t="s">
        <v>26</v>
      </c>
      <c r="N1623">
        <v>104</v>
      </c>
      <c r="O1623">
        <v>6074</v>
      </c>
      <c r="P1623">
        <v>4032.29</v>
      </c>
      <c r="Q1623">
        <v>-1629.68</v>
      </c>
    </row>
    <row r="1624" spans="2:17" hidden="1">
      <c r="B1624">
        <v>2015</v>
      </c>
      <c r="C1624">
        <v>2</v>
      </c>
      <c r="D1624" t="s">
        <v>573</v>
      </c>
      <c r="E1624" t="s">
        <v>574</v>
      </c>
      <c r="F1624" t="s">
        <v>660</v>
      </c>
      <c r="G1624" t="s">
        <v>661</v>
      </c>
      <c r="H1624" t="s">
        <v>30</v>
      </c>
      <c r="I1624" t="s">
        <v>21</v>
      </c>
      <c r="J1624" t="s">
        <v>31</v>
      </c>
      <c r="K1624" t="s">
        <v>655</v>
      </c>
      <c r="L1624" t="s">
        <v>24</v>
      </c>
      <c r="M1624" t="s">
        <v>27</v>
      </c>
      <c r="N1624">
        <v>37</v>
      </c>
      <c r="O1624">
        <v>6388</v>
      </c>
      <c r="P1624">
        <v>5732.63</v>
      </c>
      <c r="Q1624">
        <v>155.03</v>
      </c>
    </row>
    <row r="1625" spans="2:17" hidden="1">
      <c r="B1625">
        <v>2015</v>
      </c>
      <c r="C1625">
        <v>2</v>
      </c>
      <c r="D1625" t="s">
        <v>573</v>
      </c>
      <c r="E1625" t="s">
        <v>574</v>
      </c>
      <c r="F1625" t="s">
        <v>662</v>
      </c>
      <c r="G1625" t="s">
        <v>663</v>
      </c>
      <c r="H1625" t="s">
        <v>30</v>
      </c>
      <c r="I1625" t="s">
        <v>21</v>
      </c>
      <c r="J1625" t="s">
        <v>31</v>
      </c>
      <c r="K1625" t="s">
        <v>655</v>
      </c>
      <c r="L1625" t="s">
        <v>24</v>
      </c>
      <c r="M1625" t="s">
        <v>25</v>
      </c>
      <c r="N1625">
        <v>84</v>
      </c>
      <c r="O1625">
        <v>1004</v>
      </c>
      <c r="P1625">
        <v>760.07</v>
      </c>
      <c r="Q1625">
        <v>-524.65</v>
      </c>
    </row>
    <row r="1626" spans="2:17" hidden="1">
      <c r="B1626">
        <v>2015</v>
      </c>
      <c r="C1626">
        <v>2</v>
      </c>
      <c r="D1626" t="s">
        <v>573</v>
      </c>
      <c r="E1626" t="s">
        <v>574</v>
      </c>
      <c r="F1626" t="s">
        <v>662</v>
      </c>
      <c r="G1626" t="s">
        <v>663</v>
      </c>
      <c r="H1626" t="s">
        <v>30</v>
      </c>
      <c r="I1626" t="s">
        <v>21</v>
      </c>
      <c r="J1626" t="s">
        <v>31</v>
      </c>
      <c r="K1626" t="s">
        <v>655</v>
      </c>
      <c r="L1626" t="s">
        <v>24</v>
      </c>
      <c r="M1626" t="s">
        <v>26</v>
      </c>
      <c r="N1626">
        <v>17</v>
      </c>
      <c r="O1626">
        <v>802</v>
      </c>
      <c r="P1626">
        <v>498.27</v>
      </c>
      <c r="Q1626">
        <v>-266.39</v>
      </c>
    </row>
    <row r="1627" spans="2:17" hidden="1">
      <c r="B1627">
        <v>2015</v>
      </c>
      <c r="C1627">
        <v>2</v>
      </c>
      <c r="D1627" t="s">
        <v>573</v>
      </c>
      <c r="E1627" t="s">
        <v>574</v>
      </c>
      <c r="F1627" t="s">
        <v>662</v>
      </c>
      <c r="G1627" t="s">
        <v>663</v>
      </c>
      <c r="H1627" t="s">
        <v>30</v>
      </c>
      <c r="I1627" t="s">
        <v>21</v>
      </c>
      <c r="J1627" t="s">
        <v>31</v>
      </c>
      <c r="K1627" t="s">
        <v>655</v>
      </c>
      <c r="L1627" t="s">
        <v>24</v>
      </c>
      <c r="M1627" t="s">
        <v>27</v>
      </c>
      <c r="N1627">
        <v>1</v>
      </c>
      <c r="O1627">
        <v>221</v>
      </c>
      <c r="P1627">
        <v>196.82</v>
      </c>
      <c r="Q1627">
        <v>5.32</v>
      </c>
    </row>
    <row r="1628" spans="2:17" hidden="1">
      <c r="B1628">
        <v>2015</v>
      </c>
      <c r="C1628">
        <v>2</v>
      </c>
      <c r="D1628" t="s">
        <v>573</v>
      </c>
      <c r="E1628" t="s">
        <v>574</v>
      </c>
      <c r="F1628" t="s">
        <v>664</v>
      </c>
      <c r="G1628" t="s">
        <v>665</v>
      </c>
      <c r="H1628" t="s">
        <v>30</v>
      </c>
      <c r="I1628" t="s">
        <v>21</v>
      </c>
      <c r="J1628" t="s">
        <v>31</v>
      </c>
      <c r="K1628" t="s">
        <v>655</v>
      </c>
      <c r="L1628" t="s">
        <v>24</v>
      </c>
      <c r="M1628" t="s">
        <v>25</v>
      </c>
      <c r="N1628">
        <v>130</v>
      </c>
      <c r="O1628">
        <v>1299</v>
      </c>
      <c r="P1628">
        <v>1094.6199999999999</v>
      </c>
      <c r="Q1628">
        <v>-678.88</v>
      </c>
    </row>
    <row r="1629" spans="2:17" hidden="1">
      <c r="B1629">
        <v>2015</v>
      </c>
      <c r="C1629">
        <v>2</v>
      </c>
      <c r="D1629" t="s">
        <v>573</v>
      </c>
      <c r="E1629" t="s">
        <v>574</v>
      </c>
      <c r="F1629" t="s">
        <v>664</v>
      </c>
      <c r="G1629" t="s">
        <v>665</v>
      </c>
      <c r="H1629" t="s">
        <v>30</v>
      </c>
      <c r="I1629" t="s">
        <v>21</v>
      </c>
      <c r="J1629" t="s">
        <v>31</v>
      </c>
      <c r="K1629" t="s">
        <v>655</v>
      </c>
      <c r="L1629" t="s">
        <v>24</v>
      </c>
      <c r="M1629" t="s">
        <v>26</v>
      </c>
      <c r="N1629">
        <v>38</v>
      </c>
      <c r="O1629">
        <v>1868</v>
      </c>
      <c r="P1629">
        <v>1177.1500000000001</v>
      </c>
      <c r="Q1629">
        <v>-595.46</v>
      </c>
    </row>
    <row r="1630" spans="2:17" hidden="1">
      <c r="B1630">
        <v>2015</v>
      </c>
      <c r="C1630">
        <v>2</v>
      </c>
      <c r="D1630" t="s">
        <v>573</v>
      </c>
      <c r="E1630" t="s">
        <v>574</v>
      </c>
      <c r="F1630" t="s">
        <v>664</v>
      </c>
      <c r="G1630" t="s">
        <v>665</v>
      </c>
      <c r="H1630" t="s">
        <v>30</v>
      </c>
      <c r="I1630" t="s">
        <v>21</v>
      </c>
      <c r="J1630" t="s">
        <v>31</v>
      </c>
      <c r="K1630" t="s">
        <v>655</v>
      </c>
      <c r="L1630" t="s">
        <v>24</v>
      </c>
      <c r="M1630" t="s">
        <v>27</v>
      </c>
      <c r="N1630">
        <v>5</v>
      </c>
      <c r="O1630">
        <v>935</v>
      </c>
      <c r="P1630">
        <v>836.83</v>
      </c>
      <c r="Q1630">
        <v>22.61</v>
      </c>
    </row>
    <row r="1631" spans="2:17" hidden="1">
      <c r="B1631">
        <v>2015</v>
      </c>
      <c r="C1631">
        <v>2</v>
      </c>
      <c r="D1631" t="s">
        <v>573</v>
      </c>
      <c r="E1631" t="s">
        <v>574</v>
      </c>
      <c r="F1631" t="s">
        <v>666</v>
      </c>
      <c r="G1631" t="s">
        <v>667</v>
      </c>
      <c r="H1631" t="s">
        <v>30</v>
      </c>
      <c r="I1631" t="s">
        <v>21</v>
      </c>
      <c r="J1631" t="s">
        <v>31</v>
      </c>
      <c r="K1631" t="s">
        <v>655</v>
      </c>
      <c r="L1631" t="s">
        <v>24</v>
      </c>
      <c r="M1631" t="s">
        <v>25</v>
      </c>
      <c r="N1631">
        <v>125</v>
      </c>
      <c r="O1631">
        <v>1484</v>
      </c>
      <c r="P1631">
        <v>1127.81</v>
      </c>
      <c r="Q1631">
        <v>-775.56</v>
      </c>
    </row>
    <row r="1632" spans="2:17" hidden="1">
      <c r="B1632">
        <v>2015</v>
      </c>
      <c r="C1632">
        <v>2</v>
      </c>
      <c r="D1632" t="s">
        <v>573</v>
      </c>
      <c r="E1632" t="s">
        <v>574</v>
      </c>
      <c r="F1632" t="s">
        <v>666</v>
      </c>
      <c r="G1632" t="s">
        <v>667</v>
      </c>
      <c r="H1632" t="s">
        <v>30</v>
      </c>
      <c r="I1632" t="s">
        <v>21</v>
      </c>
      <c r="J1632" t="s">
        <v>31</v>
      </c>
      <c r="K1632" t="s">
        <v>655</v>
      </c>
      <c r="L1632" t="s">
        <v>24</v>
      </c>
      <c r="M1632" t="s">
        <v>26</v>
      </c>
      <c r="N1632">
        <v>69</v>
      </c>
      <c r="O1632">
        <v>3826</v>
      </c>
      <c r="P1632">
        <v>2503.39</v>
      </c>
      <c r="Q1632">
        <v>-1081.23</v>
      </c>
    </row>
    <row r="1633" spans="2:17" hidden="1">
      <c r="B1633">
        <v>2015</v>
      </c>
      <c r="C1633">
        <v>2</v>
      </c>
      <c r="D1633" t="s">
        <v>573</v>
      </c>
      <c r="E1633" t="s">
        <v>574</v>
      </c>
      <c r="F1633" t="s">
        <v>666</v>
      </c>
      <c r="G1633" t="s">
        <v>667</v>
      </c>
      <c r="H1633" t="s">
        <v>30</v>
      </c>
      <c r="I1633" t="s">
        <v>21</v>
      </c>
      <c r="J1633" t="s">
        <v>31</v>
      </c>
      <c r="K1633" t="s">
        <v>655</v>
      </c>
      <c r="L1633" t="s">
        <v>24</v>
      </c>
      <c r="M1633" t="s">
        <v>27</v>
      </c>
      <c r="N1633">
        <v>9</v>
      </c>
      <c r="O1633">
        <v>1434</v>
      </c>
      <c r="P1633">
        <v>1290.6099999999999</v>
      </c>
      <c r="Q1633">
        <v>34.92</v>
      </c>
    </row>
    <row r="1634" spans="2:17" hidden="1">
      <c r="B1634">
        <v>2015</v>
      </c>
      <c r="C1634">
        <v>2</v>
      </c>
      <c r="D1634" t="s">
        <v>573</v>
      </c>
      <c r="E1634" t="s">
        <v>574</v>
      </c>
      <c r="F1634" t="s">
        <v>668</v>
      </c>
      <c r="G1634" t="s">
        <v>669</v>
      </c>
      <c r="H1634" t="s">
        <v>30</v>
      </c>
      <c r="I1634" t="s">
        <v>21</v>
      </c>
      <c r="J1634" t="s">
        <v>31</v>
      </c>
      <c r="K1634" t="s">
        <v>655</v>
      </c>
      <c r="L1634" t="s">
        <v>24</v>
      </c>
      <c r="M1634" t="s">
        <v>25</v>
      </c>
      <c r="N1634">
        <v>17</v>
      </c>
      <c r="O1634">
        <v>179</v>
      </c>
      <c r="P1634">
        <v>146.08000000000001</v>
      </c>
      <c r="Q1634">
        <v>-93.55</v>
      </c>
    </row>
    <row r="1635" spans="2:17" hidden="1">
      <c r="B1635">
        <v>2015</v>
      </c>
      <c r="C1635">
        <v>2</v>
      </c>
      <c r="D1635" t="s">
        <v>573</v>
      </c>
      <c r="E1635" t="s">
        <v>574</v>
      </c>
      <c r="F1635" t="s">
        <v>668</v>
      </c>
      <c r="G1635" t="s">
        <v>669</v>
      </c>
      <c r="H1635" t="s">
        <v>30</v>
      </c>
      <c r="I1635" t="s">
        <v>21</v>
      </c>
      <c r="J1635" t="s">
        <v>31</v>
      </c>
      <c r="K1635" t="s">
        <v>655</v>
      </c>
      <c r="L1635" t="s">
        <v>24</v>
      </c>
      <c r="M1635" t="s">
        <v>26</v>
      </c>
      <c r="N1635">
        <v>5</v>
      </c>
      <c r="O1635">
        <v>187</v>
      </c>
      <c r="P1635">
        <v>105.34</v>
      </c>
      <c r="Q1635">
        <v>-78.349999999999994</v>
      </c>
    </row>
    <row r="1636" spans="2:17" hidden="1">
      <c r="B1636">
        <v>2015</v>
      </c>
      <c r="C1636">
        <v>2</v>
      </c>
      <c r="D1636" t="s">
        <v>573</v>
      </c>
      <c r="E1636" t="s">
        <v>574</v>
      </c>
      <c r="F1636" t="s">
        <v>670</v>
      </c>
      <c r="G1636" t="s">
        <v>671</v>
      </c>
      <c r="H1636" t="s">
        <v>30</v>
      </c>
      <c r="I1636" t="s">
        <v>21</v>
      </c>
      <c r="J1636" t="s">
        <v>31</v>
      </c>
      <c r="K1636" t="s">
        <v>655</v>
      </c>
      <c r="L1636" t="s">
        <v>24</v>
      </c>
      <c r="M1636" t="s">
        <v>25</v>
      </c>
      <c r="N1636">
        <v>36</v>
      </c>
      <c r="O1636">
        <v>382</v>
      </c>
      <c r="P1636">
        <v>310.26</v>
      </c>
      <c r="Q1636">
        <v>-199.65</v>
      </c>
    </row>
    <row r="1637" spans="2:17" hidden="1">
      <c r="B1637">
        <v>2015</v>
      </c>
      <c r="C1637">
        <v>2</v>
      </c>
      <c r="D1637" t="s">
        <v>573</v>
      </c>
      <c r="E1637" t="s">
        <v>574</v>
      </c>
      <c r="F1637" t="s">
        <v>670</v>
      </c>
      <c r="G1637" t="s">
        <v>671</v>
      </c>
      <c r="H1637" t="s">
        <v>30</v>
      </c>
      <c r="I1637" t="s">
        <v>21</v>
      </c>
      <c r="J1637" t="s">
        <v>31</v>
      </c>
      <c r="K1637" t="s">
        <v>655</v>
      </c>
      <c r="L1637" t="s">
        <v>24</v>
      </c>
      <c r="M1637" t="s">
        <v>26</v>
      </c>
      <c r="N1637">
        <v>6</v>
      </c>
      <c r="O1637">
        <v>317</v>
      </c>
      <c r="P1637">
        <v>204.46</v>
      </c>
      <c r="Q1637">
        <v>-94.02</v>
      </c>
    </row>
    <row r="1638" spans="2:17" hidden="1">
      <c r="B1638">
        <v>2015</v>
      </c>
      <c r="C1638">
        <v>2</v>
      </c>
      <c r="D1638" t="s">
        <v>573</v>
      </c>
      <c r="E1638" t="s">
        <v>574</v>
      </c>
      <c r="F1638" t="s">
        <v>672</v>
      </c>
      <c r="G1638" t="s">
        <v>673</v>
      </c>
      <c r="H1638" t="s">
        <v>30</v>
      </c>
      <c r="I1638" t="s">
        <v>21</v>
      </c>
      <c r="J1638" t="s">
        <v>31</v>
      </c>
      <c r="K1638" t="s">
        <v>655</v>
      </c>
      <c r="L1638" t="s">
        <v>24</v>
      </c>
      <c r="M1638" t="s">
        <v>25</v>
      </c>
      <c r="N1638">
        <v>68</v>
      </c>
      <c r="O1638">
        <v>451</v>
      </c>
      <c r="P1638">
        <v>499.35</v>
      </c>
      <c r="Q1638">
        <v>-235.8</v>
      </c>
    </row>
    <row r="1639" spans="2:17" hidden="1">
      <c r="B1639">
        <v>2015</v>
      </c>
      <c r="C1639">
        <v>2</v>
      </c>
      <c r="D1639" t="s">
        <v>573</v>
      </c>
      <c r="E1639" t="s">
        <v>574</v>
      </c>
      <c r="F1639" t="s">
        <v>672</v>
      </c>
      <c r="G1639" t="s">
        <v>673</v>
      </c>
      <c r="H1639" t="s">
        <v>30</v>
      </c>
      <c r="I1639" t="s">
        <v>21</v>
      </c>
      <c r="J1639" t="s">
        <v>31</v>
      </c>
      <c r="K1639" t="s">
        <v>655</v>
      </c>
      <c r="L1639" t="s">
        <v>24</v>
      </c>
      <c r="M1639" t="s">
        <v>26</v>
      </c>
      <c r="N1639">
        <v>6</v>
      </c>
      <c r="O1639">
        <v>325</v>
      </c>
      <c r="P1639">
        <v>211.19</v>
      </c>
      <c r="Q1639">
        <v>-94.02</v>
      </c>
    </row>
    <row r="1640" spans="2:17" hidden="1">
      <c r="B1640">
        <v>2015</v>
      </c>
      <c r="C1640">
        <v>2</v>
      </c>
      <c r="D1640" t="s">
        <v>573</v>
      </c>
      <c r="E1640" t="s">
        <v>574</v>
      </c>
      <c r="F1640" t="s">
        <v>674</v>
      </c>
      <c r="G1640" t="s">
        <v>661</v>
      </c>
      <c r="H1640" t="s">
        <v>30</v>
      </c>
      <c r="I1640" t="s">
        <v>21</v>
      </c>
      <c r="J1640" t="s">
        <v>31</v>
      </c>
      <c r="K1640" t="s">
        <v>655</v>
      </c>
      <c r="L1640" t="s">
        <v>24</v>
      </c>
      <c r="M1640" t="s">
        <v>25</v>
      </c>
      <c r="N1640">
        <v>50</v>
      </c>
      <c r="O1640">
        <v>424</v>
      </c>
      <c r="P1640">
        <v>396.79</v>
      </c>
      <c r="Q1640">
        <v>-221.58</v>
      </c>
    </row>
    <row r="1641" spans="2:17" hidden="1">
      <c r="B1641">
        <v>2015</v>
      </c>
      <c r="C1641">
        <v>2</v>
      </c>
      <c r="D1641" t="s">
        <v>573</v>
      </c>
      <c r="E1641" t="s">
        <v>574</v>
      </c>
      <c r="F1641" t="s">
        <v>674</v>
      </c>
      <c r="G1641" t="s">
        <v>661</v>
      </c>
      <c r="H1641" t="s">
        <v>30</v>
      </c>
      <c r="I1641" t="s">
        <v>21</v>
      </c>
      <c r="J1641" t="s">
        <v>31</v>
      </c>
      <c r="K1641" t="s">
        <v>655</v>
      </c>
      <c r="L1641" t="s">
        <v>24</v>
      </c>
      <c r="M1641" t="s">
        <v>26</v>
      </c>
      <c r="N1641">
        <v>2</v>
      </c>
      <c r="O1641">
        <v>118</v>
      </c>
      <c r="P1641">
        <v>78.55</v>
      </c>
      <c r="Q1641">
        <v>-31.34</v>
      </c>
    </row>
    <row r="1642" spans="2:17" hidden="1">
      <c r="B1642">
        <v>2015</v>
      </c>
      <c r="C1642">
        <v>2</v>
      </c>
      <c r="D1642" t="s">
        <v>573</v>
      </c>
      <c r="E1642" t="s">
        <v>574</v>
      </c>
      <c r="F1642" t="s">
        <v>675</v>
      </c>
      <c r="G1642" t="s">
        <v>676</v>
      </c>
      <c r="H1642" t="s">
        <v>30</v>
      </c>
      <c r="I1642" t="s">
        <v>21</v>
      </c>
      <c r="J1642" t="s">
        <v>31</v>
      </c>
      <c r="K1642" t="s">
        <v>655</v>
      </c>
      <c r="L1642" t="s">
        <v>24</v>
      </c>
      <c r="M1642" t="s">
        <v>25</v>
      </c>
      <c r="N1642">
        <v>71</v>
      </c>
      <c r="O1642">
        <v>978</v>
      </c>
      <c r="P1642">
        <v>697.54</v>
      </c>
      <c r="Q1642">
        <v>-494.55</v>
      </c>
    </row>
    <row r="1643" spans="2:17" hidden="1">
      <c r="B1643">
        <v>2015</v>
      </c>
      <c r="C1643">
        <v>2</v>
      </c>
      <c r="D1643" t="s">
        <v>573</v>
      </c>
      <c r="E1643" t="s">
        <v>574</v>
      </c>
      <c r="F1643" t="s">
        <v>675</v>
      </c>
      <c r="G1643" t="s">
        <v>676</v>
      </c>
      <c r="H1643" t="s">
        <v>30</v>
      </c>
      <c r="I1643" t="s">
        <v>21</v>
      </c>
      <c r="J1643" t="s">
        <v>31</v>
      </c>
      <c r="K1643" t="s">
        <v>655</v>
      </c>
      <c r="L1643" t="s">
        <v>24</v>
      </c>
      <c r="M1643" t="s">
        <v>26</v>
      </c>
      <c r="N1643">
        <v>71</v>
      </c>
      <c r="O1643">
        <v>4350</v>
      </c>
      <c r="P1643">
        <v>2924.18</v>
      </c>
      <c r="Q1643">
        <v>-1112.57</v>
      </c>
    </row>
    <row r="1644" spans="2:17" hidden="1">
      <c r="B1644">
        <v>2015</v>
      </c>
      <c r="C1644">
        <v>2</v>
      </c>
      <c r="D1644" t="s">
        <v>573</v>
      </c>
      <c r="E1644" t="s">
        <v>574</v>
      </c>
      <c r="F1644" t="s">
        <v>675</v>
      </c>
      <c r="G1644" t="s">
        <v>676</v>
      </c>
      <c r="H1644" t="s">
        <v>30</v>
      </c>
      <c r="I1644" t="s">
        <v>21</v>
      </c>
      <c r="J1644" t="s">
        <v>31</v>
      </c>
      <c r="K1644" t="s">
        <v>655</v>
      </c>
      <c r="L1644" t="s">
        <v>24</v>
      </c>
      <c r="M1644" t="s">
        <v>27</v>
      </c>
      <c r="N1644">
        <v>13</v>
      </c>
      <c r="O1644">
        <v>2009</v>
      </c>
      <c r="P1644">
        <v>1810.19</v>
      </c>
      <c r="Q1644">
        <v>48.95</v>
      </c>
    </row>
    <row r="1645" spans="2:17" hidden="1">
      <c r="B1645">
        <v>2015</v>
      </c>
      <c r="C1645">
        <v>2</v>
      </c>
      <c r="D1645" t="s">
        <v>573</v>
      </c>
      <c r="E1645" t="s">
        <v>574</v>
      </c>
      <c r="F1645" t="s">
        <v>677</v>
      </c>
      <c r="G1645" t="s">
        <v>678</v>
      </c>
      <c r="H1645" t="s">
        <v>30</v>
      </c>
      <c r="I1645" t="s">
        <v>21</v>
      </c>
      <c r="J1645" t="s">
        <v>31</v>
      </c>
      <c r="K1645" t="s">
        <v>655</v>
      </c>
      <c r="L1645" t="s">
        <v>24</v>
      </c>
      <c r="M1645" t="s">
        <v>25</v>
      </c>
      <c r="N1645">
        <v>54</v>
      </c>
      <c r="O1645">
        <v>390</v>
      </c>
      <c r="P1645">
        <v>406.77</v>
      </c>
      <c r="Q1645">
        <v>-203.82</v>
      </c>
    </row>
    <row r="1646" spans="2:17" hidden="1">
      <c r="B1646">
        <v>2015</v>
      </c>
      <c r="C1646">
        <v>2</v>
      </c>
      <c r="D1646" t="s">
        <v>573</v>
      </c>
      <c r="E1646" t="s">
        <v>574</v>
      </c>
      <c r="F1646" t="s">
        <v>677</v>
      </c>
      <c r="G1646" t="s">
        <v>678</v>
      </c>
      <c r="H1646" t="s">
        <v>30</v>
      </c>
      <c r="I1646" t="s">
        <v>21</v>
      </c>
      <c r="J1646" t="s">
        <v>31</v>
      </c>
      <c r="K1646" t="s">
        <v>655</v>
      </c>
      <c r="L1646" t="s">
        <v>24</v>
      </c>
      <c r="M1646" t="s">
        <v>26</v>
      </c>
      <c r="N1646">
        <v>11</v>
      </c>
      <c r="O1646">
        <v>555</v>
      </c>
      <c r="P1646">
        <v>352.79</v>
      </c>
      <c r="Q1646">
        <v>-172.37</v>
      </c>
    </row>
    <row r="1647" spans="2:17" hidden="1">
      <c r="B1647">
        <v>2015</v>
      </c>
      <c r="C1647">
        <v>2</v>
      </c>
      <c r="D1647" t="s">
        <v>573</v>
      </c>
      <c r="E1647" t="s">
        <v>574</v>
      </c>
      <c r="F1647" t="s">
        <v>679</v>
      </c>
      <c r="G1647" t="s">
        <v>680</v>
      </c>
      <c r="H1647" t="s">
        <v>30</v>
      </c>
      <c r="I1647" t="s">
        <v>21</v>
      </c>
      <c r="J1647" t="s">
        <v>22</v>
      </c>
      <c r="K1647" t="s">
        <v>652</v>
      </c>
      <c r="L1647" t="s">
        <v>24</v>
      </c>
      <c r="M1647" t="s">
        <v>25</v>
      </c>
      <c r="N1647">
        <v>856</v>
      </c>
      <c r="O1647">
        <v>9312</v>
      </c>
      <c r="P1647">
        <v>5805.37</v>
      </c>
      <c r="Q1647">
        <v>-4606.76</v>
      </c>
    </row>
    <row r="1648" spans="2:17" hidden="1">
      <c r="B1648">
        <v>2015</v>
      </c>
      <c r="C1648">
        <v>2</v>
      </c>
      <c r="D1648" t="s">
        <v>573</v>
      </c>
      <c r="E1648" t="s">
        <v>574</v>
      </c>
      <c r="F1648" t="s">
        <v>679</v>
      </c>
      <c r="G1648" t="s">
        <v>680</v>
      </c>
      <c r="H1648" t="s">
        <v>30</v>
      </c>
      <c r="I1648" t="s">
        <v>21</v>
      </c>
      <c r="J1648" t="s">
        <v>22</v>
      </c>
      <c r="K1648" t="s">
        <v>652</v>
      </c>
      <c r="L1648" t="s">
        <v>24</v>
      </c>
      <c r="M1648" t="s">
        <v>26</v>
      </c>
      <c r="N1648">
        <v>587</v>
      </c>
      <c r="O1648">
        <v>32369</v>
      </c>
      <c r="P1648">
        <v>14985.06</v>
      </c>
      <c r="Q1648">
        <v>-8740.76</v>
      </c>
    </row>
    <row r="1649" spans="2:17" hidden="1">
      <c r="B1649">
        <v>2015</v>
      </c>
      <c r="C1649">
        <v>2</v>
      </c>
      <c r="D1649" t="s">
        <v>573</v>
      </c>
      <c r="E1649" t="s">
        <v>574</v>
      </c>
      <c r="F1649" t="s">
        <v>679</v>
      </c>
      <c r="G1649" t="s">
        <v>680</v>
      </c>
      <c r="H1649" t="s">
        <v>30</v>
      </c>
      <c r="I1649" t="s">
        <v>21</v>
      </c>
      <c r="J1649" t="s">
        <v>22</v>
      </c>
      <c r="K1649" t="s">
        <v>652</v>
      </c>
      <c r="L1649" t="s">
        <v>24</v>
      </c>
      <c r="M1649" t="s">
        <v>27</v>
      </c>
      <c r="N1649">
        <v>109</v>
      </c>
      <c r="O1649">
        <v>21557</v>
      </c>
      <c r="P1649">
        <v>14328.8</v>
      </c>
      <c r="Q1649">
        <v>0</v>
      </c>
    </row>
    <row r="1650" spans="2:17" hidden="1">
      <c r="B1650">
        <v>2015</v>
      </c>
      <c r="C1650">
        <v>2</v>
      </c>
      <c r="D1650" t="s">
        <v>573</v>
      </c>
      <c r="E1650" t="s">
        <v>574</v>
      </c>
      <c r="F1650" t="s">
        <v>681</v>
      </c>
      <c r="G1650" t="s">
        <v>682</v>
      </c>
      <c r="H1650" t="s">
        <v>30</v>
      </c>
      <c r="I1650" t="s">
        <v>21</v>
      </c>
      <c r="J1650" t="s">
        <v>22</v>
      </c>
      <c r="K1650" t="s">
        <v>652</v>
      </c>
      <c r="L1650" t="s">
        <v>24</v>
      </c>
      <c r="M1650" t="s">
        <v>25</v>
      </c>
      <c r="N1650">
        <v>40</v>
      </c>
      <c r="O1650">
        <v>508</v>
      </c>
      <c r="P1650">
        <v>281.73</v>
      </c>
      <c r="Q1650">
        <v>-251.32</v>
      </c>
    </row>
    <row r="1651" spans="2:17" hidden="1">
      <c r="B1651">
        <v>2015</v>
      </c>
      <c r="C1651">
        <v>2</v>
      </c>
      <c r="D1651" t="s">
        <v>573</v>
      </c>
      <c r="E1651" t="s">
        <v>574</v>
      </c>
      <c r="F1651" t="s">
        <v>681</v>
      </c>
      <c r="G1651" t="s">
        <v>682</v>
      </c>
      <c r="H1651" t="s">
        <v>30</v>
      </c>
      <c r="I1651" t="s">
        <v>21</v>
      </c>
      <c r="J1651" t="s">
        <v>22</v>
      </c>
      <c r="K1651" t="s">
        <v>652</v>
      </c>
      <c r="L1651" t="s">
        <v>24</v>
      </c>
      <c r="M1651" t="s">
        <v>26</v>
      </c>
      <c r="N1651">
        <v>7</v>
      </c>
      <c r="O1651">
        <v>332</v>
      </c>
      <c r="P1651">
        <v>144.6</v>
      </c>
      <c r="Q1651">
        <v>-103.88</v>
      </c>
    </row>
    <row r="1652" spans="2:17" hidden="1">
      <c r="B1652">
        <v>2015</v>
      </c>
      <c r="C1652">
        <v>2</v>
      </c>
      <c r="D1652" t="s">
        <v>573</v>
      </c>
      <c r="E1652" t="s">
        <v>574</v>
      </c>
      <c r="F1652" t="s">
        <v>683</v>
      </c>
      <c r="G1652" t="s">
        <v>684</v>
      </c>
      <c r="H1652" t="s">
        <v>30</v>
      </c>
      <c r="I1652" t="s">
        <v>21</v>
      </c>
      <c r="J1652" t="s">
        <v>22</v>
      </c>
      <c r="K1652" t="s">
        <v>652</v>
      </c>
      <c r="L1652" t="s">
        <v>24</v>
      </c>
      <c r="M1652" t="s">
        <v>25</v>
      </c>
      <c r="N1652">
        <v>49</v>
      </c>
      <c r="O1652">
        <v>299</v>
      </c>
      <c r="P1652">
        <v>298.72000000000003</v>
      </c>
      <c r="Q1652">
        <v>-147.91999999999999</v>
      </c>
    </row>
    <row r="1653" spans="2:17" hidden="1">
      <c r="B1653">
        <v>2015</v>
      </c>
      <c r="C1653">
        <v>2</v>
      </c>
      <c r="D1653" t="s">
        <v>573</v>
      </c>
      <c r="E1653" t="s">
        <v>574</v>
      </c>
      <c r="F1653" t="s">
        <v>685</v>
      </c>
      <c r="G1653" t="s">
        <v>686</v>
      </c>
      <c r="H1653" t="s">
        <v>30</v>
      </c>
      <c r="I1653" t="s">
        <v>21</v>
      </c>
      <c r="J1653" t="s">
        <v>22</v>
      </c>
      <c r="K1653" t="s">
        <v>652</v>
      </c>
      <c r="L1653" t="s">
        <v>24</v>
      </c>
      <c r="M1653" t="s">
        <v>25</v>
      </c>
      <c r="N1653">
        <v>353</v>
      </c>
      <c r="O1653">
        <v>4029</v>
      </c>
      <c r="P1653">
        <v>2421.19</v>
      </c>
      <c r="Q1653">
        <v>-1993.04</v>
      </c>
    </row>
    <row r="1654" spans="2:17" hidden="1">
      <c r="B1654">
        <v>2015</v>
      </c>
      <c r="C1654">
        <v>2</v>
      </c>
      <c r="D1654" t="s">
        <v>573</v>
      </c>
      <c r="E1654" t="s">
        <v>574</v>
      </c>
      <c r="F1654" t="s">
        <v>685</v>
      </c>
      <c r="G1654" t="s">
        <v>686</v>
      </c>
      <c r="H1654" t="s">
        <v>30</v>
      </c>
      <c r="I1654" t="s">
        <v>21</v>
      </c>
      <c r="J1654" t="s">
        <v>22</v>
      </c>
      <c r="K1654" t="s">
        <v>652</v>
      </c>
      <c r="L1654" t="s">
        <v>24</v>
      </c>
      <c r="M1654" t="s">
        <v>26</v>
      </c>
      <c r="N1654">
        <v>179</v>
      </c>
      <c r="O1654">
        <v>10050</v>
      </c>
      <c r="P1654">
        <v>4693.07</v>
      </c>
      <c r="Q1654">
        <v>-2656.36</v>
      </c>
    </row>
    <row r="1655" spans="2:17" hidden="1">
      <c r="B1655">
        <v>2015</v>
      </c>
      <c r="C1655">
        <v>2</v>
      </c>
      <c r="D1655" t="s">
        <v>573</v>
      </c>
      <c r="E1655" t="s">
        <v>574</v>
      </c>
      <c r="F1655" t="s">
        <v>685</v>
      </c>
      <c r="G1655" t="s">
        <v>686</v>
      </c>
      <c r="H1655" t="s">
        <v>30</v>
      </c>
      <c r="I1655" t="s">
        <v>21</v>
      </c>
      <c r="J1655" t="s">
        <v>22</v>
      </c>
      <c r="K1655" t="s">
        <v>652</v>
      </c>
      <c r="L1655" t="s">
        <v>24</v>
      </c>
      <c r="M1655" t="s">
        <v>27</v>
      </c>
      <c r="N1655">
        <v>63</v>
      </c>
      <c r="O1655">
        <v>17137</v>
      </c>
      <c r="P1655">
        <v>11267.4</v>
      </c>
      <c r="Q1655">
        <v>0</v>
      </c>
    </row>
    <row r="1656" spans="2:17" hidden="1">
      <c r="B1656">
        <v>2015</v>
      </c>
      <c r="C1656">
        <v>2</v>
      </c>
      <c r="D1656" t="s">
        <v>573</v>
      </c>
      <c r="E1656" t="s">
        <v>574</v>
      </c>
      <c r="F1656" t="s">
        <v>687</v>
      </c>
      <c r="G1656" t="s">
        <v>688</v>
      </c>
      <c r="H1656" t="s">
        <v>30</v>
      </c>
      <c r="I1656" t="s">
        <v>21</v>
      </c>
      <c r="J1656" t="s">
        <v>22</v>
      </c>
      <c r="K1656" t="s">
        <v>652</v>
      </c>
      <c r="L1656" t="s">
        <v>24</v>
      </c>
      <c r="M1656" t="s">
        <v>25</v>
      </c>
      <c r="N1656">
        <v>774</v>
      </c>
      <c r="O1656">
        <v>6210</v>
      </c>
      <c r="P1656">
        <v>4931.97</v>
      </c>
      <c r="Q1656">
        <v>-3072.01</v>
      </c>
    </row>
    <row r="1657" spans="2:17" hidden="1">
      <c r="B1657">
        <v>2015</v>
      </c>
      <c r="C1657">
        <v>2</v>
      </c>
      <c r="D1657" t="s">
        <v>573</v>
      </c>
      <c r="E1657" t="s">
        <v>574</v>
      </c>
      <c r="F1657" t="s">
        <v>687</v>
      </c>
      <c r="G1657" t="s">
        <v>688</v>
      </c>
      <c r="H1657" t="s">
        <v>30</v>
      </c>
      <c r="I1657" t="s">
        <v>21</v>
      </c>
      <c r="J1657" t="s">
        <v>22</v>
      </c>
      <c r="K1657" t="s">
        <v>652</v>
      </c>
      <c r="L1657" t="s">
        <v>24</v>
      </c>
      <c r="M1657" t="s">
        <v>26</v>
      </c>
      <c r="N1657">
        <v>132</v>
      </c>
      <c r="O1657">
        <v>6739</v>
      </c>
      <c r="P1657">
        <v>3031.75</v>
      </c>
      <c r="Q1657">
        <v>-1958.88</v>
      </c>
    </row>
    <row r="1658" spans="2:17" hidden="1">
      <c r="B1658">
        <v>2015</v>
      </c>
      <c r="C1658">
        <v>2</v>
      </c>
      <c r="D1658" t="s">
        <v>573</v>
      </c>
      <c r="E1658" t="s">
        <v>574</v>
      </c>
      <c r="F1658" t="s">
        <v>687</v>
      </c>
      <c r="G1658" t="s">
        <v>688</v>
      </c>
      <c r="H1658" t="s">
        <v>30</v>
      </c>
      <c r="I1658" t="s">
        <v>21</v>
      </c>
      <c r="J1658" t="s">
        <v>22</v>
      </c>
      <c r="K1658" t="s">
        <v>652</v>
      </c>
      <c r="L1658" t="s">
        <v>24</v>
      </c>
      <c r="M1658" t="s">
        <v>27</v>
      </c>
      <c r="N1658">
        <v>12</v>
      </c>
      <c r="O1658">
        <v>1858</v>
      </c>
      <c r="P1658">
        <v>1248.5899999999999</v>
      </c>
      <c r="Q1658">
        <v>0</v>
      </c>
    </row>
    <row r="1659" spans="2:17" hidden="1">
      <c r="B1659">
        <v>2015</v>
      </c>
      <c r="C1659">
        <v>2</v>
      </c>
      <c r="D1659" t="s">
        <v>573</v>
      </c>
      <c r="E1659" t="s">
        <v>574</v>
      </c>
      <c r="F1659" t="s">
        <v>689</v>
      </c>
      <c r="G1659" t="s">
        <v>690</v>
      </c>
      <c r="H1659" t="s">
        <v>30</v>
      </c>
      <c r="I1659" t="s">
        <v>21</v>
      </c>
      <c r="J1659" t="s">
        <v>22</v>
      </c>
      <c r="K1659" t="s">
        <v>652</v>
      </c>
      <c r="L1659" t="s">
        <v>24</v>
      </c>
      <c r="M1659" t="s">
        <v>25</v>
      </c>
      <c r="N1659">
        <v>1088</v>
      </c>
      <c r="O1659">
        <v>6739</v>
      </c>
      <c r="P1659">
        <v>6647.07</v>
      </c>
      <c r="Q1659">
        <v>-3333.54</v>
      </c>
    </row>
    <row r="1660" spans="2:17" hidden="1">
      <c r="B1660">
        <v>2015</v>
      </c>
      <c r="C1660">
        <v>2</v>
      </c>
      <c r="D1660" t="s">
        <v>573</v>
      </c>
      <c r="E1660" t="s">
        <v>574</v>
      </c>
      <c r="F1660" t="s">
        <v>689</v>
      </c>
      <c r="G1660" t="s">
        <v>690</v>
      </c>
      <c r="H1660" t="s">
        <v>30</v>
      </c>
      <c r="I1660" t="s">
        <v>21</v>
      </c>
      <c r="J1660" t="s">
        <v>22</v>
      </c>
      <c r="K1660" t="s">
        <v>652</v>
      </c>
      <c r="L1660" t="s">
        <v>24</v>
      </c>
      <c r="M1660" t="s">
        <v>26</v>
      </c>
      <c r="N1660">
        <v>228</v>
      </c>
      <c r="O1660">
        <v>12033</v>
      </c>
      <c r="P1660">
        <v>5487.52</v>
      </c>
      <c r="Q1660">
        <v>-3383.52</v>
      </c>
    </row>
    <row r="1661" spans="2:17" hidden="1">
      <c r="B1661">
        <v>2015</v>
      </c>
      <c r="C1661">
        <v>2</v>
      </c>
      <c r="D1661" t="s">
        <v>573</v>
      </c>
      <c r="E1661" t="s">
        <v>574</v>
      </c>
      <c r="F1661" t="s">
        <v>689</v>
      </c>
      <c r="G1661" t="s">
        <v>690</v>
      </c>
      <c r="H1661" t="s">
        <v>30</v>
      </c>
      <c r="I1661" t="s">
        <v>21</v>
      </c>
      <c r="J1661" t="s">
        <v>22</v>
      </c>
      <c r="K1661" t="s">
        <v>652</v>
      </c>
      <c r="L1661" t="s">
        <v>24</v>
      </c>
      <c r="M1661" t="s">
        <v>27</v>
      </c>
      <c r="N1661">
        <v>28</v>
      </c>
      <c r="O1661">
        <v>7590</v>
      </c>
      <c r="P1661">
        <v>4990.8500000000004</v>
      </c>
      <c r="Q1661">
        <v>0</v>
      </c>
    </row>
    <row r="1662" spans="2:17" hidden="1">
      <c r="B1662">
        <v>2015</v>
      </c>
      <c r="C1662">
        <v>2</v>
      </c>
      <c r="D1662" t="s">
        <v>573</v>
      </c>
      <c r="E1662" t="s">
        <v>574</v>
      </c>
      <c r="F1662" t="s">
        <v>1043</v>
      </c>
      <c r="G1662" t="s">
        <v>1044</v>
      </c>
      <c r="H1662" t="s">
        <v>30</v>
      </c>
      <c r="I1662" t="s">
        <v>21</v>
      </c>
      <c r="J1662" t="s">
        <v>22</v>
      </c>
      <c r="K1662" t="s">
        <v>652</v>
      </c>
      <c r="L1662" t="s">
        <v>24</v>
      </c>
      <c r="M1662" t="s">
        <v>25</v>
      </c>
      <c r="N1662">
        <v>169</v>
      </c>
      <c r="O1662">
        <v>1720</v>
      </c>
      <c r="P1662">
        <v>1129.1199999999999</v>
      </c>
      <c r="Q1662">
        <v>-850.9</v>
      </c>
    </row>
    <row r="1663" spans="2:17" hidden="1">
      <c r="B1663">
        <v>2015</v>
      </c>
      <c r="C1663">
        <v>2</v>
      </c>
      <c r="D1663" t="s">
        <v>573</v>
      </c>
      <c r="E1663" t="s">
        <v>574</v>
      </c>
      <c r="F1663" t="s">
        <v>1043</v>
      </c>
      <c r="G1663" t="s">
        <v>1044</v>
      </c>
      <c r="H1663" t="s">
        <v>30</v>
      </c>
      <c r="I1663" t="s">
        <v>21</v>
      </c>
      <c r="J1663" t="s">
        <v>22</v>
      </c>
      <c r="K1663" t="s">
        <v>652</v>
      </c>
      <c r="L1663" t="s">
        <v>24</v>
      </c>
      <c r="M1663" t="s">
        <v>26</v>
      </c>
      <c r="N1663">
        <v>67</v>
      </c>
      <c r="O1663">
        <v>3779</v>
      </c>
      <c r="P1663">
        <v>1767.66</v>
      </c>
      <c r="Q1663">
        <v>-994.28</v>
      </c>
    </row>
    <row r="1664" spans="2:17" hidden="1">
      <c r="B1664">
        <v>2015</v>
      </c>
      <c r="C1664">
        <v>2</v>
      </c>
      <c r="D1664" t="s">
        <v>573</v>
      </c>
      <c r="E1664" t="s">
        <v>574</v>
      </c>
      <c r="F1664" t="s">
        <v>1043</v>
      </c>
      <c r="G1664" t="s">
        <v>1044</v>
      </c>
      <c r="H1664" t="s">
        <v>30</v>
      </c>
      <c r="I1664" t="s">
        <v>21</v>
      </c>
      <c r="J1664" t="s">
        <v>22</v>
      </c>
      <c r="K1664" t="s">
        <v>652</v>
      </c>
      <c r="L1664" t="s">
        <v>24</v>
      </c>
      <c r="M1664" t="s">
        <v>27</v>
      </c>
      <c r="N1664">
        <v>51</v>
      </c>
      <c r="O1664">
        <v>11266</v>
      </c>
      <c r="P1664">
        <v>7457.29</v>
      </c>
      <c r="Q1664">
        <v>0</v>
      </c>
    </row>
    <row r="1665" spans="2:17" hidden="1">
      <c r="B1665">
        <v>2015</v>
      </c>
      <c r="C1665">
        <v>2</v>
      </c>
      <c r="D1665" t="s">
        <v>573</v>
      </c>
      <c r="E1665" t="s">
        <v>574</v>
      </c>
      <c r="F1665" t="s">
        <v>691</v>
      </c>
      <c r="G1665" t="s">
        <v>692</v>
      </c>
      <c r="H1665" t="s">
        <v>30</v>
      </c>
      <c r="I1665" t="s">
        <v>21</v>
      </c>
      <c r="J1665" t="s">
        <v>31</v>
      </c>
      <c r="K1665" t="s">
        <v>693</v>
      </c>
      <c r="L1665" t="s">
        <v>24</v>
      </c>
      <c r="M1665" t="s">
        <v>25</v>
      </c>
      <c r="N1665">
        <v>6916</v>
      </c>
      <c r="O1665">
        <v>69885.22</v>
      </c>
      <c r="P1665">
        <v>54404.959999999999</v>
      </c>
      <c r="Q1665">
        <v>-31566.880000000001</v>
      </c>
    </row>
    <row r="1666" spans="2:17" hidden="1">
      <c r="B1666">
        <v>2015</v>
      </c>
      <c r="C1666">
        <v>2</v>
      </c>
      <c r="D1666" t="s">
        <v>573</v>
      </c>
      <c r="E1666" t="s">
        <v>574</v>
      </c>
      <c r="F1666" t="s">
        <v>691</v>
      </c>
      <c r="G1666" t="s">
        <v>692</v>
      </c>
      <c r="H1666" t="s">
        <v>30</v>
      </c>
      <c r="I1666" t="s">
        <v>21</v>
      </c>
      <c r="J1666" t="s">
        <v>31</v>
      </c>
      <c r="K1666" t="s">
        <v>693</v>
      </c>
      <c r="L1666" t="s">
        <v>24</v>
      </c>
      <c r="M1666" t="s">
        <v>26</v>
      </c>
      <c r="N1666">
        <v>1578</v>
      </c>
      <c r="O1666">
        <v>82960.789999999994</v>
      </c>
      <c r="P1666">
        <v>47030.94</v>
      </c>
      <c r="Q1666">
        <v>-21382.83</v>
      </c>
    </row>
    <row r="1667" spans="2:17" hidden="1">
      <c r="B1667">
        <v>2015</v>
      </c>
      <c r="C1667">
        <v>2</v>
      </c>
      <c r="D1667" t="s">
        <v>573</v>
      </c>
      <c r="E1667" t="s">
        <v>574</v>
      </c>
      <c r="F1667" t="s">
        <v>691</v>
      </c>
      <c r="G1667" t="s">
        <v>692</v>
      </c>
      <c r="H1667" t="s">
        <v>30</v>
      </c>
      <c r="I1667" t="s">
        <v>21</v>
      </c>
      <c r="J1667" t="s">
        <v>31</v>
      </c>
      <c r="K1667" t="s">
        <v>693</v>
      </c>
      <c r="L1667" t="s">
        <v>24</v>
      </c>
      <c r="M1667" t="s">
        <v>27</v>
      </c>
      <c r="N1667">
        <v>181</v>
      </c>
      <c r="O1667">
        <v>30803.48</v>
      </c>
      <c r="P1667">
        <v>23921.13</v>
      </c>
      <c r="Q1667">
        <v>628.79999999999995</v>
      </c>
    </row>
    <row r="1668" spans="2:17" hidden="1">
      <c r="B1668">
        <v>2015</v>
      </c>
      <c r="C1668">
        <v>2</v>
      </c>
      <c r="D1668" t="s">
        <v>573</v>
      </c>
      <c r="E1668" t="s">
        <v>574</v>
      </c>
      <c r="F1668" t="s">
        <v>694</v>
      </c>
      <c r="G1668" t="s">
        <v>695</v>
      </c>
      <c r="H1668" t="s">
        <v>30</v>
      </c>
      <c r="I1668" t="s">
        <v>21</v>
      </c>
      <c r="J1668" t="s">
        <v>31</v>
      </c>
      <c r="K1668" t="s">
        <v>380</v>
      </c>
      <c r="L1668" t="s">
        <v>24</v>
      </c>
      <c r="M1668" t="s">
        <v>25</v>
      </c>
      <c r="N1668">
        <v>1371</v>
      </c>
      <c r="O1668">
        <v>10107.719999999999</v>
      </c>
      <c r="P1668">
        <v>8544.23</v>
      </c>
      <c r="Q1668">
        <v>-4875.71</v>
      </c>
    </row>
    <row r="1669" spans="2:17" hidden="1">
      <c r="B1669">
        <v>2015</v>
      </c>
      <c r="C1669">
        <v>2</v>
      </c>
      <c r="D1669" t="s">
        <v>573</v>
      </c>
      <c r="E1669" t="s">
        <v>574</v>
      </c>
      <c r="F1669" t="s">
        <v>694</v>
      </c>
      <c r="G1669" t="s">
        <v>695</v>
      </c>
      <c r="H1669" t="s">
        <v>30</v>
      </c>
      <c r="I1669" t="s">
        <v>21</v>
      </c>
      <c r="J1669" t="s">
        <v>31</v>
      </c>
      <c r="K1669" t="s">
        <v>380</v>
      </c>
      <c r="L1669" t="s">
        <v>24</v>
      </c>
      <c r="M1669" t="s">
        <v>26</v>
      </c>
      <c r="N1669">
        <v>146</v>
      </c>
      <c r="O1669">
        <v>7210.07</v>
      </c>
      <c r="P1669">
        <v>3132.56</v>
      </c>
      <c r="Q1669">
        <v>-2113.6</v>
      </c>
    </row>
    <row r="1670" spans="2:17" hidden="1">
      <c r="B1670">
        <v>2015</v>
      </c>
      <c r="C1670">
        <v>2</v>
      </c>
      <c r="D1670" t="s">
        <v>573</v>
      </c>
      <c r="E1670" t="s">
        <v>574</v>
      </c>
      <c r="F1670" t="s">
        <v>694</v>
      </c>
      <c r="G1670" t="s">
        <v>695</v>
      </c>
      <c r="H1670" t="s">
        <v>30</v>
      </c>
      <c r="I1670" t="s">
        <v>21</v>
      </c>
      <c r="J1670" t="s">
        <v>31</v>
      </c>
      <c r="K1670" t="s">
        <v>380</v>
      </c>
      <c r="L1670" t="s">
        <v>24</v>
      </c>
      <c r="M1670" t="s">
        <v>27</v>
      </c>
      <c r="N1670">
        <v>12</v>
      </c>
      <c r="O1670">
        <v>2059.88</v>
      </c>
      <c r="P1670">
        <v>1344.26</v>
      </c>
      <c r="Q1670">
        <v>0</v>
      </c>
    </row>
    <row r="1671" spans="2:17" hidden="1">
      <c r="B1671">
        <v>2015</v>
      </c>
      <c r="C1671">
        <v>2</v>
      </c>
      <c r="D1671" t="s">
        <v>573</v>
      </c>
      <c r="E1671" t="s">
        <v>574</v>
      </c>
      <c r="F1671" t="s">
        <v>696</v>
      </c>
      <c r="G1671" t="s">
        <v>697</v>
      </c>
      <c r="H1671" t="s">
        <v>30</v>
      </c>
      <c r="I1671" t="s">
        <v>21</v>
      </c>
      <c r="J1671" t="s">
        <v>31</v>
      </c>
      <c r="K1671" t="s">
        <v>693</v>
      </c>
      <c r="L1671" t="s">
        <v>24</v>
      </c>
      <c r="M1671" t="s">
        <v>25</v>
      </c>
      <c r="N1671">
        <v>9551</v>
      </c>
      <c r="O1671">
        <v>73763.679999999993</v>
      </c>
      <c r="P1671">
        <v>68873.87</v>
      </c>
      <c r="Q1671">
        <v>-33372.519999999997</v>
      </c>
    </row>
    <row r="1672" spans="2:17" hidden="1">
      <c r="B1672">
        <v>2015</v>
      </c>
      <c r="C1672">
        <v>2</v>
      </c>
      <c r="D1672" t="s">
        <v>573</v>
      </c>
      <c r="E1672" t="s">
        <v>574</v>
      </c>
      <c r="F1672" t="s">
        <v>696</v>
      </c>
      <c r="G1672" t="s">
        <v>697</v>
      </c>
      <c r="H1672" t="s">
        <v>30</v>
      </c>
      <c r="I1672" t="s">
        <v>21</v>
      </c>
      <c r="J1672" t="s">
        <v>31</v>
      </c>
      <c r="K1672" t="s">
        <v>693</v>
      </c>
      <c r="L1672" t="s">
        <v>24</v>
      </c>
      <c r="M1672" t="s">
        <v>26</v>
      </c>
      <c r="N1672">
        <v>1758</v>
      </c>
      <c r="O1672">
        <v>94655.12</v>
      </c>
      <c r="P1672">
        <v>54114.83</v>
      </c>
      <c r="Q1672">
        <v>-23874.42</v>
      </c>
    </row>
    <row r="1673" spans="2:17" hidden="1">
      <c r="B1673">
        <v>2015</v>
      </c>
      <c r="C1673">
        <v>2</v>
      </c>
      <c r="D1673" t="s">
        <v>573</v>
      </c>
      <c r="E1673" t="s">
        <v>574</v>
      </c>
      <c r="F1673" t="s">
        <v>696</v>
      </c>
      <c r="G1673" t="s">
        <v>697</v>
      </c>
      <c r="H1673" t="s">
        <v>30</v>
      </c>
      <c r="I1673" t="s">
        <v>21</v>
      </c>
      <c r="J1673" t="s">
        <v>31</v>
      </c>
      <c r="K1673" t="s">
        <v>693</v>
      </c>
      <c r="L1673" t="s">
        <v>24</v>
      </c>
      <c r="M1673" t="s">
        <v>27</v>
      </c>
      <c r="N1673">
        <v>221</v>
      </c>
      <c r="O1673">
        <v>41804.519999999997</v>
      </c>
      <c r="P1673">
        <v>32448.29</v>
      </c>
      <c r="Q1673">
        <v>834.56</v>
      </c>
    </row>
    <row r="1674" spans="2:17" hidden="1">
      <c r="B1674">
        <v>2015</v>
      </c>
      <c r="C1674">
        <v>2</v>
      </c>
      <c r="D1674" t="s">
        <v>573</v>
      </c>
      <c r="E1674" t="s">
        <v>574</v>
      </c>
      <c r="F1674" t="s">
        <v>698</v>
      </c>
      <c r="G1674" t="s">
        <v>699</v>
      </c>
      <c r="H1674" t="s">
        <v>30</v>
      </c>
      <c r="I1674" t="s">
        <v>21</v>
      </c>
      <c r="J1674" t="s">
        <v>22</v>
      </c>
      <c r="K1674" t="s">
        <v>700</v>
      </c>
      <c r="L1674" t="s">
        <v>24</v>
      </c>
      <c r="M1674" t="s">
        <v>25</v>
      </c>
      <c r="N1674">
        <v>904</v>
      </c>
      <c r="O1674">
        <v>6569.07</v>
      </c>
      <c r="P1674">
        <v>5615.78</v>
      </c>
      <c r="Q1674">
        <v>-3172.66</v>
      </c>
    </row>
    <row r="1675" spans="2:17" hidden="1">
      <c r="B1675">
        <v>2015</v>
      </c>
      <c r="C1675">
        <v>2</v>
      </c>
      <c r="D1675" t="s">
        <v>573</v>
      </c>
      <c r="E1675" t="s">
        <v>574</v>
      </c>
      <c r="F1675" t="s">
        <v>698</v>
      </c>
      <c r="G1675" t="s">
        <v>699</v>
      </c>
      <c r="H1675" t="s">
        <v>30</v>
      </c>
      <c r="I1675" t="s">
        <v>21</v>
      </c>
      <c r="J1675" t="s">
        <v>22</v>
      </c>
      <c r="K1675" t="s">
        <v>700</v>
      </c>
      <c r="L1675" t="s">
        <v>24</v>
      </c>
      <c r="M1675" t="s">
        <v>26</v>
      </c>
      <c r="N1675">
        <v>84</v>
      </c>
      <c r="O1675">
        <v>3954.7</v>
      </c>
      <c r="P1675">
        <v>1683.44</v>
      </c>
      <c r="Q1675">
        <v>-1217.33</v>
      </c>
    </row>
    <row r="1676" spans="2:17" hidden="1">
      <c r="B1676">
        <v>2015</v>
      </c>
      <c r="C1676">
        <v>2</v>
      </c>
      <c r="D1676" t="s">
        <v>573</v>
      </c>
      <c r="E1676" t="s">
        <v>574</v>
      </c>
      <c r="F1676" t="s">
        <v>698</v>
      </c>
      <c r="G1676" t="s">
        <v>699</v>
      </c>
      <c r="H1676" t="s">
        <v>30</v>
      </c>
      <c r="I1676" t="s">
        <v>21</v>
      </c>
      <c r="J1676" t="s">
        <v>22</v>
      </c>
      <c r="K1676" t="s">
        <v>700</v>
      </c>
      <c r="L1676" t="s">
        <v>24</v>
      </c>
      <c r="M1676" t="s">
        <v>27</v>
      </c>
      <c r="N1676">
        <v>15</v>
      </c>
      <c r="O1676">
        <v>2920</v>
      </c>
      <c r="P1676">
        <v>1898.1</v>
      </c>
      <c r="Q1676">
        <v>0</v>
      </c>
    </row>
    <row r="1677" spans="2:17" hidden="1">
      <c r="B1677">
        <v>2015</v>
      </c>
      <c r="C1677">
        <v>2</v>
      </c>
      <c r="D1677" t="s">
        <v>701</v>
      </c>
      <c r="E1677" t="s">
        <v>702</v>
      </c>
      <c r="F1677" t="s">
        <v>703</v>
      </c>
      <c r="G1677" t="s">
        <v>704</v>
      </c>
      <c r="H1677" t="s">
        <v>140</v>
      </c>
      <c r="I1677" t="s">
        <v>1076</v>
      </c>
      <c r="J1677" t="s">
        <v>31</v>
      </c>
      <c r="K1677" t="s">
        <v>705</v>
      </c>
      <c r="L1677" t="s">
        <v>24</v>
      </c>
      <c r="M1677" t="s">
        <v>25</v>
      </c>
      <c r="N1677">
        <v>30227</v>
      </c>
      <c r="O1677">
        <v>361551</v>
      </c>
      <c r="P1677">
        <v>238082.25</v>
      </c>
      <c r="Q1677">
        <v>-49827.47</v>
      </c>
    </row>
    <row r="1678" spans="2:17" hidden="1">
      <c r="B1678">
        <v>2015</v>
      </c>
      <c r="C1678">
        <v>2</v>
      </c>
      <c r="D1678" t="s">
        <v>701</v>
      </c>
      <c r="E1678" t="s">
        <v>702</v>
      </c>
      <c r="F1678" t="s">
        <v>703</v>
      </c>
      <c r="G1678" t="s">
        <v>704</v>
      </c>
      <c r="H1678" t="s">
        <v>140</v>
      </c>
      <c r="I1678" t="s">
        <v>1076</v>
      </c>
      <c r="J1678" t="s">
        <v>31</v>
      </c>
      <c r="K1678" t="s">
        <v>705</v>
      </c>
      <c r="L1678" t="s">
        <v>24</v>
      </c>
      <c r="M1678" t="s">
        <v>26</v>
      </c>
      <c r="N1678">
        <v>28850</v>
      </c>
      <c r="O1678">
        <v>1676304</v>
      </c>
      <c r="P1678">
        <v>889511.58</v>
      </c>
      <c r="Q1678">
        <v>-119274.49</v>
      </c>
    </row>
    <row r="1679" spans="2:17" hidden="1">
      <c r="B1679">
        <v>2015</v>
      </c>
      <c r="C1679">
        <v>2</v>
      </c>
      <c r="D1679" t="s">
        <v>701</v>
      </c>
      <c r="E1679" t="s">
        <v>702</v>
      </c>
      <c r="F1679" t="s">
        <v>703</v>
      </c>
      <c r="G1679" t="s">
        <v>704</v>
      </c>
      <c r="H1679" t="s">
        <v>140</v>
      </c>
      <c r="I1679" t="s">
        <v>1076</v>
      </c>
      <c r="J1679" t="s">
        <v>31</v>
      </c>
      <c r="K1679" t="s">
        <v>705</v>
      </c>
      <c r="L1679" t="s">
        <v>24</v>
      </c>
      <c r="M1679" t="s">
        <v>27</v>
      </c>
      <c r="N1679">
        <v>12064</v>
      </c>
      <c r="O1679">
        <v>2462616</v>
      </c>
      <c r="P1679">
        <v>1431227.76</v>
      </c>
      <c r="Q1679">
        <v>38142.080000000002</v>
      </c>
    </row>
    <row r="1680" spans="2:17" hidden="1">
      <c r="B1680">
        <v>2015</v>
      </c>
      <c r="C1680">
        <v>2</v>
      </c>
      <c r="D1680" t="s">
        <v>701</v>
      </c>
      <c r="E1680" t="s">
        <v>702</v>
      </c>
      <c r="F1680" t="s">
        <v>706</v>
      </c>
      <c r="G1680" t="s">
        <v>707</v>
      </c>
      <c r="H1680" t="s">
        <v>140</v>
      </c>
      <c r="I1680" t="s">
        <v>1076</v>
      </c>
      <c r="J1680" t="s">
        <v>31</v>
      </c>
      <c r="K1680" t="s">
        <v>708</v>
      </c>
      <c r="L1680" t="s">
        <v>24</v>
      </c>
      <c r="M1680" t="s">
        <v>25</v>
      </c>
      <c r="N1680">
        <v>11296</v>
      </c>
      <c r="O1680">
        <v>142724</v>
      </c>
      <c r="P1680">
        <v>91692.5</v>
      </c>
      <c r="Q1680">
        <v>-19530.72</v>
      </c>
    </row>
    <row r="1681" spans="2:17" hidden="1">
      <c r="B1681">
        <v>2015</v>
      </c>
      <c r="C1681">
        <v>2</v>
      </c>
      <c r="D1681" t="s">
        <v>701</v>
      </c>
      <c r="E1681" t="s">
        <v>702</v>
      </c>
      <c r="F1681" t="s">
        <v>706</v>
      </c>
      <c r="G1681" t="s">
        <v>707</v>
      </c>
      <c r="H1681" t="s">
        <v>140</v>
      </c>
      <c r="I1681" t="s">
        <v>1076</v>
      </c>
      <c r="J1681" t="s">
        <v>31</v>
      </c>
      <c r="K1681" t="s">
        <v>708</v>
      </c>
      <c r="L1681" t="s">
        <v>24</v>
      </c>
      <c r="M1681" t="s">
        <v>26</v>
      </c>
      <c r="N1681">
        <v>14638</v>
      </c>
      <c r="O1681">
        <v>887223</v>
      </c>
      <c r="P1681">
        <v>468482.77</v>
      </c>
      <c r="Q1681">
        <v>-60125.3</v>
      </c>
    </row>
    <row r="1682" spans="2:17" hidden="1">
      <c r="B1682">
        <v>2015</v>
      </c>
      <c r="C1682">
        <v>2</v>
      </c>
      <c r="D1682" t="s">
        <v>701</v>
      </c>
      <c r="E1682" t="s">
        <v>702</v>
      </c>
      <c r="F1682" t="s">
        <v>706</v>
      </c>
      <c r="G1682" t="s">
        <v>707</v>
      </c>
      <c r="H1682" t="s">
        <v>140</v>
      </c>
      <c r="I1682" t="s">
        <v>1076</v>
      </c>
      <c r="J1682" t="s">
        <v>31</v>
      </c>
      <c r="K1682" t="s">
        <v>708</v>
      </c>
      <c r="L1682" t="s">
        <v>24</v>
      </c>
      <c r="M1682" t="s">
        <v>27</v>
      </c>
      <c r="N1682">
        <v>7035</v>
      </c>
      <c r="O1682">
        <v>1332663</v>
      </c>
      <c r="P1682">
        <v>770768.69</v>
      </c>
      <c r="Q1682">
        <v>20615.439999999999</v>
      </c>
    </row>
    <row r="1683" spans="2:17" hidden="1">
      <c r="B1683">
        <v>2015</v>
      </c>
      <c r="C1683">
        <v>2</v>
      </c>
      <c r="D1683" t="s">
        <v>701</v>
      </c>
      <c r="E1683" t="s">
        <v>702</v>
      </c>
      <c r="F1683" t="s">
        <v>709</v>
      </c>
      <c r="G1683" t="s">
        <v>710</v>
      </c>
      <c r="H1683" t="s">
        <v>121</v>
      </c>
      <c r="I1683" t="s">
        <v>1076</v>
      </c>
      <c r="J1683" t="s">
        <v>31</v>
      </c>
      <c r="K1683" t="s">
        <v>711</v>
      </c>
      <c r="L1683" t="s">
        <v>24</v>
      </c>
      <c r="M1683" t="s">
        <v>25</v>
      </c>
      <c r="N1683">
        <v>7831</v>
      </c>
      <c r="O1683">
        <v>70820</v>
      </c>
      <c r="P1683">
        <v>53016.08</v>
      </c>
      <c r="Q1683">
        <v>-9787.7800000000007</v>
      </c>
    </row>
    <row r="1684" spans="2:17" hidden="1">
      <c r="B1684">
        <v>2015</v>
      </c>
      <c r="C1684">
        <v>2</v>
      </c>
      <c r="D1684" t="s">
        <v>701</v>
      </c>
      <c r="E1684" t="s">
        <v>702</v>
      </c>
      <c r="F1684" t="s">
        <v>709</v>
      </c>
      <c r="G1684" t="s">
        <v>710</v>
      </c>
      <c r="H1684" t="s">
        <v>121</v>
      </c>
      <c r="I1684" t="s">
        <v>1076</v>
      </c>
      <c r="J1684" t="s">
        <v>31</v>
      </c>
      <c r="K1684" t="s">
        <v>711</v>
      </c>
      <c r="L1684" t="s">
        <v>24</v>
      </c>
      <c r="M1684" t="s">
        <v>26</v>
      </c>
      <c r="N1684">
        <v>2857</v>
      </c>
      <c r="O1684">
        <v>158690</v>
      </c>
      <c r="P1684">
        <v>84519.87</v>
      </c>
      <c r="Q1684">
        <v>-11856.55</v>
      </c>
    </row>
    <row r="1685" spans="2:17" hidden="1">
      <c r="B1685">
        <v>2015</v>
      </c>
      <c r="C1685">
        <v>2</v>
      </c>
      <c r="D1685" t="s">
        <v>701</v>
      </c>
      <c r="E1685" t="s">
        <v>702</v>
      </c>
      <c r="F1685" t="s">
        <v>709</v>
      </c>
      <c r="G1685" t="s">
        <v>710</v>
      </c>
      <c r="H1685" t="s">
        <v>121</v>
      </c>
      <c r="I1685" t="s">
        <v>1076</v>
      </c>
      <c r="J1685" t="s">
        <v>31</v>
      </c>
      <c r="K1685" t="s">
        <v>711</v>
      </c>
      <c r="L1685" t="s">
        <v>24</v>
      </c>
      <c r="M1685" t="s">
        <v>27</v>
      </c>
      <c r="N1685">
        <v>1253</v>
      </c>
      <c r="O1685">
        <v>327393</v>
      </c>
      <c r="P1685">
        <v>188245</v>
      </c>
      <c r="Q1685">
        <v>3443.92</v>
      </c>
    </row>
    <row r="1686" spans="2:17" hidden="1">
      <c r="B1686">
        <v>2015</v>
      </c>
      <c r="C1686">
        <v>2</v>
      </c>
      <c r="D1686" t="s">
        <v>701</v>
      </c>
      <c r="E1686" t="s">
        <v>702</v>
      </c>
      <c r="F1686" t="s">
        <v>712</v>
      </c>
      <c r="G1686" t="s">
        <v>713</v>
      </c>
      <c r="H1686" t="s">
        <v>153</v>
      </c>
      <c r="I1686" t="s">
        <v>21</v>
      </c>
      <c r="J1686" t="s">
        <v>31</v>
      </c>
      <c r="K1686" t="s">
        <v>714</v>
      </c>
      <c r="L1686" t="s">
        <v>24</v>
      </c>
      <c r="M1686" t="s">
        <v>25</v>
      </c>
      <c r="N1686">
        <v>1953</v>
      </c>
      <c r="O1686">
        <v>22377</v>
      </c>
      <c r="P1686">
        <v>13730.63</v>
      </c>
      <c r="Q1686">
        <v>-6775.68</v>
      </c>
    </row>
    <row r="1687" spans="2:17" hidden="1">
      <c r="B1687">
        <v>2015</v>
      </c>
      <c r="C1687">
        <v>2</v>
      </c>
      <c r="D1687" t="s">
        <v>701</v>
      </c>
      <c r="E1687" t="s">
        <v>702</v>
      </c>
      <c r="F1687" t="s">
        <v>712</v>
      </c>
      <c r="G1687" t="s">
        <v>713</v>
      </c>
      <c r="H1687" t="s">
        <v>153</v>
      </c>
      <c r="I1687" t="s">
        <v>21</v>
      </c>
      <c r="J1687" t="s">
        <v>31</v>
      </c>
      <c r="K1687" t="s">
        <v>714</v>
      </c>
      <c r="L1687" t="s">
        <v>24</v>
      </c>
      <c r="M1687" t="s">
        <v>26</v>
      </c>
      <c r="N1687">
        <v>748</v>
      </c>
      <c r="O1687">
        <v>38085</v>
      </c>
      <c r="P1687">
        <v>18931.009999999998</v>
      </c>
      <c r="Q1687">
        <v>-6799.41</v>
      </c>
    </row>
    <row r="1688" spans="2:17" hidden="1">
      <c r="B1688">
        <v>2015</v>
      </c>
      <c r="C1688">
        <v>2</v>
      </c>
      <c r="D1688" t="s">
        <v>701</v>
      </c>
      <c r="E1688" t="s">
        <v>702</v>
      </c>
      <c r="F1688" t="s">
        <v>712</v>
      </c>
      <c r="G1688" t="s">
        <v>713</v>
      </c>
      <c r="H1688" t="s">
        <v>153</v>
      </c>
      <c r="I1688" t="s">
        <v>21</v>
      </c>
      <c r="J1688" t="s">
        <v>31</v>
      </c>
      <c r="K1688" t="s">
        <v>714</v>
      </c>
      <c r="L1688" t="s">
        <v>24</v>
      </c>
      <c r="M1688" t="s">
        <v>27</v>
      </c>
      <c r="N1688">
        <v>230</v>
      </c>
      <c r="O1688">
        <v>100833</v>
      </c>
      <c r="P1688">
        <v>63527.42</v>
      </c>
      <c r="Q1688">
        <v>1634.09</v>
      </c>
    </row>
    <row r="1689" spans="2:17" hidden="1">
      <c r="B1689">
        <v>2015</v>
      </c>
      <c r="C1689">
        <v>2</v>
      </c>
      <c r="D1689" t="s">
        <v>701</v>
      </c>
      <c r="E1689" t="s">
        <v>702</v>
      </c>
      <c r="F1689" t="s">
        <v>715</v>
      </c>
      <c r="G1689" t="s">
        <v>716</v>
      </c>
      <c r="H1689" t="s">
        <v>153</v>
      </c>
      <c r="I1689" t="s">
        <v>21</v>
      </c>
      <c r="J1689" t="s">
        <v>31</v>
      </c>
      <c r="K1689" t="s">
        <v>717</v>
      </c>
      <c r="L1689" t="s">
        <v>24</v>
      </c>
      <c r="M1689" t="s">
        <v>25</v>
      </c>
      <c r="N1689">
        <v>7900</v>
      </c>
      <c r="O1689">
        <v>87596</v>
      </c>
      <c r="P1689">
        <v>54820.31</v>
      </c>
      <c r="Q1689">
        <v>-26687.89</v>
      </c>
    </row>
    <row r="1690" spans="2:17" hidden="1">
      <c r="B1690">
        <v>2015</v>
      </c>
      <c r="C1690">
        <v>2</v>
      </c>
      <c r="D1690" t="s">
        <v>701</v>
      </c>
      <c r="E1690" t="s">
        <v>702</v>
      </c>
      <c r="F1690" t="s">
        <v>715</v>
      </c>
      <c r="G1690" t="s">
        <v>716</v>
      </c>
      <c r="H1690" t="s">
        <v>153</v>
      </c>
      <c r="I1690" t="s">
        <v>21</v>
      </c>
      <c r="J1690" t="s">
        <v>31</v>
      </c>
      <c r="K1690" t="s">
        <v>717</v>
      </c>
      <c r="L1690" t="s">
        <v>24</v>
      </c>
      <c r="M1690" t="s">
        <v>26</v>
      </c>
      <c r="N1690">
        <v>2502</v>
      </c>
      <c r="O1690">
        <v>127005</v>
      </c>
      <c r="P1690">
        <v>63300.18</v>
      </c>
      <c r="Q1690">
        <v>-23006.03</v>
      </c>
    </row>
    <row r="1691" spans="2:17" hidden="1">
      <c r="B1691">
        <v>2015</v>
      </c>
      <c r="C1691">
        <v>2</v>
      </c>
      <c r="D1691" t="s">
        <v>701</v>
      </c>
      <c r="E1691" t="s">
        <v>702</v>
      </c>
      <c r="F1691" t="s">
        <v>715</v>
      </c>
      <c r="G1691" t="s">
        <v>716</v>
      </c>
      <c r="H1691" t="s">
        <v>153</v>
      </c>
      <c r="I1691" t="s">
        <v>21</v>
      </c>
      <c r="J1691" t="s">
        <v>31</v>
      </c>
      <c r="K1691" t="s">
        <v>717</v>
      </c>
      <c r="L1691" t="s">
        <v>24</v>
      </c>
      <c r="M1691" t="s">
        <v>27</v>
      </c>
      <c r="N1691">
        <v>378</v>
      </c>
      <c r="O1691">
        <v>111455</v>
      </c>
      <c r="P1691">
        <v>61665.53</v>
      </c>
      <c r="Q1691">
        <v>-7612.19</v>
      </c>
    </row>
    <row r="1692" spans="2:17" hidden="1">
      <c r="B1692">
        <v>2015</v>
      </c>
      <c r="C1692">
        <v>2</v>
      </c>
      <c r="D1692" t="s">
        <v>701</v>
      </c>
      <c r="E1692" t="s">
        <v>702</v>
      </c>
      <c r="F1692" t="s">
        <v>718</v>
      </c>
      <c r="G1692" t="s">
        <v>719</v>
      </c>
      <c r="H1692" t="s">
        <v>20</v>
      </c>
      <c r="I1692" t="s">
        <v>21</v>
      </c>
      <c r="J1692" t="s">
        <v>31</v>
      </c>
      <c r="K1692" t="s">
        <v>720</v>
      </c>
      <c r="L1692" t="s">
        <v>24</v>
      </c>
      <c r="M1692" t="s">
        <v>25</v>
      </c>
      <c r="N1692">
        <v>30735</v>
      </c>
      <c r="O1692">
        <v>218506</v>
      </c>
      <c r="P1692">
        <v>192314.38</v>
      </c>
      <c r="Q1692">
        <v>-74070.52</v>
      </c>
    </row>
    <row r="1693" spans="2:17" hidden="1">
      <c r="B1693">
        <v>2015</v>
      </c>
      <c r="C1693">
        <v>2</v>
      </c>
      <c r="D1693" t="s">
        <v>701</v>
      </c>
      <c r="E1693" t="s">
        <v>702</v>
      </c>
      <c r="F1693" t="s">
        <v>718</v>
      </c>
      <c r="G1693" t="s">
        <v>719</v>
      </c>
      <c r="H1693" t="s">
        <v>20</v>
      </c>
      <c r="I1693" t="s">
        <v>21</v>
      </c>
      <c r="J1693" t="s">
        <v>31</v>
      </c>
      <c r="K1693" t="s">
        <v>720</v>
      </c>
      <c r="L1693" t="s">
        <v>24</v>
      </c>
      <c r="M1693" t="s">
        <v>26</v>
      </c>
      <c r="N1693">
        <v>5136</v>
      </c>
      <c r="O1693">
        <v>266058</v>
      </c>
      <c r="P1693">
        <v>146921.35999999999</v>
      </c>
      <c r="Q1693">
        <v>-53220.7</v>
      </c>
    </row>
    <row r="1694" spans="2:17" hidden="1">
      <c r="B1694">
        <v>2015</v>
      </c>
      <c r="C1694">
        <v>2</v>
      </c>
      <c r="D1694" t="s">
        <v>701</v>
      </c>
      <c r="E1694" t="s">
        <v>702</v>
      </c>
      <c r="F1694" t="s">
        <v>718</v>
      </c>
      <c r="G1694" t="s">
        <v>719</v>
      </c>
      <c r="H1694" t="s">
        <v>20</v>
      </c>
      <c r="I1694" t="s">
        <v>21</v>
      </c>
      <c r="J1694" t="s">
        <v>31</v>
      </c>
      <c r="K1694" t="s">
        <v>720</v>
      </c>
      <c r="L1694" t="s">
        <v>24</v>
      </c>
      <c r="M1694" t="s">
        <v>27</v>
      </c>
      <c r="N1694">
        <v>1715</v>
      </c>
      <c r="O1694">
        <v>646446</v>
      </c>
      <c r="P1694">
        <v>306128.32</v>
      </c>
      <c r="Q1694">
        <v>-138807.07</v>
      </c>
    </row>
    <row r="1695" spans="2:17" hidden="1">
      <c r="B1695">
        <v>2015</v>
      </c>
      <c r="C1695">
        <v>2</v>
      </c>
      <c r="D1695" t="s">
        <v>701</v>
      </c>
      <c r="E1695" t="s">
        <v>702</v>
      </c>
      <c r="F1695" t="s">
        <v>721</v>
      </c>
      <c r="G1695" t="s">
        <v>722</v>
      </c>
      <c r="H1695" t="s">
        <v>144</v>
      </c>
      <c r="I1695" t="s">
        <v>21</v>
      </c>
      <c r="J1695" t="s">
        <v>31</v>
      </c>
      <c r="K1695" t="s">
        <v>723</v>
      </c>
      <c r="L1695" t="s">
        <v>24</v>
      </c>
      <c r="M1695" t="s">
        <v>25</v>
      </c>
      <c r="N1695">
        <v>309</v>
      </c>
      <c r="O1695">
        <v>4194</v>
      </c>
      <c r="P1695">
        <v>2580.9899999999998</v>
      </c>
      <c r="Q1695">
        <v>-1403.7</v>
      </c>
    </row>
    <row r="1696" spans="2:17" hidden="1">
      <c r="B1696">
        <v>2015</v>
      </c>
      <c r="C1696">
        <v>2</v>
      </c>
      <c r="D1696" t="s">
        <v>701</v>
      </c>
      <c r="E1696" t="s">
        <v>702</v>
      </c>
      <c r="F1696" t="s">
        <v>721</v>
      </c>
      <c r="G1696" t="s">
        <v>722</v>
      </c>
      <c r="H1696" t="s">
        <v>144</v>
      </c>
      <c r="I1696" t="s">
        <v>21</v>
      </c>
      <c r="J1696" t="s">
        <v>31</v>
      </c>
      <c r="K1696" t="s">
        <v>723</v>
      </c>
      <c r="L1696" t="s">
        <v>24</v>
      </c>
      <c r="M1696" t="s">
        <v>26</v>
      </c>
      <c r="N1696">
        <v>214</v>
      </c>
      <c r="O1696">
        <v>11658</v>
      </c>
      <c r="P1696">
        <v>6470.29</v>
      </c>
      <c r="Q1696">
        <v>-2148.56</v>
      </c>
    </row>
    <row r="1697" spans="2:17" hidden="1">
      <c r="B1697">
        <v>2015</v>
      </c>
      <c r="C1697">
        <v>2</v>
      </c>
      <c r="D1697" t="s">
        <v>701</v>
      </c>
      <c r="E1697" t="s">
        <v>702</v>
      </c>
      <c r="F1697" t="s">
        <v>721</v>
      </c>
      <c r="G1697" t="s">
        <v>722</v>
      </c>
      <c r="H1697" t="s">
        <v>144</v>
      </c>
      <c r="I1697" t="s">
        <v>21</v>
      </c>
      <c r="J1697" t="s">
        <v>31</v>
      </c>
      <c r="K1697" t="s">
        <v>723</v>
      </c>
      <c r="L1697" t="s">
        <v>24</v>
      </c>
      <c r="M1697" t="s">
        <v>27</v>
      </c>
      <c r="N1697">
        <v>60</v>
      </c>
      <c r="O1697">
        <v>11729</v>
      </c>
      <c r="P1697">
        <v>8293.58</v>
      </c>
      <c r="Q1697">
        <v>213.64</v>
      </c>
    </row>
    <row r="1698" spans="2:17" hidden="1">
      <c r="B1698">
        <v>2015</v>
      </c>
      <c r="C1698">
        <v>2</v>
      </c>
      <c r="D1698" t="s">
        <v>701</v>
      </c>
      <c r="E1698" t="s">
        <v>702</v>
      </c>
      <c r="F1698" t="s">
        <v>724</v>
      </c>
      <c r="G1698" t="s">
        <v>725</v>
      </c>
      <c r="H1698" t="s">
        <v>144</v>
      </c>
      <c r="I1698" t="s">
        <v>21</v>
      </c>
      <c r="J1698" t="s">
        <v>31</v>
      </c>
      <c r="K1698" t="s">
        <v>726</v>
      </c>
      <c r="L1698" t="s">
        <v>24</v>
      </c>
      <c r="M1698" t="s">
        <v>25</v>
      </c>
      <c r="N1698">
        <v>26404</v>
      </c>
      <c r="O1698">
        <v>174569</v>
      </c>
      <c r="P1698">
        <v>159477.71</v>
      </c>
      <c r="Q1698">
        <v>-59121.85</v>
      </c>
    </row>
    <row r="1699" spans="2:17" hidden="1">
      <c r="B1699">
        <v>2015</v>
      </c>
      <c r="C1699">
        <v>2</v>
      </c>
      <c r="D1699" t="s">
        <v>701</v>
      </c>
      <c r="E1699" t="s">
        <v>702</v>
      </c>
      <c r="F1699" t="s">
        <v>724</v>
      </c>
      <c r="G1699" t="s">
        <v>725</v>
      </c>
      <c r="H1699" t="s">
        <v>144</v>
      </c>
      <c r="I1699" t="s">
        <v>21</v>
      </c>
      <c r="J1699" t="s">
        <v>31</v>
      </c>
      <c r="K1699" t="s">
        <v>726</v>
      </c>
      <c r="L1699" t="s">
        <v>24</v>
      </c>
      <c r="M1699" t="s">
        <v>26</v>
      </c>
      <c r="N1699">
        <v>3606</v>
      </c>
      <c r="O1699">
        <v>183798</v>
      </c>
      <c r="P1699">
        <v>100175.3</v>
      </c>
      <c r="Q1699">
        <v>-37984.03</v>
      </c>
    </row>
    <row r="1700" spans="2:17" hidden="1">
      <c r="B1700">
        <v>2015</v>
      </c>
      <c r="C1700">
        <v>2</v>
      </c>
      <c r="D1700" t="s">
        <v>701</v>
      </c>
      <c r="E1700" t="s">
        <v>702</v>
      </c>
      <c r="F1700" t="s">
        <v>724</v>
      </c>
      <c r="G1700" t="s">
        <v>725</v>
      </c>
      <c r="H1700" t="s">
        <v>144</v>
      </c>
      <c r="I1700" t="s">
        <v>21</v>
      </c>
      <c r="J1700" t="s">
        <v>31</v>
      </c>
      <c r="K1700" t="s">
        <v>726</v>
      </c>
      <c r="L1700" t="s">
        <v>24</v>
      </c>
      <c r="M1700" t="s">
        <v>27</v>
      </c>
      <c r="N1700">
        <v>633</v>
      </c>
      <c r="O1700">
        <v>245208</v>
      </c>
      <c r="P1700">
        <v>134491.67000000001</v>
      </c>
      <c r="Q1700">
        <v>-33830.660000000003</v>
      </c>
    </row>
    <row r="1701" spans="2:17" hidden="1">
      <c r="B1701">
        <v>2015</v>
      </c>
      <c r="C1701">
        <v>2</v>
      </c>
      <c r="D1701" t="s">
        <v>701</v>
      </c>
      <c r="E1701" t="s">
        <v>702</v>
      </c>
      <c r="F1701" t="s">
        <v>727</v>
      </c>
      <c r="G1701" t="s">
        <v>728</v>
      </c>
      <c r="H1701" t="s">
        <v>20</v>
      </c>
      <c r="I1701" t="s">
        <v>21</v>
      </c>
      <c r="J1701" t="s">
        <v>31</v>
      </c>
      <c r="K1701" t="s">
        <v>729</v>
      </c>
      <c r="L1701" t="s">
        <v>24</v>
      </c>
      <c r="M1701" t="s">
        <v>25</v>
      </c>
      <c r="N1701">
        <v>15399</v>
      </c>
      <c r="O1701">
        <v>120432</v>
      </c>
      <c r="P1701">
        <v>100084.21</v>
      </c>
      <c r="Q1701">
        <v>-40915.31</v>
      </c>
    </row>
    <row r="1702" spans="2:17" hidden="1">
      <c r="B1702">
        <v>2015</v>
      </c>
      <c r="C1702">
        <v>2</v>
      </c>
      <c r="D1702" t="s">
        <v>701</v>
      </c>
      <c r="E1702" t="s">
        <v>702</v>
      </c>
      <c r="F1702" t="s">
        <v>727</v>
      </c>
      <c r="G1702" t="s">
        <v>728</v>
      </c>
      <c r="H1702" t="s">
        <v>20</v>
      </c>
      <c r="I1702" t="s">
        <v>21</v>
      </c>
      <c r="J1702" t="s">
        <v>31</v>
      </c>
      <c r="K1702" t="s">
        <v>729</v>
      </c>
      <c r="L1702" t="s">
        <v>24</v>
      </c>
      <c r="M1702" t="s">
        <v>26</v>
      </c>
      <c r="N1702">
        <v>2011</v>
      </c>
      <c r="O1702">
        <v>101629</v>
      </c>
      <c r="P1702">
        <v>56018.12</v>
      </c>
      <c r="Q1702">
        <v>-20749.099999999999</v>
      </c>
    </row>
    <row r="1703" spans="2:17" hidden="1">
      <c r="B1703">
        <v>2015</v>
      </c>
      <c r="C1703">
        <v>2</v>
      </c>
      <c r="D1703" t="s">
        <v>701</v>
      </c>
      <c r="E1703" t="s">
        <v>702</v>
      </c>
      <c r="F1703" t="s">
        <v>727</v>
      </c>
      <c r="G1703" t="s">
        <v>728</v>
      </c>
      <c r="H1703" t="s">
        <v>20</v>
      </c>
      <c r="I1703" t="s">
        <v>21</v>
      </c>
      <c r="J1703" t="s">
        <v>31</v>
      </c>
      <c r="K1703" t="s">
        <v>729</v>
      </c>
      <c r="L1703" t="s">
        <v>24</v>
      </c>
      <c r="M1703" t="s">
        <v>27</v>
      </c>
      <c r="N1703">
        <v>336</v>
      </c>
      <c r="O1703">
        <v>162438</v>
      </c>
      <c r="P1703">
        <v>83192.47</v>
      </c>
      <c r="Q1703">
        <v>-28514.92</v>
      </c>
    </row>
    <row r="1704" spans="2:17" hidden="1">
      <c r="B1704">
        <v>2015</v>
      </c>
      <c r="C1704">
        <v>2</v>
      </c>
      <c r="D1704" t="s">
        <v>701</v>
      </c>
      <c r="E1704" t="s">
        <v>702</v>
      </c>
      <c r="F1704" t="s">
        <v>730</v>
      </c>
      <c r="G1704" t="s">
        <v>731</v>
      </c>
      <c r="H1704" t="s">
        <v>144</v>
      </c>
      <c r="I1704" t="s">
        <v>21</v>
      </c>
      <c r="J1704" t="s">
        <v>31</v>
      </c>
      <c r="K1704" t="s">
        <v>732</v>
      </c>
      <c r="L1704" t="s">
        <v>24</v>
      </c>
      <c r="M1704" t="s">
        <v>25</v>
      </c>
      <c r="N1704">
        <v>4438</v>
      </c>
      <c r="O1704">
        <v>31043</v>
      </c>
      <c r="P1704">
        <v>27474.76</v>
      </c>
      <c r="Q1704">
        <v>-10609.23</v>
      </c>
    </row>
    <row r="1705" spans="2:17" hidden="1">
      <c r="B1705">
        <v>2015</v>
      </c>
      <c r="C1705">
        <v>2</v>
      </c>
      <c r="D1705" t="s">
        <v>701</v>
      </c>
      <c r="E1705" t="s">
        <v>702</v>
      </c>
      <c r="F1705" t="s">
        <v>730</v>
      </c>
      <c r="G1705" t="s">
        <v>731</v>
      </c>
      <c r="H1705" t="s">
        <v>144</v>
      </c>
      <c r="I1705" t="s">
        <v>21</v>
      </c>
      <c r="J1705" t="s">
        <v>31</v>
      </c>
      <c r="K1705" t="s">
        <v>732</v>
      </c>
      <c r="L1705" t="s">
        <v>24</v>
      </c>
      <c r="M1705" t="s">
        <v>26</v>
      </c>
      <c r="N1705">
        <v>541</v>
      </c>
      <c r="O1705">
        <v>26905</v>
      </c>
      <c r="P1705">
        <v>14771.08</v>
      </c>
      <c r="Q1705">
        <v>-5673.2</v>
      </c>
    </row>
    <row r="1706" spans="2:17" hidden="1">
      <c r="B1706">
        <v>2015</v>
      </c>
      <c r="C1706">
        <v>2</v>
      </c>
      <c r="D1706" t="s">
        <v>701</v>
      </c>
      <c r="E1706" t="s">
        <v>702</v>
      </c>
      <c r="F1706" t="s">
        <v>730</v>
      </c>
      <c r="G1706" t="s">
        <v>731</v>
      </c>
      <c r="H1706" t="s">
        <v>144</v>
      </c>
      <c r="I1706" t="s">
        <v>21</v>
      </c>
      <c r="J1706" t="s">
        <v>31</v>
      </c>
      <c r="K1706" t="s">
        <v>732</v>
      </c>
      <c r="L1706" t="s">
        <v>24</v>
      </c>
      <c r="M1706" t="s">
        <v>27</v>
      </c>
      <c r="N1706">
        <v>133</v>
      </c>
      <c r="O1706">
        <v>52701</v>
      </c>
      <c r="P1706">
        <v>26307.7</v>
      </c>
      <c r="Q1706">
        <v>-10220.58</v>
      </c>
    </row>
    <row r="1707" spans="2:17" hidden="1">
      <c r="B1707">
        <v>2015</v>
      </c>
      <c r="C1707">
        <v>2</v>
      </c>
      <c r="D1707" t="s">
        <v>701</v>
      </c>
      <c r="E1707" t="s">
        <v>702</v>
      </c>
      <c r="F1707" t="s">
        <v>733</v>
      </c>
      <c r="G1707" t="s">
        <v>734</v>
      </c>
      <c r="H1707" t="s">
        <v>30</v>
      </c>
      <c r="I1707" t="s">
        <v>21</v>
      </c>
      <c r="J1707" t="s">
        <v>31</v>
      </c>
      <c r="K1707" t="s">
        <v>735</v>
      </c>
      <c r="L1707" t="s">
        <v>24</v>
      </c>
      <c r="M1707" t="s">
        <v>25</v>
      </c>
      <c r="N1707">
        <v>71</v>
      </c>
      <c r="O1707">
        <v>274</v>
      </c>
      <c r="P1707">
        <v>442.98</v>
      </c>
      <c r="Q1707">
        <v>-134.26</v>
      </c>
    </row>
    <row r="1708" spans="2:17" hidden="1">
      <c r="B1708">
        <v>2015</v>
      </c>
      <c r="C1708">
        <v>2</v>
      </c>
      <c r="D1708" t="s">
        <v>701</v>
      </c>
      <c r="E1708" t="s">
        <v>702</v>
      </c>
      <c r="F1708" t="s">
        <v>733</v>
      </c>
      <c r="G1708" t="s">
        <v>734</v>
      </c>
      <c r="H1708" t="s">
        <v>30</v>
      </c>
      <c r="I1708" t="s">
        <v>21</v>
      </c>
      <c r="J1708" t="s">
        <v>31</v>
      </c>
      <c r="K1708" t="s">
        <v>735</v>
      </c>
      <c r="L1708" t="s">
        <v>24</v>
      </c>
      <c r="M1708" t="s">
        <v>26</v>
      </c>
      <c r="N1708">
        <v>8</v>
      </c>
      <c r="O1708">
        <v>389</v>
      </c>
      <c r="P1708">
        <v>230.58</v>
      </c>
      <c r="Q1708">
        <v>-117.6</v>
      </c>
    </row>
    <row r="1709" spans="2:17" hidden="1">
      <c r="B1709">
        <v>2015</v>
      </c>
      <c r="C1709">
        <v>2</v>
      </c>
      <c r="D1709" t="s">
        <v>701</v>
      </c>
      <c r="E1709" t="s">
        <v>702</v>
      </c>
      <c r="F1709" t="s">
        <v>733</v>
      </c>
      <c r="G1709" t="s">
        <v>734</v>
      </c>
      <c r="H1709" t="s">
        <v>30</v>
      </c>
      <c r="I1709" t="s">
        <v>21</v>
      </c>
      <c r="J1709" t="s">
        <v>31</v>
      </c>
      <c r="K1709" t="s">
        <v>735</v>
      </c>
      <c r="L1709" t="s">
        <v>24</v>
      </c>
      <c r="M1709" t="s">
        <v>27</v>
      </c>
      <c r="N1709">
        <v>2</v>
      </c>
      <c r="O1709">
        <v>293</v>
      </c>
      <c r="P1709">
        <v>248.33</v>
      </c>
      <c r="Q1709">
        <v>6.53</v>
      </c>
    </row>
    <row r="1710" spans="2:17" hidden="1">
      <c r="B1710">
        <v>2015</v>
      </c>
      <c r="C1710">
        <v>2</v>
      </c>
      <c r="D1710" t="s">
        <v>701</v>
      </c>
      <c r="E1710" t="s">
        <v>702</v>
      </c>
      <c r="F1710" t="s">
        <v>736</v>
      </c>
      <c r="G1710" t="s">
        <v>737</v>
      </c>
      <c r="H1710" t="s">
        <v>30</v>
      </c>
      <c r="I1710" t="s">
        <v>21</v>
      </c>
      <c r="J1710" t="s">
        <v>31</v>
      </c>
      <c r="K1710" t="s">
        <v>738</v>
      </c>
      <c r="L1710" t="s">
        <v>24</v>
      </c>
      <c r="M1710" t="s">
        <v>25</v>
      </c>
      <c r="N1710">
        <v>6531</v>
      </c>
      <c r="O1710">
        <v>32430</v>
      </c>
      <c r="P1710">
        <v>42859.14</v>
      </c>
      <c r="Q1710">
        <v>-15796.49</v>
      </c>
    </row>
    <row r="1711" spans="2:17" hidden="1">
      <c r="B1711">
        <v>2015</v>
      </c>
      <c r="C1711">
        <v>2</v>
      </c>
      <c r="D1711" t="s">
        <v>701</v>
      </c>
      <c r="E1711" t="s">
        <v>702</v>
      </c>
      <c r="F1711" t="s">
        <v>736</v>
      </c>
      <c r="G1711" t="s">
        <v>737</v>
      </c>
      <c r="H1711" t="s">
        <v>30</v>
      </c>
      <c r="I1711" t="s">
        <v>21</v>
      </c>
      <c r="J1711" t="s">
        <v>31</v>
      </c>
      <c r="K1711" t="s">
        <v>738</v>
      </c>
      <c r="L1711" t="s">
        <v>24</v>
      </c>
      <c r="M1711" t="s">
        <v>26</v>
      </c>
      <c r="N1711">
        <v>259</v>
      </c>
      <c r="O1711">
        <v>13320</v>
      </c>
      <c r="P1711">
        <v>7992.82</v>
      </c>
      <c r="Q1711">
        <v>-3782.48</v>
      </c>
    </row>
    <row r="1712" spans="2:17" hidden="1">
      <c r="B1712">
        <v>2015</v>
      </c>
      <c r="C1712">
        <v>2</v>
      </c>
      <c r="D1712" t="s">
        <v>701</v>
      </c>
      <c r="E1712" t="s">
        <v>702</v>
      </c>
      <c r="F1712" t="s">
        <v>736</v>
      </c>
      <c r="G1712" t="s">
        <v>737</v>
      </c>
      <c r="H1712" t="s">
        <v>30</v>
      </c>
      <c r="I1712" t="s">
        <v>21</v>
      </c>
      <c r="J1712" t="s">
        <v>31</v>
      </c>
      <c r="K1712" t="s">
        <v>738</v>
      </c>
      <c r="L1712" t="s">
        <v>24</v>
      </c>
      <c r="M1712" t="s">
        <v>27</v>
      </c>
      <c r="N1712">
        <v>78</v>
      </c>
      <c r="O1712">
        <v>28288</v>
      </c>
      <c r="P1712">
        <v>23203.9</v>
      </c>
      <c r="Q1712">
        <v>598.54999999999995</v>
      </c>
    </row>
    <row r="1713" spans="2:17" hidden="1">
      <c r="B1713">
        <v>2015</v>
      </c>
      <c r="C1713">
        <v>2</v>
      </c>
      <c r="D1713" t="s">
        <v>701</v>
      </c>
      <c r="E1713" t="s">
        <v>702</v>
      </c>
      <c r="F1713" t="s">
        <v>739</v>
      </c>
      <c r="G1713" t="s">
        <v>740</v>
      </c>
      <c r="H1713" t="s">
        <v>30</v>
      </c>
      <c r="I1713" t="s">
        <v>21</v>
      </c>
      <c r="J1713" t="s">
        <v>31</v>
      </c>
      <c r="K1713" t="s">
        <v>741</v>
      </c>
      <c r="L1713" t="s">
        <v>24</v>
      </c>
      <c r="M1713" t="s">
        <v>25</v>
      </c>
      <c r="N1713">
        <v>3672</v>
      </c>
      <c r="O1713">
        <v>12127</v>
      </c>
      <c r="P1713">
        <v>22291.86</v>
      </c>
      <c r="Q1713">
        <v>-5938.5</v>
      </c>
    </row>
    <row r="1714" spans="2:17" hidden="1">
      <c r="B1714">
        <v>2015</v>
      </c>
      <c r="C1714">
        <v>2</v>
      </c>
      <c r="D1714" t="s">
        <v>701</v>
      </c>
      <c r="E1714" t="s">
        <v>702</v>
      </c>
      <c r="F1714" t="s">
        <v>739</v>
      </c>
      <c r="G1714" t="s">
        <v>740</v>
      </c>
      <c r="H1714" t="s">
        <v>30</v>
      </c>
      <c r="I1714" t="s">
        <v>21</v>
      </c>
      <c r="J1714" t="s">
        <v>31</v>
      </c>
      <c r="K1714" t="s">
        <v>741</v>
      </c>
      <c r="L1714" t="s">
        <v>24</v>
      </c>
      <c r="M1714" t="s">
        <v>26</v>
      </c>
      <c r="N1714">
        <v>56</v>
      </c>
      <c r="O1714">
        <v>2765</v>
      </c>
      <c r="P1714">
        <v>1645.14</v>
      </c>
      <c r="Q1714">
        <v>-822.64</v>
      </c>
    </row>
    <row r="1715" spans="2:17" hidden="1">
      <c r="B1715">
        <v>2015</v>
      </c>
      <c r="C1715">
        <v>2</v>
      </c>
      <c r="D1715" t="s">
        <v>701</v>
      </c>
      <c r="E1715" t="s">
        <v>702</v>
      </c>
      <c r="F1715" t="s">
        <v>739</v>
      </c>
      <c r="G1715" t="s">
        <v>740</v>
      </c>
      <c r="H1715" t="s">
        <v>30</v>
      </c>
      <c r="I1715" t="s">
        <v>21</v>
      </c>
      <c r="J1715" t="s">
        <v>31</v>
      </c>
      <c r="K1715" t="s">
        <v>741</v>
      </c>
      <c r="L1715" t="s">
        <v>24</v>
      </c>
      <c r="M1715" t="s">
        <v>27</v>
      </c>
      <c r="N1715">
        <v>7</v>
      </c>
      <c r="O1715">
        <v>1444</v>
      </c>
      <c r="P1715">
        <v>1207.1199999999999</v>
      </c>
      <c r="Q1715">
        <v>31.52</v>
      </c>
    </row>
    <row r="1716" spans="2:17" hidden="1">
      <c r="B1716">
        <v>2015</v>
      </c>
      <c r="C1716">
        <v>2</v>
      </c>
      <c r="D1716" t="s">
        <v>701</v>
      </c>
      <c r="E1716" t="s">
        <v>702</v>
      </c>
      <c r="F1716" t="s">
        <v>742</v>
      </c>
      <c r="G1716" t="s">
        <v>743</v>
      </c>
      <c r="H1716" t="s">
        <v>30</v>
      </c>
      <c r="I1716" t="s">
        <v>21</v>
      </c>
      <c r="J1716" t="s">
        <v>31</v>
      </c>
      <c r="K1716" t="s">
        <v>744</v>
      </c>
      <c r="L1716" t="s">
        <v>24</v>
      </c>
      <c r="M1716" t="s">
        <v>25</v>
      </c>
      <c r="N1716">
        <v>3074</v>
      </c>
      <c r="O1716">
        <v>14392</v>
      </c>
      <c r="P1716">
        <v>19928.32</v>
      </c>
      <c r="Q1716">
        <v>-7072.54</v>
      </c>
    </row>
    <row r="1717" spans="2:17" hidden="1">
      <c r="B1717">
        <v>2015</v>
      </c>
      <c r="C1717">
        <v>2</v>
      </c>
      <c r="D1717" t="s">
        <v>701</v>
      </c>
      <c r="E1717" t="s">
        <v>702</v>
      </c>
      <c r="F1717" t="s">
        <v>742</v>
      </c>
      <c r="G1717" t="s">
        <v>743</v>
      </c>
      <c r="H1717" t="s">
        <v>30</v>
      </c>
      <c r="I1717" t="s">
        <v>21</v>
      </c>
      <c r="J1717" t="s">
        <v>31</v>
      </c>
      <c r="K1717" t="s">
        <v>744</v>
      </c>
      <c r="L1717" t="s">
        <v>24</v>
      </c>
      <c r="M1717" t="s">
        <v>26</v>
      </c>
      <c r="N1717">
        <v>145</v>
      </c>
      <c r="O1717">
        <v>7100</v>
      </c>
      <c r="P1717">
        <v>4225.2700000000004</v>
      </c>
      <c r="Q1717">
        <v>-2138.39</v>
      </c>
    </row>
    <row r="1718" spans="2:17" hidden="1">
      <c r="B1718">
        <v>2015</v>
      </c>
      <c r="C1718">
        <v>2</v>
      </c>
      <c r="D1718" t="s">
        <v>701</v>
      </c>
      <c r="E1718" t="s">
        <v>702</v>
      </c>
      <c r="F1718" t="s">
        <v>742</v>
      </c>
      <c r="G1718" t="s">
        <v>743</v>
      </c>
      <c r="H1718" t="s">
        <v>30</v>
      </c>
      <c r="I1718" t="s">
        <v>21</v>
      </c>
      <c r="J1718" t="s">
        <v>31</v>
      </c>
      <c r="K1718" t="s">
        <v>744</v>
      </c>
      <c r="L1718" t="s">
        <v>24</v>
      </c>
      <c r="M1718" t="s">
        <v>27</v>
      </c>
      <c r="N1718">
        <v>11</v>
      </c>
      <c r="O1718">
        <v>1682</v>
      </c>
      <c r="P1718">
        <v>1427.14</v>
      </c>
      <c r="Q1718">
        <v>37.94</v>
      </c>
    </row>
    <row r="1719" spans="2:17" hidden="1">
      <c r="B1719">
        <v>2015</v>
      </c>
      <c r="C1719">
        <v>2</v>
      </c>
      <c r="D1719" t="s">
        <v>701</v>
      </c>
      <c r="E1719" t="s">
        <v>702</v>
      </c>
      <c r="F1719" t="s">
        <v>745</v>
      </c>
      <c r="G1719" t="s">
        <v>746</v>
      </c>
      <c r="H1719" t="s">
        <v>30</v>
      </c>
      <c r="I1719" t="s">
        <v>21</v>
      </c>
      <c r="J1719" t="s">
        <v>31</v>
      </c>
      <c r="K1719" t="s">
        <v>741</v>
      </c>
      <c r="L1719" t="s">
        <v>24</v>
      </c>
      <c r="M1719" t="s">
        <v>25</v>
      </c>
      <c r="N1719">
        <v>488</v>
      </c>
      <c r="O1719">
        <v>1373</v>
      </c>
      <c r="P1719">
        <v>2888.58</v>
      </c>
      <c r="Q1719">
        <v>-668.3</v>
      </c>
    </row>
    <row r="1720" spans="2:17" hidden="1">
      <c r="B1720">
        <v>2015</v>
      </c>
      <c r="C1720">
        <v>2</v>
      </c>
      <c r="D1720" t="s">
        <v>701</v>
      </c>
      <c r="E1720" t="s">
        <v>702</v>
      </c>
      <c r="F1720" t="s">
        <v>745</v>
      </c>
      <c r="G1720" t="s">
        <v>746</v>
      </c>
      <c r="H1720" t="s">
        <v>30</v>
      </c>
      <c r="I1720" t="s">
        <v>21</v>
      </c>
      <c r="J1720" t="s">
        <v>31</v>
      </c>
      <c r="K1720" t="s">
        <v>741</v>
      </c>
      <c r="L1720" t="s">
        <v>24</v>
      </c>
      <c r="M1720" t="s">
        <v>26</v>
      </c>
      <c r="N1720">
        <v>2</v>
      </c>
      <c r="O1720">
        <v>94</v>
      </c>
      <c r="P1720">
        <v>54.75</v>
      </c>
      <c r="Q1720">
        <v>-29.2</v>
      </c>
    </row>
    <row r="1721" spans="2:17" hidden="1">
      <c r="B1721">
        <v>2015</v>
      </c>
      <c r="C1721">
        <v>2</v>
      </c>
      <c r="D1721" t="s">
        <v>701</v>
      </c>
      <c r="E1721" t="s">
        <v>702</v>
      </c>
      <c r="F1721" t="s">
        <v>745</v>
      </c>
      <c r="G1721" t="s">
        <v>746</v>
      </c>
      <c r="H1721" t="s">
        <v>30</v>
      </c>
      <c r="I1721" t="s">
        <v>21</v>
      </c>
      <c r="J1721" t="s">
        <v>31</v>
      </c>
      <c r="K1721" t="s">
        <v>741</v>
      </c>
      <c r="L1721" t="s">
        <v>24</v>
      </c>
      <c r="M1721" t="s">
        <v>27</v>
      </c>
      <c r="N1721">
        <v>1</v>
      </c>
      <c r="O1721">
        <v>140</v>
      </c>
      <c r="P1721">
        <v>118.04</v>
      </c>
      <c r="Q1721">
        <v>3.04</v>
      </c>
    </row>
    <row r="1722" spans="2:17" hidden="1">
      <c r="B1722">
        <v>2015</v>
      </c>
      <c r="C1722">
        <v>2</v>
      </c>
      <c r="D1722" t="s">
        <v>747</v>
      </c>
      <c r="E1722" t="s">
        <v>748</v>
      </c>
      <c r="F1722" t="s">
        <v>749</v>
      </c>
      <c r="G1722" t="s">
        <v>750</v>
      </c>
      <c r="H1722" t="s">
        <v>121</v>
      </c>
      <c r="I1722" t="s">
        <v>1076</v>
      </c>
      <c r="J1722" t="s">
        <v>31</v>
      </c>
      <c r="K1722" t="s">
        <v>751</v>
      </c>
      <c r="L1722" t="s">
        <v>24</v>
      </c>
      <c r="M1722" t="s">
        <v>25</v>
      </c>
      <c r="N1722">
        <v>5322</v>
      </c>
      <c r="O1722">
        <v>49844.2</v>
      </c>
      <c r="P1722">
        <v>33873.839999999997</v>
      </c>
      <c r="Q1722">
        <v>-5953.27</v>
      </c>
    </row>
    <row r="1723" spans="2:17" hidden="1">
      <c r="B1723">
        <v>2015</v>
      </c>
      <c r="C1723">
        <v>2</v>
      </c>
      <c r="D1723" t="s">
        <v>747</v>
      </c>
      <c r="E1723" t="s">
        <v>748</v>
      </c>
      <c r="F1723" t="s">
        <v>749</v>
      </c>
      <c r="G1723" t="s">
        <v>750</v>
      </c>
      <c r="H1723" t="s">
        <v>121</v>
      </c>
      <c r="I1723" t="s">
        <v>1076</v>
      </c>
      <c r="J1723" t="s">
        <v>31</v>
      </c>
      <c r="K1723" t="s">
        <v>751</v>
      </c>
      <c r="L1723" t="s">
        <v>24</v>
      </c>
      <c r="M1723" t="s">
        <v>26</v>
      </c>
      <c r="N1723">
        <v>8278</v>
      </c>
      <c r="O1723">
        <v>567945.13</v>
      </c>
      <c r="P1723">
        <v>266488.65000000002</v>
      </c>
      <c r="Q1723">
        <v>-29662.07</v>
      </c>
    </row>
    <row r="1724" spans="2:17" hidden="1">
      <c r="B1724">
        <v>2015</v>
      </c>
      <c r="C1724">
        <v>2</v>
      </c>
      <c r="D1724" t="s">
        <v>747</v>
      </c>
      <c r="E1724" t="s">
        <v>748</v>
      </c>
      <c r="F1724" t="s">
        <v>749</v>
      </c>
      <c r="G1724" t="s">
        <v>750</v>
      </c>
      <c r="H1724" t="s">
        <v>121</v>
      </c>
      <c r="I1724" t="s">
        <v>1076</v>
      </c>
      <c r="J1724" t="s">
        <v>31</v>
      </c>
      <c r="K1724" t="s">
        <v>751</v>
      </c>
      <c r="L1724" t="s">
        <v>24</v>
      </c>
      <c r="M1724" t="s">
        <v>27</v>
      </c>
      <c r="N1724">
        <v>8468</v>
      </c>
      <c r="O1724">
        <v>1667539.48</v>
      </c>
      <c r="P1724">
        <v>839589.33</v>
      </c>
      <c r="Q1724">
        <v>18157.41</v>
      </c>
    </row>
    <row r="1725" spans="2:17" hidden="1">
      <c r="B1725">
        <v>2015</v>
      </c>
      <c r="C1725">
        <v>2</v>
      </c>
      <c r="D1725" t="s">
        <v>747</v>
      </c>
      <c r="E1725" t="s">
        <v>748</v>
      </c>
      <c r="F1725" t="s">
        <v>752</v>
      </c>
      <c r="G1725" t="s">
        <v>753</v>
      </c>
      <c r="H1725" t="s">
        <v>121</v>
      </c>
      <c r="I1725" t="s">
        <v>1076</v>
      </c>
      <c r="J1725" t="s">
        <v>31</v>
      </c>
      <c r="K1725" t="s">
        <v>754</v>
      </c>
      <c r="L1725" t="s">
        <v>24</v>
      </c>
      <c r="M1725" t="s">
        <v>25</v>
      </c>
      <c r="N1725">
        <v>6574</v>
      </c>
      <c r="O1725">
        <v>65504.51</v>
      </c>
      <c r="P1725">
        <v>44549.37</v>
      </c>
      <c r="Q1725">
        <v>-8251.7199999999993</v>
      </c>
    </row>
    <row r="1726" spans="2:17" hidden="1">
      <c r="B1726">
        <v>2015</v>
      </c>
      <c r="C1726">
        <v>2</v>
      </c>
      <c r="D1726" t="s">
        <v>747</v>
      </c>
      <c r="E1726" t="s">
        <v>748</v>
      </c>
      <c r="F1726" t="s">
        <v>752</v>
      </c>
      <c r="G1726" t="s">
        <v>753</v>
      </c>
      <c r="H1726" t="s">
        <v>121</v>
      </c>
      <c r="I1726" t="s">
        <v>1076</v>
      </c>
      <c r="J1726" t="s">
        <v>31</v>
      </c>
      <c r="K1726" t="s">
        <v>754</v>
      </c>
      <c r="L1726" t="s">
        <v>24</v>
      </c>
      <c r="M1726" t="s">
        <v>26</v>
      </c>
      <c r="N1726">
        <v>8993</v>
      </c>
      <c r="O1726">
        <v>574409.02</v>
      </c>
      <c r="P1726">
        <v>282466.48</v>
      </c>
      <c r="Q1726">
        <v>-34004.33</v>
      </c>
    </row>
    <row r="1727" spans="2:17" hidden="1">
      <c r="B1727">
        <v>2015</v>
      </c>
      <c r="C1727">
        <v>2</v>
      </c>
      <c r="D1727" t="s">
        <v>747</v>
      </c>
      <c r="E1727" t="s">
        <v>748</v>
      </c>
      <c r="F1727" t="s">
        <v>752</v>
      </c>
      <c r="G1727" t="s">
        <v>753</v>
      </c>
      <c r="H1727" t="s">
        <v>121</v>
      </c>
      <c r="I1727" t="s">
        <v>1076</v>
      </c>
      <c r="J1727" t="s">
        <v>31</v>
      </c>
      <c r="K1727" t="s">
        <v>754</v>
      </c>
      <c r="L1727" t="s">
        <v>24</v>
      </c>
      <c r="M1727" t="s">
        <v>27</v>
      </c>
      <c r="N1727">
        <v>5027</v>
      </c>
      <c r="O1727">
        <v>981537.84</v>
      </c>
      <c r="P1727">
        <v>513065.89</v>
      </c>
      <c r="Q1727">
        <v>3498.63</v>
      </c>
    </row>
    <row r="1728" spans="2:17" hidden="1">
      <c r="B1728">
        <v>2015</v>
      </c>
      <c r="C1728">
        <v>2</v>
      </c>
      <c r="D1728" t="s">
        <v>747</v>
      </c>
      <c r="E1728" t="s">
        <v>748</v>
      </c>
      <c r="F1728" t="s">
        <v>755</v>
      </c>
      <c r="G1728" t="s">
        <v>756</v>
      </c>
      <c r="H1728" t="s">
        <v>140</v>
      </c>
      <c r="I1728" t="s">
        <v>1076</v>
      </c>
      <c r="J1728" t="s">
        <v>31</v>
      </c>
      <c r="K1728" t="s">
        <v>757</v>
      </c>
      <c r="L1728" t="s">
        <v>24</v>
      </c>
      <c r="M1728" t="s">
        <v>25</v>
      </c>
      <c r="N1728">
        <v>20146</v>
      </c>
      <c r="O1728">
        <v>207059.16</v>
      </c>
      <c r="P1728">
        <v>130562.8</v>
      </c>
      <c r="Q1728">
        <v>-23842.01</v>
      </c>
    </row>
    <row r="1729" spans="2:17" hidden="1">
      <c r="B1729">
        <v>2015</v>
      </c>
      <c r="C1729">
        <v>2</v>
      </c>
      <c r="D1729" t="s">
        <v>747</v>
      </c>
      <c r="E1729" t="s">
        <v>748</v>
      </c>
      <c r="F1729" t="s">
        <v>755</v>
      </c>
      <c r="G1729" t="s">
        <v>756</v>
      </c>
      <c r="H1729" t="s">
        <v>140</v>
      </c>
      <c r="I1729" t="s">
        <v>1076</v>
      </c>
      <c r="J1729" t="s">
        <v>31</v>
      </c>
      <c r="K1729" t="s">
        <v>757</v>
      </c>
      <c r="L1729" t="s">
        <v>24</v>
      </c>
      <c r="M1729" t="s">
        <v>26</v>
      </c>
      <c r="N1729">
        <v>29129</v>
      </c>
      <c r="O1729">
        <v>1908235.48</v>
      </c>
      <c r="P1729">
        <v>863449.83</v>
      </c>
      <c r="Q1729">
        <v>-100597.72</v>
      </c>
    </row>
    <row r="1730" spans="2:17" hidden="1">
      <c r="B1730">
        <v>2015</v>
      </c>
      <c r="C1730">
        <v>2</v>
      </c>
      <c r="D1730" t="s">
        <v>747</v>
      </c>
      <c r="E1730" t="s">
        <v>748</v>
      </c>
      <c r="F1730" t="s">
        <v>755</v>
      </c>
      <c r="G1730" t="s">
        <v>756</v>
      </c>
      <c r="H1730" t="s">
        <v>140</v>
      </c>
      <c r="I1730" t="s">
        <v>1076</v>
      </c>
      <c r="J1730" t="s">
        <v>31</v>
      </c>
      <c r="K1730" t="s">
        <v>757</v>
      </c>
      <c r="L1730" t="s">
        <v>24</v>
      </c>
      <c r="M1730" t="s">
        <v>27</v>
      </c>
      <c r="N1730">
        <v>26421</v>
      </c>
      <c r="O1730">
        <v>5280228.53</v>
      </c>
      <c r="P1730">
        <v>2563321.21</v>
      </c>
      <c r="Q1730">
        <v>55198.79</v>
      </c>
    </row>
    <row r="1731" spans="2:17" hidden="1">
      <c r="B1731">
        <v>2015</v>
      </c>
      <c r="C1731">
        <v>2</v>
      </c>
      <c r="D1731" t="s">
        <v>747</v>
      </c>
      <c r="E1731" t="s">
        <v>748</v>
      </c>
      <c r="F1731" t="s">
        <v>758</v>
      </c>
      <c r="G1731" t="s">
        <v>759</v>
      </c>
      <c r="H1731" t="s">
        <v>121</v>
      </c>
      <c r="I1731" t="s">
        <v>1076</v>
      </c>
      <c r="J1731" t="s">
        <v>31</v>
      </c>
      <c r="K1731" t="s">
        <v>760</v>
      </c>
      <c r="L1731" t="s">
        <v>24</v>
      </c>
      <c r="M1731" t="s">
        <v>25</v>
      </c>
      <c r="N1731">
        <v>198</v>
      </c>
      <c r="O1731">
        <v>1979</v>
      </c>
      <c r="P1731">
        <v>1338.56</v>
      </c>
      <c r="Q1731">
        <v>-247.73</v>
      </c>
    </row>
    <row r="1732" spans="2:17" hidden="1">
      <c r="B1732">
        <v>2015</v>
      </c>
      <c r="C1732">
        <v>2</v>
      </c>
      <c r="D1732" t="s">
        <v>747</v>
      </c>
      <c r="E1732" t="s">
        <v>748</v>
      </c>
      <c r="F1732" t="s">
        <v>758</v>
      </c>
      <c r="G1732" t="s">
        <v>759</v>
      </c>
      <c r="H1732" t="s">
        <v>121</v>
      </c>
      <c r="I1732" t="s">
        <v>1076</v>
      </c>
      <c r="J1732" t="s">
        <v>31</v>
      </c>
      <c r="K1732" t="s">
        <v>760</v>
      </c>
      <c r="L1732" t="s">
        <v>24</v>
      </c>
      <c r="M1732" t="s">
        <v>26</v>
      </c>
      <c r="N1732">
        <v>287</v>
      </c>
      <c r="O1732">
        <v>18147</v>
      </c>
      <c r="P1732">
        <v>8861.94</v>
      </c>
      <c r="Q1732">
        <v>-1080</v>
      </c>
    </row>
    <row r="1733" spans="2:17" hidden="1">
      <c r="B1733">
        <v>2015</v>
      </c>
      <c r="C1733">
        <v>2</v>
      </c>
      <c r="D1733" t="s">
        <v>747</v>
      </c>
      <c r="E1733" t="s">
        <v>748</v>
      </c>
      <c r="F1733" t="s">
        <v>758</v>
      </c>
      <c r="G1733" t="s">
        <v>759</v>
      </c>
      <c r="H1733" t="s">
        <v>121</v>
      </c>
      <c r="I1733" t="s">
        <v>1076</v>
      </c>
      <c r="J1733" t="s">
        <v>31</v>
      </c>
      <c r="K1733" t="s">
        <v>760</v>
      </c>
      <c r="L1733" t="s">
        <v>24</v>
      </c>
      <c r="M1733" t="s">
        <v>27</v>
      </c>
      <c r="N1733">
        <v>392</v>
      </c>
      <c r="O1733">
        <v>123889.67</v>
      </c>
      <c r="P1733">
        <v>63437.67</v>
      </c>
      <c r="Q1733">
        <v>288.08999999999997</v>
      </c>
    </row>
    <row r="1734" spans="2:17" hidden="1">
      <c r="B1734">
        <v>2015</v>
      </c>
      <c r="C1734">
        <v>2</v>
      </c>
      <c r="D1734" t="s">
        <v>747</v>
      </c>
      <c r="E1734" t="s">
        <v>748</v>
      </c>
      <c r="F1734" t="s">
        <v>761</v>
      </c>
      <c r="G1734" t="s">
        <v>762</v>
      </c>
      <c r="H1734" t="s">
        <v>153</v>
      </c>
      <c r="I1734" t="s">
        <v>21</v>
      </c>
      <c r="J1734" t="s">
        <v>31</v>
      </c>
      <c r="K1734" t="s">
        <v>763</v>
      </c>
      <c r="L1734" t="s">
        <v>24</v>
      </c>
      <c r="M1734" t="s">
        <v>25</v>
      </c>
      <c r="N1734">
        <v>2230</v>
      </c>
      <c r="O1734">
        <v>19651</v>
      </c>
      <c r="P1734">
        <v>13283.08</v>
      </c>
      <c r="Q1734">
        <v>-5365.38</v>
      </c>
    </row>
    <row r="1735" spans="2:17" hidden="1">
      <c r="B1735">
        <v>2015</v>
      </c>
      <c r="C1735">
        <v>2</v>
      </c>
      <c r="D1735" t="s">
        <v>747</v>
      </c>
      <c r="E1735" t="s">
        <v>748</v>
      </c>
      <c r="F1735" t="s">
        <v>761</v>
      </c>
      <c r="G1735" t="s">
        <v>762</v>
      </c>
      <c r="H1735" t="s">
        <v>153</v>
      </c>
      <c r="I1735" t="s">
        <v>21</v>
      </c>
      <c r="J1735" t="s">
        <v>31</v>
      </c>
      <c r="K1735" t="s">
        <v>763</v>
      </c>
      <c r="L1735" t="s">
        <v>24</v>
      </c>
      <c r="M1735" t="s">
        <v>26</v>
      </c>
      <c r="N1735">
        <v>719</v>
      </c>
      <c r="O1735">
        <v>37548</v>
      </c>
      <c r="P1735">
        <v>17137.25</v>
      </c>
      <c r="Q1735">
        <v>-5918.1</v>
      </c>
    </row>
    <row r="1736" spans="2:17" hidden="1">
      <c r="B1736">
        <v>2015</v>
      </c>
      <c r="C1736">
        <v>2</v>
      </c>
      <c r="D1736" t="s">
        <v>747</v>
      </c>
      <c r="E1736" t="s">
        <v>748</v>
      </c>
      <c r="F1736" t="s">
        <v>761</v>
      </c>
      <c r="G1736" t="s">
        <v>762</v>
      </c>
      <c r="H1736" t="s">
        <v>153</v>
      </c>
      <c r="I1736" t="s">
        <v>21</v>
      </c>
      <c r="J1736" t="s">
        <v>31</v>
      </c>
      <c r="K1736" t="s">
        <v>763</v>
      </c>
      <c r="L1736" t="s">
        <v>24</v>
      </c>
      <c r="M1736" t="s">
        <v>27</v>
      </c>
      <c r="N1736">
        <v>118</v>
      </c>
      <c r="O1736">
        <v>42823.17</v>
      </c>
      <c r="P1736">
        <v>17361.849999999999</v>
      </c>
      <c r="Q1736">
        <v>-6442.85</v>
      </c>
    </row>
    <row r="1737" spans="2:17" hidden="1">
      <c r="B1737">
        <v>2015</v>
      </c>
      <c r="C1737">
        <v>2</v>
      </c>
      <c r="D1737" t="s">
        <v>747</v>
      </c>
      <c r="E1737" t="s">
        <v>748</v>
      </c>
      <c r="F1737" t="s">
        <v>764</v>
      </c>
      <c r="G1737" t="s">
        <v>765</v>
      </c>
      <c r="H1737" t="s">
        <v>144</v>
      </c>
      <c r="I1737" t="s">
        <v>21</v>
      </c>
      <c r="J1737" t="s">
        <v>31</v>
      </c>
      <c r="K1737" t="s">
        <v>766</v>
      </c>
      <c r="L1737" t="s">
        <v>24</v>
      </c>
      <c r="M1737" t="s">
        <v>25</v>
      </c>
      <c r="N1737">
        <v>4148</v>
      </c>
      <c r="O1737">
        <v>37162.33</v>
      </c>
      <c r="P1737">
        <v>26954.27</v>
      </c>
      <c r="Q1737">
        <v>-11233.35</v>
      </c>
    </row>
    <row r="1738" spans="2:17" hidden="1">
      <c r="B1738">
        <v>2015</v>
      </c>
      <c r="C1738">
        <v>2</v>
      </c>
      <c r="D1738" t="s">
        <v>747</v>
      </c>
      <c r="E1738" t="s">
        <v>748</v>
      </c>
      <c r="F1738" t="s">
        <v>764</v>
      </c>
      <c r="G1738" t="s">
        <v>765</v>
      </c>
      <c r="H1738" t="s">
        <v>144</v>
      </c>
      <c r="I1738" t="s">
        <v>21</v>
      </c>
      <c r="J1738" t="s">
        <v>31</v>
      </c>
      <c r="K1738" t="s">
        <v>766</v>
      </c>
      <c r="L1738" t="s">
        <v>24</v>
      </c>
      <c r="M1738" t="s">
        <v>26</v>
      </c>
      <c r="N1738">
        <v>1057</v>
      </c>
      <c r="O1738">
        <v>54880.17</v>
      </c>
      <c r="P1738">
        <v>27466.32</v>
      </c>
      <c r="Q1738">
        <v>-9722.1</v>
      </c>
    </row>
    <row r="1739" spans="2:17" hidden="1">
      <c r="B1739">
        <v>2015</v>
      </c>
      <c r="C1739">
        <v>2</v>
      </c>
      <c r="D1739" t="s">
        <v>747</v>
      </c>
      <c r="E1739" t="s">
        <v>748</v>
      </c>
      <c r="F1739" t="s">
        <v>764</v>
      </c>
      <c r="G1739" t="s">
        <v>765</v>
      </c>
      <c r="H1739" t="s">
        <v>144</v>
      </c>
      <c r="I1739" t="s">
        <v>21</v>
      </c>
      <c r="J1739" t="s">
        <v>31</v>
      </c>
      <c r="K1739" t="s">
        <v>766</v>
      </c>
      <c r="L1739" t="s">
        <v>24</v>
      </c>
      <c r="M1739" t="s">
        <v>27</v>
      </c>
      <c r="N1739">
        <v>211</v>
      </c>
      <c r="O1739">
        <v>51031.5</v>
      </c>
      <c r="P1739">
        <v>32447</v>
      </c>
      <c r="Q1739">
        <v>793.69</v>
      </c>
    </row>
    <row r="1740" spans="2:17" hidden="1">
      <c r="B1740">
        <v>2015</v>
      </c>
      <c r="C1740">
        <v>2</v>
      </c>
      <c r="D1740" t="s">
        <v>747</v>
      </c>
      <c r="E1740" t="s">
        <v>748</v>
      </c>
      <c r="F1740" t="s">
        <v>767</v>
      </c>
      <c r="G1740" t="s">
        <v>768</v>
      </c>
      <c r="H1740" t="s">
        <v>153</v>
      </c>
      <c r="I1740" t="s">
        <v>21</v>
      </c>
      <c r="J1740" t="s">
        <v>31</v>
      </c>
      <c r="K1740" t="s">
        <v>769</v>
      </c>
      <c r="L1740" t="s">
        <v>24</v>
      </c>
      <c r="M1740" t="s">
        <v>25</v>
      </c>
      <c r="N1740">
        <v>1387</v>
      </c>
      <c r="O1740">
        <v>12975.84</v>
      </c>
      <c r="P1740">
        <v>8587.7999999999993</v>
      </c>
      <c r="Q1740">
        <v>-3658.5</v>
      </c>
    </row>
    <row r="1741" spans="2:17" hidden="1">
      <c r="B1741">
        <v>2015</v>
      </c>
      <c r="C1741">
        <v>2</v>
      </c>
      <c r="D1741" t="s">
        <v>747</v>
      </c>
      <c r="E1741" t="s">
        <v>748</v>
      </c>
      <c r="F1741" t="s">
        <v>767</v>
      </c>
      <c r="G1741" t="s">
        <v>768</v>
      </c>
      <c r="H1741" t="s">
        <v>153</v>
      </c>
      <c r="I1741" t="s">
        <v>21</v>
      </c>
      <c r="J1741" t="s">
        <v>31</v>
      </c>
      <c r="K1741" t="s">
        <v>769</v>
      </c>
      <c r="L1741" t="s">
        <v>24</v>
      </c>
      <c r="M1741" t="s">
        <v>26</v>
      </c>
      <c r="N1741">
        <v>1538</v>
      </c>
      <c r="O1741">
        <v>97757.5</v>
      </c>
      <c r="P1741">
        <v>46357.97</v>
      </c>
      <c r="Q1741">
        <v>-12786.29</v>
      </c>
    </row>
    <row r="1742" spans="2:17" hidden="1">
      <c r="B1742">
        <v>2015</v>
      </c>
      <c r="C1742">
        <v>2</v>
      </c>
      <c r="D1742" t="s">
        <v>747</v>
      </c>
      <c r="E1742" t="s">
        <v>748</v>
      </c>
      <c r="F1742" t="s">
        <v>767</v>
      </c>
      <c r="G1742" t="s">
        <v>768</v>
      </c>
      <c r="H1742" t="s">
        <v>153</v>
      </c>
      <c r="I1742" t="s">
        <v>21</v>
      </c>
      <c r="J1742" t="s">
        <v>31</v>
      </c>
      <c r="K1742" t="s">
        <v>769</v>
      </c>
      <c r="L1742" t="s">
        <v>24</v>
      </c>
      <c r="M1742" t="s">
        <v>27</v>
      </c>
      <c r="N1742">
        <v>890</v>
      </c>
      <c r="O1742">
        <v>171423</v>
      </c>
      <c r="P1742">
        <v>98338.36</v>
      </c>
      <c r="Q1742">
        <v>1400.83</v>
      </c>
    </row>
    <row r="1743" spans="2:17" hidden="1">
      <c r="B1743">
        <v>2015</v>
      </c>
      <c r="C1743">
        <v>2</v>
      </c>
      <c r="D1743" t="s">
        <v>747</v>
      </c>
      <c r="E1743" t="s">
        <v>748</v>
      </c>
      <c r="F1743" t="s">
        <v>770</v>
      </c>
      <c r="G1743" t="s">
        <v>771</v>
      </c>
      <c r="H1743" t="s">
        <v>144</v>
      </c>
      <c r="I1743" t="s">
        <v>21</v>
      </c>
      <c r="J1743" t="s">
        <v>31</v>
      </c>
      <c r="K1743" t="s">
        <v>772</v>
      </c>
      <c r="L1743" t="s">
        <v>24</v>
      </c>
      <c r="M1743" t="s">
        <v>25</v>
      </c>
      <c r="N1743">
        <v>274</v>
      </c>
      <c r="O1743">
        <v>2370</v>
      </c>
      <c r="P1743">
        <v>1769.12</v>
      </c>
      <c r="Q1743">
        <v>-730.66</v>
      </c>
    </row>
    <row r="1744" spans="2:17" hidden="1">
      <c r="B1744">
        <v>2015</v>
      </c>
      <c r="C1744">
        <v>2</v>
      </c>
      <c r="D1744" t="s">
        <v>747</v>
      </c>
      <c r="E1744" t="s">
        <v>748</v>
      </c>
      <c r="F1744" t="s">
        <v>770</v>
      </c>
      <c r="G1744" t="s">
        <v>771</v>
      </c>
      <c r="H1744" t="s">
        <v>144</v>
      </c>
      <c r="I1744" t="s">
        <v>21</v>
      </c>
      <c r="J1744" t="s">
        <v>31</v>
      </c>
      <c r="K1744" t="s">
        <v>772</v>
      </c>
      <c r="L1744" t="s">
        <v>24</v>
      </c>
      <c r="M1744" t="s">
        <v>26</v>
      </c>
      <c r="N1744">
        <v>69</v>
      </c>
      <c r="O1744">
        <v>3320</v>
      </c>
      <c r="P1744">
        <v>1660.37</v>
      </c>
      <c r="Q1744">
        <v>-648.41999999999996</v>
      </c>
    </row>
    <row r="1745" spans="2:17" hidden="1">
      <c r="B1745">
        <v>2015</v>
      </c>
      <c r="C1745">
        <v>2</v>
      </c>
      <c r="D1745" t="s">
        <v>747</v>
      </c>
      <c r="E1745" t="s">
        <v>748</v>
      </c>
      <c r="F1745" t="s">
        <v>770</v>
      </c>
      <c r="G1745" t="s">
        <v>771</v>
      </c>
      <c r="H1745" t="s">
        <v>144</v>
      </c>
      <c r="I1745" t="s">
        <v>21</v>
      </c>
      <c r="J1745" t="s">
        <v>31</v>
      </c>
      <c r="K1745" t="s">
        <v>772</v>
      </c>
      <c r="L1745" t="s">
        <v>24</v>
      </c>
      <c r="M1745" t="s">
        <v>27</v>
      </c>
      <c r="N1745">
        <v>17</v>
      </c>
      <c r="O1745">
        <v>3513</v>
      </c>
      <c r="P1745">
        <v>2038.46</v>
      </c>
      <c r="Q1745">
        <v>-192.09</v>
      </c>
    </row>
    <row r="1746" spans="2:17" hidden="1">
      <c r="B1746">
        <v>2015</v>
      </c>
      <c r="C1746">
        <v>2</v>
      </c>
      <c r="D1746" t="s">
        <v>747</v>
      </c>
      <c r="E1746" t="s">
        <v>748</v>
      </c>
      <c r="F1746" t="s">
        <v>773</v>
      </c>
      <c r="G1746" t="s">
        <v>774</v>
      </c>
      <c r="H1746" t="s">
        <v>144</v>
      </c>
      <c r="I1746" t="s">
        <v>21</v>
      </c>
      <c r="J1746" t="s">
        <v>31</v>
      </c>
      <c r="K1746" t="s">
        <v>775</v>
      </c>
      <c r="L1746" t="s">
        <v>24</v>
      </c>
      <c r="M1746" t="s">
        <v>25</v>
      </c>
      <c r="N1746">
        <v>820</v>
      </c>
      <c r="O1746">
        <v>6458</v>
      </c>
      <c r="P1746">
        <v>5447.31</v>
      </c>
      <c r="Q1746">
        <v>-2228.42</v>
      </c>
    </row>
    <row r="1747" spans="2:17" hidden="1">
      <c r="B1747">
        <v>2015</v>
      </c>
      <c r="C1747">
        <v>2</v>
      </c>
      <c r="D1747" t="s">
        <v>747</v>
      </c>
      <c r="E1747" t="s">
        <v>748</v>
      </c>
      <c r="F1747" t="s">
        <v>773</v>
      </c>
      <c r="G1747" t="s">
        <v>774</v>
      </c>
      <c r="H1747" t="s">
        <v>144</v>
      </c>
      <c r="I1747" t="s">
        <v>21</v>
      </c>
      <c r="J1747" t="s">
        <v>31</v>
      </c>
      <c r="K1747" t="s">
        <v>775</v>
      </c>
      <c r="L1747" t="s">
        <v>24</v>
      </c>
      <c r="M1747" t="s">
        <v>26</v>
      </c>
      <c r="N1747">
        <v>472</v>
      </c>
      <c r="O1747">
        <v>26999</v>
      </c>
      <c r="P1747">
        <v>13961.26</v>
      </c>
      <c r="Q1747">
        <v>-4472.67</v>
      </c>
    </row>
    <row r="1748" spans="2:17" hidden="1">
      <c r="B1748">
        <v>2015</v>
      </c>
      <c r="C1748">
        <v>2</v>
      </c>
      <c r="D1748" t="s">
        <v>747</v>
      </c>
      <c r="E1748" t="s">
        <v>748</v>
      </c>
      <c r="F1748" t="s">
        <v>773</v>
      </c>
      <c r="G1748" t="s">
        <v>774</v>
      </c>
      <c r="H1748" t="s">
        <v>144</v>
      </c>
      <c r="I1748" t="s">
        <v>21</v>
      </c>
      <c r="J1748" t="s">
        <v>31</v>
      </c>
      <c r="K1748" t="s">
        <v>775</v>
      </c>
      <c r="L1748" t="s">
        <v>24</v>
      </c>
      <c r="M1748" t="s">
        <v>27</v>
      </c>
      <c r="N1748">
        <v>103</v>
      </c>
      <c r="O1748">
        <v>27006</v>
      </c>
      <c r="P1748">
        <v>15122.69</v>
      </c>
      <c r="Q1748">
        <v>-1837.05</v>
      </c>
    </row>
    <row r="1749" spans="2:17" hidden="1">
      <c r="B1749">
        <v>2015</v>
      </c>
      <c r="C1749">
        <v>2</v>
      </c>
      <c r="D1749" t="s">
        <v>776</v>
      </c>
      <c r="E1749" t="s">
        <v>777</v>
      </c>
      <c r="F1749" t="s">
        <v>778</v>
      </c>
      <c r="G1749" t="s">
        <v>779</v>
      </c>
      <c r="H1749" t="s">
        <v>140</v>
      </c>
      <c r="I1749" t="s">
        <v>1076</v>
      </c>
      <c r="J1749" t="s">
        <v>31</v>
      </c>
      <c r="K1749" t="s">
        <v>780</v>
      </c>
      <c r="L1749" t="s">
        <v>24</v>
      </c>
      <c r="M1749" t="s">
        <v>25</v>
      </c>
      <c r="N1749">
        <v>23076</v>
      </c>
      <c r="O1749">
        <v>271611</v>
      </c>
      <c r="P1749">
        <v>170134.56</v>
      </c>
      <c r="Q1749">
        <v>-34175.589999999997</v>
      </c>
    </row>
    <row r="1750" spans="2:17" hidden="1">
      <c r="B1750">
        <v>2015</v>
      </c>
      <c r="C1750">
        <v>2</v>
      </c>
      <c r="D1750" t="s">
        <v>776</v>
      </c>
      <c r="E1750" t="s">
        <v>777</v>
      </c>
      <c r="F1750" t="s">
        <v>778</v>
      </c>
      <c r="G1750" t="s">
        <v>779</v>
      </c>
      <c r="H1750" t="s">
        <v>140</v>
      </c>
      <c r="I1750" t="s">
        <v>1076</v>
      </c>
      <c r="J1750" t="s">
        <v>31</v>
      </c>
      <c r="K1750" t="s">
        <v>780</v>
      </c>
      <c r="L1750" t="s">
        <v>24</v>
      </c>
      <c r="M1750" t="s">
        <v>26</v>
      </c>
      <c r="N1750">
        <v>41690</v>
      </c>
      <c r="O1750">
        <v>2671203</v>
      </c>
      <c r="P1750">
        <v>1309724.77</v>
      </c>
      <c r="Q1750">
        <v>-157376.04999999999</v>
      </c>
    </row>
    <row r="1751" spans="2:17" hidden="1">
      <c r="B1751">
        <v>2015</v>
      </c>
      <c r="C1751">
        <v>2</v>
      </c>
      <c r="D1751" t="s">
        <v>776</v>
      </c>
      <c r="E1751" t="s">
        <v>777</v>
      </c>
      <c r="F1751" t="s">
        <v>778</v>
      </c>
      <c r="G1751" t="s">
        <v>779</v>
      </c>
      <c r="H1751" t="s">
        <v>140</v>
      </c>
      <c r="I1751" t="s">
        <v>1076</v>
      </c>
      <c r="J1751" t="s">
        <v>31</v>
      </c>
      <c r="K1751" t="s">
        <v>780</v>
      </c>
      <c r="L1751" t="s">
        <v>24</v>
      </c>
      <c r="M1751" t="s">
        <v>27</v>
      </c>
      <c r="N1751">
        <v>34708</v>
      </c>
      <c r="O1751">
        <v>7394622</v>
      </c>
      <c r="P1751">
        <v>3932559.86</v>
      </c>
      <c r="Q1751">
        <v>102341.56</v>
      </c>
    </row>
    <row r="1752" spans="2:17" hidden="1">
      <c r="B1752">
        <v>2015</v>
      </c>
      <c r="C1752">
        <v>2</v>
      </c>
      <c r="D1752" t="s">
        <v>776</v>
      </c>
      <c r="E1752" t="s">
        <v>777</v>
      </c>
      <c r="F1752" t="s">
        <v>781</v>
      </c>
      <c r="G1752" t="s">
        <v>782</v>
      </c>
      <c r="H1752" t="s">
        <v>144</v>
      </c>
      <c r="I1752" t="s">
        <v>21</v>
      </c>
      <c r="J1752" t="s">
        <v>31</v>
      </c>
      <c r="K1752" t="s">
        <v>783</v>
      </c>
      <c r="L1752" t="s">
        <v>24</v>
      </c>
      <c r="M1752" t="s">
        <v>25</v>
      </c>
      <c r="N1752">
        <v>370</v>
      </c>
      <c r="O1752">
        <v>3862</v>
      </c>
      <c r="P1752">
        <v>2159.4899999999998</v>
      </c>
      <c r="Q1752">
        <v>-1261.5899999999999</v>
      </c>
    </row>
    <row r="1753" spans="2:17" hidden="1">
      <c r="B1753">
        <v>2015</v>
      </c>
      <c r="C1753">
        <v>2</v>
      </c>
      <c r="D1753" t="s">
        <v>776</v>
      </c>
      <c r="E1753" t="s">
        <v>777</v>
      </c>
      <c r="F1753" t="s">
        <v>781</v>
      </c>
      <c r="G1753" t="s">
        <v>782</v>
      </c>
      <c r="H1753" t="s">
        <v>144</v>
      </c>
      <c r="I1753" t="s">
        <v>21</v>
      </c>
      <c r="J1753" t="s">
        <v>31</v>
      </c>
      <c r="K1753" t="s">
        <v>783</v>
      </c>
      <c r="L1753" t="s">
        <v>24</v>
      </c>
      <c r="M1753" t="s">
        <v>26</v>
      </c>
      <c r="N1753">
        <v>443</v>
      </c>
      <c r="O1753">
        <v>27914</v>
      </c>
      <c r="P1753">
        <v>11929.29</v>
      </c>
      <c r="Q1753">
        <v>-4341.3999999999996</v>
      </c>
    </row>
    <row r="1754" spans="2:17" hidden="1">
      <c r="B1754">
        <v>2015</v>
      </c>
      <c r="C1754">
        <v>2</v>
      </c>
      <c r="D1754" t="s">
        <v>776</v>
      </c>
      <c r="E1754" t="s">
        <v>777</v>
      </c>
      <c r="F1754" t="s">
        <v>781</v>
      </c>
      <c r="G1754" t="s">
        <v>782</v>
      </c>
      <c r="H1754" t="s">
        <v>144</v>
      </c>
      <c r="I1754" t="s">
        <v>21</v>
      </c>
      <c r="J1754" t="s">
        <v>31</v>
      </c>
      <c r="K1754" t="s">
        <v>783</v>
      </c>
      <c r="L1754" t="s">
        <v>24</v>
      </c>
      <c r="M1754" t="s">
        <v>27</v>
      </c>
      <c r="N1754">
        <v>286</v>
      </c>
      <c r="O1754">
        <v>54116</v>
      </c>
      <c r="P1754">
        <v>29375.77</v>
      </c>
      <c r="Q1754">
        <v>0</v>
      </c>
    </row>
    <row r="1755" spans="2:17" hidden="1">
      <c r="B1755">
        <v>2015</v>
      </c>
      <c r="C1755">
        <v>2</v>
      </c>
      <c r="D1755" t="s">
        <v>776</v>
      </c>
      <c r="E1755" t="s">
        <v>777</v>
      </c>
      <c r="F1755" t="s">
        <v>784</v>
      </c>
      <c r="G1755" t="s">
        <v>785</v>
      </c>
      <c r="H1755" t="s">
        <v>140</v>
      </c>
      <c r="I1755" t="s">
        <v>1076</v>
      </c>
      <c r="J1755" t="s">
        <v>31</v>
      </c>
      <c r="K1755" t="s">
        <v>786</v>
      </c>
      <c r="L1755" t="s">
        <v>24</v>
      </c>
      <c r="M1755" t="s">
        <v>25</v>
      </c>
      <c r="N1755">
        <v>3596</v>
      </c>
      <c r="O1755">
        <v>38907</v>
      </c>
      <c r="P1755">
        <v>26154.11</v>
      </c>
      <c r="Q1755">
        <v>-5207.9799999999996</v>
      </c>
    </row>
    <row r="1756" spans="2:17" hidden="1">
      <c r="B1756">
        <v>2015</v>
      </c>
      <c r="C1756">
        <v>2</v>
      </c>
      <c r="D1756" t="s">
        <v>776</v>
      </c>
      <c r="E1756" t="s">
        <v>777</v>
      </c>
      <c r="F1756" t="s">
        <v>784</v>
      </c>
      <c r="G1756" t="s">
        <v>785</v>
      </c>
      <c r="H1756" t="s">
        <v>140</v>
      </c>
      <c r="I1756" t="s">
        <v>1076</v>
      </c>
      <c r="J1756" t="s">
        <v>31</v>
      </c>
      <c r="K1756" t="s">
        <v>786</v>
      </c>
      <c r="L1756" t="s">
        <v>24</v>
      </c>
      <c r="M1756" t="s">
        <v>26</v>
      </c>
      <c r="N1756">
        <v>6159</v>
      </c>
      <c r="O1756">
        <v>400685</v>
      </c>
      <c r="P1756">
        <v>207771.28</v>
      </c>
      <c r="Q1756">
        <v>-24731.919999999998</v>
      </c>
    </row>
    <row r="1757" spans="2:17" hidden="1">
      <c r="B1757">
        <v>2015</v>
      </c>
      <c r="C1757">
        <v>2</v>
      </c>
      <c r="D1757" t="s">
        <v>776</v>
      </c>
      <c r="E1757" t="s">
        <v>777</v>
      </c>
      <c r="F1757" t="s">
        <v>784</v>
      </c>
      <c r="G1757" t="s">
        <v>785</v>
      </c>
      <c r="H1757" t="s">
        <v>140</v>
      </c>
      <c r="I1757" t="s">
        <v>1076</v>
      </c>
      <c r="J1757" t="s">
        <v>31</v>
      </c>
      <c r="K1757" t="s">
        <v>786</v>
      </c>
      <c r="L1757" t="s">
        <v>24</v>
      </c>
      <c r="M1757" t="s">
        <v>27</v>
      </c>
      <c r="N1757">
        <v>6285</v>
      </c>
      <c r="O1757">
        <v>1427997</v>
      </c>
      <c r="P1757">
        <v>803734.71</v>
      </c>
      <c r="Q1757">
        <v>20948.580000000002</v>
      </c>
    </row>
    <row r="1758" spans="2:17" hidden="1">
      <c r="B1758">
        <v>2015</v>
      </c>
      <c r="C1758">
        <v>2</v>
      </c>
      <c r="D1758" t="s">
        <v>776</v>
      </c>
      <c r="E1758" t="s">
        <v>777</v>
      </c>
      <c r="F1758" t="s">
        <v>787</v>
      </c>
      <c r="G1758" t="s">
        <v>788</v>
      </c>
      <c r="H1758" t="s">
        <v>140</v>
      </c>
      <c r="I1758" t="s">
        <v>1076</v>
      </c>
      <c r="J1758" t="s">
        <v>31</v>
      </c>
      <c r="K1758" t="s">
        <v>789</v>
      </c>
      <c r="L1758" t="s">
        <v>24</v>
      </c>
      <c r="M1758" t="s">
        <v>25</v>
      </c>
      <c r="N1758">
        <v>3980</v>
      </c>
      <c r="O1758">
        <v>50617</v>
      </c>
      <c r="P1758">
        <v>32064.54</v>
      </c>
      <c r="Q1758">
        <v>-6804.62</v>
      </c>
    </row>
    <row r="1759" spans="2:17" hidden="1">
      <c r="B1759">
        <v>2015</v>
      </c>
      <c r="C1759">
        <v>2</v>
      </c>
      <c r="D1759" t="s">
        <v>776</v>
      </c>
      <c r="E1759" t="s">
        <v>777</v>
      </c>
      <c r="F1759" t="s">
        <v>787</v>
      </c>
      <c r="G1759" t="s">
        <v>788</v>
      </c>
      <c r="H1759" t="s">
        <v>140</v>
      </c>
      <c r="I1759" t="s">
        <v>1076</v>
      </c>
      <c r="J1759" t="s">
        <v>31</v>
      </c>
      <c r="K1759" t="s">
        <v>789</v>
      </c>
      <c r="L1759" t="s">
        <v>24</v>
      </c>
      <c r="M1759" t="s">
        <v>26</v>
      </c>
      <c r="N1759">
        <v>6764</v>
      </c>
      <c r="O1759">
        <v>420763</v>
      </c>
      <c r="P1759">
        <v>218568.24</v>
      </c>
      <c r="Q1759">
        <v>-27326.47</v>
      </c>
    </row>
    <row r="1760" spans="2:17" hidden="1">
      <c r="B1760">
        <v>2015</v>
      </c>
      <c r="C1760">
        <v>2</v>
      </c>
      <c r="D1760" t="s">
        <v>776</v>
      </c>
      <c r="E1760" t="s">
        <v>777</v>
      </c>
      <c r="F1760" t="s">
        <v>787</v>
      </c>
      <c r="G1760" t="s">
        <v>788</v>
      </c>
      <c r="H1760" t="s">
        <v>140</v>
      </c>
      <c r="I1760" t="s">
        <v>1076</v>
      </c>
      <c r="J1760" t="s">
        <v>31</v>
      </c>
      <c r="K1760" t="s">
        <v>789</v>
      </c>
      <c r="L1760" t="s">
        <v>24</v>
      </c>
      <c r="M1760" t="s">
        <v>27</v>
      </c>
      <c r="N1760">
        <v>3953</v>
      </c>
      <c r="O1760">
        <v>728231</v>
      </c>
      <c r="P1760">
        <v>413266.19</v>
      </c>
      <c r="Q1760">
        <v>10633.24</v>
      </c>
    </row>
    <row r="1761" spans="2:17" hidden="1">
      <c r="B1761">
        <v>2015</v>
      </c>
      <c r="C1761">
        <v>2</v>
      </c>
      <c r="D1761" t="s">
        <v>776</v>
      </c>
      <c r="E1761" t="s">
        <v>777</v>
      </c>
      <c r="F1761" t="s">
        <v>790</v>
      </c>
      <c r="G1761" t="s">
        <v>791</v>
      </c>
      <c r="H1761" t="s">
        <v>140</v>
      </c>
      <c r="I1761" t="s">
        <v>1076</v>
      </c>
      <c r="J1761" t="s">
        <v>31</v>
      </c>
      <c r="K1761" t="s">
        <v>792</v>
      </c>
      <c r="L1761" t="s">
        <v>24</v>
      </c>
      <c r="M1761" t="s">
        <v>25</v>
      </c>
      <c r="N1761">
        <v>2225</v>
      </c>
      <c r="O1761">
        <v>23436</v>
      </c>
      <c r="P1761">
        <v>15923.03</v>
      </c>
      <c r="Q1761">
        <v>-3134.47</v>
      </c>
    </row>
    <row r="1762" spans="2:17" hidden="1">
      <c r="B1762">
        <v>2015</v>
      </c>
      <c r="C1762">
        <v>2</v>
      </c>
      <c r="D1762" t="s">
        <v>776</v>
      </c>
      <c r="E1762" t="s">
        <v>777</v>
      </c>
      <c r="F1762" t="s">
        <v>790</v>
      </c>
      <c r="G1762" t="s">
        <v>791</v>
      </c>
      <c r="H1762" t="s">
        <v>140</v>
      </c>
      <c r="I1762" t="s">
        <v>1076</v>
      </c>
      <c r="J1762" t="s">
        <v>31</v>
      </c>
      <c r="K1762" t="s">
        <v>792</v>
      </c>
      <c r="L1762" t="s">
        <v>24</v>
      </c>
      <c r="M1762" t="s">
        <v>26</v>
      </c>
      <c r="N1762">
        <v>3528</v>
      </c>
      <c r="O1762">
        <v>226610</v>
      </c>
      <c r="P1762">
        <v>117443.98</v>
      </c>
      <c r="Q1762">
        <v>-14146.38</v>
      </c>
    </row>
    <row r="1763" spans="2:17" hidden="1">
      <c r="B1763">
        <v>2015</v>
      </c>
      <c r="C1763">
        <v>2</v>
      </c>
      <c r="D1763" t="s">
        <v>776</v>
      </c>
      <c r="E1763" t="s">
        <v>777</v>
      </c>
      <c r="F1763" t="s">
        <v>790</v>
      </c>
      <c r="G1763" t="s">
        <v>791</v>
      </c>
      <c r="H1763" t="s">
        <v>140</v>
      </c>
      <c r="I1763" t="s">
        <v>1076</v>
      </c>
      <c r="J1763" t="s">
        <v>31</v>
      </c>
      <c r="K1763" t="s">
        <v>792</v>
      </c>
      <c r="L1763" t="s">
        <v>24</v>
      </c>
      <c r="M1763" t="s">
        <v>27</v>
      </c>
      <c r="N1763">
        <v>3058</v>
      </c>
      <c r="O1763">
        <v>666027</v>
      </c>
      <c r="P1763">
        <v>375501.28</v>
      </c>
      <c r="Q1763">
        <v>10099.42</v>
      </c>
    </row>
    <row r="1764" spans="2:17" hidden="1">
      <c r="B1764">
        <v>2015</v>
      </c>
      <c r="C1764">
        <v>2</v>
      </c>
      <c r="D1764" t="s">
        <v>776</v>
      </c>
      <c r="E1764" t="s">
        <v>777</v>
      </c>
      <c r="F1764" t="s">
        <v>793</v>
      </c>
      <c r="G1764" t="s">
        <v>794</v>
      </c>
      <c r="H1764" t="s">
        <v>153</v>
      </c>
      <c r="I1764" t="s">
        <v>21</v>
      </c>
      <c r="J1764" t="s">
        <v>31</v>
      </c>
      <c r="K1764" t="s">
        <v>795</v>
      </c>
      <c r="L1764" t="s">
        <v>24</v>
      </c>
      <c r="M1764" t="s">
        <v>25</v>
      </c>
      <c r="N1764">
        <v>8302</v>
      </c>
      <c r="O1764">
        <v>88917</v>
      </c>
      <c r="P1764">
        <v>56443.41</v>
      </c>
      <c r="Q1764">
        <v>-26960.31</v>
      </c>
    </row>
    <row r="1765" spans="2:17" hidden="1">
      <c r="B1765">
        <v>2015</v>
      </c>
      <c r="C1765">
        <v>2</v>
      </c>
      <c r="D1765" t="s">
        <v>776</v>
      </c>
      <c r="E1765" t="s">
        <v>777</v>
      </c>
      <c r="F1765" t="s">
        <v>793</v>
      </c>
      <c r="G1765" t="s">
        <v>794</v>
      </c>
      <c r="H1765" t="s">
        <v>153</v>
      </c>
      <c r="I1765" t="s">
        <v>21</v>
      </c>
      <c r="J1765" t="s">
        <v>31</v>
      </c>
      <c r="K1765" t="s">
        <v>795</v>
      </c>
      <c r="L1765" t="s">
        <v>24</v>
      </c>
      <c r="M1765" t="s">
        <v>26</v>
      </c>
      <c r="N1765">
        <v>3138</v>
      </c>
      <c r="O1765">
        <v>162427</v>
      </c>
      <c r="P1765">
        <v>81113.240000000005</v>
      </c>
      <c r="Q1765">
        <v>-28555.8</v>
      </c>
    </row>
    <row r="1766" spans="2:17" hidden="1">
      <c r="B1766">
        <v>2015</v>
      </c>
      <c r="C1766">
        <v>2</v>
      </c>
      <c r="D1766" t="s">
        <v>776</v>
      </c>
      <c r="E1766" t="s">
        <v>777</v>
      </c>
      <c r="F1766" t="s">
        <v>793</v>
      </c>
      <c r="G1766" t="s">
        <v>794</v>
      </c>
      <c r="H1766" t="s">
        <v>153</v>
      </c>
      <c r="I1766" t="s">
        <v>21</v>
      </c>
      <c r="J1766" t="s">
        <v>31</v>
      </c>
      <c r="K1766" t="s">
        <v>795</v>
      </c>
      <c r="L1766" t="s">
        <v>24</v>
      </c>
      <c r="M1766" t="s">
        <v>27</v>
      </c>
      <c r="N1766">
        <v>600</v>
      </c>
      <c r="O1766">
        <v>134069</v>
      </c>
      <c r="P1766">
        <v>85741.79</v>
      </c>
      <c r="Q1766">
        <v>2298.88</v>
      </c>
    </row>
    <row r="1767" spans="2:17" hidden="1">
      <c r="B1767">
        <v>2015</v>
      </c>
      <c r="C1767">
        <v>2</v>
      </c>
      <c r="D1767" t="s">
        <v>776</v>
      </c>
      <c r="E1767" t="s">
        <v>777</v>
      </c>
      <c r="F1767" t="s">
        <v>796</v>
      </c>
      <c r="G1767" t="s">
        <v>797</v>
      </c>
      <c r="H1767" t="s">
        <v>121</v>
      </c>
      <c r="I1767" t="s">
        <v>1076</v>
      </c>
      <c r="J1767" t="s">
        <v>31</v>
      </c>
      <c r="K1767" t="s">
        <v>798</v>
      </c>
      <c r="L1767" t="s">
        <v>24</v>
      </c>
      <c r="M1767" t="s">
        <v>25</v>
      </c>
      <c r="N1767">
        <v>94</v>
      </c>
      <c r="O1767">
        <v>728</v>
      </c>
      <c r="P1767">
        <v>436.91</v>
      </c>
      <c r="Q1767">
        <v>-153.93</v>
      </c>
    </row>
    <row r="1768" spans="2:17" hidden="1">
      <c r="B1768">
        <v>2015</v>
      </c>
      <c r="C1768">
        <v>2</v>
      </c>
      <c r="D1768" t="s">
        <v>776</v>
      </c>
      <c r="E1768" t="s">
        <v>777</v>
      </c>
      <c r="F1768" t="s">
        <v>796</v>
      </c>
      <c r="G1768" t="s">
        <v>797</v>
      </c>
      <c r="H1768" t="s">
        <v>121</v>
      </c>
      <c r="I1768" t="s">
        <v>1076</v>
      </c>
      <c r="J1768" t="s">
        <v>31</v>
      </c>
      <c r="K1768" t="s">
        <v>798</v>
      </c>
      <c r="L1768" t="s">
        <v>24</v>
      </c>
      <c r="M1768" t="s">
        <v>26</v>
      </c>
      <c r="N1768">
        <v>101</v>
      </c>
      <c r="O1768">
        <v>6222</v>
      </c>
      <c r="P1768">
        <v>2295.2600000000002</v>
      </c>
      <c r="Q1768">
        <v>-640.34</v>
      </c>
    </row>
    <row r="1769" spans="2:17" hidden="1">
      <c r="B1769">
        <v>2015</v>
      </c>
      <c r="C1769">
        <v>2</v>
      </c>
      <c r="D1769" t="s">
        <v>776</v>
      </c>
      <c r="E1769" t="s">
        <v>777</v>
      </c>
      <c r="F1769" t="s">
        <v>796</v>
      </c>
      <c r="G1769" t="s">
        <v>797</v>
      </c>
      <c r="H1769" t="s">
        <v>121</v>
      </c>
      <c r="I1769" t="s">
        <v>1076</v>
      </c>
      <c r="J1769" t="s">
        <v>31</v>
      </c>
      <c r="K1769" t="s">
        <v>798</v>
      </c>
      <c r="L1769" t="s">
        <v>24</v>
      </c>
      <c r="M1769" t="s">
        <v>27</v>
      </c>
      <c r="N1769">
        <v>102</v>
      </c>
      <c r="O1769">
        <v>26370</v>
      </c>
      <c r="P1769">
        <v>11458.94</v>
      </c>
      <c r="Q1769">
        <v>0</v>
      </c>
    </row>
    <row r="1770" spans="2:17" hidden="1">
      <c r="B1770">
        <v>2015</v>
      </c>
      <c r="C1770">
        <v>2</v>
      </c>
      <c r="D1770" t="s">
        <v>776</v>
      </c>
      <c r="E1770" t="s">
        <v>777</v>
      </c>
      <c r="F1770" t="s">
        <v>799</v>
      </c>
      <c r="G1770" t="s">
        <v>800</v>
      </c>
      <c r="H1770" t="s">
        <v>153</v>
      </c>
      <c r="I1770" t="s">
        <v>21</v>
      </c>
      <c r="J1770" t="s">
        <v>31</v>
      </c>
      <c r="K1770" t="s">
        <v>801</v>
      </c>
      <c r="L1770" t="s">
        <v>24</v>
      </c>
      <c r="M1770" t="s">
        <v>25</v>
      </c>
      <c r="N1770">
        <v>17306</v>
      </c>
      <c r="O1770">
        <v>185549</v>
      </c>
      <c r="P1770">
        <v>117425.87</v>
      </c>
      <c r="Q1770">
        <v>-55976.57</v>
      </c>
    </row>
    <row r="1771" spans="2:17" hidden="1">
      <c r="B1771">
        <v>2015</v>
      </c>
      <c r="C1771">
        <v>2</v>
      </c>
      <c r="D1771" t="s">
        <v>776</v>
      </c>
      <c r="E1771" t="s">
        <v>777</v>
      </c>
      <c r="F1771" t="s">
        <v>799</v>
      </c>
      <c r="G1771" t="s">
        <v>800</v>
      </c>
      <c r="H1771" t="s">
        <v>153</v>
      </c>
      <c r="I1771" t="s">
        <v>21</v>
      </c>
      <c r="J1771" t="s">
        <v>31</v>
      </c>
      <c r="K1771" t="s">
        <v>801</v>
      </c>
      <c r="L1771" t="s">
        <v>24</v>
      </c>
      <c r="M1771" t="s">
        <v>26</v>
      </c>
      <c r="N1771">
        <v>7922</v>
      </c>
      <c r="O1771">
        <v>436841</v>
      </c>
      <c r="P1771">
        <v>220157.05</v>
      </c>
      <c r="Q1771">
        <v>-71761.600000000006</v>
      </c>
    </row>
    <row r="1772" spans="2:17" hidden="1">
      <c r="B1772">
        <v>2015</v>
      </c>
      <c r="C1772">
        <v>2</v>
      </c>
      <c r="D1772" t="s">
        <v>776</v>
      </c>
      <c r="E1772" t="s">
        <v>777</v>
      </c>
      <c r="F1772" t="s">
        <v>799</v>
      </c>
      <c r="G1772" t="s">
        <v>800</v>
      </c>
      <c r="H1772" t="s">
        <v>153</v>
      </c>
      <c r="I1772" t="s">
        <v>21</v>
      </c>
      <c r="J1772" t="s">
        <v>31</v>
      </c>
      <c r="K1772" t="s">
        <v>801</v>
      </c>
      <c r="L1772" t="s">
        <v>24</v>
      </c>
      <c r="M1772" t="s">
        <v>27</v>
      </c>
      <c r="N1772">
        <v>2114</v>
      </c>
      <c r="O1772">
        <v>439788</v>
      </c>
      <c r="P1772">
        <v>280588.02</v>
      </c>
      <c r="Q1772">
        <v>7510.21</v>
      </c>
    </row>
    <row r="1773" spans="2:17" hidden="1">
      <c r="B1773">
        <v>2015</v>
      </c>
      <c r="C1773">
        <v>2</v>
      </c>
      <c r="D1773" t="s">
        <v>776</v>
      </c>
      <c r="E1773" t="s">
        <v>777</v>
      </c>
      <c r="F1773" t="s">
        <v>802</v>
      </c>
      <c r="G1773" t="s">
        <v>803</v>
      </c>
      <c r="H1773" t="s">
        <v>144</v>
      </c>
      <c r="I1773" t="s">
        <v>21</v>
      </c>
      <c r="J1773" t="s">
        <v>31</v>
      </c>
      <c r="K1773" t="s">
        <v>804</v>
      </c>
      <c r="L1773" t="s">
        <v>24</v>
      </c>
      <c r="M1773" t="s">
        <v>25</v>
      </c>
      <c r="N1773">
        <v>15995</v>
      </c>
      <c r="O1773">
        <v>163497</v>
      </c>
      <c r="P1773">
        <v>115762.28</v>
      </c>
      <c r="Q1773">
        <v>-55087.32</v>
      </c>
    </row>
    <row r="1774" spans="2:17" hidden="1">
      <c r="B1774">
        <v>2015</v>
      </c>
      <c r="C1774">
        <v>2</v>
      </c>
      <c r="D1774" t="s">
        <v>776</v>
      </c>
      <c r="E1774" t="s">
        <v>777</v>
      </c>
      <c r="F1774" t="s">
        <v>802</v>
      </c>
      <c r="G1774" t="s">
        <v>803</v>
      </c>
      <c r="H1774" t="s">
        <v>144</v>
      </c>
      <c r="I1774" t="s">
        <v>21</v>
      </c>
      <c r="J1774" t="s">
        <v>31</v>
      </c>
      <c r="K1774" t="s">
        <v>804</v>
      </c>
      <c r="L1774" t="s">
        <v>24</v>
      </c>
      <c r="M1774" t="s">
        <v>26</v>
      </c>
      <c r="N1774">
        <v>4621</v>
      </c>
      <c r="O1774">
        <v>244493</v>
      </c>
      <c r="P1774">
        <v>135634.95000000001</v>
      </c>
      <c r="Q1774">
        <v>-46707.09</v>
      </c>
    </row>
    <row r="1775" spans="2:17" hidden="1">
      <c r="B1775">
        <v>2015</v>
      </c>
      <c r="C1775">
        <v>2</v>
      </c>
      <c r="D1775" t="s">
        <v>776</v>
      </c>
      <c r="E1775" t="s">
        <v>777</v>
      </c>
      <c r="F1775" t="s">
        <v>802</v>
      </c>
      <c r="G1775" t="s">
        <v>803</v>
      </c>
      <c r="H1775" t="s">
        <v>144</v>
      </c>
      <c r="I1775" t="s">
        <v>21</v>
      </c>
      <c r="J1775" t="s">
        <v>31</v>
      </c>
      <c r="K1775" t="s">
        <v>804</v>
      </c>
      <c r="L1775" t="s">
        <v>24</v>
      </c>
      <c r="M1775" t="s">
        <v>27</v>
      </c>
      <c r="N1775">
        <v>909</v>
      </c>
      <c r="O1775">
        <v>183121</v>
      </c>
      <c r="P1775">
        <v>130393.98</v>
      </c>
      <c r="Q1775">
        <v>3501.82</v>
      </c>
    </row>
    <row r="1776" spans="2:17" hidden="1">
      <c r="B1776">
        <v>2015</v>
      </c>
      <c r="C1776">
        <v>2</v>
      </c>
      <c r="D1776" t="s">
        <v>776</v>
      </c>
      <c r="E1776" t="s">
        <v>777</v>
      </c>
      <c r="F1776" t="s">
        <v>805</v>
      </c>
      <c r="G1776" t="s">
        <v>806</v>
      </c>
      <c r="H1776" t="s">
        <v>153</v>
      </c>
      <c r="I1776" t="s">
        <v>21</v>
      </c>
      <c r="J1776" t="s">
        <v>31</v>
      </c>
      <c r="K1776" t="s">
        <v>807</v>
      </c>
      <c r="L1776" t="s">
        <v>24</v>
      </c>
      <c r="M1776" t="s">
        <v>25</v>
      </c>
      <c r="N1776">
        <v>28611</v>
      </c>
      <c r="O1776">
        <v>307963</v>
      </c>
      <c r="P1776">
        <v>194530.53</v>
      </c>
      <c r="Q1776">
        <v>-92914.22</v>
      </c>
    </row>
    <row r="1777" spans="2:17" hidden="1">
      <c r="B1777">
        <v>2015</v>
      </c>
      <c r="C1777">
        <v>2</v>
      </c>
      <c r="D1777" t="s">
        <v>776</v>
      </c>
      <c r="E1777" t="s">
        <v>777</v>
      </c>
      <c r="F1777" t="s">
        <v>805</v>
      </c>
      <c r="G1777" t="s">
        <v>806</v>
      </c>
      <c r="H1777" t="s">
        <v>153</v>
      </c>
      <c r="I1777" t="s">
        <v>21</v>
      </c>
      <c r="J1777" t="s">
        <v>31</v>
      </c>
      <c r="K1777" t="s">
        <v>807</v>
      </c>
      <c r="L1777" t="s">
        <v>24</v>
      </c>
      <c r="M1777" t="s">
        <v>26</v>
      </c>
      <c r="N1777">
        <v>8587</v>
      </c>
      <c r="O1777">
        <v>456456</v>
      </c>
      <c r="P1777">
        <v>227893.79</v>
      </c>
      <c r="Q1777">
        <v>-77652.649999999994</v>
      </c>
    </row>
    <row r="1778" spans="2:17" hidden="1">
      <c r="B1778">
        <v>2015</v>
      </c>
      <c r="C1778">
        <v>2</v>
      </c>
      <c r="D1778" t="s">
        <v>776</v>
      </c>
      <c r="E1778" t="s">
        <v>777</v>
      </c>
      <c r="F1778" t="s">
        <v>805</v>
      </c>
      <c r="G1778" t="s">
        <v>806</v>
      </c>
      <c r="H1778" t="s">
        <v>153</v>
      </c>
      <c r="I1778" t="s">
        <v>21</v>
      </c>
      <c r="J1778" t="s">
        <v>31</v>
      </c>
      <c r="K1778" t="s">
        <v>807</v>
      </c>
      <c r="L1778" t="s">
        <v>24</v>
      </c>
      <c r="M1778" t="s">
        <v>27</v>
      </c>
      <c r="N1778">
        <v>2231</v>
      </c>
      <c r="O1778">
        <v>446277</v>
      </c>
      <c r="P1778">
        <v>283748.67</v>
      </c>
      <c r="Q1778">
        <v>7498.68</v>
      </c>
    </row>
    <row r="1779" spans="2:17" hidden="1">
      <c r="B1779">
        <v>2015</v>
      </c>
      <c r="C1779">
        <v>2</v>
      </c>
      <c r="D1779" t="s">
        <v>776</v>
      </c>
      <c r="E1779" t="s">
        <v>777</v>
      </c>
      <c r="F1779" t="s">
        <v>808</v>
      </c>
      <c r="G1779" t="s">
        <v>809</v>
      </c>
      <c r="H1779" t="s">
        <v>20</v>
      </c>
      <c r="I1779" t="s">
        <v>21</v>
      </c>
      <c r="J1779" t="s">
        <v>31</v>
      </c>
      <c r="K1779" t="s">
        <v>810</v>
      </c>
      <c r="L1779" t="s">
        <v>24</v>
      </c>
      <c r="M1779" t="s">
        <v>25</v>
      </c>
      <c r="N1779">
        <v>8720</v>
      </c>
      <c r="O1779">
        <v>80986</v>
      </c>
      <c r="P1779">
        <v>60650.15</v>
      </c>
      <c r="Q1779">
        <v>-27157.63</v>
      </c>
    </row>
    <row r="1780" spans="2:17" hidden="1">
      <c r="B1780">
        <v>2015</v>
      </c>
      <c r="C1780">
        <v>2</v>
      </c>
      <c r="D1780" t="s">
        <v>776</v>
      </c>
      <c r="E1780" t="s">
        <v>777</v>
      </c>
      <c r="F1780" t="s">
        <v>808</v>
      </c>
      <c r="G1780" t="s">
        <v>809</v>
      </c>
      <c r="H1780" t="s">
        <v>20</v>
      </c>
      <c r="I1780" t="s">
        <v>21</v>
      </c>
      <c r="J1780" t="s">
        <v>31</v>
      </c>
      <c r="K1780" t="s">
        <v>810</v>
      </c>
      <c r="L1780" t="s">
        <v>24</v>
      </c>
      <c r="M1780" t="s">
        <v>26</v>
      </c>
      <c r="N1780">
        <v>1895</v>
      </c>
      <c r="O1780">
        <v>95782</v>
      </c>
      <c r="P1780">
        <v>52360.86</v>
      </c>
      <c r="Q1780">
        <v>-19154.55</v>
      </c>
    </row>
    <row r="1781" spans="2:17" hidden="1">
      <c r="B1781">
        <v>2015</v>
      </c>
      <c r="C1781">
        <v>2</v>
      </c>
      <c r="D1781" t="s">
        <v>776</v>
      </c>
      <c r="E1781" t="s">
        <v>777</v>
      </c>
      <c r="F1781" t="s">
        <v>808</v>
      </c>
      <c r="G1781" t="s">
        <v>809</v>
      </c>
      <c r="H1781" t="s">
        <v>20</v>
      </c>
      <c r="I1781" t="s">
        <v>21</v>
      </c>
      <c r="J1781" t="s">
        <v>31</v>
      </c>
      <c r="K1781" t="s">
        <v>810</v>
      </c>
      <c r="L1781" t="s">
        <v>24</v>
      </c>
      <c r="M1781" t="s">
        <v>27</v>
      </c>
      <c r="N1781">
        <v>298</v>
      </c>
      <c r="O1781">
        <v>69022</v>
      </c>
      <c r="P1781">
        <v>46430.77</v>
      </c>
      <c r="Q1781">
        <v>-1006.49</v>
      </c>
    </row>
    <row r="1782" spans="2:17" hidden="1">
      <c r="B1782">
        <v>2015</v>
      </c>
      <c r="C1782">
        <v>2</v>
      </c>
      <c r="D1782" t="s">
        <v>776</v>
      </c>
      <c r="E1782" t="s">
        <v>777</v>
      </c>
      <c r="F1782" t="s">
        <v>811</v>
      </c>
      <c r="G1782" t="s">
        <v>812</v>
      </c>
      <c r="H1782" t="s">
        <v>144</v>
      </c>
      <c r="I1782" t="s">
        <v>21</v>
      </c>
      <c r="J1782" t="s">
        <v>31</v>
      </c>
      <c r="K1782" t="s">
        <v>813</v>
      </c>
      <c r="L1782" t="s">
        <v>24</v>
      </c>
      <c r="M1782" t="s">
        <v>25</v>
      </c>
      <c r="N1782">
        <v>14887</v>
      </c>
      <c r="O1782">
        <v>130683</v>
      </c>
      <c r="P1782">
        <v>100163.47</v>
      </c>
      <c r="Q1782">
        <v>-43662.39</v>
      </c>
    </row>
    <row r="1783" spans="2:17" hidden="1">
      <c r="B1783">
        <v>2015</v>
      </c>
      <c r="C1783">
        <v>2</v>
      </c>
      <c r="D1783" t="s">
        <v>776</v>
      </c>
      <c r="E1783" t="s">
        <v>777</v>
      </c>
      <c r="F1783" t="s">
        <v>811</v>
      </c>
      <c r="G1783" t="s">
        <v>812</v>
      </c>
      <c r="H1783" t="s">
        <v>144</v>
      </c>
      <c r="I1783" t="s">
        <v>21</v>
      </c>
      <c r="J1783" t="s">
        <v>31</v>
      </c>
      <c r="K1783" t="s">
        <v>813</v>
      </c>
      <c r="L1783" t="s">
        <v>24</v>
      </c>
      <c r="M1783" t="s">
        <v>26</v>
      </c>
      <c r="N1783">
        <v>5795</v>
      </c>
      <c r="O1783">
        <v>321369</v>
      </c>
      <c r="P1783">
        <v>178541.3</v>
      </c>
      <c r="Q1783">
        <v>-58042.47</v>
      </c>
    </row>
    <row r="1784" spans="2:17" hidden="1">
      <c r="B1784">
        <v>2015</v>
      </c>
      <c r="C1784">
        <v>2</v>
      </c>
      <c r="D1784" t="s">
        <v>776</v>
      </c>
      <c r="E1784" t="s">
        <v>777</v>
      </c>
      <c r="F1784" t="s">
        <v>811</v>
      </c>
      <c r="G1784" t="s">
        <v>812</v>
      </c>
      <c r="H1784" t="s">
        <v>144</v>
      </c>
      <c r="I1784" t="s">
        <v>21</v>
      </c>
      <c r="J1784" t="s">
        <v>31</v>
      </c>
      <c r="K1784" t="s">
        <v>813</v>
      </c>
      <c r="L1784" t="s">
        <v>24</v>
      </c>
      <c r="M1784" t="s">
        <v>27</v>
      </c>
      <c r="N1784">
        <v>1556</v>
      </c>
      <c r="O1784">
        <v>301068</v>
      </c>
      <c r="P1784">
        <v>212494.81</v>
      </c>
      <c r="Q1784">
        <v>5629.38</v>
      </c>
    </row>
    <row r="1785" spans="2:17" hidden="1">
      <c r="B1785">
        <v>2015</v>
      </c>
      <c r="C1785">
        <v>2</v>
      </c>
      <c r="D1785" t="s">
        <v>776</v>
      </c>
      <c r="E1785" t="s">
        <v>777</v>
      </c>
      <c r="F1785" t="s">
        <v>814</v>
      </c>
      <c r="G1785" t="s">
        <v>815</v>
      </c>
      <c r="H1785" t="s">
        <v>121</v>
      </c>
      <c r="I1785" t="s">
        <v>1076</v>
      </c>
      <c r="J1785" t="s">
        <v>31</v>
      </c>
      <c r="K1785" t="s">
        <v>816</v>
      </c>
      <c r="L1785" t="s">
        <v>24</v>
      </c>
      <c r="M1785" t="s">
        <v>25</v>
      </c>
      <c r="N1785">
        <v>5044</v>
      </c>
      <c r="O1785">
        <v>70075</v>
      </c>
      <c r="P1785">
        <v>44144.45</v>
      </c>
      <c r="Q1785">
        <v>-9641.0499999999993</v>
      </c>
    </row>
    <row r="1786" spans="2:17" hidden="1">
      <c r="B1786">
        <v>2015</v>
      </c>
      <c r="C1786">
        <v>2</v>
      </c>
      <c r="D1786" t="s">
        <v>776</v>
      </c>
      <c r="E1786" t="s">
        <v>777</v>
      </c>
      <c r="F1786" t="s">
        <v>814</v>
      </c>
      <c r="G1786" t="s">
        <v>815</v>
      </c>
      <c r="H1786" t="s">
        <v>121</v>
      </c>
      <c r="I1786" t="s">
        <v>1076</v>
      </c>
      <c r="J1786" t="s">
        <v>31</v>
      </c>
      <c r="K1786" t="s">
        <v>816</v>
      </c>
      <c r="L1786" t="s">
        <v>24</v>
      </c>
      <c r="M1786" t="s">
        <v>26</v>
      </c>
      <c r="N1786">
        <v>3898</v>
      </c>
      <c r="O1786">
        <v>217712</v>
      </c>
      <c r="P1786">
        <v>115453.8</v>
      </c>
      <c r="Q1786">
        <v>-16098.74</v>
      </c>
    </row>
    <row r="1787" spans="2:17" hidden="1">
      <c r="B1787">
        <v>2015</v>
      </c>
      <c r="C1787">
        <v>2</v>
      </c>
      <c r="D1787" t="s">
        <v>776</v>
      </c>
      <c r="E1787" t="s">
        <v>777</v>
      </c>
      <c r="F1787" t="s">
        <v>814</v>
      </c>
      <c r="G1787" t="s">
        <v>815</v>
      </c>
      <c r="H1787" t="s">
        <v>121</v>
      </c>
      <c r="I1787" t="s">
        <v>1076</v>
      </c>
      <c r="J1787" t="s">
        <v>31</v>
      </c>
      <c r="K1787" t="s">
        <v>816</v>
      </c>
      <c r="L1787" t="s">
        <v>24</v>
      </c>
      <c r="M1787" t="s">
        <v>27</v>
      </c>
      <c r="N1787">
        <v>992</v>
      </c>
      <c r="O1787">
        <v>176701</v>
      </c>
      <c r="P1787">
        <v>102875.77</v>
      </c>
      <c r="Q1787">
        <v>2694.38</v>
      </c>
    </row>
    <row r="1788" spans="2:17" hidden="1">
      <c r="B1788">
        <v>2015</v>
      </c>
      <c r="C1788">
        <v>2</v>
      </c>
      <c r="D1788" t="s">
        <v>776</v>
      </c>
      <c r="E1788" t="s">
        <v>777</v>
      </c>
      <c r="F1788" t="s">
        <v>817</v>
      </c>
      <c r="G1788" t="s">
        <v>818</v>
      </c>
      <c r="H1788" t="s">
        <v>20</v>
      </c>
      <c r="I1788" t="s">
        <v>21</v>
      </c>
      <c r="J1788" t="s">
        <v>31</v>
      </c>
      <c r="K1788" t="s">
        <v>819</v>
      </c>
      <c r="L1788" t="s">
        <v>24</v>
      </c>
      <c r="M1788" t="s">
        <v>25</v>
      </c>
      <c r="N1788">
        <v>18998</v>
      </c>
      <c r="O1788">
        <v>203810</v>
      </c>
      <c r="P1788">
        <v>141269.12</v>
      </c>
      <c r="Q1788">
        <v>-68293</v>
      </c>
    </row>
    <row r="1789" spans="2:17" hidden="1">
      <c r="B1789">
        <v>2015</v>
      </c>
      <c r="C1789">
        <v>2</v>
      </c>
      <c r="D1789" t="s">
        <v>776</v>
      </c>
      <c r="E1789" t="s">
        <v>777</v>
      </c>
      <c r="F1789" t="s">
        <v>817</v>
      </c>
      <c r="G1789" t="s">
        <v>818</v>
      </c>
      <c r="H1789" t="s">
        <v>20</v>
      </c>
      <c r="I1789" t="s">
        <v>21</v>
      </c>
      <c r="J1789" t="s">
        <v>31</v>
      </c>
      <c r="K1789" t="s">
        <v>819</v>
      </c>
      <c r="L1789" t="s">
        <v>24</v>
      </c>
      <c r="M1789" t="s">
        <v>26</v>
      </c>
      <c r="N1789">
        <v>4838</v>
      </c>
      <c r="O1789">
        <v>243685</v>
      </c>
      <c r="P1789">
        <v>133290.35999999999</v>
      </c>
      <c r="Q1789">
        <v>-48647.13</v>
      </c>
    </row>
    <row r="1790" spans="2:17" hidden="1">
      <c r="B1790">
        <v>2015</v>
      </c>
      <c r="C1790">
        <v>2</v>
      </c>
      <c r="D1790" t="s">
        <v>776</v>
      </c>
      <c r="E1790" t="s">
        <v>777</v>
      </c>
      <c r="F1790" t="s">
        <v>817</v>
      </c>
      <c r="G1790" t="s">
        <v>818</v>
      </c>
      <c r="H1790" t="s">
        <v>20</v>
      </c>
      <c r="I1790" t="s">
        <v>21</v>
      </c>
      <c r="J1790" t="s">
        <v>31</v>
      </c>
      <c r="K1790" t="s">
        <v>819</v>
      </c>
      <c r="L1790" t="s">
        <v>24</v>
      </c>
      <c r="M1790" t="s">
        <v>27</v>
      </c>
      <c r="N1790">
        <v>642</v>
      </c>
      <c r="O1790">
        <v>120640</v>
      </c>
      <c r="P1790">
        <v>85645.84</v>
      </c>
      <c r="Q1790">
        <v>2298.81</v>
      </c>
    </row>
    <row r="1791" spans="2:17" hidden="1">
      <c r="B1791">
        <v>2015</v>
      </c>
      <c r="C1791">
        <v>2</v>
      </c>
      <c r="D1791" t="s">
        <v>776</v>
      </c>
      <c r="E1791" t="s">
        <v>777</v>
      </c>
      <c r="F1791" t="s">
        <v>820</v>
      </c>
      <c r="G1791" t="s">
        <v>821</v>
      </c>
      <c r="H1791" t="s">
        <v>153</v>
      </c>
      <c r="I1791" t="s">
        <v>21</v>
      </c>
      <c r="J1791" t="s">
        <v>31</v>
      </c>
      <c r="K1791" t="s">
        <v>822</v>
      </c>
      <c r="L1791" t="s">
        <v>24</v>
      </c>
      <c r="M1791" t="s">
        <v>25</v>
      </c>
      <c r="N1791">
        <v>895</v>
      </c>
      <c r="O1791">
        <v>8402</v>
      </c>
      <c r="P1791">
        <v>5698.49</v>
      </c>
      <c r="Q1791">
        <v>-2520.6</v>
      </c>
    </row>
    <row r="1792" spans="2:17" hidden="1">
      <c r="B1792">
        <v>2015</v>
      </c>
      <c r="C1792">
        <v>2</v>
      </c>
      <c r="D1792" t="s">
        <v>776</v>
      </c>
      <c r="E1792" t="s">
        <v>777</v>
      </c>
      <c r="F1792" t="s">
        <v>820</v>
      </c>
      <c r="G1792" t="s">
        <v>821</v>
      </c>
      <c r="H1792" t="s">
        <v>153</v>
      </c>
      <c r="I1792" t="s">
        <v>21</v>
      </c>
      <c r="J1792" t="s">
        <v>31</v>
      </c>
      <c r="K1792" t="s">
        <v>822</v>
      </c>
      <c r="L1792" t="s">
        <v>24</v>
      </c>
      <c r="M1792" t="s">
        <v>26</v>
      </c>
      <c r="N1792">
        <v>871</v>
      </c>
      <c r="O1792">
        <v>53866</v>
      </c>
      <c r="P1792">
        <v>27584.31</v>
      </c>
      <c r="Q1792">
        <v>-7839</v>
      </c>
    </row>
    <row r="1793" spans="2:17" hidden="1">
      <c r="B1793">
        <v>2015</v>
      </c>
      <c r="C1793">
        <v>2</v>
      </c>
      <c r="D1793" t="s">
        <v>776</v>
      </c>
      <c r="E1793" t="s">
        <v>777</v>
      </c>
      <c r="F1793" t="s">
        <v>820</v>
      </c>
      <c r="G1793" t="s">
        <v>821</v>
      </c>
      <c r="H1793" t="s">
        <v>153</v>
      </c>
      <c r="I1793" t="s">
        <v>21</v>
      </c>
      <c r="J1793" t="s">
        <v>31</v>
      </c>
      <c r="K1793" t="s">
        <v>822</v>
      </c>
      <c r="L1793" t="s">
        <v>24</v>
      </c>
      <c r="M1793" t="s">
        <v>27</v>
      </c>
      <c r="N1793">
        <v>543</v>
      </c>
      <c r="O1793">
        <v>126219</v>
      </c>
      <c r="P1793">
        <v>79432.399999999994</v>
      </c>
      <c r="Q1793">
        <v>1742.25</v>
      </c>
    </row>
    <row r="1794" spans="2:17" hidden="1">
      <c r="B1794">
        <v>2015</v>
      </c>
      <c r="C1794">
        <v>2</v>
      </c>
      <c r="D1794" t="s">
        <v>776</v>
      </c>
      <c r="E1794" t="s">
        <v>777</v>
      </c>
      <c r="F1794" t="s">
        <v>823</v>
      </c>
      <c r="G1794" t="s">
        <v>824</v>
      </c>
      <c r="H1794" t="s">
        <v>140</v>
      </c>
      <c r="I1794" t="s">
        <v>1076</v>
      </c>
      <c r="J1794" t="s">
        <v>31</v>
      </c>
      <c r="K1794" t="s">
        <v>825</v>
      </c>
      <c r="L1794" t="s">
        <v>24</v>
      </c>
      <c r="M1794" t="s">
        <v>25</v>
      </c>
      <c r="N1794">
        <v>113</v>
      </c>
      <c r="O1794">
        <v>1169</v>
      </c>
      <c r="P1794">
        <v>798.21</v>
      </c>
      <c r="Q1794">
        <v>-155.57</v>
      </c>
    </row>
    <row r="1795" spans="2:17" hidden="1">
      <c r="B1795">
        <v>2015</v>
      </c>
      <c r="C1795">
        <v>2</v>
      </c>
      <c r="D1795" t="s">
        <v>776</v>
      </c>
      <c r="E1795" t="s">
        <v>777</v>
      </c>
      <c r="F1795" t="s">
        <v>823</v>
      </c>
      <c r="G1795" t="s">
        <v>824</v>
      </c>
      <c r="H1795" t="s">
        <v>140</v>
      </c>
      <c r="I1795" t="s">
        <v>1076</v>
      </c>
      <c r="J1795" t="s">
        <v>31</v>
      </c>
      <c r="K1795" t="s">
        <v>825</v>
      </c>
      <c r="L1795" t="s">
        <v>24</v>
      </c>
      <c r="M1795" t="s">
        <v>26</v>
      </c>
      <c r="N1795">
        <v>143</v>
      </c>
      <c r="O1795">
        <v>8908</v>
      </c>
      <c r="P1795">
        <v>4593.12</v>
      </c>
      <c r="Q1795">
        <v>-570.57000000000005</v>
      </c>
    </row>
    <row r="1796" spans="2:17" hidden="1">
      <c r="B1796">
        <v>2015</v>
      </c>
      <c r="C1796">
        <v>2</v>
      </c>
      <c r="D1796" t="s">
        <v>776</v>
      </c>
      <c r="E1796" t="s">
        <v>777</v>
      </c>
      <c r="F1796" t="s">
        <v>823</v>
      </c>
      <c r="G1796" t="s">
        <v>824</v>
      </c>
      <c r="H1796" t="s">
        <v>140</v>
      </c>
      <c r="I1796" t="s">
        <v>1076</v>
      </c>
      <c r="J1796" t="s">
        <v>31</v>
      </c>
      <c r="K1796" t="s">
        <v>825</v>
      </c>
      <c r="L1796" t="s">
        <v>24</v>
      </c>
      <c r="M1796" t="s">
        <v>27</v>
      </c>
      <c r="N1796">
        <v>315</v>
      </c>
      <c r="O1796">
        <v>101164</v>
      </c>
      <c r="P1796">
        <v>56294.9</v>
      </c>
      <c r="Q1796">
        <v>1492.1</v>
      </c>
    </row>
    <row r="1797" spans="2:17" hidden="1">
      <c r="B1797">
        <v>2015</v>
      </c>
      <c r="C1797">
        <v>2</v>
      </c>
      <c r="D1797" t="s">
        <v>776</v>
      </c>
      <c r="E1797" t="s">
        <v>777</v>
      </c>
      <c r="F1797" t="s">
        <v>826</v>
      </c>
      <c r="G1797" t="s">
        <v>827</v>
      </c>
      <c r="H1797" t="s">
        <v>20</v>
      </c>
      <c r="I1797" t="s">
        <v>21</v>
      </c>
      <c r="J1797" t="s">
        <v>31</v>
      </c>
      <c r="K1797" t="s">
        <v>828</v>
      </c>
      <c r="L1797" t="s">
        <v>24</v>
      </c>
      <c r="M1797" t="s">
        <v>25</v>
      </c>
      <c r="N1797">
        <v>9354</v>
      </c>
      <c r="O1797">
        <v>74184</v>
      </c>
      <c r="P1797">
        <v>60804.52</v>
      </c>
      <c r="Q1797">
        <v>-24878.51</v>
      </c>
    </row>
    <row r="1798" spans="2:17" hidden="1">
      <c r="B1798">
        <v>2015</v>
      </c>
      <c r="C1798">
        <v>2</v>
      </c>
      <c r="D1798" t="s">
        <v>776</v>
      </c>
      <c r="E1798" t="s">
        <v>777</v>
      </c>
      <c r="F1798" t="s">
        <v>826</v>
      </c>
      <c r="G1798" t="s">
        <v>827</v>
      </c>
      <c r="H1798" t="s">
        <v>20</v>
      </c>
      <c r="I1798" t="s">
        <v>21</v>
      </c>
      <c r="J1798" t="s">
        <v>31</v>
      </c>
      <c r="K1798" t="s">
        <v>828</v>
      </c>
      <c r="L1798" t="s">
        <v>24</v>
      </c>
      <c r="M1798" t="s">
        <v>26</v>
      </c>
      <c r="N1798">
        <v>1228</v>
      </c>
      <c r="O1798">
        <v>60976</v>
      </c>
      <c r="P1798">
        <v>33246.29</v>
      </c>
      <c r="Q1798">
        <v>-12364.07</v>
      </c>
    </row>
    <row r="1799" spans="2:17" hidden="1">
      <c r="B1799">
        <v>2015</v>
      </c>
      <c r="C1799">
        <v>2</v>
      </c>
      <c r="D1799" t="s">
        <v>776</v>
      </c>
      <c r="E1799" t="s">
        <v>777</v>
      </c>
      <c r="F1799" t="s">
        <v>826</v>
      </c>
      <c r="G1799" t="s">
        <v>827</v>
      </c>
      <c r="H1799" t="s">
        <v>20</v>
      </c>
      <c r="I1799" t="s">
        <v>21</v>
      </c>
      <c r="J1799" t="s">
        <v>31</v>
      </c>
      <c r="K1799" t="s">
        <v>828</v>
      </c>
      <c r="L1799" t="s">
        <v>24</v>
      </c>
      <c r="M1799" t="s">
        <v>27</v>
      </c>
      <c r="N1799">
        <v>204</v>
      </c>
      <c r="O1799">
        <v>48687</v>
      </c>
      <c r="P1799">
        <v>34360.93</v>
      </c>
      <c r="Q1799">
        <v>923.14</v>
      </c>
    </row>
    <row r="1800" spans="2:17" hidden="1">
      <c r="B1800">
        <v>2015</v>
      </c>
      <c r="C1800">
        <v>2</v>
      </c>
      <c r="D1800" t="s">
        <v>776</v>
      </c>
      <c r="E1800" t="s">
        <v>777</v>
      </c>
      <c r="F1800" t="s">
        <v>829</v>
      </c>
      <c r="G1800" t="s">
        <v>830</v>
      </c>
      <c r="H1800" t="s">
        <v>144</v>
      </c>
      <c r="I1800" t="s">
        <v>21</v>
      </c>
      <c r="J1800" t="s">
        <v>31</v>
      </c>
      <c r="K1800" t="s">
        <v>831</v>
      </c>
      <c r="L1800" t="s">
        <v>24</v>
      </c>
      <c r="M1800" t="s">
        <v>25</v>
      </c>
      <c r="N1800">
        <v>16230</v>
      </c>
      <c r="O1800">
        <v>160374</v>
      </c>
      <c r="P1800">
        <v>115529.31</v>
      </c>
      <c r="Q1800">
        <v>-53855.31</v>
      </c>
    </row>
    <row r="1801" spans="2:17" hidden="1">
      <c r="B1801">
        <v>2015</v>
      </c>
      <c r="C1801">
        <v>2</v>
      </c>
      <c r="D1801" t="s">
        <v>776</v>
      </c>
      <c r="E1801" t="s">
        <v>777</v>
      </c>
      <c r="F1801" t="s">
        <v>829</v>
      </c>
      <c r="G1801" t="s">
        <v>830</v>
      </c>
      <c r="H1801" t="s">
        <v>144</v>
      </c>
      <c r="I1801" t="s">
        <v>21</v>
      </c>
      <c r="J1801" t="s">
        <v>31</v>
      </c>
      <c r="K1801" t="s">
        <v>831</v>
      </c>
      <c r="L1801" t="s">
        <v>24</v>
      </c>
      <c r="M1801" t="s">
        <v>26</v>
      </c>
      <c r="N1801">
        <v>2422</v>
      </c>
      <c r="O1801">
        <v>116201</v>
      </c>
      <c r="P1801">
        <v>62834.46</v>
      </c>
      <c r="Q1801">
        <v>-24389.54</v>
      </c>
    </row>
    <row r="1802" spans="2:17" hidden="1">
      <c r="B1802">
        <v>2015</v>
      </c>
      <c r="C1802">
        <v>2</v>
      </c>
      <c r="D1802" t="s">
        <v>776</v>
      </c>
      <c r="E1802" t="s">
        <v>777</v>
      </c>
      <c r="F1802" t="s">
        <v>829</v>
      </c>
      <c r="G1802" t="s">
        <v>830</v>
      </c>
      <c r="H1802" t="s">
        <v>144</v>
      </c>
      <c r="I1802" t="s">
        <v>21</v>
      </c>
      <c r="J1802" t="s">
        <v>31</v>
      </c>
      <c r="K1802" t="s">
        <v>831</v>
      </c>
      <c r="L1802" t="s">
        <v>24</v>
      </c>
      <c r="M1802" t="s">
        <v>27</v>
      </c>
      <c r="N1802">
        <v>236</v>
      </c>
      <c r="O1802">
        <v>48061</v>
      </c>
      <c r="P1802">
        <v>34073.040000000001</v>
      </c>
      <c r="Q1802">
        <v>898.33</v>
      </c>
    </row>
    <row r="1803" spans="2:17" hidden="1">
      <c r="B1803">
        <v>2015</v>
      </c>
      <c r="C1803">
        <v>2</v>
      </c>
      <c r="D1803" t="s">
        <v>776</v>
      </c>
      <c r="E1803" t="s">
        <v>777</v>
      </c>
      <c r="F1803" t="s">
        <v>832</v>
      </c>
      <c r="G1803" t="s">
        <v>833</v>
      </c>
      <c r="H1803" t="s">
        <v>121</v>
      </c>
      <c r="I1803" t="s">
        <v>1076</v>
      </c>
      <c r="J1803" t="s">
        <v>31</v>
      </c>
      <c r="K1803" t="s">
        <v>834</v>
      </c>
      <c r="L1803" t="s">
        <v>24</v>
      </c>
      <c r="M1803" t="s">
        <v>25</v>
      </c>
      <c r="N1803">
        <v>1254</v>
      </c>
      <c r="O1803">
        <v>12968</v>
      </c>
      <c r="P1803">
        <v>9074.36</v>
      </c>
      <c r="Q1803">
        <v>-1766.38</v>
      </c>
    </row>
    <row r="1804" spans="2:17" hidden="1">
      <c r="B1804">
        <v>2015</v>
      </c>
      <c r="C1804">
        <v>2</v>
      </c>
      <c r="D1804" t="s">
        <v>776</v>
      </c>
      <c r="E1804" t="s">
        <v>777</v>
      </c>
      <c r="F1804" t="s">
        <v>832</v>
      </c>
      <c r="G1804" t="s">
        <v>833</v>
      </c>
      <c r="H1804" t="s">
        <v>121</v>
      </c>
      <c r="I1804" t="s">
        <v>1076</v>
      </c>
      <c r="J1804" t="s">
        <v>31</v>
      </c>
      <c r="K1804" t="s">
        <v>834</v>
      </c>
      <c r="L1804" t="s">
        <v>24</v>
      </c>
      <c r="M1804" t="s">
        <v>26</v>
      </c>
      <c r="N1804">
        <v>1316</v>
      </c>
      <c r="O1804">
        <v>81018</v>
      </c>
      <c r="P1804">
        <v>42728.97</v>
      </c>
      <c r="Q1804">
        <v>-5382.44</v>
      </c>
    </row>
    <row r="1805" spans="2:17" hidden="1">
      <c r="B1805">
        <v>2015</v>
      </c>
      <c r="C1805">
        <v>2</v>
      </c>
      <c r="D1805" t="s">
        <v>776</v>
      </c>
      <c r="E1805" t="s">
        <v>777</v>
      </c>
      <c r="F1805" t="s">
        <v>832</v>
      </c>
      <c r="G1805" t="s">
        <v>833</v>
      </c>
      <c r="H1805" t="s">
        <v>121</v>
      </c>
      <c r="I1805" t="s">
        <v>1076</v>
      </c>
      <c r="J1805" t="s">
        <v>31</v>
      </c>
      <c r="K1805" t="s">
        <v>834</v>
      </c>
      <c r="L1805" t="s">
        <v>24</v>
      </c>
      <c r="M1805" t="s">
        <v>27</v>
      </c>
      <c r="N1805">
        <v>883</v>
      </c>
      <c r="O1805">
        <v>188021</v>
      </c>
      <c r="P1805">
        <v>107930.31</v>
      </c>
      <c r="Q1805">
        <v>2821.66</v>
      </c>
    </row>
    <row r="1806" spans="2:17" hidden="1">
      <c r="B1806">
        <v>2015</v>
      </c>
      <c r="C1806">
        <v>2</v>
      </c>
      <c r="D1806" t="s">
        <v>776</v>
      </c>
      <c r="E1806" t="s">
        <v>777</v>
      </c>
      <c r="F1806" t="s">
        <v>835</v>
      </c>
      <c r="G1806" t="s">
        <v>836</v>
      </c>
      <c r="H1806" t="s">
        <v>20</v>
      </c>
      <c r="I1806" t="s">
        <v>21</v>
      </c>
      <c r="J1806" t="s">
        <v>31</v>
      </c>
      <c r="K1806" t="s">
        <v>837</v>
      </c>
      <c r="L1806" t="s">
        <v>24</v>
      </c>
      <c r="M1806" t="s">
        <v>25</v>
      </c>
      <c r="N1806">
        <v>4084</v>
      </c>
      <c r="O1806">
        <v>36839</v>
      </c>
      <c r="P1806">
        <v>28039.69</v>
      </c>
      <c r="Q1806">
        <v>-12353.89</v>
      </c>
    </row>
    <row r="1807" spans="2:17" hidden="1">
      <c r="B1807">
        <v>2015</v>
      </c>
      <c r="C1807">
        <v>2</v>
      </c>
      <c r="D1807" t="s">
        <v>776</v>
      </c>
      <c r="E1807" t="s">
        <v>777</v>
      </c>
      <c r="F1807" t="s">
        <v>835</v>
      </c>
      <c r="G1807" t="s">
        <v>836</v>
      </c>
      <c r="H1807" t="s">
        <v>20</v>
      </c>
      <c r="I1807" t="s">
        <v>21</v>
      </c>
      <c r="J1807" t="s">
        <v>31</v>
      </c>
      <c r="K1807" t="s">
        <v>837</v>
      </c>
      <c r="L1807" t="s">
        <v>24</v>
      </c>
      <c r="M1807" t="s">
        <v>26</v>
      </c>
      <c r="N1807">
        <v>614</v>
      </c>
      <c r="O1807">
        <v>31501</v>
      </c>
      <c r="P1807">
        <v>17294.740000000002</v>
      </c>
      <c r="Q1807">
        <v>-6189.92</v>
      </c>
    </row>
    <row r="1808" spans="2:17" hidden="1">
      <c r="B1808">
        <v>2015</v>
      </c>
      <c r="C1808">
        <v>2</v>
      </c>
      <c r="D1808" t="s">
        <v>776</v>
      </c>
      <c r="E1808" t="s">
        <v>777</v>
      </c>
      <c r="F1808" t="s">
        <v>835</v>
      </c>
      <c r="G1808" t="s">
        <v>836</v>
      </c>
      <c r="H1808" t="s">
        <v>20</v>
      </c>
      <c r="I1808" t="s">
        <v>21</v>
      </c>
      <c r="J1808" t="s">
        <v>31</v>
      </c>
      <c r="K1808" t="s">
        <v>837</v>
      </c>
      <c r="L1808" t="s">
        <v>24</v>
      </c>
      <c r="M1808" t="s">
        <v>27</v>
      </c>
      <c r="N1808">
        <v>82</v>
      </c>
      <c r="O1808">
        <v>18504</v>
      </c>
      <c r="P1808">
        <v>13076.87</v>
      </c>
      <c r="Q1808">
        <v>351.36</v>
      </c>
    </row>
    <row r="1809" spans="2:17" hidden="1">
      <c r="B1809">
        <v>2015</v>
      </c>
      <c r="C1809">
        <v>2</v>
      </c>
      <c r="D1809" t="s">
        <v>776</v>
      </c>
      <c r="E1809" t="s">
        <v>777</v>
      </c>
      <c r="F1809" t="s">
        <v>838</v>
      </c>
      <c r="G1809" t="s">
        <v>839</v>
      </c>
      <c r="H1809" t="s">
        <v>144</v>
      </c>
      <c r="I1809" t="s">
        <v>21</v>
      </c>
      <c r="J1809" t="s">
        <v>31</v>
      </c>
      <c r="K1809" t="s">
        <v>840</v>
      </c>
      <c r="L1809" t="s">
        <v>24</v>
      </c>
      <c r="M1809" t="s">
        <v>25</v>
      </c>
      <c r="N1809">
        <v>11777</v>
      </c>
      <c r="O1809">
        <v>97007</v>
      </c>
      <c r="P1809">
        <v>77397.039999999994</v>
      </c>
      <c r="Q1809">
        <v>-32754.94</v>
      </c>
    </row>
    <row r="1810" spans="2:17" hidden="1">
      <c r="B1810">
        <v>2015</v>
      </c>
      <c r="C1810">
        <v>2</v>
      </c>
      <c r="D1810" t="s">
        <v>776</v>
      </c>
      <c r="E1810" t="s">
        <v>777</v>
      </c>
      <c r="F1810" t="s">
        <v>838</v>
      </c>
      <c r="G1810" t="s">
        <v>839</v>
      </c>
      <c r="H1810" t="s">
        <v>144</v>
      </c>
      <c r="I1810" t="s">
        <v>21</v>
      </c>
      <c r="J1810" t="s">
        <v>31</v>
      </c>
      <c r="K1810" t="s">
        <v>840</v>
      </c>
      <c r="L1810" t="s">
        <v>24</v>
      </c>
      <c r="M1810" t="s">
        <v>26</v>
      </c>
      <c r="N1810">
        <v>2052</v>
      </c>
      <c r="O1810">
        <v>105895</v>
      </c>
      <c r="P1810">
        <v>58503.91</v>
      </c>
      <c r="Q1810">
        <v>-20786.759999999998</v>
      </c>
    </row>
    <row r="1811" spans="2:17" hidden="1">
      <c r="B1811">
        <v>2015</v>
      </c>
      <c r="C1811">
        <v>2</v>
      </c>
      <c r="D1811" t="s">
        <v>776</v>
      </c>
      <c r="E1811" t="s">
        <v>777</v>
      </c>
      <c r="F1811" t="s">
        <v>838</v>
      </c>
      <c r="G1811" t="s">
        <v>839</v>
      </c>
      <c r="H1811" t="s">
        <v>144</v>
      </c>
      <c r="I1811" t="s">
        <v>21</v>
      </c>
      <c r="J1811" t="s">
        <v>31</v>
      </c>
      <c r="K1811" t="s">
        <v>840</v>
      </c>
      <c r="L1811" t="s">
        <v>24</v>
      </c>
      <c r="M1811" t="s">
        <v>27</v>
      </c>
      <c r="N1811">
        <v>671</v>
      </c>
      <c r="O1811">
        <v>262831</v>
      </c>
      <c r="P1811">
        <v>184995.44</v>
      </c>
      <c r="Q1811">
        <v>4962.5200000000004</v>
      </c>
    </row>
    <row r="1812" spans="2:17" hidden="1">
      <c r="B1812">
        <v>2015</v>
      </c>
      <c r="C1812">
        <v>2</v>
      </c>
      <c r="D1812" t="s">
        <v>776</v>
      </c>
      <c r="E1812" t="s">
        <v>777</v>
      </c>
      <c r="F1812" t="s">
        <v>841</v>
      </c>
      <c r="G1812" t="s">
        <v>842</v>
      </c>
      <c r="H1812" t="s">
        <v>20</v>
      </c>
      <c r="I1812" t="s">
        <v>21</v>
      </c>
      <c r="J1812" t="s">
        <v>31</v>
      </c>
      <c r="K1812" t="s">
        <v>843</v>
      </c>
      <c r="L1812" t="s">
        <v>24</v>
      </c>
      <c r="M1812" t="s">
        <v>25</v>
      </c>
      <c r="N1812">
        <v>10593</v>
      </c>
      <c r="O1812">
        <v>100232</v>
      </c>
      <c r="P1812">
        <v>74297.509999999995</v>
      </c>
      <c r="Q1812">
        <v>-33525.42</v>
      </c>
    </row>
    <row r="1813" spans="2:17" hidden="1">
      <c r="B1813">
        <v>2015</v>
      </c>
      <c r="C1813">
        <v>2</v>
      </c>
      <c r="D1813" t="s">
        <v>776</v>
      </c>
      <c r="E1813" t="s">
        <v>777</v>
      </c>
      <c r="F1813" t="s">
        <v>841</v>
      </c>
      <c r="G1813" t="s">
        <v>842</v>
      </c>
      <c r="H1813" t="s">
        <v>20</v>
      </c>
      <c r="I1813" t="s">
        <v>21</v>
      </c>
      <c r="J1813" t="s">
        <v>31</v>
      </c>
      <c r="K1813" t="s">
        <v>843</v>
      </c>
      <c r="L1813" t="s">
        <v>24</v>
      </c>
      <c r="M1813" t="s">
        <v>26</v>
      </c>
      <c r="N1813">
        <v>1455</v>
      </c>
      <c r="O1813">
        <v>71537</v>
      </c>
      <c r="P1813">
        <v>38881.300000000003</v>
      </c>
      <c r="Q1813">
        <v>-14607.15</v>
      </c>
    </row>
    <row r="1814" spans="2:17" hidden="1">
      <c r="B1814">
        <v>2015</v>
      </c>
      <c r="C1814">
        <v>2</v>
      </c>
      <c r="D1814" t="s">
        <v>776</v>
      </c>
      <c r="E1814" t="s">
        <v>777</v>
      </c>
      <c r="F1814" t="s">
        <v>841</v>
      </c>
      <c r="G1814" t="s">
        <v>842</v>
      </c>
      <c r="H1814" t="s">
        <v>20</v>
      </c>
      <c r="I1814" t="s">
        <v>21</v>
      </c>
      <c r="J1814" t="s">
        <v>31</v>
      </c>
      <c r="K1814" t="s">
        <v>843</v>
      </c>
      <c r="L1814" t="s">
        <v>24</v>
      </c>
      <c r="M1814" t="s">
        <v>27</v>
      </c>
      <c r="N1814">
        <v>293</v>
      </c>
      <c r="O1814">
        <v>79892</v>
      </c>
      <c r="P1814">
        <v>56282.53</v>
      </c>
      <c r="Q1814">
        <v>1501.78</v>
      </c>
    </row>
    <row r="1815" spans="2:17" hidden="1">
      <c r="B1815">
        <v>2015</v>
      </c>
      <c r="C1815">
        <v>2</v>
      </c>
      <c r="D1815" t="s">
        <v>776</v>
      </c>
      <c r="E1815" t="s">
        <v>777</v>
      </c>
      <c r="F1815" t="s">
        <v>844</v>
      </c>
      <c r="G1815" t="s">
        <v>845</v>
      </c>
      <c r="H1815" t="s">
        <v>30</v>
      </c>
      <c r="I1815" t="s">
        <v>21</v>
      </c>
      <c r="J1815" t="s">
        <v>31</v>
      </c>
      <c r="K1815" t="s">
        <v>846</v>
      </c>
      <c r="L1815" t="s">
        <v>24</v>
      </c>
      <c r="M1815" t="s">
        <v>25</v>
      </c>
      <c r="N1815">
        <v>1635</v>
      </c>
      <c r="O1815">
        <v>9111</v>
      </c>
      <c r="P1815">
        <v>10984.39</v>
      </c>
      <c r="Q1815">
        <v>-4374.6000000000004</v>
      </c>
    </row>
    <row r="1816" spans="2:17" hidden="1">
      <c r="B1816">
        <v>2015</v>
      </c>
      <c r="C1816">
        <v>2</v>
      </c>
      <c r="D1816" t="s">
        <v>776</v>
      </c>
      <c r="E1816" t="s">
        <v>777</v>
      </c>
      <c r="F1816" t="s">
        <v>844</v>
      </c>
      <c r="G1816" t="s">
        <v>845</v>
      </c>
      <c r="H1816" t="s">
        <v>30</v>
      </c>
      <c r="I1816" t="s">
        <v>21</v>
      </c>
      <c r="J1816" t="s">
        <v>31</v>
      </c>
      <c r="K1816" t="s">
        <v>846</v>
      </c>
      <c r="L1816" t="s">
        <v>24</v>
      </c>
      <c r="M1816" t="s">
        <v>26</v>
      </c>
      <c r="N1816">
        <v>138</v>
      </c>
      <c r="O1816">
        <v>6819</v>
      </c>
      <c r="P1816">
        <v>3992.27</v>
      </c>
      <c r="Q1816">
        <v>-1986.45</v>
      </c>
    </row>
    <row r="1817" spans="2:17" hidden="1">
      <c r="B1817">
        <v>2015</v>
      </c>
      <c r="C1817">
        <v>2</v>
      </c>
      <c r="D1817" t="s">
        <v>776</v>
      </c>
      <c r="E1817" t="s">
        <v>777</v>
      </c>
      <c r="F1817" t="s">
        <v>844</v>
      </c>
      <c r="G1817" t="s">
        <v>845</v>
      </c>
      <c r="H1817" t="s">
        <v>30</v>
      </c>
      <c r="I1817" t="s">
        <v>21</v>
      </c>
      <c r="J1817" t="s">
        <v>31</v>
      </c>
      <c r="K1817" t="s">
        <v>846</v>
      </c>
      <c r="L1817" t="s">
        <v>24</v>
      </c>
      <c r="M1817" t="s">
        <v>27</v>
      </c>
      <c r="N1817">
        <v>15</v>
      </c>
      <c r="O1817">
        <v>2638</v>
      </c>
      <c r="P1817">
        <v>2174.56</v>
      </c>
      <c r="Q1817">
        <v>56.84</v>
      </c>
    </row>
    <row r="1818" spans="2:17" hidden="1">
      <c r="B1818">
        <v>2015</v>
      </c>
      <c r="C1818">
        <v>2</v>
      </c>
      <c r="D1818" t="s">
        <v>776</v>
      </c>
      <c r="E1818" t="s">
        <v>777</v>
      </c>
      <c r="F1818" t="s">
        <v>847</v>
      </c>
      <c r="G1818" t="s">
        <v>848</v>
      </c>
      <c r="H1818" t="s">
        <v>30</v>
      </c>
      <c r="I1818" t="s">
        <v>21</v>
      </c>
      <c r="J1818" t="s">
        <v>31</v>
      </c>
      <c r="K1818" t="s">
        <v>849</v>
      </c>
      <c r="L1818" t="s">
        <v>24</v>
      </c>
      <c r="M1818" t="s">
        <v>25</v>
      </c>
      <c r="N1818">
        <v>183</v>
      </c>
      <c r="O1818">
        <v>1790</v>
      </c>
      <c r="P1818">
        <v>1175.93</v>
      </c>
      <c r="Q1818">
        <v>-854.34</v>
      </c>
    </row>
    <row r="1819" spans="2:17" hidden="1">
      <c r="B1819">
        <v>2015</v>
      </c>
      <c r="C1819">
        <v>2</v>
      </c>
      <c r="D1819" t="s">
        <v>776</v>
      </c>
      <c r="E1819" t="s">
        <v>777</v>
      </c>
      <c r="F1819" t="s">
        <v>847</v>
      </c>
      <c r="G1819" t="s">
        <v>848</v>
      </c>
      <c r="H1819" t="s">
        <v>30</v>
      </c>
      <c r="I1819" t="s">
        <v>21</v>
      </c>
      <c r="J1819" t="s">
        <v>31</v>
      </c>
      <c r="K1819" t="s">
        <v>849</v>
      </c>
      <c r="L1819" t="s">
        <v>24</v>
      </c>
      <c r="M1819" t="s">
        <v>26</v>
      </c>
      <c r="N1819">
        <v>141</v>
      </c>
      <c r="O1819">
        <v>8383</v>
      </c>
      <c r="P1819">
        <v>3859.25</v>
      </c>
      <c r="Q1819">
        <v>-2019.12</v>
      </c>
    </row>
    <row r="1820" spans="2:17" hidden="1">
      <c r="B1820">
        <v>2015</v>
      </c>
      <c r="C1820">
        <v>2</v>
      </c>
      <c r="D1820" t="s">
        <v>776</v>
      </c>
      <c r="E1820" t="s">
        <v>777</v>
      </c>
      <c r="F1820" t="s">
        <v>847</v>
      </c>
      <c r="G1820" t="s">
        <v>848</v>
      </c>
      <c r="H1820" t="s">
        <v>30</v>
      </c>
      <c r="I1820" t="s">
        <v>21</v>
      </c>
      <c r="J1820" t="s">
        <v>31</v>
      </c>
      <c r="K1820" t="s">
        <v>849</v>
      </c>
      <c r="L1820" t="s">
        <v>24</v>
      </c>
      <c r="M1820" t="s">
        <v>27</v>
      </c>
      <c r="N1820">
        <v>68</v>
      </c>
      <c r="O1820">
        <v>17136</v>
      </c>
      <c r="P1820">
        <v>10898.8</v>
      </c>
      <c r="Q1820">
        <v>0</v>
      </c>
    </row>
    <row r="1821" spans="2:17" hidden="1">
      <c r="B1821">
        <v>2015</v>
      </c>
      <c r="C1821">
        <v>2</v>
      </c>
      <c r="D1821" t="s">
        <v>776</v>
      </c>
      <c r="E1821" t="s">
        <v>777</v>
      </c>
      <c r="F1821" t="s">
        <v>850</v>
      </c>
      <c r="G1821" t="s">
        <v>851</v>
      </c>
      <c r="H1821" t="s">
        <v>30</v>
      </c>
      <c r="I1821" t="s">
        <v>21</v>
      </c>
      <c r="J1821" t="s">
        <v>31</v>
      </c>
      <c r="K1821" t="s">
        <v>852</v>
      </c>
      <c r="L1821" t="s">
        <v>24</v>
      </c>
      <c r="M1821" t="s">
        <v>25</v>
      </c>
      <c r="N1821">
        <v>8264</v>
      </c>
      <c r="O1821">
        <v>49958</v>
      </c>
      <c r="P1821">
        <v>56742.31</v>
      </c>
      <c r="Q1821">
        <v>-24209.77</v>
      </c>
    </row>
    <row r="1822" spans="2:17" hidden="1">
      <c r="B1822">
        <v>2015</v>
      </c>
      <c r="C1822">
        <v>2</v>
      </c>
      <c r="D1822" t="s">
        <v>776</v>
      </c>
      <c r="E1822" t="s">
        <v>777</v>
      </c>
      <c r="F1822" t="s">
        <v>850</v>
      </c>
      <c r="G1822" t="s">
        <v>851</v>
      </c>
      <c r="H1822" t="s">
        <v>30</v>
      </c>
      <c r="I1822" t="s">
        <v>21</v>
      </c>
      <c r="J1822" t="s">
        <v>31</v>
      </c>
      <c r="K1822" t="s">
        <v>852</v>
      </c>
      <c r="L1822" t="s">
        <v>24</v>
      </c>
      <c r="M1822" t="s">
        <v>26</v>
      </c>
      <c r="N1822">
        <v>431</v>
      </c>
      <c r="O1822">
        <v>20588</v>
      </c>
      <c r="P1822">
        <v>12012.41</v>
      </c>
      <c r="Q1822">
        <v>-6266.74</v>
      </c>
    </row>
    <row r="1823" spans="2:17" hidden="1">
      <c r="B1823">
        <v>2015</v>
      </c>
      <c r="C1823">
        <v>2</v>
      </c>
      <c r="D1823" t="s">
        <v>776</v>
      </c>
      <c r="E1823" t="s">
        <v>777</v>
      </c>
      <c r="F1823" t="s">
        <v>850</v>
      </c>
      <c r="G1823" t="s">
        <v>851</v>
      </c>
      <c r="H1823" t="s">
        <v>30</v>
      </c>
      <c r="I1823" t="s">
        <v>21</v>
      </c>
      <c r="J1823" t="s">
        <v>31</v>
      </c>
      <c r="K1823" t="s">
        <v>852</v>
      </c>
      <c r="L1823" t="s">
        <v>24</v>
      </c>
      <c r="M1823" t="s">
        <v>27</v>
      </c>
      <c r="N1823">
        <v>31</v>
      </c>
      <c r="O1823">
        <v>4077</v>
      </c>
      <c r="P1823">
        <v>3436.58</v>
      </c>
      <c r="Q1823">
        <v>92.02</v>
      </c>
    </row>
    <row r="1824" spans="2:17" hidden="1">
      <c r="B1824">
        <v>2015</v>
      </c>
      <c r="C1824">
        <v>2</v>
      </c>
      <c r="D1824" t="s">
        <v>776</v>
      </c>
      <c r="E1824" t="s">
        <v>777</v>
      </c>
      <c r="F1824" t="s">
        <v>853</v>
      </c>
      <c r="G1824" t="s">
        <v>854</v>
      </c>
      <c r="H1824" t="s">
        <v>30</v>
      </c>
      <c r="I1824" t="s">
        <v>21</v>
      </c>
      <c r="J1824" t="s">
        <v>31</v>
      </c>
      <c r="K1824" t="s">
        <v>855</v>
      </c>
      <c r="L1824" t="s">
        <v>24</v>
      </c>
      <c r="M1824" t="s">
        <v>25</v>
      </c>
      <c r="N1824">
        <v>1523</v>
      </c>
      <c r="O1824">
        <v>7004</v>
      </c>
      <c r="P1824">
        <v>9802.0300000000007</v>
      </c>
      <c r="Q1824">
        <v>-3396.13</v>
      </c>
    </row>
    <row r="1825" spans="2:17" hidden="1">
      <c r="B1825">
        <v>2015</v>
      </c>
      <c r="C1825">
        <v>2</v>
      </c>
      <c r="D1825" t="s">
        <v>776</v>
      </c>
      <c r="E1825" t="s">
        <v>777</v>
      </c>
      <c r="F1825" t="s">
        <v>853</v>
      </c>
      <c r="G1825" t="s">
        <v>854</v>
      </c>
      <c r="H1825" t="s">
        <v>30</v>
      </c>
      <c r="I1825" t="s">
        <v>21</v>
      </c>
      <c r="J1825" t="s">
        <v>31</v>
      </c>
      <c r="K1825" t="s">
        <v>855</v>
      </c>
      <c r="L1825" t="s">
        <v>24</v>
      </c>
      <c r="M1825" t="s">
        <v>26</v>
      </c>
      <c r="N1825">
        <v>24</v>
      </c>
      <c r="O1825">
        <v>997</v>
      </c>
      <c r="P1825">
        <v>552.16</v>
      </c>
      <c r="Q1825">
        <v>-348.96</v>
      </c>
    </row>
    <row r="1826" spans="2:17" hidden="1">
      <c r="B1826">
        <v>2015</v>
      </c>
      <c r="C1826">
        <v>2</v>
      </c>
      <c r="D1826" t="s">
        <v>776</v>
      </c>
      <c r="E1826" t="s">
        <v>777</v>
      </c>
      <c r="F1826" t="s">
        <v>856</v>
      </c>
      <c r="G1826" t="s">
        <v>857</v>
      </c>
      <c r="H1826" t="s">
        <v>30</v>
      </c>
      <c r="I1826" t="s">
        <v>21</v>
      </c>
      <c r="J1826" t="s">
        <v>31</v>
      </c>
      <c r="K1826" t="s">
        <v>858</v>
      </c>
      <c r="L1826" t="s">
        <v>24</v>
      </c>
      <c r="M1826" t="s">
        <v>25</v>
      </c>
      <c r="N1826">
        <v>575</v>
      </c>
      <c r="O1826">
        <v>2069</v>
      </c>
      <c r="P1826">
        <v>3532</v>
      </c>
      <c r="Q1826">
        <v>-1006.45</v>
      </c>
    </row>
    <row r="1827" spans="2:17" hidden="1">
      <c r="B1827">
        <v>2015</v>
      </c>
      <c r="C1827">
        <v>2</v>
      </c>
      <c r="D1827" t="s">
        <v>776</v>
      </c>
      <c r="E1827" t="s">
        <v>777</v>
      </c>
      <c r="F1827" t="s">
        <v>856</v>
      </c>
      <c r="G1827" t="s">
        <v>857</v>
      </c>
      <c r="H1827" t="s">
        <v>30</v>
      </c>
      <c r="I1827" t="s">
        <v>21</v>
      </c>
      <c r="J1827" t="s">
        <v>31</v>
      </c>
      <c r="K1827" t="s">
        <v>858</v>
      </c>
      <c r="L1827" t="s">
        <v>24</v>
      </c>
      <c r="M1827" t="s">
        <v>26</v>
      </c>
      <c r="N1827">
        <v>10</v>
      </c>
      <c r="O1827">
        <v>372</v>
      </c>
      <c r="P1827">
        <v>196.58</v>
      </c>
      <c r="Q1827">
        <v>-145.9</v>
      </c>
    </row>
    <row r="1828" spans="2:17" hidden="1">
      <c r="B1828">
        <v>2015</v>
      </c>
      <c r="C1828">
        <v>2</v>
      </c>
      <c r="D1828" t="s">
        <v>776</v>
      </c>
      <c r="E1828" t="s">
        <v>777</v>
      </c>
      <c r="F1828" t="s">
        <v>856</v>
      </c>
      <c r="G1828" t="s">
        <v>857</v>
      </c>
      <c r="H1828" t="s">
        <v>30</v>
      </c>
      <c r="I1828" t="s">
        <v>21</v>
      </c>
      <c r="J1828" t="s">
        <v>31</v>
      </c>
      <c r="K1828" t="s">
        <v>858</v>
      </c>
      <c r="L1828" t="s">
        <v>24</v>
      </c>
      <c r="M1828" t="s">
        <v>27</v>
      </c>
      <c r="N1828">
        <v>1</v>
      </c>
      <c r="O1828">
        <v>101</v>
      </c>
      <c r="P1828">
        <v>86.63</v>
      </c>
      <c r="Q1828">
        <v>2.3199999999999998</v>
      </c>
    </row>
    <row r="1829" spans="2:17" hidden="1">
      <c r="B1829">
        <v>2015</v>
      </c>
      <c r="C1829">
        <v>2</v>
      </c>
      <c r="D1829" t="s">
        <v>776</v>
      </c>
      <c r="E1829" t="s">
        <v>777</v>
      </c>
      <c r="F1829" t="s">
        <v>859</v>
      </c>
      <c r="G1829" t="s">
        <v>860</v>
      </c>
      <c r="H1829" t="s">
        <v>30</v>
      </c>
      <c r="I1829" t="s">
        <v>21</v>
      </c>
      <c r="J1829" t="s">
        <v>31</v>
      </c>
      <c r="K1829" t="s">
        <v>852</v>
      </c>
      <c r="L1829" t="s">
        <v>24</v>
      </c>
      <c r="M1829" t="s">
        <v>25</v>
      </c>
      <c r="N1829">
        <v>1891</v>
      </c>
      <c r="O1829">
        <v>16696</v>
      </c>
      <c r="P1829">
        <v>14527.48</v>
      </c>
      <c r="Q1829">
        <v>-8062.04</v>
      </c>
    </row>
    <row r="1830" spans="2:17" hidden="1">
      <c r="B1830">
        <v>2015</v>
      </c>
      <c r="C1830">
        <v>2</v>
      </c>
      <c r="D1830" t="s">
        <v>776</v>
      </c>
      <c r="E1830" t="s">
        <v>777</v>
      </c>
      <c r="F1830" t="s">
        <v>859</v>
      </c>
      <c r="G1830" t="s">
        <v>860</v>
      </c>
      <c r="H1830" t="s">
        <v>30</v>
      </c>
      <c r="I1830" t="s">
        <v>21</v>
      </c>
      <c r="J1830" t="s">
        <v>31</v>
      </c>
      <c r="K1830" t="s">
        <v>852</v>
      </c>
      <c r="L1830" t="s">
        <v>24</v>
      </c>
      <c r="M1830" t="s">
        <v>26</v>
      </c>
      <c r="N1830">
        <v>180</v>
      </c>
      <c r="O1830">
        <v>8753</v>
      </c>
      <c r="P1830">
        <v>5121.0200000000004</v>
      </c>
      <c r="Q1830">
        <v>-2607.84</v>
      </c>
    </row>
    <row r="1831" spans="2:17" hidden="1">
      <c r="B1831">
        <v>2015</v>
      </c>
      <c r="C1831">
        <v>2</v>
      </c>
      <c r="D1831" t="s">
        <v>776</v>
      </c>
      <c r="E1831" t="s">
        <v>777</v>
      </c>
      <c r="F1831" t="s">
        <v>859</v>
      </c>
      <c r="G1831" t="s">
        <v>860</v>
      </c>
      <c r="H1831" t="s">
        <v>30</v>
      </c>
      <c r="I1831" t="s">
        <v>21</v>
      </c>
      <c r="J1831" t="s">
        <v>31</v>
      </c>
      <c r="K1831" t="s">
        <v>852</v>
      </c>
      <c r="L1831" t="s">
        <v>24</v>
      </c>
      <c r="M1831" t="s">
        <v>27</v>
      </c>
      <c r="N1831">
        <v>57</v>
      </c>
      <c r="O1831">
        <v>14758</v>
      </c>
      <c r="P1831">
        <v>12095.3</v>
      </c>
      <c r="Q1831">
        <v>318.36</v>
      </c>
    </row>
    <row r="1832" spans="2:17" hidden="1">
      <c r="B1832">
        <v>2015</v>
      </c>
      <c r="C1832">
        <v>2</v>
      </c>
      <c r="D1832" t="s">
        <v>776</v>
      </c>
      <c r="E1832" t="s">
        <v>777</v>
      </c>
      <c r="F1832" t="s">
        <v>861</v>
      </c>
      <c r="G1832" t="s">
        <v>862</v>
      </c>
      <c r="H1832" t="s">
        <v>30</v>
      </c>
      <c r="I1832" t="s">
        <v>21</v>
      </c>
      <c r="J1832" t="s">
        <v>31</v>
      </c>
      <c r="K1832" t="s">
        <v>863</v>
      </c>
      <c r="L1832" t="s">
        <v>24</v>
      </c>
      <c r="M1832" t="s">
        <v>25</v>
      </c>
      <c r="N1832">
        <v>8521</v>
      </c>
      <c r="O1832">
        <v>34993</v>
      </c>
      <c r="P1832">
        <v>53631.31</v>
      </c>
      <c r="Q1832">
        <v>-16950.759999999998</v>
      </c>
    </row>
    <row r="1833" spans="2:17" hidden="1">
      <c r="B1833">
        <v>2015</v>
      </c>
      <c r="C1833">
        <v>2</v>
      </c>
      <c r="D1833" t="s">
        <v>776</v>
      </c>
      <c r="E1833" t="s">
        <v>777</v>
      </c>
      <c r="F1833" t="s">
        <v>861</v>
      </c>
      <c r="G1833" t="s">
        <v>862</v>
      </c>
      <c r="H1833" t="s">
        <v>30</v>
      </c>
      <c r="I1833" t="s">
        <v>21</v>
      </c>
      <c r="J1833" t="s">
        <v>31</v>
      </c>
      <c r="K1833" t="s">
        <v>863</v>
      </c>
      <c r="L1833" t="s">
        <v>24</v>
      </c>
      <c r="M1833" t="s">
        <v>26</v>
      </c>
      <c r="N1833">
        <v>186</v>
      </c>
      <c r="O1833">
        <v>9004</v>
      </c>
      <c r="P1833">
        <v>5272.6</v>
      </c>
      <c r="Q1833">
        <v>-2702.25</v>
      </c>
    </row>
    <row r="1834" spans="2:17" hidden="1">
      <c r="B1834">
        <v>2015</v>
      </c>
      <c r="C1834">
        <v>2</v>
      </c>
      <c r="D1834" t="s">
        <v>776</v>
      </c>
      <c r="E1834" t="s">
        <v>777</v>
      </c>
      <c r="F1834" t="s">
        <v>861</v>
      </c>
      <c r="G1834" t="s">
        <v>862</v>
      </c>
      <c r="H1834" t="s">
        <v>30</v>
      </c>
      <c r="I1834" t="s">
        <v>21</v>
      </c>
      <c r="J1834" t="s">
        <v>31</v>
      </c>
      <c r="K1834" t="s">
        <v>863</v>
      </c>
      <c r="L1834" t="s">
        <v>24</v>
      </c>
      <c r="M1834" t="s">
        <v>27</v>
      </c>
      <c r="N1834">
        <v>21</v>
      </c>
      <c r="O1834">
        <v>5861</v>
      </c>
      <c r="P1834">
        <v>4808.66</v>
      </c>
      <c r="Q1834">
        <v>127.01</v>
      </c>
    </row>
    <row r="1835" spans="2:17" hidden="1">
      <c r="B1835">
        <v>2015</v>
      </c>
      <c r="C1835">
        <v>2</v>
      </c>
      <c r="D1835" t="s">
        <v>776</v>
      </c>
      <c r="E1835" t="s">
        <v>777</v>
      </c>
      <c r="F1835" t="s">
        <v>864</v>
      </c>
      <c r="G1835" t="s">
        <v>865</v>
      </c>
      <c r="H1835" t="s">
        <v>30</v>
      </c>
      <c r="I1835" t="s">
        <v>21</v>
      </c>
      <c r="J1835" t="s">
        <v>31</v>
      </c>
      <c r="K1835" t="s">
        <v>866</v>
      </c>
      <c r="L1835" t="s">
        <v>24</v>
      </c>
      <c r="M1835" t="s">
        <v>25</v>
      </c>
      <c r="N1835">
        <v>248</v>
      </c>
      <c r="O1835">
        <v>2487</v>
      </c>
      <c r="P1835">
        <v>1990.24</v>
      </c>
      <c r="Q1835">
        <v>-1195.6600000000001</v>
      </c>
    </row>
    <row r="1836" spans="2:17" hidden="1">
      <c r="B1836">
        <v>2015</v>
      </c>
      <c r="C1836">
        <v>2</v>
      </c>
      <c r="D1836" t="s">
        <v>776</v>
      </c>
      <c r="E1836" t="s">
        <v>777</v>
      </c>
      <c r="F1836" t="s">
        <v>864</v>
      </c>
      <c r="G1836" t="s">
        <v>865</v>
      </c>
      <c r="H1836" t="s">
        <v>30</v>
      </c>
      <c r="I1836" t="s">
        <v>21</v>
      </c>
      <c r="J1836" t="s">
        <v>31</v>
      </c>
      <c r="K1836" t="s">
        <v>866</v>
      </c>
      <c r="L1836" t="s">
        <v>24</v>
      </c>
      <c r="M1836" t="s">
        <v>26</v>
      </c>
      <c r="N1836">
        <v>257</v>
      </c>
      <c r="O1836">
        <v>16250</v>
      </c>
      <c r="P1836">
        <v>10197.790000000001</v>
      </c>
      <c r="Q1836">
        <v>-3705.94</v>
      </c>
    </row>
    <row r="1837" spans="2:17" hidden="1">
      <c r="B1837">
        <v>2015</v>
      </c>
      <c r="C1837">
        <v>2</v>
      </c>
      <c r="D1837" t="s">
        <v>776</v>
      </c>
      <c r="E1837" t="s">
        <v>777</v>
      </c>
      <c r="F1837" t="s">
        <v>864</v>
      </c>
      <c r="G1837" t="s">
        <v>865</v>
      </c>
      <c r="H1837" t="s">
        <v>30</v>
      </c>
      <c r="I1837" t="s">
        <v>21</v>
      </c>
      <c r="J1837" t="s">
        <v>31</v>
      </c>
      <c r="K1837" t="s">
        <v>866</v>
      </c>
      <c r="L1837" t="s">
        <v>24</v>
      </c>
      <c r="M1837" t="s">
        <v>27</v>
      </c>
      <c r="N1837">
        <v>191</v>
      </c>
      <c r="O1837">
        <v>42800</v>
      </c>
      <c r="P1837">
        <v>35098.089999999997</v>
      </c>
      <c r="Q1837">
        <v>938.32</v>
      </c>
    </row>
    <row r="1838" spans="2:17" hidden="1">
      <c r="B1838">
        <v>2015</v>
      </c>
      <c r="C1838">
        <v>2</v>
      </c>
      <c r="D1838" t="s">
        <v>867</v>
      </c>
      <c r="E1838" t="s">
        <v>868</v>
      </c>
      <c r="F1838" t="s">
        <v>869</v>
      </c>
      <c r="G1838" t="s">
        <v>870</v>
      </c>
      <c r="H1838" t="s">
        <v>140</v>
      </c>
      <c r="I1838" t="s">
        <v>1076</v>
      </c>
      <c r="J1838" t="s">
        <v>31</v>
      </c>
      <c r="K1838" t="s">
        <v>871</v>
      </c>
      <c r="L1838" t="s">
        <v>24</v>
      </c>
      <c r="M1838" t="s">
        <v>25</v>
      </c>
      <c r="N1838">
        <v>8028</v>
      </c>
      <c r="O1838">
        <v>88759.25</v>
      </c>
      <c r="P1838">
        <v>57049.15</v>
      </c>
      <c r="Q1838">
        <v>-10827.75</v>
      </c>
    </row>
    <row r="1839" spans="2:17" hidden="1">
      <c r="B1839">
        <v>2015</v>
      </c>
      <c r="C1839">
        <v>2</v>
      </c>
      <c r="D1839" t="s">
        <v>867</v>
      </c>
      <c r="E1839" t="s">
        <v>868</v>
      </c>
      <c r="F1839" t="s">
        <v>869</v>
      </c>
      <c r="G1839" t="s">
        <v>870</v>
      </c>
      <c r="H1839" t="s">
        <v>140</v>
      </c>
      <c r="I1839" t="s">
        <v>1076</v>
      </c>
      <c r="J1839" t="s">
        <v>31</v>
      </c>
      <c r="K1839" t="s">
        <v>871</v>
      </c>
      <c r="L1839" t="s">
        <v>24</v>
      </c>
      <c r="M1839" t="s">
        <v>26</v>
      </c>
      <c r="N1839">
        <v>14267</v>
      </c>
      <c r="O1839">
        <v>994926.14</v>
      </c>
      <c r="P1839">
        <v>473333.95</v>
      </c>
      <c r="Q1839">
        <v>-54292.72</v>
      </c>
    </row>
    <row r="1840" spans="2:17" hidden="1">
      <c r="B1840">
        <v>2015</v>
      </c>
      <c r="C1840">
        <v>2</v>
      </c>
      <c r="D1840" t="s">
        <v>867</v>
      </c>
      <c r="E1840" t="s">
        <v>868</v>
      </c>
      <c r="F1840" t="s">
        <v>869</v>
      </c>
      <c r="G1840" t="s">
        <v>870</v>
      </c>
      <c r="H1840" t="s">
        <v>140</v>
      </c>
      <c r="I1840" t="s">
        <v>1076</v>
      </c>
      <c r="J1840" t="s">
        <v>31</v>
      </c>
      <c r="K1840" t="s">
        <v>871</v>
      </c>
      <c r="L1840" t="s">
        <v>24</v>
      </c>
      <c r="M1840" t="s">
        <v>27</v>
      </c>
      <c r="N1840">
        <v>13174</v>
      </c>
      <c r="O1840">
        <v>2483464.23</v>
      </c>
      <c r="P1840">
        <v>1284017.8</v>
      </c>
      <c r="Q1840">
        <v>34987.35</v>
      </c>
    </row>
    <row r="1841" spans="2:17" hidden="1">
      <c r="B1841">
        <v>2015</v>
      </c>
      <c r="C1841">
        <v>2</v>
      </c>
      <c r="D1841" t="s">
        <v>867</v>
      </c>
      <c r="E1841" t="s">
        <v>868</v>
      </c>
      <c r="F1841" t="s">
        <v>872</v>
      </c>
      <c r="G1841" t="s">
        <v>873</v>
      </c>
      <c r="H1841" t="s">
        <v>140</v>
      </c>
      <c r="I1841" t="s">
        <v>1076</v>
      </c>
      <c r="J1841" t="s">
        <v>31</v>
      </c>
      <c r="K1841" t="s">
        <v>874</v>
      </c>
      <c r="L1841" t="s">
        <v>24</v>
      </c>
      <c r="M1841" t="s">
        <v>25</v>
      </c>
      <c r="N1841">
        <v>13275</v>
      </c>
      <c r="O1841">
        <v>147323.44</v>
      </c>
      <c r="P1841">
        <v>94985.64</v>
      </c>
      <c r="Q1841">
        <v>-17919.88</v>
      </c>
    </row>
    <row r="1842" spans="2:17" hidden="1">
      <c r="B1842">
        <v>2015</v>
      </c>
      <c r="C1842">
        <v>2</v>
      </c>
      <c r="D1842" t="s">
        <v>867</v>
      </c>
      <c r="E1842" t="s">
        <v>868</v>
      </c>
      <c r="F1842" t="s">
        <v>872</v>
      </c>
      <c r="G1842" t="s">
        <v>873</v>
      </c>
      <c r="H1842" t="s">
        <v>140</v>
      </c>
      <c r="I1842" t="s">
        <v>1076</v>
      </c>
      <c r="J1842" t="s">
        <v>31</v>
      </c>
      <c r="K1842" t="s">
        <v>874</v>
      </c>
      <c r="L1842" t="s">
        <v>24</v>
      </c>
      <c r="M1842" t="s">
        <v>26</v>
      </c>
      <c r="N1842">
        <v>24523</v>
      </c>
      <c r="O1842">
        <v>1664693.87</v>
      </c>
      <c r="P1842">
        <v>795865.85</v>
      </c>
      <c r="Q1842">
        <v>-91418.64</v>
      </c>
    </row>
    <row r="1843" spans="2:17" hidden="1">
      <c r="B1843">
        <v>2015</v>
      </c>
      <c r="C1843">
        <v>2</v>
      </c>
      <c r="D1843" t="s">
        <v>867</v>
      </c>
      <c r="E1843" t="s">
        <v>868</v>
      </c>
      <c r="F1843" t="s">
        <v>872</v>
      </c>
      <c r="G1843" t="s">
        <v>873</v>
      </c>
      <c r="H1843" t="s">
        <v>140</v>
      </c>
      <c r="I1843" t="s">
        <v>1076</v>
      </c>
      <c r="J1843" t="s">
        <v>31</v>
      </c>
      <c r="K1843" t="s">
        <v>874</v>
      </c>
      <c r="L1843" t="s">
        <v>24</v>
      </c>
      <c r="M1843" t="s">
        <v>27</v>
      </c>
      <c r="N1843">
        <v>27901</v>
      </c>
      <c r="O1843">
        <v>5614225.8099999996</v>
      </c>
      <c r="P1843">
        <v>2915785.29</v>
      </c>
      <c r="Q1843">
        <v>78828.570000000007</v>
      </c>
    </row>
    <row r="1844" spans="2:17" hidden="1">
      <c r="B1844">
        <v>2015</v>
      </c>
      <c r="C1844">
        <v>2</v>
      </c>
      <c r="D1844" t="s">
        <v>867</v>
      </c>
      <c r="E1844" t="s">
        <v>868</v>
      </c>
      <c r="F1844" t="s">
        <v>875</v>
      </c>
      <c r="G1844" t="s">
        <v>876</v>
      </c>
      <c r="H1844" t="s">
        <v>140</v>
      </c>
      <c r="I1844" t="s">
        <v>1076</v>
      </c>
      <c r="J1844" t="s">
        <v>31</v>
      </c>
      <c r="K1844" t="s">
        <v>877</v>
      </c>
      <c r="L1844" t="s">
        <v>24</v>
      </c>
      <c r="M1844" t="s">
        <v>25</v>
      </c>
      <c r="N1844">
        <v>5892</v>
      </c>
      <c r="O1844">
        <v>64571.5</v>
      </c>
      <c r="P1844">
        <v>42090.19</v>
      </c>
      <c r="Q1844">
        <v>-7859.71</v>
      </c>
    </row>
    <row r="1845" spans="2:17" hidden="1">
      <c r="B1845">
        <v>2015</v>
      </c>
      <c r="C1845">
        <v>2</v>
      </c>
      <c r="D1845" t="s">
        <v>867</v>
      </c>
      <c r="E1845" t="s">
        <v>868</v>
      </c>
      <c r="F1845" t="s">
        <v>875</v>
      </c>
      <c r="G1845" t="s">
        <v>876</v>
      </c>
      <c r="H1845" t="s">
        <v>140</v>
      </c>
      <c r="I1845" t="s">
        <v>1076</v>
      </c>
      <c r="J1845" t="s">
        <v>31</v>
      </c>
      <c r="K1845" t="s">
        <v>877</v>
      </c>
      <c r="L1845" t="s">
        <v>24</v>
      </c>
      <c r="M1845" t="s">
        <v>26</v>
      </c>
      <c r="N1845">
        <v>10403</v>
      </c>
      <c r="O1845">
        <v>721710.38</v>
      </c>
      <c r="P1845">
        <v>342283.11</v>
      </c>
      <c r="Q1845">
        <v>-39753.599999999999</v>
      </c>
    </row>
    <row r="1846" spans="2:17" hidden="1">
      <c r="B1846">
        <v>2015</v>
      </c>
      <c r="C1846">
        <v>2</v>
      </c>
      <c r="D1846" t="s">
        <v>867</v>
      </c>
      <c r="E1846" t="s">
        <v>868</v>
      </c>
      <c r="F1846" t="s">
        <v>875</v>
      </c>
      <c r="G1846" t="s">
        <v>876</v>
      </c>
      <c r="H1846" t="s">
        <v>140</v>
      </c>
      <c r="I1846" t="s">
        <v>1076</v>
      </c>
      <c r="J1846" t="s">
        <v>31</v>
      </c>
      <c r="K1846" t="s">
        <v>877</v>
      </c>
      <c r="L1846" t="s">
        <v>24</v>
      </c>
      <c r="M1846" t="s">
        <v>27</v>
      </c>
      <c r="N1846">
        <v>10156</v>
      </c>
      <c r="O1846">
        <v>1934502.22</v>
      </c>
      <c r="P1846">
        <v>1000683.02</v>
      </c>
      <c r="Q1846">
        <v>27308.83</v>
      </c>
    </row>
    <row r="1847" spans="2:17" hidden="1">
      <c r="B1847">
        <v>2015</v>
      </c>
      <c r="C1847">
        <v>2</v>
      </c>
      <c r="D1847" t="s">
        <v>867</v>
      </c>
      <c r="E1847" t="s">
        <v>868</v>
      </c>
      <c r="F1847" t="s">
        <v>878</v>
      </c>
      <c r="G1847" t="s">
        <v>73</v>
      </c>
      <c r="H1847" t="s">
        <v>121</v>
      </c>
      <c r="I1847" t="s">
        <v>1076</v>
      </c>
      <c r="J1847" t="s">
        <v>31</v>
      </c>
      <c r="K1847" t="s">
        <v>879</v>
      </c>
      <c r="L1847" t="s">
        <v>24</v>
      </c>
      <c r="M1847" t="s">
        <v>25</v>
      </c>
      <c r="N1847">
        <v>1716</v>
      </c>
      <c r="O1847">
        <v>19793.11</v>
      </c>
      <c r="P1847">
        <v>12797.35</v>
      </c>
      <c r="Q1847">
        <v>-2533.5100000000002</v>
      </c>
    </row>
    <row r="1848" spans="2:17" hidden="1">
      <c r="B1848">
        <v>2015</v>
      </c>
      <c r="C1848">
        <v>2</v>
      </c>
      <c r="D1848" t="s">
        <v>867</v>
      </c>
      <c r="E1848" t="s">
        <v>868</v>
      </c>
      <c r="F1848" t="s">
        <v>878</v>
      </c>
      <c r="G1848" t="s">
        <v>73</v>
      </c>
      <c r="H1848" t="s">
        <v>121</v>
      </c>
      <c r="I1848" t="s">
        <v>1076</v>
      </c>
      <c r="J1848" t="s">
        <v>31</v>
      </c>
      <c r="K1848" t="s">
        <v>879</v>
      </c>
      <c r="L1848" t="s">
        <v>24</v>
      </c>
      <c r="M1848" t="s">
        <v>26</v>
      </c>
      <c r="N1848">
        <v>606</v>
      </c>
      <c r="O1848">
        <v>30993.23</v>
      </c>
      <c r="P1848">
        <v>15379.51</v>
      </c>
      <c r="Q1848">
        <v>-2331.69</v>
      </c>
    </row>
    <row r="1849" spans="2:17" hidden="1">
      <c r="B1849">
        <v>2015</v>
      </c>
      <c r="C1849">
        <v>2</v>
      </c>
      <c r="D1849" t="s">
        <v>867</v>
      </c>
      <c r="E1849" t="s">
        <v>868</v>
      </c>
      <c r="F1849" t="s">
        <v>878</v>
      </c>
      <c r="G1849" t="s">
        <v>73</v>
      </c>
      <c r="H1849" t="s">
        <v>121</v>
      </c>
      <c r="I1849" t="s">
        <v>1076</v>
      </c>
      <c r="J1849" t="s">
        <v>31</v>
      </c>
      <c r="K1849" t="s">
        <v>879</v>
      </c>
      <c r="L1849" t="s">
        <v>24</v>
      </c>
      <c r="M1849" t="s">
        <v>27</v>
      </c>
      <c r="N1849">
        <v>58</v>
      </c>
      <c r="O1849">
        <v>10866.33</v>
      </c>
      <c r="P1849">
        <v>6324.89</v>
      </c>
      <c r="Q1849">
        <v>180.09</v>
      </c>
    </row>
    <row r="1850" spans="2:17" hidden="1">
      <c r="B1850">
        <v>2015</v>
      </c>
      <c r="C1850">
        <v>2</v>
      </c>
      <c r="D1850" t="s">
        <v>867</v>
      </c>
      <c r="E1850" t="s">
        <v>868</v>
      </c>
      <c r="F1850" t="s">
        <v>880</v>
      </c>
      <c r="G1850" t="s">
        <v>881</v>
      </c>
      <c r="H1850" t="s">
        <v>153</v>
      </c>
      <c r="I1850" t="s">
        <v>21</v>
      </c>
      <c r="J1850" t="s">
        <v>31</v>
      </c>
      <c r="K1850" t="s">
        <v>882</v>
      </c>
      <c r="L1850" t="s">
        <v>24</v>
      </c>
      <c r="M1850" t="s">
        <v>25</v>
      </c>
      <c r="N1850">
        <v>467</v>
      </c>
      <c r="O1850">
        <v>5112</v>
      </c>
      <c r="P1850">
        <v>3086.87</v>
      </c>
      <c r="Q1850">
        <v>-1428.23</v>
      </c>
    </row>
    <row r="1851" spans="2:17" hidden="1">
      <c r="B1851">
        <v>2015</v>
      </c>
      <c r="C1851">
        <v>2</v>
      </c>
      <c r="D1851" t="s">
        <v>867</v>
      </c>
      <c r="E1851" t="s">
        <v>868</v>
      </c>
      <c r="F1851" t="s">
        <v>880</v>
      </c>
      <c r="G1851" t="s">
        <v>881</v>
      </c>
      <c r="H1851" t="s">
        <v>153</v>
      </c>
      <c r="I1851" t="s">
        <v>21</v>
      </c>
      <c r="J1851" t="s">
        <v>31</v>
      </c>
      <c r="K1851" t="s">
        <v>882</v>
      </c>
      <c r="L1851" t="s">
        <v>24</v>
      </c>
      <c r="M1851" t="s">
        <v>26</v>
      </c>
      <c r="N1851">
        <v>223</v>
      </c>
      <c r="O1851">
        <v>12092</v>
      </c>
      <c r="P1851">
        <v>5679.6</v>
      </c>
      <c r="Q1851">
        <v>-1870.26</v>
      </c>
    </row>
    <row r="1852" spans="2:17" hidden="1">
      <c r="B1852">
        <v>2015</v>
      </c>
      <c r="C1852">
        <v>2</v>
      </c>
      <c r="D1852" t="s">
        <v>867</v>
      </c>
      <c r="E1852" t="s">
        <v>868</v>
      </c>
      <c r="F1852" t="s">
        <v>880</v>
      </c>
      <c r="G1852" t="s">
        <v>881</v>
      </c>
      <c r="H1852" t="s">
        <v>153</v>
      </c>
      <c r="I1852" t="s">
        <v>21</v>
      </c>
      <c r="J1852" t="s">
        <v>31</v>
      </c>
      <c r="K1852" t="s">
        <v>882</v>
      </c>
      <c r="L1852" t="s">
        <v>24</v>
      </c>
      <c r="M1852" t="s">
        <v>27</v>
      </c>
      <c r="N1852">
        <v>22</v>
      </c>
      <c r="O1852">
        <v>4704</v>
      </c>
      <c r="P1852">
        <v>2782.74</v>
      </c>
      <c r="Q1852">
        <v>75.58</v>
      </c>
    </row>
    <row r="1853" spans="2:17" hidden="1">
      <c r="B1853">
        <v>2015</v>
      </c>
      <c r="C1853">
        <v>2</v>
      </c>
      <c r="D1853" t="s">
        <v>867</v>
      </c>
      <c r="E1853" t="s">
        <v>868</v>
      </c>
      <c r="F1853" t="s">
        <v>883</v>
      </c>
      <c r="G1853" t="s">
        <v>884</v>
      </c>
      <c r="H1853" t="s">
        <v>20</v>
      </c>
      <c r="I1853" t="s">
        <v>21</v>
      </c>
      <c r="J1853" t="s">
        <v>31</v>
      </c>
      <c r="K1853" t="s">
        <v>885</v>
      </c>
      <c r="L1853" t="s">
        <v>24</v>
      </c>
      <c r="M1853" t="s">
        <v>25</v>
      </c>
      <c r="N1853">
        <v>4068</v>
      </c>
      <c r="O1853">
        <v>32676.43</v>
      </c>
      <c r="P1853">
        <v>25679.42</v>
      </c>
      <c r="Q1853">
        <v>-9969.25</v>
      </c>
    </row>
    <row r="1854" spans="2:17" hidden="1">
      <c r="B1854">
        <v>2015</v>
      </c>
      <c r="C1854">
        <v>2</v>
      </c>
      <c r="D1854" t="s">
        <v>867</v>
      </c>
      <c r="E1854" t="s">
        <v>868</v>
      </c>
      <c r="F1854" t="s">
        <v>883</v>
      </c>
      <c r="G1854" t="s">
        <v>884</v>
      </c>
      <c r="H1854" t="s">
        <v>20</v>
      </c>
      <c r="I1854" t="s">
        <v>21</v>
      </c>
      <c r="J1854" t="s">
        <v>31</v>
      </c>
      <c r="K1854" t="s">
        <v>885</v>
      </c>
      <c r="L1854" t="s">
        <v>24</v>
      </c>
      <c r="M1854" t="s">
        <v>26</v>
      </c>
      <c r="N1854">
        <v>651</v>
      </c>
      <c r="O1854">
        <v>33103</v>
      </c>
      <c r="P1854">
        <v>16736.11</v>
      </c>
      <c r="Q1854">
        <v>-5954.9</v>
      </c>
    </row>
    <row r="1855" spans="2:17" hidden="1">
      <c r="B1855">
        <v>2015</v>
      </c>
      <c r="C1855">
        <v>2</v>
      </c>
      <c r="D1855" t="s">
        <v>867</v>
      </c>
      <c r="E1855" t="s">
        <v>868</v>
      </c>
      <c r="F1855" t="s">
        <v>883</v>
      </c>
      <c r="G1855" t="s">
        <v>884</v>
      </c>
      <c r="H1855" t="s">
        <v>20</v>
      </c>
      <c r="I1855" t="s">
        <v>21</v>
      </c>
      <c r="J1855" t="s">
        <v>31</v>
      </c>
      <c r="K1855" t="s">
        <v>885</v>
      </c>
      <c r="L1855" t="s">
        <v>24</v>
      </c>
      <c r="M1855" t="s">
        <v>27</v>
      </c>
      <c r="N1855">
        <v>75</v>
      </c>
      <c r="O1855">
        <v>14154.7</v>
      </c>
      <c r="P1855">
        <v>9176.08</v>
      </c>
      <c r="Q1855">
        <v>248.1</v>
      </c>
    </row>
    <row r="1856" spans="2:17" hidden="1">
      <c r="B1856">
        <v>2015</v>
      </c>
      <c r="C1856">
        <v>2</v>
      </c>
      <c r="D1856" t="s">
        <v>867</v>
      </c>
      <c r="E1856" t="s">
        <v>868</v>
      </c>
      <c r="F1856" t="s">
        <v>886</v>
      </c>
      <c r="G1856" t="s">
        <v>887</v>
      </c>
      <c r="H1856" t="s">
        <v>20</v>
      </c>
      <c r="I1856" t="s">
        <v>21</v>
      </c>
      <c r="J1856" t="s">
        <v>31</v>
      </c>
      <c r="K1856" t="s">
        <v>888</v>
      </c>
      <c r="L1856" t="s">
        <v>24</v>
      </c>
      <c r="M1856" t="s">
        <v>25</v>
      </c>
      <c r="N1856">
        <v>423</v>
      </c>
      <c r="O1856">
        <v>3899</v>
      </c>
      <c r="P1856">
        <v>2829.41</v>
      </c>
      <c r="Q1856">
        <v>-1204.1199999999999</v>
      </c>
    </row>
    <row r="1857" spans="2:17" hidden="1">
      <c r="B1857">
        <v>2015</v>
      </c>
      <c r="C1857">
        <v>2</v>
      </c>
      <c r="D1857" t="s">
        <v>867</v>
      </c>
      <c r="E1857" t="s">
        <v>868</v>
      </c>
      <c r="F1857" t="s">
        <v>886</v>
      </c>
      <c r="G1857" t="s">
        <v>887</v>
      </c>
      <c r="H1857" t="s">
        <v>20</v>
      </c>
      <c r="I1857" t="s">
        <v>21</v>
      </c>
      <c r="J1857" t="s">
        <v>31</v>
      </c>
      <c r="K1857" t="s">
        <v>888</v>
      </c>
      <c r="L1857" t="s">
        <v>24</v>
      </c>
      <c r="M1857" t="s">
        <v>26</v>
      </c>
      <c r="N1857">
        <v>56</v>
      </c>
      <c r="O1857">
        <v>2447</v>
      </c>
      <c r="P1857">
        <v>1208.1099999999999</v>
      </c>
      <c r="Q1857">
        <v>-518.91</v>
      </c>
    </row>
    <row r="1858" spans="2:17" hidden="1">
      <c r="B1858">
        <v>2015</v>
      </c>
      <c r="C1858">
        <v>2</v>
      </c>
      <c r="D1858" t="s">
        <v>867</v>
      </c>
      <c r="E1858" t="s">
        <v>868</v>
      </c>
      <c r="F1858" t="s">
        <v>889</v>
      </c>
      <c r="G1858" t="s">
        <v>890</v>
      </c>
      <c r="H1858" t="s">
        <v>20</v>
      </c>
      <c r="I1858" t="s">
        <v>21</v>
      </c>
      <c r="J1858" t="s">
        <v>31</v>
      </c>
      <c r="K1858" t="s">
        <v>891</v>
      </c>
      <c r="L1858" t="s">
        <v>24</v>
      </c>
      <c r="M1858" t="s">
        <v>25</v>
      </c>
      <c r="N1858">
        <v>268</v>
      </c>
      <c r="O1858">
        <v>2121</v>
      </c>
      <c r="P1858">
        <v>1684.67</v>
      </c>
      <c r="Q1858">
        <v>-655.04999999999995</v>
      </c>
    </row>
    <row r="1859" spans="2:17" hidden="1">
      <c r="B1859">
        <v>2015</v>
      </c>
      <c r="C1859">
        <v>2</v>
      </c>
      <c r="D1859" t="s">
        <v>867</v>
      </c>
      <c r="E1859" t="s">
        <v>868</v>
      </c>
      <c r="F1859" t="s">
        <v>889</v>
      </c>
      <c r="G1859" t="s">
        <v>890</v>
      </c>
      <c r="H1859" t="s">
        <v>20</v>
      </c>
      <c r="I1859" t="s">
        <v>21</v>
      </c>
      <c r="J1859" t="s">
        <v>31</v>
      </c>
      <c r="K1859" t="s">
        <v>891</v>
      </c>
      <c r="L1859" t="s">
        <v>24</v>
      </c>
      <c r="M1859" t="s">
        <v>26</v>
      </c>
      <c r="N1859">
        <v>26</v>
      </c>
      <c r="O1859">
        <v>1159</v>
      </c>
      <c r="P1859">
        <v>564.24</v>
      </c>
      <c r="Q1859">
        <v>-233.23</v>
      </c>
    </row>
    <row r="1860" spans="2:17" hidden="1">
      <c r="B1860">
        <v>2015</v>
      </c>
      <c r="C1860">
        <v>2</v>
      </c>
      <c r="D1860" t="s">
        <v>867</v>
      </c>
      <c r="E1860" t="s">
        <v>868</v>
      </c>
      <c r="F1860" t="s">
        <v>889</v>
      </c>
      <c r="G1860" t="s">
        <v>890</v>
      </c>
      <c r="H1860" t="s">
        <v>20</v>
      </c>
      <c r="I1860" t="s">
        <v>21</v>
      </c>
      <c r="J1860" t="s">
        <v>31</v>
      </c>
      <c r="K1860" t="s">
        <v>891</v>
      </c>
      <c r="L1860" t="s">
        <v>24</v>
      </c>
      <c r="M1860" t="s">
        <v>27</v>
      </c>
      <c r="N1860">
        <v>2</v>
      </c>
      <c r="O1860">
        <v>536</v>
      </c>
      <c r="P1860">
        <v>348.37</v>
      </c>
      <c r="Q1860">
        <v>9.5</v>
      </c>
    </row>
    <row r="1861" spans="2:17" hidden="1">
      <c r="B1861">
        <v>2015</v>
      </c>
      <c r="C1861">
        <v>2</v>
      </c>
      <c r="D1861" t="s">
        <v>867</v>
      </c>
      <c r="E1861" t="s">
        <v>868</v>
      </c>
      <c r="F1861" t="s">
        <v>892</v>
      </c>
      <c r="G1861" t="s">
        <v>81</v>
      </c>
      <c r="H1861" t="s">
        <v>20</v>
      </c>
      <c r="I1861" t="s">
        <v>21</v>
      </c>
      <c r="J1861" t="s">
        <v>31</v>
      </c>
      <c r="K1861" t="s">
        <v>893</v>
      </c>
      <c r="L1861" t="s">
        <v>24</v>
      </c>
      <c r="M1861" t="s">
        <v>25</v>
      </c>
      <c r="N1861">
        <v>94</v>
      </c>
      <c r="O1861">
        <v>791</v>
      </c>
      <c r="P1861">
        <v>708.55</v>
      </c>
      <c r="Q1861">
        <v>-247.84</v>
      </c>
    </row>
    <row r="1862" spans="2:17" hidden="1">
      <c r="B1862">
        <v>2015</v>
      </c>
      <c r="C1862">
        <v>2</v>
      </c>
      <c r="D1862" t="s">
        <v>867</v>
      </c>
      <c r="E1862" t="s">
        <v>868</v>
      </c>
      <c r="F1862" t="s">
        <v>892</v>
      </c>
      <c r="G1862" t="s">
        <v>81</v>
      </c>
      <c r="H1862" t="s">
        <v>20</v>
      </c>
      <c r="I1862" t="s">
        <v>21</v>
      </c>
      <c r="J1862" t="s">
        <v>31</v>
      </c>
      <c r="K1862" t="s">
        <v>893</v>
      </c>
      <c r="L1862" t="s">
        <v>24</v>
      </c>
      <c r="M1862" t="s">
        <v>26</v>
      </c>
      <c r="N1862">
        <v>6</v>
      </c>
      <c r="O1862">
        <v>309</v>
      </c>
      <c r="P1862">
        <v>158.32</v>
      </c>
      <c r="Q1862">
        <v>-55.54</v>
      </c>
    </row>
    <row r="1863" spans="2:17" hidden="1">
      <c r="B1863">
        <v>2015</v>
      </c>
      <c r="C1863">
        <v>2</v>
      </c>
      <c r="D1863" t="s">
        <v>867</v>
      </c>
      <c r="E1863" t="s">
        <v>868</v>
      </c>
      <c r="F1863" t="s">
        <v>894</v>
      </c>
      <c r="G1863" t="s">
        <v>895</v>
      </c>
      <c r="H1863" t="s">
        <v>144</v>
      </c>
      <c r="I1863" t="s">
        <v>21</v>
      </c>
      <c r="J1863" t="s">
        <v>31</v>
      </c>
      <c r="K1863" t="s">
        <v>896</v>
      </c>
      <c r="L1863" t="s">
        <v>24</v>
      </c>
      <c r="M1863" t="s">
        <v>25</v>
      </c>
      <c r="N1863">
        <v>3756</v>
      </c>
      <c r="O1863">
        <v>29562.01</v>
      </c>
      <c r="P1863">
        <v>25034.080000000002</v>
      </c>
      <c r="Q1863">
        <v>-9161.02</v>
      </c>
    </row>
    <row r="1864" spans="2:17" hidden="1">
      <c r="B1864">
        <v>2015</v>
      </c>
      <c r="C1864">
        <v>2</v>
      </c>
      <c r="D1864" t="s">
        <v>867</v>
      </c>
      <c r="E1864" t="s">
        <v>868</v>
      </c>
      <c r="F1864" t="s">
        <v>894</v>
      </c>
      <c r="G1864" t="s">
        <v>895</v>
      </c>
      <c r="H1864" t="s">
        <v>144</v>
      </c>
      <c r="I1864" t="s">
        <v>21</v>
      </c>
      <c r="J1864" t="s">
        <v>31</v>
      </c>
      <c r="K1864" t="s">
        <v>896</v>
      </c>
      <c r="L1864" t="s">
        <v>24</v>
      </c>
      <c r="M1864" t="s">
        <v>26</v>
      </c>
      <c r="N1864">
        <v>1472</v>
      </c>
      <c r="O1864">
        <v>89466.23</v>
      </c>
      <c r="P1864">
        <v>46579.71</v>
      </c>
      <c r="Q1864">
        <v>-14152.88</v>
      </c>
    </row>
    <row r="1865" spans="2:17" hidden="1">
      <c r="B1865">
        <v>2015</v>
      </c>
      <c r="C1865">
        <v>2</v>
      </c>
      <c r="D1865" t="s">
        <v>867</v>
      </c>
      <c r="E1865" t="s">
        <v>868</v>
      </c>
      <c r="F1865" t="s">
        <v>894</v>
      </c>
      <c r="G1865" t="s">
        <v>895</v>
      </c>
      <c r="H1865" t="s">
        <v>144</v>
      </c>
      <c r="I1865" t="s">
        <v>21</v>
      </c>
      <c r="J1865" t="s">
        <v>31</v>
      </c>
      <c r="K1865" t="s">
        <v>896</v>
      </c>
      <c r="L1865" t="s">
        <v>24</v>
      </c>
      <c r="M1865" t="s">
        <v>27</v>
      </c>
      <c r="N1865">
        <v>368</v>
      </c>
      <c r="O1865">
        <v>59634.17</v>
      </c>
      <c r="P1865">
        <v>39611.9</v>
      </c>
      <c r="Q1865">
        <v>1081.1400000000001</v>
      </c>
    </row>
    <row r="1866" spans="2:17" hidden="1">
      <c r="B1866">
        <v>2015</v>
      </c>
      <c r="C1866">
        <v>2</v>
      </c>
      <c r="D1866" t="s">
        <v>867</v>
      </c>
      <c r="E1866" t="s">
        <v>868</v>
      </c>
      <c r="F1866" t="s">
        <v>897</v>
      </c>
      <c r="G1866" t="s">
        <v>898</v>
      </c>
      <c r="H1866" t="s">
        <v>20</v>
      </c>
      <c r="I1866" t="s">
        <v>21</v>
      </c>
      <c r="J1866" t="s">
        <v>31</v>
      </c>
      <c r="K1866" t="s">
        <v>899</v>
      </c>
      <c r="L1866" t="s">
        <v>24</v>
      </c>
      <c r="M1866" t="s">
        <v>25</v>
      </c>
      <c r="N1866">
        <v>4374</v>
      </c>
      <c r="O1866">
        <v>34958.03</v>
      </c>
      <c r="P1866">
        <v>28003.68</v>
      </c>
      <c r="Q1866">
        <v>-10765.01</v>
      </c>
    </row>
    <row r="1867" spans="2:17" hidden="1">
      <c r="B1867">
        <v>2015</v>
      </c>
      <c r="C1867">
        <v>2</v>
      </c>
      <c r="D1867" t="s">
        <v>867</v>
      </c>
      <c r="E1867" t="s">
        <v>868</v>
      </c>
      <c r="F1867" t="s">
        <v>897</v>
      </c>
      <c r="G1867" t="s">
        <v>898</v>
      </c>
      <c r="H1867" t="s">
        <v>20</v>
      </c>
      <c r="I1867" t="s">
        <v>21</v>
      </c>
      <c r="J1867" t="s">
        <v>31</v>
      </c>
      <c r="K1867" t="s">
        <v>899</v>
      </c>
      <c r="L1867" t="s">
        <v>24</v>
      </c>
      <c r="M1867" t="s">
        <v>26</v>
      </c>
      <c r="N1867">
        <v>361</v>
      </c>
      <c r="O1867">
        <v>17088.669999999998</v>
      </c>
      <c r="P1867">
        <v>8569.86</v>
      </c>
      <c r="Q1867">
        <v>-3397.42</v>
      </c>
    </row>
    <row r="1868" spans="2:17" hidden="1">
      <c r="B1868">
        <v>2015</v>
      </c>
      <c r="C1868">
        <v>2</v>
      </c>
      <c r="D1868" t="s">
        <v>867</v>
      </c>
      <c r="E1868" t="s">
        <v>868</v>
      </c>
      <c r="F1868" t="s">
        <v>897</v>
      </c>
      <c r="G1868" t="s">
        <v>898</v>
      </c>
      <c r="H1868" t="s">
        <v>20</v>
      </c>
      <c r="I1868" t="s">
        <v>21</v>
      </c>
      <c r="J1868" t="s">
        <v>31</v>
      </c>
      <c r="K1868" t="s">
        <v>899</v>
      </c>
      <c r="L1868" t="s">
        <v>24</v>
      </c>
      <c r="M1868" t="s">
        <v>27</v>
      </c>
      <c r="N1868">
        <v>34</v>
      </c>
      <c r="O1868">
        <v>5420</v>
      </c>
      <c r="P1868">
        <v>3577.07</v>
      </c>
      <c r="Q1868">
        <v>97.48</v>
      </c>
    </row>
    <row r="1869" spans="2:17" hidden="1">
      <c r="B1869">
        <v>2015</v>
      </c>
      <c r="C1869">
        <v>2</v>
      </c>
      <c r="D1869" t="s">
        <v>867</v>
      </c>
      <c r="E1869" t="s">
        <v>868</v>
      </c>
      <c r="F1869" t="s">
        <v>900</v>
      </c>
      <c r="G1869" t="s">
        <v>901</v>
      </c>
      <c r="H1869" t="s">
        <v>121</v>
      </c>
      <c r="I1869" t="s">
        <v>1076</v>
      </c>
      <c r="J1869" t="s">
        <v>31</v>
      </c>
      <c r="K1869" t="s">
        <v>902</v>
      </c>
      <c r="L1869" t="s">
        <v>24</v>
      </c>
      <c r="M1869" t="s">
        <v>25</v>
      </c>
      <c r="N1869">
        <v>1421</v>
      </c>
      <c r="O1869">
        <v>15161.66</v>
      </c>
      <c r="P1869">
        <v>10782.29</v>
      </c>
      <c r="Q1869">
        <v>-1948.29</v>
      </c>
    </row>
    <row r="1870" spans="2:17" hidden="1">
      <c r="B1870">
        <v>2015</v>
      </c>
      <c r="C1870">
        <v>2</v>
      </c>
      <c r="D1870" t="s">
        <v>867</v>
      </c>
      <c r="E1870" t="s">
        <v>868</v>
      </c>
      <c r="F1870" t="s">
        <v>900</v>
      </c>
      <c r="G1870" t="s">
        <v>901</v>
      </c>
      <c r="H1870" t="s">
        <v>121</v>
      </c>
      <c r="I1870" t="s">
        <v>1076</v>
      </c>
      <c r="J1870" t="s">
        <v>31</v>
      </c>
      <c r="K1870" t="s">
        <v>902</v>
      </c>
      <c r="L1870" t="s">
        <v>24</v>
      </c>
      <c r="M1870" t="s">
        <v>26</v>
      </c>
      <c r="N1870">
        <v>3129</v>
      </c>
      <c r="O1870">
        <v>216821.67</v>
      </c>
      <c r="P1870">
        <v>108537.07</v>
      </c>
      <c r="Q1870">
        <v>-12392.72</v>
      </c>
    </row>
    <row r="1871" spans="2:17" hidden="1">
      <c r="B1871">
        <v>2015</v>
      </c>
      <c r="C1871">
        <v>2</v>
      </c>
      <c r="D1871" t="s">
        <v>867</v>
      </c>
      <c r="E1871" t="s">
        <v>868</v>
      </c>
      <c r="F1871" t="s">
        <v>900</v>
      </c>
      <c r="G1871" t="s">
        <v>901</v>
      </c>
      <c r="H1871" t="s">
        <v>121</v>
      </c>
      <c r="I1871" t="s">
        <v>1076</v>
      </c>
      <c r="J1871" t="s">
        <v>31</v>
      </c>
      <c r="K1871" t="s">
        <v>902</v>
      </c>
      <c r="L1871" t="s">
        <v>24</v>
      </c>
      <c r="M1871" t="s">
        <v>27</v>
      </c>
      <c r="N1871">
        <v>2560</v>
      </c>
      <c r="O1871">
        <v>446699.63</v>
      </c>
      <c r="P1871">
        <v>242659.29</v>
      </c>
      <c r="Q1871">
        <v>6607.75</v>
      </c>
    </row>
    <row r="1872" spans="2:17" hidden="1">
      <c r="B1872">
        <v>2015</v>
      </c>
      <c r="C1872">
        <v>2</v>
      </c>
      <c r="D1872" t="s">
        <v>867</v>
      </c>
      <c r="E1872" t="s">
        <v>868</v>
      </c>
      <c r="F1872" t="s">
        <v>903</v>
      </c>
      <c r="G1872" t="s">
        <v>904</v>
      </c>
      <c r="H1872" t="s">
        <v>140</v>
      </c>
      <c r="I1872" t="s">
        <v>1076</v>
      </c>
      <c r="J1872" t="s">
        <v>31</v>
      </c>
      <c r="K1872" t="s">
        <v>905</v>
      </c>
      <c r="L1872" t="s">
        <v>24</v>
      </c>
      <c r="M1872" t="s">
        <v>25</v>
      </c>
      <c r="N1872">
        <v>2838</v>
      </c>
      <c r="O1872">
        <v>30174.83</v>
      </c>
      <c r="P1872">
        <v>23007.95</v>
      </c>
      <c r="Q1872">
        <v>-3844.55</v>
      </c>
    </row>
    <row r="1873" spans="2:17" hidden="1">
      <c r="B1873">
        <v>2015</v>
      </c>
      <c r="C1873">
        <v>2</v>
      </c>
      <c r="D1873" t="s">
        <v>867</v>
      </c>
      <c r="E1873" t="s">
        <v>868</v>
      </c>
      <c r="F1873" t="s">
        <v>903</v>
      </c>
      <c r="G1873" t="s">
        <v>904</v>
      </c>
      <c r="H1873" t="s">
        <v>140</v>
      </c>
      <c r="I1873" t="s">
        <v>1076</v>
      </c>
      <c r="J1873" t="s">
        <v>31</v>
      </c>
      <c r="K1873" t="s">
        <v>905</v>
      </c>
      <c r="L1873" t="s">
        <v>24</v>
      </c>
      <c r="M1873" t="s">
        <v>26</v>
      </c>
      <c r="N1873">
        <v>4286</v>
      </c>
      <c r="O1873">
        <v>302167.65999999997</v>
      </c>
      <c r="P1873">
        <v>147138.93</v>
      </c>
      <c r="Q1873">
        <v>-17577.169999999998</v>
      </c>
    </row>
    <row r="1874" spans="2:17" hidden="1">
      <c r="B1874">
        <v>2015</v>
      </c>
      <c r="C1874">
        <v>2</v>
      </c>
      <c r="D1874" t="s">
        <v>867</v>
      </c>
      <c r="E1874" t="s">
        <v>868</v>
      </c>
      <c r="F1874" t="s">
        <v>903</v>
      </c>
      <c r="G1874" t="s">
        <v>904</v>
      </c>
      <c r="H1874" t="s">
        <v>140</v>
      </c>
      <c r="I1874" t="s">
        <v>1076</v>
      </c>
      <c r="J1874" t="s">
        <v>31</v>
      </c>
      <c r="K1874" t="s">
        <v>905</v>
      </c>
      <c r="L1874" t="s">
        <v>24</v>
      </c>
      <c r="M1874" t="s">
        <v>27</v>
      </c>
      <c r="N1874">
        <v>3455</v>
      </c>
      <c r="O1874">
        <v>672061.67</v>
      </c>
      <c r="P1874">
        <v>360259.39</v>
      </c>
      <c r="Q1874">
        <v>9802.73</v>
      </c>
    </row>
    <row r="1875" spans="2:17" hidden="1">
      <c r="B1875">
        <v>2015</v>
      </c>
      <c r="C1875">
        <v>2</v>
      </c>
      <c r="D1875" t="s">
        <v>867</v>
      </c>
      <c r="E1875" t="s">
        <v>868</v>
      </c>
      <c r="F1875" t="s">
        <v>906</v>
      </c>
      <c r="G1875" t="s">
        <v>907</v>
      </c>
      <c r="H1875" t="s">
        <v>153</v>
      </c>
      <c r="I1875" t="s">
        <v>21</v>
      </c>
      <c r="J1875" t="s">
        <v>31</v>
      </c>
      <c r="K1875" t="s">
        <v>908</v>
      </c>
      <c r="L1875" t="s">
        <v>24</v>
      </c>
      <c r="M1875" t="s">
        <v>25</v>
      </c>
      <c r="N1875">
        <v>1090</v>
      </c>
      <c r="O1875">
        <v>13509.55</v>
      </c>
      <c r="P1875">
        <v>7540.96</v>
      </c>
      <c r="Q1875">
        <v>-3594.68</v>
      </c>
    </row>
    <row r="1876" spans="2:17" hidden="1">
      <c r="B1876">
        <v>2015</v>
      </c>
      <c r="C1876">
        <v>2</v>
      </c>
      <c r="D1876" t="s">
        <v>867</v>
      </c>
      <c r="E1876" t="s">
        <v>868</v>
      </c>
      <c r="F1876" t="s">
        <v>906</v>
      </c>
      <c r="G1876" t="s">
        <v>907</v>
      </c>
      <c r="H1876" t="s">
        <v>153</v>
      </c>
      <c r="I1876" t="s">
        <v>21</v>
      </c>
      <c r="J1876" t="s">
        <v>31</v>
      </c>
      <c r="K1876" t="s">
        <v>908</v>
      </c>
      <c r="L1876" t="s">
        <v>24</v>
      </c>
      <c r="M1876" t="s">
        <v>26</v>
      </c>
      <c r="N1876">
        <v>1695</v>
      </c>
      <c r="O1876">
        <v>129418.18</v>
      </c>
      <c r="P1876">
        <v>58683.07</v>
      </c>
      <c r="Q1876">
        <v>-16350.69</v>
      </c>
    </row>
    <row r="1877" spans="2:17" hidden="1">
      <c r="B1877">
        <v>2015</v>
      </c>
      <c r="C1877">
        <v>2</v>
      </c>
      <c r="D1877" t="s">
        <v>867</v>
      </c>
      <c r="E1877" t="s">
        <v>868</v>
      </c>
      <c r="F1877" t="s">
        <v>906</v>
      </c>
      <c r="G1877" t="s">
        <v>907</v>
      </c>
      <c r="H1877" t="s">
        <v>153</v>
      </c>
      <c r="I1877" t="s">
        <v>21</v>
      </c>
      <c r="J1877" t="s">
        <v>31</v>
      </c>
      <c r="K1877" t="s">
        <v>908</v>
      </c>
      <c r="L1877" t="s">
        <v>24</v>
      </c>
      <c r="M1877" t="s">
        <v>27</v>
      </c>
      <c r="N1877">
        <v>586</v>
      </c>
      <c r="O1877">
        <v>107403.79</v>
      </c>
      <c r="P1877">
        <v>62396.04</v>
      </c>
      <c r="Q1877">
        <v>1732.55</v>
      </c>
    </row>
    <row r="1878" spans="2:17" hidden="1">
      <c r="B1878">
        <v>2015</v>
      </c>
      <c r="C1878">
        <v>2</v>
      </c>
      <c r="D1878" t="s">
        <v>867</v>
      </c>
      <c r="E1878" t="s">
        <v>868</v>
      </c>
      <c r="F1878" t="s">
        <v>909</v>
      </c>
      <c r="G1878" t="s">
        <v>910</v>
      </c>
      <c r="H1878" t="s">
        <v>121</v>
      </c>
      <c r="I1878" t="s">
        <v>1076</v>
      </c>
      <c r="J1878" t="s">
        <v>31</v>
      </c>
      <c r="K1878" t="s">
        <v>911</v>
      </c>
      <c r="L1878" t="s">
        <v>24</v>
      </c>
      <c r="M1878" t="s">
        <v>25</v>
      </c>
      <c r="N1878">
        <v>3328</v>
      </c>
      <c r="O1878">
        <v>39991.629999999997</v>
      </c>
      <c r="P1878">
        <v>26031.65</v>
      </c>
      <c r="Q1878">
        <v>-5143.84</v>
      </c>
    </row>
    <row r="1879" spans="2:17" hidden="1">
      <c r="B1879">
        <v>2015</v>
      </c>
      <c r="C1879">
        <v>2</v>
      </c>
      <c r="D1879" t="s">
        <v>867</v>
      </c>
      <c r="E1879" t="s">
        <v>868</v>
      </c>
      <c r="F1879" t="s">
        <v>909</v>
      </c>
      <c r="G1879" t="s">
        <v>910</v>
      </c>
      <c r="H1879" t="s">
        <v>121</v>
      </c>
      <c r="I1879" t="s">
        <v>1076</v>
      </c>
      <c r="J1879" t="s">
        <v>31</v>
      </c>
      <c r="K1879" t="s">
        <v>911</v>
      </c>
      <c r="L1879" t="s">
        <v>24</v>
      </c>
      <c r="M1879" t="s">
        <v>26</v>
      </c>
      <c r="N1879">
        <v>6768</v>
      </c>
      <c r="O1879">
        <v>447048.19</v>
      </c>
      <c r="P1879">
        <v>224308.59</v>
      </c>
      <c r="Q1879">
        <v>-26322.11</v>
      </c>
    </row>
    <row r="1880" spans="2:17" hidden="1">
      <c r="B1880">
        <v>2015</v>
      </c>
      <c r="C1880">
        <v>2</v>
      </c>
      <c r="D1880" t="s">
        <v>867</v>
      </c>
      <c r="E1880" t="s">
        <v>868</v>
      </c>
      <c r="F1880" t="s">
        <v>909</v>
      </c>
      <c r="G1880" t="s">
        <v>910</v>
      </c>
      <c r="H1880" t="s">
        <v>121</v>
      </c>
      <c r="I1880" t="s">
        <v>1076</v>
      </c>
      <c r="J1880" t="s">
        <v>31</v>
      </c>
      <c r="K1880" t="s">
        <v>911</v>
      </c>
      <c r="L1880" t="s">
        <v>24</v>
      </c>
      <c r="M1880" t="s">
        <v>27</v>
      </c>
      <c r="N1880">
        <v>4250</v>
      </c>
      <c r="O1880">
        <v>723924.18</v>
      </c>
      <c r="P1880">
        <v>395482.09</v>
      </c>
      <c r="Q1880">
        <v>10736.76</v>
      </c>
    </row>
    <row r="1881" spans="2:17" hidden="1">
      <c r="B1881">
        <v>2015</v>
      </c>
      <c r="C1881">
        <v>2</v>
      </c>
      <c r="D1881" t="s">
        <v>867</v>
      </c>
      <c r="E1881" t="s">
        <v>868</v>
      </c>
      <c r="F1881" t="s">
        <v>912</v>
      </c>
      <c r="G1881" t="s">
        <v>913</v>
      </c>
      <c r="H1881" t="s">
        <v>153</v>
      </c>
      <c r="I1881" t="s">
        <v>21</v>
      </c>
      <c r="J1881" t="s">
        <v>31</v>
      </c>
      <c r="K1881" t="s">
        <v>914</v>
      </c>
      <c r="L1881" t="s">
        <v>24</v>
      </c>
      <c r="M1881" t="s">
        <v>25</v>
      </c>
      <c r="N1881">
        <v>456</v>
      </c>
      <c r="O1881">
        <v>3389.33</v>
      </c>
      <c r="P1881">
        <v>2662.47</v>
      </c>
      <c r="Q1881">
        <v>-938.68</v>
      </c>
    </row>
    <row r="1882" spans="2:17" hidden="1">
      <c r="B1882">
        <v>2015</v>
      </c>
      <c r="C1882">
        <v>2</v>
      </c>
      <c r="D1882" t="s">
        <v>867</v>
      </c>
      <c r="E1882" t="s">
        <v>868</v>
      </c>
      <c r="F1882" t="s">
        <v>912</v>
      </c>
      <c r="G1882" t="s">
        <v>913</v>
      </c>
      <c r="H1882" t="s">
        <v>153</v>
      </c>
      <c r="I1882" t="s">
        <v>21</v>
      </c>
      <c r="J1882" t="s">
        <v>31</v>
      </c>
      <c r="K1882" t="s">
        <v>914</v>
      </c>
      <c r="L1882" t="s">
        <v>24</v>
      </c>
      <c r="M1882" t="s">
        <v>26</v>
      </c>
      <c r="N1882">
        <v>381</v>
      </c>
      <c r="O1882">
        <v>25489.759999999998</v>
      </c>
      <c r="P1882">
        <v>12339.52</v>
      </c>
      <c r="Q1882">
        <v>-3353.27</v>
      </c>
    </row>
    <row r="1883" spans="2:17" hidden="1">
      <c r="B1883">
        <v>2015</v>
      </c>
      <c r="C1883">
        <v>2</v>
      </c>
      <c r="D1883" t="s">
        <v>867</v>
      </c>
      <c r="E1883" t="s">
        <v>868</v>
      </c>
      <c r="F1883" t="s">
        <v>912</v>
      </c>
      <c r="G1883" t="s">
        <v>913</v>
      </c>
      <c r="H1883" t="s">
        <v>153</v>
      </c>
      <c r="I1883" t="s">
        <v>21</v>
      </c>
      <c r="J1883" t="s">
        <v>31</v>
      </c>
      <c r="K1883" t="s">
        <v>914</v>
      </c>
      <c r="L1883" t="s">
        <v>24</v>
      </c>
      <c r="M1883" t="s">
        <v>27</v>
      </c>
      <c r="N1883">
        <v>114</v>
      </c>
      <c r="O1883">
        <v>21874.639999999999</v>
      </c>
      <c r="P1883">
        <v>13100.52</v>
      </c>
      <c r="Q1883">
        <v>376.27</v>
      </c>
    </row>
    <row r="1884" spans="2:17" hidden="1">
      <c r="B1884">
        <v>2015</v>
      </c>
      <c r="C1884">
        <v>2</v>
      </c>
      <c r="D1884" t="s">
        <v>867</v>
      </c>
      <c r="E1884" t="s">
        <v>868</v>
      </c>
      <c r="F1884" t="s">
        <v>915</v>
      </c>
      <c r="G1884" t="s">
        <v>916</v>
      </c>
      <c r="H1884" t="s">
        <v>140</v>
      </c>
      <c r="I1884" t="s">
        <v>1076</v>
      </c>
      <c r="J1884" t="s">
        <v>31</v>
      </c>
      <c r="K1884" t="s">
        <v>917</v>
      </c>
      <c r="L1884" t="s">
        <v>24</v>
      </c>
      <c r="M1884" t="s">
        <v>25</v>
      </c>
      <c r="N1884">
        <v>275</v>
      </c>
      <c r="O1884">
        <v>2372.3000000000002</v>
      </c>
      <c r="P1884">
        <v>1734.96</v>
      </c>
      <c r="Q1884">
        <v>-298.2</v>
      </c>
    </row>
    <row r="1885" spans="2:17" hidden="1">
      <c r="B1885">
        <v>2015</v>
      </c>
      <c r="C1885">
        <v>2</v>
      </c>
      <c r="D1885" t="s">
        <v>867</v>
      </c>
      <c r="E1885" t="s">
        <v>868</v>
      </c>
      <c r="F1885" t="s">
        <v>915</v>
      </c>
      <c r="G1885" t="s">
        <v>916</v>
      </c>
      <c r="H1885" t="s">
        <v>140</v>
      </c>
      <c r="I1885" t="s">
        <v>1076</v>
      </c>
      <c r="J1885" t="s">
        <v>31</v>
      </c>
      <c r="K1885" t="s">
        <v>917</v>
      </c>
      <c r="L1885" t="s">
        <v>24</v>
      </c>
      <c r="M1885" t="s">
        <v>26</v>
      </c>
      <c r="N1885">
        <v>438</v>
      </c>
      <c r="O1885">
        <v>31308.39</v>
      </c>
      <c r="P1885">
        <v>15193.66</v>
      </c>
      <c r="Q1885">
        <v>-1796.93</v>
      </c>
    </row>
    <row r="1886" spans="2:17" hidden="1">
      <c r="B1886">
        <v>2015</v>
      </c>
      <c r="C1886">
        <v>2</v>
      </c>
      <c r="D1886" t="s">
        <v>867</v>
      </c>
      <c r="E1886" t="s">
        <v>868</v>
      </c>
      <c r="F1886" t="s">
        <v>915</v>
      </c>
      <c r="G1886" t="s">
        <v>916</v>
      </c>
      <c r="H1886" t="s">
        <v>140</v>
      </c>
      <c r="I1886" t="s">
        <v>1076</v>
      </c>
      <c r="J1886" t="s">
        <v>31</v>
      </c>
      <c r="K1886" t="s">
        <v>917</v>
      </c>
      <c r="L1886" t="s">
        <v>24</v>
      </c>
      <c r="M1886" t="s">
        <v>27</v>
      </c>
      <c r="N1886">
        <v>536</v>
      </c>
      <c r="O1886">
        <v>198471.3</v>
      </c>
      <c r="P1886">
        <v>100524.26</v>
      </c>
      <c r="Q1886">
        <v>2741.82</v>
      </c>
    </row>
    <row r="1887" spans="2:17" hidden="1">
      <c r="B1887">
        <v>2015</v>
      </c>
      <c r="C1887">
        <v>2</v>
      </c>
      <c r="D1887" t="s">
        <v>867</v>
      </c>
      <c r="E1887" t="s">
        <v>868</v>
      </c>
      <c r="F1887" t="s">
        <v>918</v>
      </c>
      <c r="G1887" t="s">
        <v>919</v>
      </c>
      <c r="H1887" t="s">
        <v>121</v>
      </c>
      <c r="I1887" t="s">
        <v>1076</v>
      </c>
      <c r="J1887" t="s">
        <v>31</v>
      </c>
      <c r="K1887" t="s">
        <v>911</v>
      </c>
      <c r="L1887" t="s">
        <v>24</v>
      </c>
      <c r="M1887" t="s">
        <v>25</v>
      </c>
      <c r="N1887">
        <v>607</v>
      </c>
      <c r="O1887">
        <v>6772.4</v>
      </c>
      <c r="P1887">
        <v>7187.04</v>
      </c>
      <c r="Q1887">
        <v>-897.1</v>
      </c>
    </row>
    <row r="1888" spans="2:17" hidden="1">
      <c r="B1888">
        <v>2015</v>
      </c>
      <c r="C1888">
        <v>2</v>
      </c>
      <c r="D1888" t="s">
        <v>867</v>
      </c>
      <c r="E1888" t="s">
        <v>868</v>
      </c>
      <c r="F1888" t="s">
        <v>918</v>
      </c>
      <c r="G1888" t="s">
        <v>919</v>
      </c>
      <c r="H1888" t="s">
        <v>121</v>
      </c>
      <c r="I1888" t="s">
        <v>1076</v>
      </c>
      <c r="J1888" t="s">
        <v>31</v>
      </c>
      <c r="K1888" t="s">
        <v>911</v>
      </c>
      <c r="L1888" t="s">
        <v>24</v>
      </c>
      <c r="M1888" t="s">
        <v>26</v>
      </c>
      <c r="N1888">
        <v>1075</v>
      </c>
      <c r="O1888">
        <v>70140.179999999993</v>
      </c>
      <c r="P1888">
        <v>35912.29</v>
      </c>
      <c r="Q1888">
        <v>-4269.66</v>
      </c>
    </row>
    <row r="1889" spans="2:17" hidden="1">
      <c r="B1889">
        <v>2015</v>
      </c>
      <c r="C1889">
        <v>2</v>
      </c>
      <c r="D1889" t="s">
        <v>867</v>
      </c>
      <c r="E1889" t="s">
        <v>868</v>
      </c>
      <c r="F1889" t="s">
        <v>918</v>
      </c>
      <c r="G1889" t="s">
        <v>919</v>
      </c>
      <c r="H1889" t="s">
        <v>121</v>
      </c>
      <c r="I1889" t="s">
        <v>1076</v>
      </c>
      <c r="J1889" t="s">
        <v>31</v>
      </c>
      <c r="K1889" t="s">
        <v>911</v>
      </c>
      <c r="L1889" t="s">
        <v>24</v>
      </c>
      <c r="M1889" t="s">
        <v>27</v>
      </c>
      <c r="N1889">
        <v>517</v>
      </c>
      <c r="O1889">
        <v>80936.38</v>
      </c>
      <c r="P1889">
        <v>45390.32</v>
      </c>
      <c r="Q1889">
        <v>1237.44</v>
      </c>
    </row>
    <row r="1890" spans="2:17" hidden="1">
      <c r="B1890">
        <v>2015</v>
      </c>
      <c r="C1890">
        <v>2</v>
      </c>
      <c r="D1890" t="s">
        <v>867</v>
      </c>
      <c r="E1890" t="s">
        <v>868</v>
      </c>
      <c r="F1890" t="s">
        <v>920</v>
      </c>
      <c r="G1890" t="s">
        <v>921</v>
      </c>
      <c r="H1890" t="s">
        <v>121</v>
      </c>
      <c r="I1890" t="s">
        <v>1076</v>
      </c>
      <c r="J1890" t="s">
        <v>31</v>
      </c>
      <c r="K1890" t="s">
        <v>922</v>
      </c>
      <c r="L1890" t="s">
        <v>24</v>
      </c>
      <c r="M1890" t="s">
        <v>25</v>
      </c>
      <c r="N1890">
        <v>863</v>
      </c>
      <c r="O1890">
        <v>9541.5300000000007</v>
      </c>
      <c r="P1890">
        <v>6296.99</v>
      </c>
      <c r="Q1890">
        <v>-1220.45</v>
      </c>
    </row>
    <row r="1891" spans="2:17" hidden="1">
      <c r="B1891">
        <v>2015</v>
      </c>
      <c r="C1891">
        <v>2</v>
      </c>
      <c r="D1891" t="s">
        <v>867</v>
      </c>
      <c r="E1891" t="s">
        <v>868</v>
      </c>
      <c r="F1891" t="s">
        <v>920</v>
      </c>
      <c r="G1891" t="s">
        <v>921</v>
      </c>
      <c r="H1891" t="s">
        <v>121</v>
      </c>
      <c r="I1891" t="s">
        <v>1076</v>
      </c>
      <c r="J1891" t="s">
        <v>31</v>
      </c>
      <c r="K1891" t="s">
        <v>922</v>
      </c>
      <c r="L1891" t="s">
        <v>24</v>
      </c>
      <c r="M1891" t="s">
        <v>26</v>
      </c>
      <c r="N1891">
        <v>1017</v>
      </c>
      <c r="O1891">
        <v>64521.77</v>
      </c>
      <c r="P1891">
        <v>32217.78</v>
      </c>
      <c r="Q1891">
        <v>-3953.61</v>
      </c>
    </row>
    <row r="1892" spans="2:17" hidden="1">
      <c r="B1892">
        <v>2015</v>
      </c>
      <c r="C1892">
        <v>2</v>
      </c>
      <c r="D1892" t="s">
        <v>867</v>
      </c>
      <c r="E1892" t="s">
        <v>868</v>
      </c>
      <c r="F1892" t="s">
        <v>920</v>
      </c>
      <c r="G1892" t="s">
        <v>921</v>
      </c>
      <c r="H1892" t="s">
        <v>121</v>
      </c>
      <c r="I1892" t="s">
        <v>1076</v>
      </c>
      <c r="J1892" t="s">
        <v>31</v>
      </c>
      <c r="K1892" t="s">
        <v>922</v>
      </c>
      <c r="L1892" t="s">
        <v>24</v>
      </c>
      <c r="M1892" t="s">
        <v>27</v>
      </c>
      <c r="N1892">
        <v>469</v>
      </c>
      <c r="O1892">
        <v>81999.23</v>
      </c>
      <c r="P1892">
        <v>44673.51</v>
      </c>
      <c r="Q1892">
        <v>1231.75</v>
      </c>
    </row>
    <row r="1893" spans="2:17" hidden="1">
      <c r="B1893">
        <v>2015</v>
      </c>
      <c r="C1893">
        <v>2</v>
      </c>
      <c r="D1893" t="s">
        <v>867</v>
      </c>
      <c r="E1893" t="s">
        <v>868</v>
      </c>
      <c r="F1893" t="s">
        <v>923</v>
      </c>
      <c r="G1893" t="s">
        <v>924</v>
      </c>
      <c r="H1893" t="s">
        <v>153</v>
      </c>
      <c r="I1893" t="s">
        <v>21</v>
      </c>
      <c r="J1893" t="s">
        <v>31</v>
      </c>
      <c r="K1893" t="s">
        <v>925</v>
      </c>
      <c r="L1893" t="s">
        <v>24</v>
      </c>
      <c r="M1893" t="s">
        <v>25</v>
      </c>
      <c r="N1893">
        <v>2154</v>
      </c>
      <c r="O1893">
        <v>25985.45</v>
      </c>
      <c r="P1893">
        <v>15573.76</v>
      </c>
      <c r="Q1893">
        <v>-7272.13</v>
      </c>
    </row>
    <row r="1894" spans="2:17" hidden="1">
      <c r="B1894">
        <v>2015</v>
      </c>
      <c r="C1894">
        <v>2</v>
      </c>
      <c r="D1894" t="s">
        <v>867</v>
      </c>
      <c r="E1894" t="s">
        <v>868</v>
      </c>
      <c r="F1894" t="s">
        <v>923</v>
      </c>
      <c r="G1894" t="s">
        <v>924</v>
      </c>
      <c r="H1894" t="s">
        <v>153</v>
      </c>
      <c r="I1894" t="s">
        <v>21</v>
      </c>
      <c r="J1894" t="s">
        <v>31</v>
      </c>
      <c r="K1894" t="s">
        <v>925</v>
      </c>
      <c r="L1894" t="s">
        <v>24</v>
      </c>
      <c r="M1894" t="s">
        <v>26</v>
      </c>
      <c r="N1894">
        <v>781</v>
      </c>
      <c r="O1894">
        <v>38916.699999999997</v>
      </c>
      <c r="P1894">
        <v>17975.21</v>
      </c>
      <c r="Q1894">
        <v>-6580.27</v>
      </c>
    </row>
    <row r="1895" spans="2:17" hidden="1">
      <c r="B1895">
        <v>2015</v>
      </c>
      <c r="C1895">
        <v>2</v>
      </c>
      <c r="D1895" t="s">
        <v>867</v>
      </c>
      <c r="E1895" t="s">
        <v>868</v>
      </c>
      <c r="F1895" t="s">
        <v>923</v>
      </c>
      <c r="G1895" t="s">
        <v>924</v>
      </c>
      <c r="H1895" t="s">
        <v>153</v>
      </c>
      <c r="I1895" t="s">
        <v>21</v>
      </c>
      <c r="J1895" t="s">
        <v>31</v>
      </c>
      <c r="K1895" t="s">
        <v>925</v>
      </c>
      <c r="L1895" t="s">
        <v>24</v>
      </c>
      <c r="M1895" t="s">
        <v>27</v>
      </c>
      <c r="N1895">
        <v>83</v>
      </c>
      <c r="O1895">
        <v>14287.67</v>
      </c>
      <c r="P1895">
        <v>8504.0499999999993</v>
      </c>
      <c r="Q1895">
        <v>231.14</v>
      </c>
    </row>
    <row r="1896" spans="2:17" hidden="1">
      <c r="B1896">
        <v>2015</v>
      </c>
      <c r="C1896">
        <v>2</v>
      </c>
      <c r="D1896" t="s">
        <v>867</v>
      </c>
      <c r="E1896" t="s">
        <v>868</v>
      </c>
      <c r="F1896" t="s">
        <v>926</v>
      </c>
      <c r="G1896" t="s">
        <v>927</v>
      </c>
      <c r="H1896" t="s">
        <v>30</v>
      </c>
      <c r="I1896" t="s">
        <v>21</v>
      </c>
      <c r="J1896" t="s">
        <v>31</v>
      </c>
      <c r="K1896" t="s">
        <v>928</v>
      </c>
      <c r="L1896" t="s">
        <v>24</v>
      </c>
      <c r="M1896" t="s">
        <v>25</v>
      </c>
      <c r="N1896">
        <v>1012</v>
      </c>
      <c r="O1896">
        <v>10526.52</v>
      </c>
      <c r="P1896">
        <v>13772.25</v>
      </c>
      <c r="Q1896">
        <v>-4715.53</v>
      </c>
    </row>
    <row r="1897" spans="2:17" hidden="1">
      <c r="B1897">
        <v>2015</v>
      </c>
      <c r="C1897">
        <v>2</v>
      </c>
      <c r="D1897" t="s">
        <v>867</v>
      </c>
      <c r="E1897" t="s">
        <v>868</v>
      </c>
      <c r="F1897" t="s">
        <v>926</v>
      </c>
      <c r="G1897" t="s">
        <v>927</v>
      </c>
      <c r="H1897" t="s">
        <v>30</v>
      </c>
      <c r="I1897" t="s">
        <v>21</v>
      </c>
      <c r="J1897" t="s">
        <v>31</v>
      </c>
      <c r="K1897" t="s">
        <v>928</v>
      </c>
      <c r="L1897" t="s">
        <v>24</v>
      </c>
      <c r="M1897" t="s">
        <v>26</v>
      </c>
      <c r="N1897">
        <v>1764</v>
      </c>
      <c r="O1897">
        <v>117269.19</v>
      </c>
      <c r="P1897">
        <v>68117.759999999995</v>
      </c>
      <c r="Q1897">
        <v>-23774.06</v>
      </c>
    </row>
    <row r="1898" spans="2:17" hidden="1">
      <c r="B1898">
        <v>2015</v>
      </c>
      <c r="C1898">
        <v>2</v>
      </c>
      <c r="D1898" t="s">
        <v>867</v>
      </c>
      <c r="E1898" t="s">
        <v>868</v>
      </c>
      <c r="F1898" t="s">
        <v>926</v>
      </c>
      <c r="G1898" t="s">
        <v>927</v>
      </c>
      <c r="H1898" t="s">
        <v>30</v>
      </c>
      <c r="I1898" t="s">
        <v>21</v>
      </c>
      <c r="J1898" t="s">
        <v>31</v>
      </c>
      <c r="K1898" t="s">
        <v>928</v>
      </c>
      <c r="L1898" t="s">
        <v>24</v>
      </c>
      <c r="M1898" t="s">
        <v>27</v>
      </c>
      <c r="N1898">
        <v>522</v>
      </c>
      <c r="O1898">
        <v>80999.63</v>
      </c>
      <c r="P1898">
        <v>61658.79</v>
      </c>
      <c r="Q1898">
        <v>1686.31</v>
      </c>
    </row>
    <row r="1899" spans="2:17" hidden="1">
      <c r="B1899">
        <v>2015</v>
      </c>
      <c r="C1899">
        <v>2</v>
      </c>
      <c r="D1899" t="s">
        <v>867</v>
      </c>
      <c r="E1899" t="s">
        <v>868</v>
      </c>
      <c r="F1899" t="s">
        <v>929</v>
      </c>
      <c r="G1899" t="s">
        <v>930</v>
      </c>
      <c r="H1899" t="s">
        <v>30</v>
      </c>
      <c r="I1899" t="s">
        <v>21</v>
      </c>
      <c r="J1899" t="s">
        <v>31</v>
      </c>
      <c r="K1899" t="s">
        <v>931</v>
      </c>
      <c r="L1899" t="s">
        <v>24</v>
      </c>
      <c r="M1899" t="s">
        <v>25</v>
      </c>
      <c r="N1899">
        <v>45</v>
      </c>
      <c r="O1899">
        <v>369</v>
      </c>
      <c r="P1899">
        <v>328.38</v>
      </c>
      <c r="Q1899">
        <v>-163.49</v>
      </c>
    </row>
    <row r="1900" spans="2:17" hidden="1">
      <c r="B1900">
        <v>2015</v>
      </c>
      <c r="C1900">
        <v>2</v>
      </c>
      <c r="D1900" t="s">
        <v>867</v>
      </c>
      <c r="E1900" t="s">
        <v>868</v>
      </c>
      <c r="F1900" t="s">
        <v>929</v>
      </c>
      <c r="G1900" t="s">
        <v>930</v>
      </c>
      <c r="H1900" t="s">
        <v>30</v>
      </c>
      <c r="I1900" t="s">
        <v>21</v>
      </c>
      <c r="J1900" t="s">
        <v>31</v>
      </c>
      <c r="K1900" t="s">
        <v>931</v>
      </c>
      <c r="L1900" t="s">
        <v>24</v>
      </c>
      <c r="M1900" t="s">
        <v>26</v>
      </c>
      <c r="N1900">
        <v>40</v>
      </c>
      <c r="O1900">
        <v>2341</v>
      </c>
      <c r="P1900">
        <v>1344.27</v>
      </c>
      <c r="Q1900">
        <v>-531.65</v>
      </c>
    </row>
    <row r="1901" spans="2:17" hidden="1">
      <c r="B1901">
        <v>2015</v>
      </c>
      <c r="C1901">
        <v>2</v>
      </c>
      <c r="D1901" t="s">
        <v>867</v>
      </c>
      <c r="E1901" t="s">
        <v>868</v>
      </c>
      <c r="F1901" t="s">
        <v>929</v>
      </c>
      <c r="G1901" t="s">
        <v>930</v>
      </c>
      <c r="H1901" t="s">
        <v>30</v>
      </c>
      <c r="I1901" t="s">
        <v>21</v>
      </c>
      <c r="J1901" t="s">
        <v>31</v>
      </c>
      <c r="K1901" t="s">
        <v>931</v>
      </c>
      <c r="L1901" t="s">
        <v>24</v>
      </c>
      <c r="M1901" t="s">
        <v>27</v>
      </c>
      <c r="N1901">
        <v>10</v>
      </c>
      <c r="O1901">
        <v>2148</v>
      </c>
      <c r="P1901">
        <v>1630.23</v>
      </c>
      <c r="Q1901">
        <v>44.36</v>
      </c>
    </row>
    <row r="1902" spans="2:17" hidden="1">
      <c r="B1902">
        <v>2015</v>
      </c>
      <c r="C1902">
        <v>2</v>
      </c>
      <c r="D1902" t="s">
        <v>932</v>
      </c>
      <c r="E1902" t="s">
        <v>933</v>
      </c>
      <c r="F1902" t="s">
        <v>934</v>
      </c>
      <c r="G1902" t="s">
        <v>935</v>
      </c>
      <c r="H1902" t="s">
        <v>153</v>
      </c>
      <c r="I1902" t="s">
        <v>21</v>
      </c>
      <c r="J1902" t="s">
        <v>31</v>
      </c>
      <c r="K1902" t="s">
        <v>936</v>
      </c>
      <c r="L1902" t="s">
        <v>24</v>
      </c>
      <c r="M1902" t="s">
        <v>25</v>
      </c>
      <c r="N1902">
        <v>1505</v>
      </c>
      <c r="O1902">
        <v>31396</v>
      </c>
      <c r="P1902">
        <v>19089.919999999998</v>
      </c>
      <c r="Q1902">
        <v>-13581.62</v>
      </c>
    </row>
    <row r="1903" spans="2:17" hidden="1">
      <c r="B1903">
        <v>2015</v>
      </c>
      <c r="C1903">
        <v>2</v>
      </c>
      <c r="D1903" t="s">
        <v>932</v>
      </c>
      <c r="E1903" t="s">
        <v>933</v>
      </c>
      <c r="F1903" t="s">
        <v>934</v>
      </c>
      <c r="G1903" t="s">
        <v>935</v>
      </c>
      <c r="H1903" t="s">
        <v>153</v>
      </c>
      <c r="I1903" t="s">
        <v>21</v>
      </c>
      <c r="J1903" t="s">
        <v>31</v>
      </c>
      <c r="K1903" t="s">
        <v>936</v>
      </c>
      <c r="L1903" t="s">
        <v>24</v>
      </c>
      <c r="M1903" t="s">
        <v>26</v>
      </c>
      <c r="N1903">
        <v>12495</v>
      </c>
      <c r="O1903">
        <v>792030</v>
      </c>
      <c r="P1903">
        <v>568679.74</v>
      </c>
      <c r="Q1903">
        <v>-162060.15</v>
      </c>
    </row>
    <row r="1904" spans="2:17" hidden="1">
      <c r="B1904">
        <v>2015</v>
      </c>
      <c r="C1904">
        <v>2</v>
      </c>
      <c r="D1904" t="s">
        <v>932</v>
      </c>
      <c r="E1904" t="s">
        <v>933</v>
      </c>
      <c r="F1904" t="s">
        <v>937</v>
      </c>
      <c r="G1904" t="s">
        <v>938</v>
      </c>
      <c r="H1904" t="s">
        <v>30</v>
      </c>
      <c r="I1904" t="s">
        <v>21</v>
      </c>
      <c r="J1904" t="s">
        <v>31</v>
      </c>
      <c r="K1904" t="s">
        <v>939</v>
      </c>
      <c r="L1904" t="s">
        <v>24</v>
      </c>
      <c r="M1904" t="s">
        <v>25</v>
      </c>
      <c r="N1904">
        <v>2721</v>
      </c>
      <c r="O1904">
        <v>55243</v>
      </c>
      <c r="P1904">
        <v>38113.089999999997</v>
      </c>
      <c r="Q1904">
        <v>-39007.24</v>
      </c>
    </row>
    <row r="1905" spans="2:17" hidden="1">
      <c r="B1905">
        <v>2015</v>
      </c>
      <c r="C1905">
        <v>2</v>
      </c>
      <c r="D1905" t="s">
        <v>932</v>
      </c>
      <c r="E1905" t="s">
        <v>933</v>
      </c>
      <c r="F1905" t="s">
        <v>937</v>
      </c>
      <c r="G1905" t="s">
        <v>938</v>
      </c>
      <c r="H1905" t="s">
        <v>30</v>
      </c>
      <c r="I1905" t="s">
        <v>21</v>
      </c>
      <c r="J1905" t="s">
        <v>31</v>
      </c>
      <c r="K1905" t="s">
        <v>939</v>
      </c>
      <c r="L1905" t="s">
        <v>24</v>
      </c>
      <c r="M1905" t="s">
        <v>26</v>
      </c>
      <c r="N1905">
        <v>1213</v>
      </c>
      <c r="O1905">
        <v>44361</v>
      </c>
      <c r="P1905">
        <v>31157.15</v>
      </c>
      <c r="Q1905">
        <v>-25691.34</v>
      </c>
    </row>
    <row r="1906" spans="2:17" hidden="1">
      <c r="B1906">
        <v>2015</v>
      </c>
      <c r="C1906">
        <v>2</v>
      </c>
      <c r="D1906" t="s">
        <v>940</v>
      </c>
      <c r="E1906" t="s">
        <v>941</v>
      </c>
      <c r="F1906" t="s">
        <v>942</v>
      </c>
      <c r="G1906" t="s">
        <v>943</v>
      </c>
      <c r="H1906" t="s">
        <v>140</v>
      </c>
      <c r="I1906" t="s">
        <v>1076</v>
      </c>
      <c r="J1906" t="s">
        <v>31</v>
      </c>
      <c r="K1906" t="s">
        <v>944</v>
      </c>
      <c r="L1906" t="s">
        <v>24</v>
      </c>
      <c r="M1906" t="s">
        <v>25</v>
      </c>
      <c r="N1906">
        <v>16029</v>
      </c>
      <c r="O1906">
        <v>209003</v>
      </c>
      <c r="P1906">
        <v>129230.96</v>
      </c>
      <c r="Q1906">
        <v>-25408.89</v>
      </c>
    </row>
    <row r="1907" spans="2:17" hidden="1">
      <c r="B1907">
        <v>2015</v>
      </c>
      <c r="C1907">
        <v>2</v>
      </c>
      <c r="D1907" t="s">
        <v>940</v>
      </c>
      <c r="E1907" t="s">
        <v>941</v>
      </c>
      <c r="F1907" t="s">
        <v>942</v>
      </c>
      <c r="G1907" t="s">
        <v>943</v>
      </c>
      <c r="H1907" t="s">
        <v>140</v>
      </c>
      <c r="I1907" t="s">
        <v>1076</v>
      </c>
      <c r="J1907" t="s">
        <v>31</v>
      </c>
      <c r="K1907" t="s">
        <v>944</v>
      </c>
      <c r="L1907" t="s">
        <v>24</v>
      </c>
      <c r="M1907" t="s">
        <v>26</v>
      </c>
      <c r="N1907">
        <v>22149</v>
      </c>
      <c r="O1907">
        <v>1413363</v>
      </c>
      <c r="P1907">
        <v>703148.55</v>
      </c>
      <c r="Q1907">
        <v>-84801.89</v>
      </c>
    </row>
    <row r="1908" spans="2:17" hidden="1">
      <c r="B1908">
        <v>2015</v>
      </c>
      <c r="C1908">
        <v>2</v>
      </c>
      <c r="D1908" t="s">
        <v>940</v>
      </c>
      <c r="E1908" t="s">
        <v>941</v>
      </c>
      <c r="F1908" t="s">
        <v>942</v>
      </c>
      <c r="G1908" t="s">
        <v>943</v>
      </c>
      <c r="H1908" t="s">
        <v>140</v>
      </c>
      <c r="I1908" t="s">
        <v>1076</v>
      </c>
      <c r="J1908" t="s">
        <v>31</v>
      </c>
      <c r="K1908" t="s">
        <v>944</v>
      </c>
      <c r="L1908" t="s">
        <v>24</v>
      </c>
      <c r="M1908" t="s">
        <v>27</v>
      </c>
      <c r="N1908">
        <v>21062</v>
      </c>
      <c r="O1908">
        <v>4502517</v>
      </c>
      <c r="P1908">
        <v>2426245.87</v>
      </c>
      <c r="Q1908">
        <v>65173.25</v>
      </c>
    </row>
    <row r="1909" spans="2:17" hidden="1">
      <c r="B1909">
        <v>2015</v>
      </c>
      <c r="C1909">
        <v>2</v>
      </c>
      <c r="D1909" t="s">
        <v>940</v>
      </c>
      <c r="E1909" t="s">
        <v>941</v>
      </c>
      <c r="F1909" t="s">
        <v>945</v>
      </c>
      <c r="G1909" t="s">
        <v>946</v>
      </c>
      <c r="H1909" t="s">
        <v>140</v>
      </c>
      <c r="I1909" t="s">
        <v>1076</v>
      </c>
      <c r="J1909" t="s">
        <v>22</v>
      </c>
      <c r="K1909" t="s">
        <v>947</v>
      </c>
      <c r="L1909" t="s">
        <v>24</v>
      </c>
      <c r="M1909" t="s">
        <v>25</v>
      </c>
      <c r="N1909">
        <v>454</v>
      </c>
      <c r="O1909">
        <v>5212</v>
      </c>
      <c r="P1909">
        <v>2534.75</v>
      </c>
      <c r="Q1909">
        <v>-1079.44</v>
      </c>
    </row>
    <row r="1910" spans="2:17" hidden="1">
      <c r="B1910">
        <v>2015</v>
      </c>
      <c r="C1910">
        <v>2</v>
      </c>
      <c r="D1910" t="s">
        <v>940</v>
      </c>
      <c r="E1910" t="s">
        <v>941</v>
      </c>
      <c r="F1910" t="s">
        <v>945</v>
      </c>
      <c r="G1910" t="s">
        <v>946</v>
      </c>
      <c r="H1910" t="s">
        <v>140</v>
      </c>
      <c r="I1910" t="s">
        <v>1076</v>
      </c>
      <c r="J1910" t="s">
        <v>22</v>
      </c>
      <c r="K1910" t="s">
        <v>947</v>
      </c>
      <c r="L1910" t="s">
        <v>24</v>
      </c>
      <c r="M1910" t="s">
        <v>26</v>
      </c>
      <c r="N1910">
        <v>661</v>
      </c>
      <c r="O1910">
        <v>42642</v>
      </c>
      <c r="P1910">
        <v>15949.15</v>
      </c>
      <c r="Q1910">
        <v>-4275.47</v>
      </c>
    </row>
    <row r="1911" spans="2:17" hidden="1">
      <c r="B1911">
        <v>2015</v>
      </c>
      <c r="C1911">
        <v>2</v>
      </c>
      <c r="D1911" t="s">
        <v>940</v>
      </c>
      <c r="E1911" t="s">
        <v>941</v>
      </c>
      <c r="F1911" t="s">
        <v>945</v>
      </c>
      <c r="G1911" t="s">
        <v>946</v>
      </c>
      <c r="H1911" t="s">
        <v>140</v>
      </c>
      <c r="I1911" t="s">
        <v>1076</v>
      </c>
      <c r="J1911" t="s">
        <v>22</v>
      </c>
      <c r="K1911" t="s">
        <v>947</v>
      </c>
      <c r="L1911" t="s">
        <v>24</v>
      </c>
      <c r="M1911" t="s">
        <v>27</v>
      </c>
      <c r="N1911">
        <v>579</v>
      </c>
      <c r="O1911">
        <v>132907</v>
      </c>
      <c r="P1911">
        <v>58573.82</v>
      </c>
      <c r="Q1911">
        <v>0</v>
      </c>
    </row>
    <row r="1912" spans="2:17" hidden="1">
      <c r="B1912">
        <v>2015</v>
      </c>
      <c r="C1912">
        <v>2</v>
      </c>
      <c r="D1912" t="s">
        <v>940</v>
      </c>
      <c r="E1912" t="s">
        <v>941</v>
      </c>
      <c r="F1912" t="s">
        <v>948</v>
      </c>
      <c r="G1912" t="s">
        <v>949</v>
      </c>
      <c r="H1912" t="s">
        <v>121</v>
      </c>
      <c r="I1912" t="s">
        <v>1076</v>
      </c>
      <c r="J1912" t="s">
        <v>31</v>
      </c>
      <c r="K1912" t="s">
        <v>950</v>
      </c>
      <c r="L1912" t="s">
        <v>24</v>
      </c>
      <c r="M1912" t="s">
        <v>25</v>
      </c>
      <c r="N1912">
        <v>636</v>
      </c>
      <c r="O1912">
        <v>7173</v>
      </c>
      <c r="P1912">
        <v>4911.8100000000004</v>
      </c>
      <c r="Q1912">
        <v>-934.59</v>
      </c>
    </row>
    <row r="1913" spans="2:17" hidden="1">
      <c r="B1913">
        <v>2015</v>
      </c>
      <c r="C1913">
        <v>2</v>
      </c>
      <c r="D1913" t="s">
        <v>940</v>
      </c>
      <c r="E1913" t="s">
        <v>941</v>
      </c>
      <c r="F1913" t="s">
        <v>948</v>
      </c>
      <c r="G1913" t="s">
        <v>949</v>
      </c>
      <c r="H1913" t="s">
        <v>121</v>
      </c>
      <c r="I1913" t="s">
        <v>1076</v>
      </c>
      <c r="J1913" t="s">
        <v>31</v>
      </c>
      <c r="K1913" t="s">
        <v>950</v>
      </c>
      <c r="L1913" t="s">
        <v>24</v>
      </c>
      <c r="M1913" t="s">
        <v>26</v>
      </c>
      <c r="N1913">
        <v>477</v>
      </c>
      <c r="O1913">
        <v>27845</v>
      </c>
      <c r="P1913">
        <v>14603.44</v>
      </c>
      <c r="Q1913">
        <v>-1936.62</v>
      </c>
    </row>
    <row r="1914" spans="2:17" hidden="1">
      <c r="B1914">
        <v>2015</v>
      </c>
      <c r="C1914">
        <v>2</v>
      </c>
      <c r="D1914" t="s">
        <v>940</v>
      </c>
      <c r="E1914" t="s">
        <v>941</v>
      </c>
      <c r="F1914" t="s">
        <v>948</v>
      </c>
      <c r="G1914" t="s">
        <v>949</v>
      </c>
      <c r="H1914" t="s">
        <v>121</v>
      </c>
      <c r="I1914" t="s">
        <v>1076</v>
      </c>
      <c r="J1914" t="s">
        <v>31</v>
      </c>
      <c r="K1914" t="s">
        <v>950</v>
      </c>
      <c r="L1914" t="s">
        <v>24</v>
      </c>
      <c r="M1914" t="s">
        <v>27</v>
      </c>
      <c r="N1914">
        <v>243</v>
      </c>
      <c r="O1914">
        <v>115064</v>
      </c>
      <c r="P1914">
        <v>64713.52</v>
      </c>
      <c r="Q1914">
        <v>1757</v>
      </c>
    </row>
    <row r="1915" spans="2:17" hidden="1">
      <c r="B1915">
        <v>2015</v>
      </c>
      <c r="C1915">
        <v>2</v>
      </c>
      <c r="D1915" t="s">
        <v>940</v>
      </c>
      <c r="E1915" t="s">
        <v>941</v>
      </c>
      <c r="F1915" t="s">
        <v>951</v>
      </c>
      <c r="G1915" t="s">
        <v>952</v>
      </c>
      <c r="H1915" t="s">
        <v>121</v>
      </c>
      <c r="I1915" t="s">
        <v>1076</v>
      </c>
      <c r="J1915" t="s">
        <v>31</v>
      </c>
      <c r="K1915" t="s">
        <v>953</v>
      </c>
      <c r="L1915" t="s">
        <v>24</v>
      </c>
      <c r="M1915" t="s">
        <v>25</v>
      </c>
      <c r="N1915">
        <v>1993</v>
      </c>
      <c r="O1915">
        <v>21406</v>
      </c>
      <c r="P1915">
        <v>14907.74</v>
      </c>
      <c r="Q1915">
        <v>-4018.05</v>
      </c>
    </row>
    <row r="1916" spans="2:17" hidden="1">
      <c r="B1916">
        <v>2015</v>
      </c>
      <c r="C1916">
        <v>2</v>
      </c>
      <c r="D1916" t="s">
        <v>940</v>
      </c>
      <c r="E1916" t="s">
        <v>941</v>
      </c>
      <c r="F1916" t="s">
        <v>951</v>
      </c>
      <c r="G1916" t="s">
        <v>952</v>
      </c>
      <c r="H1916" t="s">
        <v>121</v>
      </c>
      <c r="I1916" t="s">
        <v>1076</v>
      </c>
      <c r="J1916" t="s">
        <v>31</v>
      </c>
      <c r="K1916" t="s">
        <v>953</v>
      </c>
      <c r="L1916" t="s">
        <v>24</v>
      </c>
      <c r="M1916" t="s">
        <v>26</v>
      </c>
      <c r="N1916">
        <v>1585</v>
      </c>
      <c r="O1916">
        <v>97244</v>
      </c>
      <c r="P1916">
        <v>49419.12</v>
      </c>
      <c r="Q1916">
        <v>-7305.39</v>
      </c>
    </row>
    <row r="1917" spans="2:17" hidden="1">
      <c r="B1917">
        <v>2015</v>
      </c>
      <c r="C1917">
        <v>2</v>
      </c>
      <c r="D1917" t="s">
        <v>940</v>
      </c>
      <c r="E1917" t="s">
        <v>941</v>
      </c>
      <c r="F1917" t="s">
        <v>951</v>
      </c>
      <c r="G1917" t="s">
        <v>952</v>
      </c>
      <c r="H1917" t="s">
        <v>121</v>
      </c>
      <c r="I1917" t="s">
        <v>1076</v>
      </c>
      <c r="J1917" t="s">
        <v>31</v>
      </c>
      <c r="K1917" t="s">
        <v>953</v>
      </c>
      <c r="L1917" t="s">
        <v>24</v>
      </c>
      <c r="M1917" t="s">
        <v>27</v>
      </c>
      <c r="N1917">
        <v>964</v>
      </c>
      <c r="O1917">
        <v>219962</v>
      </c>
      <c r="P1917">
        <v>119864.54</v>
      </c>
      <c r="Q1917">
        <v>3262.24</v>
      </c>
    </row>
    <row r="1918" spans="2:17" hidden="1">
      <c r="B1918">
        <v>2015</v>
      </c>
      <c r="C1918">
        <v>2</v>
      </c>
      <c r="D1918" t="s">
        <v>940</v>
      </c>
      <c r="E1918" t="s">
        <v>941</v>
      </c>
      <c r="F1918" t="s">
        <v>954</v>
      </c>
      <c r="G1918" t="s">
        <v>955</v>
      </c>
      <c r="H1918" t="s">
        <v>30</v>
      </c>
      <c r="I1918" t="s">
        <v>21</v>
      </c>
      <c r="J1918" t="s">
        <v>31</v>
      </c>
      <c r="K1918" t="s">
        <v>956</v>
      </c>
      <c r="L1918" t="s">
        <v>24</v>
      </c>
      <c r="M1918" t="s">
        <v>25</v>
      </c>
      <c r="N1918">
        <v>1750</v>
      </c>
      <c r="O1918">
        <v>19113.5</v>
      </c>
      <c r="P1918">
        <v>15125.99</v>
      </c>
      <c r="Q1918">
        <v>-8250.92</v>
      </c>
    </row>
    <row r="1919" spans="2:17" hidden="1">
      <c r="B1919">
        <v>2015</v>
      </c>
      <c r="C1919">
        <v>2</v>
      </c>
      <c r="D1919" t="s">
        <v>940</v>
      </c>
      <c r="E1919" t="s">
        <v>941</v>
      </c>
      <c r="F1919" t="s">
        <v>954</v>
      </c>
      <c r="G1919" t="s">
        <v>955</v>
      </c>
      <c r="H1919" t="s">
        <v>30</v>
      </c>
      <c r="I1919" t="s">
        <v>21</v>
      </c>
      <c r="J1919" t="s">
        <v>31</v>
      </c>
      <c r="K1919" t="s">
        <v>956</v>
      </c>
      <c r="L1919" t="s">
        <v>24</v>
      </c>
      <c r="M1919" t="s">
        <v>26</v>
      </c>
      <c r="N1919">
        <v>820</v>
      </c>
      <c r="O1919">
        <v>46663</v>
      </c>
      <c r="P1919">
        <v>27525</v>
      </c>
      <c r="Q1919">
        <v>-11259.72</v>
      </c>
    </row>
    <row r="1920" spans="2:17" hidden="1">
      <c r="B1920">
        <v>2015</v>
      </c>
      <c r="C1920">
        <v>2</v>
      </c>
      <c r="D1920" t="s">
        <v>940</v>
      </c>
      <c r="E1920" t="s">
        <v>941</v>
      </c>
      <c r="F1920" t="s">
        <v>954</v>
      </c>
      <c r="G1920" t="s">
        <v>955</v>
      </c>
      <c r="H1920" t="s">
        <v>30</v>
      </c>
      <c r="I1920" t="s">
        <v>21</v>
      </c>
      <c r="J1920" t="s">
        <v>31</v>
      </c>
      <c r="K1920" t="s">
        <v>956</v>
      </c>
      <c r="L1920" t="s">
        <v>24</v>
      </c>
      <c r="M1920" t="s">
        <v>27</v>
      </c>
      <c r="N1920">
        <v>281</v>
      </c>
      <c r="O1920">
        <v>50921</v>
      </c>
      <c r="P1920">
        <v>40208.93</v>
      </c>
      <c r="Q1920">
        <v>1090.98</v>
      </c>
    </row>
    <row r="1921" spans="2:17" hidden="1">
      <c r="B1921">
        <v>2015</v>
      </c>
      <c r="C1921">
        <v>2</v>
      </c>
      <c r="D1921" t="s">
        <v>957</v>
      </c>
      <c r="E1921" t="s">
        <v>958</v>
      </c>
      <c r="F1921" t="s">
        <v>959</v>
      </c>
      <c r="G1921" t="s">
        <v>960</v>
      </c>
      <c r="H1921" t="s">
        <v>121</v>
      </c>
      <c r="I1921" t="s">
        <v>1076</v>
      </c>
      <c r="J1921" t="s">
        <v>31</v>
      </c>
      <c r="K1921" t="s">
        <v>961</v>
      </c>
      <c r="L1921" t="s">
        <v>24</v>
      </c>
      <c r="M1921" t="s">
        <v>25</v>
      </c>
      <c r="N1921">
        <v>2371</v>
      </c>
      <c r="O1921">
        <v>25682</v>
      </c>
      <c r="P1921">
        <v>17568.37</v>
      </c>
      <c r="Q1921">
        <v>-3477.4</v>
      </c>
    </row>
    <row r="1922" spans="2:17" hidden="1">
      <c r="B1922">
        <v>2015</v>
      </c>
      <c r="C1922">
        <v>2</v>
      </c>
      <c r="D1922" t="s">
        <v>957</v>
      </c>
      <c r="E1922" t="s">
        <v>958</v>
      </c>
      <c r="F1922" t="s">
        <v>959</v>
      </c>
      <c r="G1922" t="s">
        <v>960</v>
      </c>
      <c r="H1922" t="s">
        <v>121</v>
      </c>
      <c r="I1922" t="s">
        <v>1076</v>
      </c>
      <c r="J1922" t="s">
        <v>31</v>
      </c>
      <c r="K1922" t="s">
        <v>961</v>
      </c>
      <c r="L1922" t="s">
        <v>24</v>
      </c>
      <c r="M1922" t="s">
        <v>26</v>
      </c>
      <c r="N1922">
        <v>3007</v>
      </c>
      <c r="O1922">
        <v>191434</v>
      </c>
      <c r="P1922">
        <v>100484.21</v>
      </c>
      <c r="Q1922">
        <v>-12193.87</v>
      </c>
    </row>
    <row r="1923" spans="2:17" hidden="1">
      <c r="B1923">
        <v>2015</v>
      </c>
      <c r="C1923">
        <v>2</v>
      </c>
      <c r="D1923" t="s">
        <v>957</v>
      </c>
      <c r="E1923" t="s">
        <v>958</v>
      </c>
      <c r="F1923" t="s">
        <v>959</v>
      </c>
      <c r="G1923" t="s">
        <v>960</v>
      </c>
      <c r="H1923" t="s">
        <v>121</v>
      </c>
      <c r="I1923" t="s">
        <v>1076</v>
      </c>
      <c r="J1923" t="s">
        <v>31</v>
      </c>
      <c r="K1923" t="s">
        <v>961</v>
      </c>
      <c r="L1923" t="s">
        <v>24</v>
      </c>
      <c r="M1923" t="s">
        <v>27</v>
      </c>
      <c r="N1923">
        <v>1397</v>
      </c>
      <c r="O1923">
        <v>209115</v>
      </c>
      <c r="P1923">
        <v>120565.04</v>
      </c>
      <c r="Q1923">
        <v>3211.55</v>
      </c>
    </row>
    <row r="1924" spans="2:17" hidden="1">
      <c r="B1924">
        <v>2015</v>
      </c>
      <c r="C1924">
        <v>2</v>
      </c>
      <c r="D1924" t="s">
        <v>962</v>
      </c>
      <c r="E1924" t="s">
        <v>963</v>
      </c>
      <c r="F1924" t="s">
        <v>964</v>
      </c>
      <c r="G1924" t="s">
        <v>965</v>
      </c>
      <c r="H1924" t="s">
        <v>121</v>
      </c>
      <c r="I1924" t="s">
        <v>1076</v>
      </c>
      <c r="J1924" t="s">
        <v>31</v>
      </c>
      <c r="K1924" t="s">
        <v>966</v>
      </c>
      <c r="L1924" t="s">
        <v>24</v>
      </c>
      <c r="M1924" t="s">
        <v>25</v>
      </c>
      <c r="N1924">
        <v>4146</v>
      </c>
      <c r="O1924">
        <v>50830</v>
      </c>
      <c r="P1924">
        <v>35838.33</v>
      </c>
      <c r="Q1924">
        <v>-7664.12</v>
      </c>
    </row>
    <row r="1925" spans="2:17" hidden="1">
      <c r="B1925">
        <v>2015</v>
      </c>
      <c r="C1925">
        <v>2</v>
      </c>
      <c r="D1925" t="s">
        <v>962</v>
      </c>
      <c r="E1925" t="s">
        <v>963</v>
      </c>
      <c r="F1925" t="s">
        <v>964</v>
      </c>
      <c r="G1925" t="s">
        <v>965</v>
      </c>
      <c r="H1925" t="s">
        <v>121</v>
      </c>
      <c r="I1925" t="s">
        <v>1076</v>
      </c>
      <c r="J1925" t="s">
        <v>31</v>
      </c>
      <c r="K1925" t="s">
        <v>966</v>
      </c>
      <c r="L1925" t="s">
        <v>24</v>
      </c>
      <c r="M1925" t="s">
        <v>26</v>
      </c>
      <c r="N1925">
        <v>2897</v>
      </c>
      <c r="O1925">
        <v>170107</v>
      </c>
      <c r="P1925">
        <v>98462.65</v>
      </c>
      <c r="Q1925">
        <v>-13094.44</v>
      </c>
    </row>
    <row r="1926" spans="2:17" hidden="1">
      <c r="B1926">
        <v>2015</v>
      </c>
      <c r="C1926">
        <v>2</v>
      </c>
      <c r="D1926" t="s">
        <v>962</v>
      </c>
      <c r="E1926" t="s">
        <v>963</v>
      </c>
      <c r="F1926" t="s">
        <v>964</v>
      </c>
      <c r="G1926" t="s">
        <v>965</v>
      </c>
      <c r="H1926" t="s">
        <v>121</v>
      </c>
      <c r="I1926" t="s">
        <v>1076</v>
      </c>
      <c r="J1926" t="s">
        <v>31</v>
      </c>
      <c r="K1926" t="s">
        <v>966</v>
      </c>
      <c r="L1926" t="s">
        <v>24</v>
      </c>
      <c r="M1926" t="s">
        <v>27</v>
      </c>
      <c r="N1926">
        <v>982</v>
      </c>
      <c r="O1926">
        <v>183985</v>
      </c>
      <c r="P1926">
        <v>117148.26</v>
      </c>
      <c r="Q1926">
        <v>1886.77</v>
      </c>
    </row>
    <row r="1927" spans="2:17" hidden="1">
      <c r="B1927">
        <v>2015</v>
      </c>
      <c r="C1927">
        <v>2</v>
      </c>
      <c r="D1927" t="s">
        <v>967</v>
      </c>
      <c r="E1927" t="s">
        <v>968</v>
      </c>
      <c r="F1927" t="s">
        <v>969</v>
      </c>
      <c r="G1927" t="s">
        <v>968</v>
      </c>
      <c r="H1927" t="s">
        <v>121</v>
      </c>
      <c r="I1927" t="s">
        <v>1076</v>
      </c>
      <c r="J1927" t="s">
        <v>31</v>
      </c>
      <c r="K1927" t="s">
        <v>970</v>
      </c>
      <c r="L1927" t="s">
        <v>24</v>
      </c>
      <c r="M1927" t="s">
        <v>25</v>
      </c>
      <c r="N1927">
        <v>627</v>
      </c>
      <c r="O1927">
        <v>9281</v>
      </c>
      <c r="P1927">
        <v>6615.62</v>
      </c>
      <c r="Q1927">
        <v>-1435.66</v>
      </c>
    </row>
    <row r="1928" spans="2:17" hidden="1">
      <c r="B1928">
        <v>2015</v>
      </c>
      <c r="C1928">
        <v>2</v>
      </c>
      <c r="D1928" t="s">
        <v>967</v>
      </c>
      <c r="E1928" t="s">
        <v>968</v>
      </c>
      <c r="F1928" t="s">
        <v>969</v>
      </c>
      <c r="G1928" t="s">
        <v>968</v>
      </c>
      <c r="H1928" t="s">
        <v>121</v>
      </c>
      <c r="I1928" t="s">
        <v>1076</v>
      </c>
      <c r="J1928" t="s">
        <v>31</v>
      </c>
      <c r="K1928" t="s">
        <v>970</v>
      </c>
      <c r="L1928" t="s">
        <v>24</v>
      </c>
      <c r="M1928" t="s">
        <v>26</v>
      </c>
      <c r="N1928">
        <v>380</v>
      </c>
      <c r="O1928">
        <v>20992</v>
      </c>
      <c r="P1928">
        <v>12620.99</v>
      </c>
      <c r="Q1928">
        <v>-1763.2</v>
      </c>
    </row>
    <row r="1929" spans="2:17" hidden="1">
      <c r="B1929">
        <v>2015</v>
      </c>
      <c r="C1929">
        <v>2</v>
      </c>
      <c r="D1929" t="s">
        <v>967</v>
      </c>
      <c r="E1929" t="s">
        <v>968</v>
      </c>
      <c r="F1929" t="s">
        <v>969</v>
      </c>
      <c r="G1929" t="s">
        <v>968</v>
      </c>
      <c r="H1929" t="s">
        <v>121</v>
      </c>
      <c r="I1929" t="s">
        <v>1076</v>
      </c>
      <c r="J1929" t="s">
        <v>31</v>
      </c>
      <c r="K1929" t="s">
        <v>970</v>
      </c>
      <c r="L1929" t="s">
        <v>24</v>
      </c>
      <c r="M1929" t="s">
        <v>27</v>
      </c>
      <c r="N1929">
        <v>70</v>
      </c>
      <c r="O1929">
        <v>15156</v>
      </c>
      <c r="P1929">
        <v>9903.92</v>
      </c>
      <c r="Q1929">
        <v>268.52</v>
      </c>
    </row>
    <row r="1930" spans="2:17" hidden="1">
      <c r="B1930">
        <v>2015</v>
      </c>
      <c r="C1930">
        <v>2</v>
      </c>
      <c r="D1930" t="s">
        <v>971</v>
      </c>
      <c r="E1930" t="s">
        <v>972</v>
      </c>
      <c r="F1930" t="s">
        <v>973</v>
      </c>
      <c r="G1930" t="s">
        <v>974</v>
      </c>
      <c r="H1930" t="s">
        <v>140</v>
      </c>
      <c r="I1930" t="s">
        <v>1076</v>
      </c>
      <c r="J1930" t="s">
        <v>31</v>
      </c>
      <c r="K1930" t="s">
        <v>975</v>
      </c>
      <c r="L1930" t="s">
        <v>24</v>
      </c>
      <c r="M1930" t="s">
        <v>25</v>
      </c>
      <c r="N1930">
        <v>755</v>
      </c>
      <c r="O1930">
        <v>8954</v>
      </c>
      <c r="P1930">
        <v>6361.46</v>
      </c>
      <c r="Q1930">
        <v>-1341.2</v>
      </c>
    </row>
    <row r="1931" spans="2:17" hidden="1">
      <c r="B1931">
        <v>2015</v>
      </c>
      <c r="C1931">
        <v>2</v>
      </c>
      <c r="D1931" t="s">
        <v>971</v>
      </c>
      <c r="E1931" t="s">
        <v>972</v>
      </c>
      <c r="F1931" t="s">
        <v>973</v>
      </c>
      <c r="G1931" t="s">
        <v>974</v>
      </c>
      <c r="H1931" t="s">
        <v>140</v>
      </c>
      <c r="I1931" t="s">
        <v>1076</v>
      </c>
      <c r="J1931" t="s">
        <v>31</v>
      </c>
      <c r="K1931" t="s">
        <v>975</v>
      </c>
      <c r="L1931" t="s">
        <v>24</v>
      </c>
      <c r="M1931" t="s">
        <v>26</v>
      </c>
      <c r="N1931">
        <v>616</v>
      </c>
      <c r="O1931">
        <v>37599</v>
      </c>
      <c r="P1931">
        <v>21678.99</v>
      </c>
      <c r="Q1931">
        <v>-2772</v>
      </c>
    </row>
    <row r="1932" spans="2:17" hidden="1">
      <c r="B1932">
        <v>2015</v>
      </c>
      <c r="C1932">
        <v>2</v>
      </c>
      <c r="D1932" t="s">
        <v>971</v>
      </c>
      <c r="E1932" t="s">
        <v>972</v>
      </c>
      <c r="F1932" t="s">
        <v>973</v>
      </c>
      <c r="G1932" t="s">
        <v>974</v>
      </c>
      <c r="H1932" t="s">
        <v>140</v>
      </c>
      <c r="I1932" t="s">
        <v>1076</v>
      </c>
      <c r="J1932" t="s">
        <v>31</v>
      </c>
      <c r="K1932" t="s">
        <v>975</v>
      </c>
      <c r="L1932" t="s">
        <v>24</v>
      </c>
      <c r="M1932" t="s">
        <v>27</v>
      </c>
      <c r="N1932">
        <v>438</v>
      </c>
      <c r="O1932">
        <v>109300</v>
      </c>
      <c r="P1932">
        <v>68640.740000000005</v>
      </c>
      <c r="Q1932">
        <v>1740.04</v>
      </c>
    </row>
    <row r="1933" spans="2:17" hidden="1">
      <c r="B1933">
        <v>2015</v>
      </c>
      <c r="C1933">
        <v>2</v>
      </c>
      <c r="D1933" t="s">
        <v>976</v>
      </c>
      <c r="E1933" t="s">
        <v>977</v>
      </c>
      <c r="F1933" t="s">
        <v>978</v>
      </c>
      <c r="G1933" t="s">
        <v>979</v>
      </c>
      <c r="H1933" t="s">
        <v>30</v>
      </c>
      <c r="I1933" t="s">
        <v>21</v>
      </c>
      <c r="J1933" t="s">
        <v>31</v>
      </c>
      <c r="K1933" t="s">
        <v>980</v>
      </c>
      <c r="L1933" t="s">
        <v>24</v>
      </c>
      <c r="M1933" t="s">
        <v>25</v>
      </c>
      <c r="N1933">
        <v>586</v>
      </c>
      <c r="O1933">
        <v>8405</v>
      </c>
      <c r="P1933">
        <v>8051.72</v>
      </c>
      <c r="Q1933">
        <v>-8290.3700000000008</v>
      </c>
    </row>
    <row r="1934" spans="2:17" hidden="1">
      <c r="B1934">
        <v>2015</v>
      </c>
      <c r="C1934">
        <v>2</v>
      </c>
      <c r="D1934" t="s">
        <v>976</v>
      </c>
      <c r="E1934" t="s">
        <v>977</v>
      </c>
      <c r="F1934" t="s">
        <v>978</v>
      </c>
      <c r="G1934" t="s">
        <v>979</v>
      </c>
      <c r="H1934" t="s">
        <v>30</v>
      </c>
      <c r="I1934" t="s">
        <v>21</v>
      </c>
      <c r="J1934" t="s">
        <v>31</v>
      </c>
      <c r="K1934" t="s">
        <v>980</v>
      </c>
      <c r="L1934" t="s">
        <v>24</v>
      </c>
      <c r="M1934" t="s">
        <v>26</v>
      </c>
      <c r="N1934">
        <v>535</v>
      </c>
      <c r="O1934">
        <v>31685</v>
      </c>
      <c r="P1934">
        <v>37287.760000000002</v>
      </c>
      <c r="Q1934">
        <v>-15830.57</v>
      </c>
    </row>
    <row r="1935" spans="2:17" hidden="1">
      <c r="B1935">
        <v>2015</v>
      </c>
      <c r="C1935">
        <v>2</v>
      </c>
      <c r="D1935" t="s">
        <v>976</v>
      </c>
      <c r="E1935" t="s">
        <v>977</v>
      </c>
      <c r="F1935" t="s">
        <v>978</v>
      </c>
      <c r="G1935" t="s">
        <v>979</v>
      </c>
      <c r="H1935" t="s">
        <v>30</v>
      </c>
      <c r="I1935" t="s">
        <v>21</v>
      </c>
      <c r="J1935" t="s">
        <v>31</v>
      </c>
      <c r="K1935" t="s">
        <v>980</v>
      </c>
      <c r="L1935" t="s">
        <v>24</v>
      </c>
      <c r="M1935" t="s">
        <v>27</v>
      </c>
      <c r="N1935">
        <v>42</v>
      </c>
      <c r="O1935">
        <v>5417</v>
      </c>
      <c r="P1935">
        <v>9075.5</v>
      </c>
      <c r="Q1935">
        <v>244.28</v>
      </c>
    </row>
    <row r="1936" spans="2:17" hidden="1">
      <c r="B1936">
        <v>2015</v>
      </c>
      <c r="C1936">
        <v>2</v>
      </c>
      <c r="D1936" t="s">
        <v>981</v>
      </c>
      <c r="E1936" t="s">
        <v>982</v>
      </c>
      <c r="F1936" t="s">
        <v>983</v>
      </c>
      <c r="G1936" t="s">
        <v>984</v>
      </c>
      <c r="H1936" t="s">
        <v>159</v>
      </c>
      <c r="I1936" t="s">
        <v>1076</v>
      </c>
      <c r="J1936" t="s">
        <v>31</v>
      </c>
      <c r="K1936" t="s">
        <v>985</v>
      </c>
      <c r="L1936" t="s">
        <v>24</v>
      </c>
      <c r="M1936" t="s">
        <v>25</v>
      </c>
      <c r="N1936">
        <v>95800</v>
      </c>
      <c r="O1936">
        <v>701798.42</v>
      </c>
      <c r="P1936">
        <v>429023.17</v>
      </c>
      <c r="Q1936">
        <v>-67033.03</v>
      </c>
    </row>
    <row r="1937" spans="2:17" hidden="1">
      <c r="B1937">
        <v>2015</v>
      </c>
      <c r="C1937">
        <v>2</v>
      </c>
      <c r="D1937" t="s">
        <v>981</v>
      </c>
      <c r="E1937" t="s">
        <v>982</v>
      </c>
      <c r="F1937" t="s">
        <v>983</v>
      </c>
      <c r="G1937" t="s">
        <v>984</v>
      </c>
      <c r="H1937" t="s">
        <v>159</v>
      </c>
      <c r="I1937" t="s">
        <v>1076</v>
      </c>
      <c r="J1937" t="s">
        <v>31</v>
      </c>
      <c r="K1937" t="s">
        <v>985</v>
      </c>
      <c r="L1937" t="s">
        <v>24</v>
      </c>
      <c r="M1937" t="s">
        <v>26</v>
      </c>
      <c r="N1937">
        <v>150376</v>
      </c>
      <c r="O1937">
        <v>10679120.970000001</v>
      </c>
      <c r="P1937">
        <v>4013423.53</v>
      </c>
      <c r="Q1937">
        <v>-442885.66</v>
      </c>
    </row>
    <row r="1938" spans="2:17" hidden="1">
      <c r="B1938">
        <v>2015</v>
      </c>
      <c r="C1938">
        <v>2</v>
      </c>
      <c r="D1938" t="s">
        <v>981</v>
      </c>
      <c r="E1938" t="s">
        <v>982</v>
      </c>
      <c r="F1938" t="s">
        <v>983</v>
      </c>
      <c r="G1938" t="s">
        <v>984</v>
      </c>
      <c r="H1938" t="s">
        <v>159</v>
      </c>
      <c r="I1938" t="s">
        <v>1076</v>
      </c>
      <c r="J1938" t="s">
        <v>31</v>
      </c>
      <c r="K1938" t="s">
        <v>985</v>
      </c>
      <c r="L1938" t="s">
        <v>24</v>
      </c>
      <c r="M1938" t="s">
        <v>27</v>
      </c>
      <c r="N1938">
        <v>643308</v>
      </c>
      <c r="O1938">
        <v>216325816.13</v>
      </c>
      <c r="P1938">
        <v>86804181.519999996</v>
      </c>
      <c r="Q1938">
        <v>2249987.0499999998</v>
      </c>
    </row>
    <row r="1939" spans="2:17" hidden="1">
      <c r="B1939">
        <v>2015</v>
      </c>
      <c r="C1939">
        <v>2</v>
      </c>
      <c r="D1939" t="s">
        <v>986</v>
      </c>
      <c r="E1939" t="s">
        <v>987</v>
      </c>
      <c r="F1939" t="s">
        <v>988</v>
      </c>
      <c r="G1939" t="s">
        <v>989</v>
      </c>
      <c r="H1939" t="s">
        <v>140</v>
      </c>
      <c r="I1939" t="s">
        <v>1076</v>
      </c>
      <c r="J1939" t="s">
        <v>31</v>
      </c>
      <c r="K1939" t="s">
        <v>990</v>
      </c>
      <c r="L1939" t="s">
        <v>24</v>
      </c>
      <c r="M1939" t="s">
        <v>25</v>
      </c>
      <c r="N1939">
        <v>59394</v>
      </c>
      <c r="O1939">
        <v>592731</v>
      </c>
      <c r="P1939">
        <v>374739.04</v>
      </c>
      <c r="Q1939">
        <v>-66883.56</v>
      </c>
    </row>
    <row r="1940" spans="2:17" hidden="1">
      <c r="B1940">
        <v>2015</v>
      </c>
      <c r="C1940">
        <v>2</v>
      </c>
      <c r="D1940" t="s">
        <v>986</v>
      </c>
      <c r="E1940" t="s">
        <v>987</v>
      </c>
      <c r="F1940" t="s">
        <v>988</v>
      </c>
      <c r="G1940" t="s">
        <v>989</v>
      </c>
      <c r="H1940" t="s">
        <v>140</v>
      </c>
      <c r="I1940" t="s">
        <v>1076</v>
      </c>
      <c r="J1940" t="s">
        <v>31</v>
      </c>
      <c r="K1940" t="s">
        <v>990</v>
      </c>
      <c r="L1940" t="s">
        <v>24</v>
      </c>
      <c r="M1940" t="s">
        <v>26</v>
      </c>
      <c r="N1940">
        <v>100652</v>
      </c>
      <c r="O1940">
        <v>6636333</v>
      </c>
      <c r="P1940">
        <v>2952483.17</v>
      </c>
      <c r="Q1940">
        <v>-341138.28</v>
      </c>
    </row>
    <row r="1941" spans="2:17" hidden="1">
      <c r="B1941">
        <v>2015</v>
      </c>
      <c r="C1941">
        <v>2</v>
      </c>
      <c r="D1941" t="s">
        <v>986</v>
      </c>
      <c r="E1941" t="s">
        <v>987</v>
      </c>
      <c r="F1941" t="s">
        <v>988</v>
      </c>
      <c r="G1941" t="s">
        <v>989</v>
      </c>
      <c r="H1941" t="s">
        <v>140</v>
      </c>
      <c r="I1941" t="s">
        <v>1076</v>
      </c>
      <c r="J1941" t="s">
        <v>31</v>
      </c>
      <c r="K1941" t="s">
        <v>990</v>
      </c>
      <c r="L1941" t="s">
        <v>24</v>
      </c>
      <c r="M1941" t="s">
        <v>27</v>
      </c>
      <c r="N1941">
        <v>102648</v>
      </c>
      <c r="O1941">
        <v>21085167</v>
      </c>
      <c r="P1941">
        <v>10087551.6</v>
      </c>
      <c r="Q1941">
        <v>258291.83</v>
      </c>
    </row>
    <row r="1942" spans="2:17" hidden="1">
      <c r="B1942">
        <v>2015</v>
      </c>
      <c r="C1942">
        <v>2</v>
      </c>
      <c r="D1942" t="s">
        <v>986</v>
      </c>
      <c r="E1942" t="s">
        <v>987</v>
      </c>
      <c r="F1942" t="s">
        <v>991</v>
      </c>
      <c r="G1942" t="s">
        <v>992</v>
      </c>
      <c r="H1942" t="s">
        <v>121</v>
      </c>
      <c r="I1942" t="s">
        <v>1076</v>
      </c>
      <c r="J1942" t="s">
        <v>22</v>
      </c>
      <c r="K1942" t="s">
        <v>993</v>
      </c>
      <c r="L1942" t="s">
        <v>24</v>
      </c>
      <c r="M1942" t="s">
        <v>25</v>
      </c>
      <c r="N1942">
        <v>233</v>
      </c>
      <c r="O1942">
        <v>2951</v>
      </c>
      <c r="P1942">
        <v>1336.26</v>
      </c>
      <c r="Q1942">
        <v>-632.6</v>
      </c>
    </row>
    <row r="1943" spans="2:17" hidden="1">
      <c r="B1943">
        <v>2015</v>
      </c>
      <c r="C1943">
        <v>2</v>
      </c>
      <c r="D1943" t="s">
        <v>986</v>
      </c>
      <c r="E1943" t="s">
        <v>987</v>
      </c>
      <c r="F1943" t="s">
        <v>991</v>
      </c>
      <c r="G1943" t="s">
        <v>992</v>
      </c>
      <c r="H1943" t="s">
        <v>121</v>
      </c>
      <c r="I1943" t="s">
        <v>1076</v>
      </c>
      <c r="J1943" t="s">
        <v>22</v>
      </c>
      <c r="K1943" t="s">
        <v>993</v>
      </c>
      <c r="L1943" t="s">
        <v>24</v>
      </c>
      <c r="M1943" t="s">
        <v>26</v>
      </c>
      <c r="N1943">
        <v>411</v>
      </c>
      <c r="O1943">
        <v>27440</v>
      </c>
      <c r="P1943">
        <v>10363.14</v>
      </c>
      <c r="Q1943">
        <v>-2642.73</v>
      </c>
    </row>
    <row r="1944" spans="2:17" hidden="1">
      <c r="B1944">
        <v>2015</v>
      </c>
      <c r="C1944">
        <v>2</v>
      </c>
      <c r="D1944" t="s">
        <v>986</v>
      </c>
      <c r="E1944" t="s">
        <v>987</v>
      </c>
      <c r="F1944" t="s">
        <v>991</v>
      </c>
      <c r="G1944" t="s">
        <v>992</v>
      </c>
      <c r="H1944" t="s">
        <v>121</v>
      </c>
      <c r="I1944" t="s">
        <v>1076</v>
      </c>
      <c r="J1944" t="s">
        <v>22</v>
      </c>
      <c r="K1944" t="s">
        <v>993</v>
      </c>
      <c r="L1944" t="s">
        <v>24</v>
      </c>
      <c r="M1944" t="s">
        <v>27</v>
      </c>
      <c r="N1944">
        <v>403</v>
      </c>
      <c r="O1944">
        <v>92448</v>
      </c>
      <c r="P1944">
        <v>39855.47</v>
      </c>
      <c r="Q1944">
        <v>-1003.4</v>
      </c>
    </row>
    <row r="1945" spans="2:17" hidden="1">
      <c r="B1945">
        <v>2015</v>
      </c>
      <c r="C1945">
        <v>2</v>
      </c>
      <c r="D1945" t="s">
        <v>986</v>
      </c>
      <c r="E1945" t="s">
        <v>987</v>
      </c>
      <c r="F1945" t="s">
        <v>994</v>
      </c>
      <c r="G1945" t="s">
        <v>995</v>
      </c>
      <c r="H1945" t="s">
        <v>121</v>
      </c>
      <c r="I1945" t="s">
        <v>1076</v>
      </c>
      <c r="J1945" t="s">
        <v>31</v>
      </c>
      <c r="K1945" t="s">
        <v>996</v>
      </c>
      <c r="L1945" t="s">
        <v>24</v>
      </c>
      <c r="M1945" t="s">
        <v>25</v>
      </c>
      <c r="N1945">
        <v>5056</v>
      </c>
      <c r="O1945">
        <v>52157</v>
      </c>
      <c r="P1945">
        <v>34453.440000000002</v>
      </c>
      <c r="Q1945">
        <v>-6395.63</v>
      </c>
    </row>
    <row r="1946" spans="2:17" hidden="1">
      <c r="B1946">
        <v>2015</v>
      </c>
      <c r="C1946">
        <v>2</v>
      </c>
      <c r="D1946" t="s">
        <v>986</v>
      </c>
      <c r="E1946" t="s">
        <v>987</v>
      </c>
      <c r="F1946" t="s">
        <v>994</v>
      </c>
      <c r="G1946" t="s">
        <v>995</v>
      </c>
      <c r="H1946" t="s">
        <v>121</v>
      </c>
      <c r="I1946" t="s">
        <v>1076</v>
      </c>
      <c r="J1946" t="s">
        <v>31</v>
      </c>
      <c r="K1946" t="s">
        <v>996</v>
      </c>
      <c r="L1946" t="s">
        <v>24</v>
      </c>
      <c r="M1946" t="s">
        <v>26</v>
      </c>
      <c r="N1946">
        <v>6100</v>
      </c>
      <c r="O1946">
        <v>391572</v>
      </c>
      <c r="P1946">
        <v>187986.42</v>
      </c>
      <c r="Q1946">
        <v>-22449.71</v>
      </c>
    </row>
    <row r="1947" spans="2:17" hidden="1">
      <c r="B1947">
        <v>2015</v>
      </c>
      <c r="C1947">
        <v>2</v>
      </c>
      <c r="D1947" t="s">
        <v>986</v>
      </c>
      <c r="E1947" t="s">
        <v>987</v>
      </c>
      <c r="F1947" t="s">
        <v>994</v>
      </c>
      <c r="G1947" t="s">
        <v>995</v>
      </c>
      <c r="H1947" t="s">
        <v>121</v>
      </c>
      <c r="I1947" t="s">
        <v>1076</v>
      </c>
      <c r="J1947" t="s">
        <v>31</v>
      </c>
      <c r="K1947" t="s">
        <v>996</v>
      </c>
      <c r="L1947" t="s">
        <v>24</v>
      </c>
      <c r="M1947" t="s">
        <v>27</v>
      </c>
      <c r="N1947">
        <v>4692</v>
      </c>
      <c r="O1947">
        <v>1003303</v>
      </c>
      <c r="P1947">
        <v>518550.94</v>
      </c>
      <c r="Q1947">
        <v>12361.44</v>
      </c>
    </row>
    <row r="1948" spans="2:17" hidden="1">
      <c r="B1948">
        <v>2015</v>
      </c>
      <c r="C1948">
        <v>2</v>
      </c>
      <c r="D1948" t="s">
        <v>986</v>
      </c>
      <c r="E1948" t="s">
        <v>987</v>
      </c>
      <c r="F1948" t="s">
        <v>997</v>
      </c>
      <c r="G1948" t="s">
        <v>75</v>
      </c>
      <c r="H1948" t="s">
        <v>144</v>
      </c>
      <c r="I1948" t="s">
        <v>21</v>
      </c>
      <c r="J1948" t="s">
        <v>31</v>
      </c>
      <c r="K1948" t="s">
        <v>998</v>
      </c>
      <c r="L1948" t="s">
        <v>24</v>
      </c>
      <c r="M1948" t="s">
        <v>25</v>
      </c>
      <c r="N1948">
        <v>5005</v>
      </c>
      <c r="O1948">
        <v>41327</v>
      </c>
      <c r="P1948">
        <v>31283.47</v>
      </c>
      <c r="Q1948">
        <v>-12209.57</v>
      </c>
    </row>
    <row r="1949" spans="2:17" hidden="1">
      <c r="B1949">
        <v>2015</v>
      </c>
      <c r="C1949">
        <v>2</v>
      </c>
      <c r="D1949" t="s">
        <v>986</v>
      </c>
      <c r="E1949" t="s">
        <v>987</v>
      </c>
      <c r="F1949" t="s">
        <v>997</v>
      </c>
      <c r="G1949" t="s">
        <v>75</v>
      </c>
      <c r="H1949" t="s">
        <v>144</v>
      </c>
      <c r="I1949" t="s">
        <v>21</v>
      </c>
      <c r="J1949" t="s">
        <v>31</v>
      </c>
      <c r="K1949" t="s">
        <v>998</v>
      </c>
      <c r="L1949" t="s">
        <v>24</v>
      </c>
      <c r="M1949" t="s">
        <v>26</v>
      </c>
      <c r="N1949">
        <v>1131</v>
      </c>
      <c r="O1949">
        <v>58816</v>
      </c>
      <c r="P1949">
        <v>29046.01</v>
      </c>
      <c r="Q1949">
        <v>-10020.66</v>
      </c>
    </row>
    <row r="1950" spans="2:17" hidden="1">
      <c r="B1950">
        <v>2015</v>
      </c>
      <c r="C1950">
        <v>2</v>
      </c>
      <c r="D1950" t="s">
        <v>986</v>
      </c>
      <c r="E1950" t="s">
        <v>987</v>
      </c>
      <c r="F1950" t="s">
        <v>997</v>
      </c>
      <c r="G1950" t="s">
        <v>75</v>
      </c>
      <c r="H1950" t="s">
        <v>144</v>
      </c>
      <c r="I1950" t="s">
        <v>21</v>
      </c>
      <c r="J1950" t="s">
        <v>31</v>
      </c>
      <c r="K1950" t="s">
        <v>998</v>
      </c>
      <c r="L1950" t="s">
        <v>24</v>
      </c>
      <c r="M1950" t="s">
        <v>27</v>
      </c>
      <c r="N1950">
        <v>182</v>
      </c>
      <c r="O1950">
        <v>40736</v>
      </c>
      <c r="P1950">
        <v>25418.07</v>
      </c>
      <c r="Q1950">
        <v>653.66</v>
      </c>
    </row>
    <row r="1951" spans="2:17" hidden="1">
      <c r="B1951">
        <v>2015</v>
      </c>
      <c r="C1951">
        <v>2</v>
      </c>
      <c r="D1951" t="s">
        <v>986</v>
      </c>
      <c r="E1951" t="s">
        <v>987</v>
      </c>
      <c r="F1951" t="s">
        <v>999</v>
      </c>
      <c r="G1951" t="s">
        <v>1000</v>
      </c>
      <c r="H1951" t="s">
        <v>20</v>
      </c>
      <c r="I1951" t="s">
        <v>21</v>
      </c>
      <c r="J1951" t="s">
        <v>31</v>
      </c>
      <c r="K1951" t="s">
        <v>1001</v>
      </c>
      <c r="L1951" t="s">
        <v>24</v>
      </c>
      <c r="M1951" t="s">
        <v>25</v>
      </c>
      <c r="N1951">
        <v>312</v>
      </c>
      <c r="O1951">
        <v>2742</v>
      </c>
      <c r="P1951">
        <v>1749.82</v>
      </c>
      <c r="Q1951">
        <v>-914.86</v>
      </c>
    </row>
    <row r="1952" spans="2:17" hidden="1">
      <c r="B1952">
        <v>2015</v>
      </c>
      <c r="C1952">
        <v>2</v>
      </c>
      <c r="D1952" t="s">
        <v>986</v>
      </c>
      <c r="E1952" t="s">
        <v>987</v>
      </c>
      <c r="F1952" t="s">
        <v>999</v>
      </c>
      <c r="G1952" t="s">
        <v>1000</v>
      </c>
      <c r="H1952" t="s">
        <v>20</v>
      </c>
      <c r="I1952" t="s">
        <v>21</v>
      </c>
      <c r="J1952" t="s">
        <v>31</v>
      </c>
      <c r="K1952" t="s">
        <v>1001</v>
      </c>
      <c r="L1952" t="s">
        <v>24</v>
      </c>
      <c r="M1952" t="s">
        <v>26</v>
      </c>
      <c r="N1952">
        <v>51</v>
      </c>
      <c r="O1952">
        <v>2314</v>
      </c>
      <c r="P1952">
        <v>921.43</v>
      </c>
      <c r="Q1952">
        <v>-510.51</v>
      </c>
    </row>
    <row r="1953" spans="2:17" hidden="1">
      <c r="B1953">
        <v>2015</v>
      </c>
      <c r="C1953">
        <v>2</v>
      </c>
      <c r="D1953" t="s">
        <v>986</v>
      </c>
      <c r="E1953" t="s">
        <v>987</v>
      </c>
      <c r="F1953" t="s">
        <v>999</v>
      </c>
      <c r="G1953" t="s">
        <v>1000</v>
      </c>
      <c r="H1953" t="s">
        <v>20</v>
      </c>
      <c r="I1953" t="s">
        <v>21</v>
      </c>
      <c r="J1953" t="s">
        <v>31</v>
      </c>
      <c r="K1953" t="s">
        <v>1001</v>
      </c>
      <c r="L1953" t="s">
        <v>24</v>
      </c>
      <c r="M1953" t="s">
        <v>27</v>
      </c>
      <c r="N1953">
        <v>5</v>
      </c>
      <c r="O1953">
        <v>801</v>
      </c>
      <c r="P1953">
        <v>446.9</v>
      </c>
      <c r="Q1953">
        <v>0</v>
      </c>
    </row>
    <row r="1954" spans="2:17" hidden="1">
      <c r="B1954">
        <v>2015</v>
      </c>
      <c r="C1954">
        <v>2</v>
      </c>
      <c r="D1954" t="s">
        <v>986</v>
      </c>
      <c r="E1954" t="s">
        <v>987</v>
      </c>
      <c r="F1954" t="s">
        <v>1002</v>
      </c>
      <c r="G1954" t="s">
        <v>1003</v>
      </c>
      <c r="H1954" t="s">
        <v>153</v>
      </c>
      <c r="I1954" t="s">
        <v>21</v>
      </c>
      <c r="J1954" t="s">
        <v>31</v>
      </c>
      <c r="K1954" t="s">
        <v>1004</v>
      </c>
      <c r="L1954" t="s">
        <v>24</v>
      </c>
      <c r="M1954" t="s">
        <v>25</v>
      </c>
      <c r="N1954">
        <v>1723</v>
      </c>
      <c r="O1954">
        <v>17470</v>
      </c>
      <c r="P1954">
        <v>9180.31</v>
      </c>
      <c r="Q1954">
        <v>-5074.7700000000004</v>
      </c>
    </row>
    <row r="1955" spans="2:17" hidden="1">
      <c r="B1955">
        <v>2015</v>
      </c>
      <c r="C1955">
        <v>2</v>
      </c>
      <c r="D1955" t="s">
        <v>986</v>
      </c>
      <c r="E1955" t="s">
        <v>987</v>
      </c>
      <c r="F1955" t="s">
        <v>1002</v>
      </c>
      <c r="G1955" t="s">
        <v>1003</v>
      </c>
      <c r="H1955" t="s">
        <v>153</v>
      </c>
      <c r="I1955" t="s">
        <v>21</v>
      </c>
      <c r="J1955" t="s">
        <v>31</v>
      </c>
      <c r="K1955" t="s">
        <v>1004</v>
      </c>
      <c r="L1955" t="s">
        <v>24</v>
      </c>
      <c r="M1955" t="s">
        <v>26</v>
      </c>
      <c r="N1955">
        <v>1077</v>
      </c>
      <c r="O1955">
        <v>64550</v>
      </c>
      <c r="P1955">
        <v>24454.78</v>
      </c>
      <c r="Q1955">
        <v>-9391.44</v>
      </c>
    </row>
    <row r="1956" spans="2:17" hidden="1">
      <c r="B1956">
        <v>2015</v>
      </c>
      <c r="C1956">
        <v>2</v>
      </c>
      <c r="D1956" t="s">
        <v>986</v>
      </c>
      <c r="E1956" t="s">
        <v>987</v>
      </c>
      <c r="F1956" t="s">
        <v>1002</v>
      </c>
      <c r="G1956" t="s">
        <v>1003</v>
      </c>
      <c r="H1956" t="s">
        <v>153</v>
      </c>
      <c r="I1956" t="s">
        <v>21</v>
      </c>
      <c r="J1956" t="s">
        <v>31</v>
      </c>
      <c r="K1956" t="s">
        <v>1004</v>
      </c>
      <c r="L1956" t="s">
        <v>24</v>
      </c>
      <c r="M1956" t="s">
        <v>27</v>
      </c>
      <c r="N1956">
        <v>610</v>
      </c>
      <c r="O1956">
        <v>130971</v>
      </c>
      <c r="P1956">
        <v>63059.85</v>
      </c>
      <c r="Q1956">
        <v>0</v>
      </c>
    </row>
    <row r="1957" spans="2:17" hidden="1">
      <c r="B1957">
        <v>2015</v>
      </c>
      <c r="C1957">
        <v>2</v>
      </c>
      <c r="D1957" t="s">
        <v>986</v>
      </c>
      <c r="E1957" t="s">
        <v>987</v>
      </c>
      <c r="F1957" t="s">
        <v>1005</v>
      </c>
      <c r="G1957" t="s">
        <v>1006</v>
      </c>
      <c r="H1957" t="s">
        <v>153</v>
      </c>
      <c r="I1957" t="s">
        <v>21</v>
      </c>
      <c r="J1957" t="s">
        <v>22</v>
      </c>
      <c r="K1957" t="s">
        <v>1007</v>
      </c>
      <c r="L1957" t="s">
        <v>24</v>
      </c>
      <c r="M1957" t="s">
        <v>25</v>
      </c>
      <c r="N1957">
        <v>364</v>
      </c>
      <c r="O1957">
        <v>4112</v>
      </c>
      <c r="P1957">
        <v>2012.9</v>
      </c>
      <c r="Q1957">
        <v>-1194.52</v>
      </c>
    </row>
    <row r="1958" spans="2:17" hidden="1">
      <c r="B1958">
        <v>2015</v>
      </c>
      <c r="C1958">
        <v>2</v>
      </c>
      <c r="D1958" t="s">
        <v>986</v>
      </c>
      <c r="E1958" t="s">
        <v>987</v>
      </c>
      <c r="F1958" t="s">
        <v>1005</v>
      </c>
      <c r="G1958" t="s">
        <v>1006</v>
      </c>
      <c r="H1958" t="s">
        <v>153</v>
      </c>
      <c r="I1958" t="s">
        <v>21</v>
      </c>
      <c r="J1958" t="s">
        <v>22</v>
      </c>
      <c r="K1958" t="s">
        <v>1007</v>
      </c>
      <c r="L1958" t="s">
        <v>24</v>
      </c>
      <c r="M1958" t="s">
        <v>26</v>
      </c>
      <c r="N1958">
        <v>459</v>
      </c>
      <c r="O1958">
        <v>28311</v>
      </c>
      <c r="P1958">
        <v>10794.55</v>
      </c>
      <c r="Q1958">
        <v>-4002.48</v>
      </c>
    </row>
    <row r="1959" spans="2:17" hidden="1">
      <c r="B1959">
        <v>2015</v>
      </c>
      <c r="C1959">
        <v>2</v>
      </c>
      <c r="D1959" t="s">
        <v>986</v>
      </c>
      <c r="E1959" t="s">
        <v>987</v>
      </c>
      <c r="F1959" t="s">
        <v>1005</v>
      </c>
      <c r="G1959" t="s">
        <v>1006</v>
      </c>
      <c r="H1959" t="s">
        <v>153</v>
      </c>
      <c r="I1959" t="s">
        <v>21</v>
      </c>
      <c r="J1959" t="s">
        <v>22</v>
      </c>
      <c r="K1959" t="s">
        <v>1007</v>
      </c>
      <c r="L1959" t="s">
        <v>24</v>
      </c>
      <c r="M1959" t="s">
        <v>27</v>
      </c>
      <c r="N1959">
        <v>218</v>
      </c>
      <c r="O1959">
        <v>40231</v>
      </c>
      <c r="P1959">
        <v>19479.34</v>
      </c>
      <c r="Q1959">
        <v>0</v>
      </c>
    </row>
    <row r="1960" spans="2:17" hidden="1">
      <c r="B1960">
        <v>2015</v>
      </c>
      <c r="C1960">
        <v>2</v>
      </c>
      <c r="D1960" t="s">
        <v>986</v>
      </c>
      <c r="E1960" t="s">
        <v>987</v>
      </c>
      <c r="F1960" t="s">
        <v>1008</v>
      </c>
      <c r="G1960" t="s">
        <v>1009</v>
      </c>
      <c r="H1960" t="s">
        <v>20</v>
      </c>
      <c r="I1960" t="s">
        <v>21</v>
      </c>
      <c r="J1960" t="s">
        <v>31</v>
      </c>
      <c r="K1960" t="s">
        <v>1010</v>
      </c>
      <c r="L1960" t="s">
        <v>24</v>
      </c>
      <c r="M1960" t="s">
        <v>25</v>
      </c>
      <c r="N1960">
        <v>4460</v>
      </c>
      <c r="O1960">
        <v>45429</v>
      </c>
      <c r="P1960">
        <v>30702.17</v>
      </c>
      <c r="Q1960">
        <v>-13575.77</v>
      </c>
    </row>
    <row r="1961" spans="2:17" hidden="1">
      <c r="B1961">
        <v>2015</v>
      </c>
      <c r="C1961">
        <v>2</v>
      </c>
      <c r="D1961" t="s">
        <v>986</v>
      </c>
      <c r="E1961" t="s">
        <v>987</v>
      </c>
      <c r="F1961" t="s">
        <v>1008</v>
      </c>
      <c r="G1961" t="s">
        <v>1009</v>
      </c>
      <c r="H1961" t="s">
        <v>20</v>
      </c>
      <c r="I1961" t="s">
        <v>21</v>
      </c>
      <c r="J1961" t="s">
        <v>31</v>
      </c>
      <c r="K1961" t="s">
        <v>1010</v>
      </c>
      <c r="L1961" t="s">
        <v>24</v>
      </c>
      <c r="M1961" t="s">
        <v>26</v>
      </c>
      <c r="N1961">
        <v>1006</v>
      </c>
      <c r="O1961">
        <v>51181</v>
      </c>
      <c r="P1961">
        <v>25427.33</v>
      </c>
      <c r="Q1961">
        <v>-9013.76</v>
      </c>
    </row>
    <row r="1962" spans="2:17" hidden="1">
      <c r="B1962">
        <v>2015</v>
      </c>
      <c r="C1962">
        <v>2</v>
      </c>
      <c r="D1962" t="s">
        <v>986</v>
      </c>
      <c r="E1962" t="s">
        <v>987</v>
      </c>
      <c r="F1962" t="s">
        <v>1008</v>
      </c>
      <c r="G1962" t="s">
        <v>1009</v>
      </c>
      <c r="H1962" t="s">
        <v>20</v>
      </c>
      <c r="I1962" t="s">
        <v>21</v>
      </c>
      <c r="J1962" t="s">
        <v>31</v>
      </c>
      <c r="K1962" t="s">
        <v>1010</v>
      </c>
      <c r="L1962" t="s">
        <v>24</v>
      </c>
      <c r="M1962" t="s">
        <v>27</v>
      </c>
      <c r="N1962">
        <v>191</v>
      </c>
      <c r="O1962">
        <v>48483</v>
      </c>
      <c r="P1962">
        <v>30527.85</v>
      </c>
      <c r="Q1962">
        <v>821.05</v>
      </c>
    </row>
    <row r="1963" spans="2:17" hidden="1">
      <c r="B1963">
        <v>2015</v>
      </c>
      <c r="C1963">
        <v>2</v>
      </c>
      <c r="D1963" t="s">
        <v>986</v>
      </c>
      <c r="E1963" t="s">
        <v>987</v>
      </c>
      <c r="F1963" t="s">
        <v>1011</v>
      </c>
      <c r="G1963" t="s">
        <v>1012</v>
      </c>
      <c r="H1963" t="s">
        <v>20</v>
      </c>
      <c r="I1963" t="s">
        <v>21</v>
      </c>
      <c r="J1963" t="s">
        <v>22</v>
      </c>
      <c r="K1963" t="s">
        <v>1013</v>
      </c>
      <c r="L1963" t="s">
        <v>24</v>
      </c>
      <c r="M1963" t="s">
        <v>25</v>
      </c>
      <c r="N1963">
        <v>3003</v>
      </c>
      <c r="O1963">
        <v>25667</v>
      </c>
      <c r="P1963">
        <v>16774.32</v>
      </c>
      <c r="Q1963">
        <v>-8686.4</v>
      </c>
    </row>
    <row r="1964" spans="2:17" hidden="1">
      <c r="B1964">
        <v>2015</v>
      </c>
      <c r="C1964">
        <v>2</v>
      </c>
      <c r="D1964" t="s">
        <v>986</v>
      </c>
      <c r="E1964" t="s">
        <v>987</v>
      </c>
      <c r="F1964" t="s">
        <v>1011</v>
      </c>
      <c r="G1964" t="s">
        <v>1012</v>
      </c>
      <c r="H1964" t="s">
        <v>20</v>
      </c>
      <c r="I1964" t="s">
        <v>21</v>
      </c>
      <c r="J1964" t="s">
        <v>22</v>
      </c>
      <c r="K1964" t="s">
        <v>1013</v>
      </c>
      <c r="L1964" t="s">
        <v>24</v>
      </c>
      <c r="M1964" t="s">
        <v>26</v>
      </c>
      <c r="N1964">
        <v>424</v>
      </c>
      <c r="O1964">
        <v>20807</v>
      </c>
      <c r="P1964">
        <v>8593.74</v>
      </c>
      <c r="Q1964">
        <v>-4303.6000000000004</v>
      </c>
    </row>
    <row r="1965" spans="2:17" hidden="1">
      <c r="B1965">
        <v>2015</v>
      </c>
      <c r="C1965">
        <v>2</v>
      </c>
      <c r="D1965" t="s">
        <v>986</v>
      </c>
      <c r="E1965" t="s">
        <v>987</v>
      </c>
      <c r="F1965" t="s">
        <v>1011</v>
      </c>
      <c r="G1965" t="s">
        <v>1012</v>
      </c>
      <c r="H1965" t="s">
        <v>20</v>
      </c>
      <c r="I1965" t="s">
        <v>21</v>
      </c>
      <c r="J1965" t="s">
        <v>22</v>
      </c>
      <c r="K1965" t="s">
        <v>1013</v>
      </c>
      <c r="L1965" t="s">
        <v>24</v>
      </c>
      <c r="M1965" t="s">
        <v>27</v>
      </c>
      <c r="N1965">
        <v>111</v>
      </c>
      <c r="O1965">
        <v>24806</v>
      </c>
      <c r="P1965">
        <v>13800.61</v>
      </c>
      <c r="Q1965">
        <v>-59.22</v>
      </c>
    </row>
    <row r="1966" spans="2:17" hidden="1">
      <c r="B1966">
        <v>2015</v>
      </c>
      <c r="C1966">
        <v>2</v>
      </c>
      <c r="D1966" t="s">
        <v>986</v>
      </c>
      <c r="E1966" t="s">
        <v>987</v>
      </c>
      <c r="F1966" t="s">
        <v>1014</v>
      </c>
      <c r="G1966" t="s">
        <v>1015</v>
      </c>
      <c r="H1966" t="s">
        <v>121</v>
      </c>
      <c r="I1966" t="s">
        <v>1076</v>
      </c>
      <c r="J1966" t="s">
        <v>31</v>
      </c>
      <c r="K1966" t="s">
        <v>1016</v>
      </c>
      <c r="L1966" t="s">
        <v>24</v>
      </c>
      <c r="M1966" t="s">
        <v>25</v>
      </c>
      <c r="N1966">
        <v>1006</v>
      </c>
      <c r="O1966">
        <v>10577</v>
      </c>
      <c r="P1966">
        <v>6923.05</v>
      </c>
      <c r="Q1966">
        <v>-1296.47</v>
      </c>
    </row>
    <row r="1967" spans="2:17" hidden="1">
      <c r="B1967">
        <v>2015</v>
      </c>
      <c r="C1967">
        <v>2</v>
      </c>
      <c r="D1967" t="s">
        <v>986</v>
      </c>
      <c r="E1967" t="s">
        <v>987</v>
      </c>
      <c r="F1967" t="s">
        <v>1014</v>
      </c>
      <c r="G1967" t="s">
        <v>1015</v>
      </c>
      <c r="H1967" t="s">
        <v>121</v>
      </c>
      <c r="I1967" t="s">
        <v>1076</v>
      </c>
      <c r="J1967" t="s">
        <v>31</v>
      </c>
      <c r="K1967" t="s">
        <v>1016</v>
      </c>
      <c r="L1967" t="s">
        <v>24</v>
      </c>
      <c r="M1967" t="s">
        <v>26</v>
      </c>
      <c r="N1967">
        <v>889</v>
      </c>
      <c r="O1967">
        <v>52789</v>
      </c>
      <c r="P1967">
        <v>25275.27</v>
      </c>
      <c r="Q1967">
        <v>-3271.52</v>
      </c>
    </row>
    <row r="1968" spans="2:17" hidden="1">
      <c r="B1968">
        <v>2015</v>
      </c>
      <c r="C1968">
        <v>2</v>
      </c>
      <c r="D1968" t="s">
        <v>986</v>
      </c>
      <c r="E1968" t="s">
        <v>987</v>
      </c>
      <c r="F1968" t="s">
        <v>1014</v>
      </c>
      <c r="G1968" t="s">
        <v>1015</v>
      </c>
      <c r="H1968" t="s">
        <v>121</v>
      </c>
      <c r="I1968" t="s">
        <v>1076</v>
      </c>
      <c r="J1968" t="s">
        <v>31</v>
      </c>
      <c r="K1968" t="s">
        <v>1016</v>
      </c>
      <c r="L1968" t="s">
        <v>24</v>
      </c>
      <c r="M1968" t="s">
        <v>27</v>
      </c>
      <c r="N1968">
        <v>332</v>
      </c>
      <c r="O1968">
        <v>80140</v>
      </c>
      <c r="P1968">
        <v>41315.589999999997</v>
      </c>
      <c r="Q1968">
        <v>1060.3499999999999</v>
      </c>
    </row>
    <row r="1969" spans="2:17" hidden="1">
      <c r="B1969">
        <v>2015</v>
      </c>
      <c r="C1969">
        <v>2</v>
      </c>
      <c r="D1969" t="s">
        <v>986</v>
      </c>
      <c r="E1969" t="s">
        <v>987</v>
      </c>
      <c r="F1969" t="s">
        <v>1017</v>
      </c>
      <c r="G1969" t="s">
        <v>1018</v>
      </c>
      <c r="H1969" t="s">
        <v>153</v>
      </c>
      <c r="I1969" t="s">
        <v>21</v>
      </c>
      <c r="J1969" t="s">
        <v>31</v>
      </c>
      <c r="K1969" t="s">
        <v>1019</v>
      </c>
      <c r="L1969" t="s">
        <v>24</v>
      </c>
      <c r="M1969" t="s">
        <v>25</v>
      </c>
      <c r="N1969">
        <v>2632</v>
      </c>
      <c r="O1969">
        <v>23964</v>
      </c>
      <c r="P1969">
        <v>15940.69</v>
      </c>
      <c r="Q1969">
        <v>-6567.91</v>
      </c>
    </row>
    <row r="1970" spans="2:17" hidden="1">
      <c r="B1970">
        <v>2015</v>
      </c>
      <c r="C1970">
        <v>2</v>
      </c>
      <c r="D1970" t="s">
        <v>986</v>
      </c>
      <c r="E1970" t="s">
        <v>987</v>
      </c>
      <c r="F1970" t="s">
        <v>1017</v>
      </c>
      <c r="G1970" t="s">
        <v>1018</v>
      </c>
      <c r="H1970" t="s">
        <v>153</v>
      </c>
      <c r="I1970" t="s">
        <v>21</v>
      </c>
      <c r="J1970" t="s">
        <v>31</v>
      </c>
      <c r="K1970" t="s">
        <v>1019</v>
      </c>
      <c r="L1970" t="s">
        <v>24</v>
      </c>
      <c r="M1970" t="s">
        <v>26</v>
      </c>
      <c r="N1970">
        <v>2381</v>
      </c>
      <c r="O1970">
        <v>151075</v>
      </c>
      <c r="P1970">
        <v>71740.789999999994</v>
      </c>
      <c r="Q1970">
        <v>-19571.82</v>
      </c>
    </row>
    <row r="1971" spans="2:17" hidden="1">
      <c r="B1971">
        <v>2015</v>
      </c>
      <c r="C1971">
        <v>2</v>
      </c>
      <c r="D1971" t="s">
        <v>986</v>
      </c>
      <c r="E1971" t="s">
        <v>987</v>
      </c>
      <c r="F1971" t="s">
        <v>1017</v>
      </c>
      <c r="G1971" t="s">
        <v>1018</v>
      </c>
      <c r="H1971" t="s">
        <v>153</v>
      </c>
      <c r="I1971" t="s">
        <v>21</v>
      </c>
      <c r="J1971" t="s">
        <v>31</v>
      </c>
      <c r="K1971" t="s">
        <v>1019</v>
      </c>
      <c r="L1971" t="s">
        <v>24</v>
      </c>
      <c r="M1971" t="s">
        <v>27</v>
      </c>
      <c r="N1971">
        <v>1587</v>
      </c>
      <c r="O1971">
        <v>386517</v>
      </c>
      <c r="P1971">
        <v>221474.12</v>
      </c>
      <c r="Q1971">
        <v>3896.73</v>
      </c>
    </row>
    <row r="1972" spans="2:17" hidden="1">
      <c r="B1972">
        <v>2015</v>
      </c>
      <c r="C1972">
        <v>2</v>
      </c>
      <c r="D1972" t="s">
        <v>986</v>
      </c>
      <c r="E1972" t="s">
        <v>987</v>
      </c>
      <c r="F1972" t="s">
        <v>1020</v>
      </c>
      <c r="G1972" t="s">
        <v>1021</v>
      </c>
      <c r="H1972" t="s">
        <v>121</v>
      </c>
      <c r="I1972" t="s">
        <v>1076</v>
      </c>
      <c r="J1972" t="s">
        <v>31</v>
      </c>
      <c r="K1972" t="s">
        <v>1022</v>
      </c>
      <c r="L1972" t="s">
        <v>24</v>
      </c>
      <c r="M1972" t="s">
        <v>25</v>
      </c>
      <c r="N1972">
        <v>5183</v>
      </c>
      <c r="O1972">
        <v>49811</v>
      </c>
      <c r="P1972">
        <v>33963.82</v>
      </c>
      <c r="Q1972">
        <v>-6106.33</v>
      </c>
    </row>
    <row r="1973" spans="2:17" hidden="1">
      <c r="B1973">
        <v>2015</v>
      </c>
      <c r="C1973">
        <v>2</v>
      </c>
      <c r="D1973" t="s">
        <v>986</v>
      </c>
      <c r="E1973" t="s">
        <v>987</v>
      </c>
      <c r="F1973" t="s">
        <v>1020</v>
      </c>
      <c r="G1973" t="s">
        <v>1021</v>
      </c>
      <c r="H1973" t="s">
        <v>121</v>
      </c>
      <c r="I1973" t="s">
        <v>1076</v>
      </c>
      <c r="J1973" t="s">
        <v>31</v>
      </c>
      <c r="K1973" t="s">
        <v>1022</v>
      </c>
      <c r="L1973" t="s">
        <v>24</v>
      </c>
      <c r="M1973" t="s">
        <v>26</v>
      </c>
      <c r="N1973">
        <v>6623</v>
      </c>
      <c r="O1973">
        <v>438026</v>
      </c>
      <c r="P1973">
        <v>210327.79</v>
      </c>
      <c r="Q1973">
        <v>-24372.639999999999</v>
      </c>
    </row>
    <row r="1974" spans="2:17" hidden="1">
      <c r="B1974">
        <v>2015</v>
      </c>
      <c r="C1974">
        <v>2</v>
      </c>
      <c r="D1974" t="s">
        <v>986</v>
      </c>
      <c r="E1974" t="s">
        <v>987</v>
      </c>
      <c r="F1974" t="s">
        <v>1020</v>
      </c>
      <c r="G1974" t="s">
        <v>1021</v>
      </c>
      <c r="H1974" t="s">
        <v>121</v>
      </c>
      <c r="I1974" t="s">
        <v>1076</v>
      </c>
      <c r="J1974" t="s">
        <v>31</v>
      </c>
      <c r="K1974" t="s">
        <v>1022</v>
      </c>
      <c r="L1974" t="s">
        <v>24</v>
      </c>
      <c r="M1974" t="s">
        <v>27</v>
      </c>
      <c r="N1974">
        <v>5911</v>
      </c>
      <c r="O1974">
        <v>1286034</v>
      </c>
      <c r="P1974">
        <v>665186.38</v>
      </c>
      <c r="Q1974">
        <v>17178.490000000002</v>
      </c>
    </row>
    <row r="1975" spans="2:17" hidden="1">
      <c r="B1975">
        <v>2015</v>
      </c>
      <c r="C1975">
        <v>2</v>
      </c>
      <c r="D1975" t="s">
        <v>986</v>
      </c>
      <c r="E1975" t="s">
        <v>987</v>
      </c>
      <c r="F1975" t="s">
        <v>1023</v>
      </c>
      <c r="G1975" t="s">
        <v>1024</v>
      </c>
      <c r="H1975" t="s">
        <v>153</v>
      </c>
      <c r="I1975" t="s">
        <v>21</v>
      </c>
      <c r="J1975" t="s">
        <v>31</v>
      </c>
      <c r="K1975" t="s">
        <v>1025</v>
      </c>
      <c r="L1975" t="s">
        <v>24</v>
      </c>
      <c r="M1975" t="s">
        <v>25</v>
      </c>
      <c r="N1975">
        <v>4143</v>
      </c>
      <c r="O1975">
        <v>47502</v>
      </c>
      <c r="P1975">
        <v>27389.35</v>
      </c>
      <c r="Q1975">
        <v>-12636</v>
      </c>
    </row>
    <row r="1976" spans="2:17" hidden="1">
      <c r="B1976">
        <v>2015</v>
      </c>
      <c r="C1976">
        <v>2</v>
      </c>
      <c r="D1976" t="s">
        <v>986</v>
      </c>
      <c r="E1976" t="s">
        <v>987</v>
      </c>
      <c r="F1976" t="s">
        <v>1023</v>
      </c>
      <c r="G1976" t="s">
        <v>1024</v>
      </c>
      <c r="H1976" t="s">
        <v>153</v>
      </c>
      <c r="I1976" t="s">
        <v>21</v>
      </c>
      <c r="J1976" t="s">
        <v>31</v>
      </c>
      <c r="K1976" t="s">
        <v>1025</v>
      </c>
      <c r="L1976" t="s">
        <v>24</v>
      </c>
      <c r="M1976" t="s">
        <v>26</v>
      </c>
      <c r="N1976">
        <v>5384</v>
      </c>
      <c r="O1976">
        <v>328522</v>
      </c>
      <c r="P1976">
        <v>150993.62</v>
      </c>
      <c r="Q1976">
        <v>-42964.32</v>
      </c>
    </row>
    <row r="1977" spans="2:17" hidden="1">
      <c r="B1977">
        <v>2015</v>
      </c>
      <c r="C1977">
        <v>2</v>
      </c>
      <c r="D1977" t="s">
        <v>986</v>
      </c>
      <c r="E1977" t="s">
        <v>987</v>
      </c>
      <c r="F1977" t="s">
        <v>1023</v>
      </c>
      <c r="G1977" t="s">
        <v>1024</v>
      </c>
      <c r="H1977" t="s">
        <v>153</v>
      </c>
      <c r="I1977" t="s">
        <v>21</v>
      </c>
      <c r="J1977" t="s">
        <v>31</v>
      </c>
      <c r="K1977" t="s">
        <v>1025</v>
      </c>
      <c r="L1977" t="s">
        <v>24</v>
      </c>
      <c r="M1977" t="s">
        <v>27</v>
      </c>
      <c r="N1977">
        <v>2945</v>
      </c>
      <c r="O1977">
        <v>761481</v>
      </c>
      <c r="P1977">
        <v>415809.32</v>
      </c>
      <c r="Q1977">
        <v>140.28</v>
      </c>
    </row>
    <row r="1978" spans="2:17" hidden="1">
      <c r="B1978">
        <v>2015</v>
      </c>
      <c r="C1978">
        <v>2</v>
      </c>
      <c r="D1978" t="s">
        <v>986</v>
      </c>
      <c r="E1978" t="s">
        <v>987</v>
      </c>
      <c r="F1978" t="s">
        <v>1026</v>
      </c>
      <c r="G1978" t="s">
        <v>1027</v>
      </c>
      <c r="H1978" t="s">
        <v>153</v>
      </c>
      <c r="I1978" t="s">
        <v>21</v>
      </c>
      <c r="J1978" t="s">
        <v>31</v>
      </c>
      <c r="K1978" t="s">
        <v>1028</v>
      </c>
      <c r="L1978" t="s">
        <v>24</v>
      </c>
      <c r="M1978" t="s">
        <v>25</v>
      </c>
      <c r="N1978">
        <v>3389</v>
      </c>
      <c r="O1978">
        <v>38007</v>
      </c>
      <c r="P1978">
        <v>22178.240000000002</v>
      </c>
      <c r="Q1978">
        <v>-10110.36</v>
      </c>
    </row>
    <row r="1979" spans="2:17" hidden="1">
      <c r="B1979">
        <v>2015</v>
      </c>
      <c r="C1979">
        <v>2</v>
      </c>
      <c r="D1979" t="s">
        <v>986</v>
      </c>
      <c r="E1979" t="s">
        <v>987</v>
      </c>
      <c r="F1979" t="s">
        <v>1026</v>
      </c>
      <c r="G1979" t="s">
        <v>1027</v>
      </c>
      <c r="H1979" t="s">
        <v>153</v>
      </c>
      <c r="I1979" t="s">
        <v>21</v>
      </c>
      <c r="J1979" t="s">
        <v>31</v>
      </c>
      <c r="K1979" t="s">
        <v>1028</v>
      </c>
      <c r="L1979" t="s">
        <v>24</v>
      </c>
      <c r="M1979" t="s">
        <v>26</v>
      </c>
      <c r="N1979">
        <v>3902</v>
      </c>
      <c r="O1979">
        <v>234371</v>
      </c>
      <c r="P1979">
        <v>107450.61</v>
      </c>
      <c r="Q1979">
        <v>-31137.96</v>
      </c>
    </row>
    <row r="1980" spans="2:17" hidden="1">
      <c r="B1980">
        <v>2015</v>
      </c>
      <c r="C1980">
        <v>2</v>
      </c>
      <c r="D1980" t="s">
        <v>986</v>
      </c>
      <c r="E1980" t="s">
        <v>987</v>
      </c>
      <c r="F1980" t="s">
        <v>1026</v>
      </c>
      <c r="G1980" t="s">
        <v>1027</v>
      </c>
      <c r="H1980" t="s">
        <v>153</v>
      </c>
      <c r="I1980" t="s">
        <v>21</v>
      </c>
      <c r="J1980" t="s">
        <v>31</v>
      </c>
      <c r="K1980" t="s">
        <v>1028</v>
      </c>
      <c r="L1980" t="s">
        <v>24</v>
      </c>
      <c r="M1980" t="s">
        <v>27</v>
      </c>
      <c r="N1980">
        <v>1408</v>
      </c>
      <c r="O1980">
        <v>322730</v>
      </c>
      <c r="P1980">
        <v>180784.74</v>
      </c>
      <c r="Q1980">
        <v>4047.35</v>
      </c>
    </row>
    <row r="1981" spans="2:17" hidden="1">
      <c r="B1981">
        <v>2015</v>
      </c>
      <c r="C1981">
        <v>2</v>
      </c>
      <c r="D1981" t="s">
        <v>986</v>
      </c>
      <c r="E1981" t="s">
        <v>987</v>
      </c>
      <c r="F1981" t="s">
        <v>1029</v>
      </c>
      <c r="G1981" t="s">
        <v>1030</v>
      </c>
      <c r="H1981" t="s">
        <v>153</v>
      </c>
      <c r="I1981" t="s">
        <v>21</v>
      </c>
      <c r="J1981" t="s">
        <v>31</v>
      </c>
      <c r="K1981" t="s">
        <v>1031</v>
      </c>
      <c r="L1981" t="s">
        <v>24</v>
      </c>
      <c r="M1981" t="s">
        <v>25</v>
      </c>
      <c r="N1981">
        <v>2099</v>
      </c>
      <c r="O1981">
        <v>20846</v>
      </c>
      <c r="P1981">
        <v>13009.86</v>
      </c>
      <c r="Q1981">
        <v>-5539.74</v>
      </c>
    </row>
    <row r="1982" spans="2:17" hidden="1">
      <c r="B1982">
        <v>2015</v>
      </c>
      <c r="C1982">
        <v>2</v>
      </c>
      <c r="D1982" t="s">
        <v>986</v>
      </c>
      <c r="E1982" t="s">
        <v>987</v>
      </c>
      <c r="F1982" t="s">
        <v>1029</v>
      </c>
      <c r="G1982" t="s">
        <v>1030</v>
      </c>
      <c r="H1982" t="s">
        <v>153</v>
      </c>
      <c r="I1982" t="s">
        <v>21</v>
      </c>
      <c r="J1982" t="s">
        <v>31</v>
      </c>
      <c r="K1982" t="s">
        <v>1031</v>
      </c>
      <c r="L1982" t="s">
        <v>24</v>
      </c>
      <c r="M1982" t="s">
        <v>26</v>
      </c>
      <c r="N1982">
        <v>2645</v>
      </c>
      <c r="O1982">
        <v>163193</v>
      </c>
      <c r="P1982">
        <v>75040.929999999993</v>
      </c>
      <c r="Q1982">
        <v>-21082.78</v>
      </c>
    </row>
    <row r="1983" spans="2:17" hidden="1">
      <c r="B1983">
        <v>2015</v>
      </c>
      <c r="C1983">
        <v>2</v>
      </c>
      <c r="D1983" t="s">
        <v>986</v>
      </c>
      <c r="E1983" t="s">
        <v>987</v>
      </c>
      <c r="F1983" t="s">
        <v>1029</v>
      </c>
      <c r="G1983" t="s">
        <v>1030</v>
      </c>
      <c r="H1983" t="s">
        <v>153</v>
      </c>
      <c r="I1983" t="s">
        <v>21</v>
      </c>
      <c r="J1983" t="s">
        <v>31</v>
      </c>
      <c r="K1983" t="s">
        <v>1031</v>
      </c>
      <c r="L1983" t="s">
        <v>24</v>
      </c>
      <c r="M1983" t="s">
        <v>27</v>
      </c>
      <c r="N1983">
        <v>1034</v>
      </c>
      <c r="O1983">
        <v>209312</v>
      </c>
      <c r="P1983">
        <v>117912.11</v>
      </c>
      <c r="Q1983">
        <v>3023.47</v>
      </c>
    </row>
    <row r="1984" spans="2:17" hidden="1">
      <c r="B1984">
        <v>2015</v>
      </c>
      <c r="C1984">
        <v>2</v>
      </c>
      <c r="D1984" t="s">
        <v>986</v>
      </c>
      <c r="E1984" t="s">
        <v>987</v>
      </c>
      <c r="F1984" t="s">
        <v>1032</v>
      </c>
      <c r="G1984" t="s">
        <v>1033</v>
      </c>
      <c r="H1984" t="s">
        <v>30</v>
      </c>
      <c r="I1984" t="s">
        <v>21</v>
      </c>
      <c r="J1984" t="s">
        <v>31</v>
      </c>
      <c r="K1984" t="s">
        <v>1034</v>
      </c>
      <c r="L1984" t="s">
        <v>24</v>
      </c>
      <c r="M1984" t="s">
        <v>25</v>
      </c>
      <c r="N1984">
        <v>1323</v>
      </c>
      <c r="O1984">
        <v>8476</v>
      </c>
      <c r="P1984">
        <v>8933.75</v>
      </c>
      <c r="Q1984">
        <v>-3631.62</v>
      </c>
    </row>
    <row r="1985" spans="2:17" hidden="1">
      <c r="B1985">
        <v>2015</v>
      </c>
      <c r="C1985">
        <v>2</v>
      </c>
      <c r="D1985" t="s">
        <v>986</v>
      </c>
      <c r="E1985" t="s">
        <v>987</v>
      </c>
      <c r="F1985" t="s">
        <v>1032</v>
      </c>
      <c r="G1985" t="s">
        <v>1033</v>
      </c>
      <c r="H1985" t="s">
        <v>30</v>
      </c>
      <c r="I1985" t="s">
        <v>21</v>
      </c>
      <c r="J1985" t="s">
        <v>31</v>
      </c>
      <c r="K1985" t="s">
        <v>1034</v>
      </c>
      <c r="L1985" t="s">
        <v>24</v>
      </c>
      <c r="M1985" t="s">
        <v>26</v>
      </c>
      <c r="N1985">
        <v>103</v>
      </c>
      <c r="O1985">
        <v>5145</v>
      </c>
      <c r="P1985">
        <v>2753.87</v>
      </c>
      <c r="Q1985">
        <v>-1323.55</v>
      </c>
    </row>
    <row r="1986" spans="2:17" hidden="1">
      <c r="B1986">
        <v>2015</v>
      </c>
      <c r="C1986">
        <v>2</v>
      </c>
      <c r="D1986" t="s">
        <v>986</v>
      </c>
      <c r="E1986" t="s">
        <v>987</v>
      </c>
      <c r="F1986" t="s">
        <v>1032</v>
      </c>
      <c r="G1986" t="s">
        <v>1033</v>
      </c>
      <c r="H1986" t="s">
        <v>30</v>
      </c>
      <c r="I1986" t="s">
        <v>21</v>
      </c>
      <c r="J1986" t="s">
        <v>31</v>
      </c>
      <c r="K1986" t="s">
        <v>1034</v>
      </c>
      <c r="L1986" t="s">
        <v>24</v>
      </c>
      <c r="M1986" t="s">
        <v>27</v>
      </c>
      <c r="N1986">
        <v>29</v>
      </c>
      <c r="O1986">
        <v>6675</v>
      </c>
      <c r="P1986">
        <v>4890.99</v>
      </c>
      <c r="Q1986">
        <v>131.56</v>
      </c>
    </row>
    <row r="1987" spans="2:17" hidden="1">
      <c r="B1987">
        <v>2015</v>
      </c>
      <c r="C1987">
        <v>2</v>
      </c>
      <c r="D1987" t="s">
        <v>1035</v>
      </c>
      <c r="E1987" t="s">
        <v>1036</v>
      </c>
      <c r="F1987" t="s">
        <v>1037</v>
      </c>
      <c r="G1987" t="s">
        <v>1038</v>
      </c>
      <c r="H1987" t="s">
        <v>121</v>
      </c>
      <c r="I1987" t="s">
        <v>1076</v>
      </c>
      <c r="J1987" t="s">
        <v>31</v>
      </c>
      <c r="K1987" t="s">
        <v>1039</v>
      </c>
      <c r="L1987" t="s">
        <v>24</v>
      </c>
      <c r="M1987" t="s">
        <v>25</v>
      </c>
      <c r="N1987">
        <v>3064</v>
      </c>
      <c r="O1987">
        <v>38261</v>
      </c>
      <c r="P1987">
        <v>28266.43</v>
      </c>
      <c r="Q1987">
        <v>-6601.56</v>
      </c>
    </row>
    <row r="1988" spans="2:17" hidden="1">
      <c r="B1988">
        <v>2015</v>
      </c>
      <c r="C1988">
        <v>2</v>
      </c>
      <c r="D1988" t="s">
        <v>1035</v>
      </c>
      <c r="E1988" t="s">
        <v>1036</v>
      </c>
      <c r="F1988" t="s">
        <v>1037</v>
      </c>
      <c r="G1988" t="s">
        <v>1038</v>
      </c>
      <c r="H1988" t="s">
        <v>121</v>
      </c>
      <c r="I1988" t="s">
        <v>1076</v>
      </c>
      <c r="J1988" t="s">
        <v>31</v>
      </c>
      <c r="K1988" t="s">
        <v>1039</v>
      </c>
      <c r="L1988" t="s">
        <v>24</v>
      </c>
      <c r="M1988" t="s">
        <v>26</v>
      </c>
      <c r="N1988">
        <v>2443</v>
      </c>
      <c r="O1988">
        <v>145877</v>
      </c>
      <c r="P1988">
        <v>91057.71</v>
      </c>
      <c r="Q1988">
        <v>-13464.72</v>
      </c>
    </row>
    <row r="1989" spans="2:17" hidden="1">
      <c r="B1989">
        <v>2015</v>
      </c>
      <c r="C1989">
        <v>2</v>
      </c>
      <c r="D1989" t="s">
        <v>1035</v>
      </c>
      <c r="E1989" t="s">
        <v>1036</v>
      </c>
      <c r="F1989" t="s">
        <v>1037</v>
      </c>
      <c r="G1989" t="s">
        <v>1038</v>
      </c>
      <c r="H1989" t="s">
        <v>121</v>
      </c>
      <c r="I1989" t="s">
        <v>1076</v>
      </c>
      <c r="J1989" t="s">
        <v>31</v>
      </c>
      <c r="K1989" t="s">
        <v>1039</v>
      </c>
      <c r="L1989" t="s">
        <v>24</v>
      </c>
      <c r="M1989" t="s">
        <v>27</v>
      </c>
      <c r="N1989">
        <v>998</v>
      </c>
      <c r="O1989">
        <v>229209</v>
      </c>
      <c r="P1989">
        <v>155852.95000000001</v>
      </c>
      <c r="Q1989">
        <v>4245.32</v>
      </c>
    </row>
    <row r="1990" spans="2:17" hidden="1">
      <c r="B1990">
        <v>2015</v>
      </c>
      <c r="C1990">
        <v>3</v>
      </c>
      <c r="D1990" t="s">
        <v>16</v>
      </c>
      <c r="E1990" t="s">
        <v>17</v>
      </c>
      <c r="F1990" t="s">
        <v>18</v>
      </c>
      <c r="G1990" t="s">
        <v>19</v>
      </c>
      <c r="H1990" t="s">
        <v>20</v>
      </c>
      <c r="I1990" t="s">
        <v>21</v>
      </c>
      <c r="J1990" t="s">
        <v>22</v>
      </c>
      <c r="K1990" t="s">
        <v>23</v>
      </c>
      <c r="L1990" t="s">
        <v>24</v>
      </c>
      <c r="M1990" t="s">
        <v>25</v>
      </c>
      <c r="N1990">
        <v>206</v>
      </c>
      <c r="O1990">
        <v>1757</v>
      </c>
      <c r="P1990">
        <v>2572.06</v>
      </c>
      <c r="Q1990">
        <v>-1097.1600000000001</v>
      </c>
    </row>
    <row r="1991" spans="2:17" hidden="1">
      <c r="B1991">
        <v>2015</v>
      </c>
      <c r="C1991">
        <v>3</v>
      </c>
      <c r="D1991" t="s">
        <v>16</v>
      </c>
      <c r="E1991" t="s">
        <v>17</v>
      </c>
      <c r="F1991" t="s">
        <v>18</v>
      </c>
      <c r="G1991" t="s">
        <v>19</v>
      </c>
      <c r="H1991" t="s">
        <v>20</v>
      </c>
      <c r="I1991" t="s">
        <v>21</v>
      </c>
      <c r="J1991" t="s">
        <v>22</v>
      </c>
      <c r="K1991" t="s">
        <v>23</v>
      </c>
      <c r="L1991" t="s">
        <v>24</v>
      </c>
      <c r="M1991" t="s">
        <v>26</v>
      </c>
      <c r="N1991">
        <v>11</v>
      </c>
      <c r="O1991">
        <v>535</v>
      </c>
      <c r="P1991">
        <v>594.29</v>
      </c>
      <c r="Q1991">
        <v>-151.6</v>
      </c>
    </row>
    <row r="1992" spans="2:17" hidden="1">
      <c r="B1992">
        <v>2015</v>
      </c>
      <c r="C1992">
        <v>3</v>
      </c>
      <c r="D1992" t="s">
        <v>16</v>
      </c>
      <c r="E1992" t="s">
        <v>17</v>
      </c>
      <c r="F1992" t="s">
        <v>18</v>
      </c>
      <c r="G1992" t="s">
        <v>19</v>
      </c>
      <c r="H1992" t="s">
        <v>20</v>
      </c>
      <c r="I1992" t="s">
        <v>21</v>
      </c>
      <c r="J1992" t="s">
        <v>22</v>
      </c>
      <c r="K1992" t="s">
        <v>23</v>
      </c>
      <c r="L1992" t="s">
        <v>24</v>
      </c>
      <c r="M1992" t="s">
        <v>27</v>
      </c>
      <c r="N1992">
        <v>4</v>
      </c>
      <c r="O1992">
        <v>808</v>
      </c>
      <c r="P1992">
        <v>1036.1099999999999</v>
      </c>
      <c r="Q1992">
        <v>0</v>
      </c>
    </row>
    <row r="1993" spans="2:17" hidden="1">
      <c r="B1993">
        <v>2015</v>
      </c>
      <c r="C1993">
        <v>3</v>
      </c>
      <c r="D1993" t="s">
        <v>16</v>
      </c>
      <c r="E1993" t="s">
        <v>17</v>
      </c>
      <c r="F1993" t="s">
        <v>28</v>
      </c>
      <c r="G1993" t="s">
        <v>29</v>
      </c>
      <c r="H1993" t="s">
        <v>30</v>
      </c>
      <c r="I1993" t="s">
        <v>21</v>
      </c>
      <c r="J1993" t="s">
        <v>31</v>
      </c>
      <c r="K1993" t="s">
        <v>32</v>
      </c>
      <c r="L1993" t="s">
        <v>24</v>
      </c>
      <c r="M1993" t="s">
        <v>25</v>
      </c>
      <c r="N1993">
        <v>279</v>
      </c>
      <c r="O1993">
        <v>1034</v>
      </c>
      <c r="P1993">
        <v>3085.29</v>
      </c>
      <c r="Q1993">
        <v>-1293.4100000000001</v>
      </c>
    </row>
    <row r="1994" spans="2:17" hidden="1">
      <c r="B1994">
        <v>2015</v>
      </c>
      <c r="C1994">
        <v>3</v>
      </c>
      <c r="D1994" t="s">
        <v>16</v>
      </c>
      <c r="E1994" t="s">
        <v>17</v>
      </c>
      <c r="F1994" t="s">
        <v>28</v>
      </c>
      <c r="G1994" t="s">
        <v>29</v>
      </c>
      <c r="H1994" t="s">
        <v>30</v>
      </c>
      <c r="I1994" t="s">
        <v>21</v>
      </c>
      <c r="J1994" t="s">
        <v>31</v>
      </c>
      <c r="K1994" t="s">
        <v>32</v>
      </c>
      <c r="L1994" t="s">
        <v>24</v>
      </c>
      <c r="M1994" t="s">
        <v>26</v>
      </c>
      <c r="N1994">
        <v>4</v>
      </c>
      <c r="O1994">
        <v>241</v>
      </c>
      <c r="P1994">
        <v>400.78</v>
      </c>
      <c r="Q1994">
        <v>-150.28</v>
      </c>
    </row>
    <row r="1995" spans="2:17" hidden="1">
      <c r="B1995">
        <v>2015</v>
      </c>
      <c r="C1995">
        <v>3</v>
      </c>
      <c r="D1995" t="s">
        <v>16</v>
      </c>
      <c r="E1995" t="s">
        <v>17</v>
      </c>
      <c r="F1995" t="s">
        <v>28</v>
      </c>
      <c r="G1995" t="s">
        <v>29</v>
      </c>
      <c r="H1995" t="s">
        <v>30</v>
      </c>
      <c r="I1995" t="s">
        <v>21</v>
      </c>
      <c r="J1995" t="s">
        <v>31</v>
      </c>
      <c r="K1995" t="s">
        <v>32</v>
      </c>
      <c r="L1995" t="s">
        <v>24</v>
      </c>
      <c r="M1995" t="s">
        <v>27</v>
      </c>
      <c r="N1995">
        <v>4</v>
      </c>
      <c r="O1995">
        <v>830</v>
      </c>
      <c r="P1995">
        <v>1249.03</v>
      </c>
      <c r="Q1995">
        <v>34.979999999999997</v>
      </c>
    </row>
    <row r="1996" spans="2:17" hidden="1">
      <c r="B1996">
        <v>2015</v>
      </c>
      <c r="C1996">
        <v>3</v>
      </c>
      <c r="D1996" t="s">
        <v>16</v>
      </c>
      <c r="E1996" t="s">
        <v>17</v>
      </c>
      <c r="F1996" t="s">
        <v>33</v>
      </c>
      <c r="G1996" t="s">
        <v>34</v>
      </c>
      <c r="H1996" t="s">
        <v>30</v>
      </c>
      <c r="I1996" t="s">
        <v>21</v>
      </c>
      <c r="J1996" t="s">
        <v>22</v>
      </c>
      <c r="K1996" t="s">
        <v>35</v>
      </c>
      <c r="L1996" t="s">
        <v>24</v>
      </c>
      <c r="M1996" t="s">
        <v>25</v>
      </c>
      <c r="N1996">
        <v>2962</v>
      </c>
      <c r="O1996">
        <v>21377</v>
      </c>
      <c r="P1996">
        <v>47731.37</v>
      </c>
      <c r="Q1996">
        <v>-25353.52</v>
      </c>
    </row>
    <row r="1997" spans="2:17" hidden="1">
      <c r="B1997">
        <v>2015</v>
      </c>
      <c r="C1997">
        <v>3</v>
      </c>
      <c r="D1997" t="s">
        <v>16</v>
      </c>
      <c r="E1997" t="s">
        <v>17</v>
      </c>
      <c r="F1997" t="s">
        <v>33</v>
      </c>
      <c r="G1997" t="s">
        <v>34</v>
      </c>
      <c r="H1997" t="s">
        <v>30</v>
      </c>
      <c r="I1997" t="s">
        <v>21</v>
      </c>
      <c r="J1997" t="s">
        <v>22</v>
      </c>
      <c r="K1997" t="s">
        <v>35</v>
      </c>
      <c r="L1997" t="s">
        <v>24</v>
      </c>
      <c r="M1997" t="s">
        <v>26</v>
      </c>
      <c r="N1997">
        <v>319</v>
      </c>
      <c r="O1997">
        <v>16113</v>
      </c>
      <c r="P1997">
        <v>22506.76</v>
      </c>
      <c r="Q1997">
        <v>-11314.44</v>
      </c>
    </row>
    <row r="1998" spans="2:17" hidden="1">
      <c r="B1998">
        <v>2015</v>
      </c>
      <c r="C1998">
        <v>3</v>
      </c>
      <c r="D1998" t="s">
        <v>16</v>
      </c>
      <c r="E1998" t="s">
        <v>17</v>
      </c>
      <c r="F1998" t="s">
        <v>33</v>
      </c>
      <c r="G1998" t="s">
        <v>34</v>
      </c>
      <c r="H1998" t="s">
        <v>30</v>
      </c>
      <c r="I1998" t="s">
        <v>21</v>
      </c>
      <c r="J1998" t="s">
        <v>22</v>
      </c>
      <c r="K1998" t="s">
        <v>35</v>
      </c>
      <c r="L1998" t="s">
        <v>24</v>
      </c>
      <c r="M1998" t="s">
        <v>27</v>
      </c>
      <c r="N1998">
        <v>39</v>
      </c>
      <c r="O1998">
        <v>7895</v>
      </c>
      <c r="P1998">
        <v>10183.629999999999</v>
      </c>
      <c r="Q1998">
        <v>0</v>
      </c>
    </row>
    <row r="1999" spans="2:17" hidden="1">
      <c r="B1999">
        <v>2015</v>
      </c>
      <c r="C1999">
        <v>3</v>
      </c>
      <c r="D1999" t="s">
        <v>16</v>
      </c>
      <c r="E1999" t="s">
        <v>17</v>
      </c>
      <c r="F1999" t="s">
        <v>36</v>
      </c>
      <c r="G1999" t="s">
        <v>37</v>
      </c>
      <c r="H1999" t="s">
        <v>30</v>
      </c>
      <c r="I1999" t="s">
        <v>21</v>
      </c>
      <c r="J1999" t="s">
        <v>22</v>
      </c>
      <c r="K1999" t="s">
        <v>38</v>
      </c>
      <c r="L1999" t="s">
        <v>24</v>
      </c>
      <c r="M1999" t="s">
        <v>25</v>
      </c>
      <c r="N1999">
        <v>1877</v>
      </c>
      <c r="O1999">
        <v>9213</v>
      </c>
      <c r="P1999">
        <v>23611.57</v>
      </c>
      <c r="Q1999">
        <v>-10470.6</v>
      </c>
    </row>
    <row r="2000" spans="2:17" hidden="1">
      <c r="B2000">
        <v>2015</v>
      </c>
      <c r="C2000">
        <v>3</v>
      </c>
      <c r="D2000" t="s">
        <v>16</v>
      </c>
      <c r="E2000" t="s">
        <v>17</v>
      </c>
      <c r="F2000" t="s">
        <v>36</v>
      </c>
      <c r="G2000" t="s">
        <v>37</v>
      </c>
      <c r="H2000" t="s">
        <v>30</v>
      </c>
      <c r="I2000" t="s">
        <v>21</v>
      </c>
      <c r="J2000" t="s">
        <v>22</v>
      </c>
      <c r="K2000" t="s">
        <v>38</v>
      </c>
      <c r="L2000" t="s">
        <v>24</v>
      </c>
      <c r="M2000" t="s">
        <v>26</v>
      </c>
      <c r="N2000">
        <v>100</v>
      </c>
      <c r="O2000">
        <v>4902</v>
      </c>
      <c r="P2000">
        <v>6983.76</v>
      </c>
      <c r="Q2000">
        <v>-3237.78</v>
      </c>
    </row>
    <row r="2001" spans="2:17" hidden="1">
      <c r="B2001">
        <v>2015</v>
      </c>
      <c r="C2001">
        <v>3</v>
      </c>
      <c r="D2001" t="s">
        <v>16</v>
      </c>
      <c r="E2001" t="s">
        <v>17</v>
      </c>
      <c r="F2001" t="s">
        <v>36</v>
      </c>
      <c r="G2001" t="s">
        <v>37</v>
      </c>
      <c r="H2001" t="s">
        <v>30</v>
      </c>
      <c r="I2001" t="s">
        <v>21</v>
      </c>
      <c r="J2001" t="s">
        <v>22</v>
      </c>
      <c r="K2001" t="s">
        <v>38</v>
      </c>
      <c r="L2001" t="s">
        <v>24</v>
      </c>
      <c r="M2001" t="s">
        <v>27</v>
      </c>
      <c r="N2001">
        <v>37</v>
      </c>
      <c r="O2001">
        <v>8507</v>
      </c>
      <c r="P2001">
        <v>12643.35</v>
      </c>
      <c r="Q2001">
        <v>0</v>
      </c>
    </row>
    <row r="2002" spans="2:17" hidden="1">
      <c r="B2002">
        <v>2015</v>
      </c>
      <c r="C2002">
        <v>3</v>
      </c>
      <c r="D2002" t="s">
        <v>16</v>
      </c>
      <c r="E2002" t="s">
        <v>17</v>
      </c>
      <c r="F2002" t="s">
        <v>39</v>
      </c>
      <c r="G2002" t="s">
        <v>40</v>
      </c>
      <c r="H2002" t="s">
        <v>30</v>
      </c>
      <c r="I2002" t="s">
        <v>21</v>
      </c>
      <c r="J2002" t="s">
        <v>22</v>
      </c>
      <c r="K2002" t="s">
        <v>41</v>
      </c>
      <c r="L2002" t="s">
        <v>24</v>
      </c>
      <c r="M2002" t="s">
        <v>25</v>
      </c>
      <c r="N2002">
        <v>2286</v>
      </c>
      <c r="O2002">
        <v>11954</v>
      </c>
      <c r="P2002">
        <v>29865.94</v>
      </c>
      <c r="Q2002">
        <v>-14012.54</v>
      </c>
    </row>
    <row r="2003" spans="2:17" hidden="1">
      <c r="B2003">
        <v>2015</v>
      </c>
      <c r="C2003">
        <v>3</v>
      </c>
      <c r="D2003" t="s">
        <v>16</v>
      </c>
      <c r="E2003" t="s">
        <v>17</v>
      </c>
      <c r="F2003" t="s">
        <v>39</v>
      </c>
      <c r="G2003" t="s">
        <v>40</v>
      </c>
      <c r="H2003" t="s">
        <v>30</v>
      </c>
      <c r="I2003" t="s">
        <v>21</v>
      </c>
      <c r="J2003" t="s">
        <v>22</v>
      </c>
      <c r="K2003" t="s">
        <v>41</v>
      </c>
      <c r="L2003" t="s">
        <v>24</v>
      </c>
      <c r="M2003" t="s">
        <v>26</v>
      </c>
      <c r="N2003">
        <v>168</v>
      </c>
      <c r="O2003">
        <v>8206</v>
      </c>
      <c r="P2003">
        <v>11311.22</v>
      </c>
      <c r="Q2003">
        <v>-5799.54</v>
      </c>
    </row>
    <row r="2004" spans="2:17" hidden="1">
      <c r="B2004">
        <v>2015</v>
      </c>
      <c r="C2004">
        <v>3</v>
      </c>
      <c r="D2004" t="s">
        <v>16</v>
      </c>
      <c r="E2004" t="s">
        <v>17</v>
      </c>
      <c r="F2004" t="s">
        <v>39</v>
      </c>
      <c r="G2004" t="s">
        <v>40</v>
      </c>
      <c r="H2004" t="s">
        <v>30</v>
      </c>
      <c r="I2004" t="s">
        <v>21</v>
      </c>
      <c r="J2004" t="s">
        <v>22</v>
      </c>
      <c r="K2004" t="s">
        <v>41</v>
      </c>
      <c r="L2004" t="s">
        <v>24</v>
      </c>
      <c r="M2004" t="s">
        <v>27</v>
      </c>
      <c r="N2004">
        <v>45</v>
      </c>
      <c r="O2004">
        <v>10443</v>
      </c>
      <c r="P2004">
        <v>13488.3</v>
      </c>
      <c r="Q2004">
        <v>0</v>
      </c>
    </row>
    <row r="2005" spans="2:17" hidden="1">
      <c r="B2005">
        <v>2015</v>
      </c>
      <c r="C2005">
        <v>3</v>
      </c>
      <c r="D2005" t="s">
        <v>16</v>
      </c>
      <c r="E2005" t="s">
        <v>17</v>
      </c>
      <c r="F2005" t="s">
        <v>42</v>
      </c>
      <c r="G2005" t="s">
        <v>43</v>
      </c>
      <c r="H2005" t="s">
        <v>30</v>
      </c>
      <c r="I2005" t="s">
        <v>21</v>
      </c>
      <c r="J2005" t="s">
        <v>22</v>
      </c>
      <c r="K2005" t="s">
        <v>44</v>
      </c>
      <c r="L2005" t="s">
        <v>24</v>
      </c>
      <c r="M2005" t="s">
        <v>25</v>
      </c>
      <c r="N2005">
        <v>1657</v>
      </c>
      <c r="O2005">
        <v>6123</v>
      </c>
      <c r="P2005">
        <v>17771.03</v>
      </c>
      <c r="Q2005">
        <v>-7262.68</v>
      </c>
    </row>
    <row r="2006" spans="2:17" hidden="1">
      <c r="B2006">
        <v>2015</v>
      </c>
      <c r="C2006">
        <v>3</v>
      </c>
      <c r="D2006" t="s">
        <v>16</v>
      </c>
      <c r="E2006" t="s">
        <v>17</v>
      </c>
      <c r="F2006" t="s">
        <v>42</v>
      </c>
      <c r="G2006" t="s">
        <v>43</v>
      </c>
      <c r="H2006" t="s">
        <v>30</v>
      </c>
      <c r="I2006" t="s">
        <v>21</v>
      </c>
      <c r="J2006" t="s">
        <v>22</v>
      </c>
      <c r="K2006" t="s">
        <v>44</v>
      </c>
      <c r="L2006" t="s">
        <v>24</v>
      </c>
      <c r="M2006" t="s">
        <v>26</v>
      </c>
      <c r="N2006">
        <v>90</v>
      </c>
      <c r="O2006">
        <v>4261</v>
      </c>
      <c r="P2006">
        <v>5961.95</v>
      </c>
      <c r="Q2006">
        <v>-3202.2</v>
      </c>
    </row>
    <row r="2007" spans="2:17" hidden="1">
      <c r="B2007">
        <v>2015</v>
      </c>
      <c r="C2007">
        <v>3</v>
      </c>
      <c r="D2007" t="s">
        <v>16</v>
      </c>
      <c r="E2007" t="s">
        <v>17</v>
      </c>
      <c r="F2007" t="s">
        <v>42</v>
      </c>
      <c r="G2007" t="s">
        <v>43</v>
      </c>
      <c r="H2007" t="s">
        <v>30</v>
      </c>
      <c r="I2007" t="s">
        <v>21</v>
      </c>
      <c r="J2007" t="s">
        <v>22</v>
      </c>
      <c r="K2007" t="s">
        <v>44</v>
      </c>
      <c r="L2007" t="s">
        <v>24</v>
      </c>
      <c r="M2007" t="s">
        <v>27</v>
      </c>
      <c r="N2007">
        <v>10</v>
      </c>
      <c r="O2007">
        <v>5218</v>
      </c>
      <c r="P2007">
        <v>5580.04</v>
      </c>
      <c r="Q2007">
        <v>0</v>
      </c>
    </row>
    <row r="2008" spans="2:17" hidden="1">
      <c r="B2008">
        <v>2015</v>
      </c>
      <c r="C2008">
        <v>3</v>
      </c>
      <c r="D2008" t="s">
        <v>16</v>
      </c>
      <c r="E2008" t="s">
        <v>17</v>
      </c>
      <c r="F2008" t="s">
        <v>45</v>
      </c>
      <c r="G2008" t="s">
        <v>46</v>
      </c>
      <c r="H2008" t="s">
        <v>30</v>
      </c>
      <c r="I2008" t="s">
        <v>21</v>
      </c>
      <c r="J2008" t="s">
        <v>22</v>
      </c>
      <c r="K2008" t="s">
        <v>47</v>
      </c>
      <c r="L2008" t="s">
        <v>24</v>
      </c>
      <c r="M2008" t="s">
        <v>25</v>
      </c>
      <c r="N2008">
        <v>3834</v>
      </c>
      <c r="O2008">
        <v>26511</v>
      </c>
      <c r="P2008">
        <v>59989.47</v>
      </c>
      <c r="Q2008">
        <v>-31376.32</v>
      </c>
    </row>
    <row r="2009" spans="2:17" hidden="1">
      <c r="B2009">
        <v>2015</v>
      </c>
      <c r="C2009">
        <v>3</v>
      </c>
      <c r="D2009" t="s">
        <v>16</v>
      </c>
      <c r="E2009" t="s">
        <v>17</v>
      </c>
      <c r="F2009" t="s">
        <v>45</v>
      </c>
      <c r="G2009" t="s">
        <v>46</v>
      </c>
      <c r="H2009" t="s">
        <v>30</v>
      </c>
      <c r="I2009" t="s">
        <v>21</v>
      </c>
      <c r="J2009" t="s">
        <v>22</v>
      </c>
      <c r="K2009" t="s">
        <v>47</v>
      </c>
      <c r="L2009" t="s">
        <v>24</v>
      </c>
      <c r="M2009" t="s">
        <v>26</v>
      </c>
      <c r="N2009">
        <v>364</v>
      </c>
      <c r="O2009">
        <v>17973</v>
      </c>
      <c r="P2009">
        <v>24997.42</v>
      </c>
      <c r="Q2009">
        <v>-12808.8</v>
      </c>
    </row>
    <row r="2010" spans="2:17" hidden="1">
      <c r="B2010">
        <v>2015</v>
      </c>
      <c r="C2010">
        <v>3</v>
      </c>
      <c r="D2010" t="s">
        <v>16</v>
      </c>
      <c r="E2010" t="s">
        <v>17</v>
      </c>
      <c r="F2010" t="s">
        <v>45</v>
      </c>
      <c r="G2010" t="s">
        <v>46</v>
      </c>
      <c r="H2010" t="s">
        <v>30</v>
      </c>
      <c r="I2010" t="s">
        <v>21</v>
      </c>
      <c r="J2010" t="s">
        <v>22</v>
      </c>
      <c r="K2010" t="s">
        <v>47</v>
      </c>
      <c r="L2010" t="s">
        <v>24</v>
      </c>
      <c r="M2010" t="s">
        <v>27</v>
      </c>
      <c r="N2010">
        <v>69</v>
      </c>
      <c r="O2010">
        <v>17575</v>
      </c>
      <c r="P2010">
        <v>22647.67</v>
      </c>
      <c r="Q2010">
        <v>0</v>
      </c>
    </row>
    <row r="2011" spans="2:17" hidden="1">
      <c r="B2011">
        <v>2015</v>
      </c>
      <c r="C2011">
        <v>3</v>
      </c>
      <c r="D2011" t="s">
        <v>16</v>
      </c>
      <c r="E2011" t="s">
        <v>17</v>
      </c>
      <c r="F2011" t="s">
        <v>48</v>
      </c>
      <c r="G2011" t="s">
        <v>49</v>
      </c>
      <c r="H2011" t="s">
        <v>30</v>
      </c>
      <c r="I2011" t="s">
        <v>21</v>
      </c>
      <c r="J2011" t="s">
        <v>31</v>
      </c>
      <c r="K2011" t="s">
        <v>50</v>
      </c>
      <c r="L2011" t="s">
        <v>24</v>
      </c>
      <c r="M2011" t="s">
        <v>25</v>
      </c>
      <c r="N2011">
        <v>5495</v>
      </c>
      <c r="O2011">
        <v>32228</v>
      </c>
      <c r="P2011">
        <v>79424.45</v>
      </c>
      <c r="Q2011">
        <v>-39962.720000000001</v>
      </c>
    </row>
    <row r="2012" spans="2:17" hidden="1">
      <c r="B2012">
        <v>2015</v>
      </c>
      <c r="C2012">
        <v>3</v>
      </c>
      <c r="D2012" t="s">
        <v>16</v>
      </c>
      <c r="E2012" t="s">
        <v>17</v>
      </c>
      <c r="F2012" t="s">
        <v>48</v>
      </c>
      <c r="G2012" t="s">
        <v>49</v>
      </c>
      <c r="H2012" t="s">
        <v>30</v>
      </c>
      <c r="I2012" t="s">
        <v>21</v>
      </c>
      <c r="J2012" t="s">
        <v>31</v>
      </c>
      <c r="K2012" t="s">
        <v>50</v>
      </c>
      <c r="L2012" t="s">
        <v>24</v>
      </c>
      <c r="M2012" t="s">
        <v>26</v>
      </c>
      <c r="N2012">
        <v>655</v>
      </c>
      <c r="O2012">
        <v>34004</v>
      </c>
      <c r="P2012">
        <v>47595.42</v>
      </c>
      <c r="Q2012">
        <v>-24366</v>
      </c>
    </row>
    <row r="2013" spans="2:17" hidden="1">
      <c r="B2013">
        <v>2015</v>
      </c>
      <c r="C2013">
        <v>3</v>
      </c>
      <c r="D2013" t="s">
        <v>16</v>
      </c>
      <c r="E2013" t="s">
        <v>17</v>
      </c>
      <c r="F2013" t="s">
        <v>48</v>
      </c>
      <c r="G2013" t="s">
        <v>49</v>
      </c>
      <c r="H2013" t="s">
        <v>30</v>
      </c>
      <c r="I2013" t="s">
        <v>21</v>
      </c>
      <c r="J2013" t="s">
        <v>31</v>
      </c>
      <c r="K2013" t="s">
        <v>50</v>
      </c>
      <c r="L2013" t="s">
        <v>24</v>
      </c>
      <c r="M2013" t="s">
        <v>27</v>
      </c>
      <c r="N2013">
        <v>139</v>
      </c>
      <c r="O2013">
        <v>30229</v>
      </c>
      <c r="P2013">
        <v>38266.82</v>
      </c>
      <c r="Q2013">
        <v>1071.51</v>
      </c>
    </row>
    <row r="2014" spans="2:17" hidden="1">
      <c r="B2014">
        <v>2015</v>
      </c>
      <c r="C2014">
        <v>3</v>
      </c>
      <c r="D2014" t="s">
        <v>16</v>
      </c>
      <c r="E2014" t="s">
        <v>17</v>
      </c>
      <c r="F2014" t="s">
        <v>51</v>
      </c>
      <c r="G2014" t="s">
        <v>52</v>
      </c>
      <c r="H2014" t="s">
        <v>30</v>
      </c>
      <c r="I2014" t="s">
        <v>21</v>
      </c>
      <c r="J2014" t="s">
        <v>22</v>
      </c>
      <c r="K2014" t="s">
        <v>53</v>
      </c>
      <c r="L2014" t="s">
        <v>24</v>
      </c>
      <c r="M2014" t="s">
        <v>25</v>
      </c>
      <c r="N2014">
        <v>344</v>
      </c>
      <c r="O2014">
        <v>3361</v>
      </c>
      <c r="P2014">
        <v>6887.6</v>
      </c>
      <c r="Q2014">
        <v>-3986.41</v>
      </c>
    </row>
    <row r="2015" spans="2:17" hidden="1">
      <c r="B2015">
        <v>2015</v>
      </c>
      <c r="C2015">
        <v>3</v>
      </c>
      <c r="D2015" t="s">
        <v>16</v>
      </c>
      <c r="E2015" t="s">
        <v>17</v>
      </c>
      <c r="F2015" t="s">
        <v>51</v>
      </c>
      <c r="G2015" t="s">
        <v>52</v>
      </c>
      <c r="H2015" t="s">
        <v>30</v>
      </c>
      <c r="I2015" t="s">
        <v>21</v>
      </c>
      <c r="J2015" t="s">
        <v>22</v>
      </c>
      <c r="K2015" t="s">
        <v>53</v>
      </c>
      <c r="L2015" t="s">
        <v>24</v>
      </c>
      <c r="M2015" t="s">
        <v>26</v>
      </c>
      <c r="N2015">
        <v>138</v>
      </c>
      <c r="O2015">
        <v>7443</v>
      </c>
      <c r="P2015">
        <v>9601.24</v>
      </c>
      <c r="Q2015">
        <v>-4874.46</v>
      </c>
    </row>
    <row r="2016" spans="2:17" hidden="1">
      <c r="B2016">
        <v>2015</v>
      </c>
      <c r="C2016">
        <v>3</v>
      </c>
      <c r="D2016" t="s">
        <v>16</v>
      </c>
      <c r="E2016" t="s">
        <v>17</v>
      </c>
      <c r="F2016" t="s">
        <v>51</v>
      </c>
      <c r="G2016" t="s">
        <v>52</v>
      </c>
      <c r="H2016" t="s">
        <v>30</v>
      </c>
      <c r="I2016" t="s">
        <v>21</v>
      </c>
      <c r="J2016" t="s">
        <v>22</v>
      </c>
      <c r="K2016" t="s">
        <v>53</v>
      </c>
      <c r="L2016" t="s">
        <v>24</v>
      </c>
      <c r="M2016" t="s">
        <v>27</v>
      </c>
      <c r="N2016">
        <v>9</v>
      </c>
      <c r="O2016">
        <v>1667</v>
      </c>
      <c r="P2016">
        <v>1787.23</v>
      </c>
      <c r="Q2016">
        <v>50.03</v>
      </c>
    </row>
    <row r="2017" spans="2:17" hidden="1">
      <c r="B2017">
        <v>2015</v>
      </c>
      <c r="C2017">
        <v>3</v>
      </c>
      <c r="D2017" t="s">
        <v>16</v>
      </c>
      <c r="E2017" t="s">
        <v>17</v>
      </c>
      <c r="F2017" t="s">
        <v>54</v>
      </c>
      <c r="G2017" t="s">
        <v>55</v>
      </c>
      <c r="H2017" t="s">
        <v>30</v>
      </c>
      <c r="I2017" t="s">
        <v>21</v>
      </c>
      <c r="J2017" t="s">
        <v>31</v>
      </c>
      <c r="K2017" t="s">
        <v>56</v>
      </c>
      <c r="L2017" t="s">
        <v>24</v>
      </c>
      <c r="M2017" t="s">
        <v>25</v>
      </c>
      <c r="N2017">
        <v>751</v>
      </c>
      <c r="O2017">
        <v>6758</v>
      </c>
      <c r="P2017">
        <v>14724.62</v>
      </c>
      <c r="Q2017">
        <v>-8305.0300000000007</v>
      </c>
    </row>
    <row r="2018" spans="2:17" hidden="1">
      <c r="B2018">
        <v>2015</v>
      </c>
      <c r="C2018">
        <v>3</v>
      </c>
      <c r="D2018" t="s">
        <v>16</v>
      </c>
      <c r="E2018" t="s">
        <v>17</v>
      </c>
      <c r="F2018" t="s">
        <v>54</v>
      </c>
      <c r="G2018" t="s">
        <v>55</v>
      </c>
      <c r="H2018" t="s">
        <v>30</v>
      </c>
      <c r="I2018" t="s">
        <v>21</v>
      </c>
      <c r="J2018" t="s">
        <v>31</v>
      </c>
      <c r="K2018" t="s">
        <v>56</v>
      </c>
      <c r="L2018" t="s">
        <v>24</v>
      </c>
      <c r="M2018" t="s">
        <v>26</v>
      </c>
      <c r="N2018">
        <v>117</v>
      </c>
      <c r="O2018">
        <v>5529</v>
      </c>
      <c r="P2018">
        <v>7952.5</v>
      </c>
      <c r="Q2018">
        <v>-4043.53</v>
      </c>
    </row>
    <row r="2019" spans="2:17" hidden="1">
      <c r="B2019">
        <v>2015</v>
      </c>
      <c r="C2019">
        <v>3</v>
      </c>
      <c r="D2019" t="s">
        <v>16</v>
      </c>
      <c r="E2019" t="s">
        <v>17</v>
      </c>
      <c r="F2019" t="s">
        <v>54</v>
      </c>
      <c r="G2019" t="s">
        <v>55</v>
      </c>
      <c r="H2019" t="s">
        <v>30</v>
      </c>
      <c r="I2019" t="s">
        <v>21</v>
      </c>
      <c r="J2019" t="s">
        <v>31</v>
      </c>
      <c r="K2019" t="s">
        <v>56</v>
      </c>
      <c r="L2019" t="s">
        <v>24</v>
      </c>
      <c r="M2019" t="s">
        <v>27</v>
      </c>
      <c r="N2019">
        <v>11</v>
      </c>
      <c r="O2019">
        <v>1993</v>
      </c>
      <c r="P2019">
        <v>2172.86</v>
      </c>
      <c r="Q2019">
        <v>60.85</v>
      </c>
    </row>
    <row r="2020" spans="2:17" hidden="1">
      <c r="B2020">
        <v>2015</v>
      </c>
      <c r="C2020">
        <v>3</v>
      </c>
      <c r="D2020" t="s">
        <v>16</v>
      </c>
      <c r="E2020" t="s">
        <v>17</v>
      </c>
      <c r="F2020" t="s">
        <v>57</v>
      </c>
      <c r="G2020" t="s">
        <v>58</v>
      </c>
      <c r="H2020" t="s">
        <v>30</v>
      </c>
      <c r="I2020" t="s">
        <v>21</v>
      </c>
      <c r="J2020" t="s">
        <v>31</v>
      </c>
      <c r="K2020" t="s">
        <v>59</v>
      </c>
      <c r="L2020" t="s">
        <v>24</v>
      </c>
      <c r="M2020" t="s">
        <v>25</v>
      </c>
      <c r="N2020">
        <v>21</v>
      </c>
      <c r="O2020">
        <v>178</v>
      </c>
      <c r="P2020">
        <v>395.29</v>
      </c>
      <c r="Q2020">
        <v>-191.13</v>
      </c>
    </row>
    <row r="2021" spans="2:17" hidden="1">
      <c r="B2021">
        <v>2015</v>
      </c>
      <c r="C2021">
        <v>3</v>
      </c>
      <c r="D2021" t="s">
        <v>16</v>
      </c>
      <c r="E2021" t="s">
        <v>17</v>
      </c>
      <c r="F2021" t="s">
        <v>57</v>
      </c>
      <c r="G2021" t="s">
        <v>58</v>
      </c>
      <c r="H2021" t="s">
        <v>30</v>
      </c>
      <c r="I2021" t="s">
        <v>21</v>
      </c>
      <c r="J2021" t="s">
        <v>31</v>
      </c>
      <c r="K2021" t="s">
        <v>59</v>
      </c>
      <c r="L2021" t="s">
        <v>24</v>
      </c>
      <c r="M2021" t="s">
        <v>26</v>
      </c>
      <c r="N2021">
        <v>14</v>
      </c>
      <c r="O2021">
        <v>751</v>
      </c>
      <c r="P2021">
        <v>1020.98</v>
      </c>
      <c r="Q2021">
        <v>-528.08000000000004</v>
      </c>
    </row>
    <row r="2022" spans="2:17" hidden="1">
      <c r="B2022">
        <v>2015</v>
      </c>
      <c r="C2022">
        <v>3</v>
      </c>
      <c r="D2022" t="s">
        <v>16</v>
      </c>
      <c r="E2022" t="s">
        <v>17</v>
      </c>
      <c r="F2022" t="s">
        <v>57</v>
      </c>
      <c r="G2022" t="s">
        <v>58</v>
      </c>
      <c r="H2022" t="s">
        <v>30</v>
      </c>
      <c r="I2022" t="s">
        <v>21</v>
      </c>
      <c r="J2022" t="s">
        <v>31</v>
      </c>
      <c r="K2022" t="s">
        <v>59</v>
      </c>
      <c r="L2022" t="s">
        <v>24</v>
      </c>
      <c r="M2022" t="s">
        <v>27</v>
      </c>
      <c r="N2022">
        <v>6</v>
      </c>
      <c r="O2022">
        <v>1971</v>
      </c>
      <c r="P2022">
        <v>2087.7600000000002</v>
      </c>
      <c r="Q2022">
        <v>58.46</v>
      </c>
    </row>
    <row r="2023" spans="2:17" hidden="1">
      <c r="B2023">
        <v>2015</v>
      </c>
      <c r="C2023">
        <v>3</v>
      </c>
      <c r="D2023" t="s">
        <v>16</v>
      </c>
      <c r="E2023" t="s">
        <v>17</v>
      </c>
      <c r="F2023" t="s">
        <v>60</v>
      </c>
      <c r="G2023" t="s">
        <v>61</v>
      </c>
      <c r="H2023" t="s">
        <v>20</v>
      </c>
      <c r="I2023" t="s">
        <v>21</v>
      </c>
      <c r="J2023" t="s">
        <v>31</v>
      </c>
      <c r="K2023" t="s">
        <v>62</v>
      </c>
      <c r="L2023" t="s">
        <v>24</v>
      </c>
      <c r="M2023" t="s">
        <v>25</v>
      </c>
      <c r="N2023">
        <v>650</v>
      </c>
      <c r="O2023">
        <v>6007</v>
      </c>
      <c r="P2023">
        <v>7421.29</v>
      </c>
      <c r="Q2023">
        <v>-2462.1999999999998</v>
      </c>
    </row>
    <row r="2024" spans="2:17" hidden="1">
      <c r="B2024">
        <v>2015</v>
      </c>
      <c r="C2024">
        <v>3</v>
      </c>
      <c r="D2024" t="s">
        <v>16</v>
      </c>
      <c r="E2024" t="s">
        <v>17</v>
      </c>
      <c r="F2024" t="s">
        <v>60</v>
      </c>
      <c r="G2024" t="s">
        <v>61</v>
      </c>
      <c r="H2024" t="s">
        <v>20</v>
      </c>
      <c r="I2024" t="s">
        <v>21</v>
      </c>
      <c r="J2024" t="s">
        <v>31</v>
      </c>
      <c r="K2024" t="s">
        <v>62</v>
      </c>
      <c r="L2024" t="s">
        <v>24</v>
      </c>
      <c r="M2024" t="s">
        <v>26</v>
      </c>
      <c r="N2024">
        <v>81</v>
      </c>
      <c r="O2024">
        <v>3805</v>
      </c>
      <c r="P2024">
        <v>3394.84</v>
      </c>
      <c r="Q2024">
        <v>-972.81</v>
      </c>
    </row>
    <row r="2025" spans="2:17" hidden="1">
      <c r="B2025">
        <v>2015</v>
      </c>
      <c r="C2025">
        <v>3</v>
      </c>
      <c r="D2025" t="s">
        <v>16</v>
      </c>
      <c r="E2025" t="s">
        <v>17</v>
      </c>
      <c r="F2025" t="s">
        <v>60</v>
      </c>
      <c r="G2025" t="s">
        <v>61</v>
      </c>
      <c r="H2025" t="s">
        <v>20</v>
      </c>
      <c r="I2025" t="s">
        <v>21</v>
      </c>
      <c r="J2025" t="s">
        <v>31</v>
      </c>
      <c r="K2025" t="s">
        <v>62</v>
      </c>
      <c r="L2025" t="s">
        <v>24</v>
      </c>
      <c r="M2025" t="s">
        <v>27</v>
      </c>
      <c r="N2025">
        <v>11</v>
      </c>
      <c r="O2025">
        <v>3365</v>
      </c>
      <c r="P2025">
        <v>3480.32</v>
      </c>
      <c r="Q2025">
        <v>87.02</v>
      </c>
    </row>
    <row r="2026" spans="2:17" hidden="1">
      <c r="B2026">
        <v>2015</v>
      </c>
      <c r="C2026">
        <v>3</v>
      </c>
      <c r="D2026" t="s">
        <v>16</v>
      </c>
      <c r="E2026" t="s">
        <v>17</v>
      </c>
      <c r="F2026" t="s">
        <v>63</v>
      </c>
      <c r="G2026" t="s">
        <v>64</v>
      </c>
      <c r="H2026" t="s">
        <v>30</v>
      </c>
      <c r="I2026" t="s">
        <v>21</v>
      </c>
      <c r="J2026" t="s">
        <v>31</v>
      </c>
      <c r="K2026" t="s">
        <v>65</v>
      </c>
      <c r="L2026" t="s">
        <v>24</v>
      </c>
      <c r="M2026" t="s">
        <v>25</v>
      </c>
      <c r="N2026">
        <v>496</v>
      </c>
      <c r="O2026">
        <v>2772</v>
      </c>
      <c r="P2026">
        <v>6923.5</v>
      </c>
      <c r="Q2026">
        <v>-3333.71</v>
      </c>
    </row>
    <row r="2027" spans="2:17" hidden="1">
      <c r="B2027">
        <v>2015</v>
      </c>
      <c r="C2027">
        <v>3</v>
      </c>
      <c r="D2027" t="s">
        <v>16</v>
      </c>
      <c r="E2027" t="s">
        <v>17</v>
      </c>
      <c r="F2027" t="s">
        <v>63</v>
      </c>
      <c r="G2027" t="s">
        <v>64</v>
      </c>
      <c r="H2027" t="s">
        <v>30</v>
      </c>
      <c r="I2027" t="s">
        <v>21</v>
      </c>
      <c r="J2027" t="s">
        <v>31</v>
      </c>
      <c r="K2027" t="s">
        <v>65</v>
      </c>
      <c r="L2027" t="s">
        <v>24</v>
      </c>
      <c r="M2027" t="s">
        <v>26</v>
      </c>
      <c r="N2027">
        <v>28</v>
      </c>
      <c r="O2027">
        <v>1387</v>
      </c>
      <c r="P2027">
        <v>2035.22</v>
      </c>
      <c r="Q2027">
        <v>-815.54</v>
      </c>
    </row>
    <row r="2028" spans="2:17" hidden="1">
      <c r="B2028">
        <v>2015</v>
      </c>
      <c r="C2028">
        <v>3</v>
      </c>
      <c r="D2028" t="s">
        <v>16</v>
      </c>
      <c r="E2028" t="s">
        <v>17</v>
      </c>
      <c r="F2028" t="s">
        <v>63</v>
      </c>
      <c r="G2028" t="s">
        <v>64</v>
      </c>
      <c r="H2028" t="s">
        <v>30</v>
      </c>
      <c r="I2028" t="s">
        <v>21</v>
      </c>
      <c r="J2028" t="s">
        <v>31</v>
      </c>
      <c r="K2028" t="s">
        <v>65</v>
      </c>
      <c r="L2028" t="s">
        <v>24</v>
      </c>
      <c r="M2028" t="s">
        <v>27</v>
      </c>
      <c r="N2028">
        <v>6</v>
      </c>
      <c r="O2028">
        <v>938</v>
      </c>
      <c r="P2028">
        <v>1443.77</v>
      </c>
      <c r="Q2028">
        <v>40.42</v>
      </c>
    </row>
    <row r="2029" spans="2:17" hidden="1">
      <c r="B2029">
        <v>2015</v>
      </c>
      <c r="C2029">
        <v>3</v>
      </c>
      <c r="D2029" t="s">
        <v>16</v>
      </c>
      <c r="E2029" t="s">
        <v>17</v>
      </c>
      <c r="F2029" t="s">
        <v>66</v>
      </c>
      <c r="G2029" t="s">
        <v>67</v>
      </c>
      <c r="H2029" t="s">
        <v>30</v>
      </c>
      <c r="I2029" t="s">
        <v>21</v>
      </c>
      <c r="J2029" t="s">
        <v>31</v>
      </c>
      <c r="K2029" t="s">
        <v>68</v>
      </c>
      <c r="L2029" t="s">
        <v>24</v>
      </c>
      <c r="M2029" t="s">
        <v>25</v>
      </c>
      <c r="N2029">
        <v>2468</v>
      </c>
      <c r="O2029">
        <v>16939.900000000001</v>
      </c>
      <c r="P2029">
        <v>39571.699999999997</v>
      </c>
      <c r="Q2029">
        <v>-20343.080000000002</v>
      </c>
    </row>
    <row r="2030" spans="2:17" hidden="1">
      <c r="B2030">
        <v>2015</v>
      </c>
      <c r="C2030">
        <v>3</v>
      </c>
      <c r="D2030" t="s">
        <v>16</v>
      </c>
      <c r="E2030" t="s">
        <v>17</v>
      </c>
      <c r="F2030" t="s">
        <v>66</v>
      </c>
      <c r="G2030" t="s">
        <v>67</v>
      </c>
      <c r="H2030" t="s">
        <v>30</v>
      </c>
      <c r="I2030" t="s">
        <v>21</v>
      </c>
      <c r="J2030" t="s">
        <v>31</v>
      </c>
      <c r="K2030" t="s">
        <v>68</v>
      </c>
      <c r="L2030" t="s">
        <v>24</v>
      </c>
      <c r="M2030" t="s">
        <v>26</v>
      </c>
      <c r="N2030">
        <v>405</v>
      </c>
      <c r="O2030">
        <v>20181</v>
      </c>
      <c r="P2030">
        <v>28646.63</v>
      </c>
      <c r="Q2030">
        <v>-14150.34</v>
      </c>
    </row>
    <row r="2031" spans="2:17" hidden="1">
      <c r="B2031">
        <v>2015</v>
      </c>
      <c r="C2031">
        <v>3</v>
      </c>
      <c r="D2031" t="s">
        <v>16</v>
      </c>
      <c r="E2031" t="s">
        <v>17</v>
      </c>
      <c r="F2031" t="s">
        <v>66</v>
      </c>
      <c r="G2031" t="s">
        <v>67</v>
      </c>
      <c r="H2031" t="s">
        <v>30</v>
      </c>
      <c r="I2031" t="s">
        <v>21</v>
      </c>
      <c r="J2031" t="s">
        <v>31</v>
      </c>
      <c r="K2031" t="s">
        <v>68</v>
      </c>
      <c r="L2031" t="s">
        <v>24</v>
      </c>
      <c r="M2031" t="s">
        <v>27</v>
      </c>
      <c r="N2031">
        <v>71</v>
      </c>
      <c r="O2031">
        <v>16521</v>
      </c>
      <c r="P2031">
        <v>22767.15</v>
      </c>
      <c r="Q2031">
        <v>637.48</v>
      </c>
    </row>
    <row r="2032" spans="2:17" hidden="1">
      <c r="B2032">
        <v>2015</v>
      </c>
      <c r="C2032">
        <v>3</v>
      </c>
      <c r="D2032" t="s">
        <v>16</v>
      </c>
      <c r="E2032" t="s">
        <v>17</v>
      </c>
      <c r="F2032" t="s">
        <v>69</v>
      </c>
      <c r="G2032" t="s">
        <v>70</v>
      </c>
      <c r="H2032" t="s">
        <v>30</v>
      </c>
      <c r="I2032" t="s">
        <v>21</v>
      </c>
      <c r="J2032" t="s">
        <v>22</v>
      </c>
      <c r="K2032" t="s">
        <v>71</v>
      </c>
      <c r="L2032" t="s">
        <v>24</v>
      </c>
      <c r="M2032" t="s">
        <v>25</v>
      </c>
      <c r="N2032">
        <v>337</v>
      </c>
      <c r="O2032">
        <v>3839</v>
      </c>
      <c r="P2032">
        <v>7534.8</v>
      </c>
      <c r="Q2032">
        <v>-4429.8900000000003</v>
      </c>
    </row>
    <row r="2033" spans="2:17" hidden="1">
      <c r="B2033">
        <v>2015</v>
      </c>
      <c r="C2033">
        <v>3</v>
      </c>
      <c r="D2033" t="s">
        <v>16</v>
      </c>
      <c r="E2033" t="s">
        <v>17</v>
      </c>
      <c r="F2033" t="s">
        <v>69</v>
      </c>
      <c r="G2033" t="s">
        <v>70</v>
      </c>
      <c r="H2033" t="s">
        <v>30</v>
      </c>
      <c r="I2033" t="s">
        <v>21</v>
      </c>
      <c r="J2033" t="s">
        <v>22</v>
      </c>
      <c r="K2033" t="s">
        <v>71</v>
      </c>
      <c r="L2033" t="s">
        <v>24</v>
      </c>
      <c r="M2033" t="s">
        <v>26</v>
      </c>
      <c r="N2033">
        <v>88</v>
      </c>
      <c r="O2033">
        <v>4650</v>
      </c>
      <c r="P2033">
        <v>5714.09</v>
      </c>
      <c r="Q2033">
        <v>-3131.04</v>
      </c>
    </row>
    <row r="2034" spans="2:17" hidden="1">
      <c r="B2034">
        <v>2015</v>
      </c>
      <c r="C2034">
        <v>3</v>
      </c>
      <c r="D2034" t="s">
        <v>16</v>
      </c>
      <c r="E2034" t="s">
        <v>17</v>
      </c>
      <c r="F2034" t="s">
        <v>69</v>
      </c>
      <c r="G2034" t="s">
        <v>70</v>
      </c>
      <c r="H2034" t="s">
        <v>30</v>
      </c>
      <c r="I2034" t="s">
        <v>21</v>
      </c>
      <c r="J2034" t="s">
        <v>22</v>
      </c>
      <c r="K2034" t="s">
        <v>71</v>
      </c>
      <c r="L2034" t="s">
        <v>24</v>
      </c>
      <c r="M2034" t="s">
        <v>27</v>
      </c>
      <c r="N2034">
        <v>13</v>
      </c>
      <c r="O2034">
        <v>1981</v>
      </c>
      <c r="P2034">
        <v>1268.81</v>
      </c>
      <c r="Q2034">
        <v>0</v>
      </c>
    </row>
    <row r="2035" spans="2:17" hidden="1">
      <c r="B2035">
        <v>2015</v>
      </c>
      <c r="C2035">
        <v>3</v>
      </c>
      <c r="D2035" t="s">
        <v>16</v>
      </c>
      <c r="E2035" t="s">
        <v>17</v>
      </c>
      <c r="F2035" t="s">
        <v>72</v>
      </c>
      <c r="G2035" t="s">
        <v>73</v>
      </c>
      <c r="H2035" t="s">
        <v>30</v>
      </c>
      <c r="I2035" t="s">
        <v>21</v>
      </c>
      <c r="J2035" t="s">
        <v>31</v>
      </c>
      <c r="K2035" t="s">
        <v>56</v>
      </c>
      <c r="L2035" t="s">
        <v>24</v>
      </c>
      <c r="M2035" t="s">
        <v>25</v>
      </c>
      <c r="N2035">
        <v>6208</v>
      </c>
      <c r="O2035">
        <v>30711.4</v>
      </c>
      <c r="P2035">
        <v>81260.800000000003</v>
      </c>
      <c r="Q2035">
        <v>-37654.21</v>
      </c>
    </row>
    <row r="2036" spans="2:17" hidden="1">
      <c r="B2036">
        <v>2015</v>
      </c>
      <c r="C2036">
        <v>3</v>
      </c>
      <c r="D2036" t="s">
        <v>16</v>
      </c>
      <c r="E2036" t="s">
        <v>17</v>
      </c>
      <c r="F2036" t="s">
        <v>72</v>
      </c>
      <c r="G2036" t="s">
        <v>73</v>
      </c>
      <c r="H2036" t="s">
        <v>30</v>
      </c>
      <c r="I2036" t="s">
        <v>21</v>
      </c>
      <c r="J2036" t="s">
        <v>31</v>
      </c>
      <c r="K2036" t="s">
        <v>56</v>
      </c>
      <c r="L2036" t="s">
        <v>24</v>
      </c>
      <c r="M2036" t="s">
        <v>26</v>
      </c>
      <c r="N2036">
        <v>294</v>
      </c>
      <c r="O2036">
        <v>14123</v>
      </c>
      <c r="P2036">
        <v>21945.22</v>
      </c>
      <c r="Q2036">
        <v>-9900.98</v>
      </c>
    </row>
    <row r="2037" spans="2:17" hidden="1">
      <c r="B2037">
        <v>2015</v>
      </c>
      <c r="C2037">
        <v>3</v>
      </c>
      <c r="D2037" t="s">
        <v>16</v>
      </c>
      <c r="E2037" t="s">
        <v>17</v>
      </c>
      <c r="F2037" t="s">
        <v>72</v>
      </c>
      <c r="G2037" t="s">
        <v>73</v>
      </c>
      <c r="H2037" t="s">
        <v>30</v>
      </c>
      <c r="I2037" t="s">
        <v>21</v>
      </c>
      <c r="J2037" t="s">
        <v>31</v>
      </c>
      <c r="K2037" t="s">
        <v>56</v>
      </c>
      <c r="L2037" t="s">
        <v>24</v>
      </c>
      <c r="M2037" t="s">
        <v>27</v>
      </c>
      <c r="N2037">
        <v>68</v>
      </c>
      <c r="O2037">
        <v>15030</v>
      </c>
      <c r="P2037">
        <v>22693.94</v>
      </c>
      <c r="Q2037">
        <v>635.47</v>
      </c>
    </row>
    <row r="2038" spans="2:17" hidden="1">
      <c r="B2038">
        <v>2015</v>
      </c>
      <c r="C2038">
        <v>3</v>
      </c>
      <c r="D2038" t="s">
        <v>16</v>
      </c>
      <c r="E2038" t="s">
        <v>17</v>
      </c>
      <c r="F2038" t="s">
        <v>74</v>
      </c>
      <c r="G2038" t="s">
        <v>75</v>
      </c>
      <c r="H2038" t="s">
        <v>30</v>
      </c>
      <c r="I2038" t="s">
        <v>21</v>
      </c>
      <c r="J2038" t="s">
        <v>31</v>
      </c>
      <c r="K2038" t="s">
        <v>76</v>
      </c>
      <c r="L2038" t="s">
        <v>24</v>
      </c>
      <c r="M2038" t="s">
        <v>25</v>
      </c>
      <c r="N2038">
        <v>265</v>
      </c>
      <c r="O2038">
        <v>1854</v>
      </c>
      <c r="P2038">
        <v>4332.68</v>
      </c>
      <c r="Q2038">
        <v>-1494.69</v>
      </c>
    </row>
    <row r="2039" spans="2:17" hidden="1">
      <c r="B2039">
        <v>2015</v>
      </c>
      <c r="C2039">
        <v>3</v>
      </c>
      <c r="D2039" t="s">
        <v>16</v>
      </c>
      <c r="E2039" t="s">
        <v>17</v>
      </c>
      <c r="F2039" t="s">
        <v>74</v>
      </c>
      <c r="G2039" t="s">
        <v>75</v>
      </c>
      <c r="H2039" t="s">
        <v>30</v>
      </c>
      <c r="I2039" t="s">
        <v>21</v>
      </c>
      <c r="J2039" t="s">
        <v>31</v>
      </c>
      <c r="K2039" t="s">
        <v>76</v>
      </c>
      <c r="L2039" t="s">
        <v>24</v>
      </c>
      <c r="M2039" t="s">
        <v>26</v>
      </c>
      <c r="N2039">
        <v>26</v>
      </c>
      <c r="O2039">
        <v>1294</v>
      </c>
      <c r="P2039">
        <v>1870.71</v>
      </c>
      <c r="Q2039">
        <v>-604.5</v>
      </c>
    </row>
    <row r="2040" spans="2:17" hidden="1">
      <c r="B2040">
        <v>2015</v>
      </c>
      <c r="C2040">
        <v>3</v>
      </c>
      <c r="D2040" t="s">
        <v>16</v>
      </c>
      <c r="E2040" t="s">
        <v>17</v>
      </c>
      <c r="F2040" t="s">
        <v>74</v>
      </c>
      <c r="G2040" t="s">
        <v>75</v>
      </c>
      <c r="H2040" t="s">
        <v>30</v>
      </c>
      <c r="I2040" t="s">
        <v>21</v>
      </c>
      <c r="J2040" t="s">
        <v>31</v>
      </c>
      <c r="K2040" t="s">
        <v>76</v>
      </c>
      <c r="L2040" t="s">
        <v>24</v>
      </c>
      <c r="M2040" t="s">
        <v>27</v>
      </c>
      <c r="N2040">
        <v>3</v>
      </c>
      <c r="O2040">
        <v>733</v>
      </c>
      <c r="P2040">
        <v>1197.02</v>
      </c>
      <c r="Q2040">
        <v>29.93</v>
      </c>
    </row>
    <row r="2041" spans="2:17" hidden="1">
      <c r="B2041">
        <v>2015</v>
      </c>
      <c r="C2041">
        <v>3</v>
      </c>
      <c r="D2041" t="s">
        <v>16</v>
      </c>
      <c r="E2041" t="s">
        <v>17</v>
      </c>
      <c r="F2041" t="s">
        <v>77</v>
      </c>
      <c r="G2041" t="s">
        <v>78</v>
      </c>
      <c r="H2041" t="s">
        <v>30</v>
      </c>
      <c r="I2041" t="s">
        <v>21</v>
      </c>
      <c r="J2041" t="s">
        <v>31</v>
      </c>
      <c r="K2041" t="s">
        <v>79</v>
      </c>
      <c r="L2041" t="s">
        <v>24</v>
      </c>
      <c r="M2041" t="s">
        <v>25</v>
      </c>
      <c r="N2041">
        <v>1437</v>
      </c>
      <c r="O2041">
        <v>13006.5</v>
      </c>
      <c r="P2041">
        <v>28075.57</v>
      </c>
      <c r="Q2041">
        <v>-16112.62</v>
      </c>
    </row>
    <row r="2042" spans="2:17" hidden="1">
      <c r="B2042">
        <v>2015</v>
      </c>
      <c r="C2042">
        <v>3</v>
      </c>
      <c r="D2042" t="s">
        <v>16</v>
      </c>
      <c r="E2042" t="s">
        <v>17</v>
      </c>
      <c r="F2042" t="s">
        <v>77</v>
      </c>
      <c r="G2042" t="s">
        <v>78</v>
      </c>
      <c r="H2042" t="s">
        <v>30</v>
      </c>
      <c r="I2042" t="s">
        <v>21</v>
      </c>
      <c r="J2042" t="s">
        <v>31</v>
      </c>
      <c r="K2042" t="s">
        <v>79</v>
      </c>
      <c r="L2042" t="s">
        <v>24</v>
      </c>
      <c r="M2042" t="s">
        <v>26</v>
      </c>
      <c r="N2042">
        <v>663</v>
      </c>
      <c r="O2042">
        <v>37464</v>
      </c>
      <c r="P2042">
        <v>46325.58</v>
      </c>
      <c r="Q2042">
        <v>-24562.76</v>
      </c>
    </row>
    <row r="2043" spans="2:17" hidden="1">
      <c r="B2043">
        <v>2015</v>
      </c>
      <c r="C2043">
        <v>3</v>
      </c>
      <c r="D2043" t="s">
        <v>16</v>
      </c>
      <c r="E2043" t="s">
        <v>17</v>
      </c>
      <c r="F2043" t="s">
        <v>77</v>
      </c>
      <c r="G2043" t="s">
        <v>78</v>
      </c>
      <c r="H2043" t="s">
        <v>30</v>
      </c>
      <c r="I2043" t="s">
        <v>21</v>
      </c>
      <c r="J2043" t="s">
        <v>31</v>
      </c>
      <c r="K2043" t="s">
        <v>79</v>
      </c>
      <c r="L2043" t="s">
        <v>24</v>
      </c>
      <c r="M2043" t="s">
        <v>27</v>
      </c>
      <c r="N2043">
        <v>127</v>
      </c>
      <c r="O2043">
        <v>21898</v>
      </c>
      <c r="P2043">
        <v>14636.57</v>
      </c>
      <c r="Q2043">
        <v>409.87</v>
      </c>
    </row>
    <row r="2044" spans="2:17" hidden="1">
      <c r="B2044">
        <v>2015</v>
      </c>
      <c r="C2044">
        <v>3</v>
      </c>
      <c r="D2044" t="s">
        <v>16</v>
      </c>
      <c r="E2044" t="s">
        <v>17</v>
      </c>
      <c r="F2044" t="s">
        <v>80</v>
      </c>
      <c r="G2044" t="s">
        <v>81</v>
      </c>
      <c r="H2044" t="s">
        <v>30</v>
      </c>
      <c r="I2044" t="s">
        <v>21</v>
      </c>
      <c r="J2044" t="s">
        <v>31</v>
      </c>
      <c r="K2044" t="s">
        <v>56</v>
      </c>
      <c r="L2044" t="s">
        <v>24</v>
      </c>
      <c r="M2044" t="s">
        <v>25</v>
      </c>
      <c r="N2044">
        <v>768</v>
      </c>
      <c r="O2044">
        <v>5148</v>
      </c>
      <c r="P2044">
        <v>12219.37</v>
      </c>
      <c r="Q2044">
        <v>-6178.47</v>
      </c>
    </row>
    <row r="2045" spans="2:17" hidden="1">
      <c r="B2045">
        <v>2015</v>
      </c>
      <c r="C2045">
        <v>3</v>
      </c>
      <c r="D2045" t="s">
        <v>16</v>
      </c>
      <c r="E2045" t="s">
        <v>17</v>
      </c>
      <c r="F2045" t="s">
        <v>80</v>
      </c>
      <c r="G2045" t="s">
        <v>81</v>
      </c>
      <c r="H2045" t="s">
        <v>30</v>
      </c>
      <c r="I2045" t="s">
        <v>21</v>
      </c>
      <c r="J2045" t="s">
        <v>31</v>
      </c>
      <c r="K2045" t="s">
        <v>56</v>
      </c>
      <c r="L2045" t="s">
        <v>24</v>
      </c>
      <c r="M2045" t="s">
        <v>26</v>
      </c>
      <c r="N2045">
        <v>122</v>
      </c>
      <c r="O2045">
        <v>7112</v>
      </c>
      <c r="P2045">
        <v>9690.49</v>
      </c>
      <c r="Q2045">
        <v>-3930.16</v>
      </c>
    </row>
    <row r="2046" spans="2:17" hidden="1">
      <c r="B2046">
        <v>2015</v>
      </c>
      <c r="C2046">
        <v>3</v>
      </c>
      <c r="D2046" t="s">
        <v>16</v>
      </c>
      <c r="E2046" t="s">
        <v>17</v>
      </c>
      <c r="F2046" t="s">
        <v>80</v>
      </c>
      <c r="G2046" t="s">
        <v>81</v>
      </c>
      <c r="H2046" t="s">
        <v>30</v>
      </c>
      <c r="I2046" t="s">
        <v>21</v>
      </c>
      <c r="J2046" t="s">
        <v>31</v>
      </c>
      <c r="K2046" t="s">
        <v>56</v>
      </c>
      <c r="L2046" t="s">
        <v>24</v>
      </c>
      <c r="M2046" t="s">
        <v>27</v>
      </c>
      <c r="N2046">
        <v>31</v>
      </c>
      <c r="O2046">
        <v>4348</v>
      </c>
      <c r="P2046">
        <v>4363.95</v>
      </c>
      <c r="Q2046">
        <v>122.21</v>
      </c>
    </row>
    <row r="2047" spans="2:17" hidden="1">
      <c r="B2047">
        <v>2015</v>
      </c>
      <c r="C2047">
        <v>3</v>
      </c>
      <c r="D2047" t="s">
        <v>16</v>
      </c>
      <c r="E2047" t="s">
        <v>17</v>
      </c>
      <c r="F2047" t="s">
        <v>82</v>
      </c>
      <c r="G2047" t="s">
        <v>83</v>
      </c>
      <c r="H2047" t="s">
        <v>30</v>
      </c>
      <c r="I2047" t="s">
        <v>21</v>
      </c>
      <c r="J2047" t="s">
        <v>31</v>
      </c>
      <c r="K2047" t="s">
        <v>32</v>
      </c>
      <c r="L2047" t="s">
        <v>24</v>
      </c>
      <c r="M2047" t="s">
        <v>25</v>
      </c>
      <c r="N2047">
        <v>272</v>
      </c>
      <c r="O2047">
        <v>571</v>
      </c>
      <c r="P2047">
        <v>2307.41</v>
      </c>
      <c r="Q2047">
        <v>-719.46</v>
      </c>
    </row>
    <row r="2048" spans="2:17" hidden="1">
      <c r="B2048">
        <v>2015</v>
      </c>
      <c r="C2048">
        <v>3</v>
      </c>
      <c r="D2048" t="s">
        <v>16</v>
      </c>
      <c r="E2048" t="s">
        <v>17</v>
      </c>
      <c r="F2048" t="s">
        <v>82</v>
      </c>
      <c r="G2048" t="s">
        <v>83</v>
      </c>
      <c r="H2048" t="s">
        <v>30</v>
      </c>
      <c r="I2048" t="s">
        <v>21</v>
      </c>
      <c r="J2048" t="s">
        <v>31</v>
      </c>
      <c r="K2048" t="s">
        <v>32</v>
      </c>
      <c r="L2048" t="s">
        <v>24</v>
      </c>
      <c r="M2048" t="s">
        <v>26</v>
      </c>
      <c r="N2048">
        <v>2</v>
      </c>
      <c r="O2048">
        <v>80</v>
      </c>
      <c r="P2048">
        <v>123.93</v>
      </c>
      <c r="Q2048">
        <v>-75.58</v>
      </c>
    </row>
    <row r="2049" spans="2:17" hidden="1">
      <c r="B2049">
        <v>2015</v>
      </c>
      <c r="C2049">
        <v>3</v>
      </c>
      <c r="D2049" t="s">
        <v>16</v>
      </c>
      <c r="E2049" t="s">
        <v>17</v>
      </c>
      <c r="F2049" t="s">
        <v>84</v>
      </c>
      <c r="G2049" t="s">
        <v>85</v>
      </c>
      <c r="H2049" t="s">
        <v>30</v>
      </c>
      <c r="I2049" t="s">
        <v>21</v>
      </c>
      <c r="J2049" t="s">
        <v>31</v>
      </c>
      <c r="K2049" t="s">
        <v>86</v>
      </c>
      <c r="L2049" t="s">
        <v>24</v>
      </c>
      <c r="M2049" t="s">
        <v>25</v>
      </c>
      <c r="N2049">
        <v>552</v>
      </c>
      <c r="O2049">
        <v>1427</v>
      </c>
      <c r="P2049">
        <v>5118.58</v>
      </c>
      <c r="Q2049">
        <v>-1796.66</v>
      </c>
    </row>
    <row r="2050" spans="2:17" hidden="1">
      <c r="B2050">
        <v>2015</v>
      </c>
      <c r="C2050">
        <v>3</v>
      </c>
      <c r="D2050" t="s">
        <v>16</v>
      </c>
      <c r="E2050" t="s">
        <v>17</v>
      </c>
      <c r="F2050" t="s">
        <v>84</v>
      </c>
      <c r="G2050" t="s">
        <v>85</v>
      </c>
      <c r="H2050" t="s">
        <v>30</v>
      </c>
      <c r="I2050" t="s">
        <v>21</v>
      </c>
      <c r="J2050" t="s">
        <v>31</v>
      </c>
      <c r="K2050" t="s">
        <v>86</v>
      </c>
      <c r="L2050" t="s">
        <v>24</v>
      </c>
      <c r="M2050" t="s">
        <v>26</v>
      </c>
      <c r="N2050">
        <v>6</v>
      </c>
      <c r="O2050">
        <v>282</v>
      </c>
      <c r="P2050">
        <v>429.2</v>
      </c>
      <c r="Q2050">
        <v>-226.74</v>
      </c>
    </row>
    <row r="2051" spans="2:17" hidden="1">
      <c r="B2051">
        <v>2015</v>
      </c>
      <c r="C2051">
        <v>3</v>
      </c>
      <c r="D2051" t="s">
        <v>16</v>
      </c>
      <c r="E2051" t="s">
        <v>17</v>
      </c>
      <c r="F2051" t="s">
        <v>84</v>
      </c>
      <c r="G2051" t="s">
        <v>85</v>
      </c>
      <c r="H2051" t="s">
        <v>30</v>
      </c>
      <c r="I2051" t="s">
        <v>21</v>
      </c>
      <c r="J2051" t="s">
        <v>31</v>
      </c>
      <c r="K2051" t="s">
        <v>86</v>
      </c>
      <c r="L2051" t="s">
        <v>24</v>
      </c>
      <c r="M2051" t="s">
        <v>27</v>
      </c>
      <c r="N2051">
        <v>2</v>
      </c>
      <c r="O2051">
        <v>314</v>
      </c>
      <c r="P2051">
        <v>520.54999999999995</v>
      </c>
      <c r="Q2051">
        <v>14.57</v>
      </c>
    </row>
    <row r="2052" spans="2:17" hidden="1">
      <c r="B2052">
        <v>2015</v>
      </c>
      <c r="C2052">
        <v>3</v>
      </c>
      <c r="D2052" t="s">
        <v>16</v>
      </c>
      <c r="E2052" t="s">
        <v>17</v>
      </c>
      <c r="F2052" t="s">
        <v>87</v>
      </c>
      <c r="G2052" t="s">
        <v>88</v>
      </c>
      <c r="H2052" t="s">
        <v>30</v>
      </c>
      <c r="I2052" t="s">
        <v>21</v>
      </c>
      <c r="J2052" t="s">
        <v>31</v>
      </c>
      <c r="K2052" t="s">
        <v>86</v>
      </c>
      <c r="L2052" t="s">
        <v>24</v>
      </c>
      <c r="M2052" t="s">
        <v>25</v>
      </c>
      <c r="N2052">
        <v>756</v>
      </c>
      <c r="O2052">
        <v>2151</v>
      </c>
      <c r="P2052">
        <v>7329.98</v>
      </c>
      <c r="Q2052">
        <v>-2682.37</v>
      </c>
    </row>
    <row r="2053" spans="2:17" hidden="1">
      <c r="B2053">
        <v>2015</v>
      </c>
      <c r="C2053">
        <v>3</v>
      </c>
      <c r="D2053" t="s">
        <v>16</v>
      </c>
      <c r="E2053" t="s">
        <v>17</v>
      </c>
      <c r="F2053" t="s">
        <v>87</v>
      </c>
      <c r="G2053" t="s">
        <v>88</v>
      </c>
      <c r="H2053" t="s">
        <v>30</v>
      </c>
      <c r="I2053" t="s">
        <v>21</v>
      </c>
      <c r="J2053" t="s">
        <v>31</v>
      </c>
      <c r="K2053" t="s">
        <v>86</v>
      </c>
      <c r="L2053" t="s">
        <v>24</v>
      </c>
      <c r="M2053" t="s">
        <v>26</v>
      </c>
      <c r="N2053">
        <v>18</v>
      </c>
      <c r="O2053">
        <v>751</v>
      </c>
      <c r="P2053">
        <v>1242.1199999999999</v>
      </c>
      <c r="Q2053">
        <v>-604.64</v>
      </c>
    </row>
    <row r="2054" spans="2:17" hidden="1">
      <c r="B2054">
        <v>2015</v>
      </c>
      <c r="C2054">
        <v>3</v>
      </c>
      <c r="D2054" t="s">
        <v>16</v>
      </c>
      <c r="E2054" t="s">
        <v>17</v>
      </c>
      <c r="F2054" t="s">
        <v>87</v>
      </c>
      <c r="G2054" t="s">
        <v>88</v>
      </c>
      <c r="H2054" t="s">
        <v>30</v>
      </c>
      <c r="I2054" t="s">
        <v>21</v>
      </c>
      <c r="J2054" t="s">
        <v>31</v>
      </c>
      <c r="K2054" t="s">
        <v>86</v>
      </c>
      <c r="L2054" t="s">
        <v>24</v>
      </c>
      <c r="M2054" t="s">
        <v>27</v>
      </c>
      <c r="N2054">
        <v>5</v>
      </c>
      <c r="O2054">
        <v>1084</v>
      </c>
      <c r="P2054">
        <v>1522.43</v>
      </c>
      <c r="Q2054">
        <v>42.63</v>
      </c>
    </row>
    <row r="2055" spans="2:17" hidden="1">
      <c r="B2055">
        <v>2015</v>
      </c>
      <c r="C2055">
        <v>3</v>
      </c>
      <c r="D2055" t="s">
        <v>16</v>
      </c>
      <c r="E2055" t="s">
        <v>17</v>
      </c>
      <c r="F2055" t="s">
        <v>89</v>
      </c>
      <c r="G2055" t="s">
        <v>90</v>
      </c>
      <c r="H2055" t="s">
        <v>30</v>
      </c>
      <c r="I2055" t="s">
        <v>21</v>
      </c>
      <c r="J2055" t="s">
        <v>31</v>
      </c>
      <c r="K2055" t="s">
        <v>68</v>
      </c>
      <c r="L2055" t="s">
        <v>24</v>
      </c>
      <c r="M2055" t="s">
        <v>25</v>
      </c>
      <c r="N2055">
        <v>95</v>
      </c>
      <c r="O2055">
        <v>766</v>
      </c>
      <c r="P2055">
        <v>1724.56</v>
      </c>
      <c r="Q2055">
        <v>-963.17</v>
      </c>
    </row>
    <row r="2056" spans="2:17" hidden="1">
      <c r="B2056">
        <v>2015</v>
      </c>
      <c r="C2056">
        <v>3</v>
      </c>
      <c r="D2056" t="s">
        <v>16</v>
      </c>
      <c r="E2056" t="s">
        <v>17</v>
      </c>
      <c r="F2056" t="s">
        <v>89</v>
      </c>
      <c r="G2056" t="s">
        <v>90</v>
      </c>
      <c r="H2056" t="s">
        <v>30</v>
      </c>
      <c r="I2056" t="s">
        <v>21</v>
      </c>
      <c r="J2056" t="s">
        <v>31</v>
      </c>
      <c r="K2056" t="s">
        <v>68</v>
      </c>
      <c r="L2056" t="s">
        <v>24</v>
      </c>
      <c r="M2056" t="s">
        <v>26</v>
      </c>
      <c r="N2056">
        <v>28</v>
      </c>
      <c r="O2056">
        <v>1540</v>
      </c>
      <c r="P2056">
        <v>2072.75</v>
      </c>
      <c r="Q2056">
        <v>-1056.1600000000001</v>
      </c>
    </row>
    <row r="2057" spans="2:17" hidden="1">
      <c r="B2057">
        <v>2015</v>
      </c>
      <c r="C2057">
        <v>3</v>
      </c>
      <c r="D2057" t="s">
        <v>16</v>
      </c>
      <c r="E2057" t="s">
        <v>17</v>
      </c>
      <c r="F2057" t="s">
        <v>89</v>
      </c>
      <c r="G2057" t="s">
        <v>90</v>
      </c>
      <c r="H2057" t="s">
        <v>30</v>
      </c>
      <c r="I2057" t="s">
        <v>21</v>
      </c>
      <c r="J2057" t="s">
        <v>31</v>
      </c>
      <c r="K2057" t="s">
        <v>68</v>
      </c>
      <c r="L2057" t="s">
        <v>24</v>
      </c>
      <c r="M2057" t="s">
        <v>27</v>
      </c>
      <c r="N2057">
        <v>2</v>
      </c>
      <c r="O2057">
        <v>630</v>
      </c>
      <c r="P2057">
        <v>521.23</v>
      </c>
      <c r="Q2057">
        <v>14.6</v>
      </c>
    </row>
    <row r="2058" spans="2:17" hidden="1">
      <c r="B2058">
        <v>2015</v>
      </c>
      <c r="C2058">
        <v>3</v>
      </c>
      <c r="D2058" t="s">
        <v>16</v>
      </c>
      <c r="E2058" t="s">
        <v>17</v>
      </c>
      <c r="F2058" t="s">
        <v>91</v>
      </c>
      <c r="G2058" t="s">
        <v>92</v>
      </c>
      <c r="H2058" t="s">
        <v>30</v>
      </c>
      <c r="I2058" t="s">
        <v>21</v>
      </c>
      <c r="J2058" t="s">
        <v>31</v>
      </c>
      <c r="K2058" t="s">
        <v>93</v>
      </c>
      <c r="L2058" t="s">
        <v>24</v>
      </c>
      <c r="M2058" t="s">
        <v>25</v>
      </c>
      <c r="N2058">
        <v>1357</v>
      </c>
      <c r="O2058">
        <v>6023</v>
      </c>
      <c r="P2058">
        <v>16619.89</v>
      </c>
      <c r="Q2058">
        <v>-7504.64</v>
      </c>
    </row>
    <row r="2059" spans="2:17" hidden="1">
      <c r="B2059">
        <v>2015</v>
      </c>
      <c r="C2059">
        <v>3</v>
      </c>
      <c r="D2059" t="s">
        <v>16</v>
      </c>
      <c r="E2059" t="s">
        <v>17</v>
      </c>
      <c r="F2059" t="s">
        <v>91</v>
      </c>
      <c r="G2059" t="s">
        <v>92</v>
      </c>
      <c r="H2059" t="s">
        <v>30</v>
      </c>
      <c r="I2059" t="s">
        <v>21</v>
      </c>
      <c r="J2059" t="s">
        <v>31</v>
      </c>
      <c r="K2059" t="s">
        <v>93</v>
      </c>
      <c r="L2059" t="s">
        <v>24</v>
      </c>
      <c r="M2059" t="s">
        <v>26</v>
      </c>
      <c r="N2059">
        <v>53</v>
      </c>
      <c r="O2059">
        <v>2687</v>
      </c>
      <c r="P2059">
        <v>3856.02</v>
      </c>
      <c r="Q2059">
        <v>-1955.2</v>
      </c>
    </row>
    <row r="2060" spans="2:17" hidden="1">
      <c r="B2060">
        <v>2015</v>
      </c>
      <c r="C2060">
        <v>3</v>
      </c>
      <c r="D2060" t="s">
        <v>16</v>
      </c>
      <c r="E2060" t="s">
        <v>17</v>
      </c>
      <c r="F2060" t="s">
        <v>91</v>
      </c>
      <c r="G2060" t="s">
        <v>92</v>
      </c>
      <c r="H2060" t="s">
        <v>30</v>
      </c>
      <c r="I2060" t="s">
        <v>21</v>
      </c>
      <c r="J2060" t="s">
        <v>31</v>
      </c>
      <c r="K2060" t="s">
        <v>93</v>
      </c>
      <c r="L2060" t="s">
        <v>24</v>
      </c>
      <c r="M2060" t="s">
        <v>27</v>
      </c>
      <c r="N2060">
        <v>4</v>
      </c>
      <c r="O2060">
        <v>571</v>
      </c>
      <c r="P2060">
        <v>773.23</v>
      </c>
      <c r="Q2060">
        <v>21.66</v>
      </c>
    </row>
    <row r="2061" spans="2:17" hidden="1">
      <c r="B2061">
        <v>2015</v>
      </c>
      <c r="C2061">
        <v>3</v>
      </c>
      <c r="D2061" t="s">
        <v>16</v>
      </c>
      <c r="E2061" t="s">
        <v>17</v>
      </c>
      <c r="F2061" t="s">
        <v>94</v>
      </c>
      <c r="G2061" t="s">
        <v>95</v>
      </c>
      <c r="H2061" t="s">
        <v>30</v>
      </c>
      <c r="I2061" t="s">
        <v>21</v>
      </c>
      <c r="J2061" t="s">
        <v>31</v>
      </c>
      <c r="K2061" t="s">
        <v>96</v>
      </c>
      <c r="L2061" t="s">
        <v>24</v>
      </c>
      <c r="M2061" t="s">
        <v>25</v>
      </c>
      <c r="N2061">
        <v>792</v>
      </c>
      <c r="O2061">
        <v>7633</v>
      </c>
      <c r="P2061">
        <v>16213.05</v>
      </c>
      <c r="Q2061">
        <v>-9453.43</v>
      </c>
    </row>
    <row r="2062" spans="2:17" hidden="1">
      <c r="B2062">
        <v>2015</v>
      </c>
      <c r="C2062">
        <v>3</v>
      </c>
      <c r="D2062" t="s">
        <v>16</v>
      </c>
      <c r="E2062" t="s">
        <v>17</v>
      </c>
      <c r="F2062" t="s">
        <v>94</v>
      </c>
      <c r="G2062" t="s">
        <v>95</v>
      </c>
      <c r="H2062" t="s">
        <v>30</v>
      </c>
      <c r="I2062" t="s">
        <v>21</v>
      </c>
      <c r="J2062" t="s">
        <v>31</v>
      </c>
      <c r="K2062" t="s">
        <v>96</v>
      </c>
      <c r="L2062" t="s">
        <v>24</v>
      </c>
      <c r="M2062" t="s">
        <v>26</v>
      </c>
      <c r="N2062">
        <v>529</v>
      </c>
      <c r="O2062">
        <v>32630</v>
      </c>
      <c r="P2062">
        <v>38751.9</v>
      </c>
      <c r="Q2062">
        <v>-19652.349999999999</v>
      </c>
    </row>
    <row r="2063" spans="2:17" hidden="1">
      <c r="B2063">
        <v>2015</v>
      </c>
      <c r="C2063">
        <v>3</v>
      </c>
      <c r="D2063" t="s">
        <v>16</v>
      </c>
      <c r="E2063" t="s">
        <v>17</v>
      </c>
      <c r="F2063" t="s">
        <v>94</v>
      </c>
      <c r="G2063" t="s">
        <v>95</v>
      </c>
      <c r="H2063" t="s">
        <v>30</v>
      </c>
      <c r="I2063" t="s">
        <v>21</v>
      </c>
      <c r="J2063" t="s">
        <v>31</v>
      </c>
      <c r="K2063" t="s">
        <v>96</v>
      </c>
      <c r="L2063" t="s">
        <v>24</v>
      </c>
      <c r="M2063" t="s">
        <v>27</v>
      </c>
      <c r="N2063">
        <v>133</v>
      </c>
      <c r="O2063">
        <v>20500</v>
      </c>
      <c r="P2063">
        <v>13940.65</v>
      </c>
      <c r="Q2063">
        <v>390.33</v>
      </c>
    </row>
    <row r="2064" spans="2:17" hidden="1">
      <c r="B2064">
        <v>2015</v>
      </c>
      <c r="C2064">
        <v>3</v>
      </c>
      <c r="D2064" t="s">
        <v>16</v>
      </c>
      <c r="E2064" t="s">
        <v>17</v>
      </c>
      <c r="F2064" t="s">
        <v>97</v>
      </c>
      <c r="G2064" t="s">
        <v>98</v>
      </c>
      <c r="H2064" t="s">
        <v>30</v>
      </c>
      <c r="I2064" t="s">
        <v>21</v>
      </c>
      <c r="J2064" t="s">
        <v>31</v>
      </c>
      <c r="K2064" t="s">
        <v>99</v>
      </c>
      <c r="L2064" t="s">
        <v>24</v>
      </c>
      <c r="M2064" t="s">
        <v>25</v>
      </c>
      <c r="N2064">
        <v>406</v>
      </c>
      <c r="O2064">
        <v>2227</v>
      </c>
      <c r="P2064">
        <v>5673.22</v>
      </c>
      <c r="Q2064">
        <v>-2801.69</v>
      </c>
    </row>
    <row r="2065" spans="2:17" hidden="1">
      <c r="B2065">
        <v>2015</v>
      </c>
      <c r="C2065">
        <v>3</v>
      </c>
      <c r="D2065" t="s">
        <v>16</v>
      </c>
      <c r="E2065" t="s">
        <v>17</v>
      </c>
      <c r="F2065" t="s">
        <v>97</v>
      </c>
      <c r="G2065" t="s">
        <v>98</v>
      </c>
      <c r="H2065" t="s">
        <v>30</v>
      </c>
      <c r="I2065" t="s">
        <v>21</v>
      </c>
      <c r="J2065" t="s">
        <v>31</v>
      </c>
      <c r="K2065" t="s">
        <v>99</v>
      </c>
      <c r="L2065" t="s">
        <v>24</v>
      </c>
      <c r="M2065" t="s">
        <v>26</v>
      </c>
      <c r="N2065">
        <v>71</v>
      </c>
      <c r="O2065">
        <v>3774</v>
      </c>
      <c r="P2065">
        <v>5227.8999999999996</v>
      </c>
      <c r="Q2065">
        <v>-2679.54</v>
      </c>
    </row>
    <row r="2066" spans="2:17" hidden="1">
      <c r="B2066">
        <v>2015</v>
      </c>
      <c r="C2066">
        <v>3</v>
      </c>
      <c r="D2066" t="s">
        <v>16</v>
      </c>
      <c r="E2066" t="s">
        <v>17</v>
      </c>
      <c r="F2066" t="s">
        <v>97</v>
      </c>
      <c r="G2066" t="s">
        <v>98</v>
      </c>
      <c r="H2066" t="s">
        <v>30</v>
      </c>
      <c r="I2066" t="s">
        <v>21</v>
      </c>
      <c r="J2066" t="s">
        <v>31</v>
      </c>
      <c r="K2066" t="s">
        <v>99</v>
      </c>
      <c r="L2066" t="s">
        <v>24</v>
      </c>
      <c r="M2066" t="s">
        <v>27</v>
      </c>
      <c r="N2066">
        <v>9</v>
      </c>
      <c r="O2066">
        <v>1492</v>
      </c>
      <c r="P2066">
        <v>1723.21</v>
      </c>
      <c r="Q2066">
        <v>48.25</v>
      </c>
    </row>
    <row r="2067" spans="2:17" hidden="1">
      <c r="B2067">
        <v>2015</v>
      </c>
      <c r="C2067">
        <v>3</v>
      </c>
      <c r="D2067" t="s">
        <v>16</v>
      </c>
      <c r="E2067" t="s">
        <v>17</v>
      </c>
      <c r="F2067" t="s">
        <v>100</v>
      </c>
      <c r="G2067" t="s">
        <v>101</v>
      </c>
      <c r="H2067" t="s">
        <v>30</v>
      </c>
      <c r="I2067" t="s">
        <v>21</v>
      </c>
      <c r="J2067" t="s">
        <v>31</v>
      </c>
      <c r="K2067" t="s">
        <v>59</v>
      </c>
      <c r="L2067" t="s">
        <v>24</v>
      </c>
      <c r="M2067" t="s">
        <v>25</v>
      </c>
      <c r="N2067">
        <v>1330</v>
      </c>
      <c r="O2067">
        <v>6325</v>
      </c>
      <c r="P2067">
        <v>17006.150000000001</v>
      </c>
      <c r="Q2067">
        <v>-7952.95</v>
      </c>
    </row>
    <row r="2068" spans="2:17" hidden="1">
      <c r="B2068">
        <v>2015</v>
      </c>
      <c r="C2068">
        <v>3</v>
      </c>
      <c r="D2068" t="s">
        <v>16</v>
      </c>
      <c r="E2068" t="s">
        <v>17</v>
      </c>
      <c r="F2068" t="s">
        <v>100</v>
      </c>
      <c r="G2068" t="s">
        <v>101</v>
      </c>
      <c r="H2068" t="s">
        <v>30</v>
      </c>
      <c r="I2068" t="s">
        <v>21</v>
      </c>
      <c r="J2068" t="s">
        <v>31</v>
      </c>
      <c r="K2068" t="s">
        <v>59</v>
      </c>
      <c r="L2068" t="s">
        <v>24</v>
      </c>
      <c r="M2068" t="s">
        <v>26</v>
      </c>
      <c r="N2068">
        <v>259</v>
      </c>
      <c r="O2068">
        <v>14452</v>
      </c>
      <c r="P2068">
        <v>19340.87</v>
      </c>
      <c r="Q2068">
        <v>-9769.48</v>
      </c>
    </row>
    <row r="2069" spans="2:17" hidden="1">
      <c r="B2069">
        <v>2015</v>
      </c>
      <c r="C2069">
        <v>3</v>
      </c>
      <c r="D2069" t="s">
        <v>16</v>
      </c>
      <c r="E2069" t="s">
        <v>17</v>
      </c>
      <c r="F2069" t="s">
        <v>100</v>
      </c>
      <c r="G2069" t="s">
        <v>101</v>
      </c>
      <c r="H2069" t="s">
        <v>30</v>
      </c>
      <c r="I2069" t="s">
        <v>21</v>
      </c>
      <c r="J2069" t="s">
        <v>31</v>
      </c>
      <c r="K2069" t="s">
        <v>59</v>
      </c>
      <c r="L2069" t="s">
        <v>24</v>
      </c>
      <c r="M2069" t="s">
        <v>27</v>
      </c>
      <c r="N2069">
        <v>83</v>
      </c>
      <c r="O2069">
        <v>15606</v>
      </c>
      <c r="P2069">
        <v>13081.2</v>
      </c>
      <c r="Q2069">
        <v>366.27</v>
      </c>
    </row>
    <row r="2070" spans="2:17" hidden="1">
      <c r="B2070">
        <v>2015</v>
      </c>
      <c r="C2070">
        <v>3</v>
      </c>
      <c r="D2070" t="s">
        <v>16</v>
      </c>
      <c r="E2070" t="s">
        <v>17</v>
      </c>
      <c r="F2070" t="s">
        <v>102</v>
      </c>
      <c r="G2070" t="s">
        <v>103</v>
      </c>
      <c r="H2070" t="s">
        <v>30</v>
      </c>
      <c r="I2070" t="s">
        <v>21</v>
      </c>
      <c r="J2070" t="s">
        <v>22</v>
      </c>
      <c r="K2070" t="s">
        <v>104</v>
      </c>
      <c r="L2070" t="s">
        <v>24</v>
      </c>
      <c r="M2070" t="s">
        <v>25</v>
      </c>
      <c r="N2070">
        <v>301</v>
      </c>
      <c r="O2070">
        <v>1676.6</v>
      </c>
      <c r="P2070">
        <v>4091.94</v>
      </c>
      <c r="Q2070">
        <v>-1988.59</v>
      </c>
    </row>
    <row r="2071" spans="2:17" hidden="1">
      <c r="B2071">
        <v>2015</v>
      </c>
      <c r="C2071">
        <v>3</v>
      </c>
      <c r="D2071" t="s">
        <v>16</v>
      </c>
      <c r="E2071" t="s">
        <v>17</v>
      </c>
      <c r="F2071" t="s">
        <v>102</v>
      </c>
      <c r="G2071" t="s">
        <v>103</v>
      </c>
      <c r="H2071" t="s">
        <v>30</v>
      </c>
      <c r="I2071" t="s">
        <v>21</v>
      </c>
      <c r="J2071" t="s">
        <v>22</v>
      </c>
      <c r="K2071" t="s">
        <v>104</v>
      </c>
      <c r="L2071" t="s">
        <v>24</v>
      </c>
      <c r="M2071" t="s">
        <v>26</v>
      </c>
      <c r="N2071">
        <v>14</v>
      </c>
      <c r="O2071">
        <v>904.48</v>
      </c>
      <c r="P2071">
        <v>1455.19</v>
      </c>
      <c r="Q2071">
        <v>-498.12</v>
      </c>
    </row>
    <row r="2072" spans="2:17" hidden="1">
      <c r="B2072">
        <v>2015</v>
      </c>
      <c r="C2072">
        <v>3</v>
      </c>
      <c r="D2072" t="s">
        <v>16</v>
      </c>
      <c r="E2072" t="s">
        <v>17</v>
      </c>
      <c r="F2072" t="s">
        <v>102</v>
      </c>
      <c r="G2072" t="s">
        <v>103</v>
      </c>
      <c r="H2072" t="s">
        <v>30</v>
      </c>
      <c r="I2072" t="s">
        <v>21</v>
      </c>
      <c r="J2072" t="s">
        <v>22</v>
      </c>
      <c r="K2072" t="s">
        <v>104</v>
      </c>
      <c r="L2072" t="s">
        <v>24</v>
      </c>
      <c r="M2072" t="s">
        <v>27</v>
      </c>
      <c r="N2072">
        <v>1</v>
      </c>
      <c r="O2072">
        <v>200</v>
      </c>
      <c r="P2072">
        <v>311.14999999999998</v>
      </c>
      <c r="Q2072">
        <v>0</v>
      </c>
    </row>
    <row r="2073" spans="2:17" hidden="1">
      <c r="B2073">
        <v>2015</v>
      </c>
      <c r="C2073">
        <v>3</v>
      </c>
      <c r="D2073" t="s">
        <v>16</v>
      </c>
      <c r="E2073" t="s">
        <v>17</v>
      </c>
      <c r="F2073" t="s">
        <v>105</v>
      </c>
      <c r="G2073" t="s">
        <v>106</v>
      </c>
      <c r="H2073" t="s">
        <v>30</v>
      </c>
      <c r="I2073" t="s">
        <v>21</v>
      </c>
      <c r="J2073" t="s">
        <v>31</v>
      </c>
      <c r="K2073" t="s">
        <v>59</v>
      </c>
      <c r="L2073" t="s">
        <v>24</v>
      </c>
      <c r="M2073" t="s">
        <v>25</v>
      </c>
      <c r="N2073">
        <v>207</v>
      </c>
      <c r="O2073">
        <v>556</v>
      </c>
      <c r="P2073">
        <v>1951.6</v>
      </c>
      <c r="Q2073">
        <v>-699.17</v>
      </c>
    </row>
    <row r="2074" spans="2:17" hidden="1">
      <c r="B2074">
        <v>2015</v>
      </c>
      <c r="C2074">
        <v>3</v>
      </c>
      <c r="D2074" t="s">
        <v>16</v>
      </c>
      <c r="E2074" t="s">
        <v>17</v>
      </c>
      <c r="F2074" t="s">
        <v>105</v>
      </c>
      <c r="G2074" t="s">
        <v>106</v>
      </c>
      <c r="H2074" t="s">
        <v>30</v>
      </c>
      <c r="I2074" t="s">
        <v>21</v>
      </c>
      <c r="J2074" t="s">
        <v>31</v>
      </c>
      <c r="K2074" t="s">
        <v>59</v>
      </c>
      <c r="L2074" t="s">
        <v>24</v>
      </c>
      <c r="M2074" t="s">
        <v>26</v>
      </c>
      <c r="N2074">
        <v>16</v>
      </c>
      <c r="O2074">
        <v>942</v>
      </c>
      <c r="P2074">
        <v>1234.74</v>
      </c>
      <c r="Q2074">
        <v>-603.52</v>
      </c>
    </row>
    <row r="2075" spans="2:17" hidden="1">
      <c r="B2075">
        <v>2015</v>
      </c>
      <c r="C2075">
        <v>3</v>
      </c>
      <c r="D2075" t="s">
        <v>16</v>
      </c>
      <c r="E2075" t="s">
        <v>17</v>
      </c>
      <c r="F2075" t="s">
        <v>107</v>
      </c>
      <c r="G2075" t="s">
        <v>108</v>
      </c>
      <c r="H2075" t="s">
        <v>30</v>
      </c>
      <c r="I2075" t="s">
        <v>21</v>
      </c>
      <c r="J2075" t="s">
        <v>31</v>
      </c>
      <c r="K2075" t="s">
        <v>59</v>
      </c>
      <c r="L2075" t="s">
        <v>24</v>
      </c>
      <c r="M2075" t="s">
        <v>25</v>
      </c>
      <c r="N2075">
        <v>152</v>
      </c>
      <c r="O2075">
        <v>1379</v>
      </c>
      <c r="P2075">
        <v>2974.24</v>
      </c>
      <c r="Q2075">
        <v>-1707.85</v>
      </c>
    </row>
    <row r="2076" spans="2:17" hidden="1">
      <c r="B2076">
        <v>2015</v>
      </c>
      <c r="C2076">
        <v>3</v>
      </c>
      <c r="D2076" t="s">
        <v>16</v>
      </c>
      <c r="E2076" t="s">
        <v>17</v>
      </c>
      <c r="F2076" t="s">
        <v>107</v>
      </c>
      <c r="G2076" t="s">
        <v>108</v>
      </c>
      <c r="H2076" t="s">
        <v>30</v>
      </c>
      <c r="I2076" t="s">
        <v>21</v>
      </c>
      <c r="J2076" t="s">
        <v>31</v>
      </c>
      <c r="K2076" t="s">
        <v>59</v>
      </c>
      <c r="L2076" t="s">
        <v>24</v>
      </c>
      <c r="M2076" t="s">
        <v>26</v>
      </c>
      <c r="N2076">
        <v>71</v>
      </c>
      <c r="O2076">
        <v>4019</v>
      </c>
      <c r="P2076">
        <v>4970.75</v>
      </c>
      <c r="Q2076">
        <v>-2637.65</v>
      </c>
    </row>
    <row r="2077" spans="2:17" hidden="1">
      <c r="B2077">
        <v>2015</v>
      </c>
      <c r="C2077">
        <v>3</v>
      </c>
      <c r="D2077" t="s">
        <v>16</v>
      </c>
      <c r="E2077" t="s">
        <v>17</v>
      </c>
      <c r="F2077" t="s">
        <v>107</v>
      </c>
      <c r="G2077" t="s">
        <v>108</v>
      </c>
      <c r="H2077" t="s">
        <v>30</v>
      </c>
      <c r="I2077" t="s">
        <v>21</v>
      </c>
      <c r="J2077" t="s">
        <v>31</v>
      </c>
      <c r="K2077" t="s">
        <v>59</v>
      </c>
      <c r="L2077" t="s">
        <v>24</v>
      </c>
      <c r="M2077" t="s">
        <v>27</v>
      </c>
      <c r="N2077">
        <v>13</v>
      </c>
      <c r="O2077">
        <v>1680</v>
      </c>
      <c r="P2077">
        <v>1139.43</v>
      </c>
      <c r="Q2077">
        <v>31.91</v>
      </c>
    </row>
    <row r="2078" spans="2:17" hidden="1">
      <c r="B2078">
        <v>2015</v>
      </c>
      <c r="C2078">
        <v>3</v>
      </c>
      <c r="D2078" t="s">
        <v>16</v>
      </c>
      <c r="E2078" t="s">
        <v>17</v>
      </c>
      <c r="F2078" t="s">
        <v>109</v>
      </c>
      <c r="G2078" t="s">
        <v>110</v>
      </c>
      <c r="H2078" t="s">
        <v>30</v>
      </c>
      <c r="I2078" t="s">
        <v>21</v>
      </c>
      <c r="J2078" t="s">
        <v>31</v>
      </c>
      <c r="K2078" t="s">
        <v>59</v>
      </c>
      <c r="L2078" t="s">
        <v>24</v>
      </c>
      <c r="M2078" t="s">
        <v>25</v>
      </c>
      <c r="N2078">
        <v>234</v>
      </c>
      <c r="O2078">
        <v>2350.4299999999998</v>
      </c>
      <c r="P2078">
        <v>4943.3500000000004</v>
      </c>
      <c r="Q2078">
        <v>-2911.78</v>
      </c>
    </row>
    <row r="2079" spans="2:17" hidden="1">
      <c r="B2079">
        <v>2015</v>
      </c>
      <c r="C2079">
        <v>3</v>
      </c>
      <c r="D2079" t="s">
        <v>16</v>
      </c>
      <c r="E2079" t="s">
        <v>17</v>
      </c>
      <c r="F2079" t="s">
        <v>109</v>
      </c>
      <c r="G2079" t="s">
        <v>110</v>
      </c>
      <c r="H2079" t="s">
        <v>30</v>
      </c>
      <c r="I2079" t="s">
        <v>21</v>
      </c>
      <c r="J2079" t="s">
        <v>31</v>
      </c>
      <c r="K2079" t="s">
        <v>59</v>
      </c>
      <c r="L2079" t="s">
        <v>24</v>
      </c>
      <c r="M2079" t="s">
        <v>26</v>
      </c>
      <c r="N2079">
        <v>191</v>
      </c>
      <c r="O2079">
        <v>12138</v>
      </c>
      <c r="P2079">
        <v>14221.79</v>
      </c>
      <c r="Q2079">
        <v>-7097.56</v>
      </c>
    </row>
    <row r="2080" spans="2:17" hidden="1">
      <c r="B2080">
        <v>2015</v>
      </c>
      <c r="C2080">
        <v>3</v>
      </c>
      <c r="D2080" t="s">
        <v>16</v>
      </c>
      <c r="E2080" t="s">
        <v>17</v>
      </c>
      <c r="F2080" t="s">
        <v>109</v>
      </c>
      <c r="G2080" t="s">
        <v>110</v>
      </c>
      <c r="H2080" t="s">
        <v>30</v>
      </c>
      <c r="I2080" t="s">
        <v>21</v>
      </c>
      <c r="J2080" t="s">
        <v>31</v>
      </c>
      <c r="K2080" t="s">
        <v>59</v>
      </c>
      <c r="L2080" t="s">
        <v>24</v>
      </c>
      <c r="M2080" t="s">
        <v>27</v>
      </c>
      <c r="N2080">
        <v>43</v>
      </c>
      <c r="O2080">
        <v>6531</v>
      </c>
      <c r="P2080">
        <v>4569.71</v>
      </c>
      <c r="Q2080">
        <v>127.94</v>
      </c>
    </row>
    <row r="2081" spans="2:17" hidden="1">
      <c r="B2081">
        <v>2015</v>
      </c>
      <c r="C2081">
        <v>3</v>
      </c>
      <c r="D2081" t="s">
        <v>16</v>
      </c>
      <c r="E2081" t="s">
        <v>17</v>
      </c>
      <c r="F2081" t="s">
        <v>111</v>
      </c>
      <c r="G2081" t="s">
        <v>112</v>
      </c>
      <c r="H2081" t="s">
        <v>30</v>
      </c>
      <c r="I2081" t="s">
        <v>21</v>
      </c>
      <c r="J2081" t="s">
        <v>31</v>
      </c>
      <c r="K2081" t="s">
        <v>86</v>
      </c>
      <c r="L2081" t="s">
        <v>24</v>
      </c>
      <c r="M2081" t="s">
        <v>25</v>
      </c>
      <c r="N2081">
        <v>2653</v>
      </c>
      <c r="O2081">
        <v>24471</v>
      </c>
      <c r="P2081">
        <v>53229.62</v>
      </c>
      <c r="Q2081">
        <v>-30829.72</v>
      </c>
    </row>
    <row r="2082" spans="2:17" hidden="1">
      <c r="B2082">
        <v>2015</v>
      </c>
      <c r="C2082">
        <v>3</v>
      </c>
      <c r="D2082" t="s">
        <v>16</v>
      </c>
      <c r="E2082" t="s">
        <v>17</v>
      </c>
      <c r="F2082" t="s">
        <v>111</v>
      </c>
      <c r="G2082" t="s">
        <v>112</v>
      </c>
      <c r="H2082" t="s">
        <v>30</v>
      </c>
      <c r="I2082" t="s">
        <v>21</v>
      </c>
      <c r="J2082" t="s">
        <v>31</v>
      </c>
      <c r="K2082" t="s">
        <v>86</v>
      </c>
      <c r="L2082" t="s">
        <v>24</v>
      </c>
      <c r="M2082" t="s">
        <v>26</v>
      </c>
      <c r="N2082">
        <v>816</v>
      </c>
      <c r="O2082">
        <v>43041</v>
      </c>
      <c r="P2082">
        <v>59344.959999999999</v>
      </c>
      <c r="Q2082">
        <v>-30836.639999999999</v>
      </c>
    </row>
    <row r="2083" spans="2:17" hidden="1">
      <c r="B2083">
        <v>2015</v>
      </c>
      <c r="C2083">
        <v>3</v>
      </c>
      <c r="D2083" t="s">
        <v>16</v>
      </c>
      <c r="E2083" t="s">
        <v>17</v>
      </c>
      <c r="F2083" t="s">
        <v>111</v>
      </c>
      <c r="G2083" t="s">
        <v>112</v>
      </c>
      <c r="H2083" t="s">
        <v>30</v>
      </c>
      <c r="I2083" t="s">
        <v>21</v>
      </c>
      <c r="J2083" t="s">
        <v>31</v>
      </c>
      <c r="K2083" t="s">
        <v>86</v>
      </c>
      <c r="L2083" t="s">
        <v>24</v>
      </c>
      <c r="M2083" t="s">
        <v>27</v>
      </c>
      <c r="N2083">
        <v>126</v>
      </c>
      <c r="O2083">
        <v>23971</v>
      </c>
      <c r="P2083">
        <v>20546.759999999998</v>
      </c>
      <c r="Q2083">
        <v>575.28</v>
      </c>
    </row>
    <row r="2084" spans="2:17" hidden="1">
      <c r="B2084">
        <v>2015</v>
      </c>
      <c r="C2084">
        <v>3</v>
      </c>
      <c r="D2084" t="s">
        <v>16</v>
      </c>
      <c r="E2084" t="s">
        <v>17</v>
      </c>
      <c r="F2084" t="s">
        <v>113</v>
      </c>
      <c r="G2084" t="s">
        <v>114</v>
      </c>
      <c r="H2084" t="s">
        <v>30</v>
      </c>
      <c r="I2084" t="s">
        <v>21</v>
      </c>
      <c r="J2084" t="s">
        <v>31</v>
      </c>
      <c r="K2084" t="s">
        <v>50</v>
      </c>
      <c r="L2084" t="s">
        <v>24</v>
      </c>
      <c r="M2084" t="s">
        <v>25</v>
      </c>
      <c r="N2084">
        <v>195</v>
      </c>
      <c r="O2084">
        <v>958</v>
      </c>
      <c r="P2084">
        <v>2521.4499999999998</v>
      </c>
      <c r="Q2084">
        <v>-1187.92</v>
      </c>
    </row>
    <row r="2085" spans="2:17" hidden="1">
      <c r="B2085">
        <v>2015</v>
      </c>
      <c r="C2085">
        <v>3</v>
      </c>
      <c r="D2085" t="s">
        <v>16</v>
      </c>
      <c r="E2085" t="s">
        <v>17</v>
      </c>
      <c r="F2085" t="s">
        <v>113</v>
      </c>
      <c r="G2085" t="s">
        <v>114</v>
      </c>
      <c r="H2085" t="s">
        <v>30</v>
      </c>
      <c r="I2085" t="s">
        <v>21</v>
      </c>
      <c r="J2085" t="s">
        <v>31</v>
      </c>
      <c r="K2085" t="s">
        <v>50</v>
      </c>
      <c r="L2085" t="s">
        <v>24</v>
      </c>
      <c r="M2085" t="s">
        <v>26</v>
      </c>
      <c r="N2085">
        <v>48</v>
      </c>
      <c r="O2085">
        <v>2461</v>
      </c>
      <c r="P2085">
        <v>3396.3</v>
      </c>
      <c r="Q2085">
        <v>-1785.6</v>
      </c>
    </row>
    <row r="2086" spans="2:17" hidden="1">
      <c r="B2086">
        <v>2015</v>
      </c>
      <c r="C2086">
        <v>3</v>
      </c>
      <c r="D2086" t="s">
        <v>16</v>
      </c>
      <c r="E2086" t="s">
        <v>17</v>
      </c>
      <c r="F2086" t="s">
        <v>113</v>
      </c>
      <c r="G2086" t="s">
        <v>114</v>
      </c>
      <c r="H2086" t="s">
        <v>30</v>
      </c>
      <c r="I2086" t="s">
        <v>21</v>
      </c>
      <c r="J2086" t="s">
        <v>31</v>
      </c>
      <c r="K2086" t="s">
        <v>50</v>
      </c>
      <c r="L2086" t="s">
        <v>24</v>
      </c>
      <c r="M2086" t="s">
        <v>27</v>
      </c>
      <c r="N2086">
        <v>3</v>
      </c>
      <c r="O2086">
        <v>407</v>
      </c>
      <c r="P2086">
        <v>353.63</v>
      </c>
      <c r="Q2086">
        <v>9.9</v>
      </c>
    </row>
    <row r="2087" spans="2:17" hidden="1">
      <c r="B2087">
        <v>2015</v>
      </c>
      <c r="C2087">
        <v>3</v>
      </c>
      <c r="D2087" t="s">
        <v>16</v>
      </c>
      <c r="E2087" t="s">
        <v>17</v>
      </c>
      <c r="F2087" t="s">
        <v>115</v>
      </c>
      <c r="G2087" t="s">
        <v>116</v>
      </c>
      <c r="H2087" t="s">
        <v>30</v>
      </c>
      <c r="I2087" t="s">
        <v>21</v>
      </c>
      <c r="J2087" t="s">
        <v>31</v>
      </c>
      <c r="K2087" t="s">
        <v>96</v>
      </c>
      <c r="L2087" t="s">
        <v>24</v>
      </c>
      <c r="M2087" t="s">
        <v>25</v>
      </c>
      <c r="N2087">
        <v>811</v>
      </c>
      <c r="O2087">
        <v>4296</v>
      </c>
      <c r="P2087">
        <v>10976.94</v>
      </c>
      <c r="Q2087">
        <v>-5320.57</v>
      </c>
    </row>
    <row r="2088" spans="2:17" hidden="1">
      <c r="B2088">
        <v>2015</v>
      </c>
      <c r="C2088">
        <v>3</v>
      </c>
      <c r="D2088" t="s">
        <v>16</v>
      </c>
      <c r="E2088" t="s">
        <v>17</v>
      </c>
      <c r="F2088" t="s">
        <v>115</v>
      </c>
      <c r="G2088" t="s">
        <v>116</v>
      </c>
      <c r="H2088" t="s">
        <v>30</v>
      </c>
      <c r="I2088" t="s">
        <v>21</v>
      </c>
      <c r="J2088" t="s">
        <v>31</v>
      </c>
      <c r="K2088" t="s">
        <v>96</v>
      </c>
      <c r="L2088" t="s">
        <v>24</v>
      </c>
      <c r="M2088" t="s">
        <v>26</v>
      </c>
      <c r="N2088">
        <v>62</v>
      </c>
      <c r="O2088">
        <v>3245</v>
      </c>
      <c r="P2088">
        <v>4171.66</v>
      </c>
      <c r="Q2088">
        <v>-2303.3000000000002</v>
      </c>
    </row>
    <row r="2089" spans="2:17" hidden="1">
      <c r="B2089">
        <v>2015</v>
      </c>
      <c r="C2089">
        <v>3</v>
      </c>
      <c r="D2089" t="s">
        <v>16</v>
      </c>
      <c r="E2089" t="s">
        <v>17</v>
      </c>
      <c r="F2089" t="s">
        <v>115</v>
      </c>
      <c r="G2089" t="s">
        <v>116</v>
      </c>
      <c r="H2089" t="s">
        <v>30</v>
      </c>
      <c r="I2089" t="s">
        <v>21</v>
      </c>
      <c r="J2089" t="s">
        <v>31</v>
      </c>
      <c r="K2089" t="s">
        <v>96</v>
      </c>
      <c r="L2089" t="s">
        <v>24</v>
      </c>
      <c r="M2089" t="s">
        <v>27</v>
      </c>
      <c r="N2089">
        <v>10</v>
      </c>
      <c r="O2089">
        <v>1830</v>
      </c>
      <c r="P2089">
        <v>1220.06</v>
      </c>
      <c r="Q2089">
        <v>34.17</v>
      </c>
    </row>
    <row r="2090" spans="2:17" hidden="1">
      <c r="B2090">
        <v>2015</v>
      </c>
      <c r="C2090">
        <v>3</v>
      </c>
      <c r="D2090" t="s">
        <v>117</v>
      </c>
      <c r="E2090" t="s">
        <v>118</v>
      </c>
      <c r="F2090" t="s">
        <v>119</v>
      </c>
      <c r="G2090" t="s">
        <v>120</v>
      </c>
      <c r="H2090" t="s">
        <v>121</v>
      </c>
      <c r="I2090" t="s">
        <v>1076</v>
      </c>
      <c r="J2090" t="s">
        <v>31</v>
      </c>
      <c r="K2090" t="s">
        <v>122</v>
      </c>
      <c r="L2090" t="s">
        <v>24</v>
      </c>
      <c r="M2090" t="s">
        <v>25</v>
      </c>
      <c r="N2090">
        <v>2546</v>
      </c>
      <c r="O2090">
        <v>31798.9</v>
      </c>
      <c r="P2090">
        <v>20974.61</v>
      </c>
      <c r="Q2090">
        <v>-4435.72</v>
      </c>
    </row>
    <row r="2091" spans="2:17" hidden="1">
      <c r="B2091">
        <v>2015</v>
      </c>
      <c r="C2091">
        <v>3</v>
      </c>
      <c r="D2091" t="s">
        <v>117</v>
      </c>
      <c r="E2091" t="s">
        <v>118</v>
      </c>
      <c r="F2091" t="s">
        <v>119</v>
      </c>
      <c r="G2091" t="s">
        <v>120</v>
      </c>
      <c r="H2091" t="s">
        <v>121</v>
      </c>
      <c r="I2091" t="s">
        <v>1076</v>
      </c>
      <c r="J2091" t="s">
        <v>31</v>
      </c>
      <c r="K2091" t="s">
        <v>122</v>
      </c>
      <c r="L2091" t="s">
        <v>24</v>
      </c>
      <c r="M2091" t="s">
        <v>26</v>
      </c>
      <c r="N2091">
        <v>2159</v>
      </c>
      <c r="O2091">
        <v>129225</v>
      </c>
      <c r="P2091">
        <v>69587.73</v>
      </c>
      <c r="Q2091">
        <v>-9024.6200000000008</v>
      </c>
    </row>
    <row r="2092" spans="2:17" hidden="1">
      <c r="B2092">
        <v>2015</v>
      </c>
      <c r="C2092">
        <v>3</v>
      </c>
      <c r="D2092" t="s">
        <v>117</v>
      </c>
      <c r="E2092" t="s">
        <v>118</v>
      </c>
      <c r="F2092" t="s">
        <v>119</v>
      </c>
      <c r="G2092" t="s">
        <v>120</v>
      </c>
      <c r="H2092" t="s">
        <v>121</v>
      </c>
      <c r="I2092" t="s">
        <v>1076</v>
      </c>
      <c r="J2092" t="s">
        <v>31</v>
      </c>
      <c r="K2092" t="s">
        <v>122</v>
      </c>
      <c r="L2092" t="s">
        <v>24</v>
      </c>
      <c r="M2092" t="s">
        <v>27</v>
      </c>
      <c r="N2092">
        <v>919</v>
      </c>
      <c r="O2092">
        <v>166185</v>
      </c>
      <c r="P2092">
        <v>98180</v>
      </c>
      <c r="Q2092">
        <v>2666.03</v>
      </c>
    </row>
    <row r="2093" spans="2:17" hidden="1">
      <c r="B2093">
        <v>2015</v>
      </c>
      <c r="C2093">
        <v>3</v>
      </c>
      <c r="D2093" t="s">
        <v>117</v>
      </c>
      <c r="E2093" t="s">
        <v>118</v>
      </c>
      <c r="F2093" t="s">
        <v>123</v>
      </c>
      <c r="G2093" t="s">
        <v>124</v>
      </c>
      <c r="H2093" t="s">
        <v>121</v>
      </c>
      <c r="I2093" t="s">
        <v>1076</v>
      </c>
      <c r="J2093" t="s">
        <v>22</v>
      </c>
      <c r="K2093" t="s">
        <v>125</v>
      </c>
      <c r="L2093" t="s">
        <v>24</v>
      </c>
      <c r="M2093" t="s">
        <v>25</v>
      </c>
      <c r="N2093">
        <v>671</v>
      </c>
      <c r="O2093">
        <v>6811</v>
      </c>
      <c r="P2093">
        <v>3804.06</v>
      </c>
      <c r="Q2093">
        <v>-1784.52</v>
      </c>
    </row>
    <row r="2094" spans="2:17" hidden="1">
      <c r="B2094">
        <v>2015</v>
      </c>
      <c r="C2094">
        <v>3</v>
      </c>
      <c r="D2094" t="s">
        <v>117</v>
      </c>
      <c r="E2094" t="s">
        <v>118</v>
      </c>
      <c r="F2094" t="s">
        <v>123</v>
      </c>
      <c r="G2094" t="s">
        <v>124</v>
      </c>
      <c r="H2094" t="s">
        <v>121</v>
      </c>
      <c r="I2094" t="s">
        <v>1076</v>
      </c>
      <c r="J2094" t="s">
        <v>22</v>
      </c>
      <c r="K2094" t="s">
        <v>125</v>
      </c>
      <c r="L2094" t="s">
        <v>24</v>
      </c>
      <c r="M2094" t="s">
        <v>26</v>
      </c>
      <c r="N2094">
        <v>201</v>
      </c>
      <c r="O2094">
        <v>10868</v>
      </c>
      <c r="P2094">
        <v>4719.9799999999996</v>
      </c>
      <c r="Q2094">
        <v>-1579.86</v>
      </c>
    </row>
    <row r="2095" spans="2:17" hidden="1">
      <c r="B2095">
        <v>2015</v>
      </c>
      <c r="C2095">
        <v>3</v>
      </c>
      <c r="D2095" t="s">
        <v>117</v>
      </c>
      <c r="E2095" t="s">
        <v>118</v>
      </c>
      <c r="F2095" t="s">
        <v>123</v>
      </c>
      <c r="G2095" t="s">
        <v>124</v>
      </c>
      <c r="H2095" t="s">
        <v>121</v>
      </c>
      <c r="I2095" t="s">
        <v>1076</v>
      </c>
      <c r="J2095" t="s">
        <v>22</v>
      </c>
      <c r="K2095" t="s">
        <v>125</v>
      </c>
      <c r="L2095" t="s">
        <v>24</v>
      </c>
      <c r="M2095" t="s">
        <v>27</v>
      </c>
      <c r="N2095">
        <v>38</v>
      </c>
      <c r="O2095">
        <v>6199</v>
      </c>
      <c r="P2095">
        <v>3362.63</v>
      </c>
      <c r="Q2095">
        <v>0</v>
      </c>
    </row>
    <row r="2096" spans="2:17" hidden="1">
      <c r="B2096">
        <v>2015</v>
      </c>
      <c r="C2096">
        <v>3</v>
      </c>
      <c r="D2096" t="s">
        <v>117</v>
      </c>
      <c r="E2096" t="s">
        <v>118</v>
      </c>
      <c r="F2096" t="s">
        <v>126</v>
      </c>
      <c r="G2096" t="s">
        <v>127</v>
      </c>
      <c r="H2096" t="s">
        <v>30</v>
      </c>
      <c r="I2096" t="s">
        <v>21</v>
      </c>
      <c r="J2096" t="s">
        <v>31</v>
      </c>
      <c r="K2096" t="s">
        <v>128</v>
      </c>
      <c r="L2096" t="s">
        <v>24</v>
      </c>
      <c r="M2096" t="s">
        <v>25</v>
      </c>
      <c r="N2096">
        <v>546</v>
      </c>
      <c r="O2096">
        <v>4042.5</v>
      </c>
      <c r="P2096">
        <v>4003.76</v>
      </c>
      <c r="Q2096">
        <v>-2015.64</v>
      </c>
    </row>
    <row r="2097" spans="2:17" hidden="1">
      <c r="B2097">
        <v>2015</v>
      </c>
      <c r="C2097">
        <v>3</v>
      </c>
      <c r="D2097" t="s">
        <v>117</v>
      </c>
      <c r="E2097" t="s">
        <v>118</v>
      </c>
      <c r="F2097" t="s">
        <v>126</v>
      </c>
      <c r="G2097" t="s">
        <v>127</v>
      </c>
      <c r="H2097" t="s">
        <v>30</v>
      </c>
      <c r="I2097" t="s">
        <v>21</v>
      </c>
      <c r="J2097" t="s">
        <v>31</v>
      </c>
      <c r="K2097" t="s">
        <v>128</v>
      </c>
      <c r="L2097" t="s">
        <v>24</v>
      </c>
      <c r="M2097" t="s">
        <v>26</v>
      </c>
      <c r="N2097">
        <v>141</v>
      </c>
      <c r="O2097">
        <v>7560</v>
      </c>
      <c r="P2097">
        <v>4686.16</v>
      </c>
      <c r="Q2097">
        <v>-2109.36</v>
      </c>
    </row>
    <row r="2098" spans="2:17" hidden="1">
      <c r="B2098">
        <v>2015</v>
      </c>
      <c r="C2098">
        <v>3</v>
      </c>
      <c r="D2098" t="s">
        <v>117</v>
      </c>
      <c r="E2098" t="s">
        <v>118</v>
      </c>
      <c r="F2098" t="s">
        <v>126</v>
      </c>
      <c r="G2098" t="s">
        <v>127</v>
      </c>
      <c r="H2098" t="s">
        <v>30</v>
      </c>
      <c r="I2098" t="s">
        <v>21</v>
      </c>
      <c r="J2098" t="s">
        <v>31</v>
      </c>
      <c r="K2098" t="s">
        <v>128</v>
      </c>
      <c r="L2098" t="s">
        <v>24</v>
      </c>
      <c r="M2098" t="s">
        <v>27</v>
      </c>
      <c r="N2098">
        <v>33</v>
      </c>
      <c r="O2098">
        <v>4888</v>
      </c>
      <c r="P2098">
        <v>4213.29</v>
      </c>
      <c r="Q2098">
        <v>114.58</v>
      </c>
    </row>
    <row r="2099" spans="2:17" hidden="1">
      <c r="B2099">
        <v>2015</v>
      </c>
      <c r="C2099">
        <v>3</v>
      </c>
      <c r="D2099" t="s">
        <v>117</v>
      </c>
      <c r="E2099" t="s">
        <v>118</v>
      </c>
      <c r="F2099" t="s">
        <v>129</v>
      </c>
      <c r="G2099" t="s">
        <v>130</v>
      </c>
      <c r="H2099" t="s">
        <v>30</v>
      </c>
      <c r="I2099" t="s">
        <v>21</v>
      </c>
      <c r="J2099" t="s">
        <v>22</v>
      </c>
      <c r="K2099" t="s">
        <v>131</v>
      </c>
      <c r="L2099" t="s">
        <v>24</v>
      </c>
      <c r="M2099" t="s">
        <v>25</v>
      </c>
      <c r="N2099">
        <v>71</v>
      </c>
      <c r="O2099">
        <v>566</v>
      </c>
      <c r="P2099">
        <v>454.18</v>
      </c>
      <c r="Q2099">
        <v>-324.31</v>
      </c>
    </row>
    <row r="2100" spans="2:17" hidden="1">
      <c r="B2100">
        <v>2015</v>
      </c>
      <c r="C2100">
        <v>3</v>
      </c>
      <c r="D2100" t="s">
        <v>117</v>
      </c>
      <c r="E2100" t="s">
        <v>118</v>
      </c>
      <c r="F2100" t="s">
        <v>129</v>
      </c>
      <c r="G2100" t="s">
        <v>130</v>
      </c>
      <c r="H2100" t="s">
        <v>30</v>
      </c>
      <c r="I2100" t="s">
        <v>21</v>
      </c>
      <c r="J2100" t="s">
        <v>22</v>
      </c>
      <c r="K2100" t="s">
        <v>131</v>
      </c>
      <c r="L2100" t="s">
        <v>24</v>
      </c>
      <c r="M2100" t="s">
        <v>26</v>
      </c>
      <c r="N2100">
        <v>5</v>
      </c>
      <c r="O2100">
        <v>255</v>
      </c>
      <c r="P2100">
        <v>127.93</v>
      </c>
      <c r="Q2100">
        <v>-85.95</v>
      </c>
    </row>
    <row r="2101" spans="2:17" hidden="1">
      <c r="B2101">
        <v>2015</v>
      </c>
      <c r="C2101">
        <v>3</v>
      </c>
      <c r="D2101" t="s">
        <v>132</v>
      </c>
      <c r="E2101" t="s">
        <v>133</v>
      </c>
      <c r="F2101" t="s">
        <v>134</v>
      </c>
      <c r="G2101" t="s">
        <v>135</v>
      </c>
      <c r="H2101" t="s">
        <v>136</v>
      </c>
      <c r="I2101" t="s">
        <v>21</v>
      </c>
      <c r="J2101" t="s">
        <v>31</v>
      </c>
      <c r="K2101" t="s">
        <v>137</v>
      </c>
      <c r="L2101" t="s">
        <v>24</v>
      </c>
      <c r="M2101" t="s">
        <v>25</v>
      </c>
      <c r="N2101">
        <v>263</v>
      </c>
      <c r="O2101">
        <v>3078.1</v>
      </c>
      <c r="P2101">
        <v>1781.48</v>
      </c>
      <c r="Q2101">
        <v>-845.24</v>
      </c>
    </row>
    <row r="2102" spans="2:17" hidden="1">
      <c r="B2102">
        <v>2015</v>
      </c>
      <c r="C2102">
        <v>3</v>
      </c>
      <c r="D2102" t="s">
        <v>132</v>
      </c>
      <c r="E2102" t="s">
        <v>133</v>
      </c>
      <c r="F2102" t="s">
        <v>134</v>
      </c>
      <c r="G2102" t="s">
        <v>135</v>
      </c>
      <c r="H2102" t="s">
        <v>136</v>
      </c>
      <c r="I2102" t="s">
        <v>21</v>
      </c>
      <c r="J2102" t="s">
        <v>31</v>
      </c>
      <c r="K2102" t="s">
        <v>137</v>
      </c>
      <c r="L2102" t="s">
        <v>24</v>
      </c>
      <c r="M2102" t="s">
        <v>26</v>
      </c>
      <c r="N2102">
        <v>227</v>
      </c>
      <c r="O2102">
        <v>13900.6</v>
      </c>
      <c r="P2102">
        <v>6572.76</v>
      </c>
      <c r="Q2102">
        <v>-1870.48</v>
      </c>
    </row>
    <row r="2103" spans="2:17" hidden="1">
      <c r="B2103">
        <v>2015</v>
      </c>
      <c r="C2103">
        <v>3</v>
      </c>
      <c r="D2103" t="s">
        <v>132</v>
      </c>
      <c r="E2103" t="s">
        <v>133</v>
      </c>
      <c r="F2103" t="s">
        <v>134</v>
      </c>
      <c r="G2103" t="s">
        <v>135</v>
      </c>
      <c r="H2103" t="s">
        <v>136</v>
      </c>
      <c r="I2103" t="s">
        <v>21</v>
      </c>
      <c r="J2103" t="s">
        <v>31</v>
      </c>
      <c r="K2103" t="s">
        <v>137</v>
      </c>
      <c r="L2103" t="s">
        <v>24</v>
      </c>
      <c r="M2103" t="s">
        <v>27</v>
      </c>
      <c r="N2103">
        <v>151</v>
      </c>
      <c r="O2103">
        <v>29593.599999999999</v>
      </c>
      <c r="P2103">
        <v>17261.18</v>
      </c>
      <c r="Q2103">
        <v>455.71</v>
      </c>
    </row>
    <row r="2104" spans="2:17" hidden="1">
      <c r="B2104">
        <v>2015</v>
      </c>
      <c r="C2104">
        <v>3</v>
      </c>
      <c r="D2104" t="s">
        <v>132</v>
      </c>
      <c r="E2104" t="s">
        <v>133</v>
      </c>
      <c r="F2104" t="s">
        <v>138</v>
      </c>
      <c r="G2104" t="s">
        <v>139</v>
      </c>
      <c r="H2104" t="s">
        <v>140</v>
      </c>
      <c r="I2104" t="s">
        <v>1076</v>
      </c>
      <c r="J2104" t="s">
        <v>31</v>
      </c>
      <c r="K2104" t="s">
        <v>141</v>
      </c>
      <c r="L2104" t="s">
        <v>24</v>
      </c>
      <c r="M2104" t="s">
        <v>25</v>
      </c>
      <c r="N2104">
        <v>505</v>
      </c>
      <c r="O2104">
        <v>4737</v>
      </c>
      <c r="P2104">
        <v>3157.61</v>
      </c>
      <c r="Q2104">
        <v>-558.42999999999995</v>
      </c>
    </row>
    <row r="2105" spans="2:17" hidden="1">
      <c r="B2105">
        <v>2015</v>
      </c>
      <c r="C2105">
        <v>3</v>
      </c>
      <c r="D2105" t="s">
        <v>132</v>
      </c>
      <c r="E2105" t="s">
        <v>133</v>
      </c>
      <c r="F2105" t="s">
        <v>138</v>
      </c>
      <c r="G2105" t="s">
        <v>139</v>
      </c>
      <c r="H2105" t="s">
        <v>140</v>
      </c>
      <c r="I2105" t="s">
        <v>1076</v>
      </c>
      <c r="J2105" t="s">
        <v>31</v>
      </c>
      <c r="K2105" t="s">
        <v>141</v>
      </c>
      <c r="L2105" t="s">
        <v>24</v>
      </c>
      <c r="M2105" t="s">
        <v>26</v>
      </c>
      <c r="N2105">
        <v>670</v>
      </c>
      <c r="O2105">
        <v>44626.6</v>
      </c>
      <c r="P2105">
        <v>20643.45</v>
      </c>
      <c r="Q2105">
        <v>-2373.3000000000002</v>
      </c>
    </row>
    <row r="2106" spans="2:17" hidden="1">
      <c r="B2106">
        <v>2015</v>
      </c>
      <c r="C2106">
        <v>3</v>
      </c>
      <c r="D2106" t="s">
        <v>132</v>
      </c>
      <c r="E2106" t="s">
        <v>133</v>
      </c>
      <c r="F2106" t="s">
        <v>138</v>
      </c>
      <c r="G2106" t="s">
        <v>139</v>
      </c>
      <c r="H2106" t="s">
        <v>140</v>
      </c>
      <c r="I2106" t="s">
        <v>1076</v>
      </c>
      <c r="J2106" t="s">
        <v>31</v>
      </c>
      <c r="K2106" t="s">
        <v>141</v>
      </c>
      <c r="L2106" t="s">
        <v>24</v>
      </c>
      <c r="M2106" t="s">
        <v>27</v>
      </c>
      <c r="N2106">
        <v>522</v>
      </c>
      <c r="O2106">
        <v>95414.399999999994</v>
      </c>
      <c r="P2106">
        <v>47821.57</v>
      </c>
      <c r="Q2106">
        <v>1247.76</v>
      </c>
    </row>
    <row r="2107" spans="2:17" hidden="1">
      <c r="B2107">
        <v>2015</v>
      </c>
      <c r="C2107">
        <v>3</v>
      </c>
      <c r="D2107" t="s">
        <v>132</v>
      </c>
      <c r="E2107" t="s">
        <v>133</v>
      </c>
      <c r="F2107" t="s">
        <v>142</v>
      </c>
      <c r="G2107" t="s">
        <v>143</v>
      </c>
      <c r="H2107" t="s">
        <v>144</v>
      </c>
      <c r="I2107" t="s">
        <v>21</v>
      </c>
      <c r="J2107" t="s">
        <v>31</v>
      </c>
      <c r="K2107" t="s">
        <v>145</v>
      </c>
      <c r="L2107" t="s">
        <v>24</v>
      </c>
      <c r="M2107" t="s">
        <v>25</v>
      </c>
      <c r="N2107">
        <v>189</v>
      </c>
      <c r="O2107">
        <v>2562</v>
      </c>
      <c r="P2107">
        <v>1510.37</v>
      </c>
      <c r="Q2107">
        <v>-793.57</v>
      </c>
    </row>
    <row r="2108" spans="2:17" hidden="1">
      <c r="B2108">
        <v>2015</v>
      </c>
      <c r="C2108">
        <v>3</v>
      </c>
      <c r="D2108" t="s">
        <v>132</v>
      </c>
      <c r="E2108" t="s">
        <v>133</v>
      </c>
      <c r="F2108" t="s">
        <v>142</v>
      </c>
      <c r="G2108" t="s">
        <v>143</v>
      </c>
      <c r="H2108" t="s">
        <v>144</v>
      </c>
      <c r="I2108" t="s">
        <v>21</v>
      </c>
      <c r="J2108" t="s">
        <v>31</v>
      </c>
      <c r="K2108" t="s">
        <v>145</v>
      </c>
      <c r="L2108" t="s">
        <v>24</v>
      </c>
      <c r="M2108" t="s">
        <v>26</v>
      </c>
      <c r="N2108">
        <v>161</v>
      </c>
      <c r="O2108">
        <v>9139.7000000000007</v>
      </c>
      <c r="P2108">
        <v>4778.2299999999996</v>
      </c>
      <c r="Q2108">
        <v>-1495.69</v>
      </c>
    </row>
    <row r="2109" spans="2:17" hidden="1">
      <c r="B2109">
        <v>2015</v>
      </c>
      <c r="C2109">
        <v>3</v>
      </c>
      <c r="D2109" t="s">
        <v>132</v>
      </c>
      <c r="E2109" t="s">
        <v>133</v>
      </c>
      <c r="F2109" t="s">
        <v>142</v>
      </c>
      <c r="G2109" t="s">
        <v>143</v>
      </c>
      <c r="H2109" t="s">
        <v>144</v>
      </c>
      <c r="I2109" t="s">
        <v>21</v>
      </c>
      <c r="J2109" t="s">
        <v>31</v>
      </c>
      <c r="K2109" t="s">
        <v>145</v>
      </c>
      <c r="L2109" t="s">
        <v>24</v>
      </c>
      <c r="M2109" t="s">
        <v>27</v>
      </c>
      <c r="N2109">
        <v>11</v>
      </c>
      <c r="O2109">
        <v>2284.1999999999998</v>
      </c>
      <c r="P2109">
        <v>1498.15</v>
      </c>
      <c r="Q2109">
        <v>39.72</v>
      </c>
    </row>
    <row r="2110" spans="2:17" hidden="1">
      <c r="B2110">
        <v>2015</v>
      </c>
      <c r="C2110">
        <v>3</v>
      </c>
      <c r="D2110" t="s">
        <v>146</v>
      </c>
      <c r="E2110" t="s">
        <v>147</v>
      </c>
      <c r="F2110" t="s">
        <v>148</v>
      </c>
      <c r="G2110" t="s">
        <v>149</v>
      </c>
      <c r="H2110" t="s">
        <v>140</v>
      </c>
      <c r="I2110" t="s">
        <v>1076</v>
      </c>
      <c r="J2110" t="s">
        <v>31</v>
      </c>
      <c r="K2110" t="s">
        <v>150</v>
      </c>
      <c r="L2110" t="s">
        <v>24</v>
      </c>
      <c r="M2110" t="s">
        <v>25</v>
      </c>
      <c r="N2110">
        <v>6793</v>
      </c>
      <c r="O2110">
        <v>66023</v>
      </c>
      <c r="P2110">
        <v>42348.93</v>
      </c>
      <c r="Q2110">
        <v>-7463.79</v>
      </c>
    </row>
    <row r="2111" spans="2:17" hidden="1">
      <c r="B2111">
        <v>2015</v>
      </c>
      <c r="C2111">
        <v>3</v>
      </c>
      <c r="D2111" t="s">
        <v>146</v>
      </c>
      <c r="E2111" t="s">
        <v>147</v>
      </c>
      <c r="F2111" t="s">
        <v>148</v>
      </c>
      <c r="G2111" t="s">
        <v>149</v>
      </c>
      <c r="H2111" t="s">
        <v>140</v>
      </c>
      <c r="I2111" t="s">
        <v>1076</v>
      </c>
      <c r="J2111" t="s">
        <v>31</v>
      </c>
      <c r="K2111" t="s">
        <v>150</v>
      </c>
      <c r="L2111" t="s">
        <v>24</v>
      </c>
      <c r="M2111" t="s">
        <v>26</v>
      </c>
      <c r="N2111">
        <v>10360</v>
      </c>
      <c r="O2111">
        <v>688136</v>
      </c>
      <c r="P2111">
        <v>307059.51</v>
      </c>
      <c r="Q2111">
        <v>-35126.379999999997</v>
      </c>
    </row>
    <row r="2112" spans="2:17" hidden="1">
      <c r="B2112">
        <v>2015</v>
      </c>
      <c r="C2112">
        <v>3</v>
      </c>
      <c r="D2112" t="s">
        <v>146</v>
      </c>
      <c r="E2112" t="s">
        <v>147</v>
      </c>
      <c r="F2112" t="s">
        <v>148</v>
      </c>
      <c r="G2112" t="s">
        <v>149</v>
      </c>
      <c r="H2112" t="s">
        <v>140</v>
      </c>
      <c r="I2112" t="s">
        <v>1076</v>
      </c>
      <c r="J2112" t="s">
        <v>31</v>
      </c>
      <c r="K2112" t="s">
        <v>150</v>
      </c>
      <c r="L2112" t="s">
        <v>24</v>
      </c>
      <c r="M2112" t="s">
        <v>27</v>
      </c>
      <c r="N2112">
        <v>10825</v>
      </c>
      <c r="O2112">
        <v>2322447.42</v>
      </c>
      <c r="P2112">
        <v>1114709.95</v>
      </c>
      <c r="Q2112">
        <v>30227.23</v>
      </c>
    </row>
    <row r="2113" spans="2:17" hidden="1">
      <c r="B2113">
        <v>2015</v>
      </c>
      <c r="C2113">
        <v>3</v>
      </c>
      <c r="D2113" t="s">
        <v>146</v>
      </c>
      <c r="E2113" t="s">
        <v>147</v>
      </c>
      <c r="F2113" t="s">
        <v>151</v>
      </c>
      <c r="G2113" t="s">
        <v>152</v>
      </c>
      <c r="H2113" t="s">
        <v>153</v>
      </c>
      <c r="I2113" t="s">
        <v>21</v>
      </c>
      <c r="J2113" t="s">
        <v>31</v>
      </c>
      <c r="K2113" t="s">
        <v>154</v>
      </c>
      <c r="L2113" t="s">
        <v>24</v>
      </c>
      <c r="M2113" t="s">
        <v>25</v>
      </c>
      <c r="N2113">
        <v>2042</v>
      </c>
      <c r="O2113">
        <v>18251</v>
      </c>
      <c r="P2113">
        <v>12009.8</v>
      </c>
      <c r="Q2113">
        <v>-4736.2</v>
      </c>
    </row>
    <row r="2114" spans="2:17" hidden="1">
      <c r="B2114">
        <v>2015</v>
      </c>
      <c r="C2114">
        <v>3</v>
      </c>
      <c r="D2114" t="s">
        <v>146</v>
      </c>
      <c r="E2114" t="s">
        <v>147</v>
      </c>
      <c r="F2114" t="s">
        <v>151</v>
      </c>
      <c r="G2114" t="s">
        <v>152</v>
      </c>
      <c r="H2114" t="s">
        <v>153</v>
      </c>
      <c r="I2114" t="s">
        <v>21</v>
      </c>
      <c r="J2114" t="s">
        <v>31</v>
      </c>
      <c r="K2114" t="s">
        <v>154</v>
      </c>
      <c r="L2114" t="s">
        <v>24</v>
      </c>
      <c r="M2114" t="s">
        <v>26</v>
      </c>
      <c r="N2114">
        <v>2317</v>
      </c>
      <c r="O2114">
        <v>148735</v>
      </c>
      <c r="P2114">
        <v>67680.820000000007</v>
      </c>
      <c r="Q2114">
        <v>-18077.939999999999</v>
      </c>
    </row>
    <row r="2115" spans="2:17" hidden="1">
      <c r="B2115">
        <v>2015</v>
      </c>
      <c r="C2115">
        <v>3</v>
      </c>
      <c r="D2115" t="s">
        <v>146</v>
      </c>
      <c r="E2115" t="s">
        <v>147</v>
      </c>
      <c r="F2115" t="s">
        <v>151</v>
      </c>
      <c r="G2115" t="s">
        <v>152</v>
      </c>
      <c r="H2115" t="s">
        <v>153</v>
      </c>
      <c r="I2115" t="s">
        <v>21</v>
      </c>
      <c r="J2115" t="s">
        <v>31</v>
      </c>
      <c r="K2115" t="s">
        <v>154</v>
      </c>
      <c r="L2115" t="s">
        <v>24</v>
      </c>
      <c r="M2115" t="s">
        <v>27</v>
      </c>
      <c r="N2115">
        <v>1455</v>
      </c>
      <c r="O2115">
        <v>307846</v>
      </c>
      <c r="P2115">
        <v>170300.67</v>
      </c>
      <c r="Q2115">
        <v>4570.2299999999996</v>
      </c>
    </row>
    <row r="2116" spans="2:17" hidden="1">
      <c r="B2116">
        <v>2015</v>
      </c>
      <c r="C2116">
        <v>3</v>
      </c>
      <c r="D2116" t="s">
        <v>155</v>
      </c>
      <c r="E2116" t="s">
        <v>156</v>
      </c>
      <c r="F2116" t="s">
        <v>157</v>
      </c>
      <c r="G2116" t="s">
        <v>158</v>
      </c>
      <c r="H2116" t="s">
        <v>159</v>
      </c>
      <c r="I2116" t="s">
        <v>1076</v>
      </c>
      <c r="J2116" t="s">
        <v>31</v>
      </c>
      <c r="K2116" t="s">
        <v>160</v>
      </c>
      <c r="L2116" t="s">
        <v>24</v>
      </c>
      <c r="M2116" t="s">
        <v>25</v>
      </c>
      <c r="N2116">
        <v>167980</v>
      </c>
      <c r="O2116">
        <v>1217274</v>
      </c>
      <c r="P2116">
        <v>940584.87</v>
      </c>
      <c r="Q2116">
        <v>-124975.66</v>
      </c>
    </row>
    <row r="2117" spans="2:17" hidden="1">
      <c r="B2117">
        <v>2015</v>
      </c>
      <c r="C2117">
        <v>3</v>
      </c>
      <c r="D2117" t="s">
        <v>155</v>
      </c>
      <c r="E2117" t="s">
        <v>156</v>
      </c>
      <c r="F2117" t="s">
        <v>157</v>
      </c>
      <c r="G2117" t="s">
        <v>158</v>
      </c>
      <c r="H2117" t="s">
        <v>159</v>
      </c>
      <c r="I2117" t="s">
        <v>1076</v>
      </c>
      <c r="J2117" t="s">
        <v>31</v>
      </c>
      <c r="K2117" t="s">
        <v>160</v>
      </c>
      <c r="L2117" t="s">
        <v>24</v>
      </c>
      <c r="M2117" t="s">
        <v>26</v>
      </c>
      <c r="N2117">
        <v>257582</v>
      </c>
      <c r="O2117">
        <v>17911509</v>
      </c>
      <c r="P2117">
        <v>7892258.2699999996</v>
      </c>
      <c r="Q2117">
        <v>-786917.86</v>
      </c>
    </row>
    <row r="2118" spans="2:17" hidden="1">
      <c r="B2118">
        <v>2015</v>
      </c>
      <c r="C2118">
        <v>3</v>
      </c>
      <c r="D2118" t="s">
        <v>155</v>
      </c>
      <c r="E2118" t="s">
        <v>156</v>
      </c>
      <c r="F2118" t="s">
        <v>157</v>
      </c>
      <c r="G2118" t="s">
        <v>158</v>
      </c>
      <c r="H2118" t="s">
        <v>159</v>
      </c>
      <c r="I2118" t="s">
        <v>1076</v>
      </c>
      <c r="J2118" t="s">
        <v>31</v>
      </c>
      <c r="K2118" t="s">
        <v>160</v>
      </c>
      <c r="L2118" t="s">
        <v>24</v>
      </c>
      <c r="M2118" t="s">
        <v>27</v>
      </c>
      <c r="N2118">
        <v>695963</v>
      </c>
      <c r="O2118">
        <v>199527180</v>
      </c>
      <c r="P2118">
        <v>81748231.049999997</v>
      </c>
      <c r="Q2118">
        <v>2267882.9700000002</v>
      </c>
    </row>
    <row r="2119" spans="2:17" hidden="1">
      <c r="B2119">
        <v>2015</v>
      </c>
      <c r="C2119">
        <v>3</v>
      </c>
      <c r="D2119" t="s">
        <v>155</v>
      </c>
      <c r="E2119" t="s">
        <v>156</v>
      </c>
      <c r="F2119" t="s">
        <v>161</v>
      </c>
      <c r="G2119" t="s">
        <v>162</v>
      </c>
      <c r="H2119" t="s">
        <v>121</v>
      </c>
      <c r="I2119" t="s">
        <v>1076</v>
      </c>
      <c r="J2119" t="s">
        <v>31</v>
      </c>
      <c r="K2119" t="s">
        <v>163</v>
      </c>
      <c r="L2119" t="s">
        <v>24</v>
      </c>
      <c r="M2119" t="s">
        <v>25</v>
      </c>
      <c r="N2119">
        <v>8396</v>
      </c>
      <c r="O2119">
        <v>80616</v>
      </c>
      <c r="P2119">
        <v>64791.48</v>
      </c>
      <c r="Q2119">
        <v>-9766.58</v>
      </c>
    </row>
    <row r="2120" spans="2:17" hidden="1">
      <c r="B2120">
        <v>2015</v>
      </c>
      <c r="C2120">
        <v>3</v>
      </c>
      <c r="D2120" t="s">
        <v>155</v>
      </c>
      <c r="E2120" t="s">
        <v>156</v>
      </c>
      <c r="F2120" t="s">
        <v>161</v>
      </c>
      <c r="G2120" t="s">
        <v>162</v>
      </c>
      <c r="H2120" t="s">
        <v>121</v>
      </c>
      <c r="I2120" t="s">
        <v>1076</v>
      </c>
      <c r="J2120" t="s">
        <v>31</v>
      </c>
      <c r="K2120" t="s">
        <v>163</v>
      </c>
      <c r="L2120" t="s">
        <v>24</v>
      </c>
      <c r="M2120" t="s">
        <v>26</v>
      </c>
      <c r="N2120">
        <v>14077</v>
      </c>
      <c r="O2120">
        <v>936707</v>
      </c>
      <c r="P2120">
        <v>499222.67</v>
      </c>
      <c r="Q2120">
        <v>-51539.79</v>
      </c>
    </row>
    <row r="2121" spans="2:17" hidden="1">
      <c r="B2121">
        <v>2015</v>
      </c>
      <c r="C2121">
        <v>3</v>
      </c>
      <c r="D2121" t="s">
        <v>155</v>
      </c>
      <c r="E2121" t="s">
        <v>156</v>
      </c>
      <c r="F2121" t="s">
        <v>161</v>
      </c>
      <c r="G2121" t="s">
        <v>162</v>
      </c>
      <c r="H2121" t="s">
        <v>121</v>
      </c>
      <c r="I2121" t="s">
        <v>1076</v>
      </c>
      <c r="J2121" t="s">
        <v>31</v>
      </c>
      <c r="K2121" t="s">
        <v>163</v>
      </c>
      <c r="L2121" t="s">
        <v>24</v>
      </c>
      <c r="M2121" t="s">
        <v>27</v>
      </c>
      <c r="N2121">
        <v>13824</v>
      </c>
      <c r="O2121">
        <v>3141470</v>
      </c>
      <c r="P2121">
        <v>1556796.71</v>
      </c>
      <c r="Q2121">
        <v>43393.67</v>
      </c>
    </row>
    <row r="2122" spans="2:17" hidden="1">
      <c r="B2122">
        <v>2015</v>
      </c>
      <c r="C2122">
        <v>3</v>
      </c>
      <c r="D2122" t="s">
        <v>155</v>
      </c>
      <c r="E2122" t="s">
        <v>156</v>
      </c>
      <c r="F2122" t="s">
        <v>164</v>
      </c>
      <c r="G2122" t="s">
        <v>165</v>
      </c>
      <c r="H2122" t="s">
        <v>121</v>
      </c>
      <c r="I2122" t="s">
        <v>1076</v>
      </c>
      <c r="J2122" t="s">
        <v>31</v>
      </c>
      <c r="K2122" t="s">
        <v>166</v>
      </c>
      <c r="L2122" t="s">
        <v>24</v>
      </c>
      <c r="M2122" t="s">
        <v>25</v>
      </c>
      <c r="N2122">
        <v>1165</v>
      </c>
      <c r="O2122">
        <v>12161</v>
      </c>
      <c r="P2122">
        <v>9095.0499999999993</v>
      </c>
      <c r="Q2122">
        <v>-1400.86</v>
      </c>
    </row>
    <row r="2123" spans="2:17" hidden="1">
      <c r="B2123">
        <v>2015</v>
      </c>
      <c r="C2123">
        <v>3</v>
      </c>
      <c r="D2123" t="s">
        <v>155</v>
      </c>
      <c r="E2123" t="s">
        <v>156</v>
      </c>
      <c r="F2123" t="s">
        <v>164</v>
      </c>
      <c r="G2123" t="s">
        <v>165</v>
      </c>
      <c r="H2123" t="s">
        <v>121</v>
      </c>
      <c r="I2123" t="s">
        <v>1076</v>
      </c>
      <c r="J2123" t="s">
        <v>31</v>
      </c>
      <c r="K2123" t="s">
        <v>166</v>
      </c>
      <c r="L2123" t="s">
        <v>24</v>
      </c>
      <c r="M2123" t="s">
        <v>26</v>
      </c>
      <c r="N2123">
        <v>1504</v>
      </c>
      <c r="O2123">
        <v>97636</v>
      </c>
      <c r="P2123">
        <v>50502.66</v>
      </c>
      <c r="Q2123">
        <v>-5385.44</v>
      </c>
    </row>
    <row r="2124" spans="2:17" hidden="1">
      <c r="B2124">
        <v>2015</v>
      </c>
      <c r="C2124">
        <v>3</v>
      </c>
      <c r="D2124" t="s">
        <v>155</v>
      </c>
      <c r="E2124" t="s">
        <v>156</v>
      </c>
      <c r="F2124" t="s">
        <v>164</v>
      </c>
      <c r="G2124" t="s">
        <v>165</v>
      </c>
      <c r="H2124" t="s">
        <v>121</v>
      </c>
      <c r="I2124" t="s">
        <v>1076</v>
      </c>
      <c r="J2124" t="s">
        <v>31</v>
      </c>
      <c r="K2124" t="s">
        <v>166</v>
      </c>
      <c r="L2124" t="s">
        <v>24</v>
      </c>
      <c r="M2124" t="s">
        <v>27</v>
      </c>
      <c r="N2124">
        <v>966</v>
      </c>
      <c r="O2124">
        <v>172879</v>
      </c>
      <c r="P2124">
        <v>82150.97</v>
      </c>
      <c r="Q2124">
        <v>2307.12</v>
      </c>
    </row>
    <row r="2125" spans="2:17" hidden="1">
      <c r="B2125">
        <v>2015</v>
      </c>
      <c r="C2125">
        <v>3</v>
      </c>
      <c r="D2125" t="s">
        <v>155</v>
      </c>
      <c r="E2125" t="s">
        <v>156</v>
      </c>
      <c r="F2125" t="s">
        <v>167</v>
      </c>
      <c r="G2125" t="s">
        <v>43</v>
      </c>
      <c r="H2125" t="s">
        <v>144</v>
      </c>
      <c r="I2125" t="s">
        <v>21</v>
      </c>
      <c r="J2125" t="s">
        <v>22</v>
      </c>
      <c r="K2125" t="s">
        <v>168</v>
      </c>
      <c r="L2125" t="s">
        <v>24</v>
      </c>
      <c r="M2125" t="s">
        <v>25</v>
      </c>
      <c r="N2125">
        <v>1552</v>
      </c>
      <c r="O2125">
        <v>9440</v>
      </c>
      <c r="P2125">
        <v>11052.53</v>
      </c>
      <c r="Q2125">
        <v>-2977.9</v>
      </c>
    </row>
    <row r="2126" spans="2:17" hidden="1">
      <c r="B2126">
        <v>2015</v>
      </c>
      <c r="C2126">
        <v>3</v>
      </c>
      <c r="D2126" t="s">
        <v>155</v>
      </c>
      <c r="E2126" t="s">
        <v>156</v>
      </c>
      <c r="F2126" t="s">
        <v>167</v>
      </c>
      <c r="G2126" t="s">
        <v>43</v>
      </c>
      <c r="H2126" t="s">
        <v>144</v>
      </c>
      <c r="I2126" t="s">
        <v>21</v>
      </c>
      <c r="J2126" t="s">
        <v>22</v>
      </c>
      <c r="K2126" t="s">
        <v>168</v>
      </c>
      <c r="L2126" t="s">
        <v>24</v>
      </c>
      <c r="M2126" t="s">
        <v>26</v>
      </c>
      <c r="N2126">
        <v>446</v>
      </c>
      <c r="O2126">
        <v>24213</v>
      </c>
      <c r="P2126">
        <v>13894.94</v>
      </c>
      <c r="Q2126">
        <v>-4218.16</v>
      </c>
    </row>
    <row r="2127" spans="2:17" hidden="1">
      <c r="B2127">
        <v>2015</v>
      </c>
      <c r="C2127">
        <v>3</v>
      </c>
      <c r="D2127" t="s">
        <v>155</v>
      </c>
      <c r="E2127" t="s">
        <v>156</v>
      </c>
      <c r="F2127" t="s">
        <v>167</v>
      </c>
      <c r="G2127" t="s">
        <v>43</v>
      </c>
      <c r="H2127" t="s">
        <v>144</v>
      </c>
      <c r="I2127" t="s">
        <v>21</v>
      </c>
      <c r="J2127" t="s">
        <v>22</v>
      </c>
      <c r="K2127" t="s">
        <v>168</v>
      </c>
      <c r="L2127" t="s">
        <v>24</v>
      </c>
      <c r="M2127" t="s">
        <v>27</v>
      </c>
      <c r="N2127">
        <v>186</v>
      </c>
      <c r="O2127">
        <v>47778</v>
      </c>
      <c r="P2127">
        <v>25714.68</v>
      </c>
      <c r="Q2127">
        <v>47.19</v>
      </c>
    </row>
    <row r="2128" spans="2:17" hidden="1">
      <c r="B2128">
        <v>2015</v>
      </c>
      <c r="C2128">
        <v>3</v>
      </c>
      <c r="D2128" t="s">
        <v>155</v>
      </c>
      <c r="E2128" t="s">
        <v>156</v>
      </c>
      <c r="F2128" t="s">
        <v>169</v>
      </c>
      <c r="G2128" t="s">
        <v>170</v>
      </c>
      <c r="H2128" t="s">
        <v>153</v>
      </c>
      <c r="I2128" t="s">
        <v>21</v>
      </c>
      <c r="J2128" t="s">
        <v>22</v>
      </c>
      <c r="K2128" t="s">
        <v>171</v>
      </c>
      <c r="L2128" t="s">
        <v>24</v>
      </c>
      <c r="M2128" t="s">
        <v>25</v>
      </c>
      <c r="N2128">
        <v>695</v>
      </c>
      <c r="O2128">
        <v>4423</v>
      </c>
      <c r="P2128">
        <v>4793.5200000000004</v>
      </c>
      <c r="Q2128">
        <v>-1370.33</v>
      </c>
    </row>
    <row r="2129" spans="2:17" hidden="1">
      <c r="B2129">
        <v>2015</v>
      </c>
      <c r="C2129">
        <v>3</v>
      </c>
      <c r="D2129" t="s">
        <v>155</v>
      </c>
      <c r="E2129" t="s">
        <v>156</v>
      </c>
      <c r="F2129" t="s">
        <v>169</v>
      </c>
      <c r="G2129" t="s">
        <v>170</v>
      </c>
      <c r="H2129" t="s">
        <v>153</v>
      </c>
      <c r="I2129" t="s">
        <v>21</v>
      </c>
      <c r="J2129" t="s">
        <v>22</v>
      </c>
      <c r="K2129" t="s">
        <v>171</v>
      </c>
      <c r="L2129" t="s">
        <v>24</v>
      </c>
      <c r="M2129" t="s">
        <v>26</v>
      </c>
      <c r="N2129">
        <v>252</v>
      </c>
      <c r="O2129">
        <v>14532</v>
      </c>
      <c r="P2129">
        <v>8064.68</v>
      </c>
      <c r="Q2129">
        <v>-2325.61</v>
      </c>
    </row>
    <row r="2130" spans="2:17" hidden="1">
      <c r="B2130">
        <v>2015</v>
      </c>
      <c r="C2130">
        <v>3</v>
      </c>
      <c r="D2130" t="s">
        <v>155</v>
      </c>
      <c r="E2130" t="s">
        <v>156</v>
      </c>
      <c r="F2130" t="s">
        <v>169</v>
      </c>
      <c r="G2130" t="s">
        <v>170</v>
      </c>
      <c r="H2130" t="s">
        <v>153</v>
      </c>
      <c r="I2130" t="s">
        <v>21</v>
      </c>
      <c r="J2130" t="s">
        <v>22</v>
      </c>
      <c r="K2130" t="s">
        <v>171</v>
      </c>
      <c r="L2130" t="s">
        <v>24</v>
      </c>
      <c r="M2130" t="s">
        <v>27</v>
      </c>
      <c r="N2130">
        <v>149</v>
      </c>
      <c r="O2130">
        <v>42334</v>
      </c>
      <c r="P2130">
        <v>21010.75</v>
      </c>
      <c r="Q2130">
        <v>9.4600000000000009</v>
      </c>
    </row>
    <row r="2131" spans="2:17" hidden="1">
      <c r="B2131">
        <v>2015</v>
      </c>
      <c r="C2131">
        <v>3</v>
      </c>
      <c r="D2131" t="s">
        <v>155</v>
      </c>
      <c r="E2131" t="s">
        <v>156</v>
      </c>
      <c r="F2131" t="s">
        <v>172</v>
      </c>
      <c r="G2131" t="s">
        <v>173</v>
      </c>
      <c r="H2131" t="s">
        <v>153</v>
      </c>
      <c r="I2131" t="s">
        <v>21</v>
      </c>
      <c r="J2131" t="s">
        <v>22</v>
      </c>
      <c r="K2131" t="s">
        <v>174</v>
      </c>
      <c r="L2131" t="s">
        <v>24</v>
      </c>
      <c r="M2131" t="s">
        <v>25</v>
      </c>
      <c r="N2131">
        <v>579</v>
      </c>
      <c r="O2131">
        <v>3203</v>
      </c>
      <c r="P2131">
        <v>3790.14</v>
      </c>
      <c r="Q2131">
        <v>-990.77</v>
      </c>
    </row>
    <row r="2132" spans="2:17" hidden="1">
      <c r="B2132">
        <v>2015</v>
      </c>
      <c r="C2132">
        <v>3</v>
      </c>
      <c r="D2132" t="s">
        <v>155</v>
      </c>
      <c r="E2132" t="s">
        <v>156</v>
      </c>
      <c r="F2132" t="s">
        <v>172</v>
      </c>
      <c r="G2132" t="s">
        <v>173</v>
      </c>
      <c r="H2132" t="s">
        <v>153</v>
      </c>
      <c r="I2132" t="s">
        <v>21</v>
      </c>
      <c r="J2132" t="s">
        <v>22</v>
      </c>
      <c r="K2132" t="s">
        <v>174</v>
      </c>
      <c r="L2132" t="s">
        <v>24</v>
      </c>
      <c r="M2132" t="s">
        <v>26</v>
      </c>
      <c r="N2132">
        <v>83</v>
      </c>
      <c r="O2132">
        <v>4091</v>
      </c>
      <c r="P2132">
        <v>2375.7399999999998</v>
      </c>
      <c r="Q2132">
        <v>-784.27</v>
      </c>
    </row>
    <row r="2133" spans="2:17" hidden="1">
      <c r="B2133">
        <v>2015</v>
      </c>
      <c r="C2133">
        <v>3</v>
      </c>
      <c r="D2133" t="s">
        <v>155</v>
      </c>
      <c r="E2133" t="s">
        <v>156</v>
      </c>
      <c r="F2133" t="s">
        <v>172</v>
      </c>
      <c r="G2133" t="s">
        <v>173</v>
      </c>
      <c r="H2133" t="s">
        <v>153</v>
      </c>
      <c r="I2133" t="s">
        <v>21</v>
      </c>
      <c r="J2133" t="s">
        <v>22</v>
      </c>
      <c r="K2133" t="s">
        <v>174</v>
      </c>
      <c r="L2133" t="s">
        <v>24</v>
      </c>
      <c r="M2133" t="s">
        <v>27</v>
      </c>
      <c r="N2133">
        <v>24</v>
      </c>
      <c r="O2133">
        <v>5260</v>
      </c>
      <c r="P2133">
        <v>2823.38</v>
      </c>
      <c r="Q2133">
        <v>9.43</v>
      </c>
    </row>
    <row r="2134" spans="2:17" hidden="1">
      <c r="B2134">
        <v>2015</v>
      </c>
      <c r="C2134">
        <v>3</v>
      </c>
      <c r="D2134" t="s">
        <v>155</v>
      </c>
      <c r="E2134" t="s">
        <v>156</v>
      </c>
      <c r="F2134" t="s">
        <v>175</v>
      </c>
      <c r="G2134" t="s">
        <v>176</v>
      </c>
      <c r="H2134" t="s">
        <v>20</v>
      </c>
      <c r="I2134" t="s">
        <v>21</v>
      </c>
      <c r="J2134" t="s">
        <v>22</v>
      </c>
      <c r="K2134" t="s">
        <v>177</v>
      </c>
      <c r="L2134" t="s">
        <v>24</v>
      </c>
      <c r="M2134" t="s">
        <v>25</v>
      </c>
      <c r="N2134">
        <v>854</v>
      </c>
      <c r="O2134">
        <v>6302</v>
      </c>
      <c r="P2134">
        <v>5970.44</v>
      </c>
      <c r="Q2134">
        <v>-1821.76</v>
      </c>
    </row>
    <row r="2135" spans="2:17" hidden="1">
      <c r="B2135">
        <v>2015</v>
      </c>
      <c r="C2135">
        <v>3</v>
      </c>
      <c r="D2135" t="s">
        <v>155</v>
      </c>
      <c r="E2135" t="s">
        <v>156</v>
      </c>
      <c r="F2135" t="s">
        <v>175</v>
      </c>
      <c r="G2135" t="s">
        <v>176</v>
      </c>
      <c r="H2135" t="s">
        <v>20</v>
      </c>
      <c r="I2135" t="s">
        <v>21</v>
      </c>
      <c r="J2135" t="s">
        <v>22</v>
      </c>
      <c r="K2135" t="s">
        <v>177</v>
      </c>
      <c r="L2135" t="s">
        <v>24</v>
      </c>
      <c r="M2135" t="s">
        <v>26</v>
      </c>
      <c r="N2135">
        <v>223</v>
      </c>
      <c r="O2135">
        <v>11921</v>
      </c>
      <c r="P2135">
        <v>6877.66</v>
      </c>
      <c r="Q2135">
        <v>-2270.2399999999998</v>
      </c>
    </row>
    <row r="2136" spans="2:17" hidden="1">
      <c r="B2136">
        <v>2015</v>
      </c>
      <c r="C2136">
        <v>3</v>
      </c>
      <c r="D2136" t="s">
        <v>155</v>
      </c>
      <c r="E2136" t="s">
        <v>156</v>
      </c>
      <c r="F2136" t="s">
        <v>175</v>
      </c>
      <c r="G2136" t="s">
        <v>176</v>
      </c>
      <c r="H2136" t="s">
        <v>20</v>
      </c>
      <c r="I2136" t="s">
        <v>21</v>
      </c>
      <c r="J2136" t="s">
        <v>22</v>
      </c>
      <c r="K2136" t="s">
        <v>177</v>
      </c>
      <c r="L2136" t="s">
        <v>24</v>
      </c>
      <c r="M2136" t="s">
        <v>27</v>
      </c>
      <c r="N2136">
        <v>47</v>
      </c>
      <c r="O2136">
        <v>13010</v>
      </c>
      <c r="P2136">
        <v>6257.95</v>
      </c>
      <c r="Q2136">
        <v>0</v>
      </c>
    </row>
    <row r="2137" spans="2:17" hidden="1">
      <c r="B2137">
        <v>2015</v>
      </c>
      <c r="C2137">
        <v>3</v>
      </c>
      <c r="D2137" t="s">
        <v>155</v>
      </c>
      <c r="E2137" t="s">
        <v>156</v>
      </c>
      <c r="F2137" t="s">
        <v>178</v>
      </c>
      <c r="G2137" t="s">
        <v>179</v>
      </c>
      <c r="H2137" t="s">
        <v>20</v>
      </c>
      <c r="I2137" t="s">
        <v>21</v>
      </c>
      <c r="J2137" t="s">
        <v>22</v>
      </c>
      <c r="K2137" t="s">
        <v>180</v>
      </c>
      <c r="L2137" t="s">
        <v>24</v>
      </c>
      <c r="M2137" t="s">
        <v>25</v>
      </c>
      <c r="N2137">
        <v>78</v>
      </c>
      <c r="O2137">
        <v>457</v>
      </c>
      <c r="P2137">
        <v>510.78</v>
      </c>
      <c r="Q2137">
        <v>-144.56</v>
      </c>
    </row>
    <row r="2138" spans="2:17" hidden="1">
      <c r="B2138">
        <v>2015</v>
      </c>
      <c r="C2138">
        <v>3</v>
      </c>
      <c r="D2138" t="s">
        <v>155</v>
      </c>
      <c r="E2138" t="s">
        <v>156</v>
      </c>
      <c r="F2138" t="s">
        <v>178</v>
      </c>
      <c r="G2138" t="s">
        <v>179</v>
      </c>
      <c r="H2138" t="s">
        <v>20</v>
      </c>
      <c r="I2138" t="s">
        <v>21</v>
      </c>
      <c r="J2138" t="s">
        <v>22</v>
      </c>
      <c r="K2138" t="s">
        <v>180</v>
      </c>
      <c r="L2138" t="s">
        <v>24</v>
      </c>
      <c r="M2138" t="s">
        <v>26</v>
      </c>
      <c r="N2138">
        <v>86</v>
      </c>
      <c r="O2138">
        <v>5251</v>
      </c>
      <c r="P2138">
        <v>2590.7800000000002</v>
      </c>
      <c r="Q2138">
        <v>-713.56</v>
      </c>
    </row>
    <row r="2139" spans="2:17" hidden="1">
      <c r="B2139">
        <v>2015</v>
      </c>
      <c r="C2139">
        <v>3</v>
      </c>
      <c r="D2139" t="s">
        <v>155</v>
      </c>
      <c r="E2139" t="s">
        <v>156</v>
      </c>
      <c r="F2139" t="s">
        <v>178</v>
      </c>
      <c r="G2139" t="s">
        <v>179</v>
      </c>
      <c r="H2139" t="s">
        <v>20</v>
      </c>
      <c r="I2139" t="s">
        <v>21</v>
      </c>
      <c r="J2139" t="s">
        <v>22</v>
      </c>
      <c r="K2139" t="s">
        <v>180</v>
      </c>
      <c r="L2139" t="s">
        <v>24</v>
      </c>
      <c r="M2139" t="s">
        <v>27</v>
      </c>
      <c r="N2139">
        <v>70</v>
      </c>
      <c r="O2139">
        <v>23743</v>
      </c>
      <c r="P2139">
        <v>12535.68</v>
      </c>
      <c r="Q2139">
        <v>0</v>
      </c>
    </row>
    <row r="2140" spans="2:17" hidden="1">
      <c r="B2140">
        <v>2015</v>
      </c>
      <c r="C2140">
        <v>3</v>
      </c>
      <c r="D2140" t="s">
        <v>155</v>
      </c>
      <c r="E2140" t="s">
        <v>156</v>
      </c>
      <c r="F2140" t="s">
        <v>181</v>
      </c>
      <c r="G2140" t="s">
        <v>182</v>
      </c>
      <c r="H2140" t="s">
        <v>153</v>
      </c>
      <c r="I2140" t="s">
        <v>21</v>
      </c>
      <c r="J2140" t="s">
        <v>31</v>
      </c>
      <c r="K2140" t="s">
        <v>183</v>
      </c>
      <c r="L2140" t="s">
        <v>24</v>
      </c>
      <c r="M2140" t="s">
        <v>25</v>
      </c>
      <c r="N2140">
        <v>1424</v>
      </c>
      <c r="O2140">
        <v>13870</v>
      </c>
      <c r="P2140">
        <v>11983.53</v>
      </c>
      <c r="Q2140">
        <v>-3472.61</v>
      </c>
    </row>
    <row r="2141" spans="2:17" hidden="1">
      <c r="B2141">
        <v>2015</v>
      </c>
      <c r="C2141">
        <v>3</v>
      </c>
      <c r="D2141" t="s">
        <v>155</v>
      </c>
      <c r="E2141" t="s">
        <v>156</v>
      </c>
      <c r="F2141" t="s">
        <v>181</v>
      </c>
      <c r="G2141" t="s">
        <v>182</v>
      </c>
      <c r="H2141" t="s">
        <v>153</v>
      </c>
      <c r="I2141" t="s">
        <v>21</v>
      </c>
      <c r="J2141" t="s">
        <v>31</v>
      </c>
      <c r="K2141" t="s">
        <v>183</v>
      </c>
      <c r="L2141" t="s">
        <v>24</v>
      </c>
      <c r="M2141" t="s">
        <v>26</v>
      </c>
      <c r="N2141">
        <v>1688</v>
      </c>
      <c r="O2141">
        <v>107854</v>
      </c>
      <c r="P2141">
        <v>59847.32</v>
      </c>
      <c r="Q2141">
        <v>-12641.54</v>
      </c>
    </row>
    <row r="2142" spans="2:17" hidden="1">
      <c r="B2142">
        <v>2015</v>
      </c>
      <c r="C2142">
        <v>3</v>
      </c>
      <c r="D2142" t="s">
        <v>155</v>
      </c>
      <c r="E2142" t="s">
        <v>156</v>
      </c>
      <c r="F2142" t="s">
        <v>181</v>
      </c>
      <c r="G2142" t="s">
        <v>182</v>
      </c>
      <c r="H2142" t="s">
        <v>153</v>
      </c>
      <c r="I2142" t="s">
        <v>21</v>
      </c>
      <c r="J2142" t="s">
        <v>31</v>
      </c>
      <c r="K2142" t="s">
        <v>183</v>
      </c>
      <c r="L2142" t="s">
        <v>24</v>
      </c>
      <c r="M2142" t="s">
        <v>27</v>
      </c>
      <c r="N2142">
        <v>994</v>
      </c>
      <c r="O2142">
        <v>235746</v>
      </c>
      <c r="P2142">
        <v>121279.38</v>
      </c>
      <c r="Q2142">
        <v>3392.92</v>
      </c>
    </row>
    <row r="2143" spans="2:17" hidden="1">
      <c r="B2143">
        <v>2015</v>
      </c>
      <c r="C2143">
        <v>3</v>
      </c>
      <c r="D2143" t="s">
        <v>155</v>
      </c>
      <c r="E2143" t="s">
        <v>156</v>
      </c>
      <c r="F2143" t="s">
        <v>184</v>
      </c>
      <c r="G2143" t="s">
        <v>185</v>
      </c>
      <c r="H2143" t="s">
        <v>121</v>
      </c>
      <c r="I2143" t="s">
        <v>1076</v>
      </c>
      <c r="J2143" t="s">
        <v>31</v>
      </c>
      <c r="K2143" t="s">
        <v>186</v>
      </c>
      <c r="L2143" t="s">
        <v>24</v>
      </c>
      <c r="M2143" t="s">
        <v>25</v>
      </c>
      <c r="N2143">
        <v>10189</v>
      </c>
      <c r="O2143">
        <v>99578</v>
      </c>
      <c r="P2143">
        <v>82742.77</v>
      </c>
      <c r="Q2143">
        <v>-12957.58</v>
      </c>
    </row>
    <row r="2144" spans="2:17" hidden="1">
      <c r="B2144">
        <v>2015</v>
      </c>
      <c r="C2144">
        <v>3</v>
      </c>
      <c r="D2144" t="s">
        <v>155</v>
      </c>
      <c r="E2144" t="s">
        <v>156</v>
      </c>
      <c r="F2144" t="s">
        <v>184</v>
      </c>
      <c r="G2144" t="s">
        <v>185</v>
      </c>
      <c r="H2144" t="s">
        <v>121</v>
      </c>
      <c r="I2144" t="s">
        <v>1076</v>
      </c>
      <c r="J2144" t="s">
        <v>31</v>
      </c>
      <c r="K2144" t="s">
        <v>186</v>
      </c>
      <c r="L2144" t="s">
        <v>24</v>
      </c>
      <c r="M2144" t="s">
        <v>26</v>
      </c>
      <c r="N2144">
        <v>15543</v>
      </c>
      <c r="O2144">
        <v>1031194</v>
      </c>
      <c r="P2144">
        <v>567287.39</v>
      </c>
      <c r="Q2144">
        <v>-59046.07</v>
      </c>
    </row>
    <row r="2145" spans="2:17" hidden="1">
      <c r="B2145">
        <v>2015</v>
      </c>
      <c r="C2145">
        <v>3</v>
      </c>
      <c r="D2145" t="s">
        <v>155</v>
      </c>
      <c r="E2145" t="s">
        <v>156</v>
      </c>
      <c r="F2145" t="s">
        <v>184</v>
      </c>
      <c r="G2145" t="s">
        <v>185</v>
      </c>
      <c r="H2145" t="s">
        <v>121</v>
      </c>
      <c r="I2145" t="s">
        <v>1076</v>
      </c>
      <c r="J2145" t="s">
        <v>31</v>
      </c>
      <c r="K2145" t="s">
        <v>186</v>
      </c>
      <c r="L2145" t="s">
        <v>24</v>
      </c>
      <c r="M2145" t="s">
        <v>27</v>
      </c>
      <c r="N2145">
        <v>15230</v>
      </c>
      <c r="O2145">
        <v>3232113</v>
      </c>
      <c r="P2145">
        <v>1612478.24</v>
      </c>
      <c r="Q2145">
        <v>45041.19</v>
      </c>
    </row>
    <row r="2146" spans="2:17" hidden="1">
      <c r="B2146">
        <v>2015</v>
      </c>
      <c r="C2146">
        <v>3</v>
      </c>
      <c r="D2146" t="s">
        <v>155</v>
      </c>
      <c r="E2146" t="s">
        <v>156</v>
      </c>
      <c r="F2146" t="s">
        <v>187</v>
      </c>
      <c r="G2146" t="s">
        <v>188</v>
      </c>
      <c r="H2146" t="s">
        <v>121</v>
      </c>
      <c r="I2146" t="s">
        <v>1076</v>
      </c>
      <c r="J2146" t="s">
        <v>31</v>
      </c>
      <c r="K2146" t="s">
        <v>189</v>
      </c>
      <c r="L2146" t="s">
        <v>24</v>
      </c>
      <c r="M2146" t="s">
        <v>25</v>
      </c>
      <c r="N2146">
        <v>5713</v>
      </c>
      <c r="O2146">
        <v>57511</v>
      </c>
      <c r="P2146">
        <v>45115.41</v>
      </c>
      <c r="Q2146">
        <v>-6931.61</v>
      </c>
    </row>
    <row r="2147" spans="2:17" hidden="1">
      <c r="B2147">
        <v>2015</v>
      </c>
      <c r="C2147">
        <v>3</v>
      </c>
      <c r="D2147" t="s">
        <v>155</v>
      </c>
      <c r="E2147" t="s">
        <v>156</v>
      </c>
      <c r="F2147" t="s">
        <v>187</v>
      </c>
      <c r="G2147" t="s">
        <v>188</v>
      </c>
      <c r="H2147" t="s">
        <v>121</v>
      </c>
      <c r="I2147" t="s">
        <v>1076</v>
      </c>
      <c r="J2147" t="s">
        <v>31</v>
      </c>
      <c r="K2147" t="s">
        <v>189</v>
      </c>
      <c r="L2147" t="s">
        <v>24</v>
      </c>
      <c r="M2147" t="s">
        <v>26</v>
      </c>
      <c r="N2147">
        <v>8969</v>
      </c>
      <c r="O2147">
        <v>596873</v>
      </c>
      <c r="P2147">
        <v>315389.21000000002</v>
      </c>
      <c r="Q2147">
        <v>-32499.14</v>
      </c>
    </row>
    <row r="2148" spans="2:17" hidden="1">
      <c r="B2148">
        <v>2015</v>
      </c>
      <c r="C2148">
        <v>3</v>
      </c>
      <c r="D2148" t="s">
        <v>155</v>
      </c>
      <c r="E2148" t="s">
        <v>156</v>
      </c>
      <c r="F2148" t="s">
        <v>187</v>
      </c>
      <c r="G2148" t="s">
        <v>188</v>
      </c>
      <c r="H2148" t="s">
        <v>121</v>
      </c>
      <c r="I2148" t="s">
        <v>1076</v>
      </c>
      <c r="J2148" t="s">
        <v>31</v>
      </c>
      <c r="K2148" t="s">
        <v>189</v>
      </c>
      <c r="L2148" t="s">
        <v>24</v>
      </c>
      <c r="M2148" t="s">
        <v>27</v>
      </c>
      <c r="N2148">
        <v>8297</v>
      </c>
      <c r="O2148">
        <v>1745458</v>
      </c>
      <c r="P2148">
        <v>866829.95</v>
      </c>
      <c r="Q2148">
        <v>24215.72</v>
      </c>
    </row>
    <row r="2149" spans="2:17" hidden="1">
      <c r="B2149">
        <v>2015</v>
      </c>
      <c r="C2149">
        <v>3</v>
      </c>
      <c r="D2149" t="s">
        <v>155</v>
      </c>
      <c r="E2149" t="s">
        <v>156</v>
      </c>
      <c r="F2149" t="s">
        <v>190</v>
      </c>
      <c r="G2149" t="s">
        <v>191</v>
      </c>
      <c r="H2149" t="s">
        <v>30</v>
      </c>
      <c r="I2149" t="s">
        <v>21</v>
      </c>
      <c r="J2149" t="s">
        <v>31</v>
      </c>
      <c r="K2149" t="s">
        <v>192</v>
      </c>
      <c r="L2149" t="s">
        <v>24</v>
      </c>
      <c r="M2149" t="s">
        <v>25</v>
      </c>
      <c r="N2149">
        <v>1493</v>
      </c>
      <c r="O2149">
        <v>10591</v>
      </c>
      <c r="P2149">
        <v>15480.09</v>
      </c>
      <c r="Q2149">
        <v>-4321.1099999999997</v>
      </c>
    </row>
    <row r="2150" spans="2:17" hidden="1">
      <c r="B2150">
        <v>2015</v>
      </c>
      <c r="C2150">
        <v>3</v>
      </c>
      <c r="D2150" t="s">
        <v>155</v>
      </c>
      <c r="E2150" t="s">
        <v>156</v>
      </c>
      <c r="F2150" t="s">
        <v>190</v>
      </c>
      <c r="G2150" t="s">
        <v>191</v>
      </c>
      <c r="H2150" t="s">
        <v>30</v>
      </c>
      <c r="I2150" t="s">
        <v>21</v>
      </c>
      <c r="J2150" t="s">
        <v>31</v>
      </c>
      <c r="K2150" t="s">
        <v>192</v>
      </c>
      <c r="L2150" t="s">
        <v>24</v>
      </c>
      <c r="M2150" t="s">
        <v>26</v>
      </c>
      <c r="N2150">
        <v>878</v>
      </c>
      <c r="O2150">
        <v>54443</v>
      </c>
      <c r="P2150">
        <v>39289.31</v>
      </c>
      <c r="Q2150">
        <v>-10358.85</v>
      </c>
    </row>
    <row r="2151" spans="2:17" hidden="1">
      <c r="B2151">
        <v>2015</v>
      </c>
      <c r="C2151">
        <v>3</v>
      </c>
      <c r="D2151" t="s">
        <v>155</v>
      </c>
      <c r="E2151" t="s">
        <v>156</v>
      </c>
      <c r="F2151" t="s">
        <v>190</v>
      </c>
      <c r="G2151" t="s">
        <v>191</v>
      </c>
      <c r="H2151" t="s">
        <v>30</v>
      </c>
      <c r="I2151" t="s">
        <v>21</v>
      </c>
      <c r="J2151" t="s">
        <v>31</v>
      </c>
      <c r="K2151" t="s">
        <v>192</v>
      </c>
      <c r="L2151" t="s">
        <v>24</v>
      </c>
      <c r="M2151" t="s">
        <v>27</v>
      </c>
      <c r="N2151">
        <v>397</v>
      </c>
      <c r="O2151">
        <v>79496</v>
      </c>
      <c r="P2151">
        <v>53024.92</v>
      </c>
      <c r="Q2151">
        <v>1512.87</v>
      </c>
    </row>
    <row r="2152" spans="2:17" hidden="1">
      <c r="B2152">
        <v>2015</v>
      </c>
      <c r="C2152">
        <v>3</v>
      </c>
      <c r="D2152" t="s">
        <v>193</v>
      </c>
      <c r="E2152" t="s">
        <v>194</v>
      </c>
      <c r="F2152" t="s">
        <v>195</v>
      </c>
      <c r="G2152" t="s">
        <v>196</v>
      </c>
      <c r="H2152" t="s">
        <v>121</v>
      </c>
      <c r="I2152" t="s">
        <v>1076</v>
      </c>
      <c r="J2152" t="s">
        <v>31</v>
      </c>
      <c r="K2152" t="s">
        <v>197</v>
      </c>
      <c r="L2152" t="s">
        <v>24</v>
      </c>
      <c r="M2152" t="s">
        <v>25</v>
      </c>
      <c r="N2152">
        <v>755</v>
      </c>
      <c r="O2152">
        <v>10852</v>
      </c>
      <c r="P2152">
        <v>7195.51</v>
      </c>
      <c r="Q2152">
        <v>-1591.41</v>
      </c>
    </row>
    <row r="2153" spans="2:17" hidden="1">
      <c r="B2153">
        <v>2015</v>
      </c>
      <c r="C2153">
        <v>3</v>
      </c>
      <c r="D2153" t="s">
        <v>193</v>
      </c>
      <c r="E2153" t="s">
        <v>194</v>
      </c>
      <c r="F2153" t="s">
        <v>195</v>
      </c>
      <c r="G2153" t="s">
        <v>196</v>
      </c>
      <c r="H2153" t="s">
        <v>121</v>
      </c>
      <c r="I2153" t="s">
        <v>1076</v>
      </c>
      <c r="J2153" t="s">
        <v>31</v>
      </c>
      <c r="K2153" t="s">
        <v>197</v>
      </c>
      <c r="L2153" t="s">
        <v>24</v>
      </c>
      <c r="M2153" t="s">
        <v>26</v>
      </c>
      <c r="N2153">
        <v>587</v>
      </c>
      <c r="O2153">
        <v>32440</v>
      </c>
      <c r="P2153">
        <v>18496.099999999999</v>
      </c>
      <c r="Q2153">
        <v>-2596.09</v>
      </c>
    </row>
    <row r="2154" spans="2:17" hidden="1">
      <c r="B2154">
        <v>2015</v>
      </c>
      <c r="C2154">
        <v>3</v>
      </c>
      <c r="D2154" t="s">
        <v>193</v>
      </c>
      <c r="E2154" t="s">
        <v>194</v>
      </c>
      <c r="F2154" t="s">
        <v>195</v>
      </c>
      <c r="G2154" t="s">
        <v>196</v>
      </c>
      <c r="H2154" t="s">
        <v>121</v>
      </c>
      <c r="I2154" t="s">
        <v>1076</v>
      </c>
      <c r="J2154" t="s">
        <v>31</v>
      </c>
      <c r="K2154" t="s">
        <v>197</v>
      </c>
      <c r="L2154" t="s">
        <v>24</v>
      </c>
      <c r="M2154" t="s">
        <v>27</v>
      </c>
      <c r="N2154">
        <v>221</v>
      </c>
      <c r="O2154">
        <v>53117</v>
      </c>
      <c r="P2154">
        <v>32990.69</v>
      </c>
      <c r="Q2154">
        <v>754.31</v>
      </c>
    </row>
    <row r="2155" spans="2:17" hidden="1">
      <c r="B2155">
        <v>2015</v>
      </c>
      <c r="C2155">
        <v>3</v>
      </c>
      <c r="D2155" t="s">
        <v>198</v>
      </c>
      <c r="E2155" t="s">
        <v>199</v>
      </c>
      <c r="F2155" t="s">
        <v>200</v>
      </c>
      <c r="G2155" t="s">
        <v>201</v>
      </c>
      <c r="H2155" t="s">
        <v>121</v>
      </c>
      <c r="I2155" t="s">
        <v>1076</v>
      </c>
      <c r="J2155" t="s">
        <v>22</v>
      </c>
      <c r="K2155" t="s">
        <v>202</v>
      </c>
      <c r="L2155" t="s">
        <v>24</v>
      </c>
      <c r="M2155" t="s">
        <v>25</v>
      </c>
      <c r="N2155">
        <v>1005</v>
      </c>
      <c r="O2155">
        <v>9559.01</v>
      </c>
      <c r="P2155">
        <v>12186.72</v>
      </c>
      <c r="Q2155">
        <v>-4574.38</v>
      </c>
    </row>
    <row r="2156" spans="2:17" hidden="1">
      <c r="B2156">
        <v>2015</v>
      </c>
      <c r="C2156">
        <v>3</v>
      </c>
      <c r="D2156" t="s">
        <v>198</v>
      </c>
      <c r="E2156" t="s">
        <v>199</v>
      </c>
      <c r="F2156" t="s">
        <v>200</v>
      </c>
      <c r="G2156" t="s">
        <v>201</v>
      </c>
      <c r="H2156" t="s">
        <v>121</v>
      </c>
      <c r="I2156" t="s">
        <v>1076</v>
      </c>
      <c r="J2156" t="s">
        <v>22</v>
      </c>
      <c r="K2156" t="s">
        <v>202</v>
      </c>
      <c r="L2156" t="s">
        <v>24</v>
      </c>
      <c r="M2156" t="s">
        <v>26</v>
      </c>
      <c r="N2156">
        <v>107</v>
      </c>
      <c r="O2156">
        <v>5111</v>
      </c>
      <c r="P2156">
        <v>5220.4799999999996</v>
      </c>
      <c r="Q2156">
        <v>-1509.9</v>
      </c>
    </row>
    <row r="2157" spans="2:17" hidden="1">
      <c r="B2157">
        <v>2015</v>
      </c>
      <c r="C2157">
        <v>3</v>
      </c>
      <c r="D2157" t="s">
        <v>198</v>
      </c>
      <c r="E2157" t="s">
        <v>199</v>
      </c>
      <c r="F2157" t="s">
        <v>200</v>
      </c>
      <c r="G2157" t="s">
        <v>201</v>
      </c>
      <c r="H2157" t="s">
        <v>121</v>
      </c>
      <c r="I2157" t="s">
        <v>1076</v>
      </c>
      <c r="J2157" t="s">
        <v>22</v>
      </c>
      <c r="K2157" t="s">
        <v>202</v>
      </c>
      <c r="L2157" t="s">
        <v>24</v>
      </c>
      <c r="M2157" t="s">
        <v>27</v>
      </c>
      <c r="N2157">
        <v>2</v>
      </c>
      <c r="O2157">
        <v>258</v>
      </c>
      <c r="P2157">
        <v>253.28</v>
      </c>
      <c r="Q2157">
        <v>0</v>
      </c>
    </row>
    <row r="2158" spans="2:17" hidden="1">
      <c r="B2158">
        <v>2015</v>
      </c>
      <c r="C2158">
        <v>3</v>
      </c>
      <c r="D2158" t="s">
        <v>198</v>
      </c>
      <c r="E2158" t="s">
        <v>199</v>
      </c>
      <c r="F2158" t="s">
        <v>203</v>
      </c>
      <c r="G2158" t="s">
        <v>204</v>
      </c>
      <c r="H2158" t="s">
        <v>30</v>
      </c>
      <c r="I2158" t="s">
        <v>21</v>
      </c>
      <c r="J2158" t="s">
        <v>22</v>
      </c>
      <c r="K2158" t="s">
        <v>205</v>
      </c>
      <c r="L2158" t="s">
        <v>24</v>
      </c>
      <c r="M2158" t="s">
        <v>25</v>
      </c>
      <c r="N2158">
        <v>2806</v>
      </c>
      <c r="O2158">
        <v>27981.96</v>
      </c>
      <c r="P2158">
        <v>55202.53</v>
      </c>
      <c r="Q2158">
        <v>-31155.87</v>
      </c>
    </row>
    <row r="2159" spans="2:17" hidden="1">
      <c r="B2159">
        <v>2015</v>
      </c>
      <c r="C2159">
        <v>3</v>
      </c>
      <c r="D2159" t="s">
        <v>198</v>
      </c>
      <c r="E2159" t="s">
        <v>199</v>
      </c>
      <c r="F2159" t="s">
        <v>203</v>
      </c>
      <c r="G2159" t="s">
        <v>204</v>
      </c>
      <c r="H2159" t="s">
        <v>30</v>
      </c>
      <c r="I2159" t="s">
        <v>21</v>
      </c>
      <c r="J2159" t="s">
        <v>22</v>
      </c>
      <c r="K2159" t="s">
        <v>205</v>
      </c>
      <c r="L2159" t="s">
        <v>24</v>
      </c>
      <c r="M2159" t="s">
        <v>26</v>
      </c>
      <c r="N2159">
        <v>869</v>
      </c>
      <c r="O2159">
        <v>44828</v>
      </c>
      <c r="P2159">
        <v>70052.100000000006</v>
      </c>
      <c r="Q2159">
        <v>-29044.65</v>
      </c>
    </row>
    <row r="2160" spans="2:17" hidden="1">
      <c r="B2160">
        <v>2015</v>
      </c>
      <c r="C2160">
        <v>3</v>
      </c>
      <c r="D2160" t="s">
        <v>198</v>
      </c>
      <c r="E2160" t="s">
        <v>199</v>
      </c>
      <c r="F2160" t="s">
        <v>203</v>
      </c>
      <c r="G2160" t="s">
        <v>204</v>
      </c>
      <c r="H2160" t="s">
        <v>30</v>
      </c>
      <c r="I2160" t="s">
        <v>21</v>
      </c>
      <c r="J2160" t="s">
        <v>22</v>
      </c>
      <c r="K2160" t="s">
        <v>205</v>
      </c>
      <c r="L2160" t="s">
        <v>24</v>
      </c>
      <c r="M2160" t="s">
        <v>27</v>
      </c>
      <c r="N2160">
        <v>153</v>
      </c>
      <c r="O2160">
        <v>31943</v>
      </c>
      <c r="P2160">
        <v>47553</v>
      </c>
      <c r="Q2160">
        <v>0</v>
      </c>
    </row>
    <row r="2161" spans="2:17" hidden="1">
      <c r="B2161">
        <v>2015</v>
      </c>
      <c r="C2161">
        <v>3</v>
      </c>
      <c r="D2161" t="s">
        <v>206</v>
      </c>
      <c r="E2161" t="s">
        <v>207</v>
      </c>
      <c r="F2161" t="s">
        <v>208</v>
      </c>
      <c r="G2161" t="s">
        <v>209</v>
      </c>
      <c r="H2161" t="s">
        <v>140</v>
      </c>
      <c r="I2161" t="s">
        <v>1076</v>
      </c>
      <c r="J2161" t="s">
        <v>31</v>
      </c>
      <c r="K2161" t="s">
        <v>210</v>
      </c>
      <c r="L2161" t="s">
        <v>24</v>
      </c>
      <c r="M2161" t="s">
        <v>25</v>
      </c>
      <c r="N2161">
        <v>14554</v>
      </c>
      <c r="O2161">
        <v>197882.6</v>
      </c>
      <c r="P2161">
        <v>126682.33</v>
      </c>
      <c r="Q2161">
        <v>-28021.45</v>
      </c>
    </row>
    <row r="2162" spans="2:17" hidden="1">
      <c r="B2162">
        <v>2015</v>
      </c>
      <c r="C2162">
        <v>3</v>
      </c>
      <c r="D2162" t="s">
        <v>206</v>
      </c>
      <c r="E2162" t="s">
        <v>207</v>
      </c>
      <c r="F2162" t="s">
        <v>208</v>
      </c>
      <c r="G2162" t="s">
        <v>209</v>
      </c>
      <c r="H2162" t="s">
        <v>140</v>
      </c>
      <c r="I2162" t="s">
        <v>1076</v>
      </c>
      <c r="J2162" t="s">
        <v>31</v>
      </c>
      <c r="K2162" t="s">
        <v>210</v>
      </c>
      <c r="L2162" t="s">
        <v>24</v>
      </c>
      <c r="M2162" t="s">
        <v>26</v>
      </c>
      <c r="N2162">
        <v>16285</v>
      </c>
      <c r="O2162">
        <v>983628</v>
      </c>
      <c r="P2162">
        <v>535155.62</v>
      </c>
      <c r="Q2162">
        <v>-69606.41</v>
      </c>
    </row>
    <row r="2163" spans="2:17" hidden="1">
      <c r="B2163">
        <v>2015</v>
      </c>
      <c r="C2163">
        <v>3</v>
      </c>
      <c r="D2163" t="s">
        <v>206</v>
      </c>
      <c r="E2163" t="s">
        <v>207</v>
      </c>
      <c r="F2163" t="s">
        <v>208</v>
      </c>
      <c r="G2163" t="s">
        <v>209</v>
      </c>
      <c r="H2163" t="s">
        <v>140</v>
      </c>
      <c r="I2163" t="s">
        <v>1076</v>
      </c>
      <c r="J2163" t="s">
        <v>31</v>
      </c>
      <c r="K2163" t="s">
        <v>210</v>
      </c>
      <c r="L2163" t="s">
        <v>24</v>
      </c>
      <c r="M2163" t="s">
        <v>27</v>
      </c>
      <c r="N2163">
        <v>9060</v>
      </c>
      <c r="O2163">
        <v>1782970</v>
      </c>
      <c r="P2163">
        <v>1065317.22</v>
      </c>
      <c r="Q2163">
        <v>29075.23</v>
      </c>
    </row>
    <row r="2164" spans="2:17" hidden="1">
      <c r="B2164">
        <v>2015</v>
      </c>
      <c r="C2164">
        <v>3</v>
      </c>
      <c r="D2164" t="s">
        <v>206</v>
      </c>
      <c r="E2164" t="s">
        <v>207</v>
      </c>
      <c r="F2164" t="s">
        <v>211</v>
      </c>
      <c r="G2164" t="s">
        <v>212</v>
      </c>
      <c r="H2164" t="s">
        <v>140</v>
      </c>
      <c r="I2164" t="s">
        <v>1076</v>
      </c>
      <c r="J2164" t="s">
        <v>31</v>
      </c>
      <c r="K2164" t="s">
        <v>213</v>
      </c>
      <c r="L2164" t="s">
        <v>24</v>
      </c>
      <c r="M2164" t="s">
        <v>25</v>
      </c>
      <c r="N2164">
        <v>2979</v>
      </c>
      <c r="O2164">
        <v>44920</v>
      </c>
      <c r="P2164">
        <v>27851.95</v>
      </c>
      <c r="Q2164">
        <v>-6373.38</v>
      </c>
    </row>
    <row r="2165" spans="2:17" hidden="1">
      <c r="B2165">
        <v>2015</v>
      </c>
      <c r="C2165">
        <v>3</v>
      </c>
      <c r="D2165" t="s">
        <v>206</v>
      </c>
      <c r="E2165" t="s">
        <v>207</v>
      </c>
      <c r="F2165" t="s">
        <v>211</v>
      </c>
      <c r="G2165" t="s">
        <v>212</v>
      </c>
      <c r="H2165" t="s">
        <v>140</v>
      </c>
      <c r="I2165" t="s">
        <v>1076</v>
      </c>
      <c r="J2165" t="s">
        <v>31</v>
      </c>
      <c r="K2165" t="s">
        <v>213</v>
      </c>
      <c r="L2165" t="s">
        <v>24</v>
      </c>
      <c r="M2165" t="s">
        <v>26</v>
      </c>
      <c r="N2165">
        <v>4171</v>
      </c>
      <c r="O2165">
        <v>247120</v>
      </c>
      <c r="P2165">
        <v>134726.49</v>
      </c>
      <c r="Q2165">
        <v>-17768.46</v>
      </c>
    </row>
    <row r="2166" spans="2:17" hidden="1">
      <c r="B2166">
        <v>2015</v>
      </c>
      <c r="C2166">
        <v>3</v>
      </c>
      <c r="D2166" t="s">
        <v>206</v>
      </c>
      <c r="E2166" t="s">
        <v>207</v>
      </c>
      <c r="F2166" t="s">
        <v>211</v>
      </c>
      <c r="G2166" t="s">
        <v>212</v>
      </c>
      <c r="H2166" t="s">
        <v>140</v>
      </c>
      <c r="I2166" t="s">
        <v>1076</v>
      </c>
      <c r="J2166" t="s">
        <v>31</v>
      </c>
      <c r="K2166" t="s">
        <v>213</v>
      </c>
      <c r="L2166" t="s">
        <v>24</v>
      </c>
      <c r="M2166" t="s">
        <v>27</v>
      </c>
      <c r="N2166">
        <v>1705</v>
      </c>
      <c r="O2166">
        <v>304418</v>
      </c>
      <c r="P2166">
        <v>182760.21</v>
      </c>
      <c r="Q2166">
        <v>4976.84</v>
      </c>
    </row>
    <row r="2167" spans="2:17" hidden="1">
      <c r="B2167">
        <v>2015</v>
      </c>
      <c r="C2167">
        <v>3</v>
      </c>
      <c r="D2167" t="s">
        <v>206</v>
      </c>
      <c r="E2167" t="s">
        <v>207</v>
      </c>
      <c r="F2167" t="s">
        <v>214</v>
      </c>
      <c r="G2167" t="s">
        <v>215</v>
      </c>
      <c r="H2167" t="s">
        <v>140</v>
      </c>
      <c r="I2167" t="s">
        <v>1076</v>
      </c>
      <c r="J2167" t="s">
        <v>31</v>
      </c>
      <c r="K2167" t="s">
        <v>216</v>
      </c>
      <c r="L2167" t="s">
        <v>24</v>
      </c>
      <c r="M2167" t="s">
        <v>25</v>
      </c>
      <c r="N2167">
        <v>20524</v>
      </c>
      <c r="O2167">
        <v>277095.09999999998</v>
      </c>
      <c r="P2167">
        <v>173190.42</v>
      </c>
      <c r="Q2167">
        <v>-37683.480000000003</v>
      </c>
    </row>
    <row r="2168" spans="2:17" hidden="1">
      <c r="B2168">
        <v>2015</v>
      </c>
      <c r="C2168">
        <v>3</v>
      </c>
      <c r="D2168" t="s">
        <v>206</v>
      </c>
      <c r="E2168" t="s">
        <v>207</v>
      </c>
      <c r="F2168" t="s">
        <v>214</v>
      </c>
      <c r="G2168" t="s">
        <v>215</v>
      </c>
      <c r="H2168" t="s">
        <v>140</v>
      </c>
      <c r="I2168" t="s">
        <v>1076</v>
      </c>
      <c r="J2168" t="s">
        <v>31</v>
      </c>
      <c r="K2168" t="s">
        <v>216</v>
      </c>
      <c r="L2168" t="s">
        <v>24</v>
      </c>
      <c r="M2168" t="s">
        <v>26</v>
      </c>
      <c r="N2168">
        <v>36502</v>
      </c>
      <c r="O2168">
        <v>2296204.6</v>
      </c>
      <c r="P2168">
        <v>1206619.1100000001</v>
      </c>
      <c r="Q2168">
        <v>-149504.85</v>
      </c>
    </row>
    <row r="2169" spans="2:17" hidden="1">
      <c r="B2169">
        <v>2015</v>
      </c>
      <c r="C2169">
        <v>3</v>
      </c>
      <c r="D2169" t="s">
        <v>206</v>
      </c>
      <c r="E2169" t="s">
        <v>207</v>
      </c>
      <c r="F2169" t="s">
        <v>214</v>
      </c>
      <c r="G2169" t="s">
        <v>215</v>
      </c>
      <c r="H2169" t="s">
        <v>140</v>
      </c>
      <c r="I2169" t="s">
        <v>1076</v>
      </c>
      <c r="J2169" t="s">
        <v>31</v>
      </c>
      <c r="K2169" t="s">
        <v>216</v>
      </c>
      <c r="L2169" t="s">
        <v>24</v>
      </c>
      <c r="M2169" t="s">
        <v>27</v>
      </c>
      <c r="N2169">
        <v>25176</v>
      </c>
      <c r="O2169">
        <v>4634379.5</v>
      </c>
      <c r="P2169">
        <v>2667321.58</v>
      </c>
      <c r="Q2169">
        <v>72462.539999999994</v>
      </c>
    </row>
    <row r="2170" spans="2:17" hidden="1">
      <c r="B2170">
        <v>2015</v>
      </c>
      <c r="C2170">
        <v>3</v>
      </c>
      <c r="D2170" t="s">
        <v>206</v>
      </c>
      <c r="E2170" t="s">
        <v>207</v>
      </c>
      <c r="F2170" t="s">
        <v>217</v>
      </c>
      <c r="G2170" t="s">
        <v>218</v>
      </c>
      <c r="H2170" t="s">
        <v>121</v>
      </c>
      <c r="I2170" t="s">
        <v>1076</v>
      </c>
      <c r="J2170" t="s">
        <v>31</v>
      </c>
      <c r="K2170" t="s">
        <v>219</v>
      </c>
      <c r="L2170" t="s">
        <v>24</v>
      </c>
      <c r="M2170" t="s">
        <v>25</v>
      </c>
      <c r="N2170">
        <v>6982</v>
      </c>
      <c r="O2170">
        <v>91829</v>
      </c>
      <c r="P2170">
        <v>61073.74</v>
      </c>
      <c r="Q2170">
        <v>-13349.01</v>
      </c>
    </row>
    <row r="2171" spans="2:17" hidden="1">
      <c r="B2171">
        <v>2015</v>
      </c>
      <c r="C2171">
        <v>3</v>
      </c>
      <c r="D2171" t="s">
        <v>206</v>
      </c>
      <c r="E2171" t="s">
        <v>207</v>
      </c>
      <c r="F2171" t="s">
        <v>217</v>
      </c>
      <c r="G2171" t="s">
        <v>218</v>
      </c>
      <c r="H2171" t="s">
        <v>121</v>
      </c>
      <c r="I2171" t="s">
        <v>1076</v>
      </c>
      <c r="J2171" t="s">
        <v>31</v>
      </c>
      <c r="K2171" t="s">
        <v>219</v>
      </c>
      <c r="L2171" t="s">
        <v>24</v>
      </c>
      <c r="M2171" t="s">
        <v>26</v>
      </c>
      <c r="N2171">
        <v>6507</v>
      </c>
      <c r="O2171">
        <v>365419.5</v>
      </c>
      <c r="P2171">
        <v>203755.54</v>
      </c>
      <c r="Q2171">
        <v>-28370.52</v>
      </c>
    </row>
    <row r="2172" spans="2:17" hidden="1">
      <c r="B2172">
        <v>2015</v>
      </c>
      <c r="C2172">
        <v>3</v>
      </c>
      <c r="D2172" t="s">
        <v>206</v>
      </c>
      <c r="E2172" t="s">
        <v>207</v>
      </c>
      <c r="F2172" t="s">
        <v>217</v>
      </c>
      <c r="G2172" t="s">
        <v>218</v>
      </c>
      <c r="H2172" t="s">
        <v>121</v>
      </c>
      <c r="I2172" t="s">
        <v>1076</v>
      </c>
      <c r="J2172" t="s">
        <v>31</v>
      </c>
      <c r="K2172" t="s">
        <v>219</v>
      </c>
      <c r="L2172" t="s">
        <v>24</v>
      </c>
      <c r="M2172" t="s">
        <v>27</v>
      </c>
      <c r="N2172">
        <v>1643</v>
      </c>
      <c r="O2172">
        <v>341954</v>
      </c>
      <c r="P2172">
        <v>209531.35</v>
      </c>
      <c r="Q2172">
        <v>5705.71</v>
      </c>
    </row>
    <row r="2173" spans="2:17" hidden="1">
      <c r="B2173">
        <v>2015</v>
      </c>
      <c r="C2173">
        <v>3</v>
      </c>
      <c r="D2173" t="s">
        <v>206</v>
      </c>
      <c r="E2173" t="s">
        <v>207</v>
      </c>
      <c r="F2173" t="s">
        <v>220</v>
      </c>
      <c r="G2173" t="s">
        <v>221</v>
      </c>
      <c r="H2173" t="s">
        <v>140</v>
      </c>
      <c r="I2173" t="s">
        <v>1076</v>
      </c>
      <c r="J2173" t="s">
        <v>31</v>
      </c>
      <c r="K2173" t="s">
        <v>222</v>
      </c>
      <c r="L2173" t="s">
        <v>24</v>
      </c>
      <c r="M2173" t="s">
        <v>25</v>
      </c>
      <c r="N2173">
        <v>4559</v>
      </c>
      <c r="O2173">
        <v>54897</v>
      </c>
      <c r="P2173">
        <v>37019.9</v>
      </c>
      <c r="Q2173">
        <v>-7885.98</v>
      </c>
    </row>
    <row r="2174" spans="2:17" hidden="1">
      <c r="B2174">
        <v>2015</v>
      </c>
      <c r="C2174">
        <v>3</v>
      </c>
      <c r="D2174" t="s">
        <v>206</v>
      </c>
      <c r="E2174" t="s">
        <v>207</v>
      </c>
      <c r="F2174" t="s">
        <v>220</v>
      </c>
      <c r="G2174" t="s">
        <v>221</v>
      </c>
      <c r="H2174" t="s">
        <v>140</v>
      </c>
      <c r="I2174" t="s">
        <v>1076</v>
      </c>
      <c r="J2174" t="s">
        <v>31</v>
      </c>
      <c r="K2174" t="s">
        <v>222</v>
      </c>
      <c r="L2174" t="s">
        <v>24</v>
      </c>
      <c r="M2174" t="s">
        <v>26</v>
      </c>
      <c r="N2174">
        <v>5638</v>
      </c>
      <c r="O2174">
        <v>358167</v>
      </c>
      <c r="P2174">
        <v>197737.78</v>
      </c>
      <c r="Q2174">
        <v>-24614.49</v>
      </c>
    </row>
    <row r="2175" spans="2:17" hidden="1">
      <c r="B2175">
        <v>2015</v>
      </c>
      <c r="C2175">
        <v>3</v>
      </c>
      <c r="D2175" t="s">
        <v>206</v>
      </c>
      <c r="E2175" t="s">
        <v>207</v>
      </c>
      <c r="F2175" t="s">
        <v>220</v>
      </c>
      <c r="G2175" t="s">
        <v>221</v>
      </c>
      <c r="H2175" t="s">
        <v>140</v>
      </c>
      <c r="I2175" t="s">
        <v>1076</v>
      </c>
      <c r="J2175" t="s">
        <v>31</v>
      </c>
      <c r="K2175" t="s">
        <v>222</v>
      </c>
      <c r="L2175" t="s">
        <v>24</v>
      </c>
      <c r="M2175" t="s">
        <v>27</v>
      </c>
      <c r="N2175">
        <v>3683</v>
      </c>
      <c r="O2175">
        <v>729514</v>
      </c>
      <c r="P2175">
        <v>442082.62</v>
      </c>
      <c r="Q2175">
        <v>12040.26</v>
      </c>
    </row>
    <row r="2176" spans="2:17" hidden="1">
      <c r="B2176">
        <v>2015</v>
      </c>
      <c r="C2176">
        <v>3</v>
      </c>
      <c r="D2176" t="s">
        <v>206</v>
      </c>
      <c r="E2176" t="s">
        <v>207</v>
      </c>
      <c r="F2176" t="s">
        <v>223</v>
      </c>
      <c r="G2176" t="s">
        <v>224</v>
      </c>
      <c r="H2176" t="s">
        <v>140</v>
      </c>
      <c r="I2176" t="s">
        <v>1076</v>
      </c>
      <c r="J2176" t="s">
        <v>31</v>
      </c>
      <c r="K2176" t="s">
        <v>225</v>
      </c>
      <c r="L2176" t="s">
        <v>24</v>
      </c>
      <c r="M2176" t="s">
        <v>25</v>
      </c>
      <c r="N2176">
        <v>9762</v>
      </c>
      <c r="O2176">
        <v>122801</v>
      </c>
      <c r="P2176">
        <v>79196.160000000003</v>
      </c>
      <c r="Q2176">
        <v>-16862.25</v>
      </c>
    </row>
    <row r="2177" spans="2:17" hidden="1">
      <c r="B2177">
        <v>2015</v>
      </c>
      <c r="C2177">
        <v>3</v>
      </c>
      <c r="D2177" t="s">
        <v>206</v>
      </c>
      <c r="E2177" t="s">
        <v>207</v>
      </c>
      <c r="F2177" t="s">
        <v>223</v>
      </c>
      <c r="G2177" t="s">
        <v>224</v>
      </c>
      <c r="H2177" t="s">
        <v>140</v>
      </c>
      <c r="I2177" t="s">
        <v>1076</v>
      </c>
      <c r="J2177" t="s">
        <v>31</v>
      </c>
      <c r="K2177" t="s">
        <v>225</v>
      </c>
      <c r="L2177" t="s">
        <v>24</v>
      </c>
      <c r="M2177" t="s">
        <v>26</v>
      </c>
      <c r="N2177">
        <v>15695</v>
      </c>
      <c r="O2177">
        <v>1009268</v>
      </c>
      <c r="P2177">
        <v>535732.26</v>
      </c>
      <c r="Q2177">
        <v>-64696.9</v>
      </c>
    </row>
    <row r="2178" spans="2:17" hidden="1">
      <c r="B2178">
        <v>2015</v>
      </c>
      <c r="C2178">
        <v>3</v>
      </c>
      <c r="D2178" t="s">
        <v>206</v>
      </c>
      <c r="E2178" t="s">
        <v>207</v>
      </c>
      <c r="F2178" t="s">
        <v>223</v>
      </c>
      <c r="G2178" t="s">
        <v>224</v>
      </c>
      <c r="H2178" t="s">
        <v>140</v>
      </c>
      <c r="I2178" t="s">
        <v>1076</v>
      </c>
      <c r="J2178" t="s">
        <v>31</v>
      </c>
      <c r="K2178" t="s">
        <v>225</v>
      </c>
      <c r="L2178" t="s">
        <v>24</v>
      </c>
      <c r="M2178" t="s">
        <v>27</v>
      </c>
      <c r="N2178">
        <v>12812</v>
      </c>
      <c r="O2178">
        <v>2617924.2000000002</v>
      </c>
      <c r="P2178">
        <v>1516906</v>
      </c>
      <c r="Q2178">
        <v>41340.17</v>
      </c>
    </row>
    <row r="2179" spans="2:17" hidden="1">
      <c r="B2179">
        <v>2015</v>
      </c>
      <c r="C2179">
        <v>3</v>
      </c>
      <c r="D2179" t="s">
        <v>206</v>
      </c>
      <c r="E2179" t="s">
        <v>207</v>
      </c>
      <c r="F2179" t="s">
        <v>226</v>
      </c>
      <c r="G2179" t="s">
        <v>227</v>
      </c>
      <c r="H2179" t="s">
        <v>121</v>
      </c>
      <c r="I2179" t="s">
        <v>1076</v>
      </c>
      <c r="J2179" t="s">
        <v>31</v>
      </c>
      <c r="K2179" t="s">
        <v>228</v>
      </c>
      <c r="L2179" t="s">
        <v>24</v>
      </c>
      <c r="M2179" t="s">
        <v>25</v>
      </c>
      <c r="N2179">
        <v>5185</v>
      </c>
      <c r="O2179">
        <v>72304</v>
      </c>
      <c r="P2179">
        <v>47146.78</v>
      </c>
      <c r="Q2179">
        <v>-10510.9</v>
      </c>
    </row>
    <row r="2180" spans="2:17" hidden="1">
      <c r="B2180">
        <v>2015</v>
      </c>
      <c r="C2180">
        <v>3</v>
      </c>
      <c r="D2180" t="s">
        <v>206</v>
      </c>
      <c r="E2180" t="s">
        <v>207</v>
      </c>
      <c r="F2180" t="s">
        <v>226</v>
      </c>
      <c r="G2180" t="s">
        <v>227</v>
      </c>
      <c r="H2180" t="s">
        <v>121</v>
      </c>
      <c r="I2180" t="s">
        <v>1076</v>
      </c>
      <c r="J2180" t="s">
        <v>31</v>
      </c>
      <c r="K2180" t="s">
        <v>228</v>
      </c>
      <c r="L2180" t="s">
        <v>24</v>
      </c>
      <c r="M2180" t="s">
        <v>26</v>
      </c>
      <c r="N2180">
        <v>3013</v>
      </c>
      <c r="O2180">
        <v>172379</v>
      </c>
      <c r="P2180">
        <v>96193.22</v>
      </c>
      <c r="Q2180">
        <v>-13169</v>
      </c>
    </row>
    <row r="2181" spans="2:17" hidden="1">
      <c r="B2181">
        <v>2015</v>
      </c>
      <c r="C2181">
        <v>3</v>
      </c>
      <c r="D2181" t="s">
        <v>206</v>
      </c>
      <c r="E2181" t="s">
        <v>207</v>
      </c>
      <c r="F2181" t="s">
        <v>226</v>
      </c>
      <c r="G2181" t="s">
        <v>227</v>
      </c>
      <c r="H2181" t="s">
        <v>121</v>
      </c>
      <c r="I2181" t="s">
        <v>1076</v>
      </c>
      <c r="J2181" t="s">
        <v>31</v>
      </c>
      <c r="K2181" t="s">
        <v>228</v>
      </c>
      <c r="L2181" t="s">
        <v>24</v>
      </c>
      <c r="M2181" t="s">
        <v>27</v>
      </c>
      <c r="N2181">
        <v>1245</v>
      </c>
      <c r="O2181">
        <v>260131</v>
      </c>
      <c r="P2181">
        <v>159372.23000000001</v>
      </c>
      <c r="Q2181">
        <v>4339.26</v>
      </c>
    </row>
    <row r="2182" spans="2:17" hidden="1">
      <c r="B2182">
        <v>2015</v>
      </c>
      <c r="C2182">
        <v>3</v>
      </c>
      <c r="D2182" t="s">
        <v>206</v>
      </c>
      <c r="E2182" t="s">
        <v>207</v>
      </c>
      <c r="F2182" t="s">
        <v>229</v>
      </c>
      <c r="G2182" t="s">
        <v>230</v>
      </c>
      <c r="H2182" t="s">
        <v>144</v>
      </c>
      <c r="I2182" t="s">
        <v>21</v>
      </c>
      <c r="J2182" t="s">
        <v>31</v>
      </c>
      <c r="K2182" t="s">
        <v>231</v>
      </c>
      <c r="L2182" t="s">
        <v>24</v>
      </c>
      <c r="M2182" t="s">
        <v>25</v>
      </c>
      <c r="N2182">
        <v>11720</v>
      </c>
      <c r="O2182">
        <v>90658</v>
      </c>
      <c r="P2182">
        <v>76701.399999999994</v>
      </c>
      <c r="Q2182">
        <v>-32282.98</v>
      </c>
    </row>
    <row r="2183" spans="2:17" hidden="1">
      <c r="B2183">
        <v>2015</v>
      </c>
      <c r="C2183">
        <v>3</v>
      </c>
      <c r="D2183" t="s">
        <v>206</v>
      </c>
      <c r="E2183" t="s">
        <v>207</v>
      </c>
      <c r="F2183" t="s">
        <v>229</v>
      </c>
      <c r="G2183" t="s">
        <v>230</v>
      </c>
      <c r="H2183" t="s">
        <v>144</v>
      </c>
      <c r="I2183" t="s">
        <v>21</v>
      </c>
      <c r="J2183" t="s">
        <v>31</v>
      </c>
      <c r="K2183" t="s">
        <v>231</v>
      </c>
      <c r="L2183" t="s">
        <v>24</v>
      </c>
      <c r="M2183" t="s">
        <v>26</v>
      </c>
      <c r="N2183">
        <v>1244</v>
      </c>
      <c r="O2183">
        <v>62148</v>
      </c>
      <c r="P2183">
        <v>35683.22</v>
      </c>
      <c r="Q2183">
        <v>-13298.36</v>
      </c>
    </row>
    <row r="2184" spans="2:17" hidden="1">
      <c r="B2184">
        <v>2015</v>
      </c>
      <c r="C2184">
        <v>3</v>
      </c>
      <c r="D2184" t="s">
        <v>206</v>
      </c>
      <c r="E2184" t="s">
        <v>207</v>
      </c>
      <c r="F2184" t="s">
        <v>229</v>
      </c>
      <c r="G2184" t="s">
        <v>230</v>
      </c>
      <c r="H2184" t="s">
        <v>144</v>
      </c>
      <c r="I2184" t="s">
        <v>21</v>
      </c>
      <c r="J2184" t="s">
        <v>31</v>
      </c>
      <c r="K2184" t="s">
        <v>231</v>
      </c>
      <c r="L2184" t="s">
        <v>24</v>
      </c>
      <c r="M2184" t="s">
        <v>27</v>
      </c>
      <c r="N2184">
        <v>236</v>
      </c>
      <c r="O2184">
        <v>58173</v>
      </c>
      <c r="P2184">
        <v>43508.93</v>
      </c>
      <c r="Q2184">
        <v>1183.72</v>
      </c>
    </row>
    <row r="2185" spans="2:17" hidden="1">
      <c r="B2185">
        <v>2015</v>
      </c>
      <c r="C2185">
        <v>3</v>
      </c>
      <c r="D2185" t="s">
        <v>206</v>
      </c>
      <c r="E2185" t="s">
        <v>207</v>
      </c>
      <c r="F2185" t="s">
        <v>232</v>
      </c>
      <c r="G2185" t="s">
        <v>233</v>
      </c>
      <c r="H2185" t="s">
        <v>144</v>
      </c>
      <c r="I2185" t="s">
        <v>21</v>
      </c>
      <c r="J2185" t="s">
        <v>31</v>
      </c>
      <c r="K2185" t="s">
        <v>234</v>
      </c>
      <c r="L2185" t="s">
        <v>24</v>
      </c>
      <c r="M2185" t="s">
        <v>25</v>
      </c>
      <c r="N2185">
        <v>9480</v>
      </c>
      <c r="O2185">
        <v>90697</v>
      </c>
      <c r="P2185">
        <v>68225.86</v>
      </c>
      <c r="Q2185">
        <v>-32298.06</v>
      </c>
    </row>
    <row r="2186" spans="2:17" hidden="1">
      <c r="B2186">
        <v>2015</v>
      </c>
      <c r="C2186">
        <v>3</v>
      </c>
      <c r="D2186" t="s">
        <v>206</v>
      </c>
      <c r="E2186" t="s">
        <v>207</v>
      </c>
      <c r="F2186" t="s">
        <v>232</v>
      </c>
      <c r="G2186" t="s">
        <v>233</v>
      </c>
      <c r="H2186" t="s">
        <v>144</v>
      </c>
      <c r="I2186" t="s">
        <v>21</v>
      </c>
      <c r="J2186" t="s">
        <v>31</v>
      </c>
      <c r="K2186" t="s">
        <v>234</v>
      </c>
      <c r="L2186" t="s">
        <v>24</v>
      </c>
      <c r="M2186" t="s">
        <v>26</v>
      </c>
      <c r="N2186">
        <v>1729</v>
      </c>
      <c r="O2186">
        <v>88301</v>
      </c>
      <c r="P2186">
        <v>50964.7</v>
      </c>
      <c r="Q2186">
        <v>-18483.009999999998</v>
      </c>
    </row>
    <row r="2187" spans="2:17" hidden="1">
      <c r="B2187">
        <v>2015</v>
      </c>
      <c r="C2187">
        <v>3</v>
      </c>
      <c r="D2187" t="s">
        <v>206</v>
      </c>
      <c r="E2187" t="s">
        <v>207</v>
      </c>
      <c r="F2187" t="s">
        <v>232</v>
      </c>
      <c r="G2187" t="s">
        <v>233</v>
      </c>
      <c r="H2187" t="s">
        <v>144</v>
      </c>
      <c r="I2187" t="s">
        <v>21</v>
      </c>
      <c r="J2187" t="s">
        <v>31</v>
      </c>
      <c r="K2187" t="s">
        <v>234</v>
      </c>
      <c r="L2187" t="s">
        <v>24</v>
      </c>
      <c r="M2187" t="s">
        <v>27</v>
      </c>
      <c r="N2187">
        <v>320</v>
      </c>
      <c r="O2187">
        <v>68734</v>
      </c>
      <c r="P2187">
        <v>51568.26</v>
      </c>
      <c r="Q2187">
        <v>1403.09</v>
      </c>
    </row>
    <row r="2188" spans="2:17" hidden="1">
      <c r="B2188">
        <v>2015</v>
      </c>
      <c r="C2188">
        <v>3</v>
      </c>
      <c r="D2188" t="s">
        <v>206</v>
      </c>
      <c r="E2188" t="s">
        <v>207</v>
      </c>
      <c r="F2188" t="s">
        <v>235</v>
      </c>
      <c r="G2188" t="s">
        <v>236</v>
      </c>
      <c r="H2188" t="s">
        <v>153</v>
      </c>
      <c r="I2188" t="s">
        <v>21</v>
      </c>
      <c r="J2188" t="s">
        <v>31</v>
      </c>
      <c r="K2188" t="s">
        <v>237</v>
      </c>
      <c r="L2188" t="s">
        <v>24</v>
      </c>
      <c r="M2188" t="s">
        <v>25</v>
      </c>
      <c r="N2188">
        <v>15295</v>
      </c>
      <c r="O2188">
        <v>185780.67</v>
      </c>
      <c r="P2188">
        <v>113544.11</v>
      </c>
      <c r="Q2188">
        <v>-59246.37</v>
      </c>
    </row>
    <row r="2189" spans="2:17" hidden="1">
      <c r="B2189">
        <v>2015</v>
      </c>
      <c r="C2189">
        <v>3</v>
      </c>
      <c r="D2189" t="s">
        <v>206</v>
      </c>
      <c r="E2189" t="s">
        <v>207</v>
      </c>
      <c r="F2189" t="s">
        <v>235</v>
      </c>
      <c r="G2189" t="s">
        <v>236</v>
      </c>
      <c r="H2189" t="s">
        <v>153</v>
      </c>
      <c r="I2189" t="s">
        <v>21</v>
      </c>
      <c r="J2189" t="s">
        <v>31</v>
      </c>
      <c r="K2189" t="s">
        <v>237</v>
      </c>
      <c r="L2189" t="s">
        <v>24</v>
      </c>
      <c r="M2189" t="s">
        <v>26</v>
      </c>
      <c r="N2189">
        <v>8069</v>
      </c>
      <c r="O2189">
        <v>440064</v>
      </c>
      <c r="P2189">
        <v>232147.22</v>
      </c>
      <c r="Q2189">
        <v>-77139.64</v>
      </c>
    </row>
    <row r="2190" spans="2:17" hidden="1">
      <c r="B2190">
        <v>2015</v>
      </c>
      <c r="C2190">
        <v>3</v>
      </c>
      <c r="D2190" t="s">
        <v>206</v>
      </c>
      <c r="E2190" t="s">
        <v>207</v>
      </c>
      <c r="F2190" t="s">
        <v>235</v>
      </c>
      <c r="G2190" t="s">
        <v>236</v>
      </c>
      <c r="H2190" t="s">
        <v>153</v>
      </c>
      <c r="I2190" t="s">
        <v>21</v>
      </c>
      <c r="J2190" t="s">
        <v>31</v>
      </c>
      <c r="K2190" t="s">
        <v>237</v>
      </c>
      <c r="L2190" t="s">
        <v>24</v>
      </c>
      <c r="M2190" t="s">
        <v>27</v>
      </c>
      <c r="N2190">
        <v>1542</v>
      </c>
      <c r="O2190">
        <v>256140</v>
      </c>
      <c r="P2190">
        <v>173579.89</v>
      </c>
      <c r="Q2190">
        <v>4739.82</v>
      </c>
    </row>
    <row r="2191" spans="2:17" hidden="1">
      <c r="B2191">
        <v>2015</v>
      </c>
      <c r="C2191">
        <v>3</v>
      </c>
      <c r="D2191" t="s">
        <v>206</v>
      </c>
      <c r="E2191" t="s">
        <v>207</v>
      </c>
      <c r="F2191" t="s">
        <v>238</v>
      </c>
      <c r="G2191" t="s">
        <v>239</v>
      </c>
      <c r="H2191" t="s">
        <v>153</v>
      </c>
      <c r="I2191" t="s">
        <v>21</v>
      </c>
      <c r="J2191" t="s">
        <v>31</v>
      </c>
      <c r="K2191" t="s">
        <v>240</v>
      </c>
      <c r="L2191" t="s">
        <v>24</v>
      </c>
      <c r="M2191" t="s">
        <v>25</v>
      </c>
      <c r="N2191">
        <v>7699</v>
      </c>
      <c r="O2191">
        <v>110430</v>
      </c>
      <c r="P2191">
        <v>62547.79</v>
      </c>
      <c r="Q2191">
        <v>-35216.660000000003</v>
      </c>
    </row>
    <row r="2192" spans="2:17" hidden="1">
      <c r="B2192">
        <v>2015</v>
      </c>
      <c r="C2192">
        <v>3</v>
      </c>
      <c r="D2192" t="s">
        <v>206</v>
      </c>
      <c r="E2192" t="s">
        <v>207</v>
      </c>
      <c r="F2192" t="s">
        <v>238</v>
      </c>
      <c r="G2192" t="s">
        <v>239</v>
      </c>
      <c r="H2192" t="s">
        <v>153</v>
      </c>
      <c r="I2192" t="s">
        <v>21</v>
      </c>
      <c r="J2192" t="s">
        <v>31</v>
      </c>
      <c r="K2192" t="s">
        <v>240</v>
      </c>
      <c r="L2192" t="s">
        <v>24</v>
      </c>
      <c r="M2192" t="s">
        <v>26</v>
      </c>
      <c r="N2192">
        <v>6902</v>
      </c>
      <c r="O2192">
        <v>389952</v>
      </c>
      <c r="P2192">
        <v>206577.78</v>
      </c>
      <c r="Q2192">
        <v>-66609.009999999995</v>
      </c>
    </row>
    <row r="2193" spans="2:17" hidden="1">
      <c r="B2193">
        <v>2015</v>
      </c>
      <c r="C2193">
        <v>3</v>
      </c>
      <c r="D2193" t="s">
        <v>206</v>
      </c>
      <c r="E2193" t="s">
        <v>207</v>
      </c>
      <c r="F2193" t="s">
        <v>238</v>
      </c>
      <c r="G2193" t="s">
        <v>239</v>
      </c>
      <c r="H2193" t="s">
        <v>153</v>
      </c>
      <c r="I2193" t="s">
        <v>21</v>
      </c>
      <c r="J2193" t="s">
        <v>31</v>
      </c>
      <c r="K2193" t="s">
        <v>240</v>
      </c>
      <c r="L2193" t="s">
        <v>24</v>
      </c>
      <c r="M2193" t="s">
        <v>27</v>
      </c>
      <c r="N2193">
        <v>1349</v>
      </c>
      <c r="O2193">
        <v>212815</v>
      </c>
      <c r="P2193">
        <v>144466.96</v>
      </c>
      <c r="Q2193">
        <v>3944.82</v>
      </c>
    </row>
    <row r="2194" spans="2:17" hidden="1">
      <c r="B2194">
        <v>2015</v>
      </c>
      <c r="C2194">
        <v>3</v>
      </c>
      <c r="D2194" t="s">
        <v>206</v>
      </c>
      <c r="E2194" t="s">
        <v>207</v>
      </c>
      <c r="F2194" t="s">
        <v>241</v>
      </c>
      <c r="G2194" t="s">
        <v>242</v>
      </c>
      <c r="H2194" t="s">
        <v>153</v>
      </c>
      <c r="I2194" t="s">
        <v>21</v>
      </c>
      <c r="J2194" t="s">
        <v>31</v>
      </c>
      <c r="K2194" t="s">
        <v>243</v>
      </c>
      <c r="L2194" t="s">
        <v>24</v>
      </c>
      <c r="M2194" t="s">
        <v>25</v>
      </c>
      <c r="N2194">
        <v>4826</v>
      </c>
      <c r="O2194">
        <v>57653</v>
      </c>
      <c r="P2194">
        <v>35541.96</v>
      </c>
      <c r="Q2194">
        <v>-18404</v>
      </c>
    </row>
    <row r="2195" spans="2:17" hidden="1">
      <c r="B2195">
        <v>2015</v>
      </c>
      <c r="C2195">
        <v>3</v>
      </c>
      <c r="D2195" t="s">
        <v>206</v>
      </c>
      <c r="E2195" t="s">
        <v>207</v>
      </c>
      <c r="F2195" t="s">
        <v>241</v>
      </c>
      <c r="G2195" t="s">
        <v>242</v>
      </c>
      <c r="H2195" t="s">
        <v>153</v>
      </c>
      <c r="I2195" t="s">
        <v>21</v>
      </c>
      <c r="J2195" t="s">
        <v>31</v>
      </c>
      <c r="K2195" t="s">
        <v>243</v>
      </c>
      <c r="L2195" t="s">
        <v>24</v>
      </c>
      <c r="M2195" t="s">
        <v>26</v>
      </c>
      <c r="N2195">
        <v>4066</v>
      </c>
      <c r="O2195">
        <v>244282</v>
      </c>
      <c r="P2195">
        <v>130664.3</v>
      </c>
      <c r="Q2195">
        <v>-39766.14</v>
      </c>
    </row>
    <row r="2196" spans="2:17" hidden="1">
      <c r="B2196">
        <v>2015</v>
      </c>
      <c r="C2196">
        <v>3</v>
      </c>
      <c r="D2196" t="s">
        <v>206</v>
      </c>
      <c r="E2196" t="s">
        <v>207</v>
      </c>
      <c r="F2196" t="s">
        <v>241</v>
      </c>
      <c r="G2196" t="s">
        <v>242</v>
      </c>
      <c r="H2196" t="s">
        <v>153</v>
      </c>
      <c r="I2196" t="s">
        <v>21</v>
      </c>
      <c r="J2196" t="s">
        <v>31</v>
      </c>
      <c r="K2196" t="s">
        <v>243</v>
      </c>
      <c r="L2196" t="s">
        <v>24</v>
      </c>
      <c r="M2196" t="s">
        <v>27</v>
      </c>
      <c r="N2196">
        <v>1842</v>
      </c>
      <c r="O2196">
        <v>368225</v>
      </c>
      <c r="P2196">
        <v>248426.22</v>
      </c>
      <c r="Q2196">
        <v>6775.99</v>
      </c>
    </row>
    <row r="2197" spans="2:17" hidden="1">
      <c r="B2197">
        <v>2015</v>
      </c>
      <c r="C2197">
        <v>3</v>
      </c>
      <c r="D2197" t="s">
        <v>206</v>
      </c>
      <c r="E2197" t="s">
        <v>207</v>
      </c>
      <c r="F2197" t="s">
        <v>244</v>
      </c>
      <c r="G2197" t="s">
        <v>245</v>
      </c>
      <c r="H2197" t="s">
        <v>121</v>
      </c>
      <c r="I2197" t="s">
        <v>1076</v>
      </c>
      <c r="J2197" t="s">
        <v>31</v>
      </c>
      <c r="K2197" t="s">
        <v>246</v>
      </c>
      <c r="L2197" t="s">
        <v>24</v>
      </c>
      <c r="M2197" t="s">
        <v>25</v>
      </c>
      <c r="N2197">
        <v>2414</v>
      </c>
      <c r="O2197">
        <v>28919</v>
      </c>
      <c r="P2197">
        <v>19841.009999999998</v>
      </c>
      <c r="Q2197">
        <v>-4195.32</v>
      </c>
    </row>
    <row r="2198" spans="2:17" hidden="1">
      <c r="B2198">
        <v>2015</v>
      </c>
      <c r="C2198">
        <v>3</v>
      </c>
      <c r="D2198" t="s">
        <v>206</v>
      </c>
      <c r="E2198" t="s">
        <v>207</v>
      </c>
      <c r="F2198" t="s">
        <v>244</v>
      </c>
      <c r="G2198" t="s">
        <v>245</v>
      </c>
      <c r="H2198" t="s">
        <v>121</v>
      </c>
      <c r="I2198" t="s">
        <v>1076</v>
      </c>
      <c r="J2198" t="s">
        <v>31</v>
      </c>
      <c r="K2198" t="s">
        <v>246</v>
      </c>
      <c r="L2198" t="s">
        <v>24</v>
      </c>
      <c r="M2198" t="s">
        <v>26</v>
      </c>
      <c r="N2198">
        <v>1771</v>
      </c>
      <c r="O2198">
        <v>104513</v>
      </c>
      <c r="P2198">
        <v>58235.45</v>
      </c>
      <c r="Q2198">
        <v>-7686.14</v>
      </c>
    </row>
    <row r="2199" spans="2:17" hidden="1">
      <c r="B2199">
        <v>2015</v>
      </c>
      <c r="C2199">
        <v>3</v>
      </c>
      <c r="D2199" t="s">
        <v>206</v>
      </c>
      <c r="E2199" t="s">
        <v>207</v>
      </c>
      <c r="F2199" t="s">
        <v>244</v>
      </c>
      <c r="G2199" t="s">
        <v>245</v>
      </c>
      <c r="H2199" t="s">
        <v>121</v>
      </c>
      <c r="I2199" t="s">
        <v>1076</v>
      </c>
      <c r="J2199" t="s">
        <v>31</v>
      </c>
      <c r="K2199" t="s">
        <v>246</v>
      </c>
      <c r="L2199" t="s">
        <v>24</v>
      </c>
      <c r="M2199" t="s">
        <v>27</v>
      </c>
      <c r="N2199">
        <v>1334</v>
      </c>
      <c r="O2199">
        <v>317490</v>
      </c>
      <c r="P2199">
        <v>193346.05</v>
      </c>
      <c r="Q2199">
        <v>5249.85</v>
      </c>
    </row>
    <row r="2200" spans="2:17" hidden="1">
      <c r="B2200">
        <v>2015</v>
      </c>
      <c r="C2200">
        <v>3</v>
      </c>
      <c r="D2200" t="s">
        <v>206</v>
      </c>
      <c r="E2200" t="s">
        <v>207</v>
      </c>
      <c r="F2200" t="s">
        <v>247</v>
      </c>
      <c r="G2200" t="s">
        <v>248</v>
      </c>
      <c r="H2200" t="s">
        <v>20</v>
      </c>
      <c r="I2200" t="s">
        <v>21</v>
      </c>
      <c r="J2200" t="s">
        <v>31</v>
      </c>
      <c r="K2200" t="s">
        <v>249</v>
      </c>
      <c r="L2200" t="s">
        <v>24</v>
      </c>
      <c r="M2200" t="s">
        <v>25</v>
      </c>
      <c r="N2200">
        <v>19898</v>
      </c>
      <c r="O2200">
        <v>184530</v>
      </c>
      <c r="P2200">
        <v>141977.5</v>
      </c>
      <c r="Q2200">
        <v>-65534.52</v>
      </c>
    </row>
    <row r="2201" spans="2:17" hidden="1">
      <c r="B2201">
        <v>2015</v>
      </c>
      <c r="C2201">
        <v>3</v>
      </c>
      <c r="D2201" t="s">
        <v>206</v>
      </c>
      <c r="E2201" t="s">
        <v>207</v>
      </c>
      <c r="F2201" t="s">
        <v>247</v>
      </c>
      <c r="G2201" t="s">
        <v>248</v>
      </c>
      <c r="H2201" t="s">
        <v>20</v>
      </c>
      <c r="I2201" t="s">
        <v>21</v>
      </c>
      <c r="J2201" t="s">
        <v>31</v>
      </c>
      <c r="K2201" t="s">
        <v>249</v>
      </c>
      <c r="L2201" t="s">
        <v>24</v>
      </c>
      <c r="M2201" t="s">
        <v>26</v>
      </c>
      <c r="N2201">
        <v>2791</v>
      </c>
      <c r="O2201">
        <v>139360</v>
      </c>
      <c r="P2201">
        <v>79994.039999999994</v>
      </c>
      <c r="Q2201">
        <v>-29752.06</v>
      </c>
    </row>
    <row r="2202" spans="2:17" hidden="1">
      <c r="B2202">
        <v>2015</v>
      </c>
      <c r="C2202">
        <v>3</v>
      </c>
      <c r="D2202" t="s">
        <v>206</v>
      </c>
      <c r="E2202" t="s">
        <v>207</v>
      </c>
      <c r="F2202" t="s">
        <v>247</v>
      </c>
      <c r="G2202" t="s">
        <v>248</v>
      </c>
      <c r="H2202" t="s">
        <v>20</v>
      </c>
      <c r="I2202" t="s">
        <v>21</v>
      </c>
      <c r="J2202" t="s">
        <v>31</v>
      </c>
      <c r="K2202" t="s">
        <v>249</v>
      </c>
      <c r="L2202" t="s">
        <v>24</v>
      </c>
      <c r="M2202" t="s">
        <v>27</v>
      </c>
      <c r="N2202">
        <v>394</v>
      </c>
      <c r="O2202">
        <v>73717</v>
      </c>
      <c r="P2202">
        <v>55399.08</v>
      </c>
      <c r="Q2202">
        <v>1510.3</v>
      </c>
    </row>
    <row r="2203" spans="2:17" hidden="1">
      <c r="B2203">
        <v>2015</v>
      </c>
      <c r="C2203">
        <v>3</v>
      </c>
      <c r="D2203" t="s">
        <v>206</v>
      </c>
      <c r="E2203" t="s">
        <v>207</v>
      </c>
      <c r="F2203" t="s">
        <v>250</v>
      </c>
      <c r="G2203" t="s">
        <v>251</v>
      </c>
      <c r="H2203" t="s">
        <v>153</v>
      </c>
      <c r="I2203" t="s">
        <v>21</v>
      </c>
      <c r="J2203" t="s">
        <v>31</v>
      </c>
      <c r="K2203" t="s">
        <v>252</v>
      </c>
      <c r="L2203" t="s">
        <v>24</v>
      </c>
      <c r="M2203" t="s">
        <v>25</v>
      </c>
      <c r="N2203">
        <v>11429</v>
      </c>
      <c r="O2203">
        <v>146719.6</v>
      </c>
      <c r="P2203">
        <v>87362.32</v>
      </c>
      <c r="Q2203">
        <v>-46789.55</v>
      </c>
    </row>
    <row r="2204" spans="2:17" hidden="1">
      <c r="B2204">
        <v>2015</v>
      </c>
      <c r="C2204">
        <v>3</v>
      </c>
      <c r="D2204" t="s">
        <v>206</v>
      </c>
      <c r="E2204" t="s">
        <v>207</v>
      </c>
      <c r="F2204" t="s">
        <v>250</v>
      </c>
      <c r="G2204" t="s">
        <v>251</v>
      </c>
      <c r="H2204" t="s">
        <v>153</v>
      </c>
      <c r="I2204" t="s">
        <v>21</v>
      </c>
      <c r="J2204" t="s">
        <v>31</v>
      </c>
      <c r="K2204" t="s">
        <v>252</v>
      </c>
      <c r="L2204" t="s">
        <v>24</v>
      </c>
      <c r="M2204" t="s">
        <v>26</v>
      </c>
      <c r="N2204">
        <v>5987</v>
      </c>
      <c r="O2204">
        <v>322905.3</v>
      </c>
      <c r="P2204">
        <v>169541.6</v>
      </c>
      <c r="Q2204">
        <v>-57638.16</v>
      </c>
    </row>
    <row r="2205" spans="2:17" hidden="1">
      <c r="B2205">
        <v>2015</v>
      </c>
      <c r="C2205">
        <v>3</v>
      </c>
      <c r="D2205" t="s">
        <v>206</v>
      </c>
      <c r="E2205" t="s">
        <v>207</v>
      </c>
      <c r="F2205" t="s">
        <v>250</v>
      </c>
      <c r="G2205" t="s">
        <v>251</v>
      </c>
      <c r="H2205" t="s">
        <v>153</v>
      </c>
      <c r="I2205" t="s">
        <v>21</v>
      </c>
      <c r="J2205" t="s">
        <v>31</v>
      </c>
      <c r="K2205" t="s">
        <v>252</v>
      </c>
      <c r="L2205" t="s">
        <v>24</v>
      </c>
      <c r="M2205" t="s">
        <v>27</v>
      </c>
      <c r="N2205">
        <v>980</v>
      </c>
      <c r="O2205">
        <v>164649.29999999999</v>
      </c>
      <c r="P2205">
        <v>111537.84</v>
      </c>
      <c r="Q2205">
        <v>3045.72</v>
      </c>
    </row>
    <row r="2206" spans="2:17" hidden="1">
      <c r="B2206">
        <v>2015</v>
      </c>
      <c r="C2206">
        <v>3</v>
      </c>
      <c r="D2206" t="s">
        <v>206</v>
      </c>
      <c r="E2206" t="s">
        <v>207</v>
      </c>
      <c r="F2206" t="s">
        <v>253</v>
      </c>
      <c r="G2206" t="s">
        <v>254</v>
      </c>
      <c r="H2206" t="s">
        <v>144</v>
      </c>
      <c r="I2206" t="s">
        <v>21</v>
      </c>
      <c r="J2206" t="s">
        <v>31</v>
      </c>
      <c r="K2206" t="s">
        <v>255</v>
      </c>
      <c r="L2206" t="s">
        <v>24</v>
      </c>
      <c r="M2206" t="s">
        <v>25</v>
      </c>
      <c r="N2206">
        <v>23846</v>
      </c>
      <c r="O2206">
        <v>243226.13</v>
      </c>
      <c r="P2206">
        <v>177124.98</v>
      </c>
      <c r="Q2206">
        <v>-86721</v>
      </c>
    </row>
    <row r="2207" spans="2:17" hidden="1">
      <c r="B2207">
        <v>2015</v>
      </c>
      <c r="C2207">
        <v>3</v>
      </c>
      <c r="D2207" t="s">
        <v>206</v>
      </c>
      <c r="E2207" t="s">
        <v>207</v>
      </c>
      <c r="F2207" t="s">
        <v>253</v>
      </c>
      <c r="G2207" t="s">
        <v>254</v>
      </c>
      <c r="H2207" t="s">
        <v>144</v>
      </c>
      <c r="I2207" t="s">
        <v>21</v>
      </c>
      <c r="J2207" t="s">
        <v>31</v>
      </c>
      <c r="K2207" t="s">
        <v>255</v>
      </c>
      <c r="L2207" t="s">
        <v>24</v>
      </c>
      <c r="M2207" t="s">
        <v>26</v>
      </c>
      <c r="N2207">
        <v>6808</v>
      </c>
      <c r="O2207">
        <v>349605</v>
      </c>
      <c r="P2207">
        <v>202322.25</v>
      </c>
      <c r="Q2207">
        <v>-72929.31</v>
      </c>
    </row>
    <row r="2208" spans="2:17" hidden="1">
      <c r="B2208">
        <v>2015</v>
      </c>
      <c r="C2208">
        <v>3</v>
      </c>
      <c r="D2208" t="s">
        <v>206</v>
      </c>
      <c r="E2208" t="s">
        <v>207</v>
      </c>
      <c r="F2208" t="s">
        <v>253</v>
      </c>
      <c r="G2208" t="s">
        <v>254</v>
      </c>
      <c r="H2208" t="s">
        <v>144</v>
      </c>
      <c r="I2208" t="s">
        <v>21</v>
      </c>
      <c r="J2208" t="s">
        <v>31</v>
      </c>
      <c r="K2208" t="s">
        <v>255</v>
      </c>
      <c r="L2208" t="s">
        <v>24</v>
      </c>
      <c r="M2208" t="s">
        <v>27</v>
      </c>
      <c r="N2208">
        <v>888</v>
      </c>
      <c r="O2208">
        <v>148258</v>
      </c>
      <c r="P2208">
        <v>112164.94</v>
      </c>
      <c r="Q2208">
        <v>3062.73</v>
      </c>
    </row>
    <row r="2209" spans="2:17" hidden="1">
      <c r="B2209">
        <v>2015</v>
      </c>
      <c r="C2209">
        <v>3</v>
      </c>
      <c r="D2209" t="s">
        <v>206</v>
      </c>
      <c r="E2209" t="s">
        <v>207</v>
      </c>
      <c r="F2209" t="s">
        <v>256</v>
      </c>
      <c r="G2209" t="s">
        <v>257</v>
      </c>
      <c r="H2209" t="s">
        <v>144</v>
      </c>
      <c r="I2209" t="s">
        <v>21</v>
      </c>
      <c r="J2209" t="s">
        <v>31</v>
      </c>
      <c r="K2209" t="s">
        <v>258</v>
      </c>
      <c r="L2209" t="s">
        <v>24</v>
      </c>
      <c r="M2209" t="s">
        <v>25</v>
      </c>
      <c r="N2209">
        <v>5806</v>
      </c>
      <c r="O2209">
        <v>51820</v>
      </c>
      <c r="P2209">
        <v>37777.68</v>
      </c>
      <c r="Q2209">
        <v>-15785.84</v>
      </c>
    </row>
    <row r="2210" spans="2:17" hidden="1">
      <c r="B2210">
        <v>2015</v>
      </c>
      <c r="C2210">
        <v>3</v>
      </c>
      <c r="D2210" t="s">
        <v>206</v>
      </c>
      <c r="E2210" t="s">
        <v>207</v>
      </c>
      <c r="F2210" t="s">
        <v>256</v>
      </c>
      <c r="G2210" t="s">
        <v>257</v>
      </c>
      <c r="H2210" t="s">
        <v>144</v>
      </c>
      <c r="I2210" t="s">
        <v>21</v>
      </c>
      <c r="J2210" t="s">
        <v>31</v>
      </c>
      <c r="K2210" t="s">
        <v>258</v>
      </c>
      <c r="L2210" t="s">
        <v>24</v>
      </c>
      <c r="M2210" t="s">
        <v>26</v>
      </c>
      <c r="N2210">
        <v>766</v>
      </c>
      <c r="O2210">
        <v>38170</v>
      </c>
      <c r="P2210">
        <v>18481.41</v>
      </c>
      <c r="Q2210">
        <v>-6793.2</v>
      </c>
    </row>
    <row r="2211" spans="2:17" hidden="1">
      <c r="B2211">
        <v>2015</v>
      </c>
      <c r="C2211">
        <v>3</v>
      </c>
      <c r="D2211" t="s">
        <v>206</v>
      </c>
      <c r="E2211" t="s">
        <v>207</v>
      </c>
      <c r="F2211" t="s">
        <v>256</v>
      </c>
      <c r="G2211" t="s">
        <v>257</v>
      </c>
      <c r="H2211" t="s">
        <v>144</v>
      </c>
      <c r="I2211" t="s">
        <v>21</v>
      </c>
      <c r="J2211" t="s">
        <v>31</v>
      </c>
      <c r="K2211" t="s">
        <v>258</v>
      </c>
      <c r="L2211" t="s">
        <v>24</v>
      </c>
      <c r="M2211" t="s">
        <v>27</v>
      </c>
      <c r="N2211">
        <v>111</v>
      </c>
      <c r="O2211">
        <v>22424</v>
      </c>
      <c r="P2211">
        <v>13819.88</v>
      </c>
      <c r="Q2211">
        <v>375.1</v>
      </c>
    </row>
    <row r="2212" spans="2:17" hidden="1">
      <c r="B2212">
        <v>2015</v>
      </c>
      <c r="C2212">
        <v>3</v>
      </c>
      <c r="D2212" t="s">
        <v>206</v>
      </c>
      <c r="E2212" t="s">
        <v>207</v>
      </c>
      <c r="F2212" t="s">
        <v>259</v>
      </c>
      <c r="G2212" t="s">
        <v>260</v>
      </c>
      <c r="H2212" t="s">
        <v>153</v>
      </c>
      <c r="I2212" t="s">
        <v>21</v>
      </c>
      <c r="J2212" t="s">
        <v>31</v>
      </c>
      <c r="K2212" t="s">
        <v>261</v>
      </c>
      <c r="L2212" t="s">
        <v>24</v>
      </c>
      <c r="M2212" t="s">
        <v>25</v>
      </c>
      <c r="N2212">
        <v>1237</v>
      </c>
      <c r="O2212">
        <v>13925</v>
      </c>
      <c r="P2212">
        <v>8837.9</v>
      </c>
      <c r="Q2212">
        <v>-4445.16</v>
      </c>
    </row>
    <row r="2213" spans="2:17" hidden="1">
      <c r="B2213">
        <v>2015</v>
      </c>
      <c r="C2213">
        <v>3</v>
      </c>
      <c r="D2213" t="s">
        <v>206</v>
      </c>
      <c r="E2213" t="s">
        <v>207</v>
      </c>
      <c r="F2213" t="s">
        <v>259</v>
      </c>
      <c r="G2213" t="s">
        <v>260</v>
      </c>
      <c r="H2213" t="s">
        <v>153</v>
      </c>
      <c r="I2213" t="s">
        <v>21</v>
      </c>
      <c r="J2213" t="s">
        <v>31</v>
      </c>
      <c r="K2213" t="s">
        <v>261</v>
      </c>
      <c r="L2213" t="s">
        <v>24</v>
      </c>
      <c r="M2213" t="s">
        <v>26</v>
      </c>
      <c r="N2213">
        <v>1326</v>
      </c>
      <c r="O2213">
        <v>81206</v>
      </c>
      <c r="P2213">
        <v>43861.41</v>
      </c>
      <c r="Q2213">
        <v>-12703.08</v>
      </c>
    </row>
    <row r="2214" spans="2:17" hidden="1">
      <c r="B2214">
        <v>2015</v>
      </c>
      <c r="C2214">
        <v>3</v>
      </c>
      <c r="D2214" t="s">
        <v>206</v>
      </c>
      <c r="E2214" t="s">
        <v>207</v>
      </c>
      <c r="F2214" t="s">
        <v>259</v>
      </c>
      <c r="G2214" t="s">
        <v>260</v>
      </c>
      <c r="H2214" t="s">
        <v>153</v>
      </c>
      <c r="I2214" t="s">
        <v>21</v>
      </c>
      <c r="J2214" t="s">
        <v>31</v>
      </c>
      <c r="K2214" t="s">
        <v>261</v>
      </c>
      <c r="L2214" t="s">
        <v>24</v>
      </c>
      <c r="M2214" t="s">
        <v>27</v>
      </c>
      <c r="N2214">
        <v>760</v>
      </c>
      <c r="O2214">
        <v>161746</v>
      </c>
      <c r="P2214">
        <v>108935.29</v>
      </c>
      <c r="Q2214">
        <v>2970.29</v>
      </c>
    </row>
    <row r="2215" spans="2:17" hidden="1">
      <c r="B2215">
        <v>2015</v>
      </c>
      <c r="C2215">
        <v>3</v>
      </c>
      <c r="D2215" t="s">
        <v>206</v>
      </c>
      <c r="E2215" t="s">
        <v>207</v>
      </c>
      <c r="F2215" t="s">
        <v>262</v>
      </c>
      <c r="G2215" t="s">
        <v>263</v>
      </c>
      <c r="H2215" t="s">
        <v>144</v>
      </c>
      <c r="I2215" t="s">
        <v>21</v>
      </c>
      <c r="J2215" t="s">
        <v>31</v>
      </c>
      <c r="K2215" t="s">
        <v>264</v>
      </c>
      <c r="L2215" t="s">
        <v>24</v>
      </c>
      <c r="M2215" t="s">
        <v>25</v>
      </c>
      <c r="N2215">
        <v>10470</v>
      </c>
      <c r="O2215">
        <v>105293</v>
      </c>
      <c r="P2215">
        <v>77175.570000000007</v>
      </c>
      <c r="Q2215">
        <v>-37495.370000000003</v>
      </c>
    </row>
    <row r="2216" spans="2:17" hidden="1">
      <c r="B2216">
        <v>2015</v>
      </c>
      <c r="C2216">
        <v>3</v>
      </c>
      <c r="D2216" t="s">
        <v>206</v>
      </c>
      <c r="E2216" t="s">
        <v>207</v>
      </c>
      <c r="F2216" t="s">
        <v>262</v>
      </c>
      <c r="G2216" t="s">
        <v>263</v>
      </c>
      <c r="H2216" t="s">
        <v>144</v>
      </c>
      <c r="I2216" t="s">
        <v>21</v>
      </c>
      <c r="J2216" t="s">
        <v>31</v>
      </c>
      <c r="K2216" t="s">
        <v>264</v>
      </c>
      <c r="L2216" t="s">
        <v>24</v>
      </c>
      <c r="M2216" t="s">
        <v>26</v>
      </c>
      <c r="N2216">
        <v>2424</v>
      </c>
      <c r="O2216">
        <v>123899</v>
      </c>
      <c r="P2216">
        <v>71524.72</v>
      </c>
      <c r="Q2216">
        <v>-25960.69</v>
      </c>
    </row>
    <row r="2217" spans="2:17" hidden="1">
      <c r="B2217">
        <v>2015</v>
      </c>
      <c r="C2217">
        <v>3</v>
      </c>
      <c r="D2217" t="s">
        <v>206</v>
      </c>
      <c r="E2217" t="s">
        <v>207</v>
      </c>
      <c r="F2217" t="s">
        <v>262</v>
      </c>
      <c r="G2217" t="s">
        <v>263</v>
      </c>
      <c r="H2217" t="s">
        <v>144</v>
      </c>
      <c r="I2217" t="s">
        <v>21</v>
      </c>
      <c r="J2217" t="s">
        <v>31</v>
      </c>
      <c r="K2217" t="s">
        <v>264</v>
      </c>
      <c r="L2217" t="s">
        <v>24</v>
      </c>
      <c r="M2217" t="s">
        <v>27</v>
      </c>
      <c r="N2217">
        <v>357</v>
      </c>
      <c r="O2217">
        <v>62889</v>
      </c>
      <c r="P2217">
        <v>47433.39</v>
      </c>
      <c r="Q2217">
        <v>1290.79</v>
      </c>
    </row>
    <row r="2218" spans="2:17" hidden="1">
      <c r="B2218">
        <v>2015</v>
      </c>
      <c r="C2218">
        <v>3</v>
      </c>
      <c r="D2218" t="s">
        <v>206</v>
      </c>
      <c r="E2218" t="s">
        <v>207</v>
      </c>
      <c r="F2218" t="s">
        <v>265</v>
      </c>
      <c r="G2218" t="s">
        <v>266</v>
      </c>
      <c r="H2218" t="s">
        <v>144</v>
      </c>
      <c r="I2218" t="s">
        <v>21</v>
      </c>
      <c r="J2218" t="s">
        <v>31</v>
      </c>
      <c r="K2218" t="s">
        <v>267</v>
      </c>
      <c r="L2218" t="s">
        <v>24</v>
      </c>
      <c r="M2218" t="s">
        <v>25</v>
      </c>
      <c r="N2218">
        <v>12110</v>
      </c>
      <c r="O2218">
        <v>120631.82</v>
      </c>
      <c r="P2218">
        <v>89244.36</v>
      </c>
      <c r="Q2218">
        <v>-43338.86</v>
      </c>
    </row>
    <row r="2219" spans="2:17" hidden="1">
      <c r="B2219">
        <v>2015</v>
      </c>
      <c r="C2219">
        <v>3</v>
      </c>
      <c r="D2219" t="s">
        <v>206</v>
      </c>
      <c r="E2219" t="s">
        <v>207</v>
      </c>
      <c r="F2219" t="s">
        <v>265</v>
      </c>
      <c r="G2219" t="s">
        <v>266</v>
      </c>
      <c r="H2219" t="s">
        <v>144</v>
      </c>
      <c r="I2219" t="s">
        <v>21</v>
      </c>
      <c r="J2219" t="s">
        <v>31</v>
      </c>
      <c r="K2219" t="s">
        <v>267</v>
      </c>
      <c r="L2219" t="s">
        <v>24</v>
      </c>
      <c r="M2219" t="s">
        <v>26</v>
      </c>
      <c r="N2219">
        <v>3248</v>
      </c>
      <c r="O2219">
        <v>173670</v>
      </c>
      <c r="P2219">
        <v>102102.41</v>
      </c>
      <c r="Q2219">
        <v>-35013.440000000002</v>
      </c>
    </row>
    <row r="2220" spans="2:17" hidden="1">
      <c r="B2220">
        <v>2015</v>
      </c>
      <c r="C2220">
        <v>3</v>
      </c>
      <c r="D2220" t="s">
        <v>206</v>
      </c>
      <c r="E2220" t="s">
        <v>207</v>
      </c>
      <c r="F2220" t="s">
        <v>265</v>
      </c>
      <c r="G2220" t="s">
        <v>266</v>
      </c>
      <c r="H2220" t="s">
        <v>144</v>
      </c>
      <c r="I2220" t="s">
        <v>21</v>
      </c>
      <c r="J2220" t="s">
        <v>31</v>
      </c>
      <c r="K2220" t="s">
        <v>267</v>
      </c>
      <c r="L2220" t="s">
        <v>24</v>
      </c>
      <c r="M2220" t="s">
        <v>27</v>
      </c>
      <c r="N2220">
        <v>711</v>
      </c>
      <c r="O2220">
        <v>188760</v>
      </c>
      <c r="P2220">
        <v>142210.07999999999</v>
      </c>
      <c r="Q2220">
        <v>3872.52</v>
      </c>
    </row>
    <row r="2221" spans="2:17" hidden="1">
      <c r="B2221">
        <v>2015</v>
      </c>
      <c r="C2221">
        <v>3</v>
      </c>
      <c r="D2221" t="s">
        <v>206</v>
      </c>
      <c r="E2221" t="s">
        <v>207</v>
      </c>
      <c r="F2221" t="s">
        <v>268</v>
      </c>
      <c r="G2221" t="s">
        <v>269</v>
      </c>
      <c r="H2221" t="s">
        <v>144</v>
      </c>
      <c r="I2221" t="s">
        <v>21</v>
      </c>
      <c r="J2221" t="s">
        <v>31</v>
      </c>
      <c r="K2221" t="s">
        <v>270</v>
      </c>
      <c r="L2221" t="s">
        <v>24</v>
      </c>
      <c r="M2221" t="s">
        <v>25</v>
      </c>
      <c r="N2221">
        <v>10623</v>
      </c>
      <c r="O2221">
        <v>110177</v>
      </c>
      <c r="P2221">
        <v>79543.83</v>
      </c>
      <c r="Q2221">
        <v>-39277.550000000003</v>
      </c>
    </row>
    <row r="2222" spans="2:17" hidden="1">
      <c r="B2222">
        <v>2015</v>
      </c>
      <c r="C2222">
        <v>3</v>
      </c>
      <c r="D2222" t="s">
        <v>206</v>
      </c>
      <c r="E2222" t="s">
        <v>207</v>
      </c>
      <c r="F2222" t="s">
        <v>268</v>
      </c>
      <c r="G2222" t="s">
        <v>269</v>
      </c>
      <c r="H2222" t="s">
        <v>144</v>
      </c>
      <c r="I2222" t="s">
        <v>21</v>
      </c>
      <c r="J2222" t="s">
        <v>31</v>
      </c>
      <c r="K2222" t="s">
        <v>270</v>
      </c>
      <c r="L2222" t="s">
        <v>24</v>
      </c>
      <c r="M2222" t="s">
        <v>26</v>
      </c>
      <c r="N2222">
        <v>2287</v>
      </c>
      <c r="O2222">
        <v>114408.4</v>
      </c>
      <c r="P2222">
        <v>65793.84</v>
      </c>
      <c r="Q2222">
        <v>-24448.03</v>
      </c>
    </row>
    <row r="2223" spans="2:17" hidden="1">
      <c r="B2223">
        <v>2015</v>
      </c>
      <c r="C2223">
        <v>3</v>
      </c>
      <c r="D2223" t="s">
        <v>206</v>
      </c>
      <c r="E2223" t="s">
        <v>207</v>
      </c>
      <c r="F2223" t="s">
        <v>268</v>
      </c>
      <c r="G2223" t="s">
        <v>269</v>
      </c>
      <c r="H2223" t="s">
        <v>144</v>
      </c>
      <c r="I2223" t="s">
        <v>21</v>
      </c>
      <c r="J2223" t="s">
        <v>31</v>
      </c>
      <c r="K2223" t="s">
        <v>270</v>
      </c>
      <c r="L2223" t="s">
        <v>24</v>
      </c>
      <c r="M2223" t="s">
        <v>27</v>
      </c>
      <c r="N2223">
        <v>231</v>
      </c>
      <c r="O2223">
        <v>44767</v>
      </c>
      <c r="P2223">
        <v>33715.230000000003</v>
      </c>
      <c r="Q2223">
        <v>920.97</v>
      </c>
    </row>
    <row r="2224" spans="2:17" hidden="1">
      <c r="B2224">
        <v>2015</v>
      </c>
      <c r="C2224">
        <v>3</v>
      </c>
      <c r="D2224" t="s">
        <v>206</v>
      </c>
      <c r="E2224" t="s">
        <v>207</v>
      </c>
      <c r="F2224" t="s">
        <v>271</v>
      </c>
      <c r="G2224" t="s">
        <v>272</v>
      </c>
      <c r="H2224" t="s">
        <v>121</v>
      </c>
      <c r="I2224" t="s">
        <v>1076</v>
      </c>
      <c r="J2224" t="s">
        <v>31</v>
      </c>
      <c r="K2224" t="s">
        <v>273</v>
      </c>
      <c r="L2224" t="s">
        <v>24</v>
      </c>
      <c r="M2224" t="s">
        <v>25</v>
      </c>
      <c r="N2224">
        <v>4000</v>
      </c>
      <c r="O2224">
        <v>52957</v>
      </c>
      <c r="P2224">
        <v>35067.480000000003</v>
      </c>
      <c r="Q2224">
        <v>-7682.61</v>
      </c>
    </row>
    <row r="2225" spans="2:17" hidden="1">
      <c r="B2225">
        <v>2015</v>
      </c>
      <c r="C2225">
        <v>3</v>
      </c>
      <c r="D2225" t="s">
        <v>206</v>
      </c>
      <c r="E2225" t="s">
        <v>207</v>
      </c>
      <c r="F2225" t="s">
        <v>271</v>
      </c>
      <c r="G2225" t="s">
        <v>272</v>
      </c>
      <c r="H2225" t="s">
        <v>121</v>
      </c>
      <c r="I2225" t="s">
        <v>1076</v>
      </c>
      <c r="J2225" t="s">
        <v>31</v>
      </c>
      <c r="K2225" t="s">
        <v>273</v>
      </c>
      <c r="L2225" t="s">
        <v>24</v>
      </c>
      <c r="M2225" t="s">
        <v>26</v>
      </c>
      <c r="N2225">
        <v>2522</v>
      </c>
      <c r="O2225">
        <v>145333</v>
      </c>
      <c r="P2225">
        <v>80901.490000000005</v>
      </c>
      <c r="Q2225">
        <v>-10945.48</v>
      </c>
    </row>
    <row r="2226" spans="2:17" hidden="1">
      <c r="B2226">
        <v>2015</v>
      </c>
      <c r="C2226">
        <v>3</v>
      </c>
      <c r="D2226" t="s">
        <v>206</v>
      </c>
      <c r="E2226" t="s">
        <v>207</v>
      </c>
      <c r="F2226" t="s">
        <v>271</v>
      </c>
      <c r="G2226" t="s">
        <v>272</v>
      </c>
      <c r="H2226" t="s">
        <v>121</v>
      </c>
      <c r="I2226" t="s">
        <v>1076</v>
      </c>
      <c r="J2226" t="s">
        <v>31</v>
      </c>
      <c r="K2226" t="s">
        <v>273</v>
      </c>
      <c r="L2226" t="s">
        <v>24</v>
      </c>
      <c r="M2226" t="s">
        <v>27</v>
      </c>
      <c r="N2226">
        <v>815</v>
      </c>
      <c r="O2226">
        <v>155579</v>
      </c>
      <c r="P2226">
        <v>95243.45</v>
      </c>
      <c r="Q2226">
        <v>2585.29</v>
      </c>
    </row>
    <row r="2227" spans="2:17" hidden="1">
      <c r="B2227">
        <v>2015</v>
      </c>
      <c r="C2227">
        <v>3</v>
      </c>
      <c r="D2227" t="s">
        <v>206</v>
      </c>
      <c r="E2227" t="s">
        <v>207</v>
      </c>
      <c r="F2227" t="s">
        <v>274</v>
      </c>
      <c r="G2227" t="s">
        <v>275</v>
      </c>
      <c r="H2227" t="s">
        <v>20</v>
      </c>
      <c r="I2227" t="s">
        <v>21</v>
      </c>
      <c r="J2227" t="s">
        <v>31</v>
      </c>
      <c r="K2227" t="s">
        <v>276</v>
      </c>
      <c r="L2227" t="s">
        <v>24</v>
      </c>
      <c r="M2227" t="s">
        <v>25</v>
      </c>
      <c r="N2227">
        <v>12763</v>
      </c>
      <c r="O2227">
        <v>103912.6</v>
      </c>
      <c r="P2227">
        <v>85855.12</v>
      </c>
      <c r="Q2227">
        <v>-36854.14</v>
      </c>
    </row>
    <row r="2228" spans="2:17" hidden="1">
      <c r="B2228">
        <v>2015</v>
      </c>
      <c r="C2228">
        <v>3</v>
      </c>
      <c r="D2228" t="s">
        <v>206</v>
      </c>
      <c r="E2228" t="s">
        <v>207</v>
      </c>
      <c r="F2228" t="s">
        <v>274</v>
      </c>
      <c r="G2228" t="s">
        <v>275</v>
      </c>
      <c r="H2228" t="s">
        <v>20</v>
      </c>
      <c r="I2228" t="s">
        <v>21</v>
      </c>
      <c r="J2228" t="s">
        <v>31</v>
      </c>
      <c r="K2228" t="s">
        <v>276</v>
      </c>
      <c r="L2228" t="s">
        <v>24</v>
      </c>
      <c r="M2228" t="s">
        <v>26</v>
      </c>
      <c r="N2228">
        <v>1399</v>
      </c>
      <c r="O2228">
        <v>70480</v>
      </c>
      <c r="P2228">
        <v>40477.11</v>
      </c>
      <c r="Q2228">
        <v>-14885.36</v>
      </c>
    </row>
    <row r="2229" spans="2:17" hidden="1">
      <c r="B2229">
        <v>2015</v>
      </c>
      <c r="C2229">
        <v>3</v>
      </c>
      <c r="D2229" t="s">
        <v>206</v>
      </c>
      <c r="E2229" t="s">
        <v>207</v>
      </c>
      <c r="F2229" t="s">
        <v>274</v>
      </c>
      <c r="G2229" t="s">
        <v>275</v>
      </c>
      <c r="H2229" t="s">
        <v>20</v>
      </c>
      <c r="I2229" t="s">
        <v>21</v>
      </c>
      <c r="J2229" t="s">
        <v>31</v>
      </c>
      <c r="K2229" t="s">
        <v>276</v>
      </c>
      <c r="L2229" t="s">
        <v>24</v>
      </c>
      <c r="M2229" t="s">
        <v>27</v>
      </c>
      <c r="N2229">
        <v>165</v>
      </c>
      <c r="O2229">
        <v>36203</v>
      </c>
      <c r="P2229">
        <v>27047.41</v>
      </c>
      <c r="Q2229">
        <v>738.7</v>
      </c>
    </row>
    <row r="2230" spans="2:17" hidden="1">
      <c r="B2230">
        <v>2015</v>
      </c>
      <c r="C2230">
        <v>3</v>
      </c>
      <c r="D2230" t="s">
        <v>206</v>
      </c>
      <c r="E2230" t="s">
        <v>207</v>
      </c>
      <c r="F2230" t="s">
        <v>277</v>
      </c>
      <c r="G2230" t="s">
        <v>278</v>
      </c>
      <c r="H2230" t="s">
        <v>20</v>
      </c>
      <c r="I2230" t="s">
        <v>21</v>
      </c>
      <c r="J2230" t="s">
        <v>31</v>
      </c>
      <c r="K2230" t="s">
        <v>279</v>
      </c>
      <c r="L2230" t="s">
        <v>24</v>
      </c>
      <c r="M2230" t="s">
        <v>25</v>
      </c>
      <c r="N2230">
        <v>6572</v>
      </c>
      <c r="O2230">
        <v>61247</v>
      </c>
      <c r="P2230">
        <v>47005.16</v>
      </c>
      <c r="Q2230">
        <v>-21763.39</v>
      </c>
    </row>
    <row r="2231" spans="2:17" hidden="1">
      <c r="B2231">
        <v>2015</v>
      </c>
      <c r="C2231">
        <v>3</v>
      </c>
      <c r="D2231" t="s">
        <v>206</v>
      </c>
      <c r="E2231" t="s">
        <v>207</v>
      </c>
      <c r="F2231" t="s">
        <v>277</v>
      </c>
      <c r="G2231" t="s">
        <v>278</v>
      </c>
      <c r="H2231" t="s">
        <v>20</v>
      </c>
      <c r="I2231" t="s">
        <v>21</v>
      </c>
      <c r="J2231" t="s">
        <v>31</v>
      </c>
      <c r="K2231" t="s">
        <v>279</v>
      </c>
      <c r="L2231" t="s">
        <v>24</v>
      </c>
      <c r="M2231" t="s">
        <v>26</v>
      </c>
      <c r="N2231">
        <v>1694</v>
      </c>
      <c r="O2231">
        <v>90682</v>
      </c>
      <c r="P2231">
        <v>52896.34</v>
      </c>
      <c r="Q2231">
        <v>-18058.04</v>
      </c>
    </row>
    <row r="2232" spans="2:17" hidden="1">
      <c r="B2232">
        <v>2015</v>
      </c>
      <c r="C2232">
        <v>3</v>
      </c>
      <c r="D2232" t="s">
        <v>206</v>
      </c>
      <c r="E2232" t="s">
        <v>207</v>
      </c>
      <c r="F2232" t="s">
        <v>277</v>
      </c>
      <c r="G2232" t="s">
        <v>278</v>
      </c>
      <c r="H2232" t="s">
        <v>20</v>
      </c>
      <c r="I2232" t="s">
        <v>21</v>
      </c>
      <c r="J2232" t="s">
        <v>31</v>
      </c>
      <c r="K2232" t="s">
        <v>279</v>
      </c>
      <c r="L2232" t="s">
        <v>24</v>
      </c>
      <c r="M2232" t="s">
        <v>27</v>
      </c>
      <c r="N2232">
        <v>314</v>
      </c>
      <c r="O2232">
        <v>72799</v>
      </c>
      <c r="P2232">
        <v>54434.49</v>
      </c>
      <c r="Q2232">
        <v>1483.27</v>
      </c>
    </row>
    <row r="2233" spans="2:17" hidden="1">
      <c r="B2233">
        <v>2015</v>
      </c>
      <c r="C2233">
        <v>3</v>
      </c>
      <c r="D2233" t="s">
        <v>206</v>
      </c>
      <c r="E2233" t="s">
        <v>207</v>
      </c>
      <c r="F2233" t="s">
        <v>280</v>
      </c>
      <c r="G2233" t="s">
        <v>281</v>
      </c>
      <c r="H2233" t="s">
        <v>153</v>
      </c>
      <c r="I2233" t="s">
        <v>21</v>
      </c>
      <c r="J2233" t="s">
        <v>31</v>
      </c>
      <c r="K2233" t="s">
        <v>282</v>
      </c>
      <c r="L2233" t="s">
        <v>24</v>
      </c>
      <c r="M2233" t="s">
        <v>25</v>
      </c>
      <c r="N2233">
        <v>3992</v>
      </c>
      <c r="O2233">
        <v>42640</v>
      </c>
      <c r="P2233">
        <v>27884.39</v>
      </c>
      <c r="Q2233">
        <v>-13709.08</v>
      </c>
    </row>
    <row r="2234" spans="2:17" hidden="1">
      <c r="B2234">
        <v>2015</v>
      </c>
      <c r="C2234">
        <v>3</v>
      </c>
      <c r="D2234" t="s">
        <v>206</v>
      </c>
      <c r="E2234" t="s">
        <v>207</v>
      </c>
      <c r="F2234" t="s">
        <v>280</v>
      </c>
      <c r="G2234" t="s">
        <v>281</v>
      </c>
      <c r="H2234" t="s">
        <v>153</v>
      </c>
      <c r="I2234" t="s">
        <v>21</v>
      </c>
      <c r="J2234" t="s">
        <v>31</v>
      </c>
      <c r="K2234" t="s">
        <v>282</v>
      </c>
      <c r="L2234" t="s">
        <v>24</v>
      </c>
      <c r="M2234" t="s">
        <v>26</v>
      </c>
      <c r="N2234">
        <v>2690</v>
      </c>
      <c r="O2234">
        <v>159098</v>
      </c>
      <c r="P2234">
        <v>85926.29</v>
      </c>
      <c r="Q2234">
        <v>-25931.599999999999</v>
      </c>
    </row>
    <row r="2235" spans="2:17" hidden="1">
      <c r="B2235">
        <v>2015</v>
      </c>
      <c r="C2235">
        <v>3</v>
      </c>
      <c r="D2235" t="s">
        <v>206</v>
      </c>
      <c r="E2235" t="s">
        <v>207</v>
      </c>
      <c r="F2235" t="s">
        <v>280</v>
      </c>
      <c r="G2235" t="s">
        <v>281</v>
      </c>
      <c r="H2235" t="s">
        <v>153</v>
      </c>
      <c r="I2235" t="s">
        <v>21</v>
      </c>
      <c r="J2235" t="s">
        <v>31</v>
      </c>
      <c r="K2235" t="s">
        <v>282</v>
      </c>
      <c r="L2235" t="s">
        <v>24</v>
      </c>
      <c r="M2235" t="s">
        <v>27</v>
      </c>
      <c r="N2235">
        <v>723</v>
      </c>
      <c r="O2235">
        <v>130012</v>
      </c>
      <c r="P2235">
        <v>88589.97</v>
      </c>
      <c r="Q2235">
        <v>2412.81</v>
      </c>
    </row>
    <row r="2236" spans="2:17" hidden="1">
      <c r="B2236">
        <v>2015</v>
      </c>
      <c r="C2236">
        <v>3</v>
      </c>
      <c r="D2236" t="s">
        <v>206</v>
      </c>
      <c r="E2236" t="s">
        <v>207</v>
      </c>
      <c r="F2236" t="s">
        <v>283</v>
      </c>
      <c r="G2236" t="s">
        <v>284</v>
      </c>
      <c r="H2236" t="s">
        <v>121</v>
      </c>
      <c r="I2236" t="s">
        <v>1076</v>
      </c>
      <c r="J2236" t="s">
        <v>31</v>
      </c>
      <c r="K2236" t="s">
        <v>219</v>
      </c>
      <c r="L2236" t="s">
        <v>24</v>
      </c>
      <c r="M2236" t="s">
        <v>25</v>
      </c>
      <c r="N2236">
        <v>4939</v>
      </c>
      <c r="O2236">
        <v>51697</v>
      </c>
      <c r="P2236">
        <v>37417.47</v>
      </c>
      <c r="Q2236">
        <v>-7514.98</v>
      </c>
    </row>
    <row r="2237" spans="2:17" hidden="1">
      <c r="B2237">
        <v>2015</v>
      </c>
      <c r="C2237">
        <v>3</v>
      </c>
      <c r="D2237" t="s">
        <v>206</v>
      </c>
      <c r="E2237" t="s">
        <v>207</v>
      </c>
      <c r="F2237" t="s">
        <v>283</v>
      </c>
      <c r="G2237" t="s">
        <v>284</v>
      </c>
      <c r="H2237" t="s">
        <v>121</v>
      </c>
      <c r="I2237" t="s">
        <v>1076</v>
      </c>
      <c r="J2237" t="s">
        <v>31</v>
      </c>
      <c r="K2237" t="s">
        <v>219</v>
      </c>
      <c r="L2237" t="s">
        <v>24</v>
      </c>
      <c r="M2237" t="s">
        <v>26</v>
      </c>
      <c r="N2237">
        <v>3795</v>
      </c>
      <c r="O2237">
        <v>213654</v>
      </c>
      <c r="P2237">
        <v>119144.84</v>
      </c>
      <c r="Q2237">
        <v>-16546.2</v>
      </c>
    </row>
    <row r="2238" spans="2:17" hidden="1">
      <c r="B2238">
        <v>2015</v>
      </c>
      <c r="C2238">
        <v>3</v>
      </c>
      <c r="D2238" t="s">
        <v>206</v>
      </c>
      <c r="E2238" t="s">
        <v>207</v>
      </c>
      <c r="F2238" t="s">
        <v>283</v>
      </c>
      <c r="G2238" t="s">
        <v>284</v>
      </c>
      <c r="H2238" t="s">
        <v>121</v>
      </c>
      <c r="I2238" t="s">
        <v>1076</v>
      </c>
      <c r="J2238" t="s">
        <v>31</v>
      </c>
      <c r="K2238" t="s">
        <v>219</v>
      </c>
      <c r="L2238" t="s">
        <v>24</v>
      </c>
      <c r="M2238" t="s">
        <v>27</v>
      </c>
      <c r="N2238">
        <v>1151</v>
      </c>
      <c r="O2238">
        <v>246900</v>
      </c>
      <c r="P2238">
        <v>151178.25</v>
      </c>
      <c r="Q2238">
        <v>4116.79</v>
      </c>
    </row>
    <row r="2239" spans="2:17" hidden="1">
      <c r="B2239">
        <v>2015</v>
      </c>
      <c r="C2239">
        <v>3</v>
      </c>
      <c r="D2239" t="s">
        <v>206</v>
      </c>
      <c r="E2239" t="s">
        <v>207</v>
      </c>
      <c r="F2239" t="s">
        <v>285</v>
      </c>
      <c r="G2239" t="s">
        <v>286</v>
      </c>
      <c r="H2239" t="s">
        <v>121</v>
      </c>
      <c r="I2239" t="s">
        <v>1076</v>
      </c>
      <c r="J2239" t="s">
        <v>31</v>
      </c>
      <c r="K2239" t="s">
        <v>287</v>
      </c>
      <c r="L2239" t="s">
        <v>24</v>
      </c>
      <c r="M2239" t="s">
        <v>25</v>
      </c>
      <c r="N2239">
        <v>4990</v>
      </c>
      <c r="O2239">
        <v>64709</v>
      </c>
      <c r="P2239">
        <v>43202.77</v>
      </c>
      <c r="Q2239">
        <v>-9392.82</v>
      </c>
    </row>
    <row r="2240" spans="2:17" hidden="1">
      <c r="B2240">
        <v>2015</v>
      </c>
      <c r="C2240">
        <v>3</v>
      </c>
      <c r="D2240" t="s">
        <v>206</v>
      </c>
      <c r="E2240" t="s">
        <v>207</v>
      </c>
      <c r="F2240" t="s">
        <v>285</v>
      </c>
      <c r="G2240" t="s">
        <v>286</v>
      </c>
      <c r="H2240" t="s">
        <v>121</v>
      </c>
      <c r="I2240" t="s">
        <v>1076</v>
      </c>
      <c r="J2240" t="s">
        <v>31</v>
      </c>
      <c r="K2240" t="s">
        <v>287</v>
      </c>
      <c r="L2240" t="s">
        <v>24</v>
      </c>
      <c r="M2240" t="s">
        <v>26</v>
      </c>
      <c r="N2240">
        <v>4602</v>
      </c>
      <c r="O2240">
        <v>269234.7</v>
      </c>
      <c r="P2240">
        <v>150173.14000000001</v>
      </c>
      <c r="Q2240">
        <v>-20018.7</v>
      </c>
    </row>
    <row r="2241" spans="2:17" hidden="1">
      <c r="B2241">
        <v>2015</v>
      </c>
      <c r="C2241">
        <v>3</v>
      </c>
      <c r="D2241" t="s">
        <v>206</v>
      </c>
      <c r="E2241" t="s">
        <v>207</v>
      </c>
      <c r="F2241" t="s">
        <v>285</v>
      </c>
      <c r="G2241" t="s">
        <v>286</v>
      </c>
      <c r="H2241" t="s">
        <v>121</v>
      </c>
      <c r="I2241" t="s">
        <v>1076</v>
      </c>
      <c r="J2241" t="s">
        <v>31</v>
      </c>
      <c r="K2241" t="s">
        <v>287</v>
      </c>
      <c r="L2241" t="s">
        <v>24</v>
      </c>
      <c r="M2241" t="s">
        <v>27</v>
      </c>
      <c r="N2241">
        <v>1588</v>
      </c>
      <c r="O2241">
        <v>275473</v>
      </c>
      <c r="P2241">
        <v>169364.99</v>
      </c>
      <c r="Q2241">
        <v>4618.42</v>
      </c>
    </row>
    <row r="2242" spans="2:17" hidden="1">
      <c r="B2242">
        <v>2015</v>
      </c>
      <c r="C2242">
        <v>3</v>
      </c>
      <c r="D2242" t="s">
        <v>206</v>
      </c>
      <c r="E2242" t="s">
        <v>207</v>
      </c>
      <c r="F2242" t="s">
        <v>288</v>
      </c>
      <c r="G2242" t="s">
        <v>289</v>
      </c>
      <c r="H2242" t="s">
        <v>20</v>
      </c>
      <c r="I2242" t="s">
        <v>21</v>
      </c>
      <c r="J2242" t="s">
        <v>31</v>
      </c>
      <c r="K2242" t="s">
        <v>290</v>
      </c>
      <c r="L2242" t="s">
        <v>24</v>
      </c>
      <c r="M2242" t="s">
        <v>25</v>
      </c>
      <c r="N2242">
        <v>757</v>
      </c>
      <c r="O2242">
        <v>9221</v>
      </c>
      <c r="P2242">
        <v>6215.62</v>
      </c>
      <c r="Q2242">
        <v>-3308.33</v>
      </c>
    </row>
    <row r="2243" spans="2:17" hidden="1">
      <c r="B2243">
        <v>2015</v>
      </c>
      <c r="C2243">
        <v>3</v>
      </c>
      <c r="D2243" t="s">
        <v>206</v>
      </c>
      <c r="E2243" t="s">
        <v>207</v>
      </c>
      <c r="F2243" t="s">
        <v>288</v>
      </c>
      <c r="G2243" t="s">
        <v>289</v>
      </c>
      <c r="H2243" t="s">
        <v>20</v>
      </c>
      <c r="I2243" t="s">
        <v>21</v>
      </c>
      <c r="J2243" t="s">
        <v>31</v>
      </c>
      <c r="K2243" t="s">
        <v>290</v>
      </c>
      <c r="L2243" t="s">
        <v>24</v>
      </c>
      <c r="M2243" t="s">
        <v>26</v>
      </c>
      <c r="N2243">
        <v>511</v>
      </c>
      <c r="O2243">
        <v>29478</v>
      </c>
      <c r="P2243">
        <v>17580.990000000002</v>
      </c>
      <c r="Q2243">
        <v>-5535.77</v>
      </c>
    </row>
    <row r="2244" spans="2:17" hidden="1">
      <c r="B2244">
        <v>2015</v>
      </c>
      <c r="C2244">
        <v>3</v>
      </c>
      <c r="D2244" t="s">
        <v>206</v>
      </c>
      <c r="E2244" t="s">
        <v>207</v>
      </c>
      <c r="F2244" t="s">
        <v>288</v>
      </c>
      <c r="G2244" t="s">
        <v>289</v>
      </c>
      <c r="H2244" t="s">
        <v>20</v>
      </c>
      <c r="I2244" t="s">
        <v>21</v>
      </c>
      <c r="J2244" t="s">
        <v>31</v>
      </c>
      <c r="K2244" t="s">
        <v>290</v>
      </c>
      <c r="L2244" t="s">
        <v>24</v>
      </c>
      <c r="M2244" t="s">
        <v>27</v>
      </c>
      <c r="N2244">
        <v>121</v>
      </c>
      <c r="O2244">
        <v>22330</v>
      </c>
      <c r="P2244">
        <v>16950.75</v>
      </c>
      <c r="Q2244">
        <v>462.13</v>
      </c>
    </row>
    <row r="2245" spans="2:17" hidden="1">
      <c r="B2245">
        <v>2015</v>
      </c>
      <c r="C2245">
        <v>3</v>
      </c>
      <c r="D2245" t="s">
        <v>206</v>
      </c>
      <c r="E2245" t="s">
        <v>207</v>
      </c>
      <c r="F2245" t="s">
        <v>291</v>
      </c>
      <c r="G2245" t="s">
        <v>292</v>
      </c>
      <c r="H2245" t="s">
        <v>153</v>
      </c>
      <c r="I2245" t="s">
        <v>21</v>
      </c>
      <c r="J2245" t="s">
        <v>31</v>
      </c>
      <c r="K2245" t="s">
        <v>293</v>
      </c>
      <c r="L2245" t="s">
        <v>24</v>
      </c>
      <c r="M2245" t="s">
        <v>25</v>
      </c>
      <c r="N2245">
        <v>4212</v>
      </c>
      <c r="O2245">
        <v>45511</v>
      </c>
      <c r="P2245">
        <v>29485.11</v>
      </c>
      <c r="Q2245">
        <v>-14528.35</v>
      </c>
    </row>
    <row r="2246" spans="2:17" hidden="1">
      <c r="B2246">
        <v>2015</v>
      </c>
      <c r="C2246">
        <v>3</v>
      </c>
      <c r="D2246" t="s">
        <v>206</v>
      </c>
      <c r="E2246" t="s">
        <v>207</v>
      </c>
      <c r="F2246" t="s">
        <v>291</v>
      </c>
      <c r="G2246" t="s">
        <v>292</v>
      </c>
      <c r="H2246" t="s">
        <v>153</v>
      </c>
      <c r="I2246" t="s">
        <v>21</v>
      </c>
      <c r="J2246" t="s">
        <v>31</v>
      </c>
      <c r="K2246" t="s">
        <v>293</v>
      </c>
      <c r="L2246" t="s">
        <v>24</v>
      </c>
      <c r="M2246" t="s">
        <v>26</v>
      </c>
      <c r="N2246">
        <v>1837</v>
      </c>
      <c r="O2246">
        <v>97018</v>
      </c>
      <c r="P2246">
        <v>50878.9</v>
      </c>
      <c r="Q2246">
        <v>-17598.46</v>
      </c>
    </row>
    <row r="2247" spans="2:17" hidden="1">
      <c r="B2247">
        <v>2015</v>
      </c>
      <c r="C2247">
        <v>3</v>
      </c>
      <c r="D2247" t="s">
        <v>206</v>
      </c>
      <c r="E2247" t="s">
        <v>207</v>
      </c>
      <c r="F2247" t="s">
        <v>291</v>
      </c>
      <c r="G2247" t="s">
        <v>292</v>
      </c>
      <c r="H2247" t="s">
        <v>153</v>
      </c>
      <c r="I2247" t="s">
        <v>21</v>
      </c>
      <c r="J2247" t="s">
        <v>31</v>
      </c>
      <c r="K2247" t="s">
        <v>293</v>
      </c>
      <c r="L2247" t="s">
        <v>24</v>
      </c>
      <c r="M2247" t="s">
        <v>27</v>
      </c>
      <c r="N2247">
        <v>270</v>
      </c>
      <c r="O2247">
        <v>55453</v>
      </c>
      <c r="P2247">
        <v>37384.769999999997</v>
      </c>
      <c r="Q2247">
        <v>1019.56</v>
      </c>
    </row>
    <row r="2248" spans="2:17" hidden="1">
      <c r="B2248">
        <v>2015</v>
      </c>
      <c r="C2248">
        <v>3</v>
      </c>
      <c r="D2248" t="s">
        <v>206</v>
      </c>
      <c r="E2248" t="s">
        <v>207</v>
      </c>
      <c r="F2248" t="s">
        <v>294</v>
      </c>
      <c r="G2248" t="s">
        <v>295</v>
      </c>
      <c r="H2248" t="s">
        <v>121</v>
      </c>
      <c r="I2248" t="s">
        <v>1076</v>
      </c>
      <c r="J2248" t="s">
        <v>31</v>
      </c>
      <c r="K2248" t="s">
        <v>296</v>
      </c>
      <c r="L2248" t="s">
        <v>24</v>
      </c>
      <c r="M2248" t="s">
        <v>25</v>
      </c>
      <c r="N2248">
        <v>444</v>
      </c>
      <c r="O2248">
        <v>6087.14</v>
      </c>
      <c r="P2248">
        <v>3991.84</v>
      </c>
      <c r="Q2248">
        <v>-884.89</v>
      </c>
    </row>
    <row r="2249" spans="2:17" hidden="1">
      <c r="B2249">
        <v>2015</v>
      </c>
      <c r="C2249">
        <v>3</v>
      </c>
      <c r="D2249" t="s">
        <v>206</v>
      </c>
      <c r="E2249" t="s">
        <v>207</v>
      </c>
      <c r="F2249" t="s">
        <v>294</v>
      </c>
      <c r="G2249" t="s">
        <v>295</v>
      </c>
      <c r="H2249" t="s">
        <v>121</v>
      </c>
      <c r="I2249" t="s">
        <v>1076</v>
      </c>
      <c r="J2249" t="s">
        <v>31</v>
      </c>
      <c r="K2249" t="s">
        <v>296</v>
      </c>
      <c r="L2249" t="s">
        <v>24</v>
      </c>
      <c r="M2249" t="s">
        <v>26</v>
      </c>
      <c r="N2249">
        <v>607</v>
      </c>
      <c r="O2249">
        <v>35128</v>
      </c>
      <c r="P2249">
        <v>19612.099999999999</v>
      </c>
      <c r="Q2249">
        <v>-2646.52</v>
      </c>
    </row>
    <row r="2250" spans="2:17" hidden="1">
      <c r="B2250">
        <v>2015</v>
      </c>
      <c r="C2250">
        <v>3</v>
      </c>
      <c r="D2250" t="s">
        <v>206</v>
      </c>
      <c r="E2250" t="s">
        <v>207</v>
      </c>
      <c r="F2250" t="s">
        <v>294</v>
      </c>
      <c r="G2250" t="s">
        <v>295</v>
      </c>
      <c r="H2250" t="s">
        <v>121</v>
      </c>
      <c r="I2250" t="s">
        <v>1076</v>
      </c>
      <c r="J2250" t="s">
        <v>31</v>
      </c>
      <c r="K2250" t="s">
        <v>296</v>
      </c>
      <c r="L2250" t="s">
        <v>24</v>
      </c>
      <c r="M2250" t="s">
        <v>27</v>
      </c>
      <c r="N2250">
        <v>174</v>
      </c>
      <c r="O2250">
        <v>43069</v>
      </c>
      <c r="P2250">
        <v>26288.6</v>
      </c>
      <c r="Q2250">
        <v>715.95</v>
      </c>
    </row>
    <row r="2251" spans="2:17" hidden="1">
      <c r="B2251">
        <v>2015</v>
      </c>
      <c r="C2251">
        <v>3</v>
      </c>
      <c r="D2251" t="s">
        <v>206</v>
      </c>
      <c r="E2251" t="s">
        <v>207</v>
      </c>
      <c r="F2251" t="s">
        <v>297</v>
      </c>
      <c r="G2251" t="s">
        <v>298</v>
      </c>
      <c r="H2251" t="s">
        <v>121</v>
      </c>
      <c r="I2251" t="s">
        <v>1076</v>
      </c>
      <c r="J2251" t="s">
        <v>31</v>
      </c>
      <c r="K2251" t="s">
        <v>287</v>
      </c>
      <c r="L2251" t="s">
        <v>24</v>
      </c>
      <c r="M2251" t="s">
        <v>25</v>
      </c>
      <c r="N2251">
        <v>5030</v>
      </c>
      <c r="O2251">
        <v>59754</v>
      </c>
      <c r="P2251">
        <v>41165.410000000003</v>
      </c>
      <c r="Q2251">
        <v>-8673.2199999999993</v>
      </c>
    </row>
    <row r="2252" spans="2:17" hidden="1">
      <c r="B2252">
        <v>2015</v>
      </c>
      <c r="C2252">
        <v>3</v>
      </c>
      <c r="D2252" t="s">
        <v>206</v>
      </c>
      <c r="E2252" t="s">
        <v>207</v>
      </c>
      <c r="F2252" t="s">
        <v>297</v>
      </c>
      <c r="G2252" t="s">
        <v>298</v>
      </c>
      <c r="H2252" t="s">
        <v>121</v>
      </c>
      <c r="I2252" t="s">
        <v>1076</v>
      </c>
      <c r="J2252" t="s">
        <v>31</v>
      </c>
      <c r="K2252" t="s">
        <v>287</v>
      </c>
      <c r="L2252" t="s">
        <v>24</v>
      </c>
      <c r="M2252" t="s">
        <v>26</v>
      </c>
      <c r="N2252">
        <v>5455</v>
      </c>
      <c r="O2252">
        <v>340823</v>
      </c>
      <c r="P2252">
        <v>190600.34</v>
      </c>
      <c r="Q2252">
        <v>-23729.25</v>
      </c>
    </row>
    <row r="2253" spans="2:17" hidden="1">
      <c r="B2253">
        <v>2015</v>
      </c>
      <c r="C2253">
        <v>3</v>
      </c>
      <c r="D2253" t="s">
        <v>206</v>
      </c>
      <c r="E2253" t="s">
        <v>207</v>
      </c>
      <c r="F2253" t="s">
        <v>297</v>
      </c>
      <c r="G2253" t="s">
        <v>298</v>
      </c>
      <c r="H2253" t="s">
        <v>121</v>
      </c>
      <c r="I2253" t="s">
        <v>1076</v>
      </c>
      <c r="J2253" t="s">
        <v>31</v>
      </c>
      <c r="K2253" t="s">
        <v>287</v>
      </c>
      <c r="L2253" t="s">
        <v>24</v>
      </c>
      <c r="M2253" t="s">
        <v>27</v>
      </c>
      <c r="N2253">
        <v>2816</v>
      </c>
      <c r="O2253">
        <v>515713</v>
      </c>
      <c r="P2253">
        <v>316565.13</v>
      </c>
      <c r="Q2253">
        <v>8631.42</v>
      </c>
    </row>
    <row r="2254" spans="2:17" hidden="1">
      <c r="B2254">
        <v>2015</v>
      </c>
      <c r="C2254">
        <v>3</v>
      </c>
      <c r="D2254" t="s">
        <v>206</v>
      </c>
      <c r="E2254" t="s">
        <v>207</v>
      </c>
      <c r="F2254" t="s">
        <v>299</v>
      </c>
      <c r="G2254" t="s">
        <v>300</v>
      </c>
      <c r="H2254" t="s">
        <v>20</v>
      </c>
      <c r="I2254" t="s">
        <v>21</v>
      </c>
      <c r="J2254" t="s">
        <v>31</v>
      </c>
      <c r="K2254" t="s">
        <v>301</v>
      </c>
      <c r="L2254" t="s">
        <v>24</v>
      </c>
      <c r="M2254" t="s">
        <v>25</v>
      </c>
      <c r="N2254">
        <v>2381</v>
      </c>
      <c r="O2254">
        <v>27280</v>
      </c>
      <c r="P2254">
        <v>18931.62</v>
      </c>
      <c r="Q2254">
        <v>-9788.25</v>
      </c>
    </row>
    <row r="2255" spans="2:17" hidden="1">
      <c r="B2255">
        <v>2015</v>
      </c>
      <c r="C2255">
        <v>3</v>
      </c>
      <c r="D2255" t="s">
        <v>206</v>
      </c>
      <c r="E2255" t="s">
        <v>207</v>
      </c>
      <c r="F2255" t="s">
        <v>299</v>
      </c>
      <c r="G2255" t="s">
        <v>300</v>
      </c>
      <c r="H2255" t="s">
        <v>20</v>
      </c>
      <c r="I2255" t="s">
        <v>21</v>
      </c>
      <c r="J2255" t="s">
        <v>31</v>
      </c>
      <c r="K2255" t="s">
        <v>301</v>
      </c>
      <c r="L2255" t="s">
        <v>24</v>
      </c>
      <c r="M2255" t="s">
        <v>26</v>
      </c>
      <c r="N2255">
        <v>1496</v>
      </c>
      <c r="O2255">
        <v>86888</v>
      </c>
      <c r="P2255">
        <v>51986.69</v>
      </c>
      <c r="Q2255">
        <v>-16111.92</v>
      </c>
    </row>
    <row r="2256" spans="2:17" hidden="1">
      <c r="B2256">
        <v>2015</v>
      </c>
      <c r="C2256">
        <v>3</v>
      </c>
      <c r="D2256" t="s">
        <v>206</v>
      </c>
      <c r="E2256" t="s">
        <v>207</v>
      </c>
      <c r="F2256" t="s">
        <v>299</v>
      </c>
      <c r="G2256" t="s">
        <v>300</v>
      </c>
      <c r="H2256" t="s">
        <v>20</v>
      </c>
      <c r="I2256" t="s">
        <v>21</v>
      </c>
      <c r="J2256" t="s">
        <v>31</v>
      </c>
      <c r="K2256" t="s">
        <v>301</v>
      </c>
      <c r="L2256" t="s">
        <v>24</v>
      </c>
      <c r="M2256" t="s">
        <v>27</v>
      </c>
      <c r="N2256">
        <v>484</v>
      </c>
      <c r="O2256">
        <v>91632</v>
      </c>
      <c r="P2256">
        <v>69508.75</v>
      </c>
      <c r="Q2256">
        <v>1894.89</v>
      </c>
    </row>
    <row r="2257" spans="2:17" hidden="1">
      <c r="B2257">
        <v>2015</v>
      </c>
      <c r="C2257">
        <v>3</v>
      </c>
      <c r="D2257" t="s">
        <v>206</v>
      </c>
      <c r="E2257" t="s">
        <v>207</v>
      </c>
      <c r="F2257" t="s">
        <v>302</v>
      </c>
      <c r="G2257" t="s">
        <v>303</v>
      </c>
      <c r="H2257" t="s">
        <v>144</v>
      </c>
      <c r="I2257" t="s">
        <v>21</v>
      </c>
      <c r="J2257" t="s">
        <v>31</v>
      </c>
      <c r="K2257" t="s">
        <v>304</v>
      </c>
      <c r="L2257" t="s">
        <v>24</v>
      </c>
      <c r="M2257" t="s">
        <v>25</v>
      </c>
      <c r="N2257">
        <v>7000</v>
      </c>
      <c r="O2257">
        <v>63872</v>
      </c>
      <c r="P2257">
        <v>49334.96</v>
      </c>
      <c r="Q2257">
        <v>-22793.39</v>
      </c>
    </row>
    <row r="2258" spans="2:17" hidden="1">
      <c r="B2258">
        <v>2015</v>
      </c>
      <c r="C2258">
        <v>3</v>
      </c>
      <c r="D2258" t="s">
        <v>206</v>
      </c>
      <c r="E2258" t="s">
        <v>207</v>
      </c>
      <c r="F2258" t="s">
        <v>302</v>
      </c>
      <c r="G2258" t="s">
        <v>303</v>
      </c>
      <c r="H2258" t="s">
        <v>144</v>
      </c>
      <c r="I2258" t="s">
        <v>21</v>
      </c>
      <c r="J2258" t="s">
        <v>31</v>
      </c>
      <c r="K2258" t="s">
        <v>304</v>
      </c>
      <c r="L2258" t="s">
        <v>24</v>
      </c>
      <c r="M2258" t="s">
        <v>26</v>
      </c>
      <c r="N2258">
        <v>1427</v>
      </c>
      <c r="O2258">
        <v>71663</v>
      </c>
      <c r="P2258">
        <v>41289.89</v>
      </c>
      <c r="Q2258">
        <v>-15283.17</v>
      </c>
    </row>
    <row r="2259" spans="2:17" hidden="1">
      <c r="B2259">
        <v>2015</v>
      </c>
      <c r="C2259">
        <v>3</v>
      </c>
      <c r="D2259" t="s">
        <v>206</v>
      </c>
      <c r="E2259" t="s">
        <v>207</v>
      </c>
      <c r="F2259" t="s">
        <v>302</v>
      </c>
      <c r="G2259" t="s">
        <v>303</v>
      </c>
      <c r="H2259" t="s">
        <v>144</v>
      </c>
      <c r="I2259" t="s">
        <v>21</v>
      </c>
      <c r="J2259" t="s">
        <v>31</v>
      </c>
      <c r="K2259" t="s">
        <v>304</v>
      </c>
      <c r="L2259" t="s">
        <v>24</v>
      </c>
      <c r="M2259" t="s">
        <v>27</v>
      </c>
      <c r="N2259">
        <v>166</v>
      </c>
      <c r="O2259">
        <v>36641</v>
      </c>
      <c r="P2259">
        <v>27538.11</v>
      </c>
      <c r="Q2259">
        <v>751.08</v>
      </c>
    </row>
    <row r="2260" spans="2:17" hidden="1">
      <c r="B2260">
        <v>2015</v>
      </c>
      <c r="C2260">
        <v>3</v>
      </c>
      <c r="D2260" t="s">
        <v>206</v>
      </c>
      <c r="E2260" t="s">
        <v>207</v>
      </c>
      <c r="F2260" t="s">
        <v>305</v>
      </c>
      <c r="G2260" t="s">
        <v>306</v>
      </c>
      <c r="H2260" t="s">
        <v>121</v>
      </c>
      <c r="I2260" t="s">
        <v>1076</v>
      </c>
      <c r="J2260" t="s">
        <v>31</v>
      </c>
      <c r="K2260" t="s">
        <v>307</v>
      </c>
      <c r="L2260" t="s">
        <v>24</v>
      </c>
      <c r="M2260" t="s">
        <v>25</v>
      </c>
      <c r="N2260">
        <v>2733</v>
      </c>
      <c r="O2260">
        <v>34295</v>
      </c>
      <c r="P2260">
        <v>23186.400000000001</v>
      </c>
      <c r="Q2260">
        <v>-4985.49</v>
      </c>
    </row>
    <row r="2261" spans="2:17" hidden="1">
      <c r="B2261">
        <v>2015</v>
      </c>
      <c r="C2261">
        <v>3</v>
      </c>
      <c r="D2261" t="s">
        <v>206</v>
      </c>
      <c r="E2261" t="s">
        <v>207</v>
      </c>
      <c r="F2261" t="s">
        <v>305</v>
      </c>
      <c r="G2261" t="s">
        <v>306</v>
      </c>
      <c r="H2261" t="s">
        <v>121</v>
      </c>
      <c r="I2261" t="s">
        <v>1076</v>
      </c>
      <c r="J2261" t="s">
        <v>31</v>
      </c>
      <c r="K2261" t="s">
        <v>307</v>
      </c>
      <c r="L2261" t="s">
        <v>24</v>
      </c>
      <c r="M2261" t="s">
        <v>26</v>
      </c>
      <c r="N2261">
        <v>3012</v>
      </c>
      <c r="O2261">
        <v>181444</v>
      </c>
      <c r="P2261">
        <v>101467.21</v>
      </c>
      <c r="Q2261">
        <v>-13190.17</v>
      </c>
    </row>
    <row r="2262" spans="2:17" hidden="1">
      <c r="B2262">
        <v>2015</v>
      </c>
      <c r="C2262">
        <v>3</v>
      </c>
      <c r="D2262" t="s">
        <v>206</v>
      </c>
      <c r="E2262" t="s">
        <v>207</v>
      </c>
      <c r="F2262" t="s">
        <v>305</v>
      </c>
      <c r="G2262" t="s">
        <v>306</v>
      </c>
      <c r="H2262" t="s">
        <v>121</v>
      </c>
      <c r="I2262" t="s">
        <v>1076</v>
      </c>
      <c r="J2262" t="s">
        <v>31</v>
      </c>
      <c r="K2262" t="s">
        <v>307</v>
      </c>
      <c r="L2262" t="s">
        <v>24</v>
      </c>
      <c r="M2262" t="s">
        <v>27</v>
      </c>
      <c r="N2262">
        <v>1233</v>
      </c>
      <c r="O2262">
        <v>246415</v>
      </c>
      <c r="P2262">
        <v>151141.46</v>
      </c>
      <c r="Q2262">
        <v>4115.32</v>
      </c>
    </row>
    <row r="2263" spans="2:17" hidden="1">
      <c r="B2263">
        <v>2015</v>
      </c>
      <c r="C2263">
        <v>3</v>
      </c>
      <c r="D2263" t="s">
        <v>206</v>
      </c>
      <c r="E2263" t="s">
        <v>207</v>
      </c>
      <c r="F2263" t="s">
        <v>308</v>
      </c>
      <c r="G2263" t="s">
        <v>309</v>
      </c>
      <c r="H2263" t="s">
        <v>30</v>
      </c>
      <c r="I2263" t="s">
        <v>21</v>
      </c>
      <c r="J2263" t="s">
        <v>31</v>
      </c>
      <c r="K2263" t="s">
        <v>310</v>
      </c>
      <c r="L2263" t="s">
        <v>24</v>
      </c>
      <c r="M2263" t="s">
        <v>25</v>
      </c>
      <c r="N2263">
        <v>41626</v>
      </c>
      <c r="O2263">
        <v>252238.4</v>
      </c>
      <c r="P2263">
        <v>290661.13</v>
      </c>
      <c r="Q2263">
        <v>-129846.93</v>
      </c>
    </row>
    <row r="2264" spans="2:17" hidden="1">
      <c r="B2264">
        <v>2015</v>
      </c>
      <c r="C2264">
        <v>3</v>
      </c>
      <c r="D2264" t="s">
        <v>206</v>
      </c>
      <c r="E2264" t="s">
        <v>207</v>
      </c>
      <c r="F2264" t="s">
        <v>308</v>
      </c>
      <c r="G2264" t="s">
        <v>309</v>
      </c>
      <c r="H2264" t="s">
        <v>30</v>
      </c>
      <c r="I2264" t="s">
        <v>21</v>
      </c>
      <c r="J2264" t="s">
        <v>31</v>
      </c>
      <c r="K2264" t="s">
        <v>310</v>
      </c>
      <c r="L2264" t="s">
        <v>24</v>
      </c>
      <c r="M2264" t="s">
        <v>26</v>
      </c>
      <c r="N2264">
        <v>3998</v>
      </c>
      <c r="O2264">
        <v>208020</v>
      </c>
      <c r="P2264">
        <v>131280.81</v>
      </c>
      <c r="Q2264">
        <v>-61769.1</v>
      </c>
    </row>
    <row r="2265" spans="2:17" hidden="1">
      <c r="B2265">
        <v>2015</v>
      </c>
      <c r="C2265">
        <v>3</v>
      </c>
      <c r="D2265" t="s">
        <v>206</v>
      </c>
      <c r="E2265" t="s">
        <v>207</v>
      </c>
      <c r="F2265" t="s">
        <v>308</v>
      </c>
      <c r="G2265" t="s">
        <v>309</v>
      </c>
      <c r="H2265" t="s">
        <v>30</v>
      </c>
      <c r="I2265" t="s">
        <v>21</v>
      </c>
      <c r="J2265" t="s">
        <v>31</v>
      </c>
      <c r="K2265" t="s">
        <v>310</v>
      </c>
      <c r="L2265" t="s">
        <v>24</v>
      </c>
      <c r="M2265" t="s">
        <v>27</v>
      </c>
      <c r="N2265">
        <v>813</v>
      </c>
      <c r="O2265">
        <v>142494</v>
      </c>
      <c r="P2265">
        <v>125897.31</v>
      </c>
      <c r="Q2265">
        <v>3434.63</v>
      </c>
    </row>
    <row r="2266" spans="2:17" hidden="1">
      <c r="B2266">
        <v>2015</v>
      </c>
      <c r="C2266">
        <v>3</v>
      </c>
      <c r="D2266" t="s">
        <v>206</v>
      </c>
      <c r="E2266" t="s">
        <v>207</v>
      </c>
      <c r="F2266" t="s">
        <v>311</v>
      </c>
      <c r="G2266" t="s">
        <v>312</v>
      </c>
      <c r="H2266" t="s">
        <v>30</v>
      </c>
      <c r="I2266" t="s">
        <v>21</v>
      </c>
      <c r="J2266" t="s">
        <v>31</v>
      </c>
      <c r="K2266" t="s">
        <v>313</v>
      </c>
      <c r="L2266" t="s">
        <v>24</v>
      </c>
      <c r="M2266" t="s">
        <v>25</v>
      </c>
      <c r="N2266">
        <v>5634</v>
      </c>
      <c r="O2266">
        <v>34388</v>
      </c>
      <c r="P2266">
        <v>39434.04</v>
      </c>
      <c r="Q2266">
        <v>-17734.3</v>
      </c>
    </row>
    <row r="2267" spans="2:17" hidden="1">
      <c r="B2267">
        <v>2015</v>
      </c>
      <c r="C2267">
        <v>3</v>
      </c>
      <c r="D2267" t="s">
        <v>206</v>
      </c>
      <c r="E2267" t="s">
        <v>207</v>
      </c>
      <c r="F2267" t="s">
        <v>311</v>
      </c>
      <c r="G2267" t="s">
        <v>312</v>
      </c>
      <c r="H2267" t="s">
        <v>30</v>
      </c>
      <c r="I2267" t="s">
        <v>21</v>
      </c>
      <c r="J2267" t="s">
        <v>31</v>
      </c>
      <c r="K2267" t="s">
        <v>313</v>
      </c>
      <c r="L2267" t="s">
        <v>24</v>
      </c>
      <c r="M2267" t="s">
        <v>26</v>
      </c>
      <c r="N2267">
        <v>163</v>
      </c>
      <c r="O2267">
        <v>7123</v>
      </c>
      <c r="P2267">
        <v>4229.05</v>
      </c>
      <c r="Q2267">
        <v>-2521.61</v>
      </c>
    </row>
    <row r="2268" spans="2:17" hidden="1">
      <c r="B2268">
        <v>2015</v>
      </c>
      <c r="C2268">
        <v>3</v>
      </c>
      <c r="D2268" t="s">
        <v>206</v>
      </c>
      <c r="E2268" t="s">
        <v>207</v>
      </c>
      <c r="F2268" t="s">
        <v>311</v>
      </c>
      <c r="G2268" t="s">
        <v>312</v>
      </c>
      <c r="H2268" t="s">
        <v>30</v>
      </c>
      <c r="I2268" t="s">
        <v>21</v>
      </c>
      <c r="J2268" t="s">
        <v>31</v>
      </c>
      <c r="K2268" t="s">
        <v>313</v>
      </c>
      <c r="L2268" t="s">
        <v>24</v>
      </c>
      <c r="M2268" t="s">
        <v>27</v>
      </c>
      <c r="N2268">
        <v>7</v>
      </c>
      <c r="O2268">
        <v>915</v>
      </c>
      <c r="P2268">
        <v>818.9</v>
      </c>
      <c r="Q2268">
        <v>22.31</v>
      </c>
    </row>
    <row r="2269" spans="2:17" hidden="1">
      <c r="B2269">
        <v>2015</v>
      </c>
      <c r="C2269">
        <v>3</v>
      </c>
      <c r="D2269" t="s">
        <v>206</v>
      </c>
      <c r="E2269" t="s">
        <v>207</v>
      </c>
      <c r="F2269" t="s">
        <v>314</v>
      </c>
      <c r="G2269" t="s">
        <v>315</v>
      </c>
      <c r="H2269" t="s">
        <v>30</v>
      </c>
      <c r="I2269" t="s">
        <v>21</v>
      </c>
      <c r="J2269" t="s">
        <v>31</v>
      </c>
      <c r="K2269" t="s">
        <v>316</v>
      </c>
      <c r="L2269" t="s">
        <v>24</v>
      </c>
      <c r="M2269" t="s">
        <v>25</v>
      </c>
      <c r="N2269">
        <v>25455</v>
      </c>
      <c r="O2269">
        <v>185757.02</v>
      </c>
      <c r="P2269">
        <v>188121.83</v>
      </c>
      <c r="Q2269">
        <v>-96356.65</v>
      </c>
    </row>
    <row r="2270" spans="2:17" hidden="1">
      <c r="B2270">
        <v>2015</v>
      </c>
      <c r="C2270">
        <v>3</v>
      </c>
      <c r="D2270" t="s">
        <v>206</v>
      </c>
      <c r="E2270" t="s">
        <v>207</v>
      </c>
      <c r="F2270" t="s">
        <v>314</v>
      </c>
      <c r="G2270" t="s">
        <v>315</v>
      </c>
      <c r="H2270" t="s">
        <v>30</v>
      </c>
      <c r="I2270" t="s">
        <v>21</v>
      </c>
      <c r="J2270" t="s">
        <v>31</v>
      </c>
      <c r="K2270" t="s">
        <v>316</v>
      </c>
      <c r="L2270" t="s">
        <v>24</v>
      </c>
      <c r="M2270" t="s">
        <v>26</v>
      </c>
      <c r="N2270">
        <v>1723</v>
      </c>
      <c r="O2270">
        <v>87976</v>
      </c>
      <c r="P2270">
        <v>55533.2</v>
      </c>
      <c r="Q2270">
        <v>-26809.88</v>
      </c>
    </row>
    <row r="2271" spans="2:17" hidden="1">
      <c r="B2271">
        <v>2015</v>
      </c>
      <c r="C2271">
        <v>3</v>
      </c>
      <c r="D2271" t="s">
        <v>206</v>
      </c>
      <c r="E2271" t="s">
        <v>207</v>
      </c>
      <c r="F2271" t="s">
        <v>314</v>
      </c>
      <c r="G2271" t="s">
        <v>315</v>
      </c>
      <c r="H2271" t="s">
        <v>30</v>
      </c>
      <c r="I2271" t="s">
        <v>21</v>
      </c>
      <c r="J2271" t="s">
        <v>31</v>
      </c>
      <c r="K2271" t="s">
        <v>316</v>
      </c>
      <c r="L2271" t="s">
        <v>24</v>
      </c>
      <c r="M2271" t="s">
        <v>27</v>
      </c>
      <c r="N2271">
        <v>180</v>
      </c>
      <c r="O2271">
        <v>49094</v>
      </c>
      <c r="P2271">
        <v>43163.56</v>
      </c>
      <c r="Q2271">
        <v>1174.08</v>
      </c>
    </row>
    <row r="2272" spans="2:17" hidden="1">
      <c r="B2272">
        <v>2015</v>
      </c>
      <c r="C2272">
        <v>3</v>
      </c>
      <c r="D2272" t="s">
        <v>206</v>
      </c>
      <c r="E2272" t="s">
        <v>207</v>
      </c>
      <c r="F2272" t="s">
        <v>317</v>
      </c>
      <c r="G2272" t="s">
        <v>318</v>
      </c>
      <c r="H2272" t="s">
        <v>30</v>
      </c>
      <c r="I2272" t="s">
        <v>21</v>
      </c>
      <c r="J2272" t="s">
        <v>31</v>
      </c>
      <c r="K2272" t="s">
        <v>319</v>
      </c>
      <c r="L2272" t="s">
        <v>24</v>
      </c>
      <c r="M2272" t="s">
        <v>25</v>
      </c>
      <c r="N2272">
        <v>4404</v>
      </c>
      <c r="O2272">
        <v>31854.19</v>
      </c>
      <c r="P2272">
        <v>32401.279999999999</v>
      </c>
      <c r="Q2272">
        <v>-16429.330000000002</v>
      </c>
    </row>
    <row r="2273" spans="2:17" hidden="1">
      <c r="B2273">
        <v>2015</v>
      </c>
      <c r="C2273">
        <v>3</v>
      </c>
      <c r="D2273" t="s">
        <v>206</v>
      </c>
      <c r="E2273" t="s">
        <v>207</v>
      </c>
      <c r="F2273" t="s">
        <v>317</v>
      </c>
      <c r="G2273" t="s">
        <v>318</v>
      </c>
      <c r="H2273" t="s">
        <v>30</v>
      </c>
      <c r="I2273" t="s">
        <v>21</v>
      </c>
      <c r="J2273" t="s">
        <v>31</v>
      </c>
      <c r="K2273" t="s">
        <v>319</v>
      </c>
      <c r="L2273" t="s">
        <v>24</v>
      </c>
      <c r="M2273" t="s">
        <v>26</v>
      </c>
      <c r="N2273">
        <v>446</v>
      </c>
      <c r="O2273">
        <v>22819</v>
      </c>
      <c r="P2273">
        <v>14342.48</v>
      </c>
      <c r="Q2273">
        <v>-6904.08</v>
      </c>
    </row>
    <row r="2274" spans="2:17" hidden="1">
      <c r="B2274">
        <v>2015</v>
      </c>
      <c r="C2274">
        <v>3</v>
      </c>
      <c r="D2274" t="s">
        <v>206</v>
      </c>
      <c r="E2274" t="s">
        <v>207</v>
      </c>
      <c r="F2274" t="s">
        <v>317</v>
      </c>
      <c r="G2274" t="s">
        <v>318</v>
      </c>
      <c r="H2274" t="s">
        <v>30</v>
      </c>
      <c r="I2274" t="s">
        <v>21</v>
      </c>
      <c r="J2274" t="s">
        <v>31</v>
      </c>
      <c r="K2274" t="s">
        <v>319</v>
      </c>
      <c r="L2274" t="s">
        <v>24</v>
      </c>
      <c r="M2274" t="s">
        <v>27</v>
      </c>
      <c r="N2274">
        <v>46</v>
      </c>
      <c r="O2274">
        <v>14500</v>
      </c>
      <c r="P2274">
        <v>12641.55</v>
      </c>
      <c r="Q2274">
        <v>344.31</v>
      </c>
    </row>
    <row r="2275" spans="2:17" hidden="1">
      <c r="B2275">
        <v>2015</v>
      </c>
      <c r="C2275">
        <v>3</v>
      </c>
      <c r="D2275" t="s">
        <v>206</v>
      </c>
      <c r="E2275" t="s">
        <v>207</v>
      </c>
      <c r="F2275" t="s">
        <v>320</v>
      </c>
      <c r="G2275" t="s">
        <v>321</v>
      </c>
      <c r="H2275" t="s">
        <v>30</v>
      </c>
      <c r="I2275" t="s">
        <v>21</v>
      </c>
      <c r="J2275" t="s">
        <v>31</v>
      </c>
      <c r="K2275" t="s">
        <v>322</v>
      </c>
      <c r="L2275" t="s">
        <v>24</v>
      </c>
      <c r="M2275" t="s">
        <v>25</v>
      </c>
      <c r="N2275">
        <v>761</v>
      </c>
      <c r="O2275">
        <v>7298</v>
      </c>
      <c r="P2275">
        <v>6166.01</v>
      </c>
      <c r="Q2275">
        <v>-3763.99</v>
      </c>
    </row>
    <row r="2276" spans="2:17" hidden="1">
      <c r="B2276">
        <v>2015</v>
      </c>
      <c r="C2276">
        <v>3</v>
      </c>
      <c r="D2276" t="s">
        <v>206</v>
      </c>
      <c r="E2276" t="s">
        <v>207</v>
      </c>
      <c r="F2276" t="s">
        <v>320</v>
      </c>
      <c r="G2276" t="s">
        <v>321</v>
      </c>
      <c r="H2276" t="s">
        <v>30</v>
      </c>
      <c r="I2276" t="s">
        <v>21</v>
      </c>
      <c r="J2276" t="s">
        <v>31</v>
      </c>
      <c r="K2276" t="s">
        <v>322</v>
      </c>
      <c r="L2276" t="s">
        <v>24</v>
      </c>
      <c r="M2276" t="s">
        <v>26</v>
      </c>
      <c r="N2276">
        <v>397</v>
      </c>
      <c r="O2276">
        <v>24320</v>
      </c>
      <c r="P2276">
        <v>16101.53</v>
      </c>
      <c r="Q2276">
        <v>-6145.56</v>
      </c>
    </row>
    <row r="2277" spans="2:17" hidden="1">
      <c r="B2277">
        <v>2015</v>
      </c>
      <c r="C2277">
        <v>3</v>
      </c>
      <c r="D2277" t="s">
        <v>206</v>
      </c>
      <c r="E2277" t="s">
        <v>207</v>
      </c>
      <c r="F2277" t="s">
        <v>320</v>
      </c>
      <c r="G2277" t="s">
        <v>321</v>
      </c>
      <c r="H2277" t="s">
        <v>30</v>
      </c>
      <c r="I2277" t="s">
        <v>21</v>
      </c>
      <c r="J2277" t="s">
        <v>31</v>
      </c>
      <c r="K2277" t="s">
        <v>322</v>
      </c>
      <c r="L2277" t="s">
        <v>24</v>
      </c>
      <c r="M2277" t="s">
        <v>27</v>
      </c>
      <c r="N2277">
        <v>231</v>
      </c>
      <c r="O2277">
        <v>51742</v>
      </c>
      <c r="P2277">
        <v>45458.48</v>
      </c>
      <c r="Q2277">
        <v>1237.8699999999999</v>
      </c>
    </row>
    <row r="2278" spans="2:17" hidden="1">
      <c r="B2278">
        <v>2015</v>
      </c>
      <c r="C2278">
        <v>3</v>
      </c>
      <c r="D2278" t="s">
        <v>206</v>
      </c>
      <c r="E2278" t="s">
        <v>207</v>
      </c>
      <c r="F2278" t="s">
        <v>323</v>
      </c>
      <c r="G2278" t="s">
        <v>324</v>
      </c>
      <c r="H2278" t="s">
        <v>30</v>
      </c>
      <c r="I2278" t="s">
        <v>21</v>
      </c>
      <c r="J2278" t="s">
        <v>31</v>
      </c>
      <c r="K2278" t="s">
        <v>325</v>
      </c>
      <c r="L2278" t="s">
        <v>24</v>
      </c>
      <c r="M2278" t="s">
        <v>25</v>
      </c>
      <c r="N2278">
        <v>2733</v>
      </c>
      <c r="O2278">
        <v>21505</v>
      </c>
      <c r="P2278">
        <v>20650.48</v>
      </c>
      <c r="Q2278">
        <v>-11079.7</v>
      </c>
    </row>
    <row r="2279" spans="2:17" hidden="1">
      <c r="B2279">
        <v>2015</v>
      </c>
      <c r="C2279">
        <v>3</v>
      </c>
      <c r="D2279" t="s">
        <v>206</v>
      </c>
      <c r="E2279" t="s">
        <v>207</v>
      </c>
      <c r="F2279" t="s">
        <v>323</v>
      </c>
      <c r="G2279" t="s">
        <v>324</v>
      </c>
      <c r="H2279" t="s">
        <v>30</v>
      </c>
      <c r="I2279" t="s">
        <v>21</v>
      </c>
      <c r="J2279" t="s">
        <v>31</v>
      </c>
      <c r="K2279" t="s">
        <v>325</v>
      </c>
      <c r="L2279" t="s">
        <v>24</v>
      </c>
      <c r="M2279" t="s">
        <v>26</v>
      </c>
      <c r="N2279">
        <v>464</v>
      </c>
      <c r="O2279">
        <v>23746</v>
      </c>
      <c r="P2279">
        <v>14918.51</v>
      </c>
      <c r="Q2279">
        <v>-7173.44</v>
      </c>
    </row>
    <row r="2280" spans="2:17" hidden="1">
      <c r="B2280">
        <v>2015</v>
      </c>
      <c r="C2280">
        <v>3</v>
      </c>
      <c r="D2280" t="s">
        <v>206</v>
      </c>
      <c r="E2280" t="s">
        <v>207</v>
      </c>
      <c r="F2280" t="s">
        <v>323</v>
      </c>
      <c r="G2280" t="s">
        <v>324</v>
      </c>
      <c r="H2280" t="s">
        <v>30</v>
      </c>
      <c r="I2280" t="s">
        <v>21</v>
      </c>
      <c r="J2280" t="s">
        <v>31</v>
      </c>
      <c r="K2280" t="s">
        <v>325</v>
      </c>
      <c r="L2280" t="s">
        <v>24</v>
      </c>
      <c r="M2280" t="s">
        <v>27</v>
      </c>
      <c r="N2280">
        <v>47</v>
      </c>
      <c r="O2280">
        <v>8443</v>
      </c>
      <c r="P2280">
        <v>7459.43</v>
      </c>
      <c r="Q2280">
        <v>203.3</v>
      </c>
    </row>
    <row r="2281" spans="2:17" hidden="1">
      <c r="B2281">
        <v>2015</v>
      </c>
      <c r="C2281">
        <v>3</v>
      </c>
      <c r="D2281" t="s">
        <v>206</v>
      </c>
      <c r="E2281" t="s">
        <v>207</v>
      </c>
      <c r="F2281" t="s">
        <v>326</v>
      </c>
      <c r="G2281" t="s">
        <v>327</v>
      </c>
      <c r="H2281" t="s">
        <v>30</v>
      </c>
      <c r="I2281" t="s">
        <v>21</v>
      </c>
      <c r="J2281" t="s">
        <v>31</v>
      </c>
      <c r="K2281" t="s">
        <v>328</v>
      </c>
      <c r="L2281" t="s">
        <v>24</v>
      </c>
      <c r="M2281" t="s">
        <v>25</v>
      </c>
      <c r="N2281">
        <v>4939</v>
      </c>
      <c r="O2281">
        <v>43247</v>
      </c>
      <c r="P2281">
        <v>38830.01</v>
      </c>
      <c r="Q2281">
        <v>-22491.82</v>
      </c>
    </row>
    <row r="2282" spans="2:17" hidden="1">
      <c r="B2282">
        <v>2015</v>
      </c>
      <c r="C2282">
        <v>3</v>
      </c>
      <c r="D2282" t="s">
        <v>206</v>
      </c>
      <c r="E2282" t="s">
        <v>207</v>
      </c>
      <c r="F2282" t="s">
        <v>326</v>
      </c>
      <c r="G2282" t="s">
        <v>327</v>
      </c>
      <c r="H2282" t="s">
        <v>30</v>
      </c>
      <c r="I2282" t="s">
        <v>21</v>
      </c>
      <c r="J2282" t="s">
        <v>31</v>
      </c>
      <c r="K2282" t="s">
        <v>328</v>
      </c>
      <c r="L2282" t="s">
        <v>24</v>
      </c>
      <c r="M2282" t="s">
        <v>26</v>
      </c>
      <c r="N2282">
        <v>1446</v>
      </c>
      <c r="O2282">
        <v>77140</v>
      </c>
      <c r="P2282">
        <v>49476.44</v>
      </c>
      <c r="Q2282">
        <v>-22572.06</v>
      </c>
    </row>
    <row r="2283" spans="2:17" hidden="1">
      <c r="B2283">
        <v>2015</v>
      </c>
      <c r="C2283">
        <v>3</v>
      </c>
      <c r="D2283" t="s">
        <v>206</v>
      </c>
      <c r="E2283" t="s">
        <v>207</v>
      </c>
      <c r="F2283" t="s">
        <v>326</v>
      </c>
      <c r="G2283" t="s">
        <v>327</v>
      </c>
      <c r="H2283" t="s">
        <v>30</v>
      </c>
      <c r="I2283" t="s">
        <v>21</v>
      </c>
      <c r="J2283" t="s">
        <v>31</v>
      </c>
      <c r="K2283" t="s">
        <v>328</v>
      </c>
      <c r="L2283" t="s">
        <v>24</v>
      </c>
      <c r="M2283" t="s">
        <v>27</v>
      </c>
      <c r="N2283">
        <v>285</v>
      </c>
      <c r="O2283">
        <v>54186</v>
      </c>
      <c r="P2283">
        <v>48214.79</v>
      </c>
      <c r="Q2283">
        <v>1313.24</v>
      </c>
    </row>
    <row r="2284" spans="2:17" hidden="1">
      <c r="B2284">
        <v>2015</v>
      </c>
      <c r="C2284">
        <v>3</v>
      </c>
      <c r="D2284" t="s">
        <v>206</v>
      </c>
      <c r="E2284" t="s">
        <v>207</v>
      </c>
      <c r="F2284" t="s">
        <v>329</v>
      </c>
      <c r="G2284" t="s">
        <v>330</v>
      </c>
      <c r="H2284" t="s">
        <v>30</v>
      </c>
      <c r="I2284" t="s">
        <v>21</v>
      </c>
      <c r="J2284" t="s">
        <v>31</v>
      </c>
      <c r="K2284" t="s">
        <v>331</v>
      </c>
      <c r="L2284" t="s">
        <v>24</v>
      </c>
      <c r="M2284" t="s">
        <v>25</v>
      </c>
      <c r="N2284">
        <v>422</v>
      </c>
      <c r="O2284">
        <v>2014</v>
      </c>
      <c r="P2284">
        <v>2776.09</v>
      </c>
      <c r="Q2284">
        <v>-1038.06</v>
      </c>
    </row>
    <row r="2285" spans="2:17" hidden="1">
      <c r="B2285">
        <v>2015</v>
      </c>
      <c r="C2285">
        <v>3</v>
      </c>
      <c r="D2285" t="s">
        <v>206</v>
      </c>
      <c r="E2285" t="s">
        <v>207</v>
      </c>
      <c r="F2285" t="s">
        <v>329</v>
      </c>
      <c r="G2285" t="s">
        <v>330</v>
      </c>
      <c r="H2285" t="s">
        <v>30</v>
      </c>
      <c r="I2285" t="s">
        <v>21</v>
      </c>
      <c r="J2285" t="s">
        <v>31</v>
      </c>
      <c r="K2285" t="s">
        <v>331</v>
      </c>
      <c r="L2285" t="s">
        <v>24</v>
      </c>
      <c r="M2285" t="s">
        <v>26</v>
      </c>
      <c r="N2285">
        <v>3</v>
      </c>
      <c r="O2285">
        <v>102</v>
      </c>
      <c r="P2285">
        <v>53.63</v>
      </c>
      <c r="Q2285">
        <v>-46.41</v>
      </c>
    </row>
    <row r="2286" spans="2:17" hidden="1">
      <c r="B2286">
        <v>2015</v>
      </c>
      <c r="C2286">
        <v>3</v>
      </c>
      <c r="D2286" t="s">
        <v>206</v>
      </c>
      <c r="E2286" t="s">
        <v>207</v>
      </c>
      <c r="F2286" t="s">
        <v>332</v>
      </c>
      <c r="G2286" t="s">
        <v>333</v>
      </c>
      <c r="H2286" t="s">
        <v>30</v>
      </c>
      <c r="I2286" t="s">
        <v>21</v>
      </c>
      <c r="J2286" t="s">
        <v>31</v>
      </c>
      <c r="K2286" t="s">
        <v>325</v>
      </c>
      <c r="L2286" t="s">
        <v>24</v>
      </c>
      <c r="M2286" t="s">
        <v>25</v>
      </c>
      <c r="N2286">
        <v>11697</v>
      </c>
      <c r="O2286">
        <v>80855.91</v>
      </c>
      <c r="P2286">
        <v>84871.79</v>
      </c>
      <c r="Q2286">
        <v>-41702.160000000003</v>
      </c>
    </row>
    <row r="2287" spans="2:17" hidden="1">
      <c r="B2287">
        <v>2015</v>
      </c>
      <c r="C2287">
        <v>3</v>
      </c>
      <c r="D2287" t="s">
        <v>206</v>
      </c>
      <c r="E2287" t="s">
        <v>207</v>
      </c>
      <c r="F2287" t="s">
        <v>332</v>
      </c>
      <c r="G2287" t="s">
        <v>333</v>
      </c>
      <c r="H2287" t="s">
        <v>30</v>
      </c>
      <c r="I2287" t="s">
        <v>21</v>
      </c>
      <c r="J2287" t="s">
        <v>31</v>
      </c>
      <c r="K2287" t="s">
        <v>325</v>
      </c>
      <c r="L2287" t="s">
        <v>24</v>
      </c>
      <c r="M2287" t="s">
        <v>26</v>
      </c>
      <c r="N2287">
        <v>1459</v>
      </c>
      <c r="O2287">
        <v>73748</v>
      </c>
      <c r="P2287">
        <v>46170.16</v>
      </c>
      <c r="Q2287">
        <v>-22585.32</v>
      </c>
    </row>
    <row r="2288" spans="2:17" hidden="1">
      <c r="B2288">
        <v>2015</v>
      </c>
      <c r="C2288">
        <v>3</v>
      </c>
      <c r="D2288" t="s">
        <v>206</v>
      </c>
      <c r="E2288" t="s">
        <v>207</v>
      </c>
      <c r="F2288" t="s">
        <v>332</v>
      </c>
      <c r="G2288" t="s">
        <v>333</v>
      </c>
      <c r="H2288" t="s">
        <v>30</v>
      </c>
      <c r="I2288" t="s">
        <v>21</v>
      </c>
      <c r="J2288" t="s">
        <v>31</v>
      </c>
      <c r="K2288" t="s">
        <v>325</v>
      </c>
      <c r="L2288" t="s">
        <v>24</v>
      </c>
      <c r="M2288" t="s">
        <v>27</v>
      </c>
      <c r="N2288">
        <v>140</v>
      </c>
      <c r="O2288">
        <v>21447</v>
      </c>
      <c r="P2288">
        <v>19073.04</v>
      </c>
      <c r="Q2288">
        <v>519.30999999999995</v>
      </c>
    </row>
    <row r="2289" spans="2:17" hidden="1">
      <c r="B2289">
        <v>2015</v>
      </c>
      <c r="C2289">
        <v>3</v>
      </c>
      <c r="D2289" t="s">
        <v>206</v>
      </c>
      <c r="E2289" t="s">
        <v>207</v>
      </c>
      <c r="F2289" t="s">
        <v>334</v>
      </c>
      <c r="G2289" t="s">
        <v>335</v>
      </c>
      <c r="H2289" t="s">
        <v>30</v>
      </c>
      <c r="I2289" t="s">
        <v>21</v>
      </c>
      <c r="J2289" t="s">
        <v>31</v>
      </c>
      <c r="K2289" t="s">
        <v>325</v>
      </c>
      <c r="L2289" t="s">
        <v>24</v>
      </c>
      <c r="M2289" t="s">
        <v>25</v>
      </c>
      <c r="N2289">
        <v>965</v>
      </c>
      <c r="O2289">
        <v>6459.7</v>
      </c>
      <c r="P2289">
        <v>6935.21</v>
      </c>
      <c r="Q2289">
        <v>-3331.63</v>
      </c>
    </row>
    <row r="2290" spans="2:17" hidden="1">
      <c r="B2290">
        <v>2015</v>
      </c>
      <c r="C2290">
        <v>3</v>
      </c>
      <c r="D2290" t="s">
        <v>206</v>
      </c>
      <c r="E2290" t="s">
        <v>207</v>
      </c>
      <c r="F2290" t="s">
        <v>334</v>
      </c>
      <c r="G2290" t="s">
        <v>335</v>
      </c>
      <c r="H2290" t="s">
        <v>30</v>
      </c>
      <c r="I2290" t="s">
        <v>21</v>
      </c>
      <c r="J2290" t="s">
        <v>31</v>
      </c>
      <c r="K2290" t="s">
        <v>325</v>
      </c>
      <c r="L2290" t="s">
        <v>24</v>
      </c>
      <c r="M2290" t="s">
        <v>26</v>
      </c>
      <c r="N2290">
        <v>142</v>
      </c>
      <c r="O2290">
        <v>6664</v>
      </c>
      <c r="P2290">
        <v>4066.22</v>
      </c>
      <c r="Q2290">
        <v>-2198.16</v>
      </c>
    </row>
    <row r="2291" spans="2:17" hidden="1">
      <c r="B2291">
        <v>2015</v>
      </c>
      <c r="C2291">
        <v>3</v>
      </c>
      <c r="D2291" t="s">
        <v>206</v>
      </c>
      <c r="E2291" t="s">
        <v>207</v>
      </c>
      <c r="F2291" t="s">
        <v>334</v>
      </c>
      <c r="G2291" t="s">
        <v>335</v>
      </c>
      <c r="H2291" t="s">
        <v>30</v>
      </c>
      <c r="I2291" t="s">
        <v>21</v>
      </c>
      <c r="J2291" t="s">
        <v>31</v>
      </c>
      <c r="K2291" t="s">
        <v>325</v>
      </c>
      <c r="L2291" t="s">
        <v>24</v>
      </c>
      <c r="M2291" t="s">
        <v>27</v>
      </c>
      <c r="N2291">
        <v>13</v>
      </c>
      <c r="O2291">
        <v>3291</v>
      </c>
      <c r="P2291">
        <v>2882.52</v>
      </c>
      <c r="Q2291">
        <v>78.489999999999995</v>
      </c>
    </row>
    <row r="2292" spans="2:17" hidden="1">
      <c r="B2292">
        <v>2015</v>
      </c>
      <c r="C2292">
        <v>3</v>
      </c>
      <c r="D2292" t="s">
        <v>206</v>
      </c>
      <c r="E2292" t="s">
        <v>207</v>
      </c>
      <c r="F2292" t="s">
        <v>336</v>
      </c>
      <c r="G2292" t="s">
        <v>337</v>
      </c>
      <c r="H2292" t="s">
        <v>30</v>
      </c>
      <c r="I2292" t="s">
        <v>21</v>
      </c>
      <c r="J2292" t="s">
        <v>31</v>
      </c>
      <c r="K2292" t="s">
        <v>316</v>
      </c>
      <c r="L2292" t="s">
        <v>24</v>
      </c>
      <c r="M2292" t="s">
        <v>25</v>
      </c>
      <c r="N2292">
        <v>1978</v>
      </c>
      <c r="O2292">
        <v>18552</v>
      </c>
      <c r="P2292">
        <v>15943.52</v>
      </c>
      <c r="Q2292">
        <v>-9648.6</v>
      </c>
    </row>
    <row r="2293" spans="2:17" hidden="1">
      <c r="B2293">
        <v>2015</v>
      </c>
      <c r="C2293">
        <v>3</v>
      </c>
      <c r="D2293" t="s">
        <v>206</v>
      </c>
      <c r="E2293" t="s">
        <v>207</v>
      </c>
      <c r="F2293" t="s">
        <v>336</v>
      </c>
      <c r="G2293" t="s">
        <v>337</v>
      </c>
      <c r="H2293" t="s">
        <v>30</v>
      </c>
      <c r="I2293" t="s">
        <v>21</v>
      </c>
      <c r="J2293" t="s">
        <v>31</v>
      </c>
      <c r="K2293" t="s">
        <v>316</v>
      </c>
      <c r="L2293" t="s">
        <v>24</v>
      </c>
      <c r="M2293" t="s">
        <v>26</v>
      </c>
      <c r="N2293">
        <v>535</v>
      </c>
      <c r="O2293">
        <v>28728</v>
      </c>
      <c r="P2293">
        <v>18462.57</v>
      </c>
      <c r="Q2293">
        <v>-8351.35</v>
      </c>
    </row>
    <row r="2294" spans="2:17" hidden="1">
      <c r="B2294">
        <v>2015</v>
      </c>
      <c r="C2294">
        <v>3</v>
      </c>
      <c r="D2294" t="s">
        <v>206</v>
      </c>
      <c r="E2294" t="s">
        <v>207</v>
      </c>
      <c r="F2294" t="s">
        <v>336</v>
      </c>
      <c r="G2294" t="s">
        <v>337</v>
      </c>
      <c r="H2294" t="s">
        <v>30</v>
      </c>
      <c r="I2294" t="s">
        <v>21</v>
      </c>
      <c r="J2294" t="s">
        <v>31</v>
      </c>
      <c r="K2294" t="s">
        <v>316</v>
      </c>
      <c r="L2294" t="s">
        <v>24</v>
      </c>
      <c r="M2294" t="s">
        <v>27</v>
      </c>
      <c r="N2294">
        <v>60</v>
      </c>
      <c r="O2294">
        <v>10723</v>
      </c>
      <c r="P2294">
        <v>9560.07</v>
      </c>
      <c r="Q2294">
        <v>260.33999999999997</v>
      </c>
    </row>
    <row r="2295" spans="2:17" hidden="1">
      <c r="B2295">
        <v>2015</v>
      </c>
      <c r="C2295">
        <v>3</v>
      </c>
      <c r="D2295" t="s">
        <v>338</v>
      </c>
      <c r="E2295" t="s">
        <v>339</v>
      </c>
      <c r="F2295" t="s">
        <v>340</v>
      </c>
      <c r="G2295" t="s">
        <v>341</v>
      </c>
      <c r="H2295" t="s">
        <v>140</v>
      </c>
      <c r="I2295" t="s">
        <v>1076</v>
      </c>
      <c r="J2295" t="s">
        <v>31</v>
      </c>
      <c r="K2295" t="s">
        <v>342</v>
      </c>
      <c r="L2295" t="s">
        <v>24</v>
      </c>
      <c r="M2295" t="s">
        <v>25</v>
      </c>
      <c r="N2295">
        <v>31203</v>
      </c>
      <c r="O2295">
        <v>384140.63</v>
      </c>
      <c r="P2295">
        <v>228874.54</v>
      </c>
      <c r="Q2295">
        <v>-45673.84</v>
      </c>
    </row>
    <row r="2296" spans="2:17" hidden="1">
      <c r="B2296">
        <v>2015</v>
      </c>
      <c r="C2296">
        <v>3</v>
      </c>
      <c r="D2296" t="s">
        <v>338</v>
      </c>
      <c r="E2296" t="s">
        <v>339</v>
      </c>
      <c r="F2296" t="s">
        <v>340</v>
      </c>
      <c r="G2296" t="s">
        <v>341</v>
      </c>
      <c r="H2296" t="s">
        <v>140</v>
      </c>
      <c r="I2296" t="s">
        <v>1076</v>
      </c>
      <c r="J2296" t="s">
        <v>31</v>
      </c>
      <c r="K2296" t="s">
        <v>342</v>
      </c>
      <c r="L2296" t="s">
        <v>24</v>
      </c>
      <c r="M2296" t="s">
        <v>26</v>
      </c>
      <c r="N2296">
        <v>54499</v>
      </c>
      <c r="O2296">
        <v>3706573.27</v>
      </c>
      <c r="P2296">
        <v>1728328.23</v>
      </c>
      <c r="Q2296">
        <v>-199443.95</v>
      </c>
    </row>
    <row r="2297" spans="2:17" hidden="1">
      <c r="B2297">
        <v>2015</v>
      </c>
      <c r="C2297">
        <v>3</v>
      </c>
      <c r="D2297" t="s">
        <v>338</v>
      </c>
      <c r="E2297" t="s">
        <v>339</v>
      </c>
      <c r="F2297" t="s">
        <v>340</v>
      </c>
      <c r="G2297" t="s">
        <v>341</v>
      </c>
      <c r="H2297" t="s">
        <v>140</v>
      </c>
      <c r="I2297" t="s">
        <v>1076</v>
      </c>
      <c r="J2297" t="s">
        <v>31</v>
      </c>
      <c r="K2297" t="s">
        <v>342</v>
      </c>
      <c r="L2297" t="s">
        <v>24</v>
      </c>
      <c r="M2297" t="s">
        <v>27</v>
      </c>
      <c r="N2297">
        <v>66004</v>
      </c>
      <c r="O2297">
        <v>13934525.949999999</v>
      </c>
      <c r="P2297">
        <v>7032139.0700000003</v>
      </c>
      <c r="Q2297">
        <v>192288.34</v>
      </c>
    </row>
    <row r="2298" spans="2:17" hidden="1">
      <c r="B2298">
        <v>2015</v>
      </c>
      <c r="C2298">
        <v>3</v>
      </c>
      <c r="D2298" t="s">
        <v>338</v>
      </c>
      <c r="E2298" t="s">
        <v>339</v>
      </c>
      <c r="F2298" t="s">
        <v>343</v>
      </c>
      <c r="G2298" t="s">
        <v>344</v>
      </c>
      <c r="H2298" t="s">
        <v>153</v>
      </c>
      <c r="I2298" t="s">
        <v>21</v>
      </c>
      <c r="J2298" t="s">
        <v>31</v>
      </c>
      <c r="K2298" t="s">
        <v>345</v>
      </c>
      <c r="L2298" t="s">
        <v>24</v>
      </c>
      <c r="M2298" t="s">
        <v>25</v>
      </c>
      <c r="N2298">
        <v>4993</v>
      </c>
      <c r="O2298">
        <v>49053.21</v>
      </c>
      <c r="P2298">
        <v>31439.19</v>
      </c>
      <c r="Q2298">
        <v>-13713.03</v>
      </c>
    </row>
    <row r="2299" spans="2:17" hidden="1">
      <c r="B2299">
        <v>2015</v>
      </c>
      <c r="C2299">
        <v>3</v>
      </c>
      <c r="D2299" t="s">
        <v>338</v>
      </c>
      <c r="E2299" t="s">
        <v>339</v>
      </c>
      <c r="F2299" t="s">
        <v>343</v>
      </c>
      <c r="G2299" t="s">
        <v>344</v>
      </c>
      <c r="H2299" t="s">
        <v>153</v>
      </c>
      <c r="I2299" t="s">
        <v>21</v>
      </c>
      <c r="J2299" t="s">
        <v>31</v>
      </c>
      <c r="K2299" t="s">
        <v>345</v>
      </c>
      <c r="L2299" t="s">
        <v>24</v>
      </c>
      <c r="M2299" t="s">
        <v>26</v>
      </c>
      <c r="N2299">
        <v>2552</v>
      </c>
      <c r="O2299">
        <v>168102.3</v>
      </c>
      <c r="P2299">
        <v>77680.58</v>
      </c>
      <c r="Q2299">
        <v>-25349.73</v>
      </c>
    </row>
    <row r="2300" spans="2:17" hidden="1">
      <c r="B2300">
        <v>2015</v>
      </c>
      <c r="C2300">
        <v>3</v>
      </c>
      <c r="D2300" t="s">
        <v>338</v>
      </c>
      <c r="E2300" t="s">
        <v>339</v>
      </c>
      <c r="F2300" t="s">
        <v>343</v>
      </c>
      <c r="G2300" t="s">
        <v>344</v>
      </c>
      <c r="H2300" t="s">
        <v>153</v>
      </c>
      <c r="I2300" t="s">
        <v>21</v>
      </c>
      <c r="J2300" t="s">
        <v>31</v>
      </c>
      <c r="K2300" t="s">
        <v>345</v>
      </c>
      <c r="L2300" t="s">
        <v>24</v>
      </c>
      <c r="M2300" t="s">
        <v>27</v>
      </c>
      <c r="N2300">
        <v>574</v>
      </c>
      <c r="O2300">
        <v>108803.4</v>
      </c>
      <c r="P2300">
        <v>64624.4</v>
      </c>
      <c r="Q2300">
        <v>1765.33</v>
      </c>
    </row>
    <row r="2301" spans="2:17" hidden="1">
      <c r="B2301">
        <v>2015</v>
      </c>
      <c r="C2301">
        <v>3</v>
      </c>
      <c r="D2301" t="s">
        <v>338</v>
      </c>
      <c r="E2301" t="s">
        <v>339</v>
      </c>
      <c r="F2301" t="s">
        <v>346</v>
      </c>
      <c r="G2301" t="s">
        <v>347</v>
      </c>
      <c r="H2301" t="s">
        <v>140</v>
      </c>
      <c r="I2301" t="s">
        <v>1076</v>
      </c>
      <c r="J2301" t="s">
        <v>31</v>
      </c>
      <c r="K2301" t="s">
        <v>348</v>
      </c>
      <c r="L2301" t="s">
        <v>24</v>
      </c>
      <c r="M2301" t="s">
        <v>25</v>
      </c>
      <c r="N2301">
        <v>3104</v>
      </c>
      <c r="O2301">
        <v>37099.81</v>
      </c>
      <c r="P2301">
        <v>23003.18</v>
      </c>
      <c r="Q2301">
        <v>-4617.3500000000004</v>
      </c>
    </row>
    <row r="2302" spans="2:17" hidden="1">
      <c r="B2302">
        <v>2015</v>
      </c>
      <c r="C2302">
        <v>3</v>
      </c>
      <c r="D2302" t="s">
        <v>338</v>
      </c>
      <c r="E2302" t="s">
        <v>339</v>
      </c>
      <c r="F2302" t="s">
        <v>346</v>
      </c>
      <c r="G2302" t="s">
        <v>347</v>
      </c>
      <c r="H2302" t="s">
        <v>140</v>
      </c>
      <c r="I2302" t="s">
        <v>1076</v>
      </c>
      <c r="J2302" t="s">
        <v>31</v>
      </c>
      <c r="K2302" t="s">
        <v>348</v>
      </c>
      <c r="L2302" t="s">
        <v>24</v>
      </c>
      <c r="M2302" t="s">
        <v>26</v>
      </c>
      <c r="N2302">
        <v>1770</v>
      </c>
      <c r="O2302">
        <v>100246</v>
      </c>
      <c r="P2302">
        <v>48661.68</v>
      </c>
      <c r="Q2302">
        <v>-6621.5</v>
      </c>
    </row>
    <row r="2303" spans="2:17" hidden="1">
      <c r="B2303">
        <v>2015</v>
      </c>
      <c r="C2303">
        <v>3</v>
      </c>
      <c r="D2303" t="s">
        <v>338</v>
      </c>
      <c r="E2303" t="s">
        <v>339</v>
      </c>
      <c r="F2303" t="s">
        <v>346</v>
      </c>
      <c r="G2303" t="s">
        <v>347</v>
      </c>
      <c r="H2303" t="s">
        <v>140</v>
      </c>
      <c r="I2303" t="s">
        <v>1076</v>
      </c>
      <c r="J2303" t="s">
        <v>31</v>
      </c>
      <c r="K2303" t="s">
        <v>348</v>
      </c>
      <c r="L2303" t="s">
        <v>24</v>
      </c>
      <c r="M2303" t="s">
        <v>27</v>
      </c>
      <c r="N2303">
        <v>567</v>
      </c>
      <c r="O2303">
        <v>103173.07</v>
      </c>
      <c r="P2303">
        <v>54695.85</v>
      </c>
      <c r="Q2303">
        <v>1501.94</v>
      </c>
    </row>
    <row r="2304" spans="2:17" hidden="1">
      <c r="B2304">
        <v>2015</v>
      </c>
      <c r="C2304">
        <v>3</v>
      </c>
      <c r="D2304" t="s">
        <v>338</v>
      </c>
      <c r="E2304" t="s">
        <v>339</v>
      </c>
      <c r="F2304" t="s">
        <v>349</v>
      </c>
      <c r="G2304" t="s">
        <v>350</v>
      </c>
      <c r="H2304" t="s">
        <v>153</v>
      </c>
      <c r="I2304" t="s">
        <v>21</v>
      </c>
      <c r="J2304" t="s">
        <v>31</v>
      </c>
      <c r="K2304" t="s">
        <v>351</v>
      </c>
      <c r="L2304" t="s">
        <v>24</v>
      </c>
      <c r="M2304" t="s">
        <v>25</v>
      </c>
      <c r="N2304">
        <v>4218</v>
      </c>
      <c r="O2304">
        <v>51669.31</v>
      </c>
      <c r="P2304">
        <v>29420.81</v>
      </c>
      <c r="Q2304">
        <v>-14445.5</v>
      </c>
    </row>
    <row r="2305" spans="2:17" hidden="1">
      <c r="B2305">
        <v>2015</v>
      </c>
      <c r="C2305">
        <v>3</v>
      </c>
      <c r="D2305" t="s">
        <v>338</v>
      </c>
      <c r="E2305" t="s">
        <v>339</v>
      </c>
      <c r="F2305" t="s">
        <v>349</v>
      </c>
      <c r="G2305" t="s">
        <v>350</v>
      </c>
      <c r="H2305" t="s">
        <v>153</v>
      </c>
      <c r="I2305" t="s">
        <v>21</v>
      </c>
      <c r="J2305" t="s">
        <v>31</v>
      </c>
      <c r="K2305" t="s">
        <v>351</v>
      </c>
      <c r="L2305" t="s">
        <v>24</v>
      </c>
      <c r="M2305" t="s">
        <v>26</v>
      </c>
      <c r="N2305">
        <v>2051</v>
      </c>
      <c r="O2305">
        <v>113631.41</v>
      </c>
      <c r="P2305">
        <v>53613.97</v>
      </c>
      <c r="Q2305">
        <v>-17192.59</v>
      </c>
    </row>
    <row r="2306" spans="2:17" hidden="1">
      <c r="B2306">
        <v>2015</v>
      </c>
      <c r="C2306">
        <v>3</v>
      </c>
      <c r="D2306" t="s">
        <v>338</v>
      </c>
      <c r="E2306" t="s">
        <v>339</v>
      </c>
      <c r="F2306" t="s">
        <v>349</v>
      </c>
      <c r="G2306" t="s">
        <v>350</v>
      </c>
      <c r="H2306" t="s">
        <v>153</v>
      </c>
      <c r="I2306" t="s">
        <v>21</v>
      </c>
      <c r="J2306" t="s">
        <v>31</v>
      </c>
      <c r="K2306" t="s">
        <v>351</v>
      </c>
      <c r="L2306" t="s">
        <v>24</v>
      </c>
      <c r="M2306" t="s">
        <v>27</v>
      </c>
      <c r="N2306">
        <v>431</v>
      </c>
      <c r="O2306">
        <v>80379.839999999997</v>
      </c>
      <c r="P2306">
        <v>47765.37</v>
      </c>
      <c r="Q2306">
        <v>1311.34</v>
      </c>
    </row>
    <row r="2307" spans="2:17" hidden="1">
      <c r="B2307">
        <v>2015</v>
      </c>
      <c r="C2307">
        <v>3</v>
      </c>
      <c r="D2307" t="s">
        <v>338</v>
      </c>
      <c r="E2307" t="s">
        <v>339</v>
      </c>
      <c r="F2307" t="s">
        <v>352</v>
      </c>
      <c r="G2307" t="s">
        <v>353</v>
      </c>
      <c r="H2307" t="s">
        <v>153</v>
      </c>
      <c r="I2307" t="s">
        <v>21</v>
      </c>
      <c r="J2307" t="s">
        <v>31</v>
      </c>
      <c r="K2307" t="s">
        <v>354</v>
      </c>
      <c r="L2307" t="s">
        <v>24</v>
      </c>
      <c r="M2307" t="s">
        <v>25</v>
      </c>
      <c r="N2307">
        <v>252</v>
      </c>
      <c r="O2307">
        <v>19541.43</v>
      </c>
      <c r="P2307">
        <v>6358.33</v>
      </c>
      <c r="Q2307">
        <v>-5462.16</v>
      </c>
    </row>
    <row r="2308" spans="2:17" hidden="1">
      <c r="B2308">
        <v>2015</v>
      </c>
      <c r="C2308">
        <v>3</v>
      </c>
      <c r="D2308" t="s">
        <v>338</v>
      </c>
      <c r="E2308" t="s">
        <v>339</v>
      </c>
      <c r="F2308" t="s">
        <v>352</v>
      </c>
      <c r="G2308" t="s">
        <v>353</v>
      </c>
      <c r="H2308" t="s">
        <v>153</v>
      </c>
      <c r="I2308" t="s">
        <v>21</v>
      </c>
      <c r="J2308" t="s">
        <v>31</v>
      </c>
      <c r="K2308" t="s">
        <v>354</v>
      </c>
      <c r="L2308" t="s">
        <v>24</v>
      </c>
      <c r="M2308" t="s">
        <v>26</v>
      </c>
      <c r="N2308">
        <v>61</v>
      </c>
      <c r="O2308">
        <v>76330.11</v>
      </c>
      <c r="P2308">
        <v>31424.59</v>
      </c>
      <c r="Q2308">
        <v>-11468.01</v>
      </c>
    </row>
    <row r="2309" spans="2:17" hidden="1">
      <c r="B2309">
        <v>2015</v>
      </c>
      <c r="C2309">
        <v>3</v>
      </c>
      <c r="D2309" t="s">
        <v>338</v>
      </c>
      <c r="E2309" t="s">
        <v>339</v>
      </c>
      <c r="F2309" t="s">
        <v>352</v>
      </c>
      <c r="G2309" t="s">
        <v>353</v>
      </c>
      <c r="H2309" t="s">
        <v>153</v>
      </c>
      <c r="I2309" t="s">
        <v>21</v>
      </c>
      <c r="J2309" t="s">
        <v>31</v>
      </c>
      <c r="K2309" t="s">
        <v>354</v>
      </c>
      <c r="L2309" t="s">
        <v>24</v>
      </c>
      <c r="M2309" t="s">
        <v>27</v>
      </c>
      <c r="N2309">
        <v>7</v>
      </c>
      <c r="O2309">
        <v>2133.4</v>
      </c>
      <c r="P2309">
        <v>1251.83</v>
      </c>
      <c r="Q2309">
        <v>34.19</v>
      </c>
    </row>
    <row r="2310" spans="2:17" hidden="1">
      <c r="B2310">
        <v>2015</v>
      </c>
      <c r="C2310">
        <v>3</v>
      </c>
      <c r="D2310" t="s">
        <v>338</v>
      </c>
      <c r="E2310" t="s">
        <v>339</v>
      </c>
      <c r="F2310" t="s">
        <v>355</v>
      </c>
      <c r="G2310" t="s">
        <v>356</v>
      </c>
      <c r="H2310" t="s">
        <v>153</v>
      </c>
      <c r="I2310" t="s">
        <v>21</v>
      </c>
      <c r="J2310" t="s">
        <v>31</v>
      </c>
      <c r="K2310" t="s">
        <v>357</v>
      </c>
      <c r="L2310" t="s">
        <v>24</v>
      </c>
      <c r="M2310" t="s">
        <v>25</v>
      </c>
      <c r="N2310">
        <v>2817</v>
      </c>
      <c r="O2310">
        <v>29313.01</v>
      </c>
      <c r="P2310">
        <v>17712.48</v>
      </c>
      <c r="Q2310">
        <v>-8746.06</v>
      </c>
    </row>
    <row r="2311" spans="2:17" hidden="1">
      <c r="B2311">
        <v>2015</v>
      </c>
      <c r="C2311">
        <v>3</v>
      </c>
      <c r="D2311" t="s">
        <v>338</v>
      </c>
      <c r="E2311" t="s">
        <v>339</v>
      </c>
      <c r="F2311" t="s">
        <v>355</v>
      </c>
      <c r="G2311" t="s">
        <v>356</v>
      </c>
      <c r="H2311" t="s">
        <v>153</v>
      </c>
      <c r="I2311" t="s">
        <v>21</v>
      </c>
      <c r="J2311" t="s">
        <v>31</v>
      </c>
      <c r="K2311" t="s">
        <v>357</v>
      </c>
      <c r="L2311" t="s">
        <v>24</v>
      </c>
      <c r="M2311" t="s">
        <v>26</v>
      </c>
      <c r="N2311">
        <v>1142</v>
      </c>
      <c r="O2311">
        <v>64590</v>
      </c>
      <c r="P2311">
        <v>29591.52</v>
      </c>
      <c r="Q2311">
        <v>-10721.22</v>
      </c>
    </row>
    <row r="2312" spans="2:17" hidden="1">
      <c r="B2312">
        <v>2015</v>
      </c>
      <c r="C2312">
        <v>3</v>
      </c>
      <c r="D2312" t="s">
        <v>338</v>
      </c>
      <c r="E2312" t="s">
        <v>339</v>
      </c>
      <c r="F2312" t="s">
        <v>355</v>
      </c>
      <c r="G2312" t="s">
        <v>356</v>
      </c>
      <c r="H2312" t="s">
        <v>153</v>
      </c>
      <c r="I2312" t="s">
        <v>21</v>
      </c>
      <c r="J2312" t="s">
        <v>31</v>
      </c>
      <c r="K2312" t="s">
        <v>357</v>
      </c>
      <c r="L2312" t="s">
        <v>24</v>
      </c>
      <c r="M2312" t="s">
        <v>27</v>
      </c>
      <c r="N2312">
        <v>174</v>
      </c>
      <c r="O2312">
        <v>36665</v>
      </c>
      <c r="P2312">
        <v>21794.45</v>
      </c>
      <c r="Q2312">
        <v>0</v>
      </c>
    </row>
    <row r="2313" spans="2:17" hidden="1">
      <c r="B2313">
        <v>2015</v>
      </c>
      <c r="C2313">
        <v>3</v>
      </c>
      <c r="D2313" t="s">
        <v>338</v>
      </c>
      <c r="E2313" t="s">
        <v>339</v>
      </c>
      <c r="F2313" t="s">
        <v>358</v>
      </c>
      <c r="G2313" t="s">
        <v>359</v>
      </c>
      <c r="H2313" t="s">
        <v>121</v>
      </c>
      <c r="I2313" t="s">
        <v>1076</v>
      </c>
      <c r="J2313" t="s">
        <v>31</v>
      </c>
      <c r="K2313" t="s">
        <v>360</v>
      </c>
      <c r="L2313" t="s">
        <v>24</v>
      </c>
      <c r="M2313" t="s">
        <v>25</v>
      </c>
      <c r="N2313">
        <v>23929</v>
      </c>
      <c r="O2313">
        <v>293173.40000000002</v>
      </c>
      <c r="P2313">
        <v>179360.92</v>
      </c>
      <c r="Q2313">
        <v>-35784.57</v>
      </c>
    </row>
    <row r="2314" spans="2:17" hidden="1">
      <c r="B2314">
        <v>2015</v>
      </c>
      <c r="C2314">
        <v>3</v>
      </c>
      <c r="D2314" t="s">
        <v>338</v>
      </c>
      <c r="E2314" t="s">
        <v>339</v>
      </c>
      <c r="F2314" t="s">
        <v>358</v>
      </c>
      <c r="G2314" t="s">
        <v>359</v>
      </c>
      <c r="H2314" t="s">
        <v>121</v>
      </c>
      <c r="I2314" t="s">
        <v>1076</v>
      </c>
      <c r="J2314" t="s">
        <v>31</v>
      </c>
      <c r="K2314" t="s">
        <v>360</v>
      </c>
      <c r="L2314" t="s">
        <v>24</v>
      </c>
      <c r="M2314" t="s">
        <v>26</v>
      </c>
      <c r="N2314">
        <v>26363</v>
      </c>
      <c r="O2314">
        <v>1693120.74</v>
      </c>
      <c r="P2314">
        <v>807182.78</v>
      </c>
      <c r="Q2314">
        <v>-98503.34</v>
      </c>
    </row>
    <row r="2315" spans="2:17" hidden="1">
      <c r="B2315">
        <v>2015</v>
      </c>
      <c r="C2315">
        <v>3</v>
      </c>
      <c r="D2315" t="s">
        <v>338</v>
      </c>
      <c r="E2315" t="s">
        <v>339</v>
      </c>
      <c r="F2315" t="s">
        <v>358</v>
      </c>
      <c r="G2315" t="s">
        <v>359</v>
      </c>
      <c r="H2315" t="s">
        <v>121</v>
      </c>
      <c r="I2315" t="s">
        <v>1076</v>
      </c>
      <c r="J2315" t="s">
        <v>31</v>
      </c>
      <c r="K2315" t="s">
        <v>360</v>
      </c>
      <c r="L2315" t="s">
        <v>24</v>
      </c>
      <c r="M2315" t="s">
        <v>27</v>
      </c>
      <c r="N2315">
        <v>12271</v>
      </c>
      <c r="O2315">
        <v>2183551.69</v>
      </c>
      <c r="P2315">
        <v>1133623.8999999999</v>
      </c>
      <c r="Q2315">
        <v>30885.75</v>
      </c>
    </row>
    <row r="2316" spans="2:17" hidden="1">
      <c r="B2316">
        <v>2015</v>
      </c>
      <c r="C2316">
        <v>3</v>
      </c>
      <c r="D2316" t="s">
        <v>338</v>
      </c>
      <c r="E2316" t="s">
        <v>339</v>
      </c>
      <c r="F2316" t="s">
        <v>361</v>
      </c>
      <c r="G2316" t="s">
        <v>362</v>
      </c>
      <c r="H2316" t="s">
        <v>140</v>
      </c>
      <c r="I2316" t="s">
        <v>1076</v>
      </c>
      <c r="J2316" t="s">
        <v>31</v>
      </c>
      <c r="K2316" t="s">
        <v>363</v>
      </c>
      <c r="L2316" t="s">
        <v>24</v>
      </c>
      <c r="M2316" t="s">
        <v>25</v>
      </c>
      <c r="N2316">
        <v>2193</v>
      </c>
      <c r="O2316">
        <v>27260.799999999999</v>
      </c>
      <c r="P2316">
        <v>16634.8</v>
      </c>
      <c r="Q2316">
        <v>-3392.77</v>
      </c>
    </row>
    <row r="2317" spans="2:17" hidden="1">
      <c r="B2317">
        <v>2015</v>
      </c>
      <c r="C2317">
        <v>3</v>
      </c>
      <c r="D2317" t="s">
        <v>338</v>
      </c>
      <c r="E2317" t="s">
        <v>339</v>
      </c>
      <c r="F2317" t="s">
        <v>361</v>
      </c>
      <c r="G2317" t="s">
        <v>362</v>
      </c>
      <c r="H2317" t="s">
        <v>140</v>
      </c>
      <c r="I2317" t="s">
        <v>1076</v>
      </c>
      <c r="J2317" t="s">
        <v>31</v>
      </c>
      <c r="K2317" t="s">
        <v>363</v>
      </c>
      <c r="L2317" t="s">
        <v>24</v>
      </c>
      <c r="M2317" t="s">
        <v>26</v>
      </c>
      <c r="N2317">
        <v>1248</v>
      </c>
      <c r="O2317">
        <v>71106.3</v>
      </c>
      <c r="P2317">
        <v>34479.980000000003</v>
      </c>
      <c r="Q2317">
        <v>-4669.09</v>
      </c>
    </row>
    <row r="2318" spans="2:17" hidden="1">
      <c r="B2318">
        <v>2015</v>
      </c>
      <c r="C2318">
        <v>3</v>
      </c>
      <c r="D2318" t="s">
        <v>338</v>
      </c>
      <c r="E2318" t="s">
        <v>339</v>
      </c>
      <c r="F2318" t="s">
        <v>361</v>
      </c>
      <c r="G2318" t="s">
        <v>362</v>
      </c>
      <c r="H2318" t="s">
        <v>140</v>
      </c>
      <c r="I2318" t="s">
        <v>1076</v>
      </c>
      <c r="J2318" t="s">
        <v>31</v>
      </c>
      <c r="K2318" t="s">
        <v>363</v>
      </c>
      <c r="L2318" t="s">
        <v>24</v>
      </c>
      <c r="M2318" t="s">
        <v>27</v>
      </c>
      <c r="N2318">
        <v>409</v>
      </c>
      <c r="O2318">
        <v>79165.83</v>
      </c>
      <c r="P2318">
        <v>41845.94</v>
      </c>
      <c r="Q2318">
        <v>1152.04</v>
      </c>
    </row>
    <row r="2319" spans="2:17" hidden="1">
      <c r="B2319">
        <v>2015</v>
      </c>
      <c r="C2319">
        <v>3</v>
      </c>
      <c r="D2319" t="s">
        <v>338</v>
      </c>
      <c r="E2319" t="s">
        <v>339</v>
      </c>
      <c r="F2319" t="s">
        <v>364</v>
      </c>
      <c r="G2319" t="s">
        <v>365</v>
      </c>
      <c r="H2319" t="s">
        <v>121</v>
      </c>
      <c r="I2319" t="s">
        <v>1076</v>
      </c>
      <c r="J2319" t="s">
        <v>31</v>
      </c>
      <c r="K2319" t="s">
        <v>366</v>
      </c>
      <c r="L2319" t="s">
        <v>24</v>
      </c>
      <c r="M2319" t="s">
        <v>25</v>
      </c>
      <c r="N2319">
        <v>10229</v>
      </c>
      <c r="O2319">
        <v>93601.36</v>
      </c>
      <c r="P2319">
        <v>65056.15</v>
      </c>
      <c r="Q2319">
        <v>-11429.1</v>
      </c>
    </row>
    <row r="2320" spans="2:17" hidden="1">
      <c r="B2320">
        <v>2015</v>
      </c>
      <c r="C2320">
        <v>3</v>
      </c>
      <c r="D2320" t="s">
        <v>338</v>
      </c>
      <c r="E2320" t="s">
        <v>339</v>
      </c>
      <c r="F2320" t="s">
        <v>364</v>
      </c>
      <c r="G2320" t="s">
        <v>365</v>
      </c>
      <c r="H2320" t="s">
        <v>121</v>
      </c>
      <c r="I2320" t="s">
        <v>1076</v>
      </c>
      <c r="J2320" t="s">
        <v>31</v>
      </c>
      <c r="K2320" t="s">
        <v>366</v>
      </c>
      <c r="L2320" t="s">
        <v>24</v>
      </c>
      <c r="M2320" t="s">
        <v>26</v>
      </c>
      <c r="N2320">
        <v>5661</v>
      </c>
      <c r="O2320">
        <v>346180.55</v>
      </c>
      <c r="P2320">
        <v>165255.23000000001</v>
      </c>
      <c r="Q2320">
        <v>-20755.22</v>
      </c>
    </row>
    <row r="2321" spans="2:17" hidden="1">
      <c r="B2321">
        <v>2015</v>
      </c>
      <c r="C2321">
        <v>3</v>
      </c>
      <c r="D2321" t="s">
        <v>338</v>
      </c>
      <c r="E2321" t="s">
        <v>339</v>
      </c>
      <c r="F2321" t="s">
        <v>364</v>
      </c>
      <c r="G2321" t="s">
        <v>365</v>
      </c>
      <c r="H2321" t="s">
        <v>121</v>
      </c>
      <c r="I2321" t="s">
        <v>1076</v>
      </c>
      <c r="J2321" t="s">
        <v>31</v>
      </c>
      <c r="K2321" t="s">
        <v>366</v>
      </c>
      <c r="L2321" t="s">
        <v>24</v>
      </c>
      <c r="M2321" t="s">
        <v>27</v>
      </c>
      <c r="N2321">
        <v>2359</v>
      </c>
      <c r="O2321">
        <v>482089.48</v>
      </c>
      <c r="P2321">
        <v>249197.21</v>
      </c>
      <c r="Q2321">
        <v>6793.83</v>
      </c>
    </row>
    <row r="2322" spans="2:17" hidden="1">
      <c r="B2322">
        <v>2015</v>
      </c>
      <c r="C2322">
        <v>3</v>
      </c>
      <c r="D2322" t="s">
        <v>338</v>
      </c>
      <c r="E2322" t="s">
        <v>339</v>
      </c>
      <c r="F2322" t="s">
        <v>367</v>
      </c>
      <c r="G2322" t="s">
        <v>368</v>
      </c>
      <c r="H2322" t="s">
        <v>20</v>
      </c>
      <c r="I2322" t="s">
        <v>21</v>
      </c>
      <c r="J2322" t="s">
        <v>31</v>
      </c>
      <c r="K2322" t="s">
        <v>369</v>
      </c>
      <c r="L2322" t="s">
        <v>24</v>
      </c>
      <c r="M2322" t="s">
        <v>25</v>
      </c>
      <c r="N2322">
        <v>3714</v>
      </c>
      <c r="O2322">
        <v>21534.33</v>
      </c>
      <c r="P2322">
        <v>20931</v>
      </c>
      <c r="Q2322">
        <v>-6673.38</v>
      </c>
    </row>
    <row r="2323" spans="2:17" hidden="1">
      <c r="B2323">
        <v>2015</v>
      </c>
      <c r="C2323">
        <v>3</v>
      </c>
      <c r="D2323" t="s">
        <v>338</v>
      </c>
      <c r="E2323" t="s">
        <v>339</v>
      </c>
      <c r="F2323" t="s">
        <v>367</v>
      </c>
      <c r="G2323" t="s">
        <v>368</v>
      </c>
      <c r="H2323" t="s">
        <v>20</v>
      </c>
      <c r="I2323" t="s">
        <v>21</v>
      </c>
      <c r="J2323" t="s">
        <v>31</v>
      </c>
      <c r="K2323" t="s">
        <v>369</v>
      </c>
      <c r="L2323" t="s">
        <v>24</v>
      </c>
      <c r="M2323" t="s">
        <v>26</v>
      </c>
      <c r="N2323">
        <v>200</v>
      </c>
      <c r="O2323">
        <v>9636.32</v>
      </c>
      <c r="P2323">
        <v>4877.7</v>
      </c>
      <c r="Q2323">
        <v>-1858.65</v>
      </c>
    </row>
    <row r="2324" spans="2:17" hidden="1">
      <c r="B2324">
        <v>2015</v>
      </c>
      <c r="C2324">
        <v>3</v>
      </c>
      <c r="D2324" t="s">
        <v>338</v>
      </c>
      <c r="E2324" t="s">
        <v>339</v>
      </c>
      <c r="F2324" t="s">
        <v>367</v>
      </c>
      <c r="G2324" t="s">
        <v>368</v>
      </c>
      <c r="H2324" t="s">
        <v>20</v>
      </c>
      <c r="I2324" t="s">
        <v>21</v>
      </c>
      <c r="J2324" t="s">
        <v>31</v>
      </c>
      <c r="K2324" t="s">
        <v>369</v>
      </c>
      <c r="L2324" t="s">
        <v>24</v>
      </c>
      <c r="M2324" t="s">
        <v>27</v>
      </c>
      <c r="N2324">
        <v>27</v>
      </c>
      <c r="O2324">
        <v>6556.71</v>
      </c>
      <c r="P2324">
        <v>4281.3</v>
      </c>
      <c r="Q2324">
        <v>116.37</v>
      </c>
    </row>
    <row r="2325" spans="2:17" hidden="1">
      <c r="B2325">
        <v>2015</v>
      </c>
      <c r="C2325">
        <v>3</v>
      </c>
      <c r="D2325" t="s">
        <v>338</v>
      </c>
      <c r="E2325" t="s">
        <v>339</v>
      </c>
      <c r="F2325" t="s">
        <v>370</v>
      </c>
      <c r="G2325" t="s">
        <v>371</v>
      </c>
      <c r="H2325" t="s">
        <v>144</v>
      </c>
      <c r="I2325" t="s">
        <v>21</v>
      </c>
      <c r="J2325" t="s">
        <v>31</v>
      </c>
      <c r="K2325" t="s">
        <v>372</v>
      </c>
      <c r="L2325" t="s">
        <v>24</v>
      </c>
      <c r="M2325" t="s">
        <v>25</v>
      </c>
      <c r="N2325">
        <v>1507</v>
      </c>
      <c r="O2325">
        <v>17274.7</v>
      </c>
      <c r="P2325">
        <v>11092.6</v>
      </c>
      <c r="Q2325">
        <v>-5385.65</v>
      </c>
    </row>
    <row r="2326" spans="2:17" hidden="1">
      <c r="B2326">
        <v>2015</v>
      </c>
      <c r="C2326">
        <v>3</v>
      </c>
      <c r="D2326" t="s">
        <v>338</v>
      </c>
      <c r="E2326" t="s">
        <v>339</v>
      </c>
      <c r="F2326" t="s">
        <v>370</v>
      </c>
      <c r="G2326" t="s">
        <v>371</v>
      </c>
      <c r="H2326" t="s">
        <v>144</v>
      </c>
      <c r="I2326" t="s">
        <v>21</v>
      </c>
      <c r="J2326" t="s">
        <v>31</v>
      </c>
      <c r="K2326" t="s">
        <v>372</v>
      </c>
      <c r="L2326" t="s">
        <v>24</v>
      </c>
      <c r="M2326" t="s">
        <v>26</v>
      </c>
      <c r="N2326">
        <v>705</v>
      </c>
      <c r="O2326">
        <v>39257.81</v>
      </c>
      <c r="P2326">
        <v>20531.240000000002</v>
      </c>
      <c r="Q2326">
        <v>-6596.57</v>
      </c>
    </row>
    <row r="2327" spans="2:17" hidden="1">
      <c r="B2327">
        <v>2015</v>
      </c>
      <c r="C2327">
        <v>3</v>
      </c>
      <c r="D2327" t="s">
        <v>338</v>
      </c>
      <c r="E2327" t="s">
        <v>339</v>
      </c>
      <c r="F2327" t="s">
        <v>370</v>
      </c>
      <c r="G2327" t="s">
        <v>371</v>
      </c>
      <c r="H2327" t="s">
        <v>144</v>
      </c>
      <c r="I2327" t="s">
        <v>21</v>
      </c>
      <c r="J2327" t="s">
        <v>31</v>
      </c>
      <c r="K2327" t="s">
        <v>372</v>
      </c>
      <c r="L2327" t="s">
        <v>24</v>
      </c>
      <c r="M2327" t="s">
        <v>27</v>
      </c>
      <c r="N2327">
        <v>146</v>
      </c>
      <c r="O2327">
        <v>27064.85</v>
      </c>
      <c r="P2327">
        <v>17865.419999999998</v>
      </c>
      <c r="Q2327">
        <v>508.87</v>
      </c>
    </row>
    <row r="2328" spans="2:17" hidden="1">
      <c r="B2328">
        <v>2015</v>
      </c>
      <c r="C2328">
        <v>3</v>
      </c>
      <c r="D2328" t="s">
        <v>338</v>
      </c>
      <c r="E2328" t="s">
        <v>339</v>
      </c>
      <c r="F2328" t="s">
        <v>1040</v>
      </c>
      <c r="G2328" t="s">
        <v>1041</v>
      </c>
      <c r="H2328" t="s">
        <v>30</v>
      </c>
      <c r="I2328" t="s">
        <v>21</v>
      </c>
      <c r="J2328" t="s">
        <v>31</v>
      </c>
      <c r="K2328" t="s">
        <v>1042</v>
      </c>
      <c r="L2328" t="s">
        <v>24</v>
      </c>
      <c r="M2328" t="s">
        <v>25</v>
      </c>
      <c r="N2328">
        <v>574</v>
      </c>
      <c r="O2328">
        <v>2834</v>
      </c>
      <c r="P2328">
        <v>3685.17</v>
      </c>
      <c r="Q2328">
        <v>-1264.98</v>
      </c>
    </row>
    <row r="2329" spans="2:17" hidden="1">
      <c r="B2329">
        <v>2015</v>
      </c>
      <c r="C2329">
        <v>3</v>
      </c>
      <c r="D2329" t="s">
        <v>338</v>
      </c>
      <c r="E2329" t="s">
        <v>339</v>
      </c>
      <c r="F2329" t="s">
        <v>1040</v>
      </c>
      <c r="G2329" t="s">
        <v>1041</v>
      </c>
      <c r="H2329" t="s">
        <v>30</v>
      </c>
      <c r="I2329" t="s">
        <v>21</v>
      </c>
      <c r="J2329" t="s">
        <v>31</v>
      </c>
      <c r="K2329" t="s">
        <v>1042</v>
      </c>
      <c r="L2329" t="s">
        <v>24</v>
      </c>
      <c r="M2329" t="s">
        <v>26</v>
      </c>
      <c r="N2329">
        <v>26</v>
      </c>
      <c r="O2329">
        <v>1439</v>
      </c>
      <c r="P2329">
        <v>819.65</v>
      </c>
      <c r="Q2329">
        <v>-347.88</v>
      </c>
    </row>
    <row r="2330" spans="2:17" hidden="1">
      <c r="B2330">
        <v>2015</v>
      </c>
      <c r="C2330">
        <v>3</v>
      </c>
      <c r="D2330" t="s">
        <v>338</v>
      </c>
      <c r="E2330" t="s">
        <v>339</v>
      </c>
      <c r="F2330" t="s">
        <v>1040</v>
      </c>
      <c r="G2330" t="s">
        <v>1041</v>
      </c>
      <c r="H2330" t="s">
        <v>30</v>
      </c>
      <c r="I2330" t="s">
        <v>21</v>
      </c>
      <c r="J2330" t="s">
        <v>31</v>
      </c>
      <c r="K2330" t="s">
        <v>1042</v>
      </c>
      <c r="L2330" t="s">
        <v>24</v>
      </c>
      <c r="M2330" t="s">
        <v>27</v>
      </c>
      <c r="N2330">
        <v>6</v>
      </c>
      <c r="O2330">
        <v>751</v>
      </c>
      <c r="P2330">
        <v>587</v>
      </c>
      <c r="Q2330">
        <v>16.010000000000002</v>
      </c>
    </row>
    <row r="2331" spans="2:17" hidden="1">
      <c r="B2331">
        <v>2015</v>
      </c>
      <c r="C2331">
        <v>3</v>
      </c>
      <c r="D2331" t="s">
        <v>338</v>
      </c>
      <c r="E2331" t="s">
        <v>339</v>
      </c>
      <c r="F2331" t="s">
        <v>373</v>
      </c>
      <c r="G2331" t="s">
        <v>374</v>
      </c>
      <c r="H2331" t="s">
        <v>30</v>
      </c>
      <c r="I2331" t="s">
        <v>21</v>
      </c>
      <c r="J2331" t="s">
        <v>31</v>
      </c>
      <c r="K2331" t="s">
        <v>375</v>
      </c>
      <c r="L2331" t="s">
        <v>24</v>
      </c>
      <c r="M2331" t="s">
        <v>25</v>
      </c>
      <c r="N2331">
        <v>412</v>
      </c>
      <c r="O2331">
        <v>4005.93</v>
      </c>
      <c r="P2331">
        <v>3187.95</v>
      </c>
      <c r="Q2331">
        <v>-1793.19</v>
      </c>
    </row>
    <row r="2332" spans="2:17" hidden="1">
      <c r="B2332">
        <v>2015</v>
      </c>
      <c r="C2332">
        <v>3</v>
      </c>
      <c r="D2332" t="s">
        <v>338</v>
      </c>
      <c r="E2332" t="s">
        <v>339</v>
      </c>
      <c r="F2332" t="s">
        <v>373</v>
      </c>
      <c r="G2332" t="s">
        <v>374</v>
      </c>
      <c r="H2332" t="s">
        <v>30</v>
      </c>
      <c r="I2332" t="s">
        <v>21</v>
      </c>
      <c r="J2332" t="s">
        <v>31</v>
      </c>
      <c r="K2332" t="s">
        <v>375</v>
      </c>
      <c r="L2332" t="s">
        <v>24</v>
      </c>
      <c r="M2332" t="s">
        <v>26</v>
      </c>
      <c r="N2332">
        <v>161</v>
      </c>
      <c r="O2332">
        <v>9494</v>
      </c>
      <c r="P2332">
        <v>5361.8</v>
      </c>
      <c r="Q2332">
        <v>-2310.0300000000002</v>
      </c>
    </row>
    <row r="2333" spans="2:17" hidden="1">
      <c r="B2333">
        <v>2015</v>
      </c>
      <c r="C2333">
        <v>3</v>
      </c>
      <c r="D2333" t="s">
        <v>338</v>
      </c>
      <c r="E2333" t="s">
        <v>339</v>
      </c>
      <c r="F2333" t="s">
        <v>373</v>
      </c>
      <c r="G2333" t="s">
        <v>374</v>
      </c>
      <c r="H2333" t="s">
        <v>30</v>
      </c>
      <c r="I2333" t="s">
        <v>21</v>
      </c>
      <c r="J2333" t="s">
        <v>31</v>
      </c>
      <c r="K2333" t="s">
        <v>375</v>
      </c>
      <c r="L2333" t="s">
        <v>24</v>
      </c>
      <c r="M2333" t="s">
        <v>27</v>
      </c>
      <c r="N2333">
        <v>29</v>
      </c>
      <c r="O2333">
        <v>4744</v>
      </c>
      <c r="P2333">
        <v>3673.03</v>
      </c>
      <c r="Q2333">
        <v>99.94</v>
      </c>
    </row>
    <row r="2334" spans="2:17" hidden="1">
      <c r="B2334">
        <v>2015</v>
      </c>
      <c r="C2334">
        <v>3</v>
      </c>
      <c r="D2334" t="s">
        <v>338</v>
      </c>
      <c r="E2334" t="s">
        <v>339</v>
      </c>
      <c r="F2334" t="s">
        <v>376</v>
      </c>
      <c r="G2334" t="s">
        <v>377</v>
      </c>
      <c r="H2334" t="s">
        <v>30</v>
      </c>
      <c r="I2334" t="s">
        <v>21</v>
      </c>
      <c r="J2334" t="s">
        <v>31</v>
      </c>
      <c r="K2334" t="s">
        <v>375</v>
      </c>
      <c r="L2334" t="s">
        <v>24</v>
      </c>
      <c r="M2334" t="s">
        <v>25</v>
      </c>
      <c r="N2334">
        <v>736</v>
      </c>
      <c r="O2334">
        <v>8912</v>
      </c>
      <c r="P2334">
        <v>6176.62</v>
      </c>
      <c r="Q2334">
        <v>-3989.83</v>
      </c>
    </row>
    <row r="2335" spans="2:17" hidden="1">
      <c r="B2335">
        <v>2015</v>
      </c>
      <c r="C2335">
        <v>3</v>
      </c>
      <c r="D2335" t="s">
        <v>338</v>
      </c>
      <c r="E2335" t="s">
        <v>339</v>
      </c>
      <c r="F2335" t="s">
        <v>376</v>
      </c>
      <c r="G2335" t="s">
        <v>377</v>
      </c>
      <c r="H2335" t="s">
        <v>30</v>
      </c>
      <c r="I2335" t="s">
        <v>21</v>
      </c>
      <c r="J2335" t="s">
        <v>31</v>
      </c>
      <c r="K2335" t="s">
        <v>375</v>
      </c>
      <c r="L2335" t="s">
        <v>24</v>
      </c>
      <c r="M2335" t="s">
        <v>26</v>
      </c>
      <c r="N2335">
        <v>482</v>
      </c>
      <c r="O2335">
        <v>27688</v>
      </c>
      <c r="P2335">
        <v>15963.87</v>
      </c>
      <c r="Q2335">
        <v>-6473.26</v>
      </c>
    </row>
    <row r="2336" spans="2:17" hidden="1">
      <c r="B2336">
        <v>2015</v>
      </c>
      <c r="C2336">
        <v>3</v>
      </c>
      <c r="D2336" t="s">
        <v>338</v>
      </c>
      <c r="E2336" t="s">
        <v>339</v>
      </c>
      <c r="F2336" t="s">
        <v>376</v>
      </c>
      <c r="G2336" t="s">
        <v>377</v>
      </c>
      <c r="H2336" t="s">
        <v>30</v>
      </c>
      <c r="I2336" t="s">
        <v>21</v>
      </c>
      <c r="J2336" t="s">
        <v>31</v>
      </c>
      <c r="K2336" t="s">
        <v>375</v>
      </c>
      <c r="L2336" t="s">
        <v>24</v>
      </c>
      <c r="M2336" t="s">
        <v>27</v>
      </c>
      <c r="N2336">
        <v>81</v>
      </c>
      <c r="O2336">
        <v>18389</v>
      </c>
      <c r="P2336">
        <v>14074.01</v>
      </c>
      <c r="Q2336">
        <v>383.08</v>
      </c>
    </row>
    <row r="2337" spans="2:17" hidden="1">
      <c r="B2337">
        <v>2015</v>
      </c>
      <c r="C2337">
        <v>3</v>
      </c>
      <c r="D2337" t="s">
        <v>338</v>
      </c>
      <c r="E2337" t="s">
        <v>339</v>
      </c>
      <c r="F2337" t="s">
        <v>378</v>
      </c>
      <c r="G2337" t="s">
        <v>379</v>
      </c>
      <c r="H2337" t="s">
        <v>30</v>
      </c>
      <c r="I2337" t="s">
        <v>21</v>
      </c>
      <c r="J2337" t="s">
        <v>31</v>
      </c>
      <c r="K2337" t="s">
        <v>380</v>
      </c>
      <c r="L2337" t="s">
        <v>24</v>
      </c>
      <c r="M2337" t="s">
        <v>25</v>
      </c>
      <c r="N2337">
        <v>8804</v>
      </c>
      <c r="O2337">
        <v>46467.69</v>
      </c>
      <c r="P2337">
        <v>57339.77</v>
      </c>
      <c r="Q2337">
        <v>-20711.8</v>
      </c>
    </row>
    <row r="2338" spans="2:17" hidden="1">
      <c r="B2338">
        <v>2015</v>
      </c>
      <c r="C2338">
        <v>3</v>
      </c>
      <c r="D2338" t="s">
        <v>338</v>
      </c>
      <c r="E2338" t="s">
        <v>339</v>
      </c>
      <c r="F2338" t="s">
        <v>378</v>
      </c>
      <c r="G2338" t="s">
        <v>379</v>
      </c>
      <c r="H2338" t="s">
        <v>30</v>
      </c>
      <c r="I2338" t="s">
        <v>21</v>
      </c>
      <c r="J2338" t="s">
        <v>31</v>
      </c>
      <c r="K2338" t="s">
        <v>380</v>
      </c>
      <c r="L2338" t="s">
        <v>24</v>
      </c>
      <c r="M2338" t="s">
        <v>26</v>
      </c>
      <c r="N2338">
        <v>186</v>
      </c>
      <c r="O2338">
        <v>8419.66</v>
      </c>
      <c r="P2338">
        <v>4510.13</v>
      </c>
      <c r="Q2338">
        <v>-2489.59</v>
      </c>
    </row>
    <row r="2339" spans="2:17" hidden="1">
      <c r="B2339">
        <v>2015</v>
      </c>
      <c r="C2339">
        <v>3</v>
      </c>
      <c r="D2339" t="s">
        <v>338</v>
      </c>
      <c r="E2339" t="s">
        <v>339</v>
      </c>
      <c r="F2339" t="s">
        <v>378</v>
      </c>
      <c r="G2339" t="s">
        <v>379</v>
      </c>
      <c r="H2339" t="s">
        <v>30</v>
      </c>
      <c r="I2339" t="s">
        <v>21</v>
      </c>
      <c r="J2339" t="s">
        <v>31</v>
      </c>
      <c r="K2339" t="s">
        <v>380</v>
      </c>
      <c r="L2339" t="s">
        <v>24</v>
      </c>
      <c r="M2339" t="s">
        <v>27</v>
      </c>
      <c r="N2339">
        <v>7</v>
      </c>
      <c r="O2339">
        <v>1444.33</v>
      </c>
      <c r="P2339">
        <v>1104.56</v>
      </c>
      <c r="Q2339">
        <v>30.04</v>
      </c>
    </row>
    <row r="2340" spans="2:17" hidden="1">
      <c r="B2340">
        <v>2015</v>
      </c>
      <c r="C2340">
        <v>3</v>
      </c>
      <c r="D2340" t="s">
        <v>338</v>
      </c>
      <c r="E2340" t="s">
        <v>339</v>
      </c>
      <c r="F2340" t="s">
        <v>381</v>
      </c>
      <c r="G2340" t="s">
        <v>382</v>
      </c>
      <c r="H2340" t="s">
        <v>30</v>
      </c>
      <c r="I2340" t="s">
        <v>21</v>
      </c>
      <c r="J2340" t="s">
        <v>31</v>
      </c>
      <c r="K2340" t="s">
        <v>383</v>
      </c>
      <c r="L2340" t="s">
        <v>24</v>
      </c>
      <c r="M2340" t="s">
        <v>25</v>
      </c>
      <c r="N2340">
        <v>1</v>
      </c>
      <c r="O2340">
        <v>0</v>
      </c>
      <c r="P2340">
        <v>5.07</v>
      </c>
      <c r="Q2340">
        <v>0</v>
      </c>
    </row>
    <row r="2341" spans="2:17" hidden="1">
      <c r="B2341">
        <v>2015</v>
      </c>
      <c r="C2341">
        <v>3</v>
      </c>
      <c r="D2341" t="s">
        <v>338</v>
      </c>
      <c r="E2341" t="s">
        <v>339</v>
      </c>
      <c r="F2341" t="s">
        <v>384</v>
      </c>
      <c r="G2341" t="s">
        <v>385</v>
      </c>
      <c r="H2341" t="s">
        <v>30</v>
      </c>
      <c r="I2341" t="s">
        <v>21</v>
      </c>
      <c r="J2341" t="s">
        <v>31</v>
      </c>
      <c r="K2341" t="s">
        <v>380</v>
      </c>
      <c r="L2341" t="s">
        <v>24</v>
      </c>
      <c r="M2341" t="s">
        <v>25</v>
      </c>
      <c r="N2341">
        <v>820</v>
      </c>
      <c r="O2341">
        <v>5257</v>
      </c>
      <c r="P2341">
        <v>5599.81</v>
      </c>
      <c r="Q2341">
        <v>-2352.73</v>
      </c>
    </row>
    <row r="2342" spans="2:17" hidden="1">
      <c r="B2342">
        <v>2015</v>
      </c>
      <c r="C2342">
        <v>3</v>
      </c>
      <c r="D2342" t="s">
        <v>338</v>
      </c>
      <c r="E2342" t="s">
        <v>339</v>
      </c>
      <c r="F2342" t="s">
        <v>384</v>
      </c>
      <c r="G2342" t="s">
        <v>385</v>
      </c>
      <c r="H2342" t="s">
        <v>30</v>
      </c>
      <c r="I2342" t="s">
        <v>21</v>
      </c>
      <c r="J2342" t="s">
        <v>31</v>
      </c>
      <c r="K2342" t="s">
        <v>380</v>
      </c>
      <c r="L2342" t="s">
        <v>24</v>
      </c>
      <c r="M2342" t="s">
        <v>26</v>
      </c>
      <c r="N2342">
        <v>27</v>
      </c>
      <c r="O2342">
        <v>1260</v>
      </c>
      <c r="P2342">
        <v>684.1</v>
      </c>
      <c r="Q2342">
        <v>-362.61</v>
      </c>
    </row>
    <row r="2343" spans="2:17" hidden="1">
      <c r="B2343">
        <v>2015</v>
      </c>
      <c r="C2343">
        <v>3</v>
      </c>
      <c r="D2343" t="s">
        <v>338</v>
      </c>
      <c r="E2343" t="s">
        <v>339</v>
      </c>
      <c r="F2343" t="s">
        <v>384</v>
      </c>
      <c r="G2343" t="s">
        <v>385</v>
      </c>
      <c r="H2343" t="s">
        <v>30</v>
      </c>
      <c r="I2343" t="s">
        <v>21</v>
      </c>
      <c r="J2343" t="s">
        <v>31</v>
      </c>
      <c r="K2343" t="s">
        <v>380</v>
      </c>
      <c r="L2343" t="s">
        <v>24</v>
      </c>
      <c r="M2343" t="s">
        <v>27</v>
      </c>
      <c r="N2343">
        <v>3</v>
      </c>
      <c r="O2343">
        <v>726</v>
      </c>
      <c r="P2343">
        <v>554.61</v>
      </c>
      <c r="Q2343">
        <v>15.09</v>
      </c>
    </row>
    <row r="2344" spans="2:17" hidden="1">
      <c r="B2344">
        <v>2015</v>
      </c>
      <c r="C2344">
        <v>3</v>
      </c>
      <c r="D2344" t="s">
        <v>338</v>
      </c>
      <c r="E2344" t="s">
        <v>339</v>
      </c>
      <c r="F2344" t="s">
        <v>386</v>
      </c>
      <c r="G2344" t="s">
        <v>387</v>
      </c>
      <c r="H2344" t="s">
        <v>30</v>
      </c>
      <c r="I2344" t="s">
        <v>21</v>
      </c>
      <c r="J2344" t="s">
        <v>31</v>
      </c>
      <c r="K2344" t="s">
        <v>380</v>
      </c>
      <c r="L2344" t="s">
        <v>24</v>
      </c>
      <c r="M2344" t="s">
        <v>25</v>
      </c>
      <c r="N2344">
        <v>1198</v>
      </c>
      <c r="O2344">
        <v>7081.36</v>
      </c>
      <c r="P2344">
        <v>8010.77</v>
      </c>
      <c r="Q2344">
        <v>-3158.93</v>
      </c>
    </row>
    <row r="2345" spans="2:17" hidden="1">
      <c r="B2345">
        <v>2015</v>
      </c>
      <c r="C2345">
        <v>3</v>
      </c>
      <c r="D2345" t="s">
        <v>338</v>
      </c>
      <c r="E2345" t="s">
        <v>339</v>
      </c>
      <c r="F2345" t="s">
        <v>386</v>
      </c>
      <c r="G2345" t="s">
        <v>387</v>
      </c>
      <c r="H2345" t="s">
        <v>30</v>
      </c>
      <c r="I2345" t="s">
        <v>21</v>
      </c>
      <c r="J2345" t="s">
        <v>31</v>
      </c>
      <c r="K2345" t="s">
        <v>380</v>
      </c>
      <c r="L2345" t="s">
        <v>24</v>
      </c>
      <c r="M2345" t="s">
        <v>26</v>
      </c>
      <c r="N2345">
        <v>30</v>
      </c>
      <c r="O2345">
        <v>1196.5999999999999</v>
      </c>
      <c r="P2345">
        <v>611.52</v>
      </c>
      <c r="Q2345">
        <v>-401.77</v>
      </c>
    </row>
    <row r="2346" spans="2:17" hidden="1">
      <c r="B2346">
        <v>2015</v>
      </c>
      <c r="C2346">
        <v>3</v>
      </c>
      <c r="D2346" t="s">
        <v>388</v>
      </c>
      <c r="E2346" t="s">
        <v>389</v>
      </c>
      <c r="F2346" t="s">
        <v>390</v>
      </c>
      <c r="G2346" t="s">
        <v>391</v>
      </c>
      <c r="H2346" t="s">
        <v>140</v>
      </c>
      <c r="I2346" t="s">
        <v>1076</v>
      </c>
      <c r="J2346" t="s">
        <v>31</v>
      </c>
      <c r="K2346" t="s">
        <v>392</v>
      </c>
      <c r="L2346" t="s">
        <v>24</v>
      </c>
      <c r="M2346" t="s">
        <v>25</v>
      </c>
      <c r="N2346">
        <v>10319</v>
      </c>
      <c r="O2346">
        <v>128266.9</v>
      </c>
      <c r="P2346">
        <v>74794.87</v>
      </c>
      <c r="Q2346">
        <v>-14834.55</v>
      </c>
    </row>
    <row r="2347" spans="2:17" hidden="1">
      <c r="B2347">
        <v>2015</v>
      </c>
      <c r="C2347">
        <v>3</v>
      </c>
      <c r="D2347" t="s">
        <v>388</v>
      </c>
      <c r="E2347" t="s">
        <v>389</v>
      </c>
      <c r="F2347" t="s">
        <v>390</v>
      </c>
      <c r="G2347" t="s">
        <v>391</v>
      </c>
      <c r="H2347" t="s">
        <v>140</v>
      </c>
      <c r="I2347" t="s">
        <v>1076</v>
      </c>
      <c r="J2347" t="s">
        <v>31</v>
      </c>
      <c r="K2347" t="s">
        <v>392</v>
      </c>
      <c r="L2347" t="s">
        <v>24</v>
      </c>
      <c r="M2347" t="s">
        <v>26</v>
      </c>
      <c r="N2347">
        <v>15291</v>
      </c>
      <c r="O2347">
        <v>1096248.29</v>
      </c>
      <c r="P2347">
        <v>492309.81</v>
      </c>
      <c r="Q2347">
        <v>-60182.27</v>
      </c>
    </row>
    <row r="2348" spans="2:17" hidden="1">
      <c r="B2348">
        <v>2015</v>
      </c>
      <c r="C2348">
        <v>3</v>
      </c>
      <c r="D2348" t="s">
        <v>388</v>
      </c>
      <c r="E2348" t="s">
        <v>389</v>
      </c>
      <c r="F2348" t="s">
        <v>390</v>
      </c>
      <c r="G2348" t="s">
        <v>391</v>
      </c>
      <c r="H2348" t="s">
        <v>140</v>
      </c>
      <c r="I2348" t="s">
        <v>1076</v>
      </c>
      <c r="J2348" t="s">
        <v>31</v>
      </c>
      <c r="K2348" t="s">
        <v>392</v>
      </c>
      <c r="L2348" t="s">
        <v>24</v>
      </c>
      <c r="M2348" t="s">
        <v>27</v>
      </c>
      <c r="N2348">
        <v>17957</v>
      </c>
      <c r="O2348">
        <v>3695160.2</v>
      </c>
      <c r="P2348">
        <v>1813687.06</v>
      </c>
      <c r="Q2348">
        <v>49510.53</v>
      </c>
    </row>
    <row r="2349" spans="2:17" hidden="1">
      <c r="B2349">
        <v>2015</v>
      </c>
      <c r="C2349">
        <v>3</v>
      </c>
      <c r="D2349" t="s">
        <v>388</v>
      </c>
      <c r="E2349" t="s">
        <v>389</v>
      </c>
      <c r="F2349" t="s">
        <v>393</v>
      </c>
      <c r="G2349" t="s">
        <v>394</v>
      </c>
      <c r="H2349" t="s">
        <v>140</v>
      </c>
      <c r="I2349" t="s">
        <v>1076</v>
      </c>
      <c r="J2349" t="s">
        <v>31</v>
      </c>
      <c r="K2349" t="s">
        <v>395</v>
      </c>
      <c r="L2349" t="s">
        <v>24</v>
      </c>
      <c r="M2349" t="s">
        <v>25</v>
      </c>
      <c r="N2349">
        <v>15742</v>
      </c>
      <c r="O2349">
        <v>159531.79999999999</v>
      </c>
      <c r="P2349">
        <v>101514.35</v>
      </c>
      <c r="Q2349">
        <v>-18434.509999999998</v>
      </c>
    </row>
    <row r="2350" spans="2:17" hidden="1">
      <c r="B2350">
        <v>2015</v>
      </c>
      <c r="C2350">
        <v>3</v>
      </c>
      <c r="D2350" t="s">
        <v>388</v>
      </c>
      <c r="E2350" t="s">
        <v>389</v>
      </c>
      <c r="F2350" t="s">
        <v>393</v>
      </c>
      <c r="G2350" t="s">
        <v>394</v>
      </c>
      <c r="H2350" t="s">
        <v>140</v>
      </c>
      <c r="I2350" t="s">
        <v>1076</v>
      </c>
      <c r="J2350" t="s">
        <v>31</v>
      </c>
      <c r="K2350" t="s">
        <v>395</v>
      </c>
      <c r="L2350" t="s">
        <v>24</v>
      </c>
      <c r="M2350" t="s">
        <v>26</v>
      </c>
      <c r="N2350">
        <v>23738</v>
      </c>
      <c r="O2350">
        <v>1620451.62</v>
      </c>
      <c r="P2350">
        <v>735554.18</v>
      </c>
      <c r="Q2350">
        <v>-84177.09</v>
      </c>
    </row>
    <row r="2351" spans="2:17" hidden="1">
      <c r="B2351">
        <v>2015</v>
      </c>
      <c r="C2351">
        <v>3</v>
      </c>
      <c r="D2351" t="s">
        <v>388</v>
      </c>
      <c r="E2351" t="s">
        <v>389</v>
      </c>
      <c r="F2351" t="s">
        <v>393</v>
      </c>
      <c r="G2351" t="s">
        <v>394</v>
      </c>
      <c r="H2351" t="s">
        <v>140</v>
      </c>
      <c r="I2351" t="s">
        <v>1076</v>
      </c>
      <c r="J2351" t="s">
        <v>31</v>
      </c>
      <c r="K2351" t="s">
        <v>395</v>
      </c>
      <c r="L2351" t="s">
        <v>24</v>
      </c>
      <c r="M2351" t="s">
        <v>27</v>
      </c>
      <c r="N2351">
        <v>32480</v>
      </c>
      <c r="O2351">
        <v>6386070.0300000003</v>
      </c>
      <c r="P2351">
        <v>3136897.61</v>
      </c>
      <c r="Q2351">
        <v>85686.65</v>
      </c>
    </row>
    <row r="2352" spans="2:17" hidden="1">
      <c r="B2352">
        <v>2015</v>
      </c>
      <c r="C2352">
        <v>3</v>
      </c>
      <c r="D2352" t="s">
        <v>388</v>
      </c>
      <c r="E2352" t="s">
        <v>389</v>
      </c>
      <c r="F2352" t="s">
        <v>396</v>
      </c>
      <c r="G2352" t="s">
        <v>397</v>
      </c>
      <c r="H2352" t="s">
        <v>140</v>
      </c>
      <c r="I2352" t="s">
        <v>1076</v>
      </c>
      <c r="J2352" t="s">
        <v>31</v>
      </c>
      <c r="K2352" t="s">
        <v>398</v>
      </c>
      <c r="L2352" t="s">
        <v>24</v>
      </c>
      <c r="M2352" t="s">
        <v>25</v>
      </c>
      <c r="N2352">
        <v>9969</v>
      </c>
      <c r="O2352">
        <v>125280.45</v>
      </c>
      <c r="P2352">
        <v>72731.990000000005</v>
      </c>
      <c r="Q2352">
        <v>-14488.44</v>
      </c>
    </row>
    <row r="2353" spans="2:17" hidden="1">
      <c r="B2353">
        <v>2015</v>
      </c>
      <c r="C2353">
        <v>3</v>
      </c>
      <c r="D2353" t="s">
        <v>388</v>
      </c>
      <c r="E2353" t="s">
        <v>389</v>
      </c>
      <c r="F2353" t="s">
        <v>396</v>
      </c>
      <c r="G2353" t="s">
        <v>397</v>
      </c>
      <c r="H2353" t="s">
        <v>140</v>
      </c>
      <c r="I2353" t="s">
        <v>1076</v>
      </c>
      <c r="J2353" t="s">
        <v>31</v>
      </c>
      <c r="K2353" t="s">
        <v>398</v>
      </c>
      <c r="L2353" t="s">
        <v>24</v>
      </c>
      <c r="M2353" t="s">
        <v>26</v>
      </c>
      <c r="N2353">
        <v>12892</v>
      </c>
      <c r="O2353">
        <v>835703.7</v>
      </c>
      <c r="P2353">
        <v>379954.17</v>
      </c>
      <c r="Q2353">
        <v>-44839.55</v>
      </c>
    </row>
    <row r="2354" spans="2:17" hidden="1">
      <c r="B2354">
        <v>2015</v>
      </c>
      <c r="C2354">
        <v>3</v>
      </c>
      <c r="D2354" t="s">
        <v>388</v>
      </c>
      <c r="E2354" t="s">
        <v>389</v>
      </c>
      <c r="F2354" t="s">
        <v>396</v>
      </c>
      <c r="G2354" t="s">
        <v>397</v>
      </c>
      <c r="H2354" t="s">
        <v>140</v>
      </c>
      <c r="I2354" t="s">
        <v>1076</v>
      </c>
      <c r="J2354" t="s">
        <v>31</v>
      </c>
      <c r="K2354" t="s">
        <v>398</v>
      </c>
      <c r="L2354" t="s">
        <v>24</v>
      </c>
      <c r="M2354" t="s">
        <v>27</v>
      </c>
      <c r="N2354">
        <v>10231</v>
      </c>
      <c r="O2354">
        <v>1830082.6</v>
      </c>
      <c r="P2354">
        <v>902281.56</v>
      </c>
      <c r="Q2354">
        <v>24631.89</v>
      </c>
    </row>
    <row r="2355" spans="2:17" hidden="1">
      <c r="B2355">
        <v>2015</v>
      </c>
      <c r="C2355">
        <v>3</v>
      </c>
      <c r="D2355" t="s">
        <v>388</v>
      </c>
      <c r="E2355" t="s">
        <v>389</v>
      </c>
      <c r="F2355" t="s">
        <v>399</v>
      </c>
      <c r="G2355" t="s">
        <v>400</v>
      </c>
      <c r="H2355" t="s">
        <v>140</v>
      </c>
      <c r="I2355" t="s">
        <v>1076</v>
      </c>
      <c r="J2355" t="s">
        <v>31</v>
      </c>
      <c r="K2355" t="s">
        <v>401</v>
      </c>
      <c r="L2355" t="s">
        <v>24</v>
      </c>
      <c r="M2355" t="s">
        <v>25</v>
      </c>
      <c r="N2355">
        <v>1417</v>
      </c>
      <c r="O2355">
        <v>28089</v>
      </c>
      <c r="P2355">
        <v>14468.72</v>
      </c>
      <c r="Q2355">
        <v>-3436.25</v>
      </c>
    </row>
    <row r="2356" spans="2:17" hidden="1">
      <c r="B2356">
        <v>2015</v>
      </c>
      <c r="C2356">
        <v>3</v>
      </c>
      <c r="D2356" t="s">
        <v>388</v>
      </c>
      <c r="E2356" t="s">
        <v>389</v>
      </c>
      <c r="F2356" t="s">
        <v>399</v>
      </c>
      <c r="G2356" t="s">
        <v>400</v>
      </c>
      <c r="H2356" t="s">
        <v>140</v>
      </c>
      <c r="I2356" t="s">
        <v>1076</v>
      </c>
      <c r="J2356" t="s">
        <v>31</v>
      </c>
      <c r="K2356" t="s">
        <v>401</v>
      </c>
      <c r="L2356" t="s">
        <v>24</v>
      </c>
      <c r="M2356" t="s">
        <v>26</v>
      </c>
      <c r="N2356">
        <v>1988</v>
      </c>
      <c r="O2356">
        <v>141879</v>
      </c>
      <c r="P2356">
        <v>66746.89</v>
      </c>
      <c r="Q2356">
        <v>-8554.31</v>
      </c>
    </row>
    <row r="2357" spans="2:17" hidden="1">
      <c r="B2357">
        <v>2015</v>
      </c>
      <c r="C2357">
        <v>3</v>
      </c>
      <c r="D2357" t="s">
        <v>388</v>
      </c>
      <c r="E2357" t="s">
        <v>389</v>
      </c>
      <c r="F2357" t="s">
        <v>399</v>
      </c>
      <c r="G2357" t="s">
        <v>400</v>
      </c>
      <c r="H2357" t="s">
        <v>140</v>
      </c>
      <c r="I2357" t="s">
        <v>1076</v>
      </c>
      <c r="J2357" t="s">
        <v>31</v>
      </c>
      <c r="K2357" t="s">
        <v>401</v>
      </c>
      <c r="L2357" t="s">
        <v>24</v>
      </c>
      <c r="M2357" t="s">
        <v>27</v>
      </c>
      <c r="N2357">
        <v>1369</v>
      </c>
      <c r="O2357">
        <v>252215</v>
      </c>
      <c r="P2357">
        <v>131085.82</v>
      </c>
      <c r="Q2357">
        <v>3567.76</v>
      </c>
    </row>
    <row r="2358" spans="2:17" hidden="1">
      <c r="B2358">
        <v>2015</v>
      </c>
      <c r="C2358">
        <v>3</v>
      </c>
      <c r="D2358" t="s">
        <v>388</v>
      </c>
      <c r="E2358" t="s">
        <v>389</v>
      </c>
      <c r="F2358" t="s">
        <v>402</v>
      </c>
      <c r="G2358" t="s">
        <v>403</v>
      </c>
      <c r="H2358" t="s">
        <v>140</v>
      </c>
      <c r="I2358" t="s">
        <v>1076</v>
      </c>
      <c r="J2358" t="s">
        <v>31</v>
      </c>
      <c r="K2358" t="s">
        <v>404</v>
      </c>
      <c r="L2358" t="s">
        <v>24</v>
      </c>
      <c r="M2358" t="s">
        <v>25</v>
      </c>
      <c r="N2358">
        <v>36491</v>
      </c>
      <c r="O2358">
        <v>470027.94</v>
      </c>
      <c r="P2358">
        <v>270206.89</v>
      </c>
      <c r="Q2358">
        <v>-54362.37</v>
      </c>
    </row>
    <row r="2359" spans="2:17" hidden="1">
      <c r="B2359">
        <v>2015</v>
      </c>
      <c r="C2359">
        <v>3</v>
      </c>
      <c r="D2359" t="s">
        <v>388</v>
      </c>
      <c r="E2359" t="s">
        <v>389</v>
      </c>
      <c r="F2359" t="s">
        <v>402</v>
      </c>
      <c r="G2359" t="s">
        <v>403</v>
      </c>
      <c r="H2359" t="s">
        <v>140</v>
      </c>
      <c r="I2359" t="s">
        <v>1076</v>
      </c>
      <c r="J2359" t="s">
        <v>31</v>
      </c>
      <c r="K2359" t="s">
        <v>404</v>
      </c>
      <c r="L2359" t="s">
        <v>24</v>
      </c>
      <c r="M2359" t="s">
        <v>26</v>
      </c>
      <c r="N2359">
        <v>62236</v>
      </c>
      <c r="O2359">
        <v>4274041.09</v>
      </c>
      <c r="P2359">
        <v>1939141.5</v>
      </c>
      <c r="Q2359">
        <v>-222571.73</v>
      </c>
    </row>
    <row r="2360" spans="2:17" hidden="1">
      <c r="B2360">
        <v>2015</v>
      </c>
      <c r="C2360">
        <v>3</v>
      </c>
      <c r="D2360" t="s">
        <v>388</v>
      </c>
      <c r="E2360" t="s">
        <v>389</v>
      </c>
      <c r="F2360" t="s">
        <v>402</v>
      </c>
      <c r="G2360" t="s">
        <v>403</v>
      </c>
      <c r="H2360" t="s">
        <v>140</v>
      </c>
      <c r="I2360" t="s">
        <v>1076</v>
      </c>
      <c r="J2360" t="s">
        <v>31</v>
      </c>
      <c r="K2360" t="s">
        <v>404</v>
      </c>
      <c r="L2360" t="s">
        <v>24</v>
      </c>
      <c r="M2360" t="s">
        <v>27</v>
      </c>
      <c r="N2360">
        <v>93794</v>
      </c>
      <c r="O2360">
        <v>20147123.41</v>
      </c>
      <c r="P2360">
        <v>9876369.2300000004</v>
      </c>
      <c r="Q2360">
        <v>269621.15000000002</v>
      </c>
    </row>
    <row r="2361" spans="2:17" hidden="1">
      <c r="B2361">
        <v>2015</v>
      </c>
      <c r="C2361">
        <v>3</v>
      </c>
      <c r="D2361" t="s">
        <v>388</v>
      </c>
      <c r="E2361" t="s">
        <v>389</v>
      </c>
      <c r="F2361" t="s">
        <v>405</v>
      </c>
      <c r="G2361" t="s">
        <v>406</v>
      </c>
      <c r="H2361" t="s">
        <v>121</v>
      </c>
      <c r="I2361" t="s">
        <v>1076</v>
      </c>
      <c r="J2361" t="s">
        <v>31</v>
      </c>
      <c r="K2361" t="s">
        <v>407</v>
      </c>
      <c r="L2361" t="s">
        <v>24</v>
      </c>
      <c r="M2361" t="s">
        <v>25</v>
      </c>
      <c r="N2361">
        <v>16812</v>
      </c>
      <c r="O2361">
        <v>206588.04</v>
      </c>
      <c r="P2361">
        <v>123487.41</v>
      </c>
      <c r="Q2361">
        <v>-24247.99</v>
      </c>
    </row>
    <row r="2362" spans="2:17" hidden="1">
      <c r="B2362">
        <v>2015</v>
      </c>
      <c r="C2362">
        <v>3</v>
      </c>
      <c r="D2362" t="s">
        <v>388</v>
      </c>
      <c r="E2362" t="s">
        <v>389</v>
      </c>
      <c r="F2362" t="s">
        <v>405</v>
      </c>
      <c r="G2362" t="s">
        <v>406</v>
      </c>
      <c r="H2362" t="s">
        <v>121</v>
      </c>
      <c r="I2362" t="s">
        <v>1076</v>
      </c>
      <c r="J2362" t="s">
        <v>31</v>
      </c>
      <c r="K2362" t="s">
        <v>407</v>
      </c>
      <c r="L2362" t="s">
        <v>24</v>
      </c>
      <c r="M2362" t="s">
        <v>26</v>
      </c>
      <c r="N2362">
        <v>15417</v>
      </c>
      <c r="O2362">
        <v>952414.39</v>
      </c>
      <c r="P2362">
        <v>439152.55</v>
      </c>
      <c r="Q2362">
        <v>-55234.52</v>
      </c>
    </row>
    <row r="2363" spans="2:17" hidden="1">
      <c r="B2363">
        <v>2015</v>
      </c>
      <c r="C2363">
        <v>3</v>
      </c>
      <c r="D2363" t="s">
        <v>388</v>
      </c>
      <c r="E2363" t="s">
        <v>389</v>
      </c>
      <c r="F2363" t="s">
        <v>405</v>
      </c>
      <c r="G2363" t="s">
        <v>406</v>
      </c>
      <c r="H2363" t="s">
        <v>121</v>
      </c>
      <c r="I2363" t="s">
        <v>1076</v>
      </c>
      <c r="J2363" t="s">
        <v>31</v>
      </c>
      <c r="K2363" t="s">
        <v>407</v>
      </c>
      <c r="L2363" t="s">
        <v>24</v>
      </c>
      <c r="M2363" t="s">
        <v>27</v>
      </c>
      <c r="N2363">
        <v>11189</v>
      </c>
      <c r="O2363">
        <v>2167985.5499999998</v>
      </c>
      <c r="P2363">
        <v>1083011.8</v>
      </c>
      <c r="Q2363">
        <v>29559.53</v>
      </c>
    </row>
    <row r="2364" spans="2:17" hidden="1">
      <c r="B2364">
        <v>2015</v>
      </c>
      <c r="C2364">
        <v>3</v>
      </c>
      <c r="D2364" t="s">
        <v>388</v>
      </c>
      <c r="E2364" t="s">
        <v>389</v>
      </c>
      <c r="F2364" t="s">
        <v>408</v>
      </c>
      <c r="G2364" t="s">
        <v>409</v>
      </c>
      <c r="H2364" t="s">
        <v>144</v>
      </c>
      <c r="I2364" t="s">
        <v>21</v>
      </c>
      <c r="J2364" t="s">
        <v>31</v>
      </c>
      <c r="K2364" t="s">
        <v>410</v>
      </c>
      <c r="L2364" t="s">
        <v>24</v>
      </c>
      <c r="M2364" t="s">
        <v>25</v>
      </c>
      <c r="N2364">
        <v>1996</v>
      </c>
      <c r="O2364">
        <v>20342.2</v>
      </c>
      <c r="P2364">
        <v>13756.52</v>
      </c>
      <c r="Q2364">
        <v>-6195.9</v>
      </c>
    </row>
    <row r="2365" spans="2:17" hidden="1">
      <c r="B2365">
        <v>2015</v>
      </c>
      <c r="C2365">
        <v>3</v>
      </c>
      <c r="D2365" t="s">
        <v>388</v>
      </c>
      <c r="E2365" t="s">
        <v>389</v>
      </c>
      <c r="F2365" t="s">
        <v>408</v>
      </c>
      <c r="G2365" t="s">
        <v>409</v>
      </c>
      <c r="H2365" t="s">
        <v>144</v>
      </c>
      <c r="I2365" t="s">
        <v>21</v>
      </c>
      <c r="J2365" t="s">
        <v>31</v>
      </c>
      <c r="K2365" t="s">
        <v>410</v>
      </c>
      <c r="L2365" t="s">
        <v>24</v>
      </c>
      <c r="M2365" t="s">
        <v>26</v>
      </c>
      <c r="N2365">
        <v>547</v>
      </c>
      <c r="O2365">
        <v>28490</v>
      </c>
      <c r="P2365">
        <v>14420.35</v>
      </c>
      <c r="Q2365">
        <v>-4994.1099999999997</v>
      </c>
    </row>
    <row r="2366" spans="2:17" hidden="1">
      <c r="B2366">
        <v>2015</v>
      </c>
      <c r="C2366">
        <v>3</v>
      </c>
      <c r="D2366" t="s">
        <v>388</v>
      </c>
      <c r="E2366" t="s">
        <v>389</v>
      </c>
      <c r="F2366" t="s">
        <v>408</v>
      </c>
      <c r="G2366" t="s">
        <v>409</v>
      </c>
      <c r="H2366" t="s">
        <v>144</v>
      </c>
      <c r="I2366" t="s">
        <v>21</v>
      </c>
      <c r="J2366" t="s">
        <v>31</v>
      </c>
      <c r="K2366" t="s">
        <v>410</v>
      </c>
      <c r="L2366" t="s">
        <v>24</v>
      </c>
      <c r="M2366" t="s">
        <v>27</v>
      </c>
      <c r="N2366">
        <v>38</v>
      </c>
      <c r="O2366">
        <v>7283</v>
      </c>
      <c r="P2366">
        <v>4705.17</v>
      </c>
      <c r="Q2366">
        <v>127.84</v>
      </c>
    </row>
    <row r="2367" spans="2:17" hidden="1">
      <c r="B2367">
        <v>2015</v>
      </c>
      <c r="C2367">
        <v>3</v>
      </c>
      <c r="D2367" t="s">
        <v>388</v>
      </c>
      <c r="E2367" t="s">
        <v>389</v>
      </c>
      <c r="F2367" t="s">
        <v>411</v>
      </c>
      <c r="G2367" t="s">
        <v>412</v>
      </c>
      <c r="H2367" t="s">
        <v>153</v>
      </c>
      <c r="I2367" t="s">
        <v>21</v>
      </c>
      <c r="J2367" t="s">
        <v>31</v>
      </c>
      <c r="K2367" t="s">
        <v>413</v>
      </c>
      <c r="L2367" t="s">
        <v>24</v>
      </c>
      <c r="M2367" t="s">
        <v>25</v>
      </c>
      <c r="N2367">
        <v>4185</v>
      </c>
      <c r="O2367">
        <v>37188.199999999997</v>
      </c>
      <c r="P2367">
        <v>24995.279999999999</v>
      </c>
      <c r="Q2367">
        <v>-10139.93</v>
      </c>
    </row>
    <row r="2368" spans="2:17" hidden="1">
      <c r="B2368">
        <v>2015</v>
      </c>
      <c r="C2368">
        <v>3</v>
      </c>
      <c r="D2368" t="s">
        <v>388</v>
      </c>
      <c r="E2368" t="s">
        <v>389</v>
      </c>
      <c r="F2368" t="s">
        <v>411</v>
      </c>
      <c r="G2368" t="s">
        <v>412</v>
      </c>
      <c r="H2368" t="s">
        <v>153</v>
      </c>
      <c r="I2368" t="s">
        <v>21</v>
      </c>
      <c r="J2368" t="s">
        <v>31</v>
      </c>
      <c r="K2368" t="s">
        <v>413</v>
      </c>
      <c r="L2368" t="s">
        <v>24</v>
      </c>
      <c r="M2368" t="s">
        <v>26</v>
      </c>
      <c r="N2368">
        <v>1390</v>
      </c>
      <c r="O2368">
        <v>75552.600000000006</v>
      </c>
      <c r="P2368">
        <v>34696.1</v>
      </c>
      <c r="Q2368">
        <v>-11435.6</v>
      </c>
    </row>
    <row r="2369" spans="2:17" hidden="1">
      <c r="B2369">
        <v>2015</v>
      </c>
      <c r="C2369">
        <v>3</v>
      </c>
      <c r="D2369" t="s">
        <v>388</v>
      </c>
      <c r="E2369" t="s">
        <v>389</v>
      </c>
      <c r="F2369" t="s">
        <v>411</v>
      </c>
      <c r="G2369" t="s">
        <v>412</v>
      </c>
      <c r="H2369" t="s">
        <v>153</v>
      </c>
      <c r="I2369" t="s">
        <v>21</v>
      </c>
      <c r="J2369" t="s">
        <v>31</v>
      </c>
      <c r="K2369" t="s">
        <v>413</v>
      </c>
      <c r="L2369" t="s">
        <v>24</v>
      </c>
      <c r="M2369" t="s">
        <v>27</v>
      </c>
      <c r="N2369">
        <v>222</v>
      </c>
      <c r="O2369">
        <v>36298</v>
      </c>
      <c r="P2369">
        <v>21155.32</v>
      </c>
      <c r="Q2369">
        <v>577.4</v>
      </c>
    </row>
    <row r="2370" spans="2:17" hidden="1">
      <c r="B2370">
        <v>2015</v>
      </c>
      <c r="C2370">
        <v>3</v>
      </c>
      <c r="D2370" t="s">
        <v>388</v>
      </c>
      <c r="E2370" t="s">
        <v>389</v>
      </c>
      <c r="F2370" t="s">
        <v>414</v>
      </c>
      <c r="G2370" t="s">
        <v>415</v>
      </c>
      <c r="H2370" t="s">
        <v>144</v>
      </c>
      <c r="I2370" t="s">
        <v>21</v>
      </c>
      <c r="J2370" t="s">
        <v>31</v>
      </c>
      <c r="K2370" t="s">
        <v>416</v>
      </c>
      <c r="L2370" t="s">
        <v>24</v>
      </c>
      <c r="M2370" t="s">
        <v>25</v>
      </c>
      <c r="N2370">
        <v>10293</v>
      </c>
      <c r="O2370">
        <v>99850.13</v>
      </c>
      <c r="P2370">
        <v>69403.08</v>
      </c>
      <c r="Q2370">
        <v>-30416.44</v>
      </c>
    </row>
    <row r="2371" spans="2:17" hidden="1">
      <c r="B2371">
        <v>2015</v>
      </c>
      <c r="C2371">
        <v>3</v>
      </c>
      <c r="D2371" t="s">
        <v>388</v>
      </c>
      <c r="E2371" t="s">
        <v>389</v>
      </c>
      <c r="F2371" t="s">
        <v>414</v>
      </c>
      <c r="G2371" t="s">
        <v>415</v>
      </c>
      <c r="H2371" t="s">
        <v>144</v>
      </c>
      <c r="I2371" t="s">
        <v>21</v>
      </c>
      <c r="J2371" t="s">
        <v>31</v>
      </c>
      <c r="K2371" t="s">
        <v>416</v>
      </c>
      <c r="L2371" t="s">
        <v>24</v>
      </c>
      <c r="M2371" t="s">
        <v>26</v>
      </c>
      <c r="N2371">
        <v>2320</v>
      </c>
      <c r="O2371">
        <v>122213.2</v>
      </c>
      <c r="P2371">
        <v>61826.720000000001</v>
      </c>
      <c r="Q2371">
        <v>-21355.1</v>
      </c>
    </row>
    <row r="2372" spans="2:17" hidden="1">
      <c r="B2372">
        <v>2015</v>
      </c>
      <c r="C2372">
        <v>3</v>
      </c>
      <c r="D2372" t="s">
        <v>388</v>
      </c>
      <c r="E2372" t="s">
        <v>389</v>
      </c>
      <c r="F2372" t="s">
        <v>414</v>
      </c>
      <c r="G2372" t="s">
        <v>415</v>
      </c>
      <c r="H2372" t="s">
        <v>144</v>
      </c>
      <c r="I2372" t="s">
        <v>21</v>
      </c>
      <c r="J2372" t="s">
        <v>31</v>
      </c>
      <c r="K2372" t="s">
        <v>416</v>
      </c>
      <c r="L2372" t="s">
        <v>24</v>
      </c>
      <c r="M2372" t="s">
        <v>27</v>
      </c>
      <c r="N2372">
        <v>433</v>
      </c>
      <c r="O2372">
        <v>81461.8</v>
      </c>
      <c r="P2372">
        <v>52659.47</v>
      </c>
      <c r="Q2372">
        <v>1431.06</v>
      </c>
    </row>
    <row r="2373" spans="2:17" hidden="1">
      <c r="B2373">
        <v>2015</v>
      </c>
      <c r="C2373">
        <v>3</v>
      </c>
      <c r="D2373" t="s">
        <v>388</v>
      </c>
      <c r="E2373" t="s">
        <v>389</v>
      </c>
      <c r="F2373" t="s">
        <v>417</v>
      </c>
      <c r="G2373" t="s">
        <v>418</v>
      </c>
      <c r="H2373" t="s">
        <v>20</v>
      </c>
      <c r="I2373" t="s">
        <v>21</v>
      </c>
      <c r="J2373" t="s">
        <v>31</v>
      </c>
      <c r="K2373" t="s">
        <v>419</v>
      </c>
      <c r="L2373" t="s">
        <v>24</v>
      </c>
      <c r="M2373" t="s">
        <v>25</v>
      </c>
      <c r="N2373">
        <v>6128</v>
      </c>
      <c r="O2373">
        <v>59571</v>
      </c>
      <c r="P2373">
        <v>41574.99</v>
      </c>
      <c r="Q2373">
        <v>-18056.64</v>
      </c>
    </row>
    <row r="2374" spans="2:17" hidden="1">
      <c r="B2374">
        <v>2015</v>
      </c>
      <c r="C2374">
        <v>3</v>
      </c>
      <c r="D2374" t="s">
        <v>388</v>
      </c>
      <c r="E2374" t="s">
        <v>389</v>
      </c>
      <c r="F2374" t="s">
        <v>417</v>
      </c>
      <c r="G2374" t="s">
        <v>418</v>
      </c>
      <c r="H2374" t="s">
        <v>20</v>
      </c>
      <c r="I2374" t="s">
        <v>21</v>
      </c>
      <c r="J2374" t="s">
        <v>31</v>
      </c>
      <c r="K2374" t="s">
        <v>419</v>
      </c>
      <c r="L2374" t="s">
        <v>24</v>
      </c>
      <c r="M2374" t="s">
        <v>26</v>
      </c>
      <c r="N2374">
        <v>1051</v>
      </c>
      <c r="O2374">
        <v>52095.9</v>
      </c>
      <c r="P2374">
        <v>26048.33</v>
      </c>
      <c r="Q2374">
        <v>-9553.59</v>
      </c>
    </row>
    <row r="2375" spans="2:17" hidden="1">
      <c r="B2375">
        <v>2015</v>
      </c>
      <c r="C2375">
        <v>3</v>
      </c>
      <c r="D2375" t="s">
        <v>388</v>
      </c>
      <c r="E2375" t="s">
        <v>389</v>
      </c>
      <c r="F2375" t="s">
        <v>417</v>
      </c>
      <c r="G2375" t="s">
        <v>418</v>
      </c>
      <c r="H2375" t="s">
        <v>20</v>
      </c>
      <c r="I2375" t="s">
        <v>21</v>
      </c>
      <c r="J2375" t="s">
        <v>31</v>
      </c>
      <c r="K2375" t="s">
        <v>419</v>
      </c>
      <c r="L2375" t="s">
        <v>24</v>
      </c>
      <c r="M2375" t="s">
        <v>27</v>
      </c>
      <c r="N2375">
        <v>118</v>
      </c>
      <c r="O2375">
        <v>20426</v>
      </c>
      <c r="P2375">
        <v>13187.36</v>
      </c>
      <c r="Q2375">
        <v>359.91</v>
      </c>
    </row>
    <row r="2376" spans="2:17" hidden="1">
      <c r="B2376">
        <v>2015</v>
      </c>
      <c r="C2376">
        <v>3</v>
      </c>
      <c r="D2376" t="s">
        <v>388</v>
      </c>
      <c r="E2376" t="s">
        <v>389</v>
      </c>
      <c r="F2376" t="s">
        <v>420</v>
      </c>
      <c r="G2376" t="s">
        <v>421</v>
      </c>
      <c r="H2376" t="s">
        <v>144</v>
      </c>
      <c r="I2376" t="s">
        <v>21</v>
      </c>
      <c r="J2376" t="s">
        <v>31</v>
      </c>
      <c r="K2376" t="s">
        <v>422</v>
      </c>
      <c r="L2376" t="s">
        <v>24</v>
      </c>
      <c r="M2376" t="s">
        <v>25</v>
      </c>
      <c r="N2376">
        <v>9048</v>
      </c>
      <c r="O2376">
        <v>86040.75</v>
      </c>
      <c r="P2376">
        <v>60621.45</v>
      </c>
      <c r="Q2376">
        <v>-26358.03</v>
      </c>
    </row>
    <row r="2377" spans="2:17" hidden="1">
      <c r="B2377">
        <v>2015</v>
      </c>
      <c r="C2377">
        <v>3</v>
      </c>
      <c r="D2377" t="s">
        <v>388</v>
      </c>
      <c r="E2377" t="s">
        <v>389</v>
      </c>
      <c r="F2377" t="s">
        <v>420</v>
      </c>
      <c r="G2377" t="s">
        <v>421</v>
      </c>
      <c r="H2377" t="s">
        <v>144</v>
      </c>
      <c r="I2377" t="s">
        <v>21</v>
      </c>
      <c r="J2377" t="s">
        <v>31</v>
      </c>
      <c r="K2377" t="s">
        <v>422</v>
      </c>
      <c r="L2377" t="s">
        <v>24</v>
      </c>
      <c r="M2377" t="s">
        <v>26</v>
      </c>
      <c r="N2377">
        <v>2813</v>
      </c>
      <c r="O2377">
        <v>154466.47</v>
      </c>
      <c r="P2377">
        <v>79050.009999999995</v>
      </c>
      <c r="Q2377">
        <v>-26144.639999999999</v>
      </c>
    </row>
    <row r="2378" spans="2:17" hidden="1">
      <c r="B2378">
        <v>2015</v>
      </c>
      <c r="C2378">
        <v>3</v>
      </c>
      <c r="D2378" t="s">
        <v>388</v>
      </c>
      <c r="E2378" t="s">
        <v>389</v>
      </c>
      <c r="F2378" t="s">
        <v>420</v>
      </c>
      <c r="G2378" t="s">
        <v>421</v>
      </c>
      <c r="H2378" t="s">
        <v>144</v>
      </c>
      <c r="I2378" t="s">
        <v>21</v>
      </c>
      <c r="J2378" t="s">
        <v>31</v>
      </c>
      <c r="K2378" t="s">
        <v>422</v>
      </c>
      <c r="L2378" t="s">
        <v>24</v>
      </c>
      <c r="M2378" t="s">
        <v>27</v>
      </c>
      <c r="N2378">
        <v>605</v>
      </c>
      <c r="O2378">
        <v>117199.12</v>
      </c>
      <c r="P2378">
        <v>76089.460000000006</v>
      </c>
      <c r="Q2378">
        <v>2068.2199999999998</v>
      </c>
    </row>
    <row r="2379" spans="2:17" hidden="1">
      <c r="B2379">
        <v>2015</v>
      </c>
      <c r="C2379">
        <v>3</v>
      </c>
      <c r="D2379" t="s">
        <v>388</v>
      </c>
      <c r="E2379" t="s">
        <v>389</v>
      </c>
      <c r="F2379" t="s">
        <v>423</v>
      </c>
      <c r="G2379" t="s">
        <v>424</v>
      </c>
      <c r="H2379" t="s">
        <v>20</v>
      </c>
      <c r="I2379" t="s">
        <v>21</v>
      </c>
      <c r="J2379" t="s">
        <v>22</v>
      </c>
      <c r="K2379" t="s">
        <v>425</v>
      </c>
      <c r="L2379" t="s">
        <v>24</v>
      </c>
      <c r="M2379" t="s">
        <v>25</v>
      </c>
      <c r="N2379">
        <v>3234</v>
      </c>
      <c r="O2379">
        <v>26116.97</v>
      </c>
      <c r="P2379">
        <v>16176.65</v>
      </c>
      <c r="Q2379">
        <v>-6265.81</v>
      </c>
    </row>
    <row r="2380" spans="2:17" hidden="1">
      <c r="B2380">
        <v>2015</v>
      </c>
      <c r="C2380">
        <v>3</v>
      </c>
      <c r="D2380" t="s">
        <v>388</v>
      </c>
      <c r="E2380" t="s">
        <v>389</v>
      </c>
      <c r="F2380" t="s">
        <v>423</v>
      </c>
      <c r="G2380" t="s">
        <v>424</v>
      </c>
      <c r="H2380" t="s">
        <v>20</v>
      </c>
      <c r="I2380" t="s">
        <v>21</v>
      </c>
      <c r="J2380" t="s">
        <v>22</v>
      </c>
      <c r="K2380" t="s">
        <v>425</v>
      </c>
      <c r="L2380" t="s">
        <v>24</v>
      </c>
      <c r="M2380" t="s">
        <v>26</v>
      </c>
      <c r="N2380">
        <v>580</v>
      </c>
      <c r="O2380">
        <v>27639.97</v>
      </c>
      <c r="P2380">
        <v>8659.35</v>
      </c>
      <c r="Q2380">
        <v>-4173.72</v>
      </c>
    </row>
    <row r="2381" spans="2:17" hidden="1">
      <c r="B2381">
        <v>2015</v>
      </c>
      <c r="C2381">
        <v>3</v>
      </c>
      <c r="D2381" t="s">
        <v>388</v>
      </c>
      <c r="E2381" t="s">
        <v>389</v>
      </c>
      <c r="F2381" t="s">
        <v>423</v>
      </c>
      <c r="G2381" t="s">
        <v>424</v>
      </c>
      <c r="H2381" t="s">
        <v>20</v>
      </c>
      <c r="I2381" t="s">
        <v>21</v>
      </c>
      <c r="J2381" t="s">
        <v>22</v>
      </c>
      <c r="K2381" t="s">
        <v>425</v>
      </c>
      <c r="L2381" t="s">
        <v>24</v>
      </c>
      <c r="M2381" t="s">
        <v>27</v>
      </c>
      <c r="N2381">
        <v>42</v>
      </c>
      <c r="O2381">
        <v>8766.2099999999991</v>
      </c>
      <c r="P2381">
        <v>3525.72</v>
      </c>
      <c r="Q2381">
        <v>0</v>
      </c>
    </row>
    <row r="2382" spans="2:17" hidden="1">
      <c r="B2382">
        <v>2015</v>
      </c>
      <c r="C2382">
        <v>3</v>
      </c>
      <c r="D2382" t="s">
        <v>388</v>
      </c>
      <c r="E2382" t="s">
        <v>389</v>
      </c>
      <c r="F2382" t="s">
        <v>426</v>
      </c>
      <c r="G2382" t="s">
        <v>427</v>
      </c>
      <c r="H2382" t="s">
        <v>153</v>
      </c>
      <c r="I2382" t="s">
        <v>21</v>
      </c>
      <c r="J2382" t="s">
        <v>31</v>
      </c>
      <c r="K2382" t="s">
        <v>428</v>
      </c>
      <c r="L2382" t="s">
        <v>24</v>
      </c>
      <c r="M2382" t="s">
        <v>25</v>
      </c>
      <c r="N2382">
        <v>3236</v>
      </c>
      <c r="O2382">
        <v>27512.31</v>
      </c>
      <c r="P2382">
        <v>19036.080000000002</v>
      </c>
      <c r="Q2382">
        <v>-7550.28</v>
      </c>
    </row>
    <row r="2383" spans="2:17" hidden="1">
      <c r="B2383">
        <v>2015</v>
      </c>
      <c r="C2383">
        <v>3</v>
      </c>
      <c r="D2383" t="s">
        <v>388</v>
      </c>
      <c r="E2383" t="s">
        <v>389</v>
      </c>
      <c r="F2383" t="s">
        <v>426</v>
      </c>
      <c r="G2383" t="s">
        <v>427</v>
      </c>
      <c r="H2383" t="s">
        <v>153</v>
      </c>
      <c r="I2383" t="s">
        <v>21</v>
      </c>
      <c r="J2383" t="s">
        <v>31</v>
      </c>
      <c r="K2383" t="s">
        <v>428</v>
      </c>
      <c r="L2383" t="s">
        <v>24</v>
      </c>
      <c r="M2383" t="s">
        <v>26</v>
      </c>
      <c r="N2383">
        <v>540</v>
      </c>
      <c r="O2383">
        <v>27728</v>
      </c>
      <c r="P2383">
        <v>12686.65</v>
      </c>
      <c r="Q2383">
        <v>-4444.2</v>
      </c>
    </row>
    <row r="2384" spans="2:17" hidden="1">
      <c r="B2384">
        <v>2015</v>
      </c>
      <c r="C2384">
        <v>3</v>
      </c>
      <c r="D2384" t="s">
        <v>388</v>
      </c>
      <c r="E2384" t="s">
        <v>389</v>
      </c>
      <c r="F2384" t="s">
        <v>426</v>
      </c>
      <c r="G2384" t="s">
        <v>427</v>
      </c>
      <c r="H2384" t="s">
        <v>153</v>
      </c>
      <c r="I2384" t="s">
        <v>21</v>
      </c>
      <c r="J2384" t="s">
        <v>31</v>
      </c>
      <c r="K2384" t="s">
        <v>428</v>
      </c>
      <c r="L2384" t="s">
        <v>24</v>
      </c>
      <c r="M2384" t="s">
        <v>27</v>
      </c>
      <c r="N2384">
        <v>83</v>
      </c>
      <c r="O2384">
        <v>14194</v>
      </c>
      <c r="P2384">
        <v>8309.81</v>
      </c>
      <c r="Q2384">
        <v>226.84</v>
      </c>
    </row>
    <row r="2385" spans="2:17" hidden="1">
      <c r="B2385">
        <v>2015</v>
      </c>
      <c r="C2385">
        <v>3</v>
      </c>
      <c r="D2385" t="s">
        <v>388</v>
      </c>
      <c r="E2385" t="s">
        <v>389</v>
      </c>
      <c r="F2385" t="s">
        <v>429</v>
      </c>
      <c r="G2385" t="s">
        <v>430</v>
      </c>
      <c r="H2385" t="s">
        <v>153</v>
      </c>
      <c r="I2385" t="s">
        <v>21</v>
      </c>
      <c r="J2385" t="s">
        <v>31</v>
      </c>
      <c r="K2385" t="s">
        <v>431</v>
      </c>
      <c r="L2385" t="s">
        <v>24</v>
      </c>
      <c r="M2385" t="s">
        <v>25</v>
      </c>
      <c r="N2385">
        <v>8458</v>
      </c>
      <c r="O2385">
        <v>85318</v>
      </c>
      <c r="P2385">
        <v>53285.59</v>
      </c>
      <c r="Q2385">
        <v>-23263.19</v>
      </c>
    </row>
    <row r="2386" spans="2:17" hidden="1">
      <c r="B2386">
        <v>2015</v>
      </c>
      <c r="C2386">
        <v>3</v>
      </c>
      <c r="D2386" t="s">
        <v>388</v>
      </c>
      <c r="E2386" t="s">
        <v>389</v>
      </c>
      <c r="F2386" t="s">
        <v>429</v>
      </c>
      <c r="G2386" t="s">
        <v>430</v>
      </c>
      <c r="H2386" t="s">
        <v>153</v>
      </c>
      <c r="I2386" t="s">
        <v>21</v>
      </c>
      <c r="J2386" t="s">
        <v>31</v>
      </c>
      <c r="K2386" t="s">
        <v>431</v>
      </c>
      <c r="L2386" t="s">
        <v>24</v>
      </c>
      <c r="M2386" t="s">
        <v>26</v>
      </c>
      <c r="N2386">
        <v>2285</v>
      </c>
      <c r="O2386">
        <v>122619</v>
      </c>
      <c r="P2386">
        <v>56282.22</v>
      </c>
      <c r="Q2386">
        <v>-18691.3</v>
      </c>
    </row>
    <row r="2387" spans="2:17" hidden="1">
      <c r="B2387">
        <v>2015</v>
      </c>
      <c r="C2387">
        <v>3</v>
      </c>
      <c r="D2387" t="s">
        <v>388</v>
      </c>
      <c r="E2387" t="s">
        <v>389</v>
      </c>
      <c r="F2387" t="s">
        <v>429</v>
      </c>
      <c r="G2387" t="s">
        <v>430</v>
      </c>
      <c r="H2387" t="s">
        <v>153</v>
      </c>
      <c r="I2387" t="s">
        <v>21</v>
      </c>
      <c r="J2387" t="s">
        <v>31</v>
      </c>
      <c r="K2387" t="s">
        <v>431</v>
      </c>
      <c r="L2387" t="s">
        <v>24</v>
      </c>
      <c r="M2387" t="s">
        <v>27</v>
      </c>
      <c r="N2387">
        <v>838</v>
      </c>
      <c r="O2387">
        <v>192502</v>
      </c>
      <c r="P2387">
        <v>110956.31</v>
      </c>
      <c r="Q2387">
        <v>3028.84</v>
      </c>
    </row>
    <row r="2388" spans="2:17" hidden="1">
      <c r="B2388">
        <v>2015</v>
      </c>
      <c r="C2388">
        <v>3</v>
      </c>
      <c r="D2388" t="s">
        <v>388</v>
      </c>
      <c r="E2388" t="s">
        <v>389</v>
      </c>
      <c r="F2388" t="s">
        <v>432</v>
      </c>
      <c r="G2388" t="s">
        <v>433</v>
      </c>
      <c r="H2388" t="s">
        <v>153</v>
      </c>
      <c r="I2388" t="s">
        <v>21</v>
      </c>
      <c r="J2388" t="s">
        <v>31</v>
      </c>
      <c r="K2388" t="s">
        <v>434</v>
      </c>
      <c r="L2388" t="s">
        <v>24</v>
      </c>
      <c r="M2388" t="s">
        <v>25</v>
      </c>
      <c r="N2388">
        <v>2206</v>
      </c>
      <c r="O2388">
        <v>23071</v>
      </c>
      <c r="P2388">
        <v>14161.22</v>
      </c>
      <c r="Q2388">
        <v>-6333.2</v>
      </c>
    </row>
    <row r="2389" spans="2:17" hidden="1">
      <c r="B2389">
        <v>2015</v>
      </c>
      <c r="C2389">
        <v>3</v>
      </c>
      <c r="D2389" t="s">
        <v>388</v>
      </c>
      <c r="E2389" t="s">
        <v>389</v>
      </c>
      <c r="F2389" t="s">
        <v>432</v>
      </c>
      <c r="G2389" t="s">
        <v>433</v>
      </c>
      <c r="H2389" t="s">
        <v>153</v>
      </c>
      <c r="I2389" t="s">
        <v>21</v>
      </c>
      <c r="J2389" t="s">
        <v>31</v>
      </c>
      <c r="K2389" t="s">
        <v>434</v>
      </c>
      <c r="L2389" t="s">
        <v>24</v>
      </c>
      <c r="M2389" t="s">
        <v>26</v>
      </c>
      <c r="N2389">
        <v>688</v>
      </c>
      <c r="O2389">
        <v>36294</v>
      </c>
      <c r="P2389">
        <v>16695.689999999999</v>
      </c>
      <c r="Q2389">
        <v>-5662.24</v>
      </c>
    </row>
    <row r="2390" spans="2:17" hidden="1">
      <c r="B2390">
        <v>2015</v>
      </c>
      <c r="C2390">
        <v>3</v>
      </c>
      <c r="D2390" t="s">
        <v>388</v>
      </c>
      <c r="E2390" t="s">
        <v>389</v>
      </c>
      <c r="F2390" t="s">
        <v>432</v>
      </c>
      <c r="G2390" t="s">
        <v>433</v>
      </c>
      <c r="H2390" t="s">
        <v>153</v>
      </c>
      <c r="I2390" t="s">
        <v>21</v>
      </c>
      <c r="J2390" t="s">
        <v>31</v>
      </c>
      <c r="K2390" t="s">
        <v>434</v>
      </c>
      <c r="L2390" t="s">
        <v>24</v>
      </c>
      <c r="M2390" t="s">
        <v>27</v>
      </c>
      <c r="N2390">
        <v>91</v>
      </c>
      <c r="O2390">
        <v>15037</v>
      </c>
      <c r="P2390">
        <v>8816</v>
      </c>
      <c r="Q2390">
        <v>240.61</v>
      </c>
    </row>
    <row r="2391" spans="2:17" hidden="1">
      <c r="B2391">
        <v>2015</v>
      </c>
      <c r="C2391">
        <v>3</v>
      </c>
      <c r="D2391" t="s">
        <v>388</v>
      </c>
      <c r="E2391" t="s">
        <v>389</v>
      </c>
      <c r="F2391" t="s">
        <v>435</v>
      </c>
      <c r="G2391" t="s">
        <v>436</v>
      </c>
      <c r="H2391" t="s">
        <v>153</v>
      </c>
      <c r="I2391" t="s">
        <v>21</v>
      </c>
      <c r="J2391" t="s">
        <v>31</v>
      </c>
      <c r="K2391" t="s">
        <v>437</v>
      </c>
      <c r="L2391" t="s">
        <v>24</v>
      </c>
      <c r="M2391" t="s">
        <v>25</v>
      </c>
      <c r="N2391">
        <v>3139</v>
      </c>
      <c r="O2391">
        <v>34045</v>
      </c>
      <c r="P2391">
        <v>20478.52</v>
      </c>
      <c r="Q2391">
        <v>-9337.16</v>
      </c>
    </row>
    <row r="2392" spans="2:17" hidden="1">
      <c r="B2392">
        <v>2015</v>
      </c>
      <c r="C2392">
        <v>3</v>
      </c>
      <c r="D2392" t="s">
        <v>388</v>
      </c>
      <c r="E2392" t="s">
        <v>389</v>
      </c>
      <c r="F2392" t="s">
        <v>435</v>
      </c>
      <c r="G2392" t="s">
        <v>436</v>
      </c>
      <c r="H2392" t="s">
        <v>153</v>
      </c>
      <c r="I2392" t="s">
        <v>21</v>
      </c>
      <c r="J2392" t="s">
        <v>31</v>
      </c>
      <c r="K2392" t="s">
        <v>437</v>
      </c>
      <c r="L2392" t="s">
        <v>24</v>
      </c>
      <c r="M2392" t="s">
        <v>26</v>
      </c>
      <c r="N2392">
        <v>1879</v>
      </c>
      <c r="O2392">
        <v>123828.6</v>
      </c>
      <c r="P2392">
        <v>57269.08</v>
      </c>
      <c r="Q2392">
        <v>-17305.55</v>
      </c>
    </row>
    <row r="2393" spans="2:17" hidden="1">
      <c r="B2393">
        <v>2015</v>
      </c>
      <c r="C2393">
        <v>3</v>
      </c>
      <c r="D2393" t="s">
        <v>388</v>
      </c>
      <c r="E2393" t="s">
        <v>389</v>
      </c>
      <c r="F2393" t="s">
        <v>435</v>
      </c>
      <c r="G2393" t="s">
        <v>436</v>
      </c>
      <c r="H2393" t="s">
        <v>153</v>
      </c>
      <c r="I2393" t="s">
        <v>21</v>
      </c>
      <c r="J2393" t="s">
        <v>31</v>
      </c>
      <c r="K2393" t="s">
        <v>437</v>
      </c>
      <c r="L2393" t="s">
        <v>24</v>
      </c>
      <c r="M2393" t="s">
        <v>27</v>
      </c>
      <c r="N2393">
        <v>556</v>
      </c>
      <c r="O2393">
        <v>113618</v>
      </c>
      <c r="P2393">
        <v>66087.240000000005</v>
      </c>
      <c r="Q2393">
        <v>1804.99</v>
      </c>
    </row>
    <row r="2394" spans="2:17" hidden="1">
      <c r="B2394">
        <v>2015</v>
      </c>
      <c r="C2394">
        <v>3</v>
      </c>
      <c r="D2394" t="s">
        <v>388</v>
      </c>
      <c r="E2394" t="s">
        <v>389</v>
      </c>
      <c r="F2394" t="s">
        <v>438</v>
      </c>
      <c r="G2394" t="s">
        <v>439</v>
      </c>
      <c r="H2394" t="s">
        <v>20</v>
      </c>
      <c r="I2394" t="s">
        <v>21</v>
      </c>
      <c r="J2394" t="s">
        <v>31</v>
      </c>
      <c r="K2394" t="s">
        <v>440</v>
      </c>
      <c r="L2394" t="s">
        <v>24</v>
      </c>
      <c r="M2394" t="s">
        <v>25</v>
      </c>
      <c r="N2394">
        <v>14082</v>
      </c>
      <c r="O2394">
        <v>145452.75</v>
      </c>
      <c r="P2394">
        <v>98377.56</v>
      </c>
      <c r="Q2394">
        <v>-44324.29</v>
      </c>
    </row>
    <row r="2395" spans="2:17" hidden="1">
      <c r="B2395">
        <v>2015</v>
      </c>
      <c r="C2395">
        <v>3</v>
      </c>
      <c r="D2395" t="s">
        <v>388</v>
      </c>
      <c r="E2395" t="s">
        <v>389</v>
      </c>
      <c r="F2395" t="s">
        <v>438</v>
      </c>
      <c r="G2395" t="s">
        <v>439</v>
      </c>
      <c r="H2395" t="s">
        <v>20</v>
      </c>
      <c r="I2395" t="s">
        <v>21</v>
      </c>
      <c r="J2395" t="s">
        <v>31</v>
      </c>
      <c r="K2395" t="s">
        <v>440</v>
      </c>
      <c r="L2395" t="s">
        <v>24</v>
      </c>
      <c r="M2395" t="s">
        <v>26</v>
      </c>
      <c r="N2395">
        <v>3702</v>
      </c>
      <c r="O2395">
        <v>233541.93</v>
      </c>
      <c r="P2395">
        <v>117057.83</v>
      </c>
      <c r="Q2395">
        <v>-39434.769999999997</v>
      </c>
    </row>
    <row r="2396" spans="2:17" hidden="1">
      <c r="B2396">
        <v>2015</v>
      </c>
      <c r="C2396">
        <v>3</v>
      </c>
      <c r="D2396" t="s">
        <v>388</v>
      </c>
      <c r="E2396" t="s">
        <v>389</v>
      </c>
      <c r="F2396" t="s">
        <v>438</v>
      </c>
      <c r="G2396" t="s">
        <v>439</v>
      </c>
      <c r="H2396" t="s">
        <v>20</v>
      </c>
      <c r="I2396" t="s">
        <v>21</v>
      </c>
      <c r="J2396" t="s">
        <v>31</v>
      </c>
      <c r="K2396" t="s">
        <v>440</v>
      </c>
      <c r="L2396" t="s">
        <v>24</v>
      </c>
      <c r="M2396" t="s">
        <v>27</v>
      </c>
      <c r="N2396">
        <v>767</v>
      </c>
      <c r="O2396">
        <v>145577.60000000001</v>
      </c>
      <c r="P2396">
        <v>94190.61</v>
      </c>
      <c r="Q2396">
        <v>2572.21</v>
      </c>
    </row>
    <row r="2397" spans="2:17" hidden="1">
      <c r="B2397">
        <v>2015</v>
      </c>
      <c r="C2397">
        <v>3</v>
      </c>
      <c r="D2397" t="s">
        <v>388</v>
      </c>
      <c r="E2397" t="s">
        <v>389</v>
      </c>
      <c r="F2397" t="s">
        <v>441</v>
      </c>
      <c r="G2397" t="s">
        <v>442</v>
      </c>
      <c r="H2397" t="s">
        <v>121</v>
      </c>
      <c r="I2397" t="s">
        <v>1076</v>
      </c>
      <c r="J2397" t="s">
        <v>31</v>
      </c>
      <c r="K2397" t="s">
        <v>443</v>
      </c>
      <c r="L2397" t="s">
        <v>24</v>
      </c>
      <c r="M2397" t="s">
        <v>25</v>
      </c>
      <c r="N2397">
        <v>3259</v>
      </c>
      <c r="O2397">
        <v>40987.4</v>
      </c>
      <c r="P2397">
        <v>25224.41</v>
      </c>
      <c r="Q2397">
        <v>-5129.59</v>
      </c>
    </row>
    <row r="2398" spans="2:17" hidden="1">
      <c r="B2398">
        <v>2015</v>
      </c>
      <c r="C2398">
        <v>3</v>
      </c>
      <c r="D2398" t="s">
        <v>388</v>
      </c>
      <c r="E2398" t="s">
        <v>389</v>
      </c>
      <c r="F2398" t="s">
        <v>441</v>
      </c>
      <c r="G2398" t="s">
        <v>442</v>
      </c>
      <c r="H2398" t="s">
        <v>121</v>
      </c>
      <c r="I2398" t="s">
        <v>1076</v>
      </c>
      <c r="J2398" t="s">
        <v>31</v>
      </c>
      <c r="K2398" t="s">
        <v>443</v>
      </c>
      <c r="L2398" t="s">
        <v>24</v>
      </c>
      <c r="M2398" t="s">
        <v>26</v>
      </c>
      <c r="N2398">
        <v>4909</v>
      </c>
      <c r="O2398">
        <v>315614.7</v>
      </c>
      <c r="P2398">
        <v>154575.31</v>
      </c>
      <c r="Q2398">
        <v>-18457.84</v>
      </c>
    </row>
    <row r="2399" spans="2:17" hidden="1">
      <c r="B2399">
        <v>2015</v>
      </c>
      <c r="C2399">
        <v>3</v>
      </c>
      <c r="D2399" t="s">
        <v>388</v>
      </c>
      <c r="E2399" t="s">
        <v>389</v>
      </c>
      <c r="F2399" t="s">
        <v>441</v>
      </c>
      <c r="G2399" t="s">
        <v>442</v>
      </c>
      <c r="H2399" t="s">
        <v>121</v>
      </c>
      <c r="I2399" t="s">
        <v>1076</v>
      </c>
      <c r="J2399" t="s">
        <v>31</v>
      </c>
      <c r="K2399" t="s">
        <v>443</v>
      </c>
      <c r="L2399" t="s">
        <v>24</v>
      </c>
      <c r="M2399" t="s">
        <v>27</v>
      </c>
      <c r="N2399">
        <v>2980</v>
      </c>
      <c r="O2399">
        <v>470203.39</v>
      </c>
      <c r="P2399">
        <v>251598.95</v>
      </c>
      <c r="Q2399">
        <v>6834.75</v>
      </c>
    </row>
    <row r="2400" spans="2:17" hidden="1">
      <c r="B2400">
        <v>2015</v>
      </c>
      <c r="C2400">
        <v>3</v>
      </c>
      <c r="D2400" t="s">
        <v>388</v>
      </c>
      <c r="E2400" t="s">
        <v>389</v>
      </c>
      <c r="F2400" t="s">
        <v>444</v>
      </c>
      <c r="G2400" t="s">
        <v>445</v>
      </c>
      <c r="H2400" t="s">
        <v>121</v>
      </c>
      <c r="I2400" t="s">
        <v>1076</v>
      </c>
      <c r="J2400" t="s">
        <v>31</v>
      </c>
      <c r="K2400" t="s">
        <v>446</v>
      </c>
      <c r="L2400" t="s">
        <v>24</v>
      </c>
      <c r="M2400" t="s">
        <v>25</v>
      </c>
      <c r="N2400">
        <v>3673</v>
      </c>
      <c r="O2400">
        <v>45005.2</v>
      </c>
      <c r="P2400">
        <v>27981.96</v>
      </c>
      <c r="Q2400">
        <v>-5628.35</v>
      </c>
    </row>
    <row r="2401" spans="2:17" hidden="1">
      <c r="B2401">
        <v>2015</v>
      </c>
      <c r="C2401">
        <v>3</v>
      </c>
      <c r="D2401" t="s">
        <v>388</v>
      </c>
      <c r="E2401" t="s">
        <v>389</v>
      </c>
      <c r="F2401" t="s">
        <v>444</v>
      </c>
      <c r="G2401" t="s">
        <v>445</v>
      </c>
      <c r="H2401" t="s">
        <v>121</v>
      </c>
      <c r="I2401" t="s">
        <v>1076</v>
      </c>
      <c r="J2401" t="s">
        <v>31</v>
      </c>
      <c r="K2401" t="s">
        <v>446</v>
      </c>
      <c r="L2401" t="s">
        <v>24</v>
      </c>
      <c r="M2401" t="s">
        <v>26</v>
      </c>
      <c r="N2401">
        <v>3317</v>
      </c>
      <c r="O2401">
        <v>206768.2</v>
      </c>
      <c r="P2401">
        <v>101100.58</v>
      </c>
      <c r="Q2401">
        <v>-12550.91</v>
      </c>
    </row>
    <row r="2402" spans="2:17" hidden="1">
      <c r="B2402">
        <v>2015</v>
      </c>
      <c r="C2402">
        <v>3</v>
      </c>
      <c r="D2402" t="s">
        <v>388</v>
      </c>
      <c r="E2402" t="s">
        <v>389</v>
      </c>
      <c r="F2402" t="s">
        <v>444</v>
      </c>
      <c r="G2402" t="s">
        <v>445</v>
      </c>
      <c r="H2402" t="s">
        <v>121</v>
      </c>
      <c r="I2402" t="s">
        <v>1076</v>
      </c>
      <c r="J2402" t="s">
        <v>31</v>
      </c>
      <c r="K2402" t="s">
        <v>446</v>
      </c>
      <c r="L2402" t="s">
        <v>24</v>
      </c>
      <c r="M2402" t="s">
        <v>27</v>
      </c>
      <c r="N2402">
        <v>1482</v>
      </c>
      <c r="O2402">
        <v>238197</v>
      </c>
      <c r="P2402">
        <v>127346.21</v>
      </c>
      <c r="Q2402">
        <v>3459.71</v>
      </c>
    </row>
    <row r="2403" spans="2:17" hidden="1">
      <c r="B2403">
        <v>2015</v>
      </c>
      <c r="C2403">
        <v>3</v>
      </c>
      <c r="D2403" t="s">
        <v>388</v>
      </c>
      <c r="E2403" t="s">
        <v>389</v>
      </c>
      <c r="F2403" t="s">
        <v>447</v>
      </c>
      <c r="G2403" t="s">
        <v>448</v>
      </c>
      <c r="H2403" t="s">
        <v>20</v>
      </c>
      <c r="I2403" t="s">
        <v>21</v>
      </c>
      <c r="J2403" t="s">
        <v>31</v>
      </c>
      <c r="K2403" t="s">
        <v>449</v>
      </c>
      <c r="L2403" t="s">
        <v>24</v>
      </c>
      <c r="M2403" t="s">
        <v>25</v>
      </c>
      <c r="N2403">
        <v>3731</v>
      </c>
      <c r="O2403">
        <v>39879</v>
      </c>
      <c r="P2403">
        <v>26473.63</v>
      </c>
      <c r="Q2403">
        <v>-12152.18</v>
      </c>
    </row>
    <row r="2404" spans="2:17" hidden="1">
      <c r="B2404">
        <v>2015</v>
      </c>
      <c r="C2404">
        <v>3</v>
      </c>
      <c r="D2404" t="s">
        <v>388</v>
      </c>
      <c r="E2404" t="s">
        <v>389</v>
      </c>
      <c r="F2404" t="s">
        <v>447</v>
      </c>
      <c r="G2404" t="s">
        <v>448</v>
      </c>
      <c r="H2404" t="s">
        <v>20</v>
      </c>
      <c r="I2404" t="s">
        <v>21</v>
      </c>
      <c r="J2404" t="s">
        <v>31</v>
      </c>
      <c r="K2404" t="s">
        <v>449</v>
      </c>
      <c r="L2404" t="s">
        <v>24</v>
      </c>
      <c r="M2404" t="s">
        <v>26</v>
      </c>
      <c r="N2404">
        <v>1709</v>
      </c>
      <c r="O2404">
        <v>95922</v>
      </c>
      <c r="P2404">
        <v>49334.83</v>
      </c>
      <c r="Q2404">
        <v>-15665.92</v>
      </c>
    </row>
    <row r="2405" spans="2:17" hidden="1">
      <c r="B2405">
        <v>2015</v>
      </c>
      <c r="C2405">
        <v>3</v>
      </c>
      <c r="D2405" t="s">
        <v>388</v>
      </c>
      <c r="E2405" t="s">
        <v>389</v>
      </c>
      <c r="F2405" t="s">
        <v>447</v>
      </c>
      <c r="G2405" t="s">
        <v>448</v>
      </c>
      <c r="H2405" t="s">
        <v>20</v>
      </c>
      <c r="I2405" t="s">
        <v>21</v>
      </c>
      <c r="J2405" t="s">
        <v>31</v>
      </c>
      <c r="K2405" t="s">
        <v>449</v>
      </c>
      <c r="L2405" t="s">
        <v>24</v>
      </c>
      <c r="M2405" t="s">
        <v>27</v>
      </c>
      <c r="N2405">
        <v>371</v>
      </c>
      <c r="O2405">
        <v>65272</v>
      </c>
      <c r="P2405">
        <v>42338.78</v>
      </c>
      <c r="Q2405">
        <v>1156.03</v>
      </c>
    </row>
    <row r="2406" spans="2:17" hidden="1">
      <c r="B2406">
        <v>2015</v>
      </c>
      <c r="C2406">
        <v>3</v>
      </c>
      <c r="D2406" t="s">
        <v>388</v>
      </c>
      <c r="E2406" t="s">
        <v>389</v>
      </c>
      <c r="F2406" t="s">
        <v>450</v>
      </c>
      <c r="G2406" t="s">
        <v>451</v>
      </c>
      <c r="H2406" t="s">
        <v>144</v>
      </c>
      <c r="I2406" t="s">
        <v>21</v>
      </c>
      <c r="J2406" t="s">
        <v>31</v>
      </c>
      <c r="K2406" t="s">
        <v>452</v>
      </c>
      <c r="L2406" t="s">
        <v>24</v>
      </c>
      <c r="M2406" t="s">
        <v>25</v>
      </c>
      <c r="N2406">
        <v>687</v>
      </c>
      <c r="O2406">
        <v>6413</v>
      </c>
      <c r="P2406">
        <v>4566.16</v>
      </c>
      <c r="Q2406">
        <v>-1964.46</v>
      </c>
    </row>
    <row r="2407" spans="2:17" hidden="1">
      <c r="B2407">
        <v>2015</v>
      </c>
      <c r="C2407">
        <v>3</v>
      </c>
      <c r="D2407" t="s">
        <v>388</v>
      </c>
      <c r="E2407" t="s">
        <v>389</v>
      </c>
      <c r="F2407" t="s">
        <v>450</v>
      </c>
      <c r="G2407" t="s">
        <v>451</v>
      </c>
      <c r="H2407" t="s">
        <v>144</v>
      </c>
      <c r="I2407" t="s">
        <v>21</v>
      </c>
      <c r="J2407" t="s">
        <v>31</v>
      </c>
      <c r="K2407" t="s">
        <v>452</v>
      </c>
      <c r="L2407" t="s">
        <v>24</v>
      </c>
      <c r="M2407" t="s">
        <v>26</v>
      </c>
      <c r="N2407">
        <v>611</v>
      </c>
      <c r="O2407">
        <v>40403</v>
      </c>
      <c r="P2407">
        <v>21139.48</v>
      </c>
      <c r="Q2407">
        <v>-5902.74</v>
      </c>
    </row>
    <row r="2408" spans="2:17" hidden="1">
      <c r="B2408">
        <v>2015</v>
      </c>
      <c r="C2408">
        <v>3</v>
      </c>
      <c r="D2408" t="s">
        <v>388</v>
      </c>
      <c r="E2408" t="s">
        <v>389</v>
      </c>
      <c r="F2408" t="s">
        <v>450</v>
      </c>
      <c r="G2408" t="s">
        <v>451</v>
      </c>
      <c r="H2408" t="s">
        <v>144</v>
      </c>
      <c r="I2408" t="s">
        <v>21</v>
      </c>
      <c r="J2408" t="s">
        <v>31</v>
      </c>
      <c r="K2408" t="s">
        <v>452</v>
      </c>
      <c r="L2408" t="s">
        <v>24</v>
      </c>
      <c r="M2408" t="s">
        <v>27</v>
      </c>
      <c r="N2408">
        <v>227</v>
      </c>
      <c r="O2408">
        <v>36899</v>
      </c>
      <c r="P2408">
        <v>24098.52</v>
      </c>
      <c r="Q2408">
        <v>655.05999999999995</v>
      </c>
    </row>
    <row r="2409" spans="2:17" hidden="1">
      <c r="B2409">
        <v>2015</v>
      </c>
      <c r="C2409">
        <v>3</v>
      </c>
      <c r="D2409" t="s">
        <v>388</v>
      </c>
      <c r="E2409" t="s">
        <v>389</v>
      </c>
      <c r="F2409" t="s">
        <v>453</v>
      </c>
      <c r="G2409" t="s">
        <v>454</v>
      </c>
      <c r="H2409" t="s">
        <v>153</v>
      </c>
      <c r="I2409" t="s">
        <v>21</v>
      </c>
      <c r="J2409" t="s">
        <v>31</v>
      </c>
      <c r="K2409" t="s">
        <v>455</v>
      </c>
      <c r="L2409" t="s">
        <v>24</v>
      </c>
      <c r="M2409" t="s">
        <v>25</v>
      </c>
      <c r="N2409">
        <v>281</v>
      </c>
      <c r="O2409">
        <v>3156</v>
      </c>
      <c r="P2409">
        <v>1728.21</v>
      </c>
      <c r="Q2409">
        <v>-1001.23</v>
      </c>
    </row>
    <row r="2410" spans="2:17" hidden="1">
      <c r="B2410">
        <v>2015</v>
      </c>
      <c r="C2410">
        <v>3</v>
      </c>
      <c r="D2410" t="s">
        <v>388</v>
      </c>
      <c r="E2410" t="s">
        <v>389</v>
      </c>
      <c r="F2410" t="s">
        <v>453</v>
      </c>
      <c r="G2410" t="s">
        <v>454</v>
      </c>
      <c r="H2410" t="s">
        <v>153</v>
      </c>
      <c r="I2410" t="s">
        <v>21</v>
      </c>
      <c r="J2410" t="s">
        <v>31</v>
      </c>
      <c r="K2410" t="s">
        <v>455</v>
      </c>
      <c r="L2410" t="s">
        <v>24</v>
      </c>
      <c r="M2410" t="s">
        <v>26</v>
      </c>
      <c r="N2410">
        <v>90</v>
      </c>
      <c r="O2410">
        <v>5029</v>
      </c>
      <c r="P2410">
        <v>2137.3000000000002</v>
      </c>
      <c r="Q2410">
        <v>-941.51</v>
      </c>
    </row>
    <row r="2411" spans="2:17" hidden="1">
      <c r="B2411">
        <v>2015</v>
      </c>
      <c r="C2411">
        <v>3</v>
      </c>
      <c r="D2411" t="s">
        <v>388</v>
      </c>
      <c r="E2411" t="s">
        <v>389</v>
      </c>
      <c r="F2411" t="s">
        <v>453</v>
      </c>
      <c r="G2411" t="s">
        <v>454</v>
      </c>
      <c r="H2411" t="s">
        <v>153</v>
      </c>
      <c r="I2411" t="s">
        <v>21</v>
      </c>
      <c r="J2411" t="s">
        <v>31</v>
      </c>
      <c r="K2411" t="s">
        <v>455</v>
      </c>
      <c r="L2411" t="s">
        <v>24</v>
      </c>
      <c r="M2411" t="s">
        <v>27</v>
      </c>
      <c r="N2411">
        <v>12</v>
      </c>
      <c r="O2411">
        <v>2283</v>
      </c>
      <c r="P2411">
        <v>1331.64</v>
      </c>
      <c r="Q2411">
        <v>0</v>
      </c>
    </row>
    <row r="2412" spans="2:17" hidden="1">
      <c r="B2412">
        <v>2015</v>
      </c>
      <c r="C2412">
        <v>3</v>
      </c>
      <c r="D2412" t="s">
        <v>388</v>
      </c>
      <c r="E2412" t="s">
        <v>389</v>
      </c>
      <c r="F2412" t="s">
        <v>456</v>
      </c>
      <c r="G2412" t="s">
        <v>457</v>
      </c>
      <c r="H2412" t="s">
        <v>144</v>
      </c>
      <c r="I2412" t="s">
        <v>21</v>
      </c>
      <c r="J2412" t="s">
        <v>31</v>
      </c>
      <c r="K2412" t="s">
        <v>458</v>
      </c>
      <c r="L2412" t="s">
        <v>24</v>
      </c>
      <c r="M2412" t="s">
        <v>25</v>
      </c>
      <c r="N2412">
        <v>19</v>
      </c>
      <c r="O2412">
        <v>242</v>
      </c>
      <c r="P2412">
        <v>146.07</v>
      </c>
      <c r="Q2412">
        <v>-74.13</v>
      </c>
    </row>
    <row r="2413" spans="2:17" hidden="1">
      <c r="B2413">
        <v>2015</v>
      </c>
      <c r="C2413">
        <v>3</v>
      </c>
      <c r="D2413" t="s">
        <v>388</v>
      </c>
      <c r="E2413" t="s">
        <v>389</v>
      </c>
      <c r="F2413" t="s">
        <v>456</v>
      </c>
      <c r="G2413" t="s">
        <v>457</v>
      </c>
      <c r="H2413" t="s">
        <v>144</v>
      </c>
      <c r="I2413" t="s">
        <v>21</v>
      </c>
      <c r="J2413" t="s">
        <v>31</v>
      </c>
      <c r="K2413" t="s">
        <v>458</v>
      </c>
      <c r="L2413" t="s">
        <v>24</v>
      </c>
      <c r="M2413" t="s">
        <v>26</v>
      </c>
      <c r="N2413">
        <v>10</v>
      </c>
      <c r="O2413">
        <v>566</v>
      </c>
      <c r="P2413">
        <v>292.48</v>
      </c>
      <c r="Q2413">
        <v>-91.8</v>
      </c>
    </row>
    <row r="2414" spans="2:17" hidden="1">
      <c r="B2414">
        <v>2015</v>
      </c>
      <c r="C2414">
        <v>3</v>
      </c>
      <c r="D2414" t="s">
        <v>388</v>
      </c>
      <c r="E2414" t="s">
        <v>389</v>
      </c>
      <c r="F2414" t="s">
        <v>456</v>
      </c>
      <c r="G2414" t="s">
        <v>457</v>
      </c>
      <c r="H2414" t="s">
        <v>144</v>
      </c>
      <c r="I2414" t="s">
        <v>21</v>
      </c>
      <c r="J2414" t="s">
        <v>31</v>
      </c>
      <c r="K2414" t="s">
        <v>458</v>
      </c>
      <c r="L2414" t="s">
        <v>24</v>
      </c>
      <c r="M2414" t="s">
        <v>27</v>
      </c>
      <c r="N2414">
        <v>2</v>
      </c>
      <c r="O2414">
        <v>282</v>
      </c>
      <c r="P2414">
        <v>185.2</v>
      </c>
      <c r="Q2414">
        <v>5.0199999999999996</v>
      </c>
    </row>
    <row r="2415" spans="2:17" hidden="1">
      <c r="B2415">
        <v>2015</v>
      </c>
      <c r="C2415">
        <v>3</v>
      </c>
      <c r="D2415" t="s">
        <v>388</v>
      </c>
      <c r="E2415" t="s">
        <v>389</v>
      </c>
      <c r="F2415" t="s">
        <v>459</v>
      </c>
      <c r="G2415" t="s">
        <v>460</v>
      </c>
      <c r="H2415" t="s">
        <v>140</v>
      </c>
      <c r="I2415" t="s">
        <v>1076</v>
      </c>
      <c r="J2415" t="s">
        <v>31</v>
      </c>
      <c r="K2415" t="s">
        <v>461</v>
      </c>
      <c r="L2415" t="s">
        <v>24</v>
      </c>
      <c r="M2415" t="s">
        <v>25</v>
      </c>
      <c r="N2415">
        <v>1672</v>
      </c>
      <c r="O2415">
        <v>18994.29</v>
      </c>
      <c r="P2415">
        <v>11871.61</v>
      </c>
      <c r="Q2415">
        <v>-2323.37</v>
      </c>
    </row>
    <row r="2416" spans="2:17" hidden="1">
      <c r="B2416">
        <v>2015</v>
      </c>
      <c r="C2416">
        <v>3</v>
      </c>
      <c r="D2416" t="s">
        <v>388</v>
      </c>
      <c r="E2416" t="s">
        <v>389</v>
      </c>
      <c r="F2416" t="s">
        <v>459</v>
      </c>
      <c r="G2416" t="s">
        <v>460</v>
      </c>
      <c r="H2416" t="s">
        <v>140</v>
      </c>
      <c r="I2416" t="s">
        <v>1076</v>
      </c>
      <c r="J2416" t="s">
        <v>31</v>
      </c>
      <c r="K2416" t="s">
        <v>461</v>
      </c>
      <c r="L2416" t="s">
        <v>24</v>
      </c>
      <c r="M2416" t="s">
        <v>26</v>
      </c>
      <c r="N2416">
        <v>2226</v>
      </c>
      <c r="O2416">
        <v>155833.74</v>
      </c>
      <c r="P2416">
        <v>74241.460000000006</v>
      </c>
      <c r="Q2416">
        <v>-8551.6200000000008</v>
      </c>
    </row>
    <row r="2417" spans="2:17" hidden="1">
      <c r="B2417">
        <v>2015</v>
      </c>
      <c r="C2417">
        <v>3</v>
      </c>
      <c r="D2417" t="s">
        <v>388</v>
      </c>
      <c r="E2417" t="s">
        <v>389</v>
      </c>
      <c r="F2417" t="s">
        <v>459</v>
      </c>
      <c r="G2417" t="s">
        <v>460</v>
      </c>
      <c r="H2417" t="s">
        <v>140</v>
      </c>
      <c r="I2417" t="s">
        <v>1076</v>
      </c>
      <c r="J2417" t="s">
        <v>31</v>
      </c>
      <c r="K2417" t="s">
        <v>461</v>
      </c>
      <c r="L2417" t="s">
        <v>24</v>
      </c>
      <c r="M2417" t="s">
        <v>27</v>
      </c>
      <c r="N2417">
        <v>2374</v>
      </c>
      <c r="O2417">
        <v>455191</v>
      </c>
      <c r="P2417">
        <v>236162.53</v>
      </c>
      <c r="Q2417">
        <v>6430.52</v>
      </c>
    </row>
    <row r="2418" spans="2:17" hidden="1">
      <c r="B2418">
        <v>2015</v>
      </c>
      <c r="C2418">
        <v>3</v>
      </c>
      <c r="D2418" t="s">
        <v>388</v>
      </c>
      <c r="E2418" t="s">
        <v>389</v>
      </c>
      <c r="F2418" t="s">
        <v>462</v>
      </c>
      <c r="G2418" t="s">
        <v>463</v>
      </c>
      <c r="H2418" t="s">
        <v>121</v>
      </c>
      <c r="I2418" t="s">
        <v>1076</v>
      </c>
      <c r="J2418" t="s">
        <v>31</v>
      </c>
      <c r="K2418" t="s">
        <v>464</v>
      </c>
      <c r="L2418" t="s">
        <v>24</v>
      </c>
      <c r="M2418" t="s">
        <v>25</v>
      </c>
      <c r="N2418">
        <v>2393</v>
      </c>
      <c r="O2418">
        <v>32273</v>
      </c>
      <c r="P2418">
        <v>19340.5</v>
      </c>
      <c r="Q2418">
        <v>-4038.85</v>
      </c>
    </row>
    <row r="2419" spans="2:17" hidden="1">
      <c r="B2419">
        <v>2015</v>
      </c>
      <c r="C2419">
        <v>3</v>
      </c>
      <c r="D2419" t="s">
        <v>388</v>
      </c>
      <c r="E2419" t="s">
        <v>389</v>
      </c>
      <c r="F2419" t="s">
        <v>462</v>
      </c>
      <c r="G2419" t="s">
        <v>463</v>
      </c>
      <c r="H2419" t="s">
        <v>121</v>
      </c>
      <c r="I2419" t="s">
        <v>1076</v>
      </c>
      <c r="J2419" t="s">
        <v>31</v>
      </c>
      <c r="K2419" t="s">
        <v>464</v>
      </c>
      <c r="L2419" t="s">
        <v>24</v>
      </c>
      <c r="M2419" t="s">
        <v>26</v>
      </c>
      <c r="N2419">
        <v>3279</v>
      </c>
      <c r="O2419">
        <v>209315.20000000001</v>
      </c>
      <c r="P2419">
        <v>102214</v>
      </c>
      <c r="Q2419">
        <v>-12611.43</v>
      </c>
    </row>
    <row r="2420" spans="2:17" hidden="1">
      <c r="B2420">
        <v>2015</v>
      </c>
      <c r="C2420">
        <v>3</v>
      </c>
      <c r="D2420" t="s">
        <v>388</v>
      </c>
      <c r="E2420" t="s">
        <v>389</v>
      </c>
      <c r="F2420" t="s">
        <v>462</v>
      </c>
      <c r="G2420" t="s">
        <v>463</v>
      </c>
      <c r="H2420" t="s">
        <v>121</v>
      </c>
      <c r="I2420" t="s">
        <v>1076</v>
      </c>
      <c r="J2420" t="s">
        <v>31</v>
      </c>
      <c r="K2420" t="s">
        <v>464</v>
      </c>
      <c r="L2420" t="s">
        <v>24</v>
      </c>
      <c r="M2420" t="s">
        <v>27</v>
      </c>
      <c r="N2420">
        <v>2009</v>
      </c>
      <c r="O2420">
        <v>369933.9</v>
      </c>
      <c r="P2420">
        <v>196909.35</v>
      </c>
      <c r="Q2420">
        <v>5349.08</v>
      </c>
    </row>
    <row r="2421" spans="2:17" hidden="1">
      <c r="B2421">
        <v>2015</v>
      </c>
      <c r="C2421">
        <v>3</v>
      </c>
      <c r="D2421" t="s">
        <v>388</v>
      </c>
      <c r="E2421" t="s">
        <v>389</v>
      </c>
      <c r="F2421" t="s">
        <v>465</v>
      </c>
      <c r="G2421" t="s">
        <v>466</v>
      </c>
      <c r="H2421" t="s">
        <v>153</v>
      </c>
      <c r="I2421" t="s">
        <v>21</v>
      </c>
      <c r="J2421" t="s">
        <v>31</v>
      </c>
      <c r="K2421" t="s">
        <v>467</v>
      </c>
      <c r="L2421" t="s">
        <v>24</v>
      </c>
      <c r="M2421" t="s">
        <v>25</v>
      </c>
      <c r="N2421">
        <v>5602</v>
      </c>
      <c r="O2421">
        <v>58121</v>
      </c>
      <c r="P2421">
        <v>35732.39</v>
      </c>
      <c r="Q2421">
        <v>-15846.74</v>
      </c>
    </row>
    <row r="2422" spans="2:17" hidden="1">
      <c r="B2422">
        <v>2015</v>
      </c>
      <c r="C2422">
        <v>3</v>
      </c>
      <c r="D2422" t="s">
        <v>388</v>
      </c>
      <c r="E2422" t="s">
        <v>389</v>
      </c>
      <c r="F2422" t="s">
        <v>465</v>
      </c>
      <c r="G2422" t="s">
        <v>466</v>
      </c>
      <c r="H2422" t="s">
        <v>153</v>
      </c>
      <c r="I2422" t="s">
        <v>21</v>
      </c>
      <c r="J2422" t="s">
        <v>31</v>
      </c>
      <c r="K2422" t="s">
        <v>467</v>
      </c>
      <c r="L2422" t="s">
        <v>24</v>
      </c>
      <c r="M2422" t="s">
        <v>26</v>
      </c>
      <c r="N2422">
        <v>1676</v>
      </c>
      <c r="O2422">
        <v>85868</v>
      </c>
      <c r="P2422">
        <v>39062.9</v>
      </c>
      <c r="Q2422">
        <v>-13709.68</v>
      </c>
    </row>
    <row r="2423" spans="2:17" hidden="1">
      <c r="B2423">
        <v>2015</v>
      </c>
      <c r="C2423">
        <v>3</v>
      </c>
      <c r="D2423" t="s">
        <v>388</v>
      </c>
      <c r="E2423" t="s">
        <v>389</v>
      </c>
      <c r="F2423" t="s">
        <v>465</v>
      </c>
      <c r="G2423" t="s">
        <v>466</v>
      </c>
      <c r="H2423" t="s">
        <v>153</v>
      </c>
      <c r="I2423" t="s">
        <v>21</v>
      </c>
      <c r="J2423" t="s">
        <v>31</v>
      </c>
      <c r="K2423" t="s">
        <v>467</v>
      </c>
      <c r="L2423" t="s">
        <v>24</v>
      </c>
      <c r="M2423" t="s">
        <v>27</v>
      </c>
      <c r="N2423">
        <v>242</v>
      </c>
      <c r="O2423">
        <v>46697</v>
      </c>
      <c r="P2423">
        <v>27057.01</v>
      </c>
      <c r="Q2423">
        <v>738.54</v>
      </c>
    </row>
    <row r="2424" spans="2:17" hidden="1">
      <c r="B2424">
        <v>2015</v>
      </c>
      <c r="C2424">
        <v>3</v>
      </c>
      <c r="D2424" t="s">
        <v>388</v>
      </c>
      <c r="E2424" t="s">
        <v>389</v>
      </c>
      <c r="F2424" t="s">
        <v>468</v>
      </c>
      <c r="G2424" t="s">
        <v>469</v>
      </c>
      <c r="H2424" t="s">
        <v>153</v>
      </c>
      <c r="I2424" t="s">
        <v>21</v>
      </c>
      <c r="J2424" t="s">
        <v>31</v>
      </c>
      <c r="K2424" t="s">
        <v>470</v>
      </c>
      <c r="L2424" t="s">
        <v>24</v>
      </c>
      <c r="M2424" t="s">
        <v>25</v>
      </c>
      <c r="N2424">
        <v>4894</v>
      </c>
      <c r="O2424">
        <v>57374.400000000001</v>
      </c>
      <c r="P2424">
        <v>33116.120000000003</v>
      </c>
      <c r="Q2424">
        <v>-15748.48</v>
      </c>
    </row>
    <row r="2425" spans="2:17" hidden="1">
      <c r="B2425">
        <v>2015</v>
      </c>
      <c r="C2425">
        <v>3</v>
      </c>
      <c r="D2425" t="s">
        <v>388</v>
      </c>
      <c r="E2425" t="s">
        <v>389</v>
      </c>
      <c r="F2425" t="s">
        <v>468</v>
      </c>
      <c r="G2425" t="s">
        <v>469</v>
      </c>
      <c r="H2425" t="s">
        <v>153</v>
      </c>
      <c r="I2425" t="s">
        <v>21</v>
      </c>
      <c r="J2425" t="s">
        <v>31</v>
      </c>
      <c r="K2425" t="s">
        <v>470</v>
      </c>
      <c r="L2425" t="s">
        <v>24</v>
      </c>
      <c r="M2425" t="s">
        <v>26</v>
      </c>
      <c r="N2425">
        <v>2142</v>
      </c>
      <c r="O2425">
        <v>128485</v>
      </c>
      <c r="P2425">
        <v>58462.5</v>
      </c>
      <c r="Q2425">
        <v>-19646.009999999998</v>
      </c>
    </row>
    <row r="2426" spans="2:17" hidden="1">
      <c r="B2426">
        <v>2015</v>
      </c>
      <c r="C2426">
        <v>3</v>
      </c>
      <c r="D2426" t="s">
        <v>388</v>
      </c>
      <c r="E2426" t="s">
        <v>389</v>
      </c>
      <c r="F2426" t="s">
        <v>468</v>
      </c>
      <c r="G2426" t="s">
        <v>469</v>
      </c>
      <c r="H2426" t="s">
        <v>153</v>
      </c>
      <c r="I2426" t="s">
        <v>21</v>
      </c>
      <c r="J2426" t="s">
        <v>31</v>
      </c>
      <c r="K2426" t="s">
        <v>470</v>
      </c>
      <c r="L2426" t="s">
        <v>24</v>
      </c>
      <c r="M2426" t="s">
        <v>27</v>
      </c>
      <c r="N2426">
        <v>496</v>
      </c>
      <c r="O2426">
        <v>98335</v>
      </c>
      <c r="P2426">
        <v>57291.07</v>
      </c>
      <c r="Q2426">
        <v>1563.82</v>
      </c>
    </row>
    <row r="2427" spans="2:17" hidden="1">
      <c r="B2427">
        <v>2015</v>
      </c>
      <c r="C2427">
        <v>3</v>
      </c>
      <c r="D2427" t="s">
        <v>388</v>
      </c>
      <c r="E2427" t="s">
        <v>389</v>
      </c>
      <c r="F2427" t="s">
        <v>471</v>
      </c>
      <c r="G2427" t="s">
        <v>472</v>
      </c>
      <c r="H2427" t="s">
        <v>121</v>
      </c>
      <c r="I2427" t="s">
        <v>1076</v>
      </c>
      <c r="J2427" t="s">
        <v>31</v>
      </c>
      <c r="K2427" t="s">
        <v>473</v>
      </c>
      <c r="L2427" t="s">
        <v>24</v>
      </c>
      <c r="M2427" t="s">
        <v>25</v>
      </c>
      <c r="N2427">
        <v>1569</v>
      </c>
      <c r="O2427">
        <v>21743.200000000001</v>
      </c>
      <c r="P2427">
        <v>12900.03</v>
      </c>
      <c r="Q2427">
        <v>-2719.82</v>
      </c>
    </row>
    <row r="2428" spans="2:17" hidden="1">
      <c r="B2428">
        <v>2015</v>
      </c>
      <c r="C2428">
        <v>3</v>
      </c>
      <c r="D2428" t="s">
        <v>388</v>
      </c>
      <c r="E2428" t="s">
        <v>389</v>
      </c>
      <c r="F2428" t="s">
        <v>471</v>
      </c>
      <c r="G2428" t="s">
        <v>472</v>
      </c>
      <c r="H2428" t="s">
        <v>121</v>
      </c>
      <c r="I2428" t="s">
        <v>1076</v>
      </c>
      <c r="J2428" t="s">
        <v>31</v>
      </c>
      <c r="K2428" t="s">
        <v>473</v>
      </c>
      <c r="L2428" t="s">
        <v>24</v>
      </c>
      <c r="M2428" t="s">
        <v>26</v>
      </c>
      <c r="N2428">
        <v>1496</v>
      </c>
      <c r="O2428">
        <v>86392</v>
      </c>
      <c r="P2428">
        <v>42177.23</v>
      </c>
      <c r="Q2428">
        <v>-5640.01</v>
      </c>
    </row>
    <row r="2429" spans="2:17" hidden="1">
      <c r="B2429">
        <v>2015</v>
      </c>
      <c r="C2429">
        <v>3</v>
      </c>
      <c r="D2429" t="s">
        <v>388</v>
      </c>
      <c r="E2429" t="s">
        <v>389</v>
      </c>
      <c r="F2429" t="s">
        <v>471</v>
      </c>
      <c r="G2429" t="s">
        <v>472</v>
      </c>
      <c r="H2429" t="s">
        <v>121</v>
      </c>
      <c r="I2429" t="s">
        <v>1076</v>
      </c>
      <c r="J2429" t="s">
        <v>31</v>
      </c>
      <c r="K2429" t="s">
        <v>473</v>
      </c>
      <c r="L2429" t="s">
        <v>24</v>
      </c>
      <c r="M2429" t="s">
        <v>27</v>
      </c>
      <c r="N2429">
        <v>607</v>
      </c>
      <c r="O2429">
        <v>113034</v>
      </c>
      <c r="P2429">
        <v>60133.51</v>
      </c>
      <c r="Q2429">
        <v>1633.68</v>
      </c>
    </row>
    <row r="2430" spans="2:17" hidden="1">
      <c r="B2430">
        <v>2015</v>
      </c>
      <c r="C2430">
        <v>3</v>
      </c>
      <c r="D2430" t="s">
        <v>388</v>
      </c>
      <c r="E2430" t="s">
        <v>389</v>
      </c>
      <c r="F2430" t="s">
        <v>474</v>
      </c>
      <c r="G2430" t="s">
        <v>475</v>
      </c>
      <c r="H2430" t="s">
        <v>121</v>
      </c>
      <c r="I2430" t="s">
        <v>1076</v>
      </c>
      <c r="J2430" t="s">
        <v>31</v>
      </c>
      <c r="K2430" t="s">
        <v>476</v>
      </c>
      <c r="L2430" t="s">
        <v>24</v>
      </c>
      <c r="M2430" t="s">
        <v>25</v>
      </c>
      <c r="N2430">
        <v>1864</v>
      </c>
      <c r="O2430">
        <v>16948.400000000001</v>
      </c>
      <c r="P2430">
        <v>11980.1</v>
      </c>
      <c r="Q2430">
        <v>-2118.36</v>
      </c>
    </row>
    <row r="2431" spans="2:17" hidden="1">
      <c r="B2431">
        <v>2015</v>
      </c>
      <c r="C2431">
        <v>3</v>
      </c>
      <c r="D2431" t="s">
        <v>388</v>
      </c>
      <c r="E2431" t="s">
        <v>389</v>
      </c>
      <c r="F2431" t="s">
        <v>474</v>
      </c>
      <c r="G2431" t="s">
        <v>475</v>
      </c>
      <c r="H2431" t="s">
        <v>121</v>
      </c>
      <c r="I2431" t="s">
        <v>1076</v>
      </c>
      <c r="J2431" t="s">
        <v>31</v>
      </c>
      <c r="K2431" t="s">
        <v>476</v>
      </c>
      <c r="L2431" t="s">
        <v>24</v>
      </c>
      <c r="M2431" t="s">
        <v>26</v>
      </c>
      <c r="N2431">
        <v>1865</v>
      </c>
      <c r="O2431">
        <v>122544</v>
      </c>
      <c r="P2431">
        <v>59938.559999999998</v>
      </c>
      <c r="Q2431">
        <v>-7076.37</v>
      </c>
    </row>
    <row r="2432" spans="2:17" hidden="1">
      <c r="B2432">
        <v>2015</v>
      </c>
      <c r="C2432">
        <v>3</v>
      </c>
      <c r="D2432" t="s">
        <v>388</v>
      </c>
      <c r="E2432" t="s">
        <v>389</v>
      </c>
      <c r="F2432" t="s">
        <v>474</v>
      </c>
      <c r="G2432" t="s">
        <v>475</v>
      </c>
      <c r="H2432" t="s">
        <v>121</v>
      </c>
      <c r="I2432" t="s">
        <v>1076</v>
      </c>
      <c r="J2432" t="s">
        <v>31</v>
      </c>
      <c r="K2432" t="s">
        <v>476</v>
      </c>
      <c r="L2432" t="s">
        <v>24</v>
      </c>
      <c r="M2432" t="s">
        <v>27</v>
      </c>
      <c r="N2432">
        <v>1283</v>
      </c>
      <c r="O2432">
        <v>210890</v>
      </c>
      <c r="P2432">
        <v>112594.6</v>
      </c>
      <c r="Q2432">
        <v>3061.13</v>
      </c>
    </row>
    <row r="2433" spans="2:17" hidden="1">
      <c r="B2433">
        <v>2015</v>
      </c>
      <c r="C2433">
        <v>3</v>
      </c>
      <c r="D2433" t="s">
        <v>388</v>
      </c>
      <c r="E2433" t="s">
        <v>389</v>
      </c>
      <c r="F2433" t="s">
        <v>477</v>
      </c>
      <c r="G2433" t="s">
        <v>478</v>
      </c>
      <c r="H2433" t="s">
        <v>20</v>
      </c>
      <c r="I2433" t="s">
        <v>21</v>
      </c>
      <c r="J2433" t="s">
        <v>31</v>
      </c>
      <c r="K2433" t="s">
        <v>479</v>
      </c>
      <c r="L2433" t="s">
        <v>24</v>
      </c>
      <c r="M2433" t="s">
        <v>25</v>
      </c>
      <c r="N2433">
        <v>4482</v>
      </c>
      <c r="O2433">
        <v>40804.519999999997</v>
      </c>
      <c r="P2433">
        <v>29570.1</v>
      </c>
      <c r="Q2433">
        <v>-12369.05</v>
      </c>
    </row>
    <row r="2434" spans="2:17" hidden="1">
      <c r="B2434">
        <v>2015</v>
      </c>
      <c r="C2434">
        <v>3</v>
      </c>
      <c r="D2434" t="s">
        <v>388</v>
      </c>
      <c r="E2434" t="s">
        <v>389</v>
      </c>
      <c r="F2434" t="s">
        <v>477</v>
      </c>
      <c r="G2434" t="s">
        <v>478</v>
      </c>
      <c r="H2434" t="s">
        <v>20</v>
      </c>
      <c r="I2434" t="s">
        <v>21</v>
      </c>
      <c r="J2434" t="s">
        <v>31</v>
      </c>
      <c r="K2434" t="s">
        <v>479</v>
      </c>
      <c r="L2434" t="s">
        <v>24</v>
      </c>
      <c r="M2434" t="s">
        <v>26</v>
      </c>
      <c r="N2434">
        <v>744</v>
      </c>
      <c r="O2434">
        <v>38060.699999999997</v>
      </c>
      <c r="P2434">
        <v>19155.740000000002</v>
      </c>
      <c r="Q2434">
        <v>-6762.96</v>
      </c>
    </row>
    <row r="2435" spans="2:17" hidden="1">
      <c r="B2435">
        <v>2015</v>
      </c>
      <c r="C2435">
        <v>3</v>
      </c>
      <c r="D2435" t="s">
        <v>388</v>
      </c>
      <c r="E2435" t="s">
        <v>389</v>
      </c>
      <c r="F2435" t="s">
        <v>477</v>
      </c>
      <c r="G2435" t="s">
        <v>478</v>
      </c>
      <c r="H2435" t="s">
        <v>20</v>
      </c>
      <c r="I2435" t="s">
        <v>21</v>
      </c>
      <c r="J2435" t="s">
        <v>31</v>
      </c>
      <c r="K2435" t="s">
        <v>479</v>
      </c>
      <c r="L2435" t="s">
        <v>24</v>
      </c>
      <c r="M2435" t="s">
        <v>27</v>
      </c>
      <c r="N2435">
        <v>119</v>
      </c>
      <c r="O2435">
        <v>22688.400000000001</v>
      </c>
      <c r="P2435">
        <v>14600.4</v>
      </c>
      <c r="Q2435">
        <v>398.49</v>
      </c>
    </row>
    <row r="2436" spans="2:17" hidden="1">
      <c r="B2436">
        <v>2015</v>
      </c>
      <c r="C2436">
        <v>3</v>
      </c>
      <c r="D2436" t="s">
        <v>388</v>
      </c>
      <c r="E2436" t="s">
        <v>389</v>
      </c>
      <c r="F2436" t="s">
        <v>480</v>
      </c>
      <c r="G2436" t="s">
        <v>481</v>
      </c>
      <c r="H2436" t="s">
        <v>140</v>
      </c>
      <c r="I2436" t="s">
        <v>1076</v>
      </c>
      <c r="J2436" t="s">
        <v>31</v>
      </c>
      <c r="K2436" t="s">
        <v>482</v>
      </c>
      <c r="L2436" t="s">
        <v>24</v>
      </c>
      <c r="M2436" t="s">
        <v>25</v>
      </c>
      <c r="N2436">
        <v>2159</v>
      </c>
      <c r="O2436">
        <v>36365.279999999999</v>
      </c>
      <c r="P2436">
        <v>19686.580000000002</v>
      </c>
      <c r="Q2436">
        <v>-4457.8900000000003</v>
      </c>
    </row>
    <row r="2437" spans="2:17" hidden="1">
      <c r="B2437">
        <v>2015</v>
      </c>
      <c r="C2437">
        <v>3</v>
      </c>
      <c r="D2437" t="s">
        <v>388</v>
      </c>
      <c r="E2437" t="s">
        <v>389</v>
      </c>
      <c r="F2437" t="s">
        <v>480</v>
      </c>
      <c r="G2437" t="s">
        <v>481</v>
      </c>
      <c r="H2437" t="s">
        <v>140</v>
      </c>
      <c r="I2437" t="s">
        <v>1076</v>
      </c>
      <c r="J2437" t="s">
        <v>31</v>
      </c>
      <c r="K2437" t="s">
        <v>482</v>
      </c>
      <c r="L2437" t="s">
        <v>24</v>
      </c>
      <c r="M2437" t="s">
        <v>26</v>
      </c>
      <c r="N2437">
        <v>2572</v>
      </c>
      <c r="O2437">
        <v>151724.51</v>
      </c>
      <c r="P2437">
        <v>72312.34</v>
      </c>
      <c r="Q2437">
        <v>-9564.23</v>
      </c>
    </row>
    <row r="2438" spans="2:17" hidden="1">
      <c r="B2438">
        <v>2015</v>
      </c>
      <c r="C2438">
        <v>3</v>
      </c>
      <c r="D2438" t="s">
        <v>388</v>
      </c>
      <c r="E2438" t="s">
        <v>389</v>
      </c>
      <c r="F2438" t="s">
        <v>480</v>
      </c>
      <c r="G2438" t="s">
        <v>481</v>
      </c>
      <c r="H2438" t="s">
        <v>140</v>
      </c>
      <c r="I2438" t="s">
        <v>1076</v>
      </c>
      <c r="J2438" t="s">
        <v>31</v>
      </c>
      <c r="K2438" t="s">
        <v>482</v>
      </c>
      <c r="L2438" t="s">
        <v>24</v>
      </c>
      <c r="M2438" t="s">
        <v>27</v>
      </c>
      <c r="N2438">
        <v>1183</v>
      </c>
      <c r="O2438">
        <v>240720.9</v>
      </c>
      <c r="P2438">
        <v>124787.73</v>
      </c>
      <c r="Q2438">
        <v>3394.07</v>
      </c>
    </row>
    <row r="2439" spans="2:17" hidden="1">
      <c r="B2439">
        <v>2015</v>
      </c>
      <c r="C2439">
        <v>3</v>
      </c>
      <c r="D2439" t="s">
        <v>388</v>
      </c>
      <c r="E2439" t="s">
        <v>389</v>
      </c>
      <c r="F2439" t="s">
        <v>483</v>
      </c>
      <c r="G2439" t="s">
        <v>484</v>
      </c>
      <c r="H2439" t="s">
        <v>140</v>
      </c>
      <c r="I2439" t="s">
        <v>1076</v>
      </c>
      <c r="J2439" t="s">
        <v>31</v>
      </c>
      <c r="K2439" t="s">
        <v>485</v>
      </c>
      <c r="L2439" t="s">
        <v>24</v>
      </c>
      <c r="M2439" t="s">
        <v>25</v>
      </c>
      <c r="N2439">
        <v>700</v>
      </c>
      <c r="O2439">
        <v>9069</v>
      </c>
      <c r="P2439">
        <v>5380.06</v>
      </c>
      <c r="Q2439">
        <v>-1109.3800000000001</v>
      </c>
    </row>
    <row r="2440" spans="2:17" hidden="1">
      <c r="B2440">
        <v>2015</v>
      </c>
      <c r="C2440">
        <v>3</v>
      </c>
      <c r="D2440" t="s">
        <v>388</v>
      </c>
      <c r="E2440" t="s">
        <v>389</v>
      </c>
      <c r="F2440" t="s">
        <v>483</v>
      </c>
      <c r="G2440" t="s">
        <v>484</v>
      </c>
      <c r="H2440" t="s">
        <v>140</v>
      </c>
      <c r="I2440" t="s">
        <v>1076</v>
      </c>
      <c r="J2440" t="s">
        <v>31</v>
      </c>
      <c r="K2440" t="s">
        <v>485</v>
      </c>
      <c r="L2440" t="s">
        <v>24</v>
      </c>
      <c r="M2440" t="s">
        <v>26</v>
      </c>
      <c r="N2440">
        <v>1244</v>
      </c>
      <c r="O2440">
        <v>83594</v>
      </c>
      <c r="P2440">
        <v>39864.61</v>
      </c>
      <c r="Q2440">
        <v>-4694.1099999999997</v>
      </c>
    </row>
    <row r="2441" spans="2:17" hidden="1">
      <c r="B2441">
        <v>2015</v>
      </c>
      <c r="C2441">
        <v>3</v>
      </c>
      <c r="D2441" t="s">
        <v>388</v>
      </c>
      <c r="E2441" t="s">
        <v>389</v>
      </c>
      <c r="F2441" t="s">
        <v>483</v>
      </c>
      <c r="G2441" t="s">
        <v>484</v>
      </c>
      <c r="H2441" t="s">
        <v>140</v>
      </c>
      <c r="I2441" t="s">
        <v>1076</v>
      </c>
      <c r="J2441" t="s">
        <v>31</v>
      </c>
      <c r="K2441" t="s">
        <v>485</v>
      </c>
      <c r="L2441" t="s">
        <v>24</v>
      </c>
      <c r="M2441" t="s">
        <v>27</v>
      </c>
      <c r="N2441">
        <v>1266</v>
      </c>
      <c r="O2441">
        <v>213962</v>
      </c>
      <c r="P2441">
        <v>111476.4</v>
      </c>
      <c r="Q2441">
        <v>3035.48</v>
      </c>
    </row>
    <row r="2442" spans="2:17" hidden="1">
      <c r="B2442">
        <v>2015</v>
      </c>
      <c r="C2442">
        <v>3</v>
      </c>
      <c r="D2442" t="s">
        <v>388</v>
      </c>
      <c r="E2442" t="s">
        <v>389</v>
      </c>
      <c r="F2442" t="s">
        <v>486</v>
      </c>
      <c r="G2442" t="s">
        <v>487</v>
      </c>
      <c r="H2442" t="s">
        <v>140</v>
      </c>
      <c r="I2442" t="s">
        <v>1076</v>
      </c>
      <c r="J2442" t="s">
        <v>31</v>
      </c>
      <c r="K2442" t="s">
        <v>488</v>
      </c>
      <c r="L2442" t="s">
        <v>24</v>
      </c>
      <c r="M2442" t="s">
        <v>25</v>
      </c>
      <c r="N2442">
        <v>3711</v>
      </c>
      <c r="O2442">
        <v>43833.4</v>
      </c>
      <c r="P2442">
        <v>26977.78</v>
      </c>
      <c r="Q2442">
        <v>-5373.81</v>
      </c>
    </row>
    <row r="2443" spans="2:17" hidden="1">
      <c r="B2443">
        <v>2015</v>
      </c>
      <c r="C2443">
        <v>3</v>
      </c>
      <c r="D2443" t="s">
        <v>388</v>
      </c>
      <c r="E2443" t="s">
        <v>389</v>
      </c>
      <c r="F2443" t="s">
        <v>486</v>
      </c>
      <c r="G2443" t="s">
        <v>487</v>
      </c>
      <c r="H2443" t="s">
        <v>140</v>
      </c>
      <c r="I2443" t="s">
        <v>1076</v>
      </c>
      <c r="J2443" t="s">
        <v>31</v>
      </c>
      <c r="K2443" t="s">
        <v>488</v>
      </c>
      <c r="L2443" t="s">
        <v>24</v>
      </c>
      <c r="M2443" t="s">
        <v>26</v>
      </c>
      <c r="N2443">
        <v>5115</v>
      </c>
      <c r="O2443">
        <v>329549.03000000003</v>
      </c>
      <c r="P2443">
        <v>157610.70000000001</v>
      </c>
      <c r="Q2443">
        <v>-18841.580000000002</v>
      </c>
    </row>
    <row r="2444" spans="2:17" hidden="1">
      <c r="B2444">
        <v>2015</v>
      </c>
      <c r="C2444">
        <v>3</v>
      </c>
      <c r="D2444" t="s">
        <v>388</v>
      </c>
      <c r="E2444" t="s">
        <v>389</v>
      </c>
      <c r="F2444" t="s">
        <v>486</v>
      </c>
      <c r="G2444" t="s">
        <v>487</v>
      </c>
      <c r="H2444" t="s">
        <v>140</v>
      </c>
      <c r="I2444" t="s">
        <v>1076</v>
      </c>
      <c r="J2444" t="s">
        <v>31</v>
      </c>
      <c r="K2444" t="s">
        <v>488</v>
      </c>
      <c r="L2444" t="s">
        <v>24</v>
      </c>
      <c r="M2444" t="s">
        <v>27</v>
      </c>
      <c r="N2444">
        <v>3781</v>
      </c>
      <c r="O2444">
        <v>654646.9</v>
      </c>
      <c r="P2444">
        <v>341061.02</v>
      </c>
      <c r="Q2444">
        <v>9276.94</v>
      </c>
    </row>
    <row r="2445" spans="2:17" hidden="1">
      <c r="B2445">
        <v>2015</v>
      </c>
      <c r="C2445">
        <v>3</v>
      </c>
      <c r="D2445" t="s">
        <v>388</v>
      </c>
      <c r="E2445" t="s">
        <v>389</v>
      </c>
      <c r="F2445" t="s">
        <v>489</v>
      </c>
      <c r="G2445" t="s">
        <v>490</v>
      </c>
      <c r="H2445" t="s">
        <v>153</v>
      </c>
      <c r="I2445" t="s">
        <v>21</v>
      </c>
      <c r="J2445" t="s">
        <v>31</v>
      </c>
      <c r="K2445" t="s">
        <v>491</v>
      </c>
      <c r="L2445" t="s">
        <v>24</v>
      </c>
      <c r="M2445" t="s">
        <v>25</v>
      </c>
      <c r="N2445">
        <v>2038</v>
      </c>
      <c r="O2445">
        <v>25506</v>
      </c>
      <c r="P2445">
        <v>14229.07</v>
      </c>
      <c r="Q2445">
        <v>-6994.85</v>
      </c>
    </row>
    <row r="2446" spans="2:17" hidden="1">
      <c r="B2446">
        <v>2015</v>
      </c>
      <c r="C2446">
        <v>3</v>
      </c>
      <c r="D2446" t="s">
        <v>388</v>
      </c>
      <c r="E2446" t="s">
        <v>389</v>
      </c>
      <c r="F2446" t="s">
        <v>489</v>
      </c>
      <c r="G2446" t="s">
        <v>490</v>
      </c>
      <c r="H2446" t="s">
        <v>153</v>
      </c>
      <c r="I2446" t="s">
        <v>21</v>
      </c>
      <c r="J2446" t="s">
        <v>31</v>
      </c>
      <c r="K2446" t="s">
        <v>491</v>
      </c>
      <c r="L2446" t="s">
        <v>24</v>
      </c>
      <c r="M2446" t="s">
        <v>26</v>
      </c>
      <c r="N2446">
        <v>3166</v>
      </c>
      <c r="O2446">
        <v>202384</v>
      </c>
      <c r="P2446">
        <v>95809.74</v>
      </c>
      <c r="Q2446">
        <v>-26410.95</v>
      </c>
    </row>
    <row r="2447" spans="2:17" hidden="1">
      <c r="B2447">
        <v>2015</v>
      </c>
      <c r="C2447">
        <v>3</v>
      </c>
      <c r="D2447" t="s">
        <v>388</v>
      </c>
      <c r="E2447" t="s">
        <v>389</v>
      </c>
      <c r="F2447" t="s">
        <v>489</v>
      </c>
      <c r="G2447" t="s">
        <v>490</v>
      </c>
      <c r="H2447" t="s">
        <v>153</v>
      </c>
      <c r="I2447" t="s">
        <v>21</v>
      </c>
      <c r="J2447" t="s">
        <v>31</v>
      </c>
      <c r="K2447" t="s">
        <v>491</v>
      </c>
      <c r="L2447" t="s">
        <v>24</v>
      </c>
      <c r="M2447" t="s">
        <v>27</v>
      </c>
      <c r="N2447">
        <v>1932</v>
      </c>
      <c r="O2447">
        <v>318390.90000000002</v>
      </c>
      <c r="P2447">
        <v>186560.55</v>
      </c>
      <c r="Q2447">
        <v>5095.63</v>
      </c>
    </row>
    <row r="2448" spans="2:17" hidden="1">
      <c r="B2448">
        <v>2015</v>
      </c>
      <c r="C2448">
        <v>3</v>
      </c>
      <c r="D2448" t="s">
        <v>388</v>
      </c>
      <c r="E2448" t="s">
        <v>389</v>
      </c>
      <c r="F2448" t="s">
        <v>492</v>
      </c>
      <c r="G2448" t="s">
        <v>493</v>
      </c>
      <c r="H2448" t="s">
        <v>121</v>
      </c>
      <c r="I2448" t="s">
        <v>1076</v>
      </c>
      <c r="J2448" t="s">
        <v>31</v>
      </c>
      <c r="K2448" t="s">
        <v>494</v>
      </c>
      <c r="L2448" t="s">
        <v>24</v>
      </c>
      <c r="M2448" t="s">
        <v>25</v>
      </c>
      <c r="N2448">
        <v>556</v>
      </c>
      <c r="O2448">
        <v>7689</v>
      </c>
      <c r="P2448">
        <v>4565.29</v>
      </c>
      <c r="Q2448">
        <v>-962.34</v>
      </c>
    </row>
    <row r="2449" spans="2:17" hidden="1">
      <c r="B2449">
        <v>2015</v>
      </c>
      <c r="C2449">
        <v>3</v>
      </c>
      <c r="D2449" t="s">
        <v>388</v>
      </c>
      <c r="E2449" t="s">
        <v>389</v>
      </c>
      <c r="F2449" t="s">
        <v>492</v>
      </c>
      <c r="G2449" t="s">
        <v>493</v>
      </c>
      <c r="H2449" t="s">
        <v>121</v>
      </c>
      <c r="I2449" t="s">
        <v>1076</v>
      </c>
      <c r="J2449" t="s">
        <v>31</v>
      </c>
      <c r="K2449" t="s">
        <v>494</v>
      </c>
      <c r="L2449" t="s">
        <v>24</v>
      </c>
      <c r="M2449" t="s">
        <v>26</v>
      </c>
      <c r="N2449">
        <v>522</v>
      </c>
      <c r="O2449">
        <v>28537</v>
      </c>
      <c r="P2449">
        <v>13917.18</v>
      </c>
      <c r="Q2449">
        <v>-1962.72</v>
      </c>
    </row>
    <row r="2450" spans="2:17" hidden="1">
      <c r="B2450">
        <v>2015</v>
      </c>
      <c r="C2450">
        <v>3</v>
      </c>
      <c r="D2450" t="s">
        <v>388</v>
      </c>
      <c r="E2450" t="s">
        <v>389</v>
      </c>
      <c r="F2450" t="s">
        <v>492</v>
      </c>
      <c r="G2450" t="s">
        <v>493</v>
      </c>
      <c r="H2450" t="s">
        <v>121</v>
      </c>
      <c r="I2450" t="s">
        <v>1076</v>
      </c>
      <c r="J2450" t="s">
        <v>31</v>
      </c>
      <c r="K2450" t="s">
        <v>494</v>
      </c>
      <c r="L2450" t="s">
        <v>24</v>
      </c>
      <c r="M2450" t="s">
        <v>27</v>
      </c>
      <c r="N2450">
        <v>60</v>
      </c>
      <c r="O2450">
        <v>12139</v>
      </c>
      <c r="P2450">
        <v>6443.06</v>
      </c>
      <c r="Q2450">
        <v>175.01</v>
      </c>
    </row>
    <row r="2451" spans="2:17" hidden="1">
      <c r="B2451">
        <v>2015</v>
      </c>
      <c r="C2451">
        <v>3</v>
      </c>
      <c r="D2451" t="s">
        <v>388</v>
      </c>
      <c r="E2451" t="s">
        <v>389</v>
      </c>
      <c r="F2451" t="s">
        <v>495</v>
      </c>
      <c r="G2451" t="s">
        <v>496</v>
      </c>
      <c r="H2451" t="s">
        <v>30</v>
      </c>
      <c r="I2451" t="s">
        <v>21</v>
      </c>
      <c r="J2451" t="s">
        <v>31</v>
      </c>
      <c r="K2451" t="s">
        <v>497</v>
      </c>
      <c r="L2451" t="s">
        <v>24</v>
      </c>
      <c r="M2451" t="s">
        <v>25</v>
      </c>
      <c r="N2451">
        <v>14843</v>
      </c>
      <c r="O2451">
        <v>109477.1</v>
      </c>
      <c r="P2451">
        <v>104754.76</v>
      </c>
      <c r="Q2451">
        <v>-48106.11</v>
      </c>
    </row>
    <row r="2452" spans="2:17" hidden="1">
      <c r="B2452">
        <v>2015</v>
      </c>
      <c r="C2452">
        <v>3</v>
      </c>
      <c r="D2452" t="s">
        <v>388</v>
      </c>
      <c r="E2452" t="s">
        <v>389</v>
      </c>
      <c r="F2452" t="s">
        <v>495</v>
      </c>
      <c r="G2452" t="s">
        <v>496</v>
      </c>
      <c r="H2452" t="s">
        <v>30</v>
      </c>
      <c r="I2452" t="s">
        <v>21</v>
      </c>
      <c r="J2452" t="s">
        <v>31</v>
      </c>
      <c r="K2452" t="s">
        <v>497</v>
      </c>
      <c r="L2452" t="s">
        <v>24</v>
      </c>
      <c r="M2452" t="s">
        <v>26</v>
      </c>
      <c r="N2452">
        <v>2701</v>
      </c>
      <c r="O2452">
        <v>157982</v>
      </c>
      <c r="P2452">
        <v>89696.34</v>
      </c>
      <c r="Q2452">
        <v>-36008.699999999997</v>
      </c>
    </row>
    <row r="2453" spans="2:17" hidden="1">
      <c r="B2453">
        <v>2015</v>
      </c>
      <c r="C2453">
        <v>3</v>
      </c>
      <c r="D2453" t="s">
        <v>388</v>
      </c>
      <c r="E2453" t="s">
        <v>389</v>
      </c>
      <c r="F2453" t="s">
        <v>495</v>
      </c>
      <c r="G2453" t="s">
        <v>496</v>
      </c>
      <c r="H2453" t="s">
        <v>30</v>
      </c>
      <c r="I2453" t="s">
        <v>21</v>
      </c>
      <c r="J2453" t="s">
        <v>31</v>
      </c>
      <c r="K2453" t="s">
        <v>497</v>
      </c>
      <c r="L2453" t="s">
        <v>24</v>
      </c>
      <c r="M2453" t="s">
        <v>27</v>
      </c>
      <c r="N2453">
        <v>557</v>
      </c>
      <c r="O2453">
        <v>94298</v>
      </c>
      <c r="P2453">
        <v>71635.92</v>
      </c>
      <c r="Q2453">
        <v>1955.37</v>
      </c>
    </row>
    <row r="2454" spans="2:17" hidden="1">
      <c r="B2454">
        <v>2015</v>
      </c>
      <c r="C2454">
        <v>3</v>
      </c>
      <c r="D2454" t="s">
        <v>388</v>
      </c>
      <c r="E2454" t="s">
        <v>389</v>
      </c>
      <c r="F2454" t="s">
        <v>498</v>
      </c>
      <c r="G2454" t="s">
        <v>499</v>
      </c>
      <c r="H2454" t="s">
        <v>30</v>
      </c>
      <c r="I2454" t="s">
        <v>21</v>
      </c>
      <c r="J2454" t="s">
        <v>31</v>
      </c>
      <c r="K2454" t="s">
        <v>500</v>
      </c>
      <c r="L2454" t="s">
        <v>24</v>
      </c>
      <c r="M2454" t="s">
        <v>25</v>
      </c>
      <c r="N2454">
        <v>24059</v>
      </c>
      <c r="O2454">
        <v>174281.75</v>
      </c>
      <c r="P2454">
        <v>168704.66</v>
      </c>
      <c r="Q2454">
        <v>-76175</v>
      </c>
    </row>
    <row r="2455" spans="2:17" hidden="1">
      <c r="B2455">
        <v>2015</v>
      </c>
      <c r="C2455">
        <v>3</v>
      </c>
      <c r="D2455" t="s">
        <v>388</v>
      </c>
      <c r="E2455" t="s">
        <v>389</v>
      </c>
      <c r="F2455" t="s">
        <v>498</v>
      </c>
      <c r="G2455" t="s">
        <v>499</v>
      </c>
      <c r="H2455" t="s">
        <v>30</v>
      </c>
      <c r="I2455" t="s">
        <v>21</v>
      </c>
      <c r="J2455" t="s">
        <v>31</v>
      </c>
      <c r="K2455" t="s">
        <v>500</v>
      </c>
      <c r="L2455" t="s">
        <v>24</v>
      </c>
      <c r="M2455" t="s">
        <v>26</v>
      </c>
      <c r="N2455">
        <v>2232</v>
      </c>
      <c r="O2455">
        <v>108242.51</v>
      </c>
      <c r="P2455">
        <v>58383.18</v>
      </c>
      <c r="Q2455">
        <v>-29283.84</v>
      </c>
    </row>
    <row r="2456" spans="2:17" hidden="1">
      <c r="B2456">
        <v>2015</v>
      </c>
      <c r="C2456">
        <v>3</v>
      </c>
      <c r="D2456" t="s">
        <v>388</v>
      </c>
      <c r="E2456" t="s">
        <v>389</v>
      </c>
      <c r="F2456" t="s">
        <v>498</v>
      </c>
      <c r="G2456" t="s">
        <v>499</v>
      </c>
      <c r="H2456" t="s">
        <v>30</v>
      </c>
      <c r="I2456" t="s">
        <v>21</v>
      </c>
      <c r="J2456" t="s">
        <v>31</v>
      </c>
      <c r="K2456" t="s">
        <v>500</v>
      </c>
      <c r="L2456" t="s">
        <v>24</v>
      </c>
      <c r="M2456" t="s">
        <v>27</v>
      </c>
      <c r="N2456">
        <v>210</v>
      </c>
      <c r="O2456">
        <v>38811.9</v>
      </c>
      <c r="P2456">
        <v>29240.61</v>
      </c>
      <c r="Q2456">
        <v>798.38</v>
      </c>
    </row>
    <row r="2457" spans="2:17" hidden="1">
      <c r="B2457">
        <v>2015</v>
      </c>
      <c r="C2457">
        <v>3</v>
      </c>
      <c r="D2457" t="s">
        <v>388</v>
      </c>
      <c r="E2457" t="s">
        <v>389</v>
      </c>
      <c r="F2457" t="s">
        <v>501</v>
      </c>
      <c r="G2457" t="s">
        <v>502</v>
      </c>
      <c r="H2457" t="s">
        <v>30</v>
      </c>
      <c r="I2457" t="s">
        <v>21</v>
      </c>
      <c r="J2457" t="s">
        <v>31</v>
      </c>
      <c r="K2457" t="s">
        <v>383</v>
      </c>
      <c r="L2457" t="s">
        <v>24</v>
      </c>
      <c r="M2457" t="s">
        <v>25</v>
      </c>
      <c r="N2457">
        <v>9391</v>
      </c>
      <c r="O2457">
        <v>76679.53</v>
      </c>
      <c r="P2457">
        <v>68258.55</v>
      </c>
      <c r="Q2457">
        <v>-33671.269999999997</v>
      </c>
    </row>
    <row r="2458" spans="2:17" hidden="1">
      <c r="B2458">
        <v>2015</v>
      </c>
      <c r="C2458">
        <v>3</v>
      </c>
      <c r="D2458" t="s">
        <v>388</v>
      </c>
      <c r="E2458" t="s">
        <v>389</v>
      </c>
      <c r="F2458" t="s">
        <v>501</v>
      </c>
      <c r="G2458" t="s">
        <v>502</v>
      </c>
      <c r="H2458" t="s">
        <v>30</v>
      </c>
      <c r="I2458" t="s">
        <v>21</v>
      </c>
      <c r="J2458" t="s">
        <v>31</v>
      </c>
      <c r="K2458" t="s">
        <v>383</v>
      </c>
      <c r="L2458" t="s">
        <v>24</v>
      </c>
      <c r="M2458" t="s">
        <v>26</v>
      </c>
      <c r="N2458">
        <v>2039</v>
      </c>
      <c r="O2458">
        <v>115457.17</v>
      </c>
      <c r="P2458">
        <v>65025.88</v>
      </c>
      <c r="Q2458">
        <v>-27103.96</v>
      </c>
    </row>
    <row r="2459" spans="2:17" hidden="1">
      <c r="B2459">
        <v>2015</v>
      </c>
      <c r="C2459">
        <v>3</v>
      </c>
      <c r="D2459" t="s">
        <v>388</v>
      </c>
      <c r="E2459" t="s">
        <v>389</v>
      </c>
      <c r="F2459" t="s">
        <v>501</v>
      </c>
      <c r="G2459" t="s">
        <v>502</v>
      </c>
      <c r="H2459" t="s">
        <v>30</v>
      </c>
      <c r="I2459" t="s">
        <v>21</v>
      </c>
      <c r="J2459" t="s">
        <v>31</v>
      </c>
      <c r="K2459" t="s">
        <v>383</v>
      </c>
      <c r="L2459" t="s">
        <v>24</v>
      </c>
      <c r="M2459" t="s">
        <v>27</v>
      </c>
      <c r="N2459">
        <v>306</v>
      </c>
      <c r="O2459">
        <v>52711</v>
      </c>
      <c r="P2459">
        <v>39983.61</v>
      </c>
      <c r="Q2459">
        <v>1086.9100000000001</v>
      </c>
    </row>
    <row r="2460" spans="2:17" hidden="1">
      <c r="B2460">
        <v>2015</v>
      </c>
      <c r="C2460">
        <v>3</v>
      </c>
      <c r="D2460" t="s">
        <v>388</v>
      </c>
      <c r="E2460" t="s">
        <v>389</v>
      </c>
      <c r="F2460" t="s">
        <v>503</v>
      </c>
      <c r="G2460" t="s">
        <v>504</v>
      </c>
      <c r="H2460" t="s">
        <v>30</v>
      </c>
      <c r="I2460" t="s">
        <v>21</v>
      </c>
      <c r="J2460" t="s">
        <v>31</v>
      </c>
      <c r="K2460" t="s">
        <v>505</v>
      </c>
      <c r="L2460" t="s">
        <v>24</v>
      </c>
      <c r="M2460" t="s">
        <v>25</v>
      </c>
      <c r="N2460">
        <v>5586</v>
      </c>
      <c r="O2460">
        <v>46454</v>
      </c>
      <c r="P2460">
        <v>40833.300000000003</v>
      </c>
      <c r="Q2460">
        <v>-20399.12</v>
      </c>
    </row>
    <row r="2461" spans="2:17" hidden="1">
      <c r="B2461">
        <v>2015</v>
      </c>
      <c r="C2461">
        <v>3</v>
      </c>
      <c r="D2461" t="s">
        <v>388</v>
      </c>
      <c r="E2461" t="s">
        <v>389</v>
      </c>
      <c r="F2461" t="s">
        <v>503</v>
      </c>
      <c r="G2461" t="s">
        <v>504</v>
      </c>
      <c r="H2461" t="s">
        <v>30</v>
      </c>
      <c r="I2461" t="s">
        <v>21</v>
      </c>
      <c r="J2461" t="s">
        <v>31</v>
      </c>
      <c r="K2461" t="s">
        <v>505</v>
      </c>
      <c r="L2461" t="s">
        <v>24</v>
      </c>
      <c r="M2461" t="s">
        <v>26</v>
      </c>
      <c r="N2461">
        <v>2131</v>
      </c>
      <c r="O2461">
        <v>124548</v>
      </c>
      <c r="P2461">
        <v>70976.649999999994</v>
      </c>
      <c r="Q2461">
        <v>-28086.58</v>
      </c>
    </row>
    <row r="2462" spans="2:17" hidden="1">
      <c r="B2462">
        <v>2015</v>
      </c>
      <c r="C2462">
        <v>3</v>
      </c>
      <c r="D2462" t="s">
        <v>388</v>
      </c>
      <c r="E2462" t="s">
        <v>389</v>
      </c>
      <c r="F2462" t="s">
        <v>503</v>
      </c>
      <c r="G2462" t="s">
        <v>504</v>
      </c>
      <c r="H2462" t="s">
        <v>30</v>
      </c>
      <c r="I2462" t="s">
        <v>21</v>
      </c>
      <c r="J2462" t="s">
        <v>31</v>
      </c>
      <c r="K2462" t="s">
        <v>505</v>
      </c>
      <c r="L2462" t="s">
        <v>24</v>
      </c>
      <c r="M2462" t="s">
        <v>27</v>
      </c>
      <c r="N2462">
        <v>416</v>
      </c>
      <c r="O2462">
        <v>63820</v>
      </c>
      <c r="P2462">
        <v>48653.87</v>
      </c>
      <c r="Q2462">
        <v>1322.55</v>
      </c>
    </row>
    <row r="2463" spans="2:17" hidden="1">
      <c r="B2463">
        <v>2015</v>
      </c>
      <c r="C2463">
        <v>3</v>
      </c>
      <c r="D2463" t="s">
        <v>388</v>
      </c>
      <c r="E2463" t="s">
        <v>389</v>
      </c>
      <c r="F2463" t="s">
        <v>506</v>
      </c>
      <c r="G2463" t="s">
        <v>507</v>
      </c>
      <c r="H2463" t="s">
        <v>30</v>
      </c>
      <c r="I2463" t="s">
        <v>21</v>
      </c>
      <c r="J2463" t="s">
        <v>31</v>
      </c>
      <c r="K2463" t="s">
        <v>508</v>
      </c>
      <c r="L2463" t="s">
        <v>24</v>
      </c>
      <c r="M2463" t="s">
        <v>25</v>
      </c>
      <c r="N2463">
        <v>1297</v>
      </c>
      <c r="O2463">
        <v>11617</v>
      </c>
      <c r="P2463">
        <v>9705.89</v>
      </c>
      <c r="Q2463">
        <v>-5103.7</v>
      </c>
    </row>
    <row r="2464" spans="2:17" hidden="1">
      <c r="B2464">
        <v>2015</v>
      </c>
      <c r="C2464">
        <v>3</v>
      </c>
      <c r="D2464" t="s">
        <v>388</v>
      </c>
      <c r="E2464" t="s">
        <v>389</v>
      </c>
      <c r="F2464" t="s">
        <v>506</v>
      </c>
      <c r="G2464" t="s">
        <v>507</v>
      </c>
      <c r="H2464" t="s">
        <v>30</v>
      </c>
      <c r="I2464" t="s">
        <v>21</v>
      </c>
      <c r="J2464" t="s">
        <v>31</v>
      </c>
      <c r="K2464" t="s">
        <v>508</v>
      </c>
      <c r="L2464" t="s">
        <v>24</v>
      </c>
      <c r="M2464" t="s">
        <v>26</v>
      </c>
      <c r="N2464">
        <v>611</v>
      </c>
      <c r="O2464">
        <v>34782</v>
      </c>
      <c r="P2464">
        <v>19697.419999999998</v>
      </c>
      <c r="Q2464">
        <v>-8059.09</v>
      </c>
    </row>
    <row r="2465" spans="2:17" hidden="1">
      <c r="B2465">
        <v>2015</v>
      </c>
      <c r="C2465">
        <v>3</v>
      </c>
      <c r="D2465" t="s">
        <v>388</v>
      </c>
      <c r="E2465" t="s">
        <v>389</v>
      </c>
      <c r="F2465" t="s">
        <v>506</v>
      </c>
      <c r="G2465" t="s">
        <v>507</v>
      </c>
      <c r="H2465" t="s">
        <v>30</v>
      </c>
      <c r="I2465" t="s">
        <v>21</v>
      </c>
      <c r="J2465" t="s">
        <v>31</v>
      </c>
      <c r="K2465" t="s">
        <v>508</v>
      </c>
      <c r="L2465" t="s">
        <v>24</v>
      </c>
      <c r="M2465" t="s">
        <v>27</v>
      </c>
      <c r="N2465">
        <v>115</v>
      </c>
      <c r="O2465">
        <v>16929</v>
      </c>
      <c r="P2465">
        <v>12935.27</v>
      </c>
      <c r="Q2465">
        <v>351.51</v>
      </c>
    </row>
    <row r="2466" spans="2:17" hidden="1">
      <c r="B2466">
        <v>2015</v>
      </c>
      <c r="C2466">
        <v>3</v>
      </c>
      <c r="D2466" t="s">
        <v>388</v>
      </c>
      <c r="E2466" t="s">
        <v>389</v>
      </c>
      <c r="F2466" t="s">
        <v>509</v>
      </c>
      <c r="G2466" t="s">
        <v>510</v>
      </c>
      <c r="H2466" t="s">
        <v>30</v>
      </c>
      <c r="I2466" t="s">
        <v>21</v>
      </c>
      <c r="J2466" t="s">
        <v>31</v>
      </c>
      <c r="K2466" t="s">
        <v>511</v>
      </c>
      <c r="L2466" t="s">
        <v>24</v>
      </c>
      <c r="M2466" t="s">
        <v>25</v>
      </c>
      <c r="N2466">
        <v>17572</v>
      </c>
      <c r="O2466">
        <v>104659.92</v>
      </c>
      <c r="P2466">
        <v>117285.21</v>
      </c>
      <c r="Q2466">
        <v>-45959.65</v>
      </c>
    </row>
    <row r="2467" spans="2:17" hidden="1">
      <c r="B2467">
        <v>2015</v>
      </c>
      <c r="C2467">
        <v>3</v>
      </c>
      <c r="D2467" t="s">
        <v>388</v>
      </c>
      <c r="E2467" t="s">
        <v>389</v>
      </c>
      <c r="F2467" t="s">
        <v>509</v>
      </c>
      <c r="G2467" t="s">
        <v>510</v>
      </c>
      <c r="H2467" t="s">
        <v>30</v>
      </c>
      <c r="I2467" t="s">
        <v>21</v>
      </c>
      <c r="J2467" t="s">
        <v>31</v>
      </c>
      <c r="K2467" t="s">
        <v>511</v>
      </c>
      <c r="L2467" t="s">
        <v>24</v>
      </c>
      <c r="M2467" t="s">
        <v>26</v>
      </c>
      <c r="N2467">
        <v>1055</v>
      </c>
      <c r="O2467">
        <v>51299.86</v>
      </c>
      <c r="P2467">
        <v>27799.07</v>
      </c>
      <c r="Q2467">
        <v>-13904.9</v>
      </c>
    </row>
    <row r="2468" spans="2:17" hidden="1">
      <c r="B2468">
        <v>2015</v>
      </c>
      <c r="C2468">
        <v>3</v>
      </c>
      <c r="D2468" t="s">
        <v>388</v>
      </c>
      <c r="E2468" t="s">
        <v>389</v>
      </c>
      <c r="F2468" t="s">
        <v>509</v>
      </c>
      <c r="G2468" t="s">
        <v>510</v>
      </c>
      <c r="H2468" t="s">
        <v>30</v>
      </c>
      <c r="I2468" t="s">
        <v>21</v>
      </c>
      <c r="J2468" t="s">
        <v>31</v>
      </c>
      <c r="K2468" t="s">
        <v>511</v>
      </c>
      <c r="L2468" t="s">
        <v>24</v>
      </c>
      <c r="M2468" t="s">
        <v>27</v>
      </c>
      <c r="N2468">
        <v>109</v>
      </c>
      <c r="O2468">
        <v>23053.3</v>
      </c>
      <c r="P2468">
        <v>17362.22</v>
      </c>
      <c r="Q2468">
        <v>472</v>
      </c>
    </row>
    <row r="2469" spans="2:17" hidden="1">
      <c r="B2469">
        <v>2015</v>
      </c>
      <c r="C2469">
        <v>3</v>
      </c>
      <c r="D2469" t="s">
        <v>512</v>
      </c>
      <c r="E2469" t="s">
        <v>513</v>
      </c>
      <c r="F2469" t="s">
        <v>514</v>
      </c>
      <c r="G2469" t="s">
        <v>515</v>
      </c>
      <c r="H2469" t="s">
        <v>30</v>
      </c>
      <c r="I2469" t="s">
        <v>21</v>
      </c>
      <c r="J2469" t="s">
        <v>31</v>
      </c>
      <c r="K2469" t="s">
        <v>514</v>
      </c>
      <c r="L2469" t="s">
        <v>24</v>
      </c>
      <c r="M2469" t="s">
        <v>25</v>
      </c>
      <c r="N2469">
        <v>73</v>
      </c>
      <c r="O2469">
        <v>804</v>
      </c>
      <c r="P2469">
        <v>591.57000000000005</v>
      </c>
      <c r="Q2469">
        <v>-361.15</v>
      </c>
    </row>
    <row r="2470" spans="2:17" hidden="1">
      <c r="B2470">
        <v>2015</v>
      </c>
      <c r="C2470">
        <v>3</v>
      </c>
      <c r="D2470" t="s">
        <v>512</v>
      </c>
      <c r="E2470" t="s">
        <v>513</v>
      </c>
      <c r="F2470" t="s">
        <v>514</v>
      </c>
      <c r="G2470" t="s">
        <v>515</v>
      </c>
      <c r="H2470" t="s">
        <v>30</v>
      </c>
      <c r="I2470" t="s">
        <v>21</v>
      </c>
      <c r="J2470" t="s">
        <v>31</v>
      </c>
      <c r="K2470" t="s">
        <v>514</v>
      </c>
      <c r="L2470" t="s">
        <v>24</v>
      </c>
      <c r="M2470" t="s">
        <v>26</v>
      </c>
      <c r="N2470">
        <v>80</v>
      </c>
      <c r="O2470">
        <v>4900</v>
      </c>
      <c r="P2470">
        <v>2878.37</v>
      </c>
      <c r="Q2470">
        <v>-1078.4000000000001</v>
      </c>
    </row>
    <row r="2471" spans="2:17" hidden="1">
      <c r="B2471">
        <v>2015</v>
      </c>
      <c r="C2471">
        <v>3</v>
      </c>
      <c r="D2471" t="s">
        <v>512</v>
      </c>
      <c r="E2471" t="s">
        <v>513</v>
      </c>
      <c r="F2471" t="s">
        <v>514</v>
      </c>
      <c r="G2471" t="s">
        <v>515</v>
      </c>
      <c r="H2471" t="s">
        <v>30</v>
      </c>
      <c r="I2471" t="s">
        <v>21</v>
      </c>
      <c r="J2471" t="s">
        <v>31</v>
      </c>
      <c r="K2471" t="s">
        <v>514</v>
      </c>
      <c r="L2471" t="s">
        <v>24</v>
      </c>
      <c r="M2471" t="s">
        <v>27</v>
      </c>
      <c r="N2471">
        <v>48</v>
      </c>
      <c r="O2471">
        <v>9469</v>
      </c>
      <c r="P2471">
        <v>7305.42</v>
      </c>
      <c r="Q2471">
        <v>199.05</v>
      </c>
    </row>
    <row r="2472" spans="2:17" hidden="1">
      <c r="B2472">
        <v>2015</v>
      </c>
      <c r="C2472">
        <v>3</v>
      </c>
      <c r="D2472" t="s">
        <v>512</v>
      </c>
      <c r="E2472" t="s">
        <v>513</v>
      </c>
      <c r="F2472" t="s">
        <v>516</v>
      </c>
      <c r="G2472" t="s">
        <v>517</v>
      </c>
      <c r="H2472" t="s">
        <v>140</v>
      </c>
      <c r="I2472" t="s">
        <v>1076</v>
      </c>
      <c r="J2472" t="s">
        <v>31</v>
      </c>
      <c r="K2472" t="s">
        <v>518</v>
      </c>
      <c r="L2472" t="s">
        <v>24</v>
      </c>
      <c r="M2472" t="s">
        <v>25</v>
      </c>
      <c r="N2472">
        <v>16690</v>
      </c>
      <c r="O2472">
        <v>198751.7</v>
      </c>
      <c r="P2472">
        <v>122657.85</v>
      </c>
      <c r="Q2472">
        <v>-24530.5</v>
      </c>
    </row>
    <row r="2473" spans="2:17" hidden="1">
      <c r="B2473">
        <v>2015</v>
      </c>
      <c r="C2473">
        <v>3</v>
      </c>
      <c r="D2473" t="s">
        <v>512</v>
      </c>
      <c r="E2473" t="s">
        <v>513</v>
      </c>
      <c r="F2473" t="s">
        <v>516</v>
      </c>
      <c r="G2473" t="s">
        <v>517</v>
      </c>
      <c r="H2473" t="s">
        <v>140</v>
      </c>
      <c r="I2473" t="s">
        <v>1076</v>
      </c>
      <c r="J2473" t="s">
        <v>31</v>
      </c>
      <c r="K2473" t="s">
        <v>518</v>
      </c>
      <c r="L2473" t="s">
        <v>24</v>
      </c>
      <c r="M2473" t="s">
        <v>26</v>
      </c>
      <c r="N2473">
        <v>29827</v>
      </c>
      <c r="O2473">
        <v>2112152.2999999998</v>
      </c>
      <c r="P2473">
        <v>1014946.27</v>
      </c>
      <c r="Q2473">
        <v>-117418.05</v>
      </c>
    </row>
    <row r="2474" spans="2:17" hidden="1">
      <c r="B2474">
        <v>2015</v>
      </c>
      <c r="C2474">
        <v>3</v>
      </c>
      <c r="D2474" t="s">
        <v>512</v>
      </c>
      <c r="E2474" t="s">
        <v>513</v>
      </c>
      <c r="F2474" t="s">
        <v>516</v>
      </c>
      <c r="G2474" t="s">
        <v>517</v>
      </c>
      <c r="H2474" t="s">
        <v>140</v>
      </c>
      <c r="I2474" t="s">
        <v>1076</v>
      </c>
      <c r="J2474" t="s">
        <v>31</v>
      </c>
      <c r="K2474" t="s">
        <v>518</v>
      </c>
      <c r="L2474" t="s">
        <v>24</v>
      </c>
      <c r="M2474" t="s">
        <v>27</v>
      </c>
      <c r="N2474">
        <v>43716</v>
      </c>
      <c r="O2474">
        <v>9749289</v>
      </c>
      <c r="P2474">
        <v>5091050.07</v>
      </c>
      <c r="Q2474">
        <v>139226.72</v>
      </c>
    </row>
    <row r="2475" spans="2:17" hidden="1">
      <c r="B2475">
        <v>2015</v>
      </c>
      <c r="C2475">
        <v>3</v>
      </c>
      <c r="D2475" t="s">
        <v>512</v>
      </c>
      <c r="E2475" t="s">
        <v>513</v>
      </c>
      <c r="F2475" t="s">
        <v>519</v>
      </c>
      <c r="G2475" t="s">
        <v>520</v>
      </c>
      <c r="H2475" t="s">
        <v>140</v>
      </c>
      <c r="I2475" t="s">
        <v>1076</v>
      </c>
      <c r="J2475" t="s">
        <v>31</v>
      </c>
      <c r="K2475" t="s">
        <v>521</v>
      </c>
      <c r="L2475" t="s">
        <v>24</v>
      </c>
      <c r="M2475" t="s">
        <v>25</v>
      </c>
      <c r="N2475">
        <v>4114</v>
      </c>
      <c r="O2475">
        <v>53086.7</v>
      </c>
      <c r="P2475">
        <v>32083.33</v>
      </c>
      <c r="Q2475">
        <v>-6658.57</v>
      </c>
    </row>
    <row r="2476" spans="2:17" hidden="1">
      <c r="B2476">
        <v>2015</v>
      </c>
      <c r="C2476">
        <v>3</v>
      </c>
      <c r="D2476" t="s">
        <v>512</v>
      </c>
      <c r="E2476" t="s">
        <v>513</v>
      </c>
      <c r="F2476" t="s">
        <v>519</v>
      </c>
      <c r="G2476" t="s">
        <v>520</v>
      </c>
      <c r="H2476" t="s">
        <v>140</v>
      </c>
      <c r="I2476" t="s">
        <v>1076</v>
      </c>
      <c r="J2476" t="s">
        <v>31</v>
      </c>
      <c r="K2476" t="s">
        <v>521</v>
      </c>
      <c r="L2476" t="s">
        <v>24</v>
      </c>
      <c r="M2476" t="s">
        <v>26</v>
      </c>
      <c r="N2476">
        <v>9938</v>
      </c>
      <c r="O2476">
        <v>666095.5</v>
      </c>
      <c r="P2476">
        <v>326643.19</v>
      </c>
      <c r="Q2476">
        <v>-37526.58</v>
      </c>
    </row>
    <row r="2477" spans="2:17" hidden="1">
      <c r="B2477">
        <v>2015</v>
      </c>
      <c r="C2477">
        <v>3</v>
      </c>
      <c r="D2477" t="s">
        <v>512</v>
      </c>
      <c r="E2477" t="s">
        <v>513</v>
      </c>
      <c r="F2477" t="s">
        <v>519</v>
      </c>
      <c r="G2477" t="s">
        <v>520</v>
      </c>
      <c r="H2477" t="s">
        <v>140</v>
      </c>
      <c r="I2477" t="s">
        <v>1076</v>
      </c>
      <c r="J2477" t="s">
        <v>31</v>
      </c>
      <c r="K2477" t="s">
        <v>521</v>
      </c>
      <c r="L2477" t="s">
        <v>24</v>
      </c>
      <c r="M2477" t="s">
        <v>27</v>
      </c>
      <c r="N2477">
        <v>9531</v>
      </c>
      <c r="O2477">
        <v>1736945</v>
      </c>
      <c r="P2477">
        <v>926863.24</v>
      </c>
      <c r="Q2477">
        <v>25296.91</v>
      </c>
    </row>
    <row r="2478" spans="2:17" hidden="1">
      <c r="B2478">
        <v>2015</v>
      </c>
      <c r="C2478">
        <v>3</v>
      </c>
      <c r="D2478" t="s">
        <v>512</v>
      </c>
      <c r="E2478" t="s">
        <v>513</v>
      </c>
      <c r="F2478" t="s">
        <v>522</v>
      </c>
      <c r="G2478" t="s">
        <v>523</v>
      </c>
      <c r="H2478" t="s">
        <v>140</v>
      </c>
      <c r="I2478" t="s">
        <v>1076</v>
      </c>
      <c r="J2478" t="s">
        <v>31</v>
      </c>
      <c r="K2478" t="s">
        <v>524</v>
      </c>
      <c r="L2478" t="s">
        <v>24</v>
      </c>
      <c r="M2478" t="s">
        <v>25</v>
      </c>
      <c r="N2478">
        <v>4234</v>
      </c>
      <c r="O2478">
        <v>53702</v>
      </c>
      <c r="P2478">
        <v>32345.31</v>
      </c>
      <c r="Q2478">
        <v>-6634.25</v>
      </c>
    </row>
    <row r="2479" spans="2:17" hidden="1">
      <c r="B2479">
        <v>2015</v>
      </c>
      <c r="C2479">
        <v>3</v>
      </c>
      <c r="D2479" t="s">
        <v>512</v>
      </c>
      <c r="E2479" t="s">
        <v>513</v>
      </c>
      <c r="F2479" t="s">
        <v>522</v>
      </c>
      <c r="G2479" t="s">
        <v>523</v>
      </c>
      <c r="H2479" t="s">
        <v>140</v>
      </c>
      <c r="I2479" t="s">
        <v>1076</v>
      </c>
      <c r="J2479" t="s">
        <v>31</v>
      </c>
      <c r="K2479" t="s">
        <v>524</v>
      </c>
      <c r="L2479" t="s">
        <v>24</v>
      </c>
      <c r="M2479" t="s">
        <v>26</v>
      </c>
      <c r="N2479">
        <v>7756</v>
      </c>
      <c r="O2479">
        <v>523667</v>
      </c>
      <c r="P2479">
        <v>251990.38</v>
      </c>
      <c r="Q2479">
        <v>-29969.38</v>
      </c>
    </row>
    <row r="2480" spans="2:17" hidden="1">
      <c r="B2480">
        <v>2015</v>
      </c>
      <c r="C2480">
        <v>3</v>
      </c>
      <c r="D2480" t="s">
        <v>512</v>
      </c>
      <c r="E2480" t="s">
        <v>513</v>
      </c>
      <c r="F2480" t="s">
        <v>522</v>
      </c>
      <c r="G2480" t="s">
        <v>523</v>
      </c>
      <c r="H2480" t="s">
        <v>140</v>
      </c>
      <c r="I2480" t="s">
        <v>1076</v>
      </c>
      <c r="J2480" t="s">
        <v>31</v>
      </c>
      <c r="K2480" t="s">
        <v>524</v>
      </c>
      <c r="L2480" t="s">
        <v>24</v>
      </c>
      <c r="M2480" t="s">
        <v>27</v>
      </c>
      <c r="N2480">
        <v>6859</v>
      </c>
      <c r="O2480">
        <v>1367275</v>
      </c>
      <c r="P2480">
        <v>716452.42</v>
      </c>
      <c r="Q2480">
        <v>19571.169999999998</v>
      </c>
    </row>
    <row r="2481" spans="2:17" hidden="1">
      <c r="B2481">
        <v>2015</v>
      </c>
      <c r="C2481">
        <v>3</v>
      </c>
      <c r="D2481" t="s">
        <v>512</v>
      </c>
      <c r="E2481" t="s">
        <v>513</v>
      </c>
      <c r="F2481" t="s">
        <v>525</v>
      </c>
      <c r="G2481" t="s">
        <v>526</v>
      </c>
      <c r="H2481" t="s">
        <v>121</v>
      </c>
      <c r="I2481" t="s">
        <v>1076</v>
      </c>
      <c r="J2481" t="s">
        <v>31</v>
      </c>
      <c r="K2481" t="s">
        <v>527</v>
      </c>
      <c r="L2481" t="s">
        <v>24</v>
      </c>
      <c r="M2481" t="s">
        <v>25</v>
      </c>
      <c r="N2481">
        <v>8964</v>
      </c>
      <c r="O2481">
        <v>122352.56</v>
      </c>
      <c r="P2481">
        <v>74264.350000000006</v>
      </c>
      <c r="Q2481">
        <v>-15761.22</v>
      </c>
    </row>
    <row r="2482" spans="2:17" hidden="1">
      <c r="B2482">
        <v>2015</v>
      </c>
      <c r="C2482">
        <v>3</v>
      </c>
      <c r="D2482" t="s">
        <v>512</v>
      </c>
      <c r="E2482" t="s">
        <v>513</v>
      </c>
      <c r="F2482" t="s">
        <v>525</v>
      </c>
      <c r="G2482" t="s">
        <v>526</v>
      </c>
      <c r="H2482" t="s">
        <v>121</v>
      </c>
      <c r="I2482" t="s">
        <v>1076</v>
      </c>
      <c r="J2482" t="s">
        <v>31</v>
      </c>
      <c r="K2482" t="s">
        <v>527</v>
      </c>
      <c r="L2482" t="s">
        <v>24</v>
      </c>
      <c r="M2482" t="s">
        <v>26</v>
      </c>
      <c r="N2482">
        <v>9784</v>
      </c>
      <c r="O2482">
        <v>635421.38</v>
      </c>
      <c r="P2482">
        <v>316853.90000000002</v>
      </c>
      <c r="Q2482">
        <v>-40005.760000000002</v>
      </c>
    </row>
    <row r="2483" spans="2:17" hidden="1">
      <c r="B2483">
        <v>2015</v>
      </c>
      <c r="C2483">
        <v>3</v>
      </c>
      <c r="D2483" t="s">
        <v>512</v>
      </c>
      <c r="E2483" t="s">
        <v>513</v>
      </c>
      <c r="F2483" t="s">
        <v>525</v>
      </c>
      <c r="G2483" t="s">
        <v>526</v>
      </c>
      <c r="H2483" t="s">
        <v>121</v>
      </c>
      <c r="I2483" t="s">
        <v>1076</v>
      </c>
      <c r="J2483" t="s">
        <v>31</v>
      </c>
      <c r="K2483" t="s">
        <v>527</v>
      </c>
      <c r="L2483" t="s">
        <v>24</v>
      </c>
      <c r="M2483" t="s">
        <v>27</v>
      </c>
      <c r="N2483">
        <v>4302</v>
      </c>
      <c r="O2483">
        <v>812580.5</v>
      </c>
      <c r="P2483">
        <v>443636.47</v>
      </c>
      <c r="Q2483">
        <v>12043.06</v>
      </c>
    </row>
    <row r="2484" spans="2:17" hidden="1">
      <c r="B2484">
        <v>2015</v>
      </c>
      <c r="C2484">
        <v>3</v>
      </c>
      <c r="D2484" t="s">
        <v>512</v>
      </c>
      <c r="E2484" t="s">
        <v>513</v>
      </c>
      <c r="F2484" t="s">
        <v>528</v>
      </c>
      <c r="G2484" t="s">
        <v>529</v>
      </c>
      <c r="H2484" t="s">
        <v>153</v>
      </c>
      <c r="I2484" t="s">
        <v>21</v>
      </c>
      <c r="J2484" t="s">
        <v>31</v>
      </c>
      <c r="K2484" t="s">
        <v>530</v>
      </c>
      <c r="L2484" t="s">
        <v>24</v>
      </c>
      <c r="M2484" t="s">
        <v>25</v>
      </c>
      <c r="N2484">
        <v>14961</v>
      </c>
      <c r="O2484">
        <v>200897</v>
      </c>
      <c r="P2484">
        <v>109725.46</v>
      </c>
      <c r="Q2484">
        <v>-56626.3</v>
      </c>
    </row>
    <row r="2485" spans="2:17" hidden="1">
      <c r="B2485">
        <v>2015</v>
      </c>
      <c r="C2485">
        <v>3</v>
      </c>
      <c r="D2485" t="s">
        <v>512</v>
      </c>
      <c r="E2485" t="s">
        <v>513</v>
      </c>
      <c r="F2485" t="s">
        <v>528</v>
      </c>
      <c r="G2485" t="s">
        <v>529</v>
      </c>
      <c r="H2485" t="s">
        <v>153</v>
      </c>
      <c r="I2485" t="s">
        <v>21</v>
      </c>
      <c r="J2485" t="s">
        <v>31</v>
      </c>
      <c r="K2485" t="s">
        <v>530</v>
      </c>
      <c r="L2485" t="s">
        <v>24</v>
      </c>
      <c r="M2485" t="s">
        <v>26</v>
      </c>
      <c r="N2485">
        <v>15000</v>
      </c>
      <c r="O2485">
        <v>907894</v>
      </c>
      <c r="P2485">
        <v>437806.06</v>
      </c>
      <c r="Q2485">
        <v>-127162.2</v>
      </c>
    </row>
    <row r="2486" spans="2:17" hidden="1">
      <c r="B2486">
        <v>2015</v>
      </c>
      <c r="C2486">
        <v>3</v>
      </c>
      <c r="D2486" t="s">
        <v>512</v>
      </c>
      <c r="E2486" t="s">
        <v>513</v>
      </c>
      <c r="F2486" t="s">
        <v>528</v>
      </c>
      <c r="G2486" t="s">
        <v>529</v>
      </c>
      <c r="H2486" t="s">
        <v>153</v>
      </c>
      <c r="I2486" t="s">
        <v>21</v>
      </c>
      <c r="J2486" t="s">
        <v>31</v>
      </c>
      <c r="K2486" t="s">
        <v>530</v>
      </c>
      <c r="L2486" t="s">
        <v>24</v>
      </c>
      <c r="M2486" t="s">
        <v>27</v>
      </c>
      <c r="N2486">
        <v>4867</v>
      </c>
      <c r="O2486">
        <v>843343.7</v>
      </c>
      <c r="P2486">
        <v>506399.11</v>
      </c>
      <c r="Q2486">
        <v>13808.73</v>
      </c>
    </row>
    <row r="2487" spans="2:17" hidden="1">
      <c r="B2487">
        <v>2015</v>
      </c>
      <c r="C2487">
        <v>3</v>
      </c>
      <c r="D2487" t="s">
        <v>512</v>
      </c>
      <c r="E2487" t="s">
        <v>513</v>
      </c>
      <c r="F2487" t="s">
        <v>531</v>
      </c>
      <c r="G2487" t="s">
        <v>532</v>
      </c>
      <c r="H2487" t="s">
        <v>153</v>
      </c>
      <c r="I2487" t="s">
        <v>21</v>
      </c>
      <c r="J2487" t="s">
        <v>31</v>
      </c>
      <c r="K2487" t="s">
        <v>533</v>
      </c>
      <c r="L2487" t="s">
        <v>24</v>
      </c>
      <c r="M2487" t="s">
        <v>25</v>
      </c>
      <c r="N2487">
        <v>2102</v>
      </c>
      <c r="O2487">
        <v>29005</v>
      </c>
      <c r="P2487">
        <v>15638.99</v>
      </c>
      <c r="Q2487">
        <v>-8174.87</v>
      </c>
    </row>
    <row r="2488" spans="2:17" hidden="1">
      <c r="B2488">
        <v>2015</v>
      </c>
      <c r="C2488">
        <v>3</v>
      </c>
      <c r="D2488" t="s">
        <v>512</v>
      </c>
      <c r="E2488" t="s">
        <v>513</v>
      </c>
      <c r="F2488" t="s">
        <v>531</v>
      </c>
      <c r="G2488" t="s">
        <v>532</v>
      </c>
      <c r="H2488" t="s">
        <v>153</v>
      </c>
      <c r="I2488" t="s">
        <v>21</v>
      </c>
      <c r="J2488" t="s">
        <v>31</v>
      </c>
      <c r="K2488" t="s">
        <v>533</v>
      </c>
      <c r="L2488" t="s">
        <v>24</v>
      </c>
      <c r="M2488" t="s">
        <v>26</v>
      </c>
      <c r="N2488">
        <v>3402</v>
      </c>
      <c r="O2488">
        <v>215621</v>
      </c>
      <c r="P2488">
        <v>104365.16</v>
      </c>
      <c r="Q2488">
        <v>-29253.97</v>
      </c>
    </row>
    <row r="2489" spans="2:17" hidden="1">
      <c r="B2489">
        <v>2015</v>
      </c>
      <c r="C2489">
        <v>3</v>
      </c>
      <c r="D2489" t="s">
        <v>512</v>
      </c>
      <c r="E2489" t="s">
        <v>513</v>
      </c>
      <c r="F2489" t="s">
        <v>531</v>
      </c>
      <c r="G2489" t="s">
        <v>532</v>
      </c>
      <c r="H2489" t="s">
        <v>153</v>
      </c>
      <c r="I2489" t="s">
        <v>21</v>
      </c>
      <c r="J2489" t="s">
        <v>31</v>
      </c>
      <c r="K2489" t="s">
        <v>533</v>
      </c>
      <c r="L2489" t="s">
        <v>24</v>
      </c>
      <c r="M2489" t="s">
        <v>27</v>
      </c>
      <c r="N2489">
        <v>1117</v>
      </c>
      <c r="O2489">
        <v>175094</v>
      </c>
      <c r="P2489">
        <v>105544.75</v>
      </c>
      <c r="Q2489">
        <v>2878.05</v>
      </c>
    </row>
    <row r="2490" spans="2:17" hidden="1">
      <c r="B2490">
        <v>2015</v>
      </c>
      <c r="C2490">
        <v>3</v>
      </c>
      <c r="D2490" t="s">
        <v>512</v>
      </c>
      <c r="E2490" t="s">
        <v>513</v>
      </c>
      <c r="F2490" t="s">
        <v>534</v>
      </c>
      <c r="G2490" t="s">
        <v>535</v>
      </c>
      <c r="H2490" t="s">
        <v>20</v>
      </c>
      <c r="I2490" t="s">
        <v>21</v>
      </c>
      <c r="J2490" t="s">
        <v>31</v>
      </c>
      <c r="K2490" t="s">
        <v>536</v>
      </c>
      <c r="L2490" t="s">
        <v>24</v>
      </c>
      <c r="M2490" t="s">
        <v>25</v>
      </c>
      <c r="N2490">
        <v>1394</v>
      </c>
      <c r="O2490">
        <v>16739</v>
      </c>
      <c r="P2490">
        <v>10588.74</v>
      </c>
      <c r="Q2490">
        <v>-5236.6000000000004</v>
      </c>
    </row>
    <row r="2491" spans="2:17" hidden="1">
      <c r="B2491">
        <v>2015</v>
      </c>
      <c r="C2491">
        <v>3</v>
      </c>
      <c r="D2491" t="s">
        <v>512</v>
      </c>
      <c r="E2491" t="s">
        <v>513</v>
      </c>
      <c r="F2491" t="s">
        <v>534</v>
      </c>
      <c r="G2491" t="s">
        <v>535</v>
      </c>
      <c r="H2491" t="s">
        <v>20</v>
      </c>
      <c r="I2491" t="s">
        <v>21</v>
      </c>
      <c r="J2491" t="s">
        <v>31</v>
      </c>
      <c r="K2491" t="s">
        <v>536</v>
      </c>
      <c r="L2491" t="s">
        <v>24</v>
      </c>
      <c r="M2491" t="s">
        <v>26</v>
      </c>
      <c r="N2491">
        <v>983</v>
      </c>
      <c r="O2491">
        <v>56464</v>
      </c>
      <c r="P2491">
        <v>29867.89</v>
      </c>
      <c r="Q2491">
        <v>-9230.3700000000008</v>
      </c>
    </row>
    <row r="2492" spans="2:17" hidden="1">
      <c r="B2492">
        <v>2015</v>
      </c>
      <c r="C2492">
        <v>3</v>
      </c>
      <c r="D2492" t="s">
        <v>512</v>
      </c>
      <c r="E2492" t="s">
        <v>513</v>
      </c>
      <c r="F2492" t="s">
        <v>534</v>
      </c>
      <c r="G2492" t="s">
        <v>535</v>
      </c>
      <c r="H2492" t="s">
        <v>20</v>
      </c>
      <c r="I2492" t="s">
        <v>21</v>
      </c>
      <c r="J2492" t="s">
        <v>31</v>
      </c>
      <c r="K2492" t="s">
        <v>536</v>
      </c>
      <c r="L2492" t="s">
        <v>24</v>
      </c>
      <c r="M2492" t="s">
        <v>27</v>
      </c>
      <c r="N2492">
        <v>310</v>
      </c>
      <c r="O2492">
        <v>54750</v>
      </c>
      <c r="P2492">
        <v>36428.86</v>
      </c>
      <c r="Q2492">
        <v>991.76</v>
      </c>
    </row>
    <row r="2493" spans="2:17" hidden="1">
      <c r="B2493">
        <v>2015</v>
      </c>
      <c r="C2493">
        <v>3</v>
      </c>
      <c r="D2493" t="s">
        <v>512</v>
      </c>
      <c r="E2493" t="s">
        <v>513</v>
      </c>
      <c r="F2493" t="s">
        <v>537</v>
      </c>
      <c r="G2493" t="s">
        <v>538</v>
      </c>
      <c r="H2493" t="s">
        <v>140</v>
      </c>
      <c r="I2493" t="s">
        <v>1076</v>
      </c>
      <c r="J2493" t="s">
        <v>31</v>
      </c>
      <c r="K2493" t="s">
        <v>539</v>
      </c>
      <c r="L2493" t="s">
        <v>24</v>
      </c>
      <c r="M2493" t="s">
        <v>25</v>
      </c>
      <c r="N2493">
        <v>476</v>
      </c>
      <c r="O2493">
        <v>4789.7</v>
      </c>
      <c r="P2493">
        <v>3204.33</v>
      </c>
      <c r="Q2493">
        <v>-601.46</v>
      </c>
    </row>
    <row r="2494" spans="2:17" hidden="1">
      <c r="B2494">
        <v>2015</v>
      </c>
      <c r="C2494">
        <v>3</v>
      </c>
      <c r="D2494" t="s">
        <v>512</v>
      </c>
      <c r="E2494" t="s">
        <v>513</v>
      </c>
      <c r="F2494" t="s">
        <v>537</v>
      </c>
      <c r="G2494" t="s">
        <v>538</v>
      </c>
      <c r="H2494" t="s">
        <v>140</v>
      </c>
      <c r="I2494" t="s">
        <v>1076</v>
      </c>
      <c r="J2494" t="s">
        <v>31</v>
      </c>
      <c r="K2494" t="s">
        <v>539</v>
      </c>
      <c r="L2494" t="s">
        <v>24</v>
      </c>
      <c r="M2494" t="s">
        <v>26</v>
      </c>
      <c r="N2494">
        <v>1117</v>
      </c>
      <c r="O2494">
        <v>75884</v>
      </c>
      <c r="P2494">
        <v>37196.620000000003</v>
      </c>
      <c r="Q2494">
        <v>-4297.88</v>
      </c>
    </row>
    <row r="2495" spans="2:17" hidden="1">
      <c r="B2495">
        <v>2015</v>
      </c>
      <c r="C2495">
        <v>3</v>
      </c>
      <c r="D2495" t="s">
        <v>512</v>
      </c>
      <c r="E2495" t="s">
        <v>513</v>
      </c>
      <c r="F2495" t="s">
        <v>537</v>
      </c>
      <c r="G2495" t="s">
        <v>538</v>
      </c>
      <c r="H2495" t="s">
        <v>140</v>
      </c>
      <c r="I2495" t="s">
        <v>1076</v>
      </c>
      <c r="J2495" t="s">
        <v>31</v>
      </c>
      <c r="K2495" t="s">
        <v>539</v>
      </c>
      <c r="L2495" t="s">
        <v>24</v>
      </c>
      <c r="M2495" t="s">
        <v>27</v>
      </c>
      <c r="N2495">
        <v>1148</v>
      </c>
      <c r="O2495">
        <v>279632</v>
      </c>
      <c r="P2495">
        <v>148249.22</v>
      </c>
      <c r="Q2495">
        <v>4040.19</v>
      </c>
    </row>
    <row r="2496" spans="2:17" hidden="1">
      <c r="B2496">
        <v>2015</v>
      </c>
      <c r="C2496">
        <v>3</v>
      </c>
      <c r="D2496" t="s">
        <v>512</v>
      </c>
      <c r="E2496" t="s">
        <v>513</v>
      </c>
      <c r="F2496" t="s">
        <v>540</v>
      </c>
      <c r="G2496" t="s">
        <v>541</v>
      </c>
      <c r="H2496" t="s">
        <v>153</v>
      </c>
      <c r="I2496" t="s">
        <v>21</v>
      </c>
      <c r="J2496" t="s">
        <v>31</v>
      </c>
      <c r="K2496" t="s">
        <v>542</v>
      </c>
      <c r="L2496" t="s">
        <v>24</v>
      </c>
      <c r="M2496" t="s">
        <v>25</v>
      </c>
      <c r="N2496">
        <v>496</v>
      </c>
      <c r="O2496">
        <v>6839</v>
      </c>
      <c r="P2496">
        <v>3688.78</v>
      </c>
      <c r="Q2496">
        <v>-1927.61</v>
      </c>
    </row>
    <row r="2497" spans="2:17" hidden="1">
      <c r="B2497">
        <v>2015</v>
      </c>
      <c r="C2497">
        <v>3</v>
      </c>
      <c r="D2497" t="s">
        <v>512</v>
      </c>
      <c r="E2497" t="s">
        <v>513</v>
      </c>
      <c r="F2497" t="s">
        <v>540</v>
      </c>
      <c r="G2497" t="s">
        <v>541</v>
      </c>
      <c r="H2497" t="s">
        <v>153</v>
      </c>
      <c r="I2497" t="s">
        <v>21</v>
      </c>
      <c r="J2497" t="s">
        <v>31</v>
      </c>
      <c r="K2497" t="s">
        <v>542</v>
      </c>
      <c r="L2497" t="s">
        <v>24</v>
      </c>
      <c r="M2497" t="s">
        <v>26</v>
      </c>
      <c r="N2497">
        <v>945</v>
      </c>
      <c r="O2497">
        <v>61863</v>
      </c>
      <c r="P2497">
        <v>29936.44</v>
      </c>
      <c r="Q2497">
        <v>-8289.49</v>
      </c>
    </row>
    <row r="2498" spans="2:17" hidden="1">
      <c r="B2498">
        <v>2015</v>
      </c>
      <c r="C2498">
        <v>3</v>
      </c>
      <c r="D2498" t="s">
        <v>512</v>
      </c>
      <c r="E2498" t="s">
        <v>513</v>
      </c>
      <c r="F2498" t="s">
        <v>540</v>
      </c>
      <c r="G2498" t="s">
        <v>541</v>
      </c>
      <c r="H2498" t="s">
        <v>153</v>
      </c>
      <c r="I2498" t="s">
        <v>21</v>
      </c>
      <c r="J2498" t="s">
        <v>31</v>
      </c>
      <c r="K2498" t="s">
        <v>542</v>
      </c>
      <c r="L2498" t="s">
        <v>24</v>
      </c>
      <c r="M2498" t="s">
        <v>27</v>
      </c>
      <c r="N2498">
        <v>276</v>
      </c>
      <c r="O2498">
        <v>42390</v>
      </c>
      <c r="P2498">
        <v>25572.54</v>
      </c>
      <c r="Q2498">
        <v>697.3</v>
      </c>
    </row>
    <row r="2499" spans="2:17" hidden="1">
      <c r="B2499">
        <v>2015</v>
      </c>
      <c r="C2499">
        <v>3</v>
      </c>
      <c r="D2499" t="s">
        <v>512</v>
      </c>
      <c r="E2499" t="s">
        <v>513</v>
      </c>
      <c r="F2499" t="s">
        <v>543</v>
      </c>
      <c r="G2499" t="s">
        <v>544</v>
      </c>
      <c r="H2499" t="s">
        <v>121</v>
      </c>
      <c r="I2499" t="s">
        <v>1076</v>
      </c>
      <c r="J2499" t="s">
        <v>31</v>
      </c>
      <c r="K2499" t="s">
        <v>545</v>
      </c>
      <c r="L2499" t="s">
        <v>24</v>
      </c>
      <c r="M2499" t="s">
        <v>25</v>
      </c>
      <c r="N2499">
        <v>7097</v>
      </c>
      <c r="O2499">
        <v>93688</v>
      </c>
      <c r="P2499">
        <v>57564</v>
      </c>
      <c r="Q2499">
        <v>-12071.51</v>
      </c>
    </row>
    <row r="2500" spans="2:17" hidden="1">
      <c r="B2500">
        <v>2015</v>
      </c>
      <c r="C2500">
        <v>3</v>
      </c>
      <c r="D2500" t="s">
        <v>512</v>
      </c>
      <c r="E2500" t="s">
        <v>513</v>
      </c>
      <c r="F2500" t="s">
        <v>543</v>
      </c>
      <c r="G2500" t="s">
        <v>544</v>
      </c>
      <c r="H2500" t="s">
        <v>121</v>
      </c>
      <c r="I2500" t="s">
        <v>1076</v>
      </c>
      <c r="J2500" t="s">
        <v>31</v>
      </c>
      <c r="K2500" t="s">
        <v>545</v>
      </c>
      <c r="L2500" t="s">
        <v>24</v>
      </c>
      <c r="M2500" t="s">
        <v>26</v>
      </c>
      <c r="N2500">
        <v>6775</v>
      </c>
      <c r="O2500">
        <v>425162</v>
      </c>
      <c r="P2500">
        <v>212955.73</v>
      </c>
      <c r="Q2500">
        <v>-26509.18</v>
      </c>
    </row>
    <row r="2501" spans="2:17" hidden="1">
      <c r="B2501">
        <v>2015</v>
      </c>
      <c r="C2501">
        <v>3</v>
      </c>
      <c r="D2501" t="s">
        <v>512</v>
      </c>
      <c r="E2501" t="s">
        <v>513</v>
      </c>
      <c r="F2501" t="s">
        <v>543</v>
      </c>
      <c r="G2501" t="s">
        <v>544</v>
      </c>
      <c r="H2501" t="s">
        <v>121</v>
      </c>
      <c r="I2501" t="s">
        <v>1076</v>
      </c>
      <c r="J2501" t="s">
        <v>31</v>
      </c>
      <c r="K2501" t="s">
        <v>545</v>
      </c>
      <c r="L2501" t="s">
        <v>24</v>
      </c>
      <c r="M2501" t="s">
        <v>27</v>
      </c>
      <c r="N2501">
        <v>3448</v>
      </c>
      <c r="O2501">
        <v>613736</v>
      </c>
      <c r="P2501">
        <v>335689.73</v>
      </c>
      <c r="Q2501">
        <v>9111.7900000000009</v>
      </c>
    </row>
    <row r="2502" spans="2:17" hidden="1">
      <c r="B2502">
        <v>2015</v>
      </c>
      <c r="C2502">
        <v>3</v>
      </c>
      <c r="D2502" t="s">
        <v>512</v>
      </c>
      <c r="E2502" t="s">
        <v>513</v>
      </c>
      <c r="F2502" t="s">
        <v>546</v>
      </c>
      <c r="G2502" t="s">
        <v>547</v>
      </c>
      <c r="H2502" t="s">
        <v>153</v>
      </c>
      <c r="I2502" t="s">
        <v>21</v>
      </c>
      <c r="J2502" t="s">
        <v>31</v>
      </c>
      <c r="K2502" t="s">
        <v>548</v>
      </c>
      <c r="L2502" t="s">
        <v>24</v>
      </c>
      <c r="M2502" t="s">
        <v>25</v>
      </c>
      <c r="N2502">
        <v>4298</v>
      </c>
      <c r="O2502">
        <v>62779.35</v>
      </c>
      <c r="P2502">
        <v>32949.620000000003</v>
      </c>
      <c r="Q2502">
        <v>-17695.37</v>
      </c>
    </row>
    <row r="2503" spans="2:17" hidden="1">
      <c r="B2503">
        <v>2015</v>
      </c>
      <c r="C2503">
        <v>3</v>
      </c>
      <c r="D2503" t="s">
        <v>512</v>
      </c>
      <c r="E2503" t="s">
        <v>513</v>
      </c>
      <c r="F2503" t="s">
        <v>546</v>
      </c>
      <c r="G2503" t="s">
        <v>547</v>
      </c>
      <c r="H2503" t="s">
        <v>153</v>
      </c>
      <c r="I2503" t="s">
        <v>21</v>
      </c>
      <c r="J2503" t="s">
        <v>31</v>
      </c>
      <c r="K2503" t="s">
        <v>548</v>
      </c>
      <c r="L2503" t="s">
        <v>24</v>
      </c>
      <c r="M2503" t="s">
        <v>26</v>
      </c>
      <c r="N2503">
        <v>5227</v>
      </c>
      <c r="O2503">
        <v>316150.90000000002</v>
      </c>
      <c r="P2503">
        <v>152527.79999999999</v>
      </c>
      <c r="Q2503">
        <v>-44220.86</v>
      </c>
    </row>
    <row r="2504" spans="2:17" hidden="1">
      <c r="B2504">
        <v>2015</v>
      </c>
      <c r="C2504">
        <v>3</v>
      </c>
      <c r="D2504" t="s">
        <v>512</v>
      </c>
      <c r="E2504" t="s">
        <v>513</v>
      </c>
      <c r="F2504" t="s">
        <v>546</v>
      </c>
      <c r="G2504" t="s">
        <v>547</v>
      </c>
      <c r="H2504" t="s">
        <v>153</v>
      </c>
      <c r="I2504" t="s">
        <v>21</v>
      </c>
      <c r="J2504" t="s">
        <v>31</v>
      </c>
      <c r="K2504" t="s">
        <v>548</v>
      </c>
      <c r="L2504" t="s">
        <v>24</v>
      </c>
      <c r="M2504" t="s">
        <v>27</v>
      </c>
      <c r="N2504">
        <v>1420</v>
      </c>
      <c r="O2504">
        <v>221522.9</v>
      </c>
      <c r="P2504">
        <v>133533.79999999999</v>
      </c>
      <c r="Q2504">
        <v>3641.19</v>
      </c>
    </row>
    <row r="2505" spans="2:17" hidden="1">
      <c r="B2505">
        <v>2015</v>
      </c>
      <c r="C2505">
        <v>3</v>
      </c>
      <c r="D2505" t="s">
        <v>512</v>
      </c>
      <c r="E2505" t="s">
        <v>513</v>
      </c>
      <c r="F2505" t="s">
        <v>549</v>
      </c>
      <c r="G2505" t="s">
        <v>550</v>
      </c>
      <c r="H2505" t="s">
        <v>121</v>
      </c>
      <c r="I2505" t="s">
        <v>1076</v>
      </c>
      <c r="J2505" t="s">
        <v>31</v>
      </c>
      <c r="K2505" t="s">
        <v>551</v>
      </c>
      <c r="L2505" t="s">
        <v>24</v>
      </c>
      <c r="M2505" t="s">
        <v>25</v>
      </c>
      <c r="N2505">
        <v>1816</v>
      </c>
      <c r="O2505">
        <v>25258</v>
      </c>
      <c r="P2505">
        <v>15232.13</v>
      </c>
      <c r="Q2505">
        <v>-3253.61</v>
      </c>
    </row>
    <row r="2506" spans="2:17" hidden="1">
      <c r="B2506">
        <v>2015</v>
      </c>
      <c r="C2506">
        <v>3</v>
      </c>
      <c r="D2506" t="s">
        <v>512</v>
      </c>
      <c r="E2506" t="s">
        <v>513</v>
      </c>
      <c r="F2506" t="s">
        <v>549</v>
      </c>
      <c r="G2506" t="s">
        <v>550</v>
      </c>
      <c r="H2506" t="s">
        <v>121</v>
      </c>
      <c r="I2506" t="s">
        <v>1076</v>
      </c>
      <c r="J2506" t="s">
        <v>31</v>
      </c>
      <c r="K2506" t="s">
        <v>551</v>
      </c>
      <c r="L2506" t="s">
        <v>24</v>
      </c>
      <c r="M2506" t="s">
        <v>26</v>
      </c>
      <c r="N2506">
        <v>3400</v>
      </c>
      <c r="O2506">
        <v>227651</v>
      </c>
      <c r="P2506">
        <v>113912.55</v>
      </c>
      <c r="Q2506">
        <v>-13646.97</v>
      </c>
    </row>
    <row r="2507" spans="2:17" hidden="1">
      <c r="B2507">
        <v>2015</v>
      </c>
      <c r="C2507">
        <v>3</v>
      </c>
      <c r="D2507" t="s">
        <v>512</v>
      </c>
      <c r="E2507" t="s">
        <v>513</v>
      </c>
      <c r="F2507" t="s">
        <v>549</v>
      </c>
      <c r="G2507" t="s">
        <v>550</v>
      </c>
      <c r="H2507" t="s">
        <v>121</v>
      </c>
      <c r="I2507" t="s">
        <v>1076</v>
      </c>
      <c r="J2507" t="s">
        <v>31</v>
      </c>
      <c r="K2507" t="s">
        <v>551</v>
      </c>
      <c r="L2507" t="s">
        <v>24</v>
      </c>
      <c r="M2507" t="s">
        <v>27</v>
      </c>
      <c r="N2507">
        <v>1669</v>
      </c>
      <c r="O2507">
        <v>304353</v>
      </c>
      <c r="P2507">
        <v>166404.26</v>
      </c>
      <c r="Q2507">
        <v>4515.82</v>
      </c>
    </row>
    <row r="2508" spans="2:17" hidden="1">
      <c r="B2508">
        <v>2015</v>
      </c>
      <c r="C2508">
        <v>3</v>
      </c>
      <c r="D2508" t="s">
        <v>512</v>
      </c>
      <c r="E2508" t="s">
        <v>513</v>
      </c>
      <c r="F2508" t="s">
        <v>552</v>
      </c>
      <c r="G2508" t="s">
        <v>553</v>
      </c>
      <c r="H2508" t="s">
        <v>121</v>
      </c>
      <c r="I2508" t="s">
        <v>1076</v>
      </c>
      <c r="J2508" t="s">
        <v>31</v>
      </c>
      <c r="K2508" t="s">
        <v>554</v>
      </c>
      <c r="L2508" t="s">
        <v>24</v>
      </c>
      <c r="M2508" t="s">
        <v>25</v>
      </c>
      <c r="N2508">
        <v>866</v>
      </c>
      <c r="O2508">
        <v>10107</v>
      </c>
      <c r="P2508">
        <v>6514.41</v>
      </c>
      <c r="Q2508">
        <v>-1302.04</v>
      </c>
    </row>
    <row r="2509" spans="2:17" hidden="1">
      <c r="B2509">
        <v>2015</v>
      </c>
      <c r="C2509">
        <v>3</v>
      </c>
      <c r="D2509" t="s">
        <v>512</v>
      </c>
      <c r="E2509" t="s">
        <v>513</v>
      </c>
      <c r="F2509" t="s">
        <v>552</v>
      </c>
      <c r="G2509" t="s">
        <v>553</v>
      </c>
      <c r="H2509" t="s">
        <v>121</v>
      </c>
      <c r="I2509" t="s">
        <v>1076</v>
      </c>
      <c r="J2509" t="s">
        <v>31</v>
      </c>
      <c r="K2509" t="s">
        <v>554</v>
      </c>
      <c r="L2509" t="s">
        <v>24</v>
      </c>
      <c r="M2509" t="s">
        <v>26</v>
      </c>
      <c r="N2509">
        <v>1384</v>
      </c>
      <c r="O2509">
        <v>88299</v>
      </c>
      <c r="P2509">
        <v>44291.85</v>
      </c>
      <c r="Q2509">
        <v>-5380.86</v>
      </c>
    </row>
    <row r="2510" spans="2:17" hidden="1">
      <c r="B2510">
        <v>2015</v>
      </c>
      <c r="C2510">
        <v>3</v>
      </c>
      <c r="D2510" t="s">
        <v>512</v>
      </c>
      <c r="E2510" t="s">
        <v>513</v>
      </c>
      <c r="F2510" t="s">
        <v>552</v>
      </c>
      <c r="G2510" t="s">
        <v>553</v>
      </c>
      <c r="H2510" t="s">
        <v>121</v>
      </c>
      <c r="I2510" t="s">
        <v>1076</v>
      </c>
      <c r="J2510" t="s">
        <v>31</v>
      </c>
      <c r="K2510" t="s">
        <v>554</v>
      </c>
      <c r="L2510" t="s">
        <v>24</v>
      </c>
      <c r="M2510" t="s">
        <v>27</v>
      </c>
      <c r="N2510">
        <v>903</v>
      </c>
      <c r="O2510">
        <v>226062</v>
      </c>
      <c r="P2510">
        <v>122558.35</v>
      </c>
      <c r="Q2510">
        <v>3327.46</v>
      </c>
    </row>
    <row r="2511" spans="2:17" hidden="1">
      <c r="B2511">
        <v>2015</v>
      </c>
      <c r="C2511">
        <v>3</v>
      </c>
      <c r="D2511" t="s">
        <v>512</v>
      </c>
      <c r="E2511" t="s">
        <v>513</v>
      </c>
      <c r="F2511" t="s">
        <v>555</v>
      </c>
      <c r="G2511" t="s">
        <v>556</v>
      </c>
      <c r="H2511" t="s">
        <v>140</v>
      </c>
      <c r="I2511" t="s">
        <v>1076</v>
      </c>
      <c r="J2511" t="s">
        <v>31</v>
      </c>
      <c r="K2511" t="s">
        <v>557</v>
      </c>
      <c r="L2511" t="s">
        <v>24</v>
      </c>
      <c r="M2511" t="s">
        <v>25</v>
      </c>
      <c r="N2511">
        <v>1223</v>
      </c>
      <c r="O2511">
        <v>14523.5</v>
      </c>
      <c r="P2511">
        <v>9070.6</v>
      </c>
      <c r="Q2511">
        <v>-1824.21</v>
      </c>
    </row>
    <row r="2512" spans="2:17" hidden="1">
      <c r="B2512">
        <v>2015</v>
      </c>
      <c r="C2512">
        <v>3</v>
      </c>
      <c r="D2512" t="s">
        <v>512</v>
      </c>
      <c r="E2512" t="s">
        <v>513</v>
      </c>
      <c r="F2512" t="s">
        <v>555</v>
      </c>
      <c r="G2512" t="s">
        <v>556</v>
      </c>
      <c r="H2512" t="s">
        <v>140</v>
      </c>
      <c r="I2512" t="s">
        <v>1076</v>
      </c>
      <c r="J2512" t="s">
        <v>31</v>
      </c>
      <c r="K2512" t="s">
        <v>557</v>
      </c>
      <c r="L2512" t="s">
        <v>24</v>
      </c>
      <c r="M2512" t="s">
        <v>26</v>
      </c>
      <c r="N2512">
        <v>2535</v>
      </c>
      <c r="O2512">
        <v>176431.5</v>
      </c>
      <c r="P2512">
        <v>86374.92</v>
      </c>
      <c r="Q2512">
        <v>-9918.7999999999993</v>
      </c>
    </row>
    <row r="2513" spans="2:17" hidden="1">
      <c r="B2513">
        <v>2015</v>
      </c>
      <c r="C2513">
        <v>3</v>
      </c>
      <c r="D2513" t="s">
        <v>512</v>
      </c>
      <c r="E2513" t="s">
        <v>513</v>
      </c>
      <c r="F2513" t="s">
        <v>555</v>
      </c>
      <c r="G2513" t="s">
        <v>556</v>
      </c>
      <c r="H2513" t="s">
        <v>140</v>
      </c>
      <c r="I2513" t="s">
        <v>1076</v>
      </c>
      <c r="J2513" t="s">
        <v>31</v>
      </c>
      <c r="K2513" t="s">
        <v>557</v>
      </c>
      <c r="L2513" t="s">
        <v>24</v>
      </c>
      <c r="M2513" t="s">
        <v>27</v>
      </c>
      <c r="N2513">
        <v>1982</v>
      </c>
      <c r="O2513">
        <v>409972.7</v>
      </c>
      <c r="P2513">
        <v>218249.76</v>
      </c>
      <c r="Q2513">
        <v>5948.62</v>
      </c>
    </row>
    <row r="2514" spans="2:17" hidden="1">
      <c r="B2514">
        <v>2015</v>
      </c>
      <c r="C2514">
        <v>3</v>
      </c>
      <c r="D2514" t="s">
        <v>512</v>
      </c>
      <c r="E2514" t="s">
        <v>513</v>
      </c>
      <c r="F2514" t="s">
        <v>558</v>
      </c>
      <c r="G2514" t="s">
        <v>559</v>
      </c>
      <c r="H2514" t="s">
        <v>140</v>
      </c>
      <c r="I2514" t="s">
        <v>1076</v>
      </c>
      <c r="J2514" t="s">
        <v>31</v>
      </c>
      <c r="K2514" t="s">
        <v>560</v>
      </c>
      <c r="L2514" t="s">
        <v>24</v>
      </c>
      <c r="M2514" t="s">
        <v>25</v>
      </c>
      <c r="N2514">
        <v>10407</v>
      </c>
      <c r="O2514">
        <v>147875.29999999999</v>
      </c>
      <c r="P2514">
        <v>85368.4</v>
      </c>
      <c r="Q2514">
        <v>-18254.919999999998</v>
      </c>
    </row>
    <row r="2515" spans="2:17" hidden="1">
      <c r="B2515">
        <v>2015</v>
      </c>
      <c r="C2515">
        <v>3</v>
      </c>
      <c r="D2515" t="s">
        <v>512</v>
      </c>
      <c r="E2515" t="s">
        <v>513</v>
      </c>
      <c r="F2515" t="s">
        <v>558</v>
      </c>
      <c r="G2515" t="s">
        <v>559</v>
      </c>
      <c r="H2515" t="s">
        <v>140</v>
      </c>
      <c r="I2515" t="s">
        <v>1076</v>
      </c>
      <c r="J2515" t="s">
        <v>31</v>
      </c>
      <c r="K2515" t="s">
        <v>560</v>
      </c>
      <c r="L2515" t="s">
        <v>24</v>
      </c>
      <c r="M2515" t="s">
        <v>26</v>
      </c>
      <c r="N2515">
        <v>20385</v>
      </c>
      <c r="O2515">
        <v>1333865.5</v>
      </c>
      <c r="P2515">
        <v>643403.04</v>
      </c>
      <c r="Q2515">
        <v>-76261.42</v>
      </c>
    </row>
    <row r="2516" spans="2:17" hidden="1">
      <c r="B2516">
        <v>2015</v>
      </c>
      <c r="C2516">
        <v>3</v>
      </c>
      <c r="D2516" t="s">
        <v>512</v>
      </c>
      <c r="E2516" t="s">
        <v>513</v>
      </c>
      <c r="F2516" t="s">
        <v>558</v>
      </c>
      <c r="G2516" t="s">
        <v>559</v>
      </c>
      <c r="H2516" t="s">
        <v>140</v>
      </c>
      <c r="I2516" t="s">
        <v>1076</v>
      </c>
      <c r="J2516" t="s">
        <v>31</v>
      </c>
      <c r="K2516" t="s">
        <v>560</v>
      </c>
      <c r="L2516" t="s">
        <v>24</v>
      </c>
      <c r="M2516" t="s">
        <v>27</v>
      </c>
      <c r="N2516">
        <v>16720</v>
      </c>
      <c r="O2516">
        <v>3112276.6</v>
      </c>
      <c r="P2516">
        <v>1633542.64</v>
      </c>
      <c r="Q2516">
        <v>44681.21</v>
      </c>
    </row>
    <row r="2517" spans="2:17" hidden="1">
      <c r="B2517">
        <v>2015</v>
      </c>
      <c r="C2517">
        <v>3</v>
      </c>
      <c r="D2517" t="s">
        <v>512</v>
      </c>
      <c r="E2517" t="s">
        <v>513</v>
      </c>
      <c r="F2517" t="s">
        <v>561</v>
      </c>
      <c r="G2517" t="s">
        <v>562</v>
      </c>
      <c r="H2517" t="s">
        <v>140</v>
      </c>
      <c r="I2517" t="s">
        <v>1076</v>
      </c>
      <c r="J2517" t="s">
        <v>31</v>
      </c>
      <c r="K2517" t="s">
        <v>563</v>
      </c>
      <c r="L2517" t="s">
        <v>24</v>
      </c>
      <c r="M2517" t="s">
        <v>25</v>
      </c>
      <c r="N2517">
        <v>2272</v>
      </c>
      <c r="O2517">
        <v>26760</v>
      </c>
      <c r="P2517">
        <v>16767.22</v>
      </c>
      <c r="Q2517">
        <v>-3361.5</v>
      </c>
    </row>
    <row r="2518" spans="2:17" hidden="1">
      <c r="B2518">
        <v>2015</v>
      </c>
      <c r="C2518">
        <v>3</v>
      </c>
      <c r="D2518" t="s">
        <v>512</v>
      </c>
      <c r="E2518" t="s">
        <v>513</v>
      </c>
      <c r="F2518" t="s">
        <v>561</v>
      </c>
      <c r="G2518" t="s">
        <v>562</v>
      </c>
      <c r="H2518" t="s">
        <v>140</v>
      </c>
      <c r="I2518" t="s">
        <v>1076</v>
      </c>
      <c r="J2518" t="s">
        <v>31</v>
      </c>
      <c r="K2518" t="s">
        <v>563</v>
      </c>
      <c r="L2518" t="s">
        <v>24</v>
      </c>
      <c r="M2518" t="s">
        <v>26</v>
      </c>
      <c r="N2518">
        <v>3399</v>
      </c>
      <c r="O2518">
        <v>226600</v>
      </c>
      <c r="P2518">
        <v>110595.85</v>
      </c>
      <c r="Q2518">
        <v>-13498.53</v>
      </c>
    </row>
    <row r="2519" spans="2:17" hidden="1">
      <c r="B2519">
        <v>2015</v>
      </c>
      <c r="C2519">
        <v>3</v>
      </c>
      <c r="D2519" t="s">
        <v>512</v>
      </c>
      <c r="E2519" t="s">
        <v>513</v>
      </c>
      <c r="F2519" t="s">
        <v>561</v>
      </c>
      <c r="G2519" t="s">
        <v>562</v>
      </c>
      <c r="H2519" t="s">
        <v>140</v>
      </c>
      <c r="I2519" t="s">
        <v>1076</v>
      </c>
      <c r="J2519" t="s">
        <v>31</v>
      </c>
      <c r="K2519" t="s">
        <v>563</v>
      </c>
      <c r="L2519" t="s">
        <v>24</v>
      </c>
      <c r="M2519" t="s">
        <v>27</v>
      </c>
      <c r="N2519">
        <v>2290</v>
      </c>
      <c r="O2519">
        <v>448609</v>
      </c>
      <c r="P2519">
        <v>239182.92</v>
      </c>
      <c r="Q2519">
        <v>6519.81</v>
      </c>
    </row>
    <row r="2520" spans="2:17" hidden="1">
      <c r="B2520">
        <v>2015</v>
      </c>
      <c r="C2520">
        <v>3</v>
      </c>
      <c r="D2520" t="s">
        <v>512</v>
      </c>
      <c r="E2520" t="s">
        <v>513</v>
      </c>
      <c r="F2520" t="s">
        <v>564</v>
      </c>
      <c r="G2520" t="s">
        <v>565</v>
      </c>
      <c r="H2520" t="s">
        <v>140</v>
      </c>
      <c r="I2520" t="s">
        <v>1076</v>
      </c>
      <c r="J2520" t="s">
        <v>31</v>
      </c>
      <c r="K2520" t="s">
        <v>566</v>
      </c>
      <c r="L2520" t="s">
        <v>24</v>
      </c>
      <c r="M2520" t="s">
        <v>25</v>
      </c>
      <c r="N2520">
        <v>4224</v>
      </c>
      <c r="O2520">
        <v>52231.199999999997</v>
      </c>
      <c r="P2520">
        <v>31759.09</v>
      </c>
      <c r="Q2520">
        <v>-6447</v>
      </c>
    </row>
    <row r="2521" spans="2:17" hidden="1">
      <c r="B2521">
        <v>2015</v>
      </c>
      <c r="C2521">
        <v>3</v>
      </c>
      <c r="D2521" t="s">
        <v>512</v>
      </c>
      <c r="E2521" t="s">
        <v>513</v>
      </c>
      <c r="F2521" t="s">
        <v>564</v>
      </c>
      <c r="G2521" t="s">
        <v>565</v>
      </c>
      <c r="H2521" t="s">
        <v>140</v>
      </c>
      <c r="I2521" t="s">
        <v>1076</v>
      </c>
      <c r="J2521" t="s">
        <v>31</v>
      </c>
      <c r="K2521" t="s">
        <v>566</v>
      </c>
      <c r="L2521" t="s">
        <v>24</v>
      </c>
      <c r="M2521" t="s">
        <v>26</v>
      </c>
      <c r="N2521">
        <v>8001</v>
      </c>
      <c r="O2521">
        <v>562409.5</v>
      </c>
      <c r="P2521">
        <v>269209.67</v>
      </c>
      <c r="Q2521">
        <v>-32480.47</v>
      </c>
    </row>
    <row r="2522" spans="2:17" hidden="1">
      <c r="B2522">
        <v>2015</v>
      </c>
      <c r="C2522">
        <v>3</v>
      </c>
      <c r="D2522" t="s">
        <v>512</v>
      </c>
      <c r="E2522" t="s">
        <v>513</v>
      </c>
      <c r="F2522" t="s">
        <v>564</v>
      </c>
      <c r="G2522" t="s">
        <v>565</v>
      </c>
      <c r="H2522" t="s">
        <v>140</v>
      </c>
      <c r="I2522" t="s">
        <v>1076</v>
      </c>
      <c r="J2522" t="s">
        <v>31</v>
      </c>
      <c r="K2522" t="s">
        <v>566</v>
      </c>
      <c r="L2522" t="s">
        <v>24</v>
      </c>
      <c r="M2522" t="s">
        <v>27</v>
      </c>
      <c r="N2522">
        <v>5859</v>
      </c>
      <c r="O2522">
        <v>1084598.6000000001</v>
      </c>
      <c r="P2522">
        <v>569370.64</v>
      </c>
      <c r="Q2522">
        <v>15572.97</v>
      </c>
    </row>
    <row r="2523" spans="2:17" hidden="1">
      <c r="B2523">
        <v>2015</v>
      </c>
      <c r="C2523">
        <v>3</v>
      </c>
      <c r="D2523" t="s">
        <v>512</v>
      </c>
      <c r="E2523" t="s">
        <v>513</v>
      </c>
      <c r="F2523" t="s">
        <v>567</v>
      </c>
      <c r="G2523" t="s">
        <v>568</v>
      </c>
      <c r="H2523" t="s">
        <v>30</v>
      </c>
      <c r="I2523" t="s">
        <v>21</v>
      </c>
      <c r="J2523" t="s">
        <v>31</v>
      </c>
      <c r="K2523" t="s">
        <v>569</v>
      </c>
      <c r="L2523" t="s">
        <v>24</v>
      </c>
      <c r="M2523" t="s">
        <v>25</v>
      </c>
      <c r="N2523">
        <v>76422</v>
      </c>
      <c r="O2523">
        <v>692823</v>
      </c>
      <c r="P2523">
        <v>578905.31000000006</v>
      </c>
      <c r="Q2523">
        <v>-312263.52</v>
      </c>
    </row>
    <row r="2524" spans="2:17" hidden="1">
      <c r="B2524">
        <v>2015</v>
      </c>
      <c r="C2524">
        <v>3</v>
      </c>
      <c r="D2524" t="s">
        <v>512</v>
      </c>
      <c r="E2524" t="s">
        <v>513</v>
      </c>
      <c r="F2524" t="s">
        <v>567</v>
      </c>
      <c r="G2524" t="s">
        <v>568</v>
      </c>
      <c r="H2524" t="s">
        <v>30</v>
      </c>
      <c r="I2524" t="s">
        <v>21</v>
      </c>
      <c r="J2524" t="s">
        <v>31</v>
      </c>
      <c r="K2524" t="s">
        <v>569</v>
      </c>
      <c r="L2524" t="s">
        <v>24</v>
      </c>
      <c r="M2524" t="s">
        <v>26</v>
      </c>
      <c r="N2524">
        <v>21492</v>
      </c>
      <c r="O2524">
        <v>1206391.3</v>
      </c>
      <c r="P2524">
        <v>692452.55</v>
      </c>
      <c r="Q2524">
        <v>-293669.34000000003</v>
      </c>
    </row>
    <row r="2525" spans="2:17" hidden="1">
      <c r="B2525">
        <v>2015</v>
      </c>
      <c r="C2525">
        <v>3</v>
      </c>
      <c r="D2525" t="s">
        <v>512</v>
      </c>
      <c r="E2525" t="s">
        <v>513</v>
      </c>
      <c r="F2525" t="s">
        <v>567</v>
      </c>
      <c r="G2525" t="s">
        <v>568</v>
      </c>
      <c r="H2525" t="s">
        <v>30</v>
      </c>
      <c r="I2525" t="s">
        <v>21</v>
      </c>
      <c r="J2525" t="s">
        <v>31</v>
      </c>
      <c r="K2525" t="s">
        <v>569</v>
      </c>
      <c r="L2525" t="s">
        <v>24</v>
      </c>
      <c r="M2525" t="s">
        <v>27</v>
      </c>
      <c r="N2525">
        <v>2465</v>
      </c>
      <c r="O2525">
        <v>418348</v>
      </c>
      <c r="P2525">
        <v>325600.14</v>
      </c>
      <c r="Q2525">
        <v>8885.98</v>
      </c>
    </row>
    <row r="2526" spans="2:17" hidden="1">
      <c r="B2526">
        <v>2015</v>
      </c>
      <c r="C2526">
        <v>3</v>
      </c>
      <c r="D2526" t="s">
        <v>512</v>
      </c>
      <c r="E2526" t="s">
        <v>513</v>
      </c>
      <c r="F2526" t="s">
        <v>570</v>
      </c>
      <c r="G2526" t="s">
        <v>571</v>
      </c>
      <c r="H2526" t="s">
        <v>30</v>
      </c>
      <c r="I2526" t="s">
        <v>21</v>
      </c>
      <c r="J2526" t="s">
        <v>31</v>
      </c>
      <c r="K2526" t="s">
        <v>572</v>
      </c>
      <c r="L2526" t="s">
        <v>24</v>
      </c>
      <c r="M2526" t="s">
        <v>25</v>
      </c>
      <c r="N2526">
        <v>280</v>
      </c>
      <c r="O2526">
        <v>2678</v>
      </c>
      <c r="P2526">
        <v>2159.8000000000002</v>
      </c>
      <c r="Q2526">
        <v>-1207.43</v>
      </c>
    </row>
    <row r="2527" spans="2:17" hidden="1">
      <c r="B2527">
        <v>2015</v>
      </c>
      <c r="C2527">
        <v>3</v>
      </c>
      <c r="D2527" t="s">
        <v>512</v>
      </c>
      <c r="E2527" t="s">
        <v>513</v>
      </c>
      <c r="F2527" t="s">
        <v>570</v>
      </c>
      <c r="G2527" t="s">
        <v>571</v>
      </c>
      <c r="H2527" t="s">
        <v>30</v>
      </c>
      <c r="I2527" t="s">
        <v>21</v>
      </c>
      <c r="J2527" t="s">
        <v>31</v>
      </c>
      <c r="K2527" t="s">
        <v>572</v>
      </c>
      <c r="L2527" t="s">
        <v>24</v>
      </c>
      <c r="M2527" t="s">
        <v>26</v>
      </c>
      <c r="N2527">
        <v>244</v>
      </c>
      <c r="O2527">
        <v>15044</v>
      </c>
      <c r="P2527">
        <v>8567.07</v>
      </c>
      <c r="Q2527">
        <v>-3612.56</v>
      </c>
    </row>
    <row r="2528" spans="2:17" hidden="1">
      <c r="B2528">
        <v>2015</v>
      </c>
      <c r="C2528">
        <v>3</v>
      </c>
      <c r="D2528" t="s">
        <v>512</v>
      </c>
      <c r="E2528" t="s">
        <v>513</v>
      </c>
      <c r="F2528" t="s">
        <v>570</v>
      </c>
      <c r="G2528" t="s">
        <v>571</v>
      </c>
      <c r="H2528" t="s">
        <v>30</v>
      </c>
      <c r="I2528" t="s">
        <v>21</v>
      </c>
      <c r="J2528" t="s">
        <v>31</v>
      </c>
      <c r="K2528" t="s">
        <v>572</v>
      </c>
      <c r="L2528" t="s">
        <v>24</v>
      </c>
      <c r="M2528" t="s">
        <v>27</v>
      </c>
      <c r="N2528">
        <v>50</v>
      </c>
      <c r="O2528">
        <v>9381</v>
      </c>
      <c r="P2528">
        <v>7275.64</v>
      </c>
      <c r="Q2528">
        <v>198.5</v>
      </c>
    </row>
    <row r="2529" spans="2:17" hidden="1">
      <c r="B2529">
        <v>2015</v>
      </c>
      <c r="C2529">
        <v>3</v>
      </c>
      <c r="D2529" t="s">
        <v>573</v>
      </c>
      <c r="E2529" t="s">
        <v>574</v>
      </c>
      <c r="F2529" t="s">
        <v>575</v>
      </c>
      <c r="G2529" t="s">
        <v>576</v>
      </c>
      <c r="H2529" t="s">
        <v>140</v>
      </c>
      <c r="I2529" t="s">
        <v>1076</v>
      </c>
      <c r="J2529" t="s">
        <v>22</v>
      </c>
      <c r="K2529" t="s">
        <v>577</v>
      </c>
      <c r="L2529" t="s">
        <v>24</v>
      </c>
      <c r="M2529" t="s">
        <v>25</v>
      </c>
      <c r="N2529">
        <v>627</v>
      </c>
      <c r="O2529">
        <v>8790</v>
      </c>
      <c r="P2529">
        <v>3971.6</v>
      </c>
      <c r="Q2529">
        <v>-1869.39</v>
      </c>
    </row>
    <row r="2530" spans="2:17" hidden="1">
      <c r="B2530">
        <v>2015</v>
      </c>
      <c r="C2530">
        <v>3</v>
      </c>
      <c r="D2530" t="s">
        <v>573</v>
      </c>
      <c r="E2530" t="s">
        <v>574</v>
      </c>
      <c r="F2530" t="s">
        <v>575</v>
      </c>
      <c r="G2530" t="s">
        <v>576</v>
      </c>
      <c r="H2530" t="s">
        <v>140</v>
      </c>
      <c r="I2530" t="s">
        <v>1076</v>
      </c>
      <c r="J2530" t="s">
        <v>22</v>
      </c>
      <c r="K2530" t="s">
        <v>577</v>
      </c>
      <c r="L2530" t="s">
        <v>24</v>
      </c>
      <c r="M2530" t="s">
        <v>26</v>
      </c>
      <c r="N2530">
        <v>677</v>
      </c>
      <c r="O2530">
        <v>39675</v>
      </c>
      <c r="P2530">
        <v>15264.52</v>
      </c>
      <c r="Q2530">
        <v>-4549.4399999999996</v>
      </c>
    </row>
    <row r="2531" spans="2:17" hidden="1">
      <c r="B2531">
        <v>2015</v>
      </c>
      <c r="C2531">
        <v>3</v>
      </c>
      <c r="D2531" t="s">
        <v>573</v>
      </c>
      <c r="E2531" t="s">
        <v>574</v>
      </c>
      <c r="F2531" t="s">
        <v>575</v>
      </c>
      <c r="G2531" t="s">
        <v>576</v>
      </c>
      <c r="H2531" t="s">
        <v>140</v>
      </c>
      <c r="I2531" t="s">
        <v>1076</v>
      </c>
      <c r="J2531" t="s">
        <v>22</v>
      </c>
      <c r="K2531" t="s">
        <v>577</v>
      </c>
      <c r="L2531" t="s">
        <v>24</v>
      </c>
      <c r="M2531" t="s">
        <v>27</v>
      </c>
      <c r="N2531">
        <v>494</v>
      </c>
      <c r="O2531">
        <v>151401</v>
      </c>
      <c r="P2531">
        <v>69350.25</v>
      </c>
      <c r="Q2531">
        <v>0</v>
      </c>
    </row>
    <row r="2532" spans="2:17" hidden="1">
      <c r="B2532">
        <v>2015</v>
      </c>
      <c r="C2532">
        <v>3</v>
      </c>
      <c r="D2532" t="s">
        <v>573</v>
      </c>
      <c r="E2532" t="s">
        <v>574</v>
      </c>
      <c r="F2532" t="s">
        <v>578</v>
      </c>
      <c r="G2532" t="s">
        <v>579</v>
      </c>
      <c r="H2532" t="s">
        <v>140</v>
      </c>
      <c r="I2532" t="s">
        <v>1076</v>
      </c>
      <c r="J2532" t="s">
        <v>22</v>
      </c>
      <c r="K2532" t="s">
        <v>580</v>
      </c>
      <c r="L2532" t="s">
        <v>24</v>
      </c>
      <c r="M2532" t="s">
        <v>25</v>
      </c>
      <c r="N2532">
        <v>1241</v>
      </c>
      <c r="O2532">
        <v>17675.599999999999</v>
      </c>
      <c r="P2532">
        <v>7694.68</v>
      </c>
      <c r="Q2532">
        <v>-3960.97</v>
      </c>
    </row>
    <row r="2533" spans="2:17" hidden="1">
      <c r="B2533">
        <v>2015</v>
      </c>
      <c r="C2533">
        <v>3</v>
      </c>
      <c r="D2533" t="s">
        <v>573</v>
      </c>
      <c r="E2533" t="s">
        <v>574</v>
      </c>
      <c r="F2533" t="s">
        <v>578</v>
      </c>
      <c r="G2533" t="s">
        <v>579</v>
      </c>
      <c r="H2533" t="s">
        <v>140</v>
      </c>
      <c r="I2533" t="s">
        <v>1076</v>
      </c>
      <c r="J2533" t="s">
        <v>22</v>
      </c>
      <c r="K2533" t="s">
        <v>580</v>
      </c>
      <c r="L2533" t="s">
        <v>24</v>
      </c>
      <c r="M2533" t="s">
        <v>26</v>
      </c>
      <c r="N2533">
        <v>1185</v>
      </c>
      <c r="O2533">
        <v>74206.7</v>
      </c>
      <c r="P2533">
        <v>28435.51</v>
      </c>
      <c r="Q2533">
        <v>-8379.4500000000007</v>
      </c>
    </row>
    <row r="2534" spans="2:17" hidden="1">
      <c r="B2534">
        <v>2015</v>
      </c>
      <c r="C2534">
        <v>3</v>
      </c>
      <c r="D2534" t="s">
        <v>573</v>
      </c>
      <c r="E2534" t="s">
        <v>574</v>
      </c>
      <c r="F2534" t="s">
        <v>578</v>
      </c>
      <c r="G2534" t="s">
        <v>579</v>
      </c>
      <c r="H2534" t="s">
        <v>140</v>
      </c>
      <c r="I2534" t="s">
        <v>1076</v>
      </c>
      <c r="J2534" t="s">
        <v>22</v>
      </c>
      <c r="K2534" t="s">
        <v>580</v>
      </c>
      <c r="L2534" t="s">
        <v>24</v>
      </c>
      <c r="M2534" t="s">
        <v>27</v>
      </c>
      <c r="N2534">
        <v>552</v>
      </c>
      <c r="O2534">
        <v>124903.9</v>
      </c>
      <c r="P2534">
        <v>57630.92</v>
      </c>
      <c r="Q2534">
        <v>0</v>
      </c>
    </row>
    <row r="2535" spans="2:17" hidden="1">
      <c r="B2535">
        <v>2015</v>
      </c>
      <c r="C2535">
        <v>3</v>
      </c>
      <c r="D2535" t="s">
        <v>573</v>
      </c>
      <c r="E2535" t="s">
        <v>574</v>
      </c>
      <c r="F2535" t="s">
        <v>581</v>
      </c>
      <c r="G2535" t="s">
        <v>582</v>
      </c>
      <c r="H2535" t="s">
        <v>140</v>
      </c>
      <c r="I2535" t="s">
        <v>1076</v>
      </c>
      <c r="J2535" t="s">
        <v>22</v>
      </c>
      <c r="K2535" t="s">
        <v>583</v>
      </c>
      <c r="L2535" t="s">
        <v>24</v>
      </c>
      <c r="M2535" t="s">
        <v>25</v>
      </c>
      <c r="N2535">
        <v>14431</v>
      </c>
      <c r="O2535">
        <v>180667</v>
      </c>
      <c r="P2535">
        <v>81379.33</v>
      </c>
      <c r="Q2535">
        <v>-37996.230000000003</v>
      </c>
    </row>
    <row r="2536" spans="2:17" hidden="1">
      <c r="B2536">
        <v>2015</v>
      </c>
      <c r="C2536">
        <v>3</v>
      </c>
      <c r="D2536" t="s">
        <v>573</v>
      </c>
      <c r="E2536" t="s">
        <v>574</v>
      </c>
      <c r="F2536" t="s">
        <v>581</v>
      </c>
      <c r="G2536" t="s">
        <v>582</v>
      </c>
      <c r="H2536" t="s">
        <v>140</v>
      </c>
      <c r="I2536" t="s">
        <v>1076</v>
      </c>
      <c r="J2536" t="s">
        <v>22</v>
      </c>
      <c r="K2536" t="s">
        <v>583</v>
      </c>
      <c r="L2536" t="s">
        <v>24</v>
      </c>
      <c r="M2536" t="s">
        <v>26</v>
      </c>
      <c r="N2536">
        <v>24028</v>
      </c>
      <c r="O2536">
        <v>1553506.4</v>
      </c>
      <c r="P2536">
        <v>570463.71</v>
      </c>
      <c r="Q2536">
        <v>-154818.89000000001</v>
      </c>
    </row>
    <row r="2537" spans="2:17" hidden="1">
      <c r="B2537">
        <v>2015</v>
      </c>
      <c r="C2537">
        <v>3</v>
      </c>
      <c r="D2537" t="s">
        <v>573</v>
      </c>
      <c r="E2537" t="s">
        <v>574</v>
      </c>
      <c r="F2537" t="s">
        <v>581</v>
      </c>
      <c r="G2537" t="s">
        <v>582</v>
      </c>
      <c r="H2537" t="s">
        <v>140</v>
      </c>
      <c r="I2537" t="s">
        <v>1076</v>
      </c>
      <c r="J2537" t="s">
        <v>22</v>
      </c>
      <c r="K2537" t="s">
        <v>583</v>
      </c>
      <c r="L2537" t="s">
        <v>24</v>
      </c>
      <c r="M2537" t="s">
        <v>27</v>
      </c>
      <c r="N2537">
        <v>30339</v>
      </c>
      <c r="O2537">
        <v>7320362.5</v>
      </c>
      <c r="P2537">
        <v>3168066.17</v>
      </c>
      <c r="Q2537">
        <v>0</v>
      </c>
    </row>
    <row r="2538" spans="2:17" hidden="1">
      <c r="B2538">
        <v>2015</v>
      </c>
      <c r="C2538">
        <v>3</v>
      </c>
      <c r="D2538" t="s">
        <v>573</v>
      </c>
      <c r="E2538" t="s">
        <v>574</v>
      </c>
      <c r="F2538" t="s">
        <v>584</v>
      </c>
      <c r="G2538" t="s">
        <v>585</v>
      </c>
      <c r="H2538" t="s">
        <v>121</v>
      </c>
      <c r="I2538" t="s">
        <v>1076</v>
      </c>
      <c r="J2538" t="s">
        <v>22</v>
      </c>
      <c r="K2538" t="s">
        <v>586</v>
      </c>
      <c r="L2538" t="s">
        <v>24</v>
      </c>
      <c r="M2538" t="s">
        <v>25</v>
      </c>
      <c r="N2538">
        <v>1497</v>
      </c>
      <c r="O2538">
        <v>26161</v>
      </c>
      <c r="P2538">
        <v>10621.05</v>
      </c>
      <c r="Q2538">
        <v>-5980.35</v>
      </c>
    </row>
    <row r="2539" spans="2:17" hidden="1">
      <c r="B2539">
        <v>2015</v>
      </c>
      <c r="C2539">
        <v>3</v>
      </c>
      <c r="D2539" t="s">
        <v>573</v>
      </c>
      <c r="E2539" t="s">
        <v>574</v>
      </c>
      <c r="F2539" t="s">
        <v>584</v>
      </c>
      <c r="G2539" t="s">
        <v>585</v>
      </c>
      <c r="H2539" t="s">
        <v>121</v>
      </c>
      <c r="I2539" t="s">
        <v>1076</v>
      </c>
      <c r="J2539" t="s">
        <v>22</v>
      </c>
      <c r="K2539" t="s">
        <v>586</v>
      </c>
      <c r="L2539" t="s">
        <v>24</v>
      </c>
      <c r="M2539" t="s">
        <v>26</v>
      </c>
      <c r="N2539">
        <v>1123</v>
      </c>
      <c r="O2539">
        <v>69374</v>
      </c>
      <c r="P2539">
        <v>26939.62</v>
      </c>
      <c r="Q2539">
        <v>-8264.1</v>
      </c>
    </row>
    <row r="2540" spans="2:17" hidden="1">
      <c r="B2540">
        <v>2015</v>
      </c>
      <c r="C2540">
        <v>3</v>
      </c>
      <c r="D2540" t="s">
        <v>573</v>
      </c>
      <c r="E2540" t="s">
        <v>574</v>
      </c>
      <c r="F2540" t="s">
        <v>584</v>
      </c>
      <c r="G2540" t="s">
        <v>585</v>
      </c>
      <c r="H2540" t="s">
        <v>121</v>
      </c>
      <c r="I2540" t="s">
        <v>1076</v>
      </c>
      <c r="J2540" t="s">
        <v>22</v>
      </c>
      <c r="K2540" t="s">
        <v>586</v>
      </c>
      <c r="L2540" t="s">
        <v>24</v>
      </c>
      <c r="M2540" t="s">
        <v>27</v>
      </c>
      <c r="N2540">
        <v>399</v>
      </c>
      <c r="O2540">
        <v>71762</v>
      </c>
      <c r="P2540">
        <v>34046.559999999998</v>
      </c>
      <c r="Q2540">
        <v>0</v>
      </c>
    </row>
    <row r="2541" spans="2:17" hidden="1">
      <c r="B2541">
        <v>2015</v>
      </c>
      <c r="C2541">
        <v>3</v>
      </c>
      <c r="D2541" t="s">
        <v>573</v>
      </c>
      <c r="E2541" t="s">
        <v>574</v>
      </c>
      <c r="F2541" t="s">
        <v>587</v>
      </c>
      <c r="G2541" t="s">
        <v>588</v>
      </c>
      <c r="H2541" t="s">
        <v>121</v>
      </c>
      <c r="I2541" t="s">
        <v>1076</v>
      </c>
      <c r="J2541" t="s">
        <v>22</v>
      </c>
      <c r="K2541" t="s">
        <v>589</v>
      </c>
      <c r="L2541" t="s">
        <v>24</v>
      </c>
      <c r="M2541" t="s">
        <v>25</v>
      </c>
      <c r="N2541">
        <v>2051</v>
      </c>
      <c r="O2541">
        <v>29938</v>
      </c>
      <c r="P2541">
        <v>13269.7</v>
      </c>
      <c r="Q2541">
        <v>-6844.44</v>
      </c>
    </row>
    <row r="2542" spans="2:17" hidden="1">
      <c r="B2542">
        <v>2015</v>
      </c>
      <c r="C2542">
        <v>3</v>
      </c>
      <c r="D2542" t="s">
        <v>573</v>
      </c>
      <c r="E2542" t="s">
        <v>574</v>
      </c>
      <c r="F2542" t="s">
        <v>587</v>
      </c>
      <c r="G2542" t="s">
        <v>588</v>
      </c>
      <c r="H2542" t="s">
        <v>121</v>
      </c>
      <c r="I2542" t="s">
        <v>1076</v>
      </c>
      <c r="J2542" t="s">
        <v>22</v>
      </c>
      <c r="K2542" t="s">
        <v>589</v>
      </c>
      <c r="L2542" t="s">
        <v>24</v>
      </c>
      <c r="M2542" t="s">
        <v>26</v>
      </c>
      <c r="N2542">
        <v>1378</v>
      </c>
      <c r="O2542">
        <v>81390</v>
      </c>
      <c r="P2542">
        <v>31459.17</v>
      </c>
      <c r="Q2542">
        <v>-10029.65</v>
      </c>
    </row>
    <row r="2543" spans="2:17" hidden="1">
      <c r="B2543">
        <v>2015</v>
      </c>
      <c r="C2543">
        <v>3</v>
      </c>
      <c r="D2543" t="s">
        <v>573</v>
      </c>
      <c r="E2543" t="s">
        <v>574</v>
      </c>
      <c r="F2543" t="s">
        <v>587</v>
      </c>
      <c r="G2543" t="s">
        <v>588</v>
      </c>
      <c r="H2543" t="s">
        <v>121</v>
      </c>
      <c r="I2543" t="s">
        <v>1076</v>
      </c>
      <c r="J2543" t="s">
        <v>22</v>
      </c>
      <c r="K2543" t="s">
        <v>589</v>
      </c>
      <c r="L2543" t="s">
        <v>24</v>
      </c>
      <c r="M2543" t="s">
        <v>27</v>
      </c>
      <c r="N2543">
        <v>594</v>
      </c>
      <c r="O2543">
        <v>148731</v>
      </c>
      <c r="P2543">
        <v>69841.19</v>
      </c>
      <c r="Q2543">
        <v>0</v>
      </c>
    </row>
    <row r="2544" spans="2:17" hidden="1">
      <c r="B2544">
        <v>2015</v>
      </c>
      <c r="C2544">
        <v>3</v>
      </c>
      <c r="D2544" t="s">
        <v>573</v>
      </c>
      <c r="E2544" t="s">
        <v>574</v>
      </c>
      <c r="F2544" t="s">
        <v>590</v>
      </c>
      <c r="G2544" t="s">
        <v>591</v>
      </c>
      <c r="H2544" t="s">
        <v>121</v>
      </c>
      <c r="I2544" t="s">
        <v>1076</v>
      </c>
      <c r="J2544" t="s">
        <v>31</v>
      </c>
      <c r="K2544" t="s">
        <v>592</v>
      </c>
      <c r="L2544" t="s">
        <v>24</v>
      </c>
      <c r="M2544" t="s">
        <v>25</v>
      </c>
      <c r="N2544">
        <v>4755</v>
      </c>
      <c r="O2544">
        <v>78612.5</v>
      </c>
      <c r="P2544">
        <v>51067.24</v>
      </c>
      <c r="Q2544">
        <v>-12455.87</v>
      </c>
    </row>
    <row r="2545" spans="2:17" hidden="1">
      <c r="B2545">
        <v>2015</v>
      </c>
      <c r="C2545">
        <v>3</v>
      </c>
      <c r="D2545" t="s">
        <v>573</v>
      </c>
      <c r="E2545" t="s">
        <v>574</v>
      </c>
      <c r="F2545" t="s">
        <v>590</v>
      </c>
      <c r="G2545" t="s">
        <v>591</v>
      </c>
      <c r="H2545" t="s">
        <v>121</v>
      </c>
      <c r="I2545" t="s">
        <v>1076</v>
      </c>
      <c r="J2545" t="s">
        <v>31</v>
      </c>
      <c r="K2545" t="s">
        <v>592</v>
      </c>
      <c r="L2545" t="s">
        <v>24</v>
      </c>
      <c r="M2545" t="s">
        <v>26</v>
      </c>
      <c r="N2545">
        <v>4747</v>
      </c>
      <c r="O2545">
        <v>341411</v>
      </c>
      <c r="P2545">
        <v>196923.02</v>
      </c>
      <c r="Q2545">
        <v>-26707.29</v>
      </c>
    </row>
    <row r="2546" spans="2:17" hidden="1">
      <c r="B2546">
        <v>2015</v>
      </c>
      <c r="C2546">
        <v>3</v>
      </c>
      <c r="D2546" t="s">
        <v>573</v>
      </c>
      <c r="E2546" t="s">
        <v>574</v>
      </c>
      <c r="F2546" t="s">
        <v>590</v>
      </c>
      <c r="G2546" t="s">
        <v>591</v>
      </c>
      <c r="H2546" t="s">
        <v>121</v>
      </c>
      <c r="I2546" t="s">
        <v>1076</v>
      </c>
      <c r="J2546" t="s">
        <v>31</v>
      </c>
      <c r="K2546" t="s">
        <v>592</v>
      </c>
      <c r="L2546" t="s">
        <v>24</v>
      </c>
      <c r="M2546" t="s">
        <v>27</v>
      </c>
      <c r="N2546">
        <v>2553</v>
      </c>
      <c r="O2546">
        <v>457727</v>
      </c>
      <c r="P2546">
        <v>296078.49</v>
      </c>
      <c r="Q2546">
        <v>8066.77</v>
      </c>
    </row>
    <row r="2547" spans="2:17" hidden="1">
      <c r="B2547">
        <v>2015</v>
      </c>
      <c r="C2547">
        <v>3</v>
      </c>
      <c r="D2547" t="s">
        <v>573</v>
      </c>
      <c r="E2547" t="s">
        <v>574</v>
      </c>
      <c r="F2547" t="s">
        <v>593</v>
      </c>
      <c r="G2547" t="s">
        <v>594</v>
      </c>
      <c r="H2547" t="s">
        <v>153</v>
      </c>
      <c r="I2547" t="s">
        <v>21</v>
      </c>
      <c r="J2547" t="s">
        <v>22</v>
      </c>
      <c r="K2547" t="s">
        <v>595</v>
      </c>
      <c r="L2547" t="s">
        <v>24</v>
      </c>
      <c r="M2547" t="s">
        <v>25</v>
      </c>
      <c r="N2547">
        <v>516</v>
      </c>
      <c r="O2547">
        <v>7151</v>
      </c>
      <c r="P2547">
        <v>3223.33</v>
      </c>
      <c r="Q2547">
        <v>-2222.04</v>
      </c>
    </row>
    <row r="2548" spans="2:17" hidden="1">
      <c r="B2548">
        <v>2015</v>
      </c>
      <c r="C2548">
        <v>3</v>
      </c>
      <c r="D2548" t="s">
        <v>573</v>
      </c>
      <c r="E2548" t="s">
        <v>574</v>
      </c>
      <c r="F2548" t="s">
        <v>593</v>
      </c>
      <c r="G2548" t="s">
        <v>594</v>
      </c>
      <c r="H2548" t="s">
        <v>153</v>
      </c>
      <c r="I2548" t="s">
        <v>21</v>
      </c>
      <c r="J2548" t="s">
        <v>22</v>
      </c>
      <c r="K2548" t="s">
        <v>595</v>
      </c>
      <c r="L2548" t="s">
        <v>24</v>
      </c>
      <c r="M2548" t="s">
        <v>26</v>
      </c>
      <c r="N2548">
        <v>359</v>
      </c>
      <c r="O2548">
        <v>19421</v>
      </c>
      <c r="P2548">
        <v>7623.63</v>
      </c>
      <c r="Q2548">
        <v>-3349.47</v>
      </c>
    </row>
    <row r="2549" spans="2:17" hidden="1">
      <c r="B2549">
        <v>2015</v>
      </c>
      <c r="C2549">
        <v>3</v>
      </c>
      <c r="D2549" t="s">
        <v>573</v>
      </c>
      <c r="E2549" t="s">
        <v>574</v>
      </c>
      <c r="F2549" t="s">
        <v>593</v>
      </c>
      <c r="G2549" t="s">
        <v>594</v>
      </c>
      <c r="H2549" t="s">
        <v>153</v>
      </c>
      <c r="I2549" t="s">
        <v>21</v>
      </c>
      <c r="J2549" t="s">
        <v>22</v>
      </c>
      <c r="K2549" t="s">
        <v>595</v>
      </c>
      <c r="L2549" t="s">
        <v>24</v>
      </c>
      <c r="M2549" t="s">
        <v>27</v>
      </c>
      <c r="N2549">
        <v>111</v>
      </c>
      <c r="O2549">
        <v>21878</v>
      </c>
      <c r="P2549">
        <v>11288.42</v>
      </c>
      <c r="Q2549">
        <v>0</v>
      </c>
    </row>
    <row r="2550" spans="2:17" hidden="1">
      <c r="B2550">
        <v>2015</v>
      </c>
      <c r="C2550">
        <v>3</v>
      </c>
      <c r="D2550" t="s">
        <v>573</v>
      </c>
      <c r="E2550" t="s">
        <v>574</v>
      </c>
      <c r="F2550" t="s">
        <v>596</v>
      </c>
      <c r="G2550" t="s">
        <v>597</v>
      </c>
      <c r="H2550" t="s">
        <v>121</v>
      </c>
      <c r="I2550" t="s">
        <v>1076</v>
      </c>
      <c r="J2550" t="s">
        <v>22</v>
      </c>
      <c r="K2550" t="s">
        <v>598</v>
      </c>
      <c r="L2550" t="s">
        <v>24</v>
      </c>
      <c r="M2550" t="s">
        <v>25</v>
      </c>
      <c r="N2550">
        <v>4110</v>
      </c>
      <c r="O2550">
        <v>102800</v>
      </c>
      <c r="P2550">
        <v>36241.620000000003</v>
      </c>
      <c r="Q2550">
        <v>-23500.560000000001</v>
      </c>
    </row>
    <row r="2551" spans="2:17" hidden="1">
      <c r="B2551">
        <v>2015</v>
      </c>
      <c r="C2551">
        <v>3</v>
      </c>
      <c r="D2551" t="s">
        <v>573</v>
      </c>
      <c r="E2551" t="s">
        <v>574</v>
      </c>
      <c r="F2551" t="s">
        <v>596</v>
      </c>
      <c r="G2551" t="s">
        <v>597</v>
      </c>
      <c r="H2551" t="s">
        <v>121</v>
      </c>
      <c r="I2551" t="s">
        <v>1076</v>
      </c>
      <c r="J2551" t="s">
        <v>22</v>
      </c>
      <c r="K2551" t="s">
        <v>598</v>
      </c>
      <c r="L2551" t="s">
        <v>24</v>
      </c>
      <c r="M2551" t="s">
        <v>26</v>
      </c>
      <c r="N2551">
        <v>4271</v>
      </c>
      <c r="O2551">
        <v>364027</v>
      </c>
      <c r="P2551">
        <v>135368.76999999999</v>
      </c>
      <c r="Q2551">
        <v>-44325.23</v>
      </c>
    </row>
    <row r="2552" spans="2:17" hidden="1">
      <c r="B2552">
        <v>2015</v>
      </c>
      <c r="C2552">
        <v>3</v>
      </c>
      <c r="D2552" t="s">
        <v>573</v>
      </c>
      <c r="E2552" t="s">
        <v>574</v>
      </c>
      <c r="F2552" t="s">
        <v>596</v>
      </c>
      <c r="G2552" t="s">
        <v>597</v>
      </c>
      <c r="H2552" t="s">
        <v>121</v>
      </c>
      <c r="I2552" t="s">
        <v>1076</v>
      </c>
      <c r="J2552" t="s">
        <v>22</v>
      </c>
      <c r="K2552" t="s">
        <v>598</v>
      </c>
      <c r="L2552" t="s">
        <v>24</v>
      </c>
      <c r="M2552" t="s">
        <v>27</v>
      </c>
      <c r="N2552">
        <v>1529</v>
      </c>
      <c r="O2552">
        <v>296159.7</v>
      </c>
      <c r="P2552">
        <v>140143.99</v>
      </c>
      <c r="Q2552">
        <v>0</v>
      </c>
    </row>
    <row r="2553" spans="2:17" hidden="1">
      <c r="B2553">
        <v>2015</v>
      </c>
      <c r="C2553">
        <v>3</v>
      </c>
      <c r="D2553" t="s">
        <v>573</v>
      </c>
      <c r="E2553" t="s">
        <v>574</v>
      </c>
      <c r="F2553" t="s">
        <v>599</v>
      </c>
      <c r="G2553" t="s">
        <v>600</v>
      </c>
      <c r="H2553" t="s">
        <v>153</v>
      </c>
      <c r="I2553" t="s">
        <v>21</v>
      </c>
      <c r="J2553" t="s">
        <v>31</v>
      </c>
      <c r="K2553" t="s">
        <v>601</v>
      </c>
      <c r="L2553" t="s">
        <v>24</v>
      </c>
      <c r="M2553" t="s">
        <v>25</v>
      </c>
      <c r="N2553">
        <v>17772</v>
      </c>
      <c r="O2553">
        <v>198806</v>
      </c>
      <c r="P2553">
        <v>140289.07</v>
      </c>
      <c r="Q2553">
        <v>-75337.69</v>
      </c>
    </row>
    <row r="2554" spans="2:17" hidden="1">
      <c r="B2554">
        <v>2015</v>
      </c>
      <c r="C2554">
        <v>3</v>
      </c>
      <c r="D2554" t="s">
        <v>573</v>
      </c>
      <c r="E2554" t="s">
        <v>574</v>
      </c>
      <c r="F2554" t="s">
        <v>599</v>
      </c>
      <c r="G2554" t="s">
        <v>600</v>
      </c>
      <c r="H2554" t="s">
        <v>153</v>
      </c>
      <c r="I2554" t="s">
        <v>21</v>
      </c>
      <c r="J2554" t="s">
        <v>31</v>
      </c>
      <c r="K2554" t="s">
        <v>601</v>
      </c>
      <c r="L2554" t="s">
        <v>24</v>
      </c>
      <c r="M2554" t="s">
        <v>26</v>
      </c>
      <c r="N2554">
        <v>5899</v>
      </c>
      <c r="O2554">
        <v>329261</v>
      </c>
      <c r="P2554">
        <v>184410.23</v>
      </c>
      <c r="Q2554">
        <v>-63973.34</v>
      </c>
    </row>
    <row r="2555" spans="2:17" hidden="1">
      <c r="B2555">
        <v>2015</v>
      </c>
      <c r="C2555">
        <v>3</v>
      </c>
      <c r="D2555" t="s">
        <v>573</v>
      </c>
      <c r="E2555" t="s">
        <v>574</v>
      </c>
      <c r="F2555" t="s">
        <v>599</v>
      </c>
      <c r="G2555" t="s">
        <v>600</v>
      </c>
      <c r="H2555" t="s">
        <v>153</v>
      </c>
      <c r="I2555" t="s">
        <v>21</v>
      </c>
      <c r="J2555" t="s">
        <v>31</v>
      </c>
      <c r="K2555" t="s">
        <v>601</v>
      </c>
      <c r="L2555" t="s">
        <v>24</v>
      </c>
      <c r="M2555" t="s">
        <v>27</v>
      </c>
      <c r="N2555">
        <v>1317</v>
      </c>
      <c r="O2555">
        <v>254325</v>
      </c>
      <c r="P2555">
        <v>184435.7</v>
      </c>
      <c r="Q2555">
        <v>5020.8999999999996</v>
      </c>
    </row>
    <row r="2556" spans="2:17" hidden="1">
      <c r="B2556">
        <v>2015</v>
      </c>
      <c r="C2556">
        <v>3</v>
      </c>
      <c r="D2556" t="s">
        <v>573</v>
      </c>
      <c r="E2556" t="s">
        <v>574</v>
      </c>
      <c r="F2556" t="s">
        <v>602</v>
      </c>
      <c r="G2556" t="s">
        <v>603</v>
      </c>
      <c r="H2556" t="s">
        <v>144</v>
      </c>
      <c r="I2556" t="s">
        <v>21</v>
      </c>
      <c r="J2556" t="s">
        <v>31</v>
      </c>
      <c r="K2556" t="s">
        <v>604</v>
      </c>
      <c r="L2556" t="s">
        <v>24</v>
      </c>
      <c r="M2556" t="s">
        <v>25</v>
      </c>
      <c r="N2556">
        <v>2401</v>
      </c>
      <c r="O2556">
        <v>25218</v>
      </c>
      <c r="P2556">
        <v>19157.43</v>
      </c>
      <c r="Q2556">
        <v>-9917.5300000000007</v>
      </c>
    </row>
    <row r="2557" spans="2:17" hidden="1">
      <c r="B2557">
        <v>2015</v>
      </c>
      <c r="C2557">
        <v>3</v>
      </c>
      <c r="D2557" t="s">
        <v>573</v>
      </c>
      <c r="E2557" t="s">
        <v>574</v>
      </c>
      <c r="F2557" t="s">
        <v>602</v>
      </c>
      <c r="G2557" t="s">
        <v>603</v>
      </c>
      <c r="H2557" t="s">
        <v>144</v>
      </c>
      <c r="I2557" t="s">
        <v>21</v>
      </c>
      <c r="J2557" t="s">
        <v>31</v>
      </c>
      <c r="K2557" t="s">
        <v>604</v>
      </c>
      <c r="L2557" t="s">
        <v>24</v>
      </c>
      <c r="M2557" t="s">
        <v>26</v>
      </c>
      <c r="N2557">
        <v>874</v>
      </c>
      <c r="O2557">
        <v>61174</v>
      </c>
      <c r="P2557">
        <v>36235.4</v>
      </c>
      <c r="Q2557">
        <v>-14221.65</v>
      </c>
    </row>
    <row r="2558" spans="2:17" hidden="1">
      <c r="B2558">
        <v>2015</v>
      </c>
      <c r="C2558">
        <v>3</v>
      </c>
      <c r="D2558" t="s">
        <v>573</v>
      </c>
      <c r="E2558" t="s">
        <v>574</v>
      </c>
      <c r="F2558" t="s">
        <v>602</v>
      </c>
      <c r="G2558" t="s">
        <v>603</v>
      </c>
      <c r="H2558" t="s">
        <v>144</v>
      </c>
      <c r="I2558" t="s">
        <v>21</v>
      </c>
      <c r="J2558" t="s">
        <v>31</v>
      </c>
      <c r="K2558" t="s">
        <v>604</v>
      </c>
      <c r="L2558" t="s">
        <v>24</v>
      </c>
      <c r="M2558" t="s">
        <v>27</v>
      </c>
      <c r="N2558">
        <v>220</v>
      </c>
      <c r="O2558">
        <v>39074</v>
      </c>
      <c r="P2558">
        <v>32340.03</v>
      </c>
      <c r="Q2558">
        <v>880.68</v>
      </c>
    </row>
    <row r="2559" spans="2:17" hidden="1">
      <c r="B2559">
        <v>2015</v>
      </c>
      <c r="C2559">
        <v>3</v>
      </c>
      <c r="D2559" t="s">
        <v>573</v>
      </c>
      <c r="E2559" t="s">
        <v>574</v>
      </c>
      <c r="F2559" t="s">
        <v>605</v>
      </c>
      <c r="G2559" t="s">
        <v>606</v>
      </c>
      <c r="H2559" t="s">
        <v>140</v>
      </c>
      <c r="I2559" t="s">
        <v>1076</v>
      </c>
      <c r="J2559" t="s">
        <v>22</v>
      </c>
      <c r="K2559" t="s">
        <v>607</v>
      </c>
      <c r="L2559" t="s">
        <v>24</v>
      </c>
      <c r="M2559" t="s">
        <v>25</v>
      </c>
      <c r="N2559">
        <v>1706</v>
      </c>
      <c r="O2559">
        <v>23662.55</v>
      </c>
      <c r="P2559">
        <v>10435.25</v>
      </c>
      <c r="Q2559">
        <v>-5308.11</v>
      </c>
    </row>
    <row r="2560" spans="2:17" hidden="1">
      <c r="B2560">
        <v>2015</v>
      </c>
      <c r="C2560">
        <v>3</v>
      </c>
      <c r="D2560" t="s">
        <v>573</v>
      </c>
      <c r="E2560" t="s">
        <v>574</v>
      </c>
      <c r="F2560" t="s">
        <v>605</v>
      </c>
      <c r="G2560" t="s">
        <v>606</v>
      </c>
      <c r="H2560" t="s">
        <v>140</v>
      </c>
      <c r="I2560" t="s">
        <v>1076</v>
      </c>
      <c r="J2560" t="s">
        <v>22</v>
      </c>
      <c r="K2560" t="s">
        <v>607</v>
      </c>
      <c r="L2560" t="s">
        <v>24</v>
      </c>
      <c r="M2560" t="s">
        <v>26</v>
      </c>
      <c r="N2560">
        <v>2484</v>
      </c>
      <c r="O2560">
        <v>154498.9</v>
      </c>
      <c r="P2560">
        <v>60004.85</v>
      </c>
      <c r="Q2560">
        <v>-16720.560000000001</v>
      </c>
    </row>
    <row r="2561" spans="2:17" hidden="1">
      <c r="B2561">
        <v>2015</v>
      </c>
      <c r="C2561">
        <v>3</v>
      </c>
      <c r="D2561" t="s">
        <v>573</v>
      </c>
      <c r="E2561" t="s">
        <v>574</v>
      </c>
      <c r="F2561" t="s">
        <v>605</v>
      </c>
      <c r="G2561" t="s">
        <v>606</v>
      </c>
      <c r="H2561" t="s">
        <v>140</v>
      </c>
      <c r="I2561" t="s">
        <v>1076</v>
      </c>
      <c r="J2561" t="s">
        <v>22</v>
      </c>
      <c r="K2561" t="s">
        <v>607</v>
      </c>
      <c r="L2561" t="s">
        <v>24</v>
      </c>
      <c r="M2561" t="s">
        <v>27</v>
      </c>
      <c r="N2561">
        <v>1709</v>
      </c>
      <c r="O2561">
        <v>331714.34999999998</v>
      </c>
      <c r="P2561">
        <v>153677.70000000001</v>
      </c>
      <c r="Q2561">
        <v>107.68</v>
      </c>
    </row>
    <row r="2562" spans="2:17" hidden="1">
      <c r="B2562">
        <v>2015</v>
      </c>
      <c r="C2562">
        <v>3</v>
      </c>
      <c r="D2562" t="s">
        <v>573</v>
      </c>
      <c r="E2562" t="s">
        <v>574</v>
      </c>
      <c r="F2562" t="s">
        <v>608</v>
      </c>
      <c r="G2562" t="s">
        <v>609</v>
      </c>
      <c r="H2562" t="s">
        <v>140</v>
      </c>
      <c r="I2562" t="s">
        <v>1076</v>
      </c>
      <c r="J2562" t="s">
        <v>31</v>
      </c>
      <c r="K2562" t="s">
        <v>610</v>
      </c>
      <c r="L2562" t="s">
        <v>24</v>
      </c>
      <c r="M2562" t="s">
        <v>25</v>
      </c>
      <c r="N2562">
        <v>6497</v>
      </c>
      <c r="O2562">
        <v>87457.69</v>
      </c>
      <c r="P2562">
        <v>52620.18</v>
      </c>
      <c r="Q2562">
        <v>-11169.05</v>
      </c>
    </row>
    <row r="2563" spans="2:17" hidden="1">
      <c r="B2563">
        <v>2015</v>
      </c>
      <c r="C2563">
        <v>3</v>
      </c>
      <c r="D2563" t="s">
        <v>573</v>
      </c>
      <c r="E2563" t="s">
        <v>574</v>
      </c>
      <c r="F2563" t="s">
        <v>608</v>
      </c>
      <c r="G2563" t="s">
        <v>609</v>
      </c>
      <c r="H2563" t="s">
        <v>140</v>
      </c>
      <c r="I2563" t="s">
        <v>1076</v>
      </c>
      <c r="J2563" t="s">
        <v>31</v>
      </c>
      <c r="K2563" t="s">
        <v>610</v>
      </c>
      <c r="L2563" t="s">
        <v>24</v>
      </c>
      <c r="M2563" t="s">
        <v>26</v>
      </c>
      <c r="N2563">
        <v>9145</v>
      </c>
      <c r="O2563">
        <v>573544.18000000005</v>
      </c>
      <c r="P2563">
        <v>285326.42</v>
      </c>
      <c r="Q2563">
        <v>-35122.839999999997</v>
      </c>
    </row>
    <row r="2564" spans="2:17" hidden="1">
      <c r="B2564">
        <v>2015</v>
      </c>
      <c r="C2564">
        <v>3</v>
      </c>
      <c r="D2564" t="s">
        <v>573</v>
      </c>
      <c r="E2564" t="s">
        <v>574</v>
      </c>
      <c r="F2564" t="s">
        <v>608</v>
      </c>
      <c r="G2564" t="s">
        <v>609</v>
      </c>
      <c r="H2564" t="s">
        <v>140</v>
      </c>
      <c r="I2564" t="s">
        <v>1076</v>
      </c>
      <c r="J2564" t="s">
        <v>31</v>
      </c>
      <c r="K2564" t="s">
        <v>610</v>
      </c>
      <c r="L2564" t="s">
        <v>24</v>
      </c>
      <c r="M2564" t="s">
        <v>27</v>
      </c>
      <c r="N2564">
        <v>6221</v>
      </c>
      <c r="O2564">
        <v>1188564.74</v>
      </c>
      <c r="P2564">
        <v>642825.99</v>
      </c>
      <c r="Q2564">
        <v>16451.900000000001</v>
      </c>
    </row>
    <row r="2565" spans="2:17" hidden="1">
      <c r="B2565">
        <v>2015</v>
      </c>
      <c r="C2565">
        <v>3</v>
      </c>
      <c r="D2565" t="s">
        <v>573</v>
      </c>
      <c r="E2565" t="s">
        <v>574</v>
      </c>
      <c r="F2565" t="s">
        <v>611</v>
      </c>
      <c r="G2565" t="s">
        <v>612</v>
      </c>
      <c r="H2565" t="s">
        <v>153</v>
      </c>
      <c r="I2565" t="s">
        <v>21</v>
      </c>
      <c r="J2565" t="s">
        <v>31</v>
      </c>
      <c r="K2565" t="s">
        <v>613</v>
      </c>
      <c r="L2565" t="s">
        <v>24</v>
      </c>
      <c r="M2565" t="s">
        <v>25</v>
      </c>
      <c r="N2565">
        <v>3776</v>
      </c>
      <c r="O2565">
        <v>41617.65</v>
      </c>
      <c r="P2565">
        <v>25307.78</v>
      </c>
      <c r="Q2565">
        <v>-11901.58</v>
      </c>
    </row>
    <row r="2566" spans="2:17" hidden="1">
      <c r="B2566">
        <v>2015</v>
      </c>
      <c r="C2566">
        <v>3</v>
      </c>
      <c r="D2566" t="s">
        <v>573</v>
      </c>
      <c r="E2566" t="s">
        <v>574</v>
      </c>
      <c r="F2566" t="s">
        <v>611</v>
      </c>
      <c r="G2566" t="s">
        <v>612</v>
      </c>
      <c r="H2566" t="s">
        <v>153</v>
      </c>
      <c r="I2566" t="s">
        <v>21</v>
      </c>
      <c r="J2566" t="s">
        <v>31</v>
      </c>
      <c r="K2566" t="s">
        <v>613</v>
      </c>
      <c r="L2566" t="s">
        <v>24</v>
      </c>
      <c r="M2566" t="s">
        <v>26</v>
      </c>
      <c r="N2566">
        <v>1824</v>
      </c>
      <c r="O2566">
        <v>105868.66</v>
      </c>
      <c r="P2566">
        <v>51374.23</v>
      </c>
      <c r="Q2566">
        <v>-15653.19</v>
      </c>
    </row>
    <row r="2567" spans="2:17" hidden="1">
      <c r="B2567">
        <v>2015</v>
      </c>
      <c r="C2567">
        <v>3</v>
      </c>
      <c r="D2567" t="s">
        <v>573</v>
      </c>
      <c r="E2567" t="s">
        <v>574</v>
      </c>
      <c r="F2567" t="s">
        <v>611</v>
      </c>
      <c r="G2567" t="s">
        <v>612</v>
      </c>
      <c r="H2567" t="s">
        <v>153</v>
      </c>
      <c r="I2567" t="s">
        <v>21</v>
      </c>
      <c r="J2567" t="s">
        <v>31</v>
      </c>
      <c r="K2567" t="s">
        <v>613</v>
      </c>
      <c r="L2567" t="s">
        <v>24</v>
      </c>
      <c r="M2567" t="s">
        <v>27</v>
      </c>
      <c r="N2567">
        <v>738</v>
      </c>
      <c r="O2567">
        <v>144411.4</v>
      </c>
      <c r="P2567">
        <v>87345.63</v>
      </c>
      <c r="Q2567">
        <v>2273.4499999999998</v>
      </c>
    </row>
    <row r="2568" spans="2:17" hidden="1">
      <c r="B2568">
        <v>2015</v>
      </c>
      <c r="C2568">
        <v>3</v>
      </c>
      <c r="D2568" t="s">
        <v>573</v>
      </c>
      <c r="E2568" t="s">
        <v>574</v>
      </c>
      <c r="F2568" t="s">
        <v>614</v>
      </c>
      <c r="G2568" t="s">
        <v>615</v>
      </c>
      <c r="H2568" t="s">
        <v>153</v>
      </c>
      <c r="I2568" t="s">
        <v>21</v>
      </c>
      <c r="J2568" t="s">
        <v>22</v>
      </c>
      <c r="K2568" t="s">
        <v>616</v>
      </c>
      <c r="L2568" t="s">
        <v>24</v>
      </c>
      <c r="M2568" t="s">
        <v>25</v>
      </c>
      <c r="N2568">
        <v>475</v>
      </c>
      <c r="O2568">
        <v>4627.3100000000004</v>
      </c>
      <c r="P2568">
        <v>2598.33</v>
      </c>
      <c r="Q2568">
        <v>-1431.78</v>
      </c>
    </row>
    <row r="2569" spans="2:17" hidden="1">
      <c r="B2569">
        <v>2015</v>
      </c>
      <c r="C2569">
        <v>3</v>
      </c>
      <c r="D2569" t="s">
        <v>573</v>
      </c>
      <c r="E2569" t="s">
        <v>574</v>
      </c>
      <c r="F2569" t="s">
        <v>614</v>
      </c>
      <c r="G2569" t="s">
        <v>615</v>
      </c>
      <c r="H2569" t="s">
        <v>153</v>
      </c>
      <c r="I2569" t="s">
        <v>21</v>
      </c>
      <c r="J2569" t="s">
        <v>22</v>
      </c>
      <c r="K2569" t="s">
        <v>616</v>
      </c>
      <c r="L2569" t="s">
        <v>24</v>
      </c>
      <c r="M2569" t="s">
        <v>26</v>
      </c>
      <c r="N2569">
        <v>123</v>
      </c>
      <c r="O2569">
        <v>6415</v>
      </c>
      <c r="P2569">
        <v>2485.04</v>
      </c>
      <c r="Q2569">
        <v>-1142.92</v>
      </c>
    </row>
    <row r="2570" spans="2:17" hidden="1">
      <c r="B2570">
        <v>2015</v>
      </c>
      <c r="C2570">
        <v>3</v>
      </c>
      <c r="D2570" t="s">
        <v>573</v>
      </c>
      <c r="E2570" t="s">
        <v>574</v>
      </c>
      <c r="F2570" t="s">
        <v>614</v>
      </c>
      <c r="G2570" t="s">
        <v>615</v>
      </c>
      <c r="H2570" t="s">
        <v>153</v>
      </c>
      <c r="I2570" t="s">
        <v>21</v>
      </c>
      <c r="J2570" t="s">
        <v>22</v>
      </c>
      <c r="K2570" t="s">
        <v>616</v>
      </c>
      <c r="L2570" t="s">
        <v>24</v>
      </c>
      <c r="M2570" t="s">
        <v>27</v>
      </c>
      <c r="N2570">
        <v>22</v>
      </c>
      <c r="O2570">
        <v>4676.6000000000004</v>
      </c>
      <c r="P2570">
        <v>2397.3000000000002</v>
      </c>
      <c r="Q2570">
        <v>0</v>
      </c>
    </row>
    <row r="2571" spans="2:17" hidden="1">
      <c r="B2571">
        <v>2015</v>
      </c>
      <c r="C2571">
        <v>3</v>
      </c>
      <c r="D2571" t="s">
        <v>573</v>
      </c>
      <c r="E2571" t="s">
        <v>574</v>
      </c>
      <c r="F2571" t="s">
        <v>617</v>
      </c>
      <c r="G2571" t="s">
        <v>618</v>
      </c>
      <c r="H2571" t="s">
        <v>153</v>
      </c>
      <c r="I2571" t="s">
        <v>21</v>
      </c>
      <c r="J2571" t="s">
        <v>22</v>
      </c>
      <c r="K2571" t="s">
        <v>619</v>
      </c>
      <c r="L2571" t="s">
        <v>24</v>
      </c>
      <c r="M2571" t="s">
        <v>25</v>
      </c>
      <c r="N2571">
        <v>2185</v>
      </c>
      <c r="O2571">
        <v>24032.79</v>
      </c>
      <c r="P2571">
        <v>12464.95</v>
      </c>
      <c r="Q2571">
        <v>-7436.76</v>
      </c>
    </row>
    <row r="2572" spans="2:17" hidden="1">
      <c r="B2572">
        <v>2015</v>
      </c>
      <c r="C2572">
        <v>3</v>
      </c>
      <c r="D2572" t="s">
        <v>573</v>
      </c>
      <c r="E2572" t="s">
        <v>574</v>
      </c>
      <c r="F2572" t="s">
        <v>617</v>
      </c>
      <c r="G2572" t="s">
        <v>618</v>
      </c>
      <c r="H2572" t="s">
        <v>153</v>
      </c>
      <c r="I2572" t="s">
        <v>21</v>
      </c>
      <c r="J2572" t="s">
        <v>22</v>
      </c>
      <c r="K2572" t="s">
        <v>619</v>
      </c>
      <c r="L2572" t="s">
        <v>24</v>
      </c>
      <c r="M2572" t="s">
        <v>26</v>
      </c>
      <c r="N2572">
        <v>1059</v>
      </c>
      <c r="O2572">
        <v>59058.51</v>
      </c>
      <c r="P2572">
        <v>23292.27</v>
      </c>
      <c r="Q2572">
        <v>-9841.91</v>
      </c>
    </row>
    <row r="2573" spans="2:17" hidden="1">
      <c r="B2573">
        <v>2015</v>
      </c>
      <c r="C2573">
        <v>3</v>
      </c>
      <c r="D2573" t="s">
        <v>573</v>
      </c>
      <c r="E2573" t="s">
        <v>574</v>
      </c>
      <c r="F2573" t="s">
        <v>617</v>
      </c>
      <c r="G2573" t="s">
        <v>618</v>
      </c>
      <c r="H2573" t="s">
        <v>153</v>
      </c>
      <c r="I2573" t="s">
        <v>21</v>
      </c>
      <c r="J2573" t="s">
        <v>22</v>
      </c>
      <c r="K2573" t="s">
        <v>619</v>
      </c>
      <c r="L2573" t="s">
        <v>24</v>
      </c>
      <c r="M2573" t="s">
        <v>27</v>
      </c>
      <c r="N2573">
        <v>221</v>
      </c>
      <c r="O2573">
        <v>39023.21</v>
      </c>
      <c r="P2573">
        <v>20126.29</v>
      </c>
      <c r="Q2573">
        <v>18.579999999999998</v>
      </c>
    </row>
    <row r="2574" spans="2:17" hidden="1">
      <c r="B2574">
        <v>2015</v>
      </c>
      <c r="C2574">
        <v>3</v>
      </c>
      <c r="D2574" t="s">
        <v>573</v>
      </c>
      <c r="E2574" t="s">
        <v>574</v>
      </c>
      <c r="F2574" t="s">
        <v>620</v>
      </c>
      <c r="G2574" t="s">
        <v>621</v>
      </c>
      <c r="H2574" t="s">
        <v>121</v>
      </c>
      <c r="I2574" t="s">
        <v>1076</v>
      </c>
      <c r="J2574" t="s">
        <v>22</v>
      </c>
      <c r="K2574" t="s">
        <v>622</v>
      </c>
      <c r="L2574" t="s">
        <v>24</v>
      </c>
      <c r="M2574" t="s">
        <v>25</v>
      </c>
      <c r="N2574">
        <v>191</v>
      </c>
      <c r="O2574">
        <v>2184.64</v>
      </c>
      <c r="P2574">
        <v>1090.8399999999999</v>
      </c>
      <c r="Q2574">
        <v>-498.9</v>
      </c>
    </row>
    <row r="2575" spans="2:17" hidden="1">
      <c r="B2575">
        <v>2015</v>
      </c>
      <c r="C2575">
        <v>3</v>
      </c>
      <c r="D2575" t="s">
        <v>573</v>
      </c>
      <c r="E2575" t="s">
        <v>574</v>
      </c>
      <c r="F2575" t="s">
        <v>620</v>
      </c>
      <c r="G2575" t="s">
        <v>621</v>
      </c>
      <c r="H2575" t="s">
        <v>121</v>
      </c>
      <c r="I2575" t="s">
        <v>1076</v>
      </c>
      <c r="J2575" t="s">
        <v>22</v>
      </c>
      <c r="K2575" t="s">
        <v>622</v>
      </c>
      <c r="L2575" t="s">
        <v>24</v>
      </c>
      <c r="M2575" t="s">
        <v>26</v>
      </c>
      <c r="N2575">
        <v>100</v>
      </c>
      <c r="O2575">
        <v>5565.18</v>
      </c>
      <c r="P2575">
        <v>2166.27</v>
      </c>
      <c r="Q2575">
        <v>-685</v>
      </c>
    </row>
    <row r="2576" spans="2:17" hidden="1">
      <c r="B2576">
        <v>2015</v>
      </c>
      <c r="C2576">
        <v>3</v>
      </c>
      <c r="D2576" t="s">
        <v>573</v>
      </c>
      <c r="E2576" t="s">
        <v>574</v>
      </c>
      <c r="F2576" t="s">
        <v>620</v>
      </c>
      <c r="G2576" t="s">
        <v>621</v>
      </c>
      <c r="H2576" t="s">
        <v>121</v>
      </c>
      <c r="I2576" t="s">
        <v>1076</v>
      </c>
      <c r="J2576" t="s">
        <v>22</v>
      </c>
      <c r="K2576" t="s">
        <v>622</v>
      </c>
      <c r="L2576" t="s">
        <v>24</v>
      </c>
      <c r="M2576" t="s">
        <v>27</v>
      </c>
      <c r="N2576">
        <v>26</v>
      </c>
      <c r="O2576">
        <v>4267.21</v>
      </c>
      <c r="P2576">
        <v>2022.18</v>
      </c>
      <c r="Q2576">
        <v>6.85</v>
      </c>
    </row>
    <row r="2577" spans="2:17" hidden="1">
      <c r="B2577">
        <v>2015</v>
      </c>
      <c r="C2577">
        <v>3</v>
      </c>
      <c r="D2577" t="s">
        <v>573</v>
      </c>
      <c r="E2577" t="s">
        <v>574</v>
      </c>
      <c r="F2577" t="s">
        <v>623</v>
      </c>
      <c r="G2577" t="s">
        <v>624</v>
      </c>
      <c r="H2577" t="s">
        <v>121</v>
      </c>
      <c r="I2577" t="s">
        <v>1076</v>
      </c>
      <c r="J2577" t="s">
        <v>22</v>
      </c>
      <c r="K2577" t="s">
        <v>625</v>
      </c>
      <c r="L2577" t="s">
        <v>24</v>
      </c>
      <c r="M2577" t="s">
        <v>25</v>
      </c>
      <c r="N2577">
        <v>758</v>
      </c>
      <c r="O2577">
        <v>8848.8799999999992</v>
      </c>
      <c r="P2577">
        <v>4370.03</v>
      </c>
      <c r="Q2577">
        <v>-2020.77</v>
      </c>
    </row>
    <row r="2578" spans="2:17" hidden="1">
      <c r="B2578">
        <v>2015</v>
      </c>
      <c r="C2578">
        <v>3</v>
      </c>
      <c r="D2578" t="s">
        <v>573</v>
      </c>
      <c r="E2578" t="s">
        <v>574</v>
      </c>
      <c r="F2578" t="s">
        <v>623</v>
      </c>
      <c r="G2578" t="s">
        <v>624</v>
      </c>
      <c r="H2578" t="s">
        <v>121</v>
      </c>
      <c r="I2578" t="s">
        <v>1076</v>
      </c>
      <c r="J2578" t="s">
        <v>22</v>
      </c>
      <c r="K2578" t="s">
        <v>625</v>
      </c>
      <c r="L2578" t="s">
        <v>24</v>
      </c>
      <c r="M2578" t="s">
        <v>26</v>
      </c>
      <c r="N2578">
        <v>447</v>
      </c>
      <c r="O2578">
        <v>26086.05</v>
      </c>
      <c r="P2578">
        <v>10234.49</v>
      </c>
      <c r="Q2578">
        <v>-3062.97</v>
      </c>
    </row>
    <row r="2579" spans="2:17" hidden="1">
      <c r="B2579">
        <v>2015</v>
      </c>
      <c r="C2579">
        <v>3</v>
      </c>
      <c r="D2579" t="s">
        <v>573</v>
      </c>
      <c r="E2579" t="s">
        <v>574</v>
      </c>
      <c r="F2579" t="s">
        <v>623</v>
      </c>
      <c r="G2579" t="s">
        <v>624</v>
      </c>
      <c r="H2579" t="s">
        <v>121</v>
      </c>
      <c r="I2579" t="s">
        <v>1076</v>
      </c>
      <c r="J2579" t="s">
        <v>22</v>
      </c>
      <c r="K2579" t="s">
        <v>625</v>
      </c>
      <c r="L2579" t="s">
        <v>24</v>
      </c>
      <c r="M2579" t="s">
        <v>27</v>
      </c>
      <c r="N2579">
        <v>138</v>
      </c>
      <c r="O2579">
        <v>25968.6</v>
      </c>
      <c r="P2579">
        <v>12285.09</v>
      </c>
      <c r="Q2579">
        <v>0</v>
      </c>
    </row>
    <row r="2580" spans="2:17" hidden="1">
      <c r="B2580">
        <v>2015</v>
      </c>
      <c r="C2580">
        <v>3</v>
      </c>
      <c r="D2580" t="s">
        <v>573</v>
      </c>
      <c r="E2580" t="s">
        <v>574</v>
      </c>
      <c r="F2580" t="s">
        <v>626</v>
      </c>
      <c r="G2580" t="s">
        <v>627</v>
      </c>
      <c r="H2580" t="s">
        <v>144</v>
      </c>
      <c r="I2580" t="s">
        <v>21</v>
      </c>
      <c r="J2580" t="s">
        <v>31</v>
      </c>
      <c r="K2580" t="s">
        <v>628</v>
      </c>
      <c r="L2580" t="s">
        <v>24</v>
      </c>
      <c r="M2580" t="s">
        <v>25</v>
      </c>
      <c r="N2580">
        <v>9742</v>
      </c>
      <c r="O2580">
        <v>106086.39</v>
      </c>
      <c r="P2580">
        <v>70689.919999999998</v>
      </c>
      <c r="Q2580">
        <v>-33806.42</v>
      </c>
    </row>
    <row r="2581" spans="2:17" hidden="1">
      <c r="B2581">
        <v>2015</v>
      </c>
      <c r="C2581">
        <v>3</v>
      </c>
      <c r="D2581" t="s">
        <v>573</v>
      </c>
      <c r="E2581" t="s">
        <v>574</v>
      </c>
      <c r="F2581" t="s">
        <v>626</v>
      </c>
      <c r="G2581" t="s">
        <v>627</v>
      </c>
      <c r="H2581" t="s">
        <v>144</v>
      </c>
      <c r="I2581" t="s">
        <v>21</v>
      </c>
      <c r="J2581" t="s">
        <v>31</v>
      </c>
      <c r="K2581" t="s">
        <v>628</v>
      </c>
      <c r="L2581" t="s">
        <v>24</v>
      </c>
      <c r="M2581" t="s">
        <v>26</v>
      </c>
      <c r="N2581">
        <v>3655</v>
      </c>
      <c r="O2581">
        <v>198567.92</v>
      </c>
      <c r="P2581">
        <v>105348.81</v>
      </c>
      <c r="Q2581">
        <v>-34919.660000000003</v>
      </c>
    </row>
    <row r="2582" spans="2:17" hidden="1">
      <c r="B2582">
        <v>2015</v>
      </c>
      <c r="C2582">
        <v>3</v>
      </c>
      <c r="D2582" t="s">
        <v>573</v>
      </c>
      <c r="E2582" t="s">
        <v>574</v>
      </c>
      <c r="F2582" t="s">
        <v>626</v>
      </c>
      <c r="G2582" t="s">
        <v>627</v>
      </c>
      <c r="H2582" t="s">
        <v>144</v>
      </c>
      <c r="I2582" t="s">
        <v>21</v>
      </c>
      <c r="J2582" t="s">
        <v>31</v>
      </c>
      <c r="K2582" t="s">
        <v>628</v>
      </c>
      <c r="L2582" t="s">
        <v>24</v>
      </c>
      <c r="M2582" t="s">
        <v>27</v>
      </c>
      <c r="N2582">
        <v>565</v>
      </c>
      <c r="O2582">
        <v>94523.43</v>
      </c>
      <c r="P2582">
        <v>63861.27</v>
      </c>
      <c r="Q2582">
        <v>1677.58</v>
      </c>
    </row>
    <row r="2583" spans="2:17" hidden="1">
      <c r="B2583">
        <v>2015</v>
      </c>
      <c r="C2583">
        <v>3</v>
      </c>
      <c r="D2583" t="s">
        <v>573</v>
      </c>
      <c r="E2583" t="s">
        <v>574</v>
      </c>
      <c r="F2583" t="s">
        <v>629</v>
      </c>
      <c r="G2583" t="s">
        <v>630</v>
      </c>
      <c r="H2583" t="s">
        <v>20</v>
      </c>
      <c r="I2583" t="s">
        <v>21</v>
      </c>
      <c r="J2583" t="s">
        <v>22</v>
      </c>
      <c r="K2583" t="s">
        <v>631</v>
      </c>
      <c r="L2583" t="s">
        <v>24</v>
      </c>
      <c r="M2583" t="s">
        <v>25</v>
      </c>
      <c r="N2583">
        <v>283</v>
      </c>
      <c r="O2583">
        <v>3429.42</v>
      </c>
      <c r="P2583">
        <v>1825.05</v>
      </c>
      <c r="Q2583">
        <v>-1173.3599999999999</v>
      </c>
    </row>
    <row r="2584" spans="2:17" hidden="1">
      <c r="B2584">
        <v>2015</v>
      </c>
      <c r="C2584">
        <v>3</v>
      </c>
      <c r="D2584" t="s">
        <v>573</v>
      </c>
      <c r="E2584" t="s">
        <v>574</v>
      </c>
      <c r="F2584" t="s">
        <v>629</v>
      </c>
      <c r="G2584" t="s">
        <v>630</v>
      </c>
      <c r="H2584" t="s">
        <v>20</v>
      </c>
      <c r="I2584" t="s">
        <v>21</v>
      </c>
      <c r="J2584" t="s">
        <v>22</v>
      </c>
      <c r="K2584" t="s">
        <v>631</v>
      </c>
      <c r="L2584" t="s">
        <v>24</v>
      </c>
      <c r="M2584" t="s">
        <v>26</v>
      </c>
      <c r="N2584">
        <v>102</v>
      </c>
      <c r="O2584">
        <v>5145.9799999999996</v>
      </c>
      <c r="P2584">
        <v>2174.56</v>
      </c>
      <c r="Q2584">
        <v>-1047.71</v>
      </c>
    </row>
    <row r="2585" spans="2:17" hidden="1">
      <c r="B2585">
        <v>2015</v>
      </c>
      <c r="C2585">
        <v>3</v>
      </c>
      <c r="D2585" t="s">
        <v>573</v>
      </c>
      <c r="E2585" t="s">
        <v>574</v>
      </c>
      <c r="F2585" t="s">
        <v>629</v>
      </c>
      <c r="G2585" t="s">
        <v>630</v>
      </c>
      <c r="H2585" t="s">
        <v>20</v>
      </c>
      <c r="I2585" t="s">
        <v>21</v>
      </c>
      <c r="J2585" t="s">
        <v>22</v>
      </c>
      <c r="K2585" t="s">
        <v>631</v>
      </c>
      <c r="L2585" t="s">
        <v>24</v>
      </c>
      <c r="M2585" t="s">
        <v>27</v>
      </c>
      <c r="N2585">
        <v>12</v>
      </c>
      <c r="O2585">
        <v>3036.21</v>
      </c>
      <c r="P2585">
        <v>1710.45</v>
      </c>
      <c r="Q2585">
        <v>0</v>
      </c>
    </row>
    <row r="2586" spans="2:17" hidden="1">
      <c r="B2586">
        <v>2015</v>
      </c>
      <c r="C2586">
        <v>3</v>
      </c>
      <c r="D2586" t="s">
        <v>573</v>
      </c>
      <c r="E2586" t="s">
        <v>574</v>
      </c>
      <c r="F2586" t="s">
        <v>632</v>
      </c>
      <c r="G2586" t="s">
        <v>633</v>
      </c>
      <c r="H2586" t="s">
        <v>153</v>
      </c>
      <c r="I2586" t="s">
        <v>21</v>
      </c>
      <c r="J2586" t="s">
        <v>31</v>
      </c>
      <c r="K2586" t="s">
        <v>634</v>
      </c>
      <c r="L2586" t="s">
        <v>24</v>
      </c>
      <c r="M2586" t="s">
        <v>25</v>
      </c>
      <c r="N2586">
        <v>21112</v>
      </c>
      <c r="O2586">
        <v>237571.8</v>
      </c>
      <c r="P2586">
        <v>169176.71</v>
      </c>
      <c r="Q2586">
        <v>-92402.69</v>
      </c>
    </row>
    <row r="2587" spans="2:17" hidden="1">
      <c r="B2587">
        <v>2015</v>
      </c>
      <c r="C2587">
        <v>3</v>
      </c>
      <c r="D2587" t="s">
        <v>573</v>
      </c>
      <c r="E2587" t="s">
        <v>574</v>
      </c>
      <c r="F2587" t="s">
        <v>632</v>
      </c>
      <c r="G2587" t="s">
        <v>633</v>
      </c>
      <c r="H2587" t="s">
        <v>153</v>
      </c>
      <c r="I2587" t="s">
        <v>21</v>
      </c>
      <c r="J2587" t="s">
        <v>31</v>
      </c>
      <c r="K2587" t="s">
        <v>634</v>
      </c>
      <c r="L2587" t="s">
        <v>24</v>
      </c>
      <c r="M2587" t="s">
        <v>26</v>
      </c>
      <c r="N2587">
        <v>10123</v>
      </c>
      <c r="O2587">
        <v>599959.30000000005</v>
      </c>
      <c r="P2587">
        <v>339281.97</v>
      </c>
      <c r="Q2587">
        <v>-109616.89</v>
      </c>
    </row>
    <row r="2588" spans="2:17" hidden="1">
      <c r="B2588">
        <v>2015</v>
      </c>
      <c r="C2588">
        <v>3</v>
      </c>
      <c r="D2588" t="s">
        <v>573</v>
      </c>
      <c r="E2588" t="s">
        <v>574</v>
      </c>
      <c r="F2588" t="s">
        <v>632</v>
      </c>
      <c r="G2588" t="s">
        <v>633</v>
      </c>
      <c r="H2588" t="s">
        <v>153</v>
      </c>
      <c r="I2588" t="s">
        <v>21</v>
      </c>
      <c r="J2588" t="s">
        <v>31</v>
      </c>
      <c r="K2588" t="s">
        <v>634</v>
      </c>
      <c r="L2588" t="s">
        <v>24</v>
      </c>
      <c r="M2588" t="s">
        <v>27</v>
      </c>
      <c r="N2588">
        <v>3069</v>
      </c>
      <c r="O2588">
        <v>528965</v>
      </c>
      <c r="P2588">
        <v>377257.94</v>
      </c>
      <c r="Q2588">
        <v>10266.83</v>
      </c>
    </row>
    <row r="2589" spans="2:17" hidden="1">
      <c r="B2589">
        <v>2015</v>
      </c>
      <c r="C2589">
        <v>3</v>
      </c>
      <c r="D2589" t="s">
        <v>573</v>
      </c>
      <c r="E2589" t="s">
        <v>574</v>
      </c>
      <c r="F2589" t="s">
        <v>635</v>
      </c>
      <c r="G2589" t="s">
        <v>636</v>
      </c>
      <c r="H2589" t="s">
        <v>140</v>
      </c>
      <c r="I2589" t="s">
        <v>1076</v>
      </c>
      <c r="J2589" t="s">
        <v>31</v>
      </c>
      <c r="K2589" t="s">
        <v>637</v>
      </c>
      <c r="L2589" t="s">
        <v>24</v>
      </c>
      <c r="M2589" t="s">
        <v>25</v>
      </c>
      <c r="N2589">
        <v>5954</v>
      </c>
      <c r="O2589">
        <v>84941</v>
      </c>
      <c r="P2589">
        <v>54286.080000000002</v>
      </c>
      <c r="Q2589">
        <v>-12043.92</v>
      </c>
    </row>
    <row r="2590" spans="2:17" hidden="1">
      <c r="B2590">
        <v>2015</v>
      </c>
      <c r="C2590">
        <v>3</v>
      </c>
      <c r="D2590" t="s">
        <v>573</v>
      </c>
      <c r="E2590" t="s">
        <v>574</v>
      </c>
      <c r="F2590" t="s">
        <v>635</v>
      </c>
      <c r="G2590" t="s">
        <v>636</v>
      </c>
      <c r="H2590" t="s">
        <v>140</v>
      </c>
      <c r="I2590" t="s">
        <v>1076</v>
      </c>
      <c r="J2590" t="s">
        <v>31</v>
      </c>
      <c r="K2590" t="s">
        <v>637</v>
      </c>
      <c r="L2590" t="s">
        <v>24</v>
      </c>
      <c r="M2590" t="s">
        <v>26</v>
      </c>
      <c r="N2590">
        <v>11924</v>
      </c>
      <c r="O2590">
        <v>798666.3</v>
      </c>
      <c r="P2590">
        <v>438861.42</v>
      </c>
      <c r="Q2590">
        <v>-52270.85</v>
      </c>
    </row>
    <row r="2591" spans="2:17" hidden="1">
      <c r="B2591">
        <v>2015</v>
      </c>
      <c r="C2591">
        <v>3</v>
      </c>
      <c r="D2591" t="s">
        <v>573</v>
      </c>
      <c r="E2591" t="s">
        <v>574</v>
      </c>
      <c r="F2591" t="s">
        <v>635</v>
      </c>
      <c r="G2591" t="s">
        <v>636</v>
      </c>
      <c r="H2591" t="s">
        <v>140</v>
      </c>
      <c r="I2591" t="s">
        <v>1076</v>
      </c>
      <c r="J2591" t="s">
        <v>31</v>
      </c>
      <c r="K2591" t="s">
        <v>637</v>
      </c>
      <c r="L2591" t="s">
        <v>24</v>
      </c>
      <c r="M2591" t="s">
        <v>27</v>
      </c>
      <c r="N2591">
        <v>13091</v>
      </c>
      <c r="O2591">
        <v>2981864.6</v>
      </c>
      <c r="P2591">
        <v>1787825.36</v>
      </c>
      <c r="Q2591">
        <v>48758.06</v>
      </c>
    </row>
    <row r="2592" spans="2:17" hidden="1">
      <c r="B2592">
        <v>2015</v>
      </c>
      <c r="C2592">
        <v>3</v>
      </c>
      <c r="D2592" t="s">
        <v>573</v>
      </c>
      <c r="E2592" t="s">
        <v>574</v>
      </c>
      <c r="F2592" t="s">
        <v>638</v>
      </c>
      <c r="G2592" t="s">
        <v>639</v>
      </c>
      <c r="H2592" t="s">
        <v>20</v>
      </c>
      <c r="I2592" t="s">
        <v>21</v>
      </c>
      <c r="J2592" t="s">
        <v>22</v>
      </c>
      <c r="K2592" t="s">
        <v>640</v>
      </c>
      <c r="L2592" t="s">
        <v>24</v>
      </c>
      <c r="M2592" t="s">
        <v>25</v>
      </c>
      <c r="N2592">
        <v>10902</v>
      </c>
      <c r="O2592">
        <v>110389.44</v>
      </c>
      <c r="P2592">
        <v>65922.509999999995</v>
      </c>
      <c r="Q2592">
        <v>-38312.67</v>
      </c>
    </row>
    <row r="2593" spans="2:17" hidden="1">
      <c r="B2593">
        <v>2015</v>
      </c>
      <c r="C2593">
        <v>3</v>
      </c>
      <c r="D2593" t="s">
        <v>573</v>
      </c>
      <c r="E2593" t="s">
        <v>574</v>
      </c>
      <c r="F2593" t="s">
        <v>638</v>
      </c>
      <c r="G2593" t="s">
        <v>639</v>
      </c>
      <c r="H2593" t="s">
        <v>20</v>
      </c>
      <c r="I2593" t="s">
        <v>21</v>
      </c>
      <c r="J2593" t="s">
        <v>22</v>
      </c>
      <c r="K2593" t="s">
        <v>640</v>
      </c>
      <c r="L2593" t="s">
        <v>24</v>
      </c>
      <c r="M2593" t="s">
        <v>26</v>
      </c>
      <c r="N2593">
        <v>2983</v>
      </c>
      <c r="O2593">
        <v>160038.17000000001</v>
      </c>
      <c r="P2593">
        <v>69391.759999999995</v>
      </c>
      <c r="Q2593">
        <v>-31972.04</v>
      </c>
    </row>
    <row r="2594" spans="2:17" hidden="1">
      <c r="B2594">
        <v>2015</v>
      </c>
      <c r="C2594">
        <v>3</v>
      </c>
      <c r="D2594" t="s">
        <v>573</v>
      </c>
      <c r="E2594" t="s">
        <v>574</v>
      </c>
      <c r="F2594" t="s">
        <v>638</v>
      </c>
      <c r="G2594" t="s">
        <v>639</v>
      </c>
      <c r="H2594" t="s">
        <v>20</v>
      </c>
      <c r="I2594" t="s">
        <v>21</v>
      </c>
      <c r="J2594" t="s">
        <v>22</v>
      </c>
      <c r="K2594" t="s">
        <v>640</v>
      </c>
      <c r="L2594" t="s">
        <v>24</v>
      </c>
      <c r="M2594" t="s">
        <v>27</v>
      </c>
      <c r="N2594">
        <v>629</v>
      </c>
      <c r="O2594">
        <v>126918.72</v>
      </c>
      <c r="P2594">
        <v>75531.62</v>
      </c>
      <c r="Q2594">
        <v>51.3</v>
      </c>
    </row>
    <row r="2595" spans="2:17" hidden="1">
      <c r="B2595">
        <v>2015</v>
      </c>
      <c r="C2595">
        <v>3</v>
      </c>
      <c r="D2595" t="s">
        <v>573</v>
      </c>
      <c r="E2595" t="s">
        <v>574</v>
      </c>
      <c r="F2595" t="s">
        <v>641</v>
      </c>
      <c r="G2595" t="s">
        <v>642</v>
      </c>
      <c r="H2595" t="s">
        <v>153</v>
      </c>
      <c r="I2595" t="s">
        <v>21</v>
      </c>
      <c r="J2595" t="s">
        <v>31</v>
      </c>
      <c r="K2595" t="s">
        <v>643</v>
      </c>
      <c r="L2595" t="s">
        <v>24</v>
      </c>
      <c r="M2595" t="s">
        <v>25</v>
      </c>
      <c r="N2595">
        <v>7254</v>
      </c>
      <c r="O2595">
        <v>61220</v>
      </c>
      <c r="P2595">
        <v>51823.35</v>
      </c>
      <c r="Q2595">
        <v>-24406.29</v>
      </c>
    </row>
    <row r="2596" spans="2:17" hidden="1">
      <c r="B2596">
        <v>2015</v>
      </c>
      <c r="C2596">
        <v>3</v>
      </c>
      <c r="D2596" t="s">
        <v>573</v>
      </c>
      <c r="E2596" t="s">
        <v>574</v>
      </c>
      <c r="F2596" t="s">
        <v>641</v>
      </c>
      <c r="G2596" t="s">
        <v>642</v>
      </c>
      <c r="H2596" t="s">
        <v>153</v>
      </c>
      <c r="I2596" t="s">
        <v>21</v>
      </c>
      <c r="J2596" t="s">
        <v>31</v>
      </c>
      <c r="K2596" t="s">
        <v>643</v>
      </c>
      <c r="L2596" t="s">
        <v>24</v>
      </c>
      <c r="M2596" t="s">
        <v>26</v>
      </c>
      <c r="N2596">
        <v>748</v>
      </c>
      <c r="O2596">
        <v>38102</v>
      </c>
      <c r="P2596">
        <v>21311.33</v>
      </c>
      <c r="Q2596">
        <v>-8536.08</v>
      </c>
    </row>
    <row r="2597" spans="2:17" hidden="1">
      <c r="B2597">
        <v>2015</v>
      </c>
      <c r="C2597">
        <v>3</v>
      </c>
      <c r="D2597" t="s">
        <v>573</v>
      </c>
      <c r="E2597" t="s">
        <v>574</v>
      </c>
      <c r="F2597" t="s">
        <v>641</v>
      </c>
      <c r="G2597" t="s">
        <v>642</v>
      </c>
      <c r="H2597" t="s">
        <v>153</v>
      </c>
      <c r="I2597" t="s">
        <v>21</v>
      </c>
      <c r="J2597" t="s">
        <v>31</v>
      </c>
      <c r="K2597" t="s">
        <v>643</v>
      </c>
      <c r="L2597" t="s">
        <v>24</v>
      </c>
      <c r="M2597" t="s">
        <v>27</v>
      </c>
      <c r="N2597">
        <v>80</v>
      </c>
      <c r="O2597">
        <v>12500</v>
      </c>
      <c r="P2597">
        <v>9113.4500000000007</v>
      </c>
      <c r="Q2597">
        <v>248.08</v>
      </c>
    </row>
    <row r="2598" spans="2:17" hidden="1">
      <c r="B2598">
        <v>2015</v>
      </c>
      <c r="C2598">
        <v>3</v>
      </c>
      <c r="D2598" t="s">
        <v>573</v>
      </c>
      <c r="E2598" t="s">
        <v>574</v>
      </c>
      <c r="F2598" t="s">
        <v>644</v>
      </c>
      <c r="G2598" t="s">
        <v>645</v>
      </c>
      <c r="H2598" t="s">
        <v>121</v>
      </c>
      <c r="I2598" t="s">
        <v>1076</v>
      </c>
      <c r="J2598" t="s">
        <v>31</v>
      </c>
      <c r="K2598" t="s">
        <v>646</v>
      </c>
      <c r="L2598" t="s">
        <v>24</v>
      </c>
      <c r="M2598" t="s">
        <v>25</v>
      </c>
      <c r="N2598">
        <v>5586</v>
      </c>
      <c r="O2598">
        <v>60766</v>
      </c>
      <c r="P2598">
        <v>46507.360000000001</v>
      </c>
      <c r="Q2598">
        <v>-12488.34</v>
      </c>
    </row>
    <row r="2599" spans="2:17" hidden="1">
      <c r="B2599">
        <v>2015</v>
      </c>
      <c r="C2599">
        <v>3</v>
      </c>
      <c r="D2599" t="s">
        <v>573</v>
      </c>
      <c r="E2599" t="s">
        <v>574</v>
      </c>
      <c r="F2599" t="s">
        <v>644</v>
      </c>
      <c r="G2599" t="s">
        <v>645</v>
      </c>
      <c r="H2599" t="s">
        <v>121</v>
      </c>
      <c r="I2599" t="s">
        <v>1076</v>
      </c>
      <c r="J2599" t="s">
        <v>31</v>
      </c>
      <c r="K2599" t="s">
        <v>646</v>
      </c>
      <c r="L2599" t="s">
        <v>24</v>
      </c>
      <c r="M2599" t="s">
        <v>26</v>
      </c>
      <c r="N2599">
        <v>4732</v>
      </c>
      <c r="O2599">
        <v>295149</v>
      </c>
      <c r="P2599">
        <v>173444.18</v>
      </c>
      <c r="Q2599">
        <v>-22656.799999999999</v>
      </c>
    </row>
    <row r="2600" spans="2:17" hidden="1">
      <c r="B2600">
        <v>2015</v>
      </c>
      <c r="C2600">
        <v>3</v>
      </c>
      <c r="D2600" t="s">
        <v>573</v>
      </c>
      <c r="E2600" t="s">
        <v>574</v>
      </c>
      <c r="F2600" t="s">
        <v>644</v>
      </c>
      <c r="G2600" t="s">
        <v>645</v>
      </c>
      <c r="H2600" t="s">
        <v>121</v>
      </c>
      <c r="I2600" t="s">
        <v>1076</v>
      </c>
      <c r="J2600" t="s">
        <v>31</v>
      </c>
      <c r="K2600" t="s">
        <v>646</v>
      </c>
      <c r="L2600" t="s">
        <v>24</v>
      </c>
      <c r="M2600" t="s">
        <v>27</v>
      </c>
      <c r="N2600">
        <v>2671</v>
      </c>
      <c r="O2600">
        <v>453291</v>
      </c>
      <c r="P2600">
        <v>293494.48</v>
      </c>
      <c r="Q2600">
        <v>7996.41</v>
      </c>
    </row>
    <row r="2601" spans="2:17" hidden="1">
      <c r="B2601">
        <v>2015</v>
      </c>
      <c r="C2601">
        <v>3</v>
      </c>
      <c r="D2601" t="s">
        <v>573</v>
      </c>
      <c r="E2601" t="s">
        <v>574</v>
      </c>
      <c r="F2601" t="s">
        <v>647</v>
      </c>
      <c r="G2601" t="s">
        <v>648</v>
      </c>
      <c r="H2601" t="s">
        <v>153</v>
      </c>
      <c r="I2601" t="s">
        <v>21</v>
      </c>
      <c r="J2601" t="s">
        <v>31</v>
      </c>
      <c r="K2601" t="s">
        <v>649</v>
      </c>
      <c r="L2601" t="s">
        <v>24</v>
      </c>
      <c r="M2601" t="s">
        <v>25</v>
      </c>
      <c r="N2601">
        <v>12582</v>
      </c>
      <c r="O2601">
        <v>140085</v>
      </c>
      <c r="P2601">
        <v>98222.81</v>
      </c>
      <c r="Q2601">
        <v>-48812.07</v>
      </c>
    </row>
    <row r="2602" spans="2:17" hidden="1">
      <c r="B2602">
        <v>2015</v>
      </c>
      <c r="C2602">
        <v>3</v>
      </c>
      <c r="D2602" t="s">
        <v>573</v>
      </c>
      <c r="E2602" t="s">
        <v>574</v>
      </c>
      <c r="F2602" t="s">
        <v>647</v>
      </c>
      <c r="G2602" t="s">
        <v>648</v>
      </c>
      <c r="H2602" t="s">
        <v>153</v>
      </c>
      <c r="I2602" t="s">
        <v>21</v>
      </c>
      <c r="J2602" t="s">
        <v>31</v>
      </c>
      <c r="K2602" t="s">
        <v>649</v>
      </c>
      <c r="L2602" t="s">
        <v>24</v>
      </c>
      <c r="M2602" t="s">
        <v>26</v>
      </c>
      <c r="N2602">
        <v>5171</v>
      </c>
      <c r="O2602">
        <v>316210.7</v>
      </c>
      <c r="P2602">
        <v>174181.97</v>
      </c>
      <c r="Q2602">
        <v>-55902.01</v>
      </c>
    </row>
    <row r="2603" spans="2:17" hidden="1">
      <c r="B2603">
        <v>2015</v>
      </c>
      <c r="C2603">
        <v>3</v>
      </c>
      <c r="D2603" t="s">
        <v>573</v>
      </c>
      <c r="E2603" t="s">
        <v>574</v>
      </c>
      <c r="F2603" t="s">
        <v>647</v>
      </c>
      <c r="G2603" t="s">
        <v>648</v>
      </c>
      <c r="H2603" t="s">
        <v>153</v>
      </c>
      <c r="I2603" t="s">
        <v>21</v>
      </c>
      <c r="J2603" t="s">
        <v>31</v>
      </c>
      <c r="K2603" t="s">
        <v>649</v>
      </c>
      <c r="L2603" t="s">
        <v>24</v>
      </c>
      <c r="M2603" t="s">
        <v>27</v>
      </c>
      <c r="N2603">
        <v>1181</v>
      </c>
      <c r="O2603">
        <v>247924</v>
      </c>
      <c r="P2603">
        <v>172367.09</v>
      </c>
      <c r="Q2603">
        <v>4710.4799999999996</v>
      </c>
    </row>
    <row r="2604" spans="2:17" hidden="1">
      <c r="B2604">
        <v>2015</v>
      </c>
      <c r="C2604">
        <v>3</v>
      </c>
      <c r="D2604" t="s">
        <v>573</v>
      </c>
      <c r="E2604" t="s">
        <v>574</v>
      </c>
      <c r="F2604" t="s">
        <v>650</v>
      </c>
      <c r="G2604" t="s">
        <v>651</v>
      </c>
      <c r="H2604" t="s">
        <v>30</v>
      </c>
      <c r="I2604" t="s">
        <v>21</v>
      </c>
      <c r="J2604" t="s">
        <v>22</v>
      </c>
      <c r="K2604" t="s">
        <v>652</v>
      </c>
      <c r="L2604" t="s">
        <v>24</v>
      </c>
      <c r="M2604" t="s">
        <v>25</v>
      </c>
      <c r="N2604">
        <v>305</v>
      </c>
      <c r="O2604">
        <v>4021</v>
      </c>
      <c r="P2604">
        <v>2167.5700000000002</v>
      </c>
      <c r="Q2604">
        <v>-1982.66</v>
      </c>
    </row>
    <row r="2605" spans="2:17" hidden="1">
      <c r="B2605">
        <v>2015</v>
      </c>
      <c r="C2605">
        <v>3</v>
      </c>
      <c r="D2605" t="s">
        <v>573</v>
      </c>
      <c r="E2605" t="s">
        <v>574</v>
      </c>
      <c r="F2605" t="s">
        <v>650</v>
      </c>
      <c r="G2605" t="s">
        <v>651</v>
      </c>
      <c r="H2605" t="s">
        <v>30</v>
      </c>
      <c r="I2605" t="s">
        <v>21</v>
      </c>
      <c r="J2605" t="s">
        <v>22</v>
      </c>
      <c r="K2605" t="s">
        <v>652</v>
      </c>
      <c r="L2605" t="s">
        <v>24</v>
      </c>
      <c r="M2605" t="s">
        <v>26</v>
      </c>
      <c r="N2605">
        <v>199</v>
      </c>
      <c r="O2605">
        <v>11496</v>
      </c>
      <c r="P2605">
        <v>5410.05</v>
      </c>
      <c r="Q2605">
        <v>-2943.21</v>
      </c>
    </row>
    <row r="2606" spans="2:17" hidden="1">
      <c r="B2606">
        <v>2015</v>
      </c>
      <c r="C2606">
        <v>3</v>
      </c>
      <c r="D2606" t="s">
        <v>573</v>
      </c>
      <c r="E2606" t="s">
        <v>574</v>
      </c>
      <c r="F2606" t="s">
        <v>650</v>
      </c>
      <c r="G2606" t="s">
        <v>651</v>
      </c>
      <c r="H2606" t="s">
        <v>30</v>
      </c>
      <c r="I2606" t="s">
        <v>21</v>
      </c>
      <c r="J2606" t="s">
        <v>22</v>
      </c>
      <c r="K2606" t="s">
        <v>652</v>
      </c>
      <c r="L2606" t="s">
        <v>24</v>
      </c>
      <c r="M2606" t="s">
        <v>27</v>
      </c>
      <c r="N2606">
        <v>28</v>
      </c>
      <c r="O2606">
        <v>5784</v>
      </c>
      <c r="P2606">
        <v>3825.96</v>
      </c>
      <c r="Q2606">
        <v>0</v>
      </c>
    </row>
    <row r="2607" spans="2:17" hidden="1">
      <c r="B2607">
        <v>2015</v>
      </c>
      <c r="C2607">
        <v>3</v>
      </c>
      <c r="D2607" t="s">
        <v>573</v>
      </c>
      <c r="E2607" t="s">
        <v>574</v>
      </c>
      <c r="F2607" t="s">
        <v>653</v>
      </c>
      <c r="G2607" t="s">
        <v>654</v>
      </c>
      <c r="H2607" t="s">
        <v>30</v>
      </c>
      <c r="I2607" t="s">
        <v>21</v>
      </c>
      <c r="J2607" t="s">
        <v>31</v>
      </c>
      <c r="K2607" t="s">
        <v>655</v>
      </c>
      <c r="L2607" t="s">
        <v>24</v>
      </c>
      <c r="M2607" t="s">
        <v>25</v>
      </c>
      <c r="N2607">
        <v>163</v>
      </c>
      <c r="O2607">
        <v>1293</v>
      </c>
      <c r="P2607">
        <v>1266</v>
      </c>
      <c r="Q2607">
        <v>-677.87</v>
      </c>
    </row>
    <row r="2608" spans="2:17" hidden="1">
      <c r="B2608">
        <v>2015</v>
      </c>
      <c r="C2608">
        <v>3</v>
      </c>
      <c r="D2608" t="s">
        <v>573</v>
      </c>
      <c r="E2608" t="s">
        <v>574</v>
      </c>
      <c r="F2608" t="s">
        <v>653</v>
      </c>
      <c r="G2608" t="s">
        <v>654</v>
      </c>
      <c r="H2608" t="s">
        <v>30</v>
      </c>
      <c r="I2608" t="s">
        <v>21</v>
      </c>
      <c r="J2608" t="s">
        <v>31</v>
      </c>
      <c r="K2608" t="s">
        <v>655</v>
      </c>
      <c r="L2608" t="s">
        <v>24</v>
      </c>
      <c r="M2608" t="s">
        <v>26</v>
      </c>
      <c r="N2608">
        <v>19</v>
      </c>
      <c r="O2608">
        <v>940</v>
      </c>
      <c r="P2608">
        <v>595.04999999999995</v>
      </c>
      <c r="Q2608">
        <v>-298.49</v>
      </c>
    </row>
    <row r="2609" spans="2:17" hidden="1">
      <c r="B2609">
        <v>2015</v>
      </c>
      <c r="C2609">
        <v>3</v>
      </c>
      <c r="D2609" t="s">
        <v>573</v>
      </c>
      <c r="E2609" t="s">
        <v>574</v>
      </c>
      <c r="F2609" t="s">
        <v>656</v>
      </c>
      <c r="G2609" t="s">
        <v>657</v>
      </c>
      <c r="H2609" t="s">
        <v>30</v>
      </c>
      <c r="I2609" t="s">
        <v>21</v>
      </c>
      <c r="J2609" t="s">
        <v>31</v>
      </c>
      <c r="K2609" t="s">
        <v>655</v>
      </c>
      <c r="L2609" t="s">
        <v>24</v>
      </c>
      <c r="M2609" t="s">
        <v>25</v>
      </c>
      <c r="N2609">
        <v>19</v>
      </c>
      <c r="O2609">
        <v>62</v>
      </c>
      <c r="P2609">
        <v>119.08</v>
      </c>
      <c r="Q2609">
        <v>-32.520000000000003</v>
      </c>
    </row>
    <row r="2610" spans="2:17" hidden="1">
      <c r="B2610">
        <v>2015</v>
      </c>
      <c r="C2610">
        <v>3</v>
      </c>
      <c r="D2610" t="s">
        <v>573</v>
      </c>
      <c r="E2610" t="s">
        <v>574</v>
      </c>
      <c r="F2610" t="s">
        <v>656</v>
      </c>
      <c r="G2610" t="s">
        <v>657</v>
      </c>
      <c r="H2610" t="s">
        <v>30</v>
      </c>
      <c r="I2610" t="s">
        <v>21</v>
      </c>
      <c r="J2610" t="s">
        <v>31</v>
      </c>
      <c r="K2610" t="s">
        <v>655</v>
      </c>
      <c r="L2610" t="s">
        <v>24</v>
      </c>
      <c r="M2610" t="s">
        <v>26</v>
      </c>
      <c r="N2610">
        <v>3</v>
      </c>
      <c r="O2610">
        <v>149</v>
      </c>
      <c r="P2610">
        <v>94.44</v>
      </c>
      <c r="Q2610">
        <v>-47.13</v>
      </c>
    </row>
    <row r="2611" spans="2:17" hidden="1">
      <c r="B2611">
        <v>2015</v>
      </c>
      <c r="C2611">
        <v>3</v>
      </c>
      <c r="D2611" t="s">
        <v>573</v>
      </c>
      <c r="E2611" t="s">
        <v>574</v>
      </c>
      <c r="F2611" t="s">
        <v>658</v>
      </c>
      <c r="G2611" t="s">
        <v>659</v>
      </c>
      <c r="H2611" t="s">
        <v>30</v>
      </c>
      <c r="I2611" t="s">
        <v>21</v>
      </c>
      <c r="J2611" t="s">
        <v>31</v>
      </c>
      <c r="K2611" t="s">
        <v>655</v>
      </c>
      <c r="L2611" t="s">
        <v>24</v>
      </c>
      <c r="M2611" t="s">
        <v>25</v>
      </c>
      <c r="N2611">
        <v>81</v>
      </c>
      <c r="O2611">
        <v>858</v>
      </c>
      <c r="P2611">
        <v>698.43</v>
      </c>
      <c r="Q2611">
        <v>-449.72</v>
      </c>
    </row>
    <row r="2612" spans="2:17" hidden="1">
      <c r="B2612">
        <v>2015</v>
      </c>
      <c r="C2612">
        <v>3</v>
      </c>
      <c r="D2612" t="s">
        <v>573</v>
      </c>
      <c r="E2612" t="s">
        <v>574</v>
      </c>
      <c r="F2612" t="s">
        <v>658</v>
      </c>
      <c r="G2612" t="s">
        <v>659</v>
      </c>
      <c r="H2612" t="s">
        <v>30</v>
      </c>
      <c r="I2612" t="s">
        <v>21</v>
      </c>
      <c r="J2612" t="s">
        <v>31</v>
      </c>
      <c r="K2612" t="s">
        <v>655</v>
      </c>
      <c r="L2612" t="s">
        <v>24</v>
      </c>
      <c r="M2612" t="s">
        <v>26</v>
      </c>
      <c r="N2612">
        <v>14</v>
      </c>
      <c r="O2612">
        <v>807</v>
      </c>
      <c r="P2612">
        <v>535.11</v>
      </c>
      <c r="Q2612">
        <v>-219.94</v>
      </c>
    </row>
    <row r="2613" spans="2:17" hidden="1">
      <c r="B2613">
        <v>2015</v>
      </c>
      <c r="C2613">
        <v>3</v>
      </c>
      <c r="D2613" t="s">
        <v>573</v>
      </c>
      <c r="E2613" t="s">
        <v>574</v>
      </c>
      <c r="F2613" t="s">
        <v>658</v>
      </c>
      <c r="G2613" t="s">
        <v>659</v>
      </c>
      <c r="H2613" t="s">
        <v>30</v>
      </c>
      <c r="I2613" t="s">
        <v>21</v>
      </c>
      <c r="J2613" t="s">
        <v>31</v>
      </c>
      <c r="K2613" t="s">
        <v>655</v>
      </c>
      <c r="L2613" t="s">
        <v>24</v>
      </c>
      <c r="M2613" t="s">
        <v>27</v>
      </c>
      <c r="N2613">
        <v>1</v>
      </c>
      <c r="O2613">
        <v>120</v>
      </c>
      <c r="P2613">
        <v>109.63</v>
      </c>
      <c r="Q2613">
        <v>3</v>
      </c>
    </row>
    <row r="2614" spans="2:17" hidden="1">
      <c r="B2614">
        <v>2015</v>
      </c>
      <c r="C2614">
        <v>3</v>
      </c>
      <c r="D2614" t="s">
        <v>573</v>
      </c>
      <c r="E2614" t="s">
        <v>574</v>
      </c>
      <c r="F2614" t="s">
        <v>660</v>
      </c>
      <c r="G2614" t="s">
        <v>661</v>
      </c>
      <c r="H2614" t="s">
        <v>30</v>
      </c>
      <c r="I2614" t="s">
        <v>21</v>
      </c>
      <c r="J2614" t="s">
        <v>31</v>
      </c>
      <c r="K2614" t="s">
        <v>655</v>
      </c>
      <c r="L2614" t="s">
        <v>24</v>
      </c>
      <c r="M2614" t="s">
        <v>25</v>
      </c>
      <c r="N2614">
        <v>378</v>
      </c>
      <c r="O2614">
        <v>2855</v>
      </c>
      <c r="P2614">
        <v>2889.77</v>
      </c>
      <c r="Q2614">
        <v>-1496.69</v>
      </c>
    </row>
    <row r="2615" spans="2:17" hidden="1">
      <c r="B2615">
        <v>2015</v>
      </c>
      <c r="C2615">
        <v>3</v>
      </c>
      <c r="D2615" t="s">
        <v>573</v>
      </c>
      <c r="E2615" t="s">
        <v>574</v>
      </c>
      <c r="F2615" t="s">
        <v>660</v>
      </c>
      <c r="G2615" t="s">
        <v>661</v>
      </c>
      <c r="H2615" t="s">
        <v>30</v>
      </c>
      <c r="I2615" t="s">
        <v>21</v>
      </c>
      <c r="J2615" t="s">
        <v>31</v>
      </c>
      <c r="K2615" t="s">
        <v>655</v>
      </c>
      <c r="L2615" t="s">
        <v>24</v>
      </c>
      <c r="M2615" t="s">
        <v>26</v>
      </c>
      <c r="N2615">
        <v>104</v>
      </c>
      <c r="O2615">
        <v>5983</v>
      </c>
      <c r="P2615">
        <v>3965.04</v>
      </c>
      <c r="Q2615">
        <v>-1633.84</v>
      </c>
    </row>
    <row r="2616" spans="2:17" hidden="1">
      <c r="B2616">
        <v>2015</v>
      </c>
      <c r="C2616">
        <v>3</v>
      </c>
      <c r="D2616" t="s">
        <v>573</v>
      </c>
      <c r="E2616" t="s">
        <v>574</v>
      </c>
      <c r="F2616" t="s">
        <v>660</v>
      </c>
      <c r="G2616" t="s">
        <v>661</v>
      </c>
      <c r="H2616" t="s">
        <v>30</v>
      </c>
      <c r="I2616" t="s">
        <v>21</v>
      </c>
      <c r="J2616" t="s">
        <v>31</v>
      </c>
      <c r="K2616" t="s">
        <v>655</v>
      </c>
      <c r="L2616" t="s">
        <v>24</v>
      </c>
      <c r="M2616" t="s">
        <v>27</v>
      </c>
      <c r="N2616">
        <v>27</v>
      </c>
      <c r="O2616">
        <v>4565</v>
      </c>
      <c r="P2616">
        <v>4111.08</v>
      </c>
      <c r="Q2616">
        <v>112.27</v>
      </c>
    </row>
    <row r="2617" spans="2:17" hidden="1">
      <c r="B2617">
        <v>2015</v>
      </c>
      <c r="C2617">
        <v>3</v>
      </c>
      <c r="D2617" t="s">
        <v>573</v>
      </c>
      <c r="E2617" t="s">
        <v>574</v>
      </c>
      <c r="F2617" t="s">
        <v>662</v>
      </c>
      <c r="G2617" t="s">
        <v>663</v>
      </c>
      <c r="H2617" t="s">
        <v>30</v>
      </c>
      <c r="I2617" t="s">
        <v>21</v>
      </c>
      <c r="J2617" t="s">
        <v>31</v>
      </c>
      <c r="K2617" t="s">
        <v>655</v>
      </c>
      <c r="L2617" t="s">
        <v>24</v>
      </c>
      <c r="M2617" t="s">
        <v>25</v>
      </c>
      <c r="N2617">
        <v>87</v>
      </c>
      <c r="O2617">
        <v>990</v>
      </c>
      <c r="P2617">
        <v>772</v>
      </c>
      <c r="Q2617">
        <v>-518.86</v>
      </c>
    </row>
    <row r="2618" spans="2:17" hidden="1">
      <c r="B2618">
        <v>2015</v>
      </c>
      <c r="C2618">
        <v>3</v>
      </c>
      <c r="D2618" t="s">
        <v>573</v>
      </c>
      <c r="E2618" t="s">
        <v>574</v>
      </c>
      <c r="F2618" t="s">
        <v>662</v>
      </c>
      <c r="G2618" t="s">
        <v>663</v>
      </c>
      <c r="H2618" t="s">
        <v>30</v>
      </c>
      <c r="I2618" t="s">
        <v>21</v>
      </c>
      <c r="J2618" t="s">
        <v>31</v>
      </c>
      <c r="K2618" t="s">
        <v>655</v>
      </c>
      <c r="L2618" t="s">
        <v>24</v>
      </c>
      <c r="M2618" t="s">
        <v>26</v>
      </c>
      <c r="N2618">
        <v>14</v>
      </c>
      <c r="O2618">
        <v>621</v>
      </c>
      <c r="P2618">
        <v>377.92</v>
      </c>
      <c r="Q2618">
        <v>-219.94</v>
      </c>
    </row>
    <row r="2619" spans="2:17" hidden="1">
      <c r="B2619">
        <v>2015</v>
      </c>
      <c r="C2619">
        <v>3</v>
      </c>
      <c r="D2619" t="s">
        <v>573</v>
      </c>
      <c r="E2619" t="s">
        <v>574</v>
      </c>
      <c r="F2619" t="s">
        <v>662</v>
      </c>
      <c r="G2619" t="s">
        <v>663</v>
      </c>
      <c r="H2619" t="s">
        <v>30</v>
      </c>
      <c r="I2619" t="s">
        <v>21</v>
      </c>
      <c r="J2619" t="s">
        <v>31</v>
      </c>
      <c r="K2619" t="s">
        <v>655</v>
      </c>
      <c r="L2619" t="s">
        <v>24</v>
      </c>
      <c r="M2619" t="s">
        <v>27</v>
      </c>
      <c r="N2619">
        <v>1</v>
      </c>
      <c r="O2619">
        <v>197</v>
      </c>
      <c r="P2619">
        <v>176.52</v>
      </c>
      <c r="Q2619">
        <v>4.82</v>
      </c>
    </row>
    <row r="2620" spans="2:17" hidden="1">
      <c r="B2620">
        <v>2015</v>
      </c>
      <c r="C2620">
        <v>3</v>
      </c>
      <c r="D2620" t="s">
        <v>573</v>
      </c>
      <c r="E2620" t="s">
        <v>574</v>
      </c>
      <c r="F2620" t="s">
        <v>664</v>
      </c>
      <c r="G2620" t="s">
        <v>665</v>
      </c>
      <c r="H2620" t="s">
        <v>30</v>
      </c>
      <c r="I2620" t="s">
        <v>21</v>
      </c>
      <c r="J2620" t="s">
        <v>31</v>
      </c>
      <c r="K2620" t="s">
        <v>655</v>
      </c>
      <c r="L2620" t="s">
        <v>24</v>
      </c>
      <c r="M2620" t="s">
        <v>25</v>
      </c>
      <c r="N2620">
        <v>135</v>
      </c>
      <c r="O2620">
        <v>1470</v>
      </c>
      <c r="P2620">
        <v>1176.73</v>
      </c>
      <c r="Q2620">
        <v>-770.41</v>
      </c>
    </row>
    <row r="2621" spans="2:17" hidden="1">
      <c r="B2621">
        <v>2015</v>
      </c>
      <c r="C2621">
        <v>3</v>
      </c>
      <c r="D2621" t="s">
        <v>573</v>
      </c>
      <c r="E2621" t="s">
        <v>574</v>
      </c>
      <c r="F2621" t="s">
        <v>664</v>
      </c>
      <c r="G2621" t="s">
        <v>665</v>
      </c>
      <c r="H2621" t="s">
        <v>30</v>
      </c>
      <c r="I2621" t="s">
        <v>21</v>
      </c>
      <c r="J2621" t="s">
        <v>31</v>
      </c>
      <c r="K2621" t="s">
        <v>655</v>
      </c>
      <c r="L2621" t="s">
        <v>24</v>
      </c>
      <c r="M2621" t="s">
        <v>26</v>
      </c>
      <c r="N2621">
        <v>32</v>
      </c>
      <c r="O2621">
        <v>1542</v>
      </c>
      <c r="P2621">
        <v>967.38</v>
      </c>
      <c r="Q2621">
        <v>-502.72</v>
      </c>
    </row>
    <row r="2622" spans="2:17" hidden="1">
      <c r="B2622">
        <v>2015</v>
      </c>
      <c r="C2622">
        <v>3</v>
      </c>
      <c r="D2622" t="s">
        <v>573</v>
      </c>
      <c r="E2622" t="s">
        <v>574</v>
      </c>
      <c r="F2622" t="s">
        <v>664</v>
      </c>
      <c r="G2622" t="s">
        <v>665</v>
      </c>
      <c r="H2622" t="s">
        <v>30</v>
      </c>
      <c r="I2622" t="s">
        <v>21</v>
      </c>
      <c r="J2622" t="s">
        <v>31</v>
      </c>
      <c r="K2622" t="s">
        <v>655</v>
      </c>
      <c r="L2622" t="s">
        <v>24</v>
      </c>
      <c r="M2622" t="s">
        <v>27</v>
      </c>
      <c r="N2622">
        <v>6</v>
      </c>
      <c r="O2622">
        <v>867</v>
      </c>
      <c r="P2622">
        <v>785.47</v>
      </c>
      <c r="Q2622">
        <v>21.44</v>
      </c>
    </row>
    <row r="2623" spans="2:17" hidden="1">
      <c r="B2623">
        <v>2015</v>
      </c>
      <c r="C2623">
        <v>3</v>
      </c>
      <c r="D2623" t="s">
        <v>573</v>
      </c>
      <c r="E2623" t="s">
        <v>574</v>
      </c>
      <c r="F2623" t="s">
        <v>666</v>
      </c>
      <c r="G2623" t="s">
        <v>667</v>
      </c>
      <c r="H2623" t="s">
        <v>30</v>
      </c>
      <c r="I2623" t="s">
        <v>21</v>
      </c>
      <c r="J2623" t="s">
        <v>31</v>
      </c>
      <c r="K2623" t="s">
        <v>655</v>
      </c>
      <c r="L2623" t="s">
        <v>24</v>
      </c>
      <c r="M2623" t="s">
        <v>25</v>
      </c>
      <c r="N2623">
        <v>132</v>
      </c>
      <c r="O2623">
        <v>1638</v>
      </c>
      <c r="P2623">
        <v>1214.98</v>
      </c>
      <c r="Q2623">
        <v>-858.47</v>
      </c>
    </row>
    <row r="2624" spans="2:17" hidden="1">
      <c r="B2624">
        <v>2015</v>
      </c>
      <c r="C2624">
        <v>3</v>
      </c>
      <c r="D2624" t="s">
        <v>573</v>
      </c>
      <c r="E2624" t="s">
        <v>574</v>
      </c>
      <c r="F2624" t="s">
        <v>666</v>
      </c>
      <c r="G2624" t="s">
        <v>667</v>
      </c>
      <c r="H2624" t="s">
        <v>30</v>
      </c>
      <c r="I2624" t="s">
        <v>21</v>
      </c>
      <c r="J2624" t="s">
        <v>31</v>
      </c>
      <c r="K2624" t="s">
        <v>655</v>
      </c>
      <c r="L2624" t="s">
        <v>24</v>
      </c>
      <c r="M2624" t="s">
        <v>26</v>
      </c>
      <c r="N2624">
        <v>65</v>
      </c>
      <c r="O2624">
        <v>3603</v>
      </c>
      <c r="P2624">
        <v>2362.89</v>
      </c>
      <c r="Q2624">
        <v>-1021.15</v>
      </c>
    </row>
    <row r="2625" spans="2:17" hidden="1">
      <c r="B2625">
        <v>2015</v>
      </c>
      <c r="C2625">
        <v>3</v>
      </c>
      <c r="D2625" t="s">
        <v>573</v>
      </c>
      <c r="E2625" t="s">
        <v>574</v>
      </c>
      <c r="F2625" t="s">
        <v>666</v>
      </c>
      <c r="G2625" t="s">
        <v>667</v>
      </c>
      <c r="H2625" t="s">
        <v>30</v>
      </c>
      <c r="I2625" t="s">
        <v>21</v>
      </c>
      <c r="J2625" t="s">
        <v>31</v>
      </c>
      <c r="K2625" t="s">
        <v>655</v>
      </c>
      <c r="L2625" t="s">
        <v>24</v>
      </c>
      <c r="M2625" t="s">
        <v>27</v>
      </c>
      <c r="N2625">
        <v>5</v>
      </c>
      <c r="O2625">
        <v>854</v>
      </c>
      <c r="P2625">
        <v>768.81</v>
      </c>
      <c r="Q2625">
        <v>20.99</v>
      </c>
    </row>
    <row r="2626" spans="2:17" hidden="1">
      <c r="B2626">
        <v>2015</v>
      </c>
      <c r="C2626">
        <v>3</v>
      </c>
      <c r="D2626" t="s">
        <v>573</v>
      </c>
      <c r="E2626" t="s">
        <v>574</v>
      </c>
      <c r="F2626" t="s">
        <v>668</v>
      </c>
      <c r="G2626" t="s">
        <v>669</v>
      </c>
      <c r="H2626" t="s">
        <v>30</v>
      </c>
      <c r="I2626" t="s">
        <v>21</v>
      </c>
      <c r="J2626" t="s">
        <v>31</v>
      </c>
      <c r="K2626" t="s">
        <v>655</v>
      </c>
      <c r="L2626" t="s">
        <v>24</v>
      </c>
      <c r="M2626" t="s">
        <v>25</v>
      </c>
      <c r="N2626">
        <v>21</v>
      </c>
      <c r="O2626">
        <v>221</v>
      </c>
      <c r="P2626">
        <v>180.58</v>
      </c>
      <c r="Q2626">
        <v>-115.83</v>
      </c>
    </row>
    <row r="2627" spans="2:17" hidden="1">
      <c r="B2627">
        <v>2015</v>
      </c>
      <c r="C2627">
        <v>3</v>
      </c>
      <c r="D2627" t="s">
        <v>573</v>
      </c>
      <c r="E2627" t="s">
        <v>574</v>
      </c>
      <c r="F2627" t="s">
        <v>668</v>
      </c>
      <c r="G2627" t="s">
        <v>669</v>
      </c>
      <c r="H2627" t="s">
        <v>30</v>
      </c>
      <c r="I2627" t="s">
        <v>21</v>
      </c>
      <c r="J2627" t="s">
        <v>31</v>
      </c>
      <c r="K2627" t="s">
        <v>655</v>
      </c>
      <c r="L2627" t="s">
        <v>24</v>
      </c>
      <c r="M2627" t="s">
        <v>26</v>
      </c>
      <c r="N2627">
        <v>1</v>
      </c>
      <c r="O2627">
        <v>47</v>
      </c>
      <c r="P2627">
        <v>29.23</v>
      </c>
      <c r="Q2627">
        <v>-15.71</v>
      </c>
    </row>
    <row r="2628" spans="2:17" hidden="1">
      <c r="B2628">
        <v>2015</v>
      </c>
      <c r="C2628">
        <v>3</v>
      </c>
      <c r="D2628" t="s">
        <v>573</v>
      </c>
      <c r="E2628" t="s">
        <v>574</v>
      </c>
      <c r="F2628" t="s">
        <v>670</v>
      </c>
      <c r="G2628" t="s">
        <v>671</v>
      </c>
      <c r="H2628" t="s">
        <v>30</v>
      </c>
      <c r="I2628" t="s">
        <v>21</v>
      </c>
      <c r="J2628" t="s">
        <v>31</v>
      </c>
      <c r="K2628" t="s">
        <v>655</v>
      </c>
      <c r="L2628" t="s">
        <v>24</v>
      </c>
      <c r="M2628" t="s">
        <v>25</v>
      </c>
      <c r="N2628">
        <v>35</v>
      </c>
      <c r="O2628">
        <v>342</v>
      </c>
      <c r="P2628">
        <v>292.52999999999997</v>
      </c>
      <c r="Q2628">
        <v>-179.25</v>
      </c>
    </row>
    <row r="2629" spans="2:17" hidden="1">
      <c r="B2629">
        <v>2015</v>
      </c>
      <c r="C2629">
        <v>3</v>
      </c>
      <c r="D2629" t="s">
        <v>573</v>
      </c>
      <c r="E2629" t="s">
        <v>574</v>
      </c>
      <c r="F2629" t="s">
        <v>670</v>
      </c>
      <c r="G2629" t="s">
        <v>671</v>
      </c>
      <c r="H2629" t="s">
        <v>30</v>
      </c>
      <c r="I2629" t="s">
        <v>21</v>
      </c>
      <c r="J2629" t="s">
        <v>31</v>
      </c>
      <c r="K2629" t="s">
        <v>655</v>
      </c>
      <c r="L2629" t="s">
        <v>24</v>
      </c>
      <c r="M2629" t="s">
        <v>26</v>
      </c>
      <c r="N2629">
        <v>7</v>
      </c>
      <c r="O2629">
        <v>336</v>
      </c>
      <c r="P2629">
        <v>210.51</v>
      </c>
      <c r="Q2629">
        <v>-109.97</v>
      </c>
    </row>
    <row r="2630" spans="2:17" hidden="1">
      <c r="B2630">
        <v>2015</v>
      </c>
      <c r="C2630">
        <v>3</v>
      </c>
      <c r="D2630" t="s">
        <v>573</v>
      </c>
      <c r="E2630" t="s">
        <v>574</v>
      </c>
      <c r="F2630" t="s">
        <v>672</v>
      </c>
      <c r="G2630" t="s">
        <v>673</v>
      </c>
      <c r="H2630" t="s">
        <v>30</v>
      </c>
      <c r="I2630" t="s">
        <v>21</v>
      </c>
      <c r="J2630" t="s">
        <v>31</v>
      </c>
      <c r="K2630" t="s">
        <v>655</v>
      </c>
      <c r="L2630" t="s">
        <v>24</v>
      </c>
      <c r="M2630" t="s">
        <v>25</v>
      </c>
      <c r="N2630">
        <v>68</v>
      </c>
      <c r="O2630">
        <v>432</v>
      </c>
      <c r="P2630">
        <v>493.66</v>
      </c>
      <c r="Q2630">
        <v>-226.47</v>
      </c>
    </row>
    <row r="2631" spans="2:17" hidden="1">
      <c r="B2631">
        <v>2015</v>
      </c>
      <c r="C2631">
        <v>3</v>
      </c>
      <c r="D2631" t="s">
        <v>573</v>
      </c>
      <c r="E2631" t="s">
        <v>574</v>
      </c>
      <c r="F2631" t="s">
        <v>672</v>
      </c>
      <c r="G2631" t="s">
        <v>673</v>
      </c>
      <c r="H2631" t="s">
        <v>30</v>
      </c>
      <c r="I2631" t="s">
        <v>21</v>
      </c>
      <c r="J2631" t="s">
        <v>31</v>
      </c>
      <c r="K2631" t="s">
        <v>655</v>
      </c>
      <c r="L2631" t="s">
        <v>24</v>
      </c>
      <c r="M2631" t="s">
        <v>26</v>
      </c>
      <c r="N2631">
        <v>6</v>
      </c>
      <c r="O2631">
        <v>281</v>
      </c>
      <c r="P2631">
        <v>174.51</v>
      </c>
      <c r="Q2631">
        <v>-94.26</v>
      </c>
    </row>
    <row r="2632" spans="2:17" hidden="1">
      <c r="B2632">
        <v>2015</v>
      </c>
      <c r="C2632">
        <v>3</v>
      </c>
      <c r="D2632" t="s">
        <v>573</v>
      </c>
      <c r="E2632" t="s">
        <v>574</v>
      </c>
      <c r="F2632" t="s">
        <v>674</v>
      </c>
      <c r="G2632" t="s">
        <v>661</v>
      </c>
      <c r="H2632" t="s">
        <v>30</v>
      </c>
      <c r="I2632" t="s">
        <v>21</v>
      </c>
      <c r="J2632" t="s">
        <v>31</v>
      </c>
      <c r="K2632" t="s">
        <v>655</v>
      </c>
      <c r="L2632" t="s">
        <v>24</v>
      </c>
      <c r="M2632" t="s">
        <v>25</v>
      </c>
      <c r="N2632">
        <v>49</v>
      </c>
      <c r="O2632">
        <v>374</v>
      </c>
      <c r="P2632">
        <v>375.86</v>
      </c>
      <c r="Q2632">
        <v>-196.04</v>
      </c>
    </row>
    <row r="2633" spans="2:17" hidden="1">
      <c r="B2633">
        <v>2015</v>
      </c>
      <c r="C2633">
        <v>3</v>
      </c>
      <c r="D2633" t="s">
        <v>573</v>
      </c>
      <c r="E2633" t="s">
        <v>574</v>
      </c>
      <c r="F2633" t="s">
        <v>674</v>
      </c>
      <c r="G2633" t="s">
        <v>661</v>
      </c>
      <c r="H2633" t="s">
        <v>30</v>
      </c>
      <c r="I2633" t="s">
        <v>21</v>
      </c>
      <c r="J2633" t="s">
        <v>31</v>
      </c>
      <c r="K2633" t="s">
        <v>655</v>
      </c>
      <c r="L2633" t="s">
        <v>24</v>
      </c>
      <c r="M2633" t="s">
        <v>26</v>
      </c>
      <c r="N2633">
        <v>2</v>
      </c>
      <c r="O2633">
        <v>95</v>
      </c>
      <c r="P2633">
        <v>59.3</v>
      </c>
      <c r="Q2633">
        <v>-31.42</v>
      </c>
    </row>
    <row r="2634" spans="2:17" hidden="1">
      <c r="B2634">
        <v>2015</v>
      </c>
      <c r="C2634">
        <v>3</v>
      </c>
      <c r="D2634" t="s">
        <v>573</v>
      </c>
      <c r="E2634" t="s">
        <v>574</v>
      </c>
      <c r="F2634" t="s">
        <v>675</v>
      </c>
      <c r="G2634" t="s">
        <v>676</v>
      </c>
      <c r="H2634" t="s">
        <v>30</v>
      </c>
      <c r="I2634" t="s">
        <v>21</v>
      </c>
      <c r="J2634" t="s">
        <v>31</v>
      </c>
      <c r="K2634" t="s">
        <v>655</v>
      </c>
      <c r="L2634" t="s">
        <v>24</v>
      </c>
      <c r="M2634" t="s">
        <v>25</v>
      </c>
      <c r="N2634">
        <v>78</v>
      </c>
      <c r="O2634">
        <v>1070</v>
      </c>
      <c r="P2634">
        <v>750.75</v>
      </c>
      <c r="Q2634">
        <v>-560.75</v>
      </c>
    </row>
    <row r="2635" spans="2:17" hidden="1">
      <c r="B2635">
        <v>2015</v>
      </c>
      <c r="C2635">
        <v>3</v>
      </c>
      <c r="D2635" t="s">
        <v>573</v>
      </c>
      <c r="E2635" t="s">
        <v>574</v>
      </c>
      <c r="F2635" t="s">
        <v>675</v>
      </c>
      <c r="G2635" t="s">
        <v>676</v>
      </c>
      <c r="H2635" t="s">
        <v>30</v>
      </c>
      <c r="I2635" t="s">
        <v>21</v>
      </c>
      <c r="J2635" t="s">
        <v>31</v>
      </c>
      <c r="K2635" t="s">
        <v>655</v>
      </c>
      <c r="L2635" t="s">
        <v>24</v>
      </c>
      <c r="M2635" t="s">
        <v>26</v>
      </c>
      <c r="N2635">
        <v>67</v>
      </c>
      <c r="O2635">
        <v>3847</v>
      </c>
      <c r="P2635">
        <v>2548.09</v>
      </c>
      <c r="Q2635">
        <v>-1052.57</v>
      </c>
    </row>
    <row r="2636" spans="2:17" hidden="1">
      <c r="B2636">
        <v>2015</v>
      </c>
      <c r="C2636">
        <v>3</v>
      </c>
      <c r="D2636" t="s">
        <v>573</v>
      </c>
      <c r="E2636" t="s">
        <v>574</v>
      </c>
      <c r="F2636" t="s">
        <v>675</v>
      </c>
      <c r="G2636" t="s">
        <v>676</v>
      </c>
      <c r="H2636" t="s">
        <v>30</v>
      </c>
      <c r="I2636" t="s">
        <v>21</v>
      </c>
      <c r="J2636" t="s">
        <v>31</v>
      </c>
      <c r="K2636" t="s">
        <v>655</v>
      </c>
      <c r="L2636" t="s">
        <v>24</v>
      </c>
      <c r="M2636" t="s">
        <v>27</v>
      </c>
      <c r="N2636">
        <v>10</v>
      </c>
      <c r="O2636">
        <v>1604</v>
      </c>
      <c r="P2636">
        <v>1447.24</v>
      </c>
      <c r="Q2636">
        <v>39.5</v>
      </c>
    </row>
    <row r="2637" spans="2:17" hidden="1">
      <c r="B2637">
        <v>2015</v>
      </c>
      <c r="C2637">
        <v>3</v>
      </c>
      <c r="D2637" t="s">
        <v>573</v>
      </c>
      <c r="E2637" t="s">
        <v>574</v>
      </c>
      <c r="F2637" t="s">
        <v>677</v>
      </c>
      <c r="G2637" t="s">
        <v>678</v>
      </c>
      <c r="H2637" t="s">
        <v>30</v>
      </c>
      <c r="I2637" t="s">
        <v>21</v>
      </c>
      <c r="J2637" t="s">
        <v>31</v>
      </c>
      <c r="K2637" t="s">
        <v>655</v>
      </c>
      <c r="L2637" t="s">
        <v>24</v>
      </c>
      <c r="M2637" t="s">
        <v>25</v>
      </c>
      <c r="N2637">
        <v>53</v>
      </c>
      <c r="O2637">
        <v>401</v>
      </c>
      <c r="P2637">
        <v>405.36</v>
      </c>
      <c r="Q2637">
        <v>-210.26</v>
      </c>
    </row>
    <row r="2638" spans="2:17" hidden="1">
      <c r="B2638">
        <v>2015</v>
      </c>
      <c r="C2638">
        <v>3</v>
      </c>
      <c r="D2638" t="s">
        <v>573</v>
      </c>
      <c r="E2638" t="s">
        <v>574</v>
      </c>
      <c r="F2638" t="s">
        <v>677</v>
      </c>
      <c r="G2638" t="s">
        <v>678</v>
      </c>
      <c r="H2638" t="s">
        <v>30</v>
      </c>
      <c r="I2638" t="s">
        <v>21</v>
      </c>
      <c r="J2638" t="s">
        <v>31</v>
      </c>
      <c r="K2638" t="s">
        <v>655</v>
      </c>
      <c r="L2638" t="s">
        <v>24</v>
      </c>
      <c r="M2638" t="s">
        <v>26</v>
      </c>
      <c r="N2638">
        <v>12</v>
      </c>
      <c r="O2638">
        <v>579</v>
      </c>
      <c r="P2638">
        <v>363.41</v>
      </c>
      <c r="Q2638">
        <v>-188.52</v>
      </c>
    </row>
    <row r="2639" spans="2:17" hidden="1">
      <c r="B2639">
        <v>2015</v>
      </c>
      <c r="C2639">
        <v>3</v>
      </c>
      <c r="D2639" t="s">
        <v>573</v>
      </c>
      <c r="E2639" t="s">
        <v>574</v>
      </c>
      <c r="F2639" t="s">
        <v>679</v>
      </c>
      <c r="G2639" t="s">
        <v>680</v>
      </c>
      <c r="H2639" t="s">
        <v>30</v>
      </c>
      <c r="I2639" t="s">
        <v>21</v>
      </c>
      <c r="J2639" t="s">
        <v>22</v>
      </c>
      <c r="K2639" t="s">
        <v>652</v>
      </c>
      <c r="L2639" t="s">
        <v>24</v>
      </c>
      <c r="M2639" t="s">
        <v>25</v>
      </c>
      <c r="N2639">
        <v>807</v>
      </c>
      <c r="O2639">
        <v>8243</v>
      </c>
      <c r="P2639">
        <v>5392.15</v>
      </c>
      <c r="Q2639">
        <v>-4064.77</v>
      </c>
    </row>
    <row r="2640" spans="2:17" hidden="1">
      <c r="B2640">
        <v>2015</v>
      </c>
      <c r="C2640">
        <v>3</v>
      </c>
      <c r="D2640" t="s">
        <v>573</v>
      </c>
      <c r="E2640" t="s">
        <v>574</v>
      </c>
      <c r="F2640" t="s">
        <v>679</v>
      </c>
      <c r="G2640" t="s">
        <v>680</v>
      </c>
      <c r="H2640" t="s">
        <v>30</v>
      </c>
      <c r="I2640" t="s">
        <v>21</v>
      </c>
      <c r="J2640" t="s">
        <v>22</v>
      </c>
      <c r="K2640" t="s">
        <v>652</v>
      </c>
      <c r="L2640" t="s">
        <v>24</v>
      </c>
      <c r="M2640" t="s">
        <v>26</v>
      </c>
      <c r="N2640">
        <v>609</v>
      </c>
      <c r="O2640">
        <v>34690</v>
      </c>
      <c r="P2640">
        <v>16214.55</v>
      </c>
      <c r="Q2640">
        <v>-9036.69</v>
      </c>
    </row>
    <row r="2641" spans="2:17" hidden="1">
      <c r="B2641">
        <v>2015</v>
      </c>
      <c r="C2641">
        <v>3</v>
      </c>
      <c r="D2641" t="s">
        <v>573</v>
      </c>
      <c r="E2641" t="s">
        <v>574</v>
      </c>
      <c r="F2641" t="s">
        <v>679</v>
      </c>
      <c r="G2641" t="s">
        <v>680</v>
      </c>
      <c r="H2641" t="s">
        <v>30</v>
      </c>
      <c r="I2641" t="s">
        <v>21</v>
      </c>
      <c r="J2641" t="s">
        <v>22</v>
      </c>
      <c r="K2641" t="s">
        <v>652</v>
      </c>
      <c r="L2641" t="s">
        <v>24</v>
      </c>
      <c r="M2641" t="s">
        <v>27</v>
      </c>
      <c r="N2641">
        <v>139</v>
      </c>
      <c r="O2641">
        <v>26480</v>
      </c>
      <c r="P2641">
        <v>17572.099999999999</v>
      </c>
      <c r="Q2641">
        <v>0</v>
      </c>
    </row>
    <row r="2642" spans="2:17" hidden="1">
      <c r="B2642">
        <v>2015</v>
      </c>
      <c r="C2642">
        <v>3</v>
      </c>
      <c r="D2642" t="s">
        <v>573</v>
      </c>
      <c r="E2642" t="s">
        <v>574</v>
      </c>
      <c r="F2642" t="s">
        <v>681</v>
      </c>
      <c r="G2642" t="s">
        <v>682</v>
      </c>
      <c r="H2642" t="s">
        <v>30</v>
      </c>
      <c r="I2642" t="s">
        <v>21</v>
      </c>
      <c r="J2642" t="s">
        <v>22</v>
      </c>
      <c r="K2642" t="s">
        <v>652</v>
      </c>
      <c r="L2642" t="s">
        <v>24</v>
      </c>
      <c r="M2642" t="s">
        <v>25</v>
      </c>
      <c r="N2642">
        <v>41</v>
      </c>
      <c r="O2642">
        <v>548</v>
      </c>
      <c r="P2642">
        <v>292.43</v>
      </c>
      <c r="Q2642">
        <v>-270.22000000000003</v>
      </c>
    </row>
    <row r="2643" spans="2:17" hidden="1">
      <c r="B2643">
        <v>2015</v>
      </c>
      <c r="C2643">
        <v>3</v>
      </c>
      <c r="D2643" t="s">
        <v>573</v>
      </c>
      <c r="E2643" t="s">
        <v>574</v>
      </c>
      <c r="F2643" t="s">
        <v>681</v>
      </c>
      <c r="G2643" t="s">
        <v>682</v>
      </c>
      <c r="H2643" t="s">
        <v>30</v>
      </c>
      <c r="I2643" t="s">
        <v>21</v>
      </c>
      <c r="J2643" t="s">
        <v>22</v>
      </c>
      <c r="K2643" t="s">
        <v>652</v>
      </c>
      <c r="L2643" t="s">
        <v>24</v>
      </c>
      <c r="M2643" t="s">
        <v>26</v>
      </c>
      <c r="N2643">
        <v>6</v>
      </c>
      <c r="O2643">
        <v>256</v>
      </c>
      <c r="P2643">
        <v>105.47</v>
      </c>
      <c r="Q2643">
        <v>-88.74</v>
      </c>
    </row>
    <row r="2644" spans="2:17" hidden="1">
      <c r="B2644">
        <v>2015</v>
      </c>
      <c r="C2644">
        <v>3</v>
      </c>
      <c r="D2644" t="s">
        <v>573</v>
      </c>
      <c r="E2644" t="s">
        <v>574</v>
      </c>
      <c r="F2644" t="s">
        <v>683</v>
      </c>
      <c r="G2644" t="s">
        <v>684</v>
      </c>
      <c r="H2644" t="s">
        <v>30</v>
      </c>
      <c r="I2644" t="s">
        <v>21</v>
      </c>
      <c r="J2644" t="s">
        <v>22</v>
      </c>
      <c r="K2644" t="s">
        <v>652</v>
      </c>
      <c r="L2644" t="s">
        <v>24</v>
      </c>
      <c r="M2644" t="s">
        <v>25</v>
      </c>
      <c r="N2644">
        <v>51</v>
      </c>
      <c r="O2644">
        <v>342</v>
      </c>
      <c r="P2644">
        <v>315.14999999999998</v>
      </c>
      <c r="Q2644">
        <v>-168.67</v>
      </c>
    </row>
    <row r="2645" spans="2:17" hidden="1">
      <c r="B2645">
        <v>2015</v>
      </c>
      <c r="C2645">
        <v>3</v>
      </c>
      <c r="D2645" t="s">
        <v>573</v>
      </c>
      <c r="E2645" t="s">
        <v>574</v>
      </c>
      <c r="F2645" t="s">
        <v>685</v>
      </c>
      <c r="G2645" t="s">
        <v>686</v>
      </c>
      <c r="H2645" t="s">
        <v>30</v>
      </c>
      <c r="I2645" t="s">
        <v>21</v>
      </c>
      <c r="J2645" t="s">
        <v>22</v>
      </c>
      <c r="K2645" t="s">
        <v>652</v>
      </c>
      <c r="L2645" t="s">
        <v>24</v>
      </c>
      <c r="M2645" t="s">
        <v>25</v>
      </c>
      <c r="N2645">
        <v>294</v>
      </c>
      <c r="O2645">
        <v>3831</v>
      </c>
      <c r="P2645">
        <v>2082.88</v>
      </c>
      <c r="Q2645">
        <v>-1889.08</v>
      </c>
    </row>
    <row r="2646" spans="2:17" hidden="1">
      <c r="B2646">
        <v>2015</v>
      </c>
      <c r="C2646">
        <v>3</v>
      </c>
      <c r="D2646" t="s">
        <v>573</v>
      </c>
      <c r="E2646" t="s">
        <v>574</v>
      </c>
      <c r="F2646" t="s">
        <v>685</v>
      </c>
      <c r="G2646" t="s">
        <v>686</v>
      </c>
      <c r="H2646" t="s">
        <v>30</v>
      </c>
      <c r="I2646" t="s">
        <v>21</v>
      </c>
      <c r="J2646" t="s">
        <v>22</v>
      </c>
      <c r="K2646" t="s">
        <v>652</v>
      </c>
      <c r="L2646" t="s">
        <v>24</v>
      </c>
      <c r="M2646" t="s">
        <v>26</v>
      </c>
      <c r="N2646">
        <v>199</v>
      </c>
      <c r="O2646">
        <v>11517</v>
      </c>
      <c r="P2646">
        <v>5423.45</v>
      </c>
      <c r="Q2646">
        <v>-2943.21</v>
      </c>
    </row>
    <row r="2647" spans="2:17" hidden="1">
      <c r="B2647">
        <v>2015</v>
      </c>
      <c r="C2647">
        <v>3</v>
      </c>
      <c r="D2647" t="s">
        <v>573</v>
      </c>
      <c r="E2647" t="s">
        <v>574</v>
      </c>
      <c r="F2647" t="s">
        <v>685</v>
      </c>
      <c r="G2647" t="s">
        <v>686</v>
      </c>
      <c r="H2647" t="s">
        <v>30</v>
      </c>
      <c r="I2647" t="s">
        <v>21</v>
      </c>
      <c r="J2647" t="s">
        <v>22</v>
      </c>
      <c r="K2647" t="s">
        <v>652</v>
      </c>
      <c r="L2647" t="s">
        <v>24</v>
      </c>
      <c r="M2647" t="s">
        <v>27</v>
      </c>
      <c r="N2647">
        <v>89</v>
      </c>
      <c r="O2647">
        <v>21318</v>
      </c>
      <c r="P2647">
        <v>14027.13</v>
      </c>
      <c r="Q2647">
        <v>0</v>
      </c>
    </row>
    <row r="2648" spans="2:17" hidden="1">
      <c r="B2648">
        <v>2015</v>
      </c>
      <c r="C2648">
        <v>3</v>
      </c>
      <c r="D2648" t="s">
        <v>573</v>
      </c>
      <c r="E2648" t="s">
        <v>574</v>
      </c>
      <c r="F2648" t="s">
        <v>687</v>
      </c>
      <c r="G2648" t="s">
        <v>688</v>
      </c>
      <c r="H2648" t="s">
        <v>30</v>
      </c>
      <c r="I2648" t="s">
        <v>21</v>
      </c>
      <c r="J2648" t="s">
        <v>22</v>
      </c>
      <c r="K2648" t="s">
        <v>652</v>
      </c>
      <c r="L2648" t="s">
        <v>24</v>
      </c>
      <c r="M2648" t="s">
        <v>25</v>
      </c>
      <c r="N2648">
        <v>755</v>
      </c>
      <c r="O2648">
        <v>6648.9</v>
      </c>
      <c r="P2648">
        <v>5167.38</v>
      </c>
      <c r="Q2648">
        <v>-3060.73</v>
      </c>
    </row>
    <row r="2649" spans="2:17" hidden="1">
      <c r="B2649">
        <v>2015</v>
      </c>
      <c r="C2649">
        <v>3</v>
      </c>
      <c r="D2649" t="s">
        <v>573</v>
      </c>
      <c r="E2649" t="s">
        <v>574</v>
      </c>
      <c r="F2649" t="s">
        <v>687</v>
      </c>
      <c r="G2649" t="s">
        <v>688</v>
      </c>
      <c r="H2649" t="s">
        <v>30</v>
      </c>
      <c r="I2649" t="s">
        <v>21</v>
      </c>
      <c r="J2649" t="s">
        <v>22</v>
      </c>
      <c r="K2649" t="s">
        <v>652</v>
      </c>
      <c r="L2649" t="s">
        <v>24</v>
      </c>
      <c r="M2649" t="s">
        <v>26</v>
      </c>
      <c r="N2649">
        <v>146</v>
      </c>
      <c r="O2649">
        <v>7176</v>
      </c>
      <c r="P2649">
        <v>3168.7</v>
      </c>
      <c r="Q2649">
        <v>-2159.34</v>
      </c>
    </row>
    <row r="2650" spans="2:17" hidden="1">
      <c r="B2650">
        <v>2015</v>
      </c>
      <c r="C2650">
        <v>3</v>
      </c>
      <c r="D2650" t="s">
        <v>573</v>
      </c>
      <c r="E2650" t="s">
        <v>574</v>
      </c>
      <c r="F2650" t="s">
        <v>687</v>
      </c>
      <c r="G2650" t="s">
        <v>688</v>
      </c>
      <c r="H2650" t="s">
        <v>30</v>
      </c>
      <c r="I2650" t="s">
        <v>21</v>
      </c>
      <c r="J2650" t="s">
        <v>22</v>
      </c>
      <c r="K2650" t="s">
        <v>652</v>
      </c>
      <c r="L2650" t="s">
        <v>24</v>
      </c>
      <c r="M2650" t="s">
        <v>27</v>
      </c>
      <c r="N2650">
        <v>14</v>
      </c>
      <c r="O2650">
        <v>2125</v>
      </c>
      <c r="P2650">
        <v>1425.02</v>
      </c>
      <c r="Q2650">
        <v>0</v>
      </c>
    </row>
    <row r="2651" spans="2:17" hidden="1">
      <c r="B2651">
        <v>2015</v>
      </c>
      <c r="C2651">
        <v>3</v>
      </c>
      <c r="D2651" t="s">
        <v>573</v>
      </c>
      <c r="E2651" t="s">
        <v>574</v>
      </c>
      <c r="F2651" t="s">
        <v>689</v>
      </c>
      <c r="G2651" t="s">
        <v>690</v>
      </c>
      <c r="H2651" t="s">
        <v>30</v>
      </c>
      <c r="I2651" t="s">
        <v>21</v>
      </c>
      <c r="J2651" t="s">
        <v>22</v>
      </c>
      <c r="K2651" t="s">
        <v>652</v>
      </c>
      <c r="L2651" t="s">
        <v>24</v>
      </c>
      <c r="M2651" t="s">
        <v>25</v>
      </c>
      <c r="N2651">
        <v>1087</v>
      </c>
      <c r="O2651">
        <v>6718</v>
      </c>
      <c r="P2651">
        <v>6635.45</v>
      </c>
      <c r="Q2651">
        <v>-3312.71</v>
      </c>
    </row>
    <row r="2652" spans="2:17" hidden="1">
      <c r="B2652">
        <v>2015</v>
      </c>
      <c r="C2652">
        <v>3</v>
      </c>
      <c r="D2652" t="s">
        <v>573</v>
      </c>
      <c r="E2652" t="s">
        <v>574</v>
      </c>
      <c r="F2652" t="s">
        <v>689</v>
      </c>
      <c r="G2652" t="s">
        <v>690</v>
      </c>
      <c r="H2652" t="s">
        <v>30</v>
      </c>
      <c r="I2652" t="s">
        <v>21</v>
      </c>
      <c r="J2652" t="s">
        <v>22</v>
      </c>
      <c r="K2652" t="s">
        <v>652</v>
      </c>
      <c r="L2652" t="s">
        <v>24</v>
      </c>
      <c r="M2652" t="s">
        <v>26</v>
      </c>
      <c r="N2652">
        <v>224</v>
      </c>
      <c r="O2652">
        <v>12206</v>
      </c>
      <c r="P2652">
        <v>5622.7</v>
      </c>
      <c r="Q2652">
        <v>-3312.96</v>
      </c>
    </row>
    <row r="2653" spans="2:17" hidden="1">
      <c r="B2653">
        <v>2015</v>
      </c>
      <c r="C2653">
        <v>3</v>
      </c>
      <c r="D2653" t="s">
        <v>573</v>
      </c>
      <c r="E2653" t="s">
        <v>574</v>
      </c>
      <c r="F2653" t="s">
        <v>689</v>
      </c>
      <c r="G2653" t="s">
        <v>690</v>
      </c>
      <c r="H2653" t="s">
        <v>30</v>
      </c>
      <c r="I2653" t="s">
        <v>21</v>
      </c>
      <c r="J2653" t="s">
        <v>22</v>
      </c>
      <c r="K2653" t="s">
        <v>652</v>
      </c>
      <c r="L2653" t="s">
        <v>24</v>
      </c>
      <c r="M2653" t="s">
        <v>27</v>
      </c>
      <c r="N2653">
        <v>34</v>
      </c>
      <c r="O2653">
        <v>9102</v>
      </c>
      <c r="P2653">
        <v>5968.18</v>
      </c>
      <c r="Q2653">
        <v>0</v>
      </c>
    </row>
    <row r="2654" spans="2:17" hidden="1">
      <c r="B2654">
        <v>2015</v>
      </c>
      <c r="C2654">
        <v>3</v>
      </c>
      <c r="D2654" t="s">
        <v>573</v>
      </c>
      <c r="E2654" t="s">
        <v>574</v>
      </c>
      <c r="F2654" t="s">
        <v>1043</v>
      </c>
      <c r="G2654" t="s">
        <v>1044</v>
      </c>
      <c r="H2654" t="s">
        <v>30</v>
      </c>
      <c r="I2654" t="s">
        <v>21</v>
      </c>
      <c r="J2654" t="s">
        <v>22</v>
      </c>
      <c r="K2654" t="s">
        <v>652</v>
      </c>
      <c r="L2654" t="s">
        <v>24</v>
      </c>
      <c r="M2654" t="s">
        <v>25</v>
      </c>
      <c r="N2654">
        <v>147</v>
      </c>
      <c r="O2654">
        <v>1877</v>
      </c>
      <c r="P2654">
        <v>1035.96</v>
      </c>
      <c r="Q2654">
        <v>-925.52</v>
      </c>
    </row>
    <row r="2655" spans="2:17" hidden="1">
      <c r="B2655">
        <v>2015</v>
      </c>
      <c r="C2655">
        <v>3</v>
      </c>
      <c r="D2655" t="s">
        <v>573</v>
      </c>
      <c r="E2655" t="s">
        <v>574</v>
      </c>
      <c r="F2655" t="s">
        <v>1043</v>
      </c>
      <c r="G2655" t="s">
        <v>1044</v>
      </c>
      <c r="H2655" t="s">
        <v>30</v>
      </c>
      <c r="I2655" t="s">
        <v>21</v>
      </c>
      <c r="J2655" t="s">
        <v>22</v>
      </c>
      <c r="K2655" t="s">
        <v>652</v>
      </c>
      <c r="L2655" t="s">
        <v>24</v>
      </c>
      <c r="M2655" t="s">
        <v>26</v>
      </c>
      <c r="N2655">
        <v>74</v>
      </c>
      <c r="O2655">
        <v>4273</v>
      </c>
      <c r="P2655">
        <v>2010.57</v>
      </c>
      <c r="Q2655">
        <v>-1094.46</v>
      </c>
    </row>
    <row r="2656" spans="2:17" hidden="1">
      <c r="B2656">
        <v>2015</v>
      </c>
      <c r="C2656">
        <v>3</v>
      </c>
      <c r="D2656" t="s">
        <v>573</v>
      </c>
      <c r="E2656" t="s">
        <v>574</v>
      </c>
      <c r="F2656" t="s">
        <v>1043</v>
      </c>
      <c r="G2656" t="s">
        <v>1044</v>
      </c>
      <c r="H2656" t="s">
        <v>30</v>
      </c>
      <c r="I2656" t="s">
        <v>21</v>
      </c>
      <c r="J2656" t="s">
        <v>22</v>
      </c>
      <c r="K2656" t="s">
        <v>652</v>
      </c>
      <c r="L2656" t="s">
        <v>24</v>
      </c>
      <c r="M2656" t="s">
        <v>27</v>
      </c>
      <c r="N2656">
        <v>68</v>
      </c>
      <c r="O2656">
        <v>19556</v>
      </c>
      <c r="P2656">
        <v>12796.48</v>
      </c>
      <c r="Q2656">
        <v>0</v>
      </c>
    </row>
    <row r="2657" spans="2:17" hidden="1">
      <c r="B2657">
        <v>2015</v>
      </c>
      <c r="C2657">
        <v>3</v>
      </c>
      <c r="D2657" t="s">
        <v>573</v>
      </c>
      <c r="E2657" t="s">
        <v>574</v>
      </c>
      <c r="F2657" t="s">
        <v>691</v>
      </c>
      <c r="G2657" t="s">
        <v>692</v>
      </c>
      <c r="H2657" t="s">
        <v>30</v>
      </c>
      <c r="I2657" t="s">
        <v>21</v>
      </c>
      <c r="J2657" t="s">
        <v>31</v>
      </c>
      <c r="K2657" t="s">
        <v>693</v>
      </c>
      <c r="L2657" t="s">
        <v>24</v>
      </c>
      <c r="M2657" t="s">
        <v>25</v>
      </c>
      <c r="N2657">
        <v>6967</v>
      </c>
      <c r="O2657">
        <v>70260.070000000007</v>
      </c>
      <c r="P2657">
        <v>54925.919999999998</v>
      </c>
      <c r="Q2657">
        <v>-31968.67</v>
      </c>
    </row>
    <row r="2658" spans="2:17" hidden="1">
      <c r="B2658">
        <v>2015</v>
      </c>
      <c r="C2658">
        <v>3</v>
      </c>
      <c r="D2658" t="s">
        <v>573</v>
      </c>
      <c r="E2658" t="s">
        <v>574</v>
      </c>
      <c r="F2658" t="s">
        <v>691</v>
      </c>
      <c r="G2658" t="s">
        <v>692</v>
      </c>
      <c r="H2658" t="s">
        <v>30</v>
      </c>
      <c r="I2658" t="s">
        <v>21</v>
      </c>
      <c r="J2658" t="s">
        <v>31</v>
      </c>
      <c r="K2658" t="s">
        <v>693</v>
      </c>
      <c r="L2658" t="s">
        <v>24</v>
      </c>
      <c r="M2658" t="s">
        <v>26</v>
      </c>
      <c r="N2658">
        <v>1545</v>
      </c>
      <c r="O2658">
        <v>81266.48</v>
      </c>
      <c r="P2658">
        <v>46389.75</v>
      </c>
      <c r="Q2658">
        <v>-21100.1</v>
      </c>
    </row>
    <row r="2659" spans="2:17" hidden="1">
      <c r="B2659">
        <v>2015</v>
      </c>
      <c r="C2659">
        <v>3</v>
      </c>
      <c r="D2659" t="s">
        <v>573</v>
      </c>
      <c r="E2659" t="s">
        <v>574</v>
      </c>
      <c r="F2659" t="s">
        <v>691</v>
      </c>
      <c r="G2659" t="s">
        <v>692</v>
      </c>
      <c r="H2659" t="s">
        <v>30</v>
      </c>
      <c r="I2659" t="s">
        <v>21</v>
      </c>
      <c r="J2659" t="s">
        <v>31</v>
      </c>
      <c r="K2659" t="s">
        <v>693</v>
      </c>
      <c r="L2659" t="s">
        <v>24</v>
      </c>
      <c r="M2659" t="s">
        <v>27</v>
      </c>
      <c r="N2659">
        <v>176</v>
      </c>
      <c r="O2659">
        <v>29025.17</v>
      </c>
      <c r="P2659">
        <v>22779.94</v>
      </c>
      <c r="Q2659">
        <v>577.75</v>
      </c>
    </row>
    <row r="2660" spans="2:17" hidden="1">
      <c r="B2660">
        <v>2015</v>
      </c>
      <c r="C2660">
        <v>3</v>
      </c>
      <c r="D2660" t="s">
        <v>573</v>
      </c>
      <c r="E2660" t="s">
        <v>574</v>
      </c>
      <c r="F2660" t="s">
        <v>694</v>
      </c>
      <c r="G2660" t="s">
        <v>695</v>
      </c>
      <c r="H2660" t="s">
        <v>30</v>
      </c>
      <c r="I2660" t="s">
        <v>21</v>
      </c>
      <c r="J2660" t="s">
        <v>31</v>
      </c>
      <c r="K2660" t="s">
        <v>380</v>
      </c>
      <c r="L2660" t="s">
        <v>24</v>
      </c>
      <c r="M2660" t="s">
        <v>25</v>
      </c>
      <c r="N2660">
        <v>1363</v>
      </c>
      <c r="O2660">
        <v>10476.49</v>
      </c>
      <c r="P2660">
        <v>8612.9699999999993</v>
      </c>
      <c r="Q2660">
        <v>-5160.29</v>
      </c>
    </row>
    <row r="2661" spans="2:17" hidden="1">
      <c r="B2661">
        <v>2015</v>
      </c>
      <c r="C2661">
        <v>3</v>
      </c>
      <c r="D2661" t="s">
        <v>573</v>
      </c>
      <c r="E2661" t="s">
        <v>574</v>
      </c>
      <c r="F2661" t="s">
        <v>694</v>
      </c>
      <c r="G2661" t="s">
        <v>695</v>
      </c>
      <c r="H2661" t="s">
        <v>30</v>
      </c>
      <c r="I2661" t="s">
        <v>21</v>
      </c>
      <c r="J2661" t="s">
        <v>31</v>
      </c>
      <c r="K2661" t="s">
        <v>380</v>
      </c>
      <c r="L2661" t="s">
        <v>24</v>
      </c>
      <c r="M2661" t="s">
        <v>26</v>
      </c>
      <c r="N2661">
        <v>160</v>
      </c>
      <c r="O2661">
        <v>8180.1</v>
      </c>
      <c r="P2661">
        <v>3668.73</v>
      </c>
      <c r="Q2661">
        <v>-2366.0300000000002</v>
      </c>
    </row>
    <row r="2662" spans="2:17" hidden="1">
      <c r="B2662">
        <v>2015</v>
      </c>
      <c r="C2662">
        <v>3</v>
      </c>
      <c r="D2662" t="s">
        <v>573</v>
      </c>
      <c r="E2662" t="s">
        <v>574</v>
      </c>
      <c r="F2662" t="s">
        <v>694</v>
      </c>
      <c r="G2662" t="s">
        <v>695</v>
      </c>
      <c r="H2662" t="s">
        <v>30</v>
      </c>
      <c r="I2662" t="s">
        <v>21</v>
      </c>
      <c r="J2662" t="s">
        <v>31</v>
      </c>
      <c r="K2662" t="s">
        <v>380</v>
      </c>
      <c r="L2662" t="s">
        <v>24</v>
      </c>
      <c r="M2662" t="s">
        <v>27</v>
      </c>
      <c r="N2662">
        <v>8</v>
      </c>
      <c r="O2662">
        <v>1450.21</v>
      </c>
      <c r="P2662">
        <v>963.53</v>
      </c>
      <c r="Q2662">
        <v>0</v>
      </c>
    </row>
    <row r="2663" spans="2:17" hidden="1">
      <c r="B2663">
        <v>2015</v>
      </c>
      <c r="C2663">
        <v>3</v>
      </c>
      <c r="D2663" t="s">
        <v>573</v>
      </c>
      <c r="E2663" t="s">
        <v>574</v>
      </c>
      <c r="F2663" t="s">
        <v>696</v>
      </c>
      <c r="G2663" t="s">
        <v>697</v>
      </c>
      <c r="H2663" t="s">
        <v>30</v>
      </c>
      <c r="I2663" t="s">
        <v>21</v>
      </c>
      <c r="J2663" t="s">
        <v>31</v>
      </c>
      <c r="K2663" t="s">
        <v>693</v>
      </c>
      <c r="L2663" t="s">
        <v>24</v>
      </c>
      <c r="M2663" t="s">
        <v>25</v>
      </c>
      <c r="N2663">
        <v>9575</v>
      </c>
      <c r="O2663">
        <v>76328.33</v>
      </c>
      <c r="P2663">
        <v>69841.11</v>
      </c>
      <c r="Q2663">
        <v>-34727.5</v>
      </c>
    </row>
    <row r="2664" spans="2:17" hidden="1">
      <c r="B2664">
        <v>2015</v>
      </c>
      <c r="C2664">
        <v>3</v>
      </c>
      <c r="D2664" t="s">
        <v>573</v>
      </c>
      <c r="E2664" t="s">
        <v>574</v>
      </c>
      <c r="F2664" t="s">
        <v>696</v>
      </c>
      <c r="G2664" t="s">
        <v>697</v>
      </c>
      <c r="H2664" t="s">
        <v>30</v>
      </c>
      <c r="I2664" t="s">
        <v>21</v>
      </c>
      <c r="J2664" t="s">
        <v>31</v>
      </c>
      <c r="K2664" t="s">
        <v>693</v>
      </c>
      <c r="L2664" t="s">
        <v>24</v>
      </c>
      <c r="M2664" t="s">
        <v>26</v>
      </c>
      <c r="N2664">
        <v>1747</v>
      </c>
      <c r="O2664">
        <v>92273.5</v>
      </c>
      <c r="P2664">
        <v>52737.16</v>
      </c>
      <c r="Q2664">
        <v>-23856.92</v>
      </c>
    </row>
    <row r="2665" spans="2:17" hidden="1">
      <c r="B2665">
        <v>2015</v>
      </c>
      <c r="C2665">
        <v>3</v>
      </c>
      <c r="D2665" t="s">
        <v>573</v>
      </c>
      <c r="E2665" t="s">
        <v>574</v>
      </c>
      <c r="F2665" t="s">
        <v>696</v>
      </c>
      <c r="G2665" t="s">
        <v>697</v>
      </c>
      <c r="H2665" t="s">
        <v>30</v>
      </c>
      <c r="I2665" t="s">
        <v>21</v>
      </c>
      <c r="J2665" t="s">
        <v>31</v>
      </c>
      <c r="K2665" t="s">
        <v>693</v>
      </c>
      <c r="L2665" t="s">
        <v>24</v>
      </c>
      <c r="M2665" t="s">
        <v>27</v>
      </c>
      <c r="N2665">
        <v>230</v>
      </c>
      <c r="O2665">
        <v>45445.45</v>
      </c>
      <c r="P2665">
        <v>35429.96</v>
      </c>
      <c r="Q2665">
        <v>898.27</v>
      </c>
    </row>
    <row r="2666" spans="2:17" hidden="1">
      <c r="B2666">
        <v>2015</v>
      </c>
      <c r="C2666">
        <v>3</v>
      </c>
      <c r="D2666" t="s">
        <v>573</v>
      </c>
      <c r="E2666" t="s">
        <v>574</v>
      </c>
      <c r="F2666" t="s">
        <v>698</v>
      </c>
      <c r="G2666" t="s">
        <v>699</v>
      </c>
      <c r="H2666" t="s">
        <v>30</v>
      </c>
      <c r="I2666" t="s">
        <v>21</v>
      </c>
      <c r="J2666" t="s">
        <v>22</v>
      </c>
      <c r="K2666" t="s">
        <v>700</v>
      </c>
      <c r="L2666" t="s">
        <v>24</v>
      </c>
      <c r="M2666" t="s">
        <v>25</v>
      </c>
      <c r="N2666">
        <v>1043</v>
      </c>
      <c r="O2666">
        <v>6355.38</v>
      </c>
      <c r="P2666">
        <v>6351.56</v>
      </c>
      <c r="Q2666">
        <v>-3125.75</v>
      </c>
    </row>
    <row r="2667" spans="2:17" hidden="1">
      <c r="B2667">
        <v>2015</v>
      </c>
      <c r="C2667">
        <v>3</v>
      </c>
      <c r="D2667" t="s">
        <v>573</v>
      </c>
      <c r="E2667" t="s">
        <v>574</v>
      </c>
      <c r="F2667" t="s">
        <v>698</v>
      </c>
      <c r="G2667" t="s">
        <v>699</v>
      </c>
      <c r="H2667" t="s">
        <v>30</v>
      </c>
      <c r="I2667" t="s">
        <v>21</v>
      </c>
      <c r="J2667" t="s">
        <v>22</v>
      </c>
      <c r="K2667" t="s">
        <v>700</v>
      </c>
      <c r="L2667" t="s">
        <v>24</v>
      </c>
      <c r="M2667" t="s">
        <v>26</v>
      </c>
      <c r="N2667">
        <v>57</v>
      </c>
      <c r="O2667">
        <v>2772.23</v>
      </c>
      <c r="P2667">
        <v>1215.6500000000001</v>
      </c>
      <c r="Q2667">
        <v>-840.86</v>
      </c>
    </row>
    <row r="2668" spans="2:17" hidden="1">
      <c r="B2668">
        <v>2015</v>
      </c>
      <c r="C2668">
        <v>3</v>
      </c>
      <c r="D2668" t="s">
        <v>573</v>
      </c>
      <c r="E2668" t="s">
        <v>574</v>
      </c>
      <c r="F2668" t="s">
        <v>698</v>
      </c>
      <c r="G2668" t="s">
        <v>699</v>
      </c>
      <c r="H2668" t="s">
        <v>30</v>
      </c>
      <c r="I2668" t="s">
        <v>21</v>
      </c>
      <c r="J2668" t="s">
        <v>22</v>
      </c>
      <c r="K2668" t="s">
        <v>700</v>
      </c>
      <c r="L2668" t="s">
        <v>24</v>
      </c>
      <c r="M2668" t="s">
        <v>27</v>
      </c>
      <c r="N2668">
        <v>12</v>
      </c>
      <c r="O2668">
        <v>2204.8000000000002</v>
      </c>
      <c r="P2668">
        <v>1461.64</v>
      </c>
      <c r="Q2668">
        <v>0</v>
      </c>
    </row>
    <row r="2669" spans="2:17" hidden="1">
      <c r="B2669">
        <v>2015</v>
      </c>
      <c r="C2669">
        <v>3</v>
      </c>
      <c r="D2669" t="s">
        <v>701</v>
      </c>
      <c r="E2669" t="s">
        <v>702</v>
      </c>
      <c r="F2669" t="s">
        <v>703</v>
      </c>
      <c r="G2669" t="s">
        <v>704</v>
      </c>
      <c r="H2669" t="s">
        <v>140</v>
      </c>
      <c r="I2669" t="s">
        <v>1076</v>
      </c>
      <c r="J2669" t="s">
        <v>31</v>
      </c>
      <c r="K2669" t="s">
        <v>705</v>
      </c>
      <c r="L2669" t="s">
        <v>24</v>
      </c>
      <c r="M2669" t="s">
        <v>25</v>
      </c>
      <c r="N2669">
        <v>31770</v>
      </c>
      <c r="O2669">
        <v>387878</v>
      </c>
      <c r="P2669">
        <v>254410.72</v>
      </c>
      <c r="Q2669">
        <v>-53761.66</v>
      </c>
    </row>
    <row r="2670" spans="2:17" hidden="1">
      <c r="B2670">
        <v>2015</v>
      </c>
      <c r="C2670">
        <v>3</v>
      </c>
      <c r="D2670" t="s">
        <v>701</v>
      </c>
      <c r="E2670" t="s">
        <v>702</v>
      </c>
      <c r="F2670" t="s">
        <v>703</v>
      </c>
      <c r="G2670" t="s">
        <v>704</v>
      </c>
      <c r="H2670" t="s">
        <v>140</v>
      </c>
      <c r="I2670" t="s">
        <v>1076</v>
      </c>
      <c r="J2670" t="s">
        <v>31</v>
      </c>
      <c r="K2670" t="s">
        <v>705</v>
      </c>
      <c r="L2670" t="s">
        <v>24</v>
      </c>
      <c r="M2670" t="s">
        <v>26</v>
      </c>
      <c r="N2670">
        <v>28936</v>
      </c>
      <c r="O2670">
        <v>1665127</v>
      </c>
      <c r="P2670">
        <v>887871.04</v>
      </c>
      <c r="Q2670">
        <v>-120373.75999999999</v>
      </c>
    </row>
    <row r="2671" spans="2:17" hidden="1">
      <c r="B2671">
        <v>2015</v>
      </c>
      <c r="C2671">
        <v>3</v>
      </c>
      <c r="D2671" t="s">
        <v>701</v>
      </c>
      <c r="E2671" t="s">
        <v>702</v>
      </c>
      <c r="F2671" t="s">
        <v>703</v>
      </c>
      <c r="G2671" t="s">
        <v>704</v>
      </c>
      <c r="H2671" t="s">
        <v>140</v>
      </c>
      <c r="I2671" t="s">
        <v>1076</v>
      </c>
      <c r="J2671" t="s">
        <v>31</v>
      </c>
      <c r="K2671" t="s">
        <v>705</v>
      </c>
      <c r="L2671" t="s">
        <v>24</v>
      </c>
      <c r="M2671" t="s">
        <v>27</v>
      </c>
      <c r="N2671">
        <v>10714</v>
      </c>
      <c r="O2671">
        <v>2166865</v>
      </c>
      <c r="P2671">
        <v>1267362.19</v>
      </c>
      <c r="Q2671">
        <v>34447.07</v>
      </c>
    </row>
    <row r="2672" spans="2:17" hidden="1">
      <c r="B2672">
        <v>2015</v>
      </c>
      <c r="C2672">
        <v>3</v>
      </c>
      <c r="D2672" t="s">
        <v>701</v>
      </c>
      <c r="E2672" t="s">
        <v>702</v>
      </c>
      <c r="F2672" t="s">
        <v>706</v>
      </c>
      <c r="G2672" t="s">
        <v>707</v>
      </c>
      <c r="H2672" t="s">
        <v>140</v>
      </c>
      <c r="I2672" t="s">
        <v>1076</v>
      </c>
      <c r="J2672" t="s">
        <v>31</v>
      </c>
      <c r="K2672" t="s">
        <v>708</v>
      </c>
      <c r="L2672" t="s">
        <v>24</v>
      </c>
      <c r="M2672" t="s">
        <v>25</v>
      </c>
      <c r="N2672">
        <v>11784</v>
      </c>
      <c r="O2672">
        <v>147617</v>
      </c>
      <c r="P2672">
        <v>95449.47</v>
      </c>
      <c r="Q2672">
        <v>-20314.28</v>
      </c>
    </row>
    <row r="2673" spans="2:17" hidden="1">
      <c r="B2673">
        <v>2015</v>
      </c>
      <c r="C2673">
        <v>3</v>
      </c>
      <c r="D2673" t="s">
        <v>701</v>
      </c>
      <c r="E2673" t="s">
        <v>702</v>
      </c>
      <c r="F2673" t="s">
        <v>706</v>
      </c>
      <c r="G2673" t="s">
        <v>707</v>
      </c>
      <c r="H2673" t="s">
        <v>140</v>
      </c>
      <c r="I2673" t="s">
        <v>1076</v>
      </c>
      <c r="J2673" t="s">
        <v>31</v>
      </c>
      <c r="K2673" t="s">
        <v>708</v>
      </c>
      <c r="L2673" t="s">
        <v>24</v>
      </c>
      <c r="M2673" t="s">
        <v>26</v>
      </c>
      <c r="N2673">
        <v>14637</v>
      </c>
      <c r="O2673">
        <v>882618</v>
      </c>
      <c r="P2673">
        <v>468154.28</v>
      </c>
      <c r="Q2673">
        <v>-60450.81</v>
      </c>
    </row>
    <row r="2674" spans="2:17" hidden="1">
      <c r="B2674">
        <v>2015</v>
      </c>
      <c r="C2674">
        <v>3</v>
      </c>
      <c r="D2674" t="s">
        <v>701</v>
      </c>
      <c r="E2674" t="s">
        <v>702</v>
      </c>
      <c r="F2674" t="s">
        <v>706</v>
      </c>
      <c r="G2674" t="s">
        <v>707</v>
      </c>
      <c r="H2674" t="s">
        <v>140</v>
      </c>
      <c r="I2674" t="s">
        <v>1076</v>
      </c>
      <c r="J2674" t="s">
        <v>31</v>
      </c>
      <c r="K2674" t="s">
        <v>708</v>
      </c>
      <c r="L2674" t="s">
        <v>24</v>
      </c>
      <c r="M2674" t="s">
        <v>27</v>
      </c>
      <c r="N2674">
        <v>6700</v>
      </c>
      <c r="O2674">
        <v>1265112</v>
      </c>
      <c r="P2674">
        <v>735841.98</v>
      </c>
      <c r="Q2674">
        <v>20020.12</v>
      </c>
    </row>
    <row r="2675" spans="2:17" hidden="1">
      <c r="B2675">
        <v>2015</v>
      </c>
      <c r="C2675">
        <v>3</v>
      </c>
      <c r="D2675" t="s">
        <v>701</v>
      </c>
      <c r="E2675" t="s">
        <v>702</v>
      </c>
      <c r="F2675" t="s">
        <v>709</v>
      </c>
      <c r="G2675" t="s">
        <v>710</v>
      </c>
      <c r="H2675" t="s">
        <v>121</v>
      </c>
      <c r="I2675" t="s">
        <v>1076</v>
      </c>
      <c r="J2675" t="s">
        <v>31</v>
      </c>
      <c r="K2675" t="s">
        <v>711</v>
      </c>
      <c r="L2675" t="s">
        <v>24</v>
      </c>
      <c r="M2675" t="s">
        <v>25</v>
      </c>
      <c r="N2675">
        <v>7855</v>
      </c>
      <c r="O2675">
        <v>71031</v>
      </c>
      <c r="P2675">
        <v>53553.25</v>
      </c>
      <c r="Q2675">
        <v>-9963.0300000000007</v>
      </c>
    </row>
    <row r="2676" spans="2:17" hidden="1">
      <c r="B2676">
        <v>2015</v>
      </c>
      <c r="C2676">
        <v>3</v>
      </c>
      <c r="D2676" t="s">
        <v>701</v>
      </c>
      <c r="E2676" t="s">
        <v>702</v>
      </c>
      <c r="F2676" t="s">
        <v>709</v>
      </c>
      <c r="G2676" t="s">
        <v>710</v>
      </c>
      <c r="H2676" t="s">
        <v>121</v>
      </c>
      <c r="I2676" t="s">
        <v>1076</v>
      </c>
      <c r="J2676" t="s">
        <v>31</v>
      </c>
      <c r="K2676" t="s">
        <v>711</v>
      </c>
      <c r="L2676" t="s">
        <v>24</v>
      </c>
      <c r="M2676" t="s">
        <v>26</v>
      </c>
      <c r="N2676">
        <v>2689</v>
      </c>
      <c r="O2676">
        <v>147957</v>
      </c>
      <c r="P2676">
        <v>79830.98</v>
      </c>
      <c r="Q2676">
        <v>-11320.69</v>
      </c>
    </row>
    <row r="2677" spans="2:17" hidden="1">
      <c r="B2677">
        <v>2015</v>
      </c>
      <c r="C2677">
        <v>3</v>
      </c>
      <c r="D2677" t="s">
        <v>701</v>
      </c>
      <c r="E2677" t="s">
        <v>702</v>
      </c>
      <c r="F2677" t="s">
        <v>709</v>
      </c>
      <c r="G2677" t="s">
        <v>710</v>
      </c>
      <c r="H2677" t="s">
        <v>121</v>
      </c>
      <c r="I2677" t="s">
        <v>1076</v>
      </c>
      <c r="J2677" t="s">
        <v>31</v>
      </c>
      <c r="K2677" t="s">
        <v>711</v>
      </c>
      <c r="L2677" t="s">
        <v>24</v>
      </c>
      <c r="M2677" t="s">
        <v>27</v>
      </c>
      <c r="N2677">
        <v>1463</v>
      </c>
      <c r="O2677">
        <v>428123</v>
      </c>
      <c r="P2677">
        <v>250756.3</v>
      </c>
      <c r="Q2677">
        <v>6004.51</v>
      </c>
    </row>
    <row r="2678" spans="2:17" hidden="1">
      <c r="B2678">
        <v>2015</v>
      </c>
      <c r="C2678">
        <v>3</v>
      </c>
      <c r="D2678" t="s">
        <v>701</v>
      </c>
      <c r="E2678" t="s">
        <v>702</v>
      </c>
      <c r="F2678" t="s">
        <v>712</v>
      </c>
      <c r="G2678" t="s">
        <v>713</v>
      </c>
      <c r="H2678" t="s">
        <v>153</v>
      </c>
      <c r="I2678" t="s">
        <v>21</v>
      </c>
      <c r="J2678" t="s">
        <v>31</v>
      </c>
      <c r="K2678" t="s">
        <v>714</v>
      </c>
      <c r="L2678" t="s">
        <v>24</v>
      </c>
      <c r="M2678" t="s">
        <v>25</v>
      </c>
      <c r="N2678">
        <v>2020</v>
      </c>
      <c r="O2678">
        <v>23661</v>
      </c>
      <c r="P2678">
        <v>14449.21</v>
      </c>
      <c r="Q2678">
        <v>-7273.36</v>
      </c>
    </row>
    <row r="2679" spans="2:17" hidden="1">
      <c r="B2679">
        <v>2015</v>
      </c>
      <c r="C2679">
        <v>3</v>
      </c>
      <c r="D2679" t="s">
        <v>701</v>
      </c>
      <c r="E2679" t="s">
        <v>702</v>
      </c>
      <c r="F2679" t="s">
        <v>712</v>
      </c>
      <c r="G2679" t="s">
        <v>713</v>
      </c>
      <c r="H2679" t="s">
        <v>153</v>
      </c>
      <c r="I2679" t="s">
        <v>21</v>
      </c>
      <c r="J2679" t="s">
        <v>31</v>
      </c>
      <c r="K2679" t="s">
        <v>714</v>
      </c>
      <c r="L2679" t="s">
        <v>24</v>
      </c>
      <c r="M2679" t="s">
        <v>26</v>
      </c>
      <c r="N2679">
        <v>719</v>
      </c>
      <c r="O2679">
        <v>35926</v>
      </c>
      <c r="P2679">
        <v>18015.509999999998</v>
      </c>
      <c r="Q2679">
        <v>-6629.18</v>
      </c>
    </row>
    <row r="2680" spans="2:17" hidden="1">
      <c r="B2680">
        <v>2015</v>
      </c>
      <c r="C2680">
        <v>3</v>
      </c>
      <c r="D2680" t="s">
        <v>701</v>
      </c>
      <c r="E2680" t="s">
        <v>702</v>
      </c>
      <c r="F2680" t="s">
        <v>712</v>
      </c>
      <c r="G2680" t="s">
        <v>713</v>
      </c>
      <c r="H2680" t="s">
        <v>153</v>
      </c>
      <c r="I2680" t="s">
        <v>21</v>
      </c>
      <c r="J2680" t="s">
        <v>31</v>
      </c>
      <c r="K2680" t="s">
        <v>714</v>
      </c>
      <c r="L2680" t="s">
        <v>24</v>
      </c>
      <c r="M2680" t="s">
        <v>27</v>
      </c>
      <c r="N2680">
        <v>233</v>
      </c>
      <c r="O2680">
        <v>102465</v>
      </c>
      <c r="P2680">
        <v>65618.649999999994</v>
      </c>
      <c r="Q2680">
        <v>1785.65</v>
      </c>
    </row>
    <row r="2681" spans="2:17" hidden="1">
      <c r="B2681">
        <v>2015</v>
      </c>
      <c r="C2681">
        <v>3</v>
      </c>
      <c r="D2681" t="s">
        <v>701</v>
      </c>
      <c r="E2681" t="s">
        <v>702</v>
      </c>
      <c r="F2681" t="s">
        <v>715</v>
      </c>
      <c r="G2681" t="s">
        <v>716</v>
      </c>
      <c r="H2681" t="s">
        <v>153</v>
      </c>
      <c r="I2681" t="s">
        <v>21</v>
      </c>
      <c r="J2681" t="s">
        <v>31</v>
      </c>
      <c r="K2681" t="s">
        <v>717</v>
      </c>
      <c r="L2681" t="s">
        <v>24</v>
      </c>
      <c r="M2681" t="s">
        <v>25</v>
      </c>
      <c r="N2681">
        <v>8005</v>
      </c>
      <c r="O2681">
        <v>89847</v>
      </c>
      <c r="P2681">
        <v>56109.73</v>
      </c>
      <c r="Q2681">
        <v>-27691.97</v>
      </c>
    </row>
    <row r="2682" spans="2:17" hidden="1">
      <c r="B2682">
        <v>2015</v>
      </c>
      <c r="C2682">
        <v>3</v>
      </c>
      <c r="D2682" t="s">
        <v>701</v>
      </c>
      <c r="E2682" t="s">
        <v>702</v>
      </c>
      <c r="F2682" t="s">
        <v>715</v>
      </c>
      <c r="G2682" t="s">
        <v>716</v>
      </c>
      <c r="H2682" t="s">
        <v>153</v>
      </c>
      <c r="I2682" t="s">
        <v>21</v>
      </c>
      <c r="J2682" t="s">
        <v>31</v>
      </c>
      <c r="K2682" t="s">
        <v>717</v>
      </c>
      <c r="L2682" t="s">
        <v>24</v>
      </c>
      <c r="M2682" t="s">
        <v>26</v>
      </c>
      <c r="N2682">
        <v>2448</v>
      </c>
      <c r="O2682">
        <v>123343</v>
      </c>
      <c r="P2682">
        <v>61972.01</v>
      </c>
      <c r="Q2682">
        <v>-22766.62</v>
      </c>
    </row>
    <row r="2683" spans="2:17" hidden="1">
      <c r="B2683">
        <v>2015</v>
      </c>
      <c r="C2683">
        <v>3</v>
      </c>
      <c r="D2683" t="s">
        <v>701</v>
      </c>
      <c r="E2683" t="s">
        <v>702</v>
      </c>
      <c r="F2683" t="s">
        <v>715</v>
      </c>
      <c r="G2683" t="s">
        <v>716</v>
      </c>
      <c r="H2683" t="s">
        <v>153</v>
      </c>
      <c r="I2683" t="s">
        <v>21</v>
      </c>
      <c r="J2683" t="s">
        <v>31</v>
      </c>
      <c r="K2683" t="s">
        <v>717</v>
      </c>
      <c r="L2683" t="s">
        <v>24</v>
      </c>
      <c r="M2683" t="s">
        <v>27</v>
      </c>
      <c r="N2683">
        <v>369</v>
      </c>
      <c r="O2683">
        <v>108849</v>
      </c>
      <c r="P2683">
        <v>60811.54</v>
      </c>
      <c r="Q2683">
        <v>-7593.09</v>
      </c>
    </row>
    <row r="2684" spans="2:17" hidden="1">
      <c r="B2684">
        <v>2015</v>
      </c>
      <c r="C2684">
        <v>3</v>
      </c>
      <c r="D2684" t="s">
        <v>701</v>
      </c>
      <c r="E2684" t="s">
        <v>702</v>
      </c>
      <c r="F2684" t="s">
        <v>718</v>
      </c>
      <c r="G2684" t="s">
        <v>719</v>
      </c>
      <c r="H2684" t="s">
        <v>20</v>
      </c>
      <c r="I2684" t="s">
        <v>21</v>
      </c>
      <c r="J2684" t="s">
        <v>31</v>
      </c>
      <c r="K2684" t="s">
        <v>720</v>
      </c>
      <c r="L2684" t="s">
        <v>24</v>
      </c>
      <c r="M2684" t="s">
        <v>25</v>
      </c>
      <c r="N2684">
        <v>31249</v>
      </c>
      <c r="O2684">
        <v>227014</v>
      </c>
      <c r="P2684">
        <v>197716.95</v>
      </c>
      <c r="Q2684">
        <v>-77700.28</v>
      </c>
    </row>
    <row r="2685" spans="2:17" hidden="1">
      <c r="B2685">
        <v>2015</v>
      </c>
      <c r="C2685">
        <v>3</v>
      </c>
      <c r="D2685" t="s">
        <v>701</v>
      </c>
      <c r="E2685" t="s">
        <v>702</v>
      </c>
      <c r="F2685" t="s">
        <v>718</v>
      </c>
      <c r="G2685" t="s">
        <v>719</v>
      </c>
      <c r="H2685" t="s">
        <v>20</v>
      </c>
      <c r="I2685" t="s">
        <v>21</v>
      </c>
      <c r="J2685" t="s">
        <v>31</v>
      </c>
      <c r="K2685" t="s">
        <v>720</v>
      </c>
      <c r="L2685" t="s">
        <v>24</v>
      </c>
      <c r="M2685" t="s">
        <v>26</v>
      </c>
      <c r="N2685">
        <v>4904</v>
      </c>
      <c r="O2685">
        <v>251047</v>
      </c>
      <c r="P2685">
        <v>139083.74</v>
      </c>
      <c r="Q2685">
        <v>-51636.01</v>
      </c>
    </row>
    <row r="2686" spans="2:17" hidden="1">
      <c r="B2686">
        <v>2015</v>
      </c>
      <c r="C2686">
        <v>3</v>
      </c>
      <c r="D2686" t="s">
        <v>701</v>
      </c>
      <c r="E2686" t="s">
        <v>702</v>
      </c>
      <c r="F2686" t="s">
        <v>718</v>
      </c>
      <c r="G2686" t="s">
        <v>719</v>
      </c>
      <c r="H2686" t="s">
        <v>20</v>
      </c>
      <c r="I2686" t="s">
        <v>21</v>
      </c>
      <c r="J2686" t="s">
        <v>31</v>
      </c>
      <c r="K2686" t="s">
        <v>720</v>
      </c>
      <c r="L2686" t="s">
        <v>24</v>
      </c>
      <c r="M2686" t="s">
        <v>27</v>
      </c>
      <c r="N2686">
        <v>1542</v>
      </c>
      <c r="O2686">
        <v>598150</v>
      </c>
      <c r="P2686">
        <v>286044.37</v>
      </c>
      <c r="Q2686">
        <v>-129446.16</v>
      </c>
    </row>
    <row r="2687" spans="2:17" hidden="1">
      <c r="B2687">
        <v>2015</v>
      </c>
      <c r="C2687">
        <v>3</v>
      </c>
      <c r="D2687" t="s">
        <v>701</v>
      </c>
      <c r="E2687" t="s">
        <v>702</v>
      </c>
      <c r="F2687" t="s">
        <v>721</v>
      </c>
      <c r="G2687" t="s">
        <v>722</v>
      </c>
      <c r="H2687" t="s">
        <v>144</v>
      </c>
      <c r="I2687" t="s">
        <v>21</v>
      </c>
      <c r="J2687" t="s">
        <v>31</v>
      </c>
      <c r="K2687" t="s">
        <v>723</v>
      </c>
      <c r="L2687" t="s">
        <v>24</v>
      </c>
      <c r="M2687" t="s">
        <v>25</v>
      </c>
      <c r="N2687">
        <v>323</v>
      </c>
      <c r="O2687">
        <v>4311</v>
      </c>
      <c r="P2687">
        <v>2689.49</v>
      </c>
      <c r="Q2687">
        <v>-1465.32</v>
      </c>
    </row>
    <row r="2688" spans="2:17" hidden="1">
      <c r="B2688">
        <v>2015</v>
      </c>
      <c r="C2688">
        <v>3</v>
      </c>
      <c r="D2688" t="s">
        <v>701</v>
      </c>
      <c r="E2688" t="s">
        <v>702</v>
      </c>
      <c r="F2688" t="s">
        <v>721</v>
      </c>
      <c r="G2688" t="s">
        <v>722</v>
      </c>
      <c r="H2688" t="s">
        <v>144</v>
      </c>
      <c r="I2688" t="s">
        <v>21</v>
      </c>
      <c r="J2688" t="s">
        <v>31</v>
      </c>
      <c r="K2688" t="s">
        <v>723</v>
      </c>
      <c r="L2688" t="s">
        <v>24</v>
      </c>
      <c r="M2688" t="s">
        <v>26</v>
      </c>
      <c r="N2688">
        <v>216</v>
      </c>
      <c r="O2688">
        <v>11574</v>
      </c>
      <c r="P2688">
        <v>6481.63</v>
      </c>
      <c r="Q2688">
        <v>-2201.0500000000002</v>
      </c>
    </row>
    <row r="2689" spans="2:17" hidden="1">
      <c r="B2689">
        <v>2015</v>
      </c>
      <c r="C2689">
        <v>3</v>
      </c>
      <c r="D2689" t="s">
        <v>701</v>
      </c>
      <c r="E2689" t="s">
        <v>702</v>
      </c>
      <c r="F2689" t="s">
        <v>721</v>
      </c>
      <c r="G2689" t="s">
        <v>722</v>
      </c>
      <c r="H2689" t="s">
        <v>144</v>
      </c>
      <c r="I2689" t="s">
        <v>21</v>
      </c>
      <c r="J2689" t="s">
        <v>31</v>
      </c>
      <c r="K2689" t="s">
        <v>723</v>
      </c>
      <c r="L2689" t="s">
        <v>24</v>
      </c>
      <c r="M2689" t="s">
        <v>27</v>
      </c>
      <c r="N2689">
        <v>45</v>
      </c>
      <c r="O2689">
        <v>8587</v>
      </c>
      <c r="P2689">
        <v>6174.38</v>
      </c>
      <c r="Q2689">
        <v>168.11</v>
      </c>
    </row>
    <row r="2690" spans="2:17" hidden="1">
      <c r="B2690">
        <v>2015</v>
      </c>
      <c r="C2690">
        <v>3</v>
      </c>
      <c r="D2690" t="s">
        <v>701</v>
      </c>
      <c r="E2690" t="s">
        <v>702</v>
      </c>
      <c r="F2690" t="s">
        <v>724</v>
      </c>
      <c r="G2690" t="s">
        <v>725</v>
      </c>
      <c r="H2690" t="s">
        <v>144</v>
      </c>
      <c r="I2690" t="s">
        <v>21</v>
      </c>
      <c r="J2690" t="s">
        <v>31</v>
      </c>
      <c r="K2690" t="s">
        <v>726</v>
      </c>
      <c r="L2690" t="s">
        <v>24</v>
      </c>
      <c r="M2690" t="s">
        <v>25</v>
      </c>
      <c r="N2690">
        <v>26664</v>
      </c>
      <c r="O2690">
        <v>182441</v>
      </c>
      <c r="P2690">
        <v>163653.17000000001</v>
      </c>
      <c r="Q2690">
        <v>-62596.6</v>
      </c>
    </row>
    <row r="2691" spans="2:17" hidden="1">
      <c r="B2691">
        <v>2015</v>
      </c>
      <c r="C2691">
        <v>3</v>
      </c>
      <c r="D2691" t="s">
        <v>701</v>
      </c>
      <c r="E2691" t="s">
        <v>702</v>
      </c>
      <c r="F2691" t="s">
        <v>724</v>
      </c>
      <c r="G2691" t="s">
        <v>725</v>
      </c>
      <c r="H2691" t="s">
        <v>144</v>
      </c>
      <c r="I2691" t="s">
        <v>21</v>
      </c>
      <c r="J2691" t="s">
        <v>31</v>
      </c>
      <c r="K2691" t="s">
        <v>726</v>
      </c>
      <c r="L2691" t="s">
        <v>24</v>
      </c>
      <c r="M2691" t="s">
        <v>26</v>
      </c>
      <c r="N2691">
        <v>3481</v>
      </c>
      <c r="O2691">
        <v>176030</v>
      </c>
      <c r="P2691">
        <v>96842.42</v>
      </c>
      <c r="Q2691">
        <v>-37122.22</v>
      </c>
    </row>
    <row r="2692" spans="2:17" hidden="1">
      <c r="B2692">
        <v>2015</v>
      </c>
      <c r="C2692">
        <v>3</v>
      </c>
      <c r="D2692" t="s">
        <v>701</v>
      </c>
      <c r="E2692" t="s">
        <v>702</v>
      </c>
      <c r="F2692" t="s">
        <v>724</v>
      </c>
      <c r="G2692" t="s">
        <v>725</v>
      </c>
      <c r="H2692" t="s">
        <v>144</v>
      </c>
      <c r="I2692" t="s">
        <v>21</v>
      </c>
      <c r="J2692" t="s">
        <v>31</v>
      </c>
      <c r="K2692" t="s">
        <v>726</v>
      </c>
      <c r="L2692" t="s">
        <v>24</v>
      </c>
      <c r="M2692" t="s">
        <v>27</v>
      </c>
      <c r="N2692">
        <v>590</v>
      </c>
      <c r="O2692">
        <v>220686</v>
      </c>
      <c r="P2692">
        <v>121130.18</v>
      </c>
      <c r="Q2692">
        <v>-32540.57</v>
      </c>
    </row>
    <row r="2693" spans="2:17" hidden="1">
      <c r="B2693">
        <v>2015</v>
      </c>
      <c r="C2693">
        <v>3</v>
      </c>
      <c r="D2693" t="s">
        <v>701</v>
      </c>
      <c r="E2693" t="s">
        <v>702</v>
      </c>
      <c r="F2693" t="s">
        <v>727</v>
      </c>
      <c r="G2693" t="s">
        <v>728</v>
      </c>
      <c r="H2693" t="s">
        <v>20</v>
      </c>
      <c r="I2693" t="s">
        <v>21</v>
      </c>
      <c r="J2693" t="s">
        <v>31</v>
      </c>
      <c r="K2693" t="s">
        <v>729</v>
      </c>
      <c r="L2693" t="s">
        <v>24</v>
      </c>
      <c r="M2693" t="s">
        <v>25</v>
      </c>
      <c r="N2693">
        <v>15762</v>
      </c>
      <c r="O2693">
        <v>123637</v>
      </c>
      <c r="P2693">
        <v>102895.66</v>
      </c>
      <c r="Q2693">
        <v>-42361.06</v>
      </c>
    </row>
    <row r="2694" spans="2:17" hidden="1">
      <c r="B2694">
        <v>2015</v>
      </c>
      <c r="C2694">
        <v>3</v>
      </c>
      <c r="D2694" t="s">
        <v>701</v>
      </c>
      <c r="E2694" t="s">
        <v>702</v>
      </c>
      <c r="F2694" t="s">
        <v>727</v>
      </c>
      <c r="G2694" t="s">
        <v>728</v>
      </c>
      <c r="H2694" t="s">
        <v>20</v>
      </c>
      <c r="I2694" t="s">
        <v>21</v>
      </c>
      <c r="J2694" t="s">
        <v>31</v>
      </c>
      <c r="K2694" t="s">
        <v>729</v>
      </c>
      <c r="L2694" t="s">
        <v>24</v>
      </c>
      <c r="M2694" t="s">
        <v>26</v>
      </c>
      <c r="N2694">
        <v>1660</v>
      </c>
      <c r="O2694">
        <v>82554</v>
      </c>
      <c r="P2694">
        <v>45647.38</v>
      </c>
      <c r="Q2694">
        <v>-17302.169999999998</v>
      </c>
    </row>
    <row r="2695" spans="2:17" hidden="1">
      <c r="B2695">
        <v>2015</v>
      </c>
      <c r="C2695">
        <v>3</v>
      </c>
      <c r="D2695" t="s">
        <v>701</v>
      </c>
      <c r="E2695" t="s">
        <v>702</v>
      </c>
      <c r="F2695" t="s">
        <v>727</v>
      </c>
      <c r="G2695" t="s">
        <v>728</v>
      </c>
      <c r="H2695" t="s">
        <v>20</v>
      </c>
      <c r="I2695" t="s">
        <v>21</v>
      </c>
      <c r="J2695" t="s">
        <v>31</v>
      </c>
      <c r="K2695" t="s">
        <v>729</v>
      </c>
      <c r="L2695" t="s">
        <v>24</v>
      </c>
      <c r="M2695" t="s">
        <v>27</v>
      </c>
      <c r="N2695">
        <v>362</v>
      </c>
      <c r="O2695">
        <v>181128</v>
      </c>
      <c r="P2695">
        <v>96382.62</v>
      </c>
      <c r="Q2695">
        <v>-29131.94</v>
      </c>
    </row>
    <row r="2696" spans="2:17" hidden="1">
      <c r="B2696">
        <v>2015</v>
      </c>
      <c r="C2696">
        <v>3</v>
      </c>
      <c r="D2696" t="s">
        <v>701</v>
      </c>
      <c r="E2696" t="s">
        <v>702</v>
      </c>
      <c r="F2696" t="s">
        <v>730</v>
      </c>
      <c r="G2696" t="s">
        <v>731</v>
      </c>
      <c r="H2696" t="s">
        <v>144</v>
      </c>
      <c r="I2696" t="s">
        <v>21</v>
      </c>
      <c r="J2696" t="s">
        <v>31</v>
      </c>
      <c r="K2696" t="s">
        <v>732</v>
      </c>
      <c r="L2696" t="s">
        <v>24</v>
      </c>
      <c r="M2696" t="s">
        <v>25</v>
      </c>
      <c r="N2696">
        <v>4528</v>
      </c>
      <c r="O2696">
        <v>32539</v>
      </c>
      <c r="P2696">
        <v>28356.73</v>
      </c>
      <c r="Q2696">
        <v>-11192.81</v>
      </c>
    </row>
    <row r="2697" spans="2:17" hidden="1">
      <c r="B2697">
        <v>2015</v>
      </c>
      <c r="C2697">
        <v>3</v>
      </c>
      <c r="D2697" t="s">
        <v>701</v>
      </c>
      <c r="E2697" t="s">
        <v>702</v>
      </c>
      <c r="F2697" t="s">
        <v>730</v>
      </c>
      <c r="G2697" t="s">
        <v>731</v>
      </c>
      <c r="H2697" t="s">
        <v>144</v>
      </c>
      <c r="I2697" t="s">
        <v>21</v>
      </c>
      <c r="J2697" t="s">
        <v>31</v>
      </c>
      <c r="K2697" t="s">
        <v>732</v>
      </c>
      <c r="L2697" t="s">
        <v>24</v>
      </c>
      <c r="M2697" t="s">
        <v>26</v>
      </c>
      <c r="N2697">
        <v>458</v>
      </c>
      <c r="O2697">
        <v>23171</v>
      </c>
      <c r="P2697">
        <v>12840</v>
      </c>
      <c r="Q2697">
        <v>-4838.3599999999997</v>
      </c>
    </row>
    <row r="2698" spans="2:17" hidden="1">
      <c r="B2698">
        <v>2015</v>
      </c>
      <c r="C2698">
        <v>3</v>
      </c>
      <c r="D2698" t="s">
        <v>701</v>
      </c>
      <c r="E2698" t="s">
        <v>702</v>
      </c>
      <c r="F2698" t="s">
        <v>730</v>
      </c>
      <c r="G2698" t="s">
        <v>731</v>
      </c>
      <c r="H2698" t="s">
        <v>144</v>
      </c>
      <c r="I2698" t="s">
        <v>21</v>
      </c>
      <c r="J2698" t="s">
        <v>31</v>
      </c>
      <c r="K2698" t="s">
        <v>732</v>
      </c>
      <c r="L2698" t="s">
        <v>24</v>
      </c>
      <c r="M2698" t="s">
        <v>27</v>
      </c>
      <c r="N2698">
        <v>142</v>
      </c>
      <c r="O2698">
        <v>53366</v>
      </c>
      <c r="P2698">
        <v>26219.25</v>
      </c>
      <c r="Q2698">
        <v>-11040.13</v>
      </c>
    </row>
    <row r="2699" spans="2:17" hidden="1">
      <c r="B2699">
        <v>2015</v>
      </c>
      <c r="C2699">
        <v>3</v>
      </c>
      <c r="D2699" t="s">
        <v>701</v>
      </c>
      <c r="E2699" t="s">
        <v>702</v>
      </c>
      <c r="F2699" t="s">
        <v>733</v>
      </c>
      <c r="G2699" t="s">
        <v>734</v>
      </c>
      <c r="H2699" t="s">
        <v>30</v>
      </c>
      <c r="I2699" t="s">
        <v>21</v>
      </c>
      <c r="J2699" t="s">
        <v>31</v>
      </c>
      <c r="K2699" t="s">
        <v>735</v>
      </c>
      <c r="L2699" t="s">
        <v>24</v>
      </c>
      <c r="M2699" t="s">
        <v>25</v>
      </c>
      <c r="N2699">
        <v>106</v>
      </c>
      <c r="O2699">
        <v>292</v>
      </c>
      <c r="P2699">
        <v>625.99</v>
      </c>
      <c r="Q2699">
        <v>-144.41999999999999</v>
      </c>
    </row>
    <row r="2700" spans="2:17" hidden="1">
      <c r="B2700">
        <v>2015</v>
      </c>
      <c r="C2700">
        <v>3</v>
      </c>
      <c r="D2700" t="s">
        <v>701</v>
      </c>
      <c r="E2700" t="s">
        <v>702</v>
      </c>
      <c r="F2700" t="s">
        <v>733</v>
      </c>
      <c r="G2700" t="s">
        <v>734</v>
      </c>
      <c r="H2700" t="s">
        <v>30</v>
      </c>
      <c r="I2700" t="s">
        <v>21</v>
      </c>
      <c r="J2700" t="s">
        <v>31</v>
      </c>
      <c r="K2700" t="s">
        <v>735</v>
      </c>
      <c r="L2700" t="s">
        <v>24</v>
      </c>
      <c r="M2700" t="s">
        <v>26</v>
      </c>
      <c r="N2700">
        <v>3</v>
      </c>
      <c r="O2700">
        <v>226</v>
      </c>
      <c r="P2700">
        <v>151.08000000000001</v>
      </c>
      <c r="Q2700">
        <v>-44.55</v>
      </c>
    </row>
    <row r="2701" spans="2:17" hidden="1">
      <c r="B2701">
        <v>2015</v>
      </c>
      <c r="C2701">
        <v>3</v>
      </c>
      <c r="D2701" t="s">
        <v>701</v>
      </c>
      <c r="E2701" t="s">
        <v>702</v>
      </c>
      <c r="F2701" t="s">
        <v>733</v>
      </c>
      <c r="G2701" t="s">
        <v>734</v>
      </c>
      <c r="H2701" t="s">
        <v>30</v>
      </c>
      <c r="I2701" t="s">
        <v>21</v>
      </c>
      <c r="J2701" t="s">
        <v>31</v>
      </c>
      <c r="K2701" t="s">
        <v>735</v>
      </c>
      <c r="L2701" t="s">
        <v>24</v>
      </c>
      <c r="M2701" t="s">
        <v>27</v>
      </c>
      <c r="N2701">
        <v>2</v>
      </c>
      <c r="O2701">
        <v>277</v>
      </c>
      <c r="P2701">
        <v>237.76</v>
      </c>
      <c r="Q2701">
        <v>6.49</v>
      </c>
    </row>
    <row r="2702" spans="2:17" hidden="1">
      <c r="B2702">
        <v>2015</v>
      </c>
      <c r="C2702">
        <v>3</v>
      </c>
      <c r="D2702" t="s">
        <v>701</v>
      </c>
      <c r="E2702" t="s">
        <v>702</v>
      </c>
      <c r="F2702" t="s">
        <v>736</v>
      </c>
      <c r="G2702" t="s">
        <v>737</v>
      </c>
      <c r="H2702" t="s">
        <v>30</v>
      </c>
      <c r="I2702" t="s">
        <v>21</v>
      </c>
      <c r="J2702" t="s">
        <v>31</v>
      </c>
      <c r="K2702" t="s">
        <v>738</v>
      </c>
      <c r="L2702" t="s">
        <v>24</v>
      </c>
      <c r="M2702" t="s">
        <v>25</v>
      </c>
      <c r="N2702">
        <v>6551</v>
      </c>
      <c r="O2702">
        <v>28872</v>
      </c>
      <c r="P2702">
        <v>41956.43</v>
      </c>
      <c r="Q2702">
        <v>-14261.31</v>
      </c>
    </row>
    <row r="2703" spans="2:17" hidden="1">
      <c r="B2703">
        <v>2015</v>
      </c>
      <c r="C2703">
        <v>3</v>
      </c>
      <c r="D2703" t="s">
        <v>701</v>
      </c>
      <c r="E2703" t="s">
        <v>702</v>
      </c>
      <c r="F2703" t="s">
        <v>736</v>
      </c>
      <c r="G2703" t="s">
        <v>737</v>
      </c>
      <c r="H2703" t="s">
        <v>30</v>
      </c>
      <c r="I2703" t="s">
        <v>21</v>
      </c>
      <c r="J2703" t="s">
        <v>31</v>
      </c>
      <c r="K2703" t="s">
        <v>738</v>
      </c>
      <c r="L2703" t="s">
        <v>24</v>
      </c>
      <c r="M2703" t="s">
        <v>26</v>
      </c>
      <c r="N2703">
        <v>309</v>
      </c>
      <c r="O2703">
        <v>15916</v>
      </c>
      <c r="P2703">
        <v>9667.86</v>
      </c>
      <c r="Q2703">
        <v>-4579.38</v>
      </c>
    </row>
    <row r="2704" spans="2:17" hidden="1">
      <c r="B2704">
        <v>2015</v>
      </c>
      <c r="C2704">
        <v>3</v>
      </c>
      <c r="D2704" t="s">
        <v>701</v>
      </c>
      <c r="E2704" t="s">
        <v>702</v>
      </c>
      <c r="F2704" t="s">
        <v>736</v>
      </c>
      <c r="G2704" t="s">
        <v>737</v>
      </c>
      <c r="H2704" t="s">
        <v>30</v>
      </c>
      <c r="I2704" t="s">
        <v>21</v>
      </c>
      <c r="J2704" t="s">
        <v>31</v>
      </c>
      <c r="K2704" t="s">
        <v>738</v>
      </c>
      <c r="L2704" t="s">
        <v>24</v>
      </c>
      <c r="M2704" t="s">
        <v>27</v>
      </c>
      <c r="N2704">
        <v>77</v>
      </c>
      <c r="O2704">
        <v>18383</v>
      </c>
      <c r="P2704">
        <v>15458.71</v>
      </c>
      <c r="Q2704">
        <v>420.72</v>
      </c>
    </row>
    <row r="2705" spans="2:17" hidden="1">
      <c r="B2705">
        <v>2015</v>
      </c>
      <c r="C2705">
        <v>3</v>
      </c>
      <c r="D2705" t="s">
        <v>701</v>
      </c>
      <c r="E2705" t="s">
        <v>702</v>
      </c>
      <c r="F2705" t="s">
        <v>739</v>
      </c>
      <c r="G2705" t="s">
        <v>740</v>
      </c>
      <c r="H2705" t="s">
        <v>30</v>
      </c>
      <c r="I2705" t="s">
        <v>21</v>
      </c>
      <c r="J2705" t="s">
        <v>31</v>
      </c>
      <c r="K2705" t="s">
        <v>741</v>
      </c>
      <c r="L2705" t="s">
        <v>24</v>
      </c>
      <c r="M2705" t="s">
        <v>25</v>
      </c>
      <c r="N2705">
        <v>3641</v>
      </c>
      <c r="O2705">
        <v>10719</v>
      </c>
      <c r="P2705">
        <v>21710.57</v>
      </c>
      <c r="Q2705">
        <v>-5300.79</v>
      </c>
    </row>
    <row r="2706" spans="2:17" hidden="1">
      <c r="B2706">
        <v>2015</v>
      </c>
      <c r="C2706">
        <v>3</v>
      </c>
      <c r="D2706" t="s">
        <v>701</v>
      </c>
      <c r="E2706" t="s">
        <v>702</v>
      </c>
      <c r="F2706" t="s">
        <v>739</v>
      </c>
      <c r="G2706" t="s">
        <v>740</v>
      </c>
      <c r="H2706" t="s">
        <v>30</v>
      </c>
      <c r="I2706" t="s">
        <v>21</v>
      </c>
      <c r="J2706" t="s">
        <v>31</v>
      </c>
      <c r="K2706" t="s">
        <v>741</v>
      </c>
      <c r="L2706" t="s">
        <v>24</v>
      </c>
      <c r="M2706" t="s">
        <v>26</v>
      </c>
      <c r="N2706">
        <v>97</v>
      </c>
      <c r="O2706">
        <v>5007</v>
      </c>
      <c r="P2706">
        <v>3048.32</v>
      </c>
      <c r="Q2706">
        <v>-1440.45</v>
      </c>
    </row>
    <row r="2707" spans="2:17" hidden="1">
      <c r="B2707">
        <v>2015</v>
      </c>
      <c r="C2707">
        <v>3</v>
      </c>
      <c r="D2707" t="s">
        <v>701</v>
      </c>
      <c r="E2707" t="s">
        <v>702</v>
      </c>
      <c r="F2707" t="s">
        <v>739</v>
      </c>
      <c r="G2707" t="s">
        <v>740</v>
      </c>
      <c r="H2707" t="s">
        <v>30</v>
      </c>
      <c r="I2707" t="s">
        <v>21</v>
      </c>
      <c r="J2707" t="s">
        <v>31</v>
      </c>
      <c r="K2707" t="s">
        <v>741</v>
      </c>
      <c r="L2707" t="s">
        <v>24</v>
      </c>
      <c r="M2707" t="s">
        <v>27</v>
      </c>
      <c r="N2707">
        <v>9</v>
      </c>
      <c r="O2707">
        <v>1833</v>
      </c>
      <c r="P2707">
        <v>1550.87</v>
      </c>
      <c r="Q2707">
        <v>42.12</v>
      </c>
    </row>
    <row r="2708" spans="2:17" hidden="1">
      <c r="B2708">
        <v>2015</v>
      </c>
      <c r="C2708">
        <v>3</v>
      </c>
      <c r="D2708" t="s">
        <v>701</v>
      </c>
      <c r="E2708" t="s">
        <v>702</v>
      </c>
      <c r="F2708" t="s">
        <v>742</v>
      </c>
      <c r="G2708" t="s">
        <v>743</v>
      </c>
      <c r="H2708" t="s">
        <v>30</v>
      </c>
      <c r="I2708" t="s">
        <v>21</v>
      </c>
      <c r="J2708" t="s">
        <v>31</v>
      </c>
      <c r="K2708" t="s">
        <v>744</v>
      </c>
      <c r="L2708" t="s">
        <v>24</v>
      </c>
      <c r="M2708" t="s">
        <v>25</v>
      </c>
      <c r="N2708">
        <v>3101</v>
      </c>
      <c r="O2708">
        <v>14283</v>
      </c>
      <c r="P2708">
        <v>20057.54</v>
      </c>
      <c r="Q2708">
        <v>-7077.04</v>
      </c>
    </row>
    <row r="2709" spans="2:17" hidden="1">
      <c r="B2709">
        <v>2015</v>
      </c>
      <c r="C2709">
        <v>3</v>
      </c>
      <c r="D2709" t="s">
        <v>701</v>
      </c>
      <c r="E2709" t="s">
        <v>702</v>
      </c>
      <c r="F2709" t="s">
        <v>742</v>
      </c>
      <c r="G2709" t="s">
        <v>743</v>
      </c>
      <c r="H2709" t="s">
        <v>30</v>
      </c>
      <c r="I2709" t="s">
        <v>21</v>
      </c>
      <c r="J2709" t="s">
        <v>31</v>
      </c>
      <c r="K2709" t="s">
        <v>744</v>
      </c>
      <c r="L2709" t="s">
        <v>24</v>
      </c>
      <c r="M2709" t="s">
        <v>26</v>
      </c>
      <c r="N2709">
        <v>126</v>
      </c>
      <c r="O2709">
        <v>6493</v>
      </c>
      <c r="P2709">
        <v>3954.44</v>
      </c>
      <c r="Q2709">
        <v>-1872.36</v>
      </c>
    </row>
    <row r="2710" spans="2:17" hidden="1">
      <c r="B2710">
        <v>2015</v>
      </c>
      <c r="C2710">
        <v>3</v>
      </c>
      <c r="D2710" t="s">
        <v>701</v>
      </c>
      <c r="E2710" t="s">
        <v>702</v>
      </c>
      <c r="F2710" t="s">
        <v>742</v>
      </c>
      <c r="G2710" t="s">
        <v>743</v>
      </c>
      <c r="H2710" t="s">
        <v>30</v>
      </c>
      <c r="I2710" t="s">
        <v>21</v>
      </c>
      <c r="J2710" t="s">
        <v>31</v>
      </c>
      <c r="K2710" t="s">
        <v>744</v>
      </c>
      <c r="L2710" t="s">
        <v>24</v>
      </c>
      <c r="M2710" t="s">
        <v>27</v>
      </c>
      <c r="N2710">
        <v>14</v>
      </c>
      <c r="O2710">
        <v>2591</v>
      </c>
      <c r="P2710">
        <v>2201.15</v>
      </c>
      <c r="Q2710">
        <v>60.01</v>
      </c>
    </row>
    <row r="2711" spans="2:17" hidden="1">
      <c r="B2711">
        <v>2015</v>
      </c>
      <c r="C2711">
        <v>3</v>
      </c>
      <c r="D2711" t="s">
        <v>701</v>
      </c>
      <c r="E2711" t="s">
        <v>702</v>
      </c>
      <c r="F2711" t="s">
        <v>745</v>
      </c>
      <c r="G2711" t="s">
        <v>746</v>
      </c>
      <c r="H2711" t="s">
        <v>30</v>
      </c>
      <c r="I2711" t="s">
        <v>21</v>
      </c>
      <c r="J2711" t="s">
        <v>31</v>
      </c>
      <c r="K2711" t="s">
        <v>741</v>
      </c>
      <c r="L2711" t="s">
        <v>24</v>
      </c>
      <c r="M2711" t="s">
        <v>25</v>
      </c>
      <c r="N2711">
        <v>481</v>
      </c>
      <c r="O2711">
        <v>1268</v>
      </c>
      <c r="P2711">
        <v>2822.85</v>
      </c>
      <c r="Q2711">
        <v>-626.38</v>
      </c>
    </row>
    <row r="2712" spans="2:17" hidden="1">
      <c r="B2712">
        <v>2015</v>
      </c>
      <c r="C2712">
        <v>3</v>
      </c>
      <c r="D2712" t="s">
        <v>701</v>
      </c>
      <c r="E2712" t="s">
        <v>702</v>
      </c>
      <c r="F2712" t="s">
        <v>745</v>
      </c>
      <c r="G2712" t="s">
        <v>746</v>
      </c>
      <c r="H2712" t="s">
        <v>30</v>
      </c>
      <c r="I2712" t="s">
        <v>21</v>
      </c>
      <c r="J2712" t="s">
        <v>31</v>
      </c>
      <c r="K2712" t="s">
        <v>741</v>
      </c>
      <c r="L2712" t="s">
        <v>24</v>
      </c>
      <c r="M2712" t="s">
        <v>26</v>
      </c>
      <c r="N2712">
        <v>10</v>
      </c>
      <c r="O2712">
        <v>519</v>
      </c>
      <c r="P2712">
        <v>315.99</v>
      </c>
      <c r="Q2712">
        <v>-148.19999999999999</v>
      </c>
    </row>
    <row r="2713" spans="2:17" hidden="1">
      <c r="B2713">
        <v>2015</v>
      </c>
      <c r="C2713">
        <v>3</v>
      </c>
      <c r="D2713" t="s">
        <v>747</v>
      </c>
      <c r="E2713" t="s">
        <v>748</v>
      </c>
      <c r="F2713" t="s">
        <v>749</v>
      </c>
      <c r="G2713" t="s">
        <v>750</v>
      </c>
      <c r="H2713" t="s">
        <v>121</v>
      </c>
      <c r="I2713" t="s">
        <v>1076</v>
      </c>
      <c r="J2713" t="s">
        <v>31</v>
      </c>
      <c r="K2713" t="s">
        <v>751</v>
      </c>
      <c r="L2713" t="s">
        <v>24</v>
      </c>
      <c r="M2713" t="s">
        <v>25</v>
      </c>
      <c r="N2713">
        <v>5322</v>
      </c>
      <c r="O2713">
        <v>49844.2</v>
      </c>
      <c r="P2713">
        <v>33873.839999999997</v>
      </c>
      <c r="Q2713">
        <v>-5953.27</v>
      </c>
    </row>
    <row r="2714" spans="2:17" hidden="1">
      <c r="B2714">
        <v>2015</v>
      </c>
      <c r="C2714">
        <v>3</v>
      </c>
      <c r="D2714" t="s">
        <v>747</v>
      </c>
      <c r="E2714" t="s">
        <v>748</v>
      </c>
      <c r="F2714" t="s">
        <v>749</v>
      </c>
      <c r="G2714" t="s">
        <v>750</v>
      </c>
      <c r="H2714" t="s">
        <v>121</v>
      </c>
      <c r="I2714" t="s">
        <v>1076</v>
      </c>
      <c r="J2714" t="s">
        <v>31</v>
      </c>
      <c r="K2714" t="s">
        <v>751</v>
      </c>
      <c r="L2714" t="s">
        <v>24</v>
      </c>
      <c r="M2714" t="s">
        <v>26</v>
      </c>
      <c r="N2714">
        <v>8278</v>
      </c>
      <c r="O2714">
        <v>567945.13</v>
      </c>
      <c r="P2714">
        <v>266488.65000000002</v>
      </c>
      <c r="Q2714">
        <v>-29662.07</v>
      </c>
    </row>
    <row r="2715" spans="2:17" hidden="1">
      <c r="B2715">
        <v>2015</v>
      </c>
      <c r="C2715">
        <v>3</v>
      </c>
      <c r="D2715" t="s">
        <v>747</v>
      </c>
      <c r="E2715" t="s">
        <v>748</v>
      </c>
      <c r="F2715" t="s">
        <v>749</v>
      </c>
      <c r="G2715" t="s">
        <v>750</v>
      </c>
      <c r="H2715" t="s">
        <v>121</v>
      </c>
      <c r="I2715" t="s">
        <v>1076</v>
      </c>
      <c r="J2715" t="s">
        <v>31</v>
      </c>
      <c r="K2715" t="s">
        <v>751</v>
      </c>
      <c r="L2715" t="s">
        <v>24</v>
      </c>
      <c r="M2715" t="s">
        <v>27</v>
      </c>
      <c r="N2715">
        <v>8468</v>
      </c>
      <c r="O2715">
        <v>1667539.48</v>
      </c>
      <c r="P2715">
        <v>839589.33</v>
      </c>
      <c r="Q2715">
        <v>18157.41</v>
      </c>
    </row>
    <row r="2716" spans="2:17" hidden="1">
      <c r="B2716">
        <v>2015</v>
      </c>
      <c r="C2716">
        <v>3</v>
      </c>
      <c r="D2716" t="s">
        <v>747</v>
      </c>
      <c r="E2716" t="s">
        <v>748</v>
      </c>
      <c r="F2716" t="s">
        <v>752</v>
      </c>
      <c r="G2716" t="s">
        <v>753</v>
      </c>
      <c r="H2716" t="s">
        <v>121</v>
      </c>
      <c r="I2716" t="s">
        <v>1076</v>
      </c>
      <c r="J2716" t="s">
        <v>31</v>
      </c>
      <c r="K2716" t="s">
        <v>754</v>
      </c>
      <c r="L2716" t="s">
        <v>24</v>
      </c>
      <c r="M2716" t="s">
        <v>25</v>
      </c>
      <c r="N2716">
        <v>6574</v>
      </c>
      <c r="O2716">
        <v>65504.51</v>
      </c>
      <c r="P2716">
        <v>44549.37</v>
      </c>
      <c r="Q2716">
        <v>-8251.7199999999993</v>
      </c>
    </row>
    <row r="2717" spans="2:17" hidden="1">
      <c r="B2717">
        <v>2015</v>
      </c>
      <c r="C2717">
        <v>3</v>
      </c>
      <c r="D2717" t="s">
        <v>747</v>
      </c>
      <c r="E2717" t="s">
        <v>748</v>
      </c>
      <c r="F2717" t="s">
        <v>752</v>
      </c>
      <c r="G2717" t="s">
        <v>753</v>
      </c>
      <c r="H2717" t="s">
        <v>121</v>
      </c>
      <c r="I2717" t="s">
        <v>1076</v>
      </c>
      <c r="J2717" t="s">
        <v>31</v>
      </c>
      <c r="K2717" t="s">
        <v>754</v>
      </c>
      <c r="L2717" t="s">
        <v>24</v>
      </c>
      <c r="M2717" t="s">
        <v>26</v>
      </c>
      <c r="N2717">
        <v>8993</v>
      </c>
      <c r="O2717">
        <v>574409.02</v>
      </c>
      <c r="P2717">
        <v>282466.48</v>
      </c>
      <c r="Q2717">
        <v>-34004.33</v>
      </c>
    </row>
    <row r="2718" spans="2:17" hidden="1">
      <c r="B2718">
        <v>2015</v>
      </c>
      <c r="C2718">
        <v>3</v>
      </c>
      <c r="D2718" t="s">
        <v>747</v>
      </c>
      <c r="E2718" t="s">
        <v>748</v>
      </c>
      <c r="F2718" t="s">
        <v>752</v>
      </c>
      <c r="G2718" t="s">
        <v>753</v>
      </c>
      <c r="H2718" t="s">
        <v>121</v>
      </c>
      <c r="I2718" t="s">
        <v>1076</v>
      </c>
      <c r="J2718" t="s">
        <v>31</v>
      </c>
      <c r="K2718" t="s">
        <v>754</v>
      </c>
      <c r="L2718" t="s">
        <v>24</v>
      </c>
      <c r="M2718" t="s">
        <v>27</v>
      </c>
      <c r="N2718">
        <v>5027</v>
      </c>
      <c r="O2718">
        <v>981537.84</v>
      </c>
      <c r="P2718">
        <v>513065.89</v>
      </c>
      <c r="Q2718">
        <v>3498.63</v>
      </c>
    </row>
    <row r="2719" spans="2:17" hidden="1">
      <c r="B2719">
        <v>2015</v>
      </c>
      <c r="C2719">
        <v>3</v>
      </c>
      <c r="D2719" t="s">
        <v>747</v>
      </c>
      <c r="E2719" t="s">
        <v>748</v>
      </c>
      <c r="F2719" t="s">
        <v>755</v>
      </c>
      <c r="G2719" t="s">
        <v>756</v>
      </c>
      <c r="H2719" t="s">
        <v>140</v>
      </c>
      <c r="I2719" t="s">
        <v>1076</v>
      </c>
      <c r="J2719" t="s">
        <v>31</v>
      </c>
      <c r="K2719" t="s">
        <v>757</v>
      </c>
      <c r="L2719" t="s">
        <v>24</v>
      </c>
      <c r="M2719" t="s">
        <v>25</v>
      </c>
      <c r="N2719">
        <v>20146</v>
      </c>
      <c r="O2719">
        <v>207059.16</v>
      </c>
      <c r="P2719">
        <v>130562.8</v>
      </c>
      <c r="Q2719">
        <v>-23842.01</v>
      </c>
    </row>
    <row r="2720" spans="2:17" hidden="1">
      <c r="B2720">
        <v>2015</v>
      </c>
      <c r="C2720">
        <v>3</v>
      </c>
      <c r="D2720" t="s">
        <v>747</v>
      </c>
      <c r="E2720" t="s">
        <v>748</v>
      </c>
      <c r="F2720" t="s">
        <v>755</v>
      </c>
      <c r="G2720" t="s">
        <v>756</v>
      </c>
      <c r="H2720" t="s">
        <v>140</v>
      </c>
      <c r="I2720" t="s">
        <v>1076</v>
      </c>
      <c r="J2720" t="s">
        <v>31</v>
      </c>
      <c r="K2720" t="s">
        <v>757</v>
      </c>
      <c r="L2720" t="s">
        <v>24</v>
      </c>
      <c r="M2720" t="s">
        <v>26</v>
      </c>
      <c r="N2720">
        <v>29129</v>
      </c>
      <c r="O2720">
        <v>1908235.48</v>
      </c>
      <c r="P2720">
        <v>863449.83</v>
      </c>
      <c r="Q2720">
        <v>-100597.72</v>
      </c>
    </row>
    <row r="2721" spans="2:17" hidden="1">
      <c r="B2721">
        <v>2015</v>
      </c>
      <c r="C2721">
        <v>3</v>
      </c>
      <c r="D2721" t="s">
        <v>747</v>
      </c>
      <c r="E2721" t="s">
        <v>748</v>
      </c>
      <c r="F2721" t="s">
        <v>755</v>
      </c>
      <c r="G2721" t="s">
        <v>756</v>
      </c>
      <c r="H2721" t="s">
        <v>140</v>
      </c>
      <c r="I2721" t="s">
        <v>1076</v>
      </c>
      <c r="J2721" t="s">
        <v>31</v>
      </c>
      <c r="K2721" t="s">
        <v>757</v>
      </c>
      <c r="L2721" t="s">
        <v>24</v>
      </c>
      <c r="M2721" t="s">
        <v>27</v>
      </c>
      <c r="N2721">
        <v>26421</v>
      </c>
      <c r="O2721">
        <v>5280228.53</v>
      </c>
      <c r="P2721">
        <v>2563321.21</v>
      </c>
      <c r="Q2721">
        <v>55198.79</v>
      </c>
    </row>
    <row r="2722" spans="2:17" hidden="1">
      <c r="B2722">
        <v>2015</v>
      </c>
      <c r="C2722">
        <v>3</v>
      </c>
      <c r="D2722" t="s">
        <v>747</v>
      </c>
      <c r="E2722" t="s">
        <v>748</v>
      </c>
      <c r="F2722" t="s">
        <v>758</v>
      </c>
      <c r="G2722" t="s">
        <v>759</v>
      </c>
      <c r="H2722" t="s">
        <v>121</v>
      </c>
      <c r="I2722" t="s">
        <v>1076</v>
      </c>
      <c r="J2722" t="s">
        <v>31</v>
      </c>
      <c r="K2722" t="s">
        <v>760</v>
      </c>
      <c r="L2722" t="s">
        <v>24</v>
      </c>
      <c r="M2722" t="s">
        <v>25</v>
      </c>
      <c r="N2722">
        <v>198</v>
      </c>
      <c r="O2722">
        <v>1979</v>
      </c>
      <c r="P2722">
        <v>1338.56</v>
      </c>
      <c r="Q2722">
        <v>-247.73</v>
      </c>
    </row>
    <row r="2723" spans="2:17" hidden="1">
      <c r="B2723">
        <v>2015</v>
      </c>
      <c r="C2723">
        <v>3</v>
      </c>
      <c r="D2723" t="s">
        <v>747</v>
      </c>
      <c r="E2723" t="s">
        <v>748</v>
      </c>
      <c r="F2723" t="s">
        <v>758</v>
      </c>
      <c r="G2723" t="s">
        <v>759</v>
      </c>
      <c r="H2723" t="s">
        <v>121</v>
      </c>
      <c r="I2723" t="s">
        <v>1076</v>
      </c>
      <c r="J2723" t="s">
        <v>31</v>
      </c>
      <c r="K2723" t="s">
        <v>760</v>
      </c>
      <c r="L2723" t="s">
        <v>24</v>
      </c>
      <c r="M2723" t="s">
        <v>26</v>
      </c>
      <c r="N2723">
        <v>287</v>
      </c>
      <c r="O2723">
        <v>18147</v>
      </c>
      <c r="P2723">
        <v>8861.94</v>
      </c>
      <c r="Q2723">
        <v>-1080</v>
      </c>
    </row>
    <row r="2724" spans="2:17" hidden="1">
      <c r="B2724">
        <v>2015</v>
      </c>
      <c r="C2724">
        <v>3</v>
      </c>
      <c r="D2724" t="s">
        <v>747</v>
      </c>
      <c r="E2724" t="s">
        <v>748</v>
      </c>
      <c r="F2724" t="s">
        <v>758</v>
      </c>
      <c r="G2724" t="s">
        <v>759</v>
      </c>
      <c r="H2724" t="s">
        <v>121</v>
      </c>
      <c r="I2724" t="s">
        <v>1076</v>
      </c>
      <c r="J2724" t="s">
        <v>31</v>
      </c>
      <c r="K2724" t="s">
        <v>760</v>
      </c>
      <c r="L2724" t="s">
        <v>24</v>
      </c>
      <c r="M2724" t="s">
        <v>27</v>
      </c>
      <c r="N2724">
        <v>392</v>
      </c>
      <c r="O2724">
        <v>123889.67</v>
      </c>
      <c r="P2724">
        <v>63437.67</v>
      </c>
      <c r="Q2724">
        <v>288.08999999999997</v>
      </c>
    </row>
    <row r="2725" spans="2:17" hidden="1">
      <c r="B2725">
        <v>2015</v>
      </c>
      <c r="C2725">
        <v>3</v>
      </c>
      <c r="D2725" t="s">
        <v>747</v>
      </c>
      <c r="E2725" t="s">
        <v>748</v>
      </c>
      <c r="F2725" t="s">
        <v>761</v>
      </c>
      <c r="G2725" t="s">
        <v>762</v>
      </c>
      <c r="H2725" t="s">
        <v>153</v>
      </c>
      <c r="I2725" t="s">
        <v>21</v>
      </c>
      <c r="J2725" t="s">
        <v>31</v>
      </c>
      <c r="K2725" t="s">
        <v>763</v>
      </c>
      <c r="L2725" t="s">
        <v>24</v>
      </c>
      <c r="M2725" t="s">
        <v>25</v>
      </c>
      <c r="N2725">
        <v>2230</v>
      </c>
      <c r="O2725">
        <v>19651</v>
      </c>
      <c r="P2725">
        <v>13283.08</v>
      </c>
      <c r="Q2725">
        <v>-5365.38</v>
      </c>
    </row>
    <row r="2726" spans="2:17" hidden="1">
      <c r="B2726">
        <v>2015</v>
      </c>
      <c r="C2726">
        <v>3</v>
      </c>
      <c r="D2726" t="s">
        <v>747</v>
      </c>
      <c r="E2726" t="s">
        <v>748</v>
      </c>
      <c r="F2726" t="s">
        <v>761</v>
      </c>
      <c r="G2726" t="s">
        <v>762</v>
      </c>
      <c r="H2726" t="s">
        <v>153</v>
      </c>
      <c r="I2726" t="s">
        <v>21</v>
      </c>
      <c r="J2726" t="s">
        <v>31</v>
      </c>
      <c r="K2726" t="s">
        <v>763</v>
      </c>
      <c r="L2726" t="s">
        <v>24</v>
      </c>
      <c r="M2726" t="s">
        <v>26</v>
      </c>
      <c r="N2726">
        <v>719</v>
      </c>
      <c r="O2726">
        <v>37548</v>
      </c>
      <c r="P2726">
        <v>17137.25</v>
      </c>
      <c r="Q2726">
        <v>-5918.1</v>
      </c>
    </row>
    <row r="2727" spans="2:17" hidden="1">
      <c r="B2727">
        <v>2015</v>
      </c>
      <c r="C2727">
        <v>3</v>
      </c>
      <c r="D2727" t="s">
        <v>747</v>
      </c>
      <c r="E2727" t="s">
        <v>748</v>
      </c>
      <c r="F2727" t="s">
        <v>761</v>
      </c>
      <c r="G2727" t="s">
        <v>762</v>
      </c>
      <c r="H2727" t="s">
        <v>153</v>
      </c>
      <c r="I2727" t="s">
        <v>21</v>
      </c>
      <c r="J2727" t="s">
        <v>31</v>
      </c>
      <c r="K2727" t="s">
        <v>763</v>
      </c>
      <c r="L2727" t="s">
        <v>24</v>
      </c>
      <c r="M2727" t="s">
        <v>27</v>
      </c>
      <c r="N2727">
        <v>118</v>
      </c>
      <c r="O2727">
        <v>42823.17</v>
      </c>
      <c r="P2727">
        <v>17361.849999999999</v>
      </c>
      <c r="Q2727">
        <v>-6442.85</v>
      </c>
    </row>
    <row r="2728" spans="2:17" hidden="1">
      <c r="B2728">
        <v>2015</v>
      </c>
      <c r="C2728">
        <v>3</v>
      </c>
      <c r="D2728" t="s">
        <v>747</v>
      </c>
      <c r="E2728" t="s">
        <v>748</v>
      </c>
      <c r="F2728" t="s">
        <v>764</v>
      </c>
      <c r="G2728" t="s">
        <v>765</v>
      </c>
      <c r="H2728" t="s">
        <v>144</v>
      </c>
      <c r="I2728" t="s">
        <v>21</v>
      </c>
      <c r="J2728" t="s">
        <v>31</v>
      </c>
      <c r="K2728" t="s">
        <v>766</v>
      </c>
      <c r="L2728" t="s">
        <v>24</v>
      </c>
      <c r="M2728" t="s">
        <v>25</v>
      </c>
      <c r="N2728">
        <v>4148</v>
      </c>
      <c r="O2728">
        <v>37162.33</v>
      </c>
      <c r="P2728">
        <v>26954.27</v>
      </c>
      <c r="Q2728">
        <v>-11233.35</v>
      </c>
    </row>
    <row r="2729" spans="2:17" hidden="1">
      <c r="B2729">
        <v>2015</v>
      </c>
      <c r="C2729">
        <v>3</v>
      </c>
      <c r="D2729" t="s">
        <v>747</v>
      </c>
      <c r="E2729" t="s">
        <v>748</v>
      </c>
      <c r="F2729" t="s">
        <v>764</v>
      </c>
      <c r="G2729" t="s">
        <v>765</v>
      </c>
      <c r="H2729" t="s">
        <v>144</v>
      </c>
      <c r="I2729" t="s">
        <v>21</v>
      </c>
      <c r="J2729" t="s">
        <v>31</v>
      </c>
      <c r="K2729" t="s">
        <v>766</v>
      </c>
      <c r="L2729" t="s">
        <v>24</v>
      </c>
      <c r="M2729" t="s">
        <v>26</v>
      </c>
      <c r="N2729">
        <v>1057</v>
      </c>
      <c r="O2729">
        <v>54880.17</v>
      </c>
      <c r="P2729">
        <v>27466.32</v>
      </c>
      <c r="Q2729">
        <v>-9722.1</v>
      </c>
    </row>
    <row r="2730" spans="2:17" hidden="1">
      <c r="B2730">
        <v>2015</v>
      </c>
      <c r="C2730">
        <v>3</v>
      </c>
      <c r="D2730" t="s">
        <v>747</v>
      </c>
      <c r="E2730" t="s">
        <v>748</v>
      </c>
      <c r="F2730" t="s">
        <v>764</v>
      </c>
      <c r="G2730" t="s">
        <v>765</v>
      </c>
      <c r="H2730" t="s">
        <v>144</v>
      </c>
      <c r="I2730" t="s">
        <v>21</v>
      </c>
      <c r="J2730" t="s">
        <v>31</v>
      </c>
      <c r="K2730" t="s">
        <v>766</v>
      </c>
      <c r="L2730" t="s">
        <v>24</v>
      </c>
      <c r="M2730" t="s">
        <v>27</v>
      </c>
      <c r="N2730">
        <v>211</v>
      </c>
      <c r="O2730">
        <v>51031.5</v>
      </c>
      <c r="P2730">
        <v>32447</v>
      </c>
      <c r="Q2730">
        <v>793.69</v>
      </c>
    </row>
    <row r="2731" spans="2:17" hidden="1">
      <c r="B2731">
        <v>2015</v>
      </c>
      <c r="C2731">
        <v>3</v>
      </c>
      <c r="D2731" t="s">
        <v>747</v>
      </c>
      <c r="E2731" t="s">
        <v>748</v>
      </c>
      <c r="F2731" t="s">
        <v>767</v>
      </c>
      <c r="G2731" t="s">
        <v>768</v>
      </c>
      <c r="H2731" t="s">
        <v>153</v>
      </c>
      <c r="I2731" t="s">
        <v>21</v>
      </c>
      <c r="J2731" t="s">
        <v>31</v>
      </c>
      <c r="K2731" t="s">
        <v>769</v>
      </c>
      <c r="L2731" t="s">
        <v>24</v>
      </c>
      <c r="M2731" t="s">
        <v>25</v>
      </c>
      <c r="N2731">
        <v>1387</v>
      </c>
      <c r="O2731">
        <v>12975.84</v>
      </c>
      <c r="P2731">
        <v>8587.7999999999993</v>
      </c>
      <c r="Q2731">
        <v>-3658.5</v>
      </c>
    </row>
    <row r="2732" spans="2:17" hidden="1">
      <c r="B2732">
        <v>2015</v>
      </c>
      <c r="C2732">
        <v>3</v>
      </c>
      <c r="D2732" t="s">
        <v>747</v>
      </c>
      <c r="E2732" t="s">
        <v>748</v>
      </c>
      <c r="F2732" t="s">
        <v>767</v>
      </c>
      <c r="G2732" t="s">
        <v>768</v>
      </c>
      <c r="H2732" t="s">
        <v>153</v>
      </c>
      <c r="I2732" t="s">
        <v>21</v>
      </c>
      <c r="J2732" t="s">
        <v>31</v>
      </c>
      <c r="K2732" t="s">
        <v>769</v>
      </c>
      <c r="L2732" t="s">
        <v>24</v>
      </c>
      <c r="M2732" t="s">
        <v>26</v>
      </c>
      <c r="N2732">
        <v>1538</v>
      </c>
      <c r="O2732">
        <v>97757.5</v>
      </c>
      <c r="P2732">
        <v>46357.97</v>
      </c>
      <c r="Q2732">
        <v>-12786.29</v>
      </c>
    </row>
    <row r="2733" spans="2:17" hidden="1">
      <c r="B2733">
        <v>2015</v>
      </c>
      <c r="C2733">
        <v>3</v>
      </c>
      <c r="D2733" t="s">
        <v>747</v>
      </c>
      <c r="E2733" t="s">
        <v>748</v>
      </c>
      <c r="F2733" t="s">
        <v>767</v>
      </c>
      <c r="G2733" t="s">
        <v>768</v>
      </c>
      <c r="H2733" t="s">
        <v>153</v>
      </c>
      <c r="I2733" t="s">
        <v>21</v>
      </c>
      <c r="J2733" t="s">
        <v>31</v>
      </c>
      <c r="K2733" t="s">
        <v>769</v>
      </c>
      <c r="L2733" t="s">
        <v>24</v>
      </c>
      <c r="M2733" t="s">
        <v>27</v>
      </c>
      <c r="N2733">
        <v>890</v>
      </c>
      <c r="O2733">
        <v>171423</v>
      </c>
      <c r="P2733">
        <v>98338.36</v>
      </c>
      <c r="Q2733">
        <v>1400.83</v>
      </c>
    </row>
    <row r="2734" spans="2:17" hidden="1">
      <c r="B2734">
        <v>2015</v>
      </c>
      <c r="C2734">
        <v>3</v>
      </c>
      <c r="D2734" t="s">
        <v>747</v>
      </c>
      <c r="E2734" t="s">
        <v>748</v>
      </c>
      <c r="F2734" t="s">
        <v>770</v>
      </c>
      <c r="G2734" t="s">
        <v>771</v>
      </c>
      <c r="H2734" t="s">
        <v>144</v>
      </c>
      <c r="I2734" t="s">
        <v>21</v>
      </c>
      <c r="J2734" t="s">
        <v>31</v>
      </c>
      <c r="K2734" t="s">
        <v>772</v>
      </c>
      <c r="L2734" t="s">
        <v>24</v>
      </c>
      <c r="M2734" t="s">
        <v>25</v>
      </c>
      <c r="N2734">
        <v>274</v>
      </c>
      <c r="O2734">
        <v>2370</v>
      </c>
      <c r="P2734">
        <v>1769.12</v>
      </c>
      <c r="Q2734">
        <v>-730.66</v>
      </c>
    </row>
    <row r="2735" spans="2:17" hidden="1">
      <c r="B2735">
        <v>2015</v>
      </c>
      <c r="C2735">
        <v>3</v>
      </c>
      <c r="D2735" t="s">
        <v>747</v>
      </c>
      <c r="E2735" t="s">
        <v>748</v>
      </c>
      <c r="F2735" t="s">
        <v>770</v>
      </c>
      <c r="G2735" t="s">
        <v>771</v>
      </c>
      <c r="H2735" t="s">
        <v>144</v>
      </c>
      <c r="I2735" t="s">
        <v>21</v>
      </c>
      <c r="J2735" t="s">
        <v>31</v>
      </c>
      <c r="K2735" t="s">
        <v>772</v>
      </c>
      <c r="L2735" t="s">
        <v>24</v>
      </c>
      <c r="M2735" t="s">
        <v>26</v>
      </c>
      <c r="N2735">
        <v>69</v>
      </c>
      <c r="O2735">
        <v>3320</v>
      </c>
      <c r="P2735">
        <v>1660.37</v>
      </c>
      <c r="Q2735">
        <v>-648.41999999999996</v>
      </c>
    </row>
    <row r="2736" spans="2:17" hidden="1">
      <c r="B2736">
        <v>2015</v>
      </c>
      <c r="C2736">
        <v>3</v>
      </c>
      <c r="D2736" t="s">
        <v>747</v>
      </c>
      <c r="E2736" t="s">
        <v>748</v>
      </c>
      <c r="F2736" t="s">
        <v>770</v>
      </c>
      <c r="G2736" t="s">
        <v>771</v>
      </c>
      <c r="H2736" t="s">
        <v>144</v>
      </c>
      <c r="I2736" t="s">
        <v>21</v>
      </c>
      <c r="J2736" t="s">
        <v>31</v>
      </c>
      <c r="K2736" t="s">
        <v>772</v>
      </c>
      <c r="L2736" t="s">
        <v>24</v>
      </c>
      <c r="M2736" t="s">
        <v>27</v>
      </c>
      <c r="N2736">
        <v>17</v>
      </c>
      <c r="O2736">
        <v>3513</v>
      </c>
      <c r="P2736">
        <v>2038.46</v>
      </c>
      <c r="Q2736">
        <v>-192.09</v>
      </c>
    </row>
    <row r="2737" spans="2:17" hidden="1">
      <c r="B2737">
        <v>2015</v>
      </c>
      <c r="C2737">
        <v>3</v>
      </c>
      <c r="D2737" t="s">
        <v>747</v>
      </c>
      <c r="E2737" t="s">
        <v>748</v>
      </c>
      <c r="F2737" t="s">
        <v>773</v>
      </c>
      <c r="G2737" t="s">
        <v>774</v>
      </c>
      <c r="H2737" t="s">
        <v>144</v>
      </c>
      <c r="I2737" t="s">
        <v>21</v>
      </c>
      <c r="J2737" t="s">
        <v>31</v>
      </c>
      <c r="K2737" t="s">
        <v>775</v>
      </c>
      <c r="L2737" t="s">
        <v>24</v>
      </c>
      <c r="M2737" t="s">
        <v>25</v>
      </c>
      <c r="N2737">
        <v>820</v>
      </c>
      <c r="O2737">
        <v>6458</v>
      </c>
      <c r="P2737">
        <v>5447.31</v>
      </c>
      <c r="Q2737">
        <v>-2228.42</v>
      </c>
    </row>
    <row r="2738" spans="2:17" hidden="1">
      <c r="B2738">
        <v>2015</v>
      </c>
      <c r="C2738">
        <v>3</v>
      </c>
      <c r="D2738" t="s">
        <v>747</v>
      </c>
      <c r="E2738" t="s">
        <v>748</v>
      </c>
      <c r="F2738" t="s">
        <v>773</v>
      </c>
      <c r="G2738" t="s">
        <v>774</v>
      </c>
      <c r="H2738" t="s">
        <v>144</v>
      </c>
      <c r="I2738" t="s">
        <v>21</v>
      </c>
      <c r="J2738" t="s">
        <v>31</v>
      </c>
      <c r="K2738" t="s">
        <v>775</v>
      </c>
      <c r="L2738" t="s">
        <v>24</v>
      </c>
      <c r="M2738" t="s">
        <v>26</v>
      </c>
      <c r="N2738">
        <v>472</v>
      </c>
      <c r="O2738">
        <v>26999</v>
      </c>
      <c r="P2738">
        <v>13961.26</v>
      </c>
      <c r="Q2738">
        <v>-4472.67</v>
      </c>
    </row>
    <row r="2739" spans="2:17" hidden="1">
      <c r="B2739">
        <v>2015</v>
      </c>
      <c r="C2739">
        <v>3</v>
      </c>
      <c r="D2739" t="s">
        <v>747</v>
      </c>
      <c r="E2739" t="s">
        <v>748</v>
      </c>
      <c r="F2739" t="s">
        <v>773</v>
      </c>
      <c r="G2739" t="s">
        <v>774</v>
      </c>
      <c r="H2739" t="s">
        <v>144</v>
      </c>
      <c r="I2739" t="s">
        <v>21</v>
      </c>
      <c r="J2739" t="s">
        <v>31</v>
      </c>
      <c r="K2739" t="s">
        <v>775</v>
      </c>
      <c r="L2739" t="s">
        <v>24</v>
      </c>
      <c r="M2739" t="s">
        <v>27</v>
      </c>
      <c r="N2739">
        <v>103</v>
      </c>
      <c r="O2739">
        <v>27006</v>
      </c>
      <c r="P2739">
        <v>15122.69</v>
      </c>
      <c r="Q2739">
        <v>-1837.05</v>
      </c>
    </row>
    <row r="2740" spans="2:17" hidden="1">
      <c r="B2740">
        <v>2015</v>
      </c>
      <c r="C2740">
        <v>3</v>
      </c>
      <c r="D2740" t="s">
        <v>776</v>
      </c>
      <c r="E2740" t="s">
        <v>777</v>
      </c>
      <c r="F2740" t="s">
        <v>778</v>
      </c>
      <c r="G2740" t="s">
        <v>779</v>
      </c>
      <c r="H2740" t="s">
        <v>140</v>
      </c>
      <c r="I2740" t="s">
        <v>1076</v>
      </c>
      <c r="J2740" t="s">
        <v>31</v>
      </c>
      <c r="K2740" t="s">
        <v>780</v>
      </c>
      <c r="L2740" t="s">
        <v>24</v>
      </c>
      <c r="M2740" t="s">
        <v>25</v>
      </c>
      <c r="N2740">
        <v>23098</v>
      </c>
      <c r="O2740">
        <v>265638</v>
      </c>
      <c r="P2740">
        <v>169424.44</v>
      </c>
      <c r="Q2740">
        <v>-33922.9</v>
      </c>
    </row>
    <row r="2741" spans="2:17" hidden="1">
      <c r="B2741">
        <v>2015</v>
      </c>
      <c r="C2741">
        <v>3</v>
      </c>
      <c r="D2741" t="s">
        <v>776</v>
      </c>
      <c r="E2741" t="s">
        <v>777</v>
      </c>
      <c r="F2741" t="s">
        <v>778</v>
      </c>
      <c r="G2741" t="s">
        <v>779</v>
      </c>
      <c r="H2741" t="s">
        <v>140</v>
      </c>
      <c r="I2741" t="s">
        <v>1076</v>
      </c>
      <c r="J2741" t="s">
        <v>31</v>
      </c>
      <c r="K2741" t="s">
        <v>780</v>
      </c>
      <c r="L2741" t="s">
        <v>24</v>
      </c>
      <c r="M2741" t="s">
        <v>26</v>
      </c>
      <c r="N2741">
        <v>39576</v>
      </c>
      <c r="O2741">
        <v>2541728</v>
      </c>
      <c r="P2741">
        <v>1262395.8400000001</v>
      </c>
      <c r="Q2741">
        <v>-151581.32</v>
      </c>
    </row>
    <row r="2742" spans="2:17" hidden="1">
      <c r="B2742">
        <v>2015</v>
      </c>
      <c r="C2742">
        <v>3</v>
      </c>
      <c r="D2742" t="s">
        <v>776</v>
      </c>
      <c r="E2742" t="s">
        <v>777</v>
      </c>
      <c r="F2742" t="s">
        <v>778</v>
      </c>
      <c r="G2742" t="s">
        <v>779</v>
      </c>
      <c r="H2742" t="s">
        <v>140</v>
      </c>
      <c r="I2742" t="s">
        <v>1076</v>
      </c>
      <c r="J2742" t="s">
        <v>31</v>
      </c>
      <c r="K2742" t="s">
        <v>780</v>
      </c>
      <c r="L2742" t="s">
        <v>24</v>
      </c>
      <c r="M2742" t="s">
        <v>27</v>
      </c>
      <c r="N2742">
        <v>37411</v>
      </c>
      <c r="O2742">
        <v>7999533</v>
      </c>
      <c r="P2742">
        <v>4312075.37</v>
      </c>
      <c r="Q2742">
        <v>117003.33</v>
      </c>
    </row>
    <row r="2743" spans="2:17" hidden="1">
      <c r="B2743">
        <v>2015</v>
      </c>
      <c r="C2743">
        <v>3</v>
      </c>
      <c r="D2743" t="s">
        <v>776</v>
      </c>
      <c r="E2743" t="s">
        <v>777</v>
      </c>
      <c r="F2743" t="s">
        <v>781</v>
      </c>
      <c r="G2743" t="s">
        <v>782</v>
      </c>
      <c r="H2743" t="s">
        <v>144</v>
      </c>
      <c r="I2743" t="s">
        <v>21</v>
      </c>
      <c r="J2743" t="s">
        <v>31</v>
      </c>
      <c r="K2743" t="s">
        <v>783</v>
      </c>
      <c r="L2743" t="s">
        <v>24</v>
      </c>
      <c r="M2743" t="s">
        <v>25</v>
      </c>
      <c r="N2743">
        <v>399</v>
      </c>
      <c r="O2743">
        <v>4214</v>
      </c>
      <c r="P2743">
        <v>2517.6799999999998</v>
      </c>
      <c r="Q2743">
        <v>-1592.16</v>
      </c>
    </row>
    <row r="2744" spans="2:17" hidden="1">
      <c r="B2744">
        <v>2015</v>
      </c>
      <c r="C2744">
        <v>3</v>
      </c>
      <c r="D2744" t="s">
        <v>776</v>
      </c>
      <c r="E2744" t="s">
        <v>777</v>
      </c>
      <c r="F2744" t="s">
        <v>781</v>
      </c>
      <c r="G2744" t="s">
        <v>782</v>
      </c>
      <c r="H2744" t="s">
        <v>144</v>
      </c>
      <c r="I2744" t="s">
        <v>21</v>
      </c>
      <c r="J2744" t="s">
        <v>31</v>
      </c>
      <c r="K2744" t="s">
        <v>783</v>
      </c>
      <c r="L2744" t="s">
        <v>24</v>
      </c>
      <c r="M2744" t="s">
        <v>26</v>
      </c>
      <c r="N2744">
        <v>511</v>
      </c>
      <c r="O2744">
        <v>31956</v>
      </c>
      <c r="P2744">
        <v>15843.68</v>
      </c>
      <c r="Q2744">
        <v>-5789.63</v>
      </c>
    </row>
    <row r="2745" spans="2:17" hidden="1">
      <c r="B2745">
        <v>2015</v>
      </c>
      <c r="C2745">
        <v>3</v>
      </c>
      <c r="D2745" t="s">
        <v>776</v>
      </c>
      <c r="E2745" t="s">
        <v>777</v>
      </c>
      <c r="F2745" t="s">
        <v>781</v>
      </c>
      <c r="G2745" t="s">
        <v>782</v>
      </c>
      <c r="H2745" t="s">
        <v>144</v>
      </c>
      <c r="I2745" t="s">
        <v>21</v>
      </c>
      <c r="J2745" t="s">
        <v>31</v>
      </c>
      <c r="K2745" t="s">
        <v>783</v>
      </c>
      <c r="L2745" t="s">
        <v>24</v>
      </c>
      <c r="M2745" t="s">
        <v>27</v>
      </c>
      <c r="N2745">
        <v>191</v>
      </c>
      <c r="O2745">
        <v>37203</v>
      </c>
      <c r="P2745">
        <v>24180.66</v>
      </c>
      <c r="Q2745">
        <v>524.89</v>
      </c>
    </row>
    <row r="2746" spans="2:17" hidden="1">
      <c r="B2746">
        <v>2015</v>
      </c>
      <c r="C2746">
        <v>3</v>
      </c>
      <c r="D2746" t="s">
        <v>776</v>
      </c>
      <c r="E2746" t="s">
        <v>777</v>
      </c>
      <c r="F2746" t="s">
        <v>784</v>
      </c>
      <c r="G2746" t="s">
        <v>785</v>
      </c>
      <c r="H2746" t="s">
        <v>140</v>
      </c>
      <c r="I2746" t="s">
        <v>1076</v>
      </c>
      <c r="J2746" t="s">
        <v>31</v>
      </c>
      <c r="K2746" t="s">
        <v>786</v>
      </c>
      <c r="L2746" t="s">
        <v>24</v>
      </c>
      <c r="M2746" t="s">
        <v>25</v>
      </c>
      <c r="N2746">
        <v>3756</v>
      </c>
      <c r="O2746">
        <v>40745</v>
      </c>
      <c r="P2746">
        <v>27440.68</v>
      </c>
      <c r="Q2746">
        <v>-5480.51</v>
      </c>
    </row>
    <row r="2747" spans="2:17" hidden="1">
      <c r="B2747">
        <v>2015</v>
      </c>
      <c r="C2747">
        <v>3</v>
      </c>
      <c r="D2747" t="s">
        <v>776</v>
      </c>
      <c r="E2747" t="s">
        <v>777</v>
      </c>
      <c r="F2747" t="s">
        <v>784</v>
      </c>
      <c r="G2747" t="s">
        <v>785</v>
      </c>
      <c r="H2747" t="s">
        <v>140</v>
      </c>
      <c r="I2747" t="s">
        <v>1076</v>
      </c>
      <c r="J2747" t="s">
        <v>31</v>
      </c>
      <c r="K2747" t="s">
        <v>786</v>
      </c>
      <c r="L2747" t="s">
        <v>24</v>
      </c>
      <c r="M2747" t="s">
        <v>26</v>
      </c>
      <c r="N2747">
        <v>5959</v>
      </c>
      <c r="O2747">
        <v>387115</v>
      </c>
      <c r="P2747">
        <v>201632.98</v>
      </c>
      <c r="Q2747">
        <v>-24074.36</v>
      </c>
    </row>
    <row r="2748" spans="2:17" hidden="1">
      <c r="B2748">
        <v>2015</v>
      </c>
      <c r="C2748">
        <v>3</v>
      </c>
      <c r="D2748" t="s">
        <v>776</v>
      </c>
      <c r="E2748" t="s">
        <v>777</v>
      </c>
      <c r="F2748" t="s">
        <v>784</v>
      </c>
      <c r="G2748" t="s">
        <v>785</v>
      </c>
      <c r="H2748" t="s">
        <v>140</v>
      </c>
      <c r="I2748" t="s">
        <v>1076</v>
      </c>
      <c r="J2748" t="s">
        <v>31</v>
      </c>
      <c r="K2748" t="s">
        <v>786</v>
      </c>
      <c r="L2748" t="s">
        <v>24</v>
      </c>
      <c r="M2748" t="s">
        <v>27</v>
      </c>
      <c r="N2748">
        <v>6445</v>
      </c>
      <c r="O2748">
        <v>1445607</v>
      </c>
      <c r="P2748">
        <v>818114.99</v>
      </c>
      <c r="Q2748">
        <v>21637.81</v>
      </c>
    </row>
    <row r="2749" spans="2:17" hidden="1">
      <c r="B2749">
        <v>2015</v>
      </c>
      <c r="C2749">
        <v>3</v>
      </c>
      <c r="D2749" t="s">
        <v>776</v>
      </c>
      <c r="E2749" t="s">
        <v>777</v>
      </c>
      <c r="F2749" t="s">
        <v>787</v>
      </c>
      <c r="G2749" t="s">
        <v>788</v>
      </c>
      <c r="H2749" t="s">
        <v>140</v>
      </c>
      <c r="I2749" t="s">
        <v>1076</v>
      </c>
      <c r="J2749" t="s">
        <v>31</v>
      </c>
      <c r="K2749" t="s">
        <v>789</v>
      </c>
      <c r="L2749" t="s">
        <v>24</v>
      </c>
      <c r="M2749" t="s">
        <v>25</v>
      </c>
      <c r="N2749">
        <v>4745</v>
      </c>
      <c r="O2749">
        <v>59318</v>
      </c>
      <c r="P2749">
        <v>37991.46</v>
      </c>
      <c r="Q2749">
        <v>-8033.11</v>
      </c>
    </row>
    <row r="2750" spans="2:17" hidden="1">
      <c r="B2750">
        <v>2015</v>
      </c>
      <c r="C2750">
        <v>3</v>
      </c>
      <c r="D2750" t="s">
        <v>776</v>
      </c>
      <c r="E2750" t="s">
        <v>777</v>
      </c>
      <c r="F2750" t="s">
        <v>787</v>
      </c>
      <c r="G2750" t="s">
        <v>788</v>
      </c>
      <c r="H2750" t="s">
        <v>140</v>
      </c>
      <c r="I2750" t="s">
        <v>1076</v>
      </c>
      <c r="J2750" t="s">
        <v>31</v>
      </c>
      <c r="K2750" t="s">
        <v>789</v>
      </c>
      <c r="L2750" t="s">
        <v>24</v>
      </c>
      <c r="M2750" t="s">
        <v>26</v>
      </c>
      <c r="N2750">
        <v>6772</v>
      </c>
      <c r="O2750">
        <v>413979</v>
      </c>
      <c r="P2750">
        <v>216407.84</v>
      </c>
      <c r="Q2750">
        <v>-27571.1</v>
      </c>
    </row>
    <row r="2751" spans="2:17" hidden="1">
      <c r="B2751">
        <v>2015</v>
      </c>
      <c r="C2751">
        <v>3</v>
      </c>
      <c r="D2751" t="s">
        <v>776</v>
      </c>
      <c r="E2751" t="s">
        <v>777</v>
      </c>
      <c r="F2751" t="s">
        <v>787</v>
      </c>
      <c r="G2751" t="s">
        <v>788</v>
      </c>
      <c r="H2751" t="s">
        <v>140</v>
      </c>
      <c r="I2751" t="s">
        <v>1076</v>
      </c>
      <c r="J2751" t="s">
        <v>31</v>
      </c>
      <c r="K2751" t="s">
        <v>789</v>
      </c>
      <c r="L2751" t="s">
        <v>24</v>
      </c>
      <c r="M2751" t="s">
        <v>27</v>
      </c>
      <c r="N2751">
        <v>3368</v>
      </c>
      <c r="O2751">
        <v>604890</v>
      </c>
      <c r="P2751">
        <v>346595.39</v>
      </c>
      <c r="Q2751">
        <v>9180.0499999999993</v>
      </c>
    </row>
    <row r="2752" spans="2:17" hidden="1">
      <c r="B2752">
        <v>2015</v>
      </c>
      <c r="C2752">
        <v>3</v>
      </c>
      <c r="D2752" t="s">
        <v>776</v>
      </c>
      <c r="E2752" t="s">
        <v>777</v>
      </c>
      <c r="F2752" t="s">
        <v>790</v>
      </c>
      <c r="G2752" t="s">
        <v>791</v>
      </c>
      <c r="H2752" t="s">
        <v>140</v>
      </c>
      <c r="I2752" t="s">
        <v>1076</v>
      </c>
      <c r="J2752" t="s">
        <v>31</v>
      </c>
      <c r="K2752" t="s">
        <v>792</v>
      </c>
      <c r="L2752" t="s">
        <v>24</v>
      </c>
      <c r="M2752" t="s">
        <v>25</v>
      </c>
      <c r="N2752">
        <v>2469</v>
      </c>
      <c r="O2752">
        <v>26373</v>
      </c>
      <c r="P2752">
        <v>17872.21</v>
      </c>
      <c r="Q2752">
        <v>-3544.02</v>
      </c>
    </row>
    <row r="2753" spans="2:17" hidden="1">
      <c r="B2753">
        <v>2015</v>
      </c>
      <c r="C2753">
        <v>3</v>
      </c>
      <c r="D2753" t="s">
        <v>776</v>
      </c>
      <c r="E2753" t="s">
        <v>777</v>
      </c>
      <c r="F2753" t="s">
        <v>790</v>
      </c>
      <c r="G2753" t="s">
        <v>791</v>
      </c>
      <c r="H2753" t="s">
        <v>140</v>
      </c>
      <c r="I2753" t="s">
        <v>1076</v>
      </c>
      <c r="J2753" t="s">
        <v>31</v>
      </c>
      <c r="K2753" t="s">
        <v>792</v>
      </c>
      <c r="L2753" t="s">
        <v>24</v>
      </c>
      <c r="M2753" t="s">
        <v>26</v>
      </c>
      <c r="N2753">
        <v>3572</v>
      </c>
      <c r="O2753">
        <v>227392</v>
      </c>
      <c r="P2753">
        <v>118348</v>
      </c>
      <c r="Q2753">
        <v>-14395.16</v>
      </c>
    </row>
    <row r="2754" spans="2:17" hidden="1">
      <c r="B2754">
        <v>2015</v>
      </c>
      <c r="C2754">
        <v>3</v>
      </c>
      <c r="D2754" t="s">
        <v>776</v>
      </c>
      <c r="E2754" t="s">
        <v>777</v>
      </c>
      <c r="F2754" t="s">
        <v>790</v>
      </c>
      <c r="G2754" t="s">
        <v>791</v>
      </c>
      <c r="H2754" t="s">
        <v>140</v>
      </c>
      <c r="I2754" t="s">
        <v>1076</v>
      </c>
      <c r="J2754" t="s">
        <v>31</v>
      </c>
      <c r="K2754" t="s">
        <v>792</v>
      </c>
      <c r="L2754" t="s">
        <v>24</v>
      </c>
      <c r="M2754" t="s">
        <v>27</v>
      </c>
      <c r="N2754">
        <v>2868</v>
      </c>
      <c r="O2754">
        <v>611473</v>
      </c>
      <c r="P2754">
        <v>346716.38</v>
      </c>
      <c r="Q2754">
        <v>9463.57</v>
      </c>
    </row>
    <row r="2755" spans="2:17" hidden="1">
      <c r="B2755">
        <v>2015</v>
      </c>
      <c r="C2755">
        <v>3</v>
      </c>
      <c r="D2755" t="s">
        <v>776</v>
      </c>
      <c r="E2755" t="s">
        <v>777</v>
      </c>
      <c r="F2755" t="s">
        <v>793</v>
      </c>
      <c r="G2755" t="s">
        <v>794</v>
      </c>
      <c r="H2755" t="s">
        <v>153</v>
      </c>
      <c r="I2755" t="s">
        <v>21</v>
      </c>
      <c r="J2755" t="s">
        <v>31</v>
      </c>
      <c r="K2755" t="s">
        <v>795</v>
      </c>
      <c r="L2755" t="s">
        <v>24</v>
      </c>
      <c r="M2755" t="s">
        <v>25</v>
      </c>
      <c r="N2755">
        <v>8805</v>
      </c>
      <c r="O2755">
        <v>92171</v>
      </c>
      <c r="P2755">
        <v>59339.24</v>
      </c>
      <c r="Q2755">
        <v>-28081.49</v>
      </c>
    </row>
    <row r="2756" spans="2:17" hidden="1">
      <c r="B2756">
        <v>2015</v>
      </c>
      <c r="C2756">
        <v>3</v>
      </c>
      <c r="D2756" t="s">
        <v>776</v>
      </c>
      <c r="E2756" t="s">
        <v>777</v>
      </c>
      <c r="F2756" t="s">
        <v>793</v>
      </c>
      <c r="G2756" t="s">
        <v>794</v>
      </c>
      <c r="H2756" t="s">
        <v>153</v>
      </c>
      <c r="I2756" t="s">
        <v>21</v>
      </c>
      <c r="J2756" t="s">
        <v>31</v>
      </c>
      <c r="K2756" t="s">
        <v>795</v>
      </c>
      <c r="L2756" t="s">
        <v>24</v>
      </c>
      <c r="M2756" t="s">
        <v>26</v>
      </c>
      <c r="N2756">
        <v>2816</v>
      </c>
      <c r="O2756">
        <v>143590</v>
      </c>
      <c r="P2756">
        <v>71757.960000000006</v>
      </c>
      <c r="Q2756">
        <v>-25738.240000000002</v>
      </c>
    </row>
    <row r="2757" spans="2:17" hidden="1">
      <c r="B2757">
        <v>2015</v>
      </c>
      <c r="C2757">
        <v>3</v>
      </c>
      <c r="D2757" t="s">
        <v>776</v>
      </c>
      <c r="E2757" t="s">
        <v>777</v>
      </c>
      <c r="F2757" t="s">
        <v>793</v>
      </c>
      <c r="G2757" t="s">
        <v>794</v>
      </c>
      <c r="H2757" t="s">
        <v>153</v>
      </c>
      <c r="I2757" t="s">
        <v>21</v>
      </c>
      <c r="J2757" t="s">
        <v>31</v>
      </c>
      <c r="K2757" t="s">
        <v>795</v>
      </c>
      <c r="L2757" t="s">
        <v>24</v>
      </c>
      <c r="M2757" t="s">
        <v>27</v>
      </c>
      <c r="N2757">
        <v>486</v>
      </c>
      <c r="O2757">
        <v>104600</v>
      </c>
      <c r="P2757">
        <v>67305.97</v>
      </c>
      <c r="Q2757">
        <v>1837.16</v>
      </c>
    </row>
    <row r="2758" spans="2:17" hidden="1">
      <c r="B2758">
        <v>2015</v>
      </c>
      <c r="C2758">
        <v>3</v>
      </c>
      <c r="D2758" t="s">
        <v>776</v>
      </c>
      <c r="E2758" t="s">
        <v>777</v>
      </c>
      <c r="F2758" t="s">
        <v>796</v>
      </c>
      <c r="G2758" t="s">
        <v>797</v>
      </c>
      <c r="H2758" t="s">
        <v>121</v>
      </c>
      <c r="I2758" t="s">
        <v>1076</v>
      </c>
      <c r="J2758" t="s">
        <v>31</v>
      </c>
      <c r="K2758" t="s">
        <v>798</v>
      </c>
      <c r="L2758" t="s">
        <v>24</v>
      </c>
      <c r="M2758" t="s">
        <v>25</v>
      </c>
      <c r="N2758">
        <v>101</v>
      </c>
      <c r="O2758">
        <v>828</v>
      </c>
      <c r="P2758">
        <v>521.46</v>
      </c>
      <c r="Q2758">
        <v>-196.9</v>
      </c>
    </row>
    <row r="2759" spans="2:17" hidden="1">
      <c r="B2759">
        <v>2015</v>
      </c>
      <c r="C2759">
        <v>3</v>
      </c>
      <c r="D2759" t="s">
        <v>776</v>
      </c>
      <c r="E2759" t="s">
        <v>777</v>
      </c>
      <c r="F2759" t="s">
        <v>796</v>
      </c>
      <c r="G2759" t="s">
        <v>797</v>
      </c>
      <c r="H2759" t="s">
        <v>121</v>
      </c>
      <c r="I2759" t="s">
        <v>1076</v>
      </c>
      <c r="J2759" t="s">
        <v>31</v>
      </c>
      <c r="K2759" t="s">
        <v>798</v>
      </c>
      <c r="L2759" t="s">
        <v>24</v>
      </c>
      <c r="M2759" t="s">
        <v>26</v>
      </c>
      <c r="N2759">
        <v>96</v>
      </c>
      <c r="O2759">
        <v>6245</v>
      </c>
      <c r="P2759">
        <v>2728.92</v>
      </c>
      <c r="Q2759">
        <v>-684.48</v>
      </c>
    </row>
    <row r="2760" spans="2:17" hidden="1">
      <c r="B2760">
        <v>2015</v>
      </c>
      <c r="C2760">
        <v>3</v>
      </c>
      <c r="D2760" t="s">
        <v>776</v>
      </c>
      <c r="E2760" t="s">
        <v>777</v>
      </c>
      <c r="F2760" t="s">
        <v>796</v>
      </c>
      <c r="G2760" t="s">
        <v>797</v>
      </c>
      <c r="H2760" t="s">
        <v>121</v>
      </c>
      <c r="I2760" t="s">
        <v>1076</v>
      </c>
      <c r="J2760" t="s">
        <v>31</v>
      </c>
      <c r="K2760" t="s">
        <v>798</v>
      </c>
      <c r="L2760" t="s">
        <v>24</v>
      </c>
      <c r="M2760" t="s">
        <v>27</v>
      </c>
      <c r="N2760">
        <v>102</v>
      </c>
      <c r="O2760">
        <v>30876</v>
      </c>
      <c r="P2760">
        <v>16106.24</v>
      </c>
      <c r="Q2760">
        <v>351.9</v>
      </c>
    </row>
    <row r="2761" spans="2:17" hidden="1">
      <c r="B2761">
        <v>2015</v>
      </c>
      <c r="C2761">
        <v>3</v>
      </c>
      <c r="D2761" t="s">
        <v>776</v>
      </c>
      <c r="E2761" t="s">
        <v>777</v>
      </c>
      <c r="F2761" t="s">
        <v>799</v>
      </c>
      <c r="G2761" t="s">
        <v>800</v>
      </c>
      <c r="H2761" t="s">
        <v>153</v>
      </c>
      <c r="I2761" t="s">
        <v>21</v>
      </c>
      <c r="J2761" t="s">
        <v>31</v>
      </c>
      <c r="K2761" t="s">
        <v>801</v>
      </c>
      <c r="L2761" t="s">
        <v>24</v>
      </c>
      <c r="M2761" t="s">
        <v>25</v>
      </c>
      <c r="N2761">
        <v>18427</v>
      </c>
      <c r="O2761">
        <v>193482</v>
      </c>
      <c r="P2761">
        <v>124110.97</v>
      </c>
      <c r="Q2761">
        <v>-58695.12</v>
      </c>
    </row>
    <row r="2762" spans="2:17" hidden="1">
      <c r="B2762">
        <v>2015</v>
      </c>
      <c r="C2762">
        <v>3</v>
      </c>
      <c r="D2762" t="s">
        <v>776</v>
      </c>
      <c r="E2762" t="s">
        <v>777</v>
      </c>
      <c r="F2762" t="s">
        <v>799</v>
      </c>
      <c r="G2762" t="s">
        <v>800</v>
      </c>
      <c r="H2762" t="s">
        <v>153</v>
      </c>
      <c r="I2762" t="s">
        <v>21</v>
      </c>
      <c r="J2762" t="s">
        <v>31</v>
      </c>
      <c r="K2762" t="s">
        <v>801</v>
      </c>
      <c r="L2762" t="s">
        <v>24</v>
      </c>
      <c r="M2762" t="s">
        <v>26</v>
      </c>
      <c r="N2762">
        <v>7195</v>
      </c>
      <c r="O2762">
        <v>395161</v>
      </c>
      <c r="P2762">
        <v>199821.66</v>
      </c>
      <c r="Q2762">
        <v>-65474.5</v>
      </c>
    </row>
    <row r="2763" spans="2:17" hidden="1">
      <c r="B2763">
        <v>2015</v>
      </c>
      <c r="C2763">
        <v>3</v>
      </c>
      <c r="D2763" t="s">
        <v>776</v>
      </c>
      <c r="E2763" t="s">
        <v>777</v>
      </c>
      <c r="F2763" t="s">
        <v>799</v>
      </c>
      <c r="G2763" t="s">
        <v>800</v>
      </c>
      <c r="H2763" t="s">
        <v>153</v>
      </c>
      <c r="I2763" t="s">
        <v>21</v>
      </c>
      <c r="J2763" t="s">
        <v>31</v>
      </c>
      <c r="K2763" t="s">
        <v>801</v>
      </c>
      <c r="L2763" t="s">
        <v>24</v>
      </c>
      <c r="M2763" t="s">
        <v>27</v>
      </c>
      <c r="N2763">
        <v>1804</v>
      </c>
      <c r="O2763">
        <v>371248</v>
      </c>
      <c r="P2763">
        <v>238169.35</v>
      </c>
      <c r="Q2763">
        <v>6492.72</v>
      </c>
    </row>
    <row r="2764" spans="2:17" hidden="1">
      <c r="B2764">
        <v>2015</v>
      </c>
      <c r="C2764">
        <v>3</v>
      </c>
      <c r="D2764" t="s">
        <v>776</v>
      </c>
      <c r="E2764" t="s">
        <v>777</v>
      </c>
      <c r="F2764" t="s">
        <v>802</v>
      </c>
      <c r="G2764" t="s">
        <v>803</v>
      </c>
      <c r="H2764" t="s">
        <v>144</v>
      </c>
      <c r="I2764" t="s">
        <v>21</v>
      </c>
      <c r="J2764" t="s">
        <v>31</v>
      </c>
      <c r="K2764" t="s">
        <v>804</v>
      </c>
      <c r="L2764" t="s">
        <v>24</v>
      </c>
      <c r="M2764" t="s">
        <v>25</v>
      </c>
      <c r="N2764">
        <v>16724</v>
      </c>
      <c r="O2764">
        <v>167386</v>
      </c>
      <c r="P2764">
        <v>120098.84</v>
      </c>
      <c r="Q2764">
        <v>-56714.879999999997</v>
      </c>
    </row>
    <row r="2765" spans="2:17" hidden="1">
      <c r="B2765">
        <v>2015</v>
      </c>
      <c r="C2765">
        <v>3</v>
      </c>
      <c r="D2765" t="s">
        <v>776</v>
      </c>
      <c r="E2765" t="s">
        <v>777</v>
      </c>
      <c r="F2765" t="s">
        <v>802</v>
      </c>
      <c r="G2765" t="s">
        <v>803</v>
      </c>
      <c r="H2765" t="s">
        <v>144</v>
      </c>
      <c r="I2765" t="s">
        <v>21</v>
      </c>
      <c r="J2765" t="s">
        <v>31</v>
      </c>
      <c r="K2765" t="s">
        <v>804</v>
      </c>
      <c r="L2765" t="s">
        <v>24</v>
      </c>
      <c r="M2765" t="s">
        <v>26</v>
      </c>
      <c r="N2765">
        <v>4156</v>
      </c>
      <c r="O2765">
        <v>218401</v>
      </c>
      <c r="P2765">
        <v>121482.71</v>
      </c>
      <c r="Q2765">
        <v>-42224.959999999999</v>
      </c>
    </row>
    <row r="2766" spans="2:17" hidden="1">
      <c r="B2766">
        <v>2015</v>
      </c>
      <c r="C2766">
        <v>3</v>
      </c>
      <c r="D2766" t="s">
        <v>776</v>
      </c>
      <c r="E2766" t="s">
        <v>777</v>
      </c>
      <c r="F2766" t="s">
        <v>802</v>
      </c>
      <c r="G2766" t="s">
        <v>803</v>
      </c>
      <c r="H2766" t="s">
        <v>144</v>
      </c>
      <c r="I2766" t="s">
        <v>21</v>
      </c>
      <c r="J2766" t="s">
        <v>31</v>
      </c>
      <c r="K2766" t="s">
        <v>804</v>
      </c>
      <c r="L2766" t="s">
        <v>24</v>
      </c>
      <c r="M2766" t="s">
        <v>27</v>
      </c>
      <c r="N2766">
        <v>748</v>
      </c>
      <c r="O2766">
        <v>150217</v>
      </c>
      <c r="P2766">
        <v>107558.59</v>
      </c>
      <c r="Q2766">
        <v>2936.72</v>
      </c>
    </row>
    <row r="2767" spans="2:17" hidden="1">
      <c r="B2767">
        <v>2015</v>
      </c>
      <c r="C2767">
        <v>3</v>
      </c>
      <c r="D2767" t="s">
        <v>776</v>
      </c>
      <c r="E2767" t="s">
        <v>777</v>
      </c>
      <c r="F2767" t="s">
        <v>805</v>
      </c>
      <c r="G2767" t="s">
        <v>806</v>
      </c>
      <c r="H2767" t="s">
        <v>153</v>
      </c>
      <c r="I2767" t="s">
        <v>21</v>
      </c>
      <c r="J2767" t="s">
        <v>31</v>
      </c>
      <c r="K2767" t="s">
        <v>807</v>
      </c>
      <c r="L2767" t="s">
        <v>24</v>
      </c>
      <c r="M2767" t="s">
        <v>25</v>
      </c>
      <c r="N2767">
        <v>30646</v>
      </c>
      <c r="O2767">
        <v>315534</v>
      </c>
      <c r="P2767">
        <v>204513.24</v>
      </c>
      <c r="Q2767">
        <v>-95719.94</v>
      </c>
    </row>
    <row r="2768" spans="2:17" hidden="1">
      <c r="B2768">
        <v>2015</v>
      </c>
      <c r="C2768">
        <v>3</v>
      </c>
      <c r="D2768" t="s">
        <v>776</v>
      </c>
      <c r="E2768" t="s">
        <v>777</v>
      </c>
      <c r="F2768" t="s">
        <v>805</v>
      </c>
      <c r="G2768" t="s">
        <v>806</v>
      </c>
      <c r="H2768" t="s">
        <v>153</v>
      </c>
      <c r="I2768" t="s">
        <v>21</v>
      </c>
      <c r="J2768" t="s">
        <v>31</v>
      </c>
      <c r="K2768" t="s">
        <v>807</v>
      </c>
      <c r="L2768" t="s">
        <v>24</v>
      </c>
      <c r="M2768" t="s">
        <v>26</v>
      </c>
      <c r="N2768">
        <v>7364</v>
      </c>
      <c r="O2768">
        <v>389140</v>
      </c>
      <c r="P2768">
        <v>195219.6</v>
      </c>
      <c r="Q2768">
        <v>-67022.41</v>
      </c>
    </row>
    <row r="2769" spans="2:17" hidden="1">
      <c r="B2769">
        <v>2015</v>
      </c>
      <c r="C2769">
        <v>3</v>
      </c>
      <c r="D2769" t="s">
        <v>776</v>
      </c>
      <c r="E2769" t="s">
        <v>777</v>
      </c>
      <c r="F2769" t="s">
        <v>805</v>
      </c>
      <c r="G2769" t="s">
        <v>806</v>
      </c>
      <c r="H2769" t="s">
        <v>153</v>
      </c>
      <c r="I2769" t="s">
        <v>21</v>
      </c>
      <c r="J2769" t="s">
        <v>31</v>
      </c>
      <c r="K2769" t="s">
        <v>807</v>
      </c>
      <c r="L2769" t="s">
        <v>24</v>
      </c>
      <c r="M2769" t="s">
        <v>27</v>
      </c>
      <c r="N2769">
        <v>1531</v>
      </c>
      <c r="O2769">
        <v>295009</v>
      </c>
      <c r="P2769">
        <v>189614.76</v>
      </c>
      <c r="Q2769">
        <v>5168.9799999999996</v>
      </c>
    </row>
    <row r="2770" spans="2:17" hidden="1">
      <c r="B2770">
        <v>2015</v>
      </c>
      <c r="C2770">
        <v>3</v>
      </c>
      <c r="D2770" t="s">
        <v>776</v>
      </c>
      <c r="E2770" t="s">
        <v>777</v>
      </c>
      <c r="F2770" t="s">
        <v>808</v>
      </c>
      <c r="G2770" t="s">
        <v>809</v>
      </c>
      <c r="H2770" t="s">
        <v>20</v>
      </c>
      <c r="I2770" t="s">
        <v>21</v>
      </c>
      <c r="J2770" t="s">
        <v>31</v>
      </c>
      <c r="K2770" t="s">
        <v>810</v>
      </c>
      <c r="L2770" t="s">
        <v>24</v>
      </c>
      <c r="M2770" t="s">
        <v>25</v>
      </c>
      <c r="N2770">
        <v>9160</v>
      </c>
      <c r="O2770">
        <v>84127</v>
      </c>
      <c r="P2770">
        <v>63529.36</v>
      </c>
      <c r="Q2770">
        <v>-28342.43</v>
      </c>
    </row>
    <row r="2771" spans="2:17" hidden="1">
      <c r="B2771">
        <v>2015</v>
      </c>
      <c r="C2771">
        <v>3</v>
      </c>
      <c r="D2771" t="s">
        <v>776</v>
      </c>
      <c r="E2771" t="s">
        <v>777</v>
      </c>
      <c r="F2771" t="s">
        <v>808</v>
      </c>
      <c r="G2771" t="s">
        <v>809</v>
      </c>
      <c r="H2771" t="s">
        <v>20</v>
      </c>
      <c r="I2771" t="s">
        <v>21</v>
      </c>
      <c r="J2771" t="s">
        <v>31</v>
      </c>
      <c r="K2771" t="s">
        <v>810</v>
      </c>
      <c r="L2771" t="s">
        <v>24</v>
      </c>
      <c r="M2771" t="s">
        <v>26</v>
      </c>
      <c r="N2771">
        <v>1608</v>
      </c>
      <c r="O2771">
        <v>81115</v>
      </c>
      <c r="P2771">
        <v>44498.98</v>
      </c>
      <c r="Q2771">
        <v>-16344.1</v>
      </c>
    </row>
    <row r="2772" spans="2:17" hidden="1">
      <c r="B2772">
        <v>2015</v>
      </c>
      <c r="C2772">
        <v>3</v>
      </c>
      <c r="D2772" t="s">
        <v>776</v>
      </c>
      <c r="E2772" t="s">
        <v>777</v>
      </c>
      <c r="F2772" t="s">
        <v>808</v>
      </c>
      <c r="G2772" t="s">
        <v>809</v>
      </c>
      <c r="H2772" t="s">
        <v>20</v>
      </c>
      <c r="I2772" t="s">
        <v>21</v>
      </c>
      <c r="J2772" t="s">
        <v>31</v>
      </c>
      <c r="K2772" t="s">
        <v>810</v>
      </c>
      <c r="L2772" t="s">
        <v>24</v>
      </c>
      <c r="M2772" t="s">
        <v>27</v>
      </c>
      <c r="N2772">
        <v>229</v>
      </c>
      <c r="O2772">
        <v>51761</v>
      </c>
      <c r="P2772">
        <v>34590.980000000003</v>
      </c>
      <c r="Q2772">
        <v>-1170.1400000000001</v>
      </c>
    </row>
    <row r="2773" spans="2:17" hidden="1">
      <c r="B2773">
        <v>2015</v>
      </c>
      <c r="C2773">
        <v>3</v>
      </c>
      <c r="D2773" t="s">
        <v>776</v>
      </c>
      <c r="E2773" t="s">
        <v>777</v>
      </c>
      <c r="F2773" t="s">
        <v>811</v>
      </c>
      <c r="G2773" t="s">
        <v>812</v>
      </c>
      <c r="H2773" t="s">
        <v>144</v>
      </c>
      <c r="I2773" t="s">
        <v>21</v>
      </c>
      <c r="J2773" t="s">
        <v>31</v>
      </c>
      <c r="K2773" t="s">
        <v>813</v>
      </c>
      <c r="L2773" t="s">
        <v>24</v>
      </c>
      <c r="M2773" t="s">
        <v>25</v>
      </c>
      <c r="N2773">
        <v>16007</v>
      </c>
      <c r="O2773">
        <v>135837</v>
      </c>
      <c r="P2773">
        <v>106398.67</v>
      </c>
      <c r="Q2773">
        <v>-45730.32</v>
      </c>
    </row>
    <row r="2774" spans="2:17" hidden="1">
      <c r="B2774">
        <v>2015</v>
      </c>
      <c r="C2774">
        <v>3</v>
      </c>
      <c r="D2774" t="s">
        <v>776</v>
      </c>
      <c r="E2774" t="s">
        <v>777</v>
      </c>
      <c r="F2774" t="s">
        <v>811</v>
      </c>
      <c r="G2774" t="s">
        <v>812</v>
      </c>
      <c r="H2774" t="s">
        <v>144</v>
      </c>
      <c r="I2774" t="s">
        <v>21</v>
      </c>
      <c r="J2774" t="s">
        <v>31</v>
      </c>
      <c r="K2774" t="s">
        <v>813</v>
      </c>
      <c r="L2774" t="s">
        <v>24</v>
      </c>
      <c r="M2774" t="s">
        <v>26</v>
      </c>
      <c r="N2774">
        <v>5231</v>
      </c>
      <c r="O2774">
        <v>283738</v>
      </c>
      <c r="P2774">
        <v>158040.38</v>
      </c>
      <c r="Q2774">
        <v>-52833.1</v>
      </c>
    </row>
    <row r="2775" spans="2:17" hidden="1">
      <c r="B2775">
        <v>2015</v>
      </c>
      <c r="C2775">
        <v>3</v>
      </c>
      <c r="D2775" t="s">
        <v>776</v>
      </c>
      <c r="E2775" t="s">
        <v>777</v>
      </c>
      <c r="F2775" t="s">
        <v>811</v>
      </c>
      <c r="G2775" t="s">
        <v>812</v>
      </c>
      <c r="H2775" t="s">
        <v>144</v>
      </c>
      <c r="I2775" t="s">
        <v>21</v>
      </c>
      <c r="J2775" t="s">
        <v>31</v>
      </c>
      <c r="K2775" t="s">
        <v>813</v>
      </c>
      <c r="L2775" t="s">
        <v>24</v>
      </c>
      <c r="M2775" t="s">
        <v>27</v>
      </c>
      <c r="N2775">
        <v>1147</v>
      </c>
      <c r="O2775">
        <v>208392</v>
      </c>
      <c r="P2775">
        <v>148722.25</v>
      </c>
      <c r="Q2775">
        <v>4064.83</v>
      </c>
    </row>
    <row r="2776" spans="2:17" hidden="1">
      <c r="B2776">
        <v>2015</v>
      </c>
      <c r="C2776">
        <v>3</v>
      </c>
      <c r="D2776" t="s">
        <v>776</v>
      </c>
      <c r="E2776" t="s">
        <v>777</v>
      </c>
      <c r="F2776" t="s">
        <v>814</v>
      </c>
      <c r="G2776" t="s">
        <v>815</v>
      </c>
      <c r="H2776" t="s">
        <v>121</v>
      </c>
      <c r="I2776" t="s">
        <v>1076</v>
      </c>
      <c r="J2776" t="s">
        <v>31</v>
      </c>
      <c r="K2776" t="s">
        <v>816</v>
      </c>
      <c r="L2776" t="s">
        <v>24</v>
      </c>
      <c r="M2776" t="s">
        <v>25</v>
      </c>
      <c r="N2776">
        <v>5557</v>
      </c>
      <c r="O2776">
        <v>74754</v>
      </c>
      <c r="P2776">
        <v>47883.839999999997</v>
      </c>
      <c r="Q2776">
        <v>-10383.58</v>
      </c>
    </row>
    <row r="2777" spans="2:17" hidden="1">
      <c r="B2777">
        <v>2015</v>
      </c>
      <c r="C2777">
        <v>3</v>
      </c>
      <c r="D2777" t="s">
        <v>776</v>
      </c>
      <c r="E2777" t="s">
        <v>777</v>
      </c>
      <c r="F2777" t="s">
        <v>814</v>
      </c>
      <c r="G2777" t="s">
        <v>815</v>
      </c>
      <c r="H2777" t="s">
        <v>121</v>
      </c>
      <c r="I2777" t="s">
        <v>1076</v>
      </c>
      <c r="J2777" t="s">
        <v>31</v>
      </c>
      <c r="K2777" t="s">
        <v>816</v>
      </c>
      <c r="L2777" t="s">
        <v>24</v>
      </c>
      <c r="M2777" t="s">
        <v>26</v>
      </c>
      <c r="N2777">
        <v>3588</v>
      </c>
      <c r="O2777">
        <v>198142</v>
      </c>
      <c r="P2777">
        <v>105942.79</v>
      </c>
      <c r="Q2777">
        <v>-14961.96</v>
      </c>
    </row>
    <row r="2778" spans="2:17" hidden="1">
      <c r="B2778">
        <v>2015</v>
      </c>
      <c r="C2778">
        <v>3</v>
      </c>
      <c r="D2778" t="s">
        <v>776</v>
      </c>
      <c r="E2778" t="s">
        <v>777</v>
      </c>
      <c r="F2778" t="s">
        <v>814</v>
      </c>
      <c r="G2778" t="s">
        <v>815</v>
      </c>
      <c r="H2778" t="s">
        <v>121</v>
      </c>
      <c r="I2778" t="s">
        <v>1076</v>
      </c>
      <c r="J2778" t="s">
        <v>31</v>
      </c>
      <c r="K2778" t="s">
        <v>816</v>
      </c>
      <c r="L2778" t="s">
        <v>24</v>
      </c>
      <c r="M2778" t="s">
        <v>27</v>
      </c>
      <c r="N2778">
        <v>813</v>
      </c>
      <c r="O2778">
        <v>143960</v>
      </c>
      <c r="P2778">
        <v>84756.43</v>
      </c>
      <c r="Q2778">
        <v>2310.87</v>
      </c>
    </row>
    <row r="2779" spans="2:17" hidden="1">
      <c r="B2779">
        <v>2015</v>
      </c>
      <c r="C2779">
        <v>3</v>
      </c>
      <c r="D2779" t="s">
        <v>776</v>
      </c>
      <c r="E2779" t="s">
        <v>777</v>
      </c>
      <c r="F2779" t="s">
        <v>817</v>
      </c>
      <c r="G2779" t="s">
        <v>818</v>
      </c>
      <c r="H2779" t="s">
        <v>20</v>
      </c>
      <c r="I2779" t="s">
        <v>21</v>
      </c>
      <c r="J2779" t="s">
        <v>31</v>
      </c>
      <c r="K2779" t="s">
        <v>819</v>
      </c>
      <c r="L2779" t="s">
        <v>24</v>
      </c>
      <c r="M2779" t="s">
        <v>25</v>
      </c>
      <c r="N2779">
        <v>19385</v>
      </c>
      <c r="O2779">
        <v>201946</v>
      </c>
      <c r="P2779">
        <v>142503.74</v>
      </c>
      <c r="Q2779">
        <v>-68034.350000000006</v>
      </c>
    </row>
    <row r="2780" spans="2:17" hidden="1">
      <c r="B2780">
        <v>2015</v>
      </c>
      <c r="C2780">
        <v>3</v>
      </c>
      <c r="D2780" t="s">
        <v>776</v>
      </c>
      <c r="E2780" t="s">
        <v>777</v>
      </c>
      <c r="F2780" t="s">
        <v>817</v>
      </c>
      <c r="G2780" t="s">
        <v>818</v>
      </c>
      <c r="H2780" t="s">
        <v>20</v>
      </c>
      <c r="I2780" t="s">
        <v>21</v>
      </c>
      <c r="J2780" t="s">
        <v>31</v>
      </c>
      <c r="K2780" t="s">
        <v>819</v>
      </c>
      <c r="L2780" t="s">
        <v>24</v>
      </c>
      <c r="M2780" t="s">
        <v>26</v>
      </c>
      <c r="N2780">
        <v>4567</v>
      </c>
      <c r="O2780">
        <v>229113</v>
      </c>
      <c r="P2780">
        <v>125778.16</v>
      </c>
      <c r="Q2780">
        <v>-46172.37</v>
      </c>
    </row>
    <row r="2781" spans="2:17" hidden="1">
      <c r="B2781">
        <v>2015</v>
      </c>
      <c r="C2781">
        <v>3</v>
      </c>
      <c r="D2781" t="s">
        <v>776</v>
      </c>
      <c r="E2781" t="s">
        <v>777</v>
      </c>
      <c r="F2781" t="s">
        <v>817</v>
      </c>
      <c r="G2781" t="s">
        <v>818</v>
      </c>
      <c r="H2781" t="s">
        <v>20</v>
      </c>
      <c r="I2781" t="s">
        <v>21</v>
      </c>
      <c r="J2781" t="s">
        <v>31</v>
      </c>
      <c r="K2781" t="s">
        <v>819</v>
      </c>
      <c r="L2781" t="s">
        <v>24</v>
      </c>
      <c r="M2781" t="s">
        <v>27</v>
      </c>
      <c r="N2781">
        <v>581</v>
      </c>
      <c r="O2781">
        <v>108920</v>
      </c>
      <c r="P2781">
        <v>77754.600000000006</v>
      </c>
      <c r="Q2781">
        <v>2122.6</v>
      </c>
    </row>
    <row r="2782" spans="2:17" hidden="1">
      <c r="B2782">
        <v>2015</v>
      </c>
      <c r="C2782">
        <v>3</v>
      </c>
      <c r="D2782" t="s">
        <v>776</v>
      </c>
      <c r="E2782" t="s">
        <v>777</v>
      </c>
      <c r="F2782" t="s">
        <v>820</v>
      </c>
      <c r="G2782" t="s">
        <v>821</v>
      </c>
      <c r="H2782" t="s">
        <v>153</v>
      </c>
      <c r="I2782" t="s">
        <v>21</v>
      </c>
      <c r="J2782" t="s">
        <v>31</v>
      </c>
      <c r="K2782" t="s">
        <v>822</v>
      </c>
      <c r="L2782" t="s">
        <v>24</v>
      </c>
      <c r="M2782" t="s">
        <v>25</v>
      </c>
      <c r="N2782">
        <v>905</v>
      </c>
      <c r="O2782">
        <v>9156</v>
      </c>
      <c r="P2782">
        <v>5974.03</v>
      </c>
      <c r="Q2782">
        <v>-2761.28</v>
      </c>
    </row>
    <row r="2783" spans="2:17" hidden="1">
      <c r="B2783">
        <v>2015</v>
      </c>
      <c r="C2783">
        <v>3</v>
      </c>
      <c r="D2783" t="s">
        <v>776</v>
      </c>
      <c r="E2783" t="s">
        <v>777</v>
      </c>
      <c r="F2783" t="s">
        <v>820</v>
      </c>
      <c r="G2783" t="s">
        <v>821</v>
      </c>
      <c r="H2783" t="s">
        <v>153</v>
      </c>
      <c r="I2783" t="s">
        <v>21</v>
      </c>
      <c r="J2783" t="s">
        <v>31</v>
      </c>
      <c r="K2783" t="s">
        <v>822</v>
      </c>
      <c r="L2783" t="s">
        <v>24</v>
      </c>
      <c r="M2783" t="s">
        <v>26</v>
      </c>
      <c r="N2783">
        <v>888</v>
      </c>
      <c r="O2783">
        <v>54400</v>
      </c>
      <c r="P2783">
        <v>27933.63</v>
      </c>
      <c r="Q2783">
        <v>-8036.4</v>
      </c>
    </row>
    <row r="2784" spans="2:17" hidden="1">
      <c r="B2784">
        <v>2015</v>
      </c>
      <c r="C2784">
        <v>3</v>
      </c>
      <c r="D2784" t="s">
        <v>776</v>
      </c>
      <c r="E2784" t="s">
        <v>777</v>
      </c>
      <c r="F2784" t="s">
        <v>820</v>
      </c>
      <c r="G2784" t="s">
        <v>821</v>
      </c>
      <c r="H2784" t="s">
        <v>153</v>
      </c>
      <c r="I2784" t="s">
        <v>21</v>
      </c>
      <c r="J2784" t="s">
        <v>31</v>
      </c>
      <c r="K2784" t="s">
        <v>822</v>
      </c>
      <c r="L2784" t="s">
        <v>24</v>
      </c>
      <c r="M2784" t="s">
        <v>27</v>
      </c>
      <c r="N2784">
        <v>520</v>
      </c>
      <c r="O2784">
        <v>111701</v>
      </c>
      <c r="P2784">
        <v>70754.44</v>
      </c>
      <c r="Q2784">
        <v>1530.78</v>
      </c>
    </row>
    <row r="2785" spans="2:17" hidden="1">
      <c r="B2785">
        <v>2015</v>
      </c>
      <c r="C2785">
        <v>3</v>
      </c>
      <c r="D2785" t="s">
        <v>776</v>
      </c>
      <c r="E2785" t="s">
        <v>777</v>
      </c>
      <c r="F2785" t="s">
        <v>823</v>
      </c>
      <c r="G2785" t="s">
        <v>824</v>
      </c>
      <c r="H2785" t="s">
        <v>140</v>
      </c>
      <c r="I2785" t="s">
        <v>1076</v>
      </c>
      <c r="J2785" t="s">
        <v>31</v>
      </c>
      <c r="K2785" t="s">
        <v>825</v>
      </c>
      <c r="L2785" t="s">
        <v>24</v>
      </c>
      <c r="M2785" t="s">
        <v>25</v>
      </c>
      <c r="N2785">
        <v>123</v>
      </c>
      <c r="O2785">
        <v>1224</v>
      </c>
      <c r="P2785">
        <v>854.17</v>
      </c>
      <c r="Q2785">
        <v>-164.43</v>
      </c>
    </row>
    <row r="2786" spans="2:17" hidden="1">
      <c r="B2786">
        <v>2015</v>
      </c>
      <c r="C2786">
        <v>3</v>
      </c>
      <c r="D2786" t="s">
        <v>776</v>
      </c>
      <c r="E2786" t="s">
        <v>777</v>
      </c>
      <c r="F2786" t="s">
        <v>823</v>
      </c>
      <c r="G2786" t="s">
        <v>824</v>
      </c>
      <c r="H2786" t="s">
        <v>140</v>
      </c>
      <c r="I2786" t="s">
        <v>1076</v>
      </c>
      <c r="J2786" t="s">
        <v>31</v>
      </c>
      <c r="K2786" t="s">
        <v>825</v>
      </c>
      <c r="L2786" t="s">
        <v>24</v>
      </c>
      <c r="M2786" t="s">
        <v>26</v>
      </c>
      <c r="N2786">
        <v>142</v>
      </c>
      <c r="O2786">
        <v>9062</v>
      </c>
      <c r="P2786">
        <v>4716.8</v>
      </c>
      <c r="Q2786">
        <v>-572.26</v>
      </c>
    </row>
    <row r="2787" spans="2:17" hidden="1">
      <c r="B2787">
        <v>2015</v>
      </c>
      <c r="C2787">
        <v>3</v>
      </c>
      <c r="D2787" t="s">
        <v>776</v>
      </c>
      <c r="E2787" t="s">
        <v>777</v>
      </c>
      <c r="F2787" t="s">
        <v>823</v>
      </c>
      <c r="G2787" t="s">
        <v>824</v>
      </c>
      <c r="H2787" t="s">
        <v>140</v>
      </c>
      <c r="I2787" t="s">
        <v>1076</v>
      </c>
      <c r="J2787" t="s">
        <v>31</v>
      </c>
      <c r="K2787" t="s">
        <v>825</v>
      </c>
      <c r="L2787" t="s">
        <v>24</v>
      </c>
      <c r="M2787" t="s">
        <v>27</v>
      </c>
      <c r="N2787">
        <v>307</v>
      </c>
      <c r="O2787">
        <v>91633</v>
      </c>
      <c r="P2787">
        <v>51587.98</v>
      </c>
      <c r="Q2787">
        <v>1408.25</v>
      </c>
    </row>
    <row r="2788" spans="2:17" hidden="1">
      <c r="B2788">
        <v>2015</v>
      </c>
      <c r="C2788">
        <v>3</v>
      </c>
      <c r="D2788" t="s">
        <v>776</v>
      </c>
      <c r="E2788" t="s">
        <v>777</v>
      </c>
      <c r="F2788" t="s">
        <v>826</v>
      </c>
      <c r="G2788" t="s">
        <v>827</v>
      </c>
      <c r="H2788" t="s">
        <v>20</v>
      </c>
      <c r="I2788" t="s">
        <v>21</v>
      </c>
      <c r="J2788" t="s">
        <v>31</v>
      </c>
      <c r="K2788" t="s">
        <v>828</v>
      </c>
      <c r="L2788" t="s">
        <v>24</v>
      </c>
      <c r="M2788" t="s">
        <v>25</v>
      </c>
      <c r="N2788">
        <v>9545</v>
      </c>
      <c r="O2788">
        <v>73527</v>
      </c>
      <c r="P2788">
        <v>61435.199999999997</v>
      </c>
      <c r="Q2788">
        <v>-24771.46</v>
      </c>
    </row>
    <row r="2789" spans="2:17" hidden="1">
      <c r="B2789">
        <v>2015</v>
      </c>
      <c r="C2789">
        <v>3</v>
      </c>
      <c r="D2789" t="s">
        <v>776</v>
      </c>
      <c r="E2789" t="s">
        <v>777</v>
      </c>
      <c r="F2789" t="s">
        <v>826</v>
      </c>
      <c r="G2789" t="s">
        <v>827</v>
      </c>
      <c r="H2789" t="s">
        <v>20</v>
      </c>
      <c r="I2789" t="s">
        <v>21</v>
      </c>
      <c r="J2789" t="s">
        <v>31</v>
      </c>
      <c r="K2789" t="s">
        <v>828</v>
      </c>
      <c r="L2789" t="s">
        <v>24</v>
      </c>
      <c r="M2789" t="s">
        <v>26</v>
      </c>
      <c r="N2789">
        <v>1082</v>
      </c>
      <c r="O2789">
        <v>54318</v>
      </c>
      <c r="P2789">
        <v>29802.55</v>
      </c>
      <c r="Q2789">
        <v>-10960.57</v>
      </c>
    </row>
    <row r="2790" spans="2:17" hidden="1">
      <c r="B2790">
        <v>2015</v>
      </c>
      <c r="C2790">
        <v>3</v>
      </c>
      <c r="D2790" t="s">
        <v>776</v>
      </c>
      <c r="E2790" t="s">
        <v>777</v>
      </c>
      <c r="F2790" t="s">
        <v>826</v>
      </c>
      <c r="G2790" t="s">
        <v>827</v>
      </c>
      <c r="H2790" t="s">
        <v>20</v>
      </c>
      <c r="I2790" t="s">
        <v>21</v>
      </c>
      <c r="J2790" t="s">
        <v>31</v>
      </c>
      <c r="K2790" t="s">
        <v>828</v>
      </c>
      <c r="L2790" t="s">
        <v>24</v>
      </c>
      <c r="M2790" t="s">
        <v>27</v>
      </c>
      <c r="N2790">
        <v>175</v>
      </c>
      <c r="O2790">
        <v>42417</v>
      </c>
      <c r="P2790">
        <v>30077.77</v>
      </c>
      <c r="Q2790">
        <v>820.94</v>
      </c>
    </row>
    <row r="2791" spans="2:17" hidden="1">
      <c r="B2791">
        <v>2015</v>
      </c>
      <c r="C2791">
        <v>3</v>
      </c>
      <c r="D2791" t="s">
        <v>776</v>
      </c>
      <c r="E2791" t="s">
        <v>777</v>
      </c>
      <c r="F2791" t="s">
        <v>829</v>
      </c>
      <c r="G2791" t="s">
        <v>830</v>
      </c>
      <c r="H2791" t="s">
        <v>144</v>
      </c>
      <c r="I2791" t="s">
        <v>21</v>
      </c>
      <c r="J2791" t="s">
        <v>31</v>
      </c>
      <c r="K2791" t="s">
        <v>831</v>
      </c>
      <c r="L2791" t="s">
        <v>24</v>
      </c>
      <c r="M2791" t="s">
        <v>25</v>
      </c>
      <c r="N2791">
        <v>16782</v>
      </c>
      <c r="O2791">
        <v>161906</v>
      </c>
      <c r="P2791">
        <v>118546.27</v>
      </c>
      <c r="Q2791">
        <v>-54942.49</v>
      </c>
    </row>
    <row r="2792" spans="2:17" hidden="1">
      <c r="B2792">
        <v>2015</v>
      </c>
      <c r="C2792">
        <v>3</v>
      </c>
      <c r="D2792" t="s">
        <v>776</v>
      </c>
      <c r="E2792" t="s">
        <v>777</v>
      </c>
      <c r="F2792" t="s">
        <v>829</v>
      </c>
      <c r="G2792" t="s">
        <v>830</v>
      </c>
      <c r="H2792" t="s">
        <v>144</v>
      </c>
      <c r="I2792" t="s">
        <v>21</v>
      </c>
      <c r="J2792" t="s">
        <v>31</v>
      </c>
      <c r="K2792" t="s">
        <v>831</v>
      </c>
      <c r="L2792" t="s">
        <v>24</v>
      </c>
      <c r="M2792" t="s">
        <v>26</v>
      </c>
      <c r="N2792">
        <v>2001</v>
      </c>
      <c r="O2792">
        <v>94557</v>
      </c>
      <c r="P2792">
        <v>51384.28</v>
      </c>
      <c r="Q2792">
        <v>-20370.18</v>
      </c>
    </row>
    <row r="2793" spans="2:17" hidden="1">
      <c r="B2793">
        <v>2015</v>
      </c>
      <c r="C2793">
        <v>3</v>
      </c>
      <c r="D2793" t="s">
        <v>776</v>
      </c>
      <c r="E2793" t="s">
        <v>777</v>
      </c>
      <c r="F2793" t="s">
        <v>829</v>
      </c>
      <c r="G2793" t="s">
        <v>830</v>
      </c>
      <c r="H2793" t="s">
        <v>144</v>
      </c>
      <c r="I2793" t="s">
        <v>21</v>
      </c>
      <c r="J2793" t="s">
        <v>31</v>
      </c>
      <c r="K2793" t="s">
        <v>831</v>
      </c>
      <c r="L2793" t="s">
        <v>24</v>
      </c>
      <c r="M2793" t="s">
        <v>27</v>
      </c>
      <c r="N2793">
        <v>158</v>
      </c>
      <c r="O2793">
        <v>33004</v>
      </c>
      <c r="P2793">
        <v>23639.79</v>
      </c>
      <c r="Q2793">
        <v>644.54</v>
      </c>
    </row>
    <row r="2794" spans="2:17" hidden="1">
      <c r="B2794">
        <v>2015</v>
      </c>
      <c r="C2794">
        <v>3</v>
      </c>
      <c r="D2794" t="s">
        <v>776</v>
      </c>
      <c r="E2794" t="s">
        <v>777</v>
      </c>
      <c r="F2794" t="s">
        <v>832</v>
      </c>
      <c r="G2794" t="s">
        <v>833</v>
      </c>
      <c r="H2794" t="s">
        <v>121</v>
      </c>
      <c r="I2794" t="s">
        <v>1076</v>
      </c>
      <c r="J2794" t="s">
        <v>31</v>
      </c>
      <c r="K2794" t="s">
        <v>834</v>
      </c>
      <c r="L2794" t="s">
        <v>24</v>
      </c>
      <c r="M2794" t="s">
        <v>25</v>
      </c>
      <c r="N2794">
        <v>1157</v>
      </c>
      <c r="O2794">
        <v>11914</v>
      </c>
      <c r="P2794">
        <v>8375.42</v>
      </c>
      <c r="Q2794">
        <v>-1631.09</v>
      </c>
    </row>
    <row r="2795" spans="2:17" hidden="1">
      <c r="B2795">
        <v>2015</v>
      </c>
      <c r="C2795">
        <v>3</v>
      </c>
      <c r="D2795" t="s">
        <v>776</v>
      </c>
      <c r="E2795" t="s">
        <v>777</v>
      </c>
      <c r="F2795" t="s">
        <v>832</v>
      </c>
      <c r="G2795" t="s">
        <v>833</v>
      </c>
      <c r="H2795" t="s">
        <v>121</v>
      </c>
      <c r="I2795" t="s">
        <v>1076</v>
      </c>
      <c r="J2795" t="s">
        <v>31</v>
      </c>
      <c r="K2795" t="s">
        <v>834</v>
      </c>
      <c r="L2795" t="s">
        <v>24</v>
      </c>
      <c r="M2795" t="s">
        <v>26</v>
      </c>
      <c r="N2795">
        <v>1310</v>
      </c>
      <c r="O2795">
        <v>80974</v>
      </c>
      <c r="P2795">
        <v>42903.08</v>
      </c>
      <c r="Q2795">
        <v>-5384.1</v>
      </c>
    </row>
    <row r="2796" spans="2:17" hidden="1">
      <c r="B2796">
        <v>2015</v>
      </c>
      <c r="C2796">
        <v>3</v>
      </c>
      <c r="D2796" t="s">
        <v>776</v>
      </c>
      <c r="E2796" t="s">
        <v>777</v>
      </c>
      <c r="F2796" t="s">
        <v>832</v>
      </c>
      <c r="G2796" t="s">
        <v>833</v>
      </c>
      <c r="H2796" t="s">
        <v>121</v>
      </c>
      <c r="I2796" t="s">
        <v>1076</v>
      </c>
      <c r="J2796" t="s">
        <v>31</v>
      </c>
      <c r="K2796" t="s">
        <v>834</v>
      </c>
      <c r="L2796" t="s">
        <v>24</v>
      </c>
      <c r="M2796" t="s">
        <v>27</v>
      </c>
      <c r="N2796">
        <v>1008</v>
      </c>
      <c r="O2796">
        <v>218218</v>
      </c>
      <c r="P2796">
        <v>125873.22</v>
      </c>
      <c r="Q2796">
        <v>3343.02</v>
      </c>
    </row>
    <row r="2797" spans="2:17" hidden="1">
      <c r="B2797">
        <v>2015</v>
      </c>
      <c r="C2797">
        <v>3</v>
      </c>
      <c r="D2797" t="s">
        <v>776</v>
      </c>
      <c r="E2797" t="s">
        <v>777</v>
      </c>
      <c r="F2797" t="s">
        <v>835</v>
      </c>
      <c r="G2797" t="s">
        <v>836</v>
      </c>
      <c r="H2797" t="s">
        <v>20</v>
      </c>
      <c r="I2797" t="s">
        <v>21</v>
      </c>
      <c r="J2797" t="s">
        <v>31</v>
      </c>
      <c r="K2797" t="s">
        <v>837</v>
      </c>
      <c r="L2797" t="s">
        <v>24</v>
      </c>
      <c r="M2797" t="s">
        <v>25</v>
      </c>
      <c r="N2797">
        <v>4192</v>
      </c>
      <c r="O2797">
        <v>37048</v>
      </c>
      <c r="P2797">
        <v>28584.07</v>
      </c>
      <c r="Q2797">
        <v>-12481.68</v>
      </c>
    </row>
    <row r="2798" spans="2:17" hidden="1">
      <c r="B2798">
        <v>2015</v>
      </c>
      <c r="C2798">
        <v>3</v>
      </c>
      <c r="D2798" t="s">
        <v>776</v>
      </c>
      <c r="E2798" t="s">
        <v>777</v>
      </c>
      <c r="F2798" t="s">
        <v>835</v>
      </c>
      <c r="G2798" t="s">
        <v>836</v>
      </c>
      <c r="H2798" t="s">
        <v>20</v>
      </c>
      <c r="I2798" t="s">
        <v>21</v>
      </c>
      <c r="J2798" t="s">
        <v>31</v>
      </c>
      <c r="K2798" t="s">
        <v>837</v>
      </c>
      <c r="L2798" t="s">
        <v>24</v>
      </c>
      <c r="M2798" t="s">
        <v>26</v>
      </c>
      <c r="N2798">
        <v>532</v>
      </c>
      <c r="O2798">
        <v>26074</v>
      </c>
      <c r="P2798">
        <v>14237.27</v>
      </c>
      <c r="Q2798">
        <v>-5378.52</v>
      </c>
    </row>
    <row r="2799" spans="2:17" hidden="1">
      <c r="B2799">
        <v>2015</v>
      </c>
      <c r="C2799">
        <v>3</v>
      </c>
      <c r="D2799" t="s">
        <v>776</v>
      </c>
      <c r="E2799" t="s">
        <v>777</v>
      </c>
      <c r="F2799" t="s">
        <v>835</v>
      </c>
      <c r="G2799" t="s">
        <v>836</v>
      </c>
      <c r="H2799" t="s">
        <v>20</v>
      </c>
      <c r="I2799" t="s">
        <v>21</v>
      </c>
      <c r="J2799" t="s">
        <v>31</v>
      </c>
      <c r="K2799" t="s">
        <v>837</v>
      </c>
      <c r="L2799" t="s">
        <v>24</v>
      </c>
      <c r="M2799" t="s">
        <v>27</v>
      </c>
      <c r="N2799">
        <v>65</v>
      </c>
      <c r="O2799">
        <v>14500</v>
      </c>
      <c r="P2799">
        <v>10302.36</v>
      </c>
      <c r="Q2799">
        <v>281.18</v>
      </c>
    </row>
    <row r="2800" spans="2:17" hidden="1">
      <c r="B2800">
        <v>2015</v>
      </c>
      <c r="C2800">
        <v>3</v>
      </c>
      <c r="D2800" t="s">
        <v>776</v>
      </c>
      <c r="E2800" t="s">
        <v>777</v>
      </c>
      <c r="F2800" t="s">
        <v>838</v>
      </c>
      <c r="G2800" t="s">
        <v>839</v>
      </c>
      <c r="H2800" t="s">
        <v>144</v>
      </c>
      <c r="I2800" t="s">
        <v>21</v>
      </c>
      <c r="J2800" t="s">
        <v>31</v>
      </c>
      <c r="K2800" t="s">
        <v>840</v>
      </c>
      <c r="L2800" t="s">
        <v>24</v>
      </c>
      <c r="M2800" t="s">
        <v>25</v>
      </c>
      <c r="N2800">
        <v>12508</v>
      </c>
      <c r="O2800">
        <v>95563</v>
      </c>
      <c r="P2800">
        <v>79837.78</v>
      </c>
      <c r="Q2800">
        <v>-32432.46</v>
      </c>
    </row>
    <row r="2801" spans="2:17" hidden="1">
      <c r="B2801">
        <v>2015</v>
      </c>
      <c r="C2801">
        <v>3</v>
      </c>
      <c r="D2801" t="s">
        <v>776</v>
      </c>
      <c r="E2801" t="s">
        <v>777</v>
      </c>
      <c r="F2801" t="s">
        <v>838</v>
      </c>
      <c r="G2801" t="s">
        <v>839</v>
      </c>
      <c r="H2801" t="s">
        <v>144</v>
      </c>
      <c r="I2801" t="s">
        <v>21</v>
      </c>
      <c r="J2801" t="s">
        <v>31</v>
      </c>
      <c r="K2801" t="s">
        <v>840</v>
      </c>
      <c r="L2801" t="s">
        <v>24</v>
      </c>
      <c r="M2801" t="s">
        <v>26</v>
      </c>
      <c r="N2801">
        <v>1659</v>
      </c>
      <c r="O2801">
        <v>83973</v>
      </c>
      <c r="P2801">
        <v>46386.43</v>
      </c>
      <c r="Q2801">
        <v>-16888.62</v>
      </c>
    </row>
    <row r="2802" spans="2:17" hidden="1">
      <c r="B2802">
        <v>2015</v>
      </c>
      <c r="C2802">
        <v>3</v>
      </c>
      <c r="D2802" t="s">
        <v>776</v>
      </c>
      <c r="E2802" t="s">
        <v>777</v>
      </c>
      <c r="F2802" t="s">
        <v>838</v>
      </c>
      <c r="G2802" t="s">
        <v>839</v>
      </c>
      <c r="H2802" t="s">
        <v>144</v>
      </c>
      <c r="I2802" t="s">
        <v>21</v>
      </c>
      <c r="J2802" t="s">
        <v>31</v>
      </c>
      <c r="K2802" t="s">
        <v>840</v>
      </c>
      <c r="L2802" t="s">
        <v>24</v>
      </c>
      <c r="M2802" t="s">
        <v>27</v>
      </c>
      <c r="N2802">
        <v>476</v>
      </c>
      <c r="O2802">
        <v>129098</v>
      </c>
      <c r="P2802">
        <v>91915.19</v>
      </c>
      <c r="Q2802">
        <v>2505.62</v>
      </c>
    </row>
    <row r="2803" spans="2:17" hidden="1">
      <c r="B2803">
        <v>2015</v>
      </c>
      <c r="C2803">
        <v>3</v>
      </c>
      <c r="D2803" t="s">
        <v>776</v>
      </c>
      <c r="E2803" t="s">
        <v>777</v>
      </c>
      <c r="F2803" t="s">
        <v>841</v>
      </c>
      <c r="G2803" t="s">
        <v>842</v>
      </c>
      <c r="H2803" t="s">
        <v>20</v>
      </c>
      <c r="I2803" t="s">
        <v>21</v>
      </c>
      <c r="J2803" t="s">
        <v>31</v>
      </c>
      <c r="K2803" t="s">
        <v>843</v>
      </c>
      <c r="L2803" t="s">
        <v>24</v>
      </c>
      <c r="M2803" t="s">
        <v>25</v>
      </c>
      <c r="N2803">
        <v>11054</v>
      </c>
      <c r="O2803">
        <v>95816</v>
      </c>
      <c r="P2803">
        <v>74815.53</v>
      </c>
      <c r="Q2803">
        <v>-32359.4</v>
      </c>
    </row>
    <row r="2804" spans="2:17" hidden="1">
      <c r="B2804">
        <v>2015</v>
      </c>
      <c r="C2804">
        <v>3</v>
      </c>
      <c r="D2804" t="s">
        <v>776</v>
      </c>
      <c r="E2804" t="s">
        <v>777</v>
      </c>
      <c r="F2804" t="s">
        <v>841</v>
      </c>
      <c r="G2804" t="s">
        <v>842</v>
      </c>
      <c r="H2804" t="s">
        <v>20</v>
      </c>
      <c r="I2804" t="s">
        <v>21</v>
      </c>
      <c r="J2804" t="s">
        <v>31</v>
      </c>
      <c r="K2804" t="s">
        <v>843</v>
      </c>
      <c r="L2804" t="s">
        <v>24</v>
      </c>
      <c r="M2804" t="s">
        <v>26</v>
      </c>
      <c r="N2804">
        <v>1137</v>
      </c>
      <c r="O2804">
        <v>54918</v>
      </c>
      <c r="P2804">
        <v>29940.25</v>
      </c>
      <c r="Q2804">
        <v>-11517.81</v>
      </c>
    </row>
    <row r="2805" spans="2:17" hidden="1">
      <c r="B2805">
        <v>2015</v>
      </c>
      <c r="C2805">
        <v>3</v>
      </c>
      <c r="D2805" t="s">
        <v>776</v>
      </c>
      <c r="E2805" t="s">
        <v>777</v>
      </c>
      <c r="F2805" t="s">
        <v>841</v>
      </c>
      <c r="G2805" t="s">
        <v>842</v>
      </c>
      <c r="H2805" t="s">
        <v>20</v>
      </c>
      <c r="I2805" t="s">
        <v>21</v>
      </c>
      <c r="J2805" t="s">
        <v>31</v>
      </c>
      <c r="K2805" t="s">
        <v>843</v>
      </c>
      <c r="L2805" t="s">
        <v>24</v>
      </c>
      <c r="M2805" t="s">
        <v>27</v>
      </c>
      <c r="N2805">
        <v>186</v>
      </c>
      <c r="O2805">
        <v>39063</v>
      </c>
      <c r="P2805">
        <v>27860.06</v>
      </c>
      <c r="Q2805">
        <v>758.73</v>
      </c>
    </row>
    <row r="2806" spans="2:17" hidden="1">
      <c r="B2806">
        <v>2015</v>
      </c>
      <c r="C2806">
        <v>3</v>
      </c>
      <c r="D2806" t="s">
        <v>776</v>
      </c>
      <c r="E2806" t="s">
        <v>777</v>
      </c>
      <c r="F2806" t="s">
        <v>844</v>
      </c>
      <c r="G2806" t="s">
        <v>845</v>
      </c>
      <c r="H2806" t="s">
        <v>30</v>
      </c>
      <c r="I2806" t="s">
        <v>21</v>
      </c>
      <c r="J2806" t="s">
        <v>31</v>
      </c>
      <c r="K2806" t="s">
        <v>846</v>
      </c>
      <c r="L2806" t="s">
        <v>24</v>
      </c>
      <c r="M2806" t="s">
        <v>25</v>
      </c>
      <c r="N2806">
        <v>1738</v>
      </c>
      <c r="O2806">
        <v>7965</v>
      </c>
      <c r="P2806">
        <v>11178.25</v>
      </c>
      <c r="Q2806">
        <v>-3860.32</v>
      </c>
    </row>
    <row r="2807" spans="2:17" hidden="1">
      <c r="B2807">
        <v>2015</v>
      </c>
      <c r="C2807">
        <v>3</v>
      </c>
      <c r="D2807" t="s">
        <v>776</v>
      </c>
      <c r="E2807" t="s">
        <v>777</v>
      </c>
      <c r="F2807" t="s">
        <v>844</v>
      </c>
      <c r="G2807" t="s">
        <v>845</v>
      </c>
      <c r="H2807" t="s">
        <v>30</v>
      </c>
      <c r="I2807" t="s">
        <v>21</v>
      </c>
      <c r="J2807" t="s">
        <v>31</v>
      </c>
      <c r="K2807" t="s">
        <v>846</v>
      </c>
      <c r="L2807" t="s">
        <v>24</v>
      </c>
      <c r="M2807" t="s">
        <v>26</v>
      </c>
      <c r="N2807">
        <v>105</v>
      </c>
      <c r="O2807">
        <v>4990</v>
      </c>
      <c r="P2807">
        <v>2906.65</v>
      </c>
      <c r="Q2807">
        <v>-1526.7</v>
      </c>
    </row>
    <row r="2808" spans="2:17" hidden="1">
      <c r="B2808">
        <v>2015</v>
      </c>
      <c r="C2808">
        <v>3</v>
      </c>
      <c r="D2808" t="s">
        <v>776</v>
      </c>
      <c r="E2808" t="s">
        <v>777</v>
      </c>
      <c r="F2808" t="s">
        <v>844</v>
      </c>
      <c r="G2808" t="s">
        <v>845</v>
      </c>
      <c r="H2808" t="s">
        <v>30</v>
      </c>
      <c r="I2808" t="s">
        <v>21</v>
      </c>
      <c r="J2808" t="s">
        <v>31</v>
      </c>
      <c r="K2808" t="s">
        <v>846</v>
      </c>
      <c r="L2808" t="s">
        <v>24</v>
      </c>
      <c r="M2808" t="s">
        <v>27</v>
      </c>
      <c r="N2808">
        <v>6</v>
      </c>
      <c r="O2808">
        <v>969</v>
      </c>
      <c r="P2808">
        <v>810.14</v>
      </c>
      <c r="Q2808">
        <v>22.07</v>
      </c>
    </row>
    <row r="2809" spans="2:17" hidden="1">
      <c r="B2809">
        <v>2015</v>
      </c>
      <c r="C2809">
        <v>3</v>
      </c>
      <c r="D2809" t="s">
        <v>776</v>
      </c>
      <c r="E2809" t="s">
        <v>777</v>
      </c>
      <c r="F2809" t="s">
        <v>847</v>
      </c>
      <c r="G2809" t="s">
        <v>848</v>
      </c>
      <c r="H2809" t="s">
        <v>30</v>
      </c>
      <c r="I2809" t="s">
        <v>21</v>
      </c>
      <c r="J2809" t="s">
        <v>31</v>
      </c>
      <c r="K2809" t="s">
        <v>849</v>
      </c>
      <c r="L2809" t="s">
        <v>24</v>
      </c>
      <c r="M2809" t="s">
        <v>25</v>
      </c>
      <c r="N2809">
        <v>201</v>
      </c>
      <c r="O2809">
        <v>1917</v>
      </c>
      <c r="P2809">
        <v>1350.55</v>
      </c>
      <c r="Q2809">
        <v>-1050.42</v>
      </c>
    </row>
    <row r="2810" spans="2:17" hidden="1">
      <c r="B2810">
        <v>2015</v>
      </c>
      <c r="C2810">
        <v>3</v>
      </c>
      <c r="D2810" t="s">
        <v>776</v>
      </c>
      <c r="E2810" t="s">
        <v>777</v>
      </c>
      <c r="F2810" t="s">
        <v>847</v>
      </c>
      <c r="G2810" t="s">
        <v>848</v>
      </c>
      <c r="H2810" t="s">
        <v>30</v>
      </c>
      <c r="I2810" t="s">
        <v>21</v>
      </c>
      <c r="J2810" t="s">
        <v>31</v>
      </c>
      <c r="K2810" t="s">
        <v>849</v>
      </c>
      <c r="L2810" t="s">
        <v>24</v>
      </c>
      <c r="M2810" t="s">
        <v>26</v>
      </c>
      <c r="N2810">
        <v>131</v>
      </c>
      <c r="O2810">
        <v>7842</v>
      </c>
      <c r="P2810">
        <v>4163.75</v>
      </c>
      <c r="Q2810">
        <v>-2153.64</v>
      </c>
    </row>
    <row r="2811" spans="2:17" hidden="1">
      <c r="B2811">
        <v>2015</v>
      </c>
      <c r="C2811">
        <v>3</v>
      </c>
      <c r="D2811" t="s">
        <v>776</v>
      </c>
      <c r="E2811" t="s">
        <v>777</v>
      </c>
      <c r="F2811" t="s">
        <v>847</v>
      </c>
      <c r="G2811" t="s">
        <v>848</v>
      </c>
      <c r="H2811" t="s">
        <v>30</v>
      </c>
      <c r="I2811" t="s">
        <v>21</v>
      </c>
      <c r="J2811" t="s">
        <v>31</v>
      </c>
      <c r="K2811" t="s">
        <v>849</v>
      </c>
      <c r="L2811" t="s">
        <v>24</v>
      </c>
      <c r="M2811" t="s">
        <v>27</v>
      </c>
      <c r="N2811">
        <v>62</v>
      </c>
      <c r="O2811">
        <v>11784</v>
      </c>
      <c r="P2811">
        <v>9000.7099999999991</v>
      </c>
      <c r="Q2811">
        <v>192.37</v>
      </c>
    </row>
    <row r="2812" spans="2:17" hidden="1">
      <c r="B2812">
        <v>2015</v>
      </c>
      <c r="C2812">
        <v>3</v>
      </c>
      <c r="D2812" t="s">
        <v>776</v>
      </c>
      <c r="E2812" t="s">
        <v>777</v>
      </c>
      <c r="F2812" t="s">
        <v>850</v>
      </c>
      <c r="G2812" t="s">
        <v>851</v>
      </c>
      <c r="H2812" t="s">
        <v>30</v>
      </c>
      <c r="I2812" t="s">
        <v>21</v>
      </c>
      <c r="J2812" t="s">
        <v>31</v>
      </c>
      <c r="K2812" t="s">
        <v>852</v>
      </c>
      <c r="L2812" t="s">
        <v>24</v>
      </c>
      <c r="M2812" t="s">
        <v>25</v>
      </c>
      <c r="N2812">
        <v>9170</v>
      </c>
      <c r="O2812">
        <v>48273</v>
      </c>
      <c r="P2812">
        <v>60905.62</v>
      </c>
      <c r="Q2812">
        <v>-23512.12</v>
      </c>
    </row>
    <row r="2813" spans="2:17" hidden="1">
      <c r="B2813">
        <v>2015</v>
      </c>
      <c r="C2813">
        <v>3</v>
      </c>
      <c r="D2813" t="s">
        <v>776</v>
      </c>
      <c r="E2813" t="s">
        <v>777</v>
      </c>
      <c r="F2813" t="s">
        <v>850</v>
      </c>
      <c r="G2813" t="s">
        <v>851</v>
      </c>
      <c r="H2813" t="s">
        <v>30</v>
      </c>
      <c r="I2813" t="s">
        <v>21</v>
      </c>
      <c r="J2813" t="s">
        <v>31</v>
      </c>
      <c r="K2813" t="s">
        <v>852</v>
      </c>
      <c r="L2813" t="s">
        <v>24</v>
      </c>
      <c r="M2813" t="s">
        <v>26</v>
      </c>
      <c r="N2813">
        <v>315</v>
      </c>
      <c r="O2813">
        <v>14429</v>
      </c>
      <c r="P2813">
        <v>8330.65</v>
      </c>
      <c r="Q2813">
        <v>-4602.1499999999996</v>
      </c>
    </row>
    <row r="2814" spans="2:17" hidden="1">
      <c r="B2814">
        <v>2015</v>
      </c>
      <c r="C2814">
        <v>3</v>
      </c>
      <c r="D2814" t="s">
        <v>776</v>
      </c>
      <c r="E2814" t="s">
        <v>777</v>
      </c>
      <c r="F2814" t="s">
        <v>850</v>
      </c>
      <c r="G2814" t="s">
        <v>851</v>
      </c>
      <c r="H2814" t="s">
        <v>30</v>
      </c>
      <c r="I2814" t="s">
        <v>21</v>
      </c>
      <c r="J2814" t="s">
        <v>31</v>
      </c>
      <c r="K2814" t="s">
        <v>852</v>
      </c>
      <c r="L2814" t="s">
        <v>24</v>
      </c>
      <c r="M2814" t="s">
        <v>27</v>
      </c>
      <c r="N2814">
        <v>16</v>
      </c>
      <c r="O2814">
        <v>2087</v>
      </c>
      <c r="P2814">
        <v>1768.64</v>
      </c>
      <c r="Q2814">
        <v>48.14</v>
      </c>
    </row>
    <row r="2815" spans="2:17" hidden="1">
      <c r="B2815">
        <v>2015</v>
      </c>
      <c r="C2815">
        <v>3</v>
      </c>
      <c r="D2815" t="s">
        <v>776</v>
      </c>
      <c r="E2815" t="s">
        <v>777</v>
      </c>
      <c r="F2815" t="s">
        <v>853</v>
      </c>
      <c r="G2815" t="s">
        <v>854</v>
      </c>
      <c r="H2815" t="s">
        <v>30</v>
      </c>
      <c r="I2815" t="s">
        <v>21</v>
      </c>
      <c r="J2815" t="s">
        <v>31</v>
      </c>
      <c r="K2815" t="s">
        <v>855</v>
      </c>
      <c r="L2815" t="s">
        <v>24</v>
      </c>
      <c r="M2815" t="s">
        <v>25</v>
      </c>
      <c r="N2815">
        <v>1544</v>
      </c>
      <c r="O2815">
        <v>6552</v>
      </c>
      <c r="P2815">
        <v>9785.15</v>
      </c>
      <c r="Q2815">
        <v>-3192.95</v>
      </c>
    </row>
    <row r="2816" spans="2:17" hidden="1">
      <c r="B2816">
        <v>2015</v>
      </c>
      <c r="C2816">
        <v>3</v>
      </c>
      <c r="D2816" t="s">
        <v>776</v>
      </c>
      <c r="E2816" t="s">
        <v>777</v>
      </c>
      <c r="F2816" t="s">
        <v>853</v>
      </c>
      <c r="G2816" t="s">
        <v>854</v>
      </c>
      <c r="H2816" t="s">
        <v>30</v>
      </c>
      <c r="I2816" t="s">
        <v>21</v>
      </c>
      <c r="J2816" t="s">
        <v>31</v>
      </c>
      <c r="K2816" t="s">
        <v>855</v>
      </c>
      <c r="L2816" t="s">
        <v>24</v>
      </c>
      <c r="M2816" t="s">
        <v>26</v>
      </c>
      <c r="N2816">
        <v>2</v>
      </c>
      <c r="O2816">
        <v>88</v>
      </c>
      <c r="P2816">
        <v>50.07</v>
      </c>
      <c r="Q2816">
        <v>-29.24</v>
      </c>
    </row>
    <row r="2817" spans="2:17" hidden="1">
      <c r="B2817">
        <v>2015</v>
      </c>
      <c r="C2817">
        <v>3</v>
      </c>
      <c r="D2817" t="s">
        <v>776</v>
      </c>
      <c r="E2817" t="s">
        <v>777</v>
      </c>
      <c r="F2817" t="s">
        <v>853</v>
      </c>
      <c r="G2817" t="s">
        <v>854</v>
      </c>
      <c r="H2817" t="s">
        <v>30</v>
      </c>
      <c r="I2817" t="s">
        <v>21</v>
      </c>
      <c r="J2817" t="s">
        <v>31</v>
      </c>
      <c r="K2817" t="s">
        <v>855</v>
      </c>
      <c r="L2817" t="s">
        <v>24</v>
      </c>
      <c r="M2817" t="s">
        <v>27</v>
      </c>
      <c r="N2817">
        <v>1</v>
      </c>
      <c r="O2817">
        <v>108</v>
      </c>
      <c r="P2817">
        <v>92.48</v>
      </c>
      <c r="Q2817">
        <v>2.52</v>
      </c>
    </row>
    <row r="2818" spans="2:17" hidden="1">
      <c r="B2818">
        <v>2015</v>
      </c>
      <c r="C2818">
        <v>3</v>
      </c>
      <c r="D2818" t="s">
        <v>776</v>
      </c>
      <c r="E2818" t="s">
        <v>777</v>
      </c>
      <c r="F2818" t="s">
        <v>856</v>
      </c>
      <c r="G2818" t="s">
        <v>857</v>
      </c>
      <c r="H2818" t="s">
        <v>30</v>
      </c>
      <c r="I2818" t="s">
        <v>21</v>
      </c>
      <c r="J2818" t="s">
        <v>31</v>
      </c>
      <c r="K2818" t="s">
        <v>858</v>
      </c>
      <c r="L2818" t="s">
        <v>24</v>
      </c>
      <c r="M2818" t="s">
        <v>25</v>
      </c>
      <c r="N2818">
        <v>587</v>
      </c>
      <c r="O2818">
        <v>1112</v>
      </c>
      <c r="P2818">
        <v>3309.49</v>
      </c>
      <c r="Q2818">
        <v>-543.4</v>
      </c>
    </row>
    <row r="2819" spans="2:17" hidden="1">
      <c r="B2819">
        <v>2015</v>
      </c>
      <c r="C2819">
        <v>3</v>
      </c>
      <c r="D2819" t="s">
        <v>776</v>
      </c>
      <c r="E2819" t="s">
        <v>777</v>
      </c>
      <c r="F2819" t="s">
        <v>859</v>
      </c>
      <c r="G2819" t="s">
        <v>860</v>
      </c>
      <c r="H2819" t="s">
        <v>30</v>
      </c>
      <c r="I2819" t="s">
        <v>21</v>
      </c>
      <c r="J2819" t="s">
        <v>31</v>
      </c>
      <c r="K2819" t="s">
        <v>852</v>
      </c>
      <c r="L2819" t="s">
        <v>24</v>
      </c>
      <c r="M2819" t="s">
        <v>25</v>
      </c>
      <c r="N2819">
        <v>1941</v>
      </c>
      <c r="O2819">
        <v>15514</v>
      </c>
      <c r="P2819">
        <v>14472.71</v>
      </c>
      <c r="Q2819">
        <v>-7556.09</v>
      </c>
    </row>
    <row r="2820" spans="2:17" hidden="1">
      <c r="B2820">
        <v>2015</v>
      </c>
      <c r="C2820">
        <v>3</v>
      </c>
      <c r="D2820" t="s">
        <v>776</v>
      </c>
      <c r="E2820" t="s">
        <v>777</v>
      </c>
      <c r="F2820" t="s">
        <v>859</v>
      </c>
      <c r="G2820" t="s">
        <v>860</v>
      </c>
      <c r="H2820" t="s">
        <v>30</v>
      </c>
      <c r="I2820" t="s">
        <v>21</v>
      </c>
      <c r="J2820" t="s">
        <v>31</v>
      </c>
      <c r="K2820" t="s">
        <v>852</v>
      </c>
      <c r="L2820" t="s">
        <v>24</v>
      </c>
      <c r="M2820" t="s">
        <v>26</v>
      </c>
      <c r="N2820">
        <v>167</v>
      </c>
      <c r="O2820">
        <v>7826</v>
      </c>
      <c r="P2820">
        <v>4555.0600000000004</v>
      </c>
      <c r="Q2820">
        <v>-2439.87</v>
      </c>
    </row>
    <row r="2821" spans="2:17" hidden="1">
      <c r="B2821">
        <v>2015</v>
      </c>
      <c r="C2821">
        <v>3</v>
      </c>
      <c r="D2821" t="s">
        <v>776</v>
      </c>
      <c r="E2821" t="s">
        <v>777</v>
      </c>
      <c r="F2821" t="s">
        <v>859</v>
      </c>
      <c r="G2821" t="s">
        <v>860</v>
      </c>
      <c r="H2821" t="s">
        <v>30</v>
      </c>
      <c r="I2821" t="s">
        <v>21</v>
      </c>
      <c r="J2821" t="s">
        <v>31</v>
      </c>
      <c r="K2821" t="s">
        <v>852</v>
      </c>
      <c r="L2821" t="s">
        <v>24</v>
      </c>
      <c r="M2821" t="s">
        <v>27</v>
      </c>
      <c r="N2821">
        <v>21</v>
      </c>
      <c r="O2821">
        <v>4045</v>
      </c>
      <c r="P2821">
        <v>3375.77</v>
      </c>
      <c r="Q2821">
        <v>91.93</v>
      </c>
    </row>
    <row r="2822" spans="2:17" hidden="1">
      <c r="B2822">
        <v>2015</v>
      </c>
      <c r="C2822">
        <v>3</v>
      </c>
      <c r="D2822" t="s">
        <v>776</v>
      </c>
      <c r="E2822" t="s">
        <v>777</v>
      </c>
      <c r="F2822" t="s">
        <v>861</v>
      </c>
      <c r="G2822" t="s">
        <v>862</v>
      </c>
      <c r="H2822" t="s">
        <v>30</v>
      </c>
      <c r="I2822" t="s">
        <v>21</v>
      </c>
      <c r="J2822" t="s">
        <v>31</v>
      </c>
      <c r="K2822" t="s">
        <v>863</v>
      </c>
      <c r="L2822" t="s">
        <v>24</v>
      </c>
      <c r="M2822" t="s">
        <v>25</v>
      </c>
      <c r="N2822">
        <v>8666</v>
      </c>
      <c r="O2822">
        <v>31160</v>
      </c>
      <c r="P2822">
        <v>53261.599999999999</v>
      </c>
      <c r="Q2822">
        <v>-15208.51</v>
      </c>
    </row>
    <row r="2823" spans="2:17" hidden="1">
      <c r="B2823">
        <v>2015</v>
      </c>
      <c r="C2823">
        <v>3</v>
      </c>
      <c r="D2823" t="s">
        <v>776</v>
      </c>
      <c r="E2823" t="s">
        <v>777</v>
      </c>
      <c r="F2823" t="s">
        <v>861</v>
      </c>
      <c r="G2823" t="s">
        <v>862</v>
      </c>
      <c r="H2823" t="s">
        <v>30</v>
      </c>
      <c r="I2823" t="s">
        <v>21</v>
      </c>
      <c r="J2823" t="s">
        <v>31</v>
      </c>
      <c r="K2823" t="s">
        <v>863</v>
      </c>
      <c r="L2823" t="s">
        <v>24</v>
      </c>
      <c r="M2823" t="s">
        <v>26</v>
      </c>
      <c r="N2823">
        <v>59</v>
      </c>
      <c r="O2823">
        <v>2677</v>
      </c>
      <c r="P2823">
        <v>1542.27</v>
      </c>
      <c r="Q2823">
        <v>-863.76</v>
      </c>
    </row>
    <row r="2824" spans="2:17" hidden="1">
      <c r="B2824">
        <v>2015</v>
      </c>
      <c r="C2824">
        <v>3</v>
      </c>
      <c r="D2824" t="s">
        <v>776</v>
      </c>
      <c r="E2824" t="s">
        <v>777</v>
      </c>
      <c r="F2824" t="s">
        <v>861</v>
      </c>
      <c r="G2824" t="s">
        <v>862</v>
      </c>
      <c r="H2824" t="s">
        <v>30</v>
      </c>
      <c r="I2824" t="s">
        <v>21</v>
      </c>
      <c r="J2824" t="s">
        <v>31</v>
      </c>
      <c r="K2824" t="s">
        <v>863</v>
      </c>
      <c r="L2824" t="s">
        <v>24</v>
      </c>
      <c r="M2824" t="s">
        <v>27</v>
      </c>
      <c r="N2824">
        <v>9</v>
      </c>
      <c r="O2824">
        <v>1439</v>
      </c>
      <c r="P2824">
        <v>1211.1600000000001</v>
      </c>
      <c r="Q2824">
        <v>32.909999999999997</v>
      </c>
    </row>
    <row r="2825" spans="2:17" hidden="1">
      <c r="B2825">
        <v>2015</v>
      </c>
      <c r="C2825">
        <v>3</v>
      </c>
      <c r="D2825" t="s">
        <v>776</v>
      </c>
      <c r="E2825" t="s">
        <v>777</v>
      </c>
      <c r="F2825" t="s">
        <v>864</v>
      </c>
      <c r="G2825" t="s">
        <v>865</v>
      </c>
      <c r="H2825" t="s">
        <v>30</v>
      </c>
      <c r="I2825" t="s">
        <v>21</v>
      </c>
      <c r="J2825" t="s">
        <v>31</v>
      </c>
      <c r="K2825" t="s">
        <v>866</v>
      </c>
      <c r="L2825" t="s">
        <v>24</v>
      </c>
      <c r="M2825" t="s">
        <v>25</v>
      </c>
      <c r="N2825">
        <v>239</v>
      </c>
      <c r="O2825">
        <v>2414</v>
      </c>
      <c r="P2825">
        <v>1926.52</v>
      </c>
      <c r="Q2825">
        <v>-1166.08</v>
      </c>
    </row>
    <row r="2826" spans="2:17" hidden="1">
      <c r="B2826">
        <v>2015</v>
      </c>
      <c r="C2826">
        <v>3</v>
      </c>
      <c r="D2826" t="s">
        <v>776</v>
      </c>
      <c r="E2826" t="s">
        <v>777</v>
      </c>
      <c r="F2826" t="s">
        <v>864</v>
      </c>
      <c r="G2826" t="s">
        <v>865</v>
      </c>
      <c r="H2826" t="s">
        <v>30</v>
      </c>
      <c r="I2826" t="s">
        <v>21</v>
      </c>
      <c r="J2826" t="s">
        <v>31</v>
      </c>
      <c r="K2826" t="s">
        <v>866</v>
      </c>
      <c r="L2826" t="s">
        <v>24</v>
      </c>
      <c r="M2826" t="s">
        <v>26</v>
      </c>
      <c r="N2826">
        <v>261</v>
      </c>
      <c r="O2826">
        <v>16227</v>
      </c>
      <c r="P2826">
        <v>10183.1</v>
      </c>
      <c r="Q2826">
        <v>-3781.89</v>
      </c>
    </row>
    <row r="2827" spans="2:17" hidden="1">
      <c r="B2827">
        <v>2015</v>
      </c>
      <c r="C2827">
        <v>3</v>
      </c>
      <c r="D2827" t="s">
        <v>776</v>
      </c>
      <c r="E2827" t="s">
        <v>777</v>
      </c>
      <c r="F2827" t="s">
        <v>864</v>
      </c>
      <c r="G2827" t="s">
        <v>865</v>
      </c>
      <c r="H2827" t="s">
        <v>30</v>
      </c>
      <c r="I2827" t="s">
        <v>21</v>
      </c>
      <c r="J2827" t="s">
        <v>31</v>
      </c>
      <c r="K2827" t="s">
        <v>866</v>
      </c>
      <c r="L2827" t="s">
        <v>24</v>
      </c>
      <c r="M2827" t="s">
        <v>27</v>
      </c>
      <c r="N2827">
        <v>195</v>
      </c>
      <c r="O2827">
        <v>43199</v>
      </c>
      <c r="P2827">
        <v>35614</v>
      </c>
      <c r="Q2827">
        <v>969.05</v>
      </c>
    </row>
    <row r="2828" spans="2:17" hidden="1">
      <c r="B2828">
        <v>2015</v>
      </c>
      <c r="C2828">
        <v>3</v>
      </c>
      <c r="D2828" t="s">
        <v>867</v>
      </c>
      <c r="E2828" t="s">
        <v>868</v>
      </c>
      <c r="F2828" t="s">
        <v>869</v>
      </c>
      <c r="G2828" t="s">
        <v>870</v>
      </c>
      <c r="H2828" t="s">
        <v>140</v>
      </c>
      <c r="I2828" t="s">
        <v>1076</v>
      </c>
      <c r="J2828" t="s">
        <v>31</v>
      </c>
      <c r="K2828" t="s">
        <v>871</v>
      </c>
      <c r="L2828" t="s">
        <v>24</v>
      </c>
      <c r="M2828" t="s">
        <v>25</v>
      </c>
      <c r="N2828">
        <v>7827</v>
      </c>
      <c r="O2828">
        <v>82695.53</v>
      </c>
      <c r="P2828">
        <v>57376.75</v>
      </c>
      <c r="Q2828">
        <v>-10146.09</v>
      </c>
    </row>
    <row r="2829" spans="2:17" hidden="1">
      <c r="B2829">
        <v>2015</v>
      </c>
      <c r="C2829">
        <v>3</v>
      </c>
      <c r="D2829" t="s">
        <v>867</v>
      </c>
      <c r="E2829" t="s">
        <v>868</v>
      </c>
      <c r="F2829" t="s">
        <v>869</v>
      </c>
      <c r="G2829" t="s">
        <v>870</v>
      </c>
      <c r="H2829" t="s">
        <v>140</v>
      </c>
      <c r="I2829" t="s">
        <v>1076</v>
      </c>
      <c r="J2829" t="s">
        <v>31</v>
      </c>
      <c r="K2829" t="s">
        <v>871</v>
      </c>
      <c r="L2829" t="s">
        <v>24</v>
      </c>
      <c r="M2829" t="s">
        <v>26</v>
      </c>
      <c r="N2829">
        <v>13483</v>
      </c>
      <c r="O2829">
        <v>927698.63</v>
      </c>
      <c r="P2829">
        <v>443803.92</v>
      </c>
      <c r="Q2829">
        <v>-50651.199999999997</v>
      </c>
    </row>
    <row r="2830" spans="2:17" hidden="1">
      <c r="B2830">
        <v>2015</v>
      </c>
      <c r="C2830">
        <v>3</v>
      </c>
      <c r="D2830" t="s">
        <v>867</v>
      </c>
      <c r="E2830" t="s">
        <v>868</v>
      </c>
      <c r="F2830" t="s">
        <v>869</v>
      </c>
      <c r="G2830" t="s">
        <v>870</v>
      </c>
      <c r="H2830" t="s">
        <v>140</v>
      </c>
      <c r="I2830" t="s">
        <v>1076</v>
      </c>
      <c r="J2830" t="s">
        <v>31</v>
      </c>
      <c r="K2830" t="s">
        <v>871</v>
      </c>
      <c r="L2830" t="s">
        <v>24</v>
      </c>
      <c r="M2830" t="s">
        <v>27</v>
      </c>
      <c r="N2830">
        <v>14230</v>
      </c>
      <c r="O2830">
        <v>2722636.61</v>
      </c>
      <c r="P2830">
        <v>1408567.25</v>
      </c>
      <c r="Q2830">
        <v>38315.33</v>
      </c>
    </row>
    <row r="2831" spans="2:17" hidden="1">
      <c r="B2831">
        <v>2015</v>
      </c>
      <c r="C2831">
        <v>3</v>
      </c>
      <c r="D2831" t="s">
        <v>867</v>
      </c>
      <c r="E2831" t="s">
        <v>868</v>
      </c>
      <c r="F2831" t="s">
        <v>872</v>
      </c>
      <c r="G2831" t="s">
        <v>873</v>
      </c>
      <c r="H2831" t="s">
        <v>140</v>
      </c>
      <c r="I2831" t="s">
        <v>1076</v>
      </c>
      <c r="J2831" t="s">
        <v>31</v>
      </c>
      <c r="K2831" t="s">
        <v>874</v>
      </c>
      <c r="L2831" t="s">
        <v>24</v>
      </c>
      <c r="M2831" t="s">
        <v>25</v>
      </c>
      <c r="N2831">
        <v>12930</v>
      </c>
      <c r="O2831">
        <v>142886.93</v>
      </c>
      <c r="P2831">
        <v>93484.14</v>
      </c>
      <c r="Q2831">
        <v>-17453.97</v>
      </c>
    </row>
    <row r="2832" spans="2:17" hidden="1">
      <c r="B2832">
        <v>2015</v>
      </c>
      <c r="C2832">
        <v>3</v>
      </c>
      <c r="D2832" t="s">
        <v>867</v>
      </c>
      <c r="E2832" t="s">
        <v>868</v>
      </c>
      <c r="F2832" t="s">
        <v>872</v>
      </c>
      <c r="G2832" t="s">
        <v>873</v>
      </c>
      <c r="H2832" t="s">
        <v>140</v>
      </c>
      <c r="I2832" t="s">
        <v>1076</v>
      </c>
      <c r="J2832" t="s">
        <v>31</v>
      </c>
      <c r="K2832" t="s">
        <v>874</v>
      </c>
      <c r="L2832" t="s">
        <v>24</v>
      </c>
      <c r="M2832" t="s">
        <v>26</v>
      </c>
      <c r="N2832">
        <v>22938</v>
      </c>
      <c r="O2832">
        <v>1562601.95</v>
      </c>
      <c r="P2832">
        <v>747478.67</v>
      </c>
      <c r="Q2832">
        <v>-85474.87</v>
      </c>
    </row>
    <row r="2833" spans="2:17" hidden="1">
      <c r="B2833">
        <v>2015</v>
      </c>
      <c r="C2833">
        <v>3</v>
      </c>
      <c r="D2833" t="s">
        <v>867</v>
      </c>
      <c r="E2833" t="s">
        <v>868</v>
      </c>
      <c r="F2833" t="s">
        <v>872</v>
      </c>
      <c r="G2833" t="s">
        <v>873</v>
      </c>
      <c r="H2833" t="s">
        <v>140</v>
      </c>
      <c r="I2833" t="s">
        <v>1076</v>
      </c>
      <c r="J2833" t="s">
        <v>31</v>
      </c>
      <c r="K2833" t="s">
        <v>874</v>
      </c>
      <c r="L2833" t="s">
        <v>24</v>
      </c>
      <c r="M2833" t="s">
        <v>27</v>
      </c>
      <c r="N2833">
        <v>30097</v>
      </c>
      <c r="O2833">
        <v>6249344.7800000003</v>
      </c>
      <c r="P2833">
        <v>3234170.85</v>
      </c>
      <c r="Q2833">
        <v>87961.81</v>
      </c>
    </row>
    <row r="2834" spans="2:17" hidden="1">
      <c r="B2834">
        <v>2015</v>
      </c>
      <c r="C2834">
        <v>3</v>
      </c>
      <c r="D2834" t="s">
        <v>867</v>
      </c>
      <c r="E2834" t="s">
        <v>868</v>
      </c>
      <c r="F2834" t="s">
        <v>875</v>
      </c>
      <c r="G2834" t="s">
        <v>876</v>
      </c>
      <c r="H2834" t="s">
        <v>140</v>
      </c>
      <c r="I2834" t="s">
        <v>1076</v>
      </c>
      <c r="J2834" t="s">
        <v>31</v>
      </c>
      <c r="K2834" t="s">
        <v>877</v>
      </c>
      <c r="L2834" t="s">
        <v>24</v>
      </c>
      <c r="M2834" t="s">
        <v>25</v>
      </c>
      <c r="N2834">
        <v>5804</v>
      </c>
      <c r="O2834">
        <v>61603.25</v>
      </c>
      <c r="P2834">
        <v>40488.050000000003</v>
      </c>
      <c r="Q2834">
        <v>-7512.89</v>
      </c>
    </row>
    <row r="2835" spans="2:17" hidden="1">
      <c r="B2835">
        <v>2015</v>
      </c>
      <c r="C2835">
        <v>3</v>
      </c>
      <c r="D2835" t="s">
        <v>867</v>
      </c>
      <c r="E2835" t="s">
        <v>868</v>
      </c>
      <c r="F2835" t="s">
        <v>875</v>
      </c>
      <c r="G2835" t="s">
        <v>876</v>
      </c>
      <c r="H2835" t="s">
        <v>140</v>
      </c>
      <c r="I2835" t="s">
        <v>1076</v>
      </c>
      <c r="J2835" t="s">
        <v>31</v>
      </c>
      <c r="K2835" t="s">
        <v>877</v>
      </c>
      <c r="L2835" t="s">
        <v>24</v>
      </c>
      <c r="M2835" t="s">
        <v>26</v>
      </c>
      <c r="N2835">
        <v>10193</v>
      </c>
      <c r="O2835">
        <v>704028.15</v>
      </c>
      <c r="P2835">
        <v>335529.88</v>
      </c>
      <c r="Q2835">
        <v>-38547.29</v>
      </c>
    </row>
    <row r="2836" spans="2:17" hidden="1">
      <c r="B2836">
        <v>2015</v>
      </c>
      <c r="C2836">
        <v>3</v>
      </c>
      <c r="D2836" t="s">
        <v>867</v>
      </c>
      <c r="E2836" t="s">
        <v>868</v>
      </c>
      <c r="F2836" t="s">
        <v>875</v>
      </c>
      <c r="G2836" t="s">
        <v>876</v>
      </c>
      <c r="H2836" t="s">
        <v>140</v>
      </c>
      <c r="I2836" t="s">
        <v>1076</v>
      </c>
      <c r="J2836" t="s">
        <v>31</v>
      </c>
      <c r="K2836" t="s">
        <v>877</v>
      </c>
      <c r="L2836" t="s">
        <v>24</v>
      </c>
      <c r="M2836" t="s">
        <v>27</v>
      </c>
      <c r="N2836">
        <v>10482</v>
      </c>
      <c r="O2836">
        <v>2011281.65</v>
      </c>
      <c r="P2836">
        <v>1040925.46</v>
      </c>
      <c r="Q2836">
        <v>28422.959999999999</v>
      </c>
    </row>
    <row r="2837" spans="2:17" hidden="1">
      <c r="B2837">
        <v>2015</v>
      </c>
      <c r="C2837">
        <v>3</v>
      </c>
      <c r="D2837" t="s">
        <v>867</v>
      </c>
      <c r="E2837" t="s">
        <v>868</v>
      </c>
      <c r="F2837" t="s">
        <v>878</v>
      </c>
      <c r="G2837" t="s">
        <v>73</v>
      </c>
      <c r="H2837" t="s">
        <v>121</v>
      </c>
      <c r="I2837" t="s">
        <v>1076</v>
      </c>
      <c r="J2837" t="s">
        <v>31</v>
      </c>
      <c r="K2837" t="s">
        <v>879</v>
      </c>
      <c r="L2837" t="s">
        <v>24</v>
      </c>
      <c r="M2837" t="s">
        <v>25</v>
      </c>
      <c r="N2837">
        <v>1506</v>
      </c>
      <c r="O2837">
        <v>19260.12</v>
      </c>
      <c r="P2837">
        <v>12014.3</v>
      </c>
      <c r="Q2837">
        <v>-2463.9299999999998</v>
      </c>
    </row>
    <row r="2838" spans="2:17" hidden="1">
      <c r="B2838">
        <v>2015</v>
      </c>
      <c r="C2838">
        <v>3</v>
      </c>
      <c r="D2838" t="s">
        <v>867</v>
      </c>
      <c r="E2838" t="s">
        <v>868</v>
      </c>
      <c r="F2838" t="s">
        <v>878</v>
      </c>
      <c r="G2838" t="s">
        <v>73</v>
      </c>
      <c r="H2838" t="s">
        <v>121</v>
      </c>
      <c r="I2838" t="s">
        <v>1076</v>
      </c>
      <c r="J2838" t="s">
        <v>31</v>
      </c>
      <c r="K2838" t="s">
        <v>879</v>
      </c>
      <c r="L2838" t="s">
        <v>24</v>
      </c>
      <c r="M2838" t="s">
        <v>26</v>
      </c>
      <c r="N2838">
        <v>789</v>
      </c>
      <c r="O2838">
        <v>40208.68</v>
      </c>
      <c r="P2838">
        <v>20074.39</v>
      </c>
      <c r="Q2838">
        <v>-3039.36</v>
      </c>
    </row>
    <row r="2839" spans="2:17" hidden="1">
      <c r="B2839">
        <v>2015</v>
      </c>
      <c r="C2839">
        <v>3</v>
      </c>
      <c r="D2839" t="s">
        <v>867</v>
      </c>
      <c r="E2839" t="s">
        <v>868</v>
      </c>
      <c r="F2839" t="s">
        <v>878</v>
      </c>
      <c r="G2839" t="s">
        <v>73</v>
      </c>
      <c r="H2839" t="s">
        <v>121</v>
      </c>
      <c r="I2839" t="s">
        <v>1076</v>
      </c>
      <c r="J2839" t="s">
        <v>31</v>
      </c>
      <c r="K2839" t="s">
        <v>879</v>
      </c>
      <c r="L2839" t="s">
        <v>24</v>
      </c>
      <c r="M2839" t="s">
        <v>27</v>
      </c>
      <c r="N2839">
        <v>91</v>
      </c>
      <c r="O2839">
        <v>15502</v>
      </c>
      <c r="P2839">
        <v>8549.77</v>
      </c>
      <c r="Q2839">
        <v>230.44</v>
      </c>
    </row>
    <row r="2840" spans="2:17" hidden="1">
      <c r="B2840">
        <v>2015</v>
      </c>
      <c r="C2840">
        <v>3</v>
      </c>
      <c r="D2840" t="s">
        <v>867</v>
      </c>
      <c r="E2840" t="s">
        <v>868</v>
      </c>
      <c r="F2840" t="s">
        <v>880</v>
      </c>
      <c r="G2840" t="s">
        <v>881</v>
      </c>
      <c r="H2840" t="s">
        <v>153</v>
      </c>
      <c r="I2840" t="s">
        <v>21</v>
      </c>
      <c r="J2840" t="s">
        <v>31</v>
      </c>
      <c r="K2840" t="s">
        <v>882</v>
      </c>
      <c r="L2840" t="s">
        <v>24</v>
      </c>
      <c r="M2840" t="s">
        <v>25</v>
      </c>
      <c r="N2840">
        <v>424</v>
      </c>
      <c r="O2840">
        <v>4793</v>
      </c>
      <c r="P2840">
        <v>2867.98</v>
      </c>
      <c r="Q2840">
        <v>-1312.35</v>
      </c>
    </row>
    <row r="2841" spans="2:17" hidden="1">
      <c r="B2841">
        <v>2015</v>
      </c>
      <c r="C2841">
        <v>3</v>
      </c>
      <c r="D2841" t="s">
        <v>867</v>
      </c>
      <c r="E2841" t="s">
        <v>868</v>
      </c>
      <c r="F2841" t="s">
        <v>880</v>
      </c>
      <c r="G2841" t="s">
        <v>881</v>
      </c>
      <c r="H2841" t="s">
        <v>153</v>
      </c>
      <c r="I2841" t="s">
        <v>21</v>
      </c>
      <c r="J2841" t="s">
        <v>31</v>
      </c>
      <c r="K2841" t="s">
        <v>882</v>
      </c>
      <c r="L2841" t="s">
        <v>24</v>
      </c>
      <c r="M2841" t="s">
        <v>26</v>
      </c>
      <c r="N2841">
        <v>252</v>
      </c>
      <c r="O2841">
        <v>14188</v>
      </c>
      <c r="P2841">
        <v>6861.08</v>
      </c>
      <c r="Q2841">
        <v>-2129.62</v>
      </c>
    </row>
    <row r="2842" spans="2:17" hidden="1">
      <c r="B2842">
        <v>2015</v>
      </c>
      <c r="C2842">
        <v>3</v>
      </c>
      <c r="D2842" t="s">
        <v>867</v>
      </c>
      <c r="E2842" t="s">
        <v>868</v>
      </c>
      <c r="F2842" t="s">
        <v>880</v>
      </c>
      <c r="G2842" t="s">
        <v>881</v>
      </c>
      <c r="H2842" t="s">
        <v>153</v>
      </c>
      <c r="I2842" t="s">
        <v>21</v>
      </c>
      <c r="J2842" t="s">
        <v>31</v>
      </c>
      <c r="K2842" t="s">
        <v>882</v>
      </c>
      <c r="L2842" t="s">
        <v>24</v>
      </c>
      <c r="M2842" t="s">
        <v>27</v>
      </c>
      <c r="N2842">
        <v>37</v>
      </c>
      <c r="O2842">
        <v>7062</v>
      </c>
      <c r="P2842">
        <v>4198.0200000000004</v>
      </c>
      <c r="Q2842">
        <v>114.56</v>
      </c>
    </row>
    <row r="2843" spans="2:17" hidden="1">
      <c r="B2843">
        <v>2015</v>
      </c>
      <c r="C2843">
        <v>3</v>
      </c>
      <c r="D2843" t="s">
        <v>867</v>
      </c>
      <c r="E2843" t="s">
        <v>868</v>
      </c>
      <c r="F2843" t="s">
        <v>883</v>
      </c>
      <c r="G2843" t="s">
        <v>884</v>
      </c>
      <c r="H2843" t="s">
        <v>20</v>
      </c>
      <c r="I2843" t="s">
        <v>21</v>
      </c>
      <c r="J2843" t="s">
        <v>31</v>
      </c>
      <c r="K2843" t="s">
        <v>885</v>
      </c>
      <c r="L2843" t="s">
        <v>24</v>
      </c>
      <c r="M2843" t="s">
        <v>25</v>
      </c>
      <c r="N2843">
        <v>4001</v>
      </c>
      <c r="O2843">
        <v>33358.410000000003</v>
      </c>
      <c r="P2843">
        <v>25561.75</v>
      </c>
      <c r="Q2843">
        <v>-10184.73</v>
      </c>
    </row>
    <row r="2844" spans="2:17" hidden="1">
      <c r="B2844">
        <v>2015</v>
      </c>
      <c r="C2844">
        <v>3</v>
      </c>
      <c r="D2844" t="s">
        <v>867</v>
      </c>
      <c r="E2844" t="s">
        <v>868</v>
      </c>
      <c r="F2844" t="s">
        <v>883</v>
      </c>
      <c r="G2844" t="s">
        <v>884</v>
      </c>
      <c r="H2844" t="s">
        <v>20</v>
      </c>
      <c r="I2844" t="s">
        <v>21</v>
      </c>
      <c r="J2844" t="s">
        <v>31</v>
      </c>
      <c r="K2844" t="s">
        <v>885</v>
      </c>
      <c r="L2844" t="s">
        <v>24</v>
      </c>
      <c r="M2844" t="s">
        <v>26</v>
      </c>
      <c r="N2844">
        <v>710</v>
      </c>
      <c r="O2844">
        <v>35677.5</v>
      </c>
      <c r="P2844">
        <v>18068.27</v>
      </c>
      <c r="Q2844">
        <v>-6510.79</v>
      </c>
    </row>
    <row r="2845" spans="2:17" hidden="1">
      <c r="B2845">
        <v>2015</v>
      </c>
      <c r="C2845">
        <v>3</v>
      </c>
      <c r="D2845" t="s">
        <v>867</v>
      </c>
      <c r="E2845" t="s">
        <v>868</v>
      </c>
      <c r="F2845" t="s">
        <v>883</v>
      </c>
      <c r="G2845" t="s">
        <v>884</v>
      </c>
      <c r="H2845" t="s">
        <v>20</v>
      </c>
      <c r="I2845" t="s">
        <v>21</v>
      </c>
      <c r="J2845" t="s">
        <v>31</v>
      </c>
      <c r="K2845" t="s">
        <v>885</v>
      </c>
      <c r="L2845" t="s">
        <v>24</v>
      </c>
      <c r="M2845" t="s">
        <v>27</v>
      </c>
      <c r="N2845">
        <v>89</v>
      </c>
      <c r="O2845">
        <v>15505.5</v>
      </c>
      <c r="P2845">
        <v>9984.4599999999991</v>
      </c>
      <c r="Q2845">
        <v>312.14999999999998</v>
      </c>
    </row>
    <row r="2846" spans="2:17" hidden="1">
      <c r="B2846">
        <v>2015</v>
      </c>
      <c r="C2846">
        <v>3</v>
      </c>
      <c r="D2846" t="s">
        <v>867</v>
      </c>
      <c r="E2846" t="s">
        <v>868</v>
      </c>
      <c r="F2846" t="s">
        <v>886</v>
      </c>
      <c r="G2846" t="s">
        <v>887</v>
      </c>
      <c r="H2846" t="s">
        <v>20</v>
      </c>
      <c r="I2846" t="s">
        <v>21</v>
      </c>
      <c r="J2846" t="s">
        <v>31</v>
      </c>
      <c r="K2846" t="s">
        <v>888</v>
      </c>
      <c r="L2846" t="s">
        <v>24</v>
      </c>
      <c r="M2846" t="s">
        <v>25</v>
      </c>
      <c r="N2846">
        <v>406</v>
      </c>
      <c r="O2846">
        <v>4295</v>
      </c>
      <c r="P2846">
        <v>2894.02</v>
      </c>
      <c r="Q2846">
        <v>-1322.88</v>
      </c>
    </row>
    <row r="2847" spans="2:17" hidden="1">
      <c r="B2847">
        <v>2015</v>
      </c>
      <c r="C2847">
        <v>3</v>
      </c>
      <c r="D2847" t="s">
        <v>867</v>
      </c>
      <c r="E2847" t="s">
        <v>868</v>
      </c>
      <c r="F2847" t="s">
        <v>886</v>
      </c>
      <c r="G2847" t="s">
        <v>887</v>
      </c>
      <c r="H2847" t="s">
        <v>20</v>
      </c>
      <c r="I2847" t="s">
        <v>21</v>
      </c>
      <c r="J2847" t="s">
        <v>31</v>
      </c>
      <c r="K2847" t="s">
        <v>888</v>
      </c>
      <c r="L2847" t="s">
        <v>24</v>
      </c>
      <c r="M2847" t="s">
        <v>26</v>
      </c>
      <c r="N2847">
        <v>74</v>
      </c>
      <c r="O2847">
        <v>3270</v>
      </c>
      <c r="P2847">
        <v>1620.84</v>
      </c>
      <c r="Q2847">
        <v>-686.8</v>
      </c>
    </row>
    <row r="2848" spans="2:17" hidden="1">
      <c r="B2848">
        <v>2015</v>
      </c>
      <c r="C2848">
        <v>3</v>
      </c>
      <c r="D2848" t="s">
        <v>867</v>
      </c>
      <c r="E2848" t="s">
        <v>868</v>
      </c>
      <c r="F2848" t="s">
        <v>886</v>
      </c>
      <c r="G2848" t="s">
        <v>887</v>
      </c>
      <c r="H2848" t="s">
        <v>20</v>
      </c>
      <c r="I2848" t="s">
        <v>21</v>
      </c>
      <c r="J2848" t="s">
        <v>31</v>
      </c>
      <c r="K2848" t="s">
        <v>888</v>
      </c>
      <c r="L2848" t="s">
        <v>24</v>
      </c>
      <c r="M2848" t="s">
        <v>27</v>
      </c>
      <c r="N2848">
        <v>1</v>
      </c>
      <c r="O2848">
        <v>171</v>
      </c>
      <c r="P2848">
        <v>112.72</v>
      </c>
      <c r="Q2848">
        <v>3.07</v>
      </c>
    </row>
    <row r="2849" spans="2:17" hidden="1">
      <c r="B2849">
        <v>2015</v>
      </c>
      <c r="C2849">
        <v>3</v>
      </c>
      <c r="D2849" t="s">
        <v>867</v>
      </c>
      <c r="E2849" t="s">
        <v>868</v>
      </c>
      <c r="F2849" t="s">
        <v>889</v>
      </c>
      <c r="G2849" t="s">
        <v>890</v>
      </c>
      <c r="H2849" t="s">
        <v>20</v>
      </c>
      <c r="I2849" t="s">
        <v>21</v>
      </c>
      <c r="J2849" t="s">
        <v>31</v>
      </c>
      <c r="K2849" t="s">
        <v>891</v>
      </c>
      <c r="L2849" t="s">
        <v>24</v>
      </c>
      <c r="M2849" t="s">
        <v>25</v>
      </c>
      <c r="N2849">
        <v>255</v>
      </c>
      <c r="O2849">
        <v>2118</v>
      </c>
      <c r="P2849">
        <v>1644.88</v>
      </c>
      <c r="Q2849">
        <v>-645.04</v>
      </c>
    </row>
    <row r="2850" spans="2:17" hidden="1">
      <c r="B2850">
        <v>2015</v>
      </c>
      <c r="C2850">
        <v>3</v>
      </c>
      <c r="D2850" t="s">
        <v>867</v>
      </c>
      <c r="E2850" t="s">
        <v>868</v>
      </c>
      <c r="F2850" t="s">
        <v>889</v>
      </c>
      <c r="G2850" t="s">
        <v>890</v>
      </c>
      <c r="H2850" t="s">
        <v>20</v>
      </c>
      <c r="I2850" t="s">
        <v>21</v>
      </c>
      <c r="J2850" t="s">
        <v>31</v>
      </c>
      <c r="K2850" t="s">
        <v>891</v>
      </c>
      <c r="L2850" t="s">
        <v>24</v>
      </c>
      <c r="M2850" t="s">
        <v>26</v>
      </c>
      <c r="N2850">
        <v>40</v>
      </c>
      <c r="O2850">
        <v>1810</v>
      </c>
      <c r="P2850">
        <v>912.29</v>
      </c>
      <c r="Q2850">
        <v>-361.33</v>
      </c>
    </row>
    <row r="2851" spans="2:17" hidden="1">
      <c r="B2851">
        <v>2015</v>
      </c>
      <c r="C2851">
        <v>3</v>
      </c>
      <c r="D2851" t="s">
        <v>867</v>
      </c>
      <c r="E2851" t="s">
        <v>868</v>
      </c>
      <c r="F2851" t="s">
        <v>889</v>
      </c>
      <c r="G2851" t="s">
        <v>890</v>
      </c>
      <c r="H2851" t="s">
        <v>20</v>
      </c>
      <c r="I2851" t="s">
        <v>21</v>
      </c>
      <c r="J2851" t="s">
        <v>31</v>
      </c>
      <c r="K2851" t="s">
        <v>891</v>
      </c>
      <c r="L2851" t="s">
        <v>24</v>
      </c>
      <c r="M2851" t="s">
        <v>27</v>
      </c>
      <c r="N2851">
        <v>3</v>
      </c>
      <c r="O2851">
        <v>811</v>
      </c>
      <c r="P2851">
        <v>527.80999999999995</v>
      </c>
      <c r="Q2851">
        <v>14.35</v>
      </c>
    </row>
    <row r="2852" spans="2:17" hidden="1">
      <c r="B2852">
        <v>2015</v>
      </c>
      <c r="C2852">
        <v>3</v>
      </c>
      <c r="D2852" t="s">
        <v>867</v>
      </c>
      <c r="E2852" t="s">
        <v>868</v>
      </c>
      <c r="F2852" t="s">
        <v>892</v>
      </c>
      <c r="G2852" t="s">
        <v>81</v>
      </c>
      <c r="H2852" t="s">
        <v>20</v>
      </c>
      <c r="I2852" t="s">
        <v>21</v>
      </c>
      <c r="J2852" t="s">
        <v>31</v>
      </c>
      <c r="K2852" t="s">
        <v>893</v>
      </c>
      <c r="L2852" t="s">
        <v>24</v>
      </c>
      <c r="M2852" t="s">
        <v>25</v>
      </c>
      <c r="N2852">
        <v>88</v>
      </c>
      <c r="O2852">
        <v>761.83</v>
      </c>
      <c r="P2852">
        <v>573.79999999999995</v>
      </c>
      <c r="Q2852">
        <v>-235.55</v>
      </c>
    </row>
    <row r="2853" spans="2:17" hidden="1">
      <c r="B2853">
        <v>2015</v>
      </c>
      <c r="C2853">
        <v>3</v>
      </c>
      <c r="D2853" t="s">
        <v>867</v>
      </c>
      <c r="E2853" t="s">
        <v>868</v>
      </c>
      <c r="F2853" t="s">
        <v>892</v>
      </c>
      <c r="G2853" t="s">
        <v>81</v>
      </c>
      <c r="H2853" t="s">
        <v>20</v>
      </c>
      <c r="I2853" t="s">
        <v>21</v>
      </c>
      <c r="J2853" t="s">
        <v>31</v>
      </c>
      <c r="K2853" t="s">
        <v>893</v>
      </c>
      <c r="L2853" t="s">
        <v>24</v>
      </c>
      <c r="M2853" t="s">
        <v>26</v>
      </c>
      <c r="N2853">
        <v>11</v>
      </c>
      <c r="O2853">
        <v>457</v>
      </c>
      <c r="P2853">
        <v>222.96</v>
      </c>
      <c r="Q2853">
        <v>-102.08</v>
      </c>
    </row>
    <row r="2854" spans="2:17" hidden="1">
      <c r="B2854">
        <v>2015</v>
      </c>
      <c r="C2854">
        <v>3</v>
      </c>
      <c r="D2854" t="s">
        <v>867</v>
      </c>
      <c r="E2854" t="s">
        <v>868</v>
      </c>
      <c r="F2854" t="s">
        <v>892</v>
      </c>
      <c r="G2854" t="s">
        <v>81</v>
      </c>
      <c r="H2854" t="s">
        <v>20</v>
      </c>
      <c r="I2854" t="s">
        <v>21</v>
      </c>
      <c r="J2854" t="s">
        <v>31</v>
      </c>
      <c r="K2854" t="s">
        <v>893</v>
      </c>
      <c r="L2854" t="s">
        <v>24</v>
      </c>
      <c r="M2854" t="s">
        <v>27</v>
      </c>
      <c r="N2854">
        <v>1</v>
      </c>
      <c r="O2854">
        <v>447</v>
      </c>
      <c r="P2854">
        <v>288.24</v>
      </c>
      <c r="Q2854">
        <v>7.84</v>
      </c>
    </row>
    <row r="2855" spans="2:17" hidden="1">
      <c r="B2855">
        <v>2015</v>
      </c>
      <c r="C2855">
        <v>3</v>
      </c>
      <c r="D2855" t="s">
        <v>867</v>
      </c>
      <c r="E2855" t="s">
        <v>868</v>
      </c>
      <c r="F2855" t="s">
        <v>894</v>
      </c>
      <c r="G2855" t="s">
        <v>895</v>
      </c>
      <c r="H2855" t="s">
        <v>144</v>
      </c>
      <c r="I2855" t="s">
        <v>21</v>
      </c>
      <c r="J2855" t="s">
        <v>31</v>
      </c>
      <c r="K2855" t="s">
        <v>896</v>
      </c>
      <c r="L2855" t="s">
        <v>24</v>
      </c>
      <c r="M2855" t="s">
        <v>25</v>
      </c>
      <c r="N2855">
        <v>3754</v>
      </c>
      <c r="O2855">
        <v>28764.54</v>
      </c>
      <c r="P2855">
        <v>24053.26</v>
      </c>
      <c r="Q2855">
        <v>-8975.74</v>
      </c>
    </row>
    <row r="2856" spans="2:17" hidden="1">
      <c r="B2856">
        <v>2015</v>
      </c>
      <c r="C2856">
        <v>3</v>
      </c>
      <c r="D2856" t="s">
        <v>867</v>
      </c>
      <c r="E2856" t="s">
        <v>868</v>
      </c>
      <c r="F2856" t="s">
        <v>894</v>
      </c>
      <c r="G2856" t="s">
        <v>895</v>
      </c>
      <c r="H2856" t="s">
        <v>144</v>
      </c>
      <c r="I2856" t="s">
        <v>21</v>
      </c>
      <c r="J2856" t="s">
        <v>31</v>
      </c>
      <c r="K2856" t="s">
        <v>896</v>
      </c>
      <c r="L2856" t="s">
        <v>24</v>
      </c>
      <c r="M2856" t="s">
        <v>26</v>
      </c>
      <c r="N2856">
        <v>1405</v>
      </c>
      <c r="O2856">
        <v>83021.820000000007</v>
      </c>
      <c r="P2856">
        <v>44036.47</v>
      </c>
      <c r="Q2856">
        <v>-13153.39</v>
      </c>
    </row>
    <row r="2857" spans="2:17" hidden="1">
      <c r="B2857">
        <v>2015</v>
      </c>
      <c r="C2857">
        <v>3</v>
      </c>
      <c r="D2857" t="s">
        <v>867</v>
      </c>
      <c r="E2857" t="s">
        <v>868</v>
      </c>
      <c r="F2857" t="s">
        <v>894</v>
      </c>
      <c r="G2857" t="s">
        <v>895</v>
      </c>
      <c r="H2857" t="s">
        <v>144</v>
      </c>
      <c r="I2857" t="s">
        <v>21</v>
      </c>
      <c r="J2857" t="s">
        <v>31</v>
      </c>
      <c r="K2857" t="s">
        <v>896</v>
      </c>
      <c r="L2857" t="s">
        <v>24</v>
      </c>
      <c r="M2857" t="s">
        <v>27</v>
      </c>
      <c r="N2857">
        <v>401</v>
      </c>
      <c r="O2857">
        <v>95099.89</v>
      </c>
      <c r="P2857">
        <v>62389.599999999999</v>
      </c>
      <c r="Q2857">
        <v>1741.86</v>
      </c>
    </row>
    <row r="2858" spans="2:17" hidden="1">
      <c r="B2858">
        <v>2015</v>
      </c>
      <c r="C2858">
        <v>3</v>
      </c>
      <c r="D2858" t="s">
        <v>867</v>
      </c>
      <c r="E2858" t="s">
        <v>868</v>
      </c>
      <c r="F2858" t="s">
        <v>897</v>
      </c>
      <c r="G2858" t="s">
        <v>898</v>
      </c>
      <c r="H2858" t="s">
        <v>20</v>
      </c>
      <c r="I2858" t="s">
        <v>21</v>
      </c>
      <c r="J2858" t="s">
        <v>31</v>
      </c>
      <c r="K2858" t="s">
        <v>899</v>
      </c>
      <c r="L2858" t="s">
        <v>24</v>
      </c>
      <c r="M2858" t="s">
        <v>25</v>
      </c>
      <c r="N2858">
        <v>4389</v>
      </c>
      <c r="O2858">
        <v>34321.96</v>
      </c>
      <c r="P2858">
        <v>27773.8</v>
      </c>
      <c r="Q2858">
        <v>-10541.38</v>
      </c>
    </row>
    <row r="2859" spans="2:17" hidden="1">
      <c r="B2859">
        <v>2015</v>
      </c>
      <c r="C2859">
        <v>3</v>
      </c>
      <c r="D2859" t="s">
        <v>867</v>
      </c>
      <c r="E2859" t="s">
        <v>868</v>
      </c>
      <c r="F2859" t="s">
        <v>897</v>
      </c>
      <c r="G2859" t="s">
        <v>898</v>
      </c>
      <c r="H2859" t="s">
        <v>20</v>
      </c>
      <c r="I2859" t="s">
        <v>21</v>
      </c>
      <c r="J2859" t="s">
        <v>31</v>
      </c>
      <c r="K2859" t="s">
        <v>899</v>
      </c>
      <c r="L2859" t="s">
        <v>24</v>
      </c>
      <c r="M2859" t="s">
        <v>26</v>
      </c>
      <c r="N2859">
        <v>369</v>
      </c>
      <c r="O2859">
        <v>16880</v>
      </c>
      <c r="P2859">
        <v>8456.2999999999993</v>
      </c>
      <c r="Q2859">
        <v>-3424.87</v>
      </c>
    </row>
    <row r="2860" spans="2:17" hidden="1">
      <c r="B2860">
        <v>2015</v>
      </c>
      <c r="C2860">
        <v>3</v>
      </c>
      <c r="D2860" t="s">
        <v>867</v>
      </c>
      <c r="E2860" t="s">
        <v>868</v>
      </c>
      <c r="F2860" t="s">
        <v>897</v>
      </c>
      <c r="G2860" t="s">
        <v>898</v>
      </c>
      <c r="H2860" t="s">
        <v>20</v>
      </c>
      <c r="I2860" t="s">
        <v>21</v>
      </c>
      <c r="J2860" t="s">
        <v>31</v>
      </c>
      <c r="K2860" t="s">
        <v>899</v>
      </c>
      <c r="L2860" t="s">
        <v>24</v>
      </c>
      <c r="M2860" t="s">
        <v>27</v>
      </c>
      <c r="N2860">
        <v>31</v>
      </c>
      <c r="O2860">
        <v>5645</v>
      </c>
      <c r="P2860">
        <v>3713.72</v>
      </c>
      <c r="Q2860">
        <v>101.05</v>
      </c>
    </row>
    <row r="2861" spans="2:17" hidden="1">
      <c r="B2861">
        <v>2015</v>
      </c>
      <c r="C2861">
        <v>3</v>
      </c>
      <c r="D2861" t="s">
        <v>867</v>
      </c>
      <c r="E2861" t="s">
        <v>868</v>
      </c>
      <c r="F2861" t="s">
        <v>900</v>
      </c>
      <c r="G2861" t="s">
        <v>901</v>
      </c>
      <c r="H2861" t="s">
        <v>121</v>
      </c>
      <c r="I2861" t="s">
        <v>1076</v>
      </c>
      <c r="J2861" t="s">
        <v>31</v>
      </c>
      <c r="K2861" t="s">
        <v>902</v>
      </c>
      <c r="L2861" t="s">
        <v>24</v>
      </c>
      <c r="M2861" t="s">
        <v>25</v>
      </c>
      <c r="N2861">
        <v>1380</v>
      </c>
      <c r="O2861">
        <v>14658.34</v>
      </c>
      <c r="P2861">
        <v>9819.7999999999993</v>
      </c>
      <c r="Q2861">
        <v>-1883.84</v>
      </c>
    </row>
    <row r="2862" spans="2:17" hidden="1">
      <c r="B2862">
        <v>2015</v>
      </c>
      <c r="C2862">
        <v>3</v>
      </c>
      <c r="D2862" t="s">
        <v>867</v>
      </c>
      <c r="E2862" t="s">
        <v>868</v>
      </c>
      <c r="F2862" t="s">
        <v>900</v>
      </c>
      <c r="G2862" t="s">
        <v>901</v>
      </c>
      <c r="H2862" t="s">
        <v>121</v>
      </c>
      <c r="I2862" t="s">
        <v>1076</v>
      </c>
      <c r="J2862" t="s">
        <v>31</v>
      </c>
      <c r="K2862" t="s">
        <v>902</v>
      </c>
      <c r="L2862" t="s">
        <v>24</v>
      </c>
      <c r="M2862" t="s">
        <v>26</v>
      </c>
      <c r="N2862">
        <v>2922</v>
      </c>
      <c r="O2862">
        <v>202698.5</v>
      </c>
      <c r="P2862">
        <v>101781.86</v>
      </c>
      <c r="Q2862">
        <v>-11460.63</v>
      </c>
    </row>
    <row r="2863" spans="2:17" hidden="1">
      <c r="B2863">
        <v>2015</v>
      </c>
      <c r="C2863">
        <v>3</v>
      </c>
      <c r="D2863" t="s">
        <v>867</v>
      </c>
      <c r="E2863" t="s">
        <v>868</v>
      </c>
      <c r="F2863" t="s">
        <v>900</v>
      </c>
      <c r="G2863" t="s">
        <v>901</v>
      </c>
      <c r="H2863" t="s">
        <v>121</v>
      </c>
      <c r="I2863" t="s">
        <v>1076</v>
      </c>
      <c r="J2863" t="s">
        <v>31</v>
      </c>
      <c r="K2863" t="s">
        <v>902</v>
      </c>
      <c r="L2863" t="s">
        <v>24</v>
      </c>
      <c r="M2863" t="s">
        <v>27</v>
      </c>
      <c r="N2863">
        <v>2803</v>
      </c>
      <c r="O2863">
        <v>489645.48</v>
      </c>
      <c r="P2863">
        <v>269699.56</v>
      </c>
      <c r="Q2863">
        <v>7337.89</v>
      </c>
    </row>
    <row r="2864" spans="2:17" hidden="1">
      <c r="B2864">
        <v>2015</v>
      </c>
      <c r="C2864">
        <v>3</v>
      </c>
      <c r="D2864" t="s">
        <v>867</v>
      </c>
      <c r="E2864" t="s">
        <v>868</v>
      </c>
      <c r="F2864" t="s">
        <v>903</v>
      </c>
      <c r="G2864" t="s">
        <v>904</v>
      </c>
      <c r="H2864" t="s">
        <v>140</v>
      </c>
      <c r="I2864" t="s">
        <v>1076</v>
      </c>
      <c r="J2864" t="s">
        <v>31</v>
      </c>
      <c r="K2864" t="s">
        <v>905</v>
      </c>
      <c r="L2864" t="s">
        <v>24</v>
      </c>
      <c r="M2864" t="s">
        <v>25</v>
      </c>
      <c r="N2864">
        <v>2697</v>
      </c>
      <c r="O2864">
        <v>27092.63</v>
      </c>
      <c r="P2864">
        <v>20869.810000000001</v>
      </c>
      <c r="Q2864">
        <v>-3445.87</v>
      </c>
    </row>
    <row r="2865" spans="2:17" hidden="1">
      <c r="B2865">
        <v>2015</v>
      </c>
      <c r="C2865">
        <v>3</v>
      </c>
      <c r="D2865" t="s">
        <v>867</v>
      </c>
      <c r="E2865" t="s">
        <v>868</v>
      </c>
      <c r="F2865" t="s">
        <v>903</v>
      </c>
      <c r="G2865" t="s">
        <v>904</v>
      </c>
      <c r="H2865" t="s">
        <v>140</v>
      </c>
      <c r="I2865" t="s">
        <v>1076</v>
      </c>
      <c r="J2865" t="s">
        <v>31</v>
      </c>
      <c r="K2865" t="s">
        <v>905</v>
      </c>
      <c r="L2865" t="s">
        <v>24</v>
      </c>
      <c r="M2865" t="s">
        <v>26</v>
      </c>
      <c r="N2865">
        <v>3990</v>
      </c>
      <c r="O2865">
        <v>284985.43</v>
      </c>
      <c r="P2865">
        <v>142553.09</v>
      </c>
      <c r="Q2865">
        <v>-16292.51</v>
      </c>
    </row>
    <row r="2866" spans="2:17" hidden="1">
      <c r="B2866">
        <v>2015</v>
      </c>
      <c r="C2866">
        <v>3</v>
      </c>
      <c r="D2866" t="s">
        <v>867</v>
      </c>
      <c r="E2866" t="s">
        <v>868</v>
      </c>
      <c r="F2866" t="s">
        <v>903</v>
      </c>
      <c r="G2866" t="s">
        <v>904</v>
      </c>
      <c r="H2866" t="s">
        <v>140</v>
      </c>
      <c r="I2866" t="s">
        <v>1076</v>
      </c>
      <c r="J2866" t="s">
        <v>31</v>
      </c>
      <c r="K2866" t="s">
        <v>905</v>
      </c>
      <c r="L2866" t="s">
        <v>24</v>
      </c>
      <c r="M2866" t="s">
        <v>27</v>
      </c>
      <c r="N2866">
        <v>3905</v>
      </c>
      <c r="O2866">
        <v>775944.56</v>
      </c>
      <c r="P2866">
        <v>414493.04</v>
      </c>
      <c r="Q2866">
        <v>11291.59</v>
      </c>
    </row>
    <row r="2867" spans="2:17" hidden="1">
      <c r="B2867">
        <v>2015</v>
      </c>
      <c r="C2867">
        <v>3</v>
      </c>
      <c r="D2867" t="s">
        <v>867</v>
      </c>
      <c r="E2867" t="s">
        <v>868</v>
      </c>
      <c r="F2867" t="s">
        <v>906</v>
      </c>
      <c r="G2867" t="s">
        <v>907</v>
      </c>
      <c r="H2867" t="s">
        <v>153</v>
      </c>
      <c r="I2867" t="s">
        <v>21</v>
      </c>
      <c r="J2867" t="s">
        <v>31</v>
      </c>
      <c r="K2867" t="s">
        <v>908</v>
      </c>
      <c r="L2867" t="s">
        <v>24</v>
      </c>
      <c r="M2867" t="s">
        <v>25</v>
      </c>
      <c r="N2867">
        <v>1035</v>
      </c>
      <c r="O2867">
        <v>11018.59</v>
      </c>
      <c r="P2867">
        <v>6772.79</v>
      </c>
      <c r="Q2867">
        <v>-3027.86</v>
      </c>
    </row>
    <row r="2868" spans="2:17" hidden="1">
      <c r="B2868">
        <v>2015</v>
      </c>
      <c r="C2868">
        <v>3</v>
      </c>
      <c r="D2868" t="s">
        <v>867</v>
      </c>
      <c r="E2868" t="s">
        <v>868</v>
      </c>
      <c r="F2868" t="s">
        <v>906</v>
      </c>
      <c r="G2868" t="s">
        <v>907</v>
      </c>
      <c r="H2868" t="s">
        <v>153</v>
      </c>
      <c r="I2868" t="s">
        <v>21</v>
      </c>
      <c r="J2868" t="s">
        <v>31</v>
      </c>
      <c r="K2868" t="s">
        <v>908</v>
      </c>
      <c r="L2868" t="s">
        <v>24</v>
      </c>
      <c r="M2868" t="s">
        <v>26</v>
      </c>
      <c r="N2868">
        <v>1601</v>
      </c>
      <c r="O2868">
        <v>106493.06</v>
      </c>
      <c r="P2868">
        <v>51449.89</v>
      </c>
      <c r="Q2868">
        <v>-13718.74</v>
      </c>
    </row>
    <row r="2869" spans="2:17" hidden="1">
      <c r="B2869">
        <v>2015</v>
      </c>
      <c r="C2869">
        <v>3</v>
      </c>
      <c r="D2869" t="s">
        <v>867</v>
      </c>
      <c r="E2869" t="s">
        <v>868</v>
      </c>
      <c r="F2869" t="s">
        <v>906</v>
      </c>
      <c r="G2869" t="s">
        <v>907</v>
      </c>
      <c r="H2869" t="s">
        <v>153</v>
      </c>
      <c r="I2869" t="s">
        <v>21</v>
      </c>
      <c r="J2869" t="s">
        <v>31</v>
      </c>
      <c r="K2869" t="s">
        <v>908</v>
      </c>
      <c r="L2869" t="s">
        <v>24</v>
      </c>
      <c r="M2869" t="s">
        <v>27</v>
      </c>
      <c r="N2869">
        <v>659</v>
      </c>
      <c r="O2869">
        <v>121690.05</v>
      </c>
      <c r="P2869">
        <v>72966.289999999994</v>
      </c>
      <c r="Q2869">
        <v>2015.35</v>
      </c>
    </row>
    <row r="2870" spans="2:17" hidden="1">
      <c r="B2870">
        <v>2015</v>
      </c>
      <c r="C2870">
        <v>3</v>
      </c>
      <c r="D2870" t="s">
        <v>867</v>
      </c>
      <c r="E2870" t="s">
        <v>868</v>
      </c>
      <c r="F2870" t="s">
        <v>909</v>
      </c>
      <c r="G2870" t="s">
        <v>910</v>
      </c>
      <c r="H2870" t="s">
        <v>121</v>
      </c>
      <c r="I2870" t="s">
        <v>1076</v>
      </c>
      <c r="J2870" t="s">
        <v>31</v>
      </c>
      <c r="K2870" t="s">
        <v>911</v>
      </c>
      <c r="L2870" t="s">
        <v>24</v>
      </c>
      <c r="M2870" t="s">
        <v>25</v>
      </c>
      <c r="N2870">
        <v>3275</v>
      </c>
      <c r="O2870">
        <v>38642.85</v>
      </c>
      <c r="P2870">
        <v>25062.799999999999</v>
      </c>
      <c r="Q2870">
        <v>-4976.5600000000004</v>
      </c>
    </row>
    <row r="2871" spans="2:17" hidden="1">
      <c r="B2871">
        <v>2015</v>
      </c>
      <c r="C2871">
        <v>3</v>
      </c>
      <c r="D2871" t="s">
        <v>867</v>
      </c>
      <c r="E2871" t="s">
        <v>868</v>
      </c>
      <c r="F2871" t="s">
        <v>909</v>
      </c>
      <c r="G2871" t="s">
        <v>910</v>
      </c>
      <c r="H2871" t="s">
        <v>121</v>
      </c>
      <c r="I2871" t="s">
        <v>1076</v>
      </c>
      <c r="J2871" t="s">
        <v>31</v>
      </c>
      <c r="K2871" t="s">
        <v>911</v>
      </c>
      <c r="L2871" t="s">
        <v>24</v>
      </c>
      <c r="M2871" t="s">
        <v>26</v>
      </c>
      <c r="N2871">
        <v>6822</v>
      </c>
      <c r="O2871">
        <v>448080.14</v>
      </c>
      <c r="P2871">
        <v>225822.56</v>
      </c>
      <c r="Q2871">
        <v>-26463.77</v>
      </c>
    </row>
    <row r="2872" spans="2:17" hidden="1">
      <c r="B2872">
        <v>2015</v>
      </c>
      <c r="C2872">
        <v>3</v>
      </c>
      <c r="D2872" t="s">
        <v>867</v>
      </c>
      <c r="E2872" t="s">
        <v>868</v>
      </c>
      <c r="F2872" t="s">
        <v>909</v>
      </c>
      <c r="G2872" t="s">
        <v>910</v>
      </c>
      <c r="H2872" t="s">
        <v>121</v>
      </c>
      <c r="I2872" t="s">
        <v>1076</v>
      </c>
      <c r="J2872" t="s">
        <v>31</v>
      </c>
      <c r="K2872" t="s">
        <v>911</v>
      </c>
      <c r="L2872" t="s">
        <v>24</v>
      </c>
      <c r="M2872" t="s">
        <v>27</v>
      </c>
      <c r="N2872">
        <v>4306</v>
      </c>
      <c r="O2872">
        <v>735139.09</v>
      </c>
      <c r="P2872">
        <v>403697.64</v>
      </c>
      <c r="Q2872">
        <v>10939.71</v>
      </c>
    </row>
    <row r="2873" spans="2:17" hidden="1">
      <c r="B2873">
        <v>2015</v>
      </c>
      <c r="C2873">
        <v>3</v>
      </c>
      <c r="D2873" t="s">
        <v>867</v>
      </c>
      <c r="E2873" t="s">
        <v>868</v>
      </c>
      <c r="F2873" t="s">
        <v>912</v>
      </c>
      <c r="G2873" t="s">
        <v>913</v>
      </c>
      <c r="H2873" t="s">
        <v>153</v>
      </c>
      <c r="I2873" t="s">
        <v>21</v>
      </c>
      <c r="J2873" t="s">
        <v>31</v>
      </c>
      <c r="K2873" t="s">
        <v>914</v>
      </c>
      <c r="L2873" t="s">
        <v>24</v>
      </c>
      <c r="M2873" t="s">
        <v>25</v>
      </c>
      <c r="N2873">
        <v>433</v>
      </c>
      <c r="O2873">
        <v>3177.68</v>
      </c>
      <c r="P2873">
        <v>2515.19</v>
      </c>
      <c r="Q2873">
        <v>-889.01</v>
      </c>
    </row>
    <row r="2874" spans="2:17" hidden="1">
      <c r="B2874">
        <v>2015</v>
      </c>
      <c r="C2874">
        <v>3</v>
      </c>
      <c r="D2874" t="s">
        <v>867</v>
      </c>
      <c r="E2874" t="s">
        <v>868</v>
      </c>
      <c r="F2874" t="s">
        <v>912</v>
      </c>
      <c r="G2874" t="s">
        <v>913</v>
      </c>
      <c r="H2874" t="s">
        <v>153</v>
      </c>
      <c r="I2874" t="s">
        <v>21</v>
      </c>
      <c r="J2874" t="s">
        <v>31</v>
      </c>
      <c r="K2874" t="s">
        <v>914</v>
      </c>
      <c r="L2874" t="s">
        <v>24</v>
      </c>
      <c r="M2874" t="s">
        <v>26</v>
      </c>
      <c r="N2874">
        <v>359</v>
      </c>
      <c r="O2874">
        <v>23935.78</v>
      </c>
      <c r="P2874">
        <v>12065.91</v>
      </c>
      <c r="Q2874">
        <v>-3070.66</v>
      </c>
    </row>
    <row r="2875" spans="2:17" hidden="1">
      <c r="B2875">
        <v>2015</v>
      </c>
      <c r="C2875">
        <v>3</v>
      </c>
      <c r="D2875" t="s">
        <v>867</v>
      </c>
      <c r="E2875" t="s">
        <v>868</v>
      </c>
      <c r="F2875" t="s">
        <v>912</v>
      </c>
      <c r="G2875" t="s">
        <v>913</v>
      </c>
      <c r="H2875" t="s">
        <v>153</v>
      </c>
      <c r="I2875" t="s">
        <v>21</v>
      </c>
      <c r="J2875" t="s">
        <v>31</v>
      </c>
      <c r="K2875" t="s">
        <v>914</v>
      </c>
      <c r="L2875" t="s">
        <v>24</v>
      </c>
      <c r="M2875" t="s">
        <v>27</v>
      </c>
      <c r="N2875">
        <v>156</v>
      </c>
      <c r="O2875">
        <v>30570.43</v>
      </c>
      <c r="P2875">
        <v>18986.89</v>
      </c>
      <c r="Q2875">
        <v>494.48</v>
      </c>
    </row>
    <row r="2876" spans="2:17" hidden="1">
      <c r="B2876">
        <v>2015</v>
      </c>
      <c r="C2876">
        <v>3</v>
      </c>
      <c r="D2876" t="s">
        <v>867</v>
      </c>
      <c r="E2876" t="s">
        <v>868</v>
      </c>
      <c r="F2876" t="s">
        <v>915</v>
      </c>
      <c r="G2876" t="s">
        <v>916</v>
      </c>
      <c r="H2876" t="s">
        <v>140</v>
      </c>
      <c r="I2876" t="s">
        <v>1076</v>
      </c>
      <c r="J2876" t="s">
        <v>31</v>
      </c>
      <c r="K2876" t="s">
        <v>917</v>
      </c>
      <c r="L2876" t="s">
        <v>24</v>
      </c>
      <c r="M2876" t="s">
        <v>25</v>
      </c>
      <c r="N2876">
        <v>278</v>
      </c>
      <c r="O2876">
        <v>2432.66</v>
      </c>
      <c r="P2876">
        <v>1778.97</v>
      </c>
      <c r="Q2876">
        <v>-307.32</v>
      </c>
    </row>
    <row r="2877" spans="2:17" hidden="1">
      <c r="B2877">
        <v>2015</v>
      </c>
      <c r="C2877">
        <v>3</v>
      </c>
      <c r="D2877" t="s">
        <v>867</v>
      </c>
      <c r="E2877" t="s">
        <v>868</v>
      </c>
      <c r="F2877" t="s">
        <v>915</v>
      </c>
      <c r="G2877" t="s">
        <v>916</v>
      </c>
      <c r="H2877" t="s">
        <v>140</v>
      </c>
      <c r="I2877" t="s">
        <v>1076</v>
      </c>
      <c r="J2877" t="s">
        <v>31</v>
      </c>
      <c r="K2877" t="s">
        <v>917</v>
      </c>
      <c r="L2877" t="s">
        <v>24</v>
      </c>
      <c r="M2877" t="s">
        <v>26</v>
      </c>
      <c r="N2877">
        <v>440</v>
      </c>
      <c r="O2877">
        <v>32513.89</v>
      </c>
      <c r="P2877">
        <v>15841.16</v>
      </c>
      <c r="Q2877">
        <v>-1800.24</v>
      </c>
    </row>
    <row r="2878" spans="2:17" hidden="1">
      <c r="B2878">
        <v>2015</v>
      </c>
      <c r="C2878">
        <v>3</v>
      </c>
      <c r="D2878" t="s">
        <v>867</v>
      </c>
      <c r="E2878" t="s">
        <v>868</v>
      </c>
      <c r="F2878" t="s">
        <v>915</v>
      </c>
      <c r="G2878" t="s">
        <v>916</v>
      </c>
      <c r="H2878" t="s">
        <v>140</v>
      </c>
      <c r="I2878" t="s">
        <v>1076</v>
      </c>
      <c r="J2878" t="s">
        <v>31</v>
      </c>
      <c r="K2878" t="s">
        <v>917</v>
      </c>
      <c r="L2878" t="s">
        <v>24</v>
      </c>
      <c r="M2878" t="s">
        <v>27</v>
      </c>
      <c r="N2878">
        <v>534</v>
      </c>
      <c r="O2878">
        <v>213958.51</v>
      </c>
      <c r="P2878">
        <v>112213.83</v>
      </c>
      <c r="Q2878">
        <v>3076.5</v>
      </c>
    </row>
    <row r="2879" spans="2:17" hidden="1">
      <c r="B2879">
        <v>2015</v>
      </c>
      <c r="C2879">
        <v>3</v>
      </c>
      <c r="D2879" t="s">
        <v>867</v>
      </c>
      <c r="E2879" t="s">
        <v>868</v>
      </c>
      <c r="F2879" t="s">
        <v>918</v>
      </c>
      <c r="G2879" t="s">
        <v>919</v>
      </c>
      <c r="H2879" t="s">
        <v>121</v>
      </c>
      <c r="I2879" t="s">
        <v>1076</v>
      </c>
      <c r="J2879" t="s">
        <v>31</v>
      </c>
      <c r="K2879" t="s">
        <v>911</v>
      </c>
      <c r="L2879" t="s">
        <v>24</v>
      </c>
      <c r="M2879" t="s">
        <v>25</v>
      </c>
      <c r="N2879">
        <v>574</v>
      </c>
      <c r="O2879">
        <v>6425.34</v>
      </c>
      <c r="P2879">
        <v>4269.0600000000004</v>
      </c>
      <c r="Q2879">
        <v>-846.57</v>
      </c>
    </row>
    <row r="2880" spans="2:17" hidden="1">
      <c r="B2880">
        <v>2015</v>
      </c>
      <c r="C2880">
        <v>3</v>
      </c>
      <c r="D2880" t="s">
        <v>867</v>
      </c>
      <c r="E2880" t="s">
        <v>868</v>
      </c>
      <c r="F2880" t="s">
        <v>918</v>
      </c>
      <c r="G2880" t="s">
        <v>919</v>
      </c>
      <c r="H2880" t="s">
        <v>121</v>
      </c>
      <c r="I2880" t="s">
        <v>1076</v>
      </c>
      <c r="J2880" t="s">
        <v>31</v>
      </c>
      <c r="K2880" t="s">
        <v>911</v>
      </c>
      <c r="L2880" t="s">
        <v>24</v>
      </c>
      <c r="M2880" t="s">
        <v>26</v>
      </c>
      <c r="N2880">
        <v>1019</v>
      </c>
      <c r="O2880">
        <v>66689.77</v>
      </c>
      <c r="P2880">
        <v>34191.449999999997</v>
      </c>
      <c r="Q2880">
        <v>-4055.01</v>
      </c>
    </row>
    <row r="2881" spans="2:17" hidden="1">
      <c r="B2881">
        <v>2015</v>
      </c>
      <c r="C2881">
        <v>3</v>
      </c>
      <c r="D2881" t="s">
        <v>867</v>
      </c>
      <c r="E2881" t="s">
        <v>868</v>
      </c>
      <c r="F2881" t="s">
        <v>918</v>
      </c>
      <c r="G2881" t="s">
        <v>919</v>
      </c>
      <c r="H2881" t="s">
        <v>121</v>
      </c>
      <c r="I2881" t="s">
        <v>1076</v>
      </c>
      <c r="J2881" t="s">
        <v>31</v>
      </c>
      <c r="K2881" t="s">
        <v>911</v>
      </c>
      <c r="L2881" t="s">
        <v>24</v>
      </c>
      <c r="M2881" t="s">
        <v>27</v>
      </c>
      <c r="N2881">
        <v>609</v>
      </c>
      <c r="O2881">
        <v>98479.95</v>
      </c>
      <c r="P2881">
        <v>55333.73</v>
      </c>
      <c r="Q2881">
        <v>1506.18</v>
      </c>
    </row>
    <row r="2882" spans="2:17" hidden="1">
      <c r="B2882">
        <v>2015</v>
      </c>
      <c r="C2882">
        <v>3</v>
      </c>
      <c r="D2882" t="s">
        <v>867</v>
      </c>
      <c r="E2882" t="s">
        <v>868</v>
      </c>
      <c r="F2882" t="s">
        <v>920</v>
      </c>
      <c r="G2882" t="s">
        <v>921</v>
      </c>
      <c r="H2882" t="s">
        <v>121</v>
      </c>
      <c r="I2882" t="s">
        <v>1076</v>
      </c>
      <c r="J2882" t="s">
        <v>31</v>
      </c>
      <c r="K2882" t="s">
        <v>922</v>
      </c>
      <c r="L2882" t="s">
        <v>24</v>
      </c>
      <c r="M2882" t="s">
        <v>25</v>
      </c>
      <c r="N2882">
        <v>811</v>
      </c>
      <c r="O2882">
        <v>8926.16</v>
      </c>
      <c r="P2882">
        <v>6871.12</v>
      </c>
      <c r="Q2882">
        <v>-1171.55</v>
      </c>
    </row>
    <row r="2883" spans="2:17" hidden="1">
      <c r="B2883">
        <v>2015</v>
      </c>
      <c r="C2883">
        <v>3</v>
      </c>
      <c r="D2883" t="s">
        <v>867</v>
      </c>
      <c r="E2883" t="s">
        <v>868</v>
      </c>
      <c r="F2883" t="s">
        <v>920</v>
      </c>
      <c r="G2883" t="s">
        <v>921</v>
      </c>
      <c r="H2883" t="s">
        <v>121</v>
      </c>
      <c r="I2883" t="s">
        <v>1076</v>
      </c>
      <c r="J2883" t="s">
        <v>31</v>
      </c>
      <c r="K2883" t="s">
        <v>922</v>
      </c>
      <c r="L2883" t="s">
        <v>24</v>
      </c>
      <c r="M2883" t="s">
        <v>26</v>
      </c>
      <c r="N2883">
        <v>1007</v>
      </c>
      <c r="O2883">
        <v>64615.35</v>
      </c>
      <c r="P2883">
        <v>32341.08</v>
      </c>
      <c r="Q2883">
        <v>-3905.65</v>
      </c>
    </row>
    <row r="2884" spans="2:17" hidden="1">
      <c r="B2884">
        <v>2015</v>
      </c>
      <c r="C2884">
        <v>3</v>
      </c>
      <c r="D2884" t="s">
        <v>867</v>
      </c>
      <c r="E2884" t="s">
        <v>868</v>
      </c>
      <c r="F2884" t="s">
        <v>920</v>
      </c>
      <c r="G2884" t="s">
        <v>921</v>
      </c>
      <c r="H2884" t="s">
        <v>121</v>
      </c>
      <c r="I2884" t="s">
        <v>1076</v>
      </c>
      <c r="J2884" t="s">
        <v>31</v>
      </c>
      <c r="K2884" t="s">
        <v>922</v>
      </c>
      <c r="L2884" t="s">
        <v>24</v>
      </c>
      <c r="M2884" t="s">
        <v>27</v>
      </c>
      <c r="N2884">
        <v>537</v>
      </c>
      <c r="O2884">
        <v>92965.45</v>
      </c>
      <c r="P2884">
        <v>50623.69</v>
      </c>
      <c r="Q2884">
        <v>1392.88</v>
      </c>
    </row>
    <row r="2885" spans="2:17" hidden="1">
      <c r="B2885">
        <v>2015</v>
      </c>
      <c r="C2885">
        <v>3</v>
      </c>
      <c r="D2885" t="s">
        <v>867</v>
      </c>
      <c r="E2885" t="s">
        <v>868</v>
      </c>
      <c r="F2885" t="s">
        <v>923</v>
      </c>
      <c r="G2885" t="s">
        <v>924</v>
      </c>
      <c r="H2885" t="s">
        <v>153</v>
      </c>
      <c r="I2885" t="s">
        <v>21</v>
      </c>
      <c r="J2885" t="s">
        <v>31</v>
      </c>
      <c r="K2885" t="s">
        <v>925</v>
      </c>
      <c r="L2885" t="s">
        <v>24</v>
      </c>
      <c r="M2885" t="s">
        <v>25</v>
      </c>
      <c r="N2885">
        <v>1883</v>
      </c>
      <c r="O2885">
        <v>24718.95</v>
      </c>
      <c r="P2885">
        <v>13606.07</v>
      </c>
      <c r="Q2885">
        <v>-6913.2</v>
      </c>
    </row>
    <row r="2886" spans="2:17" hidden="1">
      <c r="B2886">
        <v>2015</v>
      </c>
      <c r="C2886">
        <v>3</v>
      </c>
      <c r="D2886" t="s">
        <v>867</v>
      </c>
      <c r="E2886" t="s">
        <v>868</v>
      </c>
      <c r="F2886" t="s">
        <v>923</v>
      </c>
      <c r="G2886" t="s">
        <v>924</v>
      </c>
      <c r="H2886" t="s">
        <v>153</v>
      </c>
      <c r="I2886" t="s">
        <v>21</v>
      </c>
      <c r="J2886" t="s">
        <v>31</v>
      </c>
      <c r="K2886" t="s">
        <v>925</v>
      </c>
      <c r="L2886" t="s">
        <v>24</v>
      </c>
      <c r="M2886" t="s">
        <v>26</v>
      </c>
      <c r="N2886">
        <v>1024</v>
      </c>
      <c r="O2886">
        <v>53198.83</v>
      </c>
      <c r="P2886">
        <v>24726.23</v>
      </c>
      <c r="Q2886">
        <v>-8704.09</v>
      </c>
    </row>
    <row r="2887" spans="2:17" hidden="1">
      <c r="B2887">
        <v>2015</v>
      </c>
      <c r="C2887">
        <v>3</v>
      </c>
      <c r="D2887" t="s">
        <v>867</v>
      </c>
      <c r="E2887" t="s">
        <v>868</v>
      </c>
      <c r="F2887" t="s">
        <v>923</v>
      </c>
      <c r="G2887" t="s">
        <v>924</v>
      </c>
      <c r="H2887" t="s">
        <v>153</v>
      </c>
      <c r="I2887" t="s">
        <v>21</v>
      </c>
      <c r="J2887" t="s">
        <v>31</v>
      </c>
      <c r="K2887" t="s">
        <v>925</v>
      </c>
      <c r="L2887" t="s">
        <v>24</v>
      </c>
      <c r="M2887" t="s">
        <v>27</v>
      </c>
      <c r="N2887">
        <v>128</v>
      </c>
      <c r="O2887">
        <v>25890</v>
      </c>
      <c r="P2887">
        <v>16236.5</v>
      </c>
      <c r="Q2887">
        <v>419.29</v>
      </c>
    </row>
    <row r="2888" spans="2:17" hidden="1">
      <c r="B2888">
        <v>2015</v>
      </c>
      <c r="C2888">
        <v>3</v>
      </c>
      <c r="D2888" t="s">
        <v>867</v>
      </c>
      <c r="E2888" t="s">
        <v>868</v>
      </c>
      <c r="F2888" t="s">
        <v>926</v>
      </c>
      <c r="G2888" t="s">
        <v>927</v>
      </c>
      <c r="H2888" t="s">
        <v>30</v>
      </c>
      <c r="I2888" t="s">
        <v>21</v>
      </c>
      <c r="J2888" t="s">
        <v>31</v>
      </c>
      <c r="K2888" t="s">
        <v>928</v>
      </c>
      <c r="L2888" t="s">
        <v>24</v>
      </c>
      <c r="M2888" t="s">
        <v>25</v>
      </c>
      <c r="N2888">
        <v>967</v>
      </c>
      <c r="O2888">
        <v>9676.3700000000008</v>
      </c>
      <c r="P2888">
        <v>7609.06</v>
      </c>
      <c r="Q2888">
        <v>-4271.1099999999997</v>
      </c>
    </row>
    <row r="2889" spans="2:17" hidden="1">
      <c r="B2889">
        <v>2015</v>
      </c>
      <c r="C2889">
        <v>3</v>
      </c>
      <c r="D2889" t="s">
        <v>867</v>
      </c>
      <c r="E2889" t="s">
        <v>868</v>
      </c>
      <c r="F2889" t="s">
        <v>926</v>
      </c>
      <c r="G2889" t="s">
        <v>927</v>
      </c>
      <c r="H2889" t="s">
        <v>30</v>
      </c>
      <c r="I2889" t="s">
        <v>21</v>
      </c>
      <c r="J2889" t="s">
        <v>31</v>
      </c>
      <c r="K2889" t="s">
        <v>928</v>
      </c>
      <c r="L2889" t="s">
        <v>24</v>
      </c>
      <c r="M2889" t="s">
        <v>26</v>
      </c>
      <c r="N2889">
        <v>1668</v>
      </c>
      <c r="O2889">
        <v>110941.74</v>
      </c>
      <c r="P2889">
        <v>65724.73</v>
      </c>
      <c r="Q2889">
        <v>-22163.759999999998</v>
      </c>
    </row>
    <row r="2890" spans="2:17" hidden="1">
      <c r="B2890">
        <v>2015</v>
      </c>
      <c r="C2890">
        <v>3</v>
      </c>
      <c r="D2890" t="s">
        <v>867</v>
      </c>
      <c r="E2890" t="s">
        <v>868</v>
      </c>
      <c r="F2890" t="s">
        <v>926</v>
      </c>
      <c r="G2890" t="s">
        <v>927</v>
      </c>
      <c r="H2890" t="s">
        <v>30</v>
      </c>
      <c r="I2890" t="s">
        <v>21</v>
      </c>
      <c r="J2890" t="s">
        <v>31</v>
      </c>
      <c r="K2890" t="s">
        <v>928</v>
      </c>
      <c r="L2890" t="s">
        <v>24</v>
      </c>
      <c r="M2890" t="s">
        <v>27</v>
      </c>
      <c r="N2890">
        <v>644</v>
      </c>
      <c r="O2890">
        <v>100362.15</v>
      </c>
      <c r="P2890">
        <v>76974.39</v>
      </c>
      <c r="Q2890">
        <v>2087.37</v>
      </c>
    </row>
    <row r="2891" spans="2:17" hidden="1">
      <c r="B2891">
        <v>2015</v>
      </c>
      <c r="C2891">
        <v>3</v>
      </c>
      <c r="D2891" t="s">
        <v>867</v>
      </c>
      <c r="E2891" t="s">
        <v>868</v>
      </c>
      <c r="F2891" t="s">
        <v>929</v>
      </c>
      <c r="G2891" t="s">
        <v>930</v>
      </c>
      <c r="H2891" t="s">
        <v>30</v>
      </c>
      <c r="I2891" t="s">
        <v>21</v>
      </c>
      <c r="J2891" t="s">
        <v>31</v>
      </c>
      <c r="K2891" t="s">
        <v>931</v>
      </c>
      <c r="L2891" t="s">
        <v>24</v>
      </c>
      <c r="M2891" t="s">
        <v>25</v>
      </c>
      <c r="N2891">
        <v>49</v>
      </c>
      <c r="O2891">
        <v>441</v>
      </c>
      <c r="P2891">
        <v>961.39</v>
      </c>
      <c r="Q2891">
        <v>-212.19</v>
      </c>
    </row>
    <row r="2892" spans="2:17" hidden="1">
      <c r="B2892">
        <v>2015</v>
      </c>
      <c r="C2892">
        <v>3</v>
      </c>
      <c r="D2892" t="s">
        <v>867</v>
      </c>
      <c r="E2892" t="s">
        <v>868</v>
      </c>
      <c r="F2892" t="s">
        <v>929</v>
      </c>
      <c r="G2892" t="s">
        <v>930</v>
      </c>
      <c r="H2892" t="s">
        <v>30</v>
      </c>
      <c r="I2892" t="s">
        <v>21</v>
      </c>
      <c r="J2892" t="s">
        <v>31</v>
      </c>
      <c r="K2892" t="s">
        <v>931</v>
      </c>
      <c r="L2892" t="s">
        <v>24</v>
      </c>
      <c r="M2892" t="s">
        <v>26</v>
      </c>
      <c r="N2892">
        <v>33</v>
      </c>
      <c r="O2892">
        <v>1878</v>
      </c>
      <c r="P2892">
        <v>1071.81</v>
      </c>
      <c r="Q2892">
        <v>-438.9</v>
      </c>
    </row>
    <row r="2893" spans="2:17" hidden="1">
      <c r="B2893">
        <v>2015</v>
      </c>
      <c r="C2893">
        <v>3</v>
      </c>
      <c r="D2893" t="s">
        <v>867</v>
      </c>
      <c r="E2893" t="s">
        <v>868</v>
      </c>
      <c r="F2893" t="s">
        <v>929</v>
      </c>
      <c r="G2893" t="s">
        <v>930</v>
      </c>
      <c r="H2893" t="s">
        <v>30</v>
      </c>
      <c r="I2893" t="s">
        <v>21</v>
      </c>
      <c r="J2893" t="s">
        <v>31</v>
      </c>
      <c r="K2893" t="s">
        <v>931</v>
      </c>
      <c r="L2893" t="s">
        <v>24</v>
      </c>
      <c r="M2893" t="s">
        <v>27</v>
      </c>
      <c r="N2893">
        <v>13</v>
      </c>
      <c r="O2893">
        <v>1775</v>
      </c>
      <c r="P2893">
        <v>1373.34</v>
      </c>
      <c r="Q2893">
        <v>37.32</v>
      </c>
    </row>
    <row r="2894" spans="2:17" hidden="1">
      <c r="B2894">
        <v>2015</v>
      </c>
      <c r="C2894">
        <v>3</v>
      </c>
      <c r="D2894" t="s">
        <v>932</v>
      </c>
      <c r="E2894" t="s">
        <v>933</v>
      </c>
      <c r="F2894" t="s">
        <v>934</v>
      </c>
      <c r="G2894" t="s">
        <v>935</v>
      </c>
      <c r="H2894" t="s">
        <v>153</v>
      </c>
      <c r="I2894" t="s">
        <v>21</v>
      </c>
      <c r="J2894" t="s">
        <v>31</v>
      </c>
      <c r="K2894" t="s">
        <v>936</v>
      </c>
      <c r="L2894" t="s">
        <v>24</v>
      </c>
      <c r="M2894" t="s">
        <v>25</v>
      </c>
      <c r="N2894">
        <v>1876</v>
      </c>
      <c r="O2894">
        <v>40627</v>
      </c>
      <c r="P2894">
        <v>24473.759999999998</v>
      </c>
      <c r="Q2894">
        <v>-17607.599999999999</v>
      </c>
    </row>
    <row r="2895" spans="2:17" hidden="1">
      <c r="B2895">
        <v>2015</v>
      </c>
      <c r="C2895">
        <v>3</v>
      </c>
      <c r="D2895" t="s">
        <v>932</v>
      </c>
      <c r="E2895" t="s">
        <v>933</v>
      </c>
      <c r="F2895" t="s">
        <v>934</v>
      </c>
      <c r="G2895" t="s">
        <v>935</v>
      </c>
      <c r="H2895" t="s">
        <v>153</v>
      </c>
      <c r="I2895" t="s">
        <v>21</v>
      </c>
      <c r="J2895" t="s">
        <v>31</v>
      </c>
      <c r="K2895" t="s">
        <v>936</v>
      </c>
      <c r="L2895" t="s">
        <v>24</v>
      </c>
      <c r="M2895" t="s">
        <v>26</v>
      </c>
      <c r="N2895">
        <v>12177</v>
      </c>
      <c r="O2895">
        <v>740696</v>
      </c>
      <c r="P2895">
        <v>528253.9</v>
      </c>
      <c r="Q2895">
        <v>-158301</v>
      </c>
    </row>
    <row r="2896" spans="2:17" hidden="1">
      <c r="B2896">
        <v>2015</v>
      </c>
      <c r="C2896">
        <v>3</v>
      </c>
      <c r="D2896" t="s">
        <v>932</v>
      </c>
      <c r="E2896" t="s">
        <v>933</v>
      </c>
      <c r="F2896" t="s">
        <v>937</v>
      </c>
      <c r="G2896" t="s">
        <v>938</v>
      </c>
      <c r="H2896" t="s">
        <v>30</v>
      </c>
      <c r="I2896" t="s">
        <v>21</v>
      </c>
      <c r="J2896" t="s">
        <v>31</v>
      </c>
      <c r="K2896" t="s">
        <v>939</v>
      </c>
      <c r="L2896" t="s">
        <v>24</v>
      </c>
      <c r="M2896" t="s">
        <v>25</v>
      </c>
      <c r="N2896">
        <v>3457</v>
      </c>
      <c r="O2896">
        <v>70672</v>
      </c>
      <c r="P2896">
        <v>48697.54</v>
      </c>
      <c r="Q2896">
        <v>-50009.43</v>
      </c>
    </row>
    <row r="2897" spans="2:17" hidden="1">
      <c r="B2897">
        <v>2015</v>
      </c>
      <c r="C2897">
        <v>3</v>
      </c>
      <c r="D2897" t="s">
        <v>932</v>
      </c>
      <c r="E2897" t="s">
        <v>933</v>
      </c>
      <c r="F2897" t="s">
        <v>937</v>
      </c>
      <c r="G2897" t="s">
        <v>938</v>
      </c>
      <c r="H2897" t="s">
        <v>30</v>
      </c>
      <c r="I2897" t="s">
        <v>21</v>
      </c>
      <c r="J2897" t="s">
        <v>31</v>
      </c>
      <c r="K2897" t="s">
        <v>939</v>
      </c>
      <c r="L2897" t="s">
        <v>24</v>
      </c>
      <c r="M2897" t="s">
        <v>26</v>
      </c>
      <c r="N2897">
        <v>508</v>
      </c>
      <c r="O2897">
        <v>20211</v>
      </c>
      <c r="P2897">
        <v>14934.04</v>
      </c>
      <c r="Q2897">
        <v>-10784.84</v>
      </c>
    </row>
    <row r="2898" spans="2:17" hidden="1">
      <c r="B2898">
        <v>2015</v>
      </c>
      <c r="C2898">
        <v>3</v>
      </c>
      <c r="D2898" t="s">
        <v>940</v>
      </c>
      <c r="E2898" t="s">
        <v>941</v>
      </c>
      <c r="F2898" t="s">
        <v>942</v>
      </c>
      <c r="G2898" t="s">
        <v>943</v>
      </c>
      <c r="H2898" t="s">
        <v>140</v>
      </c>
      <c r="I2898" t="s">
        <v>1076</v>
      </c>
      <c r="J2898" t="s">
        <v>31</v>
      </c>
      <c r="K2898" t="s">
        <v>944</v>
      </c>
      <c r="L2898" t="s">
        <v>24</v>
      </c>
      <c r="M2898" t="s">
        <v>25</v>
      </c>
      <c r="N2898">
        <v>14744</v>
      </c>
      <c r="O2898">
        <v>191019</v>
      </c>
      <c r="P2898">
        <v>119131.84</v>
      </c>
      <c r="Q2898">
        <v>-23031.29</v>
      </c>
    </row>
    <row r="2899" spans="2:17" hidden="1">
      <c r="B2899">
        <v>2015</v>
      </c>
      <c r="C2899">
        <v>3</v>
      </c>
      <c r="D2899" t="s">
        <v>940</v>
      </c>
      <c r="E2899" t="s">
        <v>941</v>
      </c>
      <c r="F2899" t="s">
        <v>942</v>
      </c>
      <c r="G2899" t="s">
        <v>943</v>
      </c>
      <c r="H2899" t="s">
        <v>140</v>
      </c>
      <c r="I2899" t="s">
        <v>1076</v>
      </c>
      <c r="J2899" t="s">
        <v>31</v>
      </c>
      <c r="K2899" t="s">
        <v>944</v>
      </c>
      <c r="L2899" t="s">
        <v>24</v>
      </c>
      <c r="M2899" t="s">
        <v>26</v>
      </c>
      <c r="N2899">
        <v>20659</v>
      </c>
      <c r="O2899">
        <v>1318348.3</v>
      </c>
      <c r="P2899">
        <v>657711.4</v>
      </c>
      <c r="Q2899">
        <v>-79120.61</v>
      </c>
    </row>
    <row r="2900" spans="2:17" hidden="1">
      <c r="B2900">
        <v>2015</v>
      </c>
      <c r="C2900">
        <v>3</v>
      </c>
      <c r="D2900" t="s">
        <v>940</v>
      </c>
      <c r="E2900" t="s">
        <v>941</v>
      </c>
      <c r="F2900" t="s">
        <v>942</v>
      </c>
      <c r="G2900" t="s">
        <v>943</v>
      </c>
      <c r="H2900" t="s">
        <v>140</v>
      </c>
      <c r="I2900" t="s">
        <v>1076</v>
      </c>
      <c r="J2900" t="s">
        <v>31</v>
      </c>
      <c r="K2900" t="s">
        <v>944</v>
      </c>
      <c r="L2900" t="s">
        <v>24</v>
      </c>
      <c r="M2900" t="s">
        <v>27</v>
      </c>
      <c r="N2900">
        <v>23915</v>
      </c>
      <c r="O2900">
        <v>5303264.8</v>
      </c>
      <c r="P2900">
        <v>2863799.42</v>
      </c>
      <c r="Q2900">
        <v>77748.679999999993</v>
      </c>
    </row>
    <row r="2901" spans="2:17" hidden="1">
      <c r="B2901">
        <v>2015</v>
      </c>
      <c r="C2901">
        <v>3</v>
      </c>
      <c r="D2901" t="s">
        <v>940</v>
      </c>
      <c r="E2901" t="s">
        <v>941</v>
      </c>
      <c r="F2901" t="s">
        <v>945</v>
      </c>
      <c r="G2901" t="s">
        <v>946</v>
      </c>
      <c r="H2901" t="s">
        <v>140</v>
      </c>
      <c r="I2901" t="s">
        <v>1076</v>
      </c>
      <c r="J2901" t="s">
        <v>22</v>
      </c>
      <c r="K2901" t="s">
        <v>947</v>
      </c>
      <c r="L2901" t="s">
        <v>24</v>
      </c>
      <c r="M2901" t="s">
        <v>25</v>
      </c>
      <c r="N2901">
        <v>351</v>
      </c>
      <c r="O2901">
        <v>3912</v>
      </c>
      <c r="P2901">
        <v>1935.15</v>
      </c>
      <c r="Q2901">
        <v>-808.12</v>
      </c>
    </row>
    <row r="2902" spans="2:17" hidden="1">
      <c r="B2902">
        <v>2015</v>
      </c>
      <c r="C2902">
        <v>3</v>
      </c>
      <c r="D2902" t="s">
        <v>940</v>
      </c>
      <c r="E2902" t="s">
        <v>941</v>
      </c>
      <c r="F2902" t="s">
        <v>945</v>
      </c>
      <c r="G2902" t="s">
        <v>946</v>
      </c>
      <c r="H2902" t="s">
        <v>140</v>
      </c>
      <c r="I2902" t="s">
        <v>1076</v>
      </c>
      <c r="J2902" t="s">
        <v>22</v>
      </c>
      <c r="K2902" t="s">
        <v>947</v>
      </c>
      <c r="L2902" t="s">
        <v>24</v>
      </c>
      <c r="M2902" t="s">
        <v>26</v>
      </c>
      <c r="N2902">
        <v>589</v>
      </c>
      <c r="O2902">
        <v>38485</v>
      </c>
      <c r="P2902">
        <v>14418.5</v>
      </c>
      <c r="Q2902">
        <v>-3813.95</v>
      </c>
    </row>
    <row r="2903" spans="2:17" hidden="1">
      <c r="B2903">
        <v>2015</v>
      </c>
      <c r="C2903">
        <v>3</v>
      </c>
      <c r="D2903" t="s">
        <v>940</v>
      </c>
      <c r="E2903" t="s">
        <v>941</v>
      </c>
      <c r="F2903" t="s">
        <v>945</v>
      </c>
      <c r="G2903" t="s">
        <v>946</v>
      </c>
      <c r="H2903" t="s">
        <v>140</v>
      </c>
      <c r="I2903" t="s">
        <v>1076</v>
      </c>
      <c r="J2903" t="s">
        <v>22</v>
      </c>
      <c r="K2903" t="s">
        <v>947</v>
      </c>
      <c r="L2903" t="s">
        <v>24</v>
      </c>
      <c r="M2903" t="s">
        <v>27</v>
      </c>
      <c r="N2903">
        <v>768</v>
      </c>
      <c r="O2903">
        <v>188655</v>
      </c>
      <c r="P2903">
        <v>82999.520000000004</v>
      </c>
      <c r="Q2903">
        <v>0</v>
      </c>
    </row>
    <row r="2904" spans="2:17" hidden="1">
      <c r="B2904">
        <v>2015</v>
      </c>
      <c r="C2904">
        <v>3</v>
      </c>
      <c r="D2904" t="s">
        <v>940</v>
      </c>
      <c r="E2904" t="s">
        <v>941</v>
      </c>
      <c r="F2904" t="s">
        <v>948</v>
      </c>
      <c r="G2904" t="s">
        <v>949</v>
      </c>
      <c r="H2904" t="s">
        <v>121</v>
      </c>
      <c r="I2904" t="s">
        <v>1076</v>
      </c>
      <c r="J2904" t="s">
        <v>31</v>
      </c>
      <c r="K2904" t="s">
        <v>950</v>
      </c>
      <c r="L2904" t="s">
        <v>24</v>
      </c>
      <c r="M2904" t="s">
        <v>25</v>
      </c>
      <c r="N2904">
        <v>559</v>
      </c>
      <c r="O2904">
        <v>6005</v>
      </c>
      <c r="P2904">
        <v>4175.71</v>
      </c>
      <c r="Q2904">
        <v>-814.26</v>
      </c>
    </row>
    <row r="2905" spans="2:17" hidden="1">
      <c r="B2905">
        <v>2015</v>
      </c>
      <c r="C2905">
        <v>3</v>
      </c>
      <c r="D2905" t="s">
        <v>940</v>
      </c>
      <c r="E2905" t="s">
        <v>941</v>
      </c>
      <c r="F2905" t="s">
        <v>948</v>
      </c>
      <c r="G2905" t="s">
        <v>949</v>
      </c>
      <c r="H2905" t="s">
        <v>121</v>
      </c>
      <c r="I2905" t="s">
        <v>1076</v>
      </c>
      <c r="J2905" t="s">
        <v>31</v>
      </c>
      <c r="K2905" t="s">
        <v>950</v>
      </c>
      <c r="L2905" t="s">
        <v>24</v>
      </c>
      <c r="M2905" t="s">
        <v>26</v>
      </c>
      <c r="N2905">
        <v>494</v>
      </c>
      <c r="O2905">
        <v>29623</v>
      </c>
      <c r="P2905">
        <v>15587.27</v>
      </c>
      <c r="Q2905">
        <v>-2010.58</v>
      </c>
    </row>
    <row r="2906" spans="2:17" hidden="1">
      <c r="B2906">
        <v>2015</v>
      </c>
      <c r="C2906">
        <v>3</v>
      </c>
      <c r="D2906" t="s">
        <v>940</v>
      </c>
      <c r="E2906" t="s">
        <v>941</v>
      </c>
      <c r="F2906" t="s">
        <v>948</v>
      </c>
      <c r="G2906" t="s">
        <v>949</v>
      </c>
      <c r="H2906" t="s">
        <v>121</v>
      </c>
      <c r="I2906" t="s">
        <v>1076</v>
      </c>
      <c r="J2906" t="s">
        <v>31</v>
      </c>
      <c r="K2906" t="s">
        <v>950</v>
      </c>
      <c r="L2906" t="s">
        <v>24</v>
      </c>
      <c r="M2906" t="s">
        <v>27</v>
      </c>
      <c r="N2906">
        <v>303</v>
      </c>
      <c r="O2906">
        <v>114647</v>
      </c>
      <c r="P2906">
        <v>64895.75</v>
      </c>
      <c r="Q2906">
        <v>1770.11</v>
      </c>
    </row>
    <row r="2907" spans="2:17" hidden="1">
      <c r="B2907">
        <v>2015</v>
      </c>
      <c r="C2907">
        <v>3</v>
      </c>
      <c r="D2907" t="s">
        <v>940</v>
      </c>
      <c r="E2907" t="s">
        <v>941</v>
      </c>
      <c r="F2907" t="s">
        <v>951</v>
      </c>
      <c r="G2907" t="s">
        <v>952</v>
      </c>
      <c r="H2907" t="s">
        <v>121</v>
      </c>
      <c r="I2907" t="s">
        <v>1076</v>
      </c>
      <c r="J2907" t="s">
        <v>31</v>
      </c>
      <c r="K2907" t="s">
        <v>953</v>
      </c>
      <c r="L2907" t="s">
        <v>24</v>
      </c>
      <c r="M2907" t="s">
        <v>25</v>
      </c>
      <c r="N2907">
        <v>1480</v>
      </c>
      <c r="O2907">
        <v>16392</v>
      </c>
      <c r="P2907">
        <v>10941.51</v>
      </c>
      <c r="Q2907">
        <v>-2115.7600000000002</v>
      </c>
    </row>
    <row r="2908" spans="2:17" hidden="1">
      <c r="B2908">
        <v>2015</v>
      </c>
      <c r="C2908">
        <v>3</v>
      </c>
      <c r="D2908" t="s">
        <v>940</v>
      </c>
      <c r="E2908" t="s">
        <v>941</v>
      </c>
      <c r="F2908" t="s">
        <v>951</v>
      </c>
      <c r="G2908" t="s">
        <v>952</v>
      </c>
      <c r="H2908" t="s">
        <v>121</v>
      </c>
      <c r="I2908" t="s">
        <v>1076</v>
      </c>
      <c r="J2908" t="s">
        <v>31</v>
      </c>
      <c r="K2908" t="s">
        <v>953</v>
      </c>
      <c r="L2908" t="s">
        <v>24</v>
      </c>
      <c r="M2908" t="s">
        <v>26</v>
      </c>
      <c r="N2908">
        <v>1404</v>
      </c>
      <c r="O2908">
        <v>86515</v>
      </c>
      <c r="P2908">
        <v>43603.83</v>
      </c>
      <c r="Q2908">
        <v>-5448.96</v>
      </c>
    </row>
    <row r="2909" spans="2:17" hidden="1">
      <c r="B2909">
        <v>2015</v>
      </c>
      <c r="C2909">
        <v>3</v>
      </c>
      <c r="D2909" t="s">
        <v>940</v>
      </c>
      <c r="E2909" t="s">
        <v>941</v>
      </c>
      <c r="F2909" t="s">
        <v>951</v>
      </c>
      <c r="G2909" t="s">
        <v>952</v>
      </c>
      <c r="H2909" t="s">
        <v>121</v>
      </c>
      <c r="I2909" t="s">
        <v>1076</v>
      </c>
      <c r="J2909" t="s">
        <v>31</v>
      </c>
      <c r="K2909" t="s">
        <v>953</v>
      </c>
      <c r="L2909" t="s">
        <v>24</v>
      </c>
      <c r="M2909" t="s">
        <v>27</v>
      </c>
      <c r="N2909">
        <v>1148</v>
      </c>
      <c r="O2909">
        <v>265095</v>
      </c>
      <c r="P2909">
        <v>144480.51999999999</v>
      </c>
      <c r="Q2909">
        <v>3947.4</v>
      </c>
    </row>
    <row r="2910" spans="2:17" hidden="1">
      <c r="B2910">
        <v>2015</v>
      </c>
      <c r="C2910">
        <v>3</v>
      </c>
      <c r="D2910" t="s">
        <v>940</v>
      </c>
      <c r="E2910" t="s">
        <v>941</v>
      </c>
      <c r="F2910" t="s">
        <v>954</v>
      </c>
      <c r="G2910" t="s">
        <v>955</v>
      </c>
      <c r="H2910" t="s">
        <v>30</v>
      </c>
      <c r="I2910" t="s">
        <v>21</v>
      </c>
      <c r="J2910" t="s">
        <v>31</v>
      </c>
      <c r="K2910" t="s">
        <v>956</v>
      </c>
      <c r="L2910" t="s">
        <v>24</v>
      </c>
      <c r="M2910" t="s">
        <v>25</v>
      </c>
      <c r="N2910">
        <v>2102</v>
      </c>
      <c r="O2910">
        <v>22440</v>
      </c>
      <c r="P2910">
        <v>17935.14</v>
      </c>
      <c r="Q2910">
        <v>-9870.31</v>
      </c>
    </row>
    <row r="2911" spans="2:17" hidden="1">
      <c r="B2911">
        <v>2015</v>
      </c>
      <c r="C2911">
        <v>3</v>
      </c>
      <c r="D2911" t="s">
        <v>940</v>
      </c>
      <c r="E2911" t="s">
        <v>941</v>
      </c>
      <c r="F2911" t="s">
        <v>954</v>
      </c>
      <c r="G2911" t="s">
        <v>955</v>
      </c>
      <c r="H2911" t="s">
        <v>30</v>
      </c>
      <c r="I2911" t="s">
        <v>21</v>
      </c>
      <c r="J2911" t="s">
        <v>31</v>
      </c>
      <c r="K2911" t="s">
        <v>956</v>
      </c>
      <c r="L2911" t="s">
        <v>24</v>
      </c>
      <c r="M2911" t="s">
        <v>26</v>
      </c>
      <c r="N2911">
        <v>1022</v>
      </c>
      <c r="O2911">
        <v>58174</v>
      </c>
      <c r="P2911">
        <v>34374.92</v>
      </c>
      <c r="Q2911">
        <v>-14103.6</v>
      </c>
    </row>
    <row r="2912" spans="2:17" hidden="1">
      <c r="B2912">
        <v>2015</v>
      </c>
      <c r="C2912">
        <v>3</v>
      </c>
      <c r="D2912" t="s">
        <v>940</v>
      </c>
      <c r="E2912" t="s">
        <v>941</v>
      </c>
      <c r="F2912" t="s">
        <v>954</v>
      </c>
      <c r="G2912" t="s">
        <v>955</v>
      </c>
      <c r="H2912" t="s">
        <v>30</v>
      </c>
      <c r="I2912" t="s">
        <v>21</v>
      </c>
      <c r="J2912" t="s">
        <v>31</v>
      </c>
      <c r="K2912" t="s">
        <v>956</v>
      </c>
      <c r="L2912" t="s">
        <v>24</v>
      </c>
      <c r="M2912" t="s">
        <v>27</v>
      </c>
      <c r="N2912">
        <v>312</v>
      </c>
      <c r="O2912">
        <v>61289</v>
      </c>
      <c r="P2912">
        <v>48402.1</v>
      </c>
      <c r="Q2912">
        <v>1321.56</v>
      </c>
    </row>
    <row r="2913" spans="2:17" hidden="1">
      <c r="B2913">
        <v>2015</v>
      </c>
      <c r="C2913">
        <v>3</v>
      </c>
      <c r="D2913" t="s">
        <v>957</v>
      </c>
      <c r="E2913" t="s">
        <v>958</v>
      </c>
      <c r="F2913" t="s">
        <v>959</v>
      </c>
      <c r="G2913" t="s">
        <v>960</v>
      </c>
      <c r="H2913" t="s">
        <v>121</v>
      </c>
      <c r="I2913" t="s">
        <v>1076</v>
      </c>
      <c r="J2913" t="s">
        <v>31</v>
      </c>
      <c r="K2913" t="s">
        <v>961</v>
      </c>
      <c r="L2913" t="s">
        <v>24</v>
      </c>
      <c r="M2913" t="s">
        <v>25</v>
      </c>
      <c r="N2913">
        <v>2285</v>
      </c>
      <c r="O2913">
        <v>24916</v>
      </c>
      <c r="P2913">
        <v>17057.169999999998</v>
      </c>
      <c r="Q2913">
        <v>-3391.58</v>
      </c>
    </row>
    <row r="2914" spans="2:17" hidden="1">
      <c r="B2914">
        <v>2015</v>
      </c>
      <c r="C2914">
        <v>3</v>
      </c>
      <c r="D2914" t="s">
        <v>957</v>
      </c>
      <c r="E2914" t="s">
        <v>958</v>
      </c>
      <c r="F2914" t="s">
        <v>959</v>
      </c>
      <c r="G2914" t="s">
        <v>960</v>
      </c>
      <c r="H2914" t="s">
        <v>121</v>
      </c>
      <c r="I2914" t="s">
        <v>1076</v>
      </c>
      <c r="J2914" t="s">
        <v>31</v>
      </c>
      <c r="K2914" t="s">
        <v>961</v>
      </c>
      <c r="L2914" t="s">
        <v>24</v>
      </c>
      <c r="M2914" t="s">
        <v>26</v>
      </c>
      <c r="N2914">
        <v>2960</v>
      </c>
      <c r="O2914">
        <v>189257</v>
      </c>
      <c r="P2914">
        <v>99917.89</v>
      </c>
      <c r="Q2914">
        <v>-12076.8</v>
      </c>
    </row>
    <row r="2915" spans="2:17" hidden="1">
      <c r="B2915">
        <v>2015</v>
      </c>
      <c r="C2915">
        <v>3</v>
      </c>
      <c r="D2915" t="s">
        <v>957</v>
      </c>
      <c r="E2915" t="s">
        <v>958</v>
      </c>
      <c r="F2915" t="s">
        <v>959</v>
      </c>
      <c r="G2915" t="s">
        <v>960</v>
      </c>
      <c r="H2915" t="s">
        <v>121</v>
      </c>
      <c r="I2915" t="s">
        <v>1076</v>
      </c>
      <c r="J2915" t="s">
        <v>31</v>
      </c>
      <c r="K2915" t="s">
        <v>961</v>
      </c>
      <c r="L2915" t="s">
        <v>24</v>
      </c>
      <c r="M2915" t="s">
        <v>27</v>
      </c>
      <c r="N2915">
        <v>1538</v>
      </c>
      <c r="O2915">
        <v>231499</v>
      </c>
      <c r="P2915">
        <v>134391.85999999999</v>
      </c>
      <c r="Q2915">
        <v>3665.22</v>
      </c>
    </row>
    <row r="2916" spans="2:17" hidden="1">
      <c r="B2916">
        <v>2015</v>
      </c>
      <c r="C2916">
        <v>3</v>
      </c>
      <c r="D2916" t="s">
        <v>962</v>
      </c>
      <c r="E2916" t="s">
        <v>963</v>
      </c>
      <c r="F2916" t="s">
        <v>964</v>
      </c>
      <c r="G2916" t="s">
        <v>965</v>
      </c>
      <c r="H2916" t="s">
        <v>121</v>
      </c>
      <c r="I2916" t="s">
        <v>1076</v>
      </c>
      <c r="J2916" t="s">
        <v>31</v>
      </c>
      <c r="K2916" t="s">
        <v>966</v>
      </c>
      <c r="L2916" t="s">
        <v>24</v>
      </c>
      <c r="M2916" t="s">
        <v>25</v>
      </c>
      <c r="N2916">
        <v>4063</v>
      </c>
      <c r="O2916">
        <v>51812</v>
      </c>
      <c r="P2916">
        <v>37271.379999999997</v>
      </c>
      <c r="Q2916">
        <v>-8087.61</v>
      </c>
    </row>
    <row r="2917" spans="2:17" hidden="1">
      <c r="B2917">
        <v>2015</v>
      </c>
      <c r="C2917">
        <v>3</v>
      </c>
      <c r="D2917" t="s">
        <v>962</v>
      </c>
      <c r="E2917" t="s">
        <v>963</v>
      </c>
      <c r="F2917" t="s">
        <v>964</v>
      </c>
      <c r="G2917" t="s">
        <v>965</v>
      </c>
      <c r="H2917" t="s">
        <v>121</v>
      </c>
      <c r="I2917" t="s">
        <v>1076</v>
      </c>
      <c r="J2917" t="s">
        <v>31</v>
      </c>
      <c r="K2917" t="s">
        <v>966</v>
      </c>
      <c r="L2917" t="s">
        <v>24</v>
      </c>
      <c r="M2917" t="s">
        <v>26</v>
      </c>
      <c r="N2917">
        <v>2983</v>
      </c>
      <c r="O2917">
        <v>177175</v>
      </c>
      <c r="P2917">
        <v>106216.65</v>
      </c>
      <c r="Q2917">
        <v>-13990.27</v>
      </c>
    </row>
    <row r="2918" spans="2:17" hidden="1">
      <c r="B2918">
        <v>2015</v>
      </c>
      <c r="C2918">
        <v>3</v>
      </c>
      <c r="D2918" t="s">
        <v>962</v>
      </c>
      <c r="E2918" t="s">
        <v>963</v>
      </c>
      <c r="F2918" t="s">
        <v>964</v>
      </c>
      <c r="G2918" t="s">
        <v>965</v>
      </c>
      <c r="H2918" t="s">
        <v>121</v>
      </c>
      <c r="I2918" t="s">
        <v>1076</v>
      </c>
      <c r="J2918" t="s">
        <v>31</v>
      </c>
      <c r="K2918" t="s">
        <v>966</v>
      </c>
      <c r="L2918" t="s">
        <v>24</v>
      </c>
      <c r="M2918" t="s">
        <v>27</v>
      </c>
      <c r="N2918">
        <v>1021</v>
      </c>
      <c r="O2918">
        <v>192862</v>
      </c>
      <c r="P2918">
        <v>127186.77</v>
      </c>
      <c r="Q2918">
        <v>1979.15</v>
      </c>
    </row>
    <row r="2919" spans="2:17" hidden="1">
      <c r="B2919">
        <v>2015</v>
      </c>
      <c r="C2919">
        <v>3</v>
      </c>
      <c r="D2919" t="s">
        <v>967</v>
      </c>
      <c r="E2919" t="s">
        <v>968</v>
      </c>
      <c r="F2919" t="s">
        <v>969</v>
      </c>
      <c r="G2919" t="s">
        <v>968</v>
      </c>
      <c r="H2919" t="s">
        <v>121</v>
      </c>
      <c r="I2919" t="s">
        <v>1076</v>
      </c>
      <c r="J2919" t="s">
        <v>31</v>
      </c>
      <c r="K2919" t="s">
        <v>970</v>
      </c>
      <c r="L2919" t="s">
        <v>24</v>
      </c>
      <c r="M2919" t="s">
        <v>25</v>
      </c>
      <c r="N2919">
        <v>570</v>
      </c>
      <c r="O2919">
        <v>8791</v>
      </c>
      <c r="P2919">
        <v>6179.03</v>
      </c>
      <c r="Q2919">
        <v>-1359.77</v>
      </c>
    </row>
    <row r="2920" spans="2:17" hidden="1">
      <c r="B2920">
        <v>2015</v>
      </c>
      <c r="C2920">
        <v>3</v>
      </c>
      <c r="D2920" t="s">
        <v>967</v>
      </c>
      <c r="E2920" t="s">
        <v>968</v>
      </c>
      <c r="F2920" t="s">
        <v>969</v>
      </c>
      <c r="G2920" t="s">
        <v>968</v>
      </c>
      <c r="H2920" t="s">
        <v>121</v>
      </c>
      <c r="I2920" t="s">
        <v>1076</v>
      </c>
      <c r="J2920" t="s">
        <v>31</v>
      </c>
      <c r="K2920" t="s">
        <v>970</v>
      </c>
      <c r="L2920" t="s">
        <v>24</v>
      </c>
      <c r="M2920" t="s">
        <v>26</v>
      </c>
      <c r="N2920">
        <v>433</v>
      </c>
      <c r="O2920">
        <v>23907</v>
      </c>
      <c r="P2920">
        <v>14373.18</v>
      </c>
      <c r="Q2920">
        <v>-2009.12</v>
      </c>
    </row>
    <row r="2921" spans="2:17" hidden="1">
      <c r="B2921">
        <v>2015</v>
      </c>
      <c r="C2921">
        <v>3</v>
      </c>
      <c r="D2921" t="s">
        <v>967</v>
      </c>
      <c r="E2921" t="s">
        <v>968</v>
      </c>
      <c r="F2921" t="s">
        <v>969</v>
      </c>
      <c r="G2921" t="s">
        <v>968</v>
      </c>
      <c r="H2921" t="s">
        <v>121</v>
      </c>
      <c r="I2921" t="s">
        <v>1076</v>
      </c>
      <c r="J2921" t="s">
        <v>31</v>
      </c>
      <c r="K2921" t="s">
        <v>970</v>
      </c>
      <c r="L2921" t="s">
        <v>24</v>
      </c>
      <c r="M2921" t="s">
        <v>27</v>
      </c>
      <c r="N2921">
        <v>113</v>
      </c>
      <c r="O2921">
        <v>21995</v>
      </c>
      <c r="P2921">
        <v>14415.92</v>
      </c>
      <c r="Q2921">
        <v>390.68</v>
      </c>
    </row>
    <row r="2922" spans="2:17" hidden="1">
      <c r="B2922">
        <v>2015</v>
      </c>
      <c r="C2922">
        <v>3</v>
      </c>
      <c r="D2922" t="s">
        <v>971</v>
      </c>
      <c r="E2922" t="s">
        <v>972</v>
      </c>
      <c r="F2922" t="s">
        <v>973</v>
      </c>
      <c r="G2922" t="s">
        <v>974</v>
      </c>
      <c r="H2922" t="s">
        <v>140</v>
      </c>
      <c r="I2922" t="s">
        <v>1076</v>
      </c>
      <c r="J2922" t="s">
        <v>31</v>
      </c>
      <c r="K2922" t="s">
        <v>975</v>
      </c>
      <c r="L2922" t="s">
        <v>24</v>
      </c>
      <c r="M2922" t="s">
        <v>25</v>
      </c>
      <c r="N2922">
        <v>682</v>
      </c>
      <c r="O2922">
        <v>8252</v>
      </c>
      <c r="P2922">
        <v>5931.7</v>
      </c>
      <c r="Q2922">
        <v>-1272.3699999999999</v>
      </c>
    </row>
    <row r="2923" spans="2:17" hidden="1">
      <c r="B2923">
        <v>2015</v>
      </c>
      <c r="C2923">
        <v>3</v>
      </c>
      <c r="D2923" t="s">
        <v>971</v>
      </c>
      <c r="E2923" t="s">
        <v>972</v>
      </c>
      <c r="F2923" t="s">
        <v>973</v>
      </c>
      <c r="G2923" t="s">
        <v>974</v>
      </c>
      <c r="H2923" t="s">
        <v>140</v>
      </c>
      <c r="I2923" t="s">
        <v>1076</v>
      </c>
      <c r="J2923" t="s">
        <v>31</v>
      </c>
      <c r="K2923" t="s">
        <v>975</v>
      </c>
      <c r="L2923" t="s">
        <v>24</v>
      </c>
      <c r="M2923" t="s">
        <v>26</v>
      </c>
      <c r="N2923">
        <v>614</v>
      </c>
      <c r="O2923">
        <v>37722</v>
      </c>
      <c r="P2923">
        <v>22331.11</v>
      </c>
      <c r="Q2923">
        <v>-2836.68</v>
      </c>
    </row>
    <row r="2924" spans="2:17" hidden="1">
      <c r="B2924">
        <v>2015</v>
      </c>
      <c r="C2924">
        <v>3</v>
      </c>
      <c r="D2924" t="s">
        <v>971</v>
      </c>
      <c r="E2924" t="s">
        <v>972</v>
      </c>
      <c r="F2924" t="s">
        <v>973</v>
      </c>
      <c r="G2924" t="s">
        <v>974</v>
      </c>
      <c r="H2924" t="s">
        <v>140</v>
      </c>
      <c r="I2924" t="s">
        <v>1076</v>
      </c>
      <c r="J2924" t="s">
        <v>31</v>
      </c>
      <c r="K2924" t="s">
        <v>975</v>
      </c>
      <c r="L2924" t="s">
        <v>24</v>
      </c>
      <c r="M2924" t="s">
        <v>27</v>
      </c>
      <c r="N2924">
        <v>522</v>
      </c>
      <c r="O2924">
        <v>129222</v>
      </c>
      <c r="P2924">
        <v>83579.210000000006</v>
      </c>
      <c r="Q2924">
        <v>2257.06</v>
      </c>
    </row>
    <row r="2925" spans="2:17" hidden="1">
      <c r="B2925">
        <v>2015</v>
      </c>
      <c r="C2925">
        <v>3</v>
      </c>
      <c r="D2925" t="s">
        <v>976</v>
      </c>
      <c r="E2925" t="s">
        <v>977</v>
      </c>
      <c r="F2925" t="s">
        <v>978</v>
      </c>
      <c r="G2925" t="s">
        <v>979</v>
      </c>
      <c r="H2925" t="s">
        <v>30</v>
      </c>
      <c r="I2925" t="s">
        <v>21</v>
      </c>
      <c r="J2925" t="s">
        <v>31</v>
      </c>
      <c r="K2925" t="s">
        <v>980</v>
      </c>
      <c r="L2925" t="s">
        <v>24</v>
      </c>
      <c r="M2925" t="s">
        <v>25</v>
      </c>
      <c r="N2925">
        <v>591</v>
      </c>
      <c r="O2925">
        <v>8369</v>
      </c>
      <c r="P2925">
        <v>8070.62</v>
      </c>
      <c r="Q2925">
        <v>-8278.8700000000008</v>
      </c>
    </row>
    <row r="2926" spans="2:17" hidden="1">
      <c r="B2926">
        <v>2015</v>
      </c>
      <c r="C2926">
        <v>3</v>
      </c>
      <c r="D2926" t="s">
        <v>976</v>
      </c>
      <c r="E2926" t="s">
        <v>977</v>
      </c>
      <c r="F2926" t="s">
        <v>978</v>
      </c>
      <c r="G2926" t="s">
        <v>979</v>
      </c>
      <c r="H2926" t="s">
        <v>30</v>
      </c>
      <c r="I2926" t="s">
        <v>21</v>
      </c>
      <c r="J2926" t="s">
        <v>31</v>
      </c>
      <c r="K2926" t="s">
        <v>980</v>
      </c>
      <c r="L2926" t="s">
        <v>24</v>
      </c>
      <c r="M2926" t="s">
        <v>26</v>
      </c>
      <c r="N2926">
        <v>526</v>
      </c>
      <c r="O2926">
        <v>31064</v>
      </c>
      <c r="P2926">
        <v>36619.96</v>
      </c>
      <c r="Q2926">
        <v>-15609.46</v>
      </c>
    </row>
    <row r="2927" spans="2:17" hidden="1">
      <c r="B2927">
        <v>2015</v>
      </c>
      <c r="C2927">
        <v>3</v>
      </c>
      <c r="D2927" t="s">
        <v>976</v>
      </c>
      <c r="E2927" t="s">
        <v>977</v>
      </c>
      <c r="F2927" t="s">
        <v>978</v>
      </c>
      <c r="G2927" t="s">
        <v>979</v>
      </c>
      <c r="H2927" t="s">
        <v>30</v>
      </c>
      <c r="I2927" t="s">
        <v>21</v>
      </c>
      <c r="J2927" t="s">
        <v>31</v>
      </c>
      <c r="K2927" t="s">
        <v>980</v>
      </c>
      <c r="L2927" t="s">
        <v>24</v>
      </c>
      <c r="M2927" t="s">
        <v>27</v>
      </c>
      <c r="N2927">
        <v>53</v>
      </c>
      <c r="O2927">
        <v>6681</v>
      </c>
      <c r="P2927">
        <v>11234.26</v>
      </c>
      <c r="Q2927">
        <v>306</v>
      </c>
    </row>
    <row r="2928" spans="2:17" hidden="1">
      <c r="B2928">
        <v>2015</v>
      </c>
      <c r="C2928">
        <v>3</v>
      </c>
      <c r="D2928" t="s">
        <v>981</v>
      </c>
      <c r="E2928" t="s">
        <v>982</v>
      </c>
      <c r="F2928" t="s">
        <v>983</v>
      </c>
      <c r="G2928" t="s">
        <v>984</v>
      </c>
      <c r="H2928" t="s">
        <v>159</v>
      </c>
      <c r="I2928" t="s">
        <v>1076</v>
      </c>
      <c r="J2928" t="s">
        <v>31</v>
      </c>
      <c r="K2928" t="s">
        <v>985</v>
      </c>
      <c r="L2928" t="s">
        <v>24</v>
      </c>
      <c r="M2928" t="s">
        <v>25</v>
      </c>
      <c r="N2928">
        <v>96728</v>
      </c>
      <c r="O2928">
        <v>723186.15</v>
      </c>
      <c r="P2928">
        <v>439704.61</v>
      </c>
      <c r="Q2928">
        <v>-67859.460000000006</v>
      </c>
    </row>
    <row r="2929" spans="2:17" hidden="1">
      <c r="B2929">
        <v>2015</v>
      </c>
      <c r="C2929">
        <v>3</v>
      </c>
      <c r="D2929" t="s">
        <v>981</v>
      </c>
      <c r="E2929" t="s">
        <v>982</v>
      </c>
      <c r="F2929" t="s">
        <v>983</v>
      </c>
      <c r="G2929" t="s">
        <v>984</v>
      </c>
      <c r="H2929" t="s">
        <v>159</v>
      </c>
      <c r="I2929" t="s">
        <v>1076</v>
      </c>
      <c r="J2929" t="s">
        <v>31</v>
      </c>
      <c r="K2929" t="s">
        <v>985</v>
      </c>
      <c r="L2929" t="s">
        <v>24</v>
      </c>
      <c r="M2929" t="s">
        <v>26</v>
      </c>
      <c r="N2929">
        <v>156584</v>
      </c>
      <c r="O2929">
        <v>11115955.550000001</v>
      </c>
      <c r="P2929">
        <v>4235222.76</v>
      </c>
      <c r="Q2929">
        <v>-459743.53</v>
      </c>
    </row>
    <row r="2930" spans="2:17" hidden="1">
      <c r="B2930">
        <v>2015</v>
      </c>
      <c r="C2930">
        <v>3</v>
      </c>
      <c r="D2930" t="s">
        <v>981</v>
      </c>
      <c r="E2930" t="s">
        <v>982</v>
      </c>
      <c r="F2930" t="s">
        <v>983</v>
      </c>
      <c r="G2930" t="s">
        <v>984</v>
      </c>
      <c r="H2930" t="s">
        <v>159</v>
      </c>
      <c r="I2930" t="s">
        <v>1076</v>
      </c>
      <c r="J2930" t="s">
        <v>31</v>
      </c>
      <c r="K2930" t="s">
        <v>985</v>
      </c>
      <c r="L2930" t="s">
        <v>24</v>
      </c>
      <c r="M2930" t="s">
        <v>27</v>
      </c>
      <c r="N2930">
        <v>637747</v>
      </c>
      <c r="O2930">
        <v>211503476.53999999</v>
      </c>
      <c r="P2930">
        <v>86276957.989999995</v>
      </c>
      <c r="Q2930">
        <v>2335314.54</v>
      </c>
    </row>
    <row r="2931" spans="2:17" hidden="1">
      <c r="B2931">
        <v>2015</v>
      </c>
      <c r="C2931">
        <v>3</v>
      </c>
      <c r="D2931" t="s">
        <v>986</v>
      </c>
      <c r="E2931" t="s">
        <v>987</v>
      </c>
      <c r="F2931" t="s">
        <v>988</v>
      </c>
      <c r="G2931" t="s">
        <v>989</v>
      </c>
      <c r="H2931" t="s">
        <v>140</v>
      </c>
      <c r="I2931" t="s">
        <v>1076</v>
      </c>
      <c r="J2931" t="s">
        <v>31</v>
      </c>
      <c r="K2931" t="s">
        <v>990</v>
      </c>
      <c r="L2931" t="s">
        <v>24</v>
      </c>
      <c r="M2931" t="s">
        <v>25</v>
      </c>
      <c r="N2931">
        <v>55449</v>
      </c>
      <c r="O2931">
        <v>540476</v>
      </c>
      <c r="P2931">
        <v>347897.37</v>
      </c>
      <c r="Q2931">
        <v>-61757.37</v>
      </c>
    </row>
    <row r="2932" spans="2:17" hidden="1">
      <c r="B2932">
        <v>2015</v>
      </c>
      <c r="C2932">
        <v>3</v>
      </c>
      <c r="D2932" t="s">
        <v>986</v>
      </c>
      <c r="E2932" t="s">
        <v>987</v>
      </c>
      <c r="F2932" t="s">
        <v>988</v>
      </c>
      <c r="G2932" t="s">
        <v>989</v>
      </c>
      <c r="H2932" t="s">
        <v>140</v>
      </c>
      <c r="I2932" t="s">
        <v>1076</v>
      </c>
      <c r="J2932" t="s">
        <v>31</v>
      </c>
      <c r="K2932" t="s">
        <v>990</v>
      </c>
      <c r="L2932" t="s">
        <v>24</v>
      </c>
      <c r="M2932" t="s">
        <v>26</v>
      </c>
      <c r="N2932">
        <v>92014</v>
      </c>
      <c r="O2932">
        <v>6109436</v>
      </c>
      <c r="P2932">
        <v>2748254.21</v>
      </c>
      <c r="Q2932">
        <v>-315617.96999999997</v>
      </c>
    </row>
    <row r="2933" spans="2:17" hidden="1">
      <c r="B2933">
        <v>2015</v>
      </c>
      <c r="C2933">
        <v>3</v>
      </c>
      <c r="D2933" t="s">
        <v>986</v>
      </c>
      <c r="E2933" t="s">
        <v>987</v>
      </c>
      <c r="F2933" t="s">
        <v>988</v>
      </c>
      <c r="G2933" t="s">
        <v>989</v>
      </c>
      <c r="H2933" t="s">
        <v>140</v>
      </c>
      <c r="I2933" t="s">
        <v>1076</v>
      </c>
      <c r="J2933" t="s">
        <v>31</v>
      </c>
      <c r="K2933" t="s">
        <v>990</v>
      </c>
      <c r="L2933" t="s">
        <v>24</v>
      </c>
      <c r="M2933" t="s">
        <v>27</v>
      </c>
      <c r="N2933">
        <v>116095</v>
      </c>
      <c r="O2933">
        <v>24860486</v>
      </c>
      <c r="P2933">
        <v>12032650.689999999</v>
      </c>
      <c r="Q2933">
        <v>321322.03999999998</v>
      </c>
    </row>
    <row r="2934" spans="2:17" hidden="1">
      <c r="B2934">
        <v>2015</v>
      </c>
      <c r="C2934">
        <v>3</v>
      </c>
      <c r="D2934" t="s">
        <v>986</v>
      </c>
      <c r="E2934" t="s">
        <v>987</v>
      </c>
      <c r="F2934" t="s">
        <v>991</v>
      </c>
      <c r="G2934" t="s">
        <v>992</v>
      </c>
      <c r="H2934" t="s">
        <v>121</v>
      </c>
      <c r="I2934" t="s">
        <v>1076</v>
      </c>
      <c r="J2934" t="s">
        <v>22</v>
      </c>
      <c r="K2934" t="s">
        <v>993</v>
      </c>
      <c r="L2934" t="s">
        <v>24</v>
      </c>
      <c r="M2934" t="s">
        <v>25</v>
      </c>
      <c r="N2934">
        <v>208</v>
      </c>
      <c r="O2934">
        <v>2523</v>
      </c>
      <c r="P2934">
        <v>1101.47</v>
      </c>
      <c r="Q2934">
        <v>-475.05</v>
      </c>
    </row>
    <row r="2935" spans="2:17" hidden="1">
      <c r="B2935">
        <v>2015</v>
      </c>
      <c r="C2935">
        <v>3</v>
      </c>
      <c r="D2935" t="s">
        <v>986</v>
      </c>
      <c r="E2935" t="s">
        <v>987</v>
      </c>
      <c r="F2935" t="s">
        <v>991</v>
      </c>
      <c r="G2935" t="s">
        <v>992</v>
      </c>
      <c r="H2935" t="s">
        <v>121</v>
      </c>
      <c r="I2935" t="s">
        <v>1076</v>
      </c>
      <c r="J2935" t="s">
        <v>22</v>
      </c>
      <c r="K2935" t="s">
        <v>993</v>
      </c>
      <c r="L2935" t="s">
        <v>24</v>
      </c>
      <c r="M2935" t="s">
        <v>26</v>
      </c>
      <c r="N2935">
        <v>368</v>
      </c>
      <c r="O2935">
        <v>24698</v>
      </c>
      <c r="P2935">
        <v>8331.86</v>
      </c>
      <c r="Q2935">
        <v>-2079.1999999999998</v>
      </c>
    </row>
    <row r="2936" spans="2:17" hidden="1">
      <c r="B2936">
        <v>2015</v>
      </c>
      <c r="C2936">
        <v>3</v>
      </c>
      <c r="D2936" t="s">
        <v>986</v>
      </c>
      <c r="E2936" t="s">
        <v>987</v>
      </c>
      <c r="F2936" t="s">
        <v>991</v>
      </c>
      <c r="G2936" t="s">
        <v>992</v>
      </c>
      <c r="H2936" t="s">
        <v>121</v>
      </c>
      <c r="I2936" t="s">
        <v>1076</v>
      </c>
      <c r="J2936" t="s">
        <v>22</v>
      </c>
      <c r="K2936" t="s">
        <v>993</v>
      </c>
      <c r="L2936" t="s">
        <v>24</v>
      </c>
      <c r="M2936" t="s">
        <v>27</v>
      </c>
      <c r="N2936">
        <v>472</v>
      </c>
      <c r="O2936">
        <v>113834</v>
      </c>
      <c r="P2936">
        <v>43663.61</v>
      </c>
      <c r="Q2936">
        <v>-638.34</v>
      </c>
    </row>
    <row r="2937" spans="2:17" hidden="1">
      <c r="B2937">
        <v>2015</v>
      </c>
      <c r="C2937">
        <v>3</v>
      </c>
      <c r="D2937" t="s">
        <v>986</v>
      </c>
      <c r="E2937" t="s">
        <v>987</v>
      </c>
      <c r="F2937" t="s">
        <v>994</v>
      </c>
      <c r="G2937" t="s">
        <v>995</v>
      </c>
      <c r="H2937" t="s">
        <v>121</v>
      </c>
      <c r="I2937" t="s">
        <v>1076</v>
      </c>
      <c r="J2937" t="s">
        <v>31</v>
      </c>
      <c r="K2937" t="s">
        <v>996</v>
      </c>
      <c r="L2937" t="s">
        <v>24</v>
      </c>
      <c r="M2937" t="s">
        <v>25</v>
      </c>
      <c r="N2937">
        <v>4989</v>
      </c>
      <c r="O2937">
        <v>52634</v>
      </c>
      <c r="P2937">
        <v>34586.269999999997</v>
      </c>
      <c r="Q2937">
        <v>-6521.78</v>
      </c>
    </row>
    <row r="2938" spans="2:17" hidden="1">
      <c r="B2938">
        <v>2015</v>
      </c>
      <c r="C2938">
        <v>3</v>
      </c>
      <c r="D2938" t="s">
        <v>986</v>
      </c>
      <c r="E2938" t="s">
        <v>987</v>
      </c>
      <c r="F2938" t="s">
        <v>994</v>
      </c>
      <c r="G2938" t="s">
        <v>995</v>
      </c>
      <c r="H2938" t="s">
        <v>121</v>
      </c>
      <c r="I2938" t="s">
        <v>1076</v>
      </c>
      <c r="J2938" t="s">
        <v>31</v>
      </c>
      <c r="K2938" t="s">
        <v>996</v>
      </c>
      <c r="L2938" t="s">
        <v>24</v>
      </c>
      <c r="M2938" t="s">
        <v>26</v>
      </c>
      <c r="N2938">
        <v>6027</v>
      </c>
      <c r="O2938">
        <v>392403</v>
      </c>
      <c r="P2938">
        <v>190227.3</v>
      </c>
      <c r="Q2938">
        <v>-22423.78</v>
      </c>
    </row>
    <row r="2939" spans="2:17" hidden="1">
      <c r="B2939">
        <v>2015</v>
      </c>
      <c r="C2939">
        <v>3</v>
      </c>
      <c r="D2939" t="s">
        <v>986</v>
      </c>
      <c r="E2939" t="s">
        <v>987</v>
      </c>
      <c r="F2939" t="s">
        <v>994</v>
      </c>
      <c r="G2939" t="s">
        <v>995</v>
      </c>
      <c r="H2939" t="s">
        <v>121</v>
      </c>
      <c r="I2939" t="s">
        <v>1076</v>
      </c>
      <c r="J2939" t="s">
        <v>31</v>
      </c>
      <c r="K2939" t="s">
        <v>996</v>
      </c>
      <c r="L2939" t="s">
        <v>24</v>
      </c>
      <c r="M2939" t="s">
        <v>27</v>
      </c>
      <c r="N2939">
        <v>4940</v>
      </c>
      <c r="O2939">
        <v>1046490</v>
      </c>
      <c r="P2939">
        <v>547353.49</v>
      </c>
      <c r="Q2939">
        <v>13738.46</v>
      </c>
    </row>
    <row r="2940" spans="2:17" hidden="1">
      <c r="B2940">
        <v>2015</v>
      </c>
      <c r="C2940">
        <v>3</v>
      </c>
      <c r="D2940" t="s">
        <v>986</v>
      </c>
      <c r="E2940" t="s">
        <v>987</v>
      </c>
      <c r="F2940" t="s">
        <v>997</v>
      </c>
      <c r="G2940" t="s">
        <v>75</v>
      </c>
      <c r="H2940" t="s">
        <v>144</v>
      </c>
      <c r="I2940" t="s">
        <v>21</v>
      </c>
      <c r="J2940" t="s">
        <v>31</v>
      </c>
      <c r="K2940" t="s">
        <v>998</v>
      </c>
      <c r="L2940" t="s">
        <v>24</v>
      </c>
      <c r="M2940" t="s">
        <v>25</v>
      </c>
      <c r="N2940">
        <v>3613</v>
      </c>
      <c r="O2940">
        <v>34489</v>
      </c>
      <c r="P2940">
        <v>24056.25</v>
      </c>
      <c r="Q2940">
        <v>-10362.98</v>
      </c>
    </row>
    <row r="2941" spans="2:17" hidden="1">
      <c r="B2941">
        <v>2015</v>
      </c>
      <c r="C2941">
        <v>3</v>
      </c>
      <c r="D2941" t="s">
        <v>986</v>
      </c>
      <c r="E2941" t="s">
        <v>987</v>
      </c>
      <c r="F2941" t="s">
        <v>997</v>
      </c>
      <c r="G2941" t="s">
        <v>75</v>
      </c>
      <c r="H2941" t="s">
        <v>144</v>
      </c>
      <c r="I2941" t="s">
        <v>21</v>
      </c>
      <c r="J2941" t="s">
        <v>31</v>
      </c>
      <c r="K2941" t="s">
        <v>998</v>
      </c>
      <c r="L2941" t="s">
        <v>24</v>
      </c>
      <c r="M2941" t="s">
        <v>26</v>
      </c>
      <c r="N2941">
        <v>1181</v>
      </c>
      <c r="O2941">
        <v>62313</v>
      </c>
      <c r="P2941">
        <v>31285.77</v>
      </c>
      <c r="Q2941">
        <v>-10652.62</v>
      </c>
    </row>
    <row r="2942" spans="2:17" hidden="1">
      <c r="B2942">
        <v>2015</v>
      </c>
      <c r="C2942">
        <v>3</v>
      </c>
      <c r="D2942" t="s">
        <v>986</v>
      </c>
      <c r="E2942" t="s">
        <v>987</v>
      </c>
      <c r="F2942" t="s">
        <v>997</v>
      </c>
      <c r="G2942" t="s">
        <v>75</v>
      </c>
      <c r="H2942" t="s">
        <v>144</v>
      </c>
      <c r="I2942" t="s">
        <v>21</v>
      </c>
      <c r="J2942" t="s">
        <v>31</v>
      </c>
      <c r="K2942" t="s">
        <v>998</v>
      </c>
      <c r="L2942" t="s">
        <v>24</v>
      </c>
      <c r="M2942" t="s">
        <v>27</v>
      </c>
      <c r="N2942">
        <v>211</v>
      </c>
      <c r="O2942">
        <v>48440</v>
      </c>
      <c r="P2942">
        <v>30749.16</v>
      </c>
      <c r="Q2942">
        <v>837.09</v>
      </c>
    </row>
    <row r="2943" spans="2:17" hidden="1">
      <c r="B2943">
        <v>2015</v>
      </c>
      <c r="C2943">
        <v>3</v>
      </c>
      <c r="D2943" t="s">
        <v>986</v>
      </c>
      <c r="E2943" t="s">
        <v>987</v>
      </c>
      <c r="F2943" t="s">
        <v>999</v>
      </c>
      <c r="G2943" t="s">
        <v>1000</v>
      </c>
      <c r="H2943" t="s">
        <v>20</v>
      </c>
      <c r="I2943" t="s">
        <v>21</v>
      </c>
      <c r="J2943" t="s">
        <v>31</v>
      </c>
      <c r="K2943" t="s">
        <v>1001</v>
      </c>
      <c r="L2943" t="s">
        <v>24</v>
      </c>
      <c r="M2943" t="s">
        <v>25</v>
      </c>
      <c r="N2943">
        <v>281</v>
      </c>
      <c r="O2943">
        <v>2662</v>
      </c>
      <c r="P2943">
        <v>1634.31</v>
      </c>
      <c r="Q2943">
        <v>-771.8</v>
      </c>
    </row>
    <row r="2944" spans="2:17" hidden="1">
      <c r="B2944">
        <v>2015</v>
      </c>
      <c r="C2944">
        <v>3</v>
      </c>
      <c r="D2944" t="s">
        <v>986</v>
      </c>
      <c r="E2944" t="s">
        <v>987</v>
      </c>
      <c r="F2944" t="s">
        <v>999</v>
      </c>
      <c r="G2944" t="s">
        <v>1000</v>
      </c>
      <c r="H2944" t="s">
        <v>20</v>
      </c>
      <c r="I2944" t="s">
        <v>21</v>
      </c>
      <c r="J2944" t="s">
        <v>31</v>
      </c>
      <c r="K2944" t="s">
        <v>1001</v>
      </c>
      <c r="L2944" t="s">
        <v>24</v>
      </c>
      <c r="M2944" t="s">
        <v>26</v>
      </c>
      <c r="N2944">
        <v>65</v>
      </c>
      <c r="O2944">
        <v>3248</v>
      </c>
      <c r="P2944">
        <v>1303.45</v>
      </c>
      <c r="Q2944">
        <v>-564.85</v>
      </c>
    </row>
    <row r="2945" spans="2:17" hidden="1">
      <c r="B2945">
        <v>2015</v>
      </c>
      <c r="C2945">
        <v>3</v>
      </c>
      <c r="D2945" t="s">
        <v>986</v>
      </c>
      <c r="E2945" t="s">
        <v>987</v>
      </c>
      <c r="F2945" t="s">
        <v>999</v>
      </c>
      <c r="G2945" t="s">
        <v>1000</v>
      </c>
      <c r="H2945" t="s">
        <v>20</v>
      </c>
      <c r="I2945" t="s">
        <v>21</v>
      </c>
      <c r="J2945" t="s">
        <v>31</v>
      </c>
      <c r="K2945" t="s">
        <v>1001</v>
      </c>
      <c r="L2945" t="s">
        <v>24</v>
      </c>
      <c r="M2945" t="s">
        <v>27</v>
      </c>
      <c r="N2945">
        <v>4</v>
      </c>
      <c r="O2945">
        <v>841</v>
      </c>
      <c r="P2945">
        <v>438.68</v>
      </c>
      <c r="Q2945">
        <v>4.16</v>
      </c>
    </row>
    <row r="2946" spans="2:17" hidden="1">
      <c r="B2946">
        <v>2015</v>
      </c>
      <c r="C2946">
        <v>3</v>
      </c>
      <c r="D2946" t="s">
        <v>986</v>
      </c>
      <c r="E2946" t="s">
        <v>987</v>
      </c>
      <c r="F2946" t="s">
        <v>1002</v>
      </c>
      <c r="G2946" t="s">
        <v>1003</v>
      </c>
      <c r="H2946" t="s">
        <v>153</v>
      </c>
      <c r="I2946" t="s">
        <v>21</v>
      </c>
      <c r="J2946" t="s">
        <v>31</v>
      </c>
      <c r="K2946" t="s">
        <v>1004</v>
      </c>
      <c r="L2946" t="s">
        <v>24</v>
      </c>
      <c r="M2946" t="s">
        <v>25</v>
      </c>
      <c r="N2946">
        <v>283</v>
      </c>
      <c r="O2946">
        <v>3055</v>
      </c>
      <c r="P2946">
        <v>1598.13</v>
      </c>
      <c r="Q2946">
        <v>-855.4</v>
      </c>
    </row>
    <row r="2947" spans="2:17" hidden="1">
      <c r="B2947">
        <v>2015</v>
      </c>
      <c r="C2947">
        <v>3</v>
      </c>
      <c r="D2947" t="s">
        <v>986</v>
      </c>
      <c r="E2947" t="s">
        <v>987</v>
      </c>
      <c r="F2947" t="s">
        <v>1002</v>
      </c>
      <c r="G2947" t="s">
        <v>1003</v>
      </c>
      <c r="H2947" t="s">
        <v>153</v>
      </c>
      <c r="I2947" t="s">
        <v>21</v>
      </c>
      <c r="J2947" t="s">
        <v>31</v>
      </c>
      <c r="K2947" t="s">
        <v>1004</v>
      </c>
      <c r="L2947" t="s">
        <v>24</v>
      </c>
      <c r="M2947" t="s">
        <v>26</v>
      </c>
      <c r="N2947">
        <v>313</v>
      </c>
      <c r="O2947">
        <v>20662</v>
      </c>
      <c r="P2947">
        <v>8283.35</v>
      </c>
      <c r="Q2947">
        <v>-2629.2</v>
      </c>
    </row>
    <row r="2948" spans="2:17" hidden="1">
      <c r="B2948">
        <v>2015</v>
      </c>
      <c r="C2948">
        <v>3</v>
      </c>
      <c r="D2948" t="s">
        <v>986</v>
      </c>
      <c r="E2948" t="s">
        <v>987</v>
      </c>
      <c r="F2948" t="s">
        <v>1002</v>
      </c>
      <c r="G2948" t="s">
        <v>1003</v>
      </c>
      <c r="H2948" t="s">
        <v>153</v>
      </c>
      <c r="I2948" t="s">
        <v>21</v>
      </c>
      <c r="J2948" t="s">
        <v>31</v>
      </c>
      <c r="K2948" t="s">
        <v>1004</v>
      </c>
      <c r="L2948" t="s">
        <v>24</v>
      </c>
      <c r="M2948" t="s">
        <v>27</v>
      </c>
      <c r="N2948">
        <v>218</v>
      </c>
      <c r="O2948">
        <v>41698</v>
      </c>
      <c r="P2948">
        <v>20870.77</v>
      </c>
      <c r="Q2948">
        <v>315.31</v>
      </c>
    </row>
    <row r="2949" spans="2:17" hidden="1">
      <c r="B2949">
        <v>2015</v>
      </c>
      <c r="C2949">
        <v>3</v>
      </c>
      <c r="D2949" t="s">
        <v>986</v>
      </c>
      <c r="E2949" t="s">
        <v>987</v>
      </c>
      <c r="F2949" t="s">
        <v>1005</v>
      </c>
      <c r="G2949" t="s">
        <v>1006</v>
      </c>
      <c r="H2949" t="s">
        <v>153</v>
      </c>
      <c r="I2949" t="s">
        <v>21</v>
      </c>
      <c r="J2949" t="s">
        <v>22</v>
      </c>
      <c r="K2949" t="s">
        <v>1007</v>
      </c>
      <c r="L2949" t="s">
        <v>24</v>
      </c>
      <c r="M2949" t="s">
        <v>25</v>
      </c>
      <c r="N2949">
        <v>365</v>
      </c>
      <c r="O2949">
        <v>4110</v>
      </c>
      <c r="P2949">
        <v>1931.51</v>
      </c>
      <c r="Q2949">
        <v>-1059.6300000000001</v>
      </c>
    </row>
    <row r="2950" spans="2:17" hidden="1">
      <c r="B2950">
        <v>2015</v>
      </c>
      <c r="C2950">
        <v>3</v>
      </c>
      <c r="D2950" t="s">
        <v>986</v>
      </c>
      <c r="E2950" t="s">
        <v>987</v>
      </c>
      <c r="F2950" t="s">
        <v>1005</v>
      </c>
      <c r="G2950" t="s">
        <v>1006</v>
      </c>
      <c r="H2950" t="s">
        <v>153</v>
      </c>
      <c r="I2950" t="s">
        <v>21</v>
      </c>
      <c r="J2950" t="s">
        <v>22</v>
      </c>
      <c r="K2950" t="s">
        <v>1007</v>
      </c>
      <c r="L2950" t="s">
        <v>24</v>
      </c>
      <c r="M2950" t="s">
        <v>26</v>
      </c>
      <c r="N2950">
        <v>454</v>
      </c>
      <c r="O2950">
        <v>29009</v>
      </c>
      <c r="P2950">
        <v>10066.76</v>
      </c>
      <c r="Q2950">
        <v>-3509.42</v>
      </c>
    </row>
    <row r="2951" spans="2:17" hidden="1">
      <c r="B2951">
        <v>2015</v>
      </c>
      <c r="C2951">
        <v>3</v>
      </c>
      <c r="D2951" t="s">
        <v>986</v>
      </c>
      <c r="E2951" t="s">
        <v>987</v>
      </c>
      <c r="F2951" t="s">
        <v>1005</v>
      </c>
      <c r="G2951" t="s">
        <v>1006</v>
      </c>
      <c r="H2951" t="s">
        <v>153</v>
      </c>
      <c r="I2951" t="s">
        <v>21</v>
      </c>
      <c r="J2951" t="s">
        <v>22</v>
      </c>
      <c r="K2951" t="s">
        <v>1007</v>
      </c>
      <c r="L2951" t="s">
        <v>24</v>
      </c>
      <c r="M2951" t="s">
        <v>27</v>
      </c>
      <c r="N2951">
        <v>220</v>
      </c>
      <c r="O2951">
        <v>51731</v>
      </c>
      <c r="P2951">
        <v>22120.39</v>
      </c>
      <c r="Q2951">
        <v>0</v>
      </c>
    </row>
    <row r="2952" spans="2:17" hidden="1">
      <c r="B2952">
        <v>2015</v>
      </c>
      <c r="C2952">
        <v>3</v>
      </c>
      <c r="D2952" t="s">
        <v>986</v>
      </c>
      <c r="E2952" t="s">
        <v>987</v>
      </c>
      <c r="F2952" t="s">
        <v>1008</v>
      </c>
      <c r="G2952" t="s">
        <v>1009</v>
      </c>
      <c r="H2952" t="s">
        <v>20</v>
      </c>
      <c r="I2952" t="s">
        <v>21</v>
      </c>
      <c r="J2952" t="s">
        <v>31</v>
      </c>
      <c r="K2952" t="s">
        <v>1010</v>
      </c>
      <c r="L2952" t="s">
        <v>24</v>
      </c>
      <c r="M2952" t="s">
        <v>25</v>
      </c>
      <c r="N2952">
        <v>4284</v>
      </c>
      <c r="O2952">
        <v>43341</v>
      </c>
      <c r="P2952">
        <v>29456.78</v>
      </c>
      <c r="Q2952">
        <v>-13002.3</v>
      </c>
    </row>
    <row r="2953" spans="2:17" hidden="1">
      <c r="B2953">
        <v>2015</v>
      </c>
      <c r="C2953">
        <v>3</v>
      </c>
      <c r="D2953" t="s">
        <v>986</v>
      </c>
      <c r="E2953" t="s">
        <v>987</v>
      </c>
      <c r="F2953" t="s">
        <v>1008</v>
      </c>
      <c r="G2953" t="s">
        <v>1009</v>
      </c>
      <c r="H2953" t="s">
        <v>20</v>
      </c>
      <c r="I2953" t="s">
        <v>21</v>
      </c>
      <c r="J2953" t="s">
        <v>31</v>
      </c>
      <c r="K2953" t="s">
        <v>1010</v>
      </c>
      <c r="L2953" t="s">
        <v>24</v>
      </c>
      <c r="M2953" t="s">
        <v>26</v>
      </c>
      <c r="N2953">
        <v>1155</v>
      </c>
      <c r="O2953">
        <v>58575</v>
      </c>
      <c r="P2953">
        <v>29203.66</v>
      </c>
      <c r="Q2953">
        <v>-10395</v>
      </c>
    </row>
    <row r="2954" spans="2:17" hidden="1">
      <c r="B2954">
        <v>2015</v>
      </c>
      <c r="C2954">
        <v>3</v>
      </c>
      <c r="D2954" t="s">
        <v>986</v>
      </c>
      <c r="E2954" t="s">
        <v>987</v>
      </c>
      <c r="F2954" t="s">
        <v>1008</v>
      </c>
      <c r="G2954" t="s">
        <v>1009</v>
      </c>
      <c r="H2954" t="s">
        <v>20</v>
      </c>
      <c r="I2954" t="s">
        <v>21</v>
      </c>
      <c r="J2954" t="s">
        <v>31</v>
      </c>
      <c r="K2954" t="s">
        <v>1010</v>
      </c>
      <c r="L2954" t="s">
        <v>24</v>
      </c>
      <c r="M2954" t="s">
        <v>27</v>
      </c>
      <c r="N2954">
        <v>234</v>
      </c>
      <c r="O2954">
        <v>60728</v>
      </c>
      <c r="P2954">
        <v>38399.53</v>
      </c>
      <c r="Q2954">
        <v>1045.99</v>
      </c>
    </row>
    <row r="2955" spans="2:17" hidden="1">
      <c r="B2955">
        <v>2015</v>
      </c>
      <c r="C2955">
        <v>3</v>
      </c>
      <c r="D2955" t="s">
        <v>986</v>
      </c>
      <c r="E2955" t="s">
        <v>987</v>
      </c>
      <c r="F2955" t="s">
        <v>1011</v>
      </c>
      <c r="G2955" t="s">
        <v>1012</v>
      </c>
      <c r="H2955" t="s">
        <v>20</v>
      </c>
      <c r="I2955" t="s">
        <v>21</v>
      </c>
      <c r="J2955" t="s">
        <v>22</v>
      </c>
      <c r="K2955" t="s">
        <v>1013</v>
      </c>
      <c r="L2955" t="s">
        <v>24</v>
      </c>
      <c r="M2955" t="s">
        <v>25</v>
      </c>
      <c r="N2955">
        <v>3045</v>
      </c>
      <c r="O2955">
        <v>25489</v>
      </c>
      <c r="P2955">
        <v>16069.65</v>
      </c>
      <c r="Q2955">
        <v>-7292.51</v>
      </c>
    </row>
    <row r="2956" spans="2:17" hidden="1">
      <c r="B2956">
        <v>2015</v>
      </c>
      <c r="C2956">
        <v>3</v>
      </c>
      <c r="D2956" t="s">
        <v>986</v>
      </c>
      <c r="E2956" t="s">
        <v>987</v>
      </c>
      <c r="F2956" t="s">
        <v>1011</v>
      </c>
      <c r="G2956" t="s">
        <v>1012</v>
      </c>
      <c r="H2956" t="s">
        <v>20</v>
      </c>
      <c r="I2956" t="s">
        <v>21</v>
      </c>
      <c r="J2956" t="s">
        <v>22</v>
      </c>
      <c r="K2956" t="s">
        <v>1013</v>
      </c>
      <c r="L2956" t="s">
        <v>24</v>
      </c>
      <c r="M2956" t="s">
        <v>26</v>
      </c>
      <c r="N2956">
        <v>390</v>
      </c>
      <c r="O2956">
        <v>19751</v>
      </c>
      <c r="P2956">
        <v>7191.95</v>
      </c>
      <c r="Q2956">
        <v>-3346.2</v>
      </c>
    </row>
    <row r="2957" spans="2:17" hidden="1">
      <c r="B2957">
        <v>2015</v>
      </c>
      <c r="C2957">
        <v>3</v>
      </c>
      <c r="D2957" t="s">
        <v>986</v>
      </c>
      <c r="E2957" t="s">
        <v>987</v>
      </c>
      <c r="F2957" t="s">
        <v>1011</v>
      </c>
      <c r="G2957" t="s">
        <v>1012</v>
      </c>
      <c r="H2957" t="s">
        <v>20</v>
      </c>
      <c r="I2957" t="s">
        <v>21</v>
      </c>
      <c r="J2957" t="s">
        <v>22</v>
      </c>
      <c r="K2957" t="s">
        <v>1013</v>
      </c>
      <c r="L2957" t="s">
        <v>24</v>
      </c>
      <c r="M2957" t="s">
        <v>27</v>
      </c>
      <c r="N2957">
        <v>109</v>
      </c>
      <c r="O2957">
        <v>28460</v>
      </c>
      <c r="P2957">
        <v>13401.75</v>
      </c>
      <c r="Q2957">
        <v>-45.78</v>
      </c>
    </row>
    <row r="2958" spans="2:17" hidden="1">
      <c r="B2958">
        <v>2015</v>
      </c>
      <c r="C2958">
        <v>3</v>
      </c>
      <c r="D2958" t="s">
        <v>986</v>
      </c>
      <c r="E2958" t="s">
        <v>987</v>
      </c>
      <c r="F2958" t="s">
        <v>1014</v>
      </c>
      <c r="G2958" t="s">
        <v>1015</v>
      </c>
      <c r="H2958" t="s">
        <v>121</v>
      </c>
      <c r="I2958" t="s">
        <v>1076</v>
      </c>
      <c r="J2958" t="s">
        <v>31</v>
      </c>
      <c r="K2958" t="s">
        <v>1016</v>
      </c>
      <c r="L2958" t="s">
        <v>24</v>
      </c>
      <c r="M2958" t="s">
        <v>25</v>
      </c>
      <c r="N2958">
        <v>1036</v>
      </c>
      <c r="O2958">
        <v>9965</v>
      </c>
      <c r="P2958">
        <v>6841.09</v>
      </c>
      <c r="Q2958">
        <v>-1240.68</v>
      </c>
    </row>
    <row r="2959" spans="2:17" hidden="1">
      <c r="B2959">
        <v>2015</v>
      </c>
      <c r="C2959">
        <v>3</v>
      </c>
      <c r="D2959" t="s">
        <v>986</v>
      </c>
      <c r="E2959" t="s">
        <v>987</v>
      </c>
      <c r="F2959" t="s">
        <v>1014</v>
      </c>
      <c r="G2959" t="s">
        <v>1015</v>
      </c>
      <c r="H2959" t="s">
        <v>121</v>
      </c>
      <c r="I2959" t="s">
        <v>1076</v>
      </c>
      <c r="J2959" t="s">
        <v>31</v>
      </c>
      <c r="K2959" t="s">
        <v>1016</v>
      </c>
      <c r="L2959" t="s">
        <v>24</v>
      </c>
      <c r="M2959" t="s">
        <v>26</v>
      </c>
      <c r="N2959">
        <v>869</v>
      </c>
      <c r="O2959">
        <v>51231</v>
      </c>
      <c r="P2959">
        <v>24889.99</v>
      </c>
      <c r="Q2959">
        <v>-3250.06</v>
      </c>
    </row>
    <row r="2960" spans="2:17" hidden="1">
      <c r="B2960">
        <v>2015</v>
      </c>
      <c r="C2960">
        <v>3</v>
      </c>
      <c r="D2960" t="s">
        <v>986</v>
      </c>
      <c r="E2960" t="s">
        <v>987</v>
      </c>
      <c r="F2960" t="s">
        <v>1014</v>
      </c>
      <c r="G2960" t="s">
        <v>1015</v>
      </c>
      <c r="H2960" t="s">
        <v>121</v>
      </c>
      <c r="I2960" t="s">
        <v>1076</v>
      </c>
      <c r="J2960" t="s">
        <v>31</v>
      </c>
      <c r="K2960" t="s">
        <v>1016</v>
      </c>
      <c r="L2960" t="s">
        <v>24</v>
      </c>
      <c r="M2960" t="s">
        <v>27</v>
      </c>
      <c r="N2960">
        <v>326</v>
      </c>
      <c r="O2960">
        <v>79867</v>
      </c>
      <c r="P2960">
        <v>41899.269999999997</v>
      </c>
      <c r="Q2960">
        <v>1136.28</v>
      </c>
    </row>
    <row r="2961" spans="2:17" hidden="1">
      <c r="B2961">
        <v>2015</v>
      </c>
      <c r="C2961">
        <v>3</v>
      </c>
      <c r="D2961" t="s">
        <v>986</v>
      </c>
      <c r="E2961" t="s">
        <v>987</v>
      </c>
      <c r="F2961" t="s">
        <v>1017</v>
      </c>
      <c r="G2961" t="s">
        <v>1018</v>
      </c>
      <c r="H2961" t="s">
        <v>153</v>
      </c>
      <c r="I2961" t="s">
        <v>21</v>
      </c>
      <c r="J2961" t="s">
        <v>31</v>
      </c>
      <c r="K2961" t="s">
        <v>1019</v>
      </c>
      <c r="L2961" t="s">
        <v>24</v>
      </c>
      <c r="M2961" t="s">
        <v>25</v>
      </c>
      <c r="N2961">
        <v>2493</v>
      </c>
      <c r="O2961">
        <v>23210</v>
      </c>
      <c r="P2961">
        <v>15284.08</v>
      </c>
      <c r="Q2961">
        <v>-6431.55</v>
      </c>
    </row>
    <row r="2962" spans="2:17" hidden="1">
      <c r="B2962">
        <v>2015</v>
      </c>
      <c r="C2962">
        <v>3</v>
      </c>
      <c r="D2962" t="s">
        <v>986</v>
      </c>
      <c r="E2962" t="s">
        <v>987</v>
      </c>
      <c r="F2962" t="s">
        <v>1017</v>
      </c>
      <c r="G2962" t="s">
        <v>1018</v>
      </c>
      <c r="H2962" t="s">
        <v>153</v>
      </c>
      <c r="I2962" t="s">
        <v>21</v>
      </c>
      <c r="J2962" t="s">
        <v>31</v>
      </c>
      <c r="K2962" t="s">
        <v>1019</v>
      </c>
      <c r="L2962" t="s">
        <v>24</v>
      </c>
      <c r="M2962" t="s">
        <v>26</v>
      </c>
      <c r="N2962">
        <v>2263</v>
      </c>
      <c r="O2962">
        <v>145335</v>
      </c>
      <c r="P2962">
        <v>69789.5</v>
      </c>
      <c r="Q2962">
        <v>-18805.53</v>
      </c>
    </row>
    <row r="2963" spans="2:17" hidden="1">
      <c r="B2963">
        <v>2015</v>
      </c>
      <c r="C2963">
        <v>3</v>
      </c>
      <c r="D2963" t="s">
        <v>986</v>
      </c>
      <c r="E2963" t="s">
        <v>987</v>
      </c>
      <c r="F2963" t="s">
        <v>1017</v>
      </c>
      <c r="G2963" t="s">
        <v>1018</v>
      </c>
      <c r="H2963" t="s">
        <v>153</v>
      </c>
      <c r="I2963" t="s">
        <v>21</v>
      </c>
      <c r="J2963" t="s">
        <v>31</v>
      </c>
      <c r="K2963" t="s">
        <v>1019</v>
      </c>
      <c r="L2963" t="s">
        <v>24</v>
      </c>
      <c r="M2963" t="s">
        <v>27</v>
      </c>
      <c r="N2963">
        <v>1865</v>
      </c>
      <c r="O2963">
        <v>453520</v>
      </c>
      <c r="P2963">
        <v>263059.74</v>
      </c>
      <c r="Q2963">
        <v>5052.75</v>
      </c>
    </row>
    <row r="2964" spans="2:17" hidden="1">
      <c r="B2964">
        <v>2015</v>
      </c>
      <c r="C2964">
        <v>3</v>
      </c>
      <c r="D2964" t="s">
        <v>986</v>
      </c>
      <c r="E2964" t="s">
        <v>987</v>
      </c>
      <c r="F2964" t="s">
        <v>1020</v>
      </c>
      <c r="G2964" t="s">
        <v>1021</v>
      </c>
      <c r="H2964" t="s">
        <v>121</v>
      </c>
      <c r="I2964" t="s">
        <v>1076</v>
      </c>
      <c r="J2964" t="s">
        <v>31</v>
      </c>
      <c r="K2964" t="s">
        <v>1022</v>
      </c>
      <c r="L2964" t="s">
        <v>24</v>
      </c>
      <c r="M2964" t="s">
        <v>25</v>
      </c>
      <c r="N2964">
        <v>5041</v>
      </c>
      <c r="O2964">
        <v>48421</v>
      </c>
      <c r="P2964">
        <v>33199.730000000003</v>
      </c>
      <c r="Q2964">
        <v>-6007.63</v>
      </c>
    </row>
    <row r="2965" spans="2:17" hidden="1">
      <c r="B2965">
        <v>2015</v>
      </c>
      <c r="C2965">
        <v>3</v>
      </c>
      <c r="D2965" t="s">
        <v>986</v>
      </c>
      <c r="E2965" t="s">
        <v>987</v>
      </c>
      <c r="F2965" t="s">
        <v>1020</v>
      </c>
      <c r="G2965" t="s">
        <v>1021</v>
      </c>
      <c r="H2965" t="s">
        <v>121</v>
      </c>
      <c r="I2965" t="s">
        <v>1076</v>
      </c>
      <c r="J2965" t="s">
        <v>31</v>
      </c>
      <c r="K2965" t="s">
        <v>1022</v>
      </c>
      <c r="L2965" t="s">
        <v>24</v>
      </c>
      <c r="M2965" t="s">
        <v>26</v>
      </c>
      <c r="N2965">
        <v>6296</v>
      </c>
      <c r="O2965">
        <v>419412</v>
      </c>
      <c r="P2965">
        <v>203714.03</v>
      </c>
      <c r="Q2965">
        <v>-23421.119999999999</v>
      </c>
    </row>
    <row r="2966" spans="2:17" hidden="1">
      <c r="B2966">
        <v>2015</v>
      </c>
      <c r="C2966">
        <v>3</v>
      </c>
      <c r="D2966" t="s">
        <v>986</v>
      </c>
      <c r="E2966" t="s">
        <v>987</v>
      </c>
      <c r="F2966" t="s">
        <v>1020</v>
      </c>
      <c r="G2966" t="s">
        <v>1021</v>
      </c>
      <c r="H2966" t="s">
        <v>121</v>
      </c>
      <c r="I2966" t="s">
        <v>1076</v>
      </c>
      <c r="J2966" t="s">
        <v>31</v>
      </c>
      <c r="K2966" t="s">
        <v>1022</v>
      </c>
      <c r="L2966" t="s">
        <v>24</v>
      </c>
      <c r="M2966" t="s">
        <v>27</v>
      </c>
      <c r="N2966">
        <v>6446</v>
      </c>
      <c r="O2966">
        <v>1387397</v>
      </c>
      <c r="P2966">
        <v>727752.17</v>
      </c>
      <c r="Q2966">
        <v>19647</v>
      </c>
    </row>
    <row r="2967" spans="2:17" hidden="1">
      <c r="B2967">
        <v>2015</v>
      </c>
      <c r="C2967">
        <v>3</v>
      </c>
      <c r="D2967" t="s">
        <v>986</v>
      </c>
      <c r="E2967" t="s">
        <v>987</v>
      </c>
      <c r="F2967" t="s">
        <v>1023</v>
      </c>
      <c r="G2967" t="s">
        <v>1024</v>
      </c>
      <c r="H2967" t="s">
        <v>153</v>
      </c>
      <c r="I2967" t="s">
        <v>21</v>
      </c>
      <c r="J2967" t="s">
        <v>31</v>
      </c>
      <c r="K2967" t="s">
        <v>1025</v>
      </c>
      <c r="L2967" t="s">
        <v>24</v>
      </c>
      <c r="M2967" t="s">
        <v>25</v>
      </c>
      <c r="N2967">
        <v>3874</v>
      </c>
      <c r="O2967">
        <v>43878</v>
      </c>
      <c r="P2967">
        <v>25605.24</v>
      </c>
      <c r="Q2967">
        <v>-11852.54</v>
      </c>
    </row>
    <row r="2968" spans="2:17" hidden="1">
      <c r="B2968">
        <v>2015</v>
      </c>
      <c r="C2968">
        <v>3</v>
      </c>
      <c r="D2968" t="s">
        <v>986</v>
      </c>
      <c r="E2968" t="s">
        <v>987</v>
      </c>
      <c r="F2968" t="s">
        <v>1023</v>
      </c>
      <c r="G2968" t="s">
        <v>1024</v>
      </c>
      <c r="H2968" t="s">
        <v>153</v>
      </c>
      <c r="I2968" t="s">
        <v>21</v>
      </c>
      <c r="J2968" t="s">
        <v>31</v>
      </c>
      <c r="K2968" t="s">
        <v>1025</v>
      </c>
      <c r="L2968" t="s">
        <v>24</v>
      </c>
      <c r="M2968" t="s">
        <v>26</v>
      </c>
      <c r="N2968">
        <v>5231</v>
      </c>
      <c r="O2968">
        <v>327510</v>
      </c>
      <c r="P2968">
        <v>153174.07</v>
      </c>
      <c r="Q2968">
        <v>-42423.41</v>
      </c>
    </row>
    <row r="2969" spans="2:17" hidden="1">
      <c r="B2969">
        <v>2015</v>
      </c>
      <c r="C2969">
        <v>3</v>
      </c>
      <c r="D2969" t="s">
        <v>986</v>
      </c>
      <c r="E2969" t="s">
        <v>987</v>
      </c>
      <c r="F2969" t="s">
        <v>1023</v>
      </c>
      <c r="G2969" t="s">
        <v>1024</v>
      </c>
      <c r="H2969" t="s">
        <v>153</v>
      </c>
      <c r="I2969" t="s">
        <v>21</v>
      </c>
      <c r="J2969" t="s">
        <v>31</v>
      </c>
      <c r="K2969" t="s">
        <v>1025</v>
      </c>
      <c r="L2969" t="s">
        <v>24</v>
      </c>
      <c r="M2969" t="s">
        <v>27</v>
      </c>
      <c r="N2969">
        <v>3421</v>
      </c>
      <c r="O2969">
        <v>920754</v>
      </c>
      <c r="P2969">
        <v>511843.92</v>
      </c>
      <c r="Q2969">
        <v>2123.4899999999998</v>
      </c>
    </row>
    <row r="2970" spans="2:17" hidden="1">
      <c r="B2970">
        <v>2015</v>
      </c>
      <c r="C2970">
        <v>3</v>
      </c>
      <c r="D2970" t="s">
        <v>986</v>
      </c>
      <c r="E2970" t="s">
        <v>987</v>
      </c>
      <c r="F2970" t="s">
        <v>1026</v>
      </c>
      <c r="G2970" t="s">
        <v>1027</v>
      </c>
      <c r="H2970" t="s">
        <v>153</v>
      </c>
      <c r="I2970" t="s">
        <v>21</v>
      </c>
      <c r="J2970" t="s">
        <v>31</v>
      </c>
      <c r="K2970" t="s">
        <v>1028</v>
      </c>
      <c r="L2970" t="s">
        <v>24</v>
      </c>
      <c r="M2970" t="s">
        <v>25</v>
      </c>
      <c r="N2970">
        <v>3236</v>
      </c>
      <c r="O2970">
        <v>36055</v>
      </c>
      <c r="P2970">
        <v>21227.21</v>
      </c>
      <c r="Q2970">
        <v>-9739.41</v>
      </c>
    </row>
    <row r="2971" spans="2:17" hidden="1">
      <c r="B2971">
        <v>2015</v>
      </c>
      <c r="C2971">
        <v>3</v>
      </c>
      <c r="D2971" t="s">
        <v>986</v>
      </c>
      <c r="E2971" t="s">
        <v>987</v>
      </c>
      <c r="F2971" t="s">
        <v>1026</v>
      </c>
      <c r="G2971" t="s">
        <v>1027</v>
      </c>
      <c r="H2971" t="s">
        <v>153</v>
      </c>
      <c r="I2971" t="s">
        <v>21</v>
      </c>
      <c r="J2971" t="s">
        <v>31</v>
      </c>
      <c r="K2971" t="s">
        <v>1028</v>
      </c>
      <c r="L2971" t="s">
        <v>24</v>
      </c>
      <c r="M2971" t="s">
        <v>26</v>
      </c>
      <c r="N2971">
        <v>3846</v>
      </c>
      <c r="O2971">
        <v>238201</v>
      </c>
      <c r="P2971">
        <v>111216.28</v>
      </c>
      <c r="Q2971">
        <v>-31191.06</v>
      </c>
    </row>
    <row r="2972" spans="2:17" hidden="1">
      <c r="B2972">
        <v>2015</v>
      </c>
      <c r="C2972">
        <v>3</v>
      </c>
      <c r="D2972" t="s">
        <v>986</v>
      </c>
      <c r="E2972" t="s">
        <v>987</v>
      </c>
      <c r="F2972" t="s">
        <v>1026</v>
      </c>
      <c r="G2972" t="s">
        <v>1027</v>
      </c>
      <c r="H2972" t="s">
        <v>153</v>
      </c>
      <c r="I2972" t="s">
        <v>21</v>
      </c>
      <c r="J2972" t="s">
        <v>31</v>
      </c>
      <c r="K2972" t="s">
        <v>1028</v>
      </c>
      <c r="L2972" t="s">
        <v>24</v>
      </c>
      <c r="M2972" t="s">
        <v>27</v>
      </c>
      <c r="N2972">
        <v>1703</v>
      </c>
      <c r="O2972">
        <v>390247</v>
      </c>
      <c r="P2972">
        <v>222595.55</v>
      </c>
      <c r="Q2972">
        <v>5660.59</v>
      </c>
    </row>
    <row r="2973" spans="2:17" hidden="1">
      <c r="B2973">
        <v>2015</v>
      </c>
      <c r="C2973">
        <v>3</v>
      </c>
      <c r="D2973" t="s">
        <v>986</v>
      </c>
      <c r="E2973" t="s">
        <v>987</v>
      </c>
      <c r="F2973" t="s">
        <v>1029</v>
      </c>
      <c r="G2973" t="s">
        <v>1030</v>
      </c>
      <c r="H2973" t="s">
        <v>153</v>
      </c>
      <c r="I2973" t="s">
        <v>21</v>
      </c>
      <c r="J2973" t="s">
        <v>31</v>
      </c>
      <c r="K2973" t="s">
        <v>1031</v>
      </c>
      <c r="L2973" t="s">
        <v>24</v>
      </c>
      <c r="M2973" t="s">
        <v>25</v>
      </c>
      <c r="N2973">
        <v>1963</v>
      </c>
      <c r="O2973">
        <v>19618</v>
      </c>
      <c r="P2973">
        <v>12267.72</v>
      </c>
      <c r="Q2973">
        <v>-5299.07</v>
      </c>
    </row>
    <row r="2974" spans="2:17" hidden="1">
      <c r="B2974">
        <v>2015</v>
      </c>
      <c r="C2974">
        <v>3</v>
      </c>
      <c r="D2974" t="s">
        <v>986</v>
      </c>
      <c r="E2974" t="s">
        <v>987</v>
      </c>
      <c r="F2974" t="s">
        <v>1029</v>
      </c>
      <c r="G2974" t="s">
        <v>1030</v>
      </c>
      <c r="H2974" t="s">
        <v>153</v>
      </c>
      <c r="I2974" t="s">
        <v>21</v>
      </c>
      <c r="J2974" t="s">
        <v>31</v>
      </c>
      <c r="K2974" t="s">
        <v>1031</v>
      </c>
      <c r="L2974" t="s">
        <v>24</v>
      </c>
      <c r="M2974" t="s">
        <v>26</v>
      </c>
      <c r="N2974">
        <v>2523</v>
      </c>
      <c r="O2974">
        <v>162221</v>
      </c>
      <c r="P2974">
        <v>76178.490000000005</v>
      </c>
      <c r="Q2974">
        <v>-20462.34</v>
      </c>
    </row>
    <row r="2975" spans="2:17" hidden="1">
      <c r="B2975">
        <v>2015</v>
      </c>
      <c r="C2975">
        <v>3</v>
      </c>
      <c r="D2975" t="s">
        <v>986</v>
      </c>
      <c r="E2975" t="s">
        <v>987</v>
      </c>
      <c r="F2975" t="s">
        <v>1029</v>
      </c>
      <c r="G2975" t="s">
        <v>1030</v>
      </c>
      <c r="H2975" t="s">
        <v>153</v>
      </c>
      <c r="I2975" t="s">
        <v>21</v>
      </c>
      <c r="J2975" t="s">
        <v>31</v>
      </c>
      <c r="K2975" t="s">
        <v>1031</v>
      </c>
      <c r="L2975" t="s">
        <v>24</v>
      </c>
      <c r="M2975" t="s">
        <v>27</v>
      </c>
      <c r="N2975">
        <v>1314</v>
      </c>
      <c r="O2975">
        <v>264007</v>
      </c>
      <c r="P2975">
        <v>151452.51999999999</v>
      </c>
      <c r="Q2975">
        <v>4118.5</v>
      </c>
    </row>
    <row r="2976" spans="2:17" hidden="1">
      <c r="B2976">
        <v>2015</v>
      </c>
      <c r="C2976">
        <v>3</v>
      </c>
      <c r="D2976" t="s">
        <v>986</v>
      </c>
      <c r="E2976" t="s">
        <v>987</v>
      </c>
      <c r="F2976" t="s">
        <v>1032</v>
      </c>
      <c r="G2976" t="s">
        <v>1033</v>
      </c>
      <c r="H2976" t="s">
        <v>30</v>
      </c>
      <c r="I2976" t="s">
        <v>21</v>
      </c>
      <c r="J2976" t="s">
        <v>31</v>
      </c>
      <c r="K2976" t="s">
        <v>1034</v>
      </c>
      <c r="L2976" t="s">
        <v>24</v>
      </c>
      <c r="M2976" t="s">
        <v>25</v>
      </c>
      <c r="N2976">
        <v>1307</v>
      </c>
      <c r="O2976">
        <v>8896</v>
      </c>
      <c r="P2976">
        <v>8960.14</v>
      </c>
      <c r="Q2976">
        <v>-3827.16</v>
      </c>
    </row>
    <row r="2977" spans="2:17" hidden="1">
      <c r="B2977">
        <v>2015</v>
      </c>
      <c r="C2977">
        <v>3</v>
      </c>
      <c r="D2977" t="s">
        <v>986</v>
      </c>
      <c r="E2977" t="s">
        <v>987</v>
      </c>
      <c r="F2977" t="s">
        <v>1032</v>
      </c>
      <c r="G2977" t="s">
        <v>1033</v>
      </c>
      <c r="H2977" t="s">
        <v>30</v>
      </c>
      <c r="I2977" t="s">
        <v>21</v>
      </c>
      <c r="J2977" t="s">
        <v>31</v>
      </c>
      <c r="K2977" t="s">
        <v>1034</v>
      </c>
      <c r="L2977" t="s">
        <v>24</v>
      </c>
      <c r="M2977" t="s">
        <v>26</v>
      </c>
      <c r="N2977">
        <v>117</v>
      </c>
      <c r="O2977">
        <v>5642</v>
      </c>
      <c r="P2977">
        <v>2997.34</v>
      </c>
      <c r="Q2977">
        <v>-1510.47</v>
      </c>
    </row>
    <row r="2978" spans="2:17" hidden="1">
      <c r="B2978">
        <v>2015</v>
      </c>
      <c r="C2978">
        <v>3</v>
      </c>
      <c r="D2978" t="s">
        <v>986</v>
      </c>
      <c r="E2978" t="s">
        <v>987</v>
      </c>
      <c r="F2978" t="s">
        <v>1032</v>
      </c>
      <c r="G2978" t="s">
        <v>1033</v>
      </c>
      <c r="H2978" t="s">
        <v>30</v>
      </c>
      <c r="I2978" t="s">
        <v>21</v>
      </c>
      <c r="J2978" t="s">
        <v>31</v>
      </c>
      <c r="K2978" t="s">
        <v>1034</v>
      </c>
      <c r="L2978" t="s">
        <v>24</v>
      </c>
      <c r="M2978" t="s">
        <v>27</v>
      </c>
      <c r="N2978">
        <v>35</v>
      </c>
      <c r="O2978">
        <v>8794</v>
      </c>
      <c r="P2978">
        <v>6456.52</v>
      </c>
      <c r="Q2978">
        <v>175.5</v>
      </c>
    </row>
    <row r="2979" spans="2:17" hidden="1">
      <c r="B2979">
        <v>2015</v>
      </c>
      <c r="C2979">
        <v>3</v>
      </c>
      <c r="D2979" t="s">
        <v>986</v>
      </c>
      <c r="E2979" t="s">
        <v>987</v>
      </c>
      <c r="F2979" t="s">
        <v>1045</v>
      </c>
      <c r="G2979" t="s">
        <v>1046</v>
      </c>
      <c r="H2979" t="s">
        <v>30</v>
      </c>
      <c r="I2979" t="s">
        <v>21</v>
      </c>
      <c r="J2979" t="s">
        <v>31</v>
      </c>
      <c r="K2979" t="s">
        <v>1047</v>
      </c>
      <c r="L2979" t="s">
        <v>24</v>
      </c>
      <c r="M2979" t="s">
        <v>25</v>
      </c>
      <c r="N2979">
        <v>1058</v>
      </c>
      <c r="O2979">
        <v>5622</v>
      </c>
      <c r="P2979">
        <v>5958.05</v>
      </c>
      <c r="Q2979">
        <v>-1853.23</v>
      </c>
    </row>
    <row r="2980" spans="2:17" hidden="1">
      <c r="B2980">
        <v>2015</v>
      </c>
      <c r="C2980">
        <v>3</v>
      </c>
      <c r="D2980" t="s">
        <v>986</v>
      </c>
      <c r="E2980" t="s">
        <v>987</v>
      </c>
      <c r="F2980" t="s">
        <v>1045</v>
      </c>
      <c r="G2980" t="s">
        <v>1046</v>
      </c>
      <c r="H2980" t="s">
        <v>30</v>
      </c>
      <c r="I2980" t="s">
        <v>21</v>
      </c>
      <c r="J2980" t="s">
        <v>31</v>
      </c>
      <c r="K2980" t="s">
        <v>1047</v>
      </c>
      <c r="L2980" t="s">
        <v>24</v>
      </c>
      <c r="M2980" t="s">
        <v>26</v>
      </c>
      <c r="N2980">
        <v>68</v>
      </c>
      <c r="O2980">
        <v>3096</v>
      </c>
      <c r="P2980">
        <v>1529.45</v>
      </c>
      <c r="Q2980">
        <v>-672.52</v>
      </c>
    </row>
    <row r="2981" spans="2:17" hidden="1">
      <c r="B2981">
        <v>2015</v>
      </c>
      <c r="C2981">
        <v>3</v>
      </c>
      <c r="D2981" t="s">
        <v>986</v>
      </c>
      <c r="E2981" t="s">
        <v>987</v>
      </c>
      <c r="F2981" t="s">
        <v>1045</v>
      </c>
      <c r="G2981" t="s">
        <v>1046</v>
      </c>
      <c r="H2981" t="s">
        <v>30</v>
      </c>
      <c r="I2981" t="s">
        <v>21</v>
      </c>
      <c r="J2981" t="s">
        <v>31</v>
      </c>
      <c r="K2981" t="s">
        <v>1047</v>
      </c>
      <c r="L2981" t="s">
        <v>24</v>
      </c>
      <c r="M2981" t="s">
        <v>27</v>
      </c>
      <c r="N2981">
        <v>7</v>
      </c>
      <c r="O2981">
        <v>1378</v>
      </c>
      <c r="P2981">
        <v>909.81</v>
      </c>
      <c r="Q2981">
        <v>24.83</v>
      </c>
    </row>
    <row r="2982" spans="2:17" hidden="1">
      <c r="B2982">
        <v>2015</v>
      </c>
      <c r="C2982">
        <v>3</v>
      </c>
      <c r="D2982" t="s">
        <v>986</v>
      </c>
      <c r="E2982" t="s">
        <v>987</v>
      </c>
      <c r="F2982" t="s">
        <v>1048</v>
      </c>
      <c r="G2982" t="s">
        <v>1049</v>
      </c>
      <c r="H2982" t="s">
        <v>30</v>
      </c>
      <c r="I2982" t="s">
        <v>21</v>
      </c>
      <c r="J2982" t="s">
        <v>31</v>
      </c>
      <c r="K2982" t="s">
        <v>1047</v>
      </c>
      <c r="L2982" t="s">
        <v>24</v>
      </c>
      <c r="M2982" t="s">
        <v>25</v>
      </c>
      <c r="N2982">
        <v>1479</v>
      </c>
      <c r="O2982">
        <v>14520</v>
      </c>
      <c r="P2982">
        <v>9351.07</v>
      </c>
      <c r="Q2982">
        <v>-4945.37</v>
      </c>
    </row>
    <row r="2983" spans="2:17" hidden="1">
      <c r="B2983">
        <v>2015</v>
      </c>
      <c r="C2983">
        <v>3</v>
      </c>
      <c r="D2983" t="s">
        <v>986</v>
      </c>
      <c r="E2983" t="s">
        <v>987</v>
      </c>
      <c r="F2983" t="s">
        <v>1048</v>
      </c>
      <c r="G2983" t="s">
        <v>1049</v>
      </c>
      <c r="H2983" t="s">
        <v>30</v>
      </c>
      <c r="I2983" t="s">
        <v>21</v>
      </c>
      <c r="J2983" t="s">
        <v>31</v>
      </c>
      <c r="K2983" t="s">
        <v>1047</v>
      </c>
      <c r="L2983" t="s">
        <v>24</v>
      </c>
      <c r="M2983" t="s">
        <v>26</v>
      </c>
      <c r="N2983">
        <v>805</v>
      </c>
      <c r="O2983">
        <v>46261</v>
      </c>
      <c r="P2983">
        <v>20560.68</v>
      </c>
      <c r="Q2983">
        <v>-8227.1</v>
      </c>
    </row>
    <row r="2984" spans="2:17" hidden="1">
      <c r="B2984">
        <v>2015</v>
      </c>
      <c r="C2984">
        <v>3</v>
      </c>
      <c r="D2984" t="s">
        <v>986</v>
      </c>
      <c r="E2984" t="s">
        <v>987</v>
      </c>
      <c r="F2984" t="s">
        <v>1048</v>
      </c>
      <c r="G2984" t="s">
        <v>1049</v>
      </c>
      <c r="H2984" t="s">
        <v>30</v>
      </c>
      <c r="I2984" t="s">
        <v>21</v>
      </c>
      <c r="J2984" t="s">
        <v>31</v>
      </c>
      <c r="K2984" t="s">
        <v>1047</v>
      </c>
      <c r="L2984" t="s">
        <v>24</v>
      </c>
      <c r="M2984" t="s">
        <v>27</v>
      </c>
      <c r="N2984">
        <v>446</v>
      </c>
      <c r="O2984">
        <v>96770</v>
      </c>
      <c r="P2984">
        <v>55845.63</v>
      </c>
      <c r="Q2984">
        <v>940.92</v>
      </c>
    </row>
    <row r="2985" spans="2:17" hidden="1">
      <c r="B2985">
        <v>2015</v>
      </c>
      <c r="C2985">
        <v>3</v>
      </c>
      <c r="D2985" t="s">
        <v>986</v>
      </c>
      <c r="E2985" t="s">
        <v>987</v>
      </c>
      <c r="F2985" t="s">
        <v>1050</v>
      </c>
      <c r="G2985" t="s">
        <v>1051</v>
      </c>
      <c r="H2985" t="s">
        <v>30</v>
      </c>
      <c r="I2985" t="s">
        <v>21</v>
      </c>
      <c r="J2985" t="s">
        <v>31</v>
      </c>
      <c r="K2985" t="s">
        <v>1052</v>
      </c>
      <c r="L2985" t="s">
        <v>24</v>
      </c>
      <c r="M2985" t="s">
        <v>25</v>
      </c>
      <c r="N2985">
        <v>19</v>
      </c>
      <c r="O2985">
        <v>51</v>
      </c>
      <c r="P2985">
        <v>89.9</v>
      </c>
      <c r="Q2985">
        <v>-16.73</v>
      </c>
    </row>
    <row r="2986" spans="2:17" hidden="1">
      <c r="B2986">
        <v>2015</v>
      </c>
      <c r="C2986">
        <v>3</v>
      </c>
      <c r="D2986" t="s">
        <v>986</v>
      </c>
      <c r="E2986" t="s">
        <v>987</v>
      </c>
      <c r="F2986" t="s">
        <v>1053</v>
      </c>
      <c r="G2986" t="s">
        <v>1054</v>
      </c>
      <c r="H2986" t="s">
        <v>30</v>
      </c>
      <c r="I2986" t="s">
        <v>21</v>
      </c>
      <c r="J2986" t="s">
        <v>31</v>
      </c>
      <c r="K2986" t="s">
        <v>1047</v>
      </c>
      <c r="L2986" t="s">
        <v>24</v>
      </c>
      <c r="M2986" t="s">
        <v>25</v>
      </c>
      <c r="N2986">
        <v>160</v>
      </c>
      <c r="O2986">
        <v>634</v>
      </c>
      <c r="P2986">
        <v>837.88</v>
      </c>
      <c r="Q2986">
        <v>-208.96</v>
      </c>
    </row>
    <row r="2987" spans="2:17" hidden="1">
      <c r="B2987">
        <v>2015</v>
      </c>
      <c r="C2987">
        <v>3</v>
      </c>
      <c r="D2987" t="s">
        <v>986</v>
      </c>
      <c r="E2987" t="s">
        <v>987</v>
      </c>
      <c r="F2987" t="s">
        <v>1053</v>
      </c>
      <c r="G2987" t="s">
        <v>1054</v>
      </c>
      <c r="H2987" t="s">
        <v>30</v>
      </c>
      <c r="I2987" t="s">
        <v>21</v>
      </c>
      <c r="J2987" t="s">
        <v>31</v>
      </c>
      <c r="K2987" t="s">
        <v>1047</v>
      </c>
      <c r="L2987" t="s">
        <v>24</v>
      </c>
      <c r="M2987" t="s">
        <v>26</v>
      </c>
      <c r="N2987">
        <v>27</v>
      </c>
      <c r="O2987">
        <v>1482</v>
      </c>
      <c r="P2987">
        <v>764.31</v>
      </c>
      <c r="Q2987">
        <v>-267.02999999999997</v>
      </c>
    </row>
    <row r="2988" spans="2:17" hidden="1">
      <c r="B2988">
        <v>2015</v>
      </c>
      <c r="C2988">
        <v>3</v>
      </c>
      <c r="D2988" t="s">
        <v>986</v>
      </c>
      <c r="E2988" t="s">
        <v>987</v>
      </c>
      <c r="F2988" t="s">
        <v>1053</v>
      </c>
      <c r="G2988" t="s">
        <v>1054</v>
      </c>
      <c r="H2988" t="s">
        <v>30</v>
      </c>
      <c r="I2988" t="s">
        <v>21</v>
      </c>
      <c r="J2988" t="s">
        <v>31</v>
      </c>
      <c r="K2988" t="s">
        <v>1047</v>
      </c>
      <c r="L2988" t="s">
        <v>24</v>
      </c>
      <c r="M2988" t="s">
        <v>27</v>
      </c>
      <c r="N2988">
        <v>1</v>
      </c>
      <c r="O2988">
        <v>109</v>
      </c>
      <c r="P2988">
        <v>73.84</v>
      </c>
      <c r="Q2988">
        <v>2.02</v>
      </c>
    </row>
    <row r="2989" spans="2:17" hidden="1">
      <c r="B2989">
        <v>2015</v>
      </c>
      <c r="C2989">
        <v>3</v>
      </c>
      <c r="D2989" t="s">
        <v>1035</v>
      </c>
      <c r="E2989" t="s">
        <v>1036</v>
      </c>
      <c r="F2989" t="s">
        <v>1037</v>
      </c>
      <c r="G2989" t="s">
        <v>1038</v>
      </c>
      <c r="H2989" t="s">
        <v>121</v>
      </c>
      <c r="I2989" t="s">
        <v>1076</v>
      </c>
      <c r="J2989" t="s">
        <v>31</v>
      </c>
      <c r="K2989" t="s">
        <v>1039</v>
      </c>
      <c r="L2989" t="s">
        <v>24</v>
      </c>
      <c r="M2989" t="s">
        <v>25</v>
      </c>
      <c r="N2989">
        <v>2854</v>
      </c>
      <c r="O2989">
        <v>36450</v>
      </c>
      <c r="P2989">
        <v>26873.74</v>
      </c>
      <c r="Q2989">
        <v>-6278.18</v>
      </c>
    </row>
    <row r="2990" spans="2:17" hidden="1">
      <c r="B2990">
        <v>2015</v>
      </c>
      <c r="C2990">
        <v>3</v>
      </c>
      <c r="D2990" t="s">
        <v>1035</v>
      </c>
      <c r="E2990" t="s">
        <v>1036</v>
      </c>
      <c r="F2990" t="s">
        <v>1037</v>
      </c>
      <c r="G2990" t="s">
        <v>1038</v>
      </c>
      <c r="H2990" t="s">
        <v>121</v>
      </c>
      <c r="I2990" t="s">
        <v>1076</v>
      </c>
      <c r="J2990" t="s">
        <v>31</v>
      </c>
      <c r="K2990" t="s">
        <v>1039</v>
      </c>
      <c r="L2990" t="s">
        <v>24</v>
      </c>
      <c r="M2990" t="s">
        <v>26</v>
      </c>
      <c r="N2990">
        <v>2492</v>
      </c>
      <c r="O2990">
        <v>151977</v>
      </c>
      <c r="P2990">
        <v>95238.17</v>
      </c>
      <c r="Q2990">
        <v>-13853.16</v>
      </c>
    </row>
    <row r="2991" spans="2:17" hidden="1">
      <c r="B2991">
        <v>2015</v>
      </c>
      <c r="C2991">
        <v>3</v>
      </c>
      <c r="D2991" t="s">
        <v>1035</v>
      </c>
      <c r="E2991" t="s">
        <v>1036</v>
      </c>
      <c r="F2991" t="s">
        <v>1037</v>
      </c>
      <c r="G2991" t="s">
        <v>1038</v>
      </c>
      <c r="H2991" t="s">
        <v>121</v>
      </c>
      <c r="I2991" t="s">
        <v>1076</v>
      </c>
      <c r="J2991" t="s">
        <v>31</v>
      </c>
      <c r="K2991" t="s">
        <v>1039</v>
      </c>
      <c r="L2991" t="s">
        <v>24</v>
      </c>
      <c r="M2991" t="s">
        <v>27</v>
      </c>
      <c r="N2991">
        <v>1149</v>
      </c>
      <c r="O2991">
        <v>265043</v>
      </c>
      <c r="P2991">
        <v>180782.06</v>
      </c>
      <c r="Q2991">
        <v>4923.8100000000004</v>
      </c>
    </row>
    <row r="2992" spans="2:17" hidden="1">
      <c r="B2992">
        <v>2015</v>
      </c>
      <c r="C2992">
        <v>4</v>
      </c>
      <c r="D2992" t="s">
        <v>16</v>
      </c>
      <c r="E2992" t="s">
        <v>17</v>
      </c>
      <c r="F2992" t="s">
        <v>18</v>
      </c>
      <c r="G2992" t="s">
        <v>19</v>
      </c>
      <c r="H2992" t="s">
        <v>20</v>
      </c>
      <c r="I2992" t="s">
        <v>21</v>
      </c>
      <c r="J2992" t="s">
        <v>22</v>
      </c>
      <c r="K2992" t="s">
        <v>23</v>
      </c>
      <c r="L2992" t="s">
        <v>24</v>
      </c>
      <c r="M2992" t="s">
        <v>25</v>
      </c>
      <c r="N2992">
        <v>207</v>
      </c>
      <c r="O2992">
        <v>1642</v>
      </c>
      <c r="P2992">
        <v>2568.85</v>
      </c>
      <c r="Q2992">
        <v>-1156.18</v>
      </c>
    </row>
    <row r="2993" spans="2:17" hidden="1">
      <c r="B2993">
        <v>2015</v>
      </c>
      <c r="C2993">
        <v>4</v>
      </c>
      <c r="D2993" t="s">
        <v>16</v>
      </c>
      <c r="E2993" t="s">
        <v>17</v>
      </c>
      <c r="F2993" t="s">
        <v>18</v>
      </c>
      <c r="G2993" t="s">
        <v>19</v>
      </c>
      <c r="H2993" t="s">
        <v>20</v>
      </c>
      <c r="I2993" t="s">
        <v>21</v>
      </c>
      <c r="J2993" t="s">
        <v>22</v>
      </c>
      <c r="K2993" t="s">
        <v>23</v>
      </c>
      <c r="L2993" t="s">
        <v>24</v>
      </c>
      <c r="M2993" t="s">
        <v>26</v>
      </c>
      <c r="N2993">
        <v>12</v>
      </c>
      <c r="O2993">
        <v>612</v>
      </c>
      <c r="P2993">
        <v>697.43</v>
      </c>
      <c r="Q2993">
        <v>-193.41</v>
      </c>
    </row>
    <row r="2994" spans="2:17" hidden="1">
      <c r="B2994">
        <v>2015</v>
      </c>
      <c r="C2994">
        <v>4</v>
      </c>
      <c r="D2994" t="s">
        <v>16</v>
      </c>
      <c r="E2994" t="s">
        <v>17</v>
      </c>
      <c r="F2994" t="s">
        <v>18</v>
      </c>
      <c r="G2994" t="s">
        <v>19</v>
      </c>
      <c r="H2994" t="s">
        <v>20</v>
      </c>
      <c r="I2994" t="s">
        <v>21</v>
      </c>
      <c r="J2994" t="s">
        <v>22</v>
      </c>
      <c r="K2994" t="s">
        <v>23</v>
      </c>
      <c r="L2994" t="s">
        <v>24</v>
      </c>
      <c r="M2994" t="s">
        <v>27</v>
      </c>
      <c r="N2994">
        <v>3</v>
      </c>
      <c r="O2994">
        <v>541</v>
      </c>
      <c r="P2994">
        <v>697.08</v>
      </c>
      <c r="Q2994">
        <v>0</v>
      </c>
    </row>
    <row r="2995" spans="2:17" hidden="1">
      <c r="B2995">
        <v>2015</v>
      </c>
      <c r="C2995">
        <v>4</v>
      </c>
      <c r="D2995" t="s">
        <v>16</v>
      </c>
      <c r="E2995" t="s">
        <v>17</v>
      </c>
      <c r="F2995" t="s">
        <v>28</v>
      </c>
      <c r="G2995" t="s">
        <v>29</v>
      </c>
      <c r="H2995" t="s">
        <v>30</v>
      </c>
      <c r="I2995" t="s">
        <v>21</v>
      </c>
      <c r="J2995" t="s">
        <v>31</v>
      </c>
      <c r="K2995" t="s">
        <v>32</v>
      </c>
      <c r="L2995" t="s">
        <v>24</v>
      </c>
      <c r="M2995" t="s">
        <v>25</v>
      </c>
      <c r="N2995">
        <v>275</v>
      </c>
      <c r="O2995">
        <v>1214</v>
      </c>
      <c r="P2995">
        <v>3356.01</v>
      </c>
      <c r="Q2995">
        <v>-1511.45</v>
      </c>
    </row>
    <row r="2996" spans="2:17" hidden="1">
      <c r="B2996">
        <v>2015</v>
      </c>
      <c r="C2996">
        <v>4</v>
      </c>
      <c r="D2996" t="s">
        <v>16</v>
      </c>
      <c r="E2996" t="s">
        <v>17</v>
      </c>
      <c r="F2996" t="s">
        <v>28</v>
      </c>
      <c r="G2996" t="s">
        <v>29</v>
      </c>
      <c r="H2996" t="s">
        <v>30</v>
      </c>
      <c r="I2996" t="s">
        <v>21</v>
      </c>
      <c r="J2996" t="s">
        <v>31</v>
      </c>
      <c r="K2996" t="s">
        <v>32</v>
      </c>
      <c r="L2996" t="s">
        <v>24</v>
      </c>
      <c r="M2996" t="s">
        <v>26</v>
      </c>
      <c r="N2996">
        <v>10</v>
      </c>
      <c r="O2996">
        <v>463</v>
      </c>
      <c r="P2996">
        <v>748.77</v>
      </c>
      <c r="Q2996">
        <v>-375.7</v>
      </c>
    </row>
    <row r="2997" spans="2:17" hidden="1">
      <c r="B2997">
        <v>2015</v>
      </c>
      <c r="C2997">
        <v>4</v>
      </c>
      <c r="D2997" t="s">
        <v>16</v>
      </c>
      <c r="E2997" t="s">
        <v>17</v>
      </c>
      <c r="F2997" t="s">
        <v>28</v>
      </c>
      <c r="G2997" t="s">
        <v>29</v>
      </c>
      <c r="H2997" t="s">
        <v>30</v>
      </c>
      <c r="I2997" t="s">
        <v>21</v>
      </c>
      <c r="J2997" t="s">
        <v>31</v>
      </c>
      <c r="K2997" t="s">
        <v>32</v>
      </c>
      <c r="L2997" t="s">
        <v>24</v>
      </c>
      <c r="M2997" t="s">
        <v>27</v>
      </c>
      <c r="N2997">
        <v>2</v>
      </c>
      <c r="O2997">
        <v>264</v>
      </c>
      <c r="P2997">
        <v>436.74</v>
      </c>
      <c r="Q2997">
        <v>12.23</v>
      </c>
    </row>
    <row r="2998" spans="2:17" hidden="1">
      <c r="B2998">
        <v>2015</v>
      </c>
      <c r="C2998">
        <v>4</v>
      </c>
      <c r="D2998" t="s">
        <v>16</v>
      </c>
      <c r="E2998" t="s">
        <v>17</v>
      </c>
      <c r="F2998" t="s">
        <v>33</v>
      </c>
      <c r="G2998" t="s">
        <v>34</v>
      </c>
      <c r="H2998" t="s">
        <v>30</v>
      </c>
      <c r="I2998" t="s">
        <v>21</v>
      </c>
      <c r="J2998" t="s">
        <v>22</v>
      </c>
      <c r="K2998" t="s">
        <v>35</v>
      </c>
      <c r="L2998" t="s">
        <v>24</v>
      </c>
      <c r="M2998" t="s">
        <v>25</v>
      </c>
      <c r="N2998">
        <v>2914</v>
      </c>
      <c r="O2998">
        <v>22000</v>
      </c>
      <c r="P2998">
        <v>48530.02</v>
      </c>
      <c r="Q2998">
        <v>-26156.94</v>
      </c>
    </row>
    <row r="2999" spans="2:17" hidden="1">
      <c r="B2999">
        <v>2015</v>
      </c>
      <c r="C2999">
        <v>4</v>
      </c>
      <c r="D2999" t="s">
        <v>16</v>
      </c>
      <c r="E2999" t="s">
        <v>17</v>
      </c>
      <c r="F2999" t="s">
        <v>33</v>
      </c>
      <c r="G2999" t="s">
        <v>34</v>
      </c>
      <c r="H2999" t="s">
        <v>30</v>
      </c>
      <c r="I2999" t="s">
        <v>21</v>
      </c>
      <c r="J2999" t="s">
        <v>22</v>
      </c>
      <c r="K2999" t="s">
        <v>35</v>
      </c>
      <c r="L2999" t="s">
        <v>24</v>
      </c>
      <c r="M2999" t="s">
        <v>26</v>
      </c>
      <c r="N2999">
        <v>386</v>
      </c>
      <c r="O2999">
        <v>19566</v>
      </c>
      <c r="P2999">
        <v>27192.799999999999</v>
      </c>
      <c r="Q2999">
        <v>-13732.95</v>
      </c>
    </row>
    <row r="3000" spans="2:17" hidden="1">
      <c r="B3000">
        <v>2015</v>
      </c>
      <c r="C3000">
        <v>4</v>
      </c>
      <c r="D3000" t="s">
        <v>16</v>
      </c>
      <c r="E3000" t="s">
        <v>17</v>
      </c>
      <c r="F3000" t="s">
        <v>33</v>
      </c>
      <c r="G3000" t="s">
        <v>34</v>
      </c>
      <c r="H3000" t="s">
        <v>30</v>
      </c>
      <c r="I3000" t="s">
        <v>21</v>
      </c>
      <c r="J3000" t="s">
        <v>22</v>
      </c>
      <c r="K3000" t="s">
        <v>35</v>
      </c>
      <c r="L3000" t="s">
        <v>24</v>
      </c>
      <c r="M3000" t="s">
        <v>27</v>
      </c>
      <c r="N3000">
        <v>47</v>
      </c>
      <c r="O3000">
        <v>9871</v>
      </c>
      <c r="P3000">
        <v>12952.18</v>
      </c>
      <c r="Q3000">
        <v>0</v>
      </c>
    </row>
    <row r="3001" spans="2:17" hidden="1">
      <c r="B3001">
        <v>2015</v>
      </c>
      <c r="C3001">
        <v>4</v>
      </c>
      <c r="D3001" t="s">
        <v>16</v>
      </c>
      <c r="E3001" t="s">
        <v>17</v>
      </c>
      <c r="F3001" t="s">
        <v>36</v>
      </c>
      <c r="G3001" t="s">
        <v>37</v>
      </c>
      <c r="H3001" t="s">
        <v>30</v>
      </c>
      <c r="I3001" t="s">
        <v>21</v>
      </c>
      <c r="J3001" t="s">
        <v>22</v>
      </c>
      <c r="K3001" t="s">
        <v>38</v>
      </c>
      <c r="L3001" t="s">
        <v>24</v>
      </c>
      <c r="M3001" t="s">
        <v>25</v>
      </c>
      <c r="N3001">
        <v>1843</v>
      </c>
      <c r="O3001">
        <v>10508</v>
      </c>
      <c r="P3001">
        <v>25460.65</v>
      </c>
      <c r="Q3001">
        <v>-12219.42</v>
      </c>
    </row>
    <row r="3002" spans="2:17" hidden="1">
      <c r="B3002">
        <v>2015</v>
      </c>
      <c r="C3002">
        <v>4</v>
      </c>
      <c r="D3002" t="s">
        <v>16</v>
      </c>
      <c r="E3002" t="s">
        <v>17</v>
      </c>
      <c r="F3002" t="s">
        <v>36</v>
      </c>
      <c r="G3002" t="s">
        <v>37</v>
      </c>
      <c r="H3002" t="s">
        <v>30</v>
      </c>
      <c r="I3002" t="s">
        <v>21</v>
      </c>
      <c r="J3002" t="s">
        <v>22</v>
      </c>
      <c r="K3002" t="s">
        <v>38</v>
      </c>
      <c r="L3002" t="s">
        <v>24</v>
      </c>
      <c r="M3002" t="s">
        <v>26</v>
      </c>
      <c r="N3002">
        <v>135</v>
      </c>
      <c r="O3002">
        <v>6508</v>
      </c>
      <c r="P3002">
        <v>9372.58</v>
      </c>
      <c r="Q3002">
        <v>-4209.0600000000004</v>
      </c>
    </row>
    <row r="3003" spans="2:17" hidden="1">
      <c r="B3003">
        <v>2015</v>
      </c>
      <c r="C3003">
        <v>4</v>
      </c>
      <c r="D3003" t="s">
        <v>16</v>
      </c>
      <c r="E3003" t="s">
        <v>17</v>
      </c>
      <c r="F3003" t="s">
        <v>36</v>
      </c>
      <c r="G3003" t="s">
        <v>37</v>
      </c>
      <c r="H3003" t="s">
        <v>30</v>
      </c>
      <c r="I3003" t="s">
        <v>21</v>
      </c>
      <c r="J3003" t="s">
        <v>22</v>
      </c>
      <c r="K3003" t="s">
        <v>38</v>
      </c>
      <c r="L3003" t="s">
        <v>24</v>
      </c>
      <c r="M3003" t="s">
        <v>27</v>
      </c>
      <c r="N3003">
        <v>41</v>
      </c>
      <c r="O3003">
        <v>10629</v>
      </c>
      <c r="P3003">
        <v>15444.76</v>
      </c>
      <c r="Q3003">
        <v>0</v>
      </c>
    </row>
    <row r="3004" spans="2:17" hidden="1">
      <c r="B3004">
        <v>2015</v>
      </c>
      <c r="C3004">
        <v>4</v>
      </c>
      <c r="D3004" t="s">
        <v>16</v>
      </c>
      <c r="E3004" t="s">
        <v>17</v>
      </c>
      <c r="F3004" t="s">
        <v>39</v>
      </c>
      <c r="G3004" t="s">
        <v>40</v>
      </c>
      <c r="H3004" t="s">
        <v>30</v>
      </c>
      <c r="I3004" t="s">
        <v>21</v>
      </c>
      <c r="J3004" t="s">
        <v>22</v>
      </c>
      <c r="K3004" t="s">
        <v>41</v>
      </c>
      <c r="L3004" t="s">
        <v>24</v>
      </c>
      <c r="M3004" t="s">
        <v>25</v>
      </c>
      <c r="N3004">
        <v>2216</v>
      </c>
      <c r="O3004">
        <v>12244</v>
      </c>
      <c r="P3004">
        <v>30002.42</v>
      </c>
      <c r="Q3004">
        <v>-14393.4</v>
      </c>
    </row>
    <row r="3005" spans="2:17" hidden="1">
      <c r="B3005">
        <v>2015</v>
      </c>
      <c r="C3005">
        <v>4</v>
      </c>
      <c r="D3005" t="s">
        <v>16</v>
      </c>
      <c r="E3005" t="s">
        <v>17</v>
      </c>
      <c r="F3005" t="s">
        <v>39</v>
      </c>
      <c r="G3005" t="s">
        <v>40</v>
      </c>
      <c r="H3005" t="s">
        <v>30</v>
      </c>
      <c r="I3005" t="s">
        <v>21</v>
      </c>
      <c r="J3005" t="s">
        <v>22</v>
      </c>
      <c r="K3005" t="s">
        <v>41</v>
      </c>
      <c r="L3005" t="s">
        <v>24</v>
      </c>
      <c r="M3005" t="s">
        <v>26</v>
      </c>
      <c r="N3005">
        <v>260</v>
      </c>
      <c r="O3005">
        <v>12925</v>
      </c>
      <c r="P3005">
        <v>17737.93</v>
      </c>
      <c r="Q3005">
        <v>-9095.85</v>
      </c>
    </row>
    <row r="3006" spans="2:17" hidden="1">
      <c r="B3006">
        <v>2015</v>
      </c>
      <c r="C3006">
        <v>4</v>
      </c>
      <c r="D3006" t="s">
        <v>16</v>
      </c>
      <c r="E3006" t="s">
        <v>17</v>
      </c>
      <c r="F3006" t="s">
        <v>39</v>
      </c>
      <c r="G3006" t="s">
        <v>40</v>
      </c>
      <c r="H3006" t="s">
        <v>30</v>
      </c>
      <c r="I3006" t="s">
        <v>21</v>
      </c>
      <c r="J3006" t="s">
        <v>22</v>
      </c>
      <c r="K3006" t="s">
        <v>41</v>
      </c>
      <c r="L3006" t="s">
        <v>24</v>
      </c>
      <c r="M3006" t="s">
        <v>27</v>
      </c>
      <c r="N3006">
        <v>52</v>
      </c>
      <c r="O3006">
        <v>11229</v>
      </c>
      <c r="P3006">
        <v>14345.59</v>
      </c>
      <c r="Q3006">
        <v>0</v>
      </c>
    </row>
    <row r="3007" spans="2:17" hidden="1">
      <c r="B3007">
        <v>2015</v>
      </c>
      <c r="C3007">
        <v>4</v>
      </c>
      <c r="D3007" t="s">
        <v>16</v>
      </c>
      <c r="E3007" t="s">
        <v>17</v>
      </c>
      <c r="F3007" t="s">
        <v>42</v>
      </c>
      <c r="G3007" t="s">
        <v>43</v>
      </c>
      <c r="H3007" t="s">
        <v>30</v>
      </c>
      <c r="I3007" t="s">
        <v>21</v>
      </c>
      <c r="J3007" t="s">
        <v>22</v>
      </c>
      <c r="K3007" t="s">
        <v>44</v>
      </c>
      <c r="L3007" t="s">
        <v>24</v>
      </c>
      <c r="M3007" t="s">
        <v>25</v>
      </c>
      <c r="N3007">
        <v>1666</v>
      </c>
      <c r="O3007">
        <v>6416</v>
      </c>
      <c r="P3007">
        <v>18290.490000000002</v>
      </c>
      <c r="Q3007">
        <v>-7630.27</v>
      </c>
    </row>
    <row r="3008" spans="2:17" hidden="1">
      <c r="B3008">
        <v>2015</v>
      </c>
      <c r="C3008">
        <v>4</v>
      </c>
      <c r="D3008" t="s">
        <v>16</v>
      </c>
      <c r="E3008" t="s">
        <v>17</v>
      </c>
      <c r="F3008" t="s">
        <v>42</v>
      </c>
      <c r="G3008" t="s">
        <v>43</v>
      </c>
      <c r="H3008" t="s">
        <v>30</v>
      </c>
      <c r="I3008" t="s">
        <v>21</v>
      </c>
      <c r="J3008" t="s">
        <v>22</v>
      </c>
      <c r="K3008" t="s">
        <v>44</v>
      </c>
      <c r="L3008" t="s">
        <v>24</v>
      </c>
      <c r="M3008" t="s">
        <v>26</v>
      </c>
      <c r="N3008">
        <v>94</v>
      </c>
      <c r="O3008">
        <v>4719</v>
      </c>
      <c r="P3008">
        <v>6655.65</v>
      </c>
      <c r="Q3008">
        <v>-3317.31</v>
      </c>
    </row>
    <row r="3009" spans="2:17" hidden="1">
      <c r="B3009">
        <v>2015</v>
      </c>
      <c r="C3009">
        <v>4</v>
      </c>
      <c r="D3009" t="s">
        <v>16</v>
      </c>
      <c r="E3009" t="s">
        <v>17</v>
      </c>
      <c r="F3009" t="s">
        <v>42</v>
      </c>
      <c r="G3009" t="s">
        <v>43</v>
      </c>
      <c r="H3009" t="s">
        <v>30</v>
      </c>
      <c r="I3009" t="s">
        <v>21</v>
      </c>
      <c r="J3009" t="s">
        <v>22</v>
      </c>
      <c r="K3009" t="s">
        <v>44</v>
      </c>
      <c r="L3009" t="s">
        <v>24</v>
      </c>
      <c r="M3009" t="s">
        <v>27</v>
      </c>
      <c r="N3009">
        <v>12</v>
      </c>
      <c r="O3009">
        <v>2061</v>
      </c>
      <c r="P3009">
        <v>2572.66</v>
      </c>
      <c r="Q3009">
        <v>0</v>
      </c>
    </row>
    <row r="3010" spans="2:17" hidden="1">
      <c r="B3010">
        <v>2015</v>
      </c>
      <c r="C3010">
        <v>4</v>
      </c>
      <c r="D3010" t="s">
        <v>16</v>
      </c>
      <c r="E3010" t="s">
        <v>17</v>
      </c>
      <c r="F3010" t="s">
        <v>45</v>
      </c>
      <c r="G3010" t="s">
        <v>46</v>
      </c>
      <c r="H3010" t="s">
        <v>30</v>
      </c>
      <c r="I3010" t="s">
        <v>21</v>
      </c>
      <c r="J3010" t="s">
        <v>22</v>
      </c>
      <c r="K3010" t="s">
        <v>47</v>
      </c>
      <c r="L3010" t="s">
        <v>24</v>
      </c>
      <c r="M3010" t="s">
        <v>25</v>
      </c>
      <c r="N3010">
        <v>3708</v>
      </c>
      <c r="O3010">
        <v>28620.38</v>
      </c>
      <c r="P3010">
        <v>62688.3</v>
      </c>
      <c r="Q3010">
        <v>-33991.699999999997</v>
      </c>
    </row>
    <row r="3011" spans="2:17" hidden="1">
      <c r="B3011">
        <v>2015</v>
      </c>
      <c r="C3011">
        <v>4</v>
      </c>
      <c r="D3011" t="s">
        <v>16</v>
      </c>
      <c r="E3011" t="s">
        <v>17</v>
      </c>
      <c r="F3011" t="s">
        <v>45</v>
      </c>
      <c r="G3011" t="s">
        <v>46</v>
      </c>
      <c r="H3011" t="s">
        <v>30</v>
      </c>
      <c r="I3011" t="s">
        <v>21</v>
      </c>
      <c r="J3011" t="s">
        <v>22</v>
      </c>
      <c r="K3011" t="s">
        <v>47</v>
      </c>
      <c r="L3011" t="s">
        <v>24</v>
      </c>
      <c r="M3011" t="s">
        <v>26</v>
      </c>
      <c r="N3011">
        <v>509</v>
      </c>
      <c r="O3011">
        <v>24731.599999999999</v>
      </c>
      <c r="P3011">
        <v>34490.07</v>
      </c>
      <c r="Q3011">
        <v>-18013.349999999999</v>
      </c>
    </row>
    <row r="3012" spans="2:17" hidden="1">
      <c r="B3012">
        <v>2015</v>
      </c>
      <c r="C3012">
        <v>4</v>
      </c>
      <c r="D3012" t="s">
        <v>16</v>
      </c>
      <c r="E3012" t="s">
        <v>17</v>
      </c>
      <c r="F3012" t="s">
        <v>45</v>
      </c>
      <c r="G3012" t="s">
        <v>46</v>
      </c>
      <c r="H3012" t="s">
        <v>30</v>
      </c>
      <c r="I3012" t="s">
        <v>21</v>
      </c>
      <c r="J3012" t="s">
        <v>22</v>
      </c>
      <c r="K3012" t="s">
        <v>47</v>
      </c>
      <c r="L3012" t="s">
        <v>24</v>
      </c>
      <c r="M3012" t="s">
        <v>27</v>
      </c>
      <c r="N3012">
        <v>96</v>
      </c>
      <c r="O3012">
        <v>23846</v>
      </c>
      <c r="P3012">
        <v>30475.32</v>
      </c>
      <c r="Q3012">
        <v>0</v>
      </c>
    </row>
    <row r="3013" spans="2:17" hidden="1">
      <c r="B3013">
        <v>2015</v>
      </c>
      <c r="C3013">
        <v>4</v>
      </c>
      <c r="D3013" t="s">
        <v>16</v>
      </c>
      <c r="E3013" t="s">
        <v>17</v>
      </c>
      <c r="F3013" t="s">
        <v>48</v>
      </c>
      <c r="G3013" t="s">
        <v>49</v>
      </c>
      <c r="H3013" t="s">
        <v>30</v>
      </c>
      <c r="I3013" t="s">
        <v>21</v>
      </c>
      <c r="J3013" t="s">
        <v>31</v>
      </c>
      <c r="K3013" t="s">
        <v>50</v>
      </c>
      <c r="L3013" t="s">
        <v>24</v>
      </c>
      <c r="M3013" t="s">
        <v>25</v>
      </c>
      <c r="N3013">
        <v>5361</v>
      </c>
      <c r="O3013">
        <v>33910</v>
      </c>
      <c r="P3013">
        <v>81444.259999999995</v>
      </c>
      <c r="Q3013">
        <v>-42052.65</v>
      </c>
    </row>
    <row r="3014" spans="2:17" hidden="1">
      <c r="B3014">
        <v>2015</v>
      </c>
      <c r="C3014">
        <v>4</v>
      </c>
      <c r="D3014" t="s">
        <v>16</v>
      </c>
      <c r="E3014" t="s">
        <v>17</v>
      </c>
      <c r="F3014" t="s">
        <v>48</v>
      </c>
      <c r="G3014" t="s">
        <v>49</v>
      </c>
      <c r="H3014" t="s">
        <v>30</v>
      </c>
      <c r="I3014" t="s">
        <v>21</v>
      </c>
      <c r="J3014" t="s">
        <v>31</v>
      </c>
      <c r="K3014" t="s">
        <v>50</v>
      </c>
      <c r="L3014" t="s">
        <v>24</v>
      </c>
      <c r="M3014" t="s">
        <v>26</v>
      </c>
      <c r="N3014">
        <v>778</v>
      </c>
      <c r="O3014">
        <v>41957</v>
      </c>
      <c r="P3014">
        <v>58448.87</v>
      </c>
      <c r="Q3014">
        <v>-28949.38</v>
      </c>
    </row>
    <row r="3015" spans="2:17" hidden="1">
      <c r="B3015">
        <v>2015</v>
      </c>
      <c r="C3015">
        <v>4</v>
      </c>
      <c r="D3015" t="s">
        <v>16</v>
      </c>
      <c r="E3015" t="s">
        <v>17</v>
      </c>
      <c r="F3015" t="s">
        <v>48</v>
      </c>
      <c r="G3015" t="s">
        <v>49</v>
      </c>
      <c r="H3015" t="s">
        <v>30</v>
      </c>
      <c r="I3015" t="s">
        <v>21</v>
      </c>
      <c r="J3015" t="s">
        <v>31</v>
      </c>
      <c r="K3015" t="s">
        <v>50</v>
      </c>
      <c r="L3015" t="s">
        <v>24</v>
      </c>
      <c r="M3015" t="s">
        <v>27</v>
      </c>
      <c r="N3015">
        <v>157</v>
      </c>
      <c r="O3015">
        <v>37311</v>
      </c>
      <c r="P3015">
        <v>48265.19</v>
      </c>
      <c r="Q3015">
        <v>1351.46</v>
      </c>
    </row>
    <row r="3016" spans="2:17" hidden="1">
      <c r="B3016">
        <v>2015</v>
      </c>
      <c r="C3016">
        <v>4</v>
      </c>
      <c r="D3016" t="s">
        <v>16</v>
      </c>
      <c r="E3016" t="s">
        <v>17</v>
      </c>
      <c r="F3016" t="s">
        <v>51</v>
      </c>
      <c r="G3016" t="s">
        <v>52</v>
      </c>
      <c r="H3016" t="s">
        <v>30</v>
      </c>
      <c r="I3016" t="s">
        <v>21</v>
      </c>
      <c r="J3016" t="s">
        <v>22</v>
      </c>
      <c r="K3016" t="s">
        <v>53</v>
      </c>
      <c r="L3016" t="s">
        <v>24</v>
      </c>
      <c r="M3016" t="s">
        <v>25</v>
      </c>
      <c r="N3016">
        <v>308</v>
      </c>
      <c r="O3016">
        <v>2952</v>
      </c>
      <c r="P3016">
        <v>6091</v>
      </c>
      <c r="Q3016">
        <v>-3510.49</v>
      </c>
    </row>
    <row r="3017" spans="2:17" hidden="1">
      <c r="B3017">
        <v>2015</v>
      </c>
      <c r="C3017">
        <v>4</v>
      </c>
      <c r="D3017" t="s">
        <v>16</v>
      </c>
      <c r="E3017" t="s">
        <v>17</v>
      </c>
      <c r="F3017" t="s">
        <v>51</v>
      </c>
      <c r="G3017" t="s">
        <v>52</v>
      </c>
      <c r="H3017" t="s">
        <v>30</v>
      </c>
      <c r="I3017" t="s">
        <v>21</v>
      </c>
      <c r="J3017" t="s">
        <v>22</v>
      </c>
      <c r="K3017" t="s">
        <v>53</v>
      </c>
      <c r="L3017" t="s">
        <v>24</v>
      </c>
      <c r="M3017" t="s">
        <v>26</v>
      </c>
      <c r="N3017">
        <v>168</v>
      </c>
      <c r="O3017">
        <v>9135</v>
      </c>
      <c r="P3017">
        <v>11801.28</v>
      </c>
      <c r="Q3017">
        <v>-5956.89</v>
      </c>
    </row>
    <row r="3018" spans="2:17" hidden="1">
      <c r="B3018">
        <v>2015</v>
      </c>
      <c r="C3018">
        <v>4</v>
      </c>
      <c r="D3018" t="s">
        <v>16</v>
      </c>
      <c r="E3018" t="s">
        <v>17</v>
      </c>
      <c r="F3018" t="s">
        <v>51</v>
      </c>
      <c r="G3018" t="s">
        <v>52</v>
      </c>
      <c r="H3018" t="s">
        <v>30</v>
      </c>
      <c r="I3018" t="s">
        <v>21</v>
      </c>
      <c r="J3018" t="s">
        <v>22</v>
      </c>
      <c r="K3018" t="s">
        <v>53</v>
      </c>
      <c r="L3018" t="s">
        <v>24</v>
      </c>
      <c r="M3018" t="s">
        <v>27</v>
      </c>
      <c r="N3018">
        <v>16</v>
      </c>
      <c r="O3018">
        <v>2655</v>
      </c>
      <c r="P3018">
        <v>2613.66</v>
      </c>
      <c r="Q3018">
        <v>73.180000000000007</v>
      </c>
    </row>
    <row r="3019" spans="2:17" hidden="1">
      <c r="B3019">
        <v>2015</v>
      </c>
      <c r="C3019">
        <v>4</v>
      </c>
      <c r="D3019" t="s">
        <v>16</v>
      </c>
      <c r="E3019" t="s">
        <v>17</v>
      </c>
      <c r="F3019" t="s">
        <v>54</v>
      </c>
      <c r="G3019" t="s">
        <v>55</v>
      </c>
      <c r="H3019" t="s">
        <v>30</v>
      </c>
      <c r="I3019" t="s">
        <v>21</v>
      </c>
      <c r="J3019" t="s">
        <v>31</v>
      </c>
      <c r="K3019" t="s">
        <v>56</v>
      </c>
      <c r="L3019" t="s">
        <v>24</v>
      </c>
      <c r="M3019" t="s">
        <v>25</v>
      </c>
      <c r="N3019">
        <v>704</v>
      </c>
      <c r="O3019">
        <v>6443</v>
      </c>
      <c r="P3019">
        <v>13966.11</v>
      </c>
      <c r="Q3019">
        <v>-7960.68</v>
      </c>
    </row>
    <row r="3020" spans="2:17" hidden="1">
      <c r="B3020">
        <v>2015</v>
      </c>
      <c r="C3020">
        <v>4</v>
      </c>
      <c r="D3020" t="s">
        <v>16</v>
      </c>
      <c r="E3020" t="s">
        <v>17</v>
      </c>
      <c r="F3020" t="s">
        <v>54</v>
      </c>
      <c r="G3020" t="s">
        <v>55</v>
      </c>
      <c r="H3020" t="s">
        <v>30</v>
      </c>
      <c r="I3020" t="s">
        <v>21</v>
      </c>
      <c r="J3020" t="s">
        <v>31</v>
      </c>
      <c r="K3020" t="s">
        <v>56</v>
      </c>
      <c r="L3020" t="s">
        <v>24</v>
      </c>
      <c r="M3020" t="s">
        <v>26</v>
      </c>
      <c r="N3020">
        <v>167</v>
      </c>
      <c r="O3020">
        <v>8274</v>
      </c>
      <c r="P3020">
        <v>11651.29</v>
      </c>
      <c r="Q3020">
        <v>-5972.4</v>
      </c>
    </row>
    <row r="3021" spans="2:17" hidden="1">
      <c r="B3021">
        <v>2015</v>
      </c>
      <c r="C3021">
        <v>4</v>
      </c>
      <c r="D3021" t="s">
        <v>16</v>
      </c>
      <c r="E3021" t="s">
        <v>17</v>
      </c>
      <c r="F3021" t="s">
        <v>54</v>
      </c>
      <c r="G3021" t="s">
        <v>55</v>
      </c>
      <c r="H3021" t="s">
        <v>30</v>
      </c>
      <c r="I3021" t="s">
        <v>21</v>
      </c>
      <c r="J3021" t="s">
        <v>31</v>
      </c>
      <c r="K3021" t="s">
        <v>56</v>
      </c>
      <c r="L3021" t="s">
        <v>24</v>
      </c>
      <c r="M3021" t="s">
        <v>27</v>
      </c>
      <c r="N3021">
        <v>13</v>
      </c>
      <c r="O3021">
        <v>2722</v>
      </c>
      <c r="P3021">
        <v>2913.12</v>
      </c>
      <c r="Q3021">
        <v>81.569999999999993</v>
      </c>
    </row>
    <row r="3022" spans="2:17" hidden="1">
      <c r="B3022">
        <v>2015</v>
      </c>
      <c r="C3022">
        <v>4</v>
      </c>
      <c r="D3022" t="s">
        <v>16</v>
      </c>
      <c r="E3022" t="s">
        <v>17</v>
      </c>
      <c r="F3022" t="s">
        <v>57</v>
      </c>
      <c r="G3022" t="s">
        <v>58</v>
      </c>
      <c r="H3022" t="s">
        <v>30</v>
      </c>
      <c r="I3022" t="s">
        <v>21</v>
      </c>
      <c r="J3022" t="s">
        <v>31</v>
      </c>
      <c r="K3022" t="s">
        <v>59</v>
      </c>
      <c r="L3022" t="s">
        <v>24</v>
      </c>
      <c r="M3022" t="s">
        <v>25</v>
      </c>
      <c r="N3022">
        <v>24</v>
      </c>
      <c r="O3022">
        <v>230</v>
      </c>
      <c r="P3022">
        <v>494.88</v>
      </c>
      <c r="Q3022">
        <v>-259.08</v>
      </c>
    </row>
    <row r="3023" spans="2:17" hidden="1">
      <c r="B3023">
        <v>2015</v>
      </c>
      <c r="C3023">
        <v>4</v>
      </c>
      <c r="D3023" t="s">
        <v>16</v>
      </c>
      <c r="E3023" t="s">
        <v>17</v>
      </c>
      <c r="F3023" t="s">
        <v>57</v>
      </c>
      <c r="G3023" t="s">
        <v>58</v>
      </c>
      <c r="H3023" t="s">
        <v>30</v>
      </c>
      <c r="I3023" t="s">
        <v>21</v>
      </c>
      <c r="J3023" t="s">
        <v>31</v>
      </c>
      <c r="K3023" t="s">
        <v>59</v>
      </c>
      <c r="L3023" t="s">
        <v>24</v>
      </c>
      <c r="M3023" t="s">
        <v>26</v>
      </c>
      <c r="N3023">
        <v>13</v>
      </c>
      <c r="O3023">
        <v>780</v>
      </c>
      <c r="P3023">
        <v>1015.14</v>
      </c>
      <c r="Q3023">
        <v>-490.49</v>
      </c>
    </row>
    <row r="3024" spans="2:17" hidden="1">
      <c r="B3024">
        <v>2015</v>
      </c>
      <c r="C3024">
        <v>4</v>
      </c>
      <c r="D3024" t="s">
        <v>16</v>
      </c>
      <c r="E3024" t="s">
        <v>17</v>
      </c>
      <c r="F3024" t="s">
        <v>57</v>
      </c>
      <c r="G3024" t="s">
        <v>58</v>
      </c>
      <c r="H3024" t="s">
        <v>30</v>
      </c>
      <c r="I3024" t="s">
        <v>21</v>
      </c>
      <c r="J3024" t="s">
        <v>31</v>
      </c>
      <c r="K3024" t="s">
        <v>59</v>
      </c>
      <c r="L3024" t="s">
        <v>24</v>
      </c>
      <c r="M3024" t="s">
        <v>27</v>
      </c>
      <c r="N3024">
        <v>6</v>
      </c>
      <c r="O3024">
        <v>2677</v>
      </c>
      <c r="P3024">
        <v>2702.05</v>
      </c>
      <c r="Q3024">
        <v>75.66</v>
      </c>
    </row>
    <row r="3025" spans="2:17" hidden="1">
      <c r="B3025">
        <v>2015</v>
      </c>
      <c r="C3025">
        <v>4</v>
      </c>
      <c r="D3025" t="s">
        <v>16</v>
      </c>
      <c r="E3025" t="s">
        <v>17</v>
      </c>
      <c r="F3025" t="s">
        <v>60</v>
      </c>
      <c r="G3025" t="s">
        <v>61</v>
      </c>
      <c r="H3025" t="s">
        <v>20</v>
      </c>
      <c r="I3025" t="s">
        <v>21</v>
      </c>
      <c r="J3025" t="s">
        <v>31</v>
      </c>
      <c r="K3025" t="s">
        <v>62</v>
      </c>
      <c r="L3025" t="s">
        <v>24</v>
      </c>
      <c r="M3025" t="s">
        <v>25</v>
      </c>
      <c r="N3025">
        <v>634</v>
      </c>
      <c r="O3025">
        <v>6123</v>
      </c>
      <c r="P3025">
        <v>7836.96</v>
      </c>
      <c r="Q3025">
        <v>-2874.33</v>
      </c>
    </row>
    <row r="3026" spans="2:17" hidden="1">
      <c r="B3026">
        <v>2015</v>
      </c>
      <c r="C3026">
        <v>4</v>
      </c>
      <c r="D3026" t="s">
        <v>16</v>
      </c>
      <c r="E3026" t="s">
        <v>17</v>
      </c>
      <c r="F3026" t="s">
        <v>60</v>
      </c>
      <c r="G3026" t="s">
        <v>61</v>
      </c>
      <c r="H3026" t="s">
        <v>20</v>
      </c>
      <c r="I3026" t="s">
        <v>21</v>
      </c>
      <c r="J3026" t="s">
        <v>31</v>
      </c>
      <c r="K3026" t="s">
        <v>62</v>
      </c>
      <c r="L3026" t="s">
        <v>24</v>
      </c>
      <c r="M3026" t="s">
        <v>26</v>
      </c>
      <c r="N3026">
        <v>102</v>
      </c>
      <c r="O3026">
        <v>4943</v>
      </c>
      <c r="P3026">
        <v>4491.5600000000004</v>
      </c>
      <c r="Q3026">
        <v>-1412.7</v>
      </c>
    </row>
    <row r="3027" spans="2:17" hidden="1">
      <c r="B3027">
        <v>2015</v>
      </c>
      <c r="C3027">
        <v>4</v>
      </c>
      <c r="D3027" t="s">
        <v>16</v>
      </c>
      <c r="E3027" t="s">
        <v>17</v>
      </c>
      <c r="F3027" t="s">
        <v>60</v>
      </c>
      <c r="G3027" t="s">
        <v>61</v>
      </c>
      <c r="H3027" t="s">
        <v>20</v>
      </c>
      <c r="I3027" t="s">
        <v>21</v>
      </c>
      <c r="J3027" t="s">
        <v>31</v>
      </c>
      <c r="K3027" t="s">
        <v>62</v>
      </c>
      <c r="L3027" t="s">
        <v>24</v>
      </c>
      <c r="M3027" t="s">
        <v>27</v>
      </c>
      <c r="N3027">
        <v>13</v>
      </c>
      <c r="O3027">
        <v>3889</v>
      </c>
      <c r="P3027">
        <v>4196.53</v>
      </c>
      <c r="Q3027">
        <v>117.51</v>
      </c>
    </row>
    <row r="3028" spans="2:17" hidden="1">
      <c r="B3028">
        <v>2015</v>
      </c>
      <c r="C3028">
        <v>4</v>
      </c>
      <c r="D3028" t="s">
        <v>16</v>
      </c>
      <c r="E3028" t="s">
        <v>17</v>
      </c>
      <c r="F3028" t="s">
        <v>63</v>
      </c>
      <c r="G3028" t="s">
        <v>64</v>
      </c>
      <c r="H3028" t="s">
        <v>30</v>
      </c>
      <c r="I3028" t="s">
        <v>21</v>
      </c>
      <c r="J3028" t="s">
        <v>31</v>
      </c>
      <c r="K3028" t="s">
        <v>65</v>
      </c>
      <c r="L3028" t="s">
        <v>24</v>
      </c>
      <c r="M3028" t="s">
        <v>25</v>
      </c>
      <c r="N3028">
        <v>472</v>
      </c>
      <c r="O3028">
        <v>2868</v>
      </c>
      <c r="P3028">
        <v>6953.94</v>
      </c>
      <c r="Q3028">
        <v>-3344.08</v>
      </c>
    </row>
    <row r="3029" spans="2:17" hidden="1">
      <c r="B3029">
        <v>2015</v>
      </c>
      <c r="C3029">
        <v>4</v>
      </c>
      <c r="D3029" t="s">
        <v>16</v>
      </c>
      <c r="E3029" t="s">
        <v>17</v>
      </c>
      <c r="F3029" t="s">
        <v>63</v>
      </c>
      <c r="G3029" t="s">
        <v>64</v>
      </c>
      <c r="H3029" t="s">
        <v>30</v>
      </c>
      <c r="I3029" t="s">
        <v>21</v>
      </c>
      <c r="J3029" t="s">
        <v>31</v>
      </c>
      <c r="K3029" t="s">
        <v>65</v>
      </c>
      <c r="L3029" t="s">
        <v>24</v>
      </c>
      <c r="M3029" t="s">
        <v>26</v>
      </c>
      <c r="N3029">
        <v>49</v>
      </c>
      <c r="O3029">
        <v>2295</v>
      </c>
      <c r="P3029">
        <v>3411.91</v>
      </c>
      <c r="Q3029">
        <v>-1594.01</v>
      </c>
    </row>
    <row r="3030" spans="2:17" hidden="1">
      <c r="B3030">
        <v>2015</v>
      </c>
      <c r="C3030">
        <v>4</v>
      </c>
      <c r="D3030" t="s">
        <v>16</v>
      </c>
      <c r="E3030" t="s">
        <v>17</v>
      </c>
      <c r="F3030" t="s">
        <v>63</v>
      </c>
      <c r="G3030" t="s">
        <v>64</v>
      </c>
      <c r="H3030" t="s">
        <v>30</v>
      </c>
      <c r="I3030" t="s">
        <v>21</v>
      </c>
      <c r="J3030" t="s">
        <v>31</v>
      </c>
      <c r="K3030" t="s">
        <v>65</v>
      </c>
      <c r="L3030" t="s">
        <v>24</v>
      </c>
      <c r="M3030" t="s">
        <v>27</v>
      </c>
      <c r="N3030">
        <v>9</v>
      </c>
      <c r="O3030">
        <v>1366</v>
      </c>
      <c r="P3030">
        <v>2041.14</v>
      </c>
      <c r="Q3030">
        <v>57.15</v>
      </c>
    </row>
    <row r="3031" spans="2:17" hidden="1">
      <c r="B3031">
        <v>2015</v>
      </c>
      <c r="C3031">
        <v>4</v>
      </c>
      <c r="D3031" t="s">
        <v>16</v>
      </c>
      <c r="E3031" t="s">
        <v>17</v>
      </c>
      <c r="F3031" t="s">
        <v>66</v>
      </c>
      <c r="G3031" t="s">
        <v>67</v>
      </c>
      <c r="H3031" t="s">
        <v>30</v>
      </c>
      <c r="I3031" t="s">
        <v>21</v>
      </c>
      <c r="J3031" t="s">
        <v>31</v>
      </c>
      <c r="K3031" t="s">
        <v>68</v>
      </c>
      <c r="L3031" t="s">
        <v>24</v>
      </c>
      <c r="M3031" t="s">
        <v>25</v>
      </c>
      <c r="N3031">
        <v>2349</v>
      </c>
      <c r="O3031">
        <v>16898</v>
      </c>
      <c r="P3031">
        <v>38905.83</v>
      </c>
      <c r="Q3031">
        <v>-20408.78</v>
      </c>
    </row>
    <row r="3032" spans="2:17" hidden="1">
      <c r="B3032">
        <v>2015</v>
      </c>
      <c r="C3032">
        <v>4</v>
      </c>
      <c r="D3032" t="s">
        <v>16</v>
      </c>
      <c r="E3032" t="s">
        <v>17</v>
      </c>
      <c r="F3032" t="s">
        <v>66</v>
      </c>
      <c r="G3032" t="s">
        <v>67</v>
      </c>
      <c r="H3032" t="s">
        <v>30</v>
      </c>
      <c r="I3032" t="s">
        <v>21</v>
      </c>
      <c r="J3032" t="s">
        <v>31</v>
      </c>
      <c r="K3032" t="s">
        <v>68</v>
      </c>
      <c r="L3032" t="s">
        <v>24</v>
      </c>
      <c r="M3032" t="s">
        <v>26</v>
      </c>
      <c r="N3032">
        <v>485</v>
      </c>
      <c r="O3032">
        <v>25418</v>
      </c>
      <c r="P3032">
        <v>35303.589999999997</v>
      </c>
      <c r="Q3032">
        <v>-17121.54</v>
      </c>
    </row>
    <row r="3033" spans="2:17" hidden="1">
      <c r="B3033">
        <v>2015</v>
      </c>
      <c r="C3033">
        <v>4</v>
      </c>
      <c r="D3033" t="s">
        <v>16</v>
      </c>
      <c r="E3033" t="s">
        <v>17</v>
      </c>
      <c r="F3033" t="s">
        <v>66</v>
      </c>
      <c r="G3033" t="s">
        <v>67</v>
      </c>
      <c r="H3033" t="s">
        <v>30</v>
      </c>
      <c r="I3033" t="s">
        <v>21</v>
      </c>
      <c r="J3033" t="s">
        <v>31</v>
      </c>
      <c r="K3033" t="s">
        <v>68</v>
      </c>
      <c r="L3033" t="s">
        <v>24</v>
      </c>
      <c r="M3033" t="s">
        <v>27</v>
      </c>
      <c r="N3033">
        <v>107</v>
      </c>
      <c r="O3033">
        <v>24466</v>
      </c>
      <c r="P3033">
        <v>32538.58</v>
      </c>
      <c r="Q3033">
        <v>911.08</v>
      </c>
    </row>
    <row r="3034" spans="2:17" hidden="1">
      <c r="B3034">
        <v>2015</v>
      </c>
      <c r="C3034">
        <v>4</v>
      </c>
      <c r="D3034" t="s">
        <v>16</v>
      </c>
      <c r="E3034" t="s">
        <v>17</v>
      </c>
      <c r="F3034" t="s">
        <v>69</v>
      </c>
      <c r="G3034" t="s">
        <v>70</v>
      </c>
      <c r="H3034" t="s">
        <v>30</v>
      </c>
      <c r="I3034" t="s">
        <v>21</v>
      </c>
      <c r="J3034" t="s">
        <v>22</v>
      </c>
      <c r="K3034" t="s">
        <v>71</v>
      </c>
      <c r="L3034" t="s">
        <v>24</v>
      </c>
      <c r="M3034" t="s">
        <v>25</v>
      </c>
      <c r="N3034">
        <v>322</v>
      </c>
      <c r="O3034">
        <v>3819</v>
      </c>
      <c r="P3034">
        <v>7460.76</v>
      </c>
      <c r="Q3034">
        <v>-4426.12</v>
      </c>
    </row>
    <row r="3035" spans="2:17" hidden="1">
      <c r="B3035">
        <v>2015</v>
      </c>
      <c r="C3035">
        <v>4</v>
      </c>
      <c r="D3035" t="s">
        <v>16</v>
      </c>
      <c r="E3035" t="s">
        <v>17</v>
      </c>
      <c r="F3035" t="s">
        <v>69</v>
      </c>
      <c r="G3035" t="s">
        <v>70</v>
      </c>
      <c r="H3035" t="s">
        <v>30</v>
      </c>
      <c r="I3035" t="s">
        <v>21</v>
      </c>
      <c r="J3035" t="s">
        <v>22</v>
      </c>
      <c r="K3035" t="s">
        <v>71</v>
      </c>
      <c r="L3035" t="s">
        <v>24</v>
      </c>
      <c r="M3035" t="s">
        <v>26</v>
      </c>
      <c r="N3035">
        <v>106</v>
      </c>
      <c r="O3035">
        <v>5854</v>
      </c>
      <c r="P3035">
        <v>6903.78</v>
      </c>
      <c r="Q3035">
        <v>-3709.68</v>
      </c>
    </row>
    <row r="3036" spans="2:17" hidden="1">
      <c r="B3036">
        <v>2015</v>
      </c>
      <c r="C3036">
        <v>4</v>
      </c>
      <c r="D3036" t="s">
        <v>16</v>
      </c>
      <c r="E3036" t="s">
        <v>17</v>
      </c>
      <c r="F3036" t="s">
        <v>69</v>
      </c>
      <c r="G3036" t="s">
        <v>70</v>
      </c>
      <c r="H3036" t="s">
        <v>30</v>
      </c>
      <c r="I3036" t="s">
        <v>21</v>
      </c>
      <c r="J3036" t="s">
        <v>22</v>
      </c>
      <c r="K3036" t="s">
        <v>71</v>
      </c>
      <c r="L3036" t="s">
        <v>24</v>
      </c>
      <c r="M3036" t="s">
        <v>27</v>
      </c>
      <c r="N3036">
        <v>14</v>
      </c>
      <c r="O3036">
        <v>2452</v>
      </c>
      <c r="P3036">
        <v>1696.28</v>
      </c>
      <c r="Q3036">
        <v>0</v>
      </c>
    </row>
    <row r="3037" spans="2:17" hidden="1">
      <c r="B3037">
        <v>2015</v>
      </c>
      <c r="C3037">
        <v>4</v>
      </c>
      <c r="D3037" t="s">
        <v>16</v>
      </c>
      <c r="E3037" t="s">
        <v>17</v>
      </c>
      <c r="F3037" t="s">
        <v>72</v>
      </c>
      <c r="G3037" t="s">
        <v>73</v>
      </c>
      <c r="H3037" t="s">
        <v>30</v>
      </c>
      <c r="I3037" t="s">
        <v>21</v>
      </c>
      <c r="J3037" t="s">
        <v>31</v>
      </c>
      <c r="K3037" t="s">
        <v>56</v>
      </c>
      <c r="L3037" t="s">
        <v>24</v>
      </c>
      <c r="M3037" t="s">
        <v>25</v>
      </c>
      <c r="N3037">
        <v>6718</v>
      </c>
      <c r="O3037">
        <v>36255.300000000003</v>
      </c>
      <c r="P3037">
        <v>92892.71</v>
      </c>
      <c r="Q3037">
        <v>-44430.52</v>
      </c>
    </row>
    <row r="3038" spans="2:17" hidden="1">
      <c r="B3038">
        <v>2015</v>
      </c>
      <c r="C3038">
        <v>4</v>
      </c>
      <c r="D3038" t="s">
        <v>16</v>
      </c>
      <c r="E3038" t="s">
        <v>17</v>
      </c>
      <c r="F3038" t="s">
        <v>72</v>
      </c>
      <c r="G3038" t="s">
        <v>73</v>
      </c>
      <c r="H3038" t="s">
        <v>30</v>
      </c>
      <c r="I3038" t="s">
        <v>21</v>
      </c>
      <c r="J3038" t="s">
        <v>31</v>
      </c>
      <c r="K3038" t="s">
        <v>56</v>
      </c>
      <c r="L3038" t="s">
        <v>24</v>
      </c>
      <c r="M3038" t="s">
        <v>26</v>
      </c>
      <c r="N3038">
        <v>454</v>
      </c>
      <c r="O3038">
        <v>21794</v>
      </c>
      <c r="P3038">
        <v>33280.449999999997</v>
      </c>
      <c r="Q3038">
        <v>-15460.2</v>
      </c>
    </row>
    <row r="3039" spans="2:17" hidden="1">
      <c r="B3039">
        <v>2015</v>
      </c>
      <c r="C3039">
        <v>4</v>
      </c>
      <c r="D3039" t="s">
        <v>16</v>
      </c>
      <c r="E3039" t="s">
        <v>17</v>
      </c>
      <c r="F3039" t="s">
        <v>72</v>
      </c>
      <c r="G3039" t="s">
        <v>73</v>
      </c>
      <c r="H3039" t="s">
        <v>30</v>
      </c>
      <c r="I3039" t="s">
        <v>21</v>
      </c>
      <c r="J3039" t="s">
        <v>31</v>
      </c>
      <c r="K3039" t="s">
        <v>56</v>
      </c>
      <c r="L3039" t="s">
        <v>24</v>
      </c>
      <c r="M3039" t="s">
        <v>27</v>
      </c>
      <c r="N3039">
        <v>88</v>
      </c>
      <c r="O3039">
        <v>20802</v>
      </c>
      <c r="P3039">
        <v>30797.29</v>
      </c>
      <c r="Q3039">
        <v>862.33</v>
      </c>
    </row>
    <row r="3040" spans="2:17" hidden="1">
      <c r="B3040">
        <v>2015</v>
      </c>
      <c r="C3040">
        <v>4</v>
      </c>
      <c r="D3040" t="s">
        <v>16</v>
      </c>
      <c r="E3040" t="s">
        <v>17</v>
      </c>
      <c r="F3040" t="s">
        <v>74</v>
      </c>
      <c r="G3040" t="s">
        <v>75</v>
      </c>
      <c r="H3040" t="s">
        <v>30</v>
      </c>
      <c r="I3040" t="s">
        <v>21</v>
      </c>
      <c r="J3040" t="s">
        <v>31</v>
      </c>
      <c r="K3040" t="s">
        <v>76</v>
      </c>
      <c r="L3040" t="s">
        <v>24</v>
      </c>
      <c r="M3040" t="s">
        <v>25</v>
      </c>
      <c r="N3040">
        <v>243</v>
      </c>
      <c r="O3040">
        <v>2275</v>
      </c>
      <c r="P3040">
        <v>4900.7</v>
      </c>
      <c r="Q3040">
        <v>-1835.96</v>
      </c>
    </row>
    <row r="3041" spans="2:17" hidden="1">
      <c r="B3041">
        <v>2015</v>
      </c>
      <c r="C3041">
        <v>4</v>
      </c>
      <c r="D3041" t="s">
        <v>16</v>
      </c>
      <c r="E3041" t="s">
        <v>17</v>
      </c>
      <c r="F3041" t="s">
        <v>74</v>
      </c>
      <c r="G3041" t="s">
        <v>75</v>
      </c>
      <c r="H3041" t="s">
        <v>30</v>
      </c>
      <c r="I3041" t="s">
        <v>21</v>
      </c>
      <c r="J3041" t="s">
        <v>31</v>
      </c>
      <c r="K3041" t="s">
        <v>76</v>
      </c>
      <c r="L3041" t="s">
        <v>24</v>
      </c>
      <c r="M3041" t="s">
        <v>26</v>
      </c>
      <c r="N3041">
        <v>38</v>
      </c>
      <c r="O3041">
        <v>2042</v>
      </c>
      <c r="P3041">
        <v>2816.36</v>
      </c>
      <c r="Q3041">
        <v>-895.03</v>
      </c>
    </row>
    <row r="3042" spans="2:17" hidden="1">
      <c r="B3042">
        <v>2015</v>
      </c>
      <c r="C3042">
        <v>4</v>
      </c>
      <c r="D3042" t="s">
        <v>16</v>
      </c>
      <c r="E3042" t="s">
        <v>17</v>
      </c>
      <c r="F3042" t="s">
        <v>74</v>
      </c>
      <c r="G3042" t="s">
        <v>75</v>
      </c>
      <c r="H3042" t="s">
        <v>30</v>
      </c>
      <c r="I3042" t="s">
        <v>21</v>
      </c>
      <c r="J3042" t="s">
        <v>31</v>
      </c>
      <c r="K3042" t="s">
        <v>76</v>
      </c>
      <c r="L3042" t="s">
        <v>24</v>
      </c>
      <c r="M3042" t="s">
        <v>27</v>
      </c>
      <c r="N3042">
        <v>10</v>
      </c>
      <c r="O3042">
        <v>2139</v>
      </c>
      <c r="P3042">
        <v>3031.58</v>
      </c>
      <c r="Q3042">
        <v>75.78</v>
      </c>
    </row>
    <row r="3043" spans="2:17" hidden="1">
      <c r="B3043">
        <v>2015</v>
      </c>
      <c r="C3043">
        <v>4</v>
      </c>
      <c r="D3043" t="s">
        <v>16</v>
      </c>
      <c r="E3043" t="s">
        <v>17</v>
      </c>
      <c r="F3043" t="s">
        <v>77</v>
      </c>
      <c r="G3043" t="s">
        <v>78</v>
      </c>
      <c r="H3043" t="s">
        <v>30</v>
      </c>
      <c r="I3043" t="s">
        <v>21</v>
      </c>
      <c r="J3043" t="s">
        <v>31</v>
      </c>
      <c r="K3043" t="s">
        <v>79</v>
      </c>
      <c r="L3043" t="s">
        <v>24</v>
      </c>
      <c r="M3043" t="s">
        <v>25</v>
      </c>
      <c r="N3043">
        <v>1400</v>
      </c>
      <c r="O3043">
        <v>12483</v>
      </c>
      <c r="P3043">
        <v>27054.560000000001</v>
      </c>
      <c r="Q3043">
        <v>-15466.62</v>
      </c>
    </row>
    <row r="3044" spans="2:17" hidden="1">
      <c r="B3044">
        <v>2015</v>
      </c>
      <c r="C3044">
        <v>4</v>
      </c>
      <c r="D3044" t="s">
        <v>16</v>
      </c>
      <c r="E3044" t="s">
        <v>17</v>
      </c>
      <c r="F3044" t="s">
        <v>77</v>
      </c>
      <c r="G3044" t="s">
        <v>78</v>
      </c>
      <c r="H3044" t="s">
        <v>30</v>
      </c>
      <c r="I3044" t="s">
        <v>21</v>
      </c>
      <c r="J3044" t="s">
        <v>31</v>
      </c>
      <c r="K3044" t="s">
        <v>79</v>
      </c>
      <c r="L3044" t="s">
        <v>24</v>
      </c>
      <c r="M3044" t="s">
        <v>26</v>
      </c>
      <c r="N3044">
        <v>696</v>
      </c>
      <c r="O3044">
        <v>40932</v>
      </c>
      <c r="P3044">
        <v>49699.6</v>
      </c>
      <c r="Q3044">
        <v>-25833.15</v>
      </c>
    </row>
    <row r="3045" spans="2:17" hidden="1">
      <c r="B3045">
        <v>2015</v>
      </c>
      <c r="C3045">
        <v>4</v>
      </c>
      <c r="D3045" t="s">
        <v>16</v>
      </c>
      <c r="E3045" t="s">
        <v>17</v>
      </c>
      <c r="F3045" t="s">
        <v>77</v>
      </c>
      <c r="G3045" t="s">
        <v>78</v>
      </c>
      <c r="H3045" t="s">
        <v>30</v>
      </c>
      <c r="I3045" t="s">
        <v>21</v>
      </c>
      <c r="J3045" t="s">
        <v>31</v>
      </c>
      <c r="K3045" t="s">
        <v>79</v>
      </c>
      <c r="L3045" t="s">
        <v>24</v>
      </c>
      <c r="M3045" t="s">
        <v>27</v>
      </c>
      <c r="N3045">
        <v>146</v>
      </c>
      <c r="O3045">
        <v>24668</v>
      </c>
      <c r="P3045">
        <v>16509.810000000001</v>
      </c>
      <c r="Q3045">
        <v>462.3</v>
      </c>
    </row>
    <row r="3046" spans="2:17" hidden="1">
      <c r="B3046">
        <v>2015</v>
      </c>
      <c r="C3046">
        <v>4</v>
      </c>
      <c r="D3046" t="s">
        <v>16</v>
      </c>
      <c r="E3046" t="s">
        <v>17</v>
      </c>
      <c r="F3046" t="s">
        <v>80</v>
      </c>
      <c r="G3046" t="s">
        <v>81</v>
      </c>
      <c r="H3046" t="s">
        <v>30</v>
      </c>
      <c r="I3046" t="s">
        <v>21</v>
      </c>
      <c r="J3046" t="s">
        <v>31</v>
      </c>
      <c r="K3046" t="s">
        <v>56</v>
      </c>
      <c r="L3046" t="s">
        <v>24</v>
      </c>
      <c r="M3046" t="s">
        <v>25</v>
      </c>
      <c r="N3046">
        <v>749</v>
      </c>
      <c r="O3046">
        <v>5137</v>
      </c>
      <c r="P3046">
        <v>12101.14</v>
      </c>
      <c r="Q3046">
        <v>-6127.38</v>
      </c>
    </row>
    <row r="3047" spans="2:17" hidden="1">
      <c r="B3047">
        <v>2015</v>
      </c>
      <c r="C3047">
        <v>4</v>
      </c>
      <c r="D3047" t="s">
        <v>16</v>
      </c>
      <c r="E3047" t="s">
        <v>17</v>
      </c>
      <c r="F3047" t="s">
        <v>80</v>
      </c>
      <c r="G3047" t="s">
        <v>81</v>
      </c>
      <c r="H3047" t="s">
        <v>30</v>
      </c>
      <c r="I3047" t="s">
        <v>21</v>
      </c>
      <c r="J3047" t="s">
        <v>31</v>
      </c>
      <c r="K3047" t="s">
        <v>56</v>
      </c>
      <c r="L3047" t="s">
        <v>24</v>
      </c>
      <c r="M3047" t="s">
        <v>26</v>
      </c>
      <c r="N3047">
        <v>131</v>
      </c>
      <c r="O3047">
        <v>7107</v>
      </c>
      <c r="P3047">
        <v>9788.49</v>
      </c>
      <c r="Q3047">
        <v>-4271.3999999999996</v>
      </c>
    </row>
    <row r="3048" spans="2:17" hidden="1">
      <c r="B3048">
        <v>2015</v>
      </c>
      <c r="C3048">
        <v>4</v>
      </c>
      <c r="D3048" t="s">
        <v>16</v>
      </c>
      <c r="E3048" t="s">
        <v>17</v>
      </c>
      <c r="F3048" t="s">
        <v>80</v>
      </c>
      <c r="G3048" t="s">
        <v>81</v>
      </c>
      <c r="H3048" t="s">
        <v>30</v>
      </c>
      <c r="I3048" t="s">
        <v>21</v>
      </c>
      <c r="J3048" t="s">
        <v>31</v>
      </c>
      <c r="K3048" t="s">
        <v>56</v>
      </c>
      <c r="L3048" t="s">
        <v>24</v>
      </c>
      <c r="M3048" t="s">
        <v>27</v>
      </c>
      <c r="N3048">
        <v>43</v>
      </c>
      <c r="O3048">
        <v>6455</v>
      </c>
      <c r="P3048">
        <v>6433.88</v>
      </c>
      <c r="Q3048">
        <v>180.15</v>
      </c>
    </row>
    <row r="3049" spans="2:17" hidden="1">
      <c r="B3049">
        <v>2015</v>
      </c>
      <c r="C3049">
        <v>4</v>
      </c>
      <c r="D3049" t="s">
        <v>16</v>
      </c>
      <c r="E3049" t="s">
        <v>17</v>
      </c>
      <c r="F3049" t="s">
        <v>82</v>
      </c>
      <c r="G3049" t="s">
        <v>83</v>
      </c>
      <c r="H3049" t="s">
        <v>30</v>
      </c>
      <c r="I3049" t="s">
        <v>21</v>
      </c>
      <c r="J3049" t="s">
        <v>31</v>
      </c>
      <c r="K3049" t="s">
        <v>32</v>
      </c>
      <c r="L3049" t="s">
        <v>24</v>
      </c>
      <c r="M3049" t="s">
        <v>25</v>
      </c>
      <c r="N3049">
        <v>269</v>
      </c>
      <c r="O3049">
        <v>699</v>
      </c>
      <c r="P3049">
        <v>2500.39</v>
      </c>
      <c r="Q3049">
        <v>-880.74</v>
      </c>
    </row>
    <row r="3050" spans="2:17" hidden="1">
      <c r="B3050">
        <v>2015</v>
      </c>
      <c r="C3050">
        <v>4</v>
      </c>
      <c r="D3050" t="s">
        <v>16</v>
      </c>
      <c r="E3050" t="s">
        <v>17</v>
      </c>
      <c r="F3050" t="s">
        <v>82</v>
      </c>
      <c r="G3050" t="s">
        <v>83</v>
      </c>
      <c r="H3050" t="s">
        <v>30</v>
      </c>
      <c r="I3050" t="s">
        <v>21</v>
      </c>
      <c r="J3050" t="s">
        <v>31</v>
      </c>
      <c r="K3050" t="s">
        <v>32</v>
      </c>
      <c r="L3050" t="s">
        <v>24</v>
      </c>
      <c r="M3050" t="s">
        <v>26</v>
      </c>
      <c r="N3050">
        <v>1</v>
      </c>
      <c r="O3050">
        <v>42</v>
      </c>
      <c r="P3050">
        <v>63.6</v>
      </c>
      <c r="Q3050">
        <v>-37.799999999999997</v>
      </c>
    </row>
    <row r="3051" spans="2:17" hidden="1">
      <c r="B3051">
        <v>2015</v>
      </c>
      <c r="C3051">
        <v>4</v>
      </c>
      <c r="D3051" t="s">
        <v>16</v>
      </c>
      <c r="E3051" t="s">
        <v>17</v>
      </c>
      <c r="F3051" t="s">
        <v>82</v>
      </c>
      <c r="G3051" t="s">
        <v>83</v>
      </c>
      <c r="H3051" t="s">
        <v>30</v>
      </c>
      <c r="I3051" t="s">
        <v>21</v>
      </c>
      <c r="J3051" t="s">
        <v>31</v>
      </c>
      <c r="K3051" t="s">
        <v>32</v>
      </c>
      <c r="L3051" t="s">
        <v>24</v>
      </c>
      <c r="M3051" t="s">
        <v>27</v>
      </c>
      <c r="N3051">
        <v>1</v>
      </c>
      <c r="O3051">
        <v>208</v>
      </c>
      <c r="P3051">
        <v>343.22</v>
      </c>
      <c r="Q3051">
        <v>9.61</v>
      </c>
    </row>
    <row r="3052" spans="2:17" hidden="1">
      <c r="B3052">
        <v>2015</v>
      </c>
      <c r="C3052">
        <v>4</v>
      </c>
      <c r="D3052" t="s">
        <v>16</v>
      </c>
      <c r="E3052" t="s">
        <v>17</v>
      </c>
      <c r="F3052" t="s">
        <v>84</v>
      </c>
      <c r="G3052" t="s">
        <v>85</v>
      </c>
      <c r="H3052" t="s">
        <v>30</v>
      </c>
      <c r="I3052" t="s">
        <v>21</v>
      </c>
      <c r="J3052" t="s">
        <v>31</v>
      </c>
      <c r="K3052" t="s">
        <v>86</v>
      </c>
      <c r="L3052" t="s">
        <v>24</v>
      </c>
      <c r="M3052" t="s">
        <v>25</v>
      </c>
      <c r="N3052">
        <v>548</v>
      </c>
      <c r="O3052">
        <v>1796</v>
      </c>
      <c r="P3052">
        <v>5698.37</v>
      </c>
      <c r="Q3052">
        <v>-2262.96</v>
      </c>
    </row>
    <row r="3053" spans="2:17" hidden="1">
      <c r="B3053">
        <v>2015</v>
      </c>
      <c r="C3053">
        <v>4</v>
      </c>
      <c r="D3053" t="s">
        <v>16</v>
      </c>
      <c r="E3053" t="s">
        <v>17</v>
      </c>
      <c r="F3053" t="s">
        <v>84</v>
      </c>
      <c r="G3053" t="s">
        <v>85</v>
      </c>
      <c r="H3053" t="s">
        <v>30</v>
      </c>
      <c r="I3053" t="s">
        <v>21</v>
      </c>
      <c r="J3053" t="s">
        <v>31</v>
      </c>
      <c r="K3053" t="s">
        <v>86</v>
      </c>
      <c r="L3053" t="s">
        <v>24</v>
      </c>
      <c r="M3053" t="s">
        <v>26</v>
      </c>
      <c r="N3053">
        <v>10</v>
      </c>
      <c r="O3053">
        <v>486</v>
      </c>
      <c r="P3053">
        <v>718.36</v>
      </c>
      <c r="Q3053">
        <v>-378</v>
      </c>
    </row>
    <row r="3054" spans="2:17" hidden="1">
      <c r="B3054">
        <v>2015</v>
      </c>
      <c r="C3054">
        <v>4</v>
      </c>
      <c r="D3054" t="s">
        <v>16</v>
      </c>
      <c r="E3054" t="s">
        <v>17</v>
      </c>
      <c r="F3054" t="s">
        <v>84</v>
      </c>
      <c r="G3054" t="s">
        <v>85</v>
      </c>
      <c r="H3054" t="s">
        <v>30</v>
      </c>
      <c r="I3054" t="s">
        <v>21</v>
      </c>
      <c r="J3054" t="s">
        <v>31</v>
      </c>
      <c r="K3054" t="s">
        <v>86</v>
      </c>
      <c r="L3054" t="s">
        <v>24</v>
      </c>
      <c r="M3054" t="s">
        <v>27</v>
      </c>
      <c r="N3054">
        <v>4</v>
      </c>
      <c r="O3054">
        <v>713</v>
      </c>
      <c r="P3054">
        <v>934.57</v>
      </c>
      <c r="Q3054">
        <v>26.18</v>
      </c>
    </row>
    <row r="3055" spans="2:17" hidden="1">
      <c r="B3055">
        <v>2015</v>
      </c>
      <c r="C3055">
        <v>4</v>
      </c>
      <c r="D3055" t="s">
        <v>16</v>
      </c>
      <c r="E3055" t="s">
        <v>17</v>
      </c>
      <c r="F3055" t="s">
        <v>87</v>
      </c>
      <c r="G3055" t="s">
        <v>88</v>
      </c>
      <c r="H3055" t="s">
        <v>30</v>
      </c>
      <c r="I3055" t="s">
        <v>21</v>
      </c>
      <c r="J3055" t="s">
        <v>31</v>
      </c>
      <c r="K3055" t="s">
        <v>86</v>
      </c>
      <c r="L3055" t="s">
        <v>24</v>
      </c>
      <c r="M3055" t="s">
        <v>25</v>
      </c>
      <c r="N3055">
        <v>753</v>
      </c>
      <c r="O3055">
        <v>3038</v>
      </c>
      <c r="P3055">
        <v>8756.98</v>
      </c>
      <c r="Q3055">
        <v>-3786.3</v>
      </c>
    </row>
    <row r="3056" spans="2:17" hidden="1">
      <c r="B3056">
        <v>2015</v>
      </c>
      <c r="C3056">
        <v>4</v>
      </c>
      <c r="D3056" t="s">
        <v>16</v>
      </c>
      <c r="E3056" t="s">
        <v>17</v>
      </c>
      <c r="F3056" t="s">
        <v>87</v>
      </c>
      <c r="G3056" t="s">
        <v>88</v>
      </c>
      <c r="H3056" t="s">
        <v>30</v>
      </c>
      <c r="I3056" t="s">
        <v>21</v>
      </c>
      <c r="J3056" t="s">
        <v>31</v>
      </c>
      <c r="K3056" t="s">
        <v>86</v>
      </c>
      <c r="L3056" t="s">
        <v>24</v>
      </c>
      <c r="M3056" t="s">
        <v>26</v>
      </c>
      <c r="N3056">
        <v>30</v>
      </c>
      <c r="O3056">
        <v>1443</v>
      </c>
      <c r="P3056">
        <v>2308.61</v>
      </c>
      <c r="Q3056">
        <v>-945</v>
      </c>
    </row>
    <row r="3057" spans="2:17" hidden="1">
      <c r="B3057">
        <v>2015</v>
      </c>
      <c r="C3057">
        <v>4</v>
      </c>
      <c r="D3057" t="s">
        <v>16</v>
      </c>
      <c r="E3057" t="s">
        <v>17</v>
      </c>
      <c r="F3057" t="s">
        <v>87</v>
      </c>
      <c r="G3057" t="s">
        <v>88</v>
      </c>
      <c r="H3057" t="s">
        <v>30</v>
      </c>
      <c r="I3057" t="s">
        <v>21</v>
      </c>
      <c r="J3057" t="s">
        <v>31</v>
      </c>
      <c r="K3057" t="s">
        <v>86</v>
      </c>
      <c r="L3057" t="s">
        <v>24</v>
      </c>
      <c r="M3057" t="s">
        <v>27</v>
      </c>
      <c r="N3057">
        <v>3</v>
      </c>
      <c r="O3057">
        <v>617</v>
      </c>
      <c r="P3057">
        <v>740.27</v>
      </c>
      <c r="Q3057">
        <v>20.74</v>
      </c>
    </row>
    <row r="3058" spans="2:17" hidden="1">
      <c r="B3058">
        <v>2015</v>
      </c>
      <c r="C3058">
        <v>4</v>
      </c>
      <c r="D3058" t="s">
        <v>16</v>
      </c>
      <c r="E3058" t="s">
        <v>17</v>
      </c>
      <c r="F3058" t="s">
        <v>89</v>
      </c>
      <c r="G3058" t="s">
        <v>90</v>
      </c>
      <c r="H3058" t="s">
        <v>30</v>
      </c>
      <c r="I3058" t="s">
        <v>21</v>
      </c>
      <c r="J3058" t="s">
        <v>31</v>
      </c>
      <c r="K3058" t="s">
        <v>68</v>
      </c>
      <c r="L3058" t="s">
        <v>24</v>
      </c>
      <c r="M3058" t="s">
        <v>25</v>
      </c>
      <c r="N3058">
        <v>98</v>
      </c>
      <c r="O3058">
        <v>832</v>
      </c>
      <c r="P3058">
        <v>1846.83</v>
      </c>
      <c r="Q3058">
        <v>-1046.3</v>
      </c>
    </row>
    <row r="3059" spans="2:17" hidden="1">
      <c r="B3059">
        <v>2015</v>
      </c>
      <c r="C3059">
        <v>4</v>
      </c>
      <c r="D3059" t="s">
        <v>16</v>
      </c>
      <c r="E3059" t="s">
        <v>17</v>
      </c>
      <c r="F3059" t="s">
        <v>89</v>
      </c>
      <c r="G3059" t="s">
        <v>90</v>
      </c>
      <c r="H3059" t="s">
        <v>30</v>
      </c>
      <c r="I3059" t="s">
        <v>21</v>
      </c>
      <c r="J3059" t="s">
        <v>31</v>
      </c>
      <c r="K3059" t="s">
        <v>68</v>
      </c>
      <c r="L3059" t="s">
        <v>24</v>
      </c>
      <c r="M3059" t="s">
        <v>26</v>
      </c>
      <c r="N3059">
        <v>27</v>
      </c>
      <c r="O3059">
        <v>1528</v>
      </c>
      <c r="P3059">
        <v>2039.38</v>
      </c>
      <c r="Q3059">
        <v>-1018.71</v>
      </c>
    </row>
    <row r="3060" spans="2:17" hidden="1">
      <c r="B3060">
        <v>2015</v>
      </c>
      <c r="C3060">
        <v>4</v>
      </c>
      <c r="D3060" t="s">
        <v>16</v>
      </c>
      <c r="E3060" t="s">
        <v>17</v>
      </c>
      <c r="F3060" t="s">
        <v>89</v>
      </c>
      <c r="G3060" t="s">
        <v>90</v>
      </c>
      <c r="H3060" t="s">
        <v>30</v>
      </c>
      <c r="I3060" t="s">
        <v>21</v>
      </c>
      <c r="J3060" t="s">
        <v>31</v>
      </c>
      <c r="K3060" t="s">
        <v>68</v>
      </c>
      <c r="L3060" t="s">
        <v>24</v>
      </c>
      <c r="M3060" t="s">
        <v>27</v>
      </c>
      <c r="N3060">
        <v>2</v>
      </c>
      <c r="O3060">
        <v>615</v>
      </c>
      <c r="P3060">
        <v>509.09</v>
      </c>
      <c r="Q3060">
        <v>14.26</v>
      </c>
    </row>
    <row r="3061" spans="2:17" hidden="1">
      <c r="B3061">
        <v>2015</v>
      </c>
      <c r="C3061">
        <v>4</v>
      </c>
      <c r="D3061" t="s">
        <v>16</v>
      </c>
      <c r="E3061" t="s">
        <v>17</v>
      </c>
      <c r="F3061" t="s">
        <v>91</v>
      </c>
      <c r="G3061" t="s">
        <v>92</v>
      </c>
      <c r="H3061" t="s">
        <v>30</v>
      </c>
      <c r="I3061" t="s">
        <v>21</v>
      </c>
      <c r="J3061" t="s">
        <v>31</v>
      </c>
      <c r="K3061" t="s">
        <v>93</v>
      </c>
      <c r="L3061" t="s">
        <v>24</v>
      </c>
      <c r="M3061" t="s">
        <v>25</v>
      </c>
      <c r="N3061">
        <v>1327</v>
      </c>
      <c r="O3061">
        <v>6270.19</v>
      </c>
      <c r="P3061">
        <v>16866.490000000002</v>
      </c>
      <c r="Q3061">
        <v>-7721.24</v>
      </c>
    </row>
    <row r="3062" spans="2:17" hidden="1">
      <c r="B3062">
        <v>2015</v>
      </c>
      <c r="C3062">
        <v>4</v>
      </c>
      <c r="D3062" t="s">
        <v>16</v>
      </c>
      <c r="E3062" t="s">
        <v>17</v>
      </c>
      <c r="F3062" t="s">
        <v>91</v>
      </c>
      <c r="G3062" t="s">
        <v>92</v>
      </c>
      <c r="H3062" t="s">
        <v>30</v>
      </c>
      <c r="I3062" t="s">
        <v>21</v>
      </c>
      <c r="J3062" t="s">
        <v>31</v>
      </c>
      <c r="K3062" t="s">
        <v>93</v>
      </c>
      <c r="L3062" t="s">
        <v>24</v>
      </c>
      <c r="M3062" t="s">
        <v>26</v>
      </c>
      <c r="N3062">
        <v>65</v>
      </c>
      <c r="O3062">
        <v>3239</v>
      </c>
      <c r="P3062">
        <v>4662.04</v>
      </c>
      <c r="Q3062">
        <v>-2406.4</v>
      </c>
    </row>
    <row r="3063" spans="2:17" hidden="1">
      <c r="B3063">
        <v>2015</v>
      </c>
      <c r="C3063">
        <v>4</v>
      </c>
      <c r="D3063" t="s">
        <v>16</v>
      </c>
      <c r="E3063" t="s">
        <v>17</v>
      </c>
      <c r="F3063" t="s">
        <v>91</v>
      </c>
      <c r="G3063" t="s">
        <v>92</v>
      </c>
      <c r="H3063" t="s">
        <v>30</v>
      </c>
      <c r="I3063" t="s">
        <v>21</v>
      </c>
      <c r="J3063" t="s">
        <v>31</v>
      </c>
      <c r="K3063" t="s">
        <v>93</v>
      </c>
      <c r="L3063" t="s">
        <v>24</v>
      </c>
      <c r="M3063" t="s">
        <v>27</v>
      </c>
      <c r="N3063">
        <v>6</v>
      </c>
      <c r="O3063">
        <v>823</v>
      </c>
      <c r="P3063">
        <v>1092.96</v>
      </c>
      <c r="Q3063">
        <v>30.6</v>
      </c>
    </row>
    <row r="3064" spans="2:17" hidden="1">
      <c r="B3064">
        <v>2015</v>
      </c>
      <c r="C3064">
        <v>4</v>
      </c>
      <c r="D3064" t="s">
        <v>16</v>
      </c>
      <c r="E3064" t="s">
        <v>17</v>
      </c>
      <c r="F3064" t="s">
        <v>94</v>
      </c>
      <c r="G3064" t="s">
        <v>95</v>
      </c>
      <c r="H3064" t="s">
        <v>30</v>
      </c>
      <c r="I3064" t="s">
        <v>21</v>
      </c>
      <c r="J3064" t="s">
        <v>31</v>
      </c>
      <c r="K3064" t="s">
        <v>96</v>
      </c>
      <c r="L3064" t="s">
        <v>24</v>
      </c>
      <c r="M3064" t="s">
        <v>25</v>
      </c>
      <c r="N3064">
        <v>771</v>
      </c>
      <c r="O3064">
        <v>7031</v>
      </c>
      <c r="P3064">
        <v>15146.47</v>
      </c>
      <c r="Q3064">
        <v>-8709.2999999999993</v>
      </c>
    </row>
    <row r="3065" spans="2:17" hidden="1">
      <c r="B3065">
        <v>2015</v>
      </c>
      <c r="C3065">
        <v>4</v>
      </c>
      <c r="D3065" t="s">
        <v>16</v>
      </c>
      <c r="E3065" t="s">
        <v>17</v>
      </c>
      <c r="F3065" t="s">
        <v>94</v>
      </c>
      <c r="G3065" t="s">
        <v>95</v>
      </c>
      <c r="H3065" t="s">
        <v>30</v>
      </c>
      <c r="I3065" t="s">
        <v>21</v>
      </c>
      <c r="J3065" t="s">
        <v>31</v>
      </c>
      <c r="K3065" t="s">
        <v>96</v>
      </c>
      <c r="L3065" t="s">
        <v>24</v>
      </c>
      <c r="M3065" t="s">
        <v>26</v>
      </c>
      <c r="N3065">
        <v>528</v>
      </c>
      <c r="O3065">
        <v>32059</v>
      </c>
      <c r="P3065">
        <v>38362.449999999997</v>
      </c>
      <c r="Q3065">
        <v>-19620.48</v>
      </c>
    </row>
    <row r="3066" spans="2:17" hidden="1">
      <c r="B3066">
        <v>2015</v>
      </c>
      <c r="C3066">
        <v>4</v>
      </c>
      <c r="D3066" t="s">
        <v>16</v>
      </c>
      <c r="E3066" t="s">
        <v>17</v>
      </c>
      <c r="F3066" t="s">
        <v>94</v>
      </c>
      <c r="G3066" t="s">
        <v>95</v>
      </c>
      <c r="H3066" t="s">
        <v>30</v>
      </c>
      <c r="I3066" t="s">
        <v>21</v>
      </c>
      <c r="J3066" t="s">
        <v>31</v>
      </c>
      <c r="K3066" t="s">
        <v>96</v>
      </c>
      <c r="L3066" t="s">
        <v>24</v>
      </c>
      <c r="M3066" t="s">
        <v>27</v>
      </c>
      <c r="N3066">
        <v>156</v>
      </c>
      <c r="O3066">
        <v>23071</v>
      </c>
      <c r="P3066">
        <v>15701.61</v>
      </c>
      <c r="Q3066">
        <v>439.63</v>
      </c>
    </row>
    <row r="3067" spans="2:17" hidden="1">
      <c r="B3067">
        <v>2015</v>
      </c>
      <c r="C3067">
        <v>4</v>
      </c>
      <c r="D3067" t="s">
        <v>16</v>
      </c>
      <c r="E3067" t="s">
        <v>17</v>
      </c>
      <c r="F3067" t="s">
        <v>97</v>
      </c>
      <c r="G3067" t="s">
        <v>98</v>
      </c>
      <c r="H3067" t="s">
        <v>30</v>
      </c>
      <c r="I3067" t="s">
        <v>21</v>
      </c>
      <c r="J3067" t="s">
        <v>31</v>
      </c>
      <c r="K3067" t="s">
        <v>99</v>
      </c>
      <c r="L3067" t="s">
        <v>24</v>
      </c>
      <c r="M3067" t="s">
        <v>25</v>
      </c>
      <c r="N3067">
        <v>392</v>
      </c>
      <c r="O3067">
        <v>2497</v>
      </c>
      <c r="P3067">
        <v>6041.17</v>
      </c>
      <c r="Q3067">
        <v>-3141.79</v>
      </c>
    </row>
    <row r="3068" spans="2:17" hidden="1">
      <c r="B3068">
        <v>2015</v>
      </c>
      <c r="C3068">
        <v>4</v>
      </c>
      <c r="D3068" t="s">
        <v>16</v>
      </c>
      <c r="E3068" t="s">
        <v>17</v>
      </c>
      <c r="F3068" t="s">
        <v>97</v>
      </c>
      <c r="G3068" t="s">
        <v>98</v>
      </c>
      <c r="H3068" t="s">
        <v>30</v>
      </c>
      <c r="I3068" t="s">
        <v>21</v>
      </c>
      <c r="J3068" t="s">
        <v>31</v>
      </c>
      <c r="K3068" t="s">
        <v>99</v>
      </c>
      <c r="L3068" t="s">
        <v>24</v>
      </c>
      <c r="M3068" t="s">
        <v>26</v>
      </c>
      <c r="N3068">
        <v>79</v>
      </c>
      <c r="O3068">
        <v>4335</v>
      </c>
      <c r="P3068">
        <v>5922.89</v>
      </c>
      <c r="Q3068">
        <v>-2982.25</v>
      </c>
    </row>
    <row r="3069" spans="2:17" hidden="1">
      <c r="B3069">
        <v>2015</v>
      </c>
      <c r="C3069">
        <v>4</v>
      </c>
      <c r="D3069" t="s">
        <v>16</v>
      </c>
      <c r="E3069" t="s">
        <v>17</v>
      </c>
      <c r="F3069" t="s">
        <v>97</v>
      </c>
      <c r="G3069" t="s">
        <v>98</v>
      </c>
      <c r="H3069" t="s">
        <v>30</v>
      </c>
      <c r="I3069" t="s">
        <v>21</v>
      </c>
      <c r="J3069" t="s">
        <v>31</v>
      </c>
      <c r="K3069" t="s">
        <v>99</v>
      </c>
      <c r="L3069" t="s">
        <v>24</v>
      </c>
      <c r="M3069" t="s">
        <v>27</v>
      </c>
      <c r="N3069">
        <v>7</v>
      </c>
      <c r="O3069">
        <v>1369</v>
      </c>
      <c r="P3069">
        <v>1663.07</v>
      </c>
      <c r="Q3069">
        <v>46.56</v>
      </c>
    </row>
    <row r="3070" spans="2:17" hidden="1">
      <c r="B3070">
        <v>2015</v>
      </c>
      <c r="C3070">
        <v>4</v>
      </c>
      <c r="D3070" t="s">
        <v>16</v>
      </c>
      <c r="E3070" t="s">
        <v>17</v>
      </c>
      <c r="F3070" t="s">
        <v>100</v>
      </c>
      <c r="G3070" t="s">
        <v>101</v>
      </c>
      <c r="H3070" t="s">
        <v>30</v>
      </c>
      <c r="I3070" t="s">
        <v>21</v>
      </c>
      <c r="J3070" t="s">
        <v>31</v>
      </c>
      <c r="K3070" t="s">
        <v>59</v>
      </c>
      <c r="L3070" t="s">
        <v>24</v>
      </c>
      <c r="M3070" t="s">
        <v>25</v>
      </c>
      <c r="N3070">
        <v>1328</v>
      </c>
      <c r="O3070">
        <v>7111</v>
      </c>
      <c r="P3070">
        <v>18271.599999999999</v>
      </c>
      <c r="Q3070">
        <v>-8943.34</v>
      </c>
    </row>
    <row r="3071" spans="2:17" hidden="1">
      <c r="B3071">
        <v>2015</v>
      </c>
      <c r="C3071">
        <v>4</v>
      </c>
      <c r="D3071" t="s">
        <v>16</v>
      </c>
      <c r="E3071" t="s">
        <v>17</v>
      </c>
      <c r="F3071" t="s">
        <v>100</v>
      </c>
      <c r="G3071" t="s">
        <v>101</v>
      </c>
      <c r="H3071" t="s">
        <v>30</v>
      </c>
      <c r="I3071" t="s">
        <v>21</v>
      </c>
      <c r="J3071" t="s">
        <v>31</v>
      </c>
      <c r="K3071" t="s">
        <v>59</v>
      </c>
      <c r="L3071" t="s">
        <v>24</v>
      </c>
      <c r="M3071" t="s">
        <v>26</v>
      </c>
      <c r="N3071">
        <v>257</v>
      </c>
      <c r="O3071">
        <v>15139</v>
      </c>
      <c r="P3071">
        <v>19816</v>
      </c>
      <c r="Q3071">
        <v>-9658.8799999999992</v>
      </c>
    </row>
    <row r="3072" spans="2:17" hidden="1">
      <c r="B3072">
        <v>2015</v>
      </c>
      <c r="C3072">
        <v>4</v>
      </c>
      <c r="D3072" t="s">
        <v>16</v>
      </c>
      <c r="E3072" t="s">
        <v>17</v>
      </c>
      <c r="F3072" t="s">
        <v>100</v>
      </c>
      <c r="G3072" t="s">
        <v>101</v>
      </c>
      <c r="H3072" t="s">
        <v>30</v>
      </c>
      <c r="I3072" t="s">
        <v>21</v>
      </c>
      <c r="J3072" t="s">
        <v>31</v>
      </c>
      <c r="K3072" t="s">
        <v>59</v>
      </c>
      <c r="L3072" t="s">
        <v>24</v>
      </c>
      <c r="M3072" t="s">
        <v>27</v>
      </c>
      <c r="N3072">
        <v>97</v>
      </c>
      <c r="O3072">
        <v>18018</v>
      </c>
      <c r="P3072">
        <v>15109.79</v>
      </c>
      <c r="Q3072">
        <v>423.05</v>
      </c>
    </row>
    <row r="3073" spans="2:17" hidden="1">
      <c r="B3073">
        <v>2015</v>
      </c>
      <c r="C3073">
        <v>4</v>
      </c>
      <c r="D3073" t="s">
        <v>16</v>
      </c>
      <c r="E3073" t="s">
        <v>17</v>
      </c>
      <c r="F3073" t="s">
        <v>102</v>
      </c>
      <c r="G3073" t="s">
        <v>103</v>
      </c>
      <c r="H3073" t="s">
        <v>30</v>
      </c>
      <c r="I3073" t="s">
        <v>21</v>
      </c>
      <c r="J3073" t="s">
        <v>22</v>
      </c>
      <c r="K3073" t="s">
        <v>104</v>
      </c>
      <c r="L3073" t="s">
        <v>24</v>
      </c>
      <c r="M3073" t="s">
        <v>25</v>
      </c>
      <c r="N3073">
        <v>337</v>
      </c>
      <c r="O3073">
        <v>1730.86</v>
      </c>
      <c r="P3073">
        <v>4364.43</v>
      </c>
      <c r="Q3073">
        <v>-2058.2800000000002</v>
      </c>
    </row>
    <row r="3074" spans="2:17" hidden="1">
      <c r="B3074">
        <v>2015</v>
      </c>
      <c r="C3074">
        <v>4</v>
      </c>
      <c r="D3074" t="s">
        <v>16</v>
      </c>
      <c r="E3074" t="s">
        <v>17</v>
      </c>
      <c r="F3074" t="s">
        <v>102</v>
      </c>
      <c r="G3074" t="s">
        <v>103</v>
      </c>
      <c r="H3074" t="s">
        <v>30</v>
      </c>
      <c r="I3074" t="s">
        <v>21</v>
      </c>
      <c r="J3074" t="s">
        <v>22</v>
      </c>
      <c r="K3074" t="s">
        <v>104</v>
      </c>
      <c r="L3074" t="s">
        <v>24</v>
      </c>
      <c r="M3074" t="s">
        <v>26</v>
      </c>
      <c r="N3074">
        <v>9</v>
      </c>
      <c r="O3074">
        <v>393.59</v>
      </c>
      <c r="P3074">
        <v>649.55999999999995</v>
      </c>
      <c r="Q3074">
        <v>-321.02999999999997</v>
      </c>
    </row>
    <row r="3075" spans="2:17" hidden="1">
      <c r="B3075">
        <v>2015</v>
      </c>
      <c r="C3075">
        <v>4</v>
      </c>
      <c r="D3075" t="s">
        <v>16</v>
      </c>
      <c r="E3075" t="s">
        <v>17</v>
      </c>
      <c r="F3075" t="s">
        <v>102</v>
      </c>
      <c r="G3075" t="s">
        <v>103</v>
      </c>
      <c r="H3075" t="s">
        <v>30</v>
      </c>
      <c r="I3075" t="s">
        <v>21</v>
      </c>
      <c r="J3075" t="s">
        <v>22</v>
      </c>
      <c r="K3075" t="s">
        <v>104</v>
      </c>
      <c r="L3075" t="s">
        <v>24</v>
      </c>
      <c r="M3075" t="s">
        <v>27</v>
      </c>
      <c r="N3075">
        <v>3</v>
      </c>
      <c r="O3075">
        <v>412.71</v>
      </c>
      <c r="P3075">
        <v>648.48</v>
      </c>
      <c r="Q3075">
        <v>0</v>
      </c>
    </row>
    <row r="3076" spans="2:17" hidden="1">
      <c r="B3076">
        <v>2015</v>
      </c>
      <c r="C3076">
        <v>4</v>
      </c>
      <c r="D3076" t="s">
        <v>16</v>
      </c>
      <c r="E3076" t="s">
        <v>17</v>
      </c>
      <c r="F3076" t="s">
        <v>105</v>
      </c>
      <c r="G3076" t="s">
        <v>106</v>
      </c>
      <c r="H3076" t="s">
        <v>30</v>
      </c>
      <c r="I3076" t="s">
        <v>21</v>
      </c>
      <c r="J3076" t="s">
        <v>31</v>
      </c>
      <c r="K3076" t="s">
        <v>59</v>
      </c>
      <c r="L3076" t="s">
        <v>24</v>
      </c>
      <c r="M3076" t="s">
        <v>25</v>
      </c>
      <c r="N3076">
        <v>205</v>
      </c>
      <c r="O3076">
        <v>534</v>
      </c>
      <c r="P3076">
        <v>1905.83</v>
      </c>
      <c r="Q3076">
        <v>-671.64</v>
      </c>
    </row>
    <row r="3077" spans="2:17" hidden="1">
      <c r="B3077">
        <v>2015</v>
      </c>
      <c r="C3077">
        <v>4</v>
      </c>
      <c r="D3077" t="s">
        <v>16</v>
      </c>
      <c r="E3077" t="s">
        <v>17</v>
      </c>
      <c r="F3077" t="s">
        <v>105</v>
      </c>
      <c r="G3077" t="s">
        <v>106</v>
      </c>
      <c r="H3077" t="s">
        <v>30</v>
      </c>
      <c r="I3077" t="s">
        <v>21</v>
      </c>
      <c r="J3077" t="s">
        <v>31</v>
      </c>
      <c r="K3077" t="s">
        <v>59</v>
      </c>
      <c r="L3077" t="s">
        <v>24</v>
      </c>
      <c r="M3077" t="s">
        <v>26</v>
      </c>
      <c r="N3077">
        <v>16</v>
      </c>
      <c r="O3077">
        <v>821</v>
      </c>
      <c r="P3077">
        <v>1136.6099999999999</v>
      </c>
      <c r="Q3077">
        <v>-603.67999999999995</v>
      </c>
    </row>
    <row r="3078" spans="2:17" hidden="1">
      <c r="B3078">
        <v>2015</v>
      </c>
      <c r="C3078">
        <v>4</v>
      </c>
      <c r="D3078" t="s">
        <v>16</v>
      </c>
      <c r="E3078" t="s">
        <v>17</v>
      </c>
      <c r="F3078" t="s">
        <v>105</v>
      </c>
      <c r="G3078" t="s">
        <v>106</v>
      </c>
      <c r="H3078" t="s">
        <v>30</v>
      </c>
      <c r="I3078" t="s">
        <v>21</v>
      </c>
      <c r="J3078" t="s">
        <v>31</v>
      </c>
      <c r="K3078" t="s">
        <v>59</v>
      </c>
      <c r="L3078" t="s">
        <v>24</v>
      </c>
      <c r="M3078" t="s">
        <v>27</v>
      </c>
      <c r="N3078">
        <v>1</v>
      </c>
      <c r="O3078">
        <v>108</v>
      </c>
      <c r="P3078">
        <v>92.69</v>
      </c>
      <c r="Q3078">
        <v>2.6</v>
      </c>
    </row>
    <row r="3079" spans="2:17" hidden="1">
      <c r="B3079">
        <v>2015</v>
      </c>
      <c r="C3079">
        <v>4</v>
      </c>
      <c r="D3079" t="s">
        <v>16</v>
      </c>
      <c r="E3079" t="s">
        <v>17</v>
      </c>
      <c r="F3079" t="s">
        <v>107</v>
      </c>
      <c r="G3079" t="s">
        <v>108</v>
      </c>
      <c r="H3079" t="s">
        <v>30</v>
      </c>
      <c r="I3079" t="s">
        <v>21</v>
      </c>
      <c r="J3079" t="s">
        <v>31</v>
      </c>
      <c r="K3079" t="s">
        <v>59</v>
      </c>
      <c r="L3079" t="s">
        <v>24</v>
      </c>
      <c r="M3079" t="s">
        <v>25</v>
      </c>
      <c r="N3079">
        <v>144</v>
      </c>
      <c r="O3079">
        <v>1403</v>
      </c>
      <c r="P3079">
        <v>2972.43</v>
      </c>
      <c r="Q3079">
        <v>-1737.92</v>
      </c>
    </row>
    <row r="3080" spans="2:17" hidden="1">
      <c r="B3080">
        <v>2015</v>
      </c>
      <c r="C3080">
        <v>4</v>
      </c>
      <c r="D3080" t="s">
        <v>16</v>
      </c>
      <c r="E3080" t="s">
        <v>17</v>
      </c>
      <c r="F3080" t="s">
        <v>107</v>
      </c>
      <c r="G3080" t="s">
        <v>108</v>
      </c>
      <c r="H3080" t="s">
        <v>30</v>
      </c>
      <c r="I3080" t="s">
        <v>21</v>
      </c>
      <c r="J3080" t="s">
        <v>31</v>
      </c>
      <c r="K3080" t="s">
        <v>59</v>
      </c>
      <c r="L3080" t="s">
        <v>24</v>
      </c>
      <c r="M3080" t="s">
        <v>26</v>
      </c>
      <c r="N3080">
        <v>75</v>
      </c>
      <c r="O3080">
        <v>4383</v>
      </c>
      <c r="P3080">
        <v>5340.04</v>
      </c>
      <c r="Q3080">
        <v>-2787</v>
      </c>
    </row>
    <row r="3081" spans="2:17" hidden="1">
      <c r="B3081">
        <v>2015</v>
      </c>
      <c r="C3081">
        <v>4</v>
      </c>
      <c r="D3081" t="s">
        <v>16</v>
      </c>
      <c r="E3081" t="s">
        <v>17</v>
      </c>
      <c r="F3081" t="s">
        <v>107</v>
      </c>
      <c r="G3081" t="s">
        <v>108</v>
      </c>
      <c r="H3081" t="s">
        <v>30</v>
      </c>
      <c r="I3081" t="s">
        <v>21</v>
      </c>
      <c r="J3081" t="s">
        <v>31</v>
      </c>
      <c r="K3081" t="s">
        <v>59</v>
      </c>
      <c r="L3081" t="s">
        <v>24</v>
      </c>
      <c r="M3081" t="s">
        <v>27</v>
      </c>
      <c r="N3081">
        <v>15</v>
      </c>
      <c r="O3081">
        <v>2864</v>
      </c>
      <c r="P3081">
        <v>1906.92</v>
      </c>
      <c r="Q3081">
        <v>53.38</v>
      </c>
    </row>
    <row r="3082" spans="2:17" hidden="1">
      <c r="B3082">
        <v>2015</v>
      </c>
      <c r="C3082">
        <v>4</v>
      </c>
      <c r="D3082" t="s">
        <v>16</v>
      </c>
      <c r="E3082" t="s">
        <v>17</v>
      </c>
      <c r="F3082" t="s">
        <v>109</v>
      </c>
      <c r="G3082" t="s">
        <v>110</v>
      </c>
      <c r="H3082" t="s">
        <v>30</v>
      </c>
      <c r="I3082" t="s">
        <v>21</v>
      </c>
      <c r="J3082" t="s">
        <v>31</v>
      </c>
      <c r="K3082" t="s">
        <v>59</v>
      </c>
      <c r="L3082" t="s">
        <v>24</v>
      </c>
      <c r="M3082" t="s">
        <v>25</v>
      </c>
      <c r="N3082">
        <v>213</v>
      </c>
      <c r="O3082">
        <v>2105</v>
      </c>
      <c r="P3082">
        <v>4445.2</v>
      </c>
      <c r="Q3082">
        <v>-2608.1</v>
      </c>
    </row>
    <row r="3083" spans="2:17" hidden="1">
      <c r="B3083">
        <v>2015</v>
      </c>
      <c r="C3083">
        <v>4</v>
      </c>
      <c r="D3083" t="s">
        <v>16</v>
      </c>
      <c r="E3083" t="s">
        <v>17</v>
      </c>
      <c r="F3083" t="s">
        <v>109</v>
      </c>
      <c r="G3083" t="s">
        <v>110</v>
      </c>
      <c r="H3083" t="s">
        <v>30</v>
      </c>
      <c r="I3083" t="s">
        <v>21</v>
      </c>
      <c r="J3083" t="s">
        <v>31</v>
      </c>
      <c r="K3083" t="s">
        <v>59</v>
      </c>
      <c r="L3083" t="s">
        <v>24</v>
      </c>
      <c r="M3083" t="s">
        <v>26</v>
      </c>
      <c r="N3083">
        <v>200</v>
      </c>
      <c r="O3083">
        <v>13066</v>
      </c>
      <c r="P3083">
        <v>15123.33</v>
      </c>
      <c r="Q3083">
        <v>-7434</v>
      </c>
    </row>
    <row r="3084" spans="2:17" hidden="1">
      <c r="B3084">
        <v>2015</v>
      </c>
      <c r="C3084">
        <v>4</v>
      </c>
      <c r="D3084" t="s">
        <v>16</v>
      </c>
      <c r="E3084" t="s">
        <v>17</v>
      </c>
      <c r="F3084" t="s">
        <v>109</v>
      </c>
      <c r="G3084" t="s">
        <v>110</v>
      </c>
      <c r="H3084" t="s">
        <v>30</v>
      </c>
      <c r="I3084" t="s">
        <v>21</v>
      </c>
      <c r="J3084" t="s">
        <v>31</v>
      </c>
      <c r="K3084" t="s">
        <v>59</v>
      </c>
      <c r="L3084" t="s">
        <v>24</v>
      </c>
      <c r="M3084" t="s">
        <v>27</v>
      </c>
      <c r="N3084">
        <v>51</v>
      </c>
      <c r="O3084">
        <v>8047</v>
      </c>
      <c r="P3084">
        <v>5566.84</v>
      </c>
      <c r="Q3084">
        <v>155.87</v>
      </c>
    </row>
    <row r="3085" spans="2:17" hidden="1">
      <c r="B3085">
        <v>2015</v>
      </c>
      <c r="C3085">
        <v>4</v>
      </c>
      <c r="D3085" t="s">
        <v>16</v>
      </c>
      <c r="E3085" t="s">
        <v>17</v>
      </c>
      <c r="F3085" t="s">
        <v>111</v>
      </c>
      <c r="G3085" t="s">
        <v>112</v>
      </c>
      <c r="H3085" t="s">
        <v>30</v>
      </c>
      <c r="I3085" t="s">
        <v>21</v>
      </c>
      <c r="J3085" t="s">
        <v>31</v>
      </c>
      <c r="K3085" t="s">
        <v>86</v>
      </c>
      <c r="L3085" t="s">
        <v>24</v>
      </c>
      <c r="M3085" t="s">
        <v>25</v>
      </c>
      <c r="N3085">
        <v>2705</v>
      </c>
      <c r="O3085">
        <v>23963</v>
      </c>
      <c r="P3085">
        <v>52672.02</v>
      </c>
      <c r="Q3085">
        <v>-30193.38</v>
      </c>
    </row>
    <row r="3086" spans="2:17" hidden="1">
      <c r="B3086">
        <v>2015</v>
      </c>
      <c r="C3086">
        <v>4</v>
      </c>
      <c r="D3086" t="s">
        <v>16</v>
      </c>
      <c r="E3086" t="s">
        <v>17</v>
      </c>
      <c r="F3086" t="s">
        <v>111</v>
      </c>
      <c r="G3086" t="s">
        <v>112</v>
      </c>
      <c r="H3086" t="s">
        <v>30</v>
      </c>
      <c r="I3086" t="s">
        <v>21</v>
      </c>
      <c r="J3086" t="s">
        <v>31</v>
      </c>
      <c r="K3086" t="s">
        <v>86</v>
      </c>
      <c r="L3086" t="s">
        <v>24</v>
      </c>
      <c r="M3086" t="s">
        <v>26</v>
      </c>
      <c r="N3086">
        <v>912</v>
      </c>
      <c r="O3086">
        <v>49945</v>
      </c>
      <c r="P3086">
        <v>67865.570000000007</v>
      </c>
      <c r="Q3086">
        <v>-34473.599999999999</v>
      </c>
    </row>
    <row r="3087" spans="2:17" hidden="1">
      <c r="B3087">
        <v>2015</v>
      </c>
      <c r="C3087">
        <v>4</v>
      </c>
      <c r="D3087" t="s">
        <v>16</v>
      </c>
      <c r="E3087" t="s">
        <v>17</v>
      </c>
      <c r="F3087" t="s">
        <v>111</v>
      </c>
      <c r="G3087" t="s">
        <v>112</v>
      </c>
      <c r="H3087" t="s">
        <v>30</v>
      </c>
      <c r="I3087" t="s">
        <v>21</v>
      </c>
      <c r="J3087" t="s">
        <v>31</v>
      </c>
      <c r="K3087" t="s">
        <v>86</v>
      </c>
      <c r="L3087" t="s">
        <v>24</v>
      </c>
      <c r="M3087" t="s">
        <v>27</v>
      </c>
      <c r="N3087">
        <v>530</v>
      </c>
      <c r="O3087">
        <v>134883</v>
      </c>
      <c r="P3087">
        <v>114743.11</v>
      </c>
      <c r="Q3087">
        <v>3212.79</v>
      </c>
    </row>
    <row r="3088" spans="2:17" hidden="1">
      <c r="B3088">
        <v>2015</v>
      </c>
      <c r="C3088">
        <v>4</v>
      </c>
      <c r="D3088" t="s">
        <v>16</v>
      </c>
      <c r="E3088" t="s">
        <v>17</v>
      </c>
      <c r="F3088" t="s">
        <v>113</v>
      </c>
      <c r="G3088" t="s">
        <v>114</v>
      </c>
      <c r="H3088" t="s">
        <v>30</v>
      </c>
      <c r="I3088" t="s">
        <v>21</v>
      </c>
      <c r="J3088" t="s">
        <v>31</v>
      </c>
      <c r="K3088" t="s">
        <v>50</v>
      </c>
      <c r="L3088" t="s">
        <v>24</v>
      </c>
      <c r="M3088" t="s">
        <v>25</v>
      </c>
      <c r="N3088">
        <v>192</v>
      </c>
      <c r="O3088">
        <v>1039</v>
      </c>
      <c r="P3088">
        <v>2636.08</v>
      </c>
      <c r="Q3088">
        <v>-1288.49</v>
      </c>
    </row>
    <row r="3089" spans="2:17" hidden="1">
      <c r="B3089">
        <v>2015</v>
      </c>
      <c r="C3089">
        <v>4</v>
      </c>
      <c r="D3089" t="s">
        <v>16</v>
      </c>
      <c r="E3089" t="s">
        <v>17</v>
      </c>
      <c r="F3089" t="s">
        <v>113</v>
      </c>
      <c r="G3089" t="s">
        <v>114</v>
      </c>
      <c r="H3089" t="s">
        <v>30</v>
      </c>
      <c r="I3089" t="s">
        <v>21</v>
      </c>
      <c r="J3089" t="s">
        <v>31</v>
      </c>
      <c r="K3089" t="s">
        <v>50</v>
      </c>
      <c r="L3089" t="s">
        <v>24</v>
      </c>
      <c r="M3089" t="s">
        <v>26</v>
      </c>
      <c r="N3089">
        <v>48</v>
      </c>
      <c r="O3089">
        <v>2707</v>
      </c>
      <c r="P3089">
        <v>3601.64</v>
      </c>
      <c r="Q3089">
        <v>-1786.08</v>
      </c>
    </row>
    <row r="3090" spans="2:17" hidden="1">
      <c r="B3090">
        <v>2015</v>
      </c>
      <c r="C3090">
        <v>4</v>
      </c>
      <c r="D3090" t="s">
        <v>16</v>
      </c>
      <c r="E3090" t="s">
        <v>17</v>
      </c>
      <c r="F3090" t="s">
        <v>113</v>
      </c>
      <c r="G3090" t="s">
        <v>114</v>
      </c>
      <c r="H3090" t="s">
        <v>30</v>
      </c>
      <c r="I3090" t="s">
        <v>21</v>
      </c>
      <c r="J3090" t="s">
        <v>31</v>
      </c>
      <c r="K3090" t="s">
        <v>50</v>
      </c>
      <c r="L3090" t="s">
        <v>24</v>
      </c>
      <c r="M3090" t="s">
        <v>27</v>
      </c>
      <c r="N3090">
        <v>6</v>
      </c>
      <c r="O3090">
        <v>782</v>
      </c>
      <c r="P3090">
        <v>680.86</v>
      </c>
      <c r="Q3090">
        <v>19.07</v>
      </c>
    </row>
    <row r="3091" spans="2:17" hidden="1">
      <c r="B3091">
        <v>2015</v>
      </c>
      <c r="C3091">
        <v>4</v>
      </c>
      <c r="D3091" t="s">
        <v>16</v>
      </c>
      <c r="E3091" t="s">
        <v>17</v>
      </c>
      <c r="F3091" t="s">
        <v>115</v>
      </c>
      <c r="G3091" t="s">
        <v>116</v>
      </c>
      <c r="H3091" t="s">
        <v>30</v>
      </c>
      <c r="I3091" t="s">
        <v>21</v>
      </c>
      <c r="J3091" t="s">
        <v>31</v>
      </c>
      <c r="K3091" t="s">
        <v>96</v>
      </c>
      <c r="L3091" t="s">
        <v>24</v>
      </c>
      <c r="M3091" t="s">
        <v>25</v>
      </c>
      <c r="N3091">
        <v>817</v>
      </c>
      <c r="O3091">
        <v>4184</v>
      </c>
      <c r="P3091">
        <v>10829.42</v>
      </c>
      <c r="Q3091">
        <v>-5182.83</v>
      </c>
    </row>
    <row r="3092" spans="2:17" hidden="1">
      <c r="B3092">
        <v>2015</v>
      </c>
      <c r="C3092">
        <v>4</v>
      </c>
      <c r="D3092" t="s">
        <v>16</v>
      </c>
      <c r="E3092" t="s">
        <v>17</v>
      </c>
      <c r="F3092" t="s">
        <v>115</v>
      </c>
      <c r="G3092" t="s">
        <v>116</v>
      </c>
      <c r="H3092" t="s">
        <v>30</v>
      </c>
      <c r="I3092" t="s">
        <v>21</v>
      </c>
      <c r="J3092" t="s">
        <v>31</v>
      </c>
      <c r="K3092" t="s">
        <v>96</v>
      </c>
      <c r="L3092" t="s">
        <v>24</v>
      </c>
      <c r="M3092" t="s">
        <v>26</v>
      </c>
      <c r="N3092">
        <v>73</v>
      </c>
      <c r="O3092">
        <v>3780</v>
      </c>
      <c r="P3092">
        <v>4886.84</v>
      </c>
      <c r="Q3092">
        <v>-2712.68</v>
      </c>
    </row>
    <row r="3093" spans="2:17" hidden="1">
      <c r="B3093">
        <v>2015</v>
      </c>
      <c r="C3093">
        <v>4</v>
      </c>
      <c r="D3093" t="s">
        <v>16</v>
      </c>
      <c r="E3093" t="s">
        <v>17</v>
      </c>
      <c r="F3093" t="s">
        <v>115</v>
      </c>
      <c r="G3093" t="s">
        <v>116</v>
      </c>
      <c r="H3093" t="s">
        <v>30</v>
      </c>
      <c r="I3093" t="s">
        <v>21</v>
      </c>
      <c r="J3093" t="s">
        <v>31</v>
      </c>
      <c r="K3093" t="s">
        <v>96</v>
      </c>
      <c r="L3093" t="s">
        <v>24</v>
      </c>
      <c r="M3093" t="s">
        <v>27</v>
      </c>
      <c r="N3093">
        <v>17</v>
      </c>
      <c r="O3093">
        <v>2387</v>
      </c>
      <c r="P3093">
        <v>1612.16</v>
      </c>
      <c r="Q3093">
        <v>45.17</v>
      </c>
    </row>
    <row r="3094" spans="2:17" hidden="1">
      <c r="B3094">
        <v>2015</v>
      </c>
      <c r="C3094">
        <v>4</v>
      </c>
      <c r="D3094" t="s">
        <v>117</v>
      </c>
      <c r="E3094" t="s">
        <v>118</v>
      </c>
      <c r="F3094" t="s">
        <v>119</v>
      </c>
      <c r="G3094" t="s">
        <v>120</v>
      </c>
      <c r="H3094" t="s">
        <v>121</v>
      </c>
      <c r="I3094" t="s">
        <v>1076</v>
      </c>
      <c r="J3094" t="s">
        <v>31</v>
      </c>
      <c r="K3094" t="s">
        <v>122</v>
      </c>
      <c r="L3094" t="s">
        <v>24</v>
      </c>
      <c r="M3094" t="s">
        <v>25</v>
      </c>
      <c r="N3094">
        <v>2783</v>
      </c>
      <c r="O3094">
        <v>34246.400000000001</v>
      </c>
      <c r="P3094">
        <v>22715.59</v>
      </c>
      <c r="Q3094">
        <v>-4780.53</v>
      </c>
    </row>
    <row r="3095" spans="2:17" hidden="1">
      <c r="B3095">
        <v>2015</v>
      </c>
      <c r="C3095">
        <v>4</v>
      </c>
      <c r="D3095" t="s">
        <v>117</v>
      </c>
      <c r="E3095" t="s">
        <v>118</v>
      </c>
      <c r="F3095" t="s">
        <v>119</v>
      </c>
      <c r="G3095" t="s">
        <v>120</v>
      </c>
      <c r="H3095" t="s">
        <v>121</v>
      </c>
      <c r="I3095" t="s">
        <v>1076</v>
      </c>
      <c r="J3095" t="s">
        <v>31</v>
      </c>
      <c r="K3095" t="s">
        <v>122</v>
      </c>
      <c r="L3095" t="s">
        <v>24</v>
      </c>
      <c r="M3095" t="s">
        <v>26</v>
      </c>
      <c r="N3095">
        <v>2121</v>
      </c>
      <c r="O3095">
        <v>124326</v>
      </c>
      <c r="P3095">
        <v>66910.09</v>
      </c>
      <c r="Q3095">
        <v>-8886.99</v>
      </c>
    </row>
    <row r="3096" spans="2:17" hidden="1">
      <c r="B3096">
        <v>2015</v>
      </c>
      <c r="C3096">
        <v>4</v>
      </c>
      <c r="D3096" t="s">
        <v>117</v>
      </c>
      <c r="E3096" t="s">
        <v>118</v>
      </c>
      <c r="F3096" t="s">
        <v>119</v>
      </c>
      <c r="G3096" t="s">
        <v>120</v>
      </c>
      <c r="H3096" t="s">
        <v>121</v>
      </c>
      <c r="I3096" t="s">
        <v>1076</v>
      </c>
      <c r="J3096" t="s">
        <v>31</v>
      </c>
      <c r="K3096" t="s">
        <v>122</v>
      </c>
      <c r="L3096" t="s">
        <v>24</v>
      </c>
      <c r="M3096" t="s">
        <v>27</v>
      </c>
      <c r="N3096">
        <v>720</v>
      </c>
      <c r="O3096">
        <v>137102</v>
      </c>
      <c r="P3096">
        <v>80907.7</v>
      </c>
      <c r="Q3096">
        <v>2196.5700000000002</v>
      </c>
    </row>
    <row r="3097" spans="2:17" hidden="1">
      <c r="B3097">
        <v>2015</v>
      </c>
      <c r="C3097">
        <v>4</v>
      </c>
      <c r="D3097" t="s">
        <v>117</v>
      </c>
      <c r="E3097" t="s">
        <v>118</v>
      </c>
      <c r="F3097" t="s">
        <v>123</v>
      </c>
      <c r="G3097" t="s">
        <v>124</v>
      </c>
      <c r="H3097" t="s">
        <v>121</v>
      </c>
      <c r="I3097" t="s">
        <v>1076</v>
      </c>
      <c r="J3097" t="s">
        <v>22</v>
      </c>
      <c r="K3097" t="s">
        <v>125</v>
      </c>
      <c r="L3097" t="s">
        <v>24</v>
      </c>
      <c r="M3097" t="s">
        <v>25</v>
      </c>
      <c r="N3097">
        <v>677</v>
      </c>
      <c r="O3097">
        <v>6319.2</v>
      </c>
      <c r="P3097">
        <v>3704.77</v>
      </c>
      <c r="Q3097">
        <v>-1667.13</v>
      </c>
    </row>
    <row r="3098" spans="2:17" hidden="1">
      <c r="B3098">
        <v>2015</v>
      </c>
      <c r="C3098">
        <v>4</v>
      </c>
      <c r="D3098" t="s">
        <v>117</v>
      </c>
      <c r="E3098" t="s">
        <v>118</v>
      </c>
      <c r="F3098" t="s">
        <v>123</v>
      </c>
      <c r="G3098" t="s">
        <v>124</v>
      </c>
      <c r="H3098" t="s">
        <v>121</v>
      </c>
      <c r="I3098" t="s">
        <v>1076</v>
      </c>
      <c r="J3098" t="s">
        <v>22</v>
      </c>
      <c r="K3098" t="s">
        <v>125</v>
      </c>
      <c r="L3098" t="s">
        <v>24</v>
      </c>
      <c r="M3098" t="s">
        <v>26</v>
      </c>
      <c r="N3098">
        <v>207</v>
      </c>
      <c r="O3098">
        <v>11110</v>
      </c>
      <c r="P3098">
        <v>4845.7299999999996</v>
      </c>
      <c r="Q3098">
        <v>-1637.37</v>
      </c>
    </row>
    <row r="3099" spans="2:17" hidden="1">
      <c r="B3099">
        <v>2015</v>
      </c>
      <c r="C3099">
        <v>4</v>
      </c>
      <c r="D3099" t="s">
        <v>117</v>
      </c>
      <c r="E3099" t="s">
        <v>118</v>
      </c>
      <c r="F3099" t="s">
        <v>123</v>
      </c>
      <c r="G3099" t="s">
        <v>124</v>
      </c>
      <c r="H3099" t="s">
        <v>121</v>
      </c>
      <c r="I3099" t="s">
        <v>1076</v>
      </c>
      <c r="J3099" t="s">
        <v>22</v>
      </c>
      <c r="K3099" t="s">
        <v>125</v>
      </c>
      <c r="L3099" t="s">
        <v>24</v>
      </c>
      <c r="M3099" t="s">
        <v>27</v>
      </c>
      <c r="N3099">
        <v>26</v>
      </c>
      <c r="O3099">
        <v>4054</v>
      </c>
      <c r="P3099">
        <v>2217.16</v>
      </c>
      <c r="Q3099">
        <v>0</v>
      </c>
    </row>
    <row r="3100" spans="2:17" hidden="1">
      <c r="B3100">
        <v>2015</v>
      </c>
      <c r="C3100">
        <v>4</v>
      </c>
      <c r="D3100" t="s">
        <v>117</v>
      </c>
      <c r="E3100" t="s">
        <v>118</v>
      </c>
      <c r="F3100" t="s">
        <v>126</v>
      </c>
      <c r="G3100" t="s">
        <v>127</v>
      </c>
      <c r="H3100" t="s">
        <v>30</v>
      </c>
      <c r="I3100" t="s">
        <v>21</v>
      </c>
      <c r="J3100" t="s">
        <v>31</v>
      </c>
      <c r="K3100" t="s">
        <v>128</v>
      </c>
      <c r="L3100" t="s">
        <v>24</v>
      </c>
      <c r="M3100" t="s">
        <v>25</v>
      </c>
      <c r="N3100">
        <v>574</v>
      </c>
      <c r="O3100">
        <v>4027.1</v>
      </c>
      <c r="P3100">
        <v>4141.4799999999996</v>
      </c>
      <c r="Q3100">
        <v>-2008.73</v>
      </c>
    </row>
    <row r="3101" spans="2:17" hidden="1">
      <c r="B3101">
        <v>2015</v>
      </c>
      <c r="C3101">
        <v>4</v>
      </c>
      <c r="D3101" t="s">
        <v>117</v>
      </c>
      <c r="E3101" t="s">
        <v>118</v>
      </c>
      <c r="F3101" t="s">
        <v>126</v>
      </c>
      <c r="G3101" t="s">
        <v>127</v>
      </c>
      <c r="H3101" t="s">
        <v>30</v>
      </c>
      <c r="I3101" t="s">
        <v>21</v>
      </c>
      <c r="J3101" t="s">
        <v>31</v>
      </c>
      <c r="K3101" t="s">
        <v>128</v>
      </c>
      <c r="L3101" t="s">
        <v>24</v>
      </c>
      <c r="M3101" t="s">
        <v>26</v>
      </c>
      <c r="N3101">
        <v>130</v>
      </c>
      <c r="O3101">
        <v>6914</v>
      </c>
      <c r="P3101">
        <v>4276.2700000000004</v>
      </c>
      <c r="Q3101">
        <v>-1946.1</v>
      </c>
    </row>
    <row r="3102" spans="2:17" hidden="1">
      <c r="B3102">
        <v>2015</v>
      </c>
      <c r="C3102">
        <v>4</v>
      </c>
      <c r="D3102" t="s">
        <v>117</v>
      </c>
      <c r="E3102" t="s">
        <v>118</v>
      </c>
      <c r="F3102" t="s">
        <v>126</v>
      </c>
      <c r="G3102" t="s">
        <v>127</v>
      </c>
      <c r="H3102" t="s">
        <v>30</v>
      </c>
      <c r="I3102" t="s">
        <v>21</v>
      </c>
      <c r="J3102" t="s">
        <v>31</v>
      </c>
      <c r="K3102" t="s">
        <v>128</v>
      </c>
      <c r="L3102" t="s">
        <v>24</v>
      </c>
      <c r="M3102" t="s">
        <v>27</v>
      </c>
      <c r="N3102">
        <v>16</v>
      </c>
      <c r="O3102">
        <v>3041</v>
      </c>
      <c r="P3102">
        <v>2598.58</v>
      </c>
      <c r="Q3102">
        <v>70.66</v>
      </c>
    </row>
    <row r="3103" spans="2:17" hidden="1">
      <c r="B3103">
        <v>2015</v>
      </c>
      <c r="C3103">
        <v>4</v>
      </c>
      <c r="D3103" t="s">
        <v>117</v>
      </c>
      <c r="E3103" t="s">
        <v>118</v>
      </c>
      <c r="F3103" t="s">
        <v>129</v>
      </c>
      <c r="G3103" t="s">
        <v>130</v>
      </c>
      <c r="H3103" t="s">
        <v>30</v>
      </c>
      <c r="I3103" t="s">
        <v>21</v>
      </c>
      <c r="J3103" t="s">
        <v>22</v>
      </c>
      <c r="K3103" t="s">
        <v>131</v>
      </c>
      <c r="L3103" t="s">
        <v>24</v>
      </c>
      <c r="M3103" t="s">
        <v>25</v>
      </c>
      <c r="N3103">
        <v>72</v>
      </c>
      <c r="O3103">
        <v>556</v>
      </c>
      <c r="P3103">
        <v>458.04</v>
      </c>
      <c r="Q3103">
        <v>-320.22000000000003</v>
      </c>
    </row>
    <row r="3104" spans="2:17" hidden="1">
      <c r="B3104">
        <v>2015</v>
      </c>
      <c r="C3104">
        <v>4</v>
      </c>
      <c r="D3104" t="s">
        <v>117</v>
      </c>
      <c r="E3104" t="s">
        <v>118</v>
      </c>
      <c r="F3104" t="s">
        <v>129</v>
      </c>
      <c r="G3104" t="s">
        <v>130</v>
      </c>
      <c r="H3104" t="s">
        <v>30</v>
      </c>
      <c r="I3104" t="s">
        <v>21</v>
      </c>
      <c r="J3104" t="s">
        <v>22</v>
      </c>
      <c r="K3104" t="s">
        <v>131</v>
      </c>
      <c r="L3104" t="s">
        <v>24</v>
      </c>
      <c r="M3104" t="s">
        <v>26</v>
      </c>
      <c r="N3104">
        <v>4</v>
      </c>
      <c r="O3104">
        <v>151</v>
      </c>
      <c r="P3104">
        <v>63.4</v>
      </c>
      <c r="Q3104">
        <v>-69.08</v>
      </c>
    </row>
    <row r="3105" spans="2:17" hidden="1">
      <c r="B3105">
        <v>2015</v>
      </c>
      <c r="C3105">
        <v>4</v>
      </c>
      <c r="D3105" t="s">
        <v>132</v>
      </c>
      <c r="E3105" t="s">
        <v>133</v>
      </c>
      <c r="F3105" t="s">
        <v>134</v>
      </c>
      <c r="G3105" t="s">
        <v>135</v>
      </c>
      <c r="H3105" t="s">
        <v>136</v>
      </c>
      <c r="I3105" t="s">
        <v>21</v>
      </c>
      <c r="J3105" t="s">
        <v>31</v>
      </c>
      <c r="K3105" t="s">
        <v>137</v>
      </c>
      <c r="L3105" t="s">
        <v>24</v>
      </c>
      <c r="M3105" t="s">
        <v>25</v>
      </c>
      <c r="N3105">
        <v>268</v>
      </c>
      <c r="O3105">
        <v>2844.8</v>
      </c>
      <c r="P3105">
        <v>1735.52</v>
      </c>
      <c r="Q3105">
        <v>-781.42</v>
      </c>
    </row>
    <row r="3106" spans="2:17" hidden="1">
      <c r="B3106">
        <v>2015</v>
      </c>
      <c r="C3106">
        <v>4</v>
      </c>
      <c r="D3106" t="s">
        <v>132</v>
      </c>
      <c r="E3106" t="s">
        <v>133</v>
      </c>
      <c r="F3106" t="s">
        <v>134</v>
      </c>
      <c r="G3106" t="s">
        <v>135</v>
      </c>
      <c r="H3106" t="s">
        <v>136</v>
      </c>
      <c r="I3106" t="s">
        <v>21</v>
      </c>
      <c r="J3106" t="s">
        <v>31</v>
      </c>
      <c r="K3106" t="s">
        <v>137</v>
      </c>
      <c r="L3106" t="s">
        <v>24</v>
      </c>
      <c r="M3106" t="s">
        <v>26</v>
      </c>
      <c r="N3106">
        <v>252</v>
      </c>
      <c r="O3106">
        <v>14992.9</v>
      </c>
      <c r="P3106">
        <v>7057.25</v>
      </c>
      <c r="Q3106">
        <v>-2076.48</v>
      </c>
    </row>
    <row r="3107" spans="2:17" hidden="1">
      <c r="B3107">
        <v>2015</v>
      </c>
      <c r="C3107">
        <v>4</v>
      </c>
      <c r="D3107" t="s">
        <v>132</v>
      </c>
      <c r="E3107" t="s">
        <v>133</v>
      </c>
      <c r="F3107" t="s">
        <v>134</v>
      </c>
      <c r="G3107" t="s">
        <v>135</v>
      </c>
      <c r="H3107" t="s">
        <v>136</v>
      </c>
      <c r="I3107" t="s">
        <v>21</v>
      </c>
      <c r="J3107" t="s">
        <v>31</v>
      </c>
      <c r="K3107" t="s">
        <v>137</v>
      </c>
      <c r="L3107" t="s">
        <v>24</v>
      </c>
      <c r="M3107" t="s">
        <v>27</v>
      </c>
      <c r="N3107">
        <v>123</v>
      </c>
      <c r="O3107">
        <v>23860.7</v>
      </c>
      <c r="P3107">
        <v>13926.76</v>
      </c>
      <c r="Q3107">
        <v>367.52</v>
      </c>
    </row>
    <row r="3108" spans="2:17" hidden="1">
      <c r="B3108">
        <v>2015</v>
      </c>
      <c r="C3108">
        <v>4</v>
      </c>
      <c r="D3108" t="s">
        <v>132</v>
      </c>
      <c r="E3108" t="s">
        <v>133</v>
      </c>
      <c r="F3108" t="s">
        <v>138</v>
      </c>
      <c r="G3108" t="s">
        <v>139</v>
      </c>
      <c r="H3108" t="s">
        <v>140</v>
      </c>
      <c r="I3108" t="s">
        <v>1076</v>
      </c>
      <c r="J3108" t="s">
        <v>31</v>
      </c>
      <c r="K3108" t="s">
        <v>141</v>
      </c>
      <c r="L3108" t="s">
        <v>24</v>
      </c>
      <c r="M3108" t="s">
        <v>25</v>
      </c>
      <c r="N3108">
        <v>494</v>
      </c>
      <c r="O3108">
        <v>4430.8</v>
      </c>
      <c r="P3108">
        <v>3018</v>
      </c>
      <c r="Q3108">
        <v>-522.26</v>
      </c>
    </row>
    <row r="3109" spans="2:17" hidden="1">
      <c r="B3109">
        <v>2015</v>
      </c>
      <c r="C3109">
        <v>4</v>
      </c>
      <c r="D3109" t="s">
        <v>132</v>
      </c>
      <c r="E3109" t="s">
        <v>133</v>
      </c>
      <c r="F3109" t="s">
        <v>138</v>
      </c>
      <c r="G3109" t="s">
        <v>139</v>
      </c>
      <c r="H3109" t="s">
        <v>140</v>
      </c>
      <c r="I3109" t="s">
        <v>1076</v>
      </c>
      <c r="J3109" t="s">
        <v>31</v>
      </c>
      <c r="K3109" t="s">
        <v>141</v>
      </c>
      <c r="L3109" t="s">
        <v>24</v>
      </c>
      <c r="M3109" t="s">
        <v>26</v>
      </c>
      <c r="N3109">
        <v>652</v>
      </c>
      <c r="O3109">
        <v>42576.6</v>
      </c>
      <c r="P3109">
        <v>19692.64</v>
      </c>
      <c r="Q3109">
        <v>-2309.21</v>
      </c>
    </row>
    <row r="3110" spans="2:17" hidden="1">
      <c r="B3110">
        <v>2015</v>
      </c>
      <c r="C3110">
        <v>4</v>
      </c>
      <c r="D3110" t="s">
        <v>132</v>
      </c>
      <c r="E3110" t="s">
        <v>133</v>
      </c>
      <c r="F3110" t="s">
        <v>138</v>
      </c>
      <c r="G3110" t="s">
        <v>139</v>
      </c>
      <c r="H3110" t="s">
        <v>140</v>
      </c>
      <c r="I3110" t="s">
        <v>1076</v>
      </c>
      <c r="J3110" t="s">
        <v>31</v>
      </c>
      <c r="K3110" t="s">
        <v>141</v>
      </c>
      <c r="L3110" t="s">
        <v>24</v>
      </c>
      <c r="M3110" t="s">
        <v>27</v>
      </c>
      <c r="N3110">
        <v>552</v>
      </c>
      <c r="O3110">
        <v>102293.3</v>
      </c>
      <c r="P3110">
        <v>51266.239999999998</v>
      </c>
      <c r="Q3110">
        <v>1338.38</v>
      </c>
    </row>
    <row r="3111" spans="2:17" hidden="1">
      <c r="B3111">
        <v>2015</v>
      </c>
      <c r="C3111">
        <v>4</v>
      </c>
      <c r="D3111" t="s">
        <v>132</v>
      </c>
      <c r="E3111" t="s">
        <v>133</v>
      </c>
      <c r="F3111" t="s">
        <v>142</v>
      </c>
      <c r="G3111" t="s">
        <v>143</v>
      </c>
      <c r="H3111" t="s">
        <v>144</v>
      </c>
      <c r="I3111" t="s">
        <v>21</v>
      </c>
      <c r="J3111" t="s">
        <v>31</v>
      </c>
      <c r="K3111" t="s">
        <v>145</v>
      </c>
      <c r="L3111" t="s">
        <v>24</v>
      </c>
      <c r="M3111" t="s">
        <v>25</v>
      </c>
      <c r="N3111">
        <v>191</v>
      </c>
      <c r="O3111">
        <v>2711.1</v>
      </c>
      <c r="P3111">
        <v>1497.16</v>
      </c>
      <c r="Q3111">
        <v>-907.45</v>
      </c>
    </row>
    <row r="3112" spans="2:17" hidden="1">
      <c r="B3112">
        <v>2015</v>
      </c>
      <c r="C3112">
        <v>4</v>
      </c>
      <c r="D3112" t="s">
        <v>132</v>
      </c>
      <c r="E3112" t="s">
        <v>133</v>
      </c>
      <c r="F3112" t="s">
        <v>142</v>
      </c>
      <c r="G3112" t="s">
        <v>143</v>
      </c>
      <c r="H3112" t="s">
        <v>144</v>
      </c>
      <c r="I3112" t="s">
        <v>21</v>
      </c>
      <c r="J3112" t="s">
        <v>31</v>
      </c>
      <c r="K3112" t="s">
        <v>145</v>
      </c>
      <c r="L3112" t="s">
        <v>24</v>
      </c>
      <c r="M3112" t="s">
        <v>26</v>
      </c>
      <c r="N3112">
        <v>161</v>
      </c>
      <c r="O3112">
        <v>9272.2000000000007</v>
      </c>
      <c r="P3112">
        <v>4742.2299999999996</v>
      </c>
      <c r="Q3112">
        <v>-1617.23</v>
      </c>
    </row>
    <row r="3113" spans="2:17" hidden="1">
      <c r="B3113">
        <v>2015</v>
      </c>
      <c r="C3113">
        <v>4</v>
      </c>
      <c r="D3113" t="s">
        <v>132</v>
      </c>
      <c r="E3113" t="s">
        <v>133</v>
      </c>
      <c r="F3113" t="s">
        <v>142</v>
      </c>
      <c r="G3113" t="s">
        <v>143</v>
      </c>
      <c r="H3113" t="s">
        <v>144</v>
      </c>
      <c r="I3113" t="s">
        <v>21</v>
      </c>
      <c r="J3113" t="s">
        <v>31</v>
      </c>
      <c r="K3113" t="s">
        <v>145</v>
      </c>
      <c r="L3113" t="s">
        <v>24</v>
      </c>
      <c r="M3113" t="s">
        <v>27</v>
      </c>
      <c r="N3113">
        <v>12</v>
      </c>
      <c r="O3113">
        <v>2104.3000000000002</v>
      </c>
      <c r="P3113">
        <v>1387.87</v>
      </c>
      <c r="Q3113">
        <v>36.6</v>
      </c>
    </row>
    <row r="3114" spans="2:17" hidden="1">
      <c r="B3114">
        <v>2015</v>
      </c>
      <c r="C3114">
        <v>4</v>
      </c>
      <c r="D3114" t="s">
        <v>146</v>
      </c>
      <c r="E3114" t="s">
        <v>147</v>
      </c>
      <c r="F3114" t="s">
        <v>148</v>
      </c>
      <c r="G3114" t="s">
        <v>149</v>
      </c>
      <c r="H3114" t="s">
        <v>140</v>
      </c>
      <c r="I3114" t="s">
        <v>1076</v>
      </c>
      <c r="J3114" t="s">
        <v>31</v>
      </c>
      <c r="K3114" t="s">
        <v>150</v>
      </c>
      <c r="L3114" t="s">
        <v>24</v>
      </c>
      <c r="M3114" t="s">
        <v>25</v>
      </c>
      <c r="N3114">
        <v>6682</v>
      </c>
      <c r="O3114">
        <v>64659.4</v>
      </c>
      <c r="P3114">
        <v>41560.720000000001</v>
      </c>
      <c r="Q3114">
        <v>-7313.68</v>
      </c>
    </row>
    <row r="3115" spans="2:17" hidden="1">
      <c r="B3115">
        <v>2015</v>
      </c>
      <c r="C3115">
        <v>4</v>
      </c>
      <c r="D3115" t="s">
        <v>146</v>
      </c>
      <c r="E3115" t="s">
        <v>147</v>
      </c>
      <c r="F3115" t="s">
        <v>148</v>
      </c>
      <c r="G3115" t="s">
        <v>149</v>
      </c>
      <c r="H3115" t="s">
        <v>140</v>
      </c>
      <c r="I3115" t="s">
        <v>1076</v>
      </c>
      <c r="J3115" t="s">
        <v>31</v>
      </c>
      <c r="K3115" t="s">
        <v>150</v>
      </c>
      <c r="L3115" t="s">
        <v>24</v>
      </c>
      <c r="M3115" t="s">
        <v>26</v>
      </c>
      <c r="N3115">
        <v>10054</v>
      </c>
      <c r="O3115">
        <v>673526.3</v>
      </c>
      <c r="P3115">
        <v>300625.34999999998</v>
      </c>
      <c r="Q3115">
        <v>-34082.49</v>
      </c>
    </row>
    <row r="3116" spans="2:17" hidden="1">
      <c r="B3116">
        <v>2015</v>
      </c>
      <c r="C3116">
        <v>4</v>
      </c>
      <c r="D3116" t="s">
        <v>146</v>
      </c>
      <c r="E3116" t="s">
        <v>147</v>
      </c>
      <c r="F3116" t="s">
        <v>148</v>
      </c>
      <c r="G3116" t="s">
        <v>149</v>
      </c>
      <c r="H3116" t="s">
        <v>140</v>
      </c>
      <c r="I3116" t="s">
        <v>1076</v>
      </c>
      <c r="J3116" t="s">
        <v>31</v>
      </c>
      <c r="K3116" t="s">
        <v>150</v>
      </c>
      <c r="L3116" t="s">
        <v>24</v>
      </c>
      <c r="M3116" t="s">
        <v>27</v>
      </c>
      <c r="N3116">
        <v>11327</v>
      </c>
      <c r="O3116">
        <v>2460485.27</v>
      </c>
      <c r="P3116">
        <v>1180736.82</v>
      </c>
      <c r="Q3116">
        <v>32090.89</v>
      </c>
    </row>
    <row r="3117" spans="2:17" hidden="1">
      <c r="B3117">
        <v>2015</v>
      </c>
      <c r="C3117">
        <v>4</v>
      </c>
      <c r="D3117" t="s">
        <v>146</v>
      </c>
      <c r="E3117" t="s">
        <v>147</v>
      </c>
      <c r="F3117" t="s">
        <v>151</v>
      </c>
      <c r="G3117" t="s">
        <v>152</v>
      </c>
      <c r="H3117" t="s">
        <v>153</v>
      </c>
      <c r="I3117" t="s">
        <v>21</v>
      </c>
      <c r="J3117" t="s">
        <v>31</v>
      </c>
      <c r="K3117" t="s">
        <v>154</v>
      </c>
      <c r="L3117" t="s">
        <v>24</v>
      </c>
      <c r="M3117" t="s">
        <v>25</v>
      </c>
      <c r="N3117">
        <v>1972</v>
      </c>
      <c r="O3117">
        <v>17146</v>
      </c>
      <c r="P3117">
        <v>11477.79</v>
      </c>
      <c r="Q3117">
        <v>-4471.29</v>
      </c>
    </row>
    <row r="3118" spans="2:17" hidden="1">
      <c r="B3118">
        <v>2015</v>
      </c>
      <c r="C3118">
        <v>4</v>
      </c>
      <c r="D3118" t="s">
        <v>146</v>
      </c>
      <c r="E3118" t="s">
        <v>147</v>
      </c>
      <c r="F3118" t="s">
        <v>151</v>
      </c>
      <c r="G3118" t="s">
        <v>152</v>
      </c>
      <c r="H3118" t="s">
        <v>153</v>
      </c>
      <c r="I3118" t="s">
        <v>21</v>
      </c>
      <c r="J3118" t="s">
        <v>31</v>
      </c>
      <c r="K3118" t="s">
        <v>154</v>
      </c>
      <c r="L3118" t="s">
        <v>24</v>
      </c>
      <c r="M3118" t="s">
        <v>26</v>
      </c>
      <c r="N3118">
        <v>2168</v>
      </c>
      <c r="O3118">
        <v>140944</v>
      </c>
      <c r="P3118">
        <v>64329.88</v>
      </c>
      <c r="Q3118">
        <v>-16965.53</v>
      </c>
    </row>
    <row r="3119" spans="2:17" hidden="1">
      <c r="B3119">
        <v>2015</v>
      </c>
      <c r="C3119">
        <v>4</v>
      </c>
      <c r="D3119" t="s">
        <v>146</v>
      </c>
      <c r="E3119" t="s">
        <v>147</v>
      </c>
      <c r="F3119" t="s">
        <v>151</v>
      </c>
      <c r="G3119" t="s">
        <v>152</v>
      </c>
      <c r="H3119" t="s">
        <v>153</v>
      </c>
      <c r="I3119" t="s">
        <v>21</v>
      </c>
      <c r="J3119" t="s">
        <v>31</v>
      </c>
      <c r="K3119" t="s">
        <v>154</v>
      </c>
      <c r="L3119" t="s">
        <v>24</v>
      </c>
      <c r="M3119" t="s">
        <v>27</v>
      </c>
      <c r="N3119">
        <v>1699</v>
      </c>
      <c r="O3119">
        <v>371729</v>
      </c>
      <c r="P3119">
        <v>205724.13</v>
      </c>
      <c r="Q3119">
        <v>5559.87</v>
      </c>
    </row>
    <row r="3120" spans="2:17" hidden="1">
      <c r="B3120">
        <v>2015</v>
      </c>
      <c r="C3120">
        <v>4</v>
      </c>
      <c r="D3120" t="s">
        <v>155</v>
      </c>
      <c r="E3120" t="s">
        <v>156</v>
      </c>
      <c r="F3120" t="s">
        <v>157</v>
      </c>
      <c r="G3120" t="s">
        <v>158</v>
      </c>
      <c r="H3120" t="s">
        <v>159</v>
      </c>
      <c r="I3120" t="s">
        <v>1076</v>
      </c>
      <c r="J3120" t="s">
        <v>31</v>
      </c>
      <c r="K3120" t="s">
        <v>160</v>
      </c>
      <c r="L3120" t="s">
        <v>24</v>
      </c>
      <c r="M3120" t="s">
        <v>25</v>
      </c>
      <c r="N3120">
        <v>159597</v>
      </c>
      <c r="O3120">
        <v>1101802</v>
      </c>
      <c r="P3120">
        <v>839327.49</v>
      </c>
      <c r="Q3120">
        <v>-113392.29</v>
      </c>
    </row>
    <row r="3121" spans="2:17" hidden="1">
      <c r="B3121">
        <v>2015</v>
      </c>
      <c r="C3121">
        <v>4</v>
      </c>
      <c r="D3121" t="s">
        <v>155</v>
      </c>
      <c r="E3121" t="s">
        <v>156</v>
      </c>
      <c r="F3121" t="s">
        <v>157</v>
      </c>
      <c r="G3121" t="s">
        <v>158</v>
      </c>
      <c r="H3121" t="s">
        <v>159</v>
      </c>
      <c r="I3121" t="s">
        <v>1076</v>
      </c>
      <c r="J3121" t="s">
        <v>31</v>
      </c>
      <c r="K3121" t="s">
        <v>160</v>
      </c>
      <c r="L3121" t="s">
        <v>24</v>
      </c>
      <c r="M3121" t="s">
        <v>26</v>
      </c>
      <c r="N3121">
        <v>220334</v>
      </c>
      <c r="O3121">
        <v>15387589</v>
      </c>
      <c r="P3121">
        <v>6780311.3700000001</v>
      </c>
      <c r="Q3121">
        <v>-672252.94</v>
      </c>
    </row>
    <row r="3122" spans="2:17" hidden="1">
      <c r="B3122">
        <v>2015</v>
      </c>
      <c r="C3122">
        <v>4</v>
      </c>
      <c r="D3122" t="s">
        <v>155</v>
      </c>
      <c r="E3122" t="s">
        <v>156</v>
      </c>
      <c r="F3122" t="s">
        <v>157</v>
      </c>
      <c r="G3122" t="s">
        <v>158</v>
      </c>
      <c r="H3122" t="s">
        <v>159</v>
      </c>
      <c r="I3122" t="s">
        <v>1076</v>
      </c>
      <c r="J3122" t="s">
        <v>31</v>
      </c>
      <c r="K3122" t="s">
        <v>160</v>
      </c>
      <c r="L3122" t="s">
        <v>24</v>
      </c>
      <c r="M3122" t="s">
        <v>27</v>
      </c>
      <c r="N3122">
        <v>745189</v>
      </c>
      <c r="O3122">
        <v>226886362</v>
      </c>
      <c r="P3122">
        <v>92946394.530000001</v>
      </c>
      <c r="Q3122">
        <v>2579543.46</v>
      </c>
    </row>
    <row r="3123" spans="2:17" hidden="1">
      <c r="B3123">
        <v>2015</v>
      </c>
      <c r="C3123">
        <v>4</v>
      </c>
      <c r="D3123" t="s">
        <v>155</v>
      </c>
      <c r="E3123" t="s">
        <v>156</v>
      </c>
      <c r="F3123" t="s">
        <v>161</v>
      </c>
      <c r="G3123" t="s">
        <v>162</v>
      </c>
      <c r="H3123" t="s">
        <v>121</v>
      </c>
      <c r="I3123" t="s">
        <v>1076</v>
      </c>
      <c r="J3123" t="s">
        <v>31</v>
      </c>
      <c r="K3123" t="s">
        <v>163</v>
      </c>
      <c r="L3123" t="s">
        <v>24</v>
      </c>
      <c r="M3123" t="s">
        <v>25</v>
      </c>
      <c r="N3123">
        <v>7788</v>
      </c>
      <c r="O3123">
        <v>70893</v>
      </c>
      <c r="P3123">
        <v>58192.53</v>
      </c>
      <c r="Q3123">
        <v>-8549.15</v>
      </c>
    </row>
    <row r="3124" spans="2:17" hidden="1">
      <c r="B3124">
        <v>2015</v>
      </c>
      <c r="C3124">
        <v>4</v>
      </c>
      <c r="D3124" t="s">
        <v>155</v>
      </c>
      <c r="E3124" t="s">
        <v>156</v>
      </c>
      <c r="F3124" t="s">
        <v>161</v>
      </c>
      <c r="G3124" t="s">
        <v>162</v>
      </c>
      <c r="H3124" t="s">
        <v>121</v>
      </c>
      <c r="I3124" t="s">
        <v>1076</v>
      </c>
      <c r="J3124" t="s">
        <v>31</v>
      </c>
      <c r="K3124" t="s">
        <v>163</v>
      </c>
      <c r="L3124" t="s">
        <v>24</v>
      </c>
      <c r="M3124" t="s">
        <v>26</v>
      </c>
      <c r="N3124">
        <v>12465</v>
      </c>
      <c r="O3124">
        <v>840588</v>
      </c>
      <c r="P3124">
        <v>447716.99</v>
      </c>
      <c r="Q3124">
        <v>-45621.35</v>
      </c>
    </row>
    <row r="3125" spans="2:17" hidden="1">
      <c r="B3125">
        <v>2015</v>
      </c>
      <c r="C3125">
        <v>4</v>
      </c>
      <c r="D3125" t="s">
        <v>155</v>
      </c>
      <c r="E3125" t="s">
        <v>156</v>
      </c>
      <c r="F3125" t="s">
        <v>161</v>
      </c>
      <c r="G3125" t="s">
        <v>162</v>
      </c>
      <c r="H3125" t="s">
        <v>121</v>
      </c>
      <c r="I3125" t="s">
        <v>1076</v>
      </c>
      <c r="J3125" t="s">
        <v>31</v>
      </c>
      <c r="K3125" t="s">
        <v>163</v>
      </c>
      <c r="L3125" t="s">
        <v>24</v>
      </c>
      <c r="M3125" t="s">
        <v>27</v>
      </c>
      <c r="N3125">
        <v>16186</v>
      </c>
      <c r="O3125">
        <v>3812494</v>
      </c>
      <c r="P3125">
        <v>1889016.37</v>
      </c>
      <c r="Q3125">
        <v>52602.7</v>
      </c>
    </row>
    <row r="3126" spans="2:17" hidden="1">
      <c r="B3126">
        <v>2015</v>
      </c>
      <c r="C3126">
        <v>4</v>
      </c>
      <c r="D3126" t="s">
        <v>155</v>
      </c>
      <c r="E3126" t="s">
        <v>156</v>
      </c>
      <c r="F3126" t="s">
        <v>164</v>
      </c>
      <c r="G3126" t="s">
        <v>165</v>
      </c>
      <c r="H3126" t="s">
        <v>121</v>
      </c>
      <c r="I3126" t="s">
        <v>1076</v>
      </c>
      <c r="J3126" t="s">
        <v>31</v>
      </c>
      <c r="K3126" t="s">
        <v>166</v>
      </c>
      <c r="L3126" t="s">
        <v>24</v>
      </c>
      <c r="M3126" t="s">
        <v>25</v>
      </c>
      <c r="N3126">
        <v>1164</v>
      </c>
      <c r="O3126">
        <v>12011</v>
      </c>
      <c r="P3126">
        <v>9025.8700000000008</v>
      </c>
      <c r="Q3126">
        <v>-1376.37</v>
      </c>
    </row>
    <row r="3127" spans="2:17" hidden="1">
      <c r="B3127">
        <v>2015</v>
      </c>
      <c r="C3127">
        <v>4</v>
      </c>
      <c r="D3127" t="s">
        <v>155</v>
      </c>
      <c r="E3127" t="s">
        <v>156</v>
      </c>
      <c r="F3127" t="s">
        <v>164</v>
      </c>
      <c r="G3127" t="s">
        <v>165</v>
      </c>
      <c r="H3127" t="s">
        <v>121</v>
      </c>
      <c r="I3127" t="s">
        <v>1076</v>
      </c>
      <c r="J3127" t="s">
        <v>31</v>
      </c>
      <c r="K3127" t="s">
        <v>166</v>
      </c>
      <c r="L3127" t="s">
        <v>24</v>
      </c>
      <c r="M3127" t="s">
        <v>26</v>
      </c>
      <c r="N3127">
        <v>1525</v>
      </c>
      <c r="O3127">
        <v>98406</v>
      </c>
      <c r="P3127">
        <v>50966.7</v>
      </c>
      <c r="Q3127">
        <v>-5458.04</v>
      </c>
    </row>
    <row r="3128" spans="2:17" hidden="1">
      <c r="B3128">
        <v>2015</v>
      </c>
      <c r="C3128">
        <v>4</v>
      </c>
      <c r="D3128" t="s">
        <v>155</v>
      </c>
      <c r="E3128" t="s">
        <v>156</v>
      </c>
      <c r="F3128" t="s">
        <v>164</v>
      </c>
      <c r="G3128" t="s">
        <v>165</v>
      </c>
      <c r="H3128" t="s">
        <v>121</v>
      </c>
      <c r="I3128" t="s">
        <v>1076</v>
      </c>
      <c r="J3128" t="s">
        <v>31</v>
      </c>
      <c r="K3128" t="s">
        <v>166</v>
      </c>
      <c r="L3128" t="s">
        <v>24</v>
      </c>
      <c r="M3128" t="s">
        <v>27</v>
      </c>
      <c r="N3128">
        <v>947</v>
      </c>
      <c r="O3128">
        <v>172497</v>
      </c>
      <c r="P3128">
        <v>81900.710000000006</v>
      </c>
      <c r="Q3128">
        <v>2262.73</v>
      </c>
    </row>
    <row r="3129" spans="2:17" hidden="1">
      <c r="B3129">
        <v>2015</v>
      </c>
      <c r="C3129">
        <v>4</v>
      </c>
      <c r="D3129" t="s">
        <v>155</v>
      </c>
      <c r="E3129" t="s">
        <v>156</v>
      </c>
      <c r="F3129" t="s">
        <v>167</v>
      </c>
      <c r="G3129" t="s">
        <v>43</v>
      </c>
      <c r="H3129" t="s">
        <v>144</v>
      </c>
      <c r="I3129" t="s">
        <v>21</v>
      </c>
      <c r="J3129" t="s">
        <v>22</v>
      </c>
      <c r="K3129" t="s">
        <v>168</v>
      </c>
      <c r="L3129" t="s">
        <v>24</v>
      </c>
      <c r="M3129" t="s">
        <v>25</v>
      </c>
      <c r="N3129">
        <v>1466</v>
      </c>
      <c r="O3129">
        <v>9238</v>
      </c>
      <c r="P3129">
        <v>10256.83</v>
      </c>
      <c r="Q3129">
        <v>-2878.44</v>
      </c>
    </row>
    <row r="3130" spans="2:17" hidden="1">
      <c r="B3130">
        <v>2015</v>
      </c>
      <c r="C3130">
        <v>4</v>
      </c>
      <c r="D3130" t="s">
        <v>155</v>
      </c>
      <c r="E3130" t="s">
        <v>156</v>
      </c>
      <c r="F3130" t="s">
        <v>167</v>
      </c>
      <c r="G3130" t="s">
        <v>43</v>
      </c>
      <c r="H3130" t="s">
        <v>144</v>
      </c>
      <c r="I3130" t="s">
        <v>21</v>
      </c>
      <c r="J3130" t="s">
        <v>22</v>
      </c>
      <c r="K3130" t="s">
        <v>168</v>
      </c>
      <c r="L3130" t="s">
        <v>24</v>
      </c>
      <c r="M3130" t="s">
        <v>26</v>
      </c>
      <c r="N3130">
        <v>505</v>
      </c>
      <c r="O3130">
        <v>28116</v>
      </c>
      <c r="P3130">
        <v>16177.44</v>
      </c>
      <c r="Q3130">
        <v>-4741.5</v>
      </c>
    </row>
    <row r="3131" spans="2:17" hidden="1">
      <c r="B3131">
        <v>2015</v>
      </c>
      <c r="C3131">
        <v>4</v>
      </c>
      <c r="D3131" t="s">
        <v>155</v>
      </c>
      <c r="E3131" t="s">
        <v>156</v>
      </c>
      <c r="F3131" t="s">
        <v>167</v>
      </c>
      <c r="G3131" t="s">
        <v>43</v>
      </c>
      <c r="H3131" t="s">
        <v>144</v>
      </c>
      <c r="I3131" t="s">
        <v>21</v>
      </c>
      <c r="J3131" t="s">
        <v>22</v>
      </c>
      <c r="K3131" t="s">
        <v>168</v>
      </c>
      <c r="L3131" t="s">
        <v>24</v>
      </c>
      <c r="M3131" t="s">
        <v>27</v>
      </c>
      <c r="N3131">
        <v>214</v>
      </c>
      <c r="O3131">
        <v>52189</v>
      </c>
      <c r="P3131">
        <v>27214.89</v>
      </c>
      <c r="Q3131">
        <v>37.869999999999997</v>
      </c>
    </row>
    <row r="3132" spans="2:17" hidden="1">
      <c r="B3132">
        <v>2015</v>
      </c>
      <c r="C3132">
        <v>4</v>
      </c>
      <c r="D3132" t="s">
        <v>155</v>
      </c>
      <c r="E3132" t="s">
        <v>156</v>
      </c>
      <c r="F3132" t="s">
        <v>169</v>
      </c>
      <c r="G3132" t="s">
        <v>170</v>
      </c>
      <c r="H3132" t="s">
        <v>153</v>
      </c>
      <c r="I3132" t="s">
        <v>21</v>
      </c>
      <c r="J3132" t="s">
        <v>22</v>
      </c>
      <c r="K3132" t="s">
        <v>171</v>
      </c>
      <c r="L3132" t="s">
        <v>24</v>
      </c>
      <c r="M3132" t="s">
        <v>25</v>
      </c>
      <c r="N3132">
        <v>662</v>
      </c>
      <c r="O3132">
        <v>4611</v>
      </c>
      <c r="P3132">
        <v>4786.6499999999996</v>
      </c>
      <c r="Q3132">
        <v>-1430.54</v>
      </c>
    </row>
    <row r="3133" spans="2:17" hidden="1">
      <c r="B3133">
        <v>2015</v>
      </c>
      <c r="C3133">
        <v>4</v>
      </c>
      <c r="D3133" t="s">
        <v>155</v>
      </c>
      <c r="E3133" t="s">
        <v>156</v>
      </c>
      <c r="F3133" t="s">
        <v>169</v>
      </c>
      <c r="G3133" t="s">
        <v>170</v>
      </c>
      <c r="H3133" t="s">
        <v>153</v>
      </c>
      <c r="I3133" t="s">
        <v>21</v>
      </c>
      <c r="J3133" t="s">
        <v>22</v>
      </c>
      <c r="K3133" t="s">
        <v>171</v>
      </c>
      <c r="L3133" t="s">
        <v>24</v>
      </c>
      <c r="M3133" t="s">
        <v>26</v>
      </c>
      <c r="N3133">
        <v>264</v>
      </c>
      <c r="O3133">
        <v>15497</v>
      </c>
      <c r="P3133">
        <v>8629.0300000000007</v>
      </c>
      <c r="Q3133">
        <v>-2448.1799999999998</v>
      </c>
    </row>
    <row r="3134" spans="2:17" hidden="1">
      <c r="B3134">
        <v>2015</v>
      </c>
      <c r="C3134">
        <v>4</v>
      </c>
      <c r="D3134" t="s">
        <v>155</v>
      </c>
      <c r="E3134" t="s">
        <v>156</v>
      </c>
      <c r="F3134" t="s">
        <v>169</v>
      </c>
      <c r="G3134" t="s">
        <v>170</v>
      </c>
      <c r="H3134" t="s">
        <v>153</v>
      </c>
      <c r="I3134" t="s">
        <v>21</v>
      </c>
      <c r="J3134" t="s">
        <v>22</v>
      </c>
      <c r="K3134" t="s">
        <v>171</v>
      </c>
      <c r="L3134" t="s">
        <v>24</v>
      </c>
      <c r="M3134" t="s">
        <v>27</v>
      </c>
      <c r="N3134">
        <v>173</v>
      </c>
      <c r="O3134">
        <v>51603</v>
      </c>
      <c r="P3134">
        <v>25765.16</v>
      </c>
      <c r="Q3134">
        <v>0</v>
      </c>
    </row>
    <row r="3135" spans="2:17" hidden="1">
      <c r="B3135">
        <v>2015</v>
      </c>
      <c r="C3135">
        <v>4</v>
      </c>
      <c r="D3135" t="s">
        <v>155</v>
      </c>
      <c r="E3135" t="s">
        <v>156</v>
      </c>
      <c r="F3135" t="s">
        <v>172</v>
      </c>
      <c r="G3135" t="s">
        <v>173</v>
      </c>
      <c r="H3135" t="s">
        <v>153</v>
      </c>
      <c r="I3135" t="s">
        <v>21</v>
      </c>
      <c r="J3135" t="s">
        <v>22</v>
      </c>
      <c r="K3135" t="s">
        <v>174</v>
      </c>
      <c r="L3135" t="s">
        <v>24</v>
      </c>
      <c r="M3135" t="s">
        <v>25</v>
      </c>
      <c r="N3135">
        <v>558</v>
      </c>
      <c r="O3135">
        <v>3211</v>
      </c>
      <c r="P3135">
        <v>3720.16</v>
      </c>
      <c r="Q3135">
        <v>-1009.27</v>
      </c>
    </row>
    <row r="3136" spans="2:17" hidden="1">
      <c r="B3136">
        <v>2015</v>
      </c>
      <c r="C3136">
        <v>4</v>
      </c>
      <c r="D3136" t="s">
        <v>155</v>
      </c>
      <c r="E3136" t="s">
        <v>156</v>
      </c>
      <c r="F3136" t="s">
        <v>172</v>
      </c>
      <c r="G3136" t="s">
        <v>173</v>
      </c>
      <c r="H3136" t="s">
        <v>153</v>
      </c>
      <c r="I3136" t="s">
        <v>21</v>
      </c>
      <c r="J3136" t="s">
        <v>22</v>
      </c>
      <c r="K3136" t="s">
        <v>174</v>
      </c>
      <c r="L3136" t="s">
        <v>24</v>
      </c>
      <c r="M3136" t="s">
        <v>26</v>
      </c>
      <c r="N3136">
        <v>105</v>
      </c>
      <c r="O3136">
        <v>5202</v>
      </c>
      <c r="P3136">
        <v>3020.52</v>
      </c>
      <c r="Q3136">
        <v>-988.55</v>
      </c>
    </row>
    <row r="3137" spans="2:17" hidden="1">
      <c r="B3137">
        <v>2015</v>
      </c>
      <c r="C3137">
        <v>4</v>
      </c>
      <c r="D3137" t="s">
        <v>155</v>
      </c>
      <c r="E3137" t="s">
        <v>156</v>
      </c>
      <c r="F3137" t="s">
        <v>172</v>
      </c>
      <c r="G3137" t="s">
        <v>173</v>
      </c>
      <c r="H3137" t="s">
        <v>153</v>
      </c>
      <c r="I3137" t="s">
        <v>21</v>
      </c>
      <c r="J3137" t="s">
        <v>22</v>
      </c>
      <c r="K3137" t="s">
        <v>174</v>
      </c>
      <c r="L3137" t="s">
        <v>24</v>
      </c>
      <c r="M3137" t="s">
        <v>27</v>
      </c>
      <c r="N3137">
        <v>27</v>
      </c>
      <c r="O3137">
        <v>6877</v>
      </c>
      <c r="P3137">
        <v>3625.94</v>
      </c>
      <c r="Q3137">
        <v>9.16</v>
      </c>
    </row>
    <row r="3138" spans="2:17" hidden="1">
      <c r="B3138">
        <v>2015</v>
      </c>
      <c r="C3138">
        <v>4</v>
      </c>
      <c r="D3138" t="s">
        <v>155</v>
      </c>
      <c r="E3138" t="s">
        <v>156</v>
      </c>
      <c r="F3138" t="s">
        <v>175</v>
      </c>
      <c r="G3138" t="s">
        <v>176</v>
      </c>
      <c r="H3138" t="s">
        <v>20</v>
      </c>
      <c r="I3138" t="s">
        <v>21</v>
      </c>
      <c r="J3138" t="s">
        <v>22</v>
      </c>
      <c r="K3138" t="s">
        <v>177</v>
      </c>
      <c r="L3138" t="s">
        <v>24</v>
      </c>
      <c r="M3138" t="s">
        <v>25</v>
      </c>
      <c r="N3138">
        <v>809</v>
      </c>
      <c r="O3138">
        <v>6191</v>
      </c>
      <c r="P3138">
        <v>6254.44</v>
      </c>
      <c r="Q3138">
        <v>-2100.36</v>
      </c>
    </row>
    <row r="3139" spans="2:17" hidden="1">
      <c r="B3139">
        <v>2015</v>
      </c>
      <c r="C3139">
        <v>4</v>
      </c>
      <c r="D3139" t="s">
        <v>155</v>
      </c>
      <c r="E3139" t="s">
        <v>156</v>
      </c>
      <c r="F3139" t="s">
        <v>175</v>
      </c>
      <c r="G3139" t="s">
        <v>176</v>
      </c>
      <c r="H3139" t="s">
        <v>20</v>
      </c>
      <c r="I3139" t="s">
        <v>21</v>
      </c>
      <c r="J3139" t="s">
        <v>22</v>
      </c>
      <c r="K3139" t="s">
        <v>177</v>
      </c>
      <c r="L3139" t="s">
        <v>24</v>
      </c>
      <c r="M3139" t="s">
        <v>26</v>
      </c>
      <c r="N3139">
        <v>254</v>
      </c>
      <c r="O3139">
        <v>13925</v>
      </c>
      <c r="P3139">
        <v>7388.71</v>
      </c>
      <c r="Q3139">
        <v>-2214.16</v>
      </c>
    </row>
    <row r="3140" spans="2:17" hidden="1">
      <c r="B3140">
        <v>2015</v>
      </c>
      <c r="C3140">
        <v>4</v>
      </c>
      <c r="D3140" t="s">
        <v>155</v>
      </c>
      <c r="E3140" t="s">
        <v>156</v>
      </c>
      <c r="F3140" t="s">
        <v>175</v>
      </c>
      <c r="G3140" t="s">
        <v>176</v>
      </c>
      <c r="H3140" t="s">
        <v>20</v>
      </c>
      <c r="I3140" t="s">
        <v>21</v>
      </c>
      <c r="J3140" t="s">
        <v>22</v>
      </c>
      <c r="K3140" t="s">
        <v>177</v>
      </c>
      <c r="L3140" t="s">
        <v>24</v>
      </c>
      <c r="M3140" t="s">
        <v>27</v>
      </c>
      <c r="N3140">
        <v>64</v>
      </c>
      <c r="O3140">
        <v>17381</v>
      </c>
      <c r="P3140">
        <v>8430.2099999999991</v>
      </c>
      <c r="Q3140">
        <v>0</v>
      </c>
    </row>
    <row r="3141" spans="2:17" hidden="1">
      <c r="B3141">
        <v>2015</v>
      </c>
      <c r="C3141">
        <v>4</v>
      </c>
      <c r="D3141" t="s">
        <v>155</v>
      </c>
      <c r="E3141" t="s">
        <v>156</v>
      </c>
      <c r="F3141" t="s">
        <v>178</v>
      </c>
      <c r="G3141" t="s">
        <v>179</v>
      </c>
      <c r="H3141" t="s">
        <v>20</v>
      </c>
      <c r="I3141" t="s">
        <v>21</v>
      </c>
      <c r="J3141" t="s">
        <v>22</v>
      </c>
      <c r="K3141" t="s">
        <v>180</v>
      </c>
      <c r="L3141" t="s">
        <v>24</v>
      </c>
      <c r="M3141" t="s">
        <v>25</v>
      </c>
      <c r="N3141">
        <v>79</v>
      </c>
      <c r="O3141">
        <v>568</v>
      </c>
      <c r="P3141">
        <v>545</v>
      </c>
      <c r="Q3141">
        <v>-151.09</v>
      </c>
    </row>
    <row r="3142" spans="2:17" hidden="1">
      <c r="B3142">
        <v>2015</v>
      </c>
      <c r="C3142">
        <v>4</v>
      </c>
      <c r="D3142" t="s">
        <v>155</v>
      </c>
      <c r="E3142" t="s">
        <v>156</v>
      </c>
      <c r="F3142" t="s">
        <v>178</v>
      </c>
      <c r="G3142" t="s">
        <v>179</v>
      </c>
      <c r="H3142" t="s">
        <v>20</v>
      </c>
      <c r="I3142" t="s">
        <v>21</v>
      </c>
      <c r="J3142" t="s">
        <v>22</v>
      </c>
      <c r="K3142" t="s">
        <v>180</v>
      </c>
      <c r="L3142" t="s">
        <v>24</v>
      </c>
      <c r="M3142" t="s">
        <v>26</v>
      </c>
      <c r="N3142">
        <v>71</v>
      </c>
      <c r="O3142">
        <v>4448</v>
      </c>
      <c r="P3142">
        <v>2209.7800000000002</v>
      </c>
      <c r="Q3142">
        <v>-589.09</v>
      </c>
    </row>
    <row r="3143" spans="2:17" hidden="1">
      <c r="B3143">
        <v>2015</v>
      </c>
      <c r="C3143">
        <v>4</v>
      </c>
      <c r="D3143" t="s">
        <v>155</v>
      </c>
      <c r="E3143" t="s">
        <v>156</v>
      </c>
      <c r="F3143" t="s">
        <v>178</v>
      </c>
      <c r="G3143" t="s">
        <v>179</v>
      </c>
      <c r="H3143" t="s">
        <v>20</v>
      </c>
      <c r="I3143" t="s">
        <v>21</v>
      </c>
      <c r="J3143" t="s">
        <v>22</v>
      </c>
      <c r="K3143" t="s">
        <v>180</v>
      </c>
      <c r="L3143" t="s">
        <v>24</v>
      </c>
      <c r="M3143" t="s">
        <v>27</v>
      </c>
      <c r="N3143">
        <v>84</v>
      </c>
      <c r="O3143">
        <v>26459</v>
      </c>
      <c r="P3143">
        <v>14138.59</v>
      </c>
      <c r="Q3143">
        <v>17.22</v>
      </c>
    </row>
    <row r="3144" spans="2:17" hidden="1">
      <c r="B3144">
        <v>2015</v>
      </c>
      <c r="C3144">
        <v>4</v>
      </c>
      <c r="D3144" t="s">
        <v>155</v>
      </c>
      <c r="E3144" t="s">
        <v>156</v>
      </c>
      <c r="F3144" t="s">
        <v>181</v>
      </c>
      <c r="G3144" t="s">
        <v>182</v>
      </c>
      <c r="H3144" t="s">
        <v>153</v>
      </c>
      <c r="I3144" t="s">
        <v>21</v>
      </c>
      <c r="J3144" t="s">
        <v>31</v>
      </c>
      <c r="K3144" t="s">
        <v>183</v>
      </c>
      <c r="L3144" t="s">
        <v>24</v>
      </c>
      <c r="M3144" t="s">
        <v>25</v>
      </c>
      <c r="N3144">
        <v>1384</v>
      </c>
      <c r="O3144">
        <v>13618</v>
      </c>
      <c r="P3144">
        <v>11731.71</v>
      </c>
      <c r="Q3144">
        <v>-3401.71</v>
      </c>
    </row>
    <row r="3145" spans="2:17" hidden="1">
      <c r="B3145">
        <v>2015</v>
      </c>
      <c r="C3145">
        <v>4</v>
      </c>
      <c r="D3145" t="s">
        <v>155</v>
      </c>
      <c r="E3145" t="s">
        <v>156</v>
      </c>
      <c r="F3145" t="s">
        <v>181</v>
      </c>
      <c r="G3145" t="s">
        <v>182</v>
      </c>
      <c r="H3145" t="s">
        <v>153</v>
      </c>
      <c r="I3145" t="s">
        <v>21</v>
      </c>
      <c r="J3145" t="s">
        <v>31</v>
      </c>
      <c r="K3145" t="s">
        <v>183</v>
      </c>
      <c r="L3145" t="s">
        <v>24</v>
      </c>
      <c r="M3145" t="s">
        <v>26</v>
      </c>
      <c r="N3145">
        <v>1615</v>
      </c>
      <c r="O3145">
        <v>104545</v>
      </c>
      <c r="P3145">
        <v>57957.85</v>
      </c>
      <c r="Q3145">
        <v>-12109.03</v>
      </c>
    </row>
    <row r="3146" spans="2:17" hidden="1">
      <c r="B3146">
        <v>2015</v>
      </c>
      <c r="C3146">
        <v>4</v>
      </c>
      <c r="D3146" t="s">
        <v>155</v>
      </c>
      <c r="E3146" t="s">
        <v>156</v>
      </c>
      <c r="F3146" t="s">
        <v>181</v>
      </c>
      <c r="G3146" t="s">
        <v>182</v>
      </c>
      <c r="H3146" t="s">
        <v>153</v>
      </c>
      <c r="I3146" t="s">
        <v>21</v>
      </c>
      <c r="J3146" t="s">
        <v>31</v>
      </c>
      <c r="K3146" t="s">
        <v>183</v>
      </c>
      <c r="L3146" t="s">
        <v>24</v>
      </c>
      <c r="M3146" t="s">
        <v>27</v>
      </c>
      <c r="N3146">
        <v>1152</v>
      </c>
      <c r="O3146">
        <v>281985</v>
      </c>
      <c r="P3146">
        <v>144893.28</v>
      </c>
      <c r="Q3146">
        <v>4033.17</v>
      </c>
    </row>
    <row r="3147" spans="2:17" hidden="1">
      <c r="B3147">
        <v>2015</v>
      </c>
      <c r="C3147">
        <v>4</v>
      </c>
      <c r="D3147" t="s">
        <v>155</v>
      </c>
      <c r="E3147" t="s">
        <v>156</v>
      </c>
      <c r="F3147" t="s">
        <v>184</v>
      </c>
      <c r="G3147" t="s">
        <v>185</v>
      </c>
      <c r="H3147" t="s">
        <v>121</v>
      </c>
      <c r="I3147" t="s">
        <v>1076</v>
      </c>
      <c r="J3147" t="s">
        <v>31</v>
      </c>
      <c r="K3147" t="s">
        <v>186</v>
      </c>
      <c r="L3147" t="s">
        <v>24</v>
      </c>
      <c r="M3147" t="s">
        <v>25</v>
      </c>
      <c r="N3147">
        <v>9699</v>
      </c>
      <c r="O3147">
        <v>93720</v>
      </c>
      <c r="P3147">
        <v>77167.97</v>
      </c>
      <c r="Q3147">
        <v>-11881.15</v>
      </c>
    </row>
    <row r="3148" spans="2:17" hidden="1">
      <c r="B3148">
        <v>2015</v>
      </c>
      <c r="C3148">
        <v>4</v>
      </c>
      <c r="D3148" t="s">
        <v>155</v>
      </c>
      <c r="E3148" t="s">
        <v>156</v>
      </c>
      <c r="F3148" t="s">
        <v>184</v>
      </c>
      <c r="G3148" t="s">
        <v>185</v>
      </c>
      <c r="H3148" t="s">
        <v>121</v>
      </c>
      <c r="I3148" t="s">
        <v>1076</v>
      </c>
      <c r="J3148" t="s">
        <v>31</v>
      </c>
      <c r="K3148" t="s">
        <v>186</v>
      </c>
      <c r="L3148" t="s">
        <v>24</v>
      </c>
      <c r="M3148" t="s">
        <v>26</v>
      </c>
      <c r="N3148">
        <v>14547</v>
      </c>
      <c r="O3148">
        <v>966375</v>
      </c>
      <c r="P3148">
        <v>536550.42000000004</v>
      </c>
      <c r="Q3148">
        <v>-55832.88</v>
      </c>
    </row>
    <row r="3149" spans="2:17" hidden="1">
      <c r="B3149">
        <v>2015</v>
      </c>
      <c r="C3149">
        <v>4</v>
      </c>
      <c r="D3149" t="s">
        <v>155</v>
      </c>
      <c r="E3149" t="s">
        <v>156</v>
      </c>
      <c r="F3149" t="s">
        <v>184</v>
      </c>
      <c r="G3149" t="s">
        <v>185</v>
      </c>
      <c r="H3149" t="s">
        <v>121</v>
      </c>
      <c r="I3149" t="s">
        <v>1076</v>
      </c>
      <c r="J3149" t="s">
        <v>31</v>
      </c>
      <c r="K3149" t="s">
        <v>186</v>
      </c>
      <c r="L3149" t="s">
        <v>24</v>
      </c>
      <c r="M3149" t="s">
        <v>27</v>
      </c>
      <c r="N3149">
        <v>16851</v>
      </c>
      <c r="O3149">
        <v>3696704</v>
      </c>
      <c r="P3149">
        <v>1852218.48</v>
      </c>
      <c r="Q3149">
        <v>51565.22</v>
      </c>
    </row>
    <row r="3150" spans="2:17" hidden="1">
      <c r="B3150">
        <v>2015</v>
      </c>
      <c r="C3150">
        <v>4</v>
      </c>
      <c r="D3150" t="s">
        <v>155</v>
      </c>
      <c r="E3150" t="s">
        <v>156</v>
      </c>
      <c r="F3150" t="s">
        <v>187</v>
      </c>
      <c r="G3150" t="s">
        <v>188</v>
      </c>
      <c r="H3150" t="s">
        <v>121</v>
      </c>
      <c r="I3150" t="s">
        <v>1076</v>
      </c>
      <c r="J3150" t="s">
        <v>31</v>
      </c>
      <c r="K3150" t="s">
        <v>189</v>
      </c>
      <c r="L3150" t="s">
        <v>24</v>
      </c>
      <c r="M3150" t="s">
        <v>25</v>
      </c>
      <c r="N3150">
        <v>5268</v>
      </c>
      <c r="O3150">
        <v>50932</v>
      </c>
      <c r="P3150">
        <v>40447.14</v>
      </c>
      <c r="Q3150">
        <v>-6153.37</v>
      </c>
    </row>
    <row r="3151" spans="2:17" hidden="1">
      <c r="B3151">
        <v>2015</v>
      </c>
      <c r="C3151">
        <v>4</v>
      </c>
      <c r="D3151" t="s">
        <v>155</v>
      </c>
      <c r="E3151" t="s">
        <v>156</v>
      </c>
      <c r="F3151" t="s">
        <v>187</v>
      </c>
      <c r="G3151" t="s">
        <v>188</v>
      </c>
      <c r="H3151" t="s">
        <v>121</v>
      </c>
      <c r="I3151" t="s">
        <v>1076</v>
      </c>
      <c r="J3151" t="s">
        <v>31</v>
      </c>
      <c r="K3151" t="s">
        <v>189</v>
      </c>
      <c r="L3151" t="s">
        <v>24</v>
      </c>
      <c r="M3151" t="s">
        <v>26</v>
      </c>
      <c r="N3151">
        <v>7832</v>
      </c>
      <c r="O3151">
        <v>521971</v>
      </c>
      <c r="P3151">
        <v>275755.3</v>
      </c>
      <c r="Q3151">
        <v>-28355.599999999999</v>
      </c>
    </row>
    <row r="3152" spans="2:17" hidden="1">
      <c r="B3152">
        <v>2015</v>
      </c>
      <c r="C3152">
        <v>4</v>
      </c>
      <c r="D3152" t="s">
        <v>155</v>
      </c>
      <c r="E3152" t="s">
        <v>156</v>
      </c>
      <c r="F3152" t="s">
        <v>187</v>
      </c>
      <c r="G3152" t="s">
        <v>188</v>
      </c>
      <c r="H3152" t="s">
        <v>121</v>
      </c>
      <c r="I3152" t="s">
        <v>1076</v>
      </c>
      <c r="J3152" t="s">
        <v>31</v>
      </c>
      <c r="K3152" t="s">
        <v>189</v>
      </c>
      <c r="L3152" t="s">
        <v>24</v>
      </c>
      <c r="M3152" t="s">
        <v>27</v>
      </c>
      <c r="N3152">
        <v>9946</v>
      </c>
      <c r="O3152">
        <v>2197648</v>
      </c>
      <c r="P3152">
        <v>1091507.51</v>
      </c>
      <c r="Q3152">
        <v>30392.33</v>
      </c>
    </row>
    <row r="3153" spans="2:17" hidden="1">
      <c r="B3153">
        <v>2015</v>
      </c>
      <c r="C3153">
        <v>4</v>
      </c>
      <c r="D3153" t="s">
        <v>155</v>
      </c>
      <c r="E3153" t="s">
        <v>156</v>
      </c>
      <c r="F3153" t="s">
        <v>190</v>
      </c>
      <c r="G3153" t="s">
        <v>191</v>
      </c>
      <c r="H3153" t="s">
        <v>30</v>
      </c>
      <c r="I3153" t="s">
        <v>21</v>
      </c>
      <c r="J3153" t="s">
        <v>31</v>
      </c>
      <c r="K3153" t="s">
        <v>192</v>
      </c>
      <c r="L3153" t="s">
        <v>24</v>
      </c>
      <c r="M3153" t="s">
        <v>25</v>
      </c>
      <c r="N3153">
        <v>1427</v>
      </c>
      <c r="O3153">
        <v>10302</v>
      </c>
      <c r="P3153">
        <v>13927.54</v>
      </c>
      <c r="Q3153">
        <v>-4063.41</v>
      </c>
    </row>
    <row r="3154" spans="2:17" hidden="1">
      <c r="B3154">
        <v>2015</v>
      </c>
      <c r="C3154">
        <v>4</v>
      </c>
      <c r="D3154" t="s">
        <v>155</v>
      </c>
      <c r="E3154" t="s">
        <v>156</v>
      </c>
      <c r="F3154" t="s">
        <v>190</v>
      </c>
      <c r="G3154" t="s">
        <v>191</v>
      </c>
      <c r="H3154" t="s">
        <v>30</v>
      </c>
      <c r="I3154" t="s">
        <v>21</v>
      </c>
      <c r="J3154" t="s">
        <v>31</v>
      </c>
      <c r="K3154" t="s">
        <v>192</v>
      </c>
      <c r="L3154" t="s">
        <v>24</v>
      </c>
      <c r="M3154" t="s">
        <v>26</v>
      </c>
      <c r="N3154">
        <v>846</v>
      </c>
      <c r="O3154">
        <v>53840</v>
      </c>
      <c r="P3154">
        <v>38842.1</v>
      </c>
      <c r="Q3154">
        <v>-10034.67</v>
      </c>
    </row>
    <row r="3155" spans="2:17" hidden="1">
      <c r="B3155">
        <v>2015</v>
      </c>
      <c r="C3155">
        <v>4</v>
      </c>
      <c r="D3155" t="s">
        <v>155</v>
      </c>
      <c r="E3155" t="s">
        <v>156</v>
      </c>
      <c r="F3155" t="s">
        <v>190</v>
      </c>
      <c r="G3155" t="s">
        <v>191</v>
      </c>
      <c r="H3155" t="s">
        <v>30</v>
      </c>
      <c r="I3155" t="s">
        <v>21</v>
      </c>
      <c r="J3155" t="s">
        <v>31</v>
      </c>
      <c r="K3155" t="s">
        <v>192</v>
      </c>
      <c r="L3155" t="s">
        <v>24</v>
      </c>
      <c r="M3155" t="s">
        <v>27</v>
      </c>
      <c r="N3155">
        <v>497</v>
      </c>
      <c r="O3155">
        <v>101613</v>
      </c>
      <c r="P3155">
        <v>68413.789999999994</v>
      </c>
      <c r="Q3155">
        <v>2004.39</v>
      </c>
    </row>
    <row r="3156" spans="2:17" hidden="1">
      <c r="B3156">
        <v>2015</v>
      </c>
      <c r="C3156">
        <v>4</v>
      </c>
      <c r="D3156" t="s">
        <v>193</v>
      </c>
      <c r="E3156" t="s">
        <v>194</v>
      </c>
      <c r="F3156" t="s">
        <v>195</v>
      </c>
      <c r="G3156" t="s">
        <v>196</v>
      </c>
      <c r="H3156" t="s">
        <v>121</v>
      </c>
      <c r="I3156" t="s">
        <v>1076</v>
      </c>
      <c r="J3156" t="s">
        <v>31</v>
      </c>
      <c r="K3156" t="s">
        <v>197</v>
      </c>
      <c r="L3156" t="s">
        <v>24</v>
      </c>
      <c r="M3156" t="s">
        <v>25</v>
      </c>
      <c r="N3156">
        <v>808</v>
      </c>
      <c r="O3156">
        <v>12353</v>
      </c>
      <c r="P3156">
        <v>8031.44</v>
      </c>
      <c r="Q3156">
        <v>-1813.54</v>
      </c>
    </row>
    <row r="3157" spans="2:17" hidden="1">
      <c r="B3157">
        <v>2015</v>
      </c>
      <c r="C3157">
        <v>4</v>
      </c>
      <c r="D3157" t="s">
        <v>193</v>
      </c>
      <c r="E3157" t="s">
        <v>194</v>
      </c>
      <c r="F3157" t="s">
        <v>195</v>
      </c>
      <c r="G3157" t="s">
        <v>196</v>
      </c>
      <c r="H3157" t="s">
        <v>121</v>
      </c>
      <c r="I3157" t="s">
        <v>1076</v>
      </c>
      <c r="J3157" t="s">
        <v>31</v>
      </c>
      <c r="K3157" t="s">
        <v>197</v>
      </c>
      <c r="L3157" t="s">
        <v>24</v>
      </c>
      <c r="M3157" t="s">
        <v>26</v>
      </c>
      <c r="N3157">
        <v>575</v>
      </c>
      <c r="O3157">
        <v>31853</v>
      </c>
      <c r="P3157">
        <v>18174.13</v>
      </c>
      <c r="Q3157">
        <v>-2530</v>
      </c>
    </row>
    <row r="3158" spans="2:17" hidden="1">
      <c r="B3158">
        <v>2015</v>
      </c>
      <c r="C3158">
        <v>4</v>
      </c>
      <c r="D3158" t="s">
        <v>193</v>
      </c>
      <c r="E3158" t="s">
        <v>194</v>
      </c>
      <c r="F3158" t="s">
        <v>195</v>
      </c>
      <c r="G3158" t="s">
        <v>196</v>
      </c>
      <c r="H3158" t="s">
        <v>121</v>
      </c>
      <c r="I3158" t="s">
        <v>1076</v>
      </c>
      <c r="J3158" t="s">
        <v>31</v>
      </c>
      <c r="K3158" t="s">
        <v>197</v>
      </c>
      <c r="L3158" t="s">
        <v>24</v>
      </c>
      <c r="M3158" t="s">
        <v>27</v>
      </c>
      <c r="N3158">
        <v>207</v>
      </c>
      <c r="O3158">
        <v>47783</v>
      </c>
      <c r="P3158">
        <v>29803.34</v>
      </c>
      <c r="Q3158">
        <v>778.38</v>
      </c>
    </row>
    <row r="3159" spans="2:17" hidden="1">
      <c r="B3159">
        <v>2015</v>
      </c>
      <c r="C3159">
        <v>4</v>
      </c>
      <c r="D3159" t="s">
        <v>198</v>
      </c>
      <c r="E3159" t="s">
        <v>199</v>
      </c>
      <c r="F3159" t="s">
        <v>200</v>
      </c>
      <c r="G3159" t="s">
        <v>201</v>
      </c>
      <c r="H3159" t="s">
        <v>121</v>
      </c>
      <c r="I3159" t="s">
        <v>1076</v>
      </c>
      <c r="J3159" t="s">
        <v>22</v>
      </c>
      <c r="K3159" t="s">
        <v>202</v>
      </c>
      <c r="L3159" t="s">
        <v>24</v>
      </c>
      <c r="M3159" t="s">
        <v>25</v>
      </c>
      <c r="N3159">
        <v>990</v>
      </c>
      <c r="O3159">
        <v>9007.99</v>
      </c>
      <c r="P3159">
        <v>11644.83</v>
      </c>
      <c r="Q3159">
        <v>-4321.8599999999997</v>
      </c>
    </row>
    <row r="3160" spans="2:17" hidden="1">
      <c r="B3160">
        <v>2015</v>
      </c>
      <c r="C3160">
        <v>4</v>
      </c>
      <c r="D3160" t="s">
        <v>198</v>
      </c>
      <c r="E3160" t="s">
        <v>199</v>
      </c>
      <c r="F3160" t="s">
        <v>200</v>
      </c>
      <c r="G3160" t="s">
        <v>201</v>
      </c>
      <c r="H3160" t="s">
        <v>121</v>
      </c>
      <c r="I3160" t="s">
        <v>1076</v>
      </c>
      <c r="J3160" t="s">
        <v>22</v>
      </c>
      <c r="K3160" t="s">
        <v>202</v>
      </c>
      <c r="L3160" t="s">
        <v>24</v>
      </c>
      <c r="M3160" t="s">
        <v>26</v>
      </c>
      <c r="N3160">
        <v>124</v>
      </c>
      <c r="O3160">
        <v>6023</v>
      </c>
      <c r="P3160">
        <v>6166.74</v>
      </c>
      <c r="Q3160">
        <v>-1731.6</v>
      </c>
    </row>
    <row r="3161" spans="2:17" hidden="1">
      <c r="B3161">
        <v>2015</v>
      </c>
      <c r="C3161">
        <v>4</v>
      </c>
      <c r="D3161" t="s">
        <v>198</v>
      </c>
      <c r="E3161" t="s">
        <v>199</v>
      </c>
      <c r="F3161" t="s">
        <v>200</v>
      </c>
      <c r="G3161" t="s">
        <v>201</v>
      </c>
      <c r="H3161" t="s">
        <v>121</v>
      </c>
      <c r="I3161" t="s">
        <v>1076</v>
      </c>
      <c r="J3161" t="s">
        <v>22</v>
      </c>
      <c r="K3161" t="s">
        <v>202</v>
      </c>
      <c r="L3161" t="s">
        <v>24</v>
      </c>
      <c r="M3161" t="s">
        <v>27</v>
      </c>
      <c r="N3161">
        <v>3</v>
      </c>
      <c r="O3161">
        <v>331</v>
      </c>
      <c r="P3161">
        <v>327.42</v>
      </c>
      <c r="Q3161">
        <v>0</v>
      </c>
    </row>
    <row r="3162" spans="2:17" hidden="1">
      <c r="B3162">
        <v>2015</v>
      </c>
      <c r="C3162">
        <v>4</v>
      </c>
      <c r="D3162" t="s">
        <v>198</v>
      </c>
      <c r="E3162" t="s">
        <v>199</v>
      </c>
      <c r="F3162" t="s">
        <v>203</v>
      </c>
      <c r="G3162" t="s">
        <v>204</v>
      </c>
      <c r="H3162" t="s">
        <v>30</v>
      </c>
      <c r="I3162" t="s">
        <v>21</v>
      </c>
      <c r="J3162" t="s">
        <v>22</v>
      </c>
      <c r="K3162" t="s">
        <v>205</v>
      </c>
      <c r="L3162" t="s">
        <v>24</v>
      </c>
      <c r="M3162" t="s">
        <v>25</v>
      </c>
      <c r="N3162">
        <v>2599</v>
      </c>
      <c r="O3162">
        <v>26578.22</v>
      </c>
      <c r="P3162">
        <v>52246.92</v>
      </c>
      <c r="Q3162">
        <v>-29804.34</v>
      </c>
    </row>
    <row r="3163" spans="2:17" hidden="1">
      <c r="B3163">
        <v>2015</v>
      </c>
      <c r="C3163">
        <v>4</v>
      </c>
      <c r="D3163" t="s">
        <v>198</v>
      </c>
      <c r="E3163" t="s">
        <v>199</v>
      </c>
      <c r="F3163" t="s">
        <v>203</v>
      </c>
      <c r="G3163" t="s">
        <v>204</v>
      </c>
      <c r="H3163" t="s">
        <v>30</v>
      </c>
      <c r="I3163" t="s">
        <v>21</v>
      </c>
      <c r="J3163" t="s">
        <v>22</v>
      </c>
      <c r="K3163" t="s">
        <v>205</v>
      </c>
      <c r="L3163" t="s">
        <v>24</v>
      </c>
      <c r="M3163" t="s">
        <v>26</v>
      </c>
      <c r="N3163">
        <v>1046</v>
      </c>
      <c r="O3163">
        <v>55204</v>
      </c>
      <c r="P3163">
        <v>86457.94</v>
      </c>
      <c r="Q3163">
        <v>-35034.5</v>
      </c>
    </row>
    <row r="3164" spans="2:17" hidden="1">
      <c r="B3164">
        <v>2015</v>
      </c>
      <c r="C3164">
        <v>4</v>
      </c>
      <c r="D3164" t="s">
        <v>198</v>
      </c>
      <c r="E3164" t="s">
        <v>199</v>
      </c>
      <c r="F3164" t="s">
        <v>203</v>
      </c>
      <c r="G3164" t="s">
        <v>204</v>
      </c>
      <c r="H3164" t="s">
        <v>30</v>
      </c>
      <c r="I3164" t="s">
        <v>21</v>
      </c>
      <c r="J3164" t="s">
        <v>22</v>
      </c>
      <c r="K3164" t="s">
        <v>205</v>
      </c>
      <c r="L3164" t="s">
        <v>24</v>
      </c>
      <c r="M3164" t="s">
        <v>27</v>
      </c>
      <c r="N3164">
        <v>196</v>
      </c>
      <c r="O3164">
        <v>44697</v>
      </c>
      <c r="P3164">
        <v>66702.679999999993</v>
      </c>
      <c r="Q3164">
        <v>0</v>
      </c>
    </row>
    <row r="3165" spans="2:17" hidden="1">
      <c r="B3165">
        <v>2015</v>
      </c>
      <c r="C3165">
        <v>4</v>
      </c>
      <c r="D3165" t="s">
        <v>206</v>
      </c>
      <c r="E3165" t="s">
        <v>207</v>
      </c>
      <c r="F3165" t="s">
        <v>208</v>
      </c>
      <c r="G3165" t="s">
        <v>209</v>
      </c>
      <c r="H3165" t="s">
        <v>140</v>
      </c>
      <c r="I3165" t="s">
        <v>1076</v>
      </c>
      <c r="J3165" t="s">
        <v>31</v>
      </c>
      <c r="K3165" t="s">
        <v>210</v>
      </c>
      <c r="L3165" t="s">
        <v>24</v>
      </c>
      <c r="M3165" t="s">
        <v>25</v>
      </c>
      <c r="N3165">
        <v>13734</v>
      </c>
      <c r="O3165">
        <v>188487.8</v>
      </c>
      <c r="P3165">
        <v>120307.36</v>
      </c>
      <c r="Q3165">
        <v>-26694.639999999999</v>
      </c>
    </row>
    <row r="3166" spans="2:17" hidden="1">
      <c r="B3166">
        <v>2015</v>
      </c>
      <c r="C3166">
        <v>4</v>
      </c>
      <c r="D3166" t="s">
        <v>206</v>
      </c>
      <c r="E3166" t="s">
        <v>207</v>
      </c>
      <c r="F3166" t="s">
        <v>208</v>
      </c>
      <c r="G3166" t="s">
        <v>209</v>
      </c>
      <c r="H3166" t="s">
        <v>140</v>
      </c>
      <c r="I3166" t="s">
        <v>1076</v>
      </c>
      <c r="J3166" t="s">
        <v>31</v>
      </c>
      <c r="K3166" t="s">
        <v>210</v>
      </c>
      <c r="L3166" t="s">
        <v>24</v>
      </c>
      <c r="M3166" t="s">
        <v>26</v>
      </c>
      <c r="N3166">
        <v>16416</v>
      </c>
      <c r="O3166">
        <v>999951.6</v>
      </c>
      <c r="P3166">
        <v>544274.76</v>
      </c>
      <c r="Q3166">
        <v>-70165.460000000006</v>
      </c>
    </row>
    <row r="3167" spans="2:17" hidden="1">
      <c r="B3167">
        <v>2015</v>
      </c>
      <c r="C3167">
        <v>4</v>
      </c>
      <c r="D3167" t="s">
        <v>206</v>
      </c>
      <c r="E3167" t="s">
        <v>207</v>
      </c>
      <c r="F3167" t="s">
        <v>208</v>
      </c>
      <c r="G3167" t="s">
        <v>209</v>
      </c>
      <c r="H3167" t="s">
        <v>140</v>
      </c>
      <c r="I3167" t="s">
        <v>1076</v>
      </c>
      <c r="J3167" t="s">
        <v>31</v>
      </c>
      <c r="K3167" t="s">
        <v>210</v>
      </c>
      <c r="L3167" t="s">
        <v>24</v>
      </c>
      <c r="M3167" t="s">
        <v>27</v>
      </c>
      <c r="N3167">
        <v>9910</v>
      </c>
      <c r="O3167">
        <v>1982864.4</v>
      </c>
      <c r="P3167">
        <v>1184451.42</v>
      </c>
      <c r="Q3167">
        <v>32320.799999999999</v>
      </c>
    </row>
    <row r="3168" spans="2:17" hidden="1">
      <c r="B3168">
        <v>2015</v>
      </c>
      <c r="C3168">
        <v>4</v>
      </c>
      <c r="D3168" t="s">
        <v>206</v>
      </c>
      <c r="E3168" t="s">
        <v>207</v>
      </c>
      <c r="F3168" t="s">
        <v>211</v>
      </c>
      <c r="G3168" t="s">
        <v>212</v>
      </c>
      <c r="H3168" t="s">
        <v>140</v>
      </c>
      <c r="I3168" t="s">
        <v>1076</v>
      </c>
      <c r="J3168" t="s">
        <v>31</v>
      </c>
      <c r="K3168" t="s">
        <v>213</v>
      </c>
      <c r="L3168" t="s">
        <v>24</v>
      </c>
      <c r="M3168" t="s">
        <v>25</v>
      </c>
      <c r="N3168">
        <v>2884</v>
      </c>
      <c r="O3168">
        <v>43610</v>
      </c>
      <c r="P3168">
        <v>27019.73</v>
      </c>
      <c r="Q3168">
        <v>-6187.83</v>
      </c>
    </row>
    <row r="3169" spans="2:17" hidden="1">
      <c r="B3169">
        <v>2015</v>
      </c>
      <c r="C3169">
        <v>4</v>
      </c>
      <c r="D3169" t="s">
        <v>206</v>
      </c>
      <c r="E3169" t="s">
        <v>207</v>
      </c>
      <c r="F3169" t="s">
        <v>211</v>
      </c>
      <c r="G3169" t="s">
        <v>212</v>
      </c>
      <c r="H3169" t="s">
        <v>140</v>
      </c>
      <c r="I3169" t="s">
        <v>1076</v>
      </c>
      <c r="J3169" t="s">
        <v>31</v>
      </c>
      <c r="K3169" t="s">
        <v>213</v>
      </c>
      <c r="L3169" t="s">
        <v>24</v>
      </c>
      <c r="M3169" t="s">
        <v>26</v>
      </c>
      <c r="N3169">
        <v>4232</v>
      </c>
      <c r="O3169">
        <v>250648</v>
      </c>
      <c r="P3169">
        <v>136660.26999999999</v>
      </c>
      <c r="Q3169">
        <v>-18028.32</v>
      </c>
    </row>
    <row r="3170" spans="2:17" hidden="1">
      <c r="B3170">
        <v>2015</v>
      </c>
      <c r="C3170">
        <v>4</v>
      </c>
      <c r="D3170" t="s">
        <v>206</v>
      </c>
      <c r="E3170" t="s">
        <v>207</v>
      </c>
      <c r="F3170" t="s">
        <v>211</v>
      </c>
      <c r="G3170" t="s">
        <v>212</v>
      </c>
      <c r="H3170" t="s">
        <v>140</v>
      </c>
      <c r="I3170" t="s">
        <v>1076</v>
      </c>
      <c r="J3170" t="s">
        <v>31</v>
      </c>
      <c r="K3170" t="s">
        <v>213</v>
      </c>
      <c r="L3170" t="s">
        <v>24</v>
      </c>
      <c r="M3170" t="s">
        <v>27</v>
      </c>
      <c r="N3170">
        <v>1773</v>
      </c>
      <c r="O3170">
        <v>320005</v>
      </c>
      <c r="P3170">
        <v>192091.7</v>
      </c>
      <c r="Q3170">
        <v>5229.78</v>
      </c>
    </row>
    <row r="3171" spans="2:17" hidden="1">
      <c r="B3171">
        <v>2015</v>
      </c>
      <c r="C3171">
        <v>4</v>
      </c>
      <c r="D3171" t="s">
        <v>206</v>
      </c>
      <c r="E3171" t="s">
        <v>207</v>
      </c>
      <c r="F3171" t="s">
        <v>214</v>
      </c>
      <c r="G3171" t="s">
        <v>215</v>
      </c>
      <c r="H3171" t="s">
        <v>140</v>
      </c>
      <c r="I3171" t="s">
        <v>1076</v>
      </c>
      <c r="J3171" t="s">
        <v>31</v>
      </c>
      <c r="K3171" t="s">
        <v>216</v>
      </c>
      <c r="L3171" t="s">
        <v>24</v>
      </c>
      <c r="M3171" t="s">
        <v>25</v>
      </c>
      <c r="N3171">
        <v>20946</v>
      </c>
      <c r="O3171">
        <v>283723.68</v>
      </c>
      <c r="P3171">
        <v>177193.2</v>
      </c>
      <c r="Q3171">
        <v>-38583.629999999997</v>
      </c>
    </row>
    <row r="3172" spans="2:17" hidden="1">
      <c r="B3172">
        <v>2015</v>
      </c>
      <c r="C3172">
        <v>4</v>
      </c>
      <c r="D3172" t="s">
        <v>206</v>
      </c>
      <c r="E3172" t="s">
        <v>207</v>
      </c>
      <c r="F3172" t="s">
        <v>214</v>
      </c>
      <c r="G3172" t="s">
        <v>215</v>
      </c>
      <c r="H3172" t="s">
        <v>140</v>
      </c>
      <c r="I3172" t="s">
        <v>1076</v>
      </c>
      <c r="J3172" t="s">
        <v>31</v>
      </c>
      <c r="K3172" t="s">
        <v>216</v>
      </c>
      <c r="L3172" t="s">
        <v>24</v>
      </c>
      <c r="M3172" t="s">
        <v>26</v>
      </c>
      <c r="N3172">
        <v>37145</v>
      </c>
      <c r="O3172">
        <v>2337492.7000000002</v>
      </c>
      <c r="P3172">
        <v>1228634.8</v>
      </c>
      <c r="Q3172">
        <v>-152413.24</v>
      </c>
    </row>
    <row r="3173" spans="2:17" hidden="1">
      <c r="B3173">
        <v>2015</v>
      </c>
      <c r="C3173">
        <v>4</v>
      </c>
      <c r="D3173" t="s">
        <v>206</v>
      </c>
      <c r="E3173" t="s">
        <v>207</v>
      </c>
      <c r="F3173" t="s">
        <v>214</v>
      </c>
      <c r="G3173" t="s">
        <v>215</v>
      </c>
      <c r="H3173" t="s">
        <v>140</v>
      </c>
      <c r="I3173" t="s">
        <v>1076</v>
      </c>
      <c r="J3173" t="s">
        <v>31</v>
      </c>
      <c r="K3173" t="s">
        <v>216</v>
      </c>
      <c r="L3173" t="s">
        <v>24</v>
      </c>
      <c r="M3173" t="s">
        <v>27</v>
      </c>
      <c r="N3173">
        <v>24379</v>
      </c>
      <c r="O3173">
        <v>4475307.7</v>
      </c>
      <c r="P3173">
        <v>2576873.2200000002</v>
      </c>
      <c r="Q3173">
        <v>69983.23</v>
      </c>
    </row>
    <row r="3174" spans="2:17" hidden="1">
      <c r="B3174">
        <v>2015</v>
      </c>
      <c r="C3174">
        <v>4</v>
      </c>
      <c r="D3174" t="s">
        <v>206</v>
      </c>
      <c r="E3174" t="s">
        <v>207</v>
      </c>
      <c r="F3174" t="s">
        <v>217</v>
      </c>
      <c r="G3174" t="s">
        <v>218</v>
      </c>
      <c r="H3174" t="s">
        <v>121</v>
      </c>
      <c r="I3174" t="s">
        <v>1076</v>
      </c>
      <c r="J3174" t="s">
        <v>31</v>
      </c>
      <c r="K3174" t="s">
        <v>219</v>
      </c>
      <c r="L3174" t="s">
        <v>24</v>
      </c>
      <c r="M3174" t="s">
        <v>25</v>
      </c>
      <c r="N3174">
        <v>6279</v>
      </c>
      <c r="O3174">
        <v>81275.199999999997</v>
      </c>
      <c r="P3174">
        <v>54360.58</v>
      </c>
      <c r="Q3174">
        <v>-11818.3</v>
      </c>
    </row>
    <row r="3175" spans="2:17" hidden="1">
      <c r="B3175">
        <v>2015</v>
      </c>
      <c r="C3175">
        <v>4</v>
      </c>
      <c r="D3175" t="s">
        <v>206</v>
      </c>
      <c r="E3175" t="s">
        <v>207</v>
      </c>
      <c r="F3175" t="s">
        <v>217</v>
      </c>
      <c r="G3175" t="s">
        <v>218</v>
      </c>
      <c r="H3175" t="s">
        <v>121</v>
      </c>
      <c r="I3175" t="s">
        <v>1076</v>
      </c>
      <c r="J3175" t="s">
        <v>31</v>
      </c>
      <c r="K3175" t="s">
        <v>219</v>
      </c>
      <c r="L3175" t="s">
        <v>24</v>
      </c>
      <c r="M3175" t="s">
        <v>26</v>
      </c>
      <c r="N3175">
        <v>6804</v>
      </c>
      <c r="O3175">
        <v>391510.9</v>
      </c>
      <c r="P3175">
        <v>218551.5</v>
      </c>
      <c r="Q3175">
        <v>-29665.439999999999</v>
      </c>
    </row>
    <row r="3176" spans="2:17" hidden="1">
      <c r="B3176">
        <v>2015</v>
      </c>
      <c r="C3176">
        <v>4</v>
      </c>
      <c r="D3176" t="s">
        <v>206</v>
      </c>
      <c r="E3176" t="s">
        <v>207</v>
      </c>
      <c r="F3176" t="s">
        <v>217</v>
      </c>
      <c r="G3176" t="s">
        <v>218</v>
      </c>
      <c r="H3176" t="s">
        <v>121</v>
      </c>
      <c r="I3176" t="s">
        <v>1076</v>
      </c>
      <c r="J3176" t="s">
        <v>31</v>
      </c>
      <c r="K3176" t="s">
        <v>219</v>
      </c>
      <c r="L3176" t="s">
        <v>24</v>
      </c>
      <c r="M3176" t="s">
        <v>27</v>
      </c>
      <c r="N3176">
        <v>2074</v>
      </c>
      <c r="O3176">
        <v>430683</v>
      </c>
      <c r="P3176">
        <v>263957.37</v>
      </c>
      <c r="Q3176">
        <v>7186.33</v>
      </c>
    </row>
    <row r="3177" spans="2:17" hidden="1">
      <c r="B3177">
        <v>2015</v>
      </c>
      <c r="C3177">
        <v>4</v>
      </c>
      <c r="D3177" t="s">
        <v>206</v>
      </c>
      <c r="E3177" t="s">
        <v>207</v>
      </c>
      <c r="F3177" t="s">
        <v>220</v>
      </c>
      <c r="G3177" t="s">
        <v>221</v>
      </c>
      <c r="H3177" t="s">
        <v>140</v>
      </c>
      <c r="I3177" t="s">
        <v>1076</v>
      </c>
      <c r="J3177" t="s">
        <v>31</v>
      </c>
      <c r="K3177" t="s">
        <v>222</v>
      </c>
      <c r="L3177" t="s">
        <v>24</v>
      </c>
      <c r="M3177" t="s">
        <v>25</v>
      </c>
      <c r="N3177">
        <v>4423</v>
      </c>
      <c r="O3177">
        <v>52181</v>
      </c>
      <c r="P3177">
        <v>35491.449999999997</v>
      </c>
      <c r="Q3177">
        <v>-7510</v>
      </c>
    </row>
    <row r="3178" spans="2:17" hidden="1">
      <c r="B3178">
        <v>2015</v>
      </c>
      <c r="C3178">
        <v>4</v>
      </c>
      <c r="D3178" t="s">
        <v>206</v>
      </c>
      <c r="E3178" t="s">
        <v>207</v>
      </c>
      <c r="F3178" t="s">
        <v>220</v>
      </c>
      <c r="G3178" t="s">
        <v>221</v>
      </c>
      <c r="H3178" t="s">
        <v>140</v>
      </c>
      <c r="I3178" t="s">
        <v>1076</v>
      </c>
      <c r="J3178" t="s">
        <v>31</v>
      </c>
      <c r="K3178" t="s">
        <v>222</v>
      </c>
      <c r="L3178" t="s">
        <v>24</v>
      </c>
      <c r="M3178" t="s">
        <v>26</v>
      </c>
      <c r="N3178">
        <v>5776</v>
      </c>
      <c r="O3178">
        <v>367709</v>
      </c>
      <c r="P3178">
        <v>203341.47</v>
      </c>
      <c r="Q3178">
        <v>-25267.759999999998</v>
      </c>
    </row>
    <row r="3179" spans="2:17" hidden="1">
      <c r="B3179">
        <v>2015</v>
      </c>
      <c r="C3179">
        <v>4</v>
      </c>
      <c r="D3179" t="s">
        <v>206</v>
      </c>
      <c r="E3179" t="s">
        <v>207</v>
      </c>
      <c r="F3179" t="s">
        <v>220</v>
      </c>
      <c r="G3179" t="s">
        <v>221</v>
      </c>
      <c r="H3179" t="s">
        <v>140</v>
      </c>
      <c r="I3179" t="s">
        <v>1076</v>
      </c>
      <c r="J3179" t="s">
        <v>31</v>
      </c>
      <c r="K3179" t="s">
        <v>222</v>
      </c>
      <c r="L3179" t="s">
        <v>24</v>
      </c>
      <c r="M3179" t="s">
        <v>27</v>
      </c>
      <c r="N3179">
        <v>3751</v>
      </c>
      <c r="O3179">
        <v>741157</v>
      </c>
      <c r="P3179">
        <v>449907.32</v>
      </c>
      <c r="Q3179">
        <v>12232.61</v>
      </c>
    </row>
    <row r="3180" spans="2:17" hidden="1">
      <c r="B3180">
        <v>2015</v>
      </c>
      <c r="C3180">
        <v>4</v>
      </c>
      <c r="D3180" t="s">
        <v>206</v>
      </c>
      <c r="E3180" t="s">
        <v>207</v>
      </c>
      <c r="F3180" t="s">
        <v>223</v>
      </c>
      <c r="G3180" t="s">
        <v>224</v>
      </c>
      <c r="H3180" t="s">
        <v>140</v>
      </c>
      <c r="I3180" t="s">
        <v>1076</v>
      </c>
      <c r="J3180" t="s">
        <v>31</v>
      </c>
      <c r="K3180" t="s">
        <v>225</v>
      </c>
      <c r="L3180" t="s">
        <v>24</v>
      </c>
      <c r="M3180" t="s">
        <v>25</v>
      </c>
      <c r="N3180">
        <v>9905</v>
      </c>
      <c r="O3180">
        <v>125988</v>
      </c>
      <c r="P3180">
        <v>80939.179999999993</v>
      </c>
      <c r="Q3180">
        <v>-17320.97</v>
      </c>
    </row>
    <row r="3181" spans="2:17" hidden="1">
      <c r="B3181">
        <v>2015</v>
      </c>
      <c r="C3181">
        <v>4</v>
      </c>
      <c r="D3181" t="s">
        <v>206</v>
      </c>
      <c r="E3181" t="s">
        <v>207</v>
      </c>
      <c r="F3181" t="s">
        <v>223</v>
      </c>
      <c r="G3181" t="s">
        <v>224</v>
      </c>
      <c r="H3181" t="s">
        <v>140</v>
      </c>
      <c r="I3181" t="s">
        <v>1076</v>
      </c>
      <c r="J3181" t="s">
        <v>31</v>
      </c>
      <c r="K3181" t="s">
        <v>225</v>
      </c>
      <c r="L3181" t="s">
        <v>24</v>
      </c>
      <c r="M3181" t="s">
        <v>26</v>
      </c>
      <c r="N3181">
        <v>15982</v>
      </c>
      <c r="O3181">
        <v>1027543</v>
      </c>
      <c r="P3181">
        <v>545545.80000000005</v>
      </c>
      <c r="Q3181">
        <v>-66005.66</v>
      </c>
    </row>
    <row r="3182" spans="2:17" hidden="1">
      <c r="B3182">
        <v>2015</v>
      </c>
      <c r="C3182">
        <v>4</v>
      </c>
      <c r="D3182" t="s">
        <v>206</v>
      </c>
      <c r="E3182" t="s">
        <v>207</v>
      </c>
      <c r="F3182" t="s">
        <v>223</v>
      </c>
      <c r="G3182" t="s">
        <v>224</v>
      </c>
      <c r="H3182" t="s">
        <v>140</v>
      </c>
      <c r="I3182" t="s">
        <v>1076</v>
      </c>
      <c r="J3182" t="s">
        <v>31</v>
      </c>
      <c r="K3182" t="s">
        <v>225</v>
      </c>
      <c r="L3182" t="s">
        <v>24</v>
      </c>
      <c r="M3182" t="s">
        <v>27</v>
      </c>
      <c r="N3182">
        <v>12499</v>
      </c>
      <c r="O3182">
        <v>2500924</v>
      </c>
      <c r="P3182">
        <v>1450390.69</v>
      </c>
      <c r="Q3182">
        <v>39513.21</v>
      </c>
    </row>
    <row r="3183" spans="2:17" hidden="1">
      <c r="B3183">
        <v>2015</v>
      </c>
      <c r="C3183">
        <v>4</v>
      </c>
      <c r="D3183" t="s">
        <v>206</v>
      </c>
      <c r="E3183" t="s">
        <v>207</v>
      </c>
      <c r="F3183" t="s">
        <v>226</v>
      </c>
      <c r="G3183" t="s">
        <v>227</v>
      </c>
      <c r="H3183" t="s">
        <v>121</v>
      </c>
      <c r="I3183" t="s">
        <v>1076</v>
      </c>
      <c r="J3183" t="s">
        <v>31</v>
      </c>
      <c r="K3183" t="s">
        <v>228</v>
      </c>
      <c r="L3183" t="s">
        <v>24</v>
      </c>
      <c r="M3183" t="s">
        <v>25</v>
      </c>
      <c r="N3183">
        <v>4983</v>
      </c>
      <c r="O3183">
        <v>68744</v>
      </c>
      <c r="P3183">
        <v>44992.27</v>
      </c>
      <c r="Q3183">
        <v>-9995.89</v>
      </c>
    </row>
    <row r="3184" spans="2:17" hidden="1">
      <c r="B3184">
        <v>2015</v>
      </c>
      <c r="C3184">
        <v>4</v>
      </c>
      <c r="D3184" t="s">
        <v>206</v>
      </c>
      <c r="E3184" t="s">
        <v>207</v>
      </c>
      <c r="F3184" t="s">
        <v>226</v>
      </c>
      <c r="G3184" t="s">
        <v>227</v>
      </c>
      <c r="H3184" t="s">
        <v>121</v>
      </c>
      <c r="I3184" t="s">
        <v>1076</v>
      </c>
      <c r="J3184" t="s">
        <v>31</v>
      </c>
      <c r="K3184" t="s">
        <v>228</v>
      </c>
      <c r="L3184" t="s">
        <v>24</v>
      </c>
      <c r="M3184" t="s">
        <v>26</v>
      </c>
      <c r="N3184">
        <v>3148</v>
      </c>
      <c r="O3184">
        <v>186578</v>
      </c>
      <c r="P3184">
        <v>103525.65</v>
      </c>
      <c r="Q3184">
        <v>-14501.83</v>
      </c>
    </row>
    <row r="3185" spans="2:17" hidden="1">
      <c r="B3185">
        <v>2015</v>
      </c>
      <c r="C3185">
        <v>4</v>
      </c>
      <c r="D3185" t="s">
        <v>206</v>
      </c>
      <c r="E3185" t="s">
        <v>207</v>
      </c>
      <c r="F3185" t="s">
        <v>226</v>
      </c>
      <c r="G3185" t="s">
        <v>227</v>
      </c>
      <c r="H3185" t="s">
        <v>121</v>
      </c>
      <c r="I3185" t="s">
        <v>1076</v>
      </c>
      <c r="J3185" t="s">
        <v>31</v>
      </c>
      <c r="K3185" t="s">
        <v>228</v>
      </c>
      <c r="L3185" t="s">
        <v>24</v>
      </c>
      <c r="M3185" t="s">
        <v>27</v>
      </c>
      <c r="N3185">
        <v>1329</v>
      </c>
      <c r="O3185">
        <v>280998</v>
      </c>
      <c r="P3185">
        <v>172143.25</v>
      </c>
      <c r="Q3185">
        <v>4686.3900000000003</v>
      </c>
    </row>
    <row r="3186" spans="2:17" hidden="1">
      <c r="B3186">
        <v>2015</v>
      </c>
      <c r="C3186">
        <v>4</v>
      </c>
      <c r="D3186" t="s">
        <v>206</v>
      </c>
      <c r="E3186" t="s">
        <v>207</v>
      </c>
      <c r="F3186" t="s">
        <v>229</v>
      </c>
      <c r="G3186" t="s">
        <v>230</v>
      </c>
      <c r="H3186" t="s">
        <v>144</v>
      </c>
      <c r="I3186" t="s">
        <v>21</v>
      </c>
      <c r="J3186" t="s">
        <v>31</v>
      </c>
      <c r="K3186" t="s">
        <v>231</v>
      </c>
      <c r="L3186" t="s">
        <v>24</v>
      </c>
      <c r="M3186" t="s">
        <v>25</v>
      </c>
      <c r="N3186">
        <v>11562</v>
      </c>
      <c r="O3186">
        <v>99859</v>
      </c>
      <c r="P3186">
        <v>77286.14</v>
      </c>
      <c r="Q3186">
        <v>-37694.5</v>
      </c>
    </row>
    <row r="3187" spans="2:17" hidden="1">
      <c r="B3187">
        <v>2015</v>
      </c>
      <c r="C3187">
        <v>4</v>
      </c>
      <c r="D3187" t="s">
        <v>206</v>
      </c>
      <c r="E3187" t="s">
        <v>207</v>
      </c>
      <c r="F3187" t="s">
        <v>229</v>
      </c>
      <c r="G3187" t="s">
        <v>230</v>
      </c>
      <c r="H3187" t="s">
        <v>144</v>
      </c>
      <c r="I3187" t="s">
        <v>21</v>
      </c>
      <c r="J3187" t="s">
        <v>31</v>
      </c>
      <c r="K3187" t="s">
        <v>231</v>
      </c>
      <c r="L3187" t="s">
        <v>24</v>
      </c>
      <c r="M3187" t="s">
        <v>26</v>
      </c>
      <c r="N3187">
        <v>1442</v>
      </c>
      <c r="O3187">
        <v>70795</v>
      </c>
      <c r="P3187">
        <v>39581.589999999997</v>
      </c>
      <c r="Q3187">
        <v>-16334</v>
      </c>
    </row>
    <row r="3188" spans="2:17" hidden="1">
      <c r="B3188">
        <v>2015</v>
      </c>
      <c r="C3188">
        <v>4</v>
      </c>
      <c r="D3188" t="s">
        <v>206</v>
      </c>
      <c r="E3188" t="s">
        <v>207</v>
      </c>
      <c r="F3188" t="s">
        <v>229</v>
      </c>
      <c r="G3188" t="s">
        <v>230</v>
      </c>
      <c r="H3188" t="s">
        <v>144</v>
      </c>
      <c r="I3188" t="s">
        <v>21</v>
      </c>
      <c r="J3188" t="s">
        <v>31</v>
      </c>
      <c r="K3188" t="s">
        <v>231</v>
      </c>
      <c r="L3188" t="s">
        <v>24</v>
      </c>
      <c r="M3188" t="s">
        <v>27</v>
      </c>
      <c r="N3188">
        <v>272</v>
      </c>
      <c r="O3188">
        <v>64707</v>
      </c>
      <c r="P3188">
        <v>48459</v>
      </c>
      <c r="Q3188">
        <v>1324.67</v>
      </c>
    </row>
    <row r="3189" spans="2:17" hidden="1">
      <c r="B3189">
        <v>2015</v>
      </c>
      <c r="C3189">
        <v>4</v>
      </c>
      <c r="D3189" t="s">
        <v>206</v>
      </c>
      <c r="E3189" t="s">
        <v>207</v>
      </c>
      <c r="F3189" t="s">
        <v>232</v>
      </c>
      <c r="G3189" t="s">
        <v>233</v>
      </c>
      <c r="H3189" t="s">
        <v>144</v>
      </c>
      <c r="I3189" t="s">
        <v>21</v>
      </c>
      <c r="J3189" t="s">
        <v>31</v>
      </c>
      <c r="K3189" t="s">
        <v>234</v>
      </c>
      <c r="L3189" t="s">
        <v>24</v>
      </c>
      <c r="M3189" t="s">
        <v>25</v>
      </c>
      <c r="N3189">
        <v>9099</v>
      </c>
      <c r="O3189">
        <v>91650</v>
      </c>
      <c r="P3189">
        <v>66971.350000000006</v>
      </c>
      <c r="Q3189">
        <v>-32823.61</v>
      </c>
    </row>
    <row r="3190" spans="2:17" hidden="1">
      <c r="B3190">
        <v>2015</v>
      </c>
      <c r="C3190">
        <v>4</v>
      </c>
      <c r="D3190" t="s">
        <v>206</v>
      </c>
      <c r="E3190" t="s">
        <v>207</v>
      </c>
      <c r="F3190" t="s">
        <v>232</v>
      </c>
      <c r="G3190" t="s">
        <v>233</v>
      </c>
      <c r="H3190" t="s">
        <v>144</v>
      </c>
      <c r="I3190" t="s">
        <v>21</v>
      </c>
      <c r="J3190" t="s">
        <v>31</v>
      </c>
      <c r="K3190" t="s">
        <v>234</v>
      </c>
      <c r="L3190" t="s">
        <v>24</v>
      </c>
      <c r="M3190" t="s">
        <v>26</v>
      </c>
      <c r="N3190">
        <v>2058</v>
      </c>
      <c r="O3190">
        <v>104515</v>
      </c>
      <c r="P3190">
        <v>60227.82</v>
      </c>
      <c r="Q3190">
        <v>-22051.77</v>
      </c>
    </row>
    <row r="3191" spans="2:17" hidden="1">
      <c r="B3191">
        <v>2015</v>
      </c>
      <c r="C3191">
        <v>4</v>
      </c>
      <c r="D3191" t="s">
        <v>206</v>
      </c>
      <c r="E3191" t="s">
        <v>207</v>
      </c>
      <c r="F3191" t="s">
        <v>232</v>
      </c>
      <c r="G3191" t="s">
        <v>233</v>
      </c>
      <c r="H3191" t="s">
        <v>144</v>
      </c>
      <c r="I3191" t="s">
        <v>21</v>
      </c>
      <c r="J3191" t="s">
        <v>31</v>
      </c>
      <c r="K3191" t="s">
        <v>234</v>
      </c>
      <c r="L3191" t="s">
        <v>24</v>
      </c>
      <c r="M3191" t="s">
        <v>27</v>
      </c>
      <c r="N3191">
        <v>393</v>
      </c>
      <c r="O3191">
        <v>77952</v>
      </c>
      <c r="P3191">
        <v>58632.92</v>
      </c>
      <c r="Q3191">
        <v>1603.27</v>
      </c>
    </row>
    <row r="3192" spans="2:17" hidden="1">
      <c r="B3192">
        <v>2015</v>
      </c>
      <c r="C3192">
        <v>4</v>
      </c>
      <c r="D3192" t="s">
        <v>206</v>
      </c>
      <c r="E3192" t="s">
        <v>207</v>
      </c>
      <c r="F3192" t="s">
        <v>235</v>
      </c>
      <c r="G3192" t="s">
        <v>236</v>
      </c>
      <c r="H3192" t="s">
        <v>153</v>
      </c>
      <c r="I3192" t="s">
        <v>21</v>
      </c>
      <c r="J3192" t="s">
        <v>31</v>
      </c>
      <c r="K3192" t="s">
        <v>237</v>
      </c>
      <c r="L3192" t="s">
        <v>24</v>
      </c>
      <c r="M3192" t="s">
        <v>25</v>
      </c>
      <c r="N3192">
        <v>14935</v>
      </c>
      <c r="O3192">
        <v>182344.9</v>
      </c>
      <c r="P3192">
        <v>110301.29</v>
      </c>
      <c r="Q3192">
        <v>-59055.14</v>
      </c>
    </row>
    <row r="3193" spans="2:17" hidden="1">
      <c r="B3193">
        <v>2015</v>
      </c>
      <c r="C3193">
        <v>4</v>
      </c>
      <c r="D3193" t="s">
        <v>206</v>
      </c>
      <c r="E3193" t="s">
        <v>207</v>
      </c>
      <c r="F3193" t="s">
        <v>235</v>
      </c>
      <c r="G3193" t="s">
        <v>236</v>
      </c>
      <c r="H3193" t="s">
        <v>153</v>
      </c>
      <c r="I3193" t="s">
        <v>21</v>
      </c>
      <c r="J3193" t="s">
        <v>31</v>
      </c>
      <c r="K3193" t="s">
        <v>237</v>
      </c>
      <c r="L3193" t="s">
        <v>24</v>
      </c>
      <c r="M3193" t="s">
        <v>26</v>
      </c>
      <c r="N3193">
        <v>8322</v>
      </c>
      <c r="O3193">
        <v>458205.43</v>
      </c>
      <c r="P3193">
        <v>241680.27</v>
      </c>
      <c r="Q3193">
        <v>-80198.53</v>
      </c>
    </row>
    <row r="3194" spans="2:17" hidden="1">
      <c r="B3194">
        <v>2015</v>
      </c>
      <c r="C3194">
        <v>4</v>
      </c>
      <c r="D3194" t="s">
        <v>206</v>
      </c>
      <c r="E3194" t="s">
        <v>207</v>
      </c>
      <c r="F3194" t="s">
        <v>235</v>
      </c>
      <c r="G3194" t="s">
        <v>236</v>
      </c>
      <c r="H3194" t="s">
        <v>153</v>
      </c>
      <c r="I3194" t="s">
        <v>21</v>
      </c>
      <c r="J3194" t="s">
        <v>31</v>
      </c>
      <c r="K3194" t="s">
        <v>237</v>
      </c>
      <c r="L3194" t="s">
        <v>24</v>
      </c>
      <c r="M3194" t="s">
        <v>27</v>
      </c>
      <c r="N3194">
        <v>1713</v>
      </c>
      <c r="O3194">
        <v>287929</v>
      </c>
      <c r="P3194">
        <v>195105.19</v>
      </c>
      <c r="Q3194">
        <v>5325.21</v>
      </c>
    </row>
    <row r="3195" spans="2:17" hidden="1">
      <c r="B3195">
        <v>2015</v>
      </c>
      <c r="C3195">
        <v>4</v>
      </c>
      <c r="D3195" t="s">
        <v>206</v>
      </c>
      <c r="E3195" t="s">
        <v>207</v>
      </c>
      <c r="F3195" t="s">
        <v>238</v>
      </c>
      <c r="G3195" t="s">
        <v>239</v>
      </c>
      <c r="H3195" t="s">
        <v>153</v>
      </c>
      <c r="I3195" t="s">
        <v>21</v>
      </c>
      <c r="J3195" t="s">
        <v>31</v>
      </c>
      <c r="K3195" t="s">
        <v>240</v>
      </c>
      <c r="L3195" t="s">
        <v>24</v>
      </c>
      <c r="M3195" t="s">
        <v>25</v>
      </c>
      <c r="N3195">
        <v>7166</v>
      </c>
      <c r="O3195">
        <v>101660</v>
      </c>
      <c r="P3195">
        <v>57872.02</v>
      </c>
      <c r="Q3195">
        <v>-32426.32</v>
      </c>
    </row>
    <row r="3196" spans="2:17" hidden="1">
      <c r="B3196">
        <v>2015</v>
      </c>
      <c r="C3196">
        <v>4</v>
      </c>
      <c r="D3196" t="s">
        <v>206</v>
      </c>
      <c r="E3196" t="s">
        <v>207</v>
      </c>
      <c r="F3196" t="s">
        <v>238</v>
      </c>
      <c r="G3196" t="s">
        <v>239</v>
      </c>
      <c r="H3196" t="s">
        <v>153</v>
      </c>
      <c r="I3196" t="s">
        <v>21</v>
      </c>
      <c r="J3196" t="s">
        <v>31</v>
      </c>
      <c r="K3196" t="s">
        <v>240</v>
      </c>
      <c r="L3196" t="s">
        <v>24</v>
      </c>
      <c r="M3196" t="s">
        <v>26</v>
      </c>
      <c r="N3196">
        <v>7195</v>
      </c>
      <c r="O3196">
        <v>408292</v>
      </c>
      <c r="P3196">
        <v>216573.73</v>
      </c>
      <c r="Q3196">
        <v>-69459.06</v>
      </c>
    </row>
    <row r="3197" spans="2:17" hidden="1">
      <c r="B3197">
        <v>2015</v>
      </c>
      <c r="C3197">
        <v>4</v>
      </c>
      <c r="D3197" t="s">
        <v>206</v>
      </c>
      <c r="E3197" t="s">
        <v>207</v>
      </c>
      <c r="F3197" t="s">
        <v>238</v>
      </c>
      <c r="G3197" t="s">
        <v>239</v>
      </c>
      <c r="H3197" t="s">
        <v>153</v>
      </c>
      <c r="I3197" t="s">
        <v>21</v>
      </c>
      <c r="J3197" t="s">
        <v>31</v>
      </c>
      <c r="K3197" t="s">
        <v>240</v>
      </c>
      <c r="L3197" t="s">
        <v>24</v>
      </c>
      <c r="M3197" t="s">
        <v>27</v>
      </c>
      <c r="N3197">
        <v>1660</v>
      </c>
      <c r="O3197">
        <v>262066</v>
      </c>
      <c r="P3197">
        <v>177948.14</v>
      </c>
      <c r="Q3197">
        <v>4856.84</v>
      </c>
    </row>
    <row r="3198" spans="2:17" hidden="1">
      <c r="B3198">
        <v>2015</v>
      </c>
      <c r="C3198">
        <v>4</v>
      </c>
      <c r="D3198" t="s">
        <v>206</v>
      </c>
      <c r="E3198" t="s">
        <v>207</v>
      </c>
      <c r="F3198" t="s">
        <v>241</v>
      </c>
      <c r="G3198" t="s">
        <v>242</v>
      </c>
      <c r="H3198" t="s">
        <v>153</v>
      </c>
      <c r="I3198" t="s">
        <v>21</v>
      </c>
      <c r="J3198" t="s">
        <v>31</v>
      </c>
      <c r="K3198" t="s">
        <v>243</v>
      </c>
      <c r="L3198" t="s">
        <v>24</v>
      </c>
      <c r="M3198" t="s">
        <v>25</v>
      </c>
      <c r="N3198">
        <v>4674</v>
      </c>
      <c r="O3198">
        <v>57358</v>
      </c>
      <c r="P3198">
        <v>34598.97</v>
      </c>
      <c r="Q3198">
        <v>-18628.02</v>
      </c>
    </row>
    <row r="3199" spans="2:17" hidden="1">
      <c r="B3199">
        <v>2015</v>
      </c>
      <c r="C3199">
        <v>4</v>
      </c>
      <c r="D3199" t="s">
        <v>206</v>
      </c>
      <c r="E3199" t="s">
        <v>207</v>
      </c>
      <c r="F3199" t="s">
        <v>241</v>
      </c>
      <c r="G3199" t="s">
        <v>242</v>
      </c>
      <c r="H3199" t="s">
        <v>153</v>
      </c>
      <c r="I3199" t="s">
        <v>21</v>
      </c>
      <c r="J3199" t="s">
        <v>31</v>
      </c>
      <c r="K3199" t="s">
        <v>243</v>
      </c>
      <c r="L3199" t="s">
        <v>24</v>
      </c>
      <c r="M3199" t="s">
        <v>26</v>
      </c>
      <c r="N3199">
        <v>4148</v>
      </c>
      <c r="O3199">
        <v>250213</v>
      </c>
      <c r="P3199">
        <v>133492.19</v>
      </c>
      <c r="Q3199">
        <v>-41040.28</v>
      </c>
    </row>
    <row r="3200" spans="2:17" hidden="1">
      <c r="B3200">
        <v>2015</v>
      </c>
      <c r="C3200">
        <v>4</v>
      </c>
      <c r="D3200" t="s">
        <v>206</v>
      </c>
      <c r="E3200" t="s">
        <v>207</v>
      </c>
      <c r="F3200" t="s">
        <v>241</v>
      </c>
      <c r="G3200" t="s">
        <v>242</v>
      </c>
      <c r="H3200" t="s">
        <v>153</v>
      </c>
      <c r="I3200" t="s">
        <v>21</v>
      </c>
      <c r="J3200" t="s">
        <v>31</v>
      </c>
      <c r="K3200" t="s">
        <v>243</v>
      </c>
      <c r="L3200" t="s">
        <v>24</v>
      </c>
      <c r="M3200" t="s">
        <v>27</v>
      </c>
      <c r="N3200">
        <v>1952</v>
      </c>
      <c r="O3200">
        <v>390914</v>
      </c>
      <c r="P3200">
        <v>263799.36</v>
      </c>
      <c r="Q3200">
        <v>7193.07</v>
      </c>
    </row>
    <row r="3201" spans="2:17" hidden="1">
      <c r="B3201">
        <v>2015</v>
      </c>
      <c r="C3201">
        <v>4</v>
      </c>
      <c r="D3201" t="s">
        <v>206</v>
      </c>
      <c r="E3201" t="s">
        <v>207</v>
      </c>
      <c r="F3201" t="s">
        <v>244</v>
      </c>
      <c r="G3201" t="s">
        <v>245</v>
      </c>
      <c r="H3201" t="s">
        <v>121</v>
      </c>
      <c r="I3201" t="s">
        <v>1076</v>
      </c>
      <c r="J3201" t="s">
        <v>31</v>
      </c>
      <c r="K3201" t="s">
        <v>246</v>
      </c>
      <c r="L3201" t="s">
        <v>24</v>
      </c>
      <c r="M3201" t="s">
        <v>25</v>
      </c>
      <c r="N3201">
        <v>2385</v>
      </c>
      <c r="O3201">
        <v>28834</v>
      </c>
      <c r="P3201">
        <v>19716.759999999998</v>
      </c>
      <c r="Q3201">
        <v>-4185.8100000000004</v>
      </c>
    </row>
    <row r="3202" spans="2:17" hidden="1">
      <c r="B3202">
        <v>2015</v>
      </c>
      <c r="C3202">
        <v>4</v>
      </c>
      <c r="D3202" t="s">
        <v>206</v>
      </c>
      <c r="E3202" t="s">
        <v>207</v>
      </c>
      <c r="F3202" t="s">
        <v>244</v>
      </c>
      <c r="G3202" t="s">
        <v>245</v>
      </c>
      <c r="H3202" t="s">
        <v>121</v>
      </c>
      <c r="I3202" t="s">
        <v>1076</v>
      </c>
      <c r="J3202" t="s">
        <v>31</v>
      </c>
      <c r="K3202" t="s">
        <v>246</v>
      </c>
      <c r="L3202" t="s">
        <v>24</v>
      </c>
      <c r="M3202" t="s">
        <v>26</v>
      </c>
      <c r="N3202">
        <v>1823</v>
      </c>
      <c r="O3202">
        <v>107225.34</v>
      </c>
      <c r="P3202">
        <v>59744.62</v>
      </c>
      <c r="Q3202">
        <v>-7930.05</v>
      </c>
    </row>
    <row r="3203" spans="2:17" hidden="1">
      <c r="B3203">
        <v>2015</v>
      </c>
      <c r="C3203">
        <v>4</v>
      </c>
      <c r="D3203" t="s">
        <v>206</v>
      </c>
      <c r="E3203" t="s">
        <v>207</v>
      </c>
      <c r="F3203" t="s">
        <v>244</v>
      </c>
      <c r="G3203" t="s">
        <v>245</v>
      </c>
      <c r="H3203" t="s">
        <v>121</v>
      </c>
      <c r="I3203" t="s">
        <v>1076</v>
      </c>
      <c r="J3203" t="s">
        <v>31</v>
      </c>
      <c r="K3203" t="s">
        <v>246</v>
      </c>
      <c r="L3203" t="s">
        <v>24</v>
      </c>
      <c r="M3203" t="s">
        <v>27</v>
      </c>
      <c r="N3203">
        <v>1308</v>
      </c>
      <c r="O3203">
        <v>312181</v>
      </c>
      <c r="P3203">
        <v>190132.68</v>
      </c>
      <c r="Q3203">
        <v>5161.3100000000004</v>
      </c>
    </row>
    <row r="3204" spans="2:17" hidden="1">
      <c r="B3204">
        <v>2015</v>
      </c>
      <c r="C3204">
        <v>4</v>
      </c>
      <c r="D3204" t="s">
        <v>206</v>
      </c>
      <c r="E3204" t="s">
        <v>207</v>
      </c>
      <c r="F3204" t="s">
        <v>247</v>
      </c>
      <c r="G3204" t="s">
        <v>248</v>
      </c>
      <c r="H3204" t="s">
        <v>20</v>
      </c>
      <c r="I3204" t="s">
        <v>21</v>
      </c>
      <c r="J3204" t="s">
        <v>31</v>
      </c>
      <c r="K3204" t="s">
        <v>249</v>
      </c>
      <c r="L3204" t="s">
        <v>24</v>
      </c>
      <c r="M3204" t="s">
        <v>25</v>
      </c>
      <c r="N3204">
        <v>19207</v>
      </c>
      <c r="O3204">
        <v>191790</v>
      </c>
      <c r="P3204">
        <v>138618.72</v>
      </c>
      <c r="Q3204">
        <v>-71435.37</v>
      </c>
    </row>
    <row r="3205" spans="2:17" hidden="1">
      <c r="B3205">
        <v>2015</v>
      </c>
      <c r="C3205">
        <v>4</v>
      </c>
      <c r="D3205" t="s">
        <v>206</v>
      </c>
      <c r="E3205" t="s">
        <v>207</v>
      </c>
      <c r="F3205" t="s">
        <v>247</v>
      </c>
      <c r="G3205" t="s">
        <v>248</v>
      </c>
      <c r="H3205" t="s">
        <v>20</v>
      </c>
      <c r="I3205" t="s">
        <v>21</v>
      </c>
      <c r="J3205" t="s">
        <v>31</v>
      </c>
      <c r="K3205" t="s">
        <v>249</v>
      </c>
      <c r="L3205" t="s">
        <v>24</v>
      </c>
      <c r="M3205" t="s">
        <v>26</v>
      </c>
      <c r="N3205">
        <v>3457</v>
      </c>
      <c r="O3205">
        <v>168915</v>
      </c>
      <c r="P3205">
        <v>94715.22</v>
      </c>
      <c r="Q3205">
        <v>-38602.74</v>
      </c>
    </row>
    <row r="3206" spans="2:17" hidden="1">
      <c r="B3206">
        <v>2015</v>
      </c>
      <c r="C3206">
        <v>4</v>
      </c>
      <c r="D3206" t="s">
        <v>206</v>
      </c>
      <c r="E3206" t="s">
        <v>207</v>
      </c>
      <c r="F3206" t="s">
        <v>247</v>
      </c>
      <c r="G3206" t="s">
        <v>248</v>
      </c>
      <c r="H3206" t="s">
        <v>20</v>
      </c>
      <c r="I3206" t="s">
        <v>21</v>
      </c>
      <c r="J3206" t="s">
        <v>31</v>
      </c>
      <c r="K3206" t="s">
        <v>249</v>
      </c>
      <c r="L3206" t="s">
        <v>24</v>
      </c>
      <c r="M3206" t="s">
        <v>27</v>
      </c>
      <c r="N3206">
        <v>456</v>
      </c>
      <c r="O3206">
        <v>86418</v>
      </c>
      <c r="P3206">
        <v>64938.14</v>
      </c>
      <c r="Q3206">
        <v>1769.94</v>
      </c>
    </row>
    <row r="3207" spans="2:17" hidden="1">
      <c r="B3207">
        <v>2015</v>
      </c>
      <c r="C3207">
        <v>4</v>
      </c>
      <c r="D3207" t="s">
        <v>206</v>
      </c>
      <c r="E3207" t="s">
        <v>207</v>
      </c>
      <c r="F3207" t="s">
        <v>250</v>
      </c>
      <c r="G3207" t="s">
        <v>251</v>
      </c>
      <c r="H3207" t="s">
        <v>153</v>
      </c>
      <c r="I3207" t="s">
        <v>21</v>
      </c>
      <c r="J3207" t="s">
        <v>31</v>
      </c>
      <c r="K3207" t="s">
        <v>252</v>
      </c>
      <c r="L3207" t="s">
        <v>24</v>
      </c>
      <c r="M3207" t="s">
        <v>25</v>
      </c>
      <c r="N3207">
        <v>11234</v>
      </c>
      <c r="O3207">
        <v>144680.5</v>
      </c>
      <c r="P3207">
        <v>83516.81</v>
      </c>
      <c r="Q3207">
        <v>-48670.7</v>
      </c>
    </row>
    <row r="3208" spans="2:17" hidden="1">
      <c r="B3208">
        <v>2015</v>
      </c>
      <c r="C3208">
        <v>4</v>
      </c>
      <c r="D3208" t="s">
        <v>206</v>
      </c>
      <c r="E3208" t="s">
        <v>207</v>
      </c>
      <c r="F3208" t="s">
        <v>250</v>
      </c>
      <c r="G3208" t="s">
        <v>251</v>
      </c>
      <c r="H3208" t="s">
        <v>153</v>
      </c>
      <c r="I3208" t="s">
        <v>21</v>
      </c>
      <c r="J3208" t="s">
        <v>31</v>
      </c>
      <c r="K3208" t="s">
        <v>252</v>
      </c>
      <c r="L3208" t="s">
        <v>24</v>
      </c>
      <c r="M3208" t="s">
        <v>26</v>
      </c>
      <c r="N3208">
        <v>6261</v>
      </c>
      <c r="O3208">
        <v>336689</v>
      </c>
      <c r="P3208">
        <v>173489.93</v>
      </c>
      <c r="Q3208">
        <v>-63544.67</v>
      </c>
    </row>
    <row r="3209" spans="2:17" hidden="1">
      <c r="B3209">
        <v>2015</v>
      </c>
      <c r="C3209">
        <v>4</v>
      </c>
      <c r="D3209" t="s">
        <v>206</v>
      </c>
      <c r="E3209" t="s">
        <v>207</v>
      </c>
      <c r="F3209" t="s">
        <v>250</v>
      </c>
      <c r="G3209" t="s">
        <v>251</v>
      </c>
      <c r="H3209" t="s">
        <v>153</v>
      </c>
      <c r="I3209" t="s">
        <v>21</v>
      </c>
      <c r="J3209" t="s">
        <v>31</v>
      </c>
      <c r="K3209" t="s">
        <v>252</v>
      </c>
      <c r="L3209" t="s">
        <v>24</v>
      </c>
      <c r="M3209" t="s">
        <v>27</v>
      </c>
      <c r="N3209">
        <v>962</v>
      </c>
      <c r="O3209">
        <v>161774.6</v>
      </c>
      <c r="P3209">
        <v>109619.34</v>
      </c>
      <c r="Q3209">
        <v>2991.99</v>
      </c>
    </row>
    <row r="3210" spans="2:17" hidden="1">
      <c r="B3210">
        <v>2015</v>
      </c>
      <c r="C3210">
        <v>4</v>
      </c>
      <c r="D3210" t="s">
        <v>206</v>
      </c>
      <c r="E3210" t="s">
        <v>207</v>
      </c>
      <c r="F3210" t="s">
        <v>253</v>
      </c>
      <c r="G3210" t="s">
        <v>254</v>
      </c>
      <c r="H3210" t="s">
        <v>144</v>
      </c>
      <c r="I3210" t="s">
        <v>21</v>
      </c>
      <c r="J3210" t="s">
        <v>31</v>
      </c>
      <c r="K3210" t="s">
        <v>255</v>
      </c>
      <c r="L3210" t="s">
        <v>24</v>
      </c>
      <c r="M3210" t="s">
        <v>25</v>
      </c>
      <c r="N3210">
        <v>23336</v>
      </c>
      <c r="O3210">
        <v>240880.05</v>
      </c>
      <c r="P3210">
        <v>172148.62</v>
      </c>
      <c r="Q3210">
        <v>-88162.95</v>
      </c>
    </row>
    <row r="3211" spans="2:17" hidden="1">
      <c r="B3211">
        <v>2015</v>
      </c>
      <c r="C3211">
        <v>4</v>
      </c>
      <c r="D3211" t="s">
        <v>206</v>
      </c>
      <c r="E3211" t="s">
        <v>207</v>
      </c>
      <c r="F3211" t="s">
        <v>253</v>
      </c>
      <c r="G3211" t="s">
        <v>254</v>
      </c>
      <c r="H3211" t="s">
        <v>144</v>
      </c>
      <c r="I3211" t="s">
        <v>21</v>
      </c>
      <c r="J3211" t="s">
        <v>31</v>
      </c>
      <c r="K3211" t="s">
        <v>255</v>
      </c>
      <c r="L3211" t="s">
        <v>24</v>
      </c>
      <c r="M3211" t="s">
        <v>26</v>
      </c>
      <c r="N3211">
        <v>7251</v>
      </c>
      <c r="O3211">
        <v>378107.89</v>
      </c>
      <c r="P3211">
        <v>218519.98</v>
      </c>
      <c r="Q3211">
        <v>-78778.710000000006</v>
      </c>
    </row>
    <row r="3212" spans="2:17" hidden="1">
      <c r="B3212">
        <v>2015</v>
      </c>
      <c r="C3212">
        <v>4</v>
      </c>
      <c r="D3212" t="s">
        <v>206</v>
      </c>
      <c r="E3212" t="s">
        <v>207</v>
      </c>
      <c r="F3212" t="s">
        <v>253</v>
      </c>
      <c r="G3212" t="s">
        <v>254</v>
      </c>
      <c r="H3212" t="s">
        <v>144</v>
      </c>
      <c r="I3212" t="s">
        <v>21</v>
      </c>
      <c r="J3212" t="s">
        <v>31</v>
      </c>
      <c r="K3212" t="s">
        <v>255</v>
      </c>
      <c r="L3212" t="s">
        <v>24</v>
      </c>
      <c r="M3212" t="s">
        <v>27</v>
      </c>
      <c r="N3212">
        <v>978</v>
      </c>
      <c r="O3212">
        <v>166996.79999999999</v>
      </c>
      <c r="P3212">
        <v>126306.64</v>
      </c>
      <c r="Q3212">
        <v>3448.1</v>
      </c>
    </row>
    <row r="3213" spans="2:17" hidden="1">
      <c r="B3213">
        <v>2015</v>
      </c>
      <c r="C3213">
        <v>4</v>
      </c>
      <c r="D3213" t="s">
        <v>206</v>
      </c>
      <c r="E3213" t="s">
        <v>207</v>
      </c>
      <c r="F3213" t="s">
        <v>256</v>
      </c>
      <c r="G3213" t="s">
        <v>257</v>
      </c>
      <c r="H3213" t="s">
        <v>144</v>
      </c>
      <c r="I3213" t="s">
        <v>21</v>
      </c>
      <c r="J3213" t="s">
        <v>31</v>
      </c>
      <c r="K3213" t="s">
        <v>258</v>
      </c>
      <c r="L3213" t="s">
        <v>24</v>
      </c>
      <c r="M3213" t="s">
        <v>25</v>
      </c>
      <c r="N3213">
        <v>5594</v>
      </c>
      <c r="O3213">
        <v>52689</v>
      </c>
      <c r="P3213">
        <v>36179.18</v>
      </c>
      <c r="Q3213">
        <v>-17023.599999999999</v>
      </c>
    </row>
    <row r="3214" spans="2:17" hidden="1">
      <c r="B3214">
        <v>2015</v>
      </c>
      <c r="C3214">
        <v>4</v>
      </c>
      <c r="D3214" t="s">
        <v>206</v>
      </c>
      <c r="E3214" t="s">
        <v>207</v>
      </c>
      <c r="F3214" t="s">
        <v>256</v>
      </c>
      <c r="G3214" t="s">
        <v>257</v>
      </c>
      <c r="H3214" t="s">
        <v>144</v>
      </c>
      <c r="I3214" t="s">
        <v>21</v>
      </c>
      <c r="J3214" t="s">
        <v>31</v>
      </c>
      <c r="K3214" t="s">
        <v>258</v>
      </c>
      <c r="L3214" t="s">
        <v>24</v>
      </c>
      <c r="M3214" t="s">
        <v>26</v>
      </c>
      <c r="N3214">
        <v>965</v>
      </c>
      <c r="O3214">
        <v>47565</v>
      </c>
      <c r="P3214">
        <v>22708.12</v>
      </c>
      <c r="Q3214">
        <v>-9195.33</v>
      </c>
    </row>
    <row r="3215" spans="2:17" hidden="1">
      <c r="B3215">
        <v>2015</v>
      </c>
      <c r="C3215">
        <v>4</v>
      </c>
      <c r="D3215" t="s">
        <v>206</v>
      </c>
      <c r="E3215" t="s">
        <v>207</v>
      </c>
      <c r="F3215" t="s">
        <v>256</v>
      </c>
      <c r="G3215" t="s">
        <v>257</v>
      </c>
      <c r="H3215" t="s">
        <v>144</v>
      </c>
      <c r="I3215" t="s">
        <v>21</v>
      </c>
      <c r="J3215" t="s">
        <v>31</v>
      </c>
      <c r="K3215" t="s">
        <v>258</v>
      </c>
      <c r="L3215" t="s">
        <v>24</v>
      </c>
      <c r="M3215" t="s">
        <v>27</v>
      </c>
      <c r="N3215">
        <v>126</v>
      </c>
      <c r="O3215">
        <v>26617</v>
      </c>
      <c r="P3215">
        <v>16844.900000000001</v>
      </c>
      <c r="Q3215">
        <v>460.23</v>
      </c>
    </row>
    <row r="3216" spans="2:17" hidden="1">
      <c r="B3216">
        <v>2015</v>
      </c>
      <c r="C3216">
        <v>4</v>
      </c>
      <c r="D3216" t="s">
        <v>206</v>
      </c>
      <c r="E3216" t="s">
        <v>207</v>
      </c>
      <c r="F3216" t="s">
        <v>259</v>
      </c>
      <c r="G3216" t="s">
        <v>260</v>
      </c>
      <c r="H3216" t="s">
        <v>153</v>
      </c>
      <c r="I3216" t="s">
        <v>21</v>
      </c>
      <c r="J3216" t="s">
        <v>31</v>
      </c>
      <c r="K3216" t="s">
        <v>261</v>
      </c>
      <c r="L3216" t="s">
        <v>24</v>
      </c>
      <c r="M3216" t="s">
        <v>25</v>
      </c>
      <c r="N3216">
        <v>1117</v>
      </c>
      <c r="O3216">
        <v>12571</v>
      </c>
      <c r="P3216">
        <v>7820.25</v>
      </c>
      <c r="Q3216">
        <v>-4174.0200000000004</v>
      </c>
    </row>
    <row r="3217" spans="2:17" hidden="1">
      <c r="B3217">
        <v>2015</v>
      </c>
      <c r="C3217">
        <v>4</v>
      </c>
      <c r="D3217" t="s">
        <v>206</v>
      </c>
      <c r="E3217" t="s">
        <v>207</v>
      </c>
      <c r="F3217" t="s">
        <v>259</v>
      </c>
      <c r="G3217" t="s">
        <v>260</v>
      </c>
      <c r="H3217" t="s">
        <v>153</v>
      </c>
      <c r="I3217" t="s">
        <v>21</v>
      </c>
      <c r="J3217" t="s">
        <v>31</v>
      </c>
      <c r="K3217" t="s">
        <v>261</v>
      </c>
      <c r="L3217" t="s">
        <v>24</v>
      </c>
      <c r="M3217" t="s">
        <v>26</v>
      </c>
      <c r="N3217">
        <v>1288</v>
      </c>
      <c r="O3217">
        <v>80170</v>
      </c>
      <c r="P3217">
        <v>42947.13</v>
      </c>
      <c r="Q3217">
        <v>-12828.48</v>
      </c>
    </row>
    <row r="3218" spans="2:17" hidden="1">
      <c r="B3218">
        <v>2015</v>
      </c>
      <c r="C3218">
        <v>4</v>
      </c>
      <c r="D3218" t="s">
        <v>206</v>
      </c>
      <c r="E3218" t="s">
        <v>207</v>
      </c>
      <c r="F3218" t="s">
        <v>259</v>
      </c>
      <c r="G3218" t="s">
        <v>260</v>
      </c>
      <c r="H3218" t="s">
        <v>153</v>
      </c>
      <c r="I3218" t="s">
        <v>21</v>
      </c>
      <c r="J3218" t="s">
        <v>31</v>
      </c>
      <c r="K3218" t="s">
        <v>261</v>
      </c>
      <c r="L3218" t="s">
        <v>24</v>
      </c>
      <c r="M3218" t="s">
        <v>27</v>
      </c>
      <c r="N3218">
        <v>932</v>
      </c>
      <c r="O3218">
        <v>202177</v>
      </c>
      <c r="P3218">
        <v>136151.46</v>
      </c>
      <c r="Q3218">
        <v>3712.48</v>
      </c>
    </row>
    <row r="3219" spans="2:17" hidden="1">
      <c r="B3219">
        <v>2015</v>
      </c>
      <c r="C3219">
        <v>4</v>
      </c>
      <c r="D3219" t="s">
        <v>206</v>
      </c>
      <c r="E3219" t="s">
        <v>207</v>
      </c>
      <c r="F3219" t="s">
        <v>262</v>
      </c>
      <c r="G3219" t="s">
        <v>263</v>
      </c>
      <c r="H3219" t="s">
        <v>144</v>
      </c>
      <c r="I3219" t="s">
        <v>21</v>
      </c>
      <c r="J3219" t="s">
        <v>31</v>
      </c>
      <c r="K3219" t="s">
        <v>264</v>
      </c>
      <c r="L3219" t="s">
        <v>24</v>
      </c>
      <c r="M3219" t="s">
        <v>25</v>
      </c>
      <c r="N3219">
        <v>9874</v>
      </c>
      <c r="O3219">
        <v>106186</v>
      </c>
      <c r="P3219">
        <v>75258.12</v>
      </c>
      <c r="Q3219">
        <v>-37831.39</v>
      </c>
    </row>
    <row r="3220" spans="2:17" hidden="1">
      <c r="B3220">
        <v>2015</v>
      </c>
      <c r="C3220">
        <v>4</v>
      </c>
      <c r="D3220" t="s">
        <v>206</v>
      </c>
      <c r="E3220" t="s">
        <v>207</v>
      </c>
      <c r="F3220" t="s">
        <v>262</v>
      </c>
      <c r="G3220" t="s">
        <v>263</v>
      </c>
      <c r="H3220" t="s">
        <v>144</v>
      </c>
      <c r="I3220" t="s">
        <v>21</v>
      </c>
      <c r="J3220" t="s">
        <v>31</v>
      </c>
      <c r="K3220" t="s">
        <v>264</v>
      </c>
      <c r="L3220" t="s">
        <v>24</v>
      </c>
      <c r="M3220" t="s">
        <v>26</v>
      </c>
      <c r="N3220">
        <v>2915</v>
      </c>
      <c r="O3220">
        <v>152391</v>
      </c>
      <c r="P3220">
        <v>88483.33</v>
      </c>
      <c r="Q3220">
        <v>-31161.35</v>
      </c>
    </row>
    <row r="3221" spans="2:17" hidden="1">
      <c r="B3221">
        <v>2015</v>
      </c>
      <c r="C3221">
        <v>4</v>
      </c>
      <c r="D3221" t="s">
        <v>206</v>
      </c>
      <c r="E3221" t="s">
        <v>207</v>
      </c>
      <c r="F3221" t="s">
        <v>262</v>
      </c>
      <c r="G3221" t="s">
        <v>263</v>
      </c>
      <c r="H3221" t="s">
        <v>144</v>
      </c>
      <c r="I3221" t="s">
        <v>21</v>
      </c>
      <c r="J3221" t="s">
        <v>31</v>
      </c>
      <c r="K3221" t="s">
        <v>264</v>
      </c>
      <c r="L3221" t="s">
        <v>24</v>
      </c>
      <c r="M3221" t="s">
        <v>27</v>
      </c>
      <c r="N3221">
        <v>476</v>
      </c>
      <c r="O3221">
        <v>82102</v>
      </c>
      <c r="P3221">
        <v>61996.82</v>
      </c>
      <c r="Q3221">
        <v>1695.76</v>
      </c>
    </row>
    <row r="3222" spans="2:17" hidden="1">
      <c r="B3222">
        <v>2015</v>
      </c>
      <c r="C3222">
        <v>4</v>
      </c>
      <c r="D3222" t="s">
        <v>206</v>
      </c>
      <c r="E3222" t="s">
        <v>207</v>
      </c>
      <c r="F3222" t="s">
        <v>265</v>
      </c>
      <c r="G3222" t="s">
        <v>266</v>
      </c>
      <c r="H3222" t="s">
        <v>144</v>
      </c>
      <c r="I3222" t="s">
        <v>21</v>
      </c>
      <c r="J3222" t="s">
        <v>31</v>
      </c>
      <c r="K3222" t="s">
        <v>267</v>
      </c>
      <c r="L3222" t="s">
        <v>24</v>
      </c>
      <c r="M3222" t="s">
        <v>25</v>
      </c>
      <c r="N3222">
        <v>11389</v>
      </c>
      <c r="O3222">
        <v>120806.18</v>
      </c>
      <c r="P3222">
        <v>84931.37</v>
      </c>
      <c r="Q3222">
        <v>-45071.96</v>
      </c>
    </row>
    <row r="3223" spans="2:17" hidden="1">
      <c r="B3223">
        <v>2015</v>
      </c>
      <c r="C3223">
        <v>4</v>
      </c>
      <c r="D3223" t="s">
        <v>206</v>
      </c>
      <c r="E3223" t="s">
        <v>207</v>
      </c>
      <c r="F3223" t="s">
        <v>265</v>
      </c>
      <c r="G3223" t="s">
        <v>266</v>
      </c>
      <c r="H3223" t="s">
        <v>144</v>
      </c>
      <c r="I3223" t="s">
        <v>21</v>
      </c>
      <c r="J3223" t="s">
        <v>31</v>
      </c>
      <c r="K3223" t="s">
        <v>267</v>
      </c>
      <c r="L3223" t="s">
        <v>24</v>
      </c>
      <c r="M3223" t="s">
        <v>26</v>
      </c>
      <c r="N3223">
        <v>3859</v>
      </c>
      <c r="O3223">
        <v>207638</v>
      </c>
      <c r="P3223">
        <v>120865.42</v>
      </c>
      <c r="Q3223">
        <v>-42995.75</v>
      </c>
    </row>
    <row r="3224" spans="2:17" hidden="1">
      <c r="B3224">
        <v>2015</v>
      </c>
      <c r="C3224">
        <v>4</v>
      </c>
      <c r="D3224" t="s">
        <v>206</v>
      </c>
      <c r="E3224" t="s">
        <v>207</v>
      </c>
      <c r="F3224" t="s">
        <v>265</v>
      </c>
      <c r="G3224" t="s">
        <v>266</v>
      </c>
      <c r="H3224" t="s">
        <v>144</v>
      </c>
      <c r="I3224" t="s">
        <v>21</v>
      </c>
      <c r="J3224" t="s">
        <v>31</v>
      </c>
      <c r="K3224" t="s">
        <v>267</v>
      </c>
      <c r="L3224" t="s">
        <v>24</v>
      </c>
      <c r="M3224" t="s">
        <v>27</v>
      </c>
      <c r="N3224">
        <v>875</v>
      </c>
      <c r="O3224">
        <v>222891</v>
      </c>
      <c r="P3224">
        <v>168106.78</v>
      </c>
      <c r="Q3224">
        <v>4576.38</v>
      </c>
    </row>
    <row r="3225" spans="2:17" hidden="1">
      <c r="B3225">
        <v>2015</v>
      </c>
      <c r="C3225">
        <v>4</v>
      </c>
      <c r="D3225" t="s">
        <v>206</v>
      </c>
      <c r="E3225" t="s">
        <v>207</v>
      </c>
      <c r="F3225" t="s">
        <v>268</v>
      </c>
      <c r="G3225" t="s">
        <v>269</v>
      </c>
      <c r="H3225" t="s">
        <v>144</v>
      </c>
      <c r="I3225" t="s">
        <v>21</v>
      </c>
      <c r="J3225" t="s">
        <v>31</v>
      </c>
      <c r="K3225" t="s">
        <v>270</v>
      </c>
      <c r="L3225" t="s">
        <v>24</v>
      </c>
      <c r="M3225" t="s">
        <v>25</v>
      </c>
      <c r="N3225">
        <v>10501</v>
      </c>
      <c r="O3225">
        <v>110620</v>
      </c>
      <c r="P3225">
        <v>78138.34</v>
      </c>
      <c r="Q3225">
        <v>-40568.43</v>
      </c>
    </row>
    <row r="3226" spans="2:17" hidden="1">
      <c r="B3226">
        <v>2015</v>
      </c>
      <c r="C3226">
        <v>4</v>
      </c>
      <c r="D3226" t="s">
        <v>206</v>
      </c>
      <c r="E3226" t="s">
        <v>207</v>
      </c>
      <c r="F3226" t="s">
        <v>268</v>
      </c>
      <c r="G3226" t="s">
        <v>269</v>
      </c>
      <c r="H3226" t="s">
        <v>144</v>
      </c>
      <c r="I3226" t="s">
        <v>21</v>
      </c>
      <c r="J3226" t="s">
        <v>31</v>
      </c>
      <c r="K3226" t="s">
        <v>270</v>
      </c>
      <c r="L3226" t="s">
        <v>24</v>
      </c>
      <c r="M3226" t="s">
        <v>26</v>
      </c>
      <c r="N3226">
        <v>2422</v>
      </c>
      <c r="O3226">
        <v>120783</v>
      </c>
      <c r="P3226">
        <v>68748.539999999994</v>
      </c>
      <c r="Q3226">
        <v>-26588.720000000001</v>
      </c>
    </row>
    <row r="3227" spans="2:17" hidden="1">
      <c r="B3227">
        <v>2015</v>
      </c>
      <c r="C3227">
        <v>4</v>
      </c>
      <c r="D3227" t="s">
        <v>206</v>
      </c>
      <c r="E3227" t="s">
        <v>207</v>
      </c>
      <c r="F3227" t="s">
        <v>268</v>
      </c>
      <c r="G3227" t="s">
        <v>269</v>
      </c>
      <c r="H3227" t="s">
        <v>144</v>
      </c>
      <c r="I3227" t="s">
        <v>21</v>
      </c>
      <c r="J3227" t="s">
        <v>31</v>
      </c>
      <c r="K3227" t="s">
        <v>270</v>
      </c>
      <c r="L3227" t="s">
        <v>24</v>
      </c>
      <c r="M3227" t="s">
        <v>27</v>
      </c>
      <c r="N3227">
        <v>230</v>
      </c>
      <c r="O3227">
        <v>45472</v>
      </c>
      <c r="P3227">
        <v>34241.67</v>
      </c>
      <c r="Q3227">
        <v>934.77</v>
      </c>
    </row>
    <row r="3228" spans="2:17" hidden="1">
      <c r="B3228">
        <v>2015</v>
      </c>
      <c r="C3228">
        <v>4</v>
      </c>
      <c r="D3228" t="s">
        <v>206</v>
      </c>
      <c r="E3228" t="s">
        <v>207</v>
      </c>
      <c r="F3228" t="s">
        <v>271</v>
      </c>
      <c r="G3228" t="s">
        <v>272</v>
      </c>
      <c r="H3228" t="s">
        <v>121</v>
      </c>
      <c r="I3228" t="s">
        <v>1076</v>
      </c>
      <c r="J3228" t="s">
        <v>31</v>
      </c>
      <c r="K3228" t="s">
        <v>273</v>
      </c>
      <c r="L3228" t="s">
        <v>24</v>
      </c>
      <c r="M3228" t="s">
        <v>25</v>
      </c>
      <c r="N3228">
        <v>3785</v>
      </c>
      <c r="O3228">
        <v>51725</v>
      </c>
      <c r="P3228">
        <v>33885.089999999997</v>
      </c>
      <c r="Q3228">
        <v>-7508.26</v>
      </c>
    </row>
    <row r="3229" spans="2:17" hidden="1">
      <c r="B3229">
        <v>2015</v>
      </c>
      <c r="C3229">
        <v>4</v>
      </c>
      <c r="D3229" t="s">
        <v>206</v>
      </c>
      <c r="E3229" t="s">
        <v>207</v>
      </c>
      <c r="F3229" t="s">
        <v>271</v>
      </c>
      <c r="G3229" t="s">
        <v>272</v>
      </c>
      <c r="H3229" t="s">
        <v>121</v>
      </c>
      <c r="I3229" t="s">
        <v>1076</v>
      </c>
      <c r="J3229" t="s">
        <v>31</v>
      </c>
      <c r="K3229" t="s">
        <v>273</v>
      </c>
      <c r="L3229" t="s">
        <v>24</v>
      </c>
      <c r="M3229" t="s">
        <v>26</v>
      </c>
      <c r="N3229">
        <v>2678</v>
      </c>
      <c r="O3229">
        <v>155162</v>
      </c>
      <c r="P3229">
        <v>86400.95</v>
      </c>
      <c r="Q3229">
        <v>-11649.3</v>
      </c>
    </row>
    <row r="3230" spans="2:17" hidden="1">
      <c r="B3230">
        <v>2015</v>
      </c>
      <c r="C3230">
        <v>4</v>
      </c>
      <c r="D3230" t="s">
        <v>206</v>
      </c>
      <c r="E3230" t="s">
        <v>207</v>
      </c>
      <c r="F3230" t="s">
        <v>271</v>
      </c>
      <c r="G3230" t="s">
        <v>272</v>
      </c>
      <c r="H3230" t="s">
        <v>121</v>
      </c>
      <c r="I3230" t="s">
        <v>1076</v>
      </c>
      <c r="J3230" t="s">
        <v>31</v>
      </c>
      <c r="K3230" t="s">
        <v>273</v>
      </c>
      <c r="L3230" t="s">
        <v>24</v>
      </c>
      <c r="M3230" t="s">
        <v>27</v>
      </c>
      <c r="N3230">
        <v>904</v>
      </c>
      <c r="O3230">
        <v>175799</v>
      </c>
      <c r="P3230">
        <v>107587.12</v>
      </c>
      <c r="Q3230">
        <v>2919.56</v>
      </c>
    </row>
    <row r="3231" spans="2:17" hidden="1">
      <c r="B3231">
        <v>2015</v>
      </c>
      <c r="C3231">
        <v>4</v>
      </c>
      <c r="D3231" t="s">
        <v>206</v>
      </c>
      <c r="E3231" t="s">
        <v>207</v>
      </c>
      <c r="F3231" t="s">
        <v>274</v>
      </c>
      <c r="G3231" t="s">
        <v>275</v>
      </c>
      <c r="H3231" t="s">
        <v>20</v>
      </c>
      <c r="I3231" t="s">
        <v>21</v>
      </c>
      <c r="J3231" t="s">
        <v>31</v>
      </c>
      <c r="K3231" t="s">
        <v>276</v>
      </c>
      <c r="L3231" t="s">
        <v>24</v>
      </c>
      <c r="M3231" t="s">
        <v>25</v>
      </c>
      <c r="N3231">
        <v>12416</v>
      </c>
      <c r="O3231">
        <v>108124.4</v>
      </c>
      <c r="P3231">
        <v>84365.22</v>
      </c>
      <c r="Q3231">
        <v>-40020.379999999997</v>
      </c>
    </row>
    <row r="3232" spans="2:17" hidden="1">
      <c r="B3232">
        <v>2015</v>
      </c>
      <c r="C3232">
        <v>4</v>
      </c>
      <c r="D3232" t="s">
        <v>206</v>
      </c>
      <c r="E3232" t="s">
        <v>207</v>
      </c>
      <c r="F3232" t="s">
        <v>274</v>
      </c>
      <c r="G3232" t="s">
        <v>275</v>
      </c>
      <c r="H3232" t="s">
        <v>20</v>
      </c>
      <c r="I3232" t="s">
        <v>21</v>
      </c>
      <c r="J3232" t="s">
        <v>31</v>
      </c>
      <c r="K3232" t="s">
        <v>276</v>
      </c>
      <c r="L3232" t="s">
        <v>24</v>
      </c>
      <c r="M3232" t="s">
        <v>26</v>
      </c>
      <c r="N3232">
        <v>1731</v>
      </c>
      <c r="O3232">
        <v>86053</v>
      </c>
      <c r="P3232">
        <v>48472.5</v>
      </c>
      <c r="Q3232">
        <v>-19218.12</v>
      </c>
    </row>
    <row r="3233" spans="2:17" hidden="1">
      <c r="B3233">
        <v>2015</v>
      </c>
      <c r="C3233">
        <v>4</v>
      </c>
      <c r="D3233" t="s">
        <v>206</v>
      </c>
      <c r="E3233" t="s">
        <v>207</v>
      </c>
      <c r="F3233" t="s">
        <v>274</v>
      </c>
      <c r="G3233" t="s">
        <v>275</v>
      </c>
      <c r="H3233" t="s">
        <v>20</v>
      </c>
      <c r="I3233" t="s">
        <v>21</v>
      </c>
      <c r="J3233" t="s">
        <v>31</v>
      </c>
      <c r="K3233" t="s">
        <v>276</v>
      </c>
      <c r="L3233" t="s">
        <v>24</v>
      </c>
      <c r="M3233" t="s">
        <v>27</v>
      </c>
      <c r="N3233">
        <v>202</v>
      </c>
      <c r="O3233">
        <v>43954</v>
      </c>
      <c r="P3233">
        <v>32853.550000000003</v>
      </c>
      <c r="Q3233">
        <v>896.85</v>
      </c>
    </row>
    <row r="3234" spans="2:17" hidden="1">
      <c r="B3234">
        <v>2015</v>
      </c>
      <c r="C3234">
        <v>4</v>
      </c>
      <c r="D3234" t="s">
        <v>206</v>
      </c>
      <c r="E3234" t="s">
        <v>207</v>
      </c>
      <c r="F3234" t="s">
        <v>277</v>
      </c>
      <c r="G3234" t="s">
        <v>278</v>
      </c>
      <c r="H3234" t="s">
        <v>20</v>
      </c>
      <c r="I3234" t="s">
        <v>21</v>
      </c>
      <c r="J3234" t="s">
        <v>31</v>
      </c>
      <c r="K3234" t="s">
        <v>279</v>
      </c>
      <c r="L3234" t="s">
        <v>24</v>
      </c>
      <c r="M3234" t="s">
        <v>25</v>
      </c>
      <c r="N3234">
        <v>6376</v>
      </c>
      <c r="O3234">
        <v>60658.8</v>
      </c>
      <c r="P3234">
        <v>44885.07</v>
      </c>
      <c r="Q3234">
        <v>-22732.44</v>
      </c>
    </row>
    <row r="3235" spans="2:17" hidden="1">
      <c r="B3235">
        <v>2015</v>
      </c>
      <c r="C3235">
        <v>4</v>
      </c>
      <c r="D3235" t="s">
        <v>206</v>
      </c>
      <c r="E3235" t="s">
        <v>207</v>
      </c>
      <c r="F3235" t="s">
        <v>277</v>
      </c>
      <c r="G3235" t="s">
        <v>278</v>
      </c>
      <c r="H3235" t="s">
        <v>20</v>
      </c>
      <c r="I3235" t="s">
        <v>21</v>
      </c>
      <c r="J3235" t="s">
        <v>31</v>
      </c>
      <c r="K3235" t="s">
        <v>279</v>
      </c>
      <c r="L3235" t="s">
        <v>24</v>
      </c>
      <c r="M3235" t="s">
        <v>26</v>
      </c>
      <c r="N3235">
        <v>1886</v>
      </c>
      <c r="O3235">
        <v>101783</v>
      </c>
      <c r="P3235">
        <v>58363.42</v>
      </c>
      <c r="Q3235">
        <v>-21251.24</v>
      </c>
    </row>
    <row r="3236" spans="2:17" hidden="1">
      <c r="B3236">
        <v>2015</v>
      </c>
      <c r="C3236">
        <v>4</v>
      </c>
      <c r="D3236" t="s">
        <v>206</v>
      </c>
      <c r="E3236" t="s">
        <v>207</v>
      </c>
      <c r="F3236" t="s">
        <v>277</v>
      </c>
      <c r="G3236" t="s">
        <v>278</v>
      </c>
      <c r="H3236" t="s">
        <v>20</v>
      </c>
      <c r="I3236" t="s">
        <v>21</v>
      </c>
      <c r="J3236" t="s">
        <v>31</v>
      </c>
      <c r="K3236" t="s">
        <v>279</v>
      </c>
      <c r="L3236" t="s">
        <v>24</v>
      </c>
      <c r="M3236" t="s">
        <v>27</v>
      </c>
      <c r="N3236">
        <v>370</v>
      </c>
      <c r="O3236">
        <v>87509</v>
      </c>
      <c r="P3236">
        <v>65430.83</v>
      </c>
      <c r="Q3236">
        <v>1782.37</v>
      </c>
    </row>
    <row r="3237" spans="2:17" hidden="1">
      <c r="B3237">
        <v>2015</v>
      </c>
      <c r="C3237">
        <v>4</v>
      </c>
      <c r="D3237" t="s">
        <v>206</v>
      </c>
      <c r="E3237" t="s">
        <v>207</v>
      </c>
      <c r="F3237" t="s">
        <v>280</v>
      </c>
      <c r="G3237" t="s">
        <v>281</v>
      </c>
      <c r="H3237" t="s">
        <v>153</v>
      </c>
      <c r="I3237" t="s">
        <v>21</v>
      </c>
      <c r="J3237" t="s">
        <v>31</v>
      </c>
      <c r="K3237" t="s">
        <v>282</v>
      </c>
      <c r="L3237" t="s">
        <v>24</v>
      </c>
      <c r="M3237" t="s">
        <v>25</v>
      </c>
      <c r="N3237">
        <v>3975</v>
      </c>
      <c r="O3237">
        <v>43262</v>
      </c>
      <c r="P3237">
        <v>27705.78</v>
      </c>
      <c r="Q3237">
        <v>-14237.36</v>
      </c>
    </row>
    <row r="3238" spans="2:17" hidden="1">
      <c r="B3238">
        <v>2015</v>
      </c>
      <c r="C3238">
        <v>4</v>
      </c>
      <c r="D3238" t="s">
        <v>206</v>
      </c>
      <c r="E3238" t="s">
        <v>207</v>
      </c>
      <c r="F3238" t="s">
        <v>280</v>
      </c>
      <c r="G3238" t="s">
        <v>281</v>
      </c>
      <c r="H3238" t="s">
        <v>153</v>
      </c>
      <c r="I3238" t="s">
        <v>21</v>
      </c>
      <c r="J3238" t="s">
        <v>31</v>
      </c>
      <c r="K3238" t="s">
        <v>282</v>
      </c>
      <c r="L3238" t="s">
        <v>24</v>
      </c>
      <c r="M3238" t="s">
        <v>26</v>
      </c>
      <c r="N3238">
        <v>2748</v>
      </c>
      <c r="O3238">
        <v>162292</v>
      </c>
      <c r="P3238">
        <v>87077.26</v>
      </c>
      <c r="Q3238">
        <v>-27084.48</v>
      </c>
    </row>
    <row r="3239" spans="2:17" hidden="1">
      <c r="B3239">
        <v>2015</v>
      </c>
      <c r="C3239">
        <v>4</v>
      </c>
      <c r="D3239" t="s">
        <v>206</v>
      </c>
      <c r="E3239" t="s">
        <v>207</v>
      </c>
      <c r="F3239" t="s">
        <v>280</v>
      </c>
      <c r="G3239" t="s">
        <v>281</v>
      </c>
      <c r="H3239" t="s">
        <v>153</v>
      </c>
      <c r="I3239" t="s">
        <v>21</v>
      </c>
      <c r="J3239" t="s">
        <v>31</v>
      </c>
      <c r="K3239" t="s">
        <v>282</v>
      </c>
      <c r="L3239" t="s">
        <v>24</v>
      </c>
      <c r="M3239" t="s">
        <v>27</v>
      </c>
      <c r="N3239">
        <v>715</v>
      </c>
      <c r="O3239">
        <v>129159</v>
      </c>
      <c r="P3239">
        <v>88022.78</v>
      </c>
      <c r="Q3239">
        <v>2396.56</v>
      </c>
    </row>
    <row r="3240" spans="2:17" hidden="1">
      <c r="B3240">
        <v>2015</v>
      </c>
      <c r="C3240">
        <v>4</v>
      </c>
      <c r="D3240" t="s">
        <v>206</v>
      </c>
      <c r="E3240" t="s">
        <v>207</v>
      </c>
      <c r="F3240" t="s">
        <v>283</v>
      </c>
      <c r="G3240" t="s">
        <v>284</v>
      </c>
      <c r="H3240" t="s">
        <v>121</v>
      </c>
      <c r="I3240" t="s">
        <v>1076</v>
      </c>
      <c r="J3240" t="s">
        <v>31</v>
      </c>
      <c r="K3240" t="s">
        <v>219</v>
      </c>
      <c r="L3240" t="s">
        <v>24</v>
      </c>
      <c r="M3240" t="s">
        <v>25</v>
      </c>
      <c r="N3240">
        <v>4861</v>
      </c>
      <c r="O3240">
        <v>51121</v>
      </c>
      <c r="P3240">
        <v>36935.870000000003</v>
      </c>
      <c r="Q3240">
        <v>-7433.49</v>
      </c>
    </row>
    <row r="3241" spans="2:17" hidden="1">
      <c r="B3241">
        <v>2015</v>
      </c>
      <c r="C3241">
        <v>4</v>
      </c>
      <c r="D3241" t="s">
        <v>206</v>
      </c>
      <c r="E3241" t="s">
        <v>207</v>
      </c>
      <c r="F3241" t="s">
        <v>283</v>
      </c>
      <c r="G3241" t="s">
        <v>284</v>
      </c>
      <c r="H3241" t="s">
        <v>121</v>
      </c>
      <c r="I3241" t="s">
        <v>1076</v>
      </c>
      <c r="J3241" t="s">
        <v>31</v>
      </c>
      <c r="K3241" t="s">
        <v>219</v>
      </c>
      <c r="L3241" t="s">
        <v>24</v>
      </c>
      <c r="M3241" t="s">
        <v>26</v>
      </c>
      <c r="N3241">
        <v>3917</v>
      </c>
      <c r="O3241">
        <v>222287</v>
      </c>
      <c r="P3241">
        <v>124013.27</v>
      </c>
      <c r="Q3241">
        <v>-17078.12</v>
      </c>
    </row>
    <row r="3242" spans="2:17" hidden="1">
      <c r="B3242">
        <v>2015</v>
      </c>
      <c r="C3242">
        <v>4</v>
      </c>
      <c r="D3242" t="s">
        <v>206</v>
      </c>
      <c r="E3242" t="s">
        <v>207</v>
      </c>
      <c r="F3242" t="s">
        <v>283</v>
      </c>
      <c r="G3242" t="s">
        <v>284</v>
      </c>
      <c r="H3242" t="s">
        <v>121</v>
      </c>
      <c r="I3242" t="s">
        <v>1076</v>
      </c>
      <c r="J3242" t="s">
        <v>31</v>
      </c>
      <c r="K3242" t="s">
        <v>219</v>
      </c>
      <c r="L3242" t="s">
        <v>24</v>
      </c>
      <c r="M3242" t="s">
        <v>27</v>
      </c>
      <c r="N3242">
        <v>1111</v>
      </c>
      <c r="O3242">
        <v>231428</v>
      </c>
      <c r="P3242">
        <v>141826.97</v>
      </c>
      <c r="Q3242">
        <v>3861.17</v>
      </c>
    </row>
    <row r="3243" spans="2:17" hidden="1">
      <c r="B3243">
        <v>2015</v>
      </c>
      <c r="C3243">
        <v>4</v>
      </c>
      <c r="D3243" t="s">
        <v>206</v>
      </c>
      <c r="E3243" t="s">
        <v>207</v>
      </c>
      <c r="F3243" t="s">
        <v>285</v>
      </c>
      <c r="G3243" t="s">
        <v>286</v>
      </c>
      <c r="H3243" t="s">
        <v>121</v>
      </c>
      <c r="I3243" t="s">
        <v>1076</v>
      </c>
      <c r="J3243" t="s">
        <v>31</v>
      </c>
      <c r="K3243" t="s">
        <v>287</v>
      </c>
      <c r="L3243" t="s">
        <v>24</v>
      </c>
      <c r="M3243" t="s">
        <v>25</v>
      </c>
      <c r="N3243">
        <v>4793</v>
      </c>
      <c r="O3243">
        <v>63252</v>
      </c>
      <c r="P3243">
        <v>41987.54</v>
      </c>
      <c r="Q3243">
        <v>-9182.3799999999992</v>
      </c>
    </row>
    <row r="3244" spans="2:17" hidden="1">
      <c r="B3244">
        <v>2015</v>
      </c>
      <c r="C3244">
        <v>4</v>
      </c>
      <c r="D3244" t="s">
        <v>206</v>
      </c>
      <c r="E3244" t="s">
        <v>207</v>
      </c>
      <c r="F3244" t="s">
        <v>285</v>
      </c>
      <c r="G3244" t="s">
        <v>286</v>
      </c>
      <c r="H3244" t="s">
        <v>121</v>
      </c>
      <c r="I3244" t="s">
        <v>1076</v>
      </c>
      <c r="J3244" t="s">
        <v>31</v>
      </c>
      <c r="K3244" t="s">
        <v>287</v>
      </c>
      <c r="L3244" t="s">
        <v>24</v>
      </c>
      <c r="M3244" t="s">
        <v>26</v>
      </c>
      <c r="N3244">
        <v>4773</v>
      </c>
      <c r="O3244">
        <v>280604</v>
      </c>
      <c r="P3244">
        <v>156573.73000000001</v>
      </c>
      <c r="Q3244">
        <v>-20810.28</v>
      </c>
    </row>
    <row r="3245" spans="2:17" hidden="1">
      <c r="B3245">
        <v>2015</v>
      </c>
      <c r="C3245">
        <v>4</v>
      </c>
      <c r="D3245" t="s">
        <v>206</v>
      </c>
      <c r="E3245" t="s">
        <v>207</v>
      </c>
      <c r="F3245" t="s">
        <v>285</v>
      </c>
      <c r="G3245" t="s">
        <v>286</v>
      </c>
      <c r="H3245" t="s">
        <v>121</v>
      </c>
      <c r="I3245" t="s">
        <v>1076</v>
      </c>
      <c r="J3245" t="s">
        <v>31</v>
      </c>
      <c r="K3245" t="s">
        <v>287</v>
      </c>
      <c r="L3245" t="s">
        <v>24</v>
      </c>
      <c r="M3245" t="s">
        <v>27</v>
      </c>
      <c r="N3245">
        <v>1637</v>
      </c>
      <c r="O3245">
        <v>284537</v>
      </c>
      <c r="P3245">
        <v>174983.73</v>
      </c>
      <c r="Q3245">
        <v>4768.92</v>
      </c>
    </row>
    <row r="3246" spans="2:17" hidden="1">
      <c r="B3246">
        <v>2015</v>
      </c>
      <c r="C3246">
        <v>4</v>
      </c>
      <c r="D3246" t="s">
        <v>206</v>
      </c>
      <c r="E3246" t="s">
        <v>207</v>
      </c>
      <c r="F3246" t="s">
        <v>288</v>
      </c>
      <c r="G3246" t="s">
        <v>289</v>
      </c>
      <c r="H3246" t="s">
        <v>20</v>
      </c>
      <c r="I3246" t="s">
        <v>21</v>
      </c>
      <c r="J3246" t="s">
        <v>31</v>
      </c>
      <c r="K3246" t="s">
        <v>290</v>
      </c>
      <c r="L3246" t="s">
        <v>24</v>
      </c>
      <c r="M3246" t="s">
        <v>25</v>
      </c>
      <c r="N3246">
        <v>732</v>
      </c>
      <c r="O3246">
        <v>8994</v>
      </c>
      <c r="P3246">
        <v>5887.62</v>
      </c>
      <c r="Q3246">
        <v>-3387.18</v>
      </c>
    </row>
    <row r="3247" spans="2:17" hidden="1">
      <c r="B3247">
        <v>2015</v>
      </c>
      <c r="C3247">
        <v>4</v>
      </c>
      <c r="D3247" t="s">
        <v>206</v>
      </c>
      <c r="E3247" t="s">
        <v>207</v>
      </c>
      <c r="F3247" t="s">
        <v>288</v>
      </c>
      <c r="G3247" t="s">
        <v>289</v>
      </c>
      <c r="H3247" t="s">
        <v>20</v>
      </c>
      <c r="I3247" t="s">
        <v>21</v>
      </c>
      <c r="J3247" t="s">
        <v>31</v>
      </c>
      <c r="K3247" t="s">
        <v>290</v>
      </c>
      <c r="L3247" t="s">
        <v>24</v>
      </c>
      <c r="M3247" t="s">
        <v>26</v>
      </c>
      <c r="N3247">
        <v>517</v>
      </c>
      <c r="O3247">
        <v>30007</v>
      </c>
      <c r="P3247">
        <v>17674.8</v>
      </c>
      <c r="Q3247">
        <v>-5875.99</v>
      </c>
    </row>
    <row r="3248" spans="2:17" hidden="1">
      <c r="B3248">
        <v>2015</v>
      </c>
      <c r="C3248">
        <v>4</v>
      </c>
      <c r="D3248" t="s">
        <v>206</v>
      </c>
      <c r="E3248" t="s">
        <v>207</v>
      </c>
      <c r="F3248" t="s">
        <v>288</v>
      </c>
      <c r="G3248" t="s">
        <v>289</v>
      </c>
      <c r="H3248" t="s">
        <v>20</v>
      </c>
      <c r="I3248" t="s">
        <v>21</v>
      </c>
      <c r="J3248" t="s">
        <v>31</v>
      </c>
      <c r="K3248" t="s">
        <v>290</v>
      </c>
      <c r="L3248" t="s">
        <v>24</v>
      </c>
      <c r="M3248" t="s">
        <v>27</v>
      </c>
      <c r="N3248">
        <v>141</v>
      </c>
      <c r="O3248">
        <v>25723</v>
      </c>
      <c r="P3248">
        <v>19561.169999999998</v>
      </c>
      <c r="Q3248">
        <v>532.61</v>
      </c>
    </row>
    <row r="3249" spans="2:17" hidden="1">
      <c r="B3249">
        <v>2015</v>
      </c>
      <c r="C3249">
        <v>4</v>
      </c>
      <c r="D3249" t="s">
        <v>206</v>
      </c>
      <c r="E3249" t="s">
        <v>207</v>
      </c>
      <c r="F3249" t="s">
        <v>291</v>
      </c>
      <c r="G3249" t="s">
        <v>292</v>
      </c>
      <c r="H3249" t="s">
        <v>153</v>
      </c>
      <c r="I3249" t="s">
        <v>21</v>
      </c>
      <c r="J3249" t="s">
        <v>31</v>
      </c>
      <c r="K3249" t="s">
        <v>293</v>
      </c>
      <c r="L3249" t="s">
        <v>24</v>
      </c>
      <c r="M3249" t="s">
        <v>25</v>
      </c>
      <c r="N3249">
        <v>4128</v>
      </c>
      <c r="O3249">
        <v>45788</v>
      </c>
      <c r="P3249">
        <v>28643.96</v>
      </c>
      <c r="Q3249">
        <v>-15254.8</v>
      </c>
    </row>
    <row r="3250" spans="2:17" hidden="1">
      <c r="B3250">
        <v>2015</v>
      </c>
      <c r="C3250">
        <v>4</v>
      </c>
      <c r="D3250" t="s">
        <v>206</v>
      </c>
      <c r="E3250" t="s">
        <v>207</v>
      </c>
      <c r="F3250" t="s">
        <v>291</v>
      </c>
      <c r="G3250" t="s">
        <v>292</v>
      </c>
      <c r="H3250" t="s">
        <v>153</v>
      </c>
      <c r="I3250" t="s">
        <v>21</v>
      </c>
      <c r="J3250" t="s">
        <v>31</v>
      </c>
      <c r="K3250" t="s">
        <v>293</v>
      </c>
      <c r="L3250" t="s">
        <v>24</v>
      </c>
      <c r="M3250" t="s">
        <v>26</v>
      </c>
      <c r="N3250">
        <v>1863</v>
      </c>
      <c r="O3250">
        <v>99903</v>
      </c>
      <c r="P3250">
        <v>51749.93</v>
      </c>
      <c r="Q3250">
        <v>-18669.8</v>
      </c>
    </row>
    <row r="3251" spans="2:17" hidden="1">
      <c r="B3251">
        <v>2015</v>
      </c>
      <c r="C3251">
        <v>4</v>
      </c>
      <c r="D3251" t="s">
        <v>206</v>
      </c>
      <c r="E3251" t="s">
        <v>207</v>
      </c>
      <c r="F3251" t="s">
        <v>291</v>
      </c>
      <c r="G3251" t="s">
        <v>292</v>
      </c>
      <c r="H3251" t="s">
        <v>153</v>
      </c>
      <c r="I3251" t="s">
        <v>21</v>
      </c>
      <c r="J3251" t="s">
        <v>31</v>
      </c>
      <c r="K3251" t="s">
        <v>293</v>
      </c>
      <c r="L3251" t="s">
        <v>24</v>
      </c>
      <c r="M3251" t="s">
        <v>27</v>
      </c>
      <c r="N3251">
        <v>335</v>
      </c>
      <c r="O3251">
        <v>68238</v>
      </c>
      <c r="P3251">
        <v>46027.92</v>
      </c>
      <c r="Q3251">
        <v>1255.07</v>
      </c>
    </row>
    <row r="3252" spans="2:17" hidden="1">
      <c r="B3252">
        <v>2015</v>
      </c>
      <c r="C3252">
        <v>4</v>
      </c>
      <c r="D3252" t="s">
        <v>206</v>
      </c>
      <c r="E3252" t="s">
        <v>207</v>
      </c>
      <c r="F3252" t="s">
        <v>294</v>
      </c>
      <c r="G3252" t="s">
        <v>295</v>
      </c>
      <c r="H3252" t="s">
        <v>121</v>
      </c>
      <c r="I3252" t="s">
        <v>1076</v>
      </c>
      <c r="J3252" t="s">
        <v>31</v>
      </c>
      <c r="K3252" t="s">
        <v>296</v>
      </c>
      <c r="L3252" t="s">
        <v>24</v>
      </c>
      <c r="M3252" t="s">
        <v>25</v>
      </c>
      <c r="N3252">
        <v>430</v>
      </c>
      <c r="O3252">
        <v>6111.86</v>
      </c>
      <c r="P3252">
        <v>3960.8</v>
      </c>
      <c r="Q3252">
        <v>-888.94</v>
      </c>
    </row>
    <row r="3253" spans="2:17" hidden="1">
      <c r="B3253">
        <v>2015</v>
      </c>
      <c r="C3253">
        <v>4</v>
      </c>
      <c r="D3253" t="s">
        <v>206</v>
      </c>
      <c r="E3253" t="s">
        <v>207</v>
      </c>
      <c r="F3253" t="s">
        <v>294</v>
      </c>
      <c r="G3253" t="s">
        <v>295</v>
      </c>
      <c r="H3253" t="s">
        <v>121</v>
      </c>
      <c r="I3253" t="s">
        <v>1076</v>
      </c>
      <c r="J3253" t="s">
        <v>31</v>
      </c>
      <c r="K3253" t="s">
        <v>296</v>
      </c>
      <c r="L3253" t="s">
        <v>24</v>
      </c>
      <c r="M3253" t="s">
        <v>26</v>
      </c>
      <c r="N3253">
        <v>621</v>
      </c>
      <c r="O3253">
        <v>35184</v>
      </c>
      <c r="P3253">
        <v>19627.68</v>
      </c>
      <c r="Q3253">
        <v>-2707.56</v>
      </c>
    </row>
    <row r="3254" spans="2:17" hidden="1">
      <c r="B3254">
        <v>2015</v>
      </c>
      <c r="C3254">
        <v>4</v>
      </c>
      <c r="D3254" t="s">
        <v>206</v>
      </c>
      <c r="E3254" t="s">
        <v>207</v>
      </c>
      <c r="F3254" t="s">
        <v>294</v>
      </c>
      <c r="G3254" t="s">
        <v>295</v>
      </c>
      <c r="H3254" t="s">
        <v>121</v>
      </c>
      <c r="I3254" t="s">
        <v>1076</v>
      </c>
      <c r="J3254" t="s">
        <v>31</v>
      </c>
      <c r="K3254" t="s">
        <v>296</v>
      </c>
      <c r="L3254" t="s">
        <v>24</v>
      </c>
      <c r="M3254" t="s">
        <v>27</v>
      </c>
      <c r="N3254">
        <v>176</v>
      </c>
      <c r="O3254">
        <v>45400</v>
      </c>
      <c r="P3254">
        <v>27693.08</v>
      </c>
      <c r="Q3254">
        <v>754.19</v>
      </c>
    </row>
    <row r="3255" spans="2:17" hidden="1">
      <c r="B3255">
        <v>2015</v>
      </c>
      <c r="C3255">
        <v>4</v>
      </c>
      <c r="D3255" t="s">
        <v>206</v>
      </c>
      <c r="E3255" t="s">
        <v>207</v>
      </c>
      <c r="F3255" t="s">
        <v>297</v>
      </c>
      <c r="G3255" t="s">
        <v>298</v>
      </c>
      <c r="H3255" t="s">
        <v>121</v>
      </c>
      <c r="I3255" t="s">
        <v>1076</v>
      </c>
      <c r="J3255" t="s">
        <v>31</v>
      </c>
      <c r="K3255" t="s">
        <v>287</v>
      </c>
      <c r="L3255" t="s">
        <v>24</v>
      </c>
      <c r="M3255" t="s">
        <v>25</v>
      </c>
      <c r="N3255">
        <v>5006</v>
      </c>
      <c r="O3255">
        <v>58926</v>
      </c>
      <c r="P3255">
        <v>40743.72</v>
      </c>
      <c r="Q3255">
        <v>-8554.64</v>
      </c>
    </row>
    <row r="3256" spans="2:17" hidden="1">
      <c r="B3256">
        <v>2015</v>
      </c>
      <c r="C3256">
        <v>4</v>
      </c>
      <c r="D3256" t="s">
        <v>206</v>
      </c>
      <c r="E3256" t="s">
        <v>207</v>
      </c>
      <c r="F3256" t="s">
        <v>297</v>
      </c>
      <c r="G3256" t="s">
        <v>298</v>
      </c>
      <c r="H3256" t="s">
        <v>121</v>
      </c>
      <c r="I3256" t="s">
        <v>1076</v>
      </c>
      <c r="J3256" t="s">
        <v>31</v>
      </c>
      <c r="K3256" t="s">
        <v>287</v>
      </c>
      <c r="L3256" t="s">
        <v>24</v>
      </c>
      <c r="M3256" t="s">
        <v>26</v>
      </c>
      <c r="N3256">
        <v>5524</v>
      </c>
      <c r="O3256">
        <v>345318</v>
      </c>
      <c r="P3256">
        <v>193154.54</v>
      </c>
      <c r="Q3256">
        <v>-24084.639999999999</v>
      </c>
    </row>
    <row r="3257" spans="2:17" hidden="1">
      <c r="B3257">
        <v>2015</v>
      </c>
      <c r="C3257">
        <v>4</v>
      </c>
      <c r="D3257" t="s">
        <v>206</v>
      </c>
      <c r="E3257" t="s">
        <v>207</v>
      </c>
      <c r="F3257" t="s">
        <v>297</v>
      </c>
      <c r="G3257" t="s">
        <v>298</v>
      </c>
      <c r="H3257" t="s">
        <v>121</v>
      </c>
      <c r="I3257" t="s">
        <v>1076</v>
      </c>
      <c r="J3257" t="s">
        <v>31</v>
      </c>
      <c r="K3257" t="s">
        <v>287</v>
      </c>
      <c r="L3257" t="s">
        <v>24</v>
      </c>
      <c r="M3257" t="s">
        <v>27</v>
      </c>
      <c r="N3257">
        <v>2823</v>
      </c>
      <c r="O3257">
        <v>512349</v>
      </c>
      <c r="P3257">
        <v>314697.71000000002</v>
      </c>
      <c r="Q3257">
        <v>8577.76</v>
      </c>
    </row>
    <row r="3258" spans="2:17" hidden="1">
      <c r="B3258">
        <v>2015</v>
      </c>
      <c r="C3258">
        <v>4</v>
      </c>
      <c r="D3258" t="s">
        <v>206</v>
      </c>
      <c r="E3258" t="s">
        <v>207</v>
      </c>
      <c r="F3258" t="s">
        <v>299</v>
      </c>
      <c r="G3258" t="s">
        <v>300</v>
      </c>
      <c r="H3258" t="s">
        <v>20</v>
      </c>
      <c r="I3258" t="s">
        <v>21</v>
      </c>
      <c r="J3258" t="s">
        <v>31</v>
      </c>
      <c r="K3258" t="s">
        <v>301</v>
      </c>
      <c r="L3258" t="s">
        <v>24</v>
      </c>
      <c r="M3258" t="s">
        <v>25</v>
      </c>
      <c r="N3258">
        <v>2287</v>
      </c>
      <c r="O3258">
        <v>26335</v>
      </c>
      <c r="P3258">
        <v>17800.96</v>
      </c>
      <c r="Q3258">
        <v>-9908.0499999999993</v>
      </c>
    </row>
    <row r="3259" spans="2:17" hidden="1">
      <c r="B3259">
        <v>2015</v>
      </c>
      <c r="C3259">
        <v>4</v>
      </c>
      <c r="D3259" t="s">
        <v>206</v>
      </c>
      <c r="E3259" t="s">
        <v>207</v>
      </c>
      <c r="F3259" t="s">
        <v>299</v>
      </c>
      <c r="G3259" t="s">
        <v>300</v>
      </c>
      <c r="H3259" t="s">
        <v>20</v>
      </c>
      <c r="I3259" t="s">
        <v>21</v>
      </c>
      <c r="J3259" t="s">
        <v>31</v>
      </c>
      <c r="K3259" t="s">
        <v>301</v>
      </c>
      <c r="L3259" t="s">
        <v>24</v>
      </c>
      <c r="M3259" t="s">
        <v>26</v>
      </c>
      <c r="N3259">
        <v>1508</v>
      </c>
      <c r="O3259">
        <v>87989</v>
      </c>
      <c r="P3259">
        <v>52028.66</v>
      </c>
      <c r="Q3259">
        <v>-16998.28</v>
      </c>
    </row>
    <row r="3260" spans="2:17" hidden="1">
      <c r="B3260">
        <v>2015</v>
      </c>
      <c r="C3260">
        <v>4</v>
      </c>
      <c r="D3260" t="s">
        <v>206</v>
      </c>
      <c r="E3260" t="s">
        <v>207</v>
      </c>
      <c r="F3260" t="s">
        <v>299</v>
      </c>
      <c r="G3260" t="s">
        <v>300</v>
      </c>
      <c r="H3260" t="s">
        <v>20</v>
      </c>
      <c r="I3260" t="s">
        <v>21</v>
      </c>
      <c r="J3260" t="s">
        <v>31</v>
      </c>
      <c r="K3260" t="s">
        <v>301</v>
      </c>
      <c r="L3260" t="s">
        <v>24</v>
      </c>
      <c r="M3260" t="s">
        <v>27</v>
      </c>
      <c r="N3260">
        <v>577</v>
      </c>
      <c r="O3260">
        <v>107037</v>
      </c>
      <c r="P3260">
        <v>81358.12</v>
      </c>
      <c r="Q3260">
        <v>2215.0500000000002</v>
      </c>
    </row>
    <row r="3261" spans="2:17" hidden="1">
      <c r="B3261">
        <v>2015</v>
      </c>
      <c r="C3261">
        <v>4</v>
      </c>
      <c r="D3261" t="s">
        <v>206</v>
      </c>
      <c r="E3261" t="s">
        <v>207</v>
      </c>
      <c r="F3261" t="s">
        <v>302</v>
      </c>
      <c r="G3261" t="s">
        <v>303</v>
      </c>
      <c r="H3261" t="s">
        <v>144</v>
      </c>
      <c r="I3261" t="s">
        <v>21</v>
      </c>
      <c r="J3261" t="s">
        <v>31</v>
      </c>
      <c r="K3261" t="s">
        <v>304</v>
      </c>
      <c r="L3261" t="s">
        <v>24</v>
      </c>
      <c r="M3261" t="s">
        <v>25</v>
      </c>
      <c r="N3261">
        <v>6961</v>
      </c>
      <c r="O3261">
        <v>64636.02</v>
      </c>
      <c r="P3261">
        <v>48064.480000000003</v>
      </c>
      <c r="Q3261">
        <v>-24473.08</v>
      </c>
    </row>
    <row r="3262" spans="2:17" hidden="1">
      <c r="B3262">
        <v>2015</v>
      </c>
      <c r="C3262">
        <v>4</v>
      </c>
      <c r="D3262" t="s">
        <v>206</v>
      </c>
      <c r="E3262" t="s">
        <v>207</v>
      </c>
      <c r="F3262" t="s">
        <v>302</v>
      </c>
      <c r="G3262" t="s">
        <v>303</v>
      </c>
      <c r="H3262" t="s">
        <v>144</v>
      </c>
      <c r="I3262" t="s">
        <v>21</v>
      </c>
      <c r="J3262" t="s">
        <v>31</v>
      </c>
      <c r="K3262" t="s">
        <v>304</v>
      </c>
      <c r="L3262" t="s">
        <v>24</v>
      </c>
      <c r="M3262" t="s">
        <v>26</v>
      </c>
      <c r="N3262">
        <v>1481</v>
      </c>
      <c r="O3262">
        <v>74121</v>
      </c>
      <c r="P3262">
        <v>41721.160000000003</v>
      </c>
      <c r="Q3262">
        <v>-16817.07</v>
      </c>
    </row>
    <row r="3263" spans="2:17" hidden="1">
      <c r="B3263">
        <v>2015</v>
      </c>
      <c r="C3263">
        <v>4</v>
      </c>
      <c r="D3263" t="s">
        <v>206</v>
      </c>
      <c r="E3263" t="s">
        <v>207</v>
      </c>
      <c r="F3263" t="s">
        <v>302</v>
      </c>
      <c r="G3263" t="s">
        <v>303</v>
      </c>
      <c r="H3263" t="s">
        <v>144</v>
      </c>
      <c r="I3263" t="s">
        <v>21</v>
      </c>
      <c r="J3263" t="s">
        <v>31</v>
      </c>
      <c r="K3263" t="s">
        <v>304</v>
      </c>
      <c r="L3263" t="s">
        <v>24</v>
      </c>
      <c r="M3263" t="s">
        <v>27</v>
      </c>
      <c r="N3263">
        <v>156</v>
      </c>
      <c r="O3263">
        <v>36298</v>
      </c>
      <c r="P3263">
        <v>27254.73</v>
      </c>
      <c r="Q3263">
        <v>743.16</v>
      </c>
    </row>
    <row r="3264" spans="2:17" hidden="1">
      <c r="B3264">
        <v>2015</v>
      </c>
      <c r="C3264">
        <v>4</v>
      </c>
      <c r="D3264" t="s">
        <v>206</v>
      </c>
      <c r="E3264" t="s">
        <v>207</v>
      </c>
      <c r="F3264" t="s">
        <v>305</v>
      </c>
      <c r="G3264" t="s">
        <v>306</v>
      </c>
      <c r="H3264" t="s">
        <v>121</v>
      </c>
      <c r="I3264" t="s">
        <v>1076</v>
      </c>
      <c r="J3264" t="s">
        <v>31</v>
      </c>
      <c r="K3264" t="s">
        <v>307</v>
      </c>
      <c r="L3264" t="s">
        <v>24</v>
      </c>
      <c r="M3264" t="s">
        <v>25</v>
      </c>
      <c r="N3264">
        <v>2729</v>
      </c>
      <c r="O3264">
        <v>34991</v>
      </c>
      <c r="P3264">
        <v>23481.08</v>
      </c>
      <c r="Q3264">
        <v>-5087.9799999999996</v>
      </c>
    </row>
    <row r="3265" spans="2:17" hidden="1">
      <c r="B3265">
        <v>2015</v>
      </c>
      <c r="C3265">
        <v>4</v>
      </c>
      <c r="D3265" t="s">
        <v>206</v>
      </c>
      <c r="E3265" t="s">
        <v>207</v>
      </c>
      <c r="F3265" t="s">
        <v>305</v>
      </c>
      <c r="G3265" t="s">
        <v>306</v>
      </c>
      <c r="H3265" t="s">
        <v>121</v>
      </c>
      <c r="I3265" t="s">
        <v>1076</v>
      </c>
      <c r="J3265" t="s">
        <v>31</v>
      </c>
      <c r="K3265" t="s">
        <v>307</v>
      </c>
      <c r="L3265" t="s">
        <v>24</v>
      </c>
      <c r="M3265" t="s">
        <v>26</v>
      </c>
      <c r="N3265">
        <v>3021</v>
      </c>
      <c r="O3265">
        <v>181808</v>
      </c>
      <c r="P3265">
        <v>101676.93</v>
      </c>
      <c r="Q3265">
        <v>-13229.72</v>
      </c>
    </row>
    <row r="3266" spans="2:17" hidden="1">
      <c r="B3266">
        <v>2015</v>
      </c>
      <c r="C3266">
        <v>4</v>
      </c>
      <c r="D3266" t="s">
        <v>206</v>
      </c>
      <c r="E3266" t="s">
        <v>207</v>
      </c>
      <c r="F3266" t="s">
        <v>305</v>
      </c>
      <c r="G3266" t="s">
        <v>306</v>
      </c>
      <c r="H3266" t="s">
        <v>121</v>
      </c>
      <c r="I3266" t="s">
        <v>1076</v>
      </c>
      <c r="J3266" t="s">
        <v>31</v>
      </c>
      <c r="K3266" t="s">
        <v>307</v>
      </c>
      <c r="L3266" t="s">
        <v>24</v>
      </c>
      <c r="M3266" t="s">
        <v>27</v>
      </c>
      <c r="N3266">
        <v>1327</v>
      </c>
      <c r="O3266">
        <v>264106</v>
      </c>
      <c r="P3266">
        <v>162035.78</v>
      </c>
      <c r="Q3266">
        <v>4411.01</v>
      </c>
    </row>
    <row r="3267" spans="2:17" hidden="1">
      <c r="B3267">
        <v>2015</v>
      </c>
      <c r="C3267">
        <v>4</v>
      </c>
      <c r="D3267" t="s">
        <v>206</v>
      </c>
      <c r="E3267" t="s">
        <v>207</v>
      </c>
      <c r="F3267" t="s">
        <v>308</v>
      </c>
      <c r="G3267" t="s">
        <v>309</v>
      </c>
      <c r="H3267" t="s">
        <v>30</v>
      </c>
      <c r="I3267" t="s">
        <v>21</v>
      </c>
      <c r="J3267" t="s">
        <v>31</v>
      </c>
      <c r="K3267" t="s">
        <v>310</v>
      </c>
      <c r="L3267" t="s">
        <v>24</v>
      </c>
      <c r="M3267" t="s">
        <v>25</v>
      </c>
      <c r="N3267">
        <v>41155</v>
      </c>
      <c r="O3267">
        <v>264159</v>
      </c>
      <c r="P3267">
        <v>292063.61</v>
      </c>
      <c r="Q3267">
        <v>-136032.12</v>
      </c>
    </row>
    <row r="3268" spans="2:17" hidden="1">
      <c r="B3268">
        <v>2015</v>
      </c>
      <c r="C3268">
        <v>4</v>
      </c>
      <c r="D3268" t="s">
        <v>206</v>
      </c>
      <c r="E3268" t="s">
        <v>207</v>
      </c>
      <c r="F3268" t="s">
        <v>308</v>
      </c>
      <c r="G3268" t="s">
        <v>309</v>
      </c>
      <c r="H3268" t="s">
        <v>30</v>
      </c>
      <c r="I3268" t="s">
        <v>21</v>
      </c>
      <c r="J3268" t="s">
        <v>31</v>
      </c>
      <c r="K3268" t="s">
        <v>310</v>
      </c>
      <c r="L3268" t="s">
        <v>24</v>
      </c>
      <c r="M3268" t="s">
        <v>26</v>
      </c>
      <c r="N3268">
        <v>4415</v>
      </c>
      <c r="O3268">
        <v>230217</v>
      </c>
      <c r="P3268">
        <v>145417.62</v>
      </c>
      <c r="Q3268">
        <v>-68211.75</v>
      </c>
    </row>
    <row r="3269" spans="2:17" hidden="1">
      <c r="B3269">
        <v>2015</v>
      </c>
      <c r="C3269">
        <v>4</v>
      </c>
      <c r="D3269" t="s">
        <v>206</v>
      </c>
      <c r="E3269" t="s">
        <v>207</v>
      </c>
      <c r="F3269" t="s">
        <v>308</v>
      </c>
      <c r="G3269" t="s">
        <v>309</v>
      </c>
      <c r="H3269" t="s">
        <v>30</v>
      </c>
      <c r="I3269" t="s">
        <v>21</v>
      </c>
      <c r="J3269" t="s">
        <v>31</v>
      </c>
      <c r="K3269" t="s">
        <v>310</v>
      </c>
      <c r="L3269" t="s">
        <v>24</v>
      </c>
      <c r="M3269" t="s">
        <v>27</v>
      </c>
      <c r="N3269">
        <v>886</v>
      </c>
      <c r="O3269">
        <v>158420</v>
      </c>
      <c r="P3269">
        <v>139922.51</v>
      </c>
      <c r="Q3269">
        <v>3815.35</v>
      </c>
    </row>
    <row r="3270" spans="2:17" hidden="1">
      <c r="B3270">
        <v>2015</v>
      </c>
      <c r="C3270">
        <v>4</v>
      </c>
      <c r="D3270" t="s">
        <v>206</v>
      </c>
      <c r="E3270" t="s">
        <v>207</v>
      </c>
      <c r="F3270" t="s">
        <v>311</v>
      </c>
      <c r="G3270" t="s">
        <v>312</v>
      </c>
      <c r="H3270" t="s">
        <v>30</v>
      </c>
      <c r="I3270" t="s">
        <v>21</v>
      </c>
      <c r="J3270" t="s">
        <v>31</v>
      </c>
      <c r="K3270" t="s">
        <v>313</v>
      </c>
      <c r="L3270" t="s">
        <v>24</v>
      </c>
      <c r="M3270" t="s">
        <v>25</v>
      </c>
      <c r="N3270">
        <v>5580</v>
      </c>
      <c r="O3270">
        <v>38474</v>
      </c>
      <c r="P3270">
        <v>40456.33</v>
      </c>
      <c r="Q3270">
        <v>-19846.91</v>
      </c>
    </row>
    <row r="3271" spans="2:17" hidden="1">
      <c r="B3271">
        <v>2015</v>
      </c>
      <c r="C3271">
        <v>4</v>
      </c>
      <c r="D3271" t="s">
        <v>206</v>
      </c>
      <c r="E3271" t="s">
        <v>207</v>
      </c>
      <c r="F3271" t="s">
        <v>311</v>
      </c>
      <c r="G3271" t="s">
        <v>312</v>
      </c>
      <c r="H3271" t="s">
        <v>30</v>
      </c>
      <c r="I3271" t="s">
        <v>21</v>
      </c>
      <c r="J3271" t="s">
        <v>31</v>
      </c>
      <c r="K3271" t="s">
        <v>313</v>
      </c>
      <c r="L3271" t="s">
        <v>24</v>
      </c>
      <c r="M3271" t="s">
        <v>26</v>
      </c>
      <c r="N3271">
        <v>221</v>
      </c>
      <c r="O3271">
        <v>9729</v>
      </c>
      <c r="P3271">
        <v>5796.4</v>
      </c>
      <c r="Q3271">
        <v>-3418.87</v>
      </c>
    </row>
    <row r="3272" spans="2:17" hidden="1">
      <c r="B3272">
        <v>2015</v>
      </c>
      <c r="C3272">
        <v>4</v>
      </c>
      <c r="D3272" t="s">
        <v>206</v>
      </c>
      <c r="E3272" t="s">
        <v>207</v>
      </c>
      <c r="F3272" t="s">
        <v>311</v>
      </c>
      <c r="G3272" t="s">
        <v>312</v>
      </c>
      <c r="H3272" t="s">
        <v>30</v>
      </c>
      <c r="I3272" t="s">
        <v>21</v>
      </c>
      <c r="J3272" t="s">
        <v>31</v>
      </c>
      <c r="K3272" t="s">
        <v>313</v>
      </c>
      <c r="L3272" t="s">
        <v>24</v>
      </c>
      <c r="M3272" t="s">
        <v>27</v>
      </c>
      <c r="N3272">
        <v>8</v>
      </c>
      <c r="O3272">
        <v>1202</v>
      </c>
      <c r="P3272">
        <v>1069.8699999999999</v>
      </c>
      <c r="Q3272">
        <v>29.12</v>
      </c>
    </row>
    <row r="3273" spans="2:17" hidden="1">
      <c r="B3273">
        <v>2015</v>
      </c>
      <c r="C3273">
        <v>4</v>
      </c>
      <c r="D3273" t="s">
        <v>206</v>
      </c>
      <c r="E3273" t="s">
        <v>207</v>
      </c>
      <c r="F3273" t="s">
        <v>314</v>
      </c>
      <c r="G3273" t="s">
        <v>315</v>
      </c>
      <c r="H3273" t="s">
        <v>30</v>
      </c>
      <c r="I3273" t="s">
        <v>21</v>
      </c>
      <c r="J3273" t="s">
        <v>31</v>
      </c>
      <c r="K3273" t="s">
        <v>316</v>
      </c>
      <c r="L3273" t="s">
        <v>24</v>
      </c>
      <c r="M3273" t="s">
        <v>25</v>
      </c>
      <c r="N3273">
        <v>25207</v>
      </c>
      <c r="O3273">
        <v>193060</v>
      </c>
      <c r="P3273">
        <v>189211.5</v>
      </c>
      <c r="Q3273">
        <v>-100190.5</v>
      </c>
    </row>
    <row r="3274" spans="2:17" hidden="1">
      <c r="B3274">
        <v>2015</v>
      </c>
      <c r="C3274">
        <v>4</v>
      </c>
      <c r="D3274" t="s">
        <v>206</v>
      </c>
      <c r="E3274" t="s">
        <v>207</v>
      </c>
      <c r="F3274" t="s">
        <v>314</v>
      </c>
      <c r="G3274" t="s">
        <v>315</v>
      </c>
      <c r="H3274" t="s">
        <v>30</v>
      </c>
      <c r="I3274" t="s">
        <v>21</v>
      </c>
      <c r="J3274" t="s">
        <v>31</v>
      </c>
      <c r="K3274" t="s">
        <v>316</v>
      </c>
      <c r="L3274" t="s">
        <v>24</v>
      </c>
      <c r="M3274" t="s">
        <v>26</v>
      </c>
      <c r="N3274">
        <v>1926</v>
      </c>
      <c r="O3274">
        <v>95407</v>
      </c>
      <c r="P3274">
        <v>59633.599999999999</v>
      </c>
      <c r="Q3274">
        <v>-29987.82</v>
      </c>
    </row>
    <row r="3275" spans="2:17" hidden="1">
      <c r="B3275">
        <v>2015</v>
      </c>
      <c r="C3275">
        <v>4</v>
      </c>
      <c r="D3275" t="s">
        <v>206</v>
      </c>
      <c r="E3275" t="s">
        <v>207</v>
      </c>
      <c r="F3275" t="s">
        <v>314</v>
      </c>
      <c r="G3275" t="s">
        <v>315</v>
      </c>
      <c r="H3275" t="s">
        <v>30</v>
      </c>
      <c r="I3275" t="s">
        <v>21</v>
      </c>
      <c r="J3275" t="s">
        <v>31</v>
      </c>
      <c r="K3275" t="s">
        <v>316</v>
      </c>
      <c r="L3275" t="s">
        <v>24</v>
      </c>
      <c r="M3275" t="s">
        <v>27</v>
      </c>
      <c r="N3275">
        <v>206</v>
      </c>
      <c r="O3275">
        <v>45776</v>
      </c>
      <c r="P3275">
        <v>40458.94</v>
      </c>
      <c r="Q3275">
        <v>1100.0999999999999</v>
      </c>
    </row>
    <row r="3276" spans="2:17" hidden="1">
      <c r="B3276">
        <v>2015</v>
      </c>
      <c r="C3276">
        <v>4</v>
      </c>
      <c r="D3276" t="s">
        <v>206</v>
      </c>
      <c r="E3276" t="s">
        <v>207</v>
      </c>
      <c r="F3276" t="s">
        <v>317</v>
      </c>
      <c r="G3276" t="s">
        <v>318</v>
      </c>
      <c r="H3276" t="s">
        <v>30</v>
      </c>
      <c r="I3276" t="s">
        <v>21</v>
      </c>
      <c r="J3276" t="s">
        <v>31</v>
      </c>
      <c r="K3276" t="s">
        <v>319</v>
      </c>
      <c r="L3276" t="s">
        <v>24</v>
      </c>
      <c r="M3276" t="s">
        <v>25</v>
      </c>
      <c r="N3276">
        <v>4328</v>
      </c>
      <c r="O3276">
        <v>32042.31</v>
      </c>
      <c r="P3276">
        <v>32079.08</v>
      </c>
      <c r="Q3276">
        <v>-16532.09</v>
      </c>
    </row>
    <row r="3277" spans="2:17" hidden="1">
      <c r="B3277">
        <v>2015</v>
      </c>
      <c r="C3277">
        <v>4</v>
      </c>
      <c r="D3277" t="s">
        <v>206</v>
      </c>
      <c r="E3277" t="s">
        <v>207</v>
      </c>
      <c r="F3277" t="s">
        <v>317</v>
      </c>
      <c r="G3277" t="s">
        <v>318</v>
      </c>
      <c r="H3277" t="s">
        <v>30</v>
      </c>
      <c r="I3277" t="s">
        <v>21</v>
      </c>
      <c r="J3277" t="s">
        <v>31</v>
      </c>
      <c r="K3277" t="s">
        <v>319</v>
      </c>
      <c r="L3277" t="s">
        <v>24</v>
      </c>
      <c r="M3277" t="s">
        <v>26</v>
      </c>
      <c r="N3277">
        <v>511</v>
      </c>
      <c r="O3277">
        <v>26766</v>
      </c>
      <c r="P3277">
        <v>16958.27</v>
      </c>
      <c r="Q3277">
        <v>-7910.28</v>
      </c>
    </row>
    <row r="3278" spans="2:17" hidden="1">
      <c r="B3278">
        <v>2015</v>
      </c>
      <c r="C3278">
        <v>4</v>
      </c>
      <c r="D3278" t="s">
        <v>206</v>
      </c>
      <c r="E3278" t="s">
        <v>207</v>
      </c>
      <c r="F3278" t="s">
        <v>317</v>
      </c>
      <c r="G3278" t="s">
        <v>318</v>
      </c>
      <c r="H3278" t="s">
        <v>30</v>
      </c>
      <c r="I3278" t="s">
        <v>21</v>
      </c>
      <c r="J3278" t="s">
        <v>31</v>
      </c>
      <c r="K3278" t="s">
        <v>319</v>
      </c>
      <c r="L3278" t="s">
        <v>24</v>
      </c>
      <c r="M3278" t="s">
        <v>27</v>
      </c>
      <c r="N3278">
        <v>71</v>
      </c>
      <c r="O3278">
        <v>25399</v>
      </c>
      <c r="P3278">
        <v>22101.32</v>
      </c>
      <c r="Q3278">
        <v>601.77</v>
      </c>
    </row>
    <row r="3279" spans="2:17" hidden="1">
      <c r="B3279">
        <v>2015</v>
      </c>
      <c r="C3279">
        <v>4</v>
      </c>
      <c r="D3279" t="s">
        <v>206</v>
      </c>
      <c r="E3279" t="s">
        <v>207</v>
      </c>
      <c r="F3279" t="s">
        <v>320</v>
      </c>
      <c r="G3279" t="s">
        <v>321</v>
      </c>
      <c r="H3279" t="s">
        <v>30</v>
      </c>
      <c r="I3279" t="s">
        <v>21</v>
      </c>
      <c r="J3279" t="s">
        <v>31</v>
      </c>
      <c r="K3279" t="s">
        <v>322</v>
      </c>
      <c r="L3279" t="s">
        <v>24</v>
      </c>
      <c r="M3279" t="s">
        <v>25</v>
      </c>
      <c r="N3279">
        <v>744</v>
      </c>
      <c r="O3279">
        <v>7145</v>
      </c>
      <c r="P3279">
        <v>6032.22</v>
      </c>
      <c r="Q3279">
        <v>-3686.56</v>
      </c>
    </row>
    <row r="3280" spans="2:17" hidden="1">
      <c r="B3280">
        <v>2015</v>
      </c>
      <c r="C3280">
        <v>4</v>
      </c>
      <c r="D3280" t="s">
        <v>206</v>
      </c>
      <c r="E3280" t="s">
        <v>207</v>
      </c>
      <c r="F3280" t="s">
        <v>320</v>
      </c>
      <c r="G3280" t="s">
        <v>321</v>
      </c>
      <c r="H3280" t="s">
        <v>30</v>
      </c>
      <c r="I3280" t="s">
        <v>21</v>
      </c>
      <c r="J3280" t="s">
        <v>31</v>
      </c>
      <c r="K3280" t="s">
        <v>322</v>
      </c>
      <c r="L3280" t="s">
        <v>24</v>
      </c>
      <c r="M3280" t="s">
        <v>26</v>
      </c>
      <c r="N3280">
        <v>405</v>
      </c>
      <c r="O3280">
        <v>24706</v>
      </c>
      <c r="P3280">
        <v>16347.07</v>
      </c>
      <c r="Q3280">
        <v>-6269.4</v>
      </c>
    </row>
    <row r="3281" spans="2:17" hidden="1">
      <c r="B3281">
        <v>2015</v>
      </c>
      <c r="C3281">
        <v>4</v>
      </c>
      <c r="D3281" t="s">
        <v>206</v>
      </c>
      <c r="E3281" t="s">
        <v>207</v>
      </c>
      <c r="F3281" t="s">
        <v>320</v>
      </c>
      <c r="G3281" t="s">
        <v>321</v>
      </c>
      <c r="H3281" t="s">
        <v>30</v>
      </c>
      <c r="I3281" t="s">
        <v>21</v>
      </c>
      <c r="J3281" t="s">
        <v>31</v>
      </c>
      <c r="K3281" t="s">
        <v>322</v>
      </c>
      <c r="L3281" t="s">
        <v>24</v>
      </c>
      <c r="M3281" t="s">
        <v>27</v>
      </c>
      <c r="N3281">
        <v>271</v>
      </c>
      <c r="O3281">
        <v>60754</v>
      </c>
      <c r="P3281">
        <v>53393.01</v>
      </c>
      <c r="Q3281">
        <v>1453.5</v>
      </c>
    </row>
    <row r="3282" spans="2:17" hidden="1">
      <c r="B3282">
        <v>2015</v>
      </c>
      <c r="C3282">
        <v>4</v>
      </c>
      <c r="D3282" t="s">
        <v>206</v>
      </c>
      <c r="E3282" t="s">
        <v>207</v>
      </c>
      <c r="F3282" t="s">
        <v>323</v>
      </c>
      <c r="G3282" t="s">
        <v>324</v>
      </c>
      <c r="H3282" t="s">
        <v>30</v>
      </c>
      <c r="I3282" t="s">
        <v>21</v>
      </c>
      <c r="J3282" t="s">
        <v>31</v>
      </c>
      <c r="K3282" t="s">
        <v>325</v>
      </c>
      <c r="L3282" t="s">
        <v>24</v>
      </c>
      <c r="M3282" t="s">
        <v>25</v>
      </c>
      <c r="N3282">
        <v>2713</v>
      </c>
      <c r="O3282">
        <v>20896</v>
      </c>
      <c r="P3282">
        <v>20358.41</v>
      </c>
      <c r="Q3282">
        <v>-10771.68</v>
      </c>
    </row>
    <row r="3283" spans="2:17" hidden="1">
      <c r="B3283">
        <v>2015</v>
      </c>
      <c r="C3283">
        <v>4</v>
      </c>
      <c r="D3283" t="s">
        <v>206</v>
      </c>
      <c r="E3283" t="s">
        <v>207</v>
      </c>
      <c r="F3283" t="s">
        <v>323</v>
      </c>
      <c r="G3283" t="s">
        <v>324</v>
      </c>
      <c r="H3283" t="s">
        <v>30</v>
      </c>
      <c r="I3283" t="s">
        <v>21</v>
      </c>
      <c r="J3283" t="s">
        <v>31</v>
      </c>
      <c r="K3283" t="s">
        <v>325</v>
      </c>
      <c r="L3283" t="s">
        <v>24</v>
      </c>
      <c r="M3283" t="s">
        <v>26</v>
      </c>
      <c r="N3283">
        <v>485</v>
      </c>
      <c r="O3283">
        <v>24824</v>
      </c>
      <c r="P3283">
        <v>15599.62</v>
      </c>
      <c r="Q3283">
        <v>-7502.95</v>
      </c>
    </row>
    <row r="3284" spans="2:17" hidden="1">
      <c r="B3284">
        <v>2015</v>
      </c>
      <c r="C3284">
        <v>4</v>
      </c>
      <c r="D3284" t="s">
        <v>206</v>
      </c>
      <c r="E3284" t="s">
        <v>207</v>
      </c>
      <c r="F3284" t="s">
        <v>323</v>
      </c>
      <c r="G3284" t="s">
        <v>324</v>
      </c>
      <c r="H3284" t="s">
        <v>30</v>
      </c>
      <c r="I3284" t="s">
        <v>21</v>
      </c>
      <c r="J3284" t="s">
        <v>31</v>
      </c>
      <c r="K3284" t="s">
        <v>325</v>
      </c>
      <c r="L3284" t="s">
        <v>24</v>
      </c>
      <c r="M3284" t="s">
        <v>27</v>
      </c>
      <c r="N3284">
        <v>52</v>
      </c>
      <c r="O3284">
        <v>8983</v>
      </c>
      <c r="P3284">
        <v>7949.59</v>
      </c>
      <c r="Q3284">
        <v>216.55</v>
      </c>
    </row>
    <row r="3285" spans="2:17" hidden="1">
      <c r="B3285">
        <v>2015</v>
      </c>
      <c r="C3285">
        <v>4</v>
      </c>
      <c r="D3285" t="s">
        <v>206</v>
      </c>
      <c r="E3285" t="s">
        <v>207</v>
      </c>
      <c r="F3285" t="s">
        <v>326</v>
      </c>
      <c r="G3285" t="s">
        <v>327</v>
      </c>
      <c r="H3285" t="s">
        <v>30</v>
      </c>
      <c r="I3285" t="s">
        <v>21</v>
      </c>
      <c r="J3285" t="s">
        <v>31</v>
      </c>
      <c r="K3285" t="s">
        <v>328</v>
      </c>
      <c r="L3285" t="s">
        <v>24</v>
      </c>
      <c r="M3285" t="s">
        <v>25</v>
      </c>
      <c r="N3285">
        <v>4843</v>
      </c>
      <c r="O3285">
        <v>42953</v>
      </c>
      <c r="P3285">
        <v>38266.74</v>
      </c>
      <c r="Q3285">
        <v>-22367.79</v>
      </c>
    </row>
    <row r="3286" spans="2:17" hidden="1">
      <c r="B3286">
        <v>2015</v>
      </c>
      <c r="C3286">
        <v>4</v>
      </c>
      <c r="D3286" t="s">
        <v>206</v>
      </c>
      <c r="E3286" t="s">
        <v>207</v>
      </c>
      <c r="F3286" t="s">
        <v>326</v>
      </c>
      <c r="G3286" t="s">
        <v>327</v>
      </c>
      <c r="H3286" t="s">
        <v>30</v>
      </c>
      <c r="I3286" t="s">
        <v>21</v>
      </c>
      <c r="J3286" t="s">
        <v>31</v>
      </c>
      <c r="K3286" t="s">
        <v>328</v>
      </c>
      <c r="L3286" t="s">
        <v>24</v>
      </c>
      <c r="M3286" t="s">
        <v>26</v>
      </c>
      <c r="N3286">
        <v>1540</v>
      </c>
      <c r="O3286">
        <v>83492</v>
      </c>
      <c r="P3286">
        <v>53886.28</v>
      </c>
      <c r="Q3286">
        <v>-24054.799999999999</v>
      </c>
    </row>
    <row r="3287" spans="2:17" hidden="1">
      <c r="B3287">
        <v>2015</v>
      </c>
      <c r="C3287">
        <v>4</v>
      </c>
      <c r="D3287" t="s">
        <v>206</v>
      </c>
      <c r="E3287" t="s">
        <v>207</v>
      </c>
      <c r="F3287" t="s">
        <v>326</v>
      </c>
      <c r="G3287" t="s">
        <v>327</v>
      </c>
      <c r="H3287" t="s">
        <v>30</v>
      </c>
      <c r="I3287" t="s">
        <v>21</v>
      </c>
      <c r="J3287" t="s">
        <v>31</v>
      </c>
      <c r="K3287" t="s">
        <v>328</v>
      </c>
      <c r="L3287" t="s">
        <v>24</v>
      </c>
      <c r="M3287" t="s">
        <v>27</v>
      </c>
      <c r="N3287">
        <v>305</v>
      </c>
      <c r="O3287">
        <v>58732.6</v>
      </c>
      <c r="P3287">
        <v>52304.7</v>
      </c>
      <c r="Q3287">
        <v>1422.97</v>
      </c>
    </row>
    <row r="3288" spans="2:17" hidden="1">
      <c r="B3288">
        <v>2015</v>
      </c>
      <c r="C3288">
        <v>4</v>
      </c>
      <c r="D3288" t="s">
        <v>206</v>
      </c>
      <c r="E3288" t="s">
        <v>207</v>
      </c>
      <c r="F3288" t="s">
        <v>329</v>
      </c>
      <c r="G3288" t="s">
        <v>330</v>
      </c>
      <c r="H3288" t="s">
        <v>30</v>
      </c>
      <c r="I3288" t="s">
        <v>21</v>
      </c>
      <c r="J3288" t="s">
        <v>31</v>
      </c>
      <c r="K3288" t="s">
        <v>331</v>
      </c>
      <c r="L3288" t="s">
        <v>24</v>
      </c>
      <c r="M3288" t="s">
        <v>25</v>
      </c>
      <c r="N3288">
        <v>420</v>
      </c>
      <c r="O3288">
        <v>2218</v>
      </c>
      <c r="P3288">
        <v>2830.59</v>
      </c>
      <c r="Q3288">
        <v>-1143.74</v>
      </c>
    </row>
    <row r="3289" spans="2:17" hidden="1">
      <c r="B3289">
        <v>2015</v>
      </c>
      <c r="C3289">
        <v>4</v>
      </c>
      <c r="D3289" t="s">
        <v>206</v>
      </c>
      <c r="E3289" t="s">
        <v>207</v>
      </c>
      <c r="F3289" t="s">
        <v>329</v>
      </c>
      <c r="G3289" t="s">
        <v>330</v>
      </c>
      <c r="H3289" t="s">
        <v>30</v>
      </c>
      <c r="I3289" t="s">
        <v>21</v>
      </c>
      <c r="J3289" t="s">
        <v>31</v>
      </c>
      <c r="K3289" t="s">
        <v>331</v>
      </c>
      <c r="L3289" t="s">
        <v>24</v>
      </c>
      <c r="M3289" t="s">
        <v>26</v>
      </c>
      <c r="N3289">
        <v>4</v>
      </c>
      <c r="O3289">
        <v>148</v>
      </c>
      <c r="P3289">
        <v>81.489999999999995</v>
      </c>
      <c r="Q3289">
        <v>-61.88</v>
      </c>
    </row>
    <row r="3290" spans="2:17" hidden="1">
      <c r="B3290">
        <v>2015</v>
      </c>
      <c r="C3290">
        <v>4</v>
      </c>
      <c r="D3290" t="s">
        <v>206</v>
      </c>
      <c r="E3290" t="s">
        <v>207</v>
      </c>
      <c r="F3290" t="s">
        <v>332</v>
      </c>
      <c r="G3290" t="s">
        <v>333</v>
      </c>
      <c r="H3290" t="s">
        <v>30</v>
      </c>
      <c r="I3290" t="s">
        <v>21</v>
      </c>
      <c r="J3290" t="s">
        <v>31</v>
      </c>
      <c r="K3290" t="s">
        <v>325</v>
      </c>
      <c r="L3290" t="s">
        <v>24</v>
      </c>
      <c r="M3290" t="s">
        <v>25</v>
      </c>
      <c r="N3290">
        <v>11373</v>
      </c>
      <c r="O3290">
        <v>83010.3</v>
      </c>
      <c r="P3290">
        <v>83920.35</v>
      </c>
      <c r="Q3290">
        <v>-42827.23</v>
      </c>
    </row>
    <row r="3291" spans="2:17" hidden="1">
      <c r="B3291">
        <v>2015</v>
      </c>
      <c r="C3291">
        <v>4</v>
      </c>
      <c r="D3291" t="s">
        <v>206</v>
      </c>
      <c r="E3291" t="s">
        <v>207</v>
      </c>
      <c r="F3291" t="s">
        <v>332</v>
      </c>
      <c r="G3291" t="s">
        <v>333</v>
      </c>
      <c r="H3291" t="s">
        <v>30</v>
      </c>
      <c r="I3291" t="s">
        <v>21</v>
      </c>
      <c r="J3291" t="s">
        <v>31</v>
      </c>
      <c r="K3291" t="s">
        <v>325</v>
      </c>
      <c r="L3291" t="s">
        <v>24</v>
      </c>
      <c r="M3291" t="s">
        <v>26</v>
      </c>
      <c r="N3291">
        <v>1744</v>
      </c>
      <c r="O3291">
        <v>89687.1</v>
      </c>
      <c r="P3291">
        <v>56493.05</v>
      </c>
      <c r="Q3291">
        <v>-26997.119999999999</v>
      </c>
    </row>
    <row r="3292" spans="2:17" hidden="1">
      <c r="B3292">
        <v>2015</v>
      </c>
      <c r="C3292">
        <v>4</v>
      </c>
      <c r="D3292" t="s">
        <v>206</v>
      </c>
      <c r="E3292" t="s">
        <v>207</v>
      </c>
      <c r="F3292" t="s">
        <v>332</v>
      </c>
      <c r="G3292" t="s">
        <v>333</v>
      </c>
      <c r="H3292" t="s">
        <v>30</v>
      </c>
      <c r="I3292" t="s">
        <v>21</v>
      </c>
      <c r="J3292" t="s">
        <v>31</v>
      </c>
      <c r="K3292" t="s">
        <v>325</v>
      </c>
      <c r="L3292" t="s">
        <v>24</v>
      </c>
      <c r="M3292" t="s">
        <v>27</v>
      </c>
      <c r="N3292">
        <v>186</v>
      </c>
      <c r="O3292">
        <v>28960.3</v>
      </c>
      <c r="P3292">
        <v>25747.47</v>
      </c>
      <c r="Q3292">
        <v>700.83</v>
      </c>
    </row>
    <row r="3293" spans="2:17" hidden="1">
      <c r="B3293">
        <v>2015</v>
      </c>
      <c r="C3293">
        <v>4</v>
      </c>
      <c r="D3293" t="s">
        <v>206</v>
      </c>
      <c r="E3293" t="s">
        <v>207</v>
      </c>
      <c r="F3293" t="s">
        <v>334</v>
      </c>
      <c r="G3293" t="s">
        <v>335</v>
      </c>
      <c r="H3293" t="s">
        <v>30</v>
      </c>
      <c r="I3293" t="s">
        <v>21</v>
      </c>
      <c r="J3293" t="s">
        <v>31</v>
      </c>
      <c r="K3293" t="s">
        <v>325</v>
      </c>
      <c r="L3293" t="s">
        <v>24</v>
      </c>
      <c r="M3293" t="s">
        <v>25</v>
      </c>
      <c r="N3293">
        <v>955</v>
      </c>
      <c r="O3293">
        <v>6474</v>
      </c>
      <c r="P3293">
        <v>6889.87</v>
      </c>
      <c r="Q3293">
        <v>-3340.21</v>
      </c>
    </row>
    <row r="3294" spans="2:17" hidden="1">
      <c r="B3294">
        <v>2015</v>
      </c>
      <c r="C3294">
        <v>4</v>
      </c>
      <c r="D3294" t="s">
        <v>206</v>
      </c>
      <c r="E3294" t="s">
        <v>207</v>
      </c>
      <c r="F3294" t="s">
        <v>334</v>
      </c>
      <c r="G3294" t="s">
        <v>335</v>
      </c>
      <c r="H3294" t="s">
        <v>30</v>
      </c>
      <c r="I3294" t="s">
        <v>21</v>
      </c>
      <c r="J3294" t="s">
        <v>31</v>
      </c>
      <c r="K3294" t="s">
        <v>325</v>
      </c>
      <c r="L3294" t="s">
        <v>24</v>
      </c>
      <c r="M3294" t="s">
        <v>26</v>
      </c>
      <c r="N3294">
        <v>154</v>
      </c>
      <c r="O3294">
        <v>7586</v>
      </c>
      <c r="P3294">
        <v>4710.8900000000003</v>
      </c>
      <c r="Q3294">
        <v>-2383.92</v>
      </c>
    </row>
    <row r="3295" spans="2:17" hidden="1">
      <c r="B3295">
        <v>2015</v>
      </c>
      <c r="C3295">
        <v>4</v>
      </c>
      <c r="D3295" t="s">
        <v>206</v>
      </c>
      <c r="E3295" t="s">
        <v>207</v>
      </c>
      <c r="F3295" t="s">
        <v>334</v>
      </c>
      <c r="G3295" t="s">
        <v>335</v>
      </c>
      <c r="H3295" t="s">
        <v>30</v>
      </c>
      <c r="I3295" t="s">
        <v>21</v>
      </c>
      <c r="J3295" t="s">
        <v>31</v>
      </c>
      <c r="K3295" t="s">
        <v>325</v>
      </c>
      <c r="L3295" t="s">
        <v>24</v>
      </c>
      <c r="M3295" t="s">
        <v>27</v>
      </c>
      <c r="N3295">
        <v>11</v>
      </c>
      <c r="O3295">
        <v>2531</v>
      </c>
      <c r="P3295">
        <v>2222.83</v>
      </c>
      <c r="Q3295">
        <v>60.5</v>
      </c>
    </row>
    <row r="3296" spans="2:17" hidden="1">
      <c r="B3296">
        <v>2015</v>
      </c>
      <c r="C3296">
        <v>4</v>
      </c>
      <c r="D3296" t="s">
        <v>206</v>
      </c>
      <c r="E3296" t="s">
        <v>207</v>
      </c>
      <c r="F3296" t="s">
        <v>336</v>
      </c>
      <c r="G3296" t="s">
        <v>337</v>
      </c>
      <c r="H3296" t="s">
        <v>30</v>
      </c>
      <c r="I3296" t="s">
        <v>21</v>
      </c>
      <c r="J3296" t="s">
        <v>31</v>
      </c>
      <c r="K3296" t="s">
        <v>316</v>
      </c>
      <c r="L3296" t="s">
        <v>24</v>
      </c>
      <c r="M3296" t="s">
        <v>25</v>
      </c>
      <c r="N3296">
        <v>1920</v>
      </c>
      <c r="O3296">
        <v>17998</v>
      </c>
      <c r="P3296">
        <v>15480.06</v>
      </c>
      <c r="Q3296">
        <v>-9372.66</v>
      </c>
    </row>
    <row r="3297" spans="2:17" hidden="1">
      <c r="B3297">
        <v>2015</v>
      </c>
      <c r="C3297">
        <v>4</v>
      </c>
      <c r="D3297" t="s">
        <v>206</v>
      </c>
      <c r="E3297" t="s">
        <v>207</v>
      </c>
      <c r="F3297" t="s">
        <v>336</v>
      </c>
      <c r="G3297" t="s">
        <v>337</v>
      </c>
      <c r="H3297" t="s">
        <v>30</v>
      </c>
      <c r="I3297" t="s">
        <v>21</v>
      </c>
      <c r="J3297" t="s">
        <v>31</v>
      </c>
      <c r="K3297" t="s">
        <v>316</v>
      </c>
      <c r="L3297" t="s">
        <v>24</v>
      </c>
      <c r="M3297" t="s">
        <v>26</v>
      </c>
      <c r="N3297">
        <v>588</v>
      </c>
      <c r="O3297">
        <v>32068</v>
      </c>
      <c r="P3297">
        <v>20733.72</v>
      </c>
      <c r="Q3297">
        <v>-9184.56</v>
      </c>
    </row>
    <row r="3298" spans="2:17" hidden="1">
      <c r="B3298">
        <v>2015</v>
      </c>
      <c r="C3298">
        <v>4</v>
      </c>
      <c r="D3298" t="s">
        <v>206</v>
      </c>
      <c r="E3298" t="s">
        <v>207</v>
      </c>
      <c r="F3298" t="s">
        <v>336</v>
      </c>
      <c r="G3298" t="s">
        <v>337</v>
      </c>
      <c r="H3298" t="s">
        <v>30</v>
      </c>
      <c r="I3298" t="s">
        <v>21</v>
      </c>
      <c r="J3298" t="s">
        <v>31</v>
      </c>
      <c r="K3298" t="s">
        <v>316</v>
      </c>
      <c r="L3298" t="s">
        <v>24</v>
      </c>
      <c r="M3298" t="s">
        <v>27</v>
      </c>
      <c r="N3298">
        <v>69</v>
      </c>
      <c r="O3298">
        <v>12246</v>
      </c>
      <c r="P3298">
        <v>10933.9</v>
      </c>
      <c r="Q3298">
        <v>297.43</v>
      </c>
    </row>
    <row r="3299" spans="2:17" hidden="1">
      <c r="B3299">
        <v>2015</v>
      </c>
      <c r="C3299">
        <v>4</v>
      </c>
      <c r="D3299" t="s">
        <v>338</v>
      </c>
      <c r="E3299" t="s">
        <v>339</v>
      </c>
      <c r="F3299" t="s">
        <v>340</v>
      </c>
      <c r="G3299" t="s">
        <v>341</v>
      </c>
      <c r="H3299" t="s">
        <v>140</v>
      </c>
      <c r="I3299" t="s">
        <v>1076</v>
      </c>
      <c r="J3299" t="s">
        <v>31</v>
      </c>
      <c r="K3299" t="s">
        <v>342</v>
      </c>
      <c r="L3299" t="s">
        <v>24</v>
      </c>
      <c r="M3299" t="s">
        <v>25</v>
      </c>
      <c r="N3299">
        <v>31620</v>
      </c>
      <c r="O3299">
        <v>388633.58</v>
      </c>
      <c r="P3299">
        <v>231754.56</v>
      </c>
      <c r="Q3299">
        <v>-46242.53</v>
      </c>
    </row>
    <row r="3300" spans="2:17" hidden="1">
      <c r="B3300">
        <v>2015</v>
      </c>
      <c r="C3300">
        <v>4</v>
      </c>
      <c r="D3300" t="s">
        <v>338</v>
      </c>
      <c r="E3300" t="s">
        <v>339</v>
      </c>
      <c r="F3300" t="s">
        <v>340</v>
      </c>
      <c r="G3300" t="s">
        <v>341</v>
      </c>
      <c r="H3300" t="s">
        <v>140</v>
      </c>
      <c r="I3300" t="s">
        <v>1076</v>
      </c>
      <c r="J3300" t="s">
        <v>31</v>
      </c>
      <c r="K3300" t="s">
        <v>342</v>
      </c>
      <c r="L3300" t="s">
        <v>24</v>
      </c>
      <c r="M3300" t="s">
        <v>26</v>
      </c>
      <c r="N3300">
        <v>57147</v>
      </c>
      <c r="O3300">
        <v>3872577.18</v>
      </c>
      <c r="P3300">
        <v>1806193.08</v>
      </c>
      <c r="Q3300">
        <v>-208951</v>
      </c>
    </row>
    <row r="3301" spans="2:17" hidden="1">
      <c r="B3301">
        <v>2015</v>
      </c>
      <c r="C3301">
        <v>4</v>
      </c>
      <c r="D3301" t="s">
        <v>338</v>
      </c>
      <c r="E3301" t="s">
        <v>339</v>
      </c>
      <c r="F3301" t="s">
        <v>340</v>
      </c>
      <c r="G3301" t="s">
        <v>341</v>
      </c>
      <c r="H3301" t="s">
        <v>140</v>
      </c>
      <c r="I3301" t="s">
        <v>1076</v>
      </c>
      <c r="J3301" t="s">
        <v>31</v>
      </c>
      <c r="K3301" t="s">
        <v>342</v>
      </c>
      <c r="L3301" t="s">
        <v>24</v>
      </c>
      <c r="M3301" t="s">
        <v>27</v>
      </c>
      <c r="N3301">
        <v>63275</v>
      </c>
      <c r="O3301">
        <v>13210027.439999999</v>
      </c>
      <c r="P3301">
        <v>6671294</v>
      </c>
      <c r="Q3301">
        <v>182379.66</v>
      </c>
    </row>
    <row r="3302" spans="2:17" hidden="1">
      <c r="B3302">
        <v>2015</v>
      </c>
      <c r="C3302">
        <v>4</v>
      </c>
      <c r="D3302" t="s">
        <v>338</v>
      </c>
      <c r="E3302" t="s">
        <v>339</v>
      </c>
      <c r="F3302" t="s">
        <v>343</v>
      </c>
      <c r="G3302" t="s">
        <v>344</v>
      </c>
      <c r="H3302" t="s">
        <v>153</v>
      </c>
      <c r="I3302" t="s">
        <v>21</v>
      </c>
      <c r="J3302" t="s">
        <v>31</v>
      </c>
      <c r="K3302" t="s">
        <v>345</v>
      </c>
      <c r="L3302" t="s">
        <v>24</v>
      </c>
      <c r="M3302" t="s">
        <v>25</v>
      </c>
      <c r="N3302">
        <v>4951</v>
      </c>
      <c r="O3302">
        <v>48879.86</v>
      </c>
      <c r="P3302">
        <v>31244.400000000001</v>
      </c>
      <c r="Q3302">
        <v>-13670.61</v>
      </c>
    </row>
    <row r="3303" spans="2:17" hidden="1">
      <c r="B3303">
        <v>2015</v>
      </c>
      <c r="C3303">
        <v>4</v>
      </c>
      <c r="D3303" t="s">
        <v>338</v>
      </c>
      <c r="E3303" t="s">
        <v>339</v>
      </c>
      <c r="F3303" t="s">
        <v>343</v>
      </c>
      <c r="G3303" t="s">
        <v>344</v>
      </c>
      <c r="H3303" t="s">
        <v>153</v>
      </c>
      <c r="I3303" t="s">
        <v>21</v>
      </c>
      <c r="J3303" t="s">
        <v>31</v>
      </c>
      <c r="K3303" t="s">
        <v>345</v>
      </c>
      <c r="L3303" t="s">
        <v>24</v>
      </c>
      <c r="M3303" t="s">
        <v>26</v>
      </c>
      <c r="N3303">
        <v>2631</v>
      </c>
      <c r="O3303">
        <v>173417.8</v>
      </c>
      <c r="P3303">
        <v>79907.98</v>
      </c>
      <c r="Q3303">
        <v>-26418.38</v>
      </c>
    </row>
    <row r="3304" spans="2:17" hidden="1">
      <c r="B3304">
        <v>2015</v>
      </c>
      <c r="C3304">
        <v>4</v>
      </c>
      <c r="D3304" t="s">
        <v>338</v>
      </c>
      <c r="E3304" t="s">
        <v>339</v>
      </c>
      <c r="F3304" t="s">
        <v>343</v>
      </c>
      <c r="G3304" t="s">
        <v>344</v>
      </c>
      <c r="H3304" t="s">
        <v>153</v>
      </c>
      <c r="I3304" t="s">
        <v>21</v>
      </c>
      <c r="J3304" t="s">
        <v>31</v>
      </c>
      <c r="K3304" t="s">
        <v>345</v>
      </c>
      <c r="L3304" t="s">
        <v>24</v>
      </c>
      <c r="M3304" t="s">
        <v>27</v>
      </c>
      <c r="N3304">
        <v>539</v>
      </c>
      <c r="O3304">
        <v>99364.5</v>
      </c>
      <c r="P3304">
        <v>59091.89</v>
      </c>
      <c r="Q3304">
        <v>1613.23</v>
      </c>
    </row>
    <row r="3305" spans="2:17" hidden="1">
      <c r="B3305">
        <v>2015</v>
      </c>
      <c r="C3305">
        <v>4</v>
      </c>
      <c r="D3305" t="s">
        <v>338</v>
      </c>
      <c r="E3305" t="s">
        <v>339</v>
      </c>
      <c r="F3305" t="s">
        <v>346</v>
      </c>
      <c r="G3305" t="s">
        <v>347</v>
      </c>
      <c r="H3305" t="s">
        <v>140</v>
      </c>
      <c r="I3305" t="s">
        <v>1076</v>
      </c>
      <c r="J3305" t="s">
        <v>31</v>
      </c>
      <c r="K3305" t="s">
        <v>348</v>
      </c>
      <c r="L3305" t="s">
        <v>24</v>
      </c>
      <c r="M3305" t="s">
        <v>25</v>
      </c>
      <c r="N3305">
        <v>3042</v>
      </c>
      <c r="O3305">
        <v>36380.22</v>
      </c>
      <c r="P3305">
        <v>22551.72</v>
      </c>
      <c r="Q3305">
        <v>-4530.21</v>
      </c>
    </row>
    <row r="3306" spans="2:17" hidden="1">
      <c r="B3306">
        <v>2015</v>
      </c>
      <c r="C3306">
        <v>4</v>
      </c>
      <c r="D3306" t="s">
        <v>338</v>
      </c>
      <c r="E3306" t="s">
        <v>339</v>
      </c>
      <c r="F3306" t="s">
        <v>346</v>
      </c>
      <c r="G3306" t="s">
        <v>347</v>
      </c>
      <c r="H3306" t="s">
        <v>140</v>
      </c>
      <c r="I3306" t="s">
        <v>1076</v>
      </c>
      <c r="J3306" t="s">
        <v>31</v>
      </c>
      <c r="K3306" t="s">
        <v>348</v>
      </c>
      <c r="L3306" t="s">
        <v>24</v>
      </c>
      <c r="M3306" t="s">
        <v>26</v>
      </c>
      <c r="N3306">
        <v>1795</v>
      </c>
      <c r="O3306">
        <v>100903.39</v>
      </c>
      <c r="P3306">
        <v>48974.36</v>
      </c>
      <c r="Q3306">
        <v>-6716.09</v>
      </c>
    </row>
    <row r="3307" spans="2:17" hidden="1">
      <c r="B3307">
        <v>2015</v>
      </c>
      <c r="C3307">
        <v>4</v>
      </c>
      <c r="D3307" t="s">
        <v>338</v>
      </c>
      <c r="E3307" t="s">
        <v>339</v>
      </c>
      <c r="F3307" t="s">
        <v>346</v>
      </c>
      <c r="G3307" t="s">
        <v>347</v>
      </c>
      <c r="H3307" t="s">
        <v>140</v>
      </c>
      <c r="I3307" t="s">
        <v>1076</v>
      </c>
      <c r="J3307" t="s">
        <v>31</v>
      </c>
      <c r="K3307" t="s">
        <v>348</v>
      </c>
      <c r="L3307" t="s">
        <v>24</v>
      </c>
      <c r="M3307" t="s">
        <v>27</v>
      </c>
      <c r="N3307">
        <v>600</v>
      </c>
      <c r="O3307">
        <v>110719.38</v>
      </c>
      <c r="P3307">
        <v>58689.01</v>
      </c>
      <c r="Q3307">
        <v>1608.29</v>
      </c>
    </row>
    <row r="3308" spans="2:17" hidden="1">
      <c r="B3308">
        <v>2015</v>
      </c>
      <c r="C3308">
        <v>4</v>
      </c>
      <c r="D3308" t="s">
        <v>338</v>
      </c>
      <c r="E3308" t="s">
        <v>339</v>
      </c>
      <c r="F3308" t="s">
        <v>349</v>
      </c>
      <c r="G3308" t="s">
        <v>350</v>
      </c>
      <c r="H3308" t="s">
        <v>153</v>
      </c>
      <c r="I3308" t="s">
        <v>21</v>
      </c>
      <c r="J3308" t="s">
        <v>31</v>
      </c>
      <c r="K3308" t="s">
        <v>351</v>
      </c>
      <c r="L3308" t="s">
        <v>24</v>
      </c>
      <c r="M3308" t="s">
        <v>25</v>
      </c>
      <c r="N3308">
        <v>4233</v>
      </c>
      <c r="O3308">
        <v>51630.79</v>
      </c>
      <c r="P3308">
        <v>29468.93</v>
      </c>
      <c r="Q3308">
        <v>-14439.43</v>
      </c>
    </row>
    <row r="3309" spans="2:17" hidden="1">
      <c r="B3309">
        <v>2015</v>
      </c>
      <c r="C3309">
        <v>4</v>
      </c>
      <c r="D3309" t="s">
        <v>338</v>
      </c>
      <c r="E3309" t="s">
        <v>339</v>
      </c>
      <c r="F3309" t="s">
        <v>349</v>
      </c>
      <c r="G3309" t="s">
        <v>350</v>
      </c>
      <c r="H3309" t="s">
        <v>153</v>
      </c>
      <c r="I3309" t="s">
        <v>21</v>
      </c>
      <c r="J3309" t="s">
        <v>31</v>
      </c>
      <c r="K3309" t="s">
        <v>351</v>
      </c>
      <c r="L3309" t="s">
        <v>24</v>
      </c>
      <c r="M3309" t="s">
        <v>26</v>
      </c>
      <c r="N3309">
        <v>2043</v>
      </c>
      <c r="O3309">
        <v>112689.27</v>
      </c>
      <c r="P3309">
        <v>53131.05</v>
      </c>
      <c r="Q3309">
        <v>-17150.87</v>
      </c>
    </row>
    <row r="3310" spans="2:17" hidden="1">
      <c r="B3310">
        <v>2015</v>
      </c>
      <c r="C3310">
        <v>4</v>
      </c>
      <c r="D3310" t="s">
        <v>338</v>
      </c>
      <c r="E3310" t="s">
        <v>339</v>
      </c>
      <c r="F3310" t="s">
        <v>349</v>
      </c>
      <c r="G3310" t="s">
        <v>350</v>
      </c>
      <c r="H3310" t="s">
        <v>153</v>
      </c>
      <c r="I3310" t="s">
        <v>21</v>
      </c>
      <c r="J3310" t="s">
        <v>31</v>
      </c>
      <c r="K3310" t="s">
        <v>351</v>
      </c>
      <c r="L3310" t="s">
        <v>24</v>
      </c>
      <c r="M3310" t="s">
        <v>27</v>
      </c>
      <c r="N3310">
        <v>445</v>
      </c>
      <c r="O3310">
        <v>84341.17</v>
      </c>
      <c r="P3310">
        <v>50080.74</v>
      </c>
      <c r="Q3310">
        <v>1395.61</v>
      </c>
    </row>
    <row r="3311" spans="2:17" hidden="1">
      <c r="B3311">
        <v>2015</v>
      </c>
      <c r="C3311">
        <v>4</v>
      </c>
      <c r="D3311" t="s">
        <v>338</v>
      </c>
      <c r="E3311" t="s">
        <v>339</v>
      </c>
      <c r="F3311" t="s">
        <v>352</v>
      </c>
      <c r="G3311" t="s">
        <v>353</v>
      </c>
      <c r="H3311" t="s">
        <v>153</v>
      </c>
      <c r="I3311" t="s">
        <v>21</v>
      </c>
      <c r="J3311" t="s">
        <v>31</v>
      </c>
      <c r="K3311" t="s">
        <v>354</v>
      </c>
      <c r="L3311" t="s">
        <v>24</v>
      </c>
      <c r="M3311" t="s">
        <v>25</v>
      </c>
      <c r="N3311">
        <v>246</v>
      </c>
      <c r="O3311">
        <v>21496.65</v>
      </c>
      <c r="P3311">
        <v>6886.01</v>
      </c>
      <c r="Q3311">
        <v>-6010.59</v>
      </c>
    </row>
    <row r="3312" spans="2:17" hidden="1">
      <c r="B3312">
        <v>2015</v>
      </c>
      <c r="C3312">
        <v>4</v>
      </c>
      <c r="D3312" t="s">
        <v>338</v>
      </c>
      <c r="E3312" t="s">
        <v>339</v>
      </c>
      <c r="F3312" t="s">
        <v>352</v>
      </c>
      <c r="G3312" t="s">
        <v>353</v>
      </c>
      <c r="H3312" t="s">
        <v>153</v>
      </c>
      <c r="I3312" t="s">
        <v>21</v>
      </c>
      <c r="J3312" t="s">
        <v>31</v>
      </c>
      <c r="K3312" t="s">
        <v>354</v>
      </c>
      <c r="L3312" t="s">
        <v>24</v>
      </c>
      <c r="M3312" t="s">
        <v>26</v>
      </c>
      <c r="N3312">
        <v>64</v>
      </c>
      <c r="O3312">
        <v>74053.149999999994</v>
      </c>
      <c r="P3312">
        <v>30445.65</v>
      </c>
      <c r="Q3312">
        <v>-11199.57</v>
      </c>
    </row>
    <row r="3313" spans="2:17" hidden="1">
      <c r="B3313">
        <v>2015</v>
      </c>
      <c r="C3313">
        <v>4</v>
      </c>
      <c r="D3313" t="s">
        <v>338</v>
      </c>
      <c r="E3313" t="s">
        <v>339</v>
      </c>
      <c r="F3313" t="s">
        <v>352</v>
      </c>
      <c r="G3313" t="s">
        <v>353</v>
      </c>
      <c r="H3313" t="s">
        <v>153</v>
      </c>
      <c r="I3313" t="s">
        <v>21</v>
      </c>
      <c r="J3313" t="s">
        <v>31</v>
      </c>
      <c r="K3313" t="s">
        <v>354</v>
      </c>
      <c r="L3313" t="s">
        <v>24</v>
      </c>
      <c r="M3313" t="s">
        <v>27</v>
      </c>
      <c r="N3313">
        <v>8</v>
      </c>
      <c r="O3313">
        <v>2915.97</v>
      </c>
      <c r="P3313">
        <v>1705.89</v>
      </c>
      <c r="Q3313">
        <v>46.54</v>
      </c>
    </row>
    <row r="3314" spans="2:17" hidden="1">
      <c r="B3314">
        <v>2015</v>
      </c>
      <c r="C3314">
        <v>4</v>
      </c>
      <c r="D3314" t="s">
        <v>338</v>
      </c>
      <c r="E3314" t="s">
        <v>339</v>
      </c>
      <c r="F3314" t="s">
        <v>355</v>
      </c>
      <c r="G3314" t="s">
        <v>356</v>
      </c>
      <c r="H3314" t="s">
        <v>153</v>
      </c>
      <c r="I3314" t="s">
        <v>21</v>
      </c>
      <c r="J3314" t="s">
        <v>31</v>
      </c>
      <c r="K3314" t="s">
        <v>357</v>
      </c>
      <c r="L3314" t="s">
        <v>24</v>
      </c>
      <c r="M3314" t="s">
        <v>25</v>
      </c>
      <c r="N3314">
        <v>2821</v>
      </c>
      <c r="O3314">
        <v>31016</v>
      </c>
      <c r="P3314">
        <v>18386.73</v>
      </c>
      <c r="Q3314">
        <v>-9048.58</v>
      </c>
    </row>
    <row r="3315" spans="2:17" hidden="1">
      <c r="B3315">
        <v>2015</v>
      </c>
      <c r="C3315">
        <v>4</v>
      </c>
      <c r="D3315" t="s">
        <v>338</v>
      </c>
      <c r="E3315" t="s">
        <v>339</v>
      </c>
      <c r="F3315" t="s">
        <v>355</v>
      </c>
      <c r="G3315" t="s">
        <v>356</v>
      </c>
      <c r="H3315" t="s">
        <v>153</v>
      </c>
      <c r="I3315" t="s">
        <v>21</v>
      </c>
      <c r="J3315" t="s">
        <v>31</v>
      </c>
      <c r="K3315" t="s">
        <v>357</v>
      </c>
      <c r="L3315" t="s">
        <v>24</v>
      </c>
      <c r="M3315" t="s">
        <v>26</v>
      </c>
      <c r="N3315">
        <v>1158</v>
      </c>
      <c r="O3315">
        <v>65453</v>
      </c>
      <c r="P3315">
        <v>30550.560000000001</v>
      </c>
      <c r="Q3315">
        <v>-10321.219999999999</v>
      </c>
    </row>
    <row r="3316" spans="2:17" hidden="1">
      <c r="B3316">
        <v>2015</v>
      </c>
      <c r="C3316">
        <v>4</v>
      </c>
      <c r="D3316" t="s">
        <v>338</v>
      </c>
      <c r="E3316" t="s">
        <v>339</v>
      </c>
      <c r="F3316" t="s">
        <v>355</v>
      </c>
      <c r="G3316" t="s">
        <v>356</v>
      </c>
      <c r="H3316" t="s">
        <v>153</v>
      </c>
      <c r="I3316" t="s">
        <v>21</v>
      </c>
      <c r="J3316" t="s">
        <v>31</v>
      </c>
      <c r="K3316" t="s">
        <v>357</v>
      </c>
      <c r="L3316" t="s">
        <v>24</v>
      </c>
      <c r="M3316" t="s">
        <v>27</v>
      </c>
      <c r="N3316">
        <v>166</v>
      </c>
      <c r="O3316">
        <v>34191</v>
      </c>
      <c r="P3316">
        <v>20344.37</v>
      </c>
      <c r="Q3316">
        <v>0</v>
      </c>
    </row>
    <row r="3317" spans="2:17" hidden="1">
      <c r="B3317">
        <v>2015</v>
      </c>
      <c r="C3317">
        <v>4</v>
      </c>
      <c r="D3317" t="s">
        <v>338</v>
      </c>
      <c r="E3317" t="s">
        <v>339</v>
      </c>
      <c r="F3317" t="s">
        <v>358</v>
      </c>
      <c r="G3317" t="s">
        <v>359</v>
      </c>
      <c r="H3317" t="s">
        <v>121</v>
      </c>
      <c r="I3317" t="s">
        <v>1076</v>
      </c>
      <c r="J3317" t="s">
        <v>31</v>
      </c>
      <c r="K3317" t="s">
        <v>360</v>
      </c>
      <c r="L3317" t="s">
        <v>24</v>
      </c>
      <c r="M3317" t="s">
        <v>25</v>
      </c>
      <c r="N3317">
        <v>24498</v>
      </c>
      <c r="O3317">
        <v>305239.71000000002</v>
      </c>
      <c r="P3317">
        <v>185531.19</v>
      </c>
      <c r="Q3317">
        <v>-37243.65</v>
      </c>
    </row>
    <row r="3318" spans="2:17" hidden="1">
      <c r="B3318">
        <v>2015</v>
      </c>
      <c r="C3318">
        <v>4</v>
      </c>
      <c r="D3318" t="s">
        <v>338</v>
      </c>
      <c r="E3318" t="s">
        <v>339</v>
      </c>
      <c r="F3318" t="s">
        <v>358</v>
      </c>
      <c r="G3318" t="s">
        <v>359</v>
      </c>
      <c r="H3318" t="s">
        <v>121</v>
      </c>
      <c r="I3318" t="s">
        <v>1076</v>
      </c>
      <c r="J3318" t="s">
        <v>31</v>
      </c>
      <c r="K3318" t="s">
        <v>360</v>
      </c>
      <c r="L3318" t="s">
        <v>24</v>
      </c>
      <c r="M3318" t="s">
        <v>26</v>
      </c>
      <c r="N3318">
        <v>27288</v>
      </c>
      <c r="O3318">
        <v>1737078.91</v>
      </c>
      <c r="P3318">
        <v>828085.48</v>
      </c>
      <c r="Q3318">
        <v>-102203.48</v>
      </c>
    </row>
    <row r="3319" spans="2:17" hidden="1">
      <c r="B3319">
        <v>2015</v>
      </c>
      <c r="C3319">
        <v>4</v>
      </c>
      <c r="D3319" t="s">
        <v>338</v>
      </c>
      <c r="E3319" t="s">
        <v>339</v>
      </c>
      <c r="F3319" t="s">
        <v>358</v>
      </c>
      <c r="G3319" t="s">
        <v>359</v>
      </c>
      <c r="H3319" t="s">
        <v>121</v>
      </c>
      <c r="I3319" t="s">
        <v>1076</v>
      </c>
      <c r="J3319" t="s">
        <v>31</v>
      </c>
      <c r="K3319" t="s">
        <v>360</v>
      </c>
      <c r="L3319" t="s">
        <v>24</v>
      </c>
      <c r="M3319" t="s">
        <v>27</v>
      </c>
      <c r="N3319">
        <v>10914</v>
      </c>
      <c r="O3319">
        <v>1953260.07</v>
      </c>
      <c r="P3319">
        <v>1014066.39</v>
      </c>
      <c r="Q3319">
        <v>27624.560000000001</v>
      </c>
    </row>
    <row r="3320" spans="2:17" hidden="1">
      <c r="B3320">
        <v>2015</v>
      </c>
      <c r="C3320">
        <v>4</v>
      </c>
      <c r="D3320" t="s">
        <v>338</v>
      </c>
      <c r="E3320" t="s">
        <v>339</v>
      </c>
      <c r="F3320" t="s">
        <v>361</v>
      </c>
      <c r="G3320" t="s">
        <v>362</v>
      </c>
      <c r="H3320" t="s">
        <v>140</v>
      </c>
      <c r="I3320" t="s">
        <v>1076</v>
      </c>
      <c r="J3320" t="s">
        <v>31</v>
      </c>
      <c r="K3320" t="s">
        <v>363</v>
      </c>
      <c r="L3320" t="s">
        <v>24</v>
      </c>
      <c r="M3320" t="s">
        <v>25</v>
      </c>
      <c r="N3320">
        <v>2122</v>
      </c>
      <c r="O3320">
        <v>26696.29</v>
      </c>
      <c r="P3320">
        <v>16217.85</v>
      </c>
      <c r="Q3320">
        <v>-3324.84</v>
      </c>
    </row>
    <row r="3321" spans="2:17" hidden="1">
      <c r="B3321">
        <v>2015</v>
      </c>
      <c r="C3321">
        <v>4</v>
      </c>
      <c r="D3321" t="s">
        <v>338</v>
      </c>
      <c r="E3321" t="s">
        <v>339</v>
      </c>
      <c r="F3321" t="s">
        <v>361</v>
      </c>
      <c r="G3321" t="s">
        <v>362</v>
      </c>
      <c r="H3321" t="s">
        <v>140</v>
      </c>
      <c r="I3321" t="s">
        <v>1076</v>
      </c>
      <c r="J3321" t="s">
        <v>31</v>
      </c>
      <c r="K3321" t="s">
        <v>363</v>
      </c>
      <c r="L3321" t="s">
        <v>24</v>
      </c>
      <c r="M3321" t="s">
        <v>26</v>
      </c>
      <c r="N3321">
        <v>1315</v>
      </c>
      <c r="O3321">
        <v>73772.23</v>
      </c>
      <c r="P3321">
        <v>35775.599999999999</v>
      </c>
      <c r="Q3321">
        <v>-4920.59</v>
      </c>
    </row>
    <row r="3322" spans="2:17" hidden="1">
      <c r="B3322">
        <v>2015</v>
      </c>
      <c r="C3322">
        <v>4</v>
      </c>
      <c r="D3322" t="s">
        <v>338</v>
      </c>
      <c r="E3322" t="s">
        <v>339</v>
      </c>
      <c r="F3322" t="s">
        <v>361</v>
      </c>
      <c r="G3322" t="s">
        <v>362</v>
      </c>
      <c r="H3322" t="s">
        <v>140</v>
      </c>
      <c r="I3322" t="s">
        <v>1076</v>
      </c>
      <c r="J3322" t="s">
        <v>31</v>
      </c>
      <c r="K3322" t="s">
        <v>363</v>
      </c>
      <c r="L3322" t="s">
        <v>24</v>
      </c>
      <c r="M3322" t="s">
        <v>27</v>
      </c>
      <c r="N3322">
        <v>418</v>
      </c>
      <c r="O3322">
        <v>78601.77</v>
      </c>
      <c r="P3322">
        <v>41588.74</v>
      </c>
      <c r="Q3322">
        <v>1149.42</v>
      </c>
    </row>
    <row r="3323" spans="2:17" hidden="1">
      <c r="B3323">
        <v>2015</v>
      </c>
      <c r="C3323">
        <v>4</v>
      </c>
      <c r="D3323" t="s">
        <v>338</v>
      </c>
      <c r="E3323" t="s">
        <v>339</v>
      </c>
      <c r="F3323" t="s">
        <v>364</v>
      </c>
      <c r="G3323" t="s">
        <v>365</v>
      </c>
      <c r="H3323" t="s">
        <v>121</v>
      </c>
      <c r="I3323" t="s">
        <v>1076</v>
      </c>
      <c r="J3323" t="s">
        <v>31</v>
      </c>
      <c r="K3323" t="s">
        <v>366</v>
      </c>
      <c r="L3323" t="s">
        <v>24</v>
      </c>
      <c r="M3323" t="s">
        <v>25</v>
      </c>
      <c r="N3323">
        <v>10272</v>
      </c>
      <c r="O3323">
        <v>93959.22</v>
      </c>
      <c r="P3323">
        <v>65328.03</v>
      </c>
      <c r="Q3323">
        <v>-11468.89</v>
      </c>
    </row>
    <row r="3324" spans="2:17" hidden="1">
      <c r="B3324">
        <v>2015</v>
      </c>
      <c r="C3324">
        <v>4</v>
      </c>
      <c r="D3324" t="s">
        <v>338</v>
      </c>
      <c r="E3324" t="s">
        <v>339</v>
      </c>
      <c r="F3324" t="s">
        <v>364</v>
      </c>
      <c r="G3324" t="s">
        <v>365</v>
      </c>
      <c r="H3324" t="s">
        <v>121</v>
      </c>
      <c r="I3324" t="s">
        <v>1076</v>
      </c>
      <c r="J3324" t="s">
        <v>31</v>
      </c>
      <c r="K3324" t="s">
        <v>366</v>
      </c>
      <c r="L3324" t="s">
        <v>24</v>
      </c>
      <c r="M3324" t="s">
        <v>26</v>
      </c>
      <c r="N3324">
        <v>5844</v>
      </c>
      <c r="O3324">
        <v>358033.18</v>
      </c>
      <c r="P3324">
        <v>170870.48</v>
      </c>
      <c r="Q3324">
        <v>-21535.79</v>
      </c>
    </row>
    <row r="3325" spans="2:17" hidden="1">
      <c r="B3325">
        <v>2015</v>
      </c>
      <c r="C3325">
        <v>4</v>
      </c>
      <c r="D3325" t="s">
        <v>338</v>
      </c>
      <c r="E3325" t="s">
        <v>339</v>
      </c>
      <c r="F3325" t="s">
        <v>364</v>
      </c>
      <c r="G3325" t="s">
        <v>365</v>
      </c>
      <c r="H3325" t="s">
        <v>121</v>
      </c>
      <c r="I3325" t="s">
        <v>1076</v>
      </c>
      <c r="J3325" t="s">
        <v>31</v>
      </c>
      <c r="K3325" t="s">
        <v>366</v>
      </c>
      <c r="L3325" t="s">
        <v>24</v>
      </c>
      <c r="M3325" t="s">
        <v>27</v>
      </c>
      <c r="N3325">
        <v>2165</v>
      </c>
      <c r="O3325">
        <v>440897.76</v>
      </c>
      <c r="P3325">
        <v>227971.48</v>
      </c>
      <c r="Q3325">
        <v>6214.09</v>
      </c>
    </row>
    <row r="3326" spans="2:17" hidden="1">
      <c r="B3326">
        <v>2015</v>
      </c>
      <c r="C3326">
        <v>4</v>
      </c>
      <c r="D3326" t="s">
        <v>338</v>
      </c>
      <c r="E3326" t="s">
        <v>339</v>
      </c>
      <c r="F3326" t="s">
        <v>367</v>
      </c>
      <c r="G3326" t="s">
        <v>368</v>
      </c>
      <c r="H3326" t="s">
        <v>20</v>
      </c>
      <c r="I3326" t="s">
        <v>21</v>
      </c>
      <c r="J3326" t="s">
        <v>31</v>
      </c>
      <c r="K3326" t="s">
        <v>369</v>
      </c>
      <c r="L3326" t="s">
        <v>24</v>
      </c>
      <c r="M3326" t="s">
        <v>25</v>
      </c>
      <c r="N3326">
        <v>3521</v>
      </c>
      <c r="O3326">
        <v>19433.16</v>
      </c>
      <c r="P3326">
        <v>19541.46</v>
      </c>
      <c r="Q3326">
        <v>-6024.04</v>
      </c>
    </row>
    <row r="3327" spans="2:17" hidden="1">
      <c r="B3327">
        <v>2015</v>
      </c>
      <c r="C3327">
        <v>4</v>
      </c>
      <c r="D3327" t="s">
        <v>338</v>
      </c>
      <c r="E3327" t="s">
        <v>339</v>
      </c>
      <c r="F3327" t="s">
        <v>367</v>
      </c>
      <c r="G3327" t="s">
        <v>368</v>
      </c>
      <c r="H3327" t="s">
        <v>20</v>
      </c>
      <c r="I3327" t="s">
        <v>21</v>
      </c>
      <c r="J3327" t="s">
        <v>31</v>
      </c>
      <c r="K3327" t="s">
        <v>369</v>
      </c>
      <c r="L3327" t="s">
        <v>24</v>
      </c>
      <c r="M3327" t="s">
        <v>26</v>
      </c>
      <c r="N3327">
        <v>186</v>
      </c>
      <c r="O3327">
        <v>10151.67</v>
      </c>
      <c r="P3327">
        <v>5274.28</v>
      </c>
      <c r="Q3327">
        <v>-1730.26</v>
      </c>
    </row>
    <row r="3328" spans="2:17" hidden="1">
      <c r="B3328">
        <v>2015</v>
      </c>
      <c r="C3328">
        <v>4</v>
      </c>
      <c r="D3328" t="s">
        <v>338</v>
      </c>
      <c r="E3328" t="s">
        <v>339</v>
      </c>
      <c r="F3328" t="s">
        <v>367</v>
      </c>
      <c r="G3328" t="s">
        <v>368</v>
      </c>
      <c r="H3328" t="s">
        <v>20</v>
      </c>
      <c r="I3328" t="s">
        <v>21</v>
      </c>
      <c r="J3328" t="s">
        <v>31</v>
      </c>
      <c r="K3328" t="s">
        <v>369</v>
      </c>
      <c r="L3328" t="s">
        <v>24</v>
      </c>
      <c r="M3328" t="s">
        <v>27</v>
      </c>
      <c r="N3328">
        <v>39</v>
      </c>
      <c r="O3328">
        <v>9631.43</v>
      </c>
      <c r="P3328">
        <v>6288.33</v>
      </c>
      <c r="Q3328">
        <v>170.88</v>
      </c>
    </row>
    <row r="3329" spans="2:17" hidden="1">
      <c r="B3329">
        <v>2015</v>
      </c>
      <c r="C3329">
        <v>4</v>
      </c>
      <c r="D3329" t="s">
        <v>338</v>
      </c>
      <c r="E3329" t="s">
        <v>339</v>
      </c>
      <c r="F3329" t="s">
        <v>370</v>
      </c>
      <c r="G3329" t="s">
        <v>371</v>
      </c>
      <c r="H3329" t="s">
        <v>144</v>
      </c>
      <c r="I3329" t="s">
        <v>21</v>
      </c>
      <c r="J3329" t="s">
        <v>31</v>
      </c>
      <c r="K3329" t="s">
        <v>372</v>
      </c>
      <c r="L3329" t="s">
        <v>24</v>
      </c>
      <c r="M3329" t="s">
        <v>25</v>
      </c>
      <c r="N3329">
        <v>1501</v>
      </c>
      <c r="O3329">
        <v>17617.490000000002</v>
      </c>
      <c r="P3329">
        <v>11178.38</v>
      </c>
      <c r="Q3329">
        <v>-5494.01</v>
      </c>
    </row>
    <row r="3330" spans="2:17" hidden="1">
      <c r="B3330">
        <v>2015</v>
      </c>
      <c r="C3330">
        <v>4</v>
      </c>
      <c r="D3330" t="s">
        <v>338</v>
      </c>
      <c r="E3330" t="s">
        <v>339</v>
      </c>
      <c r="F3330" t="s">
        <v>370</v>
      </c>
      <c r="G3330" t="s">
        <v>371</v>
      </c>
      <c r="H3330" t="s">
        <v>144</v>
      </c>
      <c r="I3330" t="s">
        <v>21</v>
      </c>
      <c r="J3330" t="s">
        <v>31</v>
      </c>
      <c r="K3330" t="s">
        <v>372</v>
      </c>
      <c r="L3330" t="s">
        <v>24</v>
      </c>
      <c r="M3330" t="s">
        <v>26</v>
      </c>
      <c r="N3330">
        <v>683</v>
      </c>
      <c r="O3330">
        <v>38493.03</v>
      </c>
      <c r="P3330">
        <v>20190.939999999999</v>
      </c>
      <c r="Q3330">
        <v>-6387.5</v>
      </c>
    </row>
    <row r="3331" spans="2:17" hidden="1">
      <c r="B3331">
        <v>2015</v>
      </c>
      <c r="C3331">
        <v>4</v>
      </c>
      <c r="D3331" t="s">
        <v>338</v>
      </c>
      <c r="E3331" t="s">
        <v>339</v>
      </c>
      <c r="F3331" t="s">
        <v>370</v>
      </c>
      <c r="G3331" t="s">
        <v>371</v>
      </c>
      <c r="H3331" t="s">
        <v>144</v>
      </c>
      <c r="I3331" t="s">
        <v>21</v>
      </c>
      <c r="J3331" t="s">
        <v>31</v>
      </c>
      <c r="K3331" t="s">
        <v>372</v>
      </c>
      <c r="L3331" t="s">
        <v>24</v>
      </c>
      <c r="M3331" t="s">
        <v>27</v>
      </c>
      <c r="N3331">
        <v>175</v>
      </c>
      <c r="O3331">
        <v>31694.19</v>
      </c>
      <c r="P3331">
        <v>20982.65</v>
      </c>
      <c r="Q3331">
        <v>569.96</v>
      </c>
    </row>
    <row r="3332" spans="2:17" hidden="1">
      <c r="B3332">
        <v>2015</v>
      </c>
      <c r="C3332">
        <v>4</v>
      </c>
      <c r="D3332" t="s">
        <v>338</v>
      </c>
      <c r="E3332" t="s">
        <v>339</v>
      </c>
      <c r="F3332" t="s">
        <v>1040</v>
      </c>
      <c r="G3332" t="s">
        <v>1041</v>
      </c>
      <c r="H3332" t="s">
        <v>30</v>
      </c>
      <c r="I3332" t="s">
        <v>21</v>
      </c>
      <c r="J3332" t="s">
        <v>31</v>
      </c>
      <c r="K3332" t="s">
        <v>1042</v>
      </c>
      <c r="L3332" t="s">
        <v>24</v>
      </c>
      <c r="M3332" t="s">
        <v>25</v>
      </c>
      <c r="N3332">
        <v>590</v>
      </c>
      <c r="O3332">
        <v>2786</v>
      </c>
      <c r="P3332">
        <v>3753.45</v>
      </c>
      <c r="Q3332">
        <v>-1243.77</v>
      </c>
    </row>
    <row r="3333" spans="2:17" hidden="1">
      <c r="B3333">
        <v>2015</v>
      </c>
      <c r="C3333">
        <v>4</v>
      </c>
      <c r="D3333" t="s">
        <v>338</v>
      </c>
      <c r="E3333" t="s">
        <v>339</v>
      </c>
      <c r="F3333" t="s">
        <v>1040</v>
      </c>
      <c r="G3333" t="s">
        <v>1041</v>
      </c>
      <c r="H3333" t="s">
        <v>30</v>
      </c>
      <c r="I3333" t="s">
        <v>21</v>
      </c>
      <c r="J3333" t="s">
        <v>31</v>
      </c>
      <c r="K3333" t="s">
        <v>1042</v>
      </c>
      <c r="L3333" t="s">
        <v>24</v>
      </c>
      <c r="M3333" t="s">
        <v>26</v>
      </c>
      <c r="N3333">
        <v>15</v>
      </c>
      <c r="O3333">
        <v>818</v>
      </c>
      <c r="P3333">
        <v>464.18</v>
      </c>
      <c r="Q3333">
        <v>-200.85</v>
      </c>
    </row>
    <row r="3334" spans="2:17" hidden="1">
      <c r="B3334">
        <v>2015</v>
      </c>
      <c r="C3334">
        <v>4</v>
      </c>
      <c r="D3334" t="s">
        <v>338</v>
      </c>
      <c r="E3334" t="s">
        <v>339</v>
      </c>
      <c r="F3334" t="s">
        <v>1040</v>
      </c>
      <c r="G3334" t="s">
        <v>1041</v>
      </c>
      <c r="H3334" t="s">
        <v>30</v>
      </c>
      <c r="I3334" t="s">
        <v>21</v>
      </c>
      <c r="J3334" t="s">
        <v>31</v>
      </c>
      <c r="K3334" t="s">
        <v>1042</v>
      </c>
      <c r="L3334" t="s">
        <v>24</v>
      </c>
      <c r="M3334" t="s">
        <v>27</v>
      </c>
      <c r="N3334">
        <v>1</v>
      </c>
      <c r="O3334">
        <v>162</v>
      </c>
      <c r="P3334">
        <v>125.14</v>
      </c>
      <c r="Q3334">
        <v>3.42</v>
      </c>
    </row>
    <row r="3335" spans="2:17" hidden="1">
      <c r="B3335">
        <v>2015</v>
      </c>
      <c r="C3335">
        <v>4</v>
      </c>
      <c r="D3335" t="s">
        <v>338</v>
      </c>
      <c r="E3335" t="s">
        <v>339</v>
      </c>
      <c r="F3335" t="s">
        <v>373</v>
      </c>
      <c r="G3335" t="s">
        <v>374</v>
      </c>
      <c r="H3335" t="s">
        <v>30</v>
      </c>
      <c r="I3335" t="s">
        <v>21</v>
      </c>
      <c r="J3335" t="s">
        <v>31</v>
      </c>
      <c r="K3335" t="s">
        <v>375</v>
      </c>
      <c r="L3335" t="s">
        <v>24</v>
      </c>
      <c r="M3335" t="s">
        <v>25</v>
      </c>
      <c r="N3335">
        <v>453</v>
      </c>
      <c r="O3335">
        <v>4451.3999999999996</v>
      </c>
      <c r="P3335">
        <v>3519.02</v>
      </c>
      <c r="Q3335">
        <v>-1993.27</v>
      </c>
    </row>
    <row r="3336" spans="2:17" hidden="1">
      <c r="B3336">
        <v>2015</v>
      </c>
      <c r="C3336">
        <v>4</v>
      </c>
      <c r="D3336" t="s">
        <v>338</v>
      </c>
      <c r="E3336" t="s">
        <v>339</v>
      </c>
      <c r="F3336" t="s">
        <v>373</v>
      </c>
      <c r="G3336" t="s">
        <v>374</v>
      </c>
      <c r="H3336" t="s">
        <v>30</v>
      </c>
      <c r="I3336" t="s">
        <v>21</v>
      </c>
      <c r="J3336" t="s">
        <v>31</v>
      </c>
      <c r="K3336" t="s">
        <v>375</v>
      </c>
      <c r="L3336" t="s">
        <v>24</v>
      </c>
      <c r="M3336" t="s">
        <v>26</v>
      </c>
      <c r="N3336">
        <v>139</v>
      </c>
      <c r="O3336">
        <v>7377</v>
      </c>
      <c r="P3336">
        <v>4019.5</v>
      </c>
      <c r="Q3336">
        <v>-2014.56</v>
      </c>
    </row>
    <row r="3337" spans="2:17" hidden="1">
      <c r="B3337">
        <v>2015</v>
      </c>
      <c r="C3337">
        <v>4</v>
      </c>
      <c r="D3337" t="s">
        <v>338</v>
      </c>
      <c r="E3337" t="s">
        <v>339</v>
      </c>
      <c r="F3337" t="s">
        <v>373</v>
      </c>
      <c r="G3337" t="s">
        <v>374</v>
      </c>
      <c r="H3337" t="s">
        <v>30</v>
      </c>
      <c r="I3337" t="s">
        <v>21</v>
      </c>
      <c r="J3337" t="s">
        <v>31</v>
      </c>
      <c r="K3337" t="s">
        <v>375</v>
      </c>
      <c r="L3337" t="s">
        <v>24</v>
      </c>
      <c r="M3337" t="s">
        <v>27</v>
      </c>
      <c r="N3337">
        <v>10</v>
      </c>
      <c r="O3337">
        <v>1443</v>
      </c>
      <c r="P3337">
        <v>1123.82</v>
      </c>
      <c r="Q3337">
        <v>30.58</v>
      </c>
    </row>
    <row r="3338" spans="2:17" hidden="1">
      <c r="B3338">
        <v>2015</v>
      </c>
      <c r="C3338">
        <v>4</v>
      </c>
      <c r="D3338" t="s">
        <v>338</v>
      </c>
      <c r="E3338" t="s">
        <v>339</v>
      </c>
      <c r="F3338" t="s">
        <v>376</v>
      </c>
      <c r="G3338" t="s">
        <v>377</v>
      </c>
      <c r="H3338" t="s">
        <v>30</v>
      </c>
      <c r="I3338" t="s">
        <v>21</v>
      </c>
      <c r="J3338" t="s">
        <v>31</v>
      </c>
      <c r="K3338" t="s">
        <v>375</v>
      </c>
      <c r="L3338" t="s">
        <v>24</v>
      </c>
      <c r="M3338" t="s">
        <v>25</v>
      </c>
      <c r="N3338">
        <v>776</v>
      </c>
      <c r="O3338">
        <v>9356</v>
      </c>
      <c r="P3338">
        <v>6503.53</v>
      </c>
      <c r="Q3338">
        <v>-4189.72</v>
      </c>
    </row>
    <row r="3339" spans="2:17" hidden="1">
      <c r="B3339">
        <v>2015</v>
      </c>
      <c r="C3339">
        <v>4</v>
      </c>
      <c r="D3339" t="s">
        <v>338</v>
      </c>
      <c r="E3339" t="s">
        <v>339</v>
      </c>
      <c r="F3339" t="s">
        <v>376</v>
      </c>
      <c r="G3339" t="s">
        <v>377</v>
      </c>
      <c r="H3339" t="s">
        <v>30</v>
      </c>
      <c r="I3339" t="s">
        <v>21</v>
      </c>
      <c r="J3339" t="s">
        <v>31</v>
      </c>
      <c r="K3339" t="s">
        <v>375</v>
      </c>
      <c r="L3339" t="s">
        <v>24</v>
      </c>
      <c r="M3339" t="s">
        <v>26</v>
      </c>
      <c r="N3339">
        <v>466</v>
      </c>
      <c r="O3339">
        <v>25567</v>
      </c>
      <c r="P3339">
        <v>14574.63</v>
      </c>
      <c r="Q3339">
        <v>-6258.38</v>
      </c>
    </row>
    <row r="3340" spans="2:17" hidden="1">
      <c r="B3340">
        <v>2015</v>
      </c>
      <c r="C3340">
        <v>4</v>
      </c>
      <c r="D3340" t="s">
        <v>338</v>
      </c>
      <c r="E3340" t="s">
        <v>339</v>
      </c>
      <c r="F3340" t="s">
        <v>376</v>
      </c>
      <c r="G3340" t="s">
        <v>377</v>
      </c>
      <c r="H3340" t="s">
        <v>30</v>
      </c>
      <c r="I3340" t="s">
        <v>21</v>
      </c>
      <c r="J3340" t="s">
        <v>31</v>
      </c>
      <c r="K3340" t="s">
        <v>375</v>
      </c>
      <c r="L3340" t="s">
        <v>24</v>
      </c>
      <c r="M3340" t="s">
        <v>27</v>
      </c>
      <c r="N3340">
        <v>55</v>
      </c>
      <c r="O3340">
        <v>14815</v>
      </c>
      <c r="P3340">
        <v>11289.66</v>
      </c>
      <c r="Q3340">
        <v>307.08</v>
      </c>
    </row>
    <row r="3341" spans="2:17" hidden="1">
      <c r="B3341">
        <v>2015</v>
      </c>
      <c r="C3341">
        <v>4</v>
      </c>
      <c r="D3341" t="s">
        <v>338</v>
      </c>
      <c r="E3341" t="s">
        <v>339</v>
      </c>
      <c r="F3341" t="s">
        <v>378</v>
      </c>
      <c r="G3341" t="s">
        <v>379</v>
      </c>
      <c r="H3341" t="s">
        <v>30</v>
      </c>
      <c r="I3341" t="s">
        <v>21</v>
      </c>
      <c r="J3341" t="s">
        <v>31</v>
      </c>
      <c r="K3341" t="s">
        <v>380</v>
      </c>
      <c r="L3341" t="s">
        <v>24</v>
      </c>
      <c r="M3341" t="s">
        <v>25</v>
      </c>
      <c r="N3341">
        <v>8968</v>
      </c>
      <c r="O3341">
        <v>47652.03</v>
      </c>
      <c r="P3341">
        <v>58495.34</v>
      </c>
      <c r="Q3341">
        <v>-21249.96</v>
      </c>
    </row>
    <row r="3342" spans="2:17" hidden="1">
      <c r="B3342">
        <v>2015</v>
      </c>
      <c r="C3342">
        <v>4</v>
      </c>
      <c r="D3342" t="s">
        <v>338</v>
      </c>
      <c r="E3342" t="s">
        <v>339</v>
      </c>
      <c r="F3342" t="s">
        <v>378</v>
      </c>
      <c r="G3342" t="s">
        <v>379</v>
      </c>
      <c r="H3342" t="s">
        <v>30</v>
      </c>
      <c r="I3342" t="s">
        <v>21</v>
      </c>
      <c r="J3342" t="s">
        <v>31</v>
      </c>
      <c r="K3342" t="s">
        <v>380</v>
      </c>
      <c r="L3342" t="s">
        <v>24</v>
      </c>
      <c r="M3342" t="s">
        <v>26</v>
      </c>
      <c r="N3342">
        <v>165</v>
      </c>
      <c r="O3342">
        <v>7506.29</v>
      </c>
      <c r="P3342">
        <v>4026.1</v>
      </c>
      <c r="Q3342">
        <v>-2212.2600000000002</v>
      </c>
    </row>
    <row r="3343" spans="2:17" hidden="1">
      <c r="B3343">
        <v>2015</v>
      </c>
      <c r="C3343">
        <v>4</v>
      </c>
      <c r="D3343" t="s">
        <v>338</v>
      </c>
      <c r="E3343" t="s">
        <v>339</v>
      </c>
      <c r="F3343" t="s">
        <v>378</v>
      </c>
      <c r="G3343" t="s">
        <v>379</v>
      </c>
      <c r="H3343" t="s">
        <v>30</v>
      </c>
      <c r="I3343" t="s">
        <v>21</v>
      </c>
      <c r="J3343" t="s">
        <v>31</v>
      </c>
      <c r="K3343" t="s">
        <v>380</v>
      </c>
      <c r="L3343" t="s">
        <v>24</v>
      </c>
      <c r="M3343" t="s">
        <v>27</v>
      </c>
      <c r="N3343">
        <v>11</v>
      </c>
      <c r="O3343">
        <v>2207.13</v>
      </c>
      <c r="P3343">
        <v>1689.93</v>
      </c>
      <c r="Q3343">
        <v>45.94</v>
      </c>
    </row>
    <row r="3344" spans="2:17" hidden="1">
      <c r="B3344">
        <v>2015</v>
      </c>
      <c r="C3344">
        <v>4</v>
      </c>
      <c r="D3344" t="s">
        <v>338</v>
      </c>
      <c r="E3344" t="s">
        <v>339</v>
      </c>
      <c r="F3344" t="s">
        <v>381</v>
      </c>
      <c r="G3344" t="s">
        <v>382</v>
      </c>
      <c r="H3344" t="s">
        <v>30</v>
      </c>
      <c r="I3344" t="s">
        <v>21</v>
      </c>
      <c r="J3344" t="s">
        <v>31</v>
      </c>
      <c r="K3344" t="s">
        <v>383</v>
      </c>
      <c r="L3344" t="s">
        <v>24</v>
      </c>
      <c r="M3344" t="s">
        <v>25</v>
      </c>
      <c r="N3344">
        <v>1</v>
      </c>
      <c r="O3344">
        <v>0</v>
      </c>
      <c r="P3344">
        <v>5.07</v>
      </c>
      <c r="Q3344">
        <v>0</v>
      </c>
    </row>
    <row r="3345" spans="2:17" hidden="1">
      <c r="B3345">
        <v>2015</v>
      </c>
      <c r="C3345">
        <v>4</v>
      </c>
      <c r="D3345" t="s">
        <v>338</v>
      </c>
      <c r="E3345" t="s">
        <v>339</v>
      </c>
      <c r="F3345" t="s">
        <v>384</v>
      </c>
      <c r="G3345" t="s">
        <v>385</v>
      </c>
      <c r="H3345" t="s">
        <v>30</v>
      </c>
      <c r="I3345" t="s">
        <v>21</v>
      </c>
      <c r="J3345" t="s">
        <v>31</v>
      </c>
      <c r="K3345" t="s">
        <v>380</v>
      </c>
      <c r="L3345" t="s">
        <v>24</v>
      </c>
      <c r="M3345" t="s">
        <v>25</v>
      </c>
      <c r="N3345">
        <v>803</v>
      </c>
      <c r="O3345">
        <v>5190</v>
      </c>
      <c r="P3345">
        <v>5496.24</v>
      </c>
      <c r="Q3345">
        <v>-2323.94</v>
      </c>
    </row>
    <row r="3346" spans="2:17" hidden="1">
      <c r="B3346">
        <v>2015</v>
      </c>
      <c r="C3346">
        <v>4</v>
      </c>
      <c r="D3346" t="s">
        <v>338</v>
      </c>
      <c r="E3346" t="s">
        <v>339</v>
      </c>
      <c r="F3346" t="s">
        <v>384</v>
      </c>
      <c r="G3346" t="s">
        <v>385</v>
      </c>
      <c r="H3346" t="s">
        <v>30</v>
      </c>
      <c r="I3346" t="s">
        <v>21</v>
      </c>
      <c r="J3346" t="s">
        <v>31</v>
      </c>
      <c r="K3346" t="s">
        <v>380</v>
      </c>
      <c r="L3346" t="s">
        <v>24</v>
      </c>
      <c r="M3346" t="s">
        <v>26</v>
      </c>
      <c r="N3346">
        <v>43</v>
      </c>
      <c r="O3346">
        <v>2023</v>
      </c>
      <c r="P3346">
        <v>1101.98</v>
      </c>
      <c r="Q3346">
        <v>-577.49</v>
      </c>
    </row>
    <row r="3347" spans="2:17" hidden="1">
      <c r="B3347">
        <v>2015</v>
      </c>
      <c r="C3347">
        <v>4</v>
      </c>
      <c r="D3347" t="s">
        <v>338</v>
      </c>
      <c r="E3347" t="s">
        <v>339</v>
      </c>
      <c r="F3347" t="s">
        <v>384</v>
      </c>
      <c r="G3347" t="s">
        <v>385</v>
      </c>
      <c r="H3347" t="s">
        <v>30</v>
      </c>
      <c r="I3347" t="s">
        <v>21</v>
      </c>
      <c r="J3347" t="s">
        <v>31</v>
      </c>
      <c r="K3347" t="s">
        <v>380</v>
      </c>
      <c r="L3347" t="s">
        <v>24</v>
      </c>
      <c r="M3347" t="s">
        <v>27</v>
      </c>
      <c r="N3347">
        <v>5</v>
      </c>
      <c r="O3347">
        <v>884</v>
      </c>
      <c r="P3347">
        <v>682.6</v>
      </c>
      <c r="Q3347">
        <v>18.57</v>
      </c>
    </row>
    <row r="3348" spans="2:17" hidden="1">
      <c r="B3348">
        <v>2015</v>
      </c>
      <c r="C3348">
        <v>4</v>
      </c>
      <c r="D3348" t="s">
        <v>338</v>
      </c>
      <c r="E3348" t="s">
        <v>339</v>
      </c>
      <c r="F3348" t="s">
        <v>386</v>
      </c>
      <c r="G3348" t="s">
        <v>387</v>
      </c>
      <c r="H3348" t="s">
        <v>30</v>
      </c>
      <c r="I3348" t="s">
        <v>21</v>
      </c>
      <c r="J3348" t="s">
        <v>31</v>
      </c>
      <c r="K3348" t="s">
        <v>380</v>
      </c>
      <c r="L3348" t="s">
        <v>24</v>
      </c>
      <c r="M3348" t="s">
        <v>25</v>
      </c>
      <c r="N3348">
        <v>1242</v>
      </c>
      <c r="O3348">
        <v>6716.14</v>
      </c>
      <c r="P3348">
        <v>8134.56</v>
      </c>
      <c r="Q3348">
        <v>-2996.89</v>
      </c>
    </row>
    <row r="3349" spans="2:17" hidden="1">
      <c r="B3349">
        <v>2015</v>
      </c>
      <c r="C3349">
        <v>4</v>
      </c>
      <c r="D3349" t="s">
        <v>338</v>
      </c>
      <c r="E3349" t="s">
        <v>339</v>
      </c>
      <c r="F3349" t="s">
        <v>386</v>
      </c>
      <c r="G3349" t="s">
        <v>387</v>
      </c>
      <c r="H3349" t="s">
        <v>30</v>
      </c>
      <c r="I3349" t="s">
        <v>21</v>
      </c>
      <c r="J3349" t="s">
        <v>31</v>
      </c>
      <c r="K3349" t="s">
        <v>380</v>
      </c>
      <c r="L3349" t="s">
        <v>24</v>
      </c>
      <c r="M3349" t="s">
        <v>26</v>
      </c>
      <c r="N3349">
        <v>26</v>
      </c>
      <c r="O3349">
        <v>1161.47</v>
      </c>
      <c r="P3349">
        <v>619.69000000000005</v>
      </c>
      <c r="Q3349">
        <v>-348.45</v>
      </c>
    </row>
    <row r="3350" spans="2:17" hidden="1">
      <c r="B3350">
        <v>2015</v>
      </c>
      <c r="C3350">
        <v>4</v>
      </c>
      <c r="D3350" t="s">
        <v>388</v>
      </c>
      <c r="E3350" t="s">
        <v>389</v>
      </c>
      <c r="F3350" t="s">
        <v>390</v>
      </c>
      <c r="G3350" t="s">
        <v>391</v>
      </c>
      <c r="H3350" t="s">
        <v>140</v>
      </c>
      <c r="I3350" t="s">
        <v>1076</v>
      </c>
      <c r="J3350" t="s">
        <v>31</v>
      </c>
      <c r="K3350" t="s">
        <v>392</v>
      </c>
      <c r="L3350" t="s">
        <v>24</v>
      </c>
      <c r="M3350" t="s">
        <v>25</v>
      </c>
      <c r="N3350">
        <v>10374</v>
      </c>
      <c r="O3350">
        <v>126569.63</v>
      </c>
      <c r="P3350">
        <v>74394.070000000007</v>
      </c>
      <c r="Q3350">
        <v>-14642.35</v>
      </c>
    </row>
    <row r="3351" spans="2:17" hidden="1">
      <c r="B3351">
        <v>2015</v>
      </c>
      <c r="C3351">
        <v>4</v>
      </c>
      <c r="D3351" t="s">
        <v>388</v>
      </c>
      <c r="E3351" t="s">
        <v>389</v>
      </c>
      <c r="F3351" t="s">
        <v>390</v>
      </c>
      <c r="G3351" t="s">
        <v>391</v>
      </c>
      <c r="H3351" t="s">
        <v>140</v>
      </c>
      <c r="I3351" t="s">
        <v>1076</v>
      </c>
      <c r="J3351" t="s">
        <v>31</v>
      </c>
      <c r="K3351" t="s">
        <v>392</v>
      </c>
      <c r="L3351" t="s">
        <v>24</v>
      </c>
      <c r="M3351" t="s">
        <v>26</v>
      </c>
      <c r="N3351">
        <v>15782</v>
      </c>
      <c r="O3351">
        <v>1135163.73</v>
      </c>
      <c r="P3351">
        <v>509808.8</v>
      </c>
      <c r="Q3351">
        <v>-62433.24</v>
      </c>
    </row>
    <row r="3352" spans="2:17" hidden="1">
      <c r="B3352">
        <v>2015</v>
      </c>
      <c r="C3352">
        <v>4</v>
      </c>
      <c r="D3352" t="s">
        <v>388</v>
      </c>
      <c r="E3352" t="s">
        <v>389</v>
      </c>
      <c r="F3352" t="s">
        <v>390</v>
      </c>
      <c r="G3352" t="s">
        <v>391</v>
      </c>
      <c r="H3352" t="s">
        <v>140</v>
      </c>
      <c r="I3352" t="s">
        <v>1076</v>
      </c>
      <c r="J3352" t="s">
        <v>31</v>
      </c>
      <c r="K3352" t="s">
        <v>392</v>
      </c>
      <c r="L3352" t="s">
        <v>24</v>
      </c>
      <c r="M3352" t="s">
        <v>27</v>
      </c>
      <c r="N3352">
        <v>17540</v>
      </c>
      <c r="O3352">
        <v>3522554.67</v>
      </c>
      <c r="P3352">
        <v>1730940.33</v>
      </c>
      <c r="Q3352">
        <v>47232.42</v>
      </c>
    </row>
    <row r="3353" spans="2:17" hidden="1">
      <c r="B3353">
        <v>2015</v>
      </c>
      <c r="C3353">
        <v>4</v>
      </c>
      <c r="D3353" t="s">
        <v>388</v>
      </c>
      <c r="E3353" t="s">
        <v>389</v>
      </c>
      <c r="F3353" t="s">
        <v>393</v>
      </c>
      <c r="G3353" t="s">
        <v>394</v>
      </c>
      <c r="H3353" t="s">
        <v>140</v>
      </c>
      <c r="I3353" t="s">
        <v>1076</v>
      </c>
      <c r="J3353" t="s">
        <v>31</v>
      </c>
      <c r="K3353" t="s">
        <v>395</v>
      </c>
      <c r="L3353" t="s">
        <v>24</v>
      </c>
      <c r="M3353" t="s">
        <v>25</v>
      </c>
      <c r="N3353">
        <v>16110</v>
      </c>
      <c r="O3353">
        <v>166769.29999999999</v>
      </c>
      <c r="P3353">
        <v>105120.44</v>
      </c>
      <c r="Q3353">
        <v>-19277.18</v>
      </c>
    </row>
    <row r="3354" spans="2:17" hidden="1">
      <c r="B3354">
        <v>2015</v>
      </c>
      <c r="C3354">
        <v>4</v>
      </c>
      <c r="D3354" t="s">
        <v>388</v>
      </c>
      <c r="E3354" t="s">
        <v>389</v>
      </c>
      <c r="F3354" t="s">
        <v>393</v>
      </c>
      <c r="G3354" t="s">
        <v>394</v>
      </c>
      <c r="H3354" t="s">
        <v>140</v>
      </c>
      <c r="I3354" t="s">
        <v>1076</v>
      </c>
      <c r="J3354" t="s">
        <v>31</v>
      </c>
      <c r="K3354" t="s">
        <v>395</v>
      </c>
      <c r="L3354" t="s">
        <v>24</v>
      </c>
      <c r="M3354" t="s">
        <v>26</v>
      </c>
      <c r="N3354">
        <v>25507</v>
      </c>
      <c r="O3354">
        <v>1739788.19</v>
      </c>
      <c r="P3354">
        <v>789922.49</v>
      </c>
      <c r="Q3354">
        <v>-90347.5</v>
      </c>
    </row>
    <row r="3355" spans="2:17" hidden="1">
      <c r="B3355">
        <v>2015</v>
      </c>
      <c r="C3355">
        <v>4</v>
      </c>
      <c r="D3355" t="s">
        <v>388</v>
      </c>
      <c r="E3355" t="s">
        <v>389</v>
      </c>
      <c r="F3355" t="s">
        <v>393</v>
      </c>
      <c r="G3355" t="s">
        <v>394</v>
      </c>
      <c r="H3355" t="s">
        <v>140</v>
      </c>
      <c r="I3355" t="s">
        <v>1076</v>
      </c>
      <c r="J3355" t="s">
        <v>31</v>
      </c>
      <c r="K3355" t="s">
        <v>395</v>
      </c>
      <c r="L3355" t="s">
        <v>24</v>
      </c>
      <c r="M3355" t="s">
        <v>27</v>
      </c>
      <c r="N3355">
        <v>30433</v>
      </c>
      <c r="O3355">
        <v>5835782.8300000001</v>
      </c>
      <c r="P3355">
        <v>2869437.06</v>
      </c>
      <c r="Q3355">
        <v>78376.95</v>
      </c>
    </row>
    <row r="3356" spans="2:17" hidden="1">
      <c r="B3356">
        <v>2015</v>
      </c>
      <c r="C3356">
        <v>4</v>
      </c>
      <c r="D3356" t="s">
        <v>388</v>
      </c>
      <c r="E3356" t="s">
        <v>389</v>
      </c>
      <c r="F3356" t="s">
        <v>396</v>
      </c>
      <c r="G3356" t="s">
        <v>397</v>
      </c>
      <c r="H3356" t="s">
        <v>140</v>
      </c>
      <c r="I3356" t="s">
        <v>1076</v>
      </c>
      <c r="J3356" t="s">
        <v>31</v>
      </c>
      <c r="K3356" t="s">
        <v>398</v>
      </c>
      <c r="L3356" t="s">
        <v>24</v>
      </c>
      <c r="M3356" t="s">
        <v>25</v>
      </c>
      <c r="N3356">
        <v>10442</v>
      </c>
      <c r="O3356">
        <v>132004.29999999999</v>
      </c>
      <c r="P3356">
        <v>76482.070000000007</v>
      </c>
      <c r="Q3356">
        <v>-15271.57</v>
      </c>
    </row>
    <row r="3357" spans="2:17" hidden="1">
      <c r="B3357">
        <v>2015</v>
      </c>
      <c r="C3357">
        <v>4</v>
      </c>
      <c r="D3357" t="s">
        <v>388</v>
      </c>
      <c r="E3357" t="s">
        <v>389</v>
      </c>
      <c r="F3357" t="s">
        <v>396</v>
      </c>
      <c r="G3357" t="s">
        <v>397</v>
      </c>
      <c r="H3357" t="s">
        <v>140</v>
      </c>
      <c r="I3357" t="s">
        <v>1076</v>
      </c>
      <c r="J3357" t="s">
        <v>31</v>
      </c>
      <c r="K3357" t="s">
        <v>398</v>
      </c>
      <c r="L3357" t="s">
        <v>24</v>
      </c>
      <c r="M3357" t="s">
        <v>26</v>
      </c>
      <c r="N3357">
        <v>13684</v>
      </c>
      <c r="O3357">
        <v>882124.4</v>
      </c>
      <c r="P3357">
        <v>401253.83</v>
      </c>
      <c r="Q3357">
        <v>-47587.64</v>
      </c>
    </row>
    <row r="3358" spans="2:17" hidden="1">
      <c r="B3358">
        <v>2015</v>
      </c>
      <c r="C3358">
        <v>4</v>
      </c>
      <c r="D3358" t="s">
        <v>388</v>
      </c>
      <c r="E3358" t="s">
        <v>389</v>
      </c>
      <c r="F3358" t="s">
        <v>396</v>
      </c>
      <c r="G3358" t="s">
        <v>397</v>
      </c>
      <c r="H3358" t="s">
        <v>140</v>
      </c>
      <c r="I3358" t="s">
        <v>1076</v>
      </c>
      <c r="J3358" t="s">
        <v>31</v>
      </c>
      <c r="K3358" t="s">
        <v>398</v>
      </c>
      <c r="L3358" t="s">
        <v>24</v>
      </c>
      <c r="M3358" t="s">
        <v>27</v>
      </c>
      <c r="N3358">
        <v>9025</v>
      </c>
      <c r="O3358">
        <v>1598100.4</v>
      </c>
      <c r="P3358">
        <v>788500.45</v>
      </c>
      <c r="Q3358">
        <v>21516.43</v>
      </c>
    </row>
    <row r="3359" spans="2:17" hidden="1">
      <c r="B3359">
        <v>2015</v>
      </c>
      <c r="C3359">
        <v>4</v>
      </c>
      <c r="D3359" t="s">
        <v>388</v>
      </c>
      <c r="E3359" t="s">
        <v>389</v>
      </c>
      <c r="F3359" t="s">
        <v>399</v>
      </c>
      <c r="G3359" t="s">
        <v>400</v>
      </c>
      <c r="H3359" t="s">
        <v>140</v>
      </c>
      <c r="I3359" t="s">
        <v>1076</v>
      </c>
      <c r="J3359" t="s">
        <v>31</v>
      </c>
      <c r="K3359" t="s">
        <v>401</v>
      </c>
      <c r="L3359" t="s">
        <v>24</v>
      </c>
      <c r="M3359" t="s">
        <v>25</v>
      </c>
      <c r="N3359">
        <v>1375</v>
      </c>
      <c r="O3359">
        <v>23456</v>
      </c>
      <c r="P3359">
        <v>12646.56</v>
      </c>
      <c r="Q3359">
        <v>-2868.89</v>
      </c>
    </row>
    <row r="3360" spans="2:17" hidden="1">
      <c r="B3360">
        <v>2015</v>
      </c>
      <c r="C3360">
        <v>4</v>
      </c>
      <c r="D3360" t="s">
        <v>388</v>
      </c>
      <c r="E3360" t="s">
        <v>389</v>
      </c>
      <c r="F3360" t="s">
        <v>399</v>
      </c>
      <c r="G3360" t="s">
        <v>400</v>
      </c>
      <c r="H3360" t="s">
        <v>140</v>
      </c>
      <c r="I3360" t="s">
        <v>1076</v>
      </c>
      <c r="J3360" t="s">
        <v>31</v>
      </c>
      <c r="K3360" t="s">
        <v>401</v>
      </c>
      <c r="L3360" t="s">
        <v>24</v>
      </c>
      <c r="M3360" t="s">
        <v>26</v>
      </c>
      <c r="N3360">
        <v>1896</v>
      </c>
      <c r="O3360">
        <v>143071</v>
      </c>
      <c r="P3360">
        <v>66792.91</v>
      </c>
      <c r="Q3360">
        <v>-8832.09</v>
      </c>
    </row>
    <row r="3361" spans="2:17" hidden="1">
      <c r="B3361">
        <v>2015</v>
      </c>
      <c r="C3361">
        <v>4</v>
      </c>
      <c r="D3361" t="s">
        <v>388</v>
      </c>
      <c r="E3361" t="s">
        <v>389</v>
      </c>
      <c r="F3361" t="s">
        <v>399</v>
      </c>
      <c r="G3361" t="s">
        <v>400</v>
      </c>
      <c r="H3361" t="s">
        <v>140</v>
      </c>
      <c r="I3361" t="s">
        <v>1076</v>
      </c>
      <c r="J3361" t="s">
        <v>31</v>
      </c>
      <c r="K3361" t="s">
        <v>401</v>
      </c>
      <c r="L3361" t="s">
        <v>24</v>
      </c>
      <c r="M3361" t="s">
        <v>27</v>
      </c>
      <c r="N3361">
        <v>1510</v>
      </c>
      <c r="O3361">
        <v>272504</v>
      </c>
      <c r="P3361">
        <v>141735.87</v>
      </c>
      <c r="Q3361">
        <v>3856.92</v>
      </c>
    </row>
    <row r="3362" spans="2:17" hidden="1">
      <c r="B3362">
        <v>2015</v>
      </c>
      <c r="C3362">
        <v>4</v>
      </c>
      <c r="D3362" t="s">
        <v>388</v>
      </c>
      <c r="E3362" t="s">
        <v>389</v>
      </c>
      <c r="F3362" t="s">
        <v>402</v>
      </c>
      <c r="G3362" t="s">
        <v>403</v>
      </c>
      <c r="H3362" t="s">
        <v>140</v>
      </c>
      <c r="I3362" t="s">
        <v>1076</v>
      </c>
      <c r="J3362" t="s">
        <v>31</v>
      </c>
      <c r="K3362" t="s">
        <v>404</v>
      </c>
      <c r="L3362" t="s">
        <v>24</v>
      </c>
      <c r="M3362" t="s">
        <v>25</v>
      </c>
      <c r="N3362">
        <v>37496</v>
      </c>
      <c r="O3362">
        <v>480271.46</v>
      </c>
      <c r="P3362">
        <v>276813.59999999998</v>
      </c>
      <c r="Q3362">
        <v>-55564.19</v>
      </c>
    </row>
    <row r="3363" spans="2:17" hidden="1">
      <c r="B3363">
        <v>2015</v>
      </c>
      <c r="C3363">
        <v>4</v>
      </c>
      <c r="D3363" t="s">
        <v>388</v>
      </c>
      <c r="E3363" t="s">
        <v>389</v>
      </c>
      <c r="F3363" t="s">
        <v>402</v>
      </c>
      <c r="G3363" t="s">
        <v>403</v>
      </c>
      <c r="H3363" t="s">
        <v>140</v>
      </c>
      <c r="I3363" t="s">
        <v>1076</v>
      </c>
      <c r="J3363" t="s">
        <v>31</v>
      </c>
      <c r="K3363" t="s">
        <v>404</v>
      </c>
      <c r="L3363" t="s">
        <v>24</v>
      </c>
      <c r="M3363" t="s">
        <v>26</v>
      </c>
      <c r="N3363">
        <v>66220</v>
      </c>
      <c r="O3363">
        <v>4534452.38</v>
      </c>
      <c r="P3363">
        <v>2058417.68</v>
      </c>
      <c r="Q3363">
        <v>-236730.92</v>
      </c>
    </row>
    <row r="3364" spans="2:17" hidden="1">
      <c r="B3364">
        <v>2015</v>
      </c>
      <c r="C3364">
        <v>4</v>
      </c>
      <c r="D3364" t="s">
        <v>388</v>
      </c>
      <c r="E3364" t="s">
        <v>389</v>
      </c>
      <c r="F3364" t="s">
        <v>402</v>
      </c>
      <c r="G3364" t="s">
        <v>403</v>
      </c>
      <c r="H3364" t="s">
        <v>140</v>
      </c>
      <c r="I3364" t="s">
        <v>1076</v>
      </c>
      <c r="J3364" t="s">
        <v>31</v>
      </c>
      <c r="K3364" t="s">
        <v>404</v>
      </c>
      <c r="L3364" t="s">
        <v>24</v>
      </c>
      <c r="M3364" t="s">
        <v>27</v>
      </c>
      <c r="N3364">
        <v>89313</v>
      </c>
      <c r="O3364">
        <v>18815362.899999999</v>
      </c>
      <c r="P3364">
        <v>9232460.2400000002</v>
      </c>
      <c r="Q3364">
        <v>251935.9</v>
      </c>
    </row>
    <row r="3365" spans="2:17" hidden="1">
      <c r="B3365">
        <v>2015</v>
      </c>
      <c r="C3365">
        <v>4</v>
      </c>
      <c r="D3365" t="s">
        <v>388</v>
      </c>
      <c r="E3365" t="s">
        <v>389</v>
      </c>
      <c r="F3365" t="s">
        <v>405</v>
      </c>
      <c r="G3365" t="s">
        <v>406</v>
      </c>
      <c r="H3365" t="s">
        <v>121</v>
      </c>
      <c r="I3365" t="s">
        <v>1076</v>
      </c>
      <c r="J3365" t="s">
        <v>31</v>
      </c>
      <c r="K3365" t="s">
        <v>407</v>
      </c>
      <c r="L3365" t="s">
        <v>24</v>
      </c>
      <c r="M3365" t="s">
        <v>25</v>
      </c>
      <c r="N3365">
        <v>16843</v>
      </c>
      <c r="O3365">
        <v>208891.53</v>
      </c>
      <c r="P3365">
        <v>124442.13</v>
      </c>
      <c r="Q3365">
        <v>-24504.04</v>
      </c>
    </row>
    <row r="3366" spans="2:17" hidden="1">
      <c r="B3366">
        <v>2015</v>
      </c>
      <c r="C3366">
        <v>4</v>
      </c>
      <c r="D3366" t="s">
        <v>388</v>
      </c>
      <c r="E3366" t="s">
        <v>389</v>
      </c>
      <c r="F3366" t="s">
        <v>405</v>
      </c>
      <c r="G3366" t="s">
        <v>406</v>
      </c>
      <c r="H3366" t="s">
        <v>121</v>
      </c>
      <c r="I3366" t="s">
        <v>1076</v>
      </c>
      <c r="J3366" t="s">
        <v>31</v>
      </c>
      <c r="K3366" t="s">
        <v>407</v>
      </c>
      <c r="L3366" t="s">
        <v>24</v>
      </c>
      <c r="M3366" t="s">
        <v>26</v>
      </c>
      <c r="N3366">
        <v>15807</v>
      </c>
      <c r="O3366">
        <v>975175.86</v>
      </c>
      <c r="P3366">
        <v>449712.41</v>
      </c>
      <c r="Q3366">
        <v>-56656.77</v>
      </c>
    </row>
    <row r="3367" spans="2:17" hidden="1">
      <c r="B3367">
        <v>2015</v>
      </c>
      <c r="C3367">
        <v>4</v>
      </c>
      <c r="D3367" t="s">
        <v>388</v>
      </c>
      <c r="E3367" t="s">
        <v>389</v>
      </c>
      <c r="F3367" t="s">
        <v>405</v>
      </c>
      <c r="G3367" t="s">
        <v>406</v>
      </c>
      <c r="H3367" t="s">
        <v>121</v>
      </c>
      <c r="I3367" t="s">
        <v>1076</v>
      </c>
      <c r="J3367" t="s">
        <v>31</v>
      </c>
      <c r="K3367" t="s">
        <v>407</v>
      </c>
      <c r="L3367" t="s">
        <v>24</v>
      </c>
      <c r="M3367" t="s">
        <v>27</v>
      </c>
      <c r="N3367">
        <v>10956</v>
      </c>
      <c r="O3367">
        <v>2114560.8199999998</v>
      </c>
      <c r="P3367">
        <v>1056879.25</v>
      </c>
      <c r="Q3367">
        <v>28835.48</v>
      </c>
    </row>
    <row r="3368" spans="2:17" hidden="1">
      <c r="B3368">
        <v>2015</v>
      </c>
      <c r="C3368">
        <v>4</v>
      </c>
      <c r="D3368" t="s">
        <v>388</v>
      </c>
      <c r="E3368" t="s">
        <v>389</v>
      </c>
      <c r="F3368" t="s">
        <v>408</v>
      </c>
      <c r="G3368" t="s">
        <v>409</v>
      </c>
      <c r="H3368" t="s">
        <v>144</v>
      </c>
      <c r="I3368" t="s">
        <v>21</v>
      </c>
      <c r="J3368" t="s">
        <v>31</v>
      </c>
      <c r="K3368" t="s">
        <v>410</v>
      </c>
      <c r="L3368" t="s">
        <v>24</v>
      </c>
      <c r="M3368" t="s">
        <v>25</v>
      </c>
      <c r="N3368">
        <v>1886</v>
      </c>
      <c r="O3368">
        <v>20122.099999999999</v>
      </c>
      <c r="P3368">
        <v>13275.36</v>
      </c>
      <c r="Q3368">
        <v>-6130.36</v>
      </c>
    </row>
    <row r="3369" spans="2:17" hidden="1">
      <c r="B3369">
        <v>2015</v>
      </c>
      <c r="C3369">
        <v>4</v>
      </c>
      <c r="D3369" t="s">
        <v>388</v>
      </c>
      <c r="E3369" t="s">
        <v>389</v>
      </c>
      <c r="F3369" t="s">
        <v>408</v>
      </c>
      <c r="G3369" t="s">
        <v>409</v>
      </c>
      <c r="H3369" t="s">
        <v>144</v>
      </c>
      <c r="I3369" t="s">
        <v>21</v>
      </c>
      <c r="J3369" t="s">
        <v>31</v>
      </c>
      <c r="K3369" t="s">
        <v>410</v>
      </c>
      <c r="L3369" t="s">
        <v>24</v>
      </c>
      <c r="M3369" t="s">
        <v>26</v>
      </c>
      <c r="N3369">
        <v>651</v>
      </c>
      <c r="O3369">
        <v>33854</v>
      </c>
      <c r="P3369">
        <v>17132.75</v>
      </c>
      <c r="Q3369">
        <v>-5950.14</v>
      </c>
    </row>
    <row r="3370" spans="2:17" hidden="1">
      <c r="B3370">
        <v>2015</v>
      </c>
      <c r="C3370">
        <v>4</v>
      </c>
      <c r="D3370" t="s">
        <v>388</v>
      </c>
      <c r="E3370" t="s">
        <v>389</v>
      </c>
      <c r="F3370" t="s">
        <v>408</v>
      </c>
      <c r="G3370" t="s">
        <v>409</v>
      </c>
      <c r="H3370" t="s">
        <v>144</v>
      </c>
      <c r="I3370" t="s">
        <v>21</v>
      </c>
      <c r="J3370" t="s">
        <v>31</v>
      </c>
      <c r="K3370" t="s">
        <v>410</v>
      </c>
      <c r="L3370" t="s">
        <v>24</v>
      </c>
      <c r="M3370" t="s">
        <v>27</v>
      </c>
      <c r="N3370">
        <v>56</v>
      </c>
      <c r="O3370">
        <v>9562</v>
      </c>
      <c r="P3370">
        <v>6203.25</v>
      </c>
      <c r="Q3370">
        <v>168.48</v>
      </c>
    </row>
    <row r="3371" spans="2:17" hidden="1">
      <c r="B3371">
        <v>2015</v>
      </c>
      <c r="C3371">
        <v>4</v>
      </c>
      <c r="D3371" t="s">
        <v>388</v>
      </c>
      <c r="E3371" t="s">
        <v>389</v>
      </c>
      <c r="F3371" t="s">
        <v>411</v>
      </c>
      <c r="G3371" t="s">
        <v>412</v>
      </c>
      <c r="H3371" t="s">
        <v>153</v>
      </c>
      <c r="I3371" t="s">
        <v>21</v>
      </c>
      <c r="J3371" t="s">
        <v>31</v>
      </c>
      <c r="K3371" t="s">
        <v>413</v>
      </c>
      <c r="L3371" t="s">
        <v>24</v>
      </c>
      <c r="M3371" t="s">
        <v>25</v>
      </c>
      <c r="N3371">
        <v>4033</v>
      </c>
      <c r="O3371">
        <v>38682.400000000001</v>
      </c>
      <c r="P3371">
        <v>24866</v>
      </c>
      <c r="Q3371">
        <v>-10551.1</v>
      </c>
    </row>
    <row r="3372" spans="2:17" hidden="1">
      <c r="B3372">
        <v>2015</v>
      </c>
      <c r="C3372">
        <v>4</v>
      </c>
      <c r="D3372" t="s">
        <v>388</v>
      </c>
      <c r="E3372" t="s">
        <v>389</v>
      </c>
      <c r="F3372" t="s">
        <v>411</v>
      </c>
      <c r="G3372" t="s">
        <v>412</v>
      </c>
      <c r="H3372" t="s">
        <v>153</v>
      </c>
      <c r="I3372" t="s">
        <v>21</v>
      </c>
      <c r="J3372" t="s">
        <v>31</v>
      </c>
      <c r="K3372" t="s">
        <v>413</v>
      </c>
      <c r="L3372" t="s">
        <v>24</v>
      </c>
      <c r="M3372" t="s">
        <v>26</v>
      </c>
      <c r="N3372">
        <v>1517</v>
      </c>
      <c r="O3372">
        <v>83156.399999999994</v>
      </c>
      <c r="P3372">
        <v>38261.449999999997</v>
      </c>
      <c r="Q3372">
        <v>-12474.52</v>
      </c>
    </row>
    <row r="3373" spans="2:17" hidden="1">
      <c r="B3373">
        <v>2015</v>
      </c>
      <c r="C3373">
        <v>4</v>
      </c>
      <c r="D3373" t="s">
        <v>388</v>
      </c>
      <c r="E3373" t="s">
        <v>389</v>
      </c>
      <c r="F3373" t="s">
        <v>411</v>
      </c>
      <c r="G3373" t="s">
        <v>412</v>
      </c>
      <c r="H3373" t="s">
        <v>153</v>
      </c>
      <c r="I3373" t="s">
        <v>21</v>
      </c>
      <c r="J3373" t="s">
        <v>31</v>
      </c>
      <c r="K3373" t="s">
        <v>413</v>
      </c>
      <c r="L3373" t="s">
        <v>24</v>
      </c>
      <c r="M3373" t="s">
        <v>27</v>
      </c>
      <c r="N3373">
        <v>252</v>
      </c>
      <c r="O3373">
        <v>46908.9</v>
      </c>
      <c r="P3373">
        <v>27221.66</v>
      </c>
      <c r="Q3373">
        <v>742.72</v>
      </c>
    </row>
    <row r="3374" spans="2:17" hidden="1">
      <c r="B3374">
        <v>2015</v>
      </c>
      <c r="C3374">
        <v>4</v>
      </c>
      <c r="D3374" t="s">
        <v>388</v>
      </c>
      <c r="E3374" t="s">
        <v>389</v>
      </c>
      <c r="F3374" t="s">
        <v>414</v>
      </c>
      <c r="G3374" t="s">
        <v>415</v>
      </c>
      <c r="H3374" t="s">
        <v>144</v>
      </c>
      <c r="I3374" t="s">
        <v>21</v>
      </c>
      <c r="J3374" t="s">
        <v>31</v>
      </c>
      <c r="K3374" t="s">
        <v>416</v>
      </c>
      <c r="L3374" t="s">
        <v>24</v>
      </c>
      <c r="M3374" t="s">
        <v>25</v>
      </c>
      <c r="N3374">
        <v>9821</v>
      </c>
      <c r="O3374">
        <v>98796.58</v>
      </c>
      <c r="P3374">
        <v>67305.570000000007</v>
      </c>
      <c r="Q3374">
        <v>-30105.05</v>
      </c>
    </row>
    <row r="3375" spans="2:17" hidden="1">
      <c r="B3375">
        <v>2015</v>
      </c>
      <c r="C3375">
        <v>4</v>
      </c>
      <c r="D3375" t="s">
        <v>388</v>
      </c>
      <c r="E3375" t="s">
        <v>389</v>
      </c>
      <c r="F3375" t="s">
        <v>414</v>
      </c>
      <c r="G3375" t="s">
        <v>415</v>
      </c>
      <c r="H3375" t="s">
        <v>144</v>
      </c>
      <c r="I3375" t="s">
        <v>21</v>
      </c>
      <c r="J3375" t="s">
        <v>31</v>
      </c>
      <c r="K3375" t="s">
        <v>416</v>
      </c>
      <c r="L3375" t="s">
        <v>24</v>
      </c>
      <c r="M3375" t="s">
        <v>26</v>
      </c>
      <c r="N3375">
        <v>2747</v>
      </c>
      <c r="O3375">
        <v>144304.9</v>
      </c>
      <c r="P3375">
        <v>73005.62</v>
      </c>
      <c r="Q3375">
        <v>-25281.19</v>
      </c>
    </row>
    <row r="3376" spans="2:17" hidden="1">
      <c r="B3376">
        <v>2015</v>
      </c>
      <c r="C3376">
        <v>4</v>
      </c>
      <c r="D3376" t="s">
        <v>388</v>
      </c>
      <c r="E3376" t="s">
        <v>389</v>
      </c>
      <c r="F3376" t="s">
        <v>414</v>
      </c>
      <c r="G3376" t="s">
        <v>415</v>
      </c>
      <c r="H3376" t="s">
        <v>144</v>
      </c>
      <c r="I3376" t="s">
        <v>21</v>
      </c>
      <c r="J3376" t="s">
        <v>31</v>
      </c>
      <c r="K3376" t="s">
        <v>416</v>
      </c>
      <c r="L3376" t="s">
        <v>24</v>
      </c>
      <c r="M3376" t="s">
        <v>27</v>
      </c>
      <c r="N3376">
        <v>487</v>
      </c>
      <c r="O3376">
        <v>89481.8</v>
      </c>
      <c r="P3376">
        <v>57905.88</v>
      </c>
      <c r="Q3376">
        <v>1572.81</v>
      </c>
    </row>
    <row r="3377" spans="2:17" hidden="1">
      <c r="B3377">
        <v>2015</v>
      </c>
      <c r="C3377">
        <v>4</v>
      </c>
      <c r="D3377" t="s">
        <v>388</v>
      </c>
      <c r="E3377" t="s">
        <v>389</v>
      </c>
      <c r="F3377" t="s">
        <v>417</v>
      </c>
      <c r="G3377" t="s">
        <v>418</v>
      </c>
      <c r="H3377" t="s">
        <v>20</v>
      </c>
      <c r="I3377" t="s">
        <v>21</v>
      </c>
      <c r="J3377" t="s">
        <v>31</v>
      </c>
      <c r="K3377" t="s">
        <v>419</v>
      </c>
      <c r="L3377" t="s">
        <v>24</v>
      </c>
      <c r="M3377" t="s">
        <v>25</v>
      </c>
      <c r="N3377">
        <v>5862</v>
      </c>
      <c r="O3377">
        <v>61972</v>
      </c>
      <c r="P3377">
        <v>41293.57</v>
      </c>
      <c r="Q3377">
        <v>-18789.22</v>
      </c>
    </row>
    <row r="3378" spans="2:17" hidden="1">
      <c r="B3378">
        <v>2015</v>
      </c>
      <c r="C3378">
        <v>4</v>
      </c>
      <c r="D3378" t="s">
        <v>388</v>
      </c>
      <c r="E3378" t="s">
        <v>389</v>
      </c>
      <c r="F3378" t="s">
        <v>417</v>
      </c>
      <c r="G3378" t="s">
        <v>418</v>
      </c>
      <c r="H3378" t="s">
        <v>20</v>
      </c>
      <c r="I3378" t="s">
        <v>21</v>
      </c>
      <c r="J3378" t="s">
        <v>31</v>
      </c>
      <c r="K3378" t="s">
        <v>419</v>
      </c>
      <c r="L3378" t="s">
        <v>24</v>
      </c>
      <c r="M3378" t="s">
        <v>26</v>
      </c>
      <c r="N3378">
        <v>1274</v>
      </c>
      <c r="O3378">
        <v>64166</v>
      </c>
      <c r="P3378">
        <v>32134.97</v>
      </c>
      <c r="Q3378">
        <v>-11657.05</v>
      </c>
    </row>
    <row r="3379" spans="2:17" hidden="1">
      <c r="B3379">
        <v>2015</v>
      </c>
      <c r="C3379">
        <v>4</v>
      </c>
      <c r="D3379" t="s">
        <v>388</v>
      </c>
      <c r="E3379" t="s">
        <v>389</v>
      </c>
      <c r="F3379" t="s">
        <v>417</v>
      </c>
      <c r="G3379" t="s">
        <v>418</v>
      </c>
      <c r="H3379" t="s">
        <v>20</v>
      </c>
      <c r="I3379" t="s">
        <v>21</v>
      </c>
      <c r="J3379" t="s">
        <v>31</v>
      </c>
      <c r="K3379" t="s">
        <v>419</v>
      </c>
      <c r="L3379" t="s">
        <v>24</v>
      </c>
      <c r="M3379" t="s">
        <v>27</v>
      </c>
      <c r="N3379">
        <v>175</v>
      </c>
      <c r="O3379">
        <v>28538.799999999999</v>
      </c>
      <c r="P3379">
        <v>18473.8</v>
      </c>
      <c r="Q3379">
        <v>504.07</v>
      </c>
    </row>
    <row r="3380" spans="2:17" hidden="1">
      <c r="B3380">
        <v>2015</v>
      </c>
      <c r="C3380">
        <v>4</v>
      </c>
      <c r="D3380" t="s">
        <v>388</v>
      </c>
      <c r="E3380" t="s">
        <v>389</v>
      </c>
      <c r="F3380" t="s">
        <v>420</v>
      </c>
      <c r="G3380" t="s">
        <v>421</v>
      </c>
      <c r="H3380" t="s">
        <v>144</v>
      </c>
      <c r="I3380" t="s">
        <v>21</v>
      </c>
      <c r="J3380" t="s">
        <v>31</v>
      </c>
      <c r="K3380" t="s">
        <v>422</v>
      </c>
      <c r="L3380" t="s">
        <v>24</v>
      </c>
      <c r="M3380" t="s">
        <v>25</v>
      </c>
      <c r="N3380">
        <v>9088</v>
      </c>
      <c r="O3380">
        <v>88347.36</v>
      </c>
      <c r="P3380">
        <v>61496.9</v>
      </c>
      <c r="Q3380">
        <v>-27072.22</v>
      </c>
    </row>
    <row r="3381" spans="2:17" hidden="1">
      <c r="B3381">
        <v>2015</v>
      </c>
      <c r="C3381">
        <v>4</v>
      </c>
      <c r="D3381" t="s">
        <v>388</v>
      </c>
      <c r="E3381" t="s">
        <v>389</v>
      </c>
      <c r="F3381" t="s">
        <v>420</v>
      </c>
      <c r="G3381" t="s">
        <v>421</v>
      </c>
      <c r="H3381" t="s">
        <v>144</v>
      </c>
      <c r="I3381" t="s">
        <v>21</v>
      </c>
      <c r="J3381" t="s">
        <v>31</v>
      </c>
      <c r="K3381" t="s">
        <v>422</v>
      </c>
      <c r="L3381" t="s">
        <v>24</v>
      </c>
      <c r="M3381" t="s">
        <v>26</v>
      </c>
      <c r="N3381">
        <v>2846</v>
      </c>
      <c r="O3381">
        <v>155167.81</v>
      </c>
      <c r="P3381">
        <v>79321.94</v>
      </c>
      <c r="Q3381">
        <v>-26476.57</v>
      </c>
    </row>
    <row r="3382" spans="2:17" hidden="1">
      <c r="B3382">
        <v>2015</v>
      </c>
      <c r="C3382">
        <v>4</v>
      </c>
      <c r="D3382" t="s">
        <v>388</v>
      </c>
      <c r="E3382" t="s">
        <v>389</v>
      </c>
      <c r="F3382" t="s">
        <v>420</v>
      </c>
      <c r="G3382" t="s">
        <v>421</v>
      </c>
      <c r="H3382" t="s">
        <v>144</v>
      </c>
      <c r="I3382" t="s">
        <v>21</v>
      </c>
      <c r="J3382" t="s">
        <v>31</v>
      </c>
      <c r="K3382" t="s">
        <v>422</v>
      </c>
      <c r="L3382" t="s">
        <v>24</v>
      </c>
      <c r="M3382" t="s">
        <v>27</v>
      </c>
      <c r="N3382">
        <v>560</v>
      </c>
      <c r="O3382">
        <v>107185</v>
      </c>
      <c r="P3382">
        <v>69646.38</v>
      </c>
      <c r="Q3382">
        <v>1892.43</v>
      </c>
    </row>
    <row r="3383" spans="2:17" hidden="1">
      <c r="B3383">
        <v>2015</v>
      </c>
      <c r="C3383">
        <v>4</v>
      </c>
      <c r="D3383" t="s">
        <v>388</v>
      </c>
      <c r="E3383" t="s">
        <v>389</v>
      </c>
      <c r="F3383" t="s">
        <v>423</v>
      </c>
      <c r="G3383" t="s">
        <v>424</v>
      </c>
      <c r="H3383" t="s">
        <v>20</v>
      </c>
      <c r="I3383" t="s">
        <v>21</v>
      </c>
      <c r="J3383" t="s">
        <v>22</v>
      </c>
      <c r="K3383" t="s">
        <v>425</v>
      </c>
      <c r="L3383" t="s">
        <v>24</v>
      </c>
      <c r="M3383" t="s">
        <v>25</v>
      </c>
      <c r="N3383">
        <v>3114</v>
      </c>
      <c r="O3383">
        <v>26024.53</v>
      </c>
      <c r="P3383">
        <v>15707.43</v>
      </c>
      <c r="Q3383">
        <v>-6250.71</v>
      </c>
    </row>
    <row r="3384" spans="2:17" hidden="1">
      <c r="B3384">
        <v>2015</v>
      </c>
      <c r="C3384">
        <v>4</v>
      </c>
      <c r="D3384" t="s">
        <v>388</v>
      </c>
      <c r="E3384" t="s">
        <v>389</v>
      </c>
      <c r="F3384" t="s">
        <v>423</v>
      </c>
      <c r="G3384" t="s">
        <v>424</v>
      </c>
      <c r="H3384" t="s">
        <v>20</v>
      </c>
      <c r="I3384" t="s">
        <v>21</v>
      </c>
      <c r="J3384" t="s">
        <v>22</v>
      </c>
      <c r="K3384" t="s">
        <v>425</v>
      </c>
      <c r="L3384" t="s">
        <v>24</v>
      </c>
      <c r="M3384" t="s">
        <v>26</v>
      </c>
      <c r="N3384">
        <v>702</v>
      </c>
      <c r="O3384">
        <v>34486.74</v>
      </c>
      <c r="P3384">
        <v>10895.08</v>
      </c>
      <c r="Q3384">
        <v>-5054.3999999999996</v>
      </c>
    </row>
    <row r="3385" spans="2:17" hidden="1">
      <c r="B3385">
        <v>2015</v>
      </c>
      <c r="C3385">
        <v>4</v>
      </c>
      <c r="D3385" t="s">
        <v>388</v>
      </c>
      <c r="E3385" t="s">
        <v>389</v>
      </c>
      <c r="F3385" t="s">
        <v>423</v>
      </c>
      <c r="G3385" t="s">
        <v>424</v>
      </c>
      <c r="H3385" t="s">
        <v>20</v>
      </c>
      <c r="I3385" t="s">
        <v>21</v>
      </c>
      <c r="J3385" t="s">
        <v>22</v>
      </c>
      <c r="K3385" t="s">
        <v>425</v>
      </c>
      <c r="L3385" t="s">
        <v>24</v>
      </c>
      <c r="M3385" t="s">
        <v>27</v>
      </c>
      <c r="N3385">
        <v>42</v>
      </c>
      <c r="O3385">
        <v>8606</v>
      </c>
      <c r="P3385">
        <v>3468.56</v>
      </c>
      <c r="Q3385">
        <v>0</v>
      </c>
    </row>
    <row r="3386" spans="2:17" hidden="1">
      <c r="B3386">
        <v>2015</v>
      </c>
      <c r="C3386">
        <v>4</v>
      </c>
      <c r="D3386" t="s">
        <v>388</v>
      </c>
      <c r="E3386" t="s">
        <v>389</v>
      </c>
      <c r="F3386" t="s">
        <v>426</v>
      </c>
      <c r="G3386" t="s">
        <v>427</v>
      </c>
      <c r="H3386" t="s">
        <v>153</v>
      </c>
      <c r="I3386" t="s">
        <v>21</v>
      </c>
      <c r="J3386" t="s">
        <v>31</v>
      </c>
      <c r="K3386" t="s">
        <v>428</v>
      </c>
      <c r="L3386" t="s">
        <v>24</v>
      </c>
      <c r="M3386" t="s">
        <v>25</v>
      </c>
      <c r="N3386">
        <v>3219</v>
      </c>
      <c r="O3386">
        <v>26278.87</v>
      </c>
      <c r="P3386">
        <v>18640.72</v>
      </c>
      <c r="Q3386">
        <v>-7214.13</v>
      </c>
    </row>
    <row r="3387" spans="2:17" hidden="1">
      <c r="B3387">
        <v>2015</v>
      </c>
      <c r="C3387">
        <v>4</v>
      </c>
      <c r="D3387" t="s">
        <v>388</v>
      </c>
      <c r="E3387" t="s">
        <v>389</v>
      </c>
      <c r="F3387" t="s">
        <v>426</v>
      </c>
      <c r="G3387" t="s">
        <v>427</v>
      </c>
      <c r="H3387" t="s">
        <v>153</v>
      </c>
      <c r="I3387" t="s">
        <v>21</v>
      </c>
      <c r="J3387" t="s">
        <v>31</v>
      </c>
      <c r="K3387" t="s">
        <v>428</v>
      </c>
      <c r="L3387" t="s">
        <v>24</v>
      </c>
      <c r="M3387" t="s">
        <v>26</v>
      </c>
      <c r="N3387">
        <v>560</v>
      </c>
      <c r="O3387">
        <v>29521</v>
      </c>
      <c r="P3387">
        <v>13464.02</v>
      </c>
      <c r="Q3387">
        <v>-4729.72</v>
      </c>
    </row>
    <row r="3388" spans="2:17" hidden="1">
      <c r="B3388">
        <v>2015</v>
      </c>
      <c r="C3388">
        <v>4</v>
      </c>
      <c r="D3388" t="s">
        <v>388</v>
      </c>
      <c r="E3388" t="s">
        <v>389</v>
      </c>
      <c r="F3388" t="s">
        <v>426</v>
      </c>
      <c r="G3388" t="s">
        <v>427</v>
      </c>
      <c r="H3388" t="s">
        <v>153</v>
      </c>
      <c r="I3388" t="s">
        <v>21</v>
      </c>
      <c r="J3388" t="s">
        <v>31</v>
      </c>
      <c r="K3388" t="s">
        <v>428</v>
      </c>
      <c r="L3388" t="s">
        <v>24</v>
      </c>
      <c r="M3388" t="s">
        <v>27</v>
      </c>
      <c r="N3388">
        <v>84</v>
      </c>
      <c r="O3388">
        <v>14618</v>
      </c>
      <c r="P3388">
        <v>8555.51</v>
      </c>
      <c r="Q3388">
        <v>233.42</v>
      </c>
    </row>
    <row r="3389" spans="2:17" hidden="1">
      <c r="B3389">
        <v>2015</v>
      </c>
      <c r="C3389">
        <v>4</v>
      </c>
      <c r="D3389" t="s">
        <v>388</v>
      </c>
      <c r="E3389" t="s">
        <v>389</v>
      </c>
      <c r="F3389" t="s">
        <v>429</v>
      </c>
      <c r="G3389" t="s">
        <v>430</v>
      </c>
      <c r="H3389" t="s">
        <v>153</v>
      </c>
      <c r="I3389" t="s">
        <v>21</v>
      </c>
      <c r="J3389" t="s">
        <v>31</v>
      </c>
      <c r="K3389" t="s">
        <v>431</v>
      </c>
      <c r="L3389" t="s">
        <v>24</v>
      </c>
      <c r="M3389" t="s">
        <v>25</v>
      </c>
      <c r="N3389">
        <v>7950</v>
      </c>
      <c r="O3389">
        <v>85224</v>
      </c>
      <c r="P3389">
        <v>51463.95</v>
      </c>
      <c r="Q3389">
        <v>-23244.98</v>
      </c>
    </row>
    <row r="3390" spans="2:17" hidden="1">
      <c r="B3390">
        <v>2015</v>
      </c>
      <c r="C3390">
        <v>4</v>
      </c>
      <c r="D3390" t="s">
        <v>388</v>
      </c>
      <c r="E3390" t="s">
        <v>389</v>
      </c>
      <c r="F3390" t="s">
        <v>429</v>
      </c>
      <c r="G3390" t="s">
        <v>430</v>
      </c>
      <c r="H3390" t="s">
        <v>153</v>
      </c>
      <c r="I3390" t="s">
        <v>21</v>
      </c>
      <c r="J3390" t="s">
        <v>31</v>
      </c>
      <c r="K3390" t="s">
        <v>431</v>
      </c>
      <c r="L3390" t="s">
        <v>24</v>
      </c>
      <c r="M3390" t="s">
        <v>26</v>
      </c>
      <c r="N3390">
        <v>2556</v>
      </c>
      <c r="O3390">
        <v>137489</v>
      </c>
      <c r="P3390">
        <v>63147.93</v>
      </c>
      <c r="Q3390">
        <v>-20908.080000000002</v>
      </c>
    </row>
    <row r="3391" spans="2:17" hidden="1">
      <c r="B3391">
        <v>2015</v>
      </c>
      <c r="C3391">
        <v>4</v>
      </c>
      <c r="D3391" t="s">
        <v>388</v>
      </c>
      <c r="E3391" t="s">
        <v>389</v>
      </c>
      <c r="F3391" t="s">
        <v>429</v>
      </c>
      <c r="G3391" t="s">
        <v>430</v>
      </c>
      <c r="H3391" t="s">
        <v>153</v>
      </c>
      <c r="I3391" t="s">
        <v>21</v>
      </c>
      <c r="J3391" t="s">
        <v>31</v>
      </c>
      <c r="K3391" t="s">
        <v>431</v>
      </c>
      <c r="L3391" t="s">
        <v>24</v>
      </c>
      <c r="M3391" t="s">
        <v>27</v>
      </c>
      <c r="N3391">
        <v>1076</v>
      </c>
      <c r="O3391">
        <v>251911</v>
      </c>
      <c r="P3391">
        <v>145173.91</v>
      </c>
      <c r="Q3391">
        <v>3960.98</v>
      </c>
    </row>
    <row r="3392" spans="2:17" hidden="1">
      <c r="B3392">
        <v>2015</v>
      </c>
      <c r="C3392">
        <v>4</v>
      </c>
      <c r="D3392" t="s">
        <v>388</v>
      </c>
      <c r="E3392" t="s">
        <v>389</v>
      </c>
      <c r="F3392" t="s">
        <v>432</v>
      </c>
      <c r="G3392" t="s">
        <v>433</v>
      </c>
      <c r="H3392" t="s">
        <v>153</v>
      </c>
      <c r="I3392" t="s">
        <v>21</v>
      </c>
      <c r="J3392" t="s">
        <v>31</v>
      </c>
      <c r="K3392" t="s">
        <v>434</v>
      </c>
      <c r="L3392" t="s">
        <v>24</v>
      </c>
      <c r="M3392" t="s">
        <v>25</v>
      </c>
      <c r="N3392">
        <v>2162</v>
      </c>
      <c r="O3392">
        <v>22827.14</v>
      </c>
      <c r="P3392">
        <v>13940.96</v>
      </c>
      <c r="Q3392">
        <v>-6267.45</v>
      </c>
    </row>
    <row r="3393" spans="2:17" hidden="1">
      <c r="B3393">
        <v>2015</v>
      </c>
      <c r="C3393">
        <v>4</v>
      </c>
      <c r="D3393" t="s">
        <v>388</v>
      </c>
      <c r="E3393" t="s">
        <v>389</v>
      </c>
      <c r="F3393" t="s">
        <v>432</v>
      </c>
      <c r="G3393" t="s">
        <v>433</v>
      </c>
      <c r="H3393" t="s">
        <v>153</v>
      </c>
      <c r="I3393" t="s">
        <v>21</v>
      </c>
      <c r="J3393" t="s">
        <v>31</v>
      </c>
      <c r="K3393" t="s">
        <v>434</v>
      </c>
      <c r="L3393" t="s">
        <v>24</v>
      </c>
      <c r="M3393" t="s">
        <v>26</v>
      </c>
      <c r="N3393">
        <v>745</v>
      </c>
      <c r="O3393">
        <v>38858</v>
      </c>
      <c r="P3393">
        <v>17846.89</v>
      </c>
      <c r="Q3393">
        <v>-6131.35</v>
      </c>
    </row>
    <row r="3394" spans="2:17" hidden="1">
      <c r="B3394">
        <v>2015</v>
      </c>
      <c r="C3394">
        <v>4</v>
      </c>
      <c r="D3394" t="s">
        <v>388</v>
      </c>
      <c r="E3394" t="s">
        <v>389</v>
      </c>
      <c r="F3394" t="s">
        <v>432</v>
      </c>
      <c r="G3394" t="s">
        <v>433</v>
      </c>
      <c r="H3394" t="s">
        <v>153</v>
      </c>
      <c r="I3394" t="s">
        <v>21</v>
      </c>
      <c r="J3394" t="s">
        <v>31</v>
      </c>
      <c r="K3394" t="s">
        <v>434</v>
      </c>
      <c r="L3394" t="s">
        <v>24</v>
      </c>
      <c r="M3394" t="s">
        <v>27</v>
      </c>
      <c r="N3394">
        <v>83</v>
      </c>
      <c r="O3394">
        <v>14365.5</v>
      </c>
      <c r="P3394">
        <v>8410.82</v>
      </c>
      <c r="Q3394">
        <v>229.45</v>
      </c>
    </row>
    <row r="3395" spans="2:17" hidden="1">
      <c r="B3395">
        <v>2015</v>
      </c>
      <c r="C3395">
        <v>4</v>
      </c>
      <c r="D3395" t="s">
        <v>388</v>
      </c>
      <c r="E3395" t="s">
        <v>389</v>
      </c>
      <c r="F3395" t="s">
        <v>435</v>
      </c>
      <c r="G3395" t="s">
        <v>436</v>
      </c>
      <c r="H3395" t="s">
        <v>153</v>
      </c>
      <c r="I3395" t="s">
        <v>21</v>
      </c>
      <c r="J3395" t="s">
        <v>31</v>
      </c>
      <c r="K3395" t="s">
        <v>437</v>
      </c>
      <c r="L3395" t="s">
        <v>24</v>
      </c>
      <c r="M3395" t="s">
        <v>25</v>
      </c>
      <c r="N3395">
        <v>2926</v>
      </c>
      <c r="O3395">
        <v>28999.74</v>
      </c>
      <c r="P3395">
        <v>18341.060000000001</v>
      </c>
      <c r="Q3395">
        <v>-7957.9</v>
      </c>
    </row>
    <row r="3396" spans="2:17" hidden="1">
      <c r="B3396">
        <v>2015</v>
      </c>
      <c r="C3396">
        <v>4</v>
      </c>
      <c r="D3396" t="s">
        <v>388</v>
      </c>
      <c r="E3396" t="s">
        <v>389</v>
      </c>
      <c r="F3396" t="s">
        <v>435</v>
      </c>
      <c r="G3396" t="s">
        <v>436</v>
      </c>
      <c r="H3396" t="s">
        <v>153</v>
      </c>
      <c r="I3396" t="s">
        <v>21</v>
      </c>
      <c r="J3396" t="s">
        <v>31</v>
      </c>
      <c r="K3396" t="s">
        <v>437</v>
      </c>
      <c r="L3396" t="s">
        <v>24</v>
      </c>
      <c r="M3396" t="s">
        <v>26</v>
      </c>
      <c r="N3396">
        <v>1850</v>
      </c>
      <c r="O3396">
        <v>127974</v>
      </c>
      <c r="P3396">
        <v>58828.83</v>
      </c>
      <c r="Q3396">
        <v>-17948.939999999999</v>
      </c>
    </row>
    <row r="3397" spans="2:17" hidden="1">
      <c r="B3397">
        <v>2015</v>
      </c>
      <c r="C3397">
        <v>4</v>
      </c>
      <c r="D3397" t="s">
        <v>388</v>
      </c>
      <c r="E3397" t="s">
        <v>389</v>
      </c>
      <c r="F3397" t="s">
        <v>435</v>
      </c>
      <c r="G3397" t="s">
        <v>436</v>
      </c>
      <c r="H3397" t="s">
        <v>153</v>
      </c>
      <c r="I3397" t="s">
        <v>21</v>
      </c>
      <c r="J3397" t="s">
        <v>31</v>
      </c>
      <c r="K3397" t="s">
        <v>437</v>
      </c>
      <c r="L3397" t="s">
        <v>24</v>
      </c>
      <c r="M3397" t="s">
        <v>27</v>
      </c>
      <c r="N3397">
        <v>809</v>
      </c>
      <c r="O3397">
        <v>153118</v>
      </c>
      <c r="P3397">
        <v>89311.3</v>
      </c>
      <c r="Q3397">
        <v>2438.25</v>
      </c>
    </row>
    <row r="3398" spans="2:17" hidden="1">
      <c r="B3398">
        <v>2015</v>
      </c>
      <c r="C3398">
        <v>4</v>
      </c>
      <c r="D3398" t="s">
        <v>388</v>
      </c>
      <c r="E3398" t="s">
        <v>389</v>
      </c>
      <c r="F3398" t="s">
        <v>438</v>
      </c>
      <c r="G3398" t="s">
        <v>439</v>
      </c>
      <c r="H3398" t="s">
        <v>20</v>
      </c>
      <c r="I3398" t="s">
        <v>21</v>
      </c>
      <c r="J3398" t="s">
        <v>31</v>
      </c>
      <c r="K3398" t="s">
        <v>440</v>
      </c>
      <c r="L3398" t="s">
        <v>24</v>
      </c>
      <c r="M3398" t="s">
        <v>25</v>
      </c>
      <c r="N3398">
        <v>13913</v>
      </c>
      <c r="O3398">
        <v>149828.95000000001</v>
      </c>
      <c r="P3398">
        <v>99073.94</v>
      </c>
      <c r="Q3398">
        <v>-45688.79</v>
      </c>
    </row>
    <row r="3399" spans="2:17" hidden="1">
      <c r="B3399">
        <v>2015</v>
      </c>
      <c r="C3399">
        <v>4</v>
      </c>
      <c r="D3399" t="s">
        <v>388</v>
      </c>
      <c r="E3399" t="s">
        <v>389</v>
      </c>
      <c r="F3399" t="s">
        <v>438</v>
      </c>
      <c r="G3399" t="s">
        <v>439</v>
      </c>
      <c r="H3399" t="s">
        <v>20</v>
      </c>
      <c r="I3399" t="s">
        <v>21</v>
      </c>
      <c r="J3399" t="s">
        <v>31</v>
      </c>
      <c r="K3399" t="s">
        <v>440</v>
      </c>
      <c r="L3399" t="s">
        <v>24</v>
      </c>
      <c r="M3399" t="s">
        <v>26</v>
      </c>
      <c r="N3399">
        <v>3893</v>
      </c>
      <c r="O3399">
        <v>244064.92</v>
      </c>
      <c r="P3399">
        <v>122937.91</v>
      </c>
      <c r="Q3399">
        <v>-40738.14</v>
      </c>
    </row>
    <row r="3400" spans="2:17" hidden="1">
      <c r="B3400">
        <v>2015</v>
      </c>
      <c r="C3400">
        <v>4</v>
      </c>
      <c r="D3400" t="s">
        <v>388</v>
      </c>
      <c r="E3400" t="s">
        <v>389</v>
      </c>
      <c r="F3400" t="s">
        <v>438</v>
      </c>
      <c r="G3400" t="s">
        <v>439</v>
      </c>
      <c r="H3400" t="s">
        <v>20</v>
      </c>
      <c r="I3400" t="s">
        <v>21</v>
      </c>
      <c r="J3400" t="s">
        <v>31</v>
      </c>
      <c r="K3400" t="s">
        <v>440</v>
      </c>
      <c r="L3400" t="s">
        <v>24</v>
      </c>
      <c r="M3400" t="s">
        <v>27</v>
      </c>
      <c r="N3400">
        <v>765</v>
      </c>
      <c r="O3400">
        <v>145598</v>
      </c>
      <c r="P3400">
        <v>94239.09</v>
      </c>
      <c r="Q3400">
        <v>2572.36</v>
      </c>
    </row>
    <row r="3401" spans="2:17" hidden="1">
      <c r="B3401">
        <v>2015</v>
      </c>
      <c r="C3401">
        <v>4</v>
      </c>
      <c r="D3401" t="s">
        <v>388</v>
      </c>
      <c r="E3401" t="s">
        <v>389</v>
      </c>
      <c r="F3401" t="s">
        <v>441</v>
      </c>
      <c r="G3401" t="s">
        <v>442</v>
      </c>
      <c r="H3401" t="s">
        <v>121</v>
      </c>
      <c r="I3401" t="s">
        <v>1076</v>
      </c>
      <c r="J3401" t="s">
        <v>31</v>
      </c>
      <c r="K3401" t="s">
        <v>443</v>
      </c>
      <c r="L3401" t="s">
        <v>24</v>
      </c>
      <c r="M3401" t="s">
        <v>25</v>
      </c>
      <c r="N3401">
        <v>3400</v>
      </c>
      <c r="O3401">
        <v>42567.3</v>
      </c>
      <c r="P3401">
        <v>26248.73</v>
      </c>
      <c r="Q3401">
        <v>-5325.61</v>
      </c>
    </row>
    <row r="3402" spans="2:17" hidden="1">
      <c r="B3402">
        <v>2015</v>
      </c>
      <c r="C3402">
        <v>4</v>
      </c>
      <c r="D3402" t="s">
        <v>388</v>
      </c>
      <c r="E3402" t="s">
        <v>389</v>
      </c>
      <c r="F3402" t="s">
        <v>441</v>
      </c>
      <c r="G3402" t="s">
        <v>442</v>
      </c>
      <c r="H3402" t="s">
        <v>121</v>
      </c>
      <c r="I3402" t="s">
        <v>1076</v>
      </c>
      <c r="J3402" t="s">
        <v>31</v>
      </c>
      <c r="K3402" t="s">
        <v>443</v>
      </c>
      <c r="L3402" t="s">
        <v>24</v>
      </c>
      <c r="M3402" t="s">
        <v>26</v>
      </c>
      <c r="N3402">
        <v>5112</v>
      </c>
      <c r="O3402">
        <v>328185.2</v>
      </c>
      <c r="P3402">
        <v>160793.24</v>
      </c>
      <c r="Q3402">
        <v>-19170</v>
      </c>
    </row>
    <row r="3403" spans="2:17" hidden="1">
      <c r="B3403">
        <v>2015</v>
      </c>
      <c r="C3403">
        <v>4</v>
      </c>
      <c r="D3403" t="s">
        <v>388</v>
      </c>
      <c r="E3403" t="s">
        <v>389</v>
      </c>
      <c r="F3403" t="s">
        <v>441</v>
      </c>
      <c r="G3403" t="s">
        <v>442</v>
      </c>
      <c r="H3403" t="s">
        <v>121</v>
      </c>
      <c r="I3403" t="s">
        <v>1076</v>
      </c>
      <c r="J3403" t="s">
        <v>31</v>
      </c>
      <c r="K3403" t="s">
        <v>443</v>
      </c>
      <c r="L3403" t="s">
        <v>24</v>
      </c>
      <c r="M3403" t="s">
        <v>27</v>
      </c>
      <c r="N3403">
        <v>2658</v>
      </c>
      <c r="O3403">
        <v>416017</v>
      </c>
      <c r="P3403">
        <v>222711.71</v>
      </c>
      <c r="Q3403">
        <v>6048.53</v>
      </c>
    </row>
    <row r="3404" spans="2:17" hidden="1">
      <c r="B3404">
        <v>2015</v>
      </c>
      <c r="C3404">
        <v>4</v>
      </c>
      <c r="D3404" t="s">
        <v>388</v>
      </c>
      <c r="E3404" t="s">
        <v>389</v>
      </c>
      <c r="F3404" t="s">
        <v>444</v>
      </c>
      <c r="G3404" t="s">
        <v>445</v>
      </c>
      <c r="H3404" t="s">
        <v>121</v>
      </c>
      <c r="I3404" t="s">
        <v>1076</v>
      </c>
      <c r="J3404" t="s">
        <v>31</v>
      </c>
      <c r="K3404" t="s">
        <v>446</v>
      </c>
      <c r="L3404" t="s">
        <v>24</v>
      </c>
      <c r="M3404" t="s">
        <v>25</v>
      </c>
      <c r="N3404">
        <v>3864</v>
      </c>
      <c r="O3404">
        <v>47711.5</v>
      </c>
      <c r="P3404">
        <v>29580.93</v>
      </c>
      <c r="Q3404">
        <v>-5969.01</v>
      </c>
    </row>
    <row r="3405" spans="2:17" hidden="1">
      <c r="B3405">
        <v>2015</v>
      </c>
      <c r="C3405">
        <v>4</v>
      </c>
      <c r="D3405" t="s">
        <v>388</v>
      </c>
      <c r="E3405" t="s">
        <v>389</v>
      </c>
      <c r="F3405" t="s">
        <v>444</v>
      </c>
      <c r="G3405" t="s">
        <v>445</v>
      </c>
      <c r="H3405" t="s">
        <v>121</v>
      </c>
      <c r="I3405" t="s">
        <v>1076</v>
      </c>
      <c r="J3405" t="s">
        <v>31</v>
      </c>
      <c r="K3405" t="s">
        <v>446</v>
      </c>
      <c r="L3405" t="s">
        <v>24</v>
      </c>
      <c r="M3405" t="s">
        <v>26</v>
      </c>
      <c r="N3405">
        <v>3376</v>
      </c>
      <c r="O3405">
        <v>207713.87</v>
      </c>
      <c r="P3405">
        <v>101584.48</v>
      </c>
      <c r="Q3405">
        <v>-12738.93</v>
      </c>
    </row>
    <row r="3406" spans="2:17" hidden="1">
      <c r="B3406">
        <v>2015</v>
      </c>
      <c r="C3406">
        <v>4</v>
      </c>
      <c r="D3406" t="s">
        <v>388</v>
      </c>
      <c r="E3406" t="s">
        <v>389</v>
      </c>
      <c r="F3406" t="s">
        <v>444</v>
      </c>
      <c r="G3406" t="s">
        <v>445</v>
      </c>
      <c r="H3406" t="s">
        <v>121</v>
      </c>
      <c r="I3406" t="s">
        <v>1076</v>
      </c>
      <c r="J3406" t="s">
        <v>31</v>
      </c>
      <c r="K3406" t="s">
        <v>446</v>
      </c>
      <c r="L3406" t="s">
        <v>24</v>
      </c>
      <c r="M3406" t="s">
        <v>27</v>
      </c>
      <c r="N3406">
        <v>1241</v>
      </c>
      <c r="O3406">
        <v>199968</v>
      </c>
      <c r="P3406">
        <v>106938.18</v>
      </c>
      <c r="Q3406">
        <v>2904.33</v>
      </c>
    </row>
    <row r="3407" spans="2:17" hidden="1">
      <c r="B3407">
        <v>2015</v>
      </c>
      <c r="C3407">
        <v>4</v>
      </c>
      <c r="D3407" t="s">
        <v>388</v>
      </c>
      <c r="E3407" t="s">
        <v>389</v>
      </c>
      <c r="F3407" t="s">
        <v>447</v>
      </c>
      <c r="G3407" t="s">
        <v>448</v>
      </c>
      <c r="H3407" t="s">
        <v>20</v>
      </c>
      <c r="I3407" t="s">
        <v>21</v>
      </c>
      <c r="J3407" t="s">
        <v>31</v>
      </c>
      <c r="K3407" t="s">
        <v>449</v>
      </c>
      <c r="L3407" t="s">
        <v>24</v>
      </c>
      <c r="M3407" t="s">
        <v>25</v>
      </c>
      <c r="N3407">
        <v>3693</v>
      </c>
      <c r="O3407">
        <v>40416.69</v>
      </c>
      <c r="P3407">
        <v>26494.71</v>
      </c>
      <c r="Q3407">
        <v>-12324.66</v>
      </c>
    </row>
    <row r="3408" spans="2:17" hidden="1">
      <c r="B3408">
        <v>2015</v>
      </c>
      <c r="C3408">
        <v>4</v>
      </c>
      <c r="D3408" t="s">
        <v>388</v>
      </c>
      <c r="E3408" t="s">
        <v>389</v>
      </c>
      <c r="F3408" t="s">
        <v>447</v>
      </c>
      <c r="G3408" t="s">
        <v>448</v>
      </c>
      <c r="H3408" t="s">
        <v>20</v>
      </c>
      <c r="I3408" t="s">
        <v>21</v>
      </c>
      <c r="J3408" t="s">
        <v>31</v>
      </c>
      <c r="K3408" t="s">
        <v>449</v>
      </c>
      <c r="L3408" t="s">
        <v>24</v>
      </c>
      <c r="M3408" t="s">
        <v>26</v>
      </c>
      <c r="N3408">
        <v>1751</v>
      </c>
      <c r="O3408">
        <v>98329</v>
      </c>
      <c r="P3408">
        <v>50592.61</v>
      </c>
      <c r="Q3408">
        <v>-16049.85</v>
      </c>
    </row>
    <row r="3409" spans="2:17" hidden="1">
      <c r="B3409">
        <v>2015</v>
      </c>
      <c r="C3409">
        <v>4</v>
      </c>
      <c r="D3409" t="s">
        <v>388</v>
      </c>
      <c r="E3409" t="s">
        <v>389</v>
      </c>
      <c r="F3409" t="s">
        <v>447</v>
      </c>
      <c r="G3409" t="s">
        <v>448</v>
      </c>
      <c r="H3409" t="s">
        <v>20</v>
      </c>
      <c r="I3409" t="s">
        <v>21</v>
      </c>
      <c r="J3409" t="s">
        <v>31</v>
      </c>
      <c r="K3409" t="s">
        <v>449</v>
      </c>
      <c r="L3409" t="s">
        <v>24</v>
      </c>
      <c r="M3409" t="s">
        <v>27</v>
      </c>
      <c r="N3409">
        <v>383</v>
      </c>
      <c r="O3409">
        <v>69888</v>
      </c>
      <c r="P3409">
        <v>45297.73</v>
      </c>
      <c r="Q3409">
        <v>1236.3599999999999</v>
      </c>
    </row>
    <row r="3410" spans="2:17" hidden="1">
      <c r="B3410">
        <v>2015</v>
      </c>
      <c r="C3410">
        <v>4</v>
      </c>
      <c r="D3410" t="s">
        <v>388</v>
      </c>
      <c r="E3410" t="s">
        <v>389</v>
      </c>
      <c r="F3410" t="s">
        <v>450</v>
      </c>
      <c r="G3410" t="s">
        <v>451</v>
      </c>
      <c r="H3410" t="s">
        <v>144</v>
      </c>
      <c r="I3410" t="s">
        <v>21</v>
      </c>
      <c r="J3410" t="s">
        <v>31</v>
      </c>
      <c r="K3410" t="s">
        <v>452</v>
      </c>
      <c r="L3410" t="s">
        <v>24</v>
      </c>
      <c r="M3410" t="s">
        <v>25</v>
      </c>
      <c r="N3410">
        <v>682</v>
      </c>
      <c r="O3410">
        <v>6942</v>
      </c>
      <c r="P3410">
        <v>4709.63</v>
      </c>
      <c r="Q3410">
        <v>-2126.92</v>
      </c>
    </row>
    <row r="3411" spans="2:17" hidden="1">
      <c r="B3411">
        <v>2015</v>
      </c>
      <c r="C3411">
        <v>4</v>
      </c>
      <c r="D3411" t="s">
        <v>388</v>
      </c>
      <c r="E3411" t="s">
        <v>389</v>
      </c>
      <c r="F3411" t="s">
        <v>450</v>
      </c>
      <c r="G3411" t="s">
        <v>451</v>
      </c>
      <c r="H3411" t="s">
        <v>144</v>
      </c>
      <c r="I3411" t="s">
        <v>21</v>
      </c>
      <c r="J3411" t="s">
        <v>31</v>
      </c>
      <c r="K3411" t="s">
        <v>452</v>
      </c>
      <c r="L3411" t="s">
        <v>24</v>
      </c>
      <c r="M3411" t="s">
        <v>26</v>
      </c>
      <c r="N3411">
        <v>566</v>
      </c>
      <c r="O3411">
        <v>38216</v>
      </c>
      <c r="P3411">
        <v>20047.740000000002</v>
      </c>
      <c r="Q3411">
        <v>-5495.49</v>
      </c>
    </row>
    <row r="3412" spans="2:17" hidden="1">
      <c r="B3412">
        <v>2015</v>
      </c>
      <c r="C3412">
        <v>4</v>
      </c>
      <c r="D3412" t="s">
        <v>388</v>
      </c>
      <c r="E3412" t="s">
        <v>389</v>
      </c>
      <c r="F3412" t="s">
        <v>450</v>
      </c>
      <c r="G3412" t="s">
        <v>451</v>
      </c>
      <c r="H3412" t="s">
        <v>144</v>
      </c>
      <c r="I3412" t="s">
        <v>21</v>
      </c>
      <c r="J3412" t="s">
        <v>31</v>
      </c>
      <c r="K3412" t="s">
        <v>452</v>
      </c>
      <c r="L3412" t="s">
        <v>24</v>
      </c>
      <c r="M3412" t="s">
        <v>27</v>
      </c>
      <c r="N3412">
        <v>278</v>
      </c>
      <c r="O3412">
        <v>45060</v>
      </c>
      <c r="P3412">
        <v>29440.46</v>
      </c>
      <c r="Q3412">
        <v>800.03</v>
      </c>
    </row>
    <row r="3413" spans="2:17" hidden="1">
      <c r="B3413">
        <v>2015</v>
      </c>
      <c r="C3413">
        <v>4</v>
      </c>
      <c r="D3413" t="s">
        <v>388</v>
      </c>
      <c r="E3413" t="s">
        <v>389</v>
      </c>
      <c r="F3413" t="s">
        <v>453</v>
      </c>
      <c r="G3413" t="s">
        <v>454</v>
      </c>
      <c r="H3413" t="s">
        <v>153</v>
      </c>
      <c r="I3413" t="s">
        <v>21</v>
      </c>
      <c r="J3413" t="s">
        <v>31</v>
      </c>
      <c r="K3413" t="s">
        <v>455</v>
      </c>
      <c r="L3413" t="s">
        <v>24</v>
      </c>
      <c r="M3413" t="s">
        <v>25</v>
      </c>
      <c r="N3413">
        <v>276</v>
      </c>
      <c r="O3413">
        <v>3097</v>
      </c>
      <c r="P3413">
        <v>1696.99</v>
      </c>
      <c r="Q3413">
        <v>-982.97</v>
      </c>
    </row>
    <row r="3414" spans="2:17" hidden="1">
      <c r="B3414">
        <v>2015</v>
      </c>
      <c r="C3414">
        <v>4</v>
      </c>
      <c r="D3414" t="s">
        <v>388</v>
      </c>
      <c r="E3414" t="s">
        <v>389</v>
      </c>
      <c r="F3414" t="s">
        <v>453</v>
      </c>
      <c r="G3414" t="s">
        <v>454</v>
      </c>
      <c r="H3414" t="s">
        <v>153</v>
      </c>
      <c r="I3414" t="s">
        <v>21</v>
      </c>
      <c r="J3414" t="s">
        <v>31</v>
      </c>
      <c r="K3414" t="s">
        <v>455</v>
      </c>
      <c r="L3414" t="s">
        <v>24</v>
      </c>
      <c r="M3414" t="s">
        <v>26</v>
      </c>
      <c r="N3414">
        <v>94</v>
      </c>
      <c r="O3414">
        <v>5472</v>
      </c>
      <c r="P3414">
        <v>2299.96</v>
      </c>
      <c r="Q3414">
        <v>-1037.6300000000001</v>
      </c>
    </row>
    <row r="3415" spans="2:17" hidden="1">
      <c r="B3415">
        <v>2015</v>
      </c>
      <c r="C3415">
        <v>4</v>
      </c>
      <c r="D3415" t="s">
        <v>388</v>
      </c>
      <c r="E3415" t="s">
        <v>389</v>
      </c>
      <c r="F3415" t="s">
        <v>453</v>
      </c>
      <c r="G3415" t="s">
        <v>454</v>
      </c>
      <c r="H3415" t="s">
        <v>153</v>
      </c>
      <c r="I3415" t="s">
        <v>21</v>
      </c>
      <c r="J3415" t="s">
        <v>31</v>
      </c>
      <c r="K3415" t="s">
        <v>455</v>
      </c>
      <c r="L3415" t="s">
        <v>24</v>
      </c>
      <c r="M3415" t="s">
        <v>27</v>
      </c>
      <c r="N3415">
        <v>13</v>
      </c>
      <c r="O3415">
        <v>2728</v>
      </c>
      <c r="P3415">
        <v>1586.86</v>
      </c>
      <c r="Q3415">
        <v>0</v>
      </c>
    </row>
    <row r="3416" spans="2:17" hidden="1">
      <c r="B3416">
        <v>2015</v>
      </c>
      <c r="C3416">
        <v>4</v>
      </c>
      <c r="D3416" t="s">
        <v>388</v>
      </c>
      <c r="E3416" t="s">
        <v>389</v>
      </c>
      <c r="F3416" t="s">
        <v>456</v>
      </c>
      <c r="G3416" t="s">
        <v>457</v>
      </c>
      <c r="H3416" t="s">
        <v>144</v>
      </c>
      <c r="I3416" t="s">
        <v>21</v>
      </c>
      <c r="J3416" t="s">
        <v>31</v>
      </c>
      <c r="K3416" t="s">
        <v>458</v>
      </c>
      <c r="L3416" t="s">
        <v>24</v>
      </c>
      <c r="M3416" t="s">
        <v>25</v>
      </c>
      <c r="N3416">
        <v>18</v>
      </c>
      <c r="O3416">
        <v>198</v>
      </c>
      <c r="P3416">
        <v>128.83000000000001</v>
      </c>
      <c r="Q3416">
        <v>-60.68</v>
      </c>
    </row>
    <row r="3417" spans="2:17" hidden="1">
      <c r="B3417">
        <v>2015</v>
      </c>
      <c r="C3417">
        <v>4</v>
      </c>
      <c r="D3417" t="s">
        <v>388</v>
      </c>
      <c r="E3417" t="s">
        <v>389</v>
      </c>
      <c r="F3417" t="s">
        <v>456</v>
      </c>
      <c r="G3417" t="s">
        <v>457</v>
      </c>
      <c r="H3417" t="s">
        <v>144</v>
      </c>
      <c r="I3417" t="s">
        <v>21</v>
      </c>
      <c r="J3417" t="s">
        <v>31</v>
      </c>
      <c r="K3417" t="s">
        <v>458</v>
      </c>
      <c r="L3417" t="s">
        <v>24</v>
      </c>
      <c r="M3417" t="s">
        <v>26</v>
      </c>
      <c r="N3417">
        <v>10</v>
      </c>
      <c r="O3417">
        <v>529</v>
      </c>
      <c r="P3417">
        <v>269.89999999999998</v>
      </c>
      <c r="Q3417">
        <v>-91.9</v>
      </c>
    </row>
    <row r="3418" spans="2:17" hidden="1">
      <c r="B3418">
        <v>2015</v>
      </c>
      <c r="C3418">
        <v>4</v>
      </c>
      <c r="D3418" t="s">
        <v>388</v>
      </c>
      <c r="E3418" t="s">
        <v>389</v>
      </c>
      <c r="F3418" t="s">
        <v>456</v>
      </c>
      <c r="G3418" t="s">
        <v>457</v>
      </c>
      <c r="H3418" t="s">
        <v>144</v>
      </c>
      <c r="I3418" t="s">
        <v>21</v>
      </c>
      <c r="J3418" t="s">
        <v>31</v>
      </c>
      <c r="K3418" t="s">
        <v>458</v>
      </c>
      <c r="L3418" t="s">
        <v>24</v>
      </c>
      <c r="M3418" t="s">
        <v>27</v>
      </c>
      <c r="N3418">
        <v>3</v>
      </c>
      <c r="O3418">
        <v>401</v>
      </c>
      <c r="P3418">
        <v>264.05</v>
      </c>
      <c r="Q3418">
        <v>7.17</v>
      </c>
    </row>
    <row r="3419" spans="2:17" hidden="1">
      <c r="B3419">
        <v>2015</v>
      </c>
      <c r="C3419">
        <v>4</v>
      </c>
      <c r="D3419" t="s">
        <v>388</v>
      </c>
      <c r="E3419" t="s">
        <v>389</v>
      </c>
      <c r="F3419" t="s">
        <v>459</v>
      </c>
      <c r="G3419" t="s">
        <v>460</v>
      </c>
      <c r="H3419" t="s">
        <v>140</v>
      </c>
      <c r="I3419" t="s">
        <v>1076</v>
      </c>
      <c r="J3419" t="s">
        <v>31</v>
      </c>
      <c r="K3419" t="s">
        <v>461</v>
      </c>
      <c r="L3419" t="s">
        <v>24</v>
      </c>
      <c r="M3419" t="s">
        <v>25</v>
      </c>
      <c r="N3419">
        <v>1585</v>
      </c>
      <c r="O3419">
        <v>17476</v>
      </c>
      <c r="P3419">
        <v>11063.03</v>
      </c>
      <c r="Q3419">
        <v>-2136.83</v>
      </c>
    </row>
    <row r="3420" spans="2:17" hidden="1">
      <c r="B3420">
        <v>2015</v>
      </c>
      <c r="C3420">
        <v>4</v>
      </c>
      <c r="D3420" t="s">
        <v>388</v>
      </c>
      <c r="E3420" t="s">
        <v>389</v>
      </c>
      <c r="F3420" t="s">
        <v>459</v>
      </c>
      <c r="G3420" t="s">
        <v>460</v>
      </c>
      <c r="H3420" t="s">
        <v>140</v>
      </c>
      <c r="I3420" t="s">
        <v>1076</v>
      </c>
      <c r="J3420" t="s">
        <v>31</v>
      </c>
      <c r="K3420" t="s">
        <v>461</v>
      </c>
      <c r="L3420" t="s">
        <v>24</v>
      </c>
      <c r="M3420" t="s">
        <v>26</v>
      </c>
      <c r="N3420">
        <v>2066</v>
      </c>
      <c r="O3420">
        <v>145232</v>
      </c>
      <c r="P3420">
        <v>69207.77</v>
      </c>
      <c r="Q3420">
        <v>-7964</v>
      </c>
    </row>
    <row r="3421" spans="2:17" hidden="1">
      <c r="B3421">
        <v>2015</v>
      </c>
      <c r="C3421">
        <v>4</v>
      </c>
      <c r="D3421" t="s">
        <v>388</v>
      </c>
      <c r="E3421" t="s">
        <v>389</v>
      </c>
      <c r="F3421" t="s">
        <v>459</v>
      </c>
      <c r="G3421" t="s">
        <v>460</v>
      </c>
      <c r="H3421" t="s">
        <v>140</v>
      </c>
      <c r="I3421" t="s">
        <v>1076</v>
      </c>
      <c r="J3421" t="s">
        <v>31</v>
      </c>
      <c r="K3421" t="s">
        <v>461</v>
      </c>
      <c r="L3421" t="s">
        <v>24</v>
      </c>
      <c r="M3421" t="s">
        <v>27</v>
      </c>
      <c r="N3421">
        <v>2652</v>
      </c>
      <c r="O3421">
        <v>516622.5</v>
      </c>
      <c r="P3421">
        <v>268050.53999999998</v>
      </c>
      <c r="Q3421">
        <v>7295.13</v>
      </c>
    </row>
    <row r="3422" spans="2:17" hidden="1">
      <c r="B3422">
        <v>2015</v>
      </c>
      <c r="C3422">
        <v>4</v>
      </c>
      <c r="D3422" t="s">
        <v>388</v>
      </c>
      <c r="E3422" t="s">
        <v>389</v>
      </c>
      <c r="F3422" t="s">
        <v>462</v>
      </c>
      <c r="G3422" t="s">
        <v>463</v>
      </c>
      <c r="H3422" t="s">
        <v>121</v>
      </c>
      <c r="I3422" t="s">
        <v>1076</v>
      </c>
      <c r="J3422" t="s">
        <v>31</v>
      </c>
      <c r="K3422" t="s">
        <v>464</v>
      </c>
      <c r="L3422" t="s">
        <v>24</v>
      </c>
      <c r="M3422" t="s">
        <v>25</v>
      </c>
      <c r="N3422">
        <v>2566</v>
      </c>
      <c r="O3422">
        <v>34996.1</v>
      </c>
      <c r="P3422">
        <v>20890.169999999998</v>
      </c>
      <c r="Q3422">
        <v>-4378.62</v>
      </c>
    </row>
    <row r="3423" spans="2:17" hidden="1">
      <c r="B3423">
        <v>2015</v>
      </c>
      <c r="C3423">
        <v>4</v>
      </c>
      <c r="D3423" t="s">
        <v>388</v>
      </c>
      <c r="E3423" t="s">
        <v>389</v>
      </c>
      <c r="F3423" t="s">
        <v>462</v>
      </c>
      <c r="G3423" t="s">
        <v>463</v>
      </c>
      <c r="H3423" t="s">
        <v>121</v>
      </c>
      <c r="I3423" t="s">
        <v>1076</v>
      </c>
      <c r="J3423" t="s">
        <v>31</v>
      </c>
      <c r="K3423" t="s">
        <v>464</v>
      </c>
      <c r="L3423" t="s">
        <v>24</v>
      </c>
      <c r="M3423" t="s">
        <v>26</v>
      </c>
      <c r="N3423">
        <v>3445</v>
      </c>
      <c r="O3423">
        <v>215832.94</v>
      </c>
      <c r="P3423">
        <v>105428.82</v>
      </c>
      <c r="Q3423">
        <v>-13191.35</v>
      </c>
    </row>
    <row r="3424" spans="2:17" hidden="1">
      <c r="B3424">
        <v>2015</v>
      </c>
      <c r="C3424">
        <v>4</v>
      </c>
      <c r="D3424" t="s">
        <v>388</v>
      </c>
      <c r="E3424" t="s">
        <v>389</v>
      </c>
      <c r="F3424" t="s">
        <v>462</v>
      </c>
      <c r="G3424" t="s">
        <v>463</v>
      </c>
      <c r="H3424" t="s">
        <v>121</v>
      </c>
      <c r="I3424" t="s">
        <v>1076</v>
      </c>
      <c r="J3424" t="s">
        <v>31</v>
      </c>
      <c r="K3424" t="s">
        <v>464</v>
      </c>
      <c r="L3424" t="s">
        <v>24</v>
      </c>
      <c r="M3424" t="s">
        <v>27</v>
      </c>
      <c r="N3424">
        <v>1695</v>
      </c>
      <c r="O3424">
        <v>313474.5</v>
      </c>
      <c r="P3424">
        <v>166865.04999999999</v>
      </c>
      <c r="Q3424">
        <v>4531.59</v>
      </c>
    </row>
    <row r="3425" spans="2:17" hidden="1">
      <c r="B3425">
        <v>2015</v>
      </c>
      <c r="C3425">
        <v>4</v>
      </c>
      <c r="D3425" t="s">
        <v>388</v>
      </c>
      <c r="E3425" t="s">
        <v>389</v>
      </c>
      <c r="F3425" t="s">
        <v>465</v>
      </c>
      <c r="G3425" t="s">
        <v>466</v>
      </c>
      <c r="H3425" t="s">
        <v>153</v>
      </c>
      <c r="I3425" t="s">
        <v>21</v>
      </c>
      <c r="J3425" t="s">
        <v>31</v>
      </c>
      <c r="K3425" t="s">
        <v>467</v>
      </c>
      <c r="L3425" t="s">
        <v>24</v>
      </c>
      <c r="M3425" t="s">
        <v>25</v>
      </c>
      <c r="N3425">
        <v>5068</v>
      </c>
      <c r="O3425">
        <v>56117</v>
      </c>
      <c r="P3425">
        <v>33295</v>
      </c>
      <c r="Q3425">
        <v>-15305.18</v>
      </c>
    </row>
    <row r="3426" spans="2:17" hidden="1">
      <c r="B3426">
        <v>2015</v>
      </c>
      <c r="C3426">
        <v>4</v>
      </c>
      <c r="D3426" t="s">
        <v>388</v>
      </c>
      <c r="E3426" t="s">
        <v>389</v>
      </c>
      <c r="F3426" t="s">
        <v>465</v>
      </c>
      <c r="G3426" t="s">
        <v>466</v>
      </c>
      <c r="H3426" t="s">
        <v>153</v>
      </c>
      <c r="I3426" t="s">
        <v>21</v>
      </c>
      <c r="J3426" t="s">
        <v>31</v>
      </c>
      <c r="K3426" t="s">
        <v>467</v>
      </c>
      <c r="L3426" t="s">
        <v>24</v>
      </c>
      <c r="M3426" t="s">
        <v>26</v>
      </c>
      <c r="N3426">
        <v>2166</v>
      </c>
      <c r="O3426">
        <v>112797</v>
      </c>
      <c r="P3426">
        <v>51487.22</v>
      </c>
      <c r="Q3426">
        <v>-17717.88</v>
      </c>
    </row>
    <row r="3427" spans="2:17" hidden="1">
      <c r="B3427">
        <v>2015</v>
      </c>
      <c r="C3427">
        <v>4</v>
      </c>
      <c r="D3427" t="s">
        <v>388</v>
      </c>
      <c r="E3427" t="s">
        <v>389</v>
      </c>
      <c r="F3427" t="s">
        <v>465</v>
      </c>
      <c r="G3427" t="s">
        <v>466</v>
      </c>
      <c r="H3427" t="s">
        <v>153</v>
      </c>
      <c r="I3427" t="s">
        <v>21</v>
      </c>
      <c r="J3427" t="s">
        <v>31</v>
      </c>
      <c r="K3427" t="s">
        <v>467</v>
      </c>
      <c r="L3427" t="s">
        <v>24</v>
      </c>
      <c r="M3427" t="s">
        <v>27</v>
      </c>
      <c r="N3427">
        <v>293</v>
      </c>
      <c r="O3427">
        <v>53944</v>
      </c>
      <c r="P3427">
        <v>31315.78</v>
      </c>
      <c r="Q3427">
        <v>854.45</v>
      </c>
    </row>
    <row r="3428" spans="2:17" hidden="1">
      <c r="B3428">
        <v>2015</v>
      </c>
      <c r="C3428">
        <v>4</v>
      </c>
      <c r="D3428" t="s">
        <v>388</v>
      </c>
      <c r="E3428" t="s">
        <v>389</v>
      </c>
      <c r="F3428" t="s">
        <v>468</v>
      </c>
      <c r="G3428" t="s">
        <v>469</v>
      </c>
      <c r="H3428" t="s">
        <v>153</v>
      </c>
      <c r="I3428" t="s">
        <v>21</v>
      </c>
      <c r="J3428" t="s">
        <v>31</v>
      </c>
      <c r="K3428" t="s">
        <v>470</v>
      </c>
      <c r="L3428" t="s">
        <v>24</v>
      </c>
      <c r="M3428" t="s">
        <v>25</v>
      </c>
      <c r="N3428">
        <v>4743</v>
      </c>
      <c r="O3428">
        <v>55631.3</v>
      </c>
      <c r="P3428">
        <v>32108.34</v>
      </c>
      <c r="Q3428">
        <v>-15273.34</v>
      </c>
    </row>
    <row r="3429" spans="2:17" hidden="1">
      <c r="B3429">
        <v>2015</v>
      </c>
      <c r="C3429">
        <v>4</v>
      </c>
      <c r="D3429" t="s">
        <v>388</v>
      </c>
      <c r="E3429" t="s">
        <v>389</v>
      </c>
      <c r="F3429" t="s">
        <v>468</v>
      </c>
      <c r="G3429" t="s">
        <v>469</v>
      </c>
      <c r="H3429" t="s">
        <v>153</v>
      </c>
      <c r="I3429" t="s">
        <v>21</v>
      </c>
      <c r="J3429" t="s">
        <v>31</v>
      </c>
      <c r="K3429" t="s">
        <v>470</v>
      </c>
      <c r="L3429" t="s">
        <v>24</v>
      </c>
      <c r="M3429" t="s">
        <v>26</v>
      </c>
      <c r="N3429">
        <v>2271</v>
      </c>
      <c r="O3429">
        <v>134957.5</v>
      </c>
      <c r="P3429">
        <v>61438.11</v>
      </c>
      <c r="Q3429">
        <v>-20716.810000000001</v>
      </c>
    </row>
    <row r="3430" spans="2:17" hidden="1">
      <c r="B3430">
        <v>2015</v>
      </c>
      <c r="C3430">
        <v>4</v>
      </c>
      <c r="D3430" t="s">
        <v>388</v>
      </c>
      <c r="E3430" t="s">
        <v>389</v>
      </c>
      <c r="F3430" t="s">
        <v>468</v>
      </c>
      <c r="G3430" t="s">
        <v>469</v>
      </c>
      <c r="H3430" t="s">
        <v>153</v>
      </c>
      <c r="I3430" t="s">
        <v>21</v>
      </c>
      <c r="J3430" t="s">
        <v>31</v>
      </c>
      <c r="K3430" t="s">
        <v>470</v>
      </c>
      <c r="L3430" t="s">
        <v>24</v>
      </c>
      <c r="M3430" t="s">
        <v>27</v>
      </c>
      <c r="N3430">
        <v>536</v>
      </c>
      <c r="O3430">
        <v>111009</v>
      </c>
      <c r="P3430">
        <v>64609.86</v>
      </c>
      <c r="Q3430">
        <v>1762.64</v>
      </c>
    </row>
    <row r="3431" spans="2:17" hidden="1">
      <c r="B3431">
        <v>2015</v>
      </c>
      <c r="C3431">
        <v>4</v>
      </c>
      <c r="D3431" t="s">
        <v>388</v>
      </c>
      <c r="E3431" t="s">
        <v>389</v>
      </c>
      <c r="F3431" t="s">
        <v>471</v>
      </c>
      <c r="G3431" t="s">
        <v>472</v>
      </c>
      <c r="H3431" t="s">
        <v>121</v>
      </c>
      <c r="I3431" t="s">
        <v>1076</v>
      </c>
      <c r="J3431" t="s">
        <v>31</v>
      </c>
      <c r="K3431" t="s">
        <v>473</v>
      </c>
      <c r="L3431" t="s">
        <v>24</v>
      </c>
      <c r="M3431" t="s">
        <v>25</v>
      </c>
      <c r="N3431">
        <v>1562</v>
      </c>
      <c r="O3431">
        <v>21978</v>
      </c>
      <c r="P3431">
        <v>12970.08</v>
      </c>
      <c r="Q3431">
        <v>-2750.04</v>
      </c>
    </row>
    <row r="3432" spans="2:17" hidden="1">
      <c r="B3432">
        <v>2015</v>
      </c>
      <c r="C3432">
        <v>4</v>
      </c>
      <c r="D3432" t="s">
        <v>388</v>
      </c>
      <c r="E3432" t="s">
        <v>389</v>
      </c>
      <c r="F3432" t="s">
        <v>471</v>
      </c>
      <c r="G3432" t="s">
        <v>472</v>
      </c>
      <c r="H3432" t="s">
        <v>121</v>
      </c>
      <c r="I3432" t="s">
        <v>1076</v>
      </c>
      <c r="J3432" t="s">
        <v>31</v>
      </c>
      <c r="K3432" t="s">
        <v>473</v>
      </c>
      <c r="L3432" t="s">
        <v>24</v>
      </c>
      <c r="M3432" t="s">
        <v>26</v>
      </c>
      <c r="N3432">
        <v>1582</v>
      </c>
      <c r="O3432">
        <v>91307</v>
      </c>
      <c r="P3432">
        <v>44600.98</v>
      </c>
      <c r="Q3432">
        <v>-5947.54</v>
      </c>
    </row>
    <row r="3433" spans="2:17" hidden="1">
      <c r="B3433">
        <v>2015</v>
      </c>
      <c r="C3433">
        <v>4</v>
      </c>
      <c r="D3433" t="s">
        <v>388</v>
      </c>
      <c r="E3433" t="s">
        <v>389</v>
      </c>
      <c r="F3433" t="s">
        <v>471</v>
      </c>
      <c r="G3433" t="s">
        <v>472</v>
      </c>
      <c r="H3433" t="s">
        <v>121</v>
      </c>
      <c r="I3433" t="s">
        <v>1076</v>
      </c>
      <c r="J3433" t="s">
        <v>31</v>
      </c>
      <c r="K3433" t="s">
        <v>473</v>
      </c>
      <c r="L3433" t="s">
        <v>24</v>
      </c>
      <c r="M3433" t="s">
        <v>27</v>
      </c>
      <c r="N3433">
        <v>553</v>
      </c>
      <c r="O3433">
        <v>102611</v>
      </c>
      <c r="P3433">
        <v>54615.08</v>
      </c>
      <c r="Q3433">
        <v>1483.35</v>
      </c>
    </row>
    <row r="3434" spans="2:17" hidden="1">
      <c r="B3434">
        <v>2015</v>
      </c>
      <c r="C3434">
        <v>4</v>
      </c>
      <c r="D3434" t="s">
        <v>388</v>
      </c>
      <c r="E3434" t="s">
        <v>389</v>
      </c>
      <c r="F3434" t="s">
        <v>474</v>
      </c>
      <c r="G3434" t="s">
        <v>475</v>
      </c>
      <c r="H3434" t="s">
        <v>121</v>
      </c>
      <c r="I3434" t="s">
        <v>1076</v>
      </c>
      <c r="J3434" t="s">
        <v>31</v>
      </c>
      <c r="K3434" t="s">
        <v>476</v>
      </c>
      <c r="L3434" t="s">
        <v>24</v>
      </c>
      <c r="M3434" t="s">
        <v>25</v>
      </c>
      <c r="N3434">
        <v>1840</v>
      </c>
      <c r="O3434">
        <v>16039</v>
      </c>
      <c r="P3434">
        <v>11569.3</v>
      </c>
      <c r="Q3434">
        <v>-2004.45</v>
      </c>
    </row>
    <row r="3435" spans="2:17" hidden="1">
      <c r="B3435">
        <v>2015</v>
      </c>
      <c r="C3435">
        <v>4</v>
      </c>
      <c r="D3435" t="s">
        <v>388</v>
      </c>
      <c r="E3435" t="s">
        <v>389</v>
      </c>
      <c r="F3435" t="s">
        <v>474</v>
      </c>
      <c r="G3435" t="s">
        <v>475</v>
      </c>
      <c r="H3435" t="s">
        <v>121</v>
      </c>
      <c r="I3435" t="s">
        <v>1076</v>
      </c>
      <c r="J3435" t="s">
        <v>31</v>
      </c>
      <c r="K3435" t="s">
        <v>476</v>
      </c>
      <c r="L3435" t="s">
        <v>24</v>
      </c>
      <c r="M3435" t="s">
        <v>26</v>
      </c>
      <c r="N3435">
        <v>1911</v>
      </c>
      <c r="O3435">
        <v>125880</v>
      </c>
      <c r="P3435">
        <v>61608.65</v>
      </c>
      <c r="Q3435">
        <v>-7230.16</v>
      </c>
    </row>
    <row r="3436" spans="2:17" hidden="1">
      <c r="B3436">
        <v>2015</v>
      </c>
      <c r="C3436">
        <v>4</v>
      </c>
      <c r="D3436" t="s">
        <v>388</v>
      </c>
      <c r="E3436" t="s">
        <v>389</v>
      </c>
      <c r="F3436" t="s">
        <v>474</v>
      </c>
      <c r="G3436" t="s">
        <v>475</v>
      </c>
      <c r="H3436" t="s">
        <v>121</v>
      </c>
      <c r="I3436" t="s">
        <v>1076</v>
      </c>
      <c r="J3436" t="s">
        <v>31</v>
      </c>
      <c r="K3436" t="s">
        <v>476</v>
      </c>
      <c r="L3436" t="s">
        <v>24</v>
      </c>
      <c r="M3436" t="s">
        <v>27</v>
      </c>
      <c r="N3436">
        <v>1263</v>
      </c>
      <c r="O3436">
        <v>205634</v>
      </c>
      <c r="P3436">
        <v>109866.15</v>
      </c>
      <c r="Q3436">
        <v>2985.53</v>
      </c>
    </row>
    <row r="3437" spans="2:17" hidden="1">
      <c r="B3437">
        <v>2015</v>
      </c>
      <c r="C3437">
        <v>4</v>
      </c>
      <c r="D3437" t="s">
        <v>388</v>
      </c>
      <c r="E3437" t="s">
        <v>389</v>
      </c>
      <c r="F3437" t="s">
        <v>477</v>
      </c>
      <c r="G3437" t="s">
        <v>478</v>
      </c>
      <c r="H3437" t="s">
        <v>20</v>
      </c>
      <c r="I3437" t="s">
        <v>21</v>
      </c>
      <c r="J3437" t="s">
        <v>31</v>
      </c>
      <c r="K3437" t="s">
        <v>479</v>
      </c>
      <c r="L3437" t="s">
        <v>24</v>
      </c>
      <c r="M3437" t="s">
        <v>25</v>
      </c>
      <c r="N3437">
        <v>4344</v>
      </c>
      <c r="O3437">
        <v>42892.9</v>
      </c>
      <c r="P3437">
        <v>29681.65</v>
      </c>
      <c r="Q3437">
        <v>-13005.47</v>
      </c>
    </row>
    <row r="3438" spans="2:17" hidden="1">
      <c r="B3438">
        <v>2015</v>
      </c>
      <c r="C3438">
        <v>4</v>
      </c>
      <c r="D3438" t="s">
        <v>388</v>
      </c>
      <c r="E3438" t="s">
        <v>389</v>
      </c>
      <c r="F3438" t="s">
        <v>477</v>
      </c>
      <c r="G3438" t="s">
        <v>478</v>
      </c>
      <c r="H3438" t="s">
        <v>20</v>
      </c>
      <c r="I3438" t="s">
        <v>21</v>
      </c>
      <c r="J3438" t="s">
        <v>31</v>
      </c>
      <c r="K3438" t="s">
        <v>479</v>
      </c>
      <c r="L3438" t="s">
        <v>24</v>
      </c>
      <c r="M3438" t="s">
        <v>26</v>
      </c>
      <c r="N3438">
        <v>862</v>
      </c>
      <c r="O3438">
        <v>44216.3</v>
      </c>
      <c r="P3438">
        <v>22271.32</v>
      </c>
      <c r="Q3438">
        <v>-7844.2</v>
      </c>
    </row>
    <row r="3439" spans="2:17" hidden="1">
      <c r="B3439">
        <v>2015</v>
      </c>
      <c r="C3439">
        <v>4</v>
      </c>
      <c r="D3439" t="s">
        <v>388</v>
      </c>
      <c r="E3439" t="s">
        <v>389</v>
      </c>
      <c r="F3439" t="s">
        <v>477</v>
      </c>
      <c r="G3439" t="s">
        <v>478</v>
      </c>
      <c r="H3439" t="s">
        <v>20</v>
      </c>
      <c r="I3439" t="s">
        <v>21</v>
      </c>
      <c r="J3439" t="s">
        <v>31</v>
      </c>
      <c r="K3439" t="s">
        <v>479</v>
      </c>
      <c r="L3439" t="s">
        <v>24</v>
      </c>
      <c r="M3439" t="s">
        <v>27</v>
      </c>
      <c r="N3439">
        <v>147</v>
      </c>
      <c r="O3439">
        <v>26502</v>
      </c>
      <c r="P3439">
        <v>17094.060000000001</v>
      </c>
      <c r="Q3439">
        <v>466.31</v>
      </c>
    </row>
    <row r="3440" spans="2:17" hidden="1">
      <c r="B3440">
        <v>2015</v>
      </c>
      <c r="C3440">
        <v>4</v>
      </c>
      <c r="D3440" t="s">
        <v>388</v>
      </c>
      <c r="E3440" t="s">
        <v>389</v>
      </c>
      <c r="F3440" t="s">
        <v>480</v>
      </c>
      <c r="G3440" t="s">
        <v>481</v>
      </c>
      <c r="H3440" t="s">
        <v>140</v>
      </c>
      <c r="I3440" t="s">
        <v>1076</v>
      </c>
      <c r="J3440" t="s">
        <v>31</v>
      </c>
      <c r="K3440" t="s">
        <v>482</v>
      </c>
      <c r="L3440" t="s">
        <v>24</v>
      </c>
      <c r="M3440" t="s">
        <v>25</v>
      </c>
      <c r="N3440">
        <v>2082</v>
      </c>
      <c r="O3440">
        <v>33727.519999999997</v>
      </c>
      <c r="P3440">
        <v>18498.669999999998</v>
      </c>
      <c r="Q3440">
        <v>-4128.22</v>
      </c>
    </row>
    <row r="3441" spans="2:17" hidden="1">
      <c r="B3441">
        <v>2015</v>
      </c>
      <c r="C3441">
        <v>4</v>
      </c>
      <c r="D3441" t="s">
        <v>388</v>
      </c>
      <c r="E3441" t="s">
        <v>389</v>
      </c>
      <c r="F3441" t="s">
        <v>480</v>
      </c>
      <c r="G3441" t="s">
        <v>481</v>
      </c>
      <c r="H3441" t="s">
        <v>140</v>
      </c>
      <c r="I3441" t="s">
        <v>1076</v>
      </c>
      <c r="J3441" t="s">
        <v>31</v>
      </c>
      <c r="K3441" t="s">
        <v>482</v>
      </c>
      <c r="L3441" t="s">
        <v>24</v>
      </c>
      <c r="M3441" t="s">
        <v>26</v>
      </c>
      <c r="N3441">
        <v>2586</v>
      </c>
      <c r="O3441">
        <v>156346.1</v>
      </c>
      <c r="P3441">
        <v>74373.5</v>
      </c>
      <c r="Q3441">
        <v>-9818.27</v>
      </c>
    </row>
    <row r="3442" spans="2:17" hidden="1">
      <c r="B3442">
        <v>2015</v>
      </c>
      <c r="C3442">
        <v>4</v>
      </c>
      <c r="D3442" t="s">
        <v>388</v>
      </c>
      <c r="E3442" t="s">
        <v>389</v>
      </c>
      <c r="F3442" t="s">
        <v>480</v>
      </c>
      <c r="G3442" t="s">
        <v>481</v>
      </c>
      <c r="H3442" t="s">
        <v>140</v>
      </c>
      <c r="I3442" t="s">
        <v>1076</v>
      </c>
      <c r="J3442" t="s">
        <v>31</v>
      </c>
      <c r="K3442" t="s">
        <v>482</v>
      </c>
      <c r="L3442" t="s">
        <v>24</v>
      </c>
      <c r="M3442" t="s">
        <v>27</v>
      </c>
      <c r="N3442">
        <v>1266</v>
      </c>
      <c r="O3442">
        <v>257807.8</v>
      </c>
      <c r="P3442">
        <v>133694.38</v>
      </c>
      <c r="Q3442">
        <v>3636.28</v>
      </c>
    </row>
    <row r="3443" spans="2:17" hidden="1">
      <c r="B3443">
        <v>2015</v>
      </c>
      <c r="C3443">
        <v>4</v>
      </c>
      <c r="D3443" t="s">
        <v>388</v>
      </c>
      <c r="E3443" t="s">
        <v>389</v>
      </c>
      <c r="F3443" t="s">
        <v>483</v>
      </c>
      <c r="G3443" t="s">
        <v>484</v>
      </c>
      <c r="H3443" t="s">
        <v>140</v>
      </c>
      <c r="I3443" t="s">
        <v>1076</v>
      </c>
      <c r="J3443" t="s">
        <v>31</v>
      </c>
      <c r="K3443" t="s">
        <v>485</v>
      </c>
      <c r="L3443" t="s">
        <v>24</v>
      </c>
      <c r="M3443" t="s">
        <v>25</v>
      </c>
      <c r="N3443">
        <v>737</v>
      </c>
      <c r="O3443">
        <v>9700</v>
      </c>
      <c r="P3443">
        <v>5722.12</v>
      </c>
      <c r="Q3443">
        <v>-1186.2</v>
      </c>
    </row>
    <row r="3444" spans="2:17" hidden="1">
      <c r="B3444">
        <v>2015</v>
      </c>
      <c r="C3444">
        <v>4</v>
      </c>
      <c r="D3444" t="s">
        <v>388</v>
      </c>
      <c r="E3444" t="s">
        <v>389</v>
      </c>
      <c r="F3444" t="s">
        <v>483</v>
      </c>
      <c r="G3444" t="s">
        <v>484</v>
      </c>
      <c r="H3444" t="s">
        <v>140</v>
      </c>
      <c r="I3444" t="s">
        <v>1076</v>
      </c>
      <c r="J3444" t="s">
        <v>31</v>
      </c>
      <c r="K3444" t="s">
        <v>485</v>
      </c>
      <c r="L3444" t="s">
        <v>24</v>
      </c>
      <c r="M3444" t="s">
        <v>26</v>
      </c>
      <c r="N3444">
        <v>1342</v>
      </c>
      <c r="O3444">
        <v>89357</v>
      </c>
      <c r="P3444">
        <v>42635.32</v>
      </c>
      <c r="Q3444">
        <v>-5053.63</v>
      </c>
    </row>
    <row r="3445" spans="2:17" hidden="1">
      <c r="B3445">
        <v>2015</v>
      </c>
      <c r="C3445">
        <v>4</v>
      </c>
      <c r="D3445" t="s">
        <v>388</v>
      </c>
      <c r="E3445" t="s">
        <v>389</v>
      </c>
      <c r="F3445" t="s">
        <v>483</v>
      </c>
      <c r="G3445" t="s">
        <v>484</v>
      </c>
      <c r="H3445" t="s">
        <v>140</v>
      </c>
      <c r="I3445" t="s">
        <v>1076</v>
      </c>
      <c r="J3445" t="s">
        <v>31</v>
      </c>
      <c r="K3445" t="s">
        <v>485</v>
      </c>
      <c r="L3445" t="s">
        <v>24</v>
      </c>
      <c r="M3445" t="s">
        <v>27</v>
      </c>
      <c r="N3445">
        <v>1130</v>
      </c>
      <c r="O3445">
        <v>187031</v>
      </c>
      <c r="P3445">
        <v>97552.84</v>
      </c>
      <c r="Q3445">
        <v>2655.23</v>
      </c>
    </row>
    <row r="3446" spans="2:17" hidden="1">
      <c r="B3446">
        <v>2015</v>
      </c>
      <c r="C3446">
        <v>4</v>
      </c>
      <c r="D3446" t="s">
        <v>388</v>
      </c>
      <c r="E3446" t="s">
        <v>389</v>
      </c>
      <c r="F3446" t="s">
        <v>486</v>
      </c>
      <c r="G3446" t="s">
        <v>487</v>
      </c>
      <c r="H3446" t="s">
        <v>140</v>
      </c>
      <c r="I3446" t="s">
        <v>1076</v>
      </c>
      <c r="J3446" t="s">
        <v>31</v>
      </c>
      <c r="K3446" t="s">
        <v>488</v>
      </c>
      <c r="L3446" t="s">
        <v>24</v>
      </c>
      <c r="M3446" t="s">
        <v>25</v>
      </c>
      <c r="N3446">
        <v>3870</v>
      </c>
      <c r="O3446">
        <v>45973.3</v>
      </c>
      <c r="P3446">
        <v>28239.84</v>
      </c>
      <c r="Q3446">
        <v>-5626.17</v>
      </c>
    </row>
    <row r="3447" spans="2:17" hidden="1">
      <c r="B3447">
        <v>2015</v>
      </c>
      <c r="C3447">
        <v>4</v>
      </c>
      <c r="D3447" t="s">
        <v>388</v>
      </c>
      <c r="E3447" t="s">
        <v>389</v>
      </c>
      <c r="F3447" t="s">
        <v>486</v>
      </c>
      <c r="G3447" t="s">
        <v>487</v>
      </c>
      <c r="H3447" t="s">
        <v>140</v>
      </c>
      <c r="I3447" t="s">
        <v>1076</v>
      </c>
      <c r="J3447" t="s">
        <v>31</v>
      </c>
      <c r="K3447" t="s">
        <v>488</v>
      </c>
      <c r="L3447" t="s">
        <v>24</v>
      </c>
      <c r="M3447" t="s">
        <v>26</v>
      </c>
      <c r="N3447">
        <v>5460</v>
      </c>
      <c r="O3447">
        <v>350149.2</v>
      </c>
      <c r="P3447">
        <v>167529.35</v>
      </c>
      <c r="Q3447">
        <v>-20056.57</v>
      </c>
    </row>
    <row r="3448" spans="2:17" hidden="1">
      <c r="B3448">
        <v>2015</v>
      </c>
      <c r="C3448">
        <v>4</v>
      </c>
      <c r="D3448" t="s">
        <v>388</v>
      </c>
      <c r="E3448" t="s">
        <v>389</v>
      </c>
      <c r="F3448" t="s">
        <v>486</v>
      </c>
      <c r="G3448" t="s">
        <v>487</v>
      </c>
      <c r="H3448" t="s">
        <v>140</v>
      </c>
      <c r="I3448" t="s">
        <v>1076</v>
      </c>
      <c r="J3448" t="s">
        <v>31</v>
      </c>
      <c r="K3448" t="s">
        <v>488</v>
      </c>
      <c r="L3448" t="s">
        <v>24</v>
      </c>
      <c r="M3448" t="s">
        <v>27</v>
      </c>
      <c r="N3448">
        <v>3297</v>
      </c>
      <c r="O3448">
        <v>561718.5</v>
      </c>
      <c r="P3448">
        <v>292917.95</v>
      </c>
      <c r="Q3448">
        <v>7966.89</v>
      </c>
    </row>
    <row r="3449" spans="2:17" hidden="1">
      <c r="B3449">
        <v>2015</v>
      </c>
      <c r="C3449">
        <v>4</v>
      </c>
      <c r="D3449" t="s">
        <v>388</v>
      </c>
      <c r="E3449" t="s">
        <v>389</v>
      </c>
      <c r="F3449" t="s">
        <v>489</v>
      </c>
      <c r="G3449" t="s">
        <v>490</v>
      </c>
      <c r="H3449" t="s">
        <v>153</v>
      </c>
      <c r="I3449" t="s">
        <v>21</v>
      </c>
      <c r="J3449" t="s">
        <v>31</v>
      </c>
      <c r="K3449" t="s">
        <v>491</v>
      </c>
      <c r="L3449" t="s">
        <v>24</v>
      </c>
      <c r="M3449" t="s">
        <v>25</v>
      </c>
      <c r="N3449">
        <v>2133</v>
      </c>
      <c r="O3449">
        <v>26684</v>
      </c>
      <c r="P3449">
        <v>14890.83</v>
      </c>
      <c r="Q3449">
        <v>-7321.91</v>
      </c>
    </row>
    <row r="3450" spans="2:17" hidden="1">
      <c r="B3450">
        <v>2015</v>
      </c>
      <c r="C3450">
        <v>4</v>
      </c>
      <c r="D3450" t="s">
        <v>388</v>
      </c>
      <c r="E3450" t="s">
        <v>389</v>
      </c>
      <c r="F3450" t="s">
        <v>489</v>
      </c>
      <c r="G3450" t="s">
        <v>490</v>
      </c>
      <c r="H3450" t="s">
        <v>153</v>
      </c>
      <c r="I3450" t="s">
        <v>21</v>
      </c>
      <c r="J3450" t="s">
        <v>31</v>
      </c>
      <c r="K3450" t="s">
        <v>491</v>
      </c>
      <c r="L3450" t="s">
        <v>24</v>
      </c>
      <c r="M3450" t="s">
        <v>26</v>
      </c>
      <c r="N3450">
        <v>3389</v>
      </c>
      <c r="O3450">
        <v>215855</v>
      </c>
      <c r="P3450">
        <v>102177.7</v>
      </c>
      <c r="Q3450">
        <v>-28278.19</v>
      </c>
    </row>
    <row r="3451" spans="2:17" hidden="1">
      <c r="B3451">
        <v>2015</v>
      </c>
      <c r="C3451">
        <v>4</v>
      </c>
      <c r="D3451" t="s">
        <v>388</v>
      </c>
      <c r="E3451" t="s">
        <v>389</v>
      </c>
      <c r="F3451" t="s">
        <v>489</v>
      </c>
      <c r="G3451" t="s">
        <v>490</v>
      </c>
      <c r="H3451" t="s">
        <v>153</v>
      </c>
      <c r="I3451" t="s">
        <v>21</v>
      </c>
      <c r="J3451" t="s">
        <v>31</v>
      </c>
      <c r="K3451" t="s">
        <v>491</v>
      </c>
      <c r="L3451" t="s">
        <v>24</v>
      </c>
      <c r="M3451" t="s">
        <v>27</v>
      </c>
      <c r="N3451">
        <v>1622</v>
      </c>
      <c r="O3451">
        <v>264026</v>
      </c>
      <c r="P3451">
        <v>154830.92000000001</v>
      </c>
      <c r="Q3451">
        <v>4227.3500000000004</v>
      </c>
    </row>
    <row r="3452" spans="2:17" hidden="1">
      <c r="B3452">
        <v>2015</v>
      </c>
      <c r="C3452">
        <v>4</v>
      </c>
      <c r="D3452" t="s">
        <v>388</v>
      </c>
      <c r="E3452" t="s">
        <v>389</v>
      </c>
      <c r="F3452" t="s">
        <v>492</v>
      </c>
      <c r="G3452" t="s">
        <v>493</v>
      </c>
      <c r="H3452" t="s">
        <v>121</v>
      </c>
      <c r="I3452" t="s">
        <v>1076</v>
      </c>
      <c r="J3452" t="s">
        <v>31</v>
      </c>
      <c r="K3452" t="s">
        <v>494</v>
      </c>
      <c r="L3452" t="s">
        <v>24</v>
      </c>
      <c r="M3452" t="s">
        <v>25</v>
      </c>
      <c r="N3452">
        <v>584</v>
      </c>
      <c r="O3452">
        <v>8116</v>
      </c>
      <c r="P3452">
        <v>4811.26</v>
      </c>
      <c r="Q3452">
        <v>-1015.54</v>
      </c>
    </row>
    <row r="3453" spans="2:17" hidden="1">
      <c r="B3453">
        <v>2015</v>
      </c>
      <c r="C3453">
        <v>4</v>
      </c>
      <c r="D3453" t="s">
        <v>388</v>
      </c>
      <c r="E3453" t="s">
        <v>389</v>
      </c>
      <c r="F3453" t="s">
        <v>492</v>
      </c>
      <c r="G3453" t="s">
        <v>493</v>
      </c>
      <c r="H3453" t="s">
        <v>121</v>
      </c>
      <c r="I3453" t="s">
        <v>1076</v>
      </c>
      <c r="J3453" t="s">
        <v>31</v>
      </c>
      <c r="K3453" t="s">
        <v>494</v>
      </c>
      <c r="L3453" t="s">
        <v>24</v>
      </c>
      <c r="M3453" t="s">
        <v>26</v>
      </c>
      <c r="N3453">
        <v>493</v>
      </c>
      <c r="O3453">
        <v>26676</v>
      </c>
      <c r="P3453">
        <v>13011.79</v>
      </c>
      <c r="Q3453">
        <v>-1848.75</v>
      </c>
    </row>
    <row r="3454" spans="2:17" hidden="1">
      <c r="B3454">
        <v>2015</v>
      </c>
      <c r="C3454">
        <v>4</v>
      </c>
      <c r="D3454" t="s">
        <v>388</v>
      </c>
      <c r="E3454" t="s">
        <v>389</v>
      </c>
      <c r="F3454" t="s">
        <v>492</v>
      </c>
      <c r="G3454" t="s">
        <v>493</v>
      </c>
      <c r="H3454" t="s">
        <v>121</v>
      </c>
      <c r="I3454" t="s">
        <v>1076</v>
      </c>
      <c r="J3454" t="s">
        <v>31</v>
      </c>
      <c r="K3454" t="s">
        <v>494</v>
      </c>
      <c r="L3454" t="s">
        <v>24</v>
      </c>
      <c r="M3454" t="s">
        <v>27</v>
      </c>
      <c r="N3454">
        <v>63</v>
      </c>
      <c r="O3454">
        <v>11356</v>
      </c>
      <c r="P3454">
        <v>6049.82</v>
      </c>
      <c r="Q3454">
        <v>164.32</v>
      </c>
    </row>
    <row r="3455" spans="2:17" hidden="1">
      <c r="B3455">
        <v>2015</v>
      </c>
      <c r="C3455">
        <v>4</v>
      </c>
      <c r="D3455" t="s">
        <v>388</v>
      </c>
      <c r="E3455" t="s">
        <v>389</v>
      </c>
      <c r="F3455" t="s">
        <v>495</v>
      </c>
      <c r="G3455" t="s">
        <v>496</v>
      </c>
      <c r="H3455" t="s">
        <v>30</v>
      </c>
      <c r="I3455" t="s">
        <v>21</v>
      </c>
      <c r="J3455" t="s">
        <v>31</v>
      </c>
      <c r="K3455" t="s">
        <v>497</v>
      </c>
      <c r="L3455" t="s">
        <v>24</v>
      </c>
      <c r="M3455" t="s">
        <v>25</v>
      </c>
      <c r="N3455">
        <v>14863</v>
      </c>
      <c r="O3455">
        <v>119072.3</v>
      </c>
      <c r="P3455">
        <v>107456.37</v>
      </c>
      <c r="Q3455">
        <v>-52340.23</v>
      </c>
    </row>
    <row r="3456" spans="2:17" hidden="1">
      <c r="B3456">
        <v>2015</v>
      </c>
      <c r="C3456">
        <v>4</v>
      </c>
      <c r="D3456" t="s">
        <v>388</v>
      </c>
      <c r="E3456" t="s">
        <v>389</v>
      </c>
      <c r="F3456" t="s">
        <v>495</v>
      </c>
      <c r="G3456" t="s">
        <v>496</v>
      </c>
      <c r="H3456" t="s">
        <v>30</v>
      </c>
      <c r="I3456" t="s">
        <v>21</v>
      </c>
      <c r="J3456" t="s">
        <v>31</v>
      </c>
      <c r="K3456" t="s">
        <v>497</v>
      </c>
      <c r="L3456" t="s">
        <v>24</v>
      </c>
      <c r="M3456" t="s">
        <v>26</v>
      </c>
      <c r="N3456">
        <v>2778</v>
      </c>
      <c r="O3456">
        <v>159149</v>
      </c>
      <c r="P3456">
        <v>89948.26</v>
      </c>
      <c r="Q3456">
        <v>-37024.28</v>
      </c>
    </row>
    <row r="3457" spans="2:17" hidden="1">
      <c r="B3457">
        <v>2015</v>
      </c>
      <c r="C3457">
        <v>4</v>
      </c>
      <c r="D3457" t="s">
        <v>388</v>
      </c>
      <c r="E3457" t="s">
        <v>389</v>
      </c>
      <c r="F3457" t="s">
        <v>495</v>
      </c>
      <c r="G3457" t="s">
        <v>496</v>
      </c>
      <c r="H3457" t="s">
        <v>30</v>
      </c>
      <c r="I3457" t="s">
        <v>21</v>
      </c>
      <c r="J3457" t="s">
        <v>31</v>
      </c>
      <c r="K3457" t="s">
        <v>497</v>
      </c>
      <c r="L3457" t="s">
        <v>24</v>
      </c>
      <c r="M3457" t="s">
        <v>27</v>
      </c>
      <c r="N3457">
        <v>487</v>
      </c>
      <c r="O3457">
        <v>80509.5</v>
      </c>
      <c r="P3457">
        <v>61244.9</v>
      </c>
      <c r="Q3457">
        <v>1671.35</v>
      </c>
    </row>
    <row r="3458" spans="2:17" hidden="1">
      <c r="B3458">
        <v>2015</v>
      </c>
      <c r="C3458">
        <v>4</v>
      </c>
      <c r="D3458" t="s">
        <v>388</v>
      </c>
      <c r="E3458" t="s">
        <v>389</v>
      </c>
      <c r="F3458" t="s">
        <v>498</v>
      </c>
      <c r="G3458" t="s">
        <v>499</v>
      </c>
      <c r="H3458" t="s">
        <v>30</v>
      </c>
      <c r="I3458" t="s">
        <v>21</v>
      </c>
      <c r="J3458" t="s">
        <v>31</v>
      </c>
      <c r="K3458" t="s">
        <v>500</v>
      </c>
      <c r="L3458" t="s">
        <v>24</v>
      </c>
      <c r="M3458" t="s">
        <v>25</v>
      </c>
      <c r="N3458">
        <v>26130</v>
      </c>
      <c r="O3458">
        <v>191607.1</v>
      </c>
      <c r="P3458">
        <v>183870.53</v>
      </c>
      <c r="Q3458">
        <v>-83792.86</v>
      </c>
    </row>
    <row r="3459" spans="2:17" hidden="1">
      <c r="B3459">
        <v>2015</v>
      </c>
      <c r="C3459">
        <v>4</v>
      </c>
      <c r="D3459" t="s">
        <v>388</v>
      </c>
      <c r="E3459" t="s">
        <v>389</v>
      </c>
      <c r="F3459" t="s">
        <v>498</v>
      </c>
      <c r="G3459" t="s">
        <v>499</v>
      </c>
      <c r="H3459" t="s">
        <v>30</v>
      </c>
      <c r="I3459" t="s">
        <v>21</v>
      </c>
      <c r="J3459" t="s">
        <v>31</v>
      </c>
      <c r="K3459" t="s">
        <v>500</v>
      </c>
      <c r="L3459" t="s">
        <v>24</v>
      </c>
      <c r="M3459" t="s">
        <v>26</v>
      </c>
      <c r="N3459">
        <v>2533</v>
      </c>
      <c r="O3459">
        <v>122207</v>
      </c>
      <c r="P3459">
        <v>65823.83</v>
      </c>
      <c r="Q3459">
        <v>-33258.29</v>
      </c>
    </row>
    <row r="3460" spans="2:17" hidden="1">
      <c r="B3460">
        <v>2015</v>
      </c>
      <c r="C3460">
        <v>4</v>
      </c>
      <c r="D3460" t="s">
        <v>388</v>
      </c>
      <c r="E3460" t="s">
        <v>389</v>
      </c>
      <c r="F3460" t="s">
        <v>498</v>
      </c>
      <c r="G3460" t="s">
        <v>499</v>
      </c>
      <c r="H3460" t="s">
        <v>30</v>
      </c>
      <c r="I3460" t="s">
        <v>21</v>
      </c>
      <c r="J3460" t="s">
        <v>31</v>
      </c>
      <c r="K3460" t="s">
        <v>500</v>
      </c>
      <c r="L3460" t="s">
        <v>24</v>
      </c>
      <c r="M3460" t="s">
        <v>27</v>
      </c>
      <c r="N3460">
        <v>217</v>
      </c>
      <c r="O3460">
        <v>38513</v>
      </c>
      <c r="P3460">
        <v>29071.84</v>
      </c>
      <c r="Q3460">
        <v>793.39</v>
      </c>
    </row>
    <row r="3461" spans="2:17" hidden="1">
      <c r="B3461">
        <v>2015</v>
      </c>
      <c r="C3461">
        <v>4</v>
      </c>
      <c r="D3461" t="s">
        <v>388</v>
      </c>
      <c r="E3461" t="s">
        <v>389</v>
      </c>
      <c r="F3461" t="s">
        <v>501</v>
      </c>
      <c r="G3461" t="s">
        <v>502</v>
      </c>
      <c r="H3461" t="s">
        <v>30</v>
      </c>
      <c r="I3461" t="s">
        <v>21</v>
      </c>
      <c r="J3461" t="s">
        <v>31</v>
      </c>
      <c r="K3461" t="s">
        <v>383</v>
      </c>
      <c r="L3461" t="s">
        <v>24</v>
      </c>
      <c r="M3461" t="s">
        <v>25</v>
      </c>
      <c r="N3461">
        <v>9466</v>
      </c>
      <c r="O3461">
        <v>79630.97</v>
      </c>
      <c r="P3461">
        <v>69441.59</v>
      </c>
      <c r="Q3461">
        <v>-34974.1</v>
      </c>
    </row>
    <row r="3462" spans="2:17" hidden="1">
      <c r="B3462">
        <v>2015</v>
      </c>
      <c r="C3462">
        <v>4</v>
      </c>
      <c r="D3462" t="s">
        <v>388</v>
      </c>
      <c r="E3462" t="s">
        <v>389</v>
      </c>
      <c r="F3462" t="s">
        <v>501</v>
      </c>
      <c r="G3462" t="s">
        <v>502</v>
      </c>
      <c r="H3462" t="s">
        <v>30</v>
      </c>
      <c r="I3462" t="s">
        <v>21</v>
      </c>
      <c r="J3462" t="s">
        <v>31</v>
      </c>
      <c r="K3462" t="s">
        <v>383</v>
      </c>
      <c r="L3462" t="s">
        <v>24</v>
      </c>
      <c r="M3462" t="s">
        <v>26</v>
      </c>
      <c r="N3462">
        <v>2047</v>
      </c>
      <c r="O3462">
        <v>113703.08</v>
      </c>
      <c r="P3462">
        <v>63727.85</v>
      </c>
      <c r="Q3462">
        <v>-27229.89</v>
      </c>
    </row>
    <row r="3463" spans="2:17" hidden="1">
      <c r="B3463">
        <v>2015</v>
      </c>
      <c r="C3463">
        <v>4</v>
      </c>
      <c r="D3463" t="s">
        <v>388</v>
      </c>
      <c r="E3463" t="s">
        <v>389</v>
      </c>
      <c r="F3463" t="s">
        <v>501</v>
      </c>
      <c r="G3463" t="s">
        <v>502</v>
      </c>
      <c r="H3463" t="s">
        <v>30</v>
      </c>
      <c r="I3463" t="s">
        <v>21</v>
      </c>
      <c r="J3463" t="s">
        <v>31</v>
      </c>
      <c r="K3463" t="s">
        <v>383</v>
      </c>
      <c r="L3463" t="s">
        <v>24</v>
      </c>
      <c r="M3463" t="s">
        <v>27</v>
      </c>
      <c r="N3463">
        <v>252</v>
      </c>
      <c r="O3463">
        <v>42914</v>
      </c>
      <c r="P3463">
        <v>32575.88</v>
      </c>
      <c r="Q3463">
        <v>885.61</v>
      </c>
    </row>
    <row r="3464" spans="2:17" hidden="1">
      <c r="B3464">
        <v>2015</v>
      </c>
      <c r="C3464">
        <v>4</v>
      </c>
      <c r="D3464" t="s">
        <v>388</v>
      </c>
      <c r="E3464" t="s">
        <v>389</v>
      </c>
      <c r="F3464" t="s">
        <v>503</v>
      </c>
      <c r="G3464" t="s">
        <v>504</v>
      </c>
      <c r="H3464" t="s">
        <v>30</v>
      </c>
      <c r="I3464" t="s">
        <v>21</v>
      </c>
      <c r="J3464" t="s">
        <v>31</v>
      </c>
      <c r="K3464" t="s">
        <v>505</v>
      </c>
      <c r="L3464" t="s">
        <v>24</v>
      </c>
      <c r="M3464" t="s">
        <v>25</v>
      </c>
      <c r="N3464">
        <v>5639</v>
      </c>
      <c r="O3464">
        <v>45014</v>
      </c>
      <c r="P3464">
        <v>40718.769999999997</v>
      </c>
      <c r="Q3464">
        <v>-19775.13</v>
      </c>
    </row>
    <row r="3465" spans="2:17" hidden="1">
      <c r="B3465">
        <v>2015</v>
      </c>
      <c r="C3465">
        <v>4</v>
      </c>
      <c r="D3465" t="s">
        <v>388</v>
      </c>
      <c r="E3465" t="s">
        <v>389</v>
      </c>
      <c r="F3465" t="s">
        <v>503</v>
      </c>
      <c r="G3465" t="s">
        <v>504</v>
      </c>
      <c r="H3465" t="s">
        <v>30</v>
      </c>
      <c r="I3465" t="s">
        <v>21</v>
      </c>
      <c r="J3465" t="s">
        <v>31</v>
      </c>
      <c r="K3465" t="s">
        <v>505</v>
      </c>
      <c r="L3465" t="s">
        <v>24</v>
      </c>
      <c r="M3465" t="s">
        <v>26</v>
      </c>
      <c r="N3465">
        <v>2256</v>
      </c>
      <c r="O3465">
        <v>129853</v>
      </c>
      <c r="P3465">
        <v>73740.740000000005</v>
      </c>
      <c r="Q3465">
        <v>-29756.639999999999</v>
      </c>
    </row>
    <row r="3466" spans="2:17" hidden="1">
      <c r="B3466">
        <v>2015</v>
      </c>
      <c r="C3466">
        <v>4</v>
      </c>
      <c r="D3466" t="s">
        <v>388</v>
      </c>
      <c r="E3466" t="s">
        <v>389</v>
      </c>
      <c r="F3466" t="s">
        <v>503</v>
      </c>
      <c r="G3466" t="s">
        <v>504</v>
      </c>
      <c r="H3466" t="s">
        <v>30</v>
      </c>
      <c r="I3466" t="s">
        <v>21</v>
      </c>
      <c r="J3466" t="s">
        <v>31</v>
      </c>
      <c r="K3466" t="s">
        <v>505</v>
      </c>
      <c r="L3466" t="s">
        <v>24</v>
      </c>
      <c r="M3466" t="s">
        <v>27</v>
      </c>
      <c r="N3466">
        <v>369</v>
      </c>
      <c r="O3466">
        <v>54943</v>
      </c>
      <c r="P3466">
        <v>41959.56</v>
      </c>
      <c r="Q3466">
        <v>1140.3499999999999</v>
      </c>
    </row>
    <row r="3467" spans="2:17" hidden="1">
      <c r="B3467">
        <v>2015</v>
      </c>
      <c r="C3467">
        <v>4</v>
      </c>
      <c r="D3467" t="s">
        <v>388</v>
      </c>
      <c r="E3467" t="s">
        <v>389</v>
      </c>
      <c r="F3467" t="s">
        <v>506</v>
      </c>
      <c r="G3467" t="s">
        <v>507</v>
      </c>
      <c r="H3467" t="s">
        <v>30</v>
      </c>
      <c r="I3467" t="s">
        <v>21</v>
      </c>
      <c r="J3467" t="s">
        <v>31</v>
      </c>
      <c r="K3467" t="s">
        <v>508</v>
      </c>
      <c r="L3467" t="s">
        <v>24</v>
      </c>
      <c r="M3467" t="s">
        <v>25</v>
      </c>
      <c r="N3467">
        <v>1277</v>
      </c>
      <c r="O3467">
        <v>10915</v>
      </c>
      <c r="P3467">
        <v>9416.89</v>
      </c>
      <c r="Q3467">
        <v>-4795.83</v>
      </c>
    </row>
    <row r="3468" spans="2:17" hidden="1">
      <c r="B3468">
        <v>2015</v>
      </c>
      <c r="C3468">
        <v>4</v>
      </c>
      <c r="D3468" t="s">
        <v>388</v>
      </c>
      <c r="E3468" t="s">
        <v>389</v>
      </c>
      <c r="F3468" t="s">
        <v>506</v>
      </c>
      <c r="G3468" t="s">
        <v>507</v>
      </c>
      <c r="H3468" t="s">
        <v>30</v>
      </c>
      <c r="I3468" t="s">
        <v>21</v>
      </c>
      <c r="J3468" t="s">
        <v>31</v>
      </c>
      <c r="K3468" t="s">
        <v>508</v>
      </c>
      <c r="L3468" t="s">
        <v>24</v>
      </c>
      <c r="M3468" t="s">
        <v>26</v>
      </c>
      <c r="N3468">
        <v>591</v>
      </c>
      <c r="O3468">
        <v>34427</v>
      </c>
      <c r="P3468">
        <v>19611.62</v>
      </c>
      <c r="Q3468">
        <v>-7795.29</v>
      </c>
    </row>
    <row r="3469" spans="2:17" hidden="1">
      <c r="B3469">
        <v>2015</v>
      </c>
      <c r="C3469">
        <v>4</v>
      </c>
      <c r="D3469" t="s">
        <v>388</v>
      </c>
      <c r="E3469" t="s">
        <v>389</v>
      </c>
      <c r="F3469" t="s">
        <v>506</v>
      </c>
      <c r="G3469" t="s">
        <v>507</v>
      </c>
      <c r="H3469" t="s">
        <v>30</v>
      </c>
      <c r="I3469" t="s">
        <v>21</v>
      </c>
      <c r="J3469" t="s">
        <v>31</v>
      </c>
      <c r="K3469" t="s">
        <v>508</v>
      </c>
      <c r="L3469" t="s">
        <v>24</v>
      </c>
      <c r="M3469" t="s">
        <v>27</v>
      </c>
      <c r="N3469">
        <v>157</v>
      </c>
      <c r="O3469">
        <v>24139</v>
      </c>
      <c r="P3469">
        <v>18415.439999999999</v>
      </c>
      <c r="Q3469">
        <v>502.74</v>
      </c>
    </row>
    <row r="3470" spans="2:17" hidden="1">
      <c r="B3470">
        <v>2015</v>
      </c>
      <c r="C3470">
        <v>4</v>
      </c>
      <c r="D3470" t="s">
        <v>388</v>
      </c>
      <c r="E3470" t="s">
        <v>389</v>
      </c>
      <c r="F3470" t="s">
        <v>509</v>
      </c>
      <c r="G3470" t="s">
        <v>510</v>
      </c>
      <c r="H3470" t="s">
        <v>30</v>
      </c>
      <c r="I3470" t="s">
        <v>21</v>
      </c>
      <c r="J3470" t="s">
        <v>31</v>
      </c>
      <c r="K3470" t="s">
        <v>511</v>
      </c>
      <c r="L3470" t="s">
        <v>24</v>
      </c>
      <c r="M3470" t="s">
        <v>25</v>
      </c>
      <c r="N3470">
        <v>18133</v>
      </c>
      <c r="O3470">
        <v>118986.06</v>
      </c>
      <c r="P3470">
        <v>123998.86</v>
      </c>
      <c r="Q3470">
        <v>-52260.29</v>
      </c>
    </row>
    <row r="3471" spans="2:17" hidden="1">
      <c r="B3471">
        <v>2015</v>
      </c>
      <c r="C3471">
        <v>4</v>
      </c>
      <c r="D3471" t="s">
        <v>388</v>
      </c>
      <c r="E3471" t="s">
        <v>389</v>
      </c>
      <c r="F3471" t="s">
        <v>509</v>
      </c>
      <c r="G3471" t="s">
        <v>510</v>
      </c>
      <c r="H3471" t="s">
        <v>30</v>
      </c>
      <c r="I3471" t="s">
        <v>21</v>
      </c>
      <c r="J3471" t="s">
        <v>31</v>
      </c>
      <c r="K3471" t="s">
        <v>511</v>
      </c>
      <c r="L3471" t="s">
        <v>24</v>
      </c>
      <c r="M3471" t="s">
        <v>26</v>
      </c>
      <c r="N3471">
        <v>1186</v>
      </c>
      <c r="O3471">
        <v>56796.52</v>
      </c>
      <c r="P3471">
        <v>30636.16</v>
      </c>
      <c r="Q3471">
        <v>-15643.62</v>
      </c>
    </row>
    <row r="3472" spans="2:17" hidden="1">
      <c r="B3472">
        <v>2015</v>
      </c>
      <c r="C3472">
        <v>4</v>
      </c>
      <c r="D3472" t="s">
        <v>388</v>
      </c>
      <c r="E3472" t="s">
        <v>389</v>
      </c>
      <c r="F3472" t="s">
        <v>509</v>
      </c>
      <c r="G3472" t="s">
        <v>510</v>
      </c>
      <c r="H3472" t="s">
        <v>30</v>
      </c>
      <c r="I3472" t="s">
        <v>21</v>
      </c>
      <c r="J3472" t="s">
        <v>31</v>
      </c>
      <c r="K3472" t="s">
        <v>511</v>
      </c>
      <c r="L3472" t="s">
        <v>24</v>
      </c>
      <c r="M3472" t="s">
        <v>27</v>
      </c>
      <c r="N3472">
        <v>108</v>
      </c>
      <c r="O3472">
        <v>21362.48</v>
      </c>
      <c r="P3472">
        <v>16129.56</v>
      </c>
      <c r="Q3472">
        <v>438.34</v>
      </c>
    </row>
    <row r="3473" spans="2:17" hidden="1">
      <c r="B3473">
        <v>2015</v>
      </c>
      <c r="C3473">
        <v>4</v>
      </c>
      <c r="D3473" t="s">
        <v>512</v>
      </c>
      <c r="E3473" t="s">
        <v>513</v>
      </c>
      <c r="F3473" t="s">
        <v>514</v>
      </c>
      <c r="G3473" t="s">
        <v>515</v>
      </c>
      <c r="H3473" t="s">
        <v>30</v>
      </c>
      <c r="I3473" t="s">
        <v>21</v>
      </c>
      <c r="J3473" t="s">
        <v>31</v>
      </c>
      <c r="K3473" t="s">
        <v>514</v>
      </c>
      <c r="L3473" t="s">
        <v>24</v>
      </c>
      <c r="M3473" t="s">
        <v>25</v>
      </c>
      <c r="N3473">
        <v>84</v>
      </c>
      <c r="O3473">
        <v>901</v>
      </c>
      <c r="P3473">
        <v>674.1</v>
      </c>
      <c r="Q3473">
        <v>-404.92</v>
      </c>
    </row>
    <row r="3474" spans="2:17" hidden="1">
      <c r="B3474">
        <v>2015</v>
      </c>
      <c r="C3474">
        <v>4</v>
      </c>
      <c r="D3474" t="s">
        <v>512</v>
      </c>
      <c r="E3474" t="s">
        <v>513</v>
      </c>
      <c r="F3474" t="s">
        <v>514</v>
      </c>
      <c r="G3474" t="s">
        <v>515</v>
      </c>
      <c r="H3474" t="s">
        <v>30</v>
      </c>
      <c r="I3474" t="s">
        <v>21</v>
      </c>
      <c r="J3474" t="s">
        <v>31</v>
      </c>
      <c r="K3474" t="s">
        <v>514</v>
      </c>
      <c r="L3474" t="s">
        <v>24</v>
      </c>
      <c r="M3474" t="s">
        <v>26</v>
      </c>
      <c r="N3474">
        <v>65</v>
      </c>
      <c r="O3474">
        <v>4056</v>
      </c>
      <c r="P3474">
        <v>2394.19</v>
      </c>
      <c r="Q3474">
        <v>-876.2</v>
      </c>
    </row>
    <row r="3475" spans="2:17" hidden="1">
      <c r="B3475">
        <v>2015</v>
      </c>
      <c r="C3475">
        <v>4</v>
      </c>
      <c r="D3475" t="s">
        <v>512</v>
      </c>
      <c r="E3475" t="s">
        <v>513</v>
      </c>
      <c r="F3475" t="s">
        <v>514</v>
      </c>
      <c r="G3475" t="s">
        <v>515</v>
      </c>
      <c r="H3475" t="s">
        <v>30</v>
      </c>
      <c r="I3475" t="s">
        <v>21</v>
      </c>
      <c r="J3475" t="s">
        <v>31</v>
      </c>
      <c r="K3475" t="s">
        <v>514</v>
      </c>
      <c r="L3475" t="s">
        <v>24</v>
      </c>
      <c r="M3475" t="s">
        <v>27</v>
      </c>
      <c r="N3475">
        <v>48</v>
      </c>
      <c r="O3475">
        <v>9239</v>
      </c>
      <c r="P3475">
        <v>7136.86</v>
      </c>
      <c r="Q3475">
        <v>194.42</v>
      </c>
    </row>
    <row r="3476" spans="2:17" hidden="1">
      <c r="B3476">
        <v>2015</v>
      </c>
      <c r="C3476">
        <v>4</v>
      </c>
      <c r="D3476" t="s">
        <v>512</v>
      </c>
      <c r="E3476" t="s">
        <v>513</v>
      </c>
      <c r="F3476" t="s">
        <v>516</v>
      </c>
      <c r="G3476" t="s">
        <v>517</v>
      </c>
      <c r="H3476" t="s">
        <v>140</v>
      </c>
      <c r="I3476" t="s">
        <v>1076</v>
      </c>
      <c r="J3476" t="s">
        <v>31</v>
      </c>
      <c r="K3476" t="s">
        <v>518</v>
      </c>
      <c r="L3476" t="s">
        <v>24</v>
      </c>
      <c r="M3476" t="s">
        <v>25</v>
      </c>
      <c r="N3476">
        <v>16516</v>
      </c>
      <c r="O3476">
        <v>197174</v>
      </c>
      <c r="P3476">
        <v>121603.24</v>
      </c>
      <c r="Q3476">
        <v>-24357.599999999999</v>
      </c>
    </row>
    <row r="3477" spans="2:17" hidden="1">
      <c r="B3477">
        <v>2015</v>
      </c>
      <c r="C3477">
        <v>4</v>
      </c>
      <c r="D3477" t="s">
        <v>512</v>
      </c>
      <c r="E3477" t="s">
        <v>513</v>
      </c>
      <c r="F3477" t="s">
        <v>516</v>
      </c>
      <c r="G3477" t="s">
        <v>517</v>
      </c>
      <c r="H3477" t="s">
        <v>140</v>
      </c>
      <c r="I3477" t="s">
        <v>1076</v>
      </c>
      <c r="J3477" t="s">
        <v>31</v>
      </c>
      <c r="K3477" t="s">
        <v>518</v>
      </c>
      <c r="L3477" t="s">
        <v>24</v>
      </c>
      <c r="M3477" t="s">
        <v>26</v>
      </c>
      <c r="N3477">
        <v>30094</v>
      </c>
      <c r="O3477">
        <v>2119549.5</v>
      </c>
      <c r="P3477">
        <v>1019587.67</v>
      </c>
      <c r="Q3477">
        <v>-117839.9</v>
      </c>
    </row>
    <row r="3478" spans="2:17" hidden="1">
      <c r="B3478">
        <v>2015</v>
      </c>
      <c r="C3478">
        <v>4</v>
      </c>
      <c r="D3478" t="s">
        <v>512</v>
      </c>
      <c r="E3478" t="s">
        <v>513</v>
      </c>
      <c r="F3478" t="s">
        <v>516</v>
      </c>
      <c r="G3478" t="s">
        <v>517</v>
      </c>
      <c r="H3478" t="s">
        <v>140</v>
      </c>
      <c r="I3478" t="s">
        <v>1076</v>
      </c>
      <c r="J3478" t="s">
        <v>31</v>
      </c>
      <c r="K3478" t="s">
        <v>518</v>
      </c>
      <c r="L3478" t="s">
        <v>24</v>
      </c>
      <c r="M3478" t="s">
        <v>27</v>
      </c>
      <c r="N3478">
        <v>43806</v>
      </c>
      <c r="O3478">
        <v>9933639</v>
      </c>
      <c r="P3478">
        <v>5187087.21</v>
      </c>
      <c r="Q3478">
        <v>141692.60999999999</v>
      </c>
    </row>
    <row r="3479" spans="2:17" hidden="1">
      <c r="B3479">
        <v>2015</v>
      </c>
      <c r="C3479">
        <v>4</v>
      </c>
      <c r="D3479" t="s">
        <v>512</v>
      </c>
      <c r="E3479" t="s">
        <v>513</v>
      </c>
      <c r="F3479" t="s">
        <v>519</v>
      </c>
      <c r="G3479" t="s">
        <v>520</v>
      </c>
      <c r="H3479" t="s">
        <v>140</v>
      </c>
      <c r="I3479" t="s">
        <v>1076</v>
      </c>
      <c r="J3479" t="s">
        <v>31</v>
      </c>
      <c r="K3479" t="s">
        <v>521</v>
      </c>
      <c r="L3479" t="s">
        <v>24</v>
      </c>
      <c r="M3479" t="s">
        <v>25</v>
      </c>
      <c r="N3479">
        <v>4206</v>
      </c>
      <c r="O3479">
        <v>53216.1</v>
      </c>
      <c r="P3479">
        <v>32407.3</v>
      </c>
      <c r="Q3479">
        <v>-6680.27</v>
      </c>
    </row>
    <row r="3480" spans="2:17" hidden="1">
      <c r="B3480">
        <v>2015</v>
      </c>
      <c r="C3480">
        <v>4</v>
      </c>
      <c r="D3480" t="s">
        <v>512</v>
      </c>
      <c r="E3480" t="s">
        <v>513</v>
      </c>
      <c r="F3480" t="s">
        <v>519</v>
      </c>
      <c r="G3480" t="s">
        <v>520</v>
      </c>
      <c r="H3480" t="s">
        <v>140</v>
      </c>
      <c r="I3480" t="s">
        <v>1076</v>
      </c>
      <c r="J3480" t="s">
        <v>31</v>
      </c>
      <c r="K3480" t="s">
        <v>521</v>
      </c>
      <c r="L3480" t="s">
        <v>24</v>
      </c>
      <c r="M3480" t="s">
        <v>26</v>
      </c>
      <c r="N3480">
        <v>10089</v>
      </c>
      <c r="O3480">
        <v>675554</v>
      </c>
      <c r="P3480">
        <v>331342.71999999997</v>
      </c>
      <c r="Q3480">
        <v>-38096.03</v>
      </c>
    </row>
    <row r="3481" spans="2:17" hidden="1">
      <c r="B3481">
        <v>2015</v>
      </c>
      <c r="C3481">
        <v>4</v>
      </c>
      <c r="D3481" t="s">
        <v>512</v>
      </c>
      <c r="E3481" t="s">
        <v>513</v>
      </c>
      <c r="F3481" t="s">
        <v>519</v>
      </c>
      <c r="G3481" t="s">
        <v>520</v>
      </c>
      <c r="H3481" t="s">
        <v>140</v>
      </c>
      <c r="I3481" t="s">
        <v>1076</v>
      </c>
      <c r="J3481" t="s">
        <v>31</v>
      </c>
      <c r="K3481" t="s">
        <v>521</v>
      </c>
      <c r="L3481" t="s">
        <v>24</v>
      </c>
      <c r="M3481" t="s">
        <v>27</v>
      </c>
      <c r="N3481">
        <v>9391</v>
      </c>
      <c r="O3481">
        <v>1719398.3999999999</v>
      </c>
      <c r="P3481">
        <v>917690.56</v>
      </c>
      <c r="Q3481">
        <v>25049.34</v>
      </c>
    </row>
    <row r="3482" spans="2:17" hidden="1">
      <c r="B3482">
        <v>2015</v>
      </c>
      <c r="C3482">
        <v>4</v>
      </c>
      <c r="D3482" t="s">
        <v>512</v>
      </c>
      <c r="E3482" t="s">
        <v>513</v>
      </c>
      <c r="F3482" t="s">
        <v>522</v>
      </c>
      <c r="G3482" t="s">
        <v>523</v>
      </c>
      <c r="H3482" t="s">
        <v>140</v>
      </c>
      <c r="I3482" t="s">
        <v>1076</v>
      </c>
      <c r="J3482" t="s">
        <v>31</v>
      </c>
      <c r="K3482" t="s">
        <v>524</v>
      </c>
      <c r="L3482" t="s">
        <v>24</v>
      </c>
      <c r="M3482" t="s">
        <v>25</v>
      </c>
      <c r="N3482">
        <v>4239</v>
      </c>
      <c r="O3482">
        <v>53904</v>
      </c>
      <c r="P3482">
        <v>32440.98</v>
      </c>
      <c r="Q3482">
        <v>-6658.2</v>
      </c>
    </row>
    <row r="3483" spans="2:17" hidden="1">
      <c r="B3483">
        <v>2015</v>
      </c>
      <c r="C3483">
        <v>4</v>
      </c>
      <c r="D3483" t="s">
        <v>512</v>
      </c>
      <c r="E3483" t="s">
        <v>513</v>
      </c>
      <c r="F3483" t="s">
        <v>522</v>
      </c>
      <c r="G3483" t="s">
        <v>523</v>
      </c>
      <c r="H3483" t="s">
        <v>140</v>
      </c>
      <c r="I3483" t="s">
        <v>1076</v>
      </c>
      <c r="J3483" t="s">
        <v>31</v>
      </c>
      <c r="K3483" t="s">
        <v>524</v>
      </c>
      <c r="L3483" t="s">
        <v>24</v>
      </c>
      <c r="M3483" t="s">
        <v>26</v>
      </c>
      <c r="N3483">
        <v>7587</v>
      </c>
      <c r="O3483">
        <v>518419</v>
      </c>
      <c r="P3483">
        <v>249465.58</v>
      </c>
      <c r="Q3483">
        <v>-29441</v>
      </c>
    </row>
    <row r="3484" spans="2:17" hidden="1">
      <c r="B3484">
        <v>2015</v>
      </c>
      <c r="C3484">
        <v>4</v>
      </c>
      <c r="D3484" t="s">
        <v>512</v>
      </c>
      <c r="E3484" t="s">
        <v>513</v>
      </c>
      <c r="F3484" t="s">
        <v>522</v>
      </c>
      <c r="G3484" t="s">
        <v>523</v>
      </c>
      <c r="H3484" t="s">
        <v>140</v>
      </c>
      <c r="I3484" t="s">
        <v>1076</v>
      </c>
      <c r="J3484" t="s">
        <v>31</v>
      </c>
      <c r="K3484" t="s">
        <v>524</v>
      </c>
      <c r="L3484" t="s">
        <v>24</v>
      </c>
      <c r="M3484" t="s">
        <v>27</v>
      </c>
      <c r="N3484">
        <v>7011</v>
      </c>
      <c r="O3484">
        <v>1403695</v>
      </c>
      <c r="P3484">
        <v>735632.67</v>
      </c>
      <c r="Q3484">
        <v>20103.11</v>
      </c>
    </row>
    <row r="3485" spans="2:17" hidden="1">
      <c r="B3485">
        <v>2015</v>
      </c>
      <c r="C3485">
        <v>4</v>
      </c>
      <c r="D3485" t="s">
        <v>512</v>
      </c>
      <c r="E3485" t="s">
        <v>513</v>
      </c>
      <c r="F3485" t="s">
        <v>525</v>
      </c>
      <c r="G3485" t="s">
        <v>526</v>
      </c>
      <c r="H3485" t="s">
        <v>121</v>
      </c>
      <c r="I3485" t="s">
        <v>1076</v>
      </c>
      <c r="J3485" t="s">
        <v>31</v>
      </c>
      <c r="K3485" t="s">
        <v>527</v>
      </c>
      <c r="L3485" t="s">
        <v>24</v>
      </c>
      <c r="M3485" t="s">
        <v>25</v>
      </c>
      <c r="N3485">
        <v>9179</v>
      </c>
      <c r="O3485">
        <v>123116</v>
      </c>
      <c r="P3485">
        <v>75236.429999999993</v>
      </c>
      <c r="Q3485">
        <v>-15853.69</v>
      </c>
    </row>
    <row r="3486" spans="2:17" hidden="1">
      <c r="B3486">
        <v>2015</v>
      </c>
      <c r="C3486">
        <v>4</v>
      </c>
      <c r="D3486" t="s">
        <v>512</v>
      </c>
      <c r="E3486" t="s">
        <v>513</v>
      </c>
      <c r="F3486" t="s">
        <v>525</v>
      </c>
      <c r="G3486" t="s">
        <v>526</v>
      </c>
      <c r="H3486" t="s">
        <v>121</v>
      </c>
      <c r="I3486" t="s">
        <v>1076</v>
      </c>
      <c r="J3486" t="s">
        <v>31</v>
      </c>
      <c r="K3486" t="s">
        <v>527</v>
      </c>
      <c r="L3486" t="s">
        <v>24</v>
      </c>
      <c r="M3486" t="s">
        <v>26</v>
      </c>
      <c r="N3486">
        <v>9559</v>
      </c>
      <c r="O3486">
        <v>614347</v>
      </c>
      <c r="P3486">
        <v>306453.12</v>
      </c>
      <c r="Q3486">
        <v>-38936.910000000003</v>
      </c>
    </row>
    <row r="3487" spans="2:17" hidden="1">
      <c r="B3487">
        <v>2015</v>
      </c>
      <c r="C3487">
        <v>4</v>
      </c>
      <c r="D3487" t="s">
        <v>512</v>
      </c>
      <c r="E3487" t="s">
        <v>513</v>
      </c>
      <c r="F3487" t="s">
        <v>525</v>
      </c>
      <c r="G3487" t="s">
        <v>526</v>
      </c>
      <c r="H3487" t="s">
        <v>121</v>
      </c>
      <c r="I3487" t="s">
        <v>1076</v>
      </c>
      <c r="J3487" t="s">
        <v>31</v>
      </c>
      <c r="K3487" t="s">
        <v>527</v>
      </c>
      <c r="L3487" t="s">
        <v>24</v>
      </c>
      <c r="M3487" t="s">
        <v>27</v>
      </c>
      <c r="N3487">
        <v>4175</v>
      </c>
      <c r="O3487">
        <v>794253</v>
      </c>
      <c r="P3487">
        <v>433685.73</v>
      </c>
      <c r="Q3487">
        <v>11770.55</v>
      </c>
    </row>
    <row r="3488" spans="2:17" hidden="1">
      <c r="B3488">
        <v>2015</v>
      </c>
      <c r="C3488">
        <v>4</v>
      </c>
      <c r="D3488" t="s">
        <v>512</v>
      </c>
      <c r="E3488" t="s">
        <v>513</v>
      </c>
      <c r="F3488" t="s">
        <v>528</v>
      </c>
      <c r="G3488" t="s">
        <v>529</v>
      </c>
      <c r="H3488" t="s">
        <v>153</v>
      </c>
      <c r="I3488" t="s">
        <v>21</v>
      </c>
      <c r="J3488" t="s">
        <v>31</v>
      </c>
      <c r="K3488" t="s">
        <v>530</v>
      </c>
      <c r="L3488" t="s">
        <v>24</v>
      </c>
      <c r="M3488" t="s">
        <v>25</v>
      </c>
      <c r="N3488">
        <v>15019</v>
      </c>
      <c r="O3488">
        <v>202565.8</v>
      </c>
      <c r="P3488">
        <v>110422.69</v>
      </c>
      <c r="Q3488">
        <v>-57114.87</v>
      </c>
    </row>
    <row r="3489" spans="2:17" hidden="1">
      <c r="B3489">
        <v>2015</v>
      </c>
      <c r="C3489">
        <v>4</v>
      </c>
      <c r="D3489" t="s">
        <v>512</v>
      </c>
      <c r="E3489" t="s">
        <v>513</v>
      </c>
      <c r="F3489" t="s">
        <v>528</v>
      </c>
      <c r="G3489" t="s">
        <v>529</v>
      </c>
      <c r="H3489" t="s">
        <v>153</v>
      </c>
      <c r="I3489" t="s">
        <v>21</v>
      </c>
      <c r="J3489" t="s">
        <v>31</v>
      </c>
      <c r="K3489" t="s">
        <v>530</v>
      </c>
      <c r="L3489" t="s">
        <v>24</v>
      </c>
      <c r="M3489" t="s">
        <v>26</v>
      </c>
      <c r="N3489">
        <v>15357</v>
      </c>
      <c r="O3489">
        <v>922021</v>
      </c>
      <c r="P3489">
        <v>444264.2</v>
      </c>
      <c r="Q3489">
        <v>-130182.29</v>
      </c>
    </row>
    <row r="3490" spans="2:17" hidden="1">
      <c r="B3490">
        <v>2015</v>
      </c>
      <c r="C3490">
        <v>4</v>
      </c>
      <c r="D3490" t="s">
        <v>512</v>
      </c>
      <c r="E3490" t="s">
        <v>513</v>
      </c>
      <c r="F3490" t="s">
        <v>528</v>
      </c>
      <c r="G3490" t="s">
        <v>529</v>
      </c>
      <c r="H3490" t="s">
        <v>153</v>
      </c>
      <c r="I3490" t="s">
        <v>21</v>
      </c>
      <c r="J3490" t="s">
        <v>31</v>
      </c>
      <c r="K3490" t="s">
        <v>530</v>
      </c>
      <c r="L3490" t="s">
        <v>24</v>
      </c>
      <c r="M3490" t="s">
        <v>27</v>
      </c>
      <c r="N3490">
        <v>4553</v>
      </c>
      <c r="O3490">
        <v>792724.5</v>
      </c>
      <c r="P3490">
        <v>476082.72</v>
      </c>
      <c r="Q3490">
        <v>12977.37</v>
      </c>
    </row>
    <row r="3491" spans="2:17" hidden="1">
      <c r="B3491">
        <v>2015</v>
      </c>
      <c r="C3491">
        <v>4</v>
      </c>
      <c r="D3491" t="s">
        <v>512</v>
      </c>
      <c r="E3491" t="s">
        <v>513</v>
      </c>
      <c r="F3491" t="s">
        <v>531</v>
      </c>
      <c r="G3491" t="s">
        <v>532</v>
      </c>
      <c r="H3491" t="s">
        <v>153</v>
      </c>
      <c r="I3491" t="s">
        <v>21</v>
      </c>
      <c r="J3491" t="s">
        <v>31</v>
      </c>
      <c r="K3491" t="s">
        <v>533</v>
      </c>
      <c r="L3491" t="s">
        <v>24</v>
      </c>
      <c r="M3491" t="s">
        <v>25</v>
      </c>
      <c r="N3491">
        <v>2097</v>
      </c>
      <c r="O3491">
        <v>28697</v>
      </c>
      <c r="P3491">
        <v>15537.08</v>
      </c>
      <c r="Q3491">
        <v>-8091.04</v>
      </c>
    </row>
    <row r="3492" spans="2:17" hidden="1">
      <c r="B3492">
        <v>2015</v>
      </c>
      <c r="C3492">
        <v>4</v>
      </c>
      <c r="D3492" t="s">
        <v>512</v>
      </c>
      <c r="E3492" t="s">
        <v>513</v>
      </c>
      <c r="F3492" t="s">
        <v>531</v>
      </c>
      <c r="G3492" t="s">
        <v>532</v>
      </c>
      <c r="H3492" t="s">
        <v>153</v>
      </c>
      <c r="I3492" t="s">
        <v>21</v>
      </c>
      <c r="J3492" t="s">
        <v>31</v>
      </c>
      <c r="K3492" t="s">
        <v>533</v>
      </c>
      <c r="L3492" t="s">
        <v>24</v>
      </c>
      <c r="M3492" t="s">
        <v>26</v>
      </c>
      <c r="N3492">
        <v>3414</v>
      </c>
      <c r="O3492">
        <v>217259</v>
      </c>
      <c r="P3492">
        <v>105277.83</v>
      </c>
      <c r="Q3492">
        <v>-29364.47</v>
      </c>
    </row>
    <row r="3493" spans="2:17" hidden="1">
      <c r="B3493">
        <v>2015</v>
      </c>
      <c r="C3493">
        <v>4</v>
      </c>
      <c r="D3493" t="s">
        <v>512</v>
      </c>
      <c r="E3493" t="s">
        <v>513</v>
      </c>
      <c r="F3493" t="s">
        <v>531</v>
      </c>
      <c r="G3493" t="s">
        <v>532</v>
      </c>
      <c r="H3493" t="s">
        <v>153</v>
      </c>
      <c r="I3493" t="s">
        <v>21</v>
      </c>
      <c r="J3493" t="s">
        <v>31</v>
      </c>
      <c r="K3493" t="s">
        <v>533</v>
      </c>
      <c r="L3493" t="s">
        <v>24</v>
      </c>
      <c r="M3493" t="s">
        <v>27</v>
      </c>
      <c r="N3493">
        <v>1112</v>
      </c>
      <c r="O3493">
        <v>172863</v>
      </c>
      <c r="P3493">
        <v>104267.84</v>
      </c>
      <c r="Q3493">
        <v>2841.8</v>
      </c>
    </row>
    <row r="3494" spans="2:17" hidden="1">
      <c r="B3494">
        <v>2015</v>
      </c>
      <c r="C3494">
        <v>4</v>
      </c>
      <c r="D3494" t="s">
        <v>512</v>
      </c>
      <c r="E3494" t="s">
        <v>513</v>
      </c>
      <c r="F3494" t="s">
        <v>534</v>
      </c>
      <c r="G3494" t="s">
        <v>535</v>
      </c>
      <c r="H3494" t="s">
        <v>20</v>
      </c>
      <c r="I3494" t="s">
        <v>21</v>
      </c>
      <c r="J3494" t="s">
        <v>31</v>
      </c>
      <c r="K3494" t="s">
        <v>536</v>
      </c>
      <c r="L3494" t="s">
        <v>24</v>
      </c>
      <c r="M3494" t="s">
        <v>25</v>
      </c>
      <c r="N3494">
        <v>1377</v>
      </c>
      <c r="O3494">
        <v>16828</v>
      </c>
      <c r="P3494">
        <v>10553.17</v>
      </c>
      <c r="Q3494">
        <v>-5265.69</v>
      </c>
    </row>
    <row r="3495" spans="2:17" hidden="1">
      <c r="B3495">
        <v>2015</v>
      </c>
      <c r="C3495">
        <v>4</v>
      </c>
      <c r="D3495" t="s">
        <v>512</v>
      </c>
      <c r="E3495" t="s">
        <v>513</v>
      </c>
      <c r="F3495" t="s">
        <v>534</v>
      </c>
      <c r="G3495" t="s">
        <v>535</v>
      </c>
      <c r="H3495" t="s">
        <v>20</v>
      </c>
      <c r="I3495" t="s">
        <v>21</v>
      </c>
      <c r="J3495" t="s">
        <v>31</v>
      </c>
      <c r="K3495" t="s">
        <v>536</v>
      </c>
      <c r="L3495" t="s">
        <v>24</v>
      </c>
      <c r="M3495" t="s">
        <v>26</v>
      </c>
      <c r="N3495">
        <v>1000</v>
      </c>
      <c r="O3495">
        <v>57935</v>
      </c>
      <c r="P3495">
        <v>30709.33</v>
      </c>
      <c r="Q3495">
        <v>-9380</v>
      </c>
    </row>
    <row r="3496" spans="2:17" hidden="1">
      <c r="B3496">
        <v>2015</v>
      </c>
      <c r="C3496">
        <v>4</v>
      </c>
      <c r="D3496" t="s">
        <v>512</v>
      </c>
      <c r="E3496" t="s">
        <v>513</v>
      </c>
      <c r="F3496" t="s">
        <v>534</v>
      </c>
      <c r="G3496" t="s">
        <v>535</v>
      </c>
      <c r="H3496" t="s">
        <v>20</v>
      </c>
      <c r="I3496" t="s">
        <v>21</v>
      </c>
      <c r="J3496" t="s">
        <v>31</v>
      </c>
      <c r="K3496" t="s">
        <v>536</v>
      </c>
      <c r="L3496" t="s">
        <v>24</v>
      </c>
      <c r="M3496" t="s">
        <v>27</v>
      </c>
      <c r="N3496">
        <v>310</v>
      </c>
      <c r="O3496">
        <v>54703</v>
      </c>
      <c r="P3496">
        <v>36409.53</v>
      </c>
      <c r="Q3496">
        <v>990.92</v>
      </c>
    </row>
    <row r="3497" spans="2:17" hidden="1">
      <c r="B3497">
        <v>2015</v>
      </c>
      <c r="C3497">
        <v>4</v>
      </c>
      <c r="D3497" t="s">
        <v>512</v>
      </c>
      <c r="E3497" t="s">
        <v>513</v>
      </c>
      <c r="F3497" t="s">
        <v>537</v>
      </c>
      <c r="G3497" t="s">
        <v>538</v>
      </c>
      <c r="H3497" t="s">
        <v>140</v>
      </c>
      <c r="I3497" t="s">
        <v>1076</v>
      </c>
      <c r="J3497" t="s">
        <v>31</v>
      </c>
      <c r="K3497" t="s">
        <v>539</v>
      </c>
      <c r="L3497" t="s">
        <v>24</v>
      </c>
      <c r="M3497" t="s">
        <v>25</v>
      </c>
      <c r="N3497">
        <v>486</v>
      </c>
      <c r="O3497">
        <v>5020</v>
      </c>
      <c r="P3497">
        <v>3321.08</v>
      </c>
      <c r="Q3497">
        <v>-630.48</v>
      </c>
    </row>
    <row r="3498" spans="2:17" hidden="1">
      <c r="B3498">
        <v>2015</v>
      </c>
      <c r="C3498">
        <v>4</v>
      </c>
      <c r="D3498" t="s">
        <v>512</v>
      </c>
      <c r="E3498" t="s">
        <v>513</v>
      </c>
      <c r="F3498" t="s">
        <v>537</v>
      </c>
      <c r="G3498" t="s">
        <v>538</v>
      </c>
      <c r="H3498" t="s">
        <v>140</v>
      </c>
      <c r="I3498" t="s">
        <v>1076</v>
      </c>
      <c r="J3498" t="s">
        <v>31</v>
      </c>
      <c r="K3498" t="s">
        <v>539</v>
      </c>
      <c r="L3498" t="s">
        <v>24</v>
      </c>
      <c r="M3498" t="s">
        <v>26</v>
      </c>
      <c r="N3498">
        <v>1110</v>
      </c>
      <c r="O3498">
        <v>77150</v>
      </c>
      <c r="P3498">
        <v>37856.07</v>
      </c>
      <c r="Q3498">
        <v>-4260.18</v>
      </c>
    </row>
    <row r="3499" spans="2:17" hidden="1">
      <c r="B3499">
        <v>2015</v>
      </c>
      <c r="C3499">
        <v>4</v>
      </c>
      <c r="D3499" t="s">
        <v>512</v>
      </c>
      <c r="E3499" t="s">
        <v>513</v>
      </c>
      <c r="F3499" t="s">
        <v>537</v>
      </c>
      <c r="G3499" t="s">
        <v>538</v>
      </c>
      <c r="H3499" t="s">
        <v>140</v>
      </c>
      <c r="I3499" t="s">
        <v>1076</v>
      </c>
      <c r="J3499" t="s">
        <v>31</v>
      </c>
      <c r="K3499" t="s">
        <v>539</v>
      </c>
      <c r="L3499" t="s">
        <v>24</v>
      </c>
      <c r="M3499" t="s">
        <v>27</v>
      </c>
      <c r="N3499">
        <v>1153</v>
      </c>
      <c r="O3499">
        <v>281942</v>
      </c>
      <c r="P3499">
        <v>149488.37</v>
      </c>
      <c r="Q3499">
        <v>4073.07</v>
      </c>
    </row>
    <row r="3500" spans="2:17" hidden="1">
      <c r="B3500">
        <v>2015</v>
      </c>
      <c r="C3500">
        <v>4</v>
      </c>
      <c r="D3500" t="s">
        <v>512</v>
      </c>
      <c r="E3500" t="s">
        <v>513</v>
      </c>
      <c r="F3500" t="s">
        <v>540</v>
      </c>
      <c r="G3500" t="s">
        <v>541</v>
      </c>
      <c r="H3500" t="s">
        <v>153</v>
      </c>
      <c r="I3500" t="s">
        <v>21</v>
      </c>
      <c r="J3500" t="s">
        <v>31</v>
      </c>
      <c r="K3500" t="s">
        <v>542</v>
      </c>
      <c r="L3500" t="s">
        <v>24</v>
      </c>
      <c r="M3500" t="s">
        <v>25</v>
      </c>
      <c r="N3500">
        <v>501</v>
      </c>
      <c r="O3500">
        <v>6735</v>
      </c>
      <c r="P3500">
        <v>3677.73</v>
      </c>
      <c r="Q3500">
        <v>-1899.08</v>
      </c>
    </row>
    <row r="3501" spans="2:17" hidden="1">
      <c r="B3501">
        <v>2015</v>
      </c>
      <c r="C3501">
        <v>4</v>
      </c>
      <c r="D3501" t="s">
        <v>512</v>
      </c>
      <c r="E3501" t="s">
        <v>513</v>
      </c>
      <c r="F3501" t="s">
        <v>540</v>
      </c>
      <c r="G3501" t="s">
        <v>541</v>
      </c>
      <c r="H3501" t="s">
        <v>153</v>
      </c>
      <c r="I3501" t="s">
        <v>21</v>
      </c>
      <c r="J3501" t="s">
        <v>31</v>
      </c>
      <c r="K3501" t="s">
        <v>542</v>
      </c>
      <c r="L3501" t="s">
        <v>24</v>
      </c>
      <c r="M3501" t="s">
        <v>26</v>
      </c>
      <c r="N3501">
        <v>949</v>
      </c>
      <c r="O3501">
        <v>61850</v>
      </c>
      <c r="P3501">
        <v>29916.18</v>
      </c>
      <c r="Q3501">
        <v>-8332.99</v>
      </c>
    </row>
    <row r="3502" spans="2:17" hidden="1">
      <c r="B3502">
        <v>2015</v>
      </c>
      <c r="C3502">
        <v>4</v>
      </c>
      <c r="D3502" t="s">
        <v>512</v>
      </c>
      <c r="E3502" t="s">
        <v>513</v>
      </c>
      <c r="F3502" t="s">
        <v>540</v>
      </c>
      <c r="G3502" t="s">
        <v>541</v>
      </c>
      <c r="H3502" t="s">
        <v>153</v>
      </c>
      <c r="I3502" t="s">
        <v>21</v>
      </c>
      <c r="J3502" t="s">
        <v>31</v>
      </c>
      <c r="K3502" t="s">
        <v>542</v>
      </c>
      <c r="L3502" t="s">
        <v>24</v>
      </c>
      <c r="M3502" t="s">
        <v>27</v>
      </c>
      <c r="N3502">
        <v>274</v>
      </c>
      <c r="O3502">
        <v>41197</v>
      </c>
      <c r="P3502">
        <v>24882.1</v>
      </c>
      <c r="Q3502">
        <v>678.19</v>
      </c>
    </row>
    <row r="3503" spans="2:17" hidden="1">
      <c r="B3503">
        <v>2015</v>
      </c>
      <c r="C3503">
        <v>4</v>
      </c>
      <c r="D3503" t="s">
        <v>512</v>
      </c>
      <c r="E3503" t="s">
        <v>513</v>
      </c>
      <c r="F3503" t="s">
        <v>543</v>
      </c>
      <c r="G3503" t="s">
        <v>544</v>
      </c>
      <c r="H3503" t="s">
        <v>121</v>
      </c>
      <c r="I3503" t="s">
        <v>1076</v>
      </c>
      <c r="J3503" t="s">
        <v>31</v>
      </c>
      <c r="K3503" t="s">
        <v>545</v>
      </c>
      <c r="L3503" t="s">
        <v>24</v>
      </c>
      <c r="M3503" t="s">
        <v>25</v>
      </c>
      <c r="N3503">
        <v>7073</v>
      </c>
      <c r="O3503">
        <v>93525</v>
      </c>
      <c r="P3503">
        <v>57451.32</v>
      </c>
      <c r="Q3503">
        <v>-12047.51</v>
      </c>
    </row>
    <row r="3504" spans="2:17" hidden="1">
      <c r="B3504">
        <v>2015</v>
      </c>
      <c r="C3504">
        <v>4</v>
      </c>
      <c r="D3504" t="s">
        <v>512</v>
      </c>
      <c r="E3504" t="s">
        <v>513</v>
      </c>
      <c r="F3504" t="s">
        <v>543</v>
      </c>
      <c r="G3504" t="s">
        <v>544</v>
      </c>
      <c r="H3504" t="s">
        <v>121</v>
      </c>
      <c r="I3504" t="s">
        <v>1076</v>
      </c>
      <c r="J3504" t="s">
        <v>31</v>
      </c>
      <c r="K3504" t="s">
        <v>545</v>
      </c>
      <c r="L3504" t="s">
        <v>24</v>
      </c>
      <c r="M3504" t="s">
        <v>26</v>
      </c>
      <c r="N3504">
        <v>6849</v>
      </c>
      <c r="O3504">
        <v>431461</v>
      </c>
      <c r="P3504">
        <v>216189.19</v>
      </c>
      <c r="Q3504">
        <v>-26788.58</v>
      </c>
    </row>
    <row r="3505" spans="2:17" hidden="1">
      <c r="B3505">
        <v>2015</v>
      </c>
      <c r="C3505">
        <v>4</v>
      </c>
      <c r="D3505" t="s">
        <v>512</v>
      </c>
      <c r="E3505" t="s">
        <v>513</v>
      </c>
      <c r="F3505" t="s">
        <v>543</v>
      </c>
      <c r="G3505" t="s">
        <v>544</v>
      </c>
      <c r="H3505" t="s">
        <v>121</v>
      </c>
      <c r="I3505" t="s">
        <v>1076</v>
      </c>
      <c r="J3505" t="s">
        <v>31</v>
      </c>
      <c r="K3505" t="s">
        <v>545</v>
      </c>
      <c r="L3505" t="s">
        <v>24</v>
      </c>
      <c r="M3505" t="s">
        <v>27</v>
      </c>
      <c r="N3505">
        <v>3425</v>
      </c>
      <c r="O3505">
        <v>610110</v>
      </c>
      <c r="P3505">
        <v>333821.05</v>
      </c>
      <c r="Q3505">
        <v>9058.93</v>
      </c>
    </row>
    <row r="3506" spans="2:17" hidden="1">
      <c r="B3506">
        <v>2015</v>
      </c>
      <c r="C3506">
        <v>4</v>
      </c>
      <c r="D3506" t="s">
        <v>512</v>
      </c>
      <c r="E3506" t="s">
        <v>513</v>
      </c>
      <c r="F3506" t="s">
        <v>546</v>
      </c>
      <c r="G3506" t="s">
        <v>547</v>
      </c>
      <c r="H3506" t="s">
        <v>153</v>
      </c>
      <c r="I3506" t="s">
        <v>21</v>
      </c>
      <c r="J3506" t="s">
        <v>31</v>
      </c>
      <c r="K3506" t="s">
        <v>548</v>
      </c>
      <c r="L3506" t="s">
        <v>24</v>
      </c>
      <c r="M3506" t="s">
        <v>25</v>
      </c>
      <c r="N3506">
        <v>4125</v>
      </c>
      <c r="O3506">
        <v>59137.4</v>
      </c>
      <c r="P3506">
        <v>31315.4</v>
      </c>
      <c r="Q3506">
        <v>-16673.759999999998</v>
      </c>
    </row>
    <row r="3507" spans="2:17" hidden="1">
      <c r="B3507">
        <v>2015</v>
      </c>
      <c r="C3507">
        <v>4</v>
      </c>
      <c r="D3507" t="s">
        <v>512</v>
      </c>
      <c r="E3507" t="s">
        <v>513</v>
      </c>
      <c r="F3507" t="s">
        <v>546</v>
      </c>
      <c r="G3507" t="s">
        <v>547</v>
      </c>
      <c r="H3507" t="s">
        <v>153</v>
      </c>
      <c r="I3507" t="s">
        <v>21</v>
      </c>
      <c r="J3507" t="s">
        <v>31</v>
      </c>
      <c r="K3507" t="s">
        <v>548</v>
      </c>
      <c r="L3507" t="s">
        <v>24</v>
      </c>
      <c r="M3507" t="s">
        <v>26</v>
      </c>
      <c r="N3507">
        <v>5412</v>
      </c>
      <c r="O3507">
        <v>327287.74</v>
      </c>
      <c r="P3507">
        <v>157984.29999999999</v>
      </c>
      <c r="Q3507">
        <v>-45785.93</v>
      </c>
    </row>
    <row r="3508" spans="2:17" hidden="1">
      <c r="B3508">
        <v>2015</v>
      </c>
      <c r="C3508">
        <v>4</v>
      </c>
      <c r="D3508" t="s">
        <v>512</v>
      </c>
      <c r="E3508" t="s">
        <v>513</v>
      </c>
      <c r="F3508" t="s">
        <v>546</v>
      </c>
      <c r="G3508" t="s">
        <v>547</v>
      </c>
      <c r="H3508" t="s">
        <v>153</v>
      </c>
      <c r="I3508" t="s">
        <v>21</v>
      </c>
      <c r="J3508" t="s">
        <v>31</v>
      </c>
      <c r="K3508" t="s">
        <v>548</v>
      </c>
      <c r="L3508" t="s">
        <v>24</v>
      </c>
      <c r="M3508" t="s">
        <v>27</v>
      </c>
      <c r="N3508">
        <v>1458</v>
      </c>
      <c r="O3508">
        <v>228370.73</v>
      </c>
      <c r="P3508">
        <v>137675.70000000001</v>
      </c>
      <c r="Q3508">
        <v>3759.94</v>
      </c>
    </row>
    <row r="3509" spans="2:17" hidden="1">
      <c r="B3509">
        <v>2015</v>
      </c>
      <c r="C3509">
        <v>4</v>
      </c>
      <c r="D3509" t="s">
        <v>512</v>
      </c>
      <c r="E3509" t="s">
        <v>513</v>
      </c>
      <c r="F3509" t="s">
        <v>549</v>
      </c>
      <c r="G3509" t="s">
        <v>550</v>
      </c>
      <c r="H3509" t="s">
        <v>121</v>
      </c>
      <c r="I3509" t="s">
        <v>1076</v>
      </c>
      <c r="J3509" t="s">
        <v>31</v>
      </c>
      <c r="K3509" t="s">
        <v>551</v>
      </c>
      <c r="L3509" t="s">
        <v>24</v>
      </c>
      <c r="M3509" t="s">
        <v>25</v>
      </c>
      <c r="N3509">
        <v>1835</v>
      </c>
      <c r="O3509">
        <v>27386</v>
      </c>
      <c r="P3509">
        <v>16112.82</v>
      </c>
      <c r="Q3509">
        <v>-3532.32</v>
      </c>
    </row>
    <row r="3510" spans="2:17" hidden="1">
      <c r="B3510">
        <v>2015</v>
      </c>
      <c r="C3510">
        <v>4</v>
      </c>
      <c r="D3510" t="s">
        <v>512</v>
      </c>
      <c r="E3510" t="s">
        <v>513</v>
      </c>
      <c r="F3510" t="s">
        <v>549</v>
      </c>
      <c r="G3510" t="s">
        <v>550</v>
      </c>
      <c r="H3510" t="s">
        <v>121</v>
      </c>
      <c r="I3510" t="s">
        <v>1076</v>
      </c>
      <c r="J3510" t="s">
        <v>31</v>
      </c>
      <c r="K3510" t="s">
        <v>551</v>
      </c>
      <c r="L3510" t="s">
        <v>24</v>
      </c>
      <c r="M3510" t="s">
        <v>26</v>
      </c>
      <c r="N3510">
        <v>3512</v>
      </c>
      <c r="O3510">
        <v>229156</v>
      </c>
      <c r="P3510">
        <v>114822.56</v>
      </c>
      <c r="Q3510">
        <v>-13908.6</v>
      </c>
    </row>
    <row r="3511" spans="2:17" hidden="1">
      <c r="B3511">
        <v>2015</v>
      </c>
      <c r="C3511">
        <v>4</v>
      </c>
      <c r="D3511" t="s">
        <v>512</v>
      </c>
      <c r="E3511" t="s">
        <v>513</v>
      </c>
      <c r="F3511" t="s">
        <v>549</v>
      </c>
      <c r="G3511" t="s">
        <v>550</v>
      </c>
      <c r="H3511" t="s">
        <v>121</v>
      </c>
      <c r="I3511" t="s">
        <v>1076</v>
      </c>
      <c r="J3511" t="s">
        <v>31</v>
      </c>
      <c r="K3511" t="s">
        <v>551</v>
      </c>
      <c r="L3511" t="s">
        <v>24</v>
      </c>
      <c r="M3511" t="s">
        <v>27</v>
      </c>
      <c r="N3511">
        <v>1544</v>
      </c>
      <c r="O3511">
        <v>280984</v>
      </c>
      <c r="P3511">
        <v>153692.48000000001</v>
      </c>
      <c r="Q3511">
        <v>4168.4399999999996</v>
      </c>
    </row>
    <row r="3512" spans="2:17" hidden="1">
      <c r="B3512">
        <v>2015</v>
      </c>
      <c r="C3512">
        <v>4</v>
      </c>
      <c r="D3512" t="s">
        <v>512</v>
      </c>
      <c r="E3512" t="s">
        <v>513</v>
      </c>
      <c r="F3512" t="s">
        <v>552</v>
      </c>
      <c r="G3512" t="s">
        <v>553</v>
      </c>
      <c r="H3512" t="s">
        <v>121</v>
      </c>
      <c r="I3512" t="s">
        <v>1076</v>
      </c>
      <c r="J3512" t="s">
        <v>31</v>
      </c>
      <c r="K3512" t="s">
        <v>554</v>
      </c>
      <c r="L3512" t="s">
        <v>24</v>
      </c>
      <c r="M3512" t="s">
        <v>25</v>
      </c>
      <c r="N3512">
        <v>875</v>
      </c>
      <c r="O3512">
        <v>9804</v>
      </c>
      <c r="P3512">
        <v>6424.68</v>
      </c>
      <c r="Q3512">
        <v>-1264.6300000000001</v>
      </c>
    </row>
    <row r="3513" spans="2:17" hidden="1">
      <c r="B3513">
        <v>2015</v>
      </c>
      <c r="C3513">
        <v>4</v>
      </c>
      <c r="D3513" t="s">
        <v>512</v>
      </c>
      <c r="E3513" t="s">
        <v>513</v>
      </c>
      <c r="F3513" t="s">
        <v>552</v>
      </c>
      <c r="G3513" t="s">
        <v>553</v>
      </c>
      <c r="H3513" t="s">
        <v>121</v>
      </c>
      <c r="I3513" t="s">
        <v>1076</v>
      </c>
      <c r="J3513" t="s">
        <v>31</v>
      </c>
      <c r="K3513" t="s">
        <v>554</v>
      </c>
      <c r="L3513" t="s">
        <v>24</v>
      </c>
      <c r="M3513" t="s">
        <v>26</v>
      </c>
      <c r="N3513">
        <v>1363</v>
      </c>
      <c r="O3513">
        <v>88119</v>
      </c>
      <c r="P3513">
        <v>44225.919999999998</v>
      </c>
      <c r="Q3513">
        <v>-5313.49</v>
      </c>
    </row>
    <row r="3514" spans="2:17" hidden="1">
      <c r="B3514">
        <v>2015</v>
      </c>
      <c r="C3514">
        <v>4</v>
      </c>
      <c r="D3514" t="s">
        <v>512</v>
      </c>
      <c r="E3514" t="s">
        <v>513</v>
      </c>
      <c r="F3514" t="s">
        <v>552</v>
      </c>
      <c r="G3514" t="s">
        <v>553</v>
      </c>
      <c r="H3514" t="s">
        <v>121</v>
      </c>
      <c r="I3514" t="s">
        <v>1076</v>
      </c>
      <c r="J3514" t="s">
        <v>31</v>
      </c>
      <c r="K3514" t="s">
        <v>554</v>
      </c>
      <c r="L3514" t="s">
        <v>24</v>
      </c>
      <c r="M3514" t="s">
        <v>27</v>
      </c>
      <c r="N3514">
        <v>913</v>
      </c>
      <c r="O3514">
        <v>228257</v>
      </c>
      <c r="P3514">
        <v>123797.38</v>
      </c>
      <c r="Q3514">
        <v>3359.13</v>
      </c>
    </row>
    <row r="3515" spans="2:17" hidden="1">
      <c r="B3515">
        <v>2015</v>
      </c>
      <c r="C3515">
        <v>4</v>
      </c>
      <c r="D3515" t="s">
        <v>512</v>
      </c>
      <c r="E3515" t="s">
        <v>513</v>
      </c>
      <c r="F3515" t="s">
        <v>555</v>
      </c>
      <c r="G3515" t="s">
        <v>556</v>
      </c>
      <c r="H3515" t="s">
        <v>140</v>
      </c>
      <c r="I3515" t="s">
        <v>1076</v>
      </c>
      <c r="J3515" t="s">
        <v>31</v>
      </c>
      <c r="K3515" t="s">
        <v>557</v>
      </c>
      <c r="L3515" t="s">
        <v>24</v>
      </c>
      <c r="M3515" t="s">
        <v>25</v>
      </c>
      <c r="N3515">
        <v>1226</v>
      </c>
      <c r="O3515">
        <v>14504.4</v>
      </c>
      <c r="P3515">
        <v>9073.7000000000007</v>
      </c>
      <c r="Q3515">
        <v>-1821.49</v>
      </c>
    </row>
    <row r="3516" spans="2:17" hidden="1">
      <c r="B3516">
        <v>2015</v>
      </c>
      <c r="C3516">
        <v>4</v>
      </c>
      <c r="D3516" t="s">
        <v>512</v>
      </c>
      <c r="E3516" t="s">
        <v>513</v>
      </c>
      <c r="F3516" t="s">
        <v>555</v>
      </c>
      <c r="G3516" t="s">
        <v>556</v>
      </c>
      <c r="H3516" t="s">
        <v>140</v>
      </c>
      <c r="I3516" t="s">
        <v>1076</v>
      </c>
      <c r="J3516" t="s">
        <v>31</v>
      </c>
      <c r="K3516" t="s">
        <v>557</v>
      </c>
      <c r="L3516" t="s">
        <v>24</v>
      </c>
      <c r="M3516" t="s">
        <v>26</v>
      </c>
      <c r="N3516">
        <v>2511</v>
      </c>
      <c r="O3516">
        <v>174927.1</v>
      </c>
      <c r="P3516">
        <v>85673.47</v>
      </c>
      <c r="Q3516">
        <v>-9802.36</v>
      </c>
    </row>
    <row r="3517" spans="2:17" hidden="1">
      <c r="B3517">
        <v>2015</v>
      </c>
      <c r="C3517">
        <v>4</v>
      </c>
      <c r="D3517" t="s">
        <v>512</v>
      </c>
      <c r="E3517" t="s">
        <v>513</v>
      </c>
      <c r="F3517" t="s">
        <v>555</v>
      </c>
      <c r="G3517" t="s">
        <v>556</v>
      </c>
      <c r="H3517" t="s">
        <v>140</v>
      </c>
      <c r="I3517" t="s">
        <v>1076</v>
      </c>
      <c r="J3517" t="s">
        <v>31</v>
      </c>
      <c r="K3517" t="s">
        <v>557</v>
      </c>
      <c r="L3517" t="s">
        <v>24</v>
      </c>
      <c r="M3517" t="s">
        <v>27</v>
      </c>
      <c r="N3517">
        <v>2015</v>
      </c>
      <c r="O3517">
        <v>414845.7</v>
      </c>
      <c r="P3517">
        <v>220913.75</v>
      </c>
      <c r="Q3517">
        <v>6019.99</v>
      </c>
    </row>
    <row r="3518" spans="2:17" hidden="1">
      <c r="B3518">
        <v>2015</v>
      </c>
      <c r="C3518">
        <v>4</v>
      </c>
      <c r="D3518" t="s">
        <v>512</v>
      </c>
      <c r="E3518" t="s">
        <v>513</v>
      </c>
      <c r="F3518" t="s">
        <v>558</v>
      </c>
      <c r="G3518" t="s">
        <v>559</v>
      </c>
      <c r="H3518" t="s">
        <v>140</v>
      </c>
      <c r="I3518" t="s">
        <v>1076</v>
      </c>
      <c r="J3518" t="s">
        <v>31</v>
      </c>
      <c r="K3518" t="s">
        <v>560</v>
      </c>
      <c r="L3518" t="s">
        <v>24</v>
      </c>
      <c r="M3518" t="s">
        <v>25</v>
      </c>
      <c r="N3518">
        <v>10376</v>
      </c>
      <c r="O3518">
        <v>145888.29999999999</v>
      </c>
      <c r="P3518">
        <v>84571.39</v>
      </c>
      <c r="Q3518">
        <v>-18022.759999999998</v>
      </c>
    </row>
    <row r="3519" spans="2:17" hidden="1">
      <c r="B3519">
        <v>2015</v>
      </c>
      <c r="C3519">
        <v>4</v>
      </c>
      <c r="D3519" t="s">
        <v>512</v>
      </c>
      <c r="E3519" t="s">
        <v>513</v>
      </c>
      <c r="F3519" t="s">
        <v>558</v>
      </c>
      <c r="G3519" t="s">
        <v>559</v>
      </c>
      <c r="H3519" t="s">
        <v>140</v>
      </c>
      <c r="I3519" t="s">
        <v>1076</v>
      </c>
      <c r="J3519" t="s">
        <v>31</v>
      </c>
      <c r="K3519" t="s">
        <v>560</v>
      </c>
      <c r="L3519" t="s">
        <v>24</v>
      </c>
      <c r="M3519" t="s">
        <v>26</v>
      </c>
      <c r="N3519">
        <v>20565</v>
      </c>
      <c r="O3519">
        <v>1344255.6</v>
      </c>
      <c r="P3519">
        <v>648920.07999999996</v>
      </c>
      <c r="Q3519">
        <v>-76793.289999999994</v>
      </c>
    </row>
    <row r="3520" spans="2:17" hidden="1">
      <c r="B3520">
        <v>2015</v>
      </c>
      <c r="C3520">
        <v>4</v>
      </c>
      <c r="D3520" t="s">
        <v>512</v>
      </c>
      <c r="E3520" t="s">
        <v>513</v>
      </c>
      <c r="F3520" t="s">
        <v>558</v>
      </c>
      <c r="G3520" t="s">
        <v>559</v>
      </c>
      <c r="H3520" t="s">
        <v>140</v>
      </c>
      <c r="I3520" t="s">
        <v>1076</v>
      </c>
      <c r="J3520" t="s">
        <v>31</v>
      </c>
      <c r="K3520" t="s">
        <v>560</v>
      </c>
      <c r="L3520" t="s">
        <v>24</v>
      </c>
      <c r="M3520" t="s">
        <v>27</v>
      </c>
      <c r="N3520">
        <v>16668</v>
      </c>
      <c r="O3520">
        <v>3099831.3</v>
      </c>
      <c r="P3520">
        <v>1627675.67</v>
      </c>
      <c r="Q3520">
        <v>44464.14</v>
      </c>
    </row>
    <row r="3521" spans="2:17" hidden="1">
      <c r="B3521">
        <v>2015</v>
      </c>
      <c r="C3521">
        <v>4</v>
      </c>
      <c r="D3521" t="s">
        <v>512</v>
      </c>
      <c r="E3521" t="s">
        <v>513</v>
      </c>
      <c r="F3521" t="s">
        <v>561</v>
      </c>
      <c r="G3521" t="s">
        <v>562</v>
      </c>
      <c r="H3521" t="s">
        <v>140</v>
      </c>
      <c r="I3521" t="s">
        <v>1076</v>
      </c>
      <c r="J3521" t="s">
        <v>31</v>
      </c>
      <c r="K3521" t="s">
        <v>563</v>
      </c>
      <c r="L3521" t="s">
        <v>24</v>
      </c>
      <c r="M3521" t="s">
        <v>25</v>
      </c>
      <c r="N3521">
        <v>2228</v>
      </c>
      <c r="O3521">
        <v>26552</v>
      </c>
      <c r="P3521">
        <v>16562.71</v>
      </c>
      <c r="Q3521">
        <v>-3334.78</v>
      </c>
    </row>
    <row r="3522" spans="2:17" hidden="1">
      <c r="B3522">
        <v>2015</v>
      </c>
      <c r="C3522">
        <v>4</v>
      </c>
      <c r="D3522" t="s">
        <v>512</v>
      </c>
      <c r="E3522" t="s">
        <v>513</v>
      </c>
      <c r="F3522" t="s">
        <v>561</v>
      </c>
      <c r="G3522" t="s">
        <v>562</v>
      </c>
      <c r="H3522" t="s">
        <v>140</v>
      </c>
      <c r="I3522" t="s">
        <v>1076</v>
      </c>
      <c r="J3522" t="s">
        <v>31</v>
      </c>
      <c r="K3522" t="s">
        <v>563</v>
      </c>
      <c r="L3522" t="s">
        <v>24</v>
      </c>
      <c r="M3522" t="s">
        <v>26</v>
      </c>
      <c r="N3522">
        <v>3297</v>
      </c>
      <c r="O3522">
        <v>220585</v>
      </c>
      <c r="P3522">
        <v>107721.69</v>
      </c>
      <c r="Q3522">
        <v>-13056.18</v>
      </c>
    </row>
    <row r="3523" spans="2:17" hidden="1">
      <c r="B3523">
        <v>2015</v>
      </c>
      <c r="C3523">
        <v>4</v>
      </c>
      <c r="D3523" t="s">
        <v>512</v>
      </c>
      <c r="E3523" t="s">
        <v>513</v>
      </c>
      <c r="F3523" t="s">
        <v>561</v>
      </c>
      <c r="G3523" t="s">
        <v>562</v>
      </c>
      <c r="H3523" t="s">
        <v>140</v>
      </c>
      <c r="I3523" t="s">
        <v>1076</v>
      </c>
      <c r="J3523" t="s">
        <v>31</v>
      </c>
      <c r="K3523" t="s">
        <v>563</v>
      </c>
      <c r="L3523" t="s">
        <v>24</v>
      </c>
      <c r="M3523" t="s">
        <v>27</v>
      </c>
      <c r="N3523">
        <v>2447</v>
      </c>
      <c r="O3523">
        <v>474411</v>
      </c>
      <c r="P3523">
        <v>253063.12</v>
      </c>
      <c r="Q3523">
        <v>6896.83</v>
      </c>
    </row>
    <row r="3524" spans="2:17" hidden="1">
      <c r="B3524">
        <v>2015</v>
      </c>
      <c r="C3524">
        <v>4</v>
      </c>
      <c r="D3524" t="s">
        <v>512</v>
      </c>
      <c r="E3524" t="s">
        <v>513</v>
      </c>
      <c r="F3524" t="s">
        <v>564</v>
      </c>
      <c r="G3524" t="s">
        <v>565</v>
      </c>
      <c r="H3524" t="s">
        <v>140</v>
      </c>
      <c r="I3524" t="s">
        <v>1076</v>
      </c>
      <c r="J3524" t="s">
        <v>31</v>
      </c>
      <c r="K3524" t="s">
        <v>566</v>
      </c>
      <c r="L3524" t="s">
        <v>24</v>
      </c>
      <c r="M3524" t="s">
        <v>25</v>
      </c>
      <c r="N3524">
        <v>4744</v>
      </c>
      <c r="O3524">
        <v>58694</v>
      </c>
      <c r="P3524">
        <v>35693.370000000003</v>
      </c>
      <c r="Q3524">
        <v>-7250.18</v>
      </c>
    </row>
    <row r="3525" spans="2:17" hidden="1">
      <c r="B3525">
        <v>2015</v>
      </c>
      <c r="C3525">
        <v>4</v>
      </c>
      <c r="D3525" t="s">
        <v>512</v>
      </c>
      <c r="E3525" t="s">
        <v>513</v>
      </c>
      <c r="F3525" t="s">
        <v>564</v>
      </c>
      <c r="G3525" t="s">
        <v>565</v>
      </c>
      <c r="H3525" t="s">
        <v>140</v>
      </c>
      <c r="I3525" t="s">
        <v>1076</v>
      </c>
      <c r="J3525" t="s">
        <v>31</v>
      </c>
      <c r="K3525" t="s">
        <v>566</v>
      </c>
      <c r="L3525" t="s">
        <v>24</v>
      </c>
      <c r="M3525" t="s">
        <v>26</v>
      </c>
      <c r="N3525">
        <v>8725</v>
      </c>
      <c r="O3525">
        <v>600334.30000000005</v>
      </c>
      <c r="P3525">
        <v>287688.78000000003</v>
      </c>
      <c r="Q3525">
        <v>-35063.21</v>
      </c>
    </row>
    <row r="3526" spans="2:17" hidden="1">
      <c r="B3526">
        <v>2015</v>
      </c>
      <c r="C3526">
        <v>4</v>
      </c>
      <c r="D3526" t="s">
        <v>512</v>
      </c>
      <c r="E3526" t="s">
        <v>513</v>
      </c>
      <c r="F3526" t="s">
        <v>564</v>
      </c>
      <c r="G3526" t="s">
        <v>565</v>
      </c>
      <c r="H3526" t="s">
        <v>140</v>
      </c>
      <c r="I3526" t="s">
        <v>1076</v>
      </c>
      <c r="J3526" t="s">
        <v>31</v>
      </c>
      <c r="K3526" t="s">
        <v>566</v>
      </c>
      <c r="L3526" t="s">
        <v>24</v>
      </c>
      <c r="M3526" t="s">
        <v>27</v>
      </c>
      <c r="N3526">
        <v>5151</v>
      </c>
      <c r="O3526">
        <v>929235</v>
      </c>
      <c r="P3526">
        <v>488392.18</v>
      </c>
      <c r="Q3526">
        <v>13340.92</v>
      </c>
    </row>
    <row r="3527" spans="2:17" hidden="1">
      <c r="B3527">
        <v>2015</v>
      </c>
      <c r="C3527">
        <v>4</v>
      </c>
      <c r="D3527" t="s">
        <v>512</v>
      </c>
      <c r="E3527" t="s">
        <v>513</v>
      </c>
      <c r="F3527" t="s">
        <v>567</v>
      </c>
      <c r="G3527" t="s">
        <v>568</v>
      </c>
      <c r="H3527" t="s">
        <v>30</v>
      </c>
      <c r="I3527" t="s">
        <v>21</v>
      </c>
      <c r="J3527" t="s">
        <v>31</v>
      </c>
      <c r="K3527" t="s">
        <v>569</v>
      </c>
      <c r="L3527" t="s">
        <v>24</v>
      </c>
      <c r="M3527" t="s">
        <v>25</v>
      </c>
      <c r="N3527">
        <v>76696</v>
      </c>
      <c r="O3527">
        <v>706911.51</v>
      </c>
      <c r="P3527">
        <v>584348.23</v>
      </c>
      <c r="Q3527">
        <v>-318701.88</v>
      </c>
    </row>
    <row r="3528" spans="2:17" hidden="1">
      <c r="B3528">
        <v>2015</v>
      </c>
      <c r="C3528">
        <v>4</v>
      </c>
      <c r="D3528" t="s">
        <v>512</v>
      </c>
      <c r="E3528" t="s">
        <v>513</v>
      </c>
      <c r="F3528" t="s">
        <v>567</v>
      </c>
      <c r="G3528" t="s">
        <v>568</v>
      </c>
      <c r="H3528" t="s">
        <v>30</v>
      </c>
      <c r="I3528" t="s">
        <v>21</v>
      </c>
      <c r="J3528" t="s">
        <v>31</v>
      </c>
      <c r="K3528" t="s">
        <v>569</v>
      </c>
      <c r="L3528" t="s">
        <v>24</v>
      </c>
      <c r="M3528" t="s">
        <v>26</v>
      </c>
      <c r="N3528">
        <v>21824</v>
      </c>
      <c r="O3528">
        <v>1207137.1000000001</v>
      </c>
      <c r="P3528">
        <v>690380.97</v>
      </c>
      <c r="Q3528">
        <v>-298378.65999999997</v>
      </c>
    </row>
    <row r="3529" spans="2:17" hidden="1">
      <c r="B3529">
        <v>2015</v>
      </c>
      <c r="C3529">
        <v>4</v>
      </c>
      <c r="D3529" t="s">
        <v>512</v>
      </c>
      <c r="E3529" t="s">
        <v>513</v>
      </c>
      <c r="F3529" t="s">
        <v>567</v>
      </c>
      <c r="G3529" t="s">
        <v>568</v>
      </c>
      <c r="H3529" t="s">
        <v>30</v>
      </c>
      <c r="I3529" t="s">
        <v>21</v>
      </c>
      <c r="J3529" t="s">
        <v>31</v>
      </c>
      <c r="K3529" t="s">
        <v>569</v>
      </c>
      <c r="L3529" t="s">
        <v>24</v>
      </c>
      <c r="M3529" t="s">
        <v>27</v>
      </c>
      <c r="N3529">
        <v>2269</v>
      </c>
      <c r="O3529">
        <v>386889.2</v>
      </c>
      <c r="P3529">
        <v>301176.12</v>
      </c>
      <c r="Q3529">
        <v>8213.18</v>
      </c>
    </row>
    <row r="3530" spans="2:17" hidden="1">
      <c r="B3530">
        <v>2015</v>
      </c>
      <c r="C3530">
        <v>4</v>
      </c>
      <c r="D3530" t="s">
        <v>512</v>
      </c>
      <c r="E3530" t="s">
        <v>513</v>
      </c>
      <c r="F3530" t="s">
        <v>570</v>
      </c>
      <c r="G3530" t="s">
        <v>571</v>
      </c>
      <c r="H3530" t="s">
        <v>30</v>
      </c>
      <c r="I3530" t="s">
        <v>21</v>
      </c>
      <c r="J3530" t="s">
        <v>31</v>
      </c>
      <c r="K3530" t="s">
        <v>572</v>
      </c>
      <c r="L3530" t="s">
        <v>24</v>
      </c>
      <c r="M3530" t="s">
        <v>25</v>
      </c>
      <c r="N3530">
        <v>273</v>
      </c>
      <c r="O3530">
        <v>2668</v>
      </c>
      <c r="P3530">
        <v>2121.98</v>
      </c>
      <c r="Q3530">
        <v>-1203.2</v>
      </c>
    </row>
    <row r="3531" spans="2:17" hidden="1">
      <c r="B3531">
        <v>2015</v>
      </c>
      <c r="C3531">
        <v>4</v>
      </c>
      <c r="D3531" t="s">
        <v>512</v>
      </c>
      <c r="E3531" t="s">
        <v>513</v>
      </c>
      <c r="F3531" t="s">
        <v>570</v>
      </c>
      <c r="G3531" t="s">
        <v>571</v>
      </c>
      <c r="H3531" t="s">
        <v>30</v>
      </c>
      <c r="I3531" t="s">
        <v>21</v>
      </c>
      <c r="J3531" t="s">
        <v>31</v>
      </c>
      <c r="K3531" t="s">
        <v>572</v>
      </c>
      <c r="L3531" t="s">
        <v>24</v>
      </c>
      <c r="M3531" t="s">
        <v>26</v>
      </c>
      <c r="N3531">
        <v>247</v>
      </c>
      <c r="O3531">
        <v>15883</v>
      </c>
      <c r="P3531">
        <v>9156.93</v>
      </c>
      <c r="Q3531">
        <v>-3653.12</v>
      </c>
    </row>
    <row r="3532" spans="2:17" hidden="1">
      <c r="B3532">
        <v>2015</v>
      </c>
      <c r="C3532">
        <v>4</v>
      </c>
      <c r="D3532" t="s">
        <v>512</v>
      </c>
      <c r="E3532" t="s">
        <v>513</v>
      </c>
      <c r="F3532" t="s">
        <v>570</v>
      </c>
      <c r="G3532" t="s">
        <v>571</v>
      </c>
      <c r="H3532" t="s">
        <v>30</v>
      </c>
      <c r="I3532" t="s">
        <v>21</v>
      </c>
      <c r="J3532" t="s">
        <v>31</v>
      </c>
      <c r="K3532" t="s">
        <v>572</v>
      </c>
      <c r="L3532" t="s">
        <v>24</v>
      </c>
      <c r="M3532" t="s">
        <v>27</v>
      </c>
      <c r="N3532">
        <v>54</v>
      </c>
      <c r="O3532">
        <v>9636</v>
      </c>
      <c r="P3532">
        <v>7490.06</v>
      </c>
      <c r="Q3532">
        <v>204.26</v>
      </c>
    </row>
    <row r="3533" spans="2:17" hidden="1">
      <c r="B3533">
        <v>2015</v>
      </c>
      <c r="C3533">
        <v>4</v>
      </c>
      <c r="D3533" t="s">
        <v>573</v>
      </c>
      <c r="E3533" t="s">
        <v>574</v>
      </c>
      <c r="F3533" t="s">
        <v>575</v>
      </c>
      <c r="G3533" t="s">
        <v>576</v>
      </c>
      <c r="H3533" t="s">
        <v>140</v>
      </c>
      <c r="I3533" t="s">
        <v>1076</v>
      </c>
      <c r="J3533" t="s">
        <v>22</v>
      </c>
      <c r="K3533" t="s">
        <v>577</v>
      </c>
      <c r="L3533" t="s">
        <v>24</v>
      </c>
      <c r="M3533" t="s">
        <v>25</v>
      </c>
      <c r="N3533">
        <v>639</v>
      </c>
      <c r="O3533">
        <v>7898</v>
      </c>
      <c r="P3533">
        <v>3620.2</v>
      </c>
      <c r="Q3533">
        <v>-1696.95</v>
      </c>
    </row>
    <row r="3534" spans="2:17" hidden="1">
      <c r="B3534">
        <v>2015</v>
      </c>
      <c r="C3534">
        <v>4</v>
      </c>
      <c r="D3534" t="s">
        <v>573</v>
      </c>
      <c r="E3534" t="s">
        <v>574</v>
      </c>
      <c r="F3534" t="s">
        <v>575</v>
      </c>
      <c r="G3534" t="s">
        <v>576</v>
      </c>
      <c r="H3534" t="s">
        <v>140</v>
      </c>
      <c r="I3534" t="s">
        <v>1076</v>
      </c>
      <c r="J3534" t="s">
        <v>22</v>
      </c>
      <c r="K3534" t="s">
        <v>577</v>
      </c>
      <c r="L3534" t="s">
        <v>24</v>
      </c>
      <c r="M3534" t="s">
        <v>26</v>
      </c>
      <c r="N3534">
        <v>666</v>
      </c>
      <c r="O3534">
        <v>39873</v>
      </c>
      <c r="P3534">
        <v>14841.82</v>
      </c>
      <c r="Q3534">
        <v>-4302.3599999999997</v>
      </c>
    </row>
    <row r="3535" spans="2:17" hidden="1">
      <c r="B3535">
        <v>2015</v>
      </c>
      <c r="C3535">
        <v>4</v>
      </c>
      <c r="D3535" t="s">
        <v>573</v>
      </c>
      <c r="E3535" t="s">
        <v>574</v>
      </c>
      <c r="F3535" t="s">
        <v>575</v>
      </c>
      <c r="G3535" t="s">
        <v>576</v>
      </c>
      <c r="H3535" t="s">
        <v>140</v>
      </c>
      <c r="I3535" t="s">
        <v>1076</v>
      </c>
      <c r="J3535" t="s">
        <v>22</v>
      </c>
      <c r="K3535" t="s">
        <v>577</v>
      </c>
      <c r="L3535" t="s">
        <v>24</v>
      </c>
      <c r="M3535" t="s">
        <v>27</v>
      </c>
      <c r="N3535">
        <v>500</v>
      </c>
      <c r="O3535">
        <v>153650</v>
      </c>
      <c r="P3535">
        <v>67557.279999999999</v>
      </c>
      <c r="Q3535">
        <v>0</v>
      </c>
    </row>
    <row r="3536" spans="2:17" hidden="1">
      <c r="B3536">
        <v>2015</v>
      </c>
      <c r="C3536">
        <v>4</v>
      </c>
      <c r="D3536" t="s">
        <v>573</v>
      </c>
      <c r="E3536" t="s">
        <v>574</v>
      </c>
      <c r="F3536" t="s">
        <v>578</v>
      </c>
      <c r="G3536" t="s">
        <v>579</v>
      </c>
      <c r="H3536" t="s">
        <v>140</v>
      </c>
      <c r="I3536" t="s">
        <v>1076</v>
      </c>
      <c r="J3536" t="s">
        <v>22</v>
      </c>
      <c r="K3536" t="s">
        <v>580</v>
      </c>
      <c r="L3536" t="s">
        <v>24</v>
      </c>
      <c r="M3536" t="s">
        <v>25</v>
      </c>
      <c r="N3536">
        <v>1152</v>
      </c>
      <c r="O3536">
        <v>16947</v>
      </c>
      <c r="P3536">
        <v>7108.73</v>
      </c>
      <c r="Q3536">
        <v>-3640.38</v>
      </c>
    </row>
    <row r="3537" spans="2:17" hidden="1">
      <c r="B3537">
        <v>2015</v>
      </c>
      <c r="C3537">
        <v>4</v>
      </c>
      <c r="D3537" t="s">
        <v>573</v>
      </c>
      <c r="E3537" t="s">
        <v>574</v>
      </c>
      <c r="F3537" t="s">
        <v>578</v>
      </c>
      <c r="G3537" t="s">
        <v>579</v>
      </c>
      <c r="H3537" t="s">
        <v>140</v>
      </c>
      <c r="I3537" t="s">
        <v>1076</v>
      </c>
      <c r="J3537" t="s">
        <v>22</v>
      </c>
      <c r="K3537" t="s">
        <v>580</v>
      </c>
      <c r="L3537" t="s">
        <v>24</v>
      </c>
      <c r="M3537" t="s">
        <v>26</v>
      </c>
      <c r="N3537">
        <v>1248</v>
      </c>
      <c r="O3537">
        <v>78546.399999999994</v>
      </c>
      <c r="P3537">
        <v>29057.43</v>
      </c>
      <c r="Q3537">
        <v>-8462.1</v>
      </c>
    </row>
    <row r="3538" spans="2:17" hidden="1">
      <c r="B3538">
        <v>2015</v>
      </c>
      <c r="C3538">
        <v>4</v>
      </c>
      <c r="D3538" t="s">
        <v>573</v>
      </c>
      <c r="E3538" t="s">
        <v>574</v>
      </c>
      <c r="F3538" t="s">
        <v>578</v>
      </c>
      <c r="G3538" t="s">
        <v>579</v>
      </c>
      <c r="H3538" t="s">
        <v>140</v>
      </c>
      <c r="I3538" t="s">
        <v>1076</v>
      </c>
      <c r="J3538" t="s">
        <v>22</v>
      </c>
      <c r="K3538" t="s">
        <v>580</v>
      </c>
      <c r="L3538" t="s">
        <v>24</v>
      </c>
      <c r="M3538" t="s">
        <v>27</v>
      </c>
      <c r="N3538">
        <v>586</v>
      </c>
      <c r="O3538">
        <v>134686.6</v>
      </c>
      <c r="P3538">
        <v>59638.7</v>
      </c>
      <c r="Q3538">
        <v>0</v>
      </c>
    </row>
    <row r="3539" spans="2:17" hidden="1">
      <c r="B3539">
        <v>2015</v>
      </c>
      <c r="C3539">
        <v>4</v>
      </c>
      <c r="D3539" t="s">
        <v>573</v>
      </c>
      <c r="E3539" t="s">
        <v>574</v>
      </c>
      <c r="F3539" t="s">
        <v>581</v>
      </c>
      <c r="G3539" t="s">
        <v>582</v>
      </c>
      <c r="H3539" t="s">
        <v>140</v>
      </c>
      <c r="I3539" t="s">
        <v>1076</v>
      </c>
      <c r="J3539" t="s">
        <v>22</v>
      </c>
      <c r="K3539" t="s">
        <v>583</v>
      </c>
      <c r="L3539" t="s">
        <v>24</v>
      </c>
      <c r="M3539" t="s">
        <v>25</v>
      </c>
      <c r="N3539">
        <v>15018</v>
      </c>
      <c r="O3539">
        <v>165279.1</v>
      </c>
      <c r="P3539">
        <v>78429.990000000005</v>
      </c>
      <c r="Q3539">
        <v>-33202.18</v>
      </c>
    </row>
    <row r="3540" spans="2:17" hidden="1">
      <c r="B3540">
        <v>2015</v>
      </c>
      <c r="C3540">
        <v>4</v>
      </c>
      <c r="D3540" t="s">
        <v>573</v>
      </c>
      <c r="E3540" t="s">
        <v>574</v>
      </c>
      <c r="F3540" t="s">
        <v>581</v>
      </c>
      <c r="G3540" t="s">
        <v>582</v>
      </c>
      <c r="H3540" t="s">
        <v>140</v>
      </c>
      <c r="I3540" t="s">
        <v>1076</v>
      </c>
      <c r="J3540" t="s">
        <v>22</v>
      </c>
      <c r="K3540" t="s">
        <v>583</v>
      </c>
      <c r="L3540" t="s">
        <v>24</v>
      </c>
      <c r="M3540" t="s">
        <v>26</v>
      </c>
      <c r="N3540">
        <v>22686</v>
      </c>
      <c r="O3540">
        <v>1473038</v>
      </c>
      <c r="P3540">
        <v>521434.8</v>
      </c>
      <c r="Q3540">
        <v>-138935.01</v>
      </c>
    </row>
    <row r="3541" spans="2:17" hidden="1">
      <c r="B3541">
        <v>2015</v>
      </c>
      <c r="C3541">
        <v>4</v>
      </c>
      <c r="D3541" t="s">
        <v>573</v>
      </c>
      <c r="E3541" t="s">
        <v>574</v>
      </c>
      <c r="F3541" t="s">
        <v>581</v>
      </c>
      <c r="G3541" t="s">
        <v>582</v>
      </c>
      <c r="H3541" t="s">
        <v>140</v>
      </c>
      <c r="I3541" t="s">
        <v>1076</v>
      </c>
      <c r="J3541" t="s">
        <v>22</v>
      </c>
      <c r="K3541" t="s">
        <v>583</v>
      </c>
      <c r="L3541" t="s">
        <v>24</v>
      </c>
      <c r="M3541" t="s">
        <v>27</v>
      </c>
      <c r="N3541">
        <v>31120</v>
      </c>
      <c r="O3541">
        <v>7608375.4000000004</v>
      </c>
      <c r="P3541">
        <v>3151478.66</v>
      </c>
      <c r="Q3541">
        <v>0</v>
      </c>
    </row>
    <row r="3542" spans="2:17" hidden="1">
      <c r="B3542">
        <v>2015</v>
      </c>
      <c r="C3542">
        <v>4</v>
      </c>
      <c r="D3542" t="s">
        <v>573</v>
      </c>
      <c r="E3542" t="s">
        <v>574</v>
      </c>
      <c r="F3542" t="s">
        <v>584</v>
      </c>
      <c r="G3542" t="s">
        <v>585</v>
      </c>
      <c r="H3542" t="s">
        <v>121</v>
      </c>
      <c r="I3542" t="s">
        <v>1076</v>
      </c>
      <c r="J3542" t="s">
        <v>22</v>
      </c>
      <c r="K3542" t="s">
        <v>586</v>
      </c>
      <c r="L3542" t="s">
        <v>24</v>
      </c>
      <c r="M3542" t="s">
        <v>25</v>
      </c>
      <c r="N3542">
        <v>1631</v>
      </c>
      <c r="O3542">
        <v>23197</v>
      </c>
      <c r="P3542">
        <v>10143.459999999999</v>
      </c>
      <c r="Q3542">
        <v>-5088.88</v>
      </c>
    </row>
    <row r="3543" spans="2:17" hidden="1">
      <c r="B3543">
        <v>2015</v>
      </c>
      <c r="C3543">
        <v>4</v>
      </c>
      <c r="D3543" t="s">
        <v>573</v>
      </c>
      <c r="E3543" t="s">
        <v>574</v>
      </c>
      <c r="F3543" t="s">
        <v>584</v>
      </c>
      <c r="G3543" t="s">
        <v>585</v>
      </c>
      <c r="H3543" t="s">
        <v>121</v>
      </c>
      <c r="I3543" t="s">
        <v>1076</v>
      </c>
      <c r="J3543" t="s">
        <v>22</v>
      </c>
      <c r="K3543" t="s">
        <v>586</v>
      </c>
      <c r="L3543" t="s">
        <v>24</v>
      </c>
      <c r="M3543" t="s">
        <v>26</v>
      </c>
      <c r="N3543">
        <v>1026</v>
      </c>
      <c r="O3543">
        <v>64279</v>
      </c>
      <c r="P3543">
        <v>24101.27</v>
      </c>
      <c r="Q3543">
        <v>-7277.07</v>
      </c>
    </row>
    <row r="3544" spans="2:17" hidden="1">
      <c r="B3544">
        <v>2015</v>
      </c>
      <c r="C3544">
        <v>4</v>
      </c>
      <c r="D3544" t="s">
        <v>573</v>
      </c>
      <c r="E3544" t="s">
        <v>574</v>
      </c>
      <c r="F3544" t="s">
        <v>584</v>
      </c>
      <c r="G3544" t="s">
        <v>585</v>
      </c>
      <c r="H3544" t="s">
        <v>121</v>
      </c>
      <c r="I3544" t="s">
        <v>1076</v>
      </c>
      <c r="J3544" t="s">
        <v>22</v>
      </c>
      <c r="K3544" t="s">
        <v>586</v>
      </c>
      <c r="L3544" t="s">
        <v>24</v>
      </c>
      <c r="M3544" t="s">
        <v>27</v>
      </c>
      <c r="N3544">
        <v>368</v>
      </c>
      <c r="O3544">
        <v>67152</v>
      </c>
      <c r="P3544">
        <v>30600.46</v>
      </c>
      <c r="Q3544">
        <v>0</v>
      </c>
    </row>
    <row r="3545" spans="2:17" hidden="1">
      <c r="B3545">
        <v>2015</v>
      </c>
      <c r="C3545">
        <v>4</v>
      </c>
      <c r="D3545" t="s">
        <v>573</v>
      </c>
      <c r="E3545" t="s">
        <v>574</v>
      </c>
      <c r="F3545" t="s">
        <v>587</v>
      </c>
      <c r="G3545" t="s">
        <v>588</v>
      </c>
      <c r="H3545" t="s">
        <v>121</v>
      </c>
      <c r="I3545" t="s">
        <v>1076</v>
      </c>
      <c r="J3545" t="s">
        <v>22</v>
      </c>
      <c r="K3545" t="s">
        <v>589</v>
      </c>
      <c r="L3545" t="s">
        <v>24</v>
      </c>
      <c r="M3545" t="s">
        <v>25</v>
      </c>
      <c r="N3545">
        <v>2107</v>
      </c>
      <c r="O3545">
        <v>31268</v>
      </c>
      <c r="P3545">
        <v>13456.65</v>
      </c>
      <c r="Q3545">
        <v>-6859.85</v>
      </c>
    </row>
    <row r="3546" spans="2:17" hidden="1">
      <c r="B3546">
        <v>2015</v>
      </c>
      <c r="C3546">
        <v>4</v>
      </c>
      <c r="D3546" t="s">
        <v>573</v>
      </c>
      <c r="E3546" t="s">
        <v>574</v>
      </c>
      <c r="F3546" t="s">
        <v>587</v>
      </c>
      <c r="G3546" t="s">
        <v>588</v>
      </c>
      <c r="H3546" t="s">
        <v>121</v>
      </c>
      <c r="I3546" t="s">
        <v>1076</v>
      </c>
      <c r="J3546" t="s">
        <v>22</v>
      </c>
      <c r="K3546" t="s">
        <v>589</v>
      </c>
      <c r="L3546" t="s">
        <v>24</v>
      </c>
      <c r="M3546" t="s">
        <v>26</v>
      </c>
      <c r="N3546">
        <v>1349</v>
      </c>
      <c r="O3546">
        <v>79493</v>
      </c>
      <c r="P3546">
        <v>29914.49</v>
      </c>
      <c r="Q3546">
        <v>-9139.4</v>
      </c>
    </row>
    <row r="3547" spans="2:17" hidden="1">
      <c r="B3547">
        <v>2015</v>
      </c>
      <c r="C3547">
        <v>4</v>
      </c>
      <c r="D3547" t="s">
        <v>573</v>
      </c>
      <c r="E3547" t="s">
        <v>574</v>
      </c>
      <c r="F3547" t="s">
        <v>587</v>
      </c>
      <c r="G3547" t="s">
        <v>588</v>
      </c>
      <c r="H3547" t="s">
        <v>121</v>
      </c>
      <c r="I3547" t="s">
        <v>1076</v>
      </c>
      <c r="J3547" t="s">
        <v>22</v>
      </c>
      <c r="K3547" t="s">
        <v>589</v>
      </c>
      <c r="L3547" t="s">
        <v>24</v>
      </c>
      <c r="M3547" t="s">
        <v>27</v>
      </c>
      <c r="N3547">
        <v>599</v>
      </c>
      <c r="O3547">
        <v>154189</v>
      </c>
      <c r="P3547">
        <v>69499.59</v>
      </c>
      <c r="Q3547">
        <v>0</v>
      </c>
    </row>
    <row r="3548" spans="2:17" hidden="1">
      <c r="B3548">
        <v>2015</v>
      </c>
      <c r="C3548">
        <v>4</v>
      </c>
      <c r="D3548" t="s">
        <v>573</v>
      </c>
      <c r="E3548" t="s">
        <v>574</v>
      </c>
      <c r="F3548" t="s">
        <v>590</v>
      </c>
      <c r="G3548" t="s">
        <v>591</v>
      </c>
      <c r="H3548" t="s">
        <v>121</v>
      </c>
      <c r="I3548" t="s">
        <v>1076</v>
      </c>
      <c r="J3548" t="s">
        <v>31</v>
      </c>
      <c r="K3548" t="s">
        <v>592</v>
      </c>
      <c r="L3548" t="s">
        <v>24</v>
      </c>
      <c r="M3548" t="s">
        <v>25</v>
      </c>
      <c r="N3548">
        <v>5075</v>
      </c>
      <c r="O3548">
        <v>69162.5</v>
      </c>
      <c r="P3548">
        <v>48131.12</v>
      </c>
      <c r="Q3548">
        <v>-12078.66</v>
      </c>
    </row>
    <row r="3549" spans="2:17" hidden="1">
      <c r="B3549">
        <v>2015</v>
      </c>
      <c r="C3549">
        <v>4</v>
      </c>
      <c r="D3549" t="s">
        <v>573</v>
      </c>
      <c r="E3549" t="s">
        <v>574</v>
      </c>
      <c r="F3549" t="s">
        <v>590</v>
      </c>
      <c r="G3549" t="s">
        <v>591</v>
      </c>
      <c r="H3549" t="s">
        <v>121</v>
      </c>
      <c r="I3549" t="s">
        <v>1076</v>
      </c>
      <c r="J3549" t="s">
        <v>31</v>
      </c>
      <c r="K3549" t="s">
        <v>592</v>
      </c>
      <c r="L3549" t="s">
        <v>24</v>
      </c>
      <c r="M3549" t="s">
        <v>26</v>
      </c>
      <c r="N3549">
        <v>4935</v>
      </c>
      <c r="O3549">
        <v>365845</v>
      </c>
      <c r="P3549">
        <v>209482.39</v>
      </c>
      <c r="Q3549">
        <v>-31181.66</v>
      </c>
    </row>
    <row r="3550" spans="2:17" hidden="1">
      <c r="B3550">
        <v>2015</v>
      </c>
      <c r="C3550">
        <v>4</v>
      </c>
      <c r="D3550" t="s">
        <v>573</v>
      </c>
      <c r="E3550" t="s">
        <v>574</v>
      </c>
      <c r="F3550" t="s">
        <v>590</v>
      </c>
      <c r="G3550" t="s">
        <v>591</v>
      </c>
      <c r="H3550" t="s">
        <v>121</v>
      </c>
      <c r="I3550" t="s">
        <v>1076</v>
      </c>
      <c r="J3550" t="s">
        <v>31</v>
      </c>
      <c r="K3550" t="s">
        <v>592</v>
      </c>
      <c r="L3550" t="s">
        <v>24</v>
      </c>
      <c r="M3550" t="s">
        <v>27</v>
      </c>
      <c r="N3550">
        <v>2505</v>
      </c>
      <c r="O3550">
        <v>445568</v>
      </c>
      <c r="P3550">
        <v>288065.74</v>
      </c>
      <c r="Q3550">
        <v>7851.3</v>
      </c>
    </row>
    <row r="3551" spans="2:17" hidden="1">
      <c r="B3551">
        <v>2015</v>
      </c>
      <c r="C3551">
        <v>4</v>
      </c>
      <c r="D3551" t="s">
        <v>573</v>
      </c>
      <c r="E3551" t="s">
        <v>574</v>
      </c>
      <c r="F3551" t="s">
        <v>593</v>
      </c>
      <c r="G3551" t="s">
        <v>594</v>
      </c>
      <c r="H3551" t="s">
        <v>153</v>
      </c>
      <c r="I3551" t="s">
        <v>21</v>
      </c>
      <c r="J3551" t="s">
        <v>22</v>
      </c>
      <c r="K3551" t="s">
        <v>595</v>
      </c>
      <c r="L3551" t="s">
        <v>24</v>
      </c>
      <c r="M3551" t="s">
        <v>25</v>
      </c>
      <c r="N3551">
        <v>517</v>
      </c>
      <c r="O3551">
        <v>7224</v>
      </c>
      <c r="P3551">
        <v>3051.49</v>
      </c>
      <c r="Q3551">
        <v>-2298.7199999999998</v>
      </c>
    </row>
    <row r="3552" spans="2:17" hidden="1">
      <c r="B3552">
        <v>2015</v>
      </c>
      <c r="C3552">
        <v>4</v>
      </c>
      <c r="D3552" t="s">
        <v>573</v>
      </c>
      <c r="E3552" t="s">
        <v>574</v>
      </c>
      <c r="F3552" t="s">
        <v>593</v>
      </c>
      <c r="G3552" t="s">
        <v>594</v>
      </c>
      <c r="H3552" t="s">
        <v>153</v>
      </c>
      <c r="I3552" t="s">
        <v>21</v>
      </c>
      <c r="J3552" t="s">
        <v>22</v>
      </c>
      <c r="K3552" t="s">
        <v>595</v>
      </c>
      <c r="L3552" t="s">
        <v>24</v>
      </c>
      <c r="M3552" t="s">
        <v>26</v>
      </c>
      <c r="N3552">
        <v>375</v>
      </c>
      <c r="O3552">
        <v>20461</v>
      </c>
      <c r="P3552">
        <v>7585.54</v>
      </c>
      <c r="Q3552">
        <v>-3581.25</v>
      </c>
    </row>
    <row r="3553" spans="2:17" hidden="1">
      <c r="B3553">
        <v>2015</v>
      </c>
      <c r="C3553">
        <v>4</v>
      </c>
      <c r="D3553" t="s">
        <v>573</v>
      </c>
      <c r="E3553" t="s">
        <v>574</v>
      </c>
      <c r="F3553" t="s">
        <v>593</v>
      </c>
      <c r="G3553" t="s">
        <v>594</v>
      </c>
      <c r="H3553" t="s">
        <v>153</v>
      </c>
      <c r="I3553" t="s">
        <v>21</v>
      </c>
      <c r="J3553" t="s">
        <v>22</v>
      </c>
      <c r="K3553" t="s">
        <v>595</v>
      </c>
      <c r="L3553" t="s">
        <v>24</v>
      </c>
      <c r="M3553" t="s">
        <v>27</v>
      </c>
      <c r="N3553">
        <v>108</v>
      </c>
      <c r="O3553">
        <v>19557</v>
      </c>
      <c r="P3553">
        <v>9757.23</v>
      </c>
      <c r="Q3553">
        <v>0</v>
      </c>
    </row>
    <row r="3554" spans="2:17" hidden="1">
      <c r="B3554">
        <v>2015</v>
      </c>
      <c r="C3554">
        <v>4</v>
      </c>
      <c r="D3554" t="s">
        <v>573</v>
      </c>
      <c r="E3554" t="s">
        <v>574</v>
      </c>
      <c r="F3554" t="s">
        <v>596</v>
      </c>
      <c r="G3554" t="s">
        <v>597</v>
      </c>
      <c r="H3554" t="s">
        <v>121</v>
      </c>
      <c r="I3554" t="s">
        <v>1076</v>
      </c>
      <c r="J3554" t="s">
        <v>22</v>
      </c>
      <c r="K3554" t="s">
        <v>598</v>
      </c>
      <c r="L3554" t="s">
        <v>24</v>
      </c>
      <c r="M3554" t="s">
        <v>25</v>
      </c>
      <c r="N3554">
        <v>4148</v>
      </c>
      <c r="O3554">
        <v>78762</v>
      </c>
      <c r="P3554">
        <v>30131.69</v>
      </c>
      <c r="Q3554">
        <v>-17279.91</v>
      </c>
    </row>
    <row r="3555" spans="2:17" hidden="1">
      <c r="B3555">
        <v>2015</v>
      </c>
      <c r="C3555">
        <v>4</v>
      </c>
      <c r="D3555" t="s">
        <v>573</v>
      </c>
      <c r="E3555" t="s">
        <v>574</v>
      </c>
      <c r="F3555" t="s">
        <v>596</v>
      </c>
      <c r="G3555" t="s">
        <v>597</v>
      </c>
      <c r="H3555" t="s">
        <v>121</v>
      </c>
      <c r="I3555" t="s">
        <v>1076</v>
      </c>
      <c r="J3555" t="s">
        <v>22</v>
      </c>
      <c r="K3555" t="s">
        <v>598</v>
      </c>
      <c r="L3555" t="s">
        <v>24</v>
      </c>
      <c r="M3555" t="s">
        <v>26</v>
      </c>
      <c r="N3555">
        <v>4274</v>
      </c>
      <c r="O3555">
        <v>372844</v>
      </c>
      <c r="P3555">
        <v>131829.67000000001</v>
      </c>
      <c r="Q3555">
        <v>-44974.41</v>
      </c>
    </row>
    <row r="3556" spans="2:17" hidden="1">
      <c r="B3556">
        <v>2015</v>
      </c>
      <c r="C3556">
        <v>4</v>
      </c>
      <c r="D3556" t="s">
        <v>573</v>
      </c>
      <c r="E3556" t="s">
        <v>574</v>
      </c>
      <c r="F3556" t="s">
        <v>596</v>
      </c>
      <c r="G3556" t="s">
        <v>597</v>
      </c>
      <c r="H3556" t="s">
        <v>121</v>
      </c>
      <c r="I3556" t="s">
        <v>1076</v>
      </c>
      <c r="J3556" t="s">
        <v>22</v>
      </c>
      <c r="K3556" t="s">
        <v>598</v>
      </c>
      <c r="L3556" t="s">
        <v>24</v>
      </c>
      <c r="M3556" t="s">
        <v>27</v>
      </c>
      <c r="N3556">
        <v>1721</v>
      </c>
      <c r="O3556">
        <v>317351</v>
      </c>
      <c r="P3556">
        <v>144556.9</v>
      </c>
      <c r="Q3556">
        <v>0</v>
      </c>
    </row>
    <row r="3557" spans="2:17" hidden="1">
      <c r="B3557">
        <v>2015</v>
      </c>
      <c r="C3557">
        <v>4</v>
      </c>
      <c r="D3557" t="s">
        <v>573</v>
      </c>
      <c r="E3557" t="s">
        <v>574</v>
      </c>
      <c r="F3557" t="s">
        <v>599</v>
      </c>
      <c r="G3557" t="s">
        <v>600</v>
      </c>
      <c r="H3557" t="s">
        <v>153</v>
      </c>
      <c r="I3557" t="s">
        <v>21</v>
      </c>
      <c r="J3557" t="s">
        <v>31</v>
      </c>
      <c r="K3557" t="s">
        <v>601</v>
      </c>
      <c r="L3557" t="s">
        <v>24</v>
      </c>
      <c r="M3557" t="s">
        <v>25</v>
      </c>
      <c r="N3557">
        <v>17585</v>
      </c>
      <c r="O3557">
        <v>199997</v>
      </c>
      <c r="P3557">
        <v>136712.46</v>
      </c>
      <c r="Q3557">
        <v>-79286.83</v>
      </c>
    </row>
    <row r="3558" spans="2:17" hidden="1">
      <c r="B3558">
        <v>2015</v>
      </c>
      <c r="C3558">
        <v>4</v>
      </c>
      <c r="D3558" t="s">
        <v>573</v>
      </c>
      <c r="E3558" t="s">
        <v>574</v>
      </c>
      <c r="F3558" t="s">
        <v>599</v>
      </c>
      <c r="G3558" t="s">
        <v>600</v>
      </c>
      <c r="H3558" t="s">
        <v>153</v>
      </c>
      <c r="I3558" t="s">
        <v>21</v>
      </c>
      <c r="J3558" t="s">
        <v>31</v>
      </c>
      <c r="K3558" t="s">
        <v>601</v>
      </c>
      <c r="L3558" t="s">
        <v>24</v>
      </c>
      <c r="M3558" t="s">
        <v>26</v>
      </c>
      <c r="N3558">
        <v>6193</v>
      </c>
      <c r="O3558">
        <v>348864</v>
      </c>
      <c r="P3558">
        <v>192238.76</v>
      </c>
      <c r="Q3558">
        <v>-71110.58</v>
      </c>
    </row>
    <row r="3559" spans="2:17" hidden="1">
      <c r="B3559">
        <v>2015</v>
      </c>
      <c r="C3559">
        <v>4</v>
      </c>
      <c r="D3559" t="s">
        <v>573</v>
      </c>
      <c r="E3559" t="s">
        <v>574</v>
      </c>
      <c r="F3559" t="s">
        <v>599</v>
      </c>
      <c r="G3559" t="s">
        <v>600</v>
      </c>
      <c r="H3559" t="s">
        <v>153</v>
      </c>
      <c r="I3559" t="s">
        <v>21</v>
      </c>
      <c r="J3559" t="s">
        <v>31</v>
      </c>
      <c r="K3559" t="s">
        <v>601</v>
      </c>
      <c r="L3559" t="s">
        <v>24</v>
      </c>
      <c r="M3559" t="s">
        <v>27</v>
      </c>
      <c r="N3559">
        <v>1338</v>
      </c>
      <c r="O3559">
        <v>254736</v>
      </c>
      <c r="P3559">
        <v>182033.73</v>
      </c>
      <c r="Q3559">
        <v>4954.4399999999996</v>
      </c>
    </row>
    <row r="3560" spans="2:17" hidden="1">
      <c r="B3560">
        <v>2015</v>
      </c>
      <c r="C3560">
        <v>4</v>
      </c>
      <c r="D3560" t="s">
        <v>573</v>
      </c>
      <c r="E3560" t="s">
        <v>574</v>
      </c>
      <c r="F3560" t="s">
        <v>1055</v>
      </c>
      <c r="G3560" t="s">
        <v>1056</v>
      </c>
      <c r="H3560" t="s">
        <v>121</v>
      </c>
      <c r="I3560" t="s">
        <v>1076</v>
      </c>
      <c r="J3560" t="s">
        <v>22</v>
      </c>
      <c r="K3560" t="s">
        <v>598</v>
      </c>
      <c r="L3560" t="s">
        <v>24</v>
      </c>
      <c r="M3560" t="s">
        <v>25</v>
      </c>
      <c r="N3560">
        <v>82</v>
      </c>
      <c r="O3560">
        <v>1042</v>
      </c>
      <c r="P3560">
        <v>482.66</v>
      </c>
      <c r="Q3560">
        <v>-228.74</v>
      </c>
    </row>
    <row r="3561" spans="2:17" hidden="1">
      <c r="B3561">
        <v>2015</v>
      </c>
      <c r="C3561">
        <v>4</v>
      </c>
      <c r="D3561" t="s">
        <v>573</v>
      </c>
      <c r="E3561" t="s">
        <v>574</v>
      </c>
      <c r="F3561" t="s">
        <v>1055</v>
      </c>
      <c r="G3561" t="s">
        <v>1056</v>
      </c>
      <c r="H3561" t="s">
        <v>121</v>
      </c>
      <c r="I3561" t="s">
        <v>1076</v>
      </c>
      <c r="J3561" t="s">
        <v>22</v>
      </c>
      <c r="K3561" t="s">
        <v>598</v>
      </c>
      <c r="L3561" t="s">
        <v>24</v>
      </c>
      <c r="M3561" t="s">
        <v>26</v>
      </c>
      <c r="N3561">
        <v>15</v>
      </c>
      <c r="O3561">
        <v>820</v>
      </c>
      <c r="P3561">
        <v>307.56</v>
      </c>
      <c r="Q3561">
        <v>-98.7</v>
      </c>
    </row>
    <row r="3562" spans="2:17" hidden="1">
      <c r="B3562">
        <v>2015</v>
      </c>
      <c r="C3562">
        <v>4</v>
      </c>
      <c r="D3562" t="s">
        <v>573</v>
      </c>
      <c r="E3562" t="s">
        <v>574</v>
      </c>
      <c r="F3562" t="s">
        <v>1055</v>
      </c>
      <c r="G3562" t="s">
        <v>1056</v>
      </c>
      <c r="H3562" t="s">
        <v>121</v>
      </c>
      <c r="I3562" t="s">
        <v>1076</v>
      </c>
      <c r="J3562" t="s">
        <v>22</v>
      </c>
      <c r="K3562" t="s">
        <v>598</v>
      </c>
      <c r="L3562" t="s">
        <v>24</v>
      </c>
      <c r="M3562" t="s">
        <v>27</v>
      </c>
      <c r="N3562">
        <v>8</v>
      </c>
      <c r="O3562">
        <v>1350</v>
      </c>
      <c r="P3562">
        <v>617.04999999999995</v>
      </c>
      <c r="Q3562">
        <v>0</v>
      </c>
    </row>
    <row r="3563" spans="2:17" hidden="1">
      <c r="B3563">
        <v>2015</v>
      </c>
      <c r="C3563">
        <v>4</v>
      </c>
      <c r="D3563" t="s">
        <v>573</v>
      </c>
      <c r="E3563" t="s">
        <v>574</v>
      </c>
      <c r="F3563" t="s">
        <v>602</v>
      </c>
      <c r="G3563" t="s">
        <v>603</v>
      </c>
      <c r="H3563" t="s">
        <v>144</v>
      </c>
      <c r="I3563" t="s">
        <v>21</v>
      </c>
      <c r="J3563" t="s">
        <v>31</v>
      </c>
      <c r="K3563" t="s">
        <v>604</v>
      </c>
      <c r="L3563" t="s">
        <v>24</v>
      </c>
      <c r="M3563" t="s">
        <v>25</v>
      </c>
      <c r="N3563">
        <v>2065</v>
      </c>
      <c r="O3563">
        <v>26951</v>
      </c>
      <c r="P3563">
        <v>17646.490000000002</v>
      </c>
      <c r="Q3563">
        <v>-11366.57</v>
      </c>
    </row>
    <row r="3564" spans="2:17" hidden="1">
      <c r="B3564">
        <v>2015</v>
      </c>
      <c r="C3564">
        <v>4</v>
      </c>
      <c r="D3564" t="s">
        <v>573</v>
      </c>
      <c r="E3564" t="s">
        <v>574</v>
      </c>
      <c r="F3564" t="s">
        <v>602</v>
      </c>
      <c r="G3564" t="s">
        <v>603</v>
      </c>
      <c r="H3564" t="s">
        <v>144</v>
      </c>
      <c r="I3564" t="s">
        <v>21</v>
      </c>
      <c r="J3564" t="s">
        <v>31</v>
      </c>
      <c r="K3564" t="s">
        <v>604</v>
      </c>
      <c r="L3564" t="s">
        <v>24</v>
      </c>
      <c r="M3564" t="s">
        <v>26</v>
      </c>
      <c r="N3564">
        <v>999</v>
      </c>
      <c r="O3564">
        <v>65195</v>
      </c>
      <c r="P3564">
        <v>38540.93</v>
      </c>
      <c r="Q3564">
        <v>-15253.66</v>
      </c>
    </row>
    <row r="3565" spans="2:17" hidden="1">
      <c r="B3565">
        <v>2015</v>
      </c>
      <c r="C3565">
        <v>4</v>
      </c>
      <c r="D3565" t="s">
        <v>573</v>
      </c>
      <c r="E3565" t="s">
        <v>574</v>
      </c>
      <c r="F3565" t="s">
        <v>602</v>
      </c>
      <c r="G3565" t="s">
        <v>603</v>
      </c>
      <c r="H3565" t="s">
        <v>144</v>
      </c>
      <c r="I3565" t="s">
        <v>21</v>
      </c>
      <c r="J3565" t="s">
        <v>31</v>
      </c>
      <c r="K3565" t="s">
        <v>604</v>
      </c>
      <c r="L3565" t="s">
        <v>24</v>
      </c>
      <c r="M3565" t="s">
        <v>27</v>
      </c>
      <c r="N3565">
        <v>260</v>
      </c>
      <c r="O3565">
        <v>43714</v>
      </c>
      <c r="P3565">
        <v>35618.839999999997</v>
      </c>
      <c r="Q3565">
        <v>969.52</v>
      </c>
    </row>
    <row r="3566" spans="2:17" hidden="1">
      <c r="B3566">
        <v>2015</v>
      </c>
      <c r="C3566">
        <v>4</v>
      </c>
      <c r="D3566" t="s">
        <v>573</v>
      </c>
      <c r="E3566" t="s">
        <v>574</v>
      </c>
      <c r="F3566" t="s">
        <v>605</v>
      </c>
      <c r="G3566" t="s">
        <v>606</v>
      </c>
      <c r="H3566" t="s">
        <v>140</v>
      </c>
      <c r="I3566" t="s">
        <v>1076</v>
      </c>
      <c r="J3566" t="s">
        <v>22</v>
      </c>
      <c r="K3566" t="s">
        <v>607</v>
      </c>
      <c r="L3566" t="s">
        <v>24</v>
      </c>
      <c r="M3566" t="s">
        <v>25</v>
      </c>
      <c r="N3566">
        <v>1686</v>
      </c>
      <c r="O3566">
        <v>23702.46</v>
      </c>
      <c r="P3566">
        <v>10168.4</v>
      </c>
      <c r="Q3566">
        <v>-5096.84</v>
      </c>
    </row>
    <row r="3567" spans="2:17" hidden="1">
      <c r="B3567">
        <v>2015</v>
      </c>
      <c r="C3567">
        <v>4</v>
      </c>
      <c r="D3567" t="s">
        <v>573</v>
      </c>
      <c r="E3567" t="s">
        <v>574</v>
      </c>
      <c r="F3567" t="s">
        <v>605</v>
      </c>
      <c r="G3567" t="s">
        <v>606</v>
      </c>
      <c r="H3567" t="s">
        <v>140</v>
      </c>
      <c r="I3567" t="s">
        <v>1076</v>
      </c>
      <c r="J3567" t="s">
        <v>22</v>
      </c>
      <c r="K3567" t="s">
        <v>607</v>
      </c>
      <c r="L3567" t="s">
        <v>24</v>
      </c>
      <c r="M3567" t="s">
        <v>26</v>
      </c>
      <c r="N3567">
        <v>2567</v>
      </c>
      <c r="O3567">
        <v>159918.69</v>
      </c>
      <c r="P3567">
        <v>59879.91</v>
      </c>
      <c r="Q3567">
        <v>-16561.46</v>
      </c>
    </row>
    <row r="3568" spans="2:17" hidden="1">
      <c r="B3568">
        <v>2015</v>
      </c>
      <c r="C3568">
        <v>4</v>
      </c>
      <c r="D3568" t="s">
        <v>573</v>
      </c>
      <c r="E3568" t="s">
        <v>574</v>
      </c>
      <c r="F3568" t="s">
        <v>605</v>
      </c>
      <c r="G3568" t="s">
        <v>606</v>
      </c>
      <c r="H3568" t="s">
        <v>140</v>
      </c>
      <c r="I3568" t="s">
        <v>1076</v>
      </c>
      <c r="J3568" t="s">
        <v>22</v>
      </c>
      <c r="K3568" t="s">
        <v>607</v>
      </c>
      <c r="L3568" t="s">
        <v>24</v>
      </c>
      <c r="M3568" t="s">
        <v>27</v>
      </c>
      <c r="N3568">
        <v>1668</v>
      </c>
      <c r="O3568">
        <v>320496.89</v>
      </c>
      <c r="P3568">
        <v>142686.82999999999</v>
      </c>
      <c r="Q3568">
        <v>51.6</v>
      </c>
    </row>
    <row r="3569" spans="2:17" hidden="1">
      <c r="B3569">
        <v>2015</v>
      </c>
      <c r="C3569">
        <v>4</v>
      </c>
      <c r="D3569" t="s">
        <v>573</v>
      </c>
      <c r="E3569" t="s">
        <v>574</v>
      </c>
      <c r="F3569" t="s">
        <v>608</v>
      </c>
      <c r="G3569" t="s">
        <v>609</v>
      </c>
      <c r="H3569" t="s">
        <v>140</v>
      </c>
      <c r="I3569" t="s">
        <v>1076</v>
      </c>
      <c r="J3569" t="s">
        <v>31</v>
      </c>
      <c r="K3569" t="s">
        <v>610</v>
      </c>
      <c r="L3569" t="s">
        <v>24</v>
      </c>
      <c r="M3569" t="s">
        <v>25</v>
      </c>
      <c r="N3569">
        <v>6605</v>
      </c>
      <c r="O3569">
        <v>87586.99</v>
      </c>
      <c r="P3569">
        <v>52207.85</v>
      </c>
      <c r="Q3569">
        <v>-10936.86</v>
      </c>
    </row>
    <row r="3570" spans="2:17" hidden="1">
      <c r="B3570">
        <v>2015</v>
      </c>
      <c r="C3570">
        <v>4</v>
      </c>
      <c r="D3570" t="s">
        <v>573</v>
      </c>
      <c r="E3570" t="s">
        <v>574</v>
      </c>
      <c r="F3570" t="s">
        <v>608</v>
      </c>
      <c r="G3570" t="s">
        <v>609</v>
      </c>
      <c r="H3570" t="s">
        <v>140</v>
      </c>
      <c r="I3570" t="s">
        <v>1076</v>
      </c>
      <c r="J3570" t="s">
        <v>31</v>
      </c>
      <c r="K3570" t="s">
        <v>610</v>
      </c>
      <c r="L3570" t="s">
        <v>24</v>
      </c>
      <c r="M3570" t="s">
        <v>26</v>
      </c>
      <c r="N3570">
        <v>9231</v>
      </c>
      <c r="O3570">
        <v>580761.13</v>
      </c>
      <c r="P3570">
        <v>282828.78999999998</v>
      </c>
      <c r="Q3570">
        <v>-34623.06</v>
      </c>
    </row>
    <row r="3571" spans="2:17" hidden="1">
      <c r="B3571">
        <v>2015</v>
      </c>
      <c r="C3571">
        <v>4</v>
      </c>
      <c r="D3571" t="s">
        <v>573</v>
      </c>
      <c r="E3571" t="s">
        <v>574</v>
      </c>
      <c r="F3571" t="s">
        <v>608</v>
      </c>
      <c r="G3571" t="s">
        <v>609</v>
      </c>
      <c r="H3571" t="s">
        <v>140</v>
      </c>
      <c r="I3571" t="s">
        <v>1076</v>
      </c>
      <c r="J3571" t="s">
        <v>31</v>
      </c>
      <c r="K3571" t="s">
        <v>610</v>
      </c>
      <c r="L3571" t="s">
        <v>24</v>
      </c>
      <c r="M3571" t="s">
        <v>27</v>
      </c>
      <c r="N3571">
        <v>6123</v>
      </c>
      <c r="O3571">
        <v>1167722.53</v>
      </c>
      <c r="P3571">
        <v>618536.68999999994</v>
      </c>
      <c r="Q3571">
        <v>16956.11</v>
      </c>
    </row>
    <row r="3572" spans="2:17" hidden="1">
      <c r="B3572">
        <v>2015</v>
      </c>
      <c r="C3572">
        <v>4</v>
      </c>
      <c r="D3572" t="s">
        <v>573</v>
      </c>
      <c r="E3572" t="s">
        <v>574</v>
      </c>
      <c r="F3572" t="s">
        <v>611</v>
      </c>
      <c r="G3572" t="s">
        <v>612</v>
      </c>
      <c r="H3572" t="s">
        <v>153</v>
      </c>
      <c r="I3572" t="s">
        <v>21</v>
      </c>
      <c r="J3572" t="s">
        <v>31</v>
      </c>
      <c r="K3572" t="s">
        <v>613</v>
      </c>
      <c r="L3572" t="s">
        <v>24</v>
      </c>
      <c r="M3572" t="s">
        <v>25</v>
      </c>
      <c r="N3572">
        <v>3550</v>
      </c>
      <c r="O3572">
        <v>42267.59</v>
      </c>
      <c r="P3572">
        <v>23835.31</v>
      </c>
      <c r="Q3572">
        <v>-12410.81</v>
      </c>
    </row>
    <row r="3573" spans="2:17" hidden="1">
      <c r="B3573">
        <v>2015</v>
      </c>
      <c r="C3573">
        <v>4</v>
      </c>
      <c r="D3573" t="s">
        <v>573</v>
      </c>
      <c r="E3573" t="s">
        <v>574</v>
      </c>
      <c r="F3573" t="s">
        <v>611</v>
      </c>
      <c r="G3573" t="s">
        <v>612</v>
      </c>
      <c r="H3573" t="s">
        <v>153</v>
      </c>
      <c r="I3573" t="s">
        <v>21</v>
      </c>
      <c r="J3573" t="s">
        <v>31</v>
      </c>
      <c r="K3573" t="s">
        <v>613</v>
      </c>
      <c r="L3573" t="s">
        <v>24</v>
      </c>
      <c r="M3573" t="s">
        <v>26</v>
      </c>
      <c r="N3573">
        <v>2017</v>
      </c>
      <c r="O3573">
        <v>116260.17</v>
      </c>
      <c r="P3573">
        <v>54389.46</v>
      </c>
      <c r="Q3573">
        <v>-17797.3</v>
      </c>
    </row>
    <row r="3574" spans="2:17" hidden="1">
      <c r="B3574">
        <v>2015</v>
      </c>
      <c r="C3574">
        <v>4</v>
      </c>
      <c r="D3574" t="s">
        <v>573</v>
      </c>
      <c r="E3574" t="s">
        <v>574</v>
      </c>
      <c r="F3574" t="s">
        <v>611</v>
      </c>
      <c r="G3574" t="s">
        <v>612</v>
      </c>
      <c r="H3574" t="s">
        <v>153</v>
      </c>
      <c r="I3574" t="s">
        <v>21</v>
      </c>
      <c r="J3574" t="s">
        <v>31</v>
      </c>
      <c r="K3574" t="s">
        <v>613</v>
      </c>
      <c r="L3574" t="s">
        <v>24</v>
      </c>
      <c r="M3574" t="s">
        <v>27</v>
      </c>
      <c r="N3574">
        <v>774</v>
      </c>
      <c r="O3574">
        <v>147880.9</v>
      </c>
      <c r="P3574">
        <v>87752.31</v>
      </c>
      <c r="Q3574">
        <v>2470.98</v>
      </c>
    </row>
    <row r="3575" spans="2:17" hidden="1">
      <c r="B3575">
        <v>2015</v>
      </c>
      <c r="C3575">
        <v>4</v>
      </c>
      <c r="D3575" t="s">
        <v>573</v>
      </c>
      <c r="E3575" t="s">
        <v>574</v>
      </c>
      <c r="F3575" t="s">
        <v>614</v>
      </c>
      <c r="G3575" t="s">
        <v>615</v>
      </c>
      <c r="H3575" t="s">
        <v>153</v>
      </c>
      <c r="I3575" t="s">
        <v>21</v>
      </c>
      <c r="J3575" t="s">
        <v>22</v>
      </c>
      <c r="K3575" t="s">
        <v>616</v>
      </c>
      <c r="L3575" t="s">
        <v>24</v>
      </c>
      <c r="M3575" t="s">
        <v>25</v>
      </c>
      <c r="N3575">
        <v>473</v>
      </c>
      <c r="O3575">
        <v>4799.6899999999996</v>
      </c>
      <c r="P3575">
        <v>2545.7199999999998</v>
      </c>
      <c r="Q3575">
        <v>-1498.43</v>
      </c>
    </row>
    <row r="3576" spans="2:17" hidden="1">
      <c r="B3576">
        <v>2015</v>
      </c>
      <c r="C3576">
        <v>4</v>
      </c>
      <c r="D3576" t="s">
        <v>573</v>
      </c>
      <c r="E3576" t="s">
        <v>574</v>
      </c>
      <c r="F3576" t="s">
        <v>614</v>
      </c>
      <c r="G3576" t="s">
        <v>615</v>
      </c>
      <c r="H3576" t="s">
        <v>153</v>
      </c>
      <c r="I3576" t="s">
        <v>21</v>
      </c>
      <c r="J3576" t="s">
        <v>22</v>
      </c>
      <c r="K3576" t="s">
        <v>616</v>
      </c>
      <c r="L3576" t="s">
        <v>24</v>
      </c>
      <c r="M3576" t="s">
        <v>26</v>
      </c>
      <c r="N3576">
        <v>125</v>
      </c>
      <c r="O3576">
        <v>6501.5</v>
      </c>
      <c r="P3576">
        <v>2419.7800000000002</v>
      </c>
      <c r="Q3576">
        <v>-1171.69</v>
      </c>
    </row>
    <row r="3577" spans="2:17" hidden="1">
      <c r="B3577">
        <v>2015</v>
      </c>
      <c r="C3577">
        <v>4</v>
      </c>
      <c r="D3577" t="s">
        <v>573</v>
      </c>
      <c r="E3577" t="s">
        <v>574</v>
      </c>
      <c r="F3577" t="s">
        <v>614</v>
      </c>
      <c r="G3577" t="s">
        <v>615</v>
      </c>
      <c r="H3577" t="s">
        <v>153</v>
      </c>
      <c r="I3577" t="s">
        <v>21</v>
      </c>
      <c r="J3577" t="s">
        <v>22</v>
      </c>
      <c r="K3577" t="s">
        <v>616</v>
      </c>
      <c r="L3577" t="s">
        <v>24</v>
      </c>
      <c r="M3577" t="s">
        <v>27</v>
      </c>
      <c r="N3577">
        <v>23</v>
      </c>
      <c r="O3577">
        <v>4328.1000000000004</v>
      </c>
      <c r="P3577">
        <v>2170.7399999999998</v>
      </c>
      <c r="Q3577">
        <v>0</v>
      </c>
    </row>
    <row r="3578" spans="2:17" hidden="1">
      <c r="B3578">
        <v>2015</v>
      </c>
      <c r="C3578">
        <v>4</v>
      </c>
      <c r="D3578" t="s">
        <v>573</v>
      </c>
      <c r="E3578" t="s">
        <v>574</v>
      </c>
      <c r="F3578" t="s">
        <v>617</v>
      </c>
      <c r="G3578" t="s">
        <v>618</v>
      </c>
      <c r="H3578" t="s">
        <v>153</v>
      </c>
      <c r="I3578" t="s">
        <v>21</v>
      </c>
      <c r="J3578" t="s">
        <v>22</v>
      </c>
      <c r="K3578" t="s">
        <v>619</v>
      </c>
      <c r="L3578" t="s">
        <v>24</v>
      </c>
      <c r="M3578" t="s">
        <v>25</v>
      </c>
      <c r="N3578">
        <v>2195</v>
      </c>
      <c r="O3578">
        <v>23606.27</v>
      </c>
      <c r="P3578">
        <v>12025.41</v>
      </c>
      <c r="Q3578">
        <v>-7370.47</v>
      </c>
    </row>
    <row r="3579" spans="2:17" hidden="1">
      <c r="B3579">
        <v>2015</v>
      </c>
      <c r="C3579">
        <v>4</v>
      </c>
      <c r="D3579" t="s">
        <v>573</v>
      </c>
      <c r="E3579" t="s">
        <v>574</v>
      </c>
      <c r="F3579" t="s">
        <v>617</v>
      </c>
      <c r="G3579" t="s">
        <v>618</v>
      </c>
      <c r="H3579" t="s">
        <v>153</v>
      </c>
      <c r="I3579" t="s">
        <v>21</v>
      </c>
      <c r="J3579" t="s">
        <v>22</v>
      </c>
      <c r="K3579" t="s">
        <v>619</v>
      </c>
      <c r="L3579" t="s">
        <v>24</v>
      </c>
      <c r="M3579" t="s">
        <v>26</v>
      </c>
      <c r="N3579">
        <v>1047</v>
      </c>
      <c r="O3579">
        <v>58707.69</v>
      </c>
      <c r="P3579">
        <v>22280.6</v>
      </c>
      <c r="Q3579">
        <v>-9814.14</v>
      </c>
    </row>
    <row r="3580" spans="2:17" hidden="1">
      <c r="B3580">
        <v>2015</v>
      </c>
      <c r="C3580">
        <v>4</v>
      </c>
      <c r="D3580" t="s">
        <v>573</v>
      </c>
      <c r="E3580" t="s">
        <v>574</v>
      </c>
      <c r="F3580" t="s">
        <v>617</v>
      </c>
      <c r="G3580" t="s">
        <v>618</v>
      </c>
      <c r="H3580" t="s">
        <v>153</v>
      </c>
      <c r="I3580" t="s">
        <v>21</v>
      </c>
      <c r="J3580" t="s">
        <v>22</v>
      </c>
      <c r="K3580" t="s">
        <v>619</v>
      </c>
      <c r="L3580" t="s">
        <v>24</v>
      </c>
      <c r="M3580" t="s">
        <v>27</v>
      </c>
      <c r="N3580">
        <v>225</v>
      </c>
      <c r="O3580">
        <v>40682.53</v>
      </c>
      <c r="P3580">
        <v>20412.150000000001</v>
      </c>
      <c r="Q3580">
        <v>0</v>
      </c>
    </row>
    <row r="3581" spans="2:17" hidden="1">
      <c r="B3581">
        <v>2015</v>
      </c>
      <c r="C3581">
        <v>4</v>
      </c>
      <c r="D3581" t="s">
        <v>573</v>
      </c>
      <c r="E3581" t="s">
        <v>574</v>
      </c>
      <c r="F3581" t="s">
        <v>620</v>
      </c>
      <c r="G3581" t="s">
        <v>621</v>
      </c>
      <c r="H3581" t="s">
        <v>121</v>
      </c>
      <c r="I3581" t="s">
        <v>1076</v>
      </c>
      <c r="J3581" t="s">
        <v>22</v>
      </c>
      <c r="K3581" t="s">
        <v>622</v>
      </c>
      <c r="L3581" t="s">
        <v>24</v>
      </c>
      <c r="M3581" t="s">
        <v>25</v>
      </c>
      <c r="N3581">
        <v>198</v>
      </c>
      <c r="O3581">
        <v>2233.46</v>
      </c>
      <c r="P3581">
        <v>1104.5</v>
      </c>
      <c r="Q3581">
        <v>-490.91</v>
      </c>
    </row>
    <row r="3582" spans="2:17" hidden="1">
      <c r="B3582">
        <v>2015</v>
      </c>
      <c r="C3582">
        <v>4</v>
      </c>
      <c r="D3582" t="s">
        <v>573</v>
      </c>
      <c r="E3582" t="s">
        <v>574</v>
      </c>
      <c r="F3582" t="s">
        <v>620</v>
      </c>
      <c r="G3582" t="s">
        <v>621</v>
      </c>
      <c r="H3582" t="s">
        <v>121</v>
      </c>
      <c r="I3582" t="s">
        <v>1076</v>
      </c>
      <c r="J3582" t="s">
        <v>22</v>
      </c>
      <c r="K3582" t="s">
        <v>622</v>
      </c>
      <c r="L3582" t="s">
        <v>24</v>
      </c>
      <c r="M3582" t="s">
        <v>26</v>
      </c>
      <c r="N3582">
        <v>100</v>
      </c>
      <c r="O3582">
        <v>5844.08</v>
      </c>
      <c r="P3582">
        <v>2218.4899999999998</v>
      </c>
      <c r="Q3582">
        <v>-659.2</v>
      </c>
    </row>
    <row r="3583" spans="2:17" hidden="1">
      <c r="B3583">
        <v>2015</v>
      </c>
      <c r="C3583">
        <v>4</v>
      </c>
      <c r="D3583" t="s">
        <v>573</v>
      </c>
      <c r="E3583" t="s">
        <v>574</v>
      </c>
      <c r="F3583" t="s">
        <v>620</v>
      </c>
      <c r="G3583" t="s">
        <v>621</v>
      </c>
      <c r="H3583" t="s">
        <v>121</v>
      </c>
      <c r="I3583" t="s">
        <v>1076</v>
      </c>
      <c r="J3583" t="s">
        <v>22</v>
      </c>
      <c r="K3583" t="s">
        <v>622</v>
      </c>
      <c r="L3583" t="s">
        <v>24</v>
      </c>
      <c r="M3583" t="s">
        <v>27</v>
      </c>
      <c r="N3583">
        <v>21</v>
      </c>
      <c r="O3583">
        <v>3706.99</v>
      </c>
      <c r="P3583">
        <v>1693.95</v>
      </c>
      <c r="Q3583">
        <v>0</v>
      </c>
    </row>
    <row r="3584" spans="2:17" hidden="1">
      <c r="B3584">
        <v>2015</v>
      </c>
      <c r="C3584">
        <v>4</v>
      </c>
      <c r="D3584" t="s">
        <v>573</v>
      </c>
      <c r="E3584" t="s">
        <v>574</v>
      </c>
      <c r="F3584" t="s">
        <v>623</v>
      </c>
      <c r="G3584" t="s">
        <v>624</v>
      </c>
      <c r="H3584" t="s">
        <v>121</v>
      </c>
      <c r="I3584" t="s">
        <v>1076</v>
      </c>
      <c r="J3584" t="s">
        <v>22</v>
      </c>
      <c r="K3584" t="s">
        <v>625</v>
      </c>
      <c r="L3584" t="s">
        <v>24</v>
      </c>
      <c r="M3584" t="s">
        <v>25</v>
      </c>
      <c r="N3584">
        <v>770</v>
      </c>
      <c r="O3584">
        <v>9014.86</v>
      </c>
      <c r="P3584">
        <v>4367.41</v>
      </c>
      <c r="Q3584">
        <v>-1981.42</v>
      </c>
    </row>
    <row r="3585" spans="2:17" hidden="1">
      <c r="B3585">
        <v>2015</v>
      </c>
      <c r="C3585">
        <v>4</v>
      </c>
      <c r="D3585" t="s">
        <v>573</v>
      </c>
      <c r="E3585" t="s">
        <v>574</v>
      </c>
      <c r="F3585" t="s">
        <v>623</v>
      </c>
      <c r="G3585" t="s">
        <v>624</v>
      </c>
      <c r="H3585" t="s">
        <v>121</v>
      </c>
      <c r="I3585" t="s">
        <v>1076</v>
      </c>
      <c r="J3585" t="s">
        <v>22</v>
      </c>
      <c r="K3585" t="s">
        <v>625</v>
      </c>
      <c r="L3585" t="s">
        <v>24</v>
      </c>
      <c r="M3585" t="s">
        <v>26</v>
      </c>
      <c r="N3585">
        <v>438</v>
      </c>
      <c r="O3585">
        <v>25879.13</v>
      </c>
      <c r="P3585">
        <v>9841.26</v>
      </c>
      <c r="Q3585">
        <v>-2887.11</v>
      </c>
    </row>
    <row r="3586" spans="2:17" hidden="1">
      <c r="B3586">
        <v>2015</v>
      </c>
      <c r="C3586">
        <v>4</v>
      </c>
      <c r="D3586" t="s">
        <v>573</v>
      </c>
      <c r="E3586" t="s">
        <v>574</v>
      </c>
      <c r="F3586" t="s">
        <v>623</v>
      </c>
      <c r="G3586" t="s">
        <v>624</v>
      </c>
      <c r="H3586" t="s">
        <v>121</v>
      </c>
      <c r="I3586" t="s">
        <v>1076</v>
      </c>
      <c r="J3586" t="s">
        <v>22</v>
      </c>
      <c r="K3586" t="s">
        <v>625</v>
      </c>
      <c r="L3586" t="s">
        <v>24</v>
      </c>
      <c r="M3586" t="s">
        <v>27</v>
      </c>
      <c r="N3586">
        <v>144</v>
      </c>
      <c r="O3586">
        <v>27252.58</v>
      </c>
      <c r="P3586">
        <v>12414.56</v>
      </c>
      <c r="Q3586">
        <v>6.59</v>
      </c>
    </row>
    <row r="3587" spans="2:17" hidden="1">
      <c r="B3587">
        <v>2015</v>
      </c>
      <c r="C3587">
        <v>4</v>
      </c>
      <c r="D3587" t="s">
        <v>573</v>
      </c>
      <c r="E3587" t="s">
        <v>574</v>
      </c>
      <c r="F3587" t="s">
        <v>626</v>
      </c>
      <c r="G3587" t="s">
        <v>627</v>
      </c>
      <c r="H3587" t="s">
        <v>144</v>
      </c>
      <c r="I3587" t="s">
        <v>21</v>
      </c>
      <c r="J3587" t="s">
        <v>31</v>
      </c>
      <c r="K3587" t="s">
        <v>628</v>
      </c>
      <c r="L3587" t="s">
        <v>24</v>
      </c>
      <c r="M3587" t="s">
        <v>25</v>
      </c>
      <c r="N3587">
        <v>9416</v>
      </c>
      <c r="O3587">
        <v>104326.86</v>
      </c>
      <c r="P3587">
        <v>66612.75</v>
      </c>
      <c r="Q3587">
        <v>-34138.559999999998</v>
      </c>
    </row>
    <row r="3588" spans="2:17" hidden="1">
      <c r="B3588">
        <v>2015</v>
      </c>
      <c r="C3588">
        <v>4</v>
      </c>
      <c r="D3588" t="s">
        <v>573</v>
      </c>
      <c r="E3588" t="s">
        <v>574</v>
      </c>
      <c r="F3588" t="s">
        <v>626</v>
      </c>
      <c r="G3588" t="s">
        <v>627</v>
      </c>
      <c r="H3588" t="s">
        <v>144</v>
      </c>
      <c r="I3588" t="s">
        <v>21</v>
      </c>
      <c r="J3588" t="s">
        <v>31</v>
      </c>
      <c r="K3588" t="s">
        <v>628</v>
      </c>
      <c r="L3588" t="s">
        <v>24</v>
      </c>
      <c r="M3588" t="s">
        <v>26</v>
      </c>
      <c r="N3588">
        <v>3892</v>
      </c>
      <c r="O3588">
        <v>215406.45</v>
      </c>
      <c r="P3588">
        <v>110823.55</v>
      </c>
      <c r="Q3588">
        <v>-38194.33</v>
      </c>
    </row>
    <row r="3589" spans="2:17" hidden="1">
      <c r="B3589">
        <v>2015</v>
      </c>
      <c r="C3589">
        <v>4</v>
      </c>
      <c r="D3589" t="s">
        <v>573</v>
      </c>
      <c r="E3589" t="s">
        <v>574</v>
      </c>
      <c r="F3589" t="s">
        <v>626</v>
      </c>
      <c r="G3589" t="s">
        <v>627</v>
      </c>
      <c r="H3589" t="s">
        <v>144</v>
      </c>
      <c r="I3589" t="s">
        <v>21</v>
      </c>
      <c r="J3589" t="s">
        <v>31</v>
      </c>
      <c r="K3589" t="s">
        <v>628</v>
      </c>
      <c r="L3589" t="s">
        <v>24</v>
      </c>
      <c r="M3589" t="s">
        <v>27</v>
      </c>
      <c r="N3589">
        <v>677</v>
      </c>
      <c r="O3589">
        <v>114366.01</v>
      </c>
      <c r="P3589">
        <v>75774.149999999994</v>
      </c>
      <c r="Q3589">
        <v>2176.11</v>
      </c>
    </row>
    <row r="3590" spans="2:17" hidden="1">
      <c r="B3590">
        <v>2015</v>
      </c>
      <c r="C3590">
        <v>4</v>
      </c>
      <c r="D3590" t="s">
        <v>573</v>
      </c>
      <c r="E3590" t="s">
        <v>574</v>
      </c>
      <c r="F3590" t="s">
        <v>629</v>
      </c>
      <c r="G3590" t="s">
        <v>630</v>
      </c>
      <c r="H3590" t="s">
        <v>20</v>
      </c>
      <c r="I3590" t="s">
        <v>21</v>
      </c>
      <c r="J3590" t="s">
        <v>22</v>
      </c>
      <c r="K3590" t="s">
        <v>631</v>
      </c>
      <c r="L3590" t="s">
        <v>24</v>
      </c>
      <c r="M3590" t="s">
        <v>25</v>
      </c>
      <c r="N3590">
        <v>278</v>
      </c>
      <c r="O3590">
        <v>3356.58</v>
      </c>
      <c r="P3590">
        <v>1706.15</v>
      </c>
      <c r="Q3590">
        <v>-1173.49</v>
      </c>
    </row>
    <row r="3591" spans="2:17" hidden="1">
      <c r="B3591">
        <v>2015</v>
      </c>
      <c r="C3591">
        <v>4</v>
      </c>
      <c r="D3591" t="s">
        <v>573</v>
      </c>
      <c r="E3591" t="s">
        <v>574</v>
      </c>
      <c r="F3591" t="s">
        <v>629</v>
      </c>
      <c r="G3591" t="s">
        <v>630</v>
      </c>
      <c r="H3591" t="s">
        <v>20</v>
      </c>
      <c r="I3591" t="s">
        <v>21</v>
      </c>
      <c r="J3591" t="s">
        <v>22</v>
      </c>
      <c r="K3591" t="s">
        <v>631</v>
      </c>
      <c r="L3591" t="s">
        <v>24</v>
      </c>
      <c r="M3591" t="s">
        <v>26</v>
      </c>
      <c r="N3591">
        <v>104</v>
      </c>
      <c r="O3591">
        <v>5231.8999999999996</v>
      </c>
      <c r="P3591">
        <v>2092.25</v>
      </c>
      <c r="Q3591">
        <v>-1092.75</v>
      </c>
    </row>
    <row r="3592" spans="2:17" hidden="1">
      <c r="B3592">
        <v>2015</v>
      </c>
      <c r="C3592">
        <v>4</v>
      </c>
      <c r="D3592" t="s">
        <v>573</v>
      </c>
      <c r="E3592" t="s">
        <v>574</v>
      </c>
      <c r="F3592" t="s">
        <v>629</v>
      </c>
      <c r="G3592" t="s">
        <v>630</v>
      </c>
      <c r="H3592" t="s">
        <v>20</v>
      </c>
      <c r="I3592" t="s">
        <v>21</v>
      </c>
      <c r="J3592" t="s">
        <v>22</v>
      </c>
      <c r="K3592" t="s">
        <v>631</v>
      </c>
      <c r="L3592" t="s">
        <v>24</v>
      </c>
      <c r="M3592" t="s">
        <v>27</v>
      </c>
      <c r="N3592">
        <v>15</v>
      </c>
      <c r="O3592">
        <v>3972.09</v>
      </c>
      <c r="P3592">
        <v>2165.0100000000002</v>
      </c>
      <c r="Q3592">
        <v>0</v>
      </c>
    </row>
    <row r="3593" spans="2:17" hidden="1">
      <c r="B3593">
        <v>2015</v>
      </c>
      <c r="C3593">
        <v>4</v>
      </c>
      <c r="D3593" t="s">
        <v>573</v>
      </c>
      <c r="E3593" t="s">
        <v>574</v>
      </c>
      <c r="F3593" t="s">
        <v>632</v>
      </c>
      <c r="G3593" t="s">
        <v>633</v>
      </c>
      <c r="H3593" t="s">
        <v>153</v>
      </c>
      <c r="I3593" t="s">
        <v>21</v>
      </c>
      <c r="J3593" t="s">
        <v>31</v>
      </c>
      <c r="K3593" t="s">
        <v>634</v>
      </c>
      <c r="L3593" t="s">
        <v>24</v>
      </c>
      <c r="M3593" t="s">
        <v>25</v>
      </c>
      <c r="N3593">
        <v>20478</v>
      </c>
      <c r="O3593">
        <v>239416.8</v>
      </c>
      <c r="P3593">
        <v>162953.68</v>
      </c>
      <c r="Q3593">
        <v>-97132.5</v>
      </c>
    </row>
    <row r="3594" spans="2:17" hidden="1">
      <c r="B3594">
        <v>2015</v>
      </c>
      <c r="C3594">
        <v>4</v>
      </c>
      <c r="D3594" t="s">
        <v>573</v>
      </c>
      <c r="E3594" t="s">
        <v>574</v>
      </c>
      <c r="F3594" t="s">
        <v>632</v>
      </c>
      <c r="G3594" t="s">
        <v>633</v>
      </c>
      <c r="H3594" t="s">
        <v>153</v>
      </c>
      <c r="I3594" t="s">
        <v>21</v>
      </c>
      <c r="J3594" t="s">
        <v>31</v>
      </c>
      <c r="K3594" t="s">
        <v>634</v>
      </c>
      <c r="L3594" t="s">
        <v>24</v>
      </c>
      <c r="M3594" t="s">
        <v>26</v>
      </c>
      <c r="N3594">
        <v>10760</v>
      </c>
      <c r="O3594">
        <v>632706.9</v>
      </c>
      <c r="P3594">
        <v>352835.05</v>
      </c>
      <c r="Q3594">
        <v>-123966.61</v>
      </c>
    </row>
    <row r="3595" spans="2:17" hidden="1">
      <c r="B3595">
        <v>2015</v>
      </c>
      <c r="C3595">
        <v>4</v>
      </c>
      <c r="D3595" t="s">
        <v>573</v>
      </c>
      <c r="E3595" t="s">
        <v>574</v>
      </c>
      <c r="F3595" t="s">
        <v>632</v>
      </c>
      <c r="G3595" t="s">
        <v>633</v>
      </c>
      <c r="H3595" t="s">
        <v>153</v>
      </c>
      <c r="I3595" t="s">
        <v>21</v>
      </c>
      <c r="J3595" t="s">
        <v>31</v>
      </c>
      <c r="K3595" t="s">
        <v>634</v>
      </c>
      <c r="L3595" t="s">
        <v>24</v>
      </c>
      <c r="M3595" t="s">
        <v>27</v>
      </c>
      <c r="N3595">
        <v>3226</v>
      </c>
      <c r="O3595">
        <v>552233.19999999995</v>
      </c>
      <c r="P3595">
        <v>395414.79</v>
      </c>
      <c r="Q3595">
        <v>10780.07</v>
      </c>
    </row>
    <row r="3596" spans="2:17" hidden="1">
      <c r="B3596">
        <v>2015</v>
      </c>
      <c r="C3596">
        <v>4</v>
      </c>
      <c r="D3596" t="s">
        <v>573</v>
      </c>
      <c r="E3596" t="s">
        <v>574</v>
      </c>
      <c r="F3596" t="s">
        <v>635</v>
      </c>
      <c r="G3596" t="s">
        <v>636</v>
      </c>
      <c r="H3596" t="s">
        <v>140</v>
      </c>
      <c r="I3596" t="s">
        <v>1076</v>
      </c>
      <c r="J3596" t="s">
        <v>31</v>
      </c>
      <c r="K3596" t="s">
        <v>637</v>
      </c>
      <c r="L3596" t="s">
        <v>24</v>
      </c>
      <c r="M3596" t="s">
        <v>25</v>
      </c>
      <c r="N3596">
        <v>6166</v>
      </c>
      <c r="O3596">
        <v>102589.6</v>
      </c>
      <c r="P3596">
        <v>64939.68</v>
      </c>
      <c r="Q3596">
        <v>-12692.8</v>
      </c>
    </row>
    <row r="3597" spans="2:17" hidden="1">
      <c r="B3597">
        <v>2015</v>
      </c>
      <c r="C3597">
        <v>4</v>
      </c>
      <c r="D3597" t="s">
        <v>573</v>
      </c>
      <c r="E3597" t="s">
        <v>574</v>
      </c>
      <c r="F3597" t="s">
        <v>635</v>
      </c>
      <c r="G3597" t="s">
        <v>636</v>
      </c>
      <c r="H3597" t="s">
        <v>140</v>
      </c>
      <c r="I3597" t="s">
        <v>1076</v>
      </c>
      <c r="J3597" t="s">
        <v>31</v>
      </c>
      <c r="K3597" t="s">
        <v>637</v>
      </c>
      <c r="L3597" t="s">
        <v>24</v>
      </c>
      <c r="M3597" t="s">
        <v>26</v>
      </c>
      <c r="N3597">
        <v>12525</v>
      </c>
      <c r="O3597">
        <v>840266</v>
      </c>
      <c r="P3597">
        <v>461502.97</v>
      </c>
      <c r="Q3597">
        <v>-55150.1</v>
      </c>
    </row>
    <row r="3598" spans="2:17" hidden="1">
      <c r="B3598">
        <v>2015</v>
      </c>
      <c r="C3598">
        <v>4</v>
      </c>
      <c r="D3598" t="s">
        <v>573</v>
      </c>
      <c r="E3598" t="s">
        <v>574</v>
      </c>
      <c r="F3598" t="s">
        <v>635</v>
      </c>
      <c r="G3598" t="s">
        <v>636</v>
      </c>
      <c r="H3598" t="s">
        <v>140</v>
      </c>
      <c r="I3598" t="s">
        <v>1076</v>
      </c>
      <c r="J3598" t="s">
        <v>31</v>
      </c>
      <c r="K3598" t="s">
        <v>637</v>
      </c>
      <c r="L3598" t="s">
        <v>24</v>
      </c>
      <c r="M3598" t="s">
        <v>27</v>
      </c>
      <c r="N3598">
        <v>12349</v>
      </c>
      <c r="O3598">
        <v>2778325.1</v>
      </c>
      <c r="P3598">
        <v>1666257.44</v>
      </c>
      <c r="Q3598">
        <v>45441.64</v>
      </c>
    </row>
    <row r="3599" spans="2:17" hidden="1">
      <c r="B3599">
        <v>2015</v>
      </c>
      <c r="C3599">
        <v>4</v>
      </c>
      <c r="D3599" t="s">
        <v>573</v>
      </c>
      <c r="E3599" t="s">
        <v>574</v>
      </c>
      <c r="F3599" t="s">
        <v>638</v>
      </c>
      <c r="G3599" t="s">
        <v>639</v>
      </c>
      <c r="H3599" t="s">
        <v>20</v>
      </c>
      <c r="I3599" t="s">
        <v>21</v>
      </c>
      <c r="J3599" t="s">
        <v>22</v>
      </c>
      <c r="K3599" t="s">
        <v>640</v>
      </c>
      <c r="L3599" t="s">
        <v>24</v>
      </c>
      <c r="M3599" t="s">
        <v>25</v>
      </c>
      <c r="N3599">
        <v>10546</v>
      </c>
      <c r="O3599">
        <v>109422.7</v>
      </c>
      <c r="P3599">
        <v>62145.77</v>
      </c>
      <c r="Q3599">
        <v>-38422.6</v>
      </c>
    </row>
    <row r="3600" spans="2:17" hidden="1">
      <c r="B3600">
        <v>2015</v>
      </c>
      <c r="C3600">
        <v>4</v>
      </c>
      <c r="D3600" t="s">
        <v>573</v>
      </c>
      <c r="E3600" t="s">
        <v>574</v>
      </c>
      <c r="F3600" t="s">
        <v>638</v>
      </c>
      <c r="G3600" t="s">
        <v>639</v>
      </c>
      <c r="H3600" t="s">
        <v>20</v>
      </c>
      <c r="I3600" t="s">
        <v>21</v>
      </c>
      <c r="J3600" t="s">
        <v>22</v>
      </c>
      <c r="K3600" t="s">
        <v>640</v>
      </c>
      <c r="L3600" t="s">
        <v>24</v>
      </c>
      <c r="M3600" t="s">
        <v>26</v>
      </c>
      <c r="N3600">
        <v>3252</v>
      </c>
      <c r="O3600">
        <v>174033.07</v>
      </c>
      <c r="P3600">
        <v>72228.7</v>
      </c>
      <c r="Q3600">
        <v>-35016.92</v>
      </c>
    </row>
    <row r="3601" spans="2:17" hidden="1">
      <c r="B3601">
        <v>2015</v>
      </c>
      <c r="C3601">
        <v>4</v>
      </c>
      <c r="D3601" t="s">
        <v>573</v>
      </c>
      <c r="E3601" t="s">
        <v>574</v>
      </c>
      <c r="F3601" t="s">
        <v>638</v>
      </c>
      <c r="G3601" t="s">
        <v>639</v>
      </c>
      <c r="H3601" t="s">
        <v>20</v>
      </c>
      <c r="I3601" t="s">
        <v>21</v>
      </c>
      <c r="J3601" t="s">
        <v>22</v>
      </c>
      <c r="K3601" t="s">
        <v>640</v>
      </c>
      <c r="L3601" t="s">
        <v>24</v>
      </c>
      <c r="M3601" t="s">
        <v>27</v>
      </c>
      <c r="N3601">
        <v>687</v>
      </c>
      <c r="O3601">
        <v>136187.75</v>
      </c>
      <c r="P3601">
        <v>78292.77</v>
      </c>
      <c r="Q3601">
        <v>83.1</v>
      </c>
    </row>
    <row r="3602" spans="2:17" hidden="1">
      <c r="B3602">
        <v>2015</v>
      </c>
      <c r="C3602">
        <v>4</v>
      </c>
      <c r="D3602" t="s">
        <v>573</v>
      </c>
      <c r="E3602" t="s">
        <v>574</v>
      </c>
      <c r="F3602" t="s">
        <v>641</v>
      </c>
      <c r="G3602" t="s">
        <v>642</v>
      </c>
      <c r="H3602" t="s">
        <v>153</v>
      </c>
      <c r="I3602" t="s">
        <v>21</v>
      </c>
      <c r="J3602" t="s">
        <v>31</v>
      </c>
      <c r="K3602" t="s">
        <v>643</v>
      </c>
      <c r="L3602" t="s">
        <v>24</v>
      </c>
      <c r="M3602" t="s">
        <v>25</v>
      </c>
      <c r="N3602">
        <v>7151</v>
      </c>
      <c r="O3602">
        <v>63974.7</v>
      </c>
      <c r="P3602">
        <v>51450.879999999997</v>
      </c>
      <c r="Q3602">
        <v>-26405.5</v>
      </c>
    </row>
    <row r="3603" spans="2:17" hidden="1">
      <c r="B3603">
        <v>2015</v>
      </c>
      <c r="C3603">
        <v>4</v>
      </c>
      <c r="D3603" t="s">
        <v>573</v>
      </c>
      <c r="E3603" t="s">
        <v>574</v>
      </c>
      <c r="F3603" t="s">
        <v>641</v>
      </c>
      <c r="G3603" t="s">
        <v>642</v>
      </c>
      <c r="H3603" t="s">
        <v>153</v>
      </c>
      <c r="I3603" t="s">
        <v>21</v>
      </c>
      <c r="J3603" t="s">
        <v>31</v>
      </c>
      <c r="K3603" t="s">
        <v>643</v>
      </c>
      <c r="L3603" t="s">
        <v>24</v>
      </c>
      <c r="M3603" t="s">
        <v>26</v>
      </c>
      <c r="N3603">
        <v>859</v>
      </c>
      <c r="O3603">
        <v>43997</v>
      </c>
      <c r="P3603">
        <v>24314.14</v>
      </c>
      <c r="Q3603">
        <v>-10277.049999999999</v>
      </c>
    </row>
    <row r="3604" spans="2:17" hidden="1">
      <c r="B3604">
        <v>2015</v>
      </c>
      <c r="C3604">
        <v>4</v>
      </c>
      <c r="D3604" t="s">
        <v>573</v>
      </c>
      <c r="E3604" t="s">
        <v>574</v>
      </c>
      <c r="F3604" t="s">
        <v>641</v>
      </c>
      <c r="G3604" t="s">
        <v>642</v>
      </c>
      <c r="H3604" t="s">
        <v>153</v>
      </c>
      <c r="I3604" t="s">
        <v>21</v>
      </c>
      <c r="J3604" t="s">
        <v>31</v>
      </c>
      <c r="K3604" t="s">
        <v>643</v>
      </c>
      <c r="L3604" t="s">
        <v>24</v>
      </c>
      <c r="M3604" t="s">
        <v>27</v>
      </c>
      <c r="N3604">
        <v>76</v>
      </c>
      <c r="O3604">
        <v>11645</v>
      </c>
      <c r="P3604">
        <v>8487.1299999999992</v>
      </c>
      <c r="Q3604">
        <v>231.07</v>
      </c>
    </row>
    <row r="3605" spans="2:17" hidden="1">
      <c r="B3605">
        <v>2015</v>
      </c>
      <c r="C3605">
        <v>4</v>
      </c>
      <c r="D3605" t="s">
        <v>573</v>
      </c>
      <c r="E3605" t="s">
        <v>574</v>
      </c>
      <c r="F3605" t="s">
        <v>644</v>
      </c>
      <c r="G3605" t="s">
        <v>645</v>
      </c>
      <c r="H3605" t="s">
        <v>121</v>
      </c>
      <c r="I3605" t="s">
        <v>1076</v>
      </c>
      <c r="J3605" t="s">
        <v>31</v>
      </c>
      <c r="K3605" t="s">
        <v>646</v>
      </c>
      <c r="L3605" t="s">
        <v>24</v>
      </c>
      <c r="M3605" t="s">
        <v>25</v>
      </c>
      <c r="N3605">
        <v>5553</v>
      </c>
      <c r="O3605">
        <v>61937</v>
      </c>
      <c r="P3605">
        <v>46901.760000000002</v>
      </c>
      <c r="Q3605">
        <v>-12872.74</v>
      </c>
    </row>
    <row r="3606" spans="2:17" hidden="1">
      <c r="B3606">
        <v>2015</v>
      </c>
      <c r="C3606">
        <v>4</v>
      </c>
      <c r="D3606" t="s">
        <v>573</v>
      </c>
      <c r="E3606" t="s">
        <v>574</v>
      </c>
      <c r="F3606" t="s">
        <v>644</v>
      </c>
      <c r="G3606" t="s">
        <v>645</v>
      </c>
      <c r="H3606" t="s">
        <v>121</v>
      </c>
      <c r="I3606" t="s">
        <v>1076</v>
      </c>
      <c r="J3606" t="s">
        <v>31</v>
      </c>
      <c r="K3606" t="s">
        <v>646</v>
      </c>
      <c r="L3606" t="s">
        <v>24</v>
      </c>
      <c r="M3606" t="s">
        <v>26</v>
      </c>
      <c r="N3606">
        <v>4867</v>
      </c>
      <c r="O3606">
        <v>303247</v>
      </c>
      <c r="P3606">
        <v>178258.5</v>
      </c>
      <c r="Q3606">
        <v>-23501.759999999998</v>
      </c>
    </row>
    <row r="3607" spans="2:17" hidden="1">
      <c r="B3607">
        <v>2015</v>
      </c>
      <c r="C3607">
        <v>4</v>
      </c>
      <c r="D3607" t="s">
        <v>573</v>
      </c>
      <c r="E3607" t="s">
        <v>574</v>
      </c>
      <c r="F3607" t="s">
        <v>644</v>
      </c>
      <c r="G3607" t="s">
        <v>645</v>
      </c>
      <c r="H3607" t="s">
        <v>121</v>
      </c>
      <c r="I3607" t="s">
        <v>1076</v>
      </c>
      <c r="J3607" t="s">
        <v>31</v>
      </c>
      <c r="K3607" t="s">
        <v>646</v>
      </c>
      <c r="L3607" t="s">
        <v>24</v>
      </c>
      <c r="M3607" t="s">
        <v>27</v>
      </c>
      <c r="N3607">
        <v>2603</v>
      </c>
      <c r="O3607">
        <v>446043</v>
      </c>
      <c r="P3607">
        <v>288824.71999999997</v>
      </c>
      <c r="Q3607">
        <v>7868.72</v>
      </c>
    </row>
    <row r="3608" spans="2:17" hidden="1">
      <c r="B3608">
        <v>2015</v>
      </c>
      <c r="C3608">
        <v>4</v>
      </c>
      <c r="D3608" t="s">
        <v>573</v>
      </c>
      <c r="E3608" t="s">
        <v>574</v>
      </c>
      <c r="F3608" t="s">
        <v>647</v>
      </c>
      <c r="G3608" t="s">
        <v>648</v>
      </c>
      <c r="H3608" t="s">
        <v>153</v>
      </c>
      <c r="I3608" t="s">
        <v>21</v>
      </c>
      <c r="J3608" t="s">
        <v>31</v>
      </c>
      <c r="K3608" t="s">
        <v>649</v>
      </c>
      <c r="L3608" t="s">
        <v>24</v>
      </c>
      <c r="M3608" t="s">
        <v>25</v>
      </c>
      <c r="N3608">
        <v>11900</v>
      </c>
      <c r="O3608">
        <v>163159</v>
      </c>
      <c r="P3608">
        <v>110103.97</v>
      </c>
      <c r="Q3608">
        <v>-52063.31</v>
      </c>
    </row>
    <row r="3609" spans="2:17" hidden="1">
      <c r="B3609">
        <v>2015</v>
      </c>
      <c r="C3609">
        <v>4</v>
      </c>
      <c r="D3609" t="s">
        <v>573</v>
      </c>
      <c r="E3609" t="s">
        <v>574</v>
      </c>
      <c r="F3609" t="s">
        <v>647</v>
      </c>
      <c r="G3609" t="s">
        <v>648</v>
      </c>
      <c r="H3609" t="s">
        <v>153</v>
      </c>
      <c r="I3609" t="s">
        <v>21</v>
      </c>
      <c r="J3609" t="s">
        <v>31</v>
      </c>
      <c r="K3609" t="s">
        <v>649</v>
      </c>
      <c r="L3609" t="s">
        <v>24</v>
      </c>
      <c r="M3609" t="s">
        <v>26</v>
      </c>
      <c r="N3609">
        <v>5638</v>
      </c>
      <c r="O3609">
        <v>346117</v>
      </c>
      <c r="P3609">
        <v>188088.02</v>
      </c>
      <c r="Q3609">
        <v>-64407.26</v>
      </c>
    </row>
    <row r="3610" spans="2:17" hidden="1">
      <c r="B3610">
        <v>2015</v>
      </c>
      <c r="C3610">
        <v>4</v>
      </c>
      <c r="D3610" t="s">
        <v>573</v>
      </c>
      <c r="E3610" t="s">
        <v>574</v>
      </c>
      <c r="F3610" t="s">
        <v>647</v>
      </c>
      <c r="G3610" t="s">
        <v>648</v>
      </c>
      <c r="H3610" t="s">
        <v>153</v>
      </c>
      <c r="I3610" t="s">
        <v>21</v>
      </c>
      <c r="J3610" t="s">
        <v>31</v>
      </c>
      <c r="K3610" t="s">
        <v>649</v>
      </c>
      <c r="L3610" t="s">
        <v>24</v>
      </c>
      <c r="M3610" t="s">
        <v>27</v>
      </c>
      <c r="N3610">
        <v>1438</v>
      </c>
      <c r="O3610">
        <v>266433</v>
      </c>
      <c r="P3610">
        <v>185423.87</v>
      </c>
      <c r="Q3610">
        <v>5047.42</v>
      </c>
    </row>
    <row r="3611" spans="2:17" hidden="1">
      <c r="B3611">
        <v>2015</v>
      </c>
      <c r="C3611">
        <v>4</v>
      </c>
      <c r="D3611" t="s">
        <v>573</v>
      </c>
      <c r="E3611" t="s">
        <v>574</v>
      </c>
      <c r="F3611" t="s">
        <v>650</v>
      </c>
      <c r="G3611" t="s">
        <v>651</v>
      </c>
      <c r="H3611" t="s">
        <v>30</v>
      </c>
      <c r="I3611" t="s">
        <v>21</v>
      </c>
      <c r="J3611" t="s">
        <v>22</v>
      </c>
      <c r="K3611" t="s">
        <v>652</v>
      </c>
      <c r="L3611" t="s">
        <v>24</v>
      </c>
      <c r="M3611" t="s">
        <v>25</v>
      </c>
      <c r="N3611">
        <v>311</v>
      </c>
      <c r="O3611">
        <v>4169</v>
      </c>
      <c r="P3611">
        <v>2202.0100000000002</v>
      </c>
      <c r="Q3611">
        <v>-1992.77</v>
      </c>
    </row>
    <row r="3612" spans="2:17" hidden="1">
      <c r="B3612">
        <v>2015</v>
      </c>
      <c r="C3612">
        <v>4</v>
      </c>
      <c r="D3612" t="s">
        <v>573</v>
      </c>
      <c r="E3612" t="s">
        <v>574</v>
      </c>
      <c r="F3612" t="s">
        <v>650</v>
      </c>
      <c r="G3612" t="s">
        <v>651</v>
      </c>
      <c r="H3612" t="s">
        <v>30</v>
      </c>
      <c r="I3612" t="s">
        <v>21</v>
      </c>
      <c r="J3612" t="s">
        <v>22</v>
      </c>
      <c r="K3612" t="s">
        <v>652</v>
      </c>
      <c r="L3612" t="s">
        <v>24</v>
      </c>
      <c r="M3612" t="s">
        <v>26</v>
      </c>
      <c r="N3612">
        <v>188</v>
      </c>
      <c r="O3612">
        <v>10611</v>
      </c>
      <c r="P3612">
        <v>4831.3900000000003</v>
      </c>
      <c r="Q3612">
        <v>-2695.92</v>
      </c>
    </row>
    <row r="3613" spans="2:17" hidden="1">
      <c r="B3613">
        <v>2015</v>
      </c>
      <c r="C3613">
        <v>4</v>
      </c>
      <c r="D3613" t="s">
        <v>573</v>
      </c>
      <c r="E3613" t="s">
        <v>574</v>
      </c>
      <c r="F3613" t="s">
        <v>650</v>
      </c>
      <c r="G3613" t="s">
        <v>651</v>
      </c>
      <c r="H3613" t="s">
        <v>30</v>
      </c>
      <c r="I3613" t="s">
        <v>21</v>
      </c>
      <c r="J3613" t="s">
        <v>22</v>
      </c>
      <c r="K3613" t="s">
        <v>652</v>
      </c>
      <c r="L3613" t="s">
        <v>24</v>
      </c>
      <c r="M3613" t="s">
        <v>27</v>
      </c>
      <c r="N3613">
        <v>40</v>
      </c>
      <c r="O3613">
        <v>7804</v>
      </c>
      <c r="P3613">
        <v>5022.3100000000004</v>
      </c>
      <c r="Q3613">
        <v>0</v>
      </c>
    </row>
    <row r="3614" spans="2:17" hidden="1">
      <c r="B3614">
        <v>2015</v>
      </c>
      <c r="C3614">
        <v>4</v>
      </c>
      <c r="D3614" t="s">
        <v>573</v>
      </c>
      <c r="E3614" t="s">
        <v>574</v>
      </c>
      <c r="F3614" t="s">
        <v>653</v>
      </c>
      <c r="G3614" t="s">
        <v>654</v>
      </c>
      <c r="H3614" t="s">
        <v>30</v>
      </c>
      <c r="I3614" t="s">
        <v>21</v>
      </c>
      <c r="J3614" t="s">
        <v>31</v>
      </c>
      <c r="K3614" t="s">
        <v>655</v>
      </c>
      <c r="L3614" t="s">
        <v>24</v>
      </c>
      <c r="M3614" t="s">
        <v>25</v>
      </c>
      <c r="N3614">
        <v>156</v>
      </c>
      <c r="O3614">
        <v>1264</v>
      </c>
      <c r="P3614">
        <v>1220.1600000000001</v>
      </c>
      <c r="Q3614">
        <v>-662.64</v>
      </c>
    </row>
    <row r="3615" spans="2:17" hidden="1">
      <c r="B3615">
        <v>2015</v>
      </c>
      <c r="C3615">
        <v>4</v>
      </c>
      <c r="D3615" t="s">
        <v>573</v>
      </c>
      <c r="E3615" t="s">
        <v>574</v>
      </c>
      <c r="F3615" t="s">
        <v>653</v>
      </c>
      <c r="G3615" t="s">
        <v>654</v>
      </c>
      <c r="H3615" t="s">
        <v>30</v>
      </c>
      <c r="I3615" t="s">
        <v>21</v>
      </c>
      <c r="J3615" t="s">
        <v>31</v>
      </c>
      <c r="K3615" t="s">
        <v>655</v>
      </c>
      <c r="L3615" t="s">
        <v>24</v>
      </c>
      <c r="M3615" t="s">
        <v>26</v>
      </c>
      <c r="N3615">
        <v>25</v>
      </c>
      <c r="O3615">
        <v>1251</v>
      </c>
      <c r="P3615">
        <v>794.67</v>
      </c>
      <c r="Q3615">
        <v>-393</v>
      </c>
    </row>
    <row r="3616" spans="2:17" hidden="1">
      <c r="B3616">
        <v>2015</v>
      </c>
      <c r="C3616">
        <v>4</v>
      </c>
      <c r="D3616" t="s">
        <v>573</v>
      </c>
      <c r="E3616" t="s">
        <v>574</v>
      </c>
      <c r="F3616" t="s">
        <v>653</v>
      </c>
      <c r="G3616" t="s">
        <v>654</v>
      </c>
      <c r="H3616" t="s">
        <v>30</v>
      </c>
      <c r="I3616" t="s">
        <v>21</v>
      </c>
      <c r="J3616" t="s">
        <v>31</v>
      </c>
      <c r="K3616" t="s">
        <v>655</v>
      </c>
      <c r="L3616" t="s">
        <v>24</v>
      </c>
      <c r="M3616" t="s">
        <v>27</v>
      </c>
      <c r="N3616">
        <v>1</v>
      </c>
      <c r="O3616">
        <v>120</v>
      </c>
      <c r="P3616">
        <v>109.63</v>
      </c>
      <c r="Q3616">
        <v>3</v>
      </c>
    </row>
    <row r="3617" spans="2:17" hidden="1">
      <c r="B3617">
        <v>2015</v>
      </c>
      <c r="C3617">
        <v>4</v>
      </c>
      <c r="D3617" t="s">
        <v>573</v>
      </c>
      <c r="E3617" t="s">
        <v>574</v>
      </c>
      <c r="F3617" t="s">
        <v>656</v>
      </c>
      <c r="G3617" t="s">
        <v>657</v>
      </c>
      <c r="H3617" t="s">
        <v>30</v>
      </c>
      <c r="I3617" t="s">
        <v>21</v>
      </c>
      <c r="J3617" t="s">
        <v>31</v>
      </c>
      <c r="K3617" t="s">
        <v>655</v>
      </c>
      <c r="L3617" t="s">
        <v>24</v>
      </c>
      <c r="M3617" t="s">
        <v>25</v>
      </c>
      <c r="N3617">
        <v>21</v>
      </c>
      <c r="O3617">
        <v>139</v>
      </c>
      <c r="P3617">
        <v>154.26</v>
      </c>
      <c r="Q3617">
        <v>-72.86</v>
      </c>
    </row>
    <row r="3618" spans="2:17" hidden="1">
      <c r="B3618">
        <v>2015</v>
      </c>
      <c r="C3618">
        <v>4</v>
      </c>
      <c r="D3618" t="s">
        <v>573</v>
      </c>
      <c r="E3618" t="s">
        <v>574</v>
      </c>
      <c r="F3618" t="s">
        <v>656</v>
      </c>
      <c r="G3618" t="s">
        <v>657</v>
      </c>
      <c r="H3618" t="s">
        <v>30</v>
      </c>
      <c r="I3618" t="s">
        <v>21</v>
      </c>
      <c r="J3618" t="s">
        <v>31</v>
      </c>
      <c r="K3618" t="s">
        <v>655</v>
      </c>
      <c r="L3618" t="s">
        <v>24</v>
      </c>
      <c r="M3618" t="s">
        <v>26</v>
      </c>
      <c r="N3618">
        <v>1</v>
      </c>
      <c r="O3618">
        <v>31</v>
      </c>
      <c r="P3618">
        <v>15.7</v>
      </c>
      <c r="Q3618">
        <v>-15.72</v>
      </c>
    </row>
    <row r="3619" spans="2:17" hidden="1">
      <c r="B3619">
        <v>2015</v>
      </c>
      <c r="C3619">
        <v>4</v>
      </c>
      <c r="D3619" t="s">
        <v>573</v>
      </c>
      <c r="E3619" t="s">
        <v>574</v>
      </c>
      <c r="F3619" t="s">
        <v>658</v>
      </c>
      <c r="G3619" t="s">
        <v>659</v>
      </c>
      <c r="H3619" t="s">
        <v>30</v>
      </c>
      <c r="I3619" t="s">
        <v>21</v>
      </c>
      <c r="J3619" t="s">
        <v>31</v>
      </c>
      <c r="K3619" t="s">
        <v>655</v>
      </c>
      <c r="L3619" t="s">
        <v>24</v>
      </c>
      <c r="M3619" t="s">
        <v>25</v>
      </c>
      <c r="N3619">
        <v>75</v>
      </c>
      <c r="O3619">
        <v>873</v>
      </c>
      <c r="P3619">
        <v>672</v>
      </c>
      <c r="Q3619">
        <v>-457.51</v>
      </c>
    </row>
    <row r="3620" spans="2:17" hidden="1">
      <c r="B3620">
        <v>2015</v>
      </c>
      <c r="C3620">
        <v>4</v>
      </c>
      <c r="D3620" t="s">
        <v>573</v>
      </c>
      <c r="E3620" t="s">
        <v>574</v>
      </c>
      <c r="F3620" t="s">
        <v>658</v>
      </c>
      <c r="G3620" t="s">
        <v>659</v>
      </c>
      <c r="H3620" t="s">
        <v>30</v>
      </c>
      <c r="I3620" t="s">
        <v>21</v>
      </c>
      <c r="J3620" t="s">
        <v>31</v>
      </c>
      <c r="K3620" t="s">
        <v>655</v>
      </c>
      <c r="L3620" t="s">
        <v>24</v>
      </c>
      <c r="M3620" t="s">
        <v>26</v>
      </c>
      <c r="N3620">
        <v>16</v>
      </c>
      <c r="O3620">
        <v>786</v>
      </c>
      <c r="P3620">
        <v>496.23</v>
      </c>
      <c r="Q3620">
        <v>-251.52</v>
      </c>
    </row>
    <row r="3621" spans="2:17" hidden="1">
      <c r="B3621">
        <v>2015</v>
      </c>
      <c r="C3621">
        <v>4</v>
      </c>
      <c r="D3621" t="s">
        <v>573</v>
      </c>
      <c r="E3621" t="s">
        <v>574</v>
      </c>
      <c r="F3621" t="s">
        <v>658</v>
      </c>
      <c r="G3621" t="s">
        <v>659</v>
      </c>
      <c r="H3621" t="s">
        <v>30</v>
      </c>
      <c r="I3621" t="s">
        <v>21</v>
      </c>
      <c r="J3621" t="s">
        <v>31</v>
      </c>
      <c r="K3621" t="s">
        <v>655</v>
      </c>
      <c r="L3621" t="s">
        <v>24</v>
      </c>
      <c r="M3621" t="s">
        <v>27</v>
      </c>
      <c r="N3621">
        <v>5</v>
      </c>
      <c r="O3621">
        <v>605</v>
      </c>
      <c r="P3621">
        <v>552.47</v>
      </c>
      <c r="Q3621">
        <v>15.08</v>
      </c>
    </row>
    <row r="3622" spans="2:17" hidden="1">
      <c r="B3622">
        <v>2015</v>
      </c>
      <c r="C3622">
        <v>4</v>
      </c>
      <c r="D3622" t="s">
        <v>573</v>
      </c>
      <c r="E3622" t="s">
        <v>574</v>
      </c>
      <c r="F3622" t="s">
        <v>660</v>
      </c>
      <c r="G3622" t="s">
        <v>661</v>
      </c>
      <c r="H3622" t="s">
        <v>30</v>
      </c>
      <c r="I3622" t="s">
        <v>21</v>
      </c>
      <c r="J3622" t="s">
        <v>31</v>
      </c>
      <c r="K3622" t="s">
        <v>655</v>
      </c>
      <c r="L3622" t="s">
        <v>24</v>
      </c>
      <c r="M3622" t="s">
        <v>25</v>
      </c>
      <c r="N3622">
        <v>360</v>
      </c>
      <c r="O3622">
        <v>3168</v>
      </c>
      <c r="P3622">
        <v>2896.35</v>
      </c>
      <c r="Q3622">
        <v>-1660.57</v>
      </c>
    </row>
    <row r="3623" spans="2:17" hidden="1">
      <c r="B3623">
        <v>2015</v>
      </c>
      <c r="C3623">
        <v>4</v>
      </c>
      <c r="D3623" t="s">
        <v>573</v>
      </c>
      <c r="E3623" t="s">
        <v>574</v>
      </c>
      <c r="F3623" t="s">
        <v>660</v>
      </c>
      <c r="G3623" t="s">
        <v>661</v>
      </c>
      <c r="H3623" t="s">
        <v>30</v>
      </c>
      <c r="I3623" t="s">
        <v>21</v>
      </c>
      <c r="J3623" t="s">
        <v>31</v>
      </c>
      <c r="K3623" t="s">
        <v>655</v>
      </c>
      <c r="L3623" t="s">
        <v>24</v>
      </c>
      <c r="M3623" t="s">
        <v>26</v>
      </c>
      <c r="N3623">
        <v>107</v>
      </c>
      <c r="O3623">
        <v>5866</v>
      </c>
      <c r="P3623">
        <v>3833.66</v>
      </c>
      <c r="Q3623">
        <v>-1682.04</v>
      </c>
    </row>
    <row r="3624" spans="2:17" hidden="1">
      <c r="B3624">
        <v>2015</v>
      </c>
      <c r="C3624">
        <v>4</v>
      </c>
      <c r="D3624" t="s">
        <v>573</v>
      </c>
      <c r="E3624" t="s">
        <v>574</v>
      </c>
      <c r="F3624" t="s">
        <v>660</v>
      </c>
      <c r="G3624" t="s">
        <v>661</v>
      </c>
      <c r="H3624" t="s">
        <v>30</v>
      </c>
      <c r="I3624" t="s">
        <v>21</v>
      </c>
      <c r="J3624" t="s">
        <v>31</v>
      </c>
      <c r="K3624" t="s">
        <v>655</v>
      </c>
      <c r="L3624" t="s">
        <v>24</v>
      </c>
      <c r="M3624" t="s">
        <v>27</v>
      </c>
      <c r="N3624">
        <v>43</v>
      </c>
      <c r="O3624">
        <v>7420</v>
      </c>
      <c r="P3624">
        <v>6677.41</v>
      </c>
      <c r="Q3624">
        <v>182.31</v>
      </c>
    </row>
    <row r="3625" spans="2:17" hidden="1">
      <c r="B3625">
        <v>2015</v>
      </c>
      <c r="C3625">
        <v>4</v>
      </c>
      <c r="D3625" t="s">
        <v>573</v>
      </c>
      <c r="E3625" t="s">
        <v>574</v>
      </c>
      <c r="F3625" t="s">
        <v>662</v>
      </c>
      <c r="G3625" t="s">
        <v>663</v>
      </c>
      <c r="H3625" t="s">
        <v>30</v>
      </c>
      <c r="I3625" t="s">
        <v>21</v>
      </c>
      <c r="J3625" t="s">
        <v>31</v>
      </c>
      <c r="K3625" t="s">
        <v>655</v>
      </c>
      <c r="L3625" t="s">
        <v>24</v>
      </c>
      <c r="M3625" t="s">
        <v>25</v>
      </c>
      <c r="N3625">
        <v>81</v>
      </c>
      <c r="O3625">
        <v>1098</v>
      </c>
      <c r="P3625">
        <v>775.38</v>
      </c>
      <c r="Q3625">
        <v>-575.45000000000005</v>
      </c>
    </row>
    <row r="3626" spans="2:17" hidden="1">
      <c r="B3626">
        <v>2015</v>
      </c>
      <c r="C3626">
        <v>4</v>
      </c>
      <c r="D3626" t="s">
        <v>573</v>
      </c>
      <c r="E3626" t="s">
        <v>574</v>
      </c>
      <c r="F3626" t="s">
        <v>662</v>
      </c>
      <c r="G3626" t="s">
        <v>663</v>
      </c>
      <c r="H3626" t="s">
        <v>30</v>
      </c>
      <c r="I3626" t="s">
        <v>21</v>
      </c>
      <c r="J3626" t="s">
        <v>31</v>
      </c>
      <c r="K3626" t="s">
        <v>655</v>
      </c>
      <c r="L3626" t="s">
        <v>24</v>
      </c>
      <c r="M3626" t="s">
        <v>26</v>
      </c>
      <c r="N3626">
        <v>20</v>
      </c>
      <c r="O3626">
        <v>1018</v>
      </c>
      <c r="P3626">
        <v>650.27</v>
      </c>
      <c r="Q3626">
        <v>-314.39999999999998</v>
      </c>
    </row>
    <row r="3627" spans="2:17" hidden="1">
      <c r="B3627">
        <v>2015</v>
      </c>
      <c r="C3627">
        <v>4</v>
      </c>
      <c r="D3627" t="s">
        <v>573</v>
      </c>
      <c r="E3627" t="s">
        <v>574</v>
      </c>
      <c r="F3627" t="s">
        <v>662</v>
      </c>
      <c r="G3627" t="s">
        <v>663</v>
      </c>
      <c r="H3627" t="s">
        <v>30</v>
      </c>
      <c r="I3627" t="s">
        <v>21</v>
      </c>
      <c r="J3627" t="s">
        <v>31</v>
      </c>
      <c r="K3627" t="s">
        <v>655</v>
      </c>
      <c r="L3627" t="s">
        <v>24</v>
      </c>
      <c r="M3627" t="s">
        <v>27</v>
      </c>
      <c r="N3627">
        <v>1</v>
      </c>
      <c r="O3627">
        <v>232</v>
      </c>
      <c r="P3627">
        <v>206.93</v>
      </c>
      <c r="Q3627">
        <v>5.65</v>
      </c>
    </row>
    <row r="3628" spans="2:17" hidden="1">
      <c r="B3628">
        <v>2015</v>
      </c>
      <c r="C3628">
        <v>4</v>
      </c>
      <c r="D3628" t="s">
        <v>573</v>
      </c>
      <c r="E3628" t="s">
        <v>574</v>
      </c>
      <c r="F3628" t="s">
        <v>664</v>
      </c>
      <c r="G3628" t="s">
        <v>665</v>
      </c>
      <c r="H3628" t="s">
        <v>30</v>
      </c>
      <c r="I3628" t="s">
        <v>21</v>
      </c>
      <c r="J3628" t="s">
        <v>31</v>
      </c>
      <c r="K3628" t="s">
        <v>655</v>
      </c>
      <c r="L3628" t="s">
        <v>24</v>
      </c>
      <c r="M3628" t="s">
        <v>25</v>
      </c>
      <c r="N3628">
        <v>132</v>
      </c>
      <c r="O3628">
        <v>1513</v>
      </c>
      <c r="P3628">
        <v>1174.79</v>
      </c>
      <c r="Q3628">
        <v>-793.08</v>
      </c>
    </row>
    <row r="3629" spans="2:17" hidden="1">
      <c r="B3629">
        <v>2015</v>
      </c>
      <c r="C3629">
        <v>4</v>
      </c>
      <c r="D3629" t="s">
        <v>573</v>
      </c>
      <c r="E3629" t="s">
        <v>574</v>
      </c>
      <c r="F3629" t="s">
        <v>664</v>
      </c>
      <c r="G3629" t="s">
        <v>665</v>
      </c>
      <c r="H3629" t="s">
        <v>30</v>
      </c>
      <c r="I3629" t="s">
        <v>21</v>
      </c>
      <c r="J3629" t="s">
        <v>31</v>
      </c>
      <c r="K3629" t="s">
        <v>655</v>
      </c>
      <c r="L3629" t="s">
        <v>24</v>
      </c>
      <c r="M3629" t="s">
        <v>26</v>
      </c>
      <c r="N3629">
        <v>36</v>
      </c>
      <c r="O3629">
        <v>1764</v>
      </c>
      <c r="P3629">
        <v>1112.6500000000001</v>
      </c>
      <c r="Q3629">
        <v>-565.91999999999996</v>
      </c>
    </row>
    <row r="3630" spans="2:17" hidden="1">
      <c r="B3630">
        <v>2015</v>
      </c>
      <c r="C3630">
        <v>4</v>
      </c>
      <c r="D3630" t="s">
        <v>573</v>
      </c>
      <c r="E3630" t="s">
        <v>574</v>
      </c>
      <c r="F3630" t="s">
        <v>664</v>
      </c>
      <c r="G3630" t="s">
        <v>665</v>
      </c>
      <c r="H3630" t="s">
        <v>30</v>
      </c>
      <c r="I3630" t="s">
        <v>21</v>
      </c>
      <c r="J3630" t="s">
        <v>31</v>
      </c>
      <c r="K3630" t="s">
        <v>655</v>
      </c>
      <c r="L3630" t="s">
        <v>24</v>
      </c>
      <c r="M3630" t="s">
        <v>27</v>
      </c>
      <c r="N3630">
        <v>6</v>
      </c>
      <c r="O3630">
        <v>864</v>
      </c>
      <c r="P3630">
        <v>782.86</v>
      </c>
      <c r="Q3630">
        <v>21.37</v>
      </c>
    </row>
    <row r="3631" spans="2:17" hidden="1">
      <c r="B3631">
        <v>2015</v>
      </c>
      <c r="C3631">
        <v>4</v>
      </c>
      <c r="D3631" t="s">
        <v>573</v>
      </c>
      <c r="E3631" t="s">
        <v>574</v>
      </c>
      <c r="F3631" t="s">
        <v>666</v>
      </c>
      <c r="G3631" t="s">
        <v>667</v>
      </c>
      <c r="H3631" t="s">
        <v>30</v>
      </c>
      <c r="I3631" t="s">
        <v>21</v>
      </c>
      <c r="J3631" t="s">
        <v>31</v>
      </c>
      <c r="K3631" t="s">
        <v>655</v>
      </c>
      <c r="L3631" t="s">
        <v>24</v>
      </c>
      <c r="M3631" t="s">
        <v>25</v>
      </c>
      <c r="N3631">
        <v>125</v>
      </c>
      <c r="O3631">
        <v>1694</v>
      </c>
      <c r="P3631">
        <v>1196.47</v>
      </c>
      <c r="Q3631">
        <v>-887.71</v>
      </c>
    </row>
    <row r="3632" spans="2:17" hidden="1">
      <c r="B3632">
        <v>2015</v>
      </c>
      <c r="C3632">
        <v>4</v>
      </c>
      <c r="D3632" t="s">
        <v>573</v>
      </c>
      <c r="E3632" t="s">
        <v>574</v>
      </c>
      <c r="F3632" t="s">
        <v>666</v>
      </c>
      <c r="G3632" t="s">
        <v>667</v>
      </c>
      <c r="H3632" t="s">
        <v>30</v>
      </c>
      <c r="I3632" t="s">
        <v>21</v>
      </c>
      <c r="J3632" t="s">
        <v>31</v>
      </c>
      <c r="K3632" t="s">
        <v>655</v>
      </c>
      <c r="L3632" t="s">
        <v>24</v>
      </c>
      <c r="M3632" t="s">
        <v>26</v>
      </c>
      <c r="N3632">
        <v>70</v>
      </c>
      <c r="O3632">
        <v>3978</v>
      </c>
      <c r="P3632">
        <v>2626.65</v>
      </c>
      <c r="Q3632">
        <v>-1100.4000000000001</v>
      </c>
    </row>
    <row r="3633" spans="2:17" hidden="1">
      <c r="B3633">
        <v>2015</v>
      </c>
      <c r="C3633">
        <v>4</v>
      </c>
      <c r="D3633" t="s">
        <v>573</v>
      </c>
      <c r="E3633" t="s">
        <v>574</v>
      </c>
      <c r="F3633" t="s">
        <v>666</v>
      </c>
      <c r="G3633" t="s">
        <v>667</v>
      </c>
      <c r="H3633" t="s">
        <v>30</v>
      </c>
      <c r="I3633" t="s">
        <v>21</v>
      </c>
      <c r="J3633" t="s">
        <v>31</v>
      </c>
      <c r="K3633" t="s">
        <v>655</v>
      </c>
      <c r="L3633" t="s">
        <v>24</v>
      </c>
      <c r="M3633" t="s">
        <v>27</v>
      </c>
      <c r="N3633">
        <v>8</v>
      </c>
      <c r="O3633">
        <v>1198</v>
      </c>
      <c r="P3633">
        <v>1083.79</v>
      </c>
      <c r="Q3633">
        <v>29.6</v>
      </c>
    </row>
    <row r="3634" spans="2:17" hidden="1">
      <c r="B3634">
        <v>2015</v>
      </c>
      <c r="C3634">
        <v>4</v>
      </c>
      <c r="D3634" t="s">
        <v>573</v>
      </c>
      <c r="E3634" t="s">
        <v>574</v>
      </c>
      <c r="F3634" t="s">
        <v>668</v>
      </c>
      <c r="G3634" t="s">
        <v>669</v>
      </c>
      <c r="H3634" t="s">
        <v>30</v>
      </c>
      <c r="I3634" t="s">
        <v>21</v>
      </c>
      <c r="J3634" t="s">
        <v>31</v>
      </c>
      <c r="K3634" t="s">
        <v>655</v>
      </c>
      <c r="L3634" t="s">
        <v>24</v>
      </c>
      <c r="M3634" t="s">
        <v>25</v>
      </c>
      <c r="N3634">
        <v>19</v>
      </c>
      <c r="O3634">
        <v>235</v>
      </c>
      <c r="P3634">
        <v>174.64</v>
      </c>
      <c r="Q3634">
        <v>-123.15</v>
      </c>
    </row>
    <row r="3635" spans="2:17" hidden="1">
      <c r="B3635">
        <v>2015</v>
      </c>
      <c r="C3635">
        <v>4</v>
      </c>
      <c r="D3635" t="s">
        <v>573</v>
      </c>
      <c r="E3635" t="s">
        <v>574</v>
      </c>
      <c r="F3635" t="s">
        <v>668</v>
      </c>
      <c r="G3635" t="s">
        <v>669</v>
      </c>
      <c r="H3635" t="s">
        <v>30</v>
      </c>
      <c r="I3635" t="s">
        <v>21</v>
      </c>
      <c r="J3635" t="s">
        <v>31</v>
      </c>
      <c r="K3635" t="s">
        <v>655</v>
      </c>
      <c r="L3635" t="s">
        <v>24</v>
      </c>
      <c r="M3635" t="s">
        <v>26</v>
      </c>
      <c r="N3635">
        <v>3</v>
      </c>
      <c r="O3635">
        <v>143</v>
      </c>
      <c r="P3635">
        <v>89.35</v>
      </c>
      <c r="Q3635">
        <v>-47.16</v>
      </c>
    </row>
    <row r="3636" spans="2:17" hidden="1">
      <c r="B3636">
        <v>2015</v>
      </c>
      <c r="C3636">
        <v>4</v>
      </c>
      <c r="D3636" t="s">
        <v>573</v>
      </c>
      <c r="E3636" t="s">
        <v>574</v>
      </c>
      <c r="F3636" t="s">
        <v>670</v>
      </c>
      <c r="G3636" t="s">
        <v>671</v>
      </c>
      <c r="H3636" t="s">
        <v>30</v>
      </c>
      <c r="I3636" t="s">
        <v>21</v>
      </c>
      <c r="J3636" t="s">
        <v>31</v>
      </c>
      <c r="K3636" t="s">
        <v>655</v>
      </c>
      <c r="L3636" t="s">
        <v>24</v>
      </c>
      <c r="M3636" t="s">
        <v>25</v>
      </c>
      <c r="N3636">
        <v>39</v>
      </c>
      <c r="O3636">
        <v>482</v>
      </c>
      <c r="P3636">
        <v>358.34</v>
      </c>
      <c r="Q3636">
        <v>-252.62</v>
      </c>
    </row>
    <row r="3637" spans="2:17" hidden="1">
      <c r="B3637">
        <v>2015</v>
      </c>
      <c r="C3637">
        <v>4</v>
      </c>
      <c r="D3637" t="s">
        <v>573</v>
      </c>
      <c r="E3637" t="s">
        <v>574</v>
      </c>
      <c r="F3637" t="s">
        <v>670</v>
      </c>
      <c r="G3637" t="s">
        <v>671</v>
      </c>
      <c r="H3637" t="s">
        <v>30</v>
      </c>
      <c r="I3637" t="s">
        <v>21</v>
      </c>
      <c r="J3637" t="s">
        <v>31</v>
      </c>
      <c r="K3637" t="s">
        <v>655</v>
      </c>
      <c r="L3637" t="s">
        <v>24</v>
      </c>
      <c r="M3637" t="s">
        <v>26</v>
      </c>
      <c r="N3637">
        <v>6</v>
      </c>
      <c r="O3637">
        <v>292</v>
      </c>
      <c r="P3637">
        <v>183.76</v>
      </c>
      <c r="Q3637">
        <v>-94.32</v>
      </c>
    </row>
    <row r="3638" spans="2:17" hidden="1">
      <c r="B3638">
        <v>2015</v>
      </c>
      <c r="C3638">
        <v>4</v>
      </c>
      <c r="D3638" t="s">
        <v>573</v>
      </c>
      <c r="E3638" t="s">
        <v>574</v>
      </c>
      <c r="F3638" t="s">
        <v>672</v>
      </c>
      <c r="G3638" t="s">
        <v>673</v>
      </c>
      <c r="H3638" t="s">
        <v>30</v>
      </c>
      <c r="I3638" t="s">
        <v>21</v>
      </c>
      <c r="J3638" t="s">
        <v>31</v>
      </c>
      <c r="K3638" t="s">
        <v>655</v>
      </c>
      <c r="L3638" t="s">
        <v>24</v>
      </c>
      <c r="M3638" t="s">
        <v>25</v>
      </c>
      <c r="N3638">
        <v>66</v>
      </c>
      <c r="O3638">
        <v>436</v>
      </c>
      <c r="P3638">
        <v>484.5</v>
      </c>
      <c r="Q3638">
        <v>-228.58</v>
      </c>
    </row>
    <row r="3639" spans="2:17" hidden="1">
      <c r="B3639">
        <v>2015</v>
      </c>
      <c r="C3639">
        <v>4</v>
      </c>
      <c r="D3639" t="s">
        <v>573</v>
      </c>
      <c r="E3639" t="s">
        <v>574</v>
      </c>
      <c r="F3639" t="s">
        <v>672</v>
      </c>
      <c r="G3639" t="s">
        <v>673</v>
      </c>
      <c r="H3639" t="s">
        <v>30</v>
      </c>
      <c r="I3639" t="s">
        <v>21</v>
      </c>
      <c r="J3639" t="s">
        <v>31</v>
      </c>
      <c r="K3639" t="s">
        <v>655</v>
      </c>
      <c r="L3639" t="s">
        <v>24</v>
      </c>
      <c r="M3639" t="s">
        <v>26</v>
      </c>
      <c r="N3639">
        <v>8</v>
      </c>
      <c r="O3639">
        <v>371</v>
      </c>
      <c r="P3639">
        <v>229.51</v>
      </c>
      <c r="Q3639">
        <v>-125.76</v>
      </c>
    </row>
    <row r="3640" spans="2:17" hidden="1">
      <c r="B3640">
        <v>2015</v>
      </c>
      <c r="C3640">
        <v>4</v>
      </c>
      <c r="D3640" t="s">
        <v>573</v>
      </c>
      <c r="E3640" t="s">
        <v>574</v>
      </c>
      <c r="F3640" t="s">
        <v>674</v>
      </c>
      <c r="G3640" t="s">
        <v>661</v>
      </c>
      <c r="H3640" t="s">
        <v>30</v>
      </c>
      <c r="I3640" t="s">
        <v>21</v>
      </c>
      <c r="J3640" t="s">
        <v>31</v>
      </c>
      <c r="K3640" t="s">
        <v>655</v>
      </c>
      <c r="L3640" t="s">
        <v>24</v>
      </c>
      <c r="M3640" t="s">
        <v>25</v>
      </c>
      <c r="N3640">
        <v>47</v>
      </c>
      <c r="O3640">
        <v>420</v>
      </c>
      <c r="P3640">
        <v>380.2</v>
      </c>
      <c r="Q3640">
        <v>-220.18</v>
      </c>
    </row>
    <row r="3641" spans="2:17" hidden="1">
      <c r="B3641">
        <v>2015</v>
      </c>
      <c r="C3641">
        <v>4</v>
      </c>
      <c r="D3641" t="s">
        <v>573</v>
      </c>
      <c r="E3641" t="s">
        <v>574</v>
      </c>
      <c r="F3641" t="s">
        <v>674</v>
      </c>
      <c r="G3641" t="s">
        <v>661</v>
      </c>
      <c r="H3641" t="s">
        <v>30</v>
      </c>
      <c r="I3641" t="s">
        <v>21</v>
      </c>
      <c r="J3641" t="s">
        <v>31</v>
      </c>
      <c r="K3641" t="s">
        <v>655</v>
      </c>
      <c r="L3641" t="s">
        <v>24</v>
      </c>
      <c r="M3641" t="s">
        <v>26</v>
      </c>
      <c r="N3641">
        <v>4</v>
      </c>
      <c r="O3641">
        <v>183</v>
      </c>
      <c r="P3641">
        <v>112.65</v>
      </c>
      <c r="Q3641">
        <v>-62.88</v>
      </c>
    </row>
    <row r="3642" spans="2:17" hidden="1">
      <c r="B3642">
        <v>2015</v>
      </c>
      <c r="C3642">
        <v>4</v>
      </c>
      <c r="D3642" t="s">
        <v>573</v>
      </c>
      <c r="E3642" t="s">
        <v>574</v>
      </c>
      <c r="F3642" t="s">
        <v>675</v>
      </c>
      <c r="G3642" t="s">
        <v>676</v>
      </c>
      <c r="H3642" t="s">
        <v>30</v>
      </c>
      <c r="I3642" t="s">
        <v>21</v>
      </c>
      <c r="J3642" t="s">
        <v>31</v>
      </c>
      <c r="K3642" t="s">
        <v>655</v>
      </c>
      <c r="L3642" t="s">
        <v>24</v>
      </c>
      <c r="M3642" t="s">
        <v>25</v>
      </c>
      <c r="N3642">
        <v>73</v>
      </c>
      <c r="O3642">
        <v>1066</v>
      </c>
      <c r="P3642">
        <v>723.33</v>
      </c>
      <c r="Q3642">
        <v>-558.66</v>
      </c>
    </row>
    <row r="3643" spans="2:17" hidden="1">
      <c r="B3643">
        <v>2015</v>
      </c>
      <c r="C3643">
        <v>4</v>
      </c>
      <c r="D3643" t="s">
        <v>573</v>
      </c>
      <c r="E3643" t="s">
        <v>574</v>
      </c>
      <c r="F3643" t="s">
        <v>675</v>
      </c>
      <c r="G3643" t="s">
        <v>676</v>
      </c>
      <c r="H3643" t="s">
        <v>30</v>
      </c>
      <c r="I3643" t="s">
        <v>21</v>
      </c>
      <c r="J3643" t="s">
        <v>31</v>
      </c>
      <c r="K3643" t="s">
        <v>655</v>
      </c>
      <c r="L3643" t="s">
        <v>24</v>
      </c>
      <c r="M3643" t="s">
        <v>26</v>
      </c>
      <c r="N3643">
        <v>70</v>
      </c>
      <c r="O3643">
        <v>4208</v>
      </c>
      <c r="P3643">
        <v>2820.99</v>
      </c>
      <c r="Q3643">
        <v>-1100.4000000000001</v>
      </c>
    </row>
    <row r="3644" spans="2:17" hidden="1">
      <c r="B3644">
        <v>2015</v>
      </c>
      <c r="C3644">
        <v>4</v>
      </c>
      <c r="D3644" t="s">
        <v>573</v>
      </c>
      <c r="E3644" t="s">
        <v>574</v>
      </c>
      <c r="F3644" t="s">
        <v>675</v>
      </c>
      <c r="G3644" t="s">
        <v>676</v>
      </c>
      <c r="H3644" t="s">
        <v>30</v>
      </c>
      <c r="I3644" t="s">
        <v>21</v>
      </c>
      <c r="J3644" t="s">
        <v>31</v>
      </c>
      <c r="K3644" t="s">
        <v>655</v>
      </c>
      <c r="L3644" t="s">
        <v>24</v>
      </c>
      <c r="M3644" t="s">
        <v>27</v>
      </c>
      <c r="N3644">
        <v>13</v>
      </c>
      <c r="O3644">
        <v>2064</v>
      </c>
      <c r="P3644">
        <v>1863</v>
      </c>
      <c r="Q3644">
        <v>50.86</v>
      </c>
    </row>
    <row r="3645" spans="2:17" hidden="1">
      <c r="B3645">
        <v>2015</v>
      </c>
      <c r="C3645">
        <v>4</v>
      </c>
      <c r="D3645" t="s">
        <v>573</v>
      </c>
      <c r="E3645" t="s">
        <v>574</v>
      </c>
      <c r="F3645" t="s">
        <v>677</v>
      </c>
      <c r="G3645" t="s">
        <v>678</v>
      </c>
      <c r="H3645" t="s">
        <v>30</v>
      </c>
      <c r="I3645" t="s">
        <v>21</v>
      </c>
      <c r="J3645" t="s">
        <v>31</v>
      </c>
      <c r="K3645" t="s">
        <v>655</v>
      </c>
      <c r="L3645" t="s">
        <v>24</v>
      </c>
      <c r="M3645" t="s">
        <v>25</v>
      </c>
      <c r="N3645">
        <v>50</v>
      </c>
      <c r="O3645">
        <v>454</v>
      </c>
      <c r="P3645">
        <v>406.73</v>
      </c>
      <c r="Q3645">
        <v>-238.02</v>
      </c>
    </row>
    <row r="3646" spans="2:17" hidden="1">
      <c r="B3646">
        <v>2015</v>
      </c>
      <c r="C3646">
        <v>4</v>
      </c>
      <c r="D3646" t="s">
        <v>573</v>
      </c>
      <c r="E3646" t="s">
        <v>574</v>
      </c>
      <c r="F3646" t="s">
        <v>677</v>
      </c>
      <c r="G3646" t="s">
        <v>678</v>
      </c>
      <c r="H3646" t="s">
        <v>30</v>
      </c>
      <c r="I3646" t="s">
        <v>21</v>
      </c>
      <c r="J3646" t="s">
        <v>31</v>
      </c>
      <c r="K3646" t="s">
        <v>655</v>
      </c>
      <c r="L3646" t="s">
        <v>24</v>
      </c>
      <c r="M3646" t="s">
        <v>26</v>
      </c>
      <c r="N3646">
        <v>15</v>
      </c>
      <c r="O3646">
        <v>863</v>
      </c>
      <c r="P3646">
        <v>571.78</v>
      </c>
      <c r="Q3646">
        <v>-235.8</v>
      </c>
    </row>
    <row r="3647" spans="2:17" hidden="1">
      <c r="B3647">
        <v>2015</v>
      </c>
      <c r="C3647">
        <v>4</v>
      </c>
      <c r="D3647" t="s">
        <v>573</v>
      </c>
      <c r="E3647" t="s">
        <v>574</v>
      </c>
      <c r="F3647" t="s">
        <v>679</v>
      </c>
      <c r="G3647" t="s">
        <v>680</v>
      </c>
      <c r="H3647" t="s">
        <v>30</v>
      </c>
      <c r="I3647" t="s">
        <v>21</v>
      </c>
      <c r="J3647" t="s">
        <v>22</v>
      </c>
      <c r="K3647" t="s">
        <v>652</v>
      </c>
      <c r="L3647" t="s">
        <v>24</v>
      </c>
      <c r="M3647" t="s">
        <v>25</v>
      </c>
      <c r="N3647">
        <v>824</v>
      </c>
      <c r="O3647">
        <v>8698</v>
      </c>
      <c r="P3647">
        <v>5508.75</v>
      </c>
      <c r="Q3647">
        <v>-4157.43</v>
      </c>
    </row>
    <row r="3648" spans="2:17" hidden="1">
      <c r="B3648">
        <v>2015</v>
      </c>
      <c r="C3648">
        <v>4</v>
      </c>
      <c r="D3648" t="s">
        <v>573</v>
      </c>
      <c r="E3648" t="s">
        <v>574</v>
      </c>
      <c r="F3648" t="s">
        <v>679</v>
      </c>
      <c r="G3648" t="s">
        <v>680</v>
      </c>
      <c r="H3648" t="s">
        <v>30</v>
      </c>
      <c r="I3648" t="s">
        <v>21</v>
      </c>
      <c r="J3648" t="s">
        <v>22</v>
      </c>
      <c r="K3648" t="s">
        <v>652</v>
      </c>
      <c r="L3648" t="s">
        <v>24</v>
      </c>
      <c r="M3648" t="s">
        <v>26</v>
      </c>
      <c r="N3648">
        <v>612</v>
      </c>
      <c r="O3648">
        <v>34572</v>
      </c>
      <c r="P3648">
        <v>15746.28</v>
      </c>
      <c r="Q3648">
        <v>-8776.08</v>
      </c>
    </row>
    <row r="3649" spans="2:17" hidden="1">
      <c r="B3649">
        <v>2015</v>
      </c>
      <c r="C3649">
        <v>4</v>
      </c>
      <c r="D3649" t="s">
        <v>573</v>
      </c>
      <c r="E3649" t="s">
        <v>574</v>
      </c>
      <c r="F3649" t="s">
        <v>679</v>
      </c>
      <c r="G3649" t="s">
        <v>680</v>
      </c>
      <c r="H3649" t="s">
        <v>30</v>
      </c>
      <c r="I3649" t="s">
        <v>21</v>
      </c>
      <c r="J3649" t="s">
        <v>22</v>
      </c>
      <c r="K3649" t="s">
        <v>652</v>
      </c>
      <c r="L3649" t="s">
        <v>24</v>
      </c>
      <c r="M3649" t="s">
        <v>27</v>
      </c>
      <c r="N3649">
        <v>123</v>
      </c>
      <c r="O3649">
        <v>23556</v>
      </c>
      <c r="P3649">
        <v>15171.41</v>
      </c>
      <c r="Q3649">
        <v>0</v>
      </c>
    </row>
    <row r="3650" spans="2:17" hidden="1">
      <c r="B3650">
        <v>2015</v>
      </c>
      <c r="C3650">
        <v>4</v>
      </c>
      <c r="D3650" t="s">
        <v>573</v>
      </c>
      <c r="E3650" t="s">
        <v>574</v>
      </c>
      <c r="F3650" t="s">
        <v>681</v>
      </c>
      <c r="G3650" t="s">
        <v>682</v>
      </c>
      <c r="H3650" t="s">
        <v>30</v>
      </c>
      <c r="I3650" t="s">
        <v>21</v>
      </c>
      <c r="J3650" t="s">
        <v>22</v>
      </c>
      <c r="K3650" t="s">
        <v>652</v>
      </c>
      <c r="L3650" t="s">
        <v>24</v>
      </c>
      <c r="M3650" t="s">
        <v>25</v>
      </c>
      <c r="N3650">
        <v>40</v>
      </c>
      <c r="O3650">
        <v>485</v>
      </c>
      <c r="P3650">
        <v>276.11</v>
      </c>
      <c r="Q3650">
        <v>-231.84</v>
      </c>
    </row>
    <row r="3651" spans="2:17" hidden="1">
      <c r="B3651">
        <v>2015</v>
      </c>
      <c r="C3651">
        <v>4</v>
      </c>
      <c r="D3651" t="s">
        <v>573</v>
      </c>
      <c r="E3651" t="s">
        <v>574</v>
      </c>
      <c r="F3651" t="s">
        <v>681</v>
      </c>
      <c r="G3651" t="s">
        <v>682</v>
      </c>
      <c r="H3651" t="s">
        <v>30</v>
      </c>
      <c r="I3651" t="s">
        <v>21</v>
      </c>
      <c r="J3651" t="s">
        <v>22</v>
      </c>
      <c r="K3651" t="s">
        <v>652</v>
      </c>
      <c r="L3651" t="s">
        <v>24</v>
      </c>
      <c r="M3651" t="s">
        <v>26</v>
      </c>
      <c r="N3651">
        <v>7</v>
      </c>
      <c r="O3651">
        <v>300</v>
      </c>
      <c r="P3651">
        <v>121.24</v>
      </c>
      <c r="Q3651">
        <v>-100.38</v>
      </c>
    </row>
    <row r="3652" spans="2:17" hidden="1">
      <c r="B3652">
        <v>2015</v>
      </c>
      <c r="C3652">
        <v>4</v>
      </c>
      <c r="D3652" t="s">
        <v>573</v>
      </c>
      <c r="E3652" t="s">
        <v>574</v>
      </c>
      <c r="F3652" t="s">
        <v>683</v>
      </c>
      <c r="G3652" t="s">
        <v>684</v>
      </c>
      <c r="H3652" t="s">
        <v>30</v>
      </c>
      <c r="I3652" t="s">
        <v>21</v>
      </c>
      <c r="J3652" t="s">
        <v>22</v>
      </c>
      <c r="K3652" t="s">
        <v>652</v>
      </c>
      <c r="L3652" t="s">
        <v>24</v>
      </c>
      <c r="M3652" t="s">
        <v>25</v>
      </c>
      <c r="N3652">
        <v>51</v>
      </c>
      <c r="O3652">
        <v>281</v>
      </c>
      <c r="P3652">
        <v>305.24</v>
      </c>
      <c r="Q3652">
        <v>-134.28</v>
      </c>
    </row>
    <row r="3653" spans="2:17" hidden="1">
      <c r="B3653">
        <v>2015</v>
      </c>
      <c r="C3653">
        <v>4</v>
      </c>
      <c r="D3653" t="s">
        <v>573</v>
      </c>
      <c r="E3653" t="s">
        <v>574</v>
      </c>
      <c r="F3653" t="s">
        <v>685</v>
      </c>
      <c r="G3653" t="s">
        <v>686</v>
      </c>
      <c r="H3653" t="s">
        <v>30</v>
      </c>
      <c r="I3653" t="s">
        <v>21</v>
      </c>
      <c r="J3653" t="s">
        <v>22</v>
      </c>
      <c r="K3653" t="s">
        <v>652</v>
      </c>
      <c r="L3653" t="s">
        <v>24</v>
      </c>
      <c r="M3653" t="s">
        <v>25</v>
      </c>
      <c r="N3653">
        <v>320</v>
      </c>
      <c r="O3653">
        <v>4173</v>
      </c>
      <c r="P3653">
        <v>2249.6999999999998</v>
      </c>
      <c r="Q3653">
        <v>-1994.69</v>
      </c>
    </row>
    <row r="3654" spans="2:17" hidden="1">
      <c r="B3654">
        <v>2015</v>
      </c>
      <c r="C3654">
        <v>4</v>
      </c>
      <c r="D3654" t="s">
        <v>573</v>
      </c>
      <c r="E3654" t="s">
        <v>574</v>
      </c>
      <c r="F3654" t="s">
        <v>685</v>
      </c>
      <c r="G3654" t="s">
        <v>686</v>
      </c>
      <c r="H3654" t="s">
        <v>30</v>
      </c>
      <c r="I3654" t="s">
        <v>21</v>
      </c>
      <c r="J3654" t="s">
        <v>22</v>
      </c>
      <c r="K3654" t="s">
        <v>652</v>
      </c>
      <c r="L3654" t="s">
        <v>24</v>
      </c>
      <c r="M3654" t="s">
        <v>26</v>
      </c>
      <c r="N3654">
        <v>197</v>
      </c>
      <c r="O3654">
        <v>11000</v>
      </c>
      <c r="P3654">
        <v>4989.25</v>
      </c>
      <c r="Q3654">
        <v>-2824.98</v>
      </c>
    </row>
    <row r="3655" spans="2:17" hidden="1">
      <c r="B3655">
        <v>2015</v>
      </c>
      <c r="C3655">
        <v>4</v>
      </c>
      <c r="D3655" t="s">
        <v>573</v>
      </c>
      <c r="E3655" t="s">
        <v>574</v>
      </c>
      <c r="F3655" t="s">
        <v>685</v>
      </c>
      <c r="G3655" t="s">
        <v>686</v>
      </c>
      <c r="H3655" t="s">
        <v>30</v>
      </c>
      <c r="I3655" t="s">
        <v>21</v>
      </c>
      <c r="J3655" t="s">
        <v>22</v>
      </c>
      <c r="K3655" t="s">
        <v>652</v>
      </c>
      <c r="L3655" t="s">
        <v>24</v>
      </c>
      <c r="M3655" t="s">
        <v>27</v>
      </c>
      <c r="N3655">
        <v>78</v>
      </c>
      <c r="O3655">
        <v>17643</v>
      </c>
      <c r="P3655">
        <v>11289.38</v>
      </c>
      <c r="Q3655">
        <v>0</v>
      </c>
    </row>
    <row r="3656" spans="2:17" hidden="1">
      <c r="B3656">
        <v>2015</v>
      </c>
      <c r="C3656">
        <v>4</v>
      </c>
      <c r="D3656" t="s">
        <v>573</v>
      </c>
      <c r="E3656" t="s">
        <v>574</v>
      </c>
      <c r="F3656" t="s">
        <v>687</v>
      </c>
      <c r="G3656" t="s">
        <v>688</v>
      </c>
      <c r="H3656" t="s">
        <v>30</v>
      </c>
      <c r="I3656" t="s">
        <v>21</v>
      </c>
      <c r="J3656" t="s">
        <v>22</v>
      </c>
      <c r="K3656" t="s">
        <v>652</v>
      </c>
      <c r="L3656" t="s">
        <v>24</v>
      </c>
      <c r="M3656" t="s">
        <v>25</v>
      </c>
      <c r="N3656">
        <v>748</v>
      </c>
      <c r="O3656">
        <v>6691.9</v>
      </c>
      <c r="P3656">
        <v>4833.6000000000004</v>
      </c>
      <c r="Q3656">
        <v>-3198.44</v>
      </c>
    </row>
    <row r="3657" spans="2:17" hidden="1">
      <c r="B3657">
        <v>2015</v>
      </c>
      <c r="C3657">
        <v>4</v>
      </c>
      <c r="D3657" t="s">
        <v>573</v>
      </c>
      <c r="E3657" t="s">
        <v>574</v>
      </c>
      <c r="F3657" t="s">
        <v>687</v>
      </c>
      <c r="G3657" t="s">
        <v>688</v>
      </c>
      <c r="H3657" t="s">
        <v>30</v>
      </c>
      <c r="I3657" t="s">
        <v>21</v>
      </c>
      <c r="J3657" t="s">
        <v>22</v>
      </c>
      <c r="K3657" t="s">
        <v>652</v>
      </c>
      <c r="L3657" t="s">
        <v>24</v>
      </c>
      <c r="M3657" t="s">
        <v>26</v>
      </c>
      <c r="N3657">
        <v>164</v>
      </c>
      <c r="O3657">
        <v>8713</v>
      </c>
      <c r="P3657">
        <v>3879.49</v>
      </c>
      <c r="Q3657">
        <v>-2351.7600000000002</v>
      </c>
    </row>
    <row r="3658" spans="2:17" hidden="1">
      <c r="B3658">
        <v>2015</v>
      </c>
      <c r="C3658">
        <v>4</v>
      </c>
      <c r="D3658" t="s">
        <v>573</v>
      </c>
      <c r="E3658" t="s">
        <v>574</v>
      </c>
      <c r="F3658" t="s">
        <v>687</v>
      </c>
      <c r="G3658" t="s">
        <v>688</v>
      </c>
      <c r="H3658" t="s">
        <v>30</v>
      </c>
      <c r="I3658" t="s">
        <v>21</v>
      </c>
      <c r="J3658" t="s">
        <v>22</v>
      </c>
      <c r="K3658" t="s">
        <v>652</v>
      </c>
      <c r="L3658" t="s">
        <v>24</v>
      </c>
      <c r="M3658" t="s">
        <v>27</v>
      </c>
      <c r="N3658">
        <v>20</v>
      </c>
      <c r="O3658">
        <v>2690</v>
      </c>
      <c r="P3658">
        <v>1763.6</v>
      </c>
      <c r="Q3658">
        <v>0</v>
      </c>
    </row>
    <row r="3659" spans="2:17" hidden="1">
      <c r="B3659">
        <v>2015</v>
      </c>
      <c r="C3659">
        <v>4</v>
      </c>
      <c r="D3659" t="s">
        <v>573</v>
      </c>
      <c r="E3659" t="s">
        <v>574</v>
      </c>
      <c r="F3659" t="s">
        <v>689</v>
      </c>
      <c r="G3659" t="s">
        <v>690</v>
      </c>
      <c r="H3659" t="s">
        <v>30</v>
      </c>
      <c r="I3659" t="s">
        <v>21</v>
      </c>
      <c r="J3659" t="s">
        <v>22</v>
      </c>
      <c r="K3659" t="s">
        <v>652</v>
      </c>
      <c r="L3659" t="s">
        <v>24</v>
      </c>
      <c r="M3659" t="s">
        <v>25</v>
      </c>
      <c r="N3659">
        <v>1024</v>
      </c>
      <c r="O3659">
        <v>8171</v>
      </c>
      <c r="P3659">
        <v>6479.82</v>
      </c>
      <c r="Q3659">
        <v>-3905.2</v>
      </c>
    </row>
    <row r="3660" spans="2:17" hidden="1">
      <c r="B3660">
        <v>2015</v>
      </c>
      <c r="C3660">
        <v>4</v>
      </c>
      <c r="D3660" t="s">
        <v>573</v>
      </c>
      <c r="E3660" t="s">
        <v>574</v>
      </c>
      <c r="F3660" t="s">
        <v>689</v>
      </c>
      <c r="G3660" t="s">
        <v>690</v>
      </c>
      <c r="H3660" t="s">
        <v>30</v>
      </c>
      <c r="I3660" t="s">
        <v>21</v>
      </c>
      <c r="J3660" t="s">
        <v>22</v>
      </c>
      <c r="K3660" t="s">
        <v>652</v>
      </c>
      <c r="L3660" t="s">
        <v>24</v>
      </c>
      <c r="M3660" t="s">
        <v>26</v>
      </c>
      <c r="N3660">
        <v>283</v>
      </c>
      <c r="O3660">
        <v>15488</v>
      </c>
      <c r="P3660">
        <v>6973.71</v>
      </c>
      <c r="Q3660">
        <v>-4058.22</v>
      </c>
    </row>
    <row r="3661" spans="2:17" hidden="1">
      <c r="B3661">
        <v>2015</v>
      </c>
      <c r="C3661">
        <v>4</v>
      </c>
      <c r="D3661" t="s">
        <v>573</v>
      </c>
      <c r="E3661" t="s">
        <v>574</v>
      </c>
      <c r="F3661" t="s">
        <v>689</v>
      </c>
      <c r="G3661" t="s">
        <v>690</v>
      </c>
      <c r="H3661" t="s">
        <v>30</v>
      </c>
      <c r="I3661" t="s">
        <v>21</v>
      </c>
      <c r="J3661" t="s">
        <v>22</v>
      </c>
      <c r="K3661" t="s">
        <v>652</v>
      </c>
      <c r="L3661" t="s">
        <v>24</v>
      </c>
      <c r="M3661" t="s">
        <v>27</v>
      </c>
      <c r="N3661">
        <v>48</v>
      </c>
      <c r="O3661">
        <v>19614</v>
      </c>
      <c r="P3661">
        <v>12348.41</v>
      </c>
      <c r="Q3661">
        <v>0</v>
      </c>
    </row>
    <row r="3662" spans="2:17" hidden="1">
      <c r="B3662">
        <v>2015</v>
      </c>
      <c r="C3662">
        <v>4</v>
      </c>
      <c r="D3662" t="s">
        <v>573</v>
      </c>
      <c r="E3662" t="s">
        <v>574</v>
      </c>
      <c r="F3662" t="s">
        <v>1043</v>
      </c>
      <c r="G3662" t="s">
        <v>1044</v>
      </c>
      <c r="H3662" t="s">
        <v>30</v>
      </c>
      <c r="I3662" t="s">
        <v>21</v>
      </c>
      <c r="J3662" t="s">
        <v>22</v>
      </c>
      <c r="K3662" t="s">
        <v>652</v>
      </c>
      <c r="L3662" t="s">
        <v>24</v>
      </c>
      <c r="M3662" t="s">
        <v>25</v>
      </c>
      <c r="N3662">
        <v>171</v>
      </c>
      <c r="O3662">
        <v>1916</v>
      </c>
      <c r="P3662">
        <v>1158.57</v>
      </c>
      <c r="Q3662">
        <v>-915.86</v>
      </c>
    </row>
    <row r="3663" spans="2:17" hidden="1">
      <c r="B3663">
        <v>2015</v>
      </c>
      <c r="C3663">
        <v>4</v>
      </c>
      <c r="D3663" t="s">
        <v>573</v>
      </c>
      <c r="E3663" t="s">
        <v>574</v>
      </c>
      <c r="F3663" t="s">
        <v>1043</v>
      </c>
      <c r="G3663" t="s">
        <v>1044</v>
      </c>
      <c r="H3663" t="s">
        <v>30</v>
      </c>
      <c r="I3663" t="s">
        <v>21</v>
      </c>
      <c r="J3663" t="s">
        <v>22</v>
      </c>
      <c r="K3663" t="s">
        <v>652</v>
      </c>
      <c r="L3663" t="s">
        <v>24</v>
      </c>
      <c r="M3663" t="s">
        <v>26</v>
      </c>
      <c r="N3663">
        <v>88</v>
      </c>
      <c r="O3663">
        <v>4958</v>
      </c>
      <c r="P3663">
        <v>2256.12</v>
      </c>
      <c r="Q3663">
        <v>-1261.92</v>
      </c>
    </row>
    <row r="3664" spans="2:17" hidden="1">
      <c r="B3664">
        <v>2015</v>
      </c>
      <c r="C3664">
        <v>4</v>
      </c>
      <c r="D3664" t="s">
        <v>573</v>
      </c>
      <c r="E3664" t="s">
        <v>574</v>
      </c>
      <c r="F3664" t="s">
        <v>1043</v>
      </c>
      <c r="G3664" t="s">
        <v>1044</v>
      </c>
      <c r="H3664" t="s">
        <v>30</v>
      </c>
      <c r="I3664" t="s">
        <v>21</v>
      </c>
      <c r="J3664" t="s">
        <v>22</v>
      </c>
      <c r="K3664" t="s">
        <v>652</v>
      </c>
      <c r="L3664" t="s">
        <v>24</v>
      </c>
      <c r="M3664" t="s">
        <v>27</v>
      </c>
      <c r="N3664">
        <v>62</v>
      </c>
      <c r="O3664">
        <v>14387</v>
      </c>
      <c r="P3664">
        <v>9197.57</v>
      </c>
      <c r="Q3664">
        <v>0</v>
      </c>
    </row>
    <row r="3665" spans="2:17" hidden="1">
      <c r="B3665">
        <v>2015</v>
      </c>
      <c r="C3665">
        <v>4</v>
      </c>
      <c r="D3665" t="s">
        <v>573</v>
      </c>
      <c r="E3665" t="s">
        <v>574</v>
      </c>
      <c r="F3665" t="s">
        <v>691</v>
      </c>
      <c r="G3665" t="s">
        <v>692</v>
      </c>
      <c r="H3665" t="s">
        <v>30</v>
      </c>
      <c r="I3665" t="s">
        <v>21</v>
      </c>
      <c r="J3665" t="s">
        <v>31</v>
      </c>
      <c r="K3665" t="s">
        <v>693</v>
      </c>
      <c r="L3665" t="s">
        <v>24</v>
      </c>
      <c r="M3665" t="s">
        <v>25</v>
      </c>
      <c r="N3665">
        <v>6604</v>
      </c>
      <c r="O3665">
        <v>71953.179999999993</v>
      </c>
      <c r="P3665">
        <v>53176.25</v>
      </c>
      <c r="Q3665">
        <v>-32121.03</v>
      </c>
    </row>
    <row r="3666" spans="2:17" hidden="1">
      <c r="B3666">
        <v>2015</v>
      </c>
      <c r="C3666">
        <v>4</v>
      </c>
      <c r="D3666" t="s">
        <v>573</v>
      </c>
      <c r="E3666" t="s">
        <v>574</v>
      </c>
      <c r="F3666" t="s">
        <v>691</v>
      </c>
      <c r="G3666" t="s">
        <v>692</v>
      </c>
      <c r="H3666" t="s">
        <v>30</v>
      </c>
      <c r="I3666" t="s">
        <v>21</v>
      </c>
      <c r="J3666" t="s">
        <v>31</v>
      </c>
      <c r="K3666" t="s">
        <v>693</v>
      </c>
      <c r="L3666" t="s">
        <v>24</v>
      </c>
      <c r="M3666" t="s">
        <v>26</v>
      </c>
      <c r="N3666">
        <v>1856</v>
      </c>
      <c r="O3666">
        <v>96883.01</v>
      </c>
      <c r="P3666">
        <v>54316.36</v>
      </c>
      <c r="Q3666">
        <v>-24880.19</v>
      </c>
    </row>
    <row r="3667" spans="2:17" hidden="1">
      <c r="B3667">
        <v>2015</v>
      </c>
      <c r="C3667">
        <v>4</v>
      </c>
      <c r="D3667" t="s">
        <v>573</v>
      </c>
      <c r="E3667" t="s">
        <v>574</v>
      </c>
      <c r="F3667" t="s">
        <v>691</v>
      </c>
      <c r="G3667" t="s">
        <v>692</v>
      </c>
      <c r="H3667" t="s">
        <v>30</v>
      </c>
      <c r="I3667" t="s">
        <v>21</v>
      </c>
      <c r="J3667" t="s">
        <v>31</v>
      </c>
      <c r="K3667" t="s">
        <v>693</v>
      </c>
      <c r="L3667" t="s">
        <v>24</v>
      </c>
      <c r="M3667" t="s">
        <v>27</v>
      </c>
      <c r="N3667">
        <v>228</v>
      </c>
      <c r="O3667">
        <v>36566.870000000003</v>
      </c>
      <c r="P3667">
        <v>28125.51</v>
      </c>
      <c r="Q3667">
        <v>872.08</v>
      </c>
    </row>
    <row r="3668" spans="2:17" hidden="1">
      <c r="B3668">
        <v>2015</v>
      </c>
      <c r="C3668">
        <v>4</v>
      </c>
      <c r="D3668" t="s">
        <v>573</v>
      </c>
      <c r="E3668" t="s">
        <v>574</v>
      </c>
      <c r="F3668" t="s">
        <v>694</v>
      </c>
      <c r="G3668" t="s">
        <v>695</v>
      </c>
      <c r="H3668" t="s">
        <v>30</v>
      </c>
      <c r="I3668" t="s">
        <v>21</v>
      </c>
      <c r="J3668" t="s">
        <v>31</v>
      </c>
      <c r="K3668" t="s">
        <v>380</v>
      </c>
      <c r="L3668" t="s">
        <v>24</v>
      </c>
      <c r="M3668" t="s">
        <v>25</v>
      </c>
      <c r="N3668">
        <v>1345</v>
      </c>
      <c r="O3668">
        <v>10739.94</v>
      </c>
      <c r="P3668">
        <v>8513.99</v>
      </c>
      <c r="Q3668">
        <v>-5139.3900000000003</v>
      </c>
    </row>
    <row r="3669" spans="2:17" hidden="1">
      <c r="B3669">
        <v>2015</v>
      </c>
      <c r="C3669">
        <v>4</v>
      </c>
      <c r="D3669" t="s">
        <v>573</v>
      </c>
      <c r="E3669" t="s">
        <v>574</v>
      </c>
      <c r="F3669" t="s">
        <v>694</v>
      </c>
      <c r="G3669" t="s">
        <v>695</v>
      </c>
      <c r="H3669" t="s">
        <v>30</v>
      </c>
      <c r="I3669" t="s">
        <v>21</v>
      </c>
      <c r="J3669" t="s">
        <v>31</v>
      </c>
      <c r="K3669" t="s">
        <v>380</v>
      </c>
      <c r="L3669" t="s">
        <v>24</v>
      </c>
      <c r="M3669" t="s">
        <v>26</v>
      </c>
      <c r="N3669">
        <v>175</v>
      </c>
      <c r="O3669">
        <v>8703.2800000000007</v>
      </c>
      <c r="P3669">
        <v>3773.78</v>
      </c>
      <c r="Q3669">
        <v>-2515.16</v>
      </c>
    </row>
    <row r="3670" spans="2:17" hidden="1">
      <c r="B3670">
        <v>2015</v>
      </c>
      <c r="C3670">
        <v>4</v>
      </c>
      <c r="D3670" t="s">
        <v>573</v>
      </c>
      <c r="E3670" t="s">
        <v>574</v>
      </c>
      <c r="F3670" t="s">
        <v>694</v>
      </c>
      <c r="G3670" t="s">
        <v>695</v>
      </c>
      <c r="H3670" t="s">
        <v>30</v>
      </c>
      <c r="I3670" t="s">
        <v>21</v>
      </c>
      <c r="J3670" t="s">
        <v>31</v>
      </c>
      <c r="K3670" t="s">
        <v>380</v>
      </c>
      <c r="L3670" t="s">
        <v>24</v>
      </c>
      <c r="M3670" t="s">
        <v>27</v>
      </c>
      <c r="N3670">
        <v>12</v>
      </c>
      <c r="O3670">
        <v>2891.83</v>
      </c>
      <c r="P3670">
        <v>1848.62</v>
      </c>
      <c r="Q3670">
        <v>0</v>
      </c>
    </row>
    <row r="3671" spans="2:17" hidden="1">
      <c r="B3671">
        <v>2015</v>
      </c>
      <c r="C3671">
        <v>4</v>
      </c>
      <c r="D3671" t="s">
        <v>573</v>
      </c>
      <c r="E3671" t="s">
        <v>574</v>
      </c>
      <c r="F3671" t="s">
        <v>696</v>
      </c>
      <c r="G3671" t="s">
        <v>697</v>
      </c>
      <c r="H3671" t="s">
        <v>30</v>
      </c>
      <c r="I3671" t="s">
        <v>21</v>
      </c>
      <c r="J3671" t="s">
        <v>31</v>
      </c>
      <c r="K3671" t="s">
        <v>693</v>
      </c>
      <c r="L3671" t="s">
        <v>24</v>
      </c>
      <c r="M3671" t="s">
        <v>25</v>
      </c>
      <c r="N3671">
        <v>9462</v>
      </c>
      <c r="O3671">
        <v>73237.429999999993</v>
      </c>
      <c r="P3671">
        <v>68017.33</v>
      </c>
      <c r="Q3671">
        <v>-32691.68</v>
      </c>
    </row>
    <row r="3672" spans="2:17" hidden="1">
      <c r="B3672">
        <v>2015</v>
      </c>
      <c r="C3672">
        <v>4</v>
      </c>
      <c r="D3672" t="s">
        <v>573</v>
      </c>
      <c r="E3672" t="s">
        <v>574</v>
      </c>
      <c r="F3672" t="s">
        <v>696</v>
      </c>
      <c r="G3672" t="s">
        <v>697</v>
      </c>
      <c r="H3672" t="s">
        <v>30</v>
      </c>
      <c r="I3672" t="s">
        <v>21</v>
      </c>
      <c r="J3672" t="s">
        <v>31</v>
      </c>
      <c r="K3672" t="s">
        <v>693</v>
      </c>
      <c r="L3672" t="s">
        <v>24</v>
      </c>
      <c r="M3672" t="s">
        <v>26</v>
      </c>
      <c r="N3672">
        <v>1834</v>
      </c>
      <c r="O3672">
        <v>96894.62</v>
      </c>
      <c r="P3672">
        <v>54505.919999999998</v>
      </c>
      <c r="Q3672">
        <v>-24587.22</v>
      </c>
    </row>
    <row r="3673" spans="2:17" hidden="1">
      <c r="B3673">
        <v>2015</v>
      </c>
      <c r="C3673">
        <v>4</v>
      </c>
      <c r="D3673" t="s">
        <v>573</v>
      </c>
      <c r="E3673" t="s">
        <v>574</v>
      </c>
      <c r="F3673" t="s">
        <v>696</v>
      </c>
      <c r="G3673" t="s">
        <v>697</v>
      </c>
      <c r="H3673" t="s">
        <v>30</v>
      </c>
      <c r="I3673" t="s">
        <v>21</v>
      </c>
      <c r="J3673" t="s">
        <v>31</v>
      </c>
      <c r="K3673" t="s">
        <v>693</v>
      </c>
      <c r="L3673" t="s">
        <v>24</v>
      </c>
      <c r="M3673" t="s">
        <v>27</v>
      </c>
      <c r="N3673">
        <v>254</v>
      </c>
      <c r="O3673">
        <v>49395.040000000001</v>
      </c>
      <c r="P3673">
        <v>37807</v>
      </c>
      <c r="Q3673">
        <v>1101.3</v>
      </c>
    </row>
    <row r="3674" spans="2:17" hidden="1">
      <c r="B3674">
        <v>2015</v>
      </c>
      <c r="C3674">
        <v>4</v>
      </c>
      <c r="D3674" t="s">
        <v>573</v>
      </c>
      <c r="E3674" t="s">
        <v>574</v>
      </c>
      <c r="F3674" t="s">
        <v>698</v>
      </c>
      <c r="G3674" t="s">
        <v>699</v>
      </c>
      <c r="H3674" t="s">
        <v>30</v>
      </c>
      <c r="I3674" t="s">
        <v>21</v>
      </c>
      <c r="J3674" t="s">
        <v>22</v>
      </c>
      <c r="K3674" t="s">
        <v>700</v>
      </c>
      <c r="L3674" t="s">
        <v>24</v>
      </c>
      <c r="M3674" t="s">
        <v>25</v>
      </c>
      <c r="N3674">
        <v>1049</v>
      </c>
      <c r="O3674">
        <v>7546.15</v>
      </c>
      <c r="P3674">
        <v>6527.95</v>
      </c>
      <c r="Q3674">
        <v>-3622.47</v>
      </c>
    </row>
    <row r="3675" spans="2:17" hidden="1">
      <c r="B3675">
        <v>2015</v>
      </c>
      <c r="C3675">
        <v>4</v>
      </c>
      <c r="D3675" t="s">
        <v>573</v>
      </c>
      <c r="E3675" t="s">
        <v>574</v>
      </c>
      <c r="F3675" t="s">
        <v>698</v>
      </c>
      <c r="G3675" t="s">
        <v>699</v>
      </c>
      <c r="H3675" t="s">
        <v>30</v>
      </c>
      <c r="I3675" t="s">
        <v>21</v>
      </c>
      <c r="J3675" t="s">
        <v>22</v>
      </c>
      <c r="K3675" t="s">
        <v>700</v>
      </c>
      <c r="L3675" t="s">
        <v>24</v>
      </c>
      <c r="M3675" t="s">
        <v>26</v>
      </c>
      <c r="N3675">
        <v>70</v>
      </c>
      <c r="O3675">
        <v>3388.71</v>
      </c>
      <c r="P3675">
        <v>1456.43</v>
      </c>
      <c r="Q3675">
        <v>-1008.21</v>
      </c>
    </row>
    <row r="3676" spans="2:17" hidden="1">
      <c r="B3676">
        <v>2015</v>
      </c>
      <c r="C3676">
        <v>4</v>
      </c>
      <c r="D3676" t="s">
        <v>573</v>
      </c>
      <c r="E3676" t="s">
        <v>574</v>
      </c>
      <c r="F3676" t="s">
        <v>698</v>
      </c>
      <c r="G3676" t="s">
        <v>699</v>
      </c>
      <c r="H3676" t="s">
        <v>30</v>
      </c>
      <c r="I3676" t="s">
        <v>21</v>
      </c>
      <c r="J3676" t="s">
        <v>22</v>
      </c>
      <c r="K3676" t="s">
        <v>700</v>
      </c>
      <c r="L3676" t="s">
        <v>24</v>
      </c>
      <c r="M3676" t="s">
        <v>27</v>
      </c>
      <c r="N3676">
        <v>12</v>
      </c>
      <c r="O3676">
        <v>1843.1</v>
      </c>
      <c r="P3676">
        <v>1204.5</v>
      </c>
      <c r="Q3676">
        <v>0</v>
      </c>
    </row>
    <row r="3677" spans="2:17" hidden="1">
      <c r="B3677">
        <v>2015</v>
      </c>
      <c r="C3677">
        <v>4</v>
      </c>
      <c r="D3677" t="s">
        <v>701</v>
      </c>
      <c r="E3677" t="s">
        <v>702</v>
      </c>
      <c r="F3677" t="s">
        <v>703</v>
      </c>
      <c r="G3677" t="s">
        <v>704</v>
      </c>
      <c r="H3677" t="s">
        <v>140</v>
      </c>
      <c r="I3677" t="s">
        <v>1076</v>
      </c>
      <c r="J3677" t="s">
        <v>31</v>
      </c>
      <c r="K3677" t="s">
        <v>705</v>
      </c>
      <c r="L3677" t="s">
        <v>24</v>
      </c>
      <c r="M3677" t="s">
        <v>25</v>
      </c>
      <c r="N3677">
        <v>30028</v>
      </c>
      <c r="O3677">
        <v>358957</v>
      </c>
      <c r="P3677">
        <v>237278.78</v>
      </c>
      <c r="Q3677">
        <v>-49753.16</v>
      </c>
    </row>
    <row r="3678" spans="2:17" hidden="1">
      <c r="B3678">
        <v>2015</v>
      </c>
      <c r="C3678">
        <v>4</v>
      </c>
      <c r="D3678" t="s">
        <v>701</v>
      </c>
      <c r="E3678" t="s">
        <v>702</v>
      </c>
      <c r="F3678" t="s">
        <v>703</v>
      </c>
      <c r="G3678" t="s">
        <v>704</v>
      </c>
      <c r="H3678" t="s">
        <v>140</v>
      </c>
      <c r="I3678" t="s">
        <v>1076</v>
      </c>
      <c r="J3678" t="s">
        <v>31</v>
      </c>
      <c r="K3678" t="s">
        <v>705</v>
      </c>
      <c r="L3678" t="s">
        <v>24</v>
      </c>
      <c r="M3678" t="s">
        <v>26</v>
      </c>
      <c r="N3678">
        <v>29413</v>
      </c>
      <c r="O3678">
        <v>1716672</v>
      </c>
      <c r="P3678">
        <v>915868.98</v>
      </c>
      <c r="Q3678">
        <v>-122358.08</v>
      </c>
    </row>
    <row r="3679" spans="2:17" hidden="1">
      <c r="B3679">
        <v>2015</v>
      </c>
      <c r="C3679">
        <v>4</v>
      </c>
      <c r="D3679" t="s">
        <v>701</v>
      </c>
      <c r="E3679" t="s">
        <v>702</v>
      </c>
      <c r="F3679" t="s">
        <v>703</v>
      </c>
      <c r="G3679" t="s">
        <v>704</v>
      </c>
      <c r="H3679" t="s">
        <v>140</v>
      </c>
      <c r="I3679" t="s">
        <v>1076</v>
      </c>
      <c r="J3679" t="s">
        <v>31</v>
      </c>
      <c r="K3679" t="s">
        <v>705</v>
      </c>
      <c r="L3679" t="s">
        <v>24</v>
      </c>
      <c r="M3679" t="s">
        <v>27</v>
      </c>
      <c r="N3679">
        <v>12438</v>
      </c>
      <c r="O3679">
        <v>2565018</v>
      </c>
      <c r="P3679">
        <v>1499498.64</v>
      </c>
      <c r="Q3679">
        <v>40756.720000000001</v>
      </c>
    </row>
    <row r="3680" spans="2:17" hidden="1">
      <c r="B3680">
        <v>2015</v>
      </c>
      <c r="C3680">
        <v>4</v>
      </c>
      <c r="D3680" t="s">
        <v>701</v>
      </c>
      <c r="E3680" t="s">
        <v>702</v>
      </c>
      <c r="F3680" t="s">
        <v>706</v>
      </c>
      <c r="G3680" t="s">
        <v>707</v>
      </c>
      <c r="H3680" t="s">
        <v>140</v>
      </c>
      <c r="I3680" t="s">
        <v>1076</v>
      </c>
      <c r="J3680" t="s">
        <v>31</v>
      </c>
      <c r="K3680" t="s">
        <v>708</v>
      </c>
      <c r="L3680" t="s">
        <v>24</v>
      </c>
      <c r="M3680" t="s">
        <v>25</v>
      </c>
      <c r="N3680">
        <v>11099</v>
      </c>
      <c r="O3680">
        <v>138321</v>
      </c>
      <c r="P3680">
        <v>89605.63</v>
      </c>
      <c r="Q3680">
        <v>-19035.34</v>
      </c>
    </row>
    <row r="3681" spans="2:17" hidden="1">
      <c r="B3681">
        <v>2015</v>
      </c>
      <c r="C3681">
        <v>4</v>
      </c>
      <c r="D3681" t="s">
        <v>701</v>
      </c>
      <c r="E3681" t="s">
        <v>702</v>
      </c>
      <c r="F3681" t="s">
        <v>706</v>
      </c>
      <c r="G3681" t="s">
        <v>707</v>
      </c>
      <c r="H3681" t="s">
        <v>140</v>
      </c>
      <c r="I3681" t="s">
        <v>1076</v>
      </c>
      <c r="J3681" t="s">
        <v>31</v>
      </c>
      <c r="K3681" t="s">
        <v>708</v>
      </c>
      <c r="L3681" t="s">
        <v>24</v>
      </c>
      <c r="M3681" t="s">
        <v>26</v>
      </c>
      <c r="N3681">
        <v>14533</v>
      </c>
      <c r="O3681">
        <v>886865</v>
      </c>
      <c r="P3681">
        <v>470616.04</v>
      </c>
      <c r="Q3681">
        <v>-60021.29</v>
      </c>
    </row>
    <row r="3682" spans="2:17" hidden="1">
      <c r="B3682">
        <v>2015</v>
      </c>
      <c r="C3682">
        <v>4</v>
      </c>
      <c r="D3682" t="s">
        <v>701</v>
      </c>
      <c r="E3682" t="s">
        <v>702</v>
      </c>
      <c r="F3682" t="s">
        <v>706</v>
      </c>
      <c r="G3682" t="s">
        <v>707</v>
      </c>
      <c r="H3682" t="s">
        <v>140</v>
      </c>
      <c r="I3682" t="s">
        <v>1076</v>
      </c>
      <c r="J3682" t="s">
        <v>31</v>
      </c>
      <c r="K3682" t="s">
        <v>708</v>
      </c>
      <c r="L3682" t="s">
        <v>24</v>
      </c>
      <c r="M3682" t="s">
        <v>27</v>
      </c>
      <c r="N3682">
        <v>7641</v>
      </c>
      <c r="O3682">
        <v>1466517</v>
      </c>
      <c r="P3682">
        <v>852609.31</v>
      </c>
      <c r="Q3682">
        <v>23196.63</v>
      </c>
    </row>
    <row r="3683" spans="2:17" hidden="1">
      <c r="B3683">
        <v>2015</v>
      </c>
      <c r="C3683">
        <v>4</v>
      </c>
      <c r="D3683" t="s">
        <v>701</v>
      </c>
      <c r="E3683" t="s">
        <v>702</v>
      </c>
      <c r="F3683" t="s">
        <v>709</v>
      </c>
      <c r="G3683" t="s">
        <v>710</v>
      </c>
      <c r="H3683" t="s">
        <v>121</v>
      </c>
      <c r="I3683" t="s">
        <v>1076</v>
      </c>
      <c r="J3683" t="s">
        <v>31</v>
      </c>
      <c r="K3683" t="s">
        <v>711</v>
      </c>
      <c r="L3683" t="s">
        <v>24</v>
      </c>
      <c r="M3683" t="s">
        <v>25</v>
      </c>
      <c r="N3683">
        <v>7545</v>
      </c>
      <c r="O3683">
        <v>68633</v>
      </c>
      <c r="P3683">
        <v>51616.35</v>
      </c>
      <c r="Q3683">
        <v>-9633.84</v>
      </c>
    </row>
    <row r="3684" spans="2:17" hidden="1">
      <c r="B3684">
        <v>2015</v>
      </c>
      <c r="C3684">
        <v>4</v>
      </c>
      <c r="D3684" t="s">
        <v>701</v>
      </c>
      <c r="E3684" t="s">
        <v>702</v>
      </c>
      <c r="F3684" t="s">
        <v>709</v>
      </c>
      <c r="G3684" t="s">
        <v>710</v>
      </c>
      <c r="H3684" t="s">
        <v>121</v>
      </c>
      <c r="I3684" t="s">
        <v>1076</v>
      </c>
      <c r="J3684" t="s">
        <v>31</v>
      </c>
      <c r="K3684" t="s">
        <v>711</v>
      </c>
      <c r="L3684" t="s">
        <v>24</v>
      </c>
      <c r="M3684" t="s">
        <v>26</v>
      </c>
      <c r="N3684">
        <v>3071</v>
      </c>
      <c r="O3684">
        <v>169862</v>
      </c>
      <c r="P3684">
        <v>91714.93</v>
      </c>
      <c r="Q3684">
        <v>-12928.91</v>
      </c>
    </row>
    <row r="3685" spans="2:17" hidden="1">
      <c r="B3685">
        <v>2015</v>
      </c>
      <c r="C3685">
        <v>4</v>
      </c>
      <c r="D3685" t="s">
        <v>701</v>
      </c>
      <c r="E3685" t="s">
        <v>702</v>
      </c>
      <c r="F3685" t="s">
        <v>709</v>
      </c>
      <c r="G3685" t="s">
        <v>710</v>
      </c>
      <c r="H3685" t="s">
        <v>121</v>
      </c>
      <c r="I3685" t="s">
        <v>1076</v>
      </c>
      <c r="J3685" t="s">
        <v>31</v>
      </c>
      <c r="K3685" t="s">
        <v>711</v>
      </c>
      <c r="L3685" t="s">
        <v>24</v>
      </c>
      <c r="M3685" t="s">
        <v>27</v>
      </c>
      <c r="N3685">
        <v>1419</v>
      </c>
      <c r="O3685">
        <v>414549</v>
      </c>
      <c r="P3685">
        <v>242759.33</v>
      </c>
      <c r="Q3685">
        <v>5677.78</v>
      </c>
    </row>
    <row r="3686" spans="2:17" hidden="1">
      <c r="B3686">
        <v>2015</v>
      </c>
      <c r="C3686">
        <v>4</v>
      </c>
      <c r="D3686" t="s">
        <v>701</v>
      </c>
      <c r="E3686" t="s">
        <v>702</v>
      </c>
      <c r="F3686" t="s">
        <v>712</v>
      </c>
      <c r="G3686" t="s">
        <v>713</v>
      </c>
      <c r="H3686" t="s">
        <v>153</v>
      </c>
      <c r="I3686" t="s">
        <v>21</v>
      </c>
      <c r="J3686" t="s">
        <v>31</v>
      </c>
      <c r="K3686" t="s">
        <v>714</v>
      </c>
      <c r="L3686" t="s">
        <v>24</v>
      </c>
      <c r="M3686" t="s">
        <v>25</v>
      </c>
      <c r="N3686">
        <v>1733</v>
      </c>
      <c r="O3686">
        <v>20537</v>
      </c>
      <c r="P3686">
        <v>12469.78</v>
      </c>
      <c r="Q3686">
        <v>-6317.17</v>
      </c>
    </row>
    <row r="3687" spans="2:17" hidden="1">
      <c r="B3687">
        <v>2015</v>
      </c>
      <c r="C3687">
        <v>4</v>
      </c>
      <c r="D3687" t="s">
        <v>701</v>
      </c>
      <c r="E3687" t="s">
        <v>702</v>
      </c>
      <c r="F3687" t="s">
        <v>712</v>
      </c>
      <c r="G3687" t="s">
        <v>713</v>
      </c>
      <c r="H3687" t="s">
        <v>153</v>
      </c>
      <c r="I3687" t="s">
        <v>21</v>
      </c>
      <c r="J3687" t="s">
        <v>31</v>
      </c>
      <c r="K3687" t="s">
        <v>714</v>
      </c>
      <c r="L3687" t="s">
        <v>24</v>
      </c>
      <c r="M3687" t="s">
        <v>26</v>
      </c>
      <c r="N3687">
        <v>966</v>
      </c>
      <c r="O3687">
        <v>49279</v>
      </c>
      <c r="P3687">
        <v>24832.29</v>
      </c>
      <c r="Q3687">
        <v>-8916.18</v>
      </c>
    </row>
    <row r="3688" spans="2:17" hidden="1">
      <c r="B3688">
        <v>2015</v>
      </c>
      <c r="C3688">
        <v>4</v>
      </c>
      <c r="D3688" t="s">
        <v>701</v>
      </c>
      <c r="E3688" t="s">
        <v>702</v>
      </c>
      <c r="F3688" t="s">
        <v>712</v>
      </c>
      <c r="G3688" t="s">
        <v>713</v>
      </c>
      <c r="H3688" t="s">
        <v>153</v>
      </c>
      <c r="I3688" t="s">
        <v>21</v>
      </c>
      <c r="J3688" t="s">
        <v>31</v>
      </c>
      <c r="K3688" t="s">
        <v>714</v>
      </c>
      <c r="L3688" t="s">
        <v>24</v>
      </c>
      <c r="M3688" t="s">
        <v>27</v>
      </c>
      <c r="N3688">
        <v>277</v>
      </c>
      <c r="O3688">
        <v>128214</v>
      </c>
      <c r="P3688">
        <v>82080.789999999994</v>
      </c>
      <c r="Q3688">
        <v>2232.98</v>
      </c>
    </row>
    <row r="3689" spans="2:17" hidden="1">
      <c r="B3689">
        <v>2015</v>
      </c>
      <c r="C3689">
        <v>4</v>
      </c>
      <c r="D3689" t="s">
        <v>701</v>
      </c>
      <c r="E3689" t="s">
        <v>702</v>
      </c>
      <c r="F3689" t="s">
        <v>715</v>
      </c>
      <c r="G3689" t="s">
        <v>716</v>
      </c>
      <c r="H3689" t="s">
        <v>153</v>
      </c>
      <c r="I3689" t="s">
        <v>21</v>
      </c>
      <c r="J3689" t="s">
        <v>31</v>
      </c>
      <c r="K3689" t="s">
        <v>717</v>
      </c>
      <c r="L3689" t="s">
        <v>24</v>
      </c>
      <c r="M3689" t="s">
        <v>25</v>
      </c>
      <c r="N3689">
        <v>7830</v>
      </c>
      <c r="O3689">
        <v>89761</v>
      </c>
      <c r="P3689">
        <v>55468.19</v>
      </c>
      <c r="Q3689">
        <v>-27665.51</v>
      </c>
    </row>
    <row r="3690" spans="2:17" hidden="1">
      <c r="B3690">
        <v>2015</v>
      </c>
      <c r="C3690">
        <v>4</v>
      </c>
      <c r="D3690" t="s">
        <v>701</v>
      </c>
      <c r="E3690" t="s">
        <v>702</v>
      </c>
      <c r="F3690" t="s">
        <v>715</v>
      </c>
      <c r="G3690" t="s">
        <v>716</v>
      </c>
      <c r="H3690" t="s">
        <v>153</v>
      </c>
      <c r="I3690" t="s">
        <v>21</v>
      </c>
      <c r="J3690" t="s">
        <v>31</v>
      </c>
      <c r="K3690" t="s">
        <v>717</v>
      </c>
      <c r="L3690" t="s">
        <v>24</v>
      </c>
      <c r="M3690" t="s">
        <v>26</v>
      </c>
      <c r="N3690">
        <v>2763</v>
      </c>
      <c r="O3690">
        <v>141091</v>
      </c>
      <c r="P3690">
        <v>71138.720000000001</v>
      </c>
      <c r="Q3690">
        <v>-25667.75</v>
      </c>
    </row>
    <row r="3691" spans="2:17" hidden="1">
      <c r="B3691">
        <v>2015</v>
      </c>
      <c r="C3691">
        <v>4</v>
      </c>
      <c r="D3691" t="s">
        <v>701</v>
      </c>
      <c r="E3691" t="s">
        <v>702</v>
      </c>
      <c r="F3691" t="s">
        <v>715</v>
      </c>
      <c r="G3691" t="s">
        <v>716</v>
      </c>
      <c r="H3691" t="s">
        <v>153</v>
      </c>
      <c r="I3691" t="s">
        <v>21</v>
      </c>
      <c r="J3691" t="s">
        <v>31</v>
      </c>
      <c r="K3691" t="s">
        <v>717</v>
      </c>
      <c r="L3691" t="s">
        <v>24</v>
      </c>
      <c r="M3691" t="s">
        <v>27</v>
      </c>
      <c r="N3691">
        <v>437</v>
      </c>
      <c r="O3691">
        <v>144557</v>
      </c>
      <c r="P3691">
        <v>82295.41</v>
      </c>
      <c r="Q3691">
        <v>-8375.2800000000007</v>
      </c>
    </row>
    <row r="3692" spans="2:17" hidden="1">
      <c r="B3692">
        <v>2015</v>
      </c>
      <c r="C3692">
        <v>4</v>
      </c>
      <c r="D3692" t="s">
        <v>701</v>
      </c>
      <c r="E3692" t="s">
        <v>702</v>
      </c>
      <c r="F3692" t="s">
        <v>718</v>
      </c>
      <c r="G3692" t="s">
        <v>719</v>
      </c>
      <c r="H3692" t="s">
        <v>20</v>
      </c>
      <c r="I3692" t="s">
        <v>21</v>
      </c>
      <c r="J3692" t="s">
        <v>31</v>
      </c>
      <c r="K3692" t="s">
        <v>720</v>
      </c>
      <c r="L3692" t="s">
        <v>24</v>
      </c>
      <c r="M3692" t="s">
        <v>25</v>
      </c>
      <c r="N3692">
        <v>30220</v>
      </c>
      <c r="O3692">
        <v>226619</v>
      </c>
      <c r="P3692">
        <v>193607.51</v>
      </c>
      <c r="Q3692">
        <v>-77658.37</v>
      </c>
    </row>
    <row r="3693" spans="2:17" hidden="1">
      <c r="B3693">
        <v>2015</v>
      </c>
      <c r="C3693">
        <v>4</v>
      </c>
      <c r="D3693" t="s">
        <v>701</v>
      </c>
      <c r="E3693" t="s">
        <v>702</v>
      </c>
      <c r="F3693" t="s">
        <v>718</v>
      </c>
      <c r="G3693" t="s">
        <v>719</v>
      </c>
      <c r="H3693" t="s">
        <v>20</v>
      </c>
      <c r="I3693" t="s">
        <v>21</v>
      </c>
      <c r="J3693" t="s">
        <v>31</v>
      </c>
      <c r="K3693" t="s">
        <v>720</v>
      </c>
      <c r="L3693" t="s">
        <v>24</v>
      </c>
      <c r="M3693" t="s">
        <v>26</v>
      </c>
      <c r="N3693">
        <v>5797</v>
      </c>
      <c r="O3693">
        <v>302955</v>
      </c>
      <c r="P3693">
        <v>169329.1</v>
      </c>
      <c r="Q3693">
        <v>-60438.05</v>
      </c>
    </row>
    <row r="3694" spans="2:17" hidden="1">
      <c r="B3694">
        <v>2015</v>
      </c>
      <c r="C3694">
        <v>4</v>
      </c>
      <c r="D3694" t="s">
        <v>701</v>
      </c>
      <c r="E3694" t="s">
        <v>702</v>
      </c>
      <c r="F3694" t="s">
        <v>718</v>
      </c>
      <c r="G3694" t="s">
        <v>719</v>
      </c>
      <c r="H3694" t="s">
        <v>20</v>
      </c>
      <c r="I3694" t="s">
        <v>21</v>
      </c>
      <c r="J3694" t="s">
        <v>31</v>
      </c>
      <c r="K3694" t="s">
        <v>720</v>
      </c>
      <c r="L3694" t="s">
        <v>24</v>
      </c>
      <c r="M3694" t="s">
        <v>27</v>
      </c>
      <c r="N3694">
        <v>1824</v>
      </c>
      <c r="O3694">
        <v>716642</v>
      </c>
      <c r="P3694">
        <v>348224.65</v>
      </c>
      <c r="Q3694">
        <v>-149608.46</v>
      </c>
    </row>
    <row r="3695" spans="2:17" hidden="1">
      <c r="B3695">
        <v>2015</v>
      </c>
      <c r="C3695">
        <v>4</v>
      </c>
      <c r="D3695" t="s">
        <v>701</v>
      </c>
      <c r="E3695" t="s">
        <v>702</v>
      </c>
      <c r="F3695" t="s">
        <v>721</v>
      </c>
      <c r="G3695" t="s">
        <v>722</v>
      </c>
      <c r="H3695" t="s">
        <v>144</v>
      </c>
      <c r="I3695" t="s">
        <v>21</v>
      </c>
      <c r="J3695" t="s">
        <v>31</v>
      </c>
      <c r="K3695" t="s">
        <v>723</v>
      </c>
      <c r="L3695" t="s">
        <v>24</v>
      </c>
      <c r="M3695" t="s">
        <v>25</v>
      </c>
      <c r="N3695">
        <v>308</v>
      </c>
      <c r="O3695">
        <v>4082</v>
      </c>
      <c r="P3695">
        <v>2555.1999999999998</v>
      </c>
      <c r="Q3695">
        <v>-1387.88</v>
      </c>
    </row>
    <row r="3696" spans="2:17" hidden="1">
      <c r="B3696">
        <v>2015</v>
      </c>
      <c r="C3696">
        <v>4</v>
      </c>
      <c r="D3696" t="s">
        <v>701</v>
      </c>
      <c r="E3696" t="s">
        <v>702</v>
      </c>
      <c r="F3696" t="s">
        <v>721</v>
      </c>
      <c r="G3696" t="s">
        <v>722</v>
      </c>
      <c r="H3696" t="s">
        <v>144</v>
      </c>
      <c r="I3696" t="s">
        <v>21</v>
      </c>
      <c r="J3696" t="s">
        <v>31</v>
      </c>
      <c r="K3696" t="s">
        <v>723</v>
      </c>
      <c r="L3696" t="s">
        <v>24</v>
      </c>
      <c r="M3696" t="s">
        <v>26</v>
      </c>
      <c r="N3696">
        <v>221</v>
      </c>
      <c r="O3696">
        <v>12111</v>
      </c>
      <c r="P3696">
        <v>6817.96</v>
      </c>
      <c r="Q3696">
        <v>-2254.1999999999998</v>
      </c>
    </row>
    <row r="3697" spans="2:17" hidden="1">
      <c r="B3697">
        <v>2015</v>
      </c>
      <c r="C3697">
        <v>4</v>
      </c>
      <c r="D3697" t="s">
        <v>701</v>
      </c>
      <c r="E3697" t="s">
        <v>702</v>
      </c>
      <c r="F3697" t="s">
        <v>721</v>
      </c>
      <c r="G3697" t="s">
        <v>722</v>
      </c>
      <c r="H3697" t="s">
        <v>144</v>
      </c>
      <c r="I3697" t="s">
        <v>21</v>
      </c>
      <c r="J3697" t="s">
        <v>31</v>
      </c>
      <c r="K3697" t="s">
        <v>723</v>
      </c>
      <c r="L3697" t="s">
        <v>24</v>
      </c>
      <c r="M3697" t="s">
        <v>27</v>
      </c>
      <c r="N3697">
        <v>57</v>
      </c>
      <c r="O3697">
        <v>10368</v>
      </c>
      <c r="P3697">
        <v>7467.47</v>
      </c>
      <c r="Q3697">
        <v>203.3</v>
      </c>
    </row>
    <row r="3698" spans="2:17" hidden="1">
      <c r="B3698">
        <v>2015</v>
      </c>
      <c r="C3698">
        <v>4</v>
      </c>
      <c r="D3698" t="s">
        <v>701</v>
      </c>
      <c r="E3698" t="s">
        <v>702</v>
      </c>
      <c r="F3698" t="s">
        <v>724</v>
      </c>
      <c r="G3698" t="s">
        <v>725</v>
      </c>
      <c r="H3698" t="s">
        <v>144</v>
      </c>
      <c r="I3698" t="s">
        <v>21</v>
      </c>
      <c r="J3698" t="s">
        <v>31</v>
      </c>
      <c r="K3698" t="s">
        <v>726</v>
      </c>
      <c r="L3698" t="s">
        <v>24</v>
      </c>
      <c r="M3698" t="s">
        <v>25</v>
      </c>
      <c r="N3698">
        <v>26284</v>
      </c>
      <c r="O3698">
        <v>174887</v>
      </c>
      <c r="P3698">
        <v>159659.51</v>
      </c>
      <c r="Q3698">
        <v>-60023.83</v>
      </c>
    </row>
    <row r="3699" spans="2:17" hidden="1">
      <c r="B3699">
        <v>2015</v>
      </c>
      <c r="C3699">
        <v>4</v>
      </c>
      <c r="D3699" t="s">
        <v>701</v>
      </c>
      <c r="E3699" t="s">
        <v>702</v>
      </c>
      <c r="F3699" t="s">
        <v>724</v>
      </c>
      <c r="G3699" t="s">
        <v>725</v>
      </c>
      <c r="H3699" t="s">
        <v>144</v>
      </c>
      <c r="I3699" t="s">
        <v>21</v>
      </c>
      <c r="J3699" t="s">
        <v>31</v>
      </c>
      <c r="K3699" t="s">
        <v>726</v>
      </c>
      <c r="L3699" t="s">
        <v>24</v>
      </c>
      <c r="M3699" t="s">
        <v>26</v>
      </c>
      <c r="N3699">
        <v>3901</v>
      </c>
      <c r="O3699">
        <v>198886</v>
      </c>
      <c r="P3699">
        <v>109721.56</v>
      </c>
      <c r="Q3699">
        <v>-41619.230000000003</v>
      </c>
    </row>
    <row r="3700" spans="2:17" hidden="1">
      <c r="B3700">
        <v>2015</v>
      </c>
      <c r="C3700">
        <v>4</v>
      </c>
      <c r="D3700" t="s">
        <v>701</v>
      </c>
      <c r="E3700" t="s">
        <v>702</v>
      </c>
      <c r="F3700" t="s">
        <v>724</v>
      </c>
      <c r="G3700" t="s">
        <v>725</v>
      </c>
      <c r="H3700" t="s">
        <v>144</v>
      </c>
      <c r="I3700" t="s">
        <v>21</v>
      </c>
      <c r="J3700" t="s">
        <v>31</v>
      </c>
      <c r="K3700" t="s">
        <v>726</v>
      </c>
      <c r="L3700" t="s">
        <v>24</v>
      </c>
      <c r="M3700" t="s">
        <v>27</v>
      </c>
      <c r="N3700">
        <v>669</v>
      </c>
      <c r="O3700">
        <v>243251</v>
      </c>
      <c r="P3700">
        <v>134956.85</v>
      </c>
      <c r="Q3700">
        <v>-34570.550000000003</v>
      </c>
    </row>
    <row r="3701" spans="2:17" hidden="1">
      <c r="B3701">
        <v>2015</v>
      </c>
      <c r="C3701">
        <v>4</v>
      </c>
      <c r="D3701" t="s">
        <v>701</v>
      </c>
      <c r="E3701" t="s">
        <v>702</v>
      </c>
      <c r="F3701" t="s">
        <v>727</v>
      </c>
      <c r="G3701" t="s">
        <v>728</v>
      </c>
      <c r="H3701" t="s">
        <v>20</v>
      </c>
      <c r="I3701" t="s">
        <v>21</v>
      </c>
      <c r="J3701" t="s">
        <v>31</v>
      </c>
      <c r="K3701" t="s">
        <v>729</v>
      </c>
      <c r="L3701" t="s">
        <v>24</v>
      </c>
      <c r="M3701" t="s">
        <v>25</v>
      </c>
      <c r="N3701">
        <v>15427</v>
      </c>
      <c r="O3701">
        <v>125691</v>
      </c>
      <c r="P3701">
        <v>102266.07</v>
      </c>
      <c r="Q3701">
        <v>-43114.76</v>
      </c>
    </row>
    <row r="3702" spans="2:17" hidden="1">
      <c r="B3702">
        <v>2015</v>
      </c>
      <c r="C3702">
        <v>4</v>
      </c>
      <c r="D3702" t="s">
        <v>701</v>
      </c>
      <c r="E3702" t="s">
        <v>702</v>
      </c>
      <c r="F3702" t="s">
        <v>727</v>
      </c>
      <c r="G3702" t="s">
        <v>728</v>
      </c>
      <c r="H3702" t="s">
        <v>20</v>
      </c>
      <c r="I3702" t="s">
        <v>21</v>
      </c>
      <c r="J3702" t="s">
        <v>31</v>
      </c>
      <c r="K3702" t="s">
        <v>729</v>
      </c>
      <c r="L3702" t="s">
        <v>24</v>
      </c>
      <c r="M3702" t="s">
        <v>26</v>
      </c>
      <c r="N3702">
        <v>1986</v>
      </c>
      <c r="O3702">
        <v>99043</v>
      </c>
      <c r="P3702">
        <v>54696.53</v>
      </c>
      <c r="Q3702">
        <v>-20806.45</v>
      </c>
    </row>
    <row r="3703" spans="2:17" hidden="1">
      <c r="B3703">
        <v>2015</v>
      </c>
      <c r="C3703">
        <v>4</v>
      </c>
      <c r="D3703" t="s">
        <v>701</v>
      </c>
      <c r="E3703" t="s">
        <v>702</v>
      </c>
      <c r="F3703" t="s">
        <v>727</v>
      </c>
      <c r="G3703" t="s">
        <v>728</v>
      </c>
      <c r="H3703" t="s">
        <v>20</v>
      </c>
      <c r="I3703" t="s">
        <v>21</v>
      </c>
      <c r="J3703" t="s">
        <v>31</v>
      </c>
      <c r="K3703" t="s">
        <v>729</v>
      </c>
      <c r="L3703" t="s">
        <v>24</v>
      </c>
      <c r="M3703" t="s">
        <v>27</v>
      </c>
      <c r="N3703">
        <v>371</v>
      </c>
      <c r="O3703">
        <v>166154</v>
      </c>
      <c r="P3703">
        <v>86349.65</v>
      </c>
      <c r="Q3703">
        <v>-28940.46</v>
      </c>
    </row>
    <row r="3704" spans="2:17" hidden="1">
      <c r="B3704">
        <v>2015</v>
      </c>
      <c r="C3704">
        <v>4</v>
      </c>
      <c r="D3704" t="s">
        <v>701</v>
      </c>
      <c r="E3704" t="s">
        <v>702</v>
      </c>
      <c r="F3704" t="s">
        <v>730</v>
      </c>
      <c r="G3704" t="s">
        <v>731</v>
      </c>
      <c r="H3704" t="s">
        <v>144</v>
      </c>
      <c r="I3704" t="s">
        <v>21</v>
      </c>
      <c r="J3704" t="s">
        <v>31</v>
      </c>
      <c r="K3704" t="s">
        <v>732</v>
      </c>
      <c r="L3704" t="s">
        <v>24</v>
      </c>
      <c r="M3704" t="s">
        <v>25</v>
      </c>
      <c r="N3704">
        <v>4480</v>
      </c>
      <c r="O3704">
        <v>32921</v>
      </c>
      <c r="P3704">
        <v>28122.59</v>
      </c>
      <c r="Q3704">
        <v>-11512.57</v>
      </c>
    </row>
    <row r="3705" spans="2:17" hidden="1">
      <c r="B3705">
        <v>2015</v>
      </c>
      <c r="C3705">
        <v>4</v>
      </c>
      <c r="D3705" t="s">
        <v>701</v>
      </c>
      <c r="E3705" t="s">
        <v>702</v>
      </c>
      <c r="F3705" t="s">
        <v>730</v>
      </c>
      <c r="G3705" t="s">
        <v>731</v>
      </c>
      <c r="H3705" t="s">
        <v>144</v>
      </c>
      <c r="I3705" t="s">
        <v>21</v>
      </c>
      <c r="J3705" t="s">
        <v>31</v>
      </c>
      <c r="K3705" t="s">
        <v>732</v>
      </c>
      <c r="L3705" t="s">
        <v>24</v>
      </c>
      <c r="M3705" t="s">
        <v>26</v>
      </c>
      <c r="N3705">
        <v>523</v>
      </c>
      <c r="O3705">
        <v>26242</v>
      </c>
      <c r="P3705">
        <v>14423.78</v>
      </c>
      <c r="Q3705">
        <v>-5614.02</v>
      </c>
    </row>
    <row r="3706" spans="2:17" hidden="1">
      <c r="B3706">
        <v>2015</v>
      </c>
      <c r="C3706">
        <v>4</v>
      </c>
      <c r="D3706" t="s">
        <v>701</v>
      </c>
      <c r="E3706" t="s">
        <v>702</v>
      </c>
      <c r="F3706" t="s">
        <v>730</v>
      </c>
      <c r="G3706" t="s">
        <v>731</v>
      </c>
      <c r="H3706" t="s">
        <v>144</v>
      </c>
      <c r="I3706" t="s">
        <v>21</v>
      </c>
      <c r="J3706" t="s">
        <v>31</v>
      </c>
      <c r="K3706" t="s">
        <v>732</v>
      </c>
      <c r="L3706" t="s">
        <v>24</v>
      </c>
      <c r="M3706" t="s">
        <v>27</v>
      </c>
      <c r="N3706">
        <v>137</v>
      </c>
      <c r="O3706">
        <v>54576</v>
      </c>
      <c r="P3706">
        <v>26819.15</v>
      </c>
      <c r="Q3706">
        <v>-11253.9</v>
      </c>
    </row>
    <row r="3707" spans="2:17" hidden="1">
      <c r="B3707">
        <v>2015</v>
      </c>
      <c r="C3707">
        <v>4</v>
      </c>
      <c r="D3707" t="s">
        <v>701</v>
      </c>
      <c r="E3707" t="s">
        <v>702</v>
      </c>
      <c r="F3707" t="s">
        <v>733</v>
      </c>
      <c r="G3707" t="s">
        <v>734</v>
      </c>
      <c r="H3707" t="s">
        <v>30</v>
      </c>
      <c r="I3707" t="s">
        <v>21</v>
      </c>
      <c r="J3707" t="s">
        <v>31</v>
      </c>
      <c r="K3707" t="s">
        <v>735</v>
      </c>
      <c r="L3707" t="s">
        <v>24</v>
      </c>
      <c r="M3707" t="s">
        <v>25</v>
      </c>
      <c r="N3707">
        <v>103</v>
      </c>
      <c r="O3707">
        <v>437</v>
      </c>
      <c r="P3707">
        <v>654.78</v>
      </c>
      <c r="Q3707">
        <v>-216.52</v>
      </c>
    </row>
    <row r="3708" spans="2:17" hidden="1">
      <c r="B3708">
        <v>2015</v>
      </c>
      <c r="C3708">
        <v>4</v>
      </c>
      <c r="D3708" t="s">
        <v>701</v>
      </c>
      <c r="E3708" t="s">
        <v>702</v>
      </c>
      <c r="F3708" t="s">
        <v>733</v>
      </c>
      <c r="G3708" t="s">
        <v>734</v>
      </c>
      <c r="H3708" t="s">
        <v>30</v>
      </c>
      <c r="I3708" t="s">
        <v>21</v>
      </c>
      <c r="J3708" t="s">
        <v>31</v>
      </c>
      <c r="K3708" t="s">
        <v>735</v>
      </c>
      <c r="L3708" t="s">
        <v>24</v>
      </c>
      <c r="M3708" t="s">
        <v>26</v>
      </c>
      <c r="N3708">
        <v>6</v>
      </c>
      <c r="O3708">
        <v>433</v>
      </c>
      <c r="P3708">
        <v>287.13</v>
      </c>
      <c r="Q3708">
        <v>-89.1</v>
      </c>
    </row>
    <row r="3709" spans="2:17" hidden="1">
      <c r="B3709">
        <v>2015</v>
      </c>
      <c r="C3709">
        <v>4</v>
      </c>
      <c r="D3709" t="s">
        <v>701</v>
      </c>
      <c r="E3709" t="s">
        <v>702</v>
      </c>
      <c r="F3709" t="s">
        <v>733</v>
      </c>
      <c r="G3709" t="s">
        <v>734</v>
      </c>
      <c r="H3709" t="s">
        <v>30</v>
      </c>
      <c r="I3709" t="s">
        <v>21</v>
      </c>
      <c r="J3709" t="s">
        <v>31</v>
      </c>
      <c r="K3709" t="s">
        <v>735</v>
      </c>
      <c r="L3709" t="s">
        <v>24</v>
      </c>
      <c r="M3709" t="s">
        <v>27</v>
      </c>
      <c r="N3709">
        <v>2</v>
      </c>
      <c r="O3709">
        <v>266</v>
      </c>
      <c r="P3709">
        <v>228.8</v>
      </c>
      <c r="Q3709">
        <v>6.23</v>
      </c>
    </row>
    <row r="3710" spans="2:17" hidden="1">
      <c r="B3710">
        <v>2015</v>
      </c>
      <c r="C3710">
        <v>4</v>
      </c>
      <c r="D3710" t="s">
        <v>701</v>
      </c>
      <c r="E3710" t="s">
        <v>702</v>
      </c>
      <c r="F3710" t="s">
        <v>736</v>
      </c>
      <c r="G3710" t="s">
        <v>737</v>
      </c>
      <c r="H3710" t="s">
        <v>30</v>
      </c>
      <c r="I3710" t="s">
        <v>21</v>
      </c>
      <c r="J3710" t="s">
        <v>31</v>
      </c>
      <c r="K3710" t="s">
        <v>738</v>
      </c>
      <c r="L3710" t="s">
        <v>24</v>
      </c>
      <c r="M3710" t="s">
        <v>25</v>
      </c>
      <c r="N3710">
        <v>6669</v>
      </c>
      <c r="O3710">
        <v>27834</v>
      </c>
      <c r="P3710">
        <v>42241.98</v>
      </c>
      <c r="Q3710">
        <v>-13750.84</v>
      </c>
    </row>
    <row r="3711" spans="2:17" hidden="1">
      <c r="B3711">
        <v>2015</v>
      </c>
      <c r="C3711">
        <v>4</v>
      </c>
      <c r="D3711" t="s">
        <v>701</v>
      </c>
      <c r="E3711" t="s">
        <v>702</v>
      </c>
      <c r="F3711" t="s">
        <v>736</v>
      </c>
      <c r="G3711" t="s">
        <v>737</v>
      </c>
      <c r="H3711" t="s">
        <v>30</v>
      </c>
      <c r="I3711" t="s">
        <v>21</v>
      </c>
      <c r="J3711" t="s">
        <v>31</v>
      </c>
      <c r="K3711" t="s">
        <v>738</v>
      </c>
      <c r="L3711" t="s">
        <v>24</v>
      </c>
      <c r="M3711" t="s">
        <v>26</v>
      </c>
      <c r="N3711">
        <v>234</v>
      </c>
      <c r="O3711">
        <v>12028</v>
      </c>
      <c r="P3711">
        <v>7304.9</v>
      </c>
      <c r="Q3711">
        <v>-3467.88</v>
      </c>
    </row>
    <row r="3712" spans="2:17" hidden="1">
      <c r="B3712">
        <v>2015</v>
      </c>
      <c r="C3712">
        <v>4</v>
      </c>
      <c r="D3712" t="s">
        <v>701</v>
      </c>
      <c r="E3712" t="s">
        <v>702</v>
      </c>
      <c r="F3712" t="s">
        <v>736</v>
      </c>
      <c r="G3712" t="s">
        <v>737</v>
      </c>
      <c r="H3712" t="s">
        <v>30</v>
      </c>
      <c r="I3712" t="s">
        <v>21</v>
      </c>
      <c r="J3712" t="s">
        <v>31</v>
      </c>
      <c r="K3712" t="s">
        <v>738</v>
      </c>
      <c r="L3712" t="s">
        <v>24</v>
      </c>
      <c r="M3712" t="s">
        <v>27</v>
      </c>
      <c r="N3712">
        <v>40</v>
      </c>
      <c r="O3712">
        <v>10679</v>
      </c>
      <c r="P3712">
        <v>8957.7000000000007</v>
      </c>
      <c r="Q3712">
        <v>243.75</v>
      </c>
    </row>
    <row r="3713" spans="2:17" hidden="1">
      <c r="B3713">
        <v>2015</v>
      </c>
      <c r="C3713">
        <v>4</v>
      </c>
      <c r="D3713" t="s">
        <v>701</v>
      </c>
      <c r="E3713" t="s">
        <v>702</v>
      </c>
      <c r="F3713" t="s">
        <v>739</v>
      </c>
      <c r="G3713" t="s">
        <v>740</v>
      </c>
      <c r="H3713" t="s">
        <v>30</v>
      </c>
      <c r="I3713" t="s">
        <v>21</v>
      </c>
      <c r="J3713" t="s">
        <v>31</v>
      </c>
      <c r="K3713" t="s">
        <v>741</v>
      </c>
      <c r="L3713" t="s">
        <v>24</v>
      </c>
      <c r="M3713" t="s">
        <v>25</v>
      </c>
      <c r="N3713">
        <v>3635</v>
      </c>
      <c r="O3713">
        <v>10467</v>
      </c>
      <c r="P3713">
        <v>21604.27</v>
      </c>
      <c r="Q3713">
        <v>-5185.92</v>
      </c>
    </row>
    <row r="3714" spans="2:17" hidden="1">
      <c r="B3714">
        <v>2015</v>
      </c>
      <c r="C3714">
        <v>4</v>
      </c>
      <c r="D3714" t="s">
        <v>701</v>
      </c>
      <c r="E3714" t="s">
        <v>702</v>
      </c>
      <c r="F3714" t="s">
        <v>739</v>
      </c>
      <c r="G3714" t="s">
        <v>740</v>
      </c>
      <c r="H3714" t="s">
        <v>30</v>
      </c>
      <c r="I3714" t="s">
        <v>21</v>
      </c>
      <c r="J3714" t="s">
        <v>31</v>
      </c>
      <c r="K3714" t="s">
        <v>741</v>
      </c>
      <c r="L3714" t="s">
        <v>24</v>
      </c>
      <c r="M3714" t="s">
        <v>26</v>
      </c>
      <c r="N3714">
        <v>92</v>
      </c>
      <c r="O3714">
        <v>4842</v>
      </c>
      <c r="P3714">
        <v>2966.18</v>
      </c>
      <c r="Q3714">
        <v>-1366.2</v>
      </c>
    </row>
    <row r="3715" spans="2:17" hidden="1">
      <c r="B3715">
        <v>2015</v>
      </c>
      <c r="C3715">
        <v>4</v>
      </c>
      <c r="D3715" t="s">
        <v>701</v>
      </c>
      <c r="E3715" t="s">
        <v>702</v>
      </c>
      <c r="F3715" t="s">
        <v>739</v>
      </c>
      <c r="G3715" t="s">
        <v>740</v>
      </c>
      <c r="H3715" t="s">
        <v>30</v>
      </c>
      <c r="I3715" t="s">
        <v>21</v>
      </c>
      <c r="J3715" t="s">
        <v>31</v>
      </c>
      <c r="K3715" t="s">
        <v>741</v>
      </c>
      <c r="L3715" t="s">
        <v>24</v>
      </c>
      <c r="M3715" t="s">
        <v>27</v>
      </c>
      <c r="N3715">
        <v>18</v>
      </c>
      <c r="O3715">
        <v>3469</v>
      </c>
      <c r="P3715">
        <v>2941.46</v>
      </c>
      <c r="Q3715">
        <v>80.23</v>
      </c>
    </row>
    <row r="3716" spans="2:17" hidden="1">
      <c r="B3716">
        <v>2015</v>
      </c>
      <c r="C3716">
        <v>4</v>
      </c>
      <c r="D3716" t="s">
        <v>701</v>
      </c>
      <c r="E3716" t="s">
        <v>702</v>
      </c>
      <c r="F3716" t="s">
        <v>742</v>
      </c>
      <c r="G3716" t="s">
        <v>743</v>
      </c>
      <c r="H3716" t="s">
        <v>30</v>
      </c>
      <c r="I3716" t="s">
        <v>21</v>
      </c>
      <c r="J3716" t="s">
        <v>31</v>
      </c>
      <c r="K3716" t="s">
        <v>744</v>
      </c>
      <c r="L3716" t="s">
        <v>24</v>
      </c>
      <c r="M3716" t="s">
        <v>25</v>
      </c>
      <c r="N3716">
        <v>3091</v>
      </c>
      <c r="O3716">
        <v>15617</v>
      </c>
      <c r="P3716">
        <v>20412.27</v>
      </c>
      <c r="Q3716">
        <v>-7738.11</v>
      </c>
    </row>
    <row r="3717" spans="2:17" hidden="1">
      <c r="B3717">
        <v>2015</v>
      </c>
      <c r="C3717">
        <v>4</v>
      </c>
      <c r="D3717" t="s">
        <v>701</v>
      </c>
      <c r="E3717" t="s">
        <v>702</v>
      </c>
      <c r="F3717" t="s">
        <v>742</v>
      </c>
      <c r="G3717" t="s">
        <v>743</v>
      </c>
      <c r="H3717" t="s">
        <v>30</v>
      </c>
      <c r="I3717" t="s">
        <v>21</v>
      </c>
      <c r="J3717" t="s">
        <v>31</v>
      </c>
      <c r="K3717" t="s">
        <v>744</v>
      </c>
      <c r="L3717" t="s">
        <v>24</v>
      </c>
      <c r="M3717" t="s">
        <v>26</v>
      </c>
      <c r="N3717">
        <v>147</v>
      </c>
      <c r="O3717">
        <v>7092</v>
      </c>
      <c r="P3717">
        <v>4227.49</v>
      </c>
      <c r="Q3717">
        <v>-2184.42</v>
      </c>
    </row>
    <row r="3718" spans="2:17" hidden="1">
      <c r="B3718">
        <v>2015</v>
      </c>
      <c r="C3718">
        <v>4</v>
      </c>
      <c r="D3718" t="s">
        <v>701</v>
      </c>
      <c r="E3718" t="s">
        <v>702</v>
      </c>
      <c r="F3718" t="s">
        <v>742</v>
      </c>
      <c r="G3718" t="s">
        <v>743</v>
      </c>
      <c r="H3718" t="s">
        <v>30</v>
      </c>
      <c r="I3718" t="s">
        <v>21</v>
      </c>
      <c r="J3718" t="s">
        <v>31</v>
      </c>
      <c r="K3718" t="s">
        <v>744</v>
      </c>
      <c r="L3718" t="s">
        <v>24</v>
      </c>
      <c r="M3718" t="s">
        <v>27</v>
      </c>
      <c r="N3718">
        <v>7</v>
      </c>
      <c r="O3718">
        <v>1463</v>
      </c>
      <c r="P3718">
        <v>1238.18</v>
      </c>
      <c r="Q3718">
        <v>33.770000000000003</v>
      </c>
    </row>
    <row r="3719" spans="2:17" hidden="1">
      <c r="B3719">
        <v>2015</v>
      </c>
      <c r="C3719">
        <v>4</v>
      </c>
      <c r="D3719" t="s">
        <v>701</v>
      </c>
      <c r="E3719" t="s">
        <v>702</v>
      </c>
      <c r="F3719" t="s">
        <v>745</v>
      </c>
      <c r="G3719" t="s">
        <v>746</v>
      </c>
      <c r="H3719" t="s">
        <v>30</v>
      </c>
      <c r="I3719" t="s">
        <v>21</v>
      </c>
      <c r="J3719" t="s">
        <v>31</v>
      </c>
      <c r="K3719" t="s">
        <v>741</v>
      </c>
      <c r="L3719" t="s">
        <v>24</v>
      </c>
      <c r="M3719" t="s">
        <v>25</v>
      </c>
      <c r="N3719">
        <v>491</v>
      </c>
      <c r="O3719">
        <v>1213</v>
      </c>
      <c r="P3719">
        <v>2856.79</v>
      </c>
      <c r="Q3719">
        <v>-599.1</v>
      </c>
    </row>
    <row r="3720" spans="2:17" hidden="1">
      <c r="B3720">
        <v>2015</v>
      </c>
      <c r="C3720">
        <v>4</v>
      </c>
      <c r="D3720" t="s">
        <v>701</v>
      </c>
      <c r="E3720" t="s">
        <v>702</v>
      </c>
      <c r="F3720" t="s">
        <v>745</v>
      </c>
      <c r="G3720" t="s">
        <v>746</v>
      </c>
      <c r="H3720" t="s">
        <v>30</v>
      </c>
      <c r="I3720" t="s">
        <v>21</v>
      </c>
      <c r="J3720" t="s">
        <v>31</v>
      </c>
      <c r="K3720" t="s">
        <v>741</v>
      </c>
      <c r="L3720" t="s">
        <v>24</v>
      </c>
      <c r="M3720" t="s">
        <v>26</v>
      </c>
      <c r="N3720">
        <v>1</v>
      </c>
      <c r="O3720">
        <v>77</v>
      </c>
      <c r="P3720">
        <v>51.62</v>
      </c>
      <c r="Q3720">
        <v>-14.82</v>
      </c>
    </row>
    <row r="3721" spans="2:17" hidden="1">
      <c r="B3721">
        <v>2015</v>
      </c>
      <c r="C3721">
        <v>4</v>
      </c>
      <c r="D3721" t="s">
        <v>747</v>
      </c>
      <c r="E3721" t="s">
        <v>748</v>
      </c>
      <c r="F3721" t="s">
        <v>749</v>
      </c>
      <c r="G3721" t="s">
        <v>750</v>
      </c>
      <c r="H3721" t="s">
        <v>121</v>
      </c>
      <c r="I3721" t="s">
        <v>1076</v>
      </c>
      <c r="J3721" t="s">
        <v>31</v>
      </c>
      <c r="K3721" t="s">
        <v>751</v>
      </c>
      <c r="L3721" t="s">
        <v>24</v>
      </c>
      <c r="M3721" t="s">
        <v>25</v>
      </c>
      <c r="N3721">
        <v>5322</v>
      </c>
      <c r="O3721">
        <v>49844.2</v>
      </c>
      <c r="P3721">
        <v>33873.839999999997</v>
      </c>
      <c r="Q3721">
        <v>-5953.27</v>
      </c>
    </row>
    <row r="3722" spans="2:17" hidden="1">
      <c r="B3722">
        <v>2015</v>
      </c>
      <c r="C3722">
        <v>4</v>
      </c>
      <c r="D3722" t="s">
        <v>747</v>
      </c>
      <c r="E3722" t="s">
        <v>748</v>
      </c>
      <c r="F3722" t="s">
        <v>749</v>
      </c>
      <c r="G3722" t="s">
        <v>750</v>
      </c>
      <c r="H3722" t="s">
        <v>121</v>
      </c>
      <c r="I3722" t="s">
        <v>1076</v>
      </c>
      <c r="J3722" t="s">
        <v>31</v>
      </c>
      <c r="K3722" t="s">
        <v>751</v>
      </c>
      <c r="L3722" t="s">
        <v>24</v>
      </c>
      <c r="M3722" t="s">
        <v>26</v>
      </c>
      <c r="N3722">
        <v>8278</v>
      </c>
      <c r="O3722">
        <v>567945.13</v>
      </c>
      <c r="P3722">
        <v>266488.65000000002</v>
      </c>
      <c r="Q3722">
        <v>-29662.07</v>
      </c>
    </row>
    <row r="3723" spans="2:17" hidden="1">
      <c r="B3723">
        <v>2015</v>
      </c>
      <c r="C3723">
        <v>4</v>
      </c>
      <c r="D3723" t="s">
        <v>747</v>
      </c>
      <c r="E3723" t="s">
        <v>748</v>
      </c>
      <c r="F3723" t="s">
        <v>749</v>
      </c>
      <c r="G3723" t="s">
        <v>750</v>
      </c>
      <c r="H3723" t="s">
        <v>121</v>
      </c>
      <c r="I3723" t="s">
        <v>1076</v>
      </c>
      <c r="J3723" t="s">
        <v>31</v>
      </c>
      <c r="K3723" t="s">
        <v>751</v>
      </c>
      <c r="L3723" t="s">
        <v>24</v>
      </c>
      <c r="M3723" t="s">
        <v>27</v>
      </c>
      <c r="N3723">
        <v>8468</v>
      </c>
      <c r="O3723">
        <v>1667539.48</v>
      </c>
      <c r="P3723">
        <v>839589.33</v>
      </c>
      <c r="Q3723">
        <v>18157.41</v>
      </c>
    </row>
    <row r="3724" spans="2:17" hidden="1">
      <c r="B3724">
        <v>2015</v>
      </c>
      <c r="C3724">
        <v>4</v>
      </c>
      <c r="D3724" t="s">
        <v>747</v>
      </c>
      <c r="E3724" t="s">
        <v>748</v>
      </c>
      <c r="F3724" t="s">
        <v>752</v>
      </c>
      <c r="G3724" t="s">
        <v>753</v>
      </c>
      <c r="H3724" t="s">
        <v>121</v>
      </c>
      <c r="I3724" t="s">
        <v>1076</v>
      </c>
      <c r="J3724" t="s">
        <v>31</v>
      </c>
      <c r="K3724" t="s">
        <v>754</v>
      </c>
      <c r="L3724" t="s">
        <v>24</v>
      </c>
      <c r="M3724" t="s">
        <v>25</v>
      </c>
      <c r="N3724">
        <v>6574</v>
      </c>
      <c r="O3724">
        <v>65504.51</v>
      </c>
      <c r="P3724">
        <v>44549.37</v>
      </c>
      <c r="Q3724">
        <v>-8251.7199999999993</v>
      </c>
    </row>
    <row r="3725" spans="2:17" hidden="1">
      <c r="B3725">
        <v>2015</v>
      </c>
      <c r="C3725">
        <v>4</v>
      </c>
      <c r="D3725" t="s">
        <v>747</v>
      </c>
      <c r="E3725" t="s">
        <v>748</v>
      </c>
      <c r="F3725" t="s">
        <v>752</v>
      </c>
      <c r="G3725" t="s">
        <v>753</v>
      </c>
      <c r="H3725" t="s">
        <v>121</v>
      </c>
      <c r="I3725" t="s">
        <v>1076</v>
      </c>
      <c r="J3725" t="s">
        <v>31</v>
      </c>
      <c r="K3725" t="s">
        <v>754</v>
      </c>
      <c r="L3725" t="s">
        <v>24</v>
      </c>
      <c r="M3725" t="s">
        <v>26</v>
      </c>
      <c r="N3725">
        <v>8993</v>
      </c>
      <c r="O3725">
        <v>574409.02</v>
      </c>
      <c r="P3725">
        <v>282466.48</v>
      </c>
      <c r="Q3725">
        <v>-34004.33</v>
      </c>
    </row>
    <row r="3726" spans="2:17" hidden="1">
      <c r="B3726">
        <v>2015</v>
      </c>
      <c r="C3726">
        <v>4</v>
      </c>
      <c r="D3726" t="s">
        <v>747</v>
      </c>
      <c r="E3726" t="s">
        <v>748</v>
      </c>
      <c r="F3726" t="s">
        <v>752</v>
      </c>
      <c r="G3726" t="s">
        <v>753</v>
      </c>
      <c r="H3726" t="s">
        <v>121</v>
      </c>
      <c r="I3726" t="s">
        <v>1076</v>
      </c>
      <c r="J3726" t="s">
        <v>31</v>
      </c>
      <c r="K3726" t="s">
        <v>754</v>
      </c>
      <c r="L3726" t="s">
        <v>24</v>
      </c>
      <c r="M3726" t="s">
        <v>27</v>
      </c>
      <c r="N3726">
        <v>5027</v>
      </c>
      <c r="O3726">
        <v>981537.84</v>
      </c>
      <c r="P3726">
        <v>513065.89</v>
      </c>
      <c r="Q3726">
        <v>3498.63</v>
      </c>
    </row>
    <row r="3727" spans="2:17" hidden="1">
      <c r="B3727">
        <v>2015</v>
      </c>
      <c r="C3727">
        <v>4</v>
      </c>
      <c r="D3727" t="s">
        <v>747</v>
      </c>
      <c r="E3727" t="s">
        <v>748</v>
      </c>
      <c r="F3727" t="s">
        <v>755</v>
      </c>
      <c r="G3727" t="s">
        <v>756</v>
      </c>
      <c r="H3727" t="s">
        <v>140</v>
      </c>
      <c r="I3727" t="s">
        <v>1076</v>
      </c>
      <c r="J3727" t="s">
        <v>31</v>
      </c>
      <c r="K3727" t="s">
        <v>757</v>
      </c>
      <c r="L3727" t="s">
        <v>24</v>
      </c>
      <c r="M3727" t="s">
        <v>25</v>
      </c>
      <c r="N3727">
        <v>20146</v>
      </c>
      <c r="O3727">
        <v>207059.16</v>
      </c>
      <c r="P3727">
        <v>130562.8</v>
      </c>
      <c r="Q3727">
        <v>-23842.01</v>
      </c>
    </row>
    <row r="3728" spans="2:17" hidden="1">
      <c r="B3728">
        <v>2015</v>
      </c>
      <c r="C3728">
        <v>4</v>
      </c>
      <c r="D3728" t="s">
        <v>747</v>
      </c>
      <c r="E3728" t="s">
        <v>748</v>
      </c>
      <c r="F3728" t="s">
        <v>755</v>
      </c>
      <c r="G3728" t="s">
        <v>756</v>
      </c>
      <c r="H3728" t="s">
        <v>140</v>
      </c>
      <c r="I3728" t="s">
        <v>1076</v>
      </c>
      <c r="J3728" t="s">
        <v>31</v>
      </c>
      <c r="K3728" t="s">
        <v>757</v>
      </c>
      <c r="L3728" t="s">
        <v>24</v>
      </c>
      <c r="M3728" t="s">
        <v>26</v>
      </c>
      <c r="N3728">
        <v>29129</v>
      </c>
      <c r="O3728">
        <v>1908235.48</v>
      </c>
      <c r="P3728">
        <v>863449.83</v>
      </c>
      <c r="Q3728">
        <v>-100597.72</v>
      </c>
    </row>
    <row r="3729" spans="2:17" hidden="1">
      <c r="B3729">
        <v>2015</v>
      </c>
      <c r="C3729">
        <v>4</v>
      </c>
      <c r="D3729" t="s">
        <v>747</v>
      </c>
      <c r="E3729" t="s">
        <v>748</v>
      </c>
      <c r="F3729" t="s">
        <v>755</v>
      </c>
      <c r="G3729" t="s">
        <v>756</v>
      </c>
      <c r="H3729" t="s">
        <v>140</v>
      </c>
      <c r="I3729" t="s">
        <v>1076</v>
      </c>
      <c r="J3729" t="s">
        <v>31</v>
      </c>
      <c r="K3729" t="s">
        <v>757</v>
      </c>
      <c r="L3729" t="s">
        <v>24</v>
      </c>
      <c r="M3729" t="s">
        <v>27</v>
      </c>
      <c r="N3729">
        <v>26421</v>
      </c>
      <c r="O3729">
        <v>5280228.53</v>
      </c>
      <c r="P3729">
        <v>2563321.21</v>
      </c>
      <c r="Q3729">
        <v>55198.79</v>
      </c>
    </row>
    <row r="3730" spans="2:17" hidden="1">
      <c r="B3730">
        <v>2015</v>
      </c>
      <c r="C3730">
        <v>4</v>
      </c>
      <c r="D3730" t="s">
        <v>747</v>
      </c>
      <c r="E3730" t="s">
        <v>748</v>
      </c>
      <c r="F3730" t="s">
        <v>758</v>
      </c>
      <c r="G3730" t="s">
        <v>759</v>
      </c>
      <c r="H3730" t="s">
        <v>121</v>
      </c>
      <c r="I3730" t="s">
        <v>1076</v>
      </c>
      <c r="J3730" t="s">
        <v>31</v>
      </c>
      <c r="K3730" t="s">
        <v>760</v>
      </c>
      <c r="L3730" t="s">
        <v>24</v>
      </c>
      <c r="M3730" t="s">
        <v>25</v>
      </c>
      <c r="N3730">
        <v>198</v>
      </c>
      <c r="O3730">
        <v>1979</v>
      </c>
      <c r="P3730">
        <v>1338.56</v>
      </c>
      <c r="Q3730">
        <v>-247.73</v>
      </c>
    </row>
    <row r="3731" spans="2:17" hidden="1">
      <c r="B3731">
        <v>2015</v>
      </c>
      <c r="C3731">
        <v>4</v>
      </c>
      <c r="D3731" t="s">
        <v>747</v>
      </c>
      <c r="E3731" t="s">
        <v>748</v>
      </c>
      <c r="F3731" t="s">
        <v>758</v>
      </c>
      <c r="G3731" t="s">
        <v>759</v>
      </c>
      <c r="H3731" t="s">
        <v>121</v>
      </c>
      <c r="I3731" t="s">
        <v>1076</v>
      </c>
      <c r="J3731" t="s">
        <v>31</v>
      </c>
      <c r="K3731" t="s">
        <v>760</v>
      </c>
      <c r="L3731" t="s">
        <v>24</v>
      </c>
      <c r="M3731" t="s">
        <v>26</v>
      </c>
      <c r="N3731">
        <v>287</v>
      </c>
      <c r="O3731">
        <v>18147</v>
      </c>
      <c r="P3731">
        <v>8861.94</v>
      </c>
      <c r="Q3731">
        <v>-1080</v>
      </c>
    </row>
    <row r="3732" spans="2:17" hidden="1">
      <c r="B3732">
        <v>2015</v>
      </c>
      <c r="C3732">
        <v>4</v>
      </c>
      <c r="D3732" t="s">
        <v>747</v>
      </c>
      <c r="E3732" t="s">
        <v>748</v>
      </c>
      <c r="F3732" t="s">
        <v>758</v>
      </c>
      <c r="G3732" t="s">
        <v>759</v>
      </c>
      <c r="H3732" t="s">
        <v>121</v>
      </c>
      <c r="I3732" t="s">
        <v>1076</v>
      </c>
      <c r="J3732" t="s">
        <v>31</v>
      </c>
      <c r="K3732" t="s">
        <v>760</v>
      </c>
      <c r="L3732" t="s">
        <v>24</v>
      </c>
      <c r="M3732" t="s">
        <v>27</v>
      </c>
      <c r="N3732">
        <v>392</v>
      </c>
      <c r="O3732">
        <v>123889.67</v>
      </c>
      <c r="P3732">
        <v>63437.67</v>
      </c>
      <c r="Q3732">
        <v>288.08999999999997</v>
      </c>
    </row>
    <row r="3733" spans="2:17" hidden="1">
      <c r="B3733">
        <v>2015</v>
      </c>
      <c r="C3733">
        <v>4</v>
      </c>
      <c r="D3733" t="s">
        <v>747</v>
      </c>
      <c r="E3733" t="s">
        <v>748</v>
      </c>
      <c r="F3733" t="s">
        <v>761</v>
      </c>
      <c r="G3733" t="s">
        <v>762</v>
      </c>
      <c r="H3733" t="s">
        <v>153</v>
      </c>
      <c r="I3733" t="s">
        <v>21</v>
      </c>
      <c r="J3733" t="s">
        <v>31</v>
      </c>
      <c r="K3733" t="s">
        <v>763</v>
      </c>
      <c r="L3733" t="s">
        <v>24</v>
      </c>
      <c r="M3733" t="s">
        <v>25</v>
      </c>
      <c r="N3733">
        <v>2230</v>
      </c>
      <c r="O3733">
        <v>19651</v>
      </c>
      <c r="P3733">
        <v>13283.08</v>
      </c>
      <c r="Q3733">
        <v>-5365.38</v>
      </c>
    </row>
    <row r="3734" spans="2:17" hidden="1">
      <c r="B3734">
        <v>2015</v>
      </c>
      <c r="C3734">
        <v>4</v>
      </c>
      <c r="D3734" t="s">
        <v>747</v>
      </c>
      <c r="E3734" t="s">
        <v>748</v>
      </c>
      <c r="F3734" t="s">
        <v>761</v>
      </c>
      <c r="G3734" t="s">
        <v>762</v>
      </c>
      <c r="H3734" t="s">
        <v>153</v>
      </c>
      <c r="I3734" t="s">
        <v>21</v>
      </c>
      <c r="J3734" t="s">
        <v>31</v>
      </c>
      <c r="K3734" t="s">
        <v>763</v>
      </c>
      <c r="L3734" t="s">
        <v>24</v>
      </c>
      <c r="M3734" t="s">
        <v>26</v>
      </c>
      <c r="N3734">
        <v>719</v>
      </c>
      <c r="O3734">
        <v>37548</v>
      </c>
      <c r="P3734">
        <v>17137.25</v>
      </c>
      <c r="Q3734">
        <v>-5918.1</v>
      </c>
    </row>
    <row r="3735" spans="2:17" hidden="1">
      <c r="B3735">
        <v>2015</v>
      </c>
      <c r="C3735">
        <v>4</v>
      </c>
      <c r="D3735" t="s">
        <v>747</v>
      </c>
      <c r="E3735" t="s">
        <v>748</v>
      </c>
      <c r="F3735" t="s">
        <v>761</v>
      </c>
      <c r="G3735" t="s">
        <v>762</v>
      </c>
      <c r="H3735" t="s">
        <v>153</v>
      </c>
      <c r="I3735" t="s">
        <v>21</v>
      </c>
      <c r="J3735" t="s">
        <v>31</v>
      </c>
      <c r="K3735" t="s">
        <v>763</v>
      </c>
      <c r="L3735" t="s">
        <v>24</v>
      </c>
      <c r="M3735" t="s">
        <v>27</v>
      </c>
      <c r="N3735">
        <v>118</v>
      </c>
      <c r="O3735">
        <v>42823.17</v>
      </c>
      <c r="P3735">
        <v>17361.849999999999</v>
      </c>
      <c r="Q3735">
        <v>-6442.85</v>
      </c>
    </row>
    <row r="3736" spans="2:17" hidden="1">
      <c r="B3736">
        <v>2015</v>
      </c>
      <c r="C3736">
        <v>4</v>
      </c>
      <c r="D3736" t="s">
        <v>747</v>
      </c>
      <c r="E3736" t="s">
        <v>748</v>
      </c>
      <c r="F3736" t="s">
        <v>764</v>
      </c>
      <c r="G3736" t="s">
        <v>765</v>
      </c>
      <c r="H3736" t="s">
        <v>144</v>
      </c>
      <c r="I3736" t="s">
        <v>21</v>
      </c>
      <c r="J3736" t="s">
        <v>31</v>
      </c>
      <c r="K3736" t="s">
        <v>766</v>
      </c>
      <c r="L3736" t="s">
        <v>24</v>
      </c>
      <c r="M3736" t="s">
        <v>25</v>
      </c>
      <c r="N3736">
        <v>4148</v>
      </c>
      <c r="O3736">
        <v>37162.33</v>
      </c>
      <c r="P3736">
        <v>26954.27</v>
      </c>
      <c r="Q3736">
        <v>-11233.35</v>
      </c>
    </row>
    <row r="3737" spans="2:17" hidden="1">
      <c r="B3737">
        <v>2015</v>
      </c>
      <c r="C3737">
        <v>4</v>
      </c>
      <c r="D3737" t="s">
        <v>747</v>
      </c>
      <c r="E3737" t="s">
        <v>748</v>
      </c>
      <c r="F3737" t="s">
        <v>764</v>
      </c>
      <c r="G3737" t="s">
        <v>765</v>
      </c>
      <c r="H3737" t="s">
        <v>144</v>
      </c>
      <c r="I3737" t="s">
        <v>21</v>
      </c>
      <c r="J3737" t="s">
        <v>31</v>
      </c>
      <c r="K3737" t="s">
        <v>766</v>
      </c>
      <c r="L3737" t="s">
        <v>24</v>
      </c>
      <c r="M3737" t="s">
        <v>26</v>
      </c>
      <c r="N3737">
        <v>1057</v>
      </c>
      <c r="O3737">
        <v>54880.17</v>
      </c>
      <c r="P3737">
        <v>27466.32</v>
      </c>
      <c r="Q3737">
        <v>-9722.1</v>
      </c>
    </row>
    <row r="3738" spans="2:17" hidden="1">
      <c r="B3738">
        <v>2015</v>
      </c>
      <c r="C3738">
        <v>4</v>
      </c>
      <c r="D3738" t="s">
        <v>747</v>
      </c>
      <c r="E3738" t="s">
        <v>748</v>
      </c>
      <c r="F3738" t="s">
        <v>764</v>
      </c>
      <c r="G3738" t="s">
        <v>765</v>
      </c>
      <c r="H3738" t="s">
        <v>144</v>
      </c>
      <c r="I3738" t="s">
        <v>21</v>
      </c>
      <c r="J3738" t="s">
        <v>31</v>
      </c>
      <c r="K3738" t="s">
        <v>766</v>
      </c>
      <c r="L3738" t="s">
        <v>24</v>
      </c>
      <c r="M3738" t="s">
        <v>27</v>
      </c>
      <c r="N3738">
        <v>211</v>
      </c>
      <c r="O3738">
        <v>51031.5</v>
      </c>
      <c r="P3738">
        <v>32447</v>
      </c>
      <c r="Q3738">
        <v>793.69</v>
      </c>
    </row>
    <row r="3739" spans="2:17" hidden="1">
      <c r="B3739">
        <v>2015</v>
      </c>
      <c r="C3739">
        <v>4</v>
      </c>
      <c r="D3739" t="s">
        <v>747</v>
      </c>
      <c r="E3739" t="s">
        <v>748</v>
      </c>
      <c r="F3739" t="s">
        <v>767</v>
      </c>
      <c r="G3739" t="s">
        <v>768</v>
      </c>
      <c r="H3739" t="s">
        <v>153</v>
      </c>
      <c r="I3739" t="s">
        <v>21</v>
      </c>
      <c r="J3739" t="s">
        <v>31</v>
      </c>
      <c r="K3739" t="s">
        <v>769</v>
      </c>
      <c r="L3739" t="s">
        <v>24</v>
      </c>
      <c r="M3739" t="s">
        <v>25</v>
      </c>
      <c r="N3739">
        <v>1387</v>
      </c>
      <c r="O3739">
        <v>12975.84</v>
      </c>
      <c r="P3739">
        <v>8587.7999999999993</v>
      </c>
      <c r="Q3739">
        <v>-3658.5</v>
      </c>
    </row>
    <row r="3740" spans="2:17" hidden="1">
      <c r="B3740">
        <v>2015</v>
      </c>
      <c r="C3740">
        <v>4</v>
      </c>
      <c r="D3740" t="s">
        <v>747</v>
      </c>
      <c r="E3740" t="s">
        <v>748</v>
      </c>
      <c r="F3740" t="s">
        <v>767</v>
      </c>
      <c r="G3740" t="s">
        <v>768</v>
      </c>
      <c r="H3740" t="s">
        <v>153</v>
      </c>
      <c r="I3740" t="s">
        <v>21</v>
      </c>
      <c r="J3740" t="s">
        <v>31</v>
      </c>
      <c r="K3740" t="s">
        <v>769</v>
      </c>
      <c r="L3740" t="s">
        <v>24</v>
      </c>
      <c r="M3740" t="s">
        <v>26</v>
      </c>
      <c r="N3740">
        <v>1538</v>
      </c>
      <c r="O3740">
        <v>97757.5</v>
      </c>
      <c r="P3740">
        <v>46357.97</v>
      </c>
      <c r="Q3740">
        <v>-12786.29</v>
      </c>
    </row>
    <row r="3741" spans="2:17" hidden="1">
      <c r="B3741">
        <v>2015</v>
      </c>
      <c r="C3741">
        <v>4</v>
      </c>
      <c r="D3741" t="s">
        <v>747</v>
      </c>
      <c r="E3741" t="s">
        <v>748</v>
      </c>
      <c r="F3741" t="s">
        <v>767</v>
      </c>
      <c r="G3741" t="s">
        <v>768</v>
      </c>
      <c r="H3741" t="s">
        <v>153</v>
      </c>
      <c r="I3741" t="s">
        <v>21</v>
      </c>
      <c r="J3741" t="s">
        <v>31</v>
      </c>
      <c r="K3741" t="s">
        <v>769</v>
      </c>
      <c r="L3741" t="s">
        <v>24</v>
      </c>
      <c r="M3741" t="s">
        <v>27</v>
      </c>
      <c r="N3741">
        <v>890</v>
      </c>
      <c r="O3741">
        <v>171423</v>
      </c>
      <c r="P3741">
        <v>98338.36</v>
      </c>
      <c r="Q3741">
        <v>1400.83</v>
      </c>
    </row>
    <row r="3742" spans="2:17" hidden="1">
      <c r="B3742">
        <v>2015</v>
      </c>
      <c r="C3742">
        <v>4</v>
      </c>
      <c r="D3742" t="s">
        <v>747</v>
      </c>
      <c r="E3742" t="s">
        <v>748</v>
      </c>
      <c r="F3742" t="s">
        <v>770</v>
      </c>
      <c r="G3742" t="s">
        <v>771</v>
      </c>
      <c r="H3742" t="s">
        <v>144</v>
      </c>
      <c r="I3742" t="s">
        <v>21</v>
      </c>
      <c r="J3742" t="s">
        <v>31</v>
      </c>
      <c r="K3742" t="s">
        <v>772</v>
      </c>
      <c r="L3742" t="s">
        <v>24</v>
      </c>
      <c r="M3742" t="s">
        <v>25</v>
      </c>
      <c r="N3742">
        <v>274</v>
      </c>
      <c r="O3742">
        <v>2370</v>
      </c>
      <c r="P3742">
        <v>1769.12</v>
      </c>
      <c r="Q3742">
        <v>-730.66</v>
      </c>
    </row>
    <row r="3743" spans="2:17" hidden="1">
      <c r="B3743">
        <v>2015</v>
      </c>
      <c r="C3743">
        <v>4</v>
      </c>
      <c r="D3743" t="s">
        <v>747</v>
      </c>
      <c r="E3743" t="s">
        <v>748</v>
      </c>
      <c r="F3743" t="s">
        <v>770</v>
      </c>
      <c r="G3743" t="s">
        <v>771</v>
      </c>
      <c r="H3743" t="s">
        <v>144</v>
      </c>
      <c r="I3743" t="s">
        <v>21</v>
      </c>
      <c r="J3743" t="s">
        <v>31</v>
      </c>
      <c r="K3743" t="s">
        <v>772</v>
      </c>
      <c r="L3743" t="s">
        <v>24</v>
      </c>
      <c r="M3743" t="s">
        <v>26</v>
      </c>
      <c r="N3743">
        <v>69</v>
      </c>
      <c r="O3743">
        <v>3320</v>
      </c>
      <c r="P3743">
        <v>1660.37</v>
      </c>
      <c r="Q3743">
        <v>-648.41999999999996</v>
      </c>
    </row>
    <row r="3744" spans="2:17" hidden="1">
      <c r="B3744">
        <v>2015</v>
      </c>
      <c r="C3744">
        <v>4</v>
      </c>
      <c r="D3744" t="s">
        <v>747</v>
      </c>
      <c r="E3744" t="s">
        <v>748</v>
      </c>
      <c r="F3744" t="s">
        <v>770</v>
      </c>
      <c r="G3744" t="s">
        <v>771</v>
      </c>
      <c r="H3744" t="s">
        <v>144</v>
      </c>
      <c r="I3744" t="s">
        <v>21</v>
      </c>
      <c r="J3744" t="s">
        <v>31</v>
      </c>
      <c r="K3744" t="s">
        <v>772</v>
      </c>
      <c r="L3744" t="s">
        <v>24</v>
      </c>
      <c r="M3744" t="s">
        <v>27</v>
      </c>
      <c r="N3744">
        <v>17</v>
      </c>
      <c r="O3744">
        <v>3513</v>
      </c>
      <c r="P3744">
        <v>2038.46</v>
      </c>
      <c r="Q3744">
        <v>-192.09</v>
      </c>
    </row>
    <row r="3745" spans="2:17" hidden="1">
      <c r="B3745">
        <v>2015</v>
      </c>
      <c r="C3745">
        <v>4</v>
      </c>
      <c r="D3745" t="s">
        <v>747</v>
      </c>
      <c r="E3745" t="s">
        <v>748</v>
      </c>
      <c r="F3745" t="s">
        <v>773</v>
      </c>
      <c r="G3745" t="s">
        <v>774</v>
      </c>
      <c r="H3745" t="s">
        <v>144</v>
      </c>
      <c r="I3745" t="s">
        <v>21</v>
      </c>
      <c r="J3745" t="s">
        <v>31</v>
      </c>
      <c r="K3745" t="s">
        <v>775</v>
      </c>
      <c r="L3745" t="s">
        <v>24</v>
      </c>
      <c r="M3745" t="s">
        <v>25</v>
      </c>
      <c r="N3745">
        <v>820</v>
      </c>
      <c r="O3745">
        <v>6458</v>
      </c>
      <c r="P3745">
        <v>5447.31</v>
      </c>
      <c r="Q3745">
        <v>-2228.42</v>
      </c>
    </row>
    <row r="3746" spans="2:17" hidden="1">
      <c r="B3746">
        <v>2015</v>
      </c>
      <c r="C3746">
        <v>4</v>
      </c>
      <c r="D3746" t="s">
        <v>747</v>
      </c>
      <c r="E3746" t="s">
        <v>748</v>
      </c>
      <c r="F3746" t="s">
        <v>773</v>
      </c>
      <c r="G3746" t="s">
        <v>774</v>
      </c>
      <c r="H3746" t="s">
        <v>144</v>
      </c>
      <c r="I3746" t="s">
        <v>21</v>
      </c>
      <c r="J3746" t="s">
        <v>31</v>
      </c>
      <c r="K3746" t="s">
        <v>775</v>
      </c>
      <c r="L3746" t="s">
        <v>24</v>
      </c>
      <c r="M3746" t="s">
        <v>26</v>
      </c>
      <c r="N3746">
        <v>472</v>
      </c>
      <c r="O3746">
        <v>26999</v>
      </c>
      <c r="P3746">
        <v>13961.26</v>
      </c>
      <c r="Q3746">
        <v>-4472.67</v>
      </c>
    </row>
    <row r="3747" spans="2:17" hidden="1">
      <c r="B3747">
        <v>2015</v>
      </c>
      <c r="C3747">
        <v>4</v>
      </c>
      <c r="D3747" t="s">
        <v>747</v>
      </c>
      <c r="E3747" t="s">
        <v>748</v>
      </c>
      <c r="F3747" t="s">
        <v>773</v>
      </c>
      <c r="G3747" t="s">
        <v>774</v>
      </c>
      <c r="H3747" t="s">
        <v>144</v>
      </c>
      <c r="I3747" t="s">
        <v>21</v>
      </c>
      <c r="J3747" t="s">
        <v>31</v>
      </c>
      <c r="K3747" t="s">
        <v>775</v>
      </c>
      <c r="L3747" t="s">
        <v>24</v>
      </c>
      <c r="M3747" t="s">
        <v>27</v>
      </c>
      <c r="N3747">
        <v>103</v>
      </c>
      <c r="O3747">
        <v>27006</v>
      </c>
      <c r="P3747">
        <v>15122.69</v>
      </c>
      <c r="Q3747">
        <v>-1837.05</v>
      </c>
    </row>
    <row r="3748" spans="2:17" hidden="1">
      <c r="B3748">
        <v>2015</v>
      </c>
      <c r="C3748">
        <v>4</v>
      </c>
      <c r="D3748" t="s">
        <v>776</v>
      </c>
      <c r="E3748" t="s">
        <v>777</v>
      </c>
      <c r="F3748" t="s">
        <v>778</v>
      </c>
      <c r="G3748" t="s">
        <v>779</v>
      </c>
      <c r="H3748" t="s">
        <v>140</v>
      </c>
      <c r="I3748" t="s">
        <v>1076</v>
      </c>
      <c r="J3748" t="s">
        <v>31</v>
      </c>
      <c r="K3748" t="s">
        <v>780</v>
      </c>
      <c r="L3748" t="s">
        <v>24</v>
      </c>
      <c r="M3748" t="s">
        <v>25</v>
      </c>
      <c r="N3748">
        <v>22736</v>
      </c>
      <c r="O3748">
        <v>261411</v>
      </c>
      <c r="P3748">
        <v>166788.79</v>
      </c>
      <c r="Q3748">
        <v>-33383.29</v>
      </c>
    </row>
    <row r="3749" spans="2:17" hidden="1">
      <c r="B3749">
        <v>2015</v>
      </c>
      <c r="C3749">
        <v>4</v>
      </c>
      <c r="D3749" t="s">
        <v>776</v>
      </c>
      <c r="E3749" t="s">
        <v>777</v>
      </c>
      <c r="F3749" t="s">
        <v>778</v>
      </c>
      <c r="G3749" t="s">
        <v>779</v>
      </c>
      <c r="H3749" t="s">
        <v>140</v>
      </c>
      <c r="I3749" t="s">
        <v>1076</v>
      </c>
      <c r="J3749" t="s">
        <v>31</v>
      </c>
      <c r="K3749" t="s">
        <v>780</v>
      </c>
      <c r="L3749" t="s">
        <v>24</v>
      </c>
      <c r="M3749" t="s">
        <v>26</v>
      </c>
      <c r="N3749">
        <v>39060</v>
      </c>
      <c r="O3749">
        <v>2518063</v>
      </c>
      <c r="P3749">
        <v>1251432.08</v>
      </c>
      <c r="Q3749">
        <v>-149611.04</v>
      </c>
    </row>
    <row r="3750" spans="2:17" hidden="1">
      <c r="B3750">
        <v>2015</v>
      </c>
      <c r="C3750">
        <v>4</v>
      </c>
      <c r="D3750" t="s">
        <v>776</v>
      </c>
      <c r="E3750" t="s">
        <v>777</v>
      </c>
      <c r="F3750" t="s">
        <v>778</v>
      </c>
      <c r="G3750" t="s">
        <v>779</v>
      </c>
      <c r="H3750" t="s">
        <v>140</v>
      </c>
      <c r="I3750" t="s">
        <v>1076</v>
      </c>
      <c r="J3750" t="s">
        <v>31</v>
      </c>
      <c r="K3750" t="s">
        <v>780</v>
      </c>
      <c r="L3750" t="s">
        <v>24</v>
      </c>
      <c r="M3750" t="s">
        <v>27</v>
      </c>
      <c r="N3750">
        <v>38250</v>
      </c>
      <c r="O3750">
        <v>8352353</v>
      </c>
      <c r="P3750">
        <v>4501422.6100000003</v>
      </c>
      <c r="Q3750">
        <v>122124.68</v>
      </c>
    </row>
    <row r="3751" spans="2:17" hidden="1">
      <c r="B3751">
        <v>2015</v>
      </c>
      <c r="C3751">
        <v>4</v>
      </c>
      <c r="D3751" t="s">
        <v>776</v>
      </c>
      <c r="E3751" t="s">
        <v>777</v>
      </c>
      <c r="F3751" t="s">
        <v>781</v>
      </c>
      <c r="G3751" t="s">
        <v>782</v>
      </c>
      <c r="H3751" t="s">
        <v>144</v>
      </c>
      <c r="I3751" t="s">
        <v>21</v>
      </c>
      <c r="J3751" t="s">
        <v>31</v>
      </c>
      <c r="K3751" t="s">
        <v>783</v>
      </c>
      <c r="L3751" t="s">
        <v>24</v>
      </c>
      <c r="M3751" t="s">
        <v>25</v>
      </c>
      <c r="N3751">
        <v>378</v>
      </c>
      <c r="O3751">
        <v>3753</v>
      </c>
      <c r="P3751">
        <v>2371.36</v>
      </c>
      <c r="Q3751">
        <v>-1588.92</v>
      </c>
    </row>
    <row r="3752" spans="2:17" hidden="1">
      <c r="B3752">
        <v>2015</v>
      </c>
      <c r="C3752">
        <v>4</v>
      </c>
      <c r="D3752" t="s">
        <v>776</v>
      </c>
      <c r="E3752" t="s">
        <v>777</v>
      </c>
      <c r="F3752" t="s">
        <v>781</v>
      </c>
      <c r="G3752" t="s">
        <v>782</v>
      </c>
      <c r="H3752" t="s">
        <v>144</v>
      </c>
      <c r="I3752" t="s">
        <v>21</v>
      </c>
      <c r="J3752" t="s">
        <v>31</v>
      </c>
      <c r="K3752" t="s">
        <v>783</v>
      </c>
      <c r="L3752" t="s">
        <v>24</v>
      </c>
      <c r="M3752" t="s">
        <v>26</v>
      </c>
      <c r="N3752">
        <v>497</v>
      </c>
      <c r="O3752">
        <v>31055</v>
      </c>
      <c r="P3752">
        <v>16491.41</v>
      </c>
      <c r="Q3752">
        <v>-6311.9</v>
      </c>
    </row>
    <row r="3753" spans="2:17" hidden="1">
      <c r="B3753">
        <v>2015</v>
      </c>
      <c r="C3753">
        <v>4</v>
      </c>
      <c r="D3753" t="s">
        <v>776</v>
      </c>
      <c r="E3753" t="s">
        <v>777</v>
      </c>
      <c r="F3753" t="s">
        <v>781</v>
      </c>
      <c r="G3753" t="s">
        <v>782</v>
      </c>
      <c r="H3753" t="s">
        <v>144</v>
      </c>
      <c r="I3753" t="s">
        <v>21</v>
      </c>
      <c r="J3753" t="s">
        <v>31</v>
      </c>
      <c r="K3753" t="s">
        <v>783</v>
      </c>
      <c r="L3753" t="s">
        <v>24</v>
      </c>
      <c r="M3753" t="s">
        <v>27</v>
      </c>
      <c r="N3753">
        <v>234</v>
      </c>
      <c r="O3753">
        <v>43177</v>
      </c>
      <c r="P3753">
        <v>30812.95</v>
      </c>
      <c r="Q3753">
        <v>841.88</v>
      </c>
    </row>
    <row r="3754" spans="2:17" hidden="1">
      <c r="B3754">
        <v>2015</v>
      </c>
      <c r="C3754">
        <v>4</v>
      </c>
      <c r="D3754" t="s">
        <v>776</v>
      </c>
      <c r="E3754" t="s">
        <v>777</v>
      </c>
      <c r="F3754" t="s">
        <v>784</v>
      </c>
      <c r="G3754" t="s">
        <v>785</v>
      </c>
      <c r="H3754" t="s">
        <v>140</v>
      </c>
      <c r="I3754" t="s">
        <v>1076</v>
      </c>
      <c r="J3754" t="s">
        <v>31</v>
      </c>
      <c r="K3754" t="s">
        <v>786</v>
      </c>
      <c r="L3754" t="s">
        <v>24</v>
      </c>
      <c r="M3754" t="s">
        <v>25</v>
      </c>
      <c r="N3754">
        <v>3174</v>
      </c>
      <c r="O3754">
        <v>32646</v>
      </c>
      <c r="P3754">
        <v>22475.24</v>
      </c>
      <c r="Q3754">
        <v>-4391.3100000000004</v>
      </c>
    </row>
    <row r="3755" spans="2:17" hidden="1">
      <c r="B3755">
        <v>2015</v>
      </c>
      <c r="C3755">
        <v>4</v>
      </c>
      <c r="D3755" t="s">
        <v>776</v>
      </c>
      <c r="E3755" t="s">
        <v>777</v>
      </c>
      <c r="F3755" t="s">
        <v>784</v>
      </c>
      <c r="G3755" t="s">
        <v>785</v>
      </c>
      <c r="H3755" t="s">
        <v>140</v>
      </c>
      <c r="I3755" t="s">
        <v>1076</v>
      </c>
      <c r="J3755" t="s">
        <v>31</v>
      </c>
      <c r="K3755" t="s">
        <v>786</v>
      </c>
      <c r="L3755" t="s">
        <v>24</v>
      </c>
      <c r="M3755" t="s">
        <v>26</v>
      </c>
      <c r="N3755">
        <v>5877</v>
      </c>
      <c r="O3755">
        <v>385883</v>
      </c>
      <c r="P3755">
        <v>201161.37</v>
      </c>
      <c r="Q3755">
        <v>-23743.08</v>
      </c>
    </row>
    <row r="3756" spans="2:17" hidden="1">
      <c r="B3756">
        <v>2015</v>
      </c>
      <c r="C3756">
        <v>4</v>
      </c>
      <c r="D3756" t="s">
        <v>776</v>
      </c>
      <c r="E3756" t="s">
        <v>777</v>
      </c>
      <c r="F3756" t="s">
        <v>784</v>
      </c>
      <c r="G3756" t="s">
        <v>785</v>
      </c>
      <c r="H3756" t="s">
        <v>140</v>
      </c>
      <c r="I3756" t="s">
        <v>1076</v>
      </c>
      <c r="J3756" t="s">
        <v>31</v>
      </c>
      <c r="K3756" t="s">
        <v>786</v>
      </c>
      <c r="L3756" t="s">
        <v>24</v>
      </c>
      <c r="M3756" t="s">
        <v>27</v>
      </c>
      <c r="N3756">
        <v>7194</v>
      </c>
      <c r="O3756">
        <v>1626718</v>
      </c>
      <c r="P3756">
        <v>920858.21</v>
      </c>
      <c r="Q3756">
        <v>24445.15</v>
      </c>
    </row>
    <row r="3757" spans="2:17" hidden="1">
      <c r="B3757">
        <v>2015</v>
      </c>
      <c r="C3757">
        <v>4</v>
      </c>
      <c r="D3757" t="s">
        <v>776</v>
      </c>
      <c r="E3757" t="s">
        <v>777</v>
      </c>
      <c r="F3757" t="s">
        <v>787</v>
      </c>
      <c r="G3757" t="s">
        <v>788</v>
      </c>
      <c r="H3757" t="s">
        <v>140</v>
      </c>
      <c r="I3757" t="s">
        <v>1076</v>
      </c>
      <c r="J3757" t="s">
        <v>31</v>
      </c>
      <c r="K3757" t="s">
        <v>789</v>
      </c>
      <c r="L3757" t="s">
        <v>24</v>
      </c>
      <c r="M3757" t="s">
        <v>25</v>
      </c>
      <c r="N3757">
        <v>4074</v>
      </c>
      <c r="O3757">
        <v>51872</v>
      </c>
      <c r="P3757">
        <v>33012.230000000003</v>
      </c>
      <c r="Q3757">
        <v>-7024.89</v>
      </c>
    </row>
    <row r="3758" spans="2:17" hidden="1">
      <c r="B3758">
        <v>2015</v>
      </c>
      <c r="C3758">
        <v>4</v>
      </c>
      <c r="D3758" t="s">
        <v>776</v>
      </c>
      <c r="E3758" t="s">
        <v>777</v>
      </c>
      <c r="F3758" t="s">
        <v>787</v>
      </c>
      <c r="G3758" t="s">
        <v>788</v>
      </c>
      <c r="H3758" t="s">
        <v>140</v>
      </c>
      <c r="I3758" t="s">
        <v>1076</v>
      </c>
      <c r="J3758" t="s">
        <v>31</v>
      </c>
      <c r="K3758" t="s">
        <v>789</v>
      </c>
      <c r="L3758" t="s">
        <v>24</v>
      </c>
      <c r="M3758" t="s">
        <v>26</v>
      </c>
      <c r="N3758">
        <v>6762</v>
      </c>
      <c r="O3758">
        <v>420089</v>
      </c>
      <c r="P3758">
        <v>219852.24</v>
      </c>
      <c r="Q3758">
        <v>-27517.24</v>
      </c>
    </row>
    <row r="3759" spans="2:17" hidden="1">
      <c r="B3759">
        <v>2015</v>
      </c>
      <c r="C3759">
        <v>4</v>
      </c>
      <c r="D3759" t="s">
        <v>776</v>
      </c>
      <c r="E3759" t="s">
        <v>777</v>
      </c>
      <c r="F3759" t="s">
        <v>787</v>
      </c>
      <c r="G3759" t="s">
        <v>788</v>
      </c>
      <c r="H3759" t="s">
        <v>140</v>
      </c>
      <c r="I3759" t="s">
        <v>1076</v>
      </c>
      <c r="J3759" t="s">
        <v>31</v>
      </c>
      <c r="K3759" t="s">
        <v>789</v>
      </c>
      <c r="L3759" t="s">
        <v>24</v>
      </c>
      <c r="M3759" t="s">
        <v>27</v>
      </c>
      <c r="N3759">
        <v>4135</v>
      </c>
      <c r="O3759">
        <v>754757</v>
      </c>
      <c r="P3759">
        <v>432468.41</v>
      </c>
      <c r="Q3759">
        <v>11501.03</v>
      </c>
    </row>
    <row r="3760" spans="2:17" hidden="1">
      <c r="B3760">
        <v>2015</v>
      </c>
      <c r="C3760">
        <v>4</v>
      </c>
      <c r="D3760" t="s">
        <v>776</v>
      </c>
      <c r="E3760" t="s">
        <v>777</v>
      </c>
      <c r="F3760" t="s">
        <v>790</v>
      </c>
      <c r="G3760" t="s">
        <v>791</v>
      </c>
      <c r="H3760" t="s">
        <v>140</v>
      </c>
      <c r="I3760" t="s">
        <v>1076</v>
      </c>
      <c r="J3760" t="s">
        <v>31</v>
      </c>
      <c r="K3760" t="s">
        <v>792</v>
      </c>
      <c r="L3760" t="s">
        <v>24</v>
      </c>
      <c r="M3760" t="s">
        <v>25</v>
      </c>
      <c r="N3760">
        <v>2080</v>
      </c>
      <c r="O3760">
        <v>22455</v>
      </c>
      <c r="P3760">
        <v>15155.03</v>
      </c>
      <c r="Q3760">
        <v>-3020.5</v>
      </c>
    </row>
    <row r="3761" spans="2:17" hidden="1">
      <c r="B3761">
        <v>2015</v>
      </c>
      <c r="C3761">
        <v>4</v>
      </c>
      <c r="D3761" t="s">
        <v>776</v>
      </c>
      <c r="E3761" t="s">
        <v>777</v>
      </c>
      <c r="F3761" t="s">
        <v>790</v>
      </c>
      <c r="G3761" t="s">
        <v>791</v>
      </c>
      <c r="H3761" t="s">
        <v>140</v>
      </c>
      <c r="I3761" t="s">
        <v>1076</v>
      </c>
      <c r="J3761" t="s">
        <v>31</v>
      </c>
      <c r="K3761" t="s">
        <v>792</v>
      </c>
      <c r="L3761" t="s">
        <v>24</v>
      </c>
      <c r="M3761" t="s">
        <v>26</v>
      </c>
      <c r="N3761">
        <v>3491</v>
      </c>
      <c r="O3761">
        <v>225593</v>
      </c>
      <c r="P3761">
        <v>117528.8</v>
      </c>
      <c r="Q3761">
        <v>-14103.64</v>
      </c>
    </row>
    <row r="3762" spans="2:17" hidden="1">
      <c r="B3762">
        <v>2015</v>
      </c>
      <c r="C3762">
        <v>4</v>
      </c>
      <c r="D3762" t="s">
        <v>776</v>
      </c>
      <c r="E3762" t="s">
        <v>777</v>
      </c>
      <c r="F3762" t="s">
        <v>790</v>
      </c>
      <c r="G3762" t="s">
        <v>791</v>
      </c>
      <c r="H3762" t="s">
        <v>140</v>
      </c>
      <c r="I3762" t="s">
        <v>1076</v>
      </c>
      <c r="J3762" t="s">
        <v>31</v>
      </c>
      <c r="K3762" t="s">
        <v>792</v>
      </c>
      <c r="L3762" t="s">
        <v>24</v>
      </c>
      <c r="M3762" t="s">
        <v>27</v>
      </c>
      <c r="N3762">
        <v>3357</v>
      </c>
      <c r="O3762">
        <v>742658</v>
      </c>
      <c r="P3762">
        <v>420868.82</v>
      </c>
      <c r="Q3762">
        <v>11483.68</v>
      </c>
    </row>
    <row r="3763" spans="2:17" hidden="1">
      <c r="B3763">
        <v>2015</v>
      </c>
      <c r="C3763">
        <v>4</v>
      </c>
      <c r="D3763" t="s">
        <v>776</v>
      </c>
      <c r="E3763" t="s">
        <v>777</v>
      </c>
      <c r="F3763" t="s">
        <v>793</v>
      </c>
      <c r="G3763" t="s">
        <v>794</v>
      </c>
      <c r="H3763" t="s">
        <v>153</v>
      </c>
      <c r="I3763" t="s">
        <v>21</v>
      </c>
      <c r="J3763" t="s">
        <v>31</v>
      </c>
      <c r="K3763" t="s">
        <v>795</v>
      </c>
      <c r="L3763" t="s">
        <v>24</v>
      </c>
      <c r="M3763" t="s">
        <v>25</v>
      </c>
      <c r="N3763">
        <v>7811</v>
      </c>
      <c r="O3763">
        <v>87850</v>
      </c>
      <c r="P3763">
        <v>53682.25</v>
      </c>
      <c r="Q3763">
        <v>-27603.33</v>
      </c>
    </row>
    <row r="3764" spans="2:17" hidden="1">
      <c r="B3764">
        <v>2015</v>
      </c>
      <c r="C3764">
        <v>4</v>
      </c>
      <c r="D3764" t="s">
        <v>776</v>
      </c>
      <c r="E3764" t="s">
        <v>777</v>
      </c>
      <c r="F3764" t="s">
        <v>793</v>
      </c>
      <c r="G3764" t="s">
        <v>794</v>
      </c>
      <c r="H3764" t="s">
        <v>153</v>
      </c>
      <c r="I3764" t="s">
        <v>21</v>
      </c>
      <c r="J3764" t="s">
        <v>31</v>
      </c>
      <c r="K3764" t="s">
        <v>795</v>
      </c>
      <c r="L3764" t="s">
        <v>24</v>
      </c>
      <c r="M3764" t="s">
        <v>26</v>
      </c>
      <c r="N3764">
        <v>3532</v>
      </c>
      <c r="O3764">
        <v>183849</v>
      </c>
      <c r="P3764">
        <v>91314.69</v>
      </c>
      <c r="Q3764">
        <v>-33306.76</v>
      </c>
    </row>
    <row r="3765" spans="2:17" hidden="1">
      <c r="B3765">
        <v>2015</v>
      </c>
      <c r="C3765">
        <v>4</v>
      </c>
      <c r="D3765" t="s">
        <v>776</v>
      </c>
      <c r="E3765" t="s">
        <v>777</v>
      </c>
      <c r="F3765" t="s">
        <v>793</v>
      </c>
      <c r="G3765" t="s">
        <v>794</v>
      </c>
      <c r="H3765" t="s">
        <v>153</v>
      </c>
      <c r="I3765" t="s">
        <v>21</v>
      </c>
      <c r="J3765" t="s">
        <v>31</v>
      </c>
      <c r="K3765" t="s">
        <v>795</v>
      </c>
      <c r="L3765" t="s">
        <v>24</v>
      </c>
      <c r="M3765" t="s">
        <v>27</v>
      </c>
      <c r="N3765">
        <v>729</v>
      </c>
      <c r="O3765">
        <v>155607</v>
      </c>
      <c r="P3765">
        <v>100179.7</v>
      </c>
      <c r="Q3765">
        <v>2733.92</v>
      </c>
    </row>
    <row r="3766" spans="2:17" hidden="1">
      <c r="B3766">
        <v>2015</v>
      </c>
      <c r="C3766">
        <v>4</v>
      </c>
      <c r="D3766" t="s">
        <v>776</v>
      </c>
      <c r="E3766" t="s">
        <v>777</v>
      </c>
      <c r="F3766" t="s">
        <v>796</v>
      </c>
      <c r="G3766" t="s">
        <v>797</v>
      </c>
      <c r="H3766" t="s">
        <v>121</v>
      </c>
      <c r="I3766" t="s">
        <v>1076</v>
      </c>
      <c r="J3766" t="s">
        <v>31</v>
      </c>
      <c r="K3766" t="s">
        <v>798</v>
      </c>
      <c r="L3766" t="s">
        <v>24</v>
      </c>
      <c r="M3766" t="s">
        <v>25</v>
      </c>
      <c r="N3766">
        <v>86</v>
      </c>
      <c r="O3766">
        <v>590</v>
      </c>
      <c r="P3766">
        <v>431.36</v>
      </c>
      <c r="Q3766">
        <v>-152.38</v>
      </c>
    </row>
    <row r="3767" spans="2:17" hidden="1">
      <c r="B3767">
        <v>2015</v>
      </c>
      <c r="C3767">
        <v>4</v>
      </c>
      <c r="D3767" t="s">
        <v>776</v>
      </c>
      <c r="E3767" t="s">
        <v>777</v>
      </c>
      <c r="F3767" t="s">
        <v>796</v>
      </c>
      <c r="G3767" t="s">
        <v>797</v>
      </c>
      <c r="H3767" t="s">
        <v>121</v>
      </c>
      <c r="I3767" t="s">
        <v>1076</v>
      </c>
      <c r="J3767" t="s">
        <v>31</v>
      </c>
      <c r="K3767" t="s">
        <v>798</v>
      </c>
      <c r="L3767" t="s">
        <v>24</v>
      </c>
      <c r="M3767" t="s">
        <v>26</v>
      </c>
      <c r="N3767">
        <v>89</v>
      </c>
      <c r="O3767">
        <v>5799</v>
      </c>
      <c r="P3767">
        <v>2771.55</v>
      </c>
      <c r="Q3767">
        <v>-689.75</v>
      </c>
    </row>
    <row r="3768" spans="2:17" hidden="1">
      <c r="B3768">
        <v>2015</v>
      </c>
      <c r="C3768">
        <v>4</v>
      </c>
      <c r="D3768" t="s">
        <v>776</v>
      </c>
      <c r="E3768" t="s">
        <v>777</v>
      </c>
      <c r="F3768" t="s">
        <v>796</v>
      </c>
      <c r="G3768" t="s">
        <v>797</v>
      </c>
      <c r="H3768" t="s">
        <v>121</v>
      </c>
      <c r="I3768" t="s">
        <v>1076</v>
      </c>
      <c r="J3768" t="s">
        <v>31</v>
      </c>
      <c r="K3768" t="s">
        <v>798</v>
      </c>
      <c r="L3768" t="s">
        <v>24</v>
      </c>
      <c r="M3768" t="s">
        <v>27</v>
      </c>
      <c r="N3768">
        <v>127</v>
      </c>
      <c r="O3768">
        <v>32592</v>
      </c>
      <c r="P3768">
        <v>18842.759999999998</v>
      </c>
      <c r="Q3768">
        <v>512.13</v>
      </c>
    </row>
    <row r="3769" spans="2:17" hidden="1">
      <c r="B3769">
        <v>2015</v>
      </c>
      <c r="C3769">
        <v>4</v>
      </c>
      <c r="D3769" t="s">
        <v>776</v>
      </c>
      <c r="E3769" t="s">
        <v>777</v>
      </c>
      <c r="F3769" t="s">
        <v>799</v>
      </c>
      <c r="G3769" t="s">
        <v>800</v>
      </c>
      <c r="H3769" t="s">
        <v>153</v>
      </c>
      <c r="I3769" t="s">
        <v>21</v>
      </c>
      <c r="J3769" t="s">
        <v>31</v>
      </c>
      <c r="K3769" t="s">
        <v>801</v>
      </c>
      <c r="L3769" t="s">
        <v>24</v>
      </c>
      <c r="M3769" t="s">
        <v>25</v>
      </c>
      <c r="N3769">
        <v>16646</v>
      </c>
      <c r="O3769">
        <v>177795</v>
      </c>
      <c r="P3769">
        <v>111649.16</v>
      </c>
      <c r="Q3769">
        <v>-55363.41</v>
      </c>
    </row>
    <row r="3770" spans="2:17" hidden="1">
      <c r="B3770">
        <v>2015</v>
      </c>
      <c r="C3770">
        <v>4</v>
      </c>
      <c r="D3770" t="s">
        <v>776</v>
      </c>
      <c r="E3770" t="s">
        <v>777</v>
      </c>
      <c r="F3770" t="s">
        <v>799</v>
      </c>
      <c r="G3770" t="s">
        <v>800</v>
      </c>
      <c r="H3770" t="s">
        <v>153</v>
      </c>
      <c r="I3770" t="s">
        <v>21</v>
      </c>
      <c r="J3770" t="s">
        <v>31</v>
      </c>
      <c r="K3770" t="s">
        <v>801</v>
      </c>
      <c r="L3770" t="s">
        <v>24</v>
      </c>
      <c r="M3770" t="s">
        <v>26</v>
      </c>
      <c r="N3770">
        <v>8356</v>
      </c>
      <c r="O3770">
        <v>466411</v>
      </c>
      <c r="P3770">
        <v>234399.85</v>
      </c>
      <c r="Q3770">
        <v>-78382.48</v>
      </c>
    </row>
    <row r="3771" spans="2:17" hidden="1">
      <c r="B3771">
        <v>2015</v>
      </c>
      <c r="C3771">
        <v>4</v>
      </c>
      <c r="D3771" t="s">
        <v>776</v>
      </c>
      <c r="E3771" t="s">
        <v>777</v>
      </c>
      <c r="F3771" t="s">
        <v>799</v>
      </c>
      <c r="G3771" t="s">
        <v>800</v>
      </c>
      <c r="H3771" t="s">
        <v>153</v>
      </c>
      <c r="I3771" t="s">
        <v>21</v>
      </c>
      <c r="J3771" t="s">
        <v>31</v>
      </c>
      <c r="K3771" t="s">
        <v>801</v>
      </c>
      <c r="L3771" t="s">
        <v>24</v>
      </c>
      <c r="M3771" t="s">
        <v>27</v>
      </c>
      <c r="N3771">
        <v>2422</v>
      </c>
      <c r="O3771">
        <v>509550</v>
      </c>
      <c r="P3771">
        <v>326799.40999999997</v>
      </c>
      <c r="Q3771">
        <v>8905.6</v>
      </c>
    </row>
    <row r="3772" spans="2:17" hidden="1">
      <c r="B3772">
        <v>2015</v>
      </c>
      <c r="C3772">
        <v>4</v>
      </c>
      <c r="D3772" t="s">
        <v>776</v>
      </c>
      <c r="E3772" t="s">
        <v>777</v>
      </c>
      <c r="F3772" t="s">
        <v>802</v>
      </c>
      <c r="G3772" t="s">
        <v>803</v>
      </c>
      <c r="H3772" t="s">
        <v>144</v>
      </c>
      <c r="I3772" t="s">
        <v>21</v>
      </c>
      <c r="J3772" t="s">
        <v>31</v>
      </c>
      <c r="K3772" t="s">
        <v>804</v>
      </c>
      <c r="L3772" t="s">
        <v>24</v>
      </c>
      <c r="M3772" t="s">
        <v>25</v>
      </c>
      <c r="N3772">
        <v>15455</v>
      </c>
      <c r="O3772">
        <v>163553</v>
      </c>
      <c r="P3772">
        <v>112505.1</v>
      </c>
      <c r="Q3772">
        <v>-56930.01</v>
      </c>
    </row>
    <row r="3773" spans="2:17" hidden="1">
      <c r="B3773">
        <v>2015</v>
      </c>
      <c r="C3773">
        <v>4</v>
      </c>
      <c r="D3773" t="s">
        <v>776</v>
      </c>
      <c r="E3773" t="s">
        <v>777</v>
      </c>
      <c r="F3773" t="s">
        <v>802</v>
      </c>
      <c r="G3773" t="s">
        <v>803</v>
      </c>
      <c r="H3773" t="s">
        <v>144</v>
      </c>
      <c r="I3773" t="s">
        <v>21</v>
      </c>
      <c r="J3773" t="s">
        <v>31</v>
      </c>
      <c r="K3773" t="s">
        <v>804</v>
      </c>
      <c r="L3773" t="s">
        <v>24</v>
      </c>
      <c r="M3773" t="s">
        <v>26</v>
      </c>
      <c r="N3773">
        <v>5110</v>
      </c>
      <c r="O3773">
        <v>270013</v>
      </c>
      <c r="P3773">
        <v>148904.23000000001</v>
      </c>
      <c r="Q3773">
        <v>-53457.65</v>
      </c>
    </row>
    <row r="3774" spans="2:17" hidden="1">
      <c r="B3774">
        <v>2015</v>
      </c>
      <c r="C3774">
        <v>4</v>
      </c>
      <c r="D3774" t="s">
        <v>776</v>
      </c>
      <c r="E3774" t="s">
        <v>777</v>
      </c>
      <c r="F3774" t="s">
        <v>802</v>
      </c>
      <c r="G3774" t="s">
        <v>803</v>
      </c>
      <c r="H3774" t="s">
        <v>144</v>
      </c>
      <c r="I3774" t="s">
        <v>21</v>
      </c>
      <c r="J3774" t="s">
        <v>31</v>
      </c>
      <c r="K3774" t="s">
        <v>804</v>
      </c>
      <c r="L3774" t="s">
        <v>24</v>
      </c>
      <c r="M3774" t="s">
        <v>27</v>
      </c>
      <c r="N3774">
        <v>988</v>
      </c>
      <c r="O3774">
        <v>234082</v>
      </c>
      <c r="P3774">
        <v>166961.46</v>
      </c>
      <c r="Q3774">
        <v>4556.59</v>
      </c>
    </row>
    <row r="3775" spans="2:17" hidden="1">
      <c r="B3775">
        <v>2015</v>
      </c>
      <c r="C3775">
        <v>4</v>
      </c>
      <c r="D3775" t="s">
        <v>776</v>
      </c>
      <c r="E3775" t="s">
        <v>777</v>
      </c>
      <c r="F3775" t="s">
        <v>805</v>
      </c>
      <c r="G3775" t="s">
        <v>806</v>
      </c>
      <c r="H3775" t="s">
        <v>153</v>
      </c>
      <c r="I3775" t="s">
        <v>21</v>
      </c>
      <c r="J3775" t="s">
        <v>31</v>
      </c>
      <c r="K3775" t="s">
        <v>807</v>
      </c>
      <c r="L3775" t="s">
        <v>24</v>
      </c>
      <c r="M3775" t="s">
        <v>25</v>
      </c>
      <c r="N3775">
        <v>27393</v>
      </c>
      <c r="O3775">
        <v>311862</v>
      </c>
      <c r="P3775">
        <v>189287.1</v>
      </c>
      <c r="Q3775">
        <v>-97254.52</v>
      </c>
    </row>
    <row r="3776" spans="2:17" hidden="1">
      <c r="B3776">
        <v>2015</v>
      </c>
      <c r="C3776">
        <v>4</v>
      </c>
      <c r="D3776" t="s">
        <v>776</v>
      </c>
      <c r="E3776" t="s">
        <v>777</v>
      </c>
      <c r="F3776" t="s">
        <v>805</v>
      </c>
      <c r="G3776" t="s">
        <v>806</v>
      </c>
      <c r="H3776" t="s">
        <v>153</v>
      </c>
      <c r="I3776" t="s">
        <v>21</v>
      </c>
      <c r="J3776" t="s">
        <v>31</v>
      </c>
      <c r="K3776" t="s">
        <v>807</v>
      </c>
      <c r="L3776" t="s">
        <v>24</v>
      </c>
      <c r="M3776" t="s">
        <v>26</v>
      </c>
      <c r="N3776">
        <v>9708</v>
      </c>
      <c r="O3776">
        <v>513514</v>
      </c>
      <c r="P3776">
        <v>255793.93</v>
      </c>
      <c r="Q3776">
        <v>-90405.34</v>
      </c>
    </row>
    <row r="3777" spans="2:17" hidden="1">
      <c r="B3777">
        <v>2015</v>
      </c>
      <c r="C3777">
        <v>4</v>
      </c>
      <c r="D3777" t="s">
        <v>776</v>
      </c>
      <c r="E3777" t="s">
        <v>777</v>
      </c>
      <c r="F3777" t="s">
        <v>805</v>
      </c>
      <c r="G3777" t="s">
        <v>806</v>
      </c>
      <c r="H3777" t="s">
        <v>153</v>
      </c>
      <c r="I3777" t="s">
        <v>21</v>
      </c>
      <c r="J3777" t="s">
        <v>31</v>
      </c>
      <c r="K3777" t="s">
        <v>807</v>
      </c>
      <c r="L3777" t="s">
        <v>24</v>
      </c>
      <c r="M3777" t="s">
        <v>27</v>
      </c>
      <c r="N3777">
        <v>2464</v>
      </c>
      <c r="O3777">
        <v>473820</v>
      </c>
      <c r="P3777">
        <v>304657.17</v>
      </c>
      <c r="Q3777">
        <v>8302.5</v>
      </c>
    </row>
    <row r="3778" spans="2:17" hidden="1">
      <c r="B3778">
        <v>2015</v>
      </c>
      <c r="C3778">
        <v>4</v>
      </c>
      <c r="D3778" t="s">
        <v>776</v>
      </c>
      <c r="E3778" t="s">
        <v>777</v>
      </c>
      <c r="F3778" t="s">
        <v>808</v>
      </c>
      <c r="G3778" t="s">
        <v>809</v>
      </c>
      <c r="H3778" t="s">
        <v>20</v>
      </c>
      <c r="I3778" t="s">
        <v>21</v>
      </c>
      <c r="J3778" t="s">
        <v>31</v>
      </c>
      <c r="K3778" t="s">
        <v>810</v>
      </c>
      <c r="L3778" t="s">
        <v>24</v>
      </c>
      <c r="M3778" t="s">
        <v>25</v>
      </c>
      <c r="N3778">
        <v>8645</v>
      </c>
      <c r="O3778">
        <v>85681</v>
      </c>
      <c r="P3778">
        <v>61186.47</v>
      </c>
      <c r="Q3778">
        <v>-29784.19</v>
      </c>
    </row>
    <row r="3779" spans="2:17" hidden="1">
      <c r="B3779">
        <v>2015</v>
      </c>
      <c r="C3779">
        <v>4</v>
      </c>
      <c r="D3779" t="s">
        <v>776</v>
      </c>
      <c r="E3779" t="s">
        <v>777</v>
      </c>
      <c r="F3779" t="s">
        <v>808</v>
      </c>
      <c r="G3779" t="s">
        <v>809</v>
      </c>
      <c r="H3779" t="s">
        <v>20</v>
      </c>
      <c r="I3779" t="s">
        <v>21</v>
      </c>
      <c r="J3779" t="s">
        <v>31</v>
      </c>
      <c r="K3779" t="s">
        <v>810</v>
      </c>
      <c r="L3779" t="s">
        <v>24</v>
      </c>
      <c r="M3779" t="s">
        <v>26</v>
      </c>
      <c r="N3779">
        <v>2066</v>
      </c>
      <c r="O3779">
        <v>106034</v>
      </c>
      <c r="P3779">
        <v>57773.11</v>
      </c>
      <c r="Q3779">
        <v>-21656.77</v>
      </c>
    </row>
    <row r="3780" spans="2:17" hidden="1">
      <c r="B3780">
        <v>2015</v>
      </c>
      <c r="C3780">
        <v>4</v>
      </c>
      <c r="D3780" t="s">
        <v>776</v>
      </c>
      <c r="E3780" t="s">
        <v>777</v>
      </c>
      <c r="F3780" t="s">
        <v>808</v>
      </c>
      <c r="G3780" t="s">
        <v>809</v>
      </c>
      <c r="H3780" t="s">
        <v>20</v>
      </c>
      <c r="I3780" t="s">
        <v>21</v>
      </c>
      <c r="J3780" t="s">
        <v>31</v>
      </c>
      <c r="K3780" t="s">
        <v>810</v>
      </c>
      <c r="L3780" t="s">
        <v>24</v>
      </c>
      <c r="M3780" t="s">
        <v>27</v>
      </c>
      <c r="N3780">
        <v>331</v>
      </c>
      <c r="O3780">
        <v>74527</v>
      </c>
      <c r="P3780">
        <v>50826.16</v>
      </c>
      <c r="Q3780">
        <v>-691.02</v>
      </c>
    </row>
    <row r="3781" spans="2:17" hidden="1">
      <c r="B3781">
        <v>2015</v>
      </c>
      <c r="C3781">
        <v>4</v>
      </c>
      <c r="D3781" t="s">
        <v>776</v>
      </c>
      <c r="E3781" t="s">
        <v>777</v>
      </c>
      <c r="F3781" t="s">
        <v>811</v>
      </c>
      <c r="G3781" t="s">
        <v>812</v>
      </c>
      <c r="H3781" t="s">
        <v>144</v>
      </c>
      <c r="I3781" t="s">
        <v>21</v>
      </c>
      <c r="J3781" t="s">
        <v>31</v>
      </c>
      <c r="K3781" t="s">
        <v>813</v>
      </c>
      <c r="L3781" t="s">
        <v>24</v>
      </c>
      <c r="M3781" t="s">
        <v>25</v>
      </c>
      <c r="N3781">
        <v>14009</v>
      </c>
      <c r="O3781">
        <v>125141</v>
      </c>
      <c r="P3781">
        <v>94611.67</v>
      </c>
      <c r="Q3781">
        <v>-42777.440000000002</v>
      </c>
    </row>
    <row r="3782" spans="2:17" hidden="1">
      <c r="B3782">
        <v>2015</v>
      </c>
      <c r="C3782">
        <v>4</v>
      </c>
      <c r="D3782" t="s">
        <v>776</v>
      </c>
      <c r="E3782" t="s">
        <v>777</v>
      </c>
      <c r="F3782" t="s">
        <v>811</v>
      </c>
      <c r="G3782" t="s">
        <v>812</v>
      </c>
      <c r="H3782" t="s">
        <v>144</v>
      </c>
      <c r="I3782" t="s">
        <v>21</v>
      </c>
      <c r="J3782" t="s">
        <v>31</v>
      </c>
      <c r="K3782" t="s">
        <v>813</v>
      </c>
      <c r="L3782" t="s">
        <v>24</v>
      </c>
      <c r="M3782" t="s">
        <v>26</v>
      </c>
      <c r="N3782">
        <v>6400</v>
      </c>
      <c r="O3782">
        <v>360890</v>
      </c>
      <c r="P3782">
        <v>201802.41</v>
      </c>
      <c r="Q3782">
        <v>-65525.120000000003</v>
      </c>
    </row>
    <row r="3783" spans="2:17" hidden="1">
      <c r="B3783">
        <v>2015</v>
      </c>
      <c r="C3783">
        <v>4</v>
      </c>
      <c r="D3783" t="s">
        <v>776</v>
      </c>
      <c r="E3783" t="s">
        <v>777</v>
      </c>
      <c r="F3783" t="s">
        <v>811</v>
      </c>
      <c r="G3783" t="s">
        <v>812</v>
      </c>
      <c r="H3783" t="s">
        <v>144</v>
      </c>
      <c r="I3783" t="s">
        <v>21</v>
      </c>
      <c r="J3783" t="s">
        <v>31</v>
      </c>
      <c r="K3783" t="s">
        <v>813</v>
      </c>
      <c r="L3783" t="s">
        <v>24</v>
      </c>
      <c r="M3783" t="s">
        <v>27</v>
      </c>
      <c r="N3783">
        <v>2060</v>
      </c>
      <c r="O3783">
        <v>429603</v>
      </c>
      <c r="P3783">
        <v>305536.40999999997</v>
      </c>
      <c r="Q3783">
        <v>8346.1200000000008</v>
      </c>
    </row>
    <row r="3784" spans="2:17" hidden="1">
      <c r="B3784">
        <v>2015</v>
      </c>
      <c r="C3784">
        <v>4</v>
      </c>
      <c r="D3784" t="s">
        <v>776</v>
      </c>
      <c r="E3784" t="s">
        <v>777</v>
      </c>
      <c r="F3784" t="s">
        <v>814</v>
      </c>
      <c r="G3784" t="s">
        <v>815</v>
      </c>
      <c r="H3784" t="s">
        <v>121</v>
      </c>
      <c r="I3784" t="s">
        <v>1076</v>
      </c>
      <c r="J3784" t="s">
        <v>31</v>
      </c>
      <c r="K3784" t="s">
        <v>816</v>
      </c>
      <c r="L3784" t="s">
        <v>24</v>
      </c>
      <c r="M3784" t="s">
        <v>25</v>
      </c>
      <c r="N3784">
        <v>4706</v>
      </c>
      <c r="O3784">
        <v>65792</v>
      </c>
      <c r="P3784">
        <v>41593.769999999997</v>
      </c>
      <c r="Q3784">
        <v>-9147.11</v>
      </c>
    </row>
    <row r="3785" spans="2:17" hidden="1">
      <c r="B3785">
        <v>2015</v>
      </c>
      <c r="C3785">
        <v>4</v>
      </c>
      <c r="D3785" t="s">
        <v>776</v>
      </c>
      <c r="E3785" t="s">
        <v>777</v>
      </c>
      <c r="F3785" t="s">
        <v>814</v>
      </c>
      <c r="G3785" t="s">
        <v>815</v>
      </c>
      <c r="H3785" t="s">
        <v>121</v>
      </c>
      <c r="I3785" t="s">
        <v>1076</v>
      </c>
      <c r="J3785" t="s">
        <v>31</v>
      </c>
      <c r="K3785" t="s">
        <v>816</v>
      </c>
      <c r="L3785" t="s">
        <v>24</v>
      </c>
      <c r="M3785" t="s">
        <v>26</v>
      </c>
      <c r="N3785">
        <v>4048</v>
      </c>
      <c r="O3785">
        <v>228470</v>
      </c>
      <c r="P3785">
        <v>122323.24</v>
      </c>
      <c r="Q3785">
        <v>-16880.16</v>
      </c>
    </row>
    <row r="3786" spans="2:17" hidden="1">
      <c r="B3786">
        <v>2015</v>
      </c>
      <c r="C3786">
        <v>4</v>
      </c>
      <c r="D3786" t="s">
        <v>776</v>
      </c>
      <c r="E3786" t="s">
        <v>777</v>
      </c>
      <c r="F3786" t="s">
        <v>814</v>
      </c>
      <c r="G3786" t="s">
        <v>815</v>
      </c>
      <c r="H3786" t="s">
        <v>121</v>
      </c>
      <c r="I3786" t="s">
        <v>1076</v>
      </c>
      <c r="J3786" t="s">
        <v>31</v>
      </c>
      <c r="K3786" t="s">
        <v>816</v>
      </c>
      <c r="L3786" t="s">
        <v>24</v>
      </c>
      <c r="M3786" t="s">
        <v>27</v>
      </c>
      <c r="N3786">
        <v>1202</v>
      </c>
      <c r="O3786">
        <v>212587</v>
      </c>
      <c r="P3786">
        <v>125207.99</v>
      </c>
      <c r="Q3786">
        <v>3412.39</v>
      </c>
    </row>
    <row r="3787" spans="2:17" hidden="1">
      <c r="B3787">
        <v>2015</v>
      </c>
      <c r="C3787">
        <v>4</v>
      </c>
      <c r="D3787" t="s">
        <v>776</v>
      </c>
      <c r="E3787" t="s">
        <v>777</v>
      </c>
      <c r="F3787" t="s">
        <v>817</v>
      </c>
      <c r="G3787" t="s">
        <v>818</v>
      </c>
      <c r="H3787" t="s">
        <v>20</v>
      </c>
      <c r="I3787" t="s">
        <v>21</v>
      </c>
      <c r="J3787" t="s">
        <v>31</v>
      </c>
      <c r="K3787" t="s">
        <v>819</v>
      </c>
      <c r="L3787" t="s">
        <v>24</v>
      </c>
      <c r="M3787" t="s">
        <v>25</v>
      </c>
      <c r="N3787">
        <v>17953</v>
      </c>
      <c r="O3787">
        <v>205278</v>
      </c>
      <c r="P3787">
        <v>136282.35999999999</v>
      </c>
      <c r="Q3787">
        <v>-71067.59</v>
      </c>
    </row>
    <row r="3788" spans="2:17" hidden="1">
      <c r="B3788">
        <v>2015</v>
      </c>
      <c r="C3788">
        <v>4</v>
      </c>
      <c r="D3788" t="s">
        <v>776</v>
      </c>
      <c r="E3788" t="s">
        <v>777</v>
      </c>
      <c r="F3788" t="s">
        <v>817</v>
      </c>
      <c r="G3788" t="s">
        <v>818</v>
      </c>
      <c r="H3788" t="s">
        <v>20</v>
      </c>
      <c r="I3788" t="s">
        <v>21</v>
      </c>
      <c r="J3788" t="s">
        <v>31</v>
      </c>
      <c r="K3788" t="s">
        <v>819</v>
      </c>
      <c r="L3788" t="s">
        <v>24</v>
      </c>
      <c r="M3788" t="s">
        <v>26</v>
      </c>
      <c r="N3788">
        <v>5754</v>
      </c>
      <c r="O3788">
        <v>289659</v>
      </c>
      <c r="P3788">
        <v>157602.47</v>
      </c>
      <c r="Q3788">
        <v>-59797.58</v>
      </c>
    </row>
    <row r="3789" spans="2:17" hidden="1">
      <c r="B3789">
        <v>2015</v>
      </c>
      <c r="C3789">
        <v>4</v>
      </c>
      <c r="D3789" t="s">
        <v>776</v>
      </c>
      <c r="E3789" t="s">
        <v>777</v>
      </c>
      <c r="F3789" t="s">
        <v>817</v>
      </c>
      <c r="G3789" t="s">
        <v>818</v>
      </c>
      <c r="H3789" t="s">
        <v>20</v>
      </c>
      <c r="I3789" t="s">
        <v>21</v>
      </c>
      <c r="J3789" t="s">
        <v>31</v>
      </c>
      <c r="K3789" t="s">
        <v>819</v>
      </c>
      <c r="L3789" t="s">
        <v>24</v>
      </c>
      <c r="M3789" t="s">
        <v>27</v>
      </c>
      <c r="N3789">
        <v>792</v>
      </c>
      <c r="O3789">
        <v>147481</v>
      </c>
      <c r="P3789">
        <v>105347.54</v>
      </c>
      <c r="Q3789">
        <v>2874.54</v>
      </c>
    </row>
    <row r="3790" spans="2:17" hidden="1">
      <c r="B3790">
        <v>2015</v>
      </c>
      <c r="C3790">
        <v>4</v>
      </c>
      <c r="D3790" t="s">
        <v>776</v>
      </c>
      <c r="E3790" t="s">
        <v>777</v>
      </c>
      <c r="F3790" t="s">
        <v>820</v>
      </c>
      <c r="G3790" t="s">
        <v>821</v>
      </c>
      <c r="H3790" t="s">
        <v>153</v>
      </c>
      <c r="I3790" t="s">
        <v>21</v>
      </c>
      <c r="J3790" t="s">
        <v>31</v>
      </c>
      <c r="K3790" t="s">
        <v>822</v>
      </c>
      <c r="L3790" t="s">
        <v>24</v>
      </c>
      <c r="M3790" t="s">
        <v>25</v>
      </c>
      <c r="N3790">
        <v>795</v>
      </c>
      <c r="O3790">
        <v>7637</v>
      </c>
      <c r="P3790">
        <v>5055.2299999999996</v>
      </c>
      <c r="Q3790">
        <v>-2375.2600000000002</v>
      </c>
    </row>
    <row r="3791" spans="2:17" hidden="1">
      <c r="B3791">
        <v>2015</v>
      </c>
      <c r="C3791">
        <v>4</v>
      </c>
      <c r="D3791" t="s">
        <v>776</v>
      </c>
      <c r="E3791" t="s">
        <v>777</v>
      </c>
      <c r="F3791" t="s">
        <v>820</v>
      </c>
      <c r="G3791" t="s">
        <v>821</v>
      </c>
      <c r="H3791" t="s">
        <v>153</v>
      </c>
      <c r="I3791" t="s">
        <v>21</v>
      </c>
      <c r="J3791" t="s">
        <v>31</v>
      </c>
      <c r="K3791" t="s">
        <v>822</v>
      </c>
      <c r="L3791" t="s">
        <v>24</v>
      </c>
      <c r="M3791" t="s">
        <v>26</v>
      </c>
      <c r="N3791">
        <v>933</v>
      </c>
      <c r="O3791">
        <v>56976</v>
      </c>
      <c r="P3791">
        <v>28984.54</v>
      </c>
      <c r="Q3791">
        <v>-8704.89</v>
      </c>
    </row>
    <row r="3792" spans="2:17" hidden="1">
      <c r="B3792">
        <v>2015</v>
      </c>
      <c r="C3792">
        <v>4</v>
      </c>
      <c r="D3792" t="s">
        <v>776</v>
      </c>
      <c r="E3792" t="s">
        <v>777</v>
      </c>
      <c r="F3792" t="s">
        <v>820</v>
      </c>
      <c r="G3792" t="s">
        <v>821</v>
      </c>
      <c r="H3792" t="s">
        <v>153</v>
      </c>
      <c r="I3792" t="s">
        <v>21</v>
      </c>
      <c r="J3792" t="s">
        <v>31</v>
      </c>
      <c r="K3792" t="s">
        <v>822</v>
      </c>
      <c r="L3792" t="s">
        <v>24</v>
      </c>
      <c r="M3792" t="s">
        <v>27</v>
      </c>
      <c r="N3792">
        <v>601</v>
      </c>
      <c r="O3792">
        <v>140896</v>
      </c>
      <c r="P3792">
        <v>89279.07</v>
      </c>
      <c r="Q3792">
        <v>2128.8000000000002</v>
      </c>
    </row>
    <row r="3793" spans="2:17" hidden="1">
      <c r="B3793">
        <v>2015</v>
      </c>
      <c r="C3793">
        <v>4</v>
      </c>
      <c r="D3793" t="s">
        <v>776</v>
      </c>
      <c r="E3793" t="s">
        <v>777</v>
      </c>
      <c r="F3793" t="s">
        <v>823</v>
      </c>
      <c r="G3793" t="s">
        <v>824</v>
      </c>
      <c r="H3793" t="s">
        <v>140</v>
      </c>
      <c r="I3793" t="s">
        <v>1076</v>
      </c>
      <c r="J3793" t="s">
        <v>31</v>
      </c>
      <c r="K3793" t="s">
        <v>825</v>
      </c>
      <c r="L3793" t="s">
        <v>24</v>
      </c>
      <c r="M3793" t="s">
        <v>25</v>
      </c>
      <c r="N3793">
        <v>119</v>
      </c>
      <c r="O3793">
        <v>1233</v>
      </c>
      <c r="P3793">
        <v>846.18</v>
      </c>
      <c r="Q3793">
        <v>-165.92</v>
      </c>
    </row>
    <row r="3794" spans="2:17" hidden="1">
      <c r="B3794">
        <v>2015</v>
      </c>
      <c r="C3794">
        <v>4</v>
      </c>
      <c r="D3794" t="s">
        <v>776</v>
      </c>
      <c r="E3794" t="s">
        <v>777</v>
      </c>
      <c r="F3794" t="s">
        <v>823</v>
      </c>
      <c r="G3794" t="s">
        <v>824</v>
      </c>
      <c r="H3794" t="s">
        <v>140</v>
      </c>
      <c r="I3794" t="s">
        <v>1076</v>
      </c>
      <c r="J3794" t="s">
        <v>31</v>
      </c>
      <c r="K3794" t="s">
        <v>825</v>
      </c>
      <c r="L3794" t="s">
        <v>24</v>
      </c>
      <c r="M3794" t="s">
        <v>26</v>
      </c>
      <c r="N3794">
        <v>116</v>
      </c>
      <c r="O3794">
        <v>7175</v>
      </c>
      <c r="P3794">
        <v>3732.56</v>
      </c>
      <c r="Q3794">
        <v>-468.64</v>
      </c>
    </row>
    <row r="3795" spans="2:17" hidden="1">
      <c r="B3795">
        <v>2015</v>
      </c>
      <c r="C3795">
        <v>4</v>
      </c>
      <c r="D3795" t="s">
        <v>776</v>
      </c>
      <c r="E3795" t="s">
        <v>777</v>
      </c>
      <c r="F3795" t="s">
        <v>823</v>
      </c>
      <c r="G3795" t="s">
        <v>824</v>
      </c>
      <c r="H3795" t="s">
        <v>140</v>
      </c>
      <c r="I3795" t="s">
        <v>1076</v>
      </c>
      <c r="J3795" t="s">
        <v>31</v>
      </c>
      <c r="K3795" t="s">
        <v>825</v>
      </c>
      <c r="L3795" t="s">
        <v>24</v>
      </c>
      <c r="M3795" t="s">
        <v>27</v>
      </c>
      <c r="N3795">
        <v>329</v>
      </c>
      <c r="O3795">
        <v>110465</v>
      </c>
      <c r="P3795">
        <v>62088.53</v>
      </c>
      <c r="Q3795">
        <v>1694.33</v>
      </c>
    </row>
    <row r="3796" spans="2:17" hidden="1">
      <c r="B3796">
        <v>2015</v>
      </c>
      <c r="C3796">
        <v>4</v>
      </c>
      <c r="D3796" t="s">
        <v>776</v>
      </c>
      <c r="E3796" t="s">
        <v>777</v>
      </c>
      <c r="F3796" t="s">
        <v>826</v>
      </c>
      <c r="G3796" t="s">
        <v>827</v>
      </c>
      <c r="H3796" t="s">
        <v>20</v>
      </c>
      <c r="I3796" t="s">
        <v>21</v>
      </c>
      <c r="J3796" t="s">
        <v>31</v>
      </c>
      <c r="K3796" t="s">
        <v>828</v>
      </c>
      <c r="L3796" t="s">
        <v>24</v>
      </c>
      <c r="M3796" t="s">
        <v>25</v>
      </c>
      <c r="N3796">
        <v>8939</v>
      </c>
      <c r="O3796">
        <v>78312</v>
      </c>
      <c r="P3796">
        <v>59908.78</v>
      </c>
      <c r="Q3796">
        <v>-27223.33</v>
      </c>
    </row>
    <row r="3797" spans="2:17" hidden="1">
      <c r="B3797">
        <v>2015</v>
      </c>
      <c r="C3797">
        <v>4</v>
      </c>
      <c r="D3797" t="s">
        <v>776</v>
      </c>
      <c r="E3797" t="s">
        <v>777</v>
      </c>
      <c r="F3797" t="s">
        <v>826</v>
      </c>
      <c r="G3797" t="s">
        <v>827</v>
      </c>
      <c r="H3797" t="s">
        <v>20</v>
      </c>
      <c r="I3797" t="s">
        <v>21</v>
      </c>
      <c r="J3797" t="s">
        <v>31</v>
      </c>
      <c r="K3797" t="s">
        <v>828</v>
      </c>
      <c r="L3797" t="s">
        <v>24</v>
      </c>
      <c r="M3797" t="s">
        <v>26</v>
      </c>
      <c r="N3797">
        <v>1638</v>
      </c>
      <c r="O3797">
        <v>81312</v>
      </c>
      <c r="P3797">
        <v>44015.8</v>
      </c>
      <c r="Q3797">
        <v>-17101.36</v>
      </c>
    </row>
    <row r="3798" spans="2:17" hidden="1">
      <c r="B3798">
        <v>2015</v>
      </c>
      <c r="C3798">
        <v>4</v>
      </c>
      <c r="D3798" t="s">
        <v>776</v>
      </c>
      <c r="E3798" t="s">
        <v>777</v>
      </c>
      <c r="F3798" t="s">
        <v>826</v>
      </c>
      <c r="G3798" t="s">
        <v>827</v>
      </c>
      <c r="H3798" t="s">
        <v>20</v>
      </c>
      <c r="I3798" t="s">
        <v>21</v>
      </c>
      <c r="J3798" t="s">
        <v>31</v>
      </c>
      <c r="K3798" t="s">
        <v>828</v>
      </c>
      <c r="L3798" t="s">
        <v>24</v>
      </c>
      <c r="M3798" t="s">
        <v>27</v>
      </c>
      <c r="N3798">
        <v>246</v>
      </c>
      <c r="O3798">
        <v>56755</v>
      </c>
      <c r="P3798">
        <v>40308.65</v>
      </c>
      <c r="Q3798">
        <v>1099.81</v>
      </c>
    </row>
    <row r="3799" spans="2:17" hidden="1">
      <c r="B3799">
        <v>2015</v>
      </c>
      <c r="C3799">
        <v>4</v>
      </c>
      <c r="D3799" t="s">
        <v>776</v>
      </c>
      <c r="E3799" t="s">
        <v>777</v>
      </c>
      <c r="F3799" t="s">
        <v>829</v>
      </c>
      <c r="G3799" t="s">
        <v>830</v>
      </c>
      <c r="H3799" t="s">
        <v>144</v>
      </c>
      <c r="I3799" t="s">
        <v>21</v>
      </c>
      <c r="J3799" t="s">
        <v>31</v>
      </c>
      <c r="K3799" t="s">
        <v>831</v>
      </c>
      <c r="L3799" t="s">
        <v>24</v>
      </c>
      <c r="M3799" t="s">
        <v>25</v>
      </c>
      <c r="N3799">
        <v>16129</v>
      </c>
      <c r="O3799">
        <v>168815</v>
      </c>
      <c r="P3799">
        <v>118431.02</v>
      </c>
      <c r="Q3799">
        <v>-57302.11</v>
      </c>
    </row>
    <row r="3800" spans="2:17" hidden="1">
      <c r="B3800">
        <v>2015</v>
      </c>
      <c r="C3800">
        <v>4</v>
      </c>
      <c r="D3800" t="s">
        <v>776</v>
      </c>
      <c r="E3800" t="s">
        <v>777</v>
      </c>
      <c r="F3800" t="s">
        <v>829</v>
      </c>
      <c r="G3800" t="s">
        <v>830</v>
      </c>
      <c r="H3800" t="s">
        <v>144</v>
      </c>
      <c r="I3800" t="s">
        <v>21</v>
      </c>
      <c r="J3800" t="s">
        <v>31</v>
      </c>
      <c r="K3800" t="s">
        <v>831</v>
      </c>
      <c r="L3800" t="s">
        <v>24</v>
      </c>
      <c r="M3800" t="s">
        <v>26</v>
      </c>
      <c r="N3800">
        <v>2590</v>
      </c>
      <c r="O3800">
        <v>123185</v>
      </c>
      <c r="P3800">
        <v>67058.649999999994</v>
      </c>
      <c r="Q3800">
        <v>-26366.2</v>
      </c>
    </row>
    <row r="3801" spans="2:17" hidden="1">
      <c r="B3801">
        <v>2015</v>
      </c>
      <c r="C3801">
        <v>4</v>
      </c>
      <c r="D3801" t="s">
        <v>776</v>
      </c>
      <c r="E3801" t="s">
        <v>777</v>
      </c>
      <c r="F3801" t="s">
        <v>829</v>
      </c>
      <c r="G3801" t="s">
        <v>830</v>
      </c>
      <c r="H3801" t="s">
        <v>144</v>
      </c>
      <c r="I3801" t="s">
        <v>21</v>
      </c>
      <c r="J3801" t="s">
        <v>31</v>
      </c>
      <c r="K3801" t="s">
        <v>831</v>
      </c>
      <c r="L3801" t="s">
        <v>24</v>
      </c>
      <c r="M3801" t="s">
        <v>27</v>
      </c>
      <c r="N3801">
        <v>226</v>
      </c>
      <c r="O3801">
        <v>45894</v>
      </c>
      <c r="P3801">
        <v>32906.32</v>
      </c>
      <c r="Q3801">
        <v>896.98</v>
      </c>
    </row>
    <row r="3802" spans="2:17" hidden="1">
      <c r="B3802">
        <v>2015</v>
      </c>
      <c r="C3802">
        <v>4</v>
      </c>
      <c r="D3802" t="s">
        <v>776</v>
      </c>
      <c r="E3802" t="s">
        <v>777</v>
      </c>
      <c r="F3802" t="s">
        <v>832</v>
      </c>
      <c r="G3802" t="s">
        <v>833</v>
      </c>
      <c r="H3802" t="s">
        <v>121</v>
      </c>
      <c r="I3802" t="s">
        <v>1076</v>
      </c>
      <c r="J3802" t="s">
        <v>31</v>
      </c>
      <c r="K3802" t="s">
        <v>834</v>
      </c>
      <c r="L3802" t="s">
        <v>24</v>
      </c>
      <c r="M3802" t="s">
        <v>25</v>
      </c>
      <c r="N3802">
        <v>1124</v>
      </c>
      <c r="O3802">
        <v>10882</v>
      </c>
      <c r="P3802">
        <v>7854.52</v>
      </c>
      <c r="Q3802">
        <v>-1489.78</v>
      </c>
    </row>
    <row r="3803" spans="2:17" hidden="1">
      <c r="B3803">
        <v>2015</v>
      </c>
      <c r="C3803">
        <v>4</v>
      </c>
      <c r="D3803" t="s">
        <v>776</v>
      </c>
      <c r="E3803" t="s">
        <v>777</v>
      </c>
      <c r="F3803" t="s">
        <v>832</v>
      </c>
      <c r="G3803" t="s">
        <v>833</v>
      </c>
      <c r="H3803" t="s">
        <v>121</v>
      </c>
      <c r="I3803" t="s">
        <v>1076</v>
      </c>
      <c r="J3803" t="s">
        <v>31</v>
      </c>
      <c r="K3803" t="s">
        <v>834</v>
      </c>
      <c r="L3803" t="s">
        <v>24</v>
      </c>
      <c r="M3803" t="s">
        <v>26</v>
      </c>
      <c r="N3803">
        <v>1384</v>
      </c>
      <c r="O3803">
        <v>85802</v>
      </c>
      <c r="P3803">
        <v>45488.32</v>
      </c>
      <c r="Q3803">
        <v>-5688.24</v>
      </c>
    </row>
    <row r="3804" spans="2:17" hidden="1">
      <c r="B3804">
        <v>2015</v>
      </c>
      <c r="C3804">
        <v>4</v>
      </c>
      <c r="D3804" t="s">
        <v>776</v>
      </c>
      <c r="E3804" t="s">
        <v>777</v>
      </c>
      <c r="F3804" t="s">
        <v>832</v>
      </c>
      <c r="G3804" t="s">
        <v>833</v>
      </c>
      <c r="H3804" t="s">
        <v>121</v>
      </c>
      <c r="I3804" t="s">
        <v>1076</v>
      </c>
      <c r="J3804" t="s">
        <v>31</v>
      </c>
      <c r="K3804" t="s">
        <v>834</v>
      </c>
      <c r="L3804" t="s">
        <v>24</v>
      </c>
      <c r="M3804" t="s">
        <v>27</v>
      </c>
      <c r="N3804">
        <v>1043</v>
      </c>
      <c r="O3804">
        <v>223809</v>
      </c>
      <c r="P3804">
        <v>129249.74</v>
      </c>
      <c r="Q3804">
        <v>3507.85</v>
      </c>
    </row>
    <row r="3805" spans="2:17" hidden="1">
      <c r="B3805">
        <v>2015</v>
      </c>
      <c r="C3805">
        <v>4</v>
      </c>
      <c r="D3805" t="s">
        <v>776</v>
      </c>
      <c r="E3805" t="s">
        <v>777</v>
      </c>
      <c r="F3805" t="s">
        <v>835</v>
      </c>
      <c r="G3805" t="s">
        <v>836</v>
      </c>
      <c r="H3805" t="s">
        <v>20</v>
      </c>
      <c r="I3805" t="s">
        <v>21</v>
      </c>
      <c r="J3805" t="s">
        <v>31</v>
      </c>
      <c r="K3805" t="s">
        <v>837</v>
      </c>
      <c r="L3805" t="s">
        <v>24</v>
      </c>
      <c r="M3805" t="s">
        <v>25</v>
      </c>
      <c r="N3805">
        <v>4008</v>
      </c>
      <c r="O3805">
        <v>39063</v>
      </c>
      <c r="P3805">
        <v>28151.47</v>
      </c>
      <c r="Q3805">
        <v>-13578.89</v>
      </c>
    </row>
    <row r="3806" spans="2:17" hidden="1">
      <c r="B3806">
        <v>2015</v>
      </c>
      <c r="C3806">
        <v>4</v>
      </c>
      <c r="D3806" t="s">
        <v>776</v>
      </c>
      <c r="E3806" t="s">
        <v>777</v>
      </c>
      <c r="F3806" t="s">
        <v>835</v>
      </c>
      <c r="G3806" t="s">
        <v>836</v>
      </c>
      <c r="H3806" t="s">
        <v>20</v>
      </c>
      <c r="I3806" t="s">
        <v>21</v>
      </c>
      <c r="J3806" t="s">
        <v>31</v>
      </c>
      <c r="K3806" t="s">
        <v>837</v>
      </c>
      <c r="L3806" t="s">
        <v>24</v>
      </c>
      <c r="M3806" t="s">
        <v>26</v>
      </c>
      <c r="N3806">
        <v>720</v>
      </c>
      <c r="O3806">
        <v>36276</v>
      </c>
      <c r="P3806">
        <v>19713.37</v>
      </c>
      <c r="Q3806">
        <v>-7511.68</v>
      </c>
    </row>
    <row r="3807" spans="2:17" hidden="1">
      <c r="B3807">
        <v>2015</v>
      </c>
      <c r="C3807">
        <v>4</v>
      </c>
      <c r="D3807" t="s">
        <v>776</v>
      </c>
      <c r="E3807" t="s">
        <v>777</v>
      </c>
      <c r="F3807" t="s">
        <v>835</v>
      </c>
      <c r="G3807" t="s">
        <v>836</v>
      </c>
      <c r="H3807" t="s">
        <v>20</v>
      </c>
      <c r="I3807" t="s">
        <v>21</v>
      </c>
      <c r="J3807" t="s">
        <v>31</v>
      </c>
      <c r="K3807" t="s">
        <v>837</v>
      </c>
      <c r="L3807" t="s">
        <v>24</v>
      </c>
      <c r="M3807" t="s">
        <v>27</v>
      </c>
      <c r="N3807">
        <v>82</v>
      </c>
      <c r="O3807">
        <v>16342</v>
      </c>
      <c r="P3807">
        <v>11650.55</v>
      </c>
      <c r="Q3807">
        <v>317.87</v>
      </c>
    </row>
    <row r="3808" spans="2:17" hidden="1">
      <c r="B3808">
        <v>2015</v>
      </c>
      <c r="C3808">
        <v>4</v>
      </c>
      <c r="D3808" t="s">
        <v>776</v>
      </c>
      <c r="E3808" t="s">
        <v>777</v>
      </c>
      <c r="F3808" t="s">
        <v>838</v>
      </c>
      <c r="G3808" t="s">
        <v>839</v>
      </c>
      <c r="H3808" t="s">
        <v>144</v>
      </c>
      <c r="I3808" t="s">
        <v>21</v>
      </c>
      <c r="J3808" t="s">
        <v>31</v>
      </c>
      <c r="K3808" t="s">
        <v>840</v>
      </c>
      <c r="L3808" t="s">
        <v>24</v>
      </c>
      <c r="M3808" t="s">
        <v>25</v>
      </c>
      <c r="N3808">
        <v>11639</v>
      </c>
      <c r="O3808">
        <v>102247</v>
      </c>
      <c r="P3808">
        <v>77742.960000000006</v>
      </c>
      <c r="Q3808">
        <v>-35786.449999999997</v>
      </c>
    </row>
    <row r="3809" spans="2:17" hidden="1">
      <c r="B3809">
        <v>2015</v>
      </c>
      <c r="C3809">
        <v>4</v>
      </c>
      <c r="D3809" t="s">
        <v>776</v>
      </c>
      <c r="E3809" t="s">
        <v>777</v>
      </c>
      <c r="F3809" t="s">
        <v>838</v>
      </c>
      <c r="G3809" t="s">
        <v>839</v>
      </c>
      <c r="H3809" t="s">
        <v>144</v>
      </c>
      <c r="I3809" t="s">
        <v>21</v>
      </c>
      <c r="J3809" t="s">
        <v>31</v>
      </c>
      <c r="K3809" t="s">
        <v>840</v>
      </c>
      <c r="L3809" t="s">
        <v>24</v>
      </c>
      <c r="M3809" t="s">
        <v>26</v>
      </c>
      <c r="N3809">
        <v>2437</v>
      </c>
      <c r="O3809">
        <v>127530</v>
      </c>
      <c r="P3809">
        <v>70230.41</v>
      </c>
      <c r="Q3809">
        <v>-25588.5</v>
      </c>
    </row>
    <row r="3810" spans="2:17" hidden="1">
      <c r="B3810">
        <v>2015</v>
      </c>
      <c r="C3810">
        <v>4</v>
      </c>
      <c r="D3810" t="s">
        <v>776</v>
      </c>
      <c r="E3810" t="s">
        <v>777</v>
      </c>
      <c r="F3810" t="s">
        <v>838</v>
      </c>
      <c r="G3810" t="s">
        <v>839</v>
      </c>
      <c r="H3810" t="s">
        <v>144</v>
      </c>
      <c r="I3810" t="s">
        <v>21</v>
      </c>
      <c r="J3810" t="s">
        <v>31</v>
      </c>
      <c r="K3810" t="s">
        <v>840</v>
      </c>
      <c r="L3810" t="s">
        <v>24</v>
      </c>
      <c r="M3810" t="s">
        <v>27</v>
      </c>
      <c r="N3810">
        <v>760</v>
      </c>
      <c r="O3810">
        <v>224947</v>
      </c>
      <c r="P3810">
        <v>159932.26</v>
      </c>
      <c r="Q3810">
        <v>4357.99</v>
      </c>
    </row>
    <row r="3811" spans="2:17" hidden="1">
      <c r="B3811">
        <v>2015</v>
      </c>
      <c r="C3811">
        <v>4</v>
      </c>
      <c r="D3811" t="s">
        <v>776</v>
      </c>
      <c r="E3811" t="s">
        <v>777</v>
      </c>
      <c r="F3811" t="s">
        <v>841</v>
      </c>
      <c r="G3811" t="s">
        <v>842</v>
      </c>
      <c r="H3811" t="s">
        <v>20</v>
      </c>
      <c r="I3811" t="s">
        <v>21</v>
      </c>
      <c r="J3811" t="s">
        <v>31</v>
      </c>
      <c r="K3811" t="s">
        <v>843</v>
      </c>
      <c r="L3811" t="s">
        <v>24</v>
      </c>
      <c r="M3811" t="s">
        <v>25</v>
      </c>
      <c r="N3811">
        <v>10597</v>
      </c>
      <c r="O3811">
        <v>100483</v>
      </c>
      <c r="P3811">
        <v>74536.479999999996</v>
      </c>
      <c r="Q3811">
        <v>-34054.589999999997</v>
      </c>
    </row>
    <row r="3812" spans="2:17" hidden="1">
      <c r="B3812">
        <v>2015</v>
      </c>
      <c r="C3812">
        <v>4</v>
      </c>
      <c r="D3812" t="s">
        <v>776</v>
      </c>
      <c r="E3812" t="s">
        <v>777</v>
      </c>
      <c r="F3812" t="s">
        <v>841</v>
      </c>
      <c r="G3812" t="s">
        <v>842</v>
      </c>
      <c r="H3812" t="s">
        <v>20</v>
      </c>
      <c r="I3812" t="s">
        <v>21</v>
      </c>
      <c r="J3812" t="s">
        <v>31</v>
      </c>
      <c r="K3812" t="s">
        <v>843</v>
      </c>
      <c r="L3812" t="s">
        <v>24</v>
      </c>
      <c r="M3812" t="s">
        <v>26</v>
      </c>
      <c r="N3812">
        <v>1641</v>
      </c>
      <c r="O3812">
        <v>79652</v>
      </c>
      <c r="P3812">
        <v>43402.15</v>
      </c>
      <c r="Q3812">
        <v>-16719.330000000002</v>
      </c>
    </row>
    <row r="3813" spans="2:17" hidden="1">
      <c r="B3813">
        <v>2015</v>
      </c>
      <c r="C3813">
        <v>4</v>
      </c>
      <c r="D3813" t="s">
        <v>776</v>
      </c>
      <c r="E3813" t="s">
        <v>777</v>
      </c>
      <c r="F3813" t="s">
        <v>841</v>
      </c>
      <c r="G3813" t="s">
        <v>842</v>
      </c>
      <c r="H3813" t="s">
        <v>20</v>
      </c>
      <c r="I3813" t="s">
        <v>21</v>
      </c>
      <c r="J3813" t="s">
        <v>31</v>
      </c>
      <c r="K3813" t="s">
        <v>843</v>
      </c>
      <c r="L3813" t="s">
        <v>24</v>
      </c>
      <c r="M3813" t="s">
        <v>27</v>
      </c>
      <c r="N3813">
        <v>327</v>
      </c>
      <c r="O3813">
        <v>94263</v>
      </c>
      <c r="P3813">
        <v>66766.720000000001</v>
      </c>
      <c r="Q3813">
        <v>1817.59</v>
      </c>
    </row>
    <row r="3814" spans="2:17" hidden="1">
      <c r="B3814">
        <v>2015</v>
      </c>
      <c r="C3814">
        <v>4</v>
      </c>
      <c r="D3814" t="s">
        <v>776</v>
      </c>
      <c r="E3814" t="s">
        <v>777</v>
      </c>
      <c r="F3814" t="s">
        <v>844</v>
      </c>
      <c r="G3814" t="s">
        <v>845</v>
      </c>
      <c r="H3814" t="s">
        <v>30</v>
      </c>
      <c r="I3814" t="s">
        <v>21</v>
      </c>
      <c r="J3814" t="s">
        <v>31</v>
      </c>
      <c r="K3814" t="s">
        <v>846</v>
      </c>
      <c r="L3814" t="s">
        <v>24</v>
      </c>
      <c r="M3814" t="s">
        <v>25</v>
      </c>
      <c r="N3814">
        <v>1623</v>
      </c>
      <c r="O3814">
        <v>10270</v>
      </c>
      <c r="P3814">
        <v>11280.7</v>
      </c>
      <c r="Q3814">
        <v>-4983.6899999999996</v>
      </c>
    </row>
    <row r="3815" spans="2:17" hidden="1">
      <c r="B3815">
        <v>2015</v>
      </c>
      <c r="C3815">
        <v>4</v>
      </c>
      <c r="D3815" t="s">
        <v>776</v>
      </c>
      <c r="E3815" t="s">
        <v>777</v>
      </c>
      <c r="F3815" t="s">
        <v>844</v>
      </c>
      <c r="G3815" t="s">
        <v>845</v>
      </c>
      <c r="H3815" t="s">
        <v>30</v>
      </c>
      <c r="I3815" t="s">
        <v>21</v>
      </c>
      <c r="J3815" t="s">
        <v>31</v>
      </c>
      <c r="K3815" t="s">
        <v>846</v>
      </c>
      <c r="L3815" t="s">
        <v>24</v>
      </c>
      <c r="M3815" t="s">
        <v>26</v>
      </c>
      <c r="N3815">
        <v>192</v>
      </c>
      <c r="O3815">
        <v>9623</v>
      </c>
      <c r="P3815">
        <v>5707.63</v>
      </c>
      <c r="Q3815">
        <v>-2793.6</v>
      </c>
    </row>
    <row r="3816" spans="2:17" hidden="1">
      <c r="B3816">
        <v>2015</v>
      </c>
      <c r="C3816">
        <v>4</v>
      </c>
      <c r="D3816" t="s">
        <v>776</v>
      </c>
      <c r="E3816" t="s">
        <v>777</v>
      </c>
      <c r="F3816" t="s">
        <v>844</v>
      </c>
      <c r="G3816" t="s">
        <v>845</v>
      </c>
      <c r="H3816" t="s">
        <v>30</v>
      </c>
      <c r="I3816" t="s">
        <v>21</v>
      </c>
      <c r="J3816" t="s">
        <v>31</v>
      </c>
      <c r="K3816" t="s">
        <v>846</v>
      </c>
      <c r="L3816" t="s">
        <v>24</v>
      </c>
      <c r="M3816" t="s">
        <v>27</v>
      </c>
      <c r="N3816">
        <v>32</v>
      </c>
      <c r="O3816">
        <v>8619</v>
      </c>
      <c r="P3816">
        <v>7097.27</v>
      </c>
      <c r="Q3816">
        <v>193.25</v>
      </c>
    </row>
    <row r="3817" spans="2:17" hidden="1">
      <c r="B3817">
        <v>2015</v>
      </c>
      <c r="C3817">
        <v>4</v>
      </c>
      <c r="D3817" t="s">
        <v>776</v>
      </c>
      <c r="E3817" t="s">
        <v>777</v>
      </c>
      <c r="F3817" t="s">
        <v>847</v>
      </c>
      <c r="G3817" t="s">
        <v>848</v>
      </c>
      <c r="H3817" t="s">
        <v>30</v>
      </c>
      <c r="I3817" t="s">
        <v>21</v>
      </c>
      <c r="J3817" t="s">
        <v>31</v>
      </c>
      <c r="K3817" t="s">
        <v>849</v>
      </c>
      <c r="L3817" t="s">
        <v>24</v>
      </c>
      <c r="M3817" t="s">
        <v>25</v>
      </c>
      <c r="N3817">
        <v>180</v>
      </c>
      <c r="O3817">
        <v>2025</v>
      </c>
      <c r="P3817">
        <v>1298.8900000000001</v>
      </c>
      <c r="Q3817">
        <v>-1197.83</v>
      </c>
    </row>
    <row r="3818" spans="2:17" hidden="1">
      <c r="B3818">
        <v>2015</v>
      </c>
      <c r="C3818">
        <v>4</v>
      </c>
      <c r="D3818" t="s">
        <v>776</v>
      </c>
      <c r="E3818" t="s">
        <v>777</v>
      </c>
      <c r="F3818" t="s">
        <v>847</v>
      </c>
      <c r="G3818" t="s">
        <v>848</v>
      </c>
      <c r="H3818" t="s">
        <v>30</v>
      </c>
      <c r="I3818" t="s">
        <v>21</v>
      </c>
      <c r="J3818" t="s">
        <v>31</v>
      </c>
      <c r="K3818" t="s">
        <v>849</v>
      </c>
      <c r="L3818" t="s">
        <v>24</v>
      </c>
      <c r="M3818" t="s">
        <v>26</v>
      </c>
      <c r="N3818">
        <v>148</v>
      </c>
      <c r="O3818">
        <v>8508</v>
      </c>
      <c r="P3818">
        <v>4779.26</v>
      </c>
      <c r="Q3818">
        <v>-2627</v>
      </c>
    </row>
    <row r="3819" spans="2:17" hidden="1">
      <c r="B3819">
        <v>2015</v>
      </c>
      <c r="C3819">
        <v>4</v>
      </c>
      <c r="D3819" t="s">
        <v>776</v>
      </c>
      <c r="E3819" t="s">
        <v>777</v>
      </c>
      <c r="F3819" t="s">
        <v>847</v>
      </c>
      <c r="G3819" t="s">
        <v>848</v>
      </c>
      <c r="H3819" t="s">
        <v>30</v>
      </c>
      <c r="I3819" t="s">
        <v>21</v>
      </c>
      <c r="J3819" t="s">
        <v>31</v>
      </c>
      <c r="K3819" t="s">
        <v>849</v>
      </c>
      <c r="L3819" t="s">
        <v>24</v>
      </c>
      <c r="M3819" t="s">
        <v>27</v>
      </c>
      <c r="N3819">
        <v>64</v>
      </c>
      <c r="O3819">
        <v>14082</v>
      </c>
      <c r="P3819">
        <v>11658.16</v>
      </c>
      <c r="Q3819">
        <v>317.37</v>
      </c>
    </row>
    <row r="3820" spans="2:17" hidden="1">
      <c r="B3820">
        <v>2015</v>
      </c>
      <c r="C3820">
        <v>4</v>
      </c>
      <c r="D3820" t="s">
        <v>776</v>
      </c>
      <c r="E3820" t="s">
        <v>777</v>
      </c>
      <c r="F3820" t="s">
        <v>850</v>
      </c>
      <c r="G3820" t="s">
        <v>851</v>
      </c>
      <c r="H3820" t="s">
        <v>30</v>
      </c>
      <c r="I3820" t="s">
        <v>21</v>
      </c>
      <c r="J3820" t="s">
        <v>31</v>
      </c>
      <c r="K3820" t="s">
        <v>852</v>
      </c>
      <c r="L3820" t="s">
        <v>24</v>
      </c>
      <c r="M3820" t="s">
        <v>25</v>
      </c>
      <c r="N3820">
        <v>8849</v>
      </c>
      <c r="O3820">
        <v>56484</v>
      </c>
      <c r="P3820">
        <v>61732.25</v>
      </c>
      <c r="Q3820">
        <v>-27518.58</v>
      </c>
    </row>
    <row r="3821" spans="2:17" hidden="1">
      <c r="B3821">
        <v>2015</v>
      </c>
      <c r="C3821">
        <v>4</v>
      </c>
      <c r="D3821" t="s">
        <v>776</v>
      </c>
      <c r="E3821" t="s">
        <v>777</v>
      </c>
      <c r="F3821" t="s">
        <v>850</v>
      </c>
      <c r="G3821" t="s">
        <v>851</v>
      </c>
      <c r="H3821" t="s">
        <v>30</v>
      </c>
      <c r="I3821" t="s">
        <v>21</v>
      </c>
      <c r="J3821" t="s">
        <v>31</v>
      </c>
      <c r="K3821" t="s">
        <v>852</v>
      </c>
      <c r="L3821" t="s">
        <v>24</v>
      </c>
      <c r="M3821" t="s">
        <v>26</v>
      </c>
      <c r="N3821">
        <v>574</v>
      </c>
      <c r="O3821">
        <v>26801</v>
      </c>
      <c r="P3821">
        <v>15574.89</v>
      </c>
      <c r="Q3821">
        <v>-8399.18</v>
      </c>
    </row>
    <row r="3822" spans="2:17" hidden="1">
      <c r="B3822">
        <v>2015</v>
      </c>
      <c r="C3822">
        <v>4</v>
      </c>
      <c r="D3822" t="s">
        <v>776</v>
      </c>
      <c r="E3822" t="s">
        <v>777</v>
      </c>
      <c r="F3822" t="s">
        <v>850</v>
      </c>
      <c r="G3822" t="s">
        <v>851</v>
      </c>
      <c r="H3822" t="s">
        <v>30</v>
      </c>
      <c r="I3822" t="s">
        <v>21</v>
      </c>
      <c r="J3822" t="s">
        <v>31</v>
      </c>
      <c r="K3822" t="s">
        <v>852</v>
      </c>
      <c r="L3822" t="s">
        <v>24</v>
      </c>
      <c r="M3822" t="s">
        <v>27</v>
      </c>
      <c r="N3822">
        <v>41</v>
      </c>
      <c r="O3822">
        <v>6019</v>
      </c>
      <c r="P3822">
        <v>5075.76</v>
      </c>
      <c r="Q3822">
        <v>138.15</v>
      </c>
    </row>
    <row r="3823" spans="2:17" hidden="1">
      <c r="B3823">
        <v>2015</v>
      </c>
      <c r="C3823">
        <v>4</v>
      </c>
      <c r="D3823" t="s">
        <v>776</v>
      </c>
      <c r="E3823" t="s">
        <v>777</v>
      </c>
      <c r="F3823" t="s">
        <v>853</v>
      </c>
      <c r="G3823" t="s">
        <v>854</v>
      </c>
      <c r="H3823" t="s">
        <v>30</v>
      </c>
      <c r="I3823" t="s">
        <v>21</v>
      </c>
      <c r="J3823" t="s">
        <v>31</v>
      </c>
      <c r="K3823" t="s">
        <v>855</v>
      </c>
      <c r="L3823" t="s">
        <v>24</v>
      </c>
      <c r="M3823" t="s">
        <v>25</v>
      </c>
      <c r="N3823">
        <v>1585</v>
      </c>
      <c r="O3823">
        <v>8045</v>
      </c>
      <c r="P3823">
        <v>10440.61</v>
      </c>
      <c r="Q3823">
        <v>-3923.56</v>
      </c>
    </row>
    <row r="3824" spans="2:17" hidden="1">
      <c r="B3824">
        <v>2015</v>
      </c>
      <c r="C3824">
        <v>4</v>
      </c>
      <c r="D3824" t="s">
        <v>776</v>
      </c>
      <c r="E3824" t="s">
        <v>777</v>
      </c>
      <c r="F3824" t="s">
        <v>853</v>
      </c>
      <c r="G3824" t="s">
        <v>854</v>
      </c>
      <c r="H3824" t="s">
        <v>30</v>
      </c>
      <c r="I3824" t="s">
        <v>21</v>
      </c>
      <c r="J3824" t="s">
        <v>31</v>
      </c>
      <c r="K3824" t="s">
        <v>855</v>
      </c>
      <c r="L3824" t="s">
        <v>24</v>
      </c>
      <c r="M3824" t="s">
        <v>26</v>
      </c>
      <c r="N3824">
        <v>34</v>
      </c>
      <c r="O3824">
        <v>1490</v>
      </c>
      <c r="P3824">
        <v>846.63</v>
      </c>
      <c r="Q3824">
        <v>-497.42</v>
      </c>
    </row>
    <row r="3825" spans="2:17" hidden="1">
      <c r="B3825">
        <v>2015</v>
      </c>
      <c r="C3825">
        <v>4</v>
      </c>
      <c r="D3825" t="s">
        <v>776</v>
      </c>
      <c r="E3825" t="s">
        <v>777</v>
      </c>
      <c r="F3825" t="s">
        <v>856</v>
      </c>
      <c r="G3825" t="s">
        <v>857</v>
      </c>
      <c r="H3825" t="s">
        <v>30</v>
      </c>
      <c r="I3825" t="s">
        <v>21</v>
      </c>
      <c r="J3825" t="s">
        <v>31</v>
      </c>
      <c r="K3825" t="s">
        <v>858</v>
      </c>
      <c r="L3825" t="s">
        <v>24</v>
      </c>
      <c r="M3825" t="s">
        <v>25</v>
      </c>
      <c r="N3825">
        <v>552</v>
      </c>
      <c r="O3825">
        <v>2542</v>
      </c>
      <c r="P3825">
        <v>3560.52</v>
      </c>
      <c r="Q3825">
        <v>-1242.73</v>
      </c>
    </row>
    <row r="3826" spans="2:17" hidden="1">
      <c r="B3826">
        <v>2015</v>
      </c>
      <c r="C3826">
        <v>4</v>
      </c>
      <c r="D3826" t="s">
        <v>776</v>
      </c>
      <c r="E3826" t="s">
        <v>777</v>
      </c>
      <c r="F3826" t="s">
        <v>856</v>
      </c>
      <c r="G3826" t="s">
        <v>857</v>
      </c>
      <c r="H3826" t="s">
        <v>30</v>
      </c>
      <c r="I3826" t="s">
        <v>21</v>
      </c>
      <c r="J3826" t="s">
        <v>31</v>
      </c>
      <c r="K3826" t="s">
        <v>858</v>
      </c>
      <c r="L3826" t="s">
        <v>24</v>
      </c>
      <c r="M3826" t="s">
        <v>26</v>
      </c>
      <c r="N3826">
        <v>30</v>
      </c>
      <c r="O3826">
        <v>1475</v>
      </c>
      <c r="P3826">
        <v>875.13</v>
      </c>
      <c r="Q3826">
        <v>-439.8</v>
      </c>
    </row>
    <row r="3827" spans="2:17" hidden="1">
      <c r="B3827">
        <v>2015</v>
      </c>
      <c r="C3827">
        <v>4</v>
      </c>
      <c r="D3827" t="s">
        <v>776</v>
      </c>
      <c r="E3827" t="s">
        <v>777</v>
      </c>
      <c r="F3827" t="s">
        <v>856</v>
      </c>
      <c r="G3827" t="s">
        <v>857</v>
      </c>
      <c r="H3827" t="s">
        <v>30</v>
      </c>
      <c r="I3827" t="s">
        <v>21</v>
      </c>
      <c r="J3827" t="s">
        <v>31</v>
      </c>
      <c r="K3827" t="s">
        <v>858</v>
      </c>
      <c r="L3827" t="s">
        <v>24</v>
      </c>
      <c r="M3827" t="s">
        <v>27</v>
      </c>
      <c r="N3827">
        <v>1</v>
      </c>
      <c r="O3827">
        <v>102</v>
      </c>
      <c r="P3827">
        <v>87.88</v>
      </c>
      <c r="Q3827">
        <v>2.39</v>
      </c>
    </row>
    <row r="3828" spans="2:17" hidden="1">
      <c r="B3828">
        <v>2015</v>
      </c>
      <c r="C3828">
        <v>4</v>
      </c>
      <c r="D3828" t="s">
        <v>776</v>
      </c>
      <c r="E3828" t="s">
        <v>777</v>
      </c>
      <c r="F3828" t="s">
        <v>859</v>
      </c>
      <c r="G3828" t="s">
        <v>860</v>
      </c>
      <c r="H3828" t="s">
        <v>30</v>
      </c>
      <c r="I3828" t="s">
        <v>21</v>
      </c>
      <c r="J3828" t="s">
        <v>31</v>
      </c>
      <c r="K3828" t="s">
        <v>852</v>
      </c>
      <c r="L3828" t="s">
        <v>24</v>
      </c>
      <c r="M3828" t="s">
        <v>25</v>
      </c>
      <c r="N3828">
        <v>1890</v>
      </c>
      <c r="O3828">
        <v>17084</v>
      </c>
      <c r="P3828">
        <v>14683.47</v>
      </c>
      <c r="Q3828">
        <v>-8323.64</v>
      </c>
    </row>
    <row r="3829" spans="2:17" hidden="1">
      <c r="B3829">
        <v>2015</v>
      </c>
      <c r="C3829">
        <v>4</v>
      </c>
      <c r="D3829" t="s">
        <v>776</v>
      </c>
      <c r="E3829" t="s">
        <v>777</v>
      </c>
      <c r="F3829" t="s">
        <v>859</v>
      </c>
      <c r="G3829" t="s">
        <v>860</v>
      </c>
      <c r="H3829" t="s">
        <v>30</v>
      </c>
      <c r="I3829" t="s">
        <v>21</v>
      </c>
      <c r="J3829" t="s">
        <v>31</v>
      </c>
      <c r="K3829" t="s">
        <v>852</v>
      </c>
      <c r="L3829" t="s">
        <v>24</v>
      </c>
      <c r="M3829" t="s">
        <v>26</v>
      </c>
      <c r="N3829">
        <v>303</v>
      </c>
      <c r="O3829">
        <v>15412</v>
      </c>
      <c r="P3829">
        <v>9218.9500000000007</v>
      </c>
      <c r="Q3829">
        <v>-4429.8599999999997</v>
      </c>
    </row>
    <row r="3830" spans="2:17" hidden="1">
      <c r="B3830">
        <v>2015</v>
      </c>
      <c r="C3830">
        <v>4</v>
      </c>
      <c r="D3830" t="s">
        <v>776</v>
      </c>
      <c r="E3830" t="s">
        <v>777</v>
      </c>
      <c r="F3830" t="s">
        <v>859</v>
      </c>
      <c r="G3830" t="s">
        <v>860</v>
      </c>
      <c r="H3830" t="s">
        <v>30</v>
      </c>
      <c r="I3830" t="s">
        <v>21</v>
      </c>
      <c r="J3830" t="s">
        <v>31</v>
      </c>
      <c r="K3830" t="s">
        <v>852</v>
      </c>
      <c r="L3830" t="s">
        <v>24</v>
      </c>
      <c r="M3830" t="s">
        <v>27</v>
      </c>
      <c r="N3830">
        <v>109</v>
      </c>
      <c r="O3830">
        <v>23197</v>
      </c>
      <c r="P3830">
        <v>19306.509999999998</v>
      </c>
      <c r="Q3830">
        <v>525.57000000000005</v>
      </c>
    </row>
    <row r="3831" spans="2:17" hidden="1">
      <c r="B3831">
        <v>2015</v>
      </c>
      <c r="C3831">
        <v>4</v>
      </c>
      <c r="D3831" t="s">
        <v>776</v>
      </c>
      <c r="E3831" t="s">
        <v>777</v>
      </c>
      <c r="F3831" t="s">
        <v>861</v>
      </c>
      <c r="G3831" t="s">
        <v>862</v>
      </c>
      <c r="H3831" t="s">
        <v>30</v>
      </c>
      <c r="I3831" t="s">
        <v>21</v>
      </c>
      <c r="J3831" t="s">
        <v>31</v>
      </c>
      <c r="K3831" t="s">
        <v>863</v>
      </c>
      <c r="L3831" t="s">
        <v>24</v>
      </c>
      <c r="M3831" t="s">
        <v>25</v>
      </c>
      <c r="N3831">
        <v>8445</v>
      </c>
      <c r="O3831">
        <v>42254</v>
      </c>
      <c r="P3831">
        <v>55463.44</v>
      </c>
      <c r="Q3831">
        <v>-20628.900000000001</v>
      </c>
    </row>
    <row r="3832" spans="2:17" hidden="1">
      <c r="B3832">
        <v>2015</v>
      </c>
      <c r="C3832">
        <v>4</v>
      </c>
      <c r="D3832" t="s">
        <v>776</v>
      </c>
      <c r="E3832" t="s">
        <v>777</v>
      </c>
      <c r="F3832" t="s">
        <v>861</v>
      </c>
      <c r="G3832" t="s">
        <v>862</v>
      </c>
      <c r="H3832" t="s">
        <v>30</v>
      </c>
      <c r="I3832" t="s">
        <v>21</v>
      </c>
      <c r="J3832" t="s">
        <v>31</v>
      </c>
      <c r="K3832" t="s">
        <v>863</v>
      </c>
      <c r="L3832" t="s">
        <v>24</v>
      </c>
      <c r="M3832" t="s">
        <v>26</v>
      </c>
      <c r="N3832">
        <v>238</v>
      </c>
      <c r="O3832">
        <v>11261</v>
      </c>
      <c r="P3832">
        <v>6588.78</v>
      </c>
      <c r="Q3832">
        <v>-3486.7</v>
      </c>
    </row>
    <row r="3833" spans="2:17" hidden="1">
      <c r="B3833">
        <v>2015</v>
      </c>
      <c r="C3833">
        <v>4</v>
      </c>
      <c r="D3833" t="s">
        <v>776</v>
      </c>
      <c r="E3833" t="s">
        <v>777</v>
      </c>
      <c r="F3833" t="s">
        <v>861</v>
      </c>
      <c r="G3833" t="s">
        <v>862</v>
      </c>
      <c r="H3833" t="s">
        <v>30</v>
      </c>
      <c r="I3833" t="s">
        <v>21</v>
      </c>
      <c r="J3833" t="s">
        <v>31</v>
      </c>
      <c r="K3833" t="s">
        <v>863</v>
      </c>
      <c r="L3833" t="s">
        <v>24</v>
      </c>
      <c r="M3833" t="s">
        <v>27</v>
      </c>
      <c r="N3833">
        <v>27</v>
      </c>
      <c r="O3833">
        <v>4062</v>
      </c>
      <c r="P3833">
        <v>3428.44</v>
      </c>
      <c r="Q3833">
        <v>93.15</v>
      </c>
    </row>
    <row r="3834" spans="2:17" hidden="1">
      <c r="B3834">
        <v>2015</v>
      </c>
      <c r="C3834">
        <v>4</v>
      </c>
      <c r="D3834" t="s">
        <v>776</v>
      </c>
      <c r="E3834" t="s">
        <v>777</v>
      </c>
      <c r="F3834" t="s">
        <v>864</v>
      </c>
      <c r="G3834" t="s">
        <v>865</v>
      </c>
      <c r="H3834" t="s">
        <v>30</v>
      </c>
      <c r="I3834" t="s">
        <v>21</v>
      </c>
      <c r="J3834" t="s">
        <v>31</v>
      </c>
      <c r="K3834" t="s">
        <v>866</v>
      </c>
      <c r="L3834" t="s">
        <v>24</v>
      </c>
      <c r="M3834" t="s">
        <v>25</v>
      </c>
      <c r="N3834">
        <v>218</v>
      </c>
      <c r="O3834">
        <v>2239</v>
      </c>
      <c r="P3834">
        <v>1768.49</v>
      </c>
      <c r="Q3834">
        <v>-1081.99</v>
      </c>
    </row>
    <row r="3835" spans="2:17" hidden="1">
      <c r="B3835">
        <v>2015</v>
      </c>
      <c r="C3835">
        <v>4</v>
      </c>
      <c r="D3835" t="s">
        <v>776</v>
      </c>
      <c r="E3835" t="s">
        <v>777</v>
      </c>
      <c r="F3835" t="s">
        <v>864</v>
      </c>
      <c r="G3835" t="s">
        <v>865</v>
      </c>
      <c r="H3835" t="s">
        <v>30</v>
      </c>
      <c r="I3835" t="s">
        <v>21</v>
      </c>
      <c r="J3835" t="s">
        <v>31</v>
      </c>
      <c r="K3835" t="s">
        <v>866</v>
      </c>
      <c r="L3835" t="s">
        <v>24</v>
      </c>
      <c r="M3835" t="s">
        <v>26</v>
      </c>
      <c r="N3835">
        <v>229</v>
      </c>
      <c r="O3835">
        <v>14340</v>
      </c>
      <c r="P3835">
        <v>9019.06</v>
      </c>
      <c r="Q3835">
        <v>-3320.5</v>
      </c>
    </row>
    <row r="3836" spans="2:17" hidden="1">
      <c r="B3836">
        <v>2015</v>
      </c>
      <c r="C3836">
        <v>4</v>
      </c>
      <c r="D3836" t="s">
        <v>776</v>
      </c>
      <c r="E3836" t="s">
        <v>777</v>
      </c>
      <c r="F3836" t="s">
        <v>864</v>
      </c>
      <c r="G3836" t="s">
        <v>865</v>
      </c>
      <c r="H3836" t="s">
        <v>30</v>
      </c>
      <c r="I3836" t="s">
        <v>21</v>
      </c>
      <c r="J3836" t="s">
        <v>31</v>
      </c>
      <c r="K3836" t="s">
        <v>866</v>
      </c>
      <c r="L3836" t="s">
        <v>24</v>
      </c>
      <c r="M3836" t="s">
        <v>27</v>
      </c>
      <c r="N3836">
        <v>166</v>
      </c>
      <c r="O3836">
        <v>35303</v>
      </c>
      <c r="P3836">
        <v>29149.61</v>
      </c>
      <c r="Q3836">
        <v>792.87</v>
      </c>
    </row>
    <row r="3837" spans="2:17" hidden="1">
      <c r="B3837">
        <v>2015</v>
      </c>
      <c r="C3837">
        <v>4</v>
      </c>
      <c r="D3837" t="s">
        <v>867</v>
      </c>
      <c r="E3837" t="s">
        <v>868</v>
      </c>
      <c r="F3837" t="s">
        <v>869</v>
      </c>
      <c r="G3837" t="s">
        <v>870</v>
      </c>
      <c r="H3837" t="s">
        <v>140</v>
      </c>
      <c r="I3837" t="s">
        <v>1076</v>
      </c>
      <c r="J3837" t="s">
        <v>31</v>
      </c>
      <c r="K3837" t="s">
        <v>871</v>
      </c>
      <c r="L3837" t="s">
        <v>24</v>
      </c>
      <c r="M3837" t="s">
        <v>25</v>
      </c>
      <c r="N3837">
        <v>7970</v>
      </c>
      <c r="O3837">
        <v>84554</v>
      </c>
      <c r="P3837">
        <v>55201.31</v>
      </c>
      <c r="Q3837">
        <v>-10545.43</v>
      </c>
    </row>
    <row r="3838" spans="2:17" hidden="1">
      <c r="B3838">
        <v>2015</v>
      </c>
      <c r="C3838">
        <v>4</v>
      </c>
      <c r="D3838" t="s">
        <v>867</v>
      </c>
      <c r="E3838" t="s">
        <v>868</v>
      </c>
      <c r="F3838" t="s">
        <v>869</v>
      </c>
      <c r="G3838" t="s">
        <v>870</v>
      </c>
      <c r="H3838" t="s">
        <v>140</v>
      </c>
      <c r="I3838" t="s">
        <v>1076</v>
      </c>
      <c r="J3838" t="s">
        <v>31</v>
      </c>
      <c r="K3838" t="s">
        <v>871</v>
      </c>
      <c r="L3838" t="s">
        <v>24</v>
      </c>
      <c r="M3838" t="s">
        <v>26</v>
      </c>
      <c r="N3838">
        <v>14555</v>
      </c>
      <c r="O3838">
        <v>991227</v>
      </c>
      <c r="P3838">
        <v>481574.48</v>
      </c>
      <c r="Q3838">
        <v>-55888.26</v>
      </c>
    </row>
    <row r="3839" spans="2:17" hidden="1">
      <c r="B3839">
        <v>2015</v>
      </c>
      <c r="C3839">
        <v>4</v>
      </c>
      <c r="D3839" t="s">
        <v>867</v>
      </c>
      <c r="E3839" t="s">
        <v>868</v>
      </c>
      <c r="F3839" t="s">
        <v>869</v>
      </c>
      <c r="G3839" t="s">
        <v>870</v>
      </c>
      <c r="H3839" t="s">
        <v>140</v>
      </c>
      <c r="I3839" t="s">
        <v>1076</v>
      </c>
      <c r="J3839" t="s">
        <v>31</v>
      </c>
      <c r="K3839" t="s">
        <v>871</v>
      </c>
      <c r="L3839" t="s">
        <v>24</v>
      </c>
      <c r="M3839" t="s">
        <v>27</v>
      </c>
      <c r="N3839">
        <v>13126</v>
      </c>
      <c r="O3839">
        <v>2514761.77</v>
      </c>
      <c r="P3839">
        <v>1323716.52</v>
      </c>
      <c r="Q3839">
        <v>36324.120000000003</v>
      </c>
    </row>
    <row r="3840" spans="2:17" hidden="1">
      <c r="B3840">
        <v>2015</v>
      </c>
      <c r="C3840">
        <v>4</v>
      </c>
      <c r="D3840" t="s">
        <v>867</v>
      </c>
      <c r="E3840" t="s">
        <v>868</v>
      </c>
      <c r="F3840" t="s">
        <v>872</v>
      </c>
      <c r="G3840" t="s">
        <v>873</v>
      </c>
      <c r="H3840" t="s">
        <v>140</v>
      </c>
      <c r="I3840" t="s">
        <v>1076</v>
      </c>
      <c r="J3840" t="s">
        <v>31</v>
      </c>
      <c r="K3840" t="s">
        <v>874</v>
      </c>
      <c r="L3840" t="s">
        <v>24</v>
      </c>
      <c r="M3840" t="s">
        <v>25</v>
      </c>
      <c r="N3840">
        <v>13388</v>
      </c>
      <c r="O3840">
        <v>146865.19</v>
      </c>
      <c r="P3840">
        <v>94611.8</v>
      </c>
      <c r="Q3840">
        <v>-18275.669999999998</v>
      </c>
    </row>
    <row r="3841" spans="2:17" hidden="1">
      <c r="B3841">
        <v>2015</v>
      </c>
      <c r="C3841">
        <v>4</v>
      </c>
      <c r="D3841" t="s">
        <v>867</v>
      </c>
      <c r="E3841" t="s">
        <v>868</v>
      </c>
      <c r="F3841" t="s">
        <v>872</v>
      </c>
      <c r="G3841" t="s">
        <v>873</v>
      </c>
      <c r="H3841" t="s">
        <v>140</v>
      </c>
      <c r="I3841" t="s">
        <v>1076</v>
      </c>
      <c r="J3841" t="s">
        <v>31</v>
      </c>
      <c r="K3841" t="s">
        <v>874</v>
      </c>
      <c r="L3841" t="s">
        <v>24</v>
      </c>
      <c r="M3841" t="s">
        <v>26</v>
      </c>
      <c r="N3841">
        <v>25095</v>
      </c>
      <c r="O3841">
        <v>1697388.7</v>
      </c>
      <c r="P3841">
        <v>824578.07</v>
      </c>
      <c r="Q3841">
        <v>-95235.71</v>
      </c>
    </row>
    <row r="3842" spans="2:17" hidden="1">
      <c r="B3842">
        <v>2015</v>
      </c>
      <c r="C3842">
        <v>4</v>
      </c>
      <c r="D3842" t="s">
        <v>867</v>
      </c>
      <c r="E3842" t="s">
        <v>868</v>
      </c>
      <c r="F3842" t="s">
        <v>872</v>
      </c>
      <c r="G3842" t="s">
        <v>873</v>
      </c>
      <c r="H3842" t="s">
        <v>140</v>
      </c>
      <c r="I3842" t="s">
        <v>1076</v>
      </c>
      <c r="J3842" t="s">
        <v>31</v>
      </c>
      <c r="K3842" t="s">
        <v>874</v>
      </c>
      <c r="L3842" t="s">
        <v>24</v>
      </c>
      <c r="M3842" t="s">
        <v>27</v>
      </c>
      <c r="N3842">
        <v>27584</v>
      </c>
      <c r="O3842">
        <v>5589191.4699999997</v>
      </c>
      <c r="P3842">
        <v>2938230.84</v>
      </c>
      <c r="Q3842">
        <v>80475.679999999993</v>
      </c>
    </row>
    <row r="3843" spans="2:17" hidden="1">
      <c r="B3843">
        <v>2015</v>
      </c>
      <c r="C3843">
        <v>4</v>
      </c>
      <c r="D3843" t="s">
        <v>867</v>
      </c>
      <c r="E3843" t="s">
        <v>868</v>
      </c>
      <c r="F3843" t="s">
        <v>875</v>
      </c>
      <c r="G3843" t="s">
        <v>876</v>
      </c>
      <c r="H3843" t="s">
        <v>140</v>
      </c>
      <c r="I3843" t="s">
        <v>1076</v>
      </c>
      <c r="J3843" t="s">
        <v>31</v>
      </c>
      <c r="K3843" t="s">
        <v>877</v>
      </c>
      <c r="L3843" t="s">
        <v>24</v>
      </c>
      <c r="M3843" t="s">
        <v>25</v>
      </c>
      <c r="N3843">
        <v>5855</v>
      </c>
      <c r="O3843">
        <v>62557.64</v>
      </c>
      <c r="P3843">
        <v>41833.39</v>
      </c>
      <c r="Q3843">
        <v>-7770.39</v>
      </c>
    </row>
    <row r="3844" spans="2:17" hidden="1">
      <c r="B3844">
        <v>2015</v>
      </c>
      <c r="C3844">
        <v>4</v>
      </c>
      <c r="D3844" t="s">
        <v>867</v>
      </c>
      <c r="E3844" t="s">
        <v>868</v>
      </c>
      <c r="F3844" t="s">
        <v>875</v>
      </c>
      <c r="G3844" t="s">
        <v>876</v>
      </c>
      <c r="H3844" t="s">
        <v>140</v>
      </c>
      <c r="I3844" t="s">
        <v>1076</v>
      </c>
      <c r="J3844" t="s">
        <v>31</v>
      </c>
      <c r="K3844" t="s">
        <v>877</v>
      </c>
      <c r="L3844" t="s">
        <v>24</v>
      </c>
      <c r="M3844" t="s">
        <v>26</v>
      </c>
      <c r="N3844">
        <v>10626</v>
      </c>
      <c r="O3844">
        <v>722830.43</v>
      </c>
      <c r="P3844">
        <v>351200.02</v>
      </c>
      <c r="Q3844">
        <v>-40811.94</v>
      </c>
    </row>
    <row r="3845" spans="2:17" hidden="1">
      <c r="B3845">
        <v>2015</v>
      </c>
      <c r="C3845">
        <v>4</v>
      </c>
      <c r="D3845" t="s">
        <v>867</v>
      </c>
      <c r="E3845" t="s">
        <v>868</v>
      </c>
      <c r="F3845" t="s">
        <v>875</v>
      </c>
      <c r="G3845" t="s">
        <v>876</v>
      </c>
      <c r="H3845" t="s">
        <v>140</v>
      </c>
      <c r="I3845" t="s">
        <v>1076</v>
      </c>
      <c r="J3845" t="s">
        <v>31</v>
      </c>
      <c r="K3845" t="s">
        <v>877</v>
      </c>
      <c r="L3845" t="s">
        <v>24</v>
      </c>
      <c r="M3845" t="s">
        <v>27</v>
      </c>
      <c r="N3845">
        <v>10040</v>
      </c>
      <c r="O3845">
        <v>1943349.77</v>
      </c>
      <c r="P3845">
        <v>1021634.63</v>
      </c>
      <c r="Q3845">
        <v>28074.74</v>
      </c>
    </row>
    <row r="3846" spans="2:17" hidden="1">
      <c r="B3846">
        <v>2015</v>
      </c>
      <c r="C3846">
        <v>4</v>
      </c>
      <c r="D3846" t="s">
        <v>867</v>
      </c>
      <c r="E3846" t="s">
        <v>868</v>
      </c>
      <c r="F3846" t="s">
        <v>878</v>
      </c>
      <c r="G3846" t="s">
        <v>73</v>
      </c>
      <c r="H3846" t="s">
        <v>121</v>
      </c>
      <c r="I3846" t="s">
        <v>1076</v>
      </c>
      <c r="J3846" t="s">
        <v>31</v>
      </c>
      <c r="K3846" t="s">
        <v>879</v>
      </c>
      <c r="L3846" t="s">
        <v>24</v>
      </c>
      <c r="M3846" t="s">
        <v>25</v>
      </c>
      <c r="N3846">
        <v>1455</v>
      </c>
      <c r="O3846">
        <v>19630.080000000002</v>
      </c>
      <c r="P3846">
        <v>11986.68</v>
      </c>
      <c r="Q3846">
        <v>-2522.16</v>
      </c>
    </row>
    <row r="3847" spans="2:17" hidden="1">
      <c r="B3847">
        <v>2015</v>
      </c>
      <c r="C3847">
        <v>4</v>
      </c>
      <c r="D3847" t="s">
        <v>867</v>
      </c>
      <c r="E3847" t="s">
        <v>868</v>
      </c>
      <c r="F3847" t="s">
        <v>878</v>
      </c>
      <c r="G3847" t="s">
        <v>73</v>
      </c>
      <c r="H3847" t="s">
        <v>121</v>
      </c>
      <c r="I3847" t="s">
        <v>1076</v>
      </c>
      <c r="J3847" t="s">
        <v>31</v>
      </c>
      <c r="K3847" t="s">
        <v>879</v>
      </c>
      <c r="L3847" t="s">
        <v>24</v>
      </c>
      <c r="M3847" t="s">
        <v>26</v>
      </c>
      <c r="N3847">
        <v>828</v>
      </c>
      <c r="O3847">
        <v>43156.49</v>
      </c>
      <c r="P3847">
        <v>21488.87</v>
      </c>
      <c r="Q3847">
        <v>-3190.4</v>
      </c>
    </row>
    <row r="3848" spans="2:17" hidden="1">
      <c r="B3848">
        <v>2015</v>
      </c>
      <c r="C3848">
        <v>4</v>
      </c>
      <c r="D3848" t="s">
        <v>867</v>
      </c>
      <c r="E3848" t="s">
        <v>868</v>
      </c>
      <c r="F3848" t="s">
        <v>878</v>
      </c>
      <c r="G3848" t="s">
        <v>73</v>
      </c>
      <c r="H3848" t="s">
        <v>121</v>
      </c>
      <c r="I3848" t="s">
        <v>1076</v>
      </c>
      <c r="J3848" t="s">
        <v>31</v>
      </c>
      <c r="K3848" t="s">
        <v>879</v>
      </c>
      <c r="L3848" t="s">
        <v>24</v>
      </c>
      <c r="M3848" t="s">
        <v>27</v>
      </c>
      <c r="N3848">
        <v>105</v>
      </c>
      <c r="O3848">
        <v>17693</v>
      </c>
      <c r="P3848">
        <v>9682.6</v>
      </c>
      <c r="Q3848">
        <v>265.13</v>
      </c>
    </row>
    <row r="3849" spans="2:17" hidden="1">
      <c r="B3849">
        <v>2015</v>
      </c>
      <c r="C3849">
        <v>4</v>
      </c>
      <c r="D3849" t="s">
        <v>867</v>
      </c>
      <c r="E3849" t="s">
        <v>868</v>
      </c>
      <c r="F3849" t="s">
        <v>880</v>
      </c>
      <c r="G3849" t="s">
        <v>881</v>
      </c>
      <c r="H3849" t="s">
        <v>153</v>
      </c>
      <c r="I3849" t="s">
        <v>21</v>
      </c>
      <c r="J3849" t="s">
        <v>31</v>
      </c>
      <c r="K3849" t="s">
        <v>882</v>
      </c>
      <c r="L3849" t="s">
        <v>24</v>
      </c>
      <c r="M3849" t="s">
        <v>25</v>
      </c>
      <c r="N3849">
        <v>405</v>
      </c>
      <c r="O3849">
        <v>4832</v>
      </c>
      <c r="P3849">
        <v>2699.07</v>
      </c>
      <c r="Q3849">
        <v>-1471.57</v>
      </c>
    </row>
    <row r="3850" spans="2:17" hidden="1">
      <c r="B3850">
        <v>2015</v>
      </c>
      <c r="C3850">
        <v>4</v>
      </c>
      <c r="D3850" t="s">
        <v>867</v>
      </c>
      <c r="E3850" t="s">
        <v>868</v>
      </c>
      <c r="F3850" t="s">
        <v>880</v>
      </c>
      <c r="G3850" t="s">
        <v>881</v>
      </c>
      <c r="H3850" t="s">
        <v>153</v>
      </c>
      <c r="I3850" t="s">
        <v>21</v>
      </c>
      <c r="J3850" t="s">
        <v>31</v>
      </c>
      <c r="K3850" t="s">
        <v>882</v>
      </c>
      <c r="L3850" t="s">
        <v>24</v>
      </c>
      <c r="M3850" t="s">
        <v>26</v>
      </c>
      <c r="N3850">
        <v>262</v>
      </c>
      <c r="O3850">
        <v>14959.67</v>
      </c>
      <c r="P3850">
        <v>6937.81</v>
      </c>
      <c r="Q3850">
        <v>-2389.17</v>
      </c>
    </row>
    <row r="3851" spans="2:17" hidden="1">
      <c r="B3851">
        <v>2015</v>
      </c>
      <c r="C3851">
        <v>4</v>
      </c>
      <c r="D3851" t="s">
        <v>867</v>
      </c>
      <c r="E3851" t="s">
        <v>868</v>
      </c>
      <c r="F3851" t="s">
        <v>880</v>
      </c>
      <c r="G3851" t="s">
        <v>881</v>
      </c>
      <c r="H3851" t="s">
        <v>153</v>
      </c>
      <c r="I3851" t="s">
        <v>21</v>
      </c>
      <c r="J3851" t="s">
        <v>31</v>
      </c>
      <c r="K3851" t="s">
        <v>882</v>
      </c>
      <c r="L3851" t="s">
        <v>24</v>
      </c>
      <c r="M3851" t="s">
        <v>27</v>
      </c>
      <c r="N3851">
        <v>48</v>
      </c>
      <c r="O3851">
        <v>8791</v>
      </c>
      <c r="P3851">
        <v>5248.48</v>
      </c>
      <c r="Q3851">
        <v>143.69999999999999</v>
      </c>
    </row>
    <row r="3852" spans="2:17" hidden="1">
      <c r="B3852">
        <v>2015</v>
      </c>
      <c r="C3852">
        <v>4</v>
      </c>
      <c r="D3852" t="s">
        <v>867</v>
      </c>
      <c r="E3852" t="s">
        <v>868</v>
      </c>
      <c r="F3852" t="s">
        <v>883</v>
      </c>
      <c r="G3852" t="s">
        <v>884</v>
      </c>
      <c r="H3852" t="s">
        <v>20</v>
      </c>
      <c r="I3852" t="s">
        <v>21</v>
      </c>
      <c r="J3852" t="s">
        <v>31</v>
      </c>
      <c r="K3852" t="s">
        <v>885</v>
      </c>
      <c r="L3852" t="s">
        <v>24</v>
      </c>
      <c r="M3852" t="s">
        <v>25</v>
      </c>
      <c r="N3852">
        <v>3833</v>
      </c>
      <c r="O3852">
        <v>33182.160000000003</v>
      </c>
      <c r="P3852">
        <v>24115.02</v>
      </c>
      <c r="Q3852">
        <v>-10943.71</v>
      </c>
    </row>
    <row r="3853" spans="2:17" hidden="1">
      <c r="B3853">
        <v>2015</v>
      </c>
      <c r="C3853">
        <v>4</v>
      </c>
      <c r="D3853" t="s">
        <v>867</v>
      </c>
      <c r="E3853" t="s">
        <v>868</v>
      </c>
      <c r="F3853" t="s">
        <v>883</v>
      </c>
      <c r="G3853" t="s">
        <v>884</v>
      </c>
      <c r="H3853" t="s">
        <v>20</v>
      </c>
      <c r="I3853" t="s">
        <v>21</v>
      </c>
      <c r="J3853" t="s">
        <v>31</v>
      </c>
      <c r="K3853" t="s">
        <v>885</v>
      </c>
      <c r="L3853" t="s">
        <v>24</v>
      </c>
      <c r="M3853" t="s">
        <v>26</v>
      </c>
      <c r="N3853">
        <v>873</v>
      </c>
      <c r="O3853">
        <v>45119</v>
      </c>
      <c r="P3853">
        <v>22276.93</v>
      </c>
      <c r="Q3853">
        <v>-8803.48</v>
      </c>
    </row>
    <row r="3854" spans="2:17" hidden="1">
      <c r="B3854">
        <v>2015</v>
      </c>
      <c r="C3854">
        <v>4</v>
      </c>
      <c r="D3854" t="s">
        <v>867</v>
      </c>
      <c r="E3854" t="s">
        <v>868</v>
      </c>
      <c r="F3854" t="s">
        <v>883</v>
      </c>
      <c r="G3854" t="s">
        <v>884</v>
      </c>
      <c r="H3854" t="s">
        <v>20</v>
      </c>
      <c r="I3854" t="s">
        <v>21</v>
      </c>
      <c r="J3854" t="s">
        <v>31</v>
      </c>
      <c r="K3854" t="s">
        <v>885</v>
      </c>
      <c r="L3854" t="s">
        <v>24</v>
      </c>
      <c r="M3854" t="s">
        <v>27</v>
      </c>
      <c r="N3854">
        <v>105</v>
      </c>
      <c r="O3854">
        <v>17862</v>
      </c>
      <c r="P3854">
        <v>11658.41</v>
      </c>
      <c r="Q3854">
        <v>318.68</v>
      </c>
    </row>
    <row r="3855" spans="2:17" hidden="1">
      <c r="B3855">
        <v>2015</v>
      </c>
      <c r="C3855">
        <v>4</v>
      </c>
      <c r="D3855" t="s">
        <v>867</v>
      </c>
      <c r="E3855" t="s">
        <v>868</v>
      </c>
      <c r="F3855" t="s">
        <v>886</v>
      </c>
      <c r="G3855" t="s">
        <v>887</v>
      </c>
      <c r="H3855" t="s">
        <v>20</v>
      </c>
      <c r="I3855" t="s">
        <v>21</v>
      </c>
      <c r="J3855" t="s">
        <v>31</v>
      </c>
      <c r="K3855" t="s">
        <v>888</v>
      </c>
      <c r="L3855" t="s">
        <v>24</v>
      </c>
      <c r="M3855" t="s">
        <v>25</v>
      </c>
      <c r="N3855">
        <v>402</v>
      </c>
      <c r="O3855">
        <v>4490</v>
      </c>
      <c r="P3855">
        <v>2821.86</v>
      </c>
      <c r="Q3855">
        <v>-1509.58</v>
      </c>
    </row>
    <row r="3856" spans="2:17" hidden="1">
      <c r="B3856">
        <v>2015</v>
      </c>
      <c r="C3856">
        <v>4</v>
      </c>
      <c r="D3856" t="s">
        <v>867</v>
      </c>
      <c r="E3856" t="s">
        <v>868</v>
      </c>
      <c r="F3856" t="s">
        <v>886</v>
      </c>
      <c r="G3856" t="s">
        <v>887</v>
      </c>
      <c r="H3856" t="s">
        <v>20</v>
      </c>
      <c r="I3856" t="s">
        <v>21</v>
      </c>
      <c r="J3856" t="s">
        <v>31</v>
      </c>
      <c r="K3856" t="s">
        <v>888</v>
      </c>
      <c r="L3856" t="s">
        <v>24</v>
      </c>
      <c r="M3856" t="s">
        <v>26</v>
      </c>
      <c r="N3856">
        <v>79</v>
      </c>
      <c r="O3856">
        <v>3552</v>
      </c>
      <c r="P3856">
        <v>1711.94</v>
      </c>
      <c r="Q3856">
        <v>-796.87</v>
      </c>
    </row>
    <row r="3857" spans="2:17" hidden="1">
      <c r="B3857">
        <v>2015</v>
      </c>
      <c r="C3857">
        <v>4</v>
      </c>
      <c r="D3857" t="s">
        <v>867</v>
      </c>
      <c r="E3857" t="s">
        <v>868</v>
      </c>
      <c r="F3857" t="s">
        <v>886</v>
      </c>
      <c r="G3857" t="s">
        <v>887</v>
      </c>
      <c r="H3857" t="s">
        <v>20</v>
      </c>
      <c r="I3857" t="s">
        <v>21</v>
      </c>
      <c r="J3857" t="s">
        <v>31</v>
      </c>
      <c r="K3857" t="s">
        <v>888</v>
      </c>
      <c r="L3857" t="s">
        <v>24</v>
      </c>
      <c r="M3857" t="s">
        <v>27</v>
      </c>
      <c r="N3857">
        <v>1</v>
      </c>
      <c r="O3857">
        <v>175</v>
      </c>
      <c r="P3857">
        <v>115.65</v>
      </c>
      <c r="Q3857">
        <v>3.15</v>
      </c>
    </row>
    <row r="3858" spans="2:17" hidden="1">
      <c r="B3858">
        <v>2015</v>
      </c>
      <c r="C3858">
        <v>4</v>
      </c>
      <c r="D3858" t="s">
        <v>867</v>
      </c>
      <c r="E3858" t="s">
        <v>868</v>
      </c>
      <c r="F3858" t="s">
        <v>889</v>
      </c>
      <c r="G3858" t="s">
        <v>890</v>
      </c>
      <c r="H3858" t="s">
        <v>20</v>
      </c>
      <c r="I3858" t="s">
        <v>21</v>
      </c>
      <c r="J3858" t="s">
        <v>31</v>
      </c>
      <c r="K3858" t="s">
        <v>891</v>
      </c>
      <c r="L3858" t="s">
        <v>24</v>
      </c>
      <c r="M3858" t="s">
        <v>25</v>
      </c>
      <c r="N3858">
        <v>247</v>
      </c>
      <c r="O3858">
        <v>2497</v>
      </c>
      <c r="P3858">
        <v>1659.29</v>
      </c>
      <c r="Q3858">
        <v>-839.57</v>
      </c>
    </row>
    <row r="3859" spans="2:17" hidden="1">
      <c r="B3859">
        <v>2015</v>
      </c>
      <c r="C3859">
        <v>4</v>
      </c>
      <c r="D3859" t="s">
        <v>867</v>
      </c>
      <c r="E3859" t="s">
        <v>868</v>
      </c>
      <c r="F3859" t="s">
        <v>889</v>
      </c>
      <c r="G3859" t="s">
        <v>890</v>
      </c>
      <c r="H3859" t="s">
        <v>20</v>
      </c>
      <c r="I3859" t="s">
        <v>21</v>
      </c>
      <c r="J3859" t="s">
        <v>31</v>
      </c>
      <c r="K3859" t="s">
        <v>891</v>
      </c>
      <c r="L3859" t="s">
        <v>24</v>
      </c>
      <c r="M3859" t="s">
        <v>26</v>
      </c>
      <c r="N3859">
        <v>50</v>
      </c>
      <c r="O3859">
        <v>2316</v>
      </c>
      <c r="P3859">
        <v>1125.6300000000001</v>
      </c>
      <c r="Q3859">
        <v>-504.42</v>
      </c>
    </row>
    <row r="3860" spans="2:17" hidden="1">
      <c r="B3860">
        <v>2015</v>
      </c>
      <c r="C3860">
        <v>4</v>
      </c>
      <c r="D3860" t="s">
        <v>867</v>
      </c>
      <c r="E3860" t="s">
        <v>868</v>
      </c>
      <c r="F3860" t="s">
        <v>889</v>
      </c>
      <c r="G3860" t="s">
        <v>890</v>
      </c>
      <c r="H3860" t="s">
        <v>20</v>
      </c>
      <c r="I3860" t="s">
        <v>21</v>
      </c>
      <c r="J3860" t="s">
        <v>31</v>
      </c>
      <c r="K3860" t="s">
        <v>891</v>
      </c>
      <c r="L3860" t="s">
        <v>24</v>
      </c>
      <c r="M3860" t="s">
        <v>27</v>
      </c>
      <c r="N3860">
        <v>2</v>
      </c>
      <c r="O3860">
        <v>582</v>
      </c>
      <c r="P3860">
        <v>379.39</v>
      </c>
      <c r="Q3860">
        <v>10.35</v>
      </c>
    </row>
    <row r="3861" spans="2:17" hidden="1">
      <c r="B3861">
        <v>2015</v>
      </c>
      <c r="C3861">
        <v>4</v>
      </c>
      <c r="D3861" t="s">
        <v>867</v>
      </c>
      <c r="E3861" t="s">
        <v>868</v>
      </c>
      <c r="F3861" t="s">
        <v>892</v>
      </c>
      <c r="G3861" t="s">
        <v>81</v>
      </c>
      <c r="H3861" t="s">
        <v>20</v>
      </c>
      <c r="I3861" t="s">
        <v>21</v>
      </c>
      <c r="J3861" t="s">
        <v>31</v>
      </c>
      <c r="K3861" t="s">
        <v>893</v>
      </c>
      <c r="L3861" t="s">
        <v>24</v>
      </c>
      <c r="M3861" t="s">
        <v>25</v>
      </c>
      <c r="N3861">
        <v>91</v>
      </c>
      <c r="O3861">
        <v>789.17</v>
      </c>
      <c r="P3861">
        <v>851.68</v>
      </c>
      <c r="Q3861">
        <v>-258.01</v>
      </c>
    </row>
    <row r="3862" spans="2:17" hidden="1">
      <c r="B3862">
        <v>2015</v>
      </c>
      <c r="C3862">
        <v>4</v>
      </c>
      <c r="D3862" t="s">
        <v>867</v>
      </c>
      <c r="E3862" t="s">
        <v>868</v>
      </c>
      <c r="F3862" t="s">
        <v>892</v>
      </c>
      <c r="G3862" t="s">
        <v>81</v>
      </c>
      <c r="H3862" t="s">
        <v>20</v>
      </c>
      <c r="I3862" t="s">
        <v>21</v>
      </c>
      <c r="J3862" t="s">
        <v>31</v>
      </c>
      <c r="K3862" t="s">
        <v>893</v>
      </c>
      <c r="L3862" t="s">
        <v>24</v>
      </c>
      <c r="M3862" t="s">
        <v>26</v>
      </c>
      <c r="N3862">
        <v>10</v>
      </c>
      <c r="O3862">
        <v>378</v>
      </c>
      <c r="P3862">
        <v>173.12</v>
      </c>
      <c r="Q3862">
        <v>-99.42</v>
      </c>
    </row>
    <row r="3863" spans="2:17" hidden="1">
      <c r="B3863">
        <v>2015</v>
      </c>
      <c r="C3863">
        <v>4</v>
      </c>
      <c r="D3863" t="s">
        <v>867</v>
      </c>
      <c r="E3863" t="s">
        <v>868</v>
      </c>
      <c r="F3863" t="s">
        <v>892</v>
      </c>
      <c r="G3863" t="s">
        <v>81</v>
      </c>
      <c r="H3863" t="s">
        <v>20</v>
      </c>
      <c r="I3863" t="s">
        <v>21</v>
      </c>
      <c r="J3863" t="s">
        <v>31</v>
      </c>
      <c r="K3863" t="s">
        <v>893</v>
      </c>
      <c r="L3863" t="s">
        <v>24</v>
      </c>
      <c r="M3863" t="s">
        <v>27</v>
      </c>
      <c r="N3863">
        <v>2</v>
      </c>
      <c r="O3863">
        <v>295</v>
      </c>
      <c r="P3863">
        <v>195.76</v>
      </c>
      <c r="Q3863">
        <v>5.36</v>
      </c>
    </row>
    <row r="3864" spans="2:17" hidden="1">
      <c r="B3864">
        <v>2015</v>
      </c>
      <c r="C3864">
        <v>4</v>
      </c>
      <c r="D3864" t="s">
        <v>867</v>
      </c>
      <c r="E3864" t="s">
        <v>868</v>
      </c>
      <c r="F3864" t="s">
        <v>894</v>
      </c>
      <c r="G3864" t="s">
        <v>895</v>
      </c>
      <c r="H3864" t="s">
        <v>144</v>
      </c>
      <c r="I3864" t="s">
        <v>21</v>
      </c>
      <c r="J3864" t="s">
        <v>31</v>
      </c>
      <c r="K3864" t="s">
        <v>896</v>
      </c>
      <c r="L3864" t="s">
        <v>24</v>
      </c>
      <c r="M3864" t="s">
        <v>25</v>
      </c>
      <c r="N3864">
        <v>3696</v>
      </c>
      <c r="O3864">
        <v>30685.25</v>
      </c>
      <c r="P3864">
        <v>25128.66</v>
      </c>
      <c r="Q3864">
        <v>-10501.95</v>
      </c>
    </row>
    <row r="3865" spans="2:17" hidden="1">
      <c r="B3865">
        <v>2015</v>
      </c>
      <c r="C3865">
        <v>4</v>
      </c>
      <c r="D3865" t="s">
        <v>867</v>
      </c>
      <c r="E3865" t="s">
        <v>868</v>
      </c>
      <c r="F3865" t="s">
        <v>894</v>
      </c>
      <c r="G3865" t="s">
        <v>895</v>
      </c>
      <c r="H3865" t="s">
        <v>144</v>
      </c>
      <c r="I3865" t="s">
        <v>21</v>
      </c>
      <c r="J3865" t="s">
        <v>31</v>
      </c>
      <c r="K3865" t="s">
        <v>896</v>
      </c>
      <c r="L3865" t="s">
        <v>24</v>
      </c>
      <c r="M3865" t="s">
        <v>26</v>
      </c>
      <c r="N3865">
        <v>1476</v>
      </c>
      <c r="O3865">
        <v>86539.29</v>
      </c>
      <c r="P3865">
        <v>44849.81</v>
      </c>
      <c r="Q3865">
        <v>-15613.37</v>
      </c>
    </row>
    <row r="3866" spans="2:17" hidden="1">
      <c r="B3866">
        <v>2015</v>
      </c>
      <c r="C3866">
        <v>4</v>
      </c>
      <c r="D3866" t="s">
        <v>867</v>
      </c>
      <c r="E3866" t="s">
        <v>868</v>
      </c>
      <c r="F3866" t="s">
        <v>894</v>
      </c>
      <c r="G3866" t="s">
        <v>895</v>
      </c>
      <c r="H3866" t="s">
        <v>144</v>
      </c>
      <c r="I3866" t="s">
        <v>21</v>
      </c>
      <c r="J3866" t="s">
        <v>31</v>
      </c>
      <c r="K3866" t="s">
        <v>896</v>
      </c>
      <c r="L3866" t="s">
        <v>24</v>
      </c>
      <c r="M3866" t="s">
        <v>27</v>
      </c>
      <c r="N3866">
        <v>400</v>
      </c>
      <c r="O3866">
        <v>65860.5</v>
      </c>
      <c r="P3866">
        <v>44945.01</v>
      </c>
      <c r="Q3866">
        <v>1282.8699999999999</v>
      </c>
    </row>
    <row r="3867" spans="2:17" hidden="1">
      <c r="B3867">
        <v>2015</v>
      </c>
      <c r="C3867">
        <v>4</v>
      </c>
      <c r="D3867" t="s">
        <v>867</v>
      </c>
      <c r="E3867" t="s">
        <v>868</v>
      </c>
      <c r="F3867" t="s">
        <v>897</v>
      </c>
      <c r="G3867" t="s">
        <v>898</v>
      </c>
      <c r="H3867" t="s">
        <v>20</v>
      </c>
      <c r="I3867" t="s">
        <v>21</v>
      </c>
      <c r="J3867" t="s">
        <v>31</v>
      </c>
      <c r="K3867" t="s">
        <v>899</v>
      </c>
      <c r="L3867" t="s">
        <v>24</v>
      </c>
      <c r="M3867" t="s">
        <v>25</v>
      </c>
      <c r="N3867">
        <v>4266</v>
      </c>
      <c r="O3867">
        <v>36194.82</v>
      </c>
      <c r="P3867">
        <v>27132.47</v>
      </c>
      <c r="Q3867">
        <v>-12159.25</v>
      </c>
    </row>
    <row r="3868" spans="2:17" hidden="1">
      <c r="B3868">
        <v>2015</v>
      </c>
      <c r="C3868">
        <v>4</v>
      </c>
      <c r="D3868" t="s">
        <v>867</v>
      </c>
      <c r="E3868" t="s">
        <v>868</v>
      </c>
      <c r="F3868" t="s">
        <v>897</v>
      </c>
      <c r="G3868" t="s">
        <v>898</v>
      </c>
      <c r="H3868" t="s">
        <v>20</v>
      </c>
      <c r="I3868" t="s">
        <v>21</v>
      </c>
      <c r="J3868" t="s">
        <v>31</v>
      </c>
      <c r="K3868" t="s">
        <v>899</v>
      </c>
      <c r="L3868" t="s">
        <v>24</v>
      </c>
      <c r="M3868" t="s">
        <v>26</v>
      </c>
      <c r="N3868">
        <v>517</v>
      </c>
      <c r="O3868">
        <v>24216.5</v>
      </c>
      <c r="P3868">
        <v>11846.71</v>
      </c>
      <c r="Q3868">
        <v>-5221.45</v>
      </c>
    </row>
    <row r="3869" spans="2:17" hidden="1">
      <c r="B3869">
        <v>2015</v>
      </c>
      <c r="C3869">
        <v>4</v>
      </c>
      <c r="D3869" t="s">
        <v>867</v>
      </c>
      <c r="E3869" t="s">
        <v>868</v>
      </c>
      <c r="F3869" t="s">
        <v>897</v>
      </c>
      <c r="G3869" t="s">
        <v>898</v>
      </c>
      <c r="H3869" t="s">
        <v>20</v>
      </c>
      <c r="I3869" t="s">
        <v>21</v>
      </c>
      <c r="J3869" t="s">
        <v>31</v>
      </c>
      <c r="K3869" t="s">
        <v>899</v>
      </c>
      <c r="L3869" t="s">
        <v>24</v>
      </c>
      <c r="M3869" t="s">
        <v>27</v>
      </c>
      <c r="N3869">
        <v>38</v>
      </c>
      <c r="O3869">
        <v>7306</v>
      </c>
      <c r="P3869">
        <v>4813.5200000000004</v>
      </c>
      <c r="Q3869">
        <v>131.30000000000001</v>
      </c>
    </row>
    <row r="3870" spans="2:17" hidden="1">
      <c r="B3870">
        <v>2015</v>
      </c>
      <c r="C3870">
        <v>4</v>
      </c>
      <c r="D3870" t="s">
        <v>867</v>
      </c>
      <c r="E3870" t="s">
        <v>868</v>
      </c>
      <c r="F3870" t="s">
        <v>900</v>
      </c>
      <c r="G3870" t="s">
        <v>901</v>
      </c>
      <c r="H3870" t="s">
        <v>121</v>
      </c>
      <c r="I3870" t="s">
        <v>1076</v>
      </c>
      <c r="J3870" t="s">
        <v>31</v>
      </c>
      <c r="K3870" t="s">
        <v>902</v>
      </c>
      <c r="L3870" t="s">
        <v>24</v>
      </c>
      <c r="M3870" t="s">
        <v>25</v>
      </c>
      <c r="N3870">
        <v>1451</v>
      </c>
      <c r="O3870">
        <v>15225</v>
      </c>
      <c r="P3870">
        <v>10627.07</v>
      </c>
      <c r="Q3870">
        <v>-1994.73</v>
      </c>
    </row>
    <row r="3871" spans="2:17" hidden="1">
      <c r="B3871">
        <v>2015</v>
      </c>
      <c r="C3871">
        <v>4</v>
      </c>
      <c r="D3871" t="s">
        <v>867</v>
      </c>
      <c r="E3871" t="s">
        <v>868</v>
      </c>
      <c r="F3871" t="s">
        <v>900</v>
      </c>
      <c r="G3871" t="s">
        <v>901</v>
      </c>
      <c r="H3871" t="s">
        <v>121</v>
      </c>
      <c r="I3871" t="s">
        <v>1076</v>
      </c>
      <c r="J3871" t="s">
        <v>31</v>
      </c>
      <c r="K3871" t="s">
        <v>902</v>
      </c>
      <c r="L3871" t="s">
        <v>24</v>
      </c>
      <c r="M3871" t="s">
        <v>26</v>
      </c>
      <c r="N3871">
        <v>3178</v>
      </c>
      <c r="O3871">
        <v>216756.5</v>
      </c>
      <c r="P3871">
        <v>110774.06</v>
      </c>
      <c r="Q3871">
        <v>-12638.5</v>
      </c>
    </row>
    <row r="3872" spans="2:17" hidden="1">
      <c r="B3872">
        <v>2015</v>
      </c>
      <c r="C3872">
        <v>4</v>
      </c>
      <c r="D3872" t="s">
        <v>867</v>
      </c>
      <c r="E3872" t="s">
        <v>868</v>
      </c>
      <c r="F3872" t="s">
        <v>900</v>
      </c>
      <c r="G3872" t="s">
        <v>901</v>
      </c>
      <c r="H3872" t="s">
        <v>121</v>
      </c>
      <c r="I3872" t="s">
        <v>1076</v>
      </c>
      <c r="J3872" t="s">
        <v>31</v>
      </c>
      <c r="K3872" t="s">
        <v>902</v>
      </c>
      <c r="L3872" t="s">
        <v>24</v>
      </c>
      <c r="M3872" t="s">
        <v>27</v>
      </c>
      <c r="N3872">
        <v>2563</v>
      </c>
      <c r="O3872">
        <v>445740</v>
      </c>
      <c r="P3872">
        <v>248378.85</v>
      </c>
      <c r="Q3872">
        <v>6822.98</v>
      </c>
    </row>
    <row r="3873" spans="2:17" hidden="1">
      <c r="B3873">
        <v>2015</v>
      </c>
      <c r="C3873">
        <v>4</v>
      </c>
      <c r="D3873" t="s">
        <v>867</v>
      </c>
      <c r="E3873" t="s">
        <v>868</v>
      </c>
      <c r="F3873" t="s">
        <v>903</v>
      </c>
      <c r="G3873" t="s">
        <v>904</v>
      </c>
      <c r="H3873" t="s">
        <v>140</v>
      </c>
      <c r="I3873" t="s">
        <v>1076</v>
      </c>
      <c r="J3873" t="s">
        <v>31</v>
      </c>
      <c r="K3873" t="s">
        <v>905</v>
      </c>
      <c r="L3873" t="s">
        <v>24</v>
      </c>
      <c r="M3873" t="s">
        <v>25</v>
      </c>
      <c r="N3873">
        <v>2697</v>
      </c>
      <c r="O3873">
        <v>28588.65</v>
      </c>
      <c r="P3873">
        <v>22125.43</v>
      </c>
      <c r="Q3873">
        <v>-3615.09</v>
      </c>
    </row>
    <row r="3874" spans="2:17" hidden="1">
      <c r="B3874">
        <v>2015</v>
      </c>
      <c r="C3874">
        <v>4</v>
      </c>
      <c r="D3874" t="s">
        <v>867</v>
      </c>
      <c r="E3874" t="s">
        <v>868</v>
      </c>
      <c r="F3874" t="s">
        <v>903</v>
      </c>
      <c r="G3874" t="s">
        <v>904</v>
      </c>
      <c r="H3874" t="s">
        <v>140</v>
      </c>
      <c r="I3874" t="s">
        <v>1076</v>
      </c>
      <c r="J3874" t="s">
        <v>31</v>
      </c>
      <c r="K3874" t="s">
        <v>905</v>
      </c>
      <c r="L3874" t="s">
        <v>24</v>
      </c>
      <c r="M3874" t="s">
        <v>26</v>
      </c>
      <c r="N3874">
        <v>4077</v>
      </c>
      <c r="O3874">
        <v>289521.36</v>
      </c>
      <c r="P3874">
        <v>144156.29999999999</v>
      </c>
      <c r="Q3874">
        <v>-16779.96</v>
      </c>
    </row>
    <row r="3875" spans="2:17" hidden="1">
      <c r="B3875">
        <v>2015</v>
      </c>
      <c r="C3875">
        <v>4</v>
      </c>
      <c r="D3875" t="s">
        <v>867</v>
      </c>
      <c r="E3875" t="s">
        <v>868</v>
      </c>
      <c r="F3875" t="s">
        <v>903</v>
      </c>
      <c r="G3875" t="s">
        <v>904</v>
      </c>
      <c r="H3875" t="s">
        <v>140</v>
      </c>
      <c r="I3875" t="s">
        <v>1076</v>
      </c>
      <c r="J3875" t="s">
        <v>31</v>
      </c>
      <c r="K3875" t="s">
        <v>905</v>
      </c>
      <c r="L3875" t="s">
        <v>24</v>
      </c>
      <c r="M3875" t="s">
        <v>27</v>
      </c>
      <c r="N3875">
        <v>3819</v>
      </c>
      <c r="O3875">
        <v>756605.35</v>
      </c>
      <c r="P3875">
        <v>411643.53</v>
      </c>
      <c r="Q3875">
        <v>11167.7</v>
      </c>
    </row>
    <row r="3876" spans="2:17" hidden="1">
      <c r="B3876">
        <v>2015</v>
      </c>
      <c r="C3876">
        <v>4</v>
      </c>
      <c r="D3876" t="s">
        <v>867</v>
      </c>
      <c r="E3876" t="s">
        <v>868</v>
      </c>
      <c r="F3876" t="s">
        <v>906</v>
      </c>
      <c r="G3876" t="s">
        <v>907</v>
      </c>
      <c r="H3876" t="s">
        <v>153</v>
      </c>
      <c r="I3876" t="s">
        <v>21</v>
      </c>
      <c r="J3876" t="s">
        <v>31</v>
      </c>
      <c r="K3876" t="s">
        <v>908</v>
      </c>
      <c r="L3876" t="s">
        <v>24</v>
      </c>
      <c r="M3876" t="s">
        <v>25</v>
      </c>
      <c r="N3876">
        <v>1037</v>
      </c>
      <c r="O3876">
        <v>11238.76</v>
      </c>
      <c r="P3876">
        <v>6454.74</v>
      </c>
      <c r="Q3876">
        <v>-3809.47</v>
      </c>
    </row>
    <row r="3877" spans="2:17" hidden="1">
      <c r="B3877">
        <v>2015</v>
      </c>
      <c r="C3877">
        <v>4</v>
      </c>
      <c r="D3877" t="s">
        <v>867</v>
      </c>
      <c r="E3877" t="s">
        <v>868</v>
      </c>
      <c r="F3877" t="s">
        <v>906</v>
      </c>
      <c r="G3877" t="s">
        <v>907</v>
      </c>
      <c r="H3877" t="s">
        <v>153</v>
      </c>
      <c r="I3877" t="s">
        <v>21</v>
      </c>
      <c r="J3877" t="s">
        <v>31</v>
      </c>
      <c r="K3877" t="s">
        <v>908</v>
      </c>
      <c r="L3877" t="s">
        <v>24</v>
      </c>
      <c r="M3877" t="s">
        <v>26</v>
      </c>
      <c r="N3877">
        <v>1677</v>
      </c>
      <c r="O3877">
        <v>108067.34</v>
      </c>
      <c r="P3877">
        <v>50214.54</v>
      </c>
      <c r="Q3877">
        <v>-17523.18</v>
      </c>
    </row>
    <row r="3878" spans="2:17" hidden="1">
      <c r="B3878">
        <v>2015</v>
      </c>
      <c r="C3878">
        <v>4</v>
      </c>
      <c r="D3878" t="s">
        <v>867</v>
      </c>
      <c r="E3878" t="s">
        <v>868</v>
      </c>
      <c r="F3878" t="s">
        <v>906</v>
      </c>
      <c r="G3878" t="s">
        <v>907</v>
      </c>
      <c r="H3878" t="s">
        <v>153</v>
      </c>
      <c r="I3878" t="s">
        <v>21</v>
      </c>
      <c r="J3878" t="s">
        <v>31</v>
      </c>
      <c r="K3878" t="s">
        <v>908</v>
      </c>
      <c r="L3878" t="s">
        <v>24</v>
      </c>
      <c r="M3878" t="s">
        <v>27</v>
      </c>
      <c r="N3878">
        <v>605</v>
      </c>
      <c r="O3878">
        <v>106578.53</v>
      </c>
      <c r="P3878">
        <v>64765.89</v>
      </c>
      <c r="Q3878">
        <v>1870.2</v>
      </c>
    </row>
    <row r="3879" spans="2:17" hidden="1">
      <c r="B3879">
        <v>2015</v>
      </c>
      <c r="C3879">
        <v>4</v>
      </c>
      <c r="D3879" t="s">
        <v>867</v>
      </c>
      <c r="E3879" t="s">
        <v>868</v>
      </c>
      <c r="F3879" t="s">
        <v>909</v>
      </c>
      <c r="G3879" t="s">
        <v>910</v>
      </c>
      <c r="H3879" t="s">
        <v>121</v>
      </c>
      <c r="I3879" t="s">
        <v>1076</v>
      </c>
      <c r="J3879" t="s">
        <v>31</v>
      </c>
      <c r="K3879" t="s">
        <v>911</v>
      </c>
      <c r="L3879" t="s">
        <v>24</v>
      </c>
      <c r="M3879" t="s">
        <v>25</v>
      </c>
      <c r="N3879">
        <v>3548</v>
      </c>
      <c r="O3879">
        <v>42400.68</v>
      </c>
      <c r="P3879">
        <v>28993.06</v>
      </c>
      <c r="Q3879">
        <v>-5691.54</v>
      </c>
    </row>
    <row r="3880" spans="2:17" hidden="1">
      <c r="B3880">
        <v>2015</v>
      </c>
      <c r="C3880">
        <v>4</v>
      </c>
      <c r="D3880" t="s">
        <v>867</v>
      </c>
      <c r="E3880" t="s">
        <v>868</v>
      </c>
      <c r="F3880" t="s">
        <v>909</v>
      </c>
      <c r="G3880" t="s">
        <v>910</v>
      </c>
      <c r="H3880" t="s">
        <v>121</v>
      </c>
      <c r="I3880" t="s">
        <v>1076</v>
      </c>
      <c r="J3880" t="s">
        <v>31</v>
      </c>
      <c r="K3880" t="s">
        <v>911</v>
      </c>
      <c r="L3880" t="s">
        <v>24</v>
      </c>
      <c r="M3880" t="s">
        <v>26</v>
      </c>
      <c r="N3880">
        <v>7427</v>
      </c>
      <c r="O3880">
        <v>475130.48</v>
      </c>
      <c r="P3880">
        <v>247640.16</v>
      </c>
      <c r="Q3880">
        <v>-29954.37</v>
      </c>
    </row>
    <row r="3881" spans="2:17" hidden="1">
      <c r="B3881">
        <v>2015</v>
      </c>
      <c r="C3881">
        <v>4</v>
      </c>
      <c r="D3881" t="s">
        <v>867</v>
      </c>
      <c r="E3881" t="s">
        <v>868</v>
      </c>
      <c r="F3881" t="s">
        <v>909</v>
      </c>
      <c r="G3881" t="s">
        <v>910</v>
      </c>
      <c r="H3881" t="s">
        <v>121</v>
      </c>
      <c r="I3881" t="s">
        <v>1076</v>
      </c>
      <c r="J3881" t="s">
        <v>31</v>
      </c>
      <c r="K3881" t="s">
        <v>911</v>
      </c>
      <c r="L3881" t="s">
        <v>24</v>
      </c>
      <c r="M3881" t="s">
        <v>27</v>
      </c>
      <c r="N3881">
        <v>3484</v>
      </c>
      <c r="O3881">
        <v>600817.63</v>
      </c>
      <c r="P3881">
        <v>342348.11</v>
      </c>
      <c r="Q3881">
        <v>9579.59</v>
      </c>
    </row>
    <row r="3882" spans="2:17" hidden="1">
      <c r="B3882">
        <v>2015</v>
      </c>
      <c r="C3882">
        <v>4</v>
      </c>
      <c r="D3882" t="s">
        <v>867</v>
      </c>
      <c r="E3882" t="s">
        <v>868</v>
      </c>
      <c r="F3882" t="s">
        <v>912</v>
      </c>
      <c r="G3882" t="s">
        <v>913</v>
      </c>
      <c r="H3882" t="s">
        <v>153</v>
      </c>
      <c r="I3882" t="s">
        <v>21</v>
      </c>
      <c r="J3882" t="s">
        <v>31</v>
      </c>
      <c r="K3882" t="s">
        <v>914</v>
      </c>
      <c r="L3882" t="s">
        <v>24</v>
      </c>
      <c r="M3882" t="s">
        <v>25</v>
      </c>
      <c r="N3882">
        <v>438</v>
      </c>
      <c r="O3882">
        <v>3400.61</v>
      </c>
      <c r="P3882">
        <v>2801.62</v>
      </c>
      <c r="Q3882">
        <v>-1144.51</v>
      </c>
    </row>
    <row r="3883" spans="2:17" hidden="1">
      <c r="B3883">
        <v>2015</v>
      </c>
      <c r="C3883">
        <v>4</v>
      </c>
      <c r="D3883" t="s">
        <v>867</v>
      </c>
      <c r="E3883" t="s">
        <v>868</v>
      </c>
      <c r="F3883" t="s">
        <v>912</v>
      </c>
      <c r="G3883" t="s">
        <v>913</v>
      </c>
      <c r="H3883" t="s">
        <v>153</v>
      </c>
      <c r="I3883" t="s">
        <v>21</v>
      </c>
      <c r="J3883" t="s">
        <v>31</v>
      </c>
      <c r="K3883" t="s">
        <v>914</v>
      </c>
      <c r="L3883" t="s">
        <v>24</v>
      </c>
      <c r="M3883" t="s">
        <v>26</v>
      </c>
      <c r="N3883">
        <v>386</v>
      </c>
      <c r="O3883">
        <v>25256.52</v>
      </c>
      <c r="P3883">
        <v>12416.07</v>
      </c>
      <c r="Q3883">
        <v>-4046.76</v>
      </c>
    </row>
    <row r="3884" spans="2:17" hidden="1">
      <c r="B3884">
        <v>2015</v>
      </c>
      <c r="C3884">
        <v>4</v>
      </c>
      <c r="D3884" t="s">
        <v>867</v>
      </c>
      <c r="E3884" t="s">
        <v>868</v>
      </c>
      <c r="F3884" t="s">
        <v>912</v>
      </c>
      <c r="G3884" t="s">
        <v>913</v>
      </c>
      <c r="H3884" t="s">
        <v>153</v>
      </c>
      <c r="I3884" t="s">
        <v>21</v>
      </c>
      <c r="J3884" t="s">
        <v>31</v>
      </c>
      <c r="K3884" t="s">
        <v>914</v>
      </c>
      <c r="L3884" t="s">
        <v>24</v>
      </c>
      <c r="M3884" t="s">
        <v>27</v>
      </c>
      <c r="N3884">
        <v>120</v>
      </c>
      <c r="O3884">
        <v>23618.51</v>
      </c>
      <c r="P3884">
        <v>15124.98</v>
      </c>
      <c r="Q3884">
        <v>392.96</v>
      </c>
    </row>
    <row r="3885" spans="2:17" hidden="1">
      <c r="B3885">
        <v>2015</v>
      </c>
      <c r="C3885">
        <v>4</v>
      </c>
      <c r="D3885" t="s">
        <v>867</v>
      </c>
      <c r="E3885" t="s">
        <v>868</v>
      </c>
      <c r="F3885" t="s">
        <v>915</v>
      </c>
      <c r="G3885" t="s">
        <v>916</v>
      </c>
      <c r="H3885" t="s">
        <v>140</v>
      </c>
      <c r="I3885" t="s">
        <v>1076</v>
      </c>
      <c r="J3885" t="s">
        <v>31</v>
      </c>
      <c r="K3885" t="s">
        <v>917</v>
      </c>
      <c r="L3885" t="s">
        <v>24</v>
      </c>
      <c r="M3885" t="s">
        <v>25</v>
      </c>
      <c r="N3885">
        <v>282</v>
      </c>
      <c r="O3885">
        <v>2514.27</v>
      </c>
      <c r="P3885">
        <v>1791.48</v>
      </c>
      <c r="Q3885">
        <v>-321.72000000000003</v>
      </c>
    </row>
    <row r="3886" spans="2:17" hidden="1">
      <c r="B3886">
        <v>2015</v>
      </c>
      <c r="C3886">
        <v>4</v>
      </c>
      <c r="D3886" t="s">
        <v>867</v>
      </c>
      <c r="E3886" t="s">
        <v>868</v>
      </c>
      <c r="F3886" t="s">
        <v>915</v>
      </c>
      <c r="G3886" t="s">
        <v>916</v>
      </c>
      <c r="H3886" t="s">
        <v>140</v>
      </c>
      <c r="I3886" t="s">
        <v>1076</v>
      </c>
      <c r="J3886" t="s">
        <v>31</v>
      </c>
      <c r="K3886" t="s">
        <v>917</v>
      </c>
      <c r="L3886" t="s">
        <v>24</v>
      </c>
      <c r="M3886" t="s">
        <v>26</v>
      </c>
      <c r="N3886">
        <v>473</v>
      </c>
      <c r="O3886">
        <v>33836.370000000003</v>
      </c>
      <c r="P3886">
        <v>17336.59</v>
      </c>
      <c r="Q3886">
        <v>-1958.52</v>
      </c>
    </row>
    <row r="3887" spans="2:17" hidden="1">
      <c r="B3887">
        <v>2015</v>
      </c>
      <c r="C3887">
        <v>4</v>
      </c>
      <c r="D3887" t="s">
        <v>867</v>
      </c>
      <c r="E3887" t="s">
        <v>868</v>
      </c>
      <c r="F3887" t="s">
        <v>915</v>
      </c>
      <c r="G3887" t="s">
        <v>916</v>
      </c>
      <c r="H3887" t="s">
        <v>140</v>
      </c>
      <c r="I3887" t="s">
        <v>1076</v>
      </c>
      <c r="J3887" t="s">
        <v>31</v>
      </c>
      <c r="K3887" t="s">
        <v>917</v>
      </c>
      <c r="L3887" t="s">
        <v>24</v>
      </c>
      <c r="M3887" t="s">
        <v>27</v>
      </c>
      <c r="N3887">
        <v>500</v>
      </c>
      <c r="O3887">
        <v>174618.52</v>
      </c>
      <c r="P3887">
        <v>93447.17</v>
      </c>
      <c r="Q3887">
        <v>2577.19</v>
      </c>
    </row>
    <row r="3888" spans="2:17" hidden="1">
      <c r="B3888">
        <v>2015</v>
      </c>
      <c r="C3888">
        <v>4</v>
      </c>
      <c r="D3888" t="s">
        <v>867</v>
      </c>
      <c r="E3888" t="s">
        <v>868</v>
      </c>
      <c r="F3888" t="s">
        <v>918</v>
      </c>
      <c r="G3888" t="s">
        <v>919</v>
      </c>
      <c r="H3888" t="s">
        <v>121</v>
      </c>
      <c r="I3888" t="s">
        <v>1076</v>
      </c>
      <c r="J3888" t="s">
        <v>31</v>
      </c>
      <c r="K3888" t="s">
        <v>911</v>
      </c>
      <c r="L3888" t="s">
        <v>24</v>
      </c>
      <c r="M3888" t="s">
        <v>25</v>
      </c>
      <c r="N3888">
        <v>613</v>
      </c>
      <c r="O3888">
        <v>6764.89</v>
      </c>
      <c r="P3888">
        <v>4809.97</v>
      </c>
      <c r="Q3888">
        <v>-920.9</v>
      </c>
    </row>
    <row r="3889" spans="2:17" hidden="1">
      <c r="B3889">
        <v>2015</v>
      </c>
      <c r="C3889">
        <v>4</v>
      </c>
      <c r="D3889" t="s">
        <v>867</v>
      </c>
      <c r="E3889" t="s">
        <v>868</v>
      </c>
      <c r="F3889" t="s">
        <v>918</v>
      </c>
      <c r="G3889" t="s">
        <v>919</v>
      </c>
      <c r="H3889" t="s">
        <v>121</v>
      </c>
      <c r="I3889" t="s">
        <v>1076</v>
      </c>
      <c r="J3889" t="s">
        <v>31</v>
      </c>
      <c r="K3889" t="s">
        <v>911</v>
      </c>
      <c r="L3889" t="s">
        <v>24</v>
      </c>
      <c r="M3889" t="s">
        <v>26</v>
      </c>
      <c r="N3889">
        <v>1105</v>
      </c>
      <c r="O3889">
        <v>70766.990000000005</v>
      </c>
      <c r="P3889">
        <v>37088.089999999997</v>
      </c>
      <c r="Q3889">
        <v>-4524.66</v>
      </c>
    </row>
    <row r="3890" spans="2:17" hidden="1">
      <c r="B3890">
        <v>2015</v>
      </c>
      <c r="C3890">
        <v>4</v>
      </c>
      <c r="D3890" t="s">
        <v>867</v>
      </c>
      <c r="E3890" t="s">
        <v>868</v>
      </c>
      <c r="F3890" t="s">
        <v>918</v>
      </c>
      <c r="G3890" t="s">
        <v>919</v>
      </c>
      <c r="H3890" t="s">
        <v>121</v>
      </c>
      <c r="I3890" t="s">
        <v>1076</v>
      </c>
      <c r="J3890" t="s">
        <v>31</v>
      </c>
      <c r="K3890" t="s">
        <v>911</v>
      </c>
      <c r="L3890" t="s">
        <v>24</v>
      </c>
      <c r="M3890" t="s">
        <v>27</v>
      </c>
      <c r="N3890">
        <v>484</v>
      </c>
      <c r="O3890">
        <v>74257.789999999994</v>
      </c>
      <c r="P3890">
        <v>44732.639999999999</v>
      </c>
      <c r="Q3890">
        <v>1188.8399999999999</v>
      </c>
    </row>
    <row r="3891" spans="2:17" hidden="1">
      <c r="B3891">
        <v>2015</v>
      </c>
      <c r="C3891">
        <v>4</v>
      </c>
      <c r="D3891" t="s">
        <v>867</v>
      </c>
      <c r="E3891" t="s">
        <v>868</v>
      </c>
      <c r="F3891" t="s">
        <v>920</v>
      </c>
      <c r="G3891" t="s">
        <v>921</v>
      </c>
      <c r="H3891" t="s">
        <v>121</v>
      </c>
      <c r="I3891" t="s">
        <v>1076</v>
      </c>
      <c r="J3891" t="s">
        <v>31</v>
      </c>
      <c r="K3891" t="s">
        <v>922</v>
      </c>
      <c r="L3891" t="s">
        <v>24</v>
      </c>
      <c r="M3891" t="s">
        <v>25</v>
      </c>
      <c r="N3891">
        <v>843</v>
      </c>
      <c r="O3891">
        <v>9366.16</v>
      </c>
      <c r="P3891">
        <v>6366.6</v>
      </c>
      <c r="Q3891">
        <v>-1224.8599999999999</v>
      </c>
    </row>
    <row r="3892" spans="2:17" hidden="1">
      <c r="B3892">
        <v>2015</v>
      </c>
      <c r="C3892">
        <v>4</v>
      </c>
      <c r="D3892" t="s">
        <v>867</v>
      </c>
      <c r="E3892" t="s">
        <v>868</v>
      </c>
      <c r="F3892" t="s">
        <v>920</v>
      </c>
      <c r="G3892" t="s">
        <v>921</v>
      </c>
      <c r="H3892" t="s">
        <v>121</v>
      </c>
      <c r="I3892" t="s">
        <v>1076</v>
      </c>
      <c r="J3892" t="s">
        <v>31</v>
      </c>
      <c r="K3892" t="s">
        <v>922</v>
      </c>
      <c r="L3892" t="s">
        <v>24</v>
      </c>
      <c r="M3892" t="s">
        <v>26</v>
      </c>
      <c r="N3892">
        <v>1022</v>
      </c>
      <c r="O3892">
        <v>65649.929999999993</v>
      </c>
      <c r="P3892">
        <v>33578.35</v>
      </c>
      <c r="Q3892">
        <v>-4023.62</v>
      </c>
    </row>
    <row r="3893" spans="2:17" hidden="1">
      <c r="B3893">
        <v>2015</v>
      </c>
      <c r="C3893">
        <v>4</v>
      </c>
      <c r="D3893" t="s">
        <v>867</v>
      </c>
      <c r="E3893" t="s">
        <v>868</v>
      </c>
      <c r="F3893" t="s">
        <v>920</v>
      </c>
      <c r="G3893" t="s">
        <v>921</v>
      </c>
      <c r="H3893" t="s">
        <v>121</v>
      </c>
      <c r="I3893" t="s">
        <v>1076</v>
      </c>
      <c r="J3893" t="s">
        <v>31</v>
      </c>
      <c r="K3893" t="s">
        <v>922</v>
      </c>
      <c r="L3893" t="s">
        <v>24</v>
      </c>
      <c r="M3893" t="s">
        <v>27</v>
      </c>
      <c r="N3893">
        <v>496</v>
      </c>
      <c r="O3893">
        <v>87768.5</v>
      </c>
      <c r="P3893">
        <v>48137.48</v>
      </c>
      <c r="Q3893">
        <v>1330.34</v>
      </c>
    </row>
    <row r="3894" spans="2:17" hidden="1">
      <c r="B3894">
        <v>2015</v>
      </c>
      <c r="C3894">
        <v>4</v>
      </c>
      <c r="D3894" t="s">
        <v>867</v>
      </c>
      <c r="E3894" t="s">
        <v>868</v>
      </c>
      <c r="F3894" t="s">
        <v>923</v>
      </c>
      <c r="G3894" t="s">
        <v>924</v>
      </c>
      <c r="H3894" t="s">
        <v>153</v>
      </c>
      <c r="I3894" t="s">
        <v>21</v>
      </c>
      <c r="J3894" t="s">
        <v>31</v>
      </c>
      <c r="K3894" t="s">
        <v>925</v>
      </c>
      <c r="L3894" t="s">
        <v>24</v>
      </c>
      <c r="M3894" t="s">
        <v>25</v>
      </c>
      <c r="N3894">
        <v>1845</v>
      </c>
      <c r="O3894">
        <v>23908.6</v>
      </c>
      <c r="P3894">
        <v>12812.99</v>
      </c>
      <c r="Q3894">
        <v>-7142.95</v>
      </c>
    </row>
    <row r="3895" spans="2:17" hidden="1">
      <c r="B3895">
        <v>2015</v>
      </c>
      <c r="C3895">
        <v>4</v>
      </c>
      <c r="D3895" t="s">
        <v>867</v>
      </c>
      <c r="E3895" t="s">
        <v>868</v>
      </c>
      <c r="F3895" t="s">
        <v>923</v>
      </c>
      <c r="G3895" t="s">
        <v>924</v>
      </c>
      <c r="H3895" t="s">
        <v>153</v>
      </c>
      <c r="I3895" t="s">
        <v>21</v>
      </c>
      <c r="J3895" t="s">
        <v>31</v>
      </c>
      <c r="K3895" t="s">
        <v>925</v>
      </c>
      <c r="L3895" t="s">
        <v>24</v>
      </c>
      <c r="M3895" t="s">
        <v>26</v>
      </c>
      <c r="N3895">
        <v>1037</v>
      </c>
      <c r="O3895">
        <v>53213.7</v>
      </c>
      <c r="P3895">
        <v>24139.9</v>
      </c>
      <c r="Q3895">
        <v>-9461.32</v>
      </c>
    </row>
    <row r="3896" spans="2:17" hidden="1">
      <c r="B3896">
        <v>2015</v>
      </c>
      <c r="C3896">
        <v>4</v>
      </c>
      <c r="D3896" t="s">
        <v>867</v>
      </c>
      <c r="E3896" t="s">
        <v>868</v>
      </c>
      <c r="F3896" t="s">
        <v>923</v>
      </c>
      <c r="G3896" t="s">
        <v>924</v>
      </c>
      <c r="H3896" t="s">
        <v>153</v>
      </c>
      <c r="I3896" t="s">
        <v>21</v>
      </c>
      <c r="J3896" t="s">
        <v>31</v>
      </c>
      <c r="K3896" t="s">
        <v>925</v>
      </c>
      <c r="L3896" t="s">
        <v>24</v>
      </c>
      <c r="M3896" t="s">
        <v>27</v>
      </c>
      <c r="N3896">
        <v>155</v>
      </c>
      <c r="O3896">
        <v>30158</v>
      </c>
      <c r="P3896">
        <v>17933.75</v>
      </c>
      <c r="Q3896">
        <v>492.13</v>
      </c>
    </row>
    <row r="3897" spans="2:17" hidden="1">
      <c r="B3897">
        <v>2015</v>
      </c>
      <c r="C3897">
        <v>4</v>
      </c>
      <c r="D3897" t="s">
        <v>867</v>
      </c>
      <c r="E3897" t="s">
        <v>868</v>
      </c>
      <c r="F3897" t="s">
        <v>926</v>
      </c>
      <c r="G3897" t="s">
        <v>927</v>
      </c>
      <c r="H3897" t="s">
        <v>30</v>
      </c>
      <c r="I3897" t="s">
        <v>21</v>
      </c>
      <c r="J3897" t="s">
        <v>31</v>
      </c>
      <c r="K3897" t="s">
        <v>928</v>
      </c>
      <c r="L3897" t="s">
        <v>24</v>
      </c>
      <c r="M3897" t="s">
        <v>25</v>
      </c>
      <c r="N3897">
        <v>1014</v>
      </c>
      <c r="O3897">
        <v>10954.67</v>
      </c>
      <c r="P3897">
        <v>8194.68</v>
      </c>
      <c r="Q3897">
        <v>-4939.18</v>
      </c>
    </row>
    <row r="3898" spans="2:17" hidden="1">
      <c r="B3898">
        <v>2015</v>
      </c>
      <c r="C3898">
        <v>4</v>
      </c>
      <c r="D3898" t="s">
        <v>867</v>
      </c>
      <c r="E3898" t="s">
        <v>868</v>
      </c>
      <c r="F3898" t="s">
        <v>926</v>
      </c>
      <c r="G3898" t="s">
        <v>927</v>
      </c>
      <c r="H3898" t="s">
        <v>30</v>
      </c>
      <c r="I3898" t="s">
        <v>21</v>
      </c>
      <c r="J3898" t="s">
        <v>31</v>
      </c>
      <c r="K3898" t="s">
        <v>928</v>
      </c>
      <c r="L3898" t="s">
        <v>24</v>
      </c>
      <c r="M3898" t="s">
        <v>26</v>
      </c>
      <c r="N3898">
        <v>1774</v>
      </c>
      <c r="O3898">
        <v>113422.17</v>
      </c>
      <c r="P3898">
        <v>67851.259999999995</v>
      </c>
      <c r="Q3898">
        <v>-24120.98</v>
      </c>
    </row>
    <row r="3899" spans="2:17" hidden="1">
      <c r="B3899">
        <v>2015</v>
      </c>
      <c r="C3899">
        <v>4</v>
      </c>
      <c r="D3899" t="s">
        <v>867</v>
      </c>
      <c r="E3899" t="s">
        <v>868</v>
      </c>
      <c r="F3899" t="s">
        <v>926</v>
      </c>
      <c r="G3899" t="s">
        <v>927</v>
      </c>
      <c r="H3899" t="s">
        <v>30</v>
      </c>
      <c r="I3899" t="s">
        <v>21</v>
      </c>
      <c r="J3899" t="s">
        <v>31</v>
      </c>
      <c r="K3899" t="s">
        <v>928</v>
      </c>
      <c r="L3899" t="s">
        <v>24</v>
      </c>
      <c r="M3899" t="s">
        <v>27</v>
      </c>
      <c r="N3899">
        <v>499</v>
      </c>
      <c r="O3899">
        <v>79085</v>
      </c>
      <c r="P3899">
        <v>61855.17</v>
      </c>
      <c r="Q3899">
        <v>1733.39</v>
      </c>
    </row>
    <row r="3900" spans="2:17" hidden="1">
      <c r="B3900">
        <v>2015</v>
      </c>
      <c r="C3900">
        <v>4</v>
      </c>
      <c r="D3900" t="s">
        <v>867</v>
      </c>
      <c r="E3900" t="s">
        <v>868</v>
      </c>
      <c r="F3900" t="s">
        <v>929</v>
      </c>
      <c r="G3900" t="s">
        <v>930</v>
      </c>
      <c r="H3900" t="s">
        <v>30</v>
      </c>
      <c r="I3900" t="s">
        <v>21</v>
      </c>
      <c r="J3900" t="s">
        <v>31</v>
      </c>
      <c r="K3900" t="s">
        <v>931</v>
      </c>
      <c r="L3900" t="s">
        <v>24</v>
      </c>
      <c r="M3900" t="s">
        <v>25</v>
      </c>
      <c r="N3900">
        <v>46</v>
      </c>
      <c r="O3900">
        <v>377</v>
      </c>
      <c r="P3900">
        <v>338.94</v>
      </c>
      <c r="Q3900">
        <v>-170.94</v>
      </c>
    </row>
    <row r="3901" spans="2:17" hidden="1">
      <c r="B3901">
        <v>2015</v>
      </c>
      <c r="C3901">
        <v>4</v>
      </c>
      <c r="D3901" t="s">
        <v>867</v>
      </c>
      <c r="E3901" t="s">
        <v>868</v>
      </c>
      <c r="F3901" t="s">
        <v>929</v>
      </c>
      <c r="G3901" t="s">
        <v>930</v>
      </c>
      <c r="H3901" t="s">
        <v>30</v>
      </c>
      <c r="I3901" t="s">
        <v>21</v>
      </c>
      <c r="J3901" t="s">
        <v>31</v>
      </c>
      <c r="K3901" t="s">
        <v>931</v>
      </c>
      <c r="L3901" t="s">
        <v>24</v>
      </c>
      <c r="M3901" t="s">
        <v>26</v>
      </c>
      <c r="N3901">
        <v>37</v>
      </c>
      <c r="O3901">
        <v>2235</v>
      </c>
      <c r="P3901">
        <v>1319.89</v>
      </c>
      <c r="Q3901">
        <v>-503.34</v>
      </c>
    </row>
    <row r="3902" spans="2:17" hidden="1">
      <c r="B3902">
        <v>2015</v>
      </c>
      <c r="C3902">
        <v>4</v>
      </c>
      <c r="D3902" t="s">
        <v>867</v>
      </c>
      <c r="E3902" t="s">
        <v>868</v>
      </c>
      <c r="F3902" t="s">
        <v>929</v>
      </c>
      <c r="G3902" t="s">
        <v>930</v>
      </c>
      <c r="H3902" t="s">
        <v>30</v>
      </c>
      <c r="I3902" t="s">
        <v>21</v>
      </c>
      <c r="J3902" t="s">
        <v>31</v>
      </c>
      <c r="K3902" t="s">
        <v>931</v>
      </c>
      <c r="L3902" t="s">
        <v>24</v>
      </c>
      <c r="M3902" t="s">
        <v>27</v>
      </c>
      <c r="N3902">
        <v>11</v>
      </c>
      <c r="O3902">
        <v>2190</v>
      </c>
      <c r="P3902">
        <v>1650.12</v>
      </c>
      <c r="Q3902">
        <v>94.97</v>
      </c>
    </row>
    <row r="3903" spans="2:17" hidden="1">
      <c r="B3903">
        <v>2015</v>
      </c>
      <c r="C3903">
        <v>4</v>
      </c>
      <c r="D3903" t="s">
        <v>932</v>
      </c>
      <c r="E3903" t="s">
        <v>933</v>
      </c>
      <c r="F3903" t="s">
        <v>934</v>
      </c>
      <c r="G3903" t="s">
        <v>935</v>
      </c>
      <c r="H3903" t="s">
        <v>153</v>
      </c>
      <c r="I3903" t="s">
        <v>21</v>
      </c>
      <c r="J3903" t="s">
        <v>31</v>
      </c>
      <c r="K3903" t="s">
        <v>936</v>
      </c>
      <c r="L3903" t="s">
        <v>24</v>
      </c>
      <c r="M3903" t="s">
        <v>25</v>
      </c>
      <c r="N3903">
        <v>1547</v>
      </c>
      <c r="O3903">
        <v>33048</v>
      </c>
      <c r="P3903">
        <v>19071.66</v>
      </c>
      <c r="Q3903">
        <v>-15240.7</v>
      </c>
    </row>
    <row r="3904" spans="2:17" hidden="1">
      <c r="B3904">
        <v>2015</v>
      </c>
      <c r="C3904">
        <v>4</v>
      </c>
      <c r="D3904" t="s">
        <v>932</v>
      </c>
      <c r="E3904" t="s">
        <v>933</v>
      </c>
      <c r="F3904" t="s">
        <v>934</v>
      </c>
      <c r="G3904" t="s">
        <v>935</v>
      </c>
      <c r="H3904" t="s">
        <v>153</v>
      </c>
      <c r="I3904" t="s">
        <v>21</v>
      </c>
      <c r="J3904" t="s">
        <v>31</v>
      </c>
      <c r="K3904" t="s">
        <v>936</v>
      </c>
      <c r="L3904" t="s">
        <v>24</v>
      </c>
      <c r="M3904" t="s">
        <v>26</v>
      </c>
      <c r="N3904">
        <v>12557</v>
      </c>
      <c r="O3904">
        <v>805053</v>
      </c>
      <c r="P3904">
        <v>570157.54</v>
      </c>
      <c r="Q3904">
        <v>-152818.69</v>
      </c>
    </row>
    <row r="3905" spans="2:17" hidden="1">
      <c r="B3905">
        <v>2015</v>
      </c>
      <c r="C3905">
        <v>4</v>
      </c>
      <c r="D3905" t="s">
        <v>932</v>
      </c>
      <c r="E3905" t="s">
        <v>933</v>
      </c>
      <c r="F3905" t="s">
        <v>934</v>
      </c>
      <c r="G3905" t="s">
        <v>935</v>
      </c>
      <c r="H3905" t="s">
        <v>153</v>
      </c>
      <c r="I3905" t="s">
        <v>21</v>
      </c>
      <c r="J3905" t="s">
        <v>31</v>
      </c>
      <c r="K3905" t="s">
        <v>936</v>
      </c>
      <c r="L3905" t="s">
        <v>24</v>
      </c>
      <c r="M3905" t="s">
        <v>27</v>
      </c>
      <c r="N3905">
        <v>62</v>
      </c>
      <c r="O3905">
        <v>6263</v>
      </c>
      <c r="P3905">
        <v>5815.25</v>
      </c>
      <c r="Q3905">
        <v>158.13</v>
      </c>
    </row>
    <row r="3906" spans="2:17" hidden="1">
      <c r="B3906">
        <v>2015</v>
      </c>
      <c r="C3906">
        <v>4</v>
      </c>
      <c r="D3906" t="s">
        <v>932</v>
      </c>
      <c r="E3906" t="s">
        <v>933</v>
      </c>
      <c r="F3906" t="s">
        <v>937</v>
      </c>
      <c r="G3906" t="s">
        <v>938</v>
      </c>
      <c r="H3906" t="s">
        <v>30</v>
      </c>
      <c r="I3906" t="s">
        <v>21</v>
      </c>
      <c r="J3906" t="s">
        <v>31</v>
      </c>
      <c r="K3906" t="s">
        <v>939</v>
      </c>
      <c r="L3906" t="s">
        <v>24</v>
      </c>
      <c r="M3906" t="s">
        <v>25</v>
      </c>
      <c r="N3906">
        <v>2738</v>
      </c>
      <c r="O3906">
        <v>55565</v>
      </c>
      <c r="P3906">
        <v>38398.620000000003</v>
      </c>
      <c r="Q3906">
        <v>-39327.279999999999</v>
      </c>
    </row>
    <row r="3907" spans="2:17" hidden="1">
      <c r="B3907">
        <v>2015</v>
      </c>
      <c r="C3907">
        <v>4</v>
      </c>
      <c r="D3907" t="s">
        <v>932</v>
      </c>
      <c r="E3907" t="s">
        <v>933</v>
      </c>
      <c r="F3907" t="s">
        <v>937</v>
      </c>
      <c r="G3907" t="s">
        <v>938</v>
      </c>
      <c r="H3907" t="s">
        <v>30</v>
      </c>
      <c r="I3907" t="s">
        <v>21</v>
      </c>
      <c r="J3907" t="s">
        <v>31</v>
      </c>
      <c r="K3907" t="s">
        <v>939</v>
      </c>
      <c r="L3907" t="s">
        <v>24</v>
      </c>
      <c r="M3907" t="s">
        <v>26</v>
      </c>
      <c r="N3907">
        <v>1247</v>
      </c>
      <c r="O3907">
        <v>45200</v>
      </c>
      <c r="P3907">
        <v>31624.59</v>
      </c>
      <c r="Q3907">
        <v>-26473.81</v>
      </c>
    </row>
    <row r="3908" spans="2:17" hidden="1">
      <c r="B3908">
        <v>2015</v>
      </c>
      <c r="C3908">
        <v>4</v>
      </c>
      <c r="D3908" t="s">
        <v>940</v>
      </c>
      <c r="E3908" t="s">
        <v>941</v>
      </c>
      <c r="F3908" t="s">
        <v>942</v>
      </c>
      <c r="G3908" t="s">
        <v>943</v>
      </c>
      <c r="H3908" t="s">
        <v>140</v>
      </c>
      <c r="I3908" t="s">
        <v>1076</v>
      </c>
      <c r="J3908" t="s">
        <v>31</v>
      </c>
      <c r="K3908" t="s">
        <v>944</v>
      </c>
      <c r="L3908" t="s">
        <v>24</v>
      </c>
      <c r="M3908" t="s">
        <v>25</v>
      </c>
      <c r="N3908">
        <v>13593</v>
      </c>
      <c r="O3908">
        <v>193549</v>
      </c>
      <c r="P3908">
        <v>114814.92</v>
      </c>
      <c r="Q3908">
        <v>-21702.01</v>
      </c>
    </row>
    <row r="3909" spans="2:17" hidden="1">
      <c r="B3909">
        <v>2015</v>
      </c>
      <c r="C3909">
        <v>4</v>
      </c>
      <c r="D3909" t="s">
        <v>940</v>
      </c>
      <c r="E3909" t="s">
        <v>941</v>
      </c>
      <c r="F3909" t="s">
        <v>942</v>
      </c>
      <c r="G3909" t="s">
        <v>943</v>
      </c>
      <c r="H3909" t="s">
        <v>140</v>
      </c>
      <c r="I3909" t="s">
        <v>1076</v>
      </c>
      <c r="J3909" t="s">
        <v>31</v>
      </c>
      <c r="K3909" t="s">
        <v>944</v>
      </c>
      <c r="L3909" t="s">
        <v>24</v>
      </c>
      <c r="M3909" t="s">
        <v>26</v>
      </c>
      <c r="N3909">
        <v>21166</v>
      </c>
      <c r="O3909">
        <v>1348533</v>
      </c>
      <c r="P3909">
        <v>656300.56999999995</v>
      </c>
      <c r="Q3909">
        <v>-78908.990000000005</v>
      </c>
    </row>
    <row r="3910" spans="2:17" hidden="1">
      <c r="B3910">
        <v>2015</v>
      </c>
      <c r="C3910">
        <v>4</v>
      </c>
      <c r="D3910" t="s">
        <v>940</v>
      </c>
      <c r="E3910" t="s">
        <v>941</v>
      </c>
      <c r="F3910" t="s">
        <v>942</v>
      </c>
      <c r="G3910" t="s">
        <v>943</v>
      </c>
      <c r="H3910" t="s">
        <v>140</v>
      </c>
      <c r="I3910" t="s">
        <v>1076</v>
      </c>
      <c r="J3910" t="s">
        <v>31</v>
      </c>
      <c r="K3910" t="s">
        <v>944</v>
      </c>
      <c r="L3910" t="s">
        <v>24</v>
      </c>
      <c r="M3910" t="s">
        <v>27</v>
      </c>
      <c r="N3910">
        <v>20606</v>
      </c>
      <c r="O3910">
        <v>4477891</v>
      </c>
      <c r="P3910">
        <v>2350384.5499999998</v>
      </c>
      <c r="Q3910">
        <v>59392.61</v>
      </c>
    </row>
    <row r="3911" spans="2:17" hidden="1">
      <c r="B3911">
        <v>2015</v>
      </c>
      <c r="C3911">
        <v>4</v>
      </c>
      <c r="D3911" t="s">
        <v>940</v>
      </c>
      <c r="E3911" t="s">
        <v>941</v>
      </c>
      <c r="F3911" t="s">
        <v>945</v>
      </c>
      <c r="G3911" t="s">
        <v>946</v>
      </c>
      <c r="H3911" t="s">
        <v>140</v>
      </c>
      <c r="I3911" t="s">
        <v>1076</v>
      </c>
      <c r="J3911" t="s">
        <v>22</v>
      </c>
      <c r="K3911" t="s">
        <v>947</v>
      </c>
      <c r="L3911" t="s">
        <v>24</v>
      </c>
      <c r="M3911" t="s">
        <v>25</v>
      </c>
      <c r="N3911">
        <v>368</v>
      </c>
      <c r="O3911">
        <v>4270</v>
      </c>
      <c r="P3911">
        <v>2002.64</v>
      </c>
      <c r="Q3911">
        <v>-894.52</v>
      </c>
    </row>
    <row r="3912" spans="2:17" hidden="1">
      <c r="B3912">
        <v>2015</v>
      </c>
      <c r="C3912">
        <v>4</v>
      </c>
      <c r="D3912" t="s">
        <v>940</v>
      </c>
      <c r="E3912" t="s">
        <v>941</v>
      </c>
      <c r="F3912" t="s">
        <v>945</v>
      </c>
      <c r="G3912" t="s">
        <v>946</v>
      </c>
      <c r="H3912" t="s">
        <v>140</v>
      </c>
      <c r="I3912" t="s">
        <v>1076</v>
      </c>
      <c r="J3912" t="s">
        <v>22</v>
      </c>
      <c r="K3912" t="s">
        <v>947</v>
      </c>
      <c r="L3912" t="s">
        <v>24</v>
      </c>
      <c r="M3912" t="s">
        <v>26</v>
      </c>
      <c r="N3912">
        <v>607</v>
      </c>
      <c r="O3912">
        <v>38938</v>
      </c>
      <c r="P3912">
        <v>14294.57</v>
      </c>
      <c r="Q3912">
        <v>-3849.64</v>
      </c>
    </row>
    <row r="3913" spans="2:17" hidden="1">
      <c r="B3913">
        <v>2015</v>
      </c>
      <c r="C3913">
        <v>4</v>
      </c>
      <c r="D3913" t="s">
        <v>940</v>
      </c>
      <c r="E3913" t="s">
        <v>941</v>
      </c>
      <c r="F3913" t="s">
        <v>945</v>
      </c>
      <c r="G3913" t="s">
        <v>946</v>
      </c>
      <c r="H3913" t="s">
        <v>140</v>
      </c>
      <c r="I3913" t="s">
        <v>1076</v>
      </c>
      <c r="J3913" t="s">
        <v>22</v>
      </c>
      <c r="K3913" t="s">
        <v>947</v>
      </c>
      <c r="L3913" t="s">
        <v>24</v>
      </c>
      <c r="M3913" t="s">
        <v>27</v>
      </c>
      <c r="N3913">
        <v>701</v>
      </c>
      <c r="O3913">
        <v>163816</v>
      </c>
      <c r="P3913">
        <v>70765.279999999999</v>
      </c>
      <c r="Q3913">
        <v>0</v>
      </c>
    </row>
    <row r="3914" spans="2:17" hidden="1">
      <c r="B3914">
        <v>2015</v>
      </c>
      <c r="C3914">
        <v>4</v>
      </c>
      <c r="D3914" t="s">
        <v>940</v>
      </c>
      <c r="E3914" t="s">
        <v>941</v>
      </c>
      <c r="F3914" t="s">
        <v>948</v>
      </c>
      <c r="G3914" t="s">
        <v>949</v>
      </c>
      <c r="H3914" t="s">
        <v>121</v>
      </c>
      <c r="I3914" t="s">
        <v>1076</v>
      </c>
      <c r="J3914" t="s">
        <v>31</v>
      </c>
      <c r="K3914" t="s">
        <v>950</v>
      </c>
      <c r="L3914" t="s">
        <v>24</v>
      </c>
      <c r="M3914" t="s">
        <v>25</v>
      </c>
      <c r="N3914">
        <v>557</v>
      </c>
      <c r="O3914">
        <v>6772</v>
      </c>
      <c r="P3914">
        <v>4451.68</v>
      </c>
      <c r="Q3914">
        <v>-874.46</v>
      </c>
    </row>
    <row r="3915" spans="2:17" hidden="1">
      <c r="B3915">
        <v>2015</v>
      </c>
      <c r="C3915">
        <v>4</v>
      </c>
      <c r="D3915" t="s">
        <v>940</v>
      </c>
      <c r="E3915" t="s">
        <v>941</v>
      </c>
      <c r="F3915" t="s">
        <v>948</v>
      </c>
      <c r="G3915" t="s">
        <v>949</v>
      </c>
      <c r="H3915" t="s">
        <v>121</v>
      </c>
      <c r="I3915" t="s">
        <v>1076</v>
      </c>
      <c r="J3915" t="s">
        <v>31</v>
      </c>
      <c r="K3915" t="s">
        <v>950</v>
      </c>
      <c r="L3915" t="s">
        <v>24</v>
      </c>
      <c r="M3915" t="s">
        <v>26</v>
      </c>
      <c r="N3915">
        <v>506</v>
      </c>
      <c r="O3915">
        <v>30199</v>
      </c>
      <c r="P3915">
        <v>15504.93</v>
      </c>
      <c r="Q3915">
        <v>-2003.76</v>
      </c>
    </row>
    <row r="3916" spans="2:17" hidden="1">
      <c r="B3916">
        <v>2015</v>
      </c>
      <c r="C3916">
        <v>4</v>
      </c>
      <c r="D3916" t="s">
        <v>940</v>
      </c>
      <c r="E3916" t="s">
        <v>941</v>
      </c>
      <c r="F3916" t="s">
        <v>948</v>
      </c>
      <c r="G3916" t="s">
        <v>949</v>
      </c>
      <c r="H3916" t="s">
        <v>121</v>
      </c>
      <c r="I3916" t="s">
        <v>1076</v>
      </c>
      <c r="J3916" t="s">
        <v>31</v>
      </c>
      <c r="K3916" t="s">
        <v>950</v>
      </c>
      <c r="L3916" t="s">
        <v>24</v>
      </c>
      <c r="M3916" t="s">
        <v>27</v>
      </c>
      <c r="N3916">
        <v>270</v>
      </c>
      <c r="O3916">
        <v>118370</v>
      </c>
      <c r="P3916">
        <v>64976.959999999999</v>
      </c>
      <c r="Q3916">
        <v>1643.28</v>
      </c>
    </row>
    <row r="3917" spans="2:17" hidden="1">
      <c r="B3917">
        <v>2015</v>
      </c>
      <c r="C3917">
        <v>4</v>
      </c>
      <c r="D3917" t="s">
        <v>940</v>
      </c>
      <c r="E3917" t="s">
        <v>941</v>
      </c>
      <c r="F3917" t="s">
        <v>951</v>
      </c>
      <c r="G3917" t="s">
        <v>952</v>
      </c>
      <c r="H3917" t="s">
        <v>121</v>
      </c>
      <c r="I3917" t="s">
        <v>1076</v>
      </c>
      <c r="J3917" t="s">
        <v>31</v>
      </c>
      <c r="K3917" t="s">
        <v>953</v>
      </c>
      <c r="L3917" t="s">
        <v>24</v>
      </c>
      <c r="M3917" t="s">
        <v>25</v>
      </c>
      <c r="N3917">
        <v>1710</v>
      </c>
      <c r="O3917">
        <v>20399</v>
      </c>
      <c r="P3917">
        <v>13491.17</v>
      </c>
      <c r="Q3917">
        <v>-3702.32</v>
      </c>
    </row>
    <row r="3918" spans="2:17" hidden="1">
      <c r="B3918">
        <v>2015</v>
      </c>
      <c r="C3918">
        <v>4</v>
      </c>
      <c r="D3918" t="s">
        <v>940</v>
      </c>
      <c r="E3918" t="s">
        <v>941</v>
      </c>
      <c r="F3918" t="s">
        <v>951</v>
      </c>
      <c r="G3918" t="s">
        <v>952</v>
      </c>
      <c r="H3918" t="s">
        <v>121</v>
      </c>
      <c r="I3918" t="s">
        <v>1076</v>
      </c>
      <c r="J3918" t="s">
        <v>31</v>
      </c>
      <c r="K3918" t="s">
        <v>953</v>
      </c>
      <c r="L3918" t="s">
        <v>24</v>
      </c>
      <c r="M3918" t="s">
        <v>26</v>
      </c>
      <c r="N3918">
        <v>1631</v>
      </c>
      <c r="O3918">
        <v>101166</v>
      </c>
      <c r="P3918">
        <v>50502.91</v>
      </c>
      <c r="Q3918">
        <v>-7467.99</v>
      </c>
    </row>
    <row r="3919" spans="2:17" hidden="1">
      <c r="B3919">
        <v>2015</v>
      </c>
      <c r="C3919">
        <v>4</v>
      </c>
      <c r="D3919" t="s">
        <v>940</v>
      </c>
      <c r="E3919" t="s">
        <v>941</v>
      </c>
      <c r="F3919" t="s">
        <v>951</v>
      </c>
      <c r="G3919" t="s">
        <v>952</v>
      </c>
      <c r="H3919" t="s">
        <v>121</v>
      </c>
      <c r="I3919" t="s">
        <v>1076</v>
      </c>
      <c r="J3919" t="s">
        <v>31</v>
      </c>
      <c r="K3919" t="s">
        <v>953</v>
      </c>
      <c r="L3919" t="s">
        <v>24</v>
      </c>
      <c r="M3919" t="s">
        <v>27</v>
      </c>
      <c r="N3919">
        <v>1116</v>
      </c>
      <c r="O3919">
        <v>269123</v>
      </c>
      <c r="P3919">
        <v>143693.4</v>
      </c>
      <c r="Q3919">
        <v>3638.46</v>
      </c>
    </row>
    <row r="3920" spans="2:17" hidden="1">
      <c r="B3920">
        <v>2015</v>
      </c>
      <c r="C3920">
        <v>4</v>
      </c>
      <c r="D3920" t="s">
        <v>940</v>
      </c>
      <c r="E3920" t="s">
        <v>941</v>
      </c>
      <c r="F3920" t="s">
        <v>954</v>
      </c>
      <c r="G3920" t="s">
        <v>955</v>
      </c>
      <c r="H3920" t="s">
        <v>30</v>
      </c>
      <c r="I3920" t="s">
        <v>21</v>
      </c>
      <c r="J3920" t="s">
        <v>31</v>
      </c>
      <c r="K3920" t="s">
        <v>956</v>
      </c>
      <c r="L3920" t="s">
        <v>24</v>
      </c>
      <c r="M3920" t="s">
        <v>25</v>
      </c>
      <c r="N3920">
        <v>932</v>
      </c>
      <c r="O3920">
        <v>10916</v>
      </c>
      <c r="P3920">
        <v>8556.23</v>
      </c>
      <c r="Q3920">
        <v>-4465.34</v>
      </c>
    </row>
    <row r="3921" spans="2:17" hidden="1">
      <c r="B3921">
        <v>2015</v>
      </c>
      <c r="C3921">
        <v>4</v>
      </c>
      <c r="D3921" t="s">
        <v>940</v>
      </c>
      <c r="E3921" t="s">
        <v>941</v>
      </c>
      <c r="F3921" t="s">
        <v>954</v>
      </c>
      <c r="G3921" t="s">
        <v>955</v>
      </c>
      <c r="H3921" t="s">
        <v>30</v>
      </c>
      <c r="I3921" t="s">
        <v>21</v>
      </c>
      <c r="J3921" t="s">
        <v>31</v>
      </c>
      <c r="K3921" t="s">
        <v>956</v>
      </c>
      <c r="L3921" t="s">
        <v>24</v>
      </c>
      <c r="M3921" t="s">
        <v>26</v>
      </c>
      <c r="N3921">
        <v>545</v>
      </c>
      <c r="O3921">
        <v>31666</v>
      </c>
      <c r="P3921">
        <v>18437.29</v>
      </c>
      <c r="Q3921">
        <v>-7373.06</v>
      </c>
    </row>
    <row r="3922" spans="2:17" hidden="1">
      <c r="B3922">
        <v>2015</v>
      </c>
      <c r="C3922">
        <v>4</v>
      </c>
      <c r="D3922" t="s">
        <v>940</v>
      </c>
      <c r="E3922" t="s">
        <v>941</v>
      </c>
      <c r="F3922" t="s">
        <v>954</v>
      </c>
      <c r="G3922" t="s">
        <v>955</v>
      </c>
      <c r="H3922" t="s">
        <v>30</v>
      </c>
      <c r="I3922" t="s">
        <v>21</v>
      </c>
      <c r="J3922" t="s">
        <v>31</v>
      </c>
      <c r="K3922" t="s">
        <v>956</v>
      </c>
      <c r="L3922" t="s">
        <v>24</v>
      </c>
      <c r="M3922" t="s">
        <v>27</v>
      </c>
      <c r="N3922">
        <v>212</v>
      </c>
      <c r="O3922">
        <v>41667</v>
      </c>
      <c r="P3922">
        <v>32135.25</v>
      </c>
      <c r="Q3922">
        <v>823.11</v>
      </c>
    </row>
    <row r="3923" spans="2:17" hidden="1">
      <c r="B3923">
        <v>2015</v>
      </c>
      <c r="C3923">
        <v>4</v>
      </c>
      <c r="D3923" t="s">
        <v>957</v>
      </c>
      <c r="E3923" t="s">
        <v>958</v>
      </c>
      <c r="F3923" t="s">
        <v>959</v>
      </c>
      <c r="G3923" t="s">
        <v>960</v>
      </c>
      <c r="H3923" t="s">
        <v>121</v>
      </c>
      <c r="I3923" t="s">
        <v>1076</v>
      </c>
      <c r="J3923" t="s">
        <v>31</v>
      </c>
      <c r="K3923" t="s">
        <v>961</v>
      </c>
      <c r="L3923" t="s">
        <v>24</v>
      </c>
      <c r="M3923" t="s">
        <v>25</v>
      </c>
      <c r="N3923">
        <v>2352</v>
      </c>
      <c r="O3923">
        <v>26185</v>
      </c>
      <c r="P3923">
        <v>17780.05</v>
      </c>
      <c r="Q3923">
        <v>-3564.88</v>
      </c>
    </row>
    <row r="3924" spans="2:17" hidden="1">
      <c r="B3924">
        <v>2015</v>
      </c>
      <c r="C3924">
        <v>4</v>
      </c>
      <c r="D3924" t="s">
        <v>957</v>
      </c>
      <c r="E3924" t="s">
        <v>958</v>
      </c>
      <c r="F3924" t="s">
        <v>959</v>
      </c>
      <c r="G3924" t="s">
        <v>960</v>
      </c>
      <c r="H3924" t="s">
        <v>121</v>
      </c>
      <c r="I3924" t="s">
        <v>1076</v>
      </c>
      <c r="J3924" t="s">
        <v>31</v>
      </c>
      <c r="K3924" t="s">
        <v>961</v>
      </c>
      <c r="L3924" t="s">
        <v>24</v>
      </c>
      <c r="M3924" t="s">
        <v>26</v>
      </c>
      <c r="N3924">
        <v>3175</v>
      </c>
      <c r="O3924">
        <v>200849</v>
      </c>
      <c r="P3924">
        <v>106015.5</v>
      </c>
      <c r="Q3924">
        <v>-12985.75</v>
      </c>
    </row>
    <row r="3925" spans="2:17" hidden="1">
      <c r="B3925">
        <v>2015</v>
      </c>
      <c r="C3925">
        <v>4</v>
      </c>
      <c r="D3925" t="s">
        <v>957</v>
      </c>
      <c r="E3925" t="s">
        <v>958</v>
      </c>
      <c r="F3925" t="s">
        <v>959</v>
      </c>
      <c r="G3925" t="s">
        <v>960</v>
      </c>
      <c r="H3925" t="s">
        <v>121</v>
      </c>
      <c r="I3925" t="s">
        <v>1076</v>
      </c>
      <c r="J3925" t="s">
        <v>31</v>
      </c>
      <c r="K3925" t="s">
        <v>961</v>
      </c>
      <c r="L3925" t="s">
        <v>24</v>
      </c>
      <c r="M3925" t="s">
        <v>27</v>
      </c>
      <c r="N3925">
        <v>1265</v>
      </c>
      <c r="O3925">
        <v>189765</v>
      </c>
      <c r="P3925">
        <v>110199.97</v>
      </c>
      <c r="Q3925">
        <v>3004.12</v>
      </c>
    </row>
    <row r="3926" spans="2:17" hidden="1">
      <c r="B3926">
        <v>2015</v>
      </c>
      <c r="C3926">
        <v>4</v>
      </c>
      <c r="D3926" t="s">
        <v>962</v>
      </c>
      <c r="E3926" t="s">
        <v>963</v>
      </c>
      <c r="F3926" t="s">
        <v>964</v>
      </c>
      <c r="G3926" t="s">
        <v>965</v>
      </c>
      <c r="H3926" t="s">
        <v>121</v>
      </c>
      <c r="I3926" t="s">
        <v>1076</v>
      </c>
      <c r="J3926" t="s">
        <v>31</v>
      </c>
      <c r="K3926" t="s">
        <v>966</v>
      </c>
      <c r="L3926" t="s">
        <v>24</v>
      </c>
      <c r="M3926" t="s">
        <v>25</v>
      </c>
      <c r="N3926">
        <v>3938</v>
      </c>
      <c r="O3926">
        <v>49688</v>
      </c>
      <c r="P3926">
        <v>34741.269999999997</v>
      </c>
      <c r="Q3926">
        <v>-7507.45</v>
      </c>
    </row>
    <row r="3927" spans="2:17" hidden="1">
      <c r="B3927">
        <v>2015</v>
      </c>
      <c r="C3927">
        <v>4</v>
      </c>
      <c r="D3927" t="s">
        <v>962</v>
      </c>
      <c r="E3927" t="s">
        <v>963</v>
      </c>
      <c r="F3927" t="s">
        <v>964</v>
      </c>
      <c r="G3927" t="s">
        <v>965</v>
      </c>
      <c r="H3927" t="s">
        <v>121</v>
      </c>
      <c r="I3927" t="s">
        <v>1076</v>
      </c>
      <c r="J3927" t="s">
        <v>31</v>
      </c>
      <c r="K3927" t="s">
        <v>966</v>
      </c>
      <c r="L3927" t="s">
        <v>24</v>
      </c>
      <c r="M3927" t="s">
        <v>26</v>
      </c>
      <c r="N3927">
        <v>3088</v>
      </c>
      <c r="O3927">
        <v>183129</v>
      </c>
      <c r="P3927">
        <v>106278.94</v>
      </c>
      <c r="Q3927">
        <v>-14019.52</v>
      </c>
    </row>
    <row r="3928" spans="2:17" hidden="1">
      <c r="B3928">
        <v>2015</v>
      </c>
      <c r="C3928">
        <v>4</v>
      </c>
      <c r="D3928" t="s">
        <v>962</v>
      </c>
      <c r="E3928" t="s">
        <v>963</v>
      </c>
      <c r="F3928" t="s">
        <v>964</v>
      </c>
      <c r="G3928" t="s">
        <v>965</v>
      </c>
      <c r="H3928" t="s">
        <v>121</v>
      </c>
      <c r="I3928" t="s">
        <v>1076</v>
      </c>
      <c r="J3928" t="s">
        <v>31</v>
      </c>
      <c r="K3928" t="s">
        <v>966</v>
      </c>
      <c r="L3928" t="s">
        <v>24</v>
      </c>
      <c r="M3928" t="s">
        <v>27</v>
      </c>
      <c r="N3928">
        <v>1076</v>
      </c>
      <c r="O3928">
        <v>203480</v>
      </c>
      <c r="P3928">
        <v>129895.33</v>
      </c>
      <c r="Q3928">
        <v>2082.6799999999998</v>
      </c>
    </row>
    <row r="3929" spans="2:17" hidden="1">
      <c r="B3929">
        <v>2015</v>
      </c>
      <c r="C3929">
        <v>4</v>
      </c>
      <c r="D3929" t="s">
        <v>967</v>
      </c>
      <c r="E3929" t="s">
        <v>968</v>
      </c>
      <c r="F3929" t="s">
        <v>969</v>
      </c>
      <c r="G3929" t="s">
        <v>968</v>
      </c>
      <c r="H3929" t="s">
        <v>121</v>
      </c>
      <c r="I3929" t="s">
        <v>1076</v>
      </c>
      <c r="J3929" t="s">
        <v>31</v>
      </c>
      <c r="K3929" t="s">
        <v>970</v>
      </c>
      <c r="L3929" t="s">
        <v>24</v>
      </c>
      <c r="M3929" t="s">
        <v>25</v>
      </c>
      <c r="N3929">
        <v>626</v>
      </c>
      <c r="O3929">
        <v>9491</v>
      </c>
      <c r="P3929">
        <v>6703.83</v>
      </c>
      <c r="Q3929">
        <v>-1468.1</v>
      </c>
    </row>
    <row r="3930" spans="2:17" hidden="1">
      <c r="B3930">
        <v>2015</v>
      </c>
      <c r="C3930">
        <v>4</v>
      </c>
      <c r="D3930" t="s">
        <v>967</v>
      </c>
      <c r="E3930" t="s">
        <v>968</v>
      </c>
      <c r="F3930" t="s">
        <v>969</v>
      </c>
      <c r="G3930" t="s">
        <v>968</v>
      </c>
      <c r="H3930" t="s">
        <v>121</v>
      </c>
      <c r="I3930" t="s">
        <v>1076</v>
      </c>
      <c r="J3930" t="s">
        <v>31</v>
      </c>
      <c r="K3930" t="s">
        <v>970</v>
      </c>
      <c r="L3930" t="s">
        <v>24</v>
      </c>
      <c r="M3930" t="s">
        <v>26</v>
      </c>
      <c r="N3930">
        <v>414</v>
      </c>
      <c r="O3930">
        <v>22609</v>
      </c>
      <c r="P3930">
        <v>13593.28</v>
      </c>
      <c r="Q3930">
        <v>-1920.96</v>
      </c>
    </row>
    <row r="3931" spans="2:17" hidden="1">
      <c r="B3931">
        <v>2015</v>
      </c>
      <c r="C3931">
        <v>4</v>
      </c>
      <c r="D3931" t="s">
        <v>967</v>
      </c>
      <c r="E3931" t="s">
        <v>968</v>
      </c>
      <c r="F3931" t="s">
        <v>969</v>
      </c>
      <c r="G3931" t="s">
        <v>968</v>
      </c>
      <c r="H3931" t="s">
        <v>121</v>
      </c>
      <c r="I3931" t="s">
        <v>1076</v>
      </c>
      <c r="J3931" t="s">
        <v>31</v>
      </c>
      <c r="K3931" t="s">
        <v>970</v>
      </c>
      <c r="L3931" t="s">
        <v>24</v>
      </c>
      <c r="M3931" t="s">
        <v>27</v>
      </c>
      <c r="N3931">
        <v>91</v>
      </c>
      <c r="O3931">
        <v>19276</v>
      </c>
      <c r="P3931">
        <v>12607.5</v>
      </c>
      <c r="Q3931">
        <v>341.68</v>
      </c>
    </row>
    <row r="3932" spans="2:17" hidden="1">
      <c r="B3932">
        <v>2015</v>
      </c>
      <c r="C3932">
        <v>4</v>
      </c>
      <c r="D3932" t="s">
        <v>971</v>
      </c>
      <c r="E3932" t="s">
        <v>972</v>
      </c>
      <c r="F3932" t="s">
        <v>973</v>
      </c>
      <c r="G3932" t="s">
        <v>974</v>
      </c>
      <c r="H3932" t="s">
        <v>140</v>
      </c>
      <c r="I3932" t="s">
        <v>1076</v>
      </c>
      <c r="J3932" t="s">
        <v>31</v>
      </c>
      <c r="K3932" t="s">
        <v>975</v>
      </c>
      <c r="L3932" t="s">
        <v>24</v>
      </c>
      <c r="M3932" t="s">
        <v>25</v>
      </c>
      <c r="N3932">
        <v>683</v>
      </c>
      <c r="O3932">
        <v>8204</v>
      </c>
      <c r="P3932">
        <v>5926.13</v>
      </c>
      <c r="Q3932">
        <v>-1269.82</v>
      </c>
    </row>
    <row r="3933" spans="2:17" hidden="1">
      <c r="B3933">
        <v>2015</v>
      </c>
      <c r="C3933">
        <v>4</v>
      </c>
      <c r="D3933" t="s">
        <v>971</v>
      </c>
      <c r="E3933" t="s">
        <v>972</v>
      </c>
      <c r="F3933" t="s">
        <v>973</v>
      </c>
      <c r="G3933" t="s">
        <v>974</v>
      </c>
      <c r="H3933" t="s">
        <v>140</v>
      </c>
      <c r="I3933" t="s">
        <v>1076</v>
      </c>
      <c r="J3933" t="s">
        <v>31</v>
      </c>
      <c r="K3933" t="s">
        <v>975</v>
      </c>
      <c r="L3933" t="s">
        <v>24</v>
      </c>
      <c r="M3933" t="s">
        <v>26</v>
      </c>
      <c r="N3933">
        <v>624</v>
      </c>
      <c r="O3933">
        <v>38371</v>
      </c>
      <c r="P3933">
        <v>22790.43</v>
      </c>
      <c r="Q3933">
        <v>-2895.36</v>
      </c>
    </row>
    <row r="3934" spans="2:17" hidden="1">
      <c r="B3934">
        <v>2015</v>
      </c>
      <c r="C3934">
        <v>4</v>
      </c>
      <c r="D3934" t="s">
        <v>971</v>
      </c>
      <c r="E3934" t="s">
        <v>972</v>
      </c>
      <c r="F3934" t="s">
        <v>973</v>
      </c>
      <c r="G3934" t="s">
        <v>974</v>
      </c>
      <c r="H3934" t="s">
        <v>140</v>
      </c>
      <c r="I3934" t="s">
        <v>1076</v>
      </c>
      <c r="J3934" t="s">
        <v>31</v>
      </c>
      <c r="K3934" t="s">
        <v>975</v>
      </c>
      <c r="L3934" t="s">
        <v>24</v>
      </c>
      <c r="M3934" t="s">
        <v>27</v>
      </c>
      <c r="N3934">
        <v>504</v>
      </c>
      <c r="O3934">
        <v>129261</v>
      </c>
      <c r="P3934">
        <v>83856.55</v>
      </c>
      <c r="Q3934">
        <v>2281.34</v>
      </c>
    </row>
    <row r="3935" spans="2:17" hidden="1">
      <c r="B3935">
        <v>2015</v>
      </c>
      <c r="C3935">
        <v>4</v>
      </c>
      <c r="D3935" t="s">
        <v>976</v>
      </c>
      <c r="E3935" t="s">
        <v>977</v>
      </c>
      <c r="F3935" t="s">
        <v>978</v>
      </c>
      <c r="G3935" t="s">
        <v>979</v>
      </c>
      <c r="H3935" t="s">
        <v>30</v>
      </c>
      <c r="I3935" t="s">
        <v>21</v>
      </c>
      <c r="J3935" t="s">
        <v>31</v>
      </c>
      <c r="K3935" t="s">
        <v>980</v>
      </c>
      <c r="L3935" t="s">
        <v>24</v>
      </c>
      <c r="M3935" t="s">
        <v>25</v>
      </c>
      <c r="N3935">
        <v>528</v>
      </c>
      <c r="O3935">
        <v>7658</v>
      </c>
      <c r="P3935">
        <v>7320.1</v>
      </c>
      <c r="Q3935">
        <v>-7575.41</v>
      </c>
    </row>
    <row r="3936" spans="2:17" hidden="1">
      <c r="B3936">
        <v>2015</v>
      </c>
      <c r="C3936">
        <v>4</v>
      </c>
      <c r="D3936" t="s">
        <v>976</v>
      </c>
      <c r="E3936" t="s">
        <v>977</v>
      </c>
      <c r="F3936" t="s">
        <v>978</v>
      </c>
      <c r="G3936" t="s">
        <v>979</v>
      </c>
      <c r="H3936" t="s">
        <v>30</v>
      </c>
      <c r="I3936" t="s">
        <v>21</v>
      </c>
      <c r="J3936" t="s">
        <v>31</v>
      </c>
      <c r="K3936" t="s">
        <v>980</v>
      </c>
      <c r="L3936" t="s">
        <v>24</v>
      </c>
      <c r="M3936" t="s">
        <v>26</v>
      </c>
      <c r="N3936">
        <v>571</v>
      </c>
      <c r="O3936">
        <v>34000</v>
      </c>
      <c r="P3936">
        <v>40196.92</v>
      </c>
      <c r="Q3936">
        <v>-16945.240000000002</v>
      </c>
    </row>
    <row r="3937" spans="2:17" hidden="1">
      <c r="B3937">
        <v>2015</v>
      </c>
      <c r="C3937">
        <v>4</v>
      </c>
      <c r="D3937" t="s">
        <v>976</v>
      </c>
      <c r="E3937" t="s">
        <v>977</v>
      </c>
      <c r="F3937" t="s">
        <v>978</v>
      </c>
      <c r="G3937" t="s">
        <v>979</v>
      </c>
      <c r="H3937" t="s">
        <v>30</v>
      </c>
      <c r="I3937" t="s">
        <v>21</v>
      </c>
      <c r="J3937" t="s">
        <v>31</v>
      </c>
      <c r="K3937" t="s">
        <v>980</v>
      </c>
      <c r="L3937" t="s">
        <v>24</v>
      </c>
      <c r="M3937" t="s">
        <v>27</v>
      </c>
      <c r="N3937">
        <v>69</v>
      </c>
      <c r="O3937">
        <v>8775</v>
      </c>
      <c r="P3937">
        <v>14752.19</v>
      </c>
      <c r="Q3937">
        <v>401.84</v>
      </c>
    </row>
    <row r="3938" spans="2:17" hidden="1">
      <c r="B3938">
        <v>2015</v>
      </c>
      <c r="C3938">
        <v>4</v>
      </c>
      <c r="D3938" t="s">
        <v>981</v>
      </c>
      <c r="E3938" t="s">
        <v>982</v>
      </c>
      <c r="F3938" t="s">
        <v>983</v>
      </c>
      <c r="G3938" t="s">
        <v>984</v>
      </c>
      <c r="H3938" t="s">
        <v>159</v>
      </c>
      <c r="I3938" t="s">
        <v>1076</v>
      </c>
      <c r="J3938" t="s">
        <v>31</v>
      </c>
      <c r="K3938" t="s">
        <v>985</v>
      </c>
      <c r="L3938" t="s">
        <v>24</v>
      </c>
      <c r="M3938" t="s">
        <v>25</v>
      </c>
      <c r="N3938">
        <v>95098</v>
      </c>
      <c r="O3938">
        <v>685578.25</v>
      </c>
      <c r="P3938">
        <v>424887.66</v>
      </c>
      <c r="Q3938">
        <v>-66115.899999999994</v>
      </c>
    </row>
    <row r="3939" spans="2:17" hidden="1">
      <c r="B3939">
        <v>2015</v>
      </c>
      <c r="C3939">
        <v>4</v>
      </c>
      <c r="D3939" t="s">
        <v>981</v>
      </c>
      <c r="E3939" t="s">
        <v>982</v>
      </c>
      <c r="F3939" t="s">
        <v>983</v>
      </c>
      <c r="G3939" t="s">
        <v>984</v>
      </c>
      <c r="H3939" t="s">
        <v>159</v>
      </c>
      <c r="I3939" t="s">
        <v>1076</v>
      </c>
      <c r="J3939" t="s">
        <v>31</v>
      </c>
      <c r="K3939" t="s">
        <v>985</v>
      </c>
      <c r="L3939" t="s">
        <v>24</v>
      </c>
      <c r="M3939" t="s">
        <v>26</v>
      </c>
      <c r="N3939">
        <v>148515</v>
      </c>
      <c r="O3939">
        <v>10598319.130000001</v>
      </c>
      <c r="P3939">
        <v>4037101.84</v>
      </c>
      <c r="Q3939">
        <v>-441657.59999999998</v>
      </c>
    </row>
    <row r="3940" spans="2:17" hidden="1">
      <c r="B3940">
        <v>2015</v>
      </c>
      <c r="C3940">
        <v>4</v>
      </c>
      <c r="D3940" t="s">
        <v>981</v>
      </c>
      <c r="E3940" t="s">
        <v>982</v>
      </c>
      <c r="F3940" t="s">
        <v>983</v>
      </c>
      <c r="G3940" t="s">
        <v>984</v>
      </c>
      <c r="H3940" t="s">
        <v>159</v>
      </c>
      <c r="I3940" t="s">
        <v>1076</v>
      </c>
      <c r="J3940" t="s">
        <v>31</v>
      </c>
      <c r="K3940" t="s">
        <v>985</v>
      </c>
      <c r="L3940" t="s">
        <v>24</v>
      </c>
      <c r="M3940" t="s">
        <v>27</v>
      </c>
      <c r="N3940">
        <v>648871</v>
      </c>
      <c r="O3940">
        <v>219112236.25999999</v>
      </c>
      <c r="P3940">
        <v>89385334.370000005</v>
      </c>
      <c r="Q3940">
        <v>2422682.29</v>
      </c>
    </row>
    <row r="3941" spans="2:17" hidden="1">
      <c r="B3941">
        <v>2015</v>
      </c>
      <c r="C3941">
        <v>4</v>
      </c>
      <c r="D3941" t="s">
        <v>986</v>
      </c>
      <c r="E3941" t="s">
        <v>987</v>
      </c>
      <c r="F3941" t="s">
        <v>988</v>
      </c>
      <c r="G3941" t="s">
        <v>989</v>
      </c>
      <c r="H3941" t="s">
        <v>140</v>
      </c>
      <c r="I3941" t="s">
        <v>1076</v>
      </c>
      <c r="J3941" t="s">
        <v>31</v>
      </c>
      <c r="K3941" t="s">
        <v>990</v>
      </c>
      <c r="L3941" t="s">
        <v>24</v>
      </c>
      <c r="M3941" t="s">
        <v>25</v>
      </c>
      <c r="N3941">
        <v>56246</v>
      </c>
      <c r="O3941">
        <v>545764</v>
      </c>
      <c r="P3941">
        <v>352046.95</v>
      </c>
      <c r="Q3941">
        <v>-62418.23</v>
      </c>
    </row>
    <row r="3942" spans="2:17" hidden="1">
      <c r="B3942">
        <v>2015</v>
      </c>
      <c r="C3942">
        <v>4</v>
      </c>
      <c r="D3942" t="s">
        <v>986</v>
      </c>
      <c r="E3942" t="s">
        <v>987</v>
      </c>
      <c r="F3942" t="s">
        <v>988</v>
      </c>
      <c r="G3942" t="s">
        <v>989</v>
      </c>
      <c r="H3942" t="s">
        <v>140</v>
      </c>
      <c r="I3942" t="s">
        <v>1076</v>
      </c>
      <c r="J3942" t="s">
        <v>31</v>
      </c>
      <c r="K3942" t="s">
        <v>990</v>
      </c>
      <c r="L3942" t="s">
        <v>24</v>
      </c>
      <c r="M3942" t="s">
        <v>26</v>
      </c>
      <c r="N3942">
        <v>93889</v>
      </c>
      <c r="O3942">
        <v>6230167</v>
      </c>
      <c r="P3942">
        <v>2803008.57</v>
      </c>
      <c r="Q3942">
        <v>-322042.48</v>
      </c>
    </row>
    <row r="3943" spans="2:17" hidden="1">
      <c r="B3943">
        <v>2015</v>
      </c>
      <c r="C3943">
        <v>4</v>
      </c>
      <c r="D3943" t="s">
        <v>986</v>
      </c>
      <c r="E3943" t="s">
        <v>987</v>
      </c>
      <c r="F3943" t="s">
        <v>988</v>
      </c>
      <c r="G3943" t="s">
        <v>989</v>
      </c>
      <c r="H3943" t="s">
        <v>140</v>
      </c>
      <c r="I3943" t="s">
        <v>1076</v>
      </c>
      <c r="J3943" t="s">
        <v>31</v>
      </c>
      <c r="K3943" t="s">
        <v>990</v>
      </c>
      <c r="L3943" t="s">
        <v>24</v>
      </c>
      <c r="M3943" t="s">
        <v>27</v>
      </c>
      <c r="N3943">
        <v>114218</v>
      </c>
      <c r="O3943">
        <v>24222114</v>
      </c>
      <c r="P3943">
        <v>11729007.550000001</v>
      </c>
      <c r="Q3943">
        <v>312745.53000000003</v>
      </c>
    </row>
    <row r="3944" spans="2:17" hidden="1">
      <c r="B3944">
        <v>2015</v>
      </c>
      <c r="C3944">
        <v>4</v>
      </c>
      <c r="D3944" t="s">
        <v>986</v>
      </c>
      <c r="E3944" t="s">
        <v>987</v>
      </c>
      <c r="F3944" t="s">
        <v>991</v>
      </c>
      <c r="G3944" t="s">
        <v>992</v>
      </c>
      <c r="H3944" t="s">
        <v>121</v>
      </c>
      <c r="I3944" t="s">
        <v>1076</v>
      </c>
      <c r="J3944" t="s">
        <v>22</v>
      </c>
      <c r="K3944" t="s">
        <v>993</v>
      </c>
      <c r="L3944" t="s">
        <v>24</v>
      </c>
      <c r="M3944" t="s">
        <v>25</v>
      </c>
      <c r="N3944">
        <v>218</v>
      </c>
      <c r="O3944">
        <v>2374</v>
      </c>
      <c r="P3944">
        <v>1104.6600000000001</v>
      </c>
      <c r="Q3944">
        <v>-448.27</v>
      </c>
    </row>
    <row r="3945" spans="2:17" hidden="1">
      <c r="B3945">
        <v>2015</v>
      </c>
      <c r="C3945">
        <v>4</v>
      </c>
      <c r="D3945" t="s">
        <v>986</v>
      </c>
      <c r="E3945" t="s">
        <v>987</v>
      </c>
      <c r="F3945" t="s">
        <v>991</v>
      </c>
      <c r="G3945" t="s">
        <v>992</v>
      </c>
      <c r="H3945" t="s">
        <v>121</v>
      </c>
      <c r="I3945" t="s">
        <v>1076</v>
      </c>
      <c r="J3945" t="s">
        <v>22</v>
      </c>
      <c r="K3945" t="s">
        <v>993</v>
      </c>
      <c r="L3945" t="s">
        <v>24</v>
      </c>
      <c r="M3945" t="s">
        <v>26</v>
      </c>
      <c r="N3945">
        <v>387</v>
      </c>
      <c r="O3945">
        <v>25496</v>
      </c>
      <c r="P3945">
        <v>8603.94</v>
      </c>
      <c r="Q3945">
        <v>-2190.42</v>
      </c>
    </row>
    <row r="3946" spans="2:17" hidden="1">
      <c r="B3946">
        <v>2015</v>
      </c>
      <c r="C3946">
        <v>4</v>
      </c>
      <c r="D3946" t="s">
        <v>986</v>
      </c>
      <c r="E3946" t="s">
        <v>987</v>
      </c>
      <c r="F3946" t="s">
        <v>991</v>
      </c>
      <c r="G3946" t="s">
        <v>992</v>
      </c>
      <c r="H3946" t="s">
        <v>121</v>
      </c>
      <c r="I3946" t="s">
        <v>1076</v>
      </c>
      <c r="J3946" t="s">
        <v>22</v>
      </c>
      <c r="K3946" t="s">
        <v>993</v>
      </c>
      <c r="L3946" t="s">
        <v>24</v>
      </c>
      <c r="M3946" t="s">
        <v>27</v>
      </c>
      <c r="N3946">
        <v>444</v>
      </c>
      <c r="O3946">
        <v>102581</v>
      </c>
      <c r="P3946">
        <v>39441.29</v>
      </c>
      <c r="Q3946">
        <v>-640.04</v>
      </c>
    </row>
    <row r="3947" spans="2:17" hidden="1">
      <c r="B3947">
        <v>2015</v>
      </c>
      <c r="C3947">
        <v>4</v>
      </c>
      <c r="D3947" t="s">
        <v>986</v>
      </c>
      <c r="E3947" t="s">
        <v>987</v>
      </c>
      <c r="F3947" t="s">
        <v>994</v>
      </c>
      <c r="G3947" t="s">
        <v>995</v>
      </c>
      <c r="H3947" t="s">
        <v>121</v>
      </c>
      <c r="I3947" t="s">
        <v>1076</v>
      </c>
      <c r="J3947" t="s">
        <v>31</v>
      </c>
      <c r="K3947" t="s">
        <v>996</v>
      </c>
      <c r="L3947" t="s">
        <v>24</v>
      </c>
      <c r="M3947" t="s">
        <v>25</v>
      </c>
      <c r="N3947">
        <v>5798</v>
      </c>
      <c r="O3947">
        <v>53050</v>
      </c>
      <c r="P3947">
        <v>37181.79</v>
      </c>
      <c r="Q3947">
        <v>-6577.42</v>
      </c>
    </row>
    <row r="3948" spans="2:17" hidden="1">
      <c r="B3948">
        <v>2015</v>
      </c>
      <c r="C3948">
        <v>4</v>
      </c>
      <c r="D3948" t="s">
        <v>986</v>
      </c>
      <c r="E3948" t="s">
        <v>987</v>
      </c>
      <c r="F3948" t="s">
        <v>994</v>
      </c>
      <c r="G3948" t="s">
        <v>995</v>
      </c>
      <c r="H3948" t="s">
        <v>121</v>
      </c>
      <c r="I3948" t="s">
        <v>1076</v>
      </c>
      <c r="J3948" t="s">
        <v>31</v>
      </c>
      <c r="K3948" t="s">
        <v>996</v>
      </c>
      <c r="L3948" t="s">
        <v>24</v>
      </c>
      <c r="M3948" t="s">
        <v>26</v>
      </c>
      <c r="N3948">
        <v>6126</v>
      </c>
      <c r="O3948">
        <v>392890</v>
      </c>
      <c r="P3948">
        <v>190502.34</v>
      </c>
      <c r="Q3948">
        <v>-22790.58</v>
      </c>
    </row>
    <row r="3949" spans="2:17" hidden="1">
      <c r="B3949">
        <v>2015</v>
      </c>
      <c r="C3949">
        <v>4</v>
      </c>
      <c r="D3949" t="s">
        <v>986</v>
      </c>
      <c r="E3949" t="s">
        <v>987</v>
      </c>
      <c r="F3949" t="s">
        <v>994</v>
      </c>
      <c r="G3949" t="s">
        <v>995</v>
      </c>
      <c r="H3949" t="s">
        <v>121</v>
      </c>
      <c r="I3949" t="s">
        <v>1076</v>
      </c>
      <c r="J3949" t="s">
        <v>31</v>
      </c>
      <c r="K3949" t="s">
        <v>996</v>
      </c>
      <c r="L3949" t="s">
        <v>24</v>
      </c>
      <c r="M3949" t="s">
        <v>27</v>
      </c>
      <c r="N3949">
        <v>4148</v>
      </c>
      <c r="O3949">
        <v>854887</v>
      </c>
      <c r="P3949">
        <v>447391.8</v>
      </c>
      <c r="Q3949">
        <v>10966.7</v>
      </c>
    </row>
    <row r="3950" spans="2:17" hidden="1">
      <c r="B3950">
        <v>2015</v>
      </c>
      <c r="C3950">
        <v>4</v>
      </c>
      <c r="D3950" t="s">
        <v>986</v>
      </c>
      <c r="E3950" t="s">
        <v>987</v>
      </c>
      <c r="F3950" t="s">
        <v>997</v>
      </c>
      <c r="G3950" t="s">
        <v>75</v>
      </c>
      <c r="H3950" t="s">
        <v>144</v>
      </c>
      <c r="I3950" t="s">
        <v>21</v>
      </c>
      <c r="J3950" t="s">
        <v>31</v>
      </c>
      <c r="K3950" t="s">
        <v>998</v>
      </c>
      <c r="L3950" t="s">
        <v>24</v>
      </c>
      <c r="M3950" t="s">
        <v>25</v>
      </c>
      <c r="N3950">
        <v>3650</v>
      </c>
      <c r="O3950">
        <v>35257</v>
      </c>
      <c r="P3950">
        <v>24434.39</v>
      </c>
      <c r="Q3950">
        <v>-10597.57</v>
      </c>
    </row>
    <row r="3951" spans="2:17" hidden="1">
      <c r="B3951">
        <v>2015</v>
      </c>
      <c r="C3951">
        <v>4</v>
      </c>
      <c r="D3951" t="s">
        <v>986</v>
      </c>
      <c r="E3951" t="s">
        <v>987</v>
      </c>
      <c r="F3951" t="s">
        <v>997</v>
      </c>
      <c r="G3951" t="s">
        <v>75</v>
      </c>
      <c r="H3951" t="s">
        <v>144</v>
      </c>
      <c r="I3951" t="s">
        <v>21</v>
      </c>
      <c r="J3951" t="s">
        <v>31</v>
      </c>
      <c r="K3951" t="s">
        <v>998</v>
      </c>
      <c r="L3951" t="s">
        <v>24</v>
      </c>
      <c r="M3951" t="s">
        <v>26</v>
      </c>
      <c r="N3951">
        <v>1175</v>
      </c>
      <c r="O3951">
        <v>61292</v>
      </c>
      <c r="P3951">
        <v>30710.85</v>
      </c>
      <c r="Q3951">
        <v>-10598.5</v>
      </c>
    </row>
    <row r="3952" spans="2:17" hidden="1">
      <c r="B3952">
        <v>2015</v>
      </c>
      <c r="C3952">
        <v>4</v>
      </c>
      <c r="D3952" t="s">
        <v>986</v>
      </c>
      <c r="E3952" t="s">
        <v>987</v>
      </c>
      <c r="F3952" t="s">
        <v>997</v>
      </c>
      <c r="G3952" t="s">
        <v>75</v>
      </c>
      <c r="H3952" t="s">
        <v>144</v>
      </c>
      <c r="I3952" t="s">
        <v>21</v>
      </c>
      <c r="J3952" t="s">
        <v>31</v>
      </c>
      <c r="K3952" t="s">
        <v>998</v>
      </c>
      <c r="L3952" t="s">
        <v>24</v>
      </c>
      <c r="M3952" t="s">
        <v>27</v>
      </c>
      <c r="N3952">
        <v>230</v>
      </c>
      <c r="O3952">
        <v>50159</v>
      </c>
      <c r="P3952">
        <v>31900.35</v>
      </c>
      <c r="Q3952">
        <v>867.86</v>
      </c>
    </row>
    <row r="3953" spans="2:17" hidden="1">
      <c r="B3953">
        <v>2015</v>
      </c>
      <c r="C3953">
        <v>4</v>
      </c>
      <c r="D3953" t="s">
        <v>986</v>
      </c>
      <c r="E3953" t="s">
        <v>987</v>
      </c>
      <c r="F3953" t="s">
        <v>999</v>
      </c>
      <c r="G3953" t="s">
        <v>1000</v>
      </c>
      <c r="H3953" t="s">
        <v>20</v>
      </c>
      <c r="I3953" t="s">
        <v>21</v>
      </c>
      <c r="J3953" t="s">
        <v>31</v>
      </c>
      <c r="K3953" t="s">
        <v>1001</v>
      </c>
      <c r="L3953" t="s">
        <v>24</v>
      </c>
      <c r="M3953" t="s">
        <v>25</v>
      </c>
      <c r="N3953">
        <v>286</v>
      </c>
      <c r="O3953">
        <v>2727</v>
      </c>
      <c r="P3953">
        <v>1913.41</v>
      </c>
      <c r="Q3953">
        <v>-815</v>
      </c>
    </row>
    <row r="3954" spans="2:17" hidden="1">
      <c r="B3954">
        <v>2015</v>
      </c>
      <c r="C3954">
        <v>4</v>
      </c>
      <c r="D3954" t="s">
        <v>986</v>
      </c>
      <c r="E3954" t="s">
        <v>987</v>
      </c>
      <c r="F3954" t="s">
        <v>999</v>
      </c>
      <c r="G3954" t="s">
        <v>1000</v>
      </c>
      <c r="H3954" t="s">
        <v>20</v>
      </c>
      <c r="I3954" t="s">
        <v>21</v>
      </c>
      <c r="J3954" t="s">
        <v>31</v>
      </c>
      <c r="K3954" t="s">
        <v>1001</v>
      </c>
      <c r="L3954" t="s">
        <v>24</v>
      </c>
      <c r="M3954" t="s">
        <v>26</v>
      </c>
      <c r="N3954">
        <v>58</v>
      </c>
      <c r="O3954">
        <v>2693</v>
      </c>
      <c r="P3954">
        <v>1312.64</v>
      </c>
      <c r="Q3954">
        <v>-519.67999999999995</v>
      </c>
    </row>
    <row r="3955" spans="2:17" hidden="1">
      <c r="B3955">
        <v>2015</v>
      </c>
      <c r="C3955">
        <v>4</v>
      </c>
      <c r="D3955" t="s">
        <v>986</v>
      </c>
      <c r="E3955" t="s">
        <v>987</v>
      </c>
      <c r="F3955" t="s">
        <v>999</v>
      </c>
      <c r="G3955" t="s">
        <v>1000</v>
      </c>
      <c r="H3955" t="s">
        <v>20</v>
      </c>
      <c r="I3955" t="s">
        <v>21</v>
      </c>
      <c r="J3955" t="s">
        <v>31</v>
      </c>
      <c r="K3955" t="s">
        <v>1001</v>
      </c>
      <c r="L3955" t="s">
        <v>24</v>
      </c>
      <c r="M3955" t="s">
        <v>27</v>
      </c>
      <c r="N3955">
        <v>7</v>
      </c>
      <c r="O3955">
        <v>1082</v>
      </c>
      <c r="P3955">
        <v>692.43</v>
      </c>
      <c r="Q3955">
        <v>18.84</v>
      </c>
    </row>
    <row r="3956" spans="2:17" hidden="1">
      <c r="B3956">
        <v>2015</v>
      </c>
      <c r="C3956">
        <v>4</v>
      </c>
      <c r="D3956" t="s">
        <v>986</v>
      </c>
      <c r="E3956" t="s">
        <v>987</v>
      </c>
      <c r="F3956" t="s">
        <v>1002</v>
      </c>
      <c r="G3956" t="s">
        <v>1003</v>
      </c>
      <c r="H3956" t="s">
        <v>153</v>
      </c>
      <c r="I3956" t="s">
        <v>21</v>
      </c>
      <c r="J3956" t="s">
        <v>31</v>
      </c>
      <c r="K3956" t="s">
        <v>1004</v>
      </c>
      <c r="L3956" t="s">
        <v>24</v>
      </c>
      <c r="M3956" t="s">
        <v>25</v>
      </c>
      <c r="N3956">
        <v>295</v>
      </c>
      <c r="O3956">
        <v>3367</v>
      </c>
      <c r="P3956">
        <v>1844.01</v>
      </c>
      <c r="Q3956">
        <v>-1023.55</v>
      </c>
    </row>
    <row r="3957" spans="2:17" hidden="1">
      <c r="B3957">
        <v>2015</v>
      </c>
      <c r="C3957">
        <v>4</v>
      </c>
      <c r="D3957" t="s">
        <v>986</v>
      </c>
      <c r="E3957" t="s">
        <v>987</v>
      </c>
      <c r="F3957" t="s">
        <v>1002</v>
      </c>
      <c r="G3957" t="s">
        <v>1003</v>
      </c>
      <c r="H3957" t="s">
        <v>153</v>
      </c>
      <c r="I3957" t="s">
        <v>21</v>
      </c>
      <c r="J3957" t="s">
        <v>31</v>
      </c>
      <c r="K3957" t="s">
        <v>1004</v>
      </c>
      <c r="L3957" t="s">
        <v>24</v>
      </c>
      <c r="M3957" t="s">
        <v>26</v>
      </c>
      <c r="N3957">
        <v>333</v>
      </c>
      <c r="O3957">
        <v>21621</v>
      </c>
      <c r="P3957">
        <v>9834.19</v>
      </c>
      <c r="Q3957">
        <v>-3036.96</v>
      </c>
    </row>
    <row r="3958" spans="2:17" hidden="1">
      <c r="B3958">
        <v>2015</v>
      </c>
      <c r="C3958">
        <v>4</v>
      </c>
      <c r="D3958" t="s">
        <v>986</v>
      </c>
      <c r="E3958" t="s">
        <v>987</v>
      </c>
      <c r="F3958" t="s">
        <v>1002</v>
      </c>
      <c r="G3958" t="s">
        <v>1003</v>
      </c>
      <c r="H3958" t="s">
        <v>153</v>
      </c>
      <c r="I3958" t="s">
        <v>21</v>
      </c>
      <c r="J3958" t="s">
        <v>31</v>
      </c>
      <c r="K3958" t="s">
        <v>1004</v>
      </c>
      <c r="L3958" t="s">
        <v>24</v>
      </c>
      <c r="M3958" t="s">
        <v>27</v>
      </c>
      <c r="N3958">
        <v>188</v>
      </c>
      <c r="O3958">
        <v>33817</v>
      </c>
      <c r="P3958">
        <v>19478.310000000001</v>
      </c>
      <c r="Q3958">
        <v>529.54</v>
      </c>
    </row>
    <row r="3959" spans="2:17" hidden="1">
      <c r="B3959">
        <v>2015</v>
      </c>
      <c r="C3959">
        <v>4</v>
      </c>
      <c r="D3959" t="s">
        <v>986</v>
      </c>
      <c r="E3959" t="s">
        <v>987</v>
      </c>
      <c r="F3959" t="s">
        <v>1005</v>
      </c>
      <c r="G3959" t="s">
        <v>1006</v>
      </c>
      <c r="H3959" t="s">
        <v>153</v>
      </c>
      <c r="I3959" t="s">
        <v>21</v>
      </c>
      <c r="J3959" t="s">
        <v>22</v>
      </c>
      <c r="K3959" t="s">
        <v>1007</v>
      </c>
      <c r="L3959" t="s">
        <v>24</v>
      </c>
      <c r="M3959" t="s">
        <v>25</v>
      </c>
      <c r="N3959">
        <v>357</v>
      </c>
      <c r="O3959">
        <v>4035</v>
      </c>
      <c r="P3959">
        <v>1893.52</v>
      </c>
      <c r="Q3959">
        <v>-1043.26</v>
      </c>
    </row>
    <row r="3960" spans="2:17" hidden="1">
      <c r="B3960">
        <v>2015</v>
      </c>
      <c r="C3960">
        <v>4</v>
      </c>
      <c r="D3960" t="s">
        <v>986</v>
      </c>
      <c r="E3960" t="s">
        <v>987</v>
      </c>
      <c r="F3960" t="s">
        <v>1005</v>
      </c>
      <c r="G3960" t="s">
        <v>1006</v>
      </c>
      <c r="H3960" t="s">
        <v>153</v>
      </c>
      <c r="I3960" t="s">
        <v>21</v>
      </c>
      <c r="J3960" t="s">
        <v>22</v>
      </c>
      <c r="K3960" t="s">
        <v>1007</v>
      </c>
      <c r="L3960" t="s">
        <v>24</v>
      </c>
      <c r="M3960" t="s">
        <v>26</v>
      </c>
      <c r="N3960">
        <v>462</v>
      </c>
      <c r="O3960">
        <v>28840</v>
      </c>
      <c r="P3960">
        <v>9984.1200000000008</v>
      </c>
      <c r="Q3960">
        <v>-3585.12</v>
      </c>
    </row>
    <row r="3961" spans="2:17" hidden="1">
      <c r="B3961">
        <v>2015</v>
      </c>
      <c r="C3961">
        <v>4</v>
      </c>
      <c r="D3961" t="s">
        <v>986</v>
      </c>
      <c r="E3961" t="s">
        <v>987</v>
      </c>
      <c r="F3961" t="s">
        <v>1005</v>
      </c>
      <c r="G3961" t="s">
        <v>1006</v>
      </c>
      <c r="H3961" t="s">
        <v>153</v>
      </c>
      <c r="I3961" t="s">
        <v>21</v>
      </c>
      <c r="J3961" t="s">
        <v>22</v>
      </c>
      <c r="K3961" t="s">
        <v>1007</v>
      </c>
      <c r="L3961" t="s">
        <v>24</v>
      </c>
      <c r="M3961" t="s">
        <v>27</v>
      </c>
      <c r="N3961">
        <v>215</v>
      </c>
      <c r="O3961">
        <v>41451</v>
      </c>
      <c r="P3961">
        <v>17907.37</v>
      </c>
      <c r="Q3961">
        <v>0</v>
      </c>
    </row>
    <row r="3962" spans="2:17" hidden="1">
      <c r="B3962">
        <v>2015</v>
      </c>
      <c r="C3962">
        <v>4</v>
      </c>
      <c r="D3962" t="s">
        <v>986</v>
      </c>
      <c r="E3962" t="s">
        <v>987</v>
      </c>
      <c r="F3962" t="s">
        <v>1008</v>
      </c>
      <c r="G3962" t="s">
        <v>1009</v>
      </c>
      <c r="H3962" t="s">
        <v>20</v>
      </c>
      <c r="I3962" t="s">
        <v>21</v>
      </c>
      <c r="J3962" t="s">
        <v>31</v>
      </c>
      <c r="K3962" t="s">
        <v>1010</v>
      </c>
      <c r="L3962" t="s">
        <v>24</v>
      </c>
      <c r="M3962" t="s">
        <v>25</v>
      </c>
      <c r="N3962">
        <v>4261</v>
      </c>
      <c r="O3962">
        <v>43246</v>
      </c>
      <c r="P3962">
        <v>29347.77</v>
      </c>
      <c r="Q3962">
        <v>-12985.53</v>
      </c>
    </row>
    <row r="3963" spans="2:17" hidden="1">
      <c r="B3963">
        <v>2015</v>
      </c>
      <c r="C3963">
        <v>4</v>
      </c>
      <c r="D3963" t="s">
        <v>986</v>
      </c>
      <c r="E3963" t="s">
        <v>987</v>
      </c>
      <c r="F3963" t="s">
        <v>1008</v>
      </c>
      <c r="G3963" t="s">
        <v>1009</v>
      </c>
      <c r="H3963" t="s">
        <v>20</v>
      </c>
      <c r="I3963" t="s">
        <v>21</v>
      </c>
      <c r="J3963" t="s">
        <v>31</v>
      </c>
      <c r="K3963" t="s">
        <v>1010</v>
      </c>
      <c r="L3963" t="s">
        <v>24</v>
      </c>
      <c r="M3963" t="s">
        <v>26</v>
      </c>
      <c r="N3963">
        <v>1193</v>
      </c>
      <c r="O3963">
        <v>59975</v>
      </c>
      <c r="P3963">
        <v>29855.32</v>
      </c>
      <c r="Q3963">
        <v>-10748.93</v>
      </c>
    </row>
    <row r="3964" spans="2:17" hidden="1">
      <c r="B3964">
        <v>2015</v>
      </c>
      <c r="C3964">
        <v>4</v>
      </c>
      <c r="D3964" t="s">
        <v>986</v>
      </c>
      <c r="E3964" t="s">
        <v>987</v>
      </c>
      <c r="F3964" t="s">
        <v>1008</v>
      </c>
      <c r="G3964" t="s">
        <v>1009</v>
      </c>
      <c r="H3964" t="s">
        <v>20</v>
      </c>
      <c r="I3964" t="s">
        <v>21</v>
      </c>
      <c r="J3964" t="s">
        <v>31</v>
      </c>
      <c r="K3964" t="s">
        <v>1010</v>
      </c>
      <c r="L3964" t="s">
        <v>24</v>
      </c>
      <c r="M3964" t="s">
        <v>27</v>
      </c>
      <c r="N3964">
        <v>241</v>
      </c>
      <c r="O3964">
        <v>60487</v>
      </c>
      <c r="P3964">
        <v>38296.68</v>
      </c>
      <c r="Q3964">
        <v>1042.5999999999999</v>
      </c>
    </row>
    <row r="3965" spans="2:17" hidden="1">
      <c r="B3965">
        <v>2015</v>
      </c>
      <c r="C3965">
        <v>4</v>
      </c>
      <c r="D3965" t="s">
        <v>986</v>
      </c>
      <c r="E3965" t="s">
        <v>987</v>
      </c>
      <c r="F3965" t="s">
        <v>1011</v>
      </c>
      <c r="G3965" t="s">
        <v>1012</v>
      </c>
      <c r="H3965" t="s">
        <v>20</v>
      </c>
      <c r="I3965" t="s">
        <v>21</v>
      </c>
      <c r="J3965" t="s">
        <v>22</v>
      </c>
      <c r="K3965" t="s">
        <v>1013</v>
      </c>
      <c r="L3965" t="s">
        <v>24</v>
      </c>
      <c r="M3965" t="s">
        <v>25</v>
      </c>
      <c r="N3965">
        <v>2916</v>
      </c>
      <c r="O3965">
        <v>24864</v>
      </c>
      <c r="P3965">
        <v>15471.44</v>
      </c>
      <c r="Q3965">
        <v>-7124.72</v>
      </c>
    </row>
    <row r="3966" spans="2:17" hidden="1">
      <c r="B3966">
        <v>2015</v>
      </c>
      <c r="C3966">
        <v>4</v>
      </c>
      <c r="D3966" t="s">
        <v>986</v>
      </c>
      <c r="E3966" t="s">
        <v>987</v>
      </c>
      <c r="F3966" t="s">
        <v>1011</v>
      </c>
      <c r="G3966" t="s">
        <v>1012</v>
      </c>
      <c r="H3966" t="s">
        <v>20</v>
      </c>
      <c r="I3966" t="s">
        <v>21</v>
      </c>
      <c r="J3966" t="s">
        <v>22</v>
      </c>
      <c r="K3966" t="s">
        <v>1013</v>
      </c>
      <c r="L3966" t="s">
        <v>24</v>
      </c>
      <c r="M3966" t="s">
        <v>26</v>
      </c>
      <c r="N3966">
        <v>519</v>
      </c>
      <c r="O3966">
        <v>26358</v>
      </c>
      <c r="P3966">
        <v>9616.34</v>
      </c>
      <c r="Q3966">
        <v>-4463.3999999999996</v>
      </c>
    </row>
    <row r="3967" spans="2:17" hidden="1">
      <c r="B3967">
        <v>2015</v>
      </c>
      <c r="C3967">
        <v>4</v>
      </c>
      <c r="D3967" t="s">
        <v>986</v>
      </c>
      <c r="E3967" t="s">
        <v>987</v>
      </c>
      <c r="F3967" t="s">
        <v>1011</v>
      </c>
      <c r="G3967" t="s">
        <v>1012</v>
      </c>
      <c r="H3967" t="s">
        <v>20</v>
      </c>
      <c r="I3967" t="s">
        <v>21</v>
      </c>
      <c r="J3967" t="s">
        <v>22</v>
      </c>
      <c r="K3967" t="s">
        <v>1013</v>
      </c>
      <c r="L3967" t="s">
        <v>24</v>
      </c>
      <c r="M3967" t="s">
        <v>27</v>
      </c>
      <c r="N3967">
        <v>120</v>
      </c>
      <c r="O3967">
        <v>34119</v>
      </c>
      <c r="P3967">
        <v>16053.67</v>
      </c>
      <c r="Q3967">
        <v>-47.27</v>
      </c>
    </row>
    <row r="3968" spans="2:17" hidden="1">
      <c r="B3968">
        <v>2015</v>
      </c>
      <c r="C3968">
        <v>4</v>
      </c>
      <c r="D3968" t="s">
        <v>986</v>
      </c>
      <c r="E3968" t="s">
        <v>987</v>
      </c>
      <c r="F3968" t="s">
        <v>1014</v>
      </c>
      <c r="G3968" t="s">
        <v>1015</v>
      </c>
      <c r="H3968" t="s">
        <v>121</v>
      </c>
      <c r="I3968" t="s">
        <v>1076</v>
      </c>
      <c r="J3968" t="s">
        <v>31</v>
      </c>
      <c r="K3968" t="s">
        <v>1016</v>
      </c>
      <c r="L3968" t="s">
        <v>24</v>
      </c>
      <c r="M3968" t="s">
        <v>25</v>
      </c>
      <c r="N3968">
        <v>930</v>
      </c>
      <c r="O3968">
        <v>8612</v>
      </c>
      <c r="P3968">
        <v>6017.42</v>
      </c>
      <c r="Q3968">
        <v>-1072.95</v>
      </c>
    </row>
    <row r="3969" spans="2:17" hidden="1">
      <c r="B3969">
        <v>2015</v>
      </c>
      <c r="C3969">
        <v>4</v>
      </c>
      <c r="D3969" t="s">
        <v>986</v>
      </c>
      <c r="E3969" t="s">
        <v>987</v>
      </c>
      <c r="F3969" t="s">
        <v>1014</v>
      </c>
      <c r="G3969" t="s">
        <v>1015</v>
      </c>
      <c r="H3969" t="s">
        <v>121</v>
      </c>
      <c r="I3969" t="s">
        <v>1076</v>
      </c>
      <c r="J3969" t="s">
        <v>31</v>
      </c>
      <c r="K3969" t="s">
        <v>1016</v>
      </c>
      <c r="L3969" t="s">
        <v>24</v>
      </c>
      <c r="M3969" t="s">
        <v>26</v>
      </c>
      <c r="N3969">
        <v>849</v>
      </c>
      <c r="O3969">
        <v>52056</v>
      </c>
      <c r="P3969">
        <v>25320.51</v>
      </c>
      <c r="Q3969">
        <v>-3175.26</v>
      </c>
    </row>
    <row r="3970" spans="2:17" hidden="1">
      <c r="B3970">
        <v>2015</v>
      </c>
      <c r="C3970">
        <v>4</v>
      </c>
      <c r="D3970" t="s">
        <v>986</v>
      </c>
      <c r="E3970" t="s">
        <v>987</v>
      </c>
      <c r="F3970" t="s">
        <v>1014</v>
      </c>
      <c r="G3970" t="s">
        <v>1015</v>
      </c>
      <c r="H3970" t="s">
        <v>121</v>
      </c>
      <c r="I3970" t="s">
        <v>1076</v>
      </c>
      <c r="J3970" t="s">
        <v>31</v>
      </c>
      <c r="K3970" t="s">
        <v>1016</v>
      </c>
      <c r="L3970" t="s">
        <v>24</v>
      </c>
      <c r="M3970" t="s">
        <v>27</v>
      </c>
      <c r="N3970">
        <v>454</v>
      </c>
      <c r="O3970">
        <v>115663</v>
      </c>
      <c r="P3970">
        <v>60657.04</v>
      </c>
      <c r="Q3970">
        <v>1655.52</v>
      </c>
    </row>
    <row r="3971" spans="2:17" hidden="1">
      <c r="B3971">
        <v>2015</v>
      </c>
      <c r="C3971">
        <v>4</v>
      </c>
      <c r="D3971" t="s">
        <v>986</v>
      </c>
      <c r="E3971" t="s">
        <v>987</v>
      </c>
      <c r="F3971" t="s">
        <v>1017</v>
      </c>
      <c r="G3971" t="s">
        <v>1018</v>
      </c>
      <c r="H3971" t="s">
        <v>153</v>
      </c>
      <c r="I3971" t="s">
        <v>21</v>
      </c>
      <c r="J3971" t="s">
        <v>31</v>
      </c>
      <c r="K3971" t="s">
        <v>1019</v>
      </c>
      <c r="L3971" t="s">
        <v>24</v>
      </c>
      <c r="M3971" t="s">
        <v>25</v>
      </c>
      <c r="N3971">
        <v>2583</v>
      </c>
      <c r="O3971">
        <v>22902</v>
      </c>
      <c r="P3971">
        <v>15520.24</v>
      </c>
      <c r="Q3971">
        <v>-6348.68</v>
      </c>
    </row>
    <row r="3972" spans="2:17" hidden="1">
      <c r="B3972">
        <v>2015</v>
      </c>
      <c r="C3972">
        <v>4</v>
      </c>
      <c r="D3972" t="s">
        <v>986</v>
      </c>
      <c r="E3972" t="s">
        <v>987</v>
      </c>
      <c r="F3972" t="s">
        <v>1017</v>
      </c>
      <c r="G3972" t="s">
        <v>1018</v>
      </c>
      <c r="H3972" t="s">
        <v>153</v>
      </c>
      <c r="I3972" t="s">
        <v>21</v>
      </c>
      <c r="J3972" t="s">
        <v>31</v>
      </c>
      <c r="K3972" t="s">
        <v>1019</v>
      </c>
      <c r="L3972" t="s">
        <v>24</v>
      </c>
      <c r="M3972" t="s">
        <v>26</v>
      </c>
      <c r="N3972">
        <v>2314</v>
      </c>
      <c r="O3972">
        <v>147072</v>
      </c>
      <c r="P3972">
        <v>70525.61</v>
      </c>
      <c r="Q3972">
        <v>-19252.48</v>
      </c>
    </row>
    <row r="3973" spans="2:17" hidden="1">
      <c r="B3973">
        <v>2015</v>
      </c>
      <c r="C3973">
        <v>4</v>
      </c>
      <c r="D3973" t="s">
        <v>986</v>
      </c>
      <c r="E3973" t="s">
        <v>987</v>
      </c>
      <c r="F3973" t="s">
        <v>1017</v>
      </c>
      <c r="G3973" t="s">
        <v>1018</v>
      </c>
      <c r="H3973" t="s">
        <v>153</v>
      </c>
      <c r="I3973" t="s">
        <v>21</v>
      </c>
      <c r="J3973" t="s">
        <v>31</v>
      </c>
      <c r="K3973" t="s">
        <v>1019</v>
      </c>
      <c r="L3973" t="s">
        <v>24</v>
      </c>
      <c r="M3973" t="s">
        <v>27</v>
      </c>
      <c r="N3973">
        <v>1757</v>
      </c>
      <c r="O3973">
        <v>418193</v>
      </c>
      <c r="P3973">
        <v>242779.24</v>
      </c>
      <c r="Q3973">
        <v>4654.28</v>
      </c>
    </row>
    <row r="3974" spans="2:17" hidden="1">
      <c r="B3974">
        <v>2015</v>
      </c>
      <c r="C3974">
        <v>4</v>
      </c>
      <c r="D3974" t="s">
        <v>986</v>
      </c>
      <c r="E3974" t="s">
        <v>987</v>
      </c>
      <c r="F3974" t="s">
        <v>1020</v>
      </c>
      <c r="G3974" t="s">
        <v>1021</v>
      </c>
      <c r="H3974" t="s">
        <v>121</v>
      </c>
      <c r="I3974" t="s">
        <v>1076</v>
      </c>
      <c r="J3974" t="s">
        <v>31</v>
      </c>
      <c r="K3974" t="s">
        <v>1022</v>
      </c>
      <c r="L3974" t="s">
        <v>24</v>
      </c>
      <c r="M3974" t="s">
        <v>25</v>
      </c>
      <c r="N3974">
        <v>5909</v>
      </c>
      <c r="O3974">
        <v>51318</v>
      </c>
      <c r="P3974">
        <v>36906.78</v>
      </c>
      <c r="Q3974">
        <v>-6367.2</v>
      </c>
    </row>
    <row r="3975" spans="2:17" hidden="1">
      <c r="B3975">
        <v>2015</v>
      </c>
      <c r="C3975">
        <v>4</v>
      </c>
      <c r="D3975" t="s">
        <v>986</v>
      </c>
      <c r="E3975" t="s">
        <v>987</v>
      </c>
      <c r="F3975" t="s">
        <v>1020</v>
      </c>
      <c r="G3975" t="s">
        <v>1021</v>
      </c>
      <c r="H3975" t="s">
        <v>121</v>
      </c>
      <c r="I3975" t="s">
        <v>1076</v>
      </c>
      <c r="J3975" t="s">
        <v>31</v>
      </c>
      <c r="K3975" t="s">
        <v>1022</v>
      </c>
      <c r="L3975" t="s">
        <v>24</v>
      </c>
      <c r="M3975" t="s">
        <v>26</v>
      </c>
      <c r="N3975">
        <v>6586</v>
      </c>
      <c r="O3975">
        <v>434934</v>
      </c>
      <c r="P3975">
        <v>211326.77</v>
      </c>
      <c r="Q3975">
        <v>-24499.919999999998</v>
      </c>
    </row>
    <row r="3976" spans="2:17" hidden="1">
      <c r="B3976">
        <v>2015</v>
      </c>
      <c r="C3976">
        <v>4</v>
      </c>
      <c r="D3976" t="s">
        <v>986</v>
      </c>
      <c r="E3976" t="s">
        <v>987</v>
      </c>
      <c r="F3976" t="s">
        <v>1020</v>
      </c>
      <c r="G3976" t="s">
        <v>1021</v>
      </c>
      <c r="H3976" t="s">
        <v>121</v>
      </c>
      <c r="I3976" t="s">
        <v>1076</v>
      </c>
      <c r="J3976" t="s">
        <v>31</v>
      </c>
      <c r="K3976" t="s">
        <v>1022</v>
      </c>
      <c r="L3976" t="s">
        <v>24</v>
      </c>
      <c r="M3976" t="s">
        <v>27</v>
      </c>
      <c r="N3976">
        <v>5348</v>
      </c>
      <c r="O3976">
        <v>1102308</v>
      </c>
      <c r="P3976">
        <v>579101.64</v>
      </c>
      <c r="Q3976">
        <v>15597.93</v>
      </c>
    </row>
    <row r="3977" spans="2:17" hidden="1">
      <c r="B3977">
        <v>2015</v>
      </c>
      <c r="C3977">
        <v>4</v>
      </c>
      <c r="D3977" t="s">
        <v>986</v>
      </c>
      <c r="E3977" t="s">
        <v>987</v>
      </c>
      <c r="F3977" t="s">
        <v>1023</v>
      </c>
      <c r="G3977" t="s">
        <v>1024</v>
      </c>
      <c r="H3977" t="s">
        <v>153</v>
      </c>
      <c r="I3977" t="s">
        <v>21</v>
      </c>
      <c r="J3977" t="s">
        <v>31</v>
      </c>
      <c r="K3977" t="s">
        <v>1025</v>
      </c>
      <c r="L3977" t="s">
        <v>24</v>
      </c>
      <c r="M3977" t="s">
        <v>25</v>
      </c>
      <c r="N3977">
        <v>3970</v>
      </c>
      <c r="O3977">
        <v>45975</v>
      </c>
      <c r="P3977">
        <v>26520.799999999999</v>
      </c>
      <c r="Q3977">
        <v>-12427.3</v>
      </c>
    </row>
    <row r="3978" spans="2:17" hidden="1">
      <c r="B3978">
        <v>2015</v>
      </c>
      <c r="C3978">
        <v>4</v>
      </c>
      <c r="D3978" t="s">
        <v>986</v>
      </c>
      <c r="E3978" t="s">
        <v>987</v>
      </c>
      <c r="F3978" t="s">
        <v>1023</v>
      </c>
      <c r="G3978" t="s">
        <v>1024</v>
      </c>
      <c r="H3978" t="s">
        <v>153</v>
      </c>
      <c r="I3978" t="s">
        <v>21</v>
      </c>
      <c r="J3978" t="s">
        <v>31</v>
      </c>
      <c r="K3978" t="s">
        <v>1025</v>
      </c>
      <c r="L3978" t="s">
        <v>24</v>
      </c>
      <c r="M3978" t="s">
        <v>26</v>
      </c>
      <c r="N3978">
        <v>5365</v>
      </c>
      <c r="O3978">
        <v>332788</v>
      </c>
      <c r="P3978">
        <v>155451.56</v>
      </c>
      <c r="Q3978">
        <v>-43510.15</v>
      </c>
    </row>
    <row r="3979" spans="2:17" hidden="1">
      <c r="B3979">
        <v>2015</v>
      </c>
      <c r="C3979">
        <v>4</v>
      </c>
      <c r="D3979" t="s">
        <v>986</v>
      </c>
      <c r="E3979" t="s">
        <v>987</v>
      </c>
      <c r="F3979" t="s">
        <v>1023</v>
      </c>
      <c r="G3979" t="s">
        <v>1024</v>
      </c>
      <c r="H3979" t="s">
        <v>153</v>
      </c>
      <c r="I3979" t="s">
        <v>21</v>
      </c>
      <c r="J3979" t="s">
        <v>31</v>
      </c>
      <c r="K3979" t="s">
        <v>1025</v>
      </c>
      <c r="L3979" t="s">
        <v>24</v>
      </c>
      <c r="M3979" t="s">
        <v>27</v>
      </c>
      <c r="N3979">
        <v>3222</v>
      </c>
      <c r="O3979">
        <v>826329</v>
      </c>
      <c r="P3979">
        <v>458551.98</v>
      </c>
      <c r="Q3979">
        <v>401.04</v>
      </c>
    </row>
    <row r="3980" spans="2:17" hidden="1">
      <c r="B3980">
        <v>2015</v>
      </c>
      <c r="C3980">
        <v>4</v>
      </c>
      <c r="D3980" t="s">
        <v>986</v>
      </c>
      <c r="E3980" t="s">
        <v>987</v>
      </c>
      <c r="F3980" t="s">
        <v>1026</v>
      </c>
      <c r="G3980" t="s">
        <v>1027</v>
      </c>
      <c r="H3980" t="s">
        <v>153</v>
      </c>
      <c r="I3980" t="s">
        <v>21</v>
      </c>
      <c r="J3980" t="s">
        <v>31</v>
      </c>
      <c r="K3980" t="s">
        <v>1028</v>
      </c>
      <c r="L3980" t="s">
        <v>24</v>
      </c>
      <c r="M3980" t="s">
        <v>25</v>
      </c>
      <c r="N3980">
        <v>3291</v>
      </c>
      <c r="O3980">
        <v>36314</v>
      </c>
      <c r="P3980">
        <v>21498.66</v>
      </c>
      <c r="Q3980">
        <v>-9815.61</v>
      </c>
    </row>
    <row r="3981" spans="2:17" hidden="1">
      <c r="B3981">
        <v>2015</v>
      </c>
      <c r="C3981">
        <v>4</v>
      </c>
      <c r="D3981" t="s">
        <v>986</v>
      </c>
      <c r="E3981" t="s">
        <v>987</v>
      </c>
      <c r="F3981" t="s">
        <v>1026</v>
      </c>
      <c r="G3981" t="s">
        <v>1027</v>
      </c>
      <c r="H3981" t="s">
        <v>153</v>
      </c>
      <c r="I3981" t="s">
        <v>21</v>
      </c>
      <c r="J3981" t="s">
        <v>31</v>
      </c>
      <c r="K3981" t="s">
        <v>1028</v>
      </c>
      <c r="L3981" t="s">
        <v>24</v>
      </c>
      <c r="M3981" t="s">
        <v>26</v>
      </c>
      <c r="N3981">
        <v>3954</v>
      </c>
      <c r="O3981">
        <v>242059</v>
      </c>
      <c r="P3981">
        <v>112834.57</v>
      </c>
      <c r="Q3981">
        <v>-32066.94</v>
      </c>
    </row>
    <row r="3982" spans="2:17" hidden="1">
      <c r="B3982">
        <v>2015</v>
      </c>
      <c r="C3982">
        <v>4</v>
      </c>
      <c r="D3982" t="s">
        <v>986</v>
      </c>
      <c r="E3982" t="s">
        <v>987</v>
      </c>
      <c r="F3982" t="s">
        <v>1026</v>
      </c>
      <c r="G3982" t="s">
        <v>1027</v>
      </c>
      <c r="H3982" t="s">
        <v>153</v>
      </c>
      <c r="I3982" t="s">
        <v>21</v>
      </c>
      <c r="J3982" t="s">
        <v>31</v>
      </c>
      <c r="K3982" t="s">
        <v>1028</v>
      </c>
      <c r="L3982" t="s">
        <v>24</v>
      </c>
      <c r="M3982" t="s">
        <v>27</v>
      </c>
      <c r="N3982">
        <v>1589</v>
      </c>
      <c r="O3982">
        <v>355414</v>
      </c>
      <c r="P3982">
        <v>202898.23</v>
      </c>
      <c r="Q3982">
        <v>5120.9799999999996</v>
      </c>
    </row>
    <row r="3983" spans="2:17" hidden="1">
      <c r="B3983">
        <v>2015</v>
      </c>
      <c r="C3983">
        <v>4</v>
      </c>
      <c r="D3983" t="s">
        <v>986</v>
      </c>
      <c r="E3983" t="s">
        <v>987</v>
      </c>
      <c r="F3983" t="s">
        <v>1029</v>
      </c>
      <c r="G3983" t="s">
        <v>1030</v>
      </c>
      <c r="H3983" t="s">
        <v>153</v>
      </c>
      <c r="I3983" t="s">
        <v>21</v>
      </c>
      <c r="J3983" t="s">
        <v>31</v>
      </c>
      <c r="K3983" t="s">
        <v>1031</v>
      </c>
      <c r="L3983" t="s">
        <v>24</v>
      </c>
      <c r="M3983" t="s">
        <v>25</v>
      </c>
      <c r="N3983">
        <v>2056</v>
      </c>
      <c r="O3983">
        <v>21111</v>
      </c>
      <c r="P3983">
        <v>13004.85</v>
      </c>
      <c r="Q3983">
        <v>-5706.05</v>
      </c>
    </row>
    <row r="3984" spans="2:17" hidden="1">
      <c r="B3984">
        <v>2015</v>
      </c>
      <c r="C3984">
        <v>4</v>
      </c>
      <c r="D3984" t="s">
        <v>986</v>
      </c>
      <c r="E3984" t="s">
        <v>987</v>
      </c>
      <c r="F3984" t="s">
        <v>1029</v>
      </c>
      <c r="G3984" t="s">
        <v>1030</v>
      </c>
      <c r="H3984" t="s">
        <v>153</v>
      </c>
      <c r="I3984" t="s">
        <v>21</v>
      </c>
      <c r="J3984" t="s">
        <v>31</v>
      </c>
      <c r="K3984" t="s">
        <v>1031</v>
      </c>
      <c r="L3984" t="s">
        <v>24</v>
      </c>
      <c r="M3984" t="s">
        <v>26</v>
      </c>
      <c r="N3984">
        <v>2631</v>
      </c>
      <c r="O3984">
        <v>164700</v>
      </c>
      <c r="P3984">
        <v>77044.45</v>
      </c>
      <c r="Q3984">
        <v>-21337.41</v>
      </c>
    </row>
    <row r="3985" spans="2:17" hidden="1">
      <c r="B3985">
        <v>2015</v>
      </c>
      <c r="C3985">
        <v>4</v>
      </c>
      <c r="D3985" t="s">
        <v>986</v>
      </c>
      <c r="E3985" t="s">
        <v>987</v>
      </c>
      <c r="F3985" t="s">
        <v>1029</v>
      </c>
      <c r="G3985" t="s">
        <v>1030</v>
      </c>
      <c r="H3985" t="s">
        <v>153</v>
      </c>
      <c r="I3985" t="s">
        <v>21</v>
      </c>
      <c r="J3985" t="s">
        <v>31</v>
      </c>
      <c r="K3985" t="s">
        <v>1031</v>
      </c>
      <c r="L3985" t="s">
        <v>24</v>
      </c>
      <c r="M3985" t="s">
        <v>27</v>
      </c>
      <c r="N3985">
        <v>1129</v>
      </c>
      <c r="O3985">
        <v>232969</v>
      </c>
      <c r="P3985">
        <v>133581.96</v>
      </c>
      <c r="Q3985">
        <v>3631.21</v>
      </c>
    </row>
    <row r="3986" spans="2:17" hidden="1">
      <c r="B3986">
        <v>2015</v>
      </c>
      <c r="C3986">
        <v>4</v>
      </c>
      <c r="D3986" t="s">
        <v>986</v>
      </c>
      <c r="E3986" t="s">
        <v>987</v>
      </c>
      <c r="F3986" t="s">
        <v>1032</v>
      </c>
      <c r="G3986" t="s">
        <v>1033</v>
      </c>
      <c r="H3986" t="s">
        <v>30</v>
      </c>
      <c r="I3986" t="s">
        <v>21</v>
      </c>
      <c r="J3986" t="s">
        <v>31</v>
      </c>
      <c r="K3986" t="s">
        <v>1034</v>
      </c>
      <c r="L3986" t="s">
        <v>24</v>
      </c>
      <c r="M3986" t="s">
        <v>25</v>
      </c>
      <c r="N3986">
        <v>1289</v>
      </c>
      <c r="O3986">
        <v>8790</v>
      </c>
      <c r="P3986">
        <v>8853.9699999999993</v>
      </c>
      <c r="Q3986">
        <v>-3783.77</v>
      </c>
    </row>
    <row r="3987" spans="2:17" hidden="1">
      <c r="B3987">
        <v>2015</v>
      </c>
      <c r="C3987">
        <v>4</v>
      </c>
      <c r="D3987" t="s">
        <v>986</v>
      </c>
      <c r="E3987" t="s">
        <v>987</v>
      </c>
      <c r="F3987" t="s">
        <v>1032</v>
      </c>
      <c r="G3987" t="s">
        <v>1033</v>
      </c>
      <c r="H3987" t="s">
        <v>30</v>
      </c>
      <c r="I3987" t="s">
        <v>21</v>
      </c>
      <c r="J3987" t="s">
        <v>31</v>
      </c>
      <c r="K3987" t="s">
        <v>1034</v>
      </c>
      <c r="L3987" t="s">
        <v>24</v>
      </c>
      <c r="M3987" t="s">
        <v>26</v>
      </c>
      <c r="N3987">
        <v>143</v>
      </c>
      <c r="O3987">
        <v>7295</v>
      </c>
      <c r="P3987">
        <v>3942.48</v>
      </c>
      <c r="Q3987">
        <v>-1847.56</v>
      </c>
    </row>
    <row r="3988" spans="2:17" hidden="1">
      <c r="B3988">
        <v>2015</v>
      </c>
      <c r="C3988">
        <v>4</v>
      </c>
      <c r="D3988" t="s">
        <v>986</v>
      </c>
      <c r="E3988" t="s">
        <v>987</v>
      </c>
      <c r="F3988" t="s">
        <v>1032</v>
      </c>
      <c r="G3988" t="s">
        <v>1033</v>
      </c>
      <c r="H3988" t="s">
        <v>30</v>
      </c>
      <c r="I3988" t="s">
        <v>21</v>
      </c>
      <c r="J3988" t="s">
        <v>31</v>
      </c>
      <c r="K3988" t="s">
        <v>1034</v>
      </c>
      <c r="L3988" t="s">
        <v>24</v>
      </c>
      <c r="M3988" t="s">
        <v>27</v>
      </c>
      <c r="N3988">
        <v>33</v>
      </c>
      <c r="O3988">
        <v>8752</v>
      </c>
      <c r="P3988">
        <v>6418.19</v>
      </c>
      <c r="Q3988">
        <v>174.4</v>
      </c>
    </row>
    <row r="3989" spans="2:17" hidden="1">
      <c r="B3989">
        <v>2015</v>
      </c>
      <c r="C3989">
        <v>4</v>
      </c>
      <c r="D3989" t="s">
        <v>986</v>
      </c>
      <c r="E3989" t="s">
        <v>987</v>
      </c>
      <c r="F3989" t="s">
        <v>1045</v>
      </c>
      <c r="G3989" t="s">
        <v>1046</v>
      </c>
      <c r="H3989" t="s">
        <v>30</v>
      </c>
      <c r="I3989" t="s">
        <v>21</v>
      </c>
      <c r="J3989" t="s">
        <v>31</v>
      </c>
      <c r="K3989" t="s">
        <v>1047</v>
      </c>
      <c r="L3989" t="s">
        <v>24</v>
      </c>
      <c r="M3989" t="s">
        <v>25</v>
      </c>
      <c r="N3989">
        <v>997</v>
      </c>
      <c r="O3989">
        <v>5987</v>
      </c>
      <c r="P3989">
        <v>6629.73</v>
      </c>
      <c r="Q3989">
        <v>-2569.21</v>
      </c>
    </row>
    <row r="3990" spans="2:17" hidden="1">
      <c r="B3990">
        <v>2015</v>
      </c>
      <c r="C3990">
        <v>4</v>
      </c>
      <c r="D3990" t="s">
        <v>986</v>
      </c>
      <c r="E3990" t="s">
        <v>987</v>
      </c>
      <c r="F3990" t="s">
        <v>1045</v>
      </c>
      <c r="G3990" t="s">
        <v>1046</v>
      </c>
      <c r="H3990" t="s">
        <v>30</v>
      </c>
      <c r="I3990" t="s">
        <v>21</v>
      </c>
      <c r="J3990" t="s">
        <v>31</v>
      </c>
      <c r="K3990" t="s">
        <v>1047</v>
      </c>
      <c r="L3990" t="s">
        <v>24</v>
      </c>
      <c r="M3990" t="s">
        <v>26</v>
      </c>
      <c r="N3990">
        <v>75</v>
      </c>
      <c r="O3990">
        <v>3400</v>
      </c>
      <c r="P3990">
        <v>1767.78</v>
      </c>
      <c r="Q3990">
        <v>-965.25</v>
      </c>
    </row>
    <row r="3991" spans="2:17" hidden="1">
      <c r="B3991">
        <v>2015</v>
      </c>
      <c r="C3991">
        <v>4</v>
      </c>
      <c r="D3991" t="s">
        <v>986</v>
      </c>
      <c r="E3991" t="s">
        <v>987</v>
      </c>
      <c r="F3991" t="s">
        <v>1045</v>
      </c>
      <c r="G3991" t="s">
        <v>1046</v>
      </c>
      <c r="H3991" t="s">
        <v>30</v>
      </c>
      <c r="I3991" t="s">
        <v>21</v>
      </c>
      <c r="J3991" t="s">
        <v>31</v>
      </c>
      <c r="K3991" t="s">
        <v>1047</v>
      </c>
      <c r="L3991" t="s">
        <v>24</v>
      </c>
      <c r="M3991" t="s">
        <v>27</v>
      </c>
      <c r="N3991">
        <v>11</v>
      </c>
      <c r="O3991">
        <v>4224</v>
      </c>
      <c r="P3991">
        <v>3062.28</v>
      </c>
      <c r="Q3991">
        <v>83.48</v>
      </c>
    </row>
    <row r="3992" spans="2:17" hidden="1">
      <c r="B3992">
        <v>2015</v>
      </c>
      <c r="C3992">
        <v>4</v>
      </c>
      <c r="D3992" t="s">
        <v>986</v>
      </c>
      <c r="E3992" t="s">
        <v>987</v>
      </c>
      <c r="F3992" t="s">
        <v>1048</v>
      </c>
      <c r="G3992" t="s">
        <v>1049</v>
      </c>
      <c r="H3992" t="s">
        <v>30</v>
      </c>
      <c r="I3992" t="s">
        <v>21</v>
      </c>
      <c r="J3992" t="s">
        <v>31</v>
      </c>
      <c r="K3992" t="s">
        <v>1047</v>
      </c>
      <c r="L3992" t="s">
        <v>24</v>
      </c>
      <c r="M3992" t="s">
        <v>25</v>
      </c>
      <c r="N3992">
        <v>1515</v>
      </c>
      <c r="O3992">
        <v>15281</v>
      </c>
      <c r="P3992">
        <v>11700.55</v>
      </c>
      <c r="Q3992">
        <v>-6556.26</v>
      </c>
    </row>
    <row r="3993" spans="2:17" hidden="1">
      <c r="B3993">
        <v>2015</v>
      </c>
      <c r="C3993">
        <v>4</v>
      </c>
      <c r="D3993" t="s">
        <v>986</v>
      </c>
      <c r="E3993" t="s">
        <v>987</v>
      </c>
      <c r="F3993" t="s">
        <v>1048</v>
      </c>
      <c r="G3993" t="s">
        <v>1049</v>
      </c>
      <c r="H3993" t="s">
        <v>30</v>
      </c>
      <c r="I3993" t="s">
        <v>21</v>
      </c>
      <c r="J3993" t="s">
        <v>31</v>
      </c>
      <c r="K3993" t="s">
        <v>1047</v>
      </c>
      <c r="L3993" t="s">
        <v>24</v>
      </c>
      <c r="M3993" t="s">
        <v>26</v>
      </c>
      <c r="N3993">
        <v>815</v>
      </c>
      <c r="O3993">
        <v>48085</v>
      </c>
      <c r="P3993">
        <v>26917.74</v>
      </c>
      <c r="Q3993">
        <v>-10489.05</v>
      </c>
    </row>
    <row r="3994" spans="2:17" hidden="1">
      <c r="B3994">
        <v>2015</v>
      </c>
      <c r="C3994">
        <v>4</v>
      </c>
      <c r="D3994" t="s">
        <v>986</v>
      </c>
      <c r="E3994" t="s">
        <v>987</v>
      </c>
      <c r="F3994" t="s">
        <v>1048</v>
      </c>
      <c r="G3994" t="s">
        <v>1049</v>
      </c>
      <c r="H3994" t="s">
        <v>30</v>
      </c>
      <c r="I3994" t="s">
        <v>21</v>
      </c>
      <c r="J3994" t="s">
        <v>31</v>
      </c>
      <c r="K3994" t="s">
        <v>1047</v>
      </c>
      <c r="L3994" t="s">
        <v>24</v>
      </c>
      <c r="M3994" t="s">
        <v>27</v>
      </c>
      <c r="N3994">
        <v>414</v>
      </c>
      <c r="O3994">
        <v>93744</v>
      </c>
      <c r="P3994">
        <v>68846.38</v>
      </c>
      <c r="Q3994">
        <v>1876.7</v>
      </c>
    </row>
    <row r="3995" spans="2:17" hidden="1">
      <c r="B3995">
        <v>2015</v>
      </c>
      <c r="C3995">
        <v>4</v>
      </c>
      <c r="D3995" t="s">
        <v>986</v>
      </c>
      <c r="E3995" t="s">
        <v>987</v>
      </c>
      <c r="F3995" t="s">
        <v>1050</v>
      </c>
      <c r="G3995" t="s">
        <v>1051</v>
      </c>
      <c r="H3995" t="s">
        <v>30</v>
      </c>
      <c r="I3995" t="s">
        <v>21</v>
      </c>
      <c r="J3995" t="s">
        <v>31</v>
      </c>
      <c r="K3995" t="s">
        <v>1052</v>
      </c>
      <c r="L3995" t="s">
        <v>24</v>
      </c>
      <c r="M3995" t="s">
        <v>25</v>
      </c>
      <c r="N3995">
        <v>20</v>
      </c>
      <c r="O3995">
        <v>40</v>
      </c>
      <c r="P3995">
        <v>111.93</v>
      </c>
      <c r="Q3995">
        <v>-17.170000000000002</v>
      </c>
    </row>
    <row r="3996" spans="2:17" hidden="1">
      <c r="B3996">
        <v>2015</v>
      </c>
      <c r="C3996">
        <v>4</v>
      </c>
      <c r="D3996" t="s">
        <v>986</v>
      </c>
      <c r="E3996" t="s">
        <v>987</v>
      </c>
      <c r="F3996" t="s">
        <v>1053</v>
      </c>
      <c r="G3996" t="s">
        <v>1054</v>
      </c>
      <c r="H3996" t="s">
        <v>30</v>
      </c>
      <c r="I3996" t="s">
        <v>21</v>
      </c>
      <c r="J3996" t="s">
        <v>31</v>
      </c>
      <c r="K3996" t="s">
        <v>1047</v>
      </c>
      <c r="L3996" t="s">
        <v>24</v>
      </c>
      <c r="M3996" t="s">
        <v>25</v>
      </c>
      <c r="N3996">
        <v>159</v>
      </c>
      <c r="O3996">
        <v>788</v>
      </c>
      <c r="P3996">
        <v>1013.39</v>
      </c>
      <c r="Q3996">
        <v>-338.09</v>
      </c>
    </row>
    <row r="3997" spans="2:17" hidden="1">
      <c r="B3997">
        <v>2015</v>
      </c>
      <c r="C3997">
        <v>4</v>
      </c>
      <c r="D3997" t="s">
        <v>986</v>
      </c>
      <c r="E3997" t="s">
        <v>987</v>
      </c>
      <c r="F3997" t="s">
        <v>1053</v>
      </c>
      <c r="G3997" t="s">
        <v>1054</v>
      </c>
      <c r="H3997" t="s">
        <v>30</v>
      </c>
      <c r="I3997" t="s">
        <v>21</v>
      </c>
      <c r="J3997" t="s">
        <v>31</v>
      </c>
      <c r="K3997" t="s">
        <v>1047</v>
      </c>
      <c r="L3997" t="s">
        <v>24</v>
      </c>
      <c r="M3997" t="s">
        <v>26</v>
      </c>
      <c r="N3997">
        <v>26</v>
      </c>
      <c r="O3997">
        <v>1435</v>
      </c>
      <c r="P3997">
        <v>790.26</v>
      </c>
      <c r="Q3997">
        <v>-334.62</v>
      </c>
    </row>
    <row r="3998" spans="2:17" hidden="1">
      <c r="B3998">
        <v>2015</v>
      </c>
      <c r="C3998">
        <v>4</v>
      </c>
      <c r="D3998" t="s">
        <v>986</v>
      </c>
      <c r="E3998" t="s">
        <v>987</v>
      </c>
      <c r="F3998" t="s">
        <v>1053</v>
      </c>
      <c r="G3998" t="s">
        <v>1054</v>
      </c>
      <c r="H3998" t="s">
        <v>30</v>
      </c>
      <c r="I3998" t="s">
        <v>21</v>
      </c>
      <c r="J3998" t="s">
        <v>31</v>
      </c>
      <c r="K3998" t="s">
        <v>1047</v>
      </c>
      <c r="L3998" t="s">
        <v>24</v>
      </c>
      <c r="M3998" t="s">
        <v>27</v>
      </c>
      <c r="N3998">
        <v>3</v>
      </c>
      <c r="O3998">
        <v>323</v>
      </c>
      <c r="P3998">
        <v>245.41</v>
      </c>
      <c r="Q3998">
        <v>6.69</v>
      </c>
    </row>
    <row r="3999" spans="2:17" hidden="1">
      <c r="B3999">
        <v>2015</v>
      </c>
      <c r="C3999">
        <v>4</v>
      </c>
      <c r="D3999" t="s">
        <v>1035</v>
      </c>
      <c r="E3999" t="s">
        <v>1036</v>
      </c>
      <c r="F3999" t="s">
        <v>1037</v>
      </c>
      <c r="G3999" t="s">
        <v>1038</v>
      </c>
      <c r="H3999" t="s">
        <v>121</v>
      </c>
      <c r="I3999" t="s">
        <v>1076</v>
      </c>
      <c r="J3999" t="s">
        <v>31</v>
      </c>
      <c r="K3999" t="s">
        <v>1039</v>
      </c>
      <c r="L3999" t="s">
        <v>24</v>
      </c>
      <c r="M3999" t="s">
        <v>25</v>
      </c>
      <c r="N3999">
        <v>2704</v>
      </c>
      <c r="O3999">
        <v>35368</v>
      </c>
      <c r="P3999">
        <v>25601.48</v>
      </c>
      <c r="Q3999">
        <v>-6390.42</v>
      </c>
    </row>
    <row r="4000" spans="2:17" hidden="1">
      <c r="B4000">
        <v>2015</v>
      </c>
      <c r="C4000">
        <v>4</v>
      </c>
      <c r="D4000" t="s">
        <v>1035</v>
      </c>
      <c r="E4000" t="s">
        <v>1036</v>
      </c>
      <c r="F4000" t="s">
        <v>1037</v>
      </c>
      <c r="G4000" t="s">
        <v>1038</v>
      </c>
      <c r="H4000" t="s">
        <v>121</v>
      </c>
      <c r="I4000" t="s">
        <v>1076</v>
      </c>
      <c r="J4000" t="s">
        <v>31</v>
      </c>
      <c r="K4000" t="s">
        <v>1039</v>
      </c>
      <c r="L4000" t="s">
        <v>24</v>
      </c>
      <c r="M4000" t="s">
        <v>26</v>
      </c>
      <c r="N4000">
        <v>2373</v>
      </c>
      <c r="O4000">
        <v>143893</v>
      </c>
      <c r="P4000">
        <v>89306.67</v>
      </c>
      <c r="Q4000">
        <v>-14182.79</v>
      </c>
    </row>
    <row r="4001" spans="2:17" hidden="1">
      <c r="B4001">
        <v>2015</v>
      </c>
      <c r="C4001">
        <v>4</v>
      </c>
      <c r="D4001" t="s">
        <v>1035</v>
      </c>
      <c r="E4001" t="s">
        <v>1036</v>
      </c>
      <c r="F4001" t="s">
        <v>1037</v>
      </c>
      <c r="G4001" t="s">
        <v>1038</v>
      </c>
      <c r="H4001" t="s">
        <v>121</v>
      </c>
      <c r="I4001" t="s">
        <v>1076</v>
      </c>
      <c r="J4001" t="s">
        <v>31</v>
      </c>
      <c r="K4001" t="s">
        <v>1039</v>
      </c>
      <c r="L4001" t="s">
        <v>24</v>
      </c>
      <c r="M4001" t="s">
        <v>27</v>
      </c>
      <c r="N4001">
        <v>923</v>
      </c>
      <c r="O4001">
        <v>164384</v>
      </c>
      <c r="P4001">
        <v>112792.83</v>
      </c>
      <c r="Q4001">
        <v>3072.28</v>
      </c>
    </row>
    <row r="4002" spans="2:17" hidden="1">
      <c r="B4002">
        <v>2015</v>
      </c>
      <c r="C4002">
        <v>5</v>
      </c>
      <c r="D4002" t="s">
        <v>16</v>
      </c>
      <c r="E4002" t="s">
        <v>17</v>
      </c>
      <c r="F4002" t="s">
        <v>18</v>
      </c>
      <c r="G4002" t="s">
        <v>19</v>
      </c>
      <c r="H4002" t="s">
        <v>20</v>
      </c>
      <c r="I4002" t="s">
        <v>21</v>
      </c>
      <c r="J4002" t="s">
        <v>22</v>
      </c>
      <c r="K4002" t="s">
        <v>23</v>
      </c>
      <c r="L4002" t="s">
        <v>24</v>
      </c>
      <c r="M4002" t="s">
        <v>25</v>
      </c>
      <c r="N4002">
        <v>204</v>
      </c>
      <c r="O4002">
        <v>1614</v>
      </c>
      <c r="P4002">
        <v>2875.42</v>
      </c>
      <c r="Q4002">
        <v>-1569.03</v>
      </c>
    </row>
    <row r="4003" spans="2:17" hidden="1">
      <c r="B4003">
        <v>2015</v>
      </c>
      <c r="C4003">
        <v>5</v>
      </c>
      <c r="D4003" t="s">
        <v>16</v>
      </c>
      <c r="E4003" t="s">
        <v>17</v>
      </c>
      <c r="F4003" t="s">
        <v>18</v>
      </c>
      <c r="G4003" t="s">
        <v>19</v>
      </c>
      <c r="H4003" t="s">
        <v>20</v>
      </c>
      <c r="I4003" t="s">
        <v>21</v>
      </c>
      <c r="J4003" t="s">
        <v>22</v>
      </c>
      <c r="K4003" t="s">
        <v>23</v>
      </c>
      <c r="L4003" t="s">
        <v>24</v>
      </c>
      <c r="M4003" t="s">
        <v>26</v>
      </c>
      <c r="N4003">
        <v>14</v>
      </c>
      <c r="O4003">
        <v>613</v>
      </c>
      <c r="P4003">
        <v>758.68</v>
      </c>
      <c r="Q4003">
        <v>-330.22</v>
      </c>
    </row>
    <row r="4004" spans="2:17" hidden="1">
      <c r="B4004">
        <v>2015</v>
      </c>
      <c r="C4004">
        <v>5</v>
      </c>
      <c r="D4004" t="s">
        <v>16</v>
      </c>
      <c r="E4004" t="s">
        <v>17</v>
      </c>
      <c r="F4004" t="s">
        <v>18</v>
      </c>
      <c r="G4004" t="s">
        <v>19</v>
      </c>
      <c r="H4004" t="s">
        <v>20</v>
      </c>
      <c r="I4004" t="s">
        <v>21</v>
      </c>
      <c r="J4004" t="s">
        <v>22</v>
      </c>
      <c r="K4004" t="s">
        <v>23</v>
      </c>
      <c r="L4004" t="s">
        <v>24</v>
      </c>
      <c r="M4004" t="s">
        <v>27</v>
      </c>
      <c r="N4004">
        <v>4</v>
      </c>
      <c r="O4004">
        <v>665</v>
      </c>
      <c r="P4004">
        <v>874.16</v>
      </c>
      <c r="Q4004">
        <v>0</v>
      </c>
    </row>
    <row r="4005" spans="2:17" hidden="1">
      <c r="B4005">
        <v>2015</v>
      </c>
      <c r="C4005">
        <v>5</v>
      </c>
      <c r="D4005" t="s">
        <v>16</v>
      </c>
      <c r="E4005" t="s">
        <v>17</v>
      </c>
      <c r="F4005" t="s">
        <v>28</v>
      </c>
      <c r="G4005" t="s">
        <v>29</v>
      </c>
      <c r="H4005" t="s">
        <v>30</v>
      </c>
      <c r="I4005" t="s">
        <v>21</v>
      </c>
      <c r="J4005" t="s">
        <v>31</v>
      </c>
      <c r="K4005" t="s">
        <v>32</v>
      </c>
      <c r="L4005" t="s">
        <v>24</v>
      </c>
      <c r="M4005" t="s">
        <v>25</v>
      </c>
      <c r="N4005">
        <v>278</v>
      </c>
      <c r="O4005">
        <v>1297</v>
      </c>
      <c r="P4005">
        <v>3595.3</v>
      </c>
      <c r="Q4005">
        <v>-1730.3</v>
      </c>
    </row>
    <row r="4006" spans="2:17" hidden="1">
      <c r="B4006">
        <v>2015</v>
      </c>
      <c r="C4006">
        <v>5</v>
      </c>
      <c r="D4006" t="s">
        <v>16</v>
      </c>
      <c r="E4006" t="s">
        <v>17</v>
      </c>
      <c r="F4006" t="s">
        <v>28</v>
      </c>
      <c r="G4006" t="s">
        <v>29</v>
      </c>
      <c r="H4006" t="s">
        <v>30</v>
      </c>
      <c r="I4006" t="s">
        <v>21</v>
      </c>
      <c r="J4006" t="s">
        <v>31</v>
      </c>
      <c r="K4006" t="s">
        <v>32</v>
      </c>
      <c r="L4006" t="s">
        <v>24</v>
      </c>
      <c r="M4006" t="s">
        <v>26</v>
      </c>
      <c r="N4006">
        <v>6</v>
      </c>
      <c r="O4006">
        <v>304</v>
      </c>
      <c r="P4006">
        <v>510.55</v>
      </c>
      <c r="Q4006">
        <v>-240.9</v>
      </c>
    </row>
    <row r="4007" spans="2:17" hidden="1">
      <c r="B4007">
        <v>2015</v>
      </c>
      <c r="C4007">
        <v>5</v>
      </c>
      <c r="D4007" t="s">
        <v>16</v>
      </c>
      <c r="E4007" t="s">
        <v>17</v>
      </c>
      <c r="F4007" t="s">
        <v>28</v>
      </c>
      <c r="G4007" t="s">
        <v>29</v>
      </c>
      <c r="H4007" t="s">
        <v>30</v>
      </c>
      <c r="I4007" t="s">
        <v>21</v>
      </c>
      <c r="J4007" t="s">
        <v>31</v>
      </c>
      <c r="K4007" t="s">
        <v>32</v>
      </c>
      <c r="L4007" t="s">
        <v>24</v>
      </c>
      <c r="M4007" t="s">
        <v>27</v>
      </c>
      <c r="N4007">
        <v>1</v>
      </c>
      <c r="O4007">
        <v>129</v>
      </c>
      <c r="P4007">
        <v>221.17</v>
      </c>
      <c r="Q4007">
        <v>6.41</v>
      </c>
    </row>
    <row r="4008" spans="2:17" hidden="1">
      <c r="B4008">
        <v>2015</v>
      </c>
      <c r="C4008">
        <v>5</v>
      </c>
      <c r="D4008" t="s">
        <v>16</v>
      </c>
      <c r="E4008" t="s">
        <v>17</v>
      </c>
      <c r="F4008" t="s">
        <v>33</v>
      </c>
      <c r="G4008" t="s">
        <v>34</v>
      </c>
      <c r="H4008" t="s">
        <v>30</v>
      </c>
      <c r="I4008" t="s">
        <v>21</v>
      </c>
      <c r="J4008" t="s">
        <v>22</v>
      </c>
      <c r="K4008" t="s">
        <v>35</v>
      </c>
      <c r="L4008" t="s">
        <v>24</v>
      </c>
      <c r="M4008" t="s">
        <v>25</v>
      </c>
      <c r="N4008">
        <v>2935</v>
      </c>
      <c r="O4008">
        <v>21841</v>
      </c>
      <c r="P4008">
        <v>49135.66</v>
      </c>
      <c r="Q4008">
        <v>-27238.32</v>
      </c>
    </row>
    <row r="4009" spans="2:17" hidden="1">
      <c r="B4009">
        <v>2015</v>
      </c>
      <c r="C4009">
        <v>5</v>
      </c>
      <c r="D4009" t="s">
        <v>16</v>
      </c>
      <c r="E4009" t="s">
        <v>17</v>
      </c>
      <c r="F4009" t="s">
        <v>33</v>
      </c>
      <c r="G4009" t="s">
        <v>34</v>
      </c>
      <c r="H4009" t="s">
        <v>30</v>
      </c>
      <c r="I4009" t="s">
        <v>21</v>
      </c>
      <c r="J4009" t="s">
        <v>22</v>
      </c>
      <c r="K4009" t="s">
        <v>35</v>
      </c>
      <c r="L4009" t="s">
        <v>24</v>
      </c>
      <c r="M4009" t="s">
        <v>26</v>
      </c>
      <c r="N4009">
        <v>359</v>
      </c>
      <c r="O4009">
        <v>18402</v>
      </c>
      <c r="P4009">
        <v>26217.25</v>
      </c>
      <c r="Q4009">
        <v>-13253.76</v>
      </c>
    </row>
    <row r="4010" spans="2:17" hidden="1">
      <c r="B4010">
        <v>2015</v>
      </c>
      <c r="C4010">
        <v>5</v>
      </c>
      <c r="D4010" t="s">
        <v>16</v>
      </c>
      <c r="E4010" t="s">
        <v>17</v>
      </c>
      <c r="F4010" t="s">
        <v>33</v>
      </c>
      <c r="G4010" t="s">
        <v>34</v>
      </c>
      <c r="H4010" t="s">
        <v>30</v>
      </c>
      <c r="I4010" t="s">
        <v>21</v>
      </c>
      <c r="J4010" t="s">
        <v>22</v>
      </c>
      <c r="K4010" t="s">
        <v>35</v>
      </c>
      <c r="L4010" t="s">
        <v>24</v>
      </c>
      <c r="M4010" t="s">
        <v>27</v>
      </c>
      <c r="N4010">
        <v>45</v>
      </c>
      <c r="O4010">
        <v>9404</v>
      </c>
      <c r="P4010">
        <v>12409.56</v>
      </c>
      <c r="Q4010">
        <v>0</v>
      </c>
    </row>
    <row r="4011" spans="2:17" hidden="1">
      <c r="B4011">
        <v>2015</v>
      </c>
      <c r="C4011">
        <v>5</v>
      </c>
      <c r="D4011" t="s">
        <v>16</v>
      </c>
      <c r="E4011" t="s">
        <v>17</v>
      </c>
      <c r="F4011" t="s">
        <v>36</v>
      </c>
      <c r="G4011" t="s">
        <v>37</v>
      </c>
      <c r="H4011" t="s">
        <v>30</v>
      </c>
      <c r="I4011" t="s">
        <v>21</v>
      </c>
      <c r="J4011" t="s">
        <v>22</v>
      </c>
      <c r="K4011" t="s">
        <v>38</v>
      </c>
      <c r="L4011" t="s">
        <v>24</v>
      </c>
      <c r="M4011" t="s">
        <v>25</v>
      </c>
      <c r="N4011">
        <v>1831</v>
      </c>
      <c r="O4011">
        <v>11583</v>
      </c>
      <c r="P4011">
        <v>27451.96</v>
      </c>
      <c r="Q4011">
        <v>-14102.96</v>
      </c>
    </row>
    <row r="4012" spans="2:17" hidden="1">
      <c r="B4012">
        <v>2015</v>
      </c>
      <c r="C4012">
        <v>5</v>
      </c>
      <c r="D4012" t="s">
        <v>16</v>
      </c>
      <c r="E4012" t="s">
        <v>17</v>
      </c>
      <c r="F4012" t="s">
        <v>36</v>
      </c>
      <c r="G4012" t="s">
        <v>37</v>
      </c>
      <c r="H4012" t="s">
        <v>30</v>
      </c>
      <c r="I4012" t="s">
        <v>21</v>
      </c>
      <c r="J4012" t="s">
        <v>22</v>
      </c>
      <c r="K4012" t="s">
        <v>38</v>
      </c>
      <c r="L4012" t="s">
        <v>24</v>
      </c>
      <c r="M4012" t="s">
        <v>26</v>
      </c>
      <c r="N4012">
        <v>136</v>
      </c>
      <c r="O4012">
        <v>6699</v>
      </c>
      <c r="P4012">
        <v>9927.23</v>
      </c>
      <c r="Q4012">
        <v>-4380.4799999999996</v>
      </c>
    </row>
    <row r="4013" spans="2:17" hidden="1">
      <c r="B4013">
        <v>2015</v>
      </c>
      <c r="C4013">
        <v>5</v>
      </c>
      <c r="D4013" t="s">
        <v>16</v>
      </c>
      <c r="E4013" t="s">
        <v>17</v>
      </c>
      <c r="F4013" t="s">
        <v>36</v>
      </c>
      <c r="G4013" t="s">
        <v>37</v>
      </c>
      <c r="H4013" t="s">
        <v>30</v>
      </c>
      <c r="I4013" t="s">
        <v>21</v>
      </c>
      <c r="J4013" t="s">
        <v>22</v>
      </c>
      <c r="K4013" t="s">
        <v>38</v>
      </c>
      <c r="L4013" t="s">
        <v>24</v>
      </c>
      <c r="M4013" t="s">
        <v>27</v>
      </c>
      <c r="N4013">
        <v>47</v>
      </c>
      <c r="O4013">
        <v>11236</v>
      </c>
      <c r="P4013">
        <v>15834.41</v>
      </c>
      <c r="Q4013">
        <v>0</v>
      </c>
    </row>
    <row r="4014" spans="2:17" hidden="1">
      <c r="B4014">
        <v>2015</v>
      </c>
      <c r="C4014">
        <v>5</v>
      </c>
      <c r="D4014" t="s">
        <v>16</v>
      </c>
      <c r="E4014" t="s">
        <v>17</v>
      </c>
      <c r="F4014" t="s">
        <v>39</v>
      </c>
      <c r="G4014" t="s">
        <v>40</v>
      </c>
      <c r="H4014" t="s">
        <v>30</v>
      </c>
      <c r="I4014" t="s">
        <v>21</v>
      </c>
      <c r="J4014" t="s">
        <v>22</v>
      </c>
      <c r="K4014" t="s">
        <v>41</v>
      </c>
      <c r="L4014" t="s">
        <v>24</v>
      </c>
      <c r="M4014" t="s">
        <v>25</v>
      </c>
      <c r="N4014">
        <v>2206</v>
      </c>
      <c r="O4014">
        <v>12859</v>
      </c>
      <c r="P4014">
        <v>31380.2</v>
      </c>
      <c r="Q4014">
        <v>-15907.46</v>
      </c>
    </row>
    <row r="4015" spans="2:17" hidden="1">
      <c r="B4015">
        <v>2015</v>
      </c>
      <c r="C4015">
        <v>5</v>
      </c>
      <c r="D4015" t="s">
        <v>16</v>
      </c>
      <c r="E4015" t="s">
        <v>17</v>
      </c>
      <c r="F4015" t="s">
        <v>39</v>
      </c>
      <c r="G4015" t="s">
        <v>40</v>
      </c>
      <c r="H4015" t="s">
        <v>30</v>
      </c>
      <c r="I4015" t="s">
        <v>21</v>
      </c>
      <c r="J4015" t="s">
        <v>22</v>
      </c>
      <c r="K4015" t="s">
        <v>41</v>
      </c>
      <c r="L4015" t="s">
        <v>24</v>
      </c>
      <c r="M4015" t="s">
        <v>26</v>
      </c>
      <c r="N4015">
        <v>258</v>
      </c>
      <c r="O4015">
        <v>12695</v>
      </c>
      <c r="P4015">
        <v>18174.95</v>
      </c>
      <c r="Q4015">
        <v>-9060.48</v>
      </c>
    </row>
    <row r="4016" spans="2:17" hidden="1">
      <c r="B4016">
        <v>2015</v>
      </c>
      <c r="C4016">
        <v>5</v>
      </c>
      <c r="D4016" t="s">
        <v>16</v>
      </c>
      <c r="E4016" t="s">
        <v>17</v>
      </c>
      <c r="F4016" t="s">
        <v>39</v>
      </c>
      <c r="G4016" t="s">
        <v>40</v>
      </c>
      <c r="H4016" t="s">
        <v>30</v>
      </c>
      <c r="I4016" t="s">
        <v>21</v>
      </c>
      <c r="J4016" t="s">
        <v>22</v>
      </c>
      <c r="K4016" t="s">
        <v>41</v>
      </c>
      <c r="L4016" t="s">
        <v>24</v>
      </c>
      <c r="M4016" t="s">
        <v>27</v>
      </c>
      <c r="N4016">
        <v>44</v>
      </c>
      <c r="O4016">
        <v>11344</v>
      </c>
      <c r="P4016">
        <v>14244.23</v>
      </c>
      <c r="Q4016">
        <v>0</v>
      </c>
    </row>
    <row r="4017" spans="2:17" hidden="1">
      <c r="B4017">
        <v>2015</v>
      </c>
      <c r="C4017">
        <v>5</v>
      </c>
      <c r="D4017" t="s">
        <v>16</v>
      </c>
      <c r="E4017" t="s">
        <v>17</v>
      </c>
      <c r="F4017" t="s">
        <v>42</v>
      </c>
      <c r="G4017" t="s">
        <v>43</v>
      </c>
      <c r="H4017" t="s">
        <v>30</v>
      </c>
      <c r="I4017" t="s">
        <v>21</v>
      </c>
      <c r="J4017" t="s">
        <v>22</v>
      </c>
      <c r="K4017" t="s">
        <v>44</v>
      </c>
      <c r="L4017" t="s">
        <v>24</v>
      </c>
      <c r="M4017" t="s">
        <v>25</v>
      </c>
      <c r="N4017">
        <v>1623</v>
      </c>
      <c r="O4017">
        <v>6390</v>
      </c>
      <c r="P4017">
        <v>18290.59</v>
      </c>
      <c r="Q4017">
        <v>-7963.94</v>
      </c>
    </row>
    <row r="4018" spans="2:17" hidden="1">
      <c r="B4018">
        <v>2015</v>
      </c>
      <c r="C4018">
        <v>5</v>
      </c>
      <c r="D4018" t="s">
        <v>16</v>
      </c>
      <c r="E4018" t="s">
        <v>17</v>
      </c>
      <c r="F4018" t="s">
        <v>42</v>
      </c>
      <c r="G4018" t="s">
        <v>43</v>
      </c>
      <c r="H4018" t="s">
        <v>30</v>
      </c>
      <c r="I4018" t="s">
        <v>21</v>
      </c>
      <c r="J4018" t="s">
        <v>22</v>
      </c>
      <c r="K4018" t="s">
        <v>44</v>
      </c>
      <c r="L4018" t="s">
        <v>24</v>
      </c>
      <c r="M4018" t="s">
        <v>26</v>
      </c>
      <c r="N4018">
        <v>115</v>
      </c>
      <c r="O4018">
        <v>5957</v>
      </c>
      <c r="P4018">
        <v>8373.84</v>
      </c>
      <c r="Q4018">
        <v>-4230.72</v>
      </c>
    </row>
    <row r="4019" spans="2:17" hidden="1">
      <c r="B4019">
        <v>2015</v>
      </c>
      <c r="C4019">
        <v>5</v>
      </c>
      <c r="D4019" t="s">
        <v>16</v>
      </c>
      <c r="E4019" t="s">
        <v>17</v>
      </c>
      <c r="F4019" t="s">
        <v>42</v>
      </c>
      <c r="G4019" t="s">
        <v>43</v>
      </c>
      <c r="H4019" t="s">
        <v>30</v>
      </c>
      <c r="I4019" t="s">
        <v>21</v>
      </c>
      <c r="J4019" t="s">
        <v>22</v>
      </c>
      <c r="K4019" t="s">
        <v>44</v>
      </c>
      <c r="L4019" t="s">
        <v>24</v>
      </c>
      <c r="M4019" t="s">
        <v>27</v>
      </c>
      <c r="N4019">
        <v>10</v>
      </c>
      <c r="O4019">
        <v>2170</v>
      </c>
      <c r="P4019">
        <v>3222.84</v>
      </c>
      <c r="Q4019">
        <v>0</v>
      </c>
    </row>
    <row r="4020" spans="2:17" hidden="1">
      <c r="B4020">
        <v>2015</v>
      </c>
      <c r="C4020">
        <v>5</v>
      </c>
      <c r="D4020" t="s">
        <v>16</v>
      </c>
      <c r="E4020" t="s">
        <v>17</v>
      </c>
      <c r="F4020" t="s">
        <v>45</v>
      </c>
      <c r="G4020" t="s">
        <v>46</v>
      </c>
      <c r="H4020" t="s">
        <v>30</v>
      </c>
      <c r="I4020" t="s">
        <v>21</v>
      </c>
      <c r="J4020" t="s">
        <v>22</v>
      </c>
      <c r="K4020" t="s">
        <v>47</v>
      </c>
      <c r="L4020" t="s">
        <v>24</v>
      </c>
      <c r="M4020" t="s">
        <v>25</v>
      </c>
      <c r="N4020">
        <v>3754</v>
      </c>
      <c r="O4020">
        <v>28110.02</v>
      </c>
      <c r="P4020">
        <v>63100.4</v>
      </c>
      <c r="Q4020">
        <v>-35031.25</v>
      </c>
    </row>
    <row r="4021" spans="2:17" hidden="1">
      <c r="B4021">
        <v>2015</v>
      </c>
      <c r="C4021">
        <v>5</v>
      </c>
      <c r="D4021" t="s">
        <v>16</v>
      </c>
      <c r="E4021" t="s">
        <v>17</v>
      </c>
      <c r="F4021" t="s">
        <v>45</v>
      </c>
      <c r="G4021" t="s">
        <v>46</v>
      </c>
      <c r="H4021" t="s">
        <v>30</v>
      </c>
      <c r="I4021" t="s">
        <v>21</v>
      </c>
      <c r="J4021" t="s">
        <v>22</v>
      </c>
      <c r="K4021" t="s">
        <v>47</v>
      </c>
      <c r="L4021" t="s">
        <v>24</v>
      </c>
      <c r="M4021" t="s">
        <v>26</v>
      </c>
      <c r="N4021">
        <v>475</v>
      </c>
      <c r="O4021">
        <v>23423</v>
      </c>
      <c r="P4021">
        <v>33607.29</v>
      </c>
      <c r="Q4021">
        <v>-17596.8</v>
      </c>
    </row>
    <row r="4022" spans="2:17" hidden="1">
      <c r="B4022">
        <v>2015</v>
      </c>
      <c r="C4022">
        <v>5</v>
      </c>
      <c r="D4022" t="s">
        <v>16</v>
      </c>
      <c r="E4022" t="s">
        <v>17</v>
      </c>
      <c r="F4022" t="s">
        <v>45</v>
      </c>
      <c r="G4022" t="s">
        <v>46</v>
      </c>
      <c r="H4022" t="s">
        <v>30</v>
      </c>
      <c r="I4022" t="s">
        <v>21</v>
      </c>
      <c r="J4022" t="s">
        <v>22</v>
      </c>
      <c r="K4022" t="s">
        <v>47</v>
      </c>
      <c r="L4022" t="s">
        <v>24</v>
      </c>
      <c r="M4022" t="s">
        <v>27</v>
      </c>
      <c r="N4022">
        <v>101</v>
      </c>
      <c r="O4022">
        <v>25053</v>
      </c>
      <c r="P4022">
        <v>33005.56</v>
      </c>
      <c r="Q4022">
        <v>0</v>
      </c>
    </row>
    <row r="4023" spans="2:17" hidden="1">
      <c r="B4023">
        <v>2015</v>
      </c>
      <c r="C4023">
        <v>5</v>
      </c>
      <c r="D4023" t="s">
        <v>16</v>
      </c>
      <c r="E4023" t="s">
        <v>17</v>
      </c>
      <c r="F4023" t="s">
        <v>48</v>
      </c>
      <c r="G4023" t="s">
        <v>49</v>
      </c>
      <c r="H4023" t="s">
        <v>30</v>
      </c>
      <c r="I4023" t="s">
        <v>21</v>
      </c>
      <c r="J4023" t="s">
        <v>31</v>
      </c>
      <c r="K4023" t="s">
        <v>50</v>
      </c>
      <c r="L4023" t="s">
        <v>24</v>
      </c>
      <c r="M4023" t="s">
        <v>25</v>
      </c>
      <c r="N4023">
        <v>5352</v>
      </c>
      <c r="O4023">
        <v>35098</v>
      </c>
      <c r="P4023">
        <v>85509.51</v>
      </c>
      <c r="Q4023">
        <v>-46234.7</v>
      </c>
    </row>
    <row r="4024" spans="2:17" hidden="1">
      <c r="B4024">
        <v>2015</v>
      </c>
      <c r="C4024">
        <v>5</v>
      </c>
      <c r="D4024" t="s">
        <v>16</v>
      </c>
      <c r="E4024" t="s">
        <v>17</v>
      </c>
      <c r="F4024" t="s">
        <v>48</v>
      </c>
      <c r="G4024" t="s">
        <v>49</v>
      </c>
      <c r="H4024" t="s">
        <v>30</v>
      </c>
      <c r="I4024" t="s">
        <v>21</v>
      </c>
      <c r="J4024" t="s">
        <v>31</v>
      </c>
      <c r="K4024" t="s">
        <v>50</v>
      </c>
      <c r="L4024" t="s">
        <v>24</v>
      </c>
      <c r="M4024" t="s">
        <v>26</v>
      </c>
      <c r="N4024">
        <v>806</v>
      </c>
      <c r="O4024">
        <v>42692</v>
      </c>
      <c r="P4024">
        <v>62143.7</v>
      </c>
      <c r="Q4024">
        <v>-31942.400000000001</v>
      </c>
    </row>
    <row r="4025" spans="2:17" hidden="1">
      <c r="B4025">
        <v>2015</v>
      </c>
      <c r="C4025">
        <v>5</v>
      </c>
      <c r="D4025" t="s">
        <v>16</v>
      </c>
      <c r="E4025" t="s">
        <v>17</v>
      </c>
      <c r="F4025" t="s">
        <v>48</v>
      </c>
      <c r="G4025" t="s">
        <v>49</v>
      </c>
      <c r="H4025" t="s">
        <v>30</v>
      </c>
      <c r="I4025" t="s">
        <v>21</v>
      </c>
      <c r="J4025" t="s">
        <v>31</v>
      </c>
      <c r="K4025" t="s">
        <v>50</v>
      </c>
      <c r="L4025" t="s">
        <v>24</v>
      </c>
      <c r="M4025" t="s">
        <v>27</v>
      </c>
      <c r="N4025">
        <v>143</v>
      </c>
      <c r="O4025">
        <v>35429</v>
      </c>
      <c r="P4025">
        <v>47946.080000000002</v>
      </c>
      <c r="Q4025">
        <v>1390.5</v>
      </c>
    </row>
    <row r="4026" spans="2:17" hidden="1">
      <c r="B4026">
        <v>2015</v>
      </c>
      <c r="C4026">
        <v>5</v>
      </c>
      <c r="D4026" t="s">
        <v>16</v>
      </c>
      <c r="E4026" t="s">
        <v>17</v>
      </c>
      <c r="F4026" t="s">
        <v>51</v>
      </c>
      <c r="G4026" t="s">
        <v>52</v>
      </c>
      <c r="H4026" t="s">
        <v>30</v>
      </c>
      <c r="I4026" t="s">
        <v>21</v>
      </c>
      <c r="J4026" t="s">
        <v>22</v>
      </c>
      <c r="K4026" t="s">
        <v>53</v>
      </c>
      <c r="L4026" t="s">
        <v>24</v>
      </c>
      <c r="M4026" t="s">
        <v>25</v>
      </c>
      <c r="N4026">
        <v>314</v>
      </c>
      <c r="O4026">
        <v>3277</v>
      </c>
      <c r="P4026">
        <v>6726.35</v>
      </c>
      <c r="Q4026">
        <v>-4089.78</v>
      </c>
    </row>
    <row r="4027" spans="2:17" hidden="1">
      <c r="B4027">
        <v>2015</v>
      </c>
      <c r="C4027">
        <v>5</v>
      </c>
      <c r="D4027" t="s">
        <v>16</v>
      </c>
      <c r="E4027" t="s">
        <v>17</v>
      </c>
      <c r="F4027" t="s">
        <v>51</v>
      </c>
      <c r="G4027" t="s">
        <v>52</v>
      </c>
      <c r="H4027" t="s">
        <v>30</v>
      </c>
      <c r="I4027" t="s">
        <v>21</v>
      </c>
      <c r="J4027" t="s">
        <v>22</v>
      </c>
      <c r="K4027" t="s">
        <v>53</v>
      </c>
      <c r="L4027" t="s">
        <v>24</v>
      </c>
      <c r="M4027" t="s">
        <v>26</v>
      </c>
      <c r="N4027">
        <v>164</v>
      </c>
      <c r="O4027">
        <v>9239</v>
      </c>
      <c r="P4027">
        <v>11977.52</v>
      </c>
      <c r="Q4027">
        <v>-6140.16</v>
      </c>
    </row>
    <row r="4028" spans="2:17" hidden="1">
      <c r="B4028">
        <v>2015</v>
      </c>
      <c r="C4028">
        <v>5</v>
      </c>
      <c r="D4028" t="s">
        <v>16</v>
      </c>
      <c r="E4028" t="s">
        <v>17</v>
      </c>
      <c r="F4028" t="s">
        <v>51</v>
      </c>
      <c r="G4028" t="s">
        <v>52</v>
      </c>
      <c r="H4028" t="s">
        <v>30</v>
      </c>
      <c r="I4028" t="s">
        <v>21</v>
      </c>
      <c r="J4028" t="s">
        <v>22</v>
      </c>
      <c r="K4028" t="s">
        <v>53</v>
      </c>
      <c r="L4028" t="s">
        <v>24</v>
      </c>
      <c r="M4028" t="s">
        <v>27</v>
      </c>
      <c r="N4028">
        <v>17</v>
      </c>
      <c r="O4028">
        <v>2856</v>
      </c>
      <c r="P4028">
        <v>2937.68</v>
      </c>
      <c r="Q4028">
        <v>85.19</v>
      </c>
    </row>
    <row r="4029" spans="2:17" hidden="1">
      <c r="B4029">
        <v>2015</v>
      </c>
      <c r="C4029">
        <v>5</v>
      </c>
      <c r="D4029" t="s">
        <v>16</v>
      </c>
      <c r="E4029" t="s">
        <v>17</v>
      </c>
      <c r="F4029" t="s">
        <v>54</v>
      </c>
      <c r="G4029" t="s">
        <v>55</v>
      </c>
      <c r="H4029" t="s">
        <v>30</v>
      </c>
      <c r="I4029" t="s">
        <v>21</v>
      </c>
      <c r="J4029" t="s">
        <v>31</v>
      </c>
      <c r="K4029" t="s">
        <v>56</v>
      </c>
      <c r="L4029" t="s">
        <v>24</v>
      </c>
      <c r="M4029" t="s">
        <v>25</v>
      </c>
      <c r="N4029">
        <v>712</v>
      </c>
      <c r="O4029">
        <v>6777</v>
      </c>
      <c r="P4029">
        <v>14906.18</v>
      </c>
      <c r="Q4029">
        <v>-8828.5</v>
      </c>
    </row>
    <row r="4030" spans="2:17" hidden="1">
      <c r="B4030">
        <v>2015</v>
      </c>
      <c r="C4030">
        <v>5</v>
      </c>
      <c r="D4030" t="s">
        <v>16</v>
      </c>
      <c r="E4030" t="s">
        <v>17</v>
      </c>
      <c r="F4030" t="s">
        <v>54</v>
      </c>
      <c r="G4030" t="s">
        <v>55</v>
      </c>
      <c r="H4030" t="s">
        <v>30</v>
      </c>
      <c r="I4030" t="s">
        <v>21</v>
      </c>
      <c r="J4030" t="s">
        <v>31</v>
      </c>
      <c r="K4030" t="s">
        <v>56</v>
      </c>
      <c r="L4030" t="s">
        <v>24</v>
      </c>
      <c r="M4030" t="s">
        <v>26</v>
      </c>
      <c r="N4030">
        <v>152</v>
      </c>
      <c r="O4030">
        <v>7786</v>
      </c>
      <c r="P4030">
        <v>11406.85</v>
      </c>
      <c r="Q4030">
        <v>-5836.25</v>
      </c>
    </row>
    <row r="4031" spans="2:17" hidden="1">
      <c r="B4031">
        <v>2015</v>
      </c>
      <c r="C4031">
        <v>5</v>
      </c>
      <c r="D4031" t="s">
        <v>16</v>
      </c>
      <c r="E4031" t="s">
        <v>17</v>
      </c>
      <c r="F4031" t="s">
        <v>54</v>
      </c>
      <c r="G4031" t="s">
        <v>55</v>
      </c>
      <c r="H4031" t="s">
        <v>30</v>
      </c>
      <c r="I4031" t="s">
        <v>21</v>
      </c>
      <c r="J4031" t="s">
        <v>31</v>
      </c>
      <c r="K4031" t="s">
        <v>56</v>
      </c>
      <c r="L4031" t="s">
        <v>24</v>
      </c>
      <c r="M4031" t="s">
        <v>27</v>
      </c>
      <c r="N4031">
        <v>17</v>
      </c>
      <c r="O4031">
        <v>3230</v>
      </c>
      <c r="P4031">
        <v>3563.53</v>
      </c>
      <c r="Q4031">
        <v>103.35</v>
      </c>
    </row>
    <row r="4032" spans="2:17" hidden="1">
      <c r="B4032">
        <v>2015</v>
      </c>
      <c r="C4032">
        <v>5</v>
      </c>
      <c r="D4032" t="s">
        <v>16</v>
      </c>
      <c r="E4032" t="s">
        <v>17</v>
      </c>
      <c r="F4032" t="s">
        <v>57</v>
      </c>
      <c r="G4032" t="s">
        <v>58</v>
      </c>
      <c r="H4032" t="s">
        <v>30</v>
      </c>
      <c r="I4032" t="s">
        <v>21</v>
      </c>
      <c r="J4032" t="s">
        <v>31</v>
      </c>
      <c r="K4032" t="s">
        <v>59</v>
      </c>
      <c r="L4032" t="s">
        <v>24</v>
      </c>
      <c r="M4032" t="s">
        <v>25</v>
      </c>
      <c r="N4032">
        <v>22</v>
      </c>
      <c r="O4032">
        <v>183</v>
      </c>
      <c r="P4032">
        <v>419.37</v>
      </c>
      <c r="Q4032">
        <v>-196.89</v>
      </c>
    </row>
    <row r="4033" spans="2:17" hidden="1">
      <c r="B4033">
        <v>2015</v>
      </c>
      <c r="C4033">
        <v>5</v>
      </c>
      <c r="D4033" t="s">
        <v>16</v>
      </c>
      <c r="E4033" t="s">
        <v>17</v>
      </c>
      <c r="F4033" t="s">
        <v>57</v>
      </c>
      <c r="G4033" t="s">
        <v>58</v>
      </c>
      <c r="H4033" t="s">
        <v>30</v>
      </c>
      <c r="I4033" t="s">
        <v>21</v>
      </c>
      <c r="J4033" t="s">
        <v>31</v>
      </c>
      <c r="K4033" t="s">
        <v>59</v>
      </c>
      <c r="L4033" t="s">
        <v>24</v>
      </c>
      <c r="M4033" t="s">
        <v>26</v>
      </c>
      <c r="N4033">
        <v>16</v>
      </c>
      <c r="O4033">
        <v>805</v>
      </c>
      <c r="P4033">
        <v>1158.8599999999999</v>
      </c>
      <c r="Q4033">
        <v>-642.88</v>
      </c>
    </row>
    <row r="4034" spans="2:17" hidden="1">
      <c r="B4034">
        <v>2015</v>
      </c>
      <c r="C4034">
        <v>5</v>
      </c>
      <c r="D4034" t="s">
        <v>16</v>
      </c>
      <c r="E4034" t="s">
        <v>17</v>
      </c>
      <c r="F4034" t="s">
        <v>57</v>
      </c>
      <c r="G4034" t="s">
        <v>58</v>
      </c>
      <c r="H4034" t="s">
        <v>30</v>
      </c>
      <c r="I4034" t="s">
        <v>21</v>
      </c>
      <c r="J4034" t="s">
        <v>31</v>
      </c>
      <c r="K4034" t="s">
        <v>59</v>
      </c>
      <c r="L4034" t="s">
        <v>24</v>
      </c>
      <c r="M4034" t="s">
        <v>27</v>
      </c>
      <c r="N4034">
        <v>6</v>
      </c>
      <c r="O4034">
        <v>1982</v>
      </c>
      <c r="P4034">
        <v>2141.0500000000002</v>
      </c>
      <c r="Q4034">
        <v>62.09</v>
      </c>
    </row>
    <row r="4035" spans="2:17" hidden="1">
      <c r="B4035">
        <v>2015</v>
      </c>
      <c r="C4035">
        <v>5</v>
      </c>
      <c r="D4035" t="s">
        <v>16</v>
      </c>
      <c r="E4035" t="s">
        <v>17</v>
      </c>
      <c r="F4035" t="s">
        <v>60</v>
      </c>
      <c r="G4035" t="s">
        <v>61</v>
      </c>
      <c r="H4035" t="s">
        <v>20</v>
      </c>
      <c r="I4035" t="s">
        <v>21</v>
      </c>
      <c r="J4035" t="s">
        <v>31</v>
      </c>
      <c r="K4035" t="s">
        <v>62</v>
      </c>
      <c r="L4035" t="s">
        <v>24</v>
      </c>
      <c r="M4035" t="s">
        <v>25</v>
      </c>
      <c r="N4035">
        <v>626</v>
      </c>
      <c r="O4035">
        <v>6068</v>
      </c>
      <c r="P4035">
        <v>9191.6</v>
      </c>
      <c r="Q4035">
        <v>-4196.74</v>
      </c>
    </row>
    <row r="4036" spans="2:17" hidden="1">
      <c r="B4036">
        <v>2015</v>
      </c>
      <c r="C4036">
        <v>5</v>
      </c>
      <c r="D4036" t="s">
        <v>16</v>
      </c>
      <c r="E4036" t="s">
        <v>17</v>
      </c>
      <c r="F4036" t="s">
        <v>60</v>
      </c>
      <c r="G4036" t="s">
        <v>61</v>
      </c>
      <c r="H4036" t="s">
        <v>20</v>
      </c>
      <c r="I4036" t="s">
        <v>21</v>
      </c>
      <c r="J4036" t="s">
        <v>31</v>
      </c>
      <c r="K4036" t="s">
        <v>62</v>
      </c>
      <c r="L4036" t="s">
        <v>24</v>
      </c>
      <c r="M4036" t="s">
        <v>26</v>
      </c>
      <c r="N4036">
        <v>113</v>
      </c>
      <c r="O4036">
        <v>5584</v>
      </c>
      <c r="P4036">
        <v>5878.44</v>
      </c>
      <c r="Q4036">
        <v>-2326.67</v>
      </c>
    </row>
    <row r="4037" spans="2:17" hidden="1">
      <c r="B4037">
        <v>2015</v>
      </c>
      <c r="C4037">
        <v>5</v>
      </c>
      <c r="D4037" t="s">
        <v>16</v>
      </c>
      <c r="E4037" t="s">
        <v>17</v>
      </c>
      <c r="F4037" t="s">
        <v>60</v>
      </c>
      <c r="G4037" t="s">
        <v>61</v>
      </c>
      <c r="H4037" t="s">
        <v>20</v>
      </c>
      <c r="I4037" t="s">
        <v>21</v>
      </c>
      <c r="J4037" t="s">
        <v>31</v>
      </c>
      <c r="K4037" t="s">
        <v>62</v>
      </c>
      <c r="L4037" t="s">
        <v>24</v>
      </c>
      <c r="M4037" t="s">
        <v>27</v>
      </c>
      <c r="N4037">
        <v>18</v>
      </c>
      <c r="O4037">
        <v>4516</v>
      </c>
      <c r="P4037">
        <v>4896.33</v>
      </c>
      <c r="Q4037">
        <v>142</v>
      </c>
    </row>
    <row r="4038" spans="2:17" hidden="1">
      <c r="B4038">
        <v>2015</v>
      </c>
      <c r="C4038">
        <v>5</v>
      </c>
      <c r="D4038" t="s">
        <v>16</v>
      </c>
      <c r="E4038" t="s">
        <v>17</v>
      </c>
      <c r="F4038" t="s">
        <v>63</v>
      </c>
      <c r="G4038" t="s">
        <v>64</v>
      </c>
      <c r="H4038" t="s">
        <v>30</v>
      </c>
      <c r="I4038" t="s">
        <v>21</v>
      </c>
      <c r="J4038" t="s">
        <v>31</v>
      </c>
      <c r="K4038" t="s">
        <v>65</v>
      </c>
      <c r="L4038" t="s">
        <v>24</v>
      </c>
      <c r="M4038" t="s">
        <v>25</v>
      </c>
      <c r="N4038">
        <v>477</v>
      </c>
      <c r="O4038">
        <v>3000.09</v>
      </c>
      <c r="P4038">
        <v>7386.68</v>
      </c>
      <c r="Q4038">
        <v>-3781.31</v>
      </c>
    </row>
    <row r="4039" spans="2:17" hidden="1">
      <c r="B4039">
        <v>2015</v>
      </c>
      <c r="C4039">
        <v>5</v>
      </c>
      <c r="D4039" t="s">
        <v>16</v>
      </c>
      <c r="E4039" t="s">
        <v>17</v>
      </c>
      <c r="F4039" t="s">
        <v>63</v>
      </c>
      <c r="G4039" t="s">
        <v>64</v>
      </c>
      <c r="H4039" t="s">
        <v>30</v>
      </c>
      <c r="I4039" t="s">
        <v>21</v>
      </c>
      <c r="J4039" t="s">
        <v>31</v>
      </c>
      <c r="K4039" t="s">
        <v>65</v>
      </c>
      <c r="L4039" t="s">
        <v>24</v>
      </c>
      <c r="M4039" t="s">
        <v>26</v>
      </c>
      <c r="N4039">
        <v>41</v>
      </c>
      <c r="O4039">
        <v>1754</v>
      </c>
      <c r="P4039">
        <v>2728.54</v>
      </c>
      <c r="Q4039">
        <v>-1462.98</v>
      </c>
    </row>
    <row r="4040" spans="2:17" hidden="1">
      <c r="B4040">
        <v>2015</v>
      </c>
      <c r="C4040">
        <v>5</v>
      </c>
      <c r="D4040" t="s">
        <v>16</v>
      </c>
      <c r="E4040" t="s">
        <v>17</v>
      </c>
      <c r="F4040" t="s">
        <v>63</v>
      </c>
      <c r="G4040" t="s">
        <v>64</v>
      </c>
      <c r="H4040" t="s">
        <v>30</v>
      </c>
      <c r="I4040" t="s">
        <v>21</v>
      </c>
      <c r="J4040" t="s">
        <v>31</v>
      </c>
      <c r="K4040" t="s">
        <v>65</v>
      </c>
      <c r="L4040" t="s">
        <v>24</v>
      </c>
      <c r="M4040" t="s">
        <v>27</v>
      </c>
      <c r="N4040">
        <v>12</v>
      </c>
      <c r="O4040">
        <v>1924</v>
      </c>
      <c r="P4040">
        <v>2861.29</v>
      </c>
      <c r="Q4040">
        <v>82.98</v>
      </c>
    </row>
    <row r="4041" spans="2:17" hidden="1">
      <c r="B4041">
        <v>2015</v>
      </c>
      <c r="C4041">
        <v>5</v>
      </c>
      <c r="D4041" t="s">
        <v>16</v>
      </c>
      <c r="E4041" t="s">
        <v>17</v>
      </c>
      <c r="F4041" t="s">
        <v>66</v>
      </c>
      <c r="G4041" t="s">
        <v>67</v>
      </c>
      <c r="H4041" t="s">
        <v>30</v>
      </c>
      <c r="I4041" t="s">
        <v>21</v>
      </c>
      <c r="J4041" t="s">
        <v>31</v>
      </c>
      <c r="K4041" t="s">
        <v>68</v>
      </c>
      <c r="L4041" t="s">
        <v>24</v>
      </c>
      <c r="M4041" t="s">
        <v>25</v>
      </c>
      <c r="N4041">
        <v>2335</v>
      </c>
      <c r="O4041">
        <v>17286.36</v>
      </c>
      <c r="P4041">
        <v>40519.19</v>
      </c>
      <c r="Q4041">
        <v>-22171.09</v>
      </c>
    </row>
    <row r="4042" spans="2:17" hidden="1">
      <c r="B4042">
        <v>2015</v>
      </c>
      <c r="C4042">
        <v>5</v>
      </c>
      <c r="D4042" t="s">
        <v>16</v>
      </c>
      <c r="E4042" t="s">
        <v>17</v>
      </c>
      <c r="F4042" t="s">
        <v>66</v>
      </c>
      <c r="G4042" t="s">
        <v>67</v>
      </c>
      <c r="H4042" t="s">
        <v>30</v>
      </c>
      <c r="I4042" t="s">
        <v>21</v>
      </c>
      <c r="J4042" t="s">
        <v>31</v>
      </c>
      <c r="K4042" t="s">
        <v>68</v>
      </c>
      <c r="L4042" t="s">
        <v>24</v>
      </c>
      <c r="M4042" t="s">
        <v>26</v>
      </c>
      <c r="N4042">
        <v>505</v>
      </c>
      <c r="O4042">
        <v>26934.69</v>
      </c>
      <c r="P4042">
        <v>38697.839999999997</v>
      </c>
      <c r="Q4042">
        <v>-18898.740000000002</v>
      </c>
    </row>
    <row r="4043" spans="2:17" hidden="1">
      <c r="B4043">
        <v>2015</v>
      </c>
      <c r="C4043">
        <v>5</v>
      </c>
      <c r="D4043" t="s">
        <v>16</v>
      </c>
      <c r="E4043" t="s">
        <v>17</v>
      </c>
      <c r="F4043" t="s">
        <v>66</v>
      </c>
      <c r="G4043" t="s">
        <v>67</v>
      </c>
      <c r="H4043" t="s">
        <v>30</v>
      </c>
      <c r="I4043" t="s">
        <v>21</v>
      </c>
      <c r="J4043" t="s">
        <v>31</v>
      </c>
      <c r="K4043" t="s">
        <v>68</v>
      </c>
      <c r="L4043" t="s">
        <v>24</v>
      </c>
      <c r="M4043" t="s">
        <v>27</v>
      </c>
      <c r="N4043">
        <v>109</v>
      </c>
      <c r="O4043">
        <v>25725</v>
      </c>
      <c r="P4043">
        <v>34961.86</v>
      </c>
      <c r="Q4043">
        <v>1013.92</v>
      </c>
    </row>
    <row r="4044" spans="2:17" hidden="1">
      <c r="B4044">
        <v>2015</v>
      </c>
      <c r="C4044">
        <v>5</v>
      </c>
      <c r="D4044" t="s">
        <v>16</v>
      </c>
      <c r="E4044" t="s">
        <v>17</v>
      </c>
      <c r="F4044" t="s">
        <v>69</v>
      </c>
      <c r="G4044" t="s">
        <v>70</v>
      </c>
      <c r="H4044" t="s">
        <v>30</v>
      </c>
      <c r="I4044" t="s">
        <v>21</v>
      </c>
      <c r="J4044" t="s">
        <v>22</v>
      </c>
      <c r="K4044" t="s">
        <v>71</v>
      </c>
      <c r="L4044" t="s">
        <v>24</v>
      </c>
      <c r="M4044" t="s">
        <v>25</v>
      </c>
      <c r="N4044">
        <v>307</v>
      </c>
      <c r="O4044">
        <v>3708</v>
      </c>
      <c r="P4044">
        <v>7327.87</v>
      </c>
      <c r="Q4044">
        <v>-4490.42</v>
      </c>
    </row>
    <row r="4045" spans="2:17" hidden="1">
      <c r="B4045">
        <v>2015</v>
      </c>
      <c r="C4045">
        <v>5</v>
      </c>
      <c r="D4045" t="s">
        <v>16</v>
      </c>
      <c r="E4045" t="s">
        <v>17</v>
      </c>
      <c r="F4045" t="s">
        <v>69</v>
      </c>
      <c r="G4045" t="s">
        <v>70</v>
      </c>
      <c r="H4045" t="s">
        <v>30</v>
      </c>
      <c r="I4045" t="s">
        <v>21</v>
      </c>
      <c r="J4045" t="s">
        <v>22</v>
      </c>
      <c r="K4045" t="s">
        <v>71</v>
      </c>
      <c r="L4045" t="s">
        <v>24</v>
      </c>
      <c r="M4045" t="s">
        <v>26</v>
      </c>
      <c r="N4045">
        <v>117</v>
      </c>
      <c r="O4045">
        <v>6725</v>
      </c>
      <c r="P4045">
        <v>8077.05</v>
      </c>
      <c r="Q4045">
        <v>-4230.72</v>
      </c>
    </row>
    <row r="4046" spans="2:17" hidden="1">
      <c r="B4046">
        <v>2015</v>
      </c>
      <c r="C4046">
        <v>5</v>
      </c>
      <c r="D4046" t="s">
        <v>16</v>
      </c>
      <c r="E4046" t="s">
        <v>17</v>
      </c>
      <c r="F4046" t="s">
        <v>69</v>
      </c>
      <c r="G4046" t="s">
        <v>70</v>
      </c>
      <c r="H4046" t="s">
        <v>30</v>
      </c>
      <c r="I4046" t="s">
        <v>21</v>
      </c>
      <c r="J4046" t="s">
        <v>22</v>
      </c>
      <c r="K4046" t="s">
        <v>71</v>
      </c>
      <c r="L4046" t="s">
        <v>24</v>
      </c>
      <c r="M4046" t="s">
        <v>27</v>
      </c>
      <c r="N4046">
        <v>24</v>
      </c>
      <c r="O4046">
        <v>4165</v>
      </c>
      <c r="P4046">
        <v>3000.41</v>
      </c>
      <c r="Q4046">
        <v>0</v>
      </c>
    </row>
    <row r="4047" spans="2:17" hidden="1">
      <c r="B4047">
        <v>2015</v>
      </c>
      <c r="C4047">
        <v>5</v>
      </c>
      <c r="D4047" t="s">
        <v>16</v>
      </c>
      <c r="E4047" t="s">
        <v>17</v>
      </c>
      <c r="F4047" t="s">
        <v>72</v>
      </c>
      <c r="G4047" t="s">
        <v>73</v>
      </c>
      <c r="H4047" t="s">
        <v>30</v>
      </c>
      <c r="I4047" t="s">
        <v>21</v>
      </c>
      <c r="J4047" t="s">
        <v>31</v>
      </c>
      <c r="K4047" t="s">
        <v>56</v>
      </c>
      <c r="L4047" t="s">
        <v>24</v>
      </c>
      <c r="M4047" t="s">
        <v>25</v>
      </c>
      <c r="N4047">
        <v>6606</v>
      </c>
      <c r="O4047">
        <v>40602.69</v>
      </c>
      <c r="P4047">
        <v>101873.59</v>
      </c>
      <c r="Q4047">
        <v>-52979.26</v>
      </c>
    </row>
    <row r="4048" spans="2:17" hidden="1">
      <c r="B4048">
        <v>2015</v>
      </c>
      <c r="C4048">
        <v>5</v>
      </c>
      <c r="D4048" t="s">
        <v>16</v>
      </c>
      <c r="E4048" t="s">
        <v>17</v>
      </c>
      <c r="F4048" t="s">
        <v>72</v>
      </c>
      <c r="G4048" t="s">
        <v>73</v>
      </c>
      <c r="H4048" t="s">
        <v>30</v>
      </c>
      <c r="I4048" t="s">
        <v>21</v>
      </c>
      <c r="J4048" t="s">
        <v>31</v>
      </c>
      <c r="K4048" t="s">
        <v>56</v>
      </c>
      <c r="L4048" t="s">
        <v>24</v>
      </c>
      <c r="M4048" t="s">
        <v>26</v>
      </c>
      <c r="N4048">
        <v>539</v>
      </c>
      <c r="O4048">
        <v>25691.4</v>
      </c>
      <c r="P4048">
        <v>40144.699999999997</v>
      </c>
      <c r="Q4048">
        <v>-19923.75</v>
      </c>
    </row>
    <row r="4049" spans="2:17" hidden="1">
      <c r="B4049">
        <v>2015</v>
      </c>
      <c r="C4049">
        <v>5</v>
      </c>
      <c r="D4049" t="s">
        <v>16</v>
      </c>
      <c r="E4049" t="s">
        <v>17</v>
      </c>
      <c r="F4049" t="s">
        <v>72</v>
      </c>
      <c r="G4049" t="s">
        <v>73</v>
      </c>
      <c r="H4049" t="s">
        <v>30</v>
      </c>
      <c r="I4049" t="s">
        <v>21</v>
      </c>
      <c r="J4049" t="s">
        <v>31</v>
      </c>
      <c r="K4049" t="s">
        <v>56</v>
      </c>
      <c r="L4049" t="s">
        <v>24</v>
      </c>
      <c r="M4049" t="s">
        <v>27</v>
      </c>
      <c r="N4049">
        <v>105</v>
      </c>
      <c r="O4049">
        <v>24479</v>
      </c>
      <c r="P4049">
        <v>38002.03</v>
      </c>
      <c r="Q4049">
        <v>1102.05</v>
      </c>
    </row>
    <row r="4050" spans="2:17" hidden="1">
      <c r="B4050">
        <v>2015</v>
      </c>
      <c r="C4050">
        <v>5</v>
      </c>
      <c r="D4050" t="s">
        <v>16</v>
      </c>
      <c r="E4050" t="s">
        <v>17</v>
      </c>
      <c r="F4050" t="s">
        <v>74</v>
      </c>
      <c r="G4050" t="s">
        <v>75</v>
      </c>
      <c r="H4050" t="s">
        <v>30</v>
      </c>
      <c r="I4050" t="s">
        <v>21</v>
      </c>
      <c r="J4050" t="s">
        <v>31</v>
      </c>
      <c r="K4050" t="s">
        <v>76</v>
      </c>
      <c r="L4050" t="s">
        <v>24</v>
      </c>
      <c r="M4050" t="s">
        <v>25</v>
      </c>
      <c r="N4050">
        <v>256</v>
      </c>
      <c r="O4050">
        <v>2201</v>
      </c>
      <c r="P4050">
        <v>4982.1099999999997</v>
      </c>
      <c r="Q4050">
        <v>-2274.42</v>
      </c>
    </row>
    <row r="4051" spans="2:17" hidden="1">
      <c r="B4051">
        <v>2015</v>
      </c>
      <c r="C4051">
        <v>5</v>
      </c>
      <c r="D4051" t="s">
        <v>16</v>
      </c>
      <c r="E4051" t="s">
        <v>17</v>
      </c>
      <c r="F4051" t="s">
        <v>74</v>
      </c>
      <c r="G4051" t="s">
        <v>75</v>
      </c>
      <c r="H4051" t="s">
        <v>30</v>
      </c>
      <c r="I4051" t="s">
        <v>21</v>
      </c>
      <c r="J4051" t="s">
        <v>31</v>
      </c>
      <c r="K4051" t="s">
        <v>76</v>
      </c>
      <c r="L4051" t="s">
        <v>24</v>
      </c>
      <c r="M4051" t="s">
        <v>26</v>
      </c>
      <c r="N4051">
        <v>26</v>
      </c>
      <c r="O4051">
        <v>1398</v>
      </c>
      <c r="P4051">
        <v>2022.16</v>
      </c>
      <c r="Q4051">
        <v>-807.3</v>
      </c>
    </row>
    <row r="4052" spans="2:17" hidden="1">
      <c r="B4052">
        <v>2015</v>
      </c>
      <c r="C4052">
        <v>5</v>
      </c>
      <c r="D4052" t="s">
        <v>16</v>
      </c>
      <c r="E4052" t="s">
        <v>17</v>
      </c>
      <c r="F4052" t="s">
        <v>74</v>
      </c>
      <c r="G4052" t="s">
        <v>75</v>
      </c>
      <c r="H4052" t="s">
        <v>30</v>
      </c>
      <c r="I4052" t="s">
        <v>21</v>
      </c>
      <c r="J4052" t="s">
        <v>31</v>
      </c>
      <c r="K4052" t="s">
        <v>76</v>
      </c>
      <c r="L4052" t="s">
        <v>24</v>
      </c>
      <c r="M4052" t="s">
        <v>27</v>
      </c>
      <c r="N4052">
        <v>8</v>
      </c>
      <c r="O4052">
        <v>1768</v>
      </c>
      <c r="P4052">
        <v>2786.46</v>
      </c>
      <c r="Q4052">
        <v>80.81</v>
      </c>
    </row>
    <row r="4053" spans="2:17" hidden="1">
      <c r="B4053">
        <v>2015</v>
      </c>
      <c r="C4053">
        <v>5</v>
      </c>
      <c r="D4053" t="s">
        <v>16</v>
      </c>
      <c r="E4053" t="s">
        <v>17</v>
      </c>
      <c r="F4053" t="s">
        <v>77</v>
      </c>
      <c r="G4053" t="s">
        <v>78</v>
      </c>
      <c r="H4053" t="s">
        <v>30</v>
      </c>
      <c r="I4053" t="s">
        <v>21</v>
      </c>
      <c r="J4053" t="s">
        <v>31</v>
      </c>
      <c r="K4053" t="s">
        <v>79</v>
      </c>
      <c r="L4053" t="s">
        <v>24</v>
      </c>
      <c r="M4053" t="s">
        <v>25</v>
      </c>
      <c r="N4053">
        <v>1445</v>
      </c>
      <c r="O4053">
        <v>13483</v>
      </c>
      <c r="P4053">
        <v>29715.33</v>
      </c>
      <c r="Q4053">
        <v>-17829</v>
      </c>
    </row>
    <row r="4054" spans="2:17" hidden="1">
      <c r="B4054">
        <v>2015</v>
      </c>
      <c r="C4054">
        <v>5</v>
      </c>
      <c r="D4054" t="s">
        <v>16</v>
      </c>
      <c r="E4054" t="s">
        <v>17</v>
      </c>
      <c r="F4054" t="s">
        <v>77</v>
      </c>
      <c r="G4054" t="s">
        <v>78</v>
      </c>
      <c r="H4054" t="s">
        <v>30</v>
      </c>
      <c r="I4054" t="s">
        <v>21</v>
      </c>
      <c r="J4054" t="s">
        <v>31</v>
      </c>
      <c r="K4054" t="s">
        <v>79</v>
      </c>
      <c r="L4054" t="s">
        <v>24</v>
      </c>
      <c r="M4054" t="s">
        <v>26</v>
      </c>
      <c r="N4054">
        <v>682</v>
      </c>
      <c r="O4054">
        <v>37840</v>
      </c>
      <c r="P4054">
        <v>49106.5</v>
      </c>
      <c r="Q4054">
        <v>-26975.599999999999</v>
      </c>
    </row>
    <row r="4055" spans="2:17" hidden="1">
      <c r="B4055">
        <v>2015</v>
      </c>
      <c r="C4055">
        <v>5</v>
      </c>
      <c r="D4055" t="s">
        <v>16</v>
      </c>
      <c r="E4055" t="s">
        <v>17</v>
      </c>
      <c r="F4055" t="s">
        <v>77</v>
      </c>
      <c r="G4055" t="s">
        <v>78</v>
      </c>
      <c r="H4055" t="s">
        <v>30</v>
      </c>
      <c r="I4055" t="s">
        <v>21</v>
      </c>
      <c r="J4055" t="s">
        <v>31</v>
      </c>
      <c r="K4055" t="s">
        <v>79</v>
      </c>
      <c r="L4055" t="s">
        <v>24</v>
      </c>
      <c r="M4055" t="s">
        <v>27</v>
      </c>
      <c r="N4055">
        <v>117</v>
      </c>
      <c r="O4055">
        <v>20812</v>
      </c>
      <c r="P4055">
        <v>14743.1</v>
      </c>
      <c r="Q4055">
        <v>427.59</v>
      </c>
    </row>
    <row r="4056" spans="2:17" hidden="1">
      <c r="B4056">
        <v>2015</v>
      </c>
      <c r="C4056">
        <v>5</v>
      </c>
      <c r="D4056" t="s">
        <v>16</v>
      </c>
      <c r="E4056" t="s">
        <v>17</v>
      </c>
      <c r="F4056" t="s">
        <v>80</v>
      </c>
      <c r="G4056" t="s">
        <v>81</v>
      </c>
      <c r="H4056" t="s">
        <v>30</v>
      </c>
      <c r="I4056" t="s">
        <v>21</v>
      </c>
      <c r="J4056" t="s">
        <v>31</v>
      </c>
      <c r="K4056" t="s">
        <v>56</v>
      </c>
      <c r="L4056" t="s">
        <v>24</v>
      </c>
      <c r="M4056" t="s">
        <v>25</v>
      </c>
      <c r="N4056">
        <v>752</v>
      </c>
      <c r="O4056">
        <v>4907</v>
      </c>
      <c r="P4056">
        <v>12066.11</v>
      </c>
      <c r="Q4056">
        <v>-6197.45</v>
      </c>
    </row>
    <row r="4057" spans="2:17" hidden="1">
      <c r="B4057">
        <v>2015</v>
      </c>
      <c r="C4057">
        <v>5</v>
      </c>
      <c r="D4057" t="s">
        <v>16</v>
      </c>
      <c r="E4057" t="s">
        <v>17</v>
      </c>
      <c r="F4057" t="s">
        <v>80</v>
      </c>
      <c r="G4057" t="s">
        <v>81</v>
      </c>
      <c r="H4057" t="s">
        <v>30</v>
      </c>
      <c r="I4057" t="s">
        <v>21</v>
      </c>
      <c r="J4057" t="s">
        <v>31</v>
      </c>
      <c r="K4057" t="s">
        <v>56</v>
      </c>
      <c r="L4057" t="s">
        <v>24</v>
      </c>
      <c r="M4057" t="s">
        <v>26</v>
      </c>
      <c r="N4057">
        <v>143</v>
      </c>
      <c r="O4057">
        <v>7672</v>
      </c>
      <c r="P4057">
        <v>11015.47</v>
      </c>
      <c r="Q4057">
        <v>-5031.25</v>
      </c>
    </row>
    <row r="4058" spans="2:17" hidden="1">
      <c r="B4058">
        <v>2015</v>
      </c>
      <c r="C4058">
        <v>5</v>
      </c>
      <c r="D4058" t="s">
        <v>16</v>
      </c>
      <c r="E4058" t="s">
        <v>17</v>
      </c>
      <c r="F4058" t="s">
        <v>80</v>
      </c>
      <c r="G4058" t="s">
        <v>81</v>
      </c>
      <c r="H4058" t="s">
        <v>30</v>
      </c>
      <c r="I4058" t="s">
        <v>21</v>
      </c>
      <c r="J4058" t="s">
        <v>31</v>
      </c>
      <c r="K4058" t="s">
        <v>56</v>
      </c>
      <c r="L4058" t="s">
        <v>24</v>
      </c>
      <c r="M4058" t="s">
        <v>27</v>
      </c>
      <c r="N4058">
        <v>28</v>
      </c>
      <c r="O4058">
        <v>4493</v>
      </c>
      <c r="P4058">
        <v>4688.96</v>
      </c>
      <c r="Q4058">
        <v>136.01</v>
      </c>
    </row>
    <row r="4059" spans="2:17" hidden="1">
      <c r="B4059">
        <v>2015</v>
      </c>
      <c r="C4059">
        <v>5</v>
      </c>
      <c r="D4059" t="s">
        <v>16</v>
      </c>
      <c r="E4059" t="s">
        <v>17</v>
      </c>
      <c r="F4059" t="s">
        <v>82</v>
      </c>
      <c r="G4059" t="s">
        <v>83</v>
      </c>
      <c r="H4059" t="s">
        <v>30</v>
      </c>
      <c r="I4059" t="s">
        <v>21</v>
      </c>
      <c r="J4059" t="s">
        <v>31</v>
      </c>
      <c r="K4059" t="s">
        <v>32</v>
      </c>
      <c r="L4059" t="s">
        <v>24</v>
      </c>
      <c r="M4059" t="s">
        <v>25</v>
      </c>
      <c r="N4059">
        <v>267</v>
      </c>
      <c r="O4059">
        <v>791</v>
      </c>
      <c r="P4059">
        <v>2695.45</v>
      </c>
      <c r="Q4059">
        <v>-1061.28</v>
      </c>
    </row>
    <row r="4060" spans="2:17" hidden="1">
      <c r="B4060">
        <v>2015</v>
      </c>
      <c r="C4060">
        <v>5</v>
      </c>
      <c r="D4060" t="s">
        <v>16</v>
      </c>
      <c r="E4060" t="s">
        <v>17</v>
      </c>
      <c r="F4060" t="s">
        <v>82</v>
      </c>
      <c r="G4060" t="s">
        <v>83</v>
      </c>
      <c r="H4060" t="s">
        <v>30</v>
      </c>
      <c r="I4060" t="s">
        <v>21</v>
      </c>
      <c r="J4060" t="s">
        <v>31</v>
      </c>
      <c r="K4060" t="s">
        <v>32</v>
      </c>
      <c r="L4060" t="s">
        <v>24</v>
      </c>
      <c r="M4060" t="s">
        <v>26</v>
      </c>
      <c r="N4060">
        <v>3</v>
      </c>
      <c r="O4060">
        <v>166</v>
      </c>
      <c r="P4060">
        <v>277.31</v>
      </c>
      <c r="Q4060">
        <v>-120.75</v>
      </c>
    </row>
    <row r="4061" spans="2:17" hidden="1">
      <c r="B4061">
        <v>2015</v>
      </c>
      <c r="C4061">
        <v>5</v>
      </c>
      <c r="D4061" t="s">
        <v>16</v>
      </c>
      <c r="E4061" t="s">
        <v>17</v>
      </c>
      <c r="F4061" t="s">
        <v>84</v>
      </c>
      <c r="G4061" t="s">
        <v>85</v>
      </c>
      <c r="H4061" t="s">
        <v>30</v>
      </c>
      <c r="I4061" t="s">
        <v>21</v>
      </c>
      <c r="J4061" t="s">
        <v>31</v>
      </c>
      <c r="K4061" t="s">
        <v>86</v>
      </c>
      <c r="L4061" t="s">
        <v>24</v>
      </c>
      <c r="M4061" t="s">
        <v>25</v>
      </c>
      <c r="N4061">
        <v>551</v>
      </c>
      <c r="O4061">
        <v>2001</v>
      </c>
      <c r="P4061">
        <v>6181.51</v>
      </c>
      <c r="Q4061">
        <v>-2644.51</v>
      </c>
    </row>
    <row r="4062" spans="2:17" hidden="1">
      <c r="B4062">
        <v>2015</v>
      </c>
      <c r="C4062">
        <v>5</v>
      </c>
      <c r="D4062" t="s">
        <v>16</v>
      </c>
      <c r="E4062" t="s">
        <v>17</v>
      </c>
      <c r="F4062" t="s">
        <v>84</v>
      </c>
      <c r="G4062" t="s">
        <v>85</v>
      </c>
      <c r="H4062" t="s">
        <v>30</v>
      </c>
      <c r="I4062" t="s">
        <v>21</v>
      </c>
      <c r="J4062" t="s">
        <v>31</v>
      </c>
      <c r="K4062" t="s">
        <v>86</v>
      </c>
      <c r="L4062" t="s">
        <v>24</v>
      </c>
      <c r="M4062" t="s">
        <v>26</v>
      </c>
      <c r="N4062">
        <v>12</v>
      </c>
      <c r="O4062">
        <v>526</v>
      </c>
      <c r="P4062">
        <v>865.07</v>
      </c>
      <c r="Q4062">
        <v>-442.75</v>
      </c>
    </row>
    <row r="4063" spans="2:17" hidden="1">
      <c r="B4063">
        <v>2015</v>
      </c>
      <c r="C4063">
        <v>5</v>
      </c>
      <c r="D4063" t="s">
        <v>16</v>
      </c>
      <c r="E4063" t="s">
        <v>17</v>
      </c>
      <c r="F4063" t="s">
        <v>84</v>
      </c>
      <c r="G4063" t="s">
        <v>85</v>
      </c>
      <c r="H4063" t="s">
        <v>30</v>
      </c>
      <c r="I4063" t="s">
        <v>21</v>
      </c>
      <c r="J4063" t="s">
        <v>31</v>
      </c>
      <c r="K4063" t="s">
        <v>86</v>
      </c>
      <c r="L4063" t="s">
        <v>24</v>
      </c>
      <c r="M4063" t="s">
        <v>27</v>
      </c>
      <c r="N4063">
        <v>2</v>
      </c>
      <c r="O4063">
        <v>260</v>
      </c>
      <c r="P4063">
        <v>446.83</v>
      </c>
      <c r="Q4063">
        <v>12.96</v>
      </c>
    </row>
    <row r="4064" spans="2:17" hidden="1">
      <c r="B4064">
        <v>2015</v>
      </c>
      <c r="C4064">
        <v>5</v>
      </c>
      <c r="D4064" t="s">
        <v>16</v>
      </c>
      <c r="E4064" t="s">
        <v>17</v>
      </c>
      <c r="F4064" t="s">
        <v>87</v>
      </c>
      <c r="G4064" t="s">
        <v>88</v>
      </c>
      <c r="H4064" t="s">
        <v>30</v>
      </c>
      <c r="I4064" t="s">
        <v>21</v>
      </c>
      <c r="J4064" t="s">
        <v>31</v>
      </c>
      <c r="K4064" t="s">
        <v>86</v>
      </c>
      <c r="L4064" t="s">
        <v>24</v>
      </c>
      <c r="M4064" t="s">
        <v>25</v>
      </c>
      <c r="N4064">
        <v>751</v>
      </c>
      <c r="O4064">
        <v>3176</v>
      </c>
      <c r="P4064">
        <v>9178.6299999999992</v>
      </c>
      <c r="Q4064">
        <v>-4108.26</v>
      </c>
    </row>
    <row r="4065" spans="2:17" hidden="1">
      <c r="B4065">
        <v>2015</v>
      </c>
      <c r="C4065">
        <v>5</v>
      </c>
      <c r="D4065" t="s">
        <v>16</v>
      </c>
      <c r="E4065" t="s">
        <v>17</v>
      </c>
      <c r="F4065" t="s">
        <v>87</v>
      </c>
      <c r="G4065" t="s">
        <v>88</v>
      </c>
      <c r="H4065" t="s">
        <v>30</v>
      </c>
      <c r="I4065" t="s">
        <v>21</v>
      </c>
      <c r="J4065" t="s">
        <v>31</v>
      </c>
      <c r="K4065" t="s">
        <v>86</v>
      </c>
      <c r="L4065" t="s">
        <v>24</v>
      </c>
      <c r="M4065" t="s">
        <v>26</v>
      </c>
      <c r="N4065">
        <v>25</v>
      </c>
      <c r="O4065">
        <v>1152</v>
      </c>
      <c r="P4065">
        <v>1950.74</v>
      </c>
      <c r="Q4065">
        <v>-805</v>
      </c>
    </row>
    <row r="4066" spans="2:17" hidden="1">
      <c r="B4066">
        <v>2015</v>
      </c>
      <c r="C4066">
        <v>5</v>
      </c>
      <c r="D4066" t="s">
        <v>16</v>
      </c>
      <c r="E4066" t="s">
        <v>17</v>
      </c>
      <c r="F4066" t="s">
        <v>87</v>
      </c>
      <c r="G4066" t="s">
        <v>88</v>
      </c>
      <c r="H4066" t="s">
        <v>30</v>
      </c>
      <c r="I4066" t="s">
        <v>21</v>
      </c>
      <c r="J4066" t="s">
        <v>31</v>
      </c>
      <c r="K4066" t="s">
        <v>86</v>
      </c>
      <c r="L4066" t="s">
        <v>24</v>
      </c>
      <c r="M4066" t="s">
        <v>27</v>
      </c>
      <c r="N4066">
        <v>7</v>
      </c>
      <c r="O4066">
        <v>1286</v>
      </c>
      <c r="P4066">
        <v>1820.83</v>
      </c>
      <c r="Q4066">
        <v>52.79</v>
      </c>
    </row>
    <row r="4067" spans="2:17" hidden="1">
      <c r="B4067">
        <v>2015</v>
      </c>
      <c r="C4067">
        <v>5</v>
      </c>
      <c r="D4067" t="s">
        <v>16</v>
      </c>
      <c r="E4067" t="s">
        <v>17</v>
      </c>
      <c r="F4067" t="s">
        <v>89</v>
      </c>
      <c r="G4067" t="s">
        <v>90</v>
      </c>
      <c r="H4067" t="s">
        <v>30</v>
      </c>
      <c r="I4067" t="s">
        <v>21</v>
      </c>
      <c r="J4067" t="s">
        <v>31</v>
      </c>
      <c r="K4067" t="s">
        <v>68</v>
      </c>
      <c r="L4067" t="s">
        <v>24</v>
      </c>
      <c r="M4067" t="s">
        <v>25</v>
      </c>
      <c r="N4067">
        <v>93</v>
      </c>
      <c r="O4067">
        <v>732</v>
      </c>
      <c r="P4067">
        <v>1703.15</v>
      </c>
      <c r="Q4067">
        <v>-980.39</v>
      </c>
    </row>
    <row r="4068" spans="2:17" hidden="1">
      <c r="B4068">
        <v>2015</v>
      </c>
      <c r="C4068">
        <v>5</v>
      </c>
      <c r="D4068" t="s">
        <v>16</v>
      </c>
      <c r="E4068" t="s">
        <v>17</v>
      </c>
      <c r="F4068" t="s">
        <v>89</v>
      </c>
      <c r="G4068" t="s">
        <v>90</v>
      </c>
      <c r="H4068" t="s">
        <v>30</v>
      </c>
      <c r="I4068" t="s">
        <v>21</v>
      </c>
      <c r="J4068" t="s">
        <v>31</v>
      </c>
      <c r="K4068" t="s">
        <v>68</v>
      </c>
      <c r="L4068" t="s">
        <v>24</v>
      </c>
      <c r="M4068" t="s">
        <v>26</v>
      </c>
      <c r="N4068">
        <v>33</v>
      </c>
      <c r="O4068">
        <v>1741</v>
      </c>
      <c r="P4068">
        <v>2462.83</v>
      </c>
      <c r="Q4068">
        <v>-1325.94</v>
      </c>
    </row>
    <row r="4069" spans="2:17" hidden="1">
      <c r="B4069">
        <v>2015</v>
      </c>
      <c r="C4069">
        <v>5</v>
      </c>
      <c r="D4069" t="s">
        <v>16</v>
      </c>
      <c r="E4069" t="s">
        <v>17</v>
      </c>
      <c r="F4069" t="s">
        <v>89</v>
      </c>
      <c r="G4069" t="s">
        <v>90</v>
      </c>
      <c r="H4069" t="s">
        <v>30</v>
      </c>
      <c r="I4069" t="s">
        <v>21</v>
      </c>
      <c r="J4069" t="s">
        <v>31</v>
      </c>
      <c r="K4069" t="s">
        <v>68</v>
      </c>
      <c r="L4069" t="s">
        <v>24</v>
      </c>
      <c r="M4069" t="s">
        <v>27</v>
      </c>
      <c r="N4069">
        <v>2</v>
      </c>
      <c r="O4069">
        <v>591</v>
      </c>
      <c r="P4069">
        <v>505.55</v>
      </c>
      <c r="Q4069">
        <v>14.66</v>
      </c>
    </row>
    <row r="4070" spans="2:17" hidden="1">
      <c r="B4070">
        <v>2015</v>
      </c>
      <c r="C4070">
        <v>5</v>
      </c>
      <c r="D4070" t="s">
        <v>16</v>
      </c>
      <c r="E4070" t="s">
        <v>17</v>
      </c>
      <c r="F4070" t="s">
        <v>91</v>
      </c>
      <c r="G4070" t="s">
        <v>92</v>
      </c>
      <c r="H4070" t="s">
        <v>30</v>
      </c>
      <c r="I4070" t="s">
        <v>21</v>
      </c>
      <c r="J4070" t="s">
        <v>31</v>
      </c>
      <c r="K4070" t="s">
        <v>93</v>
      </c>
      <c r="L4070" t="s">
        <v>24</v>
      </c>
      <c r="M4070" t="s">
        <v>25</v>
      </c>
      <c r="N4070">
        <v>1344</v>
      </c>
      <c r="O4070">
        <v>6610.81</v>
      </c>
      <c r="P4070">
        <v>17957.63</v>
      </c>
      <c r="Q4070">
        <v>-8626.34</v>
      </c>
    </row>
    <row r="4071" spans="2:17" hidden="1">
      <c r="B4071">
        <v>2015</v>
      </c>
      <c r="C4071">
        <v>5</v>
      </c>
      <c r="D4071" t="s">
        <v>16</v>
      </c>
      <c r="E4071" t="s">
        <v>17</v>
      </c>
      <c r="F4071" t="s">
        <v>91</v>
      </c>
      <c r="G4071" t="s">
        <v>92</v>
      </c>
      <c r="H4071" t="s">
        <v>30</v>
      </c>
      <c r="I4071" t="s">
        <v>21</v>
      </c>
      <c r="J4071" t="s">
        <v>31</v>
      </c>
      <c r="K4071" t="s">
        <v>93</v>
      </c>
      <c r="L4071" t="s">
        <v>24</v>
      </c>
      <c r="M4071" t="s">
        <v>26</v>
      </c>
      <c r="N4071">
        <v>51</v>
      </c>
      <c r="O4071">
        <v>2605</v>
      </c>
      <c r="P4071">
        <v>3837.68</v>
      </c>
      <c r="Q4071">
        <v>-2008.5</v>
      </c>
    </row>
    <row r="4072" spans="2:17" hidden="1">
      <c r="B4072">
        <v>2015</v>
      </c>
      <c r="C4072">
        <v>5</v>
      </c>
      <c r="D4072" t="s">
        <v>16</v>
      </c>
      <c r="E4072" t="s">
        <v>17</v>
      </c>
      <c r="F4072" t="s">
        <v>91</v>
      </c>
      <c r="G4072" t="s">
        <v>92</v>
      </c>
      <c r="H4072" t="s">
        <v>30</v>
      </c>
      <c r="I4072" t="s">
        <v>21</v>
      </c>
      <c r="J4072" t="s">
        <v>31</v>
      </c>
      <c r="K4072" t="s">
        <v>93</v>
      </c>
      <c r="L4072" t="s">
        <v>24</v>
      </c>
      <c r="M4072" t="s">
        <v>27</v>
      </c>
      <c r="N4072">
        <v>9</v>
      </c>
      <c r="O4072">
        <v>1328</v>
      </c>
      <c r="P4072">
        <v>1649.52</v>
      </c>
      <c r="Q4072">
        <v>47.83</v>
      </c>
    </row>
    <row r="4073" spans="2:17" hidden="1">
      <c r="B4073">
        <v>2015</v>
      </c>
      <c r="C4073">
        <v>5</v>
      </c>
      <c r="D4073" t="s">
        <v>16</v>
      </c>
      <c r="E4073" t="s">
        <v>17</v>
      </c>
      <c r="F4073" t="s">
        <v>94</v>
      </c>
      <c r="G4073" t="s">
        <v>95</v>
      </c>
      <c r="H4073" t="s">
        <v>30</v>
      </c>
      <c r="I4073" t="s">
        <v>21</v>
      </c>
      <c r="J4073" t="s">
        <v>31</v>
      </c>
      <c r="K4073" t="s">
        <v>96</v>
      </c>
      <c r="L4073" t="s">
        <v>24</v>
      </c>
      <c r="M4073" t="s">
        <v>25</v>
      </c>
      <c r="N4073">
        <v>782</v>
      </c>
      <c r="O4073">
        <v>7402</v>
      </c>
      <c r="P4073">
        <v>16251.51</v>
      </c>
      <c r="Q4073">
        <v>-9785.9599999999991</v>
      </c>
    </row>
    <row r="4074" spans="2:17" hidden="1">
      <c r="B4074">
        <v>2015</v>
      </c>
      <c r="C4074">
        <v>5</v>
      </c>
      <c r="D4074" t="s">
        <v>16</v>
      </c>
      <c r="E4074" t="s">
        <v>17</v>
      </c>
      <c r="F4074" t="s">
        <v>94</v>
      </c>
      <c r="G4074" t="s">
        <v>95</v>
      </c>
      <c r="H4074" t="s">
        <v>30</v>
      </c>
      <c r="I4074" t="s">
        <v>21</v>
      </c>
      <c r="J4074" t="s">
        <v>31</v>
      </c>
      <c r="K4074" t="s">
        <v>96</v>
      </c>
      <c r="L4074" t="s">
        <v>24</v>
      </c>
      <c r="M4074" t="s">
        <v>26</v>
      </c>
      <c r="N4074">
        <v>537</v>
      </c>
      <c r="O4074">
        <v>31747</v>
      </c>
      <c r="P4074">
        <v>40038.6</v>
      </c>
      <c r="Q4074">
        <v>-21297.42</v>
      </c>
    </row>
    <row r="4075" spans="2:17" hidden="1">
      <c r="B4075">
        <v>2015</v>
      </c>
      <c r="C4075">
        <v>5</v>
      </c>
      <c r="D4075" t="s">
        <v>16</v>
      </c>
      <c r="E4075" t="s">
        <v>17</v>
      </c>
      <c r="F4075" t="s">
        <v>94</v>
      </c>
      <c r="G4075" t="s">
        <v>95</v>
      </c>
      <c r="H4075" t="s">
        <v>30</v>
      </c>
      <c r="I4075" t="s">
        <v>21</v>
      </c>
      <c r="J4075" t="s">
        <v>31</v>
      </c>
      <c r="K4075" t="s">
        <v>96</v>
      </c>
      <c r="L4075" t="s">
        <v>24</v>
      </c>
      <c r="M4075" t="s">
        <v>27</v>
      </c>
      <c r="N4075">
        <v>134</v>
      </c>
      <c r="O4075">
        <v>18942</v>
      </c>
      <c r="P4075">
        <v>13726.88</v>
      </c>
      <c r="Q4075">
        <v>398.13</v>
      </c>
    </row>
    <row r="4076" spans="2:17" hidden="1">
      <c r="B4076">
        <v>2015</v>
      </c>
      <c r="C4076">
        <v>5</v>
      </c>
      <c r="D4076" t="s">
        <v>16</v>
      </c>
      <c r="E4076" t="s">
        <v>17</v>
      </c>
      <c r="F4076" t="s">
        <v>97</v>
      </c>
      <c r="G4076" t="s">
        <v>98</v>
      </c>
      <c r="H4076" t="s">
        <v>30</v>
      </c>
      <c r="I4076" t="s">
        <v>21</v>
      </c>
      <c r="J4076" t="s">
        <v>31</v>
      </c>
      <c r="K4076" t="s">
        <v>99</v>
      </c>
      <c r="L4076" t="s">
        <v>24</v>
      </c>
      <c r="M4076" t="s">
        <v>25</v>
      </c>
      <c r="N4076">
        <v>393</v>
      </c>
      <c r="O4076">
        <v>2379</v>
      </c>
      <c r="P4076">
        <v>6002.09</v>
      </c>
      <c r="Q4076">
        <v>-3187.86</v>
      </c>
    </row>
    <row r="4077" spans="2:17" hidden="1">
      <c r="B4077">
        <v>2015</v>
      </c>
      <c r="C4077">
        <v>5</v>
      </c>
      <c r="D4077" t="s">
        <v>16</v>
      </c>
      <c r="E4077" t="s">
        <v>17</v>
      </c>
      <c r="F4077" t="s">
        <v>97</v>
      </c>
      <c r="G4077" t="s">
        <v>98</v>
      </c>
      <c r="H4077" t="s">
        <v>30</v>
      </c>
      <c r="I4077" t="s">
        <v>21</v>
      </c>
      <c r="J4077" t="s">
        <v>31</v>
      </c>
      <c r="K4077" t="s">
        <v>99</v>
      </c>
      <c r="L4077" t="s">
        <v>24</v>
      </c>
      <c r="M4077" t="s">
        <v>26</v>
      </c>
      <c r="N4077">
        <v>72</v>
      </c>
      <c r="O4077">
        <v>3694</v>
      </c>
      <c r="P4077">
        <v>5322.79</v>
      </c>
      <c r="Q4077">
        <v>-2894.4</v>
      </c>
    </row>
    <row r="4078" spans="2:17" hidden="1">
      <c r="B4078">
        <v>2015</v>
      </c>
      <c r="C4078">
        <v>5</v>
      </c>
      <c r="D4078" t="s">
        <v>16</v>
      </c>
      <c r="E4078" t="s">
        <v>17</v>
      </c>
      <c r="F4078" t="s">
        <v>97</v>
      </c>
      <c r="G4078" t="s">
        <v>98</v>
      </c>
      <c r="H4078" t="s">
        <v>30</v>
      </c>
      <c r="I4078" t="s">
        <v>21</v>
      </c>
      <c r="J4078" t="s">
        <v>31</v>
      </c>
      <c r="K4078" t="s">
        <v>99</v>
      </c>
      <c r="L4078" t="s">
        <v>24</v>
      </c>
      <c r="M4078" t="s">
        <v>27</v>
      </c>
      <c r="N4078">
        <v>9</v>
      </c>
      <c r="O4078">
        <v>1621</v>
      </c>
      <c r="P4078">
        <v>2014.16</v>
      </c>
      <c r="Q4078">
        <v>58.4</v>
      </c>
    </row>
    <row r="4079" spans="2:17" hidden="1">
      <c r="B4079">
        <v>2015</v>
      </c>
      <c r="C4079">
        <v>5</v>
      </c>
      <c r="D4079" t="s">
        <v>16</v>
      </c>
      <c r="E4079" t="s">
        <v>17</v>
      </c>
      <c r="F4079" t="s">
        <v>100</v>
      </c>
      <c r="G4079" t="s">
        <v>101</v>
      </c>
      <c r="H4079" t="s">
        <v>30</v>
      </c>
      <c r="I4079" t="s">
        <v>21</v>
      </c>
      <c r="J4079" t="s">
        <v>31</v>
      </c>
      <c r="K4079" t="s">
        <v>59</v>
      </c>
      <c r="L4079" t="s">
        <v>24</v>
      </c>
      <c r="M4079" t="s">
        <v>25</v>
      </c>
      <c r="N4079">
        <v>1377</v>
      </c>
      <c r="O4079">
        <v>7243</v>
      </c>
      <c r="P4079">
        <v>19191.21</v>
      </c>
      <c r="Q4079">
        <v>-9701.16</v>
      </c>
    </row>
    <row r="4080" spans="2:17" hidden="1">
      <c r="B4080">
        <v>2015</v>
      </c>
      <c r="C4080">
        <v>5</v>
      </c>
      <c r="D4080" t="s">
        <v>16</v>
      </c>
      <c r="E4080" t="s">
        <v>17</v>
      </c>
      <c r="F4080" t="s">
        <v>100</v>
      </c>
      <c r="G4080" t="s">
        <v>101</v>
      </c>
      <c r="H4080" t="s">
        <v>30</v>
      </c>
      <c r="I4080" t="s">
        <v>21</v>
      </c>
      <c r="J4080" t="s">
        <v>31</v>
      </c>
      <c r="K4080" t="s">
        <v>59</v>
      </c>
      <c r="L4080" t="s">
        <v>24</v>
      </c>
      <c r="M4080" t="s">
        <v>26</v>
      </c>
      <c r="N4080">
        <v>255</v>
      </c>
      <c r="O4080">
        <v>14721</v>
      </c>
      <c r="P4080">
        <v>20029.580000000002</v>
      </c>
      <c r="Q4080">
        <v>-10205.719999999999</v>
      </c>
    </row>
    <row r="4081" spans="2:17" hidden="1">
      <c r="B4081">
        <v>2015</v>
      </c>
      <c r="C4081">
        <v>5</v>
      </c>
      <c r="D4081" t="s">
        <v>16</v>
      </c>
      <c r="E4081" t="s">
        <v>17</v>
      </c>
      <c r="F4081" t="s">
        <v>100</v>
      </c>
      <c r="G4081" t="s">
        <v>101</v>
      </c>
      <c r="H4081" t="s">
        <v>30</v>
      </c>
      <c r="I4081" t="s">
        <v>21</v>
      </c>
      <c r="J4081" t="s">
        <v>31</v>
      </c>
      <c r="K4081" t="s">
        <v>59</v>
      </c>
      <c r="L4081" t="s">
        <v>24</v>
      </c>
      <c r="M4081" t="s">
        <v>27</v>
      </c>
      <c r="N4081">
        <v>77</v>
      </c>
      <c r="O4081">
        <v>14129</v>
      </c>
      <c r="P4081">
        <v>12235.8</v>
      </c>
      <c r="Q4081">
        <v>354.84</v>
      </c>
    </row>
    <row r="4082" spans="2:17" hidden="1">
      <c r="B4082">
        <v>2015</v>
      </c>
      <c r="C4082">
        <v>5</v>
      </c>
      <c r="D4082" t="s">
        <v>16</v>
      </c>
      <c r="E4082" t="s">
        <v>17</v>
      </c>
      <c r="F4082" t="s">
        <v>102</v>
      </c>
      <c r="G4082" t="s">
        <v>103</v>
      </c>
      <c r="H4082" t="s">
        <v>30</v>
      </c>
      <c r="I4082" t="s">
        <v>21</v>
      </c>
      <c r="J4082" t="s">
        <v>22</v>
      </c>
      <c r="K4082" t="s">
        <v>104</v>
      </c>
      <c r="L4082" t="s">
        <v>24</v>
      </c>
      <c r="M4082" t="s">
        <v>25</v>
      </c>
      <c r="N4082">
        <v>307</v>
      </c>
      <c r="O4082">
        <v>1325.22</v>
      </c>
      <c r="P4082">
        <v>3641.79</v>
      </c>
      <c r="Q4082">
        <v>-1653.93</v>
      </c>
    </row>
    <row r="4083" spans="2:17" hidden="1">
      <c r="B4083">
        <v>2015</v>
      </c>
      <c r="C4083">
        <v>5</v>
      </c>
      <c r="D4083" t="s">
        <v>16</v>
      </c>
      <c r="E4083" t="s">
        <v>17</v>
      </c>
      <c r="F4083" t="s">
        <v>102</v>
      </c>
      <c r="G4083" t="s">
        <v>103</v>
      </c>
      <c r="H4083" t="s">
        <v>30</v>
      </c>
      <c r="I4083" t="s">
        <v>21</v>
      </c>
      <c r="J4083" t="s">
        <v>22</v>
      </c>
      <c r="K4083" t="s">
        <v>104</v>
      </c>
      <c r="L4083" t="s">
        <v>24</v>
      </c>
      <c r="M4083" t="s">
        <v>26</v>
      </c>
      <c r="N4083">
        <v>6</v>
      </c>
      <c r="O4083">
        <v>216.98</v>
      </c>
      <c r="P4083">
        <v>369.64</v>
      </c>
      <c r="Q4083">
        <v>-224.64</v>
      </c>
    </row>
    <row r="4084" spans="2:17" hidden="1">
      <c r="B4084">
        <v>2015</v>
      </c>
      <c r="C4084">
        <v>5</v>
      </c>
      <c r="D4084" t="s">
        <v>16</v>
      </c>
      <c r="E4084" t="s">
        <v>17</v>
      </c>
      <c r="F4084" t="s">
        <v>102</v>
      </c>
      <c r="G4084" t="s">
        <v>103</v>
      </c>
      <c r="H4084" t="s">
        <v>30</v>
      </c>
      <c r="I4084" t="s">
        <v>21</v>
      </c>
      <c r="J4084" t="s">
        <v>22</v>
      </c>
      <c r="K4084" t="s">
        <v>104</v>
      </c>
      <c r="L4084" t="s">
        <v>24</v>
      </c>
      <c r="M4084" t="s">
        <v>27</v>
      </c>
      <c r="N4084">
        <v>2</v>
      </c>
      <c r="O4084">
        <v>369.7</v>
      </c>
      <c r="P4084">
        <v>587.71</v>
      </c>
      <c r="Q4084">
        <v>0</v>
      </c>
    </row>
    <row r="4085" spans="2:17" hidden="1">
      <c r="B4085">
        <v>2015</v>
      </c>
      <c r="C4085">
        <v>5</v>
      </c>
      <c r="D4085" t="s">
        <v>16</v>
      </c>
      <c r="E4085" t="s">
        <v>17</v>
      </c>
      <c r="F4085" t="s">
        <v>105</v>
      </c>
      <c r="G4085" t="s">
        <v>106</v>
      </c>
      <c r="H4085" t="s">
        <v>30</v>
      </c>
      <c r="I4085" t="s">
        <v>21</v>
      </c>
      <c r="J4085" t="s">
        <v>31</v>
      </c>
      <c r="K4085" t="s">
        <v>59</v>
      </c>
      <c r="L4085" t="s">
        <v>24</v>
      </c>
      <c r="M4085" t="s">
        <v>25</v>
      </c>
      <c r="N4085">
        <v>203</v>
      </c>
      <c r="O4085">
        <v>500</v>
      </c>
      <c r="P4085">
        <v>1877.51</v>
      </c>
      <c r="Q4085">
        <v>-669.68</v>
      </c>
    </row>
    <row r="4086" spans="2:17" hidden="1">
      <c r="B4086">
        <v>2015</v>
      </c>
      <c r="C4086">
        <v>5</v>
      </c>
      <c r="D4086" t="s">
        <v>16</v>
      </c>
      <c r="E4086" t="s">
        <v>17</v>
      </c>
      <c r="F4086" t="s">
        <v>105</v>
      </c>
      <c r="G4086" t="s">
        <v>106</v>
      </c>
      <c r="H4086" t="s">
        <v>30</v>
      </c>
      <c r="I4086" t="s">
        <v>21</v>
      </c>
      <c r="J4086" t="s">
        <v>31</v>
      </c>
      <c r="K4086" t="s">
        <v>59</v>
      </c>
      <c r="L4086" t="s">
        <v>24</v>
      </c>
      <c r="M4086" t="s">
        <v>26</v>
      </c>
      <c r="N4086">
        <v>18</v>
      </c>
      <c r="O4086">
        <v>862</v>
      </c>
      <c r="P4086">
        <v>1267.1600000000001</v>
      </c>
      <c r="Q4086">
        <v>-723.24</v>
      </c>
    </row>
    <row r="4087" spans="2:17" hidden="1">
      <c r="B4087">
        <v>2015</v>
      </c>
      <c r="C4087">
        <v>5</v>
      </c>
      <c r="D4087" t="s">
        <v>16</v>
      </c>
      <c r="E4087" t="s">
        <v>17</v>
      </c>
      <c r="F4087" t="s">
        <v>107</v>
      </c>
      <c r="G4087" t="s">
        <v>108</v>
      </c>
      <c r="H4087" t="s">
        <v>30</v>
      </c>
      <c r="I4087" t="s">
        <v>21</v>
      </c>
      <c r="J4087" t="s">
        <v>31</v>
      </c>
      <c r="K4087" t="s">
        <v>59</v>
      </c>
      <c r="L4087" t="s">
        <v>24</v>
      </c>
      <c r="M4087" t="s">
        <v>25</v>
      </c>
      <c r="N4087">
        <v>148</v>
      </c>
      <c r="O4087">
        <v>1398</v>
      </c>
      <c r="P4087">
        <v>3071.02</v>
      </c>
      <c r="Q4087">
        <v>-1848.27</v>
      </c>
    </row>
    <row r="4088" spans="2:17" hidden="1">
      <c r="B4088">
        <v>2015</v>
      </c>
      <c r="C4088">
        <v>5</v>
      </c>
      <c r="D4088" t="s">
        <v>16</v>
      </c>
      <c r="E4088" t="s">
        <v>17</v>
      </c>
      <c r="F4088" t="s">
        <v>107</v>
      </c>
      <c r="G4088" t="s">
        <v>108</v>
      </c>
      <c r="H4088" t="s">
        <v>30</v>
      </c>
      <c r="I4088" t="s">
        <v>21</v>
      </c>
      <c r="J4088" t="s">
        <v>31</v>
      </c>
      <c r="K4088" t="s">
        <v>59</v>
      </c>
      <c r="L4088" t="s">
        <v>24</v>
      </c>
      <c r="M4088" t="s">
        <v>26</v>
      </c>
      <c r="N4088">
        <v>70</v>
      </c>
      <c r="O4088">
        <v>4019</v>
      </c>
      <c r="P4088">
        <v>5137.46</v>
      </c>
      <c r="Q4088">
        <v>-2776.2</v>
      </c>
    </row>
    <row r="4089" spans="2:17" hidden="1">
      <c r="B4089">
        <v>2015</v>
      </c>
      <c r="C4089">
        <v>5</v>
      </c>
      <c r="D4089" t="s">
        <v>16</v>
      </c>
      <c r="E4089" t="s">
        <v>17</v>
      </c>
      <c r="F4089" t="s">
        <v>107</v>
      </c>
      <c r="G4089" t="s">
        <v>108</v>
      </c>
      <c r="H4089" t="s">
        <v>30</v>
      </c>
      <c r="I4089" t="s">
        <v>21</v>
      </c>
      <c r="J4089" t="s">
        <v>31</v>
      </c>
      <c r="K4089" t="s">
        <v>59</v>
      </c>
      <c r="L4089" t="s">
        <v>24</v>
      </c>
      <c r="M4089" t="s">
        <v>27</v>
      </c>
      <c r="N4089">
        <v>12</v>
      </c>
      <c r="O4089">
        <v>1613</v>
      </c>
      <c r="P4089">
        <v>1157.6500000000001</v>
      </c>
      <c r="Q4089">
        <v>33.56</v>
      </c>
    </row>
    <row r="4090" spans="2:17" hidden="1">
      <c r="B4090">
        <v>2015</v>
      </c>
      <c r="C4090">
        <v>5</v>
      </c>
      <c r="D4090" t="s">
        <v>16</v>
      </c>
      <c r="E4090" t="s">
        <v>17</v>
      </c>
      <c r="F4090" t="s">
        <v>109</v>
      </c>
      <c r="G4090" t="s">
        <v>110</v>
      </c>
      <c r="H4090" t="s">
        <v>30</v>
      </c>
      <c r="I4090" t="s">
        <v>21</v>
      </c>
      <c r="J4090" t="s">
        <v>31</v>
      </c>
      <c r="K4090" t="s">
        <v>59</v>
      </c>
      <c r="L4090" t="s">
        <v>24</v>
      </c>
      <c r="M4090" t="s">
        <v>25</v>
      </c>
      <c r="N4090">
        <v>211</v>
      </c>
      <c r="O4090">
        <v>2133</v>
      </c>
      <c r="P4090">
        <v>4610.8</v>
      </c>
      <c r="Q4090">
        <v>-2820.49</v>
      </c>
    </row>
    <row r="4091" spans="2:17" hidden="1">
      <c r="B4091">
        <v>2015</v>
      </c>
      <c r="C4091">
        <v>5</v>
      </c>
      <c r="D4091" t="s">
        <v>16</v>
      </c>
      <c r="E4091" t="s">
        <v>17</v>
      </c>
      <c r="F4091" t="s">
        <v>109</v>
      </c>
      <c r="G4091" t="s">
        <v>110</v>
      </c>
      <c r="H4091" t="s">
        <v>30</v>
      </c>
      <c r="I4091" t="s">
        <v>21</v>
      </c>
      <c r="J4091" t="s">
        <v>31</v>
      </c>
      <c r="K4091" t="s">
        <v>59</v>
      </c>
      <c r="L4091" t="s">
        <v>24</v>
      </c>
      <c r="M4091" t="s">
        <v>26</v>
      </c>
      <c r="N4091">
        <v>208</v>
      </c>
      <c r="O4091">
        <v>12945</v>
      </c>
      <c r="P4091">
        <v>15948.98</v>
      </c>
      <c r="Q4091">
        <v>-8251.36</v>
      </c>
    </row>
    <row r="4092" spans="2:17" hidden="1">
      <c r="B4092">
        <v>2015</v>
      </c>
      <c r="C4092">
        <v>5</v>
      </c>
      <c r="D4092" t="s">
        <v>16</v>
      </c>
      <c r="E4092" t="s">
        <v>17</v>
      </c>
      <c r="F4092" t="s">
        <v>109</v>
      </c>
      <c r="G4092" t="s">
        <v>110</v>
      </c>
      <c r="H4092" t="s">
        <v>30</v>
      </c>
      <c r="I4092" t="s">
        <v>21</v>
      </c>
      <c r="J4092" t="s">
        <v>31</v>
      </c>
      <c r="K4092" t="s">
        <v>59</v>
      </c>
      <c r="L4092" t="s">
        <v>24</v>
      </c>
      <c r="M4092" t="s">
        <v>27</v>
      </c>
      <c r="N4092">
        <v>43</v>
      </c>
      <c r="O4092">
        <v>6551</v>
      </c>
      <c r="P4092">
        <v>4848.84</v>
      </c>
      <c r="Q4092">
        <v>140.66</v>
      </c>
    </row>
    <row r="4093" spans="2:17" hidden="1">
      <c r="B4093">
        <v>2015</v>
      </c>
      <c r="C4093">
        <v>5</v>
      </c>
      <c r="D4093" t="s">
        <v>16</v>
      </c>
      <c r="E4093" t="s">
        <v>17</v>
      </c>
      <c r="F4093" t="s">
        <v>111</v>
      </c>
      <c r="G4093" t="s">
        <v>112</v>
      </c>
      <c r="H4093" t="s">
        <v>30</v>
      </c>
      <c r="I4093" t="s">
        <v>21</v>
      </c>
      <c r="J4093" t="s">
        <v>31</v>
      </c>
      <c r="K4093" t="s">
        <v>86</v>
      </c>
      <c r="L4093" t="s">
        <v>24</v>
      </c>
      <c r="M4093" t="s">
        <v>25</v>
      </c>
      <c r="N4093">
        <v>2977</v>
      </c>
      <c r="O4093">
        <v>29510</v>
      </c>
      <c r="P4093">
        <v>64796.27</v>
      </c>
      <c r="Q4093">
        <v>-39594.19</v>
      </c>
    </row>
    <row r="4094" spans="2:17" hidden="1">
      <c r="B4094">
        <v>2015</v>
      </c>
      <c r="C4094">
        <v>5</v>
      </c>
      <c r="D4094" t="s">
        <v>16</v>
      </c>
      <c r="E4094" t="s">
        <v>17</v>
      </c>
      <c r="F4094" t="s">
        <v>111</v>
      </c>
      <c r="G4094" t="s">
        <v>112</v>
      </c>
      <c r="H4094" t="s">
        <v>30</v>
      </c>
      <c r="I4094" t="s">
        <v>21</v>
      </c>
      <c r="J4094" t="s">
        <v>31</v>
      </c>
      <c r="K4094" t="s">
        <v>86</v>
      </c>
      <c r="L4094" t="s">
        <v>24</v>
      </c>
      <c r="M4094" t="s">
        <v>26</v>
      </c>
      <c r="N4094">
        <v>1017</v>
      </c>
      <c r="O4094">
        <v>53716</v>
      </c>
      <c r="P4094">
        <v>76932.5</v>
      </c>
      <c r="Q4094">
        <v>-40934.25</v>
      </c>
    </row>
    <row r="4095" spans="2:17" hidden="1">
      <c r="B4095">
        <v>2015</v>
      </c>
      <c r="C4095">
        <v>5</v>
      </c>
      <c r="D4095" t="s">
        <v>16</v>
      </c>
      <c r="E4095" t="s">
        <v>17</v>
      </c>
      <c r="F4095" t="s">
        <v>111</v>
      </c>
      <c r="G4095" t="s">
        <v>112</v>
      </c>
      <c r="H4095" t="s">
        <v>30</v>
      </c>
      <c r="I4095" t="s">
        <v>21</v>
      </c>
      <c r="J4095" t="s">
        <v>31</v>
      </c>
      <c r="K4095" t="s">
        <v>86</v>
      </c>
      <c r="L4095" t="s">
        <v>24</v>
      </c>
      <c r="M4095" t="s">
        <v>27</v>
      </c>
      <c r="N4095">
        <v>174</v>
      </c>
      <c r="O4095">
        <v>31440</v>
      </c>
      <c r="P4095">
        <v>28654.77</v>
      </c>
      <c r="Q4095">
        <v>831.06</v>
      </c>
    </row>
    <row r="4096" spans="2:17" hidden="1">
      <c r="B4096">
        <v>2015</v>
      </c>
      <c r="C4096">
        <v>5</v>
      </c>
      <c r="D4096" t="s">
        <v>16</v>
      </c>
      <c r="E4096" t="s">
        <v>17</v>
      </c>
      <c r="F4096" t="s">
        <v>113</v>
      </c>
      <c r="G4096" t="s">
        <v>114</v>
      </c>
      <c r="H4096" t="s">
        <v>30</v>
      </c>
      <c r="I4096" t="s">
        <v>21</v>
      </c>
      <c r="J4096" t="s">
        <v>31</v>
      </c>
      <c r="K4096" t="s">
        <v>50</v>
      </c>
      <c r="L4096" t="s">
        <v>24</v>
      </c>
      <c r="M4096" t="s">
        <v>25</v>
      </c>
      <c r="N4096">
        <v>189</v>
      </c>
      <c r="O4096">
        <v>953</v>
      </c>
      <c r="P4096">
        <v>2545.4499999999998</v>
      </c>
      <c r="Q4096">
        <v>-1260.58</v>
      </c>
    </row>
    <row r="4097" spans="2:17" hidden="1">
      <c r="B4097">
        <v>2015</v>
      </c>
      <c r="C4097">
        <v>5</v>
      </c>
      <c r="D4097" t="s">
        <v>16</v>
      </c>
      <c r="E4097" t="s">
        <v>17</v>
      </c>
      <c r="F4097" t="s">
        <v>113</v>
      </c>
      <c r="G4097" t="s">
        <v>114</v>
      </c>
      <c r="H4097" t="s">
        <v>30</v>
      </c>
      <c r="I4097" t="s">
        <v>21</v>
      </c>
      <c r="J4097" t="s">
        <v>31</v>
      </c>
      <c r="K4097" t="s">
        <v>50</v>
      </c>
      <c r="L4097" t="s">
        <v>24</v>
      </c>
      <c r="M4097" t="s">
        <v>26</v>
      </c>
      <c r="N4097">
        <v>58</v>
      </c>
      <c r="O4097">
        <v>3252</v>
      </c>
      <c r="P4097">
        <v>4514.42</v>
      </c>
      <c r="Q4097">
        <v>-2301.44</v>
      </c>
    </row>
    <row r="4098" spans="2:17" hidden="1">
      <c r="B4098">
        <v>2015</v>
      </c>
      <c r="C4098">
        <v>5</v>
      </c>
      <c r="D4098" t="s">
        <v>16</v>
      </c>
      <c r="E4098" t="s">
        <v>17</v>
      </c>
      <c r="F4098" t="s">
        <v>113</v>
      </c>
      <c r="G4098" t="s">
        <v>114</v>
      </c>
      <c r="H4098" t="s">
        <v>30</v>
      </c>
      <c r="I4098" t="s">
        <v>21</v>
      </c>
      <c r="J4098" t="s">
        <v>31</v>
      </c>
      <c r="K4098" t="s">
        <v>50</v>
      </c>
      <c r="L4098" t="s">
        <v>24</v>
      </c>
      <c r="M4098" t="s">
        <v>27</v>
      </c>
      <c r="N4098">
        <v>1</v>
      </c>
      <c r="O4098">
        <v>119</v>
      </c>
      <c r="P4098">
        <v>110.34</v>
      </c>
      <c r="Q4098">
        <v>3.2</v>
      </c>
    </row>
    <row r="4099" spans="2:17" hidden="1">
      <c r="B4099">
        <v>2015</v>
      </c>
      <c r="C4099">
        <v>5</v>
      </c>
      <c r="D4099" t="s">
        <v>16</v>
      </c>
      <c r="E4099" t="s">
        <v>17</v>
      </c>
      <c r="F4099" t="s">
        <v>115</v>
      </c>
      <c r="G4099" t="s">
        <v>116</v>
      </c>
      <c r="H4099" t="s">
        <v>30</v>
      </c>
      <c r="I4099" t="s">
        <v>21</v>
      </c>
      <c r="J4099" t="s">
        <v>31</v>
      </c>
      <c r="K4099" t="s">
        <v>96</v>
      </c>
      <c r="L4099" t="s">
        <v>24</v>
      </c>
      <c r="M4099" t="s">
        <v>25</v>
      </c>
      <c r="N4099">
        <v>840</v>
      </c>
      <c r="O4099">
        <v>4216</v>
      </c>
      <c r="P4099">
        <v>11274.58</v>
      </c>
      <c r="Q4099">
        <v>-5571.04</v>
      </c>
    </row>
    <row r="4100" spans="2:17" hidden="1">
      <c r="B4100">
        <v>2015</v>
      </c>
      <c r="C4100">
        <v>5</v>
      </c>
      <c r="D4100" t="s">
        <v>16</v>
      </c>
      <c r="E4100" t="s">
        <v>17</v>
      </c>
      <c r="F4100" t="s">
        <v>115</v>
      </c>
      <c r="G4100" t="s">
        <v>116</v>
      </c>
      <c r="H4100" t="s">
        <v>30</v>
      </c>
      <c r="I4100" t="s">
        <v>21</v>
      </c>
      <c r="J4100" t="s">
        <v>31</v>
      </c>
      <c r="K4100" t="s">
        <v>96</v>
      </c>
      <c r="L4100" t="s">
        <v>24</v>
      </c>
      <c r="M4100" t="s">
        <v>26</v>
      </c>
      <c r="N4100">
        <v>81</v>
      </c>
      <c r="O4100">
        <v>4496</v>
      </c>
      <c r="P4100">
        <v>5839.75</v>
      </c>
      <c r="Q4100">
        <v>-3212.46</v>
      </c>
    </row>
    <row r="4101" spans="2:17" hidden="1">
      <c r="B4101">
        <v>2015</v>
      </c>
      <c r="C4101">
        <v>5</v>
      </c>
      <c r="D4101" t="s">
        <v>16</v>
      </c>
      <c r="E4101" t="s">
        <v>17</v>
      </c>
      <c r="F4101" t="s">
        <v>115</v>
      </c>
      <c r="G4101" t="s">
        <v>116</v>
      </c>
      <c r="H4101" t="s">
        <v>30</v>
      </c>
      <c r="I4101" t="s">
        <v>21</v>
      </c>
      <c r="J4101" t="s">
        <v>31</v>
      </c>
      <c r="K4101" t="s">
        <v>96</v>
      </c>
      <c r="L4101" t="s">
        <v>24</v>
      </c>
      <c r="M4101" t="s">
        <v>27</v>
      </c>
      <c r="N4101">
        <v>11</v>
      </c>
      <c r="O4101">
        <v>1793</v>
      </c>
      <c r="P4101">
        <v>1274.8499999999999</v>
      </c>
      <c r="Q4101">
        <v>36.97</v>
      </c>
    </row>
    <row r="4102" spans="2:17" hidden="1">
      <c r="B4102">
        <v>2015</v>
      </c>
      <c r="C4102">
        <v>5</v>
      </c>
      <c r="D4102" t="s">
        <v>117</v>
      </c>
      <c r="E4102" t="s">
        <v>118</v>
      </c>
      <c r="F4102" t="s">
        <v>119</v>
      </c>
      <c r="G4102" t="s">
        <v>120</v>
      </c>
      <c r="H4102" t="s">
        <v>121</v>
      </c>
      <c r="I4102" t="s">
        <v>1076</v>
      </c>
      <c r="J4102" t="s">
        <v>31</v>
      </c>
      <c r="K4102" t="s">
        <v>122</v>
      </c>
      <c r="L4102" t="s">
        <v>24</v>
      </c>
      <c r="M4102" t="s">
        <v>25</v>
      </c>
      <c r="N4102">
        <v>2724</v>
      </c>
      <c r="O4102">
        <v>33715.4</v>
      </c>
      <c r="P4102">
        <v>23129.360000000001</v>
      </c>
      <c r="Q4102">
        <v>-4945.79</v>
      </c>
    </row>
    <row r="4103" spans="2:17" hidden="1">
      <c r="B4103">
        <v>2015</v>
      </c>
      <c r="C4103">
        <v>5</v>
      </c>
      <c r="D4103" t="s">
        <v>117</v>
      </c>
      <c r="E4103" t="s">
        <v>118</v>
      </c>
      <c r="F4103" t="s">
        <v>119</v>
      </c>
      <c r="G4103" t="s">
        <v>120</v>
      </c>
      <c r="H4103" t="s">
        <v>121</v>
      </c>
      <c r="I4103" t="s">
        <v>1076</v>
      </c>
      <c r="J4103" t="s">
        <v>31</v>
      </c>
      <c r="K4103" t="s">
        <v>122</v>
      </c>
      <c r="L4103" t="s">
        <v>24</v>
      </c>
      <c r="M4103" t="s">
        <v>26</v>
      </c>
      <c r="N4103">
        <v>2270</v>
      </c>
      <c r="O4103">
        <v>133140.1</v>
      </c>
      <c r="P4103">
        <v>75072.27</v>
      </c>
      <c r="Q4103">
        <v>-10010.700000000001</v>
      </c>
    </row>
    <row r="4104" spans="2:17" hidden="1">
      <c r="B4104">
        <v>2015</v>
      </c>
      <c r="C4104">
        <v>5</v>
      </c>
      <c r="D4104" t="s">
        <v>117</v>
      </c>
      <c r="E4104" t="s">
        <v>118</v>
      </c>
      <c r="F4104" t="s">
        <v>119</v>
      </c>
      <c r="G4104" t="s">
        <v>120</v>
      </c>
      <c r="H4104" t="s">
        <v>121</v>
      </c>
      <c r="I4104" t="s">
        <v>1076</v>
      </c>
      <c r="J4104" t="s">
        <v>31</v>
      </c>
      <c r="K4104" t="s">
        <v>122</v>
      </c>
      <c r="L4104" t="s">
        <v>24</v>
      </c>
      <c r="M4104" t="s">
        <v>27</v>
      </c>
      <c r="N4104">
        <v>630</v>
      </c>
      <c r="O4104">
        <v>117694.6</v>
      </c>
      <c r="P4104">
        <v>73083.12</v>
      </c>
      <c r="Q4104">
        <v>2069.36</v>
      </c>
    </row>
    <row r="4105" spans="2:17" hidden="1">
      <c r="B4105">
        <v>2015</v>
      </c>
      <c r="C4105">
        <v>5</v>
      </c>
      <c r="D4105" t="s">
        <v>117</v>
      </c>
      <c r="E4105" t="s">
        <v>118</v>
      </c>
      <c r="F4105" t="s">
        <v>123</v>
      </c>
      <c r="G4105" t="s">
        <v>124</v>
      </c>
      <c r="H4105" t="s">
        <v>121</v>
      </c>
      <c r="I4105" t="s">
        <v>1076</v>
      </c>
      <c r="J4105" t="s">
        <v>22</v>
      </c>
      <c r="K4105" t="s">
        <v>125</v>
      </c>
      <c r="L4105" t="s">
        <v>24</v>
      </c>
      <c r="M4105" t="s">
        <v>25</v>
      </c>
      <c r="N4105">
        <v>692</v>
      </c>
      <c r="O4105">
        <v>6137.8</v>
      </c>
      <c r="P4105">
        <v>3638.13</v>
      </c>
      <c r="Q4105">
        <v>-1534.45</v>
      </c>
    </row>
    <row r="4106" spans="2:17" hidden="1">
      <c r="B4106">
        <v>2015</v>
      </c>
      <c r="C4106">
        <v>5</v>
      </c>
      <c r="D4106" t="s">
        <v>117</v>
      </c>
      <c r="E4106" t="s">
        <v>118</v>
      </c>
      <c r="F4106" t="s">
        <v>123</v>
      </c>
      <c r="G4106" t="s">
        <v>124</v>
      </c>
      <c r="H4106" t="s">
        <v>121</v>
      </c>
      <c r="I4106" t="s">
        <v>1076</v>
      </c>
      <c r="J4106" t="s">
        <v>22</v>
      </c>
      <c r="K4106" t="s">
        <v>125</v>
      </c>
      <c r="L4106" t="s">
        <v>24</v>
      </c>
      <c r="M4106" t="s">
        <v>26</v>
      </c>
      <c r="N4106">
        <v>182</v>
      </c>
      <c r="O4106">
        <v>9879</v>
      </c>
      <c r="P4106">
        <v>4127.99</v>
      </c>
      <c r="Q4106">
        <v>-1366.82</v>
      </c>
    </row>
    <row r="4107" spans="2:17" hidden="1">
      <c r="B4107">
        <v>2015</v>
      </c>
      <c r="C4107">
        <v>5</v>
      </c>
      <c r="D4107" t="s">
        <v>117</v>
      </c>
      <c r="E4107" t="s">
        <v>118</v>
      </c>
      <c r="F4107" t="s">
        <v>123</v>
      </c>
      <c r="G4107" t="s">
        <v>124</v>
      </c>
      <c r="H4107" t="s">
        <v>121</v>
      </c>
      <c r="I4107" t="s">
        <v>1076</v>
      </c>
      <c r="J4107" t="s">
        <v>22</v>
      </c>
      <c r="K4107" t="s">
        <v>125</v>
      </c>
      <c r="L4107" t="s">
        <v>24</v>
      </c>
      <c r="M4107" t="s">
        <v>27</v>
      </c>
      <c r="N4107">
        <v>38</v>
      </c>
      <c r="O4107">
        <v>6248</v>
      </c>
      <c r="P4107">
        <v>3240.12</v>
      </c>
      <c r="Q4107">
        <v>0</v>
      </c>
    </row>
    <row r="4108" spans="2:17" hidden="1">
      <c r="B4108">
        <v>2015</v>
      </c>
      <c r="C4108">
        <v>5</v>
      </c>
      <c r="D4108" t="s">
        <v>117</v>
      </c>
      <c r="E4108" t="s">
        <v>118</v>
      </c>
      <c r="F4108" t="s">
        <v>126</v>
      </c>
      <c r="G4108" t="s">
        <v>127</v>
      </c>
      <c r="H4108" t="s">
        <v>30</v>
      </c>
      <c r="I4108" t="s">
        <v>21</v>
      </c>
      <c r="J4108" t="s">
        <v>31</v>
      </c>
      <c r="K4108" t="s">
        <v>128</v>
      </c>
      <c r="L4108" t="s">
        <v>24</v>
      </c>
      <c r="M4108" t="s">
        <v>25</v>
      </c>
      <c r="N4108">
        <v>579</v>
      </c>
      <c r="O4108">
        <v>4328.3999999999996</v>
      </c>
      <c r="P4108">
        <v>4352.46</v>
      </c>
      <c r="Q4108">
        <v>-2275.1</v>
      </c>
    </row>
    <row r="4109" spans="2:17" hidden="1">
      <c r="B4109">
        <v>2015</v>
      </c>
      <c r="C4109">
        <v>5</v>
      </c>
      <c r="D4109" t="s">
        <v>117</v>
      </c>
      <c r="E4109" t="s">
        <v>118</v>
      </c>
      <c r="F4109" t="s">
        <v>126</v>
      </c>
      <c r="G4109" t="s">
        <v>127</v>
      </c>
      <c r="H4109" t="s">
        <v>30</v>
      </c>
      <c r="I4109" t="s">
        <v>21</v>
      </c>
      <c r="J4109" t="s">
        <v>31</v>
      </c>
      <c r="K4109" t="s">
        <v>128</v>
      </c>
      <c r="L4109" t="s">
        <v>24</v>
      </c>
      <c r="M4109" t="s">
        <v>26</v>
      </c>
      <c r="N4109">
        <v>136</v>
      </c>
      <c r="O4109">
        <v>6898</v>
      </c>
      <c r="P4109">
        <v>4396.76</v>
      </c>
      <c r="Q4109">
        <v>-2143.36</v>
      </c>
    </row>
    <row r="4110" spans="2:17" hidden="1">
      <c r="B4110">
        <v>2015</v>
      </c>
      <c r="C4110">
        <v>5</v>
      </c>
      <c r="D4110" t="s">
        <v>117</v>
      </c>
      <c r="E4110" t="s">
        <v>118</v>
      </c>
      <c r="F4110" t="s">
        <v>126</v>
      </c>
      <c r="G4110" t="s">
        <v>127</v>
      </c>
      <c r="H4110" t="s">
        <v>30</v>
      </c>
      <c r="I4110" t="s">
        <v>21</v>
      </c>
      <c r="J4110" t="s">
        <v>31</v>
      </c>
      <c r="K4110" t="s">
        <v>128</v>
      </c>
      <c r="L4110" t="s">
        <v>24</v>
      </c>
      <c r="M4110" t="s">
        <v>27</v>
      </c>
      <c r="N4110">
        <v>13</v>
      </c>
      <c r="O4110">
        <v>2310</v>
      </c>
      <c r="P4110">
        <v>2082.6799999999998</v>
      </c>
      <c r="Q4110">
        <v>58.51</v>
      </c>
    </row>
    <row r="4111" spans="2:17" hidden="1">
      <c r="B4111">
        <v>2015</v>
      </c>
      <c r="C4111">
        <v>5</v>
      </c>
      <c r="D4111" t="s">
        <v>117</v>
      </c>
      <c r="E4111" t="s">
        <v>118</v>
      </c>
      <c r="F4111" t="s">
        <v>129</v>
      </c>
      <c r="G4111" t="s">
        <v>130</v>
      </c>
      <c r="H4111" t="s">
        <v>30</v>
      </c>
      <c r="I4111" t="s">
        <v>21</v>
      </c>
      <c r="J4111" t="s">
        <v>22</v>
      </c>
      <c r="K4111" t="s">
        <v>131</v>
      </c>
      <c r="L4111" t="s">
        <v>24</v>
      </c>
      <c r="M4111" t="s">
        <v>25</v>
      </c>
      <c r="N4111">
        <v>73</v>
      </c>
      <c r="O4111">
        <v>510</v>
      </c>
      <c r="P4111">
        <v>455.4</v>
      </c>
      <c r="Q4111">
        <v>-283.88</v>
      </c>
    </row>
    <row r="4112" spans="2:17" hidden="1">
      <c r="B4112">
        <v>2015</v>
      </c>
      <c r="C4112">
        <v>5</v>
      </c>
      <c r="D4112" t="s">
        <v>117</v>
      </c>
      <c r="E4112" t="s">
        <v>118</v>
      </c>
      <c r="F4112" t="s">
        <v>129</v>
      </c>
      <c r="G4112" t="s">
        <v>130</v>
      </c>
      <c r="H4112" t="s">
        <v>30</v>
      </c>
      <c r="I4112" t="s">
        <v>21</v>
      </c>
      <c r="J4112" t="s">
        <v>22</v>
      </c>
      <c r="K4112" t="s">
        <v>131</v>
      </c>
      <c r="L4112" t="s">
        <v>24</v>
      </c>
      <c r="M4112" t="s">
        <v>26</v>
      </c>
      <c r="N4112">
        <v>3</v>
      </c>
      <c r="O4112">
        <v>126</v>
      </c>
      <c r="P4112">
        <v>55.7</v>
      </c>
      <c r="Q4112">
        <v>-50.1</v>
      </c>
    </row>
    <row r="4113" spans="2:17" hidden="1">
      <c r="B4113">
        <v>2015</v>
      </c>
      <c r="C4113">
        <v>5</v>
      </c>
      <c r="D4113" t="s">
        <v>132</v>
      </c>
      <c r="E4113" t="s">
        <v>133</v>
      </c>
      <c r="F4113" t="s">
        <v>134</v>
      </c>
      <c r="G4113" t="s">
        <v>135</v>
      </c>
      <c r="H4113" t="s">
        <v>136</v>
      </c>
      <c r="I4113" t="s">
        <v>21</v>
      </c>
      <c r="J4113" t="s">
        <v>31</v>
      </c>
      <c r="K4113" t="s">
        <v>137</v>
      </c>
      <c r="L4113" t="s">
        <v>24</v>
      </c>
      <c r="M4113" t="s">
        <v>25</v>
      </c>
      <c r="N4113">
        <v>303</v>
      </c>
      <c r="O4113">
        <v>3525.2</v>
      </c>
      <c r="P4113">
        <v>2100.1999999999998</v>
      </c>
      <c r="Q4113">
        <v>-1012.11</v>
      </c>
    </row>
    <row r="4114" spans="2:17" hidden="1">
      <c r="B4114">
        <v>2015</v>
      </c>
      <c r="C4114">
        <v>5</v>
      </c>
      <c r="D4114" t="s">
        <v>132</v>
      </c>
      <c r="E4114" t="s">
        <v>133</v>
      </c>
      <c r="F4114" t="s">
        <v>134</v>
      </c>
      <c r="G4114" t="s">
        <v>135</v>
      </c>
      <c r="H4114" t="s">
        <v>136</v>
      </c>
      <c r="I4114" t="s">
        <v>21</v>
      </c>
      <c r="J4114" t="s">
        <v>31</v>
      </c>
      <c r="K4114" t="s">
        <v>137</v>
      </c>
      <c r="L4114" t="s">
        <v>24</v>
      </c>
      <c r="M4114" t="s">
        <v>26</v>
      </c>
      <c r="N4114">
        <v>241</v>
      </c>
      <c r="O4114">
        <v>13740.5</v>
      </c>
      <c r="P4114">
        <v>6681.67</v>
      </c>
      <c r="Q4114">
        <v>-2074.84</v>
      </c>
    </row>
    <row r="4115" spans="2:17" hidden="1">
      <c r="B4115">
        <v>2015</v>
      </c>
      <c r="C4115">
        <v>5</v>
      </c>
      <c r="D4115" t="s">
        <v>132</v>
      </c>
      <c r="E4115" t="s">
        <v>133</v>
      </c>
      <c r="F4115" t="s">
        <v>134</v>
      </c>
      <c r="G4115" t="s">
        <v>135</v>
      </c>
      <c r="H4115" t="s">
        <v>136</v>
      </c>
      <c r="I4115" t="s">
        <v>21</v>
      </c>
      <c r="J4115" t="s">
        <v>31</v>
      </c>
      <c r="K4115" t="s">
        <v>137</v>
      </c>
      <c r="L4115" t="s">
        <v>24</v>
      </c>
      <c r="M4115" t="s">
        <v>27</v>
      </c>
      <c r="N4115">
        <v>103</v>
      </c>
      <c r="O4115">
        <v>18898.599999999999</v>
      </c>
      <c r="P4115">
        <v>11549.14</v>
      </c>
      <c r="Q4115">
        <v>315.58999999999997</v>
      </c>
    </row>
    <row r="4116" spans="2:17" hidden="1">
      <c r="B4116">
        <v>2015</v>
      </c>
      <c r="C4116">
        <v>5</v>
      </c>
      <c r="D4116" t="s">
        <v>132</v>
      </c>
      <c r="E4116" t="s">
        <v>133</v>
      </c>
      <c r="F4116" t="s">
        <v>138</v>
      </c>
      <c r="G4116" t="s">
        <v>139</v>
      </c>
      <c r="H4116" t="s">
        <v>140</v>
      </c>
      <c r="I4116" t="s">
        <v>1076</v>
      </c>
      <c r="J4116" t="s">
        <v>31</v>
      </c>
      <c r="K4116" t="s">
        <v>141</v>
      </c>
      <c r="L4116" t="s">
        <v>24</v>
      </c>
      <c r="M4116" t="s">
        <v>25</v>
      </c>
      <c r="N4116">
        <v>526</v>
      </c>
      <c r="O4116">
        <v>5200.1000000000004</v>
      </c>
      <c r="P4116">
        <v>3490.24</v>
      </c>
      <c r="Q4116">
        <v>-646.42999999999995</v>
      </c>
    </row>
    <row r="4117" spans="2:17" hidden="1">
      <c r="B4117">
        <v>2015</v>
      </c>
      <c r="C4117">
        <v>5</v>
      </c>
      <c r="D4117" t="s">
        <v>132</v>
      </c>
      <c r="E4117" t="s">
        <v>133</v>
      </c>
      <c r="F4117" t="s">
        <v>138</v>
      </c>
      <c r="G4117" t="s">
        <v>139</v>
      </c>
      <c r="H4117" t="s">
        <v>140</v>
      </c>
      <c r="I4117" t="s">
        <v>1076</v>
      </c>
      <c r="J4117" t="s">
        <v>31</v>
      </c>
      <c r="K4117" t="s">
        <v>141</v>
      </c>
      <c r="L4117" t="s">
        <v>24</v>
      </c>
      <c r="M4117" t="s">
        <v>26</v>
      </c>
      <c r="N4117">
        <v>740</v>
      </c>
      <c r="O4117">
        <v>47918.6</v>
      </c>
      <c r="P4117">
        <v>23248.32</v>
      </c>
      <c r="Q4117">
        <v>-2757.3</v>
      </c>
    </row>
    <row r="4118" spans="2:17" hidden="1">
      <c r="B4118">
        <v>2015</v>
      </c>
      <c r="C4118">
        <v>5</v>
      </c>
      <c r="D4118" t="s">
        <v>132</v>
      </c>
      <c r="E4118" t="s">
        <v>133</v>
      </c>
      <c r="F4118" t="s">
        <v>138</v>
      </c>
      <c r="G4118" t="s">
        <v>139</v>
      </c>
      <c r="H4118" t="s">
        <v>140</v>
      </c>
      <c r="I4118" t="s">
        <v>1076</v>
      </c>
      <c r="J4118" t="s">
        <v>31</v>
      </c>
      <c r="K4118" t="s">
        <v>141</v>
      </c>
      <c r="L4118" t="s">
        <v>24</v>
      </c>
      <c r="M4118" t="s">
        <v>27</v>
      </c>
      <c r="N4118">
        <v>433</v>
      </c>
      <c r="O4118">
        <v>78265.7</v>
      </c>
      <c r="P4118">
        <v>41349.269999999997</v>
      </c>
      <c r="Q4118">
        <v>1127.07</v>
      </c>
    </row>
    <row r="4119" spans="2:17" hidden="1">
      <c r="B4119">
        <v>2015</v>
      </c>
      <c r="C4119">
        <v>5</v>
      </c>
      <c r="D4119" t="s">
        <v>132</v>
      </c>
      <c r="E4119" t="s">
        <v>133</v>
      </c>
      <c r="F4119" t="s">
        <v>142</v>
      </c>
      <c r="G4119" t="s">
        <v>143</v>
      </c>
      <c r="H4119" t="s">
        <v>144</v>
      </c>
      <c r="I4119" t="s">
        <v>21</v>
      </c>
      <c r="J4119" t="s">
        <v>31</v>
      </c>
      <c r="K4119" t="s">
        <v>145</v>
      </c>
      <c r="L4119" t="s">
        <v>24</v>
      </c>
      <c r="M4119" t="s">
        <v>25</v>
      </c>
      <c r="N4119">
        <v>170</v>
      </c>
      <c r="O4119">
        <v>2432.6999999999998</v>
      </c>
      <c r="P4119">
        <v>1256.95</v>
      </c>
      <c r="Q4119">
        <v>-988.28</v>
      </c>
    </row>
    <row r="4120" spans="2:17" hidden="1">
      <c r="B4120">
        <v>2015</v>
      </c>
      <c r="C4120">
        <v>5</v>
      </c>
      <c r="D4120" t="s">
        <v>132</v>
      </c>
      <c r="E4120" t="s">
        <v>133</v>
      </c>
      <c r="F4120" t="s">
        <v>142</v>
      </c>
      <c r="G4120" t="s">
        <v>143</v>
      </c>
      <c r="H4120" t="s">
        <v>144</v>
      </c>
      <c r="I4120" t="s">
        <v>21</v>
      </c>
      <c r="J4120" t="s">
        <v>31</v>
      </c>
      <c r="K4120" t="s">
        <v>145</v>
      </c>
      <c r="L4120" t="s">
        <v>24</v>
      </c>
      <c r="M4120" t="s">
        <v>26</v>
      </c>
      <c r="N4120">
        <v>175</v>
      </c>
      <c r="O4120">
        <v>9475.1</v>
      </c>
      <c r="P4120">
        <v>4746.16</v>
      </c>
      <c r="Q4120">
        <v>-2132.46</v>
      </c>
    </row>
    <row r="4121" spans="2:17" hidden="1">
      <c r="B4121">
        <v>2015</v>
      </c>
      <c r="C4121">
        <v>5</v>
      </c>
      <c r="D4121" t="s">
        <v>132</v>
      </c>
      <c r="E4121" t="s">
        <v>133</v>
      </c>
      <c r="F4121" t="s">
        <v>142</v>
      </c>
      <c r="G4121" t="s">
        <v>143</v>
      </c>
      <c r="H4121" t="s">
        <v>144</v>
      </c>
      <c r="I4121" t="s">
        <v>21</v>
      </c>
      <c r="J4121" t="s">
        <v>31</v>
      </c>
      <c r="K4121" t="s">
        <v>145</v>
      </c>
      <c r="L4121" t="s">
        <v>24</v>
      </c>
      <c r="M4121" t="s">
        <v>27</v>
      </c>
      <c r="N4121">
        <v>18</v>
      </c>
      <c r="O4121">
        <v>3417.7</v>
      </c>
      <c r="P4121">
        <v>2375.4899999999998</v>
      </c>
      <c r="Q4121">
        <v>64.959999999999994</v>
      </c>
    </row>
    <row r="4122" spans="2:17" hidden="1">
      <c r="B4122">
        <v>2015</v>
      </c>
      <c r="C4122">
        <v>5</v>
      </c>
      <c r="D4122" t="s">
        <v>146</v>
      </c>
      <c r="E4122" t="s">
        <v>147</v>
      </c>
      <c r="F4122" t="s">
        <v>148</v>
      </c>
      <c r="G4122" t="s">
        <v>149</v>
      </c>
      <c r="H4122" t="s">
        <v>140</v>
      </c>
      <c r="I4122" t="s">
        <v>1076</v>
      </c>
      <c r="J4122" t="s">
        <v>31</v>
      </c>
      <c r="K4122" t="s">
        <v>150</v>
      </c>
      <c r="L4122" t="s">
        <v>24</v>
      </c>
      <c r="M4122" t="s">
        <v>25</v>
      </c>
      <c r="N4122">
        <v>6961</v>
      </c>
      <c r="O4122">
        <v>67176</v>
      </c>
      <c r="P4122">
        <v>43812.87</v>
      </c>
      <c r="Q4122">
        <v>-7756.18</v>
      </c>
    </row>
    <row r="4123" spans="2:17" hidden="1">
      <c r="B4123">
        <v>2015</v>
      </c>
      <c r="C4123">
        <v>5</v>
      </c>
      <c r="D4123" t="s">
        <v>146</v>
      </c>
      <c r="E4123" t="s">
        <v>147</v>
      </c>
      <c r="F4123" t="s">
        <v>148</v>
      </c>
      <c r="G4123" t="s">
        <v>149</v>
      </c>
      <c r="H4123" t="s">
        <v>140</v>
      </c>
      <c r="I4123" t="s">
        <v>1076</v>
      </c>
      <c r="J4123" t="s">
        <v>31</v>
      </c>
      <c r="K4123" t="s">
        <v>150</v>
      </c>
      <c r="L4123" t="s">
        <v>24</v>
      </c>
      <c r="M4123" t="s">
        <v>26</v>
      </c>
      <c r="N4123">
        <v>10823</v>
      </c>
      <c r="O4123">
        <v>711602.6</v>
      </c>
      <c r="P4123">
        <v>324030.49</v>
      </c>
      <c r="Q4123">
        <v>-37548.629999999997</v>
      </c>
    </row>
    <row r="4124" spans="2:17" hidden="1">
      <c r="B4124">
        <v>2015</v>
      </c>
      <c r="C4124">
        <v>5</v>
      </c>
      <c r="D4124" t="s">
        <v>146</v>
      </c>
      <c r="E4124" t="s">
        <v>147</v>
      </c>
      <c r="F4124" t="s">
        <v>148</v>
      </c>
      <c r="G4124" t="s">
        <v>149</v>
      </c>
      <c r="H4124" t="s">
        <v>140</v>
      </c>
      <c r="I4124" t="s">
        <v>1076</v>
      </c>
      <c r="J4124" t="s">
        <v>31</v>
      </c>
      <c r="K4124" t="s">
        <v>150</v>
      </c>
      <c r="L4124" t="s">
        <v>24</v>
      </c>
      <c r="M4124" t="s">
        <v>27</v>
      </c>
      <c r="N4124">
        <v>10472</v>
      </c>
      <c r="O4124">
        <v>2231223.7000000002</v>
      </c>
      <c r="P4124">
        <v>1096255.8700000001</v>
      </c>
      <c r="Q4124">
        <v>30266.400000000001</v>
      </c>
    </row>
    <row r="4125" spans="2:17" hidden="1">
      <c r="B4125">
        <v>2015</v>
      </c>
      <c r="C4125">
        <v>5</v>
      </c>
      <c r="D4125" t="s">
        <v>146</v>
      </c>
      <c r="E4125" t="s">
        <v>147</v>
      </c>
      <c r="F4125" t="s">
        <v>151</v>
      </c>
      <c r="G4125" t="s">
        <v>152</v>
      </c>
      <c r="H4125" t="s">
        <v>153</v>
      </c>
      <c r="I4125" t="s">
        <v>21</v>
      </c>
      <c r="J4125" t="s">
        <v>31</v>
      </c>
      <c r="K4125" t="s">
        <v>154</v>
      </c>
      <c r="L4125" t="s">
        <v>24</v>
      </c>
      <c r="M4125" t="s">
        <v>25</v>
      </c>
      <c r="N4125">
        <v>1901</v>
      </c>
      <c r="O4125">
        <v>16014</v>
      </c>
      <c r="P4125">
        <v>10567.68</v>
      </c>
      <c r="Q4125">
        <v>-3808.07</v>
      </c>
    </row>
    <row r="4126" spans="2:17" hidden="1">
      <c r="B4126">
        <v>2015</v>
      </c>
      <c r="C4126">
        <v>5</v>
      </c>
      <c r="D4126" t="s">
        <v>146</v>
      </c>
      <c r="E4126" t="s">
        <v>147</v>
      </c>
      <c r="F4126" t="s">
        <v>151</v>
      </c>
      <c r="G4126" t="s">
        <v>152</v>
      </c>
      <c r="H4126" t="s">
        <v>153</v>
      </c>
      <c r="I4126" t="s">
        <v>21</v>
      </c>
      <c r="J4126" t="s">
        <v>31</v>
      </c>
      <c r="K4126" t="s">
        <v>154</v>
      </c>
      <c r="L4126" t="s">
        <v>24</v>
      </c>
      <c r="M4126" t="s">
        <v>26</v>
      </c>
      <c r="N4126">
        <v>2151</v>
      </c>
      <c r="O4126">
        <v>140363</v>
      </c>
      <c r="P4126">
        <v>62885.599999999999</v>
      </c>
      <c r="Q4126">
        <v>-15383.74</v>
      </c>
    </row>
    <row r="4127" spans="2:17" hidden="1">
      <c r="B4127">
        <v>2015</v>
      </c>
      <c r="C4127">
        <v>5</v>
      </c>
      <c r="D4127" t="s">
        <v>146</v>
      </c>
      <c r="E4127" t="s">
        <v>147</v>
      </c>
      <c r="F4127" t="s">
        <v>151</v>
      </c>
      <c r="G4127" t="s">
        <v>152</v>
      </c>
      <c r="H4127" t="s">
        <v>153</v>
      </c>
      <c r="I4127" t="s">
        <v>21</v>
      </c>
      <c r="J4127" t="s">
        <v>31</v>
      </c>
      <c r="K4127" t="s">
        <v>154</v>
      </c>
      <c r="L4127" t="s">
        <v>24</v>
      </c>
      <c r="M4127" t="s">
        <v>27</v>
      </c>
      <c r="N4127">
        <v>1802</v>
      </c>
      <c r="O4127">
        <v>383372</v>
      </c>
      <c r="P4127">
        <v>213566.69</v>
      </c>
      <c r="Q4127">
        <v>5851.58</v>
      </c>
    </row>
    <row r="4128" spans="2:17" hidden="1">
      <c r="B4128">
        <v>2015</v>
      </c>
      <c r="C4128">
        <v>5</v>
      </c>
      <c r="D4128" t="s">
        <v>155</v>
      </c>
      <c r="E4128" t="s">
        <v>156</v>
      </c>
      <c r="F4128" t="s">
        <v>157</v>
      </c>
      <c r="G4128" t="s">
        <v>158</v>
      </c>
      <c r="H4128" t="s">
        <v>159</v>
      </c>
      <c r="I4128" t="s">
        <v>1076</v>
      </c>
      <c r="J4128" t="s">
        <v>31</v>
      </c>
      <c r="K4128" t="s">
        <v>160</v>
      </c>
      <c r="L4128" t="s">
        <v>24</v>
      </c>
      <c r="M4128" t="s">
        <v>25</v>
      </c>
      <c r="N4128">
        <v>166242</v>
      </c>
      <c r="O4128">
        <v>1200349</v>
      </c>
      <c r="P4128">
        <v>925289.29</v>
      </c>
      <c r="Q4128">
        <v>-126214.44</v>
      </c>
    </row>
    <row r="4129" spans="2:17" hidden="1">
      <c r="B4129">
        <v>2015</v>
      </c>
      <c r="C4129">
        <v>5</v>
      </c>
      <c r="D4129" t="s">
        <v>155</v>
      </c>
      <c r="E4129" t="s">
        <v>156</v>
      </c>
      <c r="F4129" t="s">
        <v>157</v>
      </c>
      <c r="G4129" t="s">
        <v>158</v>
      </c>
      <c r="H4129" t="s">
        <v>159</v>
      </c>
      <c r="I4129" t="s">
        <v>1076</v>
      </c>
      <c r="J4129" t="s">
        <v>31</v>
      </c>
      <c r="K4129" t="s">
        <v>160</v>
      </c>
      <c r="L4129" t="s">
        <v>24</v>
      </c>
      <c r="M4129" t="s">
        <v>26</v>
      </c>
      <c r="N4129">
        <v>260849</v>
      </c>
      <c r="O4129">
        <v>18053501</v>
      </c>
      <c r="P4129">
        <v>8135976.7000000002</v>
      </c>
      <c r="Q4129">
        <v>-814467.93</v>
      </c>
    </row>
    <row r="4130" spans="2:17" hidden="1">
      <c r="B4130">
        <v>2015</v>
      </c>
      <c r="C4130">
        <v>5</v>
      </c>
      <c r="D4130" t="s">
        <v>155</v>
      </c>
      <c r="E4130" t="s">
        <v>156</v>
      </c>
      <c r="F4130" t="s">
        <v>157</v>
      </c>
      <c r="G4130" t="s">
        <v>158</v>
      </c>
      <c r="H4130" t="s">
        <v>159</v>
      </c>
      <c r="I4130" t="s">
        <v>1076</v>
      </c>
      <c r="J4130" t="s">
        <v>31</v>
      </c>
      <c r="K4130" t="s">
        <v>160</v>
      </c>
      <c r="L4130" t="s">
        <v>24</v>
      </c>
      <c r="M4130" t="s">
        <v>27</v>
      </c>
      <c r="N4130">
        <v>701562</v>
      </c>
      <c r="O4130">
        <v>202910076</v>
      </c>
      <c r="P4130">
        <v>85359428.329999998</v>
      </c>
      <c r="Q4130">
        <v>2399797.04</v>
      </c>
    </row>
    <row r="4131" spans="2:17" hidden="1">
      <c r="B4131">
        <v>2015</v>
      </c>
      <c r="C4131">
        <v>5</v>
      </c>
      <c r="D4131" t="s">
        <v>155</v>
      </c>
      <c r="E4131" t="s">
        <v>156</v>
      </c>
      <c r="F4131" t="s">
        <v>161</v>
      </c>
      <c r="G4131" t="s">
        <v>162</v>
      </c>
      <c r="H4131" t="s">
        <v>121</v>
      </c>
      <c r="I4131" t="s">
        <v>1076</v>
      </c>
      <c r="J4131" t="s">
        <v>31</v>
      </c>
      <c r="K4131" t="s">
        <v>163</v>
      </c>
      <c r="L4131" t="s">
        <v>24</v>
      </c>
      <c r="M4131" t="s">
        <v>25</v>
      </c>
      <c r="N4131">
        <v>8145</v>
      </c>
      <c r="O4131">
        <v>77757</v>
      </c>
      <c r="P4131">
        <v>62437.42</v>
      </c>
      <c r="Q4131">
        <v>-9374.6200000000008</v>
      </c>
    </row>
    <row r="4132" spans="2:17" hidden="1">
      <c r="B4132">
        <v>2015</v>
      </c>
      <c r="C4132">
        <v>5</v>
      </c>
      <c r="D4132" t="s">
        <v>155</v>
      </c>
      <c r="E4132" t="s">
        <v>156</v>
      </c>
      <c r="F4132" t="s">
        <v>161</v>
      </c>
      <c r="G4132" t="s">
        <v>162</v>
      </c>
      <c r="H4132" t="s">
        <v>121</v>
      </c>
      <c r="I4132" t="s">
        <v>1076</v>
      </c>
      <c r="J4132" t="s">
        <v>31</v>
      </c>
      <c r="K4132" t="s">
        <v>163</v>
      </c>
      <c r="L4132" t="s">
        <v>24</v>
      </c>
      <c r="M4132" t="s">
        <v>26</v>
      </c>
      <c r="N4132">
        <v>14199</v>
      </c>
      <c r="O4132">
        <v>943377</v>
      </c>
      <c r="P4132">
        <v>501694.86</v>
      </c>
      <c r="Q4132">
        <v>-51866.83</v>
      </c>
    </row>
    <row r="4133" spans="2:17" hidden="1">
      <c r="B4133">
        <v>2015</v>
      </c>
      <c r="C4133">
        <v>5</v>
      </c>
      <c r="D4133" t="s">
        <v>155</v>
      </c>
      <c r="E4133" t="s">
        <v>156</v>
      </c>
      <c r="F4133" t="s">
        <v>161</v>
      </c>
      <c r="G4133" t="s">
        <v>162</v>
      </c>
      <c r="H4133" t="s">
        <v>121</v>
      </c>
      <c r="I4133" t="s">
        <v>1076</v>
      </c>
      <c r="J4133" t="s">
        <v>31</v>
      </c>
      <c r="K4133" t="s">
        <v>163</v>
      </c>
      <c r="L4133" t="s">
        <v>24</v>
      </c>
      <c r="M4133" t="s">
        <v>27</v>
      </c>
      <c r="N4133">
        <v>14161</v>
      </c>
      <c r="O4133">
        <v>3251161</v>
      </c>
      <c r="P4133">
        <v>1607167.29</v>
      </c>
      <c r="Q4133">
        <v>45411.8</v>
      </c>
    </row>
    <row r="4134" spans="2:17" hidden="1">
      <c r="B4134">
        <v>2015</v>
      </c>
      <c r="C4134">
        <v>5</v>
      </c>
      <c r="D4134" t="s">
        <v>155</v>
      </c>
      <c r="E4134" t="s">
        <v>156</v>
      </c>
      <c r="F4134" t="s">
        <v>164</v>
      </c>
      <c r="G4134" t="s">
        <v>165</v>
      </c>
      <c r="H4134" t="s">
        <v>121</v>
      </c>
      <c r="I4134" t="s">
        <v>1076</v>
      </c>
      <c r="J4134" t="s">
        <v>31</v>
      </c>
      <c r="K4134" t="s">
        <v>166</v>
      </c>
      <c r="L4134" t="s">
        <v>24</v>
      </c>
      <c r="M4134" t="s">
        <v>25</v>
      </c>
      <c r="N4134">
        <v>1119</v>
      </c>
      <c r="O4134">
        <v>11256</v>
      </c>
      <c r="P4134">
        <v>8821.0499999999993</v>
      </c>
      <c r="Q4134">
        <v>-1347.73</v>
      </c>
    </row>
    <row r="4135" spans="2:17" hidden="1">
      <c r="B4135">
        <v>2015</v>
      </c>
      <c r="C4135">
        <v>5</v>
      </c>
      <c r="D4135" t="s">
        <v>155</v>
      </c>
      <c r="E4135" t="s">
        <v>156</v>
      </c>
      <c r="F4135" t="s">
        <v>164</v>
      </c>
      <c r="G4135" t="s">
        <v>165</v>
      </c>
      <c r="H4135" t="s">
        <v>121</v>
      </c>
      <c r="I4135" t="s">
        <v>1076</v>
      </c>
      <c r="J4135" t="s">
        <v>31</v>
      </c>
      <c r="K4135" t="s">
        <v>166</v>
      </c>
      <c r="L4135" t="s">
        <v>24</v>
      </c>
      <c r="M4135" t="s">
        <v>26</v>
      </c>
      <c r="N4135">
        <v>1505</v>
      </c>
      <c r="O4135">
        <v>96887</v>
      </c>
      <c r="P4135">
        <v>52355.18</v>
      </c>
      <c r="Q4135">
        <v>-5641.82</v>
      </c>
    </row>
    <row r="4136" spans="2:17" hidden="1">
      <c r="B4136">
        <v>2015</v>
      </c>
      <c r="C4136">
        <v>5</v>
      </c>
      <c r="D4136" t="s">
        <v>155</v>
      </c>
      <c r="E4136" t="s">
        <v>156</v>
      </c>
      <c r="F4136" t="s">
        <v>164</v>
      </c>
      <c r="G4136" t="s">
        <v>165</v>
      </c>
      <c r="H4136" t="s">
        <v>121</v>
      </c>
      <c r="I4136" t="s">
        <v>1076</v>
      </c>
      <c r="J4136" t="s">
        <v>31</v>
      </c>
      <c r="K4136" t="s">
        <v>166</v>
      </c>
      <c r="L4136" t="s">
        <v>24</v>
      </c>
      <c r="M4136" t="s">
        <v>27</v>
      </c>
      <c r="N4136">
        <v>1017</v>
      </c>
      <c r="O4136">
        <v>186118</v>
      </c>
      <c r="P4136">
        <v>92411.56</v>
      </c>
      <c r="Q4136">
        <v>2670.75</v>
      </c>
    </row>
    <row r="4137" spans="2:17" hidden="1">
      <c r="B4137">
        <v>2015</v>
      </c>
      <c r="C4137">
        <v>5</v>
      </c>
      <c r="D4137" t="s">
        <v>155</v>
      </c>
      <c r="E4137" t="s">
        <v>156</v>
      </c>
      <c r="F4137" t="s">
        <v>167</v>
      </c>
      <c r="G4137" t="s">
        <v>43</v>
      </c>
      <c r="H4137" t="s">
        <v>144</v>
      </c>
      <c r="I4137" t="s">
        <v>21</v>
      </c>
      <c r="J4137" t="s">
        <v>22</v>
      </c>
      <c r="K4137" t="s">
        <v>168</v>
      </c>
      <c r="L4137" t="s">
        <v>24</v>
      </c>
      <c r="M4137" t="s">
        <v>25</v>
      </c>
      <c r="N4137">
        <v>1436</v>
      </c>
      <c r="O4137">
        <v>9868</v>
      </c>
      <c r="P4137">
        <v>10479.75</v>
      </c>
      <c r="Q4137">
        <v>-3518.09</v>
      </c>
    </row>
    <row r="4138" spans="2:17" hidden="1">
      <c r="B4138">
        <v>2015</v>
      </c>
      <c r="C4138">
        <v>5</v>
      </c>
      <c r="D4138" t="s">
        <v>155</v>
      </c>
      <c r="E4138" t="s">
        <v>156</v>
      </c>
      <c r="F4138" t="s">
        <v>167</v>
      </c>
      <c r="G4138" t="s">
        <v>43</v>
      </c>
      <c r="H4138" t="s">
        <v>144</v>
      </c>
      <c r="I4138" t="s">
        <v>21</v>
      </c>
      <c r="J4138" t="s">
        <v>22</v>
      </c>
      <c r="K4138" t="s">
        <v>168</v>
      </c>
      <c r="L4138" t="s">
        <v>24</v>
      </c>
      <c r="M4138" t="s">
        <v>26</v>
      </c>
      <c r="N4138">
        <v>491</v>
      </c>
      <c r="O4138">
        <v>27817</v>
      </c>
      <c r="P4138">
        <v>16069.92</v>
      </c>
      <c r="Q4138">
        <v>-5824.17</v>
      </c>
    </row>
    <row r="4139" spans="2:17" hidden="1">
      <c r="B4139">
        <v>2015</v>
      </c>
      <c r="C4139">
        <v>5</v>
      </c>
      <c r="D4139" t="s">
        <v>155</v>
      </c>
      <c r="E4139" t="s">
        <v>156</v>
      </c>
      <c r="F4139" t="s">
        <v>167</v>
      </c>
      <c r="G4139" t="s">
        <v>43</v>
      </c>
      <c r="H4139" t="s">
        <v>144</v>
      </c>
      <c r="I4139" t="s">
        <v>21</v>
      </c>
      <c r="J4139" t="s">
        <v>22</v>
      </c>
      <c r="K4139" t="s">
        <v>168</v>
      </c>
      <c r="L4139" t="s">
        <v>24</v>
      </c>
      <c r="M4139" t="s">
        <v>27</v>
      </c>
      <c r="N4139">
        <v>258</v>
      </c>
      <c r="O4139">
        <v>66163</v>
      </c>
      <c r="P4139">
        <v>34892.199999999997</v>
      </c>
      <c r="Q4139">
        <v>35.35</v>
      </c>
    </row>
    <row r="4140" spans="2:17" hidden="1">
      <c r="B4140">
        <v>2015</v>
      </c>
      <c r="C4140">
        <v>5</v>
      </c>
      <c r="D4140" t="s">
        <v>155</v>
      </c>
      <c r="E4140" t="s">
        <v>156</v>
      </c>
      <c r="F4140" t="s">
        <v>169</v>
      </c>
      <c r="G4140" t="s">
        <v>170</v>
      </c>
      <c r="H4140" t="s">
        <v>153</v>
      </c>
      <c r="I4140" t="s">
        <v>21</v>
      </c>
      <c r="J4140" t="s">
        <v>22</v>
      </c>
      <c r="K4140" t="s">
        <v>171</v>
      </c>
      <c r="L4140" t="s">
        <v>24</v>
      </c>
      <c r="M4140" t="s">
        <v>25</v>
      </c>
      <c r="N4140">
        <v>657</v>
      </c>
      <c r="O4140">
        <v>4286</v>
      </c>
      <c r="P4140">
        <v>4668.3500000000004</v>
      </c>
      <c r="Q4140">
        <v>-1687.54</v>
      </c>
    </row>
    <row r="4141" spans="2:17" hidden="1">
      <c r="B4141">
        <v>2015</v>
      </c>
      <c r="C4141">
        <v>5</v>
      </c>
      <c r="D4141" t="s">
        <v>155</v>
      </c>
      <c r="E4141" t="s">
        <v>156</v>
      </c>
      <c r="F4141" t="s">
        <v>169</v>
      </c>
      <c r="G4141" t="s">
        <v>170</v>
      </c>
      <c r="H4141" t="s">
        <v>153</v>
      </c>
      <c r="I4141" t="s">
        <v>21</v>
      </c>
      <c r="J4141" t="s">
        <v>22</v>
      </c>
      <c r="K4141" t="s">
        <v>171</v>
      </c>
      <c r="L4141" t="s">
        <v>24</v>
      </c>
      <c r="M4141" t="s">
        <v>26</v>
      </c>
      <c r="N4141">
        <v>265</v>
      </c>
      <c r="O4141">
        <v>15549</v>
      </c>
      <c r="P4141">
        <v>8869</v>
      </c>
      <c r="Q4141">
        <v>-3128.6</v>
      </c>
    </row>
    <row r="4142" spans="2:17" hidden="1">
      <c r="B4142">
        <v>2015</v>
      </c>
      <c r="C4142">
        <v>5</v>
      </c>
      <c r="D4142" t="s">
        <v>155</v>
      </c>
      <c r="E4142" t="s">
        <v>156</v>
      </c>
      <c r="F4142" t="s">
        <v>169</v>
      </c>
      <c r="G4142" t="s">
        <v>170</v>
      </c>
      <c r="H4142" t="s">
        <v>153</v>
      </c>
      <c r="I4142" t="s">
        <v>21</v>
      </c>
      <c r="J4142" t="s">
        <v>22</v>
      </c>
      <c r="K4142" t="s">
        <v>171</v>
      </c>
      <c r="L4142" t="s">
        <v>24</v>
      </c>
      <c r="M4142" t="s">
        <v>27</v>
      </c>
      <c r="N4142">
        <v>178</v>
      </c>
      <c r="O4142">
        <v>55623</v>
      </c>
      <c r="P4142">
        <v>28341.64</v>
      </c>
      <c r="Q4142">
        <v>0</v>
      </c>
    </row>
    <row r="4143" spans="2:17" hidden="1">
      <c r="B4143">
        <v>2015</v>
      </c>
      <c r="C4143">
        <v>5</v>
      </c>
      <c r="D4143" t="s">
        <v>155</v>
      </c>
      <c r="E4143" t="s">
        <v>156</v>
      </c>
      <c r="F4143" t="s">
        <v>172</v>
      </c>
      <c r="G4143" t="s">
        <v>173</v>
      </c>
      <c r="H4143" t="s">
        <v>153</v>
      </c>
      <c r="I4143" t="s">
        <v>21</v>
      </c>
      <c r="J4143" t="s">
        <v>22</v>
      </c>
      <c r="K4143" t="s">
        <v>174</v>
      </c>
      <c r="L4143" t="s">
        <v>24</v>
      </c>
      <c r="M4143" t="s">
        <v>25</v>
      </c>
      <c r="N4143">
        <v>553</v>
      </c>
      <c r="O4143">
        <v>3313</v>
      </c>
      <c r="P4143">
        <v>3785</v>
      </c>
      <c r="Q4143">
        <v>-1217.8599999999999</v>
      </c>
    </row>
    <row r="4144" spans="2:17" hidden="1">
      <c r="B4144">
        <v>2015</v>
      </c>
      <c r="C4144">
        <v>5</v>
      </c>
      <c r="D4144" t="s">
        <v>155</v>
      </c>
      <c r="E4144" t="s">
        <v>156</v>
      </c>
      <c r="F4144" t="s">
        <v>172</v>
      </c>
      <c r="G4144" t="s">
        <v>173</v>
      </c>
      <c r="H4144" t="s">
        <v>153</v>
      </c>
      <c r="I4144" t="s">
        <v>21</v>
      </c>
      <c r="J4144" t="s">
        <v>22</v>
      </c>
      <c r="K4144" t="s">
        <v>174</v>
      </c>
      <c r="L4144" t="s">
        <v>24</v>
      </c>
      <c r="M4144" t="s">
        <v>26</v>
      </c>
      <c r="N4144">
        <v>108</v>
      </c>
      <c r="O4144">
        <v>5448</v>
      </c>
      <c r="P4144">
        <v>3196.92</v>
      </c>
      <c r="Q4144">
        <v>-1287.8499999999999</v>
      </c>
    </row>
    <row r="4145" spans="2:17" hidden="1">
      <c r="B4145">
        <v>2015</v>
      </c>
      <c r="C4145">
        <v>5</v>
      </c>
      <c r="D4145" t="s">
        <v>155</v>
      </c>
      <c r="E4145" t="s">
        <v>156</v>
      </c>
      <c r="F4145" t="s">
        <v>172</v>
      </c>
      <c r="G4145" t="s">
        <v>173</v>
      </c>
      <c r="H4145" t="s">
        <v>153</v>
      </c>
      <c r="I4145" t="s">
        <v>21</v>
      </c>
      <c r="J4145" t="s">
        <v>22</v>
      </c>
      <c r="K4145" t="s">
        <v>174</v>
      </c>
      <c r="L4145" t="s">
        <v>24</v>
      </c>
      <c r="M4145" t="s">
        <v>27</v>
      </c>
      <c r="N4145">
        <v>29</v>
      </c>
      <c r="O4145">
        <v>9293</v>
      </c>
      <c r="P4145">
        <v>4887.12</v>
      </c>
      <c r="Q4145">
        <v>23.61</v>
      </c>
    </row>
    <row r="4146" spans="2:17" hidden="1">
      <c r="B4146">
        <v>2015</v>
      </c>
      <c r="C4146">
        <v>5</v>
      </c>
      <c r="D4146" t="s">
        <v>155</v>
      </c>
      <c r="E4146" t="s">
        <v>156</v>
      </c>
      <c r="F4146" t="s">
        <v>175</v>
      </c>
      <c r="G4146" t="s">
        <v>176</v>
      </c>
      <c r="H4146" t="s">
        <v>20</v>
      </c>
      <c r="I4146" t="s">
        <v>21</v>
      </c>
      <c r="J4146" t="s">
        <v>22</v>
      </c>
      <c r="K4146" t="s">
        <v>177</v>
      </c>
      <c r="L4146" t="s">
        <v>24</v>
      </c>
      <c r="M4146" t="s">
        <v>25</v>
      </c>
      <c r="N4146">
        <v>854</v>
      </c>
      <c r="O4146">
        <v>6444</v>
      </c>
      <c r="P4146">
        <v>6578.53</v>
      </c>
      <c r="Q4146">
        <v>-2583.46</v>
      </c>
    </row>
    <row r="4147" spans="2:17" hidden="1">
      <c r="B4147">
        <v>2015</v>
      </c>
      <c r="C4147">
        <v>5</v>
      </c>
      <c r="D4147" t="s">
        <v>155</v>
      </c>
      <c r="E4147" t="s">
        <v>156</v>
      </c>
      <c r="F4147" t="s">
        <v>175</v>
      </c>
      <c r="G4147" t="s">
        <v>176</v>
      </c>
      <c r="H4147" t="s">
        <v>20</v>
      </c>
      <c r="I4147" t="s">
        <v>21</v>
      </c>
      <c r="J4147" t="s">
        <v>22</v>
      </c>
      <c r="K4147" t="s">
        <v>177</v>
      </c>
      <c r="L4147" t="s">
        <v>24</v>
      </c>
      <c r="M4147" t="s">
        <v>26</v>
      </c>
      <c r="N4147">
        <v>220</v>
      </c>
      <c r="O4147">
        <v>11778</v>
      </c>
      <c r="P4147">
        <v>6361.3</v>
      </c>
      <c r="Q4147">
        <v>-2418.02</v>
      </c>
    </row>
    <row r="4148" spans="2:17" hidden="1">
      <c r="B4148">
        <v>2015</v>
      </c>
      <c r="C4148">
        <v>5</v>
      </c>
      <c r="D4148" t="s">
        <v>155</v>
      </c>
      <c r="E4148" t="s">
        <v>156</v>
      </c>
      <c r="F4148" t="s">
        <v>175</v>
      </c>
      <c r="G4148" t="s">
        <v>176</v>
      </c>
      <c r="H4148" t="s">
        <v>20</v>
      </c>
      <c r="I4148" t="s">
        <v>21</v>
      </c>
      <c r="J4148" t="s">
        <v>22</v>
      </c>
      <c r="K4148" t="s">
        <v>177</v>
      </c>
      <c r="L4148" t="s">
        <v>24</v>
      </c>
      <c r="M4148" t="s">
        <v>27</v>
      </c>
      <c r="N4148">
        <v>55</v>
      </c>
      <c r="O4148">
        <v>15357</v>
      </c>
      <c r="P4148">
        <v>7539.74</v>
      </c>
      <c r="Q4148">
        <v>8.6300000000000008</v>
      </c>
    </row>
    <row r="4149" spans="2:17" hidden="1">
      <c r="B4149">
        <v>2015</v>
      </c>
      <c r="C4149">
        <v>5</v>
      </c>
      <c r="D4149" t="s">
        <v>155</v>
      </c>
      <c r="E4149" t="s">
        <v>156</v>
      </c>
      <c r="F4149" t="s">
        <v>178</v>
      </c>
      <c r="G4149" t="s">
        <v>179</v>
      </c>
      <c r="H4149" t="s">
        <v>20</v>
      </c>
      <c r="I4149" t="s">
        <v>21</v>
      </c>
      <c r="J4149" t="s">
        <v>22</v>
      </c>
      <c r="K4149" t="s">
        <v>180</v>
      </c>
      <c r="L4149" t="s">
        <v>24</v>
      </c>
      <c r="M4149" t="s">
        <v>25</v>
      </c>
      <c r="N4149">
        <v>80</v>
      </c>
      <c r="O4149">
        <v>522</v>
      </c>
      <c r="P4149">
        <v>499.09</v>
      </c>
      <c r="Q4149">
        <v>-167.59</v>
      </c>
    </row>
    <row r="4150" spans="2:17" hidden="1">
      <c r="B4150">
        <v>2015</v>
      </c>
      <c r="C4150">
        <v>5</v>
      </c>
      <c r="D4150" t="s">
        <v>155</v>
      </c>
      <c r="E4150" t="s">
        <v>156</v>
      </c>
      <c r="F4150" t="s">
        <v>178</v>
      </c>
      <c r="G4150" t="s">
        <v>179</v>
      </c>
      <c r="H4150" t="s">
        <v>20</v>
      </c>
      <c r="I4150" t="s">
        <v>21</v>
      </c>
      <c r="J4150" t="s">
        <v>22</v>
      </c>
      <c r="K4150" t="s">
        <v>180</v>
      </c>
      <c r="L4150" t="s">
        <v>24</v>
      </c>
      <c r="M4150" t="s">
        <v>26</v>
      </c>
      <c r="N4150">
        <v>72</v>
      </c>
      <c r="O4150">
        <v>4727</v>
      </c>
      <c r="P4150">
        <v>2331.17</v>
      </c>
      <c r="Q4150">
        <v>-747.07</v>
      </c>
    </row>
    <row r="4151" spans="2:17" hidden="1">
      <c r="B4151">
        <v>2015</v>
      </c>
      <c r="C4151">
        <v>5</v>
      </c>
      <c r="D4151" t="s">
        <v>155</v>
      </c>
      <c r="E4151" t="s">
        <v>156</v>
      </c>
      <c r="F4151" t="s">
        <v>178</v>
      </c>
      <c r="G4151" t="s">
        <v>179</v>
      </c>
      <c r="H4151" t="s">
        <v>20</v>
      </c>
      <c r="I4151" t="s">
        <v>21</v>
      </c>
      <c r="J4151" t="s">
        <v>22</v>
      </c>
      <c r="K4151" t="s">
        <v>180</v>
      </c>
      <c r="L4151" t="s">
        <v>24</v>
      </c>
      <c r="M4151" t="s">
        <v>27</v>
      </c>
      <c r="N4151">
        <v>83</v>
      </c>
      <c r="O4151">
        <v>27682</v>
      </c>
      <c r="P4151">
        <v>14855.65</v>
      </c>
      <c r="Q4151">
        <v>0</v>
      </c>
    </row>
    <row r="4152" spans="2:17" hidden="1">
      <c r="B4152">
        <v>2015</v>
      </c>
      <c r="C4152">
        <v>5</v>
      </c>
      <c r="D4152" t="s">
        <v>155</v>
      </c>
      <c r="E4152" t="s">
        <v>156</v>
      </c>
      <c r="F4152" t="s">
        <v>181</v>
      </c>
      <c r="G4152" t="s">
        <v>182</v>
      </c>
      <c r="H4152" t="s">
        <v>153</v>
      </c>
      <c r="I4152" t="s">
        <v>21</v>
      </c>
      <c r="J4152" t="s">
        <v>31</v>
      </c>
      <c r="K4152" t="s">
        <v>183</v>
      </c>
      <c r="L4152" t="s">
        <v>24</v>
      </c>
      <c r="M4152" t="s">
        <v>25</v>
      </c>
      <c r="N4152">
        <v>1493</v>
      </c>
      <c r="O4152">
        <v>14526</v>
      </c>
      <c r="P4152">
        <v>13067.12</v>
      </c>
      <c r="Q4152">
        <v>-4745.93</v>
      </c>
    </row>
    <row r="4153" spans="2:17" hidden="1">
      <c r="B4153">
        <v>2015</v>
      </c>
      <c r="C4153">
        <v>5</v>
      </c>
      <c r="D4153" t="s">
        <v>155</v>
      </c>
      <c r="E4153" t="s">
        <v>156</v>
      </c>
      <c r="F4153" t="s">
        <v>181</v>
      </c>
      <c r="G4153" t="s">
        <v>182</v>
      </c>
      <c r="H4153" t="s">
        <v>153</v>
      </c>
      <c r="I4153" t="s">
        <v>21</v>
      </c>
      <c r="J4153" t="s">
        <v>31</v>
      </c>
      <c r="K4153" t="s">
        <v>183</v>
      </c>
      <c r="L4153" t="s">
        <v>24</v>
      </c>
      <c r="M4153" t="s">
        <v>26</v>
      </c>
      <c r="N4153">
        <v>1766</v>
      </c>
      <c r="O4153">
        <v>109715</v>
      </c>
      <c r="P4153">
        <v>64196.2</v>
      </c>
      <c r="Q4153">
        <v>-17345.37</v>
      </c>
    </row>
    <row r="4154" spans="2:17" hidden="1">
      <c r="B4154">
        <v>2015</v>
      </c>
      <c r="C4154">
        <v>5</v>
      </c>
      <c r="D4154" t="s">
        <v>155</v>
      </c>
      <c r="E4154" t="s">
        <v>156</v>
      </c>
      <c r="F4154" t="s">
        <v>181</v>
      </c>
      <c r="G4154" t="s">
        <v>182</v>
      </c>
      <c r="H4154" t="s">
        <v>153</v>
      </c>
      <c r="I4154" t="s">
        <v>21</v>
      </c>
      <c r="J4154" t="s">
        <v>31</v>
      </c>
      <c r="K4154" t="s">
        <v>183</v>
      </c>
      <c r="L4154" t="s">
        <v>24</v>
      </c>
      <c r="M4154" t="s">
        <v>27</v>
      </c>
      <c r="N4154">
        <v>905</v>
      </c>
      <c r="O4154">
        <v>219136</v>
      </c>
      <c r="P4154">
        <v>118834.49</v>
      </c>
      <c r="Q4154">
        <v>3433.08</v>
      </c>
    </row>
    <row r="4155" spans="2:17" hidden="1">
      <c r="B4155">
        <v>2015</v>
      </c>
      <c r="C4155">
        <v>5</v>
      </c>
      <c r="D4155" t="s">
        <v>155</v>
      </c>
      <c r="E4155" t="s">
        <v>156</v>
      </c>
      <c r="F4155" t="s">
        <v>184</v>
      </c>
      <c r="G4155" t="s">
        <v>185</v>
      </c>
      <c r="H4155" t="s">
        <v>121</v>
      </c>
      <c r="I4155" t="s">
        <v>1076</v>
      </c>
      <c r="J4155" t="s">
        <v>31</v>
      </c>
      <c r="K4155" t="s">
        <v>186</v>
      </c>
      <c r="L4155" t="s">
        <v>24</v>
      </c>
      <c r="M4155" t="s">
        <v>25</v>
      </c>
      <c r="N4155">
        <v>9977</v>
      </c>
      <c r="O4155">
        <v>97467</v>
      </c>
      <c r="P4155">
        <v>81410.28</v>
      </c>
      <c r="Q4155">
        <v>-12704.89</v>
      </c>
    </row>
    <row r="4156" spans="2:17" hidden="1">
      <c r="B4156">
        <v>2015</v>
      </c>
      <c r="C4156">
        <v>5</v>
      </c>
      <c r="D4156" t="s">
        <v>155</v>
      </c>
      <c r="E4156" t="s">
        <v>156</v>
      </c>
      <c r="F4156" t="s">
        <v>184</v>
      </c>
      <c r="G4156" t="s">
        <v>185</v>
      </c>
      <c r="H4156" t="s">
        <v>121</v>
      </c>
      <c r="I4156" t="s">
        <v>1076</v>
      </c>
      <c r="J4156" t="s">
        <v>31</v>
      </c>
      <c r="K4156" t="s">
        <v>186</v>
      </c>
      <c r="L4156" t="s">
        <v>24</v>
      </c>
      <c r="M4156" t="s">
        <v>26</v>
      </c>
      <c r="N4156">
        <v>16143</v>
      </c>
      <c r="O4156">
        <v>1056144</v>
      </c>
      <c r="P4156">
        <v>578354.97</v>
      </c>
      <c r="Q4156">
        <v>-61091.94</v>
      </c>
    </row>
    <row r="4157" spans="2:17" hidden="1">
      <c r="B4157">
        <v>2015</v>
      </c>
      <c r="C4157">
        <v>5</v>
      </c>
      <c r="D4157" t="s">
        <v>155</v>
      </c>
      <c r="E4157" t="s">
        <v>156</v>
      </c>
      <c r="F4157" t="s">
        <v>184</v>
      </c>
      <c r="G4157" t="s">
        <v>185</v>
      </c>
      <c r="H4157" t="s">
        <v>121</v>
      </c>
      <c r="I4157" t="s">
        <v>1076</v>
      </c>
      <c r="J4157" t="s">
        <v>31</v>
      </c>
      <c r="K4157" t="s">
        <v>186</v>
      </c>
      <c r="L4157" t="s">
        <v>24</v>
      </c>
      <c r="M4157" t="s">
        <v>27</v>
      </c>
      <c r="N4157">
        <v>15058</v>
      </c>
      <c r="O4157">
        <v>3214724</v>
      </c>
      <c r="P4157">
        <v>1605423.76</v>
      </c>
      <c r="Q4157">
        <v>45195.97</v>
      </c>
    </row>
    <row r="4158" spans="2:17" hidden="1">
      <c r="B4158">
        <v>2015</v>
      </c>
      <c r="C4158">
        <v>5</v>
      </c>
      <c r="D4158" t="s">
        <v>155</v>
      </c>
      <c r="E4158" t="s">
        <v>156</v>
      </c>
      <c r="F4158" t="s">
        <v>187</v>
      </c>
      <c r="G4158" t="s">
        <v>188</v>
      </c>
      <c r="H4158" t="s">
        <v>121</v>
      </c>
      <c r="I4158" t="s">
        <v>1076</v>
      </c>
      <c r="J4158" t="s">
        <v>31</v>
      </c>
      <c r="K4158" t="s">
        <v>189</v>
      </c>
      <c r="L4158" t="s">
        <v>24</v>
      </c>
      <c r="M4158" t="s">
        <v>25</v>
      </c>
      <c r="N4158">
        <v>5740</v>
      </c>
      <c r="O4158">
        <v>57108</v>
      </c>
      <c r="P4158">
        <v>45050.66</v>
      </c>
      <c r="Q4158">
        <v>-6916.87</v>
      </c>
    </row>
    <row r="4159" spans="2:17" hidden="1">
      <c r="B4159">
        <v>2015</v>
      </c>
      <c r="C4159">
        <v>5</v>
      </c>
      <c r="D4159" t="s">
        <v>155</v>
      </c>
      <c r="E4159" t="s">
        <v>156</v>
      </c>
      <c r="F4159" t="s">
        <v>187</v>
      </c>
      <c r="G4159" t="s">
        <v>188</v>
      </c>
      <c r="H4159" t="s">
        <v>121</v>
      </c>
      <c r="I4159" t="s">
        <v>1076</v>
      </c>
      <c r="J4159" t="s">
        <v>31</v>
      </c>
      <c r="K4159" t="s">
        <v>189</v>
      </c>
      <c r="L4159" t="s">
        <v>24</v>
      </c>
      <c r="M4159" t="s">
        <v>26</v>
      </c>
      <c r="N4159">
        <v>9267</v>
      </c>
      <c r="O4159">
        <v>608967</v>
      </c>
      <c r="P4159">
        <v>322251.37</v>
      </c>
      <c r="Q4159">
        <v>-33517.050000000003</v>
      </c>
    </row>
    <row r="4160" spans="2:17" hidden="1">
      <c r="B4160">
        <v>2015</v>
      </c>
      <c r="C4160">
        <v>5</v>
      </c>
      <c r="D4160" t="s">
        <v>155</v>
      </c>
      <c r="E4160" t="s">
        <v>156</v>
      </c>
      <c r="F4160" t="s">
        <v>187</v>
      </c>
      <c r="G4160" t="s">
        <v>188</v>
      </c>
      <c r="H4160" t="s">
        <v>121</v>
      </c>
      <c r="I4160" t="s">
        <v>1076</v>
      </c>
      <c r="J4160" t="s">
        <v>31</v>
      </c>
      <c r="K4160" t="s">
        <v>189</v>
      </c>
      <c r="L4160" t="s">
        <v>24</v>
      </c>
      <c r="M4160" t="s">
        <v>27</v>
      </c>
      <c r="N4160">
        <v>8080</v>
      </c>
      <c r="O4160">
        <v>1717440</v>
      </c>
      <c r="P4160">
        <v>852032.61</v>
      </c>
      <c r="Q4160">
        <v>23917.64</v>
      </c>
    </row>
    <row r="4161" spans="2:17" hidden="1">
      <c r="B4161">
        <v>2015</v>
      </c>
      <c r="C4161">
        <v>5</v>
      </c>
      <c r="D4161" t="s">
        <v>155</v>
      </c>
      <c r="E4161" t="s">
        <v>156</v>
      </c>
      <c r="F4161" t="s">
        <v>190</v>
      </c>
      <c r="G4161" t="s">
        <v>191</v>
      </c>
      <c r="H4161" t="s">
        <v>30</v>
      </c>
      <c r="I4161" t="s">
        <v>21</v>
      </c>
      <c r="J4161" t="s">
        <v>31</v>
      </c>
      <c r="K4161" t="s">
        <v>192</v>
      </c>
      <c r="L4161" t="s">
        <v>24</v>
      </c>
      <c r="M4161" t="s">
        <v>25</v>
      </c>
      <c r="N4161">
        <v>1448</v>
      </c>
      <c r="O4161">
        <v>10819</v>
      </c>
      <c r="P4161">
        <v>14435.45</v>
      </c>
      <c r="Q4161">
        <v>-4334.8</v>
      </c>
    </row>
    <row r="4162" spans="2:17" hidden="1">
      <c r="B4162">
        <v>2015</v>
      </c>
      <c r="C4162">
        <v>5</v>
      </c>
      <c r="D4162" t="s">
        <v>155</v>
      </c>
      <c r="E4162" t="s">
        <v>156</v>
      </c>
      <c r="F4162" t="s">
        <v>190</v>
      </c>
      <c r="G4162" t="s">
        <v>191</v>
      </c>
      <c r="H4162" t="s">
        <v>30</v>
      </c>
      <c r="I4162" t="s">
        <v>21</v>
      </c>
      <c r="J4162" t="s">
        <v>31</v>
      </c>
      <c r="K4162" t="s">
        <v>192</v>
      </c>
      <c r="L4162" t="s">
        <v>24</v>
      </c>
      <c r="M4162" t="s">
        <v>26</v>
      </c>
      <c r="N4162">
        <v>949</v>
      </c>
      <c r="O4162">
        <v>57329</v>
      </c>
      <c r="P4162">
        <v>41918.54</v>
      </c>
      <c r="Q4162">
        <v>-11408.05</v>
      </c>
    </row>
    <row r="4163" spans="2:17" hidden="1">
      <c r="B4163">
        <v>2015</v>
      </c>
      <c r="C4163">
        <v>5</v>
      </c>
      <c r="D4163" t="s">
        <v>155</v>
      </c>
      <c r="E4163" t="s">
        <v>156</v>
      </c>
      <c r="F4163" t="s">
        <v>190</v>
      </c>
      <c r="G4163" t="s">
        <v>191</v>
      </c>
      <c r="H4163" t="s">
        <v>30</v>
      </c>
      <c r="I4163" t="s">
        <v>21</v>
      </c>
      <c r="J4163" t="s">
        <v>31</v>
      </c>
      <c r="K4163" t="s">
        <v>192</v>
      </c>
      <c r="L4163" t="s">
        <v>24</v>
      </c>
      <c r="M4163" t="s">
        <v>27</v>
      </c>
      <c r="N4163">
        <v>379</v>
      </c>
      <c r="O4163">
        <v>78645</v>
      </c>
      <c r="P4163">
        <v>53405.56</v>
      </c>
      <c r="Q4163">
        <v>1530.43</v>
      </c>
    </row>
    <row r="4164" spans="2:17" hidden="1">
      <c r="B4164">
        <v>2015</v>
      </c>
      <c r="C4164">
        <v>5</v>
      </c>
      <c r="D4164" t="s">
        <v>193</v>
      </c>
      <c r="E4164" t="s">
        <v>194</v>
      </c>
      <c r="F4164" t="s">
        <v>195</v>
      </c>
      <c r="G4164" t="s">
        <v>196</v>
      </c>
      <c r="H4164" t="s">
        <v>121</v>
      </c>
      <c r="I4164" t="s">
        <v>1076</v>
      </c>
      <c r="J4164" t="s">
        <v>31</v>
      </c>
      <c r="K4164" t="s">
        <v>197</v>
      </c>
      <c r="L4164" t="s">
        <v>24</v>
      </c>
      <c r="M4164" t="s">
        <v>25</v>
      </c>
      <c r="N4164">
        <v>840</v>
      </c>
      <c r="O4164">
        <v>12633</v>
      </c>
      <c r="P4164">
        <v>8255.7800000000007</v>
      </c>
      <c r="Q4164">
        <v>-1853.07</v>
      </c>
    </row>
    <row r="4165" spans="2:17" hidden="1">
      <c r="B4165">
        <v>2015</v>
      </c>
      <c r="C4165">
        <v>5</v>
      </c>
      <c r="D4165" t="s">
        <v>193</v>
      </c>
      <c r="E4165" t="s">
        <v>194</v>
      </c>
      <c r="F4165" t="s">
        <v>195</v>
      </c>
      <c r="G4165" t="s">
        <v>196</v>
      </c>
      <c r="H4165" t="s">
        <v>121</v>
      </c>
      <c r="I4165" t="s">
        <v>1076</v>
      </c>
      <c r="J4165" t="s">
        <v>31</v>
      </c>
      <c r="K4165" t="s">
        <v>197</v>
      </c>
      <c r="L4165" t="s">
        <v>24</v>
      </c>
      <c r="M4165" t="s">
        <v>26</v>
      </c>
      <c r="N4165">
        <v>569</v>
      </c>
      <c r="O4165">
        <v>32406</v>
      </c>
      <c r="P4165">
        <v>18510.41</v>
      </c>
      <c r="Q4165">
        <v>-2503.6</v>
      </c>
    </row>
    <row r="4166" spans="2:17" hidden="1">
      <c r="B4166">
        <v>2015</v>
      </c>
      <c r="C4166">
        <v>5</v>
      </c>
      <c r="D4166" t="s">
        <v>193</v>
      </c>
      <c r="E4166" t="s">
        <v>194</v>
      </c>
      <c r="F4166" t="s">
        <v>195</v>
      </c>
      <c r="G4166" t="s">
        <v>196</v>
      </c>
      <c r="H4166" t="s">
        <v>121</v>
      </c>
      <c r="I4166" t="s">
        <v>1076</v>
      </c>
      <c r="J4166" t="s">
        <v>31</v>
      </c>
      <c r="K4166" t="s">
        <v>197</v>
      </c>
      <c r="L4166" t="s">
        <v>24</v>
      </c>
      <c r="M4166" t="s">
        <v>27</v>
      </c>
      <c r="N4166">
        <v>198</v>
      </c>
      <c r="O4166">
        <v>51802</v>
      </c>
      <c r="P4166">
        <v>32225.78</v>
      </c>
      <c r="Q4166">
        <v>841.55</v>
      </c>
    </row>
    <row r="4167" spans="2:17" hidden="1">
      <c r="B4167">
        <v>2015</v>
      </c>
      <c r="C4167">
        <v>5</v>
      </c>
      <c r="D4167" t="s">
        <v>198</v>
      </c>
      <c r="E4167" t="s">
        <v>199</v>
      </c>
      <c r="F4167" t="s">
        <v>200</v>
      </c>
      <c r="G4167" t="s">
        <v>201</v>
      </c>
      <c r="H4167" t="s">
        <v>121</v>
      </c>
      <c r="I4167" t="s">
        <v>1076</v>
      </c>
      <c r="J4167" t="s">
        <v>22</v>
      </c>
      <c r="K4167" t="s">
        <v>202</v>
      </c>
      <c r="L4167" t="s">
        <v>24</v>
      </c>
      <c r="M4167" t="s">
        <v>25</v>
      </c>
      <c r="N4167">
        <v>907</v>
      </c>
      <c r="O4167">
        <v>8529</v>
      </c>
      <c r="P4167">
        <v>11095.33</v>
      </c>
      <c r="Q4167">
        <v>-4140.12</v>
      </c>
    </row>
    <row r="4168" spans="2:17" hidden="1">
      <c r="B4168">
        <v>2015</v>
      </c>
      <c r="C4168">
        <v>5</v>
      </c>
      <c r="D4168" t="s">
        <v>198</v>
      </c>
      <c r="E4168" t="s">
        <v>199</v>
      </c>
      <c r="F4168" t="s">
        <v>200</v>
      </c>
      <c r="G4168" t="s">
        <v>201</v>
      </c>
      <c r="H4168" t="s">
        <v>121</v>
      </c>
      <c r="I4168" t="s">
        <v>1076</v>
      </c>
      <c r="J4168" t="s">
        <v>22</v>
      </c>
      <c r="K4168" t="s">
        <v>202</v>
      </c>
      <c r="L4168" t="s">
        <v>24</v>
      </c>
      <c r="M4168" t="s">
        <v>26</v>
      </c>
      <c r="N4168">
        <v>203</v>
      </c>
      <c r="O4168">
        <v>10277.99</v>
      </c>
      <c r="P4168">
        <v>10664.12</v>
      </c>
      <c r="Q4168">
        <v>-2961.32</v>
      </c>
    </row>
    <row r="4169" spans="2:17" hidden="1">
      <c r="B4169">
        <v>2015</v>
      </c>
      <c r="C4169">
        <v>5</v>
      </c>
      <c r="D4169" t="s">
        <v>198</v>
      </c>
      <c r="E4169" t="s">
        <v>199</v>
      </c>
      <c r="F4169" t="s">
        <v>200</v>
      </c>
      <c r="G4169" t="s">
        <v>201</v>
      </c>
      <c r="H4169" t="s">
        <v>121</v>
      </c>
      <c r="I4169" t="s">
        <v>1076</v>
      </c>
      <c r="J4169" t="s">
        <v>22</v>
      </c>
      <c r="K4169" t="s">
        <v>202</v>
      </c>
      <c r="L4169" t="s">
        <v>24</v>
      </c>
      <c r="M4169" t="s">
        <v>27</v>
      </c>
      <c r="N4169">
        <v>8</v>
      </c>
      <c r="O4169">
        <v>999</v>
      </c>
      <c r="P4169">
        <v>1000.87</v>
      </c>
      <c r="Q4169">
        <v>0</v>
      </c>
    </row>
    <row r="4170" spans="2:17" hidden="1">
      <c r="B4170">
        <v>2015</v>
      </c>
      <c r="C4170">
        <v>5</v>
      </c>
      <c r="D4170" t="s">
        <v>198</v>
      </c>
      <c r="E4170" t="s">
        <v>199</v>
      </c>
      <c r="F4170" t="s">
        <v>203</v>
      </c>
      <c r="G4170" t="s">
        <v>204</v>
      </c>
      <c r="H4170" t="s">
        <v>30</v>
      </c>
      <c r="I4170" t="s">
        <v>21</v>
      </c>
      <c r="J4170" t="s">
        <v>22</v>
      </c>
      <c r="K4170" t="s">
        <v>205</v>
      </c>
      <c r="L4170" t="s">
        <v>24</v>
      </c>
      <c r="M4170" t="s">
        <v>25</v>
      </c>
      <c r="N4170">
        <v>2484</v>
      </c>
      <c r="O4170">
        <v>26756.78</v>
      </c>
      <c r="P4170">
        <v>52561.74</v>
      </c>
      <c r="Q4170">
        <v>-31359.4</v>
      </c>
    </row>
    <row r="4171" spans="2:17" hidden="1">
      <c r="B4171">
        <v>2015</v>
      </c>
      <c r="C4171">
        <v>5</v>
      </c>
      <c r="D4171" t="s">
        <v>198</v>
      </c>
      <c r="E4171" t="s">
        <v>199</v>
      </c>
      <c r="F4171" t="s">
        <v>203</v>
      </c>
      <c r="G4171" t="s">
        <v>204</v>
      </c>
      <c r="H4171" t="s">
        <v>30</v>
      </c>
      <c r="I4171" t="s">
        <v>21</v>
      </c>
      <c r="J4171" t="s">
        <v>22</v>
      </c>
      <c r="K4171" t="s">
        <v>205</v>
      </c>
      <c r="L4171" t="s">
        <v>24</v>
      </c>
      <c r="M4171" t="s">
        <v>26</v>
      </c>
      <c r="N4171">
        <v>1121</v>
      </c>
      <c r="O4171">
        <v>59601.01</v>
      </c>
      <c r="P4171">
        <v>94491.34</v>
      </c>
      <c r="Q4171">
        <v>-39151.93</v>
      </c>
    </row>
    <row r="4172" spans="2:17" hidden="1">
      <c r="B4172">
        <v>2015</v>
      </c>
      <c r="C4172">
        <v>5</v>
      </c>
      <c r="D4172" t="s">
        <v>198</v>
      </c>
      <c r="E4172" t="s">
        <v>199</v>
      </c>
      <c r="F4172" t="s">
        <v>203</v>
      </c>
      <c r="G4172" t="s">
        <v>204</v>
      </c>
      <c r="H4172" t="s">
        <v>30</v>
      </c>
      <c r="I4172" t="s">
        <v>21</v>
      </c>
      <c r="J4172" t="s">
        <v>22</v>
      </c>
      <c r="K4172" t="s">
        <v>205</v>
      </c>
      <c r="L4172" t="s">
        <v>24</v>
      </c>
      <c r="M4172" t="s">
        <v>27</v>
      </c>
      <c r="N4172">
        <v>237</v>
      </c>
      <c r="O4172">
        <v>92135</v>
      </c>
      <c r="P4172">
        <v>138411.72</v>
      </c>
      <c r="Q4172">
        <v>0</v>
      </c>
    </row>
    <row r="4173" spans="2:17" hidden="1">
      <c r="B4173">
        <v>2015</v>
      </c>
      <c r="C4173">
        <v>5</v>
      </c>
      <c r="D4173" t="s">
        <v>206</v>
      </c>
      <c r="E4173" t="s">
        <v>207</v>
      </c>
      <c r="F4173" t="s">
        <v>208</v>
      </c>
      <c r="G4173" t="s">
        <v>209</v>
      </c>
      <c r="H4173" t="s">
        <v>140</v>
      </c>
      <c r="I4173" t="s">
        <v>1076</v>
      </c>
      <c r="J4173" t="s">
        <v>31</v>
      </c>
      <c r="K4173" t="s">
        <v>210</v>
      </c>
      <c r="L4173" t="s">
        <v>24</v>
      </c>
      <c r="M4173" t="s">
        <v>25</v>
      </c>
      <c r="N4173">
        <v>13929</v>
      </c>
      <c r="O4173">
        <v>189352.7</v>
      </c>
      <c r="P4173">
        <v>123554.38</v>
      </c>
      <c r="Q4173">
        <v>-27538.31</v>
      </c>
    </row>
    <row r="4174" spans="2:17" hidden="1">
      <c r="B4174">
        <v>2015</v>
      </c>
      <c r="C4174">
        <v>5</v>
      </c>
      <c r="D4174" t="s">
        <v>206</v>
      </c>
      <c r="E4174" t="s">
        <v>207</v>
      </c>
      <c r="F4174" t="s">
        <v>208</v>
      </c>
      <c r="G4174" t="s">
        <v>209</v>
      </c>
      <c r="H4174" t="s">
        <v>140</v>
      </c>
      <c r="I4174" t="s">
        <v>1076</v>
      </c>
      <c r="J4174" t="s">
        <v>31</v>
      </c>
      <c r="K4174" t="s">
        <v>210</v>
      </c>
      <c r="L4174" t="s">
        <v>24</v>
      </c>
      <c r="M4174" t="s">
        <v>26</v>
      </c>
      <c r="N4174">
        <v>16696</v>
      </c>
      <c r="O4174">
        <v>1016158.5</v>
      </c>
      <c r="P4174">
        <v>566848.84</v>
      </c>
      <c r="Q4174">
        <v>-73160.929999999993</v>
      </c>
    </row>
    <row r="4175" spans="2:17" hidden="1">
      <c r="B4175">
        <v>2015</v>
      </c>
      <c r="C4175">
        <v>5</v>
      </c>
      <c r="D4175" t="s">
        <v>206</v>
      </c>
      <c r="E4175" t="s">
        <v>207</v>
      </c>
      <c r="F4175" t="s">
        <v>208</v>
      </c>
      <c r="G4175" t="s">
        <v>209</v>
      </c>
      <c r="H4175" t="s">
        <v>140</v>
      </c>
      <c r="I4175" t="s">
        <v>1076</v>
      </c>
      <c r="J4175" t="s">
        <v>31</v>
      </c>
      <c r="K4175" t="s">
        <v>210</v>
      </c>
      <c r="L4175" t="s">
        <v>24</v>
      </c>
      <c r="M4175" t="s">
        <v>27</v>
      </c>
      <c r="N4175">
        <v>9888</v>
      </c>
      <c r="O4175">
        <v>1972960</v>
      </c>
      <c r="P4175">
        <v>1209350.3600000001</v>
      </c>
      <c r="Q4175">
        <v>33749.89</v>
      </c>
    </row>
    <row r="4176" spans="2:17" hidden="1">
      <c r="B4176">
        <v>2015</v>
      </c>
      <c r="C4176">
        <v>5</v>
      </c>
      <c r="D4176" t="s">
        <v>206</v>
      </c>
      <c r="E4176" t="s">
        <v>207</v>
      </c>
      <c r="F4176" t="s">
        <v>211</v>
      </c>
      <c r="G4176" t="s">
        <v>212</v>
      </c>
      <c r="H4176" t="s">
        <v>140</v>
      </c>
      <c r="I4176" t="s">
        <v>1076</v>
      </c>
      <c r="J4176" t="s">
        <v>31</v>
      </c>
      <c r="K4176" t="s">
        <v>213</v>
      </c>
      <c r="L4176" t="s">
        <v>24</v>
      </c>
      <c r="M4176" t="s">
        <v>25</v>
      </c>
      <c r="N4176">
        <v>2869</v>
      </c>
      <c r="O4176">
        <v>42920</v>
      </c>
      <c r="P4176">
        <v>27577.23</v>
      </c>
      <c r="Q4176">
        <v>-6378.08</v>
      </c>
    </row>
    <row r="4177" spans="2:17" hidden="1">
      <c r="B4177">
        <v>2015</v>
      </c>
      <c r="C4177">
        <v>5</v>
      </c>
      <c r="D4177" t="s">
        <v>206</v>
      </c>
      <c r="E4177" t="s">
        <v>207</v>
      </c>
      <c r="F4177" t="s">
        <v>211</v>
      </c>
      <c r="G4177" t="s">
        <v>212</v>
      </c>
      <c r="H4177" t="s">
        <v>140</v>
      </c>
      <c r="I4177" t="s">
        <v>1076</v>
      </c>
      <c r="J4177" t="s">
        <v>31</v>
      </c>
      <c r="K4177" t="s">
        <v>213</v>
      </c>
      <c r="L4177" t="s">
        <v>24</v>
      </c>
      <c r="M4177" t="s">
        <v>26</v>
      </c>
      <c r="N4177">
        <v>4209</v>
      </c>
      <c r="O4177">
        <v>250683</v>
      </c>
      <c r="P4177">
        <v>142666.85</v>
      </c>
      <c r="Q4177">
        <v>-18772.14</v>
      </c>
    </row>
    <row r="4178" spans="2:17" hidden="1">
      <c r="B4178">
        <v>2015</v>
      </c>
      <c r="C4178">
        <v>5</v>
      </c>
      <c r="D4178" t="s">
        <v>206</v>
      </c>
      <c r="E4178" t="s">
        <v>207</v>
      </c>
      <c r="F4178" t="s">
        <v>211</v>
      </c>
      <c r="G4178" t="s">
        <v>212</v>
      </c>
      <c r="H4178" t="s">
        <v>140</v>
      </c>
      <c r="I4178" t="s">
        <v>1076</v>
      </c>
      <c r="J4178" t="s">
        <v>31</v>
      </c>
      <c r="K4178" t="s">
        <v>213</v>
      </c>
      <c r="L4178" t="s">
        <v>24</v>
      </c>
      <c r="M4178" t="s">
        <v>27</v>
      </c>
      <c r="N4178">
        <v>1847</v>
      </c>
      <c r="O4178">
        <v>336677</v>
      </c>
      <c r="P4178">
        <v>211575.5</v>
      </c>
      <c r="Q4178">
        <v>5949.64</v>
      </c>
    </row>
    <row r="4179" spans="2:17" hidden="1">
      <c r="B4179">
        <v>2015</v>
      </c>
      <c r="C4179">
        <v>5</v>
      </c>
      <c r="D4179" t="s">
        <v>206</v>
      </c>
      <c r="E4179" t="s">
        <v>207</v>
      </c>
      <c r="F4179" t="s">
        <v>214</v>
      </c>
      <c r="G4179" t="s">
        <v>215</v>
      </c>
      <c r="H4179" t="s">
        <v>140</v>
      </c>
      <c r="I4179" t="s">
        <v>1076</v>
      </c>
      <c r="J4179" t="s">
        <v>31</v>
      </c>
      <c r="K4179" t="s">
        <v>216</v>
      </c>
      <c r="L4179" t="s">
        <v>24</v>
      </c>
      <c r="M4179" t="s">
        <v>25</v>
      </c>
      <c r="N4179">
        <v>20637</v>
      </c>
      <c r="O4179">
        <v>279627</v>
      </c>
      <c r="P4179">
        <v>182238.48</v>
      </c>
      <c r="Q4179">
        <v>-40496.620000000003</v>
      </c>
    </row>
    <row r="4180" spans="2:17" hidden="1">
      <c r="B4180">
        <v>2015</v>
      </c>
      <c r="C4180">
        <v>5</v>
      </c>
      <c r="D4180" t="s">
        <v>206</v>
      </c>
      <c r="E4180" t="s">
        <v>207</v>
      </c>
      <c r="F4180" t="s">
        <v>214</v>
      </c>
      <c r="G4180" t="s">
        <v>215</v>
      </c>
      <c r="H4180" t="s">
        <v>140</v>
      </c>
      <c r="I4180" t="s">
        <v>1076</v>
      </c>
      <c r="J4180" t="s">
        <v>31</v>
      </c>
      <c r="K4180" t="s">
        <v>216</v>
      </c>
      <c r="L4180" t="s">
        <v>24</v>
      </c>
      <c r="M4180" t="s">
        <v>26</v>
      </c>
      <c r="N4180">
        <v>36465</v>
      </c>
      <c r="O4180">
        <v>2302260.7999999998</v>
      </c>
      <c r="P4180">
        <v>1281298.5</v>
      </c>
      <c r="Q4180">
        <v>-158801.78</v>
      </c>
    </row>
    <row r="4181" spans="2:17" hidden="1">
      <c r="B4181">
        <v>2015</v>
      </c>
      <c r="C4181">
        <v>5</v>
      </c>
      <c r="D4181" t="s">
        <v>206</v>
      </c>
      <c r="E4181" t="s">
        <v>207</v>
      </c>
      <c r="F4181" t="s">
        <v>214</v>
      </c>
      <c r="G4181" t="s">
        <v>215</v>
      </c>
      <c r="H4181" t="s">
        <v>140</v>
      </c>
      <c r="I4181" t="s">
        <v>1076</v>
      </c>
      <c r="J4181" t="s">
        <v>31</v>
      </c>
      <c r="K4181" t="s">
        <v>216</v>
      </c>
      <c r="L4181" t="s">
        <v>24</v>
      </c>
      <c r="M4181" t="s">
        <v>27</v>
      </c>
      <c r="N4181">
        <v>25615</v>
      </c>
      <c r="O4181">
        <v>4750627</v>
      </c>
      <c r="P4181">
        <v>2906590.98</v>
      </c>
      <c r="Q4181">
        <v>81583.429999999993</v>
      </c>
    </row>
    <row r="4182" spans="2:17" hidden="1">
      <c r="B4182">
        <v>2015</v>
      </c>
      <c r="C4182">
        <v>5</v>
      </c>
      <c r="D4182" t="s">
        <v>206</v>
      </c>
      <c r="E4182" t="s">
        <v>207</v>
      </c>
      <c r="F4182" t="s">
        <v>217</v>
      </c>
      <c r="G4182" t="s">
        <v>218</v>
      </c>
      <c r="H4182" t="s">
        <v>121</v>
      </c>
      <c r="I4182" t="s">
        <v>1076</v>
      </c>
      <c r="J4182" t="s">
        <v>31</v>
      </c>
      <c r="K4182" t="s">
        <v>219</v>
      </c>
      <c r="L4182" t="s">
        <v>24</v>
      </c>
      <c r="M4182" t="s">
        <v>25</v>
      </c>
      <c r="N4182">
        <v>6516</v>
      </c>
      <c r="O4182">
        <v>85245</v>
      </c>
      <c r="P4182">
        <v>58890.3</v>
      </c>
      <c r="Q4182">
        <v>-13049.15</v>
      </c>
    </row>
    <row r="4183" spans="2:17" hidden="1">
      <c r="B4183">
        <v>2015</v>
      </c>
      <c r="C4183">
        <v>5</v>
      </c>
      <c r="D4183" t="s">
        <v>206</v>
      </c>
      <c r="E4183" t="s">
        <v>207</v>
      </c>
      <c r="F4183" t="s">
        <v>217</v>
      </c>
      <c r="G4183" t="s">
        <v>218</v>
      </c>
      <c r="H4183" t="s">
        <v>121</v>
      </c>
      <c r="I4183" t="s">
        <v>1076</v>
      </c>
      <c r="J4183" t="s">
        <v>31</v>
      </c>
      <c r="K4183" t="s">
        <v>219</v>
      </c>
      <c r="L4183" t="s">
        <v>24</v>
      </c>
      <c r="M4183" t="s">
        <v>26</v>
      </c>
      <c r="N4183">
        <v>6621</v>
      </c>
      <c r="O4183">
        <v>378855</v>
      </c>
      <c r="P4183">
        <v>221592.18</v>
      </c>
      <c r="Q4183">
        <v>-30416.69</v>
      </c>
    </row>
    <row r="4184" spans="2:17" hidden="1">
      <c r="B4184">
        <v>2015</v>
      </c>
      <c r="C4184">
        <v>5</v>
      </c>
      <c r="D4184" t="s">
        <v>206</v>
      </c>
      <c r="E4184" t="s">
        <v>207</v>
      </c>
      <c r="F4184" t="s">
        <v>217</v>
      </c>
      <c r="G4184" t="s">
        <v>218</v>
      </c>
      <c r="H4184" t="s">
        <v>121</v>
      </c>
      <c r="I4184" t="s">
        <v>1076</v>
      </c>
      <c r="J4184" t="s">
        <v>31</v>
      </c>
      <c r="K4184" t="s">
        <v>219</v>
      </c>
      <c r="L4184" t="s">
        <v>24</v>
      </c>
      <c r="M4184" t="s">
        <v>27</v>
      </c>
      <c r="N4184">
        <v>2036</v>
      </c>
      <c r="O4184">
        <v>423853</v>
      </c>
      <c r="P4184">
        <v>273323.95</v>
      </c>
      <c r="Q4184">
        <v>7655.53</v>
      </c>
    </row>
    <row r="4185" spans="2:17" hidden="1">
      <c r="B4185">
        <v>2015</v>
      </c>
      <c r="C4185">
        <v>5</v>
      </c>
      <c r="D4185" t="s">
        <v>206</v>
      </c>
      <c r="E4185" t="s">
        <v>207</v>
      </c>
      <c r="F4185" t="s">
        <v>220</v>
      </c>
      <c r="G4185" t="s">
        <v>221</v>
      </c>
      <c r="H4185" t="s">
        <v>140</v>
      </c>
      <c r="I4185" t="s">
        <v>1076</v>
      </c>
      <c r="J4185" t="s">
        <v>31</v>
      </c>
      <c r="K4185" t="s">
        <v>222</v>
      </c>
      <c r="L4185" t="s">
        <v>24</v>
      </c>
      <c r="M4185" t="s">
        <v>25</v>
      </c>
      <c r="N4185">
        <v>4373</v>
      </c>
      <c r="O4185">
        <v>52043</v>
      </c>
      <c r="P4185">
        <v>36490.61</v>
      </c>
      <c r="Q4185">
        <v>-7871.86</v>
      </c>
    </row>
    <row r="4186" spans="2:17" hidden="1">
      <c r="B4186">
        <v>2015</v>
      </c>
      <c r="C4186">
        <v>5</v>
      </c>
      <c r="D4186" t="s">
        <v>206</v>
      </c>
      <c r="E4186" t="s">
        <v>207</v>
      </c>
      <c r="F4186" t="s">
        <v>220</v>
      </c>
      <c r="G4186" t="s">
        <v>221</v>
      </c>
      <c r="H4186" t="s">
        <v>140</v>
      </c>
      <c r="I4186" t="s">
        <v>1076</v>
      </c>
      <c r="J4186" t="s">
        <v>31</v>
      </c>
      <c r="K4186" t="s">
        <v>222</v>
      </c>
      <c r="L4186" t="s">
        <v>24</v>
      </c>
      <c r="M4186" t="s">
        <v>26</v>
      </c>
      <c r="N4186">
        <v>5710</v>
      </c>
      <c r="O4186">
        <v>363318</v>
      </c>
      <c r="P4186">
        <v>210264.8</v>
      </c>
      <c r="Q4186">
        <v>-26235.03</v>
      </c>
    </row>
    <row r="4187" spans="2:17" hidden="1">
      <c r="B4187">
        <v>2015</v>
      </c>
      <c r="C4187">
        <v>5</v>
      </c>
      <c r="D4187" t="s">
        <v>206</v>
      </c>
      <c r="E4187" t="s">
        <v>207</v>
      </c>
      <c r="F4187" t="s">
        <v>220</v>
      </c>
      <c r="G4187" t="s">
        <v>221</v>
      </c>
      <c r="H4187" t="s">
        <v>140</v>
      </c>
      <c r="I4187" t="s">
        <v>1076</v>
      </c>
      <c r="J4187" t="s">
        <v>31</v>
      </c>
      <c r="K4187" t="s">
        <v>222</v>
      </c>
      <c r="L4187" t="s">
        <v>24</v>
      </c>
      <c r="M4187" t="s">
        <v>27</v>
      </c>
      <c r="N4187">
        <v>3884</v>
      </c>
      <c r="O4187">
        <v>773118.7</v>
      </c>
      <c r="P4187">
        <v>492408.37</v>
      </c>
      <c r="Q4187">
        <v>13785.22</v>
      </c>
    </row>
    <row r="4188" spans="2:17" hidden="1">
      <c r="B4188">
        <v>2015</v>
      </c>
      <c r="C4188">
        <v>5</v>
      </c>
      <c r="D4188" t="s">
        <v>206</v>
      </c>
      <c r="E4188" t="s">
        <v>207</v>
      </c>
      <c r="F4188" t="s">
        <v>223</v>
      </c>
      <c r="G4188" t="s">
        <v>224</v>
      </c>
      <c r="H4188" t="s">
        <v>140</v>
      </c>
      <c r="I4188" t="s">
        <v>1076</v>
      </c>
      <c r="J4188" t="s">
        <v>31</v>
      </c>
      <c r="K4188" t="s">
        <v>225</v>
      </c>
      <c r="L4188" t="s">
        <v>24</v>
      </c>
      <c r="M4188" t="s">
        <v>25</v>
      </c>
      <c r="N4188">
        <v>9448</v>
      </c>
      <c r="O4188">
        <v>119458</v>
      </c>
      <c r="P4188">
        <v>80214.78</v>
      </c>
      <c r="Q4188">
        <v>-17467.66</v>
      </c>
    </row>
    <row r="4189" spans="2:17" hidden="1">
      <c r="B4189">
        <v>2015</v>
      </c>
      <c r="C4189">
        <v>5</v>
      </c>
      <c r="D4189" t="s">
        <v>206</v>
      </c>
      <c r="E4189" t="s">
        <v>207</v>
      </c>
      <c r="F4189" t="s">
        <v>223</v>
      </c>
      <c r="G4189" t="s">
        <v>224</v>
      </c>
      <c r="H4189" t="s">
        <v>140</v>
      </c>
      <c r="I4189" t="s">
        <v>1076</v>
      </c>
      <c r="J4189" t="s">
        <v>31</v>
      </c>
      <c r="K4189" t="s">
        <v>225</v>
      </c>
      <c r="L4189" t="s">
        <v>24</v>
      </c>
      <c r="M4189" t="s">
        <v>26</v>
      </c>
      <c r="N4189">
        <v>15701</v>
      </c>
      <c r="O4189">
        <v>1009785</v>
      </c>
      <c r="P4189">
        <v>567834.12</v>
      </c>
      <c r="Q4189">
        <v>-68945.22</v>
      </c>
    </row>
    <row r="4190" spans="2:17" hidden="1">
      <c r="B4190">
        <v>2015</v>
      </c>
      <c r="C4190">
        <v>5</v>
      </c>
      <c r="D4190" t="s">
        <v>206</v>
      </c>
      <c r="E4190" t="s">
        <v>207</v>
      </c>
      <c r="F4190" t="s">
        <v>223</v>
      </c>
      <c r="G4190" t="s">
        <v>224</v>
      </c>
      <c r="H4190" t="s">
        <v>140</v>
      </c>
      <c r="I4190" t="s">
        <v>1076</v>
      </c>
      <c r="J4190" t="s">
        <v>31</v>
      </c>
      <c r="K4190" t="s">
        <v>225</v>
      </c>
      <c r="L4190" t="s">
        <v>24</v>
      </c>
      <c r="M4190" t="s">
        <v>27</v>
      </c>
      <c r="N4190">
        <v>13369</v>
      </c>
      <c r="O4190">
        <v>2714604.2</v>
      </c>
      <c r="P4190">
        <v>1672229.97</v>
      </c>
      <c r="Q4190">
        <v>46857.65</v>
      </c>
    </row>
    <row r="4191" spans="2:17" hidden="1">
      <c r="B4191">
        <v>2015</v>
      </c>
      <c r="C4191">
        <v>5</v>
      </c>
      <c r="D4191" t="s">
        <v>206</v>
      </c>
      <c r="E4191" t="s">
        <v>207</v>
      </c>
      <c r="F4191" t="s">
        <v>226</v>
      </c>
      <c r="G4191" t="s">
        <v>227</v>
      </c>
      <c r="H4191" t="s">
        <v>121</v>
      </c>
      <c r="I4191" t="s">
        <v>1076</v>
      </c>
      <c r="J4191" t="s">
        <v>31</v>
      </c>
      <c r="K4191" t="s">
        <v>228</v>
      </c>
      <c r="L4191" t="s">
        <v>24</v>
      </c>
      <c r="M4191" t="s">
        <v>25</v>
      </c>
      <c r="N4191">
        <v>4917</v>
      </c>
      <c r="O4191">
        <v>67811.03</v>
      </c>
      <c r="P4191">
        <v>45932.27</v>
      </c>
      <c r="Q4191">
        <v>-10348.86</v>
      </c>
    </row>
    <row r="4192" spans="2:17" hidden="1">
      <c r="B4192">
        <v>2015</v>
      </c>
      <c r="C4192">
        <v>5</v>
      </c>
      <c r="D4192" t="s">
        <v>206</v>
      </c>
      <c r="E4192" t="s">
        <v>207</v>
      </c>
      <c r="F4192" t="s">
        <v>226</v>
      </c>
      <c r="G4192" t="s">
        <v>227</v>
      </c>
      <c r="H4192" t="s">
        <v>121</v>
      </c>
      <c r="I4192" t="s">
        <v>1076</v>
      </c>
      <c r="J4192" t="s">
        <v>31</v>
      </c>
      <c r="K4192" t="s">
        <v>228</v>
      </c>
      <c r="L4192" t="s">
        <v>24</v>
      </c>
      <c r="M4192" t="s">
        <v>26</v>
      </c>
      <c r="N4192">
        <v>3198</v>
      </c>
      <c r="O4192">
        <v>188704</v>
      </c>
      <c r="P4192">
        <v>109352.66</v>
      </c>
      <c r="Q4192">
        <v>-15610.69</v>
      </c>
    </row>
    <row r="4193" spans="2:17" hidden="1">
      <c r="B4193">
        <v>2015</v>
      </c>
      <c r="C4193">
        <v>5</v>
      </c>
      <c r="D4193" t="s">
        <v>206</v>
      </c>
      <c r="E4193" t="s">
        <v>207</v>
      </c>
      <c r="F4193" t="s">
        <v>226</v>
      </c>
      <c r="G4193" t="s">
        <v>227</v>
      </c>
      <c r="H4193" t="s">
        <v>121</v>
      </c>
      <c r="I4193" t="s">
        <v>1076</v>
      </c>
      <c r="J4193" t="s">
        <v>31</v>
      </c>
      <c r="K4193" t="s">
        <v>228</v>
      </c>
      <c r="L4193" t="s">
        <v>24</v>
      </c>
      <c r="M4193" t="s">
        <v>27</v>
      </c>
      <c r="N4193">
        <v>1375</v>
      </c>
      <c r="O4193">
        <v>304481</v>
      </c>
      <c r="P4193">
        <v>195246.19</v>
      </c>
      <c r="Q4193">
        <v>5453.68</v>
      </c>
    </row>
    <row r="4194" spans="2:17" hidden="1">
      <c r="B4194">
        <v>2015</v>
      </c>
      <c r="C4194">
        <v>5</v>
      </c>
      <c r="D4194" t="s">
        <v>206</v>
      </c>
      <c r="E4194" t="s">
        <v>207</v>
      </c>
      <c r="F4194" t="s">
        <v>229</v>
      </c>
      <c r="G4194" t="s">
        <v>230</v>
      </c>
      <c r="H4194" t="s">
        <v>144</v>
      </c>
      <c r="I4194" t="s">
        <v>21</v>
      </c>
      <c r="J4194" t="s">
        <v>31</v>
      </c>
      <c r="K4194" t="s">
        <v>231</v>
      </c>
      <c r="L4194" t="s">
        <v>24</v>
      </c>
      <c r="M4194" t="s">
        <v>25</v>
      </c>
      <c r="N4194">
        <v>11642</v>
      </c>
      <c r="O4194">
        <v>100348</v>
      </c>
      <c r="P4194">
        <v>73359.08</v>
      </c>
      <c r="Q4194">
        <v>-47049.89</v>
      </c>
    </row>
    <row r="4195" spans="2:17" hidden="1">
      <c r="B4195">
        <v>2015</v>
      </c>
      <c r="C4195">
        <v>5</v>
      </c>
      <c r="D4195" t="s">
        <v>206</v>
      </c>
      <c r="E4195" t="s">
        <v>207</v>
      </c>
      <c r="F4195" t="s">
        <v>229</v>
      </c>
      <c r="G4195" t="s">
        <v>230</v>
      </c>
      <c r="H4195" t="s">
        <v>144</v>
      </c>
      <c r="I4195" t="s">
        <v>21</v>
      </c>
      <c r="J4195" t="s">
        <v>31</v>
      </c>
      <c r="K4195" t="s">
        <v>231</v>
      </c>
      <c r="L4195" t="s">
        <v>24</v>
      </c>
      <c r="M4195" t="s">
        <v>26</v>
      </c>
      <c r="N4195">
        <v>1451</v>
      </c>
      <c r="O4195">
        <v>71888</v>
      </c>
      <c r="P4195">
        <v>39497.050000000003</v>
      </c>
      <c r="Q4195">
        <v>-20413.419999999998</v>
      </c>
    </row>
    <row r="4196" spans="2:17" hidden="1">
      <c r="B4196">
        <v>2015</v>
      </c>
      <c r="C4196">
        <v>5</v>
      </c>
      <c r="D4196" t="s">
        <v>206</v>
      </c>
      <c r="E4196" t="s">
        <v>207</v>
      </c>
      <c r="F4196" t="s">
        <v>229</v>
      </c>
      <c r="G4196" t="s">
        <v>230</v>
      </c>
      <c r="H4196" t="s">
        <v>144</v>
      </c>
      <c r="I4196" t="s">
        <v>21</v>
      </c>
      <c r="J4196" t="s">
        <v>31</v>
      </c>
      <c r="K4196" t="s">
        <v>231</v>
      </c>
      <c r="L4196" t="s">
        <v>24</v>
      </c>
      <c r="M4196" t="s">
        <v>27</v>
      </c>
      <c r="N4196">
        <v>284</v>
      </c>
      <c r="O4196">
        <v>67448</v>
      </c>
      <c r="P4196">
        <v>53596.31</v>
      </c>
      <c r="Q4196">
        <v>1508.04</v>
      </c>
    </row>
    <row r="4197" spans="2:17" hidden="1">
      <c r="B4197">
        <v>2015</v>
      </c>
      <c r="C4197">
        <v>5</v>
      </c>
      <c r="D4197" t="s">
        <v>206</v>
      </c>
      <c r="E4197" t="s">
        <v>207</v>
      </c>
      <c r="F4197" t="s">
        <v>232</v>
      </c>
      <c r="G4197" t="s">
        <v>233</v>
      </c>
      <c r="H4197" t="s">
        <v>144</v>
      </c>
      <c r="I4197" t="s">
        <v>21</v>
      </c>
      <c r="J4197" t="s">
        <v>31</v>
      </c>
      <c r="K4197" t="s">
        <v>234</v>
      </c>
      <c r="L4197" t="s">
        <v>24</v>
      </c>
      <c r="M4197" t="s">
        <v>25</v>
      </c>
      <c r="N4197">
        <v>9143</v>
      </c>
      <c r="O4197">
        <v>93034</v>
      </c>
      <c r="P4197">
        <v>61477.34</v>
      </c>
      <c r="Q4197">
        <v>-43313.98</v>
      </c>
    </row>
    <row r="4198" spans="2:17" hidden="1">
      <c r="B4198">
        <v>2015</v>
      </c>
      <c r="C4198">
        <v>5</v>
      </c>
      <c r="D4198" t="s">
        <v>206</v>
      </c>
      <c r="E4198" t="s">
        <v>207</v>
      </c>
      <c r="F4198" t="s">
        <v>232</v>
      </c>
      <c r="G4198" t="s">
        <v>233</v>
      </c>
      <c r="H4198" t="s">
        <v>144</v>
      </c>
      <c r="I4198" t="s">
        <v>21</v>
      </c>
      <c r="J4198" t="s">
        <v>31</v>
      </c>
      <c r="K4198" t="s">
        <v>234</v>
      </c>
      <c r="L4198" t="s">
        <v>24</v>
      </c>
      <c r="M4198" t="s">
        <v>26</v>
      </c>
      <c r="N4198">
        <v>2099</v>
      </c>
      <c r="O4198">
        <v>106317</v>
      </c>
      <c r="P4198">
        <v>58534.32</v>
      </c>
      <c r="Q4198">
        <v>-29310.99</v>
      </c>
    </row>
    <row r="4199" spans="2:17" hidden="1">
      <c r="B4199">
        <v>2015</v>
      </c>
      <c r="C4199">
        <v>5</v>
      </c>
      <c r="D4199" t="s">
        <v>206</v>
      </c>
      <c r="E4199" t="s">
        <v>207</v>
      </c>
      <c r="F4199" t="s">
        <v>232</v>
      </c>
      <c r="G4199" t="s">
        <v>233</v>
      </c>
      <c r="H4199" t="s">
        <v>144</v>
      </c>
      <c r="I4199" t="s">
        <v>21</v>
      </c>
      <c r="J4199" t="s">
        <v>31</v>
      </c>
      <c r="K4199" t="s">
        <v>234</v>
      </c>
      <c r="L4199" t="s">
        <v>24</v>
      </c>
      <c r="M4199" t="s">
        <v>27</v>
      </c>
      <c r="N4199">
        <v>358</v>
      </c>
      <c r="O4199">
        <v>73231</v>
      </c>
      <c r="P4199">
        <v>57989.13</v>
      </c>
      <c r="Q4199">
        <v>1628.57</v>
      </c>
    </row>
    <row r="4200" spans="2:17" hidden="1">
      <c r="B4200">
        <v>2015</v>
      </c>
      <c r="C4200">
        <v>5</v>
      </c>
      <c r="D4200" t="s">
        <v>206</v>
      </c>
      <c r="E4200" t="s">
        <v>207</v>
      </c>
      <c r="F4200" t="s">
        <v>235</v>
      </c>
      <c r="G4200" t="s">
        <v>236</v>
      </c>
      <c r="H4200" t="s">
        <v>153</v>
      </c>
      <c r="I4200" t="s">
        <v>21</v>
      </c>
      <c r="J4200" t="s">
        <v>31</v>
      </c>
      <c r="K4200" t="s">
        <v>237</v>
      </c>
      <c r="L4200" t="s">
        <v>24</v>
      </c>
      <c r="M4200" t="s">
        <v>25</v>
      </c>
      <c r="N4200">
        <v>15179</v>
      </c>
      <c r="O4200">
        <v>189483.5</v>
      </c>
      <c r="P4200">
        <v>102698.99</v>
      </c>
      <c r="Q4200">
        <v>-78911.83</v>
      </c>
    </row>
    <row r="4201" spans="2:17" hidden="1">
      <c r="B4201">
        <v>2015</v>
      </c>
      <c r="C4201">
        <v>5</v>
      </c>
      <c r="D4201" t="s">
        <v>206</v>
      </c>
      <c r="E4201" t="s">
        <v>207</v>
      </c>
      <c r="F4201" t="s">
        <v>235</v>
      </c>
      <c r="G4201" t="s">
        <v>236</v>
      </c>
      <c r="H4201" t="s">
        <v>153</v>
      </c>
      <c r="I4201" t="s">
        <v>21</v>
      </c>
      <c r="J4201" t="s">
        <v>31</v>
      </c>
      <c r="K4201" t="s">
        <v>237</v>
      </c>
      <c r="L4201" t="s">
        <v>24</v>
      </c>
      <c r="M4201" t="s">
        <v>26</v>
      </c>
      <c r="N4201">
        <v>8216</v>
      </c>
      <c r="O4201">
        <v>453693.4</v>
      </c>
      <c r="P4201">
        <v>231092.02</v>
      </c>
      <c r="Q4201">
        <v>-102418.95</v>
      </c>
    </row>
    <row r="4202" spans="2:17" hidden="1">
      <c r="B4202">
        <v>2015</v>
      </c>
      <c r="C4202">
        <v>5</v>
      </c>
      <c r="D4202" t="s">
        <v>206</v>
      </c>
      <c r="E4202" t="s">
        <v>207</v>
      </c>
      <c r="F4202" t="s">
        <v>235</v>
      </c>
      <c r="G4202" t="s">
        <v>236</v>
      </c>
      <c r="H4202" t="s">
        <v>153</v>
      </c>
      <c r="I4202" t="s">
        <v>21</v>
      </c>
      <c r="J4202" t="s">
        <v>31</v>
      </c>
      <c r="K4202" t="s">
        <v>237</v>
      </c>
      <c r="L4202" t="s">
        <v>24</v>
      </c>
      <c r="M4202" t="s">
        <v>27</v>
      </c>
      <c r="N4202">
        <v>1632</v>
      </c>
      <c r="O4202">
        <v>274831</v>
      </c>
      <c r="P4202">
        <v>195273.59</v>
      </c>
      <c r="Q4202">
        <v>5473.85</v>
      </c>
    </row>
    <row r="4203" spans="2:17" hidden="1">
      <c r="B4203">
        <v>2015</v>
      </c>
      <c r="C4203">
        <v>5</v>
      </c>
      <c r="D4203" t="s">
        <v>206</v>
      </c>
      <c r="E4203" t="s">
        <v>207</v>
      </c>
      <c r="F4203" t="s">
        <v>238</v>
      </c>
      <c r="G4203" t="s">
        <v>239</v>
      </c>
      <c r="H4203" t="s">
        <v>153</v>
      </c>
      <c r="I4203" t="s">
        <v>21</v>
      </c>
      <c r="J4203" t="s">
        <v>31</v>
      </c>
      <c r="K4203" t="s">
        <v>240</v>
      </c>
      <c r="L4203" t="s">
        <v>24</v>
      </c>
      <c r="M4203" t="s">
        <v>25</v>
      </c>
      <c r="N4203">
        <v>7527</v>
      </c>
      <c r="O4203">
        <v>107234.3</v>
      </c>
      <c r="P4203">
        <v>54231.88</v>
      </c>
      <c r="Q4203">
        <v>-44259.39</v>
      </c>
    </row>
    <row r="4204" spans="2:17" hidden="1">
      <c r="B4204">
        <v>2015</v>
      </c>
      <c r="C4204">
        <v>5</v>
      </c>
      <c r="D4204" t="s">
        <v>206</v>
      </c>
      <c r="E4204" t="s">
        <v>207</v>
      </c>
      <c r="F4204" t="s">
        <v>238</v>
      </c>
      <c r="G4204" t="s">
        <v>239</v>
      </c>
      <c r="H4204" t="s">
        <v>153</v>
      </c>
      <c r="I4204" t="s">
        <v>21</v>
      </c>
      <c r="J4204" t="s">
        <v>31</v>
      </c>
      <c r="K4204" t="s">
        <v>240</v>
      </c>
      <c r="L4204" t="s">
        <v>24</v>
      </c>
      <c r="M4204" t="s">
        <v>26</v>
      </c>
      <c r="N4204">
        <v>7096</v>
      </c>
      <c r="O4204">
        <v>400502.41</v>
      </c>
      <c r="P4204">
        <v>204062.66</v>
      </c>
      <c r="Q4204">
        <v>-88708.32</v>
      </c>
    </row>
    <row r="4205" spans="2:17" hidden="1">
      <c r="B4205">
        <v>2015</v>
      </c>
      <c r="C4205">
        <v>5</v>
      </c>
      <c r="D4205" t="s">
        <v>206</v>
      </c>
      <c r="E4205" t="s">
        <v>207</v>
      </c>
      <c r="F4205" t="s">
        <v>238</v>
      </c>
      <c r="G4205" t="s">
        <v>239</v>
      </c>
      <c r="H4205" t="s">
        <v>153</v>
      </c>
      <c r="I4205" t="s">
        <v>21</v>
      </c>
      <c r="J4205" t="s">
        <v>31</v>
      </c>
      <c r="K4205" t="s">
        <v>240</v>
      </c>
      <c r="L4205" t="s">
        <v>24</v>
      </c>
      <c r="M4205" t="s">
        <v>27</v>
      </c>
      <c r="N4205">
        <v>1445</v>
      </c>
      <c r="O4205">
        <v>228950.3</v>
      </c>
      <c r="P4205">
        <v>162593.23000000001</v>
      </c>
      <c r="Q4205">
        <v>4553.05</v>
      </c>
    </row>
    <row r="4206" spans="2:17" hidden="1">
      <c r="B4206">
        <v>2015</v>
      </c>
      <c r="C4206">
        <v>5</v>
      </c>
      <c r="D4206" t="s">
        <v>206</v>
      </c>
      <c r="E4206" t="s">
        <v>207</v>
      </c>
      <c r="F4206" t="s">
        <v>241</v>
      </c>
      <c r="G4206" t="s">
        <v>242</v>
      </c>
      <c r="H4206" t="s">
        <v>153</v>
      </c>
      <c r="I4206" t="s">
        <v>21</v>
      </c>
      <c r="J4206" t="s">
        <v>31</v>
      </c>
      <c r="K4206" t="s">
        <v>243</v>
      </c>
      <c r="L4206" t="s">
        <v>24</v>
      </c>
      <c r="M4206" t="s">
        <v>25</v>
      </c>
      <c r="N4206">
        <v>4642</v>
      </c>
      <c r="O4206">
        <v>56324</v>
      </c>
      <c r="P4206">
        <v>31017.22</v>
      </c>
      <c r="Q4206">
        <v>-23474.13</v>
      </c>
    </row>
    <row r="4207" spans="2:17" hidden="1">
      <c r="B4207">
        <v>2015</v>
      </c>
      <c r="C4207">
        <v>5</v>
      </c>
      <c r="D4207" t="s">
        <v>206</v>
      </c>
      <c r="E4207" t="s">
        <v>207</v>
      </c>
      <c r="F4207" t="s">
        <v>241</v>
      </c>
      <c r="G4207" t="s">
        <v>242</v>
      </c>
      <c r="H4207" t="s">
        <v>153</v>
      </c>
      <c r="I4207" t="s">
        <v>21</v>
      </c>
      <c r="J4207" t="s">
        <v>31</v>
      </c>
      <c r="K4207" t="s">
        <v>243</v>
      </c>
      <c r="L4207" t="s">
        <v>24</v>
      </c>
      <c r="M4207" t="s">
        <v>26</v>
      </c>
      <c r="N4207">
        <v>4170</v>
      </c>
      <c r="O4207">
        <v>253914</v>
      </c>
      <c r="P4207">
        <v>132374.91</v>
      </c>
      <c r="Q4207">
        <v>-53188.72</v>
      </c>
    </row>
    <row r="4208" spans="2:17" hidden="1">
      <c r="B4208">
        <v>2015</v>
      </c>
      <c r="C4208">
        <v>5</v>
      </c>
      <c r="D4208" t="s">
        <v>206</v>
      </c>
      <c r="E4208" t="s">
        <v>207</v>
      </c>
      <c r="F4208" t="s">
        <v>241</v>
      </c>
      <c r="G4208" t="s">
        <v>242</v>
      </c>
      <c r="H4208" t="s">
        <v>153</v>
      </c>
      <c r="I4208" t="s">
        <v>21</v>
      </c>
      <c r="J4208" t="s">
        <v>31</v>
      </c>
      <c r="K4208" t="s">
        <v>243</v>
      </c>
      <c r="L4208" t="s">
        <v>24</v>
      </c>
      <c r="M4208" t="s">
        <v>27</v>
      </c>
      <c r="N4208">
        <v>1981</v>
      </c>
      <c r="O4208">
        <v>399865</v>
      </c>
      <c r="P4208">
        <v>283861.06</v>
      </c>
      <c r="Q4208">
        <v>7977.9</v>
      </c>
    </row>
    <row r="4209" spans="2:17" hidden="1">
      <c r="B4209">
        <v>2015</v>
      </c>
      <c r="C4209">
        <v>5</v>
      </c>
      <c r="D4209" t="s">
        <v>206</v>
      </c>
      <c r="E4209" t="s">
        <v>207</v>
      </c>
      <c r="F4209" t="s">
        <v>244</v>
      </c>
      <c r="G4209" t="s">
        <v>245</v>
      </c>
      <c r="H4209" t="s">
        <v>121</v>
      </c>
      <c r="I4209" t="s">
        <v>1076</v>
      </c>
      <c r="J4209" t="s">
        <v>31</v>
      </c>
      <c r="K4209" t="s">
        <v>246</v>
      </c>
      <c r="L4209" t="s">
        <v>24</v>
      </c>
      <c r="M4209" t="s">
        <v>25</v>
      </c>
      <c r="N4209">
        <v>2416</v>
      </c>
      <c r="O4209">
        <v>29527</v>
      </c>
      <c r="P4209">
        <v>20953.62</v>
      </c>
      <c r="Q4209">
        <v>-4535.59</v>
      </c>
    </row>
    <row r="4210" spans="2:17" hidden="1">
      <c r="B4210">
        <v>2015</v>
      </c>
      <c r="C4210">
        <v>5</v>
      </c>
      <c r="D4210" t="s">
        <v>206</v>
      </c>
      <c r="E4210" t="s">
        <v>207</v>
      </c>
      <c r="F4210" t="s">
        <v>244</v>
      </c>
      <c r="G4210" t="s">
        <v>245</v>
      </c>
      <c r="H4210" t="s">
        <v>121</v>
      </c>
      <c r="I4210" t="s">
        <v>1076</v>
      </c>
      <c r="J4210" t="s">
        <v>31</v>
      </c>
      <c r="K4210" t="s">
        <v>246</v>
      </c>
      <c r="L4210" t="s">
        <v>24</v>
      </c>
      <c r="M4210" t="s">
        <v>26</v>
      </c>
      <c r="N4210">
        <v>1768</v>
      </c>
      <c r="O4210">
        <v>104078.66</v>
      </c>
      <c r="P4210">
        <v>61171.92</v>
      </c>
      <c r="Q4210">
        <v>-8168.16</v>
      </c>
    </row>
    <row r="4211" spans="2:17" hidden="1">
      <c r="B4211">
        <v>2015</v>
      </c>
      <c r="C4211">
        <v>5</v>
      </c>
      <c r="D4211" t="s">
        <v>206</v>
      </c>
      <c r="E4211" t="s">
        <v>207</v>
      </c>
      <c r="F4211" t="s">
        <v>244</v>
      </c>
      <c r="G4211" t="s">
        <v>245</v>
      </c>
      <c r="H4211" t="s">
        <v>121</v>
      </c>
      <c r="I4211" t="s">
        <v>1076</v>
      </c>
      <c r="J4211" t="s">
        <v>31</v>
      </c>
      <c r="K4211" t="s">
        <v>246</v>
      </c>
      <c r="L4211" t="s">
        <v>24</v>
      </c>
      <c r="M4211" t="s">
        <v>27</v>
      </c>
      <c r="N4211">
        <v>1345</v>
      </c>
      <c r="O4211">
        <v>329410</v>
      </c>
      <c r="P4211">
        <v>212495.85</v>
      </c>
      <c r="Q4211">
        <v>5988.08</v>
      </c>
    </row>
    <row r="4212" spans="2:17" hidden="1">
      <c r="B4212">
        <v>2015</v>
      </c>
      <c r="C4212">
        <v>5</v>
      </c>
      <c r="D4212" t="s">
        <v>206</v>
      </c>
      <c r="E4212" t="s">
        <v>207</v>
      </c>
      <c r="F4212" t="s">
        <v>247</v>
      </c>
      <c r="G4212" t="s">
        <v>248</v>
      </c>
      <c r="H4212" t="s">
        <v>20</v>
      </c>
      <c r="I4212" t="s">
        <v>21</v>
      </c>
      <c r="J4212" t="s">
        <v>31</v>
      </c>
      <c r="K4212" t="s">
        <v>249</v>
      </c>
      <c r="L4212" t="s">
        <v>24</v>
      </c>
      <c r="M4212" t="s">
        <v>25</v>
      </c>
      <c r="N4212">
        <v>19470</v>
      </c>
      <c r="O4212">
        <v>195242</v>
      </c>
      <c r="P4212">
        <v>131146.46</v>
      </c>
      <c r="Q4212">
        <v>-91044.54</v>
      </c>
    </row>
    <row r="4213" spans="2:17" hidden="1">
      <c r="B4213">
        <v>2015</v>
      </c>
      <c r="C4213">
        <v>5</v>
      </c>
      <c r="D4213" t="s">
        <v>206</v>
      </c>
      <c r="E4213" t="s">
        <v>207</v>
      </c>
      <c r="F4213" t="s">
        <v>247</v>
      </c>
      <c r="G4213" t="s">
        <v>248</v>
      </c>
      <c r="H4213" t="s">
        <v>20</v>
      </c>
      <c r="I4213" t="s">
        <v>21</v>
      </c>
      <c r="J4213" t="s">
        <v>31</v>
      </c>
      <c r="K4213" t="s">
        <v>249</v>
      </c>
      <c r="L4213" t="s">
        <v>24</v>
      </c>
      <c r="M4213" t="s">
        <v>26</v>
      </c>
      <c r="N4213">
        <v>3177</v>
      </c>
      <c r="O4213">
        <v>156106</v>
      </c>
      <c r="P4213">
        <v>85247.43</v>
      </c>
      <c r="Q4213">
        <v>-44423.360000000001</v>
      </c>
    </row>
    <row r="4214" spans="2:17" hidden="1">
      <c r="B4214">
        <v>2015</v>
      </c>
      <c r="C4214">
        <v>5</v>
      </c>
      <c r="D4214" t="s">
        <v>206</v>
      </c>
      <c r="E4214" t="s">
        <v>207</v>
      </c>
      <c r="F4214" t="s">
        <v>247</v>
      </c>
      <c r="G4214" t="s">
        <v>248</v>
      </c>
      <c r="H4214" t="s">
        <v>20</v>
      </c>
      <c r="I4214" t="s">
        <v>21</v>
      </c>
      <c r="J4214" t="s">
        <v>31</v>
      </c>
      <c r="K4214" t="s">
        <v>249</v>
      </c>
      <c r="L4214" t="s">
        <v>24</v>
      </c>
      <c r="M4214" t="s">
        <v>27</v>
      </c>
      <c r="N4214">
        <v>509</v>
      </c>
      <c r="O4214">
        <v>96947</v>
      </c>
      <c r="P4214">
        <v>77022.47</v>
      </c>
      <c r="Q4214">
        <v>2164.5300000000002</v>
      </c>
    </row>
    <row r="4215" spans="2:17" hidden="1">
      <c r="B4215">
        <v>2015</v>
      </c>
      <c r="C4215">
        <v>5</v>
      </c>
      <c r="D4215" t="s">
        <v>206</v>
      </c>
      <c r="E4215" t="s">
        <v>207</v>
      </c>
      <c r="F4215" t="s">
        <v>250</v>
      </c>
      <c r="G4215" t="s">
        <v>251</v>
      </c>
      <c r="H4215" t="s">
        <v>153</v>
      </c>
      <c r="I4215" t="s">
        <v>21</v>
      </c>
      <c r="J4215" t="s">
        <v>31</v>
      </c>
      <c r="K4215" t="s">
        <v>252</v>
      </c>
      <c r="L4215" t="s">
        <v>24</v>
      </c>
      <c r="M4215" t="s">
        <v>25</v>
      </c>
      <c r="N4215">
        <v>11330</v>
      </c>
      <c r="O4215">
        <v>147364</v>
      </c>
      <c r="P4215">
        <v>78404.53</v>
      </c>
      <c r="Q4215">
        <v>-61709.69</v>
      </c>
    </row>
    <row r="4216" spans="2:17" hidden="1">
      <c r="B4216">
        <v>2015</v>
      </c>
      <c r="C4216">
        <v>5</v>
      </c>
      <c r="D4216" t="s">
        <v>206</v>
      </c>
      <c r="E4216" t="s">
        <v>207</v>
      </c>
      <c r="F4216" t="s">
        <v>250</v>
      </c>
      <c r="G4216" t="s">
        <v>251</v>
      </c>
      <c r="H4216" t="s">
        <v>153</v>
      </c>
      <c r="I4216" t="s">
        <v>21</v>
      </c>
      <c r="J4216" t="s">
        <v>31</v>
      </c>
      <c r="K4216" t="s">
        <v>252</v>
      </c>
      <c r="L4216" t="s">
        <v>24</v>
      </c>
      <c r="M4216" t="s">
        <v>26</v>
      </c>
      <c r="N4216">
        <v>6211</v>
      </c>
      <c r="O4216">
        <v>336185</v>
      </c>
      <c r="P4216">
        <v>170650.78</v>
      </c>
      <c r="Q4216">
        <v>-78542.070000000007</v>
      </c>
    </row>
    <row r="4217" spans="2:17" hidden="1">
      <c r="B4217">
        <v>2015</v>
      </c>
      <c r="C4217">
        <v>5</v>
      </c>
      <c r="D4217" t="s">
        <v>206</v>
      </c>
      <c r="E4217" t="s">
        <v>207</v>
      </c>
      <c r="F4217" t="s">
        <v>250</v>
      </c>
      <c r="G4217" t="s">
        <v>251</v>
      </c>
      <c r="H4217" t="s">
        <v>153</v>
      </c>
      <c r="I4217" t="s">
        <v>21</v>
      </c>
      <c r="J4217" t="s">
        <v>31</v>
      </c>
      <c r="K4217" t="s">
        <v>252</v>
      </c>
      <c r="L4217" t="s">
        <v>24</v>
      </c>
      <c r="M4217" t="s">
        <v>27</v>
      </c>
      <c r="N4217">
        <v>976</v>
      </c>
      <c r="O4217">
        <v>166289.79999999999</v>
      </c>
      <c r="P4217">
        <v>119111.21</v>
      </c>
      <c r="Q4217">
        <v>3352.93</v>
      </c>
    </row>
    <row r="4218" spans="2:17" hidden="1">
      <c r="B4218">
        <v>2015</v>
      </c>
      <c r="C4218">
        <v>5</v>
      </c>
      <c r="D4218" t="s">
        <v>206</v>
      </c>
      <c r="E4218" t="s">
        <v>207</v>
      </c>
      <c r="F4218" t="s">
        <v>253</v>
      </c>
      <c r="G4218" t="s">
        <v>254</v>
      </c>
      <c r="H4218" t="s">
        <v>144</v>
      </c>
      <c r="I4218" t="s">
        <v>21</v>
      </c>
      <c r="J4218" t="s">
        <v>31</v>
      </c>
      <c r="K4218" t="s">
        <v>255</v>
      </c>
      <c r="L4218" t="s">
        <v>24</v>
      </c>
      <c r="M4218" t="s">
        <v>25</v>
      </c>
      <c r="N4218">
        <v>23737</v>
      </c>
      <c r="O4218">
        <v>247390.62</v>
      </c>
      <c r="P4218">
        <v>161438.97</v>
      </c>
      <c r="Q4218">
        <v>-115367.55</v>
      </c>
    </row>
    <row r="4219" spans="2:17" hidden="1">
      <c r="B4219">
        <v>2015</v>
      </c>
      <c r="C4219">
        <v>5</v>
      </c>
      <c r="D4219" t="s">
        <v>206</v>
      </c>
      <c r="E4219" t="s">
        <v>207</v>
      </c>
      <c r="F4219" t="s">
        <v>253</v>
      </c>
      <c r="G4219" t="s">
        <v>254</v>
      </c>
      <c r="H4219" t="s">
        <v>144</v>
      </c>
      <c r="I4219" t="s">
        <v>21</v>
      </c>
      <c r="J4219" t="s">
        <v>31</v>
      </c>
      <c r="K4219" t="s">
        <v>255</v>
      </c>
      <c r="L4219" t="s">
        <v>24</v>
      </c>
      <c r="M4219" t="s">
        <v>26</v>
      </c>
      <c r="N4219">
        <v>6941</v>
      </c>
      <c r="O4219">
        <v>362410.51</v>
      </c>
      <c r="P4219">
        <v>201433.19</v>
      </c>
      <c r="Q4219">
        <v>-96837.85</v>
      </c>
    </row>
    <row r="4220" spans="2:17" hidden="1">
      <c r="B4220">
        <v>2015</v>
      </c>
      <c r="C4220">
        <v>5</v>
      </c>
      <c r="D4220" t="s">
        <v>206</v>
      </c>
      <c r="E4220" t="s">
        <v>207</v>
      </c>
      <c r="F4220" t="s">
        <v>253</v>
      </c>
      <c r="G4220" t="s">
        <v>254</v>
      </c>
      <c r="H4220" t="s">
        <v>144</v>
      </c>
      <c r="I4220" t="s">
        <v>21</v>
      </c>
      <c r="J4220" t="s">
        <v>31</v>
      </c>
      <c r="K4220" t="s">
        <v>255</v>
      </c>
      <c r="L4220" t="s">
        <v>24</v>
      </c>
      <c r="M4220" t="s">
        <v>27</v>
      </c>
      <c r="N4220">
        <v>944</v>
      </c>
      <c r="O4220">
        <v>155767.79999999999</v>
      </c>
      <c r="P4220">
        <v>123729.55</v>
      </c>
      <c r="Q4220">
        <v>3470.47</v>
      </c>
    </row>
    <row r="4221" spans="2:17" hidden="1">
      <c r="B4221">
        <v>2015</v>
      </c>
      <c r="C4221">
        <v>5</v>
      </c>
      <c r="D4221" t="s">
        <v>206</v>
      </c>
      <c r="E4221" t="s">
        <v>207</v>
      </c>
      <c r="F4221" t="s">
        <v>256</v>
      </c>
      <c r="G4221" t="s">
        <v>257</v>
      </c>
      <c r="H4221" t="s">
        <v>144</v>
      </c>
      <c r="I4221" t="s">
        <v>21</v>
      </c>
      <c r="J4221" t="s">
        <v>31</v>
      </c>
      <c r="K4221" t="s">
        <v>258</v>
      </c>
      <c r="L4221" t="s">
        <v>24</v>
      </c>
      <c r="M4221" t="s">
        <v>25</v>
      </c>
      <c r="N4221">
        <v>5575</v>
      </c>
      <c r="O4221">
        <v>52079</v>
      </c>
      <c r="P4221">
        <v>34164.980000000003</v>
      </c>
      <c r="Q4221">
        <v>-20919.7</v>
      </c>
    </row>
    <row r="4222" spans="2:17" hidden="1">
      <c r="B4222">
        <v>2015</v>
      </c>
      <c r="C4222">
        <v>5</v>
      </c>
      <c r="D4222" t="s">
        <v>206</v>
      </c>
      <c r="E4222" t="s">
        <v>207</v>
      </c>
      <c r="F4222" t="s">
        <v>256</v>
      </c>
      <c r="G4222" t="s">
        <v>257</v>
      </c>
      <c r="H4222" t="s">
        <v>144</v>
      </c>
      <c r="I4222" t="s">
        <v>21</v>
      </c>
      <c r="J4222" t="s">
        <v>31</v>
      </c>
      <c r="K4222" t="s">
        <v>258</v>
      </c>
      <c r="L4222" t="s">
        <v>24</v>
      </c>
      <c r="M4222" t="s">
        <v>26</v>
      </c>
      <c r="N4222">
        <v>967</v>
      </c>
      <c r="O4222">
        <v>47621</v>
      </c>
      <c r="P4222">
        <v>22213.5</v>
      </c>
      <c r="Q4222">
        <v>-11352.39</v>
      </c>
    </row>
    <row r="4223" spans="2:17" hidden="1">
      <c r="B4223">
        <v>2015</v>
      </c>
      <c r="C4223">
        <v>5</v>
      </c>
      <c r="D4223" t="s">
        <v>206</v>
      </c>
      <c r="E4223" t="s">
        <v>207</v>
      </c>
      <c r="F4223" t="s">
        <v>256</v>
      </c>
      <c r="G4223" t="s">
        <v>257</v>
      </c>
      <c r="H4223" t="s">
        <v>144</v>
      </c>
      <c r="I4223" t="s">
        <v>21</v>
      </c>
      <c r="J4223" t="s">
        <v>31</v>
      </c>
      <c r="K4223" t="s">
        <v>258</v>
      </c>
      <c r="L4223" t="s">
        <v>24</v>
      </c>
      <c r="M4223" t="s">
        <v>27</v>
      </c>
      <c r="N4223">
        <v>152</v>
      </c>
      <c r="O4223">
        <v>30376</v>
      </c>
      <c r="P4223">
        <v>19903.509999999998</v>
      </c>
      <c r="Q4223">
        <v>559.53</v>
      </c>
    </row>
    <row r="4224" spans="2:17" hidden="1">
      <c r="B4224">
        <v>2015</v>
      </c>
      <c r="C4224">
        <v>5</v>
      </c>
      <c r="D4224" t="s">
        <v>206</v>
      </c>
      <c r="E4224" t="s">
        <v>207</v>
      </c>
      <c r="F4224" t="s">
        <v>259</v>
      </c>
      <c r="G4224" t="s">
        <v>260</v>
      </c>
      <c r="H4224" t="s">
        <v>153</v>
      </c>
      <c r="I4224" t="s">
        <v>21</v>
      </c>
      <c r="J4224" t="s">
        <v>31</v>
      </c>
      <c r="K4224" t="s">
        <v>261</v>
      </c>
      <c r="L4224" t="s">
        <v>24</v>
      </c>
      <c r="M4224" t="s">
        <v>25</v>
      </c>
      <c r="N4224">
        <v>1147</v>
      </c>
      <c r="O4224">
        <v>13039</v>
      </c>
      <c r="P4224">
        <v>7444.27</v>
      </c>
      <c r="Q4224">
        <v>-5444.88</v>
      </c>
    </row>
    <row r="4225" spans="2:17" hidden="1">
      <c r="B4225">
        <v>2015</v>
      </c>
      <c r="C4225">
        <v>5</v>
      </c>
      <c r="D4225" t="s">
        <v>206</v>
      </c>
      <c r="E4225" t="s">
        <v>207</v>
      </c>
      <c r="F4225" t="s">
        <v>259</v>
      </c>
      <c r="G4225" t="s">
        <v>260</v>
      </c>
      <c r="H4225" t="s">
        <v>153</v>
      </c>
      <c r="I4225" t="s">
        <v>21</v>
      </c>
      <c r="J4225" t="s">
        <v>31</v>
      </c>
      <c r="K4225" t="s">
        <v>261</v>
      </c>
      <c r="L4225" t="s">
        <v>24</v>
      </c>
      <c r="M4225" t="s">
        <v>26</v>
      </c>
      <c r="N4225">
        <v>1304</v>
      </c>
      <c r="O4225">
        <v>81290</v>
      </c>
      <c r="P4225">
        <v>43088.72</v>
      </c>
      <c r="Q4225">
        <v>-16339.12</v>
      </c>
    </row>
    <row r="4226" spans="2:17" hidden="1">
      <c r="B4226">
        <v>2015</v>
      </c>
      <c r="C4226">
        <v>5</v>
      </c>
      <c r="D4226" t="s">
        <v>206</v>
      </c>
      <c r="E4226" t="s">
        <v>207</v>
      </c>
      <c r="F4226" t="s">
        <v>259</v>
      </c>
      <c r="G4226" t="s">
        <v>260</v>
      </c>
      <c r="H4226" t="s">
        <v>153</v>
      </c>
      <c r="I4226" t="s">
        <v>21</v>
      </c>
      <c r="J4226" t="s">
        <v>31</v>
      </c>
      <c r="K4226" t="s">
        <v>261</v>
      </c>
      <c r="L4226" t="s">
        <v>24</v>
      </c>
      <c r="M4226" t="s">
        <v>27</v>
      </c>
      <c r="N4226">
        <v>917</v>
      </c>
      <c r="O4226">
        <v>198615</v>
      </c>
      <c r="P4226">
        <v>141034.56</v>
      </c>
      <c r="Q4226">
        <v>3962.3</v>
      </c>
    </row>
    <row r="4227" spans="2:17" hidden="1">
      <c r="B4227">
        <v>2015</v>
      </c>
      <c r="C4227">
        <v>5</v>
      </c>
      <c r="D4227" t="s">
        <v>206</v>
      </c>
      <c r="E4227" t="s">
        <v>207</v>
      </c>
      <c r="F4227" t="s">
        <v>262</v>
      </c>
      <c r="G4227" t="s">
        <v>263</v>
      </c>
      <c r="H4227" t="s">
        <v>144</v>
      </c>
      <c r="I4227" t="s">
        <v>21</v>
      </c>
      <c r="J4227" t="s">
        <v>31</v>
      </c>
      <c r="K4227" t="s">
        <v>264</v>
      </c>
      <c r="L4227" t="s">
        <v>24</v>
      </c>
      <c r="M4227" t="s">
        <v>25</v>
      </c>
      <c r="N4227">
        <v>10332</v>
      </c>
      <c r="O4227">
        <v>110128.9</v>
      </c>
      <c r="P4227">
        <v>70867.72</v>
      </c>
      <c r="Q4227">
        <v>-51238.91</v>
      </c>
    </row>
    <row r="4228" spans="2:17" hidden="1">
      <c r="B4228">
        <v>2015</v>
      </c>
      <c r="C4228">
        <v>5</v>
      </c>
      <c r="D4228" t="s">
        <v>206</v>
      </c>
      <c r="E4228" t="s">
        <v>207</v>
      </c>
      <c r="F4228" t="s">
        <v>262</v>
      </c>
      <c r="G4228" t="s">
        <v>263</v>
      </c>
      <c r="H4228" t="s">
        <v>144</v>
      </c>
      <c r="I4228" t="s">
        <v>21</v>
      </c>
      <c r="J4228" t="s">
        <v>31</v>
      </c>
      <c r="K4228" t="s">
        <v>264</v>
      </c>
      <c r="L4228" t="s">
        <v>24</v>
      </c>
      <c r="M4228" t="s">
        <v>26</v>
      </c>
      <c r="N4228">
        <v>2686</v>
      </c>
      <c r="O4228">
        <v>139709.9</v>
      </c>
      <c r="P4228">
        <v>77617.02</v>
      </c>
      <c r="Q4228">
        <v>-37486.85</v>
      </c>
    </row>
    <row r="4229" spans="2:17" hidden="1">
      <c r="B4229">
        <v>2015</v>
      </c>
      <c r="C4229">
        <v>5</v>
      </c>
      <c r="D4229" t="s">
        <v>206</v>
      </c>
      <c r="E4229" t="s">
        <v>207</v>
      </c>
      <c r="F4229" t="s">
        <v>262</v>
      </c>
      <c r="G4229" t="s">
        <v>263</v>
      </c>
      <c r="H4229" t="s">
        <v>144</v>
      </c>
      <c r="I4229" t="s">
        <v>21</v>
      </c>
      <c r="J4229" t="s">
        <v>31</v>
      </c>
      <c r="K4229" t="s">
        <v>264</v>
      </c>
      <c r="L4229" t="s">
        <v>24</v>
      </c>
      <c r="M4229" t="s">
        <v>27</v>
      </c>
      <c r="N4229">
        <v>414</v>
      </c>
      <c r="O4229">
        <v>75554</v>
      </c>
      <c r="P4229">
        <v>59829.93</v>
      </c>
      <c r="Q4229">
        <v>1679.44</v>
      </c>
    </row>
    <row r="4230" spans="2:17" hidden="1">
      <c r="B4230">
        <v>2015</v>
      </c>
      <c r="C4230">
        <v>5</v>
      </c>
      <c r="D4230" t="s">
        <v>206</v>
      </c>
      <c r="E4230" t="s">
        <v>207</v>
      </c>
      <c r="F4230" t="s">
        <v>265</v>
      </c>
      <c r="G4230" t="s">
        <v>266</v>
      </c>
      <c r="H4230" t="s">
        <v>144</v>
      </c>
      <c r="I4230" t="s">
        <v>21</v>
      </c>
      <c r="J4230" t="s">
        <v>31</v>
      </c>
      <c r="K4230" t="s">
        <v>267</v>
      </c>
      <c r="L4230" t="s">
        <v>24</v>
      </c>
      <c r="M4230" t="s">
        <v>25</v>
      </c>
      <c r="N4230">
        <v>11384</v>
      </c>
      <c r="O4230">
        <v>123621</v>
      </c>
      <c r="P4230">
        <v>79168.59</v>
      </c>
      <c r="Q4230">
        <v>-58210.25</v>
      </c>
    </row>
    <row r="4231" spans="2:17" hidden="1">
      <c r="B4231">
        <v>2015</v>
      </c>
      <c r="C4231">
        <v>5</v>
      </c>
      <c r="D4231" t="s">
        <v>206</v>
      </c>
      <c r="E4231" t="s">
        <v>207</v>
      </c>
      <c r="F4231" t="s">
        <v>265</v>
      </c>
      <c r="G4231" t="s">
        <v>266</v>
      </c>
      <c r="H4231" t="s">
        <v>144</v>
      </c>
      <c r="I4231" t="s">
        <v>21</v>
      </c>
      <c r="J4231" t="s">
        <v>31</v>
      </c>
      <c r="K4231" t="s">
        <v>267</v>
      </c>
      <c r="L4231" t="s">
        <v>24</v>
      </c>
      <c r="M4231" t="s">
        <v>26</v>
      </c>
      <c r="N4231">
        <v>3897</v>
      </c>
      <c r="O4231">
        <v>209169</v>
      </c>
      <c r="P4231">
        <v>118628.49</v>
      </c>
      <c r="Q4231">
        <v>-55040.32</v>
      </c>
    </row>
    <row r="4232" spans="2:17" hidden="1">
      <c r="B4232">
        <v>2015</v>
      </c>
      <c r="C4232">
        <v>5</v>
      </c>
      <c r="D4232" t="s">
        <v>206</v>
      </c>
      <c r="E4232" t="s">
        <v>207</v>
      </c>
      <c r="F4232" t="s">
        <v>265</v>
      </c>
      <c r="G4232" t="s">
        <v>266</v>
      </c>
      <c r="H4232" t="s">
        <v>144</v>
      </c>
      <c r="I4232" t="s">
        <v>21</v>
      </c>
      <c r="J4232" t="s">
        <v>31</v>
      </c>
      <c r="K4232" t="s">
        <v>267</v>
      </c>
      <c r="L4232" t="s">
        <v>24</v>
      </c>
      <c r="M4232" t="s">
        <v>27</v>
      </c>
      <c r="N4232">
        <v>796</v>
      </c>
      <c r="O4232">
        <v>192916</v>
      </c>
      <c r="P4232">
        <v>153815.53</v>
      </c>
      <c r="Q4232">
        <v>4326.5</v>
      </c>
    </row>
    <row r="4233" spans="2:17" hidden="1">
      <c r="B4233">
        <v>2015</v>
      </c>
      <c r="C4233">
        <v>5</v>
      </c>
      <c r="D4233" t="s">
        <v>206</v>
      </c>
      <c r="E4233" t="s">
        <v>207</v>
      </c>
      <c r="F4233" t="s">
        <v>268</v>
      </c>
      <c r="G4233" t="s">
        <v>269</v>
      </c>
      <c r="H4233" t="s">
        <v>144</v>
      </c>
      <c r="I4233" t="s">
        <v>21</v>
      </c>
      <c r="J4233" t="s">
        <v>31</v>
      </c>
      <c r="K4233" t="s">
        <v>270</v>
      </c>
      <c r="L4233" t="s">
        <v>24</v>
      </c>
      <c r="M4233" t="s">
        <v>25</v>
      </c>
      <c r="N4233">
        <v>10506</v>
      </c>
      <c r="O4233">
        <v>112011</v>
      </c>
      <c r="P4233">
        <v>72190.06</v>
      </c>
      <c r="Q4233">
        <v>-52289.58</v>
      </c>
    </row>
    <row r="4234" spans="2:17" hidden="1">
      <c r="B4234">
        <v>2015</v>
      </c>
      <c r="C4234">
        <v>5</v>
      </c>
      <c r="D4234" t="s">
        <v>206</v>
      </c>
      <c r="E4234" t="s">
        <v>207</v>
      </c>
      <c r="F4234" t="s">
        <v>268</v>
      </c>
      <c r="G4234" t="s">
        <v>269</v>
      </c>
      <c r="H4234" t="s">
        <v>144</v>
      </c>
      <c r="I4234" t="s">
        <v>21</v>
      </c>
      <c r="J4234" t="s">
        <v>31</v>
      </c>
      <c r="K4234" t="s">
        <v>270</v>
      </c>
      <c r="L4234" t="s">
        <v>24</v>
      </c>
      <c r="M4234" t="s">
        <v>26</v>
      </c>
      <c r="N4234">
        <v>2401</v>
      </c>
      <c r="O4234">
        <v>121061</v>
      </c>
      <c r="P4234">
        <v>66695.39</v>
      </c>
      <c r="Q4234">
        <v>-33613.35</v>
      </c>
    </row>
    <row r="4235" spans="2:17" hidden="1">
      <c r="B4235">
        <v>2015</v>
      </c>
      <c r="C4235">
        <v>5</v>
      </c>
      <c r="D4235" t="s">
        <v>206</v>
      </c>
      <c r="E4235" t="s">
        <v>207</v>
      </c>
      <c r="F4235" t="s">
        <v>268</v>
      </c>
      <c r="G4235" t="s">
        <v>269</v>
      </c>
      <c r="H4235" t="s">
        <v>144</v>
      </c>
      <c r="I4235" t="s">
        <v>21</v>
      </c>
      <c r="J4235" t="s">
        <v>31</v>
      </c>
      <c r="K4235" t="s">
        <v>270</v>
      </c>
      <c r="L4235" t="s">
        <v>24</v>
      </c>
      <c r="M4235" t="s">
        <v>27</v>
      </c>
      <c r="N4235">
        <v>248</v>
      </c>
      <c r="O4235">
        <v>50860</v>
      </c>
      <c r="P4235">
        <v>40362.44</v>
      </c>
      <c r="Q4235">
        <v>1133.1300000000001</v>
      </c>
    </row>
    <row r="4236" spans="2:17" hidden="1">
      <c r="B4236">
        <v>2015</v>
      </c>
      <c r="C4236">
        <v>5</v>
      </c>
      <c r="D4236" t="s">
        <v>206</v>
      </c>
      <c r="E4236" t="s">
        <v>207</v>
      </c>
      <c r="F4236" t="s">
        <v>271</v>
      </c>
      <c r="G4236" t="s">
        <v>272</v>
      </c>
      <c r="H4236" t="s">
        <v>121</v>
      </c>
      <c r="I4236" t="s">
        <v>1076</v>
      </c>
      <c r="J4236" t="s">
        <v>31</v>
      </c>
      <c r="K4236" t="s">
        <v>273</v>
      </c>
      <c r="L4236" t="s">
        <v>24</v>
      </c>
      <c r="M4236" t="s">
        <v>25</v>
      </c>
      <c r="N4236">
        <v>3734</v>
      </c>
      <c r="O4236">
        <v>51234</v>
      </c>
      <c r="P4236">
        <v>34533.160000000003</v>
      </c>
      <c r="Q4236">
        <v>-7737.01</v>
      </c>
    </row>
    <row r="4237" spans="2:17" hidden="1">
      <c r="B4237">
        <v>2015</v>
      </c>
      <c r="C4237">
        <v>5</v>
      </c>
      <c r="D4237" t="s">
        <v>206</v>
      </c>
      <c r="E4237" t="s">
        <v>207</v>
      </c>
      <c r="F4237" t="s">
        <v>271</v>
      </c>
      <c r="G4237" t="s">
        <v>272</v>
      </c>
      <c r="H4237" t="s">
        <v>121</v>
      </c>
      <c r="I4237" t="s">
        <v>1076</v>
      </c>
      <c r="J4237" t="s">
        <v>31</v>
      </c>
      <c r="K4237" t="s">
        <v>273</v>
      </c>
      <c r="L4237" t="s">
        <v>24</v>
      </c>
      <c r="M4237" t="s">
        <v>26</v>
      </c>
      <c r="N4237">
        <v>2706</v>
      </c>
      <c r="O4237">
        <v>155033</v>
      </c>
      <c r="P4237">
        <v>89595.96</v>
      </c>
      <c r="Q4237">
        <v>-12285.24</v>
      </c>
    </row>
    <row r="4238" spans="2:17" hidden="1">
      <c r="B4238">
        <v>2015</v>
      </c>
      <c r="C4238">
        <v>5</v>
      </c>
      <c r="D4238" t="s">
        <v>206</v>
      </c>
      <c r="E4238" t="s">
        <v>207</v>
      </c>
      <c r="F4238" t="s">
        <v>271</v>
      </c>
      <c r="G4238" t="s">
        <v>272</v>
      </c>
      <c r="H4238" t="s">
        <v>121</v>
      </c>
      <c r="I4238" t="s">
        <v>1076</v>
      </c>
      <c r="J4238" t="s">
        <v>31</v>
      </c>
      <c r="K4238" t="s">
        <v>273</v>
      </c>
      <c r="L4238" t="s">
        <v>24</v>
      </c>
      <c r="M4238" t="s">
        <v>27</v>
      </c>
      <c r="N4238">
        <v>943</v>
      </c>
      <c r="O4238">
        <v>181893</v>
      </c>
      <c r="P4238">
        <v>116006.62</v>
      </c>
      <c r="Q4238">
        <v>3251</v>
      </c>
    </row>
    <row r="4239" spans="2:17" hidden="1">
      <c r="B4239">
        <v>2015</v>
      </c>
      <c r="C4239">
        <v>5</v>
      </c>
      <c r="D4239" t="s">
        <v>206</v>
      </c>
      <c r="E4239" t="s">
        <v>207</v>
      </c>
      <c r="F4239" t="s">
        <v>274</v>
      </c>
      <c r="G4239" t="s">
        <v>275</v>
      </c>
      <c r="H4239" t="s">
        <v>20</v>
      </c>
      <c r="I4239" t="s">
        <v>21</v>
      </c>
      <c r="J4239" t="s">
        <v>31</v>
      </c>
      <c r="K4239" t="s">
        <v>276</v>
      </c>
      <c r="L4239" t="s">
        <v>24</v>
      </c>
      <c r="M4239" t="s">
        <v>25</v>
      </c>
      <c r="N4239">
        <v>12619</v>
      </c>
      <c r="O4239">
        <v>107341.35</v>
      </c>
      <c r="P4239">
        <v>79418.149999999994</v>
      </c>
      <c r="Q4239">
        <v>-49912.59</v>
      </c>
    </row>
    <row r="4240" spans="2:17" hidden="1">
      <c r="B4240">
        <v>2015</v>
      </c>
      <c r="C4240">
        <v>5</v>
      </c>
      <c r="D4240" t="s">
        <v>206</v>
      </c>
      <c r="E4240" t="s">
        <v>207</v>
      </c>
      <c r="F4240" t="s">
        <v>274</v>
      </c>
      <c r="G4240" t="s">
        <v>275</v>
      </c>
      <c r="H4240" t="s">
        <v>20</v>
      </c>
      <c r="I4240" t="s">
        <v>21</v>
      </c>
      <c r="J4240" t="s">
        <v>31</v>
      </c>
      <c r="K4240" t="s">
        <v>276</v>
      </c>
      <c r="L4240" t="s">
        <v>24</v>
      </c>
      <c r="M4240" t="s">
        <v>26</v>
      </c>
      <c r="N4240">
        <v>1573</v>
      </c>
      <c r="O4240">
        <v>79505</v>
      </c>
      <c r="P4240">
        <v>43771</v>
      </c>
      <c r="Q4240">
        <v>-21942.52</v>
      </c>
    </row>
    <row r="4241" spans="2:17" hidden="1">
      <c r="B4241">
        <v>2015</v>
      </c>
      <c r="C4241">
        <v>5</v>
      </c>
      <c r="D4241" t="s">
        <v>206</v>
      </c>
      <c r="E4241" t="s">
        <v>207</v>
      </c>
      <c r="F4241" t="s">
        <v>274</v>
      </c>
      <c r="G4241" t="s">
        <v>275</v>
      </c>
      <c r="H4241" t="s">
        <v>20</v>
      </c>
      <c r="I4241" t="s">
        <v>21</v>
      </c>
      <c r="J4241" t="s">
        <v>31</v>
      </c>
      <c r="K4241" t="s">
        <v>276</v>
      </c>
      <c r="L4241" t="s">
        <v>24</v>
      </c>
      <c r="M4241" t="s">
        <v>27</v>
      </c>
      <c r="N4241">
        <v>183</v>
      </c>
      <c r="O4241">
        <v>39987</v>
      </c>
      <c r="P4241">
        <v>31592.61</v>
      </c>
      <c r="Q4241">
        <v>889.76</v>
      </c>
    </row>
    <row r="4242" spans="2:17" hidden="1">
      <c r="B4242">
        <v>2015</v>
      </c>
      <c r="C4242">
        <v>5</v>
      </c>
      <c r="D4242" t="s">
        <v>206</v>
      </c>
      <c r="E4242" t="s">
        <v>207</v>
      </c>
      <c r="F4242" t="s">
        <v>277</v>
      </c>
      <c r="G4242" t="s">
        <v>278</v>
      </c>
      <c r="H4242" t="s">
        <v>20</v>
      </c>
      <c r="I4242" t="s">
        <v>21</v>
      </c>
      <c r="J4242" t="s">
        <v>31</v>
      </c>
      <c r="K4242" t="s">
        <v>279</v>
      </c>
      <c r="L4242" t="s">
        <v>24</v>
      </c>
      <c r="M4242" t="s">
        <v>25</v>
      </c>
      <c r="N4242">
        <v>6478</v>
      </c>
      <c r="O4242">
        <v>62462.400000000001</v>
      </c>
      <c r="P4242">
        <v>42979.23</v>
      </c>
      <c r="Q4242">
        <v>-29175.27</v>
      </c>
    </row>
    <row r="4243" spans="2:17" hidden="1">
      <c r="B4243">
        <v>2015</v>
      </c>
      <c r="C4243">
        <v>5</v>
      </c>
      <c r="D4243" t="s">
        <v>206</v>
      </c>
      <c r="E4243" t="s">
        <v>207</v>
      </c>
      <c r="F4243" t="s">
        <v>277</v>
      </c>
      <c r="G4243" t="s">
        <v>278</v>
      </c>
      <c r="H4243" t="s">
        <v>20</v>
      </c>
      <c r="I4243" t="s">
        <v>21</v>
      </c>
      <c r="J4243" t="s">
        <v>31</v>
      </c>
      <c r="K4243" t="s">
        <v>279</v>
      </c>
      <c r="L4243" t="s">
        <v>24</v>
      </c>
      <c r="M4243" t="s">
        <v>26</v>
      </c>
      <c r="N4243">
        <v>1864</v>
      </c>
      <c r="O4243">
        <v>101052.4</v>
      </c>
      <c r="P4243">
        <v>57289.97</v>
      </c>
      <c r="Q4243">
        <v>-26142.7</v>
      </c>
    </row>
    <row r="4244" spans="2:17" hidden="1">
      <c r="B4244">
        <v>2015</v>
      </c>
      <c r="C4244">
        <v>5</v>
      </c>
      <c r="D4244" t="s">
        <v>206</v>
      </c>
      <c r="E4244" t="s">
        <v>207</v>
      </c>
      <c r="F4244" t="s">
        <v>277</v>
      </c>
      <c r="G4244" t="s">
        <v>278</v>
      </c>
      <c r="H4244" t="s">
        <v>20</v>
      </c>
      <c r="I4244" t="s">
        <v>21</v>
      </c>
      <c r="J4244" t="s">
        <v>31</v>
      </c>
      <c r="K4244" t="s">
        <v>279</v>
      </c>
      <c r="L4244" t="s">
        <v>24</v>
      </c>
      <c r="M4244" t="s">
        <v>27</v>
      </c>
      <c r="N4244">
        <v>366</v>
      </c>
      <c r="O4244">
        <v>85946</v>
      </c>
      <c r="P4244">
        <v>68166.87</v>
      </c>
      <c r="Q4244">
        <v>1914.44</v>
      </c>
    </row>
    <row r="4245" spans="2:17" hidden="1">
      <c r="B4245">
        <v>2015</v>
      </c>
      <c r="C4245">
        <v>5</v>
      </c>
      <c r="D4245" t="s">
        <v>206</v>
      </c>
      <c r="E4245" t="s">
        <v>207</v>
      </c>
      <c r="F4245" t="s">
        <v>280</v>
      </c>
      <c r="G4245" t="s">
        <v>281</v>
      </c>
      <c r="H4245" t="s">
        <v>153</v>
      </c>
      <c r="I4245" t="s">
        <v>21</v>
      </c>
      <c r="J4245" t="s">
        <v>31</v>
      </c>
      <c r="K4245" t="s">
        <v>282</v>
      </c>
      <c r="L4245" t="s">
        <v>24</v>
      </c>
      <c r="M4245" t="s">
        <v>25</v>
      </c>
      <c r="N4245">
        <v>3973</v>
      </c>
      <c r="O4245">
        <v>44881</v>
      </c>
      <c r="P4245">
        <v>25784.92</v>
      </c>
      <c r="Q4245">
        <v>-18861.89</v>
      </c>
    </row>
    <row r="4246" spans="2:17" hidden="1">
      <c r="B4246">
        <v>2015</v>
      </c>
      <c r="C4246">
        <v>5</v>
      </c>
      <c r="D4246" t="s">
        <v>206</v>
      </c>
      <c r="E4246" t="s">
        <v>207</v>
      </c>
      <c r="F4246" t="s">
        <v>280</v>
      </c>
      <c r="G4246" t="s">
        <v>281</v>
      </c>
      <c r="H4246" t="s">
        <v>153</v>
      </c>
      <c r="I4246" t="s">
        <v>21</v>
      </c>
      <c r="J4246" t="s">
        <v>31</v>
      </c>
      <c r="K4246" t="s">
        <v>282</v>
      </c>
      <c r="L4246" t="s">
        <v>24</v>
      </c>
      <c r="M4246" t="s">
        <v>26</v>
      </c>
      <c r="N4246">
        <v>2733</v>
      </c>
      <c r="O4246">
        <v>160066</v>
      </c>
      <c r="P4246">
        <v>83825.009999999995</v>
      </c>
      <c r="Q4246">
        <v>-34436.370000000003</v>
      </c>
    </row>
    <row r="4247" spans="2:17" hidden="1">
      <c r="B4247">
        <v>2015</v>
      </c>
      <c r="C4247">
        <v>5</v>
      </c>
      <c r="D4247" t="s">
        <v>206</v>
      </c>
      <c r="E4247" t="s">
        <v>207</v>
      </c>
      <c r="F4247" t="s">
        <v>280</v>
      </c>
      <c r="G4247" t="s">
        <v>281</v>
      </c>
      <c r="H4247" t="s">
        <v>153</v>
      </c>
      <c r="I4247" t="s">
        <v>21</v>
      </c>
      <c r="J4247" t="s">
        <v>31</v>
      </c>
      <c r="K4247" t="s">
        <v>282</v>
      </c>
      <c r="L4247" t="s">
        <v>24</v>
      </c>
      <c r="M4247" t="s">
        <v>27</v>
      </c>
      <c r="N4247">
        <v>764</v>
      </c>
      <c r="O4247">
        <v>137162</v>
      </c>
      <c r="P4247">
        <v>98442.880000000005</v>
      </c>
      <c r="Q4247">
        <v>2763.54</v>
      </c>
    </row>
    <row r="4248" spans="2:17" hidden="1">
      <c r="B4248">
        <v>2015</v>
      </c>
      <c r="C4248">
        <v>5</v>
      </c>
      <c r="D4248" t="s">
        <v>206</v>
      </c>
      <c r="E4248" t="s">
        <v>207</v>
      </c>
      <c r="F4248" t="s">
        <v>283</v>
      </c>
      <c r="G4248" t="s">
        <v>284</v>
      </c>
      <c r="H4248" t="s">
        <v>121</v>
      </c>
      <c r="I4248" t="s">
        <v>1076</v>
      </c>
      <c r="J4248" t="s">
        <v>31</v>
      </c>
      <c r="K4248" t="s">
        <v>219</v>
      </c>
      <c r="L4248" t="s">
        <v>24</v>
      </c>
      <c r="M4248" t="s">
        <v>25</v>
      </c>
      <c r="N4248">
        <v>4902</v>
      </c>
      <c r="O4248">
        <v>52465</v>
      </c>
      <c r="P4248">
        <v>38832.67</v>
      </c>
      <c r="Q4248">
        <v>-7993.04</v>
      </c>
    </row>
    <row r="4249" spans="2:17" hidden="1">
      <c r="B4249">
        <v>2015</v>
      </c>
      <c r="C4249">
        <v>5</v>
      </c>
      <c r="D4249" t="s">
        <v>206</v>
      </c>
      <c r="E4249" t="s">
        <v>207</v>
      </c>
      <c r="F4249" t="s">
        <v>283</v>
      </c>
      <c r="G4249" t="s">
        <v>284</v>
      </c>
      <c r="H4249" t="s">
        <v>121</v>
      </c>
      <c r="I4249" t="s">
        <v>1076</v>
      </c>
      <c r="J4249" t="s">
        <v>31</v>
      </c>
      <c r="K4249" t="s">
        <v>219</v>
      </c>
      <c r="L4249" t="s">
        <v>24</v>
      </c>
      <c r="M4249" t="s">
        <v>26</v>
      </c>
      <c r="N4249">
        <v>3879</v>
      </c>
      <c r="O4249">
        <v>221437</v>
      </c>
      <c r="P4249">
        <v>128930.01</v>
      </c>
      <c r="Q4249">
        <v>-17750.03</v>
      </c>
    </row>
    <row r="4250" spans="2:17" hidden="1">
      <c r="B4250">
        <v>2015</v>
      </c>
      <c r="C4250">
        <v>5</v>
      </c>
      <c r="D4250" t="s">
        <v>206</v>
      </c>
      <c r="E4250" t="s">
        <v>207</v>
      </c>
      <c r="F4250" t="s">
        <v>283</v>
      </c>
      <c r="G4250" t="s">
        <v>284</v>
      </c>
      <c r="H4250" t="s">
        <v>121</v>
      </c>
      <c r="I4250" t="s">
        <v>1076</v>
      </c>
      <c r="J4250" t="s">
        <v>31</v>
      </c>
      <c r="K4250" t="s">
        <v>219</v>
      </c>
      <c r="L4250" t="s">
        <v>24</v>
      </c>
      <c r="M4250" t="s">
        <v>27</v>
      </c>
      <c r="N4250">
        <v>1112</v>
      </c>
      <c r="O4250">
        <v>229348</v>
      </c>
      <c r="P4250">
        <v>147373.91</v>
      </c>
      <c r="Q4250">
        <v>4135.32</v>
      </c>
    </row>
    <row r="4251" spans="2:17" hidden="1">
      <c r="B4251">
        <v>2015</v>
      </c>
      <c r="C4251">
        <v>5</v>
      </c>
      <c r="D4251" t="s">
        <v>206</v>
      </c>
      <c r="E4251" t="s">
        <v>207</v>
      </c>
      <c r="F4251" t="s">
        <v>285</v>
      </c>
      <c r="G4251" t="s">
        <v>286</v>
      </c>
      <c r="H4251" t="s">
        <v>121</v>
      </c>
      <c r="I4251" t="s">
        <v>1076</v>
      </c>
      <c r="J4251" t="s">
        <v>31</v>
      </c>
      <c r="K4251" t="s">
        <v>287</v>
      </c>
      <c r="L4251" t="s">
        <v>24</v>
      </c>
      <c r="M4251" t="s">
        <v>25</v>
      </c>
      <c r="N4251">
        <v>4721</v>
      </c>
      <c r="O4251">
        <v>61903</v>
      </c>
      <c r="P4251">
        <v>42465.98</v>
      </c>
      <c r="Q4251">
        <v>-9388.07</v>
      </c>
    </row>
    <row r="4252" spans="2:17" hidden="1">
      <c r="B4252">
        <v>2015</v>
      </c>
      <c r="C4252">
        <v>5</v>
      </c>
      <c r="D4252" t="s">
        <v>206</v>
      </c>
      <c r="E4252" t="s">
        <v>207</v>
      </c>
      <c r="F4252" t="s">
        <v>285</v>
      </c>
      <c r="G4252" t="s">
        <v>286</v>
      </c>
      <c r="H4252" t="s">
        <v>121</v>
      </c>
      <c r="I4252" t="s">
        <v>1076</v>
      </c>
      <c r="J4252" t="s">
        <v>31</v>
      </c>
      <c r="K4252" t="s">
        <v>287</v>
      </c>
      <c r="L4252" t="s">
        <v>24</v>
      </c>
      <c r="M4252" t="s">
        <v>26</v>
      </c>
      <c r="N4252">
        <v>4790</v>
      </c>
      <c r="O4252">
        <v>281649</v>
      </c>
      <c r="P4252">
        <v>163484.91</v>
      </c>
      <c r="Q4252">
        <v>-21798.71</v>
      </c>
    </row>
    <row r="4253" spans="2:17" hidden="1">
      <c r="B4253">
        <v>2015</v>
      </c>
      <c r="C4253">
        <v>5</v>
      </c>
      <c r="D4253" t="s">
        <v>206</v>
      </c>
      <c r="E4253" t="s">
        <v>207</v>
      </c>
      <c r="F4253" t="s">
        <v>285</v>
      </c>
      <c r="G4253" t="s">
        <v>286</v>
      </c>
      <c r="H4253" t="s">
        <v>121</v>
      </c>
      <c r="I4253" t="s">
        <v>1076</v>
      </c>
      <c r="J4253" t="s">
        <v>31</v>
      </c>
      <c r="K4253" t="s">
        <v>287</v>
      </c>
      <c r="L4253" t="s">
        <v>24</v>
      </c>
      <c r="M4253" t="s">
        <v>27</v>
      </c>
      <c r="N4253">
        <v>1709</v>
      </c>
      <c r="O4253">
        <v>299062</v>
      </c>
      <c r="P4253">
        <v>191780.09</v>
      </c>
      <c r="Q4253">
        <v>5370.18</v>
      </c>
    </row>
    <row r="4254" spans="2:17" hidden="1">
      <c r="B4254">
        <v>2015</v>
      </c>
      <c r="C4254">
        <v>5</v>
      </c>
      <c r="D4254" t="s">
        <v>206</v>
      </c>
      <c r="E4254" t="s">
        <v>207</v>
      </c>
      <c r="F4254" t="s">
        <v>288</v>
      </c>
      <c r="G4254" t="s">
        <v>289</v>
      </c>
      <c r="H4254" t="s">
        <v>20</v>
      </c>
      <c r="I4254" t="s">
        <v>21</v>
      </c>
      <c r="J4254" t="s">
        <v>31</v>
      </c>
      <c r="K4254" t="s">
        <v>290</v>
      </c>
      <c r="L4254" t="s">
        <v>24</v>
      </c>
      <c r="M4254" t="s">
        <v>25</v>
      </c>
      <c r="N4254">
        <v>728</v>
      </c>
      <c r="O4254">
        <v>9056</v>
      </c>
      <c r="P4254">
        <v>5433.81</v>
      </c>
      <c r="Q4254">
        <v>-4267.2299999999996</v>
      </c>
    </row>
    <row r="4255" spans="2:17" hidden="1">
      <c r="B4255">
        <v>2015</v>
      </c>
      <c r="C4255">
        <v>5</v>
      </c>
      <c r="D4255" t="s">
        <v>206</v>
      </c>
      <c r="E4255" t="s">
        <v>207</v>
      </c>
      <c r="F4255" t="s">
        <v>288</v>
      </c>
      <c r="G4255" t="s">
        <v>289</v>
      </c>
      <c r="H4255" t="s">
        <v>20</v>
      </c>
      <c r="I4255" t="s">
        <v>21</v>
      </c>
      <c r="J4255" t="s">
        <v>31</v>
      </c>
      <c r="K4255" t="s">
        <v>290</v>
      </c>
      <c r="L4255" t="s">
        <v>24</v>
      </c>
      <c r="M4255" t="s">
        <v>26</v>
      </c>
      <c r="N4255">
        <v>520</v>
      </c>
      <c r="O4255">
        <v>29825</v>
      </c>
      <c r="P4255">
        <v>17291.89</v>
      </c>
      <c r="Q4255">
        <v>-7395.22</v>
      </c>
    </row>
    <row r="4256" spans="2:17" hidden="1">
      <c r="B4256">
        <v>2015</v>
      </c>
      <c r="C4256">
        <v>5</v>
      </c>
      <c r="D4256" t="s">
        <v>206</v>
      </c>
      <c r="E4256" t="s">
        <v>207</v>
      </c>
      <c r="F4256" t="s">
        <v>288</v>
      </c>
      <c r="G4256" t="s">
        <v>289</v>
      </c>
      <c r="H4256" t="s">
        <v>20</v>
      </c>
      <c r="I4256" t="s">
        <v>21</v>
      </c>
      <c r="J4256" t="s">
        <v>31</v>
      </c>
      <c r="K4256" t="s">
        <v>290</v>
      </c>
      <c r="L4256" t="s">
        <v>24</v>
      </c>
      <c r="M4256" t="s">
        <v>27</v>
      </c>
      <c r="N4256">
        <v>144</v>
      </c>
      <c r="O4256">
        <v>26741</v>
      </c>
      <c r="P4256">
        <v>21489.9</v>
      </c>
      <c r="Q4256">
        <v>603.6</v>
      </c>
    </row>
    <row r="4257" spans="2:17" hidden="1">
      <c r="B4257">
        <v>2015</v>
      </c>
      <c r="C4257">
        <v>5</v>
      </c>
      <c r="D4257" t="s">
        <v>206</v>
      </c>
      <c r="E4257" t="s">
        <v>207</v>
      </c>
      <c r="F4257" t="s">
        <v>291</v>
      </c>
      <c r="G4257" t="s">
        <v>292</v>
      </c>
      <c r="H4257" t="s">
        <v>153</v>
      </c>
      <c r="I4257" t="s">
        <v>21</v>
      </c>
      <c r="J4257" t="s">
        <v>31</v>
      </c>
      <c r="K4257" t="s">
        <v>293</v>
      </c>
      <c r="L4257" t="s">
        <v>24</v>
      </c>
      <c r="M4257" t="s">
        <v>25</v>
      </c>
      <c r="N4257">
        <v>4120</v>
      </c>
      <c r="O4257">
        <v>45291</v>
      </c>
      <c r="P4257">
        <v>26355.59</v>
      </c>
      <c r="Q4257">
        <v>-18927.669999999998</v>
      </c>
    </row>
    <row r="4258" spans="2:17" hidden="1">
      <c r="B4258">
        <v>2015</v>
      </c>
      <c r="C4258">
        <v>5</v>
      </c>
      <c r="D4258" t="s">
        <v>206</v>
      </c>
      <c r="E4258" t="s">
        <v>207</v>
      </c>
      <c r="F4258" t="s">
        <v>291</v>
      </c>
      <c r="G4258" t="s">
        <v>292</v>
      </c>
      <c r="H4258" t="s">
        <v>153</v>
      </c>
      <c r="I4258" t="s">
        <v>21</v>
      </c>
      <c r="J4258" t="s">
        <v>31</v>
      </c>
      <c r="K4258" t="s">
        <v>293</v>
      </c>
      <c r="L4258" t="s">
        <v>24</v>
      </c>
      <c r="M4258" t="s">
        <v>26</v>
      </c>
      <c r="N4258">
        <v>1885</v>
      </c>
      <c r="O4258">
        <v>100065</v>
      </c>
      <c r="P4258">
        <v>50607.55</v>
      </c>
      <c r="Q4258">
        <v>-23655.66</v>
      </c>
    </row>
    <row r="4259" spans="2:17" hidden="1">
      <c r="B4259">
        <v>2015</v>
      </c>
      <c r="C4259">
        <v>5</v>
      </c>
      <c r="D4259" t="s">
        <v>206</v>
      </c>
      <c r="E4259" t="s">
        <v>207</v>
      </c>
      <c r="F4259" t="s">
        <v>291</v>
      </c>
      <c r="G4259" t="s">
        <v>292</v>
      </c>
      <c r="H4259" t="s">
        <v>153</v>
      </c>
      <c r="I4259" t="s">
        <v>21</v>
      </c>
      <c r="J4259" t="s">
        <v>31</v>
      </c>
      <c r="K4259" t="s">
        <v>293</v>
      </c>
      <c r="L4259" t="s">
        <v>24</v>
      </c>
      <c r="M4259" t="s">
        <v>27</v>
      </c>
      <c r="N4259">
        <v>316</v>
      </c>
      <c r="O4259">
        <v>63071</v>
      </c>
      <c r="P4259">
        <v>44994.96</v>
      </c>
      <c r="Q4259">
        <v>1265.03</v>
      </c>
    </row>
    <row r="4260" spans="2:17" hidden="1">
      <c r="B4260">
        <v>2015</v>
      </c>
      <c r="C4260">
        <v>5</v>
      </c>
      <c r="D4260" t="s">
        <v>206</v>
      </c>
      <c r="E4260" t="s">
        <v>207</v>
      </c>
      <c r="F4260" t="s">
        <v>294</v>
      </c>
      <c r="G4260" t="s">
        <v>295</v>
      </c>
      <c r="H4260" t="s">
        <v>121</v>
      </c>
      <c r="I4260" t="s">
        <v>1076</v>
      </c>
      <c r="J4260" t="s">
        <v>31</v>
      </c>
      <c r="K4260" t="s">
        <v>296</v>
      </c>
      <c r="L4260" t="s">
        <v>24</v>
      </c>
      <c r="M4260" t="s">
        <v>25</v>
      </c>
      <c r="N4260">
        <v>457</v>
      </c>
      <c r="O4260">
        <v>6633</v>
      </c>
      <c r="P4260">
        <v>4449.8999999999996</v>
      </c>
      <c r="Q4260">
        <v>-1020.17</v>
      </c>
    </row>
    <row r="4261" spans="2:17" hidden="1">
      <c r="B4261">
        <v>2015</v>
      </c>
      <c r="C4261">
        <v>5</v>
      </c>
      <c r="D4261" t="s">
        <v>206</v>
      </c>
      <c r="E4261" t="s">
        <v>207</v>
      </c>
      <c r="F4261" t="s">
        <v>294</v>
      </c>
      <c r="G4261" t="s">
        <v>295</v>
      </c>
      <c r="H4261" t="s">
        <v>121</v>
      </c>
      <c r="I4261" t="s">
        <v>1076</v>
      </c>
      <c r="J4261" t="s">
        <v>31</v>
      </c>
      <c r="K4261" t="s">
        <v>296</v>
      </c>
      <c r="L4261" t="s">
        <v>24</v>
      </c>
      <c r="M4261" t="s">
        <v>26</v>
      </c>
      <c r="N4261">
        <v>591</v>
      </c>
      <c r="O4261">
        <v>33525</v>
      </c>
      <c r="P4261">
        <v>19693.28</v>
      </c>
      <c r="Q4261">
        <v>-2730.42</v>
      </c>
    </row>
    <row r="4262" spans="2:17" hidden="1">
      <c r="B4262">
        <v>2015</v>
      </c>
      <c r="C4262">
        <v>5</v>
      </c>
      <c r="D4262" t="s">
        <v>206</v>
      </c>
      <c r="E4262" t="s">
        <v>207</v>
      </c>
      <c r="F4262" t="s">
        <v>294</v>
      </c>
      <c r="G4262" t="s">
        <v>295</v>
      </c>
      <c r="H4262" t="s">
        <v>121</v>
      </c>
      <c r="I4262" t="s">
        <v>1076</v>
      </c>
      <c r="J4262" t="s">
        <v>31</v>
      </c>
      <c r="K4262" t="s">
        <v>296</v>
      </c>
      <c r="L4262" t="s">
        <v>24</v>
      </c>
      <c r="M4262" t="s">
        <v>27</v>
      </c>
      <c r="N4262">
        <v>180</v>
      </c>
      <c r="O4262">
        <v>42872</v>
      </c>
      <c r="P4262">
        <v>27701.46</v>
      </c>
      <c r="Q4262">
        <v>780.1</v>
      </c>
    </row>
    <row r="4263" spans="2:17" hidden="1">
      <c r="B4263">
        <v>2015</v>
      </c>
      <c r="C4263">
        <v>5</v>
      </c>
      <c r="D4263" t="s">
        <v>206</v>
      </c>
      <c r="E4263" t="s">
        <v>207</v>
      </c>
      <c r="F4263" t="s">
        <v>297</v>
      </c>
      <c r="G4263" t="s">
        <v>298</v>
      </c>
      <c r="H4263" t="s">
        <v>121</v>
      </c>
      <c r="I4263" t="s">
        <v>1076</v>
      </c>
      <c r="J4263" t="s">
        <v>31</v>
      </c>
      <c r="K4263" t="s">
        <v>287</v>
      </c>
      <c r="L4263" t="s">
        <v>24</v>
      </c>
      <c r="M4263" t="s">
        <v>25</v>
      </c>
      <c r="N4263">
        <v>5005</v>
      </c>
      <c r="O4263">
        <v>59613</v>
      </c>
      <c r="P4263">
        <v>42423.65</v>
      </c>
      <c r="Q4263">
        <v>-9087.7900000000009</v>
      </c>
    </row>
    <row r="4264" spans="2:17" hidden="1">
      <c r="B4264">
        <v>2015</v>
      </c>
      <c r="C4264">
        <v>5</v>
      </c>
      <c r="D4264" t="s">
        <v>206</v>
      </c>
      <c r="E4264" t="s">
        <v>207</v>
      </c>
      <c r="F4264" t="s">
        <v>297</v>
      </c>
      <c r="G4264" t="s">
        <v>298</v>
      </c>
      <c r="H4264" t="s">
        <v>121</v>
      </c>
      <c r="I4264" t="s">
        <v>1076</v>
      </c>
      <c r="J4264" t="s">
        <v>31</v>
      </c>
      <c r="K4264" t="s">
        <v>287</v>
      </c>
      <c r="L4264" t="s">
        <v>24</v>
      </c>
      <c r="M4264" t="s">
        <v>26</v>
      </c>
      <c r="N4264">
        <v>5477</v>
      </c>
      <c r="O4264">
        <v>344101</v>
      </c>
      <c r="P4264">
        <v>201038.68</v>
      </c>
      <c r="Q4264">
        <v>-25023.72</v>
      </c>
    </row>
    <row r="4265" spans="2:17" hidden="1">
      <c r="B4265">
        <v>2015</v>
      </c>
      <c r="C4265">
        <v>5</v>
      </c>
      <c r="D4265" t="s">
        <v>206</v>
      </c>
      <c r="E4265" t="s">
        <v>207</v>
      </c>
      <c r="F4265" t="s">
        <v>297</v>
      </c>
      <c r="G4265" t="s">
        <v>298</v>
      </c>
      <c r="H4265" t="s">
        <v>121</v>
      </c>
      <c r="I4265" t="s">
        <v>1076</v>
      </c>
      <c r="J4265" t="s">
        <v>31</v>
      </c>
      <c r="K4265" t="s">
        <v>287</v>
      </c>
      <c r="L4265" t="s">
        <v>24</v>
      </c>
      <c r="M4265" t="s">
        <v>27</v>
      </c>
      <c r="N4265">
        <v>2907</v>
      </c>
      <c r="O4265">
        <v>525735</v>
      </c>
      <c r="P4265">
        <v>338089.88</v>
      </c>
      <c r="Q4265">
        <v>9486.23</v>
      </c>
    </row>
    <row r="4266" spans="2:17" hidden="1">
      <c r="B4266">
        <v>2015</v>
      </c>
      <c r="C4266">
        <v>5</v>
      </c>
      <c r="D4266" t="s">
        <v>206</v>
      </c>
      <c r="E4266" t="s">
        <v>207</v>
      </c>
      <c r="F4266" t="s">
        <v>299</v>
      </c>
      <c r="G4266" t="s">
        <v>300</v>
      </c>
      <c r="H4266" t="s">
        <v>20</v>
      </c>
      <c r="I4266" t="s">
        <v>21</v>
      </c>
      <c r="J4266" t="s">
        <v>31</v>
      </c>
      <c r="K4266" t="s">
        <v>301</v>
      </c>
      <c r="L4266" t="s">
        <v>24</v>
      </c>
      <c r="M4266" t="s">
        <v>25</v>
      </c>
      <c r="N4266">
        <v>2328</v>
      </c>
      <c r="O4266">
        <v>26820</v>
      </c>
      <c r="P4266">
        <v>16764.650000000001</v>
      </c>
      <c r="Q4266">
        <v>-12635.88</v>
      </c>
    </row>
    <row r="4267" spans="2:17" hidden="1">
      <c r="B4267">
        <v>2015</v>
      </c>
      <c r="C4267">
        <v>5</v>
      </c>
      <c r="D4267" t="s">
        <v>206</v>
      </c>
      <c r="E4267" t="s">
        <v>207</v>
      </c>
      <c r="F4267" t="s">
        <v>299</v>
      </c>
      <c r="G4267" t="s">
        <v>300</v>
      </c>
      <c r="H4267" t="s">
        <v>20</v>
      </c>
      <c r="I4267" t="s">
        <v>21</v>
      </c>
      <c r="J4267" t="s">
        <v>31</v>
      </c>
      <c r="K4267" t="s">
        <v>301</v>
      </c>
      <c r="L4267" t="s">
        <v>24</v>
      </c>
      <c r="M4267" t="s">
        <v>26</v>
      </c>
      <c r="N4267">
        <v>1524</v>
      </c>
      <c r="O4267">
        <v>88085</v>
      </c>
      <c r="P4267">
        <v>51284.800000000003</v>
      </c>
      <c r="Q4267">
        <v>-21532.68</v>
      </c>
    </row>
    <row r="4268" spans="2:17" hidden="1">
      <c r="B4268">
        <v>2015</v>
      </c>
      <c r="C4268">
        <v>5</v>
      </c>
      <c r="D4268" t="s">
        <v>206</v>
      </c>
      <c r="E4268" t="s">
        <v>207</v>
      </c>
      <c r="F4268" t="s">
        <v>299</v>
      </c>
      <c r="G4268" t="s">
        <v>300</v>
      </c>
      <c r="H4268" t="s">
        <v>20</v>
      </c>
      <c r="I4268" t="s">
        <v>21</v>
      </c>
      <c r="J4268" t="s">
        <v>31</v>
      </c>
      <c r="K4268" t="s">
        <v>301</v>
      </c>
      <c r="L4268" t="s">
        <v>24</v>
      </c>
      <c r="M4268" t="s">
        <v>27</v>
      </c>
      <c r="N4268">
        <v>520</v>
      </c>
      <c r="O4268">
        <v>95715</v>
      </c>
      <c r="P4268">
        <v>76850.44</v>
      </c>
      <c r="Q4268">
        <v>2164.44</v>
      </c>
    </row>
    <row r="4269" spans="2:17" hidden="1">
      <c r="B4269">
        <v>2015</v>
      </c>
      <c r="C4269">
        <v>5</v>
      </c>
      <c r="D4269" t="s">
        <v>206</v>
      </c>
      <c r="E4269" t="s">
        <v>207</v>
      </c>
      <c r="F4269" t="s">
        <v>302</v>
      </c>
      <c r="G4269" t="s">
        <v>303</v>
      </c>
      <c r="H4269" t="s">
        <v>144</v>
      </c>
      <c r="I4269" t="s">
        <v>21</v>
      </c>
      <c r="J4269" t="s">
        <v>31</v>
      </c>
      <c r="K4269" t="s">
        <v>304</v>
      </c>
      <c r="L4269" t="s">
        <v>24</v>
      </c>
      <c r="M4269" t="s">
        <v>25</v>
      </c>
      <c r="N4269">
        <v>6943</v>
      </c>
      <c r="O4269">
        <v>65524.68</v>
      </c>
      <c r="P4269">
        <v>45435.24</v>
      </c>
      <c r="Q4269">
        <v>-30793.18</v>
      </c>
    </row>
    <row r="4270" spans="2:17" hidden="1">
      <c r="B4270">
        <v>2015</v>
      </c>
      <c r="C4270">
        <v>5</v>
      </c>
      <c r="D4270" t="s">
        <v>206</v>
      </c>
      <c r="E4270" t="s">
        <v>207</v>
      </c>
      <c r="F4270" t="s">
        <v>302</v>
      </c>
      <c r="G4270" t="s">
        <v>303</v>
      </c>
      <c r="H4270" t="s">
        <v>144</v>
      </c>
      <c r="I4270" t="s">
        <v>21</v>
      </c>
      <c r="J4270" t="s">
        <v>31</v>
      </c>
      <c r="K4270" t="s">
        <v>304</v>
      </c>
      <c r="L4270" t="s">
        <v>24</v>
      </c>
      <c r="M4270" t="s">
        <v>26</v>
      </c>
      <c r="N4270">
        <v>1494</v>
      </c>
      <c r="O4270">
        <v>74965</v>
      </c>
      <c r="P4270">
        <v>41468.04</v>
      </c>
      <c r="Q4270">
        <v>-21058.560000000001</v>
      </c>
    </row>
    <row r="4271" spans="2:17" hidden="1">
      <c r="B4271">
        <v>2015</v>
      </c>
      <c r="C4271">
        <v>5</v>
      </c>
      <c r="D4271" t="s">
        <v>206</v>
      </c>
      <c r="E4271" t="s">
        <v>207</v>
      </c>
      <c r="F4271" t="s">
        <v>302</v>
      </c>
      <c r="G4271" t="s">
        <v>303</v>
      </c>
      <c r="H4271" t="s">
        <v>144</v>
      </c>
      <c r="I4271" t="s">
        <v>21</v>
      </c>
      <c r="J4271" t="s">
        <v>31</v>
      </c>
      <c r="K4271" t="s">
        <v>304</v>
      </c>
      <c r="L4271" t="s">
        <v>24</v>
      </c>
      <c r="M4271" t="s">
        <v>27</v>
      </c>
      <c r="N4271">
        <v>174</v>
      </c>
      <c r="O4271">
        <v>40782</v>
      </c>
      <c r="P4271">
        <v>32481.119999999999</v>
      </c>
      <c r="Q4271">
        <v>912.25</v>
      </c>
    </row>
    <row r="4272" spans="2:17" hidden="1">
      <c r="B4272">
        <v>2015</v>
      </c>
      <c r="C4272">
        <v>5</v>
      </c>
      <c r="D4272" t="s">
        <v>206</v>
      </c>
      <c r="E4272" t="s">
        <v>207</v>
      </c>
      <c r="F4272" t="s">
        <v>305</v>
      </c>
      <c r="G4272" t="s">
        <v>306</v>
      </c>
      <c r="H4272" t="s">
        <v>121</v>
      </c>
      <c r="I4272" t="s">
        <v>1076</v>
      </c>
      <c r="J4272" t="s">
        <v>31</v>
      </c>
      <c r="K4272" t="s">
        <v>307</v>
      </c>
      <c r="L4272" t="s">
        <v>24</v>
      </c>
      <c r="M4272" t="s">
        <v>25</v>
      </c>
      <c r="N4272">
        <v>2634</v>
      </c>
      <c r="O4272">
        <v>33196</v>
      </c>
      <c r="P4272">
        <v>23222.3</v>
      </c>
      <c r="Q4272">
        <v>-5081.41</v>
      </c>
    </row>
    <row r="4273" spans="2:17" hidden="1">
      <c r="B4273">
        <v>2015</v>
      </c>
      <c r="C4273">
        <v>5</v>
      </c>
      <c r="D4273" t="s">
        <v>206</v>
      </c>
      <c r="E4273" t="s">
        <v>207</v>
      </c>
      <c r="F4273" t="s">
        <v>305</v>
      </c>
      <c r="G4273" t="s">
        <v>306</v>
      </c>
      <c r="H4273" t="s">
        <v>121</v>
      </c>
      <c r="I4273" t="s">
        <v>1076</v>
      </c>
      <c r="J4273" t="s">
        <v>31</v>
      </c>
      <c r="K4273" t="s">
        <v>307</v>
      </c>
      <c r="L4273" t="s">
        <v>24</v>
      </c>
      <c r="M4273" t="s">
        <v>26</v>
      </c>
      <c r="N4273">
        <v>3056</v>
      </c>
      <c r="O4273">
        <v>184341</v>
      </c>
      <c r="P4273">
        <v>108069.4</v>
      </c>
      <c r="Q4273">
        <v>-14038.17</v>
      </c>
    </row>
    <row r="4274" spans="2:17" hidden="1">
      <c r="B4274">
        <v>2015</v>
      </c>
      <c r="C4274">
        <v>5</v>
      </c>
      <c r="D4274" t="s">
        <v>206</v>
      </c>
      <c r="E4274" t="s">
        <v>207</v>
      </c>
      <c r="F4274" t="s">
        <v>305</v>
      </c>
      <c r="G4274" t="s">
        <v>306</v>
      </c>
      <c r="H4274" t="s">
        <v>121</v>
      </c>
      <c r="I4274" t="s">
        <v>1076</v>
      </c>
      <c r="J4274" t="s">
        <v>31</v>
      </c>
      <c r="K4274" t="s">
        <v>307</v>
      </c>
      <c r="L4274" t="s">
        <v>24</v>
      </c>
      <c r="M4274" t="s">
        <v>27</v>
      </c>
      <c r="N4274">
        <v>1407</v>
      </c>
      <c r="O4274">
        <v>283526</v>
      </c>
      <c r="P4274">
        <v>182954.16</v>
      </c>
      <c r="Q4274">
        <v>5121.62</v>
      </c>
    </row>
    <row r="4275" spans="2:17" hidden="1">
      <c r="B4275">
        <v>2015</v>
      </c>
      <c r="C4275">
        <v>5</v>
      </c>
      <c r="D4275" t="s">
        <v>206</v>
      </c>
      <c r="E4275" t="s">
        <v>207</v>
      </c>
      <c r="F4275" t="s">
        <v>308</v>
      </c>
      <c r="G4275" t="s">
        <v>309</v>
      </c>
      <c r="H4275" t="s">
        <v>30</v>
      </c>
      <c r="I4275" t="s">
        <v>21</v>
      </c>
      <c r="J4275" t="s">
        <v>31</v>
      </c>
      <c r="K4275" t="s">
        <v>310</v>
      </c>
      <c r="L4275" t="s">
        <v>24</v>
      </c>
      <c r="M4275" t="s">
        <v>25</v>
      </c>
      <c r="N4275">
        <v>41472</v>
      </c>
      <c r="O4275">
        <v>266788</v>
      </c>
      <c r="P4275">
        <v>294735.13</v>
      </c>
      <c r="Q4275">
        <v>-152058.28</v>
      </c>
    </row>
    <row r="4276" spans="2:17" hidden="1">
      <c r="B4276">
        <v>2015</v>
      </c>
      <c r="C4276">
        <v>5</v>
      </c>
      <c r="D4276" t="s">
        <v>206</v>
      </c>
      <c r="E4276" t="s">
        <v>207</v>
      </c>
      <c r="F4276" t="s">
        <v>308</v>
      </c>
      <c r="G4276" t="s">
        <v>309</v>
      </c>
      <c r="H4276" t="s">
        <v>30</v>
      </c>
      <c r="I4276" t="s">
        <v>21</v>
      </c>
      <c r="J4276" t="s">
        <v>31</v>
      </c>
      <c r="K4276" t="s">
        <v>310</v>
      </c>
      <c r="L4276" t="s">
        <v>24</v>
      </c>
      <c r="M4276" t="s">
        <v>26</v>
      </c>
      <c r="N4276">
        <v>4248</v>
      </c>
      <c r="O4276">
        <v>222126</v>
      </c>
      <c r="P4276">
        <v>145378.38</v>
      </c>
      <c r="Q4276">
        <v>-72230.62</v>
      </c>
    </row>
    <row r="4277" spans="2:17" hidden="1">
      <c r="B4277">
        <v>2015</v>
      </c>
      <c r="C4277">
        <v>5</v>
      </c>
      <c r="D4277" t="s">
        <v>206</v>
      </c>
      <c r="E4277" t="s">
        <v>207</v>
      </c>
      <c r="F4277" t="s">
        <v>308</v>
      </c>
      <c r="G4277" t="s">
        <v>309</v>
      </c>
      <c r="H4277" t="s">
        <v>30</v>
      </c>
      <c r="I4277" t="s">
        <v>21</v>
      </c>
      <c r="J4277" t="s">
        <v>31</v>
      </c>
      <c r="K4277" t="s">
        <v>310</v>
      </c>
      <c r="L4277" t="s">
        <v>24</v>
      </c>
      <c r="M4277" t="s">
        <v>27</v>
      </c>
      <c r="N4277">
        <v>808</v>
      </c>
      <c r="O4277">
        <v>147714</v>
      </c>
      <c r="P4277">
        <v>138311.94</v>
      </c>
      <c r="Q4277">
        <v>3898.64</v>
      </c>
    </row>
    <row r="4278" spans="2:17" hidden="1">
      <c r="B4278">
        <v>2015</v>
      </c>
      <c r="C4278">
        <v>5</v>
      </c>
      <c r="D4278" t="s">
        <v>206</v>
      </c>
      <c r="E4278" t="s">
        <v>207</v>
      </c>
      <c r="F4278" t="s">
        <v>311</v>
      </c>
      <c r="G4278" t="s">
        <v>312</v>
      </c>
      <c r="H4278" t="s">
        <v>30</v>
      </c>
      <c r="I4278" t="s">
        <v>21</v>
      </c>
      <c r="J4278" t="s">
        <v>31</v>
      </c>
      <c r="K4278" t="s">
        <v>313</v>
      </c>
      <c r="L4278" t="s">
        <v>24</v>
      </c>
      <c r="M4278" t="s">
        <v>25</v>
      </c>
      <c r="N4278">
        <v>6012</v>
      </c>
      <c r="O4278">
        <v>41358</v>
      </c>
      <c r="P4278">
        <v>43579.66</v>
      </c>
      <c r="Q4278">
        <v>-23592.21</v>
      </c>
    </row>
    <row r="4279" spans="2:17" hidden="1">
      <c r="B4279">
        <v>2015</v>
      </c>
      <c r="C4279">
        <v>5</v>
      </c>
      <c r="D4279" t="s">
        <v>206</v>
      </c>
      <c r="E4279" t="s">
        <v>207</v>
      </c>
      <c r="F4279" t="s">
        <v>311</v>
      </c>
      <c r="G4279" t="s">
        <v>312</v>
      </c>
      <c r="H4279" t="s">
        <v>30</v>
      </c>
      <c r="I4279" t="s">
        <v>21</v>
      </c>
      <c r="J4279" t="s">
        <v>31</v>
      </c>
      <c r="K4279" t="s">
        <v>313</v>
      </c>
      <c r="L4279" t="s">
        <v>24</v>
      </c>
      <c r="M4279" t="s">
        <v>26</v>
      </c>
      <c r="N4279">
        <v>227</v>
      </c>
      <c r="O4279">
        <v>10247</v>
      </c>
      <c r="P4279">
        <v>6289.82</v>
      </c>
      <c r="Q4279">
        <v>-3894.02</v>
      </c>
    </row>
    <row r="4280" spans="2:17" hidden="1">
      <c r="B4280">
        <v>2015</v>
      </c>
      <c r="C4280">
        <v>5</v>
      </c>
      <c r="D4280" t="s">
        <v>206</v>
      </c>
      <c r="E4280" t="s">
        <v>207</v>
      </c>
      <c r="F4280" t="s">
        <v>311</v>
      </c>
      <c r="G4280" t="s">
        <v>312</v>
      </c>
      <c r="H4280" t="s">
        <v>30</v>
      </c>
      <c r="I4280" t="s">
        <v>21</v>
      </c>
      <c r="J4280" t="s">
        <v>31</v>
      </c>
      <c r="K4280" t="s">
        <v>313</v>
      </c>
      <c r="L4280" t="s">
        <v>24</v>
      </c>
      <c r="M4280" t="s">
        <v>27</v>
      </c>
      <c r="N4280">
        <v>8</v>
      </c>
      <c r="O4280">
        <v>1101</v>
      </c>
      <c r="P4280">
        <v>1039.45</v>
      </c>
      <c r="Q4280">
        <v>29.29</v>
      </c>
    </row>
    <row r="4281" spans="2:17" hidden="1">
      <c r="B4281">
        <v>2015</v>
      </c>
      <c r="C4281">
        <v>5</v>
      </c>
      <c r="D4281" t="s">
        <v>206</v>
      </c>
      <c r="E4281" t="s">
        <v>207</v>
      </c>
      <c r="F4281" t="s">
        <v>314</v>
      </c>
      <c r="G4281" t="s">
        <v>315</v>
      </c>
      <c r="H4281" t="s">
        <v>30</v>
      </c>
      <c r="I4281" t="s">
        <v>21</v>
      </c>
      <c r="J4281" t="s">
        <v>31</v>
      </c>
      <c r="K4281" t="s">
        <v>316</v>
      </c>
      <c r="L4281" t="s">
        <v>24</v>
      </c>
      <c r="M4281" t="s">
        <v>25</v>
      </c>
      <c r="N4281">
        <v>25180</v>
      </c>
      <c r="O4281">
        <v>186987</v>
      </c>
      <c r="P4281">
        <v>188305.53</v>
      </c>
      <c r="Q4281">
        <v>-106624.74</v>
      </c>
    </row>
    <row r="4282" spans="2:17" hidden="1">
      <c r="B4282">
        <v>2015</v>
      </c>
      <c r="C4282">
        <v>5</v>
      </c>
      <c r="D4282" t="s">
        <v>206</v>
      </c>
      <c r="E4282" t="s">
        <v>207</v>
      </c>
      <c r="F4282" t="s">
        <v>314</v>
      </c>
      <c r="G4282" t="s">
        <v>315</v>
      </c>
      <c r="H4282" t="s">
        <v>30</v>
      </c>
      <c r="I4282" t="s">
        <v>21</v>
      </c>
      <c r="J4282" t="s">
        <v>31</v>
      </c>
      <c r="K4282" t="s">
        <v>316</v>
      </c>
      <c r="L4282" t="s">
        <v>24</v>
      </c>
      <c r="M4282" t="s">
        <v>26</v>
      </c>
      <c r="N4282">
        <v>1975</v>
      </c>
      <c r="O4282">
        <v>94284</v>
      </c>
      <c r="P4282">
        <v>60124.800000000003</v>
      </c>
      <c r="Q4282">
        <v>-33772.1</v>
      </c>
    </row>
    <row r="4283" spans="2:17" hidden="1">
      <c r="B4283">
        <v>2015</v>
      </c>
      <c r="C4283">
        <v>5</v>
      </c>
      <c r="D4283" t="s">
        <v>206</v>
      </c>
      <c r="E4283" t="s">
        <v>207</v>
      </c>
      <c r="F4283" t="s">
        <v>314</v>
      </c>
      <c r="G4283" t="s">
        <v>315</v>
      </c>
      <c r="H4283" t="s">
        <v>30</v>
      </c>
      <c r="I4283" t="s">
        <v>21</v>
      </c>
      <c r="J4283" t="s">
        <v>31</v>
      </c>
      <c r="K4283" t="s">
        <v>316</v>
      </c>
      <c r="L4283" t="s">
        <v>24</v>
      </c>
      <c r="M4283" t="s">
        <v>27</v>
      </c>
      <c r="N4283">
        <v>182</v>
      </c>
      <c r="O4283">
        <v>43314</v>
      </c>
      <c r="P4283">
        <v>40560.81</v>
      </c>
      <c r="Q4283">
        <v>1143.04</v>
      </c>
    </row>
    <row r="4284" spans="2:17" hidden="1">
      <c r="B4284">
        <v>2015</v>
      </c>
      <c r="C4284">
        <v>5</v>
      </c>
      <c r="D4284" t="s">
        <v>206</v>
      </c>
      <c r="E4284" t="s">
        <v>207</v>
      </c>
      <c r="F4284" t="s">
        <v>317</v>
      </c>
      <c r="G4284" t="s">
        <v>318</v>
      </c>
      <c r="H4284" t="s">
        <v>30</v>
      </c>
      <c r="I4284" t="s">
        <v>21</v>
      </c>
      <c r="J4284" t="s">
        <v>31</v>
      </c>
      <c r="K4284" t="s">
        <v>319</v>
      </c>
      <c r="L4284" t="s">
        <v>24</v>
      </c>
      <c r="M4284" t="s">
        <v>25</v>
      </c>
      <c r="N4284">
        <v>4361</v>
      </c>
      <c r="O4284">
        <v>31937.8</v>
      </c>
      <c r="P4284">
        <v>32452.61</v>
      </c>
      <c r="Q4284">
        <v>-18092.810000000001</v>
      </c>
    </row>
    <row r="4285" spans="2:17" hidden="1">
      <c r="B4285">
        <v>2015</v>
      </c>
      <c r="C4285">
        <v>5</v>
      </c>
      <c r="D4285" t="s">
        <v>206</v>
      </c>
      <c r="E4285" t="s">
        <v>207</v>
      </c>
      <c r="F4285" t="s">
        <v>317</v>
      </c>
      <c r="G4285" t="s">
        <v>318</v>
      </c>
      <c r="H4285" t="s">
        <v>30</v>
      </c>
      <c r="I4285" t="s">
        <v>21</v>
      </c>
      <c r="J4285" t="s">
        <v>31</v>
      </c>
      <c r="K4285" t="s">
        <v>319</v>
      </c>
      <c r="L4285" t="s">
        <v>24</v>
      </c>
      <c r="M4285" t="s">
        <v>26</v>
      </c>
      <c r="N4285">
        <v>491</v>
      </c>
      <c r="O4285">
        <v>25268.9</v>
      </c>
      <c r="P4285">
        <v>16503.03</v>
      </c>
      <c r="Q4285">
        <v>-8345.5400000000009</v>
      </c>
    </row>
    <row r="4286" spans="2:17" hidden="1">
      <c r="B4286">
        <v>2015</v>
      </c>
      <c r="C4286">
        <v>5</v>
      </c>
      <c r="D4286" t="s">
        <v>206</v>
      </c>
      <c r="E4286" t="s">
        <v>207</v>
      </c>
      <c r="F4286" t="s">
        <v>317</v>
      </c>
      <c r="G4286" t="s">
        <v>318</v>
      </c>
      <c r="H4286" t="s">
        <v>30</v>
      </c>
      <c r="I4286" t="s">
        <v>21</v>
      </c>
      <c r="J4286" t="s">
        <v>31</v>
      </c>
      <c r="K4286" t="s">
        <v>319</v>
      </c>
      <c r="L4286" t="s">
        <v>24</v>
      </c>
      <c r="M4286" t="s">
        <v>27</v>
      </c>
      <c r="N4286">
        <v>76</v>
      </c>
      <c r="O4286">
        <v>16975</v>
      </c>
      <c r="P4286">
        <v>15837.59</v>
      </c>
      <c r="Q4286">
        <v>447.08</v>
      </c>
    </row>
    <row r="4287" spans="2:17" hidden="1">
      <c r="B4287">
        <v>2015</v>
      </c>
      <c r="C4287">
        <v>5</v>
      </c>
      <c r="D4287" t="s">
        <v>206</v>
      </c>
      <c r="E4287" t="s">
        <v>207</v>
      </c>
      <c r="F4287" t="s">
        <v>320</v>
      </c>
      <c r="G4287" t="s">
        <v>321</v>
      </c>
      <c r="H4287" t="s">
        <v>30</v>
      </c>
      <c r="I4287" t="s">
        <v>21</v>
      </c>
      <c r="J4287" t="s">
        <v>31</v>
      </c>
      <c r="K4287" t="s">
        <v>322</v>
      </c>
      <c r="L4287" t="s">
        <v>24</v>
      </c>
      <c r="M4287" t="s">
        <v>25</v>
      </c>
      <c r="N4287">
        <v>719</v>
      </c>
      <c r="O4287">
        <v>6503</v>
      </c>
      <c r="P4287">
        <v>5660.4</v>
      </c>
      <c r="Q4287">
        <v>-3732.76</v>
      </c>
    </row>
    <row r="4288" spans="2:17" hidden="1">
      <c r="B4288">
        <v>2015</v>
      </c>
      <c r="C4288">
        <v>5</v>
      </c>
      <c r="D4288" t="s">
        <v>206</v>
      </c>
      <c r="E4288" t="s">
        <v>207</v>
      </c>
      <c r="F4288" t="s">
        <v>320</v>
      </c>
      <c r="G4288" t="s">
        <v>321</v>
      </c>
      <c r="H4288" t="s">
        <v>30</v>
      </c>
      <c r="I4288" t="s">
        <v>21</v>
      </c>
      <c r="J4288" t="s">
        <v>31</v>
      </c>
      <c r="K4288" t="s">
        <v>322</v>
      </c>
      <c r="L4288" t="s">
        <v>24</v>
      </c>
      <c r="M4288" t="s">
        <v>26</v>
      </c>
      <c r="N4288">
        <v>436</v>
      </c>
      <c r="O4288">
        <v>26662</v>
      </c>
      <c r="P4288">
        <v>18165.84</v>
      </c>
      <c r="Q4288">
        <v>-7507.92</v>
      </c>
    </row>
    <row r="4289" spans="2:17" hidden="1">
      <c r="B4289">
        <v>2015</v>
      </c>
      <c r="C4289">
        <v>5</v>
      </c>
      <c r="D4289" t="s">
        <v>206</v>
      </c>
      <c r="E4289" t="s">
        <v>207</v>
      </c>
      <c r="F4289" t="s">
        <v>320</v>
      </c>
      <c r="G4289" t="s">
        <v>321</v>
      </c>
      <c r="H4289" t="s">
        <v>30</v>
      </c>
      <c r="I4289" t="s">
        <v>21</v>
      </c>
      <c r="J4289" t="s">
        <v>31</v>
      </c>
      <c r="K4289" t="s">
        <v>322</v>
      </c>
      <c r="L4289" t="s">
        <v>24</v>
      </c>
      <c r="M4289" t="s">
        <v>27</v>
      </c>
      <c r="N4289">
        <v>275</v>
      </c>
      <c r="O4289">
        <v>63056</v>
      </c>
      <c r="P4289">
        <v>58505.86</v>
      </c>
      <c r="Q4289">
        <v>1649.06</v>
      </c>
    </row>
    <row r="4290" spans="2:17" hidden="1">
      <c r="B4290">
        <v>2015</v>
      </c>
      <c r="C4290">
        <v>5</v>
      </c>
      <c r="D4290" t="s">
        <v>206</v>
      </c>
      <c r="E4290" t="s">
        <v>207</v>
      </c>
      <c r="F4290" t="s">
        <v>323</v>
      </c>
      <c r="G4290" t="s">
        <v>324</v>
      </c>
      <c r="H4290" t="s">
        <v>30</v>
      </c>
      <c r="I4290" t="s">
        <v>21</v>
      </c>
      <c r="J4290" t="s">
        <v>31</v>
      </c>
      <c r="K4290" t="s">
        <v>325</v>
      </c>
      <c r="L4290" t="s">
        <v>24</v>
      </c>
      <c r="M4290" t="s">
        <v>25</v>
      </c>
      <c r="N4290">
        <v>2695</v>
      </c>
      <c r="O4290">
        <v>21511</v>
      </c>
      <c r="P4290">
        <v>20618.77</v>
      </c>
      <c r="Q4290">
        <v>-12170.19</v>
      </c>
    </row>
    <row r="4291" spans="2:17" hidden="1">
      <c r="B4291">
        <v>2015</v>
      </c>
      <c r="C4291">
        <v>5</v>
      </c>
      <c r="D4291" t="s">
        <v>206</v>
      </c>
      <c r="E4291" t="s">
        <v>207</v>
      </c>
      <c r="F4291" t="s">
        <v>323</v>
      </c>
      <c r="G4291" t="s">
        <v>324</v>
      </c>
      <c r="H4291" t="s">
        <v>30</v>
      </c>
      <c r="I4291" t="s">
        <v>21</v>
      </c>
      <c r="J4291" t="s">
        <v>31</v>
      </c>
      <c r="K4291" t="s">
        <v>325</v>
      </c>
      <c r="L4291" t="s">
        <v>24</v>
      </c>
      <c r="M4291" t="s">
        <v>26</v>
      </c>
      <c r="N4291">
        <v>489</v>
      </c>
      <c r="O4291">
        <v>25521</v>
      </c>
      <c r="P4291">
        <v>16762.23</v>
      </c>
      <c r="Q4291">
        <v>-8289.6</v>
      </c>
    </row>
    <row r="4292" spans="2:17" hidden="1">
      <c r="B4292">
        <v>2015</v>
      </c>
      <c r="C4292">
        <v>5</v>
      </c>
      <c r="D4292" t="s">
        <v>206</v>
      </c>
      <c r="E4292" t="s">
        <v>207</v>
      </c>
      <c r="F4292" t="s">
        <v>323</v>
      </c>
      <c r="G4292" t="s">
        <v>324</v>
      </c>
      <c r="H4292" t="s">
        <v>30</v>
      </c>
      <c r="I4292" t="s">
        <v>21</v>
      </c>
      <c r="J4292" t="s">
        <v>31</v>
      </c>
      <c r="K4292" t="s">
        <v>325</v>
      </c>
      <c r="L4292" t="s">
        <v>24</v>
      </c>
      <c r="M4292" t="s">
        <v>27</v>
      </c>
      <c r="N4292">
        <v>55</v>
      </c>
      <c r="O4292">
        <v>9835</v>
      </c>
      <c r="P4292">
        <v>9229.32</v>
      </c>
      <c r="Q4292">
        <v>261</v>
      </c>
    </row>
    <row r="4293" spans="2:17" hidden="1">
      <c r="B4293">
        <v>2015</v>
      </c>
      <c r="C4293">
        <v>5</v>
      </c>
      <c r="D4293" t="s">
        <v>206</v>
      </c>
      <c r="E4293" t="s">
        <v>207</v>
      </c>
      <c r="F4293" t="s">
        <v>326</v>
      </c>
      <c r="G4293" t="s">
        <v>327</v>
      </c>
      <c r="H4293" t="s">
        <v>30</v>
      </c>
      <c r="I4293" t="s">
        <v>21</v>
      </c>
      <c r="J4293" t="s">
        <v>31</v>
      </c>
      <c r="K4293" t="s">
        <v>328</v>
      </c>
      <c r="L4293" t="s">
        <v>24</v>
      </c>
      <c r="M4293" t="s">
        <v>25</v>
      </c>
      <c r="N4293">
        <v>4803</v>
      </c>
      <c r="O4293">
        <v>43168</v>
      </c>
      <c r="P4293">
        <v>38201.230000000003</v>
      </c>
      <c r="Q4293">
        <v>-24775.24</v>
      </c>
    </row>
    <row r="4294" spans="2:17" hidden="1">
      <c r="B4294">
        <v>2015</v>
      </c>
      <c r="C4294">
        <v>5</v>
      </c>
      <c r="D4294" t="s">
        <v>206</v>
      </c>
      <c r="E4294" t="s">
        <v>207</v>
      </c>
      <c r="F4294" t="s">
        <v>326</v>
      </c>
      <c r="G4294" t="s">
        <v>327</v>
      </c>
      <c r="H4294" t="s">
        <v>30</v>
      </c>
      <c r="I4294" t="s">
        <v>21</v>
      </c>
      <c r="J4294" t="s">
        <v>31</v>
      </c>
      <c r="K4294" t="s">
        <v>328</v>
      </c>
      <c r="L4294" t="s">
        <v>24</v>
      </c>
      <c r="M4294" t="s">
        <v>26</v>
      </c>
      <c r="N4294">
        <v>1547</v>
      </c>
      <c r="O4294">
        <v>84202.4</v>
      </c>
      <c r="P4294">
        <v>56235.59</v>
      </c>
      <c r="Q4294">
        <v>-26630.91</v>
      </c>
    </row>
    <row r="4295" spans="2:17" hidden="1">
      <c r="B4295">
        <v>2015</v>
      </c>
      <c r="C4295">
        <v>5</v>
      </c>
      <c r="D4295" t="s">
        <v>206</v>
      </c>
      <c r="E4295" t="s">
        <v>207</v>
      </c>
      <c r="F4295" t="s">
        <v>326</v>
      </c>
      <c r="G4295" t="s">
        <v>327</v>
      </c>
      <c r="H4295" t="s">
        <v>30</v>
      </c>
      <c r="I4295" t="s">
        <v>21</v>
      </c>
      <c r="J4295" t="s">
        <v>31</v>
      </c>
      <c r="K4295" t="s">
        <v>328</v>
      </c>
      <c r="L4295" t="s">
        <v>24</v>
      </c>
      <c r="M4295" t="s">
        <v>27</v>
      </c>
      <c r="N4295">
        <v>340</v>
      </c>
      <c r="O4295">
        <v>71257</v>
      </c>
      <c r="P4295">
        <v>67068.27</v>
      </c>
      <c r="Q4295">
        <v>1886.64</v>
      </c>
    </row>
    <row r="4296" spans="2:17" hidden="1">
      <c r="B4296">
        <v>2015</v>
      </c>
      <c r="C4296">
        <v>5</v>
      </c>
      <c r="D4296" t="s">
        <v>206</v>
      </c>
      <c r="E4296" t="s">
        <v>207</v>
      </c>
      <c r="F4296" t="s">
        <v>329</v>
      </c>
      <c r="G4296" t="s">
        <v>330</v>
      </c>
      <c r="H4296" t="s">
        <v>30</v>
      </c>
      <c r="I4296" t="s">
        <v>21</v>
      </c>
      <c r="J4296" t="s">
        <v>31</v>
      </c>
      <c r="K4296" t="s">
        <v>331</v>
      </c>
      <c r="L4296" t="s">
        <v>24</v>
      </c>
      <c r="M4296" t="s">
        <v>25</v>
      </c>
      <c r="N4296">
        <v>418</v>
      </c>
      <c r="O4296">
        <v>2342</v>
      </c>
      <c r="P4296">
        <v>2888.02</v>
      </c>
      <c r="Q4296">
        <v>-1322.87</v>
      </c>
    </row>
    <row r="4297" spans="2:17" hidden="1">
      <c r="B4297">
        <v>2015</v>
      </c>
      <c r="C4297">
        <v>5</v>
      </c>
      <c r="D4297" t="s">
        <v>206</v>
      </c>
      <c r="E4297" t="s">
        <v>207</v>
      </c>
      <c r="F4297" t="s">
        <v>329</v>
      </c>
      <c r="G4297" t="s">
        <v>330</v>
      </c>
      <c r="H4297" t="s">
        <v>30</v>
      </c>
      <c r="I4297" t="s">
        <v>21</v>
      </c>
      <c r="J4297" t="s">
        <v>31</v>
      </c>
      <c r="K4297" t="s">
        <v>331</v>
      </c>
      <c r="L4297" t="s">
        <v>24</v>
      </c>
      <c r="M4297" t="s">
        <v>26</v>
      </c>
      <c r="N4297">
        <v>5</v>
      </c>
      <c r="O4297">
        <v>195</v>
      </c>
      <c r="P4297">
        <v>113.24</v>
      </c>
      <c r="Q4297">
        <v>-84.8</v>
      </c>
    </row>
    <row r="4298" spans="2:17" hidden="1">
      <c r="B4298">
        <v>2015</v>
      </c>
      <c r="C4298">
        <v>5</v>
      </c>
      <c r="D4298" t="s">
        <v>206</v>
      </c>
      <c r="E4298" t="s">
        <v>207</v>
      </c>
      <c r="F4298" t="s">
        <v>332</v>
      </c>
      <c r="G4298" t="s">
        <v>333</v>
      </c>
      <c r="H4298" t="s">
        <v>30</v>
      </c>
      <c r="I4298" t="s">
        <v>21</v>
      </c>
      <c r="J4298" t="s">
        <v>31</v>
      </c>
      <c r="K4298" t="s">
        <v>325</v>
      </c>
      <c r="L4298" t="s">
        <v>24</v>
      </c>
      <c r="M4298" t="s">
        <v>25</v>
      </c>
      <c r="N4298">
        <v>11379</v>
      </c>
      <c r="O4298">
        <v>82514</v>
      </c>
      <c r="P4298">
        <v>83851.179999999993</v>
      </c>
      <c r="Q4298">
        <v>-47052.18</v>
      </c>
    </row>
    <row r="4299" spans="2:17" hidden="1">
      <c r="B4299">
        <v>2015</v>
      </c>
      <c r="C4299">
        <v>5</v>
      </c>
      <c r="D4299" t="s">
        <v>206</v>
      </c>
      <c r="E4299" t="s">
        <v>207</v>
      </c>
      <c r="F4299" t="s">
        <v>332</v>
      </c>
      <c r="G4299" t="s">
        <v>333</v>
      </c>
      <c r="H4299" t="s">
        <v>30</v>
      </c>
      <c r="I4299" t="s">
        <v>21</v>
      </c>
      <c r="J4299" t="s">
        <v>31</v>
      </c>
      <c r="K4299" t="s">
        <v>325</v>
      </c>
      <c r="L4299" t="s">
        <v>24</v>
      </c>
      <c r="M4299" t="s">
        <v>26</v>
      </c>
      <c r="N4299">
        <v>1816</v>
      </c>
      <c r="O4299">
        <v>93233.9</v>
      </c>
      <c r="P4299">
        <v>60329.64</v>
      </c>
      <c r="Q4299">
        <v>-31114.33</v>
      </c>
    </row>
    <row r="4300" spans="2:17" hidden="1">
      <c r="B4300">
        <v>2015</v>
      </c>
      <c r="C4300">
        <v>5</v>
      </c>
      <c r="D4300" t="s">
        <v>206</v>
      </c>
      <c r="E4300" t="s">
        <v>207</v>
      </c>
      <c r="F4300" t="s">
        <v>332</v>
      </c>
      <c r="G4300" t="s">
        <v>333</v>
      </c>
      <c r="H4300" t="s">
        <v>30</v>
      </c>
      <c r="I4300" t="s">
        <v>21</v>
      </c>
      <c r="J4300" t="s">
        <v>31</v>
      </c>
      <c r="K4300" t="s">
        <v>325</v>
      </c>
      <c r="L4300" t="s">
        <v>24</v>
      </c>
      <c r="M4300" t="s">
        <v>27</v>
      </c>
      <c r="N4300">
        <v>178</v>
      </c>
      <c r="O4300">
        <v>29790.1</v>
      </c>
      <c r="P4300">
        <v>27952.32</v>
      </c>
      <c r="Q4300">
        <v>786.96</v>
      </c>
    </row>
    <row r="4301" spans="2:17" hidden="1">
      <c r="B4301">
        <v>2015</v>
      </c>
      <c r="C4301">
        <v>5</v>
      </c>
      <c r="D4301" t="s">
        <v>206</v>
      </c>
      <c r="E4301" t="s">
        <v>207</v>
      </c>
      <c r="F4301" t="s">
        <v>334</v>
      </c>
      <c r="G4301" t="s">
        <v>335</v>
      </c>
      <c r="H4301" t="s">
        <v>30</v>
      </c>
      <c r="I4301" t="s">
        <v>21</v>
      </c>
      <c r="J4301" t="s">
        <v>31</v>
      </c>
      <c r="K4301" t="s">
        <v>325</v>
      </c>
      <c r="L4301" t="s">
        <v>24</v>
      </c>
      <c r="M4301" t="s">
        <v>25</v>
      </c>
      <c r="N4301">
        <v>995</v>
      </c>
      <c r="O4301">
        <v>6478</v>
      </c>
      <c r="P4301">
        <v>7103.45</v>
      </c>
      <c r="Q4301">
        <v>-3694.06</v>
      </c>
    </row>
    <row r="4302" spans="2:17" hidden="1">
      <c r="B4302">
        <v>2015</v>
      </c>
      <c r="C4302">
        <v>5</v>
      </c>
      <c r="D4302" t="s">
        <v>206</v>
      </c>
      <c r="E4302" t="s">
        <v>207</v>
      </c>
      <c r="F4302" t="s">
        <v>334</v>
      </c>
      <c r="G4302" t="s">
        <v>335</v>
      </c>
      <c r="H4302" t="s">
        <v>30</v>
      </c>
      <c r="I4302" t="s">
        <v>21</v>
      </c>
      <c r="J4302" t="s">
        <v>31</v>
      </c>
      <c r="K4302" t="s">
        <v>325</v>
      </c>
      <c r="L4302" t="s">
        <v>24</v>
      </c>
      <c r="M4302" t="s">
        <v>26</v>
      </c>
      <c r="N4302">
        <v>153</v>
      </c>
      <c r="O4302">
        <v>7328</v>
      </c>
      <c r="P4302">
        <v>4623.38</v>
      </c>
      <c r="Q4302">
        <v>-2619.02</v>
      </c>
    </row>
    <row r="4303" spans="2:17" hidden="1">
      <c r="B4303">
        <v>2015</v>
      </c>
      <c r="C4303">
        <v>5</v>
      </c>
      <c r="D4303" t="s">
        <v>206</v>
      </c>
      <c r="E4303" t="s">
        <v>207</v>
      </c>
      <c r="F4303" t="s">
        <v>334</v>
      </c>
      <c r="G4303" t="s">
        <v>335</v>
      </c>
      <c r="H4303" t="s">
        <v>30</v>
      </c>
      <c r="I4303" t="s">
        <v>21</v>
      </c>
      <c r="J4303" t="s">
        <v>31</v>
      </c>
      <c r="K4303" t="s">
        <v>325</v>
      </c>
      <c r="L4303" t="s">
        <v>24</v>
      </c>
      <c r="M4303" t="s">
        <v>27</v>
      </c>
      <c r="N4303">
        <v>16</v>
      </c>
      <c r="O4303">
        <v>3314</v>
      </c>
      <c r="P4303">
        <v>3090.48</v>
      </c>
      <c r="Q4303">
        <v>87.08</v>
      </c>
    </row>
    <row r="4304" spans="2:17" hidden="1">
      <c r="B4304">
        <v>2015</v>
      </c>
      <c r="C4304">
        <v>5</v>
      </c>
      <c r="D4304" t="s">
        <v>206</v>
      </c>
      <c r="E4304" t="s">
        <v>207</v>
      </c>
      <c r="F4304" t="s">
        <v>336</v>
      </c>
      <c r="G4304" t="s">
        <v>337</v>
      </c>
      <c r="H4304" t="s">
        <v>30</v>
      </c>
      <c r="I4304" t="s">
        <v>21</v>
      </c>
      <c r="J4304" t="s">
        <v>31</v>
      </c>
      <c r="K4304" t="s">
        <v>316</v>
      </c>
      <c r="L4304" t="s">
        <v>24</v>
      </c>
      <c r="M4304" t="s">
        <v>25</v>
      </c>
      <c r="N4304">
        <v>1910</v>
      </c>
      <c r="O4304">
        <v>17834</v>
      </c>
      <c r="P4304">
        <v>15525.18</v>
      </c>
      <c r="Q4304">
        <v>-10172.65</v>
      </c>
    </row>
    <row r="4305" spans="2:17" hidden="1">
      <c r="B4305">
        <v>2015</v>
      </c>
      <c r="C4305">
        <v>5</v>
      </c>
      <c r="D4305" t="s">
        <v>206</v>
      </c>
      <c r="E4305" t="s">
        <v>207</v>
      </c>
      <c r="F4305" t="s">
        <v>336</v>
      </c>
      <c r="G4305" t="s">
        <v>337</v>
      </c>
      <c r="H4305" t="s">
        <v>30</v>
      </c>
      <c r="I4305" t="s">
        <v>21</v>
      </c>
      <c r="J4305" t="s">
        <v>31</v>
      </c>
      <c r="K4305" t="s">
        <v>316</v>
      </c>
      <c r="L4305" t="s">
        <v>24</v>
      </c>
      <c r="M4305" t="s">
        <v>26</v>
      </c>
      <c r="N4305">
        <v>586</v>
      </c>
      <c r="O4305">
        <v>31094</v>
      </c>
      <c r="P4305">
        <v>20728.95</v>
      </c>
      <c r="Q4305">
        <v>-10026.459999999999</v>
      </c>
    </row>
    <row r="4306" spans="2:17" hidden="1">
      <c r="B4306">
        <v>2015</v>
      </c>
      <c r="C4306">
        <v>5</v>
      </c>
      <c r="D4306" t="s">
        <v>206</v>
      </c>
      <c r="E4306" t="s">
        <v>207</v>
      </c>
      <c r="F4306" t="s">
        <v>336</v>
      </c>
      <c r="G4306" t="s">
        <v>337</v>
      </c>
      <c r="H4306" t="s">
        <v>30</v>
      </c>
      <c r="I4306" t="s">
        <v>21</v>
      </c>
      <c r="J4306" t="s">
        <v>31</v>
      </c>
      <c r="K4306" t="s">
        <v>316</v>
      </c>
      <c r="L4306" t="s">
        <v>24</v>
      </c>
      <c r="M4306" t="s">
        <v>27</v>
      </c>
      <c r="N4306">
        <v>78</v>
      </c>
      <c r="O4306">
        <v>13177</v>
      </c>
      <c r="P4306">
        <v>12512.83</v>
      </c>
      <c r="Q4306">
        <v>353.32</v>
      </c>
    </row>
    <row r="4307" spans="2:17" hidden="1">
      <c r="B4307">
        <v>2015</v>
      </c>
      <c r="C4307">
        <v>5</v>
      </c>
      <c r="D4307" t="s">
        <v>338</v>
      </c>
      <c r="E4307" t="s">
        <v>339</v>
      </c>
      <c r="F4307" t="s">
        <v>340</v>
      </c>
      <c r="G4307" t="s">
        <v>341</v>
      </c>
      <c r="H4307" t="s">
        <v>140</v>
      </c>
      <c r="I4307" t="s">
        <v>1076</v>
      </c>
      <c r="J4307" t="s">
        <v>31</v>
      </c>
      <c r="K4307" t="s">
        <v>342</v>
      </c>
      <c r="L4307" t="s">
        <v>24</v>
      </c>
      <c r="M4307" t="s">
        <v>25</v>
      </c>
      <c r="N4307">
        <v>31125</v>
      </c>
      <c r="O4307">
        <v>381572.78</v>
      </c>
      <c r="P4307">
        <v>232109.31</v>
      </c>
      <c r="Q4307">
        <v>-46848.92</v>
      </c>
    </row>
    <row r="4308" spans="2:17" hidden="1">
      <c r="B4308">
        <v>2015</v>
      </c>
      <c r="C4308">
        <v>5</v>
      </c>
      <c r="D4308" t="s">
        <v>338</v>
      </c>
      <c r="E4308" t="s">
        <v>339</v>
      </c>
      <c r="F4308" t="s">
        <v>340</v>
      </c>
      <c r="G4308" t="s">
        <v>341</v>
      </c>
      <c r="H4308" t="s">
        <v>140</v>
      </c>
      <c r="I4308" t="s">
        <v>1076</v>
      </c>
      <c r="J4308" t="s">
        <v>31</v>
      </c>
      <c r="K4308" t="s">
        <v>342</v>
      </c>
      <c r="L4308" t="s">
        <v>24</v>
      </c>
      <c r="M4308" t="s">
        <v>26</v>
      </c>
      <c r="N4308">
        <v>57154</v>
      </c>
      <c r="O4308">
        <v>3854179.74</v>
      </c>
      <c r="P4308">
        <v>1843832.17</v>
      </c>
      <c r="Q4308">
        <v>-215374.62</v>
      </c>
    </row>
    <row r="4309" spans="2:17" hidden="1">
      <c r="B4309">
        <v>2015</v>
      </c>
      <c r="C4309">
        <v>5</v>
      </c>
      <c r="D4309" t="s">
        <v>338</v>
      </c>
      <c r="E4309" t="s">
        <v>339</v>
      </c>
      <c r="F4309" t="s">
        <v>340</v>
      </c>
      <c r="G4309" t="s">
        <v>341</v>
      </c>
      <c r="H4309" t="s">
        <v>140</v>
      </c>
      <c r="I4309" t="s">
        <v>1076</v>
      </c>
      <c r="J4309" t="s">
        <v>31</v>
      </c>
      <c r="K4309" t="s">
        <v>342</v>
      </c>
      <c r="L4309" t="s">
        <v>24</v>
      </c>
      <c r="M4309" t="s">
        <v>27</v>
      </c>
      <c r="N4309">
        <v>64259</v>
      </c>
      <c r="O4309">
        <v>13600296.199999999</v>
      </c>
      <c r="P4309">
        <v>7062749.3399999999</v>
      </c>
      <c r="Q4309">
        <v>197818.93</v>
      </c>
    </row>
    <row r="4310" spans="2:17" hidden="1">
      <c r="B4310">
        <v>2015</v>
      </c>
      <c r="C4310">
        <v>5</v>
      </c>
      <c r="D4310" t="s">
        <v>338</v>
      </c>
      <c r="E4310" t="s">
        <v>339</v>
      </c>
      <c r="F4310" t="s">
        <v>343</v>
      </c>
      <c r="G4310" t="s">
        <v>344</v>
      </c>
      <c r="H4310" t="s">
        <v>153</v>
      </c>
      <c r="I4310" t="s">
        <v>21</v>
      </c>
      <c r="J4310" t="s">
        <v>31</v>
      </c>
      <c r="K4310" t="s">
        <v>345</v>
      </c>
      <c r="L4310" t="s">
        <v>24</v>
      </c>
      <c r="M4310" t="s">
        <v>25</v>
      </c>
      <c r="N4310">
        <v>4947</v>
      </c>
      <c r="O4310">
        <v>50175.03</v>
      </c>
      <c r="P4310">
        <v>28705.78</v>
      </c>
      <c r="Q4310">
        <v>-17936.650000000001</v>
      </c>
    </row>
    <row r="4311" spans="2:17" hidden="1">
      <c r="B4311">
        <v>2015</v>
      </c>
      <c r="C4311">
        <v>5</v>
      </c>
      <c r="D4311" t="s">
        <v>338</v>
      </c>
      <c r="E4311" t="s">
        <v>339</v>
      </c>
      <c r="F4311" t="s">
        <v>343</v>
      </c>
      <c r="G4311" t="s">
        <v>344</v>
      </c>
      <c r="H4311" t="s">
        <v>153</v>
      </c>
      <c r="I4311" t="s">
        <v>21</v>
      </c>
      <c r="J4311" t="s">
        <v>31</v>
      </c>
      <c r="K4311" t="s">
        <v>345</v>
      </c>
      <c r="L4311" t="s">
        <v>24</v>
      </c>
      <c r="M4311" t="s">
        <v>26</v>
      </c>
      <c r="N4311">
        <v>2609</v>
      </c>
      <c r="O4311">
        <v>175242</v>
      </c>
      <c r="P4311">
        <v>76590.710000000006</v>
      </c>
      <c r="Q4311">
        <v>-33770.35</v>
      </c>
    </row>
    <row r="4312" spans="2:17" hidden="1">
      <c r="B4312">
        <v>2015</v>
      </c>
      <c r="C4312">
        <v>5</v>
      </c>
      <c r="D4312" t="s">
        <v>338</v>
      </c>
      <c r="E4312" t="s">
        <v>339</v>
      </c>
      <c r="F4312" t="s">
        <v>343</v>
      </c>
      <c r="G4312" t="s">
        <v>344</v>
      </c>
      <c r="H4312" t="s">
        <v>153</v>
      </c>
      <c r="I4312" t="s">
        <v>21</v>
      </c>
      <c r="J4312" t="s">
        <v>31</v>
      </c>
      <c r="K4312" t="s">
        <v>345</v>
      </c>
      <c r="L4312" t="s">
        <v>24</v>
      </c>
      <c r="M4312" t="s">
        <v>27</v>
      </c>
      <c r="N4312">
        <v>571</v>
      </c>
      <c r="O4312">
        <v>109666.5</v>
      </c>
      <c r="P4312">
        <v>67096.05</v>
      </c>
      <c r="Q4312">
        <v>1883.18</v>
      </c>
    </row>
    <row r="4313" spans="2:17" hidden="1">
      <c r="B4313">
        <v>2015</v>
      </c>
      <c r="C4313">
        <v>5</v>
      </c>
      <c r="D4313" t="s">
        <v>338</v>
      </c>
      <c r="E4313" t="s">
        <v>339</v>
      </c>
      <c r="F4313" t="s">
        <v>346</v>
      </c>
      <c r="G4313" t="s">
        <v>347</v>
      </c>
      <c r="H4313" t="s">
        <v>140</v>
      </c>
      <c r="I4313" t="s">
        <v>1076</v>
      </c>
      <c r="J4313" t="s">
        <v>31</v>
      </c>
      <c r="K4313" t="s">
        <v>348</v>
      </c>
      <c r="L4313" t="s">
        <v>24</v>
      </c>
      <c r="M4313" t="s">
        <v>25</v>
      </c>
      <c r="N4313">
        <v>3072</v>
      </c>
      <c r="O4313">
        <v>37046.54</v>
      </c>
      <c r="P4313">
        <v>23395.81</v>
      </c>
      <c r="Q4313">
        <v>-4780.8599999999997</v>
      </c>
    </row>
    <row r="4314" spans="2:17" hidden="1">
      <c r="B4314">
        <v>2015</v>
      </c>
      <c r="C4314">
        <v>5</v>
      </c>
      <c r="D4314" t="s">
        <v>338</v>
      </c>
      <c r="E4314" t="s">
        <v>339</v>
      </c>
      <c r="F4314" t="s">
        <v>346</v>
      </c>
      <c r="G4314" t="s">
        <v>347</v>
      </c>
      <c r="H4314" t="s">
        <v>140</v>
      </c>
      <c r="I4314" t="s">
        <v>1076</v>
      </c>
      <c r="J4314" t="s">
        <v>31</v>
      </c>
      <c r="K4314" t="s">
        <v>348</v>
      </c>
      <c r="L4314" t="s">
        <v>24</v>
      </c>
      <c r="M4314" t="s">
        <v>26</v>
      </c>
      <c r="N4314">
        <v>1778</v>
      </c>
      <c r="O4314">
        <v>100177.86</v>
      </c>
      <c r="P4314">
        <v>50032.01</v>
      </c>
      <c r="Q4314">
        <v>-6900.31</v>
      </c>
    </row>
    <row r="4315" spans="2:17" hidden="1">
      <c r="B4315">
        <v>2015</v>
      </c>
      <c r="C4315">
        <v>5</v>
      </c>
      <c r="D4315" t="s">
        <v>338</v>
      </c>
      <c r="E4315" t="s">
        <v>339</v>
      </c>
      <c r="F4315" t="s">
        <v>346</v>
      </c>
      <c r="G4315" t="s">
        <v>347</v>
      </c>
      <c r="H4315" t="s">
        <v>140</v>
      </c>
      <c r="I4315" t="s">
        <v>1076</v>
      </c>
      <c r="J4315" t="s">
        <v>31</v>
      </c>
      <c r="K4315" t="s">
        <v>348</v>
      </c>
      <c r="L4315" t="s">
        <v>24</v>
      </c>
      <c r="M4315" t="s">
        <v>27</v>
      </c>
      <c r="N4315">
        <v>595</v>
      </c>
      <c r="O4315">
        <v>113654.36</v>
      </c>
      <c r="P4315">
        <v>62120.6</v>
      </c>
      <c r="Q4315">
        <v>1769.52</v>
      </c>
    </row>
    <row r="4316" spans="2:17" hidden="1">
      <c r="B4316">
        <v>2015</v>
      </c>
      <c r="C4316">
        <v>5</v>
      </c>
      <c r="D4316" t="s">
        <v>338</v>
      </c>
      <c r="E4316" t="s">
        <v>339</v>
      </c>
      <c r="F4316" t="s">
        <v>349</v>
      </c>
      <c r="G4316" t="s">
        <v>350</v>
      </c>
      <c r="H4316" t="s">
        <v>153</v>
      </c>
      <c r="I4316" t="s">
        <v>21</v>
      </c>
      <c r="J4316" t="s">
        <v>31</v>
      </c>
      <c r="K4316" t="s">
        <v>351</v>
      </c>
      <c r="L4316" t="s">
        <v>24</v>
      </c>
      <c r="M4316" t="s">
        <v>25</v>
      </c>
      <c r="N4316">
        <v>4153</v>
      </c>
      <c r="O4316">
        <v>50658.19</v>
      </c>
      <c r="P4316">
        <v>26043.93</v>
      </c>
      <c r="Q4316">
        <v>-18146.66</v>
      </c>
    </row>
    <row r="4317" spans="2:17" hidden="1">
      <c r="B4317">
        <v>2015</v>
      </c>
      <c r="C4317">
        <v>5</v>
      </c>
      <c r="D4317" t="s">
        <v>338</v>
      </c>
      <c r="E4317" t="s">
        <v>339</v>
      </c>
      <c r="F4317" t="s">
        <v>349</v>
      </c>
      <c r="G4317" t="s">
        <v>350</v>
      </c>
      <c r="H4317" t="s">
        <v>153</v>
      </c>
      <c r="I4317" t="s">
        <v>21</v>
      </c>
      <c r="J4317" t="s">
        <v>31</v>
      </c>
      <c r="K4317" t="s">
        <v>351</v>
      </c>
      <c r="L4317" t="s">
        <v>24</v>
      </c>
      <c r="M4317" t="s">
        <v>26</v>
      </c>
      <c r="N4317">
        <v>2103</v>
      </c>
      <c r="O4317">
        <v>117008.71</v>
      </c>
      <c r="P4317">
        <v>52607.47</v>
      </c>
      <c r="Q4317">
        <v>-22615.97</v>
      </c>
    </row>
    <row r="4318" spans="2:17" hidden="1">
      <c r="B4318">
        <v>2015</v>
      </c>
      <c r="C4318">
        <v>5</v>
      </c>
      <c r="D4318" t="s">
        <v>338</v>
      </c>
      <c r="E4318" t="s">
        <v>339</v>
      </c>
      <c r="F4318" t="s">
        <v>349</v>
      </c>
      <c r="G4318" t="s">
        <v>350</v>
      </c>
      <c r="H4318" t="s">
        <v>153</v>
      </c>
      <c r="I4318" t="s">
        <v>21</v>
      </c>
      <c r="J4318" t="s">
        <v>31</v>
      </c>
      <c r="K4318" t="s">
        <v>351</v>
      </c>
      <c r="L4318" t="s">
        <v>24</v>
      </c>
      <c r="M4318" t="s">
        <v>27</v>
      </c>
      <c r="N4318">
        <v>491</v>
      </c>
      <c r="O4318">
        <v>92323.72</v>
      </c>
      <c r="P4318">
        <v>56699.89</v>
      </c>
      <c r="Q4318">
        <v>1647.43</v>
      </c>
    </row>
    <row r="4319" spans="2:17" hidden="1">
      <c r="B4319">
        <v>2015</v>
      </c>
      <c r="C4319">
        <v>5</v>
      </c>
      <c r="D4319" t="s">
        <v>338</v>
      </c>
      <c r="E4319" t="s">
        <v>339</v>
      </c>
      <c r="F4319" t="s">
        <v>352</v>
      </c>
      <c r="G4319" t="s">
        <v>353</v>
      </c>
      <c r="H4319" t="s">
        <v>153</v>
      </c>
      <c r="I4319" t="s">
        <v>21</v>
      </c>
      <c r="J4319" t="s">
        <v>31</v>
      </c>
      <c r="K4319" t="s">
        <v>354</v>
      </c>
      <c r="L4319" t="s">
        <v>24</v>
      </c>
      <c r="M4319" t="s">
        <v>25</v>
      </c>
      <c r="N4319">
        <v>261</v>
      </c>
      <c r="O4319">
        <v>15674.51</v>
      </c>
      <c r="P4319">
        <v>4382.3999999999996</v>
      </c>
      <c r="Q4319">
        <v>-5619.81</v>
      </c>
    </row>
    <row r="4320" spans="2:17" hidden="1">
      <c r="B4320">
        <v>2015</v>
      </c>
      <c r="C4320">
        <v>5</v>
      </c>
      <c r="D4320" t="s">
        <v>338</v>
      </c>
      <c r="E4320" t="s">
        <v>339</v>
      </c>
      <c r="F4320" t="s">
        <v>352</v>
      </c>
      <c r="G4320" t="s">
        <v>353</v>
      </c>
      <c r="H4320" t="s">
        <v>153</v>
      </c>
      <c r="I4320" t="s">
        <v>21</v>
      </c>
      <c r="J4320" t="s">
        <v>31</v>
      </c>
      <c r="K4320" t="s">
        <v>354</v>
      </c>
      <c r="L4320" t="s">
        <v>24</v>
      </c>
      <c r="M4320" t="s">
        <v>26</v>
      </c>
      <c r="N4320">
        <v>52</v>
      </c>
      <c r="O4320">
        <v>82339.86</v>
      </c>
      <c r="P4320">
        <v>30905.49</v>
      </c>
      <c r="Q4320">
        <v>-16906.45</v>
      </c>
    </row>
    <row r="4321" spans="2:17" hidden="1">
      <c r="B4321">
        <v>2015</v>
      </c>
      <c r="C4321">
        <v>5</v>
      </c>
      <c r="D4321" t="s">
        <v>338</v>
      </c>
      <c r="E4321" t="s">
        <v>339</v>
      </c>
      <c r="F4321" t="s">
        <v>352</v>
      </c>
      <c r="G4321" t="s">
        <v>353</v>
      </c>
      <c r="H4321" t="s">
        <v>153</v>
      </c>
      <c r="I4321" t="s">
        <v>21</v>
      </c>
      <c r="J4321" t="s">
        <v>31</v>
      </c>
      <c r="K4321" t="s">
        <v>354</v>
      </c>
      <c r="L4321" t="s">
        <v>24</v>
      </c>
      <c r="M4321" t="s">
        <v>27</v>
      </c>
      <c r="N4321">
        <v>7</v>
      </c>
      <c r="O4321">
        <v>2674.95</v>
      </c>
      <c r="P4321">
        <v>1617.96</v>
      </c>
      <c r="Q4321">
        <v>45.64</v>
      </c>
    </row>
    <row r="4322" spans="2:17" hidden="1">
      <c r="B4322">
        <v>2015</v>
      </c>
      <c r="C4322">
        <v>5</v>
      </c>
      <c r="D4322" t="s">
        <v>338</v>
      </c>
      <c r="E4322" t="s">
        <v>339</v>
      </c>
      <c r="F4322" t="s">
        <v>355</v>
      </c>
      <c r="G4322" t="s">
        <v>356</v>
      </c>
      <c r="H4322" t="s">
        <v>153</v>
      </c>
      <c r="I4322" t="s">
        <v>21</v>
      </c>
      <c r="J4322" t="s">
        <v>31</v>
      </c>
      <c r="K4322" t="s">
        <v>357</v>
      </c>
      <c r="L4322" t="s">
        <v>24</v>
      </c>
      <c r="M4322" t="s">
        <v>25</v>
      </c>
      <c r="N4322">
        <v>2779</v>
      </c>
      <c r="O4322">
        <v>31540.5</v>
      </c>
      <c r="P4322">
        <v>16521.28</v>
      </c>
      <c r="Q4322">
        <v>-11639.35</v>
      </c>
    </row>
    <row r="4323" spans="2:17" hidden="1">
      <c r="B4323">
        <v>2015</v>
      </c>
      <c r="C4323">
        <v>5</v>
      </c>
      <c r="D4323" t="s">
        <v>338</v>
      </c>
      <c r="E4323" t="s">
        <v>339</v>
      </c>
      <c r="F4323" t="s">
        <v>355</v>
      </c>
      <c r="G4323" t="s">
        <v>356</v>
      </c>
      <c r="H4323" t="s">
        <v>153</v>
      </c>
      <c r="I4323" t="s">
        <v>21</v>
      </c>
      <c r="J4323" t="s">
        <v>31</v>
      </c>
      <c r="K4323" t="s">
        <v>357</v>
      </c>
      <c r="L4323" t="s">
        <v>24</v>
      </c>
      <c r="M4323" t="s">
        <v>26</v>
      </c>
      <c r="N4323">
        <v>1201</v>
      </c>
      <c r="O4323">
        <v>69079</v>
      </c>
      <c r="P4323">
        <v>30660.73</v>
      </c>
      <c r="Q4323">
        <v>-13523.41</v>
      </c>
    </row>
    <row r="4324" spans="2:17" hidden="1">
      <c r="B4324">
        <v>2015</v>
      </c>
      <c r="C4324">
        <v>5</v>
      </c>
      <c r="D4324" t="s">
        <v>338</v>
      </c>
      <c r="E4324" t="s">
        <v>339</v>
      </c>
      <c r="F4324" t="s">
        <v>355</v>
      </c>
      <c r="G4324" t="s">
        <v>356</v>
      </c>
      <c r="H4324" t="s">
        <v>153</v>
      </c>
      <c r="I4324" t="s">
        <v>21</v>
      </c>
      <c r="J4324" t="s">
        <v>31</v>
      </c>
      <c r="K4324" t="s">
        <v>357</v>
      </c>
      <c r="L4324" t="s">
        <v>24</v>
      </c>
      <c r="M4324" t="s">
        <v>27</v>
      </c>
      <c r="N4324">
        <v>185</v>
      </c>
      <c r="O4324">
        <v>39274</v>
      </c>
      <c r="P4324">
        <v>24005.18</v>
      </c>
      <c r="Q4324">
        <v>0</v>
      </c>
    </row>
    <row r="4325" spans="2:17" hidden="1">
      <c r="B4325">
        <v>2015</v>
      </c>
      <c r="C4325">
        <v>5</v>
      </c>
      <c r="D4325" t="s">
        <v>338</v>
      </c>
      <c r="E4325" t="s">
        <v>339</v>
      </c>
      <c r="F4325" t="s">
        <v>358</v>
      </c>
      <c r="G4325" t="s">
        <v>359</v>
      </c>
      <c r="H4325" t="s">
        <v>121</v>
      </c>
      <c r="I4325" t="s">
        <v>1076</v>
      </c>
      <c r="J4325" t="s">
        <v>31</v>
      </c>
      <c r="K4325" t="s">
        <v>360</v>
      </c>
      <c r="L4325" t="s">
        <v>24</v>
      </c>
      <c r="M4325" t="s">
        <v>25</v>
      </c>
      <c r="N4325">
        <v>24115</v>
      </c>
      <c r="O4325">
        <v>302292.90000000002</v>
      </c>
      <c r="P4325">
        <v>187727.3</v>
      </c>
      <c r="Q4325">
        <v>-38127.5</v>
      </c>
    </row>
    <row r="4326" spans="2:17" hidden="1">
      <c r="B4326">
        <v>2015</v>
      </c>
      <c r="C4326">
        <v>5</v>
      </c>
      <c r="D4326" t="s">
        <v>338</v>
      </c>
      <c r="E4326" t="s">
        <v>339</v>
      </c>
      <c r="F4326" t="s">
        <v>358</v>
      </c>
      <c r="G4326" t="s">
        <v>359</v>
      </c>
      <c r="H4326" t="s">
        <v>121</v>
      </c>
      <c r="I4326" t="s">
        <v>1076</v>
      </c>
      <c r="J4326" t="s">
        <v>31</v>
      </c>
      <c r="K4326" t="s">
        <v>360</v>
      </c>
      <c r="L4326" t="s">
        <v>24</v>
      </c>
      <c r="M4326" t="s">
        <v>26</v>
      </c>
      <c r="N4326">
        <v>27807</v>
      </c>
      <c r="O4326">
        <v>1746828.22</v>
      </c>
      <c r="P4326">
        <v>858237.97</v>
      </c>
      <c r="Q4326">
        <v>-107726.27</v>
      </c>
    </row>
    <row r="4327" spans="2:17" hidden="1">
      <c r="B4327">
        <v>2015</v>
      </c>
      <c r="C4327">
        <v>5</v>
      </c>
      <c r="D4327" t="s">
        <v>338</v>
      </c>
      <c r="E4327" t="s">
        <v>339</v>
      </c>
      <c r="F4327" t="s">
        <v>358</v>
      </c>
      <c r="G4327" t="s">
        <v>359</v>
      </c>
      <c r="H4327" t="s">
        <v>121</v>
      </c>
      <c r="I4327" t="s">
        <v>1076</v>
      </c>
      <c r="J4327" t="s">
        <v>31</v>
      </c>
      <c r="K4327" t="s">
        <v>360</v>
      </c>
      <c r="L4327" t="s">
        <v>24</v>
      </c>
      <c r="M4327" t="s">
        <v>27</v>
      </c>
      <c r="N4327">
        <v>10835</v>
      </c>
      <c r="O4327">
        <v>1959163</v>
      </c>
      <c r="P4327">
        <v>1051061.47</v>
      </c>
      <c r="Q4327">
        <v>29723.34</v>
      </c>
    </row>
    <row r="4328" spans="2:17" hidden="1">
      <c r="B4328">
        <v>2015</v>
      </c>
      <c r="C4328">
        <v>5</v>
      </c>
      <c r="D4328" t="s">
        <v>338</v>
      </c>
      <c r="E4328" t="s">
        <v>339</v>
      </c>
      <c r="F4328" t="s">
        <v>361</v>
      </c>
      <c r="G4328" t="s">
        <v>362</v>
      </c>
      <c r="H4328" t="s">
        <v>140</v>
      </c>
      <c r="I4328" t="s">
        <v>1076</v>
      </c>
      <c r="J4328" t="s">
        <v>31</v>
      </c>
      <c r="K4328" t="s">
        <v>363</v>
      </c>
      <c r="L4328" t="s">
        <v>24</v>
      </c>
      <c r="M4328" t="s">
        <v>25</v>
      </c>
      <c r="N4328">
        <v>2117</v>
      </c>
      <c r="O4328">
        <v>26714.38</v>
      </c>
      <c r="P4328">
        <v>16559.75</v>
      </c>
      <c r="Q4328">
        <v>-3437.44</v>
      </c>
    </row>
    <row r="4329" spans="2:17" hidden="1">
      <c r="B4329">
        <v>2015</v>
      </c>
      <c r="C4329">
        <v>5</v>
      </c>
      <c r="D4329" t="s">
        <v>338</v>
      </c>
      <c r="E4329" t="s">
        <v>339</v>
      </c>
      <c r="F4329" t="s">
        <v>361</v>
      </c>
      <c r="G4329" t="s">
        <v>362</v>
      </c>
      <c r="H4329" t="s">
        <v>140</v>
      </c>
      <c r="I4329" t="s">
        <v>1076</v>
      </c>
      <c r="J4329" t="s">
        <v>31</v>
      </c>
      <c r="K4329" t="s">
        <v>363</v>
      </c>
      <c r="L4329" t="s">
        <v>24</v>
      </c>
      <c r="M4329" t="s">
        <v>26</v>
      </c>
      <c r="N4329">
        <v>1295</v>
      </c>
      <c r="O4329">
        <v>72902.59</v>
      </c>
      <c r="P4329">
        <v>36345.29</v>
      </c>
      <c r="Q4329">
        <v>-5000.1400000000003</v>
      </c>
    </row>
    <row r="4330" spans="2:17" hidden="1">
      <c r="B4330">
        <v>2015</v>
      </c>
      <c r="C4330">
        <v>5</v>
      </c>
      <c r="D4330" t="s">
        <v>338</v>
      </c>
      <c r="E4330" t="s">
        <v>339</v>
      </c>
      <c r="F4330" t="s">
        <v>361</v>
      </c>
      <c r="G4330" t="s">
        <v>362</v>
      </c>
      <c r="H4330" t="s">
        <v>140</v>
      </c>
      <c r="I4330" t="s">
        <v>1076</v>
      </c>
      <c r="J4330" t="s">
        <v>31</v>
      </c>
      <c r="K4330" t="s">
        <v>363</v>
      </c>
      <c r="L4330" t="s">
        <v>24</v>
      </c>
      <c r="M4330" t="s">
        <v>27</v>
      </c>
      <c r="N4330">
        <v>441</v>
      </c>
      <c r="O4330">
        <v>85025.9</v>
      </c>
      <c r="P4330">
        <v>46346.16</v>
      </c>
      <c r="Q4330">
        <v>1320.39</v>
      </c>
    </row>
    <row r="4331" spans="2:17" hidden="1">
      <c r="B4331">
        <v>2015</v>
      </c>
      <c r="C4331">
        <v>5</v>
      </c>
      <c r="D4331" t="s">
        <v>338</v>
      </c>
      <c r="E4331" t="s">
        <v>339</v>
      </c>
      <c r="F4331" t="s">
        <v>364</v>
      </c>
      <c r="G4331" t="s">
        <v>365</v>
      </c>
      <c r="H4331" t="s">
        <v>121</v>
      </c>
      <c r="I4331" t="s">
        <v>1076</v>
      </c>
      <c r="J4331" t="s">
        <v>31</v>
      </c>
      <c r="K4331" t="s">
        <v>366</v>
      </c>
      <c r="L4331" t="s">
        <v>24</v>
      </c>
      <c r="M4331" t="s">
        <v>25</v>
      </c>
      <c r="N4331">
        <v>10449</v>
      </c>
      <c r="O4331">
        <v>95768.33</v>
      </c>
      <c r="P4331">
        <v>68054.59</v>
      </c>
      <c r="Q4331">
        <v>-12083.39</v>
      </c>
    </row>
    <row r="4332" spans="2:17" hidden="1">
      <c r="B4332">
        <v>2015</v>
      </c>
      <c r="C4332">
        <v>5</v>
      </c>
      <c r="D4332" t="s">
        <v>338</v>
      </c>
      <c r="E4332" t="s">
        <v>339</v>
      </c>
      <c r="F4332" t="s">
        <v>364</v>
      </c>
      <c r="G4332" t="s">
        <v>365</v>
      </c>
      <c r="H4332" t="s">
        <v>121</v>
      </c>
      <c r="I4332" t="s">
        <v>1076</v>
      </c>
      <c r="J4332" t="s">
        <v>31</v>
      </c>
      <c r="K4332" t="s">
        <v>366</v>
      </c>
      <c r="L4332" t="s">
        <v>24</v>
      </c>
      <c r="M4332" t="s">
        <v>26</v>
      </c>
      <c r="N4332">
        <v>5767</v>
      </c>
      <c r="O4332">
        <v>348468.05</v>
      </c>
      <c r="P4332">
        <v>171488.35</v>
      </c>
      <c r="Q4332">
        <v>-21917.46</v>
      </c>
    </row>
    <row r="4333" spans="2:17" hidden="1">
      <c r="B4333">
        <v>2015</v>
      </c>
      <c r="C4333">
        <v>5</v>
      </c>
      <c r="D4333" t="s">
        <v>338</v>
      </c>
      <c r="E4333" t="s">
        <v>339</v>
      </c>
      <c r="F4333" t="s">
        <v>364</v>
      </c>
      <c r="G4333" t="s">
        <v>365</v>
      </c>
      <c r="H4333" t="s">
        <v>121</v>
      </c>
      <c r="I4333" t="s">
        <v>1076</v>
      </c>
      <c r="J4333" t="s">
        <v>31</v>
      </c>
      <c r="K4333" t="s">
        <v>366</v>
      </c>
      <c r="L4333" t="s">
        <v>24</v>
      </c>
      <c r="M4333" t="s">
        <v>27</v>
      </c>
      <c r="N4333">
        <v>2079</v>
      </c>
      <c r="O4333">
        <v>428851.43</v>
      </c>
      <c r="P4333">
        <v>229094.98</v>
      </c>
      <c r="Q4333">
        <v>6483.88</v>
      </c>
    </row>
    <row r="4334" spans="2:17" hidden="1">
      <c r="B4334">
        <v>2015</v>
      </c>
      <c r="C4334">
        <v>5</v>
      </c>
      <c r="D4334" t="s">
        <v>338</v>
      </c>
      <c r="E4334" t="s">
        <v>339</v>
      </c>
      <c r="F4334" t="s">
        <v>367</v>
      </c>
      <c r="G4334" t="s">
        <v>368</v>
      </c>
      <c r="H4334" t="s">
        <v>20</v>
      </c>
      <c r="I4334" t="s">
        <v>21</v>
      </c>
      <c r="J4334" t="s">
        <v>31</v>
      </c>
      <c r="K4334" t="s">
        <v>369</v>
      </c>
      <c r="L4334" t="s">
        <v>24</v>
      </c>
      <c r="M4334" t="s">
        <v>25</v>
      </c>
      <c r="N4334">
        <v>3247</v>
      </c>
      <c r="O4334">
        <v>17158.990000000002</v>
      </c>
      <c r="P4334">
        <v>16728.89</v>
      </c>
      <c r="Q4334">
        <v>-6789.54</v>
      </c>
    </row>
    <row r="4335" spans="2:17" hidden="1">
      <c r="B4335">
        <v>2015</v>
      </c>
      <c r="C4335">
        <v>5</v>
      </c>
      <c r="D4335" t="s">
        <v>338</v>
      </c>
      <c r="E4335" t="s">
        <v>339</v>
      </c>
      <c r="F4335" t="s">
        <v>367</v>
      </c>
      <c r="G4335" t="s">
        <v>368</v>
      </c>
      <c r="H4335" t="s">
        <v>20</v>
      </c>
      <c r="I4335" t="s">
        <v>21</v>
      </c>
      <c r="J4335" t="s">
        <v>31</v>
      </c>
      <c r="K4335" t="s">
        <v>369</v>
      </c>
      <c r="L4335" t="s">
        <v>24</v>
      </c>
      <c r="M4335" t="s">
        <v>26</v>
      </c>
      <c r="N4335">
        <v>180</v>
      </c>
      <c r="O4335">
        <v>9052.11</v>
      </c>
      <c r="P4335">
        <v>4336.57</v>
      </c>
      <c r="Q4335">
        <v>-2138.15</v>
      </c>
    </row>
    <row r="4336" spans="2:17" hidden="1">
      <c r="B4336">
        <v>2015</v>
      </c>
      <c r="C4336">
        <v>5</v>
      </c>
      <c r="D4336" t="s">
        <v>338</v>
      </c>
      <c r="E4336" t="s">
        <v>339</v>
      </c>
      <c r="F4336" t="s">
        <v>367</v>
      </c>
      <c r="G4336" t="s">
        <v>368</v>
      </c>
      <c r="H4336" t="s">
        <v>20</v>
      </c>
      <c r="I4336" t="s">
        <v>21</v>
      </c>
      <c r="J4336" t="s">
        <v>31</v>
      </c>
      <c r="K4336" t="s">
        <v>369</v>
      </c>
      <c r="L4336" t="s">
        <v>24</v>
      </c>
      <c r="M4336" t="s">
        <v>27</v>
      </c>
      <c r="N4336">
        <v>28</v>
      </c>
      <c r="O4336">
        <v>7327.72</v>
      </c>
      <c r="P4336">
        <v>4924.3100000000004</v>
      </c>
      <c r="Q4336">
        <v>138.59</v>
      </c>
    </row>
    <row r="4337" spans="2:17" hidden="1">
      <c r="B4337">
        <v>2015</v>
      </c>
      <c r="C4337">
        <v>5</v>
      </c>
      <c r="D4337" t="s">
        <v>338</v>
      </c>
      <c r="E4337" t="s">
        <v>339</v>
      </c>
      <c r="F4337" t="s">
        <v>370</v>
      </c>
      <c r="G4337" t="s">
        <v>371</v>
      </c>
      <c r="H4337" t="s">
        <v>144</v>
      </c>
      <c r="I4337" t="s">
        <v>21</v>
      </c>
      <c r="J4337" t="s">
        <v>31</v>
      </c>
      <c r="K4337" t="s">
        <v>372</v>
      </c>
      <c r="L4337" t="s">
        <v>24</v>
      </c>
      <c r="M4337" t="s">
        <v>25</v>
      </c>
      <c r="N4337">
        <v>1507</v>
      </c>
      <c r="O4337">
        <v>17595.22</v>
      </c>
      <c r="P4337">
        <v>10081.41</v>
      </c>
      <c r="Q4337">
        <v>-7031.38</v>
      </c>
    </row>
    <row r="4338" spans="2:17" hidden="1">
      <c r="B4338">
        <v>2015</v>
      </c>
      <c r="C4338">
        <v>5</v>
      </c>
      <c r="D4338" t="s">
        <v>338</v>
      </c>
      <c r="E4338" t="s">
        <v>339</v>
      </c>
      <c r="F4338" t="s">
        <v>370</v>
      </c>
      <c r="G4338" t="s">
        <v>371</v>
      </c>
      <c r="H4338" t="s">
        <v>144</v>
      </c>
      <c r="I4338" t="s">
        <v>21</v>
      </c>
      <c r="J4338" t="s">
        <v>31</v>
      </c>
      <c r="K4338" t="s">
        <v>372</v>
      </c>
      <c r="L4338" t="s">
        <v>24</v>
      </c>
      <c r="M4338" t="s">
        <v>26</v>
      </c>
      <c r="N4338">
        <v>698</v>
      </c>
      <c r="O4338">
        <v>39273.06</v>
      </c>
      <c r="P4338">
        <v>19615.95</v>
      </c>
      <c r="Q4338">
        <v>-8373.1</v>
      </c>
    </row>
    <row r="4339" spans="2:17" hidden="1">
      <c r="B4339">
        <v>2015</v>
      </c>
      <c r="C4339">
        <v>5</v>
      </c>
      <c r="D4339" t="s">
        <v>338</v>
      </c>
      <c r="E4339" t="s">
        <v>339</v>
      </c>
      <c r="F4339" t="s">
        <v>370</v>
      </c>
      <c r="G4339" t="s">
        <v>371</v>
      </c>
      <c r="H4339" t="s">
        <v>144</v>
      </c>
      <c r="I4339" t="s">
        <v>21</v>
      </c>
      <c r="J4339" t="s">
        <v>31</v>
      </c>
      <c r="K4339" t="s">
        <v>372</v>
      </c>
      <c r="L4339" t="s">
        <v>24</v>
      </c>
      <c r="M4339" t="s">
        <v>27</v>
      </c>
      <c r="N4339">
        <v>164</v>
      </c>
      <c r="O4339">
        <v>31607.01</v>
      </c>
      <c r="P4339">
        <v>21582.73</v>
      </c>
      <c r="Q4339">
        <v>628.59</v>
      </c>
    </row>
    <row r="4340" spans="2:17" hidden="1">
      <c r="B4340">
        <v>2015</v>
      </c>
      <c r="C4340">
        <v>5</v>
      </c>
      <c r="D4340" t="s">
        <v>338</v>
      </c>
      <c r="E4340" t="s">
        <v>339</v>
      </c>
      <c r="F4340" t="s">
        <v>1040</v>
      </c>
      <c r="G4340" t="s">
        <v>1041</v>
      </c>
      <c r="H4340" t="s">
        <v>30</v>
      </c>
      <c r="I4340" t="s">
        <v>21</v>
      </c>
      <c r="J4340" t="s">
        <v>31</v>
      </c>
      <c r="K4340" t="s">
        <v>1042</v>
      </c>
      <c r="L4340" t="s">
        <v>24</v>
      </c>
      <c r="M4340" t="s">
        <v>25</v>
      </c>
      <c r="N4340">
        <v>591</v>
      </c>
      <c r="O4340">
        <v>2429</v>
      </c>
      <c r="P4340">
        <v>3443.58</v>
      </c>
      <c r="Q4340">
        <v>-1388.6</v>
      </c>
    </row>
    <row r="4341" spans="2:17" hidden="1">
      <c r="B4341">
        <v>2015</v>
      </c>
      <c r="C4341">
        <v>5</v>
      </c>
      <c r="D4341" t="s">
        <v>338</v>
      </c>
      <c r="E4341" t="s">
        <v>339</v>
      </c>
      <c r="F4341" t="s">
        <v>1040</v>
      </c>
      <c r="G4341" t="s">
        <v>1041</v>
      </c>
      <c r="H4341" t="s">
        <v>30</v>
      </c>
      <c r="I4341" t="s">
        <v>21</v>
      </c>
      <c r="J4341" t="s">
        <v>31</v>
      </c>
      <c r="K4341" t="s">
        <v>1042</v>
      </c>
      <c r="L4341" t="s">
        <v>24</v>
      </c>
      <c r="M4341" t="s">
        <v>26</v>
      </c>
      <c r="N4341">
        <v>14</v>
      </c>
      <c r="O4341">
        <v>678</v>
      </c>
      <c r="P4341">
        <v>335.87</v>
      </c>
      <c r="Q4341">
        <v>-240.24</v>
      </c>
    </row>
    <row r="4342" spans="2:17" hidden="1">
      <c r="B4342">
        <v>2015</v>
      </c>
      <c r="C4342">
        <v>5</v>
      </c>
      <c r="D4342" t="s">
        <v>338</v>
      </c>
      <c r="E4342" t="s">
        <v>339</v>
      </c>
      <c r="F4342" t="s">
        <v>1040</v>
      </c>
      <c r="G4342" t="s">
        <v>1041</v>
      </c>
      <c r="H4342" t="s">
        <v>30</v>
      </c>
      <c r="I4342" t="s">
        <v>21</v>
      </c>
      <c r="J4342" t="s">
        <v>31</v>
      </c>
      <c r="K4342" t="s">
        <v>1042</v>
      </c>
      <c r="L4342" t="s">
        <v>24</v>
      </c>
      <c r="M4342" t="s">
        <v>27</v>
      </c>
      <c r="N4342">
        <v>1</v>
      </c>
      <c r="O4342">
        <v>344</v>
      </c>
      <c r="P4342">
        <v>268.64</v>
      </c>
      <c r="Q4342">
        <v>7.59</v>
      </c>
    </row>
    <row r="4343" spans="2:17" hidden="1">
      <c r="B4343">
        <v>2015</v>
      </c>
      <c r="C4343">
        <v>5</v>
      </c>
      <c r="D4343" t="s">
        <v>338</v>
      </c>
      <c r="E4343" t="s">
        <v>339</v>
      </c>
      <c r="F4343" t="s">
        <v>373</v>
      </c>
      <c r="G4343" t="s">
        <v>374</v>
      </c>
      <c r="H4343" t="s">
        <v>30</v>
      </c>
      <c r="I4343" t="s">
        <v>21</v>
      </c>
      <c r="J4343" t="s">
        <v>31</v>
      </c>
      <c r="K4343" t="s">
        <v>375</v>
      </c>
      <c r="L4343" t="s">
        <v>24</v>
      </c>
      <c r="M4343" t="s">
        <v>25</v>
      </c>
      <c r="N4343">
        <v>466</v>
      </c>
      <c r="O4343">
        <v>4506</v>
      </c>
      <c r="P4343">
        <v>3163.8</v>
      </c>
      <c r="Q4343">
        <v>-2584.41</v>
      </c>
    </row>
    <row r="4344" spans="2:17" hidden="1">
      <c r="B4344">
        <v>2015</v>
      </c>
      <c r="C4344">
        <v>5</v>
      </c>
      <c r="D4344" t="s">
        <v>338</v>
      </c>
      <c r="E4344" t="s">
        <v>339</v>
      </c>
      <c r="F4344" t="s">
        <v>373</v>
      </c>
      <c r="G4344" t="s">
        <v>374</v>
      </c>
      <c r="H4344" t="s">
        <v>30</v>
      </c>
      <c r="I4344" t="s">
        <v>21</v>
      </c>
      <c r="J4344" t="s">
        <v>31</v>
      </c>
      <c r="K4344" t="s">
        <v>375</v>
      </c>
      <c r="L4344" t="s">
        <v>24</v>
      </c>
      <c r="M4344" t="s">
        <v>26</v>
      </c>
      <c r="N4344">
        <v>146</v>
      </c>
      <c r="O4344">
        <v>7683</v>
      </c>
      <c r="P4344">
        <v>3779.81</v>
      </c>
      <c r="Q4344">
        <v>-2701.99</v>
      </c>
    </row>
    <row r="4345" spans="2:17" hidden="1">
      <c r="B4345">
        <v>2015</v>
      </c>
      <c r="C4345">
        <v>5</v>
      </c>
      <c r="D4345" t="s">
        <v>338</v>
      </c>
      <c r="E4345" t="s">
        <v>339</v>
      </c>
      <c r="F4345" t="s">
        <v>373</v>
      </c>
      <c r="G4345" t="s">
        <v>374</v>
      </c>
      <c r="H4345" t="s">
        <v>30</v>
      </c>
      <c r="I4345" t="s">
        <v>21</v>
      </c>
      <c r="J4345" t="s">
        <v>31</v>
      </c>
      <c r="K4345" t="s">
        <v>375</v>
      </c>
      <c r="L4345" t="s">
        <v>24</v>
      </c>
      <c r="M4345" t="s">
        <v>27</v>
      </c>
      <c r="N4345">
        <v>9</v>
      </c>
      <c r="O4345">
        <v>1441</v>
      </c>
      <c r="P4345">
        <v>1154.1099999999999</v>
      </c>
      <c r="Q4345">
        <v>32.49</v>
      </c>
    </row>
    <row r="4346" spans="2:17" hidden="1">
      <c r="B4346">
        <v>2015</v>
      </c>
      <c r="C4346">
        <v>5</v>
      </c>
      <c r="D4346" t="s">
        <v>338</v>
      </c>
      <c r="E4346" t="s">
        <v>339</v>
      </c>
      <c r="F4346" t="s">
        <v>376</v>
      </c>
      <c r="G4346" t="s">
        <v>377</v>
      </c>
      <c r="H4346" t="s">
        <v>30</v>
      </c>
      <c r="I4346" t="s">
        <v>21</v>
      </c>
      <c r="J4346" t="s">
        <v>31</v>
      </c>
      <c r="K4346" t="s">
        <v>375</v>
      </c>
      <c r="L4346" t="s">
        <v>24</v>
      </c>
      <c r="M4346" t="s">
        <v>25</v>
      </c>
      <c r="N4346">
        <v>722</v>
      </c>
      <c r="O4346">
        <v>9108</v>
      </c>
      <c r="P4346">
        <v>5248.27</v>
      </c>
      <c r="Q4346">
        <v>-5191.8599999999997</v>
      </c>
    </row>
    <row r="4347" spans="2:17" hidden="1">
      <c r="B4347">
        <v>2015</v>
      </c>
      <c r="C4347">
        <v>5</v>
      </c>
      <c r="D4347" t="s">
        <v>338</v>
      </c>
      <c r="E4347" t="s">
        <v>339</v>
      </c>
      <c r="F4347" t="s">
        <v>376</v>
      </c>
      <c r="G4347" t="s">
        <v>377</v>
      </c>
      <c r="H4347" t="s">
        <v>30</v>
      </c>
      <c r="I4347" t="s">
        <v>21</v>
      </c>
      <c r="J4347" t="s">
        <v>31</v>
      </c>
      <c r="K4347" t="s">
        <v>375</v>
      </c>
      <c r="L4347" t="s">
        <v>24</v>
      </c>
      <c r="M4347" t="s">
        <v>26</v>
      </c>
      <c r="N4347">
        <v>526</v>
      </c>
      <c r="O4347">
        <v>29120</v>
      </c>
      <c r="P4347">
        <v>15274.22</v>
      </c>
      <c r="Q4347">
        <v>-8989.1</v>
      </c>
    </row>
    <row r="4348" spans="2:17" hidden="1">
      <c r="B4348">
        <v>2015</v>
      </c>
      <c r="C4348">
        <v>5</v>
      </c>
      <c r="D4348" t="s">
        <v>338</v>
      </c>
      <c r="E4348" t="s">
        <v>339</v>
      </c>
      <c r="F4348" t="s">
        <v>376</v>
      </c>
      <c r="G4348" t="s">
        <v>377</v>
      </c>
      <c r="H4348" t="s">
        <v>30</v>
      </c>
      <c r="I4348" t="s">
        <v>21</v>
      </c>
      <c r="J4348" t="s">
        <v>31</v>
      </c>
      <c r="K4348" t="s">
        <v>375</v>
      </c>
      <c r="L4348" t="s">
        <v>24</v>
      </c>
      <c r="M4348" t="s">
        <v>27</v>
      </c>
      <c r="N4348">
        <v>72</v>
      </c>
      <c r="O4348">
        <v>16213</v>
      </c>
      <c r="P4348">
        <v>12737.09</v>
      </c>
      <c r="Q4348">
        <v>357.19</v>
      </c>
    </row>
    <row r="4349" spans="2:17" hidden="1">
      <c r="B4349">
        <v>2015</v>
      </c>
      <c r="C4349">
        <v>5</v>
      </c>
      <c r="D4349" t="s">
        <v>338</v>
      </c>
      <c r="E4349" t="s">
        <v>339</v>
      </c>
      <c r="F4349" t="s">
        <v>378</v>
      </c>
      <c r="G4349" t="s">
        <v>379</v>
      </c>
      <c r="H4349" t="s">
        <v>30</v>
      </c>
      <c r="I4349" t="s">
        <v>21</v>
      </c>
      <c r="J4349" t="s">
        <v>31</v>
      </c>
      <c r="K4349" t="s">
        <v>380</v>
      </c>
      <c r="L4349" t="s">
        <v>24</v>
      </c>
      <c r="M4349" t="s">
        <v>25</v>
      </c>
      <c r="N4349">
        <v>9158</v>
      </c>
      <c r="O4349">
        <v>48564.59</v>
      </c>
      <c r="P4349">
        <v>55231.67</v>
      </c>
      <c r="Q4349">
        <v>-27714.79</v>
      </c>
    </row>
    <row r="4350" spans="2:17" hidden="1">
      <c r="B4350">
        <v>2015</v>
      </c>
      <c r="C4350">
        <v>5</v>
      </c>
      <c r="D4350" t="s">
        <v>338</v>
      </c>
      <c r="E4350" t="s">
        <v>339</v>
      </c>
      <c r="F4350" t="s">
        <v>378</v>
      </c>
      <c r="G4350" t="s">
        <v>379</v>
      </c>
      <c r="H4350" t="s">
        <v>30</v>
      </c>
      <c r="I4350" t="s">
        <v>21</v>
      </c>
      <c r="J4350" t="s">
        <v>31</v>
      </c>
      <c r="K4350" t="s">
        <v>380</v>
      </c>
      <c r="L4350" t="s">
        <v>24</v>
      </c>
      <c r="M4350" t="s">
        <v>26</v>
      </c>
      <c r="N4350">
        <v>191</v>
      </c>
      <c r="O4350">
        <v>8599.75</v>
      </c>
      <c r="P4350">
        <v>4092.65</v>
      </c>
      <c r="Q4350">
        <v>-3273.96</v>
      </c>
    </row>
    <row r="4351" spans="2:17" hidden="1">
      <c r="B4351">
        <v>2015</v>
      </c>
      <c r="C4351">
        <v>5</v>
      </c>
      <c r="D4351" t="s">
        <v>338</v>
      </c>
      <c r="E4351" t="s">
        <v>339</v>
      </c>
      <c r="F4351" t="s">
        <v>378</v>
      </c>
      <c r="G4351" t="s">
        <v>379</v>
      </c>
      <c r="H4351" t="s">
        <v>30</v>
      </c>
      <c r="I4351" t="s">
        <v>21</v>
      </c>
      <c r="J4351" t="s">
        <v>31</v>
      </c>
      <c r="K4351" t="s">
        <v>380</v>
      </c>
      <c r="L4351" t="s">
        <v>24</v>
      </c>
      <c r="M4351" t="s">
        <v>27</v>
      </c>
      <c r="N4351">
        <v>11</v>
      </c>
      <c r="O4351">
        <v>2430.65</v>
      </c>
      <c r="P4351">
        <v>1916.75</v>
      </c>
      <c r="Q4351">
        <v>54.22</v>
      </c>
    </row>
    <row r="4352" spans="2:17" hidden="1">
      <c r="B4352">
        <v>2015</v>
      </c>
      <c r="C4352">
        <v>5</v>
      </c>
      <c r="D4352" t="s">
        <v>338</v>
      </c>
      <c r="E4352" t="s">
        <v>339</v>
      </c>
      <c r="F4352" t="s">
        <v>381</v>
      </c>
      <c r="G4352" t="s">
        <v>382</v>
      </c>
      <c r="H4352" t="s">
        <v>30</v>
      </c>
      <c r="I4352" t="s">
        <v>21</v>
      </c>
      <c r="J4352" t="s">
        <v>31</v>
      </c>
      <c r="K4352" t="s">
        <v>383</v>
      </c>
      <c r="L4352" t="s">
        <v>24</v>
      </c>
      <c r="M4352" t="s">
        <v>25</v>
      </c>
      <c r="N4352">
        <v>1</v>
      </c>
      <c r="O4352">
        <v>0</v>
      </c>
      <c r="P4352">
        <v>5.12</v>
      </c>
      <c r="Q4352">
        <v>0</v>
      </c>
    </row>
    <row r="4353" spans="2:17" hidden="1">
      <c r="B4353">
        <v>2015</v>
      </c>
      <c r="C4353">
        <v>5</v>
      </c>
      <c r="D4353" t="s">
        <v>338</v>
      </c>
      <c r="E4353" t="s">
        <v>339</v>
      </c>
      <c r="F4353" t="s">
        <v>384</v>
      </c>
      <c r="G4353" t="s">
        <v>385</v>
      </c>
      <c r="H4353" t="s">
        <v>30</v>
      </c>
      <c r="I4353" t="s">
        <v>21</v>
      </c>
      <c r="J4353" t="s">
        <v>31</v>
      </c>
      <c r="K4353" t="s">
        <v>380</v>
      </c>
      <c r="L4353" t="s">
        <v>24</v>
      </c>
      <c r="M4353" t="s">
        <v>25</v>
      </c>
      <c r="N4353">
        <v>803</v>
      </c>
      <c r="O4353">
        <v>5635</v>
      </c>
      <c r="P4353">
        <v>5073.74</v>
      </c>
      <c r="Q4353">
        <v>-3227.13</v>
      </c>
    </row>
    <row r="4354" spans="2:17" hidden="1">
      <c r="B4354">
        <v>2015</v>
      </c>
      <c r="C4354">
        <v>5</v>
      </c>
      <c r="D4354" t="s">
        <v>338</v>
      </c>
      <c r="E4354" t="s">
        <v>339</v>
      </c>
      <c r="F4354" t="s">
        <v>384</v>
      </c>
      <c r="G4354" t="s">
        <v>385</v>
      </c>
      <c r="H4354" t="s">
        <v>30</v>
      </c>
      <c r="I4354" t="s">
        <v>21</v>
      </c>
      <c r="J4354" t="s">
        <v>31</v>
      </c>
      <c r="K4354" t="s">
        <v>380</v>
      </c>
      <c r="L4354" t="s">
        <v>24</v>
      </c>
      <c r="M4354" t="s">
        <v>26</v>
      </c>
      <c r="N4354">
        <v>43</v>
      </c>
      <c r="O4354">
        <v>2009</v>
      </c>
      <c r="P4354">
        <v>977.44</v>
      </c>
      <c r="Q4354">
        <v>-738.31</v>
      </c>
    </row>
    <row r="4355" spans="2:17" hidden="1">
      <c r="B4355">
        <v>2015</v>
      </c>
      <c r="C4355">
        <v>5</v>
      </c>
      <c r="D4355" t="s">
        <v>338</v>
      </c>
      <c r="E4355" t="s">
        <v>339</v>
      </c>
      <c r="F4355" t="s">
        <v>384</v>
      </c>
      <c r="G4355" t="s">
        <v>385</v>
      </c>
      <c r="H4355" t="s">
        <v>30</v>
      </c>
      <c r="I4355" t="s">
        <v>21</v>
      </c>
      <c r="J4355" t="s">
        <v>31</v>
      </c>
      <c r="K4355" t="s">
        <v>380</v>
      </c>
      <c r="L4355" t="s">
        <v>24</v>
      </c>
      <c r="M4355" t="s">
        <v>27</v>
      </c>
      <c r="N4355">
        <v>3</v>
      </c>
      <c r="O4355">
        <v>385</v>
      </c>
      <c r="P4355">
        <v>310.81</v>
      </c>
      <c r="Q4355">
        <v>8.77</v>
      </c>
    </row>
    <row r="4356" spans="2:17" hidden="1">
      <c r="B4356">
        <v>2015</v>
      </c>
      <c r="C4356">
        <v>5</v>
      </c>
      <c r="D4356" t="s">
        <v>338</v>
      </c>
      <c r="E4356" t="s">
        <v>339</v>
      </c>
      <c r="F4356" t="s">
        <v>386</v>
      </c>
      <c r="G4356" t="s">
        <v>387</v>
      </c>
      <c r="H4356" t="s">
        <v>30</v>
      </c>
      <c r="I4356" t="s">
        <v>21</v>
      </c>
      <c r="J4356" t="s">
        <v>31</v>
      </c>
      <c r="K4356" t="s">
        <v>380</v>
      </c>
      <c r="L4356" t="s">
        <v>24</v>
      </c>
      <c r="M4356" t="s">
        <v>25</v>
      </c>
      <c r="N4356">
        <v>1343</v>
      </c>
      <c r="O4356">
        <v>7135.72</v>
      </c>
      <c r="P4356">
        <v>8102.85</v>
      </c>
      <c r="Q4356">
        <v>-4076.8</v>
      </c>
    </row>
    <row r="4357" spans="2:17" hidden="1">
      <c r="B4357">
        <v>2015</v>
      </c>
      <c r="C4357">
        <v>5</v>
      </c>
      <c r="D4357" t="s">
        <v>338</v>
      </c>
      <c r="E4357" t="s">
        <v>339</v>
      </c>
      <c r="F4357" t="s">
        <v>386</v>
      </c>
      <c r="G4357" t="s">
        <v>387</v>
      </c>
      <c r="H4357" t="s">
        <v>30</v>
      </c>
      <c r="I4357" t="s">
        <v>21</v>
      </c>
      <c r="J4357" t="s">
        <v>31</v>
      </c>
      <c r="K4357" t="s">
        <v>380</v>
      </c>
      <c r="L4357" t="s">
        <v>24</v>
      </c>
      <c r="M4357" t="s">
        <v>26</v>
      </c>
      <c r="N4357">
        <v>17</v>
      </c>
      <c r="O4357">
        <v>704.47</v>
      </c>
      <c r="P4357">
        <v>319.39999999999998</v>
      </c>
      <c r="Q4357">
        <v>-291.55</v>
      </c>
    </row>
    <row r="4358" spans="2:17" hidden="1">
      <c r="B4358">
        <v>2015</v>
      </c>
      <c r="C4358">
        <v>5</v>
      </c>
      <c r="D4358" t="s">
        <v>388</v>
      </c>
      <c r="E4358" t="s">
        <v>389</v>
      </c>
      <c r="F4358" t="s">
        <v>390</v>
      </c>
      <c r="G4358" t="s">
        <v>391</v>
      </c>
      <c r="H4358" t="s">
        <v>140</v>
      </c>
      <c r="I4358" t="s">
        <v>1076</v>
      </c>
      <c r="J4358" t="s">
        <v>31</v>
      </c>
      <c r="K4358" t="s">
        <v>392</v>
      </c>
      <c r="L4358" t="s">
        <v>24</v>
      </c>
      <c r="M4358" t="s">
        <v>25</v>
      </c>
      <c r="N4358">
        <v>10204</v>
      </c>
      <c r="O4358">
        <v>123093.36</v>
      </c>
      <c r="P4358">
        <v>75699.45</v>
      </c>
      <c r="Q4358">
        <v>-15222.59</v>
      </c>
    </row>
    <row r="4359" spans="2:17" hidden="1">
      <c r="B4359">
        <v>2015</v>
      </c>
      <c r="C4359">
        <v>5</v>
      </c>
      <c r="D4359" t="s">
        <v>388</v>
      </c>
      <c r="E4359" t="s">
        <v>389</v>
      </c>
      <c r="F4359" t="s">
        <v>390</v>
      </c>
      <c r="G4359" t="s">
        <v>391</v>
      </c>
      <c r="H4359" t="s">
        <v>140</v>
      </c>
      <c r="I4359" t="s">
        <v>1076</v>
      </c>
      <c r="J4359" t="s">
        <v>31</v>
      </c>
      <c r="K4359" t="s">
        <v>392</v>
      </c>
      <c r="L4359" t="s">
        <v>24</v>
      </c>
      <c r="M4359" t="s">
        <v>26</v>
      </c>
      <c r="N4359">
        <v>15444</v>
      </c>
      <c r="O4359">
        <v>1122954.29</v>
      </c>
      <c r="P4359">
        <v>535094.49</v>
      </c>
      <c r="Q4359">
        <v>-65421.58</v>
      </c>
    </row>
    <row r="4360" spans="2:17" hidden="1">
      <c r="B4360">
        <v>2015</v>
      </c>
      <c r="C4360">
        <v>5</v>
      </c>
      <c r="D4360" t="s">
        <v>388</v>
      </c>
      <c r="E4360" t="s">
        <v>389</v>
      </c>
      <c r="F4360" t="s">
        <v>390</v>
      </c>
      <c r="G4360" t="s">
        <v>391</v>
      </c>
      <c r="H4360" t="s">
        <v>140</v>
      </c>
      <c r="I4360" t="s">
        <v>1076</v>
      </c>
      <c r="J4360" t="s">
        <v>31</v>
      </c>
      <c r="K4360" t="s">
        <v>392</v>
      </c>
      <c r="L4360" t="s">
        <v>24</v>
      </c>
      <c r="M4360" t="s">
        <v>27</v>
      </c>
      <c r="N4360">
        <v>18147</v>
      </c>
      <c r="O4360">
        <v>3711938.1</v>
      </c>
      <c r="P4360">
        <v>1944363.28</v>
      </c>
      <c r="Q4360">
        <v>54635.38</v>
      </c>
    </row>
    <row r="4361" spans="2:17" hidden="1">
      <c r="B4361">
        <v>2015</v>
      </c>
      <c r="C4361">
        <v>5</v>
      </c>
      <c r="D4361" t="s">
        <v>388</v>
      </c>
      <c r="E4361" t="s">
        <v>389</v>
      </c>
      <c r="F4361" t="s">
        <v>393</v>
      </c>
      <c r="G4361" t="s">
        <v>394</v>
      </c>
      <c r="H4361" t="s">
        <v>140</v>
      </c>
      <c r="I4361" t="s">
        <v>1076</v>
      </c>
      <c r="J4361" t="s">
        <v>31</v>
      </c>
      <c r="K4361" t="s">
        <v>395</v>
      </c>
      <c r="L4361" t="s">
        <v>24</v>
      </c>
      <c r="M4361" t="s">
        <v>25</v>
      </c>
      <c r="N4361">
        <v>15799</v>
      </c>
      <c r="O4361">
        <v>161299.24</v>
      </c>
      <c r="P4361">
        <v>105803.51</v>
      </c>
      <c r="Q4361">
        <v>-19796.11</v>
      </c>
    </row>
    <row r="4362" spans="2:17" hidden="1">
      <c r="B4362">
        <v>2015</v>
      </c>
      <c r="C4362">
        <v>5</v>
      </c>
      <c r="D4362" t="s">
        <v>388</v>
      </c>
      <c r="E4362" t="s">
        <v>389</v>
      </c>
      <c r="F4362" t="s">
        <v>393</v>
      </c>
      <c r="G4362" t="s">
        <v>394</v>
      </c>
      <c r="H4362" t="s">
        <v>140</v>
      </c>
      <c r="I4362" t="s">
        <v>1076</v>
      </c>
      <c r="J4362" t="s">
        <v>31</v>
      </c>
      <c r="K4362" t="s">
        <v>395</v>
      </c>
      <c r="L4362" t="s">
        <v>24</v>
      </c>
      <c r="M4362" t="s">
        <v>26</v>
      </c>
      <c r="N4362">
        <v>25393</v>
      </c>
      <c r="O4362">
        <v>1721523.86</v>
      </c>
      <c r="P4362">
        <v>822502.85</v>
      </c>
      <c r="Q4362">
        <v>-95272.47</v>
      </c>
    </row>
    <row r="4363" spans="2:17" hidden="1">
      <c r="B4363">
        <v>2015</v>
      </c>
      <c r="C4363">
        <v>5</v>
      </c>
      <c r="D4363" t="s">
        <v>388</v>
      </c>
      <c r="E4363" t="s">
        <v>389</v>
      </c>
      <c r="F4363" t="s">
        <v>393</v>
      </c>
      <c r="G4363" t="s">
        <v>394</v>
      </c>
      <c r="H4363" t="s">
        <v>140</v>
      </c>
      <c r="I4363" t="s">
        <v>1076</v>
      </c>
      <c r="J4363" t="s">
        <v>31</v>
      </c>
      <c r="K4363" t="s">
        <v>395</v>
      </c>
      <c r="L4363" t="s">
        <v>24</v>
      </c>
      <c r="M4363" t="s">
        <v>27</v>
      </c>
      <c r="N4363">
        <v>30981</v>
      </c>
      <c r="O4363">
        <v>6040605.0599999996</v>
      </c>
      <c r="P4363">
        <v>3134250.74</v>
      </c>
      <c r="Q4363">
        <v>87666.72</v>
      </c>
    </row>
    <row r="4364" spans="2:17" hidden="1">
      <c r="B4364">
        <v>2015</v>
      </c>
      <c r="C4364">
        <v>5</v>
      </c>
      <c r="D4364" t="s">
        <v>388</v>
      </c>
      <c r="E4364" t="s">
        <v>389</v>
      </c>
      <c r="F4364" t="s">
        <v>396</v>
      </c>
      <c r="G4364" t="s">
        <v>397</v>
      </c>
      <c r="H4364" t="s">
        <v>140</v>
      </c>
      <c r="I4364" t="s">
        <v>1076</v>
      </c>
      <c r="J4364" t="s">
        <v>31</v>
      </c>
      <c r="K4364" t="s">
        <v>398</v>
      </c>
      <c r="L4364" t="s">
        <v>24</v>
      </c>
      <c r="M4364" t="s">
        <v>25</v>
      </c>
      <c r="N4364">
        <v>10493</v>
      </c>
      <c r="O4364">
        <v>132761.59</v>
      </c>
      <c r="P4364">
        <v>79757.5</v>
      </c>
      <c r="Q4364">
        <v>-16313.98</v>
      </c>
    </row>
    <row r="4365" spans="2:17" hidden="1">
      <c r="B4365">
        <v>2015</v>
      </c>
      <c r="C4365">
        <v>5</v>
      </c>
      <c r="D4365" t="s">
        <v>388</v>
      </c>
      <c r="E4365" t="s">
        <v>389</v>
      </c>
      <c r="F4365" t="s">
        <v>396</v>
      </c>
      <c r="G4365" t="s">
        <v>397</v>
      </c>
      <c r="H4365" t="s">
        <v>140</v>
      </c>
      <c r="I4365" t="s">
        <v>1076</v>
      </c>
      <c r="J4365" t="s">
        <v>31</v>
      </c>
      <c r="K4365" t="s">
        <v>398</v>
      </c>
      <c r="L4365" t="s">
        <v>24</v>
      </c>
      <c r="M4365" t="s">
        <v>26</v>
      </c>
      <c r="N4365">
        <v>13921</v>
      </c>
      <c r="O4365">
        <v>891090.1</v>
      </c>
      <c r="P4365">
        <v>426757.89</v>
      </c>
      <c r="Q4365">
        <v>-51353.48</v>
      </c>
    </row>
    <row r="4366" spans="2:17" hidden="1">
      <c r="B4366">
        <v>2015</v>
      </c>
      <c r="C4366">
        <v>5</v>
      </c>
      <c r="D4366" t="s">
        <v>388</v>
      </c>
      <c r="E4366" t="s">
        <v>389</v>
      </c>
      <c r="F4366" t="s">
        <v>396</v>
      </c>
      <c r="G4366" t="s">
        <v>397</v>
      </c>
      <c r="H4366" t="s">
        <v>140</v>
      </c>
      <c r="I4366" t="s">
        <v>1076</v>
      </c>
      <c r="J4366" t="s">
        <v>31</v>
      </c>
      <c r="K4366" t="s">
        <v>398</v>
      </c>
      <c r="L4366" t="s">
        <v>24</v>
      </c>
      <c r="M4366" t="s">
        <v>27</v>
      </c>
      <c r="N4366">
        <v>8791</v>
      </c>
      <c r="O4366">
        <v>1569034.6</v>
      </c>
      <c r="P4366">
        <v>818836.44</v>
      </c>
      <c r="Q4366">
        <v>22941.02</v>
      </c>
    </row>
    <row r="4367" spans="2:17" hidden="1">
      <c r="B4367">
        <v>2015</v>
      </c>
      <c r="C4367">
        <v>5</v>
      </c>
      <c r="D4367" t="s">
        <v>388</v>
      </c>
      <c r="E4367" t="s">
        <v>389</v>
      </c>
      <c r="F4367" t="s">
        <v>399</v>
      </c>
      <c r="G4367" t="s">
        <v>400</v>
      </c>
      <c r="H4367" t="s">
        <v>140</v>
      </c>
      <c r="I4367" t="s">
        <v>1076</v>
      </c>
      <c r="J4367" t="s">
        <v>31</v>
      </c>
      <c r="K4367" t="s">
        <v>401</v>
      </c>
      <c r="L4367" t="s">
        <v>24</v>
      </c>
      <c r="M4367" t="s">
        <v>25</v>
      </c>
      <c r="N4367">
        <v>1368</v>
      </c>
      <c r="O4367">
        <v>24556.99</v>
      </c>
      <c r="P4367">
        <v>13372.7</v>
      </c>
      <c r="Q4367">
        <v>-3118.16</v>
      </c>
    </row>
    <row r="4368" spans="2:17" hidden="1">
      <c r="B4368">
        <v>2015</v>
      </c>
      <c r="C4368">
        <v>5</v>
      </c>
      <c r="D4368" t="s">
        <v>388</v>
      </c>
      <c r="E4368" t="s">
        <v>389</v>
      </c>
      <c r="F4368" t="s">
        <v>399</v>
      </c>
      <c r="G4368" t="s">
        <v>400</v>
      </c>
      <c r="H4368" t="s">
        <v>140</v>
      </c>
      <c r="I4368" t="s">
        <v>1076</v>
      </c>
      <c r="J4368" t="s">
        <v>31</v>
      </c>
      <c r="K4368" t="s">
        <v>401</v>
      </c>
      <c r="L4368" t="s">
        <v>24</v>
      </c>
      <c r="M4368" t="s">
        <v>26</v>
      </c>
      <c r="N4368">
        <v>2035</v>
      </c>
      <c r="O4368">
        <v>149677</v>
      </c>
      <c r="P4368">
        <v>72370.67</v>
      </c>
      <c r="Q4368">
        <v>-9601.61</v>
      </c>
    </row>
    <row r="4369" spans="2:17" hidden="1">
      <c r="B4369">
        <v>2015</v>
      </c>
      <c r="C4369">
        <v>5</v>
      </c>
      <c r="D4369" t="s">
        <v>388</v>
      </c>
      <c r="E4369" t="s">
        <v>389</v>
      </c>
      <c r="F4369" t="s">
        <v>399</v>
      </c>
      <c r="G4369" t="s">
        <v>400</v>
      </c>
      <c r="H4369" t="s">
        <v>140</v>
      </c>
      <c r="I4369" t="s">
        <v>1076</v>
      </c>
      <c r="J4369" t="s">
        <v>31</v>
      </c>
      <c r="K4369" t="s">
        <v>401</v>
      </c>
      <c r="L4369" t="s">
        <v>24</v>
      </c>
      <c r="M4369" t="s">
        <v>27</v>
      </c>
      <c r="N4369">
        <v>1391</v>
      </c>
      <c r="O4369">
        <v>250511</v>
      </c>
      <c r="P4369">
        <v>135056.57999999999</v>
      </c>
      <c r="Q4369">
        <v>3780.68</v>
      </c>
    </row>
    <row r="4370" spans="2:17" hidden="1">
      <c r="B4370">
        <v>2015</v>
      </c>
      <c r="C4370">
        <v>5</v>
      </c>
      <c r="D4370" t="s">
        <v>388</v>
      </c>
      <c r="E4370" t="s">
        <v>389</v>
      </c>
      <c r="F4370" t="s">
        <v>402</v>
      </c>
      <c r="G4370" t="s">
        <v>403</v>
      </c>
      <c r="H4370" t="s">
        <v>140</v>
      </c>
      <c r="I4370" t="s">
        <v>1076</v>
      </c>
      <c r="J4370" t="s">
        <v>31</v>
      </c>
      <c r="K4370" t="s">
        <v>404</v>
      </c>
      <c r="L4370" t="s">
        <v>24</v>
      </c>
      <c r="M4370" t="s">
        <v>25</v>
      </c>
      <c r="N4370">
        <v>36858</v>
      </c>
      <c r="O4370">
        <v>471872.25</v>
      </c>
      <c r="P4370">
        <v>282394.21000000002</v>
      </c>
      <c r="Q4370">
        <v>-58029.36</v>
      </c>
    </row>
    <row r="4371" spans="2:17" hidden="1">
      <c r="B4371">
        <v>2015</v>
      </c>
      <c r="C4371">
        <v>5</v>
      </c>
      <c r="D4371" t="s">
        <v>388</v>
      </c>
      <c r="E4371" t="s">
        <v>389</v>
      </c>
      <c r="F4371" t="s">
        <v>402</v>
      </c>
      <c r="G4371" t="s">
        <v>403</v>
      </c>
      <c r="H4371" t="s">
        <v>140</v>
      </c>
      <c r="I4371" t="s">
        <v>1076</v>
      </c>
      <c r="J4371" t="s">
        <v>31</v>
      </c>
      <c r="K4371" t="s">
        <v>404</v>
      </c>
      <c r="L4371" t="s">
        <v>24</v>
      </c>
      <c r="M4371" t="s">
        <v>26</v>
      </c>
      <c r="N4371">
        <v>66067</v>
      </c>
      <c r="O4371">
        <v>4499400.0599999996</v>
      </c>
      <c r="P4371">
        <v>2150522.8799999999</v>
      </c>
      <c r="Q4371">
        <v>-250476.66</v>
      </c>
    </row>
    <row r="4372" spans="2:17" hidden="1">
      <c r="B4372">
        <v>2015</v>
      </c>
      <c r="C4372">
        <v>5</v>
      </c>
      <c r="D4372" t="s">
        <v>388</v>
      </c>
      <c r="E4372" t="s">
        <v>389</v>
      </c>
      <c r="F4372" t="s">
        <v>402</v>
      </c>
      <c r="G4372" t="s">
        <v>403</v>
      </c>
      <c r="H4372" t="s">
        <v>140</v>
      </c>
      <c r="I4372" t="s">
        <v>1076</v>
      </c>
      <c r="J4372" t="s">
        <v>31</v>
      </c>
      <c r="K4372" t="s">
        <v>404</v>
      </c>
      <c r="L4372" t="s">
        <v>24</v>
      </c>
      <c r="M4372" t="s">
        <v>27</v>
      </c>
      <c r="N4372">
        <v>90496</v>
      </c>
      <c r="O4372">
        <v>19351641.140000001</v>
      </c>
      <c r="P4372">
        <v>10006885.460000001</v>
      </c>
      <c r="Q4372">
        <v>279954.18</v>
      </c>
    </row>
    <row r="4373" spans="2:17" hidden="1">
      <c r="B4373">
        <v>2015</v>
      </c>
      <c r="C4373">
        <v>5</v>
      </c>
      <c r="D4373" t="s">
        <v>388</v>
      </c>
      <c r="E4373" t="s">
        <v>389</v>
      </c>
      <c r="F4373" t="s">
        <v>405</v>
      </c>
      <c r="G4373" t="s">
        <v>406</v>
      </c>
      <c r="H4373" t="s">
        <v>121</v>
      </c>
      <c r="I4373" t="s">
        <v>1076</v>
      </c>
      <c r="J4373" t="s">
        <v>31</v>
      </c>
      <c r="K4373" t="s">
        <v>407</v>
      </c>
      <c r="L4373" t="s">
        <v>24</v>
      </c>
      <c r="M4373" t="s">
        <v>25</v>
      </c>
      <c r="N4373">
        <v>16747</v>
      </c>
      <c r="O4373">
        <v>208864.21</v>
      </c>
      <c r="P4373">
        <v>128590.81</v>
      </c>
      <c r="Q4373">
        <v>-25965.39</v>
      </c>
    </row>
    <row r="4374" spans="2:17" hidden="1">
      <c r="B4374">
        <v>2015</v>
      </c>
      <c r="C4374">
        <v>5</v>
      </c>
      <c r="D4374" t="s">
        <v>388</v>
      </c>
      <c r="E4374" t="s">
        <v>389</v>
      </c>
      <c r="F4374" t="s">
        <v>405</v>
      </c>
      <c r="G4374" t="s">
        <v>406</v>
      </c>
      <c r="H4374" t="s">
        <v>121</v>
      </c>
      <c r="I4374" t="s">
        <v>1076</v>
      </c>
      <c r="J4374" t="s">
        <v>31</v>
      </c>
      <c r="K4374" t="s">
        <v>407</v>
      </c>
      <c r="L4374" t="s">
        <v>24</v>
      </c>
      <c r="M4374" t="s">
        <v>26</v>
      </c>
      <c r="N4374">
        <v>15506</v>
      </c>
      <c r="O4374">
        <v>957802.57</v>
      </c>
      <c r="P4374">
        <v>464763.4</v>
      </c>
      <c r="Q4374">
        <v>-58731.53</v>
      </c>
    </row>
    <row r="4375" spans="2:17" hidden="1">
      <c r="B4375">
        <v>2015</v>
      </c>
      <c r="C4375">
        <v>5</v>
      </c>
      <c r="D4375" t="s">
        <v>388</v>
      </c>
      <c r="E4375" t="s">
        <v>389</v>
      </c>
      <c r="F4375" t="s">
        <v>405</v>
      </c>
      <c r="G4375" t="s">
        <v>406</v>
      </c>
      <c r="H4375" t="s">
        <v>121</v>
      </c>
      <c r="I4375" t="s">
        <v>1076</v>
      </c>
      <c r="J4375" t="s">
        <v>31</v>
      </c>
      <c r="K4375" t="s">
        <v>407</v>
      </c>
      <c r="L4375" t="s">
        <v>24</v>
      </c>
      <c r="M4375" t="s">
        <v>27</v>
      </c>
      <c r="N4375">
        <v>11550</v>
      </c>
      <c r="O4375">
        <v>2269005</v>
      </c>
      <c r="P4375">
        <v>1198600.95</v>
      </c>
      <c r="Q4375">
        <v>33645.74</v>
      </c>
    </row>
    <row r="4376" spans="2:17" hidden="1">
      <c r="B4376">
        <v>2015</v>
      </c>
      <c r="C4376">
        <v>5</v>
      </c>
      <c r="D4376" t="s">
        <v>388</v>
      </c>
      <c r="E4376" t="s">
        <v>389</v>
      </c>
      <c r="F4376" t="s">
        <v>408</v>
      </c>
      <c r="G4376" t="s">
        <v>409</v>
      </c>
      <c r="H4376" t="s">
        <v>144</v>
      </c>
      <c r="I4376" t="s">
        <v>21</v>
      </c>
      <c r="J4376" t="s">
        <v>31</v>
      </c>
      <c r="K4376" t="s">
        <v>410</v>
      </c>
      <c r="L4376" t="s">
        <v>24</v>
      </c>
      <c r="M4376" t="s">
        <v>25</v>
      </c>
      <c r="N4376">
        <v>1917</v>
      </c>
      <c r="O4376">
        <v>20181.5</v>
      </c>
      <c r="P4376">
        <v>12311.97</v>
      </c>
      <c r="Q4376">
        <v>-7802.74</v>
      </c>
    </row>
    <row r="4377" spans="2:17" hidden="1">
      <c r="B4377">
        <v>2015</v>
      </c>
      <c r="C4377">
        <v>5</v>
      </c>
      <c r="D4377" t="s">
        <v>388</v>
      </c>
      <c r="E4377" t="s">
        <v>389</v>
      </c>
      <c r="F4377" t="s">
        <v>408</v>
      </c>
      <c r="G4377" t="s">
        <v>409</v>
      </c>
      <c r="H4377" t="s">
        <v>144</v>
      </c>
      <c r="I4377" t="s">
        <v>21</v>
      </c>
      <c r="J4377" t="s">
        <v>31</v>
      </c>
      <c r="K4377" t="s">
        <v>410</v>
      </c>
      <c r="L4377" t="s">
        <v>24</v>
      </c>
      <c r="M4377" t="s">
        <v>26</v>
      </c>
      <c r="N4377">
        <v>615</v>
      </c>
      <c r="O4377">
        <v>31902.2</v>
      </c>
      <c r="P4377">
        <v>15460.5</v>
      </c>
      <c r="Q4377">
        <v>-7123.23</v>
      </c>
    </row>
    <row r="4378" spans="2:17" hidden="1">
      <c r="B4378">
        <v>2015</v>
      </c>
      <c r="C4378">
        <v>5</v>
      </c>
      <c r="D4378" t="s">
        <v>388</v>
      </c>
      <c r="E4378" t="s">
        <v>389</v>
      </c>
      <c r="F4378" t="s">
        <v>408</v>
      </c>
      <c r="G4378" t="s">
        <v>409</v>
      </c>
      <c r="H4378" t="s">
        <v>144</v>
      </c>
      <c r="I4378" t="s">
        <v>21</v>
      </c>
      <c r="J4378" t="s">
        <v>31</v>
      </c>
      <c r="K4378" t="s">
        <v>410</v>
      </c>
      <c r="L4378" t="s">
        <v>24</v>
      </c>
      <c r="M4378" t="s">
        <v>27</v>
      </c>
      <c r="N4378">
        <v>66</v>
      </c>
      <c r="O4378">
        <v>10786.4</v>
      </c>
      <c r="P4378">
        <v>7300.31</v>
      </c>
      <c r="Q4378">
        <v>203.45</v>
      </c>
    </row>
    <row r="4379" spans="2:17" hidden="1">
      <c r="B4379">
        <v>2015</v>
      </c>
      <c r="C4379">
        <v>5</v>
      </c>
      <c r="D4379" t="s">
        <v>388</v>
      </c>
      <c r="E4379" t="s">
        <v>389</v>
      </c>
      <c r="F4379" t="s">
        <v>411</v>
      </c>
      <c r="G4379" t="s">
        <v>412</v>
      </c>
      <c r="H4379" t="s">
        <v>153</v>
      </c>
      <c r="I4379" t="s">
        <v>21</v>
      </c>
      <c r="J4379" t="s">
        <v>31</v>
      </c>
      <c r="K4379" t="s">
        <v>413</v>
      </c>
      <c r="L4379" t="s">
        <v>24</v>
      </c>
      <c r="M4379" t="s">
        <v>25</v>
      </c>
      <c r="N4379">
        <v>4022</v>
      </c>
      <c r="O4379">
        <v>37282.04</v>
      </c>
      <c r="P4379">
        <v>22584.16</v>
      </c>
      <c r="Q4379">
        <v>-12979.81</v>
      </c>
    </row>
    <row r="4380" spans="2:17" hidden="1">
      <c r="B4380">
        <v>2015</v>
      </c>
      <c r="C4380">
        <v>5</v>
      </c>
      <c r="D4380" t="s">
        <v>388</v>
      </c>
      <c r="E4380" t="s">
        <v>389</v>
      </c>
      <c r="F4380" t="s">
        <v>411</v>
      </c>
      <c r="G4380" t="s">
        <v>412</v>
      </c>
      <c r="H4380" t="s">
        <v>153</v>
      </c>
      <c r="I4380" t="s">
        <v>21</v>
      </c>
      <c r="J4380" t="s">
        <v>31</v>
      </c>
      <c r="K4380" t="s">
        <v>413</v>
      </c>
      <c r="L4380" t="s">
        <v>24</v>
      </c>
      <c r="M4380" t="s">
        <v>26</v>
      </c>
      <c r="N4380">
        <v>1523</v>
      </c>
      <c r="O4380">
        <v>83404.399999999994</v>
      </c>
      <c r="P4380">
        <v>36887.17</v>
      </c>
      <c r="Q4380">
        <v>-16027.52</v>
      </c>
    </row>
    <row r="4381" spans="2:17" hidden="1">
      <c r="B4381">
        <v>2015</v>
      </c>
      <c r="C4381">
        <v>5</v>
      </c>
      <c r="D4381" t="s">
        <v>388</v>
      </c>
      <c r="E4381" t="s">
        <v>389</v>
      </c>
      <c r="F4381" t="s">
        <v>411</v>
      </c>
      <c r="G4381" t="s">
        <v>412</v>
      </c>
      <c r="H4381" t="s">
        <v>153</v>
      </c>
      <c r="I4381" t="s">
        <v>21</v>
      </c>
      <c r="J4381" t="s">
        <v>31</v>
      </c>
      <c r="K4381" t="s">
        <v>413</v>
      </c>
      <c r="L4381" t="s">
        <v>24</v>
      </c>
      <c r="M4381" t="s">
        <v>27</v>
      </c>
      <c r="N4381">
        <v>261</v>
      </c>
      <c r="O4381">
        <v>43288.6</v>
      </c>
      <c r="P4381">
        <v>26302.94</v>
      </c>
      <c r="Q4381">
        <v>734.1</v>
      </c>
    </row>
    <row r="4382" spans="2:17" hidden="1">
      <c r="B4382">
        <v>2015</v>
      </c>
      <c r="C4382">
        <v>5</v>
      </c>
      <c r="D4382" t="s">
        <v>388</v>
      </c>
      <c r="E4382" t="s">
        <v>389</v>
      </c>
      <c r="F4382" t="s">
        <v>414</v>
      </c>
      <c r="G4382" t="s">
        <v>415</v>
      </c>
      <c r="H4382" t="s">
        <v>144</v>
      </c>
      <c r="I4382" t="s">
        <v>21</v>
      </c>
      <c r="J4382" t="s">
        <v>31</v>
      </c>
      <c r="K4382" t="s">
        <v>416</v>
      </c>
      <c r="L4382" t="s">
        <v>24</v>
      </c>
      <c r="M4382" t="s">
        <v>25</v>
      </c>
      <c r="N4382">
        <v>9795</v>
      </c>
      <c r="O4382">
        <v>100026.79</v>
      </c>
      <c r="P4382">
        <v>61834.25</v>
      </c>
      <c r="Q4382">
        <v>-39834.199999999997</v>
      </c>
    </row>
    <row r="4383" spans="2:17" hidden="1">
      <c r="B4383">
        <v>2015</v>
      </c>
      <c r="C4383">
        <v>5</v>
      </c>
      <c r="D4383" t="s">
        <v>388</v>
      </c>
      <c r="E4383" t="s">
        <v>389</v>
      </c>
      <c r="F4383" t="s">
        <v>414</v>
      </c>
      <c r="G4383" t="s">
        <v>415</v>
      </c>
      <c r="H4383" t="s">
        <v>144</v>
      </c>
      <c r="I4383" t="s">
        <v>21</v>
      </c>
      <c r="J4383" t="s">
        <v>31</v>
      </c>
      <c r="K4383" t="s">
        <v>416</v>
      </c>
      <c r="L4383" t="s">
        <v>24</v>
      </c>
      <c r="M4383" t="s">
        <v>26</v>
      </c>
      <c r="N4383">
        <v>2727</v>
      </c>
      <c r="O4383">
        <v>143531.65</v>
      </c>
      <c r="P4383">
        <v>69823.100000000006</v>
      </c>
      <c r="Q4383">
        <v>-32802.019999999997</v>
      </c>
    </row>
    <row r="4384" spans="2:17" hidden="1">
      <c r="B4384">
        <v>2015</v>
      </c>
      <c r="C4384">
        <v>5</v>
      </c>
      <c r="D4384" t="s">
        <v>388</v>
      </c>
      <c r="E4384" t="s">
        <v>389</v>
      </c>
      <c r="F4384" t="s">
        <v>414</v>
      </c>
      <c r="G4384" t="s">
        <v>415</v>
      </c>
      <c r="H4384" t="s">
        <v>144</v>
      </c>
      <c r="I4384" t="s">
        <v>21</v>
      </c>
      <c r="J4384" t="s">
        <v>31</v>
      </c>
      <c r="K4384" t="s">
        <v>416</v>
      </c>
      <c r="L4384" t="s">
        <v>24</v>
      </c>
      <c r="M4384" t="s">
        <v>27</v>
      </c>
      <c r="N4384">
        <v>546</v>
      </c>
      <c r="O4384">
        <v>113282.97</v>
      </c>
      <c r="P4384">
        <v>77041.47</v>
      </c>
      <c r="Q4384">
        <v>2157.54</v>
      </c>
    </row>
    <row r="4385" spans="2:17" hidden="1">
      <c r="B4385">
        <v>2015</v>
      </c>
      <c r="C4385">
        <v>5</v>
      </c>
      <c r="D4385" t="s">
        <v>388</v>
      </c>
      <c r="E4385" t="s">
        <v>389</v>
      </c>
      <c r="F4385" t="s">
        <v>417</v>
      </c>
      <c r="G4385" t="s">
        <v>418</v>
      </c>
      <c r="H4385" t="s">
        <v>20</v>
      </c>
      <c r="I4385" t="s">
        <v>21</v>
      </c>
      <c r="J4385" t="s">
        <v>31</v>
      </c>
      <c r="K4385" t="s">
        <v>419</v>
      </c>
      <c r="L4385" t="s">
        <v>24</v>
      </c>
      <c r="M4385" t="s">
        <v>25</v>
      </c>
      <c r="N4385">
        <v>5828</v>
      </c>
      <c r="O4385">
        <v>63062</v>
      </c>
      <c r="P4385">
        <v>37887.08</v>
      </c>
      <c r="Q4385">
        <v>-25007.81</v>
      </c>
    </row>
    <row r="4386" spans="2:17" hidden="1">
      <c r="B4386">
        <v>2015</v>
      </c>
      <c r="C4386">
        <v>5</v>
      </c>
      <c r="D4386" t="s">
        <v>388</v>
      </c>
      <c r="E4386" t="s">
        <v>389</v>
      </c>
      <c r="F4386" t="s">
        <v>417</v>
      </c>
      <c r="G4386" t="s">
        <v>418</v>
      </c>
      <c r="H4386" t="s">
        <v>20</v>
      </c>
      <c r="I4386" t="s">
        <v>21</v>
      </c>
      <c r="J4386" t="s">
        <v>31</v>
      </c>
      <c r="K4386" t="s">
        <v>419</v>
      </c>
      <c r="L4386" t="s">
        <v>24</v>
      </c>
      <c r="M4386" t="s">
        <v>26</v>
      </c>
      <c r="N4386">
        <v>1337</v>
      </c>
      <c r="O4386">
        <v>68176</v>
      </c>
      <c r="P4386">
        <v>32599.93</v>
      </c>
      <c r="Q4386">
        <v>-16176.03</v>
      </c>
    </row>
    <row r="4387" spans="2:17" hidden="1">
      <c r="B4387">
        <v>2015</v>
      </c>
      <c r="C4387">
        <v>5</v>
      </c>
      <c r="D4387" t="s">
        <v>388</v>
      </c>
      <c r="E4387" t="s">
        <v>389</v>
      </c>
      <c r="F4387" t="s">
        <v>417</v>
      </c>
      <c r="G4387" t="s">
        <v>418</v>
      </c>
      <c r="H4387" t="s">
        <v>20</v>
      </c>
      <c r="I4387" t="s">
        <v>21</v>
      </c>
      <c r="J4387" t="s">
        <v>31</v>
      </c>
      <c r="K4387" t="s">
        <v>419</v>
      </c>
      <c r="L4387" t="s">
        <v>24</v>
      </c>
      <c r="M4387" t="s">
        <v>27</v>
      </c>
      <c r="N4387">
        <v>153</v>
      </c>
      <c r="O4387">
        <v>25952</v>
      </c>
      <c r="P4387">
        <v>17686.189999999999</v>
      </c>
      <c r="Q4387">
        <v>497.18</v>
      </c>
    </row>
    <row r="4388" spans="2:17" hidden="1">
      <c r="B4388">
        <v>2015</v>
      </c>
      <c r="C4388">
        <v>5</v>
      </c>
      <c r="D4388" t="s">
        <v>388</v>
      </c>
      <c r="E4388" t="s">
        <v>389</v>
      </c>
      <c r="F4388" t="s">
        <v>420</v>
      </c>
      <c r="G4388" t="s">
        <v>421</v>
      </c>
      <c r="H4388" t="s">
        <v>144</v>
      </c>
      <c r="I4388" t="s">
        <v>21</v>
      </c>
      <c r="J4388" t="s">
        <v>31</v>
      </c>
      <c r="K4388" t="s">
        <v>422</v>
      </c>
      <c r="L4388" t="s">
        <v>24</v>
      </c>
      <c r="M4388" t="s">
        <v>25</v>
      </c>
      <c r="N4388">
        <v>8969</v>
      </c>
      <c r="O4388">
        <v>87270.3</v>
      </c>
      <c r="P4388">
        <v>55657.39</v>
      </c>
      <c r="Q4388">
        <v>-34882.36</v>
      </c>
    </row>
    <row r="4389" spans="2:17" hidden="1">
      <c r="B4389">
        <v>2015</v>
      </c>
      <c r="C4389">
        <v>5</v>
      </c>
      <c r="D4389" t="s">
        <v>388</v>
      </c>
      <c r="E4389" t="s">
        <v>389</v>
      </c>
      <c r="F4389" t="s">
        <v>420</v>
      </c>
      <c r="G4389" t="s">
        <v>421</v>
      </c>
      <c r="H4389" t="s">
        <v>144</v>
      </c>
      <c r="I4389" t="s">
        <v>21</v>
      </c>
      <c r="J4389" t="s">
        <v>31</v>
      </c>
      <c r="K4389" t="s">
        <v>422</v>
      </c>
      <c r="L4389" t="s">
        <v>24</v>
      </c>
      <c r="M4389" t="s">
        <v>26</v>
      </c>
      <c r="N4389">
        <v>2937</v>
      </c>
      <c r="O4389">
        <v>162635.37</v>
      </c>
      <c r="P4389">
        <v>80432.429999999993</v>
      </c>
      <c r="Q4389">
        <v>-35871.760000000002</v>
      </c>
    </row>
    <row r="4390" spans="2:17" hidden="1">
      <c r="B4390">
        <v>2015</v>
      </c>
      <c r="C4390">
        <v>5</v>
      </c>
      <c r="D4390" t="s">
        <v>388</v>
      </c>
      <c r="E4390" t="s">
        <v>389</v>
      </c>
      <c r="F4390" t="s">
        <v>420</v>
      </c>
      <c r="G4390" t="s">
        <v>421</v>
      </c>
      <c r="H4390" t="s">
        <v>144</v>
      </c>
      <c r="I4390" t="s">
        <v>21</v>
      </c>
      <c r="J4390" t="s">
        <v>31</v>
      </c>
      <c r="K4390" t="s">
        <v>422</v>
      </c>
      <c r="L4390" t="s">
        <v>24</v>
      </c>
      <c r="M4390" t="s">
        <v>27</v>
      </c>
      <c r="N4390">
        <v>609</v>
      </c>
      <c r="O4390">
        <v>122108.9</v>
      </c>
      <c r="P4390">
        <v>83608</v>
      </c>
      <c r="Q4390">
        <v>2345.71</v>
      </c>
    </row>
    <row r="4391" spans="2:17" hidden="1">
      <c r="B4391">
        <v>2015</v>
      </c>
      <c r="C4391">
        <v>5</v>
      </c>
      <c r="D4391" t="s">
        <v>388</v>
      </c>
      <c r="E4391" t="s">
        <v>389</v>
      </c>
      <c r="F4391" t="s">
        <v>423</v>
      </c>
      <c r="G4391" t="s">
        <v>424</v>
      </c>
      <c r="H4391" t="s">
        <v>20</v>
      </c>
      <c r="I4391" t="s">
        <v>21</v>
      </c>
      <c r="J4391" t="s">
        <v>22</v>
      </c>
      <c r="K4391" t="s">
        <v>425</v>
      </c>
      <c r="L4391" t="s">
        <v>24</v>
      </c>
      <c r="M4391" t="s">
        <v>25</v>
      </c>
      <c r="N4391">
        <v>3028</v>
      </c>
      <c r="O4391">
        <v>24631.51</v>
      </c>
      <c r="P4391">
        <v>14657.8</v>
      </c>
      <c r="Q4391">
        <v>-9417.24</v>
      </c>
    </row>
    <row r="4392" spans="2:17" hidden="1">
      <c r="B4392">
        <v>2015</v>
      </c>
      <c r="C4392">
        <v>5</v>
      </c>
      <c r="D4392" t="s">
        <v>388</v>
      </c>
      <c r="E4392" t="s">
        <v>389</v>
      </c>
      <c r="F4392" t="s">
        <v>423</v>
      </c>
      <c r="G4392" t="s">
        <v>424</v>
      </c>
      <c r="H4392" t="s">
        <v>20</v>
      </c>
      <c r="I4392" t="s">
        <v>21</v>
      </c>
      <c r="J4392" t="s">
        <v>22</v>
      </c>
      <c r="K4392" t="s">
        <v>425</v>
      </c>
      <c r="L4392" t="s">
        <v>24</v>
      </c>
      <c r="M4392" t="s">
        <v>26</v>
      </c>
      <c r="N4392">
        <v>751</v>
      </c>
      <c r="O4392">
        <v>36797.1</v>
      </c>
      <c r="P4392">
        <v>12792.55</v>
      </c>
      <c r="Q4392">
        <v>-8613.9699999999993</v>
      </c>
    </row>
    <row r="4393" spans="2:17" hidden="1">
      <c r="B4393">
        <v>2015</v>
      </c>
      <c r="C4393">
        <v>5</v>
      </c>
      <c r="D4393" t="s">
        <v>388</v>
      </c>
      <c r="E4393" t="s">
        <v>389</v>
      </c>
      <c r="F4393" t="s">
        <v>423</v>
      </c>
      <c r="G4393" t="s">
        <v>424</v>
      </c>
      <c r="H4393" t="s">
        <v>20</v>
      </c>
      <c r="I4393" t="s">
        <v>21</v>
      </c>
      <c r="J4393" t="s">
        <v>22</v>
      </c>
      <c r="K4393" t="s">
        <v>425</v>
      </c>
      <c r="L4393" t="s">
        <v>24</v>
      </c>
      <c r="M4393" t="s">
        <v>27</v>
      </c>
      <c r="N4393">
        <v>73</v>
      </c>
      <c r="O4393">
        <v>13834</v>
      </c>
      <c r="P4393">
        <v>7238.89</v>
      </c>
      <c r="Q4393">
        <v>0</v>
      </c>
    </row>
    <row r="4394" spans="2:17" hidden="1">
      <c r="B4394">
        <v>2015</v>
      </c>
      <c r="C4394">
        <v>5</v>
      </c>
      <c r="D4394" t="s">
        <v>388</v>
      </c>
      <c r="E4394" t="s">
        <v>389</v>
      </c>
      <c r="F4394" t="s">
        <v>426</v>
      </c>
      <c r="G4394" t="s">
        <v>427</v>
      </c>
      <c r="H4394" t="s">
        <v>153</v>
      </c>
      <c r="I4394" t="s">
        <v>21</v>
      </c>
      <c r="J4394" t="s">
        <v>31</v>
      </c>
      <c r="K4394" t="s">
        <v>428</v>
      </c>
      <c r="L4394" t="s">
        <v>24</v>
      </c>
      <c r="M4394" t="s">
        <v>25</v>
      </c>
      <c r="N4394">
        <v>3145</v>
      </c>
      <c r="O4394">
        <v>26751.3</v>
      </c>
      <c r="P4394">
        <v>17116.47</v>
      </c>
      <c r="Q4394">
        <v>-9537.43</v>
      </c>
    </row>
    <row r="4395" spans="2:17" hidden="1">
      <c r="B4395">
        <v>2015</v>
      </c>
      <c r="C4395">
        <v>5</v>
      </c>
      <c r="D4395" t="s">
        <v>388</v>
      </c>
      <c r="E4395" t="s">
        <v>389</v>
      </c>
      <c r="F4395" t="s">
        <v>426</v>
      </c>
      <c r="G4395" t="s">
        <v>427</v>
      </c>
      <c r="H4395" t="s">
        <v>153</v>
      </c>
      <c r="I4395" t="s">
        <v>21</v>
      </c>
      <c r="J4395" t="s">
        <v>31</v>
      </c>
      <c r="K4395" t="s">
        <v>428</v>
      </c>
      <c r="L4395" t="s">
        <v>24</v>
      </c>
      <c r="M4395" t="s">
        <v>26</v>
      </c>
      <c r="N4395">
        <v>632</v>
      </c>
      <c r="O4395">
        <v>33690.699999999997</v>
      </c>
      <c r="P4395">
        <v>14749.62</v>
      </c>
      <c r="Q4395">
        <v>-6913.58</v>
      </c>
    </row>
    <row r="4396" spans="2:17" hidden="1">
      <c r="B4396">
        <v>2015</v>
      </c>
      <c r="C4396">
        <v>5</v>
      </c>
      <c r="D4396" t="s">
        <v>388</v>
      </c>
      <c r="E4396" t="s">
        <v>389</v>
      </c>
      <c r="F4396" t="s">
        <v>426</v>
      </c>
      <c r="G4396" t="s">
        <v>427</v>
      </c>
      <c r="H4396" t="s">
        <v>153</v>
      </c>
      <c r="I4396" t="s">
        <v>21</v>
      </c>
      <c r="J4396" t="s">
        <v>31</v>
      </c>
      <c r="K4396" t="s">
        <v>428</v>
      </c>
      <c r="L4396" t="s">
        <v>24</v>
      </c>
      <c r="M4396" t="s">
        <v>27</v>
      </c>
      <c r="N4396">
        <v>94</v>
      </c>
      <c r="O4396">
        <v>16146</v>
      </c>
      <c r="P4396">
        <v>9913.1299999999992</v>
      </c>
      <c r="Q4396">
        <v>278.14</v>
      </c>
    </row>
    <row r="4397" spans="2:17" hidden="1">
      <c r="B4397">
        <v>2015</v>
      </c>
      <c r="C4397">
        <v>5</v>
      </c>
      <c r="D4397" t="s">
        <v>388</v>
      </c>
      <c r="E4397" t="s">
        <v>389</v>
      </c>
      <c r="F4397" t="s">
        <v>429</v>
      </c>
      <c r="G4397" t="s">
        <v>430</v>
      </c>
      <c r="H4397" t="s">
        <v>153</v>
      </c>
      <c r="I4397" t="s">
        <v>21</v>
      </c>
      <c r="J4397" t="s">
        <v>31</v>
      </c>
      <c r="K4397" t="s">
        <v>431</v>
      </c>
      <c r="L4397" t="s">
        <v>24</v>
      </c>
      <c r="M4397" t="s">
        <v>25</v>
      </c>
      <c r="N4397">
        <v>7629</v>
      </c>
      <c r="O4397">
        <v>85164.800000000003</v>
      </c>
      <c r="P4397">
        <v>45930</v>
      </c>
      <c r="Q4397">
        <v>-30347.52</v>
      </c>
    </row>
    <row r="4398" spans="2:17" hidden="1">
      <c r="B4398">
        <v>2015</v>
      </c>
      <c r="C4398">
        <v>5</v>
      </c>
      <c r="D4398" t="s">
        <v>388</v>
      </c>
      <c r="E4398" t="s">
        <v>389</v>
      </c>
      <c r="F4398" t="s">
        <v>429</v>
      </c>
      <c r="G4398" t="s">
        <v>430</v>
      </c>
      <c r="H4398" t="s">
        <v>153</v>
      </c>
      <c r="I4398" t="s">
        <v>21</v>
      </c>
      <c r="J4398" t="s">
        <v>31</v>
      </c>
      <c r="K4398" t="s">
        <v>431</v>
      </c>
      <c r="L4398" t="s">
        <v>24</v>
      </c>
      <c r="M4398" t="s">
        <v>26</v>
      </c>
      <c r="N4398">
        <v>2889</v>
      </c>
      <c r="O4398">
        <v>157057</v>
      </c>
      <c r="P4398">
        <v>69808.91</v>
      </c>
      <c r="Q4398">
        <v>-30885.02</v>
      </c>
    </row>
    <row r="4399" spans="2:17" hidden="1">
      <c r="B4399">
        <v>2015</v>
      </c>
      <c r="C4399">
        <v>5</v>
      </c>
      <c r="D4399" t="s">
        <v>388</v>
      </c>
      <c r="E4399" t="s">
        <v>389</v>
      </c>
      <c r="F4399" t="s">
        <v>429</v>
      </c>
      <c r="G4399" t="s">
        <v>430</v>
      </c>
      <c r="H4399" t="s">
        <v>153</v>
      </c>
      <c r="I4399" t="s">
        <v>21</v>
      </c>
      <c r="J4399" t="s">
        <v>31</v>
      </c>
      <c r="K4399" t="s">
        <v>431</v>
      </c>
      <c r="L4399" t="s">
        <v>24</v>
      </c>
      <c r="M4399" t="s">
        <v>27</v>
      </c>
      <c r="N4399">
        <v>1136</v>
      </c>
      <c r="O4399">
        <v>263558</v>
      </c>
      <c r="P4399">
        <v>160291.12</v>
      </c>
      <c r="Q4399">
        <v>4493.3900000000003</v>
      </c>
    </row>
    <row r="4400" spans="2:17" hidden="1">
      <c r="B4400">
        <v>2015</v>
      </c>
      <c r="C4400">
        <v>5</v>
      </c>
      <c r="D4400" t="s">
        <v>388</v>
      </c>
      <c r="E4400" t="s">
        <v>389</v>
      </c>
      <c r="F4400" t="s">
        <v>432</v>
      </c>
      <c r="G4400" t="s">
        <v>433</v>
      </c>
      <c r="H4400" t="s">
        <v>153</v>
      </c>
      <c r="I4400" t="s">
        <v>21</v>
      </c>
      <c r="J4400" t="s">
        <v>31</v>
      </c>
      <c r="K4400" t="s">
        <v>434</v>
      </c>
      <c r="L4400" t="s">
        <v>24</v>
      </c>
      <c r="M4400" t="s">
        <v>25</v>
      </c>
      <c r="N4400">
        <v>2189</v>
      </c>
      <c r="O4400">
        <v>23580.3</v>
      </c>
      <c r="P4400">
        <v>13038.41</v>
      </c>
      <c r="Q4400">
        <v>-8483.81</v>
      </c>
    </row>
    <row r="4401" spans="2:17" hidden="1">
      <c r="B4401">
        <v>2015</v>
      </c>
      <c r="C4401">
        <v>5</v>
      </c>
      <c r="D4401" t="s">
        <v>388</v>
      </c>
      <c r="E4401" t="s">
        <v>389</v>
      </c>
      <c r="F4401" t="s">
        <v>432</v>
      </c>
      <c r="G4401" t="s">
        <v>433</v>
      </c>
      <c r="H4401" t="s">
        <v>153</v>
      </c>
      <c r="I4401" t="s">
        <v>21</v>
      </c>
      <c r="J4401" t="s">
        <v>31</v>
      </c>
      <c r="K4401" t="s">
        <v>434</v>
      </c>
      <c r="L4401" t="s">
        <v>24</v>
      </c>
      <c r="M4401" t="s">
        <v>26</v>
      </c>
      <c r="N4401">
        <v>716</v>
      </c>
      <c r="O4401">
        <v>37724</v>
      </c>
      <c r="P4401">
        <v>16719.63</v>
      </c>
      <c r="Q4401">
        <v>-7722.6</v>
      </c>
    </row>
    <row r="4402" spans="2:17" hidden="1">
      <c r="B4402">
        <v>2015</v>
      </c>
      <c r="C4402">
        <v>5</v>
      </c>
      <c r="D4402" t="s">
        <v>388</v>
      </c>
      <c r="E4402" t="s">
        <v>389</v>
      </c>
      <c r="F4402" t="s">
        <v>432</v>
      </c>
      <c r="G4402" t="s">
        <v>433</v>
      </c>
      <c r="H4402" t="s">
        <v>153</v>
      </c>
      <c r="I4402" t="s">
        <v>21</v>
      </c>
      <c r="J4402" t="s">
        <v>31</v>
      </c>
      <c r="K4402" t="s">
        <v>434</v>
      </c>
      <c r="L4402" t="s">
        <v>24</v>
      </c>
      <c r="M4402" t="s">
        <v>27</v>
      </c>
      <c r="N4402">
        <v>92</v>
      </c>
      <c r="O4402">
        <v>15981</v>
      </c>
      <c r="P4402">
        <v>9867.91</v>
      </c>
      <c r="Q4402">
        <v>277.35000000000002</v>
      </c>
    </row>
    <row r="4403" spans="2:17" hidden="1">
      <c r="B4403">
        <v>2015</v>
      </c>
      <c r="C4403">
        <v>5</v>
      </c>
      <c r="D4403" t="s">
        <v>388</v>
      </c>
      <c r="E4403" t="s">
        <v>389</v>
      </c>
      <c r="F4403" t="s">
        <v>435</v>
      </c>
      <c r="G4403" t="s">
        <v>436</v>
      </c>
      <c r="H4403" t="s">
        <v>153</v>
      </c>
      <c r="I4403" t="s">
        <v>21</v>
      </c>
      <c r="J4403" t="s">
        <v>31</v>
      </c>
      <c r="K4403" t="s">
        <v>437</v>
      </c>
      <c r="L4403" t="s">
        <v>24</v>
      </c>
      <c r="M4403" t="s">
        <v>25</v>
      </c>
      <c r="N4403">
        <v>2946</v>
      </c>
      <c r="O4403">
        <v>34143</v>
      </c>
      <c r="P4403">
        <v>18143.740000000002</v>
      </c>
      <c r="Q4403">
        <v>-11867.61</v>
      </c>
    </row>
    <row r="4404" spans="2:17" hidden="1">
      <c r="B4404">
        <v>2015</v>
      </c>
      <c r="C4404">
        <v>5</v>
      </c>
      <c r="D4404" t="s">
        <v>388</v>
      </c>
      <c r="E4404" t="s">
        <v>389</v>
      </c>
      <c r="F4404" t="s">
        <v>435</v>
      </c>
      <c r="G4404" t="s">
        <v>436</v>
      </c>
      <c r="H4404" t="s">
        <v>153</v>
      </c>
      <c r="I4404" t="s">
        <v>21</v>
      </c>
      <c r="J4404" t="s">
        <v>31</v>
      </c>
      <c r="K4404" t="s">
        <v>437</v>
      </c>
      <c r="L4404" t="s">
        <v>24</v>
      </c>
      <c r="M4404" t="s">
        <v>26</v>
      </c>
      <c r="N4404">
        <v>2012</v>
      </c>
      <c r="O4404">
        <v>130358</v>
      </c>
      <c r="P4404">
        <v>58849.13</v>
      </c>
      <c r="Q4404">
        <v>-22768.97</v>
      </c>
    </row>
    <row r="4405" spans="2:17" hidden="1">
      <c r="B4405">
        <v>2015</v>
      </c>
      <c r="C4405">
        <v>5</v>
      </c>
      <c r="D4405" t="s">
        <v>388</v>
      </c>
      <c r="E4405" t="s">
        <v>389</v>
      </c>
      <c r="F4405" t="s">
        <v>435</v>
      </c>
      <c r="G4405" t="s">
        <v>436</v>
      </c>
      <c r="H4405" t="s">
        <v>153</v>
      </c>
      <c r="I4405" t="s">
        <v>21</v>
      </c>
      <c r="J4405" t="s">
        <v>31</v>
      </c>
      <c r="K4405" t="s">
        <v>437</v>
      </c>
      <c r="L4405" t="s">
        <v>24</v>
      </c>
      <c r="M4405" t="s">
        <v>27</v>
      </c>
      <c r="N4405">
        <v>634</v>
      </c>
      <c r="O4405">
        <v>128630</v>
      </c>
      <c r="P4405">
        <v>77884.08</v>
      </c>
      <c r="Q4405">
        <v>2173.9299999999998</v>
      </c>
    </row>
    <row r="4406" spans="2:17" hidden="1">
      <c r="B4406">
        <v>2015</v>
      </c>
      <c r="C4406">
        <v>5</v>
      </c>
      <c r="D4406" t="s">
        <v>388</v>
      </c>
      <c r="E4406" t="s">
        <v>389</v>
      </c>
      <c r="F4406" t="s">
        <v>438</v>
      </c>
      <c r="G4406" t="s">
        <v>439</v>
      </c>
      <c r="H4406" t="s">
        <v>20</v>
      </c>
      <c r="I4406" t="s">
        <v>21</v>
      </c>
      <c r="J4406" t="s">
        <v>31</v>
      </c>
      <c r="K4406" t="s">
        <v>440</v>
      </c>
      <c r="L4406" t="s">
        <v>24</v>
      </c>
      <c r="M4406" t="s">
        <v>25</v>
      </c>
      <c r="N4406">
        <v>13886</v>
      </c>
      <c r="O4406">
        <v>138005.91</v>
      </c>
      <c r="P4406">
        <v>87390.9</v>
      </c>
      <c r="Q4406">
        <v>-54870.32</v>
      </c>
    </row>
    <row r="4407" spans="2:17" hidden="1">
      <c r="B4407">
        <v>2015</v>
      </c>
      <c r="C4407">
        <v>5</v>
      </c>
      <c r="D4407" t="s">
        <v>388</v>
      </c>
      <c r="E4407" t="s">
        <v>389</v>
      </c>
      <c r="F4407" t="s">
        <v>438</v>
      </c>
      <c r="G4407" t="s">
        <v>439</v>
      </c>
      <c r="H4407" t="s">
        <v>20</v>
      </c>
      <c r="I4407" t="s">
        <v>21</v>
      </c>
      <c r="J4407" t="s">
        <v>31</v>
      </c>
      <c r="K4407" t="s">
        <v>440</v>
      </c>
      <c r="L4407" t="s">
        <v>24</v>
      </c>
      <c r="M4407" t="s">
        <v>26</v>
      </c>
      <c r="N4407">
        <v>3912</v>
      </c>
      <c r="O4407">
        <v>266639.74</v>
      </c>
      <c r="P4407">
        <v>126956.6</v>
      </c>
      <c r="Q4407">
        <v>-59418.42</v>
      </c>
    </row>
    <row r="4408" spans="2:17" hidden="1">
      <c r="B4408">
        <v>2015</v>
      </c>
      <c r="C4408">
        <v>5</v>
      </c>
      <c r="D4408" t="s">
        <v>388</v>
      </c>
      <c r="E4408" t="s">
        <v>389</v>
      </c>
      <c r="F4408" t="s">
        <v>438</v>
      </c>
      <c r="G4408" t="s">
        <v>439</v>
      </c>
      <c r="H4408" t="s">
        <v>20</v>
      </c>
      <c r="I4408" t="s">
        <v>21</v>
      </c>
      <c r="J4408" t="s">
        <v>31</v>
      </c>
      <c r="K4408" t="s">
        <v>440</v>
      </c>
      <c r="L4408" t="s">
        <v>24</v>
      </c>
      <c r="M4408" t="s">
        <v>27</v>
      </c>
      <c r="N4408">
        <v>825</v>
      </c>
      <c r="O4408">
        <v>157898</v>
      </c>
      <c r="P4408">
        <v>107658.75</v>
      </c>
      <c r="Q4408">
        <v>3022.75</v>
      </c>
    </row>
    <row r="4409" spans="2:17" hidden="1">
      <c r="B4409">
        <v>2015</v>
      </c>
      <c r="C4409">
        <v>5</v>
      </c>
      <c r="D4409" t="s">
        <v>388</v>
      </c>
      <c r="E4409" t="s">
        <v>389</v>
      </c>
      <c r="F4409" t="s">
        <v>441</v>
      </c>
      <c r="G4409" t="s">
        <v>442</v>
      </c>
      <c r="H4409" t="s">
        <v>121</v>
      </c>
      <c r="I4409" t="s">
        <v>1076</v>
      </c>
      <c r="J4409" t="s">
        <v>31</v>
      </c>
      <c r="K4409" t="s">
        <v>443</v>
      </c>
      <c r="L4409" t="s">
        <v>24</v>
      </c>
      <c r="M4409" t="s">
        <v>25</v>
      </c>
      <c r="N4409">
        <v>3307</v>
      </c>
      <c r="O4409">
        <v>41167.199999999997</v>
      </c>
      <c r="P4409">
        <v>26251.98</v>
      </c>
      <c r="Q4409">
        <v>-5412.67</v>
      </c>
    </row>
    <row r="4410" spans="2:17" hidden="1">
      <c r="B4410">
        <v>2015</v>
      </c>
      <c r="C4410">
        <v>5</v>
      </c>
      <c r="D4410" t="s">
        <v>388</v>
      </c>
      <c r="E4410" t="s">
        <v>389</v>
      </c>
      <c r="F4410" t="s">
        <v>441</v>
      </c>
      <c r="G4410" t="s">
        <v>442</v>
      </c>
      <c r="H4410" t="s">
        <v>121</v>
      </c>
      <c r="I4410" t="s">
        <v>1076</v>
      </c>
      <c r="J4410" t="s">
        <v>31</v>
      </c>
      <c r="K4410" t="s">
        <v>443</v>
      </c>
      <c r="L4410" t="s">
        <v>24</v>
      </c>
      <c r="M4410" t="s">
        <v>26</v>
      </c>
      <c r="N4410">
        <v>5300</v>
      </c>
      <c r="O4410">
        <v>336706.2</v>
      </c>
      <c r="P4410">
        <v>172188.88</v>
      </c>
      <c r="Q4410">
        <v>-20883.189999999999</v>
      </c>
    </row>
    <row r="4411" spans="2:17" hidden="1">
      <c r="B4411">
        <v>2015</v>
      </c>
      <c r="C4411">
        <v>5</v>
      </c>
      <c r="D4411" t="s">
        <v>388</v>
      </c>
      <c r="E4411" t="s">
        <v>389</v>
      </c>
      <c r="F4411" t="s">
        <v>441</v>
      </c>
      <c r="G4411" t="s">
        <v>442</v>
      </c>
      <c r="H4411" t="s">
        <v>121</v>
      </c>
      <c r="I4411" t="s">
        <v>1076</v>
      </c>
      <c r="J4411" t="s">
        <v>31</v>
      </c>
      <c r="K4411" t="s">
        <v>443</v>
      </c>
      <c r="L4411" t="s">
        <v>24</v>
      </c>
      <c r="M4411" t="s">
        <v>27</v>
      </c>
      <c r="N4411">
        <v>2577</v>
      </c>
      <c r="O4411">
        <v>404238.4</v>
      </c>
      <c r="P4411">
        <v>226731.01</v>
      </c>
      <c r="Q4411">
        <v>6365.47</v>
      </c>
    </row>
    <row r="4412" spans="2:17" hidden="1">
      <c r="B4412">
        <v>2015</v>
      </c>
      <c r="C4412">
        <v>5</v>
      </c>
      <c r="D4412" t="s">
        <v>388</v>
      </c>
      <c r="E4412" t="s">
        <v>389</v>
      </c>
      <c r="F4412" t="s">
        <v>444</v>
      </c>
      <c r="G4412" t="s">
        <v>445</v>
      </c>
      <c r="H4412" t="s">
        <v>121</v>
      </c>
      <c r="I4412" t="s">
        <v>1076</v>
      </c>
      <c r="J4412" t="s">
        <v>31</v>
      </c>
      <c r="K4412" t="s">
        <v>446</v>
      </c>
      <c r="L4412" t="s">
        <v>24</v>
      </c>
      <c r="M4412" t="s">
        <v>25</v>
      </c>
      <c r="N4412">
        <v>3876</v>
      </c>
      <c r="O4412">
        <v>48643.4</v>
      </c>
      <c r="P4412">
        <v>30761.91</v>
      </c>
      <c r="Q4412">
        <v>-6324.65</v>
      </c>
    </row>
    <row r="4413" spans="2:17" hidden="1">
      <c r="B4413">
        <v>2015</v>
      </c>
      <c r="C4413">
        <v>5</v>
      </c>
      <c r="D4413" t="s">
        <v>388</v>
      </c>
      <c r="E4413" t="s">
        <v>389</v>
      </c>
      <c r="F4413" t="s">
        <v>444</v>
      </c>
      <c r="G4413" t="s">
        <v>445</v>
      </c>
      <c r="H4413" t="s">
        <v>121</v>
      </c>
      <c r="I4413" t="s">
        <v>1076</v>
      </c>
      <c r="J4413" t="s">
        <v>31</v>
      </c>
      <c r="K4413" t="s">
        <v>446</v>
      </c>
      <c r="L4413" t="s">
        <v>24</v>
      </c>
      <c r="M4413" t="s">
        <v>26</v>
      </c>
      <c r="N4413">
        <v>3451</v>
      </c>
      <c r="O4413">
        <v>210957</v>
      </c>
      <c r="P4413">
        <v>106852.09</v>
      </c>
      <c r="Q4413">
        <v>-13531.96</v>
      </c>
    </row>
    <row r="4414" spans="2:17" hidden="1">
      <c r="B4414">
        <v>2015</v>
      </c>
      <c r="C4414">
        <v>5</v>
      </c>
      <c r="D4414" t="s">
        <v>388</v>
      </c>
      <c r="E4414" t="s">
        <v>389</v>
      </c>
      <c r="F4414" t="s">
        <v>444</v>
      </c>
      <c r="G4414" t="s">
        <v>445</v>
      </c>
      <c r="H4414" t="s">
        <v>121</v>
      </c>
      <c r="I4414" t="s">
        <v>1076</v>
      </c>
      <c r="J4414" t="s">
        <v>31</v>
      </c>
      <c r="K4414" t="s">
        <v>446</v>
      </c>
      <c r="L4414" t="s">
        <v>24</v>
      </c>
      <c r="M4414" t="s">
        <v>27</v>
      </c>
      <c r="N4414">
        <v>1184</v>
      </c>
      <c r="O4414">
        <v>191653</v>
      </c>
      <c r="P4414">
        <v>106420.16</v>
      </c>
      <c r="Q4414">
        <v>2957.02</v>
      </c>
    </row>
    <row r="4415" spans="2:17" hidden="1">
      <c r="B4415">
        <v>2015</v>
      </c>
      <c r="C4415">
        <v>5</v>
      </c>
      <c r="D4415" t="s">
        <v>388</v>
      </c>
      <c r="E4415" t="s">
        <v>389</v>
      </c>
      <c r="F4415" t="s">
        <v>447</v>
      </c>
      <c r="G4415" t="s">
        <v>448</v>
      </c>
      <c r="H4415" t="s">
        <v>20</v>
      </c>
      <c r="I4415" t="s">
        <v>21</v>
      </c>
      <c r="J4415" t="s">
        <v>31</v>
      </c>
      <c r="K4415" t="s">
        <v>449</v>
      </c>
      <c r="L4415" t="s">
        <v>24</v>
      </c>
      <c r="M4415" t="s">
        <v>25</v>
      </c>
      <c r="N4415">
        <v>3694</v>
      </c>
      <c r="O4415">
        <v>41326</v>
      </c>
      <c r="P4415">
        <v>24368.05</v>
      </c>
      <c r="Q4415">
        <v>-16421.89</v>
      </c>
    </row>
    <row r="4416" spans="2:17" hidden="1">
      <c r="B4416">
        <v>2015</v>
      </c>
      <c r="C4416">
        <v>5</v>
      </c>
      <c r="D4416" t="s">
        <v>388</v>
      </c>
      <c r="E4416" t="s">
        <v>389</v>
      </c>
      <c r="F4416" t="s">
        <v>447</v>
      </c>
      <c r="G4416" t="s">
        <v>448</v>
      </c>
      <c r="H4416" t="s">
        <v>20</v>
      </c>
      <c r="I4416" t="s">
        <v>21</v>
      </c>
      <c r="J4416" t="s">
        <v>31</v>
      </c>
      <c r="K4416" t="s">
        <v>449</v>
      </c>
      <c r="L4416" t="s">
        <v>24</v>
      </c>
      <c r="M4416" t="s">
        <v>26</v>
      </c>
      <c r="N4416">
        <v>1779</v>
      </c>
      <c r="O4416">
        <v>100416</v>
      </c>
      <c r="P4416">
        <v>50064.53</v>
      </c>
      <c r="Q4416">
        <v>-21219.42</v>
      </c>
    </row>
    <row r="4417" spans="2:17" hidden="1">
      <c r="B4417">
        <v>2015</v>
      </c>
      <c r="C4417">
        <v>5</v>
      </c>
      <c r="D4417" t="s">
        <v>388</v>
      </c>
      <c r="E4417" t="s">
        <v>389</v>
      </c>
      <c r="F4417" t="s">
        <v>447</v>
      </c>
      <c r="G4417" t="s">
        <v>448</v>
      </c>
      <c r="H4417" t="s">
        <v>20</v>
      </c>
      <c r="I4417" t="s">
        <v>21</v>
      </c>
      <c r="J4417" t="s">
        <v>31</v>
      </c>
      <c r="K4417" t="s">
        <v>449</v>
      </c>
      <c r="L4417" t="s">
        <v>24</v>
      </c>
      <c r="M4417" t="s">
        <v>27</v>
      </c>
      <c r="N4417">
        <v>376</v>
      </c>
      <c r="O4417">
        <v>70685</v>
      </c>
      <c r="P4417">
        <v>48147.66</v>
      </c>
      <c r="Q4417">
        <v>1350.16</v>
      </c>
    </row>
    <row r="4418" spans="2:17" hidden="1">
      <c r="B4418">
        <v>2015</v>
      </c>
      <c r="C4418">
        <v>5</v>
      </c>
      <c r="D4418" t="s">
        <v>388</v>
      </c>
      <c r="E4418" t="s">
        <v>389</v>
      </c>
      <c r="F4418" t="s">
        <v>450</v>
      </c>
      <c r="G4418" t="s">
        <v>451</v>
      </c>
      <c r="H4418" t="s">
        <v>144</v>
      </c>
      <c r="I4418" t="s">
        <v>21</v>
      </c>
      <c r="J4418" t="s">
        <v>31</v>
      </c>
      <c r="K4418" t="s">
        <v>452</v>
      </c>
      <c r="L4418" t="s">
        <v>24</v>
      </c>
      <c r="M4418" t="s">
        <v>25</v>
      </c>
      <c r="N4418">
        <v>709</v>
      </c>
      <c r="O4418">
        <v>7236</v>
      </c>
      <c r="P4418">
        <v>4493.76</v>
      </c>
      <c r="Q4418">
        <v>-2834.63</v>
      </c>
    </row>
    <row r="4419" spans="2:17" hidden="1">
      <c r="B4419">
        <v>2015</v>
      </c>
      <c r="C4419">
        <v>5</v>
      </c>
      <c r="D4419" t="s">
        <v>388</v>
      </c>
      <c r="E4419" t="s">
        <v>389</v>
      </c>
      <c r="F4419" t="s">
        <v>450</v>
      </c>
      <c r="G4419" t="s">
        <v>451</v>
      </c>
      <c r="H4419" t="s">
        <v>144</v>
      </c>
      <c r="I4419" t="s">
        <v>21</v>
      </c>
      <c r="J4419" t="s">
        <v>31</v>
      </c>
      <c r="K4419" t="s">
        <v>452</v>
      </c>
      <c r="L4419" t="s">
        <v>24</v>
      </c>
      <c r="M4419" t="s">
        <v>26</v>
      </c>
      <c r="N4419">
        <v>621</v>
      </c>
      <c r="O4419">
        <v>39578</v>
      </c>
      <c r="P4419">
        <v>19994.25</v>
      </c>
      <c r="Q4419">
        <v>-7672.6</v>
      </c>
    </row>
    <row r="4420" spans="2:17" hidden="1">
      <c r="B4420">
        <v>2015</v>
      </c>
      <c r="C4420">
        <v>5</v>
      </c>
      <c r="D4420" t="s">
        <v>388</v>
      </c>
      <c r="E4420" t="s">
        <v>389</v>
      </c>
      <c r="F4420" t="s">
        <v>450</v>
      </c>
      <c r="G4420" t="s">
        <v>451</v>
      </c>
      <c r="H4420" t="s">
        <v>144</v>
      </c>
      <c r="I4420" t="s">
        <v>21</v>
      </c>
      <c r="J4420" t="s">
        <v>31</v>
      </c>
      <c r="K4420" t="s">
        <v>452</v>
      </c>
      <c r="L4420" t="s">
        <v>24</v>
      </c>
      <c r="M4420" t="s">
        <v>27</v>
      </c>
      <c r="N4420">
        <v>197</v>
      </c>
      <c r="O4420">
        <v>32489</v>
      </c>
      <c r="P4420">
        <v>22133.99</v>
      </c>
      <c r="Q4420">
        <v>615.61</v>
      </c>
    </row>
    <row r="4421" spans="2:17" hidden="1">
      <c r="B4421">
        <v>2015</v>
      </c>
      <c r="C4421">
        <v>5</v>
      </c>
      <c r="D4421" t="s">
        <v>388</v>
      </c>
      <c r="E4421" t="s">
        <v>389</v>
      </c>
      <c r="F4421" t="s">
        <v>453</v>
      </c>
      <c r="G4421" t="s">
        <v>454</v>
      </c>
      <c r="H4421" t="s">
        <v>153</v>
      </c>
      <c r="I4421" t="s">
        <v>21</v>
      </c>
      <c r="J4421" t="s">
        <v>31</v>
      </c>
      <c r="K4421" t="s">
        <v>455</v>
      </c>
      <c r="L4421" t="s">
        <v>24</v>
      </c>
      <c r="M4421" t="s">
        <v>25</v>
      </c>
      <c r="N4421">
        <v>273</v>
      </c>
      <c r="O4421">
        <v>3103</v>
      </c>
      <c r="P4421">
        <v>1517.91</v>
      </c>
      <c r="Q4421">
        <v>-1245.22</v>
      </c>
    </row>
    <row r="4422" spans="2:17" hidden="1">
      <c r="B4422">
        <v>2015</v>
      </c>
      <c r="C4422">
        <v>5</v>
      </c>
      <c r="D4422" t="s">
        <v>388</v>
      </c>
      <c r="E4422" t="s">
        <v>389</v>
      </c>
      <c r="F4422" t="s">
        <v>453</v>
      </c>
      <c r="G4422" t="s">
        <v>454</v>
      </c>
      <c r="H4422" t="s">
        <v>153</v>
      </c>
      <c r="I4422" t="s">
        <v>21</v>
      </c>
      <c r="J4422" t="s">
        <v>31</v>
      </c>
      <c r="K4422" t="s">
        <v>455</v>
      </c>
      <c r="L4422" t="s">
        <v>24</v>
      </c>
      <c r="M4422" t="s">
        <v>26</v>
      </c>
      <c r="N4422">
        <v>91</v>
      </c>
      <c r="O4422">
        <v>5096</v>
      </c>
      <c r="P4422">
        <v>1983.59</v>
      </c>
      <c r="Q4422">
        <v>-1276.3800000000001</v>
      </c>
    </row>
    <row r="4423" spans="2:17" hidden="1">
      <c r="B4423">
        <v>2015</v>
      </c>
      <c r="C4423">
        <v>5</v>
      </c>
      <c r="D4423" t="s">
        <v>388</v>
      </c>
      <c r="E4423" t="s">
        <v>389</v>
      </c>
      <c r="F4423" t="s">
        <v>453</v>
      </c>
      <c r="G4423" t="s">
        <v>454</v>
      </c>
      <c r="H4423" t="s">
        <v>153</v>
      </c>
      <c r="I4423" t="s">
        <v>21</v>
      </c>
      <c r="J4423" t="s">
        <v>31</v>
      </c>
      <c r="K4423" t="s">
        <v>455</v>
      </c>
      <c r="L4423" t="s">
        <v>24</v>
      </c>
      <c r="M4423" t="s">
        <v>27</v>
      </c>
      <c r="N4423">
        <v>19</v>
      </c>
      <c r="O4423">
        <v>3003</v>
      </c>
      <c r="P4423">
        <v>1849.22</v>
      </c>
      <c r="Q4423">
        <v>0</v>
      </c>
    </row>
    <row r="4424" spans="2:17" hidden="1">
      <c r="B4424">
        <v>2015</v>
      </c>
      <c r="C4424">
        <v>5</v>
      </c>
      <c r="D4424" t="s">
        <v>388</v>
      </c>
      <c r="E4424" t="s">
        <v>389</v>
      </c>
      <c r="F4424" t="s">
        <v>456</v>
      </c>
      <c r="G4424" t="s">
        <v>457</v>
      </c>
      <c r="H4424" t="s">
        <v>144</v>
      </c>
      <c r="I4424" t="s">
        <v>21</v>
      </c>
      <c r="J4424" t="s">
        <v>31</v>
      </c>
      <c r="K4424" t="s">
        <v>458</v>
      </c>
      <c r="L4424" t="s">
        <v>24</v>
      </c>
      <c r="M4424" t="s">
        <v>25</v>
      </c>
      <c r="N4424">
        <v>19</v>
      </c>
      <c r="O4424">
        <v>224</v>
      </c>
      <c r="P4424">
        <v>127.35</v>
      </c>
      <c r="Q4424">
        <v>-89.25</v>
      </c>
    </row>
    <row r="4425" spans="2:17" hidden="1">
      <c r="B4425">
        <v>2015</v>
      </c>
      <c r="C4425">
        <v>5</v>
      </c>
      <c r="D4425" t="s">
        <v>388</v>
      </c>
      <c r="E4425" t="s">
        <v>389</v>
      </c>
      <c r="F4425" t="s">
        <v>456</v>
      </c>
      <c r="G4425" t="s">
        <v>457</v>
      </c>
      <c r="H4425" t="s">
        <v>144</v>
      </c>
      <c r="I4425" t="s">
        <v>21</v>
      </c>
      <c r="J4425" t="s">
        <v>31</v>
      </c>
      <c r="K4425" t="s">
        <v>458</v>
      </c>
      <c r="L4425" t="s">
        <v>24</v>
      </c>
      <c r="M4425" t="s">
        <v>26</v>
      </c>
      <c r="N4425">
        <v>9</v>
      </c>
      <c r="O4425">
        <v>528</v>
      </c>
      <c r="P4425">
        <v>266.3</v>
      </c>
      <c r="Q4425">
        <v>-107.64</v>
      </c>
    </row>
    <row r="4426" spans="2:17" hidden="1">
      <c r="B4426">
        <v>2015</v>
      </c>
      <c r="C4426">
        <v>5</v>
      </c>
      <c r="D4426" t="s">
        <v>388</v>
      </c>
      <c r="E4426" t="s">
        <v>389</v>
      </c>
      <c r="F4426" t="s">
        <v>456</v>
      </c>
      <c r="G4426" t="s">
        <v>457</v>
      </c>
      <c r="H4426" t="s">
        <v>144</v>
      </c>
      <c r="I4426" t="s">
        <v>21</v>
      </c>
      <c r="J4426" t="s">
        <v>31</v>
      </c>
      <c r="K4426" t="s">
        <v>458</v>
      </c>
      <c r="L4426" t="s">
        <v>24</v>
      </c>
      <c r="M4426" t="s">
        <v>27</v>
      </c>
      <c r="N4426">
        <v>3</v>
      </c>
      <c r="O4426">
        <v>401</v>
      </c>
      <c r="P4426">
        <v>277.13</v>
      </c>
      <c r="Q4426">
        <v>7.75</v>
      </c>
    </row>
    <row r="4427" spans="2:17" hidden="1">
      <c r="B4427">
        <v>2015</v>
      </c>
      <c r="C4427">
        <v>5</v>
      </c>
      <c r="D4427" t="s">
        <v>388</v>
      </c>
      <c r="E4427" t="s">
        <v>389</v>
      </c>
      <c r="F4427" t="s">
        <v>459</v>
      </c>
      <c r="G4427" t="s">
        <v>460</v>
      </c>
      <c r="H4427" t="s">
        <v>140</v>
      </c>
      <c r="I4427" t="s">
        <v>1076</v>
      </c>
      <c r="J4427" t="s">
        <v>31</v>
      </c>
      <c r="K4427" t="s">
        <v>461</v>
      </c>
      <c r="L4427" t="s">
        <v>24</v>
      </c>
      <c r="M4427" t="s">
        <v>25</v>
      </c>
      <c r="N4427">
        <v>1701</v>
      </c>
      <c r="O4427">
        <v>17619</v>
      </c>
      <c r="P4427">
        <v>11727.72</v>
      </c>
      <c r="Q4427">
        <v>-2244.0700000000002</v>
      </c>
    </row>
    <row r="4428" spans="2:17" hidden="1">
      <c r="B4428">
        <v>2015</v>
      </c>
      <c r="C4428">
        <v>5</v>
      </c>
      <c r="D4428" t="s">
        <v>388</v>
      </c>
      <c r="E4428" t="s">
        <v>389</v>
      </c>
      <c r="F4428" t="s">
        <v>459</v>
      </c>
      <c r="G4428" t="s">
        <v>460</v>
      </c>
      <c r="H4428" t="s">
        <v>140</v>
      </c>
      <c r="I4428" t="s">
        <v>1076</v>
      </c>
      <c r="J4428" t="s">
        <v>31</v>
      </c>
      <c r="K4428" t="s">
        <v>461</v>
      </c>
      <c r="L4428" t="s">
        <v>24</v>
      </c>
      <c r="M4428" t="s">
        <v>26</v>
      </c>
      <c r="N4428">
        <v>2294</v>
      </c>
      <c r="O4428">
        <v>160133</v>
      </c>
      <c r="P4428">
        <v>79092.66</v>
      </c>
      <c r="Q4428">
        <v>-9160.2900000000009</v>
      </c>
    </row>
    <row r="4429" spans="2:17" hidden="1">
      <c r="B4429">
        <v>2015</v>
      </c>
      <c r="C4429">
        <v>5</v>
      </c>
      <c r="D4429" t="s">
        <v>388</v>
      </c>
      <c r="E4429" t="s">
        <v>389</v>
      </c>
      <c r="F4429" t="s">
        <v>459</v>
      </c>
      <c r="G4429" t="s">
        <v>460</v>
      </c>
      <c r="H4429" t="s">
        <v>140</v>
      </c>
      <c r="I4429" t="s">
        <v>1076</v>
      </c>
      <c r="J4429" t="s">
        <v>31</v>
      </c>
      <c r="K4429" t="s">
        <v>461</v>
      </c>
      <c r="L4429" t="s">
        <v>24</v>
      </c>
      <c r="M4429" t="s">
        <v>27</v>
      </c>
      <c r="N4429">
        <v>2320</v>
      </c>
      <c r="O4429">
        <v>442147.6</v>
      </c>
      <c r="P4429">
        <v>238538.26</v>
      </c>
      <c r="Q4429">
        <v>6658.49</v>
      </c>
    </row>
    <row r="4430" spans="2:17" hidden="1">
      <c r="B4430">
        <v>2015</v>
      </c>
      <c r="C4430">
        <v>5</v>
      </c>
      <c r="D4430" t="s">
        <v>388</v>
      </c>
      <c r="E4430" t="s">
        <v>389</v>
      </c>
      <c r="F4430" t="s">
        <v>462</v>
      </c>
      <c r="G4430" t="s">
        <v>463</v>
      </c>
      <c r="H4430" t="s">
        <v>121</v>
      </c>
      <c r="I4430" t="s">
        <v>1076</v>
      </c>
      <c r="J4430" t="s">
        <v>31</v>
      </c>
      <c r="K4430" t="s">
        <v>464</v>
      </c>
      <c r="L4430" t="s">
        <v>24</v>
      </c>
      <c r="M4430" t="s">
        <v>25</v>
      </c>
      <c r="N4430">
        <v>2563</v>
      </c>
      <c r="O4430">
        <v>35661.5</v>
      </c>
      <c r="P4430">
        <v>22016.97</v>
      </c>
      <c r="Q4430">
        <v>-4737.62</v>
      </c>
    </row>
    <row r="4431" spans="2:17" hidden="1">
      <c r="B4431">
        <v>2015</v>
      </c>
      <c r="C4431">
        <v>5</v>
      </c>
      <c r="D4431" t="s">
        <v>388</v>
      </c>
      <c r="E4431" t="s">
        <v>389</v>
      </c>
      <c r="F4431" t="s">
        <v>462</v>
      </c>
      <c r="G4431" t="s">
        <v>463</v>
      </c>
      <c r="H4431" t="s">
        <v>121</v>
      </c>
      <c r="I4431" t="s">
        <v>1076</v>
      </c>
      <c r="J4431" t="s">
        <v>31</v>
      </c>
      <c r="K4431" t="s">
        <v>464</v>
      </c>
      <c r="L4431" t="s">
        <v>24</v>
      </c>
      <c r="M4431" t="s">
        <v>26</v>
      </c>
      <c r="N4431">
        <v>3444</v>
      </c>
      <c r="O4431">
        <v>214783.33</v>
      </c>
      <c r="P4431">
        <v>110711.03</v>
      </c>
      <c r="Q4431">
        <v>-13978.16</v>
      </c>
    </row>
    <row r="4432" spans="2:17" hidden="1">
      <c r="B4432">
        <v>2015</v>
      </c>
      <c r="C4432">
        <v>5</v>
      </c>
      <c r="D4432" t="s">
        <v>388</v>
      </c>
      <c r="E4432" t="s">
        <v>389</v>
      </c>
      <c r="F4432" t="s">
        <v>462</v>
      </c>
      <c r="G4432" t="s">
        <v>463</v>
      </c>
      <c r="H4432" t="s">
        <v>121</v>
      </c>
      <c r="I4432" t="s">
        <v>1076</v>
      </c>
      <c r="J4432" t="s">
        <v>31</v>
      </c>
      <c r="K4432" t="s">
        <v>464</v>
      </c>
      <c r="L4432" t="s">
        <v>24</v>
      </c>
      <c r="M4432" t="s">
        <v>27</v>
      </c>
      <c r="N4432">
        <v>1729</v>
      </c>
      <c r="O4432">
        <v>331000</v>
      </c>
      <c r="P4432">
        <v>186568.08</v>
      </c>
      <c r="Q4432">
        <v>5257</v>
      </c>
    </row>
    <row r="4433" spans="2:17" hidden="1">
      <c r="B4433">
        <v>2015</v>
      </c>
      <c r="C4433">
        <v>5</v>
      </c>
      <c r="D4433" t="s">
        <v>388</v>
      </c>
      <c r="E4433" t="s">
        <v>389</v>
      </c>
      <c r="F4433" t="s">
        <v>465</v>
      </c>
      <c r="G4433" t="s">
        <v>466</v>
      </c>
      <c r="H4433" t="s">
        <v>153</v>
      </c>
      <c r="I4433" t="s">
        <v>21</v>
      </c>
      <c r="J4433" t="s">
        <v>31</v>
      </c>
      <c r="K4433" t="s">
        <v>467</v>
      </c>
      <c r="L4433" t="s">
        <v>24</v>
      </c>
      <c r="M4433" t="s">
        <v>25</v>
      </c>
      <c r="N4433">
        <v>5165</v>
      </c>
      <c r="O4433">
        <v>57989.7</v>
      </c>
      <c r="P4433">
        <v>31297.33</v>
      </c>
      <c r="Q4433">
        <v>-20282.66</v>
      </c>
    </row>
    <row r="4434" spans="2:17" hidden="1">
      <c r="B4434">
        <v>2015</v>
      </c>
      <c r="C4434">
        <v>5</v>
      </c>
      <c r="D4434" t="s">
        <v>388</v>
      </c>
      <c r="E4434" t="s">
        <v>389</v>
      </c>
      <c r="F4434" t="s">
        <v>465</v>
      </c>
      <c r="G4434" t="s">
        <v>466</v>
      </c>
      <c r="H4434" t="s">
        <v>153</v>
      </c>
      <c r="I4434" t="s">
        <v>21</v>
      </c>
      <c r="J4434" t="s">
        <v>31</v>
      </c>
      <c r="K4434" t="s">
        <v>467</v>
      </c>
      <c r="L4434" t="s">
        <v>24</v>
      </c>
      <c r="M4434" t="s">
        <v>26</v>
      </c>
      <c r="N4434">
        <v>2040</v>
      </c>
      <c r="O4434">
        <v>106924</v>
      </c>
      <c r="P4434">
        <v>46993.599999999999</v>
      </c>
      <c r="Q4434">
        <v>-21466.799999999999</v>
      </c>
    </row>
    <row r="4435" spans="2:17" hidden="1">
      <c r="B4435">
        <v>2015</v>
      </c>
      <c r="C4435">
        <v>5</v>
      </c>
      <c r="D4435" t="s">
        <v>388</v>
      </c>
      <c r="E4435" t="s">
        <v>389</v>
      </c>
      <c r="F4435" t="s">
        <v>465</v>
      </c>
      <c r="G4435" t="s">
        <v>466</v>
      </c>
      <c r="H4435" t="s">
        <v>153</v>
      </c>
      <c r="I4435" t="s">
        <v>21</v>
      </c>
      <c r="J4435" t="s">
        <v>31</v>
      </c>
      <c r="K4435" t="s">
        <v>467</v>
      </c>
      <c r="L4435" t="s">
        <v>24</v>
      </c>
      <c r="M4435" t="s">
        <v>27</v>
      </c>
      <c r="N4435">
        <v>326</v>
      </c>
      <c r="O4435">
        <v>62978</v>
      </c>
      <c r="P4435">
        <v>38310.22</v>
      </c>
      <c r="Q4435">
        <v>1072.74</v>
      </c>
    </row>
    <row r="4436" spans="2:17" hidden="1">
      <c r="B4436">
        <v>2015</v>
      </c>
      <c r="C4436">
        <v>5</v>
      </c>
      <c r="D4436" t="s">
        <v>388</v>
      </c>
      <c r="E4436" t="s">
        <v>389</v>
      </c>
      <c r="F4436" t="s">
        <v>468</v>
      </c>
      <c r="G4436" t="s">
        <v>469</v>
      </c>
      <c r="H4436" t="s">
        <v>153</v>
      </c>
      <c r="I4436" t="s">
        <v>21</v>
      </c>
      <c r="J4436" t="s">
        <v>31</v>
      </c>
      <c r="K4436" t="s">
        <v>470</v>
      </c>
      <c r="L4436" t="s">
        <v>24</v>
      </c>
      <c r="M4436" t="s">
        <v>25</v>
      </c>
      <c r="N4436">
        <v>4838</v>
      </c>
      <c r="O4436">
        <v>58677</v>
      </c>
      <c r="P4436">
        <v>30284.02</v>
      </c>
      <c r="Q4436">
        <v>-21146.87</v>
      </c>
    </row>
    <row r="4437" spans="2:17" hidden="1">
      <c r="B4437">
        <v>2015</v>
      </c>
      <c r="C4437">
        <v>5</v>
      </c>
      <c r="D4437" t="s">
        <v>388</v>
      </c>
      <c r="E4437" t="s">
        <v>389</v>
      </c>
      <c r="F4437" t="s">
        <v>468</v>
      </c>
      <c r="G4437" t="s">
        <v>469</v>
      </c>
      <c r="H4437" t="s">
        <v>153</v>
      </c>
      <c r="I4437" t="s">
        <v>21</v>
      </c>
      <c r="J4437" t="s">
        <v>31</v>
      </c>
      <c r="K4437" t="s">
        <v>470</v>
      </c>
      <c r="L4437" t="s">
        <v>24</v>
      </c>
      <c r="M4437" t="s">
        <v>26</v>
      </c>
      <c r="N4437">
        <v>2198</v>
      </c>
      <c r="O4437">
        <v>129471</v>
      </c>
      <c r="P4437">
        <v>57270.59</v>
      </c>
      <c r="Q4437">
        <v>-25892.7</v>
      </c>
    </row>
    <row r="4438" spans="2:17" hidden="1">
      <c r="B4438">
        <v>2015</v>
      </c>
      <c r="C4438">
        <v>5</v>
      </c>
      <c r="D4438" t="s">
        <v>388</v>
      </c>
      <c r="E4438" t="s">
        <v>389</v>
      </c>
      <c r="F4438" t="s">
        <v>468</v>
      </c>
      <c r="G4438" t="s">
        <v>469</v>
      </c>
      <c r="H4438" t="s">
        <v>153</v>
      </c>
      <c r="I4438" t="s">
        <v>21</v>
      </c>
      <c r="J4438" t="s">
        <v>31</v>
      </c>
      <c r="K4438" t="s">
        <v>470</v>
      </c>
      <c r="L4438" t="s">
        <v>24</v>
      </c>
      <c r="M4438" t="s">
        <v>27</v>
      </c>
      <c r="N4438">
        <v>541</v>
      </c>
      <c r="O4438">
        <v>115542.99</v>
      </c>
      <c r="P4438">
        <v>71160.78</v>
      </c>
      <c r="Q4438">
        <v>2006.54</v>
      </c>
    </row>
    <row r="4439" spans="2:17" hidden="1">
      <c r="B4439">
        <v>2015</v>
      </c>
      <c r="C4439">
        <v>5</v>
      </c>
      <c r="D4439" t="s">
        <v>388</v>
      </c>
      <c r="E4439" t="s">
        <v>389</v>
      </c>
      <c r="F4439" t="s">
        <v>471</v>
      </c>
      <c r="G4439" t="s">
        <v>472</v>
      </c>
      <c r="H4439" t="s">
        <v>121</v>
      </c>
      <c r="I4439" t="s">
        <v>1076</v>
      </c>
      <c r="J4439" t="s">
        <v>31</v>
      </c>
      <c r="K4439" t="s">
        <v>473</v>
      </c>
      <c r="L4439" t="s">
        <v>24</v>
      </c>
      <c r="M4439" t="s">
        <v>25</v>
      </c>
      <c r="N4439">
        <v>1550</v>
      </c>
      <c r="O4439">
        <v>21564</v>
      </c>
      <c r="P4439">
        <v>13249.98</v>
      </c>
      <c r="Q4439">
        <v>-2855.42</v>
      </c>
    </row>
    <row r="4440" spans="2:17" hidden="1">
      <c r="B4440">
        <v>2015</v>
      </c>
      <c r="C4440">
        <v>5</v>
      </c>
      <c r="D4440" t="s">
        <v>388</v>
      </c>
      <c r="E4440" t="s">
        <v>389</v>
      </c>
      <c r="F4440" t="s">
        <v>471</v>
      </c>
      <c r="G4440" t="s">
        <v>472</v>
      </c>
      <c r="H4440" t="s">
        <v>121</v>
      </c>
      <c r="I4440" t="s">
        <v>1076</v>
      </c>
      <c r="J4440" t="s">
        <v>31</v>
      </c>
      <c r="K4440" t="s">
        <v>473</v>
      </c>
      <c r="L4440" t="s">
        <v>24</v>
      </c>
      <c r="M4440" t="s">
        <v>26</v>
      </c>
      <c r="N4440">
        <v>1563</v>
      </c>
      <c r="O4440">
        <v>89873.2</v>
      </c>
      <c r="P4440">
        <v>46049.75</v>
      </c>
      <c r="Q4440">
        <v>-6220.95</v>
      </c>
    </row>
    <row r="4441" spans="2:17" hidden="1">
      <c r="B4441">
        <v>2015</v>
      </c>
      <c r="C4441">
        <v>5</v>
      </c>
      <c r="D4441" t="s">
        <v>388</v>
      </c>
      <c r="E4441" t="s">
        <v>389</v>
      </c>
      <c r="F4441" t="s">
        <v>471</v>
      </c>
      <c r="G4441" t="s">
        <v>472</v>
      </c>
      <c r="H4441" t="s">
        <v>121</v>
      </c>
      <c r="I4441" t="s">
        <v>1076</v>
      </c>
      <c r="J4441" t="s">
        <v>31</v>
      </c>
      <c r="K4441" t="s">
        <v>473</v>
      </c>
      <c r="L4441" t="s">
        <v>24</v>
      </c>
      <c r="M4441" t="s">
        <v>27</v>
      </c>
      <c r="N4441">
        <v>594</v>
      </c>
      <c r="O4441">
        <v>108708.7</v>
      </c>
      <c r="P4441">
        <v>61001.599999999999</v>
      </c>
      <c r="Q4441">
        <v>1714.05</v>
      </c>
    </row>
    <row r="4442" spans="2:17" hidden="1">
      <c r="B4442">
        <v>2015</v>
      </c>
      <c r="C4442">
        <v>5</v>
      </c>
      <c r="D4442" t="s">
        <v>388</v>
      </c>
      <c r="E4442" t="s">
        <v>389</v>
      </c>
      <c r="F4442" t="s">
        <v>474</v>
      </c>
      <c r="G4442" t="s">
        <v>475</v>
      </c>
      <c r="H4442" t="s">
        <v>121</v>
      </c>
      <c r="I4442" t="s">
        <v>1076</v>
      </c>
      <c r="J4442" t="s">
        <v>31</v>
      </c>
      <c r="K4442" t="s">
        <v>476</v>
      </c>
      <c r="L4442" t="s">
        <v>24</v>
      </c>
      <c r="M4442" t="s">
        <v>25</v>
      </c>
      <c r="N4442">
        <v>1934</v>
      </c>
      <c r="O4442">
        <v>18836</v>
      </c>
      <c r="P4442">
        <v>13238.28</v>
      </c>
      <c r="Q4442">
        <v>-2459.6</v>
      </c>
    </row>
    <row r="4443" spans="2:17" hidden="1">
      <c r="B4443">
        <v>2015</v>
      </c>
      <c r="C4443">
        <v>5</v>
      </c>
      <c r="D4443" t="s">
        <v>388</v>
      </c>
      <c r="E4443" t="s">
        <v>389</v>
      </c>
      <c r="F4443" t="s">
        <v>474</v>
      </c>
      <c r="G4443" t="s">
        <v>475</v>
      </c>
      <c r="H4443" t="s">
        <v>121</v>
      </c>
      <c r="I4443" t="s">
        <v>1076</v>
      </c>
      <c r="J4443" t="s">
        <v>31</v>
      </c>
      <c r="K4443" t="s">
        <v>476</v>
      </c>
      <c r="L4443" t="s">
        <v>24</v>
      </c>
      <c r="M4443" t="s">
        <v>26</v>
      </c>
      <c r="N4443">
        <v>2114</v>
      </c>
      <c r="O4443">
        <v>137049.70000000001</v>
      </c>
      <c r="P4443">
        <v>69646.710000000006</v>
      </c>
      <c r="Q4443">
        <v>-8341.7199999999993</v>
      </c>
    </row>
    <row r="4444" spans="2:17" hidden="1">
      <c r="B4444">
        <v>2015</v>
      </c>
      <c r="C4444">
        <v>5</v>
      </c>
      <c r="D4444" t="s">
        <v>388</v>
      </c>
      <c r="E4444" t="s">
        <v>389</v>
      </c>
      <c r="F4444" t="s">
        <v>474</v>
      </c>
      <c r="G4444" t="s">
        <v>475</v>
      </c>
      <c r="H4444" t="s">
        <v>121</v>
      </c>
      <c r="I4444" t="s">
        <v>1076</v>
      </c>
      <c r="J4444" t="s">
        <v>31</v>
      </c>
      <c r="K4444" t="s">
        <v>476</v>
      </c>
      <c r="L4444" t="s">
        <v>24</v>
      </c>
      <c r="M4444" t="s">
        <v>27</v>
      </c>
      <c r="N4444">
        <v>976</v>
      </c>
      <c r="O4444">
        <v>154718</v>
      </c>
      <c r="P4444">
        <v>86165.43</v>
      </c>
      <c r="Q4444">
        <v>2401.6999999999998</v>
      </c>
    </row>
    <row r="4445" spans="2:17" hidden="1">
      <c r="B4445">
        <v>2015</v>
      </c>
      <c r="C4445">
        <v>5</v>
      </c>
      <c r="D4445" t="s">
        <v>388</v>
      </c>
      <c r="E4445" t="s">
        <v>389</v>
      </c>
      <c r="F4445" t="s">
        <v>477</v>
      </c>
      <c r="G4445" t="s">
        <v>478</v>
      </c>
      <c r="H4445" t="s">
        <v>20</v>
      </c>
      <c r="I4445" t="s">
        <v>21</v>
      </c>
      <c r="J4445" t="s">
        <v>31</v>
      </c>
      <c r="K4445" t="s">
        <v>479</v>
      </c>
      <c r="L4445" t="s">
        <v>24</v>
      </c>
      <c r="M4445" t="s">
        <v>25</v>
      </c>
      <c r="N4445">
        <v>4268</v>
      </c>
      <c r="O4445">
        <v>43118.34</v>
      </c>
      <c r="P4445">
        <v>26951.48</v>
      </c>
      <c r="Q4445">
        <v>-17012.560000000001</v>
      </c>
    </row>
    <row r="4446" spans="2:17" hidden="1">
      <c r="B4446">
        <v>2015</v>
      </c>
      <c r="C4446">
        <v>5</v>
      </c>
      <c r="D4446" t="s">
        <v>388</v>
      </c>
      <c r="E4446" t="s">
        <v>389</v>
      </c>
      <c r="F4446" t="s">
        <v>477</v>
      </c>
      <c r="G4446" t="s">
        <v>478</v>
      </c>
      <c r="H4446" t="s">
        <v>20</v>
      </c>
      <c r="I4446" t="s">
        <v>21</v>
      </c>
      <c r="J4446" t="s">
        <v>31</v>
      </c>
      <c r="K4446" t="s">
        <v>479</v>
      </c>
      <c r="L4446" t="s">
        <v>24</v>
      </c>
      <c r="M4446" t="s">
        <v>26</v>
      </c>
      <c r="N4446">
        <v>942</v>
      </c>
      <c r="O4446">
        <v>48423.8</v>
      </c>
      <c r="P4446">
        <v>23327.06</v>
      </c>
      <c r="Q4446">
        <v>-11153.28</v>
      </c>
    </row>
    <row r="4447" spans="2:17" hidden="1">
      <c r="B4447">
        <v>2015</v>
      </c>
      <c r="C4447">
        <v>5</v>
      </c>
      <c r="D4447" t="s">
        <v>388</v>
      </c>
      <c r="E4447" t="s">
        <v>389</v>
      </c>
      <c r="F4447" t="s">
        <v>477</v>
      </c>
      <c r="G4447" t="s">
        <v>478</v>
      </c>
      <c r="H4447" t="s">
        <v>20</v>
      </c>
      <c r="I4447" t="s">
        <v>21</v>
      </c>
      <c r="J4447" t="s">
        <v>31</v>
      </c>
      <c r="K4447" t="s">
        <v>479</v>
      </c>
      <c r="L4447" t="s">
        <v>24</v>
      </c>
      <c r="M4447" t="s">
        <v>27</v>
      </c>
      <c r="N4447">
        <v>153</v>
      </c>
      <c r="O4447">
        <v>27916</v>
      </c>
      <c r="P4447">
        <v>18902.45</v>
      </c>
      <c r="Q4447">
        <v>531.25</v>
      </c>
    </row>
    <row r="4448" spans="2:17" hidden="1">
      <c r="B4448">
        <v>2015</v>
      </c>
      <c r="C4448">
        <v>5</v>
      </c>
      <c r="D4448" t="s">
        <v>388</v>
      </c>
      <c r="E4448" t="s">
        <v>389</v>
      </c>
      <c r="F4448" t="s">
        <v>480</v>
      </c>
      <c r="G4448" t="s">
        <v>481</v>
      </c>
      <c r="H4448" t="s">
        <v>140</v>
      </c>
      <c r="I4448" t="s">
        <v>1076</v>
      </c>
      <c r="J4448" t="s">
        <v>31</v>
      </c>
      <c r="K4448" t="s">
        <v>482</v>
      </c>
      <c r="L4448" t="s">
        <v>24</v>
      </c>
      <c r="M4448" t="s">
        <v>25</v>
      </c>
      <c r="N4448">
        <v>2128</v>
      </c>
      <c r="O4448">
        <v>33288.769999999997</v>
      </c>
      <c r="P4448">
        <v>19170.09</v>
      </c>
      <c r="Q4448">
        <v>-4290.8999999999996</v>
      </c>
    </row>
    <row r="4449" spans="2:17" hidden="1">
      <c r="B4449">
        <v>2015</v>
      </c>
      <c r="C4449">
        <v>5</v>
      </c>
      <c r="D4449" t="s">
        <v>388</v>
      </c>
      <c r="E4449" t="s">
        <v>389</v>
      </c>
      <c r="F4449" t="s">
        <v>480</v>
      </c>
      <c r="G4449" t="s">
        <v>481</v>
      </c>
      <c r="H4449" t="s">
        <v>140</v>
      </c>
      <c r="I4449" t="s">
        <v>1076</v>
      </c>
      <c r="J4449" t="s">
        <v>31</v>
      </c>
      <c r="K4449" t="s">
        <v>482</v>
      </c>
      <c r="L4449" t="s">
        <v>24</v>
      </c>
      <c r="M4449" t="s">
        <v>26</v>
      </c>
      <c r="N4449">
        <v>2596</v>
      </c>
      <c r="O4449">
        <v>157829.65</v>
      </c>
      <c r="P4449">
        <v>78591.13</v>
      </c>
      <c r="Q4449">
        <v>-10557.69</v>
      </c>
    </row>
    <row r="4450" spans="2:17" hidden="1">
      <c r="B4450">
        <v>2015</v>
      </c>
      <c r="C4450">
        <v>5</v>
      </c>
      <c r="D4450" t="s">
        <v>388</v>
      </c>
      <c r="E4450" t="s">
        <v>389</v>
      </c>
      <c r="F4450" t="s">
        <v>480</v>
      </c>
      <c r="G4450" t="s">
        <v>481</v>
      </c>
      <c r="H4450" t="s">
        <v>140</v>
      </c>
      <c r="I4450" t="s">
        <v>1076</v>
      </c>
      <c r="J4450" t="s">
        <v>31</v>
      </c>
      <c r="K4450" t="s">
        <v>482</v>
      </c>
      <c r="L4450" t="s">
        <v>24</v>
      </c>
      <c r="M4450" t="s">
        <v>27</v>
      </c>
      <c r="N4450">
        <v>1212</v>
      </c>
      <c r="O4450">
        <v>241196</v>
      </c>
      <c r="P4450">
        <v>131795.45000000001</v>
      </c>
      <c r="Q4450">
        <v>3693.04</v>
      </c>
    </row>
    <row r="4451" spans="2:17" hidden="1">
      <c r="B4451">
        <v>2015</v>
      </c>
      <c r="C4451">
        <v>5</v>
      </c>
      <c r="D4451" t="s">
        <v>388</v>
      </c>
      <c r="E4451" t="s">
        <v>389</v>
      </c>
      <c r="F4451" t="s">
        <v>483</v>
      </c>
      <c r="G4451" t="s">
        <v>484</v>
      </c>
      <c r="H4451" t="s">
        <v>140</v>
      </c>
      <c r="I4451" t="s">
        <v>1076</v>
      </c>
      <c r="J4451" t="s">
        <v>31</v>
      </c>
      <c r="K4451" t="s">
        <v>485</v>
      </c>
      <c r="L4451" t="s">
        <v>24</v>
      </c>
      <c r="M4451" t="s">
        <v>25</v>
      </c>
      <c r="N4451">
        <v>752</v>
      </c>
      <c r="O4451">
        <v>10393</v>
      </c>
      <c r="P4451">
        <v>6248.98</v>
      </c>
      <c r="Q4451">
        <v>-1341.88</v>
      </c>
    </row>
    <row r="4452" spans="2:17" hidden="1">
      <c r="B4452">
        <v>2015</v>
      </c>
      <c r="C4452">
        <v>5</v>
      </c>
      <c r="D4452" t="s">
        <v>388</v>
      </c>
      <c r="E4452" t="s">
        <v>389</v>
      </c>
      <c r="F4452" t="s">
        <v>483</v>
      </c>
      <c r="G4452" t="s">
        <v>484</v>
      </c>
      <c r="H4452" t="s">
        <v>140</v>
      </c>
      <c r="I4452" t="s">
        <v>1076</v>
      </c>
      <c r="J4452" t="s">
        <v>31</v>
      </c>
      <c r="K4452" t="s">
        <v>485</v>
      </c>
      <c r="L4452" t="s">
        <v>24</v>
      </c>
      <c r="M4452" t="s">
        <v>26</v>
      </c>
      <c r="N4452">
        <v>1392</v>
      </c>
      <c r="O4452">
        <v>91739.199999999997</v>
      </c>
      <c r="P4452">
        <v>46061.51</v>
      </c>
      <c r="Q4452">
        <v>-5474.71</v>
      </c>
    </row>
    <row r="4453" spans="2:17" hidden="1">
      <c r="B4453">
        <v>2015</v>
      </c>
      <c r="C4453">
        <v>5</v>
      </c>
      <c r="D4453" t="s">
        <v>388</v>
      </c>
      <c r="E4453" t="s">
        <v>389</v>
      </c>
      <c r="F4453" t="s">
        <v>483</v>
      </c>
      <c r="G4453" t="s">
        <v>484</v>
      </c>
      <c r="H4453" t="s">
        <v>140</v>
      </c>
      <c r="I4453" t="s">
        <v>1076</v>
      </c>
      <c r="J4453" t="s">
        <v>31</v>
      </c>
      <c r="K4453" t="s">
        <v>485</v>
      </c>
      <c r="L4453" t="s">
        <v>24</v>
      </c>
      <c r="M4453" t="s">
        <v>27</v>
      </c>
      <c r="N4453">
        <v>1071</v>
      </c>
      <c r="O4453">
        <v>178393</v>
      </c>
      <c r="P4453">
        <v>98132.37</v>
      </c>
      <c r="Q4453">
        <v>2745.31</v>
      </c>
    </row>
    <row r="4454" spans="2:17" hidden="1">
      <c r="B4454">
        <v>2015</v>
      </c>
      <c r="C4454">
        <v>5</v>
      </c>
      <c r="D4454" t="s">
        <v>388</v>
      </c>
      <c r="E4454" t="s">
        <v>389</v>
      </c>
      <c r="F4454" t="s">
        <v>486</v>
      </c>
      <c r="G4454" t="s">
        <v>487</v>
      </c>
      <c r="H4454" t="s">
        <v>140</v>
      </c>
      <c r="I4454" t="s">
        <v>1076</v>
      </c>
      <c r="J4454" t="s">
        <v>31</v>
      </c>
      <c r="K4454" t="s">
        <v>488</v>
      </c>
      <c r="L4454" t="s">
        <v>24</v>
      </c>
      <c r="M4454" t="s">
        <v>25</v>
      </c>
      <c r="N4454">
        <v>3830</v>
      </c>
      <c r="O4454">
        <v>45817.1</v>
      </c>
      <c r="P4454">
        <v>28994.28</v>
      </c>
      <c r="Q4454">
        <v>-5921.07</v>
      </c>
    </row>
    <row r="4455" spans="2:17" hidden="1">
      <c r="B4455">
        <v>2015</v>
      </c>
      <c r="C4455">
        <v>5</v>
      </c>
      <c r="D4455" t="s">
        <v>388</v>
      </c>
      <c r="E4455" t="s">
        <v>389</v>
      </c>
      <c r="F4455" t="s">
        <v>486</v>
      </c>
      <c r="G4455" t="s">
        <v>487</v>
      </c>
      <c r="H4455" t="s">
        <v>140</v>
      </c>
      <c r="I4455" t="s">
        <v>1076</v>
      </c>
      <c r="J4455" t="s">
        <v>31</v>
      </c>
      <c r="K4455" t="s">
        <v>488</v>
      </c>
      <c r="L4455" t="s">
        <v>24</v>
      </c>
      <c r="M4455" t="s">
        <v>26</v>
      </c>
      <c r="N4455">
        <v>5511</v>
      </c>
      <c r="O4455">
        <v>351475.20000000001</v>
      </c>
      <c r="P4455">
        <v>176052.89</v>
      </c>
      <c r="Q4455">
        <v>-21374.080000000002</v>
      </c>
    </row>
    <row r="4456" spans="2:17" hidden="1">
      <c r="B4456">
        <v>2015</v>
      </c>
      <c r="C4456">
        <v>5</v>
      </c>
      <c r="D4456" t="s">
        <v>388</v>
      </c>
      <c r="E4456" t="s">
        <v>389</v>
      </c>
      <c r="F4456" t="s">
        <v>486</v>
      </c>
      <c r="G4456" t="s">
        <v>487</v>
      </c>
      <c r="H4456" t="s">
        <v>140</v>
      </c>
      <c r="I4456" t="s">
        <v>1076</v>
      </c>
      <c r="J4456" t="s">
        <v>31</v>
      </c>
      <c r="K4456" t="s">
        <v>488</v>
      </c>
      <c r="L4456" t="s">
        <v>24</v>
      </c>
      <c r="M4456" t="s">
        <v>27</v>
      </c>
      <c r="N4456">
        <v>3308</v>
      </c>
      <c r="O4456">
        <v>561535.4</v>
      </c>
      <c r="P4456">
        <v>307682.05</v>
      </c>
      <c r="Q4456">
        <v>8599.5400000000009</v>
      </c>
    </row>
    <row r="4457" spans="2:17" hidden="1">
      <c r="B4457">
        <v>2015</v>
      </c>
      <c r="C4457">
        <v>5</v>
      </c>
      <c r="D4457" t="s">
        <v>388</v>
      </c>
      <c r="E4457" t="s">
        <v>389</v>
      </c>
      <c r="F4457" t="s">
        <v>489</v>
      </c>
      <c r="G4457" t="s">
        <v>490</v>
      </c>
      <c r="H4457" t="s">
        <v>153</v>
      </c>
      <c r="I4457" t="s">
        <v>21</v>
      </c>
      <c r="J4457" t="s">
        <v>31</v>
      </c>
      <c r="K4457" t="s">
        <v>491</v>
      </c>
      <c r="L4457" t="s">
        <v>24</v>
      </c>
      <c r="M4457" t="s">
        <v>25</v>
      </c>
      <c r="N4457">
        <v>2052</v>
      </c>
      <c r="O4457">
        <v>25737.7</v>
      </c>
      <c r="P4457">
        <v>13020.51</v>
      </c>
      <c r="Q4457">
        <v>-9259.5300000000007</v>
      </c>
    </row>
    <row r="4458" spans="2:17" hidden="1">
      <c r="B4458">
        <v>2015</v>
      </c>
      <c r="C4458">
        <v>5</v>
      </c>
      <c r="D4458" t="s">
        <v>388</v>
      </c>
      <c r="E4458" t="s">
        <v>389</v>
      </c>
      <c r="F4458" t="s">
        <v>489</v>
      </c>
      <c r="G4458" t="s">
        <v>490</v>
      </c>
      <c r="H4458" t="s">
        <v>153</v>
      </c>
      <c r="I4458" t="s">
        <v>21</v>
      </c>
      <c r="J4458" t="s">
        <v>31</v>
      </c>
      <c r="K4458" t="s">
        <v>491</v>
      </c>
      <c r="L4458" t="s">
        <v>24</v>
      </c>
      <c r="M4458" t="s">
        <v>26</v>
      </c>
      <c r="N4458">
        <v>3417</v>
      </c>
      <c r="O4458">
        <v>217251.6</v>
      </c>
      <c r="P4458">
        <v>100896.53</v>
      </c>
      <c r="Q4458">
        <v>-37411.019999999997</v>
      </c>
    </row>
    <row r="4459" spans="2:17" hidden="1">
      <c r="B4459">
        <v>2015</v>
      </c>
      <c r="C4459">
        <v>5</v>
      </c>
      <c r="D4459" t="s">
        <v>388</v>
      </c>
      <c r="E4459" t="s">
        <v>389</v>
      </c>
      <c r="F4459" t="s">
        <v>489</v>
      </c>
      <c r="G4459" t="s">
        <v>490</v>
      </c>
      <c r="H4459" t="s">
        <v>153</v>
      </c>
      <c r="I4459" t="s">
        <v>21</v>
      </c>
      <c r="J4459" t="s">
        <v>31</v>
      </c>
      <c r="K4459" t="s">
        <v>491</v>
      </c>
      <c r="L4459" t="s">
        <v>24</v>
      </c>
      <c r="M4459" t="s">
        <v>27</v>
      </c>
      <c r="N4459">
        <v>1689</v>
      </c>
      <c r="O4459">
        <v>276609.2</v>
      </c>
      <c r="P4459">
        <v>171378.89</v>
      </c>
      <c r="Q4459">
        <v>4818.62</v>
      </c>
    </row>
    <row r="4460" spans="2:17" hidden="1">
      <c r="B4460">
        <v>2015</v>
      </c>
      <c r="C4460">
        <v>5</v>
      </c>
      <c r="D4460" t="s">
        <v>388</v>
      </c>
      <c r="E4460" t="s">
        <v>389</v>
      </c>
      <c r="F4460" t="s">
        <v>492</v>
      </c>
      <c r="G4460" t="s">
        <v>493</v>
      </c>
      <c r="H4460" t="s">
        <v>121</v>
      </c>
      <c r="I4460" t="s">
        <v>1076</v>
      </c>
      <c r="J4460" t="s">
        <v>31</v>
      </c>
      <c r="K4460" t="s">
        <v>494</v>
      </c>
      <c r="L4460" t="s">
        <v>24</v>
      </c>
      <c r="M4460" t="s">
        <v>25</v>
      </c>
      <c r="N4460">
        <v>571</v>
      </c>
      <c r="O4460">
        <v>7664</v>
      </c>
      <c r="P4460">
        <v>4793.09</v>
      </c>
      <c r="Q4460">
        <v>-1017.97</v>
      </c>
    </row>
    <row r="4461" spans="2:17" hidden="1">
      <c r="B4461">
        <v>2015</v>
      </c>
      <c r="C4461">
        <v>5</v>
      </c>
      <c r="D4461" t="s">
        <v>388</v>
      </c>
      <c r="E4461" t="s">
        <v>389</v>
      </c>
      <c r="F4461" t="s">
        <v>492</v>
      </c>
      <c r="G4461" t="s">
        <v>493</v>
      </c>
      <c r="H4461" t="s">
        <v>121</v>
      </c>
      <c r="I4461" t="s">
        <v>1076</v>
      </c>
      <c r="J4461" t="s">
        <v>31</v>
      </c>
      <c r="K4461" t="s">
        <v>494</v>
      </c>
      <c r="L4461" t="s">
        <v>24</v>
      </c>
      <c r="M4461" t="s">
        <v>26</v>
      </c>
      <c r="N4461">
        <v>505</v>
      </c>
      <c r="O4461">
        <v>27274</v>
      </c>
      <c r="P4461">
        <v>14028.9</v>
      </c>
      <c r="Q4461">
        <v>-2009.9</v>
      </c>
    </row>
    <row r="4462" spans="2:17" hidden="1">
      <c r="B4462">
        <v>2015</v>
      </c>
      <c r="C4462">
        <v>5</v>
      </c>
      <c r="D4462" t="s">
        <v>388</v>
      </c>
      <c r="E4462" t="s">
        <v>389</v>
      </c>
      <c r="F4462" t="s">
        <v>492</v>
      </c>
      <c r="G4462" t="s">
        <v>493</v>
      </c>
      <c r="H4462" t="s">
        <v>121</v>
      </c>
      <c r="I4462" t="s">
        <v>1076</v>
      </c>
      <c r="J4462" t="s">
        <v>31</v>
      </c>
      <c r="K4462" t="s">
        <v>494</v>
      </c>
      <c r="L4462" t="s">
        <v>24</v>
      </c>
      <c r="M4462" t="s">
        <v>27</v>
      </c>
      <c r="N4462">
        <v>67</v>
      </c>
      <c r="O4462">
        <v>12883</v>
      </c>
      <c r="P4462">
        <v>7260.62</v>
      </c>
      <c r="Q4462">
        <v>204.61</v>
      </c>
    </row>
    <row r="4463" spans="2:17" hidden="1">
      <c r="B4463">
        <v>2015</v>
      </c>
      <c r="C4463">
        <v>5</v>
      </c>
      <c r="D4463" t="s">
        <v>388</v>
      </c>
      <c r="E4463" t="s">
        <v>389</v>
      </c>
      <c r="F4463" t="s">
        <v>495</v>
      </c>
      <c r="G4463" t="s">
        <v>496</v>
      </c>
      <c r="H4463" t="s">
        <v>30</v>
      </c>
      <c r="I4463" t="s">
        <v>21</v>
      </c>
      <c r="J4463" t="s">
        <v>31</v>
      </c>
      <c r="K4463" t="s">
        <v>497</v>
      </c>
      <c r="L4463" t="s">
        <v>24</v>
      </c>
      <c r="M4463" t="s">
        <v>25</v>
      </c>
      <c r="N4463">
        <v>14712</v>
      </c>
      <c r="O4463">
        <v>117549.72</v>
      </c>
      <c r="P4463">
        <v>104970.86</v>
      </c>
      <c r="Q4463">
        <v>-58180.38</v>
      </c>
    </row>
    <row r="4464" spans="2:17" hidden="1">
      <c r="B4464">
        <v>2015</v>
      </c>
      <c r="C4464">
        <v>5</v>
      </c>
      <c r="D4464" t="s">
        <v>388</v>
      </c>
      <c r="E4464" t="s">
        <v>389</v>
      </c>
      <c r="F4464" t="s">
        <v>495</v>
      </c>
      <c r="G4464" t="s">
        <v>496</v>
      </c>
      <c r="H4464" t="s">
        <v>30</v>
      </c>
      <c r="I4464" t="s">
        <v>21</v>
      </c>
      <c r="J4464" t="s">
        <v>31</v>
      </c>
      <c r="K4464" t="s">
        <v>497</v>
      </c>
      <c r="L4464" t="s">
        <v>24</v>
      </c>
      <c r="M4464" t="s">
        <v>26</v>
      </c>
      <c r="N4464">
        <v>2960</v>
      </c>
      <c r="O4464">
        <v>165681</v>
      </c>
      <c r="P4464">
        <v>94201.45</v>
      </c>
      <c r="Q4464">
        <v>-44503.71</v>
      </c>
    </row>
    <row r="4465" spans="2:17" hidden="1">
      <c r="B4465">
        <v>2015</v>
      </c>
      <c r="C4465">
        <v>5</v>
      </c>
      <c r="D4465" t="s">
        <v>388</v>
      </c>
      <c r="E4465" t="s">
        <v>389</v>
      </c>
      <c r="F4465" t="s">
        <v>495</v>
      </c>
      <c r="G4465" t="s">
        <v>496</v>
      </c>
      <c r="H4465" t="s">
        <v>30</v>
      </c>
      <c r="I4465" t="s">
        <v>21</v>
      </c>
      <c r="J4465" t="s">
        <v>31</v>
      </c>
      <c r="K4465" t="s">
        <v>497</v>
      </c>
      <c r="L4465" t="s">
        <v>24</v>
      </c>
      <c r="M4465" t="s">
        <v>27</v>
      </c>
      <c r="N4465">
        <v>460</v>
      </c>
      <c r="O4465">
        <v>73603</v>
      </c>
      <c r="P4465">
        <v>58868.52</v>
      </c>
      <c r="Q4465">
        <v>1650.07</v>
      </c>
    </row>
    <row r="4466" spans="2:17" hidden="1">
      <c r="B4466">
        <v>2015</v>
      </c>
      <c r="C4466">
        <v>5</v>
      </c>
      <c r="D4466" t="s">
        <v>388</v>
      </c>
      <c r="E4466" t="s">
        <v>389</v>
      </c>
      <c r="F4466" t="s">
        <v>498</v>
      </c>
      <c r="G4466" t="s">
        <v>499</v>
      </c>
      <c r="H4466" t="s">
        <v>30</v>
      </c>
      <c r="I4466" t="s">
        <v>21</v>
      </c>
      <c r="J4466" t="s">
        <v>31</v>
      </c>
      <c r="K4466" t="s">
        <v>500</v>
      </c>
      <c r="L4466" t="s">
        <v>24</v>
      </c>
      <c r="M4466" t="s">
        <v>25</v>
      </c>
      <c r="N4466">
        <v>26115</v>
      </c>
      <c r="O4466">
        <v>196886.08</v>
      </c>
      <c r="P4466">
        <v>183061.18</v>
      </c>
      <c r="Q4466">
        <v>-97002.46</v>
      </c>
    </row>
    <row r="4467" spans="2:17" hidden="1">
      <c r="B4467">
        <v>2015</v>
      </c>
      <c r="C4467">
        <v>5</v>
      </c>
      <c r="D4467" t="s">
        <v>388</v>
      </c>
      <c r="E4467" t="s">
        <v>389</v>
      </c>
      <c r="F4467" t="s">
        <v>498</v>
      </c>
      <c r="G4467" t="s">
        <v>499</v>
      </c>
      <c r="H4467" t="s">
        <v>30</v>
      </c>
      <c r="I4467" t="s">
        <v>21</v>
      </c>
      <c r="J4467" t="s">
        <v>31</v>
      </c>
      <c r="K4467" t="s">
        <v>500</v>
      </c>
      <c r="L4467" t="s">
        <v>24</v>
      </c>
      <c r="M4467" t="s">
        <v>26</v>
      </c>
      <c r="N4467">
        <v>2784</v>
      </c>
      <c r="O4467">
        <v>135570.29999999999</v>
      </c>
      <c r="P4467">
        <v>73974.23</v>
      </c>
      <c r="Q4467">
        <v>-41147.480000000003</v>
      </c>
    </row>
    <row r="4468" spans="2:17" hidden="1">
      <c r="B4468">
        <v>2015</v>
      </c>
      <c r="C4468">
        <v>5</v>
      </c>
      <c r="D4468" t="s">
        <v>388</v>
      </c>
      <c r="E4468" t="s">
        <v>389</v>
      </c>
      <c r="F4468" t="s">
        <v>498</v>
      </c>
      <c r="G4468" t="s">
        <v>499</v>
      </c>
      <c r="H4468" t="s">
        <v>30</v>
      </c>
      <c r="I4468" t="s">
        <v>21</v>
      </c>
      <c r="J4468" t="s">
        <v>31</v>
      </c>
      <c r="K4468" t="s">
        <v>500</v>
      </c>
      <c r="L4468" t="s">
        <v>24</v>
      </c>
      <c r="M4468" t="s">
        <v>27</v>
      </c>
      <c r="N4468">
        <v>245</v>
      </c>
      <c r="O4468">
        <v>44956.9</v>
      </c>
      <c r="P4468">
        <v>35716.17</v>
      </c>
      <c r="Q4468">
        <v>1003.14</v>
      </c>
    </row>
    <row r="4469" spans="2:17" hidden="1">
      <c r="B4469">
        <v>2015</v>
      </c>
      <c r="C4469">
        <v>5</v>
      </c>
      <c r="D4469" t="s">
        <v>388</v>
      </c>
      <c r="E4469" t="s">
        <v>389</v>
      </c>
      <c r="F4469" t="s">
        <v>501</v>
      </c>
      <c r="G4469" t="s">
        <v>502</v>
      </c>
      <c r="H4469" t="s">
        <v>30</v>
      </c>
      <c r="I4469" t="s">
        <v>21</v>
      </c>
      <c r="J4469" t="s">
        <v>31</v>
      </c>
      <c r="K4469" t="s">
        <v>383</v>
      </c>
      <c r="L4469" t="s">
        <v>24</v>
      </c>
      <c r="M4469" t="s">
        <v>25</v>
      </c>
      <c r="N4469">
        <v>9519</v>
      </c>
      <c r="O4469">
        <v>79953.22</v>
      </c>
      <c r="P4469">
        <v>68358.98</v>
      </c>
      <c r="Q4469">
        <v>-39856.160000000003</v>
      </c>
    </row>
    <row r="4470" spans="2:17" hidden="1">
      <c r="B4470">
        <v>2015</v>
      </c>
      <c r="C4470">
        <v>5</v>
      </c>
      <c r="D4470" t="s">
        <v>388</v>
      </c>
      <c r="E4470" t="s">
        <v>389</v>
      </c>
      <c r="F4470" t="s">
        <v>501</v>
      </c>
      <c r="G4470" t="s">
        <v>502</v>
      </c>
      <c r="H4470" t="s">
        <v>30</v>
      </c>
      <c r="I4470" t="s">
        <v>21</v>
      </c>
      <c r="J4470" t="s">
        <v>31</v>
      </c>
      <c r="K4470" t="s">
        <v>383</v>
      </c>
      <c r="L4470" t="s">
        <v>24</v>
      </c>
      <c r="M4470" t="s">
        <v>26</v>
      </c>
      <c r="N4470">
        <v>2131</v>
      </c>
      <c r="O4470">
        <v>116479.3</v>
      </c>
      <c r="P4470">
        <v>65556.7</v>
      </c>
      <c r="Q4470">
        <v>-32121.61</v>
      </c>
    </row>
    <row r="4471" spans="2:17" hidden="1">
      <c r="B4471">
        <v>2015</v>
      </c>
      <c r="C4471">
        <v>5</v>
      </c>
      <c r="D4471" t="s">
        <v>388</v>
      </c>
      <c r="E4471" t="s">
        <v>389</v>
      </c>
      <c r="F4471" t="s">
        <v>501</v>
      </c>
      <c r="G4471" t="s">
        <v>502</v>
      </c>
      <c r="H4471" t="s">
        <v>30</v>
      </c>
      <c r="I4471" t="s">
        <v>21</v>
      </c>
      <c r="J4471" t="s">
        <v>31</v>
      </c>
      <c r="K4471" t="s">
        <v>383</v>
      </c>
      <c r="L4471" t="s">
        <v>24</v>
      </c>
      <c r="M4471" t="s">
        <v>27</v>
      </c>
      <c r="N4471">
        <v>244</v>
      </c>
      <c r="O4471">
        <v>41349</v>
      </c>
      <c r="P4471">
        <v>32990.879999999997</v>
      </c>
      <c r="Q4471">
        <v>924.57</v>
      </c>
    </row>
    <row r="4472" spans="2:17" hidden="1">
      <c r="B4472">
        <v>2015</v>
      </c>
      <c r="C4472">
        <v>5</v>
      </c>
      <c r="D4472" t="s">
        <v>388</v>
      </c>
      <c r="E4472" t="s">
        <v>389</v>
      </c>
      <c r="F4472" t="s">
        <v>503</v>
      </c>
      <c r="G4472" t="s">
        <v>504</v>
      </c>
      <c r="H4472" t="s">
        <v>30</v>
      </c>
      <c r="I4472" t="s">
        <v>21</v>
      </c>
      <c r="J4472" t="s">
        <v>31</v>
      </c>
      <c r="K4472" t="s">
        <v>505</v>
      </c>
      <c r="L4472" t="s">
        <v>24</v>
      </c>
      <c r="M4472" t="s">
        <v>25</v>
      </c>
      <c r="N4472">
        <v>5929</v>
      </c>
      <c r="O4472">
        <v>49717</v>
      </c>
      <c r="P4472">
        <v>42356.44</v>
      </c>
      <c r="Q4472">
        <v>-24796.53</v>
      </c>
    </row>
    <row r="4473" spans="2:17" hidden="1">
      <c r="B4473">
        <v>2015</v>
      </c>
      <c r="C4473">
        <v>5</v>
      </c>
      <c r="D4473" t="s">
        <v>388</v>
      </c>
      <c r="E4473" t="s">
        <v>389</v>
      </c>
      <c r="F4473" t="s">
        <v>503</v>
      </c>
      <c r="G4473" t="s">
        <v>504</v>
      </c>
      <c r="H4473" t="s">
        <v>30</v>
      </c>
      <c r="I4473" t="s">
        <v>21</v>
      </c>
      <c r="J4473" t="s">
        <v>31</v>
      </c>
      <c r="K4473" t="s">
        <v>505</v>
      </c>
      <c r="L4473" t="s">
        <v>24</v>
      </c>
      <c r="M4473" t="s">
        <v>26</v>
      </c>
      <c r="N4473">
        <v>2233</v>
      </c>
      <c r="O4473">
        <v>128454</v>
      </c>
      <c r="P4473">
        <v>73716.86</v>
      </c>
      <c r="Q4473">
        <v>-33340.79</v>
      </c>
    </row>
    <row r="4474" spans="2:17" hidden="1">
      <c r="B4474">
        <v>2015</v>
      </c>
      <c r="C4474">
        <v>5</v>
      </c>
      <c r="D4474" t="s">
        <v>388</v>
      </c>
      <c r="E4474" t="s">
        <v>389</v>
      </c>
      <c r="F4474" t="s">
        <v>503</v>
      </c>
      <c r="G4474" t="s">
        <v>504</v>
      </c>
      <c r="H4474" t="s">
        <v>30</v>
      </c>
      <c r="I4474" t="s">
        <v>21</v>
      </c>
      <c r="J4474" t="s">
        <v>31</v>
      </c>
      <c r="K4474" t="s">
        <v>505</v>
      </c>
      <c r="L4474" t="s">
        <v>24</v>
      </c>
      <c r="M4474" t="s">
        <v>27</v>
      </c>
      <c r="N4474">
        <v>369</v>
      </c>
      <c r="O4474">
        <v>56553</v>
      </c>
      <c r="P4474">
        <v>45312.52</v>
      </c>
      <c r="Q4474">
        <v>1268.6199999999999</v>
      </c>
    </row>
    <row r="4475" spans="2:17" hidden="1">
      <c r="B4475">
        <v>2015</v>
      </c>
      <c r="C4475">
        <v>5</v>
      </c>
      <c r="D4475" t="s">
        <v>388</v>
      </c>
      <c r="E4475" t="s">
        <v>389</v>
      </c>
      <c r="F4475" t="s">
        <v>506</v>
      </c>
      <c r="G4475" t="s">
        <v>507</v>
      </c>
      <c r="H4475" t="s">
        <v>30</v>
      </c>
      <c r="I4475" t="s">
        <v>21</v>
      </c>
      <c r="J4475" t="s">
        <v>31</v>
      </c>
      <c r="K4475" t="s">
        <v>508</v>
      </c>
      <c r="L4475" t="s">
        <v>24</v>
      </c>
      <c r="M4475" t="s">
        <v>25</v>
      </c>
      <c r="N4475">
        <v>1295</v>
      </c>
      <c r="O4475">
        <v>11668</v>
      </c>
      <c r="P4475">
        <v>9388.61</v>
      </c>
      <c r="Q4475">
        <v>-5817.22</v>
      </c>
    </row>
    <row r="4476" spans="2:17" hidden="1">
      <c r="B4476">
        <v>2015</v>
      </c>
      <c r="C4476">
        <v>5</v>
      </c>
      <c r="D4476" t="s">
        <v>388</v>
      </c>
      <c r="E4476" t="s">
        <v>389</v>
      </c>
      <c r="F4476" t="s">
        <v>506</v>
      </c>
      <c r="G4476" t="s">
        <v>507</v>
      </c>
      <c r="H4476" t="s">
        <v>30</v>
      </c>
      <c r="I4476" t="s">
        <v>21</v>
      </c>
      <c r="J4476" t="s">
        <v>31</v>
      </c>
      <c r="K4476" t="s">
        <v>508</v>
      </c>
      <c r="L4476" t="s">
        <v>24</v>
      </c>
      <c r="M4476" t="s">
        <v>26</v>
      </c>
      <c r="N4476">
        <v>625</v>
      </c>
      <c r="O4476">
        <v>36217</v>
      </c>
      <c r="P4476">
        <v>20545.189999999999</v>
      </c>
      <c r="Q4476">
        <v>-9350</v>
      </c>
    </row>
    <row r="4477" spans="2:17" hidden="1">
      <c r="B4477">
        <v>2015</v>
      </c>
      <c r="C4477">
        <v>5</v>
      </c>
      <c r="D4477" t="s">
        <v>388</v>
      </c>
      <c r="E4477" t="s">
        <v>389</v>
      </c>
      <c r="F4477" t="s">
        <v>506</v>
      </c>
      <c r="G4477" t="s">
        <v>507</v>
      </c>
      <c r="H4477" t="s">
        <v>30</v>
      </c>
      <c r="I4477" t="s">
        <v>21</v>
      </c>
      <c r="J4477" t="s">
        <v>31</v>
      </c>
      <c r="K4477" t="s">
        <v>508</v>
      </c>
      <c r="L4477" t="s">
        <v>24</v>
      </c>
      <c r="M4477" t="s">
        <v>27</v>
      </c>
      <c r="N4477">
        <v>105</v>
      </c>
      <c r="O4477">
        <v>16030</v>
      </c>
      <c r="P4477">
        <v>12710.56</v>
      </c>
      <c r="Q4477">
        <v>353.36</v>
      </c>
    </row>
    <row r="4478" spans="2:17" hidden="1">
      <c r="B4478">
        <v>2015</v>
      </c>
      <c r="C4478">
        <v>5</v>
      </c>
      <c r="D4478" t="s">
        <v>388</v>
      </c>
      <c r="E4478" t="s">
        <v>389</v>
      </c>
      <c r="F4478" t="s">
        <v>509</v>
      </c>
      <c r="G4478" t="s">
        <v>510</v>
      </c>
      <c r="H4478" t="s">
        <v>30</v>
      </c>
      <c r="I4478" t="s">
        <v>21</v>
      </c>
      <c r="J4478" t="s">
        <v>31</v>
      </c>
      <c r="K4478" t="s">
        <v>511</v>
      </c>
      <c r="L4478" t="s">
        <v>24</v>
      </c>
      <c r="M4478" t="s">
        <v>25</v>
      </c>
      <c r="N4478">
        <v>18738</v>
      </c>
      <c r="O4478">
        <v>119042.1</v>
      </c>
      <c r="P4478">
        <v>126073.39</v>
      </c>
      <c r="Q4478">
        <v>-58856.67</v>
      </c>
    </row>
    <row r="4479" spans="2:17" hidden="1">
      <c r="B4479">
        <v>2015</v>
      </c>
      <c r="C4479">
        <v>5</v>
      </c>
      <c r="D4479" t="s">
        <v>388</v>
      </c>
      <c r="E4479" t="s">
        <v>389</v>
      </c>
      <c r="F4479" t="s">
        <v>509</v>
      </c>
      <c r="G4479" t="s">
        <v>510</v>
      </c>
      <c r="H4479" t="s">
        <v>30</v>
      </c>
      <c r="I4479" t="s">
        <v>21</v>
      </c>
      <c r="J4479" t="s">
        <v>31</v>
      </c>
      <c r="K4479" t="s">
        <v>511</v>
      </c>
      <c r="L4479" t="s">
        <v>24</v>
      </c>
      <c r="M4479" t="s">
        <v>26</v>
      </c>
      <c r="N4479">
        <v>1188</v>
      </c>
      <c r="O4479">
        <v>56512.21</v>
      </c>
      <c r="P4479">
        <v>30716.71</v>
      </c>
      <c r="Q4479">
        <v>-17657.53</v>
      </c>
    </row>
    <row r="4480" spans="2:17" hidden="1">
      <c r="B4480">
        <v>2015</v>
      </c>
      <c r="C4480">
        <v>5</v>
      </c>
      <c r="D4480" t="s">
        <v>388</v>
      </c>
      <c r="E4480" t="s">
        <v>389</v>
      </c>
      <c r="F4480" t="s">
        <v>509</v>
      </c>
      <c r="G4480" t="s">
        <v>510</v>
      </c>
      <c r="H4480" t="s">
        <v>30</v>
      </c>
      <c r="I4480" t="s">
        <v>21</v>
      </c>
      <c r="J4480" t="s">
        <v>31</v>
      </c>
      <c r="K4480" t="s">
        <v>511</v>
      </c>
      <c r="L4480" t="s">
        <v>24</v>
      </c>
      <c r="M4480" t="s">
        <v>27</v>
      </c>
      <c r="N4480">
        <v>102</v>
      </c>
      <c r="O4480">
        <v>21868</v>
      </c>
      <c r="P4480">
        <v>17359.29</v>
      </c>
      <c r="Q4480">
        <v>486.61</v>
      </c>
    </row>
    <row r="4481" spans="2:17" hidden="1">
      <c r="B4481">
        <v>2015</v>
      </c>
      <c r="C4481">
        <v>5</v>
      </c>
      <c r="D4481" t="s">
        <v>512</v>
      </c>
      <c r="E4481" t="s">
        <v>513</v>
      </c>
      <c r="F4481" t="s">
        <v>514</v>
      </c>
      <c r="G4481" t="s">
        <v>515</v>
      </c>
      <c r="H4481" t="s">
        <v>30</v>
      </c>
      <c r="I4481" t="s">
        <v>21</v>
      </c>
      <c r="J4481" t="s">
        <v>31</v>
      </c>
      <c r="K4481" t="s">
        <v>514</v>
      </c>
      <c r="L4481" t="s">
        <v>24</v>
      </c>
      <c r="M4481" t="s">
        <v>25</v>
      </c>
      <c r="N4481">
        <v>83</v>
      </c>
      <c r="O4481">
        <v>870</v>
      </c>
      <c r="P4481">
        <v>659.56</v>
      </c>
      <c r="Q4481">
        <v>-427.18</v>
      </c>
    </row>
    <row r="4482" spans="2:17" hidden="1">
      <c r="B4482">
        <v>2015</v>
      </c>
      <c r="C4482">
        <v>5</v>
      </c>
      <c r="D4482" t="s">
        <v>512</v>
      </c>
      <c r="E4482" t="s">
        <v>513</v>
      </c>
      <c r="F4482" t="s">
        <v>514</v>
      </c>
      <c r="G4482" t="s">
        <v>515</v>
      </c>
      <c r="H4482" t="s">
        <v>30</v>
      </c>
      <c r="I4482" t="s">
        <v>21</v>
      </c>
      <c r="J4482" t="s">
        <v>31</v>
      </c>
      <c r="K4482" t="s">
        <v>514</v>
      </c>
      <c r="L4482" t="s">
        <v>24</v>
      </c>
      <c r="M4482" t="s">
        <v>26</v>
      </c>
      <c r="N4482">
        <v>70</v>
      </c>
      <c r="O4482">
        <v>4542</v>
      </c>
      <c r="P4482">
        <v>2786.41</v>
      </c>
      <c r="Q4482">
        <v>-1030.4000000000001</v>
      </c>
    </row>
    <row r="4483" spans="2:17" hidden="1">
      <c r="B4483">
        <v>2015</v>
      </c>
      <c r="C4483">
        <v>5</v>
      </c>
      <c r="D4483" t="s">
        <v>512</v>
      </c>
      <c r="E4483" t="s">
        <v>513</v>
      </c>
      <c r="F4483" t="s">
        <v>514</v>
      </c>
      <c r="G4483" t="s">
        <v>515</v>
      </c>
      <c r="H4483" t="s">
        <v>30</v>
      </c>
      <c r="I4483" t="s">
        <v>21</v>
      </c>
      <c r="J4483" t="s">
        <v>31</v>
      </c>
      <c r="K4483" t="s">
        <v>514</v>
      </c>
      <c r="L4483" t="s">
        <v>24</v>
      </c>
      <c r="M4483" t="s">
        <v>27</v>
      </c>
      <c r="N4483">
        <v>43</v>
      </c>
      <c r="O4483">
        <v>7967</v>
      </c>
      <c r="P4483">
        <v>6469.15</v>
      </c>
      <c r="Q4483">
        <v>182.5</v>
      </c>
    </row>
    <row r="4484" spans="2:17" hidden="1">
      <c r="B4484">
        <v>2015</v>
      </c>
      <c r="C4484">
        <v>5</v>
      </c>
      <c r="D4484" t="s">
        <v>512</v>
      </c>
      <c r="E4484" t="s">
        <v>513</v>
      </c>
      <c r="F4484" t="s">
        <v>516</v>
      </c>
      <c r="G4484" t="s">
        <v>517</v>
      </c>
      <c r="H4484" t="s">
        <v>140</v>
      </c>
      <c r="I4484" t="s">
        <v>1076</v>
      </c>
      <c r="J4484" t="s">
        <v>31</v>
      </c>
      <c r="K4484" t="s">
        <v>518</v>
      </c>
      <c r="L4484" t="s">
        <v>24</v>
      </c>
      <c r="M4484" t="s">
        <v>25</v>
      </c>
      <c r="N4484">
        <v>16682</v>
      </c>
      <c r="O4484">
        <v>200427.2</v>
      </c>
      <c r="P4484">
        <v>127253.8</v>
      </c>
      <c r="Q4484">
        <v>-26086.62</v>
      </c>
    </row>
    <row r="4485" spans="2:17" hidden="1">
      <c r="B4485">
        <v>2015</v>
      </c>
      <c r="C4485">
        <v>5</v>
      </c>
      <c r="D4485" t="s">
        <v>512</v>
      </c>
      <c r="E4485" t="s">
        <v>513</v>
      </c>
      <c r="F4485" t="s">
        <v>516</v>
      </c>
      <c r="G4485" t="s">
        <v>517</v>
      </c>
      <c r="H4485" t="s">
        <v>140</v>
      </c>
      <c r="I4485" t="s">
        <v>1076</v>
      </c>
      <c r="J4485" t="s">
        <v>31</v>
      </c>
      <c r="K4485" t="s">
        <v>518</v>
      </c>
      <c r="L4485" t="s">
        <v>24</v>
      </c>
      <c r="M4485" t="s">
        <v>26</v>
      </c>
      <c r="N4485">
        <v>32234</v>
      </c>
      <c r="O4485">
        <v>2250320</v>
      </c>
      <c r="P4485">
        <v>1132727.9099999999</v>
      </c>
      <c r="Q4485">
        <v>-132161.76</v>
      </c>
    </row>
    <row r="4486" spans="2:17" hidden="1">
      <c r="B4486">
        <v>2015</v>
      </c>
      <c r="C4486">
        <v>5</v>
      </c>
      <c r="D4486" t="s">
        <v>512</v>
      </c>
      <c r="E4486" t="s">
        <v>513</v>
      </c>
      <c r="F4486" t="s">
        <v>516</v>
      </c>
      <c r="G4486" t="s">
        <v>517</v>
      </c>
      <c r="H4486" t="s">
        <v>140</v>
      </c>
      <c r="I4486" t="s">
        <v>1076</v>
      </c>
      <c r="J4486" t="s">
        <v>31</v>
      </c>
      <c r="K4486" t="s">
        <v>518</v>
      </c>
      <c r="L4486" t="s">
        <v>24</v>
      </c>
      <c r="M4486" t="s">
        <v>27</v>
      </c>
      <c r="N4486">
        <v>41687</v>
      </c>
      <c r="O4486">
        <v>9241711.9000000004</v>
      </c>
      <c r="P4486">
        <v>5052197.3099999996</v>
      </c>
      <c r="Q4486">
        <v>141086.49</v>
      </c>
    </row>
    <row r="4487" spans="2:17" hidden="1">
      <c r="B4487">
        <v>2015</v>
      </c>
      <c r="C4487">
        <v>5</v>
      </c>
      <c r="D4487" t="s">
        <v>512</v>
      </c>
      <c r="E4487" t="s">
        <v>513</v>
      </c>
      <c r="F4487" t="s">
        <v>519</v>
      </c>
      <c r="G4487" t="s">
        <v>520</v>
      </c>
      <c r="H4487" t="s">
        <v>140</v>
      </c>
      <c r="I4487" t="s">
        <v>1076</v>
      </c>
      <c r="J4487" t="s">
        <v>31</v>
      </c>
      <c r="K4487" t="s">
        <v>521</v>
      </c>
      <c r="L4487" t="s">
        <v>24</v>
      </c>
      <c r="M4487" t="s">
        <v>25</v>
      </c>
      <c r="N4487">
        <v>4387</v>
      </c>
      <c r="O4487">
        <v>56853.599999999999</v>
      </c>
      <c r="P4487">
        <v>35080.25</v>
      </c>
      <c r="Q4487">
        <v>-7408.32</v>
      </c>
    </row>
    <row r="4488" spans="2:17" hidden="1">
      <c r="B4488">
        <v>2015</v>
      </c>
      <c r="C4488">
        <v>5</v>
      </c>
      <c r="D4488" t="s">
        <v>512</v>
      </c>
      <c r="E4488" t="s">
        <v>513</v>
      </c>
      <c r="F4488" t="s">
        <v>519</v>
      </c>
      <c r="G4488" t="s">
        <v>520</v>
      </c>
      <c r="H4488" t="s">
        <v>140</v>
      </c>
      <c r="I4488" t="s">
        <v>1076</v>
      </c>
      <c r="J4488" t="s">
        <v>31</v>
      </c>
      <c r="K4488" t="s">
        <v>521</v>
      </c>
      <c r="L4488" t="s">
        <v>24</v>
      </c>
      <c r="M4488" t="s">
        <v>26</v>
      </c>
      <c r="N4488">
        <v>10570</v>
      </c>
      <c r="O4488">
        <v>700443.2</v>
      </c>
      <c r="P4488">
        <v>354024.84</v>
      </c>
      <c r="Q4488">
        <v>-41387.699999999997</v>
      </c>
    </row>
    <row r="4489" spans="2:17" hidden="1">
      <c r="B4489">
        <v>2015</v>
      </c>
      <c r="C4489">
        <v>5</v>
      </c>
      <c r="D4489" t="s">
        <v>512</v>
      </c>
      <c r="E4489" t="s">
        <v>513</v>
      </c>
      <c r="F4489" t="s">
        <v>519</v>
      </c>
      <c r="G4489" t="s">
        <v>520</v>
      </c>
      <c r="H4489" t="s">
        <v>140</v>
      </c>
      <c r="I4489" t="s">
        <v>1076</v>
      </c>
      <c r="J4489" t="s">
        <v>31</v>
      </c>
      <c r="K4489" t="s">
        <v>521</v>
      </c>
      <c r="L4489" t="s">
        <v>24</v>
      </c>
      <c r="M4489" t="s">
        <v>27</v>
      </c>
      <c r="N4489">
        <v>8787</v>
      </c>
      <c r="O4489">
        <v>1587195.4</v>
      </c>
      <c r="P4489">
        <v>874131.72</v>
      </c>
      <c r="Q4489">
        <v>24392.75</v>
      </c>
    </row>
    <row r="4490" spans="2:17" hidden="1">
      <c r="B4490">
        <v>2015</v>
      </c>
      <c r="C4490">
        <v>5</v>
      </c>
      <c r="D4490" t="s">
        <v>512</v>
      </c>
      <c r="E4490" t="s">
        <v>513</v>
      </c>
      <c r="F4490" t="s">
        <v>522</v>
      </c>
      <c r="G4490" t="s">
        <v>523</v>
      </c>
      <c r="H4490" t="s">
        <v>140</v>
      </c>
      <c r="I4490" t="s">
        <v>1076</v>
      </c>
      <c r="J4490" t="s">
        <v>31</v>
      </c>
      <c r="K4490" t="s">
        <v>524</v>
      </c>
      <c r="L4490" t="s">
        <v>24</v>
      </c>
      <c r="M4490" t="s">
        <v>25</v>
      </c>
      <c r="N4490">
        <v>4226</v>
      </c>
      <c r="O4490">
        <v>53425</v>
      </c>
      <c r="P4490">
        <v>33219.08</v>
      </c>
      <c r="Q4490">
        <v>-6933.88</v>
      </c>
    </row>
    <row r="4491" spans="2:17" hidden="1">
      <c r="B4491">
        <v>2015</v>
      </c>
      <c r="C4491">
        <v>5</v>
      </c>
      <c r="D4491" t="s">
        <v>512</v>
      </c>
      <c r="E4491" t="s">
        <v>513</v>
      </c>
      <c r="F4491" t="s">
        <v>522</v>
      </c>
      <c r="G4491" t="s">
        <v>523</v>
      </c>
      <c r="H4491" t="s">
        <v>140</v>
      </c>
      <c r="I4491" t="s">
        <v>1076</v>
      </c>
      <c r="J4491" t="s">
        <v>31</v>
      </c>
      <c r="K4491" t="s">
        <v>524</v>
      </c>
      <c r="L4491" t="s">
        <v>24</v>
      </c>
      <c r="M4491" t="s">
        <v>26</v>
      </c>
      <c r="N4491">
        <v>7704</v>
      </c>
      <c r="O4491">
        <v>522736</v>
      </c>
      <c r="P4491">
        <v>262511.26</v>
      </c>
      <c r="Q4491">
        <v>-31201.59</v>
      </c>
    </row>
    <row r="4492" spans="2:17" hidden="1">
      <c r="B4492">
        <v>2015</v>
      </c>
      <c r="C4492">
        <v>5</v>
      </c>
      <c r="D4492" t="s">
        <v>512</v>
      </c>
      <c r="E4492" t="s">
        <v>513</v>
      </c>
      <c r="F4492" t="s">
        <v>522</v>
      </c>
      <c r="G4492" t="s">
        <v>523</v>
      </c>
      <c r="H4492" t="s">
        <v>140</v>
      </c>
      <c r="I4492" t="s">
        <v>1076</v>
      </c>
      <c r="J4492" t="s">
        <v>31</v>
      </c>
      <c r="K4492" t="s">
        <v>524</v>
      </c>
      <c r="L4492" t="s">
        <v>24</v>
      </c>
      <c r="M4492" t="s">
        <v>27</v>
      </c>
      <c r="N4492">
        <v>6922</v>
      </c>
      <c r="O4492">
        <v>1409568</v>
      </c>
      <c r="P4492">
        <v>770630.52</v>
      </c>
      <c r="Q4492">
        <v>21595.919999999998</v>
      </c>
    </row>
    <row r="4493" spans="2:17" hidden="1">
      <c r="B4493">
        <v>2015</v>
      </c>
      <c r="C4493">
        <v>5</v>
      </c>
      <c r="D4493" t="s">
        <v>512</v>
      </c>
      <c r="E4493" t="s">
        <v>513</v>
      </c>
      <c r="F4493" t="s">
        <v>525</v>
      </c>
      <c r="G4493" t="s">
        <v>526</v>
      </c>
      <c r="H4493" t="s">
        <v>121</v>
      </c>
      <c r="I4493" t="s">
        <v>1076</v>
      </c>
      <c r="J4493" t="s">
        <v>31</v>
      </c>
      <c r="K4493" t="s">
        <v>527</v>
      </c>
      <c r="L4493" t="s">
        <v>24</v>
      </c>
      <c r="M4493" t="s">
        <v>25</v>
      </c>
      <c r="N4493">
        <v>9416</v>
      </c>
      <c r="O4493">
        <v>126471.35</v>
      </c>
      <c r="P4493">
        <v>79205.22</v>
      </c>
      <c r="Q4493">
        <v>-16899.310000000001</v>
      </c>
    </row>
    <row r="4494" spans="2:17" hidden="1">
      <c r="B4494">
        <v>2015</v>
      </c>
      <c r="C4494">
        <v>5</v>
      </c>
      <c r="D4494" t="s">
        <v>512</v>
      </c>
      <c r="E4494" t="s">
        <v>513</v>
      </c>
      <c r="F4494" t="s">
        <v>525</v>
      </c>
      <c r="G4494" t="s">
        <v>526</v>
      </c>
      <c r="H4494" t="s">
        <v>121</v>
      </c>
      <c r="I4494" t="s">
        <v>1076</v>
      </c>
      <c r="J4494" t="s">
        <v>31</v>
      </c>
      <c r="K4494" t="s">
        <v>527</v>
      </c>
      <c r="L4494" t="s">
        <v>24</v>
      </c>
      <c r="M4494" t="s">
        <v>26</v>
      </c>
      <c r="N4494">
        <v>9696</v>
      </c>
      <c r="O4494">
        <v>620810.80000000005</v>
      </c>
      <c r="P4494">
        <v>319479.84000000003</v>
      </c>
      <c r="Q4494">
        <v>-41284.33</v>
      </c>
    </row>
    <row r="4495" spans="2:17" hidden="1">
      <c r="B4495">
        <v>2015</v>
      </c>
      <c r="C4495">
        <v>5</v>
      </c>
      <c r="D4495" t="s">
        <v>512</v>
      </c>
      <c r="E4495" t="s">
        <v>513</v>
      </c>
      <c r="F4495" t="s">
        <v>525</v>
      </c>
      <c r="G4495" t="s">
        <v>526</v>
      </c>
      <c r="H4495" t="s">
        <v>121</v>
      </c>
      <c r="I4495" t="s">
        <v>1076</v>
      </c>
      <c r="J4495" t="s">
        <v>31</v>
      </c>
      <c r="K4495" t="s">
        <v>527</v>
      </c>
      <c r="L4495" t="s">
        <v>24</v>
      </c>
      <c r="M4495" t="s">
        <v>27</v>
      </c>
      <c r="N4495">
        <v>3728</v>
      </c>
      <c r="O4495">
        <v>719357</v>
      </c>
      <c r="P4495">
        <v>405988.54</v>
      </c>
      <c r="Q4495">
        <v>11359.69</v>
      </c>
    </row>
    <row r="4496" spans="2:17" hidden="1">
      <c r="B4496">
        <v>2015</v>
      </c>
      <c r="C4496">
        <v>5</v>
      </c>
      <c r="D4496" t="s">
        <v>512</v>
      </c>
      <c r="E4496" t="s">
        <v>513</v>
      </c>
      <c r="F4496" t="s">
        <v>528</v>
      </c>
      <c r="G4496" t="s">
        <v>529</v>
      </c>
      <c r="H4496" t="s">
        <v>153</v>
      </c>
      <c r="I4496" t="s">
        <v>21</v>
      </c>
      <c r="J4496" t="s">
        <v>31</v>
      </c>
      <c r="K4496" t="s">
        <v>530</v>
      </c>
      <c r="L4496" t="s">
        <v>24</v>
      </c>
      <c r="M4496" t="s">
        <v>25</v>
      </c>
      <c r="N4496">
        <v>15495</v>
      </c>
      <c r="O4496">
        <v>207778.5</v>
      </c>
      <c r="P4496">
        <v>101997.84</v>
      </c>
      <c r="Q4496">
        <v>-75105.919999999998</v>
      </c>
    </row>
    <row r="4497" spans="2:17" hidden="1">
      <c r="B4497">
        <v>2015</v>
      </c>
      <c r="C4497">
        <v>5</v>
      </c>
      <c r="D4497" t="s">
        <v>512</v>
      </c>
      <c r="E4497" t="s">
        <v>513</v>
      </c>
      <c r="F4497" t="s">
        <v>528</v>
      </c>
      <c r="G4497" t="s">
        <v>529</v>
      </c>
      <c r="H4497" t="s">
        <v>153</v>
      </c>
      <c r="I4497" t="s">
        <v>21</v>
      </c>
      <c r="J4497" t="s">
        <v>31</v>
      </c>
      <c r="K4497" t="s">
        <v>530</v>
      </c>
      <c r="L4497" t="s">
        <v>24</v>
      </c>
      <c r="M4497" t="s">
        <v>26</v>
      </c>
      <c r="N4497">
        <v>15260</v>
      </c>
      <c r="O4497">
        <v>908240.4</v>
      </c>
      <c r="P4497">
        <v>420913.14</v>
      </c>
      <c r="Q4497">
        <v>-166242.4</v>
      </c>
    </row>
    <row r="4498" spans="2:17" hidden="1">
      <c r="B4498">
        <v>2015</v>
      </c>
      <c r="C4498">
        <v>5</v>
      </c>
      <c r="D4498" t="s">
        <v>512</v>
      </c>
      <c r="E4498" t="s">
        <v>513</v>
      </c>
      <c r="F4498" t="s">
        <v>528</v>
      </c>
      <c r="G4498" t="s">
        <v>529</v>
      </c>
      <c r="H4498" t="s">
        <v>153</v>
      </c>
      <c r="I4498" t="s">
        <v>21</v>
      </c>
      <c r="J4498" t="s">
        <v>31</v>
      </c>
      <c r="K4498" t="s">
        <v>530</v>
      </c>
      <c r="L4498" t="s">
        <v>24</v>
      </c>
      <c r="M4498" t="s">
        <v>27</v>
      </c>
      <c r="N4498">
        <v>4220</v>
      </c>
      <c r="O4498">
        <v>734713.1</v>
      </c>
      <c r="P4498">
        <v>458924.1</v>
      </c>
      <c r="Q4498">
        <v>12878.49</v>
      </c>
    </row>
    <row r="4499" spans="2:17" hidden="1">
      <c r="B4499">
        <v>2015</v>
      </c>
      <c r="C4499">
        <v>5</v>
      </c>
      <c r="D4499" t="s">
        <v>512</v>
      </c>
      <c r="E4499" t="s">
        <v>513</v>
      </c>
      <c r="F4499" t="s">
        <v>531</v>
      </c>
      <c r="G4499" t="s">
        <v>532</v>
      </c>
      <c r="H4499" t="s">
        <v>153</v>
      </c>
      <c r="I4499" t="s">
        <v>21</v>
      </c>
      <c r="J4499" t="s">
        <v>31</v>
      </c>
      <c r="K4499" t="s">
        <v>533</v>
      </c>
      <c r="L4499" t="s">
        <v>24</v>
      </c>
      <c r="M4499" t="s">
        <v>25</v>
      </c>
      <c r="N4499">
        <v>2102</v>
      </c>
      <c r="O4499">
        <v>28804</v>
      </c>
      <c r="P4499">
        <v>13953.94</v>
      </c>
      <c r="Q4499">
        <v>-10483.799999999999</v>
      </c>
    </row>
    <row r="4500" spans="2:17" hidden="1">
      <c r="B4500">
        <v>2015</v>
      </c>
      <c r="C4500">
        <v>5</v>
      </c>
      <c r="D4500" t="s">
        <v>512</v>
      </c>
      <c r="E4500" t="s">
        <v>513</v>
      </c>
      <c r="F4500" t="s">
        <v>531</v>
      </c>
      <c r="G4500" t="s">
        <v>532</v>
      </c>
      <c r="H4500" t="s">
        <v>153</v>
      </c>
      <c r="I4500" t="s">
        <v>21</v>
      </c>
      <c r="J4500" t="s">
        <v>31</v>
      </c>
      <c r="K4500" t="s">
        <v>533</v>
      </c>
      <c r="L4500" t="s">
        <v>24</v>
      </c>
      <c r="M4500" t="s">
        <v>26</v>
      </c>
      <c r="N4500">
        <v>3424</v>
      </c>
      <c r="O4500">
        <v>217100</v>
      </c>
      <c r="P4500">
        <v>101721.86</v>
      </c>
      <c r="Q4500">
        <v>-38013.199999999997</v>
      </c>
    </row>
    <row r="4501" spans="2:17" hidden="1">
      <c r="B4501">
        <v>2015</v>
      </c>
      <c r="C4501">
        <v>5</v>
      </c>
      <c r="D4501" t="s">
        <v>512</v>
      </c>
      <c r="E4501" t="s">
        <v>513</v>
      </c>
      <c r="F4501" t="s">
        <v>531</v>
      </c>
      <c r="G4501" t="s">
        <v>532</v>
      </c>
      <c r="H4501" t="s">
        <v>153</v>
      </c>
      <c r="I4501" t="s">
        <v>21</v>
      </c>
      <c r="J4501" t="s">
        <v>31</v>
      </c>
      <c r="K4501" t="s">
        <v>533</v>
      </c>
      <c r="L4501" t="s">
        <v>24</v>
      </c>
      <c r="M4501" t="s">
        <v>27</v>
      </c>
      <c r="N4501">
        <v>1091</v>
      </c>
      <c r="O4501">
        <v>169063</v>
      </c>
      <c r="P4501">
        <v>106128.66</v>
      </c>
      <c r="Q4501">
        <v>2976.31</v>
      </c>
    </row>
    <row r="4502" spans="2:17" hidden="1">
      <c r="B4502">
        <v>2015</v>
      </c>
      <c r="C4502">
        <v>5</v>
      </c>
      <c r="D4502" t="s">
        <v>512</v>
      </c>
      <c r="E4502" t="s">
        <v>513</v>
      </c>
      <c r="F4502" t="s">
        <v>534</v>
      </c>
      <c r="G4502" t="s">
        <v>535</v>
      </c>
      <c r="H4502" t="s">
        <v>20</v>
      </c>
      <c r="I4502" t="s">
        <v>21</v>
      </c>
      <c r="J4502" t="s">
        <v>31</v>
      </c>
      <c r="K4502" t="s">
        <v>536</v>
      </c>
      <c r="L4502" t="s">
        <v>24</v>
      </c>
      <c r="M4502" t="s">
        <v>25</v>
      </c>
      <c r="N4502">
        <v>1325</v>
      </c>
      <c r="O4502">
        <v>16443</v>
      </c>
      <c r="P4502">
        <v>9202.58</v>
      </c>
      <c r="Q4502">
        <v>-6647.94</v>
      </c>
    </row>
    <row r="4503" spans="2:17" hidden="1">
      <c r="B4503">
        <v>2015</v>
      </c>
      <c r="C4503">
        <v>5</v>
      </c>
      <c r="D4503" t="s">
        <v>512</v>
      </c>
      <c r="E4503" t="s">
        <v>513</v>
      </c>
      <c r="F4503" t="s">
        <v>534</v>
      </c>
      <c r="G4503" t="s">
        <v>535</v>
      </c>
      <c r="H4503" t="s">
        <v>20</v>
      </c>
      <c r="I4503" t="s">
        <v>21</v>
      </c>
      <c r="J4503" t="s">
        <v>31</v>
      </c>
      <c r="K4503" t="s">
        <v>536</v>
      </c>
      <c r="L4503" t="s">
        <v>24</v>
      </c>
      <c r="M4503" t="s">
        <v>26</v>
      </c>
      <c r="N4503">
        <v>1032</v>
      </c>
      <c r="O4503">
        <v>59930</v>
      </c>
      <c r="P4503">
        <v>30562.85</v>
      </c>
      <c r="Q4503">
        <v>-12514.29</v>
      </c>
    </row>
    <row r="4504" spans="2:17" hidden="1">
      <c r="B4504">
        <v>2015</v>
      </c>
      <c r="C4504">
        <v>5</v>
      </c>
      <c r="D4504" t="s">
        <v>512</v>
      </c>
      <c r="E4504" t="s">
        <v>513</v>
      </c>
      <c r="F4504" t="s">
        <v>534</v>
      </c>
      <c r="G4504" t="s">
        <v>535</v>
      </c>
      <c r="H4504" t="s">
        <v>20</v>
      </c>
      <c r="I4504" t="s">
        <v>21</v>
      </c>
      <c r="J4504" t="s">
        <v>31</v>
      </c>
      <c r="K4504" t="s">
        <v>536</v>
      </c>
      <c r="L4504" t="s">
        <v>24</v>
      </c>
      <c r="M4504" t="s">
        <v>27</v>
      </c>
      <c r="N4504">
        <v>337</v>
      </c>
      <c r="O4504">
        <v>59041</v>
      </c>
      <c r="P4504">
        <v>40959.230000000003</v>
      </c>
      <c r="Q4504">
        <v>1146.5899999999999</v>
      </c>
    </row>
    <row r="4505" spans="2:17" hidden="1">
      <c r="B4505">
        <v>2015</v>
      </c>
      <c r="C4505">
        <v>5</v>
      </c>
      <c r="D4505" t="s">
        <v>512</v>
      </c>
      <c r="E4505" t="s">
        <v>513</v>
      </c>
      <c r="F4505" t="s">
        <v>537</v>
      </c>
      <c r="G4505" t="s">
        <v>538</v>
      </c>
      <c r="H4505" t="s">
        <v>140</v>
      </c>
      <c r="I4505" t="s">
        <v>1076</v>
      </c>
      <c r="J4505" t="s">
        <v>31</v>
      </c>
      <c r="K4505" t="s">
        <v>539</v>
      </c>
      <c r="L4505" t="s">
        <v>24</v>
      </c>
      <c r="M4505" t="s">
        <v>25</v>
      </c>
      <c r="N4505">
        <v>505</v>
      </c>
      <c r="O4505">
        <v>5243.7</v>
      </c>
      <c r="P4505">
        <v>3540.57</v>
      </c>
      <c r="Q4505">
        <v>-689.26</v>
      </c>
    </row>
    <row r="4506" spans="2:17" hidden="1">
      <c r="B4506">
        <v>2015</v>
      </c>
      <c r="C4506">
        <v>5</v>
      </c>
      <c r="D4506" t="s">
        <v>512</v>
      </c>
      <c r="E4506" t="s">
        <v>513</v>
      </c>
      <c r="F4506" t="s">
        <v>537</v>
      </c>
      <c r="G4506" t="s">
        <v>538</v>
      </c>
      <c r="H4506" t="s">
        <v>140</v>
      </c>
      <c r="I4506" t="s">
        <v>1076</v>
      </c>
      <c r="J4506" t="s">
        <v>31</v>
      </c>
      <c r="K4506" t="s">
        <v>539</v>
      </c>
      <c r="L4506" t="s">
        <v>24</v>
      </c>
      <c r="M4506" t="s">
        <v>26</v>
      </c>
      <c r="N4506">
        <v>1091</v>
      </c>
      <c r="O4506">
        <v>73939</v>
      </c>
      <c r="P4506">
        <v>37503.300000000003</v>
      </c>
      <c r="Q4506">
        <v>-4366.1099999999997</v>
      </c>
    </row>
    <row r="4507" spans="2:17" hidden="1">
      <c r="B4507">
        <v>2015</v>
      </c>
      <c r="C4507">
        <v>5</v>
      </c>
      <c r="D4507" t="s">
        <v>512</v>
      </c>
      <c r="E4507" t="s">
        <v>513</v>
      </c>
      <c r="F4507" t="s">
        <v>537</v>
      </c>
      <c r="G4507" t="s">
        <v>538</v>
      </c>
      <c r="H4507" t="s">
        <v>140</v>
      </c>
      <c r="I4507" t="s">
        <v>1076</v>
      </c>
      <c r="J4507" t="s">
        <v>31</v>
      </c>
      <c r="K4507" t="s">
        <v>539</v>
      </c>
      <c r="L4507" t="s">
        <v>24</v>
      </c>
      <c r="M4507" t="s">
        <v>27</v>
      </c>
      <c r="N4507">
        <v>1178</v>
      </c>
      <c r="O4507">
        <v>281891</v>
      </c>
      <c r="P4507">
        <v>155170.6</v>
      </c>
      <c r="Q4507">
        <v>4327.8599999999997</v>
      </c>
    </row>
    <row r="4508" spans="2:17" hidden="1">
      <c r="B4508">
        <v>2015</v>
      </c>
      <c r="C4508">
        <v>5</v>
      </c>
      <c r="D4508" t="s">
        <v>512</v>
      </c>
      <c r="E4508" t="s">
        <v>513</v>
      </c>
      <c r="F4508" t="s">
        <v>540</v>
      </c>
      <c r="G4508" t="s">
        <v>541</v>
      </c>
      <c r="H4508" t="s">
        <v>153</v>
      </c>
      <c r="I4508" t="s">
        <v>21</v>
      </c>
      <c r="J4508" t="s">
        <v>31</v>
      </c>
      <c r="K4508" t="s">
        <v>542</v>
      </c>
      <c r="L4508" t="s">
        <v>24</v>
      </c>
      <c r="M4508" t="s">
        <v>25</v>
      </c>
      <c r="N4508">
        <v>510</v>
      </c>
      <c r="O4508">
        <v>6985</v>
      </c>
      <c r="P4508">
        <v>3423.9</v>
      </c>
      <c r="Q4508">
        <v>-2451.52</v>
      </c>
    </row>
    <row r="4509" spans="2:17" hidden="1">
      <c r="B4509">
        <v>2015</v>
      </c>
      <c r="C4509">
        <v>5</v>
      </c>
      <c r="D4509" t="s">
        <v>512</v>
      </c>
      <c r="E4509" t="s">
        <v>513</v>
      </c>
      <c r="F4509" t="s">
        <v>540</v>
      </c>
      <c r="G4509" t="s">
        <v>541</v>
      </c>
      <c r="H4509" t="s">
        <v>153</v>
      </c>
      <c r="I4509" t="s">
        <v>21</v>
      </c>
      <c r="J4509" t="s">
        <v>31</v>
      </c>
      <c r="K4509" t="s">
        <v>542</v>
      </c>
      <c r="L4509" t="s">
        <v>24</v>
      </c>
      <c r="M4509" t="s">
        <v>26</v>
      </c>
      <c r="N4509">
        <v>912</v>
      </c>
      <c r="O4509">
        <v>60278</v>
      </c>
      <c r="P4509">
        <v>28264.28</v>
      </c>
      <c r="Q4509">
        <v>-9987.15</v>
      </c>
    </row>
    <row r="4510" spans="2:17" hidden="1">
      <c r="B4510">
        <v>2015</v>
      </c>
      <c r="C4510">
        <v>5</v>
      </c>
      <c r="D4510" t="s">
        <v>512</v>
      </c>
      <c r="E4510" t="s">
        <v>513</v>
      </c>
      <c r="F4510" t="s">
        <v>540</v>
      </c>
      <c r="G4510" t="s">
        <v>541</v>
      </c>
      <c r="H4510" t="s">
        <v>153</v>
      </c>
      <c r="I4510" t="s">
        <v>21</v>
      </c>
      <c r="J4510" t="s">
        <v>31</v>
      </c>
      <c r="K4510" t="s">
        <v>542</v>
      </c>
      <c r="L4510" t="s">
        <v>24</v>
      </c>
      <c r="M4510" t="s">
        <v>27</v>
      </c>
      <c r="N4510">
        <v>301</v>
      </c>
      <c r="O4510">
        <v>45782</v>
      </c>
      <c r="P4510">
        <v>28447.78</v>
      </c>
      <c r="Q4510">
        <v>794.68</v>
      </c>
    </row>
    <row r="4511" spans="2:17" hidden="1">
      <c r="B4511">
        <v>2015</v>
      </c>
      <c r="C4511">
        <v>5</v>
      </c>
      <c r="D4511" t="s">
        <v>512</v>
      </c>
      <c r="E4511" t="s">
        <v>513</v>
      </c>
      <c r="F4511" t="s">
        <v>543</v>
      </c>
      <c r="G4511" t="s">
        <v>544</v>
      </c>
      <c r="H4511" t="s">
        <v>121</v>
      </c>
      <c r="I4511" t="s">
        <v>1076</v>
      </c>
      <c r="J4511" t="s">
        <v>31</v>
      </c>
      <c r="K4511" t="s">
        <v>545</v>
      </c>
      <c r="L4511" t="s">
        <v>24</v>
      </c>
      <c r="M4511" t="s">
        <v>25</v>
      </c>
      <c r="N4511">
        <v>7246</v>
      </c>
      <c r="O4511">
        <v>95859</v>
      </c>
      <c r="P4511">
        <v>60200.59</v>
      </c>
      <c r="Q4511">
        <v>-12731.72</v>
      </c>
    </row>
    <row r="4512" spans="2:17" hidden="1">
      <c r="B4512">
        <v>2015</v>
      </c>
      <c r="C4512">
        <v>5</v>
      </c>
      <c r="D4512" t="s">
        <v>512</v>
      </c>
      <c r="E4512" t="s">
        <v>513</v>
      </c>
      <c r="F4512" t="s">
        <v>543</v>
      </c>
      <c r="G4512" t="s">
        <v>544</v>
      </c>
      <c r="H4512" t="s">
        <v>121</v>
      </c>
      <c r="I4512" t="s">
        <v>1076</v>
      </c>
      <c r="J4512" t="s">
        <v>31</v>
      </c>
      <c r="K4512" t="s">
        <v>545</v>
      </c>
      <c r="L4512" t="s">
        <v>24</v>
      </c>
      <c r="M4512" t="s">
        <v>26</v>
      </c>
      <c r="N4512">
        <v>7208</v>
      </c>
      <c r="O4512">
        <v>443589</v>
      </c>
      <c r="P4512">
        <v>228950.22</v>
      </c>
      <c r="Q4512">
        <v>-29115.88</v>
      </c>
    </row>
    <row r="4513" spans="2:17" hidden="1">
      <c r="B4513">
        <v>2015</v>
      </c>
      <c r="C4513">
        <v>5</v>
      </c>
      <c r="D4513" t="s">
        <v>512</v>
      </c>
      <c r="E4513" t="s">
        <v>513</v>
      </c>
      <c r="F4513" t="s">
        <v>543</v>
      </c>
      <c r="G4513" t="s">
        <v>544</v>
      </c>
      <c r="H4513" t="s">
        <v>121</v>
      </c>
      <c r="I4513" t="s">
        <v>1076</v>
      </c>
      <c r="J4513" t="s">
        <v>31</v>
      </c>
      <c r="K4513" t="s">
        <v>545</v>
      </c>
      <c r="L4513" t="s">
        <v>24</v>
      </c>
      <c r="M4513" t="s">
        <v>27</v>
      </c>
      <c r="N4513">
        <v>2958</v>
      </c>
      <c r="O4513">
        <v>527282</v>
      </c>
      <c r="P4513">
        <v>298433.45</v>
      </c>
      <c r="Q4513">
        <v>8361.92</v>
      </c>
    </row>
    <row r="4514" spans="2:17" hidden="1">
      <c r="B4514">
        <v>2015</v>
      </c>
      <c r="C4514">
        <v>5</v>
      </c>
      <c r="D4514" t="s">
        <v>512</v>
      </c>
      <c r="E4514" t="s">
        <v>513</v>
      </c>
      <c r="F4514" t="s">
        <v>546</v>
      </c>
      <c r="G4514" t="s">
        <v>547</v>
      </c>
      <c r="H4514" t="s">
        <v>153</v>
      </c>
      <c r="I4514" t="s">
        <v>21</v>
      </c>
      <c r="J4514" t="s">
        <v>31</v>
      </c>
      <c r="K4514" t="s">
        <v>548</v>
      </c>
      <c r="L4514" t="s">
        <v>24</v>
      </c>
      <c r="M4514" t="s">
        <v>25</v>
      </c>
      <c r="N4514">
        <v>4299</v>
      </c>
      <c r="O4514">
        <v>63230</v>
      </c>
      <c r="P4514">
        <v>29491.27</v>
      </c>
      <c r="Q4514">
        <v>-22792.58</v>
      </c>
    </row>
    <row r="4515" spans="2:17" hidden="1">
      <c r="B4515">
        <v>2015</v>
      </c>
      <c r="C4515">
        <v>5</v>
      </c>
      <c r="D4515" t="s">
        <v>512</v>
      </c>
      <c r="E4515" t="s">
        <v>513</v>
      </c>
      <c r="F4515" t="s">
        <v>546</v>
      </c>
      <c r="G4515" t="s">
        <v>547</v>
      </c>
      <c r="H4515" t="s">
        <v>153</v>
      </c>
      <c r="I4515" t="s">
        <v>21</v>
      </c>
      <c r="J4515" t="s">
        <v>31</v>
      </c>
      <c r="K4515" t="s">
        <v>548</v>
      </c>
      <c r="L4515" t="s">
        <v>24</v>
      </c>
      <c r="M4515" t="s">
        <v>26</v>
      </c>
      <c r="N4515">
        <v>5474</v>
      </c>
      <c r="O4515">
        <v>327742</v>
      </c>
      <c r="P4515">
        <v>151730.72</v>
      </c>
      <c r="Q4515">
        <v>-59215.65</v>
      </c>
    </row>
    <row r="4516" spans="2:17" hidden="1">
      <c r="B4516">
        <v>2015</v>
      </c>
      <c r="C4516">
        <v>5</v>
      </c>
      <c r="D4516" t="s">
        <v>512</v>
      </c>
      <c r="E4516" t="s">
        <v>513</v>
      </c>
      <c r="F4516" t="s">
        <v>546</v>
      </c>
      <c r="G4516" t="s">
        <v>547</v>
      </c>
      <c r="H4516" t="s">
        <v>153</v>
      </c>
      <c r="I4516" t="s">
        <v>21</v>
      </c>
      <c r="J4516" t="s">
        <v>31</v>
      </c>
      <c r="K4516" t="s">
        <v>548</v>
      </c>
      <c r="L4516" t="s">
        <v>24</v>
      </c>
      <c r="M4516" t="s">
        <v>27</v>
      </c>
      <c r="N4516">
        <v>1265</v>
      </c>
      <c r="O4516">
        <v>205548</v>
      </c>
      <c r="P4516">
        <v>128126.31</v>
      </c>
      <c r="Q4516">
        <v>3579.37</v>
      </c>
    </row>
    <row r="4517" spans="2:17" hidden="1">
      <c r="B4517">
        <v>2015</v>
      </c>
      <c r="C4517">
        <v>5</v>
      </c>
      <c r="D4517" t="s">
        <v>512</v>
      </c>
      <c r="E4517" t="s">
        <v>513</v>
      </c>
      <c r="F4517" t="s">
        <v>549</v>
      </c>
      <c r="G4517" t="s">
        <v>550</v>
      </c>
      <c r="H4517" t="s">
        <v>121</v>
      </c>
      <c r="I4517" t="s">
        <v>1076</v>
      </c>
      <c r="J4517" t="s">
        <v>31</v>
      </c>
      <c r="K4517" t="s">
        <v>551</v>
      </c>
      <c r="L4517" t="s">
        <v>24</v>
      </c>
      <c r="M4517" t="s">
        <v>25</v>
      </c>
      <c r="N4517">
        <v>1824</v>
      </c>
      <c r="O4517">
        <v>26728</v>
      </c>
      <c r="P4517">
        <v>16273.38</v>
      </c>
      <c r="Q4517">
        <v>-3579.19</v>
      </c>
    </row>
    <row r="4518" spans="2:17" hidden="1">
      <c r="B4518">
        <v>2015</v>
      </c>
      <c r="C4518">
        <v>5</v>
      </c>
      <c r="D4518" t="s">
        <v>512</v>
      </c>
      <c r="E4518" t="s">
        <v>513</v>
      </c>
      <c r="F4518" t="s">
        <v>549</v>
      </c>
      <c r="G4518" t="s">
        <v>550</v>
      </c>
      <c r="H4518" t="s">
        <v>121</v>
      </c>
      <c r="I4518" t="s">
        <v>1076</v>
      </c>
      <c r="J4518" t="s">
        <v>31</v>
      </c>
      <c r="K4518" t="s">
        <v>551</v>
      </c>
      <c r="L4518" t="s">
        <v>24</v>
      </c>
      <c r="M4518" t="s">
        <v>26</v>
      </c>
      <c r="N4518">
        <v>3431</v>
      </c>
      <c r="O4518">
        <v>225349.1</v>
      </c>
      <c r="P4518">
        <v>117019.24</v>
      </c>
      <c r="Q4518">
        <v>-14178.61</v>
      </c>
    </row>
    <row r="4519" spans="2:17" hidden="1">
      <c r="B4519">
        <v>2015</v>
      </c>
      <c r="C4519">
        <v>5</v>
      </c>
      <c r="D4519" t="s">
        <v>512</v>
      </c>
      <c r="E4519" t="s">
        <v>513</v>
      </c>
      <c r="F4519" t="s">
        <v>549</v>
      </c>
      <c r="G4519" t="s">
        <v>550</v>
      </c>
      <c r="H4519" t="s">
        <v>121</v>
      </c>
      <c r="I4519" t="s">
        <v>1076</v>
      </c>
      <c r="J4519" t="s">
        <v>31</v>
      </c>
      <c r="K4519" t="s">
        <v>551</v>
      </c>
      <c r="L4519" t="s">
        <v>24</v>
      </c>
      <c r="M4519" t="s">
        <v>27</v>
      </c>
      <c r="N4519">
        <v>1644</v>
      </c>
      <c r="O4519">
        <v>302631</v>
      </c>
      <c r="P4519">
        <v>172311.98</v>
      </c>
      <c r="Q4519">
        <v>4849.38</v>
      </c>
    </row>
    <row r="4520" spans="2:17" hidden="1">
      <c r="B4520">
        <v>2015</v>
      </c>
      <c r="C4520">
        <v>5</v>
      </c>
      <c r="D4520" t="s">
        <v>512</v>
      </c>
      <c r="E4520" t="s">
        <v>513</v>
      </c>
      <c r="F4520" t="s">
        <v>552</v>
      </c>
      <c r="G4520" t="s">
        <v>553</v>
      </c>
      <c r="H4520" t="s">
        <v>121</v>
      </c>
      <c r="I4520" t="s">
        <v>1076</v>
      </c>
      <c r="J4520" t="s">
        <v>31</v>
      </c>
      <c r="K4520" t="s">
        <v>554</v>
      </c>
      <c r="L4520" t="s">
        <v>24</v>
      </c>
      <c r="M4520" t="s">
        <v>25</v>
      </c>
      <c r="N4520">
        <v>910</v>
      </c>
      <c r="O4520">
        <v>10539</v>
      </c>
      <c r="P4520">
        <v>7028.78</v>
      </c>
      <c r="Q4520">
        <v>-1418.33</v>
      </c>
    </row>
    <row r="4521" spans="2:17" hidden="1">
      <c r="B4521">
        <v>2015</v>
      </c>
      <c r="C4521">
        <v>5</v>
      </c>
      <c r="D4521" t="s">
        <v>512</v>
      </c>
      <c r="E4521" t="s">
        <v>513</v>
      </c>
      <c r="F4521" t="s">
        <v>552</v>
      </c>
      <c r="G4521" t="s">
        <v>553</v>
      </c>
      <c r="H4521" t="s">
        <v>121</v>
      </c>
      <c r="I4521" t="s">
        <v>1076</v>
      </c>
      <c r="J4521" t="s">
        <v>31</v>
      </c>
      <c r="K4521" t="s">
        <v>554</v>
      </c>
      <c r="L4521" t="s">
        <v>24</v>
      </c>
      <c r="M4521" t="s">
        <v>26</v>
      </c>
      <c r="N4521">
        <v>1406</v>
      </c>
      <c r="O4521">
        <v>89559</v>
      </c>
      <c r="P4521">
        <v>46828.37</v>
      </c>
      <c r="Q4521">
        <v>-5712.29</v>
      </c>
    </row>
    <row r="4522" spans="2:17" hidden="1">
      <c r="B4522">
        <v>2015</v>
      </c>
      <c r="C4522">
        <v>5</v>
      </c>
      <c r="D4522" t="s">
        <v>512</v>
      </c>
      <c r="E4522" t="s">
        <v>513</v>
      </c>
      <c r="F4522" t="s">
        <v>552</v>
      </c>
      <c r="G4522" t="s">
        <v>553</v>
      </c>
      <c r="H4522" t="s">
        <v>121</v>
      </c>
      <c r="I4522" t="s">
        <v>1076</v>
      </c>
      <c r="J4522" t="s">
        <v>31</v>
      </c>
      <c r="K4522" t="s">
        <v>554</v>
      </c>
      <c r="L4522" t="s">
        <v>24</v>
      </c>
      <c r="M4522" t="s">
        <v>27</v>
      </c>
      <c r="N4522">
        <v>834</v>
      </c>
      <c r="O4522">
        <v>212499</v>
      </c>
      <c r="P4522">
        <v>120392.38</v>
      </c>
      <c r="Q4522">
        <v>3394.37</v>
      </c>
    </row>
    <row r="4523" spans="2:17" hidden="1">
      <c r="B4523">
        <v>2015</v>
      </c>
      <c r="C4523">
        <v>5</v>
      </c>
      <c r="D4523" t="s">
        <v>512</v>
      </c>
      <c r="E4523" t="s">
        <v>513</v>
      </c>
      <c r="F4523" t="s">
        <v>555</v>
      </c>
      <c r="G4523" t="s">
        <v>556</v>
      </c>
      <c r="H4523" t="s">
        <v>140</v>
      </c>
      <c r="I4523" t="s">
        <v>1076</v>
      </c>
      <c r="J4523" t="s">
        <v>31</v>
      </c>
      <c r="K4523" t="s">
        <v>557</v>
      </c>
      <c r="L4523" t="s">
        <v>24</v>
      </c>
      <c r="M4523" t="s">
        <v>25</v>
      </c>
      <c r="N4523">
        <v>1308</v>
      </c>
      <c r="O4523">
        <v>15148.3</v>
      </c>
      <c r="P4523">
        <v>9832.08</v>
      </c>
      <c r="Q4523">
        <v>-1991.08</v>
      </c>
    </row>
    <row r="4524" spans="2:17" hidden="1">
      <c r="B4524">
        <v>2015</v>
      </c>
      <c r="C4524">
        <v>5</v>
      </c>
      <c r="D4524" t="s">
        <v>512</v>
      </c>
      <c r="E4524" t="s">
        <v>513</v>
      </c>
      <c r="F4524" t="s">
        <v>555</v>
      </c>
      <c r="G4524" t="s">
        <v>556</v>
      </c>
      <c r="H4524" t="s">
        <v>140</v>
      </c>
      <c r="I4524" t="s">
        <v>1076</v>
      </c>
      <c r="J4524" t="s">
        <v>31</v>
      </c>
      <c r="K4524" t="s">
        <v>557</v>
      </c>
      <c r="L4524" t="s">
        <v>24</v>
      </c>
      <c r="M4524" t="s">
        <v>26</v>
      </c>
      <c r="N4524">
        <v>2621</v>
      </c>
      <c r="O4524">
        <v>180336.4</v>
      </c>
      <c r="P4524">
        <v>91855.31</v>
      </c>
      <c r="Q4524">
        <v>-10700.97</v>
      </c>
    </row>
    <row r="4525" spans="2:17" hidden="1">
      <c r="B4525">
        <v>2015</v>
      </c>
      <c r="C4525">
        <v>5</v>
      </c>
      <c r="D4525" t="s">
        <v>512</v>
      </c>
      <c r="E4525" t="s">
        <v>513</v>
      </c>
      <c r="F4525" t="s">
        <v>555</v>
      </c>
      <c r="G4525" t="s">
        <v>556</v>
      </c>
      <c r="H4525" t="s">
        <v>140</v>
      </c>
      <c r="I4525" t="s">
        <v>1076</v>
      </c>
      <c r="J4525" t="s">
        <v>31</v>
      </c>
      <c r="K4525" t="s">
        <v>557</v>
      </c>
      <c r="L4525" t="s">
        <v>24</v>
      </c>
      <c r="M4525" t="s">
        <v>27</v>
      </c>
      <c r="N4525">
        <v>1829</v>
      </c>
      <c r="O4525">
        <v>373848.4</v>
      </c>
      <c r="P4525">
        <v>207807.96</v>
      </c>
      <c r="Q4525">
        <v>5827.79</v>
      </c>
    </row>
    <row r="4526" spans="2:17" hidden="1">
      <c r="B4526">
        <v>2015</v>
      </c>
      <c r="C4526">
        <v>5</v>
      </c>
      <c r="D4526" t="s">
        <v>512</v>
      </c>
      <c r="E4526" t="s">
        <v>513</v>
      </c>
      <c r="F4526" t="s">
        <v>558</v>
      </c>
      <c r="G4526" t="s">
        <v>559</v>
      </c>
      <c r="H4526" t="s">
        <v>140</v>
      </c>
      <c r="I4526" t="s">
        <v>1076</v>
      </c>
      <c r="J4526" t="s">
        <v>31</v>
      </c>
      <c r="K4526" t="s">
        <v>560</v>
      </c>
      <c r="L4526" t="s">
        <v>24</v>
      </c>
      <c r="M4526" t="s">
        <v>25</v>
      </c>
      <c r="N4526">
        <v>10378</v>
      </c>
      <c r="O4526">
        <v>147485.20000000001</v>
      </c>
      <c r="P4526">
        <v>87827.62</v>
      </c>
      <c r="Q4526">
        <v>-19119</v>
      </c>
    </row>
    <row r="4527" spans="2:17" hidden="1">
      <c r="B4527">
        <v>2015</v>
      </c>
      <c r="C4527">
        <v>5</v>
      </c>
      <c r="D4527" t="s">
        <v>512</v>
      </c>
      <c r="E4527" t="s">
        <v>513</v>
      </c>
      <c r="F4527" t="s">
        <v>558</v>
      </c>
      <c r="G4527" t="s">
        <v>559</v>
      </c>
      <c r="H4527" t="s">
        <v>140</v>
      </c>
      <c r="I4527" t="s">
        <v>1076</v>
      </c>
      <c r="J4527" t="s">
        <v>31</v>
      </c>
      <c r="K4527" t="s">
        <v>560</v>
      </c>
      <c r="L4527" t="s">
        <v>24</v>
      </c>
      <c r="M4527" t="s">
        <v>26</v>
      </c>
      <c r="N4527">
        <v>21325</v>
      </c>
      <c r="O4527">
        <v>1385998.4</v>
      </c>
      <c r="P4527">
        <v>696892.69</v>
      </c>
      <c r="Q4527">
        <v>-83360.59</v>
      </c>
    </row>
    <row r="4528" spans="2:17" hidden="1">
      <c r="B4528">
        <v>2015</v>
      </c>
      <c r="C4528">
        <v>5</v>
      </c>
      <c r="D4528" t="s">
        <v>512</v>
      </c>
      <c r="E4528" t="s">
        <v>513</v>
      </c>
      <c r="F4528" t="s">
        <v>558</v>
      </c>
      <c r="G4528" t="s">
        <v>559</v>
      </c>
      <c r="H4528" t="s">
        <v>140</v>
      </c>
      <c r="I4528" t="s">
        <v>1076</v>
      </c>
      <c r="J4528" t="s">
        <v>31</v>
      </c>
      <c r="K4528" t="s">
        <v>560</v>
      </c>
      <c r="L4528" t="s">
        <v>24</v>
      </c>
      <c r="M4528" t="s">
        <v>27</v>
      </c>
      <c r="N4528">
        <v>15940</v>
      </c>
      <c r="O4528">
        <v>2952014.3</v>
      </c>
      <c r="P4528">
        <v>1618792.85</v>
      </c>
      <c r="Q4528">
        <v>45139.81</v>
      </c>
    </row>
    <row r="4529" spans="2:17" hidden="1">
      <c r="B4529">
        <v>2015</v>
      </c>
      <c r="C4529">
        <v>5</v>
      </c>
      <c r="D4529" t="s">
        <v>512</v>
      </c>
      <c r="E4529" t="s">
        <v>513</v>
      </c>
      <c r="F4529" t="s">
        <v>561</v>
      </c>
      <c r="G4529" t="s">
        <v>562</v>
      </c>
      <c r="H4529" t="s">
        <v>140</v>
      </c>
      <c r="I4529" t="s">
        <v>1076</v>
      </c>
      <c r="J4529" t="s">
        <v>31</v>
      </c>
      <c r="K4529" t="s">
        <v>563</v>
      </c>
      <c r="L4529" t="s">
        <v>24</v>
      </c>
      <c r="M4529" t="s">
        <v>25</v>
      </c>
      <c r="N4529">
        <v>2269</v>
      </c>
      <c r="O4529">
        <v>26121</v>
      </c>
      <c r="P4529">
        <v>16864.11</v>
      </c>
      <c r="Q4529">
        <v>-3402.59</v>
      </c>
    </row>
    <row r="4530" spans="2:17" hidden="1">
      <c r="B4530">
        <v>2015</v>
      </c>
      <c r="C4530">
        <v>5</v>
      </c>
      <c r="D4530" t="s">
        <v>512</v>
      </c>
      <c r="E4530" t="s">
        <v>513</v>
      </c>
      <c r="F4530" t="s">
        <v>561</v>
      </c>
      <c r="G4530" t="s">
        <v>562</v>
      </c>
      <c r="H4530" t="s">
        <v>140</v>
      </c>
      <c r="I4530" t="s">
        <v>1076</v>
      </c>
      <c r="J4530" t="s">
        <v>31</v>
      </c>
      <c r="K4530" t="s">
        <v>563</v>
      </c>
      <c r="L4530" t="s">
        <v>24</v>
      </c>
      <c r="M4530" t="s">
        <v>26</v>
      </c>
      <c r="N4530">
        <v>3379</v>
      </c>
      <c r="O4530">
        <v>225356</v>
      </c>
      <c r="P4530">
        <v>113343.9</v>
      </c>
      <c r="Q4530">
        <v>-13812.64</v>
      </c>
    </row>
    <row r="4531" spans="2:17" hidden="1">
      <c r="B4531">
        <v>2015</v>
      </c>
      <c r="C4531">
        <v>5</v>
      </c>
      <c r="D4531" t="s">
        <v>512</v>
      </c>
      <c r="E4531" t="s">
        <v>513</v>
      </c>
      <c r="F4531" t="s">
        <v>561</v>
      </c>
      <c r="G4531" t="s">
        <v>562</v>
      </c>
      <c r="H4531" t="s">
        <v>140</v>
      </c>
      <c r="I4531" t="s">
        <v>1076</v>
      </c>
      <c r="J4531" t="s">
        <v>31</v>
      </c>
      <c r="K4531" t="s">
        <v>563</v>
      </c>
      <c r="L4531" t="s">
        <v>24</v>
      </c>
      <c r="M4531" t="s">
        <v>27</v>
      </c>
      <c r="N4531">
        <v>2337</v>
      </c>
      <c r="O4531">
        <v>460732</v>
      </c>
      <c r="P4531">
        <v>253573.6</v>
      </c>
      <c r="Q4531">
        <v>7049.66</v>
      </c>
    </row>
    <row r="4532" spans="2:17" hidden="1">
      <c r="B4532">
        <v>2015</v>
      </c>
      <c r="C4532">
        <v>5</v>
      </c>
      <c r="D4532" t="s">
        <v>512</v>
      </c>
      <c r="E4532" t="s">
        <v>513</v>
      </c>
      <c r="F4532" t="s">
        <v>564</v>
      </c>
      <c r="G4532" t="s">
        <v>565</v>
      </c>
      <c r="H4532" t="s">
        <v>140</v>
      </c>
      <c r="I4532" t="s">
        <v>1076</v>
      </c>
      <c r="J4532" t="s">
        <v>31</v>
      </c>
      <c r="K4532" t="s">
        <v>566</v>
      </c>
      <c r="L4532" t="s">
        <v>24</v>
      </c>
      <c r="M4532" t="s">
        <v>25</v>
      </c>
      <c r="N4532">
        <v>4907</v>
      </c>
      <c r="O4532">
        <v>61034</v>
      </c>
      <c r="P4532">
        <v>38273.72</v>
      </c>
      <c r="Q4532">
        <v>-7963.87</v>
      </c>
    </row>
    <row r="4533" spans="2:17" hidden="1">
      <c r="B4533">
        <v>2015</v>
      </c>
      <c r="C4533">
        <v>5</v>
      </c>
      <c r="D4533" t="s">
        <v>512</v>
      </c>
      <c r="E4533" t="s">
        <v>513</v>
      </c>
      <c r="F4533" t="s">
        <v>564</v>
      </c>
      <c r="G4533" t="s">
        <v>565</v>
      </c>
      <c r="H4533" t="s">
        <v>140</v>
      </c>
      <c r="I4533" t="s">
        <v>1076</v>
      </c>
      <c r="J4533" t="s">
        <v>31</v>
      </c>
      <c r="K4533" t="s">
        <v>566</v>
      </c>
      <c r="L4533" t="s">
        <v>24</v>
      </c>
      <c r="M4533" t="s">
        <v>26</v>
      </c>
      <c r="N4533">
        <v>8813</v>
      </c>
      <c r="O4533">
        <v>605387</v>
      </c>
      <c r="P4533">
        <v>304168.03999999998</v>
      </c>
      <c r="Q4533">
        <v>-37370.449999999997</v>
      </c>
    </row>
    <row r="4534" spans="2:17" hidden="1">
      <c r="B4534">
        <v>2015</v>
      </c>
      <c r="C4534">
        <v>5</v>
      </c>
      <c r="D4534" t="s">
        <v>512</v>
      </c>
      <c r="E4534" t="s">
        <v>513</v>
      </c>
      <c r="F4534" t="s">
        <v>564</v>
      </c>
      <c r="G4534" t="s">
        <v>565</v>
      </c>
      <c r="H4534" t="s">
        <v>140</v>
      </c>
      <c r="I4534" t="s">
        <v>1076</v>
      </c>
      <c r="J4534" t="s">
        <v>31</v>
      </c>
      <c r="K4534" t="s">
        <v>566</v>
      </c>
      <c r="L4534" t="s">
        <v>24</v>
      </c>
      <c r="M4534" t="s">
        <v>27</v>
      </c>
      <c r="N4534">
        <v>4982</v>
      </c>
      <c r="O4534">
        <v>892425.7</v>
      </c>
      <c r="P4534">
        <v>494299.57</v>
      </c>
      <c r="Q4534">
        <v>13852.47</v>
      </c>
    </row>
    <row r="4535" spans="2:17" hidden="1">
      <c r="B4535">
        <v>2015</v>
      </c>
      <c r="C4535">
        <v>5</v>
      </c>
      <c r="D4535" t="s">
        <v>512</v>
      </c>
      <c r="E4535" t="s">
        <v>513</v>
      </c>
      <c r="F4535" t="s">
        <v>567</v>
      </c>
      <c r="G4535" t="s">
        <v>568</v>
      </c>
      <c r="H4535" t="s">
        <v>30</v>
      </c>
      <c r="I4535" t="s">
        <v>21</v>
      </c>
      <c r="J4535" t="s">
        <v>31</v>
      </c>
      <c r="K4535" t="s">
        <v>569</v>
      </c>
      <c r="L4535" t="s">
        <v>24</v>
      </c>
      <c r="M4535" t="s">
        <v>25</v>
      </c>
      <c r="N4535">
        <v>76942</v>
      </c>
      <c r="O4535">
        <v>718884.84</v>
      </c>
      <c r="P4535">
        <v>575646.81999999995</v>
      </c>
      <c r="Q4535">
        <v>-361389</v>
      </c>
    </row>
    <row r="4536" spans="2:17" hidden="1">
      <c r="B4536">
        <v>2015</v>
      </c>
      <c r="C4536">
        <v>5</v>
      </c>
      <c r="D4536" t="s">
        <v>512</v>
      </c>
      <c r="E4536" t="s">
        <v>513</v>
      </c>
      <c r="F4536" t="s">
        <v>567</v>
      </c>
      <c r="G4536" t="s">
        <v>568</v>
      </c>
      <c r="H4536" t="s">
        <v>30</v>
      </c>
      <c r="I4536" t="s">
        <v>21</v>
      </c>
      <c r="J4536" t="s">
        <v>31</v>
      </c>
      <c r="K4536" t="s">
        <v>569</v>
      </c>
      <c r="L4536" t="s">
        <v>24</v>
      </c>
      <c r="M4536" t="s">
        <v>26</v>
      </c>
      <c r="N4536">
        <v>21916</v>
      </c>
      <c r="O4536">
        <v>1196663.8</v>
      </c>
      <c r="P4536">
        <v>685129.26</v>
      </c>
      <c r="Q4536">
        <v>-334546.68</v>
      </c>
    </row>
    <row r="4537" spans="2:17" hidden="1">
      <c r="B4537">
        <v>2015</v>
      </c>
      <c r="C4537">
        <v>5</v>
      </c>
      <c r="D4537" t="s">
        <v>512</v>
      </c>
      <c r="E4537" t="s">
        <v>513</v>
      </c>
      <c r="F4537" t="s">
        <v>567</v>
      </c>
      <c r="G4537" t="s">
        <v>568</v>
      </c>
      <c r="H4537" t="s">
        <v>30</v>
      </c>
      <c r="I4537" t="s">
        <v>21</v>
      </c>
      <c r="J4537" t="s">
        <v>31</v>
      </c>
      <c r="K4537" t="s">
        <v>569</v>
      </c>
      <c r="L4537" t="s">
        <v>24</v>
      </c>
      <c r="M4537" t="s">
        <v>27</v>
      </c>
      <c r="N4537">
        <v>2181</v>
      </c>
      <c r="O4537">
        <v>387136.97</v>
      </c>
      <c r="P4537">
        <v>313286.26</v>
      </c>
      <c r="Q4537">
        <v>8773.39</v>
      </c>
    </row>
    <row r="4538" spans="2:17" hidden="1">
      <c r="B4538">
        <v>2015</v>
      </c>
      <c r="C4538">
        <v>5</v>
      </c>
      <c r="D4538" t="s">
        <v>512</v>
      </c>
      <c r="E4538" t="s">
        <v>513</v>
      </c>
      <c r="F4538" t="s">
        <v>570</v>
      </c>
      <c r="G4538" t="s">
        <v>571</v>
      </c>
      <c r="H4538" t="s">
        <v>30</v>
      </c>
      <c r="I4538" t="s">
        <v>21</v>
      </c>
      <c r="J4538" t="s">
        <v>31</v>
      </c>
      <c r="K4538" t="s">
        <v>572</v>
      </c>
      <c r="L4538" t="s">
        <v>24</v>
      </c>
      <c r="M4538" t="s">
        <v>25</v>
      </c>
      <c r="N4538">
        <v>280</v>
      </c>
      <c r="O4538">
        <v>2749</v>
      </c>
      <c r="P4538">
        <v>2155.88</v>
      </c>
      <c r="Q4538">
        <v>-1365.89</v>
      </c>
    </row>
    <row r="4539" spans="2:17" hidden="1">
      <c r="B4539">
        <v>2015</v>
      </c>
      <c r="C4539">
        <v>5</v>
      </c>
      <c r="D4539" t="s">
        <v>512</v>
      </c>
      <c r="E4539" t="s">
        <v>513</v>
      </c>
      <c r="F4539" t="s">
        <v>570</v>
      </c>
      <c r="G4539" t="s">
        <v>571</v>
      </c>
      <c r="H4539" t="s">
        <v>30</v>
      </c>
      <c r="I4539" t="s">
        <v>21</v>
      </c>
      <c r="J4539" t="s">
        <v>31</v>
      </c>
      <c r="K4539" t="s">
        <v>572</v>
      </c>
      <c r="L4539" t="s">
        <v>24</v>
      </c>
      <c r="M4539" t="s">
        <v>26</v>
      </c>
      <c r="N4539">
        <v>244</v>
      </c>
      <c r="O4539">
        <v>14896</v>
      </c>
      <c r="P4539">
        <v>8581.34</v>
      </c>
      <c r="Q4539">
        <v>-3988.4</v>
      </c>
    </row>
    <row r="4540" spans="2:17" hidden="1">
      <c r="B4540">
        <v>2015</v>
      </c>
      <c r="C4540">
        <v>5</v>
      </c>
      <c r="D4540" t="s">
        <v>512</v>
      </c>
      <c r="E4540" t="s">
        <v>513</v>
      </c>
      <c r="F4540" t="s">
        <v>570</v>
      </c>
      <c r="G4540" t="s">
        <v>571</v>
      </c>
      <c r="H4540" t="s">
        <v>30</v>
      </c>
      <c r="I4540" t="s">
        <v>21</v>
      </c>
      <c r="J4540" t="s">
        <v>31</v>
      </c>
      <c r="K4540" t="s">
        <v>572</v>
      </c>
      <c r="L4540" t="s">
        <v>24</v>
      </c>
      <c r="M4540" t="s">
        <v>27</v>
      </c>
      <c r="N4540">
        <v>48</v>
      </c>
      <c r="O4540">
        <v>8475</v>
      </c>
      <c r="P4540">
        <v>6855.33</v>
      </c>
      <c r="Q4540">
        <v>192.11</v>
      </c>
    </row>
    <row r="4541" spans="2:17" hidden="1">
      <c r="B4541">
        <v>2015</v>
      </c>
      <c r="C4541">
        <v>5</v>
      </c>
      <c r="D4541" t="s">
        <v>573</v>
      </c>
      <c r="E4541" t="s">
        <v>574</v>
      </c>
      <c r="F4541" t="s">
        <v>575</v>
      </c>
      <c r="G4541" t="s">
        <v>576</v>
      </c>
      <c r="H4541" t="s">
        <v>140</v>
      </c>
      <c r="I4541" t="s">
        <v>1076</v>
      </c>
      <c r="J4541" t="s">
        <v>22</v>
      </c>
      <c r="K4541" t="s">
        <v>577</v>
      </c>
      <c r="L4541" t="s">
        <v>24</v>
      </c>
      <c r="M4541" t="s">
        <v>25</v>
      </c>
      <c r="N4541">
        <v>673</v>
      </c>
      <c r="O4541">
        <v>7596</v>
      </c>
      <c r="P4541">
        <v>3793</v>
      </c>
      <c r="Q4541">
        <v>-1747.08</v>
      </c>
    </row>
    <row r="4542" spans="2:17" hidden="1">
      <c r="B4542">
        <v>2015</v>
      </c>
      <c r="C4542">
        <v>5</v>
      </c>
      <c r="D4542" t="s">
        <v>573</v>
      </c>
      <c r="E4542" t="s">
        <v>574</v>
      </c>
      <c r="F4542" t="s">
        <v>575</v>
      </c>
      <c r="G4542" t="s">
        <v>576</v>
      </c>
      <c r="H4542" t="s">
        <v>140</v>
      </c>
      <c r="I4542" t="s">
        <v>1076</v>
      </c>
      <c r="J4542" t="s">
        <v>22</v>
      </c>
      <c r="K4542" t="s">
        <v>577</v>
      </c>
      <c r="L4542" t="s">
        <v>24</v>
      </c>
      <c r="M4542" t="s">
        <v>26</v>
      </c>
      <c r="N4542">
        <v>610</v>
      </c>
      <c r="O4542">
        <v>36784</v>
      </c>
      <c r="P4542">
        <v>14566.04</v>
      </c>
      <c r="Q4542">
        <v>-4209</v>
      </c>
    </row>
    <row r="4543" spans="2:17" hidden="1">
      <c r="B4543">
        <v>2015</v>
      </c>
      <c r="C4543">
        <v>5</v>
      </c>
      <c r="D4543" t="s">
        <v>573</v>
      </c>
      <c r="E4543" t="s">
        <v>574</v>
      </c>
      <c r="F4543" t="s">
        <v>575</v>
      </c>
      <c r="G4543" t="s">
        <v>576</v>
      </c>
      <c r="H4543" t="s">
        <v>140</v>
      </c>
      <c r="I4543" t="s">
        <v>1076</v>
      </c>
      <c r="J4543" t="s">
        <v>22</v>
      </c>
      <c r="K4543" t="s">
        <v>577</v>
      </c>
      <c r="L4543" t="s">
        <v>24</v>
      </c>
      <c r="M4543" t="s">
        <v>27</v>
      </c>
      <c r="N4543">
        <v>524</v>
      </c>
      <c r="O4543">
        <v>162195</v>
      </c>
      <c r="P4543">
        <v>76231.48</v>
      </c>
      <c r="Q4543">
        <v>0</v>
      </c>
    </row>
    <row r="4544" spans="2:17" hidden="1">
      <c r="B4544">
        <v>2015</v>
      </c>
      <c r="C4544">
        <v>5</v>
      </c>
      <c r="D4544" t="s">
        <v>573</v>
      </c>
      <c r="E4544" t="s">
        <v>574</v>
      </c>
      <c r="F4544" t="s">
        <v>578</v>
      </c>
      <c r="G4544" t="s">
        <v>579</v>
      </c>
      <c r="H4544" t="s">
        <v>140</v>
      </c>
      <c r="I4544" t="s">
        <v>1076</v>
      </c>
      <c r="J4544" t="s">
        <v>22</v>
      </c>
      <c r="K4544" t="s">
        <v>580</v>
      </c>
      <c r="L4544" t="s">
        <v>24</v>
      </c>
      <c r="M4544" t="s">
        <v>25</v>
      </c>
      <c r="N4544">
        <v>1136</v>
      </c>
      <c r="O4544">
        <v>16789</v>
      </c>
      <c r="P4544">
        <v>7314.91</v>
      </c>
      <c r="Q4544">
        <v>-3861.47</v>
      </c>
    </row>
    <row r="4545" spans="2:17" hidden="1">
      <c r="B4545">
        <v>2015</v>
      </c>
      <c r="C4545">
        <v>5</v>
      </c>
      <c r="D4545" t="s">
        <v>573</v>
      </c>
      <c r="E4545" t="s">
        <v>574</v>
      </c>
      <c r="F4545" t="s">
        <v>578</v>
      </c>
      <c r="G4545" t="s">
        <v>579</v>
      </c>
      <c r="H4545" t="s">
        <v>140</v>
      </c>
      <c r="I4545" t="s">
        <v>1076</v>
      </c>
      <c r="J4545" t="s">
        <v>22</v>
      </c>
      <c r="K4545" t="s">
        <v>580</v>
      </c>
      <c r="L4545" t="s">
        <v>24</v>
      </c>
      <c r="M4545" t="s">
        <v>26</v>
      </c>
      <c r="N4545">
        <v>1246</v>
      </c>
      <c r="O4545">
        <v>77303</v>
      </c>
      <c r="P4545">
        <v>30321.77</v>
      </c>
      <c r="Q4545">
        <v>-9025.4699999999993</v>
      </c>
    </row>
    <row r="4546" spans="2:17" hidden="1">
      <c r="B4546">
        <v>2015</v>
      </c>
      <c r="C4546">
        <v>5</v>
      </c>
      <c r="D4546" t="s">
        <v>573</v>
      </c>
      <c r="E4546" t="s">
        <v>574</v>
      </c>
      <c r="F4546" t="s">
        <v>578</v>
      </c>
      <c r="G4546" t="s">
        <v>579</v>
      </c>
      <c r="H4546" t="s">
        <v>140</v>
      </c>
      <c r="I4546" t="s">
        <v>1076</v>
      </c>
      <c r="J4546" t="s">
        <v>22</v>
      </c>
      <c r="K4546" t="s">
        <v>580</v>
      </c>
      <c r="L4546" t="s">
        <v>24</v>
      </c>
      <c r="M4546" t="s">
        <v>27</v>
      </c>
      <c r="N4546">
        <v>616</v>
      </c>
      <c r="O4546">
        <v>142023</v>
      </c>
      <c r="P4546">
        <v>67203.22</v>
      </c>
      <c r="Q4546">
        <v>0</v>
      </c>
    </row>
    <row r="4547" spans="2:17" hidden="1">
      <c r="B4547">
        <v>2015</v>
      </c>
      <c r="C4547">
        <v>5</v>
      </c>
      <c r="D4547" t="s">
        <v>573</v>
      </c>
      <c r="E4547" t="s">
        <v>574</v>
      </c>
      <c r="F4547" t="s">
        <v>581</v>
      </c>
      <c r="G4547" t="s">
        <v>582</v>
      </c>
      <c r="H4547" t="s">
        <v>140</v>
      </c>
      <c r="I4547" t="s">
        <v>1076</v>
      </c>
      <c r="J4547" t="s">
        <v>22</v>
      </c>
      <c r="K4547" t="s">
        <v>583</v>
      </c>
      <c r="L4547" t="s">
        <v>24</v>
      </c>
      <c r="M4547" t="s">
        <v>25</v>
      </c>
      <c r="N4547">
        <v>14609</v>
      </c>
      <c r="O4547">
        <v>172753.6</v>
      </c>
      <c r="P4547">
        <v>81328.800000000003</v>
      </c>
      <c r="Q4547">
        <v>-36899.81</v>
      </c>
    </row>
    <row r="4548" spans="2:17" hidden="1">
      <c r="B4548">
        <v>2015</v>
      </c>
      <c r="C4548">
        <v>5</v>
      </c>
      <c r="D4548" t="s">
        <v>573</v>
      </c>
      <c r="E4548" t="s">
        <v>574</v>
      </c>
      <c r="F4548" t="s">
        <v>581</v>
      </c>
      <c r="G4548" t="s">
        <v>582</v>
      </c>
      <c r="H4548" t="s">
        <v>140</v>
      </c>
      <c r="I4548" t="s">
        <v>1076</v>
      </c>
      <c r="J4548" t="s">
        <v>22</v>
      </c>
      <c r="K4548" t="s">
        <v>583</v>
      </c>
      <c r="L4548" t="s">
        <v>24</v>
      </c>
      <c r="M4548" t="s">
        <v>26</v>
      </c>
      <c r="N4548">
        <v>22601</v>
      </c>
      <c r="O4548">
        <v>1464918.7</v>
      </c>
      <c r="P4548">
        <v>547481.88</v>
      </c>
      <c r="Q4548">
        <v>-147207.64000000001</v>
      </c>
    </row>
    <row r="4549" spans="2:17" hidden="1">
      <c r="B4549">
        <v>2015</v>
      </c>
      <c r="C4549">
        <v>5</v>
      </c>
      <c r="D4549" t="s">
        <v>573</v>
      </c>
      <c r="E4549" t="s">
        <v>574</v>
      </c>
      <c r="F4549" t="s">
        <v>581</v>
      </c>
      <c r="G4549" t="s">
        <v>582</v>
      </c>
      <c r="H4549" t="s">
        <v>140</v>
      </c>
      <c r="I4549" t="s">
        <v>1076</v>
      </c>
      <c r="J4549" t="s">
        <v>22</v>
      </c>
      <c r="K4549" t="s">
        <v>583</v>
      </c>
      <c r="L4549" t="s">
        <v>24</v>
      </c>
      <c r="M4549" t="s">
        <v>27</v>
      </c>
      <c r="N4549">
        <v>31613</v>
      </c>
      <c r="O4549">
        <v>7787125.7999999998</v>
      </c>
      <c r="P4549">
        <v>3423543.22</v>
      </c>
      <c r="Q4549">
        <v>0</v>
      </c>
    </row>
    <row r="4550" spans="2:17" hidden="1">
      <c r="B4550">
        <v>2015</v>
      </c>
      <c r="C4550">
        <v>5</v>
      </c>
      <c r="D4550" t="s">
        <v>573</v>
      </c>
      <c r="E4550" t="s">
        <v>574</v>
      </c>
      <c r="F4550" t="s">
        <v>584</v>
      </c>
      <c r="G4550" t="s">
        <v>585</v>
      </c>
      <c r="H4550" t="s">
        <v>121</v>
      </c>
      <c r="I4550" t="s">
        <v>1076</v>
      </c>
      <c r="J4550" t="s">
        <v>22</v>
      </c>
      <c r="K4550" t="s">
        <v>586</v>
      </c>
      <c r="L4550" t="s">
        <v>24</v>
      </c>
      <c r="M4550" t="s">
        <v>25</v>
      </c>
      <c r="N4550">
        <v>1476</v>
      </c>
      <c r="O4550">
        <v>20094</v>
      </c>
      <c r="P4550">
        <v>9344.8799999999992</v>
      </c>
      <c r="Q4550">
        <v>-4725.33</v>
      </c>
    </row>
    <row r="4551" spans="2:17" hidden="1">
      <c r="B4551">
        <v>2015</v>
      </c>
      <c r="C4551">
        <v>5</v>
      </c>
      <c r="D4551" t="s">
        <v>573</v>
      </c>
      <c r="E4551" t="s">
        <v>574</v>
      </c>
      <c r="F4551" t="s">
        <v>584</v>
      </c>
      <c r="G4551" t="s">
        <v>585</v>
      </c>
      <c r="H4551" t="s">
        <v>121</v>
      </c>
      <c r="I4551" t="s">
        <v>1076</v>
      </c>
      <c r="J4551" t="s">
        <v>22</v>
      </c>
      <c r="K4551" t="s">
        <v>586</v>
      </c>
      <c r="L4551" t="s">
        <v>24</v>
      </c>
      <c r="M4551" t="s">
        <v>26</v>
      </c>
      <c r="N4551">
        <v>1113</v>
      </c>
      <c r="O4551">
        <v>72672</v>
      </c>
      <c r="P4551">
        <v>28517.599999999999</v>
      </c>
      <c r="Q4551">
        <v>-9144.7999999999993</v>
      </c>
    </row>
    <row r="4552" spans="2:17" hidden="1">
      <c r="B4552">
        <v>2015</v>
      </c>
      <c r="C4552">
        <v>5</v>
      </c>
      <c r="D4552" t="s">
        <v>573</v>
      </c>
      <c r="E4552" t="s">
        <v>574</v>
      </c>
      <c r="F4552" t="s">
        <v>584</v>
      </c>
      <c r="G4552" t="s">
        <v>585</v>
      </c>
      <c r="H4552" t="s">
        <v>121</v>
      </c>
      <c r="I4552" t="s">
        <v>1076</v>
      </c>
      <c r="J4552" t="s">
        <v>22</v>
      </c>
      <c r="K4552" t="s">
        <v>586</v>
      </c>
      <c r="L4552" t="s">
        <v>24</v>
      </c>
      <c r="M4552" t="s">
        <v>27</v>
      </c>
      <c r="N4552">
        <v>455</v>
      </c>
      <c r="O4552">
        <v>82692</v>
      </c>
      <c r="P4552">
        <v>40314.15</v>
      </c>
      <c r="Q4552">
        <v>0</v>
      </c>
    </row>
    <row r="4553" spans="2:17" hidden="1">
      <c r="B4553">
        <v>2015</v>
      </c>
      <c r="C4553">
        <v>5</v>
      </c>
      <c r="D4553" t="s">
        <v>573</v>
      </c>
      <c r="E4553" t="s">
        <v>574</v>
      </c>
      <c r="F4553" t="s">
        <v>587</v>
      </c>
      <c r="G4553" t="s">
        <v>588</v>
      </c>
      <c r="H4553" t="s">
        <v>121</v>
      </c>
      <c r="I4553" t="s">
        <v>1076</v>
      </c>
      <c r="J4553" t="s">
        <v>22</v>
      </c>
      <c r="K4553" t="s">
        <v>589</v>
      </c>
      <c r="L4553" t="s">
        <v>24</v>
      </c>
      <c r="M4553" t="s">
        <v>25</v>
      </c>
      <c r="N4553">
        <v>2057</v>
      </c>
      <c r="O4553">
        <v>31084</v>
      </c>
      <c r="P4553">
        <v>13815.95</v>
      </c>
      <c r="Q4553">
        <v>-7309.56</v>
      </c>
    </row>
    <row r="4554" spans="2:17" hidden="1">
      <c r="B4554">
        <v>2015</v>
      </c>
      <c r="C4554">
        <v>5</v>
      </c>
      <c r="D4554" t="s">
        <v>573</v>
      </c>
      <c r="E4554" t="s">
        <v>574</v>
      </c>
      <c r="F4554" t="s">
        <v>587</v>
      </c>
      <c r="G4554" t="s">
        <v>588</v>
      </c>
      <c r="H4554" t="s">
        <v>121</v>
      </c>
      <c r="I4554" t="s">
        <v>1076</v>
      </c>
      <c r="J4554" t="s">
        <v>22</v>
      </c>
      <c r="K4554" t="s">
        <v>589</v>
      </c>
      <c r="L4554" t="s">
        <v>24</v>
      </c>
      <c r="M4554" t="s">
        <v>26</v>
      </c>
      <c r="N4554">
        <v>1353</v>
      </c>
      <c r="O4554">
        <v>80049</v>
      </c>
      <c r="P4554">
        <v>32259.69</v>
      </c>
      <c r="Q4554">
        <v>-9623.32</v>
      </c>
    </row>
    <row r="4555" spans="2:17" hidden="1">
      <c r="B4555">
        <v>2015</v>
      </c>
      <c r="C4555">
        <v>5</v>
      </c>
      <c r="D4555" t="s">
        <v>573</v>
      </c>
      <c r="E4555" t="s">
        <v>574</v>
      </c>
      <c r="F4555" t="s">
        <v>587</v>
      </c>
      <c r="G4555" t="s">
        <v>588</v>
      </c>
      <c r="H4555" t="s">
        <v>121</v>
      </c>
      <c r="I4555" t="s">
        <v>1076</v>
      </c>
      <c r="J4555" t="s">
        <v>22</v>
      </c>
      <c r="K4555" t="s">
        <v>589</v>
      </c>
      <c r="L4555" t="s">
        <v>24</v>
      </c>
      <c r="M4555" t="s">
        <v>27</v>
      </c>
      <c r="N4555">
        <v>675</v>
      </c>
      <c r="O4555">
        <v>176403</v>
      </c>
      <c r="P4555">
        <v>85074.91</v>
      </c>
      <c r="Q4555">
        <v>0</v>
      </c>
    </row>
    <row r="4556" spans="2:17" hidden="1">
      <c r="B4556">
        <v>2015</v>
      </c>
      <c r="C4556">
        <v>5</v>
      </c>
      <c r="D4556" t="s">
        <v>573</v>
      </c>
      <c r="E4556" t="s">
        <v>574</v>
      </c>
      <c r="F4556" t="s">
        <v>590</v>
      </c>
      <c r="G4556" t="s">
        <v>591</v>
      </c>
      <c r="H4556" t="s">
        <v>121</v>
      </c>
      <c r="I4556" t="s">
        <v>1076</v>
      </c>
      <c r="J4556" t="s">
        <v>31</v>
      </c>
      <c r="K4556" t="s">
        <v>592</v>
      </c>
      <c r="L4556" t="s">
        <v>24</v>
      </c>
      <c r="M4556" t="s">
        <v>25</v>
      </c>
      <c r="N4556">
        <v>4976</v>
      </c>
      <c r="O4556">
        <v>73318</v>
      </c>
      <c r="P4556">
        <v>52562.8</v>
      </c>
      <c r="Q4556">
        <v>-13753.66</v>
      </c>
    </row>
    <row r="4557" spans="2:17" hidden="1">
      <c r="B4557">
        <v>2015</v>
      </c>
      <c r="C4557">
        <v>5</v>
      </c>
      <c r="D4557" t="s">
        <v>573</v>
      </c>
      <c r="E4557" t="s">
        <v>574</v>
      </c>
      <c r="F4557" t="s">
        <v>590</v>
      </c>
      <c r="G4557" t="s">
        <v>591</v>
      </c>
      <c r="H4557" t="s">
        <v>121</v>
      </c>
      <c r="I4557" t="s">
        <v>1076</v>
      </c>
      <c r="J4557" t="s">
        <v>31</v>
      </c>
      <c r="K4557" t="s">
        <v>592</v>
      </c>
      <c r="L4557" t="s">
        <v>24</v>
      </c>
      <c r="M4557" t="s">
        <v>26</v>
      </c>
      <c r="N4557">
        <v>4893</v>
      </c>
      <c r="O4557">
        <v>367642.5</v>
      </c>
      <c r="P4557">
        <v>227018.64</v>
      </c>
      <c r="Q4557">
        <v>-32591.71</v>
      </c>
    </row>
    <row r="4558" spans="2:17" hidden="1">
      <c r="B4558">
        <v>2015</v>
      </c>
      <c r="C4558">
        <v>5</v>
      </c>
      <c r="D4558" t="s">
        <v>573</v>
      </c>
      <c r="E4558" t="s">
        <v>574</v>
      </c>
      <c r="F4558" t="s">
        <v>590</v>
      </c>
      <c r="G4558" t="s">
        <v>591</v>
      </c>
      <c r="H4558" t="s">
        <v>121</v>
      </c>
      <c r="I4558" t="s">
        <v>1076</v>
      </c>
      <c r="J4558" t="s">
        <v>31</v>
      </c>
      <c r="K4558" t="s">
        <v>592</v>
      </c>
      <c r="L4558" t="s">
        <v>24</v>
      </c>
      <c r="M4558" t="s">
        <v>27</v>
      </c>
      <c r="N4558">
        <v>2665</v>
      </c>
      <c r="O4558">
        <v>483410</v>
      </c>
      <c r="P4558">
        <v>338087.25</v>
      </c>
      <c r="Q4558">
        <v>9538.07</v>
      </c>
    </row>
    <row r="4559" spans="2:17" hidden="1">
      <c r="B4559">
        <v>2015</v>
      </c>
      <c r="C4559">
        <v>5</v>
      </c>
      <c r="D4559" t="s">
        <v>573</v>
      </c>
      <c r="E4559" t="s">
        <v>574</v>
      </c>
      <c r="F4559" t="s">
        <v>593</v>
      </c>
      <c r="G4559" t="s">
        <v>594</v>
      </c>
      <c r="H4559" t="s">
        <v>153</v>
      </c>
      <c r="I4559" t="s">
        <v>21</v>
      </c>
      <c r="J4559" t="s">
        <v>22</v>
      </c>
      <c r="K4559" t="s">
        <v>595</v>
      </c>
      <c r="L4559" t="s">
        <v>24</v>
      </c>
      <c r="M4559" t="s">
        <v>25</v>
      </c>
      <c r="N4559">
        <v>502</v>
      </c>
      <c r="O4559">
        <v>6777</v>
      </c>
      <c r="P4559">
        <v>2638.45</v>
      </c>
      <c r="Q4559">
        <v>-2709.6</v>
      </c>
    </row>
    <row r="4560" spans="2:17" hidden="1">
      <c r="B4560">
        <v>2015</v>
      </c>
      <c r="C4560">
        <v>5</v>
      </c>
      <c r="D4560" t="s">
        <v>573</v>
      </c>
      <c r="E4560" t="s">
        <v>574</v>
      </c>
      <c r="F4560" t="s">
        <v>593</v>
      </c>
      <c r="G4560" t="s">
        <v>594</v>
      </c>
      <c r="H4560" t="s">
        <v>153</v>
      </c>
      <c r="I4560" t="s">
        <v>21</v>
      </c>
      <c r="J4560" t="s">
        <v>22</v>
      </c>
      <c r="K4560" t="s">
        <v>595</v>
      </c>
      <c r="L4560" t="s">
        <v>24</v>
      </c>
      <c r="M4560" t="s">
        <v>26</v>
      </c>
      <c r="N4560">
        <v>387</v>
      </c>
      <c r="O4560">
        <v>20870</v>
      </c>
      <c r="P4560">
        <v>7551.16</v>
      </c>
      <c r="Q4560">
        <v>-4644</v>
      </c>
    </row>
    <row r="4561" spans="2:17" hidden="1">
      <c r="B4561">
        <v>2015</v>
      </c>
      <c r="C4561">
        <v>5</v>
      </c>
      <c r="D4561" t="s">
        <v>573</v>
      </c>
      <c r="E4561" t="s">
        <v>574</v>
      </c>
      <c r="F4561" t="s">
        <v>593</v>
      </c>
      <c r="G4561" t="s">
        <v>594</v>
      </c>
      <c r="H4561" t="s">
        <v>153</v>
      </c>
      <c r="I4561" t="s">
        <v>21</v>
      </c>
      <c r="J4561" t="s">
        <v>22</v>
      </c>
      <c r="K4561" t="s">
        <v>595</v>
      </c>
      <c r="L4561" t="s">
        <v>24</v>
      </c>
      <c r="M4561" t="s">
        <v>27</v>
      </c>
      <c r="N4561">
        <v>119</v>
      </c>
      <c r="O4561">
        <v>20338</v>
      </c>
      <c r="P4561">
        <v>10929.47</v>
      </c>
      <c r="Q4561">
        <v>0</v>
      </c>
    </row>
    <row r="4562" spans="2:17" hidden="1">
      <c r="B4562">
        <v>2015</v>
      </c>
      <c r="C4562">
        <v>5</v>
      </c>
      <c r="D4562" t="s">
        <v>573</v>
      </c>
      <c r="E4562" t="s">
        <v>574</v>
      </c>
      <c r="F4562" t="s">
        <v>596</v>
      </c>
      <c r="G4562" t="s">
        <v>597</v>
      </c>
      <c r="H4562" t="s">
        <v>121</v>
      </c>
      <c r="I4562" t="s">
        <v>1076</v>
      </c>
      <c r="J4562" t="s">
        <v>22</v>
      </c>
      <c r="K4562" t="s">
        <v>598</v>
      </c>
      <c r="L4562" t="s">
        <v>24</v>
      </c>
      <c r="M4562" t="s">
        <v>25</v>
      </c>
      <c r="N4562">
        <v>4047</v>
      </c>
      <c r="O4562">
        <v>105210</v>
      </c>
      <c r="P4562">
        <v>37404.61</v>
      </c>
      <c r="Q4562">
        <v>-24743.81</v>
      </c>
    </row>
    <row r="4563" spans="2:17" hidden="1">
      <c r="B4563">
        <v>2015</v>
      </c>
      <c r="C4563">
        <v>5</v>
      </c>
      <c r="D4563" t="s">
        <v>573</v>
      </c>
      <c r="E4563" t="s">
        <v>574</v>
      </c>
      <c r="F4563" t="s">
        <v>596</v>
      </c>
      <c r="G4563" t="s">
        <v>597</v>
      </c>
      <c r="H4563" t="s">
        <v>121</v>
      </c>
      <c r="I4563" t="s">
        <v>1076</v>
      </c>
      <c r="J4563" t="s">
        <v>22</v>
      </c>
      <c r="K4563" t="s">
        <v>598</v>
      </c>
      <c r="L4563" t="s">
        <v>24</v>
      </c>
      <c r="M4563" t="s">
        <v>26</v>
      </c>
      <c r="N4563">
        <v>4422</v>
      </c>
      <c r="O4563">
        <v>387608.8</v>
      </c>
      <c r="P4563">
        <v>146191.49</v>
      </c>
      <c r="Q4563">
        <v>-49948.86</v>
      </c>
    </row>
    <row r="4564" spans="2:17" hidden="1">
      <c r="B4564">
        <v>2015</v>
      </c>
      <c r="C4564">
        <v>5</v>
      </c>
      <c r="D4564" t="s">
        <v>573</v>
      </c>
      <c r="E4564" t="s">
        <v>574</v>
      </c>
      <c r="F4564" t="s">
        <v>596</v>
      </c>
      <c r="G4564" t="s">
        <v>597</v>
      </c>
      <c r="H4564" t="s">
        <v>121</v>
      </c>
      <c r="I4564" t="s">
        <v>1076</v>
      </c>
      <c r="J4564" t="s">
        <v>22</v>
      </c>
      <c r="K4564" t="s">
        <v>598</v>
      </c>
      <c r="L4564" t="s">
        <v>24</v>
      </c>
      <c r="M4564" t="s">
        <v>27</v>
      </c>
      <c r="N4564">
        <v>1762</v>
      </c>
      <c r="O4564">
        <v>335325</v>
      </c>
      <c r="P4564">
        <v>163218.23999999999</v>
      </c>
      <c r="Q4564">
        <v>0</v>
      </c>
    </row>
    <row r="4565" spans="2:17" hidden="1">
      <c r="B4565">
        <v>2015</v>
      </c>
      <c r="C4565">
        <v>5</v>
      </c>
      <c r="D4565" t="s">
        <v>573</v>
      </c>
      <c r="E4565" t="s">
        <v>574</v>
      </c>
      <c r="F4565" t="s">
        <v>599</v>
      </c>
      <c r="G4565" t="s">
        <v>600</v>
      </c>
      <c r="H4565" t="s">
        <v>153</v>
      </c>
      <c r="I4565" t="s">
        <v>21</v>
      </c>
      <c r="J4565" t="s">
        <v>31</v>
      </c>
      <c r="K4565" t="s">
        <v>601</v>
      </c>
      <c r="L4565" t="s">
        <v>24</v>
      </c>
      <c r="M4565" t="s">
        <v>25</v>
      </c>
      <c r="N4565">
        <v>17885</v>
      </c>
      <c r="O4565">
        <v>203332</v>
      </c>
      <c r="P4565">
        <v>134581.92000000001</v>
      </c>
      <c r="Q4565">
        <v>-98428.27</v>
      </c>
    </row>
    <row r="4566" spans="2:17" hidden="1">
      <c r="B4566">
        <v>2015</v>
      </c>
      <c r="C4566">
        <v>5</v>
      </c>
      <c r="D4566" t="s">
        <v>573</v>
      </c>
      <c r="E4566" t="s">
        <v>574</v>
      </c>
      <c r="F4566" t="s">
        <v>599</v>
      </c>
      <c r="G4566" t="s">
        <v>600</v>
      </c>
      <c r="H4566" t="s">
        <v>153</v>
      </c>
      <c r="I4566" t="s">
        <v>21</v>
      </c>
      <c r="J4566" t="s">
        <v>31</v>
      </c>
      <c r="K4566" t="s">
        <v>601</v>
      </c>
      <c r="L4566" t="s">
        <v>24</v>
      </c>
      <c r="M4566" t="s">
        <v>26</v>
      </c>
      <c r="N4566">
        <v>6084</v>
      </c>
      <c r="O4566">
        <v>338837</v>
      </c>
      <c r="P4566">
        <v>189397.13</v>
      </c>
      <c r="Q4566">
        <v>-86269.69</v>
      </c>
    </row>
    <row r="4567" spans="2:17" hidden="1">
      <c r="B4567">
        <v>2015</v>
      </c>
      <c r="C4567">
        <v>5</v>
      </c>
      <c r="D4567" t="s">
        <v>573</v>
      </c>
      <c r="E4567" t="s">
        <v>574</v>
      </c>
      <c r="F4567" t="s">
        <v>599</v>
      </c>
      <c r="G4567" t="s">
        <v>600</v>
      </c>
      <c r="H4567" t="s">
        <v>153</v>
      </c>
      <c r="I4567" t="s">
        <v>21</v>
      </c>
      <c r="J4567" t="s">
        <v>31</v>
      </c>
      <c r="K4567" t="s">
        <v>601</v>
      </c>
      <c r="L4567" t="s">
        <v>24</v>
      </c>
      <c r="M4567" t="s">
        <v>27</v>
      </c>
      <c r="N4567">
        <v>1239</v>
      </c>
      <c r="O4567">
        <v>236268</v>
      </c>
      <c r="P4567">
        <v>183285.88</v>
      </c>
      <c r="Q4567">
        <v>5168.29</v>
      </c>
    </row>
    <row r="4568" spans="2:17" hidden="1">
      <c r="B4568">
        <v>2015</v>
      </c>
      <c r="C4568">
        <v>5</v>
      </c>
      <c r="D4568" t="s">
        <v>573</v>
      </c>
      <c r="E4568" t="s">
        <v>574</v>
      </c>
      <c r="F4568" t="s">
        <v>1055</v>
      </c>
      <c r="G4568" t="s">
        <v>1056</v>
      </c>
      <c r="H4568" t="s">
        <v>121</v>
      </c>
      <c r="I4568" t="s">
        <v>1076</v>
      </c>
      <c r="J4568" t="s">
        <v>22</v>
      </c>
      <c r="K4568" t="s">
        <v>598</v>
      </c>
      <c r="L4568" t="s">
        <v>24</v>
      </c>
      <c r="M4568" t="s">
        <v>25</v>
      </c>
      <c r="N4568">
        <v>105</v>
      </c>
      <c r="O4568">
        <v>1438</v>
      </c>
      <c r="P4568">
        <v>666.82</v>
      </c>
      <c r="Q4568">
        <v>-338</v>
      </c>
    </row>
    <row r="4569" spans="2:17" hidden="1">
      <c r="B4569">
        <v>2015</v>
      </c>
      <c r="C4569">
        <v>5</v>
      </c>
      <c r="D4569" t="s">
        <v>573</v>
      </c>
      <c r="E4569" t="s">
        <v>574</v>
      </c>
      <c r="F4569" t="s">
        <v>1055</v>
      </c>
      <c r="G4569" t="s">
        <v>1056</v>
      </c>
      <c r="H4569" t="s">
        <v>121</v>
      </c>
      <c r="I4569" t="s">
        <v>1076</v>
      </c>
      <c r="J4569" t="s">
        <v>22</v>
      </c>
      <c r="K4569" t="s">
        <v>598</v>
      </c>
      <c r="L4569" t="s">
        <v>24</v>
      </c>
      <c r="M4569" t="s">
        <v>26</v>
      </c>
      <c r="N4569">
        <v>87</v>
      </c>
      <c r="O4569">
        <v>4935</v>
      </c>
      <c r="P4569">
        <v>1979.95</v>
      </c>
      <c r="Q4569">
        <v>-613.35</v>
      </c>
    </row>
    <row r="4570" spans="2:17" hidden="1">
      <c r="B4570">
        <v>2015</v>
      </c>
      <c r="C4570">
        <v>5</v>
      </c>
      <c r="D4570" t="s">
        <v>573</v>
      </c>
      <c r="E4570" t="s">
        <v>574</v>
      </c>
      <c r="F4570" t="s">
        <v>1055</v>
      </c>
      <c r="G4570" t="s">
        <v>1056</v>
      </c>
      <c r="H4570" t="s">
        <v>121</v>
      </c>
      <c r="I4570" t="s">
        <v>1076</v>
      </c>
      <c r="J4570" t="s">
        <v>22</v>
      </c>
      <c r="K4570" t="s">
        <v>598</v>
      </c>
      <c r="L4570" t="s">
        <v>24</v>
      </c>
      <c r="M4570" t="s">
        <v>27</v>
      </c>
      <c r="N4570">
        <v>81</v>
      </c>
      <c r="O4570">
        <v>23064</v>
      </c>
      <c r="P4570">
        <v>11100.55</v>
      </c>
      <c r="Q4570">
        <v>0</v>
      </c>
    </row>
    <row r="4571" spans="2:17" hidden="1">
      <c r="B4571">
        <v>2015</v>
      </c>
      <c r="C4571">
        <v>5</v>
      </c>
      <c r="D4571" t="s">
        <v>573</v>
      </c>
      <c r="E4571" t="s">
        <v>574</v>
      </c>
      <c r="F4571" t="s">
        <v>602</v>
      </c>
      <c r="G4571" t="s">
        <v>603</v>
      </c>
      <c r="H4571" t="s">
        <v>144</v>
      </c>
      <c r="I4571" t="s">
        <v>21</v>
      </c>
      <c r="J4571" t="s">
        <v>31</v>
      </c>
      <c r="K4571" t="s">
        <v>604</v>
      </c>
      <c r="L4571" t="s">
        <v>24</v>
      </c>
      <c r="M4571" t="s">
        <v>25</v>
      </c>
      <c r="N4571">
        <v>2130</v>
      </c>
      <c r="O4571">
        <v>29122</v>
      </c>
      <c r="P4571">
        <v>18548.47</v>
      </c>
      <c r="Q4571">
        <v>-14612.73</v>
      </c>
    </row>
    <row r="4572" spans="2:17" hidden="1">
      <c r="B4572">
        <v>2015</v>
      </c>
      <c r="C4572">
        <v>5</v>
      </c>
      <c r="D4572" t="s">
        <v>573</v>
      </c>
      <c r="E4572" t="s">
        <v>574</v>
      </c>
      <c r="F4572" t="s">
        <v>602</v>
      </c>
      <c r="G4572" t="s">
        <v>603</v>
      </c>
      <c r="H4572" t="s">
        <v>144</v>
      </c>
      <c r="I4572" t="s">
        <v>21</v>
      </c>
      <c r="J4572" t="s">
        <v>31</v>
      </c>
      <c r="K4572" t="s">
        <v>604</v>
      </c>
      <c r="L4572" t="s">
        <v>24</v>
      </c>
      <c r="M4572" t="s">
        <v>26</v>
      </c>
      <c r="N4572">
        <v>955</v>
      </c>
      <c r="O4572">
        <v>63389</v>
      </c>
      <c r="P4572">
        <v>38577.22</v>
      </c>
      <c r="Q4572">
        <v>-17954.66</v>
      </c>
    </row>
    <row r="4573" spans="2:17" hidden="1">
      <c r="B4573">
        <v>2015</v>
      </c>
      <c r="C4573">
        <v>5</v>
      </c>
      <c r="D4573" t="s">
        <v>573</v>
      </c>
      <c r="E4573" t="s">
        <v>574</v>
      </c>
      <c r="F4573" t="s">
        <v>602</v>
      </c>
      <c r="G4573" t="s">
        <v>603</v>
      </c>
      <c r="H4573" t="s">
        <v>144</v>
      </c>
      <c r="I4573" t="s">
        <v>21</v>
      </c>
      <c r="J4573" t="s">
        <v>31</v>
      </c>
      <c r="K4573" t="s">
        <v>604</v>
      </c>
      <c r="L4573" t="s">
        <v>24</v>
      </c>
      <c r="M4573" t="s">
        <v>27</v>
      </c>
      <c r="N4573">
        <v>206</v>
      </c>
      <c r="O4573">
        <v>38159</v>
      </c>
      <c r="P4573">
        <v>33140.839999999997</v>
      </c>
      <c r="Q4573">
        <v>934.82</v>
      </c>
    </row>
    <row r="4574" spans="2:17" hidden="1">
      <c r="B4574">
        <v>2015</v>
      </c>
      <c r="C4574">
        <v>5</v>
      </c>
      <c r="D4574" t="s">
        <v>573</v>
      </c>
      <c r="E4574" t="s">
        <v>574</v>
      </c>
      <c r="F4574" t="s">
        <v>605</v>
      </c>
      <c r="G4574" t="s">
        <v>606</v>
      </c>
      <c r="H4574" t="s">
        <v>140</v>
      </c>
      <c r="I4574" t="s">
        <v>1076</v>
      </c>
      <c r="J4574" t="s">
        <v>22</v>
      </c>
      <c r="K4574" t="s">
        <v>607</v>
      </c>
      <c r="L4574" t="s">
        <v>24</v>
      </c>
      <c r="M4574" t="s">
        <v>25</v>
      </c>
      <c r="N4574">
        <v>1737</v>
      </c>
      <c r="O4574">
        <v>24450.18</v>
      </c>
      <c r="P4574">
        <v>10482.94</v>
      </c>
      <c r="Q4574">
        <v>-5256.93</v>
      </c>
    </row>
    <row r="4575" spans="2:17" hidden="1">
      <c r="B4575">
        <v>2015</v>
      </c>
      <c r="C4575">
        <v>5</v>
      </c>
      <c r="D4575" t="s">
        <v>573</v>
      </c>
      <c r="E4575" t="s">
        <v>574</v>
      </c>
      <c r="F4575" t="s">
        <v>605</v>
      </c>
      <c r="G4575" t="s">
        <v>606</v>
      </c>
      <c r="H4575" t="s">
        <v>140</v>
      </c>
      <c r="I4575" t="s">
        <v>1076</v>
      </c>
      <c r="J4575" t="s">
        <v>22</v>
      </c>
      <c r="K4575" t="s">
        <v>607</v>
      </c>
      <c r="L4575" t="s">
        <v>24</v>
      </c>
      <c r="M4575" t="s">
        <v>26</v>
      </c>
      <c r="N4575">
        <v>2549</v>
      </c>
      <c r="O4575">
        <v>156970.76999999999</v>
      </c>
      <c r="P4575">
        <v>58675.47</v>
      </c>
      <c r="Q4575">
        <v>-16445.14</v>
      </c>
    </row>
    <row r="4576" spans="2:17" hidden="1">
      <c r="B4576">
        <v>2015</v>
      </c>
      <c r="C4576">
        <v>5</v>
      </c>
      <c r="D4576" t="s">
        <v>573</v>
      </c>
      <c r="E4576" t="s">
        <v>574</v>
      </c>
      <c r="F4576" t="s">
        <v>605</v>
      </c>
      <c r="G4576" t="s">
        <v>606</v>
      </c>
      <c r="H4576" t="s">
        <v>140</v>
      </c>
      <c r="I4576" t="s">
        <v>1076</v>
      </c>
      <c r="J4576" t="s">
        <v>22</v>
      </c>
      <c r="K4576" t="s">
        <v>607</v>
      </c>
      <c r="L4576" t="s">
        <v>24</v>
      </c>
      <c r="M4576" t="s">
        <v>27</v>
      </c>
      <c r="N4576">
        <v>1650</v>
      </c>
      <c r="O4576">
        <v>311307.98</v>
      </c>
      <c r="P4576">
        <v>138671.35999999999</v>
      </c>
      <c r="Q4576">
        <v>64.5</v>
      </c>
    </row>
    <row r="4577" spans="2:17" hidden="1">
      <c r="B4577">
        <v>2015</v>
      </c>
      <c r="C4577">
        <v>5</v>
      </c>
      <c r="D4577" t="s">
        <v>573</v>
      </c>
      <c r="E4577" t="s">
        <v>574</v>
      </c>
      <c r="F4577" t="s">
        <v>608</v>
      </c>
      <c r="G4577" t="s">
        <v>609</v>
      </c>
      <c r="H4577" t="s">
        <v>140</v>
      </c>
      <c r="I4577" t="s">
        <v>1076</v>
      </c>
      <c r="J4577" t="s">
        <v>31</v>
      </c>
      <c r="K4577" t="s">
        <v>610</v>
      </c>
      <c r="L4577" t="s">
        <v>24</v>
      </c>
      <c r="M4577" t="s">
        <v>25</v>
      </c>
      <c r="N4577">
        <v>6804</v>
      </c>
      <c r="O4577">
        <v>89023.07</v>
      </c>
      <c r="P4577">
        <v>53330.63</v>
      </c>
      <c r="Q4577">
        <v>-11115.28</v>
      </c>
    </row>
    <row r="4578" spans="2:17" hidden="1">
      <c r="B4578">
        <v>2015</v>
      </c>
      <c r="C4578">
        <v>5</v>
      </c>
      <c r="D4578" t="s">
        <v>573</v>
      </c>
      <c r="E4578" t="s">
        <v>574</v>
      </c>
      <c r="F4578" t="s">
        <v>608</v>
      </c>
      <c r="G4578" t="s">
        <v>609</v>
      </c>
      <c r="H4578" t="s">
        <v>140</v>
      </c>
      <c r="I4578" t="s">
        <v>1076</v>
      </c>
      <c r="J4578" t="s">
        <v>31</v>
      </c>
      <c r="K4578" t="s">
        <v>610</v>
      </c>
      <c r="L4578" t="s">
        <v>24</v>
      </c>
      <c r="M4578" t="s">
        <v>26</v>
      </c>
      <c r="N4578">
        <v>9023</v>
      </c>
      <c r="O4578">
        <v>568085.68000000005</v>
      </c>
      <c r="P4578">
        <v>276659.89</v>
      </c>
      <c r="Q4578">
        <v>-33843.980000000003</v>
      </c>
    </row>
    <row r="4579" spans="2:17" hidden="1">
      <c r="B4579">
        <v>2015</v>
      </c>
      <c r="C4579">
        <v>5</v>
      </c>
      <c r="D4579" t="s">
        <v>573</v>
      </c>
      <c r="E4579" t="s">
        <v>574</v>
      </c>
      <c r="F4579" t="s">
        <v>608</v>
      </c>
      <c r="G4579" t="s">
        <v>609</v>
      </c>
      <c r="H4579" t="s">
        <v>140</v>
      </c>
      <c r="I4579" t="s">
        <v>1076</v>
      </c>
      <c r="J4579" t="s">
        <v>31</v>
      </c>
      <c r="K4579" t="s">
        <v>610</v>
      </c>
      <c r="L4579" t="s">
        <v>24</v>
      </c>
      <c r="M4579" t="s">
        <v>27</v>
      </c>
      <c r="N4579">
        <v>6191</v>
      </c>
      <c r="O4579">
        <v>1186002.3</v>
      </c>
      <c r="P4579">
        <v>628139.19999999995</v>
      </c>
      <c r="Q4579">
        <v>17217.919999999998</v>
      </c>
    </row>
    <row r="4580" spans="2:17" hidden="1">
      <c r="B4580">
        <v>2015</v>
      </c>
      <c r="C4580">
        <v>5</v>
      </c>
      <c r="D4580" t="s">
        <v>573</v>
      </c>
      <c r="E4580" t="s">
        <v>574</v>
      </c>
      <c r="F4580" t="s">
        <v>611</v>
      </c>
      <c r="G4580" t="s">
        <v>612</v>
      </c>
      <c r="H4580" t="s">
        <v>153</v>
      </c>
      <c r="I4580" t="s">
        <v>21</v>
      </c>
      <c r="J4580" t="s">
        <v>31</v>
      </c>
      <c r="K4580" t="s">
        <v>613</v>
      </c>
      <c r="L4580" t="s">
        <v>24</v>
      </c>
      <c r="M4580" t="s">
        <v>25</v>
      </c>
      <c r="N4580">
        <v>3565</v>
      </c>
      <c r="O4580">
        <v>41742.019999999997</v>
      </c>
      <c r="P4580">
        <v>21889.09</v>
      </c>
      <c r="Q4580">
        <v>-14116.05</v>
      </c>
    </row>
    <row r="4581" spans="2:17" hidden="1">
      <c r="B4581">
        <v>2015</v>
      </c>
      <c r="C4581">
        <v>5</v>
      </c>
      <c r="D4581" t="s">
        <v>573</v>
      </c>
      <c r="E4581" t="s">
        <v>574</v>
      </c>
      <c r="F4581" t="s">
        <v>611</v>
      </c>
      <c r="G4581" t="s">
        <v>612</v>
      </c>
      <c r="H4581" t="s">
        <v>153</v>
      </c>
      <c r="I4581" t="s">
        <v>21</v>
      </c>
      <c r="J4581" t="s">
        <v>31</v>
      </c>
      <c r="K4581" t="s">
        <v>613</v>
      </c>
      <c r="L4581" t="s">
        <v>24</v>
      </c>
      <c r="M4581" t="s">
        <v>26</v>
      </c>
      <c r="N4581">
        <v>2023</v>
      </c>
      <c r="O4581">
        <v>117378.53</v>
      </c>
      <c r="P4581">
        <v>52314.7</v>
      </c>
      <c r="Q4581">
        <v>-20518.98</v>
      </c>
    </row>
    <row r="4582" spans="2:17" hidden="1">
      <c r="B4582">
        <v>2015</v>
      </c>
      <c r="C4582">
        <v>5</v>
      </c>
      <c r="D4582" t="s">
        <v>573</v>
      </c>
      <c r="E4582" t="s">
        <v>574</v>
      </c>
      <c r="F4582" t="s">
        <v>611</v>
      </c>
      <c r="G4582" t="s">
        <v>612</v>
      </c>
      <c r="H4582" t="s">
        <v>153</v>
      </c>
      <c r="I4582" t="s">
        <v>21</v>
      </c>
      <c r="J4582" t="s">
        <v>31</v>
      </c>
      <c r="K4582" t="s">
        <v>613</v>
      </c>
      <c r="L4582" t="s">
        <v>24</v>
      </c>
      <c r="M4582" t="s">
        <v>27</v>
      </c>
      <c r="N4582">
        <v>763</v>
      </c>
      <c r="O4582">
        <v>147422.82</v>
      </c>
      <c r="P4582">
        <v>87518.47</v>
      </c>
      <c r="Q4582">
        <v>2416.3200000000002</v>
      </c>
    </row>
    <row r="4583" spans="2:17" hidden="1">
      <c r="B4583">
        <v>2015</v>
      </c>
      <c r="C4583">
        <v>5</v>
      </c>
      <c r="D4583" t="s">
        <v>573</v>
      </c>
      <c r="E4583" t="s">
        <v>574</v>
      </c>
      <c r="F4583" t="s">
        <v>614</v>
      </c>
      <c r="G4583" t="s">
        <v>615</v>
      </c>
      <c r="H4583" t="s">
        <v>153</v>
      </c>
      <c r="I4583" t="s">
        <v>21</v>
      </c>
      <c r="J4583" t="s">
        <v>22</v>
      </c>
      <c r="K4583" t="s">
        <v>616</v>
      </c>
      <c r="L4583" t="s">
        <v>24</v>
      </c>
      <c r="M4583" t="s">
        <v>25</v>
      </c>
      <c r="N4583">
        <v>461</v>
      </c>
      <c r="O4583">
        <v>4703.7</v>
      </c>
      <c r="P4583">
        <v>2241.81</v>
      </c>
      <c r="Q4583">
        <v>-1696.17</v>
      </c>
    </row>
    <row r="4584" spans="2:17" hidden="1">
      <c r="B4584">
        <v>2015</v>
      </c>
      <c r="C4584">
        <v>5</v>
      </c>
      <c r="D4584" t="s">
        <v>573</v>
      </c>
      <c r="E4584" t="s">
        <v>574</v>
      </c>
      <c r="F4584" t="s">
        <v>614</v>
      </c>
      <c r="G4584" t="s">
        <v>615</v>
      </c>
      <c r="H4584" t="s">
        <v>153</v>
      </c>
      <c r="I4584" t="s">
        <v>21</v>
      </c>
      <c r="J4584" t="s">
        <v>22</v>
      </c>
      <c r="K4584" t="s">
        <v>616</v>
      </c>
      <c r="L4584" t="s">
        <v>24</v>
      </c>
      <c r="M4584" t="s">
        <v>26</v>
      </c>
      <c r="N4584">
        <v>136</v>
      </c>
      <c r="O4584">
        <v>7081.9</v>
      </c>
      <c r="P4584">
        <v>2415.2600000000002</v>
      </c>
      <c r="Q4584">
        <v>-1472.39</v>
      </c>
    </row>
    <row r="4585" spans="2:17" hidden="1">
      <c r="B4585">
        <v>2015</v>
      </c>
      <c r="C4585">
        <v>5</v>
      </c>
      <c r="D4585" t="s">
        <v>573</v>
      </c>
      <c r="E4585" t="s">
        <v>574</v>
      </c>
      <c r="F4585" t="s">
        <v>614</v>
      </c>
      <c r="G4585" t="s">
        <v>615</v>
      </c>
      <c r="H4585" t="s">
        <v>153</v>
      </c>
      <c r="I4585" t="s">
        <v>21</v>
      </c>
      <c r="J4585" t="s">
        <v>22</v>
      </c>
      <c r="K4585" t="s">
        <v>616</v>
      </c>
      <c r="L4585" t="s">
        <v>24</v>
      </c>
      <c r="M4585" t="s">
        <v>27</v>
      </c>
      <c r="N4585">
        <v>24</v>
      </c>
      <c r="O4585">
        <v>4120.7</v>
      </c>
      <c r="P4585">
        <v>2049.59</v>
      </c>
      <c r="Q4585">
        <v>10.82</v>
      </c>
    </row>
    <row r="4586" spans="2:17" hidden="1">
      <c r="B4586">
        <v>2015</v>
      </c>
      <c r="C4586">
        <v>5</v>
      </c>
      <c r="D4586" t="s">
        <v>573</v>
      </c>
      <c r="E4586" t="s">
        <v>574</v>
      </c>
      <c r="F4586" t="s">
        <v>617</v>
      </c>
      <c r="G4586" t="s">
        <v>618</v>
      </c>
      <c r="H4586" t="s">
        <v>153</v>
      </c>
      <c r="I4586" t="s">
        <v>21</v>
      </c>
      <c r="J4586" t="s">
        <v>22</v>
      </c>
      <c r="K4586" t="s">
        <v>619</v>
      </c>
      <c r="L4586" t="s">
        <v>24</v>
      </c>
      <c r="M4586" t="s">
        <v>25</v>
      </c>
      <c r="N4586">
        <v>2185</v>
      </c>
      <c r="O4586">
        <v>23228.69</v>
      </c>
      <c r="P4586">
        <v>10728.76</v>
      </c>
      <c r="Q4586">
        <v>-8383.31</v>
      </c>
    </row>
    <row r="4587" spans="2:17" hidden="1">
      <c r="B4587">
        <v>2015</v>
      </c>
      <c r="C4587">
        <v>5</v>
      </c>
      <c r="D4587" t="s">
        <v>573</v>
      </c>
      <c r="E4587" t="s">
        <v>574</v>
      </c>
      <c r="F4587" t="s">
        <v>617</v>
      </c>
      <c r="G4587" t="s">
        <v>618</v>
      </c>
      <c r="H4587" t="s">
        <v>153</v>
      </c>
      <c r="I4587" t="s">
        <v>21</v>
      </c>
      <c r="J4587" t="s">
        <v>22</v>
      </c>
      <c r="K4587" t="s">
        <v>619</v>
      </c>
      <c r="L4587" t="s">
        <v>24</v>
      </c>
      <c r="M4587" t="s">
        <v>26</v>
      </c>
      <c r="N4587">
        <v>1032</v>
      </c>
      <c r="O4587">
        <v>59709.13</v>
      </c>
      <c r="P4587">
        <v>21179.3</v>
      </c>
      <c r="Q4587">
        <v>-11179.62</v>
      </c>
    </row>
    <row r="4588" spans="2:17" hidden="1">
      <c r="B4588">
        <v>2015</v>
      </c>
      <c r="C4588">
        <v>5</v>
      </c>
      <c r="D4588" t="s">
        <v>573</v>
      </c>
      <c r="E4588" t="s">
        <v>574</v>
      </c>
      <c r="F4588" t="s">
        <v>617</v>
      </c>
      <c r="G4588" t="s">
        <v>618</v>
      </c>
      <c r="H4588" t="s">
        <v>153</v>
      </c>
      <c r="I4588" t="s">
        <v>21</v>
      </c>
      <c r="J4588" t="s">
        <v>22</v>
      </c>
      <c r="K4588" t="s">
        <v>619</v>
      </c>
      <c r="L4588" t="s">
        <v>24</v>
      </c>
      <c r="M4588" t="s">
        <v>27</v>
      </c>
      <c r="N4588">
        <v>251</v>
      </c>
      <c r="O4588">
        <v>45543.55</v>
      </c>
      <c r="P4588">
        <v>22709.49</v>
      </c>
      <c r="Q4588">
        <v>10.83</v>
      </c>
    </row>
    <row r="4589" spans="2:17" hidden="1">
      <c r="B4589">
        <v>2015</v>
      </c>
      <c r="C4589">
        <v>5</v>
      </c>
      <c r="D4589" t="s">
        <v>573</v>
      </c>
      <c r="E4589" t="s">
        <v>574</v>
      </c>
      <c r="F4589" t="s">
        <v>620</v>
      </c>
      <c r="G4589" t="s">
        <v>621</v>
      </c>
      <c r="H4589" t="s">
        <v>121</v>
      </c>
      <c r="I4589" t="s">
        <v>1076</v>
      </c>
      <c r="J4589" t="s">
        <v>22</v>
      </c>
      <c r="K4589" t="s">
        <v>622</v>
      </c>
      <c r="L4589" t="s">
        <v>24</v>
      </c>
      <c r="M4589" t="s">
        <v>25</v>
      </c>
      <c r="N4589">
        <v>195</v>
      </c>
      <c r="O4589">
        <v>2358.71</v>
      </c>
      <c r="P4589">
        <v>1121.78</v>
      </c>
      <c r="Q4589">
        <v>-517.42999999999995</v>
      </c>
    </row>
    <row r="4590" spans="2:17" hidden="1">
      <c r="B4590">
        <v>2015</v>
      </c>
      <c r="C4590">
        <v>5</v>
      </c>
      <c r="D4590" t="s">
        <v>573</v>
      </c>
      <c r="E4590" t="s">
        <v>574</v>
      </c>
      <c r="F4590" t="s">
        <v>620</v>
      </c>
      <c r="G4590" t="s">
        <v>621</v>
      </c>
      <c r="H4590" t="s">
        <v>121</v>
      </c>
      <c r="I4590" t="s">
        <v>1076</v>
      </c>
      <c r="J4590" t="s">
        <v>22</v>
      </c>
      <c r="K4590" t="s">
        <v>622</v>
      </c>
      <c r="L4590" t="s">
        <v>24</v>
      </c>
      <c r="M4590" t="s">
        <v>26</v>
      </c>
      <c r="N4590">
        <v>92</v>
      </c>
      <c r="O4590">
        <v>5492.46</v>
      </c>
      <c r="P4590">
        <v>2088.79</v>
      </c>
      <c r="Q4590">
        <v>-605.6</v>
      </c>
    </row>
    <row r="4591" spans="2:17" hidden="1">
      <c r="B4591">
        <v>2015</v>
      </c>
      <c r="C4591">
        <v>5</v>
      </c>
      <c r="D4591" t="s">
        <v>573</v>
      </c>
      <c r="E4591" t="s">
        <v>574</v>
      </c>
      <c r="F4591" t="s">
        <v>620</v>
      </c>
      <c r="G4591" t="s">
        <v>621</v>
      </c>
      <c r="H4591" t="s">
        <v>121</v>
      </c>
      <c r="I4591" t="s">
        <v>1076</v>
      </c>
      <c r="J4591" t="s">
        <v>22</v>
      </c>
      <c r="K4591" t="s">
        <v>622</v>
      </c>
      <c r="L4591" t="s">
        <v>24</v>
      </c>
      <c r="M4591" t="s">
        <v>27</v>
      </c>
      <c r="N4591">
        <v>31</v>
      </c>
      <c r="O4591">
        <v>5642.45</v>
      </c>
      <c r="P4591">
        <v>2570.89</v>
      </c>
      <c r="Q4591">
        <v>0</v>
      </c>
    </row>
    <row r="4592" spans="2:17" hidden="1">
      <c r="B4592">
        <v>2015</v>
      </c>
      <c r="C4592">
        <v>5</v>
      </c>
      <c r="D4592" t="s">
        <v>573</v>
      </c>
      <c r="E4592" t="s">
        <v>574</v>
      </c>
      <c r="F4592" t="s">
        <v>623</v>
      </c>
      <c r="G4592" t="s">
        <v>624</v>
      </c>
      <c r="H4592" t="s">
        <v>121</v>
      </c>
      <c r="I4592" t="s">
        <v>1076</v>
      </c>
      <c r="J4592" t="s">
        <v>22</v>
      </c>
      <c r="K4592" t="s">
        <v>625</v>
      </c>
      <c r="L4592" t="s">
        <v>24</v>
      </c>
      <c r="M4592" t="s">
        <v>25</v>
      </c>
      <c r="N4592">
        <v>746</v>
      </c>
      <c r="O4592">
        <v>9026.3799999999992</v>
      </c>
      <c r="P4592">
        <v>4292.03</v>
      </c>
      <c r="Q4592">
        <v>-1980.25</v>
      </c>
    </row>
    <row r="4593" spans="2:17" hidden="1">
      <c r="B4593">
        <v>2015</v>
      </c>
      <c r="C4593">
        <v>5</v>
      </c>
      <c r="D4593" t="s">
        <v>573</v>
      </c>
      <c r="E4593" t="s">
        <v>574</v>
      </c>
      <c r="F4593" t="s">
        <v>623</v>
      </c>
      <c r="G4593" t="s">
        <v>624</v>
      </c>
      <c r="H4593" t="s">
        <v>121</v>
      </c>
      <c r="I4593" t="s">
        <v>1076</v>
      </c>
      <c r="J4593" t="s">
        <v>22</v>
      </c>
      <c r="K4593" t="s">
        <v>625</v>
      </c>
      <c r="L4593" t="s">
        <v>24</v>
      </c>
      <c r="M4593" t="s">
        <v>26</v>
      </c>
      <c r="N4593">
        <v>448</v>
      </c>
      <c r="O4593">
        <v>26777.79</v>
      </c>
      <c r="P4593">
        <v>10185.84</v>
      </c>
      <c r="Q4593">
        <v>-2948.57</v>
      </c>
    </row>
    <row r="4594" spans="2:17" hidden="1">
      <c r="B4594">
        <v>2015</v>
      </c>
      <c r="C4594">
        <v>5</v>
      </c>
      <c r="D4594" t="s">
        <v>573</v>
      </c>
      <c r="E4594" t="s">
        <v>574</v>
      </c>
      <c r="F4594" t="s">
        <v>623</v>
      </c>
      <c r="G4594" t="s">
        <v>624</v>
      </c>
      <c r="H4594" t="s">
        <v>121</v>
      </c>
      <c r="I4594" t="s">
        <v>1076</v>
      </c>
      <c r="J4594" t="s">
        <v>22</v>
      </c>
      <c r="K4594" t="s">
        <v>625</v>
      </c>
      <c r="L4594" t="s">
        <v>24</v>
      </c>
      <c r="M4594" t="s">
        <v>27</v>
      </c>
      <c r="N4594">
        <v>159</v>
      </c>
      <c r="O4594">
        <v>30867.02</v>
      </c>
      <c r="P4594">
        <v>14024.59</v>
      </c>
      <c r="Q4594">
        <v>6.58</v>
      </c>
    </row>
    <row r="4595" spans="2:17" hidden="1">
      <c r="B4595">
        <v>2015</v>
      </c>
      <c r="C4595">
        <v>5</v>
      </c>
      <c r="D4595" t="s">
        <v>573</v>
      </c>
      <c r="E4595" t="s">
        <v>574</v>
      </c>
      <c r="F4595" t="s">
        <v>626</v>
      </c>
      <c r="G4595" t="s">
        <v>627</v>
      </c>
      <c r="H4595" t="s">
        <v>144</v>
      </c>
      <c r="I4595" t="s">
        <v>21</v>
      </c>
      <c r="J4595" t="s">
        <v>31</v>
      </c>
      <c r="K4595" t="s">
        <v>628</v>
      </c>
      <c r="L4595" t="s">
        <v>24</v>
      </c>
      <c r="M4595" t="s">
        <v>25</v>
      </c>
      <c r="N4595">
        <v>9451</v>
      </c>
      <c r="O4595">
        <v>105106.11</v>
      </c>
      <c r="P4595">
        <v>61737.94</v>
      </c>
      <c r="Q4595">
        <v>-39632.769999999997</v>
      </c>
    </row>
    <row r="4596" spans="2:17" hidden="1">
      <c r="B4596">
        <v>2015</v>
      </c>
      <c r="C4596">
        <v>5</v>
      </c>
      <c r="D4596" t="s">
        <v>573</v>
      </c>
      <c r="E4596" t="s">
        <v>574</v>
      </c>
      <c r="F4596" t="s">
        <v>626</v>
      </c>
      <c r="G4596" t="s">
        <v>627</v>
      </c>
      <c r="H4596" t="s">
        <v>144</v>
      </c>
      <c r="I4596" t="s">
        <v>21</v>
      </c>
      <c r="J4596" t="s">
        <v>31</v>
      </c>
      <c r="K4596" t="s">
        <v>628</v>
      </c>
      <c r="L4596" t="s">
        <v>24</v>
      </c>
      <c r="M4596" t="s">
        <v>26</v>
      </c>
      <c r="N4596">
        <v>3960</v>
      </c>
      <c r="O4596">
        <v>219475.8</v>
      </c>
      <c r="P4596">
        <v>107045.81</v>
      </c>
      <c r="Q4596">
        <v>-44766.38</v>
      </c>
    </row>
    <row r="4597" spans="2:17" hidden="1">
      <c r="B4597">
        <v>2015</v>
      </c>
      <c r="C4597">
        <v>5</v>
      </c>
      <c r="D4597" t="s">
        <v>573</v>
      </c>
      <c r="E4597" t="s">
        <v>574</v>
      </c>
      <c r="F4597" t="s">
        <v>626</v>
      </c>
      <c r="G4597" t="s">
        <v>627</v>
      </c>
      <c r="H4597" t="s">
        <v>144</v>
      </c>
      <c r="I4597" t="s">
        <v>21</v>
      </c>
      <c r="J4597" t="s">
        <v>31</v>
      </c>
      <c r="K4597" t="s">
        <v>628</v>
      </c>
      <c r="L4597" t="s">
        <v>24</v>
      </c>
      <c r="M4597" t="s">
        <v>27</v>
      </c>
      <c r="N4597">
        <v>652</v>
      </c>
      <c r="O4597">
        <v>110443.93</v>
      </c>
      <c r="P4597">
        <v>73223.14</v>
      </c>
      <c r="Q4597">
        <v>2067.6999999999998</v>
      </c>
    </row>
    <row r="4598" spans="2:17" hidden="1">
      <c r="B4598">
        <v>2015</v>
      </c>
      <c r="C4598">
        <v>5</v>
      </c>
      <c r="D4598" t="s">
        <v>573</v>
      </c>
      <c r="E4598" t="s">
        <v>574</v>
      </c>
      <c r="F4598" t="s">
        <v>629</v>
      </c>
      <c r="G4598" t="s">
        <v>630</v>
      </c>
      <c r="H4598" t="s">
        <v>20</v>
      </c>
      <c r="I4598" t="s">
        <v>21</v>
      </c>
      <c r="J4598" t="s">
        <v>22</v>
      </c>
      <c r="K4598" t="s">
        <v>631</v>
      </c>
      <c r="L4598" t="s">
        <v>24</v>
      </c>
      <c r="M4598" t="s">
        <v>25</v>
      </c>
      <c r="N4598">
        <v>296</v>
      </c>
      <c r="O4598">
        <v>3459.2</v>
      </c>
      <c r="P4598">
        <v>1620.5</v>
      </c>
      <c r="Q4598">
        <v>-1381.6</v>
      </c>
    </row>
    <row r="4599" spans="2:17" hidden="1">
      <c r="B4599">
        <v>2015</v>
      </c>
      <c r="C4599">
        <v>5</v>
      </c>
      <c r="D4599" t="s">
        <v>573</v>
      </c>
      <c r="E4599" t="s">
        <v>574</v>
      </c>
      <c r="F4599" t="s">
        <v>629</v>
      </c>
      <c r="G4599" t="s">
        <v>630</v>
      </c>
      <c r="H4599" t="s">
        <v>20</v>
      </c>
      <c r="I4599" t="s">
        <v>21</v>
      </c>
      <c r="J4599" t="s">
        <v>22</v>
      </c>
      <c r="K4599" t="s">
        <v>631</v>
      </c>
      <c r="L4599" t="s">
        <v>24</v>
      </c>
      <c r="M4599" t="s">
        <v>26</v>
      </c>
      <c r="N4599">
        <v>91</v>
      </c>
      <c r="O4599">
        <v>4673.5</v>
      </c>
      <c r="P4599">
        <v>1742.38</v>
      </c>
      <c r="Q4599">
        <v>-1090.6600000000001</v>
      </c>
    </row>
    <row r="4600" spans="2:17" hidden="1">
      <c r="B4600">
        <v>2015</v>
      </c>
      <c r="C4600">
        <v>5</v>
      </c>
      <c r="D4600" t="s">
        <v>573</v>
      </c>
      <c r="E4600" t="s">
        <v>574</v>
      </c>
      <c r="F4600" t="s">
        <v>629</v>
      </c>
      <c r="G4600" t="s">
        <v>630</v>
      </c>
      <c r="H4600" t="s">
        <v>20</v>
      </c>
      <c r="I4600" t="s">
        <v>21</v>
      </c>
      <c r="J4600" t="s">
        <v>22</v>
      </c>
      <c r="K4600" t="s">
        <v>631</v>
      </c>
      <c r="L4600" t="s">
        <v>24</v>
      </c>
      <c r="M4600" t="s">
        <v>27</v>
      </c>
      <c r="N4600">
        <v>12</v>
      </c>
      <c r="O4600">
        <v>3549.9</v>
      </c>
      <c r="P4600">
        <v>1914.16</v>
      </c>
      <c r="Q4600">
        <v>11.98</v>
      </c>
    </row>
    <row r="4601" spans="2:17" hidden="1">
      <c r="B4601">
        <v>2015</v>
      </c>
      <c r="C4601">
        <v>5</v>
      </c>
      <c r="D4601" t="s">
        <v>573</v>
      </c>
      <c r="E4601" t="s">
        <v>574</v>
      </c>
      <c r="F4601" t="s">
        <v>632</v>
      </c>
      <c r="G4601" t="s">
        <v>633</v>
      </c>
      <c r="H4601" t="s">
        <v>153</v>
      </c>
      <c r="I4601" t="s">
        <v>21</v>
      </c>
      <c r="J4601" t="s">
        <v>31</v>
      </c>
      <c r="K4601" t="s">
        <v>634</v>
      </c>
      <c r="L4601" t="s">
        <v>24</v>
      </c>
      <c r="M4601" t="s">
        <v>25</v>
      </c>
      <c r="N4601">
        <v>20552</v>
      </c>
      <c r="O4601">
        <v>240501</v>
      </c>
      <c r="P4601">
        <v>159755.76999999999</v>
      </c>
      <c r="Q4601">
        <v>-117698.15</v>
      </c>
    </row>
    <row r="4602" spans="2:17" hidden="1">
      <c r="B4602">
        <v>2015</v>
      </c>
      <c r="C4602">
        <v>5</v>
      </c>
      <c r="D4602" t="s">
        <v>573</v>
      </c>
      <c r="E4602" t="s">
        <v>574</v>
      </c>
      <c r="F4602" t="s">
        <v>632</v>
      </c>
      <c r="G4602" t="s">
        <v>633</v>
      </c>
      <c r="H4602" t="s">
        <v>153</v>
      </c>
      <c r="I4602" t="s">
        <v>21</v>
      </c>
      <c r="J4602" t="s">
        <v>31</v>
      </c>
      <c r="K4602" t="s">
        <v>634</v>
      </c>
      <c r="L4602" t="s">
        <v>24</v>
      </c>
      <c r="M4602" t="s">
        <v>26</v>
      </c>
      <c r="N4602">
        <v>10883</v>
      </c>
      <c r="O4602">
        <v>642335.1</v>
      </c>
      <c r="P4602">
        <v>366500.22</v>
      </c>
      <c r="Q4602">
        <v>-154786.32999999999</v>
      </c>
    </row>
    <row r="4603" spans="2:17" hidden="1">
      <c r="B4603">
        <v>2015</v>
      </c>
      <c r="C4603">
        <v>5</v>
      </c>
      <c r="D4603" t="s">
        <v>573</v>
      </c>
      <c r="E4603" t="s">
        <v>574</v>
      </c>
      <c r="F4603" t="s">
        <v>632</v>
      </c>
      <c r="G4603" t="s">
        <v>633</v>
      </c>
      <c r="H4603" t="s">
        <v>153</v>
      </c>
      <c r="I4603" t="s">
        <v>21</v>
      </c>
      <c r="J4603" t="s">
        <v>31</v>
      </c>
      <c r="K4603" t="s">
        <v>634</v>
      </c>
      <c r="L4603" t="s">
        <v>24</v>
      </c>
      <c r="M4603" t="s">
        <v>27</v>
      </c>
      <c r="N4603">
        <v>3259</v>
      </c>
      <c r="O4603">
        <v>570462</v>
      </c>
      <c r="P4603">
        <v>441337.58</v>
      </c>
      <c r="Q4603">
        <v>12530.68</v>
      </c>
    </row>
    <row r="4604" spans="2:17" hidden="1">
      <c r="B4604">
        <v>2015</v>
      </c>
      <c r="C4604">
        <v>5</v>
      </c>
      <c r="D4604" t="s">
        <v>573</v>
      </c>
      <c r="E4604" t="s">
        <v>574</v>
      </c>
      <c r="F4604" t="s">
        <v>635</v>
      </c>
      <c r="G4604" t="s">
        <v>636</v>
      </c>
      <c r="H4604" t="s">
        <v>140</v>
      </c>
      <c r="I4604" t="s">
        <v>1076</v>
      </c>
      <c r="J4604" t="s">
        <v>31</v>
      </c>
      <c r="K4604" t="s">
        <v>637</v>
      </c>
      <c r="L4604" t="s">
        <v>24</v>
      </c>
      <c r="M4604" t="s">
        <v>25</v>
      </c>
      <c r="N4604">
        <v>5905</v>
      </c>
      <c r="O4604">
        <v>98666.9</v>
      </c>
      <c r="P4604">
        <v>65388.62</v>
      </c>
      <c r="Q4604">
        <v>-12948.97</v>
      </c>
    </row>
    <row r="4605" spans="2:17" hidden="1">
      <c r="B4605">
        <v>2015</v>
      </c>
      <c r="C4605">
        <v>5</v>
      </c>
      <c r="D4605" t="s">
        <v>573</v>
      </c>
      <c r="E4605" t="s">
        <v>574</v>
      </c>
      <c r="F4605" t="s">
        <v>635</v>
      </c>
      <c r="G4605" t="s">
        <v>636</v>
      </c>
      <c r="H4605" t="s">
        <v>140</v>
      </c>
      <c r="I4605" t="s">
        <v>1076</v>
      </c>
      <c r="J4605" t="s">
        <v>31</v>
      </c>
      <c r="K4605" t="s">
        <v>637</v>
      </c>
      <c r="L4605" t="s">
        <v>24</v>
      </c>
      <c r="M4605" t="s">
        <v>26</v>
      </c>
      <c r="N4605">
        <v>12225</v>
      </c>
      <c r="O4605">
        <v>819745</v>
      </c>
      <c r="P4605">
        <v>481967.94</v>
      </c>
      <c r="Q4605">
        <v>-57964.09</v>
      </c>
    </row>
    <row r="4606" spans="2:17" hidden="1">
      <c r="B4606">
        <v>2015</v>
      </c>
      <c r="C4606">
        <v>5</v>
      </c>
      <c r="D4606" t="s">
        <v>573</v>
      </c>
      <c r="E4606" t="s">
        <v>574</v>
      </c>
      <c r="F4606" t="s">
        <v>635</v>
      </c>
      <c r="G4606" t="s">
        <v>636</v>
      </c>
      <c r="H4606" t="s">
        <v>140</v>
      </c>
      <c r="I4606" t="s">
        <v>1076</v>
      </c>
      <c r="J4606" t="s">
        <v>31</v>
      </c>
      <c r="K4606" t="s">
        <v>637</v>
      </c>
      <c r="L4606" t="s">
        <v>24</v>
      </c>
      <c r="M4606" t="s">
        <v>27</v>
      </c>
      <c r="N4606">
        <v>12988</v>
      </c>
      <c r="O4606">
        <v>2930545.4</v>
      </c>
      <c r="P4606">
        <v>1890123.23</v>
      </c>
      <c r="Q4606">
        <v>53330.98</v>
      </c>
    </row>
    <row r="4607" spans="2:17" hidden="1">
      <c r="B4607">
        <v>2015</v>
      </c>
      <c r="C4607">
        <v>5</v>
      </c>
      <c r="D4607" t="s">
        <v>573</v>
      </c>
      <c r="E4607" t="s">
        <v>574</v>
      </c>
      <c r="F4607" t="s">
        <v>638</v>
      </c>
      <c r="G4607" t="s">
        <v>639</v>
      </c>
      <c r="H4607" t="s">
        <v>20</v>
      </c>
      <c r="I4607" t="s">
        <v>21</v>
      </c>
      <c r="J4607" t="s">
        <v>22</v>
      </c>
      <c r="K4607" t="s">
        <v>640</v>
      </c>
      <c r="L4607" t="s">
        <v>24</v>
      </c>
      <c r="M4607" t="s">
        <v>25</v>
      </c>
      <c r="N4607">
        <v>10901</v>
      </c>
      <c r="O4607">
        <v>109283.54</v>
      </c>
      <c r="P4607">
        <v>58335.98</v>
      </c>
      <c r="Q4607">
        <v>-43551.8</v>
      </c>
    </row>
    <row r="4608" spans="2:17" hidden="1">
      <c r="B4608">
        <v>2015</v>
      </c>
      <c r="C4608">
        <v>5</v>
      </c>
      <c r="D4608" t="s">
        <v>573</v>
      </c>
      <c r="E4608" t="s">
        <v>574</v>
      </c>
      <c r="F4608" t="s">
        <v>638</v>
      </c>
      <c r="G4608" t="s">
        <v>639</v>
      </c>
      <c r="H4608" t="s">
        <v>20</v>
      </c>
      <c r="I4608" t="s">
        <v>21</v>
      </c>
      <c r="J4608" t="s">
        <v>22</v>
      </c>
      <c r="K4608" t="s">
        <v>640</v>
      </c>
      <c r="L4608" t="s">
        <v>24</v>
      </c>
      <c r="M4608" t="s">
        <v>26</v>
      </c>
      <c r="N4608">
        <v>2929</v>
      </c>
      <c r="O4608">
        <v>156737.94</v>
      </c>
      <c r="P4608">
        <v>60296.1</v>
      </c>
      <c r="Q4608">
        <v>-35724.269999999997</v>
      </c>
    </row>
    <row r="4609" spans="2:17" hidden="1">
      <c r="B4609">
        <v>2015</v>
      </c>
      <c r="C4609">
        <v>5</v>
      </c>
      <c r="D4609" t="s">
        <v>573</v>
      </c>
      <c r="E4609" t="s">
        <v>574</v>
      </c>
      <c r="F4609" t="s">
        <v>638</v>
      </c>
      <c r="G4609" t="s">
        <v>639</v>
      </c>
      <c r="H4609" t="s">
        <v>20</v>
      </c>
      <c r="I4609" t="s">
        <v>21</v>
      </c>
      <c r="J4609" t="s">
        <v>22</v>
      </c>
      <c r="K4609" t="s">
        <v>640</v>
      </c>
      <c r="L4609" t="s">
        <v>24</v>
      </c>
      <c r="M4609" t="s">
        <v>27</v>
      </c>
      <c r="N4609">
        <v>623</v>
      </c>
      <c r="O4609">
        <v>125981.21</v>
      </c>
      <c r="P4609">
        <v>73789.460000000006</v>
      </c>
      <c r="Q4609">
        <v>47.92</v>
      </c>
    </row>
    <row r="4610" spans="2:17" hidden="1">
      <c r="B4610">
        <v>2015</v>
      </c>
      <c r="C4610">
        <v>5</v>
      </c>
      <c r="D4610" t="s">
        <v>573</v>
      </c>
      <c r="E4610" t="s">
        <v>574</v>
      </c>
      <c r="F4610" t="s">
        <v>641</v>
      </c>
      <c r="G4610" t="s">
        <v>642</v>
      </c>
      <c r="H4610" t="s">
        <v>153</v>
      </c>
      <c r="I4610" t="s">
        <v>21</v>
      </c>
      <c r="J4610" t="s">
        <v>31</v>
      </c>
      <c r="K4610" t="s">
        <v>643</v>
      </c>
      <c r="L4610" t="s">
        <v>24</v>
      </c>
      <c r="M4610" t="s">
        <v>25</v>
      </c>
      <c r="N4610">
        <v>7158</v>
      </c>
      <c r="O4610">
        <v>65011</v>
      </c>
      <c r="P4610">
        <v>50764.3</v>
      </c>
      <c r="Q4610">
        <v>-32430.18</v>
      </c>
    </row>
    <row r="4611" spans="2:17" hidden="1">
      <c r="B4611">
        <v>2015</v>
      </c>
      <c r="C4611">
        <v>5</v>
      </c>
      <c r="D4611" t="s">
        <v>573</v>
      </c>
      <c r="E4611" t="s">
        <v>574</v>
      </c>
      <c r="F4611" t="s">
        <v>641</v>
      </c>
      <c r="G4611" t="s">
        <v>642</v>
      </c>
      <c r="H4611" t="s">
        <v>153</v>
      </c>
      <c r="I4611" t="s">
        <v>21</v>
      </c>
      <c r="J4611" t="s">
        <v>31</v>
      </c>
      <c r="K4611" t="s">
        <v>643</v>
      </c>
      <c r="L4611" t="s">
        <v>24</v>
      </c>
      <c r="M4611" t="s">
        <v>26</v>
      </c>
      <c r="N4611">
        <v>862</v>
      </c>
      <c r="O4611">
        <v>44189</v>
      </c>
      <c r="P4611">
        <v>24905.9</v>
      </c>
      <c r="Q4611">
        <v>-12573.94</v>
      </c>
    </row>
    <row r="4612" spans="2:17" hidden="1">
      <c r="B4612">
        <v>2015</v>
      </c>
      <c r="C4612">
        <v>5</v>
      </c>
      <c r="D4612" t="s">
        <v>573</v>
      </c>
      <c r="E4612" t="s">
        <v>574</v>
      </c>
      <c r="F4612" t="s">
        <v>641</v>
      </c>
      <c r="G4612" t="s">
        <v>642</v>
      </c>
      <c r="H4612" t="s">
        <v>153</v>
      </c>
      <c r="I4612" t="s">
        <v>21</v>
      </c>
      <c r="J4612" t="s">
        <v>31</v>
      </c>
      <c r="K4612" t="s">
        <v>643</v>
      </c>
      <c r="L4612" t="s">
        <v>24</v>
      </c>
      <c r="M4612" t="s">
        <v>27</v>
      </c>
      <c r="N4612">
        <v>90</v>
      </c>
      <c r="O4612">
        <v>13940</v>
      </c>
      <c r="P4612">
        <v>11105.07</v>
      </c>
      <c r="Q4612">
        <v>313.18</v>
      </c>
    </row>
    <row r="4613" spans="2:17" hidden="1">
      <c r="B4613">
        <v>2015</v>
      </c>
      <c r="C4613">
        <v>5</v>
      </c>
      <c r="D4613" t="s">
        <v>573</v>
      </c>
      <c r="E4613" t="s">
        <v>574</v>
      </c>
      <c r="F4613" t="s">
        <v>644</v>
      </c>
      <c r="G4613" t="s">
        <v>645</v>
      </c>
      <c r="H4613" t="s">
        <v>121</v>
      </c>
      <c r="I4613" t="s">
        <v>1076</v>
      </c>
      <c r="J4613" t="s">
        <v>31</v>
      </c>
      <c r="K4613" t="s">
        <v>646</v>
      </c>
      <c r="L4613" t="s">
        <v>24</v>
      </c>
      <c r="M4613" t="s">
        <v>25</v>
      </c>
      <c r="N4613">
        <v>5535</v>
      </c>
      <c r="O4613">
        <v>60461</v>
      </c>
      <c r="P4613">
        <v>48366.27</v>
      </c>
      <c r="Q4613">
        <v>-13880.33</v>
      </c>
    </row>
    <row r="4614" spans="2:17" hidden="1">
      <c r="B4614">
        <v>2015</v>
      </c>
      <c r="C4614">
        <v>5</v>
      </c>
      <c r="D4614" t="s">
        <v>573</v>
      </c>
      <c r="E4614" t="s">
        <v>574</v>
      </c>
      <c r="F4614" t="s">
        <v>644</v>
      </c>
      <c r="G4614" t="s">
        <v>645</v>
      </c>
      <c r="H4614" t="s">
        <v>121</v>
      </c>
      <c r="I4614" t="s">
        <v>1076</v>
      </c>
      <c r="J4614" t="s">
        <v>31</v>
      </c>
      <c r="K4614" t="s">
        <v>646</v>
      </c>
      <c r="L4614" t="s">
        <v>24</v>
      </c>
      <c r="M4614" t="s">
        <v>26</v>
      </c>
      <c r="N4614">
        <v>4922</v>
      </c>
      <c r="O4614">
        <v>307934</v>
      </c>
      <c r="P4614">
        <v>194733.45</v>
      </c>
      <c r="Q4614">
        <v>-25636.87</v>
      </c>
    </row>
    <row r="4615" spans="2:17" hidden="1">
      <c r="B4615">
        <v>2015</v>
      </c>
      <c r="C4615">
        <v>5</v>
      </c>
      <c r="D4615" t="s">
        <v>573</v>
      </c>
      <c r="E4615" t="s">
        <v>574</v>
      </c>
      <c r="F4615" t="s">
        <v>644</v>
      </c>
      <c r="G4615" t="s">
        <v>645</v>
      </c>
      <c r="H4615" t="s">
        <v>121</v>
      </c>
      <c r="I4615" t="s">
        <v>1076</v>
      </c>
      <c r="J4615" t="s">
        <v>31</v>
      </c>
      <c r="K4615" t="s">
        <v>646</v>
      </c>
      <c r="L4615" t="s">
        <v>24</v>
      </c>
      <c r="M4615" t="s">
        <v>27</v>
      </c>
      <c r="N4615">
        <v>2624</v>
      </c>
      <c r="O4615">
        <v>448272</v>
      </c>
      <c r="P4615">
        <v>313684.63</v>
      </c>
      <c r="Q4615">
        <v>8849.2999999999993</v>
      </c>
    </row>
    <row r="4616" spans="2:17" hidden="1">
      <c r="B4616">
        <v>2015</v>
      </c>
      <c r="C4616">
        <v>5</v>
      </c>
      <c r="D4616" t="s">
        <v>573</v>
      </c>
      <c r="E4616" t="s">
        <v>574</v>
      </c>
      <c r="F4616" t="s">
        <v>647</v>
      </c>
      <c r="G4616" t="s">
        <v>648</v>
      </c>
      <c r="H4616" t="s">
        <v>153</v>
      </c>
      <c r="I4616" t="s">
        <v>21</v>
      </c>
      <c r="J4616" t="s">
        <v>31</v>
      </c>
      <c r="K4616" t="s">
        <v>649</v>
      </c>
      <c r="L4616" t="s">
        <v>24</v>
      </c>
      <c r="M4616" t="s">
        <v>25</v>
      </c>
      <c r="N4616">
        <v>12005</v>
      </c>
      <c r="O4616">
        <v>138949.70000000001</v>
      </c>
      <c r="P4616">
        <v>88702.35</v>
      </c>
      <c r="Q4616">
        <v>-64110.69</v>
      </c>
    </row>
    <row r="4617" spans="2:17" hidden="1">
      <c r="B4617">
        <v>2015</v>
      </c>
      <c r="C4617">
        <v>5</v>
      </c>
      <c r="D4617" t="s">
        <v>573</v>
      </c>
      <c r="E4617" t="s">
        <v>574</v>
      </c>
      <c r="F4617" t="s">
        <v>647</v>
      </c>
      <c r="G4617" t="s">
        <v>648</v>
      </c>
      <c r="H4617" t="s">
        <v>153</v>
      </c>
      <c r="I4617" t="s">
        <v>21</v>
      </c>
      <c r="J4617" t="s">
        <v>31</v>
      </c>
      <c r="K4617" t="s">
        <v>649</v>
      </c>
      <c r="L4617" t="s">
        <v>24</v>
      </c>
      <c r="M4617" t="s">
        <v>26</v>
      </c>
      <c r="N4617">
        <v>5558</v>
      </c>
      <c r="O4617">
        <v>339238.5</v>
      </c>
      <c r="P4617">
        <v>187642.82</v>
      </c>
      <c r="Q4617">
        <v>-79107.44</v>
      </c>
    </row>
    <row r="4618" spans="2:17" hidden="1">
      <c r="B4618">
        <v>2015</v>
      </c>
      <c r="C4618">
        <v>5</v>
      </c>
      <c r="D4618" t="s">
        <v>573</v>
      </c>
      <c r="E4618" t="s">
        <v>574</v>
      </c>
      <c r="F4618" t="s">
        <v>647</v>
      </c>
      <c r="G4618" t="s">
        <v>648</v>
      </c>
      <c r="H4618" t="s">
        <v>153</v>
      </c>
      <c r="I4618" t="s">
        <v>21</v>
      </c>
      <c r="J4618" t="s">
        <v>31</v>
      </c>
      <c r="K4618" t="s">
        <v>649</v>
      </c>
      <c r="L4618" t="s">
        <v>24</v>
      </c>
      <c r="M4618" t="s">
        <v>27</v>
      </c>
      <c r="N4618">
        <v>1457</v>
      </c>
      <c r="O4618">
        <v>430601.2</v>
      </c>
      <c r="P4618">
        <v>323401.96000000002</v>
      </c>
      <c r="Q4618">
        <v>9116.9500000000007</v>
      </c>
    </row>
    <row r="4619" spans="2:17" hidden="1">
      <c r="B4619">
        <v>2015</v>
      </c>
      <c r="C4619">
        <v>5</v>
      </c>
      <c r="D4619" t="s">
        <v>573</v>
      </c>
      <c r="E4619" t="s">
        <v>574</v>
      </c>
      <c r="F4619" t="s">
        <v>650</v>
      </c>
      <c r="G4619" t="s">
        <v>651</v>
      </c>
      <c r="H4619" t="s">
        <v>30</v>
      </c>
      <c r="I4619" t="s">
        <v>21</v>
      </c>
      <c r="J4619" t="s">
        <v>22</v>
      </c>
      <c r="K4619" t="s">
        <v>652</v>
      </c>
      <c r="L4619" t="s">
        <v>24</v>
      </c>
      <c r="M4619" t="s">
        <v>25</v>
      </c>
      <c r="N4619">
        <v>344</v>
      </c>
      <c r="O4619">
        <v>4195</v>
      </c>
      <c r="P4619">
        <v>2377.06</v>
      </c>
      <c r="Q4619">
        <v>-2253.0500000000002</v>
      </c>
    </row>
    <row r="4620" spans="2:17" hidden="1">
      <c r="B4620">
        <v>2015</v>
      </c>
      <c r="C4620">
        <v>5</v>
      </c>
      <c r="D4620" t="s">
        <v>573</v>
      </c>
      <c r="E4620" t="s">
        <v>574</v>
      </c>
      <c r="F4620" t="s">
        <v>650</v>
      </c>
      <c r="G4620" t="s">
        <v>651</v>
      </c>
      <c r="H4620" t="s">
        <v>30</v>
      </c>
      <c r="I4620" t="s">
        <v>21</v>
      </c>
      <c r="J4620" t="s">
        <v>22</v>
      </c>
      <c r="K4620" t="s">
        <v>652</v>
      </c>
      <c r="L4620" t="s">
        <v>24</v>
      </c>
      <c r="M4620" t="s">
        <v>26</v>
      </c>
      <c r="N4620">
        <v>165</v>
      </c>
      <c r="O4620">
        <v>8792</v>
      </c>
      <c r="P4620">
        <v>4121.1400000000003</v>
      </c>
      <c r="Q4620">
        <v>-2658.15</v>
      </c>
    </row>
    <row r="4621" spans="2:17" hidden="1">
      <c r="B4621">
        <v>2015</v>
      </c>
      <c r="C4621">
        <v>5</v>
      </c>
      <c r="D4621" t="s">
        <v>573</v>
      </c>
      <c r="E4621" t="s">
        <v>574</v>
      </c>
      <c r="F4621" t="s">
        <v>650</v>
      </c>
      <c r="G4621" t="s">
        <v>651</v>
      </c>
      <c r="H4621" t="s">
        <v>30</v>
      </c>
      <c r="I4621" t="s">
        <v>21</v>
      </c>
      <c r="J4621" t="s">
        <v>22</v>
      </c>
      <c r="K4621" t="s">
        <v>652</v>
      </c>
      <c r="L4621" t="s">
        <v>24</v>
      </c>
      <c r="M4621" t="s">
        <v>27</v>
      </c>
      <c r="N4621">
        <v>34</v>
      </c>
      <c r="O4621">
        <v>5030</v>
      </c>
      <c r="P4621">
        <v>3560.99</v>
      </c>
      <c r="Q4621">
        <v>0</v>
      </c>
    </row>
    <row r="4622" spans="2:17" hidden="1">
      <c r="B4622">
        <v>2015</v>
      </c>
      <c r="C4622">
        <v>5</v>
      </c>
      <c r="D4622" t="s">
        <v>573</v>
      </c>
      <c r="E4622" t="s">
        <v>574</v>
      </c>
      <c r="F4622" t="s">
        <v>653</v>
      </c>
      <c r="G4622" t="s">
        <v>654</v>
      </c>
      <c r="H4622" t="s">
        <v>30</v>
      </c>
      <c r="I4622" t="s">
        <v>21</v>
      </c>
      <c r="J4622" t="s">
        <v>31</v>
      </c>
      <c r="K4622" t="s">
        <v>655</v>
      </c>
      <c r="L4622" t="s">
        <v>24</v>
      </c>
      <c r="M4622" t="s">
        <v>25</v>
      </c>
      <c r="N4622">
        <v>161</v>
      </c>
      <c r="O4622">
        <v>1477</v>
      </c>
      <c r="P4622">
        <v>1338.75</v>
      </c>
      <c r="Q4622">
        <v>-870.39</v>
      </c>
    </row>
    <row r="4623" spans="2:17" hidden="1">
      <c r="B4623">
        <v>2015</v>
      </c>
      <c r="C4623">
        <v>5</v>
      </c>
      <c r="D4623" t="s">
        <v>573</v>
      </c>
      <c r="E4623" t="s">
        <v>574</v>
      </c>
      <c r="F4623" t="s">
        <v>653</v>
      </c>
      <c r="G4623" t="s">
        <v>654</v>
      </c>
      <c r="H4623" t="s">
        <v>30</v>
      </c>
      <c r="I4623" t="s">
        <v>21</v>
      </c>
      <c r="J4623" t="s">
        <v>31</v>
      </c>
      <c r="K4623" t="s">
        <v>655</v>
      </c>
      <c r="L4623" t="s">
        <v>24</v>
      </c>
      <c r="M4623" t="s">
        <v>26</v>
      </c>
      <c r="N4623">
        <v>19</v>
      </c>
      <c r="O4623">
        <v>980</v>
      </c>
      <c r="P4623">
        <v>667.93</v>
      </c>
      <c r="Q4623">
        <v>-335.92</v>
      </c>
    </row>
    <row r="4624" spans="2:17" hidden="1">
      <c r="B4624">
        <v>2015</v>
      </c>
      <c r="C4624">
        <v>5</v>
      </c>
      <c r="D4624" t="s">
        <v>573</v>
      </c>
      <c r="E4624" t="s">
        <v>574</v>
      </c>
      <c r="F4624" t="s">
        <v>653</v>
      </c>
      <c r="G4624" t="s">
        <v>654</v>
      </c>
      <c r="H4624" t="s">
        <v>30</v>
      </c>
      <c r="I4624" t="s">
        <v>21</v>
      </c>
      <c r="J4624" t="s">
        <v>31</v>
      </c>
      <c r="K4624" t="s">
        <v>655</v>
      </c>
      <c r="L4624" t="s">
        <v>24</v>
      </c>
      <c r="M4624" t="s">
        <v>27</v>
      </c>
      <c r="N4624">
        <v>2</v>
      </c>
      <c r="O4624">
        <v>228</v>
      </c>
      <c r="P4624">
        <v>227.23</v>
      </c>
      <c r="Q4624">
        <v>6.4</v>
      </c>
    </row>
    <row r="4625" spans="2:17" hidden="1">
      <c r="B4625">
        <v>2015</v>
      </c>
      <c r="C4625">
        <v>5</v>
      </c>
      <c r="D4625" t="s">
        <v>573</v>
      </c>
      <c r="E4625" t="s">
        <v>574</v>
      </c>
      <c r="F4625" t="s">
        <v>656</v>
      </c>
      <c r="G4625" t="s">
        <v>657</v>
      </c>
      <c r="H4625" t="s">
        <v>30</v>
      </c>
      <c r="I4625" t="s">
        <v>21</v>
      </c>
      <c r="J4625" t="s">
        <v>31</v>
      </c>
      <c r="K4625" t="s">
        <v>655</v>
      </c>
      <c r="L4625" t="s">
        <v>24</v>
      </c>
      <c r="M4625" t="s">
        <v>25</v>
      </c>
      <c r="N4625">
        <v>21</v>
      </c>
      <c r="O4625">
        <v>87</v>
      </c>
      <c r="P4625">
        <v>139.44</v>
      </c>
      <c r="Q4625">
        <v>-51.25</v>
      </c>
    </row>
    <row r="4626" spans="2:17" hidden="1">
      <c r="B4626">
        <v>2015</v>
      </c>
      <c r="C4626">
        <v>5</v>
      </c>
      <c r="D4626" t="s">
        <v>573</v>
      </c>
      <c r="E4626" t="s">
        <v>574</v>
      </c>
      <c r="F4626" t="s">
        <v>656</v>
      </c>
      <c r="G4626" t="s">
        <v>657</v>
      </c>
      <c r="H4626" t="s">
        <v>30</v>
      </c>
      <c r="I4626" t="s">
        <v>21</v>
      </c>
      <c r="J4626" t="s">
        <v>31</v>
      </c>
      <c r="K4626" t="s">
        <v>655</v>
      </c>
      <c r="L4626" t="s">
        <v>24</v>
      </c>
      <c r="M4626" t="s">
        <v>26</v>
      </c>
      <c r="N4626">
        <v>1</v>
      </c>
      <c r="O4626">
        <v>31</v>
      </c>
      <c r="P4626">
        <v>16.170000000000002</v>
      </c>
      <c r="Q4626">
        <v>-17.68</v>
      </c>
    </row>
    <row r="4627" spans="2:17" hidden="1">
      <c r="B4627">
        <v>2015</v>
      </c>
      <c r="C4627">
        <v>5</v>
      </c>
      <c r="D4627" t="s">
        <v>573</v>
      </c>
      <c r="E4627" t="s">
        <v>574</v>
      </c>
      <c r="F4627" t="s">
        <v>658</v>
      </c>
      <c r="G4627" t="s">
        <v>659</v>
      </c>
      <c r="H4627" t="s">
        <v>30</v>
      </c>
      <c r="I4627" t="s">
        <v>21</v>
      </c>
      <c r="J4627" t="s">
        <v>31</v>
      </c>
      <c r="K4627" t="s">
        <v>655</v>
      </c>
      <c r="L4627" t="s">
        <v>24</v>
      </c>
      <c r="M4627" t="s">
        <v>25</v>
      </c>
      <c r="N4627">
        <v>80</v>
      </c>
      <c r="O4627">
        <v>964</v>
      </c>
      <c r="P4627">
        <v>741.96</v>
      </c>
      <c r="Q4627">
        <v>-568.14</v>
      </c>
    </row>
    <row r="4628" spans="2:17" hidden="1">
      <c r="B4628">
        <v>2015</v>
      </c>
      <c r="C4628">
        <v>5</v>
      </c>
      <c r="D4628" t="s">
        <v>573</v>
      </c>
      <c r="E4628" t="s">
        <v>574</v>
      </c>
      <c r="F4628" t="s">
        <v>658</v>
      </c>
      <c r="G4628" t="s">
        <v>659</v>
      </c>
      <c r="H4628" t="s">
        <v>30</v>
      </c>
      <c r="I4628" t="s">
        <v>21</v>
      </c>
      <c r="J4628" t="s">
        <v>31</v>
      </c>
      <c r="K4628" t="s">
        <v>655</v>
      </c>
      <c r="L4628" t="s">
        <v>24</v>
      </c>
      <c r="M4628" t="s">
        <v>26</v>
      </c>
      <c r="N4628">
        <v>13</v>
      </c>
      <c r="O4628">
        <v>711</v>
      </c>
      <c r="P4628">
        <v>494.34</v>
      </c>
      <c r="Q4628">
        <v>-229.84</v>
      </c>
    </row>
    <row r="4629" spans="2:17" hidden="1">
      <c r="B4629">
        <v>2015</v>
      </c>
      <c r="C4629">
        <v>5</v>
      </c>
      <c r="D4629" t="s">
        <v>573</v>
      </c>
      <c r="E4629" t="s">
        <v>574</v>
      </c>
      <c r="F4629" t="s">
        <v>658</v>
      </c>
      <c r="G4629" t="s">
        <v>659</v>
      </c>
      <c r="H4629" t="s">
        <v>30</v>
      </c>
      <c r="I4629" t="s">
        <v>21</v>
      </c>
      <c r="J4629" t="s">
        <v>31</v>
      </c>
      <c r="K4629" t="s">
        <v>655</v>
      </c>
      <c r="L4629" t="s">
        <v>24</v>
      </c>
      <c r="M4629" t="s">
        <v>27</v>
      </c>
      <c r="N4629">
        <v>3</v>
      </c>
      <c r="O4629">
        <v>343</v>
      </c>
      <c r="P4629">
        <v>341.81</v>
      </c>
      <c r="Q4629">
        <v>9.65</v>
      </c>
    </row>
    <row r="4630" spans="2:17" hidden="1">
      <c r="B4630">
        <v>2015</v>
      </c>
      <c r="C4630">
        <v>5</v>
      </c>
      <c r="D4630" t="s">
        <v>573</v>
      </c>
      <c r="E4630" t="s">
        <v>574</v>
      </c>
      <c r="F4630" t="s">
        <v>660</v>
      </c>
      <c r="G4630" t="s">
        <v>661</v>
      </c>
      <c r="H4630" t="s">
        <v>30</v>
      </c>
      <c r="I4630" t="s">
        <v>21</v>
      </c>
      <c r="J4630" t="s">
        <v>31</v>
      </c>
      <c r="K4630" t="s">
        <v>655</v>
      </c>
      <c r="L4630" t="s">
        <v>24</v>
      </c>
      <c r="M4630" t="s">
        <v>25</v>
      </c>
      <c r="N4630">
        <v>365</v>
      </c>
      <c r="O4630">
        <v>3222</v>
      </c>
      <c r="P4630">
        <v>2992.9</v>
      </c>
      <c r="Q4630">
        <v>-1898.75</v>
      </c>
    </row>
    <row r="4631" spans="2:17" hidden="1">
      <c r="B4631">
        <v>2015</v>
      </c>
      <c r="C4631">
        <v>5</v>
      </c>
      <c r="D4631" t="s">
        <v>573</v>
      </c>
      <c r="E4631" t="s">
        <v>574</v>
      </c>
      <c r="F4631" t="s">
        <v>660</v>
      </c>
      <c r="G4631" t="s">
        <v>661</v>
      </c>
      <c r="H4631" t="s">
        <v>30</v>
      </c>
      <c r="I4631" t="s">
        <v>21</v>
      </c>
      <c r="J4631" t="s">
        <v>31</v>
      </c>
      <c r="K4631" t="s">
        <v>655</v>
      </c>
      <c r="L4631" t="s">
        <v>24</v>
      </c>
      <c r="M4631" t="s">
        <v>26</v>
      </c>
      <c r="N4631">
        <v>109</v>
      </c>
      <c r="O4631">
        <v>6029</v>
      </c>
      <c r="P4631">
        <v>4207.1400000000003</v>
      </c>
      <c r="Q4631">
        <v>-1927.12</v>
      </c>
    </row>
    <row r="4632" spans="2:17" hidden="1">
      <c r="B4632">
        <v>2015</v>
      </c>
      <c r="C4632">
        <v>5</v>
      </c>
      <c r="D4632" t="s">
        <v>573</v>
      </c>
      <c r="E4632" t="s">
        <v>574</v>
      </c>
      <c r="F4632" t="s">
        <v>660</v>
      </c>
      <c r="G4632" t="s">
        <v>661</v>
      </c>
      <c r="H4632" t="s">
        <v>30</v>
      </c>
      <c r="I4632" t="s">
        <v>21</v>
      </c>
      <c r="J4632" t="s">
        <v>31</v>
      </c>
      <c r="K4632" t="s">
        <v>655</v>
      </c>
      <c r="L4632" t="s">
        <v>24</v>
      </c>
      <c r="M4632" t="s">
        <v>27</v>
      </c>
      <c r="N4632">
        <v>37</v>
      </c>
      <c r="O4632">
        <v>6124</v>
      </c>
      <c r="P4632">
        <v>6013.06</v>
      </c>
      <c r="Q4632">
        <v>169.67</v>
      </c>
    </row>
    <row r="4633" spans="2:17" hidden="1">
      <c r="B4633">
        <v>2015</v>
      </c>
      <c r="C4633">
        <v>5</v>
      </c>
      <c r="D4633" t="s">
        <v>573</v>
      </c>
      <c r="E4633" t="s">
        <v>574</v>
      </c>
      <c r="F4633" t="s">
        <v>662</v>
      </c>
      <c r="G4633" t="s">
        <v>663</v>
      </c>
      <c r="H4633" t="s">
        <v>30</v>
      </c>
      <c r="I4633" t="s">
        <v>21</v>
      </c>
      <c r="J4633" t="s">
        <v>31</v>
      </c>
      <c r="K4633" t="s">
        <v>655</v>
      </c>
      <c r="L4633" t="s">
        <v>24</v>
      </c>
      <c r="M4633" t="s">
        <v>25</v>
      </c>
      <c r="N4633">
        <v>78</v>
      </c>
      <c r="O4633">
        <v>928</v>
      </c>
      <c r="P4633">
        <v>719.33</v>
      </c>
      <c r="Q4633">
        <v>-546.94000000000005</v>
      </c>
    </row>
    <row r="4634" spans="2:17" hidden="1">
      <c r="B4634">
        <v>2015</v>
      </c>
      <c r="C4634">
        <v>5</v>
      </c>
      <c r="D4634" t="s">
        <v>573</v>
      </c>
      <c r="E4634" t="s">
        <v>574</v>
      </c>
      <c r="F4634" t="s">
        <v>662</v>
      </c>
      <c r="G4634" t="s">
        <v>663</v>
      </c>
      <c r="H4634" t="s">
        <v>30</v>
      </c>
      <c r="I4634" t="s">
        <v>21</v>
      </c>
      <c r="J4634" t="s">
        <v>31</v>
      </c>
      <c r="K4634" t="s">
        <v>655</v>
      </c>
      <c r="L4634" t="s">
        <v>24</v>
      </c>
      <c r="M4634" t="s">
        <v>26</v>
      </c>
      <c r="N4634">
        <v>23</v>
      </c>
      <c r="O4634">
        <v>1023</v>
      </c>
      <c r="P4634">
        <v>657.9</v>
      </c>
      <c r="Q4634">
        <v>-406.64</v>
      </c>
    </row>
    <row r="4635" spans="2:17" hidden="1">
      <c r="B4635">
        <v>2015</v>
      </c>
      <c r="C4635">
        <v>5</v>
      </c>
      <c r="D4635" t="s">
        <v>573</v>
      </c>
      <c r="E4635" t="s">
        <v>574</v>
      </c>
      <c r="F4635" t="s">
        <v>662</v>
      </c>
      <c r="G4635" t="s">
        <v>663</v>
      </c>
      <c r="H4635" t="s">
        <v>30</v>
      </c>
      <c r="I4635" t="s">
        <v>21</v>
      </c>
      <c r="J4635" t="s">
        <v>31</v>
      </c>
      <c r="K4635" t="s">
        <v>655</v>
      </c>
      <c r="L4635" t="s">
        <v>24</v>
      </c>
      <c r="M4635" t="s">
        <v>27</v>
      </c>
      <c r="N4635">
        <v>1</v>
      </c>
      <c r="O4635">
        <v>215</v>
      </c>
      <c r="P4635">
        <v>209.49</v>
      </c>
      <c r="Q4635">
        <v>5.91</v>
      </c>
    </row>
    <row r="4636" spans="2:17" hidden="1">
      <c r="B4636">
        <v>2015</v>
      </c>
      <c r="C4636">
        <v>5</v>
      </c>
      <c r="D4636" t="s">
        <v>573</v>
      </c>
      <c r="E4636" t="s">
        <v>574</v>
      </c>
      <c r="F4636" t="s">
        <v>664</v>
      </c>
      <c r="G4636" t="s">
        <v>665</v>
      </c>
      <c r="H4636" t="s">
        <v>30</v>
      </c>
      <c r="I4636" t="s">
        <v>21</v>
      </c>
      <c r="J4636" t="s">
        <v>31</v>
      </c>
      <c r="K4636" t="s">
        <v>655</v>
      </c>
      <c r="L4636" t="s">
        <v>24</v>
      </c>
      <c r="M4636" t="s">
        <v>25</v>
      </c>
      <c r="N4636">
        <v>123</v>
      </c>
      <c r="O4636">
        <v>1412</v>
      </c>
      <c r="P4636">
        <v>1117.21</v>
      </c>
      <c r="Q4636">
        <v>-832.15</v>
      </c>
    </row>
    <row r="4637" spans="2:17" hidden="1">
      <c r="B4637">
        <v>2015</v>
      </c>
      <c r="C4637">
        <v>5</v>
      </c>
      <c r="D4637" t="s">
        <v>573</v>
      </c>
      <c r="E4637" t="s">
        <v>574</v>
      </c>
      <c r="F4637" t="s">
        <v>664</v>
      </c>
      <c r="G4637" t="s">
        <v>665</v>
      </c>
      <c r="H4637" t="s">
        <v>30</v>
      </c>
      <c r="I4637" t="s">
        <v>21</v>
      </c>
      <c r="J4637" t="s">
        <v>31</v>
      </c>
      <c r="K4637" t="s">
        <v>655</v>
      </c>
      <c r="L4637" t="s">
        <v>24</v>
      </c>
      <c r="M4637" t="s">
        <v>26</v>
      </c>
      <c r="N4637">
        <v>40</v>
      </c>
      <c r="O4637">
        <v>2153</v>
      </c>
      <c r="P4637">
        <v>1489.07</v>
      </c>
      <c r="Q4637">
        <v>-707.2</v>
      </c>
    </row>
    <row r="4638" spans="2:17" hidden="1">
      <c r="B4638">
        <v>2015</v>
      </c>
      <c r="C4638">
        <v>5</v>
      </c>
      <c r="D4638" t="s">
        <v>573</v>
      </c>
      <c r="E4638" t="s">
        <v>574</v>
      </c>
      <c r="F4638" t="s">
        <v>664</v>
      </c>
      <c r="G4638" t="s">
        <v>665</v>
      </c>
      <c r="H4638" t="s">
        <v>30</v>
      </c>
      <c r="I4638" t="s">
        <v>21</v>
      </c>
      <c r="J4638" t="s">
        <v>31</v>
      </c>
      <c r="K4638" t="s">
        <v>655</v>
      </c>
      <c r="L4638" t="s">
        <v>24</v>
      </c>
      <c r="M4638" t="s">
        <v>27</v>
      </c>
      <c r="N4638">
        <v>11</v>
      </c>
      <c r="O4638">
        <v>1551</v>
      </c>
      <c r="P4638">
        <v>1531.71</v>
      </c>
      <c r="Q4638">
        <v>43.21</v>
      </c>
    </row>
    <row r="4639" spans="2:17" hidden="1">
      <c r="B4639">
        <v>2015</v>
      </c>
      <c r="C4639">
        <v>5</v>
      </c>
      <c r="D4639" t="s">
        <v>573</v>
      </c>
      <c r="E4639" t="s">
        <v>574</v>
      </c>
      <c r="F4639" t="s">
        <v>666</v>
      </c>
      <c r="G4639" t="s">
        <v>667</v>
      </c>
      <c r="H4639" t="s">
        <v>30</v>
      </c>
      <c r="I4639" t="s">
        <v>21</v>
      </c>
      <c r="J4639" t="s">
        <v>31</v>
      </c>
      <c r="K4639" t="s">
        <v>655</v>
      </c>
      <c r="L4639" t="s">
        <v>24</v>
      </c>
      <c r="M4639" t="s">
        <v>25</v>
      </c>
      <c r="N4639">
        <v>127</v>
      </c>
      <c r="O4639">
        <v>1543</v>
      </c>
      <c r="P4639">
        <v>1181.8699999999999</v>
      </c>
      <c r="Q4639">
        <v>-909.38</v>
      </c>
    </row>
    <row r="4640" spans="2:17" hidden="1">
      <c r="B4640">
        <v>2015</v>
      </c>
      <c r="C4640">
        <v>5</v>
      </c>
      <c r="D4640" t="s">
        <v>573</v>
      </c>
      <c r="E4640" t="s">
        <v>574</v>
      </c>
      <c r="F4640" t="s">
        <v>666</v>
      </c>
      <c r="G4640" t="s">
        <v>667</v>
      </c>
      <c r="H4640" t="s">
        <v>30</v>
      </c>
      <c r="I4640" t="s">
        <v>21</v>
      </c>
      <c r="J4640" t="s">
        <v>31</v>
      </c>
      <c r="K4640" t="s">
        <v>655</v>
      </c>
      <c r="L4640" t="s">
        <v>24</v>
      </c>
      <c r="M4640" t="s">
        <v>26</v>
      </c>
      <c r="N4640">
        <v>69</v>
      </c>
      <c r="O4640">
        <v>3688</v>
      </c>
      <c r="P4640">
        <v>2544.69</v>
      </c>
      <c r="Q4640">
        <v>-1219.92</v>
      </c>
    </row>
    <row r="4641" spans="2:17" hidden="1">
      <c r="B4641">
        <v>2015</v>
      </c>
      <c r="C4641">
        <v>5</v>
      </c>
      <c r="D4641" t="s">
        <v>573</v>
      </c>
      <c r="E4641" t="s">
        <v>574</v>
      </c>
      <c r="F4641" t="s">
        <v>666</v>
      </c>
      <c r="G4641" t="s">
        <v>667</v>
      </c>
      <c r="H4641" t="s">
        <v>30</v>
      </c>
      <c r="I4641" t="s">
        <v>21</v>
      </c>
      <c r="J4641" t="s">
        <v>31</v>
      </c>
      <c r="K4641" t="s">
        <v>655</v>
      </c>
      <c r="L4641" t="s">
        <v>24</v>
      </c>
      <c r="M4641" t="s">
        <v>27</v>
      </c>
      <c r="N4641">
        <v>7</v>
      </c>
      <c r="O4641">
        <v>1023</v>
      </c>
      <c r="P4641">
        <v>1008.91</v>
      </c>
      <c r="Q4641">
        <v>28.48</v>
      </c>
    </row>
    <row r="4642" spans="2:17" hidden="1">
      <c r="B4642">
        <v>2015</v>
      </c>
      <c r="C4642">
        <v>5</v>
      </c>
      <c r="D4642" t="s">
        <v>573</v>
      </c>
      <c r="E4642" t="s">
        <v>574</v>
      </c>
      <c r="F4642" t="s">
        <v>668</v>
      </c>
      <c r="G4642" t="s">
        <v>669</v>
      </c>
      <c r="H4642" t="s">
        <v>30</v>
      </c>
      <c r="I4642" t="s">
        <v>21</v>
      </c>
      <c r="J4642" t="s">
        <v>31</v>
      </c>
      <c r="K4642" t="s">
        <v>655</v>
      </c>
      <c r="L4642" t="s">
        <v>24</v>
      </c>
      <c r="M4642" t="s">
        <v>25</v>
      </c>
      <c r="N4642">
        <v>19</v>
      </c>
      <c r="O4642">
        <v>204</v>
      </c>
      <c r="P4642">
        <v>167.87</v>
      </c>
      <c r="Q4642">
        <v>-120.24</v>
      </c>
    </row>
    <row r="4643" spans="2:17" hidden="1">
      <c r="B4643">
        <v>2015</v>
      </c>
      <c r="C4643">
        <v>5</v>
      </c>
      <c r="D4643" t="s">
        <v>573</v>
      </c>
      <c r="E4643" t="s">
        <v>574</v>
      </c>
      <c r="F4643" t="s">
        <v>668</v>
      </c>
      <c r="G4643" t="s">
        <v>669</v>
      </c>
      <c r="H4643" t="s">
        <v>30</v>
      </c>
      <c r="I4643" t="s">
        <v>21</v>
      </c>
      <c r="J4643" t="s">
        <v>31</v>
      </c>
      <c r="K4643" t="s">
        <v>655</v>
      </c>
      <c r="L4643" t="s">
        <v>24</v>
      </c>
      <c r="M4643" t="s">
        <v>26</v>
      </c>
      <c r="N4643">
        <v>3</v>
      </c>
      <c r="O4643">
        <v>132</v>
      </c>
      <c r="P4643">
        <v>84.48</v>
      </c>
      <c r="Q4643">
        <v>-53.04</v>
      </c>
    </row>
    <row r="4644" spans="2:17" hidden="1">
      <c r="B4644">
        <v>2015</v>
      </c>
      <c r="C4644">
        <v>5</v>
      </c>
      <c r="D4644" t="s">
        <v>573</v>
      </c>
      <c r="E4644" t="s">
        <v>574</v>
      </c>
      <c r="F4644" t="s">
        <v>670</v>
      </c>
      <c r="G4644" t="s">
        <v>671</v>
      </c>
      <c r="H4644" t="s">
        <v>30</v>
      </c>
      <c r="I4644" t="s">
        <v>21</v>
      </c>
      <c r="J4644" t="s">
        <v>31</v>
      </c>
      <c r="K4644" t="s">
        <v>655</v>
      </c>
      <c r="L4644" t="s">
        <v>24</v>
      </c>
      <c r="M4644" t="s">
        <v>25</v>
      </c>
      <c r="N4644">
        <v>38</v>
      </c>
      <c r="O4644">
        <v>487</v>
      </c>
      <c r="P4644">
        <v>362.04</v>
      </c>
      <c r="Q4644">
        <v>-287.06</v>
      </c>
    </row>
    <row r="4645" spans="2:17" hidden="1">
      <c r="B4645">
        <v>2015</v>
      </c>
      <c r="C4645">
        <v>5</v>
      </c>
      <c r="D4645" t="s">
        <v>573</v>
      </c>
      <c r="E4645" t="s">
        <v>574</v>
      </c>
      <c r="F4645" t="s">
        <v>670</v>
      </c>
      <c r="G4645" t="s">
        <v>671</v>
      </c>
      <c r="H4645" t="s">
        <v>30</v>
      </c>
      <c r="I4645" t="s">
        <v>21</v>
      </c>
      <c r="J4645" t="s">
        <v>31</v>
      </c>
      <c r="K4645" t="s">
        <v>655</v>
      </c>
      <c r="L4645" t="s">
        <v>24</v>
      </c>
      <c r="M4645" t="s">
        <v>26</v>
      </c>
      <c r="N4645">
        <v>7</v>
      </c>
      <c r="O4645">
        <v>349</v>
      </c>
      <c r="P4645">
        <v>234.96</v>
      </c>
      <c r="Q4645">
        <v>-123.76</v>
      </c>
    </row>
    <row r="4646" spans="2:17" hidden="1">
      <c r="B4646">
        <v>2015</v>
      </c>
      <c r="C4646">
        <v>5</v>
      </c>
      <c r="D4646" t="s">
        <v>573</v>
      </c>
      <c r="E4646" t="s">
        <v>574</v>
      </c>
      <c r="F4646" t="s">
        <v>672</v>
      </c>
      <c r="G4646" t="s">
        <v>673</v>
      </c>
      <c r="H4646" t="s">
        <v>30</v>
      </c>
      <c r="I4646" t="s">
        <v>21</v>
      </c>
      <c r="J4646" t="s">
        <v>31</v>
      </c>
      <c r="K4646" t="s">
        <v>655</v>
      </c>
      <c r="L4646" t="s">
        <v>24</v>
      </c>
      <c r="M4646" t="s">
        <v>25</v>
      </c>
      <c r="N4646">
        <v>66</v>
      </c>
      <c r="O4646">
        <v>449</v>
      </c>
      <c r="P4646">
        <v>496.71</v>
      </c>
      <c r="Q4646">
        <v>-264.58999999999997</v>
      </c>
    </row>
    <row r="4647" spans="2:17" hidden="1">
      <c r="B4647">
        <v>2015</v>
      </c>
      <c r="C4647">
        <v>5</v>
      </c>
      <c r="D4647" t="s">
        <v>573</v>
      </c>
      <c r="E4647" t="s">
        <v>574</v>
      </c>
      <c r="F4647" t="s">
        <v>672</v>
      </c>
      <c r="G4647" t="s">
        <v>673</v>
      </c>
      <c r="H4647" t="s">
        <v>30</v>
      </c>
      <c r="I4647" t="s">
        <v>21</v>
      </c>
      <c r="J4647" t="s">
        <v>31</v>
      </c>
      <c r="K4647" t="s">
        <v>655</v>
      </c>
      <c r="L4647" t="s">
        <v>24</v>
      </c>
      <c r="M4647" t="s">
        <v>26</v>
      </c>
      <c r="N4647">
        <v>8</v>
      </c>
      <c r="O4647">
        <v>355</v>
      </c>
      <c r="P4647">
        <v>228.07</v>
      </c>
      <c r="Q4647">
        <v>-141.44</v>
      </c>
    </row>
    <row r="4648" spans="2:17" hidden="1">
      <c r="B4648">
        <v>2015</v>
      </c>
      <c r="C4648">
        <v>5</v>
      </c>
      <c r="D4648" t="s">
        <v>573</v>
      </c>
      <c r="E4648" t="s">
        <v>574</v>
      </c>
      <c r="F4648" t="s">
        <v>674</v>
      </c>
      <c r="G4648" t="s">
        <v>661</v>
      </c>
      <c r="H4648" t="s">
        <v>30</v>
      </c>
      <c r="I4648" t="s">
        <v>21</v>
      </c>
      <c r="J4648" t="s">
        <v>31</v>
      </c>
      <c r="K4648" t="s">
        <v>655</v>
      </c>
      <c r="L4648" t="s">
        <v>24</v>
      </c>
      <c r="M4648" t="s">
        <v>25</v>
      </c>
      <c r="N4648">
        <v>49</v>
      </c>
      <c r="O4648">
        <v>441</v>
      </c>
      <c r="P4648">
        <v>394.29</v>
      </c>
      <c r="Q4648">
        <v>-228.14</v>
      </c>
    </row>
    <row r="4649" spans="2:17" hidden="1">
      <c r="B4649">
        <v>2015</v>
      </c>
      <c r="C4649">
        <v>5</v>
      </c>
      <c r="D4649" t="s">
        <v>573</v>
      </c>
      <c r="E4649" t="s">
        <v>574</v>
      </c>
      <c r="F4649" t="s">
        <v>674</v>
      </c>
      <c r="G4649" t="s">
        <v>661</v>
      </c>
      <c r="H4649" t="s">
        <v>30</v>
      </c>
      <c r="I4649" t="s">
        <v>21</v>
      </c>
      <c r="J4649" t="s">
        <v>31</v>
      </c>
      <c r="K4649" t="s">
        <v>655</v>
      </c>
      <c r="L4649" t="s">
        <v>24</v>
      </c>
      <c r="M4649" t="s">
        <v>26</v>
      </c>
      <c r="N4649">
        <v>2</v>
      </c>
      <c r="O4649">
        <v>114</v>
      </c>
      <c r="P4649">
        <v>80.31</v>
      </c>
      <c r="Q4649">
        <v>-35.36</v>
      </c>
    </row>
    <row r="4650" spans="2:17" hidden="1">
      <c r="B4650">
        <v>2015</v>
      </c>
      <c r="C4650">
        <v>5</v>
      </c>
      <c r="D4650" t="s">
        <v>573</v>
      </c>
      <c r="E4650" t="s">
        <v>574</v>
      </c>
      <c r="F4650" t="s">
        <v>675</v>
      </c>
      <c r="G4650" t="s">
        <v>676</v>
      </c>
      <c r="H4650" t="s">
        <v>30</v>
      </c>
      <c r="I4650" t="s">
        <v>21</v>
      </c>
      <c r="J4650" t="s">
        <v>31</v>
      </c>
      <c r="K4650" t="s">
        <v>655</v>
      </c>
      <c r="L4650" t="s">
        <v>24</v>
      </c>
      <c r="M4650" t="s">
        <v>25</v>
      </c>
      <c r="N4650">
        <v>73</v>
      </c>
      <c r="O4650">
        <v>956</v>
      </c>
      <c r="P4650">
        <v>702.39</v>
      </c>
      <c r="Q4650">
        <v>-563.4</v>
      </c>
    </row>
    <row r="4651" spans="2:17" hidden="1">
      <c r="B4651">
        <v>2015</v>
      </c>
      <c r="C4651">
        <v>5</v>
      </c>
      <c r="D4651" t="s">
        <v>573</v>
      </c>
      <c r="E4651" t="s">
        <v>574</v>
      </c>
      <c r="F4651" t="s">
        <v>675</v>
      </c>
      <c r="G4651" t="s">
        <v>676</v>
      </c>
      <c r="H4651" t="s">
        <v>30</v>
      </c>
      <c r="I4651" t="s">
        <v>21</v>
      </c>
      <c r="J4651" t="s">
        <v>31</v>
      </c>
      <c r="K4651" t="s">
        <v>655</v>
      </c>
      <c r="L4651" t="s">
        <v>24</v>
      </c>
      <c r="M4651" t="s">
        <v>26</v>
      </c>
      <c r="N4651">
        <v>73</v>
      </c>
      <c r="O4651">
        <v>4155</v>
      </c>
      <c r="P4651">
        <v>2925.78</v>
      </c>
      <c r="Q4651">
        <v>-1290.6400000000001</v>
      </c>
    </row>
    <row r="4652" spans="2:17" hidden="1">
      <c r="B4652">
        <v>2015</v>
      </c>
      <c r="C4652">
        <v>5</v>
      </c>
      <c r="D4652" t="s">
        <v>573</v>
      </c>
      <c r="E4652" t="s">
        <v>574</v>
      </c>
      <c r="F4652" t="s">
        <v>675</v>
      </c>
      <c r="G4652" t="s">
        <v>676</v>
      </c>
      <c r="H4652" t="s">
        <v>30</v>
      </c>
      <c r="I4652" t="s">
        <v>21</v>
      </c>
      <c r="J4652" t="s">
        <v>31</v>
      </c>
      <c r="K4652" t="s">
        <v>655</v>
      </c>
      <c r="L4652" t="s">
        <v>24</v>
      </c>
      <c r="M4652" t="s">
        <v>27</v>
      </c>
      <c r="N4652">
        <v>10</v>
      </c>
      <c r="O4652">
        <v>1691</v>
      </c>
      <c r="P4652">
        <v>1659.2</v>
      </c>
      <c r="Q4652">
        <v>46.82</v>
      </c>
    </row>
    <row r="4653" spans="2:17" hidden="1">
      <c r="B4653">
        <v>2015</v>
      </c>
      <c r="C4653">
        <v>5</v>
      </c>
      <c r="D4653" t="s">
        <v>573</v>
      </c>
      <c r="E4653" t="s">
        <v>574</v>
      </c>
      <c r="F4653" t="s">
        <v>677</v>
      </c>
      <c r="G4653" t="s">
        <v>678</v>
      </c>
      <c r="H4653" t="s">
        <v>30</v>
      </c>
      <c r="I4653" t="s">
        <v>21</v>
      </c>
      <c r="J4653" t="s">
        <v>31</v>
      </c>
      <c r="K4653" t="s">
        <v>655</v>
      </c>
      <c r="L4653" t="s">
        <v>24</v>
      </c>
      <c r="M4653" t="s">
        <v>25</v>
      </c>
      <c r="N4653">
        <v>53</v>
      </c>
      <c r="O4653">
        <v>389</v>
      </c>
      <c r="P4653">
        <v>408.31</v>
      </c>
      <c r="Q4653">
        <v>-229.27</v>
      </c>
    </row>
    <row r="4654" spans="2:17" hidden="1">
      <c r="B4654">
        <v>2015</v>
      </c>
      <c r="C4654">
        <v>5</v>
      </c>
      <c r="D4654" t="s">
        <v>573</v>
      </c>
      <c r="E4654" t="s">
        <v>574</v>
      </c>
      <c r="F4654" t="s">
        <v>677</v>
      </c>
      <c r="G4654" t="s">
        <v>678</v>
      </c>
      <c r="H4654" t="s">
        <v>30</v>
      </c>
      <c r="I4654" t="s">
        <v>21</v>
      </c>
      <c r="J4654" t="s">
        <v>31</v>
      </c>
      <c r="K4654" t="s">
        <v>655</v>
      </c>
      <c r="L4654" t="s">
        <v>24</v>
      </c>
      <c r="M4654" t="s">
        <v>26</v>
      </c>
      <c r="N4654">
        <v>17</v>
      </c>
      <c r="O4654">
        <v>902</v>
      </c>
      <c r="P4654">
        <v>620.84</v>
      </c>
      <c r="Q4654">
        <v>-300.56</v>
      </c>
    </row>
    <row r="4655" spans="2:17" hidden="1">
      <c r="B4655">
        <v>2015</v>
      </c>
      <c r="C4655">
        <v>5</v>
      </c>
      <c r="D4655" t="s">
        <v>573</v>
      </c>
      <c r="E4655" t="s">
        <v>574</v>
      </c>
      <c r="F4655" t="s">
        <v>679</v>
      </c>
      <c r="G4655" t="s">
        <v>680</v>
      </c>
      <c r="H4655" t="s">
        <v>30</v>
      </c>
      <c r="I4655" t="s">
        <v>21</v>
      </c>
      <c r="J4655" t="s">
        <v>22</v>
      </c>
      <c r="K4655" t="s">
        <v>652</v>
      </c>
      <c r="L4655" t="s">
        <v>24</v>
      </c>
      <c r="M4655" t="s">
        <v>25</v>
      </c>
      <c r="N4655">
        <v>799</v>
      </c>
      <c r="O4655">
        <v>8173</v>
      </c>
      <c r="P4655">
        <v>5316.11</v>
      </c>
      <c r="Q4655">
        <v>-4389.99</v>
      </c>
    </row>
    <row r="4656" spans="2:17" hidden="1">
      <c r="B4656">
        <v>2015</v>
      </c>
      <c r="C4656">
        <v>5</v>
      </c>
      <c r="D4656" t="s">
        <v>573</v>
      </c>
      <c r="E4656" t="s">
        <v>574</v>
      </c>
      <c r="F4656" t="s">
        <v>679</v>
      </c>
      <c r="G4656" t="s">
        <v>680</v>
      </c>
      <c r="H4656" t="s">
        <v>30</v>
      </c>
      <c r="I4656" t="s">
        <v>21</v>
      </c>
      <c r="J4656" t="s">
        <v>22</v>
      </c>
      <c r="K4656" t="s">
        <v>652</v>
      </c>
      <c r="L4656" t="s">
        <v>24</v>
      </c>
      <c r="M4656" t="s">
        <v>26</v>
      </c>
      <c r="N4656">
        <v>608</v>
      </c>
      <c r="O4656">
        <v>35183</v>
      </c>
      <c r="P4656">
        <v>17032.8</v>
      </c>
      <c r="Q4656">
        <v>-9827.1200000000008</v>
      </c>
    </row>
    <row r="4657" spans="2:17" hidden="1">
      <c r="B4657">
        <v>2015</v>
      </c>
      <c r="C4657">
        <v>5</v>
      </c>
      <c r="D4657" t="s">
        <v>573</v>
      </c>
      <c r="E4657" t="s">
        <v>574</v>
      </c>
      <c r="F4657" t="s">
        <v>679</v>
      </c>
      <c r="G4657" t="s">
        <v>680</v>
      </c>
      <c r="H4657" t="s">
        <v>30</v>
      </c>
      <c r="I4657" t="s">
        <v>21</v>
      </c>
      <c r="J4657" t="s">
        <v>22</v>
      </c>
      <c r="K4657" t="s">
        <v>652</v>
      </c>
      <c r="L4657" t="s">
        <v>24</v>
      </c>
      <c r="M4657" t="s">
        <v>27</v>
      </c>
      <c r="N4657">
        <v>161</v>
      </c>
      <c r="O4657">
        <v>35986</v>
      </c>
      <c r="P4657">
        <v>25045.41</v>
      </c>
      <c r="Q4657">
        <v>0</v>
      </c>
    </row>
    <row r="4658" spans="2:17" hidden="1">
      <c r="B4658">
        <v>2015</v>
      </c>
      <c r="C4658">
        <v>5</v>
      </c>
      <c r="D4658" t="s">
        <v>573</v>
      </c>
      <c r="E4658" t="s">
        <v>574</v>
      </c>
      <c r="F4658" t="s">
        <v>681</v>
      </c>
      <c r="G4658" t="s">
        <v>682</v>
      </c>
      <c r="H4658" t="s">
        <v>30</v>
      </c>
      <c r="I4658" t="s">
        <v>21</v>
      </c>
      <c r="J4658" t="s">
        <v>22</v>
      </c>
      <c r="K4658" t="s">
        <v>652</v>
      </c>
      <c r="L4658" t="s">
        <v>24</v>
      </c>
      <c r="M4658" t="s">
        <v>25</v>
      </c>
      <c r="N4658">
        <v>40</v>
      </c>
      <c r="O4658">
        <v>494</v>
      </c>
      <c r="P4658">
        <v>277.57</v>
      </c>
      <c r="Q4658">
        <v>-265.39999999999998</v>
      </c>
    </row>
    <row r="4659" spans="2:17" hidden="1">
      <c r="B4659">
        <v>2015</v>
      </c>
      <c r="C4659">
        <v>5</v>
      </c>
      <c r="D4659" t="s">
        <v>573</v>
      </c>
      <c r="E4659" t="s">
        <v>574</v>
      </c>
      <c r="F4659" t="s">
        <v>681</v>
      </c>
      <c r="G4659" t="s">
        <v>682</v>
      </c>
      <c r="H4659" t="s">
        <v>30</v>
      </c>
      <c r="I4659" t="s">
        <v>21</v>
      </c>
      <c r="J4659" t="s">
        <v>22</v>
      </c>
      <c r="K4659" t="s">
        <v>652</v>
      </c>
      <c r="L4659" t="s">
        <v>24</v>
      </c>
      <c r="M4659" t="s">
        <v>26</v>
      </c>
      <c r="N4659">
        <v>7</v>
      </c>
      <c r="O4659">
        <v>321</v>
      </c>
      <c r="P4659">
        <v>139.94999999999999</v>
      </c>
      <c r="Q4659">
        <v>-112.77</v>
      </c>
    </row>
    <row r="4660" spans="2:17" hidden="1">
      <c r="B4660">
        <v>2015</v>
      </c>
      <c r="C4660">
        <v>5</v>
      </c>
      <c r="D4660" t="s">
        <v>573</v>
      </c>
      <c r="E4660" t="s">
        <v>574</v>
      </c>
      <c r="F4660" t="s">
        <v>683</v>
      </c>
      <c r="G4660" t="s">
        <v>684</v>
      </c>
      <c r="H4660" t="s">
        <v>30</v>
      </c>
      <c r="I4660" t="s">
        <v>21</v>
      </c>
      <c r="J4660" t="s">
        <v>22</v>
      </c>
      <c r="K4660" t="s">
        <v>652</v>
      </c>
      <c r="L4660" t="s">
        <v>24</v>
      </c>
      <c r="M4660" t="s">
        <v>25</v>
      </c>
      <c r="N4660">
        <v>51</v>
      </c>
      <c r="O4660">
        <v>295</v>
      </c>
      <c r="P4660">
        <v>308.74</v>
      </c>
      <c r="Q4660">
        <v>-158.38</v>
      </c>
    </row>
    <row r="4661" spans="2:17" hidden="1">
      <c r="B4661">
        <v>2015</v>
      </c>
      <c r="C4661">
        <v>5</v>
      </c>
      <c r="D4661" t="s">
        <v>573</v>
      </c>
      <c r="E4661" t="s">
        <v>574</v>
      </c>
      <c r="F4661" t="s">
        <v>685</v>
      </c>
      <c r="G4661" t="s">
        <v>686</v>
      </c>
      <c r="H4661" t="s">
        <v>30</v>
      </c>
      <c r="I4661" t="s">
        <v>21</v>
      </c>
      <c r="J4661" t="s">
        <v>22</v>
      </c>
      <c r="K4661" t="s">
        <v>652</v>
      </c>
      <c r="L4661" t="s">
        <v>24</v>
      </c>
      <c r="M4661" t="s">
        <v>25</v>
      </c>
      <c r="N4661">
        <v>322</v>
      </c>
      <c r="O4661">
        <v>4344</v>
      </c>
      <c r="P4661">
        <v>2284.3000000000002</v>
      </c>
      <c r="Q4661">
        <v>-2333.5700000000002</v>
      </c>
    </row>
    <row r="4662" spans="2:17" hidden="1">
      <c r="B4662">
        <v>2015</v>
      </c>
      <c r="C4662">
        <v>5</v>
      </c>
      <c r="D4662" t="s">
        <v>573</v>
      </c>
      <c r="E4662" t="s">
        <v>574</v>
      </c>
      <c r="F4662" t="s">
        <v>685</v>
      </c>
      <c r="G4662" t="s">
        <v>686</v>
      </c>
      <c r="H4662" t="s">
        <v>30</v>
      </c>
      <c r="I4662" t="s">
        <v>21</v>
      </c>
      <c r="J4662" t="s">
        <v>22</v>
      </c>
      <c r="K4662" t="s">
        <v>652</v>
      </c>
      <c r="L4662" t="s">
        <v>24</v>
      </c>
      <c r="M4662" t="s">
        <v>26</v>
      </c>
      <c r="N4662">
        <v>205</v>
      </c>
      <c r="O4662">
        <v>11923</v>
      </c>
      <c r="P4662">
        <v>5794.39</v>
      </c>
      <c r="Q4662">
        <v>-3302.55</v>
      </c>
    </row>
    <row r="4663" spans="2:17" hidden="1">
      <c r="B4663">
        <v>2015</v>
      </c>
      <c r="C4663">
        <v>5</v>
      </c>
      <c r="D4663" t="s">
        <v>573</v>
      </c>
      <c r="E4663" t="s">
        <v>574</v>
      </c>
      <c r="F4663" t="s">
        <v>685</v>
      </c>
      <c r="G4663" t="s">
        <v>686</v>
      </c>
      <c r="H4663" t="s">
        <v>30</v>
      </c>
      <c r="I4663" t="s">
        <v>21</v>
      </c>
      <c r="J4663" t="s">
        <v>22</v>
      </c>
      <c r="K4663" t="s">
        <v>652</v>
      </c>
      <c r="L4663" t="s">
        <v>24</v>
      </c>
      <c r="M4663" t="s">
        <v>27</v>
      </c>
      <c r="N4663">
        <v>86</v>
      </c>
      <c r="O4663">
        <v>18868</v>
      </c>
      <c r="P4663">
        <v>13140.09</v>
      </c>
      <c r="Q4663">
        <v>0</v>
      </c>
    </row>
    <row r="4664" spans="2:17" hidden="1">
      <c r="B4664">
        <v>2015</v>
      </c>
      <c r="C4664">
        <v>5</v>
      </c>
      <c r="D4664" t="s">
        <v>573</v>
      </c>
      <c r="E4664" t="s">
        <v>574</v>
      </c>
      <c r="F4664" t="s">
        <v>687</v>
      </c>
      <c r="G4664" t="s">
        <v>688</v>
      </c>
      <c r="H4664" t="s">
        <v>30</v>
      </c>
      <c r="I4664" t="s">
        <v>21</v>
      </c>
      <c r="J4664" t="s">
        <v>22</v>
      </c>
      <c r="K4664" t="s">
        <v>652</v>
      </c>
      <c r="L4664" t="s">
        <v>24</v>
      </c>
      <c r="M4664" t="s">
        <v>25</v>
      </c>
      <c r="N4664">
        <v>745</v>
      </c>
      <c r="O4664">
        <v>6766</v>
      </c>
      <c r="P4664">
        <v>4834.24</v>
      </c>
      <c r="Q4664">
        <v>-3633.71</v>
      </c>
    </row>
    <row r="4665" spans="2:17" hidden="1">
      <c r="B4665">
        <v>2015</v>
      </c>
      <c r="C4665">
        <v>5</v>
      </c>
      <c r="D4665" t="s">
        <v>573</v>
      </c>
      <c r="E4665" t="s">
        <v>574</v>
      </c>
      <c r="F4665" t="s">
        <v>687</v>
      </c>
      <c r="G4665" t="s">
        <v>688</v>
      </c>
      <c r="H4665" t="s">
        <v>30</v>
      </c>
      <c r="I4665" t="s">
        <v>21</v>
      </c>
      <c r="J4665" t="s">
        <v>22</v>
      </c>
      <c r="K4665" t="s">
        <v>652</v>
      </c>
      <c r="L4665" t="s">
        <v>24</v>
      </c>
      <c r="M4665" t="s">
        <v>26</v>
      </c>
      <c r="N4665">
        <v>159</v>
      </c>
      <c r="O4665">
        <v>8617</v>
      </c>
      <c r="P4665">
        <v>4068.53</v>
      </c>
      <c r="Q4665">
        <v>-2561.4899999999998</v>
      </c>
    </row>
    <row r="4666" spans="2:17" hidden="1">
      <c r="B4666">
        <v>2015</v>
      </c>
      <c r="C4666">
        <v>5</v>
      </c>
      <c r="D4666" t="s">
        <v>573</v>
      </c>
      <c r="E4666" t="s">
        <v>574</v>
      </c>
      <c r="F4666" t="s">
        <v>687</v>
      </c>
      <c r="G4666" t="s">
        <v>688</v>
      </c>
      <c r="H4666" t="s">
        <v>30</v>
      </c>
      <c r="I4666" t="s">
        <v>21</v>
      </c>
      <c r="J4666" t="s">
        <v>22</v>
      </c>
      <c r="K4666" t="s">
        <v>652</v>
      </c>
      <c r="L4666" t="s">
        <v>24</v>
      </c>
      <c r="M4666" t="s">
        <v>27</v>
      </c>
      <c r="N4666">
        <v>31</v>
      </c>
      <c r="O4666">
        <v>4803</v>
      </c>
      <c r="P4666">
        <v>3392.57</v>
      </c>
      <c r="Q4666">
        <v>0</v>
      </c>
    </row>
    <row r="4667" spans="2:17" hidden="1">
      <c r="B4667">
        <v>2015</v>
      </c>
      <c r="C4667">
        <v>5</v>
      </c>
      <c r="D4667" t="s">
        <v>573</v>
      </c>
      <c r="E4667" t="s">
        <v>574</v>
      </c>
      <c r="F4667" t="s">
        <v>689</v>
      </c>
      <c r="G4667" t="s">
        <v>690</v>
      </c>
      <c r="H4667" t="s">
        <v>30</v>
      </c>
      <c r="I4667" t="s">
        <v>21</v>
      </c>
      <c r="J4667" t="s">
        <v>22</v>
      </c>
      <c r="K4667" t="s">
        <v>652</v>
      </c>
      <c r="L4667" t="s">
        <v>24</v>
      </c>
      <c r="M4667" t="s">
        <v>25</v>
      </c>
      <c r="N4667">
        <v>966</v>
      </c>
      <c r="O4667">
        <v>8674</v>
      </c>
      <c r="P4667">
        <v>6254.94</v>
      </c>
      <c r="Q4667">
        <v>-4658.33</v>
      </c>
    </row>
    <row r="4668" spans="2:17" hidden="1">
      <c r="B4668">
        <v>2015</v>
      </c>
      <c r="C4668">
        <v>5</v>
      </c>
      <c r="D4668" t="s">
        <v>573</v>
      </c>
      <c r="E4668" t="s">
        <v>574</v>
      </c>
      <c r="F4668" t="s">
        <v>689</v>
      </c>
      <c r="G4668" t="s">
        <v>690</v>
      </c>
      <c r="H4668" t="s">
        <v>30</v>
      </c>
      <c r="I4668" t="s">
        <v>21</v>
      </c>
      <c r="J4668" t="s">
        <v>22</v>
      </c>
      <c r="K4668" t="s">
        <v>652</v>
      </c>
      <c r="L4668" t="s">
        <v>24</v>
      </c>
      <c r="M4668" t="s">
        <v>26</v>
      </c>
      <c r="N4668">
        <v>339</v>
      </c>
      <c r="O4668">
        <v>18581</v>
      </c>
      <c r="P4668">
        <v>8814.9699999999993</v>
      </c>
      <c r="Q4668">
        <v>-5461.29</v>
      </c>
    </row>
    <row r="4669" spans="2:17" hidden="1">
      <c r="B4669">
        <v>2015</v>
      </c>
      <c r="C4669">
        <v>5</v>
      </c>
      <c r="D4669" t="s">
        <v>573</v>
      </c>
      <c r="E4669" t="s">
        <v>574</v>
      </c>
      <c r="F4669" t="s">
        <v>689</v>
      </c>
      <c r="G4669" t="s">
        <v>690</v>
      </c>
      <c r="H4669" t="s">
        <v>30</v>
      </c>
      <c r="I4669" t="s">
        <v>21</v>
      </c>
      <c r="J4669" t="s">
        <v>22</v>
      </c>
      <c r="K4669" t="s">
        <v>652</v>
      </c>
      <c r="L4669" t="s">
        <v>24</v>
      </c>
      <c r="M4669" t="s">
        <v>27</v>
      </c>
      <c r="N4669">
        <v>55</v>
      </c>
      <c r="O4669">
        <v>12861</v>
      </c>
      <c r="P4669">
        <v>8937</v>
      </c>
      <c r="Q4669">
        <v>0</v>
      </c>
    </row>
    <row r="4670" spans="2:17" hidden="1">
      <c r="B4670">
        <v>2015</v>
      </c>
      <c r="C4670">
        <v>5</v>
      </c>
      <c r="D4670" t="s">
        <v>573</v>
      </c>
      <c r="E4670" t="s">
        <v>574</v>
      </c>
      <c r="F4670" t="s">
        <v>1043</v>
      </c>
      <c r="G4670" t="s">
        <v>1044</v>
      </c>
      <c r="H4670" t="s">
        <v>30</v>
      </c>
      <c r="I4670" t="s">
        <v>21</v>
      </c>
      <c r="J4670" t="s">
        <v>22</v>
      </c>
      <c r="K4670" t="s">
        <v>652</v>
      </c>
      <c r="L4670" t="s">
        <v>24</v>
      </c>
      <c r="M4670" t="s">
        <v>25</v>
      </c>
      <c r="N4670">
        <v>185</v>
      </c>
      <c r="O4670">
        <v>1712</v>
      </c>
      <c r="P4670">
        <v>1204.75</v>
      </c>
      <c r="Q4670">
        <v>-919.46</v>
      </c>
    </row>
    <row r="4671" spans="2:17" hidden="1">
      <c r="B4671">
        <v>2015</v>
      </c>
      <c r="C4671">
        <v>5</v>
      </c>
      <c r="D4671" t="s">
        <v>573</v>
      </c>
      <c r="E4671" t="s">
        <v>574</v>
      </c>
      <c r="F4671" t="s">
        <v>1043</v>
      </c>
      <c r="G4671" t="s">
        <v>1044</v>
      </c>
      <c r="H4671" t="s">
        <v>30</v>
      </c>
      <c r="I4671" t="s">
        <v>21</v>
      </c>
      <c r="J4671" t="s">
        <v>22</v>
      </c>
      <c r="K4671" t="s">
        <v>652</v>
      </c>
      <c r="L4671" t="s">
        <v>24</v>
      </c>
      <c r="M4671" t="s">
        <v>26</v>
      </c>
      <c r="N4671">
        <v>81</v>
      </c>
      <c r="O4671">
        <v>4265</v>
      </c>
      <c r="P4671">
        <v>1988.72</v>
      </c>
      <c r="Q4671">
        <v>-1304.9100000000001</v>
      </c>
    </row>
    <row r="4672" spans="2:17" hidden="1">
      <c r="B4672">
        <v>2015</v>
      </c>
      <c r="C4672">
        <v>5</v>
      </c>
      <c r="D4672" t="s">
        <v>573</v>
      </c>
      <c r="E4672" t="s">
        <v>574</v>
      </c>
      <c r="F4672" t="s">
        <v>1043</v>
      </c>
      <c r="G4672" t="s">
        <v>1044</v>
      </c>
      <c r="H4672" t="s">
        <v>30</v>
      </c>
      <c r="I4672" t="s">
        <v>21</v>
      </c>
      <c r="J4672" t="s">
        <v>22</v>
      </c>
      <c r="K4672" t="s">
        <v>652</v>
      </c>
      <c r="L4672" t="s">
        <v>24</v>
      </c>
      <c r="M4672" t="s">
        <v>27</v>
      </c>
      <c r="N4672">
        <v>58</v>
      </c>
      <c r="O4672">
        <v>13810</v>
      </c>
      <c r="P4672">
        <v>9590.92</v>
      </c>
      <c r="Q4672">
        <v>0</v>
      </c>
    </row>
    <row r="4673" spans="2:17" hidden="1">
      <c r="B4673">
        <v>2015</v>
      </c>
      <c r="C4673">
        <v>5</v>
      </c>
      <c r="D4673" t="s">
        <v>573</v>
      </c>
      <c r="E4673" t="s">
        <v>574</v>
      </c>
      <c r="F4673" t="s">
        <v>691</v>
      </c>
      <c r="G4673" t="s">
        <v>692</v>
      </c>
      <c r="H4673" t="s">
        <v>30</v>
      </c>
      <c r="I4673" t="s">
        <v>21</v>
      </c>
      <c r="J4673" t="s">
        <v>31</v>
      </c>
      <c r="K4673" t="s">
        <v>693</v>
      </c>
      <c r="L4673" t="s">
        <v>24</v>
      </c>
      <c r="M4673" t="s">
        <v>25</v>
      </c>
      <c r="N4673">
        <v>6785</v>
      </c>
      <c r="O4673">
        <v>73937.75</v>
      </c>
      <c r="P4673">
        <v>47730.75</v>
      </c>
      <c r="Q4673">
        <v>-39913.46</v>
      </c>
    </row>
    <row r="4674" spans="2:17" hidden="1">
      <c r="B4674">
        <v>2015</v>
      </c>
      <c r="C4674">
        <v>5</v>
      </c>
      <c r="D4674" t="s">
        <v>573</v>
      </c>
      <c r="E4674" t="s">
        <v>574</v>
      </c>
      <c r="F4674" t="s">
        <v>691</v>
      </c>
      <c r="G4674" t="s">
        <v>692</v>
      </c>
      <c r="H4674" t="s">
        <v>30</v>
      </c>
      <c r="I4674" t="s">
        <v>21</v>
      </c>
      <c r="J4674" t="s">
        <v>31</v>
      </c>
      <c r="K4674" t="s">
        <v>693</v>
      </c>
      <c r="L4674" t="s">
        <v>24</v>
      </c>
      <c r="M4674" t="s">
        <v>26</v>
      </c>
      <c r="N4674">
        <v>1708</v>
      </c>
      <c r="O4674">
        <v>89854.91</v>
      </c>
      <c r="P4674">
        <v>45701.72</v>
      </c>
      <c r="Q4674">
        <v>-27682.17</v>
      </c>
    </row>
    <row r="4675" spans="2:17" hidden="1">
      <c r="B4675">
        <v>2015</v>
      </c>
      <c r="C4675">
        <v>5</v>
      </c>
      <c r="D4675" t="s">
        <v>573</v>
      </c>
      <c r="E4675" t="s">
        <v>574</v>
      </c>
      <c r="F4675" t="s">
        <v>691</v>
      </c>
      <c r="G4675" t="s">
        <v>692</v>
      </c>
      <c r="H4675" t="s">
        <v>30</v>
      </c>
      <c r="I4675" t="s">
        <v>21</v>
      </c>
      <c r="J4675" t="s">
        <v>31</v>
      </c>
      <c r="K4675" t="s">
        <v>693</v>
      </c>
      <c r="L4675" t="s">
        <v>24</v>
      </c>
      <c r="M4675" t="s">
        <v>27</v>
      </c>
      <c r="N4675">
        <v>198</v>
      </c>
      <c r="O4675">
        <v>32086.32</v>
      </c>
      <c r="P4675">
        <v>24736.34</v>
      </c>
      <c r="Q4675">
        <v>718.38</v>
      </c>
    </row>
    <row r="4676" spans="2:17" hidden="1">
      <c r="B4676">
        <v>2015</v>
      </c>
      <c r="C4676">
        <v>5</v>
      </c>
      <c r="D4676" t="s">
        <v>573</v>
      </c>
      <c r="E4676" t="s">
        <v>574</v>
      </c>
      <c r="F4676" t="s">
        <v>694</v>
      </c>
      <c r="G4676" t="s">
        <v>695</v>
      </c>
      <c r="H4676" t="s">
        <v>30</v>
      </c>
      <c r="I4676" t="s">
        <v>21</v>
      </c>
      <c r="J4676" t="s">
        <v>31</v>
      </c>
      <c r="K4676" t="s">
        <v>380</v>
      </c>
      <c r="L4676" t="s">
        <v>24</v>
      </c>
      <c r="M4676" t="s">
        <v>25</v>
      </c>
      <c r="N4676">
        <v>1317</v>
      </c>
      <c r="O4676">
        <v>10505.72</v>
      </c>
      <c r="P4676">
        <v>7287.55</v>
      </c>
      <c r="Q4676">
        <v>-6066.41</v>
      </c>
    </row>
    <row r="4677" spans="2:17" hidden="1">
      <c r="B4677">
        <v>2015</v>
      </c>
      <c r="C4677">
        <v>5</v>
      </c>
      <c r="D4677" t="s">
        <v>573</v>
      </c>
      <c r="E4677" t="s">
        <v>574</v>
      </c>
      <c r="F4677" t="s">
        <v>694</v>
      </c>
      <c r="G4677" t="s">
        <v>695</v>
      </c>
      <c r="H4677" t="s">
        <v>30</v>
      </c>
      <c r="I4677" t="s">
        <v>21</v>
      </c>
      <c r="J4677" t="s">
        <v>31</v>
      </c>
      <c r="K4677" t="s">
        <v>380</v>
      </c>
      <c r="L4677" t="s">
        <v>24</v>
      </c>
      <c r="M4677" t="s">
        <v>26</v>
      </c>
      <c r="N4677">
        <v>204</v>
      </c>
      <c r="O4677">
        <v>10641.47</v>
      </c>
      <c r="P4677">
        <v>4090.78</v>
      </c>
      <c r="Q4677">
        <v>-3537.03</v>
      </c>
    </row>
    <row r="4678" spans="2:17" hidden="1">
      <c r="B4678">
        <v>2015</v>
      </c>
      <c r="C4678">
        <v>5</v>
      </c>
      <c r="D4678" t="s">
        <v>573</v>
      </c>
      <c r="E4678" t="s">
        <v>574</v>
      </c>
      <c r="F4678" t="s">
        <v>694</v>
      </c>
      <c r="G4678" t="s">
        <v>695</v>
      </c>
      <c r="H4678" t="s">
        <v>30</v>
      </c>
      <c r="I4678" t="s">
        <v>21</v>
      </c>
      <c r="J4678" t="s">
        <v>31</v>
      </c>
      <c r="K4678" t="s">
        <v>380</v>
      </c>
      <c r="L4678" t="s">
        <v>24</v>
      </c>
      <c r="M4678" t="s">
        <v>27</v>
      </c>
      <c r="N4678">
        <v>13</v>
      </c>
      <c r="O4678">
        <v>2557.11</v>
      </c>
      <c r="P4678">
        <v>1645.08</v>
      </c>
      <c r="Q4678">
        <v>0</v>
      </c>
    </row>
    <row r="4679" spans="2:17" hidden="1">
      <c r="B4679">
        <v>2015</v>
      </c>
      <c r="C4679">
        <v>5</v>
      </c>
      <c r="D4679" t="s">
        <v>573</v>
      </c>
      <c r="E4679" t="s">
        <v>574</v>
      </c>
      <c r="F4679" t="s">
        <v>696</v>
      </c>
      <c r="G4679" t="s">
        <v>697</v>
      </c>
      <c r="H4679" t="s">
        <v>30</v>
      </c>
      <c r="I4679" t="s">
        <v>21</v>
      </c>
      <c r="J4679" t="s">
        <v>31</v>
      </c>
      <c r="K4679" t="s">
        <v>693</v>
      </c>
      <c r="L4679" t="s">
        <v>24</v>
      </c>
      <c r="M4679" t="s">
        <v>25</v>
      </c>
      <c r="N4679">
        <v>9390</v>
      </c>
      <c r="O4679">
        <v>76177.84</v>
      </c>
      <c r="P4679">
        <v>61342</v>
      </c>
      <c r="Q4679">
        <v>-41119.72</v>
      </c>
    </row>
    <row r="4680" spans="2:17" hidden="1">
      <c r="B4680">
        <v>2015</v>
      </c>
      <c r="C4680">
        <v>5</v>
      </c>
      <c r="D4680" t="s">
        <v>573</v>
      </c>
      <c r="E4680" t="s">
        <v>574</v>
      </c>
      <c r="F4680" t="s">
        <v>696</v>
      </c>
      <c r="G4680" t="s">
        <v>697</v>
      </c>
      <c r="H4680" t="s">
        <v>30</v>
      </c>
      <c r="I4680" t="s">
        <v>21</v>
      </c>
      <c r="J4680" t="s">
        <v>31</v>
      </c>
      <c r="K4680" t="s">
        <v>693</v>
      </c>
      <c r="L4680" t="s">
        <v>24</v>
      </c>
      <c r="M4680" t="s">
        <v>26</v>
      </c>
      <c r="N4680">
        <v>1944</v>
      </c>
      <c r="O4680">
        <v>102100.13</v>
      </c>
      <c r="P4680">
        <v>51894.02</v>
      </c>
      <c r="Q4680">
        <v>-31506.76</v>
      </c>
    </row>
    <row r="4681" spans="2:17" hidden="1">
      <c r="B4681">
        <v>2015</v>
      </c>
      <c r="C4681">
        <v>5</v>
      </c>
      <c r="D4681" t="s">
        <v>573</v>
      </c>
      <c r="E4681" t="s">
        <v>574</v>
      </c>
      <c r="F4681" t="s">
        <v>696</v>
      </c>
      <c r="G4681" t="s">
        <v>697</v>
      </c>
      <c r="H4681" t="s">
        <v>30</v>
      </c>
      <c r="I4681" t="s">
        <v>21</v>
      </c>
      <c r="J4681" t="s">
        <v>31</v>
      </c>
      <c r="K4681" t="s">
        <v>693</v>
      </c>
      <c r="L4681" t="s">
        <v>24</v>
      </c>
      <c r="M4681" t="s">
        <v>27</v>
      </c>
      <c r="N4681">
        <v>242</v>
      </c>
      <c r="O4681">
        <v>51148.2</v>
      </c>
      <c r="P4681">
        <v>39099.300000000003</v>
      </c>
      <c r="Q4681">
        <v>1095.7</v>
      </c>
    </row>
    <row r="4682" spans="2:17" hidden="1">
      <c r="B4682">
        <v>2015</v>
      </c>
      <c r="C4682">
        <v>5</v>
      </c>
      <c r="D4682" t="s">
        <v>573</v>
      </c>
      <c r="E4682" t="s">
        <v>574</v>
      </c>
      <c r="F4682" t="s">
        <v>698</v>
      </c>
      <c r="G4682" t="s">
        <v>699</v>
      </c>
      <c r="H4682" t="s">
        <v>30</v>
      </c>
      <c r="I4682" t="s">
        <v>21</v>
      </c>
      <c r="J4682" t="s">
        <v>22</v>
      </c>
      <c r="K4682" t="s">
        <v>700</v>
      </c>
      <c r="L4682" t="s">
        <v>24</v>
      </c>
      <c r="M4682" t="s">
        <v>25</v>
      </c>
      <c r="N4682">
        <v>1055</v>
      </c>
      <c r="O4682">
        <v>6728.36</v>
      </c>
      <c r="P4682">
        <v>5774.98</v>
      </c>
      <c r="Q4682">
        <v>-3881.81</v>
      </c>
    </row>
    <row r="4683" spans="2:17" hidden="1">
      <c r="B4683">
        <v>2015</v>
      </c>
      <c r="C4683">
        <v>5</v>
      </c>
      <c r="D4683" t="s">
        <v>573</v>
      </c>
      <c r="E4683" t="s">
        <v>574</v>
      </c>
      <c r="F4683" t="s">
        <v>698</v>
      </c>
      <c r="G4683" t="s">
        <v>699</v>
      </c>
      <c r="H4683" t="s">
        <v>30</v>
      </c>
      <c r="I4683" t="s">
        <v>21</v>
      </c>
      <c r="J4683" t="s">
        <v>22</v>
      </c>
      <c r="K4683" t="s">
        <v>700</v>
      </c>
      <c r="L4683" t="s">
        <v>24</v>
      </c>
      <c r="M4683" t="s">
        <v>26</v>
      </c>
      <c r="N4683">
        <v>65</v>
      </c>
      <c r="O4683">
        <v>3466.32</v>
      </c>
      <c r="P4683">
        <v>1351.54</v>
      </c>
      <c r="Q4683">
        <v>-1125.56</v>
      </c>
    </row>
    <row r="4684" spans="2:17" hidden="1">
      <c r="B4684">
        <v>2015</v>
      </c>
      <c r="C4684">
        <v>5</v>
      </c>
      <c r="D4684" t="s">
        <v>573</v>
      </c>
      <c r="E4684" t="s">
        <v>574</v>
      </c>
      <c r="F4684" t="s">
        <v>698</v>
      </c>
      <c r="G4684" t="s">
        <v>699</v>
      </c>
      <c r="H4684" t="s">
        <v>30</v>
      </c>
      <c r="I4684" t="s">
        <v>21</v>
      </c>
      <c r="J4684" t="s">
        <v>22</v>
      </c>
      <c r="K4684" t="s">
        <v>700</v>
      </c>
      <c r="L4684" t="s">
        <v>24</v>
      </c>
      <c r="M4684" t="s">
        <v>27</v>
      </c>
      <c r="N4684">
        <v>12</v>
      </c>
      <c r="O4684">
        <v>1539.37</v>
      </c>
      <c r="P4684">
        <v>994.82</v>
      </c>
      <c r="Q4684">
        <v>17.309999999999999</v>
      </c>
    </row>
    <row r="4685" spans="2:17" hidden="1">
      <c r="B4685">
        <v>2015</v>
      </c>
      <c r="C4685">
        <v>5</v>
      </c>
      <c r="D4685" t="s">
        <v>701</v>
      </c>
      <c r="E4685" t="s">
        <v>702</v>
      </c>
      <c r="F4685" t="s">
        <v>703</v>
      </c>
      <c r="G4685" t="s">
        <v>704</v>
      </c>
      <c r="H4685" t="s">
        <v>140</v>
      </c>
      <c r="I4685" t="s">
        <v>1076</v>
      </c>
      <c r="J4685" t="s">
        <v>31</v>
      </c>
      <c r="K4685" t="s">
        <v>705</v>
      </c>
      <c r="L4685" t="s">
        <v>24</v>
      </c>
      <c r="M4685" t="s">
        <v>25</v>
      </c>
      <c r="N4685">
        <v>30612</v>
      </c>
      <c r="O4685">
        <v>372692</v>
      </c>
      <c r="P4685">
        <v>250000.04</v>
      </c>
      <c r="Q4685">
        <v>-53263.75</v>
      </c>
    </row>
    <row r="4686" spans="2:17" hidden="1">
      <c r="B4686">
        <v>2015</v>
      </c>
      <c r="C4686">
        <v>5</v>
      </c>
      <c r="D4686" t="s">
        <v>701</v>
      </c>
      <c r="E4686" t="s">
        <v>702</v>
      </c>
      <c r="F4686" t="s">
        <v>703</v>
      </c>
      <c r="G4686" t="s">
        <v>704</v>
      </c>
      <c r="H4686" t="s">
        <v>140</v>
      </c>
      <c r="I4686" t="s">
        <v>1076</v>
      </c>
      <c r="J4686" t="s">
        <v>31</v>
      </c>
      <c r="K4686" t="s">
        <v>705</v>
      </c>
      <c r="L4686" t="s">
        <v>24</v>
      </c>
      <c r="M4686" t="s">
        <v>26</v>
      </c>
      <c r="N4686">
        <v>29561</v>
      </c>
      <c r="O4686">
        <v>1718525</v>
      </c>
      <c r="P4686">
        <v>943140.44</v>
      </c>
      <c r="Q4686">
        <v>-126766.06</v>
      </c>
    </row>
    <row r="4687" spans="2:17" hidden="1">
      <c r="B4687">
        <v>2015</v>
      </c>
      <c r="C4687">
        <v>5</v>
      </c>
      <c r="D4687" t="s">
        <v>701</v>
      </c>
      <c r="E4687" t="s">
        <v>702</v>
      </c>
      <c r="F4687" t="s">
        <v>703</v>
      </c>
      <c r="G4687" t="s">
        <v>704</v>
      </c>
      <c r="H4687" t="s">
        <v>140</v>
      </c>
      <c r="I4687" t="s">
        <v>1076</v>
      </c>
      <c r="J4687" t="s">
        <v>31</v>
      </c>
      <c r="K4687" t="s">
        <v>705</v>
      </c>
      <c r="L4687" t="s">
        <v>24</v>
      </c>
      <c r="M4687" t="s">
        <v>27</v>
      </c>
      <c r="N4687">
        <v>12110</v>
      </c>
      <c r="O4687">
        <v>2519543</v>
      </c>
      <c r="P4687">
        <v>1519219.01</v>
      </c>
      <c r="Q4687">
        <v>42597.02</v>
      </c>
    </row>
    <row r="4688" spans="2:17" hidden="1">
      <c r="B4688">
        <v>2015</v>
      </c>
      <c r="C4688">
        <v>5</v>
      </c>
      <c r="D4688" t="s">
        <v>701</v>
      </c>
      <c r="E4688" t="s">
        <v>702</v>
      </c>
      <c r="F4688" t="s">
        <v>706</v>
      </c>
      <c r="G4688" t="s">
        <v>707</v>
      </c>
      <c r="H4688" t="s">
        <v>140</v>
      </c>
      <c r="I4688" t="s">
        <v>1076</v>
      </c>
      <c r="J4688" t="s">
        <v>31</v>
      </c>
      <c r="K4688" t="s">
        <v>708</v>
      </c>
      <c r="L4688" t="s">
        <v>24</v>
      </c>
      <c r="M4688" t="s">
        <v>25</v>
      </c>
      <c r="N4688">
        <v>11522</v>
      </c>
      <c r="O4688">
        <v>144676</v>
      </c>
      <c r="P4688">
        <v>96118.41</v>
      </c>
      <c r="Q4688">
        <v>-20728.16</v>
      </c>
    </row>
    <row r="4689" spans="2:17" hidden="1">
      <c r="B4689">
        <v>2015</v>
      </c>
      <c r="C4689">
        <v>5</v>
      </c>
      <c r="D4689" t="s">
        <v>701</v>
      </c>
      <c r="E4689" t="s">
        <v>702</v>
      </c>
      <c r="F4689" t="s">
        <v>706</v>
      </c>
      <c r="G4689" t="s">
        <v>707</v>
      </c>
      <c r="H4689" t="s">
        <v>140</v>
      </c>
      <c r="I4689" t="s">
        <v>1076</v>
      </c>
      <c r="J4689" t="s">
        <v>31</v>
      </c>
      <c r="K4689" t="s">
        <v>708</v>
      </c>
      <c r="L4689" t="s">
        <v>24</v>
      </c>
      <c r="M4689" t="s">
        <v>26</v>
      </c>
      <c r="N4689">
        <v>14718</v>
      </c>
      <c r="O4689">
        <v>889013</v>
      </c>
      <c r="P4689">
        <v>489494.23</v>
      </c>
      <c r="Q4689">
        <v>-63304.79</v>
      </c>
    </row>
    <row r="4690" spans="2:17" hidden="1">
      <c r="B4690">
        <v>2015</v>
      </c>
      <c r="C4690">
        <v>5</v>
      </c>
      <c r="D4690" t="s">
        <v>701</v>
      </c>
      <c r="E4690" t="s">
        <v>702</v>
      </c>
      <c r="F4690" t="s">
        <v>706</v>
      </c>
      <c r="G4690" t="s">
        <v>707</v>
      </c>
      <c r="H4690" t="s">
        <v>140</v>
      </c>
      <c r="I4690" t="s">
        <v>1076</v>
      </c>
      <c r="J4690" t="s">
        <v>31</v>
      </c>
      <c r="K4690" t="s">
        <v>708</v>
      </c>
      <c r="L4690" t="s">
        <v>24</v>
      </c>
      <c r="M4690" t="s">
        <v>27</v>
      </c>
      <c r="N4690">
        <v>7180</v>
      </c>
      <c r="O4690">
        <v>1386808</v>
      </c>
      <c r="P4690">
        <v>839242.67</v>
      </c>
      <c r="Q4690">
        <v>23503.360000000001</v>
      </c>
    </row>
    <row r="4691" spans="2:17" hidden="1">
      <c r="B4691">
        <v>2015</v>
      </c>
      <c r="C4691">
        <v>5</v>
      </c>
      <c r="D4691" t="s">
        <v>701</v>
      </c>
      <c r="E4691" t="s">
        <v>702</v>
      </c>
      <c r="F4691" t="s">
        <v>709</v>
      </c>
      <c r="G4691" t="s">
        <v>710</v>
      </c>
      <c r="H4691" t="s">
        <v>121</v>
      </c>
      <c r="I4691" t="s">
        <v>1076</v>
      </c>
      <c r="J4691" t="s">
        <v>31</v>
      </c>
      <c r="K4691" t="s">
        <v>711</v>
      </c>
      <c r="L4691" t="s">
        <v>24</v>
      </c>
      <c r="M4691" t="s">
        <v>25</v>
      </c>
      <c r="N4691">
        <v>7562</v>
      </c>
      <c r="O4691">
        <v>75162</v>
      </c>
      <c r="P4691">
        <v>54976.97</v>
      </c>
      <c r="Q4691">
        <v>-10717.57</v>
      </c>
    </row>
    <row r="4692" spans="2:17" hidden="1">
      <c r="B4692">
        <v>2015</v>
      </c>
      <c r="C4692">
        <v>5</v>
      </c>
      <c r="D4692" t="s">
        <v>701</v>
      </c>
      <c r="E4692" t="s">
        <v>702</v>
      </c>
      <c r="F4692" t="s">
        <v>709</v>
      </c>
      <c r="G4692" t="s">
        <v>710</v>
      </c>
      <c r="H4692" t="s">
        <v>121</v>
      </c>
      <c r="I4692" t="s">
        <v>1076</v>
      </c>
      <c r="J4692" t="s">
        <v>31</v>
      </c>
      <c r="K4692" t="s">
        <v>711</v>
      </c>
      <c r="L4692" t="s">
        <v>24</v>
      </c>
      <c r="M4692" t="s">
        <v>26</v>
      </c>
      <c r="N4692">
        <v>3301</v>
      </c>
      <c r="O4692">
        <v>179618</v>
      </c>
      <c r="P4692">
        <v>98256.01</v>
      </c>
      <c r="Q4692">
        <v>-14128.28</v>
      </c>
    </row>
    <row r="4693" spans="2:17" hidden="1">
      <c r="B4693">
        <v>2015</v>
      </c>
      <c r="C4693">
        <v>5</v>
      </c>
      <c r="D4693" t="s">
        <v>701</v>
      </c>
      <c r="E4693" t="s">
        <v>702</v>
      </c>
      <c r="F4693" t="s">
        <v>709</v>
      </c>
      <c r="G4693" t="s">
        <v>710</v>
      </c>
      <c r="H4693" t="s">
        <v>121</v>
      </c>
      <c r="I4693" t="s">
        <v>1076</v>
      </c>
      <c r="J4693" t="s">
        <v>31</v>
      </c>
      <c r="K4693" t="s">
        <v>711</v>
      </c>
      <c r="L4693" t="s">
        <v>24</v>
      </c>
      <c r="M4693" t="s">
        <v>27</v>
      </c>
      <c r="N4693">
        <v>1217</v>
      </c>
      <c r="O4693">
        <v>305600</v>
      </c>
      <c r="P4693">
        <v>182915.48</v>
      </c>
      <c r="Q4693">
        <v>5048.1400000000003</v>
      </c>
    </row>
    <row r="4694" spans="2:17" hidden="1">
      <c r="B4694">
        <v>2015</v>
      </c>
      <c r="C4694">
        <v>5</v>
      </c>
      <c r="D4694" t="s">
        <v>701</v>
      </c>
      <c r="E4694" t="s">
        <v>702</v>
      </c>
      <c r="F4694" t="s">
        <v>712</v>
      </c>
      <c r="G4694" t="s">
        <v>713</v>
      </c>
      <c r="H4694" t="s">
        <v>153</v>
      </c>
      <c r="I4694" t="s">
        <v>21</v>
      </c>
      <c r="J4694" t="s">
        <v>31</v>
      </c>
      <c r="K4694" t="s">
        <v>714</v>
      </c>
      <c r="L4694" t="s">
        <v>24</v>
      </c>
      <c r="M4694" t="s">
        <v>25</v>
      </c>
      <c r="N4694">
        <v>1903</v>
      </c>
      <c r="O4694">
        <v>22633</v>
      </c>
      <c r="P4694">
        <v>12815.38</v>
      </c>
      <c r="Q4694">
        <v>-8095.87</v>
      </c>
    </row>
    <row r="4695" spans="2:17" hidden="1">
      <c r="B4695">
        <v>2015</v>
      </c>
      <c r="C4695">
        <v>5</v>
      </c>
      <c r="D4695" t="s">
        <v>701</v>
      </c>
      <c r="E4695" t="s">
        <v>702</v>
      </c>
      <c r="F4695" t="s">
        <v>712</v>
      </c>
      <c r="G4695" t="s">
        <v>713</v>
      </c>
      <c r="H4695" t="s">
        <v>153</v>
      </c>
      <c r="I4695" t="s">
        <v>21</v>
      </c>
      <c r="J4695" t="s">
        <v>31</v>
      </c>
      <c r="K4695" t="s">
        <v>714</v>
      </c>
      <c r="L4695" t="s">
        <v>24</v>
      </c>
      <c r="M4695" t="s">
        <v>26</v>
      </c>
      <c r="N4695">
        <v>845</v>
      </c>
      <c r="O4695">
        <v>42479</v>
      </c>
      <c r="P4695">
        <v>20475.349999999999</v>
      </c>
      <c r="Q4695">
        <v>-9066.85</v>
      </c>
    </row>
    <row r="4696" spans="2:17" hidden="1">
      <c r="B4696">
        <v>2015</v>
      </c>
      <c r="C4696">
        <v>5</v>
      </c>
      <c r="D4696" t="s">
        <v>701</v>
      </c>
      <c r="E4696" t="s">
        <v>702</v>
      </c>
      <c r="F4696" t="s">
        <v>712</v>
      </c>
      <c r="G4696" t="s">
        <v>713</v>
      </c>
      <c r="H4696" t="s">
        <v>153</v>
      </c>
      <c r="I4696" t="s">
        <v>21</v>
      </c>
      <c r="J4696" t="s">
        <v>31</v>
      </c>
      <c r="K4696" t="s">
        <v>714</v>
      </c>
      <c r="L4696" t="s">
        <v>24</v>
      </c>
      <c r="M4696" t="s">
        <v>27</v>
      </c>
      <c r="N4696">
        <v>263</v>
      </c>
      <c r="O4696">
        <v>96106</v>
      </c>
      <c r="P4696">
        <v>62691.51</v>
      </c>
      <c r="Q4696">
        <v>1727.35</v>
      </c>
    </row>
    <row r="4697" spans="2:17" hidden="1">
      <c r="B4697">
        <v>2015</v>
      </c>
      <c r="C4697">
        <v>5</v>
      </c>
      <c r="D4697" t="s">
        <v>701</v>
      </c>
      <c r="E4697" t="s">
        <v>702</v>
      </c>
      <c r="F4697" t="s">
        <v>715</v>
      </c>
      <c r="G4697" t="s">
        <v>716</v>
      </c>
      <c r="H4697" t="s">
        <v>153</v>
      </c>
      <c r="I4697" t="s">
        <v>21</v>
      </c>
      <c r="J4697" t="s">
        <v>31</v>
      </c>
      <c r="K4697" t="s">
        <v>717</v>
      </c>
      <c r="L4697" t="s">
        <v>24</v>
      </c>
      <c r="M4697" t="s">
        <v>25</v>
      </c>
      <c r="N4697">
        <v>7747</v>
      </c>
      <c r="O4697">
        <v>89329</v>
      </c>
      <c r="P4697">
        <v>50451.56</v>
      </c>
      <c r="Q4697">
        <v>-33686.019999999997</v>
      </c>
    </row>
    <row r="4698" spans="2:17" hidden="1">
      <c r="B4698">
        <v>2015</v>
      </c>
      <c r="C4698">
        <v>5</v>
      </c>
      <c r="D4698" t="s">
        <v>701</v>
      </c>
      <c r="E4698" t="s">
        <v>702</v>
      </c>
      <c r="F4698" t="s">
        <v>715</v>
      </c>
      <c r="G4698" t="s">
        <v>716</v>
      </c>
      <c r="H4698" t="s">
        <v>153</v>
      </c>
      <c r="I4698" t="s">
        <v>21</v>
      </c>
      <c r="J4698" t="s">
        <v>31</v>
      </c>
      <c r="K4698" t="s">
        <v>717</v>
      </c>
      <c r="L4698" t="s">
        <v>24</v>
      </c>
      <c r="M4698" t="s">
        <v>26</v>
      </c>
      <c r="N4698">
        <v>2811</v>
      </c>
      <c r="O4698">
        <v>143291</v>
      </c>
      <c r="P4698">
        <v>68814.399999999994</v>
      </c>
      <c r="Q4698">
        <v>-31792.41</v>
      </c>
    </row>
    <row r="4699" spans="2:17" hidden="1">
      <c r="B4699">
        <v>2015</v>
      </c>
      <c r="C4699">
        <v>5</v>
      </c>
      <c r="D4699" t="s">
        <v>701</v>
      </c>
      <c r="E4699" t="s">
        <v>702</v>
      </c>
      <c r="F4699" t="s">
        <v>715</v>
      </c>
      <c r="G4699" t="s">
        <v>716</v>
      </c>
      <c r="H4699" t="s">
        <v>153</v>
      </c>
      <c r="I4699" t="s">
        <v>21</v>
      </c>
      <c r="J4699" t="s">
        <v>31</v>
      </c>
      <c r="K4699" t="s">
        <v>717</v>
      </c>
      <c r="L4699" t="s">
        <v>24</v>
      </c>
      <c r="M4699" t="s">
        <v>27</v>
      </c>
      <c r="N4699">
        <v>429</v>
      </c>
      <c r="O4699">
        <v>120194</v>
      </c>
      <c r="P4699">
        <v>79300.97</v>
      </c>
      <c r="Q4699">
        <v>1782.86</v>
      </c>
    </row>
    <row r="4700" spans="2:17" hidden="1">
      <c r="B4700">
        <v>2015</v>
      </c>
      <c r="C4700">
        <v>5</v>
      </c>
      <c r="D4700" t="s">
        <v>701</v>
      </c>
      <c r="E4700" t="s">
        <v>702</v>
      </c>
      <c r="F4700" t="s">
        <v>718</v>
      </c>
      <c r="G4700" t="s">
        <v>719</v>
      </c>
      <c r="H4700" t="s">
        <v>20</v>
      </c>
      <c r="I4700" t="s">
        <v>21</v>
      </c>
      <c r="J4700" t="s">
        <v>31</v>
      </c>
      <c r="K4700" t="s">
        <v>720</v>
      </c>
      <c r="L4700" t="s">
        <v>24</v>
      </c>
      <c r="M4700" t="s">
        <v>25</v>
      </c>
      <c r="N4700">
        <v>30734</v>
      </c>
      <c r="O4700">
        <v>234928</v>
      </c>
      <c r="P4700">
        <v>184254.7</v>
      </c>
      <c r="Q4700">
        <v>-100132.85</v>
      </c>
    </row>
    <row r="4701" spans="2:17" hidden="1">
      <c r="B4701">
        <v>2015</v>
      </c>
      <c r="C4701">
        <v>5</v>
      </c>
      <c r="D4701" t="s">
        <v>701</v>
      </c>
      <c r="E4701" t="s">
        <v>702</v>
      </c>
      <c r="F4701" t="s">
        <v>718</v>
      </c>
      <c r="G4701" t="s">
        <v>719</v>
      </c>
      <c r="H4701" t="s">
        <v>20</v>
      </c>
      <c r="I4701" t="s">
        <v>21</v>
      </c>
      <c r="J4701" t="s">
        <v>31</v>
      </c>
      <c r="K4701" t="s">
        <v>720</v>
      </c>
      <c r="L4701" t="s">
        <v>24</v>
      </c>
      <c r="M4701" t="s">
        <v>26</v>
      </c>
      <c r="N4701">
        <v>5419</v>
      </c>
      <c r="O4701">
        <v>276989</v>
      </c>
      <c r="P4701">
        <v>147029.01999999999</v>
      </c>
      <c r="Q4701">
        <v>-69221.210000000006</v>
      </c>
    </row>
    <row r="4702" spans="2:17" hidden="1">
      <c r="B4702">
        <v>2015</v>
      </c>
      <c r="C4702">
        <v>5</v>
      </c>
      <c r="D4702" t="s">
        <v>701</v>
      </c>
      <c r="E4702" t="s">
        <v>702</v>
      </c>
      <c r="F4702" t="s">
        <v>718</v>
      </c>
      <c r="G4702" t="s">
        <v>719</v>
      </c>
      <c r="H4702" t="s">
        <v>20</v>
      </c>
      <c r="I4702" t="s">
        <v>21</v>
      </c>
      <c r="J4702" t="s">
        <v>31</v>
      </c>
      <c r="K4702" t="s">
        <v>720</v>
      </c>
      <c r="L4702" t="s">
        <v>24</v>
      </c>
      <c r="M4702" t="s">
        <v>27</v>
      </c>
      <c r="N4702">
        <v>941</v>
      </c>
      <c r="O4702">
        <v>219815</v>
      </c>
      <c r="P4702">
        <v>163146.29</v>
      </c>
      <c r="Q4702">
        <v>4542.63</v>
      </c>
    </row>
    <row r="4703" spans="2:17" hidden="1">
      <c r="B4703">
        <v>2015</v>
      </c>
      <c r="C4703">
        <v>5</v>
      </c>
      <c r="D4703" t="s">
        <v>701</v>
      </c>
      <c r="E4703" t="s">
        <v>702</v>
      </c>
      <c r="F4703" t="s">
        <v>721</v>
      </c>
      <c r="G4703" t="s">
        <v>722</v>
      </c>
      <c r="H4703" t="s">
        <v>144</v>
      </c>
      <c r="I4703" t="s">
        <v>21</v>
      </c>
      <c r="J4703" t="s">
        <v>31</v>
      </c>
      <c r="K4703" t="s">
        <v>723</v>
      </c>
      <c r="L4703" t="s">
        <v>24</v>
      </c>
      <c r="M4703" t="s">
        <v>25</v>
      </c>
      <c r="N4703">
        <v>294</v>
      </c>
      <c r="O4703">
        <v>3870</v>
      </c>
      <c r="P4703">
        <v>2259.4299999999998</v>
      </c>
      <c r="Q4703">
        <v>-1530.96</v>
      </c>
    </row>
    <row r="4704" spans="2:17" hidden="1">
      <c r="B4704">
        <v>2015</v>
      </c>
      <c r="C4704">
        <v>5</v>
      </c>
      <c r="D4704" t="s">
        <v>701</v>
      </c>
      <c r="E4704" t="s">
        <v>702</v>
      </c>
      <c r="F4704" t="s">
        <v>721</v>
      </c>
      <c r="G4704" t="s">
        <v>722</v>
      </c>
      <c r="H4704" t="s">
        <v>144</v>
      </c>
      <c r="I4704" t="s">
        <v>21</v>
      </c>
      <c r="J4704" t="s">
        <v>31</v>
      </c>
      <c r="K4704" t="s">
        <v>723</v>
      </c>
      <c r="L4704" t="s">
        <v>24</v>
      </c>
      <c r="M4704" t="s">
        <v>26</v>
      </c>
      <c r="N4704">
        <v>230</v>
      </c>
      <c r="O4704">
        <v>12369</v>
      </c>
      <c r="P4704">
        <v>6686.95</v>
      </c>
      <c r="Q4704">
        <v>-2730.1</v>
      </c>
    </row>
    <row r="4705" spans="2:17" hidden="1">
      <c r="B4705">
        <v>2015</v>
      </c>
      <c r="C4705">
        <v>5</v>
      </c>
      <c r="D4705" t="s">
        <v>701</v>
      </c>
      <c r="E4705" t="s">
        <v>702</v>
      </c>
      <c r="F4705" t="s">
        <v>721</v>
      </c>
      <c r="G4705" t="s">
        <v>722</v>
      </c>
      <c r="H4705" t="s">
        <v>144</v>
      </c>
      <c r="I4705" t="s">
        <v>21</v>
      </c>
      <c r="J4705" t="s">
        <v>31</v>
      </c>
      <c r="K4705" t="s">
        <v>723</v>
      </c>
      <c r="L4705" t="s">
        <v>24</v>
      </c>
      <c r="M4705" t="s">
        <v>27</v>
      </c>
      <c r="N4705">
        <v>62</v>
      </c>
      <c r="O4705">
        <v>12305</v>
      </c>
      <c r="P4705">
        <v>8982.64</v>
      </c>
      <c r="Q4705">
        <v>248.05</v>
      </c>
    </row>
    <row r="4706" spans="2:17" hidden="1">
      <c r="B4706">
        <v>2015</v>
      </c>
      <c r="C4706">
        <v>5</v>
      </c>
      <c r="D4706" t="s">
        <v>701</v>
      </c>
      <c r="E4706" t="s">
        <v>702</v>
      </c>
      <c r="F4706" t="s">
        <v>724</v>
      </c>
      <c r="G4706" t="s">
        <v>725</v>
      </c>
      <c r="H4706" t="s">
        <v>144</v>
      </c>
      <c r="I4706" t="s">
        <v>21</v>
      </c>
      <c r="J4706" t="s">
        <v>31</v>
      </c>
      <c r="K4706" t="s">
        <v>726</v>
      </c>
      <c r="L4706" t="s">
        <v>24</v>
      </c>
      <c r="M4706" t="s">
        <v>25</v>
      </c>
      <c r="N4706">
        <v>25917</v>
      </c>
      <c r="O4706">
        <v>184294</v>
      </c>
      <c r="P4706">
        <v>152002.35</v>
      </c>
      <c r="Q4706">
        <v>-75939.73</v>
      </c>
    </row>
    <row r="4707" spans="2:17" hidden="1">
      <c r="B4707">
        <v>2015</v>
      </c>
      <c r="C4707">
        <v>5</v>
      </c>
      <c r="D4707" t="s">
        <v>701</v>
      </c>
      <c r="E4707" t="s">
        <v>702</v>
      </c>
      <c r="F4707" t="s">
        <v>724</v>
      </c>
      <c r="G4707" t="s">
        <v>725</v>
      </c>
      <c r="H4707" t="s">
        <v>144</v>
      </c>
      <c r="I4707" t="s">
        <v>21</v>
      </c>
      <c r="J4707" t="s">
        <v>31</v>
      </c>
      <c r="K4707" t="s">
        <v>726</v>
      </c>
      <c r="L4707" t="s">
        <v>24</v>
      </c>
      <c r="M4707" t="s">
        <v>26</v>
      </c>
      <c r="N4707">
        <v>4102</v>
      </c>
      <c r="O4707">
        <v>206963</v>
      </c>
      <c r="P4707">
        <v>110215.95</v>
      </c>
      <c r="Q4707">
        <v>-50508.57</v>
      </c>
    </row>
    <row r="4708" spans="2:17" hidden="1">
      <c r="B4708">
        <v>2015</v>
      </c>
      <c r="C4708">
        <v>5</v>
      </c>
      <c r="D4708" t="s">
        <v>701</v>
      </c>
      <c r="E4708" t="s">
        <v>702</v>
      </c>
      <c r="F4708" t="s">
        <v>724</v>
      </c>
      <c r="G4708" t="s">
        <v>725</v>
      </c>
      <c r="H4708" t="s">
        <v>144</v>
      </c>
      <c r="I4708" t="s">
        <v>21</v>
      </c>
      <c r="J4708" t="s">
        <v>31</v>
      </c>
      <c r="K4708" t="s">
        <v>726</v>
      </c>
      <c r="L4708" t="s">
        <v>24</v>
      </c>
      <c r="M4708" t="s">
        <v>27</v>
      </c>
      <c r="N4708">
        <v>579</v>
      </c>
      <c r="O4708">
        <v>125694</v>
      </c>
      <c r="P4708">
        <v>92845.72</v>
      </c>
      <c r="Q4708">
        <v>2563.6799999999998</v>
      </c>
    </row>
    <row r="4709" spans="2:17" hidden="1">
      <c r="B4709">
        <v>2015</v>
      </c>
      <c r="C4709">
        <v>5</v>
      </c>
      <c r="D4709" t="s">
        <v>701</v>
      </c>
      <c r="E4709" t="s">
        <v>702</v>
      </c>
      <c r="F4709" t="s">
        <v>727</v>
      </c>
      <c r="G4709" t="s">
        <v>728</v>
      </c>
      <c r="H4709" t="s">
        <v>20</v>
      </c>
      <c r="I4709" t="s">
        <v>21</v>
      </c>
      <c r="J4709" t="s">
        <v>31</v>
      </c>
      <c r="K4709" t="s">
        <v>729</v>
      </c>
      <c r="L4709" t="s">
        <v>24</v>
      </c>
      <c r="M4709" t="s">
        <v>25</v>
      </c>
      <c r="N4709">
        <v>15556</v>
      </c>
      <c r="O4709">
        <v>126272</v>
      </c>
      <c r="P4709">
        <v>94648.36</v>
      </c>
      <c r="Q4709">
        <v>-55064.37</v>
      </c>
    </row>
    <row r="4710" spans="2:17" hidden="1">
      <c r="B4710">
        <v>2015</v>
      </c>
      <c r="C4710">
        <v>5</v>
      </c>
      <c r="D4710" t="s">
        <v>701</v>
      </c>
      <c r="E4710" t="s">
        <v>702</v>
      </c>
      <c r="F4710" t="s">
        <v>727</v>
      </c>
      <c r="G4710" t="s">
        <v>728</v>
      </c>
      <c r="H4710" t="s">
        <v>20</v>
      </c>
      <c r="I4710" t="s">
        <v>21</v>
      </c>
      <c r="J4710" t="s">
        <v>31</v>
      </c>
      <c r="K4710" t="s">
        <v>729</v>
      </c>
      <c r="L4710" t="s">
        <v>24</v>
      </c>
      <c r="M4710" t="s">
        <v>26</v>
      </c>
      <c r="N4710">
        <v>1909</v>
      </c>
      <c r="O4710">
        <v>94634</v>
      </c>
      <c r="P4710">
        <v>49583.15</v>
      </c>
      <c r="Q4710">
        <v>-24860.14</v>
      </c>
    </row>
    <row r="4711" spans="2:17" hidden="1">
      <c r="B4711">
        <v>2015</v>
      </c>
      <c r="C4711">
        <v>5</v>
      </c>
      <c r="D4711" t="s">
        <v>701</v>
      </c>
      <c r="E4711" t="s">
        <v>702</v>
      </c>
      <c r="F4711" t="s">
        <v>727</v>
      </c>
      <c r="G4711" t="s">
        <v>728</v>
      </c>
      <c r="H4711" t="s">
        <v>20</v>
      </c>
      <c r="I4711" t="s">
        <v>21</v>
      </c>
      <c r="J4711" t="s">
        <v>31</v>
      </c>
      <c r="K4711" t="s">
        <v>729</v>
      </c>
      <c r="L4711" t="s">
        <v>24</v>
      </c>
      <c r="M4711" t="s">
        <v>27</v>
      </c>
      <c r="N4711">
        <v>191</v>
      </c>
      <c r="O4711">
        <v>44236</v>
      </c>
      <c r="P4711">
        <v>33000.11</v>
      </c>
      <c r="Q4711">
        <v>918.41</v>
      </c>
    </row>
    <row r="4712" spans="2:17" hidden="1">
      <c r="B4712">
        <v>2015</v>
      </c>
      <c r="C4712">
        <v>5</v>
      </c>
      <c r="D4712" t="s">
        <v>701</v>
      </c>
      <c r="E4712" t="s">
        <v>702</v>
      </c>
      <c r="F4712" t="s">
        <v>730</v>
      </c>
      <c r="G4712" t="s">
        <v>731</v>
      </c>
      <c r="H4712" t="s">
        <v>144</v>
      </c>
      <c r="I4712" t="s">
        <v>21</v>
      </c>
      <c r="J4712" t="s">
        <v>31</v>
      </c>
      <c r="K4712" t="s">
        <v>732</v>
      </c>
      <c r="L4712" t="s">
        <v>24</v>
      </c>
      <c r="M4712" t="s">
        <v>25</v>
      </c>
      <c r="N4712">
        <v>4458</v>
      </c>
      <c r="O4712">
        <v>31941</v>
      </c>
      <c r="P4712">
        <v>25718.36</v>
      </c>
      <c r="Q4712">
        <v>-14174.53</v>
      </c>
    </row>
    <row r="4713" spans="2:17" hidden="1">
      <c r="B4713">
        <v>2015</v>
      </c>
      <c r="C4713">
        <v>5</v>
      </c>
      <c r="D4713" t="s">
        <v>701</v>
      </c>
      <c r="E4713" t="s">
        <v>702</v>
      </c>
      <c r="F4713" t="s">
        <v>730</v>
      </c>
      <c r="G4713" t="s">
        <v>731</v>
      </c>
      <c r="H4713" t="s">
        <v>144</v>
      </c>
      <c r="I4713" t="s">
        <v>21</v>
      </c>
      <c r="J4713" t="s">
        <v>31</v>
      </c>
      <c r="K4713" t="s">
        <v>732</v>
      </c>
      <c r="L4713" t="s">
        <v>24</v>
      </c>
      <c r="M4713" t="s">
        <v>26</v>
      </c>
      <c r="N4713">
        <v>554</v>
      </c>
      <c r="O4713">
        <v>27937</v>
      </c>
      <c r="P4713">
        <v>14739.91</v>
      </c>
      <c r="Q4713">
        <v>-7375.31</v>
      </c>
    </row>
    <row r="4714" spans="2:17" hidden="1">
      <c r="B4714">
        <v>2015</v>
      </c>
      <c r="C4714">
        <v>5</v>
      </c>
      <c r="D4714" t="s">
        <v>701</v>
      </c>
      <c r="E4714" t="s">
        <v>702</v>
      </c>
      <c r="F4714" t="s">
        <v>730</v>
      </c>
      <c r="G4714" t="s">
        <v>731</v>
      </c>
      <c r="H4714" t="s">
        <v>144</v>
      </c>
      <c r="I4714" t="s">
        <v>21</v>
      </c>
      <c r="J4714" t="s">
        <v>31</v>
      </c>
      <c r="K4714" t="s">
        <v>732</v>
      </c>
      <c r="L4714" t="s">
        <v>24</v>
      </c>
      <c r="M4714" t="s">
        <v>27</v>
      </c>
      <c r="N4714">
        <v>76</v>
      </c>
      <c r="O4714">
        <v>17543</v>
      </c>
      <c r="P4714">
        <v>13220.19</v>
      </c>
      <c r="Q4714">
        <v>371.57</v>
      </c>
    </row>
    <row r="4715" spans="2:17" hidden="1">
      <c r="B4715">
        <v>2015</v>
      </c>
      <c r="C4715">
        <v>5</v>
      </c>
      <c r="D4715" t="s">
        <v>701</v>
      </c>
      <c r="E4715" t="s">
        <v>702</v>
      </c>
      <c r="F4715" t="s">
        <v>733</v>
      </c>
      <c r="G4715" t="s">
        <v>734</v>
      </c>
      <c r="H4715" t="s">
        <v>30</v>
      </c>
      <c r="I4715" t="s">
        <v>21</v>
      </c>
      <c r="J4715" t="s">
        <v>31</v>
      </c>
      <c r="K4715" t="s">
        <v>735</v>
      </c>
      <c r="L4715" t="s">
        <v>24</v>
      </c>
      <c r="M4715" t="s">
        <v>25</v>
      </c>
      <c r="N4715">
        <v>100</v>
      </c>
      <c r="O4715">
        <v>149</v>
      </c>
      <c r="P4715">
        <v>549.39</v>
      </c>
      <c r="Q4715">
        <v>-83.15</v>
      </c>
    </row>
    <row r="4716" spans="2:17" hidden="1">
      <c r="B4716">
        <v>2015</v>
      </c>
      <c r="C4716">
        <v>5</v>
      </c>
      <c r="D4716" t="s">
        <v>701</v>
      </c>
      <c r="E4716" t="s">
        <v>702</v>
      </c>
      <c r="F4716" t="s">
        <v>733</v>
      </c>
      <c r="G4716" t="s">
        <v>734</v>
      </c>
      <c r="H4716" t="s">
        <v>30</v>
      </c>
      <c r="I4716" t="s">
        <v>21</v>
      </c>
      <c r="J4716" t="s">
        <v>31</v>
      </c>
      <c r="K4716" t="s">
        <v>735</v>
      </c>
      <c r="L4716" t="s">
        <v>24</v>
      </c>
      <c r="M4716" t="s">
        <v>26</v>
      </c>
      <c r="N4716">
        <v>9</v>
      </c>
      <c r="O4716">
        <v>510</v>
      </c>
      <c r="P4716">
        <v>314.68</v>
      </c>
      <c r="Q4716">
        <v>-150.75</v>
      </c>
    </row>
    <row r="4717" spans="2:17" hidden="1">
      <c r="B4717">
        <v>2015</v>
      </c>
      <c r="C4717">
        <v>5</v>
      </c>
      <c r="D4717" t="s">
        <v>701</v>
      </c>
      <c r="E4717" t="s">
        <v>702</v>
      </c>
      <c r="F4717" t="s">
        <v>733</v>
      </c>
      <c r="G4717" t="s">
        <v>734</v>
      </c>
      <c r="H4717" t="s">
        <v>30</v>
      </c>
      <c r="I4717" t="s">
        <v>21</v>
      </c>
      <c r="J4717" t="s">
        <v>31</v>
      </c>
      <c r="K4717" t="s">
        <v>735</v>
      </c>
      <c r="L4717" t="s">
        <v>24</v>
      </c>
      <c r="M4717" t="s">
        <v>27</v>
      </c>
      <c r="N4717">
        <v>2</v>
      </c>
      <c r="O4717">
        <v>295</v>
      </c>
      <c r="P4717">
        <v>260.13</v>
      </c>
      <c r="Q4717">
        <v>7.27</v>
      </c>
    </row>
    <row r="4718" spans="2:17" hidden="1">
      <c r="B4718">
        <v>2015</v>
      </c>
      <c r="C4718">
        <v>5</v>
      </c>
      <c r="D4718" t="s">
        <v>701</v>
      </c>
      <c r="E4718" t="s">
        <v>702</v>
      </c>
      <c r="F4718" t="s">
        <v>736</v>
      </c>
      <c r="G4718" t="s">
        <v>737</v>
      </c>
      <c r="H4718" t="s">
        <v>30</v>
      </c>
      <c r="I4718" t="s">
        <v>21</v>
      </c>
      <c r="J4718" t="s">
        <v>31</v>
      </c>
      <c r="K4718" t="s">
        <v>738</v>
      </c>
      <c r="L4718" t="s">
        <v>24</v>
      </c>
      <c r="M4718" t="s">
        <v>25</v>
      </c>
      <c r="N4718">
        <v>6707</v>
      </c>
      <c r="O4718">
        <v>28694</v>
      </c>
      <c r="P4718">
        <v>41547.22</v>
      </c>
      <c r="Q4718">
        <v>-15812.51</v>
      </c>
    </row>
    <row r="4719" spans="2:17" hidden="1">
      <c r="B4719">
        <v>2015</v>
      </c>
      <c r="C4719">
        <v>5</v>
      </c>
      <c r="D4719" t="s">
        <v>701</v>
      </c>
      <c r="E4719" t="s">
        <v>702</v>
      </c>
      <c r="F4719" t="s">
        <v>736</v>
      </c>
      <c r="G4719" t="s">
        <v>737</v>
      </c>
      <c r="H4719" t="s">
        <v>30</v>
      </c>
      <c r="I4719" t="s">
        <v>21</v>
      </c>
      <c r="J4719" t="s">
        <v>31</v>
      </c>
      <c r="K4719" t="s">
        <v>738</v>
      </c>
      <c r="L4719" t="s">
        <v>24</v>
      </c>
      <c r="M4719" t="s">
        <v>26</v>
      </c>
      <c r="N4719">
        <v>232</v>
      </c>
      <c r="O4719">
        <v>12376</v>
      </c>
      <c r="P4719">
        <v>7379.03</v>
      </c>
      <c r="Q4719">
        <v>-3832.5</v>
      </c>
    </row>
    <row r="4720" spans="2:17" hidden="1">
      <c r="B4720">
        <v>2015</v>
      </c>
      <c r="C4720">
        <v>5</v>
      </c>
      <c r="D4720" t="s">
        <v>701</v>
      </c>
      <c r="E4720" t="s">
        <v>702</v>
      </c>
      <c r="F4720" t="s">
        <v>736</v>
      </c>
      <c r="G4720" t="s">
        <v>737</v>
      </c>
      <c r="H4720" t="s">
        <v>30</v>
      </c>
      <c r="I4720" t="s">
        <v>21</v>
      </c>
      <c r="J4720" t="s">
        <v>31</v>
      </c>
      <c r="K4720" t="s">
        <v>738</v>
      </c>
      <c r="L4720" t="s">
        <v>24</v>
      </c>
      <c r="M4720" t="s">
        <v>27</v>
      </c>
      <c r="N4720">
        <v>51</v>
      </c>
      <c r="O4720">
        <v>18793</v>
      </c>
      <c r="P4720">
        <v>15921</v>
      </c>
      <c r="Q4720">
        <v>439.48</v>
      </c>
    </row>
    <row r="4721" spans="2:17" hidden="1">
      <c r="B4721">
        <v>2015</v>
      </c>
      <c r="C4721">
        <v>5</v>
      </c>
      <c r="D4721" t="s">
        <v>701</v>
      </c>
      <c r="E4721" t="s">
        <v>702</v>
      </c>
      <c r="F4721" t="s">
        <v>739</v>
      </c>
      <c r="G4721" t="s">
        <v>740</v>
      </c>
      <c r="H4721" t="s">
        <v>30</v>
      </c>
      <c r="I4721" t="s">
        <v>21</v>
      </c>
      <c r="J4721" t="s">
        <v>31</v>
      </c>
      <c r="K4721" t="s">
        <v>741</v>
      </c>
      <c r="L4721" t="s">
        <v>24</v>
      </c>
      <c r="M4721" t="s">
        <v>25</v>
      </c>
      <c r="N4721">
        <v>3637</v>
      </c>
      <c r="O4721">
        <v>10997</v>
      </c>
      <c r="P4721">
        <v>21407.49</v>
      </c>
      <c r="Q4721">
        <v>-6119.94</v>
      </c>
    </row>
    <row r="4722" spans="2:17" hidden="1">
      <c r="B4722">
        <v>2015</v>
      </c>
      <c r="C4722">
        <v>5</v>
      </c>
      <c r="D4722" t="s">
        <v>701</v>
      </c>
      <c r="E4722" t="s">
        <v>702</v>
      </c>
      <c r="F4722" t="s">
        <v>739</v>
      </c>
      <c r="G4722" t="s">
        <v>740</v>
      </c>
      <c r="H4722" t="s">
        <v>30</v>
      </c>
      <c r="I4722" t="s">
        <v>21</v>
      </c>
      <c r="J4722" t="s">
        <v>31</v>
      </c>
      <c r="K4722" t="s">
        <v>741</v>
      </c>
      <c r="L4722" t="s">
        <v>24</v>
      </c>
      <c r="M4722" t="s">
        <v>26</v>
      </c>
      <c r="N4722">
        <v>90</v>
      </c>
      <c r="O4722">
        <v>4772</v>
      </c>
      <c r="P4722">
        <v>2867.57</v>
      </c>
      <c r="Q4722">
        <v>-1502.1</v>
      </c>
    </row>
    <row r="4723" spans="2:17" hidden="1">
      <c r="B4723">
        <v>2015</v>
      </c>
      <c r="C4723">
        <v>5</v>
      </c>
      <c r="D4723" t="s">
        <v>701</v>
      </c>
      <c r="E4723" t="s">
        <v>702</v>
      </c>
      <c r="F4723" t="s">
        <v>739</v>
      </c>
      <c r="G4723" t="s">
        <v>740</v>
      </c>
      <c r="H4723" t="s">
        <v>30</v>
      </c>
      <c r="I4723" t="s">
        <v>21</v>
      </c>
      <c r="J4723" t="s">
        <v>31</v>
      </c>
      <c r="K4723" t="s">
        <v>741</v>
      </c>
      <c r="L4723" t="s">
        <v>24</v>
      </c>
      <c r="M4723" t="s">
        <v>27</v>
      </c>
      <c r="N4723">
        <v>20</v>
      </c>
      <c r="O4723">
        <v>3361</v>
      </c>
      <c r="P4723">
        <v>2938.48</v>
      </c>
      <c r="Q4723">
        <v>81.63</v>
      </c>
    </row>
    <row r="4724" spans="2:17" hidden="1">
      <c r="B4724">
        <v>2015</v>
      </c>
      <c r="C4724">
        <v>5</v>
      </c>
      <c r="D4724" t="s">
        <v>701</v>
      </c>
      <c r="E4724" t="s">
        <v>702</v>
      </c>
      <c r="F4724" t="s">
        <v>742</v>
      </c>
      <c r="G4724" t="s">
        <v>743</v>
      </c>
      <c r="H4724" t="s">
        <v>30</v>
      </c>
      <c r="I4724" t="s">
        <v>21</v>
      </c>
      <c r="J4724" t="s">
        <v>31</v>
      </c>
      <c r="K4724" t="s">
        <v>744</v>
      </c>
      <c r="L4724" t="s">
        <v>24</v>
      </c>
      <c r="M4724" t="s">
        <v>25</v>
      </c>
      <c r="N4724">
        <v>3105</v>
      </c>
      <c r="O4724">
        <v>15492</v>
      </c>
      <c r="P4724">
        <v>19967.849999999999</v>
      </c>
      <c r="Q4724">
        <v>-8682.68</v>
      </c>
    </row>
    <row r="4725" spans="2:17" hidden="1">
      <c r="B4725">
        <v>2015</v>
      </c>
      <c r="C4725">
        <v>5</v>
      </c>
      <c r="D4725" t="s">
        <v>701</v>
      </c>
      <c r="E4725" t="s">
        <v>702</v>
      </c>
      <c r="F4725" t="s">
        <v>742</v>
      </c>
      <c r="G4725" t="s">
        <v>743</v>
      </c>
      <c r="H4725" t="s">
        <v>30</v>
      </c>
      <c r="I4725" t="s">
        <v>21</v>
      </c>
      <c r="J4725" t="s">
        <v>31</v>
      </c>
      <c r="K4725" t="s">
        <v>744</v>
      </c>
      <c r="L4725" t="s">
        <v>24</v>
      </c>
      <c r="M4725" t="s">
        <v>26</v>
      </c>
      <c r="N4725">
        <v>135</v>
      </c>
      <c r="O4725">
        <v>6431</v>
      </c>
      <c r="P4725">
        <v>3746.85</v>
      </c>
      <c r="Q4725">
        <v>-2266.9</v>
      </c>
    </row>
    <row r="4726" spans="2:17" hidden="1">
      <c r="B4726">
        <v>2015</v>
      </c>
      <c r="C4726">
        <v>5</v>
      </c>
      <c r="D4726" t="s">
        <v>701</v>
      </c>
      <c r="E4726" t="s">
        <v>702</v>
      </c>
      <c r="F4726" t="s">
        <v>742</v>
      </c>
      <c r="G4726" t="s">
        <v>743</v>
      </c>
      <c r="H4726" t="s">
        <v>30</v>
      </c>
      <c r="I4726" t="s">
        <v>21</v>
      </c>
      <c r="J4726" t="s">
        <v>31</v>
      </c>
      <c r="K4726" t="s">
        <v>744</v>
      </c>
      <c r="L4726" t="s">
        <v>24</v>
      </c>
      <c r="M4726" t="s">
        <v>27</v>
      </c>
      <c r="N4726">
        <v>7</v>
      </c>
      <c r="O4726">
        <v>1708</v>
      </c>
      <c r="P4726">
        <v>1491.91</v>
      </c>
      <c r="Q4726">
        <v>41.71</v>
      </c>
    </row>
    <row r="4727" spans="2:17" hidden="1">
      <c r="B4727">
        <v>2015</v>
      </c>
      <c r="C4727">
        <v>5</v>
      </c>
      <c r="D4727" t="s">
        <v>701</v>
      </c>
      <c r="E4727" t="s">
        <v>702</v>
      </c>
      <c r="F4727" t="s">
        <v>745</v>
      </c>
      <c r="G4727" t="s">
        <v>746</v>
      </c>
      <c r="H4727" t="s">
        <v>30</v>
      </c>
      <c r="I4727" t="s">
        <v>21</v>
      </c>
      <c r="J4727" t="s">
        <v>31</v>
      </c>
      <c r="K4727" t="s">
        <v>741</v>
      </c>
      <c r="L4727" t="s">
        <v>24</v>
      </c>
      <c r="M4727" t="s">
        <v>25</v>
      </c>
      <c r="N4727">
        <v>492</v>
      </c>
      <c r="O4727">
        <v>1537</v>
      </c>
      <c r="P4727">
        <v>2898.93</v>
      </c>
      <c r="Q4727">
        <v>-845.35</v>
      </c>
    </row>
    <row r="4728" spans="2:17" hidden="1">
      <c r="B4728">
        <v>2015</v>
      </c>
      <c r="C4728">
        <v>5</v>
      </c>
      <c r="D4728" t="s">
        <v>1057</v>
      </c>
      <c r="E4728" t="s">
        <v>748</v>
      </c>
      <c r="F4728" t="s">
        <v>749</v>
      </c>
      <c r="G4728" t="s">
        <v>750</v>
      </c>
      <c r="H4728" t="s">
        <v>121</v>
      </c>
      <c r="I4728" t="s">
        <v>1076</v>
      </c>
      <c r="J4728" t="s">
        <v>31</v>
      </c>
      <c r="K4728" t="s">
        <v>751</v>
      </c>
      <c r="L4728" t="s">
        <v>24</v>
      </c>
      <c r="M4728" t="s">
        <v>25</v>
      </c>
      <c r="N4728">
        <v>5328</v>
      </c>
      <c r="O4728">
        <v>49855.32</v>
      </c>
      <c r="P4728">
        <v>35326.54</v>
      </c>
      <c r="Q4728">
        <v>-6375.88</v>
      </c>
    </row>
    <row r="4729" spans="2:17" hidden="1">
      <c r="B4729">
        <v>2015</v>
      </c>
      <c r="C4729">
        <v>5</v>
      </c>
      <c r="D4729" t="s">
        <v>1057</v>
      </c>
      <c r="E4729" t="s">
        <v>748</v>
      </c>
      <c r="F4729" t="s">
        <v>749</v>
      </c>
      <c r="G4729" t="s">
        <v>750</v>
      </c>
      <c r="H4729" t="s">
        <v>121</v>
      </c>
      <c r="I4729" t="s">
        <v>1076</v>
      </c>
      <c r="J4729" t="s">
        <v>31</v>
      </c>
      <c r="K4729" t="s">
        <v>751</v>
      </c>
      <c r="L4729" t="s">
        <v>24</v>
      </c>
      <c r="M4729" t="s">
        <v>26</v>
      </c>
      <c r="N4729">
        <v>8719</v>
      </c>
      <c r="O4729">
        <v>585124.82999999996</v>
      </c>
      <c r="P4729">
        <v>292385.19</v>
      </c>
      <c r="Q4729">
        <v>-33447.26</v>
      </c>
    </row>
    <row r="4730" spans="2:17" hidden="1">
      <c r="B4730">
        <v>2015</v>
      </c>
      <c r="C4730">
        <v>5</v>
      </c>
      <c r="D4730" t="s">
        <v>1057</v>
      </c>
      <c r="E4730" t="s">
        <v>748</v>
      </c>
      <c r="F4730" t="s">
        <v>749</v>
      </c>
      <c r="G4730" t="s">
        <v>750</v>
      </c>
      <c r="H4730" t="s">
        <v>121</v>
      </c>
      <c r="I4730" t="s">
        <v>1076</v>
      </c>
      <c r="J4730" t="s">
        <v>31</v>
      </c>
      <c r="K4730" t="s">
        <v>751</v>
      </c>
      <c r="L4730" t="s">
        <v>24</v>
      </c>
      <c r="M4730" t="s">
        <v>27</v>
      </c>
      <c r="N4730">
        <v>8096</v>
      </c>
      <c r="O4730">
        <v>1537956.68</v>
      </c>
      <c r="P4730">
        <v>828837.32</v>
      </c>
      <c r="Q4730">
        <v>17633.13</v>
      </c>
    </row>
    <row r="4731" spans="2:17" hidden="1">
      <c r="B4731">
        <v>2015</v>
      </c>
      <c r="C4731">
        <v>5</v>
      </c>
      <c r="D4731" t="s">
        <v>1057</v>
      </c>
      <c r="E4731" t="s">
        <v>748</v>
      </c>
      <c r="F4731" t="s">
        <v>752</v>
      </c>
      <c r="G4731" t="s">
        <v>753</v>
      </c>
      <c r="H4731" t="s">
        <v>121</v>
      </c>
      <c r="I4731" t="s">
        <v>1076</v>
      </c>
      <c r="J4731" t="s">
        <v>31</v>
      </c>
      <c r="K4731" t="s">
        <v>754</v>
      </c>
      <c r="L4731" t="s">
        <v>24</v>
      </c>
      <c r="M4731" t="s">
        <v>25</v>
      </c>
      <c r="N4731">
        <v>5924</v>
      </c>
      <c r="O4731">
        <v>58634</v>
      </c>
      <c r="P4731">
        <v>41221.050000000003</v>
      </c>
      <c r="Q4731">
        <v>-7735.51</v>
      </c>
    </row>
    <row r="4732" spans="2:17" hidden="1">
      <c r="B4732">
        <v>2015</v>
      </c>
      <c r="C4732">
        <v>5</v>
      </c>
      <c r="D4732" t="s">
        <v>1057</v>
      </c>
      <c r="E4732" t="s">
        <v>748</v>
      </c>
      <c r="F4732" t="s">
        <v>752</v>
      </c>
      <c r="G4732" t="s">
        <v>753</v>
      </c>
      <c r="H4732" t="s">
        <v>121</v>
      </c>
      <c r="I4732" t="s">
        <v>1076</v>
      </c>
      <c r="J4732" t="s">
        <v>31</v>
      </c>
      <c r="K4732" t="s">
        <v>754</v>
      </c>
      <c r="L4732" t="s">
        <v>24</v>
      </c>
      <c r="M4732" t="s">
        <v>26</v>
      </c>
      <c r="N4732">
        <v>8371</v>
      </c>
      <c r="O4732">
        <v>543335.65</v>
      </c>
      <c r="P4732">
        <v>279012.42</v>
      </c>
      <c r="Q4732">
        <v>-33177.94</v>
      </c>
    </row>
    <row r="4733" spans="2:17" hidden="1">
      <c r="B4733">
        <v>2015</v>
      </c>
      <c r="C4733">
        <v>5</v>
      </c>
      <c r="D4733" t="s">
        <v>1057</v>
      </c>
      <c r="E4733" t="s">
        <v>748</v>
      </c>
      <c r="F4733" t="s">
        <v>752</v>
      </c>
      <c r="G4733" t="s">
        <v>753</v>
      </c>
      <c r="H4733" t="s">
        <v>121</v>
      </c>
      <c r="I4733" t="s">
        <v>1076</v>
      </c>
      <c r="J4733" t="s">
        <v>31</v>
      </c>
      <c r="K4733" t="s">
        <v>754</v>
      </c>
      <c r="L4733" t="s">
        <v>24</v>
      </c>
      <c r="M4733" t="s">
        <v>27</v>
      </c>
      <c r="N4733">
        <v>6404</v>
      </c>
      <c r="O4733">
        <v>1279645.68</v>
      </c>
      <c r="P4733">
        <v>702944.03</v>
      </c>
      <c r="Q4733">
        <v>8229.41</v>
      </c>
    </row>
    <row r="4734" spans="2:17" hidden="1">
      <c r="B4734">
        <v>2015</v>
      </c>
      <c r="C4734">
        <v>5</v>
      </c>
      <c r="D4734" t="s">
        <v>1057</v>
      </c>
      <c r="E4734" t="s">
        <v>748</v>
      </c>
      <c r="F4734" t="s">
        <v>755</v>
      </c>
      <c r="G4734" t="s">
        <v>756</v>
      </c>
      <c r="H4734" t="s">
        <v>140</v>
      </c>
      <c r="I4734" t="s">
        <v>1076</v>
      </c>
      <c r="J4734" t="s">
        <v>31</v>
      </c>
      <c r="K4734" t="s">
        <v>757</v>
      </c>
      <c r="L4734" t="s">
        <v>24</v>
      </c>
      <c r="M4734" t="s">
        <v>25</v>
      </c>
      <c r="N4734">
        <v>18796</v>
      </c>
      <c r="O4734">
        <v>193998.97</v>
      </c>
      <c r="P4734">
        <v>128489.88</v>
      </c>
      <c r="Q4734">
        <v>-24345.69</v>
      </c>
    </row>
    <row r="4735" spans="2:17" hidden="1">
      <c r="B4735">
        <v>2015</v>
      </c>
      <c r="C4735">
        <v>5</v>
      </c>
      <c r="D4735" t="s">
        <v>1057</v>
      </c>
      <c r="E4735" t="s">
        <v>748</v>
      </c>
      <c r="F4735" t="s">
        <v>755</v>
      </c>
      <c r="G4735" t="s">
        <v>756</v>
      </c>
      <c r="H4735" t="s">
        <v>140</v>
      </c>
      <c r="I4735" t="s">
        <v>1076</v>
      </c>
      <c r="J4735" t="s">
        <v>31</v>
      </c>
      <c r="K4735" t="s">
        <v>757</v>
      </c>
      <c r="L4735" t="s">
        <v>24</v>
      </c>
      <c r="M4735" t="s">
        <v>26</v>
      </c>
      <c r="N4735">
        <v>29283</v>
      </c>
      <c r="O4735">
        <v>1901751.5</v>
      </c>
      <c r="P4735">
        <v>930652.08</v>
      </c>
      <c r="Q4735">
        <v>-110313.73</v>
      </c>
    </row>
    <row r="4736" spans="2:17" hidden="1">
      <c r="B4736">
        <v>2015</v>
      </c>
      <c r="C4736">
        <v>5</v>
      </c>
      <c r="D4736" t="s">
        <v>1057</v>
      </c>
      <c r="E4736" t="s">
        <v>748</v>
      </c>
      <c r="F4736" t="s">
        <v>755</v>
      </c>
      <c r="G4736" t="s">
        <v>756</v>
      </c>
      <c r="H4736" t="s">
        <v>140</v>
      </c>
      <c r="I4736" t="s">
        <v>1076</v>
      </c>
      <c r="J4736" t="s">
        <v>31</v>
      </c>
      <c r="K4736" t="s">
        <v>757</v>
      </c>
      <c r="L4736" t="s">
        <v>24</v>
      </c>
      <c r="M4736" t="s">
        <v>27</v>
      </c>
      <c r="N4736">
        <v>28000</v>
      </c>
      <c r="O4736">
        <v>5685467.1699999999</v>
      </c>
      <c r="P4736">
        <v>3005203.89</v>
      </c>
      <c r="Q4736">
        <v>69435.02</v>
      </c>
    </row>
    <row r="4737" spans="2:17" hidden="1">
      <c r="B4737">
        <v>2015</v>
      </c>
      <c r="C4737">
        <v>5</v>
      </c>
      <c r="D4737" t="s">
        <v>1057</v>
      </c>
      <c r="E4737" t="s">
        <v>748</v>
      </c>
      <c r="F4737" t="s">
        <v>758</v>
      </c>
      <c r="G4737" t="s">
        <v>759</v>
      </c>
      <c r="H4737" t="s">
        <v>121</v>
      </c>
      <c r="I4737" t="s">
        <v>1076</v>
      </c>
      <c r="J4737" t="s">
        <v>31</v>
      </c>
      <c r="K4737" t="s">
        <v>760</v>
      </c>
      <c r="L4737" t="s">
        <v>24</v>
      </c>
      <c r="M4737" t="s">
        <v>25</v>
      </c>
      <c r="N4737">
        <v>235</v>
      </c>
      <c r="O4737">
        <v>2533.33</v>
      </c>
      <c r="P4737">
        <v>1726.64</v>
      </c>
      <c r="Q4737">
        <v>-337.2</v>
      </c>
    </row>
    <row r="4738" spans="2:17" hidden="1">
      <c r="B4738">
        <v>2015</v>
      </c>
      <c r="C4738">
        <v>5</v>
      </c>
      <c r="D4738" t="s">
        <v>1057</v>
      </c>
      <c r="E4738" t="s">
        <v>748</v>
      </c>
      <c r="F4738" t="s">
        <v>758</v>
      </c>
      <c r="G4738" t="s">
        <v>759</v>
      </c>
      <c r="H4738" t="s">
        <v>121</v>
      </c>
      <c r="I4738" t="s">
        <v>1076</v>
      </c>
      <c r="J4738" t="s">
        <v>31</v>
      </c>
      <c r="K4738" t="s">
        <v>760</v>
      </c>
      <c r="L4738" t="s">
        <v>24</v>
      </c>
      <c r="M4738" t="s">
        <v>26</v>
      </c>
      <c r="N4738">
        <v>322</v>
      </c>
      <c r="O4738">
        <v>19895</v>
      </c>
      <c r="P4738">
        <v>10290.48</v>
      </c>
      <c r="Q4738">
        <v>-1285.19</v>
      </c>
    </row>
    <row r="4739" spans="2:17" hidden="1">
      <c r="B4739">
        <v>2015</v>
      </c>
      <c r="C4739">
        <v>5</v>
      </c>
      <c r="D4739" t="s">
        <v>1057</v>
      </c>
      <c r="E4739" t="s">
        <v>748</v>
      </c>
      <c r="F4739" t="s">
        <v>758</v>
      </c>
      <c r="G4739" t="s">
        <v>759</v>
      </c>
      <c r="H4739" t="s">
        <v>121</v>
      </c>
      <c r="I4739" t="s">
        <v>1076</v>
      </c>
      <c r="J4739" t="s">
        <v>31</v>
      </c>
      <c r="K4739" t="s">
        <v>760</v>
      </c>
      <c r="L4739" t="s">
        <v>24</v>
      </c>
      <c r="M4739" t="s">
        <v>27</v>
      </c>
      <c r="N4739">
        <v>320</v>
      </c>
      <c r="O4739">
        <v>93426.33</v>
      </c>
      <c r="P4739">
        <v>50657.63</v>
      </c>
      <c r="Q4739">
        <v>-73.989999999999995</v>
      </c>
    </row>
    <row r="4740" spans="2:17" hidden="1">
      <c r="B4740">
        <v>2015</v>
      </c>
      <c r="C4740">
        <v>5</v>
      </c>
      <c r="D4740" t="s">
        <v>1057</v>
      </c>
      <c r="E4740" t="s">
        <v>748</v>
      </c>
      <c r="F4740" t="s">
        <v>761</v>
      </c>
      <c r="G4740" t="s">
        <v>762</v>
      </c>
      <c r="H4740" t="s">
        <v>153</v>
      </c>
      <c r="I4740" t="s">
        <v>21</v>
      </c>
      <c r="J4740" t="s">
        <v>31</v>
      </c>
      <c r="K4740" t="s">
        <v>763</v>
      </c>
      <c r="L4740" t="s">
        <v>24</v>
      </c>
      <c r="M4740" t="s">
        <v>25</v>
      </c>
      <c r="N4740">
        <v>2123</v>
      </c>
      <c r="O4740">
        <v>18818</v>
      </c>
      <c r="P4740">
        <v>11760.04</v>
      </c>
      <c r="Q4740">
        <v>-6752.87</v>
      </c>
    </row>
    <row r="4741" spans="2:17" hidden="1">
      <c r="B4741">
        <v>2015</v>
      </c>
      <c r="C4741">
        <v>5</v>
      </c>
      <c r="D4741" t="s">
        <v>1057</v>
      </c>
      <c r="E4741" t="s">
        <v>748</v>
      </c>
      <c r="F4741" t="s">
        <v>761</v>
      </c>
      <c r="G4741" t="s">
        <v>762</v>
      </c>
      <c r="H4741" t="s">
        <v>153</v>
      </c>
      <c r="I4741" t="s">
        <v>21</v>
      </c>
      <c r="J4741" t="s">
        <v>31</v>
      </c>
      <c r="K4741" t="s">
        <v>763</v>
      </c>
      <c r="L4741" t="s">
        <v>24</v>
      </c>
      <c r="M4741" t="s">
        <v>26</v>
      </c>
      <c r="N4741">
        <v>779</v>
      </c>
      <c r="O4741">
        <v>42428</v>
      </c>
      <c r="P4741">
        <v>18888.009999999998</v>
      </c>
      <c r="Q4741">
        <v>-8451.2999999999993</v>
      </c>
    </row>
    <row r="4742" spans="2:17" hidden="1">
      <c r="B4742">
        <v>2015</v>
      </c>
      <c r="C4742">
        <v>5</v>
      </c>
      <c r="D4742" t="s">
        <v>1057</v>
      </c>
      <c r="E4742" t="s">
        <v>748</v>
      </c>
      <c r="F4742" t="s">
        <v>761</v>
      </c>
      <c r="G4742" t="s">
        <v>762</v>
      </c>
      <c r="H4742" t="s">
        <v>153</v>
      </c>
      <c r="I4742" t="s">
        <v>21</v>
      </c>
      <c r="J4742" t="s">
        <v>31</v>
      </c>
      <c r="K4742" t="s">
        <v>763</v>
      </c>
      <c r="L4742" t="s">
        <v>24</v>
      </c>
      <c r="M4742" t="s">
        <v>27</v>
      </c>
      <c r="N4742">
        <v>142</v>
      </c>
      <c r="O4742">
        <v>50434</v>
      </c>
      <c r="P4742">
        <v>19480.21</v>
      </c>
      <c r="Q4742">
        <v>-10210.799999999999</v>
      </c>
    </row>
    <row r="4743" spans="2:17" hidden="1">
      <c r="B4743">
        <v>2015</v>
      </c>
      <c r="C4743">
        <v>5</v>
      </c>
      <c r="D4743" t="s">
        <v>1057</v>
      </c>
      <c r="E4743" t="s">
        <v>748</v>
      </c>
      <c r="F4743" t="s">
        <v>764</v>
      </c>
      <c r="G4743" t="s">
        <v>765</v>
      </c>
      <c r="H4743" t="s">
        <v>144</v>
      </c>
      <c r="I4743" t="s">
        <v>21</v>
      </c>
      <c r="J4743" t="s">
        <v>31</v>
      </c>
      <c r="K4743" t="s">
        <v>766</v>
      </c>
      <c r="L4743" t="s">
        <v>24</v>
      </c>
      <c r="M4743" t="s">
        <v>25</v>
      </c>
      <c r="N4743">
        <v>4149</v>
      </c>
      <c r="O4743">
        <v>38985.67</v>
      </c>
      <c r="P4743">
        <v>25455.45</v>
      </c>
      <c r="Q4743">
        <v>-15597.79</v>
      </c>
    </row>
    <row r="4744" spans="2:17" hidden="1">
      <c r="B4744">
        <v>2015</v>
      </c>
      <c r="C4744">
        <v>5</v>
      </c>
      <c r="D4744" t="s">
        <v>1057</v>
      </c>
      <c r="E4744" t="s">
        <v>748</v>
      </c>
      <c r="F4744" t="s">
        <v>764</v>
      </c>
      <c r="G4744" t="s">
        <v>765</v>
      </c>
      <c r="H4744" t="s">
        <v>144</v>
      </c>
      <c r="I4744" t="s">
        <v>21</v>
      </c>
      <c r="J4744" t="s">
        <v>31</v>
      </c>
      <c r="K4744" t="s">
        <v>766</v>
      </c>
      <c r="L4744" t="s">
        <v>24</v>
      </c>
      <c r="M4744" t="s">
        <v>26</v>
      </c>
      <c r="N4744">
        <v>1073</v>
      </c>
      <c r="O4744">
        <v>54218.5</v>
      </c>
      <c r="P4744">
        <v>26129.22</v>
      </c>
      <c r="Q4744">
        <v>-12984.33</v>
      </c>
    </row>
    <row r="4745" spans="2:17" hidden="1">
      <c r="B4745">
        <v>2015</v>
      </c>
      <c r="C4745">
        <v>5</v>
      </c>
      <c r="D4745" t="s">
        <v>1057</v>
      </c>
      <c r="E4745" t="s">
        <v>748</v>
      </c>
      <c r="F4745" t="s">
        <v>764</v>
      </c>
      <c r="G4745" t="s">
        <v>765</v>
      </c>
      <c r="H4745" t="s">
        <v>144</v>
      </c>
      <c r="I4745" t="s">
        <v>21</v>
      </c>
      <c r="J4745" t="s">
        <v>31</v>
      </c>
      <c r="K4745" t="s">
        <v>766</v>
      </c>
      <c r="L4745" t="s">
        <v>24</v>
      </c>
      <c r="M4745" t="s">
        <v>27</v>
      </c>
      <c r="N4745">
        <v>186</v>
      </c>
      <c r="O4745">
        <v>44134.17</v>
      </c>
      <c r="P4745">
        <v>29547.61</v>
      </c>
      <c r="Q4745">
        <v>346.62</v>
      </c>
    </row>
    <row r="4746" spans="2:17" hidden="1">
      <c r="B4746">
        <v>2015</v>
      </c>
      <c r="C4746">
        <v>5</v>
      </c>
      <c r="D4746" t="s">
        <v>1057</v>
      </c>
      <c r="E4746" t="s">
        <v>748</v>
      </c>
      <c r="F4746" t="s">
        <v>767</v>
      </c>
      <c r="G4746" t="s">
        <v>768</v>
      </c>
      <c r="H4746" t="s">
        <v>153</v>
      </c>
      <c r="I4746" t="s">
        <v>21</v>
      </c>
      <c r="J4746" t="s">
        <v>31</v>
      </c>
      <c r="K4746" t="s">
        <v>769</v>
      </c>
      <c r="L4746" t="s">
        <v>24</v>
      </c>
      <c r="M4746" t="s">
        <v>25</v>
      </c>
      <c r="N4746">
        <v>2151</v>
      </c>
      <c r="O4746">
        <v>12622.01</v>
      </c>
      <c r="P4746">
        <v>10694.18</v>
      </c>
      <c r="Q4746">
        <v>-4640.07</v>
      </c>
    </row>
    <row r="4747" spans="2:17" hidden="1">
      <c r="B4747">
        <v>2015</v>
      </c>
      <c r="C4747">
        <v>5</v>
      </c>
      <c r="D4747" t="s">
        <v>1057</v>
      </c>
      <c r="E4747" t="s">
        <v>748</v>
      </c>
      <c r="F4747" t="s">
        <v>767</v>
      </c>
      <c r="G4747" t="s">
        <v>768</v>
      </c>
      <c r="H4747" t="s">
        <v>153</v>
      </c>
      <c r="I4747" t="s">
        <v>21</v>
      </c>
      <c r="J4747" t="s">
        <v>31</v>
      </c>
      <c r="K4747" t="s">
        <v>769</v>
      </c>
      <c r="L4747" t="s">
        <v>24</v>
      </c>
      <c r="M4747" t="s">
        <v>26</v>
      </c>
      <c r="N4747">
        <v>1285</v>
      </c>
      <c r="O4747">
        <v>76468.83</v>
      </c>
      <c r="P4747">
        <v>35387.71</v>
      </c>
      <c r="Q4747">
        <v>-14035.28</v>
      </c>
    </row>
    <row r="4748" spans="2:17" hidden="1">
      <c r="B4748">
        <v>2015</v>
      </c>
      <c r="C4748">
        <v>5</v>
      </c>
      <c r="D4748" t="s">
        <v>1057</v>
      </c>
      <c r="E4748" t="s">
        <v>748</v>
      </c>
      <c r="F4748" t="s">
        <v>767</v>
      </c>
      <c r="G4748" t="s">
        <v>768</v>
      </c>
      <c r="H4748" t="s">
        <v>153</v>
      </c>
      <c r="I4748" t="s">
        <v>21</v>
      </c>
      <c r="J4748" t="s">
        <v>31</v>
      </c>
      <c r="K4748" t="s">
        <v>769</v>
      </c>
      <c r="L4748" t="s">
        <v>24</v>
      </c>
      <c r="M4748" t="s">
        <v>27</v>
      </c>
      <c r="N4748">
        <v>373</v>
      </c>
      <c r="O4748">
        <v>72759</v>
      </c>
      <c r="P4748">
        <v>43417.18</v>
      </c>
      <c r="Q4748">
        <v>-400.6</v>
      </c>
    </row>
    <row r="4749" spans="2:17" hidden="1">
      <c r="B4749">
        <v>2015</v>
      </c>
      <c r="C4749">
        <v>5</v>
      </c>
      <c r="D4749" t="s">
        <v>1057</v>
      </c>
      <c r="E4749" t="s">
        <v>748</v>
      </c>
      <c r="F4749" t="s">
        <v>770</v>
      </c>
      <c r="G4749" t="s">
        <v>771</v>
      </c>
      <c r="H4749" t="s">
        <v>144</v>
      </c>
      <c r="I4749" t="s">
        <v>21</v>
      </c>
      <c r="J4749" t="s">
        <v>31</v>
      </c>
      <c r="K4749" t="s">
        <v>772</v>
      </c>
      <c r="L4749" t="s">
        <v>24</v>
      </c>
      <c r="M4749" t="s">
        <v>25</v>
      </c>
      <c r="N4749">
        <v>233</v>
      </c>
      <c r="O4749">
        <v>2448</v>
      </c>
      <c r="P4749">
        <v>1500.17</v>
      </c>
      <c r="Q4749">
        <v>-992.06</v>
      </c>
    </row>
    <row r="4750" spans="2:17" hidden="1">
      <c r="B4750">
        <v>2015</v>
      </c>
      <c r="C4750">
        <v>5</v>
      </c>
      <c r="D4750" t="s">
        <v>1057</v>
      </c>
      <c r="E4750" t="s">
        <v>748</v>
      </c>
      <c r="F4750" t="s">
        <v>770</v>
      </c>
      <c r="G4750" t="s">
        <v>771</v>
      </c>
      <c r="H4750" t="s">
        <v>144</v>
      </c>
      <c r="I4750" t="s">
        <v>21</v>
      </c>
      <c r="J4750" t="s">
        <v>31</v>
      </c>
      <c r="K4750" t="s">
        <v>772</v>
      </c>
      <c r="L4750" t="s">
        <v>24</v>
      </c>
      <c r="M4750" t="s">
        <v>26</v>
      </c>
      <c r="N4750">
        <v>99</v>
      </c>
      <c r="O4750">
        <v>4933</v>
      </c>
      <c r="P4750">
        <v>2391.08</v>
      </c>
      <c r="Q4750">
        <v>-1212.3499999999999</v>
      </c>
    </row>
    <row r="4751" spans="2:17" hidden="1">
      <c r="B4751">
        <v>2015</v>
      </c>
      <c r="C4751">
        <v>5</v>
      </c>
      <c r="D4751" t="s">
        <v>1057</v>
      </c>
      <c r="E4751" t="s">
        <v>748</v>
      </c>
      <c r="F4751" t="s">
        <v>770</v>
      </c>
      <c r="G4751" t="s">
        <v>771</v>
      </c>
      <c r="H4751" t="s">
        <v>144</v>
      </c>
      <c r="I4751" t="s">
        <v>21</v>
      </c>
      <c r="J4751" t="s">
        <v>31</v>
      </c>
      <c r="K4751" t="s">
        <v>772</v>
      </c>
      <c r="L4751" t="s">
        <v>24</v>
      </c>
      <c r="M4751" t="s">
        <v>27</v>
      </c>
      <c r="N4751">
        <v>29</v>
      </c>
      <c r="O4751">
        <v>6171</v>
      </c>
      <c r="P4751">
        <v>3844.42</v>
      </c>
      <c r="Q4751">
        <v>-299.39999999999998</v>
      </c>
    </row>
    <row r="4752" spans="2:17" hidden="1">
      <c r="B4752">
        <v>2015</v>
      </c>
      <c r="C4752">
        <v>5</v>
      </c>
      <c r="D4752" t="s">
        <v>1057</v>
      </c>
      <c r="E4752" t="s">
        <v>748</v>
      </c>
      <c r="F4752" t="s">
        <v>773</v>
      </c>
      <c r="G4752" t="s">
        <v>774</v>
      </c>
      <c r="H4752" t="s">
        <v>144</v>
      </c>
      <c r="I4752" t="s">
        <v>21</v>
      </c>
      <c r="J4752" t="s">
        <v>31</v>
      </c>
      <c r="K4752" t="s">
        <v>775</v>
      </c>
      <c r="L4752" t="s">
        <v>24</v>
      </c>
      <c r="M4752" t="s">
        <v>25</v>
      </c>
      <c r="N4752">
        <v>781</v>
      </c>
      <c r="O4752">
        <v>5544</v>
      </c>
      <c r="P4752">
        <v>4841.8100000000004</v>
      </c>
      <c r="Q4752">
        <v>-2310.14</v>
      </c>
    </row>
    <row r="4753" spans="2:17" hidden="1">
      <c r="B4753">
        <v>2015</v>
      </c>
      <c r="C4753">
        <v>5</v>
      </c>
      <c r="D4753" t="s">
        <v>1057</v>
      </c>
      <c r="E4753" t="s">
        <v>748</v>
      </c>
      <c r="F4753" t="s">
        <v>773</v>
      </c>
      <c r="G4753" t="s">
        <v>774</v>
      </c>
      <c r="H4753" t="s">
        <v>144</v>
      </c>
      <c r="I4753" t="s">
        <v>21</v>
      </c>
      <c r="J4753" t="s">
        <v>31</v>
      </c>
      <c r="K4753" t="s">
        <v>775</v>
      </c>
      <c r="L4753" t="s">
        <v>24</v>
      </c>
      <c r="M4753" t="s">
        <v>26</v>
      </c>
      <c r="N4753">
        <v>486</v>
      </c>
      <c r="O4753">
        <v>29054</v>
      </c>
      <c r="P4753">
        <v>14797.26</v>
      </c>
      <c r="Q4753">
        <v>-5942.26</v>
      </c>
    </row>
    <row r="4754" spans="2:17" hidden="1">
      <c r="B4754">
        <v>2015</v>
      </c>
      <c r="C4754">
        <v>5</v>
      </c>
      <c r="D4754" t="s">
        <v>1057</v>
      </c>
      <c r="E4754" t="s">
        <v>748</v>
      </c>
      <c r="F4754" t="s">
        <v>773</v>
      </c>
      <c r="G4754" t="s">
        <v>774</v>
      </c>
      <c r="H4754" t="s">
        <v>144</v>
      </c>
      <c r="I4754" t="s">
        <v>21</v>
      </c>
      <c r="J4754" t="s">
        <v>31</v>
      </c>
      <c r="K4754" t="s">
        <v>775</v>
      </c>
      <c r="L4754" t="s">
        <v>24</v>
      </c>
      <c r="M4754" t="s">
        <v>27</v>
      </c>
      <c r="N4754">
        <v>121</v>
      </c>
      <c r="O4754">
        <v>29894</v>
      </c>
      <c r="P4754">
        <v>17345.259999999998</v>
      </c>
      <c r="Q4754">
        <v>-2349.42</v>
      </c>
    </row>
    <row r="4755" spans="2:17" hidden="1">
      <c r="B4755">
        <v>2015</v>
      </c>
      <c r="C4755">
        <v>5</v>
      </c>
      <c r="D4755" t="s">
        <v>776</v>
      </c>
      <c r="E4755" t="s">
        <v>777</v>
      </c>
      <c r="F4755" t="s">
        <v>778</v>
      </c>
      <c r="G4755" t="s">
        <v>779</v>
      </c>
      <c r="H4755" t="s">
        <v>140</v>
      </c>
      <c r="I4755" t="s">
        <v>1076</v>
      </c>
      <c r="J4755" t="s">
        <v>31</v>
      </c>
      <c r="K4755" t="s">
        <v>780</v>
      </c>
      <c r="L4755" t="s">
        <v>24</v>
      </c>
      <c r="M4755" t="s">
        <v>25</v>
      </c>
      <c r="N4755">
        <v>22110</v>
      </c>
      <c r="O4755">
        <v>258009</v>
      </c>
      <c r="P4755">
        <v>166464.65</v>
      </c>
      <c r="Q4755">
        <v>-33832.82</v>
      </c>
    </row>
    <row r="4756" spans="2:17" hidden="1">
      <c r="B4756">
        <v>2015</v>
      </c>
      <c r="C4756">
        <v>5</v>
      </c>
      <c r="D4756" t="s">
        <v>776</v>
      </c>
      <c r="E4756" t="s">
        <v>777</v>
      </c>
      <c r="F4756" t="s">
        <v>778</v>
      </c>
      <c r="G4756" t="s">
        <v>779</v>
      </c>
      <c r="H4756" t="s">
        <v>140</v>
      </c>
      <c r="I4756" t="s">
        <v>1076</v>
      </c>
      <c r="J4756" t="s">
        <v>31</v>
      </c>
      <c r="K4756" t="s">
        <v>780</v>
      </c>
      <c r="L4756" t="s">
        <v>24</v>
      </c>
      <c r="M4756" t="s">
        <v>26</v>
      </c>
      <c r="N4756">
        <v>41047</v>
      </c>
      <c r="O4756">
        <v>2643447</v>
      </c>
      <c r="P4756">
        <v>1348110.65</v>
      </c>
      <c r="Q4756">
        <v>-161760.16</v>
      </c>
    </row>
    <row r="4757" spans="2:17" hidden="1">
      <c r="B4757">
        <v>2015</v>
      </c>
      <c r="C4757">
        <v>5</v>
      </c>
      <c r="D4757" t="s">
        <v>776</v>
      </c>
      <c r="E4757" t="s">
        <v>777</v>
      </c>
      <c r="F4757" t="s">
        <v>778</v>
      </c>
      <c r="G4757" t="s">
        <v>779</v>
      </c>
      <c r="H4757" t="s">
        <v>140</v>
      </c>
      <c r="I4757" t="s">
        <v>1076</v>
      </c>
      <c r="J4757" t="s">
        <v>31</v>
      </c>
      <c r="K4757" t="s">
        <v>780</v>
      </c>
      <c r="L4757" t="s">
        <v>24</v>
      </c>
      <c r="M4757" t="s">
        <v>27</v>
      </c>
      <c r="N4757">
        <v>37096</v>
      </c>
      <c r="O4757">
        <v>8194113</v>
      </c>
      <c r="P4757">
        <v>4556639.46</v>
      </c>
      <c r="Q4757">
        <v>126008.3</v>
      </c>
    </row>
    <row r="4758" spans="2:17" hidden="1">
      <c r="B4758">
        <v>2015</v>
      </c>
      <c r="C4758">
        <v>5</v>
      </c>
      <c r="D4758" t="s">
        <v>776</v>
      </c>
      <c r="E4758" t="s">
        <v>777</v>
      </c>
      <c r="F4758" t="s">
        <v>781</v>
      </c>
      <c r="G4758" t="s">
        <v>782</v>
      </c>
      <c r="H4758" t="s">
        <v>144</v>
      </c>
      <c r="I4758" t="s">
        <v>21</v>
      </c>
      <c r="J4758" t="s">
        <v>31</v>
      </c>
      <c r="K4758" t="s">
        <v>783</v>
      </c>
      <c r="L4758" t="s">
        <v>24</v>
      </c>
      <c r="M4758" t="s">
        <v>25</v>
      </c>
      <c r="N4758">
        <v>375</v>
      </c>
      <c r="O4758">
        <v>3809</v>
      </c>
      <c r="P4758">
        <v>2141.0100000000002</v>
      </c>
      <c r="Q4758">
        <v>-2004.35</v>
      </c>
    </row>
    <row r="4759" spans="2:17" hidden="1">
      <c r="B4759">
        <v>2015</v>
      </c>
      <c r="C4759">
        <v>5</v>
      </c>
      <c r="D4759" t="s">
        <v>776</v>
      </c>
      <c r="E4759" t="s">
        <v>777</v>
      </c>
      <c r="F4759" t="s">
        <v>781</v>
      </c>
      <c r="G4759" t="s">
        <v>782</v>
      </c>
      <c r="H4759" t="s">
        <v>144</v>
      </c>
      <c r="I4759" t="s">
        <v>21</v>
      </c>
      <c r="J4759" t="s">
        <v>31</v>
      </c>
      <c r="K4759" t="s">
        <v>783</v>
      </c>
      <c r="L4759" t="s">
        <v>24</v>
      </c>
      <c r="M4759" t="s">
        <v>26</v>
      </c>
      <c r="N4759">
        <v>487</v>
      </c>
      <c r="O4759">
        <v>30713</v>
      </c>
      <c r="P4759">
        <v>16046.41</v>
      </c>
      <c r="Q4759">
        <v>-7689.73</v>
      </c>
    </row>
    <row r="4760" spans="2:17" hidden="1">
      <c r="B4760">
        <v>2015</v>
      </c>
      <c r="C4760">
        <v>5</v>
      </c>
      <c r="D4760" t="s">
        <v>776</v>
      </c>
      <c r="E4760" t="s">
        <v>777</v>
      </c>
      <c r="F4760" t="s">
        <v>781</v>
      </c>
      <c r="G4760" t="s">
        <v>782</v>
      </c>
      <c r="H4760" t="s">
        <v>144</v>
      </c>
      <c r="I4760" t="s">
        <v>21</v>
      </c>
      <c r="J4760" t="s">
        <v>31</v>
      </c>
      <c r="K4760" t="s">
        <v>783</v>
      </c>
      <c r="L4760" t="s">
        <v>24</v>
      </c>
      <c r="M4760" t="s">
        <v>27</v>
      </c>
      <c r="N4760">
        <v>255</v>
      </c>
      <c r="O4760">
        <v>60192</v>
      </c>
      <c r="P4760">
        <v>45110.879999999997</v>
      </c>
      <c r="Q4760">
        <v>1268.1099999999999</v>
      </c>
    </row>
    <row r="4761" spans="2:17" hidden="1">
      <c r="B4761">
        <v>2015</v>
      </c>
      <c r="C4761">
        <v>5</v>
      </c>
      <c r="D4761" t="s">
        <v>776</v>
      </c>
      <c r="E4761" t="s">
        <v>777</v>
      </c>
      <c r="F4761" t="s">
        <v>784</v>
      </c>
      <c r="G4761" t="s">
        <v>785</v>
      </c>
      <c r="H4761" t="s">
        <v>140</v>
      </c>
      <c r="I4761" t="s">
        <v>1076</v>
      </c>
      <c r="J4761" t="s">
        <v>31</v>
      </c>
      <c r="K4761" t="s">
        <v>786</v>
      </c>
      <c r="L4761" t="s">
        <v>24</v>
      </c>
      <c r="M4761" t="s">
        <v>25</v>
      </c>
      <c r="N4761">
        <v>3459</v>
      </c>
      <c r="O4761">
        <v>38232</v>
      </c>
      <c r="P4761">
        <v>26473.13</v>
      </c>
      <c r="Q4761">
        <v>-5421.38</v>
      </c>
    </row>
    <row r="4762" spans="2:17" hidden="1">
      <c r="B4762">
        <v>2015</v>
      </c>
      <c r="C4762">
        <v>5</v>
      </c>
      <c r="D4762" t="s">
        <v>776</v>
      </c>
      <c r="E4762" t="s">
        <v>777</v>
      </c>
      <c r="F4762" t="s">
        <v>784</v>
      </c>
      <c r="G4762" t="s">
        <v>785</v>
      </c>
      <c r="H4762" t="s">
        <v>140</v>
      </c>
      <c r="I4762" t="s">
        <v>1076</v>
      </c>
      <c r="J4762" t="s">
        <v>31</v>
      </c>
      <c r="K4762" t="s">
        <v>786</v>
      </c>
      <c r="L4762" t="s">
        <v>24</v>
      </c>
      <c r="M4762" t="s">
        <v>26</v>
      </c>
      <c r="N4762">
        <v>5924</v>
      </c>
      <c r="O4762">
        <v>385918</v>
      </c>
      <c r="P4762">
        <v>211235.73</v>
      </c>
      <c r="Q4762">
        <v>-25177</v>
      </c>
    </row>
    <row r="4763" spans="2:17" hidden="1">
      <c r="B4763">
        <v>2015</v>
      </c>
      <c r="C4763">
        <v>5</v>
      </c>
      <c r="D4763" t="s">
        <v>776</v>
      </c>
      <c r="E4763" t="s">
        <v>777</v>
      </c>
      <c r="F4763" t="s">
        <v>784</v>
      </c>
      <c r="G4763" t="s">
        <v>785</v>
      </c>
      <c r="H4763" t="s">
        <v>140</v>
      </c>
      <c r="I4763" t="s">
        <v>1076</v>
      </c>
      <c r="J4763" t="s">
        <v>31</v>
      </c>
      <c r="K4763" t="s">
        <v>786</v>
      </c>
      <c r="L4763" t="s">
        <v>24</v>
      </c>
      <c r="M4763" t="s">
        <v>27</v>
      </c>
      <c r="N4763">
        <v>6919</v>
      </c>
      <c r="O4763">
        <v>1573334</v>
      </c>
      <c r="P4763">
        <v>938633.16</v>
      </c>
      <c r="Q4763">
        <v>25670.17</v>
      </c>
    </row>
    <row r="4764" spans="2:17" hidden="1">
      <c r="B4764">
        <v>2015</v>
      </c>
      <c r="C4764">
        <v>5</v>
      </c>
      <c r="D4764" t="s">
        <v>776</v>
      </c>
      <c r="E4764" t="s">
        <v>777</v>
      </c>
      <c r="F4764" t="s">
        <v>787</v>
      </c>
      <c r="G4764" t="s">
        <v>788</v>
      </c>
      <c r="H4764" t="s">
        <v>140</v>
      </c>
      <c r="I4764" t="s">
        <v>1076</v>
      </c>
      <c r="J4764" t="s">
        <v>31</v>
      </c>
      <c r="K4764" t="s">
        <v>789</v>
      </c>
      <c r="L4764" t="s">
        <v>24</v>
      </c>
      <c r="M4764" t="s">
        <v>25</v>
      </c>
      <c r="N4764">
        <v>4154</v>
      </c>
      <c r="O4764">
        <v>54137</v>
      </c>
      <c r="P4764">
        <v>35260.31</v>
      </c>
      <c r="Q4764">
        <v>-7673.14</v>
      </c>
    </row>
    <row r="4765" spans="2:17" hidden="1">
      <c r="B4765">
        <v>2015</v>
      </c>
      <c r="C4765">
        <v>5</v>
      </c>
      <c r="D4765" t="s">
        <v>776</v>
      </c>
      <c r="E4765" t="s">
        <v>777</v>
      </c>
      <c r="F4765" t="s">
        <v>787</v>
      </c>
      <c r="G4765" t="s">
        <v>788</v>
      </c>
      <c r="H4765" t="s">
        <v>140</v>
      </c>
      <c r="I4765" t="s">
        <v>1076</v>
      </c>
      <c r="J4765" t="s">
        <v>31</v>
      </c>
      <c r="K4765" t="s">
        <v>789</v>
      </c>
      <c r="L4765" t="s">
        <v>24</v>
      </c>
      <c r="M4765" t="s">
        <v>26</v>
      </c>
      <c r="N4765">
        <v>6846</v>
      </c>
      <c r="O4765">
        <v>425876</v>
      </c>
      <c r="P4765">
        <v>232110.01</v>
      </c>
      <c r="Q4765">
        <v>-29122.22</v>
      </c>
    </row>
    <row r="4766" spans="2:17" hidden="1">
      <c r="B4766">
        <v>2015</v>
      </c>
      <c r="C4766">
        <v>5</v>
      </c>
      <c r="D4766" t="s">
        <v>776</v>
      </c>
      <c r="E4766" t="s">
        <v>777</v>
      </c>
      <c r="F4766" t="s">
        <v>787</v>
      </c>
      <c r="G4766" t="s">
        <v>788</v>
      </c>
      <c r="H4766" t="s">
        <v>140</v>
      </c>
      <c r="I4766" t="s">
        <v>1076</v>
      </c>
      <c r="J4766" t="s">
        <v>31</v>
      </c>
      <c r="K4766" t="s">
        <v>789</v>
      </c>
      <c r="L4766" t="s">
        <v>24</v>
      </c>
      <c r="M4766" t="s">
        <v>27</v>
      </c>
      <c r="N4766">
        <v>4095</v>
      </c>
      <c r="O4766">
        <v>756414</v>
      </c>
      <c r="P4766">
        <v>451241.01</v>
      </c>
      <c r="Q4766">
        <v>12296.87</v>
      </c>
    </row>
    <row r="4767" spans="2:17" hidden="1">
      <c r="B4767">
        <v>2015</v>
      </c>
      <c r="C4767">
        <v>5</v>
      </c>
      <c r="D4767" t="s">
        <v>776</v>
      </c>
      <c r="E4767" t="s">
        <v>777</v>
      </c>
      <c r="F4767" t="s">
        <v>790</v>
      </c>
      <c r="G4767" t="s">
        <v>791</v>
      </c>
      <c r="H4767" t="s">
        <v>140</v>
      </c>
      <c r="I4767" t="s">
        <v>1076</v>
      </c>
      <c r="J4767" t="s">
        <v>31</v>
      </c>
      <c r="K4767" t="s">
        <v>792</v>
      </c>
      <c r="L4767" t="s">
        <v>24</v>
      </c>
      <c r="M4767" t="s">
        <v>25</v>
      </c>
      <c r="N4767">
        <v>2159</v>
      </c>
      <c r="O4767">
        <v>24035</v>
      </c>
      <c r="P4767">
        <v>16580.419999999998</v>
      </c>
      <c r="Q4767">
        <v>-3401.48</v>
      </c>
    </row>
    <row r="4768" spans="2:17" hidden="1">
      <c r="B4768">
        <v>2015</v>
      </c>
      <c r="C4768">
        <v>5</v>
      </c>
      <c r="D4768" t="s">
        <v>776</v>
      </c>
      <c r="E4768" t="s">
        <v>777</v>
      </c>
      <c r="F4768" t="s">
        <v>790</v>
      </c>
      <c r="G4768" t="s">
        <v>791</v>
      </c>
      <c r="H4768" t="s">
        <v>140</v>
      </c>
      <c r="I4768" t="s">
        <v>1076</v>
      </c>
      <c r="J4768" t="s">
        <v>31</v>
      </c>
      <c r="K4768" t="s">
        <v>792</v>
      </c>
      <c r="L4768" t="s">
        <v>24</v>
      </c>
      <c r="M4768" t="s">
        <v>26</v>
      </c>
      <c r="N4768">
        <v>3550</v>
      </c>
      <c r="O4768">
        <v>228972</v>
      </c>
      <c r="P4768">
        <v>125252.87</v>
      </c>
      <c r="Q4768">
        <v>-15084.63</v>
      </c>
    </row>
    <row r="4769" spans="2:17" hidden="1">
      <c r="B4769">
        <v>2015</v>
      </c>
      <c r="C4769">
        <v>5</v>
      </c>
      <c r="D4769" t="s">
        <v>776</v>
      </c>
      <c r="E4769" t="s">
        <v>777</v>
      </c>
      <c r="F4769" t="s">
        <v>790</v>
      </c>
      <c r="G4769" t="s">
        <v>791</v>
      </c>
      <c r="H4769" t="s">
        <v>140</v>
      </c>
      <c r="I4769" t="s">
        <v>1076</v>
      </c>
      <c r="J4769" t="s">
        <v>31</v>
      </c>
      <c r="K4769" t="s">
        <v>792</v>
      </c>
      <c r="L4769" t="s">
        <v>24</v>
      </c>
      <c r="M4769" t="s">
        <v>27</v>
      </c>
      <c r="N4769">
        <v>3284</v>
      </c>
      <c r="O4769">
        <v>725415</v>
      </c>
      <c r="P4769">
        <v>433257.56</v>
      </c>
      <c r="Q4769">
        <v>12188.86</v>
      </c>
    </row>
    <row r="4770" spans="2:17" hidden="1">
      <c r="B4770">
        <v>2015</v>
      </c>
      <c r="C4770">
        <v>5</v>
      </c>
      <c r="D4770" t="s">
        <v>776</v>
      </c>
      <c r="E4770" t="s">
        <v>777</v>
      </c>
      <c r="F4770" t="s">
        <v>793</v>
      </c>
      <c r="G4770" t="s">
        <v>794</v>
      </c>
      <c r="H4770" t="s">
        <v>153</v>
      </c>
      <c r="I4770" t="s">
        <v>21</v>
      </c>
      <c r="J4770" t="s">
        <v>31</v>
      </c>
      <c r="K4770" t="s">
        <v>795</v>
      </c>
      <c r="L4770" t="s">
        <v>24</v>
      </c>
      <c r="M4770" t="s">
        <v>25</v>
      </c>
      <c r="N4770">
        <v>8105</v>
      </c>
      <c r="O4770">
        <v>92223</v>
      </c>
      <c r="P4770">
        <v>51565.16</v>
      </c>
      <c r="Q4770">
        <v>-36800.639999999999</v>
      </c>
    </row>
    <row r="4771" spans="2:17" hidden="1">
      <c r="B4771">
        <v>2015</v>
      </c>
      <c r="C4771">
        <v>5</v>
      </c>
      <c r="D4771" t="s">
        <v>776</v>
      </c>
      <c r="E4771" t="s">
        <v>777</v>
      </c>
      <c r="F4771" t="s">
        <v>793</v>
      </c>
      <c r="G4771" t="s">
        <v>794</v>
      </c>
      <c r="H4771" t="s">
        <v>153</v>
      </c>
      <c r="I4771" t="s">
        <v>21</v>
      </c>
      <c r="J4771" t="s">
        <v>31</v>
      </c>
      <c r="K4771" t="s">
        <v>795</v>
      </c>
      <c r="L4771" t="s">
        <v>24</v>
      </c>
      <c r="M4771" t="s">
        <v>26</v>
      </c>
      <c r="N4771">
        <v>3345</v>
      </c>
      <c r="O4771">
        <v>173989</v>
      </c>
      <c r="P4771">
        <v>83914.36</v>
      </c>
      <c r="Q4771">
        <v>-40039.65</v>
      </c>
    </row>
    <row r="4772" spans="2:17" hidden="1">
      <c r="B4772">
        <v>2015</v>
      </c>
      <c r="C4772">
        <v>5</v>
      </c>
      <c r="D4772" t="s">
        <v>776</v>
      </c>
      <c r="E4772" t="s">
        <v>777</v>
      </c>
      <c r="F4772" t="s">
        <v>793</v>
      </c>
      <c r="G4772" t="s">
        <v>794</v>
      </c>
      <c r="H4772" t="s">
        <v>153</v>
      </c>
      <c r="I4772" t="s">
        <v>21</v>
      </c>
      <c r="J4772" t="s">
        <v>31</v>
      </c>
      <c r="K4772" t="s">
        <v>795</v>
      </c>
      <c r="L4772" t="s">
        <v>24</v>
      </c>
      <c r="M4772" t="s">
        <v>27</v>
      </c>
      <c r="N4772">
        <v>665</v>
      </c>
      <c r="O4772">
        <v>142926</v>
      </c>
      <c r="P4772">
        <v>97078.66</v>
      </c>
      <c r="Q4772">
        <v>2724.96</v>
      </c>
    </row>
    <row r="4773" spans="2:17" hidden="1">
      <c r="B4773">
        <v>2015</v>
      </c>
      <c r="C4773">
        <v>5</v>
      </c>
      <c r="D4773" t="s">
        <v>776</v>
      </c>
      <c r="E4773" t="s">
        <v>777</v>
      </c>
      <c r="F4773" t="s">
        <v>796</v>
      </c>
      <c r="G4773" t="s">
        <v>797</v>
      </c>
      <c r="H4773" t="s">
        <v>121</v>
      </c>
      <c r="I4773" t="s">
        <v>1076</v>
      </c>
      <c r="J4773" t="s">
        <v>31</v>
      </c>
      <c r="K4773" t="s">
        <v>798</v>
      </c>
      <c r="L4773" t="s">
        <v>24</v>
      </c>
      <c r="M4773" t="s">
        <v>25</v>
      </c>
      <c r="N4773">
        <v>75</v>
      </c>
      <c r="O4773">
        <v>403</v>
      </c>
      <c r="P4773">
        <v>357.95</v>
      </c>
      <c r="Q4773">
        <v>-103.42</v>
      </c>
    </row>
    <row r="4774" spans="2:17" hidden="1">
      <c r="B4774">
        <v>2015</v>
      </c>
      <c r="C4774">
        <v>5</v>
      </c>
      <c r="D4774" t="s">
        <v>776</v>
      </c>
      <c r="E4774" t="s">
        <v>777</v>
      </c>
      <c r="F4774" t="s">
        <v>796</v>
      </c>
      <c r="G4774" t="s">
        <v>797</v>
      </c>
      <c r="H4774" t="s">
        <v>121</v>
      </c>
      <c r="I4774" t="s">
        <v>1076</v>
      </c>
      <c r="J4774" t="s">
        <v>31</v>
      </c>
      <c r="K4774" t="s">
        <v>798</v>
      </c>
      <c r="L4774" t="s">
        <v>24</v>
      </c>
      <c r="M4774" t="s">
        <v>26</v>
      </c>
      <c r="N4774">
        <v>97</v>
      </c>
      <c r="O4774">
        <v>6508</v>
      </c>
      <c r="P4774">
        <v>3328.22</v>
      </c>
      <c r="Q4774">
        <v>-746.9</v>
      </c>
    </row>
    <row r="4775" spans="2:17" hidden="1">
      <c r="B4775">
        <v>2015</v>
      </c>
      <c r="C4775">
        <v>5</v>
      </c>
      <c r="D4775" t="s">
        <v>776</v>
      </c>
      <c r="E4775" t="s">
        <v>777</v>
      </c>
      <c r="F4775" t="s">
        <v>796</v>
      </c>
      <c r="G4775" t="s">
        <v>797</v>
      </c>
      <c r="H4775" t="s">
        <v>121</v>
      </c>
      <c r="I4775" t="s">
        <v>1076</v>
      </c>
      <c r="J4775" t="s">
        <v>31</v>
      </c>
      <c r="K4775" t="s">
        <v>798</v>
      </c>
      <c r="L4775" t="s">
        <v>24</v>
      </c>
      <c r="M4775" t="s">
        <v>27</v>
      </c>
      <c r="N4775">
        <v>130</v>
      </c>
      <c r="O4775">
        <v>35861</v>
      </c>
      <c r="P4775">
        <v>21839.7</v>
      </c>
      <c r="Q4775">
        <v>610.55999999999995</v>
      </c>
    </row>
    <row r="4776" spans="2:17" hidden="1">
      <c r="B4776">
        <v>2015</v>
      </c>
      <c r="C4776">
        <v>5</v>
      </c>
      <c r="D4776" t="s">
        <v>776</v>
      </c>
      <c r="E4776" t="s">
        <v>777</v>
      </c>
      <c r="F4776" t="s">
        <v>799</v>
      </c>
      <c r="G4776" t="s">
        <v>800</v>
      </c>
      <c r="H4776" t="s">
        <v>153</v>
      </c>
      <c r="I4776" t="s">
        <v>21</v>
      </c>
      <c r="J4776" t="s">
        <v>31</v>
      </c>
      <c r="K4776" t="s">
        <v>801</v>
      </c>
      <c r="L4776" t="s">
        <v>24</v>
      </c>
      <c r="M4776" t="s">
        <v>25</v>
      </c>
      <c r="N4776">
        <v>16910</v>
      </c>
      <c r="O4776">
        <v>185961</v>
      </c>
      <c r="P4776">
        <v>105916.71</v>
      </c>
      <c r="Q4776">
        <v>-73435.679999999993</v>
      </c>
    </row>
    <row r="4777" spans="2:17" hidden="1">
      <c r="B4777">
        <v>2015</v>
      </c>
      <c r="C4777">
        <v>5</v>
      </c>
      <c r="D4777" t="s">
        <v>776</v>
      </c>
      <c r="E4777" t="s">
        <v>777</v>
      </c>
      <c r="F4777" t="s">
        <v>799</v>
      </c>
      <c r="G4777" t="s">
        <v>800</v>
      </c>
      <c r="H4777" t="s">
        <v>153</v>
      </c>
      <c r="I4777" t="s">
        <v>21</v>
      </c>
      <c r="J4777" t="s">
        <v>31</v>
      </c>
      <c r="K4777" t="s">
        <v>801</v>
      </c>
      <c r="L4777" t="s">
        <v>24</v>
      </c>
      <c r="M4777" t="s">
        <v>26</v>
      </c>
      <c r="N4777">
        <v>8346</v>
      </c>
      <c r="O4777">
        <v>462408</v>
      </c>
      <c r="P4777">
        <v>226730.38</v>
      </c>
      <c r="Q4777">
        <v>-99349.84</v>
      </c>
    </row>
    <row r="4778" spans="2:17" hidden="1">
      <c r="B4778">
        <v>2015</v>
      </c>
      <c r="C4778">
        <v>5</v>
      </c>
      <c r="D4778" t="s">
        <v>776</v>
      </c>
      <c r="E4778" t="s">
        <v>777</v>
      </c>
      <c r="F4778" t="s">
        <v>799</v>
      </c>
      <c r="G4778" t="s">
        <v>800</v>
      </c>
      <c r="H4778" t="s">
        <v>153</v>
      </c>
      <c r="I4778" t="s">
        <v>21</v>
      </c>
      <c r="J4778" t="s">
        <v>31</v>
      </c>
      <c r="K4778" t="s">
        <v>801</v>
      </c>
      <c r="L4778" t="s">
        <v>24</v>
      </c>
      <c r="M4778" t="s">
        <v>27</v>
      </c>
      <c r="N4778">
        <v>2259</v>
      </c>
      <c r="O4778">
        <v>479596</v>
      </c>
      <c r="P4778">
        <v>324520.48</v>
      </c>
      <c r="Q4778">
        <v>9144.59</v>
      </c>
    </row>
    <row r="4779" spans="2:17" hidden="1">
      <c r="B4779">
        <v>2015</v>
      </c>
      <c r="C4779">
        <v>5</v>
      </c>
      <c r="D4779" t="s">
        <v>776</v>
      </c>
      <c r="E4779" t="s">
        <v>777</v>
      </c>
      <c r="F4779" t="s">
        <v>802</v>
      </c>
      <c r="G4779" t="s">
        <v>803</v>
      </c>
      <c r="H4779" t="s">
        <v>144</v>
      </c>
      <c r="I4779" t="s">
        <v>21</v>
      </c>
      <c r="J4779" t="s">
        <v>31</v>
      </c>
      <c r="K4779" t="s">
        <v>804</v>
      </c>
      <c r="L4779" t="s">
        <v>24</v>
      </c>
      <c r="M4779" t="s">
        <v>25</v>
      </c>
      <c r="N4779">
        <v>15522</v>
      </c>
      <c r="O4779">
        <v>173970</v>
      </c>
      <c r="P4779">
        <v>106607.54</v>
      </c>
      <c r="Q4779">
        <v>-77202.48</v>
      </c>
    </row>
    <row r="4780" spans="2:17" hidden="1">
      <c r="B4780">
        <v>2015</v>
      </c>
      <c r="C4780">
        <v>5</v>
      </c>
      <c r="D4780" t="s">
        <v>776</v>
      </c>
      <c r="E4780" t="s">
        <v>777</v>
      </c>
      <c r="F4780" t="s">
        <v>802</v>
      </c>
      <c r="G4780" t="s">
        <v>803</v>
      </c>
      <c r="H4780" t="s">
        <v>144</v>
      </c>
      <c r="I4780" t="s">
        <v>21</v>
      </c>
      <c r="J4780" t="s">
        <v>31</v>
      </c>
      <c r="K4780" t="s">
        <v>804</v>
      </c>
      <c r="L4780" t="s">
        <v>24</v>
      </c>
      <c r="M4780" t="s">
        <v>26</v>
      </c>
      <c r="N4780">
        <v>5154</v>
      </c>
      <c r="O4780">
        <v>267620</v>
      </c>
      <c r="P4780">
        <v>142701.07</v>
      </c>
      <c r="Q4780">
        <v>-68661.87</v>
      </c>
    </row>
    <row r="4781" spans="2:17" hidden="1">
      <c r="B4781">
        <v>2015</v>
      </c>
      <c r="C4781">
        <v>5</v>
      </c>
      <c r="D4781" t="s">
        <v>776</v>
      </c>
      <c r="E4781" t="s">
        <v>777</v>
      </c>
      <c r="F4781" t="s">
        <v>802</v>
      </c>
      <c r="G4781" t="s">
        <v>803</v>
      </c>
      <c r="H4781" t="s">
        <v>144</v>
      </c>
      <c r="I4781" t="s">
        <v>21</v>
      </c>
      <c r="J4781" t="s">
        <v>31</v>
      </c>
      <c r="K4781" t="s">
        <v>804</v>
      </c>
      <c r="L4781" t="s">
        <v>24</v>
      </c>
      <c r="M4781" t="s">
        <v>27</v>
      </c>
      <c r="N4781">
        <v>949</v>
      </c>
      <c r="O4781">
        <v>192957</v>
      </c>
      <c r="P4781">
        <v>145897.5</v>
      </c>
      <c r="Q4781">
        <v>4096.2700000000004</v>
      </c>
    </row>
    <row r="4782" spans="2:17" hidden="1">
      <c r="B4782">
        <v>2015</v>
      </c>
      <c r="C4782">
        <v>5</v>
      </c>
      <c r="D4782" t="s">
        <v>776</v>
      </c>
      <c r="E4782" t="s">
        <v>777</v>
      </c>
      <c r="F4782" t="s">
        <v>805</v>
      </c>
      <c r="G4782" t="s">
        <v>806</v>
      </c>
      <c r="H4782" t="s">
        <v>153</v>
      </c>
      <c r="I4782" t="s">
        <v>21</v>
      </c>
      <c r="J4782" t="s">
        <v>31</v>
      </c>
      <c r="K4782" t="s">
        <v>807</v>
      </c>
      <c r="L4782" t="s">
        <v>24</v>
      </c>
      <c r="M4782" t="s">
        <v>25</v>
      </c>
      <c r="N4782">
        <v>27814</v>
      </c>
      <c r="O4782">
        <v>314418</v>
      </c>
      <c r="P4782">
        <v>176437.99</v>
      </c>
      <c r="Q4782">
        <v>-124179.66</v>
      </c>
    </row>
    <row r="4783" spans="2:17" hidden="1">
      <c r="B4783">
        <v>2015</v>
      </c>
      <c r="C4783">
        <v>5</v>
      </c>
      <c r="D4783" t="s">
        <v>776</v>
      </c>
      <c r="E4783" t="s">
        <v>777</v>
      </c>
      <c r="F4783" t="s">
        <v>805</v>
      </c>
      <c r="G4783" t="s">
        <v>806</v>
      </c>
      <c r="H4783" t="s">
        <v>153</v>
      </c>
      <c r="I4783" t="s">
        <v>21</v>
      </c>
      <c r="J4783" t="s">
        <v>31</v>
      </c>
      <c r="K4783" t="s">
        <v>807</v>
      </c>
      <c r="L4783" t="s">
        <v>24</v>
      </c>
      <c r="M4783" t="s">
        <v>26</v>
      </c>
      <c r="N4783">
        <v>9428</v>
      </c>
      <c r="O4783">
        <v>502401</v>
      </c>
      <c r="P4783">
        <v>243054.75</v>
      </c>
      <c r="Q4783">
        <v>-110531.08</v>
      </c>
    </row>
    <row r="4784" spans="2:17" hidden="1">
      <c r="B4784">
        <v>2015</v>
      </c>
      <c r="C4784">
        <v>5</v>
      </c>
      <c r="D4784" t="s">
        <v>776</v>
      </c>
      <c r="E4784" t="s">
        <v>777</v>
      </c>
      <c r="F4784" t="s">
        <v>805</v>
      </c>
      <c r="G4784" t="s">
        <v>806</v>
      </c>
      <c r="H4784" t="s">
        <v>153</v>
      </c>
      <c r="I4784" t="s">
        <v>21</v>
      </c>
      <c r="J4784" t="s">
        <v>31</v>
      </c>
      <c r="K4784" t="s">
        <v>807</v>
      </c>
      <c r="L4784" t="s">
        <v>24</v>
      </c>
      <c r="M4784" t="s">
        <v>27</v>
      </c>
      <c r="N4784">
        <v>2456</v>
      </c>
      <c r="O4784">
        <v>483896</v>
      </c>
      <c r="P4784">
        <v>323979</v>
      </c>
      <c r="Q4784">
        <v>9017.74</v>
      </c>
    </row>
    <row r="4785" spans="2:17" hidden="1">
      <c r="B4785">
        <v>2015</v>
      </c>
      <c r="C4785">
        <v>5</v>
      </c>
      <c r="D4785" t="s">
        <v>776</v>
      </c>
      <c r="E4785" t="s">
        <v>777</v>
      </c>
      <c r="F4785" t="s">
        <v>808</v>
      </c>
      <c r="G4785" t="s">
        <v>809</v>
      </c>
      <c r="H4785" t="s">
        <v>20</v>
      </c>
      <c r="I4785" t="s">
        <v>21</v>
      </c>
      <c r="J4785" t="s">
        <v>31</v>
      </c>
      <c r="K4785" t="s">
        <v>810</v>
      </c>
      <c r="L4785" t="s">
        <v>24</v>
      </c>
      <c r="M4785" t="s">
        <v>25</v>
      </c>
      <c r="N4785">
        <v>8587</v>
      </c>
      <c r="O4785">
        <v>87683</v>
      </c>
      <c r="P4785">
        <v>56973.440000000002</v>
      </c>
      <c r="Q4785">
        <v>-38738.81</v>
      </c>
    </row>
    <row r="4786" spans="2:17" hidden="1">
      <c r="B4786">
        <v>2015</v>
      </c>
      <c r="C4786">
        <v>5</v>
      </c>
      <c r="D4786" t="s">
        <v>776</v>
      </c>
      <c r="E4786" t="s">
        <v>777</v>
      </c>
      <c r="F4786" t="s">
        <v>808</v>
      </c>
      <c r="G4786" t="s">
        <v>809</v>
      </c>
      <c r="H4786" t="s">
        <v>20</v>
      </c>
      <c r="I4786" t="s">
        <v>21</v>
      </c>
      <c r="J4786" t="s">
        <v>31</v>
      </c>
      <c r="K4786" t="s">
        <v>810</v>
      </c>
      <c r="L4786" t="s">
        <v>24</v>
      </c>
      <c r="M4786" t="s">
        <v>26</v>
      </c>
      <c r="N4786">
        <v>2157</v>
      </c>
      <c r="O4786">
        <v>110682</v>
      </c>
      <c r="P4786">
        <v>58508.12</v>
      </c>
      <c r="Q4786">
        <v>-28694.73</v>
      </c>
    </row>
    <row r="4787" spans="2:17" hidden="1">
      <c r="B4787">
        <v>2015</v>
      </c>
      <c r="C4787">
        <v>5</v>
      </c>
      <c r="D4787" t="s">
        <v>776</v>
      </c>
      <c r="E4787" t="s">
        <v>777</v>
      </c>
      <c r="F4787" t="s">
        <v>808</v>
      </c>
      <c r="G4787" t="s">
        <v>809</v>
      </c>
      <c r="H4787" t="s">
        <v>20</v>
      </c>
      <c r="I4787" t="s">
        <v>21</v>
      </c>
      <c r="J4787" t="s">
        <v>31</v>
      </c>
      <c r="K4787" t="s">
        <v>810</v>
      </c>
      <c r="L4787" t="s">
        <v>24</v>
      </c>
      <c r="M4787" t="s">
        <v>27</v>
      </c>
      <c r="N4787">
        <v>342</v>
      </c>
      <c r="O4787">
        <v>77925</v>
      </c>
      <c r="P4787">
        <v>55617.81</v>
      </c>
      <c r="Q4787">
        <v>-1235.1300000000001</v>
      </c>
    </row>
    <row r="4788" spans="2:17" hidden="1">
      <c r="B4788">
        <v>2015</v>
      </c>
      <c r="C4788">
        <v>5</v>
      </c>
      <c r="D4788" t="s">
        <v>776</v>
      </c>
      <c r="E4788" t="s">
        <v>777</v>
      </c>
      <c r="F4788" t="s">
        <v>811</v>
      </c>
      <c r="G4788" t="s">
        <v>812</v>
      </c>
      <c r="H4788" t="s">
        <v>144</v>
      </c>
      <c r="I4788" t="s">
        <v>21</v>
      </c>
      <c r="J4788" t="s">
        <v>31</v>
      </c>
      <c r="K4788" t="s">
        <v>813</v>
      </c>
      <c r="L4788" t="s">
        <v>24</v>
      </c>
      <c r="M4788" t="s">
        <v>25</v>
      </c>
      <c r="N4788">
        <v>14416</v>
      </c>
      <c r="O4788">
        <v>128385</v>
      </c>
      <c r="P4788">
        <v>90278.57</v>
      </c>
      <c r="Q4788">
        <v>-55247.86</v>
      </c>
    </row>
    <row r="4789" spans="2:17" hidden="1">
      <c r="B4789">
        <v>2015</v>
      </c>
      <c r="C4789">
        <v>5</v>
      </c>
      <c r="D4789" t="s">
        <v>776</v>
      </c>
      <c r="E4789" t="s">
        <v>777</v>
      </c>
      <c r="F4789" t="s">
        <v>811</v>
      </c>
      <c r="G4789" t="s">
        <v>812</v>
      </c>
      <c r="H4789" t="s">
        <v>144</v>
      </c>
      <c r="I4789" t="s">
        <v>21</v>
      </c>
      <c r="J4789" t="s">
        <v>31</v>
      </c>
      <c r="K4789" t="s">
        <v>813</v>
      </c>
      <c r="L4789" t="s">
        <v>24</v>
      </c>
      <c r="M4789" t="s">
        <v>26</v>
      </c>
      <c r="N4789">
        <v>6242</v>
      </c>
      <c r="O4789">
        <v>348912</v>
      </c>
      <c r="P4789">
        <v>189142.08</v>
      </c>
      <c r="Q4789">
        <v>-80290.240000000005</v>
      </c>
    </row>
    <row r="4790" spans="2:17" hidden="1">
      <c r="B4790">
        <v>2015</v>
      </c>
      <c r="C4790">
        <v>5</v>
      </c>
      <c r="D4790" t="s">
        <v>776</v>
      </c>
      <c r="E4790" t="s">
        <v>777</v>
      </c>
      <c r="F4790" t="s">
        <v>811</v>
      </c>
      <c r="G4790" t="s">
        <v>812</v>
      </c>
      <c r="H4790" t="s">
        <v>144</v>
      </c>
      <c r="I4790" t="s">
        <v>21</v>
      </c>
      <c r="J4790" t="s">
        <v>31</v>
      </c>
      <c r="K4790" t="s">
        <v>813</v>
      </c>
      <c r="L4790" t="s">
        <v>24</v>
      </c>
      <c r="M4790" t="s">
        <v>27</v>
      </c>
      <c r="N4790">
        <v>1979</v>
      </c>
      <c r="O4790">
        <v>397215</v>
      </c>
      <c r="P4790">
        <v>294744.28999999998</v>
      </c>
      <c r="Q4790">
        <v>8228.94</v>
      </c>
    </row>
    <row r="4791" spans="2:17" hidden="1">
      <c r="B4791">
        <v>2015</v>
      </c>
      <c r="C4791">
        <v>5</v>
      </c>
      <c r="D4791" t="s">
        <v>776</v>
      </c>
      <c r="E4791" t="s">
        <v>777</v>
      </c>
      <c r="F4791" t="s">
        <v>814</v>
      </c>
      <c r="G4791" t="s">
        <v>815</v>
      </c>
      <c r="H4791" t="s">
        <v>121</v>
      </c>
      <c r="I4791" t="s">
        <v>1076</v>
      </c>
      <c r="J4791" t="s">
        <v>31</v>
      </c>
      <c r="K4791" t="s">
        <v>816</v>
      </c>
      <c r="L4791" t="s">
        <v>24</v>
      </c>
      <c r="M4791" t="s">
        <v>25</v>
      </c>
      <c r="N4791">
        <v>5012</v>
      </c>
      <c r="O4791">
        <v>69838</v>
      </c>
      <c r="P4791">
        <v>45278.03</v>
      </c>
      <c r="Q4791">
        <v>-10050.549999999999</v>
      </c>
    </row>
    <row r="4792" spans="2:17" hidden="1">
      <c r="B4792">
        <v>2015</v>
      </c>
      <c r="C4792">
        <v>5</v>
      </c>
      <c r="D4792" t="s">
        <v>776</v>
      </c>
      <c r="E4792" t="s">
        <v>777</v>
      </c>
      <c r="F4792" t="s">
        <v>814</v>
      </c>
      <c r="G4792" t="s">
        <v>815</v>
      </c>
      <c r="H4792" t="s">
        <v>121</v>
      </c>
      <c r="I4792" t="s">
        <v>1076</v>
      </c>
      <c r="J4792" t="s">
        <v>31</v>
      </c>
      <c r="K4792" t="s">
        <v>816</v>
      </c>
      <c r="L4792" t="s">
        <v>24</v>
      </c>
      <c r="M4792" t="s">
        <v>26</v>
      </c>
      <c r="N4792">
        <v>3966</v>
      </c>
      <c r="O4792">
        <v>221338</v>
      </c>
      <c r="P4792">
        <v>122245.75999999999</v>
      </c>
      <c r="Q4792">
        <v>-17133.12</v>
      </c>
    </row>
    <row r="4793" spans="2:17" hidden="1">
      <c r="B4793">
        <v>2015</v>
      </c>
      <c r="C4793">
        <v>5</v>
      </c>
      <c r="D4793" t="s">
        <v>776</v>
      </c>
      <c r="E4793" t="s">
        <v>777</v>
      </c>
      <c r="F4793" t="s">
        <v>814</v>
      </c>
      <c r="G4793" t="s">
        <v>815</v>
      </c>
      <c r="H4793" t="s">
        <v>121</v>
      </c>
      <c r="I4793" t="s">
        <v>1076</v>
      </c>
      <c r="J4793" t="s">
        <v>31</v>
      </c>
      <c r="K4793" t="s">
        <v>816</v>
      </c>
      <c r="L4793" t="s">
        <v>24</v>
      </c>
      <c r="M4793" t="s">
        <v>27</v>
      </c>
      <c r="N4793">
        <v>1011</v>
      </c>
      <c r="O4793">
        <v>184212</v>
      </c>
      <c r="P4793">
        <v>112197.66</v>
      </c>
      <c r="Q4793">
        <v>3130.88</v>
      </c>
    </row>
    <row r="4794" spans="2:17" hidden="1">
      <c r="B4794">
        <v>2015</v>
      </c>
      <c r="C4794">
        <v>5</v>
      </c>
      <c r="D4794" t="s">
        <v>776</v>
      </c>
      <c r="E4794" t="s">
        <v>777</v>
      </c>
      <c r="F4794" t="s">
        <v>817</v>
      </c>
      <c r="G4794" t="s">
        <v>818</v>
      </c>
      <c r="H4794" t="s">
        <v>20</v>
      </c>
      <c r="I4794" t="s">
        <v>21</v>
      </c>
      <c r="J4794" t="s">
        <v>31</v>
      </c>
      <c r="K4794" t="s">
        <v>819</v>
      </c>
      <c r="L4794" t="s">
        <v>24</v>
      </c>
      <c r="M4794" t="s">
        <v>25</v>
      </c>
      <c r="N4794">
        <v>17935</v>
      </c>
      <c r="O4794">
        <v>209040</v>
      </c>
      <c r="P4794">
        <v>126099.84</v>
      </c>
      <c r="Q4794">
        <v>-91913.39</v>
      </c>
    </row>
    <row r="4795" spans="2:17" hidden="1">
      <c r="B4795">
        <v>2015</v>
      </c>
      <c r="C4795">
        <v>5</v>
      </c>
      <c r="D4795" t="s">
        <v>776</v>
      </c>
      <c r="E4795" t="s">
        <v>777</v>
      </c>
      <c r="F4795" t="s">
        <v>817</v>
      </c>
      <c r="G4795" t="s">
        <v>818</v>
      </c>
      <c r="H4795" t="s">
        <v>20</v>
      </c>
      <c r="I4795" t="s">
        <v>21</v>
      </c>
      <c r="J4795" t="s">
        <v>31</v>
      </c>
      <c r="K4795" t="s">
        <v>819</v>
      </c>
      <c r="L4795" t="s">
        <v>24</v>
      </c>
      <c r="M4795" t="s">
        <v>26</v>
      </c>
      <c r="N4795">
        <v>5869</v>
      </c>
      <c r="O4795">
        <v>295448</v>
      </c>
      <c r="P4795">
        <v>155365.4</v>
      </c>
      <c r="Q4795">
        <v>-77453.75</v>
      </c>
    </row>
    <row r="4796" spans="2:17" hidden="1">
      <c r="B4796">
        <v>2015</v>
      </c>
      <c r="C4796">
        <v>5</v>
      </c>
      <c r="D4796" t="s">
        <v>776</v>
      </c>
      <c r="E4796" t="s">
        <v>777</v>
      </c>
      <c r="F4796" t="s">
        <v>817</v>
      </c>
      <c r="G4796" t="s">
        <v>818</v>
      </c>
      <c r="H4796" t="s">
        <v>20</v>
      </c>
      <c r="I4796" t="s">
        <v>21</v>
      </c>
      <c r="J4796" t="s">
        <v>31</v>
      </c>
      <c r="K4796" t="s">
        <v>819</v>
      </c>
      <c r="L4796" t="s">
        <v>24</v>
      </c>
      <c r="M4796" t="s">
        <v>27</v>
      </c>
      <c r="N4796">
        <v>784</v>
      </c>
      <c r="O4796">
        <v>149080</v>
      </c>
      <c r="P4796">
        <v>112253.06</v>
      </c>
      <c r="Q4796">
        <v>3149.85</v>
      </c>
    </row>
    <row r="4797" spans="2:17" hidden="1">
      <c r="B4797">
        <v>2015</v>
      </c>
      <c r="C4797">
        <v>5</v>
      </c>
      <c r="D4797" t="s">
        <v>776</v>
      </c>
      <c r="E4797" t="s">
        <v>777</v>
      </c>
      <c r="F4797" t="s">
        <v>820</v>
      </c>
      <c r="G4797" t="s">
        <v>821</v>
      </c>
      <c r="H4797" t="s">
        <v>153</v>
      </c>
      <c r="I4797" t="s">
        <v>21</v>
      </c>
      <c r="J4797" t="s">
        <v>31</v>
      </c>
      <c r="K4797" t="s">
        <v>822</v>
      </c>
      <c r="L4797" t="s">
        <v>24</v>
      </c>
      <c r="M4797" t="s">
        <v>25</v>
      </c>
      <c r="N4797">
        <v>758</v>
      </c>
      <c r="O4797">
        <v>7559</v>
      </c>
      <c r="P4797">
        <v>4544.46</v>
      </c>
      <c r="Q4797">
        <v>-2987.04</v>
      </c>
    </row>
    <row r="4798" spans="2:17" hidden="1">
      <c r="B4798">
        <v>2015</v>
      </c>
      <c r="C4798">
        <v>5</v>
      </c>
      <c r="D4798" t="s">
        <v>776</v>
      </c>
      <c r="E4798" t="s">
        <v>777</v>
      </c>
      <c r="F4798" t="s">
        <v>820</v>
      </c>
      <c r="G4798" t="s">
        <v>821</v>
      </c>
      <c r="H4798" t="s">
        <v>153</v>
      </c>
      <c r="I4798" t="s">
        <v>21</v>
      </c>
      <c r="J4798" t="s">
        <v>31</v>
      </c>
      <c r="K4798" t="s">
        <v>822</v>
      </c>
      <c r="L4798" t="s">
        <v>24</v>
      </c>
      <c r="M4798" t="s">
        <v>26</v>
      </c>
      <c r="N4798">
        <v>910</v>
      </c>
      <c r="O4798">
        <v>55346</v>
      </c>
      <c r="P4798">
        <v>27744.26</v>
      </c>
      <c r="Q4798">
        <v>-10783.5</v>
      </c>
    </row>
    <row r="4799" spans="2:17" hidden="1">
      <c r="B4799">
        <v>2015</v>
      </c>
      <c r="C4799">
        <v>5</v>
      </c>
      <c r="D4799" t="s">
        <v>776</v>
      </c>
      <c r="E4799" t="s">
        <v>777</v>
      </c>
      <c r="F4799" t="s">
        <v>820</v>
      </c>
      <c r="G4799" t="s">
        <v>821</v>
      </c>
      <c r="H4799" t="s">
        <v>153</v>
      </c>
      <c r="I4799" t="s">
        <v>21</v>
      </c>
      <c r="J4799" t="s">
        <v>31</v>
      </c>
      <c r="K4799" t="s">
        <v>822</v>
      </c>
      <c r="L4799" t="s">
        <v>24</v>
      </c>
      <c r="M4799" t="s">
        <v>27</v>
      </c>
      <c r="N4799">
        <v>669</v>
      </c>
      <c r="O4799">
        <v>148811</v>
      </c>
      <c r="P4799">
        <v>99508.98</v>
      </c>
      <c r="Q4799">
        <v>2291.84</v>
      </c>
    </row>
    <row r="4800" spans="2:17" hidden="1">
      <c r="B4800">
        <v>2015</v>
      </c>
      <c r="C4800">
        <v>5</v>
      </c>
      <c r="D4800" t="s">
        <v>776</v>
      </c>
      <c r="E4800" t="s">
        <v>777</v>
      </c>
      <c r="F4800" t="s">
        <v>823</v>
      </c>
      <c r="G4800" t="s">
        <v>824</v>
      </c>
      <c r="H4800" t="s">
        <v>140</v>
      </c>
      <c r="I4800" t="s">
        <v>1076</v>
      </c>
      <c r="J4800" t="s">
        <v>31</v>
      </c>
      <c r="K4800" t="s">
        <v>825</v>
      </c>
      <c r="L4800" t="s">
        <v>24</v>
      </c>
      <c r="M4800" t="s">
        <v>25</v>
      </c>
      <c r="N4800">
        <v>116</v>
      </c>
      <c r="O4800">
        <v>1215</v>
      </c>
      <c r="P4800">
        <v>850.15</v>
      </c>
      <c r="Q4800">
        <v>-169.73</v>
      </c>
    </row>
    <row r="4801" spans="2:17" hidden="1">
      <c r="B4801">
        <v>2015</v>
      </c>
      <c r="C4801">
        <v>5</v>
      </c>
      <c r="D4801" t="s">
        <v>776</v>
      </c>
      <c r="E4801" t="s">
        <v>777</v>
      </c>
      <c r="F4801" t="s">
        <v>823</v>
      </c>
      <c r="G4801" t="s">
        <v>824</v>
      </c>
      <c r="H4801" t="s">
        <v>140</v>
      </c>
      <c r="I4801" t="s">
        <v>1076</v>
      </c>
      <c r="J4801" t="s">
        <v>31</v>
      </c>
      <c r="K4801" t="s">
        <v>825</v>
      </c>
      <c r="L4801" t="s">
        <v>24</v>
      </c>
      <c r="M4801" t="s">
        <v>26</v>
      </c>
      <c r="N4801">
        <v>113</v>
      </c>
      <c r="O4801">
        <v>6940</v>
      </c>
      <c r="P4801">
        <v>3736.04</v>
      </c>
      <c r="Q4801">
        <v>-473.47</v>
      </c>
    </row>
    <row r="4802" spans="2:17" hidden="1">
      <c r="B4802">
        <v>2015</v>
      </c>
      <c r="C4802">
        <v>5</v>
      </c>
      <c r="D4802" t="s">
        <v>776</v>
      </c>
      <c r="E4802" t="s">
        <v>777</v>
      </c>
      <c r="F4802" t="s">
        <v>823</v>
      </c>
      <c r="G4802" t="s">
        <v>824</v>
      </c>
      <c r="H4802" t="s">
        <v>140</v>
      </c>
      <c r="I4802" t="s">
        <v>1076</v>
      </c>
      <c r="J4802" t="s">
        <v>31</v>
      </c>
      <c r="K4802" t="s">
        <v>825</v>
      </c>
      <c r="L4802" t="s">
        <v>24</v>
      </c>
      <c r="M4802" t="s">
        <v>27</v>
      </c>
      <c r="N4802">
        <v>339</v>
      </c>
      <c r="O4802">
        <v>121655</v>
      </c>
      <c r="P4802">
        <v>70942.19</v>
      </c>
      <c r="Q4802">
        <v>1976.95</v>
      </c>
    </row>
    <row r="4803" spans="2:17" hidden="1">
      <c r="B4803">
        <v>2015</v>
      </c>
      <c r="C4803">
        <v>5</v>
      </c>
      <c r="D4803" t="s">
        <v>776</v>
      </c>
      <c r="E4803" t="s">
        <v>777</v>
      </c>
      <c r="F4803" t="s">
        <v>826</v>
      </c>
      <c r="G4803" t="s">
        <v>827</v>
      </c>
      <c r="H4803" t="s">
        <v>20</v>
      </c>
      <c r="I4803" t="s">
        <v>21</v>
      </c>
      <c r="J4803" t="s">
        <v>31</v>
      </c>
      <c r="K4803" t="s">
        <v>828</v>
      </c>
      <c r="L4803" t="s">
        <v>24</v>
      </c>
      <c r="M4803" t="s">
        <v>25</v>
      </c>
      <c r="N4803">
        <v>8897</v>
      </c>
      <c r="O4803">
        <v>82195</v>
      </c>
      <c r="P4803">
        <v>56686.71</v>
      </c>
      <c r="Q4803">
        <v>-36314.11</v>
      </c>
    </row>
    <row r="4804" spans="2:17" hidden="1">
      <c r="B4804">
        <v>2015</v>
      </c>
      <c r="C4804">
        <v>5</v>
      </c>
      <c r="D4804" t="s">
        <v>776</v>
      </c>
      <c r="E4804" t="s">
        <v>777</v>
      </c>
      <c r="F4804" t="s">
        <v>826</v>
      </c>
      <c r="G4804" t="s">
        <v>827</v>
      </c>
      <c r="H4804" t="s">
        <v>20</v>
      </c>
      <c r="I4804" t="s">
        <v>21</v>
      </c>
      <c r="J4804" t="s">
        <v>31</v>
      </c>
      <c r="K4804" t="s">
        <v>828</v>
      </c>
      <c r="L4804" t="s">
        <v>24</v>
      </c>
      <c r="M4804" t="s">
        <v>26</v>
      </c>
      <c r="N4804">
        <v>1737</v>
      </c>
      <c r="O4804">
        <v>85040</v>
      </c>
      <c r="P4804">
        <v>44281.99</v>
      </c>
      <c r="Q4804">
        <v>-23026.3</v>
      </c>
    </row>
    <row r="4805" spans="2:17" hidden="1">
      <c r="B4805">
        <v>2015</v>
      </c>
      <c r="C4805">
        <v>5</v>
      </c>
      <c r="D4805" t="s">
        <v>776</v>
      </c>
      <c r="E4805" t="s">
        <v>777</v>
      </c>
      <c r="F4805" t="s">
        <v>826</v>
      </c>
      <c r="G4805" t="s">
        <v>827</v>
      </c>
      <c r="H4805" t="s">
        <v>20</v>
      </c>
      <c r="I4805" t="s">
        <v>21</v>
      </c>
      <c r="J4805" t="s">
        <v>31</v>
      </c>
      <c r="K4805" t="s">
        <v>828</v>
      </c>
      <c r="L4805" t="s">
        <v>24</v>
      </c>
      <c r="M4805" t="s">
        <v>27</v>
      </c>
      <c r="N4805">
        <v>244</v>
      </c>
      <c r="O4805">
        <v>55818</v>
      </c>
      <c r="P4805">
        <v>41867.300000000003</v>
      </c>
      <c r="Q4805">
        <v>1147.1199999999999</v>
      </c>
    </row>
    <row r="4806" spans="2:17" hidden="1">
      <c r="B4806">
        <v>2015</v>
      </c>
      <c r="C4806">
        <v>5</v>
      </c>
      <c r="D4806" t="s">
        <v>776</v>
      </c>
      <c r="E4806" t="s">
        <v>777</v>
      </c>
      <c r="F4806" t="s">
        <v>829</v>
      </c>
      <c r="G4806" t="s">
        <v>830</v>
      </c>
      <c r="H4806" t="s">
        <v>144</v>
      </c>
      <c r="I4806" t="s">
        <v>21</v>
      </c>
      <c r="J4806" t="s">
        <v>31</v>
      </c>
      <c r="K4806" t="s">
        <v>831</v>
      </c>
      <c r="L4806" t="s">
        <v>24</v>
      </c>
      <c r="M4806" t="s">
        <v>25</v>
      </c>
      <c r="N4806">
        <v>15473</v>
      </c>
      <c r="O4806">
        <v>174496</v>
      </c>
      <c r="P4806">
        <v>107990.68</v>
      </c>
      <c r="Q4806">
        <v>-73777.67</v>
      </c>
    </row>
    <row r="4807" spans="2:17" hidden="1">
      <c r="B4807">
        <v>2015</v>
      </c>
      <c r="C4807">
        <v>5</v>
      </c>
      <c r="D4807" t="s">
        <v>776</v>
      </c>
      <c r="E4807" t="s">
        <v>777</v>
      </c>
      <c r="F4807" t="s">
        <v>829</v>
      </c>
      <c r="G4807" t="s">
        <v>830</v>
      </c>
      <c r="H4807" t="s">
        <v>144</v>
      </c>
      <c r="I4807" t="s">
        <v>21</v>
      </c>
      <c r="J4807" t="s">
        <v>31</v>
      </c>
      <c r="K4807" t="s">
        <v>831</v>
      </c>
      <c r="L4807" t="s">
        <v>24</v>
      </c>
      <c r="M4807" t="s">
        <v>26</v>
      </c>
      <c r="N4807">
        <v>3241</v>
      </c>
      <c r="O4807">
        <v>153971</v>
      </c>
      <c r="P4807">
        <v>79604.259999999995</v>
      </c>
      <c r="Q4807">
        <v>-41095.879999999997</v>
      </c>
    </row>
    <row r="4808" spans="2:17" hidden="1">
      <c r="B4808">
        <v>2015</v>
      </c>
      <c r="C4808">
        <v>5</v>
      </c>
      <c r="D4808" t="s">
        <v>776</v>
      </c>
      <c r="E4808" t="s">
        <v>777</v>
      </c>
      <c r="F4808" t="s">
        <v>829</v>
      </c>
      <c r="G4808" t="s">
        <v>830</v>
      </c>
      <c r="H4808" t="s">
        <v>144</v>
      </c>
      <c r="I4808" t="s">
        <v>21</v>
      </c>
      <c r="J4808" t="s">
        <v>31</v>
      </c>
      <c r="K4808" t="s">
        <v>831</v>
      </c>
      <c r="L4808" t="s">
        <v>24</v>
      </c>
      <c r="M4808" t="s">
        <v>27</v>
      </c>
      <c r="N4808">
        <v>280</v>
      </c>
      <c r="O4808">
        <v>54962</v>
      </c>
      <c r="P4808">
        <v>40884.550000000003</v>
      </c>
      <c r="Q4808">
        <v>1135.3399999999999</v>
      </c>
    </row>
    <row r="4809" spans="2:17" hidden="1">
      <c r="B4809">
        <v>2015</v>
      </c>
      <c r="C4809">
        <v>5</v>
      </c>
      <c r="D4809" t="s">
        <v>776</v>
      </c>
      <c r="E4809" t="s">
        <v>777</v>
      </c>
      <c r="F4809" t="s">
        <v>832</v>
      </c>
      <c r="G4809" t="s">
        <v>833</v>
      </c>
      <c r="H4809" t="s">
        <v>121</v>
      </c>
      <c r="I4809" t="s">
        <v>1076</v>
      </c>
      <c r="J4809" t="s">
        <v>31</v>
      </c>
      <c r="K4809" t="s">
        <v>834</v>
      </c>
      <c r="L4809" t="s">
        <v>24</v>
      </c>
      <c r="M4809" t="s">
        <v>25</v>
      </c>
      <c r="N4809">
        <v>1119</v>
      </c>
      <c r="O4809">
        <v>11015</v>
      </c>
      <c r="P4809">
        <v>8164.19</v>
      </c>
      <c r="Q4809">
        <v>-1590.3</v>
      </c>
    </row>
    <row r="4810" spans="2:17" hidden="1">
      <c r="B4810">
        <v>2015</v>
      </c>
      <c r="C4810">
        <v>5</v>
      </c>
      <c r="D4810" t="s">
        <v>776</v>
      </c>
      <c r="E4810" t="s">
        <v>777</v>
      </c>
      <c r="F4810" t="s">
        <v>832</v>
      </c>
      <c r="G4810" t="s">
        <v>833</v>
      </c>
      <c r="H4810" t="s">
        <v>121</v>
      </c>
      <c r="I4810" t="s">
        <v>1076</v>
      </c>
      <c r="J4810" t="s">
        <v>31</v>
      </c>
      <c r="K4810" t="s">
        <v>834</v>
      </c>
      <c r="L4810" t="s">
        <v>24</v>
      </c>
      <c r="M4810" t="s">
        <v>26</v>
      </c>
      <c r="N4810">
        <v>1402</v>
      </c>
      <c r="O4810">
        <v>87081</v>
      </c>
      <c r="P4810">
        <v>48487.35</v>
      </c>
      <c r="Q4810">
        <v>-6070.66</v>
      </c>
    </row>
    <row r="4811" spans="2:17" hidden="1">
      <c r="B4811">
        <v>2015</v>
      </c>
      <c r="C4811">
        <v>5</v>
      </c>
      <c r="D4811" t="s">
        <v>776</v>
      </c>
      <c r="E4811" t="s">
        <v>777</v>
      </c>
      <c r="F4811" t="s">
        <v>832</v>
      </c>
      <c r="G4811" t="s">
        <v>833</v>
      </c>
      <c r="H4811" t="s">
        <v>121</v>
      </c>
      <c r="I4811" t="s">
        <v>1076</v>
      </c>
      <c r="J4811" t="s">
        <v>31</v>
      </c>
      <c r="K4811" t="s">
        <v>834</v>
      </c>
      <c r="L4811" t="s">
        <v>24</v>
      </c>
      <c r="M4811" t="s">
        <v>27</v>
      </c>
      <c r="N4811">
        <v>1061</v>
      </c>
      <c r="O4811">
        <v>225660</v>
      </c>
      <c r="P4811">
        <v>137465.28</v>
      </c>
      <c r="Q4811">
        <v>3864.01</v>
      </c>
    </row>
    <row r="4812" spans="2:17" hidden="1">
      <c r="B4812">
        <v>2015</v>
      </c>
      <c r="C4812">
        <v>5</v>
      </c>
      <c r="D4812" t="s">
        <v>776</v>
      </c>
      <c r="E4812" t="s">
        <v>777</v>
      </c>
      <c r="F4812" t="s">
        <v>835</v>
      </c>
      <c r="G4812" t="s">
        <v>836</v>
      </c>
      <c r="H4812" t="s">
        <v>20</v>
      </c>
      <c r="I4812" t="s">
        <v>21</v>
      </c>
      <c r="J4812" t="s">
        <v>31</v>
      </c>
      <c r="K4812" t="s">
        <v>837</v>
      </c>
      <c r="L4812" t="s">
        <v>24</v>
      </c>
      <c r="M4812" t="s">
        <v>25</v>
      </c>
      <c r="N4812">
        <v>3852</v>
      </c>
      <c r="O4812">
        <v>41262</v>
      </c>
      <c r="P4812">
        <v>26079.69</v>
      </c>
      <c r="Q4812">
        <v>-18230.009999999998</v>
      </c>
    </row>
    <row r="4813" spans="2:17" hidden="1">
      <c r="B4813">
        <v>2015</v>
      </c>
      <c r="C4813">
        <v>5</v>
      </c>
      <c r="D4813" t="s">
        <v>776</v>
      </c>
      <c r="E4813" t="s">
        <v>777</v>
      </c>
      <c r="F4813" t="s">
        <v>835</v>
      </c>
      <c r="G4813" t="s">
        <v>836</v>
      </c>
      <c r="H4813" t="s">
        <v>20</v>
      </c>
      <c r="I4813" t="s">
        <v>21</v>
      </c>
      <c r="J4813" t="s">
        <v>31</v>
      </c>
      <c r="K4813" t="s">
        <v>837</v>
      </c>
      <c r="L4813" t="s">
        <v>24</v>
      </c>
      <c r="M4813" t="s">
        <v>26</v>
      </c>
      <c r="N4813">
        <v>880</v>
      </c>
      <c r="O4813">
        <v>44137</v>
      </c>
      <c r="P4813">
        <v>23183.68</v>
      </c>
      <c r="Q4813">
        <v>-11667.07</v>
      </c>
    </row>
    <row r="4814" spans="2:17" hidden="1">
      <c r="B4814">
        <v>2015</v>
      </c>
      <c r="C4814">
        <v>5</v>
      </c>
      <c r="D4814" t="s">
        <v>776</v>
      </c>
      <c r="E4814" t="s">
        <v>777</v>
      </c>
      <c r="F4814" t="s">
        <v>835</v>
      </c>
      <c r="G4814" t="s">
        <v>836</v>
      </c>
      <c r="H4814" t="s">
        <v>20</v>
      </c>
      <c r="I4814" t="s">
        <v>21</v>
      </c>
      <c r="J4814" t="s">
        <v>31</v>
      </c>
      <c r="K4814" t="s">
        <v>837</v>
      </c>
      <c r="L4814" t="s">
        <v>24</v>
      </c>
      <c r="M4814" t="s">
        <v>27</v>
      </c>
      <c r="N4814">
        <v>99</v>
      </c>
      <c r="O4814">
        <v>22253</v>
      </c>
      <c r="P4814">
        <v>16709.91</v>
      </c>
      <c r="Q4814">
        <v>469.27</v>
      </c>
    </row>
    <row r="4815" spans="2:17" hidden="1">
      <c r="B4815">
        <v>2015</v>
      </c>
      <c r="C4815">
        <v>5</v>
      </c>
      <c r="D4815" t="s">
        <v>776</v>
      </c>
      <c r="E4815" t="s">
        <v>777</v>
      </c>
      <c r="F4815" t="s">
        <v>838</v>
      </c>
      <c r="G4815" t="s">
        <v>839</v>
      </c>
      <c r="H4815" t="s">
        <v>144</v>
      </c>
      <c r="I4815" t="s">
        <v>21</v>
      </c>
      <c r="J4815" t="s">
        <v>31</v>
      </c>
      <c r="K4815" t="s">
        <v>840</v>
      </c>
      <c r="L4815" t="s">
        <v>24</v>
      </c>
      <c r="M4815" t="s">
        <v>25</v>
      </c>
      <c r="N4815">
        <v>11351</v>
      </c>
      <c r="O4815">
        <v>105814</v>
      </c>
      <c r="P4815">
        <v>72209.09</v>
      </c>
      <c r="Q4815">
        <v>-47109.79</v>
      </c>
    </row>
    <row r="4816" spans="2:17" hidden="1">
      <c r="B4816">
        <v>2015</v>
      </c>
      <c r="C4816">
        <v>5</v>
      </c>
      <c r="D4816" t="s">
        <v>776</v>
      </c>
      <c r="E4816" t="s">
        <v>777</v>
      </c>
      <c r="F4816" t="s">
        <v>838</v>
      </c>
      <c r="G4816" t="s">
        <v>839</v>
      </c>
      <c r="H4816" t="s">
        <v>144</v>
      </c>
      <c r="I4816" t="s">
        <v>21</v>
      </c>
      <c r="J4816" t="s">
        <v>31</v>
      </c>
      <c r="K4816" t="s">
        <v>840</v>
      </c>
      <c r="L4816" t="s">
        <v>24</v>
      </c>
      <c r="M4816" t="s">
        <v>26</v>
      </c>
      <c r="N4816">
        <v>2777</v>
      </c>
      <c r="O4816">
        <v>144270</v>
      </c>
      <c r="P4816">
        <v>77069.73</v>
      </c>
      <c r="Q4816">
        <v>-37072.949999999997</v>
      </c>
    </row>
    <row r="4817" spans="2:17" hidden="1">
      <c r="B4817">
        <v>2015</v>
      </c>
      <c r="C4817">
        <v>5</v>
      </c>
      <c r="D4817" t="s">
        <v>776</v>
      </c>
      <c r="E4817" t="s">
        <v>777</v>
      </c>
      <c r="F4817" t="s">
        <v>838</v>
      </c>
      <c r="G4817" t="s">
        <v>839</v>
      </c>
      <c r="H4817" t="s">
        <v>144</v>
      </c>
      <c r="I4817" t="s">
        <v>21</v>
      </c>
      <c r="J4817" t="s">
        <v>31</v>
      </c>
      <c r="K4817" t="s">
        <v>840</v>
      </c>
      <c r="L4817" t="s">
        <v>24</v>
      </c>
      <c r="M4817" t="s">
        <v>27</v>
      </c>
      <c r="N4817">
        <v>918</v>
      </c>
      <c r="O4817">
        <v>285356</v>
      </c>
      <c r="P4817">
        <v>214286.1</v>
      </c>
      <c r="Q4817">
        <v>6007.59</v>
      </c>
    </row>
    <row r="4818" spans="2:17" hidden="1">
      <c r="B4818">
        <v>2015</v>
      </c>
      <c r="C4818">
        <v>5</v>
      </c>
      <c r="D4818" t="s">
        <v>776</v>
      </c>
      <c r="E4818" t="s">
        <v>777</v>
      </c>
      <c r="F4818" t="s">
        <v>841</v>
      </c>
      <c r="G4818" t="s">
        <v>842</v>
      </c>
      <c r="H4818" t="s">
        <v>20</v>
      </c>
      <c r="I4818" t="s">
        <v>21</v>
      </c>
      <c r="J4818" t="s">
        <v>31</v>
      </c>
      <c r="K4818" t="s">
        <v>843</v>
      </c>
      <c r="L4818" t="s">
        <v>24</v>
      </c>
      <c r="M4818" t="s">
        <v>25</v>
      </c>
      <c r="N4818">
        <v>10376</v>
      </c>
      <c r="O4818">
        <v>104120</v>
      </c>
      <c r="P4818">
        <v>69116.679999999993</v>
      </c>
      <c r="Q4818">
        <v>-44059.93</v>
      </c>
    </row>
    <row r="4819" spans="2:17" hidden="1">
      <c r="B4819">
        <v>2015</v>
      </c>
      <c r="C4819">
        <v>5</v>
      </c>
      <c r="D4819" t="s">
        <v>776</v>
      </c>
      <c r="E4819" t="s">
        <v>777</v>
      </c>
      <c r="F4819" t="s">
        <v>841</v>
      </c>
      <c r="G4819" t="s">
        <v>842</v>
      </c>
      <c r="H4819" t="s">
        <v>20</v>
      </c>
      <c r="I4819" t="s">
        <v>21</v>
      </c>
      <c r="J4819" t="s">
        <v>31</v>
      </c>
      <c r="K4819" t="s">
        <v>843</v>
      </c>
      <c r="L4819" t="s">
        <v>24</v>
      </c>
      <c r="M4819" t="s">
        <v>26</v>
      </c>
      <c r="N4819">
        <v>2040</v>
      </c>
      <c r="O4819">
        <v>99697</v>
      </c>
      <c r="P4819">
        <v>51994.02</v>
      </c>
      <c r="Q4819">
        <v>-25987.02</v>
      </c>
    </row>
    <row r="4820" spans="2:17" hidden="1">
      <c r="B4820">
        <v>2015</v>
      </c>
      <c r="C4820">
        <v>5</v>
      </c>
      <c r="D4820" t="s">
        <v>776</v>
      </c>
      <c r="E4820" t="s">
        <v>777</v>
      </c>
      <c r="F4820" t="s">
        <v>841</v>
      </c>
      <c r="G4820" t="s">
        <v>842</v>
      </c>
      <c r="H4820" t="s">
        <v>20</v>
      </c>
      <c r="I4820" t="s">
        <v>21</v>
      </c>
      <c r="J4820" t="s">
        <v>31</v>
      </c>
      <c r="K4820" t="s">
        <v>843</v>
      </c>
      <c r="L4820" t="s">
        <v>24</v>
      </c>
      <c r="M4820" t="s">
        <v>27</v>
      </c>
      <c r="N4820">
        <v>371</v>
      </c>
      <c r="O4820">
        <v>107526</v>
      </c>
      <c r="P4820">
        <v>80199.289999999994</v>
      </c>
      <c r="Q4820">
        <v>2243.81</v>
      </c>
    </row>
    <row r="4821" spans="2:17" hidden="1">
      <c r="B4821">
        <v>2015</v>
      </c>
      <c r="C4821">
        <v>5</v>
      </c>
      <c r="D4821" t="s">
        <v>776</v>
      </c>
      <c r="E4821" t="s">
        <v>777</v>
      </c>
      <c r="F4821" t="s">
        <v>844</v>
      </c>
      <c r="G4821" t="s">
        <v>845</v>
      </c>
      <c r="H4821" t="s">
        <v>30</v>
      </c>
      <c r="I4821" t="s">
        <v>21</v>
      </c>
      <c r="J4821" t="s">
        <v>31</v>
      </c>
      <c r="K4821" t="s">
        <v>846</v>
      </c>
      <c r="L4821" t="s">
        <v>24</v>
      </c>
      <c r="M4821" t="s">
        <v>25</v>
      </c>
      <c r="N4821">
        <v>1668</v>
      </c>
      <c r="O4821">
        <v>10147</v>
      </c>
      <c r="P4821">
        <v>11625.61</v>
      </c>
      <c r="Q4821">
        <v>-5112.3999999999996</v>
      </c>
    </row>
    <row r="4822" spans="2:17" hidden="1">
      <c r="B4822">
        <v>2015</v>
      </c>
      <c r="C4822">
        <v>5</v>
      </c>
      <c r="D4822" t="s">
        <v>776</v>
      </c>
      <c r="E4822" t="s">
        <v>777</v>
      </c>
      <c r="F4822" t="s">
        <v>844</v>
      </c>
      <c r="G4822" t="s">
        <v>845</v>
      </c>
      <c r="H4822" t="s">
        <v>30</v>
      </c>
      <c r="I4822" t="s">
        <v>21</v>
      </c>
      <c r="J4822" t="s">
        <v>31</v>
      </c>
      <c r="K4822" t="s">
        <v>846</v>
      </c>
      <c r="L4822" t="s">
        <v>24</v>
      </c>
      <c r="M4822" t="s">
        <v>26</v>
      </c>
      <c r="N4822">
        <v>165</v>
      </c>
      <c r="O4822">
        <v>7855</v>
      </c>
      <c r="P4822">
        <v>4727.34</v>
      </c>
      <c r="Q4822">
        <v>-2493.2399999999998</v>
      </c>
    </row>
    <row r="4823" spans="2:17" hidden="1">
      <c r="B4823">
        <v>2015</v>
      </c>
      <c r="C4823">
        <v>5</v>
      </c>
      <c r="D4823" t="s">
        <v>776</v>
      </c>
      <c r="E4823" t="s">
        <v>777</v>
      </c>
      <c r="F4823" t="s">
        <v>844</v>
      </c>
      <c r="G4823" t="s">
        <v>845</v>
      </c>
      <c r="H4823" t="s">
        <v>30</v>
      </c>
      <c r="I4823" t="s">
        <v>21</v>
      </c>
      <c r="J4823" t="s">
        <v>31</v>
      </c>
      <c r="K4823" t="s">
        <v>846</v>
      </c>
      <c r="L4823" t="s">
        <v>24</v>
      </c>
      <c r="M4823" t="s">
        <v>27</v>
      </c>
      <c r="N4823">
        <v>18</v>
      </c>
      <c r="O4823">
        <v>3537</v>
      </c>
      <c r="P4823">
        <v>3046.31</v>
      </c>
      <c r="Q4823">
        <v>84.4</v>
      </c>
    </row>
    <row r="4824" spans="2:17" hidden="1">
      <c r="B4824">
        <v>2015</v>
      </c>
      <c r="C4824">
        <v>5</v>
      </c>
      <c r="D4824" t="s">
        <v>776</v>
      </c>
      <c r="E4824" t="s">
        <v>777</v>
      </c>
      <c r="F4824" t="s">
        <v>847</v>
      </c>
      <c r="G4824" t="s">
        <v>848</v>
      </c>
      <c r="H4824" t="s">
        <v>30</v>
      </c>
      <c r="I4824" t="s">
        <v>21</v>
      </c>
      <c r="J4824" t="s">
        <v>31</v>
      </c>
      <c r="K4824" t="s">
        <v>849</v>
      </c>
      <c r="L4824" t="s">
        <v>24</v>
      </c>
      <c r="M4824" t="s">
        <v>25</v>
      </c>
      <c r="N4824">
        <v>180</v>
      </c>
      <c r="O4824">
        <v>1869</v>
      </c>
      <c r="P4824">
        <v>1323.89</v>
      </c>
      <c r="Q4824">
        <v>-1142.74</v>
      </c>
    </row>
    <row r="4825" spans="2:17" hidden="1">
      <c r="B4825">
        <v>2015</v>
      </c>
      <c r="C4825">
        <v>5</v>
      </c>
      <c r="D4825" t="s">
        <v>776</v>
      </c>
      <c r="E4825" t="s">
        <v>777</v>
      </c>
      <c r="F4825" t="s">
        <v>847</v>
      </c>
      <c r="G4825" t="s">
        <v>848</v>
      </c>
      <c r="H4825" t="s">
        <v>30</v>
      </c>
      <c r="I4825" t="s">
        <v>21</v>
      </c>
      <c r="J4825" t="s">
        <v>31</v>
      </c>
      <c r="K4825" t="s">
        <v>849</v>
      </c>
      <c r="L4825" t="s">
        <v>24</v>
      </c>
      <c r="M4825" t="s">
        <v>26</v>
      </c>
      <c r="N4825">
        <v>142</v>
      </c>
      <c r="O4825">
        <v>8163</v>
      </c>
      <c r="P4825">
        <v>4877.3599999999997</v>
      </c>
      <c r="Q4825">
        <v>-2604.2800000000002</v>
      </c>
    </row>
    <row r="4826" spans="2:17" hidden="1">
      <c r="B4826">
        <v>2015</v>
      </c>
      <c r="C4826">
        <v>5</v>
      </c>
      <c r="D4826" t="s">
        <v>776</v>
      </c>
      <c r="E4826" t="s">
        <v>777</v>
      </c>
      <c r="F4826" t="s">
        <v>847</v>
      </c>
      <c r="G4826" t="s">
        <v>848</v>
      </c>
      <c r="H4826" t="s">
        <v>30</v>
      </c>
      <c r="I4826" t="s">
        <v>21</v>
      </c>
      <c r="J4826" t="s">
        <v>31</v>
      </c>
      <c r="K4826" t="s">
        <v>849</v>
      </c>
      <c r="L4826" t="s">
        <v>24</v>
      </c>
      <c r="M4826" t="s">
        <v>27</v>
      </c>
      <c r="N4826">
        <v>72</v>
      </c>
      <c r="O4826">
        <v>14155</v>
      </c>
      <c r="P4826">
        <v>12431.73</v>
      </c>
      <c r="Q4826">
        <v>349.08</v>
      </c>
    </row>
    <row r="4827" spans="2:17" hidden="1">
      <c r="B4827">
        <v>2015</v>
      </c>
      <c r="C4827">
        <v>5</v>
      </c>
      <c r="D4827" t="s">
        <v>776</v>
      </c>
      <c r="E4827" t="s">
        <v>777</v>
      </c>
      <c r="F4827" t="s">
        <v>850</v>
      </c>
      <c r="G4827" t="s">
        <v>851</v>
      </c>
      <c r="H4827" t="s">
        <v>30</v>
      </c>
      <c r="I4827" t="s">
        <v>21</v>
      </c>
      <c r="J4827" t="s">
        <v>31</v>
      </c>
      <c r="K4827" t="s">
        <v>852</v>
      </c>
      <c r="L4827" t="s">
        <v>24</v>
      </c>
      <c r="M4827" t="s">
        <v>25</v>
      </c>
      <c r="N4827">
        <v>8887</v>
      </c>
      <c r="O4827">
        <v>57914</v>
      </c>
      <c r="P4827">
        <v>63703.58</v>
      </c>
      <c r="Q4827">
        <v>-29847.59</v>
      </c>
    </row>
    <row r="4828" spans="2:17" hidden="1">
      <c r="B4828">
        <v>2015</v>
      </c>
      <c r="C4828">
        <v>5</v>
      </c>
      <c r="D4828" t="s">
        <v>776</v>
      </c>
      <c r="E4828" t="s">
        <v>777</v>
      </c>
      <c r="F4828" t="s">
        <v>850</v>
      </c>
      <c r="G4828" t="s">
        <v>851</v>
      </c>
      <c r="H4828" t="s">
        <v>30</v>
      </c>
      <c r="I4828" t="s">
        <v>21</v>
      </c>
      <c r="J4828" t="s">
        <v>31</v>
      </c>
      <c r="K4828" t="s">
        <v>852</v>
      </c>
      <c r="L4828" t="s">
        <v>24</v>
      </c>
      <c r="M4828" t="s">
        <v>26</v>
      </c>
      <c r="N4828">
        <v>562</v>
      </c>
      <c r="O4828">
        <v>25966</v>
      </c>
      <c r="P4828">
        <v>15735.51</v>
      </c>
      <c r="Q4828">
        <v>-8714.7999999999993</v>
      </c>
    </row>
    <row r="4829" spans="2:17" hidden="1">
      <c r="B4829">
        <v>2015</v>
      </c>
      <c r="C4829">
        <v>5</v>
      </c>
      <c r="D4829" t="s">
        <v>776</v>
      </c>
      <c r="E4829" t="s">
        <v>777</v>
      </c>
      <c r="F4829" t="s">
        <v>850</v>
      </c>
      <c r="G4829" t="s">
        <v>851</v>
      </c>
      <c r="H4829" t="s">
        <v>30</v>
      </c>
      <c r="I4829" t="s">
        <v>21</v>
      </c>
      <c r="J4829" t="s">
        <v>31</v>
      </c>
      <c r="K4829" t="s">
        <v>852</v>
      </c>
      <c r="L4829" t="s">
        <v>24</v>
      </c>
      <c r="M4829" t="s">
        <v>27</v>
      </c>
      <c r="N4829">
        <v>32</v>
      </c>
      <c r="O4829">
        <v>4696</v>
      </c>
      <c r="P4829">
        <v>4183.8900000000003</v>
      </c>
      <c r="Q4829">
        <v>117.5</v>
      </c>
    </row>
    <row r="4830" spans="2:17" hidden="1">
      <c r="B4830">
        <v>2015</v>
      </c>
      <c r="C4830">
        <v>5</v>
      </c>
      <c r="D4830" t="s">
        <v>776</v>
      </c>
      <c r="E4830" t="s">
        <v>777</v>
      </c>
      <c r="F4830" t="s">
        <v>853</v>
      </c>
      <c r="G4830" t="s">
        <v>854</v>
      </c>
      <c r="H4830" t="s">
        <v>30</v>
      </c>
      <c r="I4830" t="s">
        <v>21</v>
      </c>
      <c r="J4830" t="s">
        <v>31</v>
      </c>
      <c r="K4830" t="s">
        <v>855</v>
      </c>
      <c r="L4830" t="s">
        <v>24</v>
      </c>
      <c r="M4830" t="s">
        <v>25</v>
      </c>
      <c r="N4830">
        <v>1576</v>
      </c>
      <c r="O4830">
        <v>10551</v>
      </c>
      <c r="P4830">
        <v>11381.39</v>
      </c>
      <c r="Q4830">
        <v>-5431.68</v>
      </c>
    </row>
    <row r="4831" spans="2:17" hidden="1">
      <c r="B4831">
        <v>2015</v>
      </c>
      <c r="C4831">
        <v>5</v>
      </c>
      <c r="D4831" t="s">
        <v>776</v>
      </c>
      <c r="E4831" t="s">
        <v>777</v>
      </c>
      <c r="F4831" t="s">
        <v>853</v>
      </c>
      <c r="G4831" t="s">
        <v>854</v>
      </c>
      <c r="H4831" t="s">
        <v>30</v>
      </c>
      <c r="I4831" t="s">
        <v>21</v>
      </c>
      <c r="J4831" t="s">
        <v>31</v>
      </c>
      <c r="K4831" t="s">
        <v>855</v>
      </c>
      <c r="L4831" t="s">
        <v>24</v>
      </c>
      <c r="M4831" t="s">
        <v>26</v>
      </c>
      <c r="N4831">
        <v>41</v>
      </c>
      <c r="O4831">
        <v>1872</v>
      </c>
      <c r="P4831">
        <v>1130.8</v>
      </c>
      <c r="Q4831">
        <v>-633.61</v>
      </c>
    </row>
    <row r="4832" spans="2:17" hidden="1">
      <c r="B4832">
        <v>2015</v>
      </c>
      <c r="C4832">
        <v>5</v>
      </c>
      <c r="D4832" t="s">
        <v>776</v>
      </c>
      <c r="E4832" t="s">
        <v>777</v>
      </c>
      <c r="F4832" t="s">
        <v>853</v>
      </c>
      <c r="G4832" t="s">
        <v>854</v>
      </c>
      <c r="H4832" t="s">
        <v>30</v>
      </c>
      <c r="I4832" t="s">
        <v>21</v>
      </c>
      <c r="J4832" t="s">
        <v>31</v>
      </c>
      <c r="K4832" t="s">
        <v>855</v>
      </c>
      <c r="L4832" t="s">
        <v>24</v>
      </c>
      <c r="M4832" t="s">
        <v>27</v>
      </c>
      <c r="N4832">
        <v>4</v>
      </c>
      <c r="O4832">
        <v>841</v>
      </c>
      <c r="P4832">
        <v>739.19</v>
      </c>
      <c r="Q4832">
        <v>20.78</v>
      </c>
    </row>
    <row r="4833" spans="2:17" hidden="1">
      <c r="B4833">
        <v>2015</v>
      </c>
      <c r="C4833">
        <v>5</v>
      </c>
      <c r="D4833" t="s">
        <v>776</v>
      </c>
      <c r="E4833" t="s">
        <v>777</v>
      </c>
      <c r="F4833" t="s">
        <v>856</v>
      </c>
      <c r="G4833" t="s">
        <v>857</v>
      </c>
      <c r="H4833" t="s">
        <v>30</v>
      </c>
      <c r="I4833" t="s">
        <v>21</v>
      </c>
      <c r="J4833" t="s">
        <v>31</v>
      </c>
      <c r="K4833" t="s">
        <v>858</v>
      </c>
      <c r="L4833" t="s">
        <v>24</v>
      </c>
      <c r="M4833" t="s">
        <v>25</v>
      </c>
      <c r="N4833">
        <v>565</v>
      </c>
      <c r="O4833">
        <v>2732</v>
      </c>
      <c r="P4833">
        <v>3752.95</v>
      </c>
      <c r="Q4833">
        <v>-1412.6</v>
      </c>
    </row>
    <row r="4834" spans="2:17" hidden="1">
      <c r="B4834">
        <v>2015</v>
      </c>
      <c r="C4834">
        <v>5</v>
      </c>
      <c r="D4834" t="s">
        <v>776</v>
      </c>
      <c r="E4834" t="s">
        <v>777</v>
      </c>
      <c r="F4834" t="s">
        <v>856</v>
      </c>
      <c r="G4834" t="s">
        <v>857</v>
      </c>
      <c r="H4834" t="s">
        <v>30</v>
      </c>
      <c r="I4834" t="s">
        <v>21</v>
      </c>
      <c r="J4834" t="s">
        <v>31</v>
      </c>
      <c r="K4834" t="s">
        <v>858</v>
      </c>
      <c r="L4834" t="s">
        <v>24</v>
      </c>
      <c r="M4834" t="s">
        <v>26</v>
      </c>
      <c r="N4834">
        <v>18</v>
      </c>
      <c r="O4834">
        <v>818</v>
      </c>
      <c r="P4834">
        <v>494.98</v>
      </c>
      <c r="Q4834">
        <v>-279.18</v>
      </c>
    </row>
    <row r="4835" spans="2:17" hidden="1">
      <c r="B4835">
        <v>2015</v>
      </c>
      <c r="C4835">
        <v>5</v>
      </c>
      <c r="D4835" t="s">
        <v>776</v>
      </c>
      <c r="E4835" t="s">
        <v>777</v>
      </c>
      <c r="F4835" t="s">
        <v>859</v>
      </c>
      <c r="G4835" t="s">
        <v>860</v>
      </c>
      <c r="H4835" t="s">
        <v>30</v>
      </c>
      <c r="I4835" t="s">
        <v>21</v>
      </c>
      <c r="J4835" t="s">
        <v>31</v>
      </c>
      <c r="K4835" t="s">
        <v>852</v>
      </c>
      <c r="L4835" t="s">
        <v>24</v>
      </c>
      <c r="M4835" t="s">
        <v>25</v>
      </c>
      <c r="N4835">
        <v>2073</v>
      </c>
      <c r="O4835">
        <v>19391</v>
      </c>
      <c r="P4835">
        <v>16619.169999999998</v>
      </c>
      <c r="Q4835">
        <v>-9859.1299999999992</v>
      </c>
    </row>
    <row r="4836" spans="2:17" hidden="1">
      <c r="B4836">
        <v>2015</v>
      </c>
      <c r="C4836">
        <v>5</v>
      </c>
      <c r="D4836" t="s">
        <v>776</v>
      </c>
      <c r="E4836" t="s">
        <v>777</v>
      </c>
      <c r="F4836" t="s">
        <v>859</v>
      </c>
      <c r="G4836" t="s">
        <v>860</v>
      </c>
      <c r="H4836" t="s">
        <v>30</v>
      </c>
      <c r="I4836" t="s">
        <v>21</v>
      </c>
      <c r="J4836" t="s">
        <v>31</v>
      </c>
      <c r="K4836" t="s">
        <v>852</v>
      </c>
      <c r="L4836" t="s">
        <v>24</v>
      </c>
      <c r="M4836" t="s">
        <v>26</v>
      </c>
      <c r="N4836">
        <v>409</v>
      </c>
      <c r="O4836">
        <v>20291</v>
      </c>
      <c r="P4836">
        <v>12468.08</v>
      </c>
      <c r="Q4836">
        <v>-6228.64</v>
      </c>
    </row>
    <row r="4837" spans="2:17" hidden="1">
      <c r="B4837">
        <v>2015</v>
      </c>
      <c r="C4837">
        <v>5</v>
      </c>
      <c r="D4837" t="s">
        <v>776</v>
      </c>
      <c r="E4837" t="s">
        <v>777</v>
      </c>
      <c r="F4837" t="s">
        <v>859</v>
      </c>
      <c r="G4837" t="s">
        <v>860</v>
      </c>
      <c r="H4837" t="s">
        <v>30</v>
      </c>
      <c r="I4837" t="s">
        <v>21</v>
      </c>
      <c r="J4837" t="s">
        <v>31</v>
      </c>
      <c r="K4837" t="s">
        <v>852</v>
      </c>
      <c r="L4837" t="s">
        <v>24</v>
      </c>
      <c r="M4837" t="s">
        <v>27</v>
      </c>
      <c r="N4837">
        <v>70</v>
      </c>
      <c r="O4837">
        <v>12269</v>
      </c>
      <c r="P4837">
        <v>10694.64</v>
      </c>
      <c r="Q4837">
        <v>297.82</v>
      </c>
    </row>
    <row r="4838" spans="2:17" hidden="1">
      <c r="B4838">
        <v>2015</v>
      </c>
      <c r="C4838">
        <v>5</v>
      </c>
      <c r="D4838" t="s">
        <v>776</v>
      </c>
      <c r="E4838" t="s">
        <v>777</v>
      </c>
      <c r="F4838" t="s">
        <v>861</v>
      </c>
      <c r="G4838" t="s">
        <v>862</v>
      </c>
      <c r="H4838" t="s">
        <v>30</v>
      </c>
      <c r="I4838" t="s">
        <v>21</v>
      </c>
      <c r="J4838" t="s">
        <v>31</v>
      </c>
      <c r="K4838" t="s">
        <v>863</v>
      </c>
      <c r="L4838" t="s">
        <v>24</v>
      </c>
      <c r="M4838" t="s">
        <v>25</v>
      </c>
      <c r="N4838">
        <v>8421</v>
      </c>
      <c r="O4838">
        <v>45794</v>
      </c>
      <c r="P4838">
        <v>57297.65</v>
      </c>
      <c r="Q4838">
        <v>-23404.99</v>
      </c>
    </row>
    <row r="4839" spans="2:17" hidden="1">
      <c r="B4839">
        <v>2015</v>
      </c>
      <c r="C4839">
        <v>5</v>
      </c>
      <c r="D4839" t="s">
        <v>776</v>
      </c>
      <c r="E4839" t="s">
        <v>777</v>
      </c>
      <c r="F4839" t="s">
        <v>861</v>
      </c>
      <c r="G4839" t="s">
        <v>862</v>
      </c>
      <c r="H4839" t="s">
        <v>30</v>
      </c>
      <c r="I4839" t="s">
        <v>21</v>
      </c>
      <c r="J4839" t="s">
        <v>31</v>
      </c>
      <c r="K4839" t="s">
        <v>863</v>
      </c>
      <c r="L4839" t="s">
        <v>24</v>
      </c>
      <c r="M4839" t="s">
        <v>26</v>
      </c>
      <c r="N4839">
        <v>317</v>
      </c>
      <c r="O4839">
        <v>13981</v>
      </c>
      <c r="P4839">
        <v>8265.77</v>
      </c>
      <c r="Q4839">
        <v>-4850.63</v>
      </c>
    </row>
    <row r="4840" spans="2:17" hidden="1">
      <c r="B4840">
        <v>2015</v>
      </c>
      <c r="C4840">
        <v>5</v>
      </c>
      <c r="D4840" t="s">
        <v>776</v>
      </c>
      <c r="E4840" t="s">
        <v>777</v>
      </c>
      <c r="F4840" t="s">
        <v>861</v>
      </c>
      <c r="G4840" t="s">
        <v>862</v>
      </c>
      <c r="H4840" t="s">
        <v>30</v>
      </c>
      <c r="I4840" t="s">
        <v>21</v>
      </c>
      <c r="J4840" t="s">
        <v>31</v>
      </c>
      <c r="K4840" t="s">
        <v>863</v>
      </c>
      <c r="L4840" t="s">
        <v>24</v>
      </c>
      <c r="M4840" t="s">
        <v>27</v>
      </c>
      <c r="N4840">
        <v>26</v>
      </c>
      <c r="O4840">
        <v>4683</v>
      </c>
      <c r="P4840">
        <v>4104.59</v>
      </c>
      <c r="Q4840">
        <v>114.41</v>
      </c>
    </row>
    <row r="4841" spans="2:17" hidden="1">
      <c r="B4841">
        <v>2015</v>
      </c>
      <c r="C4841">
        <v>5</v>
      </c>
      <c r="D4841" t="s">
        <v>776</v>
      </c>
      <c r="E4841" t="s">
        <v>777</v>
      </c>
      <c r="F4841" t="s">
        <v>864</v>
      </c>
      <c r="G4841" t="s">
        <v>865</v>
      </c>
      <c r="H4841" t="s">
        <v>30</v>
      </c>
      <c r="I4841" t="s">
        <v>21</v>
      </c>
      <c r="J4841" t="s">
        <v>31</v>
      </c>
      <c r="K4841" t="s">
        <v>866</v>
      </c>
      <c r="L4841" t="s">
        <v>24</v>
      </c>
      <c r="M4841" t="s">
        <v>25</v>
      </c>
      <c r="N4841">
        <v>221</v>
      </c>
      <c r="O4841">
        <v>2473</v>
      </c>
      <c r="P4841">
        <v>1904.16</v>
      </c>
      <c r="Q4841">
        <v>-1264.19</v>
      </c>
    </row>
    <row r="4842" spans="2:17" hidden="1">
      <c r="B4842">
        <v>2015</v>
      </c>
      <c r="C4842">
        <v>5</v>
      </c>
      <c r="D4842" t="s">
        <v>776</v>
      </c>
      <c r="E4842" t="s">
        <v>777</v>
      </c>
      <c r="F4842" t="s">
        <v>864</v>
      </c>
      <c r="G4842" t="s">
        <v>865</v>
      </c>
      <c r="H4842" t="s">
        <v>30</v>
      </c>
      <c r="I4842" t="s">
        <v>21</v>
      </c>
      <c r="J4842" t="s">
        <v>31</v>
      </c>
      <c r="K4842" t="s">
        <v>866</v>
      </c>
      <c r="L4842" t="s">
        <v>24</v>
      </c>
      <c r="M4842" t="s">
        <v>26</v>
      </c>
      <c r="N4842">
        <v>229</v>
      </c>
      <c r="O4842">
        <v>13995</v>
      </c>
      <c r="P4842">
        <v>9197.3700000000008</v>
      </c>
      <c r="Q4842">
        <v>-3512.86</v>
      </c>
    </row>
    <row r="4843" spans="2:17" hidden="1">
      <c r="B4843">
        <v>2015</v>
      </c>
      <c r="C4843">
        <v>5</v>
      </c>
      <c r="D4843" t="s">
        <v>776</v>
      </c>
      <c r="E4843" t="s">
        <v>777</v>
      </c>
      <c r="F4843" t="s">
        <v>864</v>
      </c>
      <c r="G4843" t="s">
        <v>865</v>
      </c>
      <c r="H4843" t="s">
        <v>30</v>
      </c>
      <c r="I4843" t="s">
        <v>21</v>
      </c>
      <c r="J4843" t="s">
        <v>31</v>
      </c>
      <c r="K4843" t="s">
        <v>866</v>
      </c>
      <c r="L4843" t="s">
        <v>24</v>
      </c>
      <c r="M4843" t="s">
        <v>27</v>
      </c>
      <c r="N4843">
        <v>162</v>
      </c>
      <c r="O4843">
        <v>32683</v>
      </c>
      <c r="P4843">
        <v>28577.19</v>
      </c>
      <c r="Q4843">
        <v>802.21</v>
      </c>
    </row>
    <row r="4844" spans="2:17" hidden="1">
      <c r="B4844">
        <v>2015</v>
      </c>
      <c r="C4844">
        <v>5</v>
      </c>
      <c r="D4844" t="s">
        <v>867</v>
      </c>
      <c r="E4844" t="s">
        <v>868</v>
      </c>
      <c r="F4844" t="s">
        <v>869</v>
      </c>
      <c r="G4844" t="s">
        <v>870</v>
      </c>
      <c r="H4844" t="s">
        <v>140</v>
      </c>
      <c r="I4844" t="s">
        <v>1076</v>
      </c>
      <c r="J4844" t="s">
        <v>31</v>
      </c>
      <c r="K4844" t="s">
        <v>871</v>
      </c>
      <c r="L4844" t="s">
        <v>24</v>
      </c>
      <c r="M4844" t="s">
        <v>25</v>
      </c>
      <c r="N4844">
        <v>8199</v>
      </c>
      <c r="O4844">
        <v>86305</v>
      </c>
      <c r="P4844">
        <v>58377</v>
      </c>
      <c r="Q4844">
        <v>-11146.25</v>
      </c>
    </row>
    <row r="4845" spans="2:17" hidden="1">
      <c r="B4845">
        <v>2015</v>
      </c>
      <c r="C4845">
        <v>5</v>
      </c>
      <c r="D4845" t="s">
        <v>867</v>
      </c>
      <c r="E4845" t="s">
        <v>868</v>
      </c>
      <c r="F4845" t="s">
        <v>869</v>
      </c>
      <c r="G4845" t="s">
        <v>870</v>
      </c>
      <c r="H4845" t="s">
        <v>140</v>
      </c>
      <c r="I4845" t="s">
        <v>1076</v>
      </c>
      <c r="J4845" t="s">
        <v>31</v>
      </c>
      <c r="K4845" t="s">
        <v>871</v>
      </c>
      <c r="L4845" t="s">
        <v>24</v>
      </c>
      <c r="M4845" t="s">
        <v>26</v>
      </c>
      <c r="N4845">
        <v>15281</v>
      </c>
      <c r="O4845">
        <v>1028316.67</v>
      </c>
      <c r="P4845">
        <v>518131.29</v>
      </c>
      <c r="Q4845">
        <v>-61108.76</v>
      </c>
    </row>
    <row r="4846" spans="2:17" hidden="1">
      <c r="B4846">
        <v>2015</v>
      </c>
      <c r="C4846">
        <v>5</v>
      </c>
      <c r="D4846" t="s">
        <v>867</v>
      </c>
      <c r="E4846" t="s">
        <v>868</v>
      </c>
      <c r="F4846" t="s">
        <v>869</v>
      </c>
      <c r="G4846" t="s">
        <v>870</v>
      </c>
      <c r="H4846" t="s">
        <v>140</v>
      </c>
      <c r="I4846" t="s">
        <v>1076</v>
      </c>
      <c r="J4846" t="s">
        <v>31</v>
      </c>
      <c r="K4846" t="s">
        <v>871</v>
      </c>
      <c r="L4846" t="s">
        <v>24</v>
      </c>
      <c r="M4846" t="s">
        <v>27</v>
      </c>
      <c r="N4846">
        <v>12310</v>
      </c>
      <c r="O4846">
        <v>2333435</v>
      </c>
      <c r="P4846">
        <v>1282392.5900000001</v>
      </c>
      <c r="Q4846">
        <v>36085.07</v>
      </c>
    </row>
    <row r="4847" spans="2:17" hidden="1">
      <c r="B4847">
        <v>2015</v>
      </c>
      <c r="C4847">
        <v>5</v>
      </c>
      <c r="D4847" t="s">
        <v>867</v>
      </c>
      <c r="E4847" t="s">
        <v>868</v>
      </c>
      <c r="F4847" t="s">
        <v>872</v>
      </c>
      <c r="G4847" t="s">
        <v>873</v>
      </c>
      <c r="H4847" t="s">
        <v>140</v>
      </c>
      <c r="I4847" t="s">
        <v>1076</v>
      </c>
      <c r="J4847" t="s">
        <v>31</v>
      </c>
      <c r="K4847" t="s">
        <v>874</v>
      </c>
      <c r="L4847" t="s">
        <v>24</v>
      </c>
      <c r="M4847" t="s">
        <v>25</v>
      </c>
      <c r="N4847">
        <v>14014</v>
      </c>
      <c r="O4847">
        <v>157993.54999999999</v>
      </c>
      <c r="P4847">
        <v>104616.56</v>
      </c>
      <c r="Q4847">
        <v>-20450.52</v>
      </c>
    </row>
    <row r="4848" spans="2:17" hidden="1">
      <c r="B4848">
        <v>2015</v>
      </c>
      <c r="C4848">
        <v>5</v>
      </c>
      <c r="D4848" t="s">
        <v>867</v>
      </c>
      <c r="E4848" t="s">
        <v>868</v>
      </c>
      <c r="F4848" t="s">
        <v>872</v>
      </c>
      <c r="G4848" t="s">
        <v>873</v>
      </c>
      <c r="H4848" t="s">
        <v>140</v>
      </c>
      <c r="I4848" t="s">
        <v>1076</v>
      </c>
      <c r="J4848" t="s">
        <v>31</v>
      </c>
      <c r="K4848" t="s">
        <v>874</v>
      </c>
      <c r="L4848" t="s">
        <v>24</v>
      </c>
      <c r="M4848" t="s">
        <v>26</v>
      </c>
      <c r="N4848">
        <v>27288</v>
      </c>
      <c r="O4848">
        <v>1803370.77</v>
      </c>
      <c r="P4848">
        <v>914333.67</v>
      </c>
      <c r="Q4848">
        <v>-107860.94</v>
      </c>
    </row>
    <row r="4849" spans="2:17" hidden="1">
      <c r="B4849">
        <v>2015</v>
      </c>
      <c r="C4849">
        <v>5</v>
      </c>
      <c r="D4849" t="s">
        <v>867</v>
      </c>
      <c r="E4849" t="s">
        <v>868</v>
      </c>
      <c r="F4849" t="s">
        <v>872</v>
      </c>
      <c r="G4849" t="s">
        <v>873</v>
      </c>
      <c r="H4849" t="s">
        <v>140</v>
      </c>
      <c r="I4849" t="s">
        <v>1076</v>
      </c>
      <c r="J4849" t="s">
        <v>31</v>
      </c>
      <c r="K4849" t="s">
        <v>874</v>
      </c>
      <c r="L4849" t="s">
        <v>24</v>
      </c>
      <c r="M4849" t="s">
        <v>27</v>
      </c>
      <c r="N4849">
        <v>24909</v>
      </c>
      <c r="O4849">
        <v>4987624.33</v>
      </c>
      <c r="P4849">
        <v>2739421.56</v>
      </c>
      <c r="Q4849">
        <v>77453.7</v>
      </c>
    </row>
    <row r="4850" spans="2:17" hidden="1">
      <c r="B4850">
        <v>2015</v>
      </c>
      <c r="C4850">
        <v>5</v>
      </c>
      <c r="D4850" t="s">
        <v>867</v>
      </c>
      <c r="E4850" t="s">
        <v>868</v>
      </c>
      <c r="F4850" t="s">
        <v>875</v>
      </c>
      <c r="G4850" t="s">
        <v>876</v>
      </c>
      <c r="H4850" t="s">
        <v>140</v>
      </c>
      <c r="I4850" t="s">
        <v>1076</v>
      </c>
      <c r="J4850" t="s">
        <v>31</v>
      </c>
      <c r="K4850" t="s">
        <v>877</v>
      </c>
      <c r="L4850" t="s">
        <v>24</v>
      </c>
      <c r="M4850" t="s">
        <v>25</v>
      </c>
      <c r="N4850">
        <v>6136</v>
      </c>
      <c r="O4850">
        <v>63940.46</v>
      </c>
      <c r="P4850">
        <v>44249.03</v>
      </c>
      <c r="Q4850">
        <v>-8287.4599999999991</v>
      </c>
    </row>
    <row r="4851" spans="2:17" hidden="1">
      <c r="B4851">
        <v>2015</v>
      </c>
      <c r="C4851">
        <v>5</v>
      </c>
      <c r="D4851" t="s">
        <v>867</v>
      </c>
      <c r="E4851" t="s">
        <v>868</v>
      </c>
      <c r="F4851" t="s">
        <v>875</v>
      </c>
      <c r="G4851" t="s">
        <v>876</v>
      </c>
      <c r="H4851" t="s">
        <v>140</v>
      </c>
      <c r="I4851" t="s">
        <v>1076</v>
      </c>
      <c r="J4851" t="s">
        <v>31</v>
      </c>
      <c r="K4851" t="s">
        <v>877</v>
      </c>
      <c r="L4851" t="s">
        <v>24</v>
      </c>
      <c r="M4851" t="s">
        <v>26</v>
      </c>
      <c r="N4851">
        <v>11012</v>
      </c>
      <c r="O4851">
        <v>741587.22</v>
      </c>
      <c r="P4851">
        <v>373114.48</v>
      </c>
      <c r="Q4851">
        <v>-44105.43</v>
      </c>
    </row>
    <row r="4852" spans="2:17" hidden="1">
      <c r="B4852">
        <v>2015</v>
      </c>
      <c r="C4852">
        <v>5</v>
      </c>
      <c r="D4852" t="s">
        <v>867</v>
      </c>
      <c r="E4852" t="s">
        <v>868</v>
      </c>
      <c r="F4852" t="s">
        <v>875</v>
      </c>
      <c r="G4852" t="s">
        <v>876</v>
      </c>
      <c r="H4852" t="s">
        <v>140</v>
      </c>
      <c r="I4852" t="s">
        <v>1076</v>
      </c>
      <c r="J4852" t="s">
        <v>31</v>
      </c>
      <c r="K4852" t="s">
        <v>877</v>
      </c>
      <c r="L4852" t="s">
        <v>24</v>
      </c>
      <c r="M4852" t="s">
        <v>27</v>
      </c>
      <c r="N4852">
        <v>9444</v>
      </c>
      <c r="O4852">
        <v>1798370.8</v>
      </c>
      <c r="P4852">
        <v>987165.71</v>
      </c>
      <c r="Q4852">
        <v>27846.31</v>
      </c>
    </row>
    <row r="4853" spans="2:17" hidden="1">
      <c r="B4853">
        <v>2015</v>
      </c>
      <c r="C4853">
        <v>5</v>
      </c>
      <c r="D4853" t="s">
        <v>867</v>
      </c>
      <c r="E4853" t="s">
        <v>868</v>
      </c>
      <c r="F4853" t="s">
        <v>878</v>
      </c>
      <c r="G4853" t="s">
        <v>73</v>
      </c>
      <c r="H4853" t="s">
        <v>121</v>
      </c>
      <c r="I4853" t="s">
        <v>1076</v>
      </c>
      <c r="J4853" t="s">
        <v>31</v>
      </c>
      <c r="K4853" t="s">
        <v>879</v>
      </c>
      <c r="L4853" t="s">
        <v>24</v>
      </c>
      <c r="M4853" t="s">
        <v>25</v>
      </c>
      <c r="N4853">
        <v>1488</v>
      </c>
      <c r="O4853">
        <v>19725.02</v>
      </c>
      <c r="P4853">
        <v>12504.57</v>
      </c>
      <c r="Q4853">
        <v>-2636.59</v>
      </c>
    </row>
    <row r="4854" spans="2:17" hidden="1">
      <c r="B4854">
        <v>2015</v>
      </c>
      <c r="C4854">
        <v>5</v>
      </c>
      <c r="D4854" t="s">
        <v>867</v>
      </c>
      <c r="E4854" t="s">
        <v>868</v>
      </c>
      <c r="F4854" t="s">
        <v>878</v>
      </c>
      <c r="G4854" t="s">
        <v>73</v>
      </c>
      <c r="H4854" t="s">
        <v>121</v>
      </c>
      <c r="I4854" t="s">
        <v>1076</v>
      </c>
      <c r="J4854" t="s">
        <v>31</v>
      </c>
      <c r="K4854" t="s">
        <v>879</v>
      </c>
      <c r="L4854" t="s">
        <v>24</v>
      </c>
      <c r="M4854" t="s">
        <v>26</v>
      </c>
      <c r="N4854">
        <v>802</v>
      </c>
      <c r="O4854">
        <v>41671.75</v>
      </c>
      <c r="P4854">
        <v>22104.74</v>
      </c>
      <c r="Q4854">
        <v>-3229.95</v>
      </c>
    </row>
    <row r="4855" spans="2:17" hidden="1">
      <c r="B4855">
        <v>2015</v>
      </c>
      <c r="C4855">
        <v>5</v>
      </c>
      <c r="D4855" t="s">
        <v>867</v>
      </c>
      <c r="E4855" t="s">
        <v>868</v>
      </c>
      <c r="F4855" t="s">
        <v>878</v>
      </c>
      <c r="G4855" t="s">
        <v>73</v>
      </c>
      <c r="H4855" t="s">
        <v>121</v>
      </c>
      <c r="I4855" t="s">
        <v>1076</v>
      </c>
      <c r="J4855" t="s">
        <v>31</v>
      </c>
      <c r="K4855" t="s">
        <v>879</v>
      </c>
      <c r="L4855" t="s">
        <v>24</v>
      </c>
      <c r="M4855" t="s">
        <v>27</v>
      </c>
      <c r="N4855">
        <v>102</v>
      </c>
      <c r="O4855">
        <v>17949</v>
      </c>
      <c r="P4855">
        <v>10230.69</v>
      </c>
      <c r="Q4855">
        <v>289.11</v>
      </c>
    </row>
    <row r="4856" spans="2:17" hidden="1">
      <c r="B4856">
        <v>2015</v>
      </c>
      <c r="C4856">
        <v>5</v>
      </c>
      <c r="D4856" t="s">
        <v>867</v>
      </c>
      <c r="E4856" t="s">
        <v>868</v>
      </c>
      <c r="F4856" t="s">
        <v>880</v>
      </c>
      <c r="G4856" t="s">
        <v>881</v>
      </c>
      <c r="H4856" t="s">
        <v>153</v>
      </c>
      <c r="I4856" t="s">
        <v>21</v>
      </c>
      <c r="J4856" t="s">
        <v>31</v>
      </c>
      <c r="K4856" t="s">
        <v>882</v>
      </c>
      <c r="L4856" t="s">
        <v>24</v>
      </c>
      <c r="M4856" t="s">
        <v>25</v>
      </c>
      <c r="N4856">
        <v>401</v>
      </c>
      <c r="O4856">
        <v>4481</v>
      </c>
      <c r="P4856">
        <v>2437.9</v>
      </c>
      <c r="Q4856">
        <v>-1629.48</v>
      </c>
    </row>
    <row r="4857" spans="2:17" hidden="1">
      <c r="B4857">
        <v>2015</v>
      </c>
      <c r="C4857">
        <v>5</v>
      </c>
      <c r="D4857" t="s">
        <v>867</v>
      </c>
      <c r="E4857" t="s">
        <v>868</v>
      </c>
      <c r="F4857" t="s">
        <v>880</v>
      </c>
      <c r="G4857" t="s">
        <v>881</v>
      </c>
      <c r="H4857" t="s">
        <v>153</v>
      </c>
      <c r="I4857" t="s">
        <v>21</v>
      </c>
      <c r="J4857" t="s">
        <v>31</v>
      </c>
      <c r="K4857" t="s">
        <v>882</v>
      </c>
      <c r="L4857" t="s">
        <v>24</v>
      </c>
      <c r="M4857" t="s">
        <v>26</v>
      </c>
      <c r="N4857">
        <v>277</v>
      </c>
      <c r="O4857">
        <v>15525.33</v>
      </c>
      <c r="P4857">
        <v>7075.81</v>
      </c>
      <c r="Q4857">
        <v>-3022.58</v>
      </c>
    </row>
    <row r="4858" spans="2:17" hidden="1">
      <c r="B4858">
        <v>2015</v>
      </c>
      <c r="C4858">
        <v>5</v>
      </c>
      <c r="D4858" t="s">
        <v>867</v>
      </c>
      <c r="E4858" t="s">
        <v>868</v>
      </c>
      <c r="F4858" t="s">
        <v>880</v>
      </c>
      <c r="G4858" t="s">
        <v>881</v>
      </c>
      <c r="H4858" t="s">
        <v>153</v>
      </c>
      <c r="I4858" t="s">
        <v>21</v>
      </c>
      <c r="J4858" t="s">
        <v>31</v>
      </c>
      <c r="K4858" t="s">
        <v>882</v>
      </c>
      <c r="L4858" t="s">
        <v>24</v>
      </c>
      <c r="M4858" t="s">
        <v>27</v>
      </c>
      <c r="N4858">
        <v>38</v>
      </c>
      <c r="O4858">
        <v>7035</v>
      </c>
      <c r="P4858">
        <v>4385.1499999999996</v>
      </c>
      <c r="Q4858">
        <v>123.41</v>
      </c>
    </row>
    <row r="4859" spans="2:17" hidden="1">
      <c r="B4859">
        <v>2015</v>
      </c>
      <c r="C4859">
        <v>5</v>
      </c>
      <c r="D4859" t="s">
        <v>867</v>
      </c>
      <c r="E4859" t="s">
        <v>868</v>
      </c>
      <c r="F4859" t="s">
        <v>883</v>
      </c>
      <c r="G4859" t="s">
        <v>884</v>
      </c>
      <c r="H4859" t="s">
        <v>20</v>
      </c>
      <c r="I4859" t="s">
        <v>21</v>
      </c>
      <c r="J4859" t="s">
        <v>31</v>
      </c>
      <c r="K4859" t="s">
        <v>885</v>
      </c>
      <c r="L4859" t="s">
        <v>24</v>
      </c>
      <c r="M4859" t="s">
        <v>25</v>
      </c>
      <c r="N4859">
        <v>3867</v>
      </c>
      <c r="O4859">
        <v>35850.99</v>
      </c>
      <c r="P4859">
        <v>23819.91</v>
      </c>
      <c r="Q4859">
        <v>-14379.87</v>
      </c>
    </row>
    <row r="4860" spans="2:17" hidden="1">
      <c r="B4860">
        <v>2015</v>
      </c>
      <c r="C4860">
        <v>5</v>
      </c>
      <c r="D4860" t="s">
        <v>867</v>
      </c>
      <c r="E4860" t="s">
        <v>868</v>
      </c>
      <c r="F4860" t="s">
        <v>883</v>
      </c>
      <c r="G4860" t="s">
        <v>884</v>
      </c>
      <c r="H4860" t="s">
        <v>20</v>
      </c>
      <c r="I4860" t="s">
        <v>21</v>
      </c>
      <c r="J4860" t="s">
        <v>31</v>
      </c>
      <c r="K4860" t="s">
        <v>885</v>
      </c>
      <c r="L4860" t="s">
        <v>24</v>
      </c>
      <c r="M4860" t="s">
        <v>26</v>
      </c>
      <c r="N4860">
        <v>852</v>
      </c>
      <c r="O4860">
        <v>43193.8</v>
      </c>
      <c r="P4860">
        <v>21005.279999999999</v>
      </c>
      <c r="Q4860">
        <v>-10251.93</v>
      </c>
    </row>
    <row r="4861" spans="2:17" hidden="1">
      <c r="B4861">
        <v>2015</v>
      </c>
      <c r="C4861">
        <v>5</v>
      </c>
      <c r="D4861" t="s">
        <v>867</v>
      </c>
      <c r="E4861" t="s">
        <v>868</v>
      </c>
      <c r="F4861" t="s">
        <v>883</v>
      </c>
      <c r="G4861" t="s">
        <v>884</v>
      </c>
      <c r="H4861" t="s">
        <v>20</v>
      </c>
      <c r="I4861" t="s">
        <v>21</v>
      </c>
      <c r="J4861" t="s">
        <v>31</v>
      </c>
      <c r="K4861" t="s">
        <v>885</v>
      </c>
      <c r="L4861" t="s">
        <v>24</v>
      </c>
      <c r="M4861" t="s">
        <v>27</v>
      </c>
      <c r="N4861">
        <v>101</v>
      </c>
      <c r="O4861">
        <v>17673.669999999998</v>
      </c>
      <c r="P4861">
        <v>12168.03</v>
      </c>
      <c r="Q4861">
        <v>343.38</v>
      </c>
    </row>
    <row r="4862" spans="2:17" hidden="1">
      <c r="B4862">
        <v>2015</v>
      </c>
      <c r="C4862">
        <v>5</v>
      </c>
      <c r="D4862" t="s">
        <v>867</v>
      </c>
      <c r="E4862" t="s">
        <v>868</v>
      </c>
      <c r="F4862" t="s">
        <v>886</v>
      </c>
      <c r="G4862" t="s">
        <v>887</v>
      </c>
      <c r="H4862" t="s">
        <v>20</v>
      </c>
      <c r="I4862" t="s">
        <v>21</v>
      </c>
      <c r="J4862" t="s">
        <v>31</v>
      </c>
      <c r="K4862" t="s">
        <v>888</v>
      </c>
      <c r="L4862" t="s">
        <v>24</v>
      </c>
      <c r="M4862" t="s">
        <v>25</v>
      </c>
      <c r="N4862">
        <v>421</v>
      </c>
      <c r="O4862">
        <v>4582</v>
      </c>
      <c r="P4862">
        <v>2765.44</v>
      </c>
      <c r="Q4862">
        <v>-1846.34</v>
      </c>
    </row>
    <row r="4863" spans="2:17" hidden="1">
      <c r="B4863">
        <v>2015</v>
      </c>
      <c r="C4863">
        <v>5</v>
      </c>
      <c r="D4863" t="s">
        <v>867</v>
      </c>
      <c r="E4863" t="s">
        <v>868</v>
      </c>
      <c r="F4863" t="s">
        <v>886</v>
      </c>
      <c r="G4863" t="s">
        <v>887</v>
      </c>
      <c r="H4863" t="s">
        <v>20</v>
      </c>
      <c r="I4863" t="s">
        <v>21</v>
      </c>
      <c r="J4863" t="s">
        <v>31</v>
      </c>
      <c r="K4863" t="s">
        <v>888</v>
      </c>
      <c r="L4863" t="s">
        <v>24</v>
      </c>
      <c r="M4863" t="s">
        <v>26</v>
      </c>
      <c r="N4863">
        <v>58</v>
      </c>
      <c r="O4863">
        <v>2558</v>
      </c>
      <c r="P4863">
        <v>1186.52</v>
      </c>
      <c r="Q4863">
        <v>-701.22</v>
      </c>
    </row>
    <row r="4864" spans="2:17" hidden="1">
      <c r="B4864">
        <v>2015</v>
      </c>
      <c r="C4864">
        <v>5</v>
      </c>
      <c r="D4864" t="s">
        <v>867</v>
      </c>
      <c r="E4864" t="s">
        <v>868</v>
      </c>
      <c r="F4864" t="s">
        <v>886</v>
      </c>
      <c r="G4864" t="s">
        <v>887</v>
      </c>
      <c r="H4864" t="s">
        <v>20</v>
      </c>
      <c r="I4864" t="s">
        <v>21</v>
      </c>
      <c r="J4864" t="s">
        <v>31</v>
      </c>
      <c r="K4864" t="s">
        <v>888</v>
      </c>
      <c r="L4864" t="s">
        <v>24</v>
      </c>
      <c r="M4864" t="s">
        <v>27</v>
      </c>
      <c r="N4864">
        <v>3</v>
      </c>
      <c r="O4864">
        <v>465</v>
      </c>
      <c r="P4864">
        <v>323.02</v>
      </c>
      <c r="Q4864">
        <v>9.1300000000000008</v>
      </c>
    </row>
    <row r="4865" spans="2:17" hidden="1">
      <c r="B4865">
        <v>2015</v>
      </c>
      <c r="C4865">
        <v>5</v>
      </c>
      <c r="D4865" t="s">
        <v>867</v>
      </c>
      <c r="E4865" t="s">
        <v>868</v>
      </c>
      <c r="F4865" t="s">
        <v>889</v>
      </c>
      <c r="G4865" t="s">
        <v>890</v>
      </c>
      <c r="H4865" t="s">
        <v>20</v>
      </c>
      <c r="I4865" t="s">
        <v>21</v>
      </c>
      <c r="J4865" t="s">
        <v>31</v>
      </c>
      <c r="K4865" t="s">
        <v>891</v>
      </c>
      <c r="L4865" t="s">
        <v>24</v>
      </c>
      <c r="M4865" t="s">
        <v>25</v>
      </c>
      <c r="N4865">
        <v>258</v>
      </c>
      <c r="O4865">
        <v>2439</v>
      </c>
      <c r="P4865">
        <v>1603.63</v>
      </c>
      <c r="Q4865">
        <v>-982.76</v>
      </c>
    </row>
    <row r="4866" spans="2:17" hidden="1">
      <c r="B4866">
        <v>2015</v>
      </c>
      <c r="C4866">
        <v>5</v>
      </c>
      <c r="D4866" t="s">
        <v>867</v>
      </c>
      <c r="E4866" t="s">
        <v>868</v>
      </c>
      <c r="F4866" t="s">
        <v>889</v>
      </c>
      <c r="G4866" t="s">
        <v>890</v>
      </c>
      <c r="H4866" t="s">
        <v>20</v>
      </c>
      <c r="I4866" t="s">
        <v>21</v>
      </c>
      <c r="J4866" t="s">
        <v>31</v>
      </c>
      <c r="K4866" t="s">
        <v>891</v>
      </c>
      <c r="L4866" t="s">
        <v>24</v>
      </c>
      <c r="M4866" t="s">
        <v>26</v>
      </c>
      <c r="N4866">
        <v>37</v>
      </c>
      <c r="O4866">
        <v>1659</v>
      </c>
      <c r="P4866">
        <v>774.58</v>
      </c>
      <c r="Q4866">
        <v>-447.33</v>
      </c>
    </row>
    <row r="4867" spans="2:17" hidden="1">
      <c r="B4867">
        <v>2015</v>
      </c>
      <c r="C4867">
        <v>5</v>
      </c>
      <c r="D4867" t="s">
        <v>867</v>
      </c>
      <c r="E4867" t="s">
        <v>868</v>
      </c>
      <c r="F4867" t="s">
        <v>889</v>
      </c>
      <c r="G4867" t="s">
        <v>890</v>
      </c>
      <c r="H4867" t="s">
        <v>20</v>
      </c>
      <c r="I4867" t="s">
        <v>21</v>
      </c>
      <c r="J4867" t="s">
        <v>31</v>
      </c>
      <c r="K4867" t="s">
        <v>891</v>
      </c>
      <c r="L4867" t="s">
        <v>24</v>
      </c>
      <c r="M4867" t="s">
        <v>27</v>
      </c>
      <c r="N4867">
        <v>4</v>
      </c>
      <c r="O4867">
        <v>810</v>
      </c>
      <c r="P4867">
        <v>557.77</v>
      </c>
      <c r="Q4867">
        <v>15.75</v>
      </c>
    </row>
    <row r="4868" spans="2:17" hidden="1">
      <c r="B4868">
        <v>2015</v>
      </c>
      <c r="C4868">
        <v>5</v>
      </c>
      <c r="D4868" t="s">
        <v>867</v>
      </c>
      <c r="E4868" t="s">
        <v>868</v>
      </c>
      <c r="F4868" t="s">
        <v>892</v>
      </c>
      <c r="G4868" t="s">
        <v>81</v>
      </c>
      <c r="H4868" t="s">
        <v>20</v>
      </c>
      <c r="I4868" t="s">
        <v>21</v>
      </c>
      <c r="J4868" t="s">
        <v>31</v>
      </c>
      <c r="K4868" t="s">
        <v>893</v>
      </c>
      <c r="L4868" t="s">
        <v>24</v>
      </c>
      <c r="M4868" t="s">
        <v>25</v>
      </c>
      <c r="N4868">
        <v>96</v>
      </c>
      <c r="O4868">
        <v>890.33</v>
      </c>
      <c r="P4868">
        <v>592.26</v>
      </c>
      <c r="Q4868">
        <v>-358.45</v>
      </c>
    </row>
    <row r="4869" spans="2:17" hidden="1">
      <c r="B4869">
        <v>2015</v>
      </c>
      <c r="C4869">
        <v>5</v>
      </c>
      <c r="D4869" t="s">
        <v>867</v>
      </c>
      <c r="E4869" t="s">
        <v>868</v>
      </c>
      <c r="F4869" t="s">
        <v>892</v>
      </c>
      <c r="G4869" t="s">
        <v>81</v>
      </c>
      <c r="H4869" t="s">
        <v>20</v>
      </c>
      <c r="I4869" t="s">
        <v>21</v>
      </c>
      <c r="J4869" t="s">
        <v>31</v>
      </c>
      <c r="K4869" t="s">
        <v>893</v>
      </c>
      <c r="L4869" t="s">
        <v>24</v>
      </c>
      <c r="M4869" t="s">
        <v>26</v>
      </c>
      <c r="N4869">
        <v>4</v>
      </c>
      <c r="O4869">
        <v>138.33000000000001</v>
      </c>
      <c r="P4869">
        <v>57.03</v>
      </c>
      <c r="Q4869">
        <v>-48.33</v>
      </c>
    </row>
    <row r="4870" spans="2:17" hidden="1">
      <c r="B4870">
        <v>2015</v>
      </c>
      <c r="C4870">
        <v>5</v>
      </c>
      <c r="D4870" t="s">
        <v>867</v>
      </c>
      <c r="E4870" t="s">
        <v>868</v>
      </c>
      <c r="F4870" t="s">
        <v>892</v>
      </c>
      <c r="G4870" t="s">
        <v>81</v>
      </c>
      <c r="H4870" t="s">
        <v>20</v>
      </c>
      <c r="I4870" t="s">
        <v>21</v>
      </c>
      <c r="J4870" t="s">
        <v>31</v>
      </c>
      <c r="K4870" t="s">
        <v>893</v>
      </c>
      <c r="L4870" t="s">
        <v>24</v>
      </c>
      <c r="M4870" t="s">
        <v>27</v>
      </c>
      <c r="N4870">
        <v>2</v>
      </c>
      <c r="O4870">
        <v>264</v>
      </c>
      <c r="P4870">
        <v>184.41</v>
      </c>
      <c r="Q4870">
        <v>5.18</v>
      </c>
    </row>
    <row r="4871" spans="2:17" hidden="1">
      <c r="B4871">
        <v>2015</v>
      </c>
      <c r="C4871">
        <v>5</v>
      </c>
      <c r="D4871" t="s">
        <v>867</v>
      </c>
      <c r="E4871" t="s">
        <v>868</v>
      </c>
      <c r="F4871" t="s">
        <v>894</v>
      </c>
      <c r="G4871" t="s">
        <v>895</v>
      </c>
      <c r="H4871" t="s">
        <v>144</v>
      </c>
      <c r="I4871" t="s">
        <v>21</v>
      </c>
      <c r="J4871" t="s">
        <v>31</v>
      </c>
      <c r="K4871" t="s">
        <v>896</v>
      </c>
      <c r="L4871" t="s">
        <v>24</v>
      </c>
      <c r="M4871" t="s">
        <v>25</v>
      </c>
      <c r="N4871">
        <v>3769</v>
      </c>
      <c r="O4871">
        <v>32887.96</v>
      </c>
      <c r="P4871">
        <v>23339.99</v>
      </c>
      <c r="Q4871">
        <v>-13323.71</v>
      </c>
    </row>
    <row r="4872" spans="2:17" hidden="1">
      <c r="B4872">
        <v>2015</v>
      </c>
      <c r="C4872">
        <v>5</v>
      </c>
      <c r="D4872" t="s">
        <v>867</v>
      </c>
      <c r="E4872" t="s">
        <v>868</v>
      </c>
      <c r="F4872" t="s">
        <v>894</v>
      </c>
      <c r="G4872" t="s">
        <v>895</v>
      </c>
      <c r="H4872" t="s">
        <v>144</v>
      </c>
      <c r="I4872" t="s">
        <v>21</v>
      </c>
      <c r="J4872" t="s">
        <v>31</v>
      </c>
      <c r="K4872" t="s">
        <v>896</v>
      </c>
      <c r="L4872" t="s">
        <v>24</v>
      </c>
      <c r="M4872" t="s">
        <v>26</v>
      </c>
      <c r="N4872">
        <v>1525</v>
      </c>
      <c r="O4872">
        <v>85875.95</v>
      </c>
      <c r="P4872">
        <v>43701.55</v>
      </c>
      <c r="Q4872">
        <v>-18609.29</v>
      </c>
    </row>
    <row r="4873" spans="2:17" hidden="1">
      <c r="B4873">
        <v>2015</v>
      </c>
      <c r="C4873">
        <v>5</v>
      </c>
      <c r="D4873" t="s">
        <v>867</v>
      </c>
      <c r="E4873" t="s">
        <v>868</v>
      </c>
      <c r="F4873" t="s">
        <v>894</v>
      </c>
      <c r="G4873" t="s">
        <v>895</v>
      </c>
      <c r="H4873" t="s">
        <v>144</v>
      </c>
      <c r="I4873" t="s">
        <v>21</v>
      </c>
      <c r="J4873" t="s">
        <v>31</v>
      </c>
      <c r="K4873" t="s">
        <v>896</v>
      </c>
      <c r="L4873" t="s">
        <v>24</v>
      </c>
      <c r="M4873" t="s">
        <v>27</v>
      </c>
      <c r="N4873">
        <v>283</v>
      </c>
      <c r="O4873">
        <v>49903.66</v>
      </c>
      <c r="P4873">
        <v>34596.559999999998</v>
      </c>
      <c r="Q4873">
        <v>1016.59</v>
      </c>
    </row>
    <row r="4874" spans="2:17" hidden="1">
      <c r="B4874">
        <v>2015</v>
      </c>
      <c r="C4874">
        <v>5</v>
      </c>
      <c r="D4874" t="s">
        <v>867</v>
      </c>
      <c r="E4874" t="s">
        <v>868</v>
      </c>
      <c r="F4874" t="s">
        <v>897</v>
      </c>
      <c r="G4874" t="s">
        <v>898</v>
      </c>
      <c r="H4874" t="s">
        <v>20</v>
      </c>
      <c r="I4874" t="s">
        <v>21</v>
      </c>
      <c r="J4874" t="s">
        <v>31</v>
      </c>
      <c r="K4874" t="s">
        <v>899</v>
      </c>
      <c r="L4874" t="s">
        <v>24</v>
      </c>
      <c r="M4874" t="s">
        <v>25</v>
      </c>
      <c r="N4874">
        <v>4367</v>
      </c>
      <c r="O4874">
        <v>36725.58</v>
      </c>
      <c r="P4874">
        <v>26981.75</v>
      </c>
      <c r="Q4874">
        <v>-14707.24</v>
      </c>
    </row>
    <row r="4875" spans="2:17" hidden="1">
      <c r="B4875">
        <v>2015</v>
      </c>
      <c r="C4875">
        <v>5</v>
      </c>
      <c r="D4875" t="s">
        <v>867</v>
      </c>
      <c r="E4875" t="s">
        <v>868</v>
      </c>
      <c r="F4875" t="s">
        <v>897</v>
      </c>
      <c r="G4875" t="s">
        <v>898</v>
      </c>
      <c r="H4875" t="s">
        <v>20</v>
      </c>
      <c r="I4875" t="s">
        <v>21</v>
      </c>
      <c r="J4875" t="s">
        <v>31</v>
      </c>
      <c r="K4875" t="s">
        <v>899</v>
      </c>
      <c r="L4875" t="s">
        <v>24</v>
      </c>
      <c r="M4875" t="s">
        <v>26</v>
      </c>
      <c r="N4875">
        <v>444</v>
      </c>
      <c r="O4875">
        <v>20453.169999999998</v>
      </c>
      <c r="P4875">
        <v>9661.07</v>
      </c>
      <c r="Q4875">
        <v>-5367.64</v>
      </c>
    </row>
    <row r="4876" spans="2:17" hidden="1">
      <c r="B4876">
        <v>2015</v>
      </c>
      <c r="C4876">
        <v>5</v>
      </c>
      <c r="D4876" t="s">
        <v>867</v>
      </c>
      <c r="E4876" t="s">
        <v>868</v>
      </c>
      <c r="F4876" t="s">
        <v>897</v>
      </c>
      <c r="G4876" t="s">
        <v>898</v>
      </c>
      <c r="H4876" t="s">
        <v>20</v>
      </c>
      <c r="I4876" t="s">
        <v>21</v>
      </c>
      <c r="J4876" t="s">
        <v>31</v>
      </c>
      <c r="K4876" t="s">
        <v>899</v>
      </c>
      <c r="L4876" t="s">
        <v>24</v>
      </c>
      <c r="M4876" t="s">
        <v>27</v>
      </c>
      <c r="N4876">
        <v>25</v>
      </c>
      <c r="O4876">
        <v>4761</v>
      </c>
      <c r="P4876">
        <v>3284.38</v>
      </c>
      <c r="Q4876">
        <v>92.73</v>
      </c>
    </row>
    <row r="4877" spans="2:17" hidden="1">
      <c r="B4877">
        <v>2015</v>
      </c>
      <c r="C4877">
        <v>5</v>
      </c>
      <c r="D4877" t="s">
        <v>867</v>
      </c>
      <c r="E4877" t="s">
        <v>868</v>
      </c>
      <c r="F4877" t="s">
        <v>900</v>
      </c>
      <c r="G4877" t="s">
        <v>901</v>
      </c>
      <c r="H4877" t="s">
        <v>121</v>
      </c>
      <c r="I4877" t="s">
        <v>1076</v>
      </c>
      <c r="J4877" t="s">
        <v>31</v>
      </c>
      <c r="K4877" t="s">
        <v>902</v>
      </c>
      <c r="L4877" t="s">
        <v>24</v>
      </c>
      <c r="M4877" t="s">
        <v>25</v>
      </c>
      <c r="N4877">
        <v>1568</v>
      </c>
      <c r="O4877">
        <v>16297</v>
      </c>
      <c r="P4877">
        <v>11501.4</v>
      </c>
      <c r="Q4877">
        <v>-2239.61</v>
      </c>
    </row>
    <row r="4878" spans="2:17" hidden="1">
      <c r="B4878">
        <v>2015</v>
      </c>
      <c r="C4878">
        <v>5</v>
      </c>
      <c r="D4878" t="s">
        <v>867</v>
      </c>
      <c r="E4878" t="s">
        <v>868</v>
      </c>
      <c r="F4878" t="s">
        <v>900</v>
      </c>
      <c r="G4878" t="s">
        <v>901</v>
      </c>
      <c r="H4878" t="s">
        <v>121</v>
      </c>
      <c r="I4878" t="s">
        <v>1076</v>
      </c>
      <c r="J4878" t="s">
        <v>31</v>
      </c>
      <c r="K4878" t="s">
        <v>902</v>
      </c>
      <c r="L4878" t="s">
        <v>24</v>
      </c>
      <c r="M4878" t="s">
        <v>26</v>
      </c>
      <c r="N4878">
        <v>3414</v>
      </c>
      <c r="O4878">
        <v>225205</v>
      </c>
      <c r="P4878">
        <v>119424.29</v>
      </c>
      <c r="Q4878">
        <v>-14047.86</v>
      </c>
    </row>
    <row r="4879" spans="2:17" hidden="1">
      <c r="B4879">
        <v>2015</v>
      </c>
      <c r="C4879">
        <v>5</v>
      </c>
      <c r="D4879" t="s">
        <v>867</v>
      </c>
      <c r="E4879" t="s">
        <v>868</v>
      </c>
      <c r="F4879" t="s">
        <v>900</v>
      </c>
      <c r="G4879" t="s">
        <v>901</v>
      </c>
      <c r="H4879" t="s">
        <v>121</v>
      </c>
      <c r="I4879" t="s">
        <v>1076</v>
      </c>
      <c r="J4879" t="s">
        <v>31</v>
      </c>
      <c r="K4879" t="s">
        <v>902</v>
      </c>
      <c r="L4879" t="s">
        <v>24</v>
      </c>
      <c r="M4879" t="s">
        <v>27</v>
      </c>
      <c r="N4879">
        <v>2408</v>
      </c>
      <c r="O4879">
        <v>420965</v>
      </c>
      <c r="P4879">
        <v>245060.49</v>
      </c>
      <c r="Q4879">
        <v>6895.21</v>
      </c>
    </row>
    <row r="4880" spans="2:17" hidden="1">
      <c r="B4880">
        <v>2015</v>
      </c>
      <c r="C4880">
        <v>5</v>
      </c>
      <c r="D4880" t="s">
        <v>867</v>
      </c>
      <c r="E4880" t="s">
        <v>868</v>
      </c>
      <c r="F4880" t="s">
        <v>903</v>
      </c>
      <c r="G4880" t="s">
        <v>904</v>
      </c>
      <c r="H4880" t="s">
        <v>140</v>
      </c>
      <c r="I4880" t="s">
        <v>1076</v>
      </c>
      <c r="J4880" t="s">
        <v>31</v>
      </c>
      <c r="K4880" t="s">
        <v>905</v>
      </c>
      <c r="L4880" t="s">
        <v>24</v>
      </c>
      <c r="M4880" t="s">
        <v>25</v>
      </c>
      <c r="N4880">
        <v>2703</v>
      </c>
      <c r="O4880">
        <v>28026.47</v>
      </c>
      <c r="P4880">
        <v>19959.939999999999</v>
      </c>
      <c r="Q4880">
        <v>-3676.91</v>
      </c>
    </row>
    <row r="4881" spans="2:17" hidden="1">
      <c r="B4881">
        <v>2015</v>
      </c>
      <c r="C4881">
        <v>5</v>
      </c>
      <c r="D4881" t="s">
        <v>867</v>
      </c>
      <c r="E4881" t="s">
        <v>868</v>
      </c>
      <c r="F4881" t="s">
        <v>903</v>
      </c>
      <c r="G4881" t="s">
        <v>904</v>
      </c>
      <c r="H4881" t="s">
        <v>140</v>
      </c>
      <c r="I4881" t="s">
        <v>1076</v>
      </c>
      <c r="J4881" t="s">
        <v>31</v>
      </c>
      <c r="K4881" t="s">
        <v>905</v>
      </c>
      <c r="L4881" t="s">
        <v>24</v>
      </c>
      <c r="M4881" t="s">
        <v>26</v>
      </c>
      <c r="N4881">
        <v>4480</v>
      </c>
      <c r="O4881">
        <v>309787.78999999998</v>
      </c>
      <c r="P4881">
        <v>160117.89000000001</v>
      </c>
      <c r="Q4881">
        <v>-18972.79</v>
      </c>
    </row>
    <row r="4882" spans="2:17" hidden="1">
      <c r="B4882">
        <v>2015</v>
      </c>
      <c r="C4882">
        <v>5</v>
      </c>
      <c r="D4882" t="s">
        <v>867</v>
      </c>
      <c r="E4882" t="s">
        <v>868</v>
      </c>
      <c r="F4882" t="s">
        <v>903</v>
      </c>
      <c r="G4882" t="s">
        <v>904</v>
      </c>
      <c r="H4882" t="s">
        <v>140</v>
      </c>
      <c r="I4882" t="s">
        <v>1076</v>
      </c>
      <c r="J4882" t="s">
        <v>31</v>
      </c>
      <c r="K4882" t="s">
        <v>905</v>
      </c>
      <c r="L4882" t="s">
        <v>24</v>
      </c>
      <c r="M4882" t="s">
        <v>27</v>
      </c>
      <c r="N4882">
        <v>3466</v>
      </c>
      <c r="O4882">
        <v>679600.29</v>
      </c>
      <c r="P4882">
        <v>385362.5</v>
      </c>
      <c r="Q4882">
        <v>10647.87</v>
      </c>
    </row>
    <row r="4883" spans="2:17" hidden="1">
      <c r="B4883">
        <v>2015</v>
      </c>
      <c r="C4883">
        <v>5</v>
      </c>
      <c r="D4883" t="s">
        <v>867</v>
      </c>
      <c r="E4883" t="s">
        <v>868</v>
      </c>
      <c r="F4883" t="s">
        <v>906</v>
      </c>
      <c r="G4883" t="s">
        <v>907</v>
      </c>
      <c r="H4883" t="s">
        <v>153</v>
      </c>
      <c r="I4883" t="s">
        <v>21</v>
      </c>
      <c r="J4883" t="s">
        <v>31</v>
      </c>
      <c r="K4883" t="s">
        <v>908</v>
      </c>
      <c r="L4883" t="s">
        <v>24</v>
      </c>
      <c r="M4883" t="s">
        <v>25</v>
      </c>
      <c r="N4883">
        <v>1047</v>
      </c>
      <c r="O4883">
        <v>11694.71</v>
      </c>
      <c r="P4883">
        <v>6626.41</v>
      </c>
      <c r="Q4883">
        <v>-4221.93</v>
      </c>
    </row>
    <row r="4884" spans="2:17" hidden="1">
      <c r="B4884">
        <v>2015</v>
      </c>
      <c r="C4884">
        <v>5</v>
      </c>
      <c r="D4884" t="s">
        <v>867</v>
      </c>
      <c r="E4884" t="s">
        <v>868</v>
      </c>
      <c r="F4884" t="s">
        <v>906</v>
      </c>
      <c r="G4884" t="s">
        <v>907</v>
      </c>
      <c r="H4884" t="s">
        <v>153</v>
      </c>
      <c r="I4884" t="s">
        <v>21</v>
      </c>
      <c r="J4884" t="s">
        <v>31</v>
      </c>
      <c r="K4884" t="s">
        <v>908</v>
      </c>
      <c r="L4884" t="s">
        <v>24</v>
      </c>
      <c r="M4884" t="s">
        <v>26</v>
      </c>
      <c r="N4884">
        <v>1752</v>
      </c>
      <c r="O4884">
        <v>112370.63</v>
      </c>
      <c r="P4884">
        <v>52189.29</v>
      </c>
      <c r="Q4884">
        <v>-19634.439999999999</v>
      </c>
    </row>
    <row r="4885" spans="2:17" hidden="1">
      <c r="B4885">
        <v>2015</v>
      </c>
      <c r="C4885">
        <v>5</v>
      </c>
      <c r="D4885" t="s">
        <v>867</v>
      </c>
      <c r="E4885" t="s">
        <v>868</v>
      </c>
      <c r="F4885" t="s">
        <v>906</v>
      </c>
      <c r="G4885" t="s">
        <v>907</v>
      </c>
      <c r="H4885" t="s">
        <v>153</v>
      </c>
      <c r="I4885" t="s">
        <v>21</v>
      </c>
      <c r="J4885" t="s">
        <v>31</v>
      </c>
      <c r="K4885" t="s">
        <v>908</v>
      </c>
      <c r="L4885" t="s">
        <v>24</v>
      </c>
      <c r="M4885" t="s">
        <v>27</v>
      </c>
      <c r="N4885">
        <v>522</v>
      </c>
      <c r="O4885">
        <v>90470.74</v>
      </c>
      <c r="P4885">
        <v>58105.57</v>
      </c>
      <c r="Q4885">
        <v>1643.73</v>
      </c>
    </row>
    <row r="4886" spans="2:17" hidden="1">
      <c r="B4886">
        <v>2015</v>
      </c>
      <c r="C4886">
        <v>5</v>
      </c>
      <c r="D4886" t="s">
        <v>867</v>
      </c>
      <c r="E4886" t="s">
        <v>868</v>
      </c>
      <c r="F4886" t="s">
        <v>909</v>
      </c>
      <c r="G4886" t="s">
        <v>910</v>
      </c>
      <c r="H4886" t="s">
        <v>121</v>
      </c>
      <c r="I4886" t="s">
        <v>1076</v>
      </c>
      <c r="J4886" t="s">
        <v>31</v>
      </c>
      <c r="K4886" t="s">
        <v>911</v>
      </c>
      <c r="L4886" t="s">
        <v>24</v>
      </c>
      <c r="M4886" t="s">
        <v>25</v>
      </c>
      <c r="N4886">
        <v>3745</v>
      </c>
      <c r="O4886">
        <v>46381.82</v>
      </c>
      <c r="P4886">
        <v>31993.63</v>
      </c>
      <c r="Q4886">
        <v>-6368.03</v>
      </c>
    </row>
    <row r="4887" spans="2:17" hidden="1">
      <c r="B4887">
        <v>2015</v>
      </c>
      <c r="C4887">
        <v>5</v>
      </c>
      <c r="D4887" t="s">
        <v>867</v>
      </c>
      <c r="E4887" t="s">
        <v>868</v>
      </c>
      <c r="F4887" t="s">
        <v>909</v>
      </c>
      <c r="G4887" t="s">
        <v>910</v>
      </c>
      <c r="H4887" t="s">
        <v>121</v>
      </c>
      <c r="I4887" t="s">
        <v>1076</v>
      </c>
      <c r="J4887" t="s">
        <v>31</v>
      </c>
      <c r="K4887" t="s">
        <v>911</v>
      </c>
      <c r="L4887" t="s">
        <v>24</v>
      </c>
      <c r="M4887" t="s">
        <v>26</v>
      </c>
      <c r="N4887">
        <v>7599</v>
      </c>
      <c r="O4887">
        <v>473594.9</v>
      </c>
      <c r="P4887">
        <v>251244.56</v>
      </c>
      <c r="Q4887">
        <v>-31234.39</v>
      </c>
    </row>
    <row r="4888" spans="2:17" hidden="1">
      <c r="B4888">
        <v>2015</v>
      </c>
      <c r="C4888">
        <v>5</v>
      </c>
      <c r="D4888" t="s">
        <v>867</v>
      </c>
      <c r="E4888" t="s">
        <v>868</v>
      </c>
      <c r="F4888" t="s">
        <v>909</v>
      </c>
      <c r="G4888" t="s">
        <v>910</v>
      </c>
      <c r="H4888" t="s">
        <v>121</v>
      </c>
      <c r="I4888" t="s">
        <v>1076</v>
      </c>
      <c r="J4888" t="s">
        <v>31</v>
      </c>
      <c r="K4888" t="s">
        <v>911</v>
      </c>
      <c r="L4888" t="s">
        <v>24</v>
      </c>
      <c r="M4888" t="s">
        <v>27</v>
      </c>
      <c r="N4888">
        <v>3209</v>
      </c>
      <c r="O4888">
        <v>534471.31999999995</v>
      </c>
      <c r="P4888">
        <v>310559.55</v>
      </c>
      <c r="Q4888">
        <v>8795.85</v>
      </c>
    </row>
    <row r="4889" spans="2:17" hidden="1">
      <c r="B4889">
        <v>2015</v>
      </c>
      <c r="C4889">
        <v>5</v>
      </c>
      <c r="D4889" t="s">
        <v>867</v>
      </c>
      <c r="E4889" t="s">
        <v>868</v>
      </c>
      <c r="F4889" t="s">
        <v>912</v>
      </c>
      <c r="G4889" t="s">
        <v>913</v>
      </c>
      <c r="H4889" t="s">
        <v>153</v>
      </c>
      <c r="I4889" t="s">
        <v>21</v>
      </c>
      <c r="J4889" t="s">
        <v>31</v>
      </c>
      <c r="K4889" t="s">
        <v>914</v>
      </c>
      <c r="L4889" t="s">
        <v>24</v>
      </c>
      <c r="M4889" t="s">
        <v>25</v>
      </c>
      <c r="N4889">
        <v>464</v>
      </c>
      <c r="O4889">
        <v>3724.67</v>
      </c>
      <c r="P4889">
        <v>2681.26</v>
      </c>
      <c r="Q4889">
        <v>-1355.29</v>
      </c>
    </row>
    <row r="4890" spans="2:17" hidden="1">
      <c r="B4890">
        <v>2015</v>
      </c>
      <c r="C4890">
        <v>5</v>
      </c>
      <c r="D4890" t="s">
        <v>867</v>
      </c>
      <c r="E4890" t="s">
        <v>868</v>
      </c>
      <c r="F4890" t="s">
        <v>912</v>
      </c>
      <c r="G4890" t="s">
        <v>913</v>
      </c>
      <c r="H4890" t="s">
        <v>153</v>
      </c>
      <c r="I4890" t="s">
        <v>21</v>
      </c>
      <c r="J4890" t="s">
        <v>31</v>
      </c>
      <c r="K4890" t="s">
        <v>914</v>
      </c>
      <c r="L4890" t="s">
        <v>24</v>
      </c>
      <c r="M4890" t="s">
        <v>26</v>
      </c>
      <c r="N4890">
        <v>417</v>
      </c>
      <c r="O4890">
        <v>25452.15</v>
      </c>
      <c r="P4890">
        <v>12381.65</v>
      </c>
      <c r="Q4890">
        <v>-4648.3999999999996</v>
      </c>
    </row>
    <row r="4891" spans="2:17" hidden="1">
      <c r="B4891">
        <v>2015</v>
      </c>
      <c r="C4891">
        <v>5</v>
      </c>
      <c r="D4891" t="s">
        <v>867</v>
      </c>
      <c r="E4891" t="s">
        <v>868</v>
      </c>
      <c r="F4891" t="s">
        <v>912</v>
      </c>
      <c r="G4891" t="s">
        <v>913</v>
      </c>
      <c r="H4891" t="s">
        <v>153</v>
      </c>
      <c r="I4891" t="s">
        <v>21</v>
      </c>
      <c r="J4891" t="s">
        <v>31</v>
      </c>
      <c r="K4891" t="s">
        <v>914</v>
      </c>
      <c r="L4891" t="s">
        <v>24</v>
      </c>
      <c r="M4891" t="s">
        <v>27</v>
      </c>
      <c r="N4891">
        <v>75</v>
      </c>
      <c r="O4891">
        <v>17705.66</v>
      </c>
      <c r="P4891">
        <v>11932.95</v>
      </c>
      <c r="Q4891">
        <v>308.51</v>
      </c>
    </row>
    <row r="4892" spans="2:17" hidden="1">
      <c r="B4892">
        <v>2015</v>
      </c>
      <c r="C4892">
        <v>5</v>
      </c>
      <c r="D4892" t="s">
        <v>867</v>
      </c>
      <c r="E4892" t="s">
        <v>868</v>
      </c>
      <c r="F4892" t="s">
        <v>915</v>
      </c>
      <c r="G4892" t="s">
        <v>916</v>
      </c>
      <c r="H4892" t="s">
        <v>140</v>
      </c>
      <c r="I4892" t="s">
        <v>1076</v>
      </c>
      <c r="J4892" t="s">
        <v>31</v>
      </c>
      <c r="K4892" t="s">
        <v>917</v>
      </c>
      <c r="L4892" t="s">
        <v>24</v>
      </c>
      <c r="M4892" t="s">
        <v>25</v>
      </c>
      <c r="N4892">
        <v>301</v>
      </c>
      <c r="O4892">
        <v>2728.4</v>
      </c>
      <c r="P4892">
        <v>2023.87</v>
      </c>
      <c r="Q4892">
        <v>-365.46</v>
      </c>
    </row>
    <row r="4893" spans="2:17" hidden="1">
      <c r="B4893">
        <v>2015</v>
      </c>
      <c r="C4893">
        <v>5</v>
      </c>
      <c r="D4893" t="s">
        <v>867</v>
      </c>
      <c r="E4893" t="s">
        <v>868</v>
      </c>
      <c r="F4893" t="s">
        <v>915</v>
      </c>
      <c r="G4893" t="s">
        <v>916</v>
      </c>
      <c r="H4893" t="s">
        <v>140</v>
      </c>
      <c r="I4893" t="s">
        <v>1076</v>
      </c>
      <c r="J4893" t="s">
        <v>31</v>
      </c>
      <c r="K4893" t="s">
        <v>917</v>
      </c>
      <c r="L4893" t="s">
        <v>24</v>
      </c>
      <c r="M4893" t="s">
        <v>26</v>
      </c>
      <c r="N4893">
        <v>493</v>
      </c>
      <c r="O4893">
        <v>35717.81</v>
      </c>
      <c r="P4893">
        <v>18346.09</v>
      </c>
      <c r="Q4893">
        <v>-2276.4499999999998</v>
      </c>
    </row>
    <row r="4894" spans="2:17" hidden="1">
      <c r="B4894">
        <v>2015</v>
      </c>
      <c r="C4894">
        <v>5</v>
      </c>
      <c r="D4894" t="s">
        <v>867</v>
      </c>
      <c r="E4894" t="s">
        <v>868</v>
      </c>
      <c r="F4894" t="s">
        <v>915</v>
      </c>
      <c r="G4894" t="s">
        <v>916</v>
      </c>
      <c r="H4894" t="s">
        <v>140</v>
      </c>
      <c r="I4894" t="s">
        <v>1076</v>
      </c>
      <c r="J4894" t="s">
        <v>31</v>
      </c>
      <c r="K4894" t="s">
        <v>917</v>
      </c>
      <c r="L4894" t="s">
        <v>24</v>
      </c>
      <c r="M4894" t="s">
        <v>27</v>
      </c>
      <c r="N4894">
        <v>469</v>
      </c>
      <c r="O4894">
        <v>166405.17000000001</v>
      </c>
      <c r="P4894">
        <v>95157.75</v>
      </c>
      <c r="Q4894">
        <v>2621.49</v>
      </c>
    </row>
    <row r="4895" spans="2:17" hidden="1">
      <c r="B4895">
        <v>2015</v>
      </c>
      <c r="C4895">
        <v>5</v>
      </c>
      <c r="D4895" t="s">
        <v>867</v>
      </c>
      <c r="E4895" t="s">
        <v>868</v>
      </c>
      <c r="F4895" t="s">
        <v>918</v>
      </c>
      <c r="G4895" t="s">
        <v>919</v>
      </c>
      <c r="H4895" t="s">
        <v>121</v>
      </c>
      <c r="I4895" t="s">
        <v>1076</v>
      </c>
      <c r="J4895" t="s">
        <v>31</v>
      </c>
      <c r="K4895" t="s">
        <v>911</v>
      </c>
      <c r="L4895" t="s">
        <v>24</v>
      </c>
      <c r="M4895" t="s">
        <v>25</v>
      </c>
      <c r="N4895">
        <v>669</v>
      </c>
      <c r="O4895">
        <v>7953.22</v>
      </c>
      <c r="P4895">
        <v>5319.15</v>
      </c>
      <c r="Q4895">
        <v>-1094.98</v>
      </c>
    </row>
    <row r="4896" spans="2:17" hidden="1">
      <c r="B4896">
        <v>2015</v>
      </c>
      <c r="C4896">
        <v>5</v>
      </c>
      <c r="D4896" t="s">
        <v>867</v>
      </c>
      <c r="E4896" t="s">
        <v>868</v>
      </c>
      <c r="F4896" t="s">
        <v>918</v>
      </c>
      <c r="G4896" t="s">
        <v>919</v>
      </c>
      <c r="H4896" t="s">
        <v>121</v>
      </c>
      <c r="I4896" t="s">
        <v>1076</v>
      </c>
      <c r="J4896" t="s">
        <v>31</v>
      </c>
      <c r="K4896" t="s">
        <v>911</v>
      </c>
      <c r="L4896" t="s">
        <v>24</v>
      </c>
      <c r="M4896" t="s">
        <v>26</v>
      </c>
      <c r="N4896">
        <v>1160</v>
      </c>
      <c r="O4896">
        <v>72467.899999999994</v>
      </c>
      <c r="P4896">
        <v>38674.61</v>
      </c>
      <c r="Q4896">
        <v>-4820.79</v>
      </c>
    </row>
    <row r="4897" spans="2:17" hidden="1">
      <c r="B4897">
        <v>2015</v>
      </c>
      <c r="C4897">
        <v>5</v>
      </c>
      <c r="D4897" t="s">
        <v>867</v>
      </c>
      <c r="E4897" t="s">
        <v>868</v>
      </c>
      <c r="F4897" t="s">
        <v>918</v>
      </c>
      <c r="G4897" t="s">
        <v>919</v>
      </c>
      <c r="H4897" t="s">
        <v>121</v>
      </c>
      <c r="I4897" t="s">
        <v>1076</v>
      </c>
      <c r="J4897" t="s">
        <v>31</v>
      </c>
      <c r="K4897" t="s">
        <v>911</v>
      </c>
      <c r="L4897" t="s">
        <v>24</v>
      </c>
      <c r="M4897" t="s">
        <v>27</v>
      </c>
      <c r="N4897">
        <v>376</v>
      </c>
      <c r="O4897">
        <v>55786.82</v>
      </c>
      <c r="P4897">
        <v>32449.360000000001</v>
      </c>
      <c r="Q4897">
        <v>927.32</v>
      </c>
    </row>
    <row r="4898" spans="2:17" hidden="1">
      <c r="B4898">
        <v>2015</v>
      </c>
      <c r="C4898">
        <v>5</v>
      </c>
      <c r="D4898" t="s">
        <v>867</v>
      </c>
      <c r="E4898" t="s">
        <v>868</v>
      </c>
      <c r="F4898" t="s">
        <v>920</v>
      </c>
      <c r="G4898" t="s">
        <v>921</v>
      </c>
      <c r="H4898" t="s">
        <v>121</v>
      </c>
      <c r="I4898" t="s">
        <v>1076</v>
      </c>
      <c r="J4898" t="s">
        <v>31</v>
      </c>
      <c r="K4898" t="s">
        <v>922</v>
      </c>
      <c r="L4898" t="s">
        <v>24</v>
      </c>
      <c r="M4898" t="s">
        <v>25</v>
      </c>
      <c r="N4898">
        <v>908</v>
      </c>
      <c r="O4898">
        <v>10434.48</v>
      </c>
      <c r="P4898">
        <v>7392.19</v>
      </c>
      <c r="Q4898">
        <v>-1401.02</v>
      </c>
    </row>
    <row r="4899" spans="2:17" hidden="1">
      <c r="B4899">
        <v>2015</v>
      </c>
      <c r="C4899">
        <v>5</v>
      </c>
      <c r="D4899" t="s">
        <v>867</v>
      </c>
      <c r="E4899" t="s">
        <v>868</v>
      </c>
      <c r="F4899" t="s">
        <v>920</v>
      </c>
      <c r="G4899" t="s">
        <v>921</v>
      </c>
      <c r="H4899" t="s">
        <v>121</v>
      </c>
      <c r="I4899" t="s">
        <v>1076</v>
      </c>
      <c r="J4899" t="s">
        <v>31</v>
      </c>
      <c r="K4899" t="s">
        <v>922</v>
      </c>
      <c r="L4899" t="s">
        <v>24</v>
      </c>
      <c r="M4899" t="s">
        <v>26</v>
      </c>
      <c r="N4899">
        <v>1093</v>
      </c>
      <c r="O4899">
        <v>66599.520000000004</v>
      </c>
      <c r="P4899">
        <v>36351.46</v>
      </c>
      <c r="Q4899">
        <v>-4424.32</v>
      </c>
    </row>
    <row r="4900" spans="2:17" hidden="1">
      <c r="B4900">
        <v>2015</v>
      </c>
      <c r="C4900">
        <v>5</v>
      </c>
      <c r="D4900" t="s">
        <v>867</v>
      </c>
      <c r="E4900" t="s">
        <v>868</v>
      </c>
      <c r="F4900" t="s">
        <v>920</v>
      </c>
      <c r="G4900" t="s">
        <v>921</v>
      </c>
      <c r="H4900" t="s">
        <v>121</v>
      </c>
      <c r="I4900" t="s">
        <v>1076</v>
      </c>
      <c r="J4900" t="s">
        <v>31</v>
      </c>
      <c r="K4900" t="s">
        <v>922</v>
      </c>
      <c r="L4900" t="s">
        <v>24</v>
      </c>
      <c r="M4900" t="s">
        <v>27</v>
      </c>
      <c r="N4900">
        <v>373</v>
      </c>
      <c r="O4900">
        <v>62647.24</v>
      </c>
      <c r="P4900">
        <v>36671.449999999997</v>
      </c>
      <c r="Q4900">
        <v>1010.74</v>
      </c>
    </row>
    <row r="4901" spans="2:17" hidden="1">
      <c r="B4901">
        <v>2015</v>
      </c>
      <c r="C4901">
        <v>5</v>
      </c>
      <c r="D4901" t="s">
        <v>867</v>
      </c>
      <c r="E4901" t="s">
        <v>868</v>
      </c>
      <c r="F4901" t="s">
        <v>923</v>
      </c>
      <c r="G4901" t="s">
        <v>924</v>
      </c>
      <c r="H4901" t="s">
        <v>153</v>
      </c>
      <c r="I4901" t="s">
        <v>21</v>
      </c>
      <c r="J4901" t="s">
        <v>31</v>
      </c>
      <c r="K4901" t="s">
        <v>925</v>
      </c>
      <c r="L4901" t="s">
        <v>24</v>
      </c>
      <c r="M4901" t="s">
        <v>25</v>
      </c>
      <c r="N4901">
        <v>1886</v>
      </c>
      <c r="O4901">
        <v>26035.91</v>
      </c>
      <c r="P4901">
        <v>12682.98</v>
      </c>
      <c r="Q4901">
        <v>-9413.4599999999991</v>
      </c>
    </row>
    <row r="4902" spans="2:17" hidden="1">
      <c r="B4902">
        <v>2015</v>
      </c>
      <c r="C4902">
        <v>5</v>
      </c>
      <c r="D4902" t="s">
        <v>867</v>
      </c>
      <c r="E4902" t="s">
        <v>868</v>
      </c>
      <c r="F4902" t="s">
        <v>923</v>
      </c>
      <c r="G4902" t="s">
        <v>924</v>
      </c>
      <c r="H4902" t="s">
        <v>153</v>
      </c>
      <c r="I4902" t="s">
        <v>21</v>
      </c>
      <c r="J4902" t="s">
        <v>31</v>
      </c>
      <c r="K4902" t="s">
        <v>925</v>
      </c>
      <c r="L4902" t="s">
        <v>24</v>
      </c>
      <c r="M4902" t="s">
        <v>26</v>
      </c>
      <c r="N4902">
        <v>1016</v>
      </c>
      <c r="O4902">
        <v>51763.1</v>
      </c>
      <c r="P4902">
        <v>22844.36</v>
      </c>
      <c r="Q4902">
        <v>-11110.65</v>
      </c>
    </row>
    <row r="4903" spans="2:17" hidden="1">
      <c r="B4903">
        <v>2015</v>
      </c>
      <c r="C4903">
        <v>5</v>
      </c>
      <c r="D4903" t="s">
        <v>867</v>
      </c>
      <c r="E4903" t="s">
        <v>868</v>
      </c>
      <c r="F4903" t="s">
        <v>923</v>
      </c>
      <c r="G4903" t="s">
        <v>924</v>
      </c>
      <c r="H4903" t="s">
        <v>153</v>
      </c>
      <c r="I4903" t="s">
        <v>21</v>
      </c>
      <c r="J4903" t="s">
        <v>31</v>
      </c>
      <c r="K4903" t="s">
        <v>925</v>
      </c>
      <c r="L4903" t="s">
        <v>24</v>
      </c>
      <c r="M4903" t="s">
        <v>27</v>
      </c>
      <c r="N4903">
        <v>140</v>
      </c>
      <c r="O4903">
        <v>30474</v>
      </c>
      <c r="P4903">
        <v>16796.669999999998</v>
      </c>
      <c r="Q4903">
        <v>538.41999999999996</v>
      </c>
    </row>
    <row r="4904" spans="2:17" hidden="1">
      <c r="B4904">
        <v>2015</v>
      </c>
      <c r="C4904">
        <v>5</v>
      </c>
      <c r="D4904" t="s">
        <v>867</v>
      </c>
      <c r="E4904" t="s">
        <v>868</v>
      </c>
      <c r="F4904" t="s">
        <v>926</v>
      </c>
      <c r="G4904" t="s">
        <v>927</v>
      </c>
      <c r="H4904" t="s">
        <v>30</v>
      </c>
      <c r="I4904" t="s">
        <v>21</v>
      </c>
      <c r="J4904" t="s">
        <v>31</v>
      </c>
      <c r="K4904" t="s">
        <v>928</v>
      </c>
      <c r="L4904" t="s">
        <v>24</v>
      </c>
      <c r="M4904" t="s">
        <v>25</v>
      </c>
      <c r="N4904">
        <v>1002</v>
      </c>
      <c r="O4904">
        <v>10804</v>
      </c>
      <c r="P4904">
        <v>7707.27</v>
      </c>
      <c r="Q4904">
        <v>-5020.95</v>
      </c>
    </row>
    <row r="4905" spans="2:17" hidden="1">
      <c r="B4905">
        <v>2015</v>
      </c>
      <c r="C4905">
        <v>5</v>
      </c>
      <c r="D4905" t="s">
        <v>867</v>
      </c>
      <c r="E4905" t="s">
        <v>868</v>
      </c>
      <c r="F4905" t="s">
        <v>926</v>
      </c>
      <c r="G4905" t="s">
        <v>927</v>
      </c>
      <c r="H4905" t="s">
        <v>30</v>
      </c>
      <c r="I4905" t="s">
        <v>21</v>
      </c>
      <c r="J4905" t="s">
        <v>31</v>
      </c>
      <c r="K4905" t="s">
        <v>928</v>
      </c>
      <c r="L4905" t="s">
        <v>24</v>
      </c>
      <c r="M4905" t="s">
        <v>26</v>
      </c>
      <c r="N4905">
        <v>1788</v>
      </c>
      <c r="O4905">
        <v>109514</v>
      </c>
      <c r="P4905">
        <v>64169.120000000003</v>
      </c>
      <c r="Q4905">
        <v>-25011.64</v>
      </c>
    </row>
    <row r="4906" spans="2:17" hidden="1">
      <c r="B4906">
        <v>2015</v>
      </c>
      <c r="C4906">
        <v>5</v>
      </c>
      <c r="D4906" t="s">
        <v>867</v>
      </c>
      <c r="E4906" t="s">
        <v>868</v>
      </c>
      <c r="F4906" t="s">
        <v>926</v>
      </c>
      <c r="G4906" t="s">
        <v>927</v>
      </c>
      <c r="H4906" t="s">
        <v>30</v>
      </c>
      <c r="I4906" t="s">
        <v>21</v>
      </c>
      <c r="J4906" t="s">
        <v>31</v>
      </c>
      <c r="K4906" t="s">
        <v>928</v>
      </c>
      <c r="L4906" t="s">
        <v>24</v>
      </c>
      <c r="M4906" t="s">
        <v>27</v>
      </c>
      <c r="N4906">
        <v>358</v>
      </c>
      <c r="O4906">
        <v>58752</v>
      </c>
      <c r="P4906">
        <v>46805.98</v>
      </c>
      <c r="Q4906">
        <v>1346.29</v>
      </c>
    </row>
    <row r="4907" spans="2:17" hidden="1">
      <c r="B4907">
        <v>2015</v>
      </c>
      <c r="C4907">
        <v>5</v>
      </c>
      <c r="D4907" t="s">
        <v>867</v>
      </c>
      <c r="E4907" t="s">
        <v>868</v>
      </c>
      <c r="F4907" t="s">
        <v>929</v>
      </c>
      <c r="G4907" t="s">
        <v>930</v>
      </c>
      <c r="H4907" t="s">
        <v>30</v>
      </c>
      <c r="I4907" t="s">
        <v>21</v>
      </c>
      <c r="J4907" t="s">
        <v>31</v>
      </c>
      <c r="K4907" t="s">
        <v>931</v>
      </c>
      <c r="L4907" t="s">
        <v>24</v>
      </c>
      <c r="M4907" t="s">
        <v>25</v>
      </c>
      <c r="N4907">
        <v>40</v>
      </c>
      <c r="O4907">
        <v>336</v>
      </c>
      <c r="P4907">
        <v>287.89999999999998</v>
      </c>
      <c r="Q4907">
        <v>-156.69999999999999</v>
      </c>
    </row>
    <row r="4908" spans="2:17" hidden="1">
      <c r="B4908">
        <v>2015</v>
      </c>
      <c r="C4908">
        <v>5</v>
      </c>
      <c r="D4908" t="s">
        <v>867</v>
      </c>
      <c r="E4908" t="s">
        <v>868</v>
      </c>
      <c r="F4908" t="s">
        <v>929</v>
      </c>
      <c r="G4908" t="s">
        <v>930</v>
      </c>
      <c r="H4908" t="s">
        <v>30</v>
      </c>
      <c r="I4908" t="s">
        <v>21</v>
      </c>
      <c r="J4908" t="s">
        <v>31</v>
      </c>
      <c r="K4908" t="s">
        <v>931</v>
      </c>
      <c r="L4908" t="s">
        <v>24</v>
      </c>
      <c r="M4908" t="s">
        <v>26</v>
      </c>
      <c r="N4908">
        <v>40</v>
      </c>
      <c r="O4908">
        <v>2138</v>
      </c>
      <c r="P4908">
        <v>1205.26</v>
      </c>
      <c r="Q4908">
        <v>-559.71</v>
      </c>
    </row>
    <row r="4909" spans="2:17" hidden="1">
      <c r="B4909">
        <v>2015</v>
      </c>
      <c r="C4909">
        <v>5</v>
      </c>
      <c r="D4909" t="s">
        <v>867</v>
      </c>
      <c r="E4909" t="s">
        <v>868</v>
      </c>
      <c r="F4909" t="s">
        <v>929</v>
      </c>
      <c r="G4909" t="s">
        <v>930</v>
      </c>
      <c r="H4909" t="s">
        <v>30</v>
      </c>
      <c r="I4909" t="s">
        <v>21</v>
      </c>
      <c r="J4909" t="s">
        <v>31</v>
      </c>
      <c r="K4909" t="s">
        <v>931</v>
      </c>
      <c r="L4909" t="s">
        <v>24</v>
      </c>
      <c r="M4909" t="s">
        <v>27</v>
      </c>
      <c r="N4909">
        <v>11</v>
      </c>
      <c r="O4909">
        <v>2265</v>
      </c>
      <c r="P4909">
        <v>1772.28</v>
      </c>
      <c r="Q4909">
        <v>70.709999999999994</v>
      </c>
    </row>
    <row r="4910" spans="2:17" hidden="1">
      <c r="B4910">
        <v>2015</v>
      </c>
      <c r="C4910">
        <v>5</v>
      </c>
      <c r="D4910" t="s">
        <v>932</v>
      </c>
      <c r="E4910" t="s">
        <v>933</v>
      </c>
      <c r="F4910" t="s">
        <v>934</v>
      </c>
      <c r="G4910" t="s">
        <v>935</v>
      </c>
      <c r="H4910" t="s">
        <v>153</v>
      </c>
      <c r="I4910" t="s">
        <v>21</v>
      </c>
      <c r="J4910" t="s">
        <v>31</v>
      </c>
      <c r="K4910" t="s">
        <v>936</v>
      </c>
      <c r="L4910" t="s">
        <v>24</v>
      </c>
      <c r="M4910" t="s">
        <v>25</v>
      </c>
      <c r="N4910">
        <v>1362</v>
      </c>
      <c r="O4910">
        <v>28269</v>
      </c>
      <c r="P4910">
        <v>15298.06</v>
      </c>
      <c r="Q4910">
        <v>-16487.599999999999</v>
      </c>
    </row>
    <row r="4911" spans="2:17" hidden="1">
      <c r="B4911">
        <v>2015</v>
      </c>
      <c r="C4911">
        <v>5</v>
      </c>
      <c r="D4911" t="s">
        <v>932</v>
      </c>
      <c r="E4911" t="s">
        <v>933</v>
      </c>
      <c r="F4911" t="s">
        <v>934</v>
      </c>
      <c r="G4911" t="s">
        <v>935</v>
      </c>
      <c r="H4911" t="s">
        <v>153</v>
      </c>
      <c r="I4911" t="s">
        <v>21</v>
      </c>
      <c r="J4911" t="s">
        <v>31</v>
      </c>
      <c r="K4911" t="s">
        <v>936</v>
      </c>
      <c r="L4911" t="s">
        <v>24</v>
      </c>
      <c r="M4911" t="s">
        <v>26</v>
      </c>
      <c r="N4911">
        <v>11693</v>
      </c>
      <c r="O4911">
        <v>721688</v>
      </c>
      <c r="P4911">
        <v>518807</v>
      </c>
      <c r="Q4911">
        <v>-204627.5</v>
      </c>
    </row>
    <row r="4912" spans="2:17" hidden="1">
      <c r="B4912">
        <v>2015</v>
      </c>
      <c r="C4912">
        <v>5</v>
      </c>
      <c r="D4912" t="s">
        <v>932</v>
      </c>
      <c r="E4912" t="s">
        <v>933</v>
      </c>
      <c r="F4912" t="s">
        <v>934</v>
      </c>
      <c r="G4912" t="s">
        <v>935</v>
      </c>
      <c r="H4912" t="s">
        <v>153</v>
      </c>
      <c r="I4912" t="s">
        <v>21</v>
      </c>
      <c r="J4912" t="s">
        <v>31</v>
      </c>
      <c r="K4912" t="s">
        <v>936</v>
      </c>
      <c r="L4912" t="s">
        <v>24</v>
      </c>
      <c r="M4912" t="s">
        <v>27</v>
      </c>
      <c r="N4912">
        <v>1197</v>
      </c>
      <c r="O4912">
        <v>121765</v>
      </c>
      <c r="P4912">
        <v>122562.55</v>
      </c>
      <c r="Q4912">
        <v>3455.72</v>
      </c>
    </row>
    <row r="4913" spans="2:17" hidden="1">
      <c r="B4913">
        <v>2015</v>
      </c>
      <c r="C4913">
        <v>5</v>
      </c>
      <c r="D4913" t="s">
        <v>932</v>
      </c>
      <c r="E4913" t="s">
        <v>933</v>
      </c>
      <c r="F4913" t="s">
        <v>937</v>
      </c>
      <c r="G4913" t="s">
        <v>938</v>
      </c>
      <c r="H4913" t="s">
        <v>30</v>
      </c>
      <c r="I4913" t="s">
        <v>21</v>
      </c>
      <c r="J4913" t="s">
        <v>31</v>
      </c>
      <c r="K4913" t="s">
        <v>939</v>
      </c>
      <c r="L4913" t="s">
        <v>24</v>
      </c>
      <c r="M4913" t="s">
        <v>25</v>
      </c>
      <c r="N4913">
        <v>3299</v>
      </c>
      <c r="O4913">
        <v>71061</v>
      </c>
      <c r="P4913">
        <v>48170.1</v>
      </c>
      <c r="Q4913">
        <v>-54479.53</v>
      </c>
    </row>
    <row r="4914" spans="2:17" hidden="1">
      <c r="B4914">
        <v>2015</v>
      </c>
      <c r="C4914">
        <v>5</v>
      </c>
      <c r="D4914" t="s">
        <v>932</v>
      </c>
      <c r="E4914" t="s">
        <v>933</v>
      </c>
      <c r="F4914" t="s">
        <v>937</v>
      </c>
      <c r="G4914" t="s">
        <v>938</v>
      </c>
      <c r="H4914" t="s">
        <v>30</v>
      </c>
      <c r="I4914" t="s">
        <v>21</v>
      </c>
      <c r="J4914" t="s">
        <v>31</v>
      </c>
      <c r="K4914" t="s">
        <v>939</v>
      </c>
      <c r="L4914" t="s">
        <v>24</v>
      </c>
      <c r="M4914" t="s">
        <v>26</v>
      </c>
      <c r="N4914">
        <v>745</v>
      </c>
      <c r="O4914">
        <v>29262</v>
      </c>
      <c r="P4914">
        <v>21905.55</v>
      </c>
      <c r="Q4914">
        <v>-17135</v>
      </c>
    </row>
    <row r="4915" spans="2:17" hidden="1">
      <c r="B4915">
        <v>2015</v>
      </c>
      <c r="C4915">
        <v>5</v>
      </c>
      <c r="D4915" t="s">
        <v>940</v>
      </c>
      <c r="E4915" t="s">
        <v>941</v>
      </c>
      <c r="F4915" t="s">
        <v>942</v>
      </c>
      <c r="G4915" t="s">
        <v>943</v>
      </c>
      <c r="H4915" t="s">
        <v>140</v>
      </c>
      <c r="I4915" t="s">
        <v>1076</v>
      </c>
      <c r="J4915" t="s">
        <v>31</v>
      </c>
      <c r="K4915" t="s">
        <v>944</v>
      </c>
      <c r="L4915" t="s">
        <v>24</v>
      </c>
      <c r="M4915" t="s">
        <v>25</v>
      </c>
      <c r="N4915">
        <v>14477</v>
      </c>
      <c r="O4915">
        <v>171197.6</v>
      </c>
      <c r="P4915">
        <v>113554.01</v>
      </c>
      <c r="Q4915">
        <v>-23165.25</v>
      </c>
    </row>
    <row r="4916" spans="2:17" hidden="1">
      <c r="B4916">
        <v>2015</v>
      </c>
      <c r="C4916">
        <v>5</v>
      </c>
      <c r="D4916" t="s">
        <v>940</v>
      </c>
      <c r="E4916" t="s">
        <v>941</v>
      </c>
      <c r="F4916" t="s">
        <v>942</v>
      </c>
      <c r="G4916" t="s">
        <v>943</v>
      </c>
      <c r="H4916" t="s">
        <v>140</v>
      </c>
      <c r="I4916" t="s">
        <v>1076</v>
      </c>
      <c r="J4916" t="s">
        <v>31</v>
      </c>
      <c r="K4916" t="s">
        <v>944</v>
      </c>
      <c r="L4916" t="s">
        <v>24</v>
      </c>
      <c r="M4916" t="s">
        <v>26</v>
      </c>
      <c r="N4916">
        <v>21131</v>
      </c>
      <c r="O4916">
        <v>1346545.8</v>
      </c>
      <c r="P4916">
        <v>707498.22</v>
      </c>
      <c r="Q4916">
        <v>-85791.86</v>
      </c>
    </row>
    <row r="4917" spans="2:17" hidden="1">
      <c r="B4917">
        <v>2015</v>
      </c>
      <c r="C4917">
        <v>5</v>
      </c>
      <c r="D4917" t="s">
        <v>940</v>
      </c>
      <c r="E4917" t="s">
        <v>941</v>
      </c>
      <c r="F4917" t="s">
        <v>942</v>
      </c>
      <c r="G4917" t="s">
        <v>943</v>
      </c>
      <c r="H4917" t="s">
        <v>140</v>
      </c>
      <c r="I4917" t="s">
        <v>1076</v>
      </c>
      <c r="J4917" t="s">
        <v>31</v>
      </c>
      <c r="K4917" t="s">
        <v>944</v>
      </c>
      <c r="L4917" t="s">
        <v>24</v>
      </c>
      <c r="M4917" t="s">
        <v>27</v>
      </c>
      <c r="N4917">
        <v>24162</v>
      </c>
      <c r="O4917">
        <v>5363395</v>
      </c>
      <c r="P4917">
        <v>3064109.14</v>
      </c>
      <c r="Q4917">
        <v>86383.25</v>
      </c>
    </row>
    <row r="4918" spans="2:17" hidden="1">
      <c r="B4918">
        <v>2015</v>
      </c>
      <c r="C4918">
        <v>5</v>
      </c>
      <c r="D4918" t="s">
        <v>940</v>
      </c>
      <c r="E4918" t="s">
        <v>941</v>
      </c>
      <c r="F4918" t="s">
        <v>945</v>
      </c>
      <c r="G4918" t="s">
        <v>946</v>
      </c>
      <c r="H4918" t="s">
        <v>140</v>
      </c>
      <c r="I4918" t="s">
        <v>1076</v>
      </c>
      <c r="J4918" t="s">
        <v>22</v>
      </c>
      <c r="K4918" t="s">
        <v>947</v>
      </c>
      <c r="L4918" t="s">
        <v>24</v>
      </c>
      <c r="M4918" t="s">
        <v>25</v>
      </c>
      <c r="N4918">
        <v>374</v>
      </c>
      <c r="O4918">
        <v>4067</v>
      </c>
      <c r="P4918">
        <v>1944.71</v>
      </c>
      <c r="Q4918">
        <v>-807.75</v>
      </c>
    </row>
    <row r="4919" spans="2:17" hidden="1">
      <c r="B4919">
        <v>2015</v>
      </c>
      <c r="C4919">
        <v>5</v>
      </c>
      <c r="D4919" t="s">
        <v>940</v>
      </c>
      <c r="E4919" t="s">
        <v>941</v>
      </c>
      <c r="F4919" t="s">
        <v>945</v>
      </c>
      <c r="G4919" t="s">
        <v>946</v>
      </c>
      <c r="H4919" t="s">
        <v>140</v>
      </c>
      <c r="I4919" t="s">
        <v>1076</v>
      </c>
      <c r="J4919" t="s">
        <v>22</v>
      </c>
      <c r="K4919" t="s">
        <v>947</v>
      </c>
      <c r="L4919" t="s">
        <v>24</v>
      </c>
      <c r="M4919" t="s">
        <v>26</v>
      </c>
      <c r="N4919">
        <v>628</v>
      </c>
      <c r="O4919">
        <v>40953</v>
      </c>
      <c r="P4919">
        <v>14435.2</v>
      </c>
      <c r="Q4919">
        <v>-3742.88</v>
      </c>
    </row>
    <row r="4920" spans="2:17" hidden="1">
      <c r="B4920">
        <v>2015</v>
      </c>
      <c r="C4920">
        <v>5</v>
      </c>
      <c r="D4920" t="s">
        <v>940</v>
      </c>
      <c r="E4920" t="s">
        <v>941</v>
      </c>
      <c r="F4920" t="s">
        <v>945</v>
      </c>
      <c r="G4920" t="s">
        <v>946</v>
      </c>
      <c r="H4920" t="s">
        <v>140</v>
      </c>
      <c r="I4920" t="s">
        <v>1076</v>
      </c>
      <c r="J4920" t="s">
        <v>22</v>
      </c>
      <c r="K4920" t="s">
        <v>947</v>
      </c>
      <c r="L4920" t="s">
        <v>24</v>
      </c>
      <c r="M4920" t="s">
        <v>27</v>
      </c>
      <c r="N4920">
        <v>717</v>
      </c>
      <c r="O4920">
        <v>174460</v>
      </c>
      <c r="P4920">
        <v>71368.009999999995</v>
      </c>
      <c r="Q4920">
        <v>-107.25</v>
      </c>
    </row>
    <row r="4921" spans="2:17" hidden="1">
      <c r="B4921">
        <v>2015</v>
      </c>
      <c r="C4921">
        <v>5</v>
      </c>
      <c r="D4921" t="s">
        <v>940</v>
      </c>
      <c r="E4921" t="s">
        <v>941</v>
      </c>
      <c r="F4921" t="s">
        <v>948</v>
      </c>
      <c r="G4921" t="s">
        <v>949</v>
      </c>
      <c r="H4921" t="s">
        <v>121</v>
      </c>
      <c r="I4921" t="s">
        <v>1076</v>
      </c>
      <c r="J4921" t="s">
        <v>31</v>
      </c>
      <c r="K4921" t="s">
        <v>950</v>
      </c>
      <c r="L4921" t="s">
        <v>24</v>
      </c>
      <c r="M4921" t="s">
        <v>25</v>
      </c>
      <c r="N4921">
        <v>531</v>
      </c>
      <c r="O4921">
        <v>5710</v>
      </c>
      <c r="P4921">
        <v>4119.51</v>
      </c>
      <c r="Q4921">
        <v>-818.69</v>
      </c>
    </row>
    <row r="4922" spans="2:17" hidden="1">
      <c r="B4922">
        <v>2015</v>
      </c>
      <c r="C4922">
        <v>5</v>
      </c>
      <c r="D4922" t="s">
        <v>940</v>
      </c>
      <c r="E4922" t="s">
        <v>941</v>
      </c>
      <c r="F4922" t="s">
        <v>948</v>
      </c>
      <c r="G4922" t="s">
        <v>949</v>
      </c>
      <c r="H4922" t="s">
        <v>121</v>
      </c>
      <c r="I4922" t="s">
        <v>1076</v>
      </c>
      <c r="J4922" t="s">
        <v>31</v>
      </c>
      <c r="K4922" t="s">
        <v>950</v>
      </c>
      <c r="L4922" t="s">
        <v>24</v>
      </c>
      <c r="M4922" t="s">
        <v>26</v>
      </c>
      <c r="N4922">
        <v>496</v>
      </c>
      <c r="O4922">
        <v>29911</v>
      </c>
      <c r="P4922">
        <v>16580.669999999998</v>
      </c>
      <c r="Q4922">
        <v>-2132.8000000000002</v>
      </c>
    </row>
    <row r="4923" spans="2:17" hidden="1">
      <c r="B4923">
        <v>2015</v>
      </c>
      <c r="C4923">
        <v>5</v>
      </c>
      <c r="D4923" t="s">
        <v>940</v>
      </c>
      <c r="E4923" t="s">
        <v>941</v>
      </c>
      <c r="F4923" t="s">
        <v>948</v>
      </c>
      <c r="G4923" t="s">
        <v>949</v>
      </c>
      <c r="H4923" t="s">
        <v>121</v>
      </c>
      <c r="I4923" t="s">
        <v>1076</v>
      </c>
      <c r="J4923" t="s">
        <v>31</v>
      </c>
      <c r="K4923" t="s">
        <v>950</v>
      </c>
      <c r="L4923" t="s">
        <v>24</v>
      </c>
      <c r="M4923" t="s">
        <v>27</v>
      </c>
      <c r="N4923">
        <v>265</v>
      </c>
      <c r="O4923">
        <v>102919</v>
      </c>
      <c r="P4923">
        <v>61627.01</v>
      </c>
      <c r="Q4923">
        <v>1742.54</v>
      </c>
    </row>
    <row r="4924" spans="2:17" hidden="1">
      <c r="B4924">
        <v>2015</v>
      </c>
      <c r="C4924">
        <v>5</v>
      </c>
      <c r="D4924" t="s">
        <v>940</v>
      </c>
      <c r="E4924" t="s">
        <v>941</v>
      </c>
      <c r="F4924" t="s">
        <v>951</v>
      </c>
      <c r="G4924" t="s">
        <v>952</v>
      </c>
      <c r="H4924" t="s">
        <v>121</v>
      </c>
      <c r="I4924" t="s">
        <v>1076</v>
      </c>
      <c r="J4924" t="s">
        <v>31</v>
      </c>
      <c r="K4924" t="s">
        <v>953</v>
      </c>
      <c r="L4924" t="s">
        <v>24</v>
      </c>
      <c r="M4924" t="s">
        <v>25</v>
      </c>
      <c r="N4924">
        <v>1408</v>
      </c>
      <c r="O4924">
        <v>15679</v>
      </c>
      <c r="P4924">
        <v>10871.35</v>
      </c>
      <c r="Q4924">
        <v>-2154.37</v>
      </c>
    </row>
    <row r="4925" spans="2:17" hidden="1">
      <c r="B4925">
        <v>2015</v>
      </c>
      <c r="C4925">
        <v>5</v>
      </c>
      <c r="D4925" t="s">
        <v>940</v>
      </c>
      <c r="E4925" t="s">
        <v>941</v>
      </c>
      <c r="F4925" t="s">
        <v>951</v>
      </c>
      <c r="G4925" t="s">
        <v>952</v>
      </c>
      <c r="H4925" t="s">
        <v>121</v>
      </c>
      <c r="I4925" t="s">
        <v>1076</v>
      </c>
      <c r="J4925" t="s">
        <v>31</v>
      </c>
      <c r="K4925" t="s">
        <v>953</v>
      </c>
      <c r="L4925" t="s">
        <v>24</v>
      </c>
      <c r="M4925" t="s">
        <v>26</v>
      </c>
      <c r="N4925">
        <v>1452</v>
      </c>
      <c r="O4925">
        <v>90473</v>
      </c>
      <c r="P4925">
        <v>48294.400000000001</v>
      </c>
      <c r="Q4925">
        <v>-5982.24</v>
      </c>
    </row>
    <row r="4926" spans="2:17" hidden="1">
      <c r="B4926">
        <v>2015</v>
      </c>
      <c r="C4926">
        <v>5</v>
      </c>
      <c r="D4926" t="s">
        <v>940</v>
      </c>
      <c r="E4926" t="s">
        <v>941</v>
      </c>
      <c r="F4926" t="s">
        <v>951</v>
      </c>
      <c r="G4926" t="s">
        <v>952</v>
      </c>
      <c r="H4926" t="s">
        <v>121</v>
      </c>
      <c r="I4926" t="s">
        <v>1076</v>
      </c>
      <c r="J4926" t="s">
        <v>31</v>
      </c>
      <c r="K4926" t="s">
        <v>953</v>
      </c>
      <c r="L4926" t="s">
        <v>24</v>
      </c>
      <c r="M4926" t="s">
        <v>27</v>
      </c>
      <c r="N4926">
        <v>1177</v>
      </c>
      <c r="O4926">
        <v>272219</v>
      </c>
      <c r="P4926">
        <v>157757.26999999999</v>
      </c>
      <c r="Q4926">
        <v>4434.38</v>
      </c>
    </row>
    <row r="4927" spans="2:17" hidden="1">
      <c r="B4927">
        <v>2015</v>
      </c>
      <c r="C4927">
        <v>5</v>
      </c>
      <c r="D4927" t="s">
        <v>940</v>
      </c>
      <c r="E4927" t="s">
        <v>941</v>
      </c>
      <c r="F4927" t="s">
        <v>954</v>
      </c>
      <c r="G4927" t="s">
        <v>955</v>
      </c>
      <c r="H4927" t="s">
        <v>30</v>
      </c>
      <c r="I4927" t="s">
        <v>21</v>
      </c>
      <c r="J4927" t="s">
        <v>31</v>
      </c>
      <c r="K4927" t="s">
        <v>956</v>
      </c>
      <c r="L4927" t="s">
        <v>24</v>
      </c>
      <c r="M4927" t="s">
        <v>25</v>
      </c>
      <c r="N4927">
        <v>2115</v>
      </c>
      <c r="O4927">
        <v>21357</v>
      </c>
      <c r="P4927">
        <v>17236.96</v>
      </c>
      <c r="Q4927">
        <v>-10781.12</v>
      </c>
    </row>
    <row r="4928" spans="2:17" hidden="1">
      <c r="B4928">
        <v>2015</v>
      </c>
      <c r="C4928">
        <v>5</v>
      </c>
      <c r="D4928" t="s">
        <v>940</v>
      </c>
      <c r="E4928" t="s">
        <v>941</v>
      </c>
      <c r="F4928" t="s">
        <v>954</v>
      </c>
      <c r="G4928" t="s">
        <v>955</v>
      </c>
      <c r="H4928" t="s">
        <v>30</v>
      </c>
      <c r="I4928" t="s">
        <v>21</v>
      </c>
      <c r="J4928" t="s">
        <v>31</v>
      </c>
      <c r="K4928" t="s">
        <v>956</v>
      </c>
      <c r="L4928" t="s">
        <v>24</v>
      </c>
      <c r="M4928" t="s">
        <v>26</v>
      </c>
      <c r="N4928">
        <v>1119</v>
      </c>
      <c r="O4928">
        <v>63284</v>
      </c>
      <c r="P4928">
        <v>38938.639999999999</v>
      </c>
      <c r="Q4928">
        <v>-16952.849999999999</v>
      </c>
    </row>
    <row r="4929" spans="2:17" hidden="1">
      <c r="B4929">
        <v>2015</v>
      </c>
      <c r="C4929">
        <v>5</v>
      </c>
      <c r="D4929" t="s">
        <v>940</v>
      </c>
      <c r="E4929" t="s">
        <v>941</v>
      </c>
      <c r="F4929" t="s">
        <v>954</v>
      </c>
      <c r="G4929" t="s">
        <v>955</v>
      </c>
      <c r="H4929" t="s">
        <v>30</v>
      </c>
      <c r="I4929" t="s">
        <v>21</v>
      </c>
      <c r="J4929" t="s">
        <v>31</v>
      </c>
      <c r="K4929" t="s">
        <v>956</v>
      </c>
      <c r="L4929" t="s">
        <v>24</v>
      </c>
      <c r="M4929" t="s">
        <v>27</v>
      </c>
      <c r="N4929">
        <v>331</v>
      </c>
      <c r="O4929">
        <v>62571</v>
      </c>
      <c r="P4929">
        <v>52657.97</v>
      </c>
      <c r="Q4929">
        <v>1482.51</v>
      </c>
    </row>
    <row r="4930" spans="2:17" hidden="1">
      <c r="B4930">
        <v>2015</v>
      </c>
      <c r="C4930">
        <v>5</v>
      </c>
      <c r="D4930" t="s">
        <v>957</v>
      </c>
      <c r="E4930" t="s">
        <v>958</v>
      </c>
      <c r="F4930" t="s">
        <v>959</v>
      </c>
      <c r="G4930" t="s">
        <v>960</v>
      </c>
      <c r="H4930" t="s">
        <v>121</v>
      </c>
      <c r="I4930" t="s">
        <v>1076</v>
      </c>
      <c r="J4930" t="s">
        <v>31</v>
      </c>
      <c r="K4930" t="s">
        <v>961</v>
      </c>
      <c r="L4930" t="s">
        <v>24</v>
      </c>
      <c r="M4930" t="s">
        <v>25</v>
      </c>
      <c r="N4930">
        <v>2407</v>
      </c>
      <c r="O4930">
        <v>27269</v>
      </c>
      <c r="P4930">
        <v>18921.169999999998</v>
      </c>
      <c r="Q4930">
        <v>-3871.04</v>
      </c>
    </row>
    <row r="4931" spans="2:17" hidden="1">
      <c r="B4931">
        <v>2015</v>
      </c>
      <c r="C4931">
        <v>5</v>
      </c>
      <c r="D4931" t="s">
        <v>957</v>
      </c>
      <c r="E4931" t="s">
        <v>958</v>
      </c>
      <c r="F4931" t="s">
        <v>959</v>
      </c>
      <c r="G4931" t="s">
        <v>960</v>
      </c>
      <c r="H4931" t="s">
        <v>121</v>
      </c>
      <c r="I4931" t="s">
        <v>1076</v>
      </c>
      <c r="J4931" t="s">
        <v>31</v>
      </c>
      <c r="K4931" t="s">
        <v>961</v>
      </c>
      <c r="L4931" t="s">
        <v>24</v>
      </c>
      <c r="M4931" t="s">
        <v>26</v>
      </c>
      <c r="N4931">
        <v>3160</v>
      </c>
      <c r="O4931">
        <v>198514</v>
      </c>
      <c r="P4931">
        <v>108736.7</v>
      </c>
      <c r="Q4931">
        <v>-13455.15</v>
      </c>
    </row>
    <row r="4932" spans="2:17" hidden="1">
      <c r="B4932">
        <v>2015</v>
      </c>
      <c r="C4932">
        <v>5</v>
      </c>
      <c r="D4932" t="s">
        <v>957</v>
      </c>
      <c r="E4932" t="s">
        <v>958</v>
      </c>
      <c r="F4932" t="s">
        <v>959</v>
      </c>
      <c r="G4932" t="s">
        <v>960</v>
      </c>
      <c r="H4932" t="s">
        <v>121</v>
      </c>
      <c r="I4932" t="s">
        <v>1076</v>
      </c>
      <c r="J4932" t="s">
        <v>31</v>
      </c>
      <c r="K4932" t="s">
        <v>961</v>
      </c>
      <c r="L4932" t="s">
        <v>24</v>
      </c>
      <c r="M4932" t="s">
        <v>27</v>
      </c>
      <c r="N4932">
        <v>1233</v>
      </c>
      <c r="O4932">
        <v>184629</v>
      </c>
      <c r="P4932">
        <v>111486.08</v>
      </c>
      <c r="Q4932">
        <v>3127.58</v>
      </c>
    </row>
    <row r="4933" spans="2:17" hidden="1">
      <c r="B4933">
        <v>2015</v>
      </c>
      <c r="C4933">
        <v>5</v>
      </c>
      <c r="D4933" t="s">
        <v>962</v>
      </c>
      <c r="E4933" t="s">
        <v>963</v>
      </c>
      <c r="F4933" t="s">
        <v>964</v>
      </c>
      <c r="G4933" t="s">
        <v>965</v>
      </c>
      <c r="H4933" t="s">
        <v>121</v>
      </c>
      <c r="I4933" t="s">
        <v>1076</v>
      </c>
      <c r="J4933" t="s">
        <v>31</v>
      </c>
      <c r="K4933" t="s">
        <v>966</v>
      </c>
      <c r="L4933" t="s">
        <v>24</v>
      </c>
      <c r="M4933" t="s">
        <v>25</v>
      </c>
      <c r="N4933">
        <v>3946</v>
      </c>
      <c r="O4933">
        <v>49706</v>
      </c>
      <c r="P4933">
        <v>36151.379999999997</v>
      </c>
      <c r="Q4933">
        <v>-7933.9</v>
      </c>
    </row>
    <row r="4934" spans="2:17" hidden="1">
      <c r="B4934">
        <v>2015</v>
      </c>
      <c r="C4934">
        <v>5</v>
      </c>
      <c r="D4934" t="s">
        <v>962</v>
      </c>
      <c r="E4934" t="s">
        <v>963</v>
      </c>
      <c r="F4934" t="s">
        <v>964</v>
      </c>
      <c r="G4934" t="s">
        <v>965</v>
      </c>
      <c r="H4934" t="s">
        <v>121</v>
      </c>
      <c r="I4934" t="s">
        <v>1076</v>
      </c>
      <c r="J4934" t="s">
        <v>31</v>
      </c>
      <c r="K4934" t="s">
        <v>966</v>
      </c>
      <c r="L4934" t="s">
        <v>24</v>
      </c>
      <c r="M4934" t="s">
        <v>26</v>
      </c>
      <c r="N4934">
        <v>3056</v>
      </c>
      <c r="O4934">
        <v>181635</v>
      </c>
      <c r="P4934">
        <v>110877.44</v>
      </c>
      <c r="Q4934">
        <v>-14638.24</v>
      </c>
    </row>
    <row r="4935" spans="2:17" hidden="1">
      <c r="B4935">
        <v>2015</v>
      </c>
      <c r="C4935">
        <v>5</v>
      </c>
      <c r="D4935" t="s">
        <v>962</v>
      </c>
      <c r="E4935" t="s">
        <v>963</v>
      </c>
      <c r="F4935" t="s">
        <v>964</v>
      </c>
      <c r="G4935" t="s">
        <v>965</v>
      </c>
      <c r="H4935" t="s">
        <v>121</v>
      </c>
      <c r="I4935" t="s">
        <v>1076</v>
      </c>
      <c r="J4935" t="s">
        <v>31</v>
      </c>
      <c r="K4935" t="s">
        <v>966</v>
      </c>
      <c r="L4935" t="s">
        <v>24</v>
      </c>
      <c r="M4935" t="s">
        <v>27</v>
      </c>
      <c r="N4935">
        <v>1118</v>
      </c>
      <c r="O4935">
        <v>202212</v>
      </c>
      <c r="P4935">
        <v>136433.20000000001</v>
      </c>
      <c r="Q4935">
        <v>2065.42</v>
      </c>
    </row>
    <row r="4936" spans="2:17" hidden="1">
      <c r="B4936">
        <v>2015</v>
      </c>
      <c r="C4936">
        <v>5</v>
      </c>
      <c r="D4936" t="s">
        <v>967</v>
      </c>
      <c r="E4936" t="s">
        <v>968</v>
      </c>
      <c r="F4936" t="s">
        <v>969</v>
      </c>
      <c r="G4936" t="s">
        <v>968</v>
      </c>
      <c r="H4936" t="s">
        <v>121</v>
      </c>
      <c r="I4936" t="s">
        <v>1076</v>
      </c>
      <c r="J4936" t="s">
        <v>31</v>
      </c>
      <c r="K4936" t="s">
        <v>970</v>
      </c>
      <c r="L4936" t="s">
        <v>24</v>
      </c>
      <c r="M4936" t="s">
        <v>25</v>
      </c>
      <c r="N4936">
        <v>643</v>
      </c>
      <c r="O4936">
        <v>9432</v>
      </c>
      <c r="P4936">
        <v>7029.39</v>
      </c>
      <c r="Q4936">
        <v>-1541.01</v>
      </c>
    </row>
    <row r="4937" spans="2:17" hidden="1">
      <c r="B4937">
        <v>2015</v>
      </c>
      <c r="C4937">
        <v>5</v>
      </c>
      <c r="D4937" t="s">
        <v>967</v>
      </c>
      <c r="E4937" t="s">
        <v>968</v>
      </c>
      <c r="F4937" t="s">
        <v>969</v>
      </c>
      <c r="G4937" t="s">
        <v>968</v>
      </c>
      <c r="H4937" t="s">
        <v>121</v>
      </c>
      <c r="I4937" t="s">
        <v>1076</v>
      </c>
      <c r="J4937" t="s">
        <v>31</v>
      </c>
      <c r="K4937" t="s">
        <v>970</v>
      </c>
      <c r="L4937" t="s">
        <v>24</v>
      </c>
      <c r="M4937" t="s">
        <v>26</v>
      </c>
      <c r="N4937">
        <v>402</v>
      </c>
      <c r="O4937">
        <v>22033</v>
      </c>
      <c r="P4937">
        <v>15407.16</v>
      </c>
      <c r="Q4937">
        <v>-1969.8</v>
      </c>
    </row>
    <row r="4938" spans="2:17" hidden="1">
      <c r="B4938">
        <v>2015</v>
      </c>
      <c r="C4938">
        <v>5</v>
      </c>
      <c r="D4938" t="s">
        <v>967</v>
      </c>
      <c r="E4938" t="s">
        <v>968</v>
      </c>
      <c r="F4938" t="s">
        <v>969</v>
      </c>
      <c r="G4938" t="s">
        <v>968</v>
      </c>
      <c r="H4938" t="s">
        <v>121</v>
      </c>
      <c r="I4938" t="s">
        <v>1076</v>
      </c>
      <c r="J4938" t="s">
        <v>31</v>
      </c>
      <c r="K4938" t="s">
        <v>970</v>
      </c>
      <c r="L4938" t="s">
        <v>24</v>
      </c>
      <c r="M4938" t="s">
        <v>27</v>
      </c>
      <c r="N4938">
        <v>88</v>
      </c>
      <c r="O4938">
        <v>18562</v>
      </c>
      <c r="P4938">
        <v>14033.3</v>
      </c>
      <c r="Q4938">
        <v>360.67</v>
      </c>
    </row>
    <row r="4939" spans="2:17" hidden="1">
      <c r="B4939">
        <v>2015</v>
      </c>
      <c r="C4939">
        <v>5</v>
      </c>
      <c r="D4939" t="s">
        <v>971</v>
      </c>
      <c r="E4939" t="s">
        <v>972</v>
      </c>
      <c r="F4939" t="s">
        <v>973</v>
      </c>
      <c r="G4939" t="s">
        <v>974</v>
      </c>
      <c r="H4939" t="s">
        <v>140</v>
      </c>
      <c r="I4939" t="s">
        <v>1076</v>
      </c>
      <c r="J4939" t="s">
        <v>31</v>
      </c>
      <c r="K4939" t="s">
        <v>975</v>
      </c>
      <c r="L4939" t="s">
        <v>24</v>
      </c>
      <c r="M4939" t="s">
        <v>25</v>
      </c>
      <c r="N4939">
        <v>640</v>
      </c>
      <c r="O4939">
        <v>7807</v>
      </c>
      <c r="P4939">
        <v>5756.33</v>
      </c>
      <c r="Q4939">
        <v>-1257.02</v>
      </c>
    </row>
    <row r="4940" spans="2:17" hidden="1">
      <c r="B4940">
        <v>2015</v>
      </c>
      <c r="C4940">
        <v>5</v>
      </c>
      <c r="D4940" t="s">
        <v>971</v>
      </c>
      <c r="E4940" t="s">
        <v>972</v>
      </c>
      <c r="F4940" t="s">
        <v>973</v>
      </c>
      <c r="G4940" t="s">
        <v>974</v>
      </c>
      <c r="H4940" t="s">
        <v>140</v>
      </c>
      <c r="I4940" t="s">
        <v>1076</v>
      </c>
      <c r="J4940" t="s">
        <v>31</v>
      </c>
      <c r="K4940" t="s">
        <v>975</v>
      </c>
      <c r="L4940" t="s">
        <v>24</v>
      </c>
      <c r="M4940" t="s">
        <v>26</v>
      </c>
      <c r="N4940">
        <v>620</v>
      </c>
      <c r="O4940">
        <v>37653</v>
      </c>
      <c r="P4940">
        <v>23179.64</v>
      </c>
      <c r="Q4940">
        <v>-2994.6</v>
      </c>
    </row>
    <row r="4941" spans="2:17" hidden="1">
      <c r="B4941">
        <v>2015</v>
      </c>
      <c r="C4941">
        <v>5</v>
      </c>
      <c r="D4941" t="s">
        <v>971</v>
      </c>
      <c r="E4941" t="s">
        <v>972</v>
      </c>
      <c r="F4941" t="s">
        <v>973</v>
      </c>
      <c r="G4941" t="s">
        <v>974</v>
      </c>
      <c r="H4941" t="s">
        <v>140</v>
      </c>
      <c r="I4941" t="s">
        <v>1076</v>
      </c>
      <c r="J4941" t="s">
        <v>31</v>
      </c>
      <c r="K4941" t="s">
        <v>975</v>
      </c>
      <c r="L4941" t="s">
        <v>24</v>
      </c>
      <c r="M4941" t="s">
        <v>27</v>
      </c>
      <c r="N4941">
        <v>555</v>
      </c>
      <c r="O4941">
        <v>146509</v>
      </c>
      <c r="P4941">
        <v>98891.26</v>
      </c>
      <c r="Q4941">
        <v>2789.53</v>
      </c>
    </row>
    <row r="4942" spans="2:17" hidden="1">
      <c r="B4942">
        <v>2015</v>
      </c>
      <c r="C4942">
        <v>5</v>
      </c>
      <c r="D4942" t="s">
        <v>976</v>
      </c>
      <c r="E4942" t="s">
        <v>977</v>
      </c>
      <c r="F4942" t="s">
        <v>978</v>
      </c>
      <c r="G4942" t="s">
        <v>979</v>
      </c>
      <c r="H4942" t="s">
        <v>30</v>
      </c>
      <c r="I4942" t="s">
        <v>21</v>
      </c>
      <c r="J4942" t="s">
        <v>31</v>
      </c>
      <c r="K4942" t="s">
        <v>980</v>
      </c>
      <c r="L4942" t="s">
        <v>24</v>
      </c>
      <c r="M4942" t="s">
        <v>25</v>
      </c>
      <c r="N4942">
        <v>585</v>
      </c>
      <c r="O4942">
        <v>8595</v>
      </c>
      <c r="P4942">
        <v>7959.82</v>
      </c>
      <c r="Q4942">
        <v>-9177.3799999999992</v>
      </c>
    </row>
    <row r="4943" spans="2:17" hidden="1">
      <c r="B4943">
        <v>2015</v>
      </c>
      <c r="C4943">
        <v>5</v>
      </c>
      <c r="D4943" t="s">
        <v>976</v>
      </c>
      <c r="E4943" t="s">
        <v>977</v>
      </c>
      <c r="F4943" t="s">
        <v>978</v>
      </c>
      <c r="G4943" t="s">
        <v>979</v>
      </c>
      <c r="H4943" t="s">
        <v>30</v>
      </c>
      <c r="I4943" t="s">
        <v>21</v>
      </c>
      <c r="J4943" t="s">
        <v>31</v>
      </c>
      <c r="K4943" t="s">
        <v>980</v>
      </c>
      <c r="L4943" t="s">
        <v>24</v>
      </c>
      <c r="M4943" t="s">
        <v>26</v>
      </c>
      <c r="N4943">
        <v>566</v>
      </c>
      <c r="O4943">
        <v>31652</v>
      </c>
      <c r="P4943">
        <v>36887.39</v>
      </c>
      <c r="Q4943">
        <v>-18115.61</v>
      </c>
    </row>
    <row r="4944" spans="2:17" hidden="1">
      <c r="B4944">
        <v>2015</v>
      </c>
      <c r="C4944">
        <v>5</v>
      </c>
      <c r="D4944" t="s">
        <v>976</v>
      </c>
      <c r="E4944" t="s">
        <v>977</v>
      </c>
      <c r="F4944" t="s">
        <v>978</v>
      </c>
      <c r="G4944" t="s">
        <v>979</v>
      </c>
      <c r="H4944" t="s">
        <v>30</v>
      </c>
      <c r="I4944" t="s">
        <v>21</v>
      </c>
      <c r="J4944" t="s">
        <v>31</v>
      </c>
      <c r="K4944" t="s">
        <v>980</v>
      </c>
      <c r="L4944" t="s">
        <v>24</v>
      </c>
      <c r="M4944" t="s">
        <v>27</v>
      </c>
      <c r="N4944">
        <v>29</v>
      </c>
      <c r="O4944">
        <v>3619</v>
      </c>
      <c r="P4944">
        <v>6282.2</v>
      </c>
      <c r="Q4944">
        <v>176.74</v>
      </c>
    </row>
    <row r="4945" spans="2:17" hidden="1">
      <c r="B4945">
        <v>2015</v>
      </c>
      <c r="C4945">
        <v>5</v>
      </c>
      <c r="D4945" t="s">
        <v>981</v>
      </c>
      <c r="E4945" t="s">
        <v>982</v>
      </c>
      <c r="F4945" t="s">
        <v>983</v>
      </c>
      <c r="G4945" t="s">
        <v>984</v>
      </c>
      <c r="H4945" t="s">
        <v>159</v>
      </c>
      <c r="I4945" t="s">
        <v>1076</v>
      </c>
      <c r="J4945" t="s">
        <v>31</v>
      </c>
      <c r="K4945" t="s">
        <v>985</v>
      </c>
      <c r="L4945" t="s">
        <v>24</v>
      </c>
      <c r="M4945" t="s">
        <v>25</v>
      </c>
      <c r="N4945">
        <v>97034</v>
      </c>
      <c r="O4945">
        <v>712303.58</v>
      </c>
      <c r="P4945">
        <v>444056.16</v>
      </c>
      <c r="Q4945">
        <v>-69660.02</v>
      </c>
    </row>
    <row r="4946" spans="2:17" hidden="1">
      <c r="B4946">
        <v>2015</v>
      </c>
      <c r="C4946">
        <v>5</v>
      </c>
      <c r="D4946" t="s">
        <v>981</v>
      </c>
      <c r="E4946" t="s">
        <v>982</v>
      </c>
      <c r="F4946" t="s">
        <v>983</v>
      </c>
      <c r="G4946" t="s">
        <v>984</v>
      </c>
      <c r="H4946" t="s">
        <v>159</v>
      </c>
      <c r="I4946" t="s">
        <v>1076</v>
      </c>
      <c r="J4946" t="s">
        <v>31</v>
      </c>
      <c r="K4946" t="s">
        <v>985</v>
      </c>
      <c r="L4946" t="s">
        <v>24</v>
      </c>
      <c r="M4946" t="s">
        <v>26</v>
      </c>
      <c r="N4946">
        <v>158929</v>
      </c>
      <c r="O4946">
        <v>11231615.779999999</v>
      </c>
      <c r="P4946">
        <v>4390416</v>
      </c>
      <c r="Q4946">
        <v>-484771.66</v>
      </c>
    </row>
    <row r="4947" spans="2:17" hidden="1">
      <c r="B4947">
        <v>2015</v>
      </c>
      <c r="C4947">
        <v>5</v>
      </c>
      <c r="D4947" t="s">
        <v>981</v>
      </c>
      <c r="E4947" t="s">
        <v>982</v>
      </c>
      <c r="F4947" t="s">
        <v>983</v>
      </c>
      <c r="G4947" t="s">
        <v>984</v>
      </c>
      <c r="H4947" t="s">
        <v>159</v>
      </c>
      <c r="I4947" t="s">
        <v>1076</v>
      </c>
      <c r="J4947" t="s">
        <v>31</v>
      </c>
      <c r="K4947" t="s">
        <v>985</v>
      </c>
      <c r="L4947" t="s">
        <v>24</v>
      </c>
      <c r="M4947" t="s">
        <v>27</v>
      </c>
      <c r="N4947">
        <v>638020</v>
      </c>
      <c r="O4947">
        <v>212987409.78</v>
      </c>
      <c r="P4947">
        <v>89153260.370000005</v>
      </c>
      <c r="Q4947">
        <v>2456495.0099999998</v>
      </c>
    </row>
    <row r="4948" spans="2:17" hidden="1">
      <c r="B4948">
        <v>2015</v>
      </c>
      <c r="C4948">
        <v>5</v>
      </c>
      <c r="D4948" t="s">
        <v>986</v>
      </c>
      <c r="E4948" t="s">
        <v>987</v>
      </c>
      <c r="F4948" t="s">
        <v>988</v>
      </c>
      <c r="G4948" t="s">
        <v>989</v>
      </c>
      <c r="H4948" t="s">
        <v>140</v>
      </c>
      <c r="I4948" t="s">
        <v>1076</v>
      </c>
      <c r="J4948" t="s">
        <v>31</v>
      </c>
      <c r="K4948" t="s">
        <v>990</v>
      </c>
      <c r="L4948" t="s">
        <v>24</v>
      </c>
      <c r="M4948" t="s">
        <v>25</v>
      </c>
      <c r="N4948">
        <v>55898</v>
      </c>
      <c r="O4948">
        <v>531235</v>
      </c>
      <c r="P4948">
        <v>351870.1</v>
      </c>
      <c r="Q4948">
        <v>-62543.43</v>
      </c>
    </row>
    <row r="4949" spans="2:17" hidden="1">
      <c r="B4949">
        <v>2015</v>
      </c>
      <c r="C4949">
        <v>5</v>
      </c>
      <c r="D4949" t="s">
        <v>986</v>
      </c>
      <c r="E4949" t="s">
        <v>987</v>
      </c>
      <c r="F4949" t="s">
        <v>988</v>
      </c>
      <c r="G4949" t="s">
        <v>989</v>
      </c>
      <c r="H4949" t="s">
        <v>140</v>
      </c>
      <c r="I4949" t="s">
        <v>1076</v>
      </c>
      <c r="J4949" t="s">
        <v>31</v>
      </c>
      <c r="K4949" t="s">
        <v>990</v>
      </c>
      <c r="L4949" t="s">
        <v>24</v>
      </c>
      <c r="M4949" t="s">
        <v>26</v>
      </c>
      <c r="N4949">
        <v>90925</v>
      </c>
      <c r="O4949">
        <v>6074649</v>
      </c>
      <c r="P4949">
        <v>2809573.03</v>
      </c>
      <c r="Q4949">
        <v>-321562.28999999998</v>
      </c>
    </row>
    <row r="4950" spans="2:17" hidden="1">
      <c r="B4950">
        <v>2015</v>
      </c>
      <c r="C4950">
        <v>5</v>
      </c>
      <c r="D4950" t="s">
        <v>986</v>
      </c>
      <c r="E4950" t="s">
        <v>987</v>
      </c>
      <c r="F4950" t="s">
        <v>988</v>
      </c>
      <c r="G4950" t="s">
        <v>989</v>
      </c>
      <c r="H4950" t="s">
        <v>140</v>
      </c>
      <c r="I4950" t="s">
        <v>1076</v>
      </c>
      <c r="J4950" t="s">
        <v>31</v>
      </c>
      <c r="K4950" t="s">
        <v>990</v>
      </c>
      <c r="L4950" t="s">
        <v>24</v>
      </c>
      <c r="M4950" t="s">
        <v>27</v>
      </c>
      <c r="N4950">
        <v>118469</v>
      </c>
      <c r="O4950">
        <v>25410381</v>
      </c>
      <c r="P4950">
        <v>12679763.800000001</v>
      </c>
      <c r="Q4950">
        <v>347033.68</v>
      </c>
    </row>
    <row r="4951" spans="2:17" hidden="1">
      <c r="B4951">
        <v>2015</v>
      </c>
      <c r="C4951">
        <v>5</v>
      </c>
      <c r="D4951" t="s">
        <v>986</v>
      </c>
      <c r="E4951" t="s">
        <v>987</v>
      </c>
      <c r="F4951" t="s">
        <v>991</v>
      </c>
      <c r="G4951" t="s">
        <v>992</v>
      </c>
      <c r="H4951" t="s">
        <v>121</v>
      </c>
      <c r="I4951" t="s">
        <v>1076</v>
      </c>
      <c r="J4951" t="s">
        <v>22</v>
      </c>
      <c r="K4951" t="s">
        <v>993</v>
      </c>
      <c r="L4951" t="s">
        <v>24</v>
      </c>
      <c r="M4951" t="s">
        <v>25</v>
      </c>
      <c r="N4951">
        <v>261</v>
      </c>
      <c r="O4951">
        <v>2748</v>
      </c>
      <c r="P4951">
        <v>1387.26</v>
      </c>
      <c r="Q4951">
        <v>-596.42999999999995</v>
      </c>
    </row>
    <row r="4952" spans="2:17" hidden="1">
      <c r="B4952">
        <v>2015</v>
      </c>
      <c r="C4952">
        <v>5</v>
      </c>
      <c r="D4952" t="s">
        <v>986</v>
      </c>
      <c r="E4952" t="s">
        <v>987</v>
      </c>
      <c r="F4952" t="s">
        <v>991</v>
      </c>
      <c r="G4952" t="s">
        <v>992</v>
      </c>
      <c r="H4952" t="s">
        <v>121</v>
      </c>
      <c r="I4952" t="s">
        <v>1076</v>
      </c>
      <c r="J4952" t="s">
        <v>22</v>
      </c>
      <c r="K4952" t="s">
        <v>993</v>
      </c>
      <c r="L4952" t="s">
        <v>24</v>
      </c>
      <c r="M4952" t="s">
        <v>26</v>
      </c>
      <c r="N4952">
        <v>445</v>
      </c>
      <c r="O4952">
        <v>28937</v>
      </c>
      <c r="P4952">
        <v>11010.04</v>
      </c>
      <c r="Q4952">
        <v>-2896.95</v>
      </c>
    </row>
    <row r="4953" spans="2:17" hidden="1">
      <c r="B4953">
        <v>2015</v>
      </c>
      <c r="C4953">
        <v>5</v>
      </c>
      <c r="D4953" t="s">
        <v>986</v>
      </c>
      <c r="E4953" t="s">
        <v>987</v>
      </c>
      <c r="F4953" t="s">
        <v>991</v>
      </c>
      <c r="G4953" t="s">
        <v>992</v>
      </c>
      <c r="H4953" t="s">
        <v>121</v>
      </c>
      <c r="I4953" t="s">
        <v>1076</v>
      </c>
      <c r="J4953" t="s">
        <v>22</v>
      </c>
      <c r="K4953" t="s">
        <v>993</v>
      </c>
      <c r="L4953" t="s">
        <v>24</v>
      </c>
      <c r="M4953" t="s">
        <v>27</v>
      </c>
      <c r="N4953">
        <v>426</v>
      </c>
      <c r="O4953">
        <v>97716</v>
      </c>
      <c r="P4953">
        <v>43120.160000000003</v>
      </c>
      <c r="Q4953">
        <v>-579.39</v>
      </c>
    </row>
    <row r="4954" spans="2:17" hidden="1">
      <c r="B4954">
        <v>2015</v>
      </c>
      <c r="C4954">
        <v>5</v>
      </c>
      <c r="D4954" t="s">
        <v>986</v>
      </c>
      <c r="E4954" t="s">
        <v>987</v>
      </c>
      <c r="F4954" t="s">
        <v>994</v>
      </c>
      <c r="G4954" t="s">
        <v>995</v>
      </c>
      <c r="H4954" t="s">
        <v>121</v>
      </c>
      <c r="I4954" t="s">
        <v>1076</v>
      </c>
      <c r="J4954" t="s">
        <v>31</v>
      </c>
      <c r="K4954" t="s">
        <v>996</v>
      </c>
      <c r="L4954" t="s">
        <v>24</v>
      </c>
      <c r="M4954" t="s">
        <v>25</v>
      </c>
      <c r="N4954">
        <v>5950</v>
      </c>
      <c r="O4954">
        <v>53006</v>
      </c>
      <c r="P4954">
        <v>38445.65</v>
      </c>
      <c r="Q4954">
        <v>-6799.79</v>
      </c>
    </row>
    <row r="4955" spans="2:17" hidden="1">
      <c r="B4955">
        <v>2015</v>
      </c>
      <c r="C4955">
        <v>5</v>
      </c>
      <c r="D4955" t="s">
        <v>986</v>
      </c>
      <c r="E4955" t="s">
        <v>987</v>
      </c>
      <c r="F4955" t="s">
        <v>994</v>
      </c>
      <c r="G4955" t="s">
        <v>995</v>
      </c>
      <c r="H4955" t="s">
        <v>121</v>
      </c>
      <c r="I4955" t="s">
        <v>1076</v>
      </c>
      <c r="J4955" t="s">
        <v>31</v>
      </c>
      <c r="K4955" t="s">
        <v>996</v>
      </c>
      <c r="L4955" t="s">
        <v>24</v>
      </c>
      <c r="M4955" t="s">
        <v>26</v>
      </c>
      <c r="N4955">
        <v>6191</v>
      </c>
      <c r="O4955">
        <v>390436</v>
      </c>
      <c r="P4955">
        <v>195342.52</v>
      </c>
      <c r="Q4955">
        <v>-23835.35</v>
      </c>
    </row>
    <row r="4956" spans="2:17" hidden="1">
      <c r="B4956">
        <v>2015</v>
      </c>
      <c r="C4956">
        <v>5</v>
      </c>
      <c r="D4956" t="s">
        <v>986</v>
      </c>
      <c r="E4956" t="s">
        <v>987</v>
      </c>
      <c r="F4956" t="s">
        <v>994</v>
      </c>
      <c r="G4956" t="s">
        <v>995</v>
      </c>
      <c r="H4956" t="s">
        <v>121</v>
      </c>
      <c r="I4956" t="s">
        <v>1076</v>
      </c>
      <c r="J4956" t="s">
        <v>31</v>
      </c>
      <c r="K4956" t="s">
        <v>996</v>
      </c>
      <c r="L4956" t="s">
        <v>24</v>
      </c>
      <c r="M4956" t="s">
        <v>27</v>
      </c>
      <c r="N4956">
        <v>3978</v>
      </c>
      <c r="O4956">
        <v>813944</v>
      </c>
      <c r="P4956">
        <v>440887.95</v>
      </c>
      <c r="Q4956">
        <v>11037.23</v>
      </c>
    </row>
    <row r="4957" spans="2:17" hidden="1">
      <c r="B4957">
        <v>2015</v>
      </c>
      <c r="C4957">
        <v>5</v>
      </c>
      <c r="D4957" t="s">
        <v>986</v>
      </c>
      <c r="E4957" t="s">
        <v>987</v>
      </c>
      <c r="F4957" t="s">
        <v>997</v>
      </c>
      <c r="G4957" t="s">
        <v>75</v>
      </c>
      <c r="H4957" t="s">
        <v>144</v>
      </c>
      <c r="I4957" t="s">
        <v>21</v>
      </c>
      <c r="J4957" t="s">
        <v>31</v>
      </c>
      <c r="K4957" t="s">
        <v>998</v>
      </c>
      <c r="L4957" t="s">
        <v>24</v>
      </c>
      <c r="M4957" t="s">
        <v>25</v>
      </c>
      <c r="N4957">
        <v>3660</v>
      </c>
      <c r="O4957">
        <v>35176</v>
      </c>
      <c r="P4957">
        <v>23022.36</v>
      </c>
      <c r="Q4957">
        <v>-12499.3</v>
      </c>
    </row>
    <row r="4958" spans="2:17" hidden="1">
      <c r="B4958">
        <v>2015</v>
      </c>
      <c r="C4958">
        <v>5</v>
      </c>
      <c r="D4958" t="s">
        <v>986</v>
      </c>
      <c r="E4958" t="s">
        <v>987</v>
      </c>
      <c r="F4958" t="s">
        <v>997</v>
      </c>
      <c r="G4958" t="s">
        <v>75</v>
      </c>
      <c r="H4958" t="s">
        <v>144</v>
      </c>
      <c r="I4958" t="s">
        <v>21</v>
      </c>
      <c r="J4958" t="s">
        <v>31</v>
      </c>
      <c r="K4958" t="s">
        <v>998</v>
      </c>
      <c r="L4958" t="s">
        <v>24</v>
      </c>
      <c r="M4958" t="s">
        <v>26</v>
      </c>
      <c r="N4958">
        <v>1169</v>
      </c>
      <c r="O4958">
        <v>61170</v>
      </c>
      <c r="P4958">
        <v>29560.91</v>
      </c>
      <c r="Q4958">
        <v>-12461.54</v>
      </c>
    </row>
    <row r="4959" spans="2:17" hidden="1">
      <c r="B4959">
        <v>2015</v>
      </c>
      <c r="C4959">
        <v>5</v>
      </c>
      <c r="D4959" t="s">
        <v>986</v>
      </c>
      <c r="E4959" t="s">
        <v>987</v>
      </c>
      <c r="F4959" t="s">
        <v>997</v>
      </c>
      <c r="G4959" t="s">
        <v>75</v>
      </c>
      <c r="H4959" t="s">
        <v>144</v>
      </c>
      <c r="I4959" t="s">
        <v>21</v>
      </c>
      <c r="J4959" t="s">
        <v>31</v>
      </c>
      <c r="K4959" t="s">
        <v>998</v>
      </c>
      <c r="L4959" t="s">
        <v>24</v>
      </c>
      <c r="M4959" t="s">
        <v>27</v>
      </c>
      <c r="N4959">
        <v>223</v>
      </c>
      <c r="O4959">
        <v>49947</v>
      </c>
      <c r="P4959">
        <v>32433.43</v>
      </c>
      <c r="Q4959">
        <v>898.85</v>
      </c>
    </row>
    <row r="4960" spans="2:17" hidden="1">
      <c r="B4960">
        <v>2015</v>
      </c>
      <c r="C4960">
        <v>5</v>
      </c>
      <c r="D4960" t="s">
        <v>986</v>
      </c>
      <c r="E4960" t="s">
        <v>987</v>
      </c>
      <c r="F4960" t="s">
        <v>999</v>
      </c>
      <c r="G4960" t="s">
        <v>1000</v>
      </c>
      <c r="H4960" t="s">
        <v>20</v>
      </c>
      <c r="I4960" t="s">
        <v>21</v>
      </c>
      <c r="J4960" t="s">
        <v>31</v>
      </c>
      <c r="K4960" t="s">
        <v>1001</v>
      </c>
      <c r="L4960" t="s">
        <v>24</v>
      </c>
      <c r="M4960" t="s">
        <v>25</v>
      </c>
      <c r="N4960">
        <v>283</v>
      </c>
      <c r="O4960">
        <v>2916</v>
      </c>
      <c r="P4960">
        <v>1831.18</v>
      </c>
      <c r="Q4960">
        <v>-1050.55</v>
      </c>
    </row>
    <row r="4961" spans="2:17" hidden="1">
      <c r="B4961">
        <v>2015</v>
      </c>
      <c r="C4961">
        <v>5</v>
      </c>
      <c r="D4961" t="s">
        <v>986</v>
      </c>
      <c r="E4961" t="s">
        <v>987</v>
      </c>
      <c r="F4961" t="s">
        <v>999</v>
      </c>
      <c r="G4961" t="s">
        <v>1000</v>
      </c>
      <c r="H4961" t="s">
        <v>20</v>
      </c>
      <c r="I4961" t="s">
        <v>21</v>
      </c>
      <c r="J4961" t="s">
        <v>31</v>
      </c>
      <c r="K4961" t="s">
        <v>1001</v>
      </c>
      <c r="L4961" t="s">
        <v>24</v>
      </c>
      <c r="M4961" t="s">
        <v>26</v>
      </c>
      <c r="N4961">
        <v>63</v>
      </c>
      <c r="O4961">
        <v>3133</v>
      </c>
      <c r="P4961">
        <v>1484.81</v>
      </c>
      <c r="Q4961">
        <v>-681.03</v>
      </c>
    </row>
    <row r="4962" spans="2:17" hidden="1">
      <c r="B4962">
        <v>2015</v>
      </c>
      <c r="C4962">
        <v>5</v>
      </c>
      <c r="D4962" t="s">
        <v>986</v>
      </c>
      <c r="E4962" t="s">
        <v>987</v>
      </c>
      <c r="F4962" t="s">
        <v>999</v>
      </c>
      <c r="G4962" t="s">
        <v>1000</v>
      </c>
      <c r="H4962" t="s">
        <v>20</v>
      </c>
      <c r="I4962" t="s">
        <v>21</v>
      </c>
      <c r="J4962" t="s">
        <v>31</v>
      </c>
      <c r="K4962" t="s">
        <v>1001</v>
      </c>
      <c r="L4962" t="s">
        <v>24</v>
      </c>
      <c r="M4962" t="s">
        <v>27</v>
      </c>
      <c r="N4962">
        <v>7</v>
      </c>
      <c r="O4962">
        <v>1150</v>
      </c>
      <c r="P4962">
        <v>753.66</v>
      </c>
      <c r="Q4962">
        <v>20.91</v>
      </c>
    </row>
    <row r="4963" spans="2:17" hidden="1">
      <c r="B4963">
        <v>2015</v>
      </c>
      <c r="C4963">
        <v>5</v>
      </c>
      <c r="D4963" t="s">
        <v>986</v>
      </c>
      <c r="E4963" t="s">
        <v>987</v>
      </c>
      <c r="F4963" t="s">
        <v>1002</v>
      </c>
      <c r="G4963" t="s">
        <v>1003</v>
      </c>
      <c r="H4963" t="s">
        <v>153</v>
      </c>
      <c r="I4963" t="s">
        <v>21</v>
      </c>
      <c r="J4963" t="s">
        <v>31</v>
      </c>
      <c r="K4963" t="s">
        <v>1004</v>
      </c>
      <c r="L4963" t="s">
        <v>24</v>
      </c>
      <c r="M4963" t="s">
        <v>25</v>
      </c>
      <c r="N4963">
        <v>286</v>
      </c>
      <c r="O4963">
        <v>3460</v>
      </c>
      <c r="P4963">
        <v>1632.23</v>
      </c>
      <c r="Q4963">
        <v>-1327.18</v>
      </c>
    </row>
    <row r="4964" spans="2:17" hidden="1">
      <c r="B4964">
        <v>2015</v>
      </c>
      <c r="C4964">
        <v>5</v>
      </c>
      <c r="D4964" t="s">
        <v>986</v>
      </c>
      <c r="E4964" t="s">
        <v>987</v>
      </c>
      <c r="F4964" t="s">
        <v>1002</v>
      </c>
      <c r="G4964" t="s">
        <v>1003</v>
      </c>
      <c r="H4964" t="s">
        <v>153</v>
      </c>
      <c r="I4964" t="s">
        <v>21</v>
      </c>
      <c r="J4964" t="s">
        <v>31</v>
      </c>
      <c r="K4964" t="s">
        <v>1004</v>
      </c>
      <c r="L4964" t="s">
        <v>24</v>
      </c>
      <c r="M4964" t="s">
        <v>26</v>
      </c>
      <c r="N4964">
        <v>331</v>
      </c>
      <c r="O4964">
        <v>21423</v>
      </c>
      <c r="P4964">
        <v>9374.26</v>
      </c>
      <c r="Q4964">
        <v>-3809.81</v>
      </c>
    </row>
    <row r="4965" spans="2:17" hidden="1">
      <c r="B4965">
        <v>2015</v>
      </c>
      <c r="C4965">
        <v>5</v>
      </c>
      <c r="D4965" t="s">
        <v>986</v>
      </c>
      <c r="E4965" t="s">
        <v>987</v>
      </c>
      <c r="F4965" t="s">
        <v>1002</v>
      </c>
      <c r="G4965" t="s">
        <v>1003</v>
      </c>
      <c r="H4965" t="s">
        <v>153</v>
      </c>
      <c r="I4965" t="s">
        <v>21</v>
      </c>
      <c r="J4965" t="s">
        <v>31</v>
      </c>
      <c r="K4965" t="s">
        <v>1004</v>
      </c>
      <c r="L4965" t="s">
        <v>24</v>
      </c>
      <c r="M4965" t="s">
        <v>27</v>
      </c>
      <c r="N4965">
        <v>199</v>
      </c>
      <c r="O4965">
        <v>36219</v>
      </c>
      <c r="P4965">
        <v>21599.72</v>
      </c>
      <c r="Q4965">
        <v>599.39</v>
      </c>
    </row>
    <row r="4966" spans="2:17" hidden="1">
      <c r="B4966">
        <v>2015</v>
      </c>
      <c r="C4966">
        <v>5</v>
      </c>
      <c r="D4966" t="s">
        <v>986</v>
      </c>
      <c r="E4966" t="s">
        <v>987</v>
      </c>
      <c r="F4966" t="s">
        <v>1005</v>
      </c>
      <c r="G4966" t="s">
        <v>1006</v>
      </c>
      <c r="H4966" t="s">
        <v>153</v>
      </c>
      <c r="I4966" t="s">
        <v>21</v>
      </c>
      <c r="J4966" t="s">
        <v>22</v>
      </c>
      <c r="K4966" t="s">
        <v>1007</v>
      </c>
      <c r="L4966" t="s">
        <v>24</v>
      </c>
      <c r="M4966" t="s">
        <v>25</v>
      </c>
      <c r="N4966">
        <v>330</v>
      </c>
      <c r="O4966">
        <v>3525</v>
      </c>
      <c r="P4966">
        <v>1572.94</v>
      </c>
      <c r="Q4966">
        <v>-1265.07</v>
      </c>
    </row>
    <row r="4967" spans="2:17" hidden="1">
      <c r="B4967">
        <v>2015</v>
      </c>
      <c r="C4967">
        <v>5</v>
      </c>
      <c r="D4967" t="s">
        <v>986</v>
      </c>
      <c r="E4967" t="s">
        <v>987</v>
      </c>
      <c r="F4967" t="s">
        <v>1005</v>
      </c>
      <c r="G4967" t="s">
        <v>1006</v>
      </c>
      <c r="H4967" t="s">
        <v>153</v>
      </c>
      <c r="I4967" t="s">
        <v>21</v>
      </c>
      <c r="J4967" t="s">
        <v>22</v>
      </c>
      <c r="K4967" t="s">
        <v>1007</v>
      </c>
      <c r="L4967" t="s">
        <v>24</v>
      </c>
      <c r="M4967" t="s">
        <v>26</v>
      </c>
      <c r="N4967">
        <v>462</v>
      </c>
      <c r="O4967">
        <v>28640</v>
      </c>
      <c r="P4967">
        <v>10161.64</v>
      </c>
      <c r="Q4967">
        <v>-4975.74</v>
      </c>
    </row>
    <row r="4968" spans="2:17" hidden="1">
      <c r="B4968">
        <v>2015</v>
      </c>
      <c r="C4968">
        <v>5</v>
      </c>
      <c r="D4968" t="s">
        <v>986</v>
      </c>
      <c r="E4968" t="s">
        <v>987</v>
      </c>
      <c r="F4968" t="s">
        <v>1005</v>
      </c>
      <c r="G4968" t="s">
        <v>1006</v>
      </c>
      <c r="H4968" t="s">
        <v>153</v>
      </c>
      <c r="I4968" t="s">
        <v>21</v>
      </c>
      <c r="J4968" t="s">
        <v>22</v>
      </c>
      <c r="K4968" t="s">
        <v>1007</v>
      </c>
      <c r="L4968" t="s">
        <v>24</v>
      </c>
      <c r="M4968" t="s">
        <v>27</v>
      </c>
      <c r="N4968">
        <v>244</v>
      </c>
      <c r="O4968">
        <v>50129</v>
      </c>
      <c r="P4968">
        <v>24476.75</v>
      </c>
      <c r="Q4968">
        <v>0</v>
      </c>
    </row>
    <row r="4969" spans="2:17" hidden="1">
      <c r="B4969">
        <v>2015</v>
      </c>
      <c r="C4969">
        <v>5</v>
      </c>
      <c r="D4969" t="s">
        <v>986</v>
      </c>
      <c r="E4969" t="s">
        <v>987</v>
      </c>
      <c r="F4969" t="s">
        <v>1008</v>
      </c>
      <c r="G4969" t="s">
        <v>1009</v>
      </c>
      <c r="H4969" t="s">
        <v>20</v>
      </c>
      <c r="I4969" t="s">
        <v>21</v>
      </c>
      <c r="J4969" t="s">
        <v>31</v>
      </c>
      <c r="K4969" t="s">
        <v>1010</v>
      </c>
      <c r="L4969" t="s">
        <v>24</v>
      </c>
      <c r="M4969" t="s">
        <v>25</v>
      </c>
      <c r="N4969">
        <v>4172</v>
      </c>
      <c r="O4969">
        <v>42966</v>
      </c>
      <c r="P4969">
        <v>26469.47</v>
      </c>
      <c r="Q4969">
        <v>-16845.849999999999</v>
      </c>
    </row>
    <row r="4970" spans="2:17" hidden="1">
      <c r="B4970">
        <v>2015</v>
      </c>
      <c r="C4970">
        <v>5</v>
      </c>
      <c r="D4970" t="s">
        <v>986</v>
      </c>
      <c r="E4970" t="s">
        <v>987</v>
      </c>
      <c r="F4970" t="s">
        <v>1008</v>
      </c>
      <c r="G4970" t="s">
        <v>1009</v>
      </c>
      <c r="H4970" t="s">
        <v>20</v>
      </c>
      <c r="I4970" t="s">
        <v>21</v>
      </c>
      <c r="J4970" t="s">
        <v>31</v>
      </c>
      <c r="K4970" t="s">
        <v>1010</v>
      </c>
      <c r="L4970" t="s">
        <v>24</v>
      </c>
      <c r="M4970" t="s">
        <v>26</v>
      </c>
      <c r="N4970">
        <v>1260</v>
      </c>
      <c r="O4970">
        <v>63622</v>
      </c>
      <c r="P4970">
        <v>30290.22</v>
      </c>
      <c r="Q4970">
        <v>-14817.6</v>
      </c>
    </row>
    <row r="4971" spans="2:17" hidden="1">
      <c r="B4971">
        <v>2015</v>
      </c>
      <c r="C4971">
        <v>5</v>
      </c>
      <c r="D4971" t="s">
        <v>986</v>
      </c>
      <c r="E4971" t="s">
        <v>987</v>
      </c>
      <c r="F4971" t="s">
        <v>1008</v>
      </c>
      <c r="G4971" t="s">
        <v>1009</v>
      </c>
      <c r="H4971" t="s">
        <v>20</v>
      </c>
      <c r="I4971" t="s">
        <v>21</v>
      </c>
      <c r="J4971" t="s">
        <v>31</v>
      </c>
      <c r="K4971" t="s">
        <v>1010</v>
      </c>
      <c r="L4971" t="s">
        <v>24</v>
      </c>
      <c r="M4971" t="s">
        <v>27</v>
      </c>
      <c r="N4971">
        <v>282</v>
      </c>
      <c r="O4971">
        <v>74055</v>
      </c>
      <c r="P4971">
        <v>49310</v>
      </c>
      <c r="Q4971">
        <v>1386.2</v>
      </c>
    </row>
    <row r="4972" spans="2:17" hidden="1">
      <c r="B4972">
        <v>2015</v>
      </c>
      <c r="C4972">
        <v>5</v>
      </c>
      <c r="D4972" t="s">
        <v>986</v>
      </c>
      <c r="E4972" t="s">
        <v>987</v>
      </c>
      <c r="F4972" t="s">
        <v>1011</v>
      </c>
      <c r="G4972" t="s">
        <v>1012</v>
      </c>
      <c r="H4972" t="s">
        <v>20</v>
      </c>
      <c r="I4972" t="s">
        <v>21</v>
      </c>
      <c r="J4972" t="s">
        <v>22</v>
      </c>
      <c r="K4972" t="s">
        <v>1013</v>
      </c>
      <c r="L4972" t="s">
        <v>24</v>
      </c>
      <c r="M4972" t="s">
        <v>25</v>
      </c>
      <c r="N4972">
        <v>2915</v>
      </c>
      <c r="O4972">
        <v>25200</v>
      </c>
      <c r="P4972">
        <v>14645.34</v>
      </c>
      <c r="Q4972">
        <v>-9042.83</v>
      </c>
    </row>
    <row r="4973" spans="2:17" hidden="1">
      <c r="B4973">
        <v>2015</v>
      </c>
      <c r="C4973">
        <v>5</v>
      </c>
      <c r="D4973" t="s">
        <v>986</v>
      </c>
      <c r="E4973" t="s">
        <v>987</v>
      </c>
      <c r="F4973" t="s">
        <v>1011</v>
      </c>
      <c r="G4973" t="s">
        <v>1012</v>
      </c>
      <c r="H4973" t="s">
        <v>20</v>
      </c>
      <c r="I4973" t="s">
        <v>21</v>
      </c>
      <c r="J4973" t="s">
        <v>22</v>
      </c>
      <c r="K4973" t="s">
        <v>1013</v>
      </c>
      <c r="L4973" t="s">
        <v>24</v>
      </c>
      <c r="M4973" t="s">
        <v>26</v>
      </c>
      <c r="N4973">
        <v>509</v>
      </c>
      <c r="O4973">
        <v>25875</v>
      </c>
      <c r="P4973">
        <v>9276.3799999999992</v>
      </c>
      <c r="Q4973">
        <v>-5476.84</v>
      </c>
    </row>
    <row r="4974" spans="2:17" hidden="1">
      <c r="B4974">
        <v>2015</v>
      </c>
      <c r="C4974">
        <v>5</v>
      </c>
      <c r="D4974" t="s">
        <v>986</v>
      </c>
      <c r="E4974" t="s">
        <v>987</v>
      </c>
      <c r="F4974" t="s">
        <v>1011</v>
      </c>
      <c r="G4974" t="s">
        <v>1012</v>
      </c>
      <c r="H4974" t="s">
        <v>20</v>
      </c>
      <c r="I4974" t="s">
        <v>21</v>
      </c>
      <c r="J4974" t="s">
        <v>22</v>
      </c>
      <c r="K4974" t="s">
        <v>1013</v>
      </c>
      <c r="L4974" t="s">
        <v>24</v>
      </c>
      <c r="M4974" t="s">
        <v>27</v>
      </c>
      <c r="N4974">
        <v>129</v>
      </c>
      <c r="O4974">
        <v>32985</v>
      </c>
      <c r="P4974">
        <v>16750.419999999998</v>
      </c>
      <c r="Q4974">
        <v>-60.64</v>
      </c>
    </row>
    <row r="4975" spans="2:17" hidden="1">
      <c r="B4975">
        <v>2015</v>
      </c>
      <c r="C4975">
        <v>5</v>
      </c>
      <c r="D4975" t="s">
        <v>986</v>
      </c>
      <c r="E4975" t="s">
        <v>987</v>
      </c>
      <c r="F4975" t="s">
        <v>1014</v>
      </c>
      <c r="G4975" t="s">
        <v>1015</v>
      </c>
      <c r="H4975" t="s">
        <v>121</v>
      </c>
      <c r="I4975" t="s">
        <v>1076</v>
      </c>
      <c r="J4975" t="s">
        <v>31</v>
      </c>
      <c r="K4975" t="s">
        <v>1016</v>
      </c>
      <c r="L4975" t="s">
        <v>24</v>
      </c>
      <c r="M4975" t="s">
        <v>25</v>
      </c>
      <c r="N4975">
        <v>904</v>
      </c>
      <c r="O4975">
        <v>8791</v>
      </c>
      <c r="P4975">
        <v>6083.01</v>
      </c>
      <c r="Q4975">
        <v>-1117.42</v>
      </c>
    </row>
    <row r="4976" spans="2:17" hidden="1">
      <c r="B4976">
        <v>2015</v>
      </c>
      <c r="C4976">
        <v>5</v>
      </c>
      <c r="D4976" t="s">
        <v>986</v>
      </c>
      <c r="E4976" t="s">
        <v>987</v>
      </c>
      <c r="F4976" t="s">
        <v>1014</v>
      </c>
      <c r="G4976" t="s">
        <v>1015</v>
      </c>
      <c r="H4976" t="s">
        <v>121</v>
      </c>
      <c r="I4976" t="s">
        <v>1076</v>
      </c>
      <c r="J4976" t="s">
        <v>31</v>
      </c>
      <c r="K4976" t="s">
        <v>1016</v>
      </c>
      <c r="L4976" t="s">
        <v>24</v>
      </c>
      <c r="M4976" t="s">
        <v>26</v>
      </c>
      <c r="N4976">
        <v>871</v>
      </c>
      <c r="O4976">
        <v>53323</v>
      </c>
      <c r="P4976">
        <v>26422.57</v>
      </c>
      <c r="Q4976">
        <v>-3318.51</v>
      </c>
    </row>
    <row r="4977" spans="2:17" hidden="1">
      <c r="B4977">
        <v>2015</v>
      </c>
      <c r="C4977">
        <v>5</v>
      </c>
      <c r="D4977" t="s">
        <v>986</v>
      </c>
      <c r="E4977" t="s">
        <v>987</v>
      </c>
      <c r="F4977" t="s">
        <v>1014</v>
      </c>
      <c r="G4977" t="s">
        <v>1015</v>
      </c>
      <c r="H4977" t="s">
        <v>121</v>
      </c>
      <c r="I4977" t="s">
        <v>1076</v>
      </c>
      <c r="J4977" t="s">
        <v>31</v>
      </c>
      <c r="K4977" t="s">
        <v>1016</v>
      </c>
      <c r="L4977" t="s">
        <v>24</v>
      </c>
      <c r="M4977" t="s">
        <v>27</v>
      </c>
      <c r="N4977">
        <v>456</v>
      </c>
      <c r="O4977">
        <v>104508</v>
      </c>
      <c r="P4977">
        <v>56071.53</v>
      </c>
      <c r="Q4977">
        <v>1551.93</v>
      </c>
    </row>
    <row r="4978" spans="2:17" hidden="1">
      <c r="B4978">
        <v>2015</v>
      </c>
      <c r="C4978">
        <v>5</v>
      </c>
      <c r="D4978" t="s">
        <v>986</v>
      </c>
      <c r="E4978" t="s">
        <v>987</v>
      </c>
      <c r="F4978" t="s">
        <v>1017</v>
      </c>
      <c r="G4978" t="s">
        <v>1018</v>
      </c>
      <c r="H4978" t="s">
        <v>153</v>
      </c>
      <c r="I4978" t="s">
        <v>21</v>
      </c>
      <c r="J4978" t="s">
        <v>31</v>
      </c>
      <c r="K4978" t="s">
        <v>1019</v>
      </c>
      <c r="L4978" t="s">
        <v>24</v>
      </c>
      <c r="M4978" t="s">
        <v>25</v>
      </c>
      <c r="N4978">
        <v>2604</v>
      </c>
      <c r="O4978">
        <v>23491</v>
      </c>
      <c r="P4978">
        <v>14550.89</v>
      </c>
      <c r="Q4978">
        <v>-8175.23</v>
      </c>
    </row>
    <row r="4979" spans="2:17" hidden="1">
      <c r="B4979">
        <v>2015</v>
      </c>
      <c r="C4979">
        <v>5</v>
      </c>
      <c r="D4979" t="s">
        <v>986</v>
      </c>
      <c r="E4979" t="s">
        <v>987</v>
      </c>
      <c r="F4979" t="s">
        <v>1017</v>
      </c>
      <c r="G4979" t="s">
        <v>1018</v>
      </c>
      <c r="H4979" t="s">
        <v>153</v>
      </c>
      <c r="I4979" t="s">
        <v>21</v>
      </c>
      <c r="J4979" t="s">
        <v>31</v>
      </c>
      <c r="K4979" t="s">
        <v>1019</v>
      </c>
      <c r="L4979" t="s">
        <v>24</v>
      </c>
      <c r="M4979" t="s">
        <v>26</v>
      </c>
      <c r="N4979">
        <v>2430</v>
      </c>
      <c r="O4979">
        <v>154489</v>
      </c>
      <c r="P4979">
        <v>71625.210000000006</v>
      </c>
      <c r="Q4979">
        <v>-25369.200000000001</v>
      </c>
    </row>
    <row r="4980" spans="2:17" hidden="1">
      <c r="B4980">
        <v>2015</v>
      </c>
      <c r="C4980">
        <v>5</v>
      </c>
      <c r="D4980" t="s">
        <v>986</v>
      </c>
      <c r="E4980" t="s">
        <v>987</v>
      </c>
      <c r="F4980" t="s">
        <v>1017</v>
      </c>
      <c r="G4980" t="s">
        <v>1018</v>
      </c>
      <c r="H4980" t="s">
        <v>153</v>
      </c>
      <c r="I4980" t="s">
        <v>21</v>
      </c>
      <c r="J4980" t="s">
        <v>31</v>
      </c>
      <c r="K4980" t="s">
        <v>1019</v>
      </c>
      <c r="L4980" t="s">
        <v>24</v>
      </c>
      <c r="M4980" t="s">
        <v>27</v>
      </c>
      <c r="N4980">
        <v>1665</v>
      </c>
      <c r="O4980">
        <v>414778</v>
      </c>
      <c r="P4980">
        <v>247964.76</v>
      </c>
      <c r="Q4980">
        <v>4892.25</v>
      </c>
    </row>
    <row r="4981" spans="2:17" hidden="1">
      <c r="B4981">
        <v>2015</v>
      </c>
      <c r="C4981">
        <v>5</v>
      </c>
      <c r="D4981" t="s">
        <v>986</v>
      </c>
      <c r="E4981" t="s">
        <v>987</v>
      </c>
      <c r="F4981" t="s">
        <v>1020</v>
      </c>
      <c r="G4981" t="s">
        <v>1021</v>
      </c>
      <c r="H4981" t="s">
        <v>121</v>
      </c>
      <c r="I4981" t="s">
        <v>1076</v>
      </c>
      <c r="J4981" t="s">
        <v>31</v>
      </c>
      <c r="K4981" t="s">
        <v>1022</v>
      </c>
      <c r="L4981" t="s">
        <v>24</v>
      </c>
      <c r="M4981" t="s">
        <v>25</v>
      </c>
      <c r="N4981">
        <v>6198</v>
      </c>
      <c r="O4981">
        <v>50827</v>
      </c>
      <c r="P4981">
        <v>38209.57</v>
      </c>
      <c r="Q4981">
        <v>-6496.82</v>
      </c>
    </row>
    <row r="4982" spans="2:17" hidden="1">
      <c r="B4982">
        <v>2015</v>
      </c>
      <c r="C4982">
        <v>5</v>
      </c>
      <c r="D4982" t="s">
        <v>986</v>
      </c>
      <c r="E4982" t="s">
        <v>987</v>
      </c>
      <c r="F4982" t="s">
        <v>1020</v>
      </c>
      <c r="G4982" t="s">
        <v>1021</v>
      </c>
      <c r="H4982" t="s">
        <v>121</v>
      </c>
      <c r="I4982" t="s">
        <v>1076</v>
      </c>
      <c r="J4982" t="s">
        <v>31</v>
      </c>
      <c r="K4982" t="s">
        <v>1022</v>
      </c>
      <c r="L4982" t="s">
        <v>24</v>
      </c>
      <c r="M4982" t="s">
        <v>26</v>
      </c>
      <c r="N4982">
        <v>6671</v>
      </c>
      <c r="O4982">
        <v>433174</v>
      </c>
      <c r="P4982">
        <v>216086.17</v>
      </c>
      <c r="Q4982">
        <v>-25549.93</v>
      </c>
    </row>
    <row r="4983" spans="2:17" hidden="1">
      <c r="B4983">
        <v>2015</v>
      </c>
      <c r="C4983">
        <v>5</v>
      </c>
      <c r="D4983" t="s">
        <v>986</v>
      </c>
      <c r="E4983" t="s">
        <v>987</v>
      </c>
      <c r="F4983" t="s">
        <v>1020</v>
      </c>
      <c r="G4983" t="s">
        <v>1021</v>
      </c>
      <c r="H4983" t="s">
        <v>121</v>
      </c>
      <c r="I4983" t="s">
        <v>1076</v>
      </c>
      <c r="J4983" t="s">
        <v>31</v>
      </c>
      <c r="K4983" t="s">
        <v>1022</v>
      </c>
      <c r="L4983" t="s">
        <v>24</v>
      </c>
      <c r="M4983" t="s">
        <v>27</v>
      </c>
      <c r="N4983">
        <v>4980</v>
      </c>
      <c r="O4983">
        <v>1019558</v>
      </c>
      <c r="P4983">
        <v>551516.80000000005</v>
      </c>
      <c r="Q4983">
        <v>15177.45</v>
      </c>
    </row>
    <row r="4984" spans="2:17" hidden="1">
      <c r="B4984">
        <v>2015</v>
      </c>
      <c r="C4984">
        <v>5</v>
      </c>
      <c r="D4984" t="s">
        <v>986</v>
      </c>
      <c r="E4984" t="s">
        <v>987</v>
      </c>
      <c r="F4984" t="s">
        <v>1023</v>
      </c>
      <c r="G4984" t="s">
        <v>1024</v>
      </c>
      <c r="H4984" t="s">
        <v>153</v>
      </c>
      <c r="I4984" t="s">
        <v>21</v>
      </c>
      <c r="J4984" t="s">
        <v>31</v>
      </c>
      <c r="K4984" t="s">
        <v>1025</v>
      </c>
      <c r="L4984" t="s">
        <v>24</v>
      </c>
      <c r="M4984" t="s">
        <v>25</v>
      </c>
      <c r="N4984">
        <v>3944</v>
      </c>
      <c r="O4984">
        <v>43438</v>
      </c>
      <c r="P4984">
        <v>24029.25</v>
      </c>
      <c r="Q4984">
        <v>-14144.37</v>
      </c>
    </row>
    <row r="4985" spans="2:17" hidden="1">
      <c r="B4985">
        <v>2015</v>
      </c>
      <c r="C4985">
        <v>5</v>
      </c>
      <c r="D4985" t="s">
        <v>986</v>
      </c>
      <c r="E4985" t="s">
        <v>987</v>
      </c>
      <c r="F4985" t="s">
        <v>1023</v>
      </c>
      <c r="G4985" t="s">
        <v>1024</v>
      </c>
      <c r="H4985" t="s">
        <v>153</v>
      </c>
      <c r="I4985" t="s">
        <v>21</v>
      </c>
      <c r="J4985" t="s">
        <v>31</v>
      </c>
      <c r="K4985" t="s">
        <v>1025</v>
      </c>
      <c r="L4985" t="s">
        <v>24</v>
      </c>
      <c r="M4985" t="s">
        <v>26</v>
      </c>
      <c r="N4985">
        <v>5279</v>
      </c>
      <c r="O4985">
        <v>329917</v>
      </c>
      <c r="P4985">
        <v>150252.85999999999</v>
      </c>
      <c r="Q4985">
        <v>-51575.83</v>
      </c>
    </row>
    <row r="4986" spans="2:17" hidden="1">
      <c r="B4986">
        <v>2015</v>
      </c>
      <c r="C4986">
        <v>5</v>
      </c>
      <c r="D4986" t="s">
        <v>986</v>
      </c>
      <c r="E4986" t="s">
        <v>987</v>
      </c>
      <c r="F4986" t="s">
        <v>1023</v>
      </c>
      <c r="G4986" t="s">
        <v>1024</v>
      </c>
      <c r="H4986" t="s">
        <v>153</v>
      </c>
      <c r="I4986" t="s">
        <v>21</v>
      </c>
      <c r="J4986" t="s">
        <v>31</v>
      </c>
      <c r="K4986" t="s">
        <v>1025</v>
      </c>
      <c r="L4986" t="s">
        <v>24</v>
      </c>
      <c r="M4986" t="s">
        <v>27</v>
      </c>
      <c r="N4986">
        <v>3488</v>
      </c>
      <c r="O4986">
        <v>924930</v>
      </c>
      <c r="P4986">
        <v>524989.73</v>
      </c>
      <c r="Q4986">
        <v>-427.54</v>
      </c>
    </row>
    <row r="4987" spans="2:17" hidden="1">
      <c r="B4987">
        <v>2015</v>
      </c>
      <c r="C4987">
        <v>5</v>
      </c>
      <c r="D4987" t="s">
        <v>986</v>
      </c>
      <c r="E4987" t="s">
        <v>987</v>
      </c>
      <c r="F4987" t="s">
        <v>1026</v>
      </c>
      <c r="G4987" t="s">
        <v>1027</v>
      </c>
      <c r="H4987" t="s">
        <v>153</v>
      </c>
      <c r="I4987" t="s">
        <v>21</v>
      </c>
      <c r="J4987" t="s">
        <v>31</v>
      </c>
      <c r="K4987" t="s">
        <v>1028</v>
      </c>
      <c r="L4987" t="s">
        <v>24</v>
      </c>
      <c r="M4987" t="s">
        <v>25</v>
      </c>
      <c r="N4987">
        <v>3250</v>
      </c>
      <c r="O4987">
        <v>35719</v>
      </c>
      <c r="P4987">
        <v>19783.57</v>
      </c>
      <c r="Q4987">
        <v>-11631.21</v>
      </c>
    </row>
    <row r="4988" spans="2:17" hidden="1">
      <c r="B4988">
        <v>2015</v>
      </c>
      <c r="C4988">
        <v>5</v>
      </c>
      <c r="D4988" t="s">
        <v>986</v>
      </c>
      <c r="E4988" t="s">
        <v>987</v>
      </c>
      <c r="F4988" t="s">
        <v>1026</v>
      </c>
      <c r="G4988" t="s">
        <v>1027</v>
      </c>
      <c r="H4988" t="s">
        <v>153</v>
      </c>
      <c r="I4988" t="s">
        <v>21</v>
      </c>
      <c r="J4988" t="s">
        <v>31</v>
      </c>
      <c r="K4988" t="s">
        <v>1028</v>
      </c>
      <c r="L4988" t="s">
        <v>24</v>
      </c>
      <c r="M4988" t="s">
        <v>26</v>
      </c>
      <c r="N4988">
        <v>3930</v>
      </c>
      <c r="O4988">
        <v>243149</v>
      </c>
      <c r="P4988">
        <v>110492.29</v>
      </c>
      <c r="Q4988">
        <v>-38396.1</v>
      </c>
    </row>
    <row r="4989" spans="2:17" hidden="1">
      <c r="B4989">
        <v>2015</v>
      </c>
      <c r="C4989">
        <v>5</v>
      </c>
      <c r="D4989" t="s">
        <v>986</v>
      </c>
      <c r="E4989" t="s">
        <v>987</v>
      </c>
      <c r="F4989" t="s">
        <v>1026</v>
      </c>
      <c r="G4989" t="s">
        <v>1027</v>
      </c>
      <c r="H4989" t="s">
        <v>153</v>
      </c>
      <c r="I4989" t="s">
        <v>21</v>
      </c>
      <c r="J4989" t="s">
        <v>31</v>
      </c>
      <c r="K4989" t="s">
        <v>1028</v>
      </c>
      <c r="L4989" t="s">
        <v>24</v>
      </c>
      <c r="M4989" t="s">
        <v>27</v>
      </c>
      <c r="N4989">
        <v>1757</v>
      </c>
      <c r="O4989">
        <v>399915</v>
      </c>
      <c r="P4989">
        <v>234071.99</v>
      </c>
      <c r="Q4989">
        <v>6007.09</v>
      </c>
    </row>
    <row r="4990" spans="2:17" hidden="1">
      <c r="B4990">
        <v>2015</v>
      </c>
      <c r="C4990">
        <v>5</v>
      </c>
      <c r="D4990" t="s">
        <v>986</v>
      </c>
      <c r="E4990" t="s">
        <v>987</v>
      </c>
      <c r="F4990" t="s">
        <v>1029</v>
      </c>
      <c r="G4990" t="s">
        <v>1030</v>
      </c>
      <c r="H4990" t="s">
        <v>153</v>
      </c>
      <c r="I4990" t="s">
        <v>21</v>
      </c>
      <c r="J4990" t="s">
        <v>31</v>
      </c>
      <c r="K4990" t="s">
        <v>1031</v>
      </c>
      <c r="L4990" t="s">
        <v>24</v>
      </c>
      <c r="M4990" t="s">
        <v>25</v>
      </c>
      <c r="N4990">
        <v>2003</v>
      </c>
      <c r="O4990">
        <v>19931</v>
      </c>
      <c r="P4990">
        <v>11770.64</v>
      </c>
      <c r="Q4990">
        <v>-6362.69</v>
      </c>
    </row>
    <row r="4991" spans="2:17" hidden="1">
      <c r="B4991">
        <v>2015</v>
      </c>
      <c r="C4991">
        <v>5</v>
      </c>
      <c r="D4991" t="s">
        <v>986</v>
      </c>
      <c r="E4991" t="s">
        <v>987</v>
      </c>
      <c r="F4991" t="s">
        <v>1029</v>
      </c>
      <c r="G4991" t="s">
        <v>1030</v>
      </c>
      <c r="H4991" t="s">
        <v>153</v>
      </c>
      <c r="I4991" t="s">
        <v>21</v>
      </c>
      <c r="J4991" t="s">
        <v>31</v>
      </c>
      <c r="K4991" t="s">
        <v>1031</v>
      </c>
      <c r="L4991" t="s">
        <v>24</v>
      </c>
      <c r="M4991" t="s">
        <v>26</v>
      </c>
      <c r="N4991">
        <v>2658</v>
      </c>
      <c r="O4991">
        <v>164645</v>
      </c>
      <c r="P4991">
        <v>74882.73</v>
      </c>
      <c r="Q4991">
        <v>-25463.64</v>
      </c>
    </row>
    <row r="4992" spans="2:17" hidden="1">
      <c r="B4992">
        <v>2015</v>
      </c>
      <c r="C4992">
        <v>5</v>
      </c>
      <c r="D4992" t="s">
        <v>986</v>
      </c>
      <c r="E4992" t="s">
        <v>987</v>
      </c>
      <c r="F4992" t="s">
        <v>1029</v>
      </c>
      <c r="G4992" t="s">
        <v>1030</v>
      </c>
      <c r="H4992" t="s">
        <v>153</v>
      </c>
      <c r="I4992" t="s">
        <v>21</v>
      </c>
      <c r="J4992" t="s">
        <v>31</v>
      </c>
      <c r="K4992" t="s">
        <v>1031</v>
      </c>
      <c r="L4992" t="s">
        <v>24</v>
      </c>
      <c r="M4992" t="s">
        <v>27</v>
      </c>
      <c r="N4992">
        <v>1162</v>
      </c>
      <c r="O4992">
        <v>242020</v>
      </c>
      <c r="P4992">
        <v>141647.70000000001</v>
      </c>
      <c r="Q4992">
        <v>3916.18</v>
      </c>
    </row>
    <row r="4993" spans="2:17" hidden="1">
      <c r="B4993">
        <v>2015</v>
      </c>
      <c r="C4993">
        <v>5</v>
      </c>
      <c r="D4993" t="s">
        <v>986</v>
      </c>
      <c r="E4993" t="s">
        <v>987</v>
      </c>
      <c r="F4993" t="s">
        <v>1032</v>
      </c>
      <c r="G4993" t="s">
        <v>1033</v>
      </c>
      <c r="H4993" t="s">
        <v>30</v>
      </c>
      <c r="I4993" t="s">
        <v>21</v>
      </c>
      <c r="J4993" t="s">
        <v>31</v>
      </c>
      <c r="K4993" t="s">
        <v>1034</v>
      </c>
      <c r="L4993" t="s">
        <v>24</v>
      </c>
      <c r="M4993" t="s">
        <v>25</v>
      </c>
      <c r="N4993">
        <v>1253</v>
      </c>
      <c r="O4993">
        <v>9261</v>
      </c>
      <c r="P4993">
        <v>8760.91</v>
      </c>
      <c r="Q4993">
        <v>-4416.6000000000004</v>
      </c>
    </row>
    <row r="4994" spans="2:17" hidden="1">
      <c r="B4994">
        <v>2015</v>
      </c>
      <c r="C4994">
        <v>5</v>
      </c>
      <c r="D4994" t="s">
        <v>986</v>
      </c>
      <c r="E4994" t="s">
        <v>987</v>
      </c>
      <c r="F4994" t="s">
        <v>1032</v>
      </c>
      <c r="G4994" t="s">
        <v>1033</v>
      </c>
      <c r="H4994" t="s">
        <v>30</v>
      </c>
      <c r="I4994" t="s">
        <v>21</v>
      </c>
      <c r="J4994" t="s">
        <v>31</v>
      </c>
      <c r="K4994" t="s">
        <v>1034</v>
      </c>
      <c r="L4994" t="s">
        <v>24</v>
      </c>
      <c r="M4994" t="s">
        <v>26</v>
      </c>
      <c r="N4994">
        <v>180</v>
      </c>
      <c r="O4994">
        <v>9088</v>
      </c>
      <c r="P4994">
        <v>4993.07</v>
      </c>
      <c r="Q4994">
        <v>-2575.8000000000002</v>
      </c>
    </row>
    <row r="4995" spans="2:17" hidden="1">
      <c r="B4995">
        <v>2015</v>
      </c>
      <c r="C4995">
        <v>5</v>
      </c>
      <c r="D4995" t="s">
        <v>986</v>
      </c>
      <c r="E4995" t="s">
        <v>987</v>
      </c>
      <c r="F4995" t="s">
        <v>1032</v>
      </c>
      <c r="G4995" t="s">
        <v>1033</v>
      </c>
      <c r="H4995" t="s">
        <v>30</v>
      </c>
      <c r="I4995" t="s">
        <v>21</v>
      </c>
      <c r="J4995" t="s">
        <v>31</v>
      </c>
      <c r="K4995" t="s">
        <v>1034</v>
      </c>
      <c r="L4995" t="s">
        <v>24</v>
      </c>
      <c r="M4995" t="s">
        <v>27</v>
      </c>
      <c r="N4995">
        <v>36</v>
      </c>
      <c r="O4995">
        <v>9835</v>
      </c>
      <c r="P4995">
        <v>7593.17</v>
      </c>
      <c r="Q4995">
        <v>213.9</v>
      </c>
    </row>
    <row r="4996" spans="2:17" hidden="1">
      <c r="B4996">
        <v>2015</v>
      </c>
      <c r="C4996">
        <v>5</v>
      </c>
      <c r="D4996" t="s">
        <v>986</v>
      </c>
      <c r="E4996" t="s">
        <v>987</v>
      </c>
      <c r="F4996" t="s">
        <v>1045</v>
      </c>
      <c r="G4996" t="s">
        <v>1046</v>
      </c>
      <c r="H4996" t="s">
        <v>30</v>
      </c>
      <c r="I4996" t="s">
        <v>21</v>
      </c>
      <c r="J4996" t="s">
        <v>31</v>
      </c>
      <c r="K4996" t="s">
        <v>1047</v>
      </c>
      <c r="L4996" t="s">
        <v>24</v>
      </c>
      <c r="M4996" t="s">
        <v>25</v>
      </c>
      <c r="N4996">
        <v>997</v>
      </c>
      <c r="O4996">
        <v>5393</v>
      </c>
      <c r="P4996">
        <v>6295.89</v>
      </c>
      <c r="Q4996">
        <v>-2583.94</v>
      </c>
    </row>
    <row r="4997" spans="2:17" hidden="1">
      <c r="B4997">
        <v>2015</v>
      </c>
      <c r="C4997">
        <v>5</v>
      </c>
      <c r="D4997" t="s">
        <v>986</v>
      </c>
      <c r="E4997" t="s">
        <v>987</v>
      </c>
      <c r="F4997" t="s">
        <v>1045</v>
      </c>
      <c r="G4997" t="s">
        <v>1046</v>
      </c>
      <c r="H4997" t="s">
        <v>30</v>
      </c>
      <c r="I4997" t="s">
        <v>21</v>
      </c>
      <c r="J4997" t="s">
        <v>31</v>
      </c>
      <c r="K4997" t="s">
        <v>1047</v>
      </c>
      <c r="L4997" t="s">
        <v>24</v>
      </c>
      <c r="M4997" t="s">
        <v>26</v>
      </c>
      <c r="N4997">
        <v>77</v>
      </c>
      <c r="O4997">
        <v>3770</v>
      </c>
      <c r="P4997">
        <v>1951.35</v>
      </c>
      <c r="Q4997">
        <v>-1106.49</v>
      </c>
    </row>
    <row r="4998" spans="2:17" hidden="1">
      <c r="B4998">
        <v>2015</v>
      </c>
      <c r="C4998">
        <v>5</v>
      </c>
      <c r="D4998" t="s">
        <v>986</v>
      </c>
      <c r="E4998" t="s">
        <v>987</v>
      </c>
      <c r="F4998" t="s">
        <v>1045</v>
      </c>
      <c r="G4998" t="s">
        <v>1046</v>
      </c>
      <c r="H4998" t="s">
        <v>30</v>
      </c>
      <c r="I4998" t="s">
        <v>21</v>
      </c>
      <c r="J4998" t="s">
        <v>31</v>
      </c>
      <c r="K4998" t="s">
        <v>1047</v>
      </c>
      <c r="L4998" t="s">
        <v>24</v>
      </c>
      <c r="M4998" t="s">
        <v>27</v>
      </c>
      <c r="N4998">
        <v>9</v>
      </c>
      <c r="O4998">
        <v>2001</v>
      </c>
      <c r="P4998">
        <v>1502.72</v>
      </c>
      <c r="Q4998">
        <v>41.47</v>
      </c>
    </row>
    <row r="4999" spans="2:17" hidden="1">
      <c r="B4999">
        <v>2015</v>
      </c>
      <c r="C4999">
        <v>5</v>
      </c>
      <c r="D4999" t="s">
        <v>986</v>
      </c>
      <c r="E4999" t="s">
        <v>987</v>
      </c>
      <c r="F4999" t="s">
        <v>1048</v>
      </c>
      <c r="G4999" t="s">
        <v>1049</v>
      </c>
      <c r="H4999" t="s">
        <v>30</v>
      </c>
      <c r="I4999" t="s">
        <v>21</v>
      </c>
      <c r="J4999" t="s">
        <v>31</v>
      </c>
      <c r="K4999" t="s">
        <v>1047</v>
      </c>
      <c r="L4999" t="s">
        <v>24</v>
      </c>
      <c r="M4999" t="s">
        <v>25</v>
      </c>
      <c r="N4999">
        <v>1465</v>
      </c>
      <c r="O4999">
        <v>14583</v>
      </c>
      <c r="P4999">
        <v>10860.27</v>
      </c>
      <c r="Q4999">
        <v>-7084.74</v>
      </c>
    </row>
    <row r="5000" spans="2:17" hidden="1">
      <c r="B5000">
        <v>2015</v>
      </c>
      <c r="C5000">
        <v>5</v>
      </c>
      <c r="D5000" t="s">
        <v>986</v>
      </c>
      <c r="E5000" t="s">
        <v>987</v>
      </c>
      <c r="F5000" t="s">
        <v>1048</v>
      </c>
      <c r="G5000" t="s">
        <v>1049</v>
      </c>
      <c r="H5000" t="s">
        <v>30</v>
      </c>
      <c r="I5000" t="s">
        <v>21</v>
      </c>
      <c r="J5000" t="s">
        <v>31</v>
      </c>
      <c r="K5000" t="s">
        <v>1047</v>
      </c>
      <c r="L5000" t="s">
        <v>24</v>
      </c>
      <c r="M5000" t="s">
        <v>26</v>
      </c>
      <c r="N5000">
        <v>827</v>
      </c>
      <c r="O5000">
        <v>47795</v>
      </c>
      <c r="P5000">
        <v>26489.86</v>
      </c>
      <c r="Q5000">
        <v>-12049.39</v>
      </c>
    </row>
    <row r="5001" spans="2:17" hidden="1">
      <c r="B5001">
        <v>2015</v>
      </c>
      <c r="C5001">
        <v>5</v>
      </c>
      <c r="D5001" t="s">
        <v>986</v>
      </c>
      <c r="E5001" t="s">
        <v>987</v>
      </c>
      <c r="F5001" t="s">
        <v>1048</v>
      </c>
      <c r="G5001" t="s">
        <v>1049</v>
      </c>
      <c r="H5001" t="s">
        <v>30</v>
      </c>
      <c r="I5001" t="s">
        <v>21</v>
      </c>
      <c r="J5001" t="s">
        <v>31</v>
      </c>
      <c r="K5001" t="s">
        <v>1047</v>
      </c>
      <c r="L5001" t="s">
        <v>24</v>
      </c>
      <c r="M5001" t="s">
        <v>27</v>
      </c>
      <c r="N5001">
        <v>457</v>
      </c>
      <c r="O5001">
        <v>102064</v>
      </c>
      <c r="P5001">
        <v>77804.2</v>
      </c>
      <c r="Q5001">
        <v>2171.14</v>
      </c>
    </row>
    <row r="5002" spans="2:17" hidden="1">
      <c r="B5002">
        <v>2015</v>
      </c>
      <c r="C5002">
        <v>5</v>
      </c>
      <c r="D5002" t="s">
        <v>986</v>
      </c>
      <c r="E5002" t="s">
        <v>987</v>
      </c>
      <c r="F5002" t="s">
        <v>1050</v>
      </c>
      <c r="G5002" t="s">
        <v>1051</v>
      </c>
      <c r="H5002" t="s">
        <v>30</v>
      </c>
      <c r="I5002" t="s">
        <v>21</v>
      </c>
      <c r="J5002" t="s">
        <v>31</v>
      </c>
      <c r="K5002" t="s">
        <v>1052</v>
      </c>
      <c r="L5002" t="s">
        <v>24</v>
      </c>
      <c r="M5002" t="s">
        <v>25</v>
      </c>
      <c r="N5002">
        <v>130</v>
      </c>
      <c r="O5002">
        <v>279</v>
      </c>
      <c r="P5002">
        <v>726.02</v>
      </c>
      <c r="Q5002">
        <v>-133.85</v>
      </c>
    </row>
    <row r="5003" spans="2:17" hidden="1">
      <c r="B5003">
        <v>2015</v>
      </c>
      <c r="C5003">
        <v>5</v>
      </c>
      <c r="D5003" t="s">
        <v>986</v>
      </c>
      <c r="E5003" t="s">
        <v>987</v>
      </c>
      <c r="F5003" t="s">
        <v>1050</v>
      </c>
      <c r="G5003" t="s">
        <v>1051</v>
      </c>
      <c r="H5003" t="s">
        <v>30</v>
      </c>
      <c r="I5003" t="s">
        <v>21</v>
      </c>
      <c r="J5003" t="s">
        <v>31</v>
      </c>
      <c r="K5003" t="s">
        <v>1052</v>
      </c>
      <c r="L5003" t="s">
        <v>24</v>
      </c>
      <c r="M5003" t="s">
        <v>26</v>
      </c>
      <c r="N5003">
        <v>5</v>
      </c>
      <c r="O5003">
        <v>224</v>
      </c>
      <c r="P5003">
        <v>112.61</v>
      </c>
      <c r="Q5003">
        <v>-71.95</v>
      </c>
    </row>
    <row r="5004" spans="2:17" hidden="1">
      <c r="B5004">
        <v>2015</v>
      </c>
      <c r="C5004">
        <v>5</v>
      </c>
      <c r="D5004" t="s">
        <v>986</v>
      </c>
      <c r="E5004" t="s">
        <v>987</v>
      </c>
      <c r="F5004" t="s">
        <v>1053</v>
      </c>
      <c r="G5004" t="s">
        <v>1054</v>
      </c>
      <c r="H5004" t="s">
        <v>30</v>
      </c>
      <c r="I5004" t="s">
        <v>21</v>
      </c>
      <c r="J5004" t="s">
        <v>31</v>
      </c>
      <c r="K5004" t="s">
        <v>1047</v>
      </c>
      <c r="L5004" t="s">
        <v>24</v>
      </c>
      <c r="M5004" t="s">
        <v>25</v>
      </c>
      <c r="N5004">
        <v>156</v>
      </c>
      <c r="O5004">
        <v>716</v>
      </c>
      <c r="P5004">
        <v>955.95</v>
      </c>
      <c r="Q5004">
        <v>-343.08</v>
      </c>
    </row>
    <row r="5005" spans="2:17" hidden="1">
      <c r="B5005">
        <v>2015</v>
      </c>
      <c r="C5005">
        <v>5</v>
      </c>
      <c r="D5005" t="s">
        <v>986</v>
      </c>
      <c r="E5005" t="s">
        <v>987</v>
      </c>
      <c r="F5005" t="s">
        <v>1053</v>
      </c>
      <c r="G5005" t="s">
        <v>1054</v>
      </c>
      <c r="H5005" t="s">
        <v>30</v>
      </c>
      <c r="I5005" t="s">
        <v>21</v>
      </c>
      <c r="J5005" t="s">
        <v>31</v>
      </c>
      <c r="K5005" t="s">
        <v>1047</v>
      </c>
      <c r="L5005" t="s">
        <v>24</v>
      </c>
      <c r="M5005" t="s">
        <v>26</v>
      </c>
      <c r="N5005">
        <v>30</v>
      </c>
      <c r="O5005">
        <v>1398</v>
      </c>
      <c r="P5005">
        <v>710.21</v>
      </c>
      <c r="Q5005">
        <v>-431.1</v>
      </c>
    </row>
    <row r="5006" spans="2:17" hidden="1">
      <c r="B5006">
        <v>2015</v>
      </c>
      <c r="C5006">
        <v>5</v>
      </c>
      <c r="D5006" t="s">
        <v>986</v>
      </c>
      <c r="E5006" t="s">
        <v>987</v>
      </c>
      <c r="F5006" t="s">
        <v>1053</v>
      </c>
      <c r="G5006" t="s">
        <v>1054</v>
      </c>
      <c r="H5006" t="s">
        <v>30</v>
      </c>
      <c r="I5006" t="s">
        <v>21</v>
      </c>
      <c r="J5006" t="s">
        <v>31</v>
      </c>
      <c r="K5006" t="s">
        <v>1047</v>
      </c>
      <c r="L5006" t="s">
        <v>24</v>
      </c>
      <c r="M5006" t="s">
        <v>27</v>
      </c>
      <c r="N5006">
        <v>2</v>
      </c>
      <c r="O5006">
        <v>206</v>
      </c>
      <c r="P5006">
        <v>160.31</v>
      </c>
      <c r="Q5006">
        <v>4.42</v>
      </c>
    </row>
    <row r="5007" spans="2:17" hidden="1">
      <c r="B5007">
        <v>2015</v>
      </c>
      <c r="C5007">
        <v>5</v>
      </c>
      <c r="D5007" t="s">
        <v>1035</v>
      </c>
      <c r="E5007" t="s">
        <v>1036</v>
      </c>
      <c r="F5007" t="s">
        <v>1037</v>
      </c>
      <c r="G5007" t="s">
        <v>1038</v>
      </c>
      <c r="H5007" t="s">
        <v>121</v>
      </c>
      <c r="I5007" t="s">
        <v>1076</v>
      </c>
      <c r="J5007" t="s">
        <v>31</v>
      </c>
      <c r="K5007" t="s">
        <v>1039</v>
      </c>
      <c r="L5007" t="s">
        <v>24</v>
      </c>
      <c r="M5007" t="s">
        <v>25</v>
      </c>
      <c r="N5007">
        <v>2660</v>
      </c>
      <c r="O5007">
        <v>34843</v>
      </c>
      <c r="P5007">
        <v>26160.37</v>
      </c>
      <c r="Q5007">
        <v>-6647.19</v>
      </c>
    </row>
    <row r="5008" spans="2:17" hidden="1">
      <c r="B5008">
        <v>2015</v>
      </c>
      <c r="C5008">
        <v>5</v>
      </c>
      <c r="D5008" t="s">
        <v>1035</v>
      </c>
      <c r="E5008" t="s">
        <v>1036</v>
      </c>
      <c r="F5008" t="s">
        <v>1037</v>
      </c>
      <c r="G5008" t="s">
        <v>1038</v>
      </c>
      <c r="H5008" t="s">
        <v>121</v>
      </c>
      <c r="I5008" t="s">
        <v>1076</v>
      </c>
      <c r="J5008" t="s">
        <v>31</v>
      </c>
      <c r="K5008" t="s">
        <v>1039</v>
      </c>
      <c r="L5008" t="s">
        <v>24</v>
      </c>
      <c r="M5008" t="s">
        <v>26</v>
      </c>
      <c r="N5008">
        <v>2378</v>
      </c>
      <c r="O5008">
        <v>144001</v>
      </c>
      <c r="P5008">
        <v>93652.96</v>
      </c>
      <c r="Q5008">
        <v>-15055.38</v>
      </c>
    </row>
    <row r="5009" spans="2:17" hidden="1">
      <c r="B5009">
        <v>2015</v>
      </c>
      <c r="C5009">
        <v>5</v>
      </c>
      <c r="D5009" t="s">
        <v>1035</v>
      </c>
      <c r="E5009" t="s">
        <v>1036</v>
      </c>
      <c r="F5009" t="s">
        <v>1037</v>
      </c>
      <c r="G5009" t="s">
        <v>1038</v>
      </c>
      <c r="H5009" t="s">
        <v>121</v>
      </c>
      <c r="I5009" t="s">
        <v>1076</v>
      </c>
      <c r="J5009" t="s">
        <v>31</v>
      </c>
      <c r="K5009" t="s">
        <v>1039</v>
      </c>
      <c r="L5009" t="s">
        <v>24</v>
      </c>
      <c r="M5009" t="s">
        <v>27</v>
      </c>
      <c r="N5009">
        <v>986</v>
      </c>
      <c r="O5009">
        <v>179027</v>
      </c>
      <c r="P5009">
        <v>129092.69</v>
      </c>
      <c r="Q5009">
        <v>3638</v>
      </c>
    </row>
    <row r="5010" spans="2:17" hidden="1">
      <c r="B5010">
        <v>2015</v>
      </c>
      <c r="C5010">
        <v>6</v>
      </c>
      <c r="D5010" t="s">
        <v>16</v>
      </c>
      <c r="E5010" t="s">
        <v>17</v>
      </c>
      <c r="F5010" t="s">
        <v>18</v>
      </c>
      <c r="G5010" t="s">
        <v>19</v>
      </c>
      <c r="H5010" t="s">
        <v>20</v>
      </c>
      <c r="I5010" t="s">
        <v>21</v>
      </c>
      <c r="J5010" t="s">
        <v>22</v>
      </c>
      <c r="K5010" t="s">
        <v>23</v>
      </c>
      <c r="L5010" t="s">
        <v>24</v>
      </c>
      <c r="M5010" t="s">
        <v>25</v>
      </c>
      <c r="N5010">
        <v>199</v>
      </c>
      <c r="O5010">
        <v>1736</v>
      </c>
      <c r="P5010">
        <v>2934.41</v>
      </c>
      <c r="Q5010">
        <v>-1615.9</v>
      </c>
    </row>
    <row r="5011" spans="2:17" hidden="1">
      <c r="B5011">
        <v>2015</v>
      </c>
      <c r="C5011">
        <v>6</v>
      </c>
      <c r="D5011" t="s">
        <v>16</v>
      </c>
      <c r="E5011" t="s">
        <v>17</v>
      </c>
      <c r="F5011" t="s">
        <v>18</v>
      </c>
      <c r="G5011" t="s">
        <v>19</v>
      </c>
      <c r="H5011" t="s">
        <v>20</v>
      </c>
      <c r="I5011" t="s">
        <v>21</v>
      </c>
      <c r="J5011" t="s">
        <v>22</v>
      </c>
      <c r="K5011" t="s">
        <v>23</v>
      </c>
      <c r="L5011" t="s">
        <v>24</v>
      </c>
      <c r="M5011" t="s">
        <v>26</v>
      </c>
      <c r="N5011">
        <v>16</v>
      </c>
      <c r="O5011">
        <v>719</v>
      </c>
      <c r="P5011">
        <v>869.14</v>
      </c>
      <c r="Q5011">
        <v>-405.44</v>
      </c>
    </row>
    <row r="5012" spans="2:17" hidden="1">
      <c r="B5012">
        <v>2015</v>
      </c>
      <c r="C5012">
        <v>6</v>
      </c>
      <c r="D5012" t="s">
        <v>16</v>
      </c>
      <c r="E5012" t="s">
        <v>17</v>
      </c>
      <c r="F5012" t="s">
        <v>18</v>
      </c>
      <c r="G5012" t="s">
        <v>19</v>
      </c>
      <c r="H5012" t="s">
        <v>20</v>
      </c>
      <c r="I5012" t="s">
        <v>21</v>
      </c>
      <c r="J5012" t="s">
        <v>22</v>
      </c>
      <c r="K5012" t="s">
        <v>23</v>
      </c>
      <c r="L5012" t="s">
        <v>24</v>
      </c>
      <c r="M5012" t="s">
        <v>27</v>
      </c>
      <c r="N5012">
        <v>6</v>
      </c>
      <c r="O5012">
        <v>1278</v>
      </c>
      <c r="P5012">
        <v>1466.19</v>
      </c>
      <c r="Q5012">
        <v>0</v>
      </c>
    </row>
    <row r="5013" spans="2:17" hidden="1">
      <c r="B5013">
        <v>2015</v>
      </c>
      <c r="C5013">
        <v>6</v>
      </c>
      <c r="D5013" t="s">
        <v>16</v>
      </c>
      <c r="E5013" t="s">
        <v>17</v>
      </c>
      <c r="F5013" t="s">
        <v>28</v>
      </c>
      <c r="G5013" t="s">
        <v>29</v>
      </c>
      <c r="H5013" t="s">
        <v>30</v>
      </c>
      <c r="I5013" t="s">
        <v>21</v>
      </c>
      <c r="J5013" t="s">
        <v>31</v>
      </c>
      <c r="K5013" t="s">
        <v>32</v>
      </c>
      <c r="L5013" t="s">
        <v>24</v>
      </c>
      <c r="M5013" t="s">
        <v>25</v>
      </c>
      <c r="N5013">
        <v>274</v>
      </c>
      <c r="O5013">
        <v>1358</v>
      </c>
      <c r="P5013">
        <v>3680.62</v>
      </c>
      <c r="Q5013">
        <v>-1758.9</v>
      </c>
    </row>
    <row r="5014" spans="2:17" hidden="1">
      <c r="B5014">
        <v>2015</v>
      </c>
      <c r="C5014">
        <v>6</v>
      </c>
      <c r="D5014" t="s">
        <v>16</v>
      </c>
      <c r="E5014" t="s">
        <v>17</v>
      </c>
      <c r="F5014" t="s">
        <v>28</v>
      </c>
      <c r="G5014" t="s">
        <v>29</v>
      </c>
      <c r="H5014" t="s">
        <v>30</v>
      </c>
      <c r="I5014" t="s">
        <v>21</v>
      </c>
      <c r="J5014" t="s">
        <v>31</v>
      </c>
      <c r="K5014" t="s">
        <v>32</v>
      </c>
      <c r="L5014" t="s">
        <v>24</v>
      </c>
      <c r="M5014" t="s">
        <v>26</v>
      </c>
      <c r="N5014">
        <v>9</v>
      </c>
      <c r="O5014">
        <v>476</v>
      </c>
      <c r="P5014">
        <v>800.86</v>
      </c>
      <c r="Q5014">
        <v>-351</v>
      </c>
    </row>
    <row r="5015" spans="2:17" hidden="1">
      <c r="B5015">
        <v>2015</v>
      </c>
      <c r="C5015">
        <v>6</v>
      </c>
      <c r="D5015" t="s">
        <v>16</v>
      </c>
      <c r="E5015" t="s">
        <v>17</v>
      </c>
      <c r="F5015" t="s">
        <v>33</v>
      </c>
      <c r="G5015" t="s">
        <v>34</v>
      </c>
      <c r="H5015" t="s">
        <v>30</v>
      </c>
      <c r="I5015" t="s">
        <v>21</v>
      </c>
      <c r="J5015" t="s">
        <v>22</v>
      </c>
      <c r="K5015" t="s">
        <v>35</v>
      </c>
      <c r="L5015" t="s">
        <v>24</v>
      </c>
      <c r="M5015" t="s">
        <v>25</v>
      </c>
      <c r="N5015">
        <v>2911</v>
      </c>
      <c r="O5015">
        <v>21318</v>
      </c>
      <c r="P5015">
        <v>47247.98</v>
      </c>
      <c r="Q5015">
        <v>-25060.06</v>
      </c>
    </row>
    <row r="5016" spans="2:17" hidden="1">
      <c r="B5016">
        <v>2015</v>
      </c>
      <c r="C5016">
        <v>6</v>
      </c>
      <c r="D5016" t="s">
        <v>16</v>
      </c>
      <c r="E5016" t="s">
        <v>17</v>
      </c>
      <c r="F5016" t="s">
        <v>33</v>
      </c>
      <c r="G5016" t="s">
        <v>34</v>
      </c>
      <c r="H5016" t="s">
        <v>30</v>
      </c>
      <c r="I5016" t="s">
        <v>21</v>
      </c>
      <c r="J5016" t="s">
        <v>22</v>
      </c>
      <c r="K5016" t="s">
        <v>35</v>
      </c>
      <c r="L5016" t="s">
        <v>24</v>
      </c>
      <c r="M5016" t="s">
        <v>26</v>
      </c>
      <c r="N5016">
        <v>374</v>
      </c>
      <c r="O5016">
        <v>18537</v>
      </c>
      <c r="P5016">
        <v>26136.41</v>
      </c>
      <c r="Q5016">
        <v>-13049.9</v>
      </c>
    </row>
    <row r="5017" spans="2:17" hidden="1">
      <c r="B5017">
        <v>2015</v>
      </c>
      <c r="C5017">
        <v>6</v>
      </c>
      <c r="D5017" t="s">
        <v>16</v>
      </c>
      <c r="E5017" t="s">
        <v>17</v>
      </c>
      <c r="F5017" t="s">
        <v>33</v>
      </c>
      <c r="G5017" t="s">
        <v>34</v>
      </c>
      <c r="H5017" t="s">
        <v>30</v>
      </c>
      <c r="I5017" t="s">
        <v>21</v>
      </c>
      <c r="J5017" t="s">
        <v>22</v>
      </c>
      <c r="K5017" t="s">
        <v>35</v>
      </c>
      <c r="L5017" t="s">
        <v>24</v>
      </c>
      <c r="M5017" t="s">
        <v>27</v>
      </c>
      <c r="N5017">
        <v>54</v>
      </c>
      <c r="O5017">
        <v>10647</v>
      </c>
      <c r="P5017">
        <v>14139.64</v>
      </c>
      <c r="Q5017">
        <v>0</v>
      </c>
    </row>
    <row r="5018" spans="2:17" hidden="1">
      <c r="B5018">
        <v>2015</v>
      </c>
      <c r="C5018">
        <v>6</v>
      </c>
      <c r="D5018" t="s">
        <v>16</v>
      </c>
      <c r="E5018" t="s">
        <v>17</v>
      </c>
      <c r="F5018" t="s">
        <v>36</v>
      </c>
      <c r="G5018" t="s">
        <v>37</v>
      </c>
      <c r="H5018" t="s">
        <v>30</v>
      </c>
      <c r="I5018" t="s">
        <v>21</v>
      </c>
      <c r="J5018" t="s">
        <v>22</v>
      </c>
      <c r="K5018" t="s">
        <v>38</v>
      </c>
      <c r="L5018" t="s">
        <v>24</v>
      </c>
      <c r="M5018" t="s">
        <v>25</v>
      </c>
      <c r="N5018">
        <v>1817</v>
      </c>
      <c r="O5018">
        <v>11526</v>
      </c>
      <c r="P5018">
        <v>26783.73</v>
      </c>
      <c r="Q5018">
        <v>-13174.6</v>
      </c>
    </row>
    <row r="5019" spans="2:17" hidden="1">
      <c r="B5019">
        <v>2015</v>
      </c>
      <c r="C5019">
        <v>6</v>
      </c>
      <c r="D5019" t="s">
        <v>16</v>
      </c>
      <c r="E5019" t="s">
        <v>17</v>
      </c>
      <c r="F5019" t="s">
        <v>36</v>
      </c>
      <c r="G5019" t="s">
        <v>37</v>
      </c>
      <c r="H5019" t="s">
        <v>30</v>
      </c>
      <c r="I5019" t="s">
        <v>21</v>
      </c>
      <c r="J5019" t="s">
        <v>22</v>
      </c>
      <c r="K5019" t="s">
        <v>38</v>
      </c>
      <c r="L5019" t="s">
        <v>24</v>
      </c>
      <c r="M5019" t="s">
        <v>26</v>
      </c>
      <c r="N5019">
        <v>155</v>
      </c>
      <c r="O5019">
        <v>7502</v>
      </c>
      <c r="P5019">
        <v>10899.83</v>
      </c>
      <c r="Q5019">
        <v>-4902.53</v>
      </c>
    </row>
    <row r="5020" spans="2:17" hidden="1">
      <c r="B5020">
        <v>2015</v>
      </c>
      <c r="C5020">
        <v>6</v>
      </c>
      <c r="D5020" t="s">
        <v>16</v>
      </c>
      <c r="E5020" t="s">
        <v>17</v>
      </c>
      <c r="F5020" t="s">
        <v>36</v>
      </c>
      <c r="G5020" t="s">
        <v>37</v>
      </c>
      <c r="H5020" t="s">
        <v>30</v>
      </c>
      <c r="I5020" t="s">
        <v>21</v>
      </c>
      <c r="J5020" t="s">
        <v>22</v>
      </c>
      <c r="K5020" t="s">
        <v>38</v>
      </c>
      <c r="L5020" t="s">
        <v>24</v>
      </c>
      <c r="M5020" t="s">
        <v>27</v>
      </c>
      <c r="N5020">
        <v>40</v>
      </c>
      <c r="O5020">
        <v>10006</v>
      </c>
      <c r="P5020">
        <v>13976.13</v>
      </c>
      <c r="Q5020">
        <v>0</v>
      </c>
    </row>
    <row r="5021" spans="2:17" hidden="1">
      <c r="B5021">
        <v>2015</v>
      </c>
      <c r="C5021">
        <v>6</v>
      </c>
      <c r="D5021" t="s">
        <v>16</v>
      </c>
      <c r="E5021" t="s">
        <v>17</v>
      </c>
      <c r="F5021" t="s">
        <v>39</v>
      </c>
      <c r="G5021" t="s">
        <v>40</v>
      </c>
      <c r="H5021" t="s">
        <v>30</v>
      </c>
      <c r="I5021" t="s">
        <v>21</v>
      </c>
      <c r="J5021" t="s">
        <v>22</v>
      </c>
      <c r="K5021" t="s">
        <v>41</v>
      </c>
      <c r="L5021" t="s">
        <v>24</v>
      </c>
      <c r="M5021" t="s">
        <v>25</v>
      </c>
      <c r="N5021">
        <v>2199</v>
      </c>
      <c r="O5021">
        <v>12529</v>
      </c>
      <c r="P5021">
        <v>30266.93</v>
      </c>
      <c r="Q5021">
        <v>-14596.27</v>
      </c>
    </row>
    <row r="5022" spans="2:17" hidden="1">
      <c r="B5022">
        <v>2015</v>
      </c>
      <c r="C5022">
        <v>6</v>
      </c>
      <c r="D5022" t="s">
        <v>16</v>
      </c>
      <c r="E5022" t="s">
        <v>17</v>
      </c>
      <c r="F5022" t="s">
        <v>39</v>
      </c>
      <c r="G5022" t="s">
        <v>40</v>
      </c>
      <c r="H5022" t="s">
        <v>30</v>
      </c>
      <c r="I5022" t="s">
        <v>21</v>
      </c>
      <c r="J5022" t="s">
        <v>22</v>
      </c>
      <c r="K5022" t="s">
        <v>41</v>
      </c>
      <c r="L5022" t="s">
        <v>24</v>
      </c>
      <c r="M5022" t="s">
        <v>26</v>
      </c>
      <c r="N5022">
        <v>258</v>
      </c>
      <c r="O5022">
        <v>12459</v>
      </c>
      <c r="P5022">
        <v>17184.68</v>
      </c>
      <c r="Q5022">
        <v>-8676.42</v>
      </c>
    </row>
    <row r="5023" spans="2:17" hidden="1">
      <c r="B5023">
        <v>2015</v>
      </c>
      <c r="C5023">
        <v>6</v>
      </c>
      <c r="D5023" t="s">
        <v>16</v>
      </c>
      <c r="E5023" t="s">
        <v>17</v>
      </c>
      <c r="F5023" t="s">
        <v>39</v>
      </c>
      <c r="G5023" t="s">
        <v>40</v>
      </c>
      <c r="H5023" t="s">
        <v>30</v>
      </c>
      <c r="I5023" t="s">
        <v>21</v>
      </c>
      <c r="J5023" t="s">
        <v>22</v>
      </c>
      <c r="K5023" t="s">
        <v>41</v>
      </c>
      <c r="L5023" t="s">
        <v>24</v>
      </c>
      <c r="M5023" t="s">
        <v>27</v>
      </c>
      <c r="N5023">
        <v>53</v>
      </c>
      <c r="O5023">
        <v>11869</v>
      </c>
      <c r="P5023">
        <v>14064.19</v>
      </c>
      <c r="Q5023">
        <v>0</v>
      </c>
    </row>
    <row r="5024" spans="2:17" hidden="1">
      <c r="B5024">
        <v>2015</v>
      </c>
      <c r="C5024">
        <v>6</v>
      </c>
      <c r="D5024" t="s">
        <v>16</v>
      </c>
      <c r="E5024" t="s">
        <v>17</v>
      </c>
      <c r="F5024" t="s">
        <v>42</v>
      </c>
      <c r="G5024" t="s">
        <v>43</v>
      </c>
      <c r="H5024" t="s">
        <v>30</v>
      </c>
      <c r="I5024" t="s">
        <v>21</v>
      </c>
      <c r="J5024" t="s">
        <v>22</v>
      </c>
      <c r="K5024" t="s">
        <v>44</v>
      </c>
      <c r="L5024" t="s">
        <v>24</v>
      </c>
      <c r="M5024" t="s">
        <v>25</v>
      </c>
      <c r="N5024">
        <v>1662</v>
      </c>
      <c r="O5024">
        <v>6493</v>
      </c>
      <c r="P5024">
        <v>18360.72</v>
      </c>
      <c r="Q5024">
        <v>-7624.64</v>
      </c>
    </row>
    <row r="5025" spans="2:17" hidden="1">
      <c r="B5025">
        <v>2015</v>
      </c>
      <c r="C5025">
        <v>6</v>
      </c>
      <c r="D5025" t="s">
        <v>16</v>
      </c>
      <c r="E5025" t="s">
        <v>17</v>
      </c>
      <c r="F5025" t="s">
        <v>42</v>
      </c>
      <c r="G5025" t="s">
        <v>43</v>
      </c>
      <c r="H5025" t="s">
        <v>30</v>
      </c>
      <c r="I5025" t="s">
        <v>21</v>
      </c>
      <c r="J5025" t="s">
        <v>22</v>
      </c>
      <c r="K5025" t="s">
        <v>44</v>
      </c>
      <c r="L5025" t="s">
        <v>24</v>
      </c>
      <c r="M5025" t="s">
        <v>26</v>
      </c>
      <c r="N5025">
        <v>113</v>
      </c>
      <c r="O5025">
        <v>5625</v>
      </c>
      <c r="P5025">
        <v>7780.73</v>
      </c>
      <c r="Q5025">
        <v>-3950.24</v>
      </c>
    </row>
    <row r="5026" spans="2:17" hidden="1">
      <c r="B5026">
        <v>2015</v>
      </c>
      <c r="C5026">
        <v>6</v>
      </c>
      <c r="D5026" t="s">
        <v>16</v>
      </c>
      <c r="E5026" t="s">
        <v>17</v>
      </c>
      <c r="F5026" t="s">
        <v>42</v>
      </c>
      <c r="G5026" t="s">
        <v>43</v>
      </c>
      <c r="H5026" t="s">
        <v>30</v>
      </c>
      <c r="I5026" t="s">
        <v>21</v>
      </c>
      <c r="J5026" t="s">
        <v>22</v>
      </c>
      <c r="K5026" t="s">
        <v>44</v>
      </c>
      <c r="L5026" t="s">
        <v>24</v>
      </c>
      <c r="M5026" t="s">
        <v>27</v>
      </c>
      <c r="N5026">
        <v>9</v>
      </c>
      <c r="O5026">
        <v>2117</v>
      </c>
      <c r="P5026">
        <v>3069.86</v>
      </c>
      <c r="Q5026">
        <v>0</v>
      </c>
    </row>
    <row r="5027" spans="2:17" hidden="1">
      <c r="B5027">
        <v>2015</v>
      </c>
      <c r="C5027">
        <v>6</v>
      </c>
      <c r="D5027" t="s">
        <v>16</v>
      </c>
      <c r="E5027" t="s">
        <v>17</v>
      </c>
      <c r="F5027" t="s">
        <v>45</v>
      </c>
      <c r="G5027" t="s">
        <v>46</v>
      </c>
      <c r="H5027" t="s">
        <v>30</v>
      </c>
      <c r="I5027" t="s">
        <v>21</v>
      </c>
      <c r="J5027" t="s">
        <v>22</v>
      </c>
      <c r="K5027" t="s">
        <v>47</v>
      </c>
      <c r="L5027" t="s">
        <v>24</v>
      </c>
      <c r="M5027" t="s">
        <v>25</v>
      </c>
      <c r="N5027">
        <v>3750</v>
      </c>
      <c r="O5027">
        <v>29339</v>
      </c>
      <c r="P5027">
        <v>63675.3</v>
      </c>
      <c r="Q5027">
        <v>-34426.9</v>
      </c>
    </row>
    <row r="5028" spans="2:17" hidden="1">
      <c r="B5028">
        <v>2015</v>
      </c>
      <c r="C5028">
        <v>6</v>
      </c>
      <c r="D5028" t="s">
        <v>16</v>
      </c>
      <c r="E5028" t="s">
        <v>17</v>
      </c>
      <c r="F5028" t="s">
        <v>45</v>
      </c>
      <c r="G5028" t="s">
        <v>46</v>
      </c>
      <c r="H5028" t="s">
        <v>30</v>
      </c>
      <c r="I5028" t="s">
        <v>21</v>
      </c>
      <c r="J5028" t="s">
        <v>22</v>
      </c>
      <c r="K5028" t="s">
        <v>47</v>
      </c>
      <c r="L5028" t="s">
        <v>24</v>
      </c>
      <c r="M5028" t="s">
        <v>26</v>
      </c>
      <c r="N5028">
        <v>496</v>
      </c>
      <c r="O5028">
        <v>24062</v>
      </c>
      <c r="P5028">
        <v>33881.15</v>
      </c>
      <c r="Q5028">
        <v>-17388.11</v>
      </c>
    </row>
    <row r="5029" spans="2:17" hidden="1">
      <c r="B5029">
        <v>2015</v>
      </c>
      <c r="C5029">
        <v>6</v>
      </c>
      <c r="D5029" t="s">
        <v>16</v>
      </c>
      <c r="E5029" t="s">
        <v>17</v>
      </c>
      <c r="F5029" t="s">
        <v>45</v>
      </c>
      <c r="G5029" t="s">
        <v>46</v>
      </c>
      <c r="H5029" t="s">
        <v>30</v>
      </c>
      <c r="I5029" t="s">
        <v>21</v>
      </c>
      <c r="J5029" t="s">
        <v>22</v>
      </c>
      <c r="K5029" t="s">
        <v>47</v>
      </c>
      <c r="L5029" t="s">
        <v>24</v>
      </c>
      <c r="M5029" t="s">
        <v>27</v>
      </c>
      <c r="N5029">
        <v>106</v>
      </c>
      <c r="O5029">
        <v>27044</v>
      </c>
      <c r="P5029">
        <v>33681.33</v>
      </c>
      <c r="Q5029">
        <v>0</v>
      </c>
    </row>
    <row r="5030" spans="2:17" hidden="1">
      <c r="B5030">
        <v>2015</v>
      </c>
      <c r="C5030">
        <v>6</v>
      </c>
      <c r="D5030" t="s">
        <v>16</v>
      </c>
      <c r="E5030" t="s">
        <v>17</v>
      </c>
      <c r="F5030" t="s">
        <v>48</v>
      </c>
      <c r="G5030" t="s">
        <v>49</v>
      </c>
      <c r="H5030" t="s">
        <v>30</v>
      </c>
      <c r="I5030" t="s">
        <v>21</v>
      </c>
      <c r="J5030" t="s">
        <v>31</v>
      </c>
      <c r="K5030" t="s">
        <v>50</v>
      </c>
      <c r="L5030" t="s">
        <v>24</v>
      </c>
      <c r="M5030" t="s">
        <v>25</v>
      </c>
      <c r="N5030">
        <v>5409</v>
      </c>
      <c r="O5030">
        <v>35080</v>
      </c>
      <c r="P5030">
        <v>85857.66</v>
      </c>
      <c r="Q5030">
        <v>-44885.48</v>
      </c>
    </row>
    <row r="5031" spans="2:17" hidden="1">
      <c r="B5031">
        <v>2015</v>
      </c>
      <c r="C5031">
        <v>6</v>
      </c>
      <c r="D5031" t="s">
        <v>16</v>
      </c>
      <c r="E5031" t="s">
        <v>17</v>
      </c>
      <c r="F5031" t="s">
        <v>48</v>
      </c>
      <c r="G5031" t="s">
        <v>49</v>
      </c>
      <c r="H5031" t="s">
        <v>30</v>
      </c>
      <c r="I5031" t="s">
        <v>21</v>
      </c>
      <c r="J5031" t="s">
        <v>31</v>
      </c>
      <c r="K5031" t="s">
        <v>50</v>
      </c>
      <c r="L5031" t="s">
        <v>24</v>
      </c>
      <c r="M5031" t="s">
        <v>26</v>
      </c>
      <c r="N5031">
        <v>745</v>
      </c>
      <c r="O5031">
        <v>39814</v>
      </c>
      <c r="P5031">
        <v>57490.05</v>
      </c>
      <c r="Q5031">
        <v>-28719.75</v>
      </c>
    </row>
    <row r="5032" spans="2:17" hidden="1">
      <c r="B5032">
        <v>2015</v>
      </c>
      <c r="C5032">
        <v>6</v>
      </c>
      <c r="D5032" t="s">
        <v>16</v>
      </c>
      <c r="E5032" t="s">
        <v>17</v>
      </c>
      <c r="F5032" t="s">
        <v>48</v>
      </c>
      <c r="G5032" t="s">
        <v>49</v>
      </c>
      <c r="H5032" t="s">
        <v>30</v>
      </c>
      <c r="I5032" t="s">
        <v>21</v>
      </c>
      <c r="J5032" t="s">
        <v>31</v>
      </c>
      <c r="K5032" t="s">
        <v>50</v>
      </c>
      <c r="L5032" t="s">
        <v>24</v>
      </c>
      <c r="M5032" t="s">
        <v>27</v>
      </c>
      <c r="N5032">
        <v>138</v>
      </c>
      <c r="O5032">
        <v>30934</v>
      </c>
      <c r="P5032">
        <v>43731.199999999997</v>
      </c>
      <c r="Q5032">
        <v>1268.3</v>
      </c>
    </row>
    <row r="5033" spans="2:17" hidden="1">
      <c r="B5033">
        <v>2015</v>
      </c>
      <c r="C5033">
        <v>6</v>
      </c>
      <c r="D5033" t="s">
        <v>16</v>
      </c>
      <c r="E5033" t="s">
        <v>17</v>
      </c>
      <c r="F5033" t="s">
        <v>51</v>
      </c>
      <c r="G5033" t="s">
        <v>52</v>
      </c>
      <c r="H5033" t="s">
        <v>30</v>
      </c>
      <c r="I5033" t="s">
        <v>21</v>
      </c>
      <c r="J5033" t="s">
        <v>22</v>
      </c>
      <c r="K5033" t="s">
        <v>53</v>
      </c>
      <c r="L5033" t="s">
        <v>24</v>
      </c>
      <c r="M5033" t="s">
        <v>25</v>
      </c>
      <c r="N5033">
        <v>306</v>
      </c>
      <c r="O5033">
        <v>3104</v>
      </c>
      <c r="P5033">
        <v>6276.08</v>
      </c>
      <c r="Q5033">
        <v>-3632.18</v>
      </c>
    </row>
    <row r="5034" spans="2:17" hidden="1">
      <c r="B5034">
        <v>2015</v>
      </c>
      <c r="C5034">
        <v>6</v>
      </c>
      <c r="D5034" t="s">
        <v>16</v>
      </c>
      <c r="E5034" t="s">
        <v>17</v>
      </c>
      <c r="F5034" t="s">
        <v>51</v>
      </c>
      <c r="G5034" t="s">
        <v>52</v>
      </c>
      <c r="H5034" t="s">
        <v>30</v>
      </c>
      <c r="I5034" t="s">
        <v>21</v>
      </c>
      <c r="J5034" t="s">
        <v>22</v>
      </c>
      <c r="K5034" t="s">
        <v>53</v>
      </c>
      <c r="L5034" t="s">
        <v>24</v>
      </c>
      <c r="M5034" t="s">
        <v>26</v>
      </c>
      <c r="N5034">
        <v>170</v>
      </c>
      <c r="O5034">
        <v>9476</v>
      </c>
      <c r="P5034">
        <v>11988.43</v>
      </c>
      <c r="Q5034">
        <v>-5995.9</v>
      </c>
    </row>
    <row r="5035" spans="2:17" hidden="1">
      <c r="B5035">
        <v>2015</v>
      </c>
      <c r="C5035">
        <v>6</v>
      </c>
      <c r="D5035" t="s">
        <v>16</v>
      </c>
      <c r="E5035" t="s">
        <v>17</v>
      </c>
      <c r="F5035" t="s">
        <v>51</v>
      </c>
      <c r="G5035" t="s">
        <v>52</v>
      </c>
      <c r="H5035" t="s">
        <v>30</v>
      </c>
      <c r="I5035" t="s">
        <v>21</v>
      </c>
      <c r="J5035" t="s">
        <v>22</v>
      </c>
      <c r="K5035" t="s">
        <v>53</v>
      </c>
      <c r="L5035" t="s">
        <v>24</v>
      </c>
      <c r="M5035" t="s">
        <v>27</v>
      </c>
      <c r="N5035">
        <v>20</v>
      </c>
      <c r="O5035">
        <v>3158</v>
      </c>
      <c r="P5035">
        <v>3164.13</v>
      </c>
      <c r="Q5035">
        <v>91.76</v>
      </c>
    </row>
    <row r="5036" spans="2:17" hidden="1">
      <c r="B5036">
        <v>2015</v>
      </c>
      <c r="C5036">
        <v>6</v>
      </c>
      <c r="D5036" t="s">
        <v>16</v>
      </c>
      <c r="E5036" t="s">
        <v>17</v>
      </c>
      <c r="F5036" t="s">
        <v>54</v>
      </c>
      <c r="G5036" t="s">
        <v>55</v>
      </c>
      <c r="H5036" t="s">
        <v>30</v>
      </c>
      <c r="I5036" t="s">
        <v>21</v>
      </c>
      <c r="J5036" t="s">
        <v>31</v>
      </c>
      <c r="K5036" t="s">
        <v>56</v>
      </c>
      <c r="L5036" t="s">
        <v>24</v>
      </c>
      <c r="M5036" t="s">
        <v>25</v>
      </c>
      <c r="N5036">
        <v>722</v>
      </c>
      <c r="O5036">
        <v>7167</v>
      </c>
      <c r="P5036">
        <v>15673.71</v>
      </c>
      <c r="Q5036">
        <v>-9140.2800000000007</v>
      </c>
    </row>
    <row r="5037" spans="2:17" hidden="1">
      <c r="B5037">
        <v>2015</v>
      </c>
      <c r="C5037">
        <v>6</v>
      </c>
      <c r="D5037" t="s">
        <v>16</v>
      </c>
      <c r="E5037" t="s">
        <v>17</v>
      </c>
      <c r="F5037" t="s">
        <v>54</v>
      </c>
      <c r="G5037" t="s">
        <v>55</v>
      </c>
      <c r="H5037" t="s">
        <v>30</v>
      </c>
      <c r="I5037" t="s">
        <v>21</v>
      </c>
      <c r="J5037" t="s">
        <v>31</v>
      </c>
      <c r="K5037" t="s">
        <v>56</v>
      </c>
      <c r="L5037" t="s">
        <v>24</v>
      </c>
      <c r="M5037" t="s">
        <v>26</v>
      </c>
      <c r="N5037">
        <v>148</v>
      </c>
      <c r="O5037">
        <v>7489</v>
      </c>
      <c r="P5037">
        <v>10865.44</v>
      </c>
      <c r="Q5037">
        <v>-5474</v>
      </c>
    </row>
    <row r="5038" spans="2:17" hidden="1">
      <c r="B5038">
        <v>2015</v>
      </c>
      <c r="C5038">
        <v>6</v>
      </c>
      <c r="D5038" t="s">
        <v>16</v>
      </c>
      <c r="E5038" t="s">
        <v>17</v>
      </c>
      <c r="F5038" t="s">
        <v>54</v>
      </c>
      <c r="G5038" t="s">
        <v>55</v>
      </c>
      <c r="H5038" t="s">
        <v>30</v>
      </c>
      <c r="I5038" t="s">
        <v>21</v>
      </c>
      <c r="J5038" t="s">
        <v>31</v>
      </c>
      <c r="K5038" t="s">
        <v>56</v>
      </c>
      <c r="L5038" t="s">
        <v>24</v>
      </c>
      <c r="M5038" t="s">
        <v>27</v>
      </c>
      <c r="N5038">
        <v>15</v>
      </c>
      <c r="O5038">
        <v>2839</v>
      </c>
      <c r="P5038">
        <v>3376.56</v>
      </c>
      <c r="Q5038">
        <v>97.93</v>
      </c>
    </row>
    <row r="5039" spans="2:17" hidden="1">
      <c r="B5039">
        <v>2015</v>
      </c>
      <c r="C5039">
        <v>6</v>
      </c>
      <c r="D5039" t="s">
        <v>16</v>
      </c>
      <c r="E5039" t="s">
        <v>17</v>
      </c>
      <c r="F5039" t="s">
        <v>57</v>
      </c>
      <c r="G5039" t="s">
        <v>58</v>
      </c>
      <c r="H5039" t="s">
        <v>30</v>
      </c>
      <c r="I5039" t="s">
        <v>21</v>
      </c>
      <c r="J5039" t="s">
        <v>31</v>
      </c>
      <c r="K5039" t="s">
        <v>59</v>
      </c>
      <c r="L5039" t="s">
        <v>24</v>
      </c>
      <c r="M5039" t="s">
        <v>25</v>
      </c>
      <c r="N5039">
        <v>25</v>
      </c>
      <c r="O5039">
        <v>271</v>
      </c>
      <c r="P5039">
        <v>582.94000000000005</v>
      </c>
      <c r="Q5039">
        <v>-305.75</v>
      </c>
    </row>
    <row r="5040" spans="2:17" hidden="1">
      <c r="B5040">
        <v>2015</v>
      </c>
      <c r="C5040">
        <v>6</v>
      </c>
      <c r="D5040" t="s">
        <v>16</v>
      </c>
      <c r="E5040" t="s">
        <v>17</v>
      </c>
      <c r="F5040" t="s">
        <v>57</v>
      </c>
      <c r="G5040" t="s">
        <v>58</v>
      </c>
      <c r="H5040" t="s">
        <v>30</v>
      </c>
      <c r="I5040" t="s">
        <v>21</v>
      </c>
      <c r="J5040" t="s">
        <v>31</v>
      </c>
      <c r="K5040" t="s">
        <v>59</v>
      </c>
      <c r="L5040" t="s">
        <v>24</v>
      </c>
      <c r="M5040" t="s">
        <v>26</v>
      </c>
      <c r="N5040">
        <v>13</v>
      </c>
      <c r="O5040">
        <v>675</v>
      </c>
      <c r="P5040">
        <v>960.46</v>
      </c>
      <c r="Q5040">
        <v>-507.39</v>
      </c>
    </row>
    <row r="5041" spans="2:17" hidden="1">
      <c r="B5041">
        <v>2015</v>
      </c>
      <c r="C5041">
        <v>6</v>
      </c>
      <c r="D5041" t="s">
        <v>16</v>
      </c>
      <c r="E5041" t="s">
        <v>17</v>
      </c>
      <c r="F5041" t="s">
        <v>57</v>
      </c>
      <c r="G5041" t="s">
        <v>58</v>
      </c>
      <c r="H5041" t="s">
        <v>30</v>
      </c>
      <c r="I5041" t="s">
        <v>21</v>
      </c>
      <c r="J5041" t="s">
        <v>31</v>
      </c>
      <c r="K5041" t="s">
        <v>59</v>
      </c>
      <c r="L5041" t="s">
        <v>24</v>
      </c>
      <c r="M5041" t="s">
        <v>27</v>
      </c>
      <c r="N5041">
        <v>6</v>
      </c>
      <c r="O5041">
        <v>1981</v>
      </c>
      <c r="P5041">
        <v>2145.0500000000002</v>
      </c>
      <c r="Q5041">
        <v>62.2</v>
      </c>
    </row>
    <row r="5042" spans="2:17" hidden="1">
      <c r="B5042">
        <v>2015</v>
      </c>
      <c r="C5042">
        <v>6</v>
      </c>
      <c r="D5042" t="s">
        <v>16</v>
      </c>
      <c r="E5042" t="s">
        <v>17</v>
      </c>
      <c r="F5042" t="s">
        <v>60</v>
      </c>
      <c r="G5042" t="s">
        <v>61</v>
      </c>
      <c r="H5042" t="s">
        <v>20</v>
      </c>
      <c r="I5042" t="s">
        <v>21</v>
      </c>
      <c r="J5042" t="s">
        <v>31</v>
      </c>
      <c r="K5042" t="s">
        <v>62</v>
      </c>
      <c r="L5042" t="s">
        <v>24</v>
      </c>
      <c r="M5042" t="s">
        <v>25</v>
      </c>
      <c r="N5042">
        <v>644</v>
      </c>
      <c r="O5042">
        <v>6455</v>
      </c>
      <c r="P5042">
        <v>9718.92</v>
      </c>
      <c r="Q5042">
        <v>-4476.33</v>
      </c>
    </row>
    <row r="5043" spans="2:17" hidden="1">
      <c r="B5043">
        <v>2015</v>
      </c>
      <c r="C5043">
        <v>6</v>
      </c>
      <c r="D5043" t="s">
        <v>16</v>
      </c>
      <c r="E5043" t="s">
        <v>17</v>
      </c>
      <c r="F5043" t="s">
        <v>60</v>
      </c>
      <c r="G5043" t="s">
        <v>61</v>
      </c>
      <c r="H5043" t="s">
        <v>20</v>
      </c>
      <c r="I5043" t="s">
        <v>21</v>
      </c>
      <c r="J5043" t="s">
        <v>31</v>
      </c>
      <c r="K5043" t="s">
        <v>62</v>
      </c>
      <c r="L5043" t="s">
        <v>24</v>
      </c>
      <c r="M5043" t="s">
        <v>26</v>
      </c>
      <c r="N5043">
        <v>99</v>
      </c>
      <c r="O5043">
        <v>5203</v>
      </c>
      <c r="P5043">
        <v>5316.18</v>
      </c>
      <c r="Q5043">
        <v>-2041.38</v>
      </c>
    </row>
    <row r="5044" spans="2:17" hidden="1">
      <c r="B5044">
        <v>2015</v>
      </c>
      <c r="C5044">
        <v>6</v>
      </c>
      <c r="D5044" t="s">
        <v>16</v>
      </c>
      <c r="E5044" t="s">
        <v>17</v>
      </c>
      <c r="F5044" t="s">
        <v>60</v>
      </c>
      <c r="G5044" t="s">
        <v>61</v>
      </c>
      <c r="H5044" t="s">
        <v>20</v>
      </c>
      <c r="I5044" t="s">
        <v>21</v>
      </c>
      <c r="J5044" t="s">
        <v>31</v>
      </c>
      <c r="K5044" t="s">
        <v>62</v>
      </c>
      <c r="L5044" t="s">
        <v>24</v>
      </c>
      <c r="M5044" t="s">
        <v>27</v>
      </c>
      <c r="N5044">
        <v>13</v>
      </c>
      <c r="O5044">
        <v>3535</v>
      </c>
      <c r="P5044">
        <v>4076.88</v>
      </c>
      <c r="Q5044">
        <v>118.22</v>
      </c>
    </row>
    <row r="5045" spans="2:17" hidden="1">
      <c r="B5045">
        <v>2015</v>
      </c>
      <c r="C5045">
        <v>6</v>
      </c>
      <c r="D5045" t="s">
        <v>16</v>
      </c>
      <c r="E5045" t="s">
        <v>17</v>
      </c>
      <c r="F5045" t="s">
        <v>63</v>
      </c>
      <c r="G5045" t="s">
        <v>64</v>
      </c>
      <c r="H5045" t="s">
        <v>30</v>
      </c>
      <c r="I5045" t="s">
        <v>21</v>
      </c>
      <c r="J5045" t="s">
        <v>31</v>
      </c>
      <c r="K5045" t="s">
        <v>65</v>
      </c>
      <c r="L5045" t="s">
        <v>24</v>
      </c>
      <c r="M5045" t="s">
        <v>25</v>
      </c>
      <c r="N5045">
        <v>476</v>
      </c>
      <c r="O5045">
        <v>2883.91</v>
      </c>
      <c r="P5045">
        <v>7196.87</v>
      </c>
      <c r="Q5045">
        <v>-3530.45</v>
      </c>
    </row>
    <row r="5046" spans="2:17" hidden="1">
      <c r="B5046">
        <v>2015</v>
      </c>
      <c r="C5046">
        <v>6</v>
      </c>
      <c r="D5046" t="s">
        <v>16</v>
      </c>
      <c r="E5046" t="s">
        <v>17</v>
      </c>
      <c r="F5046" t="s">
        <v>63</v>
      </c>
      <c r="G5046" t="s">
        <v>64</v>
      </c>
      <c r="H5046" t="s">
        <v>30</v>
      </c>
      <c r="I5046" t="s">
        <v>21</v>
      </c>
      <c r="J5046" t="s">
        <v>31</v>
      </c>
      <c r="K5046" t="s">
        <v>65</v>
      </c>
      <c r="L5046" t="s">
        <v>24</v>
      </c>
      <c r="M5046" t="s">
        <v>26</v>
      </c>
      <c r="N5046">
        <v>47</v>
      </c>
      <c r="O5046">
        <v>2144</v>
      </c>
      <c r="P5046">
        <v>3301.6</v>
      </c>
      <c r="Q5046">
        <v>-1536.4</v>
      </c>
    </row>
    <row r="5047" spans="2:17" hidden="1">
      <c r="B5047">
        <v>2015</v>
      </c>
      <c r="C5047">
        <v>6</v>
      </c>
      <c r="D5047" t="s">
        <v>16</v>
      </c>
      <c r="E5047" t="s">
        <v>17</v>
      </c>
      <c r="F5047" t="s">
        <v>63</v>
      </c>
      <c r="G5047" t="s">
        <v>64</v>
      </c>
      <c r="H5047" t="s">
        <v>30</v>
      </c>
      <c r="I5047" t="s">
        <v>21</v>
      </c>
      <c r="J5047" t="s">
        <v>31</v>
      </c>
      <c r="K5047" t="s">
        <v>65</v>
      </c>
      <c r="L5047" t="s">
        <v>24</v>
      </c>
      <c r="M5047" t="s">
        <v>27</v>
      </c>
      <c r="N5047">
        <v>8</v>
      </c>
      <c r="O5047">
        <v>1397</v>
      </c>
      <c r="P5047">
        <v>2218.98</v>
      </c>
      <c r="Q5047">
        <v>64.349999999999994</v>
      </c>
    </row>
    <row r="5048" spans="2:17" hidden="1">
      <c r="B5048">
        <v>2015</v>
      </c>
      <c r="C5048">
        <v>6</v>
      </c>
      <c r="D5048" t="s">
        <v>16</v>
      </c>
      <c r="E5048" t="s">
        <v>17</v>
      </c>
      <c r="F5048" t="s">
        <v>66</v>
      </c>
      <c r="G5048" t="s">
        <v>67</v>
      </c>
      <c r="H5048" t="s">
        <v>30</v>
      </c>
      <c r="I5048" t="s">
        <v>21</v>
      </c>
      <c r="J5048" t="s">
        <v>31</v>
      </c>
      <c r="K5048" t="s">
        <v>68</v>
      </c>
      <c r="L5048" t="s">
        <v>24</v>
      </c>
      <c r="M5048" t="s">
        <v>25</v>
      </c>
      <c r="N5048">
        <v>2403</v>
      </c>
      <c r="O5048">
        <v>17573.03</v>
      </c>
      <c r="P5048">
        <v>41383.919999999998</v>
      </c>
      <c r="Q5048">
        <v>-21978.21</v>
      </c>
    </row>
    <row r="5049" spans="2:17" hidden="1">
      <c r="B5049">
        <v>2015</v>
      </c>
      <c r="C5049">
        <v>6</v>
      </c>
      <c r="D5049" t="s">
        <v>16</v>
      </c>
      <c r="E5049" t="s">
        <v>17</v>
      </c>
      <c r="F5049" t="s">
        <v>66</v>
      </c>
      <c r="G5049" t="s">
        <v>67</v>
      </c>
      <c r="H5049" t="s">
        <v>30</v>
      </c>
      <c r="I5049" t="s">
        <v>21</v>
      </c>
      <c r="J5049" t="s">
        <v>31</v>
      </c>
      <c r="K5049" t="s">
        <v>68</v>
      </c>
      <c r="L5049" t="s">
        <v>24</v>
      </c>
      <c r="M5049" t="s">
        <v>26</v>
      </c>
      <c r="N5049">
        <v>456</v>
      </c>
      <c r="O5049">
        <v>22877.99</v>
      </c>
      <c r="P5049">
        <v>33520.769999999997</v>
      </c>
      <c r="Q5049">
        <v>-16666.169999999998</v>
      </c>
    </row>
    <row r="5050" spans="2:17" hidden="1">
      <c r="B5050">
        <v>2015</v>
      </c>
      <c r="C5050">
        <v>6</v>
      </c>
      <c r="D5050" t="s">
        <v>16</v>
      </c>
      <c r="E5050" t="s">
        <v>17</v>
      </c>
      <c r="F5050" t="s">
        <v>66</v>
      </c>
      <c r="G5050" t="s">
        <v>67</v>
      </c>
      <c r="H5050" t="s">
        <v>30</v>
      </c>
      <c r="I5050" t="s">
        <v>21</v>
      </c>
      <c r="J5050" t="s">
        <v>31</v>
      </c>
      <c r="K5050" t="s">
        <v>68</v>
      </c>
      <c r="L5050" t="s">
        <v>24</v>
      </c>
      <c r="M5050" t="s">
        <v>27</v>
      </c>
      <c r="N5050">
        <v>92</v>
      </c>
      <c r="O5050">
        <v>23143</v>
      </c>
      <c r="P5050">
        <v>33507.449999999997</v>
      </c>
      <c r="Q5050">
        <v>971.77</v>
      </c>
    </row>
    <row r="5051" spans="2:17" hidden="1">
      <c r="B5051">
        <v>2015</v>
      </c>
      <c r="C5051">
        <v>6</v>
      </c>
      <c r="D5051" t="s">
        <v>16</v>
      </c>
      <c r="E5051" t="s">
        <v>17</v>
      </c>
      <c r="F5051" t="s">
        <v>69</v>
      </c>
      <c r="G5051" t="s">
        <v>70</v>
      </c>
      <c r="H5051" t="s">
        <v>30</v>
      </c>
      <c r="I5051" t="s">
        <v>21</v>
      </c>
      <c r="J5051" t="s">
        <v>22</v>
      </c>
      <c r="K5051" t="s">
        <v>71</v>
      </c>
      <c r="L5051" t="s">
        <v>24</v>
      </c>
      <c r="M5051" t="s">
        <v>25</v>
      </c>
      <c r="N5051">
        <v>308</v>
      </c>
      <c r="O5051">
        <v>3776</v>
      </c>
      <c r="P5051">
        <v>7280.74</v>
      </c>
      <c r="Q5051">
        <v>-4362.42</v>
      </c>
    </row>
    <row r="5052" spans="2:17" hidden="1">
      <c r="B5052">
        <v>2015</v>
      </c>
      <c r="C5052">
        <v>6</v>
      </c>
      <c r="D5052" t="s">
        <v>16</v>
      </c>
      <c r="E5052" t="s">
        <v>17</v>
      </c>
      <c r="F5052" t="s">
        <v>69</v>
      </c>
      <c r="G5052" t="s">
        <v>70</v>
      </c>
      <c r="H5052" t="s">
        <v>30</v>
      </c>
      <c r="I5052" t="s">
        <v>21</v>
      </c>
      <c r="J5052" t="s">
        <v>22</v>
      </c>
      <c r="K5052" t="s">
        <v>71</v>
      </c>
      <c r="L5052" t="s">
        <v>24</v>
      </c>
      <c r="M5052" t="s">
        <v>26</v>
      </c>
      <c r="N5052">
        <v>119</v>
      </c>
      <c r="O5052">
        <v>6650</v>
      </c>
      <c r="P5052">
        <v>7947.39</v>
      </c>
      <c r="Q5052">
        <v>-4056.05</v>
      </c>
    </row>
    <row r="5053" spans="2:17" hidden="1">
      <c r="B5053">
        <v>2015</v>
      </c>
      <c r="C5053">
        <v>6</v>
      </c>
      <c r="D5053" t="s">
        <v>16</v>
      </c>
      <c r="E5053" t="s">
        <v>17</v>
      </c>
      <c r="F5053" t="s">
        <v>69</v>
      </c>
      <c r="G5053" t="s">
        <v>70</v>
      </c>
      <c r="H5053" t="s">
        <v>30</v>
      </c>
      <c r="I5053" t="s">
        <v>21</v>
      </c>
      <c r="J5053" t="s">
        <v>22</v>
      </c>
      <c r="K5053" t="s">
        <v>71</v>
      </c>
      <c r="L5053" t="s">
        <v>24</v>
      </c>
      <c r="M5053" t="s">
        <v>27</v>
      </c>
      <c r="N5053">
        <v>20</v>
      </c>
      <c r="O5053">
        <v>3761</v>
      </c>
      <c r="P5053">
        <v>2680.37</v>
      </c>
      <c r="Q5053">
        <v>0</v>
      </c>
    </row>
    <row r="5054" spans="2:17" hidden="1">
      <c r="B5054">
        <v>2015</v>
      </c>
      <c r="C5054">
        <v>6</v>
      </c>
      <c r="D5054" t="s">
        <v>16</v>
      </c>
      <c r="E5054" t="s">
        <v>17</v>
      </c>
      <c r="F5054" t="s">
        <v>72</v>
      </c>
      <c r="G5054" t="s">
        <v>73</v>
      </c>
      <c r="H5054" t="s">
        <v>30</v>
      </c>
      <c r="I5054" t="s">
        <v>21</v>
      </c>
      <c r="J5054" t="s">
        <v>31</v>
      </c>
      <c r="K5054" t="s">
        <v>56</v>
      </c>
      <c r="L5054" t="s">
        <v>24</v>
      </c>
      <c r="M5054" t="s">
        <v>25</v>
      </c>
      <c r="N5054">
        <v>6758</v>
      </c>
      <c r="O5054">
        <v>44917.01</v>
      </c>
      <c r="P5054">
        <v>109973.33</v>
      </c>
      <c r="Q5054">
        <v>-57264.1</v>
      </c>
    </row>
    <row r="5055" spans="2:17" hidden="1">
      <c r="B5055">
        <v>2015</v>
      </c>
      <c r="C5055">
        <v>6</v>
      </c>
      <c r="D5055" t="s">
        <v>16</v>
      </c>
      <c r="E5055" t="s">
        <v>17</v>
      </c>
      <c r="F5055" t="s">
        <v>72</v>
      </c>
      <c r="G5055" t="s">
        <v>73</v>
      </c>
      <c r="H5055" t="s">
        <v>30</v>
      </c>
      <c r="I5055" t="s">
        <v>21</v>
      </c>
      <c r="J5055" t="s">
        <v>31</v>
      </c>
      <c r="K5055" t="s">
        <v>56</v>
      </c>
      <c r="L5055" t="s">
        <v>24</v>
      </c>
      <c r="M5055" t="s">
        <v>26</v>
      </c>
      <c r="N5055">
        <v>623</v>
      </c>
      <c r="O5055">
        <v>30158.7</v>
      </c>
      <c r="P5055">
        <v>46488.11</v>
      </c>
      <c r="Q5055">
        <v>-22326.1</v>
      </c>
    </row>
    <row r="5056" spans="2:17" hidden="1">
      <c r="B5056">
        <v>2015</v>
      </c>
      <c r="C5056">
        <v>6</v>
      </c>
      <c r="D5056" t="s">
        <v>16</v>
      </c>
      <c r="E5056" t="s">
        <v>17</v>
      </c>
      <c r="F5056" t="s">
        <v>72</v>
      </c>
      <c r="G5056" t="s">
        <v>73</v>
      </c>
      <c r="H5056" t="s">
        <v>30</v>
      </c>
      <c r="I5056" t="s">
        <v>21</v>
      </c>
      <c r="J5056" t="s">
        <v>31</v>
      </c>
      <c r="K5056" t="s">
        <v>56</v>
      </c>
      <c r="L5056" t="s">
        <v>24</v>
      </c>
      <c r="M5056" t="s">
        <v>27</v>
      </c>
      <c r="N5056">
        <v>102</v>
      </c>
      <c r="O5056">
        <v>25086</v>
      </c>
      <c r="P5056">
        <v>39642.49</v>
      </c>
      <c r="Q5056">
        <v>1149.6400000000001</v>
      </c>
    </row>
    <row r="5057" spans="2:17" hidden="1">
      <c r="B5057">
        <v>2015</v>
      </c>
      <c r="C5057">
        <v>6</v>
      </c>
      <c r="D5057" t="s">
        <v>16</v>
      </c>
      <c r="E5057" t="s">
        <v>17</v>
      </c>
      <c r="F5057" t="s">
        <v>74</v>
      </c>
      <c r="G5057" t="s">
        <v>75</v>
      </c>
      <c r="H5057" t="s">
        <v>30</v>
      </c>
      <c r="I5057" t="s">
        <v>21</v>
      </c>
      <c r="J5057" t="s">
        <v>31</v>
      </c>
      <c r="K5057" t="s">
        <v>76</v>
      </c>
      <c r="L5057" t="s">
        <v>24</v>
      </c>
      <c r="M5057" t="s">
        <v>25</v>
      </c>
      <c r="N5057">
        <v>242</v>
      </c>
      <c r="O5057">
        <v>2197</v>
      </c>
      <c r="P5057">
        <v>4912.41</v>
      </c>
      <c r="Q5057">
        <v>-2277.5500000000002</v>
      </c>
    </row>
    <row r="5058" spans="2:17" hidden="1">
      <c r="B5058">
        <v>2015</v>
      </c>
      <c r="C5058">
        <v>6</v>
      </c>
      <c r="D5058" t="s">
        <v>16</v>
      </c>
      <c r="E5058" t="s">
        <v>17</v>
      </c>
      <c r="F5058" t="s">
        <v>74</v>
      </c>
      <c r="G5058" t="s">
        <v>75</v>
      </c>
      <c r="H5058" t="s">
        <v>30</v>
      </c>
      <c r="I5058" t="s">
        <v>21</v>
      </c>
      <c r="J5058" t="s">
        <v>31</v>
      </c>
      <c r="K5058" t="s">
        <v>76</v>
      </c>
      <c r="L5058" t="s">
        <v>24</v>
      </c>
      <c r="M5058" t="s">
        <v>26</v>
      </c>
      <c r="N5058">
        <v>35</v>
      </c>
      <c r="O5058">
        <v>1666</v>
      </c>
      <c r="P5058">
        <v>2433.06</v>
      </c>
      <c r="Q5058">
        <v>-1057.4000000000001</v>
      </c>
    </row>
    <row r="5059" spans="2:17" hidden="1">
      <c r="B5059">
        <v>2015</v>
      </c>
      <c r="C5059">
        <v>6</v>
      </c>
      <c r="D5059" t="s">
        <v>16</v>
      </c>
      <c r="E5059" t="s">
        <v>17</v>
      </c>
      <c r="F5059" t="s">
        <v>74</v>
      </c>
      <c r="G5059" t="s">
        <v>75</v>
      </c>
      <c r="H5059" t="s">
        <v>30</v>
      </c>
      <c r="I5059" t="s">
        <v>21</v>
      </c>
      <c r="J5059" t="s">
        <v>31</v>
      </c>
      <c r="K5059" t="s">
        <v>76</v>
      </c>
      <c r="L5059" t="s">
        <v>24</v>
      </c>
      <c r="M5059" t="s">
        <v>27</v>
      </c>
      <c r="N5059">
        <v>12</v>
      </c>
      <c r="O5059">
        <v>2602</v>
      </c>
      <c r="P5059">
        <v>3692.19</v>
      </c>
      <c r="Q5059">
        <v>107.08</v>
      </c>
    </row>
    <row r="5060" spans="2:17" hidden="1">
      <c r="B5060">
        <v>2015</v>
      </c>
      <c r="C5060">
        <v>6</v>
      </c>
      <c r="D5060" t="s">
        <v>16</v>
      </c>
      <c r="E5060" t="s">
        <v>17</v>
      </c>
      <c r="F5060" t="s">
        <v>77</v>
      </c>
      <c r="G5060" t="s">
        <v>78</v>
      </c>
      <c r="H5060" t="s">
        <v>30</v>
      </c>
      <c r="I5060" t="s">
        <v>21</v>
      </c>
      <c r="J5060" t="s">
        <v>31</v>
      </c>
      <c r="K5060" t="s">
        <v>79</v>
      </c>
      <c r="L5060" t="s">
        <v>24</v>
      </c>
      <c r="M5060" t="s">
        <v>25</v>
      </c>
      <c r="N5060">
        <v>1437</v>
      </c>
      <c r="O5060">
        <v>13996</v>
      </c>
      <c r="P5060">
        <v>30557.3</v>
      </c>
      <c r="Q5060">
        <v>-17978.2</v>
      </c>
    </row>
    <row r="5061" spans="2:17" hidden="1">
      <c r="B5061">
        <v>2015</v>
      </c>
      <c r="C5061">
        <v>6</v>
      </c>
      <c r="D5061" t="s">
        <v>16</v>
      </c>
      <c r="E5061" t="s">
        <v>17</v>
      </c>
      <c r="F5061" t="s">
        <v>77</v>
      </c>
      <c r="G5061" t="s">
        <v>78</v>
      </c>
      <c r="H5061" t="s">
        <v>30</v>
      </c>
      <c r="I5061" t="s">
        <v>21</v>
      </c>
      <c r="J5061" t="s">
        <v>31</v>
      </c>
      <c r="K5061" t="s">
        <v>79</v>
      </c>
      <c r="L5061" t="s">
        <v>24</v>
      </c>
      <c r="M5061" t="s">
        <v>26</v>
      </c>
      <c r="N5061">
        <v>713</v>
      </c>
      <c r="O5061">
        <v>38939</v>
      </c>
      <c r="P5061">
        <v>50988.38</v>
      </c>
      <c r="Q5061">
        <v>-27401.94</v>
      </c>
    </row>
    <row r="5062" spans="2:17" hidden="1">
      <c r="B5062">
        <v>2015</v>
      </c>
      <c r="C5062">
        <v>6</v>
      </c>
      <c r="D5062" t="s">
        <v>16</v>
      </c>
      <c r="E5062" t="s">
        <v>17</v>
      </c>
      <c r="F5062" t="s">
        <v>77</v>
      </c>
      <c r="G5062" t="s">
        <v>78</v>
      </c>
      <c r="H5062" t="s">
        <v>30</v>
      </c>
      <c r="I5062" t="s">
        <v>21</v>
      </c>
      <c r="J5062" t="s">
        <v>31</v>
      </c>
      <c r="K5062" t="s">
        <v>79</v>
      </c>
      <c r="L5062" t="s">
        <v>24</v>
      </c>
      <c r="M5062" t="s">
        <v>27</v>
      </c>
      <c r="N5062">
        <v>98</v>
      </c>
      <c r="O5062">
        <v>16722</v>
      </c>
      <c r="P5062">
        <v>11881.11</v>
      </c>
      <c r="Q5062">
        <v>344.56</v>
      </c>
    </row>
    <row r="5063" spans="2:17" hidden="1">
      <c r="B5063">
        <v>2015</v>
      </c>
      <c r="C5063">
        <v>6</v>
      </c>
      <c r="D5063" t="s">
        <v>16</v>
      </c>
      <c r="E5063" t="s">
        <v>17</v>
      </c>
      <c r="F5063" t="s">
        <v>80</v>
      </c>
      <c r="G5063" t="s">
        <v>81</v>
      </c>
      <c r="H5063" t="s">
        <v>30</v>
      </c>
      <c r="I5063" t="s">
        <v>21</v>
      </c>
      <c r="J5063" t="s">
        <v>31</v>
      </c>
      <c r="K5063" t="s">
        <v>56</v>
      </c>
      <c r="L5063" t="s">
        <v>24</v>
      </c>
      <c r="M5063" t="s">
        <v>25</v>
      </c>
      <c r="N5063">
        <v>761</v>
      </c>
      <c r="O5063">
        <v>5304</v>
      </c>
      <c r="P5063">
        <v>12783.38</v>
      </c>
      <c r="Q5063">
        <v>-6541.24</v>
      </c>
    </row>
    <row r="5064" spans="2:17" hidden="1">
      <c r="B5064">
        <v>2015</v>
      </c>
      <c r="C5064">
        <v>6</v>
      </c>
      <c r="D5064" t="s">
        <v>16</v>
      </c>
      <c r="E5064" t="s">
        <v>17</v>
      </c>
      <c r="F5064" t="s">
        <v>80</v>
      </c>
      <c r="G5064" t="s">
        <v>81</v>
      </c>
      <c r="H5064" t="s">
        <v>30</v>
      </c>
      <c r="I5064" t="s">
        <v>21</v>
      </c>
      <c r="J5064" t="s">
        <v>31</v>
      </c>
      <c r="K5064" t="s">
        <v>56</v>
      </c>
      <c r="L5064" t="s">
        <v>24</v>
      </c>
      <c r="M5064" t="s">
        <v>26</v>
      </c>
      <c r="N5064">
        <v>135</v>
      </c>
      <c r="O5064">
        <v>7241</v>
      </c>
      <c r="P5064">
        <v>10621.58</v>
      </c>
      <c r="Q5064">
        <v>-4574.7</v>
      </c>
    </row>
    <row r="5065" spans="2:17" hidden="1">
      <c r="B5065">
        <v>2015</v>
      </c>
      <c r="C5065">
        <v>6</v>
      </c>
      <c r="D5065" t="s">
        <v>16</v>
      </c>
      <c r="E5065" t="s">
        <v>17</v>
      </c>
      <c r="F5065" t="s">
        <v>80</v>
      </c>
      <c r="G5065" t="s">
        <v>81</v>
      </c>
      <c r="H5065" t="s">
        <v>30</v>
      </c>
      <c r="I5065" t="s">
        <v>21</v>
      </c>
      <c r="J5065" t="s">
        <v>31</v>
      </c>
      <c r="K5065" t="s">
        <v>56</v>
      </c>
      <c r="L5065" t="s">
        <v>24</v>
      </c>
      <c r="M5065" t="s">
        <v>27</v>
      </c>
      <c r="N5065">
        <v>28</v>
      </c>
      <c r="O5065">
        <v>4196</v>
      </c>
      <c r="P5065">
        <v>4468.72</v>
      </c>
      <c r="Q5065">
        <v>129.6</v>
      </c>
    </row>
    <row r="5066" spans="2:17" hidden="1">
      <c r="B5066">
        <v>2015</v>
      </c>
      <c r="C5066">
        <v>6</v>
      </c>
      <c r="D5066" t="s">
        <v>16</v>
      </c>
      <c r="E5066" t="s">
        <v>17</v>
      </c>
      <c r="F5066" t="s">
        <v>82</v>
      </c>
      <c r="G5066" t="s">
        <v>83</v>
      </c>
      <c r="H5066" t="s">
        <v>30</v>
      </c>
      <c r="I5066" t="s">
        <v>21</v>
      </c>
      <c r="J5066" t="s">
        <v>31</v>
      </c>
      <c r="K5066" t="s">
        <v>32</v>
      </c>
      <c r="L5066" t="s">
        <v>24</v>
      </c>
      <c r="M5066" t="s">
        <v>25</v>
      </c>
      <c r="N5066">
        <v>265</v>
      </c>
      <c r="O5066">
        <v>778</v>
      </c>
      <c r="P5066">
        <v>2665.17</v>
      </c>
      <c r="Q5066">
        <v>-1013.97</v>
      </c>
    </row>
    <row r="5067" spans="2:17" hidden="1">
      <c r="B5067">
        <v>2015</v>
      </c>
      <c r="C5067">
        <v>6</v>
      </c>
      <c r="D5067" t="s">
        <v>16</v>
      </c>
      <c r="E5067" t="s">
        <v>17</v>
      </c>
      <c r="F5067" t="s">
        <v>82</v>
      </c>
      <c r="G5067" t="s">
        <v>83</v>
      </c>
      <c r="H5067" t="s">
        <v>30</v>
      </c>
      <c r="I5067" t="s">
        <v>21</v>
      </c>
      <c r="J5067" t="s">
        <v>31</v>
      </c>
      <c r="K5067" t="s">
        <v>32</v>
      </c>
      <c r="L5067" t="s">
        <v>24</v>
      </c>
      <c r="M5067" t="s">
        <v>26</v>
      </c>
      <c r="N5067">
        <v>3</v>
      </c>
      <c r="O5067">
        <v>126</v>
      </c>
      <c r="P5067">
        <v>196.98</v>
      </c>
      <c r="Q5067">
        <v>-117.3</v>
      </c>
    </row>
    <row r="5068" spans="2:17" hidden="1">
      <c r="B5068">
        <v>2015</v>
      </c>
      <c r="C5068">
        <v>6</v>
      </c>
      <c r="D5068" t="s">
        <v>16</v>
      </c>
      <c r="E5068" t="s">
        <v>17</v>
      </c>
      <c r="F5068" t="s">
        <v>82</v>
      </c>
      <c r="G5068" t="s">
        <v>83</v>
      </c>
      <c r="H5068" t="s">
        <v>30</v>
      </c>
      <c r="I5068" t="s">
        <v>21</v>
      </c>
      <c r="J5068" t="s">
        <v>31</v>
      </c>
      <c r="K5068" t="s">
        <v>32</v>
      </c>
      <c r="L5068" t="s">
        <v>24</v>
      </c>
      <c r="M5068" t="s">
        <v>27</v>
      </c>
      <c r="N5068">
        <v>1</v>
      </c>
      <c r="O5068">
        <v>103</v>
      </c>
      <c r="P5068">
        <v>178.34</v>
      </c>
      <c r="Q5068">
        <v>5.17</v>
      </c>
    </row>
    <row r="5069" spans="2:17" hidden="1">
      <c r="B5069">
        <v>2015</v>
      </c>
      <c r="C5069">
        <v>6</v>
      </c>
      <c r="D5069" t="s">
        <v>16</v>
      </c>
      <c r="E5069" t="s">
        <v>17</v>
      </c>
      <c r="F5069" t="s">
        <v>84</v>
      </c>
      <c r="G5069" t="s">
        <v>85</v>
      </c>
      <c r="H5069" t="s">
        <v>30</v>
      </c>
      <c r="I5069" t="s">
        <v>21</v>
      </c>
      <c r="J5069" t="s">
        <v>31</v>
      </c>
      <c r="K5069" t="s">
        <v>86</v>
      </c>
      <c r="L5069" t="s">
        <v>24</v>
      </c>
      <c r="M5069" t="s">
        <v>25</v>
      </c>
      <c r="N5069">
        <v>551</v>
      </c>
      <c r="O5069">
        <v>1876</v>
      </c>
      <c r="P5069">
        <v>5975.99</v>
      </c>
      <c r="Q5069">
        <v>-2396.65</v>
      </c>
    </row>
    <row r="5070" spans="2:17" hidden="1">
      <c r="B5070">
        <v>2015</v>
      </c>
      <c r="C5070">
        <v>6</v>
      </c>
      <c r="D5070" t="s">
        <v>16</v>
      </c>
      <c r="E5070" t="s">
        <v>17</v>
      </c>
      <c r="F5070" t="s">
        <v>84</v>
      </c>
      <c r="G5070" t="s">
        <v>85</v>
      </c>
      <c r="H5070" t="s">
        <v>30</v>
      </c>
      <c r="I5070" t="s">
        <v>21</v>
      </c>
      <c r="J5070" t="s">
        <v>31</v>
      </c>
      <c r="K5070" t="s">
        <v>86</v>
      </c>
      <c r="L5070" t="s">
        <v>24</v>
      </c>
      <c r="M5070" t="s">
        <v>26</v>
      </c>
      <c r="N5070">
        <v>9</v>
      </c>
      <c r="O5070">
        <v>430</v>
      </c>
      <c r="P5070">
        <v>720.56</v>
      </c>
      <c r="Q5070">
        <v>-312.8</v>
      </c>
    </row>
    <row r="5071" spans="2:17" hidden="1">
      <c r="B5071">
        <v>2015</v>
      </c>
      <c r="C5071">
        <v>6</v>
      </c>
      <c r="D5071" t="s">
        <v>16</v>
      </c>
      <c r="E5071" t="s">
        <v>17</v>
      </c>
      <c r="F5071" t="s">
        <v>84</v>
      </c>
      <c r="G5071" t="s">
        <v>85</v>
      </c>
      <c r="H5071" t="s">
        <v>30</v>
      </c>
      <c r="I5071" t="s">
        <v>21</v>
      </c>
      <c r="J5071" t="s">
        <v>31</v>
      </c>
      <c r="K5071" t="s">
        <v>86</v>
      </c>
      <c r="L5071" t="s">
        <v>24</v>
      </c>
      <c r="M5071" t="s">
        <v>27</v>
      </c>
      <c r="N5071">
        <v>4</v>
      </c>
      <c r="O5071">
        <v>694</v>
      </c>
      <c r="P5071">
        <v>1056</v>
      </c>
      <c r="Q5071">
        <v>30.63</v>
      </c>
    </row>
    <row r="5072" spans="2:17" hidden="1">
      <c r="B5072">
        <v>2015</v>
      </c>
      <c r="C5072">
        <v>6</v>
      </c>
      <c r="D5072" t="s">
        <v>16</v>
      </c>
      <c r="E5072" t="s">
        <v>17</v>
      </c>
      <c r="F5072" t="s">
        <v>87</v>
      </c>
      <c r="G5072" t="s">
        <v>88</v>
      </c>
      <c r="H5072" t="s">
        <v>30</v>
      </c>
      <c r="I5072" t="s">
        <v>21</v>
      </c>
      <c r="J5072" t="s">
        <v>31</v>
      </c>
      <c r="K5072" t="s">
        <v>86</v>
      </c>
      <c r="L5072" t="s">
        <v>24</v>
      </c>
      <c r="M5072" t="s">
        <v>25</v>
      </c>
      <c r="N5072">
        <v>753</v>
      </c>
      <c r="O5072">
        <v>3273</v>
      </c>
      <c r="P5072">
        <v>9359.4500000000007</v>
      </c>
      <c r="Q5072">
        <v>-4153.55</v>
      </c>
    </row>
    <row r="5073" spans="2:17" hidden="1">
      <c r="B5073">
        <v>2015</v>
      </c>
      <c r="C5073">
        <v>6</v>
      </c>
      <c r="D5073" t="s">
        <v>16</v>
      </c>
      <c r="E5073" t="s">
        <v>17</v>
      </c>
      <c r="F5073" t="s">
        <v>87</v>
      </c>
      <c r="G5073" t="s">
        <v>88</v>
      </c>
      <c r="H5073" t="s">
        <v>30</v>
      </c>
      <c r="I5073" t="s">
        <v>21</v>
      </c>
      <c r="J5073" t="s">
        <v>31</v>
      </c>
      <c r="K5073" t="s">
        <v>86</v>
      </c>
      <c r="L5073" t="s">
        <v>24</v>
      </c>
      <c r="M5073" t="s">
        <v>26</v>
      </c>
      <c r="N5073">
        <v>27</v>
      </c>
      <c r="O5073">
        <v>1313</v>
      </c>
      <c r="P5073">
        <v>2182.31</v>
      </c>
      <c r="Q5073">
        <v>-860.2</v>
      </c>
    </row>
    <row r="5074" spans="2:17" hidden="1">
      <c r="B5074">
        <v>2015</v>
      </c>
      <c r="C5074">
        <v>6</v>
      </c>
      <c r="D5074" t="s">
        <v>16</v>
      </c>
      <c r="E5074" t="s">
        <v>17</v>
      </c>
      <c r="F5074" t="s">
        <v>87</v>
      </c>
      <c r="G5074" t="s">
        <v>88</v>
      </c>
      <c r="H5074" t="s">
        <v>30</v>
      </c>
      <c r="I5074" t="s">
        <v>21</v>
      </c>
      <c r="J5074" t="s">
        <v>31</v>
      </c>
      <c r="K5074" t="s">
        <v>86</v>
      </c>
      <c r="L5074" t="s">
        <v>24</v>
      </c>
      <c r="M5074" t="s">
        <v>27</v>
      </c>
      <c r="N5074">
        <v>4</v>
      </c>
      <c r="O5074">
        <v>977</v>
      </c>
      <c r="P5074">
        <v>1370.04</v>
      </c>
      <c r="Q5074">
        <v>39.74</v>
      </c>
    </row>
    <row r="5075" spans="2:17" hidden="1">
      <c r="B5075">
        <v>2015</v>
      </c>
      <c r="C5075">
        <v>6</v>
      </c>
      <c r="D5075" t="s">
        <v>16</v>
      </c>
      <c r="E5075" t="s">
        <v>17</v>
      </c>
      <c r="F5075" t="s">
        <v>89</v>
      </c>
      <c r="G5075" t="s">
        <v>90</v>
      </c>
      <c r="H5075" t="s">
        <v>30</v>
      </c>
      <c r="I5075" t="s">
        <v>21</v>
      </c>
      <c r="J5075" t="s">
        <v>31</v>
      </c>
      <c r="K5075" t="s">
        <v>68</v>
      </c>
      <c r="L5075" t="s">
        <v>24</v>
      </c>
      <c r="M5075" t="s">
        <v>25</v>
      </c>
      <c r="N5075">
        <v>101</v>
      </c>
      <c r="O5075">
        <v>983</v>
      </c>
      <c r="P5075">
        <v>2165.63</v>
      </c>
      <c r="Q5075">
        <v>-1276.24</v>
      </c>
    </row>
    <row r="5076" spans="2:17" hidden="1">
      <c r="B5076">
        <v>2015</v>
      </c>
      <c r="C5076">
        <v>6</v>
      </c>
      <c r="D5076" t="s">
        <v>16</v>
      </c>
      <c r="E5076" t="s">
        <v>17</v>
      </c>
      <c r="F5076" t="s">
        <v>89</v>
      </c>
      <c r="G5076" t="s">
        <v>90</v>
      </c>
      <c r="H5076" t="s">
        <v>30</v>
      </c>
      <c r="I5076" t="s">
        <v>21</v>
      </c>
      <c r="J5076" t="s">
        <v>31</v>
      </c>
      <c r="K5076" t="s">
        <v>68</v>
      </c>
      <c r="L5076" t="s">
        <v>24</v>
      </c>
      <c r="M5076" t="s">
        <v>26</v>
      </c>
      <c r="N5076">
        <v>23</v>
      </c>
      <c r="O5076">
        <v>1193</v>
      </c>
      <c r="P5076">
        <v>1712.54</v>
      </c>
      <c r="Q5076">
        <v>-897.69</v>
      </c>
    </row>
    <row r="5077" spans="2:17" hidden="1">
      <c r="B5077">
        <v>2015</v>
      </c>
      <c r="C5077">
        <v>6</v>
      </c>
      <c r="D5077" t="s">
        <v>16</v>
      </c>
      <c r="E5077" t="s">
        <v>17</v>
      </c>
      <c r="F5077" t="s">
        <v>89</v>
      </c>
      <c r="G5077" t="s">
        <v>90</v>
      </c>
      <c r="H5077" t="s">
        <v>30</v>
      </c>
      <c r="I5077" t="s">
        <v>21</v>
      </c>
      <c r="J5077" t="s">
        <v>31</v>
      </c>
      <c r="K5077" t="s">
        <v>68</v>
      </c>
      <c r="L5077" t="s">
        <v>24</v>
      </c>
      <c r="M5077" t="s">
        <v>27</v>
      </c>
      <c r="N5077">
        <v>2</v>
      </c>
      <c r="O5077">
        <v>513</v>
      </c>
      <c r="P5077">
        <v>440.82</v>
      </c>
      <c r="Q5077">
        <v>12.78</v>
      </c>
    </row>
    <row r="5078" spans="2:17" hidden="1">
      <c r="B5078">
        <v>2015</v>
      </c>
      <c r="C5078">
        <v>6</v>
      </c>
      <c r="D5078" t="s">
        <v>16</v>
      </c>
      <c r="E5078" t="s">
        <v>17</v>
      </c>
      <c r="F5078" t="s">
        <v>91</v>
      </c>
      <c r="G5078" t="s">
        <v>92</v>
      </c>
      <c r="H5078" t="s">
        <v>30</v>
      </c>
      <c r="I5078" t="s">
        <v>21</v>
      </c>
      <c r="J5078" t="s">
        <v>31</v>
      </c>
      <c r="K5078" t="s">
        <v>93</v>
      </c>
      <c r="L5078" t="s">
        <v>24</v>
      </c>
      <c r="M5078" t="s">
        <v>25</v>
      </c>
      <c r="N5078">
        <v>1348</v>
      </c>
      <c r="O5078">
        <v>7031</v>
      </c>
      <c r="P5078">
        <v>18702.580000000002</v>
      </c>
      <c r="Q5078">
        <v>-8836.9500000000007</v>
      </c>
    </row>
    <row r="5079" spans="2:17" hidden="1">
      <c r="B5079">
        <v>2015</v>
      </c>
      <c r="C5079">
        <v>6</v>
      </c>
      <c r="D5079" t="s">
        <v>16</v>
      </c>
      <c r="E5079" t="s">
        <v>17</v>
      </c>
      <c r="F5079" t="s">
        <v>91</v>
      </c>
      <c r="G5079" t="s">
        <v>92</v>
      </c>
      <c r="H5079" t="s">
        <v>30</v>
      </c>
      <c r="I5079" t="s">
        <v>21</v>
      </c>
      <c r="J5079" t="s">
        <v>31</v>
      </c>
      <c r="K5079" t="s">
        <v>93</v>
      </c>
      <c r="L5079" t="s">
        <v>24</v>
      </c>
      <c r="M5079" t="s">
        <v>26</v>
      </c>
      <c r="N5079">
        <v>57</v>
      </c>
      <c r="O5079">
        <v>2718</v>
      </c>
      <c r="P5079">
        <v>4179</v>
      </c>
      <c r="Q5079">
        <v>-2146.1</v>
      </c>
    </row>
    <row r="5080" spans="2:17" hidden="1">
      <c r="B5080">
        <v>2015</v>
      </c>
      <c r="C5080">
        <v>6</v>
      </c>
      <c r="D5080" t="s">
        <v>16</v>
      </c>
      <c r="E5080" t="s">
        <v>17</v>
      </c>
      <c r="F5080" t="s">
        <v>91</v>
      </c>
      <c r="G5080" t="s">
        <v>92</v>
      </c>
      <c r="H5080" t="s">
        <v>30</v>
      </c>
      <c r="I5080" t="s">
        <v>21</v>
      </c>
      <c r="J5080" t="s">
        <v>31</v>
      </c>
      <c r="K5080" t="s">
        <v>93</v>
      </c>
      <c r="L5080" t="s">
        <v>24</v>
      </c>
      <c r="M5080" t="s">
        <v>27</v>
      </c>
      <c r="N5080">
        <v>9</v>
      </c>
      <c r="O5080">
        <v>1407</v>
      </c>
      <c r="P5080">
        <v>1716.97</v>
      </c>
      <c r="Q5080">
        <v>49.79</v>
      </c>
    </row>
    <row r="5081" spans="2:17" hidden="1">
      <c r="B5081">
        <v>2015</v>
      </c>
      <c r="C5081">
        <v>6</v>
      </c>
      <c r="D5081" t="s">
        <v>16</v>
      </c>
      <c r="E5081" t="s">
        <v>17</v>
      </c>
      <c r="F5081" t="s">
        <v>94</v>
      </c>
      <c r="G5081" t="s">
        <v>95</v>
      </c>
      <c r="H5081" t="s">
        <v>30</v>
      </c>
      <c r="I5081" t="s">
        <v>21</v>
      </c>
      <c r="J5081" t="s">
        <v>31</v>
      </c>
      <c r="K5081" t="s">
        <v>96</v>
      </c>
      <c r="L5081" t="s">
        <v>24</v>
      </c>
      <c r="M5081" t="s">
        <v>25</v>
      </c>
      <c r="N5081">
        <v>804</v>
      </c>
      <c r="O5081">
        <v>7613</v>
      </c>
      <c r="P5081">
        <v>16731.93</v>
      </c>
      <c r="Q5081">
        <v>-9776.99</v>
      </c>
    </row>
    <row r="5082" spans="2:17" hidden="1">
      <c r="B5082">
        <v>2015</v>
      </c>
      <c r="C5082">
        <v>6</v>
      </c>
      <c r="D5082" t="s">
        <v>16</v>
      </c>
      <c r="E5082" t="s">
        <v>17</v>
      </c>
      <c r="F5082" t="s">
        <v>94</v>
      </c>
      <c r="G5082" t="s">
        <v>95</v>
      </c>
      <c r="H5082" t="s">
        <v>30</v>
      </c>
      <c r="I5082" t="s">
        <v>21</v>
      </c>
      <c r="J5082" t="s">
        <v>31</v>
      </c>
      <c r="K5082" t="s">
        <v>96</v>
      </c>
      <c r="L5082" t="s">
        <v>24</v>
      </c>
      <c r="M5082" t="s">
        <v>26</v>
      </c>
      <c r="N5082">
        <v>561</v>
      </c>
      <c r="O5082">
        <v>33167</v>
      </c>
      <c r="P5082">
        <v>41878.86</v>
      </c>
      <c r="Q5082">
        <v>-21615.33</v>
      </c>
    </row>
    <row r="5083" spans="2:17" hidden="1">
      <c r="B5083">
        <v>2015</v>
      </c>
      <c r="C5083">
        <v>6</v>
      </c>
      <c r="D5083" t="s">
        <v>16</v>
      </c>
      <c r="E5083" t="s">
        <v>17</v>
      </c>
      <c r="F5083" t="s">
        <v>94</v>
      </c>
      <c r="G5083" t="s">
        <v>95</v>
      </c>
      <c r="H5083" t="s">
        <v>30</v>
      </c>
      <c r="I5083" t="s">
        <v>21</v>
      </c>
      <c r="J5083" t="s">
        <v>31</v>
      </c>
      <c r="K5083" t="s">
        <v>96</v>
      </c>
      <c r="L5083" t="s">
        <v>24</v>
      </c>
      <c r="M5083" t="s">
        <v>27</v>
      </c>
      <c r="N5083">
        <v>88</v>
      </c>
      <c r="O5083">
        <v>14705</v>
      </c>
      <c r="P5083">
        <v>10619.51</v>
      </c>
      <c r="Q5083">
        <v>308</v>
      </c>
    </row>
    <row r="5084" spans="2:17" hidden="1">
      <c r="B5084">
        <v>2015</v>
      </c>
      <c r="C5084">
        <v>6</v>
      </c>
      <c r="D5084" t="s">
        <v>16</v>
      </c>
      <c r="E5084" t="s">
        <v>17</v>
      </c>
      <c r="F5084" t="s">
        <v>97</v>
      </c>
      <c r="G5084" t="s">
        <v>98</v>
      </c>
      <c r="H5084" t="s">
        <v>30</v>
      </c>
      <c r="I5084" t="s">
        <v>21</v>
      </c>
      <c r="J5084" t="s">
        <v>31</v>
      </c>
      <c r="K5084" t="s">
        <v>99</v>
      </c>
      <c r="L5084" t="s">
        <v>24</v>
      </c>
      <c r="M5084" t="s">
        <v>25</v>
      </c>
      <c r="N5084">
        <v>402</v>
      </c>
      <c r="O5084">
        <v>2483</v>
      </c>
      <c r="P5084">
        <v>6228.91</v>
      </c>
      <c r="Q5084">
        <v>-3232.09</v>
      </c>
    </row>
    <row r="5085" spans="2:17" hidden="1">
      <c r="B5085">
        <v>2015</v>
      </c>
      <c r="C5085">
        <v>6</v>
      </c>
      <c r="D5085" t="s">
        <v>16</v>
      </c>
      <c r="E5085" t="s">
        <v>17</v>
      </c>
      <c r="F5085" t="s">
        <v>97</v>
      </c>
      <c r="G5085" t="s">
        <v>98</v>
      </c>
      <c r="H5085" t="s">
        <v>30</v>
      </c>
      <c r="I5085" t="s">
        <v>21</v>
      </c>
      <c r="J5085" t="s">
        <v>31</v>
      </c>
      <c r="K5085" t="s">
        <v>99</v>
      </c>
      <c r="L5085" t="s">
        <v>24</v>
      </c>
      <c r="M5085" t="s">
        <v>26</v>
      </c>
      <c r="N5085">
        <v>66</v>
      </c>
      <c r="O5085">
        <v>3208</v>
      </c>
      <c r="P5085">
        <v>4720.8999999999996</v>
      </c>
      <c r="Q5085">
        <v>-2577.3000000000002</v>
      </c>
    </row>
    <row r="5086" spans="2:17" hidden="1">
      <c r="B5086">
        <v>2015</v>
      </c>
      <c r="C5086">
        <v>6</v>
      </c>
      <c r="D5086" t="s">
        <v>16</v>
      </c>
      <c r="E5086" t="s">
        <v>17</v>
      </c>
      <c r="F5086" t="s">
        <v>97</v>
      </c>
      <c r="G5086" t="s">
        <v>98</v>
      </c>
      <c r="H5086" t="s">
        <v>30</v>
      </c>
      <c r="I5086" t="s">
        <v>21</v>
      </c>
      <c r="J5086" t="s">
        <v>31</v>
      </c>
      <c r="K5086" t="s">
        <v>99</v>
      </c>
      <c r="L5086" t="s">
        <v>24</v>
      </c>
      <c r="M5086" t="s">
        <v>27</v>
      </c>
      <c r="N5086">
        <v>6</v>
      </c>
      <c r="O5086">
        <v>1228</v>
      </c>
      <c r="P5086">
        <v>1594.43</v>
      </c>
      <c r="Q5086">
        <v>46.24</v>
      </c>
    </row>
    <row r="5087" spans="2:17" hidden="1">
      <c r="B5087">
        <v>2015</v>
      </c>
      <c r="C5087">
        <v>6</v>
      </c>
      <c r="D5087" t="s">
        <v>16</v>
      </c>
      <c r="E5087" t="s">
        <v>17</v>
      </c>
      <c r="F5087" t="s">
        <v>100</v>
      </c>
      <c r="G5087" t="s">
        <v>101</v>
      </c>
      <c r="H5087" t="s">
        <v>30</v>
      </c>
      <c r="I5087" t="s">
        <v>21</v>
      </c>
      <c r="J5087" t="s">
        <v>31</v>
      </c>
      <c r="K5087" t="s">
        <v>59</v>
      </c>
      <c r="L5087" t="s">
        <v>24</v>
      </c>
      <c r="M5087" t="s">
        <v>25</v>
      </c>
      <c r="N5087">
        <v>1375</v>
      </c>
      <c r="O5087">
        <v>6996</v>
      </c>
      <c r="P5087">
        <v>18775.14</v>
      </c>
      <c r="Q5087">
        <v>-9087.02</v>
      </c>
    </row>
    <row r="5088" spans="2:17" hidden="1">
      <c r="B5088">
        <v>2015</v>
      </c>
      <c r="C5088">
        <v>6</v>
      </c>
      <c r="D5088" t="s">
        <v>16</v>
      </c>
      <c r="E5088" t="s">
        <v>17</v>
      </c>
      <c r="F5088" t="s">
        <v>100</v>
      </c>
      <c r="G5088" t="s">
        <v>101</v>
      </c>
      <c r="H5088" t="s">
        <v>30</v>
      </c>
      <c r="I5088" t="s">
        <v>21</v>
      </c>
      <c r="J5088" t="s">
        <v>31</v>
      </c>
      <c r="K5088" t="s">
        <v>59</v>
      </c>
      <c r="L5088" t="s">
        <v>24</v>
      </c>
      <c r="M5088" t="s">
        <v>26</v>
      </c>
      <c r="N5088">
        <v>269</v>
      </c>
      <c r="O5088">
        <v>14716</v>
      </c>
      <c r="P5088">
        <v>20502.849999999999</v>
      </c>
      <c r="Q5088">
        <v>-10499.07</v>
      </c>
    </row>
    <row r="5089" spans="2:17" hidden="1">
      <c r="B5089">
        <v>2015</v>
      </c>
      <c r="C5089">
        <v>6</v>
      </c>
      <c r="D5089" t="s">
        <v>16</v>
      </c>
      <c r="E5089" t="s">
        <v>17</v>
      </c>
      <c r="F5089" t="s">
        <v>100</v>
      </c>
      <c r="G5089" t="s">
        <v>101</v>
      </c>
      <c r="H5089" t="s">
        <v>30</v>
      </c>
      <c r="I5089" t="s">
        <v>21</v>
      </c>
      <c r="J5089" t="s">
        <v>31</v>
      </c>
      <c r="K5089" t="s">
        <v>59</v>
      </c>
      <c r="L5089" t="s">
        <v>24</v>
      </c>
      <c r="M5089" t="s">
        <v>27</v>
      </c>
      <c r="N5089">
        <v>78</v>
      </c>
      <c r="O5089">
        <v>14808</v>
      </c>
      <c r="P5089">
        <v>12828.43</v>
      </c>
      <c r="Q5089">
        <v>372.02</v>
      </c>
    </row>
    <row r="5090" spans="2:17" hidden="1">
      <c r="B5090">
        <v>2015</v>
      </c>
      <c r="C5090">
        <v>6</v>
      </c>
      <c r="D5090" t="s">
        <v>16</v>
      </c>
      <c r="E5090" t="s">
        <v>17</v>
      </c>
      <c r="F5090" t="s">
        <v>102</v>
      </c>
      <c r="G5090" t="s">
        <v>103</v>
      </c>
      <c r="H5090" t="s">
        <v>30</v>
      </c>
      <c r="I5090" t="s">
        <v>21</v>
      </c>
      <c r="J5090" t="s">
        <v>22</v>
      </c>
      <c r="K5090" t="s">
        <v>104</v>
      </c>
      <c r="L5090" t="s">
        <v>24</v>
      </c>
      <c r="M5090" t="s">
        <v>25</v>
      </c>
      <c r="N5090">
        <v>327</v>
      </c>
      <c r="O5090">
        <v>1453.47</v>
      </c>
      <c r="P5090">
        <v>3879.5</v>
      </c>
      <c r="Q5090">
        <v>-1709.06</v>
      </c>
    </row>
    <row r="5091" spans="2:17" hidden="1">
      <c r="B5091">
        <v>2015</v>
      </c>
      <c r="C5091">
        <v>6</v>
      </c>
      <c r="D5091" t="s">
        <v>16</v>
      </c>
      <c r="E5091" t="s">
        <v>17</v>
      </c>
      <c r="F5091" t="s">
        <v>102</v>
      </c>
      <c r="G5091" t="s">
        <v>103</v>
      </c>
      <c r="H5091" t="s">
        <v>30</v>
      </c>
      <c r="I5091" t="s">
        <v>21</v>
      </c>
      <c r="J5091" t="s">
        <v>22</v>
      </c>
      <c r="K5091" t="s">
        <v>104</v>
      </c>
      <c r="L5091" t="s">
        <v>24</v>
      </c>
      <c r="M5091" t="s">
        <v>26</v>
      </c>
      <c r="N5091">
        <v>5</v>
      </c>
      <c r="O5091">
        <v>239.18</v>
      </c>
      <c r="P5091">
        <v>388.49</v>
      </c>
      <c r="Q5091">
        <v>-176.35</v>
      </c>
    </row>
    <row r="5092" spans="2:17" hidden="1">
      <c r="B5092">
        <v>2015</v>
      </c>
      <c r="C5092">
        <v>6</v>
      </c>
      <c r="D5092" t="s">
        <v>16</v>
      </c>
      <c r="E5092" t="s">
        <v>17</v>
      </c>
      <c r="F5092" t="s">
        <v>102</v>
      </c>
      <c r="G5092" t="s">
        <v>103</v>
      </c>
      <c r="H5092" t="s">
        <v>30</v>
      </c>
      <c r="I5092" t="s">
        <v>21</v>
      </c>
      <c r="J5092" t="s">
        <v>22</v>
      </c>
      <c r="K5092" t="s">
        <v>104</v>
      </c>
      <c r="L5092" t="s">
        <v>24</v>
      </c>
      <c r="M5092" t="s">
        <v>27</v>
      </c>
      <c r="N5092">
        <v>1</v>
      </c>
      <c r="O5092">
        <v>116.3</v>
      </c>
      <c r="P5092">
        <v>181.57</v>
      </c>
      <c r="Q5092">
        <v>0</v>
      </c>
    </row>
    <row r="5093" spans="2:17" hidden="1">
      <c r="B5093">
        <v>2015</v>
      </c>
      <c r="C5093">
        <v>6</v>
      </c>
      <c r="D5093" t="s">
        <v>16</v>
      </c>
      <c r="E5093" t="s">
        <v>17</v>
      </c>
      <c r="F5093" t="s">
        <v>105</v>
      </c>
      <c r="G5093" t="s">
        <v>106</v>
      </c>
      <c r="H5093" t="s">
        <v>30</v>
      </c>
      <c r="I5093" t="s">
        <v>21</v>
      </c>
      <c r="J5093" t="s">
        <v>31</v>
      </c>
      <c r="K5093" t="s">
        <v>59</v>
      </c>
      <c r="L5093" t="s">
        <v>24</v>
      </c>
      <c r="M5093" t="s">
        <v>25</v>
      </c>
      <c r="N5093">
        <v>203</v>
      </c>
      <c r="O5093">
        <v>587</v>
      </c>
      <c r="P5093">
        <v>2024.81</v>
      </c>
      <c r="Q5093">
        <v>-763.66</v>
      </c>
    </row>
    <row r="5094" spans="2:17" hidden="1">
      <c r="B5094">
        <v>2015</v>
      </c>
      <c r="C5094">
        <v>6</v>
      </c>
      <c r="D5094" t="s">
        <v>16</v>
      </c>
      <c r="E5094" t="s">
        <v>17</v>
      </c>
      <c r="F5094" t="s">
        <v>105</v>
      </c>
      <c r="G5094" t="s">
        <v>106</v>
      </c>
      <c r="H5094" t="s">
        <v>30</v>
      </c>
      <c r="I5094" t="s">
        <v>21</v>
      </c>
      <c r="J5094" t="s">
        <v>31</v>
      </c>
      <c r="K5094" t="s">
        <v>59</v>
      </c>
      <c r="L5094" t="s">
        <v>24</v>
      </c>
      <c r="M5094" t="s">
        <v>26</v>
      </c>
      <c r="N5094">
        <v>13</v>
      </c>
      <c r="O5094">
        <v>634</v>
      </c>
      <c r="P5094">
        <v>926.06</v>
      </c>
      <c r="Q5094">
        <v>-507.39</v>
      </c>
    </row>
    <row r="5095" spans="2:17" hidden="1">
      <c r="B5095">
        <v>2015</v>
      </c>
      <c r="C5095">
        <v>6</v>
      </c>
      <c r="D5095" t="s">
        <v>16</v>
      </c>
      <c r="E5095" t="s">
        <v>17</v>
      </c>
      <c r="F5095" t="s">
        <v>107</v>
      </c>
      <c r="G5095" t="s">
        <v>108</v>
      </c>
      <c r="H5095" t="s">
        <v>30</v>
      </c>
      <c r="I5095" t="s">
        <v>21</v>
      </c>
      <c r="J5095" t="s">
        <v>31</v>
      </c>
      <c r="K5095" t="s">
        <v>59</v>
      </c>
      <c r="L5095" t="s">
        <v>24</v>
      </c>
      <c r="M5095" t="s">
        <v>25</v>
      </c>
      <c r="N5095">
        <v>135</v>
      </c>
      <c r="O5095">
        <v>1301</v>
      </c>
      <c r="P5095">
        <v>2847.12</v>
      </c>
      <c r="Q5095">
        <v>-1670.82</v>
      </c>
    </row>
    <row r="5096" spans="2:17" hidden="1">
      <c r="B5096">
        <v>2015</v>
      </c>
      <c r="C5096">
        <v>6</v>
      </c>
      <c r="D5096" t="s">
        <v>16</v>
      </c>
      <c r="E5096" t="s">
        <v>17</v>
      </c>
      <c r="F5096" t="s">
        <v>107</v>
      </c>
      <c r="G5096" t="s">
        <v>108</v>
      </c>
      <c r="H5096" t="s">
        <v>30</v>
      </c>
      <c r="I5096" t="s">
        <v>21</v>
      </c>
      <c r="J5096" t="s">
        <v>31</v>
      </c>
      <c r="K5096" t="s">
        <v>59</v>
      </c>
      <c r="L5096" t="s">
        <v>24</v>
      </c>
      <c r="M5096" t="s">
        <v>26</v>
      </c>
      <c r="N5096">
        <v>83</v>
      </c>
      <c r="O5096">
        <v>4426</v>
      </c>
      <c r="P5096">
        <v>5868.58</v>
      </c>
      <c r="Q5096">
        <v>-3197.99</v>
      </c>
    </row>
    <row r="5097" spans="2:17" hidden="1">
      <c r="B5097">
        <v>2015</v>
      </c>
      <c r="C5097">
        <v>6</v>
      </c>
      <c r="D5097" t="s">
        <v>16</v>
      </c>
      <c r="E5097" t="s">
        <v>17</v>
      </c>
      <c r="F5097" t="s">
        <v>107</v>
      </c>
      <c r="G5097" t="s">
        <v>108</v>
      </c>
      <c r="H5097" t="s">
        <v>30</v>
      </c>
      <c r="I5097" t="s">
        <v>21</v>
      </c>
      <c r="J5097" t="s">
        <v>31</v>
      </c>
      <c r="K5097" t="s">
        <v>59</v>
      </c>
      <c r="L5097" t="s">
        <v>24</v>
      </c>
      <c r="M5097" t="s">
        <v>27</v>
      </c>
      <c r="N5097">
        <v>10</v>
      </c>
      <c r="O5097">
        <v>1534</v>
      </c>
      <c r="P5097">
        <v>1095.0899999999999</v>
      </c>
      <c r="Q5097">
        <v>31.77</v>
      </c>
    </row>
    <row r="5098" spans="2:17" hidden="1">
      <c r="B5098">
        <v>2015</v>
      </c>
      <c r="C5098">
        <v>6</v>
      </c>
      <c r="D5098" t="s">
        <v>16</v>
      </c>
      <c r="E5098" t="s">
        <v>17</v>
      </c>
      <c r="F5098" t="s">
        <v>109</v>
      </c>
      <c r="G5098" t="s">
        <v>110</v>
      </c>
      <c r="H5098" t="s">
        <v>30</v>
      </c>
      <c r="I5098" t="s">
        <v>21</v>
      </c>
      <c r="J5098" t="s">
        <v>31</v>
      </c>
      <c r="K5098" t="s">
        <v>59</v>
      </c>
      <c r="L5098" t="s">
        <v>24</v>
      </c>
      <c r="M5098" t="s">
        <v>25</v>
      </c>
      <c r="N5098">
        <v>221</v>
      </c>
      <c r="O5098">
        <v>2254</v>
      </c>
      <c r="P5098">
        <v>4867.78</v>
      </c>
      <c r="Q5098">
        <v>-2895.3</v>
      </c>
    </row>
    <row r="5099" spans="2:17" hidden="1">
      <c r="B5099">
        <v>2015</v>
      </c>
      <c r="C5099">
        <v>6</v>
      </c>
      <c r="D5099" t="s">
        <v>16</v>
      </c>
      <c r="E5099" t="s">
        <v>17</v>
      </c>
      <c r="F5099" t="s">
        <v>109</v>
      </c>
      <c r="G5099" t="s">
        <v>110</v>
      </c>
      <c r="H5099" t="s">
        <v>30</v>
      </c>
      <c r="I5099" t="s">
        <v>21</v>
      </c>
      <c r="J5099" t="s">
        <v>31</v>
      </c>
      <c r="K5099" t="s">
        <v>59</v>
      </c>
      <c r="L5099" t="s">
        <v>24</v>
      </c>
      <c r="M5099" t="s">
        <v>26</v>
      </c>
      <c r="N5099">
        <v>217</v>
      </c>
      <c r="O5099">
        <v>13003</v>
      </c>
      <c r="P5099">
        <v>16319.89</v>
      </c>
      <c r="Q5099">
        <v>-8363.18</v>
      </c>
    </row>
    <row r="5100" spans="2:17" hidden="1">
      <c r="B5100">
        <v>2015</v>
      </c>
      <c r="C5100">
        <v>6</v>
      </c>
      <c r="D5100" t="s">
        <v>16</v>
      </c>
      <c r="E5100" t="s">
        <v>17</v>
      </c>
      <c r="F5100" t="s">
        <v>109</v>
      </c>
      <c r="G5100" t="s">
        <v>110</v>
      </c>
      <c r="H5100" t="s">
        <v>30</v>
      </c>
      <c r="I5100" t="s">
        <v>21</v>
      </c>
      <c r="J5100" t="s">
        <v>31</v>
      </c>
      <c r="K5100" t="s">
        <v>59</v>
      </c>
      <c r="L5100" t="s">
        <v>24</v>
      </c>
      <c r="M5100" t="s">
        <v>27</v>
      </c>
      <c r="N5100">
        <v>31</v>
      </c>
      <c r="O5100">
        <v>5053</v>
      </c>
      <c r="P5100">
        <v>3765.35</v>
      </c>
      <c r="Q5100">
        <v>109.22</v>
      </c>
    </row>
    <row r="5101" spans="2:17" hidden="1">
      <c r="B5101">
        <v>2015</v>
      </c>
      <c r="C5101">
        <v>6</v>
      </c>
      <c r="D5101" t="s">
        <v>16</v>
      </c>
      <c r="E5101" t="s">
        <v>17</v>
      </c>
      <c r="F5101" t="s">
        <v>111</v>
      </c>
      <c r="G5101" t="s">
        <v>112</v>
      </c>
      <c r="H5101" t="s">
        <v>30</v>
      </c>
      <c r="I5101" t="s">
        <v>21</v>
      </c>
      <c r="J5101" t="s">
        <v>31</v>
      </c>
      <c r="K5101" t="s">
        <v>86</v>
      </c>
      <c r="L5101" t="s">
        <v>24</v>
      </c>
      <c r="M5101" t="s">
        <v>25</v>
      </c>
      <c r="N5101">
        <v>3104</v>
      </c>
      <c r="O5101">
        <v>30399</v>
      </c>
      <c r="P5101">
        <v>67014.850000000006</v>
      </c>
      <c r="Q5101">
        <v>-39619.629999999997</v>
      </c>
    </row>
    <row r="5102" spans="2:17" hidden="1">
      <c r="B5102">
        <v>2015</v>
      </c>
      <c r="C5102">
        <v>6</v>
      </c>
      <c r="D5102" t="s">
        <v>16</v>
      </c>
      <c r="E5102" t="s">
        <v>17</v>
      </c>
      <c r="F5102" t="s">
        <v>111</v>
      </c>
      <c r="G5102" t="s">
        <v>112</v>
      </c>
      <c r="H5102" t="s">
        <v>30</v>
      </c>
      <c r="I5102" t="s">
        <v>21</v>
      </c>
      <c r="J5102" t="s">
        <v>31</v>
      </c>
      <c r="K5102" t="s">
        <v>86</v>
      </c>
      <c r="L5102" t="s">
        <v>24</v>
      </c>
      <c r="M5102" t="s">
        <v>26</v>
      </c>
      <c r="N5102">
        <v>965</v>
      </c>
      <c r="O5102">
        <v>50026</v>
      </c>
      <c r="P5102">
        <v>72261.740000000005</v>
      </c>
      <c r="Q5102">
        <v>-37731.5</v>
      </c>
    </row>
    <row r="5103" spans="2:17" hidden="1">
      <c r="B5103">
        <v>2015</v>
      </c>
      <c r="C5103">
        <v>6</v>
      </c>
      <c r="D5103" t="s">
        <v>16</v>
      </c>
      <c r="E5103" t="s">
        <v>17</v>
      </c>
      <c r="F5103" t="s">
        <v>111</v>
      </c>
      <c r="G5103" t="s">
        <v>112</v>
      </c>
      <c r="H5103" t="s">
        <v>30</v>
      </c>
      <c r="I5103" t="s">
        <v>21</v>
      </c>
      <c r="J5103" t="s">
        <v>31</v>
      </c>
      <c r="K5103" t="s">
        <v>86</v>
      </c>
      <c r="L5103" t="s">
        <v>24</v>
      </c>
      <c r="M5103" t="s">
        <v>27</v>
      </c>
      <c r="N5103">
        <v>132</v>
      </c>
      <c r="O5103">
        <v>23786</v>
      </c>
      <c r="P5103">
        <v>21707.54</v>
      </c>
      <c r="Q5103">
        <v>629.52</v>
      </c>
    </row>
    <row r="5104" spans="2:17" hidden="1">
      <c r="B5104">
        <v>2015</v>
      </c>
      <c r="C5104">
        <v>6</v>
      </c>
      <c r="D5104" t="s">
        <v>16</v>
      </c>
      <c r="E5104" t="s">
        <v>17</v>
      </c>
      <c r="F5104" t="s">
        <v>113</v>
      </c>
      <c r="G5104" t="s">
        <v>114</v>
      </c>
      <c r="H5104" t="s">
        <v>30</v>
      </c>
      <c r="I5104" t="s">
        <v>21</v>
      </c>
      <c r="J5104" t="s">
        <v>31</v>
      </c>
      <c r="K5104" t="s">
        <v>50</v>
      </c>
      <c r="L5104" t="s">
        <v>24</v>
      </c>
      <c r="M5104" t="s">
        <v>25</v>
      </c>
      <c r="N5104">
        <v>196</v>
      </c>
      <c r="O5104">
        <v>1225</v>
      </c>
      <c r="P5104">
        <v>3034.63</v>
      </c>
      <c r="Q5104">
        <v>-1574.04</v>
      </c>
    </row>
    <row r="5105" spans="2:17" hidden="1">
      <c r="B5105">
        <v>2015</v>
      </c>
      <c r="C5105">
        <v>6</v>
      </c>
      <c r="D5105" t="s">
        <v>16</v>
      </c>
      <c r="E5105" t="s">
        <v>17</v>
      </c>
      <c r="F5105" t="s">
        <v>113</v>
      </c>
      <c r="G5105" t="s">
        <v>114</v>
      </c>
      <c r="H5105" t="s">
        <v>30</v>
      </c>
      <c r="I5105" t="s">
        <v>21</v>
      </c>
      <c r="J5105" t="s">
        <v>31</v>
      </c>
      <c r="K5105" t="s">
        <v>50</v>
      </c>
      <c r="L5105" t="s">
        <v>24</v>
      </c>
      <c r="M5105" t="s">
        <v>26</v>
      </c>
      <c r="N5105">
        <v>50</v>
      </c>
      <c r="O5105">
        <v>2575</v>
      </c>
      <c r="P5105">
        <v>3694.7</v>
      </c>
      <c r="Q5105">
        <v>-1927.5</v>
      </c>
    </row>
    <row r="5106" spans="2:17" hidden="1">
      <c r="B5106">
        <v>2015</v>
      </c>
      <c r="C5106">
        <v>6</v>
      </c>
      <c r="D5106" t="s">
        <v>16</v>
      </c>
      <c r="E5106" t="s">
        <v>17</v>
      </c>
      <c r="F5106" t="s">
        <v>113</v>
      </c>
      <c r="G5106" t="s">
        <v>114</v>
      </c>
      <c r="H5106" t="s">
        <v>30</v>
      </c>
      <c r="I5106" t="s">
        <v>21</v>
      </c>
      <c r="J5106" t="s">
        <v>31</v>
      </c>
      <c r="K5106" t="s">
        <v>50</v>
      </c>
      <c r="L5106" t="s">
        <v>24</v>
      </c>
      <c r="M5106" t="s">
        <v>27</v>
      </c>
      <c r="N5106">
        <v>2</v>
      </c>
      <c r="O5106">
        <v>326</v>
      </c>
      <c r="P5106">
        <v>298.85000000000002</v>
      </c>
      <c r="Q5106">
        <v>8.67</v>
      </c>
    </row>
    <row r="5107" spans="2:17" hidden="1">
      <c r="B5107">
        <v>2015</v>
      </c>
      <c r="C5107">
        <v>6</v>
      </c>
      <c r="D5107" t="s">
        <v>16</v>
      </c>
      <c r="E5107" t="s">
        <v>17</v>
      </c>
      <c r="F5107" t="s">
        <v>115</v>
      </c>
      <c r="G5107" t="s">
        <v>116</v>
      </c>
      <c r="H5107" t="s">
        <v>30</v>
      </c>
      <c r="I5107" t="s">
        <v>21</v>
      </c>
      <c r="J5107" t="s">
        <v>31</v>
      </c>
      <c r="K5107" t="s">
        <v>96</v>
      </c>
      <c r="L5107" t="s">
        <v>24</v>
      </c>
      <c r="M5107" t="s">
        <v>25</v>
      </c>
      <c r="N5107">
        <v>874</v>
      </c>
      <c r="O5107">
        <v>4747</v>
      </c>
      <c r="P5107">
        <v>12341.24</v>
      </c>
      <c r="Q5107">
        <v>-6096.16</v>
      </c>
    </row>
    <row r="5108" spans="2:17" hidden="1">
      <c r="B5108">
        <v>2015</v>
      </c>
      <c r="C5108">
        <v>6</v>
      </c>
      <c r="D5108" t="s">
        <v>16</v>
      </c>
      <c r="E5108" t="s">
        <v>17</v>
      </c>
      <c r="F5108" t="s">
        <v>115</v>
      </c>
      <c r="G5108" t="s">
        <v>116</v>
      </c>
      <c r="H5108" t="s">
        <v>30</v>
      </c>
      <c r="I5108" t="s">
        <v>21</v>
      </c>
      <c r="J5108" t="s">
        <v>31</v>
      </c>
      <c r="K5108" t="s">
        <v>96</v>
      </c>
      <c r="L5108" t="s">
        <v>24</v>
      </c>
      <c r="M5108" t="s">
        <v>26</v>
      </c>
      <c r="N5108">
        <v>91</v>
      </c>
      <c r="O5108">
        <v>4943</v>
      </c>
      <c r="P5108">
        <v>6495.82</v>
      </c>
      <c r="Q5108">
        <v>-3506.23</v>
      </c>
    </row>
    <row r="5109" spans="2:17" hidden="1">
      <c r="B5109">
        <v>2015</v>
      </c>
      <c r="C5109">
        <v>6</v>
      </c>
      <c r="D5109" t="s">
        <v>16</v>
      </c>
      <c r="E5109" t="s">
        <v>17</v>
      </c>
      <c r="F5109" t="s">
        <v>115</v>
      </c>
      <c r="G5109" t="s">
        <v>116</v>
      </c>
      <c r="H5109" t="s">
        <v>30</v>
      </c>
      <c r="I5109" t="s">
        <v>21</v>
      </c>
      <c r="J5109" t="s">
        <v>31</v>
      </c>
      <c r="K5109" t="s">
        <v>96</v>
      </c>
      <c r="L5109" t="s">
        <v>24</v>
      </c>
      <c r="M5109" t="s">
        <v>27</v>
      </c>
      <c r="N5109">
        <v>11</v>
      </c>
      <c r="O5109">
        <v>2693</v>
      </c>
      <c r="P5109">
        <v>1888.92</v>
      </c>
      <c r="Q5109">
        <v>54.79</v>
      </c>
    </row>
    <row r="5110" spans="2:17" hidden="1">
      <c r="B5110">
        <v>2015</v>
      </c>
      <c r="C5110">
        <v>6</v>
      </c>
      <c r="D5110" t="s">
        <v>117</v>
      </c>
      <c r="E5110" t="s">
        <v>118</v>
      </c>
      <c r="F5110" t="s">
        <v>119</v>
      </c>
      <c r="G5110" t="s">
        <v>120</v>
      </c>
      <c r="H5110" t="s">
        <v>121</v>
      </c>
      <c r="I5110" t="s">
        <v>1076</v>
      </c>
      <c r="J5110" t="s">
        <v>31</v>
      </c>
      <c r="K5110" t="s">
        <v>122</v>
      </c>
      <c r="L5110" t="s">
        <v>24</v>
      </c>
      <c r="M5110" t="s">
        <v>25</v>
      </c>
      <c r="N5110">
        <v>2638</v>
      </c>
      <c r="O5110">
        <v>33542.6</v>
      </c>
      <c r="P5110">
        <v>22838.75</v>
      </c>
      <c r="Q5110">
        <v>-4938.3500000000004</v>
      </c>
    </row>
    <row r="5111" spans="2:17" hidden="1">
      <c r="B5111">
        <v>2015</v>
      </c>
      <c r="C5111">
        <v>6</v>
      </c>
      <c r="D5111" t="s">
        <v>117</v>
      </c>
      <c r="E5111" t="s">
        <v>118</v>
      </c>
      <c r="F5111" t="s">
        <v>119</v>
      </c>
      <c r="G5111" t="s">
        <v>120</v>
      </c>
      <c r="H5111" t="s">
        <v>121</v>
      </c>
      <c r="I5111" t="s">
        <v>1076</v>
      </c>
      <c r="J5111" t="s">
        <v>31</v>
      </c>
      <c r="K5111" t="s">
        <v>122</v>
      </c>
      <c r="L5111" t="s">
        <v>24</v>
      </c>
      <c r="M5111" t="s">
        <v>26</v>
      </c>
      <c r="N5111">
        <v>2308</v>
      </c>
      <c r="O5111">
        <v>133130.4</v>
      </c>
      <c r="P5111">
        <v>75227.850000000006</v>
      </c>
      <c r="Q5111">
        <v>-10201.36</v>
      </c>
    </row>
    <row r="5112" spans="2:17" hidden="1">
      <c r="B5112">
        <v>2015</v>
      </c>
      <c r="C5112">
        <v>6</v>
      </c>
      <c r="D5112" t="s">
        <v>117</v>
      </c>
      <c r="E5112" t="s">
        <v>118</v>
      </c>
      <c r="F5112" t="s">
        <v>119</v>
      </c>
      <c r="G5112" t="s">
        <v>120</v>
      </c>
      <c r="H5112" t="s">
        <v>121</v>
      </c>
      <c r="I5112" t="s">
        <v>1076</v>
      </c>
      <c r="J5112" t="s">
        <v>31</v>
      </c>
      <c r="K5112" t="s">
        <v>122</v>
      </c>
      <c r="L5112" t="s">
        <v>24</v>
      </c>
      <c r="M5112" t="s">
        <v>27</v>
      </c>
      <c r="N5112">
        <v>679</v>
      </c>
      <c r="O5112">
        <v>128055.2</v>
      </c>
      <c r="P5112">
        <v>79739.69</v>
      </c>
      <c r="Q5112">
        <v>2250.66</v>
      </c>
    </row>
    <row r="5113" spans="2:17" hidden="1">
      <c r="B5113">
        <v>2015</v>
      </c>
      <c r="C5113">
        <v>6</v>
      </c>
      <c r="D5113" t="s">
        <v>117</v>
      </c>
      <c r="E5113" t="s">
        <v>118</v>
      </c>
      <c r="F5113" t="s">
        <v>123</v>
      </c>
      <c r="G5113" t="s">
        <v>124</v>
      </c>
      <c r="H5113" t="s">
        <v>121</v>
      </c>
      <c r="I5113" t="s">
        <v>1076</v>
      </c>
      <c r="J5113" t="s">
        <v>22</v>
      </c>
      <c r="K5113" t="s">
        <v>125</v>
      </c>
      <c r="L5113" t="s">
        <v>24</v>
      </c>
      <c r="M5113" t="s">
        <v>25</v>
      </c>
      <c r="N5113">
        <v>670</v>
      </c>
      <c r="O5113">
        <v>6744</v>
      </c>
      <c r="P5113">
        <v>3700.14</v>
      </c>
      <c r="Q5113">
        <v>-1662.84</v>
      </c>
    </row>
    <row r="5114" spans="2:17" hidden="1">
      <c r="B5114">
        <v>2015</v>
      </c>
      <c r="C5114">
        <v>6</v>
      </c>
      <c r="D5114" t="s">
        <v>117</v>
      </c>
      <c r="E5114" t="s">
        <v>118</v>
      </c>
      <c r="F5114" t="s">
        <v>123</v>
      </c>
      <c r="G5114" t="s">
        <v>124</v>
      </c>
      <c r="H5114" t="s">
        <v>121</v>
      </c>
      <c r="I5114" t="s">
        <v>1076</v>
      </c>
      <c r="J5114" t="s">
        <v>22</v>
      </c>
      <c r="K5114" t="s">
        <v>125</v>
      </c>
      <c r="L5114" t="s">
        <v>24</v>
      </c>
      <c r="M5114" t="s">
        <v>26</v>
      </c>
      <c r="N5114">
        <v>220</v>
      </c>
      <c r="O5114">
        <v>11397</v>
      </c>
      <c r="P5114">
        <v>4662.7700000000004</v>
      </c>
      <c r="Q5114">
        <v>-1628</v>
      </c>
    </row>
    <row r="5115" spans="2:17" hidden="1">
      <c r="B5115">
        <v>2015</v>
      </c>
      <c r="C5115">
        <v>6</v>
      </c>
      <c r="D5115" t="s">
        <v>117</v>
      </c>
      <c r="E5115" t="s">
        <v>118</v>
      </c>
      <c r="F5115" t="s">
        <v>123</v>
      </c>
      <c r="G5115" t="s">
        <v>124</v>
      </c>
      <c r="H5115" t="s">
        <v>121</v>
      </c>
      <c r="I5115" t="s">
        <v>1076</v>
      </c>
      <c r="J5115" t="s">
        <v>22</v>
      </c>
      <c r="K5115" t="s">
        <v>125</v>
      </c>
      <c r="L5115" t="s">
        <v>24</v>
      </c>
      <c r="M5115" t="s">
        <v>27</v>
      </c>
      <c r="N5115">
        <v>22</v>
      </c>
      <c r="O5115">
        <v>3621</v>
      </c>
      <c r="P5115">
        <v>1852.77</v>
      </c>
      <c r="Q5115">
        <v>0</v>
      </c>
    </row>
    <row r="5116" spans="2:17" hidden="1">
      <c r="B5116">
        <v>2015</v>
      </c>
      <c r="C5116">
        <v>6</v>
      </c>
      <c r="D5116" t="s">
        <v>117</v>
      </c>
      <c r="E5116" t="s">
        <v>118</v>
      </c>
      <c r="F5116" t="s">
        <v>126</v>
      </c>
      <c r="G5116" t="s">
        <v>127</v>
      </c>
      <c r="H5116" t="s">
        <v>30</v>
      </c>
      <c r="I5116" t="s">
        <v>21</v>
      </c>
      <c r="J5116" t="s">
        <v>31</v>
      </c>
      <c r="K5116" t="s">
        <v>128</v>
      </c>
      <c r="L5116" t="s">
        <v>24</v>
      </c>
      <c r="M5116" t="s">
        <v>25</v>
      </c>
      <c r="N5116">
        <v>601</v>
      </c>
      <c r="O5116">
        <v>4534</v>
      </c>
      <c r="P5116">
        <v>4542.0600000000004</v>
      </c>
      <c r="Q5116">
        <v>-2389.41</v>
      </c>
    </row>
    <row r="5117" spans="2:17" hidden="1">
      <c r="B5117">
        <v>2015</v>
      </c>
      <c r="C5117">
        <v>6</v>
      </c>
      <c r="D5117" t="s">
        <v>117</v>
      </c>
      <c r="E5117" t="s">
        <v>118</v>
      </c>
      <c r="F5117" t="s">
        <v>126</v>
      </c>
      <c r="G5117" t="s">
        <v>127</v>
      </c>
      <c r="H5117" t="s">
        <v>30</v>
      </c>
      <c r="I5117" t="s">
        <v>21</v>
      </c>
      <c r="J5117" t="s">
        <v>31</v>
      </c>
      <c r="K5117" t="s">
        <v>128</v>
      </c>
      <c r="L5117" t="s">
        <v>24</v>
      </c>
      <c r="M5117" t="s">
        <v>26</v>
      </c>
      <c r="N5117">
        <v>142</v>
      </c>
      <c r="O5117">
        <v>6819</v>
      </c>
      <c r="P5117">
        <v>4278.5600000000004</v>
      </c>
      <c r="Q5117">
        <v>-2246.44</v>
      </c>
    </row>
    <row r="5118" spans="2:17" hidden="1">
      <c r="B5118">
        <v>2015</v>
      </c>
      <c r="C5118">
        <v>6</v>
      </c>
      <c r="D5118" t="s">
        <v>117</v>
      </c>
      <c r="E5118" t="s">
        <v>118</v>
      </c>
      <c r="F5118" t="s">
        <v>126</v>
      </c>
      <c r="G5118" t="s">
        <v>127</v>
      </c>
      <c r="H5118" t="s">
        <v>30</v>
      </c>
      <c r="I5118" t="s">
        <v>21</v>
      </c>
      <c r="J5118" t="s">
        <v>31</v>
      </c>
      <c r="K5118" t="s">
        <v>128</v>
      </c>
      <c r="L5118" t="s">
        <v>24</v>
      </c>
      <c r="M5118" t="s">
        <v>27</v>
      </c>
      <c r="N5118">
        <v>13</v>
      </c>
      <c r="O5118">
        <v>2317</v>
      </c>
      <c r="P5118">
        <v>2095.63</v>
      </c>
      <c r="Q5118">
        <v>59.16</v>
      </c>
    </row>
    <row r="5119" spans="2:17" hidden="1">
      <c r="B5119">
        <v>2015</v>
      </c>
      <c r="C5119">
        <v>6</v>
      </c>
      <c r="D5119" t="s">
        <v>117</v>
      </c>
      <c r="E5119" t="s">
        <v>118</v>
      </c>
      <c r="F5119" t="s">
        <v>129</v>
      </c>
      <c r="G5119" t="s">
        <v>130</v>
      </c>
      <c r="H5119" t="s">
        <v>30</v>
      </c>
      <c r="I5119" t="s">
        <v>21</v>
      </c>
      <c r="J5119" t="s">
        <v>22</v>
      </c>
      <c r="K5119" t="s">
        <v>131</v>
      </c>
      <c r="L5119" t="s">
        <v>24</v>
      </c>
      <c r="M5119" t="s">
        <v>25</v>
      </c>
      <c r="N5119">
        <v>74</v>
      </c>
      <c r="O5119">
        <v>582</v>
      </c>
      <c r="P5119">
        <v>472</v>
      </c>
      <c r="Q5119">
        <v>-321.13</v>
      </c>
    </row>
    <row r="5120" spans="2:17" hidden="1">
      <c r="B5120">
        <v>2015</v>
      </c>
      <c r="C5120">
        <v>6</v>
      </c>
      <c r="D5120" t="s">
        <v>117</v>
      </c>
      <c r="E5120" t="s">
        <v>118</v>
      </c>
      <c r="F5120" t="s">
        <v>129</v>
      </c>
      <c r="G5120" t="s">
        <v>130</v>
      </c>
      <c r="H5120" t="s">
        <v>30</v>
      </c>
      <c r="I5120" t="s">
        <v>21</v>
      </c>
      <c r="J5120" t="s">
        <v>22</v>
      </c>
      <c r="K5120" t="s">
        <v>131</v>
      </c>
      <c r="L5120" t="s">
        <v>24</v>
      </c>
      <c r="M5120" t="s">
        <v>26</v>
      </c>
      <c r="N5120">
        <v>2</v>
      </c>
      <c r="O5120">
        <v>74</v>
      </c>
      <c r="P5120">
        <v>29.8</v>
      </c>
      <c r="Q5120">
        <v>-33.1</v>
      </c>
    </row>
    <row r="5121" spans="2:17" hidden="1">
      <c r="B5121">
        <v>2015</v>
      </c>
      <c r="C5121">
        <v>6</v>
      </c>
      <c r="D5121" t="s">
        <v>132</v>
      </c>
      <c r="E5121" t="s">
        <v>133</v>
      </c>
      <c r="F5121" t="s">
        <v>134</v>
      </c>
      <c r="G5121" t="s">
        <v>135</v>
      </c>
      <c r="H5121" t="s">
        <v>136</v>
      </c>
      <c r="I5121" t="s">
        <v>21</v>
      </c>
      <c r="J5121" t="s">
        <v>31</v>
      </c>
      <c r="K5121" t="s">
        <v>137</v>
      </c>
      <c r="L5121" t="s">
        <v>24</v>
      </c>
      <c r="M5121" t="s">
        <v>25</v>
      </c>
      <c r="N5121">
        <v>290</v>
      </c>
      <c r="O5121">
        <v>3369.3</v>
      </c>
      <c r="P5121">
        <v>2010.01</v>
      </c>
      <c r="Q5121">
        <v>-968.8</v>
      </c>
    </row>
    <row r="5122" spans="2:17" hidden="1">
      <c r="B5122">
        <v>2015</v>
      </c>
      <c r="C5122">
        <v>6</v>
      </c>
      <c r="D5122" t="s">
        <v>132</v>
      </c>
      <c r="E5122" t="s">
        <v>133</v>
      </c>
      <c r="F5122" t="s">
        <v>134</v>
      </c>
      <c r="G5122" t="s">
        <v>135</v>
      </c>
      <c r="H5122" t="s">
        <v>136</v>
      </c>
      <c r="I5122" t="s">
        <v>21</v>
      </c>
      <c r="J5122" t="s">
        <v>31</v>
      </c>
      <c r="K5122" t="s">
        <v>137</v>
      </c>
      <c r="L5122" t="s">
        <v>24</v>
      </c>
      <c r="M5122" t="s">
        <v>26</v>
      </c>
      <c r="N5122">
        <v>262</v>
      </c>
      <c r="O5122">
        <v>14953.1</v>
      </c>
      <c r="P5122">
        <v>7279.84</v>
      </c>
      <c r="Q5122">
        <v>-2258.44</v>
      </c>
    </row>
    <row r="5123" spans="2:17" hidden="1">
      <c r="B5123">
        <v>2015</v>
      </c>
      <c r="C5123">
        <v>6</v>
      </c>
      <c r="D5123" t="s">
        <v>132</v>
      </c>
      <c r="E5123" t="s">
        <v>133</v>
      </c>
      <c r="F5123" t="s">
        <v>134</v>
      </c>
      <c r="G5123" t="s">
        <v>135</v>
      </c>
      <c r="H5123" t="s">
        <v>136</v>
      </c>
      <c r="I5123" t="s">
        <v>21</v>
      </c>
      <c r="J5123" t="s">
        <v>31</v>
      </c>
      <c r="K5123" t="s">
        <v>137</v>
      </c>
      <c r="L5123" t="s">
        <v>24</v>
      </c>
      <c r="M5123" t="s">
        <v>27</v>
      </c>
      <c r="N5123">
        <v>100</v>
      </c>
      <c r="O5123">
        <v>19451.599999999999</v>
      </c>
      <c r="P5123">
        <v>11878.54</v>
      </c>
      <c r="Q5123">
        <v>324.64999999999998</v>
      </c>
    </row>
    <row r="5124" spans="2:17" hidden="1">
      <c r="B5124">
        <v>2015</v>
      </c>
      <c r="C5124">
        <v>6</v>
      </c>
      <c r="D5124" t="s">
        <v>132</v>
      </c>
      <c r="E5124" t="s">
        <v>133</v>
      </c>
      <c r="F5124" t="s">
        <v>138</v>
      </c>
      <c r="G5124" t="s">
        <v>139</v>
      </c>
      <c r="H5124" t="s">
        <v>140</v>
      </c>
      <c r="I5124" t="s">
        <v>1076</v>
      </c>
      <c r="J5124" t="s">
        <v>31</v>
      </c>
      <c r="K5124" t="s">
        <v>141</v>
      </c>
      <c r="L5124" t="s">
        <v>24</v>
      </c>
      <c r="M5124" t="s">
        <v>25</v>
      </c>
      <c r="N5124">
        <v>542</v>
      </c>
      <c r="O5124">
        <v>5413.6</v>
      </c>
      <c r="P5124">
        <v>3625.75</v>
      </c>
      <c r="Q5124">
        <v>-673.46</v>
      </c>
    </row>
    <row r="5125" spans="2:17" hidden="1">
      <c r="B5125">
        <v>2015</v>
      </c>
      <c r="C5125">
        <v>6</v>
      </c>
      <c r="D5125" t="s">
        <v>132</v>
      </c>
      <c r="E5125" t="s">
        <v>133</v>
      </c>
      <c r="F5125" t="s">
        <v>138</v>
      </c>
      <c r="G5125" t="s">
        <v>139</v>
      </c>
      <c r="H5125" t="s">
        <v>140</v>
      </c>
      <c r="I5125" t="s">
        <v>1076</v>
      </c>
      <c r="J5125" t="s">
        <v>31</v>
      </c>
      <c r="K5125" t="s">
        <v>141</v>
      </c>
      <c r="L5125" t="s">
        <v>24</v>
      </c>
      <c r="M5125" t="s">
        <v>26</v>
      </c>
      <c r="N5125">
        <v>772</v>
      </c>
      <c r="O5125">
        <v>48858.1</v>
      </c>
      <c r="P5125">
        <v>23713.78</v>
      </c>
      <c r="Q5125">
        <v>-2879.56</v>
      </c>
    </row>
    <row r="5126" spans="2:17" hidden="1">
      <c r="B5126">
        <v>2015</v>
      </c>
      <c r="C5126">
        <v>6</v>
      </c>
      <c r="D5126" t="s">
        <v>132</v>
      </c>
      <c r="E5126" t="s">
        <v>133</v>
      </c>
      <c r="F5126" t="s">
        <v>138</v>
      </c>
      <c r="G5126" t="s">
        <v>139</v>
      </c>
      <c r="H5126" t="s">
        <v>140</v>
      </c>
      <c r="I5126" t="s">
        <v>1076</v>
      </c>
      <c r="J5126" t="s">
        <v>31</v>
      </c>
      <c r="K5126" t="s">
        <v>141</v>
      </c>
      <c r="L5126" t="s">
        <v>24</v>
      </c>
      <c r="M5126" t="s">
        <v>27</v>
      </c>
      <c r="N5126">
        <v>389</v>
      </c>
      <c r="O5126">
        <v>71154.899999999994</v>
      </c>
      <c r="P5126">
        <v>37620.97</v>
      </c>
      <c r="Q5126">
        <v>1024.47</v>
      </c>
    </row>
    <row r="5127" spans="2:17" hidden="1">
      <c r="B5127">
        <v>2015</v>
      </c>
      <c r="C5127">
        <v>6</v>
      </c>
      <c r="D5127" t="s">
        <v>132</v>
      </c>
      <c r="E5127" t="s">
        <v>133</v>
      </c>
      <c r="F5127" t="s">
        <v>142</v>
      </c>
      <c r="G5127" t="s">
        <v>143</v>
      </c>
      <c r="H5127" t="s">
        <v>144</v>
      </c>
      <c r="I5127" t="s">
        <v>21</v>
      </c>
      <c r="J5127" t="s">
        <v>31</v>
      </c>
      <c r="K5127" t="s">
        <v>145</v>
      </c>
      <c r="L5127" t="s">
        <v>24</v>
      </c>
      <c r="M5127" t="s">
        <v>25</v>
      </c>
      <c r="N5127">
        <v>193</v>
      </c>
      <c r="O5127">
        <v>2732.4</v>
      </c>
      <c r="P5127">
        <v>1420.33</v>
      </c>
      <c r="Q5127">
        <v>-1111.57</v>
      </c>
    </row>
    <row r="5128" spans="2:17" hidden="1">
      <c r="B5128">
        <v>2015</v>
      </c>
      <c r="C5128">
        <v>6</v>
      </c>
      <c r="D5128" t="s">
        <v>132</v>
      </c>
      <c r="E5128" t="s">
        <v>133</v>
      </c>
      <c r="F5128" t="s">
        <v>142</v>
      </c>
      <c r="G5128" t="s">
        <v>143</v>
      </c>
      <c r="H5128" t="s">
        <v>144</v>
      </c>
      <c r="I5128" t="s">
        <v>21</v>
      </c>
      <c r="J5128" t="s">
        <v>31</v>
      </c>
      <c r="K5128" t="s">
        <v>145</v>
      </c>
      <c r="L5128" t="s">
        <v>24</v>
      </c>
      <c r="M5128" t="s">
        <v>26</v>
      </c>
      <c r="N5128">
        <v>165</v>
      </c>
      <c r="O5128">
        <v>8319.9</v>
      </c>
      <c r="P5128">
        <v>4077.11</v>
      </c>
      <c r="Q5128">
        <v>-2013</v>
      </c>
    </row>
    <row r="5129" spans="2:17" hidden="1">
      <c r="B5129">
        <v>2015</v>
      </c>
      <c r="C5129">
        <v>6</v>
      </c>
      <c r="D5129" t="s">
        <v>132</v>
      </c>
      <c r="E5129" t="s">
        <v>133</v>
      </c>
      <c r="F5129" t="s">
        <v>142</v>
      </c>
      <c r="G5129" t="s">
        <v>143</v>
      </c>
      <c r="H5129" t="s">
        <v>144</v>
      </c>
      <c r="I5129" t="s">
        <v>21</v>
      </c>
      <c r="J5129" t="s">
        <v>31</v>
      </c>
      <c r="K5129" t="s">
        <v>145</v>
      </c>
      <c r="L5129" t="s">
        <v>24</v>
      </c>
      <c r="M5129" t="s">
        <v>27</v>
      </c>
      <c r="N5129">
        <v>7</v>
      </c>
      <c r="O5129">
        <v>1420.2</v>
      </c>
      <c r="P5129">
        <v>986.36</v>
      </c>
      <c r="Q5129">
        <v>26.98</v>
      </c>
    </row>
    <row r="5130" spans="2:17" hidden="1">
      <c r="B5130">
        <v>2015</v>
      </c>
      <c r="C5130">
        <v>6</v>
      </c>
      <c r="D5130" t="s">
        <v>146</v>
      </c>
      <c r="E5130" t="s">
        <v>147</v>
      </c>
      <c r="F5130" t="s">
        <v>148</v>
      </c>
      <c r="G5130" t="s">
        <v>149</v>
      </c>
      <c r="H5130" t="s">
        <v>140</v>
      </c>
      <c r="I5130" t="s">
        <v>1076</v>
      </c>
      <c r="J5130" t="s">
        <v>31</v>
      </c>
      <c r="K5130" t="s">
        <v>150</v>
      </c>
      <c r="L5130" t="s">
        <v>24</v>
      </c>
      <c r="M5130" t="s">
        <v>25</v>
      </c>
      <c r="N5130">
        <v>7102</v>
      </c>
      <c r="O5130">
        <v>68742</v>
      </c>
      <c r="P5130">
        <v>45401.35</v>
      </c>
      <c r="Q5130">
        <v>-8131.08</v>
      </c>
    </row>
    <row r="5131" spans="2:17" hidden="1">
      <c r="B5131">
        <v>2015</v>
      </c>
      <c r="C5131">
        <v>6</v>
      </c>
      <c r="D5131" t="s">
        <v>146</v>
      </c>
      <c r="E5131" t="s">
        <v>147</v>
      </c>
      <c r="F5131" t="s">
        <v>148</v>
      </c>
      <c r="G5131" t="s">
        <v>149</v>
      </c>
      <c r="H5131" t="s">
        <v>140</v>
      </c>
      <c r="I5131" t="s">
        <v>1076</v>
      </c>
      <c r="J5131" t="s">
        <v>31</v>
      </c>
      <c r="K5131" t="s">
        <v>150</v>
      </c>
      <c r="L5131" t="s">
        <v>24</v>
      </c>
      <c r="M5131" t="s">
        <v>26</v>
      </c>
      <c r="N5131">
        <v>11506</v>
      </c>
      <c r="O5131">
        <v>745600.9</v>
      </c>
      <c r="P5131">
        <v>346552.67</v>
      </c>
      <c r="Q5131">
        <v>-40881.230000000003</v>
      </c>
    </row>
    <row r="5132" spans="2:17" hidden="1">
      <c r="B5132">
        <v>2015</v>
      </c>
      <c r="C5132">
        <v>6</v>
      </c>
      <c r="D5132" t="s">
        <v>146</v>
      </c>
      <c r="E5132" t="s">
        <v>147</v>
      </c>
      <c r="F5132" t="s">
        <v>148</v>
      </c>
      <c r="G5132" t="s">
        <v>149</v>
      </c>
      <c r="H5132" t="s">
        <v>140</v>
      </c>
      <c r="I5132" t="s">
        <v>1076</v>
      </c>
      <c r="J5132" t="s">
        <v>31</v>
      </c>
      <c r="K5132" t="s">
        <v>150</v>
      </c>
      <c r="L5132" t="s">
        <v>24</v>
      </c>
      <c r="M5132" t="s">
        <v>27</v>
      </c>
      <c r="N5132">
        <v>9783</v>
      </c>
      <c r="O5132">
        <v>2067860.82</v>
      </c>
      <c r="P5132">
        <v>1038423.78</v>
      </c>
      <c r="Q5132">
        <v>29258.83</v>
      </c>
    </row>
    <row r="5133" spans="2:17" hidden="1">
      <c r="B5133">
        <v>2015</v>
      </c>
      <c r="C5133">
        <v>6</v>
      </c>
      <c r="D5133" t="s">
        <v>146</v>
      </c>
      <c r="E5133" t="s">
        <v>147</v>
      </c>
      <c r="F5133" t="s">
        <v>151</v>
      </c>
      <c r="G5133" t="s">
        <v>152</v>
      </c>
      <c r="H5133" t="s">
        <v>153</v>
      </c>
      <c r="I5133" t="s">
        <v>21</v>
      </c>
      <c r="J5133" t="s">
        <v>31</v>
      </c>
      <c r="K5133" t="s">
        <v>154</v>
      </c>
      <c r="L5133" t="s">
        <v>24</v>
      </c>
      <c r="M5133" t="s">
        <v>25</v>
      </c>
      <c r="N5133">
        <v>2093</v>
      </c>
      <c r="O5133">
        <v>18419</v>
      </c>
      <c r="P5133">
        <v>11376.55</v>
      </c>
      <c r="Q5133">
        <v>-3848.22</v>
      </c>
    </row>
    <row r="5134" spans="2:17" hidden="1">
      <c r="B5134">
        <v>2015</v>
      </c>
      <c r="C5134">
        <v>6</v>
      </c>
      <c r="D5134" t="s">
        <v>146</v>
      </c>
      <c r="E5134" t="s">
        <v>147</v>
      </c>
      <c r="F5134" t="s">
        <v>151</v>
      </c>
      <c r="G5134" t="s">
        <v>152</v>
      </c>
      <c r="H5134" t="s">
        <v>153</v>
      </c>
      <c r="I5134" t="s">
        <v>21</v>
      </c>
      <c r="J5134" t="s">
        <v>31</v>
      </c>
      <c r="K5134" t="s">
        <v>154</v>
      </c>
      <c r="L5134" t="s">
        <v>24</v>
      </c>
      <c r="M5134" t="s">
        <v>26</v>
      </c>
      <c r="N5134">
        <v>2521</v>
      </c>
      <c r="O5134">
        <v>158135</v>
      </c>
      <c r="P5134">
        <v>70408.58</v>
      </c>
      <c r="Q5134">
        <v>-15845.59</v>
      </c>
    </row>
    <row r="5135" spans="2:17" hidden="1">
      <c r="B5135">
        <v>2015</v>
      </c>
      <c r="C5135">
        <v>6</v>
      </c>
      <c r="D5135" t="s">
        <v>146</v>
      </c>
      <c r="E5135" t="s">
        <v>147</v>
      </c>
      <c r="F5135" t="s">
        <v>151</v>
      </c>
      <c r="G5135" t="s">
        <v>152</v>
      </c>
      <c r="H5135" t="s">
        <v>153</v>
      </c>
      <c r="I5135" t="s">
        <v>21</v>
      </c>
      <c r="J5135" t="s">
        <v>31</v>
      </c>
      <c r="K5135" t="s">
        <v>154</v>
      </c>
      <c r="L5135" t="s">
        <v>24</v>
      </c>
      <c r="M5135" t="s">
        <v>27</v>
      </c>
      <c r="N5135">
        <v>1255</v>
      </c>
      <c r="O5135">
        <v>259004</v>
      </c>
      <c r="P5135">
        <v>151609.51</v>
      </c>
      <c r="Q5135">
        <v>4258.03</v>
      </c>
    </row>
    <row r="5136" spans="2:17" hidden="1">
      <c r="B5136">
        <v>2015</v>
      </c>
      <c r="C5136">
        <v>6</v>
      </c>
      <c r="D5136" t="s">
        <v>155</v>
      </c>
      <c r="E5136" t="s">
        <v>156</v>
      </c>
      <c r="F5136" t="s">
        <v>157</v>
      </c>
      <c r="G5136" t="s">
        <v>158</v>
      </c>
      <c r="H5136" t="s">
        <v>159</v>
      </c>
      <c r="I5136" t="s">
        <v>1076</v>
      </c>
      <c r="J5136" t="s">
        <v>31</v>
      </c>
      <c r="K5136" t="s">
        <v>160</v>
      </c>
      <c r="L5136" t="s">
        <v>24</v>
      </c>
      <c r="M5136" t="s">
        <v>25</v>
      </c>
      <c r="N5136">
        <v>170058</v>
      </c>
      <c r="O5136">
        <v>1255238</v>
      </c>
      <c r="P5136">
        <v>980430.46</v>
      </c>
      <c r="Q5136">
        <v>-135570.25</v>
      </c>
    </row>
    <row r="5137" spans="2:17" hidden="1">
      <c r="B5137">
        <v>2015</v>
      </c>
      <c r="C5137">
        <v>6</v>
      </c>
      <c r="D5137" t="s">
        <v>155</v>
      </c>
      <c r="E5137" t="s">
        <v>156</v>
      </c>
      <c r="F5137" t="s">
        <v>157</v>
      </c>
      <c r="G5137" t="s">
        <v>158</v>
      </c>
      <c r="H5137" t="s">
        <v>159</v>
      </c>
      <c r="I5137" t="s">
        <v>1076</v>
      </c>
      <c r="J5137" t="s">
        <v>31</v>
      </c>
      <c r="K5137" t="s">
        <v>160</v>
      </c>
      <c r="L5137" t="s">
        <v>24</v>
      </c>
      <c r="M5137" t="s">
        <v>26</v>
      </c>
      <c r="N5137">
        <v>278985</v>
      </c>
      <c r="O5137">
        <v>19073492</v>
      </c>
      <c r="P5137">
        <v>8838836.9399999995</v>
      </c>
      <c r="Q5137">
        <v>-895560.34</v>
      </c>
    </row>
    <row r="5138" spans="2:17" hidden="1">
      <c r="B5138">
        <v>2015</v>
      </c>
      <c r="C5138">
        <v>6</v>
      </c>
      <c r="D5138" t="s">
        <v>155</v>
      </c>
      <c r="E5138" t="s">
        <v>156</v>
      </c>
      <c r="F5138" t="s">
        <v>157</v>
      </c>
      <c r="G5138" t="s">
        <v>158</v>
      </c>
      <c r="H5138" t="s">
        <v>159</v>
      </c>
      <c r="I5138" t="s">
        <v>1076</v>
      </c>
      <c r="J5138" t="s">
        <v>31</v>
      </c>
      <c r="K5138" t="s">
        <v>160</v>
      </c>
      <c r="L5138" t="s">
        <v>24</v>
      </c>
      <c r="M5138" t="s">
        <v>27</v>
      </c>
      <c r="N5138">
        <v>682672</v>
      </c>
      <c r="O5138">
        <v>194324758</v>
      </c>
      <c r="P5138">
        <v>84038952.370000005</v>
      </c>
      <c r="Q5138">
        <v>2400299.7000000002</v>
      </c>
    </row>
    <row r="5139" spans="2:17" hidden="1">
      <c r="B5139">
        <v>2015</v>
      </c>
      <c r="C5139">
        <v>6</v>
      </c>
      <c r="D5139" t="s">
        <v>155</v>
      </c>
      <c r="E5139" t="s">
        <v>156</v>
      </c>
      <c r="F5139" t="s">
        <v>161</v>
      </c>
      <c r="G5139" t="s">
        <v>162</v>
      </c>
      <c r="H5139" t="s">
        <v>121</v>
      </c>
      <c r="I5139" t="s">
        <v>1076</v>
      </c>
      <c r="J5139" t="s">
        <v>31</v>
      </c>
      <c r="K5139" t="s">
        <v>163</v>
      </c>
      <c r="L5139" t="s">
        <v>24</v>
      </c>
      <c r="M5139" t="s">
        <v>25</v>
      </c>
      <c r="N5139">
        <v>8420</v>
      </c>
      <c r="O5139">
        <v>82359</v>
      </c>
      <c r="P5139">
        <v>67150.62</v>
      </c>
      <c r="Q5139">
        <v>-9877.2199999999993</v>
      </c>
    </row>
    <row r="5140" spans="2:17" hidden="1">
      <c r="B5140">
        <v>2015</v>
      </c>
      <c r="C5140">
        <v>6</v>
      </c>
      <c r="D5140" t="s">
        <v>155</v>
      </c>
      <c r="E5140" t="s">
        <v>156</v>
      </c>
      <c r="F5140" t="s">
        <v>161</v>
      </c>
      <c r="G5140" t="s">
        <v>162</v>
      </c>
      <c r="H5140" t="s">
        <v>121</v>
      </c>
      <c r="I5140" t="s">
        <v>1076</v>
      </c>
      <c r="J5140" t="s">
        <v>31</v>
      </c>
      <c r="K5140" t="s">
        <v>163</v>
      </c>
      <c r="L5140" t="s">
        <v>24</v>
      </c>
      <c r="M5140" t="s">
        <v>26</v>
      </c>
      <c r="N5140">
        <v>14769</v>
      </c>
      <c r="O5140">
        <v>968199</v>
      </c>
      <c r="P5140">
        <v>514632.64</v>
      </c>
      <c r="Q5140">
        <v>-53838.81</v>
      </c>
    </row>
    <row r="5141" spans="2:17" hidden="1">
      <c r="B5141">
        <v>2015</v>
      </c>
      <c r="C5141">
        <v>6</v>
      </c>
      <c r="D5141" t="s">
        <v>155</v>
      </c>
      <c r="E5141" t="s">
        <v>156</v>
      </c>
      <c r="F5141" t="s">
        <v>161</v>
      </c>
      <c r="G5141" t="s">
        <v>162</v>
      </c>
      <c r="H5141" t="s">
        <v>121</v>
      </c>
      <c r="I5141" t="s">
        <v>1076</v>
      </c>
      <c r="J5141" t="s">
        <v>31</v>
      </c>
      <c r="K5141" t="s">
        <v>163</v>
      </c>
      <c r="L5141" t="s">
        <v>24</v>
      </c>
      <c r="M5141" t="s">
        <v>27</v>
      </c>
      <c r="N5141">
        <v>13411</v>
      </c>
      <c r="O5141">
        <v>3114420</v>
      </c>
      <c r="P5141">
        <v>1539820.85</v>
      </c>
      <c r="Q5141">
        <v>44238</v>
      </c>
    </row>
    <row r="5142" spans="2:17" hidden="1">
      <c r="B5142">
        <v>2015</v>
      </c>
      <c r="C5142">
        <v>6</v>
      </c>
      <c r="D5142" t="s">
        <v>155</v>
      </c>
      <c r="E5142" t="s">
        <v>156</v>
      </c>
      <c r="F5142" t="s">
        <v>164</v>
      </c>
      <c r="G5142" t="s">
        <v>165</v>
      </c>
      <c r="H5142" t="s">
        <v>121</v>
      </c>
      <c r="I5142" t="s">
        <v>1076</v>
      </c>
      <c r="J5142" t="s">
        <v>31</v>
      </c>
      <c r="K5142" t="s">
        <v>166</v>
      </c>
      <c r="L5142" t="s">
        <v>24</v>
      </c>
      <c r="M5142" t="s">
        <v>25</v>
      </c>
      <c r="N5142">
        <v>1214</v>
      </c>
      <c r="O5142">
        <v>13039</v>
      </c>
      <c r="P5142">
        <v>10040.629999999999</v>
      </c>
      <c r="Q5142">
        <v>-1592.81</v>
      </c>
    </row>
    <row r="5143" spans="2:17" hidden="1">
      <c r="B5143">
        <v>2015</v>
      </c>
      <c r="C5143">
        <v>6</v>
      </c>
      <c r="D5143" t="s">
        <v>155</v>
      </c>
      <c r="E5143" t="s">
        <v>156</v>
      </c>
      <c r="F5143" t="s">
        <v>164</v>
      </c>
      <c r="G5143" t="s">
        <v>165</v>
      </c>
      <c r="H5143" t="s">
        <v>121</v>
      </c>
      <c r="I5143" t="s">
        <v>1076</v>
      </c>
      <c r="J5143" t="s">
        <v>31</v>
      </c>
      <c r="K5143" t="s">
        <v>166</v>
      </c>
      <c r="L5143" t="s">
        <v>24</v>
      </c>
      <c r="M5143" t="s">
        <v>26</v>
      </c>
      <c r="N5143">
        <v>1631</v>
      </c>
      <c r="O5143">
        <v>103799</v>
      </c>
      <c r="P5143">
        <v>56577.77</v>
      </c>
      <c r="Q5143">
        <v>-6164.62</v>
      </c>
    </row>
    <row r="5144" spans="2:17" hidden="1">
      <c r="B5144">
        <v>2015</v>
      </c>
      <c r="C5144">
        <v>6</v>
      </c>
      <c r="D5144" t="s">
        <v>155</v>
      </c>
      <c r="E5144" t="s">
        <v>156</v>
      </c>
      <c r="F5144" t="s">
        <v>164</v>
      </c>
      <c r="G5144" t="s">
        <v>165</v>
      </c>
      <c r="H5144" t="s">
        <v>121</v>
      </c>
      <c r="I5144" t="s">
        <v>1076</v>
      </c>
      <c r="J5144" t="s">
        <v>31</v>
      </c>
      <c r="K5144" t="s">
        <v>166</v>
      </c>
      <c r="L5144" t="s">
        <v>24</v>
      </c>
      <c r="M5144" t="s">
        <v>27</v>
      </c>
      <c r="N5144">
        <v>801</v>
      </c>
      <c r="O5144">
        <v>151527</v>
      </c>
      <c r="P5144">
        <v>75999.63</v>
      </c>
      <c r="Q5144">
        <v>2201.34</v>
      </c>
    </row>
    <row r="5145" spans="2:17" hidden="1">
      <c r="B5145">
        <v>2015</v>
      </c>
      <c r="C5145">
        <v>6</v>
      </c>
      <c r="D5145" t="s">
        <v>155</v>
      </c>
      <c r="E5145" t="s">
        <v>156</v>
      </c>
      <c r="F5145" t="s">
        <v>167</v>
      </c>
      <c r="G5145" t="s">
        <v>43</v>
      </c>
      <c r="H5145" t="s">
        <v>144</v>
      </c>
      <c r="I5145" t="s">
        <v>21</v>
      </c>
      <c r="J5145" t="s">
        <v>22</v>
      </c>
      <c r="K5145" t="s">
        <v>168</v>
      </c>
      <c r="L5145" t="s">
        <v>24</v>
      </c>
      <c r="M5145" t="s">
        <v>25</v>
      </c>
      <c r="N5145">
        <v>1525</v>
      </c>
      <c r="O5145">
        <v>10434</v>
      </c>
      <c r="P5145">
        <v>10781.36</v>
      </c>
      <c r="Q5145">
        <v>-3822.59</v>
      </c>
    </row>
    <row r="5146" spans="2:17" hidden="1">
      <c r="B5146">
        <v>2015</v>
      </c>
      <c r="C5146">
        <v>6</v>
      </c>
      <c r="D5146" t="s">
        <v>155</v>
      </c>
      <c r="E5146" t="s">
        <v>156</v>
      </c>
      <c r="F5146" t="s">
        <v>167</v>
      </c>
      <c r="G5146" t="s">
        <v>43</v>
      </c>
      <c r="H5146" t="s">
        <v>144</v>
      </c>
      <c r="I5146" t="s">
        <v>21</v>
      </c>
      <c r="J5146" t="s">
        <v>22</v>
      </c>
      <c r="K5146" t="s">
        <v>168</v>
      </c>
      <c r="L5146" t="s">
        <v>24</v>
      </c>
      <c r="M5146" t="s">
        <v>26</v>
      </c>
      <c r="N5146">
        <v>479</v>
      </c>
      <c r="O5146">
        <v>26890</v>
      </c>
      <c r="P5146">
        <v>14556.96</v>
      </c>
      <c r="Q5146">
        <v>-5241.63</v>
      </c>
    </row>
    <row r="5147" spans="2:17" hidden="1">
      <c r="B5147">
        <v>2015</v>
      </c>
      <c r="C5147">
        <v>6</v>
      </c>
      <c r="D5147" t="s">
        <v>155</v>
      </c>
      <c r="E5147" t="s">
        <v>156</v>
      </c>
      <c r="F5147" t="s">
        <v>167</v>
      </c>
      <c r="G5147" t="s">
        <v>43</v>
      </c>
      <c r="H5147" t="s">
        <v>144</v>
      </c>
      <c r="I5147" t="s">
        <v>21</v>
      </c>
      <c r="J5147" t="s">
        <v>22</v>
      </c>
      <c r="K5147" t="s">
        <v>168</v>
      </c>
      <c r="L5147" t="s">
        <v>24</v>
      </c>
      <c r="M5147" t="s">
        <v>27</v>
      </c>
      <c r="N5147">
        <v>185</v>
      </c>
      <c r="O5147">
        <v>43954</v>
      </c>
      <c r="P5147">
        <v>21470.02</v>
      </c>
      <c r="Q5147">
        <v>22.66</v>
      </c>
    </row>
    <row r="5148" spans="2:17" hidden="1">
      <c r="B5148">
        <v>2015</v>
      </c>
      <c r="C5148">
        <v>6</v>
      </c>
      <c r="D5148" t="s">
        <v>155</v>
      </c>
      <c r="E5148" t="s">
        <v>156</v>
      </c>
      <c r="F5148" t="s">
        <v>169</v>
      </c>
      <c r="G5148" t="s">
        <v>170</v>
      </c>
      <c r="H5148" t="s">
        <v>153</v>
      </c>
      <c r="I5148" t="s">
        <v>21</v>
      </c>
      <c r="J5148" t="s">
        <v>22</v>
      </c>
      <c r="K5148" t="s">
        <v>171</v>
      </c>
      <c r="L5148" t="s">
        <v>24</v>
      </c>
      <c r="M5148" t="s">
        <v>25</v>
      </c>
      <c r="N5148">
        <v>685</v>
      </c>
      <c r="O5148">
        <v>4612</v>
      </c>
      <c r="P5148">
        <v>4738.74</v>
      </c>
      <c r="Q5148">
        <v>-1663.78</v>
      </c>
    </row>
    <row r="5149" spans="2:17" hidden="1">
      <c r="B5149">
        <v>2015</v>
      </c>
      <c r="C5149">
        <v>6</v>
      </c>
      <c r="D5149" t="s">
        <v>155</v>
      </c>
      <c r="E5149" t="s">
        <v>156</v>
      </c>
      <c r="F5149" t="s">
        <v>169</v>
      </c>
      <c r="G5149" t="s">
        <v>170</v>
      </c>
      <c r="H5149" t="s">
        <v>153</v>
      </c>
      <c r="I5149" t="s">
        <v>21</v>
      </c>
      <c r="J5149" t="s">
        <v>22</v>
      </c>
      <c r="K5149" t="s">
        <v>171</v>
      </c>
      <c r="L5149" t="s">
        <v>24</v>
      </c>
      <c r="M5149" t="s">
        <v>26</v>
      </c>
      <c r="N5149">
        <v>252</v>
      </c>
      <c r="O5149">
        <v>14298</v>
      </c>
      <c r="P5149">
        <v>7514.23</v>
      </c>
      <c r="Q5149">
        <v>-2694.09</v>
      </c>
    </row>
    <row r="5150" spans="2:17" hidden="1">
      <c r="B5150">
        <v>2015</v>
      </c>
      <c r="C5150">
        <v>6</v>
      </c>
      <c r="D5150" t="s">
        <v>155</v>
      </c>
      <c r="E5150" t="s">
        <v>156</v>
      </c>
      <c r="F5150" t="s">
        <v>169</v>
      </c>
      <c r="G5150" t="s">
        <v>170</v>
      </c>
      <c r="H5150" t="s">
        <v>153</v>
      </c>
      <c r="I5150" t="s">
        <v>21</v>
      </c>
      <c r="J5150" t="s">
        <v>22</v>
      </c>
      <c r="K5150" t="s">
        <v>171</v>
      </c>
      <c r="L5150" t="s">
        <v>24</v>
      </c>
      <c r="M5150" t="s">
        <v>27</v>
      </c>
      <c r="N5150">
        <v>163</v>
      </c>
      <c r="O5150">
        <v>51003</v>
      </c>
      <c r="P5150">
        <v>23594.48</v>
      </c>
      <c r="Q5150">
        <v>0</v>
      </c>
    </row>
    <row r="5151" spans="2:17" hidden="1">
      <c r="B5151">
        <v>2015</v>
      </c>
      <c r="C5151">
        <v>6</v>
      </c>
      <c r="D5151" t="s">
        <v>155</v>
      </c>
      <c r="E5151" t="s">
        <v>156</v>
      </c>
      <c r="F5151" t="s">
        <v>172</v>
      </c>
      <c r="G5151" t="s">
        <v>173</v>
      </c>
      <c r="H5151" t="s">
        <v>153</v>
      </c>
      <c r="I5151" t="s">
        <v>21</v>
      </c>
      <c r="J5151" t="s">
        <v>22</v>
      </c>
      <c r="K5151" t="s">
        <v>174</v>
      </c>
      <c r="L5151" t="s">
        <v>24</v>
      </c>
      <c r="M5151" t="s">
        <v>25</v>
      </c>
      <c r="N5151">
        <v>565</v>
      </c>
      <c r="O5151">
        <v>3247</v>
      </c>
      <c r="P5151">
        <v>3683.55</v>
      </c>
      <c r="Q5151">
        <v>-1181.32</v>
      </c>
    </row>
    <row r="5152" spans="2:17" hidden="1">
      <c r="B5152">
        <v>2015</v>
      </c>
      <c r="C5152">
        <v>6</v>
      </c>
      <c r="D5152" t="s">
        <v>155</v>
      </c>
      <c r="E5152" t="s">
        <v>156</v>
      </c>
      <c r="F5152" t="s">
        <v>172</v>
      </c>
      <c r="G5152" t="s">
        <v>173</v>
      </c>
      <c r="H5152" t="s">
        <v>153</v>
      </c>
      <c r="I5152" t="s">
        <v>21</v>
      </c>
      <c r="J5152" t="s">
        <v>22</v>
      </c>
      <c r="K5152" t="s">
        <v>174</v>
      </c>
      <c r="L5152" t="s">
        <v>24</v>
      </c>
      <c r="M5152" t="s">
        <v>26</v>
      </c>
      <c r="N5152">
        <v>101</v>
      </c>
      <c r="O5152">
        <v>4780</v>
      </c>
      <c r="P5152">
        <v>2771.21</v>
      </c>
      <c r="Q5152">
        <v>-1080.2</v>
      </c>
    </row>
    <row r="5153" spans="2:17" hidden="1">
      <c r="B5153">
        <v>2015</v>
      </c>
      <c r="C5153">
        <v>6</v>
      </c>
      <c r="D5153" t="s">
        <v>155</v>
      </c>
      <c r="E5153" t="s">
        <v>156</v>
      </c>
      <c r="F5153" t="s">
        <v>172</v>
      </c>
      <c r="G5153" t="s">
        <v>173</v>
      </c>
      <c r="H5153" t="s">
        <v>153</v>
      </c>
      <c r="I5153" t="s">
        <v>21</v>
      </c>
      <c r="J5153" t="s">
        <v>22</v>
      </c>
      <c r="K5153" t="s">
        <v>174</v>
      </c>
      <c r="L5153" t="s">
        <v>24</v>
      </c>
      <c r="M5153" t="s">
        <v>27</v>
      </c>
      <c r="N5153">
        <v>24</v>
      </c>
      <c r="O5153">
        <v>6019</v>
      </c>
      <c r="P5153">
        <v>2924.21</v>
      </c>
      <c r="Q5153">
        <v>0</v>
      </c>
    </row>
    <row r="5154" spans="2:17" hidden="1">
      <c r="B5154">
        <v>2015</v>
      </c>
      <c r="C5154">
        <v>6</v>
      </c>
      <c r="D5154" t="s">
        <v>155</v>
      </c>
      <c r="E5154" t="s">
        <v>156</v>
      </c>
      <c r="F5154" t="s">
        <v>175</v>
      </c>
      <c r="G5154" t="s">
        <v>176</v>
      </c>
      <c r="H5154" t="s">
        <v>20</v>
      </c>
      <c r="I5154" t="s">
        <v>21</v>
      </c>
      <c r="J5154" t="s">
        <v>22</v>
      </c>
      <c r="K5154" t="s">
        <v>177</v>
      </c>
      <c r="L5154" t="s">
        <v>24</v>
      </c>
      <c r="M5154" t="s">
        <v>25</v>
      </c>
      <c r="N5154">
        <v>860</v>
      </c>
      <c r="O5154">
        <v>6719</v>
      </c>
      <c r="P5154">
        <v>6008.8</v>
      </c>
      <c r="Q5154">
        <v>-2230.63</v>
      </c>
    </row>
    <row r="5155" spans="2:17" hidden="1">
      <c r="B5155">
        <v>2015</v>
      </c>
      <c r="C5155">
        <v>6</v>
      </c>
      <c r="D5155" t="s">
        <v>155</v>
      </c>
      <c r="E5155" t="s">
        <v>156</v>
      </c>
      <c r="F5155" t="s">
        <v>175</v>
      </c>
      <c r="G5155" t="s">
        <v>176</v>
      </c>
      <c r="H5155" t="s">
        <v>20</v>
      </c>
      <c r="I5155" t="s">
        <v>21</v>
      </c>
      <c r="J5155" t="s">
        <v>22</v>
      </c>
      <c r="K5155" t="s">
        <v>177</v>
      </c>
      <c r="L5155" t="s">
        <v>24</v>
      </c>
      <c r="M5155" t="s">
        <v>26</v>
      </c>
      <c r="N5155">
        <v>216</v>
      </c>
      <c r="O5155">
        <v>11331</v>
      </c>
      <c r="P5155">
        <v>6222.85</v>
      </c>
      <c r="Q5155">
        <v>-2555.38</v>
      </c>
    </row>
    <row r="5156" spans="2:17" hidden="1">
      <c r="B5156">
        <v>2015</v>
      </c>
      <c r="C5156">
        <v>6</v>
      </c>
      <c r="D5156" t="s">
        <v>155</v>
      </c>
      <c r="E5156" t="s">
        <v>156</v>
      </c>
      <c r="F5156" t="s">
        <v>175</v>
      </c>
      <c r="G5156" t="s">
        <v>176</v>
      </c>
      <c r="H5156" t="s">
        <v>20</v>
      </c>
      <c r="I5156" t="s">
        <v>21</v>
      </c>
      <c r="J5156" t="s">
        <v>22</v>
      </c>
      <c r="K5156" t="s">
        <v>177</v>
      </c>
      <c r="L5156" t="s">
        <v>24</v>
      </c>
      <c r="M5156" t="s">
        <v>27</v>
      </c>
      <c r="N5156">
        <v>53</v>
      </c>
      <c r="O5156">
        <v>15396</v>
      </c>
      <c r="P5156">
        <v>6902.15</v>
      </c>
      <c r="Q5156">
        <v>0</v>
      </c>
    </row>
    <row r="5157" spans="2:17" hidden="1">
      <c r="B5157">
        <v>2015</v>
      </c>
      <c r="C5157">
        <v>6</v>
      </c>
      <c r="D5157" t="s">
        <v>155</v>
      </c>
      <c r="E5157" t="s">
        <v>156</v>
      </c>
      <c r="F5157" t="s">
        <v>178</v>
      </c>
      <c r="G5157" t="s">
        <v>179</v>
      </c>
      <c r="H5157" t="s">
        <v>20</v>
      </c>
      <c r="I5157" t="s">
        <v>21</v>
      </c>
      <c r="J5157" t="s">
        <v>22</v>
      </c>
      <c r="K5157" t="s">
        <v>180</v>
      </c>
      <c r="L5157" t="s">
        <v>24</v>
      </c>
      <c r="M5157" t="s">
        <v>25</v>
      </c>
      <c r="N5157">
        <v>85</v>
      </c>
      <c r="O5157">
        <v>496</v>
      </c>
      <c r="P5157">
        <v>492.51</v>
      </c>
      <c r="Q5157">
        <v>-158.30000000000001</v>
      </c>
    </row>
    <row r="5158" spans="2:17" hidden="1">
      <c r="B5158">
        <v>2015</v>
      </c>
      <c r="C5158">
        <v>6</v>
      </c>
      <c r="D5158" t="s">
        <v>155</v>
      </c>
      <c r="E5158" t="s">
        <v>156</v>
      </c>
      <c r="F5158" t="s">
        <v>178</v>
      </c>
      <c r="G5158" t="s">
        <v>179</v>
      </c>
      <c r="H5158" t="s">
        <v>20</v>
      </c>
      <c r="I5158" t="s">
        <v>21</v>
      </c>
      <c r="J5158" t="s">
        <v>22</v>
      </c>
      <c r="K5158" t="s">
        <v>180</v>
      </c>
      <c r="L5158" t="s">
        <v>24</v>
      </c>
      <c r="M5158" t="s">
        <v>26</v>
      </c>
      <c r="N5158">
        <v>89</v>
      </c>
      <c r="O5158">
        <v>5625</v>
      </c>
      <c r="P5158">
        <v>2669.4</v>
      </c>
      <c r="Q5158">
        <v>-879.76</v>
      </c>
    </row>
    <row r="5159" spans="2:17" hidden="1">
      <c r="B5159">
        <v>2015</v>
      </c>
      <c r="C5159">
        <v>6</v>
      </c>
      <c r="D5159" t="s">
        <v>155</v>
      </c>
      <c r="E5159" t="s">
        <v>156</v>
      </c>
      <c r="F5159" t="s">
        <v>178</v>
      </c>
      <c r="G5159" t="s">
        <v>179</v>
      </c>
      <c r="H5159" t="s">
        <v>20</v>
      </c>
      <c r="I5159" t="s">
        <v>21</v>
      </c>
      <c r="J5159" t="s">
        <v>22</v>
      </c>
      <c r="K5159" t="s">
        <v>180</v>
      </c>
      <c r="L5159" t="s">
        <v>24</v>
      </c>
      <c r="M5159" t="s">
        <v>27</v>
      </c>
      <c r="N5159">
        <v>61</v>
      </c>
      <c r="O5159">
        <v>21541</v>
      </c>
      <c r="P5159">
        <v>11608.21</v>
      </c>
      <c r="Q5159">
        <v>10.26</v>
      </c>
    </row>
    <row r="5160" spans="2:17" hidden="1">
      <c r="B5160">
        <v>2015</v>
      </c>
      <c r="C5160">
        <v>6</v>
      </c>
      <c r="D5160" t="s">
        <v>155</v>
      </c>
      <c r="E5160" t="s">
        <v>156</v>
      </c>
      <c r="F5160" t="s">
        <v>181</v>
      </c>
      <c r="G5160" t="s">
        <v>182</v>
      </c>
      <c r="H5160" t="s">
        <v>153</v>
      </c>
      <c r="I5160" t="s">
        <v>21</v>
      </c>
      <c r="J5160" t="s">
        <v>31</v>
      </c>
      <c r="K5160" t="s">
        <v>183</v>
      </c>
      <c r="L5160" t="s">
        <v>24</v>
      </c>
      <c r="M5160" t="s">
        <v>25</v>
      </c>
      <c r="N5160">
        <v>1514</v>
      </c>
      <c r="O5160">
        <v>15871</v>
      </c>
      <c r="P5160">
        <v>13849.52</v>
      </c>
      <c r="Q5160">
        <v>-5212.62</v>
      </c>
    </row>
    <row r="5161" spans="2:17" hidden="1">
      <c r="B5161">
        <v>2015</v>
      </c>
      <c r="C5161">
        <v>6</v>
      </c>
      <c r="D5161" t="s">
        <v>155</v>
      </c>
      <c r="E5161" t="s">
        <v>156</v>
      </c>
      <c r="F5161" t="s">
        <v>181</v>
      </c>
      <c r="G5161" t="s">
        <v>182</v>
      </c>
      <c r="H5161" t="s">
        <v>153</v>
      </c>
      <c r="I5161" t="s">
        <v>21</v>
      </c>
      <c r="J5161" t="s">
        <v>31</v>
      </c>
      <c r="K5161" t="s">
        <v>183</v>
      </c>
      <c r="L5161" t="s">
        <v>24</v>
      </c>
      <c r="M5161" t="s">
        <v>26</v>
      </c>
      <c r="N5161">
        <v>1895</v>
      </c>
      <c r="O5161">
        <v>115725</v>
      </c>
      <c r="P5161">
        <v>68153.88</v>
      </c>
      <c r="Q5161">
        <v>-18719.900000000001</v>
      </c>
    </row>
    <row r="5162" spans="2:17" hidden="1">
      <c r="B5162">
        <v>2015</v>
      </c>
      <c r="C5162">
        <v>6</v>
      </c>
      <c r="D5162" t="s">
        <v>155</v>
      </c>
      <c r="E5162" t="s">
        <v>156</v>
      </c>
      <c r="F5162" t="s">
        <v>181</v>
      </c>
      <c r="G5162" t="s">
        <v>182</v>
      </c>
      <c r="H5162" t="s">
        <v>153</v>
      </c>
      <c r="I5162" t="s">
        <v>21</v>
      </c>
      <c r="J5162" t="s">
        <v>31</v>
      </c>
      <c r="K5162" t="s">
        <v>183</v>
      </c>
      <c r="L5162" t="s">
        <v>24</v>
      </c>
      <c r="M5162" t="s">
        <v>27</v>
      </c>
      <c r="N5162">
        <v>767</v>
      </c>
      <c r="O5162">
        <v>187369</v>
      </c>
      <c r="P5162">
        <v>102373.22</v>
      </c>
      <c r="Q5162">
        <v>2943.75</v>
      </c>
    </row>
    <row r="5163" spans="2:17" hidden="1">
      <c r="B5163">
        <v>2015</v>
      </c>
      <c r="C5163">
        <v>6</v>
      </c>
      <c r="D5163" t="s">
        <v>155</v>
      </c>
      <c r="E5163" t="s">
        <v>156</v>
      </c>
      <c r="F5163" t="s">
        <v>184</v>
      </c>
      <c r="G5163" t="s">
        <v>185</v>
      </c>
      <c r="H5163" t="s">
        <v>121</v>
      </c>
      <c r="I5163" t="s">
        <v>1076</v>
      </c>
      <c r="J5163" t="s">
        <v>31</v>
      </c>
      <c r="K5163" t="s">
        <v>186</v>
      </c>
      <c r="L5163" t="s">
        <v>24</v>
      </c>
      <c r="M5163" t="s">
        <v>25</v>
      </c>
      <c r="N5163">
        <v>10156</v>
      </c>
      <c r="O5163">
        <v>99829</v>
      </c>
      <c r="P5163">
        <v>82306.27</v>
      </c>
      <c r="Q5163">
        <v>-12756.28</v>
      </c>
    </row>
    <row r="5164" spans="2:17" hidden="1">
      <c r="B5164">
        <v>2015</v>
      </c>
      <c r="C5164">
        <v>6</v>
      </c>
      <c r="D5164" t="s">
        <v>155</v>
      </c>
      <c r="E5164" t="s">
        <v>156</v>
      </c>
      <c r="F5164" t="s">
        <v>184</v>
      </c>
      <c r="G5164" t="s">
        <v>185</v>
      </c>
      <c r="H5164" t="s">
        <v>121</v>
      </c>
      <c r="I5164" t="s">
        <v>1076</v>
      </c>
      <c r="J5164" t="s">
        <v>31</v>
      </c>
      <c r="K5164" t="s">
        <v>186</v>
      </c>
      <c r="L5164" t="s">
        <v>24</v>
      </c>
      <c r="M5164" t="s">
        <v>26</v>
      </c>
      <c r="N5164">
        <v>16195</v>
      </c>
      <c r="O5164">
        <v>1055544</v>
      </c>
      <c r="P5164">
        <v>578851.85</v>
      </c>
      <c r="Q5164">
        <v>-61203.01</v>
      </c>
    </row>
    <row r="5165" spans="2:17" hidden="1">
      <c r="B5165">
        <v>2015</v>
      </c>
      <c r="C5165">
        <v>6</v>
      </c>
      <c r="D5165" t="s">
        <v>155</v>
      </c>
      <c r="E5165" t="s">
        <v>156</v>
      </c>
      <c r="F5165" t="s">
        <v>184</v>
      </c>
      <c r="G5165" t="s">
        <v>185</v>
      </c>
      <c r="H5165" t="s">
        <v>121</v>
      </c>
      <c r="I5165" t="s">
        <v>1076</v>
      </c>
      <c r="J5165" t="s">
        <v>31</v>
      </c>
      <c r="K5165" t="s">
        <v>186</v>
      </c>
      <c r="L5165" t="s">
        <v>24</v>
      </c>
      <c r="M5165" t="s">
        <v>27</v>
      </c>
      <c r="N5165">
        <v>14917</v>
      </c>
      <c r="O5165">
        <v>3219222</v>
      </c>
      <c r="P5165">
        <v>1607108.93</v>
      </c>
      <c r="Q5165">
        <v>46279.44</v>
      </c>
    </row>
    <row r="5166" spans="2:17" hidden="1">
      <c r="B5166">
        <v>2015</v>
      </c>
      <c r="C5166">
        <v>6</v>
      </c>
      <c r="D5166" t="s">
        <v>155</v>
      </c>
      <c r="E5166" t="s">
        <v>156</v>
      </c>
      <c r="F5166" t="s">
        <v>187</v>
      </c>
      <c r="G5166" t="s">
        <v>188</v>
      </c>
      <c r="H5166" t="s">
        <v>121</v>
      </c>
      <c r="I5166" t="s">
        <v>1076</v>
      </c>
      <c r="J5166" t="s">
        <v>31</v>
      </c>
      <c r="K5166" t="s">
        <v>189</v>
      </c>
      <c r="L5166" t="s">
        <v>24</v>
      </c>
      <c r="M5166" t="s">
        <v>25</v>
      </c>
      <c r="N5166">
        <v>5822</v>
      </c>
      <c r="O5166">
        <v>58083</v>
      </c>
      <c r="P5166">
        <v>45675.7</v>
      </c>
      <c r="Q5166">
        <v>-6983.7</v>
      </c>
    </row>
    <row r="5167" spans="2:17" hidden="1">
      <c r="B5167">
        <v>2015</v>
      </c>
      <c r="C5167">
        <v>6</v>
      </c>
      <c r="D5167" t="s">
        <v>155</v>
      </c>
      <c r="E5167" t="s">
        <v>156</v>
      </c>
      <c r="F5167" t="s">
        <v>187</v>
      </c>
      <c r="G5167" t="s">
        <v>188</v>
      </c>
      <c r="H5167" t="s">
        <v>121</v>
      </c>
      <c r="I5167" t="s">
        <v>1076</v>
      </c>
      <c r="J5167" t="s">
        <v>31</v>
      </c>
      <c r="K5167" t="s">
        <v>189</v>
      </c>
      <c r="L5167" t="s">
        <v>24</v>
      </c>
      <c r="M5167" t="s">
        <v>26</v>
      </c>
      <c r="N5167">
        <v>9517</v>
      </c>
      <c r="O5167">
        <v>618311</v>
      </c>
      <c r="P5167">
        <v>327568.38</v>
      </c>
      <c r="Q5167">
        <v>-34408.980000000003</v>
      </c>
    </row>
    <row r="5168" spans="2:17" hidden="1">
      <c r="B5168">
        <v>2015</v>
      </c>
      <c r="C5168">
        <v>6</v>
      </c>
      <c r="D5168" t="s">
        <v>155</v>
      </c>
      <c r="E5168" t="s">
        <v>156</v>
      </c>
      <c r="F5168" t="s">
        <v>187</v>
      </c>
      <c r="G5168" t="s">
        <v>188</v>
      </c>
      <c r="H5168" t="s">
        <v>121</v>
      </c>
      <c r="I5168" t="s">
        <v>1076</v>
      </c>
      <c r="J5168" t="s">
        <v>31</v>
      </c>
      <c r="K5168" t="s">
        <v>189</v>
      </c>
      <c r="L5168" t="s">
        <v>24</v>
      </c>
      <c r="M5168" t="s">
        <v>27</v>
      </c>
      <c r="N5168">
        <v>7788</v>
      </c>
      <c r="O5168">
        <v>1653991</v>
      </c>
      <c r="P5168">
        <v>819873.07</v>
      </c>
      <c r="Q5168">
        <v>23649.78</v>
      </c>
    </row>
    <row r="5169" spans="2:17" hidden="1">
      <c r="B5169">
        <v>2015</v>
      </c>
      <c r="C5169">
        <v>6</v>
      </c>
      <c r="D5169" t="s">
        <v>155</v>
      </c>
      <c r="E5169" t="s">
        <v>156</v>
      </c>
      <c r="F5169" t="s">
        <v>190</v>
      </c>
      <c r="G5169" t="s">
        <v>191</v>
      </c>
      <c r="H5169" t="s">
        <v>30</v>
      </c>
      <c r="I5169" t="s">
        <v>21</v>
      </c>
      <c r="J5169" t="s">
        <v>31</v>
      </c>
      <c r="K5169" t="s">
        <v>192</v>
      </c>
      <c r="L5169" t="s">
        <v>24</v>
      </c>
      <c r="M5169" t="s">
        <v>25</v>
      </c>
      <c r="N5169">
        <v>1454</v>
      </c>
      <c r="O5169">
        <v>10729</v>
      </c>
      <c r="P5169">
        <v>14747.81</v>
      </c>
      <c r="Q5169">
        <v>-4528.0200000000004</v>
      </c>
    </row>
    <row r="5170" spans="2:17" hidden="1">
      <c r="B5170">
        <v>2015</v>
      </c>
      <c r="C5170">
        <v>6</v>
      </c>
      <c r="D5170" t="s">
        <v>155</v>
      </c>
      <c r="E5170" t="s">
        <v>156</v>
      </c>
      <c r="F5170" t="s">
        <v>190</v>
      </c>
      <c r="G5170" t="s">
        <v>191</v>
      </c>
      <c r="H5170" t="s">
        <v>30</v>
      </c>
      <c r="I5170" t="s">
        <v>21</v>
      </c>
      <c r="J5170" t="s">
        <v>31</v>
      </c>
      <c r="K5170" t="s">
        <v>192</v>
      </c>
      <c r="L5170" t="s">
        <v>24</v>
      </c>
      <c r="M5170" t="s">
        <v>26</v>
      </c>
      <c r="N5170">
        <v>1000</v>
      </c>
      <c r="O5170">
        <v>57548</v>
      </c>
      <c r="P5170">
        <v>44321.91</v>
      </c>
      <c r="Q5170">
        <v>-12820.89</v>
      </c>
    </row>
    <row r="5171" spans="2:17" hidden="1">
      <c r="B5171">
        <v>2015</v>
      </c>
      <c r="C5171">
        <v>6</v>
      </c>
      <c r="D5171" t="s">
        <v>155</v>
      </c>
      <c r="E5171" t="s">
        <v>156</v>
      </c>
      <c r="F5171" t="s">
        <v>190</v>
      </c>
      <c r="G5171" t="s">
        <v>191</v>
      </c>
      <c r="H5171" t="s">
        <v>30</v>
      </c>
      <c r="I5171" t="s">
        <v>21</v>
      </c>
      <c r="J5171" t="s">
        <v>31</v>
      </c>
      <c r="K5171" t="s">
        <v>192</v>
      </c>
      <c r="L5171" t="s">
        <v>24</v>
      </c>
      <c r="M5171" t="s">
        <v>27</v>
      </c>
      <c r="N5171">
        <v>324</v>
      </c>
      <c r="O5171">
        <v>68606</v>
      </c>
      <c r="P5171">
        <v>48452.63</v>
      </c>
      <c r="Q5171">
        <v>1397.96</v>
      </c>
    </row>
    <row r="5172" spans="2:17" hidden="1">
      <c r="B5172">
        <v>2015</v>
      </c>
      <c r="C5172">
        <v>6</v>
      </c>
      <c r="D5172" t="s">
        <v>193</v>
      </c>
      <c r="E5172" t="s">
        <v>194</v>
      </c>
      <c r="F5172" t="s">
        <v>195</v>
      </c>
      <c r="G5172" t="s">
        <v>196</v>
      </c>
      <c r="H5172" t="s">
        <v>121</v>
      </c>
      <c r="I5172" t="s">
        <v>1076</v>
      </c>
      <c r="J5172" t="s">
        <v>31</v>
      </c>
      <c r="K5172" t="s">
        <v>197</v>
      </c>
      <c r="L5172" t="s">
        <v>24</v>
      </c>
      <c r="M5172" t="s">
        <v>25</v>
      </c>
      <c r="N5172">
        <v>765</v>
      </c>
      <c r="O5172">
        <v>12194</v>
      </c>
      <c r="P5172">
        <v>8108.71</v>
      </c>
      <c r="Q5172">
        <v>-1906.9</v>
      </c>
    </row>
    <row r="5173" spans="2:17" hidden="1">
      <c r="B5173">
        <v>2015</v>
      </c>
      <c r="C5173">
        <v>6</v>
      </c>
      <c r="D5173" t="s">
        <v>193</v>
      </c>
      <c r="E5173" t="s">
        <v>194</v>
      </c>
      <c r="F5173" t="s">
        <v>195</v>
      </c>
      <c r="G5173" t="s">
        <v>196</v>
      </c>
      <c r="H5173" t="s">
        <v>121</v>
      </c>
      <c r="I5173" t="s">
        <v>1076</v>
      </c>
      <c r="J5173" t="s">
        <v>31</v>
      </c>
      <c r="K5173" t="s">
        <v>197</v>
      </c>
      <c r="L5173" t="s">
        <v>24</v>
      </c>
      <c r="M5173" t="s">
        <v>26</v>
      </c>
      <c r="N5173">
        <v>612</v>
      </c>
      <c r="O5173">
        <v>34616</v>
      </c>
      <c r="P5173">
        <v>20656.22</v>
      </c>
      <c r="Q5173">
        <v>-2845.8</v>
      </c>
    </row>
    <row r="5174" spans="2:17" hidden="1">
      <c r="B5174">
        <v>2015</v>
      </c>
      <c r="C5174">
        <v>6</v>
      </c>
      <c r="D5174" t="s">
        <v>193</v>
      </c>
      <c r="E5174" t="s">
        <v>194</v>
      </c>
      <c r="F5174" t="s">
        <v>195</v>
      </c>
      <c r="G5174" t="s">
        <v>196</v>
      </c>
      <c r="H5174" t="s">
        <v>121</v>
      </c>
      <c r="I5174" t="s">
        <v>1076</v>
      </c>
      <c r="J5174" t="s">
        <v>31</v>
      </c>
      <c r="K5174" t="s">
        <v>197</v>
      </c>
      <c r="L5174" t="s">
        <v>24</v>
      </c>
      <c r="M5174" t="s">
        <v>27</v>
      </c>
      <c r="N5174">
        <v>231</v>
      </c>
      <c r="O5174">
        <v>59085</v>
      </c>
      <c r="P5174">
        <v>38617.4</v>
      </c>
      <c r="Q5174">
        <v>1048.8699999999999</v>
      </c>
    </row>
    <row r="5175" spans="2:17" hidden="1">
      <c r="B5175">
        <v>2015</v>
      </c>
      <c r="C5175">
        <v>6</v>
      </c>
      <c r="D5175" t="s">
        <v>198</v>
      </c>
      <c r="E5175" t="s">
        <v>199</v>
      </c>
      <c r="F5175" t="s">
        <v>200</v>
      </c>
      <c r="G5175" t="s">
        <v>201</v>
      </c>
      <c r="H5175" t="s">
        <v>121</v>
      </c>
      <c r="I5175" t="s">
        <v>1076</v>
      </c>
      <c r="J5175" t="s">
        <v>22</v>
      </c>
      <c r="K5175" t="s">
        <v>202</v>
      </c>
      <c r="L5175" t="s">
        <v>24</v>
      </c>
      <c r="M5175" t="s">
        <v>25</v>
      </c>
      <c r="N5175">
        <v>967</v>
      </c>
      <c r="O5175">
        <v>9898.18</v>
      </c>
      <c r="P5175">
        <v>12153.85</v>
      </c>
      <c r="Q5175">
        <v>-4594.55</v>
      </c>
    </row>
    <row r="5176" spans="2:17" hidden="1">
      <c r="B5176">
        <v>2015</v>
      </c>
      <c r="C5176">
        <v>6</v>
      </c>
      <c r="D5176" t="s">
        <v>198</v>
      </c>
      <c r="E5176" t="s">
        <v>199</v>
      </c>
      <c r="F5176" t="s">
        <v>200</v>
      </c>
      <c r="G5176" t="s">
        <v>201</v>
      </c>
      <c r="H5176" t="s">
        <v>121</v>
      </c>
      <c r="I5176" t="s">
        <v>1076</v>
      </c>
      <c r="J5176" t="s">
        <v>22</v>
      </c>
      <c r="K5176" t="s">
        <v>202</v>
      </c>
      <c r="L5176" t="s">
        <v>24</v>
      </c>
      <c r="M5176" t="s">
        <v>26</v>
      </c>
      <c r="N5176">
        <v>145</v>
      </c>
      <c r="O5176">
        <v>6930.01</v>
      </c>
      <c r="P5176">
        <v>6892.03</v>
      </c>
      <c r="Q5176">
        <v>-1996.28</v>
      </c>
    </row>
    <row r="5177" spans="2:17" hidden="1">
      <c r="B5177">
        <v>2015</v>
      </c>
      <c r="C5177">
        <v>6</v>
      </c>
      <c r="D5177" t="s">
        <v>198</v>
      </c>
      <c r="E5177" t="s">
        <v>199</v>
      </c>
      <c r="F5177" t="s">
        <v>200</v>
      </c>
      <c r="G5177" t="s">
        <v>201</v>
      </c>
      <c r="H5177" t="s">
        <v>121</v>
      </c>
      <c r="I5177" t="s">
        <v>1076</v>
      </c>
      <c r="J5177" t="s">
        <v>22</v>
      </c>
      <c r="K5177" t="s">
        <v>202</v>
      </c>
      <c r="L5177" t="s">
        <v>24</v>
      </c>
      <c r="M5177" t="s">
        <v>27</v>
      </c>
      <c r="N5177">
        <v>6</v>
      </c>
      <c r="O5177">
        <v>1086</v>
      </c>
      <c r="P5177">
        <v>1029.2</v>
      </c>
      <c r="Q5177">
        <v>0</v>
      </c>
    </row>
    <row r="5178" spans="2:17" hidden="1">
      <c r="B5178">
        <v>2015</v>
      </c>
      <c r="C5178">
        <v>6</v>
      </c>
      <c r="D5178" t="s">
        <v>198</v>
      </c>
      <c r="E5178" t="s">
        <v>199</v>
      </c>
      <c r="F5178" t="s">
        <v>203</v>
      </c>
      <c r="G5178" t="s">
        <v>204</v>
      </c>
      <c r="H5178" t="s">
        <v>30</v>
      </c>
      <c r="I5178" t="s">
        <v>21</v>
      </c>
      <c r="J5178" t="s">
        <v>22</v>
      </c>
      <c r="K5178" t="s">
        <v>205</v>
      </c>
      <c r="L5178" t="s">
        <v>24</v>
      </c>
      <c r="M5178" t="s">
        <v>25</v>
      </c>
      <c r="N5178">
        <v>2560</v>
      </c>
      <c r="O5178">
        <v>27550.02</v>
      </c>
      <c r="P5178">
        <v>52891.82</v>
      </c>
      <c r="Q5178">
        <v>-30408.560000000001</v>
      </c>
    </row>
    <row r="5179" spans="2:17" hidden="1">
      <c r="B5179">
        <v>2015</v>
      </c>
      <c r="C5179">
        <v>6</v>
      </c>
      <c r="D5179" t="s">
        <v>198</v>
      </c>
      <c r="E5179" t="s">
        <v>199</v>
      </c>
      <c r="F5179" t="s">
        <v>203</v>
      </c>
      <c r="G5179" t="s">
        <v>204</v>
      </c>
      <c r="H5179" t="s">
        <v>30</v>
      </c>
      <c r="I5179" t="s">
        <v>21</v>
      </c>
      <c r="J5179" t="s">
        <v>22</v>
      </c>
      <c r="K5179" t="s">
        <v>205</v>
      </c>
      <c r="L5179" t="s">
        <v>24</v>
      </c>
      <c r="M5179" t="s">
        <v>26</v>
      </c>
      <c r="N5179">
        <v>1063</v>
      </c>
      <c r="O5179">
        <v>56246.01</v>
      </c>
      <c r="P5179">
        <v>86667.91</v>
      </c>
      <c r="Q5179">
        <v>-34923.199999999997</v>
      </c>
    </row>
    <row r="5180" spans="2:17" hidden="1">
      <c r="B5180">
        <v>2015</v>
      </c>
      <c r="C5180">
        <v>6</v>
      </c>
      <c r="D5180" t="s">
        <v>198</v>
      </c>
      <c r="E5180" t="s">
        <v>199</v>
      </c>
      <c r="F5180" t="s">
        <v>203</v>
      </c>
      <c r="G5180" t="s">
        <v>204</v>
      </c>
      <c r="H5180" t="s">
        <v>30</v>
      </c>
      <c r="I5180" t="s">
        <v>21</v>
      </c>
      <c r="J5180" t="s">
        <v>22</v>
      </c>
      <c r="K5180" t="s">
        <v>205</v>
      </c>
      <c r="L5180" t="s">
        <v>24</v>
      </c>
      <c r="M5180" t="s">
        <v>27</v>
      </c>
      <c r="N5180">
        <v>229</v>
      </c>
      <c r="O5180">
        <v>52254.02</v>
      </c>
      <c r="P5180">
        <v>76632.55</v>
      </c>
      <c r="Q5180">
        <v>0</v>
      </c>
    </row>
    <row r="5181" spans="2:17" hidden="1">
      <c r="B5181">
        <v>2015</v>
      </c>
      <c r="C5181">
        <v>6</v>
      </c>
      <c r="D5181" t="s">
        <v>206</v>
      </c>
      <c r="E5181" t="s">
        <v>207</v>
      </c>
      <c r="F5181" t="s">
        <v>208</v>
      </c>
      <c r="G5181" t="s">
        <v>209</v>
      </c>
      <c r="H5181" t="s">
        <v>140</v>
      </c>
      <c r="I5181" t="s">
        <v>1076</v>
      </c>
      <c r="J5181" t="s">
        <v>31</v>
      </c>
      <c r="K5181" t="s">
        <v>210</v>
      </c>
      <c r="L5181" t="s">
        <v>24</v>
      </c>
      <c r="M5181" t="s">
        <v>25</v>
      </c>
      <c r="N5181">
        <v>14014</v>
      </c>
      <c r="O5181">
        <v>191330</v>
      </c>
      <c r="P5181">
        <v>125586.84</v>
      </c>
      <c r="Q5181">
        <v>-28071.21</v>
      </c>
    </row>
    <row r="5182" spans="2:17" hidden="1">
      <c r="B5182">
        <v>2015</v>
      </c>
      <c r="C5182">
        <v>6</v>
      </c>
      <c r="D5182" t="s">
        <v>206</v>
      </c>
      <c r="E5182" t="s">
        <v>207</v>
      </c>
      <c r="F5182" t="s">
        <v>208</v>
      </c>
      <c r="G5182" t="s">
        <v>209</v>
      </c>
      <c r="H5182" t="s">
        <v>140</v>
      </c>
      <c r="I5182" t="s">
        <v>1076</v>
      </c>
      <c r="J5182" t="s">
        <v>31</v>
      </c>
      <c r="K5182" t="s">
        <v>210</v>
      </c>
      <c r="L5182" t="s">
        <v>24</v>
      </c>
      <c r="M5182" t="s">
        <v>26</v>
      </c>
      <c r="N5182">
        <v>16600</v>
      </c>
      <c r="O5182">
        <v>1006855</v>
      </c>
      <c r="P5182">
        <v>566552.62</v>
      </c>
      <c r="Q5182">
        <v>-73492.259999999995</v>
      </c>
    </row>
    <row r="5183" spans="2:17" hidden="1">
      <c r="B5183">
        <v>2015</v>
      </c>
      <c r="C5183">
        <v>6</v>
      </c>
      <c r="D5183" t="s">
        <v>206</v>
      </c>
      <c r="E5183" t="s">
        <v>207</v>
      </c>
      <c r="F5183" t="s">
        <v>208</v>
      </c>
      <c r="G5183" t="s">
        <v>209</v>
      </c>
      <c r="H5183" t="s">
        <v>140</v>
      </c>
      <c r="I5183" t="s">
        <v>1076</v>
      </c>
      <c r="J5183" t="s">
        <v>31</v>
      </c>
      <c r="K5183" t="s">
        <v>210</v>
      </c>
      <c r="L5183" t="s">
        <v>24</v>
      </c>
      <c r="M5183" t="s">
        <v>27</v>
      </c>
      <c r="N5183">
        <v>9906</v>
      </c>
      <c r="O5183">
        <v>1979977</v>
      </c>
      <c r="P5183">
        <v>1226020.47</v>
      </c>
      <c r="Q5183">
        <v>34556.370000000003</v>
      </c>
    </row>
    <row r="5184" spans="2:17" hidden="1">
      <c r="B5184">
        <v>2015</v>
      </c>
      <c r="C5184">
        <v>6</v>
      </c>
      <c r="D5184" t="s">
        <v>206</v>
      </c>
      <c r="E5184" t="s">
        <v>207</v>
      </c>
      <c r="F5184" t="s">
        <v>211</v>
      </c>
      <c r="G5184" t="s">
        <v>212</v>
      </c>
      <c r="H5184" t="s">
        <v>140</v>
      </c>
      <c r="I5184" t="s">
        <v>1076</v>
      </c>
      <c r="J5184" t="s">
        <v>31</v>
      </c>
      <c r="K5184" t="s">
        <v>213</v>
      </c>
      <c r="L5184" t="s">
        <v>24</v>
      </c>
      <c r="M5184" t="s">
        <v>25</v>
      </c>
      <c r="N5184">
        <v>3084</v>
      </c>
      <c r="O5184">
        <v>46285</v>
      </c>
      <c r="P5184">
        <v>29995.83</v>
      </c>
      <c r="Q5184">
        <v>-6965.34</v>
      </c>
    </row>
    <row r="5185" spans="2:17" hidden="1">
      <c r="B5185">
        <v>2015</v>
      </c>
      <c r="C5185">
        <v>6</v>
      </c>
      <c r="D5185" t="s">
        <v>206</v>
      </c>
      <c r="E5185" t="s">
        <v>207</v>
      </c>
      <c r="F5185" t="s">
        <v>211</v>
      </c>
      <c r="G5185" t="s">
        <v>212</v>
      </c>
      <c r="H5185" t="s">
        <v>140</v>
      </c>
      <c r="I5185" t="s">
        <v>1076</v>
      </c>
      <c r="J5185" t="s">
        <v>31</v>
      </c>
      <c r="K5185" t="s">
        <v>213</v>
      </c>
      <c r="L5185" t="s">
        <v>24</v>
      </c>
      <c r="M5185" t="s">
        <v>26</v>
      </c>
      <c r="N5185">
        <v>4213</v>
      </c>
      <c r="O5185">
        <v>249323</v>
      </c>
      <c r="P5185">
        <v>143520.37</v>
      </c>
      <c r="Q5185">
        <v>-19000.63</v>
      </c>
    </row>
    <row r="5186" spans="2:17" hidden="1">
      <c r="B5186">
        <v>2015</v>
      </c>
      <c r="C5186">
        <v>6</v>
      </c>
      <c r="D5186" t="s">
        <v>206</v>
      </c>
      <c r="E5186" t="s">
        <v>207</v>
      </c>
      <c r="F5186" t="s">
        <v>211</v>
      </c>
      <c r="G5186" t="s">
        <v>212</v>
      </c>
      <c r="H5186" t="s">
        <v>140</v>
      </c>
      <c r="I5186" t="s">
        <v>1076</v>
      </c>
      <c r="J5186" t="s">
        <v>31</v>
      </c>
      <c r="K5186" t="s">
        <v>213</v>
      </c>
      <c r="L5186" t="s">
        <v>24</v>
      </c>
      <c r="M5186" t="s">
        <v>27</v>
      </c>
      <c r="N5186">
        <v>1654</v>
      </c>
      <c r="O5186">
        <v>300022</v>
      </c>
      <c r="P5186">
        <v>190892.51</v>
      </c>
      <c r="Q5186">
        <v>5399.9</v>
      </c>
    </row>
    <row r="5187" spans="2:17" hidden="1">
      <c r="B5187">
        <v>2015</v>
      </c>
      <c r="C5187">
        <v>6</v>
      </c>
      <c r="D5187" t="s">
        <v>206</v>
      </c>
      <c r="E5187" t="s">
        <v>207</v>
      </c>
      <c r="F5187" t="s">
        <v>214</v>
      </c>
      <c r="G5187" t="s">
        <v>215</v>
      </c>
      <c r="H5187" t="s">
        <v>140</v>
      </c>
      <c r="I5187" t="s">
        <v>1076</v>
      </c>
      <c r="J5187" t="s">
        <v>31</v>
      </c>
      <c r="K5187" t="s">
        <v>216</v>
      </c>
      <c r="L5187" t="s">
        <v>24</v>
      </c>
      <c r="M5187" t="s">
        <v>25</v>
      </c>
      <c r="N5187">
        <v>21440</v>
      </c>
      <c r="O5187">
        <v>292982</v>
      </c>
      <c r="P5187">
        <v>192461.95</v>
      </c>
      <c r="Q5187">
        <v>-43060.480000000003</v>
      </c>
    </row>
    <row r="5188" spans="2:17" hidden="1">
      <c r="B5188">
        <v>2015</v>
      </c>
      <c r="C5188">
        <v>6</v>
      </c>
      <c r="D5188" t="s">
        <v>206</v>
      </c>
      <c r="E5188" t="s">
        <v>207</v>
      </c>
      <c r="F5188" t="s">
        <v>214</v>
      </c>
      <c r="G5188" t="s">
        <v>215</v>
      </c>
      <c r="H5188" t="s">
        <v>140</v>
      </c>
      <c r="I5188" t="s">
        <v>1076</v>
      </c>
      <c r="J5188" t="s">
        <v>31</v>
      </c>
      <c r="K5188" t="s">
        <v>216</v>
      </c>
      <c r="L5188" t="s">
        <v>24</v>
      </c>
      <c r="M5188" t="s">
        <v>26</v>
      </c>
      <c r="N5188">
        <v>37300</v>
      </c>
      <c r="O5188">
        <v>2346567.7999999998</v>
      </c>
      <c r="P5188">
        <v>1324855.23</v>
      </c>
      <c r="Q5188">
        <v>-164993.94</v>
      </c>
    </row>
    <row r="5189" spans="2:17" hidden="1">
      <c r="B5189">
        <v>2015</v>
      </c>
      <c r="C5189">
        <v>6</v>
      </c>
      <c r="D5189" t="s">
        <v>206</v>
      </c>
      <c r="E5189" t="s">
        <v>207</v>
      </c>
      <c r="F5189" t="s">
        <v>214</v>
      </c>
      <c r="G5189" t="s">
        <v>215</v>
      </c>
      <c r="H5189" t="s">
        <v>140</v>
      </c>
      <c r="I5189" t="s">
        <v>1076</v>
      </c>
      <c r="J5189" t="s">
        <v>31</v>
      </c>
      <c r="K5189" t="s">
        <v>216</v>
      </c>
      <c r="L5189" t="s">
        <v>24</v>
      </c>
      <c r="M5189" t="s">
        <v>27</v>
      </c>
      <c r="N5189">
        <v>24237</v>
      </c>
      <c r="O5189">
        <v>4477458.4000000004</v>
      </c>
      <c r="P5189">
        <v>2782999.23</v>
      </c>
      <c r="Q5189">
        <v>78753.47</v>
      </c>
    </row>
    <row r="5190" spans="2:17" hidden="1">
      <c r="B5190">
        <v>2015</v>
      </c>
      <c r="C5190">
        <v>6</v>
      </c>
      <c r="D5190" t="s">
        <v>206</v>
      </c>
      <c r="E5190" t="s">
        <v>207</v>
      </c>
      <c r="F5190" t="s">
        <v>217</v>
      </c>
      <c r="G5190" t="s">
        <v>218</v>
      </c>
      <c r="H5190" t="s">
        <v>121</v>
      </c>
      <c r="I5190" t="s">
        <v>1076</v>
      </c>
      <c r="J5190" t="s">
        <v>31</v>
      </c>
      <c r="K5190" t="s">
        <v>219</v>
      </c>
      <c r="L5190" t="s">
        <v>24</v>
      </c>
      <c r="M5190" t="s">
        <v>25</v>
      </c>
      <c r="N5190">
        <v>6648</v>
      </c>
      <c r="O5190">
        <v>86527</v>
      </c>
      <c r="P5190">
        <v>60254.21</v>
      </c>
      <c r="Q5190">
        <v>-13350.93</v>
      </c>
    </row>
    <row r="5191" spans="2:17" hidden="1">
      <c r="B5191">
        <v>2015</v>
      </c>
      <c r="C5191">
        <v>6</v>
      </c>
      <c r="D5191" t="s">
        <v>206</v>
      </c>
      <c r="E5191" t="s">
        <v>207</v>
      </c>
      <c r="F5191" t="s">
        <v>217</v>
      </c>
      <c r="G5191" t="s">
        <v>218</v>
      </c>
      <c r="H5191" t="s">
        <v>121</v>
      </c>
      <c r="I5191" t="s">
        <v>1076</v>
      </c>
      <c r="J5191" t="s">
        <v>31</v>
      </c>
      <c r="K5191" t="s">
        <v>219</v>
      </c>
      <c r="L5191" t="s">
        <v>24</v>
      </c>
      <c r="M5191" t="s">
        <v>26</v>
      </c>
      <c r="N5191">
        <v>6630</v>
      </c>
      <c r="O5191">
        <v>378994</v>
      </c>
      <c r="P5191">
        <v>223315.87</v>
      </c>
      <c r="Q5191">
        <v>-30736.71</v>
      </c>
    </row>
    <row r="5192" spans="2:17" hidden="1">
      <c r="B5192">
        <v>2015</v>
      </c>
      <c r="C5192">
        <v>6</v>
      </c>
      <c r="D5192" t="s">
        <v>206</v>
      </c>
      <c r="E5192" t="s">
        <v>207</v>
      </c>
      <c r="F5192" t="s">
        <v>217</v>
      </c>
      <c r="G5192" t="s">
        <v>218</v>
      </c>
      <c r="H5192" t="s">
        <v>121</v>
      </c>
      <c r="I5192" t="s">
        <v>1076</v>
      </c>
      <c r="J5192" t="s">
        <v>31</v>
      </c>
      <c r="K5192" t="s">
        <v>219</v>
      </c>
      <c r="L5192" t="s">
        <v>24</v>
      </c>
      <c r="M5192" t="s">
        <v>27</v>
      </c>
      <c r="N5192">
        <v>1938</v>
      </c>
      <c r="O5192">
        <v>406137</v>
      </c>
      <c r="P5192">
        <v>263967.68</v>
      </c>
      <c r="Q5192">
        <v>7448.94</v>
      </c>
    </row>
    <row r="5193" spans="2:17" hidden="1">
      <c r="B5193">
        <v>2015</v>
      </c>
      <c r="C5193">
        <v>6</v>
      </c>
      <c r="D5193" t="s">
        <v>206</v>
      </c>
      <c r="E5193" t="s">
        <v>207</v>
      </c>
      <c r="F5193" t="s">
        <v>220</v>
      </c>
      <c r="G5193" t="s">
        <v>221</v>
      </c>
      <c r="H5193" t="s">
        <v>140</v>
      </c>
      <c r="I5193" t="s">
        <v>1076</v>
      </c>
      <c r="J5193" t="s">
        <v>31</v>
      </c>
      <c r="K5193" t="s">
        <v>222</v>
      </c>
      <c r="L5193" t="s">
        <v>24</v>
      </c>
      <c r="M5193" t="s">
        <v>25</v>
      </c>
      <c r="N5193">
        <v>4423</v>
      </c>
      <c r="O5193">
        <v>52278</v>
      </c>
      <c r="P5193">
        <v>36975.58</v>
      </c>
      <c r="Q5193">
        <v>-7968.53</v>
      </c>
    </row>
    <row r="5194" spans="2:17" hidden="1">
      <c r="B5194">
        <v>2015</v>
      </c>
      <c r="C5194">
        <v>6</v>
      </c>
      <c r="D5194" t="s">
        <v>206</v>
      </c>
      <c r="E5194" t="s">
        <v>207</v>
      </c>
      <c r="F5194" t="s">
        <v>220</v>
      </c>
      <c r="G5194" t="s">
        <v>221</v>
      </c>
      <c r="H5194" t="s">
        <v>140</v>
      </c>
      <c r="I5194" t="s">
        <v>1076</v>
      </c>
      <c r="J5194" t="s">
        <v>31</v>
      </c>
      <c r="K5194" t="s">
        <v>222</v>
      </c>
      <c r="L5194" t="s">
        <v>24</v>
      </c>
      <c r="M5194" t="s">
        <v>26</v>
      </c>
      <c r="N5194">
        <v>5793</v>
      </c>
      <c r="O5194">
        <v>369594</v>
      </c>
      <c r="P5194">
        <v>215770.28</v>
      </c>
      <c r="Q5194">
        <v>-26865.98</v>
      </c>
    </row>
    <row r="5195" spans="2:17" hidden="1">
      <c r="B5195">
        <v>2015</v>
      </c>
      <c r="C5195">
        <v>6</v>
      </c>
      <c r="D5195" t="s">
        <v>206</v>
      </c>
      <c r="E5195" t="s">
        <v>207</v>
      </c>
      <c r="F5195" t="s">
        <v>220</v>
      </c>
      <c r="G5195" t="s">
        <v>221</v>
      </c>
      <c r="H5195" t="s">
        <v>140</v>
      </c>
      <c r="I5195" t="s">
        <v>1076</v>
      </c>
      <c r="J5195" t="s">
        <v>31</v>
      </c>
      <c r="K5195" t="s">
        <v>222</v>
      </c>
      <c r="L5195" t="s">
        <v>24</v>
      </c>
      <c r="M5195" t="s">
        <v>27</v>
      </c>
      <c r="N5195">
        <v>3816</v>
      </c>
      <c r="O5195">
        <v>759259</v>
      </c>
      <c r="P5195">
        <v>488339.57</v>
      </c>
      <c r="Q5195">
        <v>13783.99</v>
      </c>
    </row>
    <row r="5196" spans="2:17" hidden="1">
      <c r="B5196">
        <v>2015</v>
      </c>
      <c r="C5196">
        <v>6</v>
      </c>
      <c r="D5196" t="s">
        <v>206</v>
      </c>
      <c r="E5196" t="s">
        <v>207</v>
      </c>
      <c r="F5196" t="s">
        <v>223</v>
      </c>
      <c r="G5196" t="s">
        <v>224</v>
      </c>
      <c r="H5196" t="s">
        <v>140</v>
      </c>
      <c r="I5196" t="s">
        <v>1076</v>
      </c>
      <c r="J5196" t="s">
        <v>31</v>
      </c>
      <c r="K5196" t="s">
        <v>225</v>
      </c>
      <c r="L5196" t="s">
        <v>24</v>
      </c>
      <c r="M5196" t="s">
        <v>25</v>
      </c>
      <c r="N5196">
        <v>9746</v>
      </c>
      <c r="O5196">
        <v>126398.9</v>
      </c>
      <c r="P5196">
        <v>85018.48</v>
      </c>
      <c r="Q5196">
        <v>-18733.79</v>
      </c>
    </row>
    <row r="5197" spans="2:17" hidden="1">
      <c r="B5197">
        <v>2015</v>
      </c>
      <c r="C5197">
        <v>6</v>
      </c>
      <c r="D5197" t="s">
        <v>206</v>
      </c>
      <c r="E5197" t="s">
        <v>207</v>
      </c>
      <c r="F5197" t="s">
        <v>223</v>
      </c>
      <c r="G5197" t="s">
        <v>224</v>
      </c>
      <c r="H5197" t="s">
        <v>140</v>
      </c>
      <c r="I5197" t="s">
        <v>1076</v>
      </c>
      <c r="J5197" t="s">
        <v>31</v>
      </c>
      <c r="K5197" t="s">
        <v>225</v>
      </c>
      <c r="L5197" t="s">
        <v>24</v>
      </c>
      <c r="M5197" t="s">
        <v>26</v>
      </c>
      <c r="N5197">
        <v>16166</v>
      </c>
      <c r="O5197">
        <v>1039098.6</v>
      </c>
      <c r="P5197">
        <v>592317.93999999994</v>
      </c>
      <c r="Q5197">
        <v>-71938.7</v>
      </c>
    </row>
    <row r="5198" spans="2:17" hidden="1">
      <c r="B5198">
        <v>2015</v>
      </c>
      <c r="C5198">
        <v>6</v>
      </c>
      <c r="D5198" t="s">
        <v>206</v>
      </c>
      <c r="E5198" t="s">
        <v>207</v>
      </c>
      <c r="F5198" t="s">
        <v>223</v>
      </c>
      <c r="G5198" t="s">
        <v>224</v>
      </c>
      <c r="H5198" t="s">
        <v>140</v>
      </c>
      <c r="I5198" t="s">
        <v>1076</v>
      </c>
      <c r="J5198" t="s">
        <v>31</v>
      </c>
      <c r="K5198" t="s">
        <v>225</v>
      </c>
      <c r="L5198" t="s">
        <v>24</v>
      </c>
      <c r="M5198" t="s">
        <v>27</v>
      </c>
      <c r="N5198">
        <v>12705</v>
      </c>
      <c r="O5198">
        <v>2554007.9</v>
      </c>
      <c r="P5198">
        <v>1598100.61</v>
      </c>
      <c r="Q5198">
        <v>45075.26</v>
      </c>
    </row>
    <row r="5199" spans="2:17" hidden="1">
      <c r="B5199">
        <v>2015</v>
      </c>
      <c r="C5199">
        <v>6</v>
      </c>
      <c r="D5199" t="s">
        <v>206</v>
      </c>
      <c r="E5199" t="s">
        <v>207</v>
      </c>
      <c r="F5199" t="s">
        <v>226</v>
      </c>
      <c r="G5199" t="s">
        <v>227</v>
      </c>
      <c r="H5199" t="s">
        <v>121</v>
      </c>
      <c r="I5199" t="s">
        <v>1076</v>
      </c>
      <c r="J5199" t="s">
        <v>31</v>
      </c>
      <c r="K5199" t="s">
        <v>228</v>
      </c>
      <c r="L5199" t="s">
        <v>24</v>
      </c>
      <c r="M5199" t="s">
        <v>25</v>
      </c>
      <c r="N5199">
        <v>4876</v>
      </c>
      <c r="O5199">
        <v>68210.97</v>
      </c>
      <c r="P5199">
        <v>46390.58</v>
      </c>
      <c r="Q5199">
        <v>-10525.38</v>
      </c>
    </row>
    <row r="5200" spans="2:17" hidden="1">
      <c r="B5200">
        <v>2015</v>
      </c>
      <c r="C5200">
        <v>6</v>
      </c>
      <c r="D5200" t="s">
        <v>206</v>
      </c>
      <c r="E5200" t="s">
        <v>207</v>
      </c>
      <c r="F5200" t="s">
        <v>226</v>
      </c>
      <c r="G5200" t="s">
        <v>227</v>
      </c>
      <c r="H5200" t="s">
        <v>121</v>
      </c>
      <c r="I5200" t="s">
        <v>1076</v>
      </c>
      <c r="J5200" t="s">
        <v>31</v>
      </c>
      <c r="K5200" t="s">
        <v>228</v>
      </c>
      <c r="L5200" t="s">
        <v>24</v>
      </c>
      <c r="M5200" t="s">
        <v>26</v>
      </c>
      <c r="N5200">
        <v>3189</v>
      </c>
      <c r="O5200">
        <v>188707</v>
      </c>
      <c r="P5200">
        <v>110569.17</v>
      </c>
      <c r="Q5200">
        <v>-15620.16</v>
      </c>
    </row>
    <row r="5201" spans="2:17" hidden="1">
      <c r="B5201">
        <v>2015</v>
      </c>
      <c r="C5201">
        <v>6</v>
      </c>
      <c r="D5201" t="s">
        <v>206</v>
      </c>
      <c r="E5201" t="s">
        <v>207</v>
      </c>
      <c r="F5201" t="s">
        <v>226</v>
      </c>
      <c r="G5201" t="s">
        <v>227</v>
      </c>
      <c r="H5201" t="s">
        <v>121</v>
      </c>
      <c r="I5201" t="s">
        <v>1076</v>
      </c>
      <c r="J5201" t="s">
        <v>31</v>
      </c>
      <c r="K5201" t="s">
        <v>228</v>
      </c>
      <c r="L5201" t="s">
        <v>24</v>
      </c>
      <c r="M5201" t="s">
        <v>27</v>
      </c>
      <c r="N5201">
        <v>1433</v>
      </c>
      <c r="O5201">
        <v>315544</v>
      </c>
      <c r="P5201">
        <v>204859.34</v>
      </c>
      <c r="Q5201">
        <v>5780.64</v>
      </c>
    </row>
    <row r="5202" spans="2:17" hidden="1">
      <c r="B5202">
        <v>2015</v>
      </c>
      <c r="C5202">
        <v>6</v>
      </c>
      <c r="D5202" t="s">
        <v>206</v>
      </c>
      <c r="E5202" t="s">
        <v>207</v>
      </c>
      <c r="F5202" t="s">
        <v>229</v>
      </c>
      <c r="G5202" t="s">
        <v>230</v>
      </c>
      <c r="H5202" t="s">
        <v>144</v>
      </c>
      <c r="I5202" t="s">
        <v>21</v>
      </c>
      <c r="J5202" t="s">
        <v>31</v>
      </c>
      <c r="K5202" t="s">
        <v>231</v>
      </c>
      <c r="L5202" t="s">
        <v>24</v>
      </c>
      <c r="M5202" t="s">
        <v>25</v>
      </c>
      <c r="N5202">
        <v>11466</v>
      </c>
      <c r="O5202">
        <v>102364</v>
      </c>
      <c r="P5202">
        <v>73397.119999999995</v>
      </c>
      <c r="Q5202">
        <v>-48102.33</v>
      </c>
    </row>
    <row r="5203" spans="2:17" hidden="1">
      <c r="B5203">
        <v>2015</v>
      </c>
      <c r="C5203">
        <v>6</v>
      </c>
      <c r="D5203" t="s">
        <v>206</v>
      </c>
      <c r="E5203" t="s">
        <v>207</v>
      </c>
      <c r="F5203" t="s">
        <v>229</v>
      </c>
      <c r="G5203" t="s">
        <v>230</v>
      </c>
      <c r="H5203" t="s">
        <v>144</v>
      </c>
      <c r="I5203" t="s">
        <v>21</v>
      </c>
      <c r="J5203" t="s">
        <v>31</v>
      </c>
      <c r="K5203" t="s">
        <v>231</v>
      </c>
      <c r="L5203" t="s">
        <v>24</v>
      </c>
      <c r="M5203" t="s">
        <v>26</v>
      </c>
      <c r="N5203">
        <v>1674</v>
      </c>
      <c r="O5203">
        <v>83425</v>
      </c>
      <c r="P5203">
        <v>46041.18</v>
      </c>
      <c r="Q5203">
        <v>-23603.4</v>
      </c>
    </row>
    <row r="5204" spans="2:17" hidden="1">
      <c r="B5204">
        <v>2015</v>
      </c>
      <c r="C5204">
        <v>6</v>
      </c>
      <c r="D5204" t="s">
        <v>206</v>
      </c>
      <c r="E5204" t="s">
        <v>207</v>
      </c>
      <c r="F5204" t="s">
        <v>229</v>
      </c>
      <c r="G5204" t="s">
        <v>230</v>
      </c>
      <c r="H5204" t="s">
        <v>144</v>
      </c>
      <c r="I5204" t="s">
        <v>21</v>
      </c>
      <c r="J5204" t="s">
        <v>31</v>
      </c>
      <c r="K5204" t="s">
        <v>231</v>
      </c>
      <c r="L5204" t="s">
        <v>24</v>
      </c>
      <c r="M5204" t="s">
        <v>27</v>
      </c>
      <c r="N5204">
        <v>292</v>
      </c>
      <c r="O5204">
        <v>72003</v>
      </c>
      <c r="P5204">
        <v>57305.8</v>
      </c>
      <c r="Q5204">
        <v>1616.43</v>
      </c>
    </row>
    <row r="5205" spans="2:17" hidden="1">
      <c r="B5205">
        <v>2015</v>
      </c>
      <c r="C5205">
        <v>6</v>
      </c>
      <c r="D5205" t="s">
        <v>206</v>
      </c>
      <c r="E5205" t="s">
        <v>207</v>
      </c>
      <c r="F5205" t="s">
        <v>232</v>
      </c>
      <c r="G5205" t="s">
        <v>233</v>
      </c>
      <c r="H5205" t="s">
        <v>144</v>
      </c>
      <c r="I5205" t="s">
        <v>21</v>
      </c>
      <c r="J5205" t="s">
        <v>31</v>
      </c>
      <c r="K5205" t="s">
        <v>234</v>
      </c>
      <c r="L5205" t="s">
        <v>24</v>
      </c>
      <c r="M5205" t="s">
        <v>25</v>
      </c>
      <c r="N5205">
        <v>9013</v>
      </c>
      <c r="O5205">
        <v>93487</v>
      </c>
      <c r="P5205">
        <v>61444.480000000003</v>
      </c>
      <c r="Q5205">
        <v>-43930.6</v>
      </c>
    </row>
    <row r="5206" spans="2:17" hidden="1">
      <c r="B5206">
        <v>2015</v>
      </c>
      <c r="C5206">
        <v>6</v>
      </c>
      <c r="D5206" t="s">
        <v>206</v>
      </c>
      <c r="E5206" t="s">
        <v>207</v>
      </c>
      <c r="F5206" t="s">
        <v>232</v>
      </c>
      <c r="G5206" t="s">
        <v>233</v>
      </c>
      <c r="H5206" t="s">
        <v>144</v>
      </c>
      <c r="I5206" t="s">
        <v>21</v>
      </c>
      <c r="J5206" t="s">
        <v>31</v>
      </c>
      <c r="K5206" t="s">
        <v>234</v>
      </c>
      <c r="L5206" t="s">
        <v>24</v>
      </c>
      <c r="M5206" t="s">
        <v>26</v>
      </c>
      <c r="N5206">
        <v>2217</v>
      </c>
      <c r="O5206">
        <v>112769</v>
      </c>
      <c r="P5206">
        <v>62706.02</v>
      </c>
      <c r="Q5206">
        <v>-31259.7</v>
      </c>
    </row>
    <row r="5207" spans="2:17" hidden="1">
      <c r="B5207">
        <v>2015</v>
      </c>
      <c r="C5207">
        <v>6</v>
      </c>
      <c r="D5207" t="s">
        <v>206</v>
      </c>
      <c r="E5207" t="s">
        <v>207</v>
      </c>
      <c r="F5207" t="s">
        <v>232</v>
      </c>
      <c r="G5207" t="s">
        <v>233</v>
      </c>
      <c r="H5207" t="s">
        <v>144</v>
      </c>
      <c r="I5207" t="s">
        <v>21</v>
      </c>
      <c r="J5207" t="s">
        <v>31</v>
      </c>
      <c r="K5207" t="s">
        <v>234</v>
      </c>
      <c r="L5207" t="s">
        <v>24</v>
      </c>
      <c r="M5207" t="s">
        <v>27</v>
      </c>
      <c r="N5207">
        <v>397</v>
      </c>
      <c r="O5207">
        <v>82109</v>
      </c>
      <c r="P5207">
        <v>65599.63</v>
      </c>
      <c r="Q5207">
        <v>1850.3</v>
      </c>
    </row>
    <row r="5208" spans="2:17" hidden="1">
      <c r="B5208">
        <v>2015</v>
      </c>
      <c r="C5208">
        <v>6</v>
      </c>
      <c r="D5208" t="s">
        <v>206</v>
      </c>
      <c r="E5208" t="s">
        <v>207</v>
      </c>
      <c r="F5208" t="s">
        <v>235</v>
      </c>
      <c r="G5208" t="s">
        <v>236</v>
      </c>
      <c r="H5208" t="s">
        <v>153</v>
      </c>
      <c r="I5208" t="s">
        <v>21</v>
      </c>
      <c r="J5208" t="s">
        <v>31</v>
      </c>
      <c r="K5208" t="s">
        <v>237</v>
      </c>
      <c r="L5208" t="s">
        <v>24</v>
      </c>
      <c r="M5208" t="s">
        <v>25</v>
      </c>
      <c r="N5208">
        <v>15001</v>
      </c>
      <c r="O5208">
        <v>186724</v>
      </c>
      <c r="P5208">
        <v>101953.11</v>
      </c>
      <c r="Q5208">
        <v>-78444.23</v>
      </c>
    </row>
    <row r="5209" spans="2:17" hidden="1">
      <c r="B5209">
        <v>2015</v>
      </c>
      <c r="C5209">
        <v>6</v>
      </c>
      <c r="D5209" t="s">
        <v>206</v>
      </c>
      <c r="E5209" t="s">
        <v>207</v>
      </c>
      <c r="F5209" t="s">
        <v>235</v>
      </c>
      <c r="G5209" t="s">
        <v>236</v>
      </c>
      <c r="H5209" t="s">
        <v>153</v>
      </c>
      <c r="I5209" t="s">
        <v>21</v>
      </c>
      <c r="J5209" t="s">
        <v>31</v>
      </c>
      <c r="K5209" t="s">
        <v>237</v>
      </c>
      <c r="L5209" t="s">
        <v>24</v>
      </c>
      <c r="M5209" t="s">
        <v>26</v>
      </c>
      <c r="N5209">
        <v>8398</v>
      </c>
      <c r="O5209">
        <v>463608</v>
      </c>
      <c r="P5209">
        <v>238512.86</v>
      </c>
      <c r="Q5209">
        <v>-105860.26</v>
      </c>
    </row>
    <row r="5210" spans="2:17" hidden="1">
      <c r="B5210">
        <v>2015</v>
      </c>
      <c r="C5210">
        <v>6</v>
      </c>
      <c r="D5210" t="s">
        <v>206</v>
      </c>
      <c r="E5210" t="s">
        <v>207</v>
      </c>
      <c r="F5210" t="s">
        <v>235</v>
      </c>
      <c r="G5210" t="s">
        <v>236</v>
      </c>
      <c r="H5210" t="s">
        <v>153</v>
      </c>
      <c r="I5210" t="s">
        <v>21</v>
      </c>
      <c r="J5210" t="s">
        <v>31</v>
      </c>
      <c r="K5210" t="s">
        <v>237</v>
      </c>
      <c r="L5210" t="s">
        <v>24</v>
      </c>
      <c r="M5210" t="s">
        <v>27</v>
      </c>
      <c r="N5210">
        <v>1679</v>
      </c>
      <c r="O5210">
        <v>284052</v>
      </c>
      <c r="P5210">
        <v>204293.18</v>
      </c>
      <c r="Q5210">
        <v>5763.75</v>
      </c>
    </row>
    <row r="5211" spans="2:17" hidden="1">
      <c r="B5211">
        <v>2015</v>
      </c>
      <c r="C5211">
        <v>6</v>
      </c>
      <c r="D5211" t="s">
        <v>206</v>
      </c>
      <c r="E5211" t="s">
        <v>207</v>
      </c>
      <c r="F5211" t="s">
        <v>238</v>
      </c>
      <c r="G5211" t="s">
        <v>239</v>
      </c>
      <c r="H5211" t="s">
        <v>153</v>
      </c>
      <c r="I5211" t="s">
        <v>21</v>
      </c>
      <c r="J5211" t="s">
        <v>31</v>
      </c>
      <c r="K5211" t="s">
        <v>240</v>
      </c>
      <c r="L5211" t="s">
        <v>24</v>
      </c>
      <c r="M5211" t="s">
        <v>25</v>
      </c>
      <c r="N5211">
        <v>7461</v>
      </c>
      <c r="O5211">
        <v>107481</v>
      </c>
      <c r="P5211">
        <v>54470.42</v>
      </c>
      <c r="Q5211">
        <v>-45154.49</v>
      </c>
    </row>
    <row r="5212" spans="2:17" hidden="1">
      <c r="B5212">
        <v>2015</v>
      </c>
      <c r="C5212">
        <v>6</v>
      </c>
      <c r="D5212" t="s">
        <v>206</v>
      </c>
      <c r="E5212" t="s">
        <v>207</v>
      </c>
      <c r="F5212" t="s">
        <v>238</v>
      </c>
      <c r="G5212" t="s">
        <v>239</v>
      </c>
      <c r="H5212" t="s">
        <v>153</v>
      </c>
      <c r="I5212" t="s">
        <v>21</v>
      </c>
      <c r="J5212" t="s">
        <v>31</v>
      </c>
      <c r="K5212" t="s">
        <v>240</v>
      </c>
      <c r="L5212" t="s">
        <v>24</v>
      </c>
      <c r="M5212" t="s">
        <v>26</v>
      </c>
      <c r="N5212">
        <v>7231</v>
      </c>
      <c r="O5212">
        <v>409263.59</v>
      </c>
      <c r="P5212">
        <v>211746.48</v>
      </c>
      <c r="Q5212">
        <v>-91564.23</v>
      </c>
    </row>
    <row r="5213" spans="2:17" hidden="1">
      <c r="B5213">
        <v>2015</v>
      </c>
      <c r="C5213">
        <v>6</v>
      </c>
      <c r="D5213" t="s">
        <v>206</v>
      </c>
      <c r="E5213" t="s">
        <v>207</v>
      </c>
      <c r="F5213" t="s">
        <v>238</v>
      </c>
      <c r="G5213" t="s">
        <v>239</v>
      </c>
      <c r="H5213" t="s">
        <v>153</v>
      </c>
      <c r="I5213" t="s">
        <v>21</v>
      </c>
      <c r="J5213" t="s">
        <v>31</v>
      </c>
      <c r="K5213" t="s">
        <v>240</v>
      </c>
      <c r="L5213" t="s">
        <v>24</v>
      </c>
      <c r="M5213" t="s">
        <v>27</v>
      </c>
      <c r="N5213">
        <v>1489</v>
      </c>
      <c r="O5213">
        <v>238607</v>
      </c>
      <c r="P5213">
        <v>171898.84</v>
      </c>
      <c r="Q5213">
        <v>4849.32</v>
      </c>
    </row>
    <row r="5214" spans="2:17" hidden="1">
      <c r="B5214">
        <v>2015</v>
      </c>
      <c r="C5214">
        <v>6</v>
      </c>
      <c r="D5214" t="s">
        <v>206</v>
      </c>
      <c r="E5214" t="s">
        <v>207</v>
      </c>
      <c r="F5214" t="s">
        <v>241</v>
      </c>
      <c r="G5214" t="s">
        <v>242</v>
      </c>
      <c r="H5214" t="s">
        <v>153</v>
      </c>
      <c r="I5214" t="s">
        <v>21</v>
      </c>
      <c r="J5214" t="s">
        <v>31</v>
      </c>
      <c r="K5214" t="s">
        <v>243</v>
      </c>
      <c r="L5214" t="s">
        <v>24</v>
      </c>
      <c r="M5214" t="s">
        <v>25</v>
      </c>
      <c r="N5214">
        <v>4616</v>
      </c>
      <c r="O5214">
        <v>57330</v>
      </c>
      <c r="P5214">
        <v>31351.58</v>
      </c>
      <c r="Q5214">
        <v>-24105.52</v>
      </c>
    </row>
    <row r="5215" spans="2:17" hidden="1">
      <c r="B5215">
        <v>2015</v>
      </c>
      <c r="C5215">
        <v>6</v>
      </c>
      <c r="D5215" t="s">
        <v>206</v>
      </c>
      <c r="E5215" t="s">
        <v>207</v>
      </c>
      <c r="F5215" t="s">
        <v>241</v>
      </c>
      <c r="G5215" t="s">
        <v>242</v>
      </c>
      <c r="H5215" t="s">
        <v>153</v>
      </c>
      <c r="I5215" t="s">
        <v>21</v>
      </c>
      <c r="J5215" t="s">
        <v>31</v>
      </c>
      <c r="K5215" t="s">
        <v>243</v>
      </c>
      <c r="L5215" t="s">
        <v>24</v>
      </c>
      <c r="M5215" t="s">
        <v>26</v>
      </c>
      <c r="N5215">
        <v>4228</v>
      </c>
      <c r="O5215">
        <v>256731</v>
      </c>
      <c r="P5215">
        <v>134892.68</v>
      </c>
      <c r="Q5215">
        <v>-54429.98</v>
      </c>
    </row>
    <row r="5216" spans="2:17" hidden="1">
      <c r="B5216">
        <v>2015</v>
      </c>
      <c r="C5216">
        <v>6</v>
      </c>
      <c r="D5216" t="s">
        <v>206</v>
      </c>
      <c r="E5216" t="s">
        <v>207</v>
      </c>
      <c r="F5216" t="s">
        <v>241</v>
      </c>
      <c r="G5216" t="s">
        <v>242</v>
      </c>
      <c r="H5216" t="s">
        <v>153</v>
      </c>
      <c r="I5216" t="s">
        <v>21</v>
      </c>
      <c r="J5216" t="s">
        <v>31</v>
      </c>
      <c r="K5216" t="s">
        <v>243</v>
      </c>
      <c r="L5216" t="s">
        <v>24</v>
      </c>
      <c r="M5216" t="s">
        <v>27</v>
      </c>
      <c r="N5216">
        <v>2041</v>
      </c>
      <c r="O5216">
        <v>410040</v>
      </c>
      <c r="P5216">
        <v>293739.46000000002</v>
      </c>
      <c r="Q5216">
        <v>8282.58</v>
      </c>
    </row>
    <row r="5217" spans="2:17" hidden="1">
      <c r="B5217">
        <v>2015</v>
      </c>
      <c r="C5217">
        <v>6</v>
      </c>
      <c r="D5217" t="s">
        <v>206</v>
      </c>
      <c r="E5217" t="s">
        <v>207</v>
      </c>
      <c r="F5217" t="s">
        <v>244</v>
      </c>
      <c r="G5217" t="s">
        <v>245</v>
      </c>
      <c r="H5217" t="s">
        <v>121</v>
      </c>
      <c r="I5217" t="s">
        <v>1076</v>
      </c>
      <c r="J5217" t="s">
        <v>31</v>
      </c>
      <c r="K5217" t="s">
        <v>246</v>
      </c>
      <c r="L5217" t="s">
        <v>24</v>
      </c>
      <c r="M5217" t="s">
        <v>25</v>
      </c>
      <c r="N5217">
        <v>2448</v>
      </c>
      <c r="O5217">
        <v>28251</v>
      </c>
      <c r="P5217">
        <v>20479.63</v>
      </c>
      <c r="Q5217">
        <v>-4345.62</v>
      </c>
    </row>
    <row r="5218" spans="2:17" hidden="1">
      <c r="B5218">
        <v>2015</v>
      </c>
      <c r="C5218">
        <v>6</v>
      </c>
      <c r="D5218" t="s">
        <v>206</v>
      </c>
      <c r="E5218" t="s">
        <v>207</v>
      </c>
      <c r="F5218" t="s">
        <v>244</v>
      </c>
      <c r="G5218" t="s">
        <v>245</v>
      </c>
      <c r="H5218" t="s">
        <v>121</v>
      </c>
      <c r="I5218" t="s">
        <v>1076</v>
      </c>
      <c r="J5218" t="s">
        <v>31</v>
      </c>
      <c r="K5218" t="s">
        <v>246</v>
      </c>
      <c r="L5218" t="s">
        <v>24</v>
      </c>
      <c r="M5218" t="s">
        <v>26</v>
      </c>
      <c r="N5218">
        <v>1840</v>
      </c>
      <c r="O5218">
        <v>108882</v>
      </c>
      <c r="P5218">
        <v>64090.19</v>
      </c>
      <c r="Q5218">
        <v>-8500.7999999999993</v>
      </c>
    </row>
    <row r="5219" spans="2:17" hidden="1">
      <c r="B5219">
        <v>2015</v>
      </c>
      <c r="C5219">
        <v>6</v>
      </c>
      <c r="D5219" t="s">
        <v>206</v>
      </c>
      <c r="E5219" t="s">
        <v>207</v>
      </c>
      <c r="F5219" t="s">
        <v>244</v>
      </c>
      <c r="G5219" t="s">
        <v>245</v>
      </c>
      <c r="H5219" t="s">
        <v>121</v>
      </c>
      <c r="I5219" t="s">
        <v>1076</v>
      </c>
      <c r="J5219" t="s">
        <v>31</v>
      </c>
      <c r="K5219" t="s">
        <v>246</v>
      </c>
      <c r="L5219" t="s">
        <v>24</v>
      </c>
      <c r="M5219" t="s">
        <v>27</v>
      </c>
      <c r="N5219">
        <v>1373</v>
      </c>
      <c r="O5219">
        <v>339620</v>
      </c>
      <c r="P5219">
        <v>219311.08</v>
      </c>
      <c r="Q5219">
        <v>6168.79</v>
      </c>
    </row>
    <row r="5220" spans="2:17" hidden="1">
      <c r="B5220">
        <v>2015</v>
      </c>
      <c r="C5220">
        <v>6</v>
      </c>
      <c r="D5220" t="s">
        <v>206</v>
      </c>
      <c r="E5220" t="s">
        <v>207</v>
      </c>
      <c r="F5220" t="s">
        <v>247</v>
      </c>
      <c r="G5220" t="s">
        <v>248</v>
      </c>
      <c r="H5220" t="s">
        <v>20</v>
      </c>
      <c r="I5220" t="s">
        <v>21</v>
      </c>
      <c r="J5220" t="s">
        <v>31</v>
      </c>
      <c r="K5220" t="s">
        <v>249</v>
      </c>
      <c r="L5220" t="s">
        <v>24</v>
      </c>
      <c r="M5220" t="s">
        <v>25</v>
      </c>
      <c r="N5220">
        <v>19582</v>
      </c>
      <c r="O5220">
        <v>195550.7</v>
      </c>
      <c r="P5220">
        <v>132139.95000000001</v>
      </c>
      <c r="Q5220">
        <v>-91657.279999999999</v>
      </c>
    </row>
    <row r="5221" spans="2:17" hidden="1">
      <c r="B5221">
        <v>2015</v>
      </c>
      <c r="C5221">
        <v>6</v>
      </c>
      <c r="D5221" t="s">
        <v>206</v>
      </c>
      <c r="E5221" t="s">
        <v>207</v>
      </c>
      <c r="F5221" t="s">
        <v>247</v>
      </c>
      <c r="G5221" t="s">
        <v>248</v>
      </c>
      <c r="H5221" t="s">
        <v>20</v>
      </c>
      <c r="I5221" t="s">
        <v>21</v>
      </c>
      <c r="J5221" t="s">
        <v>31</v>
      </c>
      <c r="K5221" t="s">
        <v>249</v>
      </c>
      <c r="L5221" t="s">
        <v>24</v>
      </c>
      <c r="M5221" t="s">
        <v>26</v>
      </c>
      <c r="N5221">
        <v>3129</v>
      </c>
      <c r="O5221">
        <v>154160.9</v>
      </c>
      <c r="P5221">
        <v>84687</v>
      </c>
      <c r="Q5221">
        <v>-43993.74</v>
      </c>
    </row>
    <row r="5222" spans="2:17" hidden="1">
      <c r="B5222">
        <v>2015</v>
      </c>
      <c r="C5222">
        <v>6</v>
      </c>
      <c r="D5222" t="s">
        <v>206</v>
      </c>
      <c r="E5222" t="s">
        <v>207</v>
      </c>
      <c r="F5222" t="s">
        <v>247</v>
      </c>
      <c r="G5222" t="s">
        <v>248</v>
      </c>
      <c r="H5222" t="s">
        <v>20</v>
      </c>
      <c r="I5222" t="s">
        <v>21</v>
      </c>
      <c r="J5222" t="s">
        <v>31</v>
      </c>
      <c r="K5222" t="s">
        <v>249</v>
      </c>
      <c r="L5222" t="s">
        <v>24</v>
      </c>
      <c r="M5222" t="s">
        <v>27</v>
      </c>
      <c r="N5222">
        <v>480</v>
      </c>
      <c r="O5222">
        <v>89610.9</v>
      </c>
      <c r="P5222">
        <v>71614.679999999993</v>
      </c>
      <c r="Q5222">
        <v>2015.4</v>
      </c>
    </row>
    <row r="5223" spans="2:17" hidden="1">
      <c r="B5223">
        <v>2015</v>
      </c>
      <c r="C5223">
        <v>6</v>
      </c>
      <c r="D5223" t="s">
        <v>206</v>
      </c>
      <c r="E5223" t="s">
        <v>207</v>
      </c>
      <c r="F5223" t="s">
        <v>250</v>
      </c>
      <c r="G5223" t="s">
        <v>251</v>
      </c>
      <c r="H5223" t="s">
        <v>153</v>
      </c>
      <c r="I5223" t="s">
        <v>21</v>
      </c>
      <c r="J5223" t="s">
        <v>31</v>
      </c>
      <c r="K5223" t="s">
        <v>252</v>
      </c>
      <c r="L5223" t="s">
        <v>24</v>
      </c>
      <c r="M5223" t="s">
        <v>25</v>
      </c>
      <c r="N5223">
        <v>11409</v>
      </c>
      <c r="O5223">
        <v>149770</v>
      </c>
      <c r="P5223">
        <v>79537.98</v>
      </c>
      <c r="Q5223">
        <v>-62919.64</v>
      </c>
    </row>
    <row r="5224" spans="2:17" hidden="1">
      <c r="B5224">
        <v>2015</v>
      </c>
      <c r="C5224">
        <v>6</v>
      </c>
      <c r="D5224" t="s">
        <v>206</v>
      </c>
      <c r="E5224" t="s">
        <v>207</v>
      </c>
      <c r="F5224" t="s">
        <v>250</v>
      </c>
      <c r="G5224" t="s">
        <v>251</v>
      </c>
      <c r="H5224" t="s">
        <v>153</v>
      </c>
      <c r="I5224" t="s">
        <v>21</v>
      </c>
      <c r="J5224" t="s">
        <v>31</v>
      </c>
      <c r="K5224" t="s">
        <v>252</v>
      </c>
      <c r="L5224" t="s">
        <v>24</v>
      </c>
      <c r="M5224" t="s">
        <v>26</v>
      </c>
      <c r="N5224">
        <v>6277</v>
      </c>
      <c r="O5224">
        <v>335706</v>
      </c>
      <c r="P5224">
        <v>170367.04</v>
      </c>
      <c r="Q5224">
        <v>-79669.83</v>
      </c>
    </row>
    <row r="5225" spans="2:17" hidden="1">
      <c r="B5225">
        <v>2015</v>
      </c>
      <c r="C5225">
        <v>6</v>
      </c>
      <c r="D5225" t="s">
        <v>206</v>
      </c>
      <c r="E5225" t="s">
        <v>207</v>
      </c>
      <c r="F5225" t="s">
        <v>250</v>
      </c>
      <c r="G5225" t="s">
        <v>251</v>
      </c>
      <c r="H5225" t="s">
        <v>153</v>
      </c>
      <c r="I5225" t="s">
        <v>21</v>
      </c>
      <c r="J5225" t="s">
        <v>31</v>
      </c>
      <c r="K5225" t="s">
        <v>252</v>
      </c>
      <c r="L5225" t="s">
        <v>24</v>
      </c>
      <c r="M5225" t="s">
        <v>27</v>
      </c>
      <c r="N5225">
        <v>929</v>
      </c>
      <c r="O5225">
        <v>156227</v>
      </c>
      <c r="P5225">
        <v>112380.83</v>
      </c>
      <c r="Q5225">
        <v>3170.69</v>
      </c>
    </row>
    <row r="5226" spans="2:17" hidden="1">
      <c r="B5226">
        <v>2015</v>
      </c>
      <c r="C5226">
        <v>6</v>
      </c>
      <c r="D5226" t="s">
        <v>206</v>
      </c>
      <c r="E5226" t="s">
        <v>207</v>
      </c>
      <c r="F5226" t="s">
        <v>253</v>
      </c>
      <c r="G5226" t="s">
        <v>254</v>
      </c>
      <c r="H5226" t="s">
        <v>144</v>
      </c>
      <c r="I5226" t="s">
        <v>21</v>
      </c>
      <c r="J5226" t="s">
        <v>31</v>
      </c>
      <c r="K5226" t="s">
        <v>255</v>
      </c>
      <c r="L5226" t="s">
        <v>24</v>
      </c>
      <c r="M5226" t="s">
        <v>25</v>
      </c>
      <c r="N5226">
        <v>23623</v>
      </c>
      <c r="O5226">
        <v>247486.3</v>
      </c>
      <c r="P5226">
        <v>161855.95000000001</v>
      </c>
      <c r="Q5226">
        <v>-116474.04</v>
      </c>
    </row>
    <row r="5227" spans="2:17" hidden="1">
      <c r="B5227">
        <v>2015</v>
      </c>
      <c r="C5227">
        <v>6</v>
      </c>
      <c r="D5227" t="s">
        <v>206</v>
      </c>
      <c r="E5227" t="s">
        <v>207</v>
      </c>
      <c r="F5227" t="s">
        <v>253</v>
      </c>
      <c r="G5227" t="s">
        <v>254</v>
      </c>
      <c r="H5227" t="s">
        <v>144</v>
      </c>
      <c r="I5227" t="s">
        <v>21</v>
      </c>
      <c r="J5227" t="s">
        <v>31</v>
      </c>
      <c r="K5227" t="s">
        <v>255</v>
      </c>
      <c r="L5227" t="s">
        <v>24</v>
      </c>
      <c r="M5227" t="s">
        <v>26</v>
      </c>
      <c r="N5227">
        <v>7062</v>
      </c>
      <c r="O5227">
        <v>368603</v>
      </c>
      <c r="P5227">
        <v>207106.49</v>
      </c>
      <c r="Q5227">
        <v>-99749.53</v>
      </c>
    </row>
    <row r="5228" spans="2:17" hidden="1">
      <c r="B5228">
        <v>2015</v>
      </c>
      <c r="C5228">
        <v>6</v>
      </c>
      <c r="D5228" t="s">
        <v>206</v>
      </c>
      <c r="E5228" t="s">
        <v>207</v>
      </c>
      <c r="F5228" t="s">
        <v>253</v>
      </c>
      <c r="G5228" t="s">
        <v>254</v>
      </c>
      <c r="H5228" t="s">
        <v>144</v>
      </c>
      <c r="I5228" t="s">
        <v>21</v>
      </c>
      <c r="J5228" t="s">
        <v>31</v>
      </c>
      <c r="K5228" t="s">
        <v>255</v>
      </c>
      <c r="L5228" t="s">
        <v>24</v>
      </c>
      <c r="M5228" t="s">
        <v>27</v>
      </c>
      <c r="N5228">
        <v>971</v>
      </c>
      <c r="O5228">
        <v>165816</v>
      </c>
      <c r="P5228">
        <v>133328.38</v>
      </c>
      <c r="Q5228">
        <v>3755.45</v>
      </c>
    </row>
    <row r="5229" spans="2:17" hidden="1">
      <c r="B5229">
        <v>2015</v>
      </c>
      <c r="C5229">
        <v>6</v>
      </c>
      <c r="D5229" t="s">
        <v>206</v>
      </c>
      <c r="E5229" t="s">
        <v>207</v>
      </c>
      <c r="F5229" t="s">
        <v>256</v>
      </c>
      <c r="G5229" t="s">
        <v>257</v>
      </c>
      <c r="H5229" t="s">
        <v>144</v>
      </c>
      <c r="I5229" t="s">
        <v>21</v>
      </c>
      <c r="J5229" t="s">
        <v>31</v>
      </c>
      <c r="K5229" t="s">
        <v>258</v>
      </c>
      <c r="L5229" t="s">
        <v>24</v>
      </c>
      <c r="M5229" t="s">
        <v>25</v>
      </c>
      <c r="N5229">
        <v>5608</v>
      </c>
      <c r="O5229">
        <v>53060</v>
      </c>
      <c r="P5229">
        <v>34571.03</v>
      </c>
      <c r="Q5229">
        <v>-21364.61</v>
      </c>
    </row>
    <row r="5230" spans="2:17" hidden="1">
      <c r="B5230">
        <v>2015</v>
      </c>
      <c r="C5230">
        <v>6</v>
      </c>
      <c r="D5230" t="s">
        <v>206</v>
      </c>
      <c r="E5230" t="s">
        <v>207</v>
      </c>
      <c r="F5230" t="s">
        <v>256</v>
      </c>
      <c r="G5230" t="s">
        <v>257</v>
      </c>
      <c r="H5230" t="s">
        <v>144</v>
      </c>
      <c r="I5230" t="s">
        <v>21</v>
      </c>
      <c r="J5230" t="s">
        <v>31</v>
      </c>
      <c r="K5230" t="s">
        <v>258</v>
      </c>
      <c r="L5230" t="s">
        <v>24</v>
      </c>
      <c r="M5230" t="s">
        <v>26</v>
      </c>
      <c r="N5230">
        <v>951</v>
      </c>
      <c r="O5230">
        <v>47685</v>
      </c>
      <c r="P5230">
        <v>22473.71</v>
      </c>
      <c r="Q5230">
        <v>-11229.92</v>
      </c>
    </row>
    <row r="5231" spans="2:17" hidden="1">
      <c r="B5231">
        <v>2015</v>
      </c>
      <c r="C5231">
        <v>6</v>
      </c>
      <c r="D5231" t="s">
        <v>206</v>
      </c>
      <c r="E5231" t="s">
        <v>207</v>
      </c>
      <c r="F5231" t="s">
        <v>256</v>
      </c>
      <c r="G5231" t="s">
        <v>257</v>
      </c>
      <c r="H5231" t="s">
        <v>144</v>
      </c>
      <c r="I5231" t="s">
        <v>21</v>
      </c>
      <c r="J5231" t="s">
        <v>31</v>
      </c>
      <c r="K5231" t="s">
        <v>258</v>
      </c>
      <c r="L5231" t="s">
        <v>24</v>
      </c>
      <c r="M5231" t="s">
        <v>27</v>
      </c>
      <c r="N5231">
        <v>143</v>
      </c>
      <c r="O5231">
        <v>30736</v>
      </c>
      <c r="P5231">
        <v>20101.849999999999</v>
      </c>
      <c r="Q5231">
        <v>567.02</v>
      </c>
    </row>
    <row r="5232" spans="2:17" hidden="1">
      <c r="B5232">
        <v>2015</v>
      </c>
      <c r="C5232">
        <v>6</v>
      </c>
      <c r="D5232" t="s">
        <v>206</v>
      </c>
      <c r="E5232" t="s">
        <v>207</v>
      </c>
      <c r="F5232" t="s">
        <v>259</v>
      </c>
      <c r="G5232" t="s">
        <v>260</v>
      </c>
      <c r="H5232" t="s">
        <v>153</v>
      </c>
      <c r="I5232" t="s">
        <v>21</v>
      </c>
      <c r="J5232" t="s">
        <v>31</v>
      </c>
      <c r="K5232" t="s">
        <v>261</v>
      </c>
      <c r="L5232" t="s">
        <v>24</v>
      </c>
      <c r="M5232" t="s">
        <v>25</v>
      </c>
      <c r="N5232">
        <v>1072</v>
      </c>
      <c r="O5232">
        <v>12338</v>
      </c>
      <c r="P5232">
        <v>7029.25</v>
      </c>
      <c r="Q5232">
        <v>-5187.8900000000003</v>
      </c>
    </row>
    <row r="5233" spans="2:17" hidden="1">
      <c r="B5233">
        <v>2015</v>
      </c>
      <c r="C5233">
        <v>6</v>
      </c>
      <c r="D5233" t="s">
        <v>206</v>
      </c>
      <c r="E5233" t="s">
        <v>207</v>
      </c>
      <c r="F5233" t="s">
        <v>259</v>
      </c>
      <c r="G5233" t="s">
        <v>260</v>
      </c>
      <c r="H5233" t="s">
        <v>153</v>
      </c>
      <c r="I5233" t="s">
        <v>21</v>
      </c>
      <c r="J5233" t="s">
        <v>31</v>
      </c>
      <c r="K5233" t="s">
        <v>261</v>
      </c>
      <c r="L5233" t="s">
        <v>24</v>
      </c>
      <c r="M5233" t="s">
        <v>26</v>
      </c>
      <c r="N5233">
        <v>1283</v>
      </c>
      <c r="O5233">
        <v>79817</v>
      </c>
      <c r="P5233">
        <v>42555.59</v>
      </c>
      <c r="Q5233">
        <v>-16191.46</v>
      </c>
    </row>
    <row r="5234" spans="2:17" hidden="1">
      <c r="B5234">
        <v>2015</v>
      </c>
      <c r="C5234">
        <v>6</v>
      </c>
      <c r="D5234" t="s">
        <v>206</v>
      </c>
      <c r="E5234" t="s">
        <v>207</v>
      </c>
      <c r="F5234" t="s">
        <v>259</v>
      </c>
      <c r="G5234" t="s">
        <v>260</v>
      </c>
      <c r="H5234" t="s">
        <v>153</v>
      </c>
      <c r="I5234" t="s">
        <v>21</v>
      </c>
      <c r="J5234" t="s">
        <v>31</v>
      </c>
      <c r="K5234" t="s">
        <v>261</v>
      </c>
      <c r="L5234" t="s">
        <v>24</v>
      </c>
      <c r="M5234" t="s">
        <v>27</v>
      </c>
      <c r="N5234">
        <v>1011</v>
      </c>
      <c r="O5234">
        <v>224330</v>
      </c>
      <c r="P5234">
        <v>160313.13</v>
      </c>
      <c r="Q5234">
        <v>4520.57</v>
      </c>
    </row>
    <row r="5235" spans="2:17" hidden="1">
      <c r="B5235">
        <v>2015</v>
      </c>
      <c r="C5235">
        <v>6</v>
      </c>
      <c r="D5235" t="s">
        <v>206</v>
      </c>
      <c r="E5235" t="s">
        <v>207</v>
      </c>
      <c r="F5235" t="s">
        <v>262</v>
      </c>
      <c r="G5235" t="s">
        <v>263</v>
      </c>
      <c r="H5235" t="s">
        <v>144</v>
      </c>
      <c r="I5235" t="s">
        <v>21</v>
      </c>
      <c r="J5235" t="s">
        <v>31</v>
      </c>
      <c r="K5235" t="s">
        <v>264</v>
      </c>
      <c r="L5235" t="s">
        <v>24</v>
      </c>
      <c r="M5235" t="s">
        <v>25</v>
      </c>
      <c r="N5235">
        <v>10255</v>
      </c>
      <c r="O5235">
        <v>109994</v>
      </c>
      <c r="P5235">
        <v>70956.460000000006</v>
      </c>
      <c r="Q5235">
        <v>-51686.84</v>
      </c>
    </row>
    <row r="5236" spans="2:17" hidden="1">
      <c r="B5236">
        <v>2015</v>
      </c>
      <c r="C5236">
        <v>6</v>
      </c>
      <c r="D5236" t="s">
        <v>206</v>
      </c>
      <c r="E5236" t="s">
        <v>207</v>
      </c>
      <c r="F5236" t="s">
        <v>262</v>
      </c>
      <c r="G5236" t="s">
        <v>263</v>
      </c>
      <c r="H5236" t="s">
        <v>144</v>
      </c>
      <c r="I5236" t="s">
        <v>21</v>
      </c>
      <c r="J5236" t="s">
        <v>31</v>
      </c>
      <c r="K5236" t="s">
        <v>264</v>
      </c>
      <c r="L5236" t="s">
        <v>24</v>
      </c>
      <c r="M5236" t="s">
        <v>26</v>
      </c>
      <c r="N5236">
        <v>2762</v>
      </c>
      <c r="O5236">
        <v>143360</v>
      </c>
      <c r="P5236">
        <v>80295.58</v>
      </c>
      <c r="Q5236">
        <v>-38944.199999999997</v>
      </c>
    </row>
    <row r="5237" spans="2:17" hidden="1">
      <c r="B5237">
        <v>2015</v>
      </c>
      <c r="C5237">
        <v>6</v>
      </c>
      <c r="D5237" t="s">
        <v>206</v>
      </c>
      <c r="E5237" t="s">
        <v>207</v>
      </c>
      <c r="F5237" t="s">
        <v>262</v>
      </c>
      <c r="G5237" t="s">
        <v>263</v>
      </c>
      <c r="H5237" t="s">
        <v>144</v>
      </c>
      <c r="I5237" t="s">
        <v>21</v>
      </c>
      <c r="J5237" t="s">
        <v>31</v>
      </c>
      <c r="K5237" t="s">
        <v>264</v>
      </c>
      <c r="L5237" t="s">
        <v>24</v>
      </c>
      <c r="M5237" t="s">
        <v>27</v>
      </c>
      <c r="N5237">
        <v>434</v>
      </c>
      <c r="O5237">
        <v>77976</v>
      </c>
      <c r="P5237">
        <v>62523.69</v>
      </c>
      <c r="Q5237">
        <v>1763.51</v>
      </c>
    </row>
    <row r="5238" spans="2:17" hidden="1">
      <c r="B5238">
        <v>2015</v>
      </c>
      <c r="C5238">
        <v>6</v>
      </c>
      <c r="D5238" t="s">
        <v>206</v>
      </c>
      <c r="E5238" t="s">
        <v>207</v>
      </c>
      <c r="F5238" t="s">
        <v>265</v>
      </c>
      <c r="G5238" t="s">
        <v>266</v>
      </c>
      <c r="H5238" t="s">
        <v>144</v>
      </c>
      <c r="I5238" t="s">
        <v>21</v>
      </c>
      <c r="J5238" t="s">
        <v>31</v>
      </c>
      <c r="K5238" t="s">
        <v>267</v>
      </c>
      <c r="L5238" t="s">
        <v>24</v>
      </c>
      <c r="M5238" t="s">
        <v>25</v>
      </c>
      <c r="N5238">
        <v>11401</v>
      </c>
      <c r="O5238">
        <v>122932</v>
      </c>
      <c r="P5238">
        <v>79375.28</v>
      </c>
      <c r="Q5238">
        <v>-58256.98</v>
      </c>
    </row>
    <row r="5239" spans="2:17" hidden="1">
      <c r="B5239">
        <v>2015</v>
      </c>
      <c r="C5239">
        <v>6</v>
      </c>
      <c r="D5239" t="s">
        <v>206</v>
      </c>
      <c r="E5239" t="s">
        <v>207</v>
      </c>
      <c r="F5239" t="s">
        <v>265</v>
      </c>
      <c r="G5239" t="s">
        <v>266</v>
      </c>
      <c r="H5239" t="s">
        <v>144</v>
      </c>
      <c r="I5239" t="s">
        <v>21</v>
      </c>
      <c r="J5239" t="s">
        <v>31</v>
      </c>
      <c r="K5239" t="s">
        <v>267</v>
      </c>
      <c r="L5239" t="s">
        <v>24</v>
      </c>
      <c r="M5239" t="s">
        <v>26</v>
      </c>
      <c r="N5239">
        <v>3923</v>
      </c>
      <c r="O5239">
        <v>207920</v>
      </c>
      <c r="P5239">
        <v>118165.84</v>
      </c>
      <c r="Q5239">
        <v>-55785.06</v>
      </c>
    </row>
    <row r="5240" spans="2:17" hidden="1">
      <c r="B5240">
        <v>2015</v>
      </c>
      <c r="C5240">
        <v>6</v>
      </c>
      <c r="D5240" t="s">
        <v>206</v>
      </c>
      <c r="E5240" t="s">
        <v>207</v>
      </c>
      <c r="F5240" t="s">
        <v>265</v>
      </c>
      <c r="G5240" t="s">
        <v>266</v>
      </c>
      <c r="H5240" t="s">
        <v>144</v>
      </c>
      <c r="I5240" t="s">
        <v>21</v>
      </c>
      <c r="J5240" t="s">
        <v>31</v>
      </c>
      <c r="K5240" t="s">
        <v>267</v>
      </c>
      <c r="L5240" t="s">
        <v>24</v>
      </c>
      <c r="M5240" t="s">
        <v>27</v>
      </c>
      <c r="N5240">
        <v>778</v>
      </c>
      <c r="O5240">
        <v>192207</v>
      </c>
      <c r="P5240">
        <v>154255.59</v>
      </c>
      <c r="Q5240">
        <v>4352.79</v>
      </c>
    </row>
    <row r="5241" spans="2:17" hidden="1">
      <c r="B5241">
        <v>2015</v>
      </c>
      <c r="C5241">
        <v>6</v>
      </c>
      <c r="D5241" t="s">
        <v>206</v>
      </c>
      <c r="E5241" t="s">
        <v>207</v>
      </c>
      <c r="F5241" t="s">
        <v>268</v>
      </c>
      <c r="G5241" t="s">
        <v>269</v>
      </c>
      <c r="H5241" t="s">
        <v>144</v>
      </c>
      <c r="I5241" t="s">
        <v>21</v>
      </c>
      <c r="J5241" t="s">
        <v>31</v>
      </c>
      <c r="K5241" t="s">
        <v>270</v>
      </c>
      <c r="L5241" t="s">
        <v>24</v>
      </c>
      <c r="M5241" t="s">
        <v>25</v>
      </c>
      <c r="N5241">
        <v>10574</v>
      </c>
      <c r="O5241">
        <v>112593</v>
      </c>
      <c r="P5241">
        <v>72956.23</v>
      </c>
      <c r="Q5241">
        <v>-52955.3</v>
      </c>
    </row>
    <row r="5242" spans="2:17" hidden="1">
      <c r="B5242">
        <v>2015</v>
      </c>
      <c r="C5242">
        <v>6</v>
      </c>
      <c r="D5242" t="s">
        <v>206</v>
      </c>
      <c r="E5242" t="s">
        <v>207</v>
      </c>
      <c r="F5242" t="s">
        <v>268</v>
      </c>
      <c r="G5242" t="s">
        <v>269</v>
      </c>
      <c r="H5242" t="s">
        <v>144</v>
      </c>
      <c r="I5242" t="s">
        <v>21</v>
      </c>
      <c r="J5242" t="s">
        <v>31</v>
      </c>
      <c r="K5242" t="s">
        <v>270</v>
      </c>
      <c r="L5242" t="s">
        <v>24</v>
      </c>
      <c r="M5242" t="s">
        <v>26</v>
      </c>
      <c r="N5242">
        <v>2356</v>
      </c>
      <c r="O5242">
        <v>117240</v>
      </c>
      <c r="P5242">
        <v>64723.43</v>
      </c>
      <c r="Q5242">
        <v>-33243.160000000003</v>
      </c>
    </row>
    <row r="5243" spans="2:17" hidden="1">
      <c r="B5243">
        <v>2015</v>
      </c>
      <c r="C5243">
        <v>6</v>
      </c>
      <c r="D5243" t="s">
        <v>206</v>
      </c>
      <c r="E5243" t="s">
        <v>207</v>
      </c>
      <c r="F5243" t="s">
        <v>268</v>
      </c>
      <c r="G5243" t="s">
        <v>269</v>
      </c>
      <c r="H5243" t="s">
        <v>144</v>
      </c>
      <c r="I5243" t="s">
        <v>21</v>
      </c>
      <c r="J5243" t="s">
        <v>31</v>
      </c>
      <c r="K5243" t="s">
        <v>270</v>
      </c>
      <c r="L5243" t="s">
        <v>24</v>
      </c>
      <c r="M5243" t="s">
        <v>27</v>
      </c>
      <c r="N5243">
        <v>234</v>
      </c>
      <c r="O5243">
        <v>47781</v>
      </c>
      <c r="P5243">
        <v>38219.82</v>
      </c>
      <c r="Q5243">
        <v>1076.94</v>
      </c>
    </row>
    <row r="5244" spans="2:17" hidden="1">
      <c r="B5244">
        <v>2015</v>
      </c>
      <c r="C5244">
        <v>6</v>
      </c>
      <c r="D5244" t="s">
        <v>206</v>
      </c>
      <c r="E5244" t="s">
        <v>207</v>
      </c>
      <c r="F5244" t="s">
        <v>271</v>
      </c>
      <c r="G5244" t="s">
        <v>272</v>
      </c>
      <c r="H5244" t="s">
        <v>121</v>
      </c>
      <c r="I5244" t="s">
        <v>1076</v>
      </c>
      <c r="J5244" t="s">
        <v>31</v>
      </c>
      <c r="K5244" t="s">
        <v>273</v>
      </c>
      <c r="L5244" t="s">
        <v>24</v>
      </c>
      <c r="M5244" t="s">
        <v>25</v>
      </c>
      <c r="N5244">
        <v>3716</v>
      </c>
      <c r="O5244">
        <v>50879</v>
      </c>
      <c r="P5244">
        <v>34777.449999999997</v>
      </c>
      <c r="Q5244">
        <v>-7825.65</v>
      </c>
    </row>
    <row r="5245" spans="2:17" hidden="1">
      <c r="B5245">
        <v>2015</v>
      </c>
      <c r="C5245">
        <v>6</v>
      </c>
      <c r="D5245" t="s">
        <v>206</v>
      </c>
      <c r="E5245" t="s">
        <v>207</v>
      </c>
      <c r="F5245" t="s">
        <v>271</v>
      </c>
      <c r="G5245" t="s">
        <v>272</v>
      </c>
      <c r="H5245" t="s">
        <v>121</v>
      </c>
      <c r="I5245" t="s">
        <v>1076</v>
      </c>
      <c r="J5245" t="s">
        <v>31</v>
      </c>
      <c r="K5245" t="s">
        <v>273</v>
      </c>
      <c r="L5245" t="s">
        <v>24</v>
      </c>
      <c r="M5245" t="s">
        <v>26</v>
      </c>
      <c r="N5245">
        <v>2757</v>
      </c>
      <c r="O5245">
        <v>158208</v>
      </c>
      <c r="P5245">
        <v>92992.52</v>
      </c>
      <c r="Q5245">
        <v>-12737.34</v>
      </c>
    </row>
    <row r="5246" spans="2:17" hidden="1">
      <c r="B5246">
        <v>2015</v>
      </c>
      <c r="C5246">
        <v>6</v>
      </c>
      <c r="D5246" t="s">
        <v>206</v>
      </c>
      <c r="E5246" t="s">
        <v>207</v>
      </c>
      <c r="F5246" t="s">
        <v>271</v>
      </c>
      <c r="G5246" t="s">
        <v>272</v>
      </c>
      <c r="H5246" t="s">
        <v>121</v>
      </c>
      <c r="I5246" t="s">
        <v>1076</v>
      </c>
      <c r="J5246" t="s">
        <v>31</v>
      </c>
      <c r="K5246" t="s">
        <v>273</v>
      </c>
      <c r="L5246" t="s">
        <v>24</v>
      </c>
      <c r="M5246" t="s">
        <v>27</v>
      </c>
      <c r="N5246">
        <v>919</v>
      </c>
      <c r="O5246">
        <v>179950</v>
      </c>
      <c r="P5246">
        <v>116802.82</v>
      </c>
      <c r="Q5246">
        <v>3285.79</v>
      </c>
    </row>
    <row r="5247" spans="2:17" hidden="1">
      <c r="B5247">
        <v>2015</v>
      </c>
      <c r="C5247">
        <v>6</v>
      </c>
      <c r="D5247" t="s">
        <v>206</v>
      </c>
      <c r="E5247" t="s">
        <v>207</v>
      </c>
      <c r="F5247" t="s">
        <v>274</v>
      </c>
      <c r="G5247" t="s">
        <v>275</v>
      </c>
      <c r="H5247" t="s">
        <v>20</v>
      </c>
      <c r="I5247" t="s">
        <v>21</v>
      </c>
      <c r="J5247" t="s">
        <v>31</v>
      </c>
      <c r="K5247" t="s">
        <v>276</v>
      </c>
      <c r="L5247" t="s">
        <v>24</v>
      </c>
      <c r="M5247" t="s">
        <v>25</v>
      </c>
      <c r="N5247">
        <v>12464</v>
      </c>
      <c r="O5247">
        <v>110360.25</v>
      </c>
      <c r="P5247">
        <v>79997.63</v>
      </c>
      <c r="Q5247">
        <v>-51638.95</v>
      </c>
    </row>
    <row r="5248" spans="2:17" hidden="1">
      <c r="B5248">
        <v>2015</v>
      </c>
      <c r="C5248">
        <v>6</v>
      </c>
      <c r="D5248" t="s">
        <v>206</v>
      </c>
      <c r="E5248" t="s">
        <v>207</v>
      </c>
      <c r="F5248" t="s">
        <v>274</v>
      </c>
      <c r="G5248" t="s">
        <v>275</v>
      </c>
      <c r="H5248" t="s">
        <v>20</v>
      </c>
      <c r="I5248" t="s">
        <v>21</v>
      </c>
      <c r="J5248" t="s">
        <v>31</v>
      </c>
      <c r="K5248" t="s">
        <v>276</v>
      </c>
      <c r="L5248" t="s">
        <v>24</v>
      </c>
      <c r="M5248" t="s">
        <v>26</v>
      </c>
      <c r="N5248">
        <v>1714</v>
      </c>
      <c r="O5248">
        <v>85864.9</v>
      </c>
      <c r="P5248">
        <v>47382.559999999998</v>
      </c>
      <c r="Q5248">
        <v>-24064.560000000001</v>
      </c>
    </row>
    <row r="5249" spans="2:17" hidden="1">
      <c r="B5249">
        <v>2015</v>
      </c>
      <c r="C5249">
        <v>6</v>
      </c>
      <c r="D5249" t="s">
        <v>206</v>
      </c>
      <c r="E5249" t="s">
        <v>207</v>
      </c>
      <c r="F5249" t="s">
        <v>274</v>
      </c>
      <c r="G5249" t="s">
        <v>275</v>
      </c>
      <c r="H5249" t="s">
        <v>20</v>
      </c>
      <c r="I5249" t="s">
        <v>21</v>
      </c>
      <c r="J5249" t="s">
        <v>31</v>
      </c>
      <c r="K5249" t="s">
        <v>276</v>
      </c>
      <c r="L5249" t="s">
        <v>24</v>
      </c>
      <c r="M5249" t="s">
        <v>27</v>
      </c>
      <c r="N5249">
        <v>220</v>
      </c>
      <c r="O5249">
        <v>46276</v>
      </c>
      <c r="P5249">
        <v>36811.24</v>
      </c>
      <c r="Q5249">
        <v>1037.8499999999999</v>
      </c>
    </row>
    <row r="5250" spans="2:17" hidden="1">
      <c r="B5250">
        <v>2015</v>
      </c>
      <c r="C5250">
        <v>6</v>
      </c>
      <c r="D5250" t="s">
        <v>206</v>
      </c>
      <c r="E5250" t="s">
        <v>207</v>
      </c>
      <c r="F5250" t="s">
        <v>277</v>
      </c>
      <c r="G5250" t="s">
        <v>278</v>
      </c>
      <c r="H5250" t="s">
        <v>20</v>
      </c>
      <c r="I5250" t="s">
        <v>21</v>
      </c>
      <c r="J5250" t="s">
        <v>31</v>
      </c>
      <c r="K5250" t="s">
        <v>279</v>
      </c>
      <c r="L5250" t="s">
        <v>24</v>
      </c>
      <c r="M5250" t="s">
        <v>25</v>
      </c>
      <c r="N5250">
        <v>6491</v>
      </c>
      <c r="O5250">
        <v>61696.3</v>
      </c>
      <c r="P5250">
        <v>42916.11</v>
      </c>
      <c r="Q5250">
        <v>-28924.68</v>
      </c>
    </row>
    <row r="5251" spans="2:17" hidden="1">
      <c r="B5251">
        <v>2015</v>
      </c>
      <c r="C5251">
        <v>6</v>
      </c>
      <c r="D5251" t="s">
        <v>206</v>
      </c>
      <c r="E5251" t="s">
        <v>207</v>
      </c>
      <c r="F5251" t="s">
        <v>277</v>
      </c>
      <c r="G5251" t="s">
        <v>278</v>
      </c>
      <c r="H5251" t="s">
        <v>20</v>
      </c>
      <c r="I5251" t="s">
        <v>21</v>
      </c>
      <c r="J5251" t="s">
        <v>31</v>
      </c>
      <c r="K5251" t="s">
        <v>279</v>
      </c>
      <c r="L5251" t="s">
        <v>24</v>
      </c>
      <c r="M5251" t="s">
        <v>26</v>
      </c>
      <c r="N5251">
        <v>1842</v>
      </c>
      <c r="O5251">
        <v>98732</v>
      </c>
      <c r="P5251">
        <v>55898.59</v>
      </c>
      <c r="Q5251">
        <v>-25916.94</v>
      </c>
    </row>
    <row r="5252" spans="2:17" hidden="1">
      <c r="B5252">
        <v>2015</v>
      </c>
      <c r="C5252">
        <v>6</v>
      </c>
      <c r="D5252" t="s">
        <v>206</v>
      </c>
      <c r="E5252" t="s">
        <v>207</v>
      </c>
      <c r="F5252" t="s">
        <v>277</v>
      </c>
      <c r="G5252" t="s">
        <v>278</v>
      </c>
      <c r="H5252" t="s">
        <v>20</v>
      </c>
      <c r="I5252" t="s">
        <v>21</v>
      </c>
      <c r="J5252" t="s">
        <v>31</v>
      </c>
      <c r="K5252" t="s">
        <v>279</v>
      </c>
      <c r="L5252" t="s">
        <v>24</v>
      </c>
      <c r="M5252" t="s">
        <v>27</v>
      </c>
      <c r="N5252">
        <v>386</v>
      </c>
      <c r="O5252">
        <v>86699</v>
      </c>
      <c r="P5252">
        <v>69000.62</v>
      </c>
      <c r="Q5252">
        <v>1941.2</v>
      </c>
    </row>
    <row r="5253" spans="2:17" hidden="1">
      <c r="B5253">
        <v>2015</v>
      </c>
      <c r="C5253">
        <v>6</v>
      </c>
      <c r="D5253" t="s">
        <v>206</v>
      </c>
      <c r="E5253" t="s">
        <v>207</v>
      </c>
      <c r="F5253" t="s">
        <v>280</v>
      </c>
      <c r="G5253" t="s">
        <v>281</v>
      </c>
      <c r="H5253" t="s">
        <v>153</v>
      </c>
      <c r="I5253" t="s">
        <v>21</v>
      </c>
      <c r="J5253" t="s">
        <v>31</v>
      </c>
      <c r="K5253" t="s">
        <v>282</v>
      </c>
      <c r="L5253" t="s">
        <v>24</v>
      </c>
      <c r="M5253" t="s">
        <v>25</v>
      </c>
      <c r="N5253">
        <v>3984</v>
      </c>
      <c r="O5253">
        <v>44859</v>
      </c>
      <c r="P5253">
        <v>25949.32</v>
      </c>
      <c r="Q5253">
        <v>-18996.21</v>
      </c>
    </row>
    <row r="5254" spans="2:17" hidden="1">
      <c r="B5254">
        <v>2015</v>
      </c>
      <c r="C5254">
        <v>6</v>
      </c>
      <c r="D5254" t="s">
        <v>206</v>
      </c>
      <c r="E5254" t="s">
        <v>207</v>
      </c>
      <c r="F5254" t="s">
        <v>280</v>
      </c>
      <c r="G5254" t="s">
        <v>281</v>
      </c>
      <c r="H5254" t="s">
        <v>153</v>
      </c>
      <c r="I5254" t="s">
        <v>21</v>
      </c>
      <c r="J5254" t="s">
        <v>31</v>
      </c>
      <c r="K5254" t="s">
        <v>282</v>
      </c>
      <c r="L5254" t="s">
        <v>24</v>
      </c>
      <c r="M5254" t="s">
        <v>26</v>
      </c>
      <c r="N5254">
        <v>2816</v>
      </c>
      <c r="O5254">
        <v>166012</v>
      </c>
      <c r="P5254">
        <v>87740.9</v>
      </c>
      <c r="Q5254">
        <v>-35763.199999999997</v>
      </c>
    </row>
    <row r="5255" spans="2:17" hidden="1">
      <c r="B5255">
        <v>2015</v>
      </c>
      <c r="C5255">
        <v>6</v>
      </c>
      <c r="D5255" t="s">
        <v>206</v>
      </c>
      <c r="E5255" t="s">
        <v>207</v>
      </c>
      <c r="F5255" t="s">
        <v>280</v>
      </c>
      <c r="G5255" t="s">
        <v>281</v>
      </c>
      <c r="H5255" t="s">
        <v>153</v>
      </c>
      <c r="I5255" t="s">
        <v>21</v>
      </c>
      <c r="J5255" t="s">
        <v>31</v>
      </c>
      <c r="K5255" t="s">
        <v>282</v>
      </c>
      <c r="L5255" t="s">
        <v>24</v>
      </c>
      <c r="M5255" t="s">
        <v>27</v>
      </c>
      <c r="N5255">
        <v>693</v>
      </c>
      <c r="O5255">
        <v>128422</v>
      </c>
      <c r="P5255">
        <v>92825</v>
      </c>
      <c r="Q5255">
        <v>2612.12</v>
      </c>
    </row>
    <row r="5256" spans="2:17" hidden="1">
      <c r="B5256">
        <v>2015</v>
      </c>
      <c r="C5256">
        <v>6</v>
      </c>
      <c r="D5256" t="s">
        <v>206</v>
      </c>
      <c r="E5256" t="s">
        <v>207</v>
      </c>
      <c r="F5256" t="s">
        <v>283</v>
      </c>
      <c r="G5256" t="s">
        <v>284</v>
      </c>
      <c r="H5256" t="s">
        <v>121</v>
      </c>
      <c r="I5256" t="s">
        <v>1076</v>
      </c>
      <c r="J5256" t="s">
        <v>31</v>
      </c>
      <c r="K5256" t="s">
        <v>219</v>
      </c>
      <c r="L5256" t="s">
        <v>24</v>
      </c>
      <c r="M5256" t="s">
        <v>25</v>
      </c>
      <c r="N5256">
        <v>4839</v>
      </c>
      <c r="O5256">
        <v>50875</v>
      </c>
      <c r="P5256">
        <v>38255.17</v>
      </c>
      <c r="Q5256">
        <v>-7850.31</v>
      </c>
    </row>
    <row r="5257" spans="2:17" hidden="1">
      <c r="B5257">
        <v>2015</v>
      </c>
      <c r="C5257">
        <v>6</v>
      </c>
      <c r="D5257" t="s">
        <v>206</v>
      </c>
      <c r="E5257" t="s">
        <v>207</v>
      </c>
      <c r="F5257" t="s">
        <v>283</v>
      </c>
      <c r="G5257" t="s">
        <v>284</v>
      </c>
      <c r="H5257" t="s">
        <v>121</v>
      </c>
      <c r="I5257" t="s">
        <v>1076</v>
      </c>
      <c r="J5257" t="s">
        <v>31</v>
      </c>
      <c r="K5257" t="s">
        <v>219</v>
      </c>
      <c r="L5257" t="s">
        <v>24</v>
      </c>
      <c r="M5257" t="s">
        <v>26</v>
      </c>
      <c r="N5257">
        <v>3929</v>
      </c>
      <c r="O5257">
        <v>225226</v>
      </c>
      <c r="P5257">
        <v>132728.53</v>
      </c>
      <c r="Q5257">
        <v>-18191.27</v>
      </c>
    </row>
    <row r="5258" spans="2:17" hidden="1">
      <c r="B5258">
        <v>2015</v>
      </c>
      <c r="C5258">
        <v>6</v>
      </c>
      <c r="D5258" t="s">
        <v>206</v>
      </c>
      <c r="E5258" t="s">
        <v>207</v>
      </c>
      <c r="F5258" t="s">
        <v>283</v>
      </c>
      <c r="G5258" t="s">
        <v>284</v>
      </c>
      <c r="H5258" t="s">
        <v>121</v>
      </c>
      <c r="I5258" t="s">
        <v>1076</v>
      </c>
      <c r="J5258" t="s">
        <v>31</v>
      </c>
      <c r="K5258" t="s">
        <v>219</v>
      </c>
      <c r="L5258" t="s">
        <v>24</v>
      </c>
      <c r="M5258" t="s">
        <v>27</v>
      </c>
      <c r="N5258">
        <v>1132</v>
      </c>
      <c r="O5258">
        <v>242395</v>
      </c>
      <c r="P5258">
        <v>157466.81</v>
      </c>
      <c r="Q5258">
        <v>4443.54</v>
      </c>
    </row>
    <row r="5259" spans="2:17" hidden="1">
      <c r="B5259">
        <v>2015</v>
      </c>
      <c r="C5259">
        <v>6</v>
      </c>
      <c r="D5259" t="s">
        <v>206</v>
      </c>
      <c r="E5259" t="s">
        <v>207</v>
      </c>
      <c r="F5259" t="s">
        <v>285</v>
      </c>
      <c r="G5259" t="s">
        <v>286</v>
      </c>
      <c r="H5259" t="s">
        <v>121</v>
      </c>
      <c r="I5259" t="s">
        <v>1076</v>
      </c>
      <c r="J5259" t="s">
        <v>31</v>
      </c>
      <c r="K5259" t="s">
        <v>287</v>
      </c>
      <c r="L5259" t="s">
        <v>24</v>
      </c>
      <c r="M5259" t="s">
        <v>25</v>
      </c>
      <c r="N5259">
        <v>4936</v>
      </c>
      <c r="O5259">
        <v>64842.9</v>
      </c>
      <c r="P5259">
        <v>44976.47</v>
      </c>
      <c r="Q5259">
        <v>-9991.94</v>
      </c>
    </row>
    <row r="5260" spans="2:17" hidden="1">
      <c r="B5260">
        <v>2015</v>
      </c>
      <c r="C5260">
        <v>6</v>
      </c>
      <c r="D5260" t="s">
        <v>206</v>
      </c>
      <c r="E5260" t="s">
        <v>207</v>
      </c>
      <c r="F5260" t="s">
        <v>285</v>
      </c>
      <c r="G5260" t="s">
        <v>286</v>
      </c>
      <c r="H5260" t="s">
        <v>121</v>
      </c>
      <c r="I5260" t="s">
        <v>1076</v>
      </c>
      <c r="J5260" t="s">
        <v>31</v>
      </c>
      <c r="K5260" t="s">
        <v>287</v>
      </c>
      <c r="L5260" t="s">
        <v>24</v>
      </c>
      <c r="M5260" t="s">
        <v>26</v>
      </c>
      <c r="N5260">
        <v>4745</v>
      </c>
      <c r="O5260">
        <v>278999</v>
      </c>
      <c r="P5260">
        <v>164455.20000000001</v>
      </c>
      <c r="Q5260">
        <v>-21921.9</v>
      </c>
    </row>
    <row r="5261" spans="2:17" hidden="1">
      <c r="B5261">
        <v>2015</v>
      </c>
      <c r="C5261">
        <v>6</v>
      </c>
      <c r="D5261" t="s">
        <v>206</v>
      </c>
      <c r="E5261" t="s">
        <v>207</v>
      </c>
      <c r="F5261" t="s">
        <v>285</v>
      </c>
      <c r="G5261" t="s">
        <v>286</v>
      </c>
      <c r="H5261" t="s">
        <v>121</v>
      </c>
      <c r="I5261" t="s">
        <v>1076</v>
      </c>
      <c r="J5261" t="s">
        <v>31</v>
      </c>
      <c r="K5261" t="s">
        <v>287</v>
      </c>
      <c r="L5261" t="s">
        <v>24</v>
      </c>
      <c r="M5261" t="s">
        <v>27</v>
      </c>
      <c r="N5261">
        <v>1561</v>
      </c>
      <c r="O5261">
        <v>272038</v>
      </c>
      <c r="P5261">
        <v>177412.58</v>
      </c>
      <c r="Q5261">
        <v>5010.0600000000004</v>
      </c>
    </row>
    <row r="5262" spans="2:17" hidden="1">
      <c r="B5262">
        <v>2015</v>
      </c>
      <c r="C5262">
        <v>6</v>
      </c>
      <c r="D5262" t="s">
        <v>206</v>
      </c>
      <c r="E5262" t="s">
        <v>207</v>
      </c>
      <c r="F5262" t="s">
        <v>288</v>
      </c>
      <c r="G5262" t="s">
        <v>289</v>
      </c>
      <c r="H5262" t="s">
        <v>20</v>
      </c>
      <c r="I5262" t="s">
        <v>21</v>
      </c>
      <c r="J5262" t="s">
        <v>31</v>
      </c>
      <c r="K5262" t="s">
        <v>290</v>
      </c>
      <c r="L5262" t="s">
        <v>24</v>
      </c>
      <c r="M5262" t="s">
        <v>25</v>
      </c>
      <c r="N5262">
        <v>718</v>
      </c>
      <c r="O5262">
        <v>8996</v>
      </c>
      <c r="P5262">
        <v>5398</v>
      </c>
      <c r="Q5262">
        <v>-4261.54</v>
      </c>
    </row>
    <row r="5263" spans="2:17" hidden="1">
      <c r="B5263">
        <v>2015</v>
      </c>
      <c r="C5263">
        <v>6</v>
      </c>
      <c r="D5263" t="s">
        <v>206</v>
      </c>
      <c r="E5263" t="s">
        <v>207</v>
      </c>
      <c r="F5263" t="s">
        <v>288</v>
      </c>
      <c r="G5263" t="s">
        <v>289</v>
      </c>
      <c r="H5263" t="s">
        <v>20</v>
      </c>
      <c r="I5263" t="s">
        <v>21</v>
      </c>
      <c r="J5263" t="s">
        <v>31</v>
      </c>
      <c r="K5263" t="s">
        <v>290</v>
      </c>
      <c r="L5263" t="s">
        <v>24</v>
      </c>
      <c r="M5263" t="s">
        <v>26</v>
      </c>
      <c r="N5263">
        <v>522</v>
      </c>
      <c r="O5263">
        <v>30311</v>
      </c>
      <c r="P5263">
        <v>17724.23</v>
      </c>
      <c r="Q5263">
        <v>-7460.26</v>
      </c>
    </row>
    <row r="5264" spans="2:17" hidden="1">
      <c r="B5264">
        <v>2015</v>
      </c>
      <c r="C5264">
        <v>6</v>
      </c>
      <c r="D5264" t="s">
        <v>206</v>
      </c>
      <c r="E5264" t="s">
        <v>207</v>
      </c>
      <c r="F5264" t="s">
        <v>288</v>
      </c>
      <c r="G5264" t="s">
        <v>289</v>
      </c>
      <c r="H5264" t="s">
        <v>20</v>
      </c>
      <c r="I5264" t="s">
        <v>21</v>
      </c>
      <c r="J5264" t="s">
        <v>31</v>
      </c>
      <c r="K5264" t="s">
        <v>290</v>
      </c>
      <c r="L5264" t="s">
        <v>24</v>
      </c>
      <c r="M5264" t="s">
        <v>27</v>
      </c>
      <c r="N5264">
        <v>156</v>
      </c>
      <c r="O5264">
        <v>27691</v>
      </c>
      <c r="P5264">
        <v>22395.94</v>
      </c>
      <c r="Q5264">
        <v>631.96</v>
      </c>
    </row>
    <row r="5265" spans="2:17" hidden="1">
      <c r="B5265">
        <v>2015</v>
      </c>
      <c r="C5265">
        <v>6</v>
      </c>
      <c r="D5265" t="s">
        <v>206</v>
      </c>
      <c r="E5265" t="s">
        <v>207</v>
      </c>
      <c r="F5265" t="s">
        <v>291</v>
      </c>
      <c r="G5265" t="s">
        <v>292</v>
      </c>
      <c r="H5265" t="s">
        <v>153</v>
      </c>
      <c r="I5265" t="s">
        <v>21</v>
      </c>
      <c r="J5265" t="s">
        <v>31</v>
      </c>
      <c r="K5265" t="s">
        <v>293</v>
      </c>
      <c r="L5265" t="s">
        <v>24</v>
      </c>
      <c r="M5265" t="s">
        <v>25</v>
      </c>
      <c r="N5265">
        <v>4157</v>
      </c>
      <c r="O5265">
        <v>45928</v>
      </c>
      <c r="P5265">
        <v>26764.39</v>
      </c>
      <c r="Q5265">
        <v>-19311.14</v>
      </c>
    </row>
    <row r="5266" spans="2:17" hidden="1">
      <c r="B5266">
        <v>2015</v>
      </c>
      <c r="C5266">
        <v>6</v>
      </c>
      <c r="D5266" t="s">
        <v>206</v>
      </c>
      <c r="E5266" t="s">
        <v>207</v>
      </c>
      <c r="F5266" t="s">
        <v>291</v>
      </c>
      <c r="G5266" t="s">
        <v>292</v>
      </c>
      <c r="H5266" t="s">
        <v>153</v>
      </c>
      <c r="I5266" t="s">
        <v>21</v>
      </c>
      <c r="J5266" t="s">
        <v>31</v>
      </c>
      <c r="K5266" t="s">
        <v>293</v>
      </c>
      <c r="L5266" t="s">
        <v>24</v>
      </c>
      <c r="M5266" t="s">
        <v>26</v>
      </c>
      <c r="N5266">
        <v>1850</v>
      </c>
      <c r="O5266">
        <v>97828</v>
      </c>
      <c r="P5266">
        <v>49652.71</v>
      </c>
      <c r="Q5266">
        <v>-23347</v>
      </c>
    </row>
    <row r="5267" spans="2:17" hidden="1">
      <c r="B5267">
        <v>2015</v>
      </c>
      <c r="C5267">
        <v>6</v>
      </c>
      <c r="D5267" t="s">
        <v>206</v>
      </c>
      <c r="E5267" t="s">
        <v>207</v>
      </c>
      <c r="F5267" t="s">
        <v>291</v>
      </c>
      <c r="G5267" t="s">
        <v>292</v>
      </c>
      <c r="H5267" t="s">
        <v>153</v>
      </c>
      <c r="I5267" t="s">
        <v>21</v>
      </c>
      <c r="J5267" t="s">
        <v>31</v>
      </c>
      <c r="K5267" t="s">
        <v>293</v>
      </c>
      <c r="L5267" t="s">
        <v>24</v>
      </c>
      <c r="M5267" t="s">
        <v>27</v>
      </c>
      <c r="N5267">
        <v>326</v>
      </c>
      <c r="O5267">
        <v>68883</v>
      </c>
      <c r="P5267">
        <v>49283.33</v>
      </c>
      <c r="Q5267">
        <v>1389.77</v>
      </c>
    </row>
    <row r="5268" spans="2:17" hidden="1">
      <c r="B5268">
        <v>2015</v>
      </c>
      <c r="C5268">
        <v>6</v>
      </c>
      <c r="D5268" t="s">
        <v>206</v>
      </c>
      <c r="E5268" t="s">
        <v>207</v>
      </c>
      <c r="F5268" t="s">
        <v>294</v>
      </c>
      <c r="G5268" t="s">
        <v>295</v>
      </c>
      <c r="H5268" t="s">
        <v>121</v>
      </c>
      <c r="I5268" t="s">
        <v>1076</v>
      </c>
      <c r="J5268" t="s">
        <v>31</v>
      </c>
      <c r="K5268" t="s">
        <v>296</v>
      </c>
      <c r="L5268" t="s">
        <v>24</v>
      </c>
      <c r="M5268" t="s">
        <v>25</v>
      </c>
      <c r="N5268">
        <v>457</v>
      </c>
      <c r="O5268">
        <v>6618</v>
      </c>
      <c r="P5268">
        <v>4452.03</v>
      </c>
      <c r="Q5268">
        <v>-1021.27</v>
      </c>
    </row>
    <row r="5269" spans="2:17" hidden="1">
      <c r="B5269">
        <v>2015</v>
      </c>
      <c r="C5269">
        <v>6</v>
      </c>
      <c r="D5269" t="s">
        <v>206</v>
      </c>
      <c r="E5269" t="s">
        <v>207</v>
      </c>
      <c r="F5269" t="s">
        <v>294</v>
      </c>
      <c r="G5269" t="s">
        <v>295</v>
      </c>
      <c r="H5269" t="s">
        <v>121</v>
      </c>
      <c r="I5269" t="s">
        <v>1076</v>
      </c>
      <c r="J5269" t="s">
        <v>31</v>
      </c>
      <c r="K5269" t="s">
        <v>296</v>
      </c>
      <c r="L5269" t="s">
        <v>24</v>
      </c>
      <c r="M5269" t="s">
        <v>26</v>
      </c>
      <c r="N5269">
        <v>600</v>
      </c>
      <c r="O5269">
        <v>33709</v>
      </c>
      <c r="P5269">
        <v>19846.060000000001</v>
      </c>
      <c r="Q5269">
        <v>-2778</v>
      </c>
    </row>
    <row r="5270" spans="2:17" hidden="1">
      <c r="B5270">
        <v>2015</v>
      </c>
      <c r="C5270">
        <v>6</v>
      </c>
      <c r="D5270" t="s">
        <v>206</v>
      </c>
      <c r="E5270" t="s">
        <v>207</v>
      </c>
      <c r="F5270" t="s">
        <v>294</v>
      </c>
      <c r="G5270" t="s">
        <v>295</v>
      </c>
      <c r="H5270" t="s">
        <v>121</v>
      </c>
      <c r="I5270" t="s">
        <v>1076</v>
      </c>
      <c r="J5270" t="s">
        <v>31</v>
      </c>
      <c r="K5270" t="s">
        <v>296</v>
      </c>
      <c r="L5270" t="s">
        <v>24</v>
      </c>
      <c r="M5270" t="s">
        <v>27</v>
      </c>
      <c r="N5270">
        <v>180</v>
      </c>
      <c r="O5270">
        <v>45296</v>
      </c>
      <c r="P5270">
        <v>29326.79</v>
      </c>
      <c r="Q5270">
        <v>827.48</v>
      </c>
    </row>
    <row r="5271" spans="2:17" hidden="1">
      <c r="B5271">
        <v>2015</v>
      </c>
      <c r="C5271">
        <v>6</v>
      </c>
      <c r="D5271" t="s">
        <v>206</v>
      </c>
      <c r="E5271" t="s">
        <v>207</v>
      </c>
      <c r="F5271" t="s">
        <v>297</v>
      </c>
      <c r="G5271" t="s">
        <v>298</v>
      </c>
      <c r="H5271" t="s">
        <v>121</v>
      </c>
      <c r="I5271" t="s">
        <v>1076</v>
      </c>
      <c r="J5271" t="s">
        <v>31</v>
      </c>
      <c r="K5271" t="s">
        <v>287</v>
      </c>
      <c r="L5271" t="s">
        <v>24</v>
      </c>
      <c r="M5271" t="s">
        <v>25</v>
      </c>
      <c r="N5271">
        <v>5052</v>
      </c>
      <c r="O5271">
        <v>60039.7</v>
      </c>
      <c r="P5271">
        <v>43108.83</v>
      </c>
      <c r="Q5271">
        <v>-9252.11</v>
      </c>
    </row>
    <row r="5272" spans="2:17" hidden="1">
      <c r="B5272">
        <v>2015</v>
      </c>
      <c r="C5272">
        <v>6</v>
      </c>
      <c r="D5272" t="s">
        <v>206</v>
      </c>
      <c r="E5272" t="s">
        <v>207</v>
      </c>
      <c r="F5272" t="s">
        <v>297</v>
      </c>
      <c r="G5272" t="s">
        <v>298</v>
      </c>
      <c r="H5272" t="s">
        <v>121</v>
      </c>
      <c r="I5272" t="s">
        <v>1076</v>
      </c>
      <c r="J5272" t="s">
        <v>31</v>
      </c>
      <c r="K5272" t="s">
        <v>287</v>
      </c>
      <c r="L5272" t="s">
        <v>24</v>
      </c>
      <c r="M5272" t="s">
        <v>26</v>
      </c>
      <c r="N5272">
        <v>5551</v>
      </c>
      <c r="O5272">
        <v>345280</v>
      </c>
      <c r="P5272">
        <v>204031.26</v>
      </c>
      <c r="Q5272">
        <v>-25645.62</v>
      </c>
    </row>
    <row r="5273" spans="2:17" hidden="1">
      <c r="B5273">
        <v>2015</v>
      </c>
      <c r="C5273">
        <v>6</v>
      </c>
      <c r="D5273" t="s">
        <v>206</v>
      </c>
      <c r="E5273" t="s">
        <v>207</v>
      </c>
      <c r="F5273" t="s">
        <v>297</v>
      </c>
      <c r="G5273" t="s">
        <v>298</v>
      </c>
      <c r="H5273" t="s">
        <v>121</v>
      </c>
      <c r="I5273" t="s">
        <v>1076</v>
      </c>
      <c r="J5273" t="s">
        <v>31</v>
      </c>
      <c r="K5273" t="s">
        <v>287</v>
      </c>
      <c r="L5273" t="s">
        <v>24</v>
      </c>
      <c r="M5273" t="s">
        <v>27</v>
      </c>
      <c r="N5273">
        <v>2811</v>
      </c>
      <c r="O5273">
        <v>510175</v>
      </c>
      <c r="P5273">
        <v>332351.58</v>
      </c>
      <c r="Q5273">
        <v>9385.31</v>
      </c>
    </row>
    <row r="5274" spans="2:17" hidden="1">
      <c r="B5274">
        <v>2015</v>
      </c>
      <c r="C5274">
        <v>6</v>
      </c>
      <c r="D5274" t="s">
        <v>206</v>
      </c>
      <c r="E5274" t="s">
        <v>207</v>
      </c>
      <c r="F5274" t="s">
        <v>299</v>
      </c>
      <c r="G5274" t="s">
        <v>300</v>
      </c>
      <c r="H5274" t="s">
        <v>20</v>
      </c>
      <c r="I5274" t="s">
        <v>21</v>
      </c>
      <c r="J5274" t="s">
        <v>31</v>
      </c>
      <c r="K5274" t="s">
        <v>301</v>
      </c>
      <c r="L5274" t="s">
        <v>24</v>
      </c>
      <c r="M5274" t="s">
        <v>25</v>
      </c>
      <c r="N5274">
        <v>2232</v>
      </c>
      <c r="O5274">
        <v>25376</v>
      </c>
      <c r="P5274">
        <v>16029.25</v>
      </c>
      <c r="Q5274">
        <v>-12020.2</v>
      </c>
    </row>
    <row r="5275" spans="2:17" hidden="1">
      <c r="B5275">
        <v>2015</v>
      </c>
      <c r="C5275">
        <v>6</v>
      </c>
      <c r="D5275" t="s">
        <v>206</v>
      </c>
      <c r="E5275" t="s">
        <v>207</v>
      </c>
      <c r="F5275" t="s">
        <v>299</v>
      </c>
      <c r="G5275" t="s">
        <v>300</v>
      </c>
      <c r="H5275" t="s">
        <v>20</v>
      </c>
      <c r="I5275" t="s">
        <v>21</v>
      </c>
      <c r="J5275" t="s">
        <v>31</v>
      </c>
      <c r="K5275" t="s">
        <v>301</v>
      </c>
      <c r="L5275" t="s">
        <v>24</v>
      </c>
      <c r="M5275" t="s">
        <v>26</v>
      </c>
      <c r="N5275">
        <v>1578</v>
      </c>
      <c r="O5275">
        <v>90904</v>
      </c>
      <c r="P5275">
        <v>53154.16</v>
      </c>
      <c r="Q5275">
        <v>-22423.38</v>
      </c>
    </row>
    <row r="5276" spans="2:17" hidden="1">
      <c r="B5276">
        <v>2015</v>
      </c>
      <c r="C5276">
        <v>6</v>
      </c>
      <c r="D5276" t="s">
        <v>206</v>
      </c>
      <c r="E5276" t="s">
        <v>207</v>
      </c>
      <c r="F5276" t="s">
        <v>299</v>
      </c>
      <c r="G5276" t="s">
        <v>300</v>
      </c>
      <c r="H5276" t="s">
        <v>20</v>
      </c>
      <c r="I5276" t="s">
        <v>21</v>
      </c>
      <c r="J5276" t="s">
        <v>31</v>
      </c>
      <c r="K5276" t="s">
        <v>301</v>
      </c>
      <c r="L5276" t="s">
        <v>24</v>
      </c>
      <c r="M5276" t="s">
        <v>27</v>
      </c>
      <c r="N5276">
        <v>578</v>
      </c>
      <c r="O5276">
        <v>106805</v>
      </c>
      <c r="P5276">
        <v>86287.11</v>
      </c>
      <c r="Q5276">
        <v>2434.91</v>
      </c>
    </row>
    <row r="5277" spans="2:17" hidden="1">
      <c r="B5277">
        <v>2015</v>
      </c>
      <c r="C5277">
        <v>6</v>
      </c>
      <c r="D5277" t="s">
        <v>206</v>
      </c>
      <c r="E5277" t="s">
        <v>207</v>
      </c>
      <c r="F5277" t="s">
        <v>302</v>
      </c>
      <c r="G5277" t="s">
        <v>303</v>
      </c>
      <c r="H5277" t="s">
        <v>144</v>
      </c>
      <c r="I5277" t="s">
        <v>21</v>
      </c>
      <c r="J5277" t="s">
        <v>31</v>
      </c>
      <c r="K5277" t="s">
        <v>304</v>
      </c>
      <c r="L5277" t="s">
        <v>24</v>
      </c>
      <c r="M5277" t="s">
        <v>25</v>
      </c>
      <c r="N5277">
        <v>6985</v>
      </c>
      <c r="O5277">
        <v>66511</v>
      </c>
      <c r="P5277">
        <v>45948.26</v>
      </c>
      <c r="Q5277">
        <v>-31324.41</v>
      </c>
    </row>
    <row r="5278" spans="2:17" hidden="1">
      <c r="B5278">
        <v>2015</v>
      </c>
      <c r="C5278">
        <v>6</v>
      </c>
      <c r="D5278" t="s">
        <v>206</v>
      </c>
      <c r="E5278" t="s">
        <v>207</v>
      </c>
      <c r="F5278" t="s">
        <v>302</v>
      </c>
      <c r="G5278" t="s">
        <v>303</v>
      </c>
      <c r="H5278" t="s">
        <v>144</v>
      </c>
      <c r="I5278" t="s">
        <v>21</v>
      </c>
      <c r="J5278" t="s">
        <v>31</v>
      </c>
      <c r="K5278" t="s">
        <v>304</v>
      </c>
      <c r="L5278" t="s">
        <v>24</v>
      </c>
      <c r="M5278" t="s">
        <v>26</v>
      </c>
      <c r="N5278">
        <v>1498</v>
      </c>
      <c r="O5278">
        <v>74315</v>
      </c>
      <c r="P5278">
        <v>41021.360000000001</v>
      </c>
      <c r="Q5278">
        <v>-21166.74</v>
      </c>
    </row>
    <row r="5279" spans="2:17" hidden="1">
      <c r="B5279">
        <v>2015</v>
      </c>
      <c r="C5279">
        <v>6</v>
      </c>
      <c r="D5279" t="s">
        <v>206</v>
      </c>
      <c r="E5279" t="s">
        <v>207</v>
      </c>
      <c r="F5279" t="s">
        <v>302</v>
      </c>
      <c r="G5279" t="s">
        <v>303</v>
      </c>
      <c r="H5279" t="s">
        <v>144</v>
      </c>
      <c r="I5279" t="s">
        <v>21</v>
      </c>
      <c r="J5279" t="s">
        <v>31</v>
      </c>
      <c r="K5279" t="s">
        <v>304</v>
      </c>
      <c r="L5279" t="s">
        <v>24</v>
      </c>
      <c r="M5279" t="s">
        <v>27</v>
      </c>
      <c r="N5279">
        <v>160</v>
      </c>
      <c r="O5279">
        <v>37920</v>
      </c>
      <c r="P5279">
        <v>30264.93</v>
      </c>
      <c r="Q5279">
        <v>851.9</v>
      </c>
    </row>
    <row r="5280" spans="2:17" hidden="1">
      <c r="B5280">
        <v>2015</v>
      </c>
      <c r="C5280">
        <v>6</v>
      </c>
      <c r="D5280" t="s">
        <v>206</v>
      </c>
      <c r="E5280" t="s">
        <v>207</v>
      </c>
      <c r="F5280" t="s">
        <v>305</v>
      </c>
      <c r="G5280" t="s">
        <v>306</v>
      </c>
      <c r="H5280" t="s">
        <v>121</v>
      </c>
      <c r="I5280" t="s">
        <v>1076</v>
      </c>
      <c r="J5280" t="s">
        <v>31</v>
      </c>
      <c r="K5280" t="s">
        <v>307</v>
      </c>
      <c r="L5280" t="s">
        <v>24</v>
      </c>
      <c r="M5280" t="s">
        <v>25</v>
      </c>
      <c r="N5280">
        <v>2846</v>
      </c>
      <c r="O5280">
        <v>36465</v>
      </c>
      <c r="P5280">
        <v>25527.71</v>
      </c>
      <c r="Q5280">
        <v>-5626.6</v>
      </c>
    </row>
    <row r="5281" spans="2:17" hidden="1">
      <c r="B5281">
        <v>2015</v>
      </c>
      <c r="C5281">
        <v>6</v>
      </c>
      <c r="D5281" t="s">
        <v>206</v>
      </c>
      <c r="E5281" t="s">
        <v>207</v>
      </c>
      <c r="F5281" t="s">
        <v>305</v>
      </c>
      <c r="G5281" t="s">
        <v>306</v>
      </c>
      <c r="H5281" t="s">
        <v>121</v>
      </c>
      <c r="I5281" t="s">
        <v>1076</v>
      </c>
      <c r="J5281" t="s">
        <v>31</v>
      </c>
      <c r="K5281" t="s">
        <v>307</v>
      </c>
      <c r="L5281" t="s">
        <v>24</v>
      </c>
      <c r="M5281" t="s">
        <v>26</v>
      </c>
      <c r="N5281">
        <v>3044</v>
      </c>
      <c r="O5281">
        <v>182571</v>
      </c>
      <c r="P5281">
        <v>107815.66</v>
      </c>
      <c r="Q5281">
        <v>-14093.72</v>
      </c>
    </row>
    <row r="5282" spans="2:17" hidden="1">
      <c r="B5282">
        <v>2015</v>
      </c>
      <c r="C5282">
        <v>6</v>
      </c>
      <c r="D5282" t="s">
        <v>206</v>
      </c>
      <c r="E5282" t="s">
        <v>207</v>
      </c>
      <c r="F5282" t="s">
        <v>305</v>
      </c>
      <c r="G5282" t="s">
        <v>306</v>
      </c>
      <c r="H5282" t="s">
        <v>121</v>
      </c>
      <c r="I5282" t="s">
        <v>1076</v>
      </c>
      <c r="J5282" t="s">
        <v>31</v>
      </c>
      <c r="K5282" t="s">
        <v>307</v>
      </c>
      <c r="L5282" t="s">
        <v>24</v>
      </c>
      <c r="M5282" t="s">
        <v>27</v>
      </c>
      <c r="N5282">
        <v>1366</v>
      </c>
      <c r="O5282">
        <v>277437</v>
      </c>
      <c r="P5282">
        <v>180448.07</v>
      </c>
      <c r="Q5282">
        <v>5092.46</v>
      </c>
    </row>
    <row r="5283" spans="2:17" hidden="1">
      <c r="B5283">
        <v>2015</v>
      </c>
      <c r="C5283">
        <v>6</v>
      </c>
      <c r="D5283" t="s">
        <v>206</v>
      </c>
      <c r="E5283" t="s">
        <v>207</v>
      </c>
      <c r="F5283" t="s">
        <v>308</v>
      </c>
      <c r="G5283" t="s">
        <v>309</v>
      </c>
      <c r="H5283" t="s">
        <v>30</v>
      </c>
      <c r="I5283" t="s">
        <v>21</v>
      </c>
      <c r="J5283" t="s">
        <v>31</v>
      </c>
      <c r="K5283" t="s">
        <v>310</v>
      </c>
      <c r="L5283" t="s">
        <v>24</v>
      </c>
      <c r="M5283" t="s">
        <v>25</v>
      </c>
      <c r="N5283">
        <v>40854</v>
      </c>
      <c r="O5283">
        <v>277881.2</v>
      </c>
      <c r="P5283">
        <v>302545.90999999997</v>
      </c>
      <c r="Q5283">
        <v>-152328.53</v>
      </c>
    </row>
    <row r="5284" spans="2:17" hidden="1">
      <c r="B5284">
        <v>2015</v>
      </c>
      <c r="C5284">
        <v>6</v>
      </c>
      <c r="D5284" t="s">
        <v>206</v>
      </c>
      <c r="E5284" t="s">
        <v>207</v>
      </c>
      <c r="F5284" t="s">
        <v>308</v>
      </c>
      <c r="G5284" t="s">
        <v>309</v>
      </c>
      <c r="H5284" t="s">
        <v>30</v>
      </c>
      <c r="I5284" t="s">
        <v>21</v>
      </c>
      <c r="J5284" t="s">
        <v>31</v>
      </c>
      <c r="K5284" t="s">
        <v>310</v>
      </c>
      <c r="L5284" t="s">
        <v>24</v>
      </c>
      <c r="M5284" t="s">
        <v>26</v>
      </c>
      <c r="N5284">
        <v>4848</v>
      </c>
      <c r="O5284">
        <v>257248</v>
      </c>
      <c r="P5284">
        <v>172550.12</v>
      </c>
      <c r="Q5284">
        <v>-79749.600000000006</v>
      </c>
    </row>
    <row r="5285" spans="2:17" hidden="1">
      <c r="B5285">
        <v>2015</v>
      </c>
      <c r="C5285">
        <v>6</v>
      </c>
      <c r="D5285" t="s">
        <v>206</v>
      </c>
      <c r="E5285" t="s">
        <v>207</v>
      </c>
      <c r="F5285" t="s">
        <v>308</v>
      </c>
      <c r="G5285" t="s">
        <v>309</v>
      </c>
      <c r="H5285" t="s">
        <v>30</v>
      </c>
      <c r="I5285" t="s">
        <v>21</v>
      </c>
      <c r="J5285" t="s">
        <v>31</v>
      </c>
      <c r="K5285" t="s">
        <v>310</v>
      </c>
      <c r="L5285" t="s">
        <v>24</v>
      </c>
      <c r="M5285" t="s">
        <v>27</v>
      </c>
      <c r="N5285">
        <v>1029</v>
      </c>
      <c r="O5285">
        <v>191336</v>
      </c>
      <c r="P5285">
        <v>179493.24</v>
      </c>
      <c r="Q5285">
        <v>5052.99</v>
      </c>
    </row>
    <row r="5286" spans="2:17" hidden="1">
      <c r="B5286">
        <v>2015</v>
      </c>
      <c r="C5286">
        <v>6</v>
      </c>
      <c r="D5286" t="s">
        <v>206</v>
      </c>
      <c r="E5286" t="s">
        <v>207</v>
      </c>
      <c r="F5286" t="s">
        <v>311</v>
      </c>
      <c r="G5286" t="s">
        <v>312</v>
      </c>
      <c r="H5286" t="s">
        <v>30</v>
      </c>
      <c r="I5286" t="s">
        <v>21</v>
      </c>
      <c r="J5286" t="s">
        <v>31</v>
      </c>
      <c r="K5286" t="s">
        <v>313</v>
      </c>
      <c r="L5286" t="s">
        <v>24</v>
      </c>
      <c r="M5286" t="s">
        <v>25</v>
      </c>
      <c r="N5286">
        <v>6549</v>
      </c>
      <c r="O5286">
        <v>42136</v>
      </c>
      <c r="P5286">
        <v>47712.19</v>
      </c>
      <c r="Q5286">
        <v>-23133.35</v>
      </c>
    </row>
    <row r="5287" spans="2:17" hidden="1">
      <c r="B5287">
        <v>2015</v>
      </c>
      <c r="C5287">
        <v>6</v>
      </c>
      <c r="D5287" t="s">
        <v>206</v>
      </c>
      <c r="E5287" t="s">
        <v>207</v>
      </c>
      <c r="F5287" t="s">
        <v>311</v>
      </c>
      <c r="G5287" t="s">
        <v>312</v>
      </c>
      <c r="H5287" t="s">
        <v>30</v>
      </c>
      <c r="I5287" t="s">
        <v>21</v>
      </c>
      <c r="J5287" t="s">
        <v>31</v>
      </c>
      <c r="K5287" t="s">
        <v>313</v>
      </c>
      <c r="L5287" t="s">
        <v>24</v>
      </c>
      <c r="M5287" t="s">
        <v>26</v>
      </c>
      <c r="N5287">
        <v>190</v>
      </c>
      <c r="O5287">
        <v>8515</v>
      </c>
      <c r="P5287">
        <v>5382.69</v>
      </c>
      <c r="Q5287">
        <v>-3131.2</v>
      </c>
    </row>
    <row r="5288" spans="2:17" hidden="1">
      <c r="B5288">
        <v>2015</v>
      </c>
      <c r="C5288">
        <v>6</v>
      </c>
      <c r="D5288" t="s">
        <v>206</v>
      </c>
      <c r="E5288" t="s">
        <v>207</v>
      </c>
      <c r="F5288" t="s">
        <v>311</v>
      </c>
      <c r="G5288" t="s">
        <v>312</v>
      </c>
      <c r="H5288" t="s">
        <v>30</v>
      </c>
      <c r="I5288" t="s">
        <v>21</v>
      </c>
      <c r="J5288" t="s">
        <v>31</v>
      </c>
      <c r="K5288" t="s">
        <v>313</v>
      </c>
      <c r="L5288" t="s">
        <v>24</v>
      </c>
      <c r="M5288" t="s">
        <v>27</v>
      </c>
      <c r="N5288">
        <v>6</v>
      </c>
      <c r="O5288">
        <v>894</v>
      </c>
      <c r="P5288">
        <v>846.23</v>
      </c>
      <c r="Q5288">
        <v>23.87</v>
      </c>
    </row>
    <row r="5289" spans="2:17" hidden="1">
      <c r="B5289">
        <v>2015</v>
      </c>
      <c r="C5289">
        <v>6</v>
      </c>
      <c r="D5289" t="s">
        <v>206</v>
      </c>
      <c r="E5289" t="s">
        <v>207</v>
      </c>
      <c r="F5289" t="s">
        <v>314</v>
      </c>
      <c r="G5289" t="s">
        <v>315</v>
      </c>
      <c r="H5289" t="s">
        <v>30</v>
      </c>
      <c r="I5289" t="s">
        <v>21</v>
      </c>
      <c r="J5289" t="s">
        <v>31</v>
      </c>
      <c r="K5289" t="s">
        <v>316</v>
      </c>
      <c r="L5289" t="s">
        <v>24</v>
      </c>
      <c r="M5289" t="s">
        <v>25</v>
      </c>
      <c r="N5289">
        <v>25351</v>
      </c>
      <c r="O5289">
        <v>191024</v>
      </c>
      <c r="P5289">
        <v>194449.53</v>
      </c>
      <c r="Q5289">
        <v>-105462.79</v>
      </c>
    </row>
    <row r="5290" spans="2:17" hidden="1">
      <c r="B5290">
        <v>2015</v>
      </c>
      <c r="C5290">
        <v>6</v>
      </c>
      <c r="D5290" t="s">
        <v>206</v>
      </c>
      <c r="E5290" t="s">
        <v>207</v>
      </c>
      <c r="F5290" t="s">
        <v>314</v>
      </c>
      <c r="G5290" t="s">
        <v>315</v>
      </c>
      <c r="H5290" t="s">
        <v>30</v>
      </c>
      <c r="I5290" t="s">
        <v>21</v>
      </c>
      <c r="J5290" t="s">
        <v>31</v>
      </c>
      <c r="K5290" t="s">
        <v>316</v>
      </c>
      <c r="L5290" t="s">
        <v>24</v>
      </c>
      <c r="M5290" t="s">
        <v>26</v>
      </c>
      <c r="N5290">
        <v>1884</v>
      </c>
      <c r="O5290">
        <v>89100</v>
      </c>
      <c r="P5290">
        <v>57783.73</v>
      </c>
      <c r="Q5290">
        <v>-31217.88</v>
      </c>
    </row>
    <row r="5291" spans="2:17" hidden="1">
      <c r="B5291">
        <v>2015</v>
      </c>
      <c r="C5291">
        <v>6</v>
      </c>
      <c r="D5291" t="s">
        <v>206</v>
      </c>
      <c r="E5291" t="s">
        <v>207</v>
      </c>
      <c r="F5291" t="s">
        <v>314</v>
      </c>
      <c r="G5291" t="s">
        <v>315</v>
      </c>
      <c r="H5291" t="s">
        <v>30</v>
      </c>
      <c r="I5291" t="s">
        <v>21</v>
      </c>
      <c r="J5291" t="s">
        <v>31</v>
      </c>
      <c r="K5291" t="s">
        <v>316</v>
      </c>
      <c r="L5291" t="s">
        <v>24</v>
      </c>
      <c r="M5291" t="s">
        <v>27</v>
      </c>
      <c r="N5291">
        <v>164</v>
      </c>
      <c r="O5291">
        <v>40342</v>
      </c>
      <c r="P5291">
        <v>37833.74</v>
      </c>
      <c r="Q5291">
        <v>1065.48</v>
      </c>
    </row>
    <row r="5292" spans="2:17" hidden="1">
      <c r="B5292">
        <v>2015</v>
      </c>
      <c r="C5292">
        <v>6</v>
      </c>
      <c r="D5292" t="s">
        <v>206</v>
      </c>
      <c r="E5292" t="s">
        <v>207</v>
      </c>
      <c r="F5292" t="s">
        <v>317</v>
      </c>
      <c r="G5292" t="s">
        <v>318</v>
      </c>
      <c r="H5292" t="s">
        <v>30</v>
      </c>
      <c r="I5292" t="s">
        <v>21</v>
      </c>
      <c r="J5292" t="s">
        <v>31</v>
      </c>
      <c r="K5292" t="s">
        <v>319</v>
      </c>
      <c r="L5292" t="s">
        <v>24</v>
      </c>
      <c r="M5292" t="s">
        <v>25</v>
      </c>
      <c r="N5292">
        <v>4815</v>
      </c>
      <c r="O5292">
        <v>33271</v>
      </c>
      <c r="P5292">
        <v>35854.36</v>
      </c>
      <c r="Q5292">
        <v>-18268.2</v>
      </c>
    </row>
    <row r="5293" spans="2:17" hidden="1">
      <c r="B5293">
        <v>2015</v>
      </c>
      <c r="C5293">
        <v>6</v>
      </c>
      <c r="D5293" t="s">
        <v>206</v>
      </c>
      <c r="E5293" t="s">
        <v>207</v>
      </c>
      <c r="F5293" t="s">
        <v>317</v>
      </c>
      <c r="G5293" t="s">
        <v>318</v>
      </c>
      <c r="H5293" t="s">
        <v>30</v>
      </c>
      <c r="I5293" t="s">
        <v>21</v>
      </c>
      <c r="J5293" t="s">
        <v>31</v>
      </c>
      <c r="K5293" t="s">
        <v>319</v>
      </c>
      <c r="L5293" t="s">
        <v>24</v>
      </c>
      <c r="M5293" t="s">
        <v>26</v>
      </c>
      <c r="N5293">
        <v>509</v>
      </c>
      <c r="O5293">
        <v>25289</v>
      </c>
      <c r="P5293">
        <v>16620.95</v>
      </c>
      <c r="Q5293">
        <v>-8383.23</v>
      </c>
    </row>
    <row r="5294" spans="2:17" hidden="1">
      <c r="B5294">
        <v>2015</v>
      </c>
      <c r="C5294">
        <v>6</v>
      </c>
      <c r="D5294" t="s">
        <v>206</v>
      </c>
      <c r="E5294" t="s">
        <v>207</v>
      </c>
      <c r="F5294" t="s">
        <v>317</v>
      </c>
      <c r="G5294" t="s">
        <v>318</v>
      </c>
      <c r="H5294" t="s">
        <v>30</v>
      </c>
      <c r="I5294" t="s">
        <v>21</v>
      </c>
      <c r="J5294" t="s">
        <v>31</v>
      </c>
      <c r="K5294" t="s">
        <v>319</v>
      </c>
      <c r="L5294" t="s">
        <v>24</v>
      </c>
      <c r="M5294" t="s">
        <v>27</v>
      </c>
      <c r="N5294">
        <v>71</v>
      </c>
      <c r="O5294">
        <v>16647</v>
      </c>
      <c r="P5294">
        <v>15546.25</v>
      </c>
      <c r="Q5294">
        <v>438.49</v>
      </c>
    </row>
    <row r="5295" spans="2:17" hidden="1">
      <c r="B5295">
        <v>2015</v>
      </c>
      <c r="C5295">
        <v>6</v>
      </c>
      <c r="D5295" t="s">
        <v>206</v>
      </c>
      <c r="E5295" t="s">
        <v>207</v>
      </c>
      <c r="F5295" t="s">
        <v>320</v>
      </c>
      <c r="G5295" t="s">
        <v>321</v>
      </c>
      <c r="H5295" t="s">
        <v>30</v>
      </c>
      <c r="I5295" t="s">
        <v>21</v>
      </c>
      <c r="J5295" t="s">
        <v>31</v>
      </c>
      <c r="K5295" t="s">
        <v>322</v>
      </c>
      <c r="L5295" t="s">
        <v>24</v>
      </c>
      <c r="M5295" t="s">
        <v>25</v>
      </c>
      <c r="N5295">
        <v>717</v>
      </c>
      <c r="O5295">
        <v>7320</v>
      </c>
      <c r="P5295">
        <v>6135.33</v>
      </c>
      <c r="Q5295">
        <v>-4019.26</v>
      </c>
    </row>
    <row r="5296" spans="2:17" hidden="1">
      <c r="B5296">
        <v>2015</v>
      </c>
      <c r="C5296">
        <v>6</v>
      </c>
      <c r="D5296" t="s">
        <v>206</v>
      </c>
      <c r="E5296" t="s">
        <v>207</v>
      </c>
      <c r="F5296" t="s">
        <v>320</v>
      </c>
      <c r="G5296" t="s">
        <v>321</v>
      </c>
      <c r="H5296" t="s">
        <v>30</v>
      </c>
      <c r="I5296" t="s">
        <v>21</v>
      </c>
      <c r="J5296" t="s">
        <v>31</v>
      </c>
      <c r="K5296" t="s">
        <v>322</v>
      </c>
      <c r="L5296" t="s">
        <v>24</v>
      </c>
      <c r="M5296" t="s">
        <v>26</v>
      </c>
      <c r="N5296">
        <v>413</v>
      </c>
      <c r="O5296">
        <v>25646</v>
      </c>
      <c r="P5296">
        <v>18026.86</v>
      </c>
      <c r="Q5296">
        <v>-6802.11</v>
      </c>
    </row>
    <row r="5297" spans="2:17" hidden="1">
      <c r="B5297">
        <v>2015</v>
      </c>
      <c r="C5297">
        <v>6</v>
      </c>
      <c r="D5297" t="s">
        <v>206</v>
      </c>
      <c r="E5297" t="s">
        <v>207</v>
      </c>
      <c r="F5297" t="s">
        <v>320</v>
      </c>
      <c r="G5297" t="s">
        <v>321</v>
      </c>
      <c r="H5297" t="s">
        <v>30</v>
      </c>
      <c r="I5297" t="s">
        <v>21</v>
      </c>
      <c r="J5297" t="s">
        <v>31</v>
      </c>
      <c r="K5297" t="s">
        <v>322</v>
      </c>
      <c r="L5297" t="s">
        <v>24</v>
      </c>
      <c r="M5297" t="s">
        <v>27</v>
      </c>
      <c r="N5297">
        <v>297</v>
      </c>
      <c r="O5297">
        <v>70663</v>
      </c>
      <c r="P5297">
        <v>65967.490000000005</v>
      </c>
      <c r="Q5297">
        <v>1860.6</v>
      </c>
    </row>
    <row r="5298" spans="2:17" hidden="1">
      <c r="B5298">
        <v>2015</v>
      </c>
      <c r="C5298">
        <v>6</v>
      </c>
      <c r="D5298" t="s">
        <v>206</v>
      </c>
      <c r="E5298" t="s">
        <v>207</v>
      </c>
      <c r="F5298" t="s">
        <v>323</v>
      </c>
      <c r="G5298" t="s">
        <v>324</v>
      </c>
      <c r="H5298" t="s">
        <v>30</v>
      </c>
      <c r="I5298" t="s">
        <v>21</v>
      </c>
      <c r="J5298" t="s">
        <v>31</v>
      </c>
      <c r="K5298" t="s">
        <v>325</v>
      </c>
      <c r="L5298" t="s">
        <v>24</v>
      </c>
      <c r="M5298" t="s">
        <v>25</v>
      </c>
      <c r="N5298">
        <v>2660</v>
      </c>
      <c r="O5298">
        <v>21757</v>
      </c>
      <c r="P5298">
        <v>20936.57</v>
      </c>
      <c r="Q5298">
        <v>-11932.75</v>
      </c>
    </row>
    <row r="5299" spans="2:17" hidden="1">
      <c r="B5299">
        <v>2015</v>
      </c>
      <c r="C5299">
        <v>6</v>
      </c>
      <c r="D5299" t="s">
        <v>206</v>
      </c>
      <c r="E5299" t="s">
        <v>207</v>
      </c>
      <c r="F5299" t="s">
        <v>323</v>
      </c>
      <c r="G5299" t="s">
        <v>324</v>
      </c>
      <c r="H5299" t="s">
        <v>30</v>
      </c>
      <c r="I5299" t="s">
        <v>21</v>
      </c>
      <c r="J5299" t="s">
        <v>31</v>
      </c>
      <c r="K5299" t="s">
        <v>325</v>
      </c>
      <c r="L5299" t="s">
        <v>24</v>
      </c>
      <c r="M5299" t="s">
        <v>26</v>
      </c>
      <c r="N5299">
        <v>525</v>
      </c>
      <c r="O5299">
        <v>27417</v>
      </c>
      <c r="P5299">
        <v>18308.98</v>
      </c>
      <c r="Q5299">
        <v>-8641.5</v>
      </c>
    </row>
    <row r="5300" spans="2:17" hidden="1">
      <c r="B5300">
        <v>2015</v>
      </c>
      <c r="C5300">
        <v>6</v>
      </c>
      <c r="D5300" t="s">
        <v>206</v>
      </c>
      <c r="E5300" t="s">
        <v>207</v>
      </c>
      <c r="F5300" t="s">
        <v>323</v>
      </c>
      <c r="G5300" t="s">
        <v>324</v>
      </c>
      <c r="H5300" t="s">
        <v>30</v>
      </c>
      <c r="I5300" t="s">
        <v>21</v>
      </c>
      <c r="J5300" t="s">
        <v>31</v>
      </c>
      <c r="K5300" t="s">
        <v>325</v>
      </c>
      <c r="L5300" t="s">
        <v>24</v>
      </c>
      <c r="M5300" t="s">
        <v>27</v>
      </c>
      <c r="N5300">
        <v>49</v>
      </c>
      <c r="O5300">
        <v>8772</v>
      </c>
      <c r="P5300">
        <v>8246.0400000000009</v>
      </c>
      <c r="Q5300">
        <v>232.88</v>
      </c>
    </row>
    <row r="5301" spans="2:17" hidden="1">
      <c r="B5301">
        <v>2015</v>
      </c>
      <c r="C5301">
        <v>6</v>
      </c>
      <c r="D5301" t="s">
        <v>206</v>
      </c>
      <c r="E5301" t="s">
        <v>207</v>
      </c>
      <c r="F5301" t="s">
        <v>326</v>
      </c>
      <c r="G5301" t="s">
        <v>327</v>
      </c>
      <c r="H5301" t="s">
        <v>30</v>
      </c>
      <c r="I5301" t="s">
        <v>21</v>
      </c>
      <c r="J5301" t="s">
        <v>31</v>
      </c>
      <c r="K5301" t="s">
        <v>328</v>
      </c>
      <c r="L5301" t="s">
        <v>24</v>
      </c>
      <c r="M5301" t="s">
        <v>25</v>
      </c>
      <c r="N5301">
        <v>4749</v>
      </c>
      <c r="O5301">
        <v>43303</v>
      </c>
      <c r="P5301">
        <v>39022.22</v>
      </c>
      <c r="Q5301">
        <v>-23987.24</v>
      </c>
    </row>
    <row r="5302" spans="2:17" hidden="1">
      <c r="B5302">
        <v>2015</v>
      </c>
      <c r="C5302">
        <v>6</v>
      </c>
      <c r="D5302" t="s">
        <v>206</v>
      </c>
      <c r="E5302" t="s">
        <v>207</v>
      </c>
      <c r="F5302" t="s">
        <v>326</v>
      </c>
      <c r="G5302" t="s">
        <v>327</v>
      </c>
      <c r="H5302" t="s">
        <v>30</v>
      </c>
      <c r="I5302" t="s">
        <v>21</v>
      </c>
      <c r="J5302" t="s">
        <v>31</v>
      </c>
      <c r="K5302" t="s">
        <v>328</v>
      </c>
      <c r="L5302" t="s">
        <v>24</v>
      </c>
      <c r="M5302" t="s">
        <v>26</v>
      </c>
      <c r="N5302">
        <v>1603</v>
      </c>
      <c r="O5302">
        <v>87509</v>
      </c>
      <c r="P5302">
        <v>59766.62</v>
      </c>
      <c r="Q5302">
        <v>-26641.86</v>
      </c>
    </row>
    <row r="5303" spans="2:17" hidden="1">
      <c r="B5303">
        <v>2015</v>
      </c>
      <c r="C5303">
        <v>6</v>
      </c>
      <c r="D5303" t="s">
        <v>206</v>
      </c>
      <c r="E5303" t="s">
        <v>207</v>
      </c>
      <c r="F5303" t="s">
        <v>326</v>
      </c>
      <c r="G5303" t="s">
        <v>327</v>
      </c>
      <c r="H5303" t="s">
        <v>30</v>
      </c>
      <c r="I5303" t="s">
        <v>21</v>
      </c>
      <c r="J5303" t="s">
        <v>31</v>
      </c>
      <c r="K5303" t="s">
        <v>328</v>
      </c>
      <c r="L5303" t="s">
        <v>24</v>
      </c>
      <c r="M5303" t="s">
        <v>27</v>
      </c>
      <c r="N5303">
        <v>341</v>
      </c>
      <c r="O5303">
        <v>64802</v>
      </c>
      <c r="P5303">
        <v>61382.75</v>
      </c>
      <c r="Q5303">
        <v>1729.84</v>
      </c>
    </row>
    <row r="5304" spans="2:17" hidden="1">
      <c r="B5304">
        <v>2015</v>
      </c>
      <c r="C5304">
        <v>6</v>
      </c>
      <c r="D5304" t="s">
        <v>206</v>
      </c>
      <c r="E5304" t="s">
        <v>207</v>
      </c>
      <c r="F5304" t="s">
        <v>329</v>
      </c>
      <c r="G5304" t="s">
        <v>330</v>
      </c>
      <c r="H5304" t="s">
        <v>30</v>
      </c>
      <c r="I5304" t="s">
        <v>21</v>
      </c>
      <c r="J5304" t="s">
        <v>31</v>
      </c>
      <c r="K5304" t="s">
        <v>331</v>
      </c>
      <c r="L5304" t="s">
        <v>24</v>
      </c>
      <c r="M5304" t="s">
        <v>25</v>
      </c>
      <c r="N5304">
        <v>412</v>
      </c>
      <c r="O5304">
        <v>2195</v>
      </c>
      <c r="P5304">
        <v>2848.01</v>
      </c>
      <c r="Q5304">
        <v>-1204.93</v>
      </c>
    </row>
    <row r="5305" spans="2:17" hidden="1">
      <c r="B5305">
        <v>2015</v>
      </c>
      <c r="C5305">
        <v>6</v>
      </c>
      <c r="D5305" t="s">
        <v>206</v>
      </c>
      <c r="E5305" t="s">
        <v>207</v>
      </c>
      <c r="F5305" t="s">
        <v>329</v>
      </c>
      <c r="G5305" t="s">
        <v>330</v>
      </c>
      <c r="H5305" t="s">
        <v>30</v>
      </c>
      <c r="I5305" t="s">
        <v>21</v>
      </c>
      <c r="J5305" t="s">
        <v>31</v>
      </c>
      <c r="K5305" t="s">
        <v>331</v>
      </c>
      <c r="L5305" t="s">
        <v>24</v>
      </c>
      <c r="M5305" t="s">
        <v>26</v>
      </c>
      <c r="N5305">
        <v>9</v>
      </c>
      <c r="O5305">
        <v>335</v>
      </c>
      <c r="P5305">
        <v>194.45</v>
      </c>
      <c r="Q5305">
        <v>-148.22999999999999</v>
      </c>
    </row>
    <row r="5306" spans="2:17" hidden="1">
      <c r="B5306">
        <v>2015</v>
      </c>
      <c r="C5306">
        <v>6</v>
      </c>
      <c r="D5306" t="s">
        <v>206</v>
      </c>
      <c r="E5306" t="s">
        <v>207</v>
      </c>
      <c r="F5306" t="s">
        <v>332</v>
      </c>
      <c r="G5306" t="s">
        <v>333</v>
      </c>
      <c r="H5306" t="s">
        <v>30</v>
      </c>
      <c r="I5306" t="s">
        <v>21</v>
      </c>
      <c r="J5306" t="s">
        <v>31</v>
      </c>
      <c r="K5306" t="s">
        <v>325</v>
      </c>
      <c r="L5306" t="s">
        <v>24</v>
      </c>
      <c r="M5306" t="s">
        <v>25</v>
      </c>
      <c r="N5306">
        <v>11203</v>
      </c>
      <c r="O5306">
        <v>87923</v>
      </c>
      <c r="P5306">
        <v>86959.39</v>
      </c>
      <c r="Q5306">
        <v>-48276.9</v>
      </c>
    </row>
    <row r="5307" spans="2:17" hidden="1">
      <c r="B5307">
        <v>2015</v>
      </c>
      <c r="C5307">
        <v>6</v>
      </c>
      <c r="D5307" t="s">
        <v>206</v>
      </c>
      <c r="E5307" t="s">
        <v>207</v>
      </c>
      <c r="F5307" t="s">
        <v>332</v>
      </c>
      <c r="G5307" t="s">
        <v>333</v>
      </c>
      <c r="H5307" t="s">
        <v>30</v>
      </c>
      <c r="I5307" t="s">
        <v>21</v>
      </c>
      <c r="J5307" t="s">
        <v>31</v>
      </c>
      <c r="K5307" t="s">
        <v>325</v>
      </c>
      <c r="L5307" t="s">
        <v>24</v>
      </c>
      <c r="M5307" t="s">
        <v>26</v>
      </c>
      <c r="N5307">
        <v>1980</v>
      </c>
      <c r="O5307">
        <v>101469</v>
      </c>
      <c r="P5307">
        <v>67396.7</v>
      </c>
      <c r="Q5307">
        <v>-32610.6</v>
      </c>
    </row>
    <row r="5308" spans="2:17" hidden="1">
      <c r="B5308">
        <v>2015</v>
      </c>
      <c r="C5308">
        <v>6</v>
      </c>
      <c r="D5308" t="s">
        <v>206</v>
      </c>
      <c r="E5308" t="s">
        <v>207</v>
      </c>
      <c r="F5308" t="s">
        <v>332</v>
      </c>
      <c r="G5308" t="s">
        <v>333</v>
      </c>
      <c r="H5308" t="s">
        <v>30</v>
      </c>
      <c r="I5308" t="s">
        <v>21</v>
      </c>
      <c r="J5308" t="s">
        <v>31</v>
      </c>
      <c r="K5308" t="s">
        <v>325</v>
      </c>
      <c r="L5308" t="s">
        <v>24</v>
      </c>
      <c r="M5308" t="s">
        <v>27</v>
      </c>
      <c r="N5308">
        <v>201</v>
      </c>
      <c r="O5308">
        <v>31934</v>
      </c>
      <c r="P5308">
        <v>30163.919999999998</v>
      </c>
      <c r="Q5308">
        <v>850.78</v>
      </c>
    </row>
    <row r="5309" spans="2:17" hidden="1">
      <c r="B5309">
        <v>2015</v>
      </c>
      <c r="C5309">
        <v>6</v>
      </c>
      <c r="D5309" t="s">
        <v>206</v>
      </c>
      <c r="E5309" t="s">
        <v>207</v>
      </c>
      <c r="F5309" t="s">
        <v>334</v>
      </c>
      <c r="G5309" t="s">
        <v>335</v>
      </c>
      <c r="H5309" t="s">
        <v>30</v>
      </c>
      <c r="I5309" t="s">
        <v>21</v>
      </c>
      <c r="J5309" t="s">
        <v>31</v>
      </c>
      <c r="K5309" t="s">
        <v>325</v>
      </c>
      <c r="L5309" t="s">
        <v>24</v>
      </c>
      <c r="M5309" t="s">
        <v>25</v>
      </c>
      <c r="N5309">
        <v>958</v>
      </c>
      <c r="O5309">
        <v>6481</v>
      </c>
      <c r="P5309">
        <v>7086.92</v>
      </c>
      <c r="Q5309">
        <v>-3558.82</v>
      </c>
    </row>
    <row r="5310" spans="2:17" hidden="1">
      <c r="B5310">
        <v>2015</v>
      </c>
      <c r="C5310">
        <v>6</v>
      </c>
      <c r="D5310" t="s">
        <v>206</v>
      </c>
      <c r="E5310" t="s">
        <v>207</v>
      </c>
      <c r="F5310" t="s">
        <v>334</v>
      </c>
      <c r="G5310" t="s">
        <v>335</v>
      </c>
      <c r="H5310" t="s">
        <v>30</v>
      </c>
      <c r="I5310" t="s">
        <v>21</v>
      </c>
      <c r="J5310" t="s">
        <v>31</v>
      </c>
      <c r="K5310" t="s">
        <v>325</v>
      </c>
      <c r="L5310" t="s">
        <v>24</v>
      </c>
      <c r="M5310" t="s">
        <v>26</v>
      </c>
      <c r="N5310">
        <v>192</v>
      </c>
      <c r="O5310">
        <v>9520</v>
      </c>
      <c r="P5310">
        <v>6252.62</v>
      </c>
      <c r="Q5310">
        <v>-3162.24</v>
      </c>
    </row>
    <row r="5311" spans="2:17" hidden="1">
      <c r="B5311">
        <v>2015</v>
      </c>
      <c r="C5311">
        <v>6</v>
      </c>
      <c r="D5311" t="s">
        <v>206</v>
      </c>
      <c r="E5311" t="s">
        <v>207</v>
      </c>
      <c r="F5311" t="s">
        <v>334</v>
      </c>
      <c r="G5311" t="s">
        <v>335</v>
      </c>
      <c r="H5311" t="s">
        <v>30</v>
      </c>
      <c r="I5311" t="s">
        <v>21</v>
      </c>
      <c r="J5311" t="s">
        <v>31</v>
      </c>
      <c r="K5311" t="s">
        <v>325</v>
      </c>
      <c r="L5311" t="s">
        <v>24</v>
      </c>
      <c r="M5311" t="s">
        <v>27</v>
      </c>
      <c r="N5311">
        <v>21</v>
      </c>
      <c r="O5311">
        <v>4910</v>
      </c>
      <c r="P5311">
        <v>4585.63</v>
      </c>
      <c r="Q5311">
        <v>129.31</v>
      </c>
    </row>
    <row r="5312" spans="2:17" hidden="1">
      <c r="B5312">
        <v>2015</v>
      </c>
      <c r="C5312">
        <v>6</v>
      </c>
      <c r="D5312" t="s">
        <v>206</v>
      </c>
      <c r="E5312" t="s">
        <v>207</v>
      </c>
      <c r="F5312" t="s">
        <v>336</v>
      </c>
      <c r="G5312" t="s">
        <v>337</v>
      </c>
      <c r="H5312" t="s">
        <v>30</v>
      </c>
      <c r="I5312" t="s">
        <v>21</v>
      </c>
      <c r="J5312" t="s">
        <v>31</v>
      </c>
      <c r="K5312" t="s">
        <v>316</v>
      </c>
      <c r="L5312" t="s">
        <v>24</v>
      </c>
      <c r="M5312" t="s">
        <v>25</v>
      </c>
      <c r="N5312">
        <v>1895</v>
      </c>
      <c r="O5312">
        <v>17853</v>
      </c>
      <c r="P5312">
        <v>15766.12</v>
      </c>
      <c r="Q5312">
        <v>-9889.4699999999993</v>
      </c>
    </row>
    <row r="5313" spans="2:17" hidden="1">
      <c r="B5313">
        <v>2015</v>
      </c>
      <c r="C5313">
        <v>6</v>
      </c>
      <c r="D5313" t="s">
        <v>206</v>
      </c>
      <c r="E5313" t="s">
        <v>207</v>
      </c>
      <c r="F5313" t="s">
        <v>336</v>
      </c>
      <c r="G5313" t="s">
        <v>337</v>
      </c>
      <c r="H5313" t="s">
        <v>30</v>
      </c>
      <c r="I5313" t="s">
        <v>21</v>
      </c>
      <c r="J5313" t="s">
        <v>31</v>
      </c>
      <c r="K5313" t="s">
        <v>316</v>
      </c>
      <c r="L5313" t="s">
        <v>24</v>
      </c>
      <c r="M5313" t="s">
        <v>26</v>
      </c>
      <c r="N5313">
        <v>597</v>
      </c>
      <c r="O5313">
        <v>31831</v>
      </c>
      <c r="P5313">
        <v>21579.87</v>
      </c>
      <c r="Q5313">
        <v>-9922.14</v>
      </c>
    </row>
    <row r="5314" spans="2:17" hidden="1">
      <c r="B5314">
        <v>2015</v>
      </c>
      <c r="C5314">
        <v>6</v>
      </c>
      <c r="D5314" t="s">
        <v>206</v>
      </c>
      <c r="E5314" t="s">
        <v>207</v>
      </c>
      <c r="F5314" t="s">
        <v>336</v>
      </c>
      <c r="G5314" t="s">
        <v>337</v>
      </c>
      <c r="H5314" t="s">
        <v>30</v>
      </c>
      <c r="I5314" t="s">
        <v>21</v>
      </c>
      <c r="J5314" t="s">
        <v>31</v>
      </c>
      <c r="K5314" t="s">
        <v>316</v>
      </c>
      <c r="L5314" t="s">
        <v>24</v>
      </c>
      <c r="M5314" t="s">
        <v>27</v>
      </c>
      <c r="N5314">
        <v>88</v>
      </c>
      <c r="O5314">
        <v>15281</v>
      </c>
      <c r="P5314">
        <v>14514.72</v>
      </c>
      <c r="Q5314">
        <v>409.04</v>
      </c>
    </row>
    <row r="5315" spans="2:17" hidden="1">
      <c r="B5315">
        <v>2015</v>
      </c>
      <c r="C5315">
        <v>6</v>
      </c>
      <c r="D5315" t="s">
        <v>338</v>
      </c>
      <c r="E5315" t="s">
        <v>339</v>
      </c>
      <c r="F5315" t="s">
        <v>340</v>
      </c>
      <c r="G5315" t="s">
        <v>341</v>
      </c>
      <c r="H5315" t="s">
        <v>140</v>
      </c>
      <c r="I5315" t="s">
        <v>1076</v>
      </c>
      <c r="J5315" t="s">
        <v>31</v>
      </c>
      <c r="K5315" t="s">
        <v>342</v>
      </c>
      <c r="L5315" t="s">
        <v>24</v>
      </c>
      <c r="M5315" t="s">
        <v>25</v>
      </c>
      <c r="N5315">
        <v>31916</v>
      </c>
      <c r="O5315">
        <v>394848.58</v>
      </c>
      <c r="P5315">
        <v>240483.77</v>
      </c>
      <c r="Q5315">
        <v>-48881.18</v>
      </c>
    </row>
    <row r="5316" spans="2:17" hidden="1">
      <c r="B5316">
        <v>2015</v>
      </c>
      <c r="C5316">
        <v>6</v>
      </c>
      <c r="D5316" t="s">
        <v>338</v>
      </c>
      <c r="E5316" t="s">
        <v>339</v>
      </c>
      <c r="F5316" t="s">
        <v>340</v>
      </c>
      <c r="G5316" t="s">
        <v>341</v>
      </c>
      <c r="H5316" t="s">
        <v>140</v>
      </c>
      <c r="I5316" t="s">
        <v>1076</v>
      </c>
      <c r="J5316" t="s">
        <v>31</v>
      </c>
      <c r="K5316" t="s">
        <v>342</v>
      </c>
      <c r="L5316" t="s">
        <v>24</v>
      </c>
      <c r="M5316" t="s">
        <v>26</v>
      </c>
      <c r="N5316">
        <v>59939</v>
      </c>
      <c r="O5316">
        <v>4014244.94</v>
      </c>
      <c r="P5316">
        <v>1932900.08</v>
      </c>
      <c r="Q5316">
        <v>-227796.02</v>
      </c>
    </row>
    <row r="5317" spans="2:17" hidden="1">
      <c r="B5317">
        <v>2015</v>
      </c>
      <c r="C5317">
        <v>6</v>
      </c>
      <c r="D5317" t="s">
        <v>338</v>
      </c>
      <c r="E5317" t="s">
        <v>339</v>
      </c>
      <c r="F5317" t="s">
        <v>340</v>
      </c>
      <c r="G5317" t="s">
        <v>341</v>
      </c>
      <c r="H5317" t="s">
        <v>140</v>
      </c>
      <c r="I5317" t="s">
        <v>1076</v>
      </c>
      <c r="J5317" t="s">
        <v>31</v>
      </c>
      <c r="K5317" t="s">
        <v>342</v>
      </c>
      <c r="L5317" t="s">
        <v>24</v>
      </c>
      <c r="M5317" t="s">
        <v>27</v>
      </c>
      <c r="N5317">
        <v>61062</v>
      </c>
      <c r="O5317">
        <v>12741172.6</v>
      </c>
      <c r="P5317">
        <v>6663239.0999999996</v>
      </c>
      <c r="Q5317">
        <v>187427.55</v>
      </c>
    </row>
    <row r="5318" spans="2:17" hidden="1">
      <c r="B5318">
        <v>2015</v>
      </c>
      <c r="C5318">
        <v>6</v>
      </c>
      <c r="D5318" t="s">
        <v>338</v>
      </c>
      <c r="E5318" t="s">
        <v>339</v>
      </c>
      <c r="F5318" t="s">
        <v>343</v>
      </c>
      <c r="G5318" t="s">
        <v>344</v>
      </c>
      <c r="H5318" t="s">
        <v>153</v>
      </c>
      <c r="I5318" t="s">
        <v>21</v>
      </c>
      <c r="J5318" t="s">
        <v>31</v>
      </c>
      <c r="K5318" t="s">
        <v>345</v>
      </c>
      <c r="L5318" t="s">
        <v>24</v>
      </c>
      <c r="M5318" t="s">
        <v>25</v>
      </c>
      <c r="N5318">
        <v>5210</v>
      </c>
      <c r="O5318">
        <v>54795.4</v>
      </c>
      <c r="P5318">
        <v>30758.639999999999</v>
      </c>
      <c r="Q5318">
        <v>-19633.29</v>
      </c>
    </row>
    <row r="5319" spans="2:17" hidden="1">
      <c r="B5319">
        <v>2015</v>
      </c>
      <c r="C5319">
        <v>6</v>
      </c>
      <c r="D5319" t="s">
        <v>338</v>
      </c>
      <c r="E5319" t="s">
        <v>339</v>
      </c>
      <c r="F5319" t="s">
        <v>343</v>
      </c>
      <c r="G5319" t="s">
        <v>344</v>
      </c>
      <c r="H5319" t="s">
        <v>153</v>
      </c>
      <c r="I5319" t="s">
        <v>21</v>
      </c>
      <c r="J5319" t="s">
        <v>31</v>
      </c>
      <c r="K5319" t="s">
        <v>345</v>
      </c>
      <c r="L5319" t="s">
        <v>24</v>
      </c>
      <c r="M5319" t="s">
        <v>26</v>
      </c>
      <c r="N5319">
        <v>2585</v>
      </c>
      <c r="O5319">
        <v>159883.6</v>
      </c>
      <c r="P5319">
        <v>69052.39</v>
      </c>
      <c r="Q5319">
        <v>-32715.94</v>
      </c>
    </row>
    <row r="5320" spans="2:17" hidden="1">
      <c r="B5320">
        <v>2015</v>
      </c>
      <c r="C5320">
        <v>6</v>
      </c>
      <c r="D5320" t="s">
        <v>338</v>
      </c>
      <c r="E5320" t="s">
        <v>339</v>
      </c>
      <c r="F5320" t="s">
        <v>343</v>
      </c>
      <c r="G5320" t="s">
        <v>344</v>
      </c>
      <c r="H5320" t="s">
        <v>153</v>
      </c>
      <c r="I5320" t="s">
        <v>21</v>
      </c>
      <c r="J5320" t="s">
        <v>31</v>
      </c>
      <c r="K5320" t="s">
        <v>345</v>
      </c>
      <c r="L5320" t="s">
        <v>24</v>
      </c>
      <c r="M5320" t="s">
        <v>27</v>
      </c>
      <c r="N5320">
        <v>341</v>
      </c>
      <c r="O5320">
        <v>69264</v>
      </c>
      <c r="P5320">
        <v>42498.1</v>
      </c>
      <c r="Q5320">
        <v>1199.23</v>
      </c>
    </row>
    <row r="5321" spans="2:17" hidden="1">
      <c r="B5321">
        <v>2015</v>
      </c>
      <c r="C5321">
        <v>6</v>
      </c>
      <c r="D5321" t="s">
        <v>338</v>
      </c>
      <c r="E5321" t="s">
        <v>339</v>
      </c>
      <c r="F5321" t="s">
        <v>346</v>
      </c>
      <c r="G5321" t="s">
        <v>347</v>
      </c>
      <c r="H5321" t="s">
        <v>140</v>
      </c>
      <c r="I5321" t="s">
        <v>1076</v>
      </c>
      <c r="J5321" t="s">
        <v>31</v>
      </c>
      <c r="K5321" t="s">
        <v>348</v>
      </c>
      <c r="L5321" t="s">
        <v>24</v>
      </c>
      <c r="M5321" t="s">
        <v>25</v>
      </c>
      <c r="N5321">
        <v>2929</v>
      </c>
      <c r="O5321">
        <v>35566.6</v>
      </c>
      <c r="P5321">
        <v>22433.37</v>
      </c>
      <c r="Q5321">
        <v>-4610.66</v>
      </c>
    </row>
    <row r="5322" spans="2:17" hidden="1">
      <c r="B5322">
        <v>2015</v>
      </c>
      <c r="C5322">
        <v>6</v>
      </c>
      <c r="D5322" t="s">
        <v>338</v>
      </c>
      <c r="E5322" t="s">
        <v>339</v>
      </c>
      <c r="F5322" t="s">
        <v>346</v>
      </c>
      <c r="G5322" t="s">
        <v>347</v>
      </c>
      <c r="H5322" t="s">
        <v>140</v>
      </c>
      <c r="I5322" t="s">
        <v>1076</v>
      </c>
      <c r="J5322" t="s">
        <v>31</v>
      </c>
      <c r="K5322" t="s">
        <v>348</v>
      </c>
      <c r="L5322" t="s">
        <v>24</v>
      </c>
      <c r="M5322" t="s">
        <v>26</v>
      </c>
      <c r="N5322">
        <v>1855</v>
      </c>
      <c r="O5322">
        <v>104461.93</v>
      </c>
      <c r="P5322">
        <v>52283.98</v>
      </c>
      <c r="Q5322">
        <v>-7218.54</v>
      </c>
    </row>
    <row r="5323" spans="2:17" hidden="1">
      <c r="B5323">
        <v>2015</v>
      </c>
      <c r="C5323">
        <v>6</v>
      </c>
      <c r="D5323" t="s">
        <v>338</v>
      </c>
      <c r="E5323" t="s">
        <v>339</v>
      </c>
      <c r="F5323" t="s">
        <v>346</v>
      </c>
      <c r="G5323" t="s">
        <v>347</v>
      </c>
      <c r="H5323" t="s">
        <v>140</v>
      </c>
      <c r="I5323" t="s">
        <v>1076</v>
      </c>
      <c r="J5323" t="s">
        <v>31</v>
      </c>
      <c r="K5323" t="s">
        <v>348</v>
      </c>
      <c r="L5323" t="s">
        <v>24</v>
      </c>
      <c r="M5323" t="s">
        <v>27</v>
      </c>
      <c r="N5323">
        <v>681</v>
      </c>
      <c r="O5323">
        <v>129339.15</v>
      </c>
      <c r="P5323">
        <v>70858.63</v>
      </c>
      <c r="Q5323">
        <v>2011.99</v>
      </c>
    </row>
    <row r="5324" spans="2:17" hidden="1">
      <c r="B5324">
        <v>2015</v>
      </c>
      <c r="C5324">
        <v>6</v>
      </c>
      <c r="D5324" t="s">
        <v>338</v>
      </c>
      <c r="E5324" t="s">
        <v>339</v>
      </c>
      <c r="F5324" t="s">
        <v>349</v>
      </c>
      <c r="G5324" t="s">
        <v>350</v>
      </c>
      <c r="H5324" t="s">
        <v>153</v>
      </c>
      <c r="I5324" t="s">
        <v>21</v>
      </c>
      <c r="J5324" t="s">
        <v>31</v>
      </c>
      <c r="K5324" t="s">
        <v>351</v>
      </c>
      <c r="L5324" t="s">
        <v>24</v>
      </c>
      <c r="M5324" t="s">
        <v>25</v>
      </c>
      <c r="N5324">
        <v>4170</v>
      </c>
      <c r="O5324">
        <v>51206.239999999998</v>
      </c>
      <c r="P5324">
        <v>26231.3</v>
      </c>
      <c r="Q5324">
        <v>-18351.97</v>
      </c>
    </row>
    <row r="5325" spans="2:17" hidden="1">
      <c r="B5325">
        <v>2015</v>
      </c>
      <c r="C5325">
        <v>6</v>
      </c>
      <c r="D5325" t="s">
        <v>338</v>
      </c>
      <c r="E5325" t="s">
        <v>339</v>
      </c>
      <c r="F5325" t="s">
        <v>349</v>
      </c>
      <c r="G5325" t="s">
        <v>350</v>
      </c>
      <c r="H5325" t="s">
        <v>153</v>
      </c>
      <c r="I5325" t="s">
        <v>21</v>
      </c>
      <c r="J5325" t="s">
        <v>31</v>
      </c>
      <c r="K5325" t="s">
        <v>351</v>
      </c>
      <c r="L5325" t="s">
        <v>24</v>
      </c>
      <c r="M5325" t="s">
        <v>26</v>
      </c>
      <c r="N5325">
        <v>2092</v>
      </c>
      <c r="O5325">
        <v>116080.22</v>
      </c>
      <c r="P5325">
        <v>52159.07</v>
      </c>
      <c r="Q5325">
        <v>-22498.67</v>
      </c>
    </row>
    <row r="5326" spans="2:17" hidden="1">
      <c r="B5326">
        <v>2015</v>
      </c>
      <c r="C5326">
        <v>6</v>
      </c>
      <c r="D5326" t="s">
        <v>338</v>
      </c>
      <c r="E5326" t="s">
        <v>339</v>
      </c>
      <c r="F5326" t="s">
        <v>349</v>
      </c>
      <c r="G5326" t="s">
        <v>350</v>
      </c>
      <c r="H5326" t="s">
        <v>153</v>
      </c>
      <c r="I5326" t="s">
        <v>21</v>
      </c>
      <c r="J5326" t="s">
        <v>31</v>
      </c>
      <c r="K5326" t="s">
        <v>351</v>
      </c>
      <c r="L5326" t="s">
        <v>24</v>
      </c>
      <c r="M5326" t="s">
        <v>27</v>
      </c>
      <c r="N5326">
        <v>467</v>
      </c>
      <c r="O5326">
        <v>87081.84</v>
      </c>
      <c r="P5326">
        <v>53534.09</v>
      </c>
      <c r="Q5326">
        <v>1538.3</v>
      </c>
    </row>
    <row r="5327" spans="2:17" hidden="1">
      <c r="B5327">
        <v>2015</v>
      </c>
      <c r="C5327">
        <v>6</v>
      </c>
      <c r="D5327" t="s">
        <v>338</v>
      </c>
      <c r="E5327" t="s">
        <v>339</v>
      </c>
      <c r="F5327" t="s">
        <v>352</v>
      </c>
      <c r="G5327" t="s">
        <v>353</v>
      </c>
      <c r="H5327" t="s">
        <v>153</v>
      </c>
      <c r="I5327" t="s">
        <v>21</v>
      </c>
      <c r="J5327" t="s">
        <v>31</v>
      </c>
      <c r="K5327" t="s">
        <v>354</v>
      </c>
      <c r="L5327" t="s">
        <v>24</v>
      </c>
      <c r="M5327" t="s">
        <v>25</v>
      </c>
      <c r="N5327">
        <v>283</v>
      </c>
      <c r="O5327">
        <v>12479.97</v>
      </c>
      <c r="P5327">
        <v>3760.39</v>
      </c>
      <c r="Q5327">
        <v>-4475.6099999999997</v>
      </c>
    </row>
    <row r="5328" spans="2:17" hidden="1">
      <c r="B5328">
        <v>2015</v>
      </c>
      <c r="C5328">
        <v>6</v>
      </c>
      <c r="D5328" t="s">
        <v>338</v>
      </c>
      <c r="E5328" t="s">
        <v>339</v>
      </c>
      <c r="F5328" t="s">
        <v>352</v>
      </c>
      <c r="G5328" t="s">
        <v>353</v>
      </c>
      <c r="H5328" t="s">
        <v>153</v>
      </c>
      <c r="I5328" t="s">
        <v>21</v>
      </c>
      <c r="J5328" t="s">
        <v>31</v>
      </c>
      <c r="K5328" t="s">
        <v>354</v>
      </c>
      <c r="L5328" t="s">
        <v>24</v>
      </c>
      <c r="M5328" t="s">
        <v>26</v>
      </c>
      <c r="N5328">
        <v>49</v>
      </c>
      <c r="O5328">
        <v>88109.48</v>
      </c>
      <c r="P5328">
        <v>33390.550000000003</v>
      </c>
      <c r="Q5328">
        <v>-17765.23</v>
      </c>
    </row>
    <row r="5329" spans="2:17" hidden="1">
      <c r="B5329">
        <v>2015</v>
      </c>
      <c r="C5329">
        <v>6</v>
      </c>
      <c r="D5329" t="s">
        <v>338</v>
      </c>
      <c r="E5329" t="s">
        <v>339</v>
      </c>
      <c r="F5329" t="s">
        <v>352</v>
      </c>
      <c r="G5329" t="s">
        <v>353</v>
      </c>
      <c r="H5329" t="s">
        <v>153</v>
      </c>
      <c r="I5329" t="s">
        <v>21</v>
      </c>
      <c r="J5329" t="s">
        <v>31</v>
      </c>
      <c r="K5329" t="s">
        <v>354</v>
      </c>
      <c r="L5329" t="s">
        <v>24</v>
      </c>
      <c r="M5329" t="s">
        <v>27</v>
      </c>
      <c r="N5329">
        <v>7</v>
      </c>
      <c r="O5329">
        <v>1579.62</v>
      </c>
      <c r="P5329">
        <v>966.34</v>
      </c>
      <c r="Q5329">
        <v>27.27</v>
      </c>
    </row>
    <row r="5330" spans="2:17" hidden="1">
      <c r="B5330">
        <v>2015</v>
      </c>
      <c r="C5330">
        <v>6</v>
      </c>
      <c r="D5330" t="s">
        <v>338</v>
      </c>
      <c r="E5330" t="s">
        <v>339</v>
      </c>
      <c r="F5330" t="s">
        <v>355</v>
      </c>
      <c r="G5330" t="s">
        <v>356</v>
      </c>
      <c r="H5330" t="s">
        <v>153</v>
      </c>
      <c r="I5330" t="s">
        <v>21</v>
      </c>
      <c r="J5330" t="s">
        <v>31</v>
      </c>
      <c r="K5330" t="s">
        <v>357</v>
      </c>
      <c r="L5330" t="s">
        <v>24</v>
      </c>
      <c r="M5330" t="s">
        <v>25</v>
      </c>
      <c r="N5330">
        <v>2610</v>
      </c>
      <c r="O5330">
        <v>29264.13</v>
      </c>
      <c r="P5330">
        <v>15504.28</v>
      </c>
      <c r="Q5330">
        <v>-10858.23</v>
      </c>
    </row>
    <row r="5331" spans="2:17" hidden="1">
      <c r="B5331">
        <v>2015</v>
      </c>
      <c r="C5331">
        <v>6</v>
      </c>
      <c r="D5331" t="s">
        <v>338</v>
      </c>
      <c r="E5331" t="s">
        <v>339</v>
      </c>
      <c r="F5331" t="s">
        <v>355</v>
      </c>
      <c r="G5331" t="s">
        <v>356</v>
      </c>
      <c r="H5331" t="s">
        <v>153</v>
      </c>
      <c r="I5331" t="s">
        <v>21</v>
      </c>
      <c r="J5331" t="s">
        <v>31</v>
      </c>
      <c r="K5331" t="s">
        <v>357</v>
      </c>
      <c r="L5331" t="s">
        <v>24</v>
      </c>
      <c r="M5331" t="s">
        <v>26</v>
      </c>
      <c r="N5331">
        <v>1285</v>
      </c>
      <c r="O5331">
        <v>73998</v>
      </c>
      <c r="P5331">
        <v>32842.1</v>
      </c>
      <c r="Q5331">
        <v>-14747.54</v>
      </c>
    </row>
    <row r="5332" spans="2:17" hidden="1">
      <c r="B5332">
        <v>2015</v>
      </c>
      <c r="C5332">
        <v>6</v>
      </c>
      <c r="D5332" t="s">
        <v>338</v>
      </c>
      <c r="E5332" t="s">
        <v>339</v>
      </c>
      <c r="F5332" t="s">
        <v>355</v>
      </c>
      <c r="G5332" t="s">
        <v>356</v>
      </c>
      <c r="H5332" t="s">
        <v>153</v>
      </c>
      <c r="I5332" t="s">
        <v>21</v>
      </c>
      <c r="J5332" t="s">
        <v>31</v>
      </c>
      <c r="K5332" t="s">
        <v>357</v>
      </c>
      <c r="L5332" t="s">
        <v>24</v>
      </c>
      <c r="M5332" t="s">
        <v>27</v>
      </c>
      <c r="N5332">
        <v>283</v>
      </c>
      <c r="O5332">
        <v>56113</v>
      </c>
      <c r="P5332">
        <v>34582.92</v>
      </c>
      <c r="Q5332">
        <v>0</v>
      </c>
    </row>
    <row r="5333" spans="2:17" hidden="1">
      <c r="B5333">
        <v>2015</v>
      </c>
      <c r="C5333">
        <v>6</v>
      </c>
      <c r="D5333" t="s">
        <v>338</v>
      </c>
      <c r="E5333" t="s">
        <v>339</v>
      </c>
      <c r="F5333" t="s">
        <v>358</v>
      </c>
      <c r="G5333" t="s">
        <v>359</v>
      </c>
      <c r="H5333" t="s">
        <v>121</v>
      </c>
      <c r="I5333" t="s">
        <v>1076</v>
      </c>
      <c r="J5333" t="s">
        <v>31</v>
      </c>
      <c r="K5333" t="s">
        <v>360</v>
      </c>
      <c r="L5333" t="s">
        <v>24</v>
      </c>
      <c r="M5333" t="s">
        <v>25</v>
      </c>
      <c r="N5333">
        <v>25768</v>
      </c>
      <c r="O5333">
        <v>332566.21999999997</v>
      </c>
      <c r="P5333">
        <v>204526.4</v>
      </c>
      <c r="Q5333">
        <v>-42038.73</v>
      </c>
    </row>
    <row r="5334" spans="2:17" hidden="1">
      <c r="B5334">
        <v>2015</v>
      </c>
      <c r="C5334">
        <v>6</v>
      </c>
      <c r="D5334" t="s">
        <v>338</v>
      </c>
      <c r="E5334" t="s">
        <v>339</v>
      </c>
      <c r="F5334" t="s">
        <v>358</v>
      </c>
      <c r="G5334" t="s">
        <v>359</v>
      </c>
      <c r="H5334" t="s">
        <v>121</v>
      </c>
      <c r="I5334" t="s">
        <v>1076</v>
      </c>
      <c r="J5334" t="s">
        <v>31</v>
      </c>
      <c r="K5334" t="s">
        <v>360</v>
      </c>
      <c r="L5334" t="s">
        <v>24</v>
      </c>
      <c r="M5334" t="s">
        <v>26</v>
      </c>
      <c r="N5334">
        <v>28994</v>
      </c>
      <c r="O5334">
        <v>1763037.26</v>
      </c>
      <c r="P5334">
        <v>867705.3</v>
      </c>
      <c r="Q5334">
        <v>-112129.81</v>
      </c>
    </row>
    <row r="5335" spans="2:17" hidden="1">
      <c r="B5335">
        <v>2015</v>
      </c>
      <c r="C5335">
        <v>6</v>
      </c>
      <c r="D5335" t="s">
        <v>338</v>
      </c>
      <c r="E5335" t="s">
        <v>339</v>
      </c>
      <c r="F5335" t="s">
        <v>358</v>
      </c>
      <c r="G5335" t="s">
        <v>359</v>
      </c>
      <c r="H5335" t="s">
        <v>121</v>
      </c>
      <c r="I5335" t="s">
        <v>1076</v>
      </c>
      <c r="J5335" t="s">
        <v>31</v>
      </c>
      <c r="K5335" t="s">
        <v>360</v>
      </c>
      <c r="L5335" t="s">
        <v>24</v>
      </c>
      <c r="M5335" t="s">
        <v>27</v>
      </c>
      <c r="N5335">
        <v>8104</v>
      </c>
      <c r="O5335">
        <v>1484613.9</v>
      </c>
      <c r="P5335">
        <v>798107.22</v>
      </c>
      <c r="Q5335">
        <v>22546.89</v>
      </c>
    </row>
    <row r="5336" spans="2:17" hidden="1">
      <c r="B5336">
        <v>2015</v>
      </c>
      <c r="C5336">
        <v>6</v>
      </c>
      <c r="D5336" t="s">
        <v>338</v>
      </c>
      <c r="E5336" t="s">
        <v>339</v>
      </c>
      <c r="F5336" t="s">
        <v>361</v>
      </c>
      <c r="G5336" t="s">
        <v>362</v>
      </c>
      <c r="H5336" t="s">
        <v>140</v>
      </c>
      <c r="I5336" t="s">
        <v>1076</v>
      </c>
      <c r="J5336" t="s">
        <v>31</v>
      </c>
      <c r="K5336" t="s">
        <v>363</v>
      </c>
      <c r="L5336" t="s">
        <v>24</v>
      </c>
      <c r="M5336" t="s">
        <v>25</v>
      </c>
      <c r="N5336">
        <v>2156</v>
      </c>
      <c r="O5336">
        <v>27475.61</v>
      </c>
      <c r="P5336">
        <v>17004.310000000001</v>
      </c>
      <c r="Q5336">
        <v>-3556.16</v>
      </c>
    </row>
    <row r="5337" spans="2:17" hidden="1">
      <c r="B5337">
        <v>2015</v>
      </c>
      <c r="C5337">
        <v>6</v>
      </c>
      <c r="D5337" t="s">
        <v>338</v>
      </c>
      <c r="E5337" t="s">
        <v>339</v>
      </c>
      <c r="F5337" t="s">
        <v>361</v>
      </c>
      <c r="G5337" t="s">
        <v>362</v>
      </c>
      <c r="H5337" t="s">
        <v>140</v>
      </c>
      <c r="I5337" t="s">
        <v>1076</v>
      </c>
      <c r="J5337" t="s">
        <v>31</v>
      </c>
      <c r="K5337" t="s">
        <v>363</v>
      </c>
      <c r="L5337" t="s">
        <v>24</v>
      </c>
      <c r="M5337" t="s">
        <v>26</v>
      </c>
      <c r="N5337">
        <v>1294</v>
      </c>
      <c r="O5337">
        <v>72552.259999999995</v>
      </c>
      <c r="P5337">
        <v>36275.35</v>
      </c>
      <c r="Q5337">
        <v>-5021.91</v>
      </c>
    </row>
    <row r="5338" spans="2:17" hidden="1">
      <c r="B5338">
        <v>2015</v>
      </c>
      <c r="C5338">
        <v>6</v>
      </c>
      <c r="D5338" t="s">
        <v>338</v>
      </c>
      <c r="E5338" t="s">
        <v>339</v>
      </c>
      <c r="F5338" t="s">
        <v>361</v>
      </c>
      <c r="G5338" t="s">
        <v>362</v>
      </c>
      <c r="H5338" t="s">
        <v>140</v>
      </c>
      <c r="I5338" t="s">
        <v>1076</v>
      </c>
      <c r="J5338" t="s">
        <v>31</v>
      </c>
      <c r="K5338" t="s">
        <v>363</v>
      </c>
      <c r="L5338" t="s">
        <v>24</v>
      </c>
      <c r="M5338" t="s">
        <v>27</v>
      </c>
      <c r="N5338">
        <v>431</v>
      </c>
      <c r="O5338">
        <v>82335.56</v>
      </c>
      <c r="P5338">
        <v>45038.86</v>
      </c>
      <c r="Q5338">
        <v>1285.74</v>
      </c>
    </row>
    <row r="5339" spans="2:17" hidden="1">
      <c r="B5339">
        <v>2015</v>
      </c>
      <c r="C5339">
        <v>6</v>
      </c>
      <c r="D5339" t="s">
        <v>338</v>
      </c>
      <c r="E5339" t="s">
        <v>339</v>
      </c>
      <c r="F5339" t="s">
        <v>364</v>
      </c>
      <c r="G5339" t="s">
        <v>365</v>
      </c>
      <c r="H5339" t="s">
        <v>121</v>
      </c>
      <c r="I5339" t="s">
        <v>1076</v>
      </c>
      <c r="J5339" t="s">
        <v>31</v>
      </c>
      <c r="K5339" t="s">
        <v>366</v>
      </c>
      <c r="L5339" t="s">
        <v>24</v>
      </c>
      <c r="M5339" t="s">
        <v>25</v>
      </c>
      <c r="N5339">
        <v>10514</v>
      </c>
      <c r="O5339">
        <v>98618.7</v>
      </c>
      <c r="P5339">
        <v>69381.649999999994</v>
      </c>
      <c r="Q5339">
        <v>-12469.33</v>
      </c>
    </row>
    <row r="5340" spans="2:17" hidden="1">
      <c r="B5340">
        <v>2015</v>
      </c>
      <c r="C5340">
        <v>6</v>
      </c>
      <c r="D5340" t="s">
        <v>338</v>
      </c>
      <c r="E5340" t="s">
        <v>339</v>
      </c>
      <c r="F5340" t="s">
        <v>364</v>
      </c>
      <c r="G5340" t="s">
        <v>365</v>
      </c>
      <c r="H5340" t="s">
        <v>121</v>
      </c>
      <c r="I5340" t="s">
        <v>1076</v>
      </c>
      <c r="J5340" t="s">
        <v>31</v>
      </c>
      <c r="K5340" t="s">
        <v>366</v>
      </c>
      <c r="L5340" t="s">
        <v>24</v>
      </c>
      <c r="M5340" t="s">
        <v>26</v>
      </c>
      <c r="N5340">
        <v>6066</v>
      </c>
      <c r="O5340">
        <v>355237.22</v>
      </c>
      <c r="P5340">
        <v>175106.18</v>
      </c>
      <c r="Q5340">
        <v>-22990.33</v>
      </c>
    </row>
    <row r="5341" spans="2:17" hidden="1">
      <c r="B5341">
        <v>2015</v>
      </c>
      <c r="C5341">
        <v>6</v>
      </c>
      <c r="D5341" t="s">
        <v>338</v>
      </c>
      <c r="E5341" t="s">
        <v>339</v>
      </c>
      <c r="F5341" t="s">
        <v>364</v>
      </c>
      <c r="G5341" t="s">
        <v>365</v>
      </c>
      <c r="H5341" t="s">
        <v>121</v>
      </c>
      <c r="I5341" t="s">
        <v>1076</v>
      </c>
      <c r="J5341" t="s">
        <v>31</v>
      </c>
      <c r="K5341" t="s">
        <v>366</v>
      </c>
      <c r="L5341" t="s">
        <v>24</v>
      </c>
      <c r="M5341" t="s">
        <v>27</v>
      </c>
      <c r="N5341">
        <v>1727</v>
      </c>
      <c r="O5341">
        <v>356105.17</v>
      </c>
      <c r="P5341">
        <v>190753</v>
      </c>
      <c r="Q5341">
        <v>5391.04</v>
      </c>
    </row>
    <row r="5342" spans="2:17" hidden="1">
      <c r="B5342">
        <v>2015</v>
      </c>
      <c r="C5342">
        <v>6</v>
      </c>
      <c r="D5342" t="s">
        <v>338</v>
      </c>
      <c r="E5342" t="s">
        <v>339</v>
      </c>
      <c r="F5342" t="s">
        <v>367</v>
      </c>
      <c r="G5342" t="s">
        <v>368</v>
      </c>
      <c r="H5342" t="s">
        <v>20</v>
      </c>
      <c r="I5342" t="s">
        <v>21</v>
      </c>
      <c r="J5342" t="s">
        <v>31</v>
      </c>
      <c r="K5342" t="s">
        <v>369</v>
      </c>
      <c r="L5342" t="s">
        <v>24</v>
      </c>
      <c r="M5342" t="s">
        <v>25</v>
      </c>
      <c r="N5342">
        <v>3778</v>
      </c>
      <c r="O5342">
        <v>20303.150000000001</v>
      </c>
      <c r="P5342">
        <v>19607.14</v>
      </c>
      <c r="Q5342">
        <v>-8071.25</v>
      </c>
    </row>
    <row r="5343" spans="2:17" hidden="1">
      <c r="B5343">
        <v>2015</v>
      </c>
      <c r="C5343">
        <v>6</v>
      </c>
      <c r="D5343" t="s">
        <v>338</v>
      </c>
      <c r="E5343" t="s">
        <v>339</v>
      </c>
      <c r="F5343" t="s">
        <v>367</v>
      </c>
      <c r="G5343" t="s">
        <v>368</v>
      </c>
      <c r="H5343" t="s">
        <v>20</v>
      </c>
      <c r="I5343" t="s">
        <v>21</v>
      </c>
      <c r="J5343" t="s">
        <v>31</v>
      </c>
      <c r="K5343" t="s">
        <v>369</v>
      </c>
      <c r="L5343" t="s">
        <v>24</v>
      </c>
      <c r="M5343" t="s">
        <v>26</v>
      </c>
      <c r="N5343">
        <v>183</v>
      </c>
      <c r="O5343">
        <v>9248.5</v>
      </c>
      <c r="P5343">
        <v>4456.09</v>
      </c>
      <c r="Q5343">
        <v>-2184.7800000000002</v>
      </c>
    </row>
    <row r="5344" spans="2:17" hidden="1">
      <c r="B5344">
        <v>2015</v>
      </c>
      <c r="C5344">
        <v>6</v>
      </c>
      <c r="D5344" t="s">
        <v>338</v>
      </c>
      <c r="E5344" t="s">
        <v>339</v>
      </c>
      <c r="F5344" t="s">
        <v>367</v>
      </c>
      <c r="G5344" t="s">
        <v>368</v>
      </c>
      <c r="H5344" t="s">
        <v>20</v>
      </c>
      <c r="I5344" t="s">
        <v>21</v>
      </c>
      <c r="J5344" t="s">
        <v>31</v>
      </c>
      <c r="K5344" t="s">
        <v>369</v>
      </c>
      <c r="L5344" t="s">
        <v>24</v>
      </c>
      <c r="M5344" t="s">
        <v>27</v>
      </c>
      <c r="N5344">
        <v>33</v>
      </c>
      <c r="O5344">
        <v>7976.2</v>
      </c>
      <c r="P5344">
        <v>5394.35</v>
      </c>
      <c r="Q5344">
        <v>152</v>
      </c>
    </row>
    <row r="5345" spans="2:17" hidden="1">
      <c r="B5345">
        <v>2015</v>
      </c>
      <c r="C5345">
        <v>6</v>
      </c>
      <c r="D5345" t="s">
        <v>338</v>
      </c>
      <c r="E5345" t="s">
        <v>339</v>
      </c>
      <c r="F5345" t="s">
        <v>370</v>
      </c>
      <c r="G5345" t="s">
        <v>371</v>
      </c>
      <c r="H5345" t="s">
        <v>144</v>
      </c>
      <c r="I5345" t="s">
        <v>21</v>
      </c>
      <c r="J5345" t="s">
        <v>31</v>
      </c>
      <c r="K5345" t="s">
        <v>372</v>
      </c>
      <c r="L5345" t="s">
        <v>24</v>
      </c>
      <c r="M5345" t="s">
        <v>25</v>
      </c>
      <c r="N5345">
        <v>1538</v>
      </c>
      <c r="O5345">
        <v>17666.21</v>
      </c>
      <c r="P5345">
        <v>10220.459999999999</v>
      </c>
      <c r="Q5345">
        <v>-7067.88</v>
      </c>
    </row>
    <row r="5346" spans="2:17" hidden="1">
      <c r="B5346">
        <v>2015</v>
      </c>
      <c r="C5346">
        <v>6</v>
      </c>
      <c r="D5346" t="s">
        <v>338</v>
      </c>
      <c r="E5346" t="s">
        <v>339</v>
      </c>
      <c r="F5346" t="s">
        <v>370</v>
      </c>
      <c r="G5346" t="s">
        <v>371</v>
      </c>
      <c r="H5346" t="s">
        <v>144</v>
      </c>
      <c r="I5346" t="s">
        <v>21</v>
      </c>
      <c r="J5346" t="s">
        <v>31</v>
      </c>
      <c r="K5346" t="s">
        <v>372</v>
      </c>
      <c r="L5346" t="s">
        <v>24</v>
      </c>
      <c r="M5346" t="s">
        <v>26</v>
      </c>
      <c r="N5346">
        <v>685</v>
      </c>
      <c r="O5346">
        <v>38924.35</v>
      </c>
      <c r="P5346">
        <v>19505.75</v>
      </c>
      <c r="Q5346">
        <v>-8224.24</v>
      </c>
    </row>
    <row r="5347" spans="2:17" hidden="1">
      <c r="B5347">
        <v>2015</v>
      </c>
      <c r="C5347">
        <v>6</v>
      </c>
      <c r="D5347" t="s">
        <v>338</v>
      </c>
      <c r="E5347" t="s">
        <v>339</v>
      </c>
      <c r="F5347" t="s">
        <v>370</v>
      </c>
      <c r="G5347" t="s">
        <v>371</v>
      </c>
      <c r="H5347" t="s">
        <v>144</v>
      </c>
      <c r="I5347" t="s">
        <v>21</v>
      </c>
      <c r="J5347" t="s">
        <v>31</v>
      </c>
      <c r="K5347" t="s">
        <v>372</v>
      </c>
      <c r="L5347" t="s">
        <v>24</v>
      </c>
      <c r="M5347" t="s">
        <v>27</v>
      </c>
      <c r="N5347">
        <v>152</v>
      </c>
      <c r="O5347">
        <v>29650.48</v>
      </c>
      <c r="P5347">
        <v>20249.919999999998</v>
      </c>
      <c r="Q5347">
        <v>590.79999999999995</v>
      </c>
    </row>
    <row r="5348" spans="2:17" hidden="1">
      <c r="B5348">
        <v>2015</v>
      </c>
      <c r="C5348">
        <v>6</v>
      </c>
      <c r="D5348" t="s">
        <v>338</v>
      </c>
      <c r="E5348" t="s">
        <v>339</v>
      </c>
      <c r="F5348" t="s">
        <v>1040</v>
      </c>
      <c r="G5348" t="s">
        <v>1041</v>
      </c>
      <c r="H5348" t="s">
        <v>30</v>
      </c>
      <c r="I5348" t="s">
        <v>21</v>
      </c>
      <c r="J5348" t="s">
        <v>31</v>
      </c>
      <c r="K5348" t="s">
        <v>1042</v>
      </c>
      <c r="L5348" t="s">
        <v>24</v>
      </c>
      <c r="M5348" t="s">
        <v>25</v>
      </c>
      <c r="N5348">
        <v>595</v>
      </c>
      <c r="O5348">
        <v>2882</v>
      </c>
      <c r="P5348">
        <v>3541.96</v>
      </c>
      <c r="Q5348">
        <v>-1647.82</v>
      </c>
    </row>
    <row r="5349" spans="2:17" hidden="1">
      <c r="B5349">
        <v>2015</v>
      </c>
      <c r="C5349">
        <v>6</v>
      </c>
      <c r="D5349" t="s">
        <v>338</v>
      </c>
      <c r="E5349" t="s">
        <v>339</v>
      </c>
      <c r="F5349" t="s">
        <v>1040</v>
      </c>
      <c r="G5349" t="s">
        <v>1041</v>
      </c>
      <c r="H5349" t="s">
        <v>30</v>
      </c>
      <c r="I5349" t="s">
        <v>21</v>
      </c>
      <c r="J5349" t="s">
        <v>31</v>
      </c>
      <c r="K5349" t="s">
        <v>1042</v>
      </c>
      <c r="L5349" t="s">
        <v>24</v>
      </c>
      <c r="M5349" t="s">
        <v>26</v>
      </c>
      <c r="N5349">
        <v>22</v>
      </c>
      <c r="O5349">
        <v>1130</v>
      </c>
      <c r="P5349">
        <v>575.84</v>
      </c>
      <c r="Q5349">
        <v>-377.52</v>
      </c>
    </row>
    <row r="5350" spans="2:17" hidden="1">
      <c r="B5350">
        <v>2015</v>
      </c>
      <c r="C5350">
        <v>6</v>
      </c>
      <c r="D5350" t="s">
        <v>338</v>
      </c>
      <c r="E5350" t="s">
        <v>339</v>
      </c>
      <c r="F5350" t="s">
        <v>373</v>
      </c>
      <c r="G5350" t="s">
        <v>374</v>
      </c>
      <c r="H5350" t="s">
        <v>30</v>
      </c>
      <c r="I5350" t="s">
        <v>21</v>
      </c>
      <c r="J5350" t="s">
        <v>31</v>
      </c>
      <c r="K5350" t="s">
        <v>375</v>
      </c>
      <c r="L5350" t="s">
        <v>24</v>
      </c>
      <c r="M5350" t="s">
        <v>25</v>
      </c>
      <c r="N5350">
        <v>791</v>
      </c>
      <c r="O5350">
        <v>5576.02</v>
      </c>
      <c r="P5350">
        <v>5012.57</v>
      </c>
      <c r="Q5350">
        <v>-3198.18</v>
      </c>
    </row>
    <row r="5351" spans="2:17" hidden="1">
      <c r="B5351">
        <v>2015</v>
      </c>
      <c r="C5351">
        <v>6</v>
      </c>
      <c r="D5351" t="s">
        <v>338</v>
      </c>
      <c r="E5351" t="s">
        <v>339</v>
      </c>
      <c r="F5351" t="s">
        <v>373</v>
      </c>
      <c r="G5351" t="s">
        <v>374</v>
      </c>
      <c r="H5351" t="s">
        <v>30</v>
      </c>
      <c r="I5351" t="s">
        <v>21</v>
      </c>
      <c r="J5351" t="s">
        <v>31</v>
      </c>
      <c r="K5351" t="s">
        <v>375</v>
      </c>
      <c r="L5351" t="s">
        <v>24</v>
      </c>
      <c r="M5351" t="s">
        <v>26</v>
      </c>
      <c r="N5351">
        <v>165</v>
      </c>
      <c r="O5351">
        <v>8859.1</v>
      </c>
      <c r="P5351">
        <v>4427.97</v>
      </c>
      <c r="Q5351">
        <v>-3028.98</v>
      </c>
    </row>
    <row r="5352" spans="2:17" hidden="1">
      <c r="B5352">
        <v>2015</v>
      </c>
      <c r="C5352">
        <v>6</v>
      </c>
      <c r="D5352" t="s">
        <v>338</v>
      </c>
      <c r="E5352" t="s">
        <v>339</v>
      </c>
      <c r="F5352" t="s">
        <v>373</v>
      </c>
      <c r="G5352" t="s">
        <v>374</v>
      </c>
      <c r="H5352" t="s">
        <v>30</v>
      </c>
      <c r="I5352" t="s">
        <v>21</v>
      </c>
      <c r="J5352" t="s">
        <v>31</v>
      </c>
      <c r="K5352" t="s">
        <v>375</v>
      </c>
      <c r="L5352" t="s">
        <v>24</v>
      </c>
      <c r="M5352" t="s">
        <v>27</v>
      </c>
      <c r="N5352">
        <v>12</v>
      </c>
      <c r="O5352">
        <v>1920</v>
      </c>
      <c r="P5352">
        <v>1537.79</v>
      </c>
      <c r="Q5352">
        <v>43.28</v>
      </c>
    </row>
    <row r="5353" spans="2:17" hidden="1">
      <c r="B5353">
        <v>2015</v>
      </c>
      <c r="C5353">
        <v>6</v>
      </c>
      <c r="D5353" t="s">
        <v>338</v>
      </c>
      <c r="E5353" t="s">
        <v>339</v>
      </c>
      <c r="F5353" t="s">
        <v>376</v>
      </c>
      <c r="G5353" t="s">
        <v>377</v>
      </c>
      <c r="H5353" t="s">
        <v>30</v>
      </c>
      <c r="I5353" t="s">
        <v>21</v>
      </c>
      <c r="J5353" t="s">
        <v>31</v>
      </c>
      <c r="K5353" t="s">
        <v>375</v>
      </c>
      <c r="L5353" t="s">
        <v>24</v>
      </c>
      <c r="M5353" t="s">
        <v>25</v>
      </c>
      <c r="N5353">
        <v>757</v>
      </c>
      <c r="O5353">
        <v>9720</v>
      </c>
      <c r="P5353">
        <v>5553.74</v>
      </c>
      <c r="Q5353">
        <v>-5575.73</v>
      </c>
    </row>
    <row r="5354" spans="2:17" hidden="1">
      <c r="B5354">
        <v>2015</v>
      </c>
      <c r="C5354">
        <v>6</v>
      </c>
      <c r="D5354" t="s">
        <v>338</v>
      </c>
      <c r="E5354" t="s">
        <v>339</v>
      </c>
      <c r="F5354" t="s">
        <v>376</v>
      </c>
      <c r="G5354" t="s">
        <v>377</v>
      </c>
      <c r="H5354" t="s">
        <v>30</v>
      </c>
      <c r="I5354" t="s">
        <v>21</v>
      </c>
      <c r="J5354" t="s">
        <v>31</v>
      </c>
      <c r="K5354" t="s">
        <v>375</v>
      </c>
      <c r="L5354" t="s">
        <v>24</v>
      </c>
      <c r="M5354" t="s">
        <v>26</v>
      </c>
      <c r="N5354">
        <v>518</v>
      </c>
      <c r="O5354">
        <v>27945</v>
      </c>
      <c r="P5354">
        <v>14594.51</v>
      </c>
      <c r="Q5354">
        <v>-8914.7800000000007</v>
      </c>
    </row>
    <row r="5355" spans="2:17" hidden="1">
      <c r="B5355">
        <v>2015</v>
      </c>
      <c r="C5355">
        <v>6</v>
      </c>
      <c r="D5355" t="s">
        <v>338</v>
      </c>
      <c r="E5355" t="s">
        <v>339</v>
      </c>
      <c r="F5355" t="s">
        <v>376</v>
      </c>
      <c r="G5355" t="s">
        <v>377</v>
      </c>
      <c r="H5355" t="s">
        <v>30</v>
      </c>
      <c r="I5355" t="s">
        <v>21</v>
      </c>
      <c r="J5355" t="s">
        <v>31</v>
      </c>
      <c r="K5355" t="s">
        <v>375</v>
      </c>
      <c r="L5355" t="s">
        <v>24</v>
      </c>
      <c r="M5355" t="s">
        <v>27</v>
      </c>
      <c r="N5355">
        <v>50</v>
      </c>
      <c r="O5355">
        <v>10539</v>
      </c>
      <c r="P5355">
        <v>8357.49</v>
      </c>
      <c r="Q5355">
        <v>235.33</v>
      </c>
    </row>
    <row r="5356" spans="2:17" hidden="1">
      <c r="B5356">
        <v>2015</v>
      </c>
      <c r="C5356">
        <v>6</v>
      </c>
      <c r="D5356" t="s">
        <v>338</v>
      </c>
      <c r="E5356" t="s">
        <v>339</v>
      </c>
      <c r="F5356" t="s">
        <v>378</v>
      </c>
      <c r="G5356" t="s">
        <v>379</v>
      </c>
      <c r="H5356" t="s">
        <v>30</v>
      </c>
      <c r="I5356" t="s">
        <v>21</v>
      </c>
      <c r="J5356" t="s">
        <v>31</v>
      </c>
      <c r="K5356" t="s">
        <v>380</v>
      </c>
      <c r="L5356" t="s">
        <v>24</v>
      </c>
      <c r="M5356" t="s">
        <v>25</v>
      </c>
      <c r="N5356">
        <v>9251</v>
      </c>
      <c r="O5356">
        <v>47868.01</v>
      </c>
      <c r="P5356">
        <v>55593.86</v>
      </c>
      <c r="Q5356">
        <v>-27349.32</v>
      </c>
    </row>
    <row r="5357" spans="2:17" hidden="1">
      <c r="B5357">
        <v>2015</v>
      </c>
      <c r="C5357">
        <v>6</v>
      </c>
      <c r="D5357" t="s">
        <v>338</v>
      </c>
      <c r="E5357" t="s">
        <v>339</v>
      </c>
      <c r="F5357" t="s">
        <v>378</v>
      </c>
      <c r="G5357" t="s">
        <v>379</v>
      </c>
      <c r="H5357" t="s">
        <v>30</v>
      </c>
      <c r="I5357" t="s">
        <v>21</v>
      </c>
      <c r="J5357" t="s">
        <v>31</v>
      </c>
      <c r="K5357" t="s">
        <v>380</v>
      </c>
      <c r="L5357" t="s">
        <v>24</v>
      </c>
      <c r="M5357" t="s">
        <v>26</v>
      </c>
      <c r="N5357">
        <v>175</v>
      </c>
      <c r="O5357">
        <v>7714.4</v>
      </c>
      <c r="P5357">
        <v>3628.76</v>
      </c>
      <c r="Q5357">
        <v>-3002.05</v>
      </c>
    </row>
    <row r="5358" spans="2:17" hidden="1">
      <c r="B5358">
        <v>2015</v>
      </c>
      <c r="C5358">
        <v>6</v>
      </c>
      <c r="D5358" t="s">
        <v>338</v>
      </c>
      <c r="E5358" t="s">
        <v>339</v>
      </c>
      <c r="F5358" t="s">
        <v>378</v>
      </c>
      <c r="G5358" t="s">
        <v>379</v>
      </c>
      <c r="H5358" t="s">
        <v>30</v>
      </c>
      <c r="I5358" t="s">
        <v>21</v>
      </c>
      <c r="J5358" t="s">
        <v>31</v>
      </c>
      <c r="K5358" t="s">
        <v>380</v>
      </c>
      <c r="L5358" t="s">
        <v>24</v>
      </c>
      <c r="M5358" t="s">
        <v>27</v>
      </c>
      <c r="N5358">
        <v>11</v>
      </c>
      <c r="O5358">
        <v>2189.35</v>
      </c>
      <c r="P5358">
        <v>1733.04</v>
      </c>
      <c r="Q5358">
        <v>48.95</v>
      </c>
    </row>
    <row r="5359" spans="2:17" hidden="1">
      <c r="B5359">
        <v>2015</v>
      </c>
      <c r="C5359">
        <v>6</v>
      </c>
      <c r="D5359" t="s">
        <v>338</v>
      </c>
      <c r="E5359" t="s">
        <v>339</v>
      </c>
      <c r="F5359" t="s">
        <v>381</v>
      </c>
      <c r="G5359" t="s">
        <v>382</v>
      </c>
      <c r="H5359" t="s">
        <v>30</v>
      </c>
      <c r="I5359" t="s">
        <v>21</v>
      </c>
      <c r="J5359" t="s">
        <v>31</v>
      </c>
      <c r="K5359" t="s">
        <v>383</v>
      </c>
      <c r="L5359" t="s">
        <v>24</v>
      </c>
      <c r="M5359" t="s">
        <v>25</v>
      </c>
      <c r="N5359">
        <v>1</v>
      </c>
      <c r="O5359">
        <v>0</v>
      </c>
      <c r="P5359">
        <v>5.12</v>
      </c>
      <c r="Q5359">
        <v>0</v>
      </c>
    </row>
    <row r="5360" spans="2:17" hidden="1">
      <c r="B5360">
        <v>2015</v>
      </c>
      <c r="C5360">
        <v>6</v>
      </c>
      <c r="D5360" t="s">
        <v>338</v>
      </c>
      <c r="E5360" t="s">
        <v>339</v>
      </c>
      <c r="F5360" t="s">
        <v>384</v>
      </c>
      <c r="G5360" t="s">
        <v>385</v>
      </c>
      <c r="H5360" t="s">
        <v>30</v>
      </c>
      <c r="I5360" t="s">
        <v>21</v>
      </c>
      <c r="J5360" t="s">
        <v>31</v>
      </c>
      <c r="K5360" t="s">
        <v>380</v>
      </c>
      <c r="L5360" t="s">
        <v>24</v>
      </c>
      <c r="M5360" t="s">
        <v>25</v>
      </c>
      <c r="N5360">
        <v>782</v>
      </c>
      <c r="O5360">
        <v>6032</v>
      </c>
      <c r="P5360">
        <v>5045.24</v>
      </c>
      <c r="Q5360">
        <v>-3459.51</v>
      </c>
    </row>
    <row r="5361" spans="2:17" hidden="1">
      <c r="B5361">
        <v>2015</v>
      </c>
      <c r="C5361">
        <v>6</v>
      </c>
      <c r="D5361" t="s">
        <v>338</v>
      </c>
      <c r="E5361" t="s">
        <v>339</v>
      </c>
      <c r="F5361" t="s">
        <v>384</v>
      </c>
      <c r="G5361" t="s">
        <v>385</v>
      </c>
      <c r="H5361" t="s">
        <v>30</v>
      </c>
      <c r="I5361" t="s">
        <v>21</v>
      </c>
      <c r="J5361" t="s">
        <v>31</v>
      </c>
      <c r="K5361" t="s">
        <v>380</v>
      </c>
      <c r="L5361" t="s">
        <v>24</v>
      </c>
      <c r="M5361" t="s">
        <v>26</v>
      </c>
      <c r="N5361">
        <v>62</v>
      </c>
      <c r="O5361">
        <v>2747</v>
      </c>
      <c r="P5361">
        <v>1300.6600000000001</v>
      </c>
      <c r="Q5361">
        <v>-1067.02</v>
      </c>
    </row>
    <row r="5362" spans="2:17" hidden="1">
      <c r="B5362">
        <v>2015</v>
      </c>
      <c r="C5362">
        <v>6</v>
      </c>
      <c r="D5362" t="s">
        <v>338</v>
      </c>
      <c r="E5362" t="s">
        <v>339</v>
      </c>
      <c r="F5362" t="s">
        <v>384</v>
      </c>
      <c r="G5362" t="s">
        <v>385</v>
      </c>
      <c r="H5362" t="s">
        <v>30</v>
      </c>
      <c r="I5362" t="s">
        <v>21</v>
      </c>
      <c r="J5362" t="s">
        <v>31</v>
      </c>
      <c r="K5362" t="s">
        <v>380</v>
      </c>
      <c r="L5362" t="s">
        <v>24</v>
      </c>
      <c r="M5362" t="s">
        <v>27</v>
      </c>
      <c r="N5362">
        <v>3</v>
      </c>
      <c r="O5362">
        <v>428</v>
      </c>
      <c r="P5362">
        <v>344.52</v>
      </c>
      <c r="Q5362">
        <v>9.6999999999999993</v>
      </c>
    </row>
    <row r="5363" spans="2:17" hidden="1">
      <c r="B5363">
        <v>2015</v>
      </c>
      <c r="C5363">
        <v>6</v>
      </c>
      <c r="D5363" t="s">
        <v>338</v>
      </c>
      <c r="E5363" t="s">
        <v>339</v>
      </c>
      <c r="F5363" t="s">
        <v>386</v>
      </c>
      <c r="G5363" t="s">
        <v>387</v>
      </c>
      <c r="H5363" t="s">
        <v>30</v>
      </c>
      <c r="I5363" t="s">
        <v>21</v>
      </c>
      <c r="J5363" t="s">
        <v>31</v>
      </c>
      <c r="K5363" t="s">
        <v>380</v>
      </c>
      <c r="L5363" t="s">
        <v>24</v>
      </c>
      <c r="M5363" t="s">
        <v>25</v>
      </c>
      <c r="N5363">
        <v>1343</v>
      </c>
      <c r="O5363">
        <v>7221.32</v>
      </c>
      <c r="P5363">
        <v>8118.34</v>
      </c>
      <c r="Q5363">
        <v>-4128.53</v>
      </c>
    </row>
    <row r="5364" spans="2:17" hidden="1">
      <c r="B5364">
        <v>2015</v>
      </c>
      <c r="C5364">
        <v>6</v>
      </c>
      <c r="D5364" t="s">
        <v>338</v>
      </c>
      <c r="E5364" t="s">
        <v>339</v>
      </c>
      <c r="F5364" t="s">
        <v>386</v>
      </c>
      <c r="G5364" t="s">
        <v>387</v>
      </c>
      <c r="H5364" t="s">
        <v>30</v>
      </c>
      <c r="I5364" t="s">
        <v>21</v>
      </c>
      <c r="J5364" t="s">
        <v>31</v>
      </c>
      <c r="K5364" t="s">
        <v>380</v>
      </c>
      <c r="L5364" t="s">
        <v>24</v>
      </c>
      <c r="M5364" t="s">
        <v>26</v>
      </c>
      <c r="N5364">
        <v>22</v>
      </c>
      <c r="O5364">
        <v>964.74</v>
      </c>
      <c r="P5364">
        <v>452.87</v>
      </c>
      <c r="Q5364">
        <v>-377.52</v>
      </c>
    </row>
    <row r="5365" spans="2:17" hidden="1">
      <c r="B5365">
        <v>2015</v>
      </c>
      <c r="C5365">
        <v>6</v>
      </c>
      <c r="D5365" t="s">
        <v>388</v>
      </c>
      <c r="E5365" t="s">
        <v>389</v>
      </c>
      <c r="F5365" t="s">
        <v>390</v>
      </c>
      <c r="G5365" t="s">
        <v>391</v>
      </c>
      <c r="H5365" t="s">
        <v>140</v>
      </c>
      <c r="I5365" t="s">
        <v>1076</v>
      </c>
      <c r="J5365" t="s">
        <v>31</v>
      </c>
      <c r="K5365" t="s">
        <v>392</v>
      </c>
      <c r="L5365" t="s">
        <v>24</v>
      </c>
      <c r="M5365" t="s">
        <v>25</v>
      </c>
      <c r="N5365">
        <v>10616</v>
      </c>
      <c r="O5365">
        <v>130341.22</v>
      </c>
      <c r="P5365">
        <v>79938.06</v>
      </c>
      <c r="Q5365">
        <v>-16231.6</v>
      </c>
    </row>
    <row r="5366" spans="2:17" hidden="1">
      <c r="B5366">
        <v>2015</v>
      </c>
      <c r="C5366">
        <v>6</v>
      </c>
      <c r="D5366" t="s">
        <v>388</v>
      </c>
      <c r="E5366" t="s">
        <v>389</v>
      </c>
      <c r="F5366" t="s">
        <v>390</v>
      </c>
      <c r="G5366" t="s">
        <v>391</v>
      </c>
      <c r="H5366" t="s">
        <v>140</v>
      </c>
      <c r="I5366" t="s">
        <v>1076</v>
      </c>
      <c r="J5366" t="s">
        <v>31</v>
      </c>
      <c r="K5366" t="s">
        <v>392</v>
      </c>
      <c r="L5366" t="s">
        <v>24</v>
      </c>
      <c r="M5366" t="s">
        <v>26</v>
      </c>
      <c r="N5366">
        <v>16078</v>
      </c>
      <c r="O5366">
        <v>1155379.78</v>
      </c>
      <c r="P5366">
        <v>553954.15</v>
      </c>
      <c r="Q5366">
        <v>-68063.05</v>
      </c>
    </row>
    <row r="5367" spans="2:17" hidden="1">
      <c r="B5367">
        <v>2015</v>
      </c>
      <c r="C5367">
        <v>6</v>
      </c>
      <c r="D5367" t="s">
        <v>388</v>
      </c>
      <c r="E5367" t="s">
        <v>389</v>
      </c>
      <c r="F5367" t="s">
        <v>390</v>
      </c>
      <c r="G5367" t="s">
        <v>391</v>
      </c>
      <c r="H5367" t="s">
        <v>140</v>
      </c>
      <c r="I5367" t="s">
        <v>1076</v>
      </c>
      <c r="J5367" t="s">
        <v>31</v>
      </c>
      <c r="K5367" t="s">
        <v>392</v>
      </c>
      <c r="L5367" t="s">
        <v>24</v>
      </c>
      <c r="M5367" t="s">
        <v>27</v>
      </c>
      <c r="N5367">
        <v>17305</v>
      </c>
      <c r="O5367">
        <v>3483179.46</v>
      </c>
      <c r="P5367">
        <v>1834951.88</v>
      </c>
      <c r="Q5367">
        <v>51643.88</v>
      </c>
    </row>
    <row r="5368" spans="2:17" hidden="1">
      <c r="B5368">
        <v>2015</v>
      </c>
      <c r="C5368">
        <v>6</v>
      </c>
      <c r="D5368" t="s">
        <v>388</v>
      </c>
      <c r="E5368" t="s">
        <v>389</v>
      </c>
      <c r="F5368" t="s">
        <v>393</v>
      </c>
      <c r="G5368" t="s">
        <v>394</v>
      </c>
      <c r="H5368" t="s">
        <v>140</v>
      </c>
      <c r="I5368" t="s">
        <v>1076</v>
      </c>
      <c r="J5368" t="s">
        <v>31</v>
      </c>
      <c r="K5368" t="s">
        <v>395</v>
      </c>
      <c r="L5368" t="s">
        <v>24</v>
      </c>
      <c r="M5368" t="s">
        <v>25</v>
      </c>
      <c r="N5368">
        <v>15949</v>
      </c>
      <c r="O5368">
        <v>164945.49</v>
      </c>
      <c r="P5368">
        <v>108540.01</v>
      </c>
      <c r="Q5368">
        <v>-20536.72</v>
      </c>
    </row>
    <row r="5369" spans="2:17" hidden="1">
      <c r="B5369">
        <v>2015</v>
      </c>
      <c r="C5369">
        <v>6</v>
      </c>
      <c r="D5369" t="s">
        <v>388</v>
      </c>
      <c r="E5369" t="s">
        <v>389</v>
      </c>
      <c r="F5369" t="s">
        <v>393</v>
      </c>
      <c r="G5369" t="s">
        <v>394</v>
      </c>
      <c r="H5369" t="s">
        <v>140</v>
      </c>
      <c r="I5369" t="s">
        <v>1076</v>
      </c>
      <c r="J5369" t="s">
        <v>31</v>
      </c>
      <c r="K5369" t="s">
        <v>395</v>
      </c>
      <c r="L5369" t="s">
        <v>24</v>
      </c>
      <c r="M5369" t="s">
        <v>26</v>
      </c>
      <c r="N5369">
        <v>26132</v>
      </c>
      <c r="O5369">
        <v>1765682.41</v>
      </c>
      <c r="P5369">
        <v>855222.75</v>
      </c>
      <c r="Q5369">
        <v>-99423.25</v>
      </c>
    </row>
    <row r="5370" spans="2:17" hidden="1">
      <c r="B5370">
        <v>2015</v>
      </c>
      <c r="C5370">
        <v>6</v>
      </c>
      <c r="D5370" t="s">
        <v>388</v>
      </c>
      <c r="E5370" t="s">
        <v>389</v>
      </c>
      <c r="F5370" t="s">
        <v>393</v>
      </c>
      <c r="G5370" t="s">
        <v>394</v>
      </c>
      <c r="H5370" t="s">
        <v>140</v>
      </c>
      <c r="I5370" t="s">
        <v>1076</v>
      </c>
      <c r="J5370" t="s">
        <v>31</v>
      </c>
      <c r="K5370" t="s">
        <v>395</v>
      </c>
      <c r="L5370" t="s">
        <v>24</v>
      </c>
      <c r="M5370" t="s">
        <v>27</v>
      </c>
      <c r="N5370">
        <v>30172</v>
      </c>
      <c r="O5370">
        <v>5838636.4900000002</v>
      </c>
      <c r="P5370">
        <v>3077605.13</v>
      </c>
      <c r="Q5370">
        <v>86658.92</v>
      </c>
    </row>
    <row r="5371" spans="2:17" hidden="1">
      <c r="B5371">
        <v>2015</v>
      </c>
      <c r="C5371">
        <v>6</v>
      </c>
      <c r="D5371" t="s">
        <v>388</v>
      </c>
      <c r="E5371" t="s">
        <v>389</v>
      </c>
      <c r="F5371" t="s">
        <v>396</v>
      </c>
      <c r="G5371" t="s">
        <v>397</v>
      </c>
      <c r="H5371" t="s">
        <v>140</v>
      </c>
      <c r="I5371" t="s">
        <v>1076</v>
      </c>
      <c r="J5371" t="s">
        <v>31</v>
      </c>
      <c r="K5371" t="s">
        <v>398</v>
      </c>
      <c r="L5371" t="s">
        <v>24</v>
      </c>
      <c r="M5371" t="s">
        <v>25</v>
      </c>
      <c r="N5371">
        <v>10956</v>
      </c>
      <c r="O5371">
        <v>139897.29999999999</v>
      </c>
      <c r="P5371">
        <v>84506.39</v>
      </c>
      <c r="Q5371">
        <v>-17421.95</v>
      </c>
    </row>
    <row r="5372" spans="2:17" hidden="1">
      <c r="B5372">
        <v>2015</v>
      </c>
      <c r="C5372">
        <v>6</v>
      </c>
      <c r="D5372" t="s">
        <v>388</v>
      </c>
      <c r="E5372" t="s">
        <v>389</v>
      </c>
      <c r="F5372" t="s">
        <v>396</v>
      </c>
      <c r="G5372" t="s">
        <v>397</v>
      </c>
      <c r="H5372" t="s">
        <v>140</v>
      </c>
      <c r="I5372" t="s">
        <v>1076</v>
      </c>
      <c r="J5372" t="s">
        <v>31</v>
      </c>
      <c r="K5372" t="s">
        <v>398</v>
      </c>
      <c r="L5372" t="s">
        <v>24</v>
      </c>
      <c r="M5372" t="s">
        <v>26</v>
      </c>
      <c r="N5372">
        <v>14601</v>
      </c>
      <c r="O5372">
        <v>920441.3</v>
      </c>
      <c r="P5372">
        <v>446249.27</v>
      </c>
      <c r="Q5372">
        <v>-54573.61</v>
      </c>
    </row>
    <row r="5373" spans="2:17" hidden="1">
      <c r="B5373">
        <v>2015</v>
      </c>
      <c r="C5373">
        <v>6</v>
      </c>
      <c r="D5373" t="s">
        <v>388</v>
      </c>
      <c r="E5373" t="s">
        <v>389</v>
      </c>
      <c r="F5373" t="s">
        <v>396</v>
      </c>
      <c r="G5373" t="s">
        <v>397</v>
      </c>
      <c r="H5373" t="s">
        <v>140</v>
      </c>
      <c r="I5373" t="s">
        <v>1076</v>
      </c>
      <c r="J5373" t="s">
        <v>31</v>
      </c>
      <c r="K5373" t="s">
        <v>398</v>
      </c>
      <c r="L5373" t="s">
        <v>24</v>
      </c>
      <c r="M5373" t="s">
        <v>27</v>
      </c>
      <c r="N5373">
        <v>7731</v>
      </c>
      <c r="O5373">
        <v>1366179.1</v>
      </c>
      <c r="P5373">
        <v>722576.82</v>
      </c>
      <c r="Q5373">
        <v>20336.86</v>
      </c>
    </row>
    <row r="5374" spans="2:17" hidden="1">
      <c r="B5374">
        <v>2015</v>
      </c>
      <c r="C5374">
        <v>6</v>
      </c>
      <c r="D5374" t="s">
        <v>388</v>
      </c>
      <c r="E5374" t="s">
        <v>389</v>
      </c>
      <c r="F5374" t="s">
        <v>399</v>
      </c>
      <c r="G5374" t="s">
        <v>400</v>
      </c>
      <c r="H5374" t="s">
        <v>140</v>
      </c>
      <c r="I5374" t="s">
        <v>1076</v>
      </c>
      <c r="J5374" t="s">
        <v>31</v>
      </c>
      <c r="K5374" t="s">
        <v>401</v>
      </c>
      <c r="L5374" t="s">
        <v>24</v>
      </c>
      <c r="M5374" t="s">
        <v>25</v>
      </c>
      <c r="N5374">
        <v>1510</v>
      </c>
      <c r="O5374">
        <v>30484</v>
      </c>
      <c r="P5374">
        <v>16344.52</v>
      </c>
      <c r="Q5374">
        <v>-3971.81</v>
      </c>
    </row>
    <row r="5375" spans="2:17" hidden="1">
      <c r="B5375">
        <v>2015</v>
      </c>
      <c r="C5375">
        <v>6</v>
      </c>
      <c r="D5375" t="s">
        <v>388</v>
      </c>
      <c r="E5375" t="s">
        <v>389</v>
      </c>
      <c r="F5375" t="s">
        <v>399</v>
      </c>
      <c r="G5375" t="s">
        <v>400</v>
      </c>
      <c r="H5375" t="s">
        <v>140</v>
      </c>
      <c r="I5375" t="s">
        <v>1076</v>
      </c>
      <c r="J5375" t="s">
        <v>31</v>
      </c>
      <c r="K5375" t="s">
        <v>401</v>
      </c>
      <c r="L5375" t="s">
        <v>24</v>
      </c>
      <c r="M5375" t="s">
        <v>26</v>
      </c>
      <c r="N5375">
        <v>2111</v>
      </c>
      <c r="O5375">
        <v>147150</v>
      </c>
      <c r="P5375">
        <v>73176.59</v>
      </c>
      <c r="Q5375">
        <v>-9596.61</v>
      </c>
    </row>
    <row r="5376" spans="2:17" hidden="1">
      <c r="B5376">
        <v>2015</v>
      </c>
      <c r="C5376">
        <v>6</v>
      </c>
      <c r="D5376" t="s">
        <v>388</v>
      </c>
      <c r="E5376" t="s">
        <v>389</v>
      </c>
      <c r="F5376" t="s">
        <v>399</v>
      </c>
      <c r="G5376" t="s">
        <v>400</v>
      </c>
      <c r="H5376" t="s">
        <v>140</v>
      </c>
      <c r="I5376" t="s">
        <v>1076</v>
      </c>
      <c r="J5376" t="s">
        <v>31</v>
      </c>
      <c r="K5376" t="s">
        <v>401</v>
      </c>
      <c r="L5376" t="s">
        <v>24</v>
      </c>
      <c r="M5376" t="s">
        <v>27</v>
      </c>
      <c r="N5376">
        <v>1185</v>
      </c>
      <c r="O5376">
        <v>212033</v>
      </c>
      <c r="P5376">
        <v>117082.72</v>
      </c>
      <c r="Q5376">
        <v>3302.79</v>
      </c>
    </row>
    <row r="5377" spans="2:17" hidden="1">
      <c r="B5377">
        <v>2015</v>
      </c>
      <c r="C5377">
        <v>6</v>
      </c>
      <c r="D5377" t="s">
        <v>388</v>
      </c>
      <c r="E5377" t="s">
        <v>389</v>
      </c>
      <c r="F5377" t="s">
        <v>402</v>
      </c>
      <c r="G5377" t="s">
        <v>403</v>
      </c>
      <c r="H5377" t="s">
        <v>140</v>
      </c>
      <c r="I5377" t="s">
        <v>1076</v>
      </c>
      <c r="J5377" t="s">
        <v>31</v>
      </c>
      <c r="K5377" t="s">
        <v>404</v>
      </c>
      <c r="L5377" t="s">
        <v>24</v>
      </c>
      <c r="M5377" t="s">
        <v>25</v>
      </c>
      <c r="N5377">
        <v>37986</v>
      </c>
      <c r="O5377">
        <v>496609.33</v>
      </c>
      <c r="P5377">
        <v>297306.09000000003</v>
      </c>
      <c r="Q5377">
        <v>-61838.16</v>
      </c>
    </row>
    <row r="5378" spans="2:17" hidden="1">
      <c r="B5378">
        <v>2015</v>
      </c>
      <c r="C5378">
        <v>6</v>
      </c>
      <c r="D5378" t="s">
        <v>388</v>
      </c>
      <c r="E5378" t="s">
        <v>389</v>
      </c>
      <c r="F5378" t="s">
        <v>402</v>
      </c>
      <c r="G5378" t="s">
        <v>403</v>
      </c>
      <c r="H5378" t="s">
        <v>140</v>
      </c>
      <c r="I5378" t="s">
        <v>1076</v>
      </c>
      <c r="J5378" t="s">
        <v>31</v>
      </c>
      <c r="K5378" t="s">
        <v>404</v>
      </c>
      <c r="L5378" t="s">
        <v>24</v>
      </c>
      <c r="M5378" t="s">
        <v>26</v>
      </c>
      <c r="N5378">
        <v>69673</v>
      </c>
      <c r="O5378">
        <v>4694166.0199999996</v>
      </c>
      <c r="P5378">
        <v>2273485.0299999998</v>
      </c>
      <c r="Q5378">
        <v>-266529.32</v>
      </c>
    </row>
    <row r="5379" spans="2:17" hidden="1">
      <c r="B5379">
        <v>2015</v>
      </c>
      <c r="C5379">
        <v>6</v>
      </c>
      <c r="D5379" t="s">
        <v>388</v>
      </c>
      <c r="E5379" t="s">
        <v>389</v>
      </c>
      <c r="F5379" t="s">
        <v>402</v>
      </c>
      <c r="G5379" t="s">
        <v>403</v>
      </c>
      <c r="H5379" t="s">
        <v>140</v>
      </c>
      <c r="I5379" t="s">
        <v>1076</v>
      </c>
      <c r="J5379" t="s">
        <v>31</v>
      </c>
      <c r="K5379" t="s">
        <v>404</v>
      </c>
      <c r="L5379" t="s">
        <v>24</v>
      </c>
      <c r="M5379" t="s">
        <v>27</v>
      </c>
      <c r="N5379">
        <v>86272</v>
      </c>
      <c r="O5379">
        <v>18225400.260000002</v>
      </c>
      <c r="P5379">
        <v>9588208.0600000005</v>
      </c>
      <c r="Q5379">
        <v>269855.95</v>
      </c>
    </row>
    <row r="5380" spans="2:17" hidden="1">
      <c r="B5380">
        <v>2015</v>
      </c>
      <c r="C5380">
        <v>6</v>
      </c>
      <c r="D5380" t="s">
        <v>388</v>
      </c>
      <c r="E5380" t="s">
        <v>389</v>
      </c>
      <c r="F5380" t="s">
        <v>405</v>
      </c>
      <c r="G5380" t="s">
        <v>406</v>
      </c>
      <c r="H5380" t="s">
        <v>121</v>
      </c>
      <c r="I5380" t="s">
        <v>1076</v>
      </c>
      <c r="J5380" t="s">
        <v>31</v>
      </c>
      <c r="K5380" t="s">
        <v>407</v>
      </c>
      <c r="L5380" t="s">
        <v>24</v>
      </c>
      <c r="M5380" t="s">
        <v>25</v>
      </c>
      <c r="N5380">
        <v>17149</v>
      </c>
      <c r="O5380">
        <v>212615.01</v>
      </c>
      <c r="P5380">
        <v>132762.09</v>
      </c>
      <c r="Q5380">
        <v>-26895.47</v>
      </c>
    </row>
    <row r="5381" spans="2:17" hidden="1">
      <c r="B5381">
        <v>2015</v>
      </c>
      <c r="C5381">
        <v>6</v>
      </c>
      <c r="D5381" t="s">
        <v>388</v>
      </c>
      <c r="E5381" t="s">
        <v>389</v>
      </c>
      <c r="F5381" t="s">
        <v>405</v>
      </c>
      <c r="G5381" t="s">
        <v>406</v>
      </c>
      <c r="H5381" t="s">
        <v>121</v>
      </c>
      <c r="I5381" t="s">
        <v>1076</v>
      </c>
      <c r="J5381" t="s">
        <v>31</v>
      </c>
      <c r="K5381" t="s">
        <v>407</v>
      </c>
      <c r="L5381" t="s">
        <v>24</v>
      </c>
      <c r="M5381" t="s">
        <v>26</v>
      </c>
      <c r="N5381">
        <v>15905</v>
      </c>
      <c r="O5381">
        <v>979410.6</v>
      </c>
      <c r="P5381">
        <v>482300.72</v>
      </c>
      <c r="Q5381">
        <v>-61273.2</v>
      </c>
    </row>
    <row r="5382" spans="2:17" hidden="1">
      <c r="B5382">
        <v>2015</v>
      </c>
      <c r="C5382">
        <v>6</v>
      </c>
      <c r="D5382" t="s">
        <v>388</v>
      </c>
      <c r="E5382" t="s">
        <v>389</v>
      </c>
      <c r="F5382" t="s">
        <v>405</v>
      </c>
      <c r="G5382" t="s">
        <v>406</v>
      </c>
      <c r="H5382" t="s">
        <v>121</v>
      </c>
      <c r="I5382" t="s">
        <v>1076</v>
      </c>
      <c r="J5382" t="s">
        <v>31</v>
      </c>
      <c r="K5382" t="s">
        <v>407</v>
      </c>
      <c r="L5382" t="s">
        <v>24</v>
      </c>
      <c r="M5382" t="s">
        <v>27</v>
      </c>
      <c r="N5382">
        <v>10866</v>
      </c>
      <c r="O5382">
        <v>2124596.6</v>
      </c>
      <c r="P5382">
        <v>1139436.83</v>
      </c>
      <c r="Q5382">
        <v>32189.55</v>
      </c>
    </row>
    <row r="5383" spans="2:17" hidden="1">
      <c r="B5383">
        <v>2015</v>
      </c>
      <c r="C5383">
        <v>6</v>
      </c>
      <c r="D5383" t="s">
        <v>388</v>
      </c>
      <c r="E5383" t="s">
        <v>389</v>
      </c>
      <c r="F5383" t="s">
        <v>408</v>
      </c>
      <c r="G5383" t="s">
        <v>409</v>
      </c>
      <c r="H5383" t="s">
        <v>144</v>
      </c>
      <c r="I5383" t="s">
        <v>21</v>
      </c>
      <c r="J5383" t="s">
        <v>31</v>
      </c>
      <c r="K5383" t="s">
        <v>410</v>
      </c>
      <c r="L5383" t="s">
        <v>24</v>
      </c>
      <c r="M5383" t="s">
        <v>25</v>
      </c>
      <c r="N5383">
        <v>1894</v>
      </c>
      <c r="O5383">
        <v>20478.900000000001</v>
      </c>
      <c r="P5383">
        <v>12312.87</v>
      </c>
      <c r="Q5383">
        <v>-8252.36</v>
      </c>
    </row>
    <row r="5384" spans="2:17" hidden="1">
      <c r="B5384">
        <v>2015</v>
      </c>
      <c r="C5384">
        <v>6</v>
      </c>
      <c r="D5384" t="s">
        <v>388</v>
      </c>
      <c r="E5384" t="s">
        <v>389</v>
      </c>
      <c r="F5384" t="s">
        <v>408</v>
      </c>
      <c r="G5384" t="s">
        <v>409</v>
      </c>
      <c r="H5384" t="s">
        <v>144</v>
      </c>
      <c r="I5384" t="s">
        <v>21</v>
      </c>
      <c r="J5384" t="s">
        <v>31</v>
      </c>
      <c r="K5384" t="s">
        <v>410</v>
      </c>
      <c r="L5384" t="s">
        <v>24</v>
      </c>
      <c r="M5384" t="s">
        <v>26</v>
      </c>
      <c r="N5384">
        <v>637</v>
      </c>
      <c r="O5384">
        <v>33063.1</v>
      </c>
      <c r="P5384">
        <v>16229.07</v>
      </c>
      <c r="Q5384">
        <v>-7701.69</v>
      </c>
    </row>
    <row r="5385" spans="2:17" hidden="1">
      <c r="B5385">
        <v>2015</v>
      </c>
      <c r="C5385">
        <v>6</v>
      </c>
      <c r="D5385" t="s">
        <v>388</v>
      </c>
      <c r="E5385" t="s">
        <v>389</v>
      </c>
      <c r="F5385" t="s">
        <v>408</v>
      </c>
      <c r="G5385" t="s">
        <v>409</v>
      </c>
      <c r="H5385" t="s">
        <v>144</v>
      </c>
      <c r="I5385" t="s">
        <v>21</v>
      </c>
      <c r="J5385" t="s">
        <v>31</v>
      </c>
      <c r="K5385" t="s">
        <v>410</v>
      </c>
      <c r="L5385" t="s">
        <v>24</v>
      </c>
      <c r="M5385" t="s">
        <v>27</v>
      </c>
      <c r="N5385">
        <v>74</v>
      </c>
      <c r="O5385">
        <v>13292.03</v>
      </c>
      <c r="P5385">
        <v>9182.61</v>
      </c>
      <c r="Q5385">
        <v>259.37</v>
      </c>
    </row>
    <row r="5386" spans="2:17" hidden="1">
      <c r="B5386">
        <v>2015</v>
      </c>
      <c r="C5386">
        <v>6</v>
      </c>
      <c r="D5386" t="s">
        <v>388</v>
      </c>
      <c r="E5386" t="s">
        <v>389</v>
      </c>
      <c r="F5386" t="s">
        <v>411</v>
      </c>
      <c r="G5386" t="s">
        <v>412</v>
      </c>
      <c r="H5386" t="s">
        <v>153</v>
      </c>
      <c r="I5386" t="s">
        <v>21</v>
      </c>
      <c r="J5386" t="s">
        <v>31</v>
      </c>
      <c r="K5386" t="s">
        <v>413</v>
      </c>
      <c r="L5386" t="s">
        <v>24</v>
      </c>
      <c r="M5386" t="s">
        <v>25</v>
      </c>
      <c r="N5386">
        <v>4039</v>
      </c>
      <c r="O5386">
        <v>37244.400000000001</v>
      </c>
      <c r="P5386">
        <v>22726.720000000001</v>
      </c>
      <c r="Q5386">
        <v>-13408.54</v>
      </c>
    </row>
    <row r="5387" spans="2:17" hidden="1">
      <c r="B5387">
        <v>2015</v>
      </c>
      <c r="C5387">
        <v>6</v>
      </c>
      <c r="D5387" t="s">
        <v>388</v>
      </c>
      <c r="E5387" t="s">
        <v>389</v>
      </c>
      <c r="F5387" t="s">
        <v>411</v>
      </c>
      <c r="G5387" t="s">
        <v>412</v>
      </c>
      <c r="H5387" t="s">
        <v>153</v>
      </c>
      <c r="I5387" t="s">
        <v>21</v>
      </c>
      <c r="J5387" t="s">
        <v>31</v>
      </c>
      <c r="K5387" t="s">
        <v>413</v>
      </c>
      <c r="L5387" t="s">
        <v>24</v>
      </c>
      <c r="M5387" t="s">
        <v>26</v>
      </c>
      <c r="N5387">
        <v>1539</v>
      </c>
      <c r="O5387">
        <v>83922.5</v>
      </c>
      <c r="P5387">
        <v>37583.39</v>
      </c>
      <c r="Q5387">
        <v>-16707.91</v>
      </c>
    </row>
    <row r="5388" spans="2:17" hidden="1">
      <c r="B5388">
        <v>2015</v>
      </c>
      <c r="C5388">
        <v>6</v>
      </c>
      <c r="D5388" t="s">
        <v>388</v>
      </c>
      <c r="E5388" t="s">
        <v>389</v>
      </c>
      <c r="F5388" t="s">
        <v>411</v>
      </c>
      <c r="G5388" t="s">
        <v>412</v>
      </c>
      <c r="H5388" t="s">
        <v>153</v>
      </c>
      <c r="I5388" t="s">
        <v>21</v>
      </c>
      <c r="J5388" t="s">
        <v>31</v>
      </c>
      <c r="K5388" t="s">
        <v>413</v>
      </c>
      <c r="L5388" t="s">
        <v>24</v>
      </c>
      <c r="M5388" t="s">
        <v>27</v>
      </c>
      <c r="N5388">
        <v>238</v>
      </c>
      <c r="O5388">
        <v>39880</v>
      </c>
      <c r="P5388">
        <v>24730.47</v>
      </c>
      <c r="Q5388">
        <v>698.73</v>
      </c>
    </row>
    <row r="5389" spans="2:17" hidden="1">
      <c r="B5389">
        <v>2015</v>
      </c>
      <c r="C5389">
        <v>6</v>
      </c>
      <c r="D5389" t="s">
        <v>388</v>
      </c>
      <c r="E5389" t="s">
        <v>389</v>
      </c>
      <c r="F5389" t="s">
        <v>414</v>
      </c>
      <c r="G5389" t="s">
        <v>415</v>
      </c>
      <c r="H5389" t="s">
        <v>144</v>
      </c>
      <c r="I5389" t="s">
        <v>21</v>
      </c>
      <c r="J5389" t="s">
        <v>31</v>
      </c>
      <c r="K5389" t="s">
        <v>416</v>
      </c>
      <c r="L5389" t="s">
        <v>24</v>
      </c>
      <c r="M5389" t="s">
        <v>25</v>
      </c>
      <c r="N5389">
        <v>9505</v>
      </c>
      <c r="O5389">
        <v>98692.2</v>
      </c>
      <c r="P5389">
        <v>60785.279999999999</v>
      </c>
      <c r="Q5389">
        <v>-39768.639999999999</v>
      </c>
    </row>
    <row r="5390" spans="2:17" hidden="1">
      <c r="B5390">
        <v>2015</v>
      </c>
      <c r="C5390">
        <v>6</v>
      </c>
      <c r="D5390" t="s">
        <v>388</v>
      </c>
      <c r="E5390" t="s">
        <v>389</v>
      </c>
      <c r="F5390" t="s">
        <v>414</v>
      </c>
      <c r="G5390" t="s">
        <v>415</v>
      </c>
      <c r="H5390" t="s">
        <v>144</v>
      </c>
      <c r="I5390" t="s">
        <v>21</v>
      </c>
      <c r="J5390" t="s">
        <v>31</v>
      </c>
      <c r="K5390" t="s">
        <v>416</v>
      </c>
      <c r="L5390" t="s">
        <v>24</v>
      </c>
      <c r="M5390" t="s">
        <v>26</v>
      </c>
      <c r="N5390">
        <v>3013</v>
      </c>
      <c r="O5390">
        <v>158431.6</v>
      </c>
      <c r="P5390">
        <v>77863.37</v>
      </c>
      <c r="Q5390">
        <v>-36657.08</v>
      </c>
    </row>
    <row r="5391" spans="2:17" hidden="1">
      <c r="B5391">
        <v>2015</v>
      </c>
      <c r="C5391">
        <v>6</v>
      </c>
      <c r="D5391" t="s">
        <v>388</v>
      </c>
      <c r="E5391" t="s">
        <v>389</v>
      </c>
      <c r="F5391" t="s">
        <v>414</v>
      </c>
      <c r="G5391" t="s">
        <v>415</v>
      </c>
      <c r="H5391" t="s">
        <v>144</v>
      </c>
      <c r="I5391" t="s">
        <v>21</v>
      </c>
      <c r="J5391" t="s">
        <v>31</v>
      </c>
      <c r="K5391" t="s">
        <v>416</v>
      </c>
      <c r="L5391" t="s">
        <v>24</v>
      </c>
      <c r="M5391" t="s">
        <v>27</v>
      </c>
      <c r="N5391">
        <v>552</v>
      </c>
      <c r="O5391">
        <v>103075.2</v>
      </c>
      <c r="P5391">
        <v>71121.94</v>
      </c>
      <c r="Q5391">
        <v>2008.94</v>
      </c>
    </row>
    <row r="5392" spans="2:17" hidden="1">
      <c r="B5392">
        <v>2015</v>
      </c>
      <c r="C5392">
        <v>6</v>
      </c>
      <c r="D5392" t="s">
        <v>388</v>
      </c>
      <c r="E5392" t="s">
        <v>389</v>
      </c>
      <c r="F5392" t="s">
        <v>417</v>
      </c>
      <c r="G5392" t="s">
        <v>418</v>
      </c>
      <c r="H5392" t="s">
        <v>20</v>
      </c>
      <c r="I5392" t="s">
        <v>21</v>
      </c>
      <c r="J5392" t="s">
        <v>31</v>
      </c>
      <c r="K5392" t="s">
        <v>419</v>
      </c>
      <c r="L5392" t="s">
        <v>24</v>
      </c>
      <c r="M5392" t="s">
        <v>25</v>
      </c>
      <c r="N5392">
        <v>5830</v>
      </c>
      <c r="O5392">
        <v>61787</v>
      </c>
      <c r="P5392">
        <v>37808.01</v>
      </c>
      <c r="Q5392">
        <v>-24770.19</v>
      </c>
    </row>
    <row r="5393" spans="2:17" hidden="1">
      <c r="B5393">
        <v>2015</v>
      </c>
      <c r="C5393">
        <v>6</v>
      </c>
      <c r="D5393" t="s">
        <v>388</v>
      </c>
      <c r="E5393" t="s">
        <v>389</v>
      </c>
      <c r="F5393" t="s">
        <v>417</v>
      </c>
      <c r="G5393" t="s">
        <v>418</v>
      </c>
      <c r="H5393" t="s">
        <v>20</v>
      </c>
      <c r="I5393" t="s">
        <v>21</v>
      </c>
      <c r="J5393" t="s">
        <v>31</v>
      </c>
      <c r="K5393" t="s">
        <v>419</v>
      </c>
      <c r="L5393" t="s">
        <v>24</v>
      </c>
      <c r="M5393" t="s">
        <v>26</v>
      </c>
      <c r="N5393">
        <v>1324</v>
      </c>
      <c r="O5393">
        <v>67597.7</v>
      </c>
      <c r="P5393">
        <v>32648.5</v>
      </c>
      <c r="Q5393">
        <v>-16208.52</v>
      </c>
    </row>
    <row r="5394" spans="2:17" hidden="1">
      <c r="B5394">
        <v>2015</v>
      </c>
      <c r="C5394">
        <v>6</v>
      </c>
      <c r="D5394" t="s">
        <v>388</v>
      </c>
      <c r="E5394" t="s">
        <v>389</v>
      </c>
      <c r="F5394" t="s">
        <v>417</v>
      </c>
      <c r="G5394" t="s">
        <v>418</v>
      </c>
      <c r="H5394" t="s">
        <v>20</v>
      </c>
      <c r="I5394" t="s">
        <v>21</v>
      </c>
      <c r="J5394" t="s">
        <v>31</v>
      </c>
      <c r="K5394" t="s">
        <v>419</v>
      </c>
      <c r="L5394" t="s">
        <v>24</v>
      </c>
      <c r="M5394" t="s">
        <v>27</v>
      </c>
      <c r="N5394">
        <v>168</v>
      </c>
      <c r="O5394">
        <v>28150.1</v>
      </c>
      <c r="P5394">
        <v>19409.919999999998</v>
      </c>
      <c r="Q5394">
        <v>548.16</v>
      </c>
    </row>
    <row r="5395" spans="2:17" hidden="1">
      <c r="B5395">
        <v>2015</v>
      </c>
      <c r="C5395">
        <v>6</v>
      </c>
      <c r="D5395" t="s">
        <v>388</v>
      </c>
      <c r="E5395" t="s">
        <v>389</v>
      </c>
      <c r="F5395" t="s">
        <v>420</v>
      </c>
      <c r="G5395" t="s">
        <v>421</v>
      </c>
      <c r="H5395" t="s">
        <v>144</v>
      </c>
      <c r="I5395" t="s">
        <v>21</v>
      </c>
      <c r="J5395" t="s">
        <v>31</v>
      </c>
      <c r="K5395" t="s">
        <v>422</v>
      </c>
      <c r="L5395" t="s">
        <v>24</v>
      </c>
      <c r="M5395" t="s">
        <v>25</v>
      </c>
      <c r="N5395">
        <v>9103</v>
      </c>
      <c r="O5395">
        <v>87520.75</v>
      </c>
      <c r="P5395">
        <v>56593.94</v>
      </c>
      <c r="Q5395">
        <v>-35446.25</v>
      </c>
    </row>
    <row r="5396" spans="2:17" hidden="1">
      <c r="B5396">
        <v>2015</v>
      </c>
      <c r="C5396">
        <v>6</v>
      </c>
      <c r="D5396" t="s">
        <v>388</v>
      </c>
      <c r="E5396" t="s">
        <v>389</v>
      </c>
      <c r="F5396" t="s">
        <v>420</v>
      </c>
      <c r="G5396" t="s">
        <v>421</v>
      </c>
      <c r="H5396" t="s">
        <v>144</v>
      </c>
      <c r="I5396" t="s">
        <v>21</v>
      </c>
      <c r="J5396" t="s">
        <v>31</v>
      </c>
      <c r="K5396" t="s">
        <v>422</v>
      </c>
      <c r="L5396" t="s">
        <v>24</v>
      </c>
      <c r="M5396" t="s">
        <v>26</v>
      </c>
      <c r="N5396">
        <v>2885</v>
      </c>
      <c r="O5396">
        <v>157665</v>
      </c>
      <c r="P5396">
        <v>78480.75</v>
      </c>
      <c r="Q5396">
        <v>-35575.15</v>
      </c>
    </row>
    <row r="5397" spans="2:17" hidden="1">
      <c r="B5397">
        <v>2015</v>
      </c>
      <c r="C5397">
        <v>6</v>
      </c>
      <c r="D5397" t="s">
        <v>388</v>
      </c>
      <c r="E5397" t="s">
        <v>389</v>
      </c>
      <c r="F5397" t="s">
        <v>420</v>
      </c>
      <c r="G5397" t="s">
        <v>421</v>
      </c>
      <c r="H5397" t="s">
        <v>144</v>
      </c>
      <c r="I5397" t="s">
        <v>21</v>
      </c>
      <c r="J5397" t="s">
        <v>31</v>
      </c>
      <c r="K5397" t="s">
        <v>422</v>
      </c>
      <c r="L5397" t="s">
        <v>24</v>
      </c>
      <c r="M5397" t="s">
        <v>27</v>
      </c>
      <c r="N5397">
        <v>540</v>
      </c>
      <c r="O5397">
        <v>106793.5</v>
      </c>
      <c r="P5397">
        <v>73914.259999999995</v>
      </c>
      <c r="Q5397">
        <v>2078.42</v>
      </c>
    </row>
    <row r="5398" spans="2:17" hidden="1">
      <c r="B5398">
        <v>2015</v>
      </c>
      <c r="C5398">
        <v>6</v>
      </c>
      <c r="D5398" t="s">
        <v>388</v>
      </c>
      <c r="E5398" t="s">
        <v>389</v>
      </c>
      <c r="F5398" t="s">
        <v>423</v>
      </c>
      <c r="G5398" t="s">
        <v>424</v>
      </c>
      <c r="H5398" t="s">
        <v>20</v>
      </c>
      <c r="I5398" t="s">
        <v>21</v>
      </c>
      <c r="J5398" t="s">
        <v>22</v>
      </c>
      <c r="K5398" t="s">
        <v>425</v>
      </c>
      <c r="L5398" t="s">
        <v>24</v>
      </c>
      <c r="M5398" t="s">
        <v>25</v>
      </c>
      <c r="N5398">
        <v>3101</v>
      </c>
      <c r="O5398">
        <v>25651.17</v>
      </c>
      <c r="P5398">
        <v>14544.1</v>
      </c>
      <c r="Q5398">
        <v>-8655.07</v>
      </c>
    </row>
    <row r="5399" spans="2:17" hidden="1">
      <c r="B5399">
        <v>2015</v>
      </c>
      <c r="C5399">
        <v>6</v>
      </c>
      <c r="D5399" t="s">
        <v>388</v>
      </c>
      <c r="E5399" t="s">
        <v>389</v>
      </c>
      <c r="F5399" t="s">
        <v>423</v>
      </c>
      <c r="G5399" t="s">
        <v>424</v>
      </c>
      <c r="H5399" t="s">
        <v>20</v>
      </c>
      <c r="I5399" t="s">
        <v>21</v>
      </c>
      <c r="J5399" t="s">
        <v>22</v>
      </c>
      <c r="K5399" t="s">
        <v>425</v>
      </c>
      <c r="L5399" t="s">
        <v>24</v>
      </c>
      <c r="M5399" t="s">
        <v>26</v>
      </c>
      <c r="N5399">
        <v>698</v>
      </c>
      <c r="O5399">
        <v>34346.699999999997</v>
      </c>
      <c r="P5399">
        <v>10596.58</v>
      </c>
      <c r="Q5399">
        <v>-7063.76</v>
      </c>
    </row>
    <row r="5400" spans="2:17" hidden="1">
      <c r="B5400">
        <v>2015</v>
      </c>
      <c r="C5400">
        <v>6</v>
      </c>
      <c r="D5400" t="s">
        <v>388</v>
      </c>
      <c r="E5400" t="s">
        <v>389</v>
      </c>
      <c r="F5400" t="s">
        <v>423</v>
      </c>
      <c r="G5400" t="s">
        <v>424</v>
      </c>
      <c r="H5400" t="s">
        <v>20</v>
      </c>
      <c r="I5400" t="s">
        <v>21</v>
      </c>
      <c r="J5400" t="s">
        <v>22</v>
      </c>
      <c r="K5400" t="s">
        <v>425</v>
      </c>
      <c r="L5400" t="s">
        <v>24</v>
      </c>
      <c r="M5400" t="s">
        <v>27</v>
      </c>
      <c r="N5400">
        <v>63</v>
      </c>
      <c r="O5400">
        <v>13166</v>
      </c>
      <c r="P5400">
        <v>5975.64</v>
      </c>
      <c r="Q5400">
        <v>0</v>
      </c>
    </row>
    <row r="5401" spans="2:17" hidden="1">
      <c r="B5401">
        <v>2015</v>
      </c>
      <c r="C5401">
        <v>6</v>
      </c>
      <c r="D5401" t="s">
        <v>388</v>
      </c>
      <c r="E5401" t="s">
        <v>389</v>
      </c>
      <c r="F5401" t="s">
        <v>426</v>
      </c>
      <c r="G5401" t="s">
        <v>427</v>
      </c>
      <c r="H5401" t="s">
        <v>153</v>
      </c>
      <c r="I5401" t="s">
        <v>21</v>
      </c>
      <c r="J5401" t="s">
        <v>31</v>
      </c>
      <c r="K5401" t="s">
        <v>428</v>
      </c>
      <c r="L5401" t="s">
        <v>24</v>
      </c>
      <c r="M5401" t="s">
        <v>25</v>
      </c>
      <c r="N5401">
        <v>3208</v>
      </c>
      <c r="O5401">
        <v>26515.49</v>
      </c>
      <c r="P5401">
        <v>17408.189999999999</v>
      </c>
      <c r="Q5401">
        <v>-9601.57</v>
      </c>
    </row>
    <row r="5402" spans="2:17" hidden="1">
      <c r="B5402">
        <v>2015</v>
      </c>
      <c r="C5402">
        <v>6</v>
      </c>
      <c r="D5402" t="s">
        <v>388</v>
      </c>
      <c r="E5402" t="s">
        <v>389</v>
      </c>
      <c r="F5402" t="s">
        <v>426</v>
      </c>
      <c r="G5402" t="s">
        <v>427</v>
      </c>
      <c r="H5402" t="s">
        <v>153</v>
      </c>
      <c r="I5402" t="s">
        <v>21</v>
      </c>
      <c r="J5402" t="s">
        <v>31</v>
      </c>
      <c r="K5402" t="s">
        <v>428</v>
      </c>
      <c r="L5402" t="s">
        <v>24</v>
      </c>
      <c r="M5402" t="s">
        <v>26</v>
      </c>
      <c r="N5402">
        <v>585</v>
      </c>
      <c r="O5402">
        <v>30441</v>
      </c>
      <c r="P5402">
        <v>13383.51</v>
      </c>
      <c r="Q5402">
        <v>-6514.83</v>
      </c>
    </row>
    <row r="5403" spans="2:17" hidden="1">
      <c r="B5403">
        <v>2015</v>
      </c>
      <c r="C5403">
        <v>6</v>
      </c>
      <c r="D5403" t="s">
        <v>388</v>
      </c>
      <c r="E5403" t="s">
        <v>389</v>
      </c>
      <c r="F5403" t="s">
        <v>426</v>
      </c>
      <c r="G5403" t="s">
        <v>427</v>
      </c>
      <c r="H5403" t="s">
        <v>153</v>
      </c>
      <c r="I5403" t="s">
        <v>21</v>
      </c>
      <c r="J5403" t="s">
        <v>31</v>
      </c>
      <c r="K5403" t="s">
        <v>428</v>
      </c>
      <c r="L5403" t="s">
        <v>24</v>
      </c>
      <c r="M5403" t="s">
        <v>27</v>
      </c>
      <c r="N5403">
        <v>85</v>
      </c>
      <c r="O5403">
        <v>14792</v>
      </c>
      <c r="P5403">
        <v>9214.01</v>
      </c>
      <c r="Q5403">
        <v>260.36</v>
      </c>
    </row>
    <row r="5404" spans="2:17" hidden="1">
      <c r="B5404">
        <v>2015</v>
      </c>
      <c r="C5404">
        <v>6</v>
      </c>
      <c r="D5404" t="s">
        <v>388</v>
      </c>
      <c r="E5404" t="s">
        <v>389</v>
      </c>
      <c r="F5404" t="s">
        <v>429</v>
      </c>
      <c r="G5404" t="s">
        <v>430</v>
      </c>
      <c r="H5404" t="s">
        <v>153</v>
      </c>
      <c r="I5404" t="s">
        <v>21</v>
      </c>
      <c r="J5404" t="s">
        <v>31</v>
      </c>
      <c r="K5404" t="s">
        <v>431</v>
      </c>
      <c r="L5404" t="s">
        <v>24</v>
      </c>
      <c r="M5404" t="s">
        <v>25</v>
      </c>
      <c r="N5404">
        <v>7743</v>
      </c>
      <c r="O5404">
        <v>87353</v>
      </c>
      <c r="P5404">
        <v>47093.46</v>
      </c>
      <c r="Q5404">
        <v>-31448.68</v>
      </c>
    </row>
    <row r="5405" spans="2:17" hidden="1">
      <c r="B5405">
        <v>2015</v>
      </c>
      <c r="C5405">
        <v>6</v>
      </c>
      <c r="D5405" t="s">
        <v>388</v>
      </c>
      <c r="E5405" t="s">
        <v>389</v>
      </c>
      <c r="F5405" t="s">
        <v>429</v>
      </c>
      <c r="G5405" t="s">
        <v>430</v>
      </c>
      <c r="H5405" t="s">
        <v>153</v>
      </c>
      <c r="I5405" t="s">
        <v>21</v>
      </c>
      <c r="J5405" t="s">
        <v>31</v>
      </c>
      <c r="K5405" t="s">
        <v>431</v>
      </c>
      <c r="L5405" t="s">
        <v>24</v>
      </c>
      <c r="M5405" t="s">
        <v>26</v>
      </c>
      <c r="N5405">
        <v>2911</v>
      </c>
      <c r="O5405">
        <v>160084.20000000001</v>
      </c>
      <c r="P5405">
        <v>71829</v>
      </c>
      <c r="Q5405">
        <v>-31644.12</v>
      </c>
    </row>
    <row r="5406" spans="2:17" hidden="1">
      <c r="B5406">
        <v>2015</v>
      </c>
      <c r="C5406">
        <v>6</v>
      </c>
      <c r="D5406" t="s">
        <v>388</v>
      </c>
      <c r="E5406" t="s">
        <v>389</v>
      </c>
      <c r="F5406" t="s">
        <v>429</v>
      </c>
      <c r="G5406" t="s">
        <v>430</v>
      </c>
      <c r="H5406" t="s">
        <v>153</v>
      </c>
      <c r="I5406" t="s">
        <v>21</v>
      </c>
      <c r="J5406" t="s">
        <v>31</v>
      </c>
      <c r="K5406" t="s">
        <v>431</v>
      </c>
      <c r="L5406" t="s">
        <v>24</v>
      </c>
      <c r="M5406" t="s">
        <v>27</v>
      </c>
      <c r="N5406">
        <v>1060</v>
      </c>
      <c r="O5406">
        <v>233443.6</v>
      </c>
      <c r="P5406">
        <v>143533.97</v>
      </c>
      <c r="Q5406">
        <v>4055.33</v>
      </c>
    </row>
    <row r="5407" spans="2:17" hidden="1">
      <c r="B5407">
        <v>2015</v>
      </c>
      <c r="C5407">
        <v>6</v>
      </c>
      <c r="D5407" t="s">
        <v>388</v>
      </c>
      <c r="E5407" t="s">
        <v>389</v>
      </c>
      <c r="F5407" t="s">
        <v>432</v>
      </c>
      <c r="G5407" t="s">
        <v>433</v>
      </c>
      <c r="H5407" t="s">
        <v>153</v>
      </c>
      <c r="I5407" t="s">
        <v>21</v>
      </c>
      <c r="J5407" t="s">
        <v>31</v>
      </c>
      <c r="K5407" t="s">
        <v>434</v>
      </c>
      <c r="L5407" t="s">
        <v>24</v>
      </c>
      <c r="M5407" t="s">
        <v>25</v>
      </c>
      <c r="N5407">
        <v>2216</v>
      </c>
      <c r="O5407">
        <v>23183</v>
      </c>
      <c r="P5407">
        <v>13108.61</v>
      </c>
      <c r="Q5407">
        <v>-8399.7800000000007</v>
      </c>
    </row>
    <row r="5408" spans="2:17" hidden="1">
      <c r="B5408">
        <v>2015</v>
      </c>
      <c r="C5408">
        <v>6</v>
      </c>
      <c r="D5408" t="s">
        <v>388</v>
      </c>
      <c r="E5408" t="s">
        <v>389</v>
      </c>
      <c r="F5408" t="s">
        <v>432</v>
      </c>
      <c r="G5408" t="s">
        <v>433</v>
      </c>
      <c r="H5408" t="s">
        <v>153</v>
      </c>
      <c r="I5408" t="s">
        <v>21</v>
      </c>
      <c r="J5408" t="s">
        <v>31</v>
      </c>
      <c r="K5408" t="s">
        <v>434</v>
      </c>
      <c r="L5408" t="s">
        <v>24</v>
      </c>
      <c r="M5408" t="s">
        <v>26</v>
      </c>
      <c r="N5408">
        <v>687</v>
      </c>
      <c r="O5408">
        <v>36978</v>
      </c>
      <c r="P5408">
        <v>16621.75</v>
      </c>
      <c r="Q5408">
        <v>-7467.69</v>
      </c>
    </row>
    <row r="5409" spans="2:17" hidden="1">
      <c r="B5409">
        <v>2015</v>
      </c>
      <c r="C5409">
        <v>6</v>
      </c>
      <c r="D5409" t="s">
        <v>388</v>
      </c>
      <c r="E5409" t="s">
        <v>389</v>
      </c>
      <c r="F5409" t="s">
        <v>432</v>
      </c>
      <c r="G5409" t="s">
        <v>433</v>
      </c>
      <c r="H5409" t="s">
        <v>153</v>
      </c>
      <c r="I5409" t="s">
        <v>21</v>
      </c>
      <c r="J5409" t="s">
        <v>31</v>
      </c>
      <c r="K5409" t="s">
        <v>434</v>
      </c>
      <c r="L5409" t="s">
        <v>24</v>
      </c>
      <c r="M5409" t="s">
        <v>27</v>
      </c>
      <c r="N5409">
        <v>96</v>
      </c>
      <c r="O5409">
        <v>16791</v>
      </c>
      <c r="P5409">
        <v>10460.83</v>
      </c>
      <c r="Q5409">
        <v>295.47000000000003</v>
      </c>
    </row>
    <row r="5410" spans="2:17" hidden="1">
      <c r="B5410">
        <v>2015</v>
      </c>
      <c r="C5410">
        <v>6</v>
      </c>
      <c r="D5410" t="s">
        <v>388</v>
      </c>
      <c r="E5410" t="s">
        <v>389</v>
      </c>
      <c r="F5410" t="s">
        <v>435</v>
      </c>
      <c r="G5410" t="s">
        <v>436</v>
      </c>
      <c r="H5410" t="s">
        <v>153</v>
      </c>
      <c r="I5410" t="s">
        <v>21</v>
      </c>
      <c r="J5410" t="s">
        <v>31</v>
      </c>
      <c r="K5410" t="s">
        <v>437</v>
      </c>
      <c r="L5410" t="s">
        <v>24</v>
      </c>
      <c r="M5410" t="s">
        <v>25</v>
      </c>
      <c r="N5410">
        <v>3013</v>
      </c>
      <c r="O5410">
        <v>35092</v>
      </c>
      <c r="P5410">
        <v>18609.900000000001</v>
      </c>
      <c r="Q5410">
        <v>-12709.85</v>
      </c>
    </row>
    <row r="5411" spans="2:17" hidden="1">
      <c r="B5411">
        <v>2015</v>
      </c>
      <c r="C5411">
        <v>6</v>
      </c>
      <c r="D5411" t="s">
        <v>388</v>
      </c>
      <c r="E5411" t="s">
        <v>389</v>
      </c>
      <c r="F5411" t="s">
        <v>435</v>
      </c>
      <c r="G5411" t="s">
        <v>436</v>
      </c>
      <c r="H5411" t="s">
        <v>153</v>
      </c>
      <c r="I5411" t="s">
        <v>21</v>
      </c>
      <c r="J5411" t="s">
        <v>31</v>
      </c>
      <c r="K5411" t="s">
        <v>437</v>
      </c>
      <c r="L5411" t="s">
        <v>24</v>
      </c>
      <c r="M5411" t="s">
        <v>26</v>
      </c>
      <c r="N5411">
        <v>2027</v>
      </c>
      <c r="O5411">
        <v>129179</v>
      </c>
      <c r="P5411">
        <v>58563.79</v>
      </c>
      <c r="Q5411">
        <v>-24208.5</v>
      </c>
    </row>
    <row r="5412" spans="2:17" hidden="1">
      <c r="B5412">
        <v>2015</v>
      </c>
      <c r="C5412">
        <v>6</v>
      </c>
      <c r="D5412" t="s">
        <v>388</v>
      </c>
      <c r="E5412" t="s">
        <v>389</v>
      </c>
      <c r="F5412" t="s">
        <v>435</v>
      </c>
      <c r="G5412" t="s">
        <v>436</v>
      </c>
      <c r="H5412" t="s">
        <v>153</v>
      </c>
      <c r="I5412" t="s">
        <v>21</v>
      </c>
      <c r="J5412" t="s">
        <v>31</v>
      </c>
      <c r="K5412" t="s">
        <v>437</v>
      </c>
      <c r="L5412" t="s">
        <v>24</v>
      </c>
      <c r="M5412" t="s">
        <v>27</v>
      </c>
      <c r="N5412">
        <v>558</v>
      </c>
      <c r="O5412">
        <v>110655</v>
      </c>
      <c r="P5412">
        <v>68618.070000000007</v>
      </c>
      <c r="Q5412">
        <v>1939.24</v>
      </c>
    </row>
    <row r="5413" spans="2:17" hidden="1">
      <c r="B5413">
        <v>2015</v>
      </c>
      <c r="C5413">
        <v>6</v>
      </c>
      <c r="D5413" t="s">
        <v>388</v>
      </c>
      <c r="E5413" t="s">
        <v>389</v>
      </c>
      <c r="F5413" t="s">
        <v>438</v>
      </c>
      <c r="G5413" t="s">
        <v>439</v>
      </c>
      <c r="H5413" t="s">
        <v>20</v>
      </c>
      <c r="I5413" t="s">
        <v>21</v>
      </c>
      <c r="J5413" t="s">
        <v>31</v>
      </c>
      <c r="K5413" t="s">
        <v>440</v>
      </c>
      <c r="L5413" t="s">
        <v>24</v>
      </c>
      <c r="M5413" t="s">
        <v>25</v>
      </c>
      <c r="N5413">
        <v>13910</v>
      </c>
      <c r="O5413">
        <v>150151.4</v>
      </c>
      <c r="P5413">
        <v>91074.51</v>
      </c>
      <c r="Q5413">
        <v>-60497.5</v>
      </c>
    </row>
    <row r="5414" spans="2:17" hidden="1">
      <c r="B5414">
        <v>2015</v>
      </c>
      <c r="C5414">
        <v>6</v>
      </c>
      <c r="D5414" t="s">
        <v>388</v>
      </c>
      <c r="E5414" t="s">
        <v>389</v>
      </c>
      <c r="F5414" t="s">
        <v>438</v>
      </c>
      <c r="G5414" t="s">
        <v>439</v>
      </c>
      <c r="H5414" t="s">
        <v>20</v>
      </c>
      <c r="I5414" t="s">
        <v>21</v>
      </c>
      <c r="J5414" t="s">
        <v>31</v>
      </c>
      <c r="K5414" t="s">
        <v>440</v>
      </c>
      <c r="L5414" t="s">
        <v>24</v>
      </c>
      <c r="M5414" t="s">
        <v>26</v>
      </c>
      <c r="N5414">
        <v>3925</v>
      </c>
      <c r="O5414">
        <v>246250.5</v>
      </c>
      <c r="P5414">
        <v>120205.16</v>
      </c>
      <c r="Q5414">
        <v>-55110.05</v>
      </c>
    </row>
    <row r="5415" spans="2:17" hidden="1">
      <c r="B5415">
        <v>2015</v>
      </c>
      <c r="C5415">
        <v>6</v>
      </c>
      <c r="D5415" t="s">
        <v>388</v>
      </c>
      <c r="E5415" t="s">
        <v>389</v>
      </c>
      <c r="F5415" t="s">
        <v>438</v>
      </c>
      <c r="G5415" t="s">
        <v>439</v>
      </c>
      <c r="H5415" t="s">
        <v>20</v>
      </c>
      <c r="I5415" t="s">
        <v>21</v>
      </c>
      <c r="J5415" t="s">
        <v>31</v>
      </c>
      <c r="K5415" t="s">
        <v>440</v>
      </c>
      <c r="L5415" t="s">
        <v>24</v>
      </c>
      <c r="M5415" t="s">
        <v>27</v>
      </c>
      <c r="N5415">
        <v>795</v>
      </c>
      <c r="O5415">
        <v>153657</v>
      </c>
      <c r="P5415">
        <v>105984.02</v>
      </c>
      <c r="Q5415">
        <v>2993.59</v>
      </c>
    </row>
    <row r="5416" spans="2:17" hidden="1">
      <c r="B5416">
        <v>2015</v>
      </c>
      <c r="C5416">
        <v>6</v>
      </c>
      <c r="D5416" t="s">
        <v>388</v>
      </c>
      <c r="E5416" t="s">
        <v>389</v>
      </c>
      <c r="F5416" t="s">
        <v>441</v>
      </c>
      <c r="G5416" t="s">
        <v>442</v>
      </c>
      <c r="H5416" t="s">
        <v>121</v>
      </c>
      <c r="I5416" t="s">
        <v>1076</v>
      </c>
      <c r="J5416" t="s">
        <v>31</v>
      </c>
      <c r="K5416" t="s">
        <v>443</v>
      </c>
      <c r="L5416" t="s">
        <v>24</v>
      </c>
      <c r="M5416" t="s">
        <v>25</v>
      </c>
      <c r="N5416">
        <v>3457</v>
      </c>
      <c r="O5416">
        <v>43354.1</v>
      </c>
      <c r="P5416">
        <v>27856.67</v>
      </c>
      <c r="Q5416">
        <v>-5793.09</v>
      </c>
    </row>
    <row r="5417" spans="2:17" hidden="1">
      <c r="B5417">
        <v>2015</v>
      </c>
      <c r="C5417">
        <v>6</v>
      </c>
      <c r="D5417" t="s">
        <v>388</v>
      </c>
      <c r="E5417" t="s">
        <v>389</v>
      </c>
      <c r="F5417" t="s">
        <v>441</v>
      </c>
      <c r="G5417" t="s">
        <v>442</v>
      </c>
      <c r="H5417" t="s">
        <v>121</v>
      </c>
      <c r="I5417" t="s">
        <v>1076</v>
      </c>
      <c r="J5417" t="s">
        <v>31</v>
      </c>
      <c r="K5417" t="s">
        <v>443</v>
      </c>
      <c r="L5417" t="s">
        <v>24</v>
      </c>
      <c r="M5417" t="s">
        <v>26</v>
      </c>
      <c r="N5417">
        <v>5477</v>
      </c>
      <c r="O5417">
        <v>342680</v>
      </c>
      <c r="P5417">
        <v>177606.76</v>
      </c>
      <c r="Q5417">
        <v>-21908</v>
      </c>
    </row>
    <row r="5418" spans="2:17" hidden="1">
      <c r="B5418">
        <v>2015</v>
      </c>
      <c r="C5418">
        <v>6</v>
      </c>
      <c r="D5418" t="s">
        <v>388</v>
      </c>
      <c r="E5418" t="s">
        <v>389</v>
      </c>
      <c r="F5418" t="s">
        <v>441</v>
      </c>
      <c r="G5418" t="s">
        <v>442</v>
      </c>
      <c r="H5418" t="s">
        <v>121</v>
      </c>
      <c r="I5418" t="s">
        <v>1076</v>
      </c>
      <c r="J5418" t="s">
        <v>31</v>
      </c>
      <c r="K5418" t="s">
        <v>443</v>
      </c>
      <c r="L5418" t="s">
        <v>24</v>
      </c>
      <c r="M5418" t="s">
        <v>27</v>
      </c>
      <c r="N5418">
        <v>2262</v>
      </c>
      <c r="O5418">
        <v>349006</v>
      </c>
      <c r="P5418">
        <v>198719.68</v>
      </c>
      <c r="Q5418">
        <v>5609.89</v>
      </c>
    </row>
    <row r="5419" spans="2:17" hidden="1">
      <c r="B5419">
        <v>2015</v>
      </c>
      <c r="C5419">
        <v>6</v>
      </c>
      <c r="D5419" t="s">
        <v>388</v>
      </c>
      <c r="E5419" t="s">
        <v>389</v>
      </c>
      <c r="F5419" t="s">
        <v>444</v>
      </c>
      <c r="G5419" t="s">
        <v>445</v>
      </c>
      <c r="H5419" t="s">
        <v>121</v>
      </c>
      <c r="I5419" t="s">
        <v>1076</v>
      </c>
      <c r="J5419" t="s">
        <v>31</v>
      </c>
      <c r="K5419" t="s">
        <v>446</v>
      </c>
      <c r="L5419" t="s">
        <v>24</v>
      </c>
      <c r="M5419" t="s">
        <v>25</v>
      </c>
      <c r="N5419">
        <v>3982</v>
      </c>
      <c r="O5419">
        <v>50747</v>
      </c>
      <c r="P5419">
        <v>32410.07</v>
      </c>
      <c r="Q5419">
        <v>-6781.19</v>
      </c>
    </row>
    <row r="5420" spans="2:17" hidden="1">
      <c r="B5420">
        <v>2015</v>
      </c>
      <c r="C5420">
        <v>6</v>
      </c>
      <c r="D5420" t="s">
        <v>388</v>
      </c>
      <c r="E5420" t="s">
        <v>389</v>
      </c>
      <c r="F5420" t="s">
        <v>444</v>
      </c>
      <c r="G5420" t="s">
        <v>445</v>
      </c>
      <c r="H5420" t="s">
        <v>121</v>
      </c>
      <c r="I5420" t="s">
        <v>1076</v>
      </c>
      <c r="J5420" t="s">
        <v>31</v>
      </c>
      <c r="K5420" t="s">
        <v>446</v>
      </c>
      <c r="L5420" t="s">
        <v>24</v>
      </c>
      <c r="M5420" t="s">
        <v>26</v>
      </c>
      <c r="N5420">
        <v>3567</v>
      </c>
      <c r="O5420">
        <v>212578</v>
      </c>
      <c r="P5420">
        <v>109929.8</v>
      </c>
      <c r="Q5420">
        <v>-14352.37</v>
      </c>
    </row>
    <row r="5421" spans="2:17" hidden="1">
      <c r="B5421">
        <v>2015</v>
      </c>
      <c r="C5421">
        <v>6</v>
      </c>
      <c r="D5421" t="s">
        <v>388</v>
      </c>
      <c r="E5421" t="s">
        <v>389</v>
      </c>
      <c r="F5421" t="s">
        <v>444</v>
      </c>
      <c r="G5421" t="s">
        <v>445</v>
      </c>
      <c r="H5421" t="s">
        <v>121</v>
      </c>
      <c r="I5421" t="s">
        <v>1076</v>
      </c>
      <c r="J5421" t="s">
        <v>31</v>
      </c>
      <c r="K5421" t="s">
        <v>446</v>
      </c>
      <c r="L5421" t="s">
        <v>24</v>
      </c>
      <c r="M5421" t="s">
        <v>27</v>
      </c>
      <c r="N5421">
        <v>974</v>
      </c>
      <c r="O5421">
        <v>156387.4</v>
      </c>
      <c r="P5421">
        <v>88921.03</v>
      </c>
      <c r="Q5421">
        <v>2510.1</v>
      </c>
    </row>
    <row r="5422" spans="2:17" hidden="1">
      <c r="B5422">
        <v>2015</v>
      </c>
      <c r="C5422">
        <v>6</v>
      </c>
      <c r="D5422" t="s">
        <v>388</v>
      </c>
      <c r="E5422" t="s">
        <v>389</v>
      </c>
      <c r="F5422" t="s">
        <v>447</v>
      </c>
      <c r="G5422" t="s">
        <v>448</v>
      </c>
      <c r="H5422" t="s">
        <v>20</v>
      </c>
      <c r="I5422" t="s">
        <v>21</v>
      </c>
      <c r="J5422" t="s">
        <v>31</v>
      </c>
      <c r="K5422" t="s">
        <v>449</v>
      </c>
      <c r="L5422" t="s">
        <v>24</v>
      </c>
      <c r="M5422" t="s">
        <v>25</v>
      </c>
      <c r="N5422">
        <v>3719</v>
      </c>
      <c r="O5422">
        <v>41198</v>
      </c>
      <c r="P5422">
        <v>24610.07</v>
      </c>
      <c r="Q5422">
        <v>-16598.490000000002</v>
      </c>
    </row>
    <row r="5423" spans="2:17" hidden="1">
      <c r="B5423">
        <v>2015</v>
      </c>
      <c r="C5423">
        <v>6</v>
      </c>
      <c r="D5423" t="s">
        <v>388</v>
      </c>
      <c r="E5423" t="s">
        <v>389</v>
      </c>
      <c r="F5423" t="s">
        <v>447</v>
      </c>
      <c r="G5423" t="s">
        <v>448</v>
      </c>
      <c r="H5423" t="s">
        <v>20</v>
      </c>
      <c r="I5423" t="s">
        <v>21</v>
      </c>
      <c r="J5423" t="s">
        <v>31</v>
      </c>
      <c r="K5423" t="s">
        <v>449</v>
      </c>
      <c r="L5423" t="s">
        <v>24</v>
      </c>
      <c r="M5423" t="s">
        <v>26</v>
      </c>
      <c r="N5423">
        <v>1794</v>
      </c>
      <c r="O5423">
        <v>101630</v>
      </c>
      <c r="P5423">
        <v>51278.79</v>
      </c>
      <c r="Q5423">
        <v>-21749.94</v>
      </c>
    </row>
    <row r="5424" spans="2:17" hidden="1">
      <c r="B5424">
        <v>2015</v>
      </c>
      <c r="C5424">
        <v>6</v>
      </c>
      <c r="D5424" t="s">
        <v>388</v>
      </c>
      <c r="E5424" t="s">
        <v>389</v>
      </c>
      <c r="F5424" t="s">
        <v>447</v>
      </c>
      <c r="G5424" t="s">
        <v>448</v>
      </c>
      <c r="H5424" t="s">
        <v>20</v>
      </c>
      <c r="I5424" t="s">
        <v>21</v>
      </c>
      <c r="J5424" t="s">
        <v>31</v>
      </c>
      <c r="K5424" t="s">
        <v>449</v>
      </c>
      <c r="L5424" t="s">
        <v>24</v>
      </c>
      <c r="M5424" t="s">
        <v>27</v>
      </c>
      <c r="N5424">
        <v>351</v>
      </c>
      <c r="O5424">
        <v>65585</v>
      </c>
      <c r="P5424">
        <v>45283.5</v>
      </c>
      <c r="Q5424">
        <v>1279.19</v>
      </c>
    </row>
    <row r="5425" spans="2:17" hidden="1">
      <c r="B5425">
        <v>2015</v>
      </c>
      <c r="C5425">
        <v>6</v>
      </c>
      <c r="D5425" t="s">
        <v>388</v>
      </c>
      <c r="E5425" t="s">
        <v>389</v>
      </c>
      <c r="F5425" t="s">
        <v>450</v>
      </c>
      <c r="G5425" t="s">
        <v>451</v>
      </c>
      <c r="H5425" t="s">
        <v>144</v>
      </c>
      <c r="I5425" t="s">
        <v>21</v>
      </c>
      <c r="J5425" t="s">
        <v>31</v>
      </c>
      <c r="K5425" t="s">
        <v>452</v>
      </c>
      <c r="L5425" t="s">
        <v>24</v>
      </c>
      <c r="M5425" t="s">
        <v>25</v>
      </c>
      <c r="N5425">
        <v>664</v>
      </c>
      <c r="O5425">
        <v>6506</v>
      </c>
      <c r="P5425">
        <v>4158.3599999999997</v>
      </c>
      <c r="Q5425">
        <v>-2634.77</v>
      </c>
    </row>
    <row r="5426" spans="2:17" hidden="1">
      <c r="B5426">
        <v>2015</v>
      </c>
      <c r="C5426">
        <v>6</v>
      </c>
      <c r="D5426" t="s">
        <v>388</v>
      </c>
      <c r="E5426" t="s">
        <v>389</v>
      </c>
      <c r="F5426" t="s">
        <v>450</v>
      </c>
      <c r="G5426" t="s">
        <v>451</v>
      </c>
      <c r="H5426" t="s">
        <v>144</v>
      </c>
      <c r="I5426" t="s">
        <v>21</v>
      </c>
      <c r="J5426" t="s">
        <v>31</v>
      </c>
      <c r="K5426" t="s">
        <v>452</v>
      </c>
      <c r="L5426" t="s">
        <v>24</v>
      </c>
      <c r="M5426" t="s">
        <v>26</v>
      </c>
      <c r="N5426">
        <v>661</v>
      </c>
      <c r="O5426">
        <v>40529.9</v>
      </c>
      <c r="P5426">
        <v>20590.71</v>
      </c>
      <c r="Q5426">
        <v>-8419.92</v>
      </c>
    </row>
    <row r="5427" spans="2:17" hidden="1">
      <c r="B5427">
        <v>2015</v>
      </c>
      <c r="C5427">
        <v>6</v>
      </c>
      <c r="D5427" t="s">
        <v>388</v>
      </c>
      <c r="E5427" t="s">
        <v>389</v>
      </c>
      <c r="F5427" t="s">
        <v>450</v>
      </c>
      <c r="G5427" t="s">
        <v>451</v>
      </c>
      <c r="H5427" t="s">
        <v>144</v>
      </c>
      <c r="I5427" t="s">
        <v>21</v>
      </c>
      <c r="J5427" t="s">
        <v>31</v>
      </c>
      <c r="K5427" t="s">
        <v>452</v>
      </c>
      <c r="L5427" t="s">
        <v>24</v>
      </c>
      <c r="M5427" t="s">
        <v>27</v>
      </c>
      <c r="N5427">
        <v>204</v>
      </c>
      <c r="O5427">
        <v>32729</v>
      </c>
      <c r="P5427">
        <v>22804.17</v>
      </c>
      <c r="Q5427">
        <v>641.21</v>
      </c>
    </row>
    <row r="5428" spans="2:17" hidden="1">
      <c r="B5428">
        <v>2015</v>
      </c>
      <c r="C5428">
        <v>6</v>
      </c>
      <c r="D5428" t="s">
        <v>388</v>
      </c>
      <c r="E5428" t="s">
        <v>389</v>
      </c>
      <c r="F5428" t="s">
        <v>453</v>
      </c>
      <c r="G5428" t="s">
        <v>454</v>
      </c>
      <c r="H5428" t="s">
        <v>153</v>
      </c>
      <c r="I5428" t="s">
        <v>21</v>
      </c>
      <c r="J5428" t="s">
        <v>31</v>
      </c>
      <c r="K5428" t="s">
        <v>455</v>
      </c>
      <c r="L5428" t="s">
        <v>24</v>
      </c>
      <c r="M5428" t="s">
        <v>25</v>
      </c>
      <c r="N5428">
        <v>282</v>
      </c>
      <c r="O5428">
        <v>3266</v>
      </c>
      <c r="P5428">
        <v>1590.2</v>
      </c>
      <c r="Q5428">
        <v>-1330.83</v>
      </c>
    </row>
    <row r="5429" spans="2:17" hidden="1">
      <c r="B5429">
        <v>2015</v>
      </c>
      <c r="C5429">
        <v>6</v>
      </c>
      <c r="D5429" t="s">
        <v>388</v>
      </c>
      <c r="E5429" t="s">
        <v>389</v>
      </c>
      <c r="F5429" t="s">
        <v>453</v>
      </c>
      <c r="G5429" t="s">
        <v>454</v>
      </c>
      <c r="H5429" t="s">
        <v>153</v>
      </c>
      <c r="I5429" t="s">
        <v>21</v>
      </c>
      <c r="J5429" t="s">
        <v>31</v>
      </c>
      <c r="K5429" t="s">
        <v>455</v>
      </c>
      <c r="L5429" t="s">
        <v>24</v>
      </c>
      <c r="M5429" t="s">
        <v>26</v>
      </c>
      <c r="N5429">
        <v>80</v>
      </c>
      <c r="O5429">
        <v>4770</v>
      </c>
      <c r="P5429">
        <v>1914.2</v>
      </c>
      <c r="Q5429">
        <v>-1161.8499999999999</v>
      </c>
    </row>
    <row r="5430" spans="2:17" hidden="1">
      <c r="B5430">
        <v>2015</v>
      </c>
      <c r="C5430">
        <v>6</v>
      </c>
      <c r="D5430" t="s">
        <v>388</v>
      </c>
      <c r="E5430" t="s">
        <v>389</v>
      </c>
      <c r="F5430" t="s">
        <v>453</v>
      </c>
      <c r="G5430" t="s">
        <v>454</v>
      </c>
      <c r="H5430" t="s">
        <v>153</v>
      </c>
      <c r="I5430" t="s">
        <v>21</v>
      </c>
      <c r="J5430" t="s">
        <v>31</v>
      </c>
      <c r="K5430" t="s">
        <v>455</v>
      </c>
      <c r="L5430" t="s">
        <v>24</v>
      </c>
      <c r="M5430" t="s">
        <v>27</v>
      </c>
      <c r="N5430">
        <v>20</v>
      </c>
      <c r="O5430">
        <v>3560</v>
      </c>
      <c r="P5430">
        <v>2215.85</v>
      </c>
      <c r="Q5430">
        <v>0</v>
      </c>
    </row>
    <row r="5431" spans="2:17" hidden="1">
      <c r="B5431">
        <v>2015</v>
      </c>
      <c r="C5431">
        <v>6</v>
      </c>
      <c r="D5431" t="s">
        <v>388</v>
      </c>
      <c r="E5431" t="s">
        <v>389</v>
      </c>
      <c r="F5431" t="s">
        <v>456</v>
      </c>
      <c r="G5431" t="s">
        <v>457</v>
      </c>
      <c r="H5431" t="s">
        <v>144</v>
      </c>
      <c r="I5431" t="s">
        <v>21</v>
      </c>
      <c r="J5431" t="s">
        <v>31</v>
      </c>
      <c r="K5431" t="s">
        <v>458</v>
      </c>
      <c r="L5431" t="s">
        <v>24</v>
      </c>
      <c r="M5431" t="s">
        <v>25</v>
      </c>
      <c r="N5431">
        <v>19</v>
      </c>
      <c r="O5431">
        <v>248</v>
      </c>
      <c r="P5431">
        <v>134.34</v>
      </c>
      <c r="Q5431">
        <v>-100.43</v>
      </c>
    </row>
    <row r="5432" spans="2:17" hidden="1">
      <c r="B5432">
        <v>2015</v>
      </c>
      <c r="C5432">
        <v>6</v>
      </c>
      <c r="D5432" t="s">
        <v>388</v>
      </c>
      <c r="E5432" t="s">
        <v>389</v>
      </c>
      <c r="F5432" t="s">
        <v>456</v>
      </c>
      <c r="G5432" t="s">
        <v>457</v>
      </c>
      <c r="H5432" t="s">
        <v>144</v>
      </c>
      <c r="I5432" t="s">
        <v>21</v>
      </c>
      <c r="J5432" t="s">
        <v>31</v>
      </c>
      <c r="K5432" t="s">
        <v>458</v>
      </c>
      <c r="L5432" t="s">
        <v>24</v>
      </c>
      <c r="M5432" t="s">
        <v>26</v>
      </c>
      <c r="N5432">
        <v>9</v>
      </c>
      <c r="O5432">
        <v>545</v>
      </c>
      <c r="P5432">
        <v>281.18</v>
      </c>
      <c r="Q5432">
        <v>-109.35</v>
      </c>
    </row>
    <row r="5433" spans="2:17" hidden="1">
      <c r="B5433">
        <v>2015</v>
      </c>
      <c r="C5433">
        <v>6</v>
      </c>
      <c r="D5433" t="s">
        <v>388</v>
      </c>
      <c r="E5433" t="s">
        <v>389</v>
      </c>
      <c r="F5433" t="s">
        <v>456</v>
      </c>
      <c r="G5433" t="s">
        <v>457</v>
      </c>
      <c r="H5433" t="s">
        <v>144</v>
      </c>
      <c r="I5433" t="s">
        <v>21</v>
      </c>
      <c r="J5433" t="s">
        <v>31</v>
      </c>
      <c r="K5433" t="s">
        <v>458</v>
      </c>
      <c r="L5433" t="s">
        <v>24</v>
      </c>
      <c r="M5433" t="s">
        <v>27</v>
      </c>
      <c r="N5433">
        <v>3</v>
      </c>
      <c r="O5433">
        <v>390</v>
      </c>
      <c r="P5433">
        <v>273.97000000000003</v>
      </c>
      <c r="Q5433">
        <v>7.7</v>
      </c>
    </row>
    <row r="5434" spans="2:17" hidden="1">
      <c r="B5434">
        <v>2015</v>
      </c>
      <c r="C5434">
        <v>6</v>
      </c>
      <c r="D5434" t="s">
        <v>388</v>
      </c>
      <c r="E5434" t="s">
        <v>389</v>
      </c>
      <c r="F5434" t="s">
        <v>459</v>
      </c>
      <c r="G5434" t="s">
        <v>460</v>
      </c>
      <c r="H5434" t="s">
        <v>140</v>
      </c>
      <c r="I5434" t="s">
        <v>1076</v>
      </c>
      <c r="J5434" t="s">
        <v>31</v>
      </c>
      <c r="K5434" t="s">
        <v>461</v>
      </c>
      <c r="L5434" t="s">
        <v>24</v>
      </c>
      <c r="M5434" t="s">
        <v>25</v>
      </c>
      <c r="N5434">
        <v>1793</v>
      </c>
      <c r="O5434">
        <v>18781</v>
      </c>
      <c r="P5434">
        <v>12622.57</v>
      </c>
      <c r="Q5434">
        <v>-2449.9699999999998</v>
      </c>
    </row>
    <row r="5435" spans="2:17" hidden="1">
      <c r="B5435">
        <v>2015</v>
      </c>
      <c r="C5435">
        <v>6</v>
      </c>
      <c r="D5435" t="s">
        <v>388</v>
      </c>
      <c r="E5435" t="s">
        <v>389</v>
      </c>
      <c r="F5435" t="s">
        <v>459</v>
      </c>
      <c r="G5435" t="s">
        <v>460</v>
      </c>
      <c r="H5435" t="s">
        <v>140</v>
      </c>
      <c r="I5435" t="s">
        <v>1076</v>
      </c>
      <c r="J5435" t="s">
        <v>31</v>
      </c>
      <c r="K5435" t="s">
        <v>461</v>
      </c>
      <c r="L5435" t="s">
        <v>24</v>
      </c>
      <c r="M5435" t="s">
        <v>26</v>
      </c>
      <c r="N5435">
        <v>2406</v>
      </c>
      <c r="O5435">
        <v>166235.1</v>
      </c>
      <c r="P5435">
        <v>83767.87</v>
      </c>
      <c r="Q5435">
        <v>-9876.51</v>
      </c>
    </row>
    <row r="5436" spans="2:17" hidden="1">
      <c r="B5436">
        <v>2015</v>
      </c>
      <c r="C5436">
        <v>6</v>
      </c>
      <c r="D5436" t="s">
        <v>388</v>
      </c>
      <c r="E5436" t="s">
        <v>389</v>
      </c>
      <c r="F5436" t="s">
        <v>459</v>
      </c>
      <c r="G5436" t="s">
        <v>460</v>
      </c>
      <c r="H5436" t="s">
        <v>140</v>
      </c>
      <c r="I5436" t="s">
        <v>1076</v>
      </c>
      <c r="J5436" t="s">
        <v>31</v>
      </c>
      <c r="K5436" t="s">
        <v>461</v>
      </c>
      <c r="L5436" t="s">
        <v>24</v>
      </c>
      <c r="M5436" t="s">
        <v>27</v>
      </c>
      <c r="N5436">
        <v>2114</v>
      </c>
      <c r="O5436">
        <v>399525.93</v>
      </c>
      <c r="P5436">
        <v>220452.84</v>
      </c>
      <c r="Q5436">
        <v>6214.02</v>
      </c>
    </row>
    <row r="5437" spans="2:17" hidden="1">
      <c r="B5437">
        <v>2015</v>
      </c>
      <c r="C5437">
        <v>6</v>
      </c>
      <c r="D5437" t="s">
        <v>388</v>
      </c>
      <c r="E5437" t="s">
        <v>389</v>
      </c>
      <c r="F5437" t="s">
        <v>462</v>
      </c>
      <c r="G5437" t="s">
        <v>463</v>
      </c>
      <c r="H5437" t="s">
        <v>121</v>
      </c>
      <c r="I5437" t="s">
        <v>1076</v>
      </c>
      <c r="J5437" t="s">
        <v>31</v>
      </c>
      <c r="K5437" t="s">
        <v>464</v>
      </c>
      <c r="L5437" t="s">
        <v>24</v>
      </c>
      <c r="M5437" t="s">
        <v>25</v>
      </c>
      <c r="N5437">
        <v>2611</v>
      </c>
      <c r="O5437">
        <v>36289.279999999999</v>
      </c>
      <c r="P5437">
        <v>22457.58</v>
      </c>
      <c r="Q5437">
        <v>-4848.38</v>
      </c>
    </row>
    <row r="5438" spans="2:17" hidden="1">
      <c r="B5438">
        <v>2015</v>
      </c>
      <c r="C5438">
        <v>6</v>
      </c>
      <c r="D5438" t="s">
        <v>388</v>
      </c>
      <c r="E5438" t="s">
        <v>389</v>
      </c>
      <c r="F5438" t="s">
        <v>462</v>
      </c>
      <c r="G5438" t="s">
        <v>463</v>
      </c>
      <c r="H5438" t="s">
        <v>121</v>
      </c>
      <c r="I5438" t="s">
        <v>1076</v>
      </c>
      <c r="J5438" t="s">
        <v>31</v>
      </c>
      <c r="K5438" t="s">
        <v>464</v>
      </c>
      <c r="L5438" t="s">
        <v>24</v>
      </c>
      <c r="M5438" t="s">
        <v>26</v>
      </c>
      <c r="N5438">
        <v>3563</v>
      </c>
      <c r="O5438">
        <v>217985.6</v>
      </c>
      <c r="P5438">
        <v>112603.75</v>
      </c>
      <c r="Q5438">
        <v>-14551.86</v>
      </c>
    </row>
    <row r="5439" spans="2:17" hidden="1">
      <c r="B5439">
        <v>2015</v>
      </c>
      <c r="C5439">
        <v>6</v>
      </c>
      <c r="D5439" t="s">
        <v>388</v>
      </c>
      <c r="E5439" t="s">
        <v>389</v>
      </c>
      <c r="F5439" t="s">
        <v>462</v>
      </c>
      <c r="G5439" t="s">
        <v>463</v>
      </c>
      <c r="H5439" t="s">
        <v>121</v>
      </c>
      <c r="I5439" t="s">
        <v>1076</v>
      </c>
      <c r="J5439" t="s">
        <v>31</v>
      </c>
      <c r="K5439" t="s">
        <v>464</v>
      </c>
      <c r="L5439" t="s">
        <v>24</v>
      </c>
      <c r="M5439" t="s">
        <v>27</v>
      </c>
      <c r="N5439">
        <v>1570</v>
      </c>
      <c r="O5439">
        <v>288722.86</v>
      </c>
      <c r="P5439">
        <v>163451.75</v>
      </c>
      <c r="Q5439">
        <v>4613.72</v>
      </c>
    </row>
    <row r="5440" spans="2:17" hidden="1">
      <c r="B5440">
        <v>2015</v>
      </c>
      <c r="C5440">
        <v>6</v>
      </c>
      <c r="D5440" t="s">
        <v>388</v>
      </c>
      <c r="E5440" t="s">
        <v>389</v>
      </c>
      <c r="F5440" t="s">
        <v>465</v>
      </c>
      <c r="G5440" t="s">
        <v>466</v>
      </c>
      <c r="H5440" t="s">
        <v>153</v>
      </c>
      <c r="I5440" t="s">
        <v>21</v>
      </c>
      <c r="J5440" t="s">
        <v>31</v>
      </c>
      <c r="K5440" t="s">
        <v>467</v>
      </c>
      <c r="L5440" t="s">
        <v>24</v>
      </c>
      <c r="M5440" t="s">
        <v>25</v>
      </c>
      <c r="N5440">
        <v>5250</v>
      </c>
      <c r="O5440">
        <v>59278</v>
      </c>
      <c r="P5440">
        <v>31941.82</v>
      </c>
      <c r="Q5440">
        <v>-21341.74</v>
      </c>
    </row>
    <row r="5441" spans="2:17" hidden="1">
      <c r="B5441">
        <v>2015</v>
      </c>
      <c r="C5441">
        <v>6</v>
      </c>
      <c r="D5441" t="s">
        <v>388</v>
      </c>
      <c r="E5441" t="s">
        <v>389</v>
      </c>
      <c r="F5441" t="s">
        <v>465</v>
      </c>
      <c r="G5441" t="s">
        <v>466</v>
      </c>
      <c r="H5441" t="s">
        <v>153</v>
      </c>
      <c r="I5441" t="s">
        <v>21</v>
      </c>
      <c r="J5441" t="s">
        <v>31</v>
      </c>
      <c r="K5441" t="s">
        <v>467</v>
      </c>
      <c r="L5441" t="s">
        <v>24</v>
      </c>
      <c r="M5441" t="s">
        <v>26</v>
      </c>
      <c r="N5441">
        <v>1994</v>
      </c>
      <c r="O5441">
        <v>102756</v>
      </c>
      <c r="P5441">
        <v>45332.47</v>
      </c>
      <c r="Q5441">
        <v>-21535.200000000001</v>
      </c>
    </row>
    <row r="5442" spans="2:17" hidden="1">
      <c r="B5442">
        <v>2015</v>
      </c>
      <c r="C5442">
        <v>6</v>
      </c>
      <c r="D5442" t="s">
        <v>388</v>
      </c>
      <c r="E5442" t="s">
        <v>389</v>
      </c>
      <c r="F5442" t="s">
        <v>465</v>
      </c>
      <c r="G5442" t="s">
        <v>466</v>
      </c>
      <c r="H5442" t="s">
        <v>153</v>
      </c>
      <c r="I5442" t="s">
        <v>21</v>
      </c>
      <c r="J5442" t="s">
        <v>31</v>
      </c>
      <c r="K5442" t="s">
        <v>467</v>
      </c>
      <c r="L5442" t="s">
        <v>24</v>
      </c>
      <c r="M5442" t="s">
        <v>27</v>
      </c>
      <c r="N5442">
        <v>294</v>
      </c>
      <c r="O5442">
        <v>57429</v>
      </c>
      <c r="P5442">
        <v>35433.15</v>
      </c>
      <c r="Q5442">
        <v>1001.03</v>
      </c>
    </row>
    <row r="5443" spans="2:17" hidden="1">
      <c r="B5443">
        <v>2015</v>
      </c>
      <c r="C5443">
        <v>6</v>
      </c>
      <c r="D5443" t="s">
        <v>388</v>
      </c>
      <c r="E5443" t="s">
        <v>389</v>
      </c>
      <c r="F5443" t="s">
        <v>468</v>
      </c>
      <c r="G5443" t="s">
        <v>469</v>
      </c>
      <c r="H5443" t="s">
        <v>153</v>
      </c>
      <c r="I5443" t="s">
        <v>21</v>
      </c>
      <c r="J5443" t="s">
        <v>31</v>
      </c>
      <c r="K5443" t="s">
        <v>470</v>
      </c>
      <c r="L5443" t="s">
        <v>24</v>
      </c>
      <c r="M5443" t="s">
        <v>25</v>
      </c>
      <c r="N5443">
        <v>4853</v>
      </c>
      <c r="O5443">
        <v>61281.7</v>
      </c>
      <c r="P5443">
        <v>31044.86</v>
      </c>
      <c r="Q5443">
        <v>-22204.6</v>
      </c>
    </row>
    <row r="5444" spans="2:17" hidden="1">
      <c r="B5444">
        <v>2015</v>
      </c>
      <c r="C5444">
        <v>6</v>
      </c>
      <c r="D5444" t="s">
        <v>388</v>
      </c>
      <c r="E5444" t="s">
        <v>389</v>
      </c>
      <c r="F5444" t="s">
        <v>468</v>
      </c>
      <c r="G5444" t="s">
        <v>469</v>
      </c>
      <c r="H5444" t="s">
        <v>153</v>
      </c>
      <c r="I5444" t="s">
        <v>21</v>
      </c>
      <c r="J5444" t="s">
        <v>31</v>
      </c>
      <c r="K5444" t="s">
        <v>470</v>
      </c>
      <c r="L5444" t="s">
        <v>24</v>
      </c>
      <c r="M5444" t="s">
        <v>26</v>
      </c>
      <c r="N5444">
        <v>2242</v>
      </c>
      <c r="O5444">
        <v>128080</v>
      </c>
      <c r="P5444">
        <v>57499.91</v>
      </c>
      <c r="Q5444">
        <v>-25445.61</v>
      </c>
    </row>
    <row r="5445" spans="2:17" hidden="1">
      <c r="B5445">
        <v>2015</v>
      </c>
      <c r="C5445">
        <v>6</v>
      </c>
      <c r="D5445" t="s">
        <v>388</v>
      </c>
      <c r="E5445" t="s">
        <v>389</v>
      </c>
      <c r="F5445" t="s">
        <v>468</v>
      </c>
      <c r="G5445" t="s">
        <v>469</v>
      </c>
      <c r="H5445" t="s">
        <v>153</v>
      </c>
      <c r="I5445" t="s">
        <v>21</v>
      </c>
      <c r="J5445" t="s">
        <v>31</v>
      </c>
      <c r="K5445" t="s">
        <v>470</v>
      </c>
      <c r="L5445" t="s">
        <v>24</v>
      </c>
      <c r="M5445" t="s">
        <v>27</v>
      </c>
      <c r="N5445">
        <v>492</v>
      </c>
      <c r="O5445">
        <v>103961</v>
      </c>
      <c r="P5445">
        <v>64389.55</v>
      </c>
      <c r="Q5445">
        <v>1818.31</v>
      </c>
    </row>
    <row r="5446" spans="2:17" hidden="1">
      <c r="B5446">
        <v>2015</v>
      </c>
      <c r="C5446">
        <v>6</v>
      </c>
      <c r="D5446" t="s">
        <v>388</v>
      </c>
      <c r="E5446" t="s">
        <v>389</v>
      </c>
      <c r="F5446" t="s">
        <v>471</v>
      </c>
      <c r="G5446" t="s">
        <v>472</v>
      </c>
      <c r="H5446" t="s">
        <v>121</v>
      </c>
      <c r="I5446" t="s">
        <v>1076</v>
      </c>
      <c r="J5446" t="s">
        <v>31</v>
      </c>
      <c r="K5446" t="s">
        <v>473</v>
      </c>
      <c r="L5446" t="s">
        <v>24</v>
      </c>
      <c r="M5446" t="s">
        <v>25</v>
      </c>
      <c r="N5446">
        <v>1626</v>
      </c>
      <c r="O5446">
        <v>22630</v>
      </c>
      <c r="P5446">
        <v>13997.61</v>
      </c>
      <c r="Q5446">
        <v>-3023.9</v>
      </c>
    </row>
    <row r="5447" spans="2:17" hidden="1">
      <c r="B5447">
        <v>2015</v>
      </c>
      <c r="C5447">
        <v>6</v>
      </c>
      <c r="D5447" t="s">
        <v>388</v>
      </c>
      <c r="E5447" t="s">
        <v>389</v>
      </c>
      <c r="F5447" t="s">
        <v>471</v>
      </c>
      <c r="G5447" t="s">
        <v>472</v>
      </c>
      <c r="H5447" t="s">
        <v>121</v>
      </c>
      <c r="I5447" t="s">
        <v>1076</v>
      </c>
      <c r="J5447" t="s">
        <v>31</v>
      </c>
      <c r="K5447" t="s">
        <v>473</v>
      </c>
      <c r="L5447" t="s">
        <v>24</v>
      </c>
      <c r="M5447" t="s">
        <v>26</v>
      </c>
      <c r="N5447">
        <v>1537</v>
      </c>
      <c r="O5447">
        <v>88463.2</v>
      </c>
      <c r="P5447">
        <v>45715.51</v>
      </c>
      <c r="Q5447">
        <v>-6163.99</v>
      </c>
    </row>
    <row r="5448" spans="2:17" hidden="1">
      <c r="B5448">
        <v>2015</v>
      </c>
      <c r="C5448">
        <v>6</v>
      </c>
      <c r="D5448" t="s">
        <v>388</v>
      </c>
      <c r="E5448" t="s">
        <v>389</v>
      </c>
      <c r="F5448" t="s">
        <v>471</v>
      </c>
      <c r="G5448" t="s">
        <v>472</v>
      </c>
      <c r="H5448" t="s">
        <v>121</v>
      </c>
      <c r="I5448" t="s">
        <v>1076</v>
      </c>
      <c r="J5448" t="s">
        <v>31</v>
      </c>
      <c r="K5448" t="s">
        <v>473</v>
      </c>
      <c r="L5448" t="s">
        <v>24</v>
      </c>
      <c r="M5448" t="s">
        <v>27</v>
      </c>
      <c r="N5448">
        <v>556</v>
      </c>
      <c r="O5448">
        <v>102249</v>
      </c>
      <c r="P5448">
        <v>57885.18</v>
      </c>
      <c r="Q5448">
        <v>1634.03</v>
      </c>
    </row>
    <row r="5449" spans="2:17" hidden="1">
      <c r="B5449">
        <v>2015</v>
      </c>
      <c r="C5449">
        <v>6</v>
      </c>
      <c r="D5449" t="s">
        <v>388</v>
      </c>
      <c r="E5449" t="s">
        <v>389</v>
      </c>
      <c r="F5449" t="s">
        <v>474</v>
      </c>
      <c r="G5449" t="s">
        <v>475</v>
      </c>
      <c r="H5449" t="s">
        <v>121</v>
      </c>
      <c r="I5449" t="s">
        <v>1076</v>
      </c>
      <c r="J5449" t="s">
        <v>31</v>
      </c>
      <c r="K5449" t="s">
        <v>476</v>
      </c>
      <c r="L5449" t="s">
        <v>24</v>
      </c>
      <c r="M5449" t="s">
        <v>25</v>
      </c>
      <c r="N5449">
        <v>1841</v>
      </c>
      <c r="O5449">
        <v>16931.2</v>
      </c>
      <c r="P5449">
        <v>12369.12</v>
      </c>
      <c r="Q5449">
        <v>-2258.61</v>
      </c>
    </row>
    <row r="5450" spans="2:17" hidden="1">
      <c r="B5450">
        <v>2015</v>
      </c>
      <c r="C5450">
        <v>6</v>
      </c>
      <c r="D5450" t="s">
        <v>388</v>
      </c>
      <c r="E5450" t="s">
        <v>389</v>
      </c>
      <c r="F5450" t="s">
        <v>474</v>
      </c>
      <c r="G5450" t="s">
        <v>475</v>
      </c>
      <c r="H5450" t="s">
        <v>121</v>
      </c>
      <c r="I5450" t="s">
        <v>1076</v>
      </c>
      <c r="J5450" t="s">
        <v>31</v>
      </c>
      <c r="K5450" t="s">
        <v>476</v>
      </c>
      <c r="L5450" t="s">
        <v>24</v>
      </c>
      <c r="M5450" t="s">
        <v>26</v>
      </c>
      <c r="N5450">
        <v>2064</v>
      </c>
      <c r="O5450">
        <v>132338</v>
      </c>
      <c r="P5450">
        <v>68541.009999999995</v>
      </c>
      <c r="Q5450">
        <v>-8311.99</v>
      </c>
    </row>
    <row r="5451" spans="2:17" hidden="1">
      <c r="B5451">
        <v>2015</v>
      </c>
      <c r="C5451">
        <v>6</v>
      </c>
      <c r="D5451" t="s">
        <v>388</v>
      </c>
      <c r="E5451" t="s">
        <v>389</v>
      </c>
      <c r="F5451" t="s">
        <v>474</v>
      </c>
      <c r="G5451" t="s">
        <v>475</v>
      </c>
      <c r="H5451" t="s">
        <v>121</v>
      </c>
      <c r="I5451" t="s">
        <v>1076</v>
      </c>
      <c r="J5451" t="s">
        <v>31</v>
      </c>
      <c r="K5451" t="s">
        <v>476</v>
      </c>
      <c r="L5451" t="s">
        <v>24</v>
      </c>
      <c r="M5451" t="s">
        <v>27</v>
      </c>
      <c r="N5451">
        <v>1122</v>
      </c>
      <c r="O5451">
        <v>180356.3</v>
      </c>
      <c r="P5451">
        <v>102491.48</v>
      </c>
      <c r="Q5451">
        <v>2895.12</v>
      </c>
    </row>
    <row r="5452" spans="2:17" hidden="1">
      <c r="B5452">
        <v>2015</v>
      </c>
      <c r="C5452">
        <v>6</v>
      </c>
      <c r="D5452" t="s">
        <v>388</v>
      </c>
      <c r="E5452" t="s">
        <v>389</v>
      </c>
      <c r="F5452" t="s">
        <v>477</v>
      </c>
      <c r="G5452" t="s">
        <v>478</v>
      </c>
      <c r="H5452" t="s">
        <v>20</v>
      </c>
      <c r="I5452" t="s">
        <v>21</v>
      </c>
      <c r="J5452" t="s">
        <v>31</v>
      </c>
      <c r="K5452" t="s">
        <v>479</v>
      </c>
      <c r="L5452" t="s">
        <v>24</v>
      </c>
      <c r="M5452" t="s">
        <v>25</v>
      </c>
      <c r="N5452">
        <v>4241</v>
      </c>
      <c r="O5452">
        <v>43451.76</v>
      </c>
      <c r="P5452">
        <v>27136</v>
      </c>
      <c r="Q5452">
        <v>-17419.27</v>
      </c>
    </row>
    <row r="5453" spans="2:17" hidden="1">
      <c r="B5453">
        <v>2015</v>
      </c>
      <c r="C5453">
        <v>6</v>
      </c>
      <c r="D5453" t="s">
        <v>388</v>
      </c>
      <c r="E5453" t="s">
        <v>389</v>
      </c>
      <c r="F5453" t="s">
        <v>477</v>
      </c>
      <c r="G5453" t="s">
        <v>478</v>
      </c>
      <c r="H5453" t="s">
        <v>20</v>
      </c>
      <c r="I5453" t="s">
        <v>21</v>
      </c>
      <c r="J5453" t="s">
        <v>31</v>
      </c>
      <c r="K5453" t="s">
        <v>479</v>
      </c>
      <c r="L5453" t="s">
        <v>24</v>
      </c>
      <c r="M5453" t="s">
        <v>26</v>
      </c>
      <c r="N5453">
        <v>985</v>
      </c>
      <c r="O5453">
        <v>50030</v>
      </c>
      <c r="P5453">
        <v>24329.64</v>
      </c>
      <c r="Q5453">
        <v>-11849.75</v>
      </c>
    </row>
    <row r="5454" spans="2:17" hidden="1">
      <c r="B5454">
        <v>2015</v>
      </c>
      <c r="C5454">
        <v>6</v>
      </c>
      <c r="D5454" t="s">
        <v>388</v>
      </c>
      <c r="E5454" t="s">
        <v>389</v>
      </c>
      <c r="F5454" t="s">
        <v>477</v>
      </c>
      <c r="G5454" t="s">
        <v>478</v>
      </c>
      <c r="H5454" t="s">
        <v>20</v>
      </c>
      <c r="I5454" t="s">
        <v>21</v>
      </c>
      <c r="J5454" t="s">
        <v>31</v>
      </c>
      <c r="K5454" t="s">
        <v>479</v>
      </c>
      <c r="L5454" t="s">
        <v>24</v>
      </c>
      <c r="M5454" t="s">
        <v>27</v>
      </c>
      <c r="N5454">
        <v>140</v>
      </c>
      <c r="O5454">
        <v>25255.3</v>
      </c>
      <c r="P5454">
        <v>17371.080000000002</v>
      </c>
      <c r="Q5454">
        <v>490.64</v>
      </c>
    </row>
    <row r="5455" spans="2:17" hidden="1">
      <c r="B5455">
        <v>2015</v>
      </c>
      <c r="C5455">
        <v>6</v>
      </c>
      <c r="D5455" t="s">
        <v>388</v>
      </c>
      <c r="E5455" t="s">
        <v>389</v>
      </c>
      <c r="F5455" t="s">
        <v>480</v>
      </c>
      <c r="G5455" t="s">
        <v>481</v>
      </c>
      <c r="H5455" t="s">
        <v>140</v>
      </c>
      <c r="I5455" t="s">
        <v>1076</v>
      </c>
      <c r="J5455" t="s">
        <v>31</v>
      </c>
      <c r="K5455" t="s">
        <v>482</v>
      </c>
      <c r="L5455" t="s">
        <v>24</v>
      </c>
      <c r="M5455" t="s">
        <v>25</v>
      </c>
      <c r="N5455">
        <v>2131</v>
      </c>
      <c r="O5455">
        <v>34195.870000000003</v>
      </c>
      <c r="P5455">
        <v>19649.61</v>
      </c>
      <c r="Q5455">
        <v>-4461.47</v>
      </c>
    </row>
    <row r="5456" spans="2:17" hidden="1">
      <c r="B5456">
        <v>2015</v>
      </c>
      <c r="C5456">
        <v>6</v>
      </c>
      <c r="D5456" t="s">
        <v>388</v>
      </c>
      <c r="E5456" t="s">
        <v>389</v>
      </c>
      <c r="F5456" t="s">
        <v>480</v>
      </c>
      <c r="G5456" t="s">
        <v>481</v>
      </c>
      <c r="H5456" t="s">
        <v>140</v>
      </c>
      <c r="I5456" t="s">
        <v>1076</v>
      </c>
      <c r="J5456" t="s">
        <v>31</v>
      </c>
      <c r="K5456" t="s">
        <v>482</v>
      </c>
      <c r="L5456" t="s">
        <v>24</v>
      </c>
      <c r="M5456" t="s">
        <v>26</v>
      </c>
      <c r="N5456">
        <v>2630</v>
      </c>
      <c r="O5456">
        <v>158237.78</v>
      </c>
      <c r="P5456">
        <v>79580.92</v>
      </c>
      <c r="Q5456">
        <v>-10640.02</v>
      </c>
    </row>
    <row r="5457" spans="2:17" hidden="1">
      <c r="B5457">
        <v>2015</v>
      </c>
      <c r="C5457">
        <v>6</v>
      </c>
      <c r="D5457" t="s">
        <v>388</v>
      </c>
      <c r="E5457" t="s">
        <v>389</v>
      </c>
      <c r="F5457" t="s">
        <v>480</v>
      </c>
      <c r="G5457" t="s">
        <v>481</v>
      </c>
      <c r="H5457" t="s">
        <v>140</v>
      </c>
      <c r="I5457" t="s">
        <v>1076</v>
      </c>
      <c r="J5457" t="s">
        <v>31</v>
      </c>
      <c r="K5457" t="s">
        <v>482</v>
      </c>
      <c r="L5457" t="s">
        <v>24</v>
      </c>
      <c r="M5457" t="s">
        <v>27</v>
      </c>
      <c r="N5457">
        <v>1203</v>
      </c>
      <c r="O5457">
        <v>246395</v>
      </c>
      <c r="P5457">
        <v>135743.24</v>
      </c>
      <c r="Q5457">
        <v>3822.87</v>
      </c>
    </row>
    <row r="5458" spans="2:17" hidden="1">
      <c r="B5458">
        <v>2015</v>
      </c>
      <c r="C5458">
        <v>6</v>
      </c>
      <c r="D5458" t="s">
        <v>388</v>
      </c>
      <c r="E5458" t="s">
        <v>389</v>
      </c>
      <c r="F5458" t="s">
        <v>483</v>
      </c>
      <c r="G5458" t="s">
        <v>484</v>
      </c>
      <c r="H5458" t="s">
        <v>140</v>
      </c>
      <c r="I5458" t="s">
        <v>1076</v>
      </c>
      <c r="J5458" t="s">
        <v>31</v>
      </c>
      <c r="K5458" t="s">
        <v>485</v>
      </c>
      <c r="L5458" t="s">
        <v>24</v>
      </c>
      <c r="M5458" t="s">
        <v>25</v>
      </c>
      <c r="N5458">
        <v>736</v>
      </c>
      <c r="O5458">
        <v>10072</v>
      </c>
      <c r="P5458">
        <v>6104.03</v>
      </c>
      <c r="Q5458">
        <v>-1313.32</v>
      </c>
    </row>
    <row r="5459" spans="2:17" hidden="1">
      <c r="B5459">
        <v>2015</v>
      </c>
      <c r="C5459">
        <v>6</v>
      </c>
      <c r="D5459" t="s">
        <v>388</v>
      </c>
      <c r="E5459" t="s">
        <v>389</v>
      </c>
      <c r="F5459" t="s">
        <v>483</v>
      </c>
      <c r="G5459" t="s">
        <v>484</v>
      </c>
      <c r="H5459" t="s">
        <v>140</v>
      </c>
      <c r="I5459" t="s">
        <v>1076</v>
      </c>
      <c r="J5459" t="s">
        <v>31</v>
      </c>
      <c r="K5459" t="s">
        <v>485</v>
      </c>
      <c r="L5459" t="s">
        <v>24</v>
      </c>
      <c r="M5459" t="s">
        <v>26</v>
      </c>
      <c r="N5459">
        <v>1397</v>
      </c>
      <c r="O5459">
        <v>92934</v>
      </c>
      <c r="P5459">
        <v>46968.9</v>
      </c>
      <c r="Q5459">
        <v>-5536.52</v>
      </c>
    </row>
    <row r="5460" spans="2:17" hidden="1">
      <c r="B5460">
        <v>2015</v>
      </c>
      <c r="C5460">
        <v>6</v>
      </c>
      <c r="D5460" t="s">
        <v>388</v>
      </c>
      <c r="E5460" t="s">
        <v>389</v>
      </c>
      <c r="F5460" t="s">
        <v>483</v>
      </c>
      <c r="G5460" t="s">
        <v>484</v>
      </c>
      <c r="H5460" t="s">
        <v>140</v>
      </c>
      <c r="I5460" t="s">
        <v>1076</v>
      </c>
      <c r="J5460" t="s">
        <v>31</v>
      </c>
      <c r="K5460" t="s">
        <v>485</v>
      </c>
      <c r="L5460" t="s">
        <v>24</v>
      </c>
      <c r="M5460" t="s">
        <v>27</v>
      </c>
      <c r="N5460">
        <v>1078</v>
      </c>
      <c r="O5460">
        <v>181506</v>
      </c>
      <c r="P5460">
        <v>100509.91</v>
      </c>
      <c r="Q5460">
        <v>2833.03</v>
      </c>
    </row>
    <row r="5461" spans="2:17" hidden="1">
      <c r="B5461">
        <v>2015</v>
      </c>
      <c r="C5461">
        <v>6</v>
      </c>
      <c r="D5461" t="s">
        <v>388</v>
      </c>
      <c r="E5461" t="s">
        <v>389</v>
      </c>
      <c r="F5461" t="s">
        <v>486</v>
      </c>
      <c r="G5461" t="s">
        <v>487</v>
      </c>
      <c r="H5461" t="s">
        <v>140</v>
      </c>
      <c r="I5461" t="s">
        <v>1076</v>
      </c>
      <c r="J5461" t="s">
        <v>31</v>
      </c>
      <c r="K5461" t="s">
        <v>488</v>
      </c>
      <c r="L5461" t="s">
        <v>24</v>
      </c>
      <c r="M5461" t="s">
        <v>25</v>
      </c>
      <c r="N5461">
        <v>3921</v>
      </c>
      <c r="O5461">
        <v>47258.7</v>
      </c>
      <c r="P5461">
        <v>30034.35</v>
      </c>
      <c r="Q5461">
        <v>-6168.63</v>
      </c>
    </row>
    <row r="5462" spans="2:17" hidden="1">
      <c r="B5462">
        <v>2015</v>
      </c>
      <c r="C5462">
        <v>6</v>
      </c>
      <c r="D5462" t="s">
        <v>388</v>
      </c>
      <c r="E5462" t="s">
        <v>389</v>
      </c>
      <c r="F5462" t="s">
        <v>486</v>
      </c>
      <c r="G5462" t="s">
        <v>487</v>
      </c>
      <c r="H5462" t="s">
        <v>140</v>
      </c>
      <c r="I5462" t="s">
        <v>1076</v>
      </c>
      <c r="J5462" t="s">
        <v>31</v>
      </c>
      <c r="K5462" t="s">
        <v>488</v>
      </c>
      <c r="L5462" t="s">
        <v>24</v>
      </c>
      <c r="M5462" t="s">
        <v>26</v>
      </c>
      <c r="N5462">
        <v>5836</v>
      </c>
      <c r="O5462">
        <v>366016.4</v>
      </c>
      <c r="P5462">
        <v>185055.79</v>
      </c>
      <c r="Q5462">
        <v>-22857.86</v>
      </c>
    </row>
    <row r="5463" spans="2:17" hidden="1">
      <c r="B5463">
        <v>2015</v>
      </c>
      <c r="C5463">
        <v>6</v>
      </c>
      <c r="D5463" t="s">
        <v>388</v>
      </c>
      <c r="E5463" t="s">
        <v>389</v>
      </c>
      <c r="F5463" t="s">
        <v>486</v>
      </c>
      <c r="G5463" t="s">
        <v>487</v>
      </c>
      <c r="H5463" t="s">
        <v>140</v>
      </c>
      <c r="I5463" t="s">
        <v>1076</v>
      </c>
      <c r="J5463" t="s">
        <v>31</v>
      </c>
      <c r="K5463" t="s">
        <v>488</v>
      </c>
      <c r="L5463" t="s">
        <v>24</v>
      </c>
      <c r="M5463" t="s">
        <v>27</v>
      </c>
      <c r="N5463">
        <v>2916</v>
      </c>
      <c r="O5463">
        <v>490866.5</v>
      </c>
      <c r="P5463">
        <v>272018.46000000002</v>
      </c>
      <c r="Q5463">
        <v>7660.88</v>
      </c>
    </row>
    <row r="5464" spans="2:17" hidden="1">
      <c r="B5464">
        <v>2015</v>
      </c>
      <c r="C5464">
        <v>6</v>
      </c>
      <c r="D5464" t="s">
        <v>388</v>
      </c>
      <c r="E5464" t="s">
        <v>389</v>
      </c>
      <c r="F5464" t="s">
        <v>489</v>
      </c>
      <c r="G5464" t="s">
        <v>490</v>
      </c>
      <c r="H5464" t="s">
        <v>153</v>
      </c>
      <c r="I5464" t="s">
        <v>21</v>
      </c>
      <c r="J5464" t="s">
        <v>31</v>
      </c>
      <c r="K5464" t="s">
        <v>491</v>
      </c>
      <c r="L5464" t="s">
        <v>24</v>
      </c>
      <c r="M5464" t="s">
        <v>25</v>
      </c>
      <c r="N5464">
        <v>2123</v>
      </c>
      <c r="O5464">
        <v>27160</v>
      </c>
      <c r="P5464">
        <v>13653.34</v>
      </c>
      <c r="Q5464">
        <v>-9836.91</v>
      </c>
    </row>
    <row r="5465" spans="2:17" hidden="1">
      <c r="B5465">
        <v>2015</v>
      </c>
      <c r="C5465">
        <v>6</v>
      </c>
      <c r="D5465" t="s">
        <v>388</v>
      </c>
      <c r="E5465" t="s">
        <v>389</v>
      </c>
      <c r="F5465" t="s">
        <v>489</v>
      </c>
      <c r="G5465" t="s">
        <v>490</v>
      </c>
      <c r="H5465" t="s">
        <v>153</v>
      </c>
      <c r="I5465" t="s">
        <v>21</v>
      </c>
      <c r="J5465" t="s">
        <v>31</v>
      </c>
      <c r="K5465" t="s">
        <v>491</v>
      </c>
      <c r="L5465" t="s">
        <v>24</v>
      </c>
      <c r="M5465" t="s">
        <v>26</v>
      </c>
      <c r="N5465">
        <v>3540</v>
      </c>
      <c r="O5465">
        <v>223404.4</v>
      </c>
      <c r="P5465">
        <v>104346.13</v>
      </c>
      <c r="Q5465">
        <v>-38925.68</v>
      </c>
    </row>
    <row r="5466" spans="2:17" hidden="1">
      <c r="B5466">
        <v>2015</v>
      </c>
      <c r="C5466">
        <v>6</v>
      </c>
      <c r="D5466" t="s">
        <v>388</v>
      </c>
      <c r="E5466" t="s">
        <v>389</v>
      </c>
      <c r="F5466" t="s">
        <v>489</v>
      </c>
      <c r="G5466" t="s">
        <v>490</v>
      </c>
      <c r="H5466" t="s">
        <v>153</v>
      </c>
      <c r="I5466" t="s">
        <v>21</v>
      </c>
      <c r="J5466" t="s">
        <v>31</v>
      </c>
      <c r="K5466" t="s">
        <v>491</v>
      </c>
      <c r="L5466" t="s">
        <v>24</v>
      </c>
      <c r="M5466" t="s">
        <v>27</v>
      </c>
      <c r="N5466">
        <v>1502</v>
      </c>
      <c r="O5466">
        <v>245621.4</v>
      </c>
      <c r="P5466">
        <v>153283.9</v>
      </c>
      <c r="Q5466">
        <v>4332.6499999999996</v>
      </c>
    </row>
    <row r="5467" spans="2:17" hidden="1">
      <c r="B5467">
        <v>2015</v>
      </c>
      <c r="C5467">
        <v>6</v>
      </c>
      <c r="D5467" t="s">
        <v>388</v>
      </c>
      <c r="E5467" t="s">
        <v>389</v>
      </c>
      <c r="F5467" t="s">
        <v>492</v>
      </c>
      <c r="G5467" t="s">
        <v>493</v>
      </c>
      <c r="H5467" t="s">
        <v>121</v>
      </c>
      <c r="I5467" t="s">
        <v>1076</v>
      </c>
      <c r="J5467" t="s">
        <v>31</v>
      </c>
      <c r="K5467" t="s">
        <v>494</v>
      </c>
      <c r="L5467" t="s">
        <v>24</v>
      </c>
      <c r="M5467" t="s">
        <v>25</v>
      </c>
      <c r="N5467">
        <v>577</v>
      </c>
      <c r="O5467">
        <v>7936</v>
      </c>
      <c r="P5467">
        <v>4929.42</v>
      </c>
      <c r="Q5467">
        <v>-1060.3800000000001</v>
      </c>
    </row>
    <row r="5468" spans="2:17" hidden="1">
      <c r="B5468">
        <v>2015</v>
      </c>
      <c r="C5468">
        <v>6</v>
      </c>
      <c r="D5468" t="s">
        <v>388</v>
      </c>
      <c r="E5468" t="s">
        <v>389</v>
      </c>
      <c r="F5468" t="s">
        <v>492</v>
      </c>
      <c r="G5468" t="s">
        <v>493</v>
      </c>
      <c r="H5468" t="s">
        <v>121</v>
      </c>
      <c r="I5468" t="s">
        <v>1076</v>
      </c>
      <c r="J5468" t="s">
        <v>31</v>
      </c>
      <c r="K5468" t="s">
        <v>494</v>
      </c>
      <c r="L5468" t="s">
        <v>24</v>
      </c>
      <c r="M5468" t="s">
        <v>26</v>
      </c>
      <c r="N5468">
        <v>503</v>
      </c>
      <c r="O5468">
        <v>27295</v>
      </c>
      <c r="P5468">
        <v>14082.73</v>
      </c>
      <c r="Q5468">
        <v>-2012</v>
      </c>
    </row>
    <row r="5469" spans="2:17" hidden="1">
      <c r="B5469">
        <v>2015</v>
      </c>
      <c r="C5469">
        <v>6</v>
      </c>
      <c r="D5469" t="s">
        <v>388</v>
      </c>
      <c r="E5469" t="s">
        <v>389</v>
      </c>
      <c r="F5469" t="s">
        <v>492</v>
      </c>
      <c r="G5469" t="s">
        <v>493</v>
      </c>
      <c r="H5469" t="s">
        <v>121</v>
      </c>
      <c r="I5469" t="s">
        <v>1076</v>
      </c>
      <c r="J5469" t="s">
        <v>31</v>
      </c>
      <c r="K5469" t="s">
        <v>494</v>
      </c>
      <c r="L5469" t="s">
        <v>24</v>
      </c>
      <c r="M5469" t="s">
        <v>27</v>
      </c>
      <c r="N5469">
        <v>61</v>
      </c>
      <c r="O5469">
        <v>10255</v>
      </c>
      <c r="P5469">
        <v>5821.96</v>
      </c>
      <c r="Q5469">
        <v>164.35</v>
      </c>
    </row>
    <row r="5470" spans="2:17" hidden="1">
      <c r="B5470">
        <v>2015</v>
      </c>
      <c r="C5470">
        <v>6</v>
      </c>
      <c r="D5470" t="s">
        <v>388</v>
      </c>
      <c r="E5470" t="s">
        <v>389</v>
      </c>
      <c r="F5470" t="s">
        <v>495</v>
      </c>
      <c r="G5470" t="s">
        <v>496</v>
      </c>
      <c r="H5470" t="s">
        <v>30</v>
      </c>
      <c r="I5470" t="s">
        <v>21</v>
      </c>
      <c r="J5470" t="s">
        <v>31</v>
      </c>
      <c r="K5470" t="s">
        <v>497</v>
      </c>
      <c r="L5470" t="s">
        <v>24</v>
      </c>
      <c r="M5470" t="s">
        <v>25</v>
      </c>
      <c r="N5470">
        <v>15009</v>
      </c>
      <c r="O5470">
        <v>119645</v>
      </c>
      <c r="P5470">
        <v>111295.77</v>
      </c>
      <c r="Q5470">
        <v>-56222.23</v>
      </c>
    </row>
    <row r="5471" spans="2:17" hidden="1">
      <c r="B5471">
        <v>2015</v>
      </c>
      <c r="C5471">
        <v>6</v>
      </c>
      <c r="D5471" t="s">
        <v>388</v>
      </c>
      <c r="E5471" t="s">
        <v>389</v>
      </c>
      <c r="F5471" t="s">
        <v>495</v>
      </c>
      <c r="G5471" t="s">
        <v>496</v>
      </c>
      <c r="H5471" t="s">
        <v>30</v>
      </c>
      <c r="I5471" t="s">
        <v>21</v>
      </c>
      <c r="J5471" t="s">
        <v>31</v>
      </c>
      <c r="K5471" t="s">
        <v>497</v>
      </c>
      <c r="L5471" t="s">
        <v>24</v>
      </c>
      <c r="M5471" t="s">
        <v>26</v>
      </c>
      <c r="N5471">
        <v>2805</v>
      </c>
      <c r="O5471">
        <v>155639.79999999999</v>
      </c>
      <c r="P5471">
        <v>92313.91</v>
      </c>
      <c r="Q5471">
        <v>-39973.39</v>
      </c>
    </row>
    <row r="5472" spans="2:17" hidden="1">
      <c r="B5472">
        <v>2015</v>
      </c>
      <c r="C5472">
        <v>6</v>
      </c>
      <c r="D5472" t="s">
        <v>388</v>
      </c>
      <c r="E5472" t="s">
        <v>389</v>
      </c>
      <c r="F5472" t="s">
        <v>495</v>
      </c>
      <c r="G5472" t="s">
        <v>496</v>
      </c>
      <c r="H5472" t="s">
        <v>30</v>
      </c>
      <c r="I5472" t="s">
        <v>21</v>
      </c>
      <c r="J5472" t="s">
        <v>31</v>
      </c>
      <c r="K5472" t="s">
        <v>497</v>
      </c>
      <c r="L5472" t="s">
        <v>24</v>
      </c>
      <c r="M5472" t="s">
        <v>27</v>
      </c>
      <c r="N5472">
        <v>367</v>
      </c>
      <c r="O5472">
        <v>57031</v>
      </c>
      <c r="P5472">
        <v>46401.32</v>
      </c>
      <c r="Q5472">
        <v>1309.3800000000001</v>
      </c>
    </row>
    <row r="5473" spans="2:17" hidden="1">
      <c r="B5473">
        <v>2015</v>
      </c>
      <c r="C5473">
        <v>6</v>
      </c>
      <c r="D5473" t="s">
        <v>388</v>
      </c>
      <c r="E5473" t="s">
        <v>389</v>
      </c>
      <c r="F5473" t="s">
        <v>498</v>
      </c>
      <c r="G5473" t="s">
        <v>499</v>
      </c>
      <c r="H5473" t="s">
        <v>30</v>
      </c>
      <c r="I5473" t="s">
        <v>21</v>
      </c>
      <c r="J5473" t="s">
        <v>31</v>
      </c>
      <c r="K5473" t="s">
        <v>500</v>
      </c>
      <c r="L5473" t="s">
        <v>24</v>
      </c>
      <c r="M5473" t="s">
        <v>25</v>
      </c>
      <c r="N5473">
        <v>26157</v>
      </c>
      <c r="O5473">
        <v>199531.51999999999</v>
      </c>
      <c r="P5473">
        <v>191101.72</v>
      </c>
      <c r="Q5473">
        <v>-93312.72</v>
      </c>
    </row>
    <row r="5474" spans="2:17" hidden="1">
      <c r="B5474">
        <v>2015</v>
      </c>
      <c r="C5474">
        <v>6</v>
      </c>
      <c r="D5474" t="s">
        <v>388</v>
      </c>
      <c r="E5474" t="s">
        <v>389</v>
      </c>
      <c r="F5474" t="s">
        <v>498</v>
      </c>
      <c r="G5474" t="s">
        <v>499</v>
      </c>
      <c r="H5474" t="s">
        <v>30</v>
      </c>
      <c r="I5474" t="s">
        <v>21</v>
      </c>
      <c r="J5474" t="s">
        <v>31</v>
      </c>
      <c r="K5474" t="s">
        <v>500</v>
      </c>
      <c r="L5474" t="s">
        <v>24</v>
      </c>
      <c r="M5474" t="s">
        <v>26</v>
      </c>
      <c r="N5474">
        <v>2803</v>
      </c>
      <c r="O5474">
        <v>136063.1</v>
      </c>
      <c r="P5474">
        <v>77644.600000000006</v>
      </c>
      <c r="Q5474">
        <v>-39298.06</v>
      </c>
    </row>
    <row r="5475" spans="2:17" hidden="1">
      <c r="B5475">
        <v>2015</v>
      </c>
      <c r="C5475">
        <v>6</v>
      </c>
      <c r="D5475" t="s">
        <v>388</v>
      </c>
      <c r="E5475" t="s">
        <v>389</v>
      </c>
      <c r="F5475" t="s">
        <v>498</v>
      </c>
      <c r="G5475" t="s">
        <v>499</v>
      </c>
      <c r="H5475" t="s">
        <v>30</v>
      </c>
      <c r="I5475" t="s">
        <v>21</v>
      </c>
      <c r="J5475" t="s">
        <v>31</v>
      </c>
      <c r="K5475" t="s">
        <v>500</v>
      </c>
      <c r="L5475" t="s">
        <v>24</v>
      </c>
      <c r="M5475" t="s">
        <v>27</v>
      </c>
      <c r="N5475">
        <v>232</v>
      </c>
      <c r="O5475">
        <v>43422</v>
      </c>
      <c r="P5475">
        <v>34913.83</v>
      </c>
      <c r="Q5475">
        <v>985.36</v>
      </c>
    </row>
    <row r="5476" spans="2:17" hidden="1">
      <c r="B5476">
        <v>2015</v>
      </c>
      <c r="C5476">
        <v>6</v>
      </c>
      <c r="D5476" t="s">
        <v>388</v>
      </c>
      <c r="E5476" t="s">
        <v>389</v>
      </c>
      <c r="F5476" t="s">
        <v>501</v>
      </c>
      <c r="G5476" t="s">
        <v>502</v>
      </c>
      <c r="H5476" t="s">
        <v>30</v>
      </c>
      <c r="I5476" t="s">
        <v>21</v>
      </c>
      <c r="J5476" t="s">
        <v>31</v>
      </c>
      <c r="K5476" t="s">
        <v>383</v>
      </c>
      <c r="L5476" t="s">
        <v>24</v>
      </c>
      <c r="M5476" t="s">
        <v>25</v>
      </c>
      <c r="N5476">
        <v>9670</v>
      </c>
      <c r="O5476">
        <v>82880.800000000003</v>
      </c>
      <c r="P5476">
        <v>73357.179999999993</v>
      </c>
      <c r="Q5476">
        <v>-38907.18</v>
      </c>
    </row>
    <row r="5477" spans="2:17" hidden="1">
      <c r="B5477">
        <v>2015</v>
      </c>
      <c r="C5477">
        <v>6</v>
      </c>
      <c r="D5477" t="s">
        <v>388</v>
      </c>
      <c r="E5477" t="s">
        <v>389</v>
      </c>
      <c r="F5477" t="s">
        <v>501</v>
      </c>
      <c r="G5477" t="s">
        <v>502</v>
      </c>
      <c r="H5477" t="s">
        <v>30</v>
      </c>
      <c r="I5477" t="s">
        <v>21</v>
      </c>
      <c r="J5477" t="s">
        <v>31</v>
      </c>
      <c r="K5477" t="s">
        <v>383</v>
      </c>
      <c r="L5477" t="s">
        <v>24</v>
      </c>
      <c r="M5477" t="s">
        <v>26</v>
      </c>
      <c r="N5477">
        <v>2069</v>
      </c>
      <c r="O5477">
        <v>109727.4</v>
      </c>
      <c r="P5477">
        <v>64258.98</v>
      </c>
      <c r="Q5477">
        <v>-29399.040000000001</v>
      </c>
    </row>
    <row r="5478" spans="2:17" hidden="1">
      <c r="B5478">
        <v>2015</v>
      </c>
      <c r="C5478">
        <v>6</v>
      </c>
      <c r="D5478" t="s">
        <v>388</v>
      </c>
      <c r="E5478" t="s">
        <v>389</v>
      </c>
      <c r="F5478" t="s">
        <v>501</v>
      </c>
      <c r="G5478" t="s">
        <v>502</v>
      </c>
      <c r="H5478" t="s">
        <v>30</v>
      </c>
      <c r="I5478" t="s">
        <v>21</v>
      </c>
      <c r="J5478" t="s">
        <v>31</v>
      </c>
      <c r="K5478" t="s">
        <v>383</v>
      </c>
      <c r="L5478" t="s">
        <v>24</v>
      </c>
      <c r="M5478" t="s">
        <v>27</v>
      </c>
      <c r="N5478">
        <v>187</v>
      </c>
      <c r="O5478">
        <v>34180</v>
      </c>
      <c r="P5478">
        <v>27611.82</v>
      </c>
      <c r="Q5478">
        <v>779.79</v>
      </c>
    </row>
    <row r="5479" spans="2:17" hidden="1">
      <c r="B5479">
        <v>2015</v>
      </c>
      <c r="C5479">
        <v>6</v>
      </c>
      <c r="D5479" t="s">
        <v>388</v>
      </c>
      <c r="E5479" t="s">
        <v>389</v>
      </c>
      <c r="F5479" t="s">
        <v>503</v>
      </c>
      <c r="G5479" t="s">
        <v>504</v>
      </c>
      <c r="H5479" t="s">
        <v>30</v>
      </c>
      <c r="I5479" t="s">
        <v>21</v>
      </c>
      <c r="J5479" t="s">
        <v>31</v>
      </c>
      <c r="K5479" t="s">
        <v>505</v>
      </c>
      <c r="L5479" t="s">
        <v>24</v>
      </c>
      <c r="M5479" t="s">
        <v>25</v>
      </c>
      <c r="N5479">
        <v>5895</v>
      </c>
      <c r="O5479">
        <v>51748.5</v>
      </c>
      <c r="P5479">
        <v>45076.31</v>
      </c>
      <c r="Q5479">
        <v>-24302.97</v>
      </c>
    </row>
    <row r="5480" spans="2:17" hidden="1">
      <c r="B5480">
        <v>2015</v>
      </c>
      <c r="C5480">
        <v>6</v>
      </c>
      <c r="D5480" t="s">
        <v>388</v>
      </c>
      <c r="E5480" t="s">
        <v>389</v>
      </c>
      <c r="F5480" t="s">
        <v>503</v>
      </c>
      <c r="G5480" t="s">
        <v>504</v>
      </c>
      <c r="H5480" t="s">
        <v>30</v>
      </c>
      <c r="I5480" t="s">
        <v>21</v>
      </c>
      <c r="J5480" t="s">
        <v>31</v>
      </c>
      <c r="K5480" t="s">
        <v>505</v>
      </c>
      <c r="L5480" t="s">
        <v>24</v>
      </c>
      <c r="M5480" t="s">
        <v>26</v>
      </c>
      <c r="N5480">
        <v>2318</v>
      </c>
      <c r="O5480">
        <v>130049</v>
      </c>
      <c r="P5480">
        <v>77696.179999999993</v>
      </c>
      <c r="Q5480">
        <v>-32660.62</v>
      </c>
    </row>
    <row r="5481" spans="2:17" hidden="1">
      <c r="B5481">
        <v>2015</v>
      </c>
      <c r="C5481">
        <v>6</v>
      </c>
      <c r="D5481" t="s">
        <v>388</v>
      </c>
      <c r="E5481" t="s">
        <v>389</v>
      </c>
      <c r="F5481" t="s">
        <v>503</v>
      </c>
      <c r="G5481" t="s">
        <v>504</v>
      </c>
      <c r="H5481" t="s">
        <v>30</v>
      </c>
      <c r="I5481" t="s">
        <v>21</v>
      </c>
      <c r="J5481" t="s">
        <v>31</v>
      </c>
      <c r="K5481" t="s">
        <v>505</v>
      </c>
      <c r="L5481" t="s">
        <v>24</v>
      </c>
      <c r="M5481" t="s">
        <v>27</v>
      </c>
      <c r="N5481">
        <v>332</v>
      </c>
      <c r="O5481">
        <v>51076</v>
      </c>
      <c r="P5481">
        <v>41553.269999999997</v>
      </c>
      <c r="Q5481">
        <v>1173.01</v>
      </c>
    </row>
    <row r="5482" spans="2:17" hidden="1">
      <c r="B5482">
        <v>2015</v>
      </c>
      <c r="C5482">
        <v>6</v>
      </c>
      <c r="D5482" t="s">
        <v>388</v>
      </c>
      <c r="E5482" t="s">
        <v>389</v>
      </c>
      <c r="F5482" t="s">
        <v>506</v>
      </c>
      <c r="G5482" t="s">
        <v>507</v>
      </c>
      <c r="H5482" t="s">
        <v>30</v>
      </c>
      <c r="I5482" t="s">
        <v>21</v>
      </c>
      <c r="J5482" t="s">
        <v>31</v>
      </c>
      <c r="K5482" t="s">
        <v>508</v>
      </c>
      <c r="L5482" t="s">
        <v>24</v>
      </c>
      <c r="M5482" t="s">
        <v>25</v>
      </c>
      <c r="N5482">
        <v>1303</v>
      </c>
      <c r="O5482">
        <v>11934</v>
      </c>
      <c r="P5482">
        <v>10103.959999999999</v>
      </c>
      <c r="Q5482">
        <v>-5602.12</v>
      </c>
    </row>
    <row r="5483" spans="2:17" hidden="1">
      <c r="B5483">
        <v>2015</v>
      </c>
      <c r="C5483">
        <v>6</v>
      </c>
      <c r="D5483" t="s">
        <v>388</v>
      </c>
      <c r="E5483" t="s">
        <v>389</v>
      </c>
      <c r="F5483" t="s">
        <v>506</v>
      </c>
      <c r="G5483" t="s">
        <v>507</v>
      </c>
      <c r="H5483" t="s">
        <v>30</v>
      </c>
      <c r="I5483" t="s">
        <v>21</v>
      </c>
      <c r="J5483" t="s">
        <v>31</v>
      </c>
      <c r="K5483" t="s">
        <v>508</v>
      </c>
      <c r="L5483" t="s">
        <v>24</v>
      </c>
      <c r="M5483" t="s">
        <v>26</v>
      </c>
      <c r="N5483">
        <v>624</v>
      </c>
      <c r="O5483">
        <v>34682</v>
      </c>
      <c r="P5483">
        <v>20661.75</v>
      </c>
      <c r="Q5483">
        <v>-8785.92</v>
      </c>
    </row>
    <row r="5484" spans="2:17" hidden="1">
      <c r="B5484">
        <v>2015</v>
      </c>
      <c r="C5484">
        <v>6</v>
      </c>
      <c r="D5484" t="s">
        <v>388</v>
      </c>
      <c r="E5484" t="s">
        <v>389</v>
      </c>
      <c r="F5484" t="s">
        <v>506</v>
      </c>
      <c r="G5484" t="s">
        <v>507</v>
      </c>
      <c r="H5484" t="s">
        <v>30</v>
      </c>
      <c r="I5484" t="s">
        <v>21</v>
      </c>
      <c r="J5484" t="s">
        <v>31</v>
      </c>
      <c r="K5484" t="s">
        <v>508</v>
      </c>
      <c r="L5484" t="s">
        <v>24</v>
      </c>
      <c r="M5484" t="s">
        <v>27</v>
      </c>
      <c r="N5484">
        <v>94</v>
      </c>
      <c r="O5484">
        <v>14530</v>
      </c>
      <c r="P5484">
        <v>11812.8</v>
      </c>
      <c r="Q5484">
        <v>333.63</v>
      </c>
    </row>
    <row r="5485" spans="2:17" hidden="1">
      <c r="B5485">
        <v>2015</v>
      </c>
      <c r="C5485">
        <v>6</v>
      </c>
      <c r="D5485" t="s">
        <v>388</v>
      </c>
      <c r="E5485" t="s">
        <v>389</v>
      </c>
      <c r="F5485" t="s">
        <v>509</v>
      </c>
      <c r="G5485" t="s">
        <v>510</v>
      </c>
      <c r="H5485" t="s">
        <v>30</v>
      </c>
      <c r="I5485" t="s">
        <v>21</v>
      </c>
      <c r="J5485" t="s">
        <v>31</v>
      </c>
      <c r="K5485" t="s">
        <v>511</v>
      </c>
      <c r="L5485" t="s">
        <v>24</v>
      </c>
      <c r="M5485" t="s">
        <v>25</v>
      </c>
      <c r="N5485">
        <v>18797</v>
      </c>
      <c r="O5485">
        <v>121589.5</v>
      </c>
      <c r="P5485">
        <v>131238.38</v>
      </c>
      <c r="Q5485">
        <v>-57107.6</v>
      </c>
    </row>
    <row r="5486" spans="2:17" hidden="1">
      <c r="B5486">
        <v>2015</v>
      </c>
      <c r="C5486">
        <v>6</v>
      </c>
      <c r="D5486" t="s">
        <v>388</v>
      </c>
      <c r="E5486" t="s">
        <v>389</v>
      </c>
      <c r="F5486" t="s">
        <v>509</v>
      </c>
      <c r="G5486" t="s">
        <v>510</v>
      </c>
      <c r="H5486" t="s">
        <v>30</v>
      </c>
      <c r="I5486" t="s">
        <v>21</v>
      </c>
      <c r="J5486" t="s">
        <v>31</v>
      </c>
      <c r="K5486" t="s">
        <v>511</v>
      </c>
      <c r="L5486" t="s">
        <v>24</v>
      </c>
      <c r="M5486" t="s">
        <v>26</v>
      </c>
      <c r="N5486">
        <v>1182</v>
      </c>
      <c r="O5486">
        <v>56004.9</v>
      </c>
      <c r="P5486">
        <v>31811.1</v>
      </c>
      <c r="Q5486">
        <v>-16654.38</v>
      </c>
    </row>
    <row r="5487" spans="2:17" hidden="1">
      <c r="B5487">
        <v>2015</v>
      </c>
      <c r="C5487">
        <v>6</v>
      </c>
      <c r="D5487" t="s">
        <v>388</v>
      </c>
      <c r="E5487" t="s">
        <v>389</v>
      </c>
      <c r="F5487" t="s">
        <v>509</v>
      </c>
      <c r="G5487" t="s">
        <v>510</v>
      </c>
      <c r="H5487" t="s">
        <v>30</v>
      </c>
      <c r="I5487" t="s">
        <v>21</v>
      </c>
      <c r="J5487" t="s">
        <v>31</v>
      </c>
      <c r="K5487" t="s">
        <v>511</v>
      </c>
      <c r="L5487" t="s">
        <v>24</v>
      </c>
      <c r="M5487" t="s">
        <v>27</v>
      </c>
      <c r="N5487">
        <v>101</v>
      </c>
      <c r="O5487">
        <v>23812</v>
      </c>
      <c r="P5487">
        <v>19088.98</v>
      </c>
      <c r="Q5487">
        <v>538.87</v>
      </c>
    </row>
    <row r="5488" spans="2:17" hidden="1">
      <c r="B5488">
        <v>2015</v>
      </c>
      <c r="C5488">
        <v>6</v>
      </c>
      <c r="D5488" t="s">
        <v>512</v>
      </c>
      <c r="E5488" t="s">
        <v>513</v>
      </c>
      <c r="F5488" t="s">
        <v>514</v>
      </c>
      <c r="G5488" t="s">
        <v>515</v>
      </c>
      <c r="H5488" t="s">
        <v>30</v>
      </c>
      <c r="I5488" t="s">
        <v>21</v>
      </c>
      <c r="J5488" t="s">
        <v>31</v>
      </c>
      <c r="K5488" t="s">
        <v>514</v>
      </c>
      <c r="L5488" t="s">
        <v>24</v>
      </c>
      <c r="M5488" t="s">
        <v>25</v>
      </c>
      <c r="N5488">
        <v>75</v>
      </c>
      <c r="O5488">
        <v>659</v>
      </c>
      <c r="P5488">
        <v>575.16</v>
      </c>
      <c r="Q5488">
        <v>-312.08</v>
      </c>
    </row>
    <row r="5489" spans="2:17" hidden="1">
      <c r="B5489">
        <v>2015</v>
      </c>
      <c r="C5489">
        <v>6</v>
      </c>
      <c r="D5489" t="s">
        <v>512</v>
      </c>
      <c r="E5489" t="s">
        <v>513</v>
      </c>
      <c r="F5489" t="s">
        <v>514</v>
      </c>
      <c r="G5489" t="s">
        <v>515</v>
      </c>
      <c r="H5489" t="s">
        <v>30</v>
      </c>
      <c r="I5489" t="s">
        <v>21</v>
      </c>
      <c r="J5489" t="s">
        <v>31</v>
      </c>
      <c r="K5489" t="s">
        <v>514</v>
      </c>
      <c r="L5489" t="s">
        <v>24</v>
      </c>
      <c r="M5489" t="s">
        <v>26</v>
      </c>
      <c r="N5489">
        <v>82</v>
      </c>
      <c r="O5489">
        <v>5068</v>
      </c>
      <c r="P5489">
        <v>3126.05</v>
      </c>
      <c r="Q5489">
        <v>-1164.4000000000001</v>
      </c>
    </row>
    <row r="5490" spans="2:17" hidden="1">
      <c r="B5490">
        <v>2015</v>
      </c>
      <c r="C5490">
        <v>6</v>
      </c>
      <c r="D5490" t="s">
        <v>512</v>
      </c>
      <c r="E5490" t="s">
        <v>513</v>
      </c>
      <c r="F5490" t="s">
        <v>514</v>
      </c>
      <c r="G5490" t="s">
        <v>515</v>
      </c>
      <c r="H5490" t="s">
        <v>30</v>
      </c>
      <c r="I5490" t="s">
        <v>21</v>
      </c>
      <c r="J5490" t="s">
        <v>31</v>
      </c>
      <c r="K5490" t="s">
        <v>514</v>
      </c>
      <c r="L5490" t="s">
        <v>24</v>
      </c>
      <c r="M5490" t="s">
        <v>27</v>
      </c>
      <c r="N5490">
        <v>36</v>
      </c>
      <c r="O5490">
        <v>6600</v>
      </c>
      <c r="P5490">
        <v>5377.32</v>
      </c>
      <c r="Q5490">
        <v>151.99</v>
      </c>
    </row>
    <row r="5491" spans="2:17" hidden="1">
      <c r="B5491">
        <v>2015</v>
      </c>
      <c r="C5491">
        <v>6</v>
      </c>
      <c r="D5491" t="s">
        <v>512</v>
      </c>
      <c r="E5491" t="s">
        <v>513</v>
      </c>
      <c r="F5491" t="s">
        <v>516</v>
      </c>
      <c r="G5491" t="s">
        <v>517</v>
      </c>
      <c r="H5491" t="s">
        <v>140</v>
      </c>
      <c r="I5491" t="s">
        <v>1076</v>
      </c>
      <c r="J5491" t="s">
        <v>31</v>
      </c>
      <c r="K5491" t="s">
        <v>518</v>
      </c>
      <c r="L5491" t="s">
        <v>24</v>
      </c>
      <c r="M5491" t="s">
        <v>25</v>
      </c>
      <c r="N5491">
        <v>16800</v>
      </c>
      <c r="O5491">
        <v>203512.7</v>
      </c>
      <c r="P5491">
        <v>129799.54</v>
      </c>
      <c r="Q5491">
        <v>-26807.79</v>
      </c>
    </row>
    <row r="5492" spans="2:17" hidden="1">
      <c r="B5492">
        <v>2015</v>
      </c>
      <c r="C5492">
        <v>6</v>
      </c>
      <c r="D5492" t="s">
        <v>512</v>
      </c>
      <c r="E5492" t="s">
        <v>513</v>
      </c>
      <c r="F5492" t="s">
        <v>516</v>
      </c>
      <c r="G5492" t="s">
        <v>517</v>
      </c>
      <c r="H5492" t="s">
        <v>140</v>
      </c>
      <c r="I5492" t="s">
        <v>1076</v>
      </c>
      <c r="J5492" t="s">
        <v>31</v>
      </c>
      <c r="K5492" t="s">
        <v>518</v>
      </c>
      <c r="L5492" t="s">
        <v>24</v>
      </c>
      <c r="M5492" t="s">
        <v>26</v>
      </c>
      <c r="N5492">
        <v>34409</v>
      </c>
      <c r="O5492">
        <v>2386624</v>
      </c>
      <c r="P5492">
        <v>1213602.05</v>
      </c>
      <c r="Q5492">
        <v>-142869.18</v>
      </c>
    </row>
    <row r="5493" spans="2:17" hidden="1">
      <c r="B5493">
        <v>2015</v>
      </c>
      <c r="C5493">
        <v>6</v>
      </c>
      <c r="D5493" t="s">
        <v>512</v>
      </c>
      <c r="E5493" t="s">
        <v>513</v>
      </c>
      <c r="F5493" t="s">
        <v>516</v>
      </c>
      <c r="G5493" t="s">
        <v>517</v>
      </c>
      <c r="H5493" t="s">
        <v>140</v>
      </c>
      <c r="I5493" t="s">
        <v>1076</v>
      </c>
      <c r="J5493" t="s">
        <v>31</v>
      </c>
      <c r="K5493" t="s">
        <v>518</v>
      </c>
      <c r="L5493" t="s">
        <v>24</v>
      </c>
      <c r="M5493" t="s">
        <v>27</v>
      </c>
      <c r="N5493">
        <v>39598</v>
      </c>
      <c r="O5493">
        <v>8571366</v>
      </c>
      <c r="P5493">
        <v>4756631.4800000004</v>
      </c>
      <c r="Q5493">
        <v>133671.82999999999</v>
      </c>
    </row>
    <row r="5494" spans="2:17" hidden="1">
      <c r="B5494">
        <v>2015</v>
      </c>
      <c r="C5494">
        <v>6</v>
      </c>
      <c r="D5494" t="s">
        <v>512</v>
      </c>
      <c r="E5494" t="s">
        <v>513</v>
      </c>
      <c r="F5494" t="s">
        <v>519</v>
      </c>
      <c r="G5494" t="s">
        <v>520</v>
      </c>
      <c r="H5494" t="s">
        <v>140</v>
      </c>
      <c r="I5494" t="s">
        <v>1076</v>
      </c>
      <c r="J5494" t="s">
        <v>31</v>
      </c>
      <c r="K5494" t="s">
        <v>521</v>
      </c>
      <c r="L5494" t="s">
        <v>24</v>
      </c>
      <c r="M5494" t="s">
        <v>25</v>
      </c>
      <c r="N5494">
        <v>4493</v>
      </c>
      <c r="O5494">
        <v>58672.2</v>
      </c>
      <c r="P5494">
        <v>36472.18</v>
      </c>
      <c r="Q5494">
        <v>-7752.14</v>
      </c>
    </row>
    <row r="5495" spans="2:17" hidden="1">
      <c r="B5495">
        <v>2015</v>
      </c>
      <c r="C5495">
        <v>6</v>
      </c>
      <c r="D5495" t="s">
        <v>512</v>
      </c>
      <c r="E5495" t="s">
        <v>513</v>
      </c>
      <c r="F5495" t="s">
        <v>519</v>
      </c>
      <c r="G5495" t="s">
        <v>520</v>
      </c>
      <c r="H5495" t="s">
        <v>140</v>
      </c>
      <c r="I5495" t="s">
        <v>1076</v>
      </c>
      <c r="J5495" t="s">
        <v>31</v>
      </c>
      <c r="K5495" t="s">
        <v>521</v>
      </c>
      <c r="L5495" t="s">
        <v>24</v>
      </c>
      <c r="M5495" t="s">
        <v>26</v>
      </c>
      <c r="N5495">
        <v>11097</v>
      </c>
      <c r="O5495">
        <v>730967.1</v>
      </c>
      <c r="P5495">
        <v>374449.55</v>
      </c>
      <c r="Q5495">
        <v>-43967.95</v>
      </c>
    </row>
    <row r="5496" spans="2:17" hidden="1">
      <c r="B5496">
        <v>2015</v>
      </c>
      <c r="C5496">
        <v>6</v>
      </c>
      <c r="D5496" t="s">
        <v>512</v>
      </c>
      <c r="E5496" t="s">
        <v>513</v>
      </c>
      <c r="F5496" t="s">
        <v>519</v>
      </c>
      <c r="G5496" t="s">
        <v>520</v>
      </c>
      <c r="H5496" t="s">
        <v>140</v>
      </c>
      <c r="I5496" t="s">
        <v>1076</v>
      </c>
      <c r="J5496" t="s">
        <v>31</v>
      </c>
      <c r="K5496" t="s">
        <v>521</v>
      </c>
      <c r="L5496" t="s">
        <v>24</v>
      </c>
      <c r="M5496" t="s">
        <v>27</v>
      </c>
      <c r="N5496">
        <v>8283</v>
      </c>
      <c r="O5496">
        <v>1470675.5</v>
      </c>
      <c r="P5496">
        <v>823610.47</v>
      </c>
      <c r="Q5496">
        <v>23210.75</v>
      </c>
    </row>
    <row r="5497" spans="2:17" hidden="1">
      <c r="B5497">
        <v>2015</v>
      </c>
      <c r="C5497">
        <v>6</v>
      </c>
      <c r="D5497" t="s">
        <v>512</v>
      </c>
      <c r="E5497" t="s">
        <v>513</v>
      </c>
      <c r="F5497" t="s">
        <v>522</v>
      </c>
      <c r="G5497" t="s">
        <v>523</v>
      </c>
      <c r="H5497" t="s">
        <v>140</v>
      </c>
      <c r="I5497" t="s">
        <v>1076</v>
      </c>
      <c r="J5497" t="s">
        <v>31</v>
      </c>
      <c r="K5497" t="s">
        <v>524</v>
      </c>
      <c r="L5497" t="s">
        <v>24</v>
      </c>
      <c r="M5497" t="s">
        <v>25</v>
      </c>
      <c r="N5497">
        <v>4323</v>
      </c>
      <c r="O5497">
        <v>53935.199999999997</v>
      </c>
      <c r="P5497">
        <v>34023.58</v>
      </c>
      <c r="Q5497">
        <v>-7108.62</v>
      </c>
    </row>
    <row r="5498" spans="2:17" hidden="1">
      <c r="B5498">
        <v>2015</v>
      </c>
      <c r="C5498">
        <v>6</v>
      </c>
      <c r="D5498" t="s">
        <v>512</v>
      </c>
      <c r="E5498" t="s">
        <v>513</v>
      </c>
      <c r="F5498" t="s">
        <v>522</v>
      </c>
      <c r="G5498" t="s">
        <v>523</v>
      </c>
      <c r="H5498" t="s">
        <v>140</v>
      </c>
      <c r="I5498" t="s">
        <v>1076</v>
      </c>
      <c r="J5498" t="s">
        <v>31</v>
      </c>
      <c r="K5498" t="s">
        <v>524</v>
      </c>
      <c r="L5498" t="s">
        <v>24</v>
      </c>
      <c r="M5498" t="s">
        <v>26</v>
      </c>
      <c r="N5498">
        <v>7869</v>
      </c>
      <c r="O5498">
        <v>533344.4</v>
      </c>
      <c r="P5498">
        <v>271299.42</v>
      </c>
      <c r="Q5498">
        <v>-32424.57</v>
      </c>
    </row>
    <row r="5499" spans="2:17" hidden="1">
      <c r="B5499">
        <v>2015</v>
      </c>
      <c r="C5499">
        <v>6</v>
      </c>
      <c r="D5499" t="s">
        <v>512</v>
      </c>
      <c r="E5499" t="s">
        <v>513</v>
      </c>
      <c r="F5499" t="s">
        <v>522</v>
      </c>
      <c r="G5499" t="s">
        <v>523</v>
      </c>
      <c r="H5499" t="s">
        <v>140</v>
      </c>
      <c r="I5499" t="s">
        <v>1076</v>
      </c>
      <c r="J5499" t="s">
        <v>31</v>
      </c>
      <c r="K5499" t="s">
        <v>524</v>
      </c>
      <c r="L5499" t="s">
        <v>24</v>
      </c>
      <c r="M5499" t="s">
        <v>27</v>
      </c>
      <c r="N5499">
        <v>6677</v>
      </c>
      <c r="O5499">
        <v>1347185.6</v>
      </c>
      <c r="P5499">
        <v>749394.16</v>
      </c>
      <c r="Q5499">
        <v>21181.85</v>
      </c>
    </row>
    <row r="5500" spans="2:17" hidden="1">
      <c r="B5500">
        <v>2015</v>
      </c>
      <c r="C5500">
        <v>6</v>
      </c>
      <c r="D5500" t="s">
        <v>512</v>
      </c>
      <c r="E5500" t="s">
        <v>513</v>
      </c>
      <c r="F5500" t="s">
        <v>525</v>
      </c>
      <c r="G5500" t="s">
        <v>526</v>
      </c>
      <c r="H5500" t="s">
        <v>121</v>
      </c>
      <c r="I5500" t="s">
        <v>1076</v>
      </c>
      <c r="J5500" t="s">
        <v>31</v>
      </c>
      <c r="K5500" t="s">
        <v>527</v>
      </c>
      <c r="L5500" t="s">
        <v>24</v>
      </c>
      <c r="M5500" t="s">
        <v>25</v>
      </c>
      <c r="N5500">
        <v>9390</v>
      </c>
      <c r="O5500">
        <v>126446</v>
      </c>
      <c r="P5500">
        <v>79827.5</v>
      </c>
      <c r="Q5500">
        <v>-17091.52</v>
      </c>
    </row>
    <row r="5501" spans="2:17" hidden="1">
      <c r="B5501">
        <v>2015</v>
      </c>
      <c r="C5501">
        <v>6</v>
      </c>
      <c r="D5501" t="s">
        <v>512</v>
      </c>
      <c r="E5501" t="s">
        <v>513</v>
      </c>
      <c r="F5501" t="s">
        <v>525</v>
      </c>
      <c r="G5501" t="s">
        <v>526</v>
      </c>
      <c r="H5501" t="s">
        <v>121</v>
      </c>
      <c r="I5501" t="s">
        <v>1076</v>
      </c>
      <c r="J5501" t="s">
        <v>31</v>
      </c>
      <c r="K5501" t="s">
        <v>527</v>
      </c>
      <c r="L5501" t="s">
        <v>24</v>
      </c>
      <c r="M5501" t="s">
        <v>26</v>
      </c>
      <c r="N5501">
        <v>10104</v>
      </c>
      <c r="O5501">
        <v>635054</v>
      </c>
      <c r="P5501">
        <v>330828.08</v>
      </c>
      <c r="Q5501">
        <v>-43370.11</v>
      </c>
    </row>
    <row r="5502" spans="2:17" hidden="1">
      <c r="B5502">
        <v>2015</v>
      </c>
      <c r="C5502">
        <v>6</v>
      </c>
      <c r="D5502" t="s">
        <v>512</v>
      </c>
      <c r="E5502" t="s">
        <v>513</v>
      </c>
      <c r="F5502" t="s">
        <v>525</v>
      </c>
      <c r="G5502" t="s">
        <v>526</v>
      </c>
      <c r="H5502" t="s">
        <v>121</v>
      </c>
      <c r="I5502" t="s">
        <v>1076</v>
      </c>
      <c r="J5502" t="s">
        <v>31</v>
      </c>
      <c r="K5502" t="s">
        <v>527</v>
      </c>
      <c r="L5502" t="s">
        <v>24</v>
      </c>
      <c r="M5502" t="s">
        <v>27</v>
      </c>
      <c r="N5502">
        <v>3413</v>
      </c>
      <c r="O5502">
        <v>659658</v>
      </c>
      <c r="P5502">
        <v>377710.61</v>
      </c>
      <c r="Q5502">
        <v>10661.47</v>
      </c>
    </row>
    <row r="5503" spans="2:17" hidden="1">
      <c r="B5503">
        <v>2015</v>
      </c>
      <c r="C5503">
        <v>6</v>
      </c>
      <c r="D5503" t="s">
        <v>512</v>
      </c>
      <c r="E5503" t="s">
        <v>513</v>
      </c>
      <c r="F5503" t="s">
        <v>528</v>
      </c>
      <c r="G5503" t="s">
        <v>529</v>
      </c>
      <c r="H5503" t="s">
        <v>153</v>
      </c>
      <c r="I5503" t="s">
        <v>21</v>
      </c>
      <c r="J5503" t="s">
        <v>31</v>
      </c>
      <c r="K5503" t="s">
        <v>530</v>
      </c>
      <c r="L5503" t="s">
        <v>24</v>
      </c>
      <c r="M5503" t="s">
        <v>25</v>
      </c>
      <c r="N5503">
        <v>15475</v>
      </c>
      <c r="O5503">
        <v>210516</v>
      </c>
      <c r="P5503">
        <v>102954.85</v>
      </c>
      <c r="Q5503">
        <v>-77240.509999999995</v>
      </c>
    </row>
    <row r="5504" spans="2:17" hidden="1">
      <c r="B5504">
        <v>2015</v>
      </c>
      <c r="C5504">
        <v>6</v>
      </c>
      <c r="D5504" t="s">
        <v>512</v>
      </c>
      <c r="E5504" t="s">
        <v>513</v>
      </c>
      <c r="F5504" t="s">
        <v>528</v>
      </c>
      <c r="G5504" t="s">
        <v>529</v>
      </c>
      <c r="H5504" t="s">
        <v>153</v>
      </c>
      <c r="I5504" t="s">
        <v>21</v>
      </c>
      <c r="J5504" t="s">
        <v>31</v>
      </c>
      <c r="K5504" t="s">
        <v>530</v>
      </c>
      <c r="L5504" t="s">
        <v>24</v>
      </c>
      <c r="M5504" t="s">
        <v>26</v>
      </c>
      <c r="N5504">
        <v>15750</v>
      </c>
      <c r="O5504">
        <v>914410</v>
      </c>
      <c r="P5504">
        <v>424257.81</v>
      </c>
      <c r="Q5504">
        <v>-173906.58</v>
      </c>
    </row>
    <row r="5505" spans="2:17" hidden="1">
      <c r="B5505">
        <v>2015</v>
      </c>
      <c r="C5505">
        <v>6</v>
      </c>
      <c r="D5505" t="s">
        <v>512</v>
      </c>
      <c r="E5505" t="s">
        <v>513</v>
      </c>
      <c r="F5505" t="s">
        <v>528</v>
      </c>
      <c r="G5505" t="s">
        <v>529</v>
      </c>
      <c r="H5505" t="s">
        <v>153</v>
      </c>
      <c r="I5505" t="s">
        <v>21</v>
      </c>
      <c r="J5505" t="s">
        <v>31</v>
      </c>
      <c r="K5505" t="s">
        <v>530</v>
      </c>
      <c r="L5505" t="s">
        <v>24</v>
      </c>
      <c r="M5505" t="s">
        <v>27</v>
      </c>
      <c r="N5505">
        <v>3841</v>
      </c>
      <c r="O5505">
        <v>673822.5</v>
      </c>
      <c r="P5505">
        <v>424869.77</v>
      </c>
      <c r="Q5505">
        <v>11989.94</v>
      </c>
    </row>
    <row r="5506" spans="2:17" hidden="1">
      <c r="B5506">
        <v>2015</v>
      </c>
      <c r="C5506">
        <v>6</v>
      </c>
      <c r="D5506" t="s">
        <v>512</v>
      </c>
      <c r="E5506" t="s">
        <v>513</v>
      </c>
      <c r="F5506" t="s">
        <v>531</v>
      </c>
      <c r="G5506" t="s">
        <v>532</v>
      </c>
      <c r="H5506" t="s">
        <v>153</v>
      </c>
      <c r="I5506" t="s">
        <v>21</v>
      </c>
      <c r="J5506" t="s">
        <v>31</v>
      </c>
      <c r="K5506" t="s">
        <v>533</v>
      </c>
      <c r="L5506" t="s">
        <v>24</v>
      </c>
      <c r="M5506" t="s">
        <v>25</v>
      </c>
      <c r="N5506">
        <v>2085</v>
      </c>
      <c r="O5506">
        <v>28145.3</v>
      </c>
      <c r="P5506">
        <v>13822.27</v>
      </c>
      <c r="Q5506">
        <v>-10330.08</v>
      </c>
    </row>
    <row r="5507" spans="2:17" hidden="1">
      <c r="B5507">
        <v>2015</v>
      </c>
      <c r="C5507">
        <v>6</v>
      </c>
      <c r="D5507" t="s">
        <v>512</v>
      </c>
      <c r="E5507" t="s">
        <v>513</v>
      </c>
      <c r="F5507" t="s">
        <v>531</v>
      </c>
      <c r="G5507" t="s">
        <v>532</v>
      </c>
      <c r="H5507" t="s">
        <v>153</v>
      </c>
      <c r="I5507" t="s">
        <v>21</v>
      </c>
      <c r="J5507" t="s">
        <v>31</v>
      </c>
      <c r="K5507" t="s">
        <v>533</v>
      </c>
      <c r="L5507" t="s">
        <v>24</v>
      </c>
      <c r="M5507" t="s">
        <v>26</v>
      </c>
      <c r="N5507">
        <v>3465</v>
      </c>
      <c r="O5507">
        <v>217653.9</v>
      </c>
      <c r="P5507">
        <v>102524.63</v>
      </c>
      <c r="Q5507">
        <v>-38845.599999999999</v>
      </c>
    </row>
    <row r="5508" spans="2:17" hidden="1">
      <c r="B5508">
        <v>2015</v>
      </c>
      <c r="C5508">
        <v>6</v>
      </c>
      <c r="D5508" t="s">
        <v>512</v>
      </c>
      <c r="E5508" t="s">
        <v>513</v>
      </c>
      <c r="F5508" t="s">
        <v>531</v>
      </c>
      <c r="G5508" t="s">
        <v>532</v>
      </c>
      <c r="H5508" t="s">
        <v>153</v>
      </c>
      <c r="I5508" t="s">
        <v>21</v>
      </c>
      <c r="J5508" t="s">
        <v>31</v>
      </c>
      <c r="K5508" t="s">
        <v>533</v>
      </c>
      <c r="L5508" t="s">
        <v>24</v>
      </c>
      <c r="M5508" t="s">
        <v>27</v>
      </c>
      <c r="N5508">
        <v>1070</v>
      </c>
      <c r="O5508">
        <v>168292.1</v>
      </c>
      <c r="P5508">
        <v>106539.33</v>
      </c>
      <c r="Q5508">
        <v>3006.09</v>
      </c>
    </row>
    <row r="5509" spans="2:17" hidden="1">
      <c r="B5509">
        <v>2015</v>
      </c>
      <c r="C5509">
        <v>6</v>
      </c>
      <c r="D5509" t="s">
        <v>512</v>
      </c>
      <c r="E5509" t="s">
        <v>513</v>
      </c>
      <c r="F5509" t="s">
        <v>534</v>
      </c>
      <c r="G5509" t="s">
        <v>535</v>
      </c>
      <c r="H5509" t="s">
        <v>20</v>
      </c>
      <c r="I5509" t="s">
        <v>21</v>
      </c>
      <c r="J5509" t="s">
        <v>31</v>
      </c>
      <c r="K5509" t="s">
        <v>536</v>
      </c>
      <c r="L5509" t="s">
        <v>24</v>
      </c>
      <c r="M5509" t="s">
        <v>25</v>
      </c>
      <c r="N5509">
        <v>1297</v>
      </c>
      <c r="O5509">
        <v>16219</v>
      </c>
      <c r="P5509">
        <v>9089.1</v>
      </c>
      <c r="Q5509">
        <v>-6623.37</v>
      </c>
    </row>
    <row r="5510" spans="2:17" hidden="1">
      <c r="B5510">
        <v>2015</v>
      </c>
      <c r="C5510">
        <v>6</v>
      </c>
      <c r="D5510" t="s">
        <v>512</v>
      </c>
      <c r="E5510" t="s">
        <v>513</v>
      </c>
      <c r="F5510" t="s">
        <v>534</v>
      </c>
      <c r="G5510" t="s">
        <v>535</v>
      </c>
      <c r="H5510" t="s">
        <v>20</v>
      </c>
      <c r="I5510" t="s">
        <v>21</v>
      </c>
      <c r="J5510" t="s">
        <v>31</v>
      </c>
      <c r="K5510" t="s">
        <v>536</v>
      </c>
      <c r="L5510" t="s">
        <v>24</v>
      </c>
      <c r="M5510" t="s">
        <v>26</v>
      </c>
      <c r="N5510">
        <v>1059</v>
      </c>
      <c r="O5510">
        <v>61764.5</v>
      </c>
      <c r="P5510">
        <v>31813.75</v>
      </c>
      <c r="Q5510">
        <v>-12962.16</v>
      </c>
    </row>
    <row r="5511" spans="2:17" hidden="1">
      <c r="B5511">
        <v>2015</v>
      </c>
      <c r="C5511">
        <v>6</v>
      </c>
      <c r="D5511" t="s">
        <v>512</v>
      </c>
      <c r="E5511" t="s">
        <v>513</v>
      </c>
      <c r="F5511" t="s">
        <v>534</v>
      </c>
      <c r="G5511" t="s">
        <v>535</v>
      </c>
      <c r="H5511" t="s">
        <v>20</v>
      </c>
      <c r="I5511" t="s">
        <v>21</v>
      </c>
      <c r="J5511" t="s">
        <v>31</v>
      </c>
      <c r="K5511" t="s">
        <v>536</v>
      </c>
      <c r="L5511" t="s">
        <v>24</v>
      </c>
      <c r="M5511" t="s">
        <v>27</v>
      </c>
      <c r="N5511">
        <v>354</v>
      </c>
      <c r="O5511">
        <v>63156</v>
      </c>
      <c r="P5511">
        <v>44207.07</v>
      </c>
      <c r="Q5511">
        <v>1245.33</v>
      </c>
    </row>
    <row r="5512" spans="2:17" hidden="1">
      <c r="B5512">
        <v>2015</v>
      </c>
      <c r="C5512">
        <v>6</v>
      </c>
      <c r="D5512" t="s">
        <v>512</v>
      </c>
      <c r="E5512" t="s">
        <v>513</v>
      </c>
      <c r="F5512" t="s">
        <v>537</v>
      </c>
      <c r="G5512" t="s">
        <v>538</v>
      </c>
      <c r="H5512" t="s">
        <v>140</v>
      </c>
      <c r="I5512" t="s">
        <v>1076</v>
      </c>
      <c r="J5512" t="s">
        <v>31</v>
      </c>
      <c r="K5512" t="s">
        <v>539</v>
      </c>
      <c r="L5512" t="s">
        <v>24</v>
      </c>
      <c r="M5512" t="s">
        <v>25</v>
      </c>
      <c r="N5512">
        <v>529</v>
      </c>
      <c r="O5512">
        <v>5264.3</v>
      </c>
      <c r="P5512">
        <v>3646.39</v>
      </c>
      <c r="Q5512">
        <v>-696.29</v>
      </c>
    </row>
    <row r="5513" spans="2:17" hidden="1">
      <c r="B5513">
        <v>2015</v>
      </c>
      <c r="C5513">
        <v>6</v>
      </c>
      <c r="D5513" t="s">
        <v>512</v>
      </c>
      <c r="E5513" t="s">
        <v>513</v>
      </c>
      <c r="F5513" t="s">
        <v>537</v>
      </c>
      <c r="G5513" t="s">
        <v>538</v>
      </c>
      <c r="H5513" t="s">
        <v>140</v>
      </c>
      <c r="I5513" t="s">
        <v>1076</v>
      </c>
      <c r="J5513" t="s">
        <v>31</v>
      </c>
      <c r="K5513" t="s">
        <v>539</v>
      </c>
      <c r="L5513" t="s">
        <v>24</v>
      </c>
      <c r="M5513" t="s">
        <v>26</v>
      </c>
      <c r="N5513">
        <v>1191</v>
      </c>
      <c r="O5513">
        <v>79314</v>
      </c>
      <c r="P5513">
        <v>40604.230000000003</v>
      </c>
      <c r="Q5513">
        <v>-4807.68</v>
      </c>
    </row>
    <row r="5514" spans="2:17" hidden="1">
      <c r="B5514">
        <v>2015</v>
      </c>
      <c r="C5514">
        <v>6</v>
      </c>
      <c r="D5514" t="s">
        <v>512</v>
      </c>
      <c r="E5514" t="s">
        <v>513</v>
      </c>
      <c r="F5514" t="s">
        <v>537</v>
      </c>
      <c r="G5514" t="s">
        <v>538</v>
      </c>
      <c r="H5514" t="s">
        <v>140</v>
      </c>
      <c r="I5514" t="s">
        <v>1076</v>
      </c>
      <c r="J5514" t="s">
        <v>31</v>
      </c>
      <c r="K5514" t="s">
        <v>539</v>
      </c>
      <c r="L5514" t="s">
        <v>24</v>
      </c>
      <c r="M5514" t="s">
        <v>27</v>
      </c>
      <c r="N5514">
        <v>1062</v>
      </c>
      <c r="O5514">
        <v>247731.3</v>
      </c>
      <c r="P5514">
        <v>137870.66</v>
      </c>
      <c r="Q5514">
        <v>3881.18</v>
      </c>
    </row>
    <row r="5515" spans="2:17" hidden="1">
      <c r="B5515">
        <v>2015</v>
      </c>
      <c r="C5515">
        <v>6</v>
      </c>
      <c r="D5515" t="s">
        <v>512</v>
      </c>
      <c r="E5515" t="s">
        <v>513</v>
      </c>
      <c r="F5515" t="s">
        <v>540</v>
      </c>
      <c r="G5515" t="s">
        <v>541</v>
      </c>
      <c r="H5515" t="s">
        <v>153</v>
      </c>
      <c r="I5515" t="s">
        <v>21</v>
      </c>
      <c r="J5515" t="s">
        <v>31</v>
      </c>
      <c r="K5515" t="s">
        <v>542</v>
      </c>
      <c r="L5515" t="s">
        <v>24</v>
      </c>
      <c r="M5515" t="s">
        <v>25</v>
      </c>
      <c r="N5515">
        <v>533</v>
      </c>
      <c r="O5515">
        <v>7198</v>
      </c>
      <c r="P5515">
        <v>3534.06</v>
      </c>
      <c r="Q5515">
        <v>-2641.98</v>
      </c>
    </row>
    <row r="5516" spans="2:17" hidden="1">
      <c r="B5516">
        <v>2015</v>
      </c>
      <c r="C5516">
        <v>6</v>
      </c>
      <c r="D5516" t="s">
        <v>512</v>
      </c>
      <c r="E5516" t="s">
        <v>513</v>
      </c>
      <c r="F5516" t="s">
        <v>540</v>
      </c>
      <c r="G5516" t="s">
        <v>541</v>
      </c>
      <c r="H5516" t="s">
        <v>153</v>
      </c>
      <c r="I5516" t="s">
        <v>21</v>
      </c>
      <c r="J5516" t="s">
        <v>31</v>
      </c>
      <c r="K5516" t="s">
        <v>542</v>
      </c>
      <c r="L5516" t="s">
        <v>24</v>
      </c>
      <c r="M5516" t="s">
        <v>26</v>
      </c>
      <c r="N5516">
        <v>936</v>
      </c>
      <c r="O5516">
        <v>61398</v>
      </c>
      <c r="P5516">
        <v>29018.81</v>
      </c>
      <c r="Q5516">
        <v>-10711.51</v>
      </c>
    </row>
    <row r="5517" spans="2:17" hidden="1">
      <c r="B5517">
        <v>2015</v>
      </c>
      <c r="C5517">
        <v>6</v>
      </c>
      <c r="D5517" t="s">
        <v>512</v>
      </c>
      <c r="E5517" t="s">
        <v>513</v>
      </c>
      <c r="F5517" t="s">
        <v>540</v>
      </c>
      <c r="G5517" t="s">
        <v>541</v>
      </c>
      <c r="H5517" t="s">
        <v>153</v>
      </c>
      <c r="I5517" t="s">
        <v>21</v>
      </c>
      <c r="J5517" t="s">
        <v>31</v>
      </c>
      <c r="K5517" t="s">
        <v>542</v>
      </c>
      <c r="L5517" t="s">
        <v>24</v>
      </c>
      <c r="M5517" t="s">
        <v>27</v>
      </c>
      <c r="N5517">
        <v>260</v>
      </c>
      <c r="O5517">
        <v>40690</v>
      </c>
      <c r="P5517">
        <v>25764.13</v>
      </c>
      <c r="Q5517">
        <v>726.97</v>
      </c>
    </row>
    <row r="5518" spans="2:17" hidden="1">
      <c r="B5518">
        <v>2015</v>
      </c>
      <c r="C5518">
        <v>6</v>
      </c>
      <c r="D5518" t="s">
        <v>512</v>
      </c>
      <c r="E5518" t="s">
        <v>513</v>
      </c>
      <c r="F5518" t="s">
        <v>543</v>
      </c>
      <c r="G5518" t="s">
        <v>544</v>
      </c>
      <c r="H5518" t="s">
        <v>121</v>
      </c>
      <c r="I5518" t="s">
        <v>1076</v>
      </c>
      <c r="J5518" t="s">
        <v>31</v>
      </c>
      <c r="K5518" t="s">
        <v>545</v>
      </c>
      <c r="L5518" t="s">
        <v>24</v>
      </c>
      <c r="M5518" t="s">
        <v>25</v>
      </c>
      <c r="N5518">
        <v>7303</v>
      </c>
      <c r="O5518">
        <v>98016</v>
      </c>
      <c r="P5518">
        <v>61949.07</v>
      </c>
      <c r="Q5518">
        <v>-13252.66</v>
      </c>
    </row>
    <row r="5519" spans="2:17" hidden="1">
      <c r="B5519">
        <v>2015</v>
      </c>
      <c r="C5519">
        <v>6</v>
      </c>
      <c r="D5519" t="s">
        <v>512</v>
      </c>
      <c r="E5519" t="s">
        <v>513</v>
      </c>
      <c r="F5519" t="s">
        <v>543</v>
      </c>
      <c r="G5519" t="s">
        <v>544</v>
      </c>
      <c r="H5519" t="s">
        <v>121</v>
      </c>
      <c r="I5519" t="s">
        <v>1076</v>
      </c>
      <c r="J5519" t="s">
        <v>31</v>
      </c>
      <c r="K5519" t="s">
        <v>545</v>
      </c>
      <c r="L5519" t="s">
        <v>24</v>
      </c>
      <c r="M5519" t="s">
        <v>26</v>
      </c>
      <c r="N5519">
        <v>7405</v>
      </c>
      <c r="O5519">
        <v>453377</v>
      </c>
      <c r="P5519">
        <v>237078.39</v>
      </c>
      <c r="Q5519">
        <v>-30565.5</v>
      </c>
    </row>
    <row r="5520" spans="2:17" hidden="1">
      <c r="B5520">
        <v>2015</v>
      </c>
      <c r="C5520">
        <v>6</v>
      </c>
      <c r="D5520" t="s">
        <v>512</v>
      </c>
      <c r="E5520" t="s">
        <v>513</v>
      </c>
      <c r="F5520" t="s">
        <v>543</v>
      </c>
      <c r="G5520" t="s">
        <v>544</v>
      </c>
      <c r="H5520" t="s">
        <v>121</v>
      </c>
      <c r="I5520" t="s">
        <v>1076</v>
      </c>
      <c r="J5520" t="s">
        <v>31</v>
      </c>
      <c r="K5520" t="s">
        <v>545</v>
      </c>
      <c r="L5520" t="s">
        <v>24</v>
      </c>
      <c r="M5520" t="s">
        <v>27</v>
      </c>
      <c r="N5520">
        <v>2754</v>
      </c>
      <c r="O5520">
        <v>493331</v>
      </c>
      <c r="P5520">
        <v>283109.64</v>
      </c>
      <c r="Q5520">
        <v>7991.89</v>
      </c>
    </row>
    <row r="5521" spans="2:17" hidden="1">
      <c r="B5521">
        <v>2015</v>
      </c>
      <c r="C5521">
        <v>6</v>
      </c>
      <c r="D5521" t="s">
        <v>512</v>
      </c>
      <c r="E5521" t="s">
        <v>513</v>
      </c>
      <c r="F5521" t="s">
        <v>546</v>
      </c>
      <c r="G5521" t="s">
        <v>547</v>
      </c>
      <c r="H5521" t="s">
        <v>153</v>
      </c>
      <c r="I5521" t="s">
        <v>21</v>
      </c>
      <c r="J5521" t="s">
        <v>31</v>
      </c>
      <c r="K5521" t="s">
        <v>548</v>
      </c>
      <c r="L5521" t="s">
        <v>24</v>
      </c>
      <c r="M5521" t="s">
        <v>25</v>
      </c>
      <c r="N5521">
        <v>4554</v>
      </c>
      <c r="O5521">
        <v>68570</v>
      </c>
      <c r="P5521">
        <v>31787.11</v>
      </c>
      <c r="Q5521">
        <v>-25161.27</v>
      </c>
    </row>
    <row r="5522" spans="2:17" hidden="1">
      <c r="B5522">
        <v>2015</v>
      </c>
      <c r="C5522">
        <v>6</v>
      </c>
      <c r="D5522" t="s">
        <v>512</v>
      </c>
      <c r="E5522" t="s">
        <v>513</v>
      </c>
      <c r="F5522" t="s">
        <v>546</v>
      </c>
      <c r="G5522" t="s">
        <v>547</v>
      </c>
      <c r="H5522" t="s">
        <v>153</v>
      </c>
      <c r="I5522" t="s">
        <v>21</v>
      </c>
      <c r="J5522" t="s">
        <v>31</v>
      </c>
      <c r="K5522" t="s">
        <v>548</v>
      </c>
      <c r="L5522" t="s">
        <v>24</v>
      </c>
      <c r="M5522" t="s">
        <v>26</v>
      </c>
      <c r="N5522">
        <v>5591</v>
      </c>
      <c r="O5522">
        <v>325604</v>
      </c>
      <c r="P5522">
        <v>151320.1</v>
      </c>
      <c r="Q5522">
        <v>-61612.82</v>
      </c>
    </row>
    <row r="5523" spans="2:17" hidden="1">
      <c r="B5523">
        <v>2015</v>
      </c>
      <c r="C5523">
        <v>6</v>
      </c>
      <c r="D5523" t="s">
        <v>512</v>
      </c>
      <c r="E5523" t="s">
        <v>513</v>
      </c>
      <c r="F5523" t="s">
        <v>546</v>
      </c>
      <c r="G5523" t="s">
        <v>547</v>
      </c>
      <c r="H5523" t="s">
        <v>153</v>
      </c>
      <c r="I5523" t="s">
        <v>21</v>
      </c>
      <c r="J5523" t="s">
        <v>31</v>
      </c>
      <c r="K5523" t="s">
        <v>548</v>
      </c>
      <c r="L5523" t="s">
        <v>24</v>
      </c>
      <c r="M5523" t="s">
        <v>27</v>
      </c>
      <c r="N5523">
        <v>889</v>
      </c>
      <c r="O5523">
        <v>144190</v>
      </c>
      <c r="P5523">
        <v>91164.62</v>
      </c>
      <c r="Q5523">
        <v>2572.75</v>
      </c>
    </row>
    <row r="5524" spans="2:17" hidden="1">
      <c r="B5524">
        <v>2015</v>
      </c>
      <c r="C5524">
        <v>6</v>
      </c>
      <c r="D5524" t="s">
        <v>512</v>
      </c>
      <c r="E5524" t="s">
        <v>513</v>
      </c>
      <c r="F5524" t="s">
        <v>549</v>
      </c>
      <c r="G5524" t="s">
        <v>550</v>
      </c>
      <c r="H5524" t="s">
        <v>121</v>
      </c>
      <c r="I5524" t="s">
        <v>1076</v>
      </c>
      <c r="J5524" t="s">
        <v>31</v>
      </c>
      <c r="K5524" t="s">
        <v>551</v>
      </c>
      <c r="L5524" t="s">
        <v>24</v>
      </c>
      <c r="M5524" t="s">
        <v>25</v>
      </c>
      <c r="N5524">
        <v>1814</v>
      </c>
      <c r="O5524">
        <v>25613.599999999999</v>
      </c>
      <c r="P5524">
        <v>15903.82</v>
      </c>
      <c r="Q5524">
        <v>-3462.95</v>
      </c>
    </row>
    <row r="5525" spans="2:17" hidden="1">
      <c r="B5525">
        <v>2015</v>
      </c>
      <c r="C5525">
        <v>6</v>
      </c>
      <c r="D5525" t="s">
        <v>512</v>
      </c>
      <c r="E5525" t="s">
        <v>513</v>
      </c>
      <c r="F5525" t="s">
        <v>549</v>
      </c>
      <c r="G5525" t="s">
        <v>550</v>
      </c>
      <c r="H5525" t="s">
        <v>121</v>
      </c>
      <c r="I5525" t="s">
        <v>1076</v>
      </c>
      <c r="J5525" t="s">
        <v>31</v>
      </c>
      <c r="K5525" t="s">
        <v>551</v>
      </c>
      <c r="L5525" t="s">
        <v>24</v>
      </c>
      <c r="M5525" t="s">
        <v>26</v>
      </c>
      <c r="N5525">
        <v>3502</v>
      </c>
      <c r="O5525">
        <v>231942.8</v>
      </c>
      <c r="P5525">
        <v>121299.28</v>
      </c>
      <c r="Q5525">
        <v>-14766.91</v>
      </c>
    </row>
    <row r="5526" spans="2:17" hidden="1">
      <c r="B5526">
        <v>2015</v>
      </c>
      <c r="C5526">
        <v>6</v>
      </c>
      <c r="D5526" t="s">
        <v>512</v>
      </c>
      <c r="E5526" t="s">
        <v>513</v>
      </c>
      <c r="F5526" t="s">
        <v>549</v>
      </c>
      <c r="G5526" t="s">
        <v>550</v>
      </c>
      <c r="H5526" t="s">
        <v>121</v>
      </c>
      <c r="I5526" t="s">
        <v>1076</v>
      </c>
      <c r="J5526" t="s">
        <v>31</v>
      </c>
      <c r="K5526" t="s">
        <v>551</v>
      </c>
      <c r="L5526" t="s">
        <v>24</v>
      </c>
      <c r="M5526" t="s">
        <v>27</v>
      </c>
      <c r="N5526">
        <v>1597</v>
      </c>
      <c r="O5526">
        <v>294093.2</v>
      </c>
      <c r="P5526">
        <v>168662.09</v>
      </c>
      <c r="Q5526">
        <v>4760.5200000000004</v>
      </c>
    </row>
    <row r="5527" spans="2:17" hidden="1">
      <c r="B5527">
        <v>2015</v>
      </c>
      <c r="C5527">
        <v>6</v>
      </c>
      <c r="D5527" t="s">
        <v>512</v>
      </c>
      <c r="E5527" t="s">
        <v>513</v>
      </c>
      <c r="F5527" t="s">
        <v>552</v>
      </c>
      <c r="G5527" t="s">
        <v>553</v>
      </c>
      <c r="H5527" t="s">
        <v>121</v>
      </c>
      <c r="I5527" t="s">
        <v>1076</v>
      </c>
      <c r="J5527" t="s">
        <v>31</v>
      </c>
      <c r="K5527" t="s">
        <v>554</v>
      </c>
      <c r="L5527" t="s">
        <v>24</v>
      </c>
      <c r="M5527" t="s">
        <v>25</v>
      </c>
      <c r="N5527">
        <v>913</v>
      </c>
      <c r="O5527">
        <v>10242</v>
      </c>
      <c r="P5527">
        <v>6929.85</v>
      </c>
      <c r="Q5527">
        <v>-1384.69</v>
      </c>
    </row>
    <row r="5528" spans="2:17" hidden="1">
      <c r="B5528">
        <v>2015</v>
      </c>
      <c r="C5528">
        <v>6</v>
      </c>
      <c r="D5528" t="s">
        <v>512</v>
      </c>
      <c r="E5528" t="s">
        <v>513</v>
      </c>
      <c r="F5528" t="s">
        <v>552</v>
      </c>
      <c r="G5528" t="s">
        <v>553</v>
      </c>
      <c r="H5528" t="s">
        <v>121</v>
      </c>
      <c r="I5528" t="s">
        <v>1076</v>
      </c>
      <c r="J5528" t="s">
        <v>31</v>
      </c>
      <c r="K5528" t="s">
        <v>554</v>
      </c>
      <c r="L5528" t="s">
        <v>24</v>
      </c>
      <c r="M5528" t="s">
        <v>26</v>
      </c>
      <c r="N5528">
        <v>1409</v>
      </c>
      <c r="O5528">
        <v>89884</v>
      </c>
      <c r="P5528">
        <v>47138.69</v>
      </c>
      <c r="Q5528">
        <v>-5748.23</v>
      </c>
    </row>
    <row r="5529" spans="2:17" hidden="1">
      <c r="B5529">
        <v>2015</v>
      </c>
      <c r="C5529">
        <v>6</v>
      </c>
      <c r="D5529" t="s">
        <v>512</v>
      </c>
      <c r="E5529" t="s">
        <v>513</v>
      </c>
      <c r="F5529" t="s">
        <v>552</v>
      </c>
      <c r="G5529" t="s">
        <v>553</v>
      </c>
      <c r="H5529" t="s">
        <v>121</v>
      </c>
      <c r="I5529" t="s">
        <v>1076</v>
      </c>
      <c r="J5529" t="s">
        <v>31</v>
      </c>
      <c r="K5529" t="s">
        <v>554</v>
      </c>
      <c r="L5529" t="s">
        <v>24</v>
      </c>
      <c r="M5529" t="s">
        <v>27</v>
      </c>
      <c r="N5529">
        <v>825</v>
      </c>
      <c r="O5529">
        <v>202075</v>
      </c>
      <c r="P5529">
        <v>115037.19</v>
      </c>
      <c r="Q5529">
        <v>3246.42</v>
      </c>
    </row>
    <row r="5530" spans="2:17" hidden="1">
      <c r="B5530">
        <v>2015</v>
      </c>
      <c r="C5530">
        <v>6</v>
      </c>
      <c r="D5530" t="s">
        <v>512</v>
      </c>
      <c r="E5530" t="s">
        <v>513</v>
      </c>
      <c r="F5530" t="s">
        <v>555</v>
      </c>
      <c r="G5530" t="s">
        <v>556</v>
      </c>
      <c r="H5530" t="s">
        <v>140</v>
      </c>
      <c r="I5530" t="s">
        <v>1076</v>
      </c>
      <c r="J5530" t="s">
        <v>31</v>
      </c>
      <c r="K5530" t="s">
        <v>557</v>
      </c>
      <c r="L5530" t="s">
        <v>24</v>
      </c>
      <c r="M5530" t="s">
        <v>25</v>
      </c>
      <c r="N5530">
        <v>1296</v>
      </c>
      <c r="O5530">
        <v>14797.7</v>
      </c>
      <c r="P5530">
        <v>9686.3700000000008</v>
      </c>
      <c r="Q5530">
        <v>-1957.06</v>
      </c>
    </row>
    <row r="5531" spans="2:17" hidden="1">
      <c r="B5531">
        <v>2015</v>
      </c>
      <c r="C5531">
        <v>6</v>
      </c>
      <c r="D5531" t="s">
        <v>512</v>
      </c>
      <c r="E5531" t="s">
        <v>513</v>
      </c>
      <c r="F5531" t="s">
        <v>555</v>
      </c>
      <c r="G5531" t="s">
        <v>556</v>
      </c>
      <c r="H5531" t="s">
        <v>140</v>
      </c>
      <c r="I5531" t="s">
        <v>1076</v>
      </c>
      <c r="J5531" t="s">
        <v>31</v>
      </c>
      <c r="K5531" t="s">
        <v>557</v>
      </c>
      <c r="L5531" t="s">
        <v>24</v>
      </c>
      <c r="M5531" t="s">
        <v>26</v>
      </c>
      <c r="N5531">
        <v>2697</v>
      </c>
      <c r="O5531">
        <v>184324</v>
      </c>
      <c r="P5531">
        <v>94267.18</v>
      </c>
      <c r="Q5531">
        <v>-11060.06</v>
      </c>
    </row>
    <row r="5532" spans="2:17" hidden="1">
      <c r="B5532">
        <v>2015</v>
      </c>
      <c r="C5532">
        <v>6</v>
      </c>
      <c r="D5532" t="s">
        <v>512</v>
      </c>
      <c r="E5532" t="s">
        <v>513</v>
      </c>
      <c r="F5532" t="s">
        <v>555</v>
      </c>
      <c r="G5532" t="s">
        <v>556</v>
      </c>
      <c r="H5532" t="s">
        <v>140</v>
      </c>
      <c r="I5532" t="s">
        <v>1076</v>
      </c>
      <c r="J5532" t="s">
        <v>31</v>
      </c>
      <c r="K5532" t="s">
        <v>557</v>
      </c>
      <c r="L5532" t="s">
        <v>24</v>
      </c>
      <c r="M5532" t="s">
        <v>27</v>
      </c>
      <c r="N5532">
        <v>1762</v>
      </c>
      <c r="O5532">
        <v>356675.9</v>
      </c>
      <c r="P5532">
        <v>199210.23</v>
      </c>
      <c r="Q5532">
        <v>5608.23</v>
      </c>
    </row>
    <row r="5533" spans="2:17" hidden="1">
      <c r="B5533">
        <v>2015</v>
      </c>
      <c r="C5533">
        <v>6</v>
      </c>
      <c r="D5533" t="s">
        <v>512</v>
      </c>
      <c r="E5533" t="s">
        <v>513</v>
      </c>
      <c r="F5533" t="s">
        <v>558</v>
      </c>
      <c r="G5533" t="s">
        <v>559</v>
      </c>
      <c r="H5533" t="s">
        <v>140</v>
      </c>
      <c r="I5533" t="s">
        <v>1076</v>
      </c>
      <c r="J5533" t="s">
        <v>31</v>
      </c>
      <c r="K5533" t="s">
        <v>560</v>
      </c>
      <c r="L5533" t="s">
        <v>24</v>
      </c>
      <c r="M5533" t="s">
        <v>25</v>
      </c>
      <c r="N5533">
        <v>10477</v>
      </c>
      <c r="O5533">
        <v>150174</v>
      </c>
      <c r="P5533">
        <v>90117.9</v>
      </c>
      <c r="Q5533">
        <v>-19777.05</v>
      </c>
    </row>
    <row r="5534" spans="2:17" hidden="1">
      <c r="B5534">
        <v>2015</v>
      </c>
      <c r="C5534">
        <v>6</v>
      </c>
      <c r="D5534" t="s">
        <v>512</v>
      </c>
      <c r="E5534" t="s">
        <v>513</v>
      </c>
      <c r="F5534" t="s">
        <v>558</v>
      </c>
      <c r="G5534" t="s">
        <v>559</v>
      </c>
      <c r="H5534" t="s">
        <v>140</v>
      </c>
      <c r="I5534" t="s">
        <v>1076</v>
      </c>
      <c r="J5534" t="s">
        <v>31</v>
      </c>
      <c r="K5534" t="s">
        <v>560</v>
      </c>
      <c r="L5534" t="s">
        <v>24</v>
      </c>
      <c r="M5534" t="s">
        <v>26</v>
      </c>
      <c r="N5534">
        <v>22748</v>
      </c>
      <c r="O5534">
        <v>1465619.1</v>
      </c>
      <c r="P5534">
        <v>747410.45</v>
      </c>
      <c r="Q5534">
        <v>-90382.66</v>
      </c>
    </row>
    <row r="5535" spans="2:17" hidden="1">
      <c r="B5535">
        <v>2015</v>
      </c>
      <c r="C5535">
        <v>6</v>
      </c>
      <c r="D5535" t="s">
        <v>512</v>
      </c>
      <c r="E5535" t="s">
        <v>513</v>
      </c>
      <c r="F5535" t="s">
        <v>558</v>
      </c>
      <c r="G5535" t="s">
        <v>559</v>
      </c>
      <c r="H5535" t="s">
        <v>140</v>
      </c>
      <c r="I5535" t="s">
        <v>1076</v>
      </c>
      <c r="J5535" t="s">
        <v>31</v>
      </c>
      <c r="K5535" t="s">
        <v>560</v>
      </c>
      <c r="L5535" t="s">
        <v>24</v>
      </c>
      <c r="M5535" t="s">
        <v>27</v>
      </c>
      <c r="N5535">
        <v>14581</v>
      </c>
      <c r="O5535">
        <v>2665067.1</v>
      </c>
      <c r="P5535">
        <v>1485851.87</v>
      </c>
      <c r="Q5535">
        <v>41753.769999999997</v>
      </c>
    </row>
    <row r="5536" spans="2:17" hidden="1">
      <c r="B5536">
        <v>2015</v>
      </c>
      <c r="C5536">
        <v>6</v>
      </c>
      <c r="D5536" t="s">
        <v>512</v>
      </c>
      <c r="E5536" t="s">
        <v>513</v>
      </c>
      <c r="F5536" t="s">
        <v>561</v>
      </c>
      <c r="G5536" t="s">
        <v>562</v>
      </c>
      <c r="H5536" t="s">
        <v>140</v>
      </c>
      <c r="I5536" t="s">
        <v>1076</v>
      </c>
      <c r="J5536" t="s">
        <v>31</v>
      </c>
      <c r="K5536" t="s">
        <v>563</v>
      </c>
      <c r="L5536" t="s">
        <v>24</v>
      </c>
      <c r="M5536" t="s">
        <v>25</v>
      </c>
      <c r="N5536">
        <v>2368</v>
      </c>
      <c r="O5536">
        <v>27416</v>
      </c>
      <c r="P5536">
        <v>17848.11</v>
      </c>
      <c r="Q5536">
        <v>-3626.03</v>
      </c>
    </row>
    <row r="5537" spans="2:17" hidden="1">
      <c r="B5537">
        <v>2015</v>
      </c>
      <c r="C5537">
        <v>6</v>
      </c>
      <c r="D5537" t="s">
        <v>512</v>
      </c>
      <c r="E5537" t="s">
        <v>513</v>
      </c>
      <c r="F5537" t="s">
        <v>561</v>
      </c>
      <c r="G5537" t="s">
        <v>562</v>
      </c>
      <c r="H5537" t="s">
        <v>140</v>
      </c>
      <c r="I5537" t="s">
        <v>1076</v>
      </c>
      <c r="J5537" t="s">
        <v>31</v>
      </c>
      <c r="K5537" t="s">
        <v>563</v>
      </c>
      <c r="L5537" t="s">
        <v>24</v>
      </c>
      <c r="M5537" t="s">
        <v>26</v>
      </c>
      <c r="N5537">
        <v>3518</v>
      </c>
      <c r="O5537">
        <v>234825</v>
      </c>
      <c r="P5537">
        <v>119837.61</v>
      </c>
      <c r="Q5537">
        <v>-14589.12</v>
      </c>
    </row>
    <row r="5538" spans="2:17" hidden="1">
      <c r="B5538">
        <v>2015</v>
      </c>
      <c r="C5538">
        <v>6</v>
      </c>
      <c r="D5538" t="s">
        <v>512</v>
      </c>
      <c r="E5538" t="s">
        <v>513</v>
      </c>
      <c r="F5538" t="s">
        <v>561</v>
      </c>
      <c r="G5538" t="s">
        <v>562</v>
      </c>
      <c r="H5538" t="s">
        <v>140</v>
      </c>
      <c r="I5538" t="s">
        <v>1076</v>
      </c>
      <c r="J5538" t="s">
        <v>31</v>
      </c>
      <c r="K5538" t="s">
        <v>563</v>
      </c>
      <c r="L5538" t="s">
        <v>24</v>
      </c>
      <c r="M5538" t="s">
        <v>27</v>
      </c>
      <c r="N5538">
        <v>2280</v>
      </c>
      <c r="O5538">
        <v>453800</v>
      </c>
      <c r="P5538">
        <v>253571.94</v>
      </c>
      <c r="Q5538">
        <v>7138.73</v>
      </c>
    </row>
    <row r="5539" spans="2:17" hidden="1">
      <c r="B5539">
        <v>2015</v>
      </c>
      <c r="C5539">
        <v>6</v>
      </c>
      <c r="D5539" t="s">
        <v>512</v>
      </c>
      <c r="E5539" t="s">
        <v>513</v>
      </c>
      <c r="F5539" t="s">
        <v>564</v>
      </c>
      <c r="G5539" t="s">
        <v>565</v>
      </c>
      <c r="H5539" t="s">
        <v>140</v>
      </c>
      <c r="I5539" t="s">
        <v>1076</v>
      </c>
      <c r="J5539" t="s">
        <v>31</v>
      </c>
      <c r="K5539" t="s">
        <v>566</v>
      </c>
      <c r="L5539" t="s">
        <v>24</v>
      </c>
      <c r="M5539" t="s">
        <v>25</v>
      </c>
      <c r="N5539">
        <v>5112</v>
      </c>
      <c r="O5539">
        <v>62663.5</v>
      </c>
      <c r="P5539">
        <v>39787.050000000003</v>
      </c>
      <c r="Q5539">
        <v>-8254.15</v>
      </c>
    </row>
    <row r="5540" spans="2:17" hidden="1">
      <c r="B5540">
        <v>2015</v>
      </c>
      <c r="C5540">
        <v>6</v>
      </c>
      <c r="D5540" t="s">
        <v>512</v>
      </c>
      <c r="E5540" t="s">
        <v>513</v>
      </c>
      <c r="F5540" t="s">
        <v>564</v>
      </c>
      <c r="G5540" t="s">
        <v>565</v>
      </c>
      <c r="H5540" t="s">
        <v>140</v>
      </c>
      <c r="I5540" t="s">
        <v>1076</v>
      </c>
      <c r="J5540" t="s">
        <v>31</v>
      </c>
      <c r="K5540" t="s">
        <v>566</v>
      </c>
      <c r="L5540" t="s">
        <v>24</v>
      </c>
      <c r="M5540" t="s">
        <v>26</v>
      </c>
      <c r="N5540">
        <v>9414</v>
      </c>
      <c r="O5540">
        <v>632637.4</v>
      </c>
      <c r="P5540">
        <v>320223.61</v>
      </c>
      <c r="Q5540">
        <v>-40211.85</v>
      </c>
    </row>
    <row r="5541" spans="2:17" hidden="1">
      <c r="B5541">
        <v>2015</v>
      </c>
      <c r="C5541">
        <v>6</v>
      </c>
      <c r="D5541" t="s">
        <v>512</v>
      </c>
      <c r="E5541" t="s">
        <v>513</v>
      </c>
      <c r="F5541" t="s">
        <v>564</v>
      </c>
      <c r="G5541" t="s">
        <v>565</v>
      </c>
      <c r="H5541" t="s">
        <v>140</v>
      </c>
      <c r="I5541" t="s">
        <v>1076</v>
      </c>
      <c r="J5541" t="s">
        <v>31</v>
      </c>
      <c r="K5541" t="s">
        <v>566</v>
      </c>
      <c r="L5541" t="s">
        <v>24</v>
      </c>
      <c r="M5541" t="s">
        <v>27</v>
      </c>
      <c r="N5541">
        <v>4199</v>
      </c>
      <c r="O5541">
        <v>747552.5</v>
      </c>
      <c r="P5541">
        <v>417116.01</v>
      </c>
      <c r="Q5541">
        <v>11722.26</v>
      </c>
    </row>
    <row r="5542" spans="2:17" hidden="1">
      <c r="B5542">
        <v>2015</v>
      </c>
      <c r="C5542">
        <v>6</v>
      </c>
      <c r="D5542" t="s">
        <v>512</v>
      </c>
      <c r="E5542" t="s">
        <v>513</v>
      </c>
      <c r="F5542" t="s">
        <v>567</v>
      </c>
      <c r="G5542" t="s">
        <v>568</v>
      </c>
      <c r="H5542" t="s">
        <v>30</v>
      </c>
      <c r="I5542" t="s">
        <v>21</v>
      </c>
      <c r="J5542" t="s">
        <v>31</v>
      </c>
      <c r="K5542" t="s">
        <v>569</v>
      </c>
      <c r="L5542" t="s">
        <v>24</v>
      </c>
      <c r="M5542" t="s">
        <v>25</v>
      </c>
      <c r="N5542">
        <v>77424</v>
      </c>
      <c r="O5542">
        <v>749065.96</v>
      </c>
      <c r="P5542">
        <v>614508.92000000004</v>
      </c>
      <c r="Q5542">
        <v>-355695.9</v>
      </c>
    </row>
    <row r="5543" spans="2:17" hidden="1">
      <c r="B5543">
        <v>2015</v>
      </c>
      <c r="C5543">
        <v>6</v>
      </c>
      <c r="D5543" t="s">
        <v>512</v>
      </c>
      <c r="E5543" t="s">
        <v>513</v>
      </c>
      <c r="F5543" t="s">
        <v>567</v>
      </c>
      <c r="G5543" t="s">
        <v>568</v>
      </c>
      <c r="H5543" t="s">
        <v>30</v>
      </c>
      <c r="I5543" t="s">
        <v>21</v>
      </c>
      <c r="J5543" t="s">
        <v>31</v>
      </c>
      <c r="K5543" t="s">
        <v>569</v>
      </c>
      <c r="L5543" t="s">
        <v>24</v>
      </c>
      <c r="M5543" t="s">
        <v>26</v>
      </c>
      <c r="N5543">
        <v>21981</v>
      </c>
      <c r="O5543">
        <v>1168039.53</v>
      </c>
      <c r="P5543">
        <v>689672.96</v>
      </c>
      <c r="Q5543">
        <v>-317691.44</v>
      </c>
    </row>
    <row r="5544" spans="2:17" hidden="1">
      <c r="B5544">
        <v>2015</v>
      </c>
      <c r="C5544">
        <v>6</v>
      </c>
      <c r="D5544" t="s">
        <v>512</v>
      </c>
      <c r="E5544" t="s">
        <v>513</v>
      </c>
      <c r="F5544" t="s">
        <v>567</v>
      </c>
      <c r="G5544" t="s">
        <v>568</v>
      </c>
      <c r="H5544" t="s">
        <v>30</v>
      </c>
      <c r="I5544" t="s">
        <v>21</v>
      </c>
      <c r="J5544" t="s">
        <v>31</v>
      </c>
      <c r="K5544" t="s">
        <v>569</v>
      </c>
      <c r="L5544" t="s">
        <v>24</v>
      </c>
      <c r="M5544" t="s">
        <v>27</v>
      </c>
      <c r="N5544">
        <v>1948</v>
      </c>
      <c r="O5544">
        <v>350657.4</v>
      </c>
      <c r="P5544">
        <v>286724.71000000002</v>
      </c>
      <c r="Q5544">
        <v>8080.97</v>
      </c>
    </row>
    <row r="5545" spans="2:17" hidden="1">
      <c r="B5545">
        <v>2015</v>
      </c>
      <c r="C5545">
        <v>6</v>
      </c>
      <c r="D5545" t="s">
        <v>512</v>
      </c>
      <c r="E5545" t="s">
        <v>513</v>
      </c>
      <c r="F5545" t="s">
        <v>570</v>
      </c>
      <c r="G5545" t="s">
        <v>571</v>
      </c>
      <c r="H5545" t="s">
        <v>30</v>
      </c>
      <c r="I5545" t="s">
        <v>21</v>
      </c>
      <c r="J5545" t="s">
        <v>31</v>
      </c>
      <c r="K5545" t="s">
        <v>572</v>
      </c>
      <c r="L5545" t="s">
        <v>24</v>
      </c>
      <c r="M5545" t="s">
        <v>25</v>
      </c>
      <c r="N5545">
        <v>260</v>
      </c>
      <c r="O5545">
        <v>2552.6999999999998</v>
      </c>
      <c r="P5545">
        <v>2074.4499999999998</v>
      </c>
      <c r="Q5545">
        <v>-1212.7</v>
      </c>
    </row>
    <row r="5546" spans="2:17" hidden="1">
      <c r="B5546">
        <v>2015</v>
      </c>
      <c r="C5546">
        <v>6</v>
      </c>
      <c r="D5546" t="s">
        <v>512</v>
      </c>
      <c r="E5546" t="s">
        <v>513</v>
      </c>
      <c r="F5546" t="s">
        <v>570</v>
      </c>
      <c r="G5546" t="s">
        <v>571</v>
      </c>
      <c r="H5546" t="s">
        <v>30</v>
      </c>
      <c r="I5546" t="s">
        <v>21</v>
      </c>
      <c r="J5546" t="s">
        <v>31</v>
      </c>
      <c r="K5546" t="s">
        <v>572</v>
      </c>
      <c r="L5546" t="s">
        <v>24</v>
      </c>
      <c r="M5546" t="s">
        <v>26</v>
      </c>
      <c r="N5546">
        <v>256</v>
      </c>
      <c r="O5546">
        <v>16244</v>
      </c>
      <c r="P5546">
        <v>9783.8700000000008</v>
      </c>
      <c r="Q5546">
        <v>-3975.8</v>
      </c>
    </row>
    <row r="5547" spans="2:17" hidden="1">
      <c r="B5547">
        <v>2015</v>
      </c>
      <c r="C5547">
        <v>6</v>
      </c>
      <c r="D5547" t="s">
        <v>512</v>
      </c>
      <c r="E5547" t="s">
        <v>513</v>
      </c>
      <c r="F5547" t="s">
        <v>570</v>
      </c>
      <c r="G5547" t="s">
        <v>571</v>
      </c>
      <c r="H5547" t="s">
        <v>30</v>
      </c>
      <c r="I5547" t="s">
        <v>21</v>
      </c>
      <c r="J5547" t="s">
        <v>31</v>
      </c>
      <c r="K5547" t="s">
        <v>572</v>
      </c>
      <c r="L5547" t="s">
        <v>24</v>
      </c>
      <c r="M5547" t="s">
        <v>27</v>
      </c>
      <c r="N5547">
        <v>54</v>
      </c>
      <c r="O5547">
        <v>9133</v>
      </c>
      <c r="P5547">
        <v>7486.83</v>
      </c>
      <c r="Q5547">
        <v>210.98</v>
      </c>
    </row>
    <row r="5548" spans="2:17" hidden="1">
      <c r="B5548">
        <v>2015</v>
      </c>
      <c r="C5548">
        <v>6</v>
      </c>
      <c r="D5548" t="s">
        <v>573</v>
      </c>
      <c r="E5548" t="s">
        <v>574</v>
      </c>
      <c r="F5548" t="s">
        <v>575</v>
      </c>
      <c r="G5548" t="s">
        <v>576</v>
      </c>
      <c r="H5548" t="s">
        <v>140</v>
      </c>
      <c r="I5548" t="s">
        <v>1076</v>
      </c>
      <c r="J5548" t="s">
        <v>22</v>
      </c>
      <c r="K5548" t="s">
        <v>577</v>
      </c>
      <c r="L5548" t="s">
        <v>24</v>
      </c>
      <c r="M5548" t="s">
        <v>25</v>
      </c>
      <c r="N5548">
        <v>646</v>
      </c>
      <c r="O5548">
        <v>7721</v>
      </c>
      <c r="P5548">
        <v>3763.55</v>
      </c>
      <c r="Q5548">
        <v>-1798.9</v>
      </c>
    </row>
    <row r="5549" spans="2:17" hidden="1">
      <c r="B5549">
        <v>2015</v>
      </c>
      <c r="C5549">
        <v>6</v>
      </c>
      <c r="D5549" t="s">
        <v>573</v>
      </c>
      <c r="E5549" t="s">
        <v>574</v>
      </c>
      <c r="F5549" t="s">
        <v>575</v>
      </c>
      <c r="G5549" t="s">
        <v>576</v>
      </c>
      <c r="H5549" t="s">
        <v>140</v>
      </c>
      <c r="I5549" t="s">
        <v>1076</v>
      </c>
      <c r="J5549" t="s">
        <v>22</v>
      </c>
      <c r="K5549" t="s">
        <v>577</v>
      </c>
      <c r="L5549" t="s">
        <v>24</v>
      </c>
      <c r="M5549" t="s">
        <v>26</v>
      </c>
      <c r="N5549">
        <v>637</v>
      </c>
      <c r="O5549">
        <v>37829</v>
      </c>
      <c r="P5549">
        <v>15114.06</v>
      </c>
      <c r="Q5549">
        <v>-4452.63</v>
      </c>
    </row>
    <row r="5550" spans="2:17" hidden="1">
      <c r="B5550">
        <v>2015</v>
      </c>
      <c r="C5550">
        <v>6</v>
      </c>
      <c r="D5550" t="s">
        <v>573</v>
      </c>
      <c r="E5550" t="s">
        <v>574</v>
      </c>
      <c r="F5550" t="s">
        <v>575</v>
      </c>
      <c r="G5550" t="s">
        <v>576</v>
      </c>
      <c r="H5550" t="s">
        <v>140</v>
      </c>
      <c r="I5550" t="s">
        <v>1076</v>
      </c>
      <c r="J5550" t="s">
        <v>22</v>
      </c>
      <c r="K5550" t="s">
        <v>577</v>
      </c>
      <c r="L5550" t="s">
        <v>24</v>
      </c>
      <c r="M5550" t="s">
        <v>27</v>
      </c>
      <c r="N5550">
        <v>532</v>
      </c>
      <c r="O5550">
        <v>164726</v>
      </c>
      <c r="P5550">
        <v>78424.86</v>
      </c>
      <c r="Q5550">
        <v>0</v>
      </c>
    </row>
    <row r="5551" spans="2:17" hidden="1">
      <c r="B5551">
        <v>2015</v>
      </c>
      <c r="C5551">
        <v>6</v>
      </c>
      <c r="D5551" t="s">
        <v>573</v>
      </c>
      <c r="E5551" t="s">
        <v>574</v>
      </c>
      <c r="F5551" t="s">
        <v>578</v>
      </c>
      <c r="G5551" t="s">
        <v>579</v>
      </c>
      <c r="H5551" t="s">
        <v>140</v>
      </c>
      <c r="I5551" t="s">
        <v>1076</v>
      </c>
      <c r="J5551" t="s">
        <v>22</v>
      </c>
      <c r="K5551" t="s">
        <v>580</v>
      </c>
      <c r="L5551" t="s">
        <v>24</v>
      </c>
      <c r="M5551" t="s">
        <v>25</v>
      </c>
      <c r="N5551">
        <v>1172</v>
      </c>
      <c r="O5551">
        <v>17670.400000000001</v>
      </c>
      <c r="P5551">
        <v>7681.62</v>
      </c>
      <c r="Q5551">
        <v>-4117.13</v>
      </c>
    </row>
    <row r="5552" spans="2:17" hidden="1">
      <c r="B5552">
        <v>2015</v>
      </c>
      <c r="C5552">
        <v>6</v>
      </c>
      <c r="D5552" t="s">
        <v>573</v>
      </c>
      <c r="E5552" t="s">
        <v>574</v>
      </c>
      <c r="F5552" t="s">
        <v>578</v>
      </c>
      <c r="G5552" t="s">
        <v>579</v>
      </c>
      <c r="H5552" t="s">
        <v>140</v>
      </c>
      <c r="I5552" t="s">
        <v>1076</v>
      </c>
      <c r="J5552" t="s">
        <v>22</v>
      </c>
      <c r="K5552" t="s">
        <v>580</v>
      </c>
      <c r="L5552" t="s">
        <v>24</v>
      </c>
      <c r="M5552" t="s">
        <v>26</v>
      </c>
      <c r="N5552">
        <v>1249</v>
      </c>
      <c r="O5552">
        <v>78897</v>
      </c>
      <c r="P5552">
        <v>31403.05</v>
      </c>
      <c r="Q5552">
        <v>-9163.9500000000007</v>
      </c>
    </row>
    <row r="5553" spans="2:17" hidden="1">
      <c r="B5553">
        <v>2015</v>
      </c>
      <c r="C5553">
        <v>6</v>
      </c>
      <c r="D5553" t="s">
        <v>573</v>
      </c>
      <c r="E5553" t="s">
        <v>574</v>
      </c>
      <c r="F5553" t="s">
        <v>578</v>
      </c>
      <c r="G5553" t="s">
        <v>579</v>
      </c>
      <c r="H5553" t="s">
        <v>140</v>
      </c>
      <c r="I5553" t="s">
        <v>1076</v>
      </c>
      <c r="J5553" t="s">
        <v>22</v>
      </c>
      <c r="K5553" t="s">
        <v>580</v>
      </c>
      <c r="L5553" t="s">
        <v>24</v>
      </c>
      <c r="M5553" t="s">
        <v>27</v>
      </c>
      <c r="N5553">
        <v>585</v>
      </c>
      <c r="O5553">
        <v>133418</v>
      </c>
      <c r="P5553">
        <v>63964.5</v>
      </c>
      <c r="Q5553">
        <v>0</v>
      </c>
    </row>
    <row r="5554" spans="2:17" hidden="1">
      <c r="B5554">
        <v>2015</v>
      </c>
      <c r="C5554">
        <v>6</v>
      </c>
      <c r="D5554" t="s">
        <v>573</v>
      </c>
      <c r="E5554" t="s">
        <v>574</v>
      </c>
      <c r="F5554" t="s">
        <v>581</v>
      </c>
      <c r="G5554" t="s">
        <v>582</v>
      </c>
      <c r="H5554" t="s">
        <v>140</v>
      </c>
      <c r="I5554" t="s">
        <v>1076</v>
      </c>
      <c r="J5554" t="s">
        <v>22</v>
      </c>
      <c r="K5554" t="s">
        <v>583</v>
      </c>
      <c r="L5554" t="s">
        <v>24</v>
      </c>
      <c r="M5554" t="s">
        <v>25</v>
      </c>
      <c r="N5554">
        <v>14865</v>
      </c>
      <c r="O5554">
        <v>181740.2</v>
      </c>
      <c r="P5554">
        <v>84567.8</v>
      </c>
      <c r="Q5554">
        <v>-39374.57</v>
      </c>
    </row>
    <row r="5555" spans="2:17" hidden="1">
      <c r="B5555">
        <v>2015</v>
      </c>
      <c r="C5555">
        <v>6</v>
      </c>
      <c r="D5555" t="s">
        <v>573</v>
      </c>
      <c r="E5555" t="s">
        <v>574</v>
      </c>
      <c r="F5555" t="s">
        <v>581</v>
      </c>
      <c r="G5555" t="s">
        <v>582</v>
      </c>
      <c r="H5555" t="s">
        <v>140</v>
      </c>
      <c r="I5555" t="s">
        <v>1076</v>
      </c>
      <c r="J5555" t="s">
        <v>22</v>
      </c>
      <c r="K5555" t="s">
        <v>583</v>
      </c>
      <c r="L5555" t="s">
        <v>24</v>
      </c>
      <c r="M5555" t="s">
        <v>26</v>
      </c>
      <c r="N5555">
        <v>23392</v>
      </c>
      <c r="O5555">
        <v>1524580</v>
      </c>
      <c r="P5555">
        <v>576789.38</v>
      </c>
      <c r="Q5555">
        <v>-154953.99</v>
      </c>
    </row>
    <row r="5556" spans="2:17" hidden="1">
      <c r="B5556">
        <v>2015</v>
      </c>
      <c r="C5556">
        <v>6</v>
      </c>
      <c r="D5556" t="s">
        <v>573</v>
      </c>
      <c r="E5556" t="s">
        <v>574</v>
      </c>
      <c r="F5556" t="s">
        <v>581</v>
      </c>
      <c r="G5556" t="s">
        <v>582</v>
      </c>
      <c r="H5556" t="s">
        <v>140</v>
      </c>
      <c r="I5556" t="s">
        <v>1076</v>
      </c>
      <c r="J5556" t="s">
        <v>22</v>
      </c>
      <c r="K5556" t="s">
        <v>583</v>
      </c>
      <c r="L5556" t="s">
        <v>24</v>
      </c>
      <c r="M5556" t="s">
        <v>27</v>
      </c>
      <c r="N5556">
        <v>30583</v>
      </c>
      <c r="O5556">
        <v>7490598.4000000004</v>
      </c>
      <c r="P5556">
        <v>3338654.29</v>
      </c>
      <c r="Q5556">
        <v>0</v>
      </c>
    </row>
    <row r="5557" spans="2:17" hidden="1">
      <c r="B5557">
        <v>2015</v>
      </c>
      <c r="C5557">
        <v>6</v>
      </c>
      <c r="D5557" t="s">
        <v>573</v>
      </c>
      <c r="E5557" t="s">
        <v>574</v>
      </c>
      <c r="F5557" t="s">
        <v>584</v>
      </c>
      <c r="G5557" t="s">
        <v>585</v>
      </c>
      <c r="H5557" t="s">
        <v>121</v>
      </c>
      <c r="I5557" t="s">
        <v>1076</v>
      </c>
      <c r="J5557" t="s">
        <v>22</v>
      </c>
      <c r="K5557" t="s">
        <v>586</v>
      </c>
      <c r="L5557" t="s">
        <v>24</v>
      </c>
      <c r="M5557" t="s">
        <v>25</v>
      </c>
      <c r="N5557">
        <v>1445</v>
      </c>
      <c r="O5557">
        <v>25443</v>
      </c>
      <c r="P5557">
        <v>10583.36</v>
      </c>
      <c r="Q5557">
        <v>-6060.59</v>
      </c>
    </row>
    <row r="5558" spans="2:17" hidden="1">
      <c r="B5558">
        <v>2015</v>
      </c>
      <c r="C5558">
        <v>6</v>
      </c>
      <c r="D5558" t="s">
        <v>573</v>
      </c>
      <c r="E5558" t="s">
        <v>574</v>
      </c>
      <c r="F5558" t="s">
        <v>584</v>
      </c>
      <c r="G5558" t="s">
        <v>585</v>
      </c>
      <c r="H5558" t="s">
        <v>121</v>
      </c>
      <c r="I5558" t="s">
        <v>1076</v>
      </c>
      <c r="J5558" t="s">
        <v>22</v>
      </c>
      <c r="K5558" t="s">
        <v>586</v>
      </c>
      <c r="L5558" t="s">
        <v>24</v>
      </c>
      <c r="M5558" t="s">
        <v>26</v>
      </c>
      <c r="N5558">
        <v>1166</v>
      </c>
      <c r="O5558">
        <v>73197</v>
      </c>
      <c r="P5558">
        <v>29621.81</v>
      </c>
      <c r="Q5558">
        <v>-8896.52</v>
      </c>
    </row>
    <row r="5559" spans="2:17" hidden="1">
      <c r="B5559">
        <v>2015</v>
      </c>
      <c r="C5559">
        <v>6</v>
      </c>
      <c r="D5559" t="s">
        <v>573</v>
      </c>
      <c r="E5559" t="s">
        <v>574</v>
      </c>
      <c r="F5559" t="s">
        <v>584</v>
      </c>
      <c r="G5559" t="s">
        <v>585</v>
      </c>
      <c r="H5559" t="s">
        <v>121</v>
      </c>
      <c r="I5559" t="s">
        <v>1076</v>
      </c>
      <c r="J5559" t="s">
        <v>22</v>
      </c>
      <c r="K5559" t="s">
        <v>586</v>
      </c>
      <c r="L5559" t="s">
        <v>24</v>
      </c>
      <c r="M5559" t="s">
        <v>27</v>
      </c>
      <c r="N5559">
        <v>447</v>
      </c>
      <c r="O5559">
        <v>85797</v>
      </c>
      <c r="P5559">
        <v>42272.78</v>
      </c>
      <c r="Q5559">
        <v>0</v>
      </c>
    </row>
    <row r="5560" spans="2:17" hidden="1">
      <c r="B5560">
        <v>2015</v>
      </c>
      <c r="C5560">
        <v>6</v>
      </c>
      <c r="D5560" t="s">
        <v>573</v>
      </c>
      <c r="E5560" t="s">
        <v>574</v>
      </c>
      <c r="F5560" t="s">
        <v>587</v>
      </c>
      <c r="G5560" t="s">
        <v>588</v>
      </c>
      <c r="H5560" t="s">
        <v>121</v>
      </c>
      <c r="I5560" t="s">
        <v>1076</v>
      </c>
      <c r="J5560" t="s">
        <v>22</v>
      </c>
      <c r="K5560" t="s">
        <v>589</v>
      </c>
      <c r="L5560" t="s">
        <v>24</v>
      </c>
      <c r="M5560" t="s">
        <v>25</v>
      </c>
      <c r="N5560">
        <v>2089</v>
      </c>
      <c r="O5560">
        <v>31501</v>
      </c>
      <c r="P5560">
        <v>14110.27</v>
      </c>
      <c r="Q5560">
        <v>-7503.35</v>
      </c>
    </row>
    <row r="5561" spans="2:17" hidden="1">
      <c r="B5561">
        <v>2015</v>
      </c>
      <c r="C5561">
        <v>6</v>
      </c>
      <c r="D5561" t="s">
        <v>573</v>
      </c>
      <c r="E5561" t="s">
        <v>574</v>
      </c>
      <c r="F5561" t="s">
        <v>587</v>
      </c>
      <c r="G5561" t="s">
        <v>588</v>
      </c>
      <c r="H5561" t="s">
        <v>121</v>
      </c>
      <c r="I5561" t="s">
        <v>1076</v>
      </c>
      <c r="J5561" t="s">
        <v>22</v>
      </c>
      <c r="K5561" t="s">
        <v>589</v>
      </c>
      <c r="L5561" t="s">
        <v>24</v>
      </c>
      <c r="M5561" t="s">
        <v>26</v>
      </c>
      <c r="N5561">
        <v>1376</v>
      </c>
      <c r="O5561">
        <v>81182</v>
      </c>
      <c r="P5561">
        <v>32961.86</v>
      </c>
      <c r="Q5561">
        <v>-10017.450000000001</v>
      </c>
    </row>
    <row r="5562" spans="2:17" hidden="1">
      <c r="B5562">
        <v>2015</v>
      </c>
      <c r="C5562">
        <v>6</v>
      </c>
      <c r="D5562" t="s">
        <v>573</v>
      </c>
      <c r="E5562" t="s">
        <v>574</v>
      </c>
      <c r="F5562" t="s">
        <v>587</v>
      </c>
      <c r="G5562" t="s">
        <v>588</v>
      </c>
      <c r="H5562" t="s">
        <v>121</v>
      </c>
      <c r="I5562" t="s">
        <v>1076</v>
      </c>
      <c r="J5562" t="s">
        <v>22</v>
      </c>
      <c r="K5562" t="s">
        <v>589</v>
      </c>
      <c r="L5562" t="s">
        <v>24</v>
      </c>
      <c r="M5562" t="s">
        <v>27</v>
      </c>
      <c r="N5562">
        <v>643</v>
      </c>
      <c r="O5562">
        <v>175290</v>
      </c>
      <c r="P5562">
        <v>85520.74</v>
      </c>
      <c r="Q5562">
        <v>0</v>
      </c>
    </row>
    <row r="5563" spans="2:17" hidden="1">
      <c r="B5563">
        <v>2015</v>
      </c>
      <c r="C5563">
        <v>6</v>
      </c>
      <c r="D5563" t="s">
        <v>573</v>
      </c>
      <c r="E5563" t="s">
        <v>574</v>
      </c>
      <c r="F5563" t="s">
        <v>590</v>
      </c>
      <c r="G5563" t="s">
        <v>591</v>
      </c>
      <c r="H5563" t="s">
        <v>121</v>
      </c>
      <c r="I5563" t="s">
        <v>1076</v>
      </c>
      <c r="J5563" t="s">
        <v>31</v>
      </c>
      <c r="K5563" t="s">
        <v>592</v>
      </c>
      <c r="L5563" t="s">
        <v>24</v>
      </c>
      <c r="M5563" t="s">
        <v>25</v>
      </c>
      <c r="N5563">
        <v>6268</v>
      </c>
      <c r="O5563">
        <v>78367</v>
      </c>
      <c r="P5563">
        <v>60375.82</v>
      </c>
      <c r="Q5563">
        <v>-17992</v>
      </c>
    </row>
    <row r="5564" spans="2:17" hidden="1">
      <c r="B5564">
        <v>2015</v>
      </c>
      <c r="C5564">
        <v>6</v>
      </c>
      <c r="D5564" t="s">
        <v>573</v>
      </c>
      <c r="E5564" t="s">
        <v>574</v>
      </c>
      <c r="F5564" t="s">
        <v>590</v>
      </c>
      <c r="G5564" t="s">
        <v>591</v>
      </c>
      <c r="H5564" t="s">
        <v>121</v>
      </c>
      <c r="I5564" t="s">
        <v>1076</v>
      </c>
      <c r="J5564" t="s">
        <v>31</v>
      </c>
      <c r="K5564" t="s">
        <v>592</v>
      </c>
      <c r="L5564" t="s">
        <v>24</v>
      </c>
      <c r="M5564" t="s">
        <v>26</v>
      </c>
      <c r="N5564">
        <v>5096</v>
      </c>
      <c r="O5564">
        <v>382355</v>
      </c>
      <c r="P5564">
        <v>236469.91</v>
      </c>
      <c r="Q5564">
        <v>-36506.449999999997</v>
      </c>
    </row>
    <row r="5565" spans="2:17" hidden="1">
      <c r="B5565">
        <v>2015</v>
      </c>
      <c r="C5565">
        <v>6</v>
      </c>
      <c r="D5565" t="s">
        <v>573</v>
      </c>
      <c r="E5565" t="s">
        <v>574</v>
      </c>
      <c r="F5565" t="s">
        <v>590</v>
      </c>
      <c r="G5565" t="s">
        <v>591</v>
      </c>
      <c r="H5565" t="s">
        <v>121</v>
      </c>
      <c r="I5565" t="s">
        <v>1076</v>
      </c>
      <c r="J5565" t="s">
        <v>31</v>
      </c>
      <c r="K5565" t="s">
        <v>592</v>
      </c>
      <c r="L5565" t="s">
        <v>24</v>
      </c>
      <c r="M5565" t="s">
        <v>27</v>
      </c>
      <c r="N5565">
        <v>2516</v>
      </c>
      <c r="O5565">
        <v>451873</v>
      </c>
      <c r="P5565">
        <v>317123.82</v>
      </c>
      <c r="Q5565">
        <v>8943.9</v>
      </c>
    </row>
    <row r="5566" spans="2:17" hidden="1">
      <c r="B5566">
        <v>2015</v>
      </c>
      <c r="C5566">
        <v>6</v>
      </c>
      <c r="D5566" t="s">
        <v>573</v>
      </c>
      <c r="E5566" t="s">
        <v>574</v>
      </c>
      <c r="F5566" t="s">
        <v>593</v>
      </c>
      <c r="G5566" t="s">
        <v>594</v>
      </c>
      <c r="H5566" t="s">
        <v>153</v>
      </c>
      <c r="I5566" t="s">
        <v>21</v>
      </c>
      <c r="J5566" t="s">
        <v>22</v>
      </c>
      <c r="K5566" t="s">
        <v>595</v>
      </c>
      <c r="L5566" t="s">
        <v>24</v>
      </c>
      <c r="M5566" t="s">
        <v>25</v>
      </c>
      <c r="N5566">
        <v>535</v>
      </c>
      <c r="O5566">
        <v>7600</v>
      </c>
      <c r="P5566">
        <v>2867.84</v>
      </c>
      <c r="Q5566">
        <v>-3075.23</v>
      </c>
    </row>
    <row r="5567" spans="2:17" hidden="1">
      <c r="B5567">
        <v>2015</v>
      </c>
      <c r="C5567">
        <v>6</v>
      </c>
      <c r="D5567" t="s">
        <v>573</v>
      </c>
      <c r="E5567" t="s">
        <v>574</v>
      </c>
      <c r="F5567" t="s">
        <v>593</v>
      </c>
      <c r="G5567" t="s">
        <v>594</v>
      </c>
      <c r="H5567" t="s">
        <v>153</v>
      </c>
      <c r="I5567" t="s">
        <v>21</v>
      </c>
      <c r="J5567" t="s">
        <v>22</v>
      </c>
      <c r="K5567" t="s">
        <v>595</v>
      </c>
      <c r="L5567" t="s">
        <v>24</v>
      </c>
      <c r="M5567" t="s">
        <v>26</v>
      </c>
      <c r="N5567">
        <v>360</v>
      </c>
      <c r="O5567">
        <v>19746</v>
      </c>
      <c r="P5567">
        <v>7270.76</v>
      </c>
      <c r="Q5567">
        <v>-4370.3999999999996</v>
      </c>
    </row>
    <row r="5568" spans="2:17" hidden="1">
      <c r="B5568">
        <v>2015</v>
      </c>
      <c r="C5568">
        <v>6</v>
      </c>
      <c r="D5568" t="s">
        <v>573</v>
      </c>
      <c r="E5568" t="s">
        <v>574</v>
      </c>
      <c r="F5568" t="s">
        <v>593</v>
      </c>
      <c r="G5568" t="s">
        <v>594</v>
      </c>
      <c r="H5568" t="s">
        <v>153</v>
      </c>
      <c r="I5568" t="s">
        <v>21</v>
      </c>
      <c r="J5568" t="s">
        <v>22</v>
      </c>
      <c r="K5568" t="s">
        <v>595</v>
      </c>
      <c r="L5568" t="s">
        <v>24</v>
      </c>
      <c r="M5568" t="s">
        <v>27</v>
      </c>
      <c r="N5568">
        <v>118</v>
      </c>
      <c r="O5568">
        <v>20058</v>
      </c>
      <c r="P5568">
        <v>10909.72</v>
      </c>
      <c r="Q5568">
        <v>0</v>
      </c>
    </row>
    <row r="5569" spans="2:17" hidden="1">
      <c r="B5569">
        <v>2015</v>
      </c>
      <c r="C5569">
        <v>6</v>
      </c>
      <c r="D5569" t="s">
        <v>573</v>
      </c>
      <c r="E5569" t="s">
        <v>574</v>
      </c>
      <c r="F5569" t="s">
        <v>596</v>
      </c>
      <c r="G5569" t="s">
        <v>597</v>
      </c>
      <c r="H5569" t="s">
        <v>121</v>
      </c>
      <c r="I5569" t="s">
        <v>1076</v>
      </c>
      <c r="J5569" t="s">
        <v>22</v>
      </c>
      <c r="K5569" t="s">
        <v>598</v>
      </c>
      <c r="L5569" t="s">
        <v>24</v>
      </c>
      <c r="M5569" t="s">
        <v>25</v>
      </c>
      <c r="N5569">
        <v>4572</v>
      </c>
      <c r="O5569">
        <v>121047.8</v>
      </c>
      <c r="P5569">
        <v>43145.05</v>
      </c>
      <c r="Q5569">
        <v>-28833.77</v>
      </c>
    </row>
    <row r="5570" spans="2:17" hidden="1">
      <c r="B5570">
        <v>2015</v>
      </c>
      <c r="C5570">
        <v>6</v>
      </c>
      <c r="D5570" t="s">
        <v>573</v>
      </c>
      <c r="E5570" t="s">
        <v>574</v>
      </c>
      <c r="F5570" t="s">
        <v>596</v>
      </c>
      <c r="G5570" t="s">
        <v>597</v>
      </c>
      <c r="H5570" t="s">
        <v>121</v>
      </c>
      <c r="I5570" t="s">
        <v>1076</v>
      </c>
      <c r="J5570" t="s">
        <v>22</v>
      </c>
      <c r="K5570" t="s">
        <v>598</v>
      </c>
      <c r="L5570" t="s">
        <v>24</v>
      </c>
      <c r="M5570" t="s">
        <v>26</v>
      </c>
      <c r="N5570">
        <v>4308</v>
      </c>
      <c r="O5570">
        <v>344773</v>
      </c>
      <c r="P5570">
        <v>132925.51</v>
      </c>
      <c r="Q5570">
        <v>-44798.41</v>
      </c>
    </row>
    <row r="5571" spans="2:17" hidden="1">
      <c r="B5571">
        <v>2015</v>
      </c>
      <c r="C5571">
        <v>6</v>
      </c>
      <c r="D5571" t="s">
        <v>573</v>
      </c>
      <c r="E5571" t="s">
        <v>574</v>
      </c>
      <c r="F5571" t="s">
        <v>596</v>
      </c>
      <c r="G5571" t="s">
        <v>597</v>
      </c>
      <c r="H5571" t="s">
        <v>121</v>
      </c>
      <c r="I5571" t="s">
        <v>1076</v>
      </c>
      <c r="J5571" t="s">
        <v>22</v>
      </c>
      <c r="K5571" t="s">
        <v>598</v>
      </c>
      <c r="L5571" t="s">
        <v>24</v>
      </c>
      <c r="M5571" t="s">
        <v>27</v>
      </c>
      <c r="N5571">
        <v>1378</v>
      </c>
      <c r="O5571">
        <v>257635</v>
      </c>
      <c r="P5571">
        <v>127050.46</v>
      </c>
      <c r="Q5571">
        <v>0</v>
      </c>
    </row>
    <row r="5572" spans="2:17" hidden="1">
      <c r="B5572">
        <v>2015</v>
      </c>
      <c r="C5572">
        <v>6</v>
      </c>
      <c r="D5572" t="s">
        <v>573</v>
      </c>
      <c r="E5572" t="s">
        <v>574</v>
      </c>
      <c r="F5572" t="s">
        <v>599</v>
      </c>
      <c r="G5572" t="s">
        <v>600</v>
      </c>
      <c r="H5572" t="s">
        <v>153</v>
      </c>
      <c r="I5572" t="s">
        <v>21</v>
      </c>
      <c r="J5572" t="s">
        <v>31</v>
      </c>
      <c r="K5572" t="s">
        <v>601</v>
      </c>
      <c r="L5572" t="s">
        <v>24</v>
      </c>
      <c r="M5572" t="s">
        <v>25</v>
      </c>
      <c r="N5572">
        <v>17743</v>
      </c>
      <c r="O5572">
        <v>204703</v>
      </c>
      <c r="P5572">
        <v>135377.48000000001</v>
      </c>
      <c r="Q5572">
        <v>-98325.99</v>
      </c>
    </row>
    <row r="5573" spans="2:17" hidden="1">
      <c r="B5573">
        <v>2015</v>
      </c>
      <c r="C5573">
        <v>6</v>
      </c>
      <c r="D5573" t="s">
        <v>573</v>
      </c>
      <c r="E5573" t="s">
        <v>574</v>
      </c>
      <c r="F5573" t="s">
        <v>599</v>
      </c>
      <c r="G5573" t="s">
        <v>600</v>
      </c>
      <c r="H5573" t="s">
        <v>153</v>
      </c>
      <c r="I5573" t="s">
        <v>21</v>
      </c>
      <c r="J5573" t="s">
        <v>31</v>
      </c>
      <c r="K5573" t="s">
        <v>601</v>
      </c>
      <c r="L5573" t="s">
        <v>24</v>
      </c>
      <c r="M5573" t="s">
        <v>26</v>
      </c>
      <c r="N5573">
        <v>6230</v>
      </c>
      <c r="O5573">
        <v>347672</v>
      </c>
      <c r="P5573">
        <v>195387.11</v>
      </c>
      <c r="Q5573">
        <v>-88005.94</v>
      </c>
    </row>
    <row r="5574" spans="2:17" hidden="1">
      <c r="B5574">
        <v>2015</v>
      </c>
      <c r="C5574">
        <v>6</v>
      </c>
      <c r="D5574" t="s">
        <v>573</v>
      </c>
      <c r="E5574" t="s">
        <v>574</v>
      </c>
      <c r="F5574" t="s">
        <v>599</v>
      </c>
      <c r="G5574" t="s">
        <v>600</v>
      </c>
      <c r="H5574" t="s">
        <v>153</v>
      </c>
      <c r="I5574" t="s">
        <v>21</v>
      </c>
      <c r="J5574" t="s">
        <v>31</v>
      </c>
      <c r="K5574" t="s">
        <v>601</v>
      </c>
      <c r="L5574" t="s">
        <v>24</v>
      </c>
      <c r="M5574" t="s">
        <v>27</v>
      </c>
      <c r="N5574">
        <v>1355</v>
      </c>
      <c r="O5574">
        <v>251402</v>
      </c>
      <c r="P5574">
        <v>195319.75</v>
      </c>
      <c r="Q5574">
        <v>5499.86</v>
      </c>
    </row>
    <row r="5575" spans="2:17" hidden="1">
      <c r="B5575">
        <v>2015</v>
      </c>
      <c r="C5575">
        <v>6</v>
      </c>
      <c r="D5575" t="s">
        <v>573</v>
      </c>
      <c r="E5575" t="s">
        <v>574</v>
      </c>
      <c r="F5575" t="s">
        <v>1055</v>
      </c>
      <c r="G5575" t="s">
        <v>1056</v>
      </c>
      <c r="H5575" t="s">
        <v>121</v>
      </c>
      <c r="I5575" t="s">
        <v>1076</v>
      </c>
      <c r="J5575" t="s">
        <v>22</v>
      </c>
      <c r="K5575" t="s">
        <v>598</v>
      </c>
      <c r="L5575" t="s">
        <v>24</v>
      </c>
      <c r="M5575" t="s">
        <v>25</v>
      </c>
      <c r="N5575">
        <v>174</v>
      </c>
      <c r="O5575">
        <v>2358</v>
      </c>
      <c r="P5575">
        <v>1106.26</v>
      </c>
      <c r="Q5575">
        <v>-561.71</v>
      </c>
    </row>
    <row r="5576" spans="2:17" hidden="1">
      <c r="B5576">
        <v>2015</v>
      </c>
      <c r="C5576">
        <v>6</v>
      </c>
      <c r="D5576" t="s">
        <v>573</v>
      </c>
      <c r="E5576" t="s">
        <v>574</v>
      </c>
      <c r="F5576" t="s">
        <v>1055</v>
      </c>
      <c r="G5576" t="s">
        <v>1056</v>
      </c>
      <c r="H5576" t="s">
        <v>121</v>
      </c>
      <c r="I5576" t="s">
        <v>1076</v>
      </c>
      <c r="J5576" t="s">
        <v>22</v>
      </c>
      <c r="K5576" t="s">
        <v>598</v>
      </c>
      <c r="L5576" t="s">
        <v>24</v>
      </c>
      <c r="M5576" t="s">
        <v>26</v>
      </c>
      <c r="N5576">
        <v>69</v>
      </c>
      <c r="O5576">
        <v>3832</v>
      </c>
      <c r="P5576">
        <v>1548.72</v>
      </c>
      <c r="Q5576">
        <v>-492.66</v>
      </c>
    </row>
    <row r="5577" spans="2:17" hidden="1">
      <c r="B5577">
        <v>2015</v>
      </c>
      <c r="C5577">
        <v>6</v>
      </c>
      <c r="D5577" t="s">
        <v>573</v>
      </c>
      <c r="E5577" t="s">
        <v>574</v>
      </c>
      <c r="F5577" t="s">
        <v>1055</v>
      </c>
      <c r="G5577" t="s">
        <v>1056</v>
      </c>
      <c r="H5577" t="s">
        <v>121</v>
      </c>
      <c r="I5577" t="s">
        <v>1076</v>
      </c>
      <c r="J5577" t="s">
        <v>22</v>
      </c>
      <c r="K5577" t="s">
        <v>598</v>
      </c>
      <c r="L5577" t="s">
        <v>24</v>
      </c>
      <c r="M5577" t="s">
        <v>27</v>
      </c>
      <c r="N5577">
        <v>30</v>
      </c>
      <c r="O5577">
        <v>6116</v>
      </c>
      <c r="P5577">
        <v>3007.59</v>
      </c>
      <c r="Q5577">
        <v>0</v>
      </c>
    </row>
    <row r="5578" spans="2:17" hidden="1">
      <c r="B5578">
        <v>2015</v>
      </c>
      <c r="C5578">
        <v>6</v>
      </c>
      <c r="D5578" t="s">
        <v>573</v>
      </c>
      <c r="E5578" t="s">
        <v>574</v>
      </c>
      <c r="F5578" t="s">
        <v>602</v>
      </c>
      <c r="G5578" t="s">
        <v>603</v>
      </c>
      <c r="H5578" t="s">
        <v>144</v>
      </c>
      <c r="I5578" t="s">
        <v>21</v>
      </c>
      <c r="J5578" t="s">
        <v>31</v>
      </c>
      <c r="K5578" t="s">
        <v>604</v>
      </c>
      <c r="L5578" t="s">
        <v>24</v>
      </c>
      <c r="M5578" t="s">
        <v>25</v>
      </c>
      <c r="N5578">
        <v>2082</v>
      </c>
      <c r="O5578">
        <v>30840</v>
      </c>
      <c r="P5578">
        <v>20228.669999999998</v>
      </c>
      <c r="Q5578">
        <v>-14092.07</v>
      </c>
    </row>
    <row r="5579" spans="2:17" hidden="1">
      <c r="B5579">
        <v>2015</v>
      </c>
      <c r="C5579">
        <v>6</v>
      </c>
      <c r="D5579" t="s">
        <v>573</v>
      </c>
      <c r="E5579" t="s">
        <v>574</v>
      </c>
      <c r="F5579" t="s">
        <v>602</v>
      </c>
      <c r="G5579" t="s">
        <v>603</v>
      </c>
      <c r="H5579" t="s">
        <v>144</v>
      </c>
      <c r="I5579" t="s">
        <v>21</v>
      </c>
      <c r="J5579" t="s">
        <v>31</v>
      </c>
      <c r="K5579" t="s">
        <v>604</v>
      </c>
      <c r="L5579" t="s">
        <v>24</v>
      </c>
      <c r="M5579" t="s">
        <v>26</v>
      </c>
      <c r="N5579">
        <v>984</v>
      </c>
      <c r="O5579">
        <v>63933</v>
      </c>
      <c r="P5579">
        <v>38900.32</v>
      </c>
      <c r="Q5579">
        <v>-18316.89</v>
      </c>
    </row>
    <row r="5580" spans="2:17" hidden="1">
      <c r="B5580">
        <v>2015</v>
      </c>
      <c r="C5580">
        <v>6</v>
      </c>
      <c r="D5580" t="s">
        <v>573</v>
      </c>
      <c r="E5580" t="s">
        <v>574</v>
      </c>
      <c r="F5580" t="s">
        <v>602</v>
      </c>
      <c r="G5580" t="s">
        <v>603</v>
      </c>
      <c r="H5580" t="s">
        <v>144</v>
      </c>
      <c r="I5580" t="s">
        <v>21</v>
      </c>
      <c r="J5580" t="s">
        <v>31</v>
      </c>
      <c r="K5580" t="s">
        <v>604</v>
      </c>
      <c r="L5580" t="s">
        <v>24</v>
      </c>
      <c r="M5580" t="s">
        <v>27</v>
      </c>
      <c r="N5580">
        <v>228</v>
      </c>
      <c r="O5580">
        <v>38440</v>
      </c>
      <c r="P5580">
        <v>33492.78</v>
      </c>
      <c r="Q5580">
        <v>943.34</v>
      </c>
    </row>
    <row r="5581" spans="2:17" hidden="1">
      <c r="B5581">
        <v>2015</v>
      </c>
      <c r="C5581">
        <v>6</v>
      </c>
      <c r="D5581" t="s">
        <v>573</v>
      </c>
      <c r="E5581" t="s">
        <v>574</v>
      </c>
      <c r="F5581" t="s">
        <v>605</v>
      </c>
      <c r="G5581" t="s">
        <v>606</v>
      </c>
      <c r="H5581" t="s">
        <v>140</v>
      </c>
      <c r="I5581" t="s">
        <v>1076</v>
      </c>
      <c r="J5581" t="s">
        <v>22</v>
      </c>
      <c r="K5581" t="s">
        <v>607</v>
      </c>
      <c r="L5581" t="s">
        <v>24</v>
      </c>
      <c r="M5581" t="s">
        <v>25</v>
      </c>
      <c r="N5581">
        <v>1622</v>
      </c>
      <c r="O5581">
        <v>22833.56</v>
      </c>
      <c r="P5581">
        <v>10201.040000000001</v>
      </c>
      <c r="Q5581">
        <v>-5266.67</v>
      </c>
    </row>
    <row r="5582" spans="2:17" hidden="1">
      <c r="B5582">
        <v>2015</v>
      </c>
      <c r="C5582">
        <v>6</v>
      </c>
      <c r="D5582" t="s">
        <v>573</v>
      </c>
      <c r="E5582" t="s">
        <v>574</v>
      </c>
      <c r="F5582" t="s">
        <v>605</v>
      </c>
      <c r="G5582" t="s">
        <v>606</v>
      </c>
      <c r="H5582" t="s">
        <v>140</v>
      </c>
      <c r="I5582" t="s">
        <v>1076</v>
      </c>
      <c r="J5582" t="s">
        <v>22</v>
      </c>
      <c r="K5582" t="s">
        <v>607</v>
      </c>
      <c r="L5582" t="s">
        <v>24</v>
      </c>
      <c r="M5582" t="s">
        <v>26</v>
      </c>
      <c r="N5582">
        <v>2461</v>
      </c>
      <c r="O5582">
        <v>152747.44</v>
      </c>
      <c r="P5582">
        <v>60929.1</v>
      </c>
      <c r="Q5582">
        <v>-17033.599999999999</v>
      </c>
    </row>
    <row r="5583" spans="2:17" hidden="1">
      <c r="B5583">
        <v>2015</v>
      </c>
      <c r="C5583">
        <v>6</v>
      </c>
      <c r="D5583" t="s">
        <v>573</v>
      </c>
      <c r="E5583" t="s">
        <v>574</v>
      </c>
      <c r="F5583" t="s">
        <v>605</v>
      </c>
      <c r="G5583" t="s">
        <v>606</v>
      </c>
      <c r="H5583" t="s">
        <v>140</v>
      </c>
      <c r="I5583" t="s">
        <v>1076</v>
      </c>
      <c r="J5583" t="s">
        <v>22</v>
      </c>
      <c r="K5583" t="s">
        <v>607</v>
      </c>
      <c r="L5583" t="s">
        <v>24</v>
      </c>
      <c r="M5583" t="s">
        <v>27</v>
      </c>
      <c r="N5583">
        <v>1883</v>
      </c>
      <c r="O5583">
        <v>365975.09</v>
      </c>
      <c r="P5583">
        <v>174504.26</v>
      </c>
      <c r="Q5583">
        <v>117.64</v>
      </c>
    </row>
    <row r="5584" spans="2:17" hidden="1">
      <c r="B5584">
        <v>2015</v>
      </c>
      <c r="C5584">
        <v>6</v>
      </c>
      <c r="D5584" t="s">
        <v>573</v>
      </c>
      <c r="E5584" t="s">
        <v>574</v>
      </c>
      <c r="F5584" t="s">
        <v>608</v>
      </c>
      <c r="G5584" t="s">
        <v>609</v>
      </c>
      <c r="H5584" t="s">
        <v>140</v>
      </c>
      <c r="I5584" t="s">
        <v>1076</v>
      </c>
      <c r="J5584" t="s">
        <v>31</v>
      </c>
      <c r="K5584" t="s">
        <v>610</v>
      </c>
      <c r="L5584" t="s">
        <v>24</v>
      </c>
      <c r="M5584" t="s">
        <v>25</v>
      </c>
      <c r="N5584">
        <v>6862</v>
      </c>
      <c r="O5584">
        <v>90456.14</v>
      </c>
      <c r="P5584">
        <v>55191.67</v>
      </c>
      <c r="Q5584">
        <v>-11654.16</v>
      </c>
    </row>
    <row r="5585" spans="2:17" hidden="1">
      <c r="B5585">
        <v>2015</v>
      </c>
      <c r="C5585">
        <v>6</v>
      </c>
      <c r="D5585" t="s">
        <v>573</v>
      </c>
      <c r="E5585" t="s">
        <v>574</v>
      </c>
      <c r="F5585" t="s">
        <v>608</v>
      </c>
      <c r="G5585" t="s">
        <v>609</v>
      </c>
      <c r="H5585" t="s">
        <v>140</v>
      </c>
      <c r="I5585" t="s">
        <v>1076</v>
      </c>
      <c r="J5585" t="s">
        <v>31</v>
      </c>
      <c r="K5585" t="s">
        <v>610</v>
      </c>
      <c r="L5585" t="s">
        <v>24</v>
      </c>
      <c r="M5585" t="s">
        <v>26</v>
      </c>
      <c r="N5585">
        <v>9290</v>
      </c>
      <c r="O5585">
        <v>585124.4</v>
      </c>
      <c r="P5585">
        <v>292960.53999999998</v>
      </c>
      <c r="Q5585">
        <v>-35903.879999999997</v>
      </c>
    </row>
    <row r="5586" spans="2:17" hidden="1">
      <c r="B5586">
        <v>2015</v>
      </c>
      <c r="C5586">
        <v>6</v>
      </c>
      <c r="D5586" t="s">
        <v>573</v>
      </c>
      <c r="E5586" t="s">
        <v>574</v>
      </c>
      <c r="F5586" t="s">
        <v>608</v>
      </c>
      <c r="G5586" t="s">
        <v>609</v>
      </c>
      <c r="H5586" t="s">
        <v>140</v>
      </c>
      <c r="I5586" t="s">
        <v>1076</v>
      </c>
      <c r="J5586" t="s">
        <v>31</v>
      </c>
      <c r="K5586" t="s">
        <v>610</v>
      </c>
      <c r="L5586" t="s">
        <v>24</v>
      </c>
      <c r="M5586" t="s">
        <v>27</v>
      </c>
      <c r="N5586">
        <v>5999</v>
      </c>
      <c r="O5586">
        <v>1139226.1200000001</v>
      </c>
      <c r="P5586">
        <v>621834.21</v>
      </c>
      <c r="Q5586">
        <v>17611</v>
      </c>
    </row>
    <row r="5587" spans="2:17" hidden="1">
      <c r="B5587">
        <v>2015</v>
      </c>
      <c r="C5587">
        <v>6</v>
      </c>
      <c r="D5587" t="s">
        <v>573</v>
      </c>
      <c r="E5587" t="s">
        <v>574</v>
      </c>
      <c r="F5587" t="s">
        <v>611</v>
      </c>
      <c r="G5587" t="s">
        <v>612</v>
      </c>
      <c r="H5587" t="s">
        <v>153</v>
      </c>
      <c r="I5587" t="s">
        <v>21</v>
      </c>
      <c r="J5587" t="s">
        <v>31</v>
      </c>
      <c r="K5587" t="s">
        <v>613</v>
      </c>
      <c r="L5587" t="s">
        <v>24</v>
      </c>
      <c r="M5587" t="s">
        <v>25</v>
      </c>
      <c r="N5587">
        <v>3480</v>
      </c>
      <c r="O5587">
        <v>41964.66</v>
      </c>
      <c r="P5587">
        <v>21637.77</v>
      </c>
      <c r="Q5587">
        <v>-14975.15</v>
      </c>
    </row>
    <row r="5588" spans="2:17" hidden="1">
      <c r="B5588">
        <v>2015</v>
      </c>
      <c r="C5588">
        <v>6</v>
      </c>
      <c r="D5588" t="s">
        <v>573</v>
      </c>
      <c r="E5588" t="s">
        <v>574</v>
      </c>
      <c r="F5588" t="s">
        <v>611</v>
      </c>
      <c r="G5588" t="s">
        <v>612</v>
      </c>
      <c r="H5588" t="s">
        <v>153</v>
      </c>
      <c r="I5588" t="s">
        <v>21</v>
      </c>
      <c r="J5588" t="s">
        <v>31</v>
      </c>
      <c r="K5588" t="s">
        <v>613</v>
      </c>
      <c r="L5588" t="s">
        <v>24</v>
      </c>
      <c r="M5588" t="s">
        <v>26</v>
      </c>
      <c r="N5588">
        <v>2162</v>
      </c>
      <c r="O5588">
        <v>124793.4</v>
      </c>
      <c r="P5588">
        <v>56428.95</v>
      </c>
      <c r="Q5588">
        <v>-23147.56</v>
      </c>
    </row>
    <row r="5589" spans="2:17" hidden="1">
      <c r="B5589">
        <v>2015</v>
      </c>
      <c r="C5589">
        <v>6</v>
      </c>
      <c r="D5589" t="s">
        <v>573</v>
      </c>
      <c r="E5589" t="s">
        <v>574</v>
      </c>
      <c r="F5589" t="s">
        <v>611</v>
      </c>
      <c r="G5589" t="s">
        <v>612</v>
      </c>
      <c r="H5589" t="s">
        <v>153</v>
      </c>
      <c r="I5589" t="s">
        <v>21</v>
      </c>
      <c r="J5589" t="s">
        <v>31</v>
      </c>
      <c r="K5589" t="s">
        <v>613</v>
      </c>
      <c r="L5589" t="s">
        <v>24</v>
      </c>
      <c r="M5589" t="s">
        <v>27</v>
      </c>
      <c r="N5589">
        <v>748</v>
      </c>
      <c r="O5589">
        <v>142517.96</v>
      </c>
      <c r="P5589">
        <v>87089.32</v>
      </c>
      <c r="Q5589">
        <v>2522.92</v>
      </c>
    </row>
    <row r="5590" spans="2:17" hidden="1">
      <c r="B5590">
        <v>2015</v>
      </c>
      <c r="C5590">
        <v>6</v>
      </c>
      <c r="D5590" t="s">
        <v>573</v>
      </c>
      <c r="E5590" t="s">
        <v>574</v>
      </c>
      <c r="F5590" t="s">
        <v>614</v>
      </c>
      <c r="G5590" t="s">
        <v>615</v>
      </c>
      <c r="H5590" t="s">
        <v>153</v>
      </c>
      <c r="I5590" t="s">
        <v>21</v>
      </c>
      <c r="J5590" t="s">
        <v>22</v>
      </c>
      <c r="K5590" t="s">
        <v>616</v>
      </c>
      <c r="L5590" t="s">
        <v>24</v>
      </c>
      <c r="M5590" t="s">
        <v>25</v>
      </c>
      <c r="N5590">
        <v>468</v>
      </c>
      <c r="O5590">
        <v>4831.6000000000004</v>
      </c>
      <c r="P5590">
        <v>2277.4299999999998</v>
      </c>
      <c r="Q5590">
        <v>-1914.61</v>
      </c>
    </row>
    <row r="5591" spans="2:17" hidden="1">
      <c r="B5591">
        <v>2015</v>
      </c>
      <c r="C5591">
        <v>6</v>
      </c>
      <c r="D5591" t="s">
        <v>573</v>
      </c>
      <c r="E5591" t="s">
        <v>574</v>
      </c>
      <c r="F5591" t="s">
        <v>614</v>
      </c>
      <c r="G5591" t="s">
        <v>615</v>
      </c>
      <c r="H5591" t="s">
        <v>153</v>
      </c>
      <c r="I5591" t="s">
        <v>21</v>
      </c>
      <c r="J5591" t="s">
        <v>22</v>
      </c>
      <c r="K5591" t="s">
        <v>616</v>
      </c>
      <c r="L5591" t="s">
        <v>24</v>
      </c>
      <c r="M5591" t="s">
        <v>26</v>
      </c>
      <c r="N5591">
        <v>130</v>
      </c>
      <c r="O5591">
        <v>6871.2</v>
      </c>
      <c r="P5591">
        <v>2444.59</v>
      </c>
      <c r="Q5591">
        <v>-1544.4</v>
      </c>
    </row>
    <row r="5592" spans="2:17" hidden="1">
      <c r="B5592">
        <v>2015</v>
      </c>
      <c r="C5592">
        <v>6</v>
      </c>
      <c r="D5592" t="s">
        <v>573</v>
      </c>
      <c r="E5592" t="s">
        <v>574</v>
      </c>
      <c r="F5592" t="s">
        <v>614</v>
      </c>
      <c r="G5592" t="s">
        <v>615</v>
      </c>
      <c r="H5592" t="s">
        <v>153</v>
      </c>
      <c r="I5592" t="s">
        <v>21</v>
      </c>
      <c r="J5592" t="s">
        <v>22</v>
      </c>
      <c r="K5592" t="s">
        <v>616</v>
      </c>
      <c r="L5592" t="s">
        <v>24</v>
      </c>
      <c r="M5592" t="s">
        <v>27</v>
      </c>
      <c r="N5592">
        <v>24</v>
      </c>
      <c r="O5592">
        <v>4453.2</v>
      </c>
      <c r="P5592">
        <v>2363.02</v>
      </c>
      <c r="Q5592">
        <v>0</v>
      </c>
    </row>
    <row r="5593" spans="2:17" hidden="1">
      <c r="B5593">
        <v>2015</v>
      </c>
      <c r="C5593">
        <v>6</v>
      </c>
      <c r="D5593" t="s">
        <v>573</v>
      </c>
      <c r="E5593" t="s">
        <v>574</v>
      </c>
      <c r="F5593" t="s">
        <v>617</v>
      </c>
      <c r="G5593" t="s">
        <v>618</v>
      </c>
      <c r="H5593" t="s">
        <v>153</v>
      </c>
      <c r="I5593" t="s">
        <v>21</v>
      </c>
      <c r="J5593" t="s">
        <v>22</v>
      </c>
      <c r="K5593" t="s">
        <v>619</v>
      </c>
      <c r="L5593" t="s">
        <v>24</v>
      </c>
      <c r="M5593" t="s">
        <v>25</v>
      </c>
      <c r="N5593">
        <v>2246</v>
      </c>
      <c r="O5593">
        <v>24465.66</v>
      </c>
      <c r="P5593">
        <v>11086.27</v>
      </c>
      <c r="Q5593">
        <v>-9726.98</v>
      </c>
    </row>
    <row r="5594" spans="2:17" hidden="1">
      <c r="B5594">
        <v>2015</v>
      </c>
      <c r="C5594">
        <v>6</v>
      </c>
      <c r="D5594" t="s">
        <v>573</v>
      </c>
      <c r="E5594" t="s">
        <v>574</v>
      </c>
      <c r="F5594" t="s">
        <v>617</v>
      </c>
      <c r="G5594" t="s">
        <v>618</v>
      </c>
      <c r="H5594" t="s">
        <v>153</v>
      </c>
      <c r="I5594" t="s">
        <v>21</v>
      </c>
      <c r="J5594" t="s">
        <v>22</v>
      </c>
      <c r="K5594" t="s">
        <v>619</v>
      </c>
      <c r="L5594" t="s">
        <v>24</v>
      </c>
      <c r="M5594" t="s">
        <v>26</v>
      </c>
      <c r="N5594">
        <v>1007</v>
      </c>
      <c r="O5594">
        <v>56016.11</v>
      </c>
      <c r="P5594">
        <v>20406.14</v>
      </c>
      <c r="Q5594">
        <v>-11998</v>
      </c>
    </row>
    <row r="5595" spans="2:17" hidden="1">
      <c r="B5595">
        <v>2015</v>
      </c>
      <c r="C5595">
        <v>6</v>
      </c>
      <c r="D5595" t="s">
        <v>573</v>
      </c>
      <c r="E5595" t="s">
        <v>574</v>
      </c>
      <c r="F5595" t="s">
        <v>617</v>
      </c>
      <c r="G5595" t="s">
        <v>618</v>
      </c>
      <c r="H5595" t="s">
        <v>153</v>
      </c>
      <c r="I5595" t="s">
        <v>21</v>
      </c>
      <c r="J5595" t="s">
        <v>22</v>
      </c>
      <c r="K5595" t="s">
        <v>619</v>
      </c>
      <c r="L5595" t="s">
        <v>24</v>
      </c>
      <c r="M5595" t="s">
        <v>27</v>
      </c>
      <c r="N5595">
        <v>220</v>
      </c>
      <c r="O5595">
        <v>38257.550000000003</v>
      </c>
      <c r="P5595">
        <v>20373.18</v>
      </c>
      <c r="Q5595">
        <v>37.9</v>
      </c>
    </row>
    <row r="5596" spans="2:17" hidden="1">
      <c r="B5596">
        <v>2015</v>
      </c>
      <c r="C5596">
        <v>6</v>
      </c>
      <c r="D5596" t="s">
        <v>573</v>
      </c>
      <c r="E5596" t="s">
        <v>574</v>
      </c>
      <c r="F5596" t="s">
        <v>620</v>
      </c>
      <c r="G5596" t="s">
        <v>621</v>
      </c>
      <c r="H5596" t="s">
        <v>121</v>
      </c>
      <c r="I5596" t="s">
        <v>1076</v>
      </c>
      <c r="J5596" t="s">
        <v>22</v>
      </c>
      <c r="K5596" t="s">
        <v>622</v>
      </c>
      <c r="L5596" t="s">
        <v>24</v>
      </c>
      <c r="M5596" t="s">
        <v>25</v>
      </c>
      <c r="N5596">
        <v>205</v>
      </c>
      <c r="O5596">
        <v>2505.7199999999998</v>
      </c>
      <c r="P5596">
        <v>1232.53</v>
      </c>
      <c r="Q5596">
        <v>-590.09</v>
      </c>
    </row>
    <row r="5597" spans="2:17" hidden="1">
      <c r="B5597">
        <v>2015</v>
      </c>
      <c r="C5597">
        <v>6</v>
      </c>
      <c r="D5597" t="s">
        <v>573</v>
      </c>
      <c r="E5597" t="s">
        <v>574</v>
      </c>
      <c r="F5597" t="s">
        <v>620</v>
      </c>
      <c r="G5597" t="s">
        <v>621</v>
      </c>
      <c r="H5597" t="s">
        <v>121</v>
      </c>
      <c r="I5597" t="s">
        <v>1076</v>
      </c>
      <c r="J5597" t="s">
        <v>22</v>
      </c>
      <c r="K5597" t="s">
        <v>622</v>
      </c>
      <c r="L5597" t="s">
        <v>24</v>
      </c>
      <c r="M5597" t="s">
        <v>26</v>
      </c>
      <c r="N5597">
        <v>86</v>
      </c>
      <c r="O5597">
        <v>5041.47</v>
      </c>
      <c r="P5597">
        <v>2037.74</v>
      </c>
      <c r="Q5597">
        <v>-608.02</v>
      </c>
    </row>
    <row r="5598" spans="2:17" hidden="1">
      <c r="B5598">
        <v>2015</v>
      </c>
      <c r="C5598">
        <v>6</v>
      </c>
      <c r="D5598" t="s">
        <v>573</v>
      </c>
      <c r="E5598" t="s">
        <v>574</v>
      </c>
      <c r="F5598" t="s">
        <v>620</v>
      </c>
      <c r="G5598" t="s">
        <v>621</v>
      </c>
      <c r="H5598" t="s">
        <v>121</v>
      </c>
      <c r="I5598" t="s">
        <v>1076</v>
      </c>
      <c r="J5598" t="s">
        <v>22</v>
      </c>
      <c r="K5598" t="s">
        <v>622</v>
      </c>
      <c r="L5598" t="s">
        <v>24</v>
      </c>
      <c r="M5598" t="s">
        <v>27</v>
      </c>
      <c r="N5598">
        <v>28</v>
      </c>
      <c r="O5598">
        <v>4491.71</v>
      </c>
      <c r="P5598">
        <v>2205.5</v>
      </c>
      <c r="Q5598">
        <v>0</v>
      </c>
    </row>
    <row r="5599" spans="2:17" hidden="1">
      <c r="B5599">
        <v>2015</v>
      </c>
      <c r="C5599">
        <v>6</v>
      </c>
      <c r="D5599" t="s">
        <v>573</v>
      </c>
      <c r="E5599" t="s">
        <v>574</v>
      </c>
      <c r="F5599" t="s">
        <v>623</v>
      </c>
      <c r="G5599" t="s">
        <v>624</v>
      </c>
      <c r="H5599" t="s">
        <v>121</v>
      </c>
      <c r="I5599" t="s">
        <v>1076</v>
      </c>
      <c r="J5599" t="s">
        <v>22</v>
      </c>
      <c r="K5599" t="s">
        <v>625</v>
      </c>
      <c r="L5599" t="s">
        <v>24</v>
      </c>
      <c r="M5599" t="s">
        <v>25</v>
      </c>
      <c r="N5599">
        <v>748</v>
      </c>
      <c r="O5599">
        <v>8777.94</v>
      </c>
      <c r="P5599">
        <v>4411.13</v>
      </c>
      <c r="Q5599">
        <v>-2067.48</v>
      </c>
    </row>
    <row r="5600" spans="2:17" hidden="1">
      <c r="B5600">
        <v>2015</v>
      </c>
      <c r="C5600">
        <v>6</v>
      </c>
      <c r="D5600" t="s">
        <v>573</v>
      </c>
      <c r="E5600" t="s">
        <v>574</v>
      </c>
      <c r="F5600" t="s">
        <v>623</v>
      </c>
      <c r="G5600" t="s">
        <v>624</v>
      </c>
      <c r="H5600" t="s">
        <v>121</v>
      </c>
      <c r="I5600" t="s">
        <v>1076</v>
      </c>
      <c r="J5600" t="s">
        <v>22</v>
      </c>
      <c r="K5600" t="s">
        <v>625</v>
      </c>
      <c r="L5600" t="s">
        <v>24</v>
      </c>
      <c r="M5600" t="s">
        <v>26</v>
      </c>
      <c r="N5600">
        <v>447</v>
      </c>
      <c r="O5600">
        <v>26708.1</v>
      </c>
      <c r="P5600">
        <v>10828.38</v>
      </c>
      <c r="Q5600">
        <v>-3161.37</v>
      </c>
    </row>
    <row r="5601" spans="2:17" hidden="1">
      <c r="B5601">
        <v>2015</v>
      </c>
      <c r="C5601">
        <v>6</v>
      </c>
      <c r="D5601" t="s">
        <v>573</v>
      </c>
      <c r="E5601" t="s">
        <v>574</v>
      </c>
      <c r="F5601" t="s">
        <v>623</v>
      </c>
      <c r="G5601" t="s">
        <v>624</v>
      </c>
      <c r="H5601" t="s">
        <v>121</v>
      </c>
      <c r="I5601" t="s">
        <v>1076</v>
      </c>
      <c r="J5601" t="s">
        <v>22</v>
      </c>
      <c r="K5601" t="s">
        <v>625</v>
      </c>
      <c r="L5601" t="s">
        <v>24</v>
      </c>
      <c r="M5601" t="s">
        <v>27</v>
      </c>
      <c r="N5601">
        <v>158</v>
      </c>
      <c r="O5601">
        <v>30611.72</v>
      </c>
      <c r="P5601">
        <v>14920.99</v>
      </c>
      <c r="Q5601">
        <v>7.07</v>
      </c>
    </row>
    <row r="5602" spans="2:17" hidden="1">
      <c r="B5602">
        <v>2015</v>
      </c>
      <c r="C5602">
        <v>6</v>
      </c>
      <c r="D5602" t="s">
        <v>573</v>
      </c>
      <c r="E5602" t="s">
        <v>574</v>
      </c>
      <c r="F5602" t="s">
        <v>626</v>
      </c>
      <c r="G5602" t="s">
        <v>627</v>
      </c>
      <c r="H5602" t="s">
        <v>144</v>
      </c>
      <c r="I5602" t="s">
        <v>21</v>
      </c>
      <c r="J5602" t="s">
        <v>31</v>
      </c>
      <c r="K5602" t="s">
        <v>628</v>
      </c>
      <c r="L5602" t="s">
        <v>24</v>
      </c>
      <c r="M5602" t="s">
        <v>25</v>
      </c>
      <c r="N5602">
        <v>9868</v>
      </c>
      <c r="O5602">
        <v>106335.01</v>
      </c>
      <c r="P5602">
        <v>63612.67</v>
      </c>
      <c r="Q5602">
        <v>-42367.8</v>
      </c>
    </row>
    <row r="5603" spans="2:17" hidden="1">
      <c r="B5603">
        <v>2015</v>
      </c>
      <c r="C5603">
        <v>6</v>
      </c>
      <c r="D5603" t="s">
        <v>573</v>
      </c>
      <c r="E5603" t="s">
        <v>574</v>
      </c>
      <c r="F5603" t="s">
        <v>626</v>
      </c>
      <c r="G5603" t="s">
        <v>627</v>
      </c>
      <c r="H5603" t="s">
        <v>144</v>
      </c>
      <c r="I5603" t="s">
        <v>21</v>
      </c>
      <c r="J5603" t="s">
        <v>31</v>
      </c>
      <c r="K5603" t="s">
        <v>628</v>
      </c>
      <c r="L5603" t="s">
        <v>24</v>
      </c>
      <c r="M5603" t="s">
        <v>26</v>
      </c>
      <c r="N5603">
        <v>3939</v>
      </c>
      <c r="O5603">
        <v>218441.36</v>
      </c>
      <c r="P5603">
        <v>108165.73</v>
      </c>
      <c r="Q5603">
        <v>-47053.15</v>
      </c>
    </row>
    <row r="5604" spans="2:17" hidden="1">
      <c r="B5604">
        <v>2015</v>
      </c>
      <c r="C5604">
        <v>6</v>
      </c>
      <c r="D5604" t="s">
        <v>573</v>
      </c>
      <c r="E5604" t="s">
        <v>574</v>
      </c>
      <c r="F5604" t="s">
        <v>626</v>
      </c>
      <c r="G5604" t="s">
        <v>627</v>
      </c>
      <c r="H5604" t="s">
        <v>144</v>
      </c>
      <c r="I5604" t="s">
        <v>21</v>
      </c>
      <c r="J5604" t="s">
        <v>31</v>
      </c>
      <c r="K5604" t="s">
        <v>628</v>
      </c>
      <c r="L5604" t="s">
        <v>24</v>
      </c>
      <c r="M5604" t="s">
        <v>27</v>
      </c>
      <c r="N5604">
        <v>628</v>
      </c>
      <c r="O5604">
        <v>105593.02</v>
      </c>
      <c r="P5604">
        <v>72078.3</v>
      </c>
      <c r="Q5604">
        <v>2088.58</v>
      </c>
    </row>
    <row r="5605" spans="2:17" hidden="1">
      <c r="B5605">
        <v>2015</v>
      </c>
      <c r="C5605">
        <v>6</v>
      </c>
      <c r="D5605" t="s">
        <v>573</v>
      </c>
      <c r="E5605" t="s">
        <v>574</v>
      </c>
      <c r="F5605" t="s">
        <v>629</v>
      </c>
      <c r="G5605" t="s">
        <v>630</v>
      </c>
      <c r="H5605" t="s">
        <v>20</v>
      </c>
      <c r="I5605" t="s">
        <v>21</v>
      </c>
      <c r="J5605" t="s">
        <v>22</v>
      </c>
      <c r="K5605" t="s">
        <v>631</v>
      </c>
      <c r="L5605" t="s">
        <v>24</v>
      </c>
      <c r="M5605" t="s">
        <v>25</v>
      </c>
      <c r="N5605">
        <v>296</v>
      </c>
      <c r="O5605">
        <v>3689.7</v>
      </c>
      <c r="P5605">
        <v>1657.32</v>
      </c>
      <c r="Q5605">
        <v>-1640.56</v>
      </c>
    </row>
    <row r="5606" spans="2:17" hidden="1">
      <c r="B5606">
        <v>2015</v>
      </c>
      <c r="C5606">
        <v>6</v>
      </c>
      <c r="D5606" t="s">
        <v>573</v>
      </c>
      <c r="E5606" t="s">
        <v>574</v>
      </c>
      <c r="F5606" t="s">
        <v>629</v>
      </c>
      <c r="G5606" t="s">
        <v>630</v>
      </c>
      <c r="H5606" t="s">
        <v>20</v>
      </c>
      <c r="I5606" t="s">
        <v>21</v>
      </c>
      <c r="J5606" t="s">
        <v>22</v>
      </c>
      <c r="K5606" t="s">
        <v>631</v>
      </c>
      <c r="L5606" t="s">
        <v>24</v>
      </c>
      <c r="M5606" t="s">
        <v>26</v>
      </c>
      <c r="N5606">
        <v>89</v>
      </c>
      <c r="O5606">
        <v>4670.8100000000004</v>
      </c>
      <c r="P5606">
        <v>1846.67</v>
      </c>
      <c r="Q5606">
        <v>-1187.79</v>
      </c>
    </row>
    <row r="5607" spans="2:17" hidden="1">
      <c r="B5607">
        <v>2015</v>
      </c>
      <c r="C5607">
        <v>6</v>
      </c>
      <c r="D5607" t="s">
        <v>573</v>
      </c>
      <c r="E5607" t="s">
        <v>574</v>
      </c>
      <c r="F5607" t="s">
        <v>629</v>
      </c>
      <c r="G5607" t="s">
        <v>630</v>
      </c>
      <c r="H5607" t="s">
        <v>20</v>
      </c>
      <c r="I5607" t="s">
        <v>21</v>
      </c>
      <c r="J5607" t="s">
        <v>22</v>
      </c>
      <c r="K5607" t="s">
        <v>631</v>
      </c>
      <c r="L5607" t="s">
        <v>24</v>
      </c>
      <c r="M5607" t="s">
        <v>27</v>
      </c>
      <c r="N5607">
        <v>15</v>
      </c>
      <c r="O5607">
        <v>3907.8</v>
      </c>
      <c r="P5607">
        <v>2301.37</v>
      </c>
      <c r="Q5607">
        <v>0</v>
      </c>
    </row>
    <row r="5608" spans="2:17" hidden="1">
      <c r="B5608">
        <v>2015</v>
      </c>
      <c r="C5608">
        <v>6</v>
      </c>
      <c r="D5608" t="s">
        <v>573</v>
      </c>
      <c r="E5608" t="s">
        <v>574</v>
      </c>
      <c r="F5608" t="s">
        <v>632</v>
      </c>
      <c r="G5608" t="s">
        <v>633</v>
      </c>
      <c r="H5608" t="s">
        <v>153</v>
      </c>
      <c r="I5608" t="s">
        <v>21</v>
      </c>
      <c r="J5608" t="s">
        <v>31</v>
      </c>
      <c r="K5608" t="s">
        <v>634</v>
      </c>
      <c r="L5608" t="s">
        <v>24</v>
      </c>
      <c r="M5608" t="s">
        <v>25</v>
      </c>
      <c r="N5608">
        <v>20783</v>
      </c>
      <c r="O5608">
        <v>245705.8</v>
      </c>
      <c r="P5608">
        <v>163765.79</v>
      </c>
      <c r="Q5608">
        <v>-119827.44</v>
      </c>
    </row>
    <row r="5609" spans="2:17" hidden="1">
      <c r="B5609">
        <v>2015</v>
      </c>
      <c r="C5609">
        <v>6</v>
      </c>
      <c r="D5609" t="s">
        <v>573</v>
      </c>
      <c r="E5609" t="s">
        <v>574</v>
      </c>
      <c r="F5609" t="s">
        <v>632</v>
      </c>
      <c r="G5609" t="s">
        <v>633</v>
      </c>
      <c r="H5609" t="s">
        <v>153</v>
      </c>
      <c r="I5609" t="s">
        <v>21</v>
      </c>
      <c r="J5609" t="s">
        <v>31</v>
      </c>
      <c r="K5609" t="s">
        <v>634</v>
      </c>
      <c r="L5609" t="s">
        <v>24</v>
      </c>
      <c r="M5609" t="s">
        <v>26</v>
      </c>
      <c r="N5609">
        <v>10939</v>
      </c>
      <c r="O5609">
        <v>644893.1</v>
      </c>
      <c r="P5609">
        <v>369964.04</v>
      </c>
      <c r="Q5609">
        <v>-155443.03</v>
      </c>
    </row>
    <row r="5610" spans="2:17" hidden="1">
      <c r="B5610">
        <v>2015</v>
      </c>
      <c r="C5610">
        <v>6</v>
      </c>
      <c r="D5610" t="s">
        <v>573</v>
      </c>
      <c r="E5610" t="s">
        <v>574</v>
      </c>
      <c r="F5610" t="s">
        <v>632</v>
      </c>
      <c r="G5610" t="s">
        <v>633</v>
      </c>
      <c r="H5610" t="s">
        <v>153</v>
      </c>
      <c r="I5610" t="s">
        <v>21</v>
      </c>
      <c r="J5610" t="s">
        <v>31</v>
      </c>
      <c r="K5610" t="s">
        <v>634</v>
      </c>
      <c r="L5610" t="s">
        <v>24</v>
      </c>
      <c r="M5610" t="s">
        <v>27</v>
      </c>
      <c r="N5610">
        <v>3177</v>
      </c>
      <c r="O5610">
        <v>548860.80000000005</v>
      </c>
      <c r="P5610">
        <v>426516.32</v>
      </c>
      <c r="Q5610">
        <v>12010.52</v>
      </c>
    </row>
    <row r="5611" spans="2:17" hidden="1">
      <c r="B5611">
        <v>2015</v>
      </c>
      <c r="C5611">
        <v>6</v>
      </c>
      <c r="D5611" t="s">
        <v>573</v>
      </c>
      <c r="E5611" t="s">
        <v>574</v>
      </c>
      <c r="F5611" t="s">
        <v>635</v>
      </c>
      <c r="G5611" t="s">
        <v>636</v>
      </c>
      <c r="H5611" t="s">
        <v>140</v>
      </c>
      <c r="I5611" t="s">
        <v>1076</v>
      </c>
      <c r="J5611" t="s">
        <v>31</v>
      </c>
      <c r="K5611" t="s">
        <v>637</v>
      </c>
      <c r="L5611" t="s">
        <v>24</v>
      </c>
      <c r="M5611" t="s">
        <v>25</v>
      </c>
      <c r="N5611">
        <v>6175</v>
      </c>
      <c r="O5611">
        <v>92194</v>
      </c>
      <c r="P5611">
        <v>62305.47</v>
      </c>
      <c r="Q5611">
        <v>-13317.34</v>
      </c>
    </row>
    <row r="5612" spans="2:17" hidden="1">
      <c r="B5612">
        <v>2015</v>
      </c>
      <c r="C5612">
        <v>6</v>
      </c>
      <c r="D5612" t="s">
        <v>573</v>
      </c>
      <c r="E5612" t="s">
        <v>574</v>
      </c>
      <c r="F5612" t="s">
        <v>635</v>
      </c>
      <c r="G5612" t="s">
        <v>636</v>
      </c>
      <c r="H5612" t="s">
        <v>140</v>
      </c>
      <c r="I5612" t="s">
        <v>1076</v>
      </c>
      <c r="J5612" t="s">
        <v>31</v>
      </c>
      <c r="K5612" t="s">
        <v>637</v>
      </c>
      <c r="L5612" t="s">
        <v>24</v>
      </c>
      <c r="M5612" t="s">
        <v>26</v>
      </c>
      <c r="N5612">
        <v>12713</v>
      </c>
      <c r="O5612">
        <v>853828</v>
      </c>
      <c r="P5612">
        <v>502729.84</v>
      </c>
      <c r="Q5612">
        <v>-60394.06</v>
      </c>
    </row>
    <row r="5613" spans="2:17" hidden="1">
      <c r="B5613">
        <v>2015</v>
      </c>
      <c r="C5613">
        <v>6</v>
      </c>
      <c r="D5613" t="s">
        <v>573</v>
      </c>
      <c r="E5613" t="s">
        <v>574</v>
      </c>
      <c r="F5613" t="s">
        <v>635</v>
      </c>
      <c r="G5613" t="s">
        <v>636</v>
      </c>
      <c r="H5613" t="s">
        <v>140</v>
      </c>
      <c r="I5613" t="s">
        <v>1076</v>
      </c>
      <c r="J5613" t="s">
        <v>31</v>
      </c>
      <c r="K5613" t="s">
        <v>637</v>
      </c>
      <c r="L5613" t="s">
        <v>24</v>
      </c>
      <c r="M5613" t="s">
        <v>27</v>
      </c>
      <c r="N5613">
        <v>12334</v>
      </c>
      <c r="O5613">
        <v>2784451</v>
      </c>
      <c r="P5613">
        <v>1798377.64</v>
      </c>
      <c r="Q5613">
        <v>50671.11</v>
      </c>
    </row>
    <row r="5614" spans="2:17" hidden="1">
      <c r="B5614">
        <v>2015</v>
      </c>
      <c r="C5614">
        <v>6</v>
      </c>
      <c r="D5614" t="s">
        <v>573</v>
      </c>
      <c r="E5614" t="s">
        <v>574</v>
      </c>
      <c r="F5614" t="s">
        <v>638</v>
      </c>
      <c r="G5614" t="s">
        <v>639</v>
      </c>
      <c r="H5614" t="s">
        <v>20</v>
      </c>
      <c r="I5614" t="s">
        <v>21</v>
      </c>
      <c r="J5614" t="s">
        <v>22</v>
      </c>
      <c r="K5614" t="s">
        <v>640</v>
      </c>
      <c r="L5614" t="s">
        <v>24</v>
      </c>
      <c r="M5614" t="s">
        <v>25</v>
      </c>
      <c r="N5614">
        <v>10771</v>
      </c>
      <c r="O5614">
        <v>110321.52</v>
      </c>
      <c r="P5614">
        <v>57516.38</v>
      </c>
      <c r="Q5614">
        <v>-48874.29</v>
      </c>
    </row>
    <row r="5615" spans="2:17" hidden="1">
      <c r="B5615">
        <v>2015</v>
      </c>
      <c r="C5615">
        <v>6</v>
      </c>
      <c r="D5615" t="s">
        <v>573</v>
      </c>
      <c r="E5615" t="s">
        <v>574</v>
      </c>
      <c r="F5615" t="s">
        <v>638</v>
      </c>
      <c r="G5615" t="s">
        <v>639</v>
      </c>
      <c r="H5615" t="s">
        <v>20</v>
      </c>
      <c r="I5615" t="s">
        <v>21</v>
      </c>
      <c r="J5615" t="s">
        <v>22</v>
      </c>
      <c r="K5615" t="s">
        <v>640</v>
      </c>
      <c r="L5615" t="s">
        <v>24</v>
      </c>
      <c r="M5615" t="s">
        <v>26</v>
      </c>
      <c r="N5615">
        <v>3032</v>
      </c>
      <c r="O5615">
        <v>161104.51999999999</v>
      </c>
      <c r="P5615">
        <v>64736.88</v>
      </c>
      <c r="Q5615">
        <v>-40672.51</v>
      </c>
    </row>
    <row r="5616" spans="2:17" hidden="1">
      <c r="B5616">
        <v>2015</v>
      </c>
      <c r="C5616">
        <v>6</v>
      </c>
      <c r="D5616" t="s">
        <v>573</v>
      </c>
      <c r="E5616" t="s">
        <v>574</v>
      </c>
      <c r="F5616" t="s">
        <v>638</v>
      </c>
      <c r="G5616" t="s">
        <v>639</v>
      </c>
      <c r="H5616" t="s">
        <v>20</v>
      </c>
      <c r="I5616" t="s">
        <v>21</v>
      </c>
      <c r="J5616" t="s">
        <v>22</v>
      </c>
      <c r="K5616" t="s">
        <v>640</v>
      </c>
      <c r="L5616" t="s">
        <v>24</v>
      </c>
      <c r="M5616" t="s">
        <v>27</v>
      </c>
      <c r="N5616">
        <v>648</v>
      </c>
      <c r="O5616">
        <v>131452.51999999999</v>
      </c>
      <c r="P5616">
        <v>81628.05</v>
      </c>
      <c r="Q5616">
        <v>145.47</v>
      </c>
    </row>
    <row r="5617" spans="2:17" hidden="1">
      <c r="B5617">
        <v>2015</v>
      </c>
      <c r="C5617">
        <v>6</v>
      </c>
      <c r="D5617" t="s">
        <v>573</v>
      </c>
      <c r="E5617" t="s">
        <v>574</v>
      </c>
      <c r="F5617" t="s">
        <v>641</v>
      </c>
      <c r="G5617" t="s">
        <v>642</v>
      </c>
      <c r="H5617" t="s">
        <v>153</v>
      </c>
      <c r="I5617" t="s">
        <v>21</v>
      </c>
      <c r="J5617" t="s">
        <v>31</v>
      </c>
      <c r="K5617" t="s">
        <v>643</v>
      </c>
      <c r="L5617" t="s">
        <v>24</v>
      </c>
      <c r="M5617" t="s">
        <v>25</v>
      </c>
      <c r="N5617">
        <v>7143</v>
      </c>
      <c r="O5617">
        <v>65430</v>
      </c>
      <c r="P5617">
        <v>51259.8</v>
      </c>
      <c r="Q5617">
        <v>-32229.06</v>
      </c>
    </row>
    <row r="5618" spans="2:17" hidden="1">
      <c r="B5618">
        <v>2015</v>
      </c>
      <c r="C5618">
        <v>6</v>
      </c>
      <c r="D5618" t="s">
        <v>573</v>
      </c>
      <c r="E5618" t="s">
        <v>574</v>
      </c>
      <c r="F5618" t="s">
        <v>641</v>
      </c>
      <c r="G5618" t="s">
        <v>642</v>
      </c>
      <c r="H5618" t="s">
        <v>153</v>
      </c>
      <c r="I5618" t="s">
        <v>21</v>
      </c>
      <c r="J5618" t="s">
        <v>31</v>
      </c>
      <c r="K5618" t="s">
        <v>643</v>
      </c>
      <c r="L5618" t="s">
        <v>24</v>
      </c>
      <c r="M5618" t="s">
        <v>26</v>
      </c>
      <c r="N5618">
        <v>888</v>
      </c>
      <c r="O5618">
        <v>45726</v>
      </c>
      <c r="P5618">
        <v>26092.49</v>
      </c>
      <c r="Q5618">
        <v>-12860</v>
      </c>
    </row>
    <row r="5619" spans="2:17" hidden="1">
      <c r="B5619">
        <v>2015</v>
      </c>
      <c r="C5619">
        <v>6</v>
      </c>
      <c r="D5619" t="s">
        <v>573</v>
      </c>
      <c r="E5619" t="s">
        <v>574</v>
      </c>
      <c r="F5619" t="s">
        <v>641</v>
      </c>
      <c r="G5619" t="s">
        <v>642</v>
      </c>
      <c r="H5619" t="s">
        <v>153</v>
      </c>
      <c r="I5619" t="s">
        <v>21</v>
      </c>
      <c r="J5619" t="s">
        <v>31</v>
      </c>
      <c r="K5619" t="s">
        <v>643</v>
      </c>
      <c r="L5619" t="s">
        <v>24</v>
      </c>
      <c r="M5619" t="s">
        <v>27</v>
      </c>
      <c r="N5619">
        <v>96</v>
      </c>
      <c r="O5619">
        <v>14119</v>
      </c>
      <c r="P5619">
        <v>11242.24</v>
      </c>
      <c r="Q5619">
        <v>316.64999999999998</v>
      </c>
    </row>
    <row r="5620" spans="2:17" hidden="1">
      <c r="B5620">
        <v>2015</v>
      </c>
      <c r="C5620">
        <v>6</v>
      </c>
      <c r="D5620" t="s">
        <v>573</v>
      </c>
      <c r="E5620" t="s">
        <v>574</v>
      </c>
      <c r="F5620" t="s">
        <v>644</v>
      </c>
      <c r="G5620" t="s">
        <v>645</v>
      </c>
      <c r="H5620" t="s">
        <v>121</v>
      </c>
      <c r="I5620" t="s">
        <v>1076</v>
      </c>
      <c r="J5620" t="s">
        <v>31</v>
      </c>
      <c r="K5620" t="s">
        <v>646</v>
      </c>
      <c r="L5620" t="s">
        <v>24</v>
      </c>
      <c r="M5620" t="s">
        <v>25</v>
      </c>
      <c r="N5620">
        <v>5536</v>
      </c>
      <c r="O5620">
        <v>60471</v>
      </c>
      <c r="P5620">
        <v>48510.97</v>
      </c>
      <c r="Q5620">
        <v>-13907.09</v>
      </c>
    </row>
    <row r="5621" spans="2:17" hidden="1">
      <c r="B5621">
        <v>2015</v>
      </c>
      <c r="C5621">
        <v>6</v>
      </c>
      <c r="D5621" t="s">
        <v>573</v>
      </c>
      <c r="E5621" t="s">
        <v>574</v>
      </c>
      <c r="F5621" t="s">
        <v>644</v>
      </c>
      <c r="G5621" t="s">
        <v>645</v>
      </c>
      <c r="H5621" t="s">
        <v>121</v>
      </c>
      <c r="I5621" t="s">
        <v>1076</v>
      </c>
      <c r="J5621" t="s">
        <v>31</v>
      </c>
      <c r="K5621" t="s">
        <v>646</v>
      </c>
      <c r="L5621" t="s">
        <v>24</v>
      </c>
      <c r="M5621" t="s">
        <v>26</v>
      </c>
      <c r="N5621">
        <v>4939</v>
      </c>
      <c r="O5621">
        <v>307165</v>
      </c>
      <c r="P5621">
        <v>194493.74</v>
      </c>
      <c r="Q5621">
        <v>-25779.75</v>
      </c>
    </row>
    <row r="5622" spans="2:17" hidden="1">
      <c r="B5622">
        <v>2015</v>
      </c>
      <c r="C5622">
        <v>6</v>
      </c>
      <c r="D5622" t="s">
        <v>573</v>
      </c>
      <c r="E5622" t="s">
        <v>574</v>
      </c>
      <c r="F5622" t="s">
        <v>644</v>
      </c>
      <c r="G5622" t="s">
        <v>645</v>
      </c>
      <c r="H5622" t="s">
        <v>121</v>
      </c>
      <c r="I5622" t="s">
        <v>1076</v>
      </c>
      <c r="J5622" t="s">
        <v>31</v>
      </c>
      <c r="K5622" t="s">
        <v>646</v>
      </c>
      <c r="L5622" t="s">
        <v>24</v>
      </c>
      <c r="M5622" t="s">
        <v>27</v>
      </c>
      <c r="N5622">
        <v>2657</v>
      </c>
      <c r="O5622">
        <v>454868</v>
      </c>
      <c r="P5622">
        <v>318575.13</v>
      </c>
      <c r="Q5622">
        <v>8976.68</v>
      </c>
    </row>
    <row r="5623" spans="2:17" hidden="1">
      <c r="B5623">
        <v>2015</v>
      </c>
      <c r="C5623">
        <v>6</v>
      </c>
      <c r="D5623" t="s">
        <v>573</v>
      </c>
      <c r="E5623" t="s">
        <v>574</v>
      </c>
      <c r="F5623" t="s">
        <v>647</v>
      </c>
      <c r="G5623" t="s">
        <v>648</v>
      </c>
      <c r="H5623" t="s">
        <v>153</v>
      </c>
      <c r="I5623" t="s">
        <v>21</v>
      </c>
      <c r="J5623" t="s">
        <v>31</v>
      </c>
      <c r="K5623" t="s">
        <v>649</v>
      </c>
      <c r="L5623" t="s">
        <v>24</v>
      </c>
      <c r="M5623" t="s">
        <v>25</v>
      </c>
      <c r="N5623">
        <v>11958</v>
      </c>
      <c r="O5623">
        <v>307632.2</v>
      </c>
      <c r="P5623">
        <v>214952.76</v>
      </c>
      <c r="Q5623">
        <v>-68703.899999999994</v>
      </c>
    </row>
    <row r="5624" spans="2:17" hidden="1">
      <c r="B5624">
        <v>2015</v>
      </c>
      <c r="C5624">
        <v>6</v>
      </c>
      <c r="D5624" t="s">
        <v>573</v>
      </c>
      <c r="E5624" t="s">
        <v>574</v>
      </c>
      <c r="F5624" t="s">
        <v>647</v>
      </c>
      <c r="G5624" t="s">
        <v>648</v>
      </c>
      <c r="H5624" t="s">
        <v>153</v>
      </c>
      <c r="I5624" t="s">
        <v>21</v>
      </c>
      <c r="J5624" t="s">
        <v>31</v>
      </c>
      <c r="K5624" t="s">
        <v>649</v>
      </c>
      <c r="L5624" t="s">
        <v>24</v>
      </c>
      <c r="M5624" t="s">
        <v>26</v>
      </c>
      <c r="N5624">
        <v>5634</v>
      </c>
      <c r="O5624">
        <v>344932</v>
      </c>
      <c r="P5624">
        <v>191231.14</v>
      </c>
      <c r="Q5624">
        <v>-80427.47</v>
      </c>
    </row>
    <row r="5625" spans="2:17" hidden="1">
      <c r="B5625">
        <v>2015</v>
      </c>
      <c r="C5625">
        <v>6</v>
      </c>
      <c r="D5625" t="s">
        <v>573</v>
      </c>
      <c r="E5625" t="s">
        <v>574</v>
      </c>
      <c r="F5625" t="s">
        <v>647</v>
      </c>
      <c r="G5625" t="s">
        <v>648</v>
      </c>
      <c r="H5625" t="s">
        <v>153</v>
      </c>
      <c r="I5625" t="s">
        <v>21</v>
      </c>
      <c r="J5625" t="s">
        <v>31</v>
      </c>
      <c r="K5625" t="s">
        <v>649</v>
      </c>
      <c r="L5625" t="s">
        <v>24</v>
      </c>
      <c r="M5625" t="s">
        <v>27</v>
      </c>
      <c r="N5625">
        <v>1528</v>
      </c>
      <c r="O5625">
        <v>286372</v>
      </c>
      <c r="P5625">
        <v>216412.41</v>
      </c>
      <c r="Q5625">
        <v>6115.32</v>
      </c>
    </row>
    <row r="5626" spans="2:17" hidden="1">
      <c r="B5626">
        <v>2015</v>
      </c>
      <c r="C5626">
        <v>6</v>
      </c>
      <c r="D5626" t="s">
        <v>573</v>
      </c>
      <c r="E5626" t="s">
        <v>574</v>
      </c>
      <c r="F5626" t="s">
        <v>650</v>
      </c>
      <c r="G5626" t="s">
        <v>651</v>
      </c>
      <c r="H5626" t="s">
        <v>30</v>
      </c>
      <c r="I5626" t="s">
        <v>21</v>
      </c>
      <c r="J5626" t="s">
        <v>22</v>
      </c>
      <c r="K5626" t="s">
        <v>652</v>
      </c>
      <c r="L5626" t="s">
        <v>24</v>
      </c>
      <c r="M5626" t="s">
        <v>25</v>
      </c>
      <c r="N5626">
        <v>346</v>
      </c>
      <c r="O5626">
        <v>4374</v>
      </c>
      <c r="P5626">
        <v>2492.1799999999998</v>
      </c>
      <c r="Q5626">
        <v>-2304.36</v>
      </c>
    </row>
    <row r="5627" spans="2:17" hidden="1">
      <c r="B5627">
        <v>2015</v>
      </c>
      <c r="C5627">
        <v>6</v>
      </c>
      <c r="D5627" t="s">
        <v>573</v>
      </c>
      <c r="E5627" t="s">
        <v>574</v>
      </c>
      <c r="F5627" t="s">
        <v>650</v>
      </c>
      <c r="G5627" t="s">
        <v>651</v>
      </c>
      <c r="H5627" t="s">
        <v>30</v>
      </c>
      <c r="I5627" t="s">
        <v>21</v>
      </c>
      <c r="J5627" t="s">
        <v>22</v>
      </c>
      <c r="K5627" t="s">
        <v>652</v>
      </c>
      <c r="L5627" t="s">
        <v>24</v>
      </c>
      <c r="M5627" t="s">
        <v>26</v>
      </c>
      <c r="N5627">
        <v>172</v>
      </c>
      <c r="O5627">
        <v>9749</v>
      </c>
      <c r="P5627">
        <v>4815.1099999999997</v>
      </c>
      <c r="Q5627">
        <v>-2719.32</v>
      </c>
    </row>
    <row r="5628" spans="2:17" hidden="1">
      <c r="B5628">
        <v>2015</v>
      </c>
      <c r="C5628">
        <v>6</v>
      </c>
      <c r="D5628" t="s">
        <v>573</v>
      </c>
      <c r="E5628" t="s">
        <v>574</v>
      </c>
      <c r="F5628" t="s">
        <v>650</v>
      </c>
      <c r="G5628" t="s">
        <v>651</v>
      </c>
      <c r="H5628" t="s">
        <v>30</v>
      </c>
      <c r="I5628" t="s">
        <v>21</v>
      </c>
      <c r="J5628" t="s">
        <v>22</v>
      </c>
      <c r="K5628" t="s">
        <v>652</v>
      </c>
      <c r="L5628" t="s">
        <v>24</v>
      </c>
      <c r="M5628" t="s">
        <v>27</v>
      </c>
      <c r="N5628">
        <v>26</v>
      </c>
      <c r="O5628">
        <v>4975</v>
      </c>
      <c r="P5628">
        <v>3518.52</v>
      </c>
      <c r="Q5628">
        <v>0</v>
      </c>
    </row>
    <row r="5629" spans="2:17" hidden="1">
      <c r="B5629">
        <v>2015</v>
      </c>
      <c r="C5629">
        <v>6</v>
      </c>
      <c r="D5629" t="s">
        <v>573</v>
      </c>
      <c r="E5629" t="s">
        <v>574</v>
      </c>
      <c r="F5629" t="s">
        <v>653</v>
      </c>
      <c r="G5629" t="s">
        <v>654</v>
      </c>
      <c r="H5629" t="s">
        <v>30</v>
      </c>
      <c r="I5629" t="s">
        <v>21</v>
      </c>
      <c r="J5629" t="s">
        <v>31</v>
      </c>
      <c r="K5629" t="s">
        <v>655</v>
      </c>
      <c r="L5629" t="s">
        <v>24</v>
      </c>
      <c r="M5629" t="s">
        <v>25</v>
      </c>
      <c r="N5629">
        <v>142</v>
      </c>
      <c r="O5629">
        <v>1537.3</v>
      </c>
      <c r="P5629">
        <v>1288.07</v>
      </c>
      <c r="Q5629">
        <v>-880.72</v>
      </c>
    </row>
    <row r="5630" spans="2:17" hidden="1">
      <c r="B5630">
        <v>2015</v>
      </c>
      <c r="C5630">
        <v>6</v>
      </c>
      <c r="D5630" t="s">
        <v>573</v>
      </c>
      <c r="E5630" t="s">
        <v>574</v>
      </c>
      <c r="F5630" t="s">
        <v>653</v>
      </c>
      <c r="G5630" t="s">
        <v>654</v>
      </c>
      <c r="H5630" t="s">
        <v>30</v>
      </c>
      <c r="I5630" t="s">
        <v>21</v>
      </c>
      <c r="J5630" t="s">
        <v>31</v>
      </c>
      <c r="K5630" t="s">
        <v>655</v>
      </c>
      <c r="L5630" t="s">
        <v>24</v>
      </c>
      <c r="M5630" t="s">
        <v>26</v>
      </c>
      <c r="N5630">
        <v>39</v>
      </c>
      <c r="O5630">
        <v>1863</v>
      </c>
      <c r="P5630">
        <v>1256.52</v>
      </c>
      <c r="Q5630">
        <v>-670.41</v>
      </c>
    </row>
    <row r="5631" spans="2:17" hidden="1">
      <c r="B5631">
        <v>2015</v>
      </c>
      <c r="C5631">
        <v>6</v>
      </c>
      <c r="D5631" t="s">
        <v>573</v>
      </c>
      <c r="E5631" t="s">
        <v>574</v>
      </c>
      <c r="F5631" t="s">
        <v>653</v>
      </c>
      <c r="G5631" t="s">
        <v>654</v>
      </c>
      <c r="H5631" t="s">
        <v>30</v>
      </c>
      <c r="I5631" t="s">
        <v>21</v>
      </c>
      <c r="J5631" t="s">
        <v>31</v>
      </c>
      <c r="K5631" t="s">
        <v>655</v>
      </c>
      <c r="L5631" t="s">
        <v>24</v>
      </c>
      <c r="M5631" t="s">
        <v>27</v>
      </c>
      <c r="N5631">
        <v>4</v>
      </c>
      <c r="O5631">
        <v>440.6</v>
      </c>
      <c r="P5631">
        <v>440.6</v>
      </c>
      <c r="Q5631">
        <v>12.4</v>
      </c>
    </row>
    <row r="5632" spans="2:17" hidden="1">
      <c r="B5632">
        <v>2015</v>
      </c>
      <c r="C5632">
        <v>6</v>
      </c>
      <c r="D5632" t="s">
        <v>573</v>
      </c>
      <c r="E5632" t="s">
        <v>574</v>
      </c>
      <c r="F5632" t="s">
        <v>656</v>
      </c>
      <c r="G5632" t="s">
        <v>657</v>
      </c>
      <c r="H5632" t="s">
        <v>30</v>
      </c>
      <c r="I5632" t="s">
        <v>21</v>
      </c>
      <c r="J5632" t="s">
        <v>31</v>
      </c>
      <c r="K5632" t="s">
        <v>655</v>
      </c>
      <c r="L5632" t="s">
        <v>24</v>
      </c>
      <c r="M5632" t="s">
        <v>25</v>
      </c>
      <c r="N5632">
        <v>21</v>
      </c>
      <c r="O5632">
        <v>49.8</v>
      </c>
      <c r="P5632">
        <v>128.13999999999999</v>
      </c>
      <c r="Q5632">
        <v>-28.54</v>
      </c>
    </row>
    <row r="5633" spans="2:17" hidden="1">
      <c r="B5633">
        <v>2015</v>
      </c>
      <c r="C5633">
        <v>6</v>
      </c>
      <c r="D5633" t="s">
        <v>573</v>
      </c>
      <c r="E5633" t="s">
        <v>574</v>
      </c>
      <c r="F5633" t="s">
        <v>656</v>
      </c>
      <c r="G5633" t="s">
        <v>657</v>
      </c>
      <c r="H5633" t="s">
        <v>30</v>
      </c>
      <c r="I5633" t="s">
        <v>21</v>
      </c>
      <c r="J5633" t="s">
        <v>31</v>
      </c>
      <c r="K5633" t="s">
        <v>655</v>
      </c>
      <c r="L5633" t="s">
        <v>24</v>
      </c>
      <c r="M5633" t="s">
        <v>26</v>
      </c>
      <c r="N5633">
        <v>1</v>
      </c>
      <c r="O5633">
        <v>35</v>
      </c>
      <c r="P5633">
        <v>20.420000000000002</v>
      </c>
      <c r="Q5633">
        <v>-17.190000000000001</v>
      </c>
    </row>
    <row r="5634" spans="2:17" hidden="1">
      <c r="B5634">
        <v>2015</v>
      </c>
      <c r="C5634">
        <v>6</v>
      </c>
      <c r="D5634" t="s">
        <v>573</v>
      </c>
      <c r="E5634" t="s">
        <v>574</v>
      </c>
      <c r="F5634" t="s">
        <v>658</v>
      </c>
      <c r="G5634" t="s">
        <v>659</v>
      </c>
      <c r="H5634" t="s">
        <v>30</v>
      </c>
      <c r="I5634" t="s">
        <v>21</v>
      </c>
      <c r="J5634" t="s">
        <v>31</v>
      </c>
      <c r="K5634" t="s">
        <v>655</v>
      </c>
      <c r="L5634" t="s">
        <v>24</v>
      </c>
      <c r="M5634" t="s">
        <v>25</v>
      </c>
      <c r="N5634">
        <v>83</v>
      </c>
      <c r="O5634">
        <v>945.6</v>
      </c>
      <c r="P5634">
        <v>769.53</v>
      </c>
      <c r="Q5634">
        <v>-541.78</v>
      </c>
    </row>
    <row r="5635" spans="2:17" hidden="1">
      <c r="B5635">
        <v>2015</v>
      </c>
      <c r="C5635">
        <v>6</v>
      </c>
      <c r="D5635" t="s">
        <v>573</v>
      </c>
      <c r="E5635" t="s">
        <v>574</v>
      </c>
      <c r="F5635" t="s">
        <v>658</v>
      </c>
      <c r="G5635" t="s">
        <v>659</v>
      </c>
      <c r="H5635" t="s">
        <v>30</v>
      </c>
      <c r="I5635" t="s">
        <v>21</v>
      </c>
      <c r="J5635" t="s">
        <v>31</v>
      </c>
      <c r="K5635" t="s">
        <v>655</v>
      </c>
      <c r="L5635" t="s">
        <v>24</v>
      </c>
      <c r="M5635" t="s">
        <v>26</v>
      </c>
      <c r="N5635">
        <v>11</v>
      </c>
      <c r="O5635">
        <v>707.6</v>
      </c>
      <c r="P5635">
        <v>522.70000000000005</v>
      </c>
      <c r="Q5635">
        <v>-189.09</v>
      </c>
    </row>
    <row r="5636" spans="2:17" hidden="1">
      <c r="B5636">
        <v>2015</v>
      </c>
      <c r="C5636">
        <v>6</v>
      </c>
      <c r="D5636" t="s">
        <v>573</v>
      </c>
      <c r="E5636" t="s">
        <v>574</v>
      </c>
      <c r="F5636" t="s">
        <v>658</v>
      </c>
      <c r="G5636" t="s">
        <v>659</v>
      </c>
      <c r="H5636" t="s">
        <v>30</v>
      </c>
      <c r="I5636" t="s">
        <v>21</v>
      </c>
      <c r="J5636" t="s">
        <v>31</v>
      </c>
      <c r="K5636" t="s">
        <v>655</v>
      </c>
      <c r="L5636" t="s">
        <v>24</v>
      </c>
      <c r="M5636" t="s">
        <v>27</v>
      </c>
      <c r="N5636">
        <v>3</v>
      </c>
      <c r="O5636">
        <v>366</v>
      </c>
      <c r="P5636">
        <v>364.25</v>
      </c>
      <c r="Q5636">
        <v>10.26</v>
      </c>
    </row>
    <row r="5637" spans="2:17" hidden="1">
      <c r="B5637">
        <v>2015</v>
      </c>
      <c r="C5637">
        <v>6</v>
      </c>
      <c r="D5637" t="s">
        <v>573</v>
      </c>
      <c r="E5637" t="s">
        <v>574</v>
      </c>
      <c r="F5637" t="s">
        <v>660</v>
      </c>
      <c r="G5637" t="s">
        <v>661</v>
      </c>
      <c r="H5637" t="s">
        <v>30</v>
      </c>
      <c r="I5637" t="s">
        <v>21</v>
      </c>
      <c r="J5637" t="s">
        <v>31</v>
      </c>
      <c r="K5637" t="s">
        <v>655</v>
      </c>
      <c r="L5637" t="s">
        <v>24</v>
      </c>
      <c r="M5637" t="s">
        <v>25</v>
      </c>
      <c r="N5637">
        <v>365</v>
      </c>
      <c r="O5637">
        <v>3051.6</v>
      </c>
      <c r="P5637">
        <v>2994.91</v>
      </c>
      <c r="Q5637">
        <v>-1748.22</v>
      </c>
    </row>
    <row r="5638" spans="2:17" hidden="1">
      <c r="B5638">
        <v>2015</v>
      </c>
      <c r="C5638">
        <v>6</v>
      </c>
      <c r="D5638" t="s">
        <v>573</v>
      </c>
      <c r="E5638" t="s">
        <v>574</v>
      </c>
      <c r="F5638" t="s">
        <v>660</v>
      </c>
      <c r="G5638" t="s">
        <v>661</v>
      </c>
      <c r="H5638" t="s">
        <v>30</v>
      </c>
      <c r="I5638" t="s">
        <v>21</v>
      </c>
      <c r="J5638" t="s">
        <v>31</v>
      </c>
      <c r="K5638" t="s">
        <v>655</v>
      </c>
      <c r="L5638" t="s">
        <v>24</v>
      </c>
      <c r="M5638" t="s">
        <v>26</v>
      </c>
      <c r="N5638">
        <v>113</v>
      </c>
      <c r="O5638">
        <v>6326.2</v>
      </c>
      <c r="P5638">
        <v>4498.49</v>
      </c>
      <c r="Q5638">
        <v>-1942.47</v>
      </c>
    </row>
    <row r="5639" spans="2:17" hidden="1">
      <c r="B5639">
        <v>2015</v>
      </c>
      <c r="C5639">
        <v>6</v>
      </c>
      <c r="D5639" t="s">
        <v>573</v>
      </c>
      <c r="E5639" t="s">
        <v>574</v>
      </c>
      <c r="F5639" t="s">
        <v>660</v>
      </c>
      <c r="G5639" t="s">
        <v>661</v>
      </c>
      <c r="H5639" t="s">
        <v>30</v>
      </c>
      <c r="I5639" t="s">
        <v>21</v>
      </c>
      <c r="J5639" t="s">
        <v>31</v>
      </c>
      <c r="K5639" t="s">
        <v>655</v>
      </c>
      <c r="L5639" t="s">
        <v>24</v>
      </c>
      <c r="M5639" t="s">
        <v>27</v>
      </c>
      <c r="N5639">
        <v>38</v>
      </c>
      <c r="O5639">
        <v>6379.6</v>
      </c>
      <c r="P5639">
        <v>6271.67</v>
      </c>
      <c r="Q5639">
        <v>176.64</v>
      </c>
    </row>
    <row r="5640" spans="2:17" hidden="1">
      <c r="B5640">
        <v>2015</v>
      </c>
      <c r="C5640">
        <v>6</v>
      </c>
      <c r="D5640" t="s">
        <v>573</v>
      </c>
      <c r="E5640" t="s">
        <v>574</v>
      </c>
      <c r="F5640" t="s">
        <v>662</v>
      </c>
      <c r="G5640" t="s">
        <v>663</v>
      </c>
      <c r="H5640" t="s">
        <v>30</v>
      </c>
      <c r="I5640" t="s">
        <v>21</v>
      </c>
      <c r="J5640" t="s">
        <v>31</v>
      </c>
      <c r="K5640" t="s">
        <v>655</v>
      </c>
      <c r="L5640" t="s">
        <v>24</v>
      </c>
      <c r="M5640" t="s">
        <v>25</v>
      </c>
      <c r="N5640">
        <v>81</v>
      </c>
      <c r="O5640">
        <v>917.6</v>
      </c>
      <c r="P5640">
        <v>749.06</v>
      </c>
      <c r="Q5640">
        <v>-525.66</v>
      </c>
    </row>
    <row r="5641" spans="2:17" hidden="1">
      <c r="B5641">
        <v>2015</v>
      </c>
      <c r="C5641">
        <v>6</v>
      </c>
      <c r="D5641" t="s">
        <v>573</v>
      </c>
      <c r="E5641" t="s">
        <v>574</v>
      </c>
      <c r="F5641" t="s">
        <v>662</v>
      </c>
      <c r="G5641" t="s">
        <v>663</v>
      </c>
      <c r="H5641" t="s">
        <v>30</v>
      </c>
      <c r="I5641" t="s">
        <v>21</v>
      </c>
      <c r="J5641" t="s">
        <v>31</v>
      </c>
      <c r="K5641" t="s">
        <v>655</v>
      </c>
      <c r="L5641" t="s">
        <v>24</v>
      </c>
      <c r="M5641" t="s">
        <v>26</v>
      </c>
      <c r="N5641">
        <v>20</v>
      </c>
      <c r="O5641">
        <v>1008.6</v>
      </c>
      <c r="P5641">
        <v>693.54</v>
      </c>
      <c r="Q5641">
        <v>-343.8</v>
      </c>
    </row>
    <row r="5642" spans="2:17" hidden="1">
      <c r="B5642">
        <v>2015</v>
      </c>
      <c r="C5642">
        <v>6</v>
      </c>
      <c r="D5642" t="s">
        <v>573</v>
      </c>
      <c r="E5642" t="s">
        <v>574</v>
      </c>
      <c r="F5642" t="s">
        <v>662</v>
      </c>
      <c r="G5642" t="s">
        <v>663</v>
      </c>
      <c r="H5642" t="s">
        <v>30</v>
      </c>
      <c r="I5642" t="s">
        <v>21</v>
      </c>
      <c r="J5642" t="s">
        <v>31</v>
      </c>
      <c r="K5642" t="s">
        <v>655</v>
      </c>
      <c r="L5642" t="s">
        <v>24</v>
      </c>
      <c r="M5642" t="s">
        <v>27</v>
      </c>
      <c r="N5642">
        <v>1</v>
      </c>
      <c r="O5642">
        <v>218</v>
      </c>
      <c r="P5642">
        <v>212.69</v>
      </c>
      <c r="Q5642">
        <v>5.99</v>
      </c>
    </row>
    <row r="5643" spans="2:17" hidden="1">
      <c r="B5643">
        <v>2015</v>
      </c>
      <c r="C5643">
        <v>6</v>
      </c>
      <c r="D5643" t="s">
        <v>573</v>
      </c>
      <c r="E5643" t="s">
        <v>574</v>
      </c>
      <c r="F5643" t="s">
        <v>664</v>
      </c>
      <c r="G5643" t="s">
        <v>665</v>
      </c>
      <c r="H5643" t="s">
        <v>30</v>
      </c>
      <c r="I5643" t="s">
        <v>21</v>
      </c>
      <c r="J5643" t="s">
        <v>31</v>
      </c>
      <c r="K5643" t="s">
        <v>655</v>
      </c>
      <c r="L5643" t="s">
        <v>24</v>
      </c>
      <c r="M5643" t="s">
        <v>25</v>
      </c>
      <c r="N5643">
        <v>126</v>
      </c>
      <c r="O5643">
        <v>1242.2</v>
      </c>
      <c r="P5643">
        <v>1100.17</v>
      </c>
      <c r="Q5643">
        <v>-711.65</v>
      </c>
    </row>
    <row r="5644" spans="2:17" hidden="1">
      <c r="B5644">
        <v>2015</v>
      </c>
      <c r="C5644">
        <v>6</v>
      </c>
      <c r="D5644" t="s">
        <v>573</v>
      </c>
      <c r="E5644" t="s">
        <v>574</v>
      </c>
      <c r="F5644" t="s">
        <v>664</v>
      </c>
      <c r="G5644" t="s">
        <v>665</v>
      </c>
      <c r="H5644" t="s">
        <v>30</v>
      </c>
      <c r="I5644" t="s">
        <v>21</v>
      </c>
      <c r="J5644" t="s">
        <v>31</v>
      </c>
      <c r="K5644" t="s">
        <v>655</v>
      </c>
      <c r="L5644" t="s">
        <v>24</v>
      </c>
      <c r="M5644" t="s">
        <v>26</v>
      </c>
      <c r="N5644">
        <v>41</v>
      </c>
      <c r="O5644">
        <v>2005.8</v>
      </c>
      <c r="P5644">
        <v>1364.64</v>
      </c>
      <c r="Q5644">
        <v>-704.79</v>
      </c>
    </row>
    <row r="5645" spans="2:17" hidden="1">
      <c r="B5645">
        <v>2015</v>
      </c>
      <c r="C5645">
        <v>6</v>
      </c>
      <c r="D5645" t="s">
        <v>573</v>
      </c>
      <c r="E5645" t="s">
        <v>574</v>
      </c>
      <c r="F5645" t="s">
        <v>664</v>
      </c>
      <c r="G5645" t="s">
        <v>665</v>
      </c>
      <c r="H5645" t="s">
        <v>30</v>
      </c>
      <c r="I5645" t="s">
        <v>21</v>
      </c>
      <c r="J5645" t="s">
        <v>31</v>
      </c>
      <c r="K5645" t="s">
        <v>655</v>
      </c>
      <c r="L5645" t="s">
        <v>24</v>
      </c>
      <c r="M5645" t="s">
        <v>27</v>
      </c>
      <c r="N5645">
        <v>7</v>
      </c>
      <c r="O5645">
        <v>986.2</v>
      </c>
      <c r="P5645">
        <v>975.62</v>
      </c>
      <c r="Q5645">
        <v>27.48</v>
      </c>
    </row>
    <row r="5646" spans="2:17" hidden="1">
      <c r="B5646">
        <v>2015</v>
      </c>
      <c r="C5646">
        <v>6</v>
      </c>
      <c r="D5646" t="s">
        <v>573</v>
      </c>
      <c r="E5646" t="s">
        <v>574</v>
      </c>
      <c r="F5646" t="s">
        <v>666</v>
      </c>
      <c r="G5646" t="s">
        <v>667</v>
      </c>
      <c r="H5646" t="s">
        <v>30</v>
      </c>
      <c r="I5646" t="s">
        <v>21</v>
      </c>
      <c r="J5646" t="s">
        <v>31</v>
      </c>
      <c r="K5646" t="s">
        <v>655</v>
      </c>
      <c r="L5646" t="s">
        <v>24</v>
      </c>
      <c r="M5646" t="s">
        <v>25</v>
      </c>
      <c r="N5646">
        <v>127</v>
      </c>
      <c r="O5646">
        <v>1697.2</v>
      </c>
      <c r="P5646">
        <v>1265.1500000000001</v>
      </c>
      <c r="Q5646">
        <v>-972.34</v>
      </c>
    </row>
    <row r="5647" spans="2:17" hidden="1">
      <c r="B5647">
        <v>2015</v>
      </c>
      <c r="C5647">
        <v>6</v>
      </c>
      <c r="D5647" t="s">
        <v>573</v>
      </c>
      <c r="E5647" t="s">
        <v>574</v>
      </c>
      <c r="F5647" t="s">
        <v>666</v>
      </c>
      <c r="G5647" t="s">
        <v>667</v>
      </c>
      <c r="H5647" t="s">
        <v>30</v>
      </c>
      <c r="I5647" t="s">
        <v>21</v>
      </c>
      <c r="J5647" t="s">
        <v>31</v>
      </c>
      <c r="K5647" t="s">
        <v>655</v>
      </c>
      <c r="L5647" t="s">
        <v>24</v>
      </c>
      <c r="M5647" t="s">
        <v>26</v>
      </c>
      <c r="N5647">
        <v>69</v>
      </c>
      <c r="O5647">
        <v>4043.6</v>
      </c>
      <c r="P5647">
        <v>2913.84</v>
      </c>
      <c r="Q5647">
        <v>-1186.1099999999999</v>
      </c>
    </row>
    <row r="5648" spans="2:17" hidden="1">
      <c r="B5648">
        <v>2015</v>
      </c>
      <c r="C5648">
        <v>6</v>
      </c>
      <c r="D5648" t="s">
        <v>573</v>
      </c>
      <c r="E5648" t="s">
        <v>574</v>
      </c>
      <c r="F5648" t="s">
        <v>666</v>
      </c>
      <c r="G5648" t="s">
        <v>667</v>
      </c>
      <c r="H5648" t="s">
        <v>30</v>
      </c>
      <c r="I5648" t="s">
        <v>21</v>
      </c>
      <c r="J5648" t="s">
        <v>31</v>
      </c>
      <c r="K5648" t="s">
        <v>655</v>
      </c>
      <c r="L5648" t="s">
        <v>24</v>
      </c>
      <c r="M5648" t="s">
        <v>27</v>
      </c>
      <c r="N5648">
        <v>7</v>
      </c>
      <c r="O5648">
        <v>1085.4000000000001</v>
      </c>
      <c r="P5648">
        <v>1069.94</v>
      </c>
      <c r="Q5648">
        <v>30.14</v>
      </c>
    </row>
    <row r="5649" spans="2:17" hidden="1">
      <c r="B5649">
        <v>2015</v>
      </c>
      <c r="C5649">
        <v>6</v>
      </c>
      <c r="D5649" t="s">
        <v>573</v>
      </c>
      <c r="E5649" t="s">
        <v>574</v>
      </c>
      <c r="F5649" t="s">
        <v>668</v>
      </c>
      <c r="G5649" t="s">
        <v>669</v>
      </c>
      <c r="H5649" t="s">
        <v>30</v>
      </c>
      <c r="I5649" t="s">
        <v>21</v>
      </c>
      <c r="J5649" t="s">
        <v>31</v>
      </c>
      <c r="K5649" t="s">
        <v>655</v>
      </c>
      <c r="L5649" t="s">
        <v>24</v>
      </c>
      <c r="M5649" t="s">
        <v>25</v>
      </c>
      <c r="N5649">
        <v>16</v>
      </c>
      <c r="O5649">
        <v>109.8</v>
      </c>
      <c r="P5649">
        <v>122.87</v>
      </c>
      <c r="Q5649">
        <v>-62.89</v>
      </c>
    </row>
    <row r="5650" spans="2:17" hidden="1">
      <c r="B5650">
        <v>2015</v>
      </c>
      <c r="C5650">
        <v>6</v>
      </c>
      <c r="D5650" t="s">
        <v>573</v>
      </c>
      <c r="E5650" t="s">
        <v>574</v>
      </c>
      <c r="F5650" t="s">
        <v>668</v>
      </c>
      <c r="G5650" t="s">
        <v>669</v>
      </c>
      <c r="H5650" t="s">
        <v>30</v>
      </c>
      <c r="I5650" t="s">
        <v>21</v>
      </c>
      <c r="J5650" t="s">
        <v>31</v>
      </c>
      <c r="K5650" t="s">
        <v>655</v>
      </c>
      <c r="L5650" t="s">
        <v>24</v>
      </c>
      <c r="M5650" t="s">
        <v>26</v>
      </c>
      <c r="N5650">
        <v>7</v>
      </c>
      <c r="O5650">
        <v>286.8</v>
      </c>
      <c r="P5650">
        <v>181.57</v>
      </c>
      <c r="Q5650">
        <v>-120.33</v>
      </c>
    </row>
    <row r="5651" spans="2:17" hidden="1">
      <c r="B5651">
        <v>2015</v>
      </c>
      <c r="C5651">
        <v>6</v>
      </c>
      <c r="D5651" t="s">
        <v>573</v>
      </c>
      <c r="E5651" t="s">
        <v>574</v>
      </c>
      <c r="F5651" t="s">
        <v>670</v>
      </c>
      <c r="G5651" t="s">
        <v>671</v>
      </c>
      <c r="H5651" t="s">
        <v>30</v>
      </c>
      <c r="I5651" t="s">
        <v>21</v>
      </c>
      <c r="J5651" t="s">
        <v>31</v>
      </c>
      <c r="K5651" t="s">
        <v>655</v>
      </c>
      <c r="L5651" t="s">
        <v>24</v>
      </c>
      <c r="M5651" t="s">
        <v>25</v>
      </c>
      <c r="N5651">
        <v>41</v>
      </c>
      <c r="O5651">
        <v>472.4</v>
      </c>
      <c r="P5651">
        <v>381.94</v>
      </c>
      <c r="Q5651">
        <v>-270.64999999999998</v>
      </c>
    </row>
    <row r="5652" spans="2:17" hidden="1">
      <c r="B5652">
        <v>2015</v>
      </c>
      <c r="C5652">
        <v>6</v>
      </c>
      <c r="D5652" t="s">
        <v>573</v>
      </c>
      <c r="E5652" t="s">
        <v>574</v>
      </c>
      <c r="F5652" t="s">
        <v>670</v>
      </c>
      <c r="G5652" t="s">
        <v>671</v>
      </c>
      <c r="H5652" t="s">
        <v>30</v>
      </c>
      <c r="I5652" t="s">
        <v>21</v>
      </c>
      <c r="J5652" t="s">
        <v>31</v>
      </c>
      <c r="K5652" t="s">
        <v>655</v>
      </c>
      <c r="L5652" t="s">
        <v>24</v>
      </c>
      <c r="M5652" t="s">
        <v>26</v>
      </c>
      <c r="N5652">
        <v>4</v>
      </c>
      <c r="O5652">
        <v>236.6</v>
      </c>
      <c r="P5652">
        <v>170.94</v>
      </c>
      <c r="Q5652">
        <v>-68.760000000000005</v>
      </c>
    </row>
    <row r="5653" spans="2:17" hidden="1">
      <c r="B5653">
        <v>2015</v>
      </c>
      <c r="C5653">
        <v>6</v>
      </c>
      <c r="D5653" t="s">
        <v>573</v>
      </c>
      <c r="E5653" t="s">
        <v>574</v>
      </c>
      <c r="F5653" t="s">
        <v>672</v>
      </c>
      <c r="G5653" t="s">
        <v>673</v>
      </c>
      <c r="H5653" t="s">
        <v>30</v>
      </c>
      <c r="I5653" t="s">
        <v>21</v>
      </c>
      <c r="J5653" t="s">
        <v>31</v>
      </c>
      <c r="K5653" t="s">
        <v>655</v>
      </c>
      <c r="L5653" t="s">
        <v>24</v>
      </c>
      <c r="M5653" t="s">
        <v>25</v>
      </c>
      <c r="N5653">
        <v>67</v>
      </c>
      <c r="O5653">
        <v>461.4</v>
      </c>
      <c r="P5653">
        <v>515.04999999999995</v>
      </c>
      <c r="Q5653">
        <v>-264.35000000000002</v>
      </c>
    </row>
    <row r="5654" spans="2:17" hidden="1">
      <c r="B5654">
        <v>2015</v>
      </c>
      <c r="C5654">
        <v>6</v>
      </c>
      <c r="D5654" t="s">
        <v>573</v>
      </c>
      <c r="E5654" t="s">
        <v>574</v>
      </c>
      <c r="F5654" t="s">
        <v>672</v>
      </c>
      <c r="G5654" t="s">
        <v>673</v>
      </c>
      <c r="H5654" t="s">
        <v>30</v>
      </c>
      <c r="I5654" t="s">
        <v>21</v>
      </c>
      <c r="J5654" t="s">
        <v>31</v>
      </c>
      <c r="K5654" t="s">
        <v>655</v>
      </c>
      <c r="L5654" t="s">
        <v>24</v>
      </c>
      <c r="M5654" t="s">
        <v>26</v>
      </c>
      <c r="N5654">
        <v>7</v>
      </c>
      <c r="O5654">
        <v>317.8</v>
      </c>
      <c r="P5654">
        <v>210.2</v>
      </c>
      <c r="Q5654">
        <v>-120.33</v>
      </c>
    </row>
    <row r="5655" spans="2:17" hidden="1">
      <c r="B5655">
        <v>2015</v>
      </c>
      <c r="C5655">
        <v>6</v>
      </c>
      <c r="D5655" t="s">
        <v>573</v>
      </c>
      <c r="E5655" t="s">
        <v>574</v>
      </c>
      <c r="F5655" t="s">
        <v>674</v>
      </c>
      <c r="G5655" t="s">
        <v>661</v>
      </c>
      <c r="H5655" t="s">
        <v>30</v>
      </c>
      <c r="I5655" t="s">
        <v>21</v>
      </c>
      <c r="J5655" t="s">
        <v>31</v>
      </c>
      <c r="K5655" t="s">
        <v>655</v>
      </c>
      <c r="L5655" t="s">
        <v>24</v>
      </c>
      <c r="M5655" t="s">
        <v>25</v>
      </c>
      <c r="N5655">
        <v>48</v>
      </c>
      <c r="O5655">
        <v>425</v>
      </c>
      <c r="P5655">
        <v>402.15</v>
      </c>
      <c r="Q5655">
        <v>-243.49</v>
      </c>
    </row>
    <row r="5656" spans="2:17" hidden="1">
      <c r="B5656">
        <v>2015</v>
      </c>
      <c r="C5656">
        <v>6</v>
      </c>
      <c r="D5656" t="s">
        <v>573</v>
      </c>
      <c r="E5656" t="s">
        <v>574</v>
      </c>
      <c r="F5656" t="s">
        <v>674</v>
      </c>
      <c r="G5656" t="s">
        <v>661</v>
      </c>
      <c r="H5656" t="s">
        <v>30</v>
      </c>
      <c r="I5656" t="s">
        <v>21</v>
      </c>
      <c r="J5656" t="s">
        <v>31</v>
      </c>
      <c r="K5656" t="s">
        <v>655</v>
      </c>
      <c r="L5656" t="s">
        <v>24</v>
      </c>
      <c r="M5656" t="s">
        <v>26</v>
      </c>
      <c r="N5656">
        <v>3</v>
      </c>
      <c r="O5656">
        <v>154</v>
      </c>
      <c r="P5656">
        <v>106.54</v>
      </c>
      <c r="Q5656">
        <v>-51.57</v>
      </c>
    </row>
    <row r="5657" spans="2:17" hidden="1">
      <c r="B5657">
        <v>2015</v>
      </c>
      <c r="C5657">
        <v>6</v>
      </c>
      <c r="D5657" t="s">
        <v>573</v>
      </c>
      <c r="E5657" t="s">
        <v>574</v>
      </c>
      <c r="F5657" t="s">
        <v>675</v>
      </c>
      <c r="G5657" t="s">
        <v>676</v>
      </c>
      <c r="H5657" t="s">
        <v>30</v>
      </c>
      <c r="I5657" t="s">
        <v>21</v>
      </c>
      <c r="J5657" t="s">
        <v>31</v>
      </c>
      <c r="K5657" t="s">
        <v>655</v>
      </c>
      <c r="L5657" t="s">
        <v>24</v>
      </c>
      <c r="M5657" t="s">
        <v>25</v>
      </c>
      <c r="N5657">
        <v>77</v>
      </c>
      <c r="O5657">
        <v>1079.4000000000001</v>
      </c>
      <c r="P5657">
        <v>784.79</v>
      </c>
      <c r="Q5657">
        <v>-618.36</v>
      </c>
    </row>
    <row r="5658" spans="2:17" hidden="1">
      <c r="B5658">
        <v>2015</v>
      </c>
      <c r="C5658">
        <v>6</v>
      </c>
      <c r="D5658" t="s">
        <v>573</v>
      </c>
      <c r="E5658" t="s">
        <v>574</v>
      </c>
      <c r="F5658" t="s">
        <v>675</v>
      </c>
      <c r="G5658" t="s">
        <v>676</v>
      </c>
      <c r="H5658" t="s">
        <v>30</v>
      </c>
      <c r="I5658" t="s">
        <v>21</v>
      </c>
      <c r="J5658" t="s">
        <v>31</v>
      </c>
      <c r="K5658" t="s">
        <v>655</v>
      </c>
      <c r="L5658" t="s">
        <v>24</v>
      </c>
      <c r="M5658" t="s">
        <v>26</v>
      </c>
      <c r="N5658">
        <v>71</v>
      </c>
      <c r="O5658">
        <v>4244.3999999999996</v>
      </c>
      <c r="P5658">
        <v>3075.54</v>
      </c>
      <c r="Q5658">
        <v>-1220.49</v>
      </c>
    </row>
    <row r="5659" spans="2:17" hidden="1">
      <c r="B5659">
        <v>2015</v>
      </c>
      <c r="C5659">
        <v>6</v>
      </c>
      <c r="D5659" t="s">
        <v>573</v>
      </c>
      <c r="E5659" t="s">
        <v>574</v>
      </c>
      <c r="F5659" t="s">
        <v>675</v>
      </c>
      <c r="G5659" t="s">
        <v>676</v>
      </c>
      <c r="H5659" t="s">
        <v>30</v>
      </c>
      <c r="I5659" t="s">
        <v>21</v>
      </c>
      <c r="J5659" t="s">
        <v>31</v>
      </c>
      <c r="K5659" t="s">
        <v>655</v>
      </c>
      <c r="L5659" t="s">
        <v>24</v>
      </c>
      <c r="M5659" t="s">
        <v>27</v>
      </c>
      <c r="N5659">
        <v>9</v>
      </c>
      <c r="O5659">
        <v>1676.8</v>
      </c>
      <c r="P5659">
        <v>1643.08</v>
      </c>
      <c r="Q5659">
        <v>46.28</v>
      </c>
    </row>
    <row r="5660" spans="2:17" hidden="1">
      <c r="B5660">
        <v>2015</v>
      </c>
      <c r="C5660">
        <v>6</v>
      </c>
      <c r="D5660" t="s">
        <v>573</v>
      </c>
      <c r="E5660" t="s">
        <v>574</v>
      </c>
      <c r="F5660" t="s">
        <v>677</v>
      </c>
      <c r="G5660" t="s">
        <v>678</v>
      </c>
      <c r="H5660" t="s">
        <v>30</v>
      </c>
      <c r="I5660" t="s">
        <v>21</v>
      </c>
      <c r="J5660" t="s">
        <v>31</v>
      </c>
      <c r="K5660" t="s">
        <v>655</v>
      </c>
      <c r="L5660" t="s">
        <v>24</v>
      </c>
      <c r="M5660" t="s">
        <v>25</v>
      </c>
      <c r="N5660">
        <v>54</v>
      </c>
      <c r="O5660">
        <v>592.20000000000005</v>
      </c>
      <c r="P5660">
        <v>492.47</v>
      </c>
      <c r="Q5660">
        <v>-339.33</v>
      </c>
    </row>
    <row r="5661" spans="2:17" hidden="1">
      <c r="B5661">
        <v>2015</v>
      </c>
      <c r="C5661">
        <v>6</v>
      </c>
      <c r="D5661" t="s">
        <v>573</v>
      </c>
      <c r="E5661" t="s">
        <v>574</v>
      </c>
      <c r="F5661" t="s">
        <v>677</v>
      </c>
      <c r="G5661" t="s">
        <v>678</v>
      </c>
      <c r="H5661" t="s">
        <v>30</v>
      </c>
      <c r="I5661" t="s">
        <v>21</v>
      </c>
      <c r="J5661" t="s">
        <v>31</v>
      </c>
      <c r="K5661" t="s">
        <v>655</v>
      </c>
      <c r="L5661" t="s">
        <v>24</v>
      </c>
      <c r="M5661" t="s">
        <v>26</v>
      </c>
      <c r="N5661">
        <v>16</v>
      </c>
      <c r="O5661">
        <v>989.7</v>
      </c>
      <c r="P5661">
        <v>723.77</v>
      </c>
      <c r="Q5661">
        <v>-275.04000000000002</v>
      </c>
    </row>
    <row r="5662" spans="2:17" hidden="1">
      <c r="B5662">
        <v>2015</v>
      </c>
      <c r="C5662">
        <v>6</v>
      </c>
      <c r="D5662" t="s">
        <v>573</v>
      </c>
      <c r="E5662" t="s">
        <v>574</v>
      </c>
      <c r="F5662" t="s">
        <v>679</v>
      </c>
      <c r="G5662" t="s">
        <v>680</v>
      </c>
      <c r="H5662" t="s">
        <v>30</v>
      </c>
      <c r="I5662" t="s">
        <v>21</v>
      </c>
      <c r="J5662" t="s">
        <v>22</v>
      </c>
      <c r="K5662" t="s">
        <v>652</v>
      </c>
      <c r="L5662" t="s">
        <v>24</v>
      </c>
      <c r="M5662" t="s">
        <v>25</v>
      </c>
      <c r="N5662">
        <v>829</v>
      </c>
      <c r="O5662">
        <v>8543</v>
      </c>
      <c r="P5662">
        <v>5716.77</v>
      </c>
      <c r="Q5662">
        <v>-4527.79</v>
      </c>
    </row>
    <row r="5663" spans="2:17" hidden="1">
      <c r="B5663">
        <v>2015</v>
      </c>
      <c r="C5663">
        <v>6</v>
      </c>
      <c r="D5663" t="s">
        <v>573</v>
      </c>
      <c r="E5663" t="s">
        <v>574</v>
      </c>
      <c r="F5663" t="s">
        <v>679</v>
      </c>
      <c r="G5663" t="s">
        <v>680</v>
      </c>
      <c r="H5663" t="s">
        <v>30</v>
      </c>
      <c r="I5663" t="s">
        <v>21</v>
      </c>
      <c r="J5663" t="s">
        <v>22</v>
      </c>
      <c r="K5663" t="s">
        <v>652</v>
      </c>
      <c r="L5663" t="s">
        <v>24</v>
      </c>
      <c r="M5663" t="s">
        <v>26</v>
      </c>
      <c r="N5663">
        <v>572</v>
      </c>
      <c r="O5663">
        <v>32760</v>
      </c>
      <c r="P5663">
        <v>16317.02</v>
      </c>
      <c r="Q5663">
        <v>-9126.61</v>
      </c>
    </row>
    <row r="5664" spans="2:17" hidden="1">
      <c r="B5664">
        <v>2015</v>
      </c>
      <c r="C5664">
        <v>6</v>
      </c>
      <c r="D5664" t="s">
        <v>573</v>
      </c>
      <c r="E5664" t="s">
        <v>574</v>
      </c>
      <c r="F5664" t="s">
        <v>679</v>
      </c>
      <c r="G5664" t="s">
        <v>680</v>
      </c>
      <c r="H5664" t="s">
        <v>30</v>
      </c>
      <c r="I5664" t="s">
        <v>21</v>
      </c>
      <c r="J5664" t="s">
        <v>22</v>
      </c>
      <c r="K5664" t="s">
        <v>652</v>
      </c>
      <c r="L5664" t="s">
        <v>24</v>
      </c>
      <c r="M5664" t="s">
        <v>27</v>
      </c>
      <c r="N5664">
        <v>176</v>
      </c>
      <c r="O5664">
        <v>33325</v>
      </c>
      <c r="P5664">
        <v>23725.45</v>
      </c>
      <c r="Q5664">
        <v>0</v>
      </c>
    </row>
    <row r="5665" spans="2:17" hidden="1">
      <c r="B5665">
        <v>2015</v>
      </c>
      <c r="C5665">
        <v>6</v>
      </c>
      <c r="D5665" t="s">
        <v>573</v>
      </c>
      <c r="E5665" t="s">
        <v>574</v>
      </c>
      <c r="F5665" t="s">
        <v>681</v>
      </c>
      <c r="G5665" t="s">
        <v>682</v>
      </c>
      <c r="H5665" t="s">
        <v>30</v>
      </c>
      <c r="I5665" t="s">
        <v>21</v>
      </c>
      <c r="J5665" t="s">
        <v>22</v>
      </c>
      <c r="K5665" t="s">
        <v>652</v>
      </c>
      <c r="L5665" t="s">
        <v>24</v>
      </c>
      <c r="M5665" t="s">
        <v>25</v>
      </c>
      <c r="N5665">
        <v>34</v>
      </c>
      <c r="O5665">
        <v>382</v>
      </c>
      <c r="P5665">
        <v>237.59</v>
      </c>
      <c r="Q5665">
        <v>-201.22</v>
      </c>
    </row>
    <row r="5666" spans="2:17" hidden="1">
      <c r="B5666">
        <v>2015</v>
      </c>
      <c r="C5666">
        <v>6</v>
      </c>
      <c r="D5666" t="s">
        <v>573</v>
      </c>
      <c r="E5666" t="s">
        <v>574</v>
      </c>
      <c r="F5666" t="s">
        <v>681</v>
      </c>
      <c r="G5666" t="s">
        <v>682</v>
      </c>
      <c r="H5666" t="s">
        <v>30</v>
      </c>
      <c r="I5666" t="s">
        <v>21</v>
      </c>
      <c r="J5666" t="s">
        <v>22</v>
      </c>
      <c r="K5666" t="s">
        <v>652</v>
      </c>
      <c r="L5666" t="s">
        <v>24</v>
      </c>
      <c r="M5666" t="s">
        <v>26</v>
      </c>
      <c r="N5666">
        <v>12</v>
      </c>
      <c r="O5666">
        <v>581</v>
      </c>
      <c r="P5666">
        <v>268.52999999999997</v>
      </c>
      <c r="Q5666">
        <v>-189.72</v>
      </c>
    </row>
    <row r="5667" spans="2:17" hidden="1">
      <c r="B5667">
        <v>2015</v>
      </c>
      <c r="C5667">
        <v>6</v>
      </c>
      <c r="D5667" t="s">
        <v>573</v>
      </c>
      <c r="E5667" t="s">
        <v>574</v>
      </c>
      <c r="F5667" t="s">
        <v>681</v>
      </c>
      <c r="G5667" t="s">
        <v>682</v>
      </c>
      <c r="H5667" t="s">
        <v>30</v>
      </c>
      <c r="I5667" t="s">
        <v>21</v>
      </c>
      <c r="J5667" t="s">
        <v>22</v>
      </c>
      <c r="K5667" t="s">
        <v>652</v>
      </c>
      <c r="L5667" t="s">
        <v>24</v>
      </c>
      <c r="M5667" t="s">
        <v>27</v>
      </c>
      <c r="N5667">
        <v>1</v>
      </c>
      <c r="O5667">
        <v>391</v>
      </c>
      <c r="P5667">
        <v>271.02999999999997</v>
      </c>
      <c r="Q5667">
        <v>0</v>
      </c>
    </row>
    <row r="5668" spans="2:17" hidden="1">
      <c r="B5668">
        <v>2015</v>
      </c>
      <c r="C5668">
        <v>6</v>
      </c>
      <c r="D5668" t="s">
        <v>573</v>
      </c>
      <c r="E5668" t="s">
        <v>574</v>
      </c>
      <c r="F5668" t="s">
        <v>683</v>
      </c>
      <c r="G5668" t="s">
        <v>684</v>
      </c>
      <c r="H5668" t="s">
        <v>30</v>
      </c>
      <c r="I5668" t="s">
        <v>21</v>
      </c>
      <c r="J5668" t="s">
        <v>22</v>
      </c>
      <c r="K5668" t="s">
        <v>652</v>
      </c>
      <c r="L5668" t="s">
        <v>24</v>
      </c>
      <c r="M5668" t="s">
        <v>25</v>
      </c>
      <c r="N5668">
        <v>51</v>
      </c>
      <c r="O5668">
        <v>303</v>
      </c>
      <c r="P5668">
        <v>315.12</v>
      </c>
      <c r="Q5668">
        <v>-159.66</v>
      </c>
    </row>
    <row r="5669" spans="2:17" hidden="1">
      <c r="B5669">
        <v>2015</v>
      </c>
      <c r="C5669">
        <v>6</v>
      </c>
      <c r="D5669" t="s">
        <v>573</v>
      </c>
      <c r="E5669" t="s">
        <v>574</v>
      </c>
      <c r="F5669" t="s">
        <v>685</v>
      </c>
      <c r="G5669" t="s">
        <v>686</v>
      </c>
      <c r="H5669" t="s">
        <v>30</v>
      </c>
      <c r="I5669" t="s">
        <v>21</v>
      </c>
      <c r="J5669" t="s">
        <v>22</v>
      </c>
      <c r="K5669" t="s">
        <v>652</v>
      </c>
      <c r="L5669" t="s">
        <v>24</v>
      </c>
      <c r="M5669" t="s">
        <v>25</v>
      </c>
      <c r="N5669">
        <v>297</v>
      </c>
      <c r="O5669">
        <v>4157</v>
      </c>
      <c r="P5669">
        <v>2200.85</v>
      </c>
      <c r="Q5669">
        <v>-2189.81</v>
      </c>
    </row>
    <row r="5670" spans="2:17" hidden="1">
      <c r="B5670">
        <v>2015</v>
      </c>
      <c r="C5670">
        <v>6</v>
      </c>
      <c r="D5670" t="s">
        <v>573</v>
      </c>
      <c r="E5670" t="s">
        <v>574</v>
      </c>
      <c r="F5670" t="s">
        <v>685</v>
      </c>
      <c r="G5670" t="s">
        <v>686</v>
      </c>
      <c r="H5670" t="s">
        <v>30</v>
      </c>
      <c r="I5670" t="s">
        <v>21</v>
      </c>
      <c r="J5670" t="s">
        <v>22</v>
      </c>
      <c r="K5670" t="s">
        <v>652</v>
      </c>
      <c r="L5670" t="s">
        <v>24</v>
      </c>
      <c r="M5670" t="s">
        <v>26</v>
      </c>
      <c r="N5670">
        <v>223</v>
      </c>
      <c r="O5670">
        <v>12928</v>
      </c>
      <c r="P5670">
        <v>6438.84</v>
      </c>
      <c r="Q5670">
        <v>-3525.63</v>
      </c>
    </row>
    <row r="5671" spans="2:17" hidden="1">
      <c r="B5671">
        <v>2015</v>
      </c>
      <c r="C5671">
        <v>6</v>
      </c>
      <c r="D5671" t="s">
        <v>573</v>
      </c>
      <c r="E5671" t="s">
        <v>574</v>
      </c>
      <c r="F5671" t="s">
        <v>685</v>
      </c>
      <c r="G5671" t="s">
        <v>686</v>
      </c>
      <c r="H5671" t="s">
        <v>30</v>
      </c>
      <c r="I5671" t="s">
        <v>21</v>
      </c>
      <c r="J5671" t="s">
        <v>22</v>
      </c>
      <c r="K5671" t="s">
        <v>652</v>
      </c>
      <c r="L5671" t="s">
        <v>24</v>
      </c>
      <c r="M5671" t="s">
        <v>27</v>
      </c>
      <c r="N5671">
        <v>100</v>
      </c>
      <c r="O5671">
        <v>24451</v>
      </c>
      <c r="P5671">
        <v>17146.349999999999</v>
      </c>
      <c r="Q5671">
        <v>0</v>
      </c>
    </row>
    <row r="5672" spans="2:17" hidden="1">
      <c r="B5672">
        <v>2015</v>
      </c>
      <c r="C5672">
        <v>6</v>
      </c>
      <c r="D5672" t="s">
        <v>573</v>
      </c>
      <c r="E5672" t="s">
        <v>574</v>
      </c>
      <c r="F5672" t="s">
        <v>687</v>
      </c>
      <c r="G5672" t="s">
        <v>688</v>
      </c>
      <c r="H5672" t="s">
        <v>30</v>
      </c>
      <c r="I5672" t="s">
        <v>21</v>
      </c>
      <c r="J5672" t="s">
        <v>22</v>
      </c>
      <c r="K5672" t="s">
        <v>652</v>
      </c>
      <c r="L5672" t="s">
        <v>24</v>
      </c>
      <c r="M5672" t="s">
        <v>25</v>
      </c>
      <c r="N5672">
        <v>743</v>
      </c>
      <c r="O5672">
        <v>6794</v>
      </c>
      <c r="P5672">
        <v>4954.3100000000004</v>
      </c>
      <c r="Q5672">
        <v>-3579.68</v>
      </c>
    </row>
    <row r="5673" spans="2:17" hidden="1">
      <c r="B5673">
        <v>2015</v>
      </c>
      <c r="C5673">
        <v>6</v>
      </c>
      <c r="D5673" t="s">
        <v>573</v>
      </c>
      <c r="E5673" t="s">
        <v>574</v>
      </c>
      <c r="F5673" t="s">
        <v>687</v>
      </c>
      <c r="G5673" t="s">
        <v>688</v>
      </c>
      <c r="H5673" t="s">
        <v>30</v>
      </c>
      <c r="I5673" t="s">
        <v>21</v>
      </c>
      <c r="J5673" t="s">
        <v>22</v>
      </c>
      <c r="K5673" t="s">
        <v>652</v>
      </c>
      <c r="L5673" t="s">
        <v>24</v>
      </c>
      <c r="M5673" t="s">
        <v>26</v>
      </c>
      <c r="N5673">
        <v>171</v>
      </c>
      <c r="O5673">
        <v>9228</v>
      </c>
      <c r="P5673">
        <v>4471.4799999999996</v>
      </c>
      <c r="Q5673">
        <v>-2703.51</v>
      </c>
    </row>
    <row r="5674" spans="2:17" hidden="1">
      <c r="B5674">
        <v>2015</v>
      </c>
      <c r="C5674">
        <v>6</v>
      </c>
      <c r="D5674" t="s">
        <v>573</v>
      </c>
      <c r="E5674" t="s">
        <v>574</v>
      </c>
      <c r="F5674" t="s">
        <v>687</v>
      </c>
      <c r="G5674" t="s">
        <v>688</v>
      </c>
      <c r="H5674" t="s">
        <v>30</v>
      </c>
      <c r="I5674" t="s">
        <v>21</v>
      </c>
      <c r="J5674" t="s">
        <v>22</v>
      </c>
      <c r="K5674" t="s">
        <v>652</v>
      </c>
      <c r="L5674" t="s">
        <v>24</v>
      </c>
      <c r="M5674" t="s">
        <v>27</v>
      </c>
      <c r="N5674">
        <v>25</v>
      </c>
      <c r="O5674">
        <v>3625</v>
      </c>
      <c r="P5674">
        <v>2595.69</v>
      </c>
      <c r="Q5674">
        <v>0</v>
      </c>
    </row>
    <row r="5675" spans="2:17" hidden="1">
      <c r="B5675">
        <v>2015</v>
      </c>
      <c r="C5675">
        <v>6</v>
      </c>
      <c r="D5675" t="s">
        <v>573</v>
      </c>
      <c r="E5675" t="s">
        <v>574</v>
      </c>
      <c r="F5675" t="s">
        <v>689</v>
      </c>
      <c r="G5675" t="s">
        <v>690</v>
      </c>
      <c r="H5675" t="s">
        <v>30</v>
      </c>
      <c r="I5675" t="s">
        <v>21</v>
      </c>
      <c r="J5675" t="s">
        <v>22</v>
      </c>
      <c r="K5675" t="s">
        <v>652</v>
      </c>
      <c r="L5675" t="s">
        <v>24</v>
      </c>
      <c r="M5675" t="s">
        <v>25</v>
      </c>
      <c r="N5675">
        <v>1046</v>
      </c>
      <c r="O5675">
        <v>7225</v>
      </c>
      <c r="P5675">
        <v>6617.05</v>
      </c>
      <c r="Q5675">
        <v>-3806.66</v>
      </c>
    </row>
    <row r="5676" spans="2:17" hidden="1">
      <c r="B5676">
        <v>2015</v>
      </c>
      <c r="C5676">
        <v>6</v>
      </c>
      <c r="D5676" t="s">
        <v>573</v>
      </c>
      <c r="E5676" t="s">
        <v>574</v>
      </c>
      <c r="F5676" t="s">
        <v>689</v>
      </c>
      <c r="G5676" t="s">
        <v>690</v>
      </c>
      <c r="H5676" t="s">
        <v>30</v>
      </c>
      <c r="I5676" t="s">
        <v>21</v>
      </c>
      <c r="J5676" t="s">
        <v>22</v>
      </c>
      <c r="K5676" t="s">
        <v>652</v>
      </c>
      <c r="L5676" t="s">
        <v>24</v>
      </c>
      <c r="M5676" t="s">
        <v>26</v>
      </c>
      <c r="N5676">
        <v>266</v>
      </c>
      <c r="O5676">
        <v>14174</v>
      </c>
      <c r="P5676">
        <v>6832.84</v>
      </c>
      <c r="Q5676">
        <v>-4205.46</v>
      </c>
    </row>
    <row r="5677" spans="2:17" hidden="1">
      <c r="B5677">
        <v>2015</v>
      </c>
      <c r="C5677">
        <v>6</v>
      </c>
      <c r="D5677" t="s">
        <v>573</v>
      </c>
      <c r="E5677" t="s">
        <v>574</v>
      </c>
      <c r="F5677" t="s">
        <v>689</v>
      </c>
      <c r="G5677" t="s">
        <v>690</v>
      </c>
      <c r="H5677" t="s">
        <v>30</v>
      </c>
      <c r="I5677" t="s">
        <v>21</v>
      </c>
      <c r="J5677" t="s">
        <v>22</v>
      </c>
      <c r="K5677" t="s">
        <v>652</v>
      </c>
      <c r="L5677" t="s">
        <v>24</v>
      </c>
      <c r="M5677" t="s">
        <v>27</v>
      </c>
      <c r="N5677">
        <v>50</v>
      </c>
      <c r="O5677">
        <v>12170</v>
      </c>
      <c r="P5677">
        <v>8535.49</v>
      </c>
      <c r="Q5677">
        <v>0</v>
      </c>
    </row>
    <row r="5678" spans="2:17" hidden="1">
      <c r="B5678">
        <v>2015</v>
      </c>
      <c r="C5678">
        <v>6</v>
      </c>
      <c r="D5678" t="s">
        <v>573</v>
      </c>
      <c r="E5678" t="s">
        <v>574</v>
      </c>
      <c r="F5678" t="s">
        <v>1043</v>
      </c>
      <c r="G5678" t="s">
        <v>1044</v>
      </c>
      <c r="H5678" t="s">
        <v>30</v>
      </c>
      <c r="I5678" t="s">
        <v>21</v>
      </c>
      <c r="J5678" t="s">
        <v>22</v>
      </c>
      <c r="K5678" t="s">
        <v>652</v>
      </c>
      <c r="L5678" t="s">
        <v>24</v>
      </c>
      <c r="M5678" t="s">
        <v>25</v>
      </c>
      <c r="N5678">
        <v>173</v>
      </c>
      <c r="O5678">
        <v>1805</v>
      </c>
      <c r="P5678">
        <v>1187.69</v>
      </c>
      <c r="Q5678">
        <v>-950.87</v>
      </c>
    </row>
    <row r="5679" spans="2:17" hidden="1">
      <c r="B5679">
        <v>2015</v>
      </c>
      <c r="C5679">
        <v>6</v>
      </c>
      <c r="D5679" t="s">
        <v>573</v>
      </c>
      <c r="E5679" t="s">
        <v>574</v>
      </c>
      <c r="F5679" t="s">
        <v>1043</v>
      </c>
      <c r="G5679" t="s">
        <v>1044</v>
      </c>
      <c r="H5679" t="s">
        <v>30</v>
      </c>
      <c r="I5679" t="s">
        <v>21</v>
      </c>
      <c r="J5679" t="s">
        <v>22</v>
      </c>
      <c r="K5679" t="s">
        <v>652</v>
      </c>
      <c r="L5679" t="s">
        <v>24</v>
      </c>
      <c r="M5679" t="s">
        <v>26</v>
      </c>
      <c r="N5679">
        <v>92</v>
      </c>
      <c r="O5679">
        <v>4912</v>
      </c>
      <c r="P5679">
        <v>2369.87</v>
      </c>
      <c r="Q5679">
        <v>-1454.52</v>
      </c>
    </row>
    <row r="5680" spans="2:17" hidden="1">
      <c r="B5680">
        <v>2015</v>
      </c>
      <c r="C5680">
        <v>6</v>
      </c>
      <c r="D5680" t="s">
        <v>573</v>
      </c>
      <c r="E5680" t="s">
        <v>574</v>
      </c>
      <c r="F5680" t="s">
        <v>1043</v>
      </c>
      <c r="G5680" t="s">
        <v>1044</v>
      </c>
      <c r="H5680" t="s">
        <v>30</v>
      </c>
      <c r="I5680" t="s">
        <v>21</v>
      </c>
      <c r="J5680" t="s">
        <v>22</v>
      </c>
      <c r="K5680" t="s">
        <v>652</v>
      </c>
      <c r="L5680" t="s">
        <v>24</v>
      </c>
      <c r="M5680" t="s">
        <v>27</v>
      </c>
      <c r="N5680">
        <v>60</v>
      </c>
      <c r="O5680">
        <v>14426</v>
      </c>
      <c r="P5680">
        <v>10121.549999999999</v>
      </c>
      <c r="Q5680">
        <v>0</v>
      </c>
    </row>
    <row r="5681" spans="2:17" hidden="1">
      <c r="B5681">
        <v>2015</v>
      </c>
      <c r="C5681">
        <v>6</v>
      </c>
      <c r="D5681" t="s">
        <v>573</v>
      </c>
      <c r="E5681" t="s">
        <v>574</v>
      </c>
      <c r="F5681" t="s">
        <v>691</v>
      </c>
      <c r="G5681" t="s">
        <v>692</v>
      </c>
      <c r="H5681" t="s">
        <v>30</v>
      </c>
      <c r="I5681" t="s">
        <v>21</v>
      </c>
      <c r="J5681" t="s">
        <v>31</v>
      </c>
      <c r="K5681" t="s">
        <v>693</v>
      </c>
      <c r="L5681" t="s">
        <v>24</v>
      </c>
      <c r="M5681" t="s">
        <v>25</v>
      </c>
      <c r="N5681">
        <v>6830</v>
      </c>
      <c r="O5681">
        <v>76228.09</v>
      </c>
      <c r="P5681">
        <v>54783.27</v>
      </c>
      <c r="Q5681">
        <v>-36485.83</v>
      </c>
    </row>
    <row r="5682" spans="2:17" hidden="1">
      <c r="B5682">
        <v>2015</v>
      </c>
      <c r="C5682">
        <v>6</v>
      </c>
      <c r="D5682" t="s">
        <v>573</v>
      </c>
      <c r="E5682" t="s">
        <v>574</v>
      </c>
      <c r="F5682" t="s">
        <v>691</v>
      </c>
      <c r="G5682" t="s">
        <v>692</v>
      </c>
      <c r="H5682" t="s">
        <v>30</v>
      </c>
      <c r="I5682" t="s">
        <v>21</v>
      </c>
      <c r="J5682" t="s">
        <v>31</v>
      </c>
      <c r="K5682" t="s">
        <v>693</v>
      </c>
      <c r="L5682" t="s">
        <v>24</v>
      </c>
      <c r="M5682" t="s">
        <v>26</v>
      </c>
      <c r="N5682">
        <v>2006</v>
      </c>
      <c r="O5682">
        <v>105980.71</v>
      </c>
      <c r="P5682">
        <v>59775.17</v>
      </c>
      <c r="Q5682">
        <v>-28847.86</v>
      </c>
    </row>
    <row r="5683" spans="2:17" hidden="1">
      <c r="B5683">
        <v>2015</v>
      </c>
      <c r="C5683">
        <v>6</v>
      </c>
      <c r="D5683" t="s">
        <v>573</v>
      </c>
      <c r="E5683" t="s">
        <v>574</v>
      </c>
      <c r="F5683" t="s">
        <v>691</v>
      </c>
      <c r="G5683" t="s">
        <v>692</v>
      </c>
      <c r="H5683" t="s">
        <v>30</v>
      </c>
      <c r="I5683" t="s">
        <v>21</v>
      </c>
      <c r="J5683" t="s">
        <v>31</v>
      </c>
      <c r="K5683" t="s">
        <v>693</v>
      </c>
      <c r="L5683" t="s">
        <v>24</v>
      </c>
      <c r="M5683" t="s">
        <v>27</v>
      </c>
      <c r="N5683">
        <v>294</v>
      </c>
      <c r="O5683">
        <v>46832.32</v>
      </c>
      <c r="P5683">
        <v>37042.49</v>
      </c>
      <c r="Q5683">
        <v>1143.6600000000001</v>
      </c>
    </row>
    <row r="5684" spans="2:17" hidden="1">
      <c r="B5684">
        <v>2015</v>
      </c>
      <c r="C5684">
        <v>6</v>
      </c>
      <c r="D5684" t="s">
        <v>573</v>
      </c>
      <c r="E5684" t="s">
        <v>574</v>
      </c>
      <c r="F5684" t="s">
        <v>694</v>
      </c>
      <c r="G5684" t="s">
        <v>695</v>
      </c>
      <c r="H5684" t="s">
        <v>30</v>
      </c>
      <c r="I5684" t="s">
        <v>21</v>
      </c>
      <c r="J5684" t="s">
        <v>31</v>
      </c>
      <c r="K5684" t="s">
        <v>380</v>
      </c>
      <c r="L5684" t="s">
        <v>24</v>
      </c>
      <c r="M5684" t="s">
        <v>25</v>
      </c>
      <c r="N5684">
        <v>1348</v>
      </c>
      <c r="O5684">
        <v>10726.16</v>
      </c>
      <c r="P5684">
        <v>8548.15</v>
      </c>
      <c r="Q5684">
        <v>-5751.31</v>
      </c>
    </row>
    <row r="5685" spans="2:17" hidden="1">
      <c r="B5685">
        <v>2015</v>
      </c>
      <c r="C5685">
        <v>6</v>
      </c>
      <c r="D5685" t="s">
        <v>573</v>
      </c>
      <c r="E5685" t="s">
        <v>574</v>
      </c>
      <c r="F5685" t="s">
        <v>694</v>
      </c>
      <c r="G5685" t="s">
        <v>695</v>
      </c>
      <c r="H5685" t="s">
        <v>30</v>
      </c>
      <c r="I5685" t="s">
        <v>21</v>
      </c>
      <c r="J5685" t="s">
        <v>31</v>
      </c>
      <c r="K5685" t="s">
        <v>380</v>
      </c>
      <c r="L5685" t="s">
        <v>24</v>
      </c>
      <c r="M5685" t="s">
        <v>26</v>
      </c>
      <c r="N5685">
        <v>198</v>
      </c>
      <c r="O5685">
        <v>10250.17</v>
      </c>
      <c r="P5685">
        <v>4741.42</v>
      </c>
      <c r="Q5685">
        <v>-3184.53</v>
      </c>
    </row>
    <row r="5686" spans="2:17" hidden="1">
      <c r="B5686">
        <v>2015</v>
      </c>
      <c r="C5686">
        <v>6</v>
      </c>
      <c r="D5686" t="s">
        <v>573</v>
      </c>
      <c r="E5686" t="s">
        <v>574</v>
      </c>
      <c r="F5686" t="s">
        <v>694</v>
      </c>
      <c r="G5686" t="s">
        <v>695</v>
      </c>
      <c r="H5686" t="s">
        <v>30</v>
      </c>
      <c r="I5686" t="s">
        <v>21</v>
      </c>
      <c r="J5686" t="s">
        <v>31</v>
      </c>
      <c r="K5686" t="s">
        <v>380</v>
      </c>
      <c r="L5686" t="s">
        <v>24</v>
      </c>
      <c r="M5686" t="s">
        <v>27</v>
      </c>
      <c r="N5686">
        <v>11</v>
      </c>
      <c r="O5686">
        <v>2008.51</v>
      </c>
      <c r="P5686">
        <v>1406.78</v>
      </c>
      <c r="Q5686">
        <v>0</v>
      </c>
    </row>
    <row r="5687" spans="2:17" hidden="1">
      <c r="B5687">
        <v>2015</v>
      </c>
      <c r="C5687">
        <v>6</v>
      </c>
      <c r="D5687" t="s">
        <v>573</v>
      </c>
      <c r="E5687" t="s">
        <v>574</v>
      </c>
      <c r="F5687" t="s">
        <v>696</v>
      </c>
      <c r="G5687" t="s">
        <v>697</v>
      </c>
      <c r="H5687" t="s">
        <v>30</v>
      </c>
      <c r="I5687" t="s">
        <v>21</v>
      </c>
      <c r="J5687" t="s">
        <v>31</v>
      </c>
      <c r="K5687" t="s">
        <v>693</v>
      </c>
      <c r="L5687" t="s">
        <v>24</v>
      </c>
      <c r="M5687" t="s">
        <v>25</v>
      </c>
      <c r="N5687">
        <v>9876</v>
      </c>
      <c r="O5687">
        <v>79793.64</v>
      </c>
      <c r="P5687">
        <v>71695.11</v>
      </c>
      <c r="Q5687">
        <v>-37872.36</v>
      </c>
    </row>
    <row r="5688" spans="2:17" hidden="1">
      <c r="B5688">
        <v>2015</v>
      </c>
      <c r="C5688">
        <v>6</v>
      </c>
      <c r="D5688" t="s">
        <v>573</v>
      </c>
      <c r="E5688" t="s">
        <v>574</v>
      </c>
      <c r="F5688" t="s">
        <v>696</v>
      </c>
      <c r="G5688" t="s">
        <v>697</v>
      </c>
      <c r="H5688" t="s">
        <v>30</v>
      </c>
      <c r="I5688" t="s">
        <v>21</v>
      </c>
      <c r="J5688" t="s">
        <v>31</v>
      </c>
      <c r="K5688" t="s">
        <v>693</v>
      </c>
      <c r="L5688" t="s">
        <v>24</v>
      </c>
      <c r="M5688" t="s">
        <v>26</v>
      </c>
      <c r="N5688">
        <v>2077</v>
      </c>
      <c r="O5688">
        <v>112288.92</v>
      </c>
      <c r="P5688">
        <v>64234.75</v>
      </c>
      <c r="Q5688">
        <v>-29556.67</v>
      </c>
    </row>
    <row r="5689" spans="2:17" hidden="1">
      <c r="B5689">
        <v>2015</v>
      </c>
      <c r="C5689">
        <v>6</v>
      </c>
      <c r="D5689" t="s">
        <v>573</v>
      </c>
      <c r="E5689" t="s">
        <v>574</v>
      </c>
      <c r="F5689" t="s">
        <v>696</v>
      </c>
      <c r="G5689" t="s">
        <v>697</v>
      </c>
      <c r="H5689" t="s">
        <v>30</v>
      </c>
      <c r="I5689" t="s">
        <v>21</v>
      </c>
      <c r="J5689" t="s">
        <v>31</v>
      </c>
      <c r="K5689" t="s">
        <v>693</v>
      </c>
      <c r="L5689" t="s">
        <v>24</v>
      </c>
      <c r="M5689" t="s">
        <v>27</v>
      </c>
      <c r="N5689">
        <v>325</v>
      </c>
      <c r="O5689">
        <v>60916.33</v>
      </c>
      <c r="P5689">
        <v>48095.99</v>
      </c>
      <c r="Q5689">
        <v>1388.8</v>
      </c>
    </row>
    <row r="5690" spans="2:17" hidden="1">
      <c r="B5690">
        <v>2015</v>
      </c>
      <c r="C5690">
        <v>6</v>
      </c>
      <c r="D5690" t="s">
        <v>573</v>
      </c>
      <c r="E5690" t="s">
        <v>574</v>
      </c>
      <c r="F5690" t="s">
        <v>698</v>
      </c>
      <c r="G5690" t="s">
        <v>699</v>
      </c>
      <c r="H5690" t="s">
        <v>30</v>
      </c>
      <c r="I5690" t="s">
        <v>21</v>
      </c>
      <c r="J5690" t="s">
        <v>22</v>
      </c>
      <c r="K5690" t="s">
        <v>700</v>
      </c>
      <c r="L5690" t="s">
        <v>24</v>
      </c>
      <c r="M5690" t="s">
        <v>25</v>
      </c>
      <c r="N5690">
        <v>1044</v>
      </c>
      <c r="O5690">
        <v>7030.22</v>
      </c>
      <c r="P5690">
        <v>6373.56</v>
      </c>
      <c r="Q5690">
        <v>-3802.54</v>
      </c>
    </row>
    <row r="5691" spans="2:17" hidden="1">
      <c r="B5691">
        <v>2015</v>
      </c>
      <c r="C5691">
        <v>6</v>
      </c>
      <c r="D5691" t="s">
        <v>573</v>
      </c>
      <c r="E5691" t="s">
        <v>574</v>
      </c>
      <c r="F5691" t="s">
        <v>698</v>
      </c>
      <c r="G5691" t="s">
        <v>699</v>
      </c>
      <c r="H5691" t="s">
        <v>30</v>
      </c>
      <c r="I5691" t="s">
        <v>21</v>
      </c>
      <c r="J5691" t="s">
        <v>22</v>
      </c>
      <c r="K5691" t="s">
        <v>700</v>
      </c>
      <c r="L5691" t="s">
        <v>24</v>
      </c>
      <c r="M5691" t="s">
        <v>26</v>
      </c>
      <c r="N5691">
        <v>78</v>
      </c>
      <c r="O5691">
        <v>3813.23</v>
      </c>
      <c r="P5691">
        <v>1686.16</v>
      </c>
      <c r="Q5691">
        <v>-1265.18</v>
      </c>
    </row>
    <row r="5692" spans="2:17" hidden="1">
      <c r="B5692">
        <v>2015</v>
      </c>
      <c r="C5692">
        <v>6</v>
      </c>
      <c r="D5692" t="s">
        <v>573</v>
      </c>
      <c r="E5692" t="s">
        <v>574</v>
      </c>
      <c r="F5692" t="s">
        <v>698</v>
      </c>
      <c r="G5692" t="s">
        <v>699</v>
      </c>
      <c r="H5692" t="s">
        <v>30</v>
      </c>
      <c r="I5692" t="s">
        <v>21</v>
      </c>
      <c r="J5692" t="s">
        <v>22</v>
      </c>
      <c r="K5692" t="s">
        <v>700</v>
      </c>
      <c r="L5692" t="s">
        <v>24</v>
      </c>
      <c r="M5692" t="s">
        <v>27</v>
      </c>
      <c r="N5692">
        <v>9</v>
      </c>
      <c r="O5692">
        <v>1344</v>
      </c>
      <c r="P5692">
        <v>941.78</v>
      </c>
      <c r="Q5692">
        <v>0</v>
      </c>
    </row>
    <row r="5693" spans="2:17" hidden="1">
      <c r="B5693">
        <v>2015</v>
      </c>
      <c r="C5693">
        <v>6</v>
      </c>
      <c r="D5693" t="s">
        <v>701</v>
      </c>
      <c r="E5693" t="s">
        <v>702</v>
      </c>
      <c r="F5693" t="s">
        <v>703</v>
      </c>
      <c r="G5693" t="s">
        <v>704</v>
      </c>
      <c r="H5693" t="s">
        <v>140</v>
      </c>
      <c r="I5693" t="s">
        <v>1076</v>
      </c>
      <c r="J5693" t="s">
        <v>31</v>
      </c>
      <c r="K5693" t="s">
        <v>705</v>
      </c>
      <c r="L5693" t="s">
        <v>24</v>
      </c>
      <c r="M5693" t="s">
        <v>25</v>
      </c>
      <c r="N5693">
        <v>29935</v>
      </c>
      <c r="O5693">
        <v>360319</v>
      </c>
      <c r="P5693">
        <v>244042.18</v>
      </c>
      <c r="Q5693">
        <v>-51883.95</v>
      </c>
    </row>
    <row r="5694" spans="2:17" hidden="1">
      <c r="B5694">
        <v>2015</v>
      </c>
      <c r="C5694">
        <v>6</v>
      </c>
      <c r="D5694" t="s">
        <v>701</v>
      </c>
      <c r="E5694" t="s">
        <v>702</v>
      </c>
      <c r="F5694" t="s">
        <v>703</v>
      </c>
      <c r="G5694" t="s">
        <v>704</v>
      </c>
      <c r="H5694" t="s">
        <v>140</v>
      </c>
      <c r="I5694" t="s">
        <v>1076</v>
      </c>
      <c r="J5694" t="s">
        <v>31</v>
      </c>
      <c r="K5694" t="s">
        <v>705</v>
      </c>
      <c r="L5694" t="s">
        <v>24</v>
      </c>
      <c r="M5694" t="s">
        <v>26</v>
      </c>
      <c r="N5694">
        <v>29907</v>
      </c>
      <c r="O5694">
        <v>1745485</v>
      </c>
      <c r="P5694">
        <v>964897.04</v>
      </c>
      <c r="Q5694">
        <v>-129198.24</v>
      </c>
    </row>
    <row r="5695" spans="2:17" hidden="1">
      <c r="B5695">
        <v>2015</v>
      </c>
      <c r="C5695">
        <v>6</v>
      </c>
      <c r="D5695" t="s">
        <v>701</v>
      </c>
      <c r="E5695" t="s">
        <v>702</v>
      </c>
      <c r="F5695" t="s">
        <v>703</v>
      </c>
      <c r="G5695" t="s">
        <v>704</v>
      </c>
      <c r="H5695" t="s">
        <v>140</v>
      </c>
      <c r="I5695" t="s">
        <v>1076</v>
      </c>
      <c r="J5695" t="s">
        <v>31</v>
      </c>
      <c r="K5695" t="s">
        <v>705</v>
      </c>
      <c r="L5695" t="s">
        <v>24</v>
      </c>
      <c r="M5695" t="s">
        <v>27</v>
      </c>
      <c r="N5695">
        <v>12808</v>
      </c>
      <c r="O5695">
        <v>2645825</v>
      </c>
      <c r="P5695">
        <v>1607644.36</v>
      </c>
      <c r="Q5695">
        <v>45336.19</v>
      </c>
    </row>
    <row r="5696" spans="2:17" hidden="1">
      <c r="B5696">
        <v>2015</v>
      </c>
      <c r="C5696">
        <v>6</v>
      </c>
      <c r="D5696" t="s">
        <v>701</v>
      </c>
      <c r="E5696" t="s">
        <v>702</v>
      </c>
      <c r="F5696" t="s">
        <v>706</v>
      </c>
      <c r="G5696" t="s">
        <v>707</v>
      </c>
      <c r="H5696" t="s">
        <v>140</v>
      </c>
      <c r="I5696" t="s">
        <v>1076</v>
      </c>
      <c r="J5696" t="s">
        <v>31</v>
      </c>
      <c r="K5696" t="s">
        <v>708</v>
      </c>
      <c r="L5696" t="s">
        <v>24</v>
      </c>
      <c r="M5696" t="s">
        <v>25</v>
      </c>
      <c r="N5696">
        <v>10925</v>
      </c>
      <c r="O5696">
        <v>134993</v>
      </c>
      <c r="P5696">
        <v>90652.68</v>
      </c>
      <c r="Q5696">
        <v>-19475.91</v>
      </c>
    </row>
    <row r="5697" spans="2:17" hidden="1">
      <c r="B5697">
        <v>2015</v>
      </c>
      <c r="C5697">
        <v>6</v>
      </c>
      <c r="D5697" t="s">
        <v>701</v>
      </c>
      <c r="E5697" t="s">
        <v>702</v>
      </c>
      <c r="F5697" t="s">
        <v>706</v>
      </c>
      <c r="G5697" t="s">
        <v>707</v>
      </c>
      <c r="H5697" t="s">
        <v>140</v>
      </c>
      <c r="I5697" t="s">
        <v>1076</v>
      </c>
      <c r="J5697" t="s">
        <v>31</v>
      </c>
      <c r="K5697" t="s">
        <v>708</v>
      </c>
      <c r="L5697" t="s">
        <v>24</v>
      </c>
      <c r="M5697" t="s">
        <v>26</v>
      </c>
      <c r="N5697">
        <v>14666</v>
      </c>
      <c r="O5697">
        <v>896948</v>
      </c>
      <c r="P5697">
        <v>497347.14</v>
      </c>
      <c r="Q5697">
        <v>-63503.72</v>
      </c>
    </row>
    <row r="5698" spans="2:17" hidden="1">
      <c r="B5698">
        <v>2015</v>
      </c>
      <c r="C5698">
        <v>6</v>
      </c>
      <c r="D5698" t="s">
        <v>701</v>
      </c>
      <c r="E5698" t="s">
        <v>702</v>
      </c>
      <c r="F5698" t="s">
        <v>706</v>
      </c>
      <c r="G5698" t="s">
        <v>707</v>
      </c>
      <c r="H5698" t="s">
        <v>140</v>
      </c>
      <c r="I5698" t="s">
        <v>1076</v>
      </c>
      <c r="J5698" t="s">
        <v>31</v>
      </c>
      <c r="K5698" t="s">
        <v>708</v>
      </c>
      <c r="L5698" t="s">
        <v>24</v>
      </c>
      <c r="M5698" t="s">
        <v>27</v>
      </c>
      <c r="N5698">
        <v>7980</v>
      </c>
      <c r="O5698">
        <v>1571873</v>
      </c>
      <c r="P5698">
        <v>957638.14</v>
      </c>
      <c r="Q5698">
        <v>26967.040000000001</v>
      </c>
    </row>
    <row r="5699" spans="2:17" hidden="1">
      <c r="B5699">
        <v>2015</v>
      </c>
      <c r="C5699">
        <v>6</v>
      </c>
      <c r="D5699" t="s">
        <v>701</v>
      </c>
      <c r="E5699" t="s">
        <v>702</v>
      </c>
      <c r="F5699" t="s">
        <v>709</v>
      </c>
      <c r="G5699" t="s">
        <v>710</v>
      </c>
      <c r="H5699" t="s">
        <v>121</v>
      </c>
      <c r="I5699" t="s">
        <v>1076</v>
      </c>
      <c r="J5699" t="s">
        <v>31</v>
      </c>
      <c r="K5699" t="s">
        <v>711</v>
      </c>
      <c r="L5699" t="s">
        <v>24</v>
      </c>
      <c r="M5699" t="s">
        <v>25</v>
      </c>
      <c r="N5699">
        <v>7486</v>
      </c>
      <c r="O5699">
        <v>72150</v>
      </c>
      <c r="P5699">
        <v>54641.22</v>
      </c>
      <c r="Q5699">
        <v>-10626.99</v>
      </c>
    </row>
    <row r="5700" spans="2:17" hidden="1">
      <c r="B5700">
        <v>2015</v>
      </c>
      <c r="C5700">
        <v>6</v>
      </c>
      <c r="D5700" t="s">
        <v>701</v>
      </c>
      <c r="E5700" t="s">
        <v>702</v>
      </c>
      <c r="F5700" t="s">
        <v>709</v>
      </c>
      <c r="G5700" t="s">
        <v>710</v>
      </c>
      <c r="H5700" t="s">
        <v>121</v>
      </c>
      <c r="I5700" t="s">
        <v>1076</v>
      </c>
      <c r="J5700" t="s">
        <v>31</v>
      </c>
      <c r="K5700" t="s">
        <v>711</v>
      </c>
      <c r="L5700" t="s">
        <v>24</v>
      </c>
      <c r="M5700" t="s">
        <v>26</v>
      </c>
      <c r="N5700">
        <v>3225</v>
      </c>
      <c r="O5700">
        <v>177707</v>
      </c>
      <c r="P5700">
        <v>100268.29</v>
      </c>
      <c r="Q5700">
        <v>-14254.5</v>
      </c>
    </row>
    <row r="5701" spans="2:17" hidden="1">
      <c r="B5701">
        <v>2015</v>
      </c>
      <c r="C5701">
        <v>6</v>
      </c>
      <c r="D5701" t="s">
        <v>701</v>
      </c>
      <c r="E5701" t="s">
        <v>702</v>
      </c>
      <c r="F5701" t="s">
        <v>709</v>
      </c>
      <c r="G5701" t="s">
        <v>710</v>
      </c>
      <c r="H5701" t="s">
        <v>121</v>
      </c>
      <c r="I5701" t="s">
        <v>1076</v>
      </c>
      <c r="J5701" t="s">
        <v>31</v>
      </c>
      <c r="K5701" t="s">
        <v>711</v>
      </c>
      <c r="L5701" t="s">
        <v>24</v>
      </c>
      <c r="M5701" t="s">
        <v>27</v>
      </c>
      <c r="N5701">
        <v>1397</v>
      </c>
      <c r="O5701">
        <v>398870</v>
      </c>
      <c r="P5701">
        <v>246207.68</v>
      </c>
      <c r="Q5701">
        <v>6946.72</v>
      </c>
    </row>
    <row r="5702" spans="2:17" hidden="1">
      <c r="B5702">
        <v>2015</v>
      </c>
      <c r="C5702">
        <v>6</v>
      </c>
      <c r="D5702" t="s">
        <v>701</v>
      </c>
      <c r="E5702" t="s">
        <v>702</v>
      </c>
      <c r="F5702" t="s">
        <v>712</v>
      </c>
      <c r="G5702" t="s">
        <v>713</v>
      </c>
      <c r="H5702" t="s">
        <v>153</v>
      </c>
      <c r="I5702" t="s">
        <v>21</v>
      </c>
      <c r="J5702" t="s">
        <v>31</v>
      </c>
      <c r="K5702" t="s">
        <v>714</v>
      </c>
      <c r="L5702" t="s">
        <v>24</v>
      </c>
      <c r="M5702" t="s">
        <v>25</v>
      </c>
      <c r="N5702">
        <v>1816</v>
      </c>
      <c r="O5702">
        <v>21595</v>
      </c>
      <c r="P5702">
        <v>11821.85</v>
      </c>
      <c r="Q5702">
        <v>-8650.7800000000007</v>
      </c>
    </row>
    <row r="5703" spans="2:17" hidden="1">
      <c r="B5703">
        <v>2015</v>
      </c>
      <c r="C5703">
        <v>6</v>
      </c>
      <c r="D5703" t="s">
        <v>701</v>
      </c>
      <c r="E5703" t="s">
        <v>702</v>
      </c>
      <c r="F5703" t="s">
        <v>712</v>
      </c>
      <c r="G5703" t="s">
        <v>713</v>
      </c>
      <c r="H5703" t="s">
        <v>153</v>
      </c>
      <c r="I5703" t="s">
        <v>21</v>
      </c>
      <c r="J5703" t="s">
        <v>31</v>
      </c>
      <c r="K5703" t="s">
        <v>714</v>
      </c>
      <c r="L5703" t="s">
        <v>24</v>
      </c>
      <c r="M5703" t="s">
        <v>26</v>
      </c>
      <c r="N5703">
        <v>941</v>
      </c>
      <c r="O5703">
        <v>48816</v>
      </c>
      <c r="P5703">
        <v>23613.8</v>
      </c>
      <c r="Q5703">
        <v>-11310.82</v>
      </c>
    </row>
    <row r="5704" spans="2:17" hidden="1">
      <c r="B5704">
        <v>2015</v>
      </c>
      <c r="C5704">
        <v>6</v>
      </c>
      <c r="D5704" t="s">
        <v>701</v>
      </c>
      <c r="E5704" t="s">
        <v>702</v>
      </c>
      <c r="F5704" t="s">
        <v>712</v>
      </c>
      <c r="G5704" t="s">
        <v>713</v>
      </c>
      <c r="H5704" t="s">
        <v>153</v>
      </c>
      <c r="I5704" t="s">
        <v>21</v>
      </c>
      <c r="J5704" t="s">
        <v>31</v>
      </c>
      <c r="K5704" t="s">
        <v>714</v>
      </c>
      <c r="L5704" t="s">
        <v>24</v>
      </c>
      <c r="M5704" t="s">
        <v>27</v>
      </c>
      <c r="N5704">
        <v>268</v>
      </c>
      <c r="O5704">
        <v>98840</v>
      </c>
      <c r="P5704">
        <v>66697.710000000006</v>
      </c>
      <c r="Q5704">
        <v>1875.11</v>
      </c>
    </row>
    <row r="5705" spans="2:17" hidden="1">
      <c r="B5705">
        <v>2015</v>
      </c>
      <c r="C5705">
        <v>6</v>
      </c>
      <c r="D5705" t="s">
        <v>701</v>
      </c>
      <c r="E5705" t="s">
        <v>702</v>
      </c>
      <c r="F5705" t="s">
        <v>715</v>
      </c>
      <c r="G5705" t="s">
        <v>716</v>
      </c>
      <c r="H5705" t="s">
        <v>153</v>
      </c>
      <c r="I5705" t="s">
        <v>21</v>
      </c>
      <c r="J5705" t="s">
        <v>31</v>
      </c>
      <c r="K5705" t="s">
        <v>717</v>
      </c>
      <c r="L5705" t="s">
        <v>24</v>
      </c>
      <c r="M5705" t="s">
        <v>25</v>
      </c>
      <c r="N5705">
        <v>7955</v>
      </c>
      <c r="O5705">
        <v>91019</v>
      </c>
      <c r="P5705">
        <v>50957.64</v>
      </c>
      <c r="Q5705">
        <v>-36544.589999999997</v>
      </c>
    </row>
    <row r="5706" spans="2:17" hidden="1">
      <c r="B5706">
        <v>2015</v>
      </c>
      <c r="C5706">
        <v>6</v>
      </c>
      <c r="D5706" t="s">
        <v>701</v>
      </c>
      <c r="E5706" t="s">
        <v>702</v>
      </c>
      <c r="F5706" t="s">
        <v>715</v>
      </c>
      <c r="G5706" t="s">
        <v>716</v>
      </c>
      <c r="H5706" t="s">
        <v>153</v>
      </c>
      <c r="I5706" t="s">
        <v>21</v>
      </c>
      <c r="J5706" t="s">
        <v>31</v>
      </c>
      <c r="K5706" t="s">
        <v>717</v>
      </c>
      <c r="L5706" t="s">
        <v>24</v>
      </c>
      <c r="M5706" t="s">
        <v>26</v>
      </c>
      <c r="N5706">
        <v>2750</v>
      </c>
      <c r="O5706">
        <v>138958</v>
      </c>
      <c r="P5706">
        <v>66730.820000000007</v>
      </c>
      <c r="Q5706">
        <v>-33137.5</v>
      </c>
    </row>
    <row r="5707" spans="2:17" hidden="1">
      <c r="B5707">
        <v>2015</v>
      </c>
      <c r="C5707">
        <v>6</v>
      </c>
      <c r="D5707" t="s">
        <v>701</v>
      </c>
      <c r="E5707" t="s">
        <v>702</v>
      </c>
      <c r="F5707" t="s">
        <v>715</v>
      </c>
      <c r="G5707" t="s">
        <v>716</v>
      </c>
      <c r="H5707" t="s">
        <v>153</v>
      </c>
      <c r="I5707" t="s">
        <v>21</v>
      </c>
      <c r="J5707" t="s">
        <v>31</v>
      </c>
      <c r="K5707" t="s">
        <v>717</v>
      </c>
      <c r="L5707" t="s">
        <v>24</v>
      </c>
      <c r="M5707" t="s">
        <v>27</v>
      </c>
      <c r="N5707">
        <v>389</v>
      </c>
      <c r="O5707">
        <v>109888</v>
      </c>
      <c r="P5707">
        <v>74197.850000000006</v>
      </c>
      <c r="Q5707">
        <v>1638.02</v>
      </c>
    </row>
    <row r="5708" spans="2:17" hidden="1">
      <c r="B5708">
        <v>2015</v>
      </c>
      <c r="C5708">
        <v>6</v>
      </c>
      <c r="D5708" t="s">
        <v>701</v>
      </c>
      <c r="E5708" t="s">
        <v>702</v>
      </c>
      <c r="F5708" t="s">
        <v>718</v>
      </c>
      <c r="G5708" t="s">
        <v>719</v>
      </c>
      <c r="H5708" t="s">
        <v>20</v>
      </c>
      <c r="I5708" t="s">
        <v>21</v>
      </c>
      <c r="J5708" t="s">
        <v>31</v>
      </c>
      <c r="K5708" t="s">
        <v>720</v>
      </c>
      <c r="L5708" t="s">
        <v>24</v>
      </c>
      <c r="M5708" t="s">
        <v>25</v>
      </c>
      <c r="N5708">
        <v>30165</v>
      </c>
      <c r="O5708">
        <v>235212</v>
      </c>
      <c r="P5708">
        <v>181442.63</v>
      </c>
      <c r="Q5708">
        <v>-105064.93</v>
      </c>
    </row>
    <row r="5709" spans="2:17" hidden="1">
      <c r="B5709">
        <v>2015</v>
      </c>
      <c r="C5709">
        <v>6</v>
      </c>
      <c r="D5709" t="s">
        <v>701</v>
      </c>
      <c r="E5709" t="s">
        <v>702</v>
      </c>
      <c r="F5709" t="s">
        <v>718</v>
      </c>
      <c r="G5709" t="s">
        <v>719</v>
      </c>
      <c r="H5709" t="s">
        <v>20</v>
      </c>
      <c r="I5709" t="s">
        <v>21</v>
      </c>
      <c r="J5709" t="s">
        <v>31</v>
      </c>
      <c r="K5709" t="s">
        <v>720</v>
      </c>
      <c r="L5709" t="s">
        <v>24</v>
      </c>
      <c r="M5709" t="s">
        <v>26</v>
      </c>
      <c r="N5709">
        <v>5942</v>
      </c>
      <c r="O5709">
        <v>304805</v>
      </c>
      <c r="P5709">
        <v>163013.32</v>
      </c>
      <c r="Q5709">
        <v>-79622.8</v>
      </c>
    </row>
    <row r="5710" spans="2:17" hidden="1">
      <c r="B5710">
        <v>2015</v>
      </c>
      <c r="C5710">
        <v>6</v>
      </c>
      <c r="D5710" t="s">
        <v>701</v>
      </c>
      <c r="E5710" t="s">
        <v>702</v>
      </c>
      <c r="F5710" t="s">
        <v>718</v>
      </c>
      <c r="G5710" t="s">
        <v>719</v>
      </c>
      <c r="H5710" t="s">
        <v>20</v>
      </c>
      <c r="I5710" t="s">
        <v>21</v>
      </c>
      <c r="J5710" t="s">
        <v>31</v>
      </c>
      <c r="K5710" t="s">
        <v>720</v>
      </c>
      <c r="L5710" t="s">
        <v>24</v>
      </c>
      <c r="M5710" t="s">
        <v>27</v>
      </c>
      <c r="N5710">
        <v>1069</v>
      </c>
      <c r="O5710">
        <v>251533</v>
      </c>
      <c r="P5710">
        <v>190751.88</v>
      </c>
      <c r="Q5710">
        <v>5374.6</v>
      </c>
    </row>
    <row r="5711" spans="2:17" hidden="1">
      <c r="B5711">
        <v>2015</v>
      </c>
      <c r="C5711">
        <v>6</v>
      </c>
      <c r="D5711" t="s">
        <v>701</v>
      </c>
      <c r="E5711" t="s">
        <v>702</v>
      </c>
      <c r="F5711" t="s">
        <v>721</v>
      </c>
      <c r="G5711" t="s">
        <v>722</v>
      </c>
      <c r="H5711" t="s">
        <v>144</v>
      </c>
      <c r="I5711" t="s">
        <v>21</v>
      </c>
      <c r="J5711" t="s">
        <v>31</v>
      </c>
      <c r="K5711" t="s">
        <v>723</v>
      </c>
      <c r="L5711" t="s">
        <v>24</v>
      </c>
      <c r="M5711" t="s">
        <v>25</v>
      </c>
      <c r="N5711">
        <v>303</v>
      </c>
      <c r="O5711">
        <v>4089</v>
      </c>
      <c r="P5711">
        <v>2271.92</v>
      </c>
      <c r="Q5711">
        <v>-1813.5</v>
      </c>
    </row>
    <row r="5712" spans="2:17" hidden="1">
      <c r="B5712">
        <v>2015</v>
      </c>
      <c r="C5712">
        <v>6</v>
      </c>
      <c r="D5712" t="s">
        <v>701</v>
      </c>
      <c r="E5712" t="s">
        <v>702</v>
      </c>
      <c r="F5712" t="s">
        <v>721</v>
      </c>
      <c r="G5712" t="s">
        <v>722</v>
      </c>
      <c r="H5712" t="s">
        <v>144</v>
      </c>
      <c r="I5712" t="s">
        <v>21</v>
      </c>
      <c r="J5712" t="s">
        <v>31</v>
      </c>
      <c r="K5712" t="s">
        <v>723</v>
      </c>
      <c r="L5712" t="s">
        <v>24</v>
      </c>
      <c r="M5712" t="s">
        <v>26</v>
      </c>
      <c r="N5712">
        <v>228</v>
      </c>
      <c r="O5712">
        <v>12639</v>
      </c>
      <c r="P5712">
        <v>6879.47</v>
      </c>
      <c r="Q5712">
        <v>-3034.68</v>
      </c>
    </row>
    <row r="5713" spans="2:17" hidden="1">
      <c r="B5713">
        <v>2015</v>
      </c>
      <c r="C5713">
        <v>6</v>
      </c>
      <c r="D5713" t="s">
        <v>701</v>
      </c>
      <c r="E5713" t="s">
        <v>702</v>
      </c>
      <c r="F5713" t="s">
        <v>721</v>
      </c>
      <c r="G5713" t="s">
        <v>722</v>
      </c>
      <c r="H5713" t="s">
        <v>144</v>
      </c>
      <c r="I5713" t="s">
        <v>21</v>
      </c>
      <c r="J5713" t="s">
        <v>31</v>
      </c>
      <c r="K5713" t="s">
        <v>723</v>
      </c>
      <c r="L5713" t="s">
        <v>24</v>
      </c>
      <c r="M5713" t="s">
        <v>27</v>
      </c>
      <c r="N5713">
        <v>59</v>
      </c>
      <c r="O5713">
        <v>11648</v>
      </c>
      <c r="P5713">
        <v>8805.35</v>
      </c>
      <c r="Q5713">
        <v>247.62</v>
      </c>
    </row>
    <row r="5714" spans="2:17" hidden="1">
      <c r="B5714">
        <v>2015</v>
      </c>
      <c r="C5714">
        <v>6</v>
      </c>
      <c r="D5714" t="s">
        <v>701</v>
      </c>
      <c r="E5714" t="s">
        <v>702</v>
      </c>
      <c r="F5714" t="s">
        <v>724</v>
      </c>
      <c r="G5714" t="s">
        <v>725</v>
      </c>
      <c r="H5714" t="s">
        <v>144</v>
      </c>
      <c r="I5714" t="s">
        <v>21</v>
      </c>
      <c r="J5714" t="s">
        <v>31</v>
      </c>
      <c r="K5714" t="s">
        <v>726</v>
      </c>
      <c r="L5714" t="s">
        <v>24</v>
      </c>
      <c r="M5714" t="s">
        <v>25</v>
      </c>
      <c r="N5714">
        <v>25897</v>
      </c>
      <c r="O5714">
        <v>192737</v>
      </c>
      <c r="P5714">
        <v>152065.71</v>
      </c>
      <c r="Q5714">
        <v>-86293.3</v>
      </c>
    </row>
    <row r="5715" spans="2:17" hidden="1">
      <c r="B5715">
        <v>2015</v>
      </c>
      <c r="C5715">
        <v>6</v>
      </c>
      <c r="D5715" t="s">
        <v>701</v>
      </c>
      <c r="E5715" t="s">
        <v>702</v>
      </c>
      <c r="F5715" t="s">
        <v>724</v>
      </c>
      <c r="G5715" t="s">
        <v>725</v>
      </c>
      <c r="H5715" t="s">
        <v>144</v>
      </c>
      <c r="I5715" t="s">
        <v>21</v>
      </c>
      <c r="J5715" t="s">
        <v>31</v>
      </c>
      <c r="K5715" t="s">
        <v>726</v>
      </c>
      <c r="L5715" t="s">
        <v>24</v>
      </c>
      <c r="M5715" t="s">
        <v>26</v>
      </c>
      <c r="N5715">
        <v>4217</v>
      </c>
      <c r="O5715">
        <v>212664</v>
      </c>
      <c r="P5715">
        <v>113068.2</v>
      </c>
      <c r="Q5715">
        <v>-56634.31</v>
      </c>
    </row>
    <row r="5716" spans="2:17" hidden="1">
      <c r="B5716">
        <v>2015</v>
      </c>
      <c r="C5716">
        <v>6</v>
      </c>
      <c r="D5716" t="s">
        <v>701</v>
      </c>
      <c r="E5716" t="s">
        <v>702</v>
      </c>
      <c r="F5716" t="s">
        <v>724</v>
      </c>
      <c r="G5716" t="s">
        <v>725</v>
      </c>
      <c r="H5716" t="s">
        <v>144</v>
      </c>
      <c r="I5716" t="s">
        <v>21</v>
      </c>
      <c r="J5716" t="s">
        <v>31</v>
      </c>
      <c r="K5716" t="s">
        <v>726</v>
      </c>
      <c r="L5716" t="s">
        <v>24</v>
      </c>
      <c r="M5716" t="s">
        <v>27</v>
      </c>
      <c r="N5716">
        <v>537</v>
      </c>
      <c r="O5716">
        <v>111635</v>
      </c>
      <c r="P5716">
        <v>85060.82</v>
      </c>
      <c r="Q5716">
        <v>2392.2800000000002</v>
      </c>
    </row>
    <row r="5717" spans="2:17" hidden="1">
      <c r="B5717">
        <v>2015</v>
      </c>
      <c r="C5717">
        <v>6</v>
      </c>
      <c r="D5717" t="s">
        <v>701</v>
      </c>
      <c r="E5717" t="s">
        <v>702</v>
      </c>
      <c r="F5717" t="s">
        <v>727</v>
      </c>
      <c r="G5717" t="s">
        <v>728</v>
      </c>
      <c r="H5717" t="s">
        <v>20</v>
      </c>
      <c r="I5717" t="s">
        <v>21</v>
      </c>
      <c r="J5717" t="s">
        <v>31</v>
      </c>
      <c r="K5717" t="s">
        <v>729</v>
      </c>
      <c r="L5717" t="s">
        <v>24</v>
      </c>
      <c r="M5717" t="s">
        <v>25</v>
      </c>
      <c r="N5717">
        <v>15218</v>
      </c>
      <c r="O5717">
        <v>123477</v>
      </c>
      <c r="P5717">
        <v>92868.26</v>
      </c>
      <c r="Q5717">
        <v>-55200.49</v>
      </c>
    </row>
    <row r="5718" spans="2:17" hidden="1">
      <c r="B5718">
        <v>2015</v>
      </c>
      <c r="C5718">
        <v>6</v>
      </c>
      <c r="D5718" t="s">
        <v>701</v>
      </c>
      <c r="E5718" t="s">
        <v>702</v>
      </c>
      <c r="F5718" t="s">
        <v>727</v>
      </c>
      <c r="G5718" t="s">
        <v>728</v>
      </c>
      <c r="H5718" t="s">
        <v>20</v>
      </c>
      <c r="I5718" t="s">
        <v>21</v>
      </c>
      <c r="J5718" t="s">
        <v>31</v>
      </c>
      <c r="K5718" t="s">
        <v>729</v>
      </c>
      <c r="L5718" t="s">
        <v>24</v>
      </c>
      <c r="M5718" t="s">
        <v>26</v>
      </c>
      <c r="N5718">
        <v>2175</v>
      </c>
      <c r="O5718">
        <v>110856</v>
      </c>
      <c r="P5718">
        <v>59194.55</v>
      </c>
      <c r="Q5718">
        <v>-29166.75</v>
      </c>
    </row>
    <row r="5719" spans="2:17" hidden="1">
      <c r="B5719">
        <v>2015</v>
      </c>
      <c r="C5719">
        <v>6</v>
      </c>
      <c r="D5719" t="s">
        <v>701</v>
      </c>
      <c r="E5719" t="s">
        <v>702</v>
      </c>
      <c r="F5719" t="s">
        <v>727</v>
      </c>
      <c r="G5719" t="s">
        <v>728</v>
      </c>
      <c r="H5719" t="s">
        <v>20</v>
      </c>
      <c r="I5719" t="s">
        <v>21</v>
      </c>
      <c r="J5719" t="s">
        <v>31</v>
      </c>
      <c r="K5719" t="s">
        <v>729</v>
      </c>
      <c r="L5719" t="s">
        <v>24</v>
      </c>
      <c r="M5719" t="s">
        <v>27</v>
      </c>
      <c r="N5719">
        <v>275</v>
      </c>
      <c r="O5719">
        <v>61880</v>
      </c>
      <c r="P5719">
        <v>46999.85</v>
      </c>
      <c r="Q5719">
        <v>1323.59</v>
      </c>
    </row>
    <row r="5720" spans="2:17" hidden="1">
      <c r="B5720">
        <v>2015</v>
      </c>
      <c r="C5720">
        <v>6</v>
      </c>
      <c r="D5720" t="s">
        <v>701</v>
      </c>
      <c r="E5720" t="s">
        <v>702</v>
      </c>
      <c r="F5720" t="s">
        <v>730</v>
      </c>
      <c r="G5720" t="s">
        <v>731</v>
      </c>
      <c r="H5720" t="s">
        <v>144</v>
      </c>
      <c r="I5720" t="s">
        <v>21</v>
      </c>
      <c r="J5720" t="s">
        <v>31</v>
      </c>
      <c r="K5720" t="s">
        <v>732</v>
      </c>
      <c r="L5720" t="s">
        <v>24</v>
      </c>
      <c r="M5720" t="s">
        <v>25</v>
      </c>
      <c r="N5720">
        <v>4369</v>
      </c>
      <c r="O5720">
        <v>32948</v>
      </c>
      <c r="P5720">
        <v>25800.880000000001</v>
      </c>
      <c r="Q5720">
        <v>-14787.99</v>
      </c>
    </row>
    <row r="5721" spans="2:17" hidden="1">
      <c r="B5721">
        <v>2015</v>
      </c>
      <c r="C5721">
        <v>6</v>
      </c>
      <c r="D5721" t="s">
        <v>701</v>
      </c>
      <c r="E5721" t="s">
        <v>702</v>
      </c>
      <c r="F5721" t="s">
        <v>730</v>
      </c>
      <c r="G5721" t="s">
        <v>731</v>
      </c>
      <c r="H5721" t="s">
        <v>144</v>
      </c>
      <c r="I5721" t="s">
        <v>21</v>
      </c>
      <c r="J5721" t="s">
        <v>31</v>
      </c>
      <c r="K5721" t="s">
        <v>732</v>
      </c>
      <c r="L5721" t="s">
        <v>24</v>
      </c>
      <c r="M5721" t="s">
        <v>26</v>
      </c>
      <c r="N5721">
        <v>630</v>
      </c>
      <c r="O5721">
        <v>31755</v>
      </c>
      <c r="P5721">
        <v>16914.87</v>
      </c>
      <c r="Q5721">
        <v>-8479.7999999999993</v>
      </c>
    </row>
    <row r="5722" spans="2:17" hidden="1">
      <c r="B5722">
        <v>2015</v>
      </c>
      <c r="C5722">
        <v>6</v>
      </c>
      <c r="D5722" t="s">
        <v>701</v>
      </c>
      <c r="E5722" t="s">
        <v>702</v>
      </c>
      <c r="F5722" t="s">
        <v>730</v>
      </c>
      <c r="G5722" t="s">
        <v>731</v>
      </c>
      <c r="H5722" t="s">
        <v>144</v>
      </c>
      <c r="I5722" t="s">
        <v>21</v>
      </c>
      <c r="J5722" t="s">
        <v>31</v>
      </c>
      <c r="K5722" t="s">
        <v>732</v>
      </c>
      <c r="L5722" t="s">
        <v>24</v>
      </c>
      <c r="M5722" t="s">
        <v>27</v>
      </c>
      <c r="N5722">
        <v>93</v>
      </c>
      <c r="O5722">
        <v>18975</v>
      </c>
      <c r="P5722">
        <v>14499.05</v>
      </c>
      <c r="Q5722">
        <v>408.77</v>
      </c>
    </row>
    <row r="5723" spans="2:17" hidden="1">
      <c r="B5723">
        <v>2015</v>
      </c>
      <c r="C5723">
        <v>6</v>
      </c>
      <c r="D5723" t="s">
        <v>701</v>
      </c>
      <c r="E5723" t="s">
        <v>702</v>
      </c>
      <c r="F5723" t="s">
        <v>733</v>
      </c>
      <c r="G5723" t="s">
        <v>734</v>
      </c>
      <c r="H5723" t="s">
        <v>30</v>
      </c>
      <c r="I5723" t="s">
        <v>21</v>
      </c>
      <c r="J5723" t="s">
        <v>31</v>
      </c>
      <c r="K5723" t="s">
        <v>735</v>
      </c>
      <c r="L5723" t="s">
        <v>24</v>
      </c>
      <c r="M5723" t="s">
        <v>25</v>
      </c>
      <c r="N5723">
        <v>112</v>
      </c>
      <c r="O5723">
        <v>268</v>
      </c>
      <c r="P5723">
        <v>659.04</v>
      </c>
      <c r="Q5723">
        <v>-139.63</v>
      </c>
    </row>
    <row r="5724" spans="2:17" hidden="1">
      <c r="B5724">
        <v>2015</v>
      </c>
      <c r="C5724">
        <v>6</v>
      </c>
      <c r="D5724" t="s">
        <v>701</v>
      </c>
      <c r="E5724" t="s">
        <v>702</v>
      </c>
      <c r="F5724" t="s">
        <v>733</v>
      </c>
      <c r="G5724" t="s">
        <v>734</v>
      </c>
      <c r="H5724" t="s">
        <v>30</v>
      </c>
      <c r="I5724" t="s">
        <v>21</v>
      </c>
      <c r="J5724" t="s">
        <v>31</v>
      </c>
      <c r="K5724" t="s">
        <v>735</v>
      </c>
      <c r="L5724" t="s">
        <v>24</v>
      </c>
      <c r="M5724" t="s">
        <v>26</v>
      </c>
      <c r="N5724">
        <v>5</v>
      </c>
      <c r="O5724">
        <v>288</v>
      </c>
      <c r="P5724">
        <v>189.48</v>
      </c>
      <c r="Q5724">
        <v>-78.150000000000006</v>
      </c>
    </row>
    <row r="5725" spans="2:17" hidden="1">
      <c r="B5725">
        <v>2015</v>
      </c>
      <c r="C5725">
        <v>6</v>
      </c>
      <c r="D5725" t="s">
        <v>701</v>
      </c>
      <c r="E5725" t="s">
        <v>702</v>
      </c>
      <c r="F5725" t="s">
        <v>733</v>
      </c>
      <c r="G5725" t="s">
        <v>734</v>
      </c>
      <c r="H5725" t="s">
        <v>30</v>
      </c>
      <c r="I5725" t="s">
        <v>21</v>
      </c>
      <c r="J5725" t="s">
        <v>31</v>
      </c>
      <c r="K5725" t="s">
        <v>735</v>
      </c>
      <c r="L5725" t="s">
        <v>24</v>
      </c>
      <c r="M5725" t="s">
        <v>27</v>
      </c>
      <c r="N5725">
        <v>4</v>
      </c>
      <c r="O5725">
        <v>593</v>
      </c>
      <c r="P5725">
        <v>533.91</v>
      </c>
      <c r="Q5725">
        <v>15.08</v>
      </c>
    </row>
    <row r="5726" spans="2:17" hidden="1">
      <c r="B5726">
        <v>2015</v>
      </c>
      <c r="C5726">
        <v>6</v>
      </c>
      <c r="D5726" t="s">
        <v>701</v>
      </c>
      <c r="E5726" t="s">
        <v>702</v>
      </c>
      <c r="F5726" t="s">
        <v>736</v>
      </c>
      <c r="G5726" t="s">
        <v>737</v>
      </c>
      <c r="H5726" t="s">
        <v>30</v>
      </c>
      <c r="I5726" t="s">
        <v>21</v>
      </c>
      <c r="J5726" t="s">
        <v>31</v>
      </c>
      <c r="K5726" t="s">
        <v>738</v>
      </c>
      <c r="L5726" t="s">
        <v>24</v>
      </c>
      <c r="M5726" t="s">
        <v>25</v>
      </c>
      <c r="N5726">
        <v>6693</v>
      </c>
      <c r="O5726">
        <v>27241</v>
      </c>
      <c r="P5726">
        <v>42950.54</v>
      </c>
      <c r="Q5726">
        <v>-14165.32</v>
      </c>
    </row>
    <row r="5727" spans="2:17" hidden="1">
      <c r="B5727">
        <v>2015</v>
      </c>
      <c r="C5727">
        <v>6</v>
      </c>
      <c r="D5727" t="s">
        <v>701</v>
      </c>
      <c r="E5727" t="s">
        <v>702</v>
      </c>
      <c r="F5727" t="s">
        <v>736</v>
      </c>
      <c r="G5727" t="s">
        <v>737</v>
      </c>
      <c r="H5727" t="s">
        <v>30</v>
      </c>
      <c r="I5727" t="s">
        <v>21</v>
      </c>
      <c r="J5727" t="s">
        <v>31</v>
      </c>
      <c r="K5727" t="s">
        <v>738</v>
      </c>
      <c r="L5727" t="s">
        <v>24</v>
      </c>
      <c r="M5727" t="s">
        <v>26</v>
      </c>
      <c r="N5727">
        <v>258</v>
      </c>
      <c r="O5727">
        <v>13119</v>
      </c>
      <c r="P5727">
        <v>8298.83</v>
      </c>
      <c r="Q5727">
        <v>-4024.8</v>
      </c>
    </row>
    <row r="5728" spans="2:17" hidden="1">
      <c r="B5728">
        <v>2015</v>
      </c>
      <c r="C5728">
        <v>6</v>
      </c>
      <c r="D5728" t="s">
        <v>701</v>
      </c>
      <c r="E5728" t="s">
        <v>702</v>
      </c>
      <c r="F5728" t="s">
        <v>736</v>
      </c>
      <c r="G5728" t="s">
        <v>737</v>
      </c>
      <c r="H5728" t="s">
        <v>30</v>
      </c>
      <c r="I5728" t="s">
        <v>21</v>
      </c>
      <c r="J5728" t="s">
        <v>31</v>
      </c>
      <c r="K5728" t="s">
        <v>738</v>
      </c>
      <c r="L5728" t="s">
        <v>24</v>
      </c>
      <c r="M5728" t="s">
        <v>27</v>
      </c>
      <c r="N5728">
        <v>54</v>
      </c>
      <c r="O5728">
        <v>11168</v>
      </c>
      <c r="P5728">
        <v>9922.57</v>
      </c>
      <c r="Q5728">
        <v>279.49</v>
      </c>
    </row>
    <row r="5729" spans="2:17" hidden="1">
      <c r="B5729">
        <v>2015</v>
      </c>
      <c r="C5729">
        <v>6</v>
      </c>
      <c r="D5729" t="s">
        <v>701</v>
      </c>
      <c r="E5729" t="s">
        <v>702</v>
      </c>
      <c r="F5729" t="s">
        <v>739</v>
      </c>
      <c r="G5729" t="s">
        <v>740</v>
      </c>
      <c r="H5729" t="s">
        <v>30</v>
      </c>
      <c r="I5729" t="s">
        <v>21</v>
      </c>
      <c r="J5729" t="s">
        <v>31</v>
      </c>
      <c r="K5729" t="s">
        <v>741</v>
      </c>
      <c r="L5729" t="s">
        <v>24</v>
      </c>
      <c r="M5729" t="s">
        <v>25</v>
      </c>
      <c r="N5729">
        <v>3616</v>
      </c>
      <c r="O5729">
        <v>11495</v>
      </c>
      <c r="P5729">
        <v>22186</v>
      </c>
      <c r="Q5729">
        <v>-5986.43</v>
      </c>
    </row>
    <row r="5730" spans="2:17" hidden="1">
      <c r="B5730">
        <v>2015</v>
      </c>
      <c r="C5730">
        <v>6</v>
      </c>
      <c r="D5730" t="s">
        <v>701</v>
      </c>
      <c r="E5730" t="s">
        <v>702</v>
      </c>
      <c r="F5730" t="s">
        <v>739</v>
      </c>
      <c r="G5730" t="s">
        <v>740</v>
      </c>
      <c r="H5730" t="s">
        <v>30</v>
      </c>
      <c r="I5730" t="s">
        <v>21</v>
      </c>
      <c r="J5730" t="s">
        <v>31</v>
      </c>
      <c r="K5730" t="s">
        <v>741</v>
      </c>
      <c r="L5730" t="s">
        <v>24</v>
      </c>
      <c r="M5730" t="s">
        <v>26</v>
      </c>
      <c r="N5730">
        <v>110</v>
      </c>
      <c r="O5730">
        <v>5460</v>
      </c>
      <c r="P5730">
        <v>3431.72</v>
      </c>
      <c r="Q5730">
        <v>-1719.3</v>
      </c>
    </row>
    <row r="5731" spans="2:17" hidden="1">
      <c r="B5731">
        <v>2015</v>
      </c>
      <c r="C5731">
        <v>6</v>
      </c>
      <c r="D5731" t="s">
        <v>701</v>
      </c>
      <c r="E5731" t="s">
        <v>702</v>
      </c>
      <c r="F5731" t="s">
        <v>739</v>
      </c>
      <c r="G5731" t="s">
        <v>740</v>
      </c>
      <c r="H5731" t="s">
        <v>30</v>
      </c>
      <c r="I5731" t="s">
        <v>21</v>
      </c>
      <c r="J5731" t="s">
        <v>31</v>
      </c>
      <c r="K5731" t="s">
        <v>741</v>
      </c>
      <c r="L5731" t="s">
        <v>24</v>
      </c>
      <c r="M5731" t="s">
        <v>27</v>
      </c>
      <c r="N5731">
        <v>22</v>
      </c>
      <c r="O5731">
        <v>3650</v>
      </c>
      <c r="P5731">
        <v>3271.73</v>
      </c>
      <c r="Q5731">
        <v>92.34</v>
      </c>
    </row>
    <row r="5732" spans="2:17" hidden="1">
      <c r="B5732">
        <v>2015</v>
      </c>
      <c r="C5732">
        <v>6</v>
      </c>
      <c r="D5732" t="s">
        <v>701</v>
      </c>
      <c r="E5732" t="s">
        <v>702</v>
      </c>
      <c r="F5732" t="s">
        <v>742</v>
      </c>
      <c r="G5732" t="s">
        <v>743</v>
      </c>
      <c r="H5732" t="s">
        <v>30</v>
      </c>
      <c r="I5732" t="s">
        <v>21</v>
      </c>
      <c r="J5732" t="s">
        <v>31</v>
      </c>
      <c r="K5732" t="s">
        <v>744</v>
      </c>
      <c r="L5732" t="s">
        <v>24</v>
      </c>
      <c r="M5732" t="s">
        <v>25</v>
      </c>
      <c r="N5732">
        <v>3054</v>
      </c>
      <c r="O5732">
        <v>16107</v>
      </c>
      <c r="P5732">
        <v>20784.66</v>
      </c>
      <c r="Q5732">
        <v>-8396.36</v>
      </c>
    </row>
    <row r="5733" spans="2:17" hidden="1">
      <c r="B5733">
        <v>2015</v>
      </c>
      <c r="C5733">
        <v>6</v>
      </c>
      <c r="D5733" t="s">
        <v>701</v>
      </c>
      <c r="E5733" t="s">
        <v>702</v>
      </c>
      <c r="F5733" t="s">
        <v>742</v>
      </c>
      <c r="G5733" t="s">
        <v>743</v>
      </c>
      <c r="H5733" t="s">
        <v>30</v>
      </c>
      <c r="I5733" t="s">
        <v>21</v>
      </c>
      <c r="J5733" t="s">
        <v>31</v>
      </c>
      <c r="K5733" t="s">
        <v>744</v>
      </c>
      <c r="L5733" t="s">
        <v>24</v>
      </c>
      <c r="M5733" t="s">
        <v>26</v>
      </c>
      <c r="N5733">
        <v>181</v>
      </c>
      <c r="O5733">
        <v>8814</v>
      </c>
      <c r="P5733">
        <v>5507.75</v>
      </c>
      <c r="Q5733">
        <v>-2830.84</v>
      </c>
    </row>
    <row r="5734" spans="2:17" hidden="1">
      <c r="B5734">
        <v>2015</v>
      </c>
      <c r="C5734">
        <v>6</v>
      </c>
      <c r="D5734" t="s">
        <v>701</v>
      </c>
      <c r="E5734" t="s">
        <v>702</v>
      </c>
      <c r="F5734" t="s">
        <v>742</v>
      </c>
      <c r="G5734" t="s">
        <v>743</v>
      </c>
      <c r="H5734" t="s">
        <v>30</v>
      </c>
      <c r="I5734" t="s">
        <v>21</v>
      </c>
      <c r="J5734" t="s">
        <v>31</v>
      </c>
      <c r="K5734" t="s">
        <v>744</v>
      </c>
      <c r="L5734" t="s">
        <v>24</v>
      </c>
      <c r="M5734" t="s">
        <v>27</v>
      </c>
      <c r="N5734">
        <v>17</v>
      </c>
      <c r="O5734">
        <v>3002</v>
      </c>
      <c r="P5734">
        <v>2686.93</v>
      </c>
      <c r="Q5734">
        <v>75.8</v>
      </c>
    </row>
    <row r="5735" spans="2:17" hidden="1">
      <c r="B5735">
        <v>2015</v>
      </c>
      <c r="C5735">
        <v>6</v>
      </c>
      <c r="D5735" t="s">
        <v>701</v>
      </c>
      <c r="E5735" t="s">
        <v>702</v>
      </c>
      <c r="F5735" t="s">
        <v>745</v>
      </c>
      <c r="G5735" t="s">
        <v>746</v>
      </c>
      <c r="H5735" t="s">
        <v>30</v>
      </c>
      <c r="I5735" t="s">
        <v>21</v>
      </c>
      <c r="J5735" t="s">
        <v>31</v>
      </c>
      <c r="K5735" t="s">
        <v>741</v>
      </c>
      <c r="L5735" t="s">
        <v>24</v>
      </c>
      <c r="M5735" t="s">
        <v>25</v>
      </c>
      <c r="N5735">
        <v>491</v>
      </c>
      <c r="O5735">
        <v>1407</v>
      </c>
      <c r="P5735">
        <v>2962.34</v>
      </c>
      <c r="Q5735">
        <v>-731.64</v>
      </c>
    </row>
    <row r="5736" spans="2:17" hidden="1">
      <c r="B5736">
        <v>2015</v>
      </c>
      <c r="C5736">
        <v>6</v>
      </c>
      <c r="D5736" t="s">
        <v>701</v>
      </c>
      <c r="E5736" t="s">
        <v>702</v>
      </c>
      <c r="F5736" t="s">
        <v>745</v>
      </c>
      <c r="G5736" t="s">
        <v>746</v>
      </c>
      <c r="H5736" t="s">
        <v>30</v>
      </c>
      <c r="I5736" t="s">
        <v>21</v>
      </c>
      <c r="J5736" t="s">
        <v>31</v>
      </c>
      <c r="K5736" t="s">
        <v>741</v>
      </c>
      <c r="L5736" t="s">
        <v>24</v>
      </c>
      <c r="M5736" t="s">
        <v>26</v>
      </c>
      <c r="N5736">
        <v>1</v>
      </c>
      <c r="O5736">
        <v>58</v>
      </c>
      <c r="P5736">
        <v>38.159999999999997</v>
      </c>
      <c r="Q5736">
        <v>-15.6</v>
      </c>
    </row>
    <row r="5737" spans="2:17" hidden="1">
      <c r="B5737">
        <v>2015</v>
      </c>
      <c r="C5737">
        <v>6</v>
      </c>
      <c r="D5737" t="s">
        <v>747</v>
      </c>
      <c r="E5737" t="s">
        <v>748</v>
      </c>
      <c r="F5737" t="s">
        <v>749</v>
      </c>
      <c r="G5737" t="s">
        <v>750</v>
      </c>
      <c r="H5737" t="s">
        <v>121</v>
      </c>
      <c r="I5737" t="s">
        <v>1076</v>
      </c>
      <c r="J5737" t="s">
        <v>31</v>
      </c>
      <c r="K5737" t="s">
        <v>751</v>
      </c>
      <c r="L5737" t="s">
        <v>24</v>
      </c>
      <c r="M5737" t="s">
        <v>25</v>
      </c>
      <c r="N5737">
        <v>5454</v>
      </c>
      <c r="O5737">
        <v>53128.84</v>
      </c>
      <c r="P5737">
        <v>36976.47</v>
      </c>
      <c r="Q5737">
        <v>-6796.13</v>
      </c>
    </row>
    <row r="5738" spans="2:17" hidden="1">
      <c r="B5738">
        <v>2015</v>
      </c>
      <c r="C5738">
        <v>6</v>
      </c>
      <c r="D5738" t="s">
        <v>747</v>
      </c>
      <c r="E5738" t="s">
        <v>748</v>
      </c>
      <c r="F5738" t="s">
        <v>749</v>
      </c>
      <c r="G5738" t="s">
        <v>750</v>
      </c>
      <c r="H5738" t="s">
        <v>121</v>
      </c>
      <c r="I5738" t="s">
        <v>1076</v>
      </c>
      <c r="J5738" t="s">
        <v>31</v>
      </c>
      <c r="K5738" t="s">
        <v>751</v>
      </c>
      <c r="L5738" t="s">
        <v>24</v>
      </c>
      <c r="M5738" t="s">
        <v>26</v>
      </c>
      <c r="N5738">
        <v>9289</v>
      </c>
      <c r="O5738">
        <v>616818.5</v>
      </c>
      <c r="P5738">
        <v>308313.52</v>
      </c>
      <c r="Q5738">
        <v>-35669.760000000002</v>
      </c>
    </row>
    <row r="5739" spans="2:17" hidden="1">
      <c r="B5739">
        <v>2015</v>
      </c>
      <c r="C5739">
        <v>6</v>
      </c>
      <c r="D5739" t="s">
        <v>747</v>
      </c>
      <c r="E5739" t="s">
        <v>748</v>
      </c>
      <c r="F5739" t="s">
        <v>749</v>
      </c>
      <c r="G5739" t="s">
        <v>750</v>
      </c>
      <c r="H5739" t="s">
        <v>121</v>
      </c>
      <c r="I5739" t="s">
        <v>1076</v>
      </c>
      <c r="J5739" t="s">
        <v>31</v>
      </c>
      <c r="K5739" t="s">
        <v>751</v>
      </c>
      <c r="L5739" t="s">
        <v>24</v>
      </c>
      <c r="M5739" t="s">
        <v>27</v>
      </c>
      <c r="N5739">
        <v>7367</v>
      </c>
      <c r="O5739">
        <v>1398208.68</v>
      </c>
      <c r="P5739">
        <v>753969.2</v>
      </c>
      <c r="Q5739">
        <v>15968.23</v>
      </c>
    </row>
    <row r="5740" spans="2:17" hidden="1">
      <c r="B5740">
        <v>2015</v>
      </c>
      <c r="C5740">
        <v>6</v>
      </c>
      <c r="D5740" t="s">
        <v>747</v>
      </c>
      <c r="E5740" t="s">
        <v>748</v>
      </c>
      <c r="F5740" t="s">
        <v>752</v>
      </c>
      <c r="G5740" t="s">
        <v>753</v>
      </c>
      <c r="H5740" t="s">
        <v>121</v>
      </c>
      <c r="I5740" t="s">
        <v>1076</v>
      </c>
      <c r="J5740" t="s">
        <v>31</v>
      </c>
      <c r="K5740" t="s">
        <v>754</v>
      </c>
      <c r="L5740" t="s">
        <v>24</v>
      </c>
      <c r="M5740" t="s">
        <v>25</v>
      </c>
      <c r="N5740">
        <v>6165</v>
      </c>
      <c r="O5740">
        <v>62384.17</v>
      </c>
      <c r="P5740">
        <v>43452.1</v>
      </c>
      <c r="Q5740">
        <v>-8234.24</v>
      </c>
    </row>
    <row r="5741" spans="2:17" hidden="1">
      <c r="B5741">
        <v>2015</v>
      </c>
      <c r="C5741">
        <v>6</v>
      </c>
      <c r="D5741" t="s">
        <v>747</v>
      </c>
      <c r="E5741" t="s">
        <v>748</v>
      </c>
      <c r="F5741" t="s">
        <v>752</v>
      </c>
      <c r="G5741" t="s">
        <v>753</v>
      </c>
      <c r="H5741" t="s">
        <v>121</v>
      </c>
      <c r="I5741" t="s">
        <v>1076</v>
      </c>
      <c r="J5741" t="s">
        <v>31</v>
      </c>
      <c r="K5741" t="s">
        <v>754</v>
      </c>
      <c r="L5741" t="s">
        <v>24</v>
      </c>
      <c r="M5741" t="s">
        <v>26</v>
      </c>
      <c r="N5741">
        <v>8699</v>
      </c>
      <c r="O5741">
        <v>558169</v>
      </c>
      <c r="P5741">
        <v>286683.83</v>
      </c>
      <c r="Q5741">
        <v>-34504.54</v>
      </c>
    </row>
    <row r="5742" spans="2:17" hidden="1">
      <c r="B5742">
        <v>2015</v>
      </c>
      <c r="C5742">
        <v>6</v>
      </c>
      <c r="D5742" t="s">
        <v>747</v>
      </c>
      <c r="E5742" t="s">
        <v>748</v>
      </c>
      <c r="F5742" t="s">
        <v>752</v>
      </c>
      <c r="G5742" t="s">
        <v>753</v>
      </c>
      <c r="H5742" t="s">
        <v>121</v>
      </c>
      <c r="I5742" t="s">
        <v>1076</v>
      </c>
      <c r="J5742" t="s">
        <v>31</v>
      </c>
      <c r="K5742" t="s">
        <v>754</v>
      </c>
      <c r="L5742" t="s">
        <v>24</v>
      </c>
      <c r="M5742" t="s">
        <v>27</v>
      </c>
      <c r="N5742">
        <v>5869</v>
      </c>
      <c r="O5742">
        <v>1179153.18</v>
      </c>
      <c r="P5742">
        <v>647168.06999999995</v>
      </c>
      <c r="Q5742">
        <v>6616.19</v>
      </c>
    </row>
    <row r="5743" spans="2:17" hidden="1">
      <c r="B5743">
        <v>2015</v>
      </c>
      <c r="C5743">
        <v>6</v>
      </c>
      <c r="D5743" t="s">
        <v>747</v>
      </c>
      <c r="E5743" t="s">
        <v>748</v>
      </c>
      <c r="F5743" t="s">
        <v>755</v>
      </c>
      <c r="G5743" t="s">
        <v>756</v>
      </c>
      <c r="H5743" t="s">
        <v>140</v>
      </c>
      <c r="I5743" t="s">
        <v>1076</v>
      </c>
      <c r="J5743" t="s">
        <v>31</v>
      </c>
      <c r="K5743" t="s">
        <v>757</v>
      </c>
      <c r="L5743" t="s">
        <v>24</v>
      </c>
      <c r="M5743" t="s">
        <v>25</v>
      </c>
      <c r="N5743">
        <v>19510</v>
      </c>
      <c r="O5743">
        <v>207231.51</v>
      </c>
      <c r="P5743">
        <v>135612.73000000001</v>
      </c>
      <c r="Q5743">
        <v>-26016.35</v>
      </c>
    </row>
    <row r="5744" spans="2:17" hidden="1">
      <c r="B5744">
        <v>2015</v>
      </c>
      <c r="C5744">
        <v>6</v>
      </c>
      <c r="D5744" t="s">
        <v>747</v>
      </c>
      <c r="E5744" t="s">
        <v>748</v>
      </c>
      <c r="F5744" t="s">
        <v>755</v>
      </c>
      <c r="G5744" t="s">
        <v>756</v>
      </c>
      <c r="H5744" t="s">
        <v>140</v>
      </c>
      <c r="I5744" t="s">
        <v>1076</v>
      </c>
      <c r="J5744" t="s">
        <v>31</v>
      </c>
      <c r="K5744" t="s">
        <v>757</v>
      </c>
      <c r="L5744" t="s">
        <v>24</v>
      </c>
      <c r="M5744" t="s">
        <v>26</v>
      </c>
      <c r="N5744">
        <v>30716</v>
      </c>
      <c r="O5744">
        <v>1972397.17</v>
      </c>
      <c r="P5744">
        <v>965426.19</v>
      </c>
      <c r="Q5744">
        <v>-115848.2</v>
      </c>
    </row>
    <row r="5745" spans="2:17" hidden="1">
      <c r="B5745">
        <v>2015</v>
      </c>
      <c r="C5745">
        <v>6</v>
      </c>
      <c r="D5745" t="s">
        <v>747</v>
      </c>
      <c r="E5745" t="s">
        <v>748</v>
      </c>
      <c r="F5745" t="s">
        <v>755</v>
      </c>
      <c r="G5745" t="s">
        <v>756</v>
      </c>
      <c r="H5745" t="s">
        <v>140</v>
      </c>
      <c r="I5745" t="s">
        <v>1076</v>
      </c>
      <c r="J5745" t="s">
        <v>31</v>
      </c>
      <c r="K5745" t="s">
        <v>757</v>
      </c>
      <c r="L5745" t="s">
        <v>24</v>
      </c>
      <c r="M5745" t="s">
        <v>27</v>
      </c>
      <c r="N5745">
        <v>25909</v>
      </c>
      <c r="O5745">
        <v>5214462.83</v>
      </c>
      <c r="P5745">
        <v>2757486.36</v>
      </c>
      <c r="Q5745">
        <v>62352.3</v>
      </c>
    </row>
    <row r="5746" spans="2:17" hidden="1">
      <c r="B5746">
        <v>2015</v>
      </c>
      <c r="C5746">
        <v>6</v>
      </c>
      <c r="D5746" t="s">
        <v>747</v>
      </c>
      <c r="E5746" t="s">
        <v>748</v>
      </c>
      <c r="F5746" t="s">
        <v>758</v>
      </c>
      <c r="G5746" t="s">
        <v>759</v>
      </c>
      <c r="H5746" t="s">
        <v>121</v>
      </c>
      <c r="I5746" t="s">
        <v>1076</v>
      </c>
      <c r="J5746" t="s">
        <v>31</v>
      </c>
      <c r="K5746" t="s">
        <v>760</v>
      </c>
      <c r="L5746" t="s">
        <v>24</v>
      </c>
      <c r="M5746" t="s">
        <v>25</v>
      </c>
      <c r="N5746">
        <v>221</v>
      </c>
      <c r="O5746">
        <v>2454</v>
      </c>
      <c r="P5746">
        <v>1652.4</v>
      </c>
      <c r="Q5746">
        <v>-326.68</v>
      </c>
    </row>
    <row r="5747" spans="2:17" hidden="1">
      <c r="B5747">
        <v>2015</v>
      </c>
      <c r="C5747">
        <v>6</v>
      </c>
      <c r="D5747" t="s">
        <v>747</v>
      </c>
      <c r="E5747" t="s">
        <v>748</v>
      </c>
      <c r="F5747" t="s">
        <v>758</v>
      </c>
      <c r="G5747" t="s">
        <v>759</v>
      </c>
      <c r="H5747" t="s">
        <v>121</v>
      </c>
      <c r="I5747" t="s">
        <v>1076</v>
      </c>
      <c r="J5747" t="s">
        <v>31</v>
      </c>
      <c r="K5747" t="s">
        <v>760</v>
      </c>
      <c r="L5747" t="s">
        <v>24</v>
      </c>
      <c r="M5747" t="s">
        <v>26</v>
      </c>
      <c r="N5747">
        <v>341</v>
      </c>
      <c r="O5747">
        <v>20814</v>
      </c>
      <c r="P5747">
        <v>10760.57</v>
      </c>
      <c r="Q5747">
        <v>-1362.32</v>
      </c>
    </row>
    <row r="5748" spans="2:17" hidden="1">
      <c r="B5748">
        <v>2015</v>
      </c>
      <c r="C5748">
        <v>6</v>
      </c>
      <c r="D5748" t="s">
        <v>747</v>
      </c>
      <c r="E5748" t="s">
        <v>748</v>
      </c>
      <c r="F5748" t="s">
        <v>758</v>
      </c>
      <c r="G5748" t="s">
        <v>759</v>
      </c>
      <c r="H5748" t="s">
        <v>121</v>
      </c>
      <c r="I5748" t="s">
        <v>1076</v>
      </c>
      <c r="J5748" t="s">
        <v>31</v>
      </c>
      <c r="K5748" t="s">
        <v>760</v>
      </c>
      <c r="L5748" t="s">
        <v>24</v>
      </c>
      <c r="M5748" t="s">
        <v>27</v>
      </c>
      <c r="N5748">
        <v>318</v>
      </c>
      <c r="O5748">
        <v>90473.5</v>
      </c>
      <c r="P5748">
        <v>49042.96</v>
      </c>
      <c r="Q5748">
        <v>-110.01</v>
      </c>
    </row>
    <row r="5749" spans="2:17" hidden="1">
      <c r="B5749">
        <v>2015</v>
      </c>
      <c r="C5749">
        <v>6</v>
      </c>
      <c r="D5749" t="s">
        <v>747</v>
      </c>
      <c r="E5749" t="s">
        <v>748</v>
      </c>
      <c r="F5749" t="s">
        <v>761</v>
      </c>
      <c r="G5749" t="s">
        <v>762</v>
      </c>
      <c r="H5749" t="s">
        <v>153</v>
      </c>
      <c r="I5749" t="s">
        <v>21</v>
      </c>
      <c r="J5749" t="s">
        <v>31</v>
      </c>
      <c r="K5749" t="s">
        <v>763</v>
      </c>
      <c r="L5749" t="s">
        <v>24</v>
      </c>
      <c r="M5749" t="s">
        <v>25</v>
      </c>
      <c r="N5749">
        <v>2026</v>
      </c>
      <c r="O5749">
        <v>19138</v>
      </c>
      <c r="P5749">
        <v>11485.65</v>
      </c>
      <c r="Q5749">
        <v>-6875.15</v>
      </c>
    </row>
    <row r="5750" spans="2:17" hidden="1">
      <c r="B5750">
        <v>2015</v>
      </c>
      <c r="C5750">
        <v>6</v>
      </c>
      <c r="D5750" t="s">
        <v>747</v>
      </c>
      <c r="E5750" t="s">
        <v>748</v>
      </c>
      <c r="F5750" t="s">
        <v>761</v>
      </c>
      <c r="G5750" t="s">
        <v>762</v>
      </c>
      <c r="H5750" t="s">
        <v>153</v>
      </c>
      <c r="I5750" t="s">
        <v>21</v>
      </c>
      <c r="J5750" t="s">
        <v>31</v>
      </c>
      <c r="K5750" t="s">
        <v>763</v>
      </c>
      <c r="L5750" t="s">
        <v>24</v>
      </c>
      <c r="M5750" t="s">
        <v>26</v>
      </c>
      <c r="N5750">
        <v>859</v>
      </c>
      <c r="O5750">
        <v>46530</v>
      </c>
      <c r="P5750">
        <v>20713.240000000002</v>
      </c>
      <c r="Q5750">
        <v>-9337.2199999999993</v>
      </c>
    </row>
    <row r="5751" spans="2:17" hidden="1">
      <c r="B5751">
        <v>2015</v>
      </c>
      <c r="C5751">
        <v>6</v>
      </c>
      <c r="D5751" t="s">
        <v>747</v>
      </c>
      <c r="E5751" t="s">
        <v>748</v>
      </c>
      <c r="F5751" t="s">
        <v>761</v>
      </c>
      <c r="G5751" t="s">
        <v>762</v>
      </c>
      <c r="H5751" t="s">
        <v>153</v>
      </c>
      <c r="I5751" t="s">
        <v>21</v>
      </c>
      <c r="J5751" t="s">
        <v>31</v>
      </c>
      <c r="K5751" t="s">
        <v>763</v>
      </c>
      <c r="L5751" t="s">
        <v>24</v>
      </c>
      <c r="M5751" t="s">
        <v>27</v>
      </c>
      <c r="N5751">
        <v>165</v>
      </c>
      <c r="O5751">
        <v>59162</v>
      </c>
      <c r="P5751">
        <v>24025.54</v>
      </c>
      <c r="Q5751">
        <v>-10845.31</v>
      </c>
    </row>
    <row r="5752" spans="2:17" hidden="1">
      <c r="B5752">
        <v>2015</v>
      </c>
      <c r="C5752">
        <v>6</v>
      </c>
      <c r="D5752" t="s">
        <v>747</v>
      </c>
      <c r="E5752" t="s">
        <v>748</v>
      </c>
      <c r="F5752" t="s">
        <v>764</v>
      </c>
      <c r="G5752" t="s">
        <v>765</v>
      </c>
      <c r="H5752" t="s">
        <v>144</v>
      </c>
      <c r="I5752" t="s">
        <v>21</v>
      </c>
      <c r="J5752" t="s">
        <v>31</v>
      </c>
      <c r="K5752" t="s">
        <v>766</v>
      </c>
      <c r="L5752" t="s">
        <v>24</v>
      </c>
      <c r="M5752" t="s">
        <v>25</v>
      </c>
      <c r="N5752">
        <v>4076</v>
      </c>
      <c r="O5752">
        <v>39068.519999999997</v>
      </c>
      <c r="P5752">
        <v>25207.46</v>
      </c>
      <c r="Q5752">
        <v>-15657.16</v>
      </c>
    </row>
    <row r="5753" spans="2:17" hidden="1">
      <c r="B5753">
        <v>2015</v>
      </c>
      <c r="C5753">
        <v>6</v>
      </c>
      <c r="D5753" t="s">
        <v>747</v>
      </c>
      <c r="E5753" t="s">
        <v>748</v>
      </c>
      <c r="F5753" t="s">
        <v>764</v>
      </c>
      <c r="G5753" t="s">
        <v>765</v>
      </c>
      <c r="H5753" t="s">
        <v>144</v>
      </c>
      <c r="I5753" t="s">
        <v>21</v>
      </c>
      <c r="J5753" t="s">
        <v>31</v>
      </c>
      <c r="K5753" t="s">
        <v>766</v>
      </c>
      <c r="L5753" t="s">
        <v>24</v>
      </c>
      <c r="M5753" t="s">
        <v>26</v>
      </c>
      <c r="N5753">
        <v>1102</v>
      </c>
      <c r="O5753">
        <v>56563</v>
      </c>
      <c r="P5753">
        <v>27398.18</v>
      </c>
      <c r="Q5753">
        <v>-13382.77</v>
      </c>
    </row>
    <row r="5754" spans="2:17" hidden="1">
      <c r="B5754">
        <v>2015</v>
      </c>
      <c r="C5754">
        <v>6</v>
      </c>
      <c r="D5754" t="s">
        <v>747</v>
      </c>
      <c r="E5754" t="s">
        <v>748</v>
      </c>
      <c r="F5754" t="s">
        <v>764</v>
      </c>
      <c r="G5754" t="s">
        <v>765</v>
      </c>
      <c r="H5754" t="s">
        <v>144</v>
      </c>
      <c r="I5754" t="s">
        <v>21</v>
      </c>
      <c r="J5754" t="s">
        <v>31</v>
      </c>
      <c r="K5754" t="s">
        <v>766</v>
      </c>
      <c r="L5754" t="s">
        <v>24</v>
      </c>
      <c r="M5754" t="s">
        <v>27</v>
      </c>
      <c r="N5754">
        <v>210</v>
      </c>
      <c r="O5754">
        <v>48231</v>
      </c>
      <c r="P5754">
        <v>32504.39</v>
      </c>
      <c r="Q5754">
        <v>523.51</v>
      </c>
    </row>
    <row r="5755" spans="2:17" hidden="1">
      <c r="B5755">
        <v>2015</v>
      </c>
      <c r="C5755">
        <v>6</v>
      </c>
      <c r="D5755" t="s">
        <v>747</v>
      </c>
      <c r="E5755" t="s">
        <v>748</v>
      </c>
      <c r="F5755" t="s">
        <v>767</v>
      </c>
      <c r="G5755" t="s">
        <v>768</v>
      </c>
      <c r="H5755" t="s">
        <v>153</v>
      </c>
      <c r="I5755" t="s">
        <v>21</v>
      </c>
      <c r="J5755" t="s">
        <v>31</v>
      </c>
      <c r="K5755" t="s">
        <v>769</v>
      </c>
      <c r="L5755" t="s">
        <v>24</v>
      </c>
      <c r="M5755" t="s">
        <v>25</v>
      </c>
      <c r="N5755">
        <v>2228</v>
      </c>
      <c r="O5755">
        <v>13107.5</v>
      </c>
      <c r="P5755">
        <v>11082.68</v>
      </c>
      <c r="Q5755">
        <v>-4820.7</v>
      </c>
    </row>
    <row r="5756" spans="2:17" hidden="1">
      <c r="B5756">
        <v>2015</v>
      </c>
      <c r="C5756">
        <v>6</v>
      </c>
      <c r="D5756" t="s">
        <v>747</v>
      </c>
      <c r="E5756" t="s">
        <v>748</v>
      </c>
      <c r="F5756" t="s">
        <v>767</v>
      </c>
      <c r="G5756" t="s">
        <v>768</v>
      </c>
      <c r="H5756" t="s">
        <v>153</v>
      </c>
      <c r="I5756" t="s">
        <v>21</v>
      </c>
      <c r="J5756" t="s">
        <v>31</v>
      </c>
      <c r="K5756" t="s">
        <v>769</v>
      </c>
      <c r="L5756" t="s">
        <v>24</v>
      </c>
      <c r="M5756" t="s">
        <v>26</v>
      </c>
      <c r="N5756">
        <v>1208</v>
      </c>
      <c r="O5756">
        <v>70544</v>
      </c>
      <c r="P5756">
        <v>32489.43</v>
      </c>
      <c r="Q5756">
        <v>-13218.74</v>
      </c>
    </row>
    <row r="5757" spans="2:17" hidden="1">
      <c r="B5757">
        <v>2015</v>
      </c>
      <c r="C5757">
        <v>6</v>
      </c>
      <c r="D5757" t="s">
        <v>747</v>
      </c>
      <c r="E5757" t="s">
        <v>748</v>
      </c>
      <c r="F5757" t="s">
        <v>767</v>
      </c>
      <c r="G5757" t="s">
        <v>768</v>
      </c>
      <c r="H5757" t="s">
        <v>153</v>
      </c>
      <c r="I5757" t="s">
        <v>21</v>
      </c>
      <c r="J5757" t="s">
        <v>31</v>
      </c>
      <c r="K5757" t="s">
        <v>769</v>
      </c>
      <c r="L5757" t="s">
        <v>24</v>
      </c>
      <c r="M5757" t="s">
        <v>27</v>
      </c>
      <c r="N5757">
        <v>349</v>
      </c>
      <c r="O5757">
        <v>69515</v>
      </c>
      <c r="P5757">
        <v>41315</v>
      </c>
      <c r="Q5757">
        <v>-528.76</v>
      </c>
    </row>
    <row r="5758" spans="2:17" hidden="1">
      <c r="B5758">
        <v>2015</v>
      </c>
      <c r="C5758">
        <v>6</v>
      </c>
      <c r="D5758" t="s">
        <v>747</v>
      </c>
      <c r="E5758" t="s">
        <v>748</v>
      </c>
      <c r="F5758" t="s">
        <v>770</v>
      </c>
      <c r="G5758" t="s">
        <v>771</v>
      </c>
      <c r="H5758" t="s">
        <v>144</v>
      </c>
      <c r="I5758" t="s">
        <v>21</v>
      </c>
      <c r="J5758" t="s">
        <v>31</v>
      </c>
      <c r="K5758" t="s">
        <v>772</v>
      </c>
      <c r="L5758" t="s">
        <v>24</v>
      </c>
      <c r="M5758" t="s">
        <v>25</v>
      </c>
      <c r="N5758">
        <v>246</v>
      </c>
      <c r="O5758">
        <v>2675</v>
      </c>
      <c r="P5758">
        <v>1607.17</v>
      </c>
      <c r="Q5758">
        <v>-1085.3599999999999</v>
      </c>
    </row>
    <row r="5759" spans="2:17" hidden="1">
      <c r="B5759">
        <v>2015</v>
      </c>
      <c r="C5759">
        <v>6</v>
      </c>
      <c r="D5759" t="s">
        <v>747</v>
      </c>
      <c r="E5759" t="s">
        <v>748</v>
      </c>
      <c r="F5759" t="s">
        <v>770</v>
      </c>
      <c r="G5759" t="s">
        <v>771</v>
      </c>
      <c r="H5759" t="s">
        <v>144</v>
      </c>
      <c r="I5759" t="s">
        <v>21</v>
      </c>
      <c r="J5759" t="s">
        <v>31</v>
      </c>
      <c r="K5759" t="s">
        <v>772</v>
      </c>
      <c r="L5759" t="s">
        <v>24</v>
      </c>
      <c r="M5759" t="s">
        <v>26</v>
      </c>
      <c r="N5759">
        <v>91</v>
      </c>
      <c r="O5759">
        <v>4777</v>
      </c>
      <c r="P5759">
        <v>2344.37</v>
      </c>
      <c r="Q5759">
        <v>-1129.79</v>
      </c>
    </row>
    <row r="5760" spans="2:17" hidden="1">
      <c r="B5760">
        <v>2015</v>
      </c>
      <c r="C5760">
        <v>6</v>
      </c>
      <c r="D5760" t="s">
        <v>747</v>
      </c>
      <c r="E5760" t="s">
        <v>748</v>
      </c>
      <c r="F5760" t="s">
        <v>770</v>
      </c>
      <c r="G5760" t="s">
        <v>771</v>
      </c>
      <c r="H5760" t="s">
        <v>144</v>
      </c>
      <c r="I5760" t="s">
        <v>21</v>
      </c>
      <c r="J5760" t="s">
        <v>31</v>
      </c>
      <c r="K5760" t="s">
        <v>772</v>
      </c>
      <c r="L5760" t="s">
        <v>24</v>
      </c>
      <c r="M5760" t="s">
        <v>27</v>
      </c>
      <c r="N5760">
        <v>24</v>
      </c>
      <c r="O5760">
        <v>5393</v>
      </c>
      <c r="P5760">
        <v>3426.9</v>
      </c>
      <c r="Q5760">
        <v>-193.65</v>
      </c>
    </row>
    <row r="5761" spans="2:17" hidden="1">
      <c r="B5761">
        <v>2015</v>
      </c>
      <c r="C5761">
        <v>6</v>
      </c>
      <c r="D5761" t="s">
        <v>747</v>
      </c>
      <c r="E5761" t="s">
        <v>748</v>
      </c>
      <c r="F5761" t="s">
        <v>773</v>
      </c>
      <c r="G5761" t="s">
        <v>774</v>
      </c>
      <c r="H5761" t="s">
        <v>144</v>
      </c>
      <c r="I5761" t="s">
        <v>21</v>
      </c>
      <c r="J5761" t="s">
        <v>31</v>
      </c>
      <c r="K5761" t="s">
        <v>775</v>
      </c>
      <c r="L5761" t="s">
        <v>24</v>
      </c>
      <c r="M5761" t="s">
        <v>25</v>
      </c>
      <c r="N5761">
        <v>766</v>
      </c>
      <c r="O5761">
        <v>5894</v>
      </c>
      <c r="P5761">
        <v>4839.26</v>
      </c>
      <c r="Q5761">
        <v>-2456.9699999999998</v>
      </c>
    </row>
    <row r="5762" spans="2:17" hidden="1">
      <c r="B5762">
        <v>2015</v>
      </c>
      <c r="C5762">
        <v>6</v>
      </c>
      <c r="D5762" t="s">
        <v>747</v>
      </c>
      <c r="E5762" t="s">
        <v>748</v>
      </c>
      <c r="F5762" t="s">
        <v>773</v>
      </c>
      <c r="G5762" t="s">
        <v>774</v>
      </c>
      <c r="H5762" t="s">
        <v>144</v>
      </c>
      <c r="I5762" t="s">
        <v>21</v>
      </c>
      <c r="J5762" t="s">
        <v>31</v>
      </c>
      <c r="K5762" t="s">
        <v>775</v>
      </c>
      <c r="L5762" t="s">
        <v>24</v>
      </c>
      <c r="M5762" t="s">
        <v>26</v>
      </c>
      <c r="N5762">
        <v>501</v>
      </c>
      <c r="O5762">
        <v>28763</v>
      </c>
      <c r="P5762">
        <v>14588.64</v>
      </c>
      <c r="Q5762">
        <v>-6146.83</v>
      </c>
    </row>
    <row r="5763" spans="2:17" hidden="1">
      <c r="B5763">
        <v>2015</v>
      </c>
      <c r="C5763">
        <v>6</v>
      </c>
      <c r="D5763" t="s">
        <v>747</v>
      </c>
      <c r="E5763" t="s">
        <v>748</v>
      </c>
      <c r="F5763" t="s">
        <v>773</v>
      </c>
      <c r="G5763" t="s">
        <v>774</v>
      </c>
      <c r="H5763" t="s">
        <v>144</v>
      </c>
      <c r="I5763" t="s">
        <v>21</v>
      </c>
      <c r="J5763" t="s">
        <v>31</v>
      </c>
      <c r="K5763" t="s">
        <v>775</v>
      </c>
      <c r="L5763" t="s">
        <v>24</v>
      </c>
      <c r="M5763" t="s">
        <v>27</v>
      </c>
      <c r="N5763">
        <v>115</v>
      </c>
      <c r="O5763">
        <v>28147</v>
      </c>
      <c r="P5763">
        <v>16492.28</v>
      </c>
      <c r="Q5763">
        <v>-2103.41</v>
      </c>
    </row>
    <row r="5764" spans="2:17" hidden="1">
      <c r="B5764">
        <v>2015</v>
      </c>
      <c r="C5764">
        <v>6</v>
      </c>
      <c r="D5764" t="s">
        <v>776</v>
      </c>
      <c r="E5764" t="s">
        <v>777</v>
      </c>
      <c r="F5764" t="s">
        <v>778</v>
      </c>
      <c r="G5764" t="s">
        <v>779</v>
      </c>
      <c r="H5764" t="s">
        <v>140</v>
      </c>
      <c r="I5764" t="s">
        <v>1076</v>
      </c>
      <c r="J5764" t="s">
        <v>31</v>
      </c>
      <c r="K5764" t="s">
        <v>780</v>
      </c>
      <c r="L5764" t="s">
        <v>24</v>
      </c>
      <c r="M5764" t="s">
        <v>25</v>
      </c>
      <c r="N5764">
        <v>21696</v>
      </c>
      <c r="O5764">
        <v>252586</v>
      </c>
      <c r="P5764">
        <v>166814.01</v>
      </c>
      <c r="Q5764">
        <v>-34256.35</v>
      </c>
    </row>
    <row r="5765" spans="2:17" hidden="1">
      <c r="B5765">
        <v>2015</v>
      </c>
      <c r="C5765">
        <v>6</v>
      </c>
      <c r="D5765" t="s">
        <v>776</v>
      </c>
      <c r="E5765" t="s">
        <v>777</v>
      </c>
      <c r="F5765" t="s">
        <v>778</v>
      </c>
      <c r="G5765" t="s">
        <v>779</v>
      </c>
      <c r="H5765" t="s">
        <v>140</v>
      </c>
      <c r="I5765" t="s">
        <v>1076</v>
      </c>
      <c r="J5765" t="s">
        <v>31</v>
      </c>
      <c r="K5765" t="s">
        <v>780</v>
      </c>
      <c r="L5765" t="s">
        <v>24</v>
      </c>
      <c r="M5765" t="s">
        <v>26</v>
      </c>
      <c r="N5765">
        <v>39846</v>
      </c>
      <c r="O5765">
        <v>2569156</v>
      </c>
      <c r="P5765">
        <v>1349474.88</v>
      </c>
      <c r="Q5765">
        <v>-162180.26999999999</v>
      </c>
    </row>
    <row r="5766" spans="2:17" hidden="1">
      <c r="B5766">
        <v>2015</v>
      </c>
      <c r="C5766">
        <v>6</v>
      </c>
      <c r="D5766" t="s">
        <v>776</v>
      </c>
      <c r="E5766" t="s">
        <v>777</v>
      </c>
      <c r="F5766" t="s">
        <v>778</v>
      </c>
      <c r="G5766" t="s">
        <v>779</v>
      </c>
      <c r="H5766" t="s">
        <v>140</v>
      </c>
      <c r="I5766" t="s">
        <v>1076</v>
      </c>
      <c r="J5766" t="s">
        <v>31</v>
      </c>
      <c r="K5766" t="s">
        <v>780</v>
      </c>
      <c r="L5766" t="s">
        <v>24</v>
      </c>
      <c r="M5766" t="s">
        <v>27</v>
      </c>
      <c r="N5766">
        <v>39175</v>
      </c>
      <c r="O5766">
        <v>8674680</v>
      </c>
      <c r="P5766">
        <v>4961747.1500000004</v>
      </c>
      <c r="Q5766">
        <v>139305.25</v>
      </c>
    </row>
    <row r="5767" spans="2:17" hidden="1">
      <c r="B5767">
        <v>2015</v>
      </c>
      <c r="C5767">
        <v>6</v>
      </c>
      <c r="D5767" t="s">
        <v>776</v>
      </c>
      <c r="E5767" t="s">
        <v>777</v>
      </c>
      <c r="F5767" t="s">
        <v>781</v>
      </c>
      <c r="G5767" t="s">
        <v>782</v>
      </c>
      <c r="H5767" t="s">
        <v>144</v>
      </c>
      <c r="I5767" t="s">
        <v>21</v>
      </c>
      <c r="J5767" t="s">
        <v>31</v>
      </c>
      <c r="K5767" t="s">
        <v>783</v>
      </c>
      <c r="L5767" t="s">
        <v>24</v>
      </c>
      <c r="M5767" t="s">
        <v>25</v>
      </c>
      <c r="N5767">
        <v>358</v>
      </c>
      <c r="O5767">
        <v>3617</v>
      </c>
      <c r="P5767">
        <v>2056.96</v>
      </c>
      <c r="Q5767">
        <v>-1915.6</v>
      </c>
    </row>
    <row r="5768" spans="2:17" hidden="1">
      <c r="B5768">
        <v>2015</v>
      </c>
      <c r="C5768">
        <v>6</v>
      </c>
      <c r="D5768" t="s">
        <v>776</v>
      </c>
      <c r="E5768" t="s">
        <v>777</v>
      </c>
      <c r="F5768" t="s">
        <v>781</v>
      </c>
      <c r="G5768" t="s">
        <v>782</v>
      </c>
      <c r="H5768" t="s">
        <v>144</v>
      </c>
      <c r="I5768" t="s">
        <v>21</v>
      </c>
      <c r="J5768" t="s">
        <v>31</v>
      </c>
      <c r="K5768" t="s">
        <v>783</v>
      </c>
      <c r="L5768" t="s">
        <v>24</v>
      </c>
      <c r="M5768" t="s">
        <v>26</v>
      </c>
      <c r="N5768">
        <v>496</v>
      </c>
      <c r="O5768">
        <v>31725</v>
      </c>
      <c r="P5768">
        <v>16836.900000000001</v>
      </c>
      <c r="Q5768">
        <v>-7881.44</v>
      </c>
    </row>
    <row r="5769" spans="2:17" hidden="1">
      <c r="B5769">
        <v>2015</v>
      </c>
      <c r="C5769">
        <v>6</v>
      </c>
      <c r="D5769" t="s">
        <v>776</v>
      </c>
      <c r="E5769" t="s">
        <v>777</v>
      </c>
      <c r="F5769" t="s">
        <v>781</v>
      </c>
      <c r="G5769" t="s">
        <v>782</v>
      </c>
      <c r="H5769" t="s">
        <v>144</v>
      </c>
      <c r="I5769" t="s">
        <v>21</v>
      </c>
      <c r="J5769" t="s">
        <v>31</v>
      </c>
      <c r="K5769" t="s">
        <v>783</v>
      </c>
      <c r="L5769" t="s">
        <v>24</v>
      </c>
      <c r="M5769" t="s">
        <v>27</v>
      </c>
      <c r="N5769">
        <v>265</v>
      </c>
      <c r="O5769">
        <v>49861</v>
      </c>
      <c r="P5769">
        <v>37946.120000000003</v>
      </c>
      <c r="Q5769">
        <v>1071.26</v>
      </c>
    </row>
    <row r="5770" spans="2:17" hidden="1">
      <c r="B5770">
        <v>2015</v>
      </c>
      <c r="C5770">
        <v>6</v>
      </c>
      <c r="D5770" t="s">
        <v>776</v>
      </c>
      <c r="E5770" t="s">
        <v>777</v>
      </c>
      <c r="F5770" t="s">
        <v>784</v>
      </c>
      <c r="G5770" t="s">
        <v>785</v>
      </c>
      <c r="H5770" t="s">
        <v>140</v>
      </c>
      <c r="I5770" t="s">
        <v>1076</v>
      </c>
      <c r="J5770" t="s">
        <v>31</v>
      </c>
      <c r="K5770" t="s">
        <v>786</v>
      </c>
      <c r="L5770" t="s">
        <v>24</v>
      </c>
      <c r="M5770" t="s">
        <v>25</v>
      </c>
      <c r="N5770">
        <v>3221</v>
      </c>
      <c r="O5770">
        <v>32051</v>
      </c>
      <c r="P5770">
        <v>23270.2</v>
      </c>
      <c r="Q5770">
        <v>-4589.7299999999996</v>
      </c>
    </row>
    <row r="5771" spans="2:17" hidden="1">
      <c r="B5771">
        <v>2015</v>
      </c>
      <c r="C5771">
        <v>6</v>
      </c>
      <c r="D5771" t="s">
        <v>776</v>
      </c>
      <c r="E5771" t="s">
        <v>777</v>
      </c>
      <c r="F5771" t="s">
        <v>784</v>
      </c>
      <c r="G5771" t="s">
        <v>785</v>
      </c>
      <c r="H5771" t="s">
        <v>140</v>
      </c>
      <c r="I5771" t="s">
        <v>1076</v>
      </c>
      <c r="J5771" t="s">
        <v>31</v>
      </c>
      <c r="K5771" t="s">
        <v>786</v>
      </c>
      <c r="L5771" t="s">
        <v>24</v>
      </c>
      <c r="M5771" t="s">
        <v>26</v>
      </c>
      <c r="N5771">
        <v>5958</v>
      </c>
      <c r="O5771">
        <v>392354</v>
      </c>
      <c r="P5771">
        <v>216712.49</v>
      </c>
      <c r="Q5771">
        <v>-25619.4</v>
      </c>
    </row>
    <row r="5772" spans="2:17" hidden="1">
      <c r="B5772">
        <v>2015</v>
      </c>
      <c r="C5772">
        <v>6</v>
      </c>
      <c r="D5772" t="s">
        <v>776</v>
      </c>
      <c r="E5772" t="s">
        <v>777</v>
      </c>
      <c r="F5772" t="s">
        <v>784</v>
      </c>
      <c r="G5772" t="s">
        <v>785</v>
      </c>
      <c r="H5772" t="s">
        <v>140</v>
      </c>
      <c r="I5772" t="s">
        <v>1076</v>
      </c>
      <c r="J5772" t="s">
        <v>31</v>
      </c>
      <c r="K5772" t="s">
        <v>786</v>
      </c>
      <c r="L5772" t="s">
        <v>24</v>
      </c>
      <c r="M5772" t="s">
        <v>27</v>
      </c>
      <c r="N5772">
        <v>7177</v>
      </c>
      <c r="O5772">
        <v>1688033</v>
      </c>
      <c r="P5772">
        <v>1015840.81</v>
      </c>
      <c r="Q5772">
        <v>27933.43</v>
      </c>
    </row>
    <row r="5773" spans="2:17" hidden="1">
      <c r="B5773">
        <v>2015</v>
      </c>
      <c r="C5773">
        <v>6</v>
      </c>
      <c r="D5773" t="s">
        <v>776</v>
      </c>
      <c r="E5773" t="s">
        <v>777</v>
      </c>
      <c r="F5773" t="s">
        <v>787</v>
      </c>
      <c r="G5773" t="s">
        <v>788</v>
      </c>
      <c r="H5773" t="s">
        <v>140</v>
      </c>
      <c r="I5773" t="s">
        <v>1076</v>
      </c>
      <c r="J5773" t="s">
        <v>31</v>
      </c>
      <c r="K5773" t="s">
        <v>789</v>
      </c>
      <c r="L5773" t="s">
        <v>24</v>
      </c>
      <c r="M5773" t="s">
        <v>25</v>
      </c>
      <c r="N5773">
        <v>4108</v>
      </c>
      <c r="O5773">
        <v>53677</v>
      </c>
      <c r="P5773">
        <v>35318.879999999997</v>
      </c>
      <c r="Q5773">
        <v>-7733.81</v>
      </c>
    </row>
    <row r="5774" spans="2:17" hidden="1">
      <c r="B5774">
        <v>2015</v>
      </c>
      <c r="C5774">
        <v>6</v>
      </c>
      <c r="D5774" t="s">
        <v>776</v>
      </c>
      <c r="E5774" t="s">
        <v>777</v>
      </c>
      <c r="F5774" t="s">
        <v>787</v>
      </c>
      <c r="G5774" t="s">
        <v>788</v>
      </c>
      <c r="H5774" t="s">
        <v>140</v>
      </c>
      <c r="I5774" t="s">
        <v>1076</v>
      </c>
      <c r="J5774" t="s">
        <v>31</v>
      </c>
      <c r="K5774" t="s">
        <v>789</v>
      </c>
      <c r="L5774" t="s">
        <v>24</v>
      </c>
      <c r="M5774" t="s">
        <v>26</v>
      </c>
      <c r="N5774">
        <v>6924</v>
      </c>
      <c r="O5774">
        <v>431074</v>
      </c>
      <c r="P5774">
        <v>238867.68</v>
      </c>
      <c r="Q5774">
        <v>-29993.88</v>
      </c>
    </row>
    <row r="5775" spans="2:17" hidden="1">
      <c r="B5775">
        <v>2015</v>
      </c>
      <c r="C5775">
        <v>6</v>
      </c>
      <c r="D5775" t="s">
        <v>776</v>
      </c>
      <c r="E5775" t="s">
        <v>777</v>
      </c>
      <c r="F5775" t="s">
        <v>787</v>
      </c>
      <c r="G5775" t="s">
        <v>788</v>
      </c>
      <c r="H5775" t="s">
        <v>140</v>
      </c>
      <c r="I5775" t="s">
        <v>1076</v>
      </c>
      <c r="J5775" t="s">
        <v>31</v>
      </c>
      <c r="K5775" t="s">
        <v>789</v>
      </c>
      <c r="L5775" t="s">
        <v>24</v>
      </c>
      <c r="M5775" t="s">
        <v>27</v>
      </c>
      <c r="N5775">
        <v>4145</v>
      </c>
      <c r="O5775">
        <v>759254</v>
      </c>
      <c r="P5775">
        <v>462570.45</v>
      </c>
      <c r="Q5775">
        <v>12782.15</v>
      </c>
    </row>
    <row r="5776" spans="2:17" hidden="1">
      <c r="B5776">
        <v>2015</v>
      </c>
      <c r="C5776">
        <v>6</v>
      </c>
      <c r="D5776" t="s">
        <v>776</v>
      </c>
      <c r="E5776" t="s">
        <v>777</v>
      </c>
      <c r="F5776" t="s">
        <v>790</v>
      </c>
      <c r="G5776" t="s">
        <v>791</v>
      </c>
      <c r="H5776" t="s">
        <v>140</v>
      </c>
      <c r="I5776" t="s">
        <v>1076</v>
      </c>
      <c r="J5776" t="s">
        <v>31</v>
      </c>
      <c r="K5776" t="s">
        <v>792</v>
      </c>
      <c r="L5776" t="s">
        <v>24</v>
      </c>
      <c r="M5776" t="s">
        <v>25</v>
      </c>
      <c r="N5776">
        <v>2172</v>
      </c>
      <c r="O5776">
        <v>24158</v>
      </c>
      <c r="P5776">
        <v>16785.03</v>
      </c>
      <c r="Q5776">
        <v>-3456.98</v>
      </c>
    </row>
    <row r="5777" spans="2:17" hidden="1">
      <c r="B5777">
        <v>2015</v>
      </c>
      <c r="C5777">
        <v>6</v>
      </c>
      <c r="D5777" t="s">
        <v>776</v>
      </c>
      <c r="E5777" t="s">
        <v>777</v>
      </c>
      <c r="F5777" t="s">
        <v>790</v>
      </c>
      <c r="G5777" t="s">
        <v>791</v>
      </c>
      <c r="H5777" t="s">
        <v>140</v>
      </c>
      <c r="I5777" t="s">
        <v>1076</v>
      </c>
      <c r="J5777" t="s">
        <v>31</v>
      </c>
      <c r="K5777" t="s">
        <v>792</v>
      </c>
      <c r="L5777" t="s">
        <v>24</v>
      </c>
      <c r="M5777" t="s">
        <v>26</v>
      </c>
      <c r="N5777">
        <v>3534</v>
      </c>
      <c r="O5777">
        <v>229214</v>
      </c>
      <c r="P5777">
        <v>126519.67</v>
      </c>
      <c r="Q5777">
        <v>-15160.86</v>
      </c>
    </row>
    <row r="5778" spans="2:17" hidden="1">
      <c r="B5778">
        <v>2015</v>
      </c>
      <c r="C5778">
        <v>6</v>
      </c>
      <c r="D5778" t="s">
        <v>776</v>
      </c>
      <c r="E5778" t="s">
        <v>777</v>
      </c>
      <c r="F5778" t="s">
        <v>790</v>
      </c>
      <c r="G5778" t="s">
        <v>791</v>
      </c>
      <c r="H5778" t="s">
        <v>140</v>
      </c>
      <c r="I5778" t="s">
        <v>1076</v>
      </c>
      <c r="J5778" t="s">
        <v>31</v>
      </c>
      <c r="K5778" t="s">
        <v>792</v>
      </c>
      <c r="L5778" t="s">
        <v>24</v>
      </c>
      <c r="M5778" t="s">
        <v>27</v>
      </c>
      <c r="N5778">
        <v>3341</v>
      </c>
      <c r="O5778">
        <v>729367</v>
      </c>
      <c r="P5778">
        <v>439900.09</v>
      </c>
      <c r="Q5778">
        <v>12408.88</v>
      </c>
    </row>
    <row r="5779" spans="2:17" hidden="1">
      <c r="B5779">
        <v>2015</v>
      </c>
      <c r="C5779">
        <v>6</v>
      </c>
      <c r="D5779" t="s">
        <v>776</v>
      </c>
      <c r="E5779" t="s">
        <v>777</v>
      </c>
      <c r="F5779" t="s">
        <v>793</v>
      </c>
      <c r="G5779" t="s">
        <v>794</v>
      </c>
      <c r="H5779" t="s">
        <v>153</v>
      </c>
      <c r="I5779" t="s">
        <v>21</v>
      </c>
      <c r="J5779" t="s">
        <v>31</v>
      </c>
      <c r="K5779" t="s">
        <v>795</v>
      </c>
      <c r="L5779" t="s">
        <v>24</v>
      </c>
      <c r="M5779" t="s">
        <v>25</v>
      </c>
      <c r="N5779">
        <v>7795</v>
      </c>
      <c r="O5779">
        <v>90557</v>
      </c>
      <c r="P5779">
        <v>50342.93</v>
      </c>
      <c r="Q5779">
        <v>-36475.93</v>
      </c>
    </row>
    <row r="5780" spans="2:17" hidden="1">
      <c r="B5780">
        <v>2015</v>
      </c>
      <c r="C5780">
        <v>6</v>
      </c>
      <c r="D5780" t="s">
        <v>776</v>
      </c>
      <c r="E5780" t="s">
        <v>777</v>
      </c>
      <c r="F5780" t="s">
        <v>793</v>
      </c>
      <c r="G5780" t="s">
        <v>794</v>
      </c>
      <c r="H5780" t="s">
        <v>153</v>
      </c>
      <c r="I5780" t="s">
        <v>21</v>
      </c>
      <c r="J5780" t="s">
        <v>31</v>
      </c>
      <c r="K5780" t="s">
        <v>795</v>
      </c>
      <c r="L5780" t="s">
        <v>24</v>
      </c>
      <c r="M5780" t="s">
        <v>26</v>
      </c>
      <c r="N5780">
        <v>3577</v>
      </c>
      <c r="O5780">
        <v>187943</v>
      </c>
      <c r="P5780">
        <v>91736.15</v>
      </c>
      <c r="Q5780">
        <v>-43210.16</v>
      </c>
    </row>
    <row r="5781" spans="2:17" hidden="1">
      <c r="B5781">
        <v>2015</v>
      </c>
      <c r="C5781">
        <v>6</v>
      </c>
      <c r="D5781" t="s">
        <v>776</v>
      </c>
      <c r="E5781" t="s">
        <v>777</v>
      </c>
      <c r="F5781" t="s">
        <v>793</v>
      </c>
      <c r="G5781" t="s">
        <v>794</v>
      </c>
      <c r="H5781" t="s">
        <v>153</v>
      </c>
      <c r="I5781" t="s">
        <v>21</v>
      </c>
      <c r="J5781" t="s">
        <v>31</v>
      </c>
      <c r="K5781" t="s">
        <v>795</v>
      </c>
      <c r="L5781" t="s">
        <v>24</v>
      </c>
      <c r="M5781" t="s">
        <v>27</v>
      </c>
      <c r="N5781">
        <v>791</v>
      </c>
      <c r="O5781">
        <v>173654</v>
      </c>
      <c r="P5781">
        <v>119006.79</v>
      </c>
      <c r="Q5781">
        <v>3343.95</v>
      </c>
    </row>
    <row r="5782" spans="2:17" hidden="1">
      <c r="B5782">
        <v>2015</v>
      </c>
      <c r="C5782">
        <v>6</v>
      </c>
      <c r="D5782" t="s">
        <v>776</v>
      </c>
      <c r="E5782" t="s">
        <v>777</v>
      </c>
      <c r="F5782" t="s">
        <v>796</v>
      </c>
      <c r="G5782" t="s">
        <v>797</v>
      </c>
      <c r="H5782" t="s">
        <v>121</v>
      </c>
      <c r="I5782" t="s">
        <v>1076</v>
      </c>
      <c r="J5782" t="s">
        <v>31</v>
      </c>
      <c r="K5782" t="s">
        <v>798</v>
      </c>
      <c r="L5782" t="s">
        <v>24</v>
      </c>
      <c r="M5782" t="s">
        <v>25</v>
      </c>
      <c r="N5782">
        <v>68</v>
      </c>
      <c r="O5782">
        <v>464</v>
      </c>
      <c r="P5782">
        <v>359.7</v>
      </c>
      <c r="Q5782">
        <v>-119.16</v>
      </c>
    </row>
    <row r="5783" spans="2:17" hidden="1">
      <c r="B5783">
        <v>2015</v>
      </c>
      <c r="C5783">
        <v>6</v>
      </c>
      <c r="D5783" t="s">
        <v>776</v>
      </c>
      <c r="E5783" t="s">
        <v>777</v>
      </c>
      <c r="F5783" t="s">
        <v>796</v>
      </c>
      <c r="G5783" t="s">
        <v>797</v>
      </c>
      <c r="H5783" t="s">
        <v>121</v>
      </c>
      <c r="I5783" t="s">
        <v>1076</v>
      </c>
      <c r="J5783" t="s">
        <v>31</v>
      </c>
      <c r="K5783" t="s">
        <v>798</v>
      </c>
      <c r="L5783" t="s">
        <v>24</v>
      </c>
      <c r="M5783" t="s">
        <v>26</v>
      </c>
      <c r="N5783">
        <v>99</v>
      </c>
      <c r="O5783">
        <v>6197</v>
      </c>
      <c r="P5783">
        <v>3172.75</v>
      </c>
      <c r="Q5783">
        <v>-762.3</v>
      </c>
    </row>
    <row r="5784" spans="2:17" hidden="1">
      <c r="B5784">
        <v>2015</v>
      </c>
      <c r="C5784">
        <v>6</v>
      </c>
      <c r="D5784" t="s">
        <v>776</v>
      </c>
      <c r="E5784" t="s">
        <v>777</v>
      </c>
      <c r="F5784" t="s">
        <v>796</v>
      </c>
      <c r="G5784" t="s">
        <v>797</v>
      </c>
      <c r="H5784" t="s">
        <v>121</v>
      </c>
      <c r="I5784" t="s">
        <v>1076</v>
      </c>
      <c r="J5784" t="s">
        <v>31</v>
      </c>
      <c r="K5784" t="s">
        <v>798</v>
      </c>
      <c r="L5784" t="s">
        <v>24</v>
      </c>
      <c r="M5784" t="s">
        <v>27</v>
      </c>
      <c r="N5784">
        <v>138</v>
      </c>
      <c r="O5784">
        <v>38946</v>
      </c>
      <c r="P5784">
        <v>23935.91</v>
      </c>
      <c r="Q5784">
        <v>674.58</v>
      </c>
    </row>
    <row r="5785" spans="2:17" hidden="1">
      <c r="B5785">
        <v>2015</v>
      </c>
      <c r="C5785">
        <v>6</v>
      </c>
      <c r="D5785" t="s">
        <v>776</v>
      </c>
      <c r="E5785" t="s">
        <v>777</v>
      </c>
      <c r="F5785" t="s">
        <v>799</v>
      </c>
      <c r="G5785" t="s">
        <v>800</v>
      </c>
      <c r="H5785" t="s">
        <v>153</v>
      </c>
      <c r="I5785" t="s">
        <v>21</v>
      </c>
      <c r="J5785" t="s">
        <v>31</v>
      </c>
      <c r="K5785" t="s">
        <v>801</v>
      </c>
      <c r="L5785" t="s">
        <v>24</v>
      </c>
      <c r="M5785" t="s">
        <v>25</v>
      </c>
      <c r="N5785">
        <v>16485</v>
      </c>
      <c r="O5785">
        <v>182124</v>
      </c>
      <c r="P5785">
        <v>103968.26</v>
      </c>
      <c r="Q5785">
        <v>-73048.5</v>
      </c>
    </row>
    <row r="5786" spans="2:17" hidden="1">
      <c r="B5786">
        <v>2015</v>
      </c>
      <c r="C5786">
        <v>6</v>
      </c>
      <c r="D5786" t="s">
        <v>776</v>
      </c>
      <c r="E5786" t="s">
        <v>777</v>
      </c>
      <c r="F5786" t="s">
        <v>799</v>
      </c>
      <c r="G5786" t="s">
        <v>800</v>
      </c>
      <c r="H5786" t="s">
        <v>153</v>
      </c>
      <c r="I5786" t="s">
        <v>21</v>
      </c>
      <c r="J5786" t="s">
        <v>31</v>
      </c>
      <c r="K5786" t="s">
        <v>801</v>
      </c>
      <c r="L5786" t="s">
        <v>24</v>
      </c>
      <c r="M5786" t="s">
        <v>26</v>
      </c>
      <c r="N5786">
        <v>8772</v>
      </c>
      <c r="O5786">
        <v>481939</v>
      </c>
      <c r="P5786">
        <v>237782.95</v>
      </c>
      <c r="Q5786">
        <v>-105527.16</v>
      </c>
    </row>
    <row r="5787" spans="2:17" hidden="1">
      <c r="B5787">
        <v>2015</v>
      </c>
      <c r="C5787">
        <v>6</v>
      </c>
      <c r="D5787" t="s">
        <v>776</v>
      </c>
      <c r="E5787" t="s">
        <v>777</v>
      </c>
      <c r="F5787" t="s">
        <v>799</v>
      </c>
      <c r="G5787" t="s">
        <v>800</v>
      </c>
      <c r="H5787" t="s">
        <v>153</v>
      </c>
      <c r="I5787" t="s">
        <v>21</v>
      </c>
      <c r="J5787" t="s">
        <v>31</v>
      </c>
      <c r="K5787" t="s">
        <v>801</v>
      </c>
      <c r="L5787" t="s">
        <v>24</v>
      </c>
      <c r="M5787" t="s">
        <v>27</v>
      </c>
      <c r="N5787">
        <v>2360</v>
      </c>
      <c r="O5787">
        <v>501455</v>
      </c>
      <c r="P5787">
        <v>342577.38</v>
      </c>
      <c r="Q5787">
        <v>9663.5400000000009</v>
      </c>
    </row>
    <row r="5788" spans="2:17" hidden="1">
      <c r="B5788">
        <v>2015</v>
      </c>
      <c r="C5788">
        <v>6</v>
      </c>
      <c r="D5788" t="s">
        <v>776</v>
      </c>
      <c r="E5788" t="s">
        <v>777</v>
      </c>
      <c r="F5788" t="s">
        <v>802</v>
      </c>
      <c r="G5788" t="s">
        <v>803</v>
      </c>
      <c r="H5788" t="s">
        <v>144</v>
      </c>
      <c r="I5788" t="s">
        <v>21</v>
      </c>
      <c r="J5788" t="s">
        <v>31</v>
      </c>
      <c r="K5788" t="s">
        <v>804</v>
      </c>
      <c r="L5788" t="s">
        <v>24</v>
      </c>
      <c r="M5788" t="s">
        <v>25</v>
      </c>
      <c r="N5788">
        <v>15387</v>
      </c>
      <c r="O5788">
        <v>173334</v>
      </c>
      <c r="P5788">
        <v>106566.45</v>
      </c>
      <c r="Q5788">
        <v>-77747.28</v>
      </c>
    </row>
    <row r="5789" spans="2:17" hidden="1">
      <c r="B5789">
        <v>2015</v>
      </c>
      <c r="C5789">
        <v>6</v>
      </c>
      <c r="D5789" t="s">
        <v>776</v>
      </c>
      <c r="E5789" t="s">
        <v>777</v>
      </c>
      <c r="F5789" t="s">
        <v>802</v>
      </c>
      <c r="G5789" t="s">
        <v>803</v>
      </c>
      <c r="H5789" t="s">
        <v>144</v>
      </c>
      <c r="I5789" t="s">
        <v>21</v>
      </c>
      <c r="J5789" t="s">
        <v>31</v>
      </c>
      <c r="K5789" t="s">
        <v>804</v>
      </c>
      <c r="L5789" t="s">
        <v>24</v>
      </c>
      <c r="M5789" t="s">
        <v>26</v>
      </c>
      <c r="N5789">
        <v>5348</v>
      </c>
      <c r="O5789">
        <v>282787</v>
      </c>
      <c r="P5789">
        <v>153108.39000000001</v>
      </c>
      <c r="Q5789">
        <v>-71984.08</v>
      </c>
    </row>
    <row r="5790" spans="2:17" hidden="1">
      <c r="B5790">
        <v>2015</v>
      </c>
      <c r="C5790">
        <v>6</v>
      </c>
      <c r="D5790" t="s">
        <v>776</v>
      </c>
      <c r="E5790" t="s">
        <v>777</v>
      </c>
      <c r="F5790" t="s">
        <v>802</v>
      </c>
      <c r="G5790" t="s">
        <v>803</v>
      </c>
      <c r="H5790" t="s">
        <v>144</v>
      </c>
      <c r="I5790" t="s">
        <v>21</v>
      </c>
      <c r="J5790" t="s">
        <v>31</v>
      </c>
      <c r="K5790" t="s">
        <v>804</v>
      </c>
      <c r="L5790" t="s">
        <v>24</v>
      </c>
      <c r="M5790" t="s">
        <v>27</v>
      </c>
      <c r="N5790">
        <v>1029</v>
      </c>
      <c r="O5790">
        <v>214867</v>
      </c>
      <c r="P5790">
        <v>164001.22</v>
      </c>
      <c r="Q5790">
        <v>4625.95</v>
      </c>
    </row>
    <row r="5791" spans="2:17" hidden="1">
      <c r="B5791">
        <v>2015</v>
      </c>
      <c r="C5791">
        <v>6</v>
      </c>
      <c r="D5791" t="s">
        <v>776</v>
      </c>
      <c r="E5791" t="s">
        <v>777</v>
      </c>
      <c r="F5791" t="s">
        <v>805</v>
      </c>
      <c r="G5791" t="s">
        <v>806</v>
      </c>
      <c r="H5791" t="s">
        <v>153</v>
      </c>
      <c r="I5791" t="s">
        <v>21</v>
      </c>
      <c r="J5791" t="s">
        <v>31</v>
      </c>
      <c r="K5791" t="s">
        <v>807</v>
      </c>
      <c r="L5791" t="s">
        <v>24</v>
      </c>
      <c r="M5791" t="s">
        <v>25</v>
      </c>
      <c r="N5791">
        <v>27476</v>
      </c>
      <c r="O5791">
        <v>324431</v>
      </c>
      <c r="P5791">
        <v>178420.43</v>
      </c>
      <c r="Q5791">
        <v>-130127.94</v>
      </c>
    </row>
    <row r="5792" spans="2:17" hidden="1">
      <c r="B5792">
        <v>2015</v>
      </c>
      <c r="C5792">
        <v>6</v>
      </c>
      <c r="D5792" t="s">
        <v>776</v>
      </c>
      <c r="E5792" t="s">
        <v>777</v>
      </c>
      <c r="F5792" t="s">
        <v>805</v>
      </c>
      <c r="G5792" t="s">
        <v>806</v>
      </c>
      <c r="H5792" t="s">
        <v>153</v>
      </c>
      <c r="I5792" t="s">
        <v>21</v>
      </c>
      <c r="J5792" t="s">
        <v>31</v>
      </c>
      <c r="K5792" t="s">
        <v>807</v>
      </c>
      <c r="L5792" t="s">
        <v>24</v>
      </c>
      <c r="M5792" t="s">
        <v>26</v>
      </c>
      <c r="N5792">
        <v>9874</v>
      </c>
      <c r="O5792">
        <v>522914</v>
      </c>
      <c r="P5792">
        <v>254948.8</v>
      </c>
      <c r="Q5792">
        <v>-118829.55</v>
      </c>
    </row>
    <row r="5793" spans="2:17" hidden="1">
      <c r="B5793">
        <v>2015</v>
      </c>
      <c r="C5793">
        <v>6</v>
      </c>
      <c r="D5793" t="s">
        <v>776</v>
      </c>
      <c r="E5793" t="s">
        <v>777</v>
      </c>
      <c r="F5793" t="s">
        <v>805</v>
      </c>
      <c r="G5793" t="s">
        <v>806</v>
      </c>
      <c r="H5793" t="s">
        <v>153</v>
      </c>
      <c r="I5793" t="s">
        <v>21</v>
      </c>
      <c r="J5793" t="s">
        <v>31</v>
      </c>
      <c r="K5793" t="s">
        <v>807</v>
      </c>
      <c r="L5793" t="s">
        <v>24</v>
      </c>
      <c r="M5793" t="s">
        <v>27</v>
      </c>
      <c r="N5793">
        <v>2439</v>
      </c>
      <c r="O5793">
        <v>485960</v>
      </c>
      <c r="P5793">
        <v>332552.34000000003</v>
      </c>
      <c r="Q5793">
        <v>9380.08</v>
      </c>
    </row>
    <row r="5794" spans="2:17" hidden="1">
      <c r="B5794">
        <v>2015</v>
      </c>
      <c r="C5794">
        <v>6</v>
      </c>
      <c r="D5794" t="s">
        <v>776</v>
      </c>
      <c r="E5794" t="s">
        <v>777</v>
      </c>
      <c r="F5794" t="s">
        <v>808</v>
      </c>
      <c r="G5794" t="s">
        <v>809</v>
      </c>
      <c r="H5794" t="s">
        <v>20</v>
      </c>
      <c r="I5794" t="s">
        <v>21</v>
      </c>
      <c r="J5794" t="s">
        <v>31</v>
      </c>
      <c r="K5794" t="s">
        <v>810</v>
      </c>
      <c r="L5794" t="s">
        <v>24</v>
      </c>
      <c r="M5794" t="s">
        <v>25</v>
      </c>
      <c r="N5794">
        <v>8634</v>
      </c>
      <c r="O5794">
        <v>87869</v>
      </c>
      <c r="P5794">
        <v>57519.4</v>
      </c>
      <c r="Q5794">
        <v>-39197.81</v>
      </c>
    </row>
    <row r="5795" spans="2:17" hidden="1">
      <c r="B5795">
        <v>2015</v>
      </c>
      <c r="C5795">
        <v>6</v>
      </c>
      <c r="D5795" t="s">
        <v>776</v>
      </c>
      <c r="E5795" t="s">
        <v>777</v>
      </c>
      <c r="F5795" t="s">
        <v>808</v>
      </c>
      <c r="G5795" t="s">
        <v>809</v>
      </c>
      <c r="H5795" t="s">
        <v>20</v>
      </c>
      <c r="I5795" t="s">
        <v>21</v>
      </c>
      <c r="J5795" t="s">
        <v>31</v>
      </c>
      <c r="K5795" t="s">
        <v>810</v>
      </c>
      <c r="L5795" t="s">
        <v>24</v>
      </c>
      <c r="M5795" t="s">
        <v>26</v>
      </c>
      <c r="N5795">
        <v>2153</v>
      </c>
      <c r="O5795">
        <v>110841</v>
      </c>
      <c r="P5795">
        <v>59136.5</v>
      </c>
      <c r="Q5795">
        <v>-28957.96</v>
      </c>
    </row>
    <row r="5796" spans="2:17" hidden="1">
      <c r="B5796">
        <v>2015</v>
      </c>
      <c r="C5796">
        <v>6</v>
      </c>
      <c r="D5796" t="s">
        <v>776</v>
      </c>
      <c r="E5796" t="s">
        <v>777</v>
      </c>
      <c r="F5796" t="s">
        <v>808</v>
      </c>
      <c r="G5796" t="s">
        <v>809</v>
      </c>
      <c r="H5796" t="s">
        <v>20</v>
      </c>
      <c r="I5796" t="s">
        <v>21</v>
      </c>
      <c r="J5796" t="s">
        <v>31</v>
      </c>
      <c r="K5796" t="s">
        <v>810</v>
      </c>
      <c r="L5796" t="s">
        <v>24</v>
      </c>
      <c r="M5796" t="s">
        <v>27</v>
      </c>
      <c r="N5796">
        <v>334</v>
      </c>
      <c r="O5796">
        <v>73500</v>
      </c>
      <c r="P5796">
        <v>52970.01</v>
      </c>
      <c r="Q5796">
        <v>-1209.0899999999999</v>
      </c>
    </row>
    <row r="5797" spans="2:17" hidden="1">
      <c r="B5797">
        <v>2015</v>
      </c>
      <c r="C5797">
        <v>6</v>
      </c>
      <c r="D5797" t="s">
        <v>776</v>
      </c>
      <c r="E5797" t="s">
        <v>777</v>
      </c>
      <c r="F5797" t="s">
        <v>811</v>
      </c>
      <c r="G5797" t="s">
        <v>812</v>
      </c>
      <c r="H5797" t="s">
        <v>144</v>
      </c>
      <c r="I5797" t="s">
        <v>21</v>
      </c>
      <c r="J5797" t="s">
        <v>31</v>
      </c>
      <c r="K5797" t="s">
        <v>813</v>
      </c>
      <c r="L5797" t="s">
        <v>24</v>
      </c>
      <c r="M5797" t="s">
        <v>25</v>
      </c>
      <c r="N5797">
        <v>14692</v>
      </c>
      <c r="O5797">
        <v>131934</v>
      </c>
      <c r="P5797">
        <v>92331.23</v>
      </c>
      <c r="Q5797">
        <v>-58818.06</v>
      </c>
    </row>
    <row r="5798" spans="2:17" hidden="1">
      <c r="B5798">
        <v>2015</v>
      </c>
      <c r="C5798">
        <v>6</v>
      </c>
      <c r="D5798" t="s">
        <v>776</v>
      </c>
      <c r="E5798" t="s">
        <v>777</v>
      </c>
      <c r="F5798" t="s">
        <v>811</v>
      </c>
      <c r="G5798" t="s">
        <v>812</v>
      </c>
      <c r="H5798" t="s">
        <v>144</v>
      </c>
      <c r="I5798" t="s">
        <v>21</v>
      </c>
      <c r="J5798" t="s">
        <v>31</v>
      </c>
      <c r="K5798" t="s">
        <v>813</v>
      </c>
      <c r="L5798" t="s">
        <v>24</v>
      </c>
      <c r="M5798" t="s">
        <v>26</v>
      </c>
      <c r="N5798">
        <v>6281</v>
      </c>
      <c r="O5798">
        <v>345767</v>
      </c>
      <c r="P5798">
        <v>188701.81</v>
      </c>
      <c r="Q5798">
        <v>-83976.97</v>
      </c>
    </row>
    <row r="5799" spans="2:17" hidden="1">
      <c r="B5799">
        <v>2015</v>
      </c>
      <c r="C5799">
        <v>6</v>
      </c>
      <c r="D5799" t="s">
        <v>776</v>
      </c>
      <c r="E5799" t="s">
        <v>777</v>
      </c>
      <c r="F5799" t="s">
        <v>811</v>
      </c>
      <c r="G5799" t="s">
        <v>812</v>
      </c>
      <c r="H5799" t="s">
        <v>144</v>
      </c>
      <c r="I5799" t="s">
        <v>21</v>
      </c>
      <c r="J5799" t="s">
        <v>31</v>
      </c>
      <c r="K5799" t="s">
        <v>813</v>
      </c>
      <c r="L5799" t="s">
        <v>24</v>
      </c>
      <c r="M5799" t="s">
        <v>27</v>
      </c>
      <c r="N5799">
        <v>1748</v>
      </c>
      <c r="O5799">
        <v>356968</v>
      </c>
      <c r="P5799">
        <v>271043.44</v>
      </c>
      <c r="Q5799">
        <v>7653.2</v>
      </c>
    </row>
    <row r="5800" spans="2:17" hidden="1">
      <c r="B5800">
        <v>2015</v>
      </c>
      <c r="C5800">
        <v>6</v>
      </c>
      <c r="D5800" t="s">
        <v>776</v>
      </c>
      <c r="E5800" t="s">
        <v>777</v>
      </c>
      <c r="F5800" t="s">
        <v>814</v>
      </c>
      <c r="G5800" t="s">
        <v>815</v>
      </c>
      <c r="H5800" t="s">
        <v>121</v>
      </c>
      <c r="I5800" t="s">
        <v>1076</v>
      </c>
      <c r="J5800" t="s">
        <v>31</v>
      </c>
      <c r="K5800" t="s">
        <v>816</v>
      </c>
      <c r="L5800" t="s">
        <v>24</v>
      </c>
      <c r="M5800" t="s">
        <v>25</v>
      </c>
      <c r="N5800">
        <v>5084</v>
      </c>
      <c r="O5800">
        <v>70118</v>
      </c>
      <c r="P5800">
        <v>46581.38</v>
      </c>
      <c r="Q5800">
        <v>-10371.61</v>
      </c>
    </row>
    <row r="5801" spans="2:17" hidden="1">
      <c r="B5801">
        <v>2015</v>
      </c>
      <c r="C5801">
        <v>6</v>
      </c>
      <c r="D5801" t="s">
        <v>776</v>
      </c>
      <c r="E5801" t="s">
        <v>777</v>
      </c>
      <c r="F5801" t="s">
        <v>814</v>
      </c>
      <c r="G5801" t="s">
        <v>815</v>
      </c>
      <c r="H5801" t="s">
        <v>121</v>
      </c>
      <c r="I5801" t="s">
        <v>1076</v>
      </c>
      <c r="J5801" t="s">
        <v>31</v>
      </c>
      <c r="K5801" t="s">
        <v>816</v>
      </c>
      <c r="L5801" t="s">
        <v>24</v>
      </c>
      <c r="M5801" t="s">
        <v>26</v>
      </c>
      <c r="N5801">
        <v>3942</v>
      </c>
      <c r="O5801">
        <v>219155</v>
      </c>
      <c r="P5801">
        <v>124201.49</v>
      </c>
      <c r="Q5801">
        <v>-17502.48</v>
      </c>
    </row>
    <row r="5802" spans="2:17" hidden="1">
      <c r="B5802">
        <v>2015</v>
      </c>
      <c r="C5802">
        <v>6</v>
      </c>
      <c r="D5802" t="s">
        <v>776</v>
      </c>
      <c r="E5802" t="s">
        <v>777</v>
      </c>
      <c r="F5802" t="s">
        <v>814</v>
      </c>
      <c r="G5802" t="s">
        <v>815</v>
      </c>
      <c r="H5802" t="s">
        <v>121</v>
      </c>
      <c r="I5802" t="s">
        <v>1076</v>
      </c>
      <c r="J5802" t="s">
        <v>31</v>
      </c>
      <c r="K5802" t="s">
        <v>816</v>
      </c>
      <c r="L5802" t="s">
        <v>24</v>
      </c>
      <c r="M5802" t="s">
        <v>27</v>
      </c>
      <c r="N5802">
        <v>1000</v>
      </c>
      <c r="O5802">
        <v>176594</v>
      </c>
      <c r="P5802">
        <v>110676.09</v>
      </c>
      <c r="Q5802">
        <v>3127.38</v>
      </c>
    </row>
    <row r="5803" spans="2:17" hidden="1">
      <c r="B5803">
        <v>2015</v>
      </c>
      <c r="C5803">
        <v>6</v>
      </c>
      <c r="D5803" t="s">
        <v>776</v>
      </c>
      <c r="E5803" t="s">
        <v>777</v>
      </c>
      <c r="F5803" t="s">
        <v>817</v>
      </c>
      <c r="G5803" t="s">
        <v>818</v>
      </c>
      <c r="H5803" t="s">
        <v>20</v>
      </c>
      <c r="I5803" t="s">
        <v>21</v>
      </c>
      <c r="J5803" t="s">
        <v>31</v>
      </c>
      <c r="K5803" t="s">
        <v>819</v>
      </c>
      <c r="L5803" t="s">
        <v>24</v>
      </c>
      <c r="M5803" t="s">
        <v>25</v>
      </c>
      <c r="N5803">
        <v>17764</v>
      </c>
      <c r="O5803">
        <v>209666</v>
      </c>
      <c r="P5803">
        <v>126241.14</v>
      </c>
      <c r="Q5803">
        <v>-93529.919999999998</v>
      </c>
    </row>
    <row r="5804" spans="2:17" hidden="1">
      <c r="B5804">
        <v>2015</v>
      </c>
      <c r="C5804">
        <v>6</v>
      </c>
      <c r="D5804" t="s">
        <v>776</v>
      </c>
      <c r="E5804" t="s">
        <v>777</v>
      </c>
      <c r="F5804" t="s">
        <v>817</v>
      </c>
      <c r="G5804" t="s">
        <v>818</v>
      </c>
      <c r="H5804" t="s">
        <v>20</v>
      </c>
      <c r="I5804" t="s">
        <v>21</v>
      </c>
      <c r="J5804" t="s">
        <v>31</v>
      </c>
      <c r="K5804" t="s">
        <v>819</v>
      </c>
      <c r="L5804" t="s">
        <v>24</v>
      </c>
      <c r="M5804" t="s">
        <v>26</v>
      </c>
      <c r="N5804">
        <v>6137</v>
      </c>
      <c r="O5804">
        <v>311659</v>
      </c>
      <c r="P5804">
        <v>165910.54</v>
      </c>
      <c r="Q5804">
        <v>-82113.06</v>
      </c>
    </row>
    <row r="5805" spans="2:17" hidden="1">
      <c r="B5805">
        <v>2015</v>
      </c>
      <c r="C5805">
        <v>6</v>
      </c>
      <c r="D5805" t="s">
        <v>776</v>
      </c>
      <c r="E5805" t="s">
        <v>777</v>
      </c>
      <c r="F5805" t="s">
        <v>817</v>
      </c>
      <c r="G5805" t="s">
        <v>818</v>
      </c>
      <c r="H5805" t="s">
        <v>20</v>
      </c>
      <c r="I5805" t="s">
        <v>21</v>
      </c>
      <c r="J5805" t="s">
        <v>31</v>
      </c>
      <c r="K5805" t="s">
        <v>819</v>
      </c>
      <c r="L5805" t="s">
        <v>24</v>
      </c>
      <c r="M5805" t="s">
        <v>27</v>
      </c>
      <c r="N5805">
        <v>897</v>
      </c>
      <c r="O5805">
        <v>172200</v>
      </c>
      <c r="P5805">
        <v>131075.85999999999</v>
      </c>
      <c r="Q5805">
        <v>3697.48</v>
      </c>
    </row>
    <row r="5806" spans="2:17" hidden="1">
      <c r="B5806">
        <v>2015</v>
      </c>
      <c r="C5806">
        <v>6</v>
      </c>
      <c r="D5806" t="s">
        <v>776</v>
      </c>
      <c r="E5806" t="s">
        <v>777</v>
      </c>
      <c r="F5806" t="s">
        <v>820</v>
      </c>
      <c r="G5806" t="s">
        <v>821</v>
      </c>
      <c r="H5806" t="s">
        <v>153</v>
      </c>
      <c r="I5806" t="s">
        <v>21</v>
      </c>
      <c r="J5806" t="s">
        <v>31</v>
      </c>
      <c r="K5806" t="s">
        <v>822</v>
      </c>
      <c r="L5806" t="s">
        <v>24</v>
      </c>
      <c r="M5806" t="s">
        <v>25</v>
      </c>
      <c r="N5806">
        <v>746</v>
      </c>
      <c r="O5806">
        <v>7047</v>
      </c>
      <c r="P5806">
        <v>4401.1000000000004</v>
      </c>
      <c r="Q5806">
        <v>-2811.15</v>
      </c>
    </row>
    <row r="5807" spans="2:17" hidden="1">
      <c r="B5807">
        <v>2015</v>
      </c>
      <c r="C5807">
        <v>6</v>
      </c>
      <c r="D5807" t="s">
        <v>776</v>
      </c>
      <c r="E5807" t="s">
        <v>777</v>
      </c>
      <c r="F5807" t="s">
        <v>820</v>
      </c>
      <c r="G5807" t="s">
        <v>821</v>
      </c>
      <c r="H5807" t="s">
        <v>153</v>
      </c>
      <c r="I5807" t="s">
        <v>21</v>
      </c>
      <c r="J5807" t="s">
        <v>31</v>
      </c>
      <c r="K5807" t="s">
        <v>822</v>
      </c>
      <c r="L5807" t="s">
        <v>24</v>
      </c>
      <c r="M5807" t="s">
        <v>26</v>
      </c>
      <c r="N5807">
        <v>943</v>
      </c>
      <c r="O5807">
        <v>57755</v>
      </c>
      <c r="P5807">
        <v>29264.65</v>
      </c>
      <c r="Q5807">
        <v>-11287.71</v>
      </c>
    </row>
    <row r="5808" spans="2:17" hidden="1">
      <c r="B5808">
        <v>2015</v>
      </c>
      <c r="C5808">
        <v>6</v>
      </c>
      <c r="D5808" t="s">
        <v>776</v>
      </c>
      <c r="E5808" t="s">
        <v>777</v>
      </c>
      <c r="F5808" t="s">
        <v>820</v>
      </c>
      <c r="G5808" t="s">
        <v>821</v>
      </c>
      <c r="H5808" t="s">
        <v>153</v>
      </c>
      <c r="I5808" t="s">
        <v>21</v>
      </c>
      <c r="J5808" t="s">
        <v>31</v>
      </c>
      <c r="K5808" t="s">
        <v>822</v>
      </c>
      <c r="L5808" t="s">
        <v>24</v>
      </c>
      <c r="M5808" t="s">
        <v>27</v>
      </c>
      <c r="N5808">
        <v>653</v>
      </c>
      <c r="O5808">
        <v>150600</v>
      </c>
      <c r="P5808">
        <v>101726.9</v>
      </c>
      <c r="Q5808">
        <v>2486.7199999999998</v>
      </c>
    </row>
    <row r="5809" spans="2:17" hidden="1">
      <c r="B5809">
        <v>2015</v>
      </c>
      <c r="C5809">
        <v>6</v>
      </c>
      <c r="D5809" t="s">
        <v>776</v>
      </c>
      <c r="E5809" t="s">
        <v>777</v>
      </c>
      <c r="F5809" t="s">
        <v>823</v>
      </c>
      <c r="G5809" t="s">
        <v>824</v>
      </c>
      <c r="H5809" t="s">
        <v>140</v>
      </c>
      <c r="I5809" t="s">
        <v>1076</v>
      </c>
      <c r="J5809" t="s">
        <v>31</v>
      </c>
      <c r="K5809" t="s">
        <v>825</v>
      </c>
      <c r="L5809" t="s">
        <v>24</v>
      </c>
      <c r="M5809" t="s">
        <v>25</v>
      </c>
      <c r="N5809">
        <v>116</v>
      </c>
      <c r="O5809">
        <v>1203</v>
      </c>
      <c r="P5809">
        <v>858.96</v>
      </c>
      <c r="Q5809">
        <v>-172.15</v>
      </c>
    </row>
    <row r="5810" spans="2:17" hidden="1">
      <c r="B5810">
        <v>2015</v>
      </c>
      <c r="C5810">
        <v>6</v>
      </c>
      <c r="D5810" t="s">
        <v>776</v>
      </c>
      <c r="E5810" t="s">
        <v>777</v>
      </c>
      <c r="F5810" t="s">
        <v>823</v>
      </c>
      <c r="G5810" t="s">
        <v>824</v>
      </c>
      <c r="H5810" t="s">
        <v>140</v>
      </c>
      <c r="I5810" t="s">
        <v>1076</v>
      </c>
      <c r="J5810" t="s">
        <v>31</v>
      </c>
      <c r="K5810" t="s">
        <v>825</v>
      </c>
      <c r="L5810" t="s">
        <v>24</v>
      </c>
      <c r="M5810" t="s">
        <v>26</v>
      </c>
      <c r="N5810">
        <v>129</v>
      </c>
      <c r="O5810">
        <v>8048</v>
      </c>
      <c r="P5810">
        <v>4435.66</v>
      </c>
      <c r="Q5810">
        <v>-553.41</v>
      </c>
    </row>
    <row r="5811" spans="2:17" hidden="1">
      <c r="B5811">
        <v>2015</v>
      </c>
      <c r="C5811">
        <v>6</v>
      </c>
      <c r="D5811" t="s">
        <v>776</v>
      </c>
      <c r="E5811" t="s">
        <v>777</v>
      </c>
      <c r="F5811" t="s">
        <v>823</v>
      </c>
      <c r="G5811" t="s">
        <v>824</v>
      </c>
      <c r="H5811" t="s">
        <v>140</v>
      </c>
      <c r="I5811" t="s">
        <v>1076</v>
      </c>
      <c r="J5811" t="s">
        <v>31</v>
      </c>
      <c r="K5811" t="s">
        <v>825</v>
      </c>
      <c r="L5811" t="s">
        <v>24</v>
      </c>
      <c r="M5811" t="s">
        <v>27</v>
      </c>
      <c r="N5811">
        <v>327</v>
      </c>
      <c r="O5811">
        <v>107879</v>
      </c>
      <c r="P5811">
        <v>64556.37</v>
      </c>
      <c r="Q5811">
        <v>1820.27</v>
      </c>
    </row>
    <row r="5812" spans="2:17" hidden="1">
      <c r="B5812">
        <v>2015</v>
      </c>
      <c r="C5812">
        <v>6</v>
      </c>
      <c r="D5812" t="s">
        <v>776</v>
      </c>
      <c r="E5812" t="s">
        <v>777</v>
      </c>
      <c r="F5812" t="s">
        <v>826</v>
      </c>
      <c r="G5812" t="s">
        <v>827</v>
      </c>
      <c r="H5812" t="s">
        <v>20</v>
      </c>
      <c r="I5812" t="s">
        <v>21</v>
      </c>
      <c r="J5812" t="s">
        <v>31</v>
      </c>
      <c r="K5812" t="s">
        <v>828</v>
      </c>
      <c r="L5812" t="s">
        <v>24</v>
      </c>
      <c r="M5812" t="s">
        <v>25</v>
      </c>
      <c r="N5812">
        <v>8916</v>
      </c>
      <c r="O5812">
        <v>86274</v>
      </c>
      <c r="P5812">
        <v>58177.74</v>
      </c>
      <c r="Q5812">
        <v>-38486.26</v>
      </c>
    </row>
    <row r="5813" spans="2:17" hidden="1">
      <c r="B5813">
        <v>2015</v>
      </c>
      <c r="C5813">
        <v>6</v>
      </c>
      <c r="D5813" t="s">
        <v>776</v>
      </c>
      <c r="E5813" t="s">
        <v>777</v>
      </c>
      <c r="F5813" t="s">
        <v>826</v>
      </c>
      <c r="G5813" t="s">
        <v>827</v>
      </c>
      <c r="H5813" t="s">
        <v>20</v>
      </c>
      <c r="I5813" t="s">
        <v>21</v>
      </c>
      <c r="J5813" t="s">
        <v>31</v>
      </c>
      <c r="K5813" t="s">
        <v>828</v>
      </c>
      <c r="L5813" t="s">
        <v>24</v>
      </c>
      <c r="M5813" t="s">
        <v>26</v>
      </c>
      <c r="N5813">
        <v>1724</v>
      </c>
      <c r="O5813">
        <v>85326</v>
      </c>
      <c r="P5813">
        <v>44978.33</v>
      </c>
      <c r="Q5813">
        <v>-23095.69</v>
      </c>
    </row>
    <row r="5814" spans="2:17" hidden="1">
      <c r="B5814">
        <v>2015</v>
      </c>
      <c r="C5814">
        <v>6</v>
      </c>
      <c r="D5814" t="s">
        <v>776</v>
      </c>
      <c r="E5814" t="s">
        <v>777</v>
      </c>
      <c r="F5814" t="s">
        <v>826</v>
      </c>
      <c r="G5814" t="s">
        <v>827</v>
      </c>
      <c r="H5814" t="s">
        <v>20</v>
      </c>
      <c r="I5814" t="s">
        <v>21</v>
      </c>
      <c r="J5814" t="s">
        <v>31</v>
      </c>
      <c r="K5814" t="s">
        <v>828</v>
      </c>
      <c r="L5814" t="s">
        <v>24</v>
      </c>
      <c r="M5814" t="s">
        <v>27</v>
      </c>
      <c r="N5814">
        <v>249</v>
      </c>
      <c r="O5814">
        <v>58069</v>
      </c>
      <c r="P5814">
        <v>43987.74</v>
      </c>
      <c r="Q5814">
        <v>1241.01</v>
      </c>
    </row>
    <row r="5815" spans="2:17" hidden="1">
      <c r="B5815">
        <v>2015</v>
      </c>
      <c r="C5815">
        <v>6</v>
      </c>
      <c r="D5815" t="s">
        <v>776</v>
      </c>
      <c r="E5815" t="s">
        <v>777</v>
      </c>
      <c r="F5815" t="s">
        <v>829</v>
      </c>
      <c r="G5815" t="s">
        <v>830</v>
      </c>
      <c r="H5815" t="s">
        <v>144</v>
      </c>
      <c r="I5815" t="s">
        <v>21</v>
      </c>
      <c r="J5815" t="s">
        <v>31</v>
      </c>
      <c r="K5815" t="s">
        <v>831</v>
      </c>
      <c r="L5815" t="s">
        <v>24</v>
      </c>
      <c r="M5815" t="s">
        <v>25</v>
      </c>
      <c r="N5815">
        <v>16404</v>
      </c>
      <c r="O5815">
        <v>167575</v>
      </c>
      <c r="P5815">
        <v>108965.81</v>
      </c>
      <c r="Q5815">
        <v>-75297.75</v>
      </c>
    </row>
    <row r="5816" spans="2:17" hidden="1">
      <c r="B5816">
        <v>2015</v>
      </c>
      <c r="C5816">
        <v>6</v>
      </c>
      <c r="D5816" t="s">
        <v>776</v>
      </c>
      <c r="E5816" t="s">
        <v>777</v>
      </c>
      <c r="F5816" t="s">
        <v>829</v>
      </c>
      <c r="G5816" t="s">
        <v>830</v>
      </c>
      <c r="H5816" t="s">
        <v>144</v>
      </c>
      <c r="I5816" t="s">
        <v>21</v>
      </c>
      <c r="J5816" t="s">
        <v>31</v>
      </c>
      <c r="K5816" t="s">
        <v>831</v>
      </c>
      <c r="L5816" t="s">
        <v>24</v>
      </c>
      <c r="M5816" t="s">
        <v>26</v>
      </c>
      <c r="N5816">
        <v>2404</v>
      </c>
      <c r="O5816">
        <v>114185</v>
      </c>
      <c r="P5816">
        <v>59543.97</v>
      </c>
      <c r="Q5816">
        <v>-32405.919999999998</v>
      </c>
    </row>
    <row r="5817" spans="2:17" hidden="1">
      <c r="B5817">
        <v>2015</v>
      </c>
      <c r="C5817">
        <v>6</v>
      </c>
      <c r="D5817" t="s">
        <v>776</v>
      </c>
      <c r="E5817" t="s">
        <v>777</v>
      </c>
      <c r="F5817" t="s">
        <v>829</v>
      </c>
      <c r="G5817" t="s">
        <v>830</v>
      </c>
      <c r="H5817" t="s">
        <v>144</v>
      </c>
      <c r="I5817" t="s">
        <v>21</v>
      </c>
      <c r="J5817" t="s">
        <v>31</v>
      </c>
      <c r="K5817" t="s">
        <v>831</v>
      </c>
      <c r="L5817" t="s">
        <v>24</v>
      </c>
      <c r="M5817" t="s">
        <v>27</v>
      </c>
      <c r="N5817">
        <v>234</v>
      </c>
      <c r="O5817">
        <v>47937</v>
      </c>
      <c r="P5817">
        <v>36663.72</v>
      </c>
      <c r="Q5817">
        <v>1032.51</v>
      </c>
    </row>
    <row r="5818" spans="2:17" hidden="1">
      <c r="B5818">
        <v>2015</v>
      </c>
      <c r="C5818">
        <v>6</v>
      </c>
      <c r="D5818" t="s">
        <v>776</v>
      </c>
      <c r="E5818" t="s">
        <v>777</v>
      </c>
      <c r="F5818" t="s">
        <v>832</v>
      </c>
      <c r="G5818" t="s">
        <v>833</v>
      </c>
      <c r="H5818" t="s">
        <v>121</v>
      </c>
      <c r="I5818" t="s">
        <v>1076</v>
      </c>
      <c r="J5818" t="s">
        <v>31</v>
      </c>
      <c r="K5818" t="s">
        <v>834</v>
      </c>
      <c r="L5818" t="s">
        <v>24</v>
      </c>
      <c r="M5818" t="s">
        <v>25</v>
      </c>
      <c r="N5818">
        <v>1143</v>
      </c>
      <c r="O5818">
        <v>11452</v>
      </c>
      <c r="P5818">
        <v>8486.2099999999991</v>
      </c>
      <c r="Q5818">
        <v>-1669.95</v>
      </c>
    </row>
    <row r="5819" spans="2:17" hidden="1">
      <c r="B5819">
        <v>2015</v>
      </c>
      <c r="C5819">
        <v>6</v>
      </c>
      <c r="D5819" t="s">
        <v>776</v>
      </c>
      <c r="E5819" t="s">
        <v>777</v>
      </c>
      <c r="F5819" t="s">
        <v>832</v>
      </c>
      <c r="G5819" t="s">
        <v>833</v>
      </c>
      <c r="H5819" t="s">
        <v>121</v>
      </c>
      <c r="I5819" t="s">
        <v>1076</v>
      </c>
      <c r="J5819" t="s">
        <v>31</v>
      </c>
      <c r="K5819" t="s">
        <v>834</v>
      </c>
      <c r="L5819" t="s">
        <v>24</v>
      </c>
      <c r="M5819" t="s">
        <v>26</v>
      </c>
      <c r="N5819">
        <v>1406</v>
      </c>
      <c r="O5819">
        <v>87117</v>
      </c>
      <c r="P5819">
        <v>48947.42</v>
      </c>
      <c r="Q5819">
        <v>-6144.22</v>
      </c>
    </row>
    <row r="5820" spans="2:17" hidden="1">
      <c r="B5820">
        <v>2015</v>
      </c>
      <c r="C5820">
        <v>6</v>
      </c>
      <c r="D5820" t="s">
        <v>776</v>
      </c>
      <c r="E5820" t="s">
        <v>777</v>
      </c>
      <c r="F5820" t="s">
        <v>832</v>
      </c>
      <c r="G5820" t="s">
        <v>833</v>
      </c>
      <c r="H5820" t="s">
        <v>121</v>
      </c>
      <c r="I5820" t="s">
        <v>1076</v>
      </c>
      <c r="J5820" t="s">
        <v>31</v>
      </c>
      <c r="K5820" t="s">
        <v>834</v>
      </c>
      <c r="L5820" t="s">
        <v>24</v>
      </c>
      <c r="M5820" t="s">
        <v>27</v>
      </c>
      <c r="N5820">
        <v>1079</v>
      </c>
      <c r="O5820">
        <v>236062</v>
      </c>
      <c r="P5820">
        <v>145061.37</v>
      </c>
      <c r="Q5820">
        <v>4086.42</v>
      </c>
    </row>
    <row r="5821" spans="2:17" hidden="1">
      <c r="B5821">
        <v>2015</v>
      </c>
      <c r="C5821">
        <v>6</v>
      </c>
      <c r="D5821" t="s">
        <v>776</v>
      </c>
      <c r="E5821" t="s">
        <v>777</v>
      </c>
      <c r="F5821" t="s">
        <v>835</v>
      </c>
      <c r="G5821" t="s">
        <v>836</v>
      </c>
      <c r="H5821" t="s">
        <v>20</v>
      </c>
      <c r="I5821" t="s">
        <v>21</v>
      </c>
      <c r="J5821" t="s">
        <v>31</v>
      </c>
      <c r="K5821" t="s">
        <v>837</v>
      </c>
      <c r="L5821" t="s">
        <v>24</v>
      </c>
      <c r="M5821" t="s">
        <v>25</v>
      </c>
      <c r="N5821">
        <v>3996</v>
      </c>
      <c r="O5821">
        <v>41466</v>
      </c>
      <c r="P5821">
        <v>26839.55</v>
      </c>
      <c r="Q5821">
        <v>-18497.39</v>
      </c>
    </row>
    <row r="5822" spans="2:17" hidden="1">
      <c r="B5822">
        <v>2015</v>
      </c>
      <c r="C5822">
        <v>6</v>
      </c>
      <c r="D5822" t="s">
        <v>776</v>
      </c>
      <c r="E5822" t="s">
        <v>777</v>
      </c>
      <c r="F5822" t="s">
        <v>835</v>
      </c>
      <c r="G5822" t="s">
        <v>836</v>
      </c>
      <c r="H5822" t="s">
        <v>20</v>
      </c>
      <c r="I5822" t="s">
        <v>21</v>
      </c>
      <c r="J5822" t="s">
        <v>31</v>
      </c>
      <c r="K5822" t="s">
        <v>837</v>
      </c>
      <c r="L5822" t="s">
        <v>24</v>
      </c>
      <c r="M5822" t="s">
        <v>26</v>
      </c>
      <c r="N5822">
        <v>746</v>
      </c>
      <c r="O5822">
        <v>36969</v>
      </c>
      <c r="P5822">
        <v>19505.47</v>
      </c>
      <c r="Q5822">
        <v>-9985.0499999999993</v>
      </c>
    </row>
    <row r="5823" spans="2:17" hidden="1">
      <c r="B5823">
        <v>2015</v>
      </c>
      <c r="C5823">
        <v>6</v>
      </c>
      <c r="D5823" t="s">
        <v>776</v>
      </c>
      <c r="E5823" t="s">
        <v>777</v>
      </c>
      <c r="F5823" t="s">
        <v>835</v>
      </c>
      <c r="G5823" t="s">
        <v>836</v>
      </c>
      <c r="H5823" t="s">
        <v>20</v>
      </c>
      <c r="I5823" t="s">
        <v>21</v>
      </c>
      <c r="J5823" t="s">
        <v>31</v>
      </c>
      <c r="K5823" t="s">
        <v>837</v>
      </c>
      <c r="L5823" t="s">
        <v>24</v>
      </c>
      <c r="M5823" t="s">
        <v>27</v>
      </c>
      <c r="N5823">
        <v>105</v>
      </c>
      <c r="O5823">
        <v>21019</v>
      </c>
      <c r="P5823">
        <v>15981.37</v>
      </c>
      <c r="Q5823">
        <v>450.85</v>
      </c>
    </row>
    <row r="5824" spans="2:17" hidden="1">
      <c r="B5824">
        <v>2015</v>
      </c>
      <c r="C5824">
        <v>6</v>
      </c>
      <c r="D5824" t="s">
        <v>776</v>
      </c>
      <c r="E5824" t="s">
        <v>777</v>
      </c>
      <c r="F5824" t="s">
        <v>838</v>
      </c>
      <c r="G5824" t="s">
        <v>839</v>
      </c>
      <c r="H5824" t="s">
        <v>144</v>
      </c>
      <c r="I5824" t="s">
        <v>21</v>
      </c>
      <c r="J5824" t="s">
        <v>31</v>
      </c>
      <c r="K5824" t="s">
        <v>840</v>
      </c>
      <c r="L5824" t="s">
        <v>24</v>
      </c>
      <c r="M5824" t="s">
        <v>25</v>
      </c>
      <c r="N5824">
        <v>11739</v>
      </c>
      <c r="O5824">
        <v>109890</v>
      </c>
      <c r="P5824">
        <v>75216.759999999995</v>
      </c>
      <c r="Q5824">
        <v>-49378.58</v>
      </c>
    </row>
    <row r="5825" spans="2:17" hidden="1">
      <c r="B5825">
        <v>2015</v>
      </c>
      <c r="C5825">
        <v>6</v>
      </c>
      <c r="D5825" t="s">
        <v>776</v>
      </c>
      <c r="E5825" t="s">
        <v>777</v>
      </c>
      <c r="F5825" t="s">
        <v>838</v>
      </c>
      <c r="G5825" t="s">
        <v>839</v>
      </c>
      <c r="H5825" t="s">
        <v>144</v>
      </c>
      <c r="I5825" t="s">
        <v>21</v>
      </c>
      <c r="J5825" t="s">
        <v>31</v>
      </c>
      <c r="K5825" t="s">
        <v>840</v>
      </c>
      <c r="L5825" t="s">
        <v>24</v>
      </c>
      <c r="M5825" t="s">
        <v>26</v>
      </c>
      <c r="N5825">
        <v>2584</v>
      </c>
      <c r="O5825">
        <v>134596</v>
      </c>
      <c r="P5825">
        <v>72597.570000000007</v>
      </c>
      <c r="Q5825">
        <v>-34832.32</v>
      </c>
    </row>
    <row r="5826" spans="2:17" hidden="1">
      <c r="B5826">
        <v>2015</v>
      </c>
      <c r="C5826">
        <v>6</v>
      </c>
      <c r="D5826" t="s">
        <v>776</v>
      </c>
      <c r="E5826" t="s">
        <v>777</v>
      </c>
      <c r="F5826" t="s">
        <v>838</v>
      </c>
      <c r="G5826" t="s">
        <v>839</v>
      </c>
      <c r="H5826" t="s">
        <v>144</v>
      </c>
      <c r="I5826" t="s">
        <v>21</v>
      </c>
      <c r="J5826" t="s">
        <v>31</v>
      </c>
      <c r="K5826" t="s">
        <v>840</v>
      </c>
      <c r="L5826" t="s">
        <v>24</v>
      </c>
      <c r="M5826" t="s">
        <v>27</v>
      </c>
      <c r="N5826">
        <v>782</v>
      </c>
      <c r="O5826">
        <v>246812</v>
      </c>
      <c r="P5826">
        <v>187104.04</v>
      </c>
      <c r="Q5826">
        <v>5269.46</v>
      </c>
    </row>
    <row r="5827" spans="2:17" hidden="1">
      <c r="B5827">
        <v>2015</v>
      </c>
      <c r="C5827">
        <v>6</v>
      </c>
      <c r="D5827" t="s">
        <v>776</v>
      </c>
      <c r="E5827" t="s">
        <v>777</v>
      </c>
      <c r="F5827" t="s">
        <v>841</v>
      </c>
      <c r="G5827" t="s">
        <v>842</v>
      </c>
      <c r="H5827" t="s">
        <v>20</v>
      </c>
      <c r="I5827" t="s">
        <v>21</v>
      </c>
      <c r="J5827" t="s">
        <v>31</v>
      </c>
      <c r="K5827" t="s">
        <v>843</v>
      </c>
      <c r="L5827" t="s">
        <v>24</v>
      </c>
      <c r="M5827" t="s">
        <v>25</v>
      </c>
      <c r="N5827">
        <v>11047</v>
      </c>
      <c r="O5827">
        <v>101490</v>
      </c>
      <c r="P5827">
        <v>70678.97</v>
      </c>
      <c r="Q5827">
        <v>-45377.27</v>
      </c>
    </row>
    <row r="5828" spans="2:17" hidden="1">
      <c r="B5828">
        <v>2015</v>
      </c>
      <c r="C5828">
        <v>6</v>
      </c>
      <c r="D5828" t="s">
        <v>776</v>
      </c>
      <c r="E5828" t="s">
        <v>777</v>
      </c>
      <c r="F5828" t="s">
        <v>841</v>
      </c>
      <c r="G5828" t="s">
        <v>842</v>
      </c>
      <c r="H5828" t="s">
        <v>20</v>
      </c>
      <c r="I5828" t="s">
        <v>21</v>
      </c>
      <c r="J5828" t="s">
        <v>31</v>
      </c>
      <c r="K5828" t="s">
        <v>843</v>
      </c>
      <c r="L5828" t="s">
        <v>24</v>
      </c>
      <c r="M5828" t="s">
        <v>26</v>
      </c>
      <c r="N5828">
        <v>1479</v>
      </c>
      <c r="O5828">
        <v>70755</v>
      </c>
      <c r="P5828">
        <v>36924.19</v>
      </c>
      <c r="Q5828">
        <v>-19833.39</v>
      </c>
    </row>
    <row r="5829" spans="2:17" hidden="1">
      <c r="B5829">
        <v>2015</v>
      </c>
      <c r="C5829">
        <v>6</v>
      </c>
      <c r="D5829" t="s">
        <v>776</v>
      </c>
      <c r="E5829" t="s">
        <v>777</v>
      </c>
      <c r="F5829" t="s">
        <v>841</v>
      </c>
      <c r="G5829" t="s">
        <v>842</v>
      </c>
      <c r="H5829" t="s">
        <v>20</v>
      </c>
      <c r="I5829" t="s">
        <v>21</v>
      </c>
      <c r="J5829" t="s">
        <v>31</v>
      </c>
      <c r="K5829" t="s">
        <v>843</v>
      </c>
      <c r="L5829" t="s">
        <v>24</v>
      </c>
      <c r="M5829" t="s">
        <v>27</v>
      </c>
      <c r="N5829">
        <v>297</v>
      </c>
      <c r="O5829">
        <v>77445</v>
      </c>
      <c r="P5829">
        <v>58656.95</v>
      </c>
      <c r="Q5829">
        <v>1651.23</v>
      </c>
    </row>
    <row r="5830" spans="2:17" hidden="1">
      <c r="B5830">
        <v>2015</v>
      </c>
      <c r="C5830">
        <v>6</v>
      </c>
      <c r="D5830" t="s">
        <v>776</v>
      </c>
      <c r="E5830" t="s">
        <v>777</v>
      </c>
      <c r="F5830" t="s">
        <v>844</v>
      </c>
      <c r="G5830" t="s">
        <v>845</v>
      </c>
      <c r="H5830" t="s">
        <v>30</v>
      </c>
      <c r="I5830" t="s">
        <v>21</v>
      </c>
      <c r="J5830" t="s">
        <v>31</v>
      </c>
      <c r="K5830" t="s">
        <v>846</v>
      </c>
      <c r="L5830" t="s">
        <v>24</v>
      </c>
      <c r="M5830" t="s">
        <v>25</v>
      </c>
      <c r="N5830">
        <v>1710</v>
      </c>
      <c r="O5830">
        <v>8123</v>
      </c>
      <c r="P5830">
        <v>11335.52</v>
      </c>
      <c r="Q5830">
        <v>-4208.5</v>
      </c>
    </row>
    <row r="5831" spans="2:17" hidden="1">
      <c r="B5831">
        <v>2015</v>
      </c>
      <c r="C5831">
        <v>6</v>
      </c>
      <c r="D5831" t="s">
        <v>776</v>
      </c>
      <c r="E5831" t="s">
        <v>777</v>
      </c>
      <c r="F5831" t="s">
        <v>844</v>
      </c>
      <c r="G5831" t="s">
        <v>845</v>
      </c>
      <c r="H5831" t="s">
        <v>30</v>
      </c>
      <c r="I5831" t="s">
        <v>21</v>
      </c>
      <c r="J5831" t="s">
        <v>31</v>
      </c>
      <c r="K5831" t="s">
        <v>846</v>
      </c>
      <c r="L5831" t="s">
        <v>24</v>
      </c>
      <c r="M5831" t="s">
        <v>26</v>
      </c>
      <c r="N5831">
        <v>118</v>
      </c>
      <c r="O5831">
        <v>6214</v>
      </c>
      <c r="P5831">
        <v>3963.47</v>
      </c>
      <c r="Q5831">
        <v>-1833.72</v>
      </c>
    </row>
    <row r="5832" spans="2:17" hidden="1">
      <c r="B5832">
        <v>2015</v>
      </c>
      <c r="C5832">
        <v>6</v>
      </c>
      <c r="D5832" t="s">
        <v>776</v>
      </c>
      <c r="E5832" t="s">
        <v>777</v>
      </c>
      <c r="F5832" t="s">
        <v>844</v>
      </c>
      <c r="G5832" t="s">
        <v>845</v>
      </c>
      <c r="H5832" t="s">
        <v>30</v>
      </c>
      <c r="I5832" t="s">
        <v>21</v>
      </c>
      <c r="J5832" t="s">
        <v>31</v>
      </c>
      <c r="K5832" t="s">
        <v>846</v>
      </c>
      <c r="L5832" t="s">
        <v>24</v>
      </c>
      <c r="M5832" t="s">
        <v>27</v>
      </c>
      <c r="N5832">
        <v>24</v>
      </c>
      <c r="O5832">
        <v>3722</v>
      </c>
      <c r="P5832">
        <v>3327.06</v>
      </c>
      <c r="Q5832">
        <v>93.67</v>
      </c>
    </row>
    <row r="5833" spans="2:17" hidden="1">
      <c r="B5833">
        <v>2015</v>
      </c>
      <c r="C5833">
        <v>6</v>
      </c>
      <c r="D5833" t="s">
        <v>776</v>
      </c>
      <c r="E5833" t="s">
        <v>777</v>
      </c>
      <c r="F5833" t="s">
        <v>847</v>
      </c>
      <c r="G5833" t="s">
        <v>848</v>
      </c>
      <c r="H5833" t="s">
        <v>30</v>
      </c>
      <c r="I5833" t="s">
        <v>21</v>
      </c>
      <c r="J5833" t="s">
        <v>31</v>
      </c>
      <c r="K5833" t="s">
        <v>849</v>
      </c>
      <c r="L5833" t="s">
        <v>24</v>
      </c>
      <c r="M5833" t="s">
        <v>25</v>
      </c>
      <c r="N5833">
        <v>189</v>
      </c>
      <c r="O5833">
        <v>1988</v>
      </c>
      <c r="P5833">
        <v>1405.84</v>
      </c>
      <c r="Q5833">
        <v>-1223.53</v>
      </c>
    </row>
    <row r="5834" spans="2:17" hidden="1">
      <c r="B5834">
        <v>2015</v>
      </c>
      <c r="C5834">
        <v>6</v>
      </c>
      <c r="D5834" t="s">
        <v>776</v>
      </c>
      <c r="E5834" t="s">
        <v>777</v>
      </c>
      <c r="F5834" t="s">
        <v>847</v>
      </c>
      <c r="G5834" t="s">
        <v>848</v>
      </c>
      <c r="H5834" t="s">
        <v>30</v>
      </c>
      <c r="I5834" t="s">
        <v>21</v>
      </c>
      <c r="J5834" t="s">
        <v>31</v>
      </c>
      <c r="K5834" t="s">
        <v>849</v>
      </c>
      <c r="L5834" t="s">
        <v>24</v>
      </c>
      <c r="M5834" t="s">
        <v>26</v>
      </c>
      <c r="N5834">
        <v>148</v>
      </c>
      <c r="O5834">
        <v>8522</v>
      </c>
      <c r="P5834">
        <v>5147.75</v>
      </c>
      <c r="Q5834">
        <v>-2732.08</v>
      </c>
    </row>
    <row r="5835" spans="2:17" hidden="1">
      <c r="B5835">
        <v>2015</v>
      </c>
      <c r="C5835">
        <v>6</v>
      </c>
      <c r="D5835" t="s">
        <v>776</v>
      </c>
      <c r="E5835" t="s">
        <v>777</v>
      </c>
      <c r="F5835" t="s">
        <v>847</v>
      </c>
      <c r="G5835" t="s">
        <v>848</v>
      </c>
      <c r="H5835" t="s">
        <v>30</v>
      </c>
      <c r="I5835" t="s">
        <v>21</v>
      </c>
      <c r="J5835" t="s">
        <v>31</v>
      </c>
      <c r="K5835" t="s">
        <v>849</v>
      </c>
      <c r="L5835" t="s">
        <v>24</v>
      </c>
      <c r="M5835" t="s">
        <v>27</v>
      </c>
      <c r="N5835">
        <v>62</v>
      </c>
      <c r="O5835">
        <v>11509</v>
      </c>
      <c r="P5835">
        <v>10224.48</v>
      </c>
      <c r="Q5835">
        <v>287.8</v>
      </c>
    </row>
    <row r="5836" spans="2:17" hidden="1">
      <c r="B5836">
        <v>2015</v>
      </c>
      <c r="C5836">
        <v>6</v>
      </c>
      <c r="D5836" t="s">
        <v>776</v>
      </c>
      <c r="E5836" t="s">
        <v>777</v>
      </c>
      <c r="F5836" t="s">
        <v>850</v>
      </c>
      <c r="G5836" t="s">
        <v>851</v>
      </c>
      <c r="H5836" t="s">
        <v>30</v>
      </c>
      <c r="I5836" t="s">
        <v>21</v>
      </c>
      <c r="J5836" t="s">
        <v>31</v>
      </c>
      <c r="K5836" t="s">
        <v>852</v>
      </c>
      <c r="L5836" t="s">
        <v>24</v>
      </c>
      <c r="M5836" t="s">
        <v>25</v>
      </c>
      <c r="N5836">
        <v>8916</v>
      </c>
      <c r="O5836">
        <v>59290</v>
      </c>
      <c r="P5836">
        <v>64559.43</v>
      </c>
      <c r="Q5836">
        <v>-30849.07</v>
      </c>
    </row>
    <row r="5837" spans="2:17" hidden="1">
      <c r="B5837">
        <v>2015</v>
      </c>
      <c r="C5837">
        <v>6</v>
      </c>
      <c r="D5837" t="s">
        <v>776</v>
      </c>
      <c r="E5837" t="s">
        <v>777</v>
      </c>
      <c r="F5837" t="s">
        <v>850</v>
      </c>
      <c r="G5837" t="s">
        <v>851</v>
      </c>
      <c r="H5837" t="s">
        <v>30</v>
      </c>
      <c r="I5837" t="s">
        <v>21</v>
      </c>
      <c r="J5837" t="s">
        <v>31</v>
      </c>
      <c r="K5837" t="s">
        <v>852</v>
      </c>
      <c r="L5837" t="s">
        <v>24</v>
      </c>
      <c r="M5837" t="s">
        <v>26</v>
      </c>
      <c r="N5837">
        <v>552</v>
      </c>
      <c r="O5837">
        <v>25251</v>
      </c>
      <c r="P5837">
        <v>15397.36</v>
      </c>
      <c r="Q5837">
        <v>-8622.9699999999993</v>
      </c>
    </row>
    <row r="5838" spans="2:17" hidden="1">
      <c r="B5838">
        <v>2015</v>
      </c>
      <c r="C5838">
        <v>6</v>
      </c>
      <c r="D5838" t="s">
        <v>776</v>
      </c>
      <c r="E5838" t="s">
        <v>777</v>
      </c>
      <c r="F5838" t="s">
        <v>850</v>
      </c>
      <c r="G5838" t="s">
        <v>851</v>
      </c>
      <c r="H5838" t="s">
        <v>30</v>
      </c>
      <c r="I5838" t="s">
        <v>21</v>
      </c>
      <c r="J5838" t="s">
        <v>31</v>
      </c>
      <c r="K5838" t="s">
        <v>852</v>
      </c>
      <c r="L5838" t="s">
        <v>24</v>
      </c>
      <c r="M5838" t="s">
        <v>27</v>
      </c>
      <c r="N5838">
        <v>35</v>
      </c>
      <c r="O5838">
        <v>5218</v>
      </c>
      <c r="P5838">
        <v>4690.72</v>
      </c>
      <c r="Q5838">
        <v>132.01</v>
      </c>
    </row>
    <row r="5839" spans="2:17" hidden="1">
      <c r="B5839">
        <v>2015</v>
      </c>
      <c r="C5839">
        <v>6</v>
      </c>
      <c r="D5839" t="s">
        <v>776</v>
      </c>
      <c r="E5839" t="s">
        <v>777</v>
      </c>
      <c r="F5839" t="s">
        <v>853</v>
      </c>
      <c r="G5839" t="s">
        <v>854</v>
      </c>
      <c r="H5839" t="s">
        <v>30</v>
      </c>
      <c r="I5839" t="s">
        <v>21</v>
      </c>
      <c r="J5839" t="s">
        <v>31</v>
      </c>
      <c r="K5839" t="s">
        <v>855</v>
      </c>
      <c r="L5839" t="s">
        <v>24</v>
      </c>
      <c r="M5839" t="s">
        <v>25</v>
      </c>
      <c r="N5839">
        <v>1540</v>
      </c>
      <c r="O5839">
        <v>9477</v>
      </c>
      <c r="P5839">
        <v>10909.47</v>
      </c>
      <c r="Q5839">
        <v>-4933.79</v>
      </c>
    </row>
    <row r="5840" spans="2:17" hidden="1">
      <c r="B5840">
        <v>2015</v>
      </c>
      <c r="C5840">
        <v>6</v>
      </c>
      <c r="D5840" t="s">
        <v>776</v>
      </c>
      <c r="E5840" t="s">
        <v>777</v>
      </c>
      <c r="F5840" t="s">
        <v>853</v>
      </c>
      <c r="G5840" t="s">
        <v>854</v>
      </c>
      <c r="H5840" t="s">
        <v>30</v>
      </c>
      <c r="I5840" t="s">
        <v>21</v>
      </c>
      <c r="J5840" t="s">
        <v>31</v>
      </c>
      <c r="K5840" t="s">
        <v>855</v>
      </c>
      <c r="L5840" t="s">
        <v>24</v>
      </c>
      <c r="M5840" t="s">
        <v>26</v>
      </c>
      <c r="N5840">
        <v>77</v>
      </c>
      <c r="O5840">
        <v>3446</v>
      </c>
      <c r="P5840">
        <v>2085.1999999999998</v>
      </c>
      <c r="Q5840">
        <v>-1202.74</v>
      </c>
    </row>
    <row r="5841" spans="2:17" hidden="1">
      <c r="B5841">
        <v>2015</v>
      </c>
      <c r="C5841">
        <v>6</v>
      </c>
      <c r="D5841" t="s">
        <v>776</v>
      </c>
      <c r="E5841" t="s">
        <v>777</v>
      </c>
      <c r="F5841" t="s">
        <v>853</v>
      </c>
      <c r="G5841" t="s">
        <v>854</v>
      </c>
      <c r="H5841" t="s">
        <v>30</v>
      </c>
      <c r="I5841" t="s">
        <v>21</v>
      </c>
      <c r="J5841" t="s">
        <v>31</v>
      </c>
      <c r="K5841" t="s">
        <v>855</v>
      </c>
      <c r="L5841" t="s">
        <v>24</v>
      </c>
      <c r="M5841" t="s">
        <v>27</v>
      </c>
      <c r="N5841">
        <v>5</v>
      </c>
      <c r="O5841">
        <v>683</v>
      </c>
      <c r="P5841">
        <v>616.6</v>
      </c>
      <c r="Q5841">
        <v>17.41</v>
      </c>
    </row>
    <row r="5842" spans="2:17" hidden="1">
      <c r="B5842">
        <v>2015</v>
      </c>
      <c r="C5842">
        <v>6</v>
      </c>
      <c r="D5842" t="s">
        <v>776</v>
      </c>
      <c r="E5842" t="s">
        <v>777</v>
      </c>
      <c r="F5842" t="s">
        <v>856</v>
      </c>
      <c r="G5842" t="s">
        <v>857</v>
      </c>
      <c r="H5842" t="s">
        <v>30</v>
      </c>
      <c r="I5842" t="s">
        <v>21</v>
      </c>
      <c r="J5842" t="s">
        <v>31</v>
      </c>
      <c r="K5842" t="s">
        <v>858</v>
      </c>
      <c r="L5842" t="s">
        <v>24</v>
      </c>
      <c r="M5842" t="s">
        <v>25</v>
      </c>
      <c r="N5842">
        <v>574</v>
      </c>
      <c r="O5842">
        <v>2730</v>
      </c>
      <c r="P5842">
        <v>3812.48</v>
      </c>
      <c r="Q5842">
        <v>-1425.17</v>
      </c>
    </row>
    <row r="5843" spans="2:17" hidden="1">
      <c r="B5843">
        <v>2015</v>
      </c>
      <c r="C5843">
        <v>6</v>
      </c>
      <c r="D5843" t="s">
        <v>776</v>
      </c>
      <c r="E5843" t="s">
        <v>777</v>
      </c>
      <c r="F5843" t="s">
        <v>856</v>
      </c>
      <c r="G5843" t="s">
        <v>857</v>
      </c>
      <c r="H5843" t="s">
        <v>30</v>
      </c>
      <c r="I5843" t="s">
        <v>21</v>
      </c>
      <c r="J5843" t="s">
        <v>31</v>
      </c>
      <c r="K5843" t="s">
        <v>858</v>
      </c>
      <c r="L5843" t="s">
        <v>24</v>
      </c>
      <c r="M5843" t="s">
        <v>26</v>
      </c>
      <c r="N5843">
        <v>9</v>
      </c>
      <c r="O5843">
        <v>392</v>
      </c>
      <c r="P5843">
        <v>235.23</v>
      </c>
      <c r="Q5843">
        <v>-140.94</v>
      </c>
    </row>
    <row r="5844" spans="2:17" hidden="1">
      <c r="B5844">
        <v>2015</v>
      </c>
      <c r="C5844">
        <v>6</v>
      </c>
      <c r="D5844" t="s">
        <v>776</v>
      </c>
      <c r="E5844" t="s">
        <v>777</v>
      </c>
      <c r="F5844" t="s">
        <v>859</v>
      </c>
      <c r="G5844" t="s">
        <v>860</v>
      </c>
      <c r="H5844" t="s">
        <v>30</v>
      </c>
      <c r="I5844" t="s">
        <v>21</v>
      </c>
      <c r="J5844" t="s">
        <v>31</v>
      </c>
      <c r="K5844" t="s">
        <v>852</v>
      </c>
      <c r="L5844" t="s">
        <v>24</v>
      </c>
      <c r="M5844" t="s">
        <v>25</v>
      </c>
      <c r="N5844">
        <v>2561</v>
      </c>
      <c r="O5844">
        <v>22802</v>
      </c>
      <c r="P5844">
        <v>20383.189999999999</v>
      </c>
      <c r="Q5844">
        <v>-11864.98</v>
      </c>
    </row>
    <row r="5845" spans="2:17" hidden="1">
      <c r="B5845">
        <v>2015</v>
      </c>
      <c r="C5845">
        <v>6</v>
      </c>
      <c r="D5845" t="s">
        <v>776</v>
      </c>
      <c r="E5845" t="s">
        <v>777</v>
      </c>
      <c r="F5845" t="s">
        <v>859</v>
      </c>
      <c r="G5845" t="s">
        <v>860</v>
      </c>
      <c r="H5845" t="s">
        <v>30</v>
      </c>
      <c r="I5845" t="s">
        <v>21</v>
      </c>
      <c r="J5845" t="s">
        <v>31</v>
      </c>
      <c r="K5845" t="s">
        <v>852</v>
      </c>
      <c r="L5845" t="s">
        <v>24</v>
      </c>
      <c r="M5845" t="s">
        <v>26</v>
      </c>
      <c r="N5845">
        <v>227</v>
      </c>
      <c r="O5845">
        <v>10800</v>
      </c>
      <c r="P5845">
        <v>6683.58</v>
      </c>
      <c r="Q5845">
        <v>-3543.47</v>
      </c>
    </row>
    <row r="5846" spans="2:17" hidden="1">
      <c r="B5846">
        <v>2015</v>
      </c>
      <c r="C5846">
        <v>6</v>
      </c>
      <c r="D5846" t="s">
        <v>776</v>
      </c>
      <c r="E5846" t="s">
        <v>777</v>
      </c>
      <c r="F5846" t="s">
        <v>859</v>
      </c>
      <c r="G5846" t="s">
        <v>860</v>
      </c>
      <c r="H5846" t="s">
        <v>30</v>
      </c>
      <c r="I5846" t="s">
        <v>21</v>
      </c>
      <c r="J5846" t="s">
        <v>31</v>
      </c>
      <c r="K5846" t="s">
        <v>852</v>
      </c>
      <c r="L5846" t="s">
        <v>24</v>
      </c>
      <c r="M5846" t="s">
        <v>27</v>
      </c>
      <c r="N5846">
        <v>30</v>
      </c>
      <c r="O5846">
        <v>5328</v>
      </c>
      <c r="P5846">
        <v>4759.3500000000004</v>
      </c>
      <c r="Q5846">
        <v>133.96</v>
      </c>
    </row>
    <row r="5847" spans="2:17" hidden="1">
      <c r="B5847">
        <v>2015</v>
      </c>
      <c r="C5847">
        <v>6</v>
      </c>
      <c r="D5847" t="s">
        <v>776</v>
      </c>
      <c r="E5847" t="s">
        <v>777</v>
      </c>
      <c r="F5847" t="s">
        <v>861</v>
      </c>
      <c r="G5847" t="s">
        <v>862</v>
      </c>
      <c r="H5847" t="s">
        <v>30</v>
      </c>
      <c r="I5847" t="s">
        <v>21</v>
      </c>
      <c r="J5847" t="s">
        <v>31</v>
      </c>
      <c r="K5847" t="s">
        <v>863</v>
      </c>
      <c r="L5847" t="s">
        <v>24</v>
      </c>
      <c r="M5847" t="s">
        <v>25</v>
      </c>
      <c r="N5847">
        <v>8449</v>
      </c>
      <c r="O5847">
        <v>46907</v>
      </c>
      <c r="P5847">
        <v>58256.76</v>
      </c>
      <c r="Q5847">
        <v>-24455.79</v>
      </c>
    </row>
    <row r="5848" spans="2:17" hidden="1">
      <c r="B5848">
        <v>2015</v>
      </c>
      <c r="C5848">
        <v>6</v>
      </c>
      <c r="D5848" t="s">
        <v>776</v>
      </c>
      <c r="E5848" t="s">
        <v>777</v>
      </c>
      <c r="F5848" t="s">
        <v>861</v>
      </c>
      <c r="G5848" t="s">
        <v>862</v>
      </c>
      <c r="H5848" t="s">
        <v>30</v>
      </c>
      <c r="I5848" t="s">
        <v>21</v>
      </c>
      <c r="J5848" t="s">
        <v>31</v>
      </c>
      <c r="K5848" t="s">
        <v>863</v>
      </c>
      <c r="L5848" t="s">
        <v>24</v>
      </c>
      <c r="M5848" t="s">
        <v>26</v>
      </c>
      <c r="N5848">
        <v>292</v>
      </c>
      <c r="O5848">
        <v>13134</v>
      </c>
      <c r="P5848">
        <v>7973.81</v>
      </c>
      <c r="Q5848">
        <v>-4566.88</v>
      </c>
    </row>
    <row r="5849" spans="2:17" hidden="1">
      <c r="B5849">
        <v>2015</v>
      </c>
      <c r="C5849">
        <v>6</v>
      </c>
      <c r="D5849" t="s">
        <v>776</v>
      </c>
      <c r="E5849" t="s">
        <v>777</v>
      </c>
      <c r="F5849" t="s">
        <v>861</v>
      </c>
      <c r="G5849" t="s">
        <v>862</v>
      </c>
      <c r="H5849" t="s">
        <v>30</v>
      </c>
      <c r="I5849" t="s">
        <v>21</v>
      </c>
      <c r="J5849" t="s">
        <v>31</v>
      </c>
      <c r="K5849" t="s">
        <v>863</v>
      </c>
      <c r="L5849" t="s">
        <v>24</v>
      </c>
      <c r="M5849" t="s">
        <v>27</v>
      </c>
      <c r="N5849">
        <v>28</v>
      </c>
      <c r="O5849">
        <v>5690</v>
      </c>
      <c r="P5849">
        <v>5071.68</v>
      </c>
      <c r="Q5849">
        <v>143.01</v>
      </c>
    </row>
    <row r="5850" spans="2:17" hidden="1">
      <c r="B5850">
        <v>2015</v>
      </c>
      <c r="C5850">
        <v>6</v>
      </c>
      <c r="D5850" t="s">
        <v>776</v>
      </c>
      <c r="E5850" t="s">
        <v>777</v>
      </c>
      <c r="F5850" t="s">
        <v>864</v>
      </c>
      <c r="G5850" t="s">
        <v>865</v>
      </c>
      <c r="H5850" t="s">
        <v>30</v>
      </c>
      <c r="I5850" t="s">
        <v>21</v>
      </c>
      <c r="J5850" t="s">
        <v>31</v>
      </c>
      <c r="K5850" t="s">
        <v>866</v>
      </c>
      <c r="L5850" t="s">
        <v>24</v>
      </c>
      <c r="M5850" t="s">
        <v>25</v>
      </c>
      <c r="N5850">
        <v>209</v>
      </c>
      <c r="O5850">
        <v>2273</v>
      </c>
      <c r="P5850">
        <v>1789.31</v>
      </c>
      <c r="Q5850">
        <v>-1173.57</v>
      </c>
    </row>
    <row r="5851" spans="2:17" hidden="1">
      <c r="B5851">
        <v>2015</v>
      </c>
      <c r="C5851">
        <v>6</v>
      </c>
      <c r="D5851" t="s">
        <v>776</v>
      </c>
      <c r="E5851" t="s">
        <v>777</v>
      </c>
      <c r="F5851" t="s">
        <v>864</v>
      </c>
      <c r="G5851" t="s">
        <v>865</v>
      </c>
      <c r="H5851" t="s">
        <v>30</v>
      </c>
      <c r="I5851" t="s">
        <v>21</v>
      </c>
      <c r="J5851" t="s">
        <v>31</v>
      </c>
      <c r="K5851" t="s">
        <v>866</v>
      </c>
      <c r="L5851" t="s">
        <v>24</v>
      </c>
      <c r="M5851" t="s">
        <v>26</v>
      </c>
      <c r="N5851">
        <v>224</v>
      </c>
      <c r="O5851">
        <v>13934</v>
      </c>
      <c r="P5851">
        <v>9279.7800000000007</v>
      </c>
      <c r="Q5851">
        <v>-3469.76</v>
      </c>
    </row>
    <row r="5852" spans="2:17" hidden="1">
      <c r="B5852">
        <v>2015</v>
      </c>
      <c r="C5852">
        <v>6</v>
      </c>
      <c r="D5852" t="s">
        <v>776</v>
      </c>
      <c r="E5852" t="s">
        <v>777</v>
      </c>
      <c r="F5852" t="s">
        <v>864</v>
      </c>
      <c r="G5852" t="s">
        <v>865</v>
      </c>
      <c r="H5852" t="s">
        <v>30</v>
      </c>
      <c r="I5852" t="s">
        <v>21</v>
      </c>
      <c r="J5852" t="s">
        <v>31</v>
      </c>
      <c r="K5852" t="s">
        <v>866</v>
      </c>
      <c r="L5852" t="s">
        <v>24</v>
      </c>
      <c r="M5852" t="s">
        <v>27</v>
      </c>
      <c r="N5852">
        <v>179</v>
      </c>
      <c r="O5852">
        <v>37157</v>
      </c>
      <c r="P5852">
        <v>32779.33</v>
      </c>
      <c r="Q5852">
        <v>922.34</v>
      </c>
    </row>
    <row r="5853" spans="2:17" hidden="1">
      <c r="B5853">
        <v>2015</v>
      </c>
      <c r="C5853">
        <v>6</v>
      </c>
      <c r="D5853" t="s">
        <v>867</v>
      </c>
      <c r="E5853" t="s">
        <v>868</v>
      </c>
      <c r="F5853" t="s">
        <v>869</v>
      </c>
      <c r="G5853" t="s">
        <v>870</v>
      </c>
      <c r="H5853" t="s">
        <v>140</v>
      </c>
      <c r="I5853" t="s">
        <v>1076</v>
      </c>
      <c r="J5853" t="s">
        <v>31</v>
      </c>
      <c r="K5853" t="s">
        <v>871</v>
      </c>
      <c r="L5853" t="s">
        <v>24</v>
      </c>
      <c r="M5853" t="s">
        <v>25</v>
      </c>
      <c r="N5853">
        <v>8512</v>
      </c>
      <c r="O5853">
        <v>91827</v>
      </c>
      <c r="P5853">
        <v>62090.84</v>
      </c>
      <c r="Q5853">
        <v>-11979.12</v>
      </c>
    </row>
    <row r="5854" spans="2:17" hidden="1">
      <c r="B5854">
        <v>2015</v>
      </c>
      <c r="C5854">
        <v>6</v>
      </c>
      <c r="D5854" t="s">
        <v>867</v>
      </c>
      <c r="E5854" t="s">
        <v>868</v>
      </c>
      <c r="F5854" t="s">
        <v>869</v>
      </c>
      <c r="G5854" t="s">
        <v>870</v>
      </c>
      <c r="H5854" t="s">
        <v>140</v>
      </c>
      <c r="I5854" t="s">
        <v>1076</v>
      </c>
      <c r="J5854" t="s">
        <v>31</v>
      </c>
      <c r="K5854" t="s">
        <v>871</v>
      </c>
      <c r="L5854" t="s">
        <v>24</v>
      </c>
      <c r="M5854" t="s">
        <v>26</v>
      </c>
      <c r="N5854">
        <v>15618</v>
      </c>
      <c r="O5854">
        <v>1035140</v>
      </c>
      <c r="P5854">
        <v>524427.96</v>
      </c>
      <c r="Q5854">
        <v>-62766.77</v>
      </c>
    </row>
    <row r="5855" spans="2:17" hidden="1">
      <c r="B5855">
        <v>2015</v>
      </c>
      <c r="C5855">
        <v>6</v>
      </c>
      <c r="D5855" t="s">
        <v>867</v>
      </c>
      <c r="E5855" t="s">
        <v>868</v>
      </c>
      <c r="F5855" t="s">
        <v>869</v>
      </c>
      <c r="G5855" t="s">
        <v>870</v>
      </c>
      <c r="H5855" t="s">
        <v>140</v>
      </c>
      <c r="I5855" t="s">
        <v>1076</v>
      </c>
      <c r="J5855" t="s">
        <v>31</v>
      </c>
      <c r="K5855" t="s">
        <v>871</v>
      </c>
      <c r="L5855" t="s">
        <v>24</v>
      </c>
      <c r="M5855" t="s">
        <v>27</v>
      </c>
      <c r="N5855">
        <v>11768</v>
      </c>
      <c r="O5855">
        <v>2276166</v>
      </c>
      <c r="P5855">
        <v>1256170.3799999999</v>
      </c>
      <c r="Q5855">
        <v>35311.24</v>
      </c>
    </row>
    <row r="5856" spans="2:17" hidden="1">
      <c r="B5856">
        <v>2015</v>
      </c>
      <c r="C5856">
        <v>6</v>
      </c>
      <c r="D5856" t="s">
        <v>867</v>
      </c>
      <c r="E5856" t="s">
        <v>868</v>
      </c>
      <c r="F5856" t="s">
        <v>872</v>
      </c>
      <c r="G5856" t="s">
        <v>873</v>
      </c>
      <c r="H5856" t="s">
        <v>140</v>
      </c>
      <c r="I5856" t="s">
        <v>1076</v>
      </c>
      <c r="J5856" t="s">
        <v>31</v>
      </c>
      <c r="K5856" t="s">
        <v>874</v>
      </c>
      <c r="L5856" t="s">
        <v>24</v>
      </c>
      <c r="M5856" t="s">
        <v>25</v>
      </c>
      <c r="N5856">
        <v>13927</v>
      </c>
      <c r="O5856">
        <v>154904.99</v>
      </c>
      <c r="P5856">
        <v>102645.25</v>
      </c>
      <c r="Q5856">
        <v>-20121.57</v>
      </c>
    </row>
    <row r="5857" spans="2:17" hidden="1">
      <c r="B5857">
        <v>2015</v>
      </c>
      <c r="C5857">
        <v>6</v>
      </c>
      <c r="D5857" t="s">
        <v>867</v>
      </c>
      <c r="E5857" t="s">
        <v>868</v>
      </c>
      <c r="F5857" t="s">
        <v>872</v>
      </c>
      <c r="G5857" t="s">
        <v>873</v>
      </c>
      <c r="H5857" t="s">
        <v>140</v>
      </c>
      <c r="I5857" t="s">
        <v>1076</v>
      </c>
      <c r="J5857" t="s">
        <v>31</v>
      </c>
      <c r="K5857" t="s">
        <v>874</v>
      </c>
      <c r="L5857" t="s">
        <v>24</v>
      </c>
      <c r="M5857" t="s">
        <v>26</v>
      </c>
      <c r="N5857">
        <v>26802</v>
      </c>
      <c r="O5857">
        <v>1764641.01</v>
      </c>
      <c r="P5857">
        <v>895415.97</v>
      </c>
      <c r="Q5857">
        <v>-106313.07</v>
      </c>
    </row>
    <row r="5858" spans="2:17" hidden="1">
      <c r="B5858">
        <v>2015</v>
      </c>
      <c r="C5858">
        <v>6</v>
      </c>
      <c r="D5858" t="s">
        <v>867</v>
      </c>
      <c r="E5858" t="s">
        <v>868</v>
      </c>
      <c r="F5858" t="s">
        <v>872</v>
      </c>
      <c r="G5858" t="s">
        <v>873</v>
      </c>
      <c r="H5858" t="s">
        <v>140</v>
      </c>
      <c r="I5858" t="s">
        <v>1076</v>
      </c>
      <c r="J5858" t="s">
        <v>31</v>
      </c>
      <c r="K5858" t="s">
        <v>874</v>
      </c>
      <c r="L5858" t="s">
        <v>24</v>
      </c>
      <c r="M5858" t="s">
        <v>27</v>
      </c>
      <c r="N5858">
        <v>25692</v>
      </c>
      <c r="O5858">
        <v>5154889.5</v>
      </c>
      <c r="P5858">
        <v>2856525</v>
      </c>
      <c r="Q5858">
        <v>80793.789999999994</v>
      </c>
    </row>
    <row r="5859" spans="2:17" hidden="1">
      <c r="B5859">
        <v>2015</v>
      </c>
      <c r="C5859">
        <v>6</v>
      </c>
      <c r="D5859" t="s">
        <v>867</v>
      </c>
      <c r="E5859" t="s">
        <v>868</v>
      </c>
      <c r="F5859" t="s">
        <v>875</v>
      </c>
      <c r="G5859" t="s">
        <v>876</v>
      </c>
      <c r="H5859" t="s">
        <v>140</v>
      </c>
      <c r="I5859" t="s">
        <v>1076</v>
      </c>
      <c r="J5859" t="s">
        <v>31</v>
      </c>
      <c r="K5859" t="s">
        <v>877</v>
      </c>
      <c r="L5859" t="s">
        <v>24</v>
      </c>
      <c r="M5859" t="s">
        <v>25</v>
      </c>
      <c r="N5859">
        <v>6208</v>
      </c>
      <c r="O5859">
        <v>67245.240000000005</v>
      </c>
      <c r="P5859">
        <v>45446.54</v>
      </c>
      <c r="Q5859">
        <v>-8764.41</v>
      </c>
    </row>
    <row r="5860" spans="2:17" hidden="1">
      <c r="B5860">
        <v>2015</v>
      </c>
      <c r="C5860">
        <v>6</v>
      </c>
      <c r="D5860" t="s">
        <v>867</v>
      </c>
      <c r="E5860" t="s">
        <v>868</v>
      </c>
      <c r="F5860" t="s">
        <v>875</v>
      </c>
      <c r="G5860" t="s">
        <v>876</v>
      </c>
      <c r="H5860" t="s">
        <v>140</v>
      </c>
      <c r="I5860" t="s">
        <v>1076</v>
      </c>
      <c r="J5860" t="s">
        <v>31</v>
      </c>
      <c r="K5860" t="s">
        <v>877</v>
      </c>
      <c r="L5860" t="s">
        <v>24</v>
      </c>
      <c r="M5860" t="s">
        <v>26</v>
      </c>
      <c r="N5860">
        <v>11294</v>
      </c>
      <c r="O5860">
        <v>750257.09</v>
      </c>
      <c r="P5860">
        <v>379630.41</v>
      </c>
      <c r="Q5860">
        <v>-45479.71</v>
      </c>
    </row>
    <row r="5861" spans="2:17" hidden="1">
      <c r="B5861">
        <v>2015</v>
      </c>
      <c r="C5861">
        <v>6</v>
      </c>
      <c r="D5861" t="s">
        <v>867</v>
      </c>
      <c r="E5861" t="s">
        <v>868</v>
      </c>
      <c r="F5861" t="s">
        <v>875</v>
      </c>
      <c r="G5861" t="s">
        <v>876</v>
      </c>
      <c r="H5861" t="s">
        <v>140</v>
      </c>
      <c r="I5861" t="s">
        <v>1076</v>
      </c>
      <c r="J5861" t="s">
        <v>31</v>
      </c>
      <c r="K5861" t="s">
        <v>877</v>
      </c>
      <c r="L5861" t="s">
        <v>24</v>
      </c>
      <c r="M5861" t="s">
        <v>27</v>
      </c>
      <c r="N5861">
        <v>9211</v>
      </c>
      <c r="O5861">
        <v>1773890.82</v>
      </c>
      <c r="P5861">
        <v>965443.56</v>
      </c>
      <c r="Q5861">
        <v>27201.26</v>
      </c>
    </row>
    <row r="5862" spans="2:17" hidden="1">
      <c r="B5862">
        <v>2015</v>
      </c>
      <c r="C5862">
        <v>6</v>
      </c>
      <c r="D5862" t="s">
        <v>867</v>
      </c>
      <c r="E5862" t="s">
        <v>868</v>
      </c>
      <c r="F5862" t="s">
        <v>878</v>
      </c>
      <c r="G5862" t="s">
        <v>73</v>
      </c>
      <c r="H5862" t="s">
        <v>121</v>
      </c>
      <c r="I5862" t="s">
        <v>1076</v>
      </c>
      <c r="J5862" t="s">
        <v>31</v>
      </c>
      <c r="K5862" t="s">
        <v>879</v>
      </c>
      <c r="L5862" t="s">
        <v>24</v>
      </c>
      <c r="M5862" t="s">
        <v>25</v>
      </c>
      <c r="N5862">
        <v>1499</v>
      </c>
      <c r="O5862">
        <v>20223.669999999998</v>
      </c>
      <c r="P5862">
        <v>12734.16</v>
      </c>
      <c r="Q5862">
        <v>-2716.17</v>
      </c>
    </row>
    <row r="5863" spans="2:17" hidden="1">
      <c r="B5863">
        <v>2015</v>
      </c>
      <c r="C5863">
        <v>6</v>
      </c>
      <c r="D5863" t="s">
        <v>867</v>
      </c>
      <c r="E5863" t="s">
        <v>868</v>
      </c>
      <c r="F5863" t="s">
        <v>878</v>
      </c>
      <c r="G5863" t="s">
        <v>73</v>
      </c>
      <c r="H5863" t="s">
        <v>121</v>
      </c>
      <c r="I5863" t="s">
        <v>1076</v>
      </c>
      <c r="J5863" t="s">
        <v>31</v>
      </c>
      <c r="K5863" t="s">
        <v>879</v>
      </c>
      <c r="L5863" t="s">
        <v>24</v>
      </c>
      <c r="M5863" t="s">
        <v>26</v>
      </c>
      <c r="N5863">
        <v>786</v>
      </c>
      <c r="O5863">
        <v>41060.67</v>
      </c>
      <c r="P5863">
        <v>21258.639999999999</v>
      </c>
      <c r="Q5863">
        <v>-3168.47</v>
      </c>
    </row>
    <row r="5864" spans="2:17" hidden="1">
      <c r="B5864">
        <v>2015</v>
      </c>
      <c r="C5864">
        <v>6</v>
      </c>
      <c r="D5864" t="s">
        <v>867</v>
      </c>
      <c r="E5864" t="s">
        <v>868</v>
      </c>
      <c r="F5864" t="s">
        <v>878</v>
      </c>
      <c r="G5864" t="s">
        <v>73</v>
      </c>
      <c r="H5864" t="s">
        <v>121</v>
      </c>
      <c r="I5864" t="s">
        <v>1076</v>
      </c>
      <c r="J5864" t="s">
        <v>31</v>
      </c>
      <c r="K5864" t="s">
        <v>879</v>
      </c>
      <c r="L5864" t="s">
        <v>24</v>
      </c>
      <c r="M5864" t="s">
        <v>27</v>
      </c>
      <c r="N5864">
        <v>110</v>
      </c>
      <c r="O5864">
        <v>19383</v>
      </c>
      <c r="P5864">
        <v>11219.57</v>
      </c>
      <c r="Q5864">
        <v>326.7</v>
      </c>
    </row>
    <row r="5865" spans="2:17" hidden="1">
      <c r="B5865">
        <v>2015</v>
      </c>
      <c r="C5865">
        <v>6</v>
      </c>
      <c r="D5865" t="s">
        <v>867</v>
      </c>
      <c r="E5865" t="s">
        <v>868</v>
      </c>
      <c r="F5865" t="s">
        <v>880</v>
      </c>
      <c r="G5865" t="s">
        <v>881</v>
      </c>
      <c r="H5865" t="s">
        <v>153</v>
      </c>
      <c r="I5865" t="s">
        <v>21</v>
      </c>
      <c r="J5865" t="s">
        <v>31</v>
      </c>
      <c r="K5865" t="s">
        <v>882</v>
      </c>
      <c r="L5865" t="s">
        <v>24</v>
      </c>
      <c r="M5865" t="s">
        <v>25</v>
      </c>
      <c r="N5865">
        <v>399</v>
      </c>
      <c r="O5865">
        <v>4569.5</v>
      </c>
      <c r="P5865">
        <v>2450.4499999999998</v>
      </c>
      <c r="Q5865">
        <v>-1661.51</v>
      </c>
    </row>
    <row r="5866" spans="2:17" hidden="1">
      <c r="B5866">
        <v>2015</v>
      </c>
      <c r="C5866">
        <v>6</v>
      </c>
      <c r="D5866" t="s">
        <v>867</v>
      </c>
      <c r="E5866" t="s">
        <v>868</v>
      </c>
      <c r="F5866" t="s">
        <v>880</v>
      </c>
      <c r="G5866" t="s">
        <v>881</v>
      </c>
      <c r="H5866" t="s">
        <v>153</v>
      </c>
      <c r="I5866" t="s">
        <v>21</v>
      </c>
      <c r="J5866" t="s">
        <v>31</v>
      </c>
      <c r="K5866" t="s">
        <v>882</v>
      </c>
      <c r="L5866" t="s">
        <v>24</v>
      </c>
      <c r="M5866" t="s">
        <v>26</v>
      </c>
      <c r="N5866">
        <v>269</v>
      </c>
      <c r="O5866">
        <v>15243</v>
      </c>
      <c r="P5866">
        <v>6968.92</v>
      </c>
      <c r="Q5866">
        <v>-2935.27</v>
      </c>
    </row>
    <row r="5867" spans="2:17" hidden="1">
      <c r="B5867">
        <v>2015</v>
      </c>
      <c r="C5867">
        <v>6</v>
      </c>
      <c r="D5867" t="s">
        <v>867</v>
      </c>
      <c r="E5867" t="s">
        <v>868</v>
      </c>
      <c r="F5867" t="s">
        <v>880</v>
      </c>
      <c r="G5867" t="s">
        <v>881</v>
      </c>
      <c r="H5867" t="s">
        <v>153</v>
      </c>
      <c r="I5867" t="s">
        <v>21</v>
      </c>
      <c r="J5867" t="s">
        <v>31</v>
      </c>
      <c r="K5867" t="s">
        <v>882</v>
      </c>
      <c r="L5867" t="s">
        <v>24</v>
      </c>
      <c r="M5867" t="s">
        <v>27</v>
      </c>
      <c r="N5867">
        <v>48</v>
      </c>
      <c r="O5867">
        <v>8841</v>
      </c>
      <c r="P5867">
        <v>5511.78</v>
      </c>
      <c r="Q5867">
        <v>155.09</v>
      </c>
    </row>
    <row r="5868" spans="2:17" hidden="1">
      <c r="B5868">
        <v>2015</v>
      </c>
      <c r="C5868">
        <v>6</v>
      </c>
      <c r="D5868" t="s">
        <v>867</v>
      </c>
      <c r="E5868" t="s">
        <v>868</v>
      </c>
      <c r="F5868" t="s">
        <v>883</v>
      </c>
      <c r="G5868" t="s">
        <v>884</v>
      </c>
      <c r="H5868" t="s">
        <v>20</v>
      </c>
      <c r="I5868" t="s">
        <v>21</v>
      </c>
      <c r="J5868" t="s">
        <v>31</v>
      </c>
      <c r="K5868" t="s">
        <v>885</v>
      </c>
      <c r="L5868" t="s">
        <v>24</v>
      </c>
      <c r="M5868" t="s">
        <v>25</v>
      </c>
      <c r="N5868">
        <v>3844</v>
      </c>
      <c r="O5868">
        <v>35462</v>
      </c>
      <c r="P5868">
        <v>23799.599999999999</v>
      </c>
      <c r="Q5868">
        <v>-14234.05</v>
      </c>
    </row>
    <row r="5869" spans="2:17" hidden="1">
      <c r="B5869">
        <v>2015</v>
      </c>
      <c r="C5869">
        <v>6</v>
      </c>
      <c r="D5869" t="s">
        <v>867</v>
      </c>
      <c r="E5869" t="s">
        <v>868</v>
      </c>
      <c r="F5869" t="s">
        <v>883</v>
      </c>
      <c r="G5869" t="s">
        <v>884</v>
      </c>
      <c r="H5869" t="s">
        <v>20</v>
      </c>
      <c r="I5869" t="s">
        <v>21</v>
      </c>
      <c r="J5869" t="s">
        <v>31</v>
      </c>
      <c r="K5869" t="s">
        <v>885</v>
      </c>
      <c r="L5869" t="s">
        <v>24</v>
      </c>
      <c r="M5869" t="s">
        <v>26</v>
      </c>
      <c r="N5869">
        <v>870</v>
      </c>
      <c r="O5869">
        <v>44771</v>
      </c>
      <c r="P5869">
        <v>21999.85</v>
      </c>
      <c r="Q5869">
        <v>-10472.43</v>
      </c>
    </row>
    <row r="5870" spans="2:17" hidden="1">
      <c r="B5870">
        <v>2015</v>
      </c>
      <c r="C5870">
        <v>6</v>
      </c>
      <c r="D5870" t="s">
        <v>867</v>
      </c>
      <c r="E5870" t="s">
        <v>868</v>
      </c>
      <c r="F5870" t="s">
        <v>883</v>
      </c>
      <c r="G5870" t="s">
        <v>884</v>
      </c>
      <c r="H5870" t="s">
        <v>20</v>
      </c>
      <c r="I5870" t="s">
        <v>21</v>
      </c>
      <c r="J5870" t="s">
        <v>31</v>
      </c>
      <c r="K5870" t="s">
        <v>885</v>
      </c>
      <c r="L5870" t="s">
        <v>24</v>
      </c>
      <c r="M5870" t="s">
        <v>27</v>
      </c>
      <c r="N5870">
        <v>122</v>
      </c>
      <c r="O5870">
        <v>22153</v>
      </c>
      <c r="P5870">
        <v>15241.88</v>
      </c>
      <c r="Q5870">
        <v>429.92</v>
      </c>
    </row>
    <row r="5871" spans="2:17" hidden="1">
      <c r="B5871">
        <v>2015</v>
      </c>
      <c r="C5871">
        <v>6</v>
      </c>
      <c r="D5871" t="s">
        <v>867</v>
      </c>
      <c r="E5871" t="s">
        <v>868</v>
      </c>
      <c r="F5871" t="s">
        <v>886</v>
      </c>
      <c r="G5871" t="s">
        <v>887</v>
      </c>
      <c r="H5871" t="s">
        <v>20</v>
      </c>
      <c r="I5871" t="s">
        <v>21</v>
      </c>
      <c r="J5871" t="s">
        <v>31</v>
      </c>
      <c r="K5871" t="s">
        <v>888</v>
      </c>
      <c r="L5871" t="s">
        <v>24</v>
      </c>
      <c r="M5871" t="s">
        <v>25</v>
      </c>
      <c r="N5871">
        <v>412</v>
      </c>
      <c r="O5871">
        <v>4624</v>
      </c>
      <c r="P5871">
        <v>2740.84</v>
      </c>
      <c r="Q5871">
        <v>-1863.32</v>
      </c>
    </row>
    <row r="5872" spans="2:17" hidden="1">
      <c r="B5872">
        <v>2015</v>
      </c>
      <c r="C5872">
        <v>6</v>
      </c>
      <c r="D5872" t="s">
        <v>867</v>
      </c>
      <c r="E5872" t="s">
        <v>868</v>
      </c>
      <c r="F5872" t="s">
        <v>886</v>
      </c>
      <c r="G5872" t="s">
        <v>887</v>
      </c>
      <c r="H5872" t="s">
        <v>20</v>
      </c>
      <c r="I5872" t="s">
        <v>21</v>
      </c>
      <c r="J5872" t="s">
        <v>31</v>
      </c>
      <c r="K5872" t="s">
        <v>888</v>
      </c>
      <c r="L5872" t="s">
        <v>24</v>
      </c>
      <c r="M5872" t="s">
        <v>26</v>
      </c>
      <c r="N5872">
        <v>68</v>
      </c>
      <c r="O5872">
        <v>2853</v>
      </c>
      <c r="P5872">
        <v>1296.17</v>
      </c>
      <c r="Q5872">
        <v>-822.12</v>
      </c>
    </row>
    <row r="5873" spans="2:17" hidden="1">
      <c r="B5873">
        <v>2015</v>
      </c>
      <c r="C5873">
        <v>6</v>
      </c>
      <c r="D5873" t="s">
        <v>867</v>
      </c>
      <c r="E5873" t="s">
        <v>868</v>
      </c>
      <c r="F5873" t="s">
        <v>886</v>
      </c>
      <c r="G5873" t="s">
        <v>887</v>
      </c>
      <c r="H5873" t="s">
        <v>20</v>
      </c>
      <c r="I5873" t="s">
        <v>21</v>
      </c>
      <c r="J5873" t="s">
        <v>31</v>
      </c>
      <c r="K5873" t="s">
        <v>888</v>
      </c>
      <c r="L5873" t="s">
        <v>24</v>
      </c>
      <c r="M5873" t="s">
        <v>27</v>
      </c>
      <c r="N5873">
        <v>2</v>
      </c>
      <c r="O5873">
        <v>347</v>
      </c>
      <c r="P5873">
        <v>240.08</v>
      </c>
      <c r="Q5873">
        <v>6.77</v>
      </c>
    </row>
    <row r="5874" spans="2:17" hidden="1">
      <c r="B5874">
        <v>2015</v>
      </c>
      <c r="C5874">
        <v>6</v>
      </c>
      <c r="D5874" t="s">
        <v>867</v>
      </c>
      <c r="E5874" t="s">
        <v>868</v>
      </c>
      <c r="F5874" t="s">
        <v>889</v>
      </c>
      <c r="G5874" t="s">
        <v>890</v>
      </c>
      <c r="H5874" t="s">
        <v>20</v>
      </c>
      <c r="I5874" t="s">
        <v>21</v>
      </c>
      <c r="J5874" t="s">
        <v>31</v>
      </c>
      <c r="K5874" t="s">
        <v>891</v>
      </c>
      <c r="L5874" t="s">
        <v>24</v>
      </c>
      <c r="M5874" t="s">
        <v>25</v>
      </c>
      <c r="N5874">
        <v>254</v>
      </c>
      <c r="O5874">
        <v>2348</v>
      </c>
      <c r="P5874">
        <v>1581.32</v>
      </c>
      <c r="Q5874">
        <v>-917.96</v>
      </c>
    </row>
    <row r="5875" spans="2:17" hidden="1">
      <c r="B5875">
        <v>2015</v>
      </c>
      <c r="C5875">
        <v>6</v>
      </c>
      <c r="D5875" t="s">
        <v>867</v>
      </c>
      <c r="E5875" t="s">
        <v>868</v>
      </c>
      <c r="F5875" t="s">
        <v>889</v>
      </c>
      <c r="G5875" t="s">
        <v>890</v>
      </c>
      <c r="H5875" t="s">
        <v>20</v>
      </c>
      <c r="I5875" t="s">
        <v>21</v>
      </c>
      <c r="J5875" t="s">
        <v>31</v>
      </c>
      <c r="K5875" t="s">
        <v>891</v>
      </c>
      <c r="L5875" t="s">
        <v>24</v>
      </c>
      <c r="M5875" t="s">
        <v>26</v>
      </c>
      <c r="N5875">
        <v>40</v>
      </c>
      <c r="O5875">
        <v>1781</v>
      </c>
      <c r="P5875">
        <v>829.25</v>
      </c>
      <c r="Q5875">
        <v>-483.6</v>
      </c>
    </row>
    <row r="5876" spans="2:17" hidden="1">
      <c r="B5876">
        <v>2015</v>
      </c>
      <c r="C5876">
        <v>6</v>
      </c>
      <c r="D5876" t="s">
        <v>867</v>
      </c>
      <c r="E5876" t="s">
        <v>868</v>
      </c>
      <c r="F5876" t="s">
        <v>889</v>
      </c>
      <c r="G5876" t="s">
        <v>890</v>
      </c>
      <c r="H5876" t="s">
        <v>20</v>
      </c>
      <c r="I5876" t="s">
        <v>21</v>
      </c>
      <c r="J5876" t="s">
        <v>31</v>
      </c>
      <c r="K5876" t="s">
        <v>891</v>
      </c>
      <c r="L5876" t="s">
        <v>24</v>
      </c>
      <c r="M5876" t="s">
        <v>27</v>
      </c>
      <c r="N5876">
        <v>5</v>
      </c>
      <c r="O5876">
        <v>1036</v>
      </c>
      <c r="P5876">
        <v>712.92</v>
      </c>
      <c r="Q5876">
        <v>20.12</v>
      </c>
    </row>
    <row r="5877" spans="2:17" hidden="1">
      <c r="B5877">
        <v>2015</v>
      </c>
      <c r="C5877">
        <v>6</v>
      </c>
      <c r="D5877" t="s">
        <v>867</v>
      </c>
      <c r="E5877" t="s">
        <v>868</v>
      </c>
      <c r="F5877" t="s">
        <v>892</v>
      </c>
      <c r="G5877" t="s">
        <v>81</v>
      </c>
      <c r="H5877" t="s">
        <v>20</v>
      </c>
      <c r="I5877" t="s">
        <v>21</v>
      </c>
      <c r="J5877" t="s">
        <v>31</v>
      </c>
      <c r="K5877" t="s">
        <v>893</v>
      </c>
      <c r="L5877" t="s">
        <v>24</v>
      </c>
      <c r="M5877" t="s">
        <v>25</v>
      </c>
      <c r="N5877">
        <v>97</v>
      </c>
      <c r="O5877">
        <v>954.67</v>
      </c>
      <c r="P5877">
        <v>710.99</v>
      </c>
      <c r="Q5877">
        <v>-387.8</v>
      </c>
    </row>
    <row r="5878" spans="2:17" hidden="1">
      <c r="B5878">
        <v>2015</v>
      </c>
      <c r="C5878">
        <v>6</v>
      </c>
      <c r="D5878" t="s">
        <v>867</v>
      </c>
      <c r="E5878" t="s">
        <v>868</v>
      </c>
      <c r="F5878" t="s">
        <v>892</v>
      </c>
      <c r="G5878" t="s">
        <v>81</v>
      </c>
      <c r="H5878" t="s">
        <v>20</v>
      </c>
      <c r="I5878" t="s">
        <v>21</v>
      </c>
      <c r="J5878" t="s">
        <v>31</v>
      </c>
      <c r="K5878" t="s">
        <v>893</v>
      </c>
      <c r="L5878" t="s">
        <v>24</v>
      </c>
      <c r="M5878" t="s">
        <v>26</v>
      </c>
      <c r="N5878">
        <v>5</v>
      </c>
      <c r="O5878">
        <v>253.67</v>
      </c>
      <c r="P5878">
        <v>123.83</v>
      </c>
      <c r="Q5878">
        <v>-60.45</v>
      </c>
    </row>
    <row r="5879" spans="2:17" hidden="1">
      <c r="B5879">
        <v>2015</v>
      </c>
      <c r="C5879">
        <v>6</v>
      </c>
      <c r="D5879" t="s">
        <v>867</v>
      </c>
      <c r="E5879" t="s">
        <v>868</v>
      </c>
      <c r="F5879" t="s">
        <v>894</v>
      </c>
      <c r="G5879" t="s">
        <v>895</v>
      </c>
      <c r="H5879" t="s">
        <v>144</v>
      </c>
      <c r="I5879" t="s">
        <v>21</v>
      </c>
      <c r="J5879" t="s">
        <v>31</v>
      </c>
      <c r="K5879" t="s">
        <v>896</v>
      </c>
      <c r="L5879" t="s">
        <v>24</v>
      </c>
      <c r="M5879" t="s">
        <v>25</v>
      </c>
      <c r="N5879">
        <v>3708</v>
      </c>
      <c r="O5879">
        <v>32807.839999999997</v>
      </c>
      <c r="P5879">
        <v>22524.55</v>
      </c>
      <c r="Q5879">
        <v>-13263.85</v>
      </c>
    </row>
    <row r="5880" spans="2:17" hidden="1">
      <c r="B5880">
        <v>2015</v>
      </c>
      <c r="C5880">
        <v>6</v>
      </c>
      <c r="D5880" t="s">
        <v>867</v>
      </c>
      <c r="E5880" t="s">
        <v>868</v>
      </c>
      <c r="F5880" t="s">
        <v>894</v>
      </c>
      <c r="G5880" t="s">
        <v>895</v>
      </c>
      <c r="H5880" t="s">
        <v>144</v>
      </c>
      <c r="I5880" t="s">
        <v>21</v>
      </c>
      <c r="J5880" t="s">
        <v>31</v>
      </c>
      <c r="K5880" t="s">
        <v>896</v>
      </c>
      <c r="L5880" t="s">
        <v>24</v>
      </c>
      <c r="M5880" t="s">
        <v>26</v>
      </c>
      <c r="N5880">
        <v>1600</v>
      </c>
      <c r="O5880">
        <v>88210.97</v>
      </c>
      <c r="P5880">
        <v>44977.58</v>
      </c>
      <c r="Q5880">
        <v>-19613.310000000001</v>
      </c>
    </row>
    <row r="5881" spans="2:17" hidden="1">
      <c r="B5881">
        <v>2015</v>
      </c>
      <c r="C5881">
        <v>6</v>
      </c>
      <c r="D5881" t="s">
        <v>867</v>
      </c>
      <c r="E5881" t="s">
        <v>868</v>
      </c>
      <c r="F5881" t="s">
        <v>894</v>
      </c>
      <c r="G5881" t="s">
        <v>895</v>
      </c>
      <c r="H5881" t="s">
        <v>144</v>
      </c>
      <c r="I5881" t="s">
        <v>21</v>
      </c>
      <c r="J5881" t="s">
        <v>31</v>
      </c>
      <c r="K5881" t="s">
        <v>896</v>
      </c>
      <c r="L5881" t="s">
        <v>24</v>
      </c>
      <c r="M5881" t="s">
        <v>27</v>
      </c>
      <c r="N5881">
        <v>286</v>
      </c>
      <c r="O5881">
        <v>55908.44</v>
      </c>
      <c r="P5881">
        <v>38632.83</v>
      </c>
      <c r="Q5881">
        <v>1144.3900000000001</v>
      </c>
    </row>
    <row r="5882" spans="2:17" hidden="1">
      <c r="B5882">
        <v>2015</v>
      </c>
      <c r="C5882">
        <v>6</v>
      </c>
      <c r="D5882" t="s">
        <v>867</v>
      </c>
      <c r="E5882" t="s">
        <v>868</v>
      </c>
      <c r="F5882" t="s">
        <v>897</v>
      </c>
      <c r="G5882" t="s">
        <v>898</v>
      </c>
      <c r="H5882" t="s">
        <v>20</v>
      </c>
      <c r="I5882" t="s">
        <v>21</v>
      </c>
      <c r="J5882" t="s">
        <v>31</v>
      </c>
      <c r="K5882" t="s">
        <v>899</v>
      </c>
      <c r="L5882" t="s">
        <v>24</v>
      </c>
      <c r="M5882" t="s">
        <v>25</v>
      </c>
      <c r="N5882">
        <v>4332</v>
      </c>
      <c r="O5882">
        <v>37307.78</v>
      </c>
      <c r="P5882">
        <v>26089.84</v>
      </c>
      <c r="Q5882">
        <v>-14961.69</v>
      </c>
    </row>
    <row r="5883" spans="2:17" hidden="1">
      <c r="B5883">
        <v>2015</v>
      </c>
      <c r="C5883">
        <v>6</v>
      </c>
      <c r="D5883" t="s">
        <v>867</v>
      </c>
      <c r="E5883" t="s">
        <v>868</v>
      </c>
      <c r="F5883" t="s">
        <v>897</v>
      </c>
      <c r="G5883" t="s">
        <v>898</v>
      </c>
      <c r="H5883" t="s">
        <v>20</v>
      </c>
      <c r="I5883" t="s">
        <v>21</v>
      </c>
      <c r="J5883" t="s">
        <v>31</v>
      </c>
      <c r="K5883" t="s">
        <v>899</v>
      </c>
      <c r="L5883" t="s">
        <v>24</v>
      </c>
      <c r="M5883" t="s">
        <v>26</v>
      </c>
      <c r="N5883">
        <v>487</v>
      </c>
      <c r="O5883">
        <v>21897</v>
      </c>
      <c r="P5883">
        <v>10271.16</v>
      </c>
      <c r="Q5883">
        <v>-5887.83</v>
      </c>
    </row>
    <row r="5884" spans="2:17" hidden="1">
      <c r="B5884">
        <v>2015</v>
      </c>
      <c r="C5884">
        <v>6</v>
      </c>
      <c r="D5884" t="s">
        <v>867</v>
      </c>
      <c r="E5884" t="s">
        <v>868</v>
      </c>
      <c r="F5884" t="s">
        <v>897</v>
      </c>
      <c r="G5884" t="s">
        <v>898</v>
      </c>
      <c r="H5884" t="s">
        <v>20</v>
      </c>
      <c r="I5884" t="s">
        <v>21</v>
      </c>
      <c r="J5884" t="s">
        <v>31</v>
      </c>
      <c r="K5884" t="s">
        <v>899</v>
      </c>
      <c r="L5884" t="s">
        <v>24</v>
      </c>
      <c r="M5884" t="s">
        <v>27</v>
      </c>
      <c r="N5884">
        <v>34</v>
      </c>
      <c r="O5884">
        <v>8163</v>
      </c>
      <c r="P5884">
        <v>5595.89</v>
      </c>
      <c r="Q5884">
        <v>158.02000000000001</v>
      </c>
    </row>
    <row r="5885" spans="2:17" hidden="1">
      <c r="B5885">
        <v>2015</v>
      </c>
      <c r="C5885">
        <v>6</v>
      </c>
      <c r="D5885" t="s">
        <v>867</v>
      </c>
      <c r="E5885" t="s">
        <v>868</v>
      </c>
      <c r="F5885" t="s">
        <v>900</v>
      </c>
      <c r="G5885" t="s">
        <v>901</v>
      </c>
      <c r="H5885" t="s">
        <v>121</v>
      </c>
      <c r="I5885" t="s">
        <v>1076</v>
      </c>
      <c r="J5885" t="s">
        <v>31</v>
      </c>
      <c r="K5885" t="s">
        <v>902</v>
      </c>
      <c r="L5885" t="s">
        <v>24</v>
      </c>
      <c r="M5885" t="s">
        <v>25</v>
      </c>
      <c r="N5885">
        <v>1648</v>
      </c>
      <c r="O5885">
        <v>17846</v>
      </c>
      <c r="P5885">
        <v>12398.68</v>
      </c>
      <c r="Q5885">
        <v>-2458.7199999999998</v>
      </c>
    </row>
    <row r="5886" spans="2:17" hidden="1">
      <c r="B5886">
        <v>2015</v>
      </c>
      <c r="C5886">
        <v>6</v>
      </c>
      <c r="D5886" t="s">
        <v>867</v>
      </c>
      <c r="E5886" t="s">
        <v>868</v>
      </c>
      <c r="F5886" t="s">
        <v>900</v>
      </c>
      <c r="G5886" t="s">
        <v>901</v>
      </c>
      <c r="H5886" t="s">
        <v>121</v>
      </c>
      <c r="I5886" t="s">
        <v>1076</v>
      </c>
      <c r="J5886" t="s">
        <v>31</v>
      </c>
      <c r="K5886" t="s">
        <v>902</v>
      </c>
      <c r="L5886" t="s">
        <v>24</v>
      </c>
      <c r="M5886" t="s">
        <v>26</v>
      </c>
      <c r="N5886">
        <v>3461</v>
      </c>
      <c r="O5886">
        <v>227723</v>
      </c>
      <c r="P5886">
        <v>121608.08</v>
      </c>
      <c r="Q5886">
        <v>-14333.38</v>
      </c>
    </row>
    <row r="5887" spans="2:17" hidden="1">
      <c r="B5887">
        <v>2015</v>
      </c>
      <c r="C5887">
        <v>6</v>
      </c>
      <c r="D5887" t="s">
        <v>867</v>
      </c>
      <c r="E5887" t="s">
        <v>868</v>
      </c>
      <c r="F5887" t="s">
        <v>900</v>
      </c>
      <c r="G5887" t="s">
        <v>901</v>
      </c>
      <c r="H5887" t="s">
        <v>121</v>
      </c>
      <c r="I5887" t="s">
        <v>1076</v>
      </c>
      <c r="J5887" t="s">
        <v>31</v>
      </c>
      <c r="K5887" t="s">
        <v>902</v>
      </c>
      <c r="L5887" t="s">
        <v>24</v>
      </c>
      <c r="M5887" t="s">
        <v>27</v>
      </c>
      <c r="N5887">
        <v>2332</v>
      </c>
      <c r="O5887">
        <v>407969</v>
      </c>
      <c r="P5887">
        <v>237986.07</v>
      </c>
      <c r="Q5887">
        <v>6689.94</v>
      </c>
    </row>
    <row r="5888" spans="2:17" hidden="1">
      <c r="B5888">
        <v>2015</v>
      </c>
      <c r="C5888">
        <v>6</v>
      </c>
      <c r="D5888" t="s">
        <v>867</v>
      </c>
      <c r="E5888" t="s">
        <v>868</v>
      </c>
      <c r="F5888" t="s">
        <v>903</v>
      </c>
      <c r="G5888" t="s">
        <v>904</v>
      </c>
      <c r="H5888" t="s">
        <v>140</v>
      </c>
      <c r="I5888" t="s">
        <v>1076</v>
      </c>
      <c r="J5888" t="s">
        <v>31</v>
      </c>
      <c r="K5888" t="s">
        <v>905</v>
      </c>
      <c r="L5888" t="s">
        <v>24</v>
      </c>
      <c r="M5888" t="s">
        <v>25</v>
      </c>
      <c r="N5888">
        <v>2837</v>
      </c>
      <c r="O5888">
        <v>30037.47</v>
      </c>
      <c r="P5888">
        <v>21337.27</v>
      </c>
      <c r="Q5888">
        <v>-3966.92</v>
      </c>
    </row>
    <row r="5889" spans="2:17" hidden="1">
      <c r="B5889">
        <v>2015</v>
      </c>
      <c r="C5889">
        <v>6</v>
      </c>
      <c r="D5889" t="s">
        <v>867</v>
      </c>
      <c r="E5889" t="s">
        <v>868</v>
      </c>
      <c r="F5889" t="s">
        <v>903</v>
      </c>
      <c r="G5889" t="s">
        <v>904</v>
      </c>
      <c r="H5889" t="s">
        <v>140</v>
      </c>
      <c r="I5889" t="s">
        <v>1076</v>
      </c>
      <c r="J5889" t="s">
        <v>31</v>
      </c>
      <c r="K5889" t="s">
        <v>905</v>
      </c>
      <c r="L5889" t="s">
        <v>24</v>
      </c>
      <c r="M5889" t="s">
        <v>26</v>
      </c>
      <c r="N5889">
        <v>4585</v>
      </c>
      <c r="O5889">
        <v>303299.53999999998</v>
      </c>
      <c r="P5889">
        <v>155573</v>
      </c>
      <c r="Q5889">
        <v>-18938.93</v>
      </c>
    </row>
    <row r="5890" spans="2:17" hidden="1">
      <c r="B5890">
        <v>2015</v>
      </c>
      <c r="C5890">
        <v>6</v>
      </c>
      <c r="D5890" t="s">
        <v>867</v>
      </c>
      <c r="E5890" t="s">
        <v>868</v>
      </c>
      <c r="F5890" t="s">
        <v>903</v>
      </c>
      <c r="G5890" t="s">
        <v>904</v>
      </c>
      <c r="H5890" t="s">
        <v>140</v>
      </c>
      <c r="I5890" t="s">
        <v>1076</v>
      </c>
      <c r="J5890" t="s">
        <v>31</v>
      </c>
      <c r="K5890" t="s">
        <v>905</v>
      </c>
      <c r="L5890" t="s">
        <v>24</v>
      </c>
      <c r="M5890" t="s">
        <v>27</v>
      </c>
      <c r="N5890">
        <v>3285</v>
      </c>
      <c r="O5890">
        <v>644391.88</v>
      </c>
      <c r="P5890">
        <v>361393.14</v>
      </c>
      <c r="Q5890">
        <v>10190.790000000001</v>
      </c>
    </row>
    <row r="5891" spans="2:17" hidden="1">
      <c r="B5891">
        <v>2015</v>
      </c>
      <c r="C5891">
        <v>6</v>
      </c>
      <c r="D5891" t="s">
        <v>867</v>
      </c>
      <c r="E5891" t="s">
        <v>868</v>
      </c>
      <c r="F5891" t="s">
        <v>906</v>
      </c>
      <c r="G5891" t="s">
        <v>907</v>
      </c>
      <c r="H5891" t="s">
        <v>153</v>
      </c>
      <c r="I5891" t="s">
        <v>21</v>
      </c>
      <c r="J5891" t="s">
        <v>31</v>
      </c>
      <c r="K5891" t="s">
        <v>908</v>
      </c>
      <c r="L5891" t="s">
        <v>24</v>
      </c>
      <c r="M5891" t="s">
        <v>25</v>
      </c>
      <c r="N5891">
        <v>1114</v>
      </c>
      <c r="O5891">
        <v>12791.4</v>
      </c>
      <c r="P5891">
        <v>7068.29</v>
      </c>
      <c r="Q5891">
        <v>-4684.75</v>
      </c>
    </row>
    <row r="5892" spans="2:17" hidden="1">
      <c r="B5892">
        <v>2015</v>
      </c>
      <c r="C5892">
        <v>6</v>
      </c>
      <c r="D5892" t="s">
        <v>867</v>
      </c>
      <c r="E5892" t="s">
        <v>868</v>
      </c>
      <c r="F5892" t="s">
        <v>906</v>
      </c>
      <c r="G5892" t="s">
        <v>907</v>
      </c>
      <c r="H5892" t="s">
        <v>153</v>
      </c>
      <c r="I5892" t="s">
        <v>21</v>
      </c>
      <c r="J5892" t="s">
        <v>31</v>
      </c>
      <c r="K5892" t="s">
        <v>908</v>
      </c>
      <c r="L5892" t="s">
        <v>24</v>
      </c>
      <c r="M5892" t="s">
        <v>26</v>
      </c>
      <c r="N5892">
        <v>1753</v>
      </c>
      <c r="O5892">
        <v>108381.3</v>
      </c>
      <c r="P5892">
        <v>52826</v>
      </c>
      <c r="Q5892">
        <v>-19994.54</v>
      </c>
    </row>
    <row r="5893" spans="2:17" hidden="1">
      <c r="B5893">
        <v>2015</v>
      </c>
      <c r="C5893">
        <v>6</v>
      </c>
      <c r="D5893" t="s">
        <v>867</v>
      </c>
      <c r="E5893" t="s">
        <v>868</v>
      </c>
      <c r="F5893" t="s">
        <v>906</v>
      </c>
      <c r="G5893" t="s">
        <v>907</v>
      </c>
      <c r="H5893" t="s">
        <v>153</v>
      </c>
      <c r="I5893" t="s">
        <v>21</v>
      </c>
      <c r="J5893" t="s">
        <v>31</v>
      </c>
      <c r="K5893" t="s">
        <v>908</v>
      </c>
      <c r="L5893" t="s">
        <v>24</v>
      </c>
      <c r="M5893" t="s">
        <v>27</v>
      </c>
      <c r="N5893">
        <v>463</v>
      </c>
      <c r="O5893">
        <v>78233.440000000002</v>
      </c>
      <c r="P5893">
        <v>49862.64</v>
      </c>
      <c r="Q5893">
        <v>1433.26</v>
      </c>
    </row>
    <row r="5894" spans="2:17" hidden="1">
      <c r="B5894">
        <v>2015</v>
      </c>
      <c r="C5894">
        <v>6</v>
      </c>
      <c r="D5894" t="s">
        <v>867</v>
      </c>
      <c r="E5894" t="s">
        <v>868</v>
      </c>
      <c r="F5894" t="s">
        <v>909</v>
      </c>
      <c r="G5894" t="s">
        <v>910</v>
      </c>
      <c r="H5894" t="s">
        <v>121</v>
      </c>
      <c r="I5894" t="s">
        <v>1076</v>
      </c>
      <c r="J5894" t="s">
        <v>31</v>
      </c>
      <c r="K5894" t="s">
        <v>911</v>
      </c>
      <c r="L5894" t="s">
        <v>24</v>
      </c>
      <c r="M5894" t="s">
        <v>25</v>
      </c>
      <c r="N5894">
        <v>3671</v>
      </c>
      <c r="O5894">
        <v>45208.08</v>
      </c>
      <c r="P5894">
        <v>30444.639999999999</v>
      </c>
      <c r="Q5894">
        <v>-6282.97</v>
      </c>
    </row>
    <row r="5895" spans="2:17" hidden="1">
      <c r="B5895">
        <v>2015</v>
      </c>
      <c r="C5895">
        <v>6</v>
      </c>
      <c r="D5895" t="s">
        <v>867</v>
      </c>
      <c r="E5895" t="s">
        <v>868</v>
      </c>
      <c r="F5895" t="s">
        <v>909</v>
      </c>
      <c r="G5895" t="s">
        <v>910</v>
      </c>
      <c r="H5895" t="s">
        <v>121</v>
      </c>
      <c r="I5895" t="s">
        <v>1076</v>
      </c>
      <c r="J5895" t="s">
        <v>31</v>
      </c>
      <c r="K5895" t="s">
        <v>911</v>
      </c>
      <c r="L5895" t="s">
        <v>24</v>
      </c>
      <c r="M5895" t="s">
        <v>26</v>
      </c>
      <c r="N5895">
        <v>7541</v>
      </c>
      <c r="O5895">
        <v>472333.61</v>
      </c>
      <c r="P5895">
        <v>255069.73</v>
      </c>
      <c r="Q5895">
        <v>-31505.3</v>
      </c>
    </row>
    <row r="5896" spans="2:17" hidden="1">
      <c r="B5896">
        <v>2015</v>
      </c>
      <c r="C5896">
        <v>6</v>
      </c>
      <c r="D5896" t="s">
        <v>867</v>
      </c>
      <c r="E5896" t="s">
        <v>868</v>
      </c>
      <c r="F5896" t="s">
        <v>909</v>
      </c>
      <c r="G5896" t="s">
        <v>910</v>
      </c>
      <c r="H5896" t="s">
        <v>121</v>
      </c>
      <c r="I5896" t="s">
        <v>1076</v>
      </c>
      <c r="J5896" t="s">
        <v>31</v>
      </c>
      <c r="K5896" t="s">
        <v>911</v>
      </c>
      <c r="L5896" t="s">
        <v>24</v>
      </c>
      <c r="M5896" t="s">
        <v>27</v>
      </c>
      <c r="N5896">
        <v>3400</v>
      </c>
      <c r="O5896">
        <v>566949.75</v>
      </c>
      <c r="P5896">
        <v>334854.78000000003</v>
      </c>
      <c r="Q5896">
        <v>9432.8799999999992</v>
      </c>
    </row>
    <row r="5897" spans="2:17" hidden="1">
      <c r="B5897">
        <v>2015</v>
      </c>
      <c r="C5897">
        <v>6</v>
      </c>
      <c r="D5897" t="s">
        <v>867</v>
      </c>
      <c r="E5897" t="s">
        <v>868</v>
      </c>
      <c r="F5897" t="s">
        <v>912</v>
      </c>
      <c r="G5897" t="s">
        <v>913</v>
      </c>
      <c r="H5897" t="s">
        <v>153</v>
      </c>
      <c r="I5897" t="s">
        <v>21</v>
      </c>
      <c r="J5897" t="s">
        <v>31</v>
      </c>
      <c r="K5897" t="s">
        <v>914</v>
      </c>
      <c r="L5897" t="s">
        <v>24</v>
      </c>
      <c r="M5897" t="s">
        <v>25</v>
      </c>
      <c r="N5897">
        <v>471</v>
      </c>
      <c r="O5897">
        <v>3775.89</v>
      </c>
      <c r="P5897">
        <v>2582.1</v>
      </c>
      <c r="Q5897">
        <v>-1384.94</v>
      </c>
    </row>
    <row r="5898" spans="2:17" hidden="1">
      <c r="B5898">
        <v>2015</v>
      </c>
      <c r="C5898">
        <v>6</v>
      </c>
      <c r="D5898" t="s">
        <v>867</v>
      </c>
      <c r="E5898" t="s">
        <v>868</v>
      </c>
      <c r="F5898" t="s">
        <v>912</v>
      </c>
      <c r="G5898" t="s">
        <v>913</v>
      </c>
      <c r="H5898" t="s">
        <v>153</v>
      </c>
      <c r="I5898" t="s">
        <v>21</v>
      </c>
      <c r="J5898" t="s">
        <v>31</v>
      </c>
      <c r="K5898" t="s">
        <v>914</v>
      </c>
      <c r="L5898" t="s">
        <v>24</v>
      </c>
      <c r="M5898" t="s">
        <v>26</v>
      </c>
      <c r="N5898">
        <v>404</v>
      </c>
      <c r="O5898">
        <v>24649.4</v>
      </c>
      <c r="P5898">
        <v>11567.25</v>
      </c>
      <c r="Q5898">
        <v>-4559.78</v>
      </c>
    </row>
    <row r="5899" spans="2:17" hidden="1">
      <c r="B5899">
        <v>2015</v>
      </c>
      <c r="C5899">
        <v>6</v>
      </c>
      <c r="D5899" t="s">
        <v>867</v>
      </c>
      <c r="E5899" t="s">
        <v>868</v>
      </c>
      <c r="F5899" t="s">
        <v>912</v>
      </c>
      <c r="G5899" t="s">
        <v>913</v>
      </c>
      <c r="H5899" t="s">
        <v>153</v>
      </c>
      <c r="I5899" t="s">
        <v>21</v>
      </c>
      <c r="J5899" t="s">
        <v>31</v>
      </c>
      <c r="K5899" t="s">
        <v>914</v>
      </c>
      <c r="L5899" t="s">
        <v>24</v>
      </c>
      <c r="M5899" t="s">
        <v>27</v>
      </c>
      <c r="N5899">
        <v>87</v>
      </c>
      <c r="O5899">
        <v>18757.599999999999</v>
      </c>
      <c r="P5899">
        <v>13020.16</v>
      </c>
      <c r="Q5899">
        <v>331.33</v>
      </c>
    </row>
    <row r="5900" spans="2:17" hidden="1">
      <c r="B5900">
        <v>2015</v>
      </c>
      <c r="C5900">
        <v>6</v>
      </c>
      <c r="D5900" t="s">
        <v>867</v>
      </c>
      <c r="E5900" t="s">
        <v>868</v>
      </c>
      <c r="F5900" t="s">
        <v>915</v>
      </c>
      <c r="G5900" t="s">
        <v>916</v>
      </c>
      <c r="H5900" t="s">
        <v>140</v>
      </c>
      <c r="I5900" t="s">
        <v>1076</v>
      </c>
      <c r="J5900" t="s">
        <v>31</v>
      </c>
      <c r="K5900" t="s">
        <v>917</v>
      </c>
      <c r="L5900" t="s">
        <v>24</v>
      </c>
      <c r="M5900" t="s">
        <v>25</v>
      </c>
      <c r="N5900">
        <v>318</v>
      </c>
      <c r="O5900">
        <v>3006.28</v>
      </c>
      <c r="P5900">
        <v>2147.84</v>
      </c>
      <c r="Q5900">
        <v>-403.32</v>
      </c>
    </row>
    <row r="5901" spans="2:17" hidden="1">
      <c r="B5901">
        <v>2015</v>
      </c>
      <c r="C5901">
        <v>6</v>
      </c>
      <c r="D5901" t="s">
        <v>867</v>
      </c>
      <c r="E5901" t="s">
        <v>868</v>
      </c>
      <c r="F5901" t="s">
        <v>915</v>
      </c>
      <c r="G5901" t="s">
        <v>916</v>
      </c>
      <c r="H5901" t="s">
        <v>140</v>
      </c>
      <c r="I5901" t="s">
        <v>1076</v>
      </c>
      <c r="J5901" t="s">
        <v>31</v>
      </c>
      <c r="K5901" t="s">
        <v>917</v>
      </c>
      <c r="L5901" t="s">
        <v>24</v>
      </c>
      <c r="M5901" t="s">
        <v>26</v>
      </c>
      <c r="N5901">
        <v>509</v>
      </c>
      <c r="O5901">
        <v>36846.769999999997</v>
      </c>
      <c r="P5901">
        <v>18919.48</v>
      </c>
      <c r="Q5901">
        <v>-2350.4699999999998</v>
      </c>
    </row>
    <row r="5902" spans="2:17" hidden="1">
      <c r="B5902">
        <v>2015</v>
      </c>
      <c r="C5902">
        <v>6</v>
      </c>
      <c r="D5902" t="s">
        <v>867</v>
      </c>
      <c r="E5902" t="s">
        <v>868</v>
      </c>
      <c r="F5902" t="s">
        <v>915</v>
      </c>
      <c r="G5902" t="s">
        <v>916</v>
      </c>
      <c r="H5902" t="s">
        <v>140</v>
      </c>
      <c r="I5902" t="s">
        <v>1076</v>
      </c>
      <c r="J5902" t="s">
        <v>31</v>
      </c>
      <c r="K5902" t="s">
        <v>917</v>
      </c>
      <c r="L5902" t="s">
        <v>24</v>
      </c>
      <c r="M5902" t="s">
        <v>27</v>
      </c>
      <c r="N5902">
        <v>444</v>
      </c>
      <c r="O5902">
        <v>163034.28</v>
      </c>
      <c r="P5902">
        <v>90656.29</v>
      </c>
      <c r="Q5902">
        <v>2563.36</v>
      </c>
    </row>
    <row r="5903" spans="2:17" hidden="1">
      <c r="B5903">
        <v>2015</v>
      </c>
      <c r="C5903">
        <v>6</v>
      </c>
      <c r="D5903" t="s">
        <v>867</v>
      </c>
      <c r="E5903" t="s">
        <v>868</v>
      </c>
      <c r="F5903" t="s">
        <v>918</v>
      </c>
      <c r="G5903" t="s">
        <v>919</v>
      </c>
      <c r="H5903" t="s">
        <v>121</v>
      </c>
      <c r="I5903" t="s">
        <v>1076</v>
      </c>
      <c r="J5903" t="s">
        <v>31</v>
      </c>
      <c r="K5903" t="s">
        <v>911</v>
      </c>
      <c r="L5903" t="s">
        <v>24</v>
      </c>
      <c r="M5903" t="s">
        <v>25</v>
      </c>
      <c r="N5903">
        <v>661</v>
      </c>
      <c r="O5903">
        <v>7816.69</v>
      </c>
      <c r="P5903">
        <v>7816.3</v>
      </c>
      <c r="Q5903">
        <v>-1077.79</v>
      </c>
    </row>
    <row r="5904" spans="2:17" hidden="1">
      <c r="B5904">
        <v>2015</v>
      </c>
      <c r="C5904">
        <v>6</v>
      </c>
      <c r="D5904" t="s">
        <v>867</v>
      </c>
      <c r="E5904" t="s">
        <v>868</v>
      </c>
      <c r="F5904" t="s">
        <v>918</v>
      </c>
      <c r="G5904" t="s">
        <v>919</v>
      </c>
      <c r="H5904" t="s">
        <v>121</v>
      </c>
      <c r="I5904" t="s">
        <v>1076</v>
      </c>
      <c r="J5904" t="s">
        <v>31</v>
      </c>
      <c r="K5904" t="s">
        <v>911</v>
      </c>
      <c r="L5904" t="s">
        <v>24</v>
      </c>
      <c r="M5904" t="s">
        <v>26</v>
      </c>
      <c r="N5904">
        <v>1170</v>
      </c>
      <c r="O5904">
        <v>73234.12</v>
      </c>
      <c r="P5904">
        <v>39689.74</v>
      </c>
      <c r="Q5904">
        <v>-4917.62</v>
      </c>
    </row>
    <row r="5905" spans="2:17" hidden="1">
      <c r="B5905">
        <v>2015</v>
      </c>
      <c r="C5905">
        <v>6</v>
      </c>
      <c r="D5905" t="s">
        <v>867</v>
      </c>
      <c r="E5905" t="s">
        <v>868</v>
      </c>
      <c r="F5905" t="s">
        <v>918</v>
      </c>
      <c r="G5905" t="s">
        <v>919</v>
      </c>
      <c r="H5905" t="s">
        <v>121</v>
      </c>
      <c r="I5905" t="s">
        <v>1076</v>
      </c>
      <c r="J5905" t="s">
        <v>31</v>
      </c>
      <c r="K5905" t="s">
        <v>911</v>
      </c>
      <c r="L5905" t="s">
        <v>24</v>
      </c>
      <c r="M5905" t="s">
        <v>27</v>
      </c>
      <c r="N5905">
        <v>381</v>
      </c>
      <c r="O5905">
        <v>56511.14</v>
      </c>
      <c r="P5905">
        <v>33773.660000000003</v>
      </c>
      <c r="Q5905">
        <v>949.88</v>
      </c>
    </row>
    <row r="5906" spans="2:17" hidden="1">
      <c r="B5906">
        <v>2015</v>
      </c>
      <c r="C5906">
        <v>6</v>
      </c>
      <c r="D5906" t="s">
        <v>867</v>
      </c>
      <c r="E5906" t="s">
        <v>868</v>
      </c>
      <c r="F5906" t="s">
        <v>920</v>
      </c>
      <c r="G5906" t="s">
        <v>921</v>
      </c>
      <c r="H5906" t="s">
        <v>121</v>
      </c>
      <c r="I5906" t="s">
        <v>1076</v>
      </c>
      <c r="J5906" t="s">
        <v>31</v>
      </c>
      <c r="K5906" t="s">
        <v>922</v>
      </c>
      <c r="L5906" t="s">
        <v>24</v>
      </c>
      <c r="M5906" t="s">
        <v>25</v>
      </c>
      <c r="N5906">
        <v>903</v>
      </c>
      <c r="O5906">
        <v>10590.82</v>
      </c>
      <c r="P5906">
        <v>7066.86</v>
      </c>
      <c r="Q5906">
        <v>-1431.6</v>
      </c>
    </row>
    <row r="5907" spans="2:17" hidden="1">
      <c r="B5907">
        <v>2015</v>
      </c>
      <c r="C5907">
        <v>6</v>
      </c>
      <c r="D5907" t="s">
        <v>867</v>
      </c>
      <c r="E5907" t="s">
        <v>868</v>
      </c>
      <c r="F5907" t="s">
        <v>920</v>
      </c>
      <c r="G5907" t="s">
        <v>921</v>
      </c>
      <c r="H5907" t="s">
        <v>121</v>
      </c>
      <c r="I5907" t="s">
        <v>1076</v>
      </c>
      <c r="J5907" t="s">
        <v>31</v>
      </c>
      <c r="K5907" t="s">
        <v>922</v>
      </c>
      <c r="L5907" t="s">
        <v>24</v>
      </c>
      <c r="M5907" t="s">
        <v>26</v>
      </c>
      <c r="N5907">
        <v>1144</v>
      </c>
      <c r="O5907">
        <v>68158.87</v>
      </c>
      <c r="P5907">
        <v>35815.480000000003</v>
      </c>
      <c r="Q5907">
        <v>-4663.47</v>
      </c>
    </row>
    <row r="5908" spans="2:17" hidden="1">
      <c r="B5908">
        <v>2015</v>
      </c>
      <c r="C5908">
        <v>6</v>
      </c>
      <c r="D5908" t="s">
        <v>867</v>
      </c>
      <c r="E5908" t="s">
        <v>868</v>
      </c>
      <c r="F5908" t="s">
        <v>920</v>
      </c>
      <c r="G5908" t="s">
        <v>921</v>
      </c>
      <c r="H5908" t="s">
        <v>121</v>
      </c>
      <c r="I5908" t="s">
        <v>1076</v>
      </c>
      <c r="J5908" t="s">
        <v>31</v>
      </c>
      <c r="K5908" t="s">
        <v>922</v>
      </c>
      <c r="L5908" t="s">
        <v>24</v>
      </c>
      <c r="M5908" t="s">
        <v>27</v>
      </c>
      <c r="N5908">
        <v>339</v>
      </c>
      <c r="O5908">
        <v>57250.76</v>
      </c>
      <c r="P5908">
        <v>33002.199999999997</v>
      </c>
      <c r="Q5908">
        <v>929.43</v>
      </c>
    </row>
    <row r="5909" spans="2:17" hidden="1">
      <c r="B5909">
        <v>2015</v>
      </c>
      <c r="C5909">
        <v>6</v>
      </c>
      <c r="D5909" t="s">
        <v>867</v>
      </c>
      <c r="E5909" t="s">
        <v>868</v>
      </c>
      <c r="F5909" t="s">
        <v>923</v>
      </c>
      <c r="G5909" t="s">
        <v>924</v>
      </c>
      <c r="H5909" t="s">
        <v>153</v>
      </c>
      <c r="I5909" t="s">
        <v>21</v>
      </c>
      <c r="J5909" t="s">
        <v>31</v>
      </c>
      <c r="K5909" t="s">
        <v>925</v>
      </c>
      <c r="L5909" t="s">
        <v>24</v>
      </c>
      <c r="M5909" t="s">
        <v>25</v>
      </c>
      <c r="N5909">
        <v>1862</v>
      </c>
      <c r="O5909">
        <v>25399.759999999998</v>
      </c>
      <c r="P5909">
        <v>12460.32</v>
      </c>
      <c r="Q5909">
        <v>-9162.56</v>
      </c>
    </row>
    <row r="5910" spans="2:17" hidden="1">
      <c r="B5910">
        <v>2015</v>
      </c>
      <c r="C5910">
        <v>6</v>
      </c>
      <c r="D5910" t="s">
        <v>867</v>
      </c>
      <c r="E5910" t="s">
        <v>868</v>
      </c>
      <c r="F5910" t="s">
        <v>923</v>
      </c>
      <c r="G5910" t="s">
        <v>924</v>
      </c>
      <c r="H5910" t="s">
        <v>153</v>
      </c>
      <c r="I5910" t="s">
        <v>21</v>
      </c>
      <c r="J5910" t="s">
        <v>31</v>
      </c>
      <c r="K5910" t="s">
        <v>925</v>
      </c>
      <c r="L5910" t="s">
        <v>24</v>
      </c>
      <c r="M5910" t="s">
        <v>26</v>
      </c>
      <c r="N5910">
        <v>1052</v>
      </c>
      <c r="O5910">
        <v>54392.5</v>
      </c>
      <c r="P5910">
        <v>24163.040000000001</v>
      </c>
      <c r="Q5910">
        <v>-11560.98</v>
      </c>
    </row>
    <row r="5911" spans="2:17" hidden="1">
      <c r="B5911">
        <v>2015</v>
      </c>
      <c r="C5911">
        <v>6</v>
      </c>
      <c r="D5911" t="s">
        <v>867</v>
      </c>
      <c r="E5911" t="s">
        <v>868</v>
      </c>
      <c r="F5911" t="s">
        <v>923</v>
      </c>
      <c r="G5911" t="s">
        <v>924</v>
      </c>
      <c r="H5911" t="s">
        <v>153</v>
      </c>
      <c r="I5911" t="s">
        <v>21</v>
      </c>
      <c r="J5911" t="s">
        <v>31</v>
      </c>
      <c r="K5911" t="s">
        <v>925</v>
      </c>
      <c r="L5911" t="s">
        <v>24</v>
      </c>
      <c r="M5911" t="s">
        <v>27</v>
      </c>
      <c r="N5911">
        <v>134</v>
      </c>
      <c r="O5911">
        <v>27787</v>
      </c>
      <c r="P5911">
        <v>17173.04</v>
      </c>
      <c r="Q5911">
        <v>526.21</v>
      </c>
    </row>
    <row r="5912" spans="2:17" hidden="1">
      <c r="B5912">
        <v>2015</v>
      </c>
      <c r="C5912">
        <v>6</v>
      </c>
      <c r="D5912" t="s">
        <v>867</v>
      </c>
      <c r="E5912" t="s">
        <v>868</v>
      </c>
      <c r="F5912" t="s">
        <v>926</v>
      </c>
      <c r="G5912" t="s">
        <v>927</v>
      </c>
      <c r="H5912" t="s">
        <v>30</v>
      </c>
      <c r="I5912" t="s">
        <v>21</v>
      </c>
      <c r="J5912" t="s">
        <v>31</v>
      </c>
      <c r="K5912" t="s">
        <v>928</v>
      </c>
      <c r="L5912" t="s">
        <v>24</v>
      </c>
      <c r="M5912" t="s">
        <v>25</v>
      </c>
      <c r="N5912">
        <v>1010</v>
      </c>
      <c r="O5912">
        <v>11068</v>
      </c>
      <c r="P5912">
        <v>8359.2900000000009</v>
      </c>
      <c r="Q5912">
        <v>-5181.8900000000003</v>
      </c>
    </row>
    <row r="5913" spans="2:17" hidden="1">
      <c r="B5913">
        <v>2015</v>
      </c>
      <c r="C5913">
        <v>6</v>
      </c>
      <c r="D5913" t="s">
        <v>867</v>
      </c>
      <c r="E5913" t="s">
        <v>868</v>
      </c>
      <c r="F5913" t="s">
        <v>926</v>
      </c>
      <c r="G5913" t="s">
        <v>927</v>
      </c>
      <c r="H5913" t="s">
        <v>30</v>
      </c>
      <c r="I5913" t="s">
        <v>21</v>
      </c>
      <c r="J5913" t="s">
        <v>31</v>
      </c>
      <c r="K5913" t="s">
        <v>928</v>
      </c>
      <c r="L5913" t="s">
        <v>24</v>
      </c>
      <c r="M5913" t="s">
        <v>26</v>
      </c>
      <c r="N5913">
        <v>1789</v>
      </c>
      <c r="O5913">
        <v>108779</v>
      </c>
      <c r="P5913">
        <v>66203.77</v>
      </c>
      <c r="Q5913">
        <v>-25238.12</v>
      </c>
    </row>
    <row r="5914" spans="2:17" hidden="1">
      <c r="B5914">
        <v>2015</v>
      </c>
      <c r="C5914">
        <v>6</v>
      </c>
      <c r="D5914" t="s">
        <v>867</v>
      </c>
      <c r="E5914" t="s">
        <v>868</v>
      </c>
      <c r="F5914" t="s">
        <v>926</v>
      </c>
      <c r="G5914" t="s">
        <v>927</v>
      </c>
      <c r="H5914" t="s">
        <v>30</v>
      </c>
      <c r="I5914" t="s">
        <v>21</v>
      </c>
      <c r="J5914" t="s">
        <v>31</v>
      </c>
      <c r="K5914" t="s">
        <v>928</v>
      </c>
      <c r="L5914" t="s">
        <v>24</v>
      </c>
      <c r="M5914" t="s">
        <v>27</v>
      </c>
      <c r="N5914">
        <v>348</v>
      </c>
      <c r="O5914">
        <v>57365</v>
      </c>
      <c r="P5914">
        <v>46345.75</v>
      </c>
      <c r="Q5914">
        <v>1320.03</v>
      </c>
    </row>
    <row r="5915" spans="2:17" hidden="1">
      <c r="B5915">
        <v>2015</v>
      </c>
      <c r="C5915">
        <v>6</v>
      </c>
      <c r="D5915" t="s">
        <v>867</v>
      </c>
      <c r="E5915" t="s">
        <v>868</v>
      </c>
      <c r="F5915" t="s">
        <v>929</v>
      </c>
      <c r="G5915" t="s">
        <v>930</v>
      </c>
      <c r="H5915" t="s">
        <v>30</v>
      </c>
      <c r="I5915" t="s">
        <v>21</v>
      </c>
      <c r="J5915" t="s">
        <v>31</v>
      </c>
      <c r="K5915" t="s">
        <v>931</v>
      </c>
      <c r="L5915" t="s">
        <v>24</v>
      </c>
      <c r="M5915" t="s">
        <v>25</v>
      </c>
      <c r="N5915">
        <v>50</v>
      </c>
      <c r="O5915">
        <v>496</v>
      </c>
      <c r="P5915">
        <v>399.67</v>
      </c>
      <c r="Q5915">
        <v>-233.42</v>
      </c>
    </row>
    <row r="5916" spans="2:17" hidden="1">
      <c r="B5916">
        <v>2015</v>
      </c>
      <c r="C5916">
        <v>6</v>
      </c>
      <c r="D5916" t="s">
        <v>867</v>
      </c>
      <c r="E5916" t="s">
        <v>868</v>
      </c>
      <c r="F5916" t="s">
        <v>929</v>
      </c>
      <c r="G5916" t="s">
        <v>930</v>
      </c>
      <c r="H5916" t="s">
        <v>30</v>
      </c>
      <c r="I5916" t="s">
        <v>21</v>
      </c>
      <c r="J5916" t="s">
        <v>31</v>
      </c>
      <c r="K5916" t="s">
        <v>931</v>
      </c>
      <c r="L5916" t="s">
        <v>24</v>
      </c>
      <c r="M5916" t="s">
        <v>26</v>
      </c>
      <c r="N5916">
        <v>34</v>
      </c>
      <c r="O5916">
        <v>1802</v>
      </c>
      <c r="P5916">
        <v>1062.6500000000001</v>
      </c>
      <c r="Q5916">
        <v>-480.05</v>
      </c>
    </row>
    <row r="5917" spans="2:17" hidden="1">
      <c r="B5917">
        <v>2015</v>
      </c>
      <c r="C5917">
        <v>6</v>
      </c>
      <c r="D5917" t="s">
        <v>867</v>
      </c>
      <c r="E5917" t="s">
        <v>868</v>
      </c>
      <c r="F5917" t="s">
        <v>929</v>
      </c>
      <c r="G5917" t="s">
        <v>930</v>
      </c>
      <c r="H5917" t="s">
        <v>30</v>
      </c>
      <c r="I5917" t="s">
        <v>21</v>
      </c>
      <c r="J5917" t="s">
        <v>31</v>
      </c>
      <c r="K5917" t="s">
        <v>931</v>
      </c>
      <c r="L5917" t="s">
        <v>24</v>
      </c>
      <c r="M5917" t="s">
        <v>27</v>
      </c>
      <c r="N5917">
        <v>7</v>
      </c>
      <c r="O5917">
        <v>1694</v>
      </c>
      <c r="P5917">
        <v>1360.49</v>
      </c>
      <c r="Q5917">
        <v>38.32</v>
      </c>
    </row>
    <row r="5918" spans="2:17" hidden="1">
      <c r="B5918">
        <v>2015</v>
      </c>
      <c r="C5918">
        <v>6</v>
      </c>
      <c r="D5918" t="s">
        <v>932</v>
      </c>
      <c r="E5918" t="s">
        <v>933</v>
      </c>
      <c r="F5918" t="s">
        <v>934</v>
      </c>
      <c r="G5918" t="s">
        <v>935</v>
      </c>
      <c r="H5918" t="s">
        <v>153</v>
      </c>
      <c r="I5918" t="s">
        <v>21</v>
      </c>
      <c r="J5918" t="s">
        <v>31</v>
      </c>
      <c r="K5918" t="s">
        <v>936</v>
      </c>
      <c r="L5918" t="s">
        <v>24</v>
      </c>
      <c r="M5918" t="s">
        <v>25</v>
      </c>
      <c r="N5918">
        <v>955</v>
      </c>
      <c r="O5918">
        <v>16911</v>
      </c>
      <c r="P5918">
        <v>9382.64</v>
      </c>
      <c r="Q5918">
        <v>-9558.24</v>
      </c>
    </row>
    <row r="5919" spans="2:17" hidden="1">
      <c r="B5919">
        <v>2015</v>
      </c>
      <c r="C5919">
        <v>6</v>
      </c>
      <c r="D5919" t="s">
        <v>932</v>
      </c>
      <c r="E5919" t="s">
        <v>933</v>
      </c>
      <c r="F5919" t="s">
        <v>934</v>
      </c>
      <c r="G5919" t="s">
        <v>935</v>
      </c>
      <c r="H5919" t="s">
        <v>153</v>
      </c>
      <c r="I5919" t="s">
        <v>21</v>
      </c>
      <c r="J5919" t="s">
        <v>31</v>
      </c>
      <c r="K5919" t="s">
        <v>936</v>
      </c>
      <c r="L5919" t="s">
        <v>24</v>
      </c>
      <c r="M5919" t="s">
        <v>26</v>
      </c>
      <c r="N5919">
        <v>11188</v>
      </c>
      <c r="O5919">
        <v>674012</v>
      </c>
      <c r="P5919">
        <v>465984.66</v>
      </c>
      <c r="Q5919">
        <v>-189748.48000000001</v>
      </c>
    </row>
    <row r="5920" spans="2:17" hidden="1">
      <c r="B5920">
        <v>2015</v>
      </c>
      <c r="C5920">
        <v>6</v>
      </c>
      <c r="D5920" t="s">
        <v>932</v>
      </c>
      <c r="E5920" t="s">
        <v>933</v>
      </c>
      <c r="F5920" t="s">
        <v>934</v>
      </c>
      <c r="G5920" t="s">
        <v>935</v>
      </c>
      <c r="H5920" t="s">
        <v>153</v>
      </c>
      <c r="I5920" t="s">
        <v>21</v>
      </c>
      <c r="J5920" t="s">
        <v>31</v>
      </c>
      <c r="K5920" t="s">
        <v>936</v>
      </c>
      <c r="L5920" t="s">
        <v>24</v>
      </c>
      <c r="M5920" t="s">
        <v>27</v>
      </c>
      <c r="N5920">
        <v>2193</v>
      </c>
      <c r="O5920">
        <v>232305</v>
      </c>
      <c r="P5920">
        <v>226235.51999999999</v>
      </c>
      <c r="Q5920">
        <v>6372.22</v>
      </c>
    </row>
    <row r="5921" spans="2:17" hidden="1">
      <c r="B5921">
        <v>2015</v>
      </c>
      <c r="C5921">
        <v>6</v>
      </c>
      <c r="D5921" t="s">
        <v>932</v>
      </c>
      <c r="E5921" t="s">
        <v>933</v>
      </c>
      <c r="F5921" t="s">
        <v>937</v>
      </c>
      <c r="G5921" t="s">
        <v>938</v>
      </c>
      <c r="H5921" t="s">
        <v>30</v>
      </c>
      <c r="I5921" t="s">
        <v>21</v>
      </c>
      <c r="J5921" t="s">
        <v>31</v>
      </c>
      <c r="K5921" t="s">
        <v>939</v>
      </c>
      <c r="L5921" t="s">
        <v>24</v>
      </c>
      <c r="M5921" t="s">
        <v>25</v>
      </c>
      <c r="N5921">
        <v>2631</v>
      </c>
      <c r="O5921">
        <v>55053</v>
      </c>
      <c r="P5921">
        <v>39003.96</v>
      </c>
      <c r="Q5921">
        <v>-41020.97</v>
      </c>
    </row>
    <row r="5922" spans="2:17" hidden="1">
      <c r="B5922">
        <v>2015</v>
      </c>
      <c r="C5922">
        <v>6</v>
      </c>
      <c r="D5922" t="s">
        <v>932</v>
      </c>
      <c r="E5922" t="s">
        <v>933</v>
      </c>
      <c r="F5922" t="s">
        <v>937</v>
      </c>
      <c r="G5922" t="s">
        <v>938</v>
      </c>
      <c r="H5922" t="s">
        <v>30</v>
      </c>
      <c r="I5922" t="s">
        <v>21</v>
      </c>
      <c r="J5922" t="s">
        <v>31</v>
      </c>
      <c r="K5922" t="s">
        <v>939</v>
      </c>
      <c r="L5922" t="s">
        <v>24</v>
      </c>
      <c r="M5922" t="s">
        <v>26</v>
      </c>
      <c r="N5922">
        <v>1434</v>
      </c>
      <c r="O5922">
        <v>53197</v>
      </c>
      <c r="P5922">
        <v>39429.24</v>
      </c>
      <c r="Q5922">
        <v>-32049.9</v>
      </c>
    </row>
    <row r="5923" spans="2:17" hidden="1">
      <c r="B5923">
        <v>2015</v>
      </c>
      <c r="C5923">
        <v>6</v>
      </c>
      <c r="D5923" t="s">
        <v>940</v>
      </c>
      <c r="E5923" t="s">
        <v>941</v>
      </c>
      <c r="F5923" t="s">
        <v>942</v>
      </c>
      <c r="G5923" t="s">
        <v>943</v>
      </c>
      <c r="H5923" t="s">
        <v>140</v>
      </c>
      <c r="I5923" t="s">
        <v>1076</v>
      </c>
      <c r="J5923" t="s">
        <v>31</v>
      </c>
      <c r="K5923" t="s">
        <v>944</v>
      </c>
      <c r="L5923" t="s">
        <v>24</v>
      </c>
      <c r="M5923" t="s">
        <v>25</v>
      </c>
      <c r="N5923">
        <v>14776</v>
      </c>
      <c r="O5923">
        <v>173714</v>
      </c>
      <c r="P5923">
        <v>115221</v>
      </c>
      <c r="Q5923">
        <v>-23549</v>
      </c>
    </row>
    <row r="5924" spans="2:17" hidden="1">
      <c r="B5924">
        <v>2015</v>
      </c>
      <c r="C5924">
        <v>6</v>
      </c>
      <c r="D5924" t="s">
        <v>940</v>
      </c>
      <c r="E5924" t="s">
        <v>941</v>
      </c>
      <c r="F5924" t="s">
        <v>942</v>
      </c>
      <c r="G5924" t="s">
        <v>943</v>
      </c>
      <c r="H5924" t="s">
        <v>140</v>
      </c>
      <c r="I5924" t="s">
        <v>1076</v>
      </c>
      <c r="J5924" t="s">
        <v>31</v>
      </c>
      <c r="K5924" t="s">
        <v>944</v>
      </c>
      <c r="L5924" t="s">
        <v>24</v>
      </c>
      <c r="M5924" t="s">
        <v>26</v>
      </c>
      <c r="N5924">
        <v>21503</v>
      </c>
      <c r="O5924">
        <v>1378465</v>
      </c>
      <c r="P5924">
        <v>725210</v>
      </c>
      <c r="Q5924">
        <v>-86012</v>
      </c>
    </row>
    <row r="5925" spans="2:17" hidden="1">
      <c r="B5925">
        <v>2015</v>
      </c>
      <c r="C5925">
        <v>6</v>
      </c>
      <c r="D5925" t="s">
        <v>940</v>
      </c>
      <c r="E5925" t="s">
        <v>941</v>
      </c>
      <c r="F5925" t="s">
        <v>942</v>
      </c>
      <c r="G5925" t="s">
        <v>943</v>
      </c>
      <c r="H5925" t="s">
        <v>140</v>
      </c>
      <c r="I5925" t="s">
        <v>1076</v>
      </c>
      <c r="J5925" t="s">
        <v>31</v>
      </c>
      <c r="K5925" t="s">
        <v>944</v>
      </c>
      <c r="L5925" t="s">
        <v>24</v>
      </c>
      <c r="M5925" t="s">
        <v>27</v>
      </c>
      <c r="N5925">
        <v>23565</v>
      </c>
      <c r="O5925">
        <v>5158431</v>
      </c>
      <c r="P5925">
        <v>2951842</v>
      </c>
      <c r="Q5925">
        <v>83502</v>
      </c>
    </row>
    <row r="5926" spans="2:17" hidden="1">
      <c r="B5926">
        <v>2015</v>
      </c>
      <c r="C5926">
        <v>6</v>
      </c>
      <c r="D5926" t="s">
        <v>940</v>
      </c>
      <c r="E5926" t="s">
        <v>941</v>
      </c>
      <c r="F5926" t="s">
        <v>945</v>
      </c>
      <c r="G5926" t="s">
        <v>946</v>
      </c>
      <c r="H5926" t="s">
        <v>140</v>
      </c>
      <c r="I5926" t="s">
        <v>1076</v>
      </c>
      <c r="J5926" t="s">
        <v>22</v>
      </c>
      <c r="K5926" t="s">
        <v>947</v>
      </c>
      <c r="L5926" t="s">
        <v>24</v>
      </c>
      <c r="M5926" t="s">
        <v>25</v>
      </c>
      <c r="N5926">
        <v>366</v>
      </c>
      <c r="O5926">
        <v>3999</v>
      </c>
      <c r="P5926">
        <v>1899</v>
      </c>
      <c r="Q5926">
        <v>-801</v>
      </c>
    </row>
    <row r="5927" spans="2:17" hidden="1">
      <c r="B5927">
        <v>2015</v>
      </c>
      <c r="C5927">
        <v>6</v>
      </c>
      <c r="D5927" t="s">
        <v>940</v>
      </c>
      <c r="E5927" t="s">
        <v>941</v>
      </c>
      <c r="F5927" t="s">
        <v>945</v>
      </c>
      <c r="G5927" t="s">
        <v>946</v>
      </c>
      <c r="H5927" t="s">
        <v>140</v>
      </c>
      <c r="I5927" t="s">
        <v>1076</v>
      </c>
      <c r="J5927" t="s">
        <v>22</v>
      </c>
      <c r="K5927" t="s">
        <v>947</v>
      </c>
      <c r="L5927" t="s">
        <v>24</v>
      </c>
      <c r="M5927" t="s">
        <v>26</v>
      </c>
      <c r="N5927">
        <v>584</v>
      </c>
      <c r="O5927">
        <v>38117</v>
      </c>
      <c r="P5927">
        <v>13445</v>
      </c>
      <c r="Q5927">
        <v>-3504</v>
      </c>
    </row>
    <row r="5928" spans="2:17" hidden="1">
      <c r="B5928">
        <v>2015</v>
      </c>
      <c r="C5928">
        <v>6</v>
      </c>
      <c r="D5928" t="s">
        <v>940</v>
      </c>
      <c r="E5928" t="s">
        <v>941</v>
      </c>
      <c r="F5928" t="s">
        <v>945</v>
      </c>
      <c r="G5928" t="s">
        <v>946</v>
      </c>
      <c r="H5928" t="s">
        <v>140</v>
      </c>
      <c r="I5928" t="s">
        <v>1076</v>
      </c>
      <c r="J5928" t="s">
        <v>22</v>
      </c>
      <c r="K5928" t="s">
        <v>947</v>
      </c>
      <c r="L5928" t="s">
        <v>24</v>
      </c>
      <c r="M5928" t="s">
        <v>27</v>
      </c>
      <c r="N5928">
        <v>770</v>
      </c>
      <c r="O5928">
        <v>194055</v>
      </c>
      <c r="P5928">
        <v>79359</v>
      </c>
      <c r="Q5928">
        <v>-108</v>
      </c>
    </row>
    <row r="5929" spans="2:17" hidden="1">
      <c r="B5929">
        <v>2015</v>
      </c>
      <c r="C5929">
        <v>6</v>
      </c>
      <c r="D5929" t="s">
        <v>940</v>
      </c>
      <c r="E5929" t="s">
        <v>941</v>
      </c>
      <c r="F5929" t="s">
        <v>948</v>
      </c>
      <c r="G5929" t="s">
        <v>949</v>
      </c>
      <c r="H5929" t="s">
        <v>121</v>
      </c>
      <c r="I5929" t="s">
        <v>1076</v>
      </c>
      <c r="J5929" t="s">
        <v>31</v>
      </c>
      <c r="K5929" t="s">
        <v>950</v>
      </c>
      <c r="L5929" t="s">
        <v>24</v>
      </c>
      <c r="M5929" t="s">
        <v>25</v>
      </c>
      <c r="N5929">
        <v>530</v>
      </c>
      <c r="O5929">
        <v>5619</v>
      </c>
      <c r="P5929">
        <v>4063</v>
      </c>
      <c r="Q5929">
        <v>-791</v>
      </c>
    </row>
    <row r="5930" spans="2:17" hidden="1">
      <c r="B5930">
        <v>2015</v>
      </c>
      <c r="C5930">
        <v>6</v>
      </c>
      <c r="D5930" t="s">
        <v>940</v>
      </c>
      <c r="E5930" t="s">
        <v>941</v>
      </c>
      <c r="F5930" t="s">
        <v>948</v>
      </c>
      <c r="G5930" t="s">
        <v>949</v>
      </c>
      <c r="H5930" t="s">
        <v>121</v>
      </c>
      <c r="I5930" t="s">
        <v>1076</v>
      </c>
      <c r="J5930" t="s">
        <v>31</v>
      </c>
      <c r="K5930" t="s">
        <v>950</v>
      </c>
      <c r="L5930" t="s">
        <v>24</v>
      </c>
      <c r="M5930" t="s">
        <v>26</v>
      </c>
      <c r="N5930">
        <v>487</v>
      </c>
      <c r="O5930">
        <v>29548</v>
      </c>
      <c r="P5930">
        <v>16411</v>
      </c>
      <c r="Q5930">
        <v>-1948</v>
      </c>
    </row>
    <row r="5931" spans="2:17" hidden="1">
      <c r="B5931">
        <v>2015</v>
      </c>
      <c r="C5931">
        <v>6</v>
      </c>
      <c r="D5931" t="s">
        <v>940</v>
      </c>
      <c r="E5931" t="s">
        <v>941</v>
      </c>
      <c r="F5931" t="s">
        <v>948</v>
      </c>
      <c r="G5931" t="s">
        <v>949</v>
      </c>
      <c r="H5931" t="s">
        <v>121</v>
      </c>
      <c r="I5931" t="s">
        <v>1076</v>
      </c>
      <c r="J5931" t="s">
        <v>31</v>
      </c>
      <c r="K5931" t="s">
        <v>950</v>
      </c>
      <c r="L5931" t="s">
        <v>24</v>
      </c>
      <c r="M5931" t="s">
        <v>27</v>
      </c>
      <c r="N5931">
        <v>275</v>
      </c>
      <c r="O5931">
        <v>99866</v>
      </c>
      <c r="P5931">
        <v>59431</v>
      </c>
      <c r="Q5931">
        <v>1188</v>
      </c>
    </row>
    <row r="5932" spans="2:17" hidden="1">
      <c r="B5932">
        <v>2015</v>
      </c>
      <c r="C5932">
        <v>6</v>
      </c>
      <c r="D5932" t="s">
        <v>940</v>
      </c>
      <c r="E5932" t="s">
        <v>941</v>
      </c>
      <c r="F5932" t="s">
        <v>951</v>
      </c>
      <c r="G5932" t="s">
        <v>952</v>
      </c>
      <c r="H5932" t="s">
        <v>121</v>
      </c>
      <c r="I5932" t="s">
        <v>1076</v>
      </c>
      <c r="J5932" t="s">
        <v>31</v>
      </c>
      <c r="K5932" t="s">
        <v>953</v>
      </c>
      <c r="L5932" t="s">
        <v>24</v>
      </c>
      <c r="M5932" t="s">
        <v>25</v>
      </c>
      <c r="N5932">
        <v>1383</v>
      </c>
      <c r="O5932">
        <v>15507</v>
      </c>
      <c r="P5932">
        <v>10728</v>
      </c>
      <c r="Q5932">
        <v>-2135</v>
      </c>
    </row>
    <row r="5933" spans="2:17" hidden="1">
      <c r="B5933">
        <v>2015</v>
      </c>
      <c r="C5933">
        <v>6</v>
      </c>
      <c r="D5933" t="s">
        <v>940</v>
      </c>
      <c r="E5933" t="s">
        <v>941</v>
      </c>
      <c r="F5933" t="s">
        <v>951</v>
      </c>
      <c r="G5933" t="s">
        <v>952</v>
      </c>
      <c r="H5933" t="s">
        <v>121</v>
      </c>
      <c r="I5933" t="s">
        <v>1076</v>
      </c>
      <c r="J5933" t="s">
        <v>31</v>
      </c>
      <c r="K5933" t="s">
        <v>953</v>
      </c>
      <c r="L5933" t="s">
        <v>24</v>
      </c>
      <c r="M5933" t="s">
        <v>26</v>
      </c>
      <c r="N5933">
        <v>1481</v>
      </c>
      <c r="O5933">
        <v>92010</v>
      </c>
      <c r="P5933">
        <v>49166</v>
      </c>
      <c r="Q5933">
        <v>-5924</v>
      </c>
    </row>
    <row r="5934" spans="2:17" hidden="1">
      <c r="B5934">
        <v>2015</v>
      </c>
      <c r="C5934">
        <v>6</v>
      </c>
      <c r="D5934" t="s">
        <v>940</v>
      </c>
      <c r="E5934" t="s">
        <v>941</v>
      </c>
      <c r="F5934" t="s">
        <v>951</v>
      </c>
      <c r="G5934" t="s">
        <v>952</v>
      </c>
      <c r="H5934" t="s">
        <v>121</v>
      </c>
      <c r="I5934" t="s">
        <v>1076</v>
      </c>
      <c r="J5934" t="s">
        <v>31</v>
      </c>
      <c r="K5934" t="s">
        <v>953</v>
      </c>
      <c r="L5934" t="s">
        <v>24</v>
      </c>
      <c r="M5934" t="s">
        <v>27</v>
      </c>
      <c r="N5934">
        <v>1180</v>
      </c>
      <c r="O5934">
        <v>264198</v>
      </c>
      <c r="P5934">
        <v>153439</v>
      </c>
      <c r="Q5934">
        <v>4330</v>
      </c>
    </row>
    <row r="5935" spans="2:17" hidden="1">
      <c r="B5935">
        <v>2015</v>
      </c>
      <c r="C5935">
        <v>6</v>
      </c>
      <c r="D5935" t="s">
        <v>940</v>
      </c>
      <c r="E5935" t="s">
        <v>941</v>
      </c>
      <c r="F5935" t="s">
        <v>954</v>
      </c>
      <c r="G5935" t="s">
        <v>955</v>
      </c>
      <c r="H5935" t="s">
        <v>30</v>
      </c>
      <c r="I5935" t="s">
        <v>21</v>
      </c>
      <c r="J5935" t="s">
        <v>31</v>
      </c>
      <c r="K5935" t="s">
        <v>956</v>
      </c>
      <c r="L5935" t="s">
        <v>24</v>
      </c>
      <c r="M5935" t="s">
        <v>25</v>
      </c>
      <c r="N5935">
        <v>1975</v>
      </c>
      <c r="O5935">
        <v>18589</v>
      </c>
      <c r="P5935">
        <v>15880</v>
      </c>
      <c r="Q5935">
        <v>-8908</v>
      </c>
    </row>
    <row r="5936" spans="2:17" hidden="1">
      <c r="B5936">
        <v>2015</v>
      </c>
      <c r="C5936">
        <v>6</v>
      </c>
      <c r="D5936" t="s">
        <v>940</v>
      </c>
      <c r="E5936" t="s">
        <v>941</v>
      </c>
      <c r="F5936" t="s">
        <v>954</v>
      </c>
      <c r="G5936" t="s">
        <v>955</v>
      </c>
      <c r="H5936" t="s">
        <v>30</v>
      </c>
      <c r="I5936" t="s">
        <v>21</v>
      </c>
      <c r="J5936" t="s">
        <v>31</v>
      </c>
      <c r="K5936" t="s">
        <v>956</v>
      </c>
      <c r="L5936" t="s">
        <v>24</v>
      </c>
      <c r="M5936" t="s">
        <v>26</v>
      </c>
      <c r="N5936">
        <v>790</v>
      </c>
      <c r="O5936">
        <v>44836</v>
      </c>
      <c r="P5936">
        <v>28001</v>
      </c>
      <c r="Q5936">
        <v>-11850</v>
      </c>
    </row>
    <row r="5937" spans="2:17" hidden="1">
      <c r="B5937">
        <v>2015</v>
      </c>
      <c r="C5937">
        <v>6</v>
      </c>
      <c r="D5937" t="s">
        <v>940</v>
      </c>
      <c r="E5937" t="s">
        <v>941</v>
      </c>
      <c r="F5937" t="s">
        <v>954</v>
      </c>
      <c r="G5937" t="s">
        <v>955</v>
      </c>
      <c r="H5937" t="s">
        <v>30</v>
      </c>
      <c r="I5937" t="s">
        <v>21</v>
      </c>
      <c r="J5937" t="s">
        <v>31</v>
      </c>
      <c r="K5937" t="s">
        <v>956</v>
      </c>
      <c r="L5937" t="s">
        <v>24</v>
      </c>
      <c r="M5937" t="s">
        <v>27</v>
      </c>
      <c r="N5937">
        <v>279</v>
      </c>
      <c r="O5937">
        <v>56960</v>
      </c>
      <c r="P5937">
        <v>47880</v>
      </c>
      <c r="Q5937">
        <v>1363</v>
      </c>
    </row>
    <row r="5938" spans="2:17" hidden="1">
      <c r="B5938">
        <v>2015</v>
      </c>
      <c r="C5938">
        <v>6</v>
      </c>
      <c r="D5938" t="s">
        <v>940</v>
      </c>
      <c r="E5938" t="s">
        <v>941</v>
      </c>
      <c r="F5938" t="s">
        <v>1058</v>
      </c>
      <c r="G5938" t="s">
        <v>1059</v>
      </c>
      <c r="H5938" t="s">
        <v>30</v>
      </c>
      <c r="I5938" t="s">
        <v>21</v>
      </c>
      <c r="J5938" t="s">
        <v>31</v>
      </c>
      <c r="K5938" t="s">
        <v>956</v>
      </c>
      <c r="L5938" t="s">
        <v>24</v>
      </c>
      <c r="M5938" t="s">
        <v>25</v>
      </c>
      <c r="N5938">
        <v>352</v>
      </c>
      <c r="O5938">
        <v>3874</v>
      </c>
      <c r="P5938">
        <v>3003</v>
      </c>
      <c r="Q5938">
        <v>-1864</v>
      </c>
    </row>
    <row r="5939" spans="2:17" hidden="1">
      <c r="B5939">
        <v>2015</v>
      </c>
      <c r="C5939">
        <v>6</v>
      </c>
      <c r="D5939" t="s">
        <v>940</v>
      </c>
      <c r="E5939" t="s">
        <v>941</v>
      </c>
      <c r="F5939" t="s">
        <v>1058</v>
      </c>
      <c r="G5939" t="s">
        <v>1059</v>
      </c>
      <c r="H5939" t="s">
        <v>30</v>
      </c>
      <c r="I5939" t="s">
        <v>21</v>
      </c>
      <c r="J5939" t="s">
        <v>31</v>
      </c>
      <c r="K5939" t="s">
        <v>956</v>
      </c>
      <c r="L5939" t="s">
        <v>24</v>
      </c>
      <c r="M5939" t="s">
        <v>26</v>
      </c>
      <c r="N5939">
        <v>153</v>
      </c>
      <c r="O5939">
        <v>8761</v>
      </c>
      <c r="P5939">
        <v>5481</v>
      </c>
      <c r="Q5939">
        <v>-2295</v>
      </c>
    </row>
    <row r="5940" spans="2:17" hidden="1">
      <c r="B5940">
        <v>2015</v>
      </c>
      <c r="C5940">
        <v>6</v>
      </c>
      <c r="D5940" t="s">
        <v>940</v>
      </c>
      <c r="E5940" t="s">
        <v>941</v>
      </c>
      <c r="F5940" t="s">
        <v>1058</v>
      </c>
      <c r="G5940" t="s">
        <v>1059</v>
      </c>
      <c r="H5940" t="s">
        <v>30</v>
      </c>
      <c r="I5940" t="s">
        <v>21</v>
      </c>
      <c r="J5940" t="s">
        <v>31</v>
      </c>
      <c r="K5940" t="s">
        <v>956</v>
      </c>
      <c r="L5940" t="s">
        <v>24</v>
      </c>
      <c r="M5940" t="s">
        <v>27</v>
      </c>
      <c r="N5940">
        <v>22</v>
      </c>
      <c r="O5940">
        <v>3219</v>
      </c>
      <c r="P5940">
        <v>2740</v>
      </c>
      <c r="Q5940">
        <v>76</v>
      </c>
    </row>
    <row r="5941" spans="2:17" hidden="1">
      <c r="B5941">
        <v>2015</v>
      </c>
      <c r="C5941">
        <v>6</v>
      </c>
      <c r="D5941" t="s">
        <v>957</v>
      </c>
      <c r="E5941" t="s">
        <v>958</v>
      </c>
      <c r="F5941" t="s">
        <v>959</v>
      </c>
      <c r="G5941" t="s">
        <v>960</v>
      </c>
      <c r="H5941" t="s">
        <v>121</v>
      </c>
      <c r="I5941" t="s">
        <v>1076</v>
      </c>
      <c r="J5941" t="s">
        <v>31</v>
      </c>
      <c r="K5941" t="s">
        <v>961</v>
      </c>
      <c r="L5941" t="s">
        <v>24</v>
      </c>
      <c r="M5941" t="s">
        <v>25</v>
      </c>
      <c r="N5941">
        <v>2490</v>
      </c>
      <c r="O5941">
        <v>27953</v>
      </c>
      <c r="P5941">
        <v>19580.46</v>
      </c>
      <c r="Q5941">
        <v>-4003.48</v>
      </c>
    </row>
    <row r="5942" spans="2:17" hidden="1">
      <c r="B5942">
        <v>2015</v>
      </c>
      <c r="C5942">
        <v>6</v>
      </c>
      <c r="D5942" t="s">
        <v>957</v>
      </c>
      <c r="E5942" t="s">
        <v>958</v>
      </c>
      <c r="F5942" t="s">
        <v>959</v>
      </c>
      <c r="G5942" t="s">
        <v>960</v>
      </c>
      <c r="H5942" t="s">
        <v>121</v>
      </c>
      <c r="I5942" t="s">
        <v>1076</v>
      </c>
      <c r="J5942" t="s">
        <v>31</v>
      </c>
      <c r="K5942" t="s">
        <v>961</v>
      </c>
      <c r="L5942" t="s">
        <v>24</v>
      </c>
      <c r="M5942" t="s">
        <v>26</v>
      </c>
      <c r="N5942">
        <v>3245</v>
      </c>
      <c r="O5942">
        <v>200551</v>
      </c>
      <c r="P5942">
        <v>110816.45</v>
      </c>
      <c r="Q5942">
        <v>-13953.5</v>
      </c>
    </row>
    <row r="5943" spans="2:17" hidden="1">
      <c r="B5943">
        <v>2015</v>
      </c>
      <c r="C5943">
        <v>6</v>
      </c>
      <c r="D5943" t="s">
        <v>957</v>
      </c>
      <c r="E5943" t="s">
        <v>958</v>
      </c>
      <c r="F5943" t="s">
        <v>959</v>
      </c>
      <c r="G5943" t="s">
        <v>960</v>
      </c>
      <c r="H5943" t="s">
        <v>121</v>
      </c>
      <c r="I5943" t="s">
        <v>1076</v>
      </c>
      <c r="J5943" t="s">
        <v>31</v>
      </c>
      <c r="K5943" t="s">
        <v>961</v>
      </c>
      <c r="L5943" t="s">
        <v>24</v>
      </c>
      <c r="M5943" t="s">
        <v>27</v>
      </c>
      <c r="N5943">
        <v>1081</v>
      </c>
      <c r="O5943">
        <v>162449</v>
      </c>
      <c r="P5943">
        <v>99147.65</v>
      </c>
      <c r="Q5943">
        <v>2794.42</v>
      </c>
    </row>
    <row r="5944" spans="2:17" hidden="1">
      <c r="B5944">
        <v>2015</v>
      </c>
      <c r="C5944">
        <v>6</v>
      </c>
      <c r="D5944" t="s">
        <v>962</v>
      </c>
      <c r="E5944" t="s">
        <v>963</v>
      </c>
      <c r="F5944" t="s">
        <v>964</v>
      </c>
      <c r="G5944" t="s">
        <v>965</v>
      </c>
      <c r="H5944" t="s">
        <v>121</v>
      </c>
      <c r="I5944" t="s">
        <v>1076</v>
      </c>
      <c r="J5944" t="s">
        <v>31</v>
      </c>
      <c r="K5944" t="s">
        <v>966</v>
      </c>
      <c r="L5944" t="s">
        <v>24</v>
      </c>
      <c r="M5944" t="s">
        <v>25</v>
      </c>
      <c r="N5944">
        <v>4099</v>
      </c>
      <c r="O5944">
        <v>52483</v>
      </c>
      <c r="P5944">
        <v>37991.629999999997</v>
      </c>
      <c r="Q5944">
        <v>-8392.44</v>
      </c>
    </row>
    <row r="5945" spans="2:17" hidden="1">
      <c r="B5945">
        <v>2015</v>
      </c>
      <c r="C5945">
        <v>6</v>
      </c>
      <c r="D5945" t="s">
        <v>962</v>
      </c>
      <c r="E5945" t="s">
        <v>963</v>
      </c>
      <c r="F5945" t="s">
        <v>964</v>
      </c>
      <c r="G5945" t="s">
        <v>965</v>
      </c>
      <c r="H5945" t="s">
        <v>121</v>
      </c>
      <c r="I5945" t="s">
        <v>1076</v>
      </c>
      <c r="J5945" t="s">
        <v>31</v>
      </c>
      <c r="K5945" t="s">
        <v>966</v>
      </c>
      <c r="L5945" t="s">
        <v>24</v>
      </c>
      <c r="M5945" t="s">
        <v>26</v>
      </c>
      <c r="N5945">
        <v>3046</v>
      </c>
      <c r="O5945">
        <v>180794</v>
      </c>
      <c r="P5945">
        <v>110489.61</v>
      </c>
      <c r="Q5945">
        <v>-14620.8</v>
      </c>
    </row>
    <row r="5946" spans="2:17" hidden="1">
      <c r="B5946">
        <v>2015</v>
      </c>
      <c r="C5946">
        <v>6</v>
      </c>
      <c r="D5946" t="s">
        <v>962</v>
      </c>
      <c r="E5946" t="s">
        <v>963</v>
      </c>
      <c r="F5946" t="s">
        <v>964</v>
      </c>
      <c r="G5946" t="s">
        <v>965</v>
      </c>
      <c r="H5946" t="s">
        <v>121</v>
      </c>
      <c r="I5946" t="s">
        <v>1076</v>
      </c>
      <c r="J5946" t="s">
        <v>31</v>
      </c>
      <c r="K5946" t="s">
        <v>966</v>
      </c>
      <c r="L5946" t="s">
        <v>24</v>
      </c>
      <c r="M5946" t="s">
        <v>27</v>
      </c>
      <c r="N5946">
        <v>1005</v>
      </c>
      <c r="O5946">
        <v>183392</v>
      </c>
      <c r="P5946">
        <v>123853.07</v>
      </c>
      <c r="Q5946">
        <v>1880.3</v>
      </c>
    </row>
    <row r="5947" spans="2:17" hidden="1">
      <c r="B5947">
        <v>2015</v>
      </c>
      <c r="C5947">
        <v>6</v>
      </c>
      <c r="D5947" t="s">
        <v>967</v>
      </c>
      <c r="E5947" t="s">
        <v>968</v>
      </c>
      <c r="F5947" t="s">
        <v>969</v>
      </c>
      <c r="G5947" t="s">
        <v>968</v>
      </c>
      <c r="H5947" t="s">
        <v>121</v>
      </c>
      <c r="I5947" t="s">
        <v>1076</v>
      </c>
      <c r="J5947" t="s">
        <v>31</v>
      </c>
      <c r="K5947" t="s">
        <v>970</v>
      </c>
      <c r="L5947" t="s">
        <v>24</v>
      </c>
      <c r="M5947" t="s">
        <v>25</v>
      </c>
      <c r="N5947">
        <v>585</v>
      </c>
      <c r="O5947">
        <v>8955</v>
      </c>
      <c r="P5947">
        <v>6555.19</v>
      </c>
      <c r="Q5947">
        <v>-1463.16</v>
      </c>
    </row>
    <row r="5948" spans="2:17" hidden="1">
      <c r="B5948">
        <v>2015</v>
      </c>
      <c r="C5948">
        <v>6</v>
      </c>
      <c r="D5948" t="s">
        <v>967</v>
      </c>
      <c r="E5948" t="s">
        <v>968</v>
      </c>
      <c r="F5948" t="s">
        <v>969</v>
      </c>
      <c r="G5948" t="s">
        <v>968</v>
      </c>
      <c r="H5948" t="s">
        <v>121</v>
      </c>
      <c r="I5948" t="s">
        <v>1076</v>
      </c>
      <c r="J5948" t="s">
        <v>31</v>
      </c>
      <c r="K5948" t="s">
        <v>970</v>
      </c>
      <c r="L5948" t="s">
        <v>24</v>
      </c>
      <c r="M5948" t="s">
        <v>26</v>
      </c>
      <c r="N5948">
        <v>435</v>
      </c>
      <c r="O5948">
        <v>24181</v>
      </c>
      <c r="P5948">
        <v>15284.12</v>
      </c>
      <c r="Q5948">
        <v>-2131.5</v>
      </c>
    </row>
    <row r="5949" spans="2:17" hidden="1">
      <c r="B5949">
        <v>2015</v>
      </c>
      <c r="C5949">
        <v>6</v>
      </c>
      <c r="D5949" t="s">
        <v>967</v>
      </c>
      <c r="E5949" t="s">
        <v>968</v>
      </c>
      <c r="F5949" t="s">
        <v>969</v>
      </c>
      <c r="G5949" t="s">
        <v>968</v>
      </c>
      <c r="H5949" t="s">
        <v>121</v>
      </c>
      <c r="I5949" t="s">
        <v>1076</v>
      </c>
      <c r="J5949" t="s">
        <v>31</v>
      </c>
      <c r="K5949" t="s">
        <v>970</v>
      </c>
      <c r="L5949" t="s">
        <v>24</v>
      </c>
      <c r="M5949" t="s">
        <v>27</v>
      </c>
      <c r="N5949">
        <v>115</v>
      </c>
      <c r="O5949">
        <v>23473</v>
      </c>
      <c r="P5949">
        <v>16226.13</v>
      </c>
      <c r="Q5949">
        <v>456.41</v>
      </c>
    </row>
    <row r="5950" spans="2:17" hidden="1">
      <c r="B5950">
        <v>2015</v>
      </c>
      <c r="C5950">
        <v>6</v>
      </c>
      <c r="D5950" t="s">
        <v>971</v>
      </c>
      <c r="E5950" t="s">
        <v>972</v>
      </c>
      <c r="F5950" t="s">
        <v>973</v>
      </c>
      <c r="G5950" t="s">
        <v>974</v>
      </c>
      <c r="H5950" t="s">
        <v>140</v>
      </c>
      <c r="I5950" t="s">
        <v>1076</v>
      </c>
      <c r="J5950" t="s">
        <v>31</v>
      </c>
      <c r="K5950" t="s">
        <v>975</v>
      </c>
      <c r="L5950" t="s">
        <v>24</v>
      </c>
      <c r="M5950" t="s">
        <v>25</v>
      </c>
      <c r="N5950">
        <v>686</v>
      </c>
      <c r="O5950">
        <v>8303.1</v>
      </c>
      <c r="P5950">
        <v>6210.08</v>
      </c>
      <c r="Q5950">
        <v>-1353.3</v>
      </c>
    </row>
    <row r="5951" spans="2:17" hidden="1">
      <c r="B5951">
        <v>2015</v>
      </c>
      <c r="C5951">
        <v>6</v>
      </c>
      <c r="D5951" t="s">
        <v>971</v>
      </c>
      <c r="E5951" t="s">
        <v>972</v>
      </c>
      <c r="F5951" t="s">
        <v>973</v>
      </c>
      <c r="G5951" t="s">
        <v>974</v>
      </c>
      <c r="H5951" t="s">
        <v>140</v>
      </c>
      <c r="I5951" t="s">
        <v>1076</v>
      </c>
      <c r="J5951" t="s">
        <v>31</v>
      </c>
      <c r="K5951" t="s">
        <v>975</v>
      </c>
      <c r="L5951" t="s">
        <v>24</v>
      </c>
      <c r="M5951" t="s">
        <v>26</v>
      </c>
      <c r="N5951">
        <v>642</v>
      </c>
      <c r="O5951">
        <v>39574.300000000003</v>
      </c>
      <c r="P5951">
        <v>24684.93</v>
      </c>
      <c r="Q5951">
        <v>-3139.38</v>
      </c>
    </row>
    <row r="5952" spans="2:17" hidden="1">
      <c r="B5952">
        <v>2015</v>
      </c>
      <c r="C5952">
        <v>6</v>
      </c>
      <c r="D5952" t="s">
        <v>971</v>
      </c>
      <c r="E5952" t="s">
        <v>972</v>
      </c>
      <c r="F5952" t="s">
        <v>973</v>
      </c>
      <c r="G5952" t="s">
        <v>974</v>
      </c>
      <c r="H5952" t="s">
        <v>140</v>
      </c>
      <c r="I5952" t="s">
        <v>1076</v>
      </c>
      <c r="J5952" t="s">
        <v>31</v>
      </c>
      <c r="K5952" t="s">
        <v>975</v>
      </c>
      <c r="L5952" t="s">
        <v>24</v>
      </c>
      <c r="M5952" t="s">
        <v>27</v>
      </c>
      <c r="N5952">
        <v>490</v>
      </c>
      <c r="O5952">
        <v>126475.3</v>
      </c>
      <c r="P5952">
        <v>86480.67</v>
      </c>
      <c r="Q5952">
        <v>2447.11</v>
      </c>
    </row>
    <row r="5953" spans="2:17" hidden="1">
      <c r="B5953">
        <v>2015</v>
      </c>
      <c r="C5953">
        <v>6</v>
      </c>
      <c r="D5953" t="s">
        <v>976</v>
      </c>
      <c r="E5953" t="s">
        <v>977</v>
      </c>
      <c r="F5953" t="s">
        <v>978</v>
      </c>
      <c r="G5953" t="s">
        <v>979</v>
      </c>
      <c r="H5953" t="s">
        <v>30</v>
      </c>
      <c r="I5953" t="s">
        <v>21</v>
      </c>
      <c r="J5953" t="s">
        <v>31</v>
      </c>
      <c r="K5953" t="s">
        <v>980</v>
      </c>
      <c r="L5953" t="s">
        <v>24</v>
      </c>
      <c r="M5953" t="s">
        <v>25</v>
      </c>
      <c r="N5953">
        <v>584</v>
      </c>
      <c r="O5953">
        <v>9148</v>
      </c>
      <c r="P5953">
        <v>8733.25</v>
      </c>
      <c r="Q5953">
        <v>-9371.24</v>
      </c>
    </row>
    <row r="5954" spans="2:17" hidden="1">
      <c r="B5954">
        <v>2015</v>
      </c>
      <c r="C5954">
        <v>6</v>
      </c>
      <c r="D5954" t="s">
        <v>976</v>
      </c>
      <c r="E5954" t="s">
        <v>977</v>
      </c>
      <c r="F5954" t="s">
        <v>978</v>
      </c>
      <c r="G5954" t="s">
        <v>979</v>
      </c>
      <c r="H5954" t="s">
        <v>30</v>
      </c>
      <c r="I5954" t="s">
        <v>21</v>
      </c>
      <c r="J5954" t="s">
        <v>31</v>
      </c>
      <c r="K5954" t="s">
        <v>980</v>
      </c>
      <c r="L5954" t="s">
        <v>24</v>
      </c>
      <c r="M5954" t="s">
        <v>26</v>
      </c>
      <c r="N5954">
        <v>564</v>
      </c>
      <c r="O5954">
        <v>30328</v>
      </c>
      <c r="P5954">
        <v>35662.879999999997</v>
      </c>
      <c r="Q5954">
        <v>-17332.7</v>
      </c>
    </row>
    <row r="5955" spans="2:17" hidden="1">
      <c r="B5955">
        <v>2015</v>
      </c>
      <c r="C5955">
        <v>6</v>
      </c>
      <c r="D5955" t="s">
        <v>976</v>
      </c>
      <c r="E5955" t="s">
        <v>977</v>
      </c>
      <c r="F5955" t="s">
        <v>978</v>
      </c>
      <c r="G5955" t="s">
        <v>979</v>
      </c>
      <c r="H5955" t="s">
        <v>30</v>
      </c>
      <c r="I5955" t="s">
        <v>21</v>
      </c>
      <c r="J5955" t="s">
        <v>31</v>
      </c>
      <c r="K5955" t="s">
        <v>980</v>
      </c>
      <c r="L5955" t="s">
        <v>24</v>
      </c>
      <c r="M5955" t="s">
        <v>27</v>
      </c>
      <c r="N5955">
        <v>22</v>
      </c>
      <c r="O5955">
        <v>2808</v>
      </c>
      <c r="P5955">
        <v>4889.8</v>
      </c>
      <c r="Q5955">
        <v>137.77000000000001</v>
      </c>
    </row>
    <row r="5956" spans="2:17" hidden="1">
      <c r="B5956">
        <v>2015</v>
      </c>
      <c r="C5956">
        <v>6</v>
      </c>
      <c r="D5956" t="s">
        <v>981</v>
      </c>
      <c r="E5956" t="s">
        <v>982</v>
      </c>
      <c r="F5956" t="s">
        <v>983</v>
      </c>
      <c r="G5956" t="s">
        <v>984</v>
      </c>
      <c r="H5956" t="s">
        <v>159</v>
      </c>
      <c r="I5956" t="s">
        <v>1076</v>
      </c>
      <c r="J5956" t="s">
        <v>31</v>
      </c>
      <c r="K5956" t="s">
        <v>985</v>
      </c>
      <c r="L5956" t="s">
        <v>24</v>
      </c>
      <c r="M5956" t="s">
        <v>25</v>
      </c>
      <c r="N5956">
        <v>100278</v>
      </c>
      <c r="O5956">
        <v>751569.53</v>
      </c>
      <c r="P5956">
        <v>470444.66</v>
      </c>
      <c r="Q5956">
        <v>-76497.63</v>
      </c>
    </row>
    <row r="5957" spans="2:17" hidden="1">
      <c r="B5957">
        <v>2015</v>
      </c>
      <c r="C5957">
        <v>6</v>
      </c>
      <c r="D5957" t="s">
        <v>981</v>
      </c>
      <c r="E5957" t="s">
        <v>982</v>
      </c>
      <c r="F5957" t="s">
        <v>983</v>
      </c>
      <c r="G5957" t="s">
        <v>984</v>
      </c>
      <c r="H5957" t="s">
        <v>159</v>
      </c>
      <c r="I5957" t="s">
        <v>1076</v>
      </c>
      <c r="J5957" t="s">
        <v>31</v>
      </c>
      <c r="K5957" t="s">
        <v>985</v>
      </c>
      <c r="L5957" t="s">
        <v>24</v>
      </c>
      <c r="M5957" t="s">
        <v>26</v>
      </c>
      <c r="N5957">
        <v>174419</v>
      </c>
      <c r="O5957">
        <v>12152120.220000001</v>
      </c>
      <c r="P5957">
        <v>4861982.45</v>
      </c>
      <c r="Q5957">
        <v>-545982.25</v>
      </c>
    </row>
    <row r="5958" spans="2:17" hidden="1">
      <c r="B5958">
        <v>2015</v>
      </c>
      <c r="C5958">
        <v>6</v>
      </c>
      <c r="D5958" t="s">
        <v>981</v>
      </c>
      <c r="E5958" t="s">
        <v>982</v>
      </c>
      <c r="F5958" t="s">
        <v>983</v>
      </c>
      <c r="G5958" t="s">
        <v>984</v>
      </c>
      <c r="H5958" t="s">
        <v>159</v>
      </c>
      <c r="I5958" t="s">
        <v>1076</v>
      </c>
      <c r="J5958" t="s">
        <v>31</v>
      </c>
      <c r="K5958" t="s">
        <v>985</v>
      </c>
      <c r="L5958" t="s">
        <v>24</v>
      </c>
      <c r="M5958" t="s">
        <v>27</v>
      </c>
      <c r="N5958">
        <v>620452</v>
      </c>
      <c r="O5958">
        <v>201643177.53999999</v>
      </c>
      <c r="P5958">
        <v>86822515.819999993</v>
      </c>
      <c r="Q5958">
        <v>2430888.38</v>
      </c>
    </row>
    <row r="5959" spans="2:17" hidden="1">
      <c r="B5959">
        <v>2015</v>
      </c>
      <c r="C5959">
        <v>6</v>
      </c>
      <c r="D5959" t="s">
        <v>986</v>
      </c>
      <c r="E5959" t="s">
        <v>987</v>
      </c>
      <c r="F5959" t="s">
        <v>988</v>
      </c>
      <c r="G5959" t="s">
        <v>989</v>
      </c>
      <c r="H5959" t="s">
        <v>140</v>
      </c>
      <c r="I5959" t="s">
        <v>1076</v>
      </c>
      <c r="J5959" t="s">
        <v>31</v>
      </c>
      <c r="K5959" t="s">
        <v>990</v>
      </c>
      <c r="L5959" t="s">
        <v>24</v>
      </c>
      <c r="M5959" t="s">
        <v>25</v>
      </c>
      <c r="N5959">
        <v>57253</v>
      </c>
      <c r="O5959">
        <v>547966</v>
      </c>
      <c r="P5959">
        <v>366758.25</v>
      </c>
      <c r="Q5959">
        <v>-65964.710000000006</v>
      </c>
    </row>
    <row r="5960" spans="2:17" hidden="1">
      <c r="B5960">
        <v>2015</v>
      </c>
      <c r="C5960">
        <v>6</v>
      </c>
      <c r="D5960" t="s">
        <v>986</v>
      </c>
      <c r="E5960" t="s">
        <v>987</v>
      </c>
      <c r="F5960" t="s">
        <v>988</v>
      </c>
      <c r="G5960" t="s">
        <v>989</v>
      </c>
      <c r="H5960" t="s">
        <v>140</v>
      </c>
      <c r="I5960" t="s">
        <v>1076</v>
      </c>
      <c r="J5960" t="s">
        <v>31</v>
      </c>
      <c r="K5960" t="s">
        <v>990</v>
      </c>
      <c r="L5960" t="s">
        <v>24</v>
      </c>
      <c r="M5960" t="s">
        <v>26</v>
      </c>
      <c r="N5960">
        <v>95190</v>
      </c>
      <c r="O5960">
        <v>6306107</v>
      </c>
      <c r="P5960">
        <v>2973085.65</v>
      </c>
      <c r="Q5960">
        <v>-343656.98</v>
      </c>
    </row>
    <row r="5961" spans="2:17" hidden="1">
      <c r="B5961">
        <v>2015</v>
      </c>
      <c r="C5961">
        <v>6</v>
      </c>
      <c r="D5961" t="s">
        <v>986</v>
      </c>
      <c r="E5961" t="s">
        <v>987</v>
      </c>
      <c r="F5961" t="s">
        <v>988</v>
      </c>
      <c r="G5961" t="s">
        <v>989</v>
      </c>
      <c r="H5961" t="s">
        <v>140</v>
      </c>
      <c r="I5961" t="s">
        <v>1076</v>
      </c>
      <c r="J5961" t="s">
        <v>31</v>
      </c>
      <c r="K5961" t="s">
        <v>990</v>
      </c>
      <c r="L5961" t="s">
        <v>24</v>
      </c>
      <c r="M5961" t="s">
        <v>27</v>
      </c>
      <c r="N5961">
        <v>114045</v>
      </c>
      <c r="O5961">
        <v>24359324</v>
      </c>
      <c r="P5961">
        <v>12410179.76</v>
      </c>
      <c r="Q5961">
        <v>344695.95</v>
      </c>
    </row>
    <row r="5962" spans="2:17" hidden="1">
      <c r="B5962">
        <v>2015</v>
      </c>
      <c r="C5962">
        <v>6</v>
      </c>
      <c r="D5962" t="s">
        <v>986</v>
      </c>
      <c r="E5962" t="s">
        <v>987</v>
      </c>
      <c r="F5962" t="s">
        <v>991</v>
      </c>
      <c r="G5962" t="s">
        <v>992</v>
      </c>
      <c r="H5962" t="s">
        <v>121</v>
      </c>
      <c r="I5962" t="s">
        <v>1076</v>
      </c>
      <c r="J5962" t="s">
        <v>22</v>
      </c>
      <c r="K5962" t="s">
        <v>993</v>
      </c>
      <c r="L5962" t="s">
        <v>24</v>
      </c>
      <c r="M5962" t="s">
        <v>25</v>
      </c>
      <c r="N5962">
        <v>271</v>
      </c>
      <c r="O5962">
        <v>2802</v>
      </c>
      <c r="P5962">
        <v>1373.58</v>
      </c>
      <c r="Q5962">
        <v>-549.74</v>
      </c>
    </row>
    <row r="5963" spans="2:17" hidden="1">
      <c r="B5963">
        <v>2015</v>
      </c>
      <c r="C5963">
        <v>6</v>
      </c>
      <c r="D5963" t="s">
        <v>986</v>
      </c>
      <c r="E5963" t="s">
        <v>987</v>
      </c>
      <c r="F5963" t="s">
        <v>991</v>
      </c>
      <c r="G5963" t="s">
        <v>992</v>
      </c>
      <c r="H5963" t="s">
        <v>121</v>
      </c>
      <c r="I5963" t="s">
        <v>1076</v>
      </c>
      <c r="J5963" t="s">
        <v>22</v>
      </c>
      <c r="K5963" t="s">
        <v>993</v>
      </c>
      <c r="L5963" t="s">
        <v>24</v>
      </c>
      <c r="M5963" t="s">
        <v>26</v>
      </c>
      <c r="N5963">
        <v>492</v>
      </c>
      <c r="O5963">
        <v>31514</v>
      </c>
      <c r="P5963">
        <v>10967.82</v>
      </c>
      <c r="Q5963">
        <v>-2897.88</v>
      </c>
    </row>
    <row r="5964" spans="2:17" hidden="1">
      <c r="B5964">
        <v>2015</v>
      </c>
      <c r="C5964">
        <v>6</v>
      </c>
      <c r="D5964" t="s">
        <v>986</v>
      </c>
      <c r="E5964" t="s">
        <v>987</v>
      </c>
      <c r="F5964" t="s">
        <v>991</v>
      </c>
      <c r="G5964" t="s">
        <v>992</v>
      </c>
      <c r="H5964" t="s">
        <v>121</v>
      </c>
      <c r="I5964" t="s">
        <v>1076</v>
      </c>
      <c r="J5964" t="s">
        <v>22</v>
      </c>
      <c r="K5964" t="s">
        <v>993</v>
      </c>
      <c r="L5964" t="s">
        <v>24</v>
      </c>
      <c r="M5964" t="s">
        <v>27</v>
      </c>
      <c r="N5964">
        <v>382</v>
      </c>
      <c r="O5964">
        <v>88766</v>
      </c>
      <c r="P5964">
        <v>35469.33</v>
      </c>
      <c r="Q5964">
        <v>-523.85</v>
      </c>
    </row>
    <row r="5965" spans="2:17" hidden="1">
      <c r="B5965">
        <v>2015</v>
      </c>
      <c r="C5965">
        <v>6</v>
      </c>
      <c r="D5965" t="s">
        <v>986</v>
      </c>
      <c r="E5965" t="s">
        <v>987</v>
      </c>
      <c r="F5965" t="s">
        <v>994</v>
      </c>
      <c r="G5965" t="s">
        <v>995</v>
      </c>
      <c r="H5965" t="s">
        <v>121</v>
      </c>
      <c r="I5965" t="s">
        <v>1076</v>
      </c>
      <c r="J5965" t="s">
        <v>31</v>
      </c>
      <c r="K5965" t="s">
        <v>996</v>
      </c>
      <c r="L5965" t="s">
        <v>24</v>
      </c>
      <c r="M5965" t="s">
        <v>25</v>
      </c>
      <c r="N5965">
        <v>6304</v>
      </c>
      <c r="O5965">
        <v>58143</v>
      </c>
      <c r="P5965">
        <v>42008.62</v>
      </c>
      <c r="Q5965">
        <v>-7618.16</v>
      </c>
    </row>
    <row r="5966" spans="2:17" hidden="1">
      <c r="B5966">
        <v>2015</v>
      </c>
      <c r="C5966">
        <v>6</v>
      </c>
      <c r="D5966" t="s">
        <v>986</v>
      </c>
      <c r="E5966" t="s">
        <v>987</v>
      </c>
      <c r="F5966" t="s">
        <v>994</v>
      </c>
      <c r="G5966" t="s">
        <v>995</v>
      </c>
      <c r="H5966" t="s">
        <v>121</v>
      </c>
      <c r="I5966" t="s">
        <v>1076</v>
      </c>
      <c r="J5966" t="s">
        <v>31</v>
      </c>
      <c r="K5966" t="s">
        <v>996</v>
      </c>
      <c r="L5966" t="s">
        <v>24</v>
      </c>
      <c r="M5966" t="s">
        <v>26</v>
      </c>
      <c r="N5966">
        <v>6553</v>
      </c>
      <c r="O5966">
        <v>406311</v>
      </c>
      <c r="P5966">
        <v>207054.76</v>
      </c>
      <c r="Q5966">
        <v>-25753.29</v>
      </c>
    </row>
    <row r="5967" spans="2:17" hidden="1">
      <c r="B5967">
        <v>2015</v>
      </c>
      <c r="C5967">
        <v>6</v>
      </c>
      <c r="D5967" t="s">
        <v>986</v>
      </c>
      <c r="E5967" t="s">
        <v>987</v>
      </c>
      <c r="F5967" t="s">
        <v>994</v>
      </c>
      <c r="G5967" t="s">
        <v>995</v>
      </c>
      <c r="H5967" t="s">
        <v>121</v>
      </c>
      <c r="I5967" t="s">
        <v>1076</v>
      </c>
      <c r="J5967" t="s">
        <v>31</v>
      </c>
      <c r="K5967" t="s">
        <v>996</v>
      </c>
      <c r="L5967" t="s">
        <v>24</v>
      </c>
      <c r="M5967" t="s">
        <v>27</v>
      </c>
      <c r="N5967">
        <v>3320</v>
      </c>
      <c r="O5967">
        <v>676000</v>
      </c>
      <c r="P5967">
        <v>373527.17</v>
      </c>
      <c r="Q5967">
        <v>9278.27</v>
      </c>
    </row>
    <row r="5968" spans="2:17" hidden="1">
      <c r="B5968">
        <v>2015</v>
      </c>
      <c r="C5968">
        <v>6</v>
      </c>
      <c r="D5968" t="s">
        <v>986</v>
      </c>
      <c r="E5968" t="s">
        <v>987</v>
      </c>
      <c r="F5968" t="s">
        <v>997</v>
      </c>
      <c r="G5968" t="s">
        <v>75</v>
      </c>
      <c r="H5968" t="s">
        <v>144</v>
      </c>
      <c r="I5968" t="s">
        <v>21</v>
      </c>
      <c r="J5968" t="s">
        <v>31</v>
      </c>
      <c r="K5968" t="s">
        <v>998</v>
      </c>
      <c r="L5968" t="s">
        <v>24</v>
      </c>
      <c r="M5968" t="s">
        <v>25</v>
      </c>
      <c r="N5968">
        <v>3689</v>
      </c>
      <c r="O5968">
        <v>35358</v>
      </c>
      <c r="P5968">
        <v>22688.21</v>
      </c>
      <c r="Q5968">
        <v>-13973.36</v>
      </c>
    </row>
    <row r="5969" spans="2:17" hidden="1">
      <c r="B5969">
        <v>2015</v>
      </c>
      <c r="C5969">
        <v>6</v>
      </c>
      <c r="D5969" t="s">
        <v>986</v>
      </c>
      <c r="E5969" t="s">
        <v>987</v>
      </c>
      <c r="F5969" t="s">
        <v>997</v>
      </c>
      <c r="G5969" t="s">
        <v>75</v>
      </c>
      <c r="H5969" t="s">
        <v>144</v>
      </c>
      <c r="I5969" t="s">
        <v>21</v>
      </c>
      <c r="J5969" t="s">
        <v>31</v>
      </c>
      <c r="K5969" t="s">
        <v>998</v>
      </c>
      <c r="L5969" t="s">
        <v>24</v>
      </c>
      <c r="M5969" t="s">
        <v>26</v>
      </c>
      <c r="N5969">
        <v>1156</v>
      </c>
      <c r="O5969">
        <v>60480</v>
      </c>
      <c r="P5969">
        <v>29259.67</v>
      </c>
      <c r="Q5969">
        <v>-13698.6</v>
      </c>
    </row>
    <row r="5970" spans="2:17" hidden="1">
      <c r="B5970">
        <v>2015</v>
      </c>
      <c r="C5970">
        <v>6</v>
      </c>
      <c r="D5970" t="s">
        <v>986</v>
      </c>
      <c r="E5970" t="s">
        <v>987</v>
      </c>
      <c r="F5970" t="s">
        <v>997</v>
      </c>
      <c r="G5970" t="s">
        <v>75</v>
      </c>
      <c r="H5970" t="s">
        <v>144</v>
      </c>
      <c r="I5970" t="s">
        <v>21</v>
      </c>
      <c r="J5970" t="s">
        <v>31</v>
      </c>
      <c r="K5970" t="s">
        <v>998</v>
      </c>
      <c r="L5970" t="s">
        <v>24</v>
      </c>
      <c r="M5970" t="s">
        <v>27</v>
      </c>
      <c r="N5970">
        <v>205</v>
      </c>
      <c r="O5970">
        <v>46478</v>
      </c>
      <c r="P5970">
        <v>31283.4</v>
      </c>
      <c r="Q5970">
        <v>882.56</v>
      </c>
    </row>
    <row r="5971" spans="2:17" hidden="1">
      <c r="B5971">
        <v>2015</v>
      </c>
      <c r="C5971">
        <v>6</v>
      </c>
      <c r="D5971" t="s">
        <v>986</v>
      </c>
      <c r="E5971" t="s">
        <v>987</v>
      </c>
      <c r="F5971" t="s">
        <v>999</v>
      </c>
      <c r="G5971" t="s">
        <v>1000</v>
      </c>
      <c r="H5971" t="s">
        <v>20</v>
      </c>
      <c r="I5971" t="s">
        <v>21</v>
      </c>
      <c r="J5971" t="s">
        <v>31</v>
      </c>
      <c r="K5971" t="s">
        <v>1001</v>
      </c>
      <c r="L5971" t="s">
        <v>24</v>
      </c>
      <c r="M5971" t="s">
        <v>25</v>
      </c>
      <c r="N5971">
        <v>290</v>
      </c>
      <c r="O5971">
        <v>2883</v>
      </c>
      <c r="P5971">
        <v>1818.98</v>
      </c>
      <c r="Q5971">
        <v>-1132.43</v>
      </c>
    </row>
    <row r="5972" spans="2:17" hidden="1">
      <c r="B5972">
        <v>2015</v>
      </c>
      <c r="C5972">
        <v>6</v>
      </c>
      <c r="D5972" t="s">
        <v>986</v>
      </c>
      <c r="E5972" t="s">
        <v>987</v>
      </c>
      <c r="F5972" t="s">
        <v>999</v>
      </c>
      <c r="G5972" t="s">
        <v>1000</v>
      </c>
      <c r="H5972" t="s">
        <v>20</v>
      </c>
      <c r="I5972" t="s">
        <v>21</v>
      </c>
      <c r="J5972" t="s">
        <v>31</v>
      </c>
      <c r="K5972" t="s">
        <v>1001</v>
      </c>
      <c r="L5972" t="s">
        <v>24</v>
      </c>
      <c r="M5972" t="s">
        <v>26</v>
      </c>
      <c r="N5972">
        <v>58</v>
      </c>
      <c r="O5972">
        <v>2988</v>
      </c>
      <c r="P5972">
        <v>1434.39</v>
      </c>
      <c r="Q5972">
        <v>-683.24</v>
      </c>
    </row>
    <row r="5973" spans="2:17" hidden="1">
      <c r="B5973">
        <v>2015</v>
      </c>
      <c r="C5973">
        <v>6</v>
      </c>
      <c r="D5973" t="s">
        <v>986</v>
      </c>
      <c r="E5973" t="s">
        <v>987</v>
      </c>
      <c r="F5973" t="s">
        <v>999</v>
      </c>
      <c r="G5973" t="s">
        <v>1000</v>
      </c>
      <c r="H5973" t="s">
        <v>20</v>
      </c>
      <c r="I5973" t="s">
        <v>21</v>
      </c>
      <c r="J5973" t="s">
        <v>31</v>
      </c>
      <c r="K5973" t="s">
        <v>1001</v>
      </c>
      <c r="L5973" t="s">
        <v>24</v>
      </c>
      <c r="M5973" t="s">
        <v>27</v>
      </c>
      <c r="N5973">
        <v>5</v>
      </c>
      <c r="O5973">
        <v>897</v>
      </c>
      <c r="P5973">
        <v>604.71</v>
      </c>
      <c r="Q5973">
        <v>17.059999999999999</v>
      </c>
    </row>
    <row r="5974" spans="2:17" hidden="1">
      <c r="B5974">
        <v>2015</v>
      </c>
      <c r="C5974">
        <v>6</v>
      </c>
      <c r="D5974" t="s">
        <v>986</v>
      </c>
      <c r="E5974" t="s">
        <v>987</v>
      </c>
      <c r="F5974" t="s">
        <v>1002</v>
      </c>
      <c r="G5974" t="s">
        <v>1003</v>
      </c>
      <c r="H5974" t="s">
        <v>153</v>
      </c>
      <c r="I5974" t="s">
        <v>21</v>
      </c>
      <c r="J5974" t="s">
        <v>31</v>
      </c>
      <c r="K5974" t="s">
        <v>1004</v>
      </c>
      <c r="L5974" t="s">
        <v>24</v>
      </c>
      <c r="M5974" t="s">
        <v>25</v>
      </c>
      <c r="N5974">
        <v>297</v>
      </c>
      <c r="O5974">
        <v>3522</v>
      </c>
      <c r="P5974">
        <v>1696.33</v>
      </c>
      <c r="Q5974">
        <v>-1384.45</v>
      </c>
    </row>
    <row r="5975" spans="2:17" hidden="1">
      <c r="B5975">
        <v>2015</v>
      </c>
      <c r="C5975">
        <v>6</v>
      </c>
      <c r="D5975" t="s">
        <v>986</v>
      </c>
      <c r="E5975" t="s">
        <v>987</v>
      </c>
      <c r="F5975" t="s">
        <v>1002</v>
      </c>
      <c r="G5975" t="s">
        <v>1003</v>
      </c>
      <c r="H5975" t="s">
        <v>153</v>
      </c>
      <c r="I5975" t="s">
        <v>21</v>
      </c>
      <c r="J5975" t="s">
        <v>31</v>
      </c>
      <c r="K5975" t="s">
        <v>1004</v>
      </c>
      <c r="L5975" t="s">
        <v>24</v>
      </c>
      <c r="M5975" t="s">
        <v>26</v>
      </c>
      <c r="N5975">
        <v>353</v>
      </c>
      <c r="O5975">
        <v>22415</v>
      </c>
      <c r="P5975">
        <v>9926.7900000000009</v>
      </c>
      <c r="Q5975">
        <v>-4161.87</v>
      </c>
    </row>
    <row r="5976" spans="2:17" hidden="1">
      <c r="B5976">
        <v>2015</v>
      </c>
      <c r="C5976">
        <v>6</v>
      </c>
      <c r="D5976" t="s">
        <v>986</v>
      </c>
      <c r="E5976" t="s">
        <v>987</v>
      </c>
      <c r="F5976" t="s">
        <v>1002</v>
      </c>
      <c r="G5976" t="s">
        <v>1003</v>
      </c>
      <c r="H5976" t="s">
        <v>153</v>
      </c>
      <c r="I5976" t="s">
        <v>21</v>
      </c>
      <c r="J5976" t="s">
        <v>31</v>
      </c>
      <c r="K5976" t="s">
        <v>1004</v>
      </c>
      <c r="L5976" t="s">
        <v>24</v>
      </c>
      <c r="M5976" t="s">
        <v>27</v>
      </c>
      <c r="N5976">
        <v>175</v>
      </c>
      <c r="O5976">
        <v>33048</v>
      </c>
      <c r="P5976">
        <v>20097.79</v>
      </c>
      <c r="Q5976">
        <v>566.14</v>
      </c>
    </row>
    <row r="5977" spans="2:17" hidden="1">
      <c r="B5977">
        <v>2015</v>
      </c>
      <c r="C5977">
        <v>6</v>
      </c>
      <c r="D5977" t="s">
        <v>986</v>
      </c>
      <c r="E5977" t="s">
        <v>987</v>
      </c>
      <c r="F5977" t="s">
        <v>1005</v>
      </c>
      <c r="G5977" t="s">
        <v>1006</v>
      </c>
      <c r="H5977" t="s">
        <v>153</v>
      </c>
      <c r="I5977" t="s">
        <v>21</v>
      </c>
      <c r="J5977" t="s">
        <v>22</v>
      </c>
      <c r="K5977" t="s">
        <v>1007</v>
      </c>
      <c r="L5977" t="s">
        <v>24</v>
      </c>
      <c r="M5977" t="s">
        <v>25</v>
      </c>
      <c r="N5977">
        <v>334</v>
      </c>
      <c r="O5977">
        <v>3693</v>
      </c>
      <c r="P5977">
        <v>1556.94</v>
      </c>
      <c r="Q5977">
        <v>-1231.96</v>
      </c>
    </row>
    <row r="5978" spans="2:17" hidden="1">
      <c r="B5978">
        <v>2015</v>
      </c>
      <c r="C5978">
        <v>6</v>
      </c>
      <c r="D5978" t="s">
        <v>986</v>
      </c>
      <c r="E5978" t="s">
        <v>987</v>
      </c>
      <c r="F5978" t="s">
        <v>1005</v>
      </c>
      <c r="G5978" t="s">
        <v>1006</v>
      </c>
      <c r="H5978" t="s">
        <v>153</v>
      </c>
      <c r="I5978" t="s">
        <v>21</v>
      </c>
      <c r="J5978" t="s">
        <v>22</v>
      </c>
      <c r="K5978" t="s">
        <v>1007</v>
      </c>
      <c r="L5978" t="s">
        <v>24</v>
      </c>
      <c r="M5978" t="s">
        <v>26</v>
      </c>
      <c r="N5978">
        <v>483</v>
      </c>
      <c r="O5978">
        <v>29974</v>
      </c>
      <c r="P5978">
        <v>9805.32</v>
      </c>
      <c r="Q5978">
        <v>-4834.83</v>
      </c>
    </row>
    <row r="5979" spans="2:17" hidden="1">
      <c r="B5979">
        <v>2015</v>
      </c>
      <c r="C5979">
        <v>6</v>
      </c>
      <c r="D5979" t="s">
        <v>986</v>
      </c>
      <c r="E5979" t="s">
        <v>987</v>
      </c>
      <c r="F5979" t="s">
        <v>1005</v>
      </c>
      <c r="G5979" t="s">
        <v>1006</v>
      </c>
      <c r="H5979" t="s">
        <v>153</v>
      </c>
      <c r="I5979" t="s">
        <v>21</v>
      </c>
      <c r="J5979" t="s">
        <v>22</v>
      </c>
      <c r="K5979" t="s">
        <v>1007</v>
      </c>
      <c r="L5979" t="s">
        <v>24</v>
      </c>
      <c r="M5979" t="s">
        <v>27</v>
      </c>
      <c r="N5979">
        <v>220</v>
      </c>
      <c r="O5979">
        <v>42327</v>
      </c>
      <c r="P5979">
        <v>19011.62</v>
      </c>
      <c r="Q5979">
        <v>0</v>
      </c>
    </row>
    <row r="5980" spans="2:17" hidden="1">
      <c r="B5980">
        <v>2015</v>
      </c>
      <c r="C5980">
        <v>6</v>
      </c>
      <c r="D5980" t="s">
        <v>986</v>
      </c>
      <c r="E5980" t="s">
        <v>987</v>
      </c>
      <c r="F5980" t="s">
        <v>1008</v>
      </c>
      <c r="G5980" t="s">
        <v>1009</v>
      </c>
      <c r="H5980" t="s">
        <v>20</v>
      </c>
      <c r="I5980" t="s">
        <v>21</v>
      </c>
      <c r="J5980" t="s">
        <v>31</v>
      </c>
      <c r="K5980" t="s">
        <v>1010</v>
      </c>
      <c r="L5980" t="s">
        <v>24</v>
      </c>
      <c r="M5980" t="s">
        <v>25</v>
      </c>
      <c r="N5980">
        <v>4364</v>
      </c>
      <c r="O5980">
        <v>44546</v>
      </c>
      <c r="P5980">
        <v>27708.21</v>
      </c>
      <c r="Q5980">
        <v>-17577.419999999998</v>
      </c>
    </row>
    <row r="5981" spans="2:17" hidden="1">
      <c r="B5981">
        <v>2015</v>
      </c>
      <c r="C5981">
        <v>6</v>
      </c>
      <c r="D5981" t="s">
        <v>986</v>
      </c>
      <c r="E5981" t="s">
        <v>987</v>
      </c>
      <c r="F5981" t="s">
        <v>1008</v>
      </c>
      <c r="G5981" t="s">
        <v>1009</v>
      </c>
      <c r="H5981" t="s">
        <v>20</v>
      </c>
      <c r="I5981" t="s">
        <v>21</v>
      </c>
      <c r="J5981" t="s">
        <v>31</v>
      </c>
      <c r="K5981" t="s">
        <v>1010</v>
      </c>
      <c r="L5981" t="s">
        <v>24</v>
      </c>
      <c r="M5981" t="s">
        <v>26</v>
      </c>
      <c r="N5981">
        <v>1114</v>
      </c>
      <c r="O5981">
        <v>55855</v>
      </c>
      <c r="P5981">
        <v>26690.400000000001</v>
      </c>
      <c r="Q5981">
        <v>-13189.76</v>
      </c>
    </row>
    <row r="5982" spans="2:17" hidden="1">
      <c r="B5982">
        <v>2015</v>
      </c>
      <c r="C5982">
        <v>6</v>
      </c>
      <c r="D5982" t="s">
        <v>986</v>
      </c>
      <c r="E5982" t="s">
        <v>987</v>
      </c>
      <c r="F5982" t="s">
        <v>1008</v>
      </c>
      <c r="G5982" t="s">
        <v>1009</v>
      </c>
      <c r="H5982" t="s">
        <v>20</v>
      </c>
      <c r="I5982" t="s">
        <v>21</v>
      </c>
      <c r="J5982" t="s">
        <v>31</v>
      </c>
      <c r="K5982" t="s">
        <v>1010</v>
      </c>
      <c r="L5982" t="s">
        <v>24</v>
      </c>
      <c r="M5982" t="s">
        <v>27</v>
      </c>
      <c r="N5982">
        <v>240</v>
      </c>
      <c r="O5982">
        <v>62383</v>
      </c>
      <c r="P5982">
        <v>41819.11</v>
      </c>
      <c r="Q5982">
        <v>1180.55</v>
      </c>
    </row>
    <row r="5983" spans="2:17" hidden="1">
      <c r="B5983">
        <v>2015</v>
      </c>
      <c r="C5983">
        <v>6</v>
      </c>
      <c r="D5983" t="s">
        <v>986</v>
      </c>
      <c r="E5983" t="s">
        <v>987</v>
      </c>
      <c r="F5983" t="s">
        <v>1011</v>
      </c>
      <c r="G5983" t="s">
        <v>1012</v>
      </c>
      <c r="H5983" t="s">
        <v>20</v>
      </c>
      <c r="I5983" t="s">
        <v>21</v>
      </c>
      <c r="J5983" t="s">
        <v>22</v>
      </c>
      <c r="K5983" t="s">
        <v>1013</v>
      </c>
      <c r="L5983" t="s">
        <v>24</v>
      </c>
      <c r="M5983" t="s">
        <v>25</v>
      </c>
      <c r="N5983">
        <v>2961</v>
      </c>
      <c r="O5983">
        <v>25133</v>
      </c>
      <c r="P5983">
        <v>14187.67</v>
      </c>
      <c r="Q5983">
        <v>-9299.2099999999991</v>
      </c>
    </row>
    <row r="5984" spans="2:17" hidden="1">
      <c r="B5984">
        <v>2015</v>
      </c>
      <c r="C5984">
        <v>6</v>
      </c>
      <c r="D5984" t="s">
        <v>986</v>
      </c>
      <c r="E5984" t="s">
        <v>987</v>
      </c>
      <c r="F5984" t="s">
        <v>1011</v>
      </c>
      <c r="G5984" t="s">
        <v>1012</v>
      </c>
      <c r="H5984" t="s">
        <v>20</v>
      </c>
      <c r="I5984" t="s">
        <v>21</v>
      </c>
      <c r="J5984" t="s">
        <v>22</v>
      </c>
      <c r="K5984" t="s">
        <v>1013</v>
      </c>
      <c r="L5984" t="s">
        <v>24</v>
      </c>
      <c r="M5984" t="s">
        <v>26</v>
      </c>
      <c r="N5984">
        <v>517</v>
      </c>
      <c r="O5984">
        <v>25813</v>
      </c>
      <c r="P5984">
        <v>8591.0400000000009</v>
      </c>
      <c r="Q5984">
        <v>-5738.7</v>
      </c>
    </row>
    <row r="5985" spans="2:17" hidden="1">
      <c r="B5985">
        <v>2015</v>
      </c>
      <c r="C5985">
        <v>6</v>
      </c>
      <c r="D5985" t="s">
        <v>986</v>
      </c>
      <c r="E5985" t="s">
        <v>987</v>
      </c>
      <c r="F5985" t="s">
        <v>1011</v>
      </c>
      <c r="G5985" t="s">
        <v>1012</v>
      </c>
      <c r="H5985" t="s">
        <v>20</v>
      </c>
      <c r="I5985" t="s">
        <v>21</v>
      </c>
      <c r="J5985" t="s">
        <v>22</v>
      </c>
      <c r="K5985" t="s">
        <v>1013</v>
      </c>
      <c r="L5985" t="s">
        <v>24</v>
      </c>
      <c r="M5985" t="s">
        <v>27</v>
      </c>
      <c r="N5985">
        <v>123</v>
      </c>
      <c r="O5985">
        <v>29077</v>
      </c>
      <c r="P5985">
        <v>14255.41</v>
      </c>
      <c r="Q5985">
        <v>-106.22</v>
      </c>
    </row>
    <row r="5986" spans="2:17" hidden="1">
      <c r="B5986">
        <v>2015</v>
      </c>
      <c r="C5986">
        <v>6</v>
      </c>
      <c r="D5986" t="s">
        <v>986</v>
      </c>
      <c r="E5986" t="s">
        <v>987</v>
      </c>
      <c r="F5986" t="s">
        <v>1014</v>
      </c>
      <c r="G5986" t="s">
        <v>1015</v>
      </c>
      <c r="H5986" t="s">
        <v>121</v>
      </c>
      <c r="I5986" t="s">
        <v>1076</v>
      </c>
      <c r="J5986" t="s">
        <v>31</v>
      </c>
      <c r="K5986" t="s">
        <v>1016</v>
      </c>
      <c r="L5986" t="s">
        <v>24</v>
      </c>
      <c r="M5986" t="s">
        <v>25</v>
      </c>
      <c r="N5986">
        <v>931</v>
      </c>
      <c r="O5986">
        <v>9250</v>
      </c>
      <c r="P5986">
        <v>6481.76</v>
      </c>
      <c r="Q5986">
        <v>-1217.18</v>
      </c>
    </row>
    <row r="5987" spans="2:17" hidden="1">
      <c r="B5987">
        <v>2015</v>
      </c>
      <c r="C5987">
        <v>6</v>
      </c>
      <c r="D5987" t="s">
        <v>986</v>
      </c>
      <c r="E5987" t="s">
        <v>987</v>
      </c>
      <c r="F5987" t="s">
        <v>1014</v>
      </c>
      <c r="G5987" t="s">
        <v>1015</v>
      </c>
      <c r="H5987" t="s">
        <v>121</v>
      </c>
      <c r="I5987" t="s">
        <v>1076</v>
      </c>
      <c r="J5987" t="s">
        <v>31</v>
      </c>
      <c r="K5987" t="s">
        <v>1016</v>
      </c>
      <c r="L5987" t="s">
        <v>24</v>
      </c>
      <c r="M5987" t="s">
        <v>26</v>
      </c>
      <c r="N5987">
        <v>859</v>
      </c>
      <c r="O5987">
        <v>51884</v>
      </c>
      <c r="P5987">
        <v>26528.25</v>
      </c>
      <c r="Q5987">
        <v>-3393.05</v>
      </c>
    </row>
    <row r="5988" spans="2:17" hidden="1">
      <c r="B5988">
        <v>2015</v>
      </c>
      <c r="C5988">
        <v>6</v>
      </c>
      <c r="D5988" t="s">
        <v>986</v>
      </c>
      <c r="E5988" t="s">
        <v>987</v>
      </c>
      <c r="F5988" t="s">
        <v>1014</v>
      </c>
      <c r="G5988" t="s">
        <v>1015</v>
      </c>
      <c r="H5988" t="s">
        <v>121</v>
      </c>
      <c r="I5988" t="s">
        <v>1076</v>
      </c>
      <c r="J5988" t="s">
        <v>31</v>
      </c>
      <c r="K5988" t="s">
        <v>1016</v>
      </c>
      <c r="L5988" t="s">
        <v>24</v>
      </c>
      <c r="M5988" t="s">
        <v>27</v>
      </c>
      <c r="N5988">
        <v>448</v>
      </c>
      <c r="O5988">
        <v>109505</v>
      </c>
      <c r="P5988">
        <v>60721.07</v>
      </c>
      <c r="Q5988">
        <v>1715.86</v>
      </c>
    </row>
    <row r="5989" spans="2:17" hidden="1">
      <c r="B5989">
        <v>2015</v>
      </c>
      <c r="C5989">
        <v>6</v>
      </c>
      <c r="D5989" t="s">
        <v>986</v>
      </c>
      <c r="E5989" t="s">
        <v>987</v>
      </c>
      <c r="F5989" t="s">
        <v>1017</v>
      </c>
      <c r="G5989" t="s">
        <v>1018</v>
      </c>
      <c r="H5989" t="s">
        <v>153</v>
      </c>
      <c r="I5989" t="s">
        <v>21</v>
      </c>
      <c r="J5989" t="s">
        <v>31</v>
      </c>
      <c r="K5989" t="s">
        <v>1019</v>
      </c>
      <c r="L5989" t="s">
        <v>24</v>
      </c>
      <c r="M5989" t="s">
        <v>25</v>
      </c>
      <c r="N5989">
        <v>2800</v>
      </c>
      <c r="O5989">
        <v>25252</v>
      </c>
      <c r="P5989">
        <v>15637.09</v>
      </c>
      <c r="Q5989">
        <v>-9116.5400000000009</v>
      </c>
    </row>
    <row r="5990" spans="2:17" hidden="1">
      <c r="B5990">
        <v>2015</v>
      </c>
      <c r="C5990">
        <v>6</v>
      </c>
      <c r="D5990" t="s">
        <v>986</v>
      </c>
      <c r="E5990" t="s">
        <v>987</v>
      </c>
      <c r="F5990" t="s">
        <v>1017</v>
      </c>
      <c r="G5990" t="s">
        <v>1018</v>
      </c>
      <c r="H5990" t="s">
        <v>153</v>
      </c>
      <c r="I5990" t="s">
        <v>21</v>
      </c>
      <c r="J5990" t="s">
        <v>31</v>
      </c>
      <c r="K5990" t="s">
        <v>1019</v>
      </c>
      <c r="L5990" t="s">
        <v>24</v>
      </c>
      <c r="M5990" t="s">
        <v>26</v>
      </c>
      <c r="N5990">
        <v>2547</v>
      </c>
      <c r="O5990">
        <v>156794</v>
      </c>
      <c r="P5990">
        <v>72855.64</v>
      </c>
      <c r="Q5990">
        <v>-27584.01</v>
      </c>
    </row>
    <row r="5991" spans="2:17" hidden="1">
      <c r="B5991">
        <v>2015</v>
      </c>
      <c r="C5991">
        <v>6</v>
      </c>
      <c r="D5991" t="s">
        <v>986</v>
      </c>
      <c r="E5991" t="s">
        <v>987</v>
      </c>
      <c r="F5991" t="s">
        <v>1017</v>
      </c>
      <c r="G5991" t="s">
        <v>1018</v>
      </c>
      <c r="H5991" t="s">
        <v>153</v>
      </c>
      <c r="I5991" t="s">
        <v>21</v>
      </c>
      <c r="J5991" t="s">
        <v>31</v>
      </c>
      <c r="K5991" t="s">
        <v>1019</v>
      </c>
      <c r="L5991" t="s">
        <v>24</v>
      </c>
      <c r="M5991" t="s">
        <v>27</v>
      </c>
      <c r="N5991">
        <v>1472</v>
      </c>
      <c r="O5991">
        <v>351266</v>
      </c>
      <c r="P5991">
        <v>213687.03</v>
      </c>
      <c r="Q5991">
        <v>3895.18</v>
      </c>
    </row>
    <row r="5992" spans="2:17" hidden="1">
      <c r="B5992">
        <v>2015</v>
      </c>
      <c r="C5992">
        <v>6</v>
      </c>
      <c r="D5992" t="s">
        <v>986</v>
      </c>
      <c r="E5992" t="s">
        <v>987</v>
      </c>
      <c r="F5992" t="s">
        <v>1020</v>
      </c>
      <c r="G5992" t="s">
        <v>1021</v>
      </c>
      <c r="H5992" t="s">
        <v>121</v>
      </c>
      <c r="I5992" t="s">
        <v>1076</v>
      </c>
      <c r="J5992" t="s">
        <v>31</v>
      </c>
      <c r="K5992" t="s">
        <v>1022</v>
      </c>
      <c r="L5992" t="s">
        <v>24</v>
      </c>
      <c r="M5992" t="s">
        <v>25</v>
      </c>
      <c r="N5992">
        <v>6533</v>
      </c>
      <c r="O5992">
        <v>55463</v>
      </c>
      <c r="P5992">
        <v>41684.639999999999</v>
      </c>
      <c r="Q5992">
        <v>-7270.56</v>
      </c>
    </row>
    <row r="5993" spans="2:17" hidden="1">
      <c r="B5993">
        <v>2015</v>
      </c>
      <c r="C5993">
        <v>6</v>
      </c>
      <c r="D5993" t="s">
        <v>986</v>
      </c>
      <c r="E5993" t="s">
        <v>987</v>
      </c>
      <c r="F5993" t="s">
        <v>1020</v>
      </c>
      <c r="G5993" t="s">
        <v>1021</v>
      </c>
      <c r="H5993" t="s">
        <v>121</v>
      </c>
      <c r="I5993" t="s">
        <v>1076</v>
      </c>
      <c r="J5993" t="s">
        <v>31</v>
      </c>
      <c r="K5993" t="s">
        <v>1022</v>
      </c>
      <c r="L5993" t="s">
        <v>24</v>
      </c>
      <c r="M5993" t="s">
        <v>26</v>
      </c>
      <c r="N5993">
        <v>7158</v>
      </c>
      <c r="O5993">
        <v>450884</v>
      </c>
      <c r="P5993">
        <v>230177.44</v>
      </c>
      <c r="Q5993">
        <v>-28130.94</v>
      </c>
    </row>
    <row r="5994" spans="2:17" hidden="1">
      <c r="B5994">
        <v>2015</v>
      </c>
      <c r="C5994">
        <v>6</v>
      </c>
      <c r="D5994" t="s">
        <v>986</v>
      </c>
      <c r="E5994" t="s">
        <v>987</v>
      </c>
      <c r="F5994" t="s">
        <v>1020</v>
      </c>
      <c r="G5994" t="s">
        <v>1021</v>
      </c>
      <c r="H5994" t="s">
        <v>121</v>
      </c>
      <c r="I5994" t="s">
        <v>1076</v>
      </c>
      <c r="J5994" t="s">
        <v>31</v>
      </c>
      <c r="K5994" t="s">
        <v>1022</v>
      </c>
      <c r="L5994" t="s">
        <v>24</v>
      </c>
      <c r="M5994" t="s">
        <v>27</v>
      </c>
      <c r="N5994">
        <v>4177</v>
      </c>
      <c r="O5994">
        <v>872205</v>
      </c>
      <c r="P5994">
        <v>483686.55</v>
      </c>
      <c r="Q5994">
        <v>13428.57</v>
      </c>
    </row>
    <row r="5995" spans="2:17" hidden="1">
      <c r="B5995">
        <v>2015</v>
      </c>
      <c r="C5995">
        <v>6</v>
      </c>
      <c r="D5995" t="s">
        <v>986</v>
      </c>
      <c r="E5995" t="s">
        <v>987</v>
      </c>
      <c r="F5995" t="s">
        <v>1023</v>
      </c>
      <c r="G5995" t="s">
        <v>1024</v>
      </c>
      <c r="H5995" t="s">
        <v>153</v>
      </c>
      <c r="I5995" t="s">
        <v>21</v>
      </c>
      <c r="J5995" t="s">
        <v>31</v>
      </c>
      <c r="K5995" t="s">
        <v>1025</v>
      </c>
      <c r="L5995" t="s">
        <v>24</v>
      </c>
      <c r="M5995" t="s">
        <v>25</v>
      </c>
      <c r="N5995">
        <v>4494</v>
      </c>
      <c r="O5995">
        <v>52171</v>
      </c>
      <c r="P5995">
        <v>27475.55</v>
      </c>
      <c r="Q5995">
        <v>-18499.66</v>
      </c>
    </row>
    <row r="5996" spans="2:17" hidden="1">
      <c r="B5996">
        <v>2015</v>
      </c>
      <c r="C5996">
        <v>6</v>
      </c>
      <c r="D5996" t="s">
        <v>986</v>
      </c>
      <c r="E5996" t="s">
        <v>987</v>
      </c>
      <c r="F5996" t="s">
        <v>1023</v>
      </c>
      <c r="G5996" t="s">
        <v>1024</v>
      </c>
      <c r="H5996" t="s">
        <v>153</v>
      </c>
      <c r="I5996" t="s">
        <v>21</v>
      </c>
      <c r="J5996" t="s">
        <v>31</v>
      </c>
      <c r="K5996" t="s">
        <v>1025</v>
      </c>
      <c r="L5996" t="s">
        <v>24</v>
      </c>
      <c r="M5996" t="s">
        <v>26</v>
      </c>
      <c r="N5996">
        <v>5801</v>
      </c>
      <c r="O5996">
        <v>349377</v>
      </c>
      <c r="P5996">
        <v>158946.66</v>
      </c>
      <c r="Q5996">
        <v>-61722.64</v>
      </c>
    </row>
    <row r="5997" spans="2:17" hidden="1">
      <c r="B5997">
        <v>2015</v>
      </c>
      <c r="C5997">
        <v>6</v>
      </c>
      <c r="D5997" t="s">
        <v>986</v>
      </c>
      <c r="E5997" t="s">
        <v>987</v>
      </c>
      <c r="F5997" t="s">
        <v>1023</v>
      </c>
      <c r="G5997" t="s">
        <v>1024</v>
      </c>
      <c r="H5997" t="s">
        <v>153</v>
      </c>
      <c r="I5997" t="s">
        <v>21</v>
      </c>
      <c r="J5997" t="s">
        <v>31</v>
      </c>
      <c r="K5997" t="s">
        <v>1025</v>
      </c>
      <c r="L5997" t="s">
        <v>24</v>
      </c>
      <c r="M5997" t="s">
        <v>27</v>
      </c>
      <c r="N5997">
        <v>2951</v>
      </c>
      <c r="O5997">
        <v>763733</v>
      </c>
      <c r="P5997">
        <v>444105.43</v>
      </c>
      <c r="Q5997">
        <v>-3343.54</v>
      </c>
    </row>
    <row r="5998" spans="2:17" hidden="1">
      <c r="B5998">
        <v>2015</v>
      </c>
      <c r="C5998">
        <v>6</v>
      </c>
      <c r="D5998" t="s">
        <v>986</v>
      </c>
      <c r="E5998" t="s">
        <v>987</v>
      </c>
      <c r="F5998" t="s">
        <v>1026</v>
      </c>
      <c r="G5998" t="s">
        <v>1027</v>
      </c>
      <c r="H5998" t="s">
        <v>153</v>
      </c>
      <c r="I5998" t="s">
        <v>21</v>
      </c>
      <c r="J5998" t="s">
        <v>31</v>
      </c>
      <c r="K5998" t="s">
        <v>1028</v>
      </c>
      <c r="L5998" t="s">
        <v>24</v>
      </c>
      <c r="M5998" t="s">
        <v>25</v>
      </c>
      <c r="N5998">
        <v>3426</v>
      </c>
      <c r="O5998">
        <v>38198</v>
      </c>
      <c r="P5998">
        <v>20603.73</v>
      </c>
      <c r="Q5998">
        <v>-13544.68</v>
      </c>
    </row>
    <row r="5999" spans="2:17" hidden="1">
      <c r="B5999">
        <v>2015</v>
      </c>
      <c r="C5999">
        <v>6</v>
      </c>
      <c r="D5999" t="s">
        <v>986</v>
      </c>
      <c r="E5999" t="s">
        <v>987</v>
      </c>
      <c r="F5999" t="s">
        <v>1026</v>
      </c>
      <c r="G5999" t="s">
        <v>1027</v>
      </c>
      <c r="H5999" t="s">
        <v>153</v>
      </c>
      <c r="I5999" t="s">
        <v>21</v>
      </c>
      <c r="J5999" t="s">
        <v>31</v>
      </c>
      <c r="K5999" t="s">
        <v>1028</v>
      </c>
      <c r="L5999" t="s">
        <v>24</v>
      </c>
      <c r="M5999" t="s">
        <v>26</v>
      </c>
      <c r="N5999">
        <v>4123</v>
      </c>
      <c r="O5999">
        <v>244309</v>
      </c>
      <c r="P5999">
        <v>110677.61</v>
      </c>
      <c r="Q5999">
        <v>-43868.72</v>
      </c>
    </row>
    <row r="6000" spans="2:17" hidden="1">
      <c r="B6000">
        <v>2015</v>
      </c>
      <c r="C6000">
        <v>6</v>
      </c>
      <c r="D6000" t="s">
        <v>986</v>
      </c>
      <c r="E6000" t="s">
        <v>987</v>
      </c>
      <c r="F6000" t="s">
        <v>1026</v>
      </c>
      <c r="G6000" t="s">
        <v>1027</v>
      </c>
      <c r="H6000" t="s">
        <v>153</v>
      </c>
      <c r="I6000" t="s">
        <v>21</v>
      </c>
      <c r="J6000" t="s">
        <v>31</v>
      </c>
      <c r="K6000" t="s">
        <v>1028</v>
      </c>
      <c r="L6000" t="s">
        <v>24</v>
      </c>
      <c r="M6000" t="s">
        <v>27</v>
      </c>
      <c r="N6000">
        <v>1401</v>
      </c>
      <c r="O6000">
        <v>321099</v>
      </c>
      <c r="P6000">
        <v>193608.28</v>
      </c>
      <c r="Q6000">
        <v>4910.32</v>
      </c>
    </row>
    <row r="6001" spans="2:17" hidden="1">
      <c r="B6001">
        <v>2015</v>
      </c>
      <c r="C6001">
        <v>6</v>
      </c>
      <c r="D6001" t="s">
        <v>986</v>
      </c>
      <c r="E6001" t="s">
        <v>987</v>
      </c>
      <c r="F6001" t="s">
        <v>1029</v>
      </c>
      <c r="G6001" t="s">
        <v>1030</v>
      </c>
      <c r="H6001" t="s">
        <v>153</v>
      </c>
      <c r="I6001" t="s">
        <v>21</v>
      </c>
      <c r="J6001" t="s">
        <v>31</v>
      </c>
      <c r="K6001" t="s">
        <v>1031</v>
      </c>
      <c r="L6001" t="s">
        <v>24</v>
      </c>
      <c r="M6001" t="s">
        <v>25</v>
      </c>
      <c r="N6001">
        <v>2100</v>
      </c>
      <c r="O6001">
        <v>22039</v>
      </c>
      <c r="P6001">
        <v>12330.2</v>
      </c>
      <c r="Q6001">
        <v>-7814.67</v>
      </c>
    </row>
    <row r="6002" spans="2:17" hidden="1">
      <c r="B6002">
        <v>2015</v>
      </c>
      <c r="C6002">
        <v>6</v>
      </c>
      <c r="D6002" t="s">
        <v>986</v>
      </c>
      <c r="E6002" t="s">
        <v>987</v>
      </c>
      <c r="F6002" t="s">
        <v>1029</v>
      </c>
      <c r="G6002" t="s">
        <v>1030</v>
      </c>
      <c r="H6002" t="s">
        <v>153</v>
      </c>
      <c r="I6002" t="s">
        <v>21</v>
      </c>
      <c r="J6002" t="s">
        <v>31</v>
      </c>
      <c r="K6002" t="s">
        <v>1031</v>
      </c>
      <c r="L6002" t="s">
        <v>24</v>
      </c>
      <c r="M6002" t="s">
        <v>26</v>
      </c>
      <c r="N6002">
        <v>2770</v>
      </c>
      <c r="O6002">
        <v>167706</v>
      </c>
      <c r="P6002">
        <v>76399.399999999994</v>
      </c>
      <c r="Q6002">
        <v>-29472.799999999999</v>
      </c>
    </row>
    <row r="6003" spans="2:17" hidden="1">
      <c r="B6003">
        <v>2015</v>
      </c>
      <c r="C6003">
        <v>6</v>
      </c>
      <c r="D6003" t="s">
        <v>986</v>
      </c>
      <c r="E6003" t="s">
        <v>987</v>
      </c>
      <c r="F6003" t="s">
        <v>1029</v>
      </c>
      <c r="G6003" t="s">
        <v>1030</v>
      </c>
      <c r="H6003" t="s">
        <v>153</v>
      </c>
      <c r="I6003" t="s">
        <v>21</v>
      </c>
      <c r="J6003" t="s">
        <v>31</v>
      </c>
      <c r="K6003" t="s">
        <v>1031</v>
      </c>
      <c r="L6003" t="s">
        <v>24</v>
      </c>
      <c r="M6003" t="s">
        <v>27</v>
      </c>
      <c r="N6003">
        <v>968</v>
      </c>
      <c r="O6003">
        <v>199026</v>
      </c>
      <c r="P6003">
        <v>120718.81</v>
      </c>
      <c r="Q6003">
        <v>3400.74</v>
      </c>
    </row>
    <row r="6004" spans="2:17" hidden="1">
      <c r="B6004">
        <v>2015</v>
      </c>
      <c r="C6004">
        <v>6</v>
      </c>
      <c r="D6004" t="s">
        <v>986</v>
      </c>
      <c r="E6004" t="s">
        <v>987</v>
      </c>
      <c r="F6004" t="s">
        <v>1032</v>
      </c>
      <c r="G6004" t="s">
        <v>1033</v>
      </c>
      <c r="H6004" t="s">
        <v>30</v>
      </c>
      <c r="I6004" t="s">
        <v>21</v>
      </c>
      <c r="J6004" t="s">
        <v>31</v>
      </c>
      <c r="K6004" t="s">
        <v>1034</v>
      </c>
      <c r="L6004" t="s">
        <v>24</v>
      </c>
      <c r="M6004" t="s">
        <v>25</v>
      </c>
      <c r="N6004">
        <v>1301</v>
      </c>
      <c r="O6004">
        <v>9933</v>
      </c>
      <c r="P6004">
        <v>9441.73</v>
      </c>
      <c r="Q6004">
        <v>-4536.08</v>
      </c>
    </row>
    <row r="6005" spans="2:17" hidden="1">
      <c r="B6005">
        <v>2015</v>
      </c>
      <c r="C6005">
        <v>6</v>
      </c>
      <c r="D6005" t="s">
        <v>986</v>
      </c>
      <c r="E6005" t="s">
        <v>987</v>
      </c>
      <c r="F6005" t="s">
        <v>1032</v>
      </c>
      <c r="G6005" t="s">
        <v>1033</v>
      </c>
      <c r="H6005" t="s">
        <v>30</v>
      </c>
      <c r="I6005" t="s">
        <v>21</v>
      </c>
      <c r="J6005" t="s">
        <v>31</v>
      </c>
      <c r="K6005" t="s">
        <v>1034</v>
      </c>
      <c r="L6005" t="s">
        <v>24</v>
      </c>
      <c r="M6005" t="s">
        <v>26</v>
      </c>
      <c r="N6005">
        <v>144</v>
      </c>
      <c r="O6005">
        <v>7161</v>
      </c>
      <c r="P6005">
        <v>4037.6</v>
      </c>
      <c r="Q6005">
        <v>-1972.8</v>
      </c>
    </row>
    <row r="6006" spans="2:17" hidden="1">
      <c r="B6006">
        <v>2015</v>
      </c>
      <c r="C6006">
        <v>6</v>
      </c>
      <c r="D6006" t="s">
        <v>986</v>
      </c>
      <c r="E6006" t="s">
        <v>987</v>
      </c>
      <c r="F6006" t="s">
        <v>1032</v>
      </c>
      <c r="G6006" t="s">
        <v>1033</v>
      </c>
      <c r="H6006" t="s">
        <v>30</v>
      </c>
      <c r="I6006" t="s">
        <v>21</v>
      </c>
      <c r="J6006" t="s">
        <v>31</v>
      </c>
      <c r="K6006" t="s">
        <v>1034</v>
      </c>
      <c r="L6006" t="s">
        <v>24</v>
      </c>
      <c r="M6006" t="s">
        <v>27</v>
      </c>
      <c r="N6006">
        <v>36</v>
      </c>
      <c r="O6006">
        <v>10502</v>
      </c>
      <c r="P6006">
        <v>8148.13</v>
      </c>
      <c r="Q6006">
        <v>230.17</v>
      </c>
    </row>
    <row r="6007" spans="2:17" hidden="1">
      <c r="B6007">
        <v>2015</v>
      </c>
      <c r="C6007">
        <v>6</v>
      </c>
      <c r="D6007" t="s">
        <v>986</v>
      </c>
      <c r="E6007" t="s">
        <v>987</v>
      </c>
      <c r="F6007" t="s">
        <v>1045</v>
      </c>
      <c r="G6007" t="s">
        <v>1046</v>
      </c>
      <c r="H6007" t="s">
        <v>30</v>
      </c>
      <c r="I6007" t="s">
        <v>21</v>
      </c>
      <c r="J6007" t="s">
        <v>31</v>
      </c>
      <c r="K6007" t="s">
        <v>1047</v>
      </c>
      <c r="L6007" t="s">
        <v>24</v>
      </c>
      <c r="M6007" t="s">
        <v>25</v>
      </c>
      <c r="N6007">
        <v>997</v>
      </c>
      <c r="O6007">
        <v>5778</v>
      </c>
      <c r="P6007">
        <v>6716.28</v>
      </c>
      <c r="Q6007">
        <v>-2630.39</v>
      </c>
    </row>
    <row r="6008" spans="2:17" hidden="1">
      <c r="B6008">
        <v>2015</v>
      </c>
      <c r="C6008">
        <v>6</v>
      </c>
      <c r="D6008" t="s">
        <v>986</v>
      </c>
      <c r="E6008" t="s">
        <v>987</v>
      </c>
      <c r="F6008" t="s">
        <v>1045</v>
      </c>
      <c r="G6008" t="s">
        <v>1046</v>
      </c>
      <c r="H6008" t="s">
        <v>30</v>
      </c>
      <c r="I6008" t="s">
        <v>21</v>
      </c>
      <c r="J6008" t="s">
        <v>31</v>
      </c>
      <c r="K6008" t="s">
        <v>1047</v>
      </c>
      <c r="L6008" t="s">
        <v>24</v>
      </c>
      <c r="M6008" t="s">
        <v>26</v>
      </c>
      <c r="N6008">
        <v>79</v>
      </c>
      <c r="O6008">
        <v>3451</v>
      </c>
      <c r="P6008">
        <v>1859.15</v>
      </c>
      <c r="Q6008">
        <v>-1078.3499999999999</v>
      </c>
    </row>
    <row r="6009" spans="2:17" hidden="1">
      <c r="B6009">
        <v>2015</v>
      </c>
      <c r="C6009">
        <v>6</v>
      </c>
      <c r="D6009" t="s">
        <v>986</v>
      </c>
      <c r="E6009" t="s">
        <v>987</v>
      </c>
      <c r="F6009" t="s">
        <v>1045</v>
      </c>
      <c r="G6009" t="s">
        <v>1046</v>
      </c>
      <c r="H6009" t="s">
        <v>30</v>
      </c>
      <c r="I6009" t="s">
        <v>21</v>
      </c>
      <c r="J6009" t="s">
        <v>31</v>
      </c>
      <c r="K6009" t="s">
        <v>1047</v>
      </c>
      <c r="L6009" t="s">
        <v>24</v>
      </c>
      <c r="M6009" t="s">
        <v>27</v>
      </c>
      <c r="N6009">
        <v>7</v>
      </c>
      <c r="O6009">
        <v>2183</v>
      </c>
      <c r="P6009">
        <v>1685.7</v>
      </c>
      <c r="Q6009">
        <v>47.54</v>
      </c>
    </row>
    <row r="6010" spans="2:17" hidden="1">
      <c r="B6010">
        <v>2015</v>
      </c>
      <c r="C6010">
        <v>6</v>
      </c>
      <c r="D6010" t="s">
        <v>986</v>
      </c>
      <c r="E6010" t="s">
        <v>987</v>
      </c>
      <c r="F6010" t="s">
        <v>1048</v>
      </c>
      <c r="G6010" t="s">
        <v>1049</v>
      </c>
      <c r="H6010" t="s">
        <v>30</v>
      </c>
      <c r="I6010" t="s">
        <v>21</v>
      </c>
      <c r="J6010" t="s">
        <v>31</v>
      </c>
      <c r="K6010" t="s">
        <v>1047</v>
      </c>
      <c r="L6010" t="s">
        <v>24</v>
      </c>
      <c r="M6010" t="s">
        <v>25</v>
      </c>
      <c r="N6010">
        <v>1466</v>
      </c>
      <c r="O6010">
        <v>14945</v>
      </c>
      <c r="P6010">
        <v>11674.23</v>
      </c>
      <c r="Q6010">
        <v>-6802.84</v>
      </c>
    </row>
    <row r="6011" spans="2:17" hidden="1">
      <c r="B6011">
        <v>2015</v>
      </c>
      <c r="C6011">
        <v>6</v>
      </c>
      <c r="D6011" t="s">
        <v>986</v>
      </c>
      <c r="E6011" t="s">
        <v>987</v>
      </c>
      <c r="F6011" t="s">
        <v>1048</v>
      </c>
      <c r="G6011" t="s">
        <v>1049</v>
      </c>
      <c r="H6011" t="s">
        <v>30</v>
      </c>
      <c r="I6011" t="s">
        <v>21</v>
      </c>
      <c r="J6011" t="s">
        <v>31</v>
      </c>
      <c r="K6011" t="s">
        <v>1047</v>
      </c>
      <c r="L6011" t="s">
        <v>24</v>
      </c>
      <c r="M6011" t="s">
        <v>26</v>
      </c>
      <c r="N6011">
        <v>850</v>
      </c>
      <c r="O6011">
        <v>48797</v>
      </c>
      <c r="P6011">
        <v>28566.39</v>
      </c>
      <c r="Q6011">
        <v>-11602.5</v>
      </c>
    </row>
    <row r="6012" spans="2:17" hidden="1">
      <c r="B6012">
        <v>2015</v>
      </c>
      <c r="C6012">
        <v>6</v>
      </c>
      <c r="D6012" t="s">
        <v>986</v>
      </c>
      <c r="E6012" t="s">
        <v>987</v>
      </c>
      <c r="F6012" t="s">
        <v>1048</v>
      </c>
      <c r="G6012" t="s">
        <v>1049</v>
      </c>
      <c r="H6012" t="s">
        <v>30</v>
      </c>
      <c r="I6012" t="s">
        <v>21</v>
      </c>
      <c r="J6012" t="s">
        <v>31</v>
      </c>
      <c r="K6012" t="s">
        <v>1047</v>
      </c>
      <c r="L6012" t="s">
        <v>24</v>
      </c>
      <c r="M6012" t="s">
        <v>27</v>
      </c>
      <c r="N6012">
        <v>432</v>
      </c>
      <c r="O6012">
        <v>95148</v>
      </c>
      <c r="P6012">
        <v>74141.91</v>
      </c>
      <c r="Q6012">
        <v>2091.4299999999998</v>
      </c>
    </row>
    <row r="6013" spans="2:17" hidden="1">
      <c r="B6013">
        <v>2015</v>
      </c>
      <c r="C6013">
        <v>6</v>
      </c>
      <c r="D6013" t="s">
        <v>986</v>
      </c>
      <c r="E6013" t="s">
        <v>987</v>
      </c>
      <c r="F6013" t="s">
        <v>1050</v>
      </c>
      <c r="G6013" t="s">
        <v>1051</v>
      </c>
      <c r="H6013" t="s">
        <v>30</v>
      </c>
      <c r="I6013" t="s">
        <v>21</v>
      </c>
      <c r="J6013" t="s">
        <v>31</v>
      </c>
      <c r="K6013" t="s">
        <v>1052</v>
      </c>
      <c r="L6013" t="s">
        <v>24</v>
      </c>
      <c r="M6013" t="s">
        <v>25</v>
      </c>
      <c r="N6013">
        <v>129</v>
      </c>
      <c r="O6013">
        <v>561</v>
      </c>
      <c r="P6013">
        <v>816.81</v>
      </c>
      <c r="Q6013">
        <v>-255.09</v>
      </c>
    </row>
    <row r="6014" spans="2:17" hidden="1">
      <c r="B6014">
        <v>2015</v>
      </c>
      <c r="C6014">
        <v>6</v>
      </c>
      <c r="D6014" t="s">
        <v>986</v>
      </c>
      <c r="E6014" t="s">
        <v>987</v>
      </c>
      <c r="F6014" t="s">
        <v>1050</v>
      </c>
      <c r="G6014" t="s">
        <v>1051</v>
      </c>
      <c r="H6014" t="s">
        <v>30</v>
      </c>
      <c r="I6014" t="s">
        <v>21</v>
      </c>
      <c r="J6014" t="s">
        <v>31</v>
      </c>
      <c r="K6014" t="s">
        <v>1052</v>
      </c>
      <c r="L6014" t="s">
        <v>24</v>
      </c>
      <c r="M6014" t="s">
        <v>26</v>
      </c>
      <c r="N6014">
        <v>6</v>
      </c>
      <c r="O6014">
        <v>309</v>
      </c>
      <c r="P6014">
        <v>175.51</v>
      </c>
      <c r="Q6014">
        <v>-81.84</v>
      </c>
    </row>
    <row r="6015" spans="2:17" hidden="1">
      <c r="B6015">
        <v>2015</v>
      </c>
      <c r="C6015">
        <v>6</v>
      </c>
      <c r="D6015" t="s">
        <v>986</v>
      </c>
      <c r="E6015" t="s">
        <v>987</v>
      </c>
      <c r="F6015" t="s">
        <v>1053</v>
      </c>
      <c r="G6015" t="s">
        <v>1054</v>
      </c>
      <c r="H6015" t="s">
        <v>30</v>
      </c>
      <c r="I6015" t="s">
        <v>21</v>
      </c>
      <c r="J6015" t="s">
        <v>31</v>
      </c>
      <c r="K6015" t="s">
        <v>1047</v>
      </c>
      <c r="L6015" t="s">
        <v>24</v>
      </c>
      <c r="M6015" t="s">
        <v>25</v>
      </c>
      <c r="N6015">
        <v>163</v>
      </c>
      <c r="O6015">
        <v>816</v>
      </c>
      <c r="P6015">
        <v>1062.22</v>
      </c>
      <c r="Q6015">
        <v>-371.52</v>
      </c>
    </row>
    <row r="6016" spans="2:17" hidden="1">
      <c r="B6016">
        <v>2015</v>
      </c>
      <c r="C6016">
        <v>6</v>
      </c>
      <c r="D6016" t="s">
        <v>986</v>
      </c>
      <c r="E6016" t="s">
        <v>987</v>
      </c>
      <c r="F6016" t="s">
        <v>1053</v>
      </c>
      <c r="G6016" t="s">
        <v>1054</v>
      </c>
      <c r="H6016" t="s">
        <v>30</v>
      </c>
      <c r="I6016" t="s">
        <v>21</v>
      </c>
      <c r="J6016" t="s">
        <v>31</v>
      </c>
      <c r="K6016" t="s">
        <v>1047</v>
      </c>
      <c r="L6016" t="s">
        <v>24</v>
      </c>
      <c r="M6016" t="s">
        <v>26</v>
      </c>
      <c r="N6016">
        <v>25</v>
      </c>
      <c r="O6016">
        <v>1170</v>
      </c>
      <c r="P6016">
        <v>645.52</v>
      </c>
      <c r="Q6016">
        <v>-341.25</v>
      </c>
    </row>
    <row r="6017" spans="2:17" hidden="1">
      <c r="B6017">
        <v>2015</v>
      </c>
      <c r="C6017">
        <v>6</v>
      </c>
      <c r="D6017" t="s">
        <v>1035</v>
      </c>
      <c r="E6017" t="s">
        <v>1036</v>
      </c>
      <c r="F6017" t="s">
        <v>1037</v>
      </c>
      <c r="G6017" t="s">
        <v>1038</v>
      </c>
      <c r="H6017" t="s">
        <v>121</v>
      </c>
      <c r="I6017" t="s">
        <v>1076</v>
      </c>
      <c r="J6017" t="s">
        <v>31</v>
      </c>
      <c r="K6017" t="s">
        <v>1039</v>
      </c>
      <c r="L6017" t="s">
        <v>24</v>
      </c>
      <c r="M6017" t="s">
        <v>25</v>
      </c>
      <c r="N6017">
        <v>2816</v>
      </c>
      <c r="O6017">
        <v>36442</v>
      </c>
      <c r="P6017">
        <v>27492.65</v>
      </c>
      <c r="Q6017">
        <v>-6961.41</v>
      </c>
    </row>
    <row r="6018" spans="2:17" hidden="1">
      <c r="B6018">
        <v>2015</v>
      </c>
      <c r="C6018">
        <v>6</v>
      </c>
      <c r="D6018" t="s">
        <v>1035</v>
      </c>
      <c r="E6018" t="s">
        <v>1036</v>
      </c>
      <c r="F6018" t="s">
        <v>1037</v>
      </c>
      <c r="G6018" t="s">
        <v>1038</v>
      </c>
      <c r="H6018" t="s">
        <v>121</v>
      </c>
      <c r="I6018" t="s">
        <v>1076</v>
      </c>
      <c r="J6018" t="s">
        <v>31</v>
      </c>
      <c r="K6018" t="s">
        <v>1039</v>
      </c>
      <c r="L6018" t="s">
        <v>24</v>
      </c>
      <c r="M6018" t="s">
        <v>26</v>
      </c>
      <c r="N6018">
        <v>2333</v>
      </c>
      <c r="O6018">
        <v>139715</v>
      </c>
      <c r="P6018">
        <v>90924.98</v>
      </c>
      <c r="Q6018">
        <v>-14755.27</v>
      </c>
    </row>
    <row r="6019" spans="2:17" hidden="1">
      <c r="B6019">
        <v>2015</v>
      </c>
      <c r="C6019">
        <v>6</v>
      </c>
      <c r="D6019" t="s">
        <v>1035</v>
      </c>
      <c r="E6019" t="s">
        <v>1036</v>
      </c>
      <c r="F6019" t="s">
        <v>1037</v>
      </c>
      <c r="G6019" t="s">
        <v>1038</v>
      </c>
      <c r="H6019" t="s">
        <v>121</v>
      </c>
      <c r="I6019" t="s">
        <v>1076</v>
      </c>
      <c r="J6019" t="s">
        <v>31</v>
      </c>
      <c r="K6019" t="s">
        <v>1039</v>
      </c>
      <c r="L6019" t="s">
        <v>24</v>
      </c>
      <c r="M6019" t="s">
        <v>27</v>
      </c>
      <c r="N6019">
        <v>894</v>
      </c>
      <c r="O6019">
        <v>165003</v>
      </c>
      <c r="P6019">
        <v>119081.3</v>
      </c>
      <c r="Q6019">
        <v>3355.25</v>
      </c>
    </row>
    <row r="6020" spans="2:17" hidden="1">
      <c r="B6020">
        <v>2015</v>
      </c>
      <c r="C6020">
        <v>7</v>
      </c>
      <c r="D6020" t="s">
        <v>16</v>
      </c>
      <c r="E6020" t="s">
        <v>17</v>
      </c>
      <c r="F6020" t="s">
        <v>18</v>
      </c>
      <c r="G6020" t="s">
        <v>19</v>
      </c>
      <c r="H6020" t="s">
        <v>20</v>
      </c>
      <c r="I6020" t="s">
        <v>21</v>
      </c>
      <c r="J6020" t="s">
        <v>22</v>
      </c>
      <c r="K6020" t="s">
        <v>23</v>
      </c>
      <c r="L6020" t="s">
        <v>24</v>
      </c>
      <c r="M6020" t="s">
        <v>25</v>
      </c>
      <c r="N6020">
        <v>207</v>
      </c>
      <c r="O6020">
        <v>1540</v>
      </c>
      <c r="P6020">
        <v>2741.87</v>
      </c>
      <c r="Q6020">
        <v>-1454.4</v>
      </c>
    </row>
    <row r="6021" spans="2:17" hidden="1">
      <c r="B6021">
        <v>2015</v>
      </c>
      <c r="C6021">
        <v>7</v>
      </c>
      <c r="D6021" t="s">
        <v>16</v>
      </c>
      <c r="E6021" t="s">
        <v>17</v>
      </c>
      <c r="F6021" t="s">
        <v>18</v>
      </c>
      <c r="G6021" t="s">
        <v>19</v>
      </c>
      <c r="H6021" t="s">
        <v>20</v>
      </c>
      <c r="I6021" t="s">
        <v>21</v>
      </c>
      <c r="J6021" t="s">
        <v>22</v>
      </c>
      <c r="K6021" t="s">
        <v>23</v>
      </c>
      <c r="L6021" t="s">
        <v>24</v>
      </c>
      <c r="M6021" t="s">
        <v>26</v>
      </c>
      <c r="N6021">
        <v>11</v>
      </c>
      <c r="O6021">
        <v>606</v>
      </c>
      <c r="P6021">
        <v>694.87</v>
      </c>
      <c r="Q6021">
        <v>-262.89</v>
      </c>
    </row>
    <row r="6022" spans="2:17" hidden="1">
      <c r="B6022">
        <v>2015</v>
      </c>
      <c r="C6022">
        <v>7</v>
      </c>
      <c r="D6022" t="s">
        <v>16</v>
      </c>
      <c r="E6022" t="s">
        <v>17</v>
      </c>
      <c r="F6022" t="s">
        <v>18</v>
      </c>
      <c r="G6022" t="s">
        <v>19</v>
      </c>
      <c r="H6022" t="s">
        <v>20</v>
      </c>
      <c r="I6022" t="s">
        <v>21</v>
      </c>
      <c r="J6022" t="s">
        <v>22</v>
      </c>
      <c r="K6022" t="s">
        <v>23</v>
      </c>
      <c r="L6022" t="s">
        <v>24</v>
      </c>
      <c r="M6022" t="s">
        <v>27</v>
      </c>
      <c r="N6022">
        <v>4</v>
      </c>
      <c r="O6022">
        <v>646</v>
      </c>
      <c r="P6022">
        <v>827.1</v>
      </c>
      <c r="Q6022">
        <v>0</v>
      </c>
    </row>
    <row r="6023" spans="2:17" hidden="1">
      <c r="B6023">
        <v>2015</v>
      </c>
      <c r="C6023">
        <v>7</v>
      </c>
      <c r="D6023" t="s">
        <v>16</v>
      </c>
      <c r="E6023" t="s">
        <v>17</v>
      </c>
      <c r="F6023" t="s">
        <v>28</v>
      </c>
      <c r="G6023" t="s">
        <v>29</v>
      </c>
      <c r="H6023" t="s">
        <v>30</v>
      </c>
      <c r="I6023" t="s">
        <v>21</v>
      </c>
      <c r="J6023" t="s">
        <v>31</v>
      </c>
      <c r="K6023" t="s">
        <v>32</v>
      </c>
      <c r="L6023" t="s">
        <v>24</v>
      </c>
      <c r="M6023" t="s">
        <v>25</v>
      </c>
      <c r="N6023">
        <v>276</v>
      </c>
      <c r="O6023">
        <v>1354</v>
      </c>
      <c r="P6023">
        <v>3730.5</v>
      </c>
      <c r="Q6023">
        <v>-1782.63</v>
      </c>
    </row>
    <row r="6024" spans="2:17" hidden="1">
      <c r="B6024">
        <v>2015</v>
      </c>
      <c r="C6024">
        <v>7</v>
      </c>
      <c r="D6024" t="s">
        <v>16</v>
      </c>
      <c r="E6024" t="s">
        <v>17</v>
      </c>
      <c r="F6024" t="s">
        <v>28</v>
      </c>
      <c r="G6024" t="s">
        <v>29</v>
      </c>
      <c r="H6024" t="s">
        <v>30</v>
      </c>
      <c r="I6024" t="s">
        <v>21</v>
      </c>
      <c r="J6024" t="s">
        <v>31</v>
      </c>
      <c r="K6024" t="s">
        <v>32</v>
      </c>
      <c r="L6024" t="s">
        <v>24</v>
      </c>
      <c r="M6024" t="s">
        <v>26</v>
      </c>
      <c r="N6024">
        <v>9</v>
      </c>
      <c r="O6024">
        <v>372</v>
      </c>
      <c r="P6024">
        <v>659.37</v>
      </c>
      <c r="Q6024">
        <v>-356.85</v>
      </c>
    </row>
    <row r="6025" spans="2:17" hidden="1">
      <c r="B6025">
        <v>2015</v>
      </c>
      <c r="C6025">
        <v>7</v>
      </c>
      <c r="D6025" t="s">
        <v>16</v>
      </c>
      <c r="E6025" t="s">
        <v>17</v>
      </c>
      <c r="F6025" t="s">
        <v>28</v>
      </c>
      <c r="G6025" t="s">
        <v>29</v>
      </c>
      <c r="H6025" t="s">
        <v>30</v>
      </c>
      <c r="I6025" t="s">
        <v>21</v>
      </c>
      <c r="J6025" t="s">
        <v>31</v>
      </c>
      <c r="K6025" t="s">
        <v>32</v>
      </c>
      <c r="L6025" t="s">
        <v>24</v>
      </c>
      <c r="M6025" t="s">
        <v>27</v>
      </c>
      <c r="N6025">
        <v>1</v>
      </c>
      <c r="O6025">
        <v>116</v>
      </c>
      <c r="P6025">
        <v>202.95</v>
      </c>
      <c r="Q6025">
        <v>5.89</v>
      </c>
    </row>
    <row r="6026" spans="2:17" hidden="1">
      <c r="B6026">
        <v>2015</v>
      </c>
      <c r="C6026">
        <v>7</v>
      </c>
      <c r="D6026" t="s">
        <v>16</v>
      </c>
      <c r="E6026" t="s">
        <v>17</v>
      </c>
      <c r="F6026" t="s">
        <v>33</v>
      </c>
      <c r="G6026" t="s">
        <v>34</v>
      </c>
      <c r="H6026" t="s">
        <v>30</v>
      </c>
      <c r="I6026" t="s">
        <v>21</v>
      </c>
      <c r="J6026" t="s">
        <v>22</v>
      </c>
      <c r="K6026" t="s">
        <v>35</v>
      </c>
      <c r="L6026" t="s">
        <v>24</v>
      </c>
      <c r="M6026" t="s">
        <v>25</v>
      </c>
      <c r="N6026">
        <v>3134</v>
      </c>
      <c r="O6026">
        <v>21601</v>
      </c>
      <c r="P6026">
        <v>49214.85</v>
      </c>
      <c r="Q6026">
        <v>-25589.56</v>
      </c>
    </row>
    <row r="6027" spans="2:17" hidden="1">
      <c r="B6027">
        <v>2015</v>
      </c>
      <c r="C6027">
        <v>7</v>
      </c>
      <c r="D6027" t="s">
        <v>16</v>
      </c>
      <c r="E6027" t="s">
        <v>17</v>
      </c>
      <c r="F6027" t="s">
        <v>33</v>
      </c>
      <c r="G6027" t="s">
        <v>34</v>
      </c>
      <c r="H6027" t="s">
        <v>30</v>
      </c>
      <c r="I6027" t="s">
        <v>21</v>
      </c>
      <c r="J6027" t="s">
        <v>22</v>
      </c>
      <c r="K6027" t="s">
        <v>35</v>
      </c>
      <c r="L6027" t="s">
        <v>24</v>
      </c>
      <c r="M6027" t="s">
        <v>26</v>
      </c>
      <c r="N6027">
        <v>385</v>
      </c>
      <c r="O6027">
        <v>19395</v>
      </c>
      <c r="P6027">
        <v>27586.09</v>
      </c>
      <c r="Q6027">
        <v>-13559.79</v>
      </c>
    </row>
    <row r="6028" spans="2:17" hidden="1">
      <c r="B6028">
        <v>2015</v>
      </c>
      <c r="C6028">
        <v>7</v>
      </c>
      <c r="D6028" t="s">
        <v>16</v>
      </c>
      <c r="E6028" t="s">
        <v>17</v>
      </c>
      <c r="F6028" t="s">
        <v>33</v>
      </c>
      <c r="G6028" t="s">
        <v>34</v>
      </c>
      <c r="H6028" t="s">
        <v>30</v>
      </c>
      <c r="I6028" t="s">
        <v>21</v>
      </c>
      <c r="J6028" t="s">
        <v>22</v>
      </c>
      <c r="K6028" t="s">
        <v>35</v>
      </c>
      <c r="L6028" t="s">
        <v>24</v>
      </c>
      <c r="M6028" t="s">
        <v>27</v>
      </c>
      <c r="N6028">
        <v>53</v>
      </c>
      <c r="O6028">
        <v>10575</v>
      </c>
      <c r="P6028">
        <v>14003.27</v>
      </c>
      <c r="Q6028">
        <v>0</v>
      </c>
    </row>
    <row r="6029" spans="2:17" hidden="1">
      <c r="B6029">
        <v>2015</v>
      </c>
      <c r="C6029">
        <v>7</v>
      </c>
      <c r="D6029" t="s">
        <v>16</v>
      </c>
      <c r="E6029" t="s">
        <v>17</v>
      </c>
      <c r="F6029" t="s">
        <v>36</v>
      </c>
      <c r="G6029" t="s">
        <v>37</v>
      </c>
      <c r="H6029" t="s">
        <v>30</v>
      </c>
      <c r="I6029" t="s">
        <v>21</v>
      </c>
      <c r="J6029" t="s">
        <v>22</v>
      </c>
      <c r="K6029" t="s">
        <v>38</v>
      </c>
      <c r="L6029" t="s">
        <v>24</v>
      </c>
      <c r="M6029" t="s">
        <v>25</v>
      </c>
      <c r="N6029">
        <v>1850</v>
      </c>
      <c r="O6029">
        <v>11652</v>
      </c>
      <c r="P6029">
        <v>27357.05</v>
      </c>
      <c r="Q6029">
        <v>-13435.49</v>
      </c>
    </row>
    <row r="6030" spans="2:17" hidden="1">
      <c r="B6030">
        <v>2015</v>
      </c>
      <c r="C6030">
        <v>7</v>
      </c>
      <c r="D6030" t="s">
        <v>16</v>
      </c>
      <c r="E6030" t="s">
        <v>17</v>
      </c>
      <c r="F6030" t="s">
        <v>36</v>
      </c>
      <c r="G6030" t="s">
        <v>37</v>
      </c>
      <c r="H6030" t="s">
        <v>30</v>
      </c>
      <c r="I6030" t="s">
        <v>21</v>
      </c>
      <c r="J6030" t="s">
        <v>22</v>
      </c>
      <c r="K6030" t="s">
        <v>38</v>
      </c>
      <c r="L6030" t="s">
        <v>24</v>
      </c>
      <c r="M6030" t="s">
        <v>26</v>
      </c>
      <c r="N6030">
        <v>129</v>
      </c>
      <c r="O6030">
        <v>6434</v>
      </c>
      <c r="P6030">
        <v>9501.39</v>
      </c>
      <c r="Q6030">
        <v>-3950.49</v>
      </c>
    </row>
    <row r="6031" spans="2:17" hidden="1">
      <c r="B6031">
        <v>2015</v>
      </c>
      <c r="C6031">
        <v>7</v>
      </c>
      <c r="D6031" t="s">
        <v>16</v>
      </c>
      <c r="E6031" t="s">
        <v>17</v>
      </c>
      <c r="F6031" t="s">
        <v>36</v>
      </c>
      <c r="G6031" t="s">
        <v>37</v>
      </c>
      <c r="H6031" t="s">
        <v>30</v>
      </c>
      <c r="I6031" t="s">
        <v>21</v>
      </c>
      <c r="J6031" t="s">
        <v>22</v>
      </c>
      <c r="K6031" t="s">
        <v>38</v>
      </c>
      <c r="L6031" t="s">
        <v>24</v>
      </c>
      <c r="M6031" t="s">
        <v>27</v>
      </c>
      <c r="N6031">
        <v>32</v>
      </c>
      <c r="O6031">
        <v>9105</v>
      </c>
      <c r="P6031">
        <v>12671.21</v>
      </c>
      <c r="Q6031">
        <v>0</v>
      </c>
    </row>
    <row r="6032" spans="2:17" hidden="1">
      <c r="B6032">
        <v>2015</v>
      </c>
      <c r="C6032">
        <v>7</v>
      </c>
      <c r="D6032" t="s">
        <v>16</v>
      </c>
      <c r="E6032" t="s">
        <v>17</v>
      </c>
      <c r="F6032" t="s">
        <v>39</v>
      </c>
      <c r="G6032" t="s">
        <v>40</v>
      </c>
      <c r="H6032" t="s">
        <v>30</v>
      </c>
      <c r="I6032" t="s">
        <v>21</v>
      </c>
      <c r="J6032" t="s">
        <v>22</v>
      </c>
      <c r="K6032" t="s">
        <v>41</v>
      </c>
      <c r="L6032" t="s">
        <v>24</v>
      </c>
      <c r="M6032" t="s">
        <v>25</v>
      </c>
      <c r="N6032">
        <v>2264</v>
      </c>
      <c r="O6032">
        <v>12765</v>
      </c>
      <c r="P6032">
        <v>31198.07</v>
      </c>
      <c r="Q6032">
        <v>-14939.89</v>
      </c>
    </row>
    <row r="6033" spans="2:17" hidden="1">
      <c r="B6033">
        <v>2015</v>
      </c>
      <c r="C6033">
        <v>7</v>
      </c>
      <c r="D6033" t="s">
        <v>16</v>
      </c>
      <c r="E6033" t="s">
        <v>17</v>
      </c>
      <c r="F6033" t="s">
        <v>39</v>
      </c>
      <c r="G6033" t="s">
        <v>40</v>
      </c>
      <c r="H6033" t="s">
        <v>30</v>
      </c>
      <c r="I6033" t="s">
        <v>21</v>
      </c>
      <c r="J6033" t="s">
        <v>22</v>
      </c>
      <c r="K6033" t="s">
        <v>41</v>
      </c>
      <c r="L6033" t="s">
        <v>24</v>
      </c>
      <c r="M6033" t="s">
        <v>26</v>
      </c>
      <c r="N6033">
        <v>247</v>
      </c>
      <c r="O6033">
        <v>11965</v>
      </c>
      <c r="P6033">
        <v>16706.849999999999</v>
      </c>
      <c r="Q6033">
        <v>-8399.24</v>
      </c>
    </row>
    <row r="6034" spans="2:17" hidden="1">
      <c r="B6034">
        <v>2015</v>
      </c>
      <c r="C6034">
        <v>7</v>
      </c>
      <c r="D6034" t="s">
        <v>16</v>
      </c>
      <c r="E6034" t="s">
        <v>17</v>
      </c>
      <c r="F6034" t="s">
        <v>39</v>
      </c>
      <c r="G6034" t="s">
        <v>40</v>
      </c>
      <c r="H6034" t="s">
        <v>30</v>
      </c>
      <c r="I6034" t="s">
        <v>21</v>
      </c>
      <c r="J6034" t="s">
        <v>22</v>
      </c>
      <c r="K6034" t="s">
        <v>41</v>
      </c>
      <c r="L6034" t="s">
        <v>24</v>
      </c>
      <c r="M6034" t="s">
        <v>27</v>
      </c>
      <c r="N6034">
        <v>45</v>
      </c>
      <c r="O6034">
        <v>9433</v>
      </c>
      <c r="P6034">
        <v>11205.32</v>
      </c>
      <c r="Q6034">
        <v>0</v>
      </c>
    </row>
    <row r="6035" spans="2:17" hidden="1">
      <c r="B6035">
        <v>2015</v>
      </c>
      <c r="C6035">
        <v>7</v>
      </c>
      <c r="D6035" t="s">
        <v>16</v>
      </c>
      <c r="E6035" t="s">
        <v>17</v>
      </c>
      <c r="F6035" t="s">
        <v>42</v>
      </c>
      <c r="G6035" t="s">
        <v>43</v>
      </c>
      <c r="H6035" t="s">
        <v>30</v>
      </c>
      <c r="I6035" t="s">
        <v>21</v>
      </c>
      <c r="J6035" t="s">
        <v>22</v>
      </c>
      <c r="K6035" t="s">
        <v>44</v>
      </c>
      <c r="L6035" t="s">
        <v>24</v>
      </c>
      <c r="M6035" t="s">
        <v>25</v>
      </c>
      <c r="N6035">
        <v>1678</v>
      </c>
      <c r="O6035">
        <v>7388</v>
      </c>
      <c r="P6035">
        <v>19949.669999999998</v>
      </c>
      <c r="Q6035">
        <v>-8749.56</v>
      </c>
    </row>
    <row r="6036" spans="2:17" hidden="1">
      <c r="B6036">
        <v>2015</v>
      </c>
      <c r="C6036">
        <v>7</v>
      </c>
      <c r="D6036" t="s">
        <v>16</v>
      </c>
      <c r="E6036" t="s">
        <v>17</v>
      </c>
      <c r="F6036" t="s">
        <v>42</v>
      </c>
      <c r="G6036" t="s">
        <v>43</v>
      </c>
      <c r="H6036" t="s">
        <v>30</v>
      </c>
      <c r="I6036" t="s">
        <v>21</v>
      </c>
      <c r="J6036" t="s">
        <v>22</v>
      </c>
      <c r="K6036" t="s">
        <v>44</v>
      </c>
      <c r="L6036" t="s">
        <v>24</v>
      </c>
      <c r="M6036" t="s">
        <v>26</v>
      </c>
      <c r="N6036">
        <v>121</v>
      </c>
      <c r="O6036">
        <v>6246</v>
      </c>
      <c r="P6036">
        <v>8562.18</v>
      </c>
      <c r="Q6036">
        <v>-4270.8</v>
      </c>
    </row>
    <row r="6037" spans="2:17" hidden="1">
      <c r="B6037">
        <v>2015</v>
      </c>
      <c r="C6037">
        <v>7</v>
      </c>
      <c r="D6037" t="s">
        <v>16</v>
      </c>
      <c r="E6037" t="s">
        <v>17</v>
      </c>
      <c r="F6037" t="s">
        <v>42</v>
      </c>
      <c r="G6037" t="s">
        <v>43</v>
      </c>
      <c r="H6037" t="s">
        <v>30</v>
      </c>
      <c r="I6037" t="s">
        <v>21</v>
      </c>
      <c r="J6037" t="s">
        <v>22</v>
      </c>
      <c r="K6037" t="s">
        <v>44</v>
      </c>
      <c r="L6037" t="s">
        <v>24</v>
      </c>
      <c r="M6037" t="s">
        <v>27</v>
      </c>
      <c r="N6037">
        <v>13</v>
      </c>
      <c r="O6037">
        <v>2400</v>
      </c>
      <c r="P6037">
        <v>3254.63</v>
      </c>
      <c r="Q6037">
        <v>0</v>
      </c>
    </row>
    <row r="6038" spans="2:17" hidden="1">
      <c r="B6038">
        <v>2015</v>
      </c>
      <c r="C6038">
        <v>7</v>
      </c>
      <c r="D6038" t="s">
        <v>16</v>
      </c>
      <c r="E6038" t="s">
        <v>17</v>
      </c>
      <c r="F6038" t="s">
        <v>45</v>
      </c>
      <c r="G6038" t="s">
        <v>46</v>
      </c>
      <c r="H6038" t="s">
        <v>30</v>
      </c>
      <c r="I6038" t="s">
        <v>21</v>
      </c>
      <c r="J6038" t="s">
        <v>22</v>
      </c>
      <c r="K6038" t="s">
        <v>47</v>
      </c>
      <c r="L6038" t="s">
        <v>24</v>
      </c>
      <c r="M6038" t="s">
        <v>25</v>
      </c>
      <c r="N6038">
        <v>3838</v>
      </c>
      <c r="O6038">
        <v>29373</v>
      </c>
      <c r="P6038">
        <v>64676.69</v>
      </c>
      <c r="Q6038">
        <v>-34731.99</v>
      </c>
    </row>
    <row r="6039" spans="2:17" hidden="1">
      <c r="B6039">
        <v>2015</v>
      </c>
      <c r="C6039">
        <v>7</v>
      </c>
      <c r="D6039" t="s">
        <v>16</v>
      </c>
      <c r="E6039" t="s">
        <v>17</v>
      </c>
      <c r="F6039" t="s">
        <v>45</v>
      </c>
      <c r="G6039" t="s">
        <v>46</v>
      </c>
      <c r="H6039" t="s">
        <v>30</v>
      </c>
      <c r="I6039" t="s">
        <v>21</v>
      </c>
      <c r="J6039" t="s">
        <v>22</v>
      </c>
      <c r="K6039" t="s">
        <v>47</v>
      </c>
      <c r="L6039" t="s">
        <v>24</v>
      </c>
      <c r="M6039" t="s">
        <v>26</v>
      </c>
      <c r="N6039">
        <v>458</v>
      </c>
      <c r="O6039">
        <v>21907</v>
      </c>
      <c r="P6039">
        <v>31451.95</v>
      </c>
      <c r="Q6039">
        <v>-16122.27</v>
      </c>
    </row>
    <row r="6040" spans="2:17" hidden="1">
      <c r="B6040">
        <v>2015</v>
      </c>
      <c r="C6040">
        <v>7</v>
      </c>
      <c r="D6040" t="s">
        <v>16</v>
      </c>
      <c r="E6040" t="s">
        <v>17</v>
      </c>
      <c r="F6040" t="s">
        <v>45</v>
      </c>
      <c r="G6040" t="s">
        <v>46</v>
      </c>
      <c r="H6040" t="s">
        <v>30</v>
      </c>
      <c r="I6040" t="s">
        <v>21</v>
      </c>
      <c r="J6040" t="s">
        <v>22</v>
      </c>
      <c r="K6040" t="s">
        <v>47</v>
      </c>
      <c r="L6040" t="s">
        <v>24</v>
      </c>
      <c r="M6040" t="s">
        <v>27</v>
      </c>
      <c r="N6040">
        <v>84</v>
      </c>
      <c r="O6040">
        <v>20365</v>
      </c>
      <c r="P6040">
        <v>26806.34</v>
      </c>
      <c r="Q6040">
        <v>0</v>
      </c>
    </row>
    <row r="6041" spans="2:17" hidden="1">
      <c r="B6041">
        <v>2015</v>
      </c>
      <c r="C6041">
        <v>7</v>
      </c>
      <c r="D6041" t="s">
        <v>16</v>
      </c>
      <c r="E6041" t="s">
        <v>17</v>
      </c>
      <c r="F6041" t="s">
        <v>48</v>
      </c>
      <c r="G6041" t="s">
        <v>49</v>
      </c>
      <c r="H6041" t="s">
        <v>30</v>
      </c>
      <c r="I6041" t="s">
        <v>21</v>
      </c>
      <c r="J6041" t="s">
        <v>31</v>
      </c>
      <c r="K6041" t="s">
        <v>50</v>
      </c>
      <c r="L6041" t="s">
        <v>24</v>
      </c>
      <c r="M6041" t="s">
        <v>25</v>
      </c>
      <c r="N6041">
        <v>5501</v>
      </c>
      <c r="O6041">
        <v>35280</v>
      </c>
      <c r="P6041">
        <v>87793.41</v>
      </c>
      <c r="Q6041">
        <v>-45887.14</v>
      </c>
    </row>
    <row r="6042" spans="2:17" hidden="1">
      <c r="B6042">
        <v>2015</v>
      </c>
      <c r="C6042">
        <v>7</v>
      </c>
      <c r="D6042" t="s">
        <v>16</v>
      </c>
      <c r="E6042" t="s">
        <v>17</v>
      </c>
      <c r="F6042" t="s">
        <v>48</v>
      </c>
      <c r="G6042" t="s">
        <v>49</v>
      </c>
      <c r="H6042" t="s">
        <v>30</v>
      </c>
      <c r="I6042" t="s">
        <v>21</v>
      </c>
      <c r="J6042" t="s">
        <v>31</v>
      </c>
      <c r="K6042" t="s">
        <v>50</v>
      </c>
      <c r="L6042" t="s">
        <v>24</v>
      </c>
      <c r="M6042" t="s">
        <v>26</v>
      </c>
      <c r="N6042">
        <v>766</v>
      </c>
      <c r="O6042">
        <v>40201</v>
      </c>
      <c r="P6042">
        <v>59508.1</v>
      </c>
      <c r="Q6042">
        <v>-30019.54</v>
      </c>
    </row>
    <row r="6043" spans="2:17" hidden="1">
      <c r="B6043">
        <v>2015</v>
      </c>
      <c r="C6043">
        <v>7</v>
      </c>
      <c r="D6043" t="s">
        <v>16</v>
      </c>
      <c r="E6043" t="s">
        <v>17</v>
      </c>
      <c r="F6043" t="s">
        <v>48</v>
      </c>
      <c r="G6043" t="s">
        <v>49</v>
      </c>
      <c r="H6043" t="s">
        <v>30</v>
      </c>
      <c r="I6043" t="s">
        <v>21</v>
      </c>
      <c r="J6043" t="s">
        <v>31</v>
      </c>
      <c r="K6043" t="s">
        <v>50</v>
      </c>
      <c r="L6043" t="s">
        <v>24</v>
      </c>
      <c r="M6043" t="s">
        <v>27</v>
      </c>
      <c r="N6043">
        <v>134</v>
      </c>
      <c r="O6043">
        <v>31585</v>
      </c>
      <c r="P6043">
        <v>44480.46</v>
      </c>
      <c r="Q6043">
        <v>1289.8900000000001</v>
      </c>
    </row>
    <row r="6044" spans="2:17" hidden="1">
      <c r="B6044">
        <v>2015</v>
      </c>
      <c r="C6044">
        <v>7</v>
      </c>
      <c r="D6044" t="s">
        <v>16</v>
      </c>
      <c r="E6044" t="s">
        <v>17</v>
      </c>
      <c r="F6044" t="s">
        <v>51</v>
      </c>
      <c r="G6044" t="s">
        <v>52</v>
      </c>
      <c r="H6044" t="s">
        <v>30</v>
      </c>
      <c r="I6044" t="s">
        <v>21</v>
      </c>
      <c r="J6044" t="s">
        <v>22</v>
      </c>
      <c r="K6044" t="s">
        <v>53</v>
      </c>
      <c r="L6044" t="s">
        <v>24</v>
      </c>
      <c r="M6044" t="s">
        <v>25</v>
      </c>
      <c r="N6044">
        <v>322</v>
      </c>
      <c r="O6044">
        <v>3140</v>
      </c>
      <c r="P6044">
        <v>6464.58</v>
      </c>
      <c r="Q6044">
        <v>-3697.8</v>
      </c>
    </row>
    <row r="6045" spans="2:17" hidden="1">
      <c r="B6045">
        <v>2015</v>
      </c>
      <c r="C6045">
        <v>7</v>
      </c>
      <c r="D6045" t="s">
        <v>16</v>
      </c>
      <c r="E6045" t="s">
        <v>17</v>
      </c>
      <c r="F6045" t="s">
        <v>51</v>
      </c>
      <c r="G6045" t="s">
        <v>52</v>
      </c>
      <c r="H6045" t="s">
        <v>30</v>
      </c>
      <c r="I6045" t="s">
        <v>21</v>
      </c>
      <c r="J6045" t="s">
        <v>22</v>
      </c>
      <c r="K6045" t="s">
        <v>53</v>
      </c>
      <c r="L6045" t="s">
        <v>24</v>
      </c>
      <c r="M6045" t="s">
        <v>26</v>
      </c>
      <c r="N6045">
        <v>160</v>
      </c>
      <c r="O6045">
        <v>8739</v>
      </c>
      <c r="P6045">
        <v>11237.39</v>
      </c>
      <c r="Q6045">
        <v>-5694.4</v>
      </c>
    </row>
    <row r="6046" spans="2:17" hidden="1">
      <c r="B6046">
        <v>2015</v>
      </c>
      <c r="C6046">
        <v>7</v>
      </c>
      <c r="D6046" t="s">
        <v>16</v>
      </c>
      <c r="E6046" t="s">
        <v>17</v>
      </c>
      <c r="F6046" t="s">
        <v>51</v>
      </c>
      <c r="G6046" t="s">
        <v>52</v>
      </c>
      <c r="H6046" t="s">
        <v>30</v>
      </c>
      <c r="I6046" t="s">
        <v>21</v>
      </c>
      <c r="J6046" t="s">
        <v>22</v>
      </c>
      <c r="K6046" t="s">
        <v>53</v>
      </c>
      <c r="L6046" t="s">
        <v>24</v>
      </c>
      <c r="M6046" t="s">
        <v>27</v>
      </c>
      <c r="N6046">
        <v>14</v>
      </c>
      <c r="O6046">
        <v>2398</v>
      </c>
      <c r="P6046">
        <v>2489.09</v>
      </c>
      <c r="Q6046">
        <v>72.180000000000007</v>
      </c>
    </row>
    <row r="6047" spans="2:17" hidden="1">
      <c r="B6047">
        <v>2015</v>
      </c>
      <c r="C6047">
        <v>7</v>
      </c>
      <c r="D6047" t="s">
        <v>16</v>
      </c>
      <c r="E6047" t="s">
        <v>17</v>
      </c>
      <c r="F6047" t="s">
        <v>54</v>
      </c>
      <c r="G6047" t="s">
        <v>55</v>
      </c>
      <c r="H6047" t="s">
        <v>30</v>
      </c>
      <c r="I6047" t="s">
        <v>21</v>
      </c>
      <c r="J6047" t="s">
        <v>31</v>
      </c>
      <c r="K6047" t="s">
        <v>56</v>
      </c>
      <c r="L6047" t="s">
        <v>24</v>
      </c>
      <c r="M6047" t="s">
        <v>25</v>
      </c>
      <c r="N6047">
        <v>720</v>
      </c>
      <c r="O6047">
        <v>6772</v>
      </c>
      <c r="P6047">
        <v>15208.74</v>
      </c>
      <c r="Q6047">
        <v>-8775.4500000000007</v>
      </c>
    </row>
    <row r="6048" spans="2:17" hidden="1">
      <c r="B6048">
        <v>2015</v>
      </c>
      <c r="C6048">
        <v>7</v>
      </c>
      <c r="D6048" t="s">
        <v>16</v>
      </c>
      <c r="E6048" t="s">
        <v>17</v>
      </c>
      <c r="F6048" t="s">
        <v>54</v>
      </c>
      <c r="G6048" t="s">
        <v>55</v>
      </c>
      <c r="H6048" t="s">
        <v>30</v>
      </c>
      <c r="I6048" t="s">
        <v>21</v>
      </c>
      <c r="J6048" t="s">
        <v>31</v>
      </c>
      <c r="K6048" t="s">
        <v>56</v>
      </c>
      <c r="L6048" t="s">
        <v>24</v>
      </c>
      <c r="M6048" t="s">
        <v>26</v>
      </c>
      <c r="N6048">
        <v>156</v>
      </c>
      <c r="O6048">
        <v>7881</v>
      </c>
      <c r="P6048">
        <v>11686.63</v>
      </c>
      <c r="Q6048">
        <v>-5883</v>
      </c>
    </row>
    <row r="6049" spans="2:17" hidden="1">
      <c r="B6049">
        <v>2015</v>
      </c>
      <c r="C6049">
        <v>7</v>
      </c>
      <c r="D6049" t="s">
        <v>16</v>
      </c>
      <c r="E6049" t="s">
        <v>17</v>
      </c>
      <c r="F6049" t="s">
        <v>54</v>
      </c>
      <c r="G6049" t="s">
        <v>55</v>
      </c>
      <c r="H6049" t="s">
        <v>30</v>
      </c>
      <c r="I6049" t="s">
        <v>21</v>
      </c>
      <c r="J6049" t="s">
        <v>31</v>
      </c>
      <c r="K6049" t="s">
        <v>56</v>
      </c>
      <c r="L6049" t="s">
        <v>24</v>
      </c>
      <c r="M6049" t="s">
        <v>27</v>
      </c>
      <c r="N6049">
        <v>14</v>
      </c>
      <c r="O6049">
        <v>2717</v>
      </c>
      <c r="P6049">
        <v>3183.67</v>
      </c>
      <c r="Q6049">
        <v>92.32</v>
      </c>
    </row>
    <row r="6050" spans="2:17" hidden="1">
      <c r="B6050">
        <v>2015</v>
      </c>
      <c r="C6050">
        <v>7</v>
      </c>
      <c r="D6050" t="s">
        <v>16</v>
      </c>
      <c r="E6050" t="s">
        <v>17</v>
      </c>
      <c r="F6050" t="s">
        <v>57</v>
      </c>
      <c r="G6050" t="s">
        <v>58</v>
      </c>
      <c r="H6050" t="s">
        <v>30</v>
      </c>
      <c r="I6050" t="s">
        <v>21</v>
      </c>
      <c r="J6050" t="s">
        <v>31</v>
      </c>
      <c r="K6050" t="s">
        <v>59</v>
      </c>
      <c r="L6050" t="s">
        <v>24</v>
      </c>
      <c r="M6050" t="s">
        <v>25</v>
      </c>
      <c r="N6050">
        <v>26</v>
      </c>
      <c r="O6050">
        <v>286</v>
      </c>
      <c r="P6050">
        <v>621.94000000000005</v>
      </c>
      <c r="Q6050">
        <v>-343.83</v>
      </c>
    </row>
    <row r="6051" spans="2:17" hidden="1">
      <c r="B6051">
        <v>2015</v>
      </c>
      <c r="C6051">
        <v>7</v>
      </c>
      <c r="D6051" t="s">
        <v>16</v>
      </c>
      <c r="E6051" t="s">
        <v>17</v>
      </c>
      <c r="F6051" t="s">
        <v>57</v>
      </c>
      <c r="G6051" t="s">
        <v>58</v>
      </c>
      <c r="H6051" t="s">
        <v>30</v>
      </c>
      <c r="I6051" t="s">
        <v>21</v>
      </c>
      <c r="J6051" t="s">
        <v>31</v>
      </c>
      <c r="K6051" t="s">
        <v>59</v>
      </c>
      <c r="L6051" t="s">
        <v>24</v>
      </c>
      <c r="M6051" t="s">
        <v>26</v>
      </c>
      <c r="N6051">
        <v>12</v>
      </c>
      <c r="O6051">
        <v>625</v>
      </c>
      <c r="P6051">
        <v>902.2</v>
      </c>
      <c r="Q6051">
        <v>-476.04</v>
      </c>
    </row>
    <row r="6052" spans="2:17" hidden="1">
      <c r="B6052">
        <v>2015</v>
      </c>
      <c r="C6052">
        <v>7</v>
      </c>
      <c r="D6052" t="s">
        <v>16</v>
      </c>
      <c r="E6052" t="s">
        <v>17</v>
      </c>
      <c r="F6052" t="s">
        <v>57</v>
      </c>
      <c r="G6052" t="s">
        <v>58</v>
      </c>
      <c r="H6052" t="s">
        <v>30</v>
      </c>
      <c r="I6052" t="s">
        <v>21</v>
      </c>
      <c r="J6052" t="s">
        <v>31</v>
      </c>
      <c r="K6052" t="s">
        <v>59</v>
      </c>
      <c r="L6052" t="s">
        <v>24</v>
      </c>
      <c r="M6052" t="s">
        <v>27</v>
      </c>
      <c r="N6052">
        <v>6</v>
      </c>
      <c r="O6052">
        <v>2109</v>
      </c>
      <c r="P6052">
        <v>2317.4699999999998</v>
      </c>
      <c r="Q6052">
        <v>67.209999999999994</v>
      </c>
    </row>
    <row r="6053" spans="2:17" hidden="1">
      <c r="B6053">
        <v>2015</v>
      </c>
      <c r="C6053">
        <v>7</v>
      </c>
      <c r="D6053" t="s">
        <v>16</v>
      </c>
      <c r="E6053" t="s">
        <v>17</v>
      </c>
      <c r="F6053" t="s">
        <v>60</v>
      </c>
      <c r="G6053" t="s">
        <v>61</v>
      </c>
      <c r="H6053" t="s">
        <v>20</v>
      </c>
      <c r="I6053" t="s">
        <v>21</v>
      </c>
      <c r="J6053" t="s">
        <v>31</v>
      </c>
      <c r="K6053" t="s">
        <v>62</v>
      </c>
      <c r="L6053" t="s">
        <v>24</v>
      </c>
      <c r="M6053" t="s">
        <v>25</v>
      </c>
      <c r="N6053">
        <v>639</v>
      </c>
      <c r="O6053">
        <v>6495</v>
      </c>
      <c r="P6053">
        <v>9878.68</v>
      </c>
      <c r="Q6053">
        <v>-4579.6400000000003</v>
      </c>
    </row>
    <row r="6054" spans="2:17" hidden="1">
      <c r="B6054">
        <v>2015</v>
      </c>
      <c r="C6054">
        <v>7</v>
      </c>
      <c r="D6054" t="s">
        <v>16</v>
      </c>
      <c r="E6054" t="s">
        <v>17</v>
      </c>
      <c r="F6054" t="s">
        <v>60</v>
      </c>
      <c r="G6054" t="s">
        <v>61</v>
      </c>
      <c r="H6054" t="s">
        <v>20</v>
      </c>
      <c r="I6054" t="s">
        <v>21</v>
      </c>
      <c r="J6054" t="s">
        <v>31</v>
      </c>
      <c r="K6054" t="s">
        <v>62</v>
      </c>
      <c r="L6054" t="s">
        <v>24</v>
      </c>
      <c r="M6054" t="s">
        <v>26</v>
      </c>
      <c r="N6054">
        <v>99</v>
      </c>
      <c r="O6054">
        <v>5039</v>
      </c>
      <c r="P6054">
        <v>5258.34</v>
      </c>
      <c r="Q6054">
        <v>-2077.02</v>
      </c>
    </row>
    <row r="6055" spans="2:17" hidden="1">
      <c r="B6055">
        <v>2015</v>
      </c>
      <c r="C6055">
        <v>7</v>
      </c>
      <c r="D6055" t="s">
        <v>16</v>
      </c>
      <c r="E6055" t="s">
        <v>17</v>
      </c>
      <c r="F6055" t="s">
        <v>60</v>
      </c>
      <c r="G6055" t="s">
        <v>61</v>
      </c>
      <c r="H6055" t="s">
        <v>20</v>
      </c>
      <c r="I6055" t="s">
        <v>21</v>
      </c>
      <c r="J6055" t="s">
        <v>31</v>
      </c>
      <c r="K6055" t="s">
        <v>62</v>
      </c>
      <c r="L6055" t="s">
        <v>24</v>
      </c>
      <c r="M6055" t="s">
        <v>27</v>
      </c>
      <c r="N6055">
        <v>12</v>
      </c>
      <c r="O6055">
        <v>3123</v>
      </c>
      <c r="P6055">
        <v>3560.74</v>
      </c>
      <c r="Q6055">
        <v>103.26</v>
      </c>
    </row>
    <row r="6056" spans="2:17" hidden="1">
      <c r="B6056">
        <v>2015</v>
      </c>
      <c r="C6056">
        <v>7</v>
      </c>
      <c r="D6056" t="s">
        <v>16</v>
      </c>
      <c r="E6056" t="s">
        <v>17</v>
      </c>
      <c r="F6056" t="s">
        <v>63</v>
      </c>
      <c r="G6056" t="s">
        <v>64</v>
      </c>
      <c r="H6056" t="s">
        <v>30</v>
      </c>
      <c r="I6056" t="s">
        <v>21</v>
      </c>
      <c r="J6056" t="s">
        <v>31</v>
      </c>
      <c r="K6056" t="s">
        <v>65</v>
      </c>
      <c r="L6056" t="s">
        <v>24</v>
      </c>
      <c r="M6056" t="s">
        <v>25</v>
      </c>
      <c r="N6056">
        <v>485</v>
      </c>
      <c r="O6056">
        <v>2973</v>
      </c>
      <c r="P6056">
        <v>7480.54</v>
      </c>
      <c r="Q6056">
        <v>-3651.43</v>
      </c>
    </row>
    <row r="6057" spans="2:17" hidden="1">
      <c r="B6057">
        <v>2015</v>
      </c>
      <c r="C6057">
        <v>7</v>
      </c>
      <c r="D6057" t="s">
        <v>16</v>
      </c>
      <c r="E6057" t="s">
        <v>17</v>
      </c>
      <c r="F6057" t="s">
        <v>63</v>
      </c>
      <c r="G6057" t="s">
        <v>64</v>
      </c>
      <c r="H6057" t="s">
        <v>30</v>
      </c>
      <c r="I6057" t="s">
        <v>21</v>
      </c>
      <c r="J6057" t="s">
        <v>31</v>
      </c>
      <c r="K6057" t="s">
        <v>65</v>
      </c>
      <c r="L6057" t="s">
        <v>24</v>
      </c>
      <c r="M6057" t="s">
        <v>26</v>
      </c>
      <c r="N6057">
        <v>37</v>
      </c>
      <c r="O6057">
        <v>1693</v>
      </c>
      <c r="P6057">
        <v>2588.3000000000002</v>
      </c>
      <c r="Q6057">
        <v>-1327.36</v>
      </c>
    </row>
    <row r="6058" spans="2:17" hidden="1">
      <c r="B6058">
        <v>2015</v>
      </c>
      <c r="C6058">
        <v>7</v>
      </c>
      <c r="D6058" t="s">
        <v>16</v>
      </c>
      <c r="E6058" t="s">
        <v>17</v>
      </c>
      <c r="F6058" t="s">
        <v>63</v>
      </c>
      <c r="G6058" t="s">
        <v>64</v>
      </c>
      <c r="H6058" t="s">
        <v>30</v>
      </c>
      <c r="I6058" t="s">
        <v>21</v>
      </c>
      <c r="J6058" t="s">
        <v>31</v>
      </c>
      <c r="K6058" t="s">
        <v>65</v>
      </c>
      <c r="L6058" t="s">
        <v>24</v>
      </c>
      <c r="M6058" t="s">
        <v>27</v>
      </c>
      <c r="N6058">
        <v>9</v>
      </c>
      <c r="O6058">
        <v>1363</v>
      </c>
      <c r="P6058">
        <v>2131.8000000000002</v>
      </c>
      <c r="Q6058">
        <v>61.83</v>
      </c>
    </row>
    <row r="6059" spans="2:17" hidden="1">
      <c r="B6059">
        <v>2015</v>
      </c>
      <c r="C6059">
        <v>7</v>
      </c>
      <c r="D6059" t="s">
        <v>16</v>
      </c>
      <c r="E6059" t="s">
        <v>17</v>
      </c>
      <c r="F6059" t="s">
        <v>66</v>
      </c>
      <c r="G6059" t="s">
        <v>67</v>
      </c>
      <c r="H6059" t="s">
        <v>30</v>
      </c>
      <c r="I6059" t="s">
        <v>21</v>
      </c>
      <c r="J6059" t="s">
        <v>31</v>
      </c>
      <c r="K6059" t="s">
        <v>68</v>
      </c>
      <c r="L6059" t="s">
        <v>24</v>
      </c>
      <c r="M6059" t="s">
        <v>25</v>
      </c>
      <c r="N6059">
        <v>2381</v>
      </c>
      <c r="O6059">
        <v>17423.91</v>
      </c>
      <c r="P6059">
        <v>41561.279999999999</v>
      </c>
      <c r="Q6059">
        <v>-22134.71</v>
      </c>
    </row>
    <row r="6060" spans="2:17" hidden="1">
      <c r="B6060">
        <v>2015</v>
      </c>
      <c r="C6060">
        <v>7</v>
      </c>
      <c r="D6060" t="s">
        <v>16</v>
      </c>
      <c r="E6060" t="s">
        <v>17</v>
      </c>
      <c r="F6060" t="s">
        <v>66</v>
      </c>
      <c r="G6060" t="s">
        <v>67</v>
      </c>
      <c r="H6060" t="s">
        <v>30</v>
      </c>
      <c r="I6060" t="s">
        <v>21</v>
      </c>
      <c r="J6060" t="s">
        <v>31</v>
      </c>
      <c r="K6060" t="s">
        <v>68</v>
      </c>
      <c r="L6060" t="s">
        <v>24</v>
      </c>
      <c r="M6060" t="s">
        <v>26</v>
      </c>
      <c r="N6060">
        <v>485</v>
      </c>
      <c r="O6060">
        <v>24711.81</v>
      </c>
      <c r="P6060">
        <v>36848.660000000003</v>
      </c>
      <c r="Q6060">
        <v>-17760.48</v>
      </c>
    </row>
    <row r="6061" spans="2:17" hidden="1">
      <c r="B6061">
        <v>2015</v>
      </c>
      <c r="C6061">
        <v>7</v>
      </c>
      <c r="D6061" t="s">
        <v>16</v>
      </c>
      <c r="E6061" t="s">
        <v>17</v>
      </c>
      <c r="F6061" t="s">
        <v>66</v>
      </c>
      <c r="G6061" t="s">
        <v>67</v>
      </c>
      <c r="H6061" t="s">
        <v>30</v>
      </c>
      <c r="I6061" t="s">
        <v>21</v>
      </c>
      <c r="J6061" t="s">
        <v>31</v>
      </c>
      <c r="K6061" t="s">
        <v>68</v>
      </c>
      <c r="L6061" t="s">
        <v>24</v>
      </c>
      <c r="M6061" t="s">
        <v>27</v>
      </c>
      <c r="N6061">
        <v>91</v>
      </c>
      <c r="O6061">
        <v>22210</v>
      </c>
      <c r="P6061">
        <v>32170.06</v>
      </c>
      <c r="Q6061">
        <v>932.94</v>
      </c>
    </row>
    <row r="6062" spans="2:17" hidden="1">
      <c r="B6062">
        <v>2015</v>
      </c>
      <c r="C6062">
        <v>7</v>
      </c>
      <c r="D6062" t="s">
        <v>16</v>
      </c>
      <c r="E6062" t="s">
        <v>17</v>
      </c>
      <c r="F6062" t="s">
        <v>69</v>
      </c>
      <c r="G6062" t="s">
        <v>70</v>
      </c>
      <c r="H6062" t="s">
        <v>30</v>
      </c>
      <c r="I6062" t="s">
        <v>21</v>
      </c>
      <c r="J6062" t="s">
        <v>22</v>
      </c>
      <c r="K6062" t="s">
        <v>71</v>
      </c>
      <c r="L6062" t="s">
        <v>24</v>
      </c>
      <c r="M6062" t="s">
        <v>25</v>
      </c>
      <c r="N6062">
        <v>299</v>
      </c>
      <c r="O6062">
        <v>3759</v>
      </c>
      <c r="P6062">
        <v>7266.39</v>
      </c>
      <c r="Q6062">
        <v>-4383.41</v>
      </c>
    </row>
    <row r="6063" spans="2:17" hidden="1">
      <c r="B6063">
        <v>2015</v>
      </c>
      <c r="C6063">
        <v>7</v>
      </c>
      <c r="D6063" t="s">
        <v>16</v>
      </c>
      <c r="E6063" t="s">
        <v>17</v>
      </c>
      <c r="F6063" t="s">
        <v>69</v>
      </c>
      <c r="G6063" t="s">
        <v>70</v>
      </c>
      <c r="H6063" t="s">
        <v>30</v>
      </c>
      <c r="I6063" t="s">
        <v>21</v>
      </c>
      <c r="J6063" t="s">
        <v>22</v>
      </c>
      <c r="K6063" t="s">
        <v>71</v>
      </c>
      <c r="L6063" t="s">
        <v>24</v>
      </c>
      <c r="M6063" t="s">
        <v>26</v>
      </c>
      <c r="N6063">
        <v>123</v>
      </c>
      <c r="O6063">
        <v>7045</v>
      </c>
      <c r="P6063">
        <v>8443.1299999999992</v>
      </c>
      <c r="Q6063">
        <v>-4164.03</v>
      </c>
    </row>
    <row r="6064" spans="2:17" hidden="1">
      <c r="B6064">
        <v>2015</v>
      </c>
      <c r="C6064">
        <v>7</v>
      </c>
      <c r="D6064" t="s">
        <v>16</v>
      </c>
      <c r="E6064" t="s">
        <v>17</v>
      </c>
      <c r="F6064" t="s">
        <v>69</v>
      </c>
      <c r="G6064" t="s">
        <v>70</v>
      </c>
      <c r="H6064" t="s">
        <v>30</v>
      </c>
      <c r="I6064" t="s">
        <v>21</v>
      </c>
      <c r="J6064" t="s">
        <v>22</v>
      </c>
      <c r="K6064" t="s">
        <v>71</v>
      </c>
      <c r="L6064" t="s">
        <v>24</v>
      </c>
      <c r="M6064" t="s">
        <v>27</v>
      </c>
      <c r="N6064">
        <v>26</v>
      </c>
      <c r="O6064">
        <v>4258</v>
      </c>
      <c r="P6064">
        <v>3105.73</v>
      </c>
      <c r="Q6064">
        <v>0</v>
      </c>
    </row>
    <row r="6065" spans="2:17" hidden="1">
      <c r="B6065">
        <v>2015</v>
      </c>
      <c r="C6065">
        <v>7</v>
      </c>
      <c r="D6065" t="s">
        <v>16</v>
      </c>
      <c r="E6065" t="s">
        <v>17</v>
      </c>
      <c r="F6065" t="s">
        <v>72</v>
      </c>
      <c r="G6065" t="s">
        <v>73</v>
      </c>
      <c r="H6065" t="s">
        <v>30</v>
      </c>
      <c r="I6065" t="s">
        <v>21</v>
      </c>
      <c r="J6065" t="s">
        <v>31</v>
      </c>
      <c r="K6065" t="s">
        <v>56</v>
      </c>
      <c r="L6065" t="s">
        <v>24</v>
      </c>
      <c r="M6065" t="s">
        <v>25</v>
      </c>
      <c r="N6065">
        <v>7015</v>
      </c>
      <c r="O6065">
        <v>47350.04</v>
      </c>
      <c r="P6065">
        <v>116957.53</v>
      </c>
      <c r="Q6065">
        <v>-61273.03</v>
      </c>
    </row>
    <row r="6066" spans="2:17" hidden="1">
      <c r="B6066">
        <v>2015</v>
      </c>
      <c r="C6066">
        <v>7</v>
      </c>
      <c r="D6066" t="s">
        <v>16</v>
      </c>
      <c r="E6066" t="s">
        <v>17</v>
      </c>
      <c r="F6066" t="s">
        <v>72</v>
      </c>
      <c r="G6066" t="s">
        <v>73</v>
      </c>
      <c r="H6066" t="s">
        <v>30</v>
      </c>
      <c r="I6066" t="s">
        <v>21</v>
      </c>
      <c r="J6066" t="s">
        <v>31</v>
      </c>
      <c r="K6066" t="s">
        <v>56</v>
      </c>
      <c r="L6066" t="s">
        <v>24</v>
      </c>
      <c r="M6066" t="s">
        <v>26</v>
      </c>
      <c r="N6066">
        <v>570</v>
      </c>
      <c r="O6066">
        <v>27809.69</v>
      </c>
      <c r="P6066">
        <v>43871.91</v>
      </c>
      <c r="Q6066">
        <v>-20670</v>
      </c>
    </row>
    <row r="6067" spans="2:17" hidden="1">
      <c r="B6067">
        <v>2015</v>
      </c>
      <c r="C6067">
        <v>7</v>
      </c>
      <c r="D6067" t="s">
        <v>16</v>
      </c>
      <c r="E6067" t="s">
        <v>17</v>
      </c>
      <c r="F6067" t="s">
        <v>72</v>
      </c>
      <c r="G6067" t="s">
        <v>73</v>
      </c>
      <c r="H6067" t="s">
        <v>30</v>
      </c>
      <c r="I6067" t="s">
        <v>21</v>
      </c>
      <c r="J6067" t="s">
        <v>31</v>
      </c>
      <c r="K6067" t="s">
        <v>56</v>
      </c>
      <c r="L6067" t="s">
        <v>24</v>
      </c>
      <c r="M6067" t="s">
        <v>27</v>
      </c>
      <c r="N6067">
        <v>103</v>
      </c>
      <c r="O6067">
        <v>24804</v>
      </c>
      <c r="P6067">
        <v>39489.68</v>
      </c>
      <c r="Q6067">
        <v>1145.18</v>
      </c>
    </row>
    <row r="6068" spans="2:17" hidden="1">
      <c r="B6068">
        <v>2015</v>
      </c>
      <c r="C6068">
        <v>7</v>
      </c>
      <c r="D6068" t="s">
        <v>16</v>
      </c>
      <c r="E6068" t="s">
        <v>17</v>
      </c>
      <c r="F6068" t="s">
        <v>74</v>
      </c>
      <c r="G6068" t="s">
        <v>75</v>
      </c>
      <c r="H6068" t="s">
        <v>30</v>
      </c>
      <c r="I6068" t="s">
        <v>21</v>
      </c>
      <c r="J6068" t="s">
        <v>31</v>
      </c>
      <c r="K6068" t="s">
        <v>76</v>
      </c>
      <c r="L6068" t="s">
        <v>24</v>
      </c>
      <c r="M6068" t="s">
        <v>25</v>
      </c>
      <c r="N6068">
        <v>256</v>
      </c>
      <c r="O6068">
        <v>2100</v>
      </c>
      <c r="P6068">
        <v>4888.3999999999996</v>
      </c>
      <c r="Q6068">
        <v>-2213.2600000000002</v>
      </c>
    </row>
    <row r="6069" spans="2:17" hidden="1">
      <c r="B6069">
        <v>2015</v>
      </c>
      <c r="C6069">
        <v>7</v>
      </c>
      <c r="D6069" t="s">
        <v>16</v>
      </c>
      <c r="E6069" t="s">
        <v>17</v>
      </c>
      <c r="F6069" t="s">
        <v>74</v>
      </c>
      <c r="G6069" t="s">
        <v>75</v>
      </c>
      <c r="H6069" t="s">
        <v>30</v>
      </c>
      <c r="I6069" t="s">
        <v>21</v>
      </c>
      <c r="J6069" t="s">
        <v>31</v>
      </c>
      <c r="K6069" t="s">
        <v>76</v>
      </c>
      <c r="L6069" t="s">
        <v>24</v>
      </c>
      <c r="M6069" t="s">
        <v>26</v>
      </c>
      <c r="N6069">
        <v>34</v>
      </c>
      <c r="O6069">
        <v>1659</v>
      </c>
      <c r="P6069">
        <v>2525.3200000000002</v>
      </c>
      <c r="Q6069">
        <v>-1075.08</v>
      </c>
    </row>
    <row r="6070" spans="2:17" hidden="1">
      <c r="B6070">
        <v>2015</v>
      </c>
      <c r="C6070">
        <v>7</v>
      </c>
      <c r="D6070" t="s">
        <v>16</v>
      </c>
      <c r="E6070" t="s">
        <v>17</v>
      </c>
      <c r="F6070" t="s">
        <v>74</v>
      </c>
      <c r="G6070" t="s">
        <v>75</v>
      </c>
      <c r="H6070" t="s">
        <v>30</v>
      </c>
      <c r="I6070" t="s">
        <v>21</v>
      </c>
      <c r="J6070" t="s">
        <v>31</v>
      </c>
      <c r="K6070" t="s">
        <v>76</v>
      </c>
      <c r="L6070" t="s">
        <v>24</v>
      </c>
      <c r="M6070" t="s">
        <v>27</v>
      </c>
      <c r="N6070">
        <v>10</v>
      </c>
      <c r="O6070">
        <v>2265</v>
      </c>
      <c r="P6070">
        <v>3400.27</v>
      </c>
      <c r="Q6070">
        <v>98.61</v>
      </c>
    </row>
    <row r="6071" spans="2:17" hidden="1">
      <c r="B6071">
        <v>2015</v>
      </c>
      <c r="C6071">
        <v>7</v>
      </c>
      <c r="D6071" t="s">
        <v>16</v>
      </c>
      <c r="E6071" t="s">
        <v>17</v>
      </c>
      <c r="F6071" t="s">
        <v>77</v>
      </c>
      <c r="G6071" t="s">
        <v>78</v>
      </c>
      <c r="H6071" t="s">
        <v>30</v>
      </c>
      <c r="I6071" t="s">
        <v>21</v>
      </c>
      <c r="J6071" t="s">
        <v>31</v>
      </c>
      <c r="K6071" t="s">
        <v>79</v>
      </c>
      <c r="L6071" t="s">
        <v>24</v>
      </c>
      <c r="M6071" t="s">
        <v>25</v>
      </c>
      <c r="N6071">
        <v>1475</v>
      </c>
      <c r="O6071">
        <v>14454</v>
      </c>
      <c r="P6071">
        <v>31947.69</v>
      </c>
      <c r="Q6071">
        <v>-18873.12</v>
      </c>
    </row>
    <row r="6072" spans="2:17" hidden="1">
      <c r="B6072">
        <v>2015</v>
      </c>
      <c r="C6072">
        <v>7</v>
      </c>
      <c r="D6072" t="s">
        <v>16</v>
      </c>
      <c r="E6072" t="s">
        <v>17</v>
      </c>
      <c r="F6072" t="s">
        <v>77</v>
      </c>
      <c r="G6072" t="s">
        <v>78</v>
      </c>
      <c r="H6072" t="s">
        <v>30</v>
      </c>
      <c r="I6072" t="s">
        <v>21</v>
      </c>
      <c r="J6072" t="s">
        <v>31</v>
      </c>
      <c r="K6072" t="s">
        <v>79</v>
      </c>
      <c r="L6072" t="s">
        <v>24</v>
      </c>
      <c r="M6072" t="s">
        <v>26</v>
      </c>
      <c r="N6072">
        <v>706</v>
      </c>
      <c r="O6072">
        <v>37163</v>
      </c>
      <c r="P6072">
        <v>50396.91</v>
      </c>
      <c r="Q6072">
        <v>-27575.68</v>
      </c>
    </row>
    <row r="6073" spans="2:17" hidden="1">
      <c r="B6073">
        <v>2015</v>
      </c>
      <c r="C6073">
        <v>7</v>
      </c>
      <c r="D6073" t="s">
        <v>16</v>
      </c>
      <c r="E6073" t="s">
        <v>17</v>
      </c>
      <c r="F6073" t="s">
        <v>77</v>
      </c>
      <c r="G6073" t="s">
        <v>78</v>
      </c>
      <c r="H6073" t="s">
        <v>30</v>
      </c>
      <c r="I6073" t="s">
        <v>21</v>
      </c>
      <c r="J6073" t="s">
        <v>31</v>
      </c>
      <c r="K6073" t="s">
        <v>79</v>
      </c>
      <c r="L6073" t="s">
        <v>24</v>
      </c>
      <c r="M6073" t="s">
        <v>27</v>
      </c>
      <c r="N6073">
        <v>90</v>
      </c>
      <c r="O6073">
        <v>15646</v>
      </c>
      <c r="P6073">
        <v>11363.21</v>
      </c>
      <c r="Q6073">
        <v>329.53</v>
      </c>
    </row>
    <row r="6074" spans="2:17" hidden="1">
      <c r="B6074">
        <v>2015</v>
      </c>
      <c r="C6074">
        <v>7</v>
      </c>
      <c r="D6074" t="s">
        <v>16</v>
      </c>
      <c r="E6074" t="s">
        <v>17</v>
      </c>
      <c r="F6074" t="s">
        <v>80</v>
      </c>
      <c r="G6074" t="s">
        <v>81</v>
      </c>
      <c r="H6074" t="s">
        <v>30</v>
      </c>
      <c r="I6074" t="s">
        <v>21</v>
      </c>
      <c r="J6074" t="s">
        <v>31</v>
      </c>
      <c r="K6074" t="s">
        <v>56</v>
      </c>
      <c r="L6074" t="s">
        <v>24</v>
      </c>
      <c r="M6074" t="s">
        <v>25</v>
      </c>
      <c r="N6074">
        <v>774</v>
      </c>
      <c r="O6074">
        <v>5104</v>
      </c>
      <c r="P6074">
        <v>12696.06</v>
      </c>
      <c r="Q6074">
        <v>-6472.64</v>
      </c>
    </row>
    <row r="6075" spans="2:17" hidden="1">
      <c r="B6075">
        <v>2015</v>
      </c>
      <c r="C6075">
        <v>7</v>
      </c>
      <c r="D6075" t="s">
        <v>16</v>
      </c>
      <c r="E6075" t="s">
        <v>17</v>
      </c>
      <c r="F6075" t="s">
        <v>80</v>
      </c>
      <c r="G6075" t="s">
        <v>81</v>
      </c>
      <c r="H6075" t="s">
        <v>30</v>
      </c>
      <c r="I6075" t="s">
        <v>21</v>
      </c>
      <c r="J6075" t="s">
        <v>31</v>
      </c>
      <c r="K6075" t="s">
        <v>56</v>
      </c>
      <c r="L6075" t="s">
        <v>24</v>
      </c>
      <c r="M6075" t="s">
        <v>26</v>
      </c>
      <c r="N6075">
        <v>126</v>
      </c>
      <c r="O6075">
        <v>7137</v>
      </c>
      <c r="P6075">
        <v>10333.780000000001</v>
      </c>
      <c r="Q6075">
        <v>-4213.5</v>
      </c>
    </row>
    <row r="6076" spans="2:17" hidden="1">
      <c r="B6076">
        <v>2015</v>
      </c>
      <c r="C6076">
        <v>7</v>
      </c>
      <c r="D6076" t="s">
        <v>16</v>
      </c>
      <c r="E6076" t="s">
        <v>17</v>
      </c>
      <c r="F6076" t="s">
        <v>80</v>
      </c>
      <c r="G6076" t="s">
        <v>81</v>
      </c>
      <c r="H6076" t="s">
        <v>30</v>
      </c>
      <c r="I6076" t="s">
        <v>21</v>
      </c>
      <c r="J6076" t="s">
        <v>31</v>
      </c>
      <c r="K6076" t="s">
        <v>56</v>
      </c>
      <c r="L6076" t="s">
        <v>24</v>
      </c>
      <c r="M6076" t="s">
        <v>27</v>
      </c>
      <c r="N6076">
        <v>28</v>
      </c>
      <c r="O6076">
        <v>4194</v>
      </c>
      <c r="P6076">
        <v>4511.37</v>
      </c>
      <c r="Q6076">
        <v>130.81</v>
      </c>
    </row>
    <row r="6077" spans="2:17" hidden="1">
      <c r="B6077">
        <v>2015</v>
      </c>
      <c r="C6077">
        <v>7</v>
      </c>
      <c r="D6077" t="s">
        <v>16</v>
      </c>
      <c r="E6077" t="s">
        <v>17</v>
      </c>
      <c r="F6077" t="s">
        <v>82</v>
      </c>
      <c r="G6077" t="s">
        <v>83</v>
      </c>
      <c r="H6077" t="s">
        <v>30</v>
      </c>
      <c r="I6077" t="s">
        <v>21</v>
      </c>
      <c r="J6077" t="s">
        <v>31</v>
      </c>
      <c r="K6077" t="s">
        <v>32</v>
      </c>
      <c r="L6077" t="s">
        <v>24</v>
      </c>
      <c r="M6077" t="s">
        <v>25</v>
      </c>
      <c r="N6077">
        <v>266</v>
      </c>
      <c r="O6077">
        <v>813</v>
      </c>
      <c r="P6077">
        <v>2760.01</v>
      </c>
      <c r="Q6077">
        <v>-1076.79</v>
      </c>
    </row>
    <row r="6078" spans="2:17" hidden="1">
      <c r="B6078">
        <v>2015</v>
      </c>
      <c r="C6078">
        <v>7</v>
      </c>
      <c r="D6078" t="s">
        <v>16</v>
      </c>
      <c r="E6078" t="s">
        <v>17</v>
      </c>
      <c r="F6078" t="s">
        <v>82</v>
      </c>
      <c r="G6078" t="s">
        <v>83</v>
      </c>
      <c r="H6078" t="s">
        <v>30</v>
      </c>
      <c r="I6078" t="s">
        <v>21</v>
      </c>
      <c r="J6078" t="s">
        <v>31</v>
      </c>
      <c r="K6078" t="s">
        <v>32</v>
      </c>
      <c r="L6078" t="s">
        <v>24</v>
      </c>
      <c r="M6078" t="s">
        <v>26</v>
      </c>
      <c r="N6078">
        <v>3</v>
      </c>
      <c r="O6078">
        <v>119</v>
      </c>
      <c r="P6078">
        <v>196.67</v>
      </c>
      <c r="Q6078">
        <v>-119.25</v>
      </c>
    </row>
    <row r="6079" spans="2:17" hidden="1">
      <c r="B6079">
        <v>2015</v>
      </c>
      <c r="C6079">
        <v>7</v>
      </c>
      <c r="D6079" t="s">
        <v>16</v>
      </c>
      <c r="E6079" t="s">
        <v>17</v>
      </c>
      <c r="F6079" t="s">
        <v>82</v>
      </c>
      <c r="G6079" t="s">
        <v>83</v>
      </c>
      <c r="H6079" t="s">
        <v>30</v>
      </c>
      <c r="I6079" t="s">
        <v>21</v>
      </c>
      <c r="J6079" t="s">
        <v>31</v>
      </c>
      <c r="K6079" t="s">
        <v>32</v>
      </c>
      <c r="L6079" t="s">
        <v>24</v>
      </c>
      <c r="M6079" t="s">
        <v>27</v>
      </c>
      <c r="N6079">
        <v>1</v>
      </c>
      <c r="O6079">
        <v>120</v>
      </c>
      <c r="P6079">
        <v>210.3</v>
      </c>
      <c r="Q6079">
        <v>6.1</v>
      </c>
    </row>
    <row r="6080" spans="2:17" hidden="1">
      <c r="B6080">
        <v>2015</v>
      </c>
      <c r="C6080">
        <v>7</v>
      </c>
      <c r="D6080" t="s">
        <v>16</v>
      </c>
      <c r="E6080" t="s">
        <v>17</v>
      </c>
      <c r="F6080" t="s">
        <v>84</v>
      </c>
      <c r="G6080" t="s">
        <v>85</v>
      </c>
      <c r="H6080" t="s">
        <v>30</v>
      </c>
      <c r="I6080" t="s">
        <v>21</v>
      </c>
      <c r="J6080" t="s">
        <v>31</v>
      </c>
      <c r="K6080" t="s">
        <v>86</v>
      </c>
      <c r="L6080" t="s">
        <v>24</v>
      </c>
      <c r="M6080" t="s">
        <v>25</v>
      </c>
      <c r="N6080">
        <v>548</v>
      </c>
      <c r="O6080">
        <v>2281</v>
      </c>
      <c r="P6080">
        <v>6722.16</v>
      </c>
      <c r="Q6080">
        <v>-3014.72</v>
      </c>
    </row>
    <row r="6081" spans="2:17" hidden="1">
      <c r="B6081">
        <v>2015</v>
      </c>
      <c r="C6081">
        <v>7</v>
      </c>
      <c r="D6081" t="s">
        <v>16</v>
      </c>
      <c r="E6081" t="s">
        <v>17</v>
      </c>
      <c r="F6081" t="s">
        <v>84</v>
      </c>
      <c r="G6081" t="s">
        <v>85</v>
      </c>
      <c r="H6081" t="s">
        <v>30</v>
      </c>
      <c r="I6081" t="s">
        <v>21</v>
      </c>
      <c r="J6081" t="s">
        <v>31</v>
      </c>
      <c r="K6081" t="s">
        <v>86</v>
      </c>
      <c r="L6081" t="s">
        <v>24</v>
      </c>
      <c r="M6081" t="s">
        <v>26</v>
      </c>
      <c r="N6081">
        <v>12</v>
      </c>
      <c r="O6081">
        <v>553</v>
      </c>
      <c r="P6081">
        <v>940.17</v>
      </c>
      <c r="Q6081">
        <v>-397.5</v>
      </c>
    </row>
    <row r="6082" spans="2:17" hidden="1">
      <c r="B6082">
        <v>2015</v>
      </c>
      <c r="C6082">
        <v>7</v>
      </c>
      <c r="D6082" t="s">
        <v>16</v>
      </c>
      <c r="E6082" t="s">
        <v>17</v>
      </c>
      <c r="F6082" t="s">
        <v>84</v>
      </c>
      <c r="G6082" t="s">
        <v>85</v>
      </c>
      <c r="H6082" t="s">
        <v>30</v>
      </c>
      <c r="I6082" t="s">
        <v>21</v>
      </c>
      <c r="J6082" t="s">
        <v>31</v>
      </c>
      <c r="K6082" t="s">
        <v>86</v>
      </c>
      <c r="L6082" t="s">
        <v>24</v>
      </c>
      <c r="M6082" t="s">
        <v>27</v>
      </c>
      <c r="N6082">
        <v>4</v>
      </c>
      <c r="O6082">
        <v>585</v>
      </c>
      <c r="P6082">
        <v>1020.71</v>
      </c>
      <c r="Q6082">
        <v>29.6</v>
      </c>
    </row>
    <row r="6083" spans="2:17" hidden="1">
      <c r="B6083">
        <v>2015</v>
      </c>
      <c r="C6083">
        <v>7</v>
      </c>
      <c r="D6083" t="s">
        <v>16</v>
      </c>
      <c r="E6083" t="s">
        <v>17</v>
      </c>
      <c r="F6083" t="s">
        <v>87</v>
      </c>
      <c r="G6083" t="s">
        <v>88</v>
      </c>
      <c r="H6083" t="s">
        <v>30</v>
      </c>
      <c r="I6083" t="s">
        <v>21</v>
      </c>
      <c r="J6083" t="s">
        <v>31</v>
      </c>
      <c r="K6083" t="s">
        <v>86</v>
      </c>
      <c r="L6083" t="s">
        <v>24</v>
      </c>
      <c r="M6083" t="s">
        <v>25</v>
      </c>
      <c r="N6083">
        <v>746</v>
      </c>
      <c r="O6083">
        <v>3374</v>
      </c>
      <c r="P6083">
        <v>9610.56</v>
      </c>
      <c r="Q6083">
        <v>-4371.18</v>
      </c>
    </row>
    <row r="6084" spans="2:17" hidden="1">
      <c r="B6084">
        <v>2015</v>
      </c>
      <c r="C6084">
        <v>7</v>
      </c>
      <c r="D6084" t="s">
        <v>16</v>
      </c>
      <c r="E6084" t="s">
        <v>17</v>
      </c>
      <c r="F6084" t="s">
        <v>87</v>
      </c>
      <c r="G6084" t="s">
        <v>88</v>
      </c>
      <c r="H6084" t="s">
        <v>30</v>
      </c>
      <c r="I6084" t="s">
        <v>21</v>
      </c>
      <c r="J6084" t="s">
        <v>31</v>
      </c>
      <c r="K6084" t="s">
        <v>86</v>
      </c>
      <c r="L6084" t="s">
        <v>24</v>
      </c>
      <c r="M6084" t="s">
        <v>26</v>
      </c>
      <c r="N6084">
        <v>34</v>
      </c>
      <c r="O6084">
        <v>1610</v>
      </c>
      <c r="P6084">
        <v>2750.59</v>
      </c>
      <c r="Q6084">
        <v>-1113</v>
      </c>
    </row>
    <row r="6085" spans="2:17" hidden="1">
      <c r="B6085">
        <v>2015</v>
      </c>
      <c r="C6085">
        <v>7</v>
      </c>
      <c r="D6085" t="s">
        <v>16</v>
      </c>
      <c r="E6085" t="s">
        <v>17</v>
      </c>
      <c r="F6085" t="s">
        <v>87</v>
      </c>
      <c r="G6085" t="s">
        <v>88</v>
      </c>
      <c r="H6085" t="s">
        <v>30</v>
      </c>
      <c r="I6085" t="s">
        <v>21</v>
      </c>
      <c r="J6085" t="s">
        <v>31</v>
      </c>
      <c r="K6085" t="s">
        <v>86</v>
      </c>
      <c r="L6085" t="s">
        <v>24</v>
      </c>
      <c r="M6085" t="s">
        <v>27</v>
      </c>
      <c r="N6085">
        <v>6</v>
      </c>
      <c r="O6085">
        <v>1144</v>
      </c>
      <c r="P6085">
        <v>1600.32</v>
      </c>
      <c r="Q6085">
        <v>46.41</v>
      </c>
    </row>
    <row r="6086" spans="2:17" hidden="1">
      <c r="B6086">
        <v>2015</v>
      </c>
      <c r="C6086">
        <v>7</v>
      </c>
      <c r="D6086" t="s">
        <v>16</v>
      </c>
      <c r="E6086" t="s">
        <v>17</v>
      </c>
      <c r="F6086" t="s">
        <v>89</v>
      </c>
      <c r="G6086" t="s">
        <v>90</v>
      </c>
      <c r="H6086" t="s">
        <v>30</v>
      </c>
      <c r="I6086" t="s">
        <v>21</v>
      </c>
      <c r="J6086" t="s">
        <v>31</v>
      </c>
      <c r="K6086" t="s">
        <v>68</v>
      </c>
      <c r="L6086" t="s">
        <v>24</v>
      </c>
      <c r="M6086" t="s">
        <v>25</v>
      </c>
      <c r="N6086">
        <v>101</v>
      </c>
      <c r="O6086">
        <v>912</v>
      </c>
      <c r="P6086">
        <v>2074.7399999999998</v>
      </c>
      <c r="Q6086">
        <v>-1191.51</v>
      </c>
    </row>
    <row r="6087" spans="2:17" hidden="1">
      <c r="B6087">
        <v>2015</v>
      </c>
      <c r="C6087">
        <v>7</v>
      </c>
      <c r="D6087" t="s">
        <v>16</v>
      </c>
      <c r="E6087" t="s">
        <v>17</v>
      </c>
      <c r="F6087" t="s">
        <v>89</v>
      </c>
      <c r="G6087" t="s">
        <v>90</v>
      </c>
      <c r="H6087" t="s">
        <v>30</v>
      </c>
      <c r="I6087" t="s">
        <v>21</v>
      </c>
      <c r="J6087" t="s">
        <v>31</v>
      </c>
      <c r="K6087" t="s">
        <v>68</v>
      </c>
      <c r="L6087" t="s">
        <v>24</v>
      </c>
      <c r="M6087" t="s">
        <v>26</v>
      </c>
      <c r="N6087">
        <v>24</v>
      </c>
      <c r="O6087">
        <v>1211</v>
      </c>
      <c r="P6087">
        <v>1786.47</v>
      </c>
      <c r="Q6087">
        <v>-952.08</v>
      </c>
    </row>
    <row r="6088" spans="2:17" hidden="1">
      <c r="B6088">
        <v>2015</v>
      </c>
      <c r="C6088">
        <v>7</v>
      </c>
      <c r="D6088" t="s">
        <v>16</v>
      </c>
      <c r="E6088" t="s">
        <v>17</v>
      </c>
      <c r="F6088" t="s">
        <v>89</v>
      </c>
      <c r="G6088" t="s">
        <v>90</v>
      </c>
      <c r="H6088" t="s">
        <v>30</v>
      </c>
      <c r="I6088" t="s">
        <v>21</v>
      </c>
      <c r="J6088" t="s">
        <v>31</v>
      </c>
      <c r="K6088" t="s">
        <v>68</v>
      </c>
      <c r="L6088" t="s">
        <v>24</v>
      </c>
      <c r="M6088" t="s">
        <v>27</v>
      </c>
      <c r="N6088">
        <v>1</v>
      </c>
      <c r="O6088">
        <v>328</v>
      </c>
      <c r="P6088">
        <v>285</v>
      </c>
      <c r="Q6088">
        <v>8.27</v>
      </c>
    </row>
    <row r="6089" spans="2:17" hidden="1">
      <c r="B6089">
        <v>2015</v>
      </c>
      <c r="C6089">
        <v>7</v>
      </c>
      <c r="D6089" t="s">
        <v>16</v>
      </c>
      <c r="E6089" t="s">
        <v>17</v>
      </c>
      <c r="F6089" t="s">
        <v>91</v>
      </c>
      <c r="G6089" t="s">
        <v>92</v>
      </c>
      <c r="H6089" t="s">
        <v>30</v>
      </c>
      <c r="I6089" t="s">
        <v>21</v>
      </c>
      <c r="J6089" t="s">
        <v>31</v>
      </c>
      <c r="K6089" t="s">
        <v>93</v>
      </c>
      <c r="L6089" t="s">
        <v>24</v>
      </c>
      <c r="M6089" t="s">
        <v>25</v>
      </c>
      <c r="N6089">
        <v>1345</v>
      </c>
      <c r="O6089">
        <v>6999</v>
      </c>
      <c r="P6089">
        <v>18866.52</v>
      </c>
      <c r="Q6089">
        <v>-8843.57</v>
      </c>
    </row>
    <row r="6090" spans="2:17" hidden="1">
      <c r="B6090">
        <v>2015</v>
      </c>
      <c r="C6090">
        <v>7</v>
      </c>
      <c r="D6090" t="s">
        <v>16</v>
      </c>
      <c r="E6090" t="s">
        <v>17</v>
      </c>
      <c r="F6090" t="s">
        <v>91</v>
      </c>
      <c r="G6090" t="s">
        <v>92</v>
      </c>
      <c r="H6090" t="s">
        <v>30</v>
      </c>
      <c r="I6090" t="s">
        <v>21</v>
      </c>
      <c r="J6090" t="s">
        <v>31</v>
      </c>
      <c r="K6090" t="s">
        <v>93</v>
      </c>
      <c r="L6090" t="s">
        <v>24</v>
      </c>
      <c r="M6090" t="s">
        <v>26</v>
      </c>
      <c r="N6090">
        <v>58</v>
      </c>
      <c r="O6090">
        <v>2810</v>
      </c>
      <c r="P6090">
        <v>4371.8</v>
      </c>
      <c r="Q6090">
        <v>-2220.96</v>
      </c>
    </row>
    <row r="6091" spans="2:17" hidden="1">
      <c r="B6091">
        <v>2015</v>
      </c>
      <c r="C6091">
        <v>7</v>
      </c>
      <c r="D6091" t="s">
        <v>16</v>
      </c>
      <c r="E6091" t="s">
        <v>17</v>
      </c>
      <c r="F6091" t="s">
        <v>91</v>
      </c>
      <c r="G6091" t="s">
        <v>92</v>
      </c>
      <c r="H6091" t="s">
        <v>30</v>
      </c>
      <c r="I6091" t="s">
        <v>21</v>
      </c>
      <c r="J6091" t="s">
        <v>31</v>
      </c>
      <c r="K6091" t="s">
        <v>93</v>
      </c>
      <c r="L6091" t="s">
        <v>24</v>
      </c>
      <c r="M6091" t="s">
        <v>27</v>
      </c>
      <c r="N6091">
        <v>8</v>
      </c>
      <c r="O6091">
        <v>1105</v>
      </c>
      <c r="P6091">
        <v>1471.28</v>
      </c>
      <c r="Q6091">
        <v>42.65</v>
      </c>
    </row>
    <row r="6092" spans="2:17" hidden="1">
      <c r="B6092">
        <v>2015</v>
      </c>
      <c r="C6092">
        <v>7</v>
      </c>
      <c r="D6092" t="s">
        <v>16</v>
      </c>
      <c r="E6092" t="s">
        <v>17</v>
      </c>
      <c r="F6092" t="s">
        <v>94</v>
      </c>
      <c r="G6092" t="s">
        <v>95</v>
      </c>
      <c r="H6092" t="s">
        <v>30</v>
      </c>
      <c r="I6092" t="s">
        <v>21</v>
      </c>
      <c r="J6092" t="s">
        <v>31</v>
      </c>
      <c r="K6092" t="s">
        <v>96</v>
      </c>
      <c r="L6092" t="s">
        <v>24</v>
      </c>
      <c r="M6092" t="s">
        <v>25</v>
      </c>
      <c r="N6092">
        <v>784</v>
      </c>
      <c r="O6092">
        <v>7683</v>
      </c>
      <c r="P6092">
        <v>16977.759999999998</v>
      </c>
      <c r="Q6092">
        <v>-10029.14</v>
      </c>
    </row>
    <row r="6093" spans="2:17" hidden="1">
      <c r="B6093">
        <v>2015</v>
      </c>
      <c r="C6093">
        <v>7</v>
      </c>
      <c r="D6093" t="s">
        <v>16</v>
      </c>
      <c r="E6093" t="s">
        <v>17</v>
      </c>
      <c r="F6093" t="s">
        <v>94</v>
      </c>
      <c r="G6093" t="s">
        <v>95</v>
      </c>
      <c r="H6093" t="s">
        <v>30</v>
      </c>
      <c r="I6093" t="s">
        <v>21</v>
      </c>
      <c r="J6093" t="s">
        <v>31</v>
      </c>
      <c r="K6093" t="s">
        <v>96</v>
      </c>
      <c r="L6093" t="s">
        <v>24</v>
      </c>
      <c r="M6093" t="s">
        <v>26</v>
      </c>
      <c r="N6093">
        <v>575</v>
      </c>
      <c r="O6093">
        <v>33328</v>
      </c>
      <c r="P6093">
        <v>43216.17</v>
      </c>
      <c r="Q6093">
        <v>-22517</v>
      </c>
    </row>
    <row r="6094" spans="2:17" hidden="1">
      <c r="B6094">
        <v>2015</v>
      </c>
      <c r="C6094">
        <v>7</v>
      </c>
      <c r="D6094" t="s">
        <v>16</v>
      </c>
      <c r="E6094" t="s">
        <v>17</v>
      </c>
      <c r="F6094" t="s">
        <v>94</v>
      </c>
      <c r="G6094" t="s">
        <v>95</v>
      </c>
      <c r="H6094" t="s">
        <v>30</v>
      </c>
      <c r="I6094" t="s">
        <v>21</v>
      </c>
      <c r="J6094" t="s">
        <v>31</v>
      </c>
      <c r="K6094" t="s">
        <v>96</v>
      </c>
      <c r="L6094" t="s">
        <v>24</v>
      </c>
      <c r="M6094" t="s">
        <v>27</v>
      </c>
      <c r="N6094">
        <v>93</v>
      </c>
      <c r="O6094">
        <v>14863</v>
      </c>
      <c r="P6094">
        <v>10995.16</v>
      </c>
      <c r="Q6094">
        <v>318.83999999999997</v>
      </c>
    </row>
    <row r="6095" spans="2:17" hidden="1">
      <c r="B6095">
        <v>2015</v>
      </c>
      <c r="C6095">
        <v>7</v>
      </c>
      <c r="D6095" t="s">
        <v>16</v>
      </c>
      <c r="E6095" t="s">
        <v>17</v>
      </c>
      <c r="F6095" t="s">
        <v>97</v>
      </c>
      <c r="G6095" t="s">
        <v>98</v>
      </c>
      <c r="H6095" t="s">
        <v>30</v>
      </c>
      <c r="I6095" t="s">
        <v>21</v>
      </c>
      <c r="J6095" t="s">
        <v>31</v>
      </c>
      <c r="K6095" t="s">
        <v>99</v>
      </c>
      <c r="L6095" t="s">
        <v>24</v>
      </c>
      <c r="M6095" t="s">
        <v>25</v>
      </c>
      <c r="N6095">
        <v>395</v>
      </c>
      <c r="O6095">
        <v>2522</v>
      </c>
      <c r="P6095">
        <v>6340.03</v>
      </c>
      <c r="Q6095">
        <v>-3337.01</v>
      </c>
    </row>
    <row r="6096" spans="2:17" hidden="1">
      <c r="B6096">
        <v>2015</v>
      </c>
      <c r="C6096">
        <v>7</v>
      </c>
      <c r="D6096" t="s">
        <v>16</v>
      </c>
      <c r="E6096" t="s">
        <v>17</v>
      </c>
      <c r="F6096" t="s">
        <v>97</v>
      </c>
      <c r="G6096" t="s">
        <v>98</v>
      </c>
      <c r="H6096" t="s">
        <v>30</v>
      </c>
      <c r="I6096" t="s">
        <v>21</v>
      </c>
      <c r="J6096" t="s">
        <v>31</v>
      </c>
      <c r="K6096" t="s">
        <v>99</v>
      </c>
      <c r="L6096" t="s">
        <v>24</v>
      </c>
      <c r="M6096" t="s">
        <v>26</v>
      </c>
      <c r="N6096">
        <v>65</v>
      </c>
      <c r="O6096">
        <v>2850</v>
      </c>
      <c r="P6096">
        <v>4527</v>
      </c>
      <c r="Q6096">
        <v>-2579.85</v>
      </c>
    </row>
    <row r="6097" spans="2:17" hidden="1">
      <c r="B6097">
        <v>2015</v>
      </c>
      <c r="C6097">
        <v>7</v>
      </c>
      <c r="D6097" t="s">
        <v>16</v>
      </c>
      <c r="E6097" t="s">
        <v>17</v>
      </c>
      <c r="F6097" t="s">
        <v>97</v>
      </c>
      <c r="G6097" t="s">
        <v>98</v>
      </c>
      <c r="H6097" t="s">
        <v>30</v>
      </c>
      <c r="I6097" t="s">
        <v>21</v>
      </c>
      <c r="J6097" t="s">
        <v>31</v>
      </c>
      <c r="K6097" t="s">
        <v>99</v>
      </c>
      <c r="L6097" t="s">
        <v>24</v>
      </c>
      <c r="M6097" t="s">
        <v>27</v>
      </c>
      <c r="N6097">
        <v>8</v>
      </c>
      <c r="O6097">
        <v>1472</v>
      </c>
      <c r="P6097">
        <v>1943.98</v>
      </c>
      <c r="Q6097">
        <v>56.36</v>
      </c>
    </row>
    <row r="6098" spans="2:17" hidden="1">
      <c r="B6098">
        <v>2015</v>
      </c>
      <c r="C6098">
        <v>7</v>
      </c>
      <c r="D6098" t="s">
        <v>16</v>
      </c>
      <c r="E6098" t="s">
        <v>17</v>
      </c>
      <c r="F6098" t="s">
        <v>100</v>
      </c>
      <c r="G6098" t="s">
        <v>101</v>
      </c>
      <c r="H6098" t="s">
        <v>30</v>
      </c>
      <c r="I6098" t="s">
        <v>21</v>
      </c>
      <c r="J6098" t="s">
        <v>31</v>
      </c>
      <c r="K6098" t="s">
        <v>59</v>
      </c>
      <c r="L6098" t="s">
        <v>24</v>
      </c>
      <c r="M6098" t="s">
        <v>25</v>
      </c>
      <c r="N6098">
        <v>1396</v>
      </c>
      <c r="O6098">
        <v>7209</v>
      </c>
      <c r="P6098">
        <v>19491.29</v>
      </c>
      <c r="Q6098">
        <v>-9532.4</v>
      </c>
    </row>
    <row r="6099" spans="2:17" hidden="1">
      <c r="B6099">
        <v>2015</v>
      </c>
      <c r="C6099">
        <v>7</v>
      </c>
      <c r="D6099" t="s">
        <v>16</v>
      </c>
      <c r="E6099" t="s">
        <v>17</v>
      </c>
      <c r="F6099" t="s">
        <v>100</v>
      </c>
      <c r="G6099" t="s">
        <v>101</v>
      </c>
      <c r="H6099" t="s">
        <v>30</v>
      </c>
      <c r="I6099" t="s">
        <v>21</v>
      </c>
      <c r="J6099" t="s">
        <v>31</v>
      </c>
      <c r="K6099" t="s">
        <v>59</v>
      </c>
      <c r="L6099" t="s">
        <v>24</v>
      </c>
      <c r="M6099" t="s">
        <v>26</v>
      </c>
      <c r="N6099">
        <v>264</v>
      </c>
      <c r="O6099">
        <v>14012</v>
      </c>
      <c r="P6099">
        <v>20046.400000000001</v>
      </c>
      <c r="Q6099">
        <v>-10433.209999999999</v>
      </c>
    </row>
    <row r="6100" spans="2:17" hidden="1">
      <c r="B6100">
        <v>2015</v>
      </c>
      <c r="C6100">
        <v>7</v>
      </c>
      <c r="D6100" t="s">
        <v>16</v>
      </c>
      <c r="E6100" t="s">
        <v>17</v>
      </c>
      <c r="F6100" t="s">
        <v>100</v>
      </c>
      <c r="G6100" t="s">
        <v>101</v>
      </c>
      <c r="H6100" t="s">
        <v>30</v>
      </c>
      <c r="I6100" t="s">
        <v>21</v>
      </c>
      <c r="J6100" t="s">
        <v>31</v>
      </c>
      <c r="K6100" t="s">
        <v>59</v>
      </c>
      <c r="L6100" t="s">
        <v>24</v>
      </c>
      <c r="M6100" t="s">
        <v>27</v>
      </c>
      <c r="N6100">
        <v>75</v>
      </c>
      <c r="O6100">
        <v>12141</v>
      </c>
      <c r="P6100">
        <v>10744.96</v>
      </c>
      <c r="Q6100">
        <v>311.62</v>
      </c>
    </row>
    <row r="6101" spans="2:17" hidden="1">
      <c r="B6101">
        <v>2015</v>
      </c>
      <c r="C6101">
        <v>7</v>
      </c>
      <c r="D6101" t="s">
        <v>16</v>
      </c>
      <c r="E6101" t="s">
        <v>17</v>
      </c>
      <c r="F6101" t="s">
        <v>102</v>
      </c>
      <c r="G6101" t="s">
        <v>103</v>
      </c>
      <c r="H6101" t="s">
        <v>30</v>
      </c>
      <c r="I6101" t="s">
        <v>21</v>
      </c>
      <c r="J6101" t="s">
        <v>22</v>
      </c>
      <c r="K6101" t="s">
        <v>104</v>
      </c>
      <c r="L6101" t="s">
        <v>24</v>
      </c>
      <c r="M6101" t="s">
        <v>25</v>
      </c>
      <c r="N6101">
        <v>333</v>
      </c>
      <c r="O6101">
        <v>1969.85</v>
      </c>
      <c r="P6101">
        <v>4730.28</v>
      </c>
      <c r="Q6101">
        <v>-2336.9299999999998</v>
      </c>
    </row>
    <row r="6102" spans="2:17" hidden="1">
      <c r="B6102">
        <v>2015</v>
      </c>
      <c r="C6102">
        <v>7</v>
      </c>
      <c r="D6102" t="s">
        <v>16</v>
      </c>
      <c r="E6102" t="s">
        <v>17</v>
      </c>
      <c r="F6102" t="s">
        <v>102</v>
      </c>
      <c r="G6102" t="s">
        <v>103</v>
      </c>
      <c r="H6102" t="s">
        <v>30</v>
      </c>
      <c r="I6102" t="s">
        <v>21</v>
      </c>
      <c r="J6102" t="s">
        <v>22</v>
      </c>
      <c r="K6102" t="s">
        <v>104</v>
      </c>
      <c r="L6102" t="s">
        <v>24</v>
      </c>
      <c r="M6102" t="s">
        <v>26</v>
      </c>
      <c r="N6102">
        <v>17</v>
      </c>
      <c r="O6102">
        <v>927.59</v>
      </c>
      <c r="P6102">
        <v>1507.41</v>
      </c>
      <c r="Q6102">
        <v>-605.03</v>
      </c>
    </row>
    <row r="6103" spans="2:17" hidden="1">
      <c r="B6103">
        <v>2015</v>
      </c>
      <c r="C6103">
        <v>7</v>
      </c>
      <c r="D6103" t="s">
        <v>16</v>
      </c>
      <c r="E6103" t="s">
        <v>17</v>
      </c>
      <c r="F6103" t="s">
        <v>105</v>
      </c>
      <c r="G6103" t="s">
        <v>106</v>
      </c>
      <c r="H6103" t="s">
        <v>30</v>
      </c>
      <c r="I6103" t="s">
        <v>21</v>
      </c>
      <c r="J6103" t="s">
        <v>31</v>
      </c>
      <c r="K6103" t="s">
        <v>59</v>
      </c>
      <c r="L6103" t="s">
        <v>24</v>
      </c>
      <c r="M6103" t="s">
        <v>25</v>
      </c>
      <c r="N6103">
        <v>196</v>
      </c>
      <c r="O6103">
        <v>564</v>
      </c>
      <c r="P6103">
        <v>1971.91</v>
      </c>
      <c r="Q6103">
        <v>-745.75</v>
      </c>
    </row>
    <row r="6104" spans="2:17" hidden="1">
      <c r="B6104">
        <v>2015</v>
      </c>
      <c r="C6104">
        <v>7</v>
      </c>
      <c r="D6104" t="s">
        <v>16</v>
      </c>
      <c r="E6104" t="s">
        <v>17</v>
      </c>
      <c r="F6104" t="s">
        <v>105</v>
      </c>
      <c r="G6104" t="s">
        <v>106</v>
      </c>
      <c r="H6104" t="s">
        <v>30</v>
      </c>
      <c r="I6104" t="s">
        <v>21</v>
      </c>
      <c r="J6104" t="s">
        <v>31</v>
      </c>
      <c r="K6104" t="s">
        <v>59</v>
      </c>
      <c r="L6104" t="s">
        <v>24</v>
      </c>
      <c r="M6104" t="s">
        <v>26</v>
      </c>
      <c r="N6104">
        <v>20</v>
      </c>
      <c r="O6104">
        <v>1054</v>
      </c>
      <c r="P6104">
        <v>1514.21</v>
      </c>
      <c r="Q6104">
        <v>-793.4</v>
      </c>
    </row>
    <row r="6105" spans="2:17" hidden="1">
      <c r="B6105">
        <v>2015</v>
      </c>
      <c r="C6105">
        <v>7</v>
      </c>
      <c r="D6105" t="s">
        <v>16</v>
      </c>
      <c r="E6105" t="s">
        <v>17</v>
      </c>
      <c r="F6105" t="s">
        <v>105</v>
      </c>
      <c r="G6105" t="s">
        <v>106</v>
      </c>
      <c r="H6105" t="s">
        <v>30</v>
      </c>
      <c r="I6105" t="s">
        <v>21</v>
      </c>
      <c r="J6105" t="s">
        <v>31</v>
      </c>
      <c r="K6105" t="s">
        <v>59</v>
      </c>
      <c r="L6105" t="s">
        <v>24</v>
      </c>
      <c r="M6105" t="s">
        <v>27</v>
      </c>
      <c r="N6105">
        <v>1</v>
      </c>
      <c r="O6105">
        <v>165</v>
      </c>
      <c r="P6105">
        <v>145.93</v>
      </c>
      <c r="Q6105">
        <v>4.2300000000000004</v>
      </c>
    </row>
    <row r="6106" spans="2:17" hidden="1">
      <c r="B6106">
        <v>2015</v>
      </c>
      <c r="C6106">
        <v>7</v>
      </c>
      <c r="D6106" t="s">
        <v>16</v>
      </c>
      <c r="E6106" t="s">
        <v>17</v>
      </c>
      <c r="F6106" t="s">
        <v>107</v>
      </c>
      <c r="G6106" t="s">
        <v>108</v>
      </c>
      <c r="H6106" t="s">
        <v>30</v>
      </c>
      <c r="I6106" t="s">
        <v>21</v>
      </c>
      <c r="J6106" t="s">
        <v>31</v>
      </c>
      <c r="K6106" t="s">
        <v>59</v>
      </c>
      <c r="L6106" t="s">
        <v>24</v>
      </c>
      <c r="M6106" t="s">
        <v>25</v>
      </c>
      <c r="N6106">
        <v>144</v>
      </c>
      <c r="O6106">
        <v>1477</v>
      </c>
      <c r="P6106">
        <v>3229.24</v>
      </c>
      <c r="Q6106">
        <v>-1928.03</v>
      </c>
    </row>
    <row r="6107" spans="2:17" hidden="1">
      <c r="B6107">
        <v>2015</v>
      </c>
      <c r="C6107">
        <v>7</v>
      </c>
      <c r="D6107" t="s">
        <v>16</v>
      </c>
      <c r="E6107" t="s">
        <v>17</v>
      </c>
      <c r="F6107" t="s">
        <v>107</v>
      </c>
      <c r="G6107" t="s">
        <v>108</v>
      </c>
      <c r="H6107" t="s">
        <v>30</v>
      </c>
      <c r="I6107" t="s">
        <v>21</v>
      </c>
      <c r="J6107" t="s">
        <v>31</v>
      </c>
      <c r="K6107" t="s">
        <v>59</v>
      </c>
      <c r="L6107" t="s">
        <v>24</v>
      </c>
      <c r="M6107" t="s">
        <v>26</v>
      </c>
      <c r="N6107">
        <v>72</v>
      </c>
      <c r="O6107">
        <v>3880</v>
      </c>
      <c r="P6107">
        <v>5207.16</v>
      </c>
      <c r="Q6107">
        <v>-2819.52</v>
      </c>
    </row>
    <row r="6108" spans="2:17" hidden="1">
      <c r="B6108">
        <v>2015</v>
      </c>
      <c r="C6108">
        <v>7</v>
      </c>
      <c r="D6108" t="s">
        <v>16</v>
      </c>
      <c r="E6108" t="s">
        <v>17</v>
      </c>
      <c r="F6108" t="s">
        <v>107</v>
      </c>
      <c r="G6108" t="s">
        <v>108</v>
      </c>
      <c r="H6108" t="s">
        <v>30</v>
      </c>
      <c r="I6108" t="s">
        <v>21</v>
      </c>
      <c r="J6108" t="s">
        <v>31</v>
      </c>
      <c r="K6108" t="s">
        <v>59</v>
      </c>
      <c r="L6108" t="s">
        <v>24</v>
      </c>
      <c r="M6108" t="s">
        <v>27</v>
      </c>
      <c r="N6108">
        <v>11</v>
      </c>
      <c r="O6108">
        <v>2058</v>
      </c>
      <c r="P6108">
        <v>1490.34</v>
      </c>
      <c r="Q6108">
        <v>43.2</v>
      </c>
    </row>
    <row r="6109" spans="2:17" hidden="1">
      <c r="B6109">
        <v>2015</v>
      </c>
      <c r="C6109">
        <v>7</v>
      </c>
      <c r="D6109" t="s">
        <v>16</v>
      </c>
      <c r="E6109" t="s">
        <v>17</v>
      </c>
      <c r="F6109" t="s">
        <v>109</v>
      </c>
      <c r="G6109" t="s">
        <v>110</v>
      </c>
      <c r="H6109" t="s">
        <v>30</v>
      </c>
      <c r="I6109" t="s">
        <v>21</v>
      </c>
      <c r="J6109" t="s">
        <v>31</v>
      </c>
      <c r="K6109" t="s">
        <v>59</v>
      </c>
      <c r="L6109" t="s">
        <v>24</v>
      </c>
      <c r="M6109" t="s">
        <v>25</v>
      </c>
      <c r="N6109">
        <v>231</v>
      </c>
      <c r="O6109">
        <v>2389</v>
      </c>
      <c r="P6109">
        <v>5214.54</v>
      </c>
      <c r="Q6109">
        <v>-3119.41</v>
      </c>
    </row>
    <row r="6110" spans="2:17" hidden="1">
      <c r="B6110">
        <v>2015</v>
      </c>
      <c r="C6110">
        <v>7</v>
      </c>
      <c r="D6110" t="s">
        <v>16</v>
      </c>
      <c r="E6110" t="s">
        <v>17</v>
      </c>
      <c r="F6110" t="s">
        <v>109</v>
      </c>
      <c r="G6110" t="s">
        <v>110</v>
      </c>
      <c r="H6110" t="s">
        <v>30</v>
      </c>
      <c r="I6110" t="s">
        <v>21</v>
      </c>
      <c r="J6110" t="s">
        <v>31</v>
      </c>
      <c r="K6110" t="s">
        <v>59</v>
      </c>
      <c r="L6110" t="s">
        <v>24</v>
      </c>
      <c r="M6110" t="s">
        <v>26</v>
      </c>
      <c r="N6110">
        <v>206</v>
      </c>
      <c r="O6110">
        <v>12003</v>
      </c>
      <c r="P6110">
        <v>15529.46</v>
      </c>
      <c r="Q6110">
        <v>-8069.02</v>
      </c>
    </row>
    <row r="6111" spans="2:17" hidden="1">
      <c r="B6111">
        <v>2015</v>
      </c>
      <c r="C6111">
        <v>7</v>
      </c>
      <c r="D6111" t="s">
        <v>16</v>
      </c>
      <c r="E6111" t="s">
        <v>17</v>
      </c>
      <c r="F6111" t="s">
        <v>109</v>
      </c>
      <c r="G6111" t="s">
        <v>110</v>
      </c>
      <c r="H6111" t="s">
        <v>30</v>
      </c>
      <c r="I6111" t="s">
        <v>21</v>
      </c>
      <c r="J6111" t="s">
        <v>31</v>
      </c>
      <c r="K6111" t="s">
        <v>59</v>
      </c>
      <c r="L6111" t="s">
        <v>24</v>
      </c>
      <c r="M6111" t="s">
        <v>27</v>
      </c>
      <c r="N6111">
        <v>32</v>
      </c>
      <c r="O6111">
        <v>4992</v>
      </c>
      <c r="P6111">
        <v>3810.43</v>
      </c>
      <c r="Q6111">
        <v>110.48</v>
      </c>
    </row>
    <row r="6112" spans="2:17" hidden="1">
      <c r="B6112">
        <v>2015</v>
      </c>
      <c r="C6112">
        <v>7</v>
      </c>
      <c r="D6112" t="s">
        <v>16</v>
      </c>
      <c r="E6112" t="s">
        <v>17</v>
      </c>
      <c r="F6112" t="s">
        <v>111</v>
      </c>
      <c r="G6112" t="s">
        <v>112</v>
      </c>
      <c r="H6112" t="s">
        <v>30</v>
      </c>
      <c r="I6112" t="s">
        <v>21</v>
      </c>
      <c r="J6112" t="s">
        <v>31</v>
      </c>
      <c r="K6112" t="s">
        <v>86</v>
      </c>
      <c r="L6112" t="s">
        <v>24</v>
      </c>
      <c r="M6112" t="s">
        <v>25</v>
      </c>
      <c r="N6112">
        <v>2900</v>
      </c>
      <c r="O6112">
        <v>29023</v>
      </c>
      <c r="P6112">
        <v>64553.29</v>
      </c>
      <c r="Q6112">
        <v>-38449.870000000003</v>
      </c>
    </row>
    <row r="6113" spans="2:17" hidden="1">
      <c r="B6113">
        <v>2015</v>
      </c>
      <c r="C6113">
        <v>7</v>
      </c>
      <c r="D6113" t="s">
        <v>16</v>
      </c>
      <c r="E6113" t="s">
        <v>17</v>
      </c>
      <c r="F6113" t="s">
        <v>111</v>
      </c>
      <c r="G6113" t="s">
        <v>112</v>
      </c>
      <c r="H6113" t="s">
        <v>30</v>
      </c>
      <c r="I6113" t="s">
        <v>21</v>
      </c>
      <c r="J6113" t="s">
        <v>31</v>
      </c>
      <c r="K6113" t="s">
        <v>86</v>
      </c>
      <c r="L6113" t="s">
        <v>24</v>
      </c>
      <c r="M6113" t="s">
        <v>26</v>
      </c>
      <c r="N6113">
        <v>1155</v>
      </c>
      <c r="O6113">
        <v>60547</v>
      </c>
      <c r="P6113">
        <v>88520.69</v>
      </c>
      <c r="Q6113">
        <v>-45871.5</v>
      </c>
    </row>
    <row r="6114" spans="2:17" hidden="1">
      <c r="B6114">
        <v>2015</v>
      </c>
      <c r="C6114">
        <v>7</v>
      </c>
      <c r="D6114" t="s">
        <v>16</v>
      </c>
      <c r="E6114" t="s">
        <v>17</v>
      </c>
      <c r="F6114" t="s">
        <v>111</v>
      </c>
      <c r="G6114" t="s">
        <v>112</v>
      </c>
      <c r="H6114" t="s">
        <v>30</v>
      </c>
      <c r="I6114" t="s">
        <v>21</v>
      </c>
      <c r="J6114" t="s">
        <v>31</v>
      </c>
      <c r="K6114" t="s">
        <v>86</v>
      </c>
      <c r="L6114" t="s">
        <v>24</v>
      </c>
      <c r="M6114" t="s">
        <v>27</v>
      </c>
      <c r="N6114">
        <v>167</v>
      </c>
      <c r="O6114">
        <v>30817</v>
      </c>
      <c r="P6114">
        <v>28659.18</v>
      </c>
      <c r="Q6114">
        <v>831.08</v>
      </c>
    </row>
    <row r="6115" spans="2:17" hidden="1">
      <c r="B6115">
        <v>2015</v>
      </c>
      <c r="C6115">
        <v>7</v>
      </c>
      <c r="D6115" t="s">
        <v>16</v>
      </c>
      <c r="E6115" t="s">
        <v>17</v>
      </c>
      <c r="F6115" t="s">
        <v>113</v>
      </c>
      <c r="G6115" t="s">
        <v>114</v>
      </c>
      <c r="H6115" t="s">
        <v>30</v>
      </c>
      <c r="I6115" t="s">
        <v>21</v>
      </c>
      <c r="J6115" t="s">
        <v>31</v>
      </c>
      <c r="K6115" t="s">
        <v>50</v>
      </c>
      <c r="L6115" t="s">
        <v>24</v>
      </c>
      <c r="M6115" t="s">
        <v>25</v>
      </c>
      <c r="N6115">
        <v>201</v>
      </c>
      <c r="O6115">
        <v>1301</v>
      </c>
      <c r="P6115">
        <v>3228.05</v>
      </c>
      <c r="Q6115">
        <v>-1699.39</v>
      </c>
    </row>
    <row r="6116" spans="2:17" hidden="1">
      <c r="B6116">
        <v>2015</v>
      </c>
      <c r="C6116">
        <v>7</v>
      </c>
      <c r="D6116" t="s">
        <v>16</v>
      </c>
      <c r="E6116" t="s">
        <v>17</v>
      </c>
      <c r="F6116" t="s">
        <v>113</v>
      </c>
      <c r="G6116" t="s">
        <v>114</v>
      </c>
      <c r="H6116" t="s">
        <v>30</v>
      </c>
      <c r="I6116" t="s">
        <v>21</v>
      </c>
      <c r="J6116" t="s">
        <v>31</v>
      </c>
      <c r="K6116" t="s">
        <v>50</v>
      </c>
      <c r="L6116" t="s">
        <v>24</v>
      </c>
      <c r="M6116" t="s">
        <v>26</v>
      </c>
      <c r="N6116">
        <v>46</v>
      </c>
      <c r="O6116">
        <v>2143</v>
      </c>
      <c r="P6116">
        <v>3251.93</v>
      </c>
      <c r="Q6116">
        <v>-1802.74</v>
      </c>
    </row>
    <row r="6117" spans="2:17" hidden="1">
      <c r="B6117">
        <v>2015</v>
      </c>
      <c r="C6117">
        <v>7</v>
      </c>
      <c r="D6117" t="s">
        <v>16</v>
      </c>
      <c r="E6117" t="s">
        <v>17</v>
      </c>
      <c r="F6117" t="s">
        <v>113</v>
      </c>
      <c r="G6117" t="s">
        <v>114</v>
      </c>
      <c r="H6117" t="s">
        <v>30</v>
      </c>
      <c r="I6117" t="s">
        <v>21</v>
      </c>
      <c r="J6117" t="s">
        <v>31</v>
      </c>
      <c r="K6117" t="s">
        <v>50</v>
      </c>
      <c r="L6117" t="s">
        <v>24</v>
      </c>
      <c r="M6117" t="s">
        <v>27</v>
      </c>
      <c r="N6117">
        <v>1</v>
      </c>
      <c r="O6117">
        <v>129</v>
      </c>
      <c r="P6117">
        <v>121.67</v>
      </c>
      <c r="Q6117">
        <v>3.53</v>
      </c>
    </row>
    <row r="6118" spans="2:17" hidden="1">
      <c r="B6118">
        <v>2015</v>
      </c>
      <c r="C6118">
        <v>7</v>
      </c>
      <c r="D6118" t="s">
        <v>16</v>
      </c>
      <c r="E6118" t="s">
        <v>17</v>
      </c>
      <c r="F6118" t="s">
        <v>115</v>
      </c>
      <c r="G6118" t="s">
        <v>116</v>
      </c>
      <c r="H6118" t="s">
        <v>30</v>
      </c>
      <c r="I6118" t="s">
        <v>21</v>
      </c>
      <c r="J6118" t="s">
        <v>31</v>
      </c>
      <c r="K6118" t="s">
        <v>96</v>
      </c>
      <c r="L6118" t="s">
        <v>24</v>
      </c>
      <c r="M6118" t="s">
        <v>25</v>
      </c>
      <c r="N6118">
        <v>882</v>
      </c>
      <c r="O6118">
        <v>4589</v>
      </c>
      <c r="P6118">
        <v>12271.09</v>
      </c>
      <c r="Q6118">
        <v>-5990.63</v>
      </c>
    </row>
    <row r="6119" spans="2:17" hidden="1">
      <c r="B6119">
        <v>2015</v>
      </c>
      <c r="C6119">
        <v>7</v>
      </c>
      <c r="D6119" t="s">
        <v>16</v>
      </c>
      <c r="E6119" t="s">
        <v>17</v>
      </c>
      <c r="F6119" t="s">
        <v>115</v>
      </c>
      <c r="G6119" t="s">
        <v>116</v>
      </c>
      <c r="H6119" t="s">
        <v>30</v>
      </c>
      <c r="I6119" t="s">
        <v>21</v>
      </c>
      <c r="J6119" t="s">
        <v>31</v>
      </c>
      <c r="K6119" t="s">
        <v>96</v>
      </c>
      <c r="L6119" t="s">
        <v>24</v>
      </c>
      <c r="M6119" t="s">
        <v>26</v>
      </c>
      <c r="N6119">
        <v>83</v>
      </c>
      <c r="O6119">
        <v>4407</v>
      </c>
      <c r="P6119">
        <v>5956.83</v>
      </c>
      <c r="Q6119">
        <v>-3250.28</v>
      </c>
    </row>
    <row r="6120" spans="2:17" hidden="1">
      <c r="B6120">
        <v>2015</v>
      </c>
      <c r="C6120">
        <v>7</v>
      </c>
      <c r="D6120" t="s">
        <v>16</v>
      </c>
      <c r="E6120" t="s">
        <v>17</v>
      </c>
      <c r="F6120" t="s">
        <v>115</v>
      </c>
      <c r="G6120" t="s">
        <v>116</v>
      </c>
      <c r="H6120" t="s">
        <v>30</v>
      </c>
      <c r="I6120" t="s">
        <v>21</v>
      </c>
      <c r="J6120" t="s">
        <v>31</v>
      </c>
      <c r="K6120" t="s">
        <v>96</v>
      </c>
      <c r="L6120" t="s">
        <v>24</v>
      </c>
      <c r="M6120" t="s">
        <v>27</v>
      </c>
      <c r="N6120">
        <v>15</v>
      </c>
      <c r="O6120">
        <v>2135</v>
      </c>
      <c r="P6120">
        <v>1564.58</v>
      </c>
      <c r="Q6120">
        <v>45.38</v>
      </c>
    </row>
    <row r="6121" spans="2:17" hidden="1">
      <c r="B6121">
        <v>2015</v>
      </c>
      <c r="C6121">
        <v>7</v>
      </c>
      <c r="D6121" t="s">
        <v>117</v>
      </c>
      <c r="E6121" t="s">
        <v>118</v>
      </c>
      <c r="F6121" t="s">
        <v>119</v>
      </c>
      <c r="G6121" t="s">
        <v>120</v>
      </c>
      <c r="H6121" t="s">
        <v>121</v>
      </c>
      <c r="I6121" t="s">
        <v>1076</v>
      </c>
      <c r="J6121" t="s">
        <v>31</v>
      </c>
      <c r="K6121" t="s">
        <v>122</v>
      </c>
      <c r="L6121" t="s">
        <v>24</v>
      </c>
      <c r="M6121" t="s">
        <v>25</v>
      </c>
      <c r="N6121">
        <v>2546</v>
      </c>
      <c r="O6121">
        <v>32343.4</v>
      </c>
      <c r="P6121">
        <v>22419.63</v>
      </c>
      <c r="Q6121">
        <v>-4875.05</v>
      </c>
    </row>
    <row r="6122" spans="2:17" hidden="1">
      <c r="B6122">
        <v>2015</v>
      </c>
      <c r="C6122">
        <v>7</v>
      </c>
      <c r="D6122" t="s">
        <v>117</v>
      </c>
      <c r="E6122" t="s">
        <v>118</v>
      </c>
      <c r="F6122" t="s">
        <v>119</v>
      </c>
      <c r="G6122" t="s">
        <v>120</v>
      </c>
      <c r="H6122" t="s">
        <v>121</v>
      </c>
      <c r="I6122" t="s">
        <v>1076</v>
      </c>
      <c r="J6122" t="s">
        <v>31</v>
      </c>
      <c r="K6122" t="s">
        <v>122</v>
      </c>
      <c r="L6122" t="s">
        <v>24</v>
      </c>
      <c r="M6122" t="s">
        <v>26</v>
      </c>
      <c r="N6122">
        <v>2371</v>
      </c>
      <c r="O6122">
        <v>136593.29999999999</v>
      </c>
      <c r="P6122">
        <v>78879.11</v>
      </c>
      <c r="Q6122">
        <v>-10740.63</v>
      </c>
    </row>
    <row r="6123" spans="2:17" hidden="1">
      <c r="B6123">
        <v>2015</v>
      </c>
      <c r="C6123">
        <v>7</v>
      </c>
      <c r="D6123" t="s">
        <v>117</v>
      </c>
      <c r="E6123" t="s">
        <v>118</v>
      </c>
      <c r="F6123" t="s">
        <v>119</v>
      </c>
      <c r="G6123" t="s">
        <v>120</v>
      </c>
      <c r="H6123" t="s">
        <v>121</v>
      </c>
      <c r="I6123" t="s">
        <v>1076</v>
      </c>
      <c r="J6123" t="s">
        <v>31</v>
      </c>
      <c r="K6123" t="s">
        <v>122</v>
      </c>
      <c r="L6123" t="s">
        <v>24</v>
      </c>
      <c r="M6123" t="s">
        <v>27</v>
      </c>
      <c r="N6123">
        <v>709</v>
      </c>
      <c r="O6123">
        <v>136793.79999999999</v>
      </c>
      <c r="P6123">
        <v>87114.02</v>
      </c>
      <c r="Q6123">
        <v>2457.41</v>
      </c>
    </row>
    <row r="6124" spans="2:17" hidden="1">
      <c r="B6124">
        <v>2015</v>
      </c>
      <c r="C6124">
        <v>7</v>
      </c>
      <c r="D6124" t="s">
        <v>117</v>
      </c>
      <c r="E6124" t="s">
        <v>118</v>
      </c>
      <c r="F6124" t="s">
        <v>123</v>
      </c>
      <c r="G6124" t="s">
        <v>124</v>
      </c>
      <c r="H6124" t="s">
        <v>121</v>
      </c>
      <c r="I6124" t="s">
        <v>1076</v>
      </c>
      <c r="J6124" t="s">
        <v>22</v>
      </c>
      <c r="K6124" t="s">
        <v>125</v>
      </c>
      <c r="L6124" t="s">
        <v>24</v>
      </c>
      <c r="M6124" t="s">
        <v>25</v>
      </c>
      <c r="N6124">
        <v>626</v>
      </c>
      <c r="O6124">
        <v>6224</v>
      </c>
      <c r="P6124">
        <v>3457.9</v>
      </c>
      <c r="Q6124">
        <v>-1542.46</v>
      </c>
    </row>
    <row r="6125" spans="2:17" hidden="1">
      <c r="B6125">
        <v>2015</v>
      </c>
      <c r="C6125">
        <v>7</v>
      </c>
      <c r="D6125" t="s">
        <v>117</v>
      </c>
      <c r="E6125" t="s">
        <v>118</v>
      </c>
      <c r="F6125" t="s">
        <v>123</v>
      </c>
      <c r="G6125" t="s">
        <v>124</v>
      </c>
      <c r="H6125" t="s">
        <v>121</v>
      </c>
      <c r="I6125" t="s">
        <v>1076</v>
      </c>
      <c r="J6125" t="s">
        <v>22</v>
      </c>
      <c r="K6125" t="s">
        <v>125</v>
      </c>
      <c r="L6125" t="s">
        <v>24</v>
      </c>
      <c r="M6125" t="s">
        <v>26</v>
      </c>
      <c r="N6125">
        <v>234</v>
      </c>
      <c r="O6125">
        <v>12579.7</v>
      </c>
      <c r="P6125">
        <v>5210.0600000000004</v>
      </c>
      <c r="Q6125">
        <v>-1740.96</v>
      </c>
    </row>
    <row r="6126" spans="2:17" hidden="1">
      <c r="B6126">
        <v>2015</v>
      </c>
      <c r="C6126">
        <v>7</v>
      </c>
      <c r="D6126" t="s">
        <v>117</v>
      </c>
      <c r="E6126" t="s">
        <v>118</v>
      </c>
      <c r="F6126" t="s">
        <v>123</v>
      </c>
      <c r="G6126" t="s">
        <v>124</v>
      </c>
      <c r="H6126" t="s">
        <v>121</v>
      </c>
      <c r="I6126" t="s">
        <v>1076</v>
      </c>
      <c r="J6126" t="s">
        <v>22</v>
      </c>
      <c r="K6126" t="s">
        <v>125</v>
      </c>
      <c r="L6126" t="s">
        <v>24</v>
      </c>
      <c r="M6126" t="s">
        <v>27</v>
      </c>
      <c r="N6126">
        <v>52</v>
      </c>
      <c r="O6126">
        <v>9250</v>
      </c>
      <c r="P6126">
        <v>4743.3999999999996</v>
      </c>
      <c r="Q6126">
        <v>0</v>
      </c>
    </row>
    <row r="6127" spans="2:17" hidden="1">
      <c r="B6127">
        <v>2015</v>
      </c>
      <c r="C6127">
        <v>7</v>
      </c>
      <c r="D6127" t="s">
        <v>117</v>
      </c>
      <c r="E6127" t="s">
        <v>118</v>
      </c>
      <c r="F6127" t="s">
        <v>126</v>
      </c>
      <c r="G6127" t="s">
        <v>127</v>
      </c>
      <c r="H6127" t="s">
        <v>30</v>
      </c>
      <c r="I6127" t="s">
        <v>21</v>
      </c>
      <c r="J6127" t="s">
        <v>31</v>
      </c>
      <c r="K6127" t="s">
        <v>128</v>
      </c>
      <c r="L6127" t="s">
        <v>24</v>
      </c>
      <c r="M6127" t="s">
        <v>25</v>
      </c>
      <c r="N6127">
        <v>609</v>
      </c>
      <c r="O6127">
        <v>4814.5</v>
      </c>
      <c r="P6127">
        <v>4723.3100000000004</v>
      </c>
      <c r="Q6127">
        <v>-2589.11</v>
      </c>
    </row>
    <row r="6128" spans="2:17" hidden="1">
      <c r="B6128">
        <v>2015</v>
      </c>
      <c r="C6128">
        <v>7</v>
      </c>
      <c r="D6128" t="s">
        <v>117</v>
      </c>
      <c r="E6128" t="s">
        <v>118</v>
      </c>
      <c r="F6128" t="s">
        <v>126</v>
      </c>
      <c r="G6128" t="s">
        <v>127</v>
      </c>
      <c r="H6128" t="s">
        <v>30</v>
      </c>
      <c r="I6128" t="s">
        <v>21</v>
      </c>
      <c r="J6128" t="s">
        <v>31</v>
      </c>
      <c r="K6128" t="s">
        <v>128</v>
      </c>
      <c r="L6128" t="s">
        <v>24</v>
      </c>
      <c r="M6128" t="s">
        <v>26</v>
      </c>
      <c r="N6128">
        <v>142</v>
      </c>
      <c r="O6128">
        <v>7395.9</v>
      </c>
      <c r="P6128">
        <v>4855.6400000000003</v>
      </c>
      <c r="Q6128">
        <v>-2290.46</v>
      </c>
    </row>
    <row r="6129" spans="2:17" hidden="1">
      <c r="B6129">
        <v>2015</v>
      </c>
      <c r="C6129">
        <v>7</v>
      </c>
      <c r="D6129" t="s">
        <v>117</v>
      </c>
      <c r="E6129" t="s">
        <v>118</v>
      </c>
      <c r="F6129" t="s">
        <v>126</v>
      </c>
      <c r="G6129" t="s">
        <v>127</v>
      </c>
      <c r="H6129" t="s">
        <v>30</v>
      </c>
      <c r="I6129" t="s">
        <v>21</v>
      </c>
      <c r="J6129" t="s">
        <v>31</v>
      </c>
      <c r="K6129" t="s">
        <v>128</v>
      </c>
      <c r="L6129" t="s">
        <v>24</v>
      </c>
      <c r="M6129" t="s">
        <v>27</v>
      </c>
      <c r="N6129">
        <v>13</v>
      </c>
      <c r="O6129">
        <v>2779</v>
      </c>
      <c r="P6129">
        <v>2549.19</v>
      </c>
      <c r="Q6129">
        <v>71.739999999999995</v>
      </c>
    </row>
    <row r="6130" spans="2:17" hidden="1">
      <c r="B6130">
        <v>2015</v>
      </c>
      <c r="C6130">
        <v>7</v>
      </c>
      <c r="D6130" t="s">
        <v>117</v>
      </c>
      <c r="E6130" t="s">
        <v>118</v>
      </c>
      <c r="F6130" t="s">
        <v>129</v>
      </c>
      <c r="G6130" t="s">
        <v>130</v>
      </c>
      <c r="H6130" t="s">
        <v>30</v>
      </c>
      <c r="I6130" t="s">
        <v>21</v>
      </c>
      <c r="J6130" t="s">
        <v>22</v>
      </c>
      <c r="K6130" t="s">
        <v>131</v>
      </c>
      <c r="L6130" t="s">
        <v>24</v>
      </c>
      <c r="M6130" t="s">
        <v>25</v>
      </c>
      <c r="N6130">
        <v>70</v>
      </c>
      <c r="O6130">
        <v>513</v>
      </c>
      <c r="P6130">
        <v>443.17</v>
      </c>
      <c r="Q6130">
        <v>-284.52</v>
      </c>
    </row>
    <row r="6131" spans="2:17" hidden="1">
      <c r="B6131">
        <v>2015</v>
      </c>
      <c r="C6131">
        <v>7</v>
      </c>
      <c r="D6131" t="s">
        <v>117</v>
      </c>
      <c r="E6131" t="s">
        <v>118</v>
      </c>
      <c r="F6131" t="s">
        <v>129</v>
      </c>
      <c r="G6131" t="s">
        <v>130</v>
      </c>
      <c r="H6131" t="s">
        <v>30</v>
      </c>
      <c r="I6131" t="s">
        <v>21</v>
      </c>
      <c r="J6131" t="s">
        <v>22</v>
      </c>
      <c r="K6131" t="s">
        <v>131</v>
      </c>
      <c r="L6131" t="s">
        <v>24</v>
      </c>
      <c r="M6131" t="s">
        <v>26</v>
      </c>
      <c r="N6131">
        <v>5</v>
      </c>
      <c r="O6131">
        <v>182</v>
      </c>
      <c r="P6131">
        <v>72.8</v>
      </c>
      <c r="Q6131">
        <v>-83.2</v>
      </c>
    </row>
    <row r="6132" spans="2:17" hidden="1">
      <c r="B6132">
        <v>2015</v>
      </c>
      <c r="C6132">
        <v>7</v>
      </c>
      <c r="D6132" t="s">
        <v>117</v>
      </c>
      <c r="E6132" t="s">
        <v>118</v>
      </c>
      <c r="F6132" t="s">
        <v>129</v>
      </c>
      <c r="G6132" t="s">
        <v>130</v>
      </c>
      <c r="H6132" t="s">
        <v>30</v>
      </c>
      <c r="I6132" t="s">
        <v>21</v>
      </c>
      <c r="J6132" t="s">
        <v>22</v>
      </c>
      <c r="K6132" t="s">
        <v>131</v>
      </c>
      <c r="L6132" t="s">
        <v>24</v>
      </c>
      <c r="M6132" t="s">
        <v>27</v>
      </c>
      <c r="N6132">
        <v>1</v>
      </c>
      <c r="O6132">
        <v>390</v>
      </c>
      <c r="P6132">
        <v>284.27</v>
      </c>
      <c r="Q6132">
        <v>0</v>
      </c>
    </row>
    <row r="6133" spans="2:17" hidden="1">
      <c r="B6133">
        <v>2015</v>
      </c>
      <c r="C6133">
        <v>7</v>
      </c>
      <c r="D6133" t="s">
        <v>132</v>
      </c>
      <c r="E6133" t="s">
        <v>133</v>
      </c>
      <c r="F6133" t="s">
        <v>134</v>
      </c>
      <c r="G6133" t="s">
        <v>135</v>
      </c>
      <c r="H6133" t="s">
        <v>136</v>
      </c>
      <c r="I6133" t="s">
        <v>21</v>
      </c>
      <c r="J6133" t="s">
        <v>31</v>
      </c>
      <c r="K6133" t="s">
        <v>137</v>
      </c>
      <c r="L6133" t="s">
        <v>24</v>
      </c>
      <c r="M6133" t="s">
        <v>25</v>
      </c>
      <c r="N6133">
        <v>290</v>
      </c>
      <c r="O6133">
        <v>3210.6</v>
      </c>
      <c r="P6133">
        <v>1992.72</v>
      </c>
      <c r="Q6133">
        <v>-946.24</v>
      </c>
    </row>
    <row r="6134" spans="2:17" hidden="1">
      <c r="B6134">
        <v>2015</v>
      </c>
      <c r="C6134">
        <v>7</v>
      </c>
      <c r="D6134" t="s">
        <v>132</v>
      </c>
      <c r="E6134" t="s">
        <v>133</v>
      </c>
      <c r="F6134" t="s">
        <v>134</v>
      </c>
      <c r="G6134" t="s">
        <v>135</v>
      </c>
      <c r="H6134" t="s">
        <v>136</v>
      </c>
      <c r="I6134" t="s">
        <v>21</v>
      </c>
      <c r="J6134" t="s">
        <v>31</v>
      </c>
      <c r="K6134" t="s">
        <v>137</v>
      </c>
      <c r="L6134" t="s">
        <v>24</v>
      </c>
      <c r="M6134" t="s">
        <v>26</v>
      </c>
      <c r="N6134">
        <v>279</v>
      </c>
      <c r="O6134">
        <v>15717.5</v>
      </c>
      <c r="P6134">
        <v>7803.43</v>
      </c>
      <c r="Q6134">
        <v>-2465.31</v>
      </c>
    </row>
    <row r="6135" spans="2:17" hidden="1">
      <c r="B6135">
        <v>2015</v>
      </c>
      <c r="C6135">
        <v>7</v>
      </c>
      <c r="D6135" t="s">
        <v>132</v>
      </c>
      <c r="E6135" t="s">
        <v>133</v>
      </c>
      <c r="F6135" t="s">
        <v>134</v>
      </c>
      <c r="G6135" t="s">
        <v>135</v>
      </c>
      <c r="H6135" t="s">
        <v>136</v>
      </c>
      <c r="I6135" t="s">
        <v>21</v>
      </c>
      <c r="J6135" t="s">
        <v>31</v>
      </c>
      <c r="K6135" t="s">
        <v>137</v>
      </c>
      <c r="L6135" t="s">
        <v>24</v>
      </c>
      <c r="M6135" t="s">
        <v>27</v>
      </c>
      <c r="N6135">
        <v>87</v>
      </c>
      <c r="O6135">
        <v>16230.7</v>
      </c>
      <c r="P6135">
        <v>10163.48</v>
      </c>
      <c r="Q6135">
        <v>275.97000000000003</v>
      </c>
    </row>
    <row r="6136" spans="2:17" hidden="1">
      <c r="B6136">
        <v>2015</v>
      </c>
      <c r="C6136">
        <v>7</v>
      </c>
      <c r="D6136" t="s">
        <v>132</v>
      </c>
      <c r="E6136" t="s">
        <v>133</v>
      </c>
      <c r="F6136" t="s">
        <v>138</v>
      </c>
      <c r="G6136" t="s">
        <v>139</v>
      </c>
      <c r="H6136" t="s">
        <v>140</v>
      </c>
      <c r="I6136" t="s">
        <v>1076</v>
      </c>
      <c r="J6136" t="s">
        <v>31</v>
      </c>
      <c r="K6136" t="s">
        <v>141</v>
      </c>
      <c r="L6136" t="s">
        <v>24</v>
      </c>
      <c r="M6136" t="s">
        <v>25</v>
      </c>
      <c r="N6136">
        <v>525</v>
      </c>
      <c r="O6136">
        <v>5097.3999999999996</v>
      </c>
      <c r="P6136">
        <v>3517.97</v>
      </c>
      <c r="Q6136">
        <v>-651.53</v>
      </c>
    </row>
    <row r="6137" spans="2:17" hidden="1">
      <c r="B6137">
        <v>2015</v>
      </c>
      <c r="C6137">
        <v>7</v>
      </c>
      <c r="D6137" t="s">
        <v>132</v>
      </c>
      <c r="E6137" t="s">
        <v>133</v>
      </c>
      <c r="F6137" t="s">
        <v>138</v>
      </c>
      <c r="G6137" t="s">
        <v>139</v>
      </c>
      <c r="H6137" t="s">
        <v>140</v>
      </c>
      <c r="I6137" t="s">
        <v>1076</v>
      </c>
      <c r="J6137" t="s">
        <v>31</v>
      </c>
      <c r="K6137" t="s">
        <v>141</v>
      </c>
      <c r="L6137" t="s">
        <v>24</v>
      </c>
      <c r="M6137" t="s">
        <v>26</v>
      </c>
      <c r="N6137">
        <v>737</v>
      </c>
      <c r="O6137">
        <v>46683.4</v>
      </c>
      <c r="P6137">
        <v>23218.9</v>
      </c>
      <c r="Q6137">
        <v>-2822.31</v>
      </c>
    </row>
    <row r="6138" spans="2:17" hidden="1">
      <c r="B6138">
        <v>2015</v>
      </c>
      <c r="C6138">
        <v>7</v>
      </c>
      <c r="D6138" t="s">
        <v>132</v>
      </c>
      <c r="E6138" t="s">
        <v>133</v>
      </c>
      <c r="F6138" t="s">
        <v>138</v>
      </c>
      <c r="G6138" t="s">
        <v>139</v>
      </c>
      <c r="H6138" t="s">
        <v>140</v>
      </c>
      <c r="I6138" t="s">
        <v>1076</v>
      </c>
      <c r="J6138" t="s">
        <v>31</v>
      </c>
      <c r="K6138" t="s">
        <v>141</v>
      </c>
      <c r="L6138" t="s">
        <v>24</v>
      </c>
      <c r="M6138" t="s">
        <v>27</v>
      </c>
      <c r="N6138">
        <v>443</v>
      </c>
      <c r="O6138">
        <v>81059.399999999994</v>
      </c>
      <c r="P6138">
        <v>43968.62</v>
      </c>
      <c r="Q6138">
        <v>1199.8399999999999</v>
      </c>
    </row>
    <row r="6139" spans="2:17" hidden="1">
      <c r="B6139">
        <v>2015</v>
      </c>
      <c r="C6139">
        <v>7</v>
      </c>
      <c r="D6139" t="s">
        <v>132</v>
      </c>
      <c r="E6139" t="s">
        <v>133</v>
      </c>
      <c r="F6139" t="s">
        <v>142</v>
      </c>
      <c r="G6139" t="s">
        <v>143</v>
      </c>
      <c r="H6139" t="s">
        <v>144</v>
      </c>
      <c r="I6139" t="s">
        <v>21</v>
      </c>
      <c r="J6139" t="s">
        <v>31</v>
      </c>
      <c r="K6139" t="s">
        <v>145</v>
      </c>
      <c r="L6139" t="s">
        <v>24</v>
      </c>
      <c r="M6139" t="s">
        <v>25</v>
      </c>
      <c r="N6139">
        <v>177</v>
      </c>
      <c r="O6139">
        <v>2340.5</v>
      </c>
      <c r="P6139">
        <v>1280.77</v>
      </c>
      <c r="Q6139">
        <v>-974.61</v>
      </c>
    </row>
    <row r="6140" spans="2:17" hidden="1">
      <c r="B6140">
        <v>2015</v>
      </c>
      <c r="C6140">
        <v>7</v>
      </c>
      <c r="D6140" t="s">
        <v>132</v>
      </c>
      <c r="E6140" t="s">
        <v>133</v>
      </c>
      <c r="F6140" t="s">
        <v>142</v>
      </c>
      <c r="G6140" t="s">
        <v>143</v>
      </c>
      <c r="H6140" t="s">
        <v>144</v>
      </c>
      <c r="I6140" t="s">
        <v>21</v>
      </c>
      <c r="J6140" t="s">
        <v>31</v>
      </c>
      <c r="K6140" t="s">
        <v>145</v>
      </c>
      <c r="L6140" t="s">
        <v>24</v>
      </c>
      <c r="M6140" t="s">
        <v>26</v>
      </c>
      <c r="N6140">
        <v>181</v>
      </c>
      <c r="O6140">
        <v>9060.2000000000007</v>
      </c>
      <c r="P6140">
        <v>4523.55</v>
      </c>
      <c r="Q6140">
        <v>-2260.69</v>
      </c>
    </row>
    <row r="6141" spans="2:17" hidden="1">
      <c r="B6141">
        <v>2015</v>
      </c>
      <c r="C6141">
        <v>7</v>
      </c>
      <c r="D6141" t="s">
        <v>132</v>
      </c>
      <c r="E6141" t="s">
        <v>133</v>
      </c>
      <c r="F6141" t="s">
        <v>142</v>
      </c>
      <c r="G6141" t="s">
        <v>143</v>
      </c>
      <c r="H6141" t="s">
        <v>144</v>
      </c>
      <c r="I6141" t="s">
        <v>21</v>
      </c>
      <c r="J6141" t="s">
        <v>31</v>
      </c>
      <c r="K6141" t="s">
        <v>145</v>
      </c>
      <c r="L6141" t="s">
        <v>24</v>
      </c>
      <c r="M6141" t="s">
        <v>27</v>
      </c>
      <c r="N6141">
        <v>7</v>
      </c>
      <c r="O6141">
        <v>1393.7</v>
      </c>
      <c r="P6141">
        <v>991.11</v>
      </c>
      <c r="Q6141">
        <v>27.18</v>
      </c>
    </row>
    <row r="6142" spans="2:17" hidden="1">
      <c r="B6142">
        <v>2015</v>
      </c>
      <c r="C6142">
        <v>7</v>
      </c>
      <c r="D6142" t="s">
        <v>146</v>
      </c>
      <c r="E6142" t="s">
        <v>147</v>
      </c>
      <c r="F6142" t="s">
        <v>148</v>
      </c>
      <c r="G6142" t="s">
        <v>149</v>
      </c>
      <c r="H6142" t="s">
        <v>140</v>
      </c>
      <c r="I6142" t="s">
        <v>1076</v>
      </c>
      <c r="J6142" t="s">
        <v>31</v>
      </c>
      <c r="K6142" t="s">
        <v>150</v>
      </c>
      <c r="L6142" t="s">
        <v>24</v>
      </c>
      <c r="M6142" t="s">
        <v>25</v>
      </c>
      <c r="N6142">
        <v>7330</v>
      </c>
      <c r="O6142">
        <v>72510.3</v>
      </c>
      <c r="P6142">
        <v>47800.41</v>
      </c>
      <c r="Q6142">
        <v>-8679.42</v>
      </c>
    </row>
    <row r="6143" spans="2:17" hidden="1">
      <c r="B6143">
        <v>2015</v>
      </c>
      <c r="C6143">
        <v>7</v>
      </c>
      <c r="D6143" t="s">
        <v>146</v>
      </c>
      <c r="E6143" t="s">
        <v>147</v>
      </c>
      <c r="F6143" t="s">
        <v>148</v>
      </c>
      <c r="G6143" t="s">
        <v>149</v>
      </c>
      <c r="H6143" t="s">
        <v>140</v>
      </c>
      <c r="I6143" t="s">
        <v>1076</v>
      </c>
      <c r="J6143" t="s">
        <v>31</v>
      </c>
      <c r="K6143" t="s">
        <v>150</v>
      </c>
      <c r="L6143" t="s">
        <v>24</v>
      </c>
      <c r="M6143" t="s">
        <v>26</v>
      </c>
      <c r="N6143">
        <v>11764</v>
      </c>
      <c r="O6143">
        <v>753150.6</v>
      </c>
      <c r="P6143">
        <v>354148.08</v>
      </c>
      <c r="Q6143">
        <v>-42293.62</v>
      </c>
    </row>
    <row r="6144" spans="2:17" hidden="1">
      <c r="B6144">
        <v>2015</v>
      </c>
      <c r="C6144">
        <v>7</v>
      </c>
      <c r="D6144" t="s">
        <v>146</v>
      </c>
      <c r="E6144" t="s">
        <v>147</v>
      </c>
      <c r="F6144" t="s">
        <v>148</v>
      </c>
      <c r="G6144" t="s">
        <v>149</v>
      </c>
      <c r="H6144" t="s">
        <v>140</v>
      </c>
      <c r="I6144" t="s">
        <v>1076</v>
      </c>
      <c r="J6144" t="s">
        <v>31</v>
      </c>
      <c r="K6144" t="s">
        <v>150</v>
      </c>
      <c r="L6144" t="s">
        <v>24</v>
      </c>
      <c r="M6144" t="s">
        <v>27</v>
      </c>
      <c r="N6144">
        <v>9377</v>
      </c>
      <c r="O6144">
        <v>1999639.67</v>
      </c>
      <c r="P6144">
        <v>1017555.68</v>
      </c>
      <c r="Q6144">
        <v>28637.87</v>
      </c>
    </row>
    <row r="6145" spans="2:17" hidden="1">
      <c r="B6145">
        <v>2015</v>
      </c>
      <c r="C6145">
        <v>7</v>
      </c>
      <c r="D6145" t="s">
        <v>146</v>
      </c>
      <c r="E6145" t="s">
        <v>147</v>
      </c>
      <c r="F6145" t="s">
        <v>151</v>
      </c>
      <c r="G6145" t="s">
        <v>152</v>
      </c>
      <c r="H6145" t="s">
        <v>153</v>
      </c>
      <c r="I6145" t="s">
        <v>21</v>
      </c>
      <c r="J6145" t="s">
        <v>31</v>
      </c>
      <c r="K6145" t="s">
        <v>154</v>
      </c>
      <c r="L6145" t="s">
        <v>24</v>
      </c>
      <c r="M6145" t="s">
        <v>25</v>
      </c>
      <c r="N6145">
        <v>2030</v>
      </c>
      <c r="O6145">
        <v>17670.900000000001</v>
      </c>
      <c r="P6145">
        <v>10996.37</v>
      </c>
      <c r="Q6145">
        <v>-3673.86</v>
      </c>
    </row>
    <row r="6146" spans="2:17" hidden="1">
      <c r="B6146">
        <v>2015</v>
      </c>
      <c r="C6146">
        <v>7</v>
      </c>
      <c r="D6146" t="s">
        <v>146</v>
      </c>
      <c r="E6146" t="s">
        <v>147</v>
      </c>
      <c r="F6146" t="s">
        <v>151</v>
      </c>
      <c r="G6146" t="s">
        <v>152</v>
      </c>
      <c r="H6146" t="s">
        <v>153</v>
      </c>
      <c r="I6146" t="s">
        <v>21</v>
      </c>
      <c r="J6146" t="s">
        <v>31</v>
      </c>
      <c r="K6146" t="s">
        <v>154</v>
      </c>
      <c r="L6146" t="s">
        <v>24</v>
      </c>
      <c r="M6146" t="s">
        <v>26</v>
      </c>
      <c r="N6146">
        <v>2498</v>
      </c>
      <c r="O6146">
        <v>155728</v>
      </c>
      <c r="P6146">
        <v>69290.3</v>
      </c>
      <c r="Q6146">
        <v>-15645.13</v>
      </c>
    </row>
    <row r="6147" spans="2:17" hidden="1">
      <c r="B6147">
        <v>2015</v>
      </c>
      <c r="C6147">
        <v>7</v>
      </c>
      <c r="D6147" t="s">
        <v>146</v>
      </c>
      <c r="E6147" t="s">
        <v>147</v>
      </c>
      <c r="F6147" t="s">
        <v>151</v>
      </c>
      <c r="G6147" t="s">
        <v>152</v>
      </c>
      <c r="H6147" t="s">
        <v>153</v>
      </c>
      <c r="I6147" t="s">
        <v>21</v>
      </c>
      <c r="J6147" t="s">
        <v>31</v>
      </c>
      <c r="K6147" t="s">
        <v>154</v>
      </c>
      <c r="L6147" t="s">
        <v>24</v>
      </c>
      <c r="M6147" t="s">
        <v>27</v>
      </c>
      <c r="N6147">
        <v>1359</v>
      </c>
      <c r="O6147">
        <v>284260</v>
      </c>
      <c r="P6147">
        <v>166508.32</v>
      </c>
      <c r="Q6147">
        <v>4683.8900000000003</v>
      </c>
    </row>
    <row r="6148" spans="2:17" hidden="1">
      <c r="B6148">
        <v>2015</v>
      </c>
      <c r="C6148">
        <v>7</v>
      </c>
      <c r="D6148" t="s">
        <v>155</v>
      </c>
      <c r="E6148" t="s">
        <v>156</v>
      </c>
      <c r="F6148" t="s">
        <v>157</v>
      </c>
      <c r="G6148" t="s">
        <v>158</v>
      </c>
      <c r="H6148" t="s">
        <v>159</v>
      </c>
      <c r="I6148" t="s">
        <v>1076</v>
      </c>
      <c r="J6148" t="s">
        <v>31</v>
      </c>
      <c r="K6148" t="s">
        <v>160</v>
      </c>
      <c r="L6148" t="s">
        <v>24</v>
      </c>
      <c r="M6148" t="s">
        <v>25</v>
      </c>
      <c r="N6148">
        <v>170831</v>
      </c>
      <c r="O6148">
        <v>1264288</v>
      </c>
      <c r="P6148">
        <v>977937.15</v>
      </c>
      <c r="Q6148">
        <v>-138959.70000000001</v>
      </c>
    </row>
    <row r="6149" spans="2:17" hidden="1">
      <c r="B6149">
        <v>2015</v>
      </c>
      <c r="C6149">
        <v>7</v>
      </c>
      <c r="D6149" t="s">
        <v>155</v>
      </c>
      <c r="E6149" t="s">
        <v>156</v>
      </c>
      <c r="F6149" t="s">
        <v>157</v>
      </c>
      <c r="G6149" t="s">
        <v>158</v>
      </c>
      <c r="H6149" t="s">
        <v>159</v>
      </c>
      <c r="I6149" t="s">
        <v>1076</v>
      </c>
      <c r="J6149" t="s">
        <v>31</v>
      </c>
      <c r="K6149" t="s">
        <v>160</v>
      </c>
      <c r="L6149" t="s">
        <v>24</v>
      </c>
      <c r="M6149" t="s">
        <v>26</v>
      </c>
      <c r="N6149">
        <v>279504</v>
      </c>
      <c r="O6149">
        <v>19043542</v>
      </c>
      <c r="P6149">
        <v>8910321.6400000006</v>
      </c>
      <c r="Q6149">
        <v>-908214</v>
      </c>
    </row>
    <row r="6150" spans="2:17" hidden="1">
      <c r="B6150">
        <v>2015</v>
      </c>
      <c r="C6150">
        <v>7</v>
      </c>
      <c r="D6150" t="s">
        <v>155</v>
      </c>
      <c r="E6150" t="s">
        <v>156</v>
      </c>
      <c r="F6150" t="s">
        <v>157</v>
      </c>
      <c r="G6150" t="s">
        <v>158</v>
      </c>
      <c r="H6150" t="s">
        <v>159</v>
      </c>
      <c r="I6150" t="s">
        <v>1076</v>
      </c>
      <c r="J6150" t="s">
        <v>31</v>
      </c>
      <c r="K6150" t="s">
        <v>160</v>
      </c>
      <c r="L6150" t="s">
        <v>24</v>
      </c>
      <c r="M6150" t="s">
        <v>27</v>
      </c>
      <c r="N6150">
        <v>684144</v>
      </c>
      <c r="O6150">
        <v>194896741</v>
      </c>
      <c r="P6150">
        <v>85157835.409999996</v>
      </c>
      <c r="Q6150">
        <v>2439070.42</v>
      </c>
    </row>
    <row r="6151" spans="2:17" hidden="1">
      <c r="B6151">
        <v>2015</v>
      </c>
      <c r="C6151">
        <v>7</v>
      </c>
      <c r="D6151" t="s">
        <v>155</v>
      </c>
      <c r="E6151" t="s">
        <v>156</v>
      </c>
      <c r="F6151" t="s">
        <v>161</v>
      </c>
      <c r="G6151" t="s">
        <v>162</v>
      </c>
      <c r="H6151" t="s">
        <v>121</v>
      </c>
      <c r="I6151" t="s">
        <v>1076</v>
      </c>
      <c r="J6151" t="s">
        <v>31</v>
      </c>
      <c r="K6151" t="s">
        <v>163</v>
      </c>
      <c r="L6151" t="s">
        <v>24</v>
      </c>
      <c r="M6151" t="s">
        <v>25</v>
      </c>
      <c r="N6151">
        <v>8406</v>
      </c>
      <c r="O6151">
        <v>81857</v>
      </c>
      <c r="P6151">
        <v>65762.02</v>
      </c>
      <c r="Q6151">
        <v>-10529.75</v>
      </c>
    </row>
    <row r="6152" spans="2:17" hidden="1">
      <c r="B6152">
        <v>2015</v>
      </c>
      <c r="C6152">
        <v>7</v>
      </c>
      <c r="D6152" t="s">
        <v>155</v>
      </c>
      <c r="E6152" t="s">
        <v>156</v>
      </c>
      <c r="F6152" t="s">
        <v>161</v>
      </c>
      <c r="G6152" t="s">
        <v>162</v>
      </c>
      <c r="H6152" t="s">
        <v>121</v>
      </c>
      <c r="I6152" t="s">
        <v>1076</v>
      </c>
      <c r="J6152" t="s">
        <v>31</v>
      </c>
      <c r="K6152" t="s">
        <v>163</v>
      </c>
      <c r="L6152" t="s">
        <v>24</v>
      </c>
      <c r="M6152" t="s">
        <v>26</v>
      </c>
      <c r="N6152">
        <v>14706</v>
      </c>
      <c r="O6152">
        <v>959577</v>
      </c>
      <c r="P6152">
        <v>515467.56</v>
      </c>
      <c r="Q6152">
        <v>-55783.35</v>
      </c>
    </row>
    <row r="6153" spans="2:17" hidden="1">
      <c r="B6153">
        <v>2015</v>
      </c>
      <c r="C6153">
        <v>7</v>
      </c>
      <c r="D6153" t="s">
        <v>155</v>
      </c>
      <c r="E6153" t="s">
        <v>156</v>
      </c>
      <c r="F6153" t="s">
        <v>161</v>
      </c>
      <c r="G6153" t="s">
        <v>162</v>
      </c>
      <c r="H6153" t="s">
        <v>121</v>
      </c>
      <c r="I6153" t="s">
        <v>1076</v>
      </c>
      <c r="J6153" t="s">
        <v>31</v>
      </c>
      <c r="K6153" t="s">
        <v>163</v>
      </c>
      <c r="L6153" t="s">
        <v>24</v>
      </c>
      <c r="M6153" t="s">
        <v>27</v>
      </c>
      <c r="N6153">
        <v>13607</v>
      </c>
      <c r="O6153">
        <v>3124650</v>
      </c>
      <c r="P6153">
        <v>1558033.66</v>
      </c>
      <c r="Q6153">
        <v>45631.23</v>
      </c>
    </row>
    <row r="6154" spans="2:17" hidden="1">
      <c r="B6154">
        <v>2015</v>
      </c>
      <c r="C6154">
        <v>7</v>
      </c>
      <c r="D6154" t="s">
        <v>155</v>
      </c>
      <c r="E6154" t="s">
        <v>156</v>
      </c>
      <c r="F6154" t="s">
        <v>164</v>
      </c>
      <c r="G6154" t="s">
        <v>165</v>
      </c>
      <c r="H6154" t="s">
        <v>121</v>
      </c>
      <c r="I6154" t="s">
        <v>1076</v>
      </c>
      <c r="J6154" t="s">
        <v>31</v>
      </c>
      <c r="K6154" t="s">
        <v>166</v>
      </c>
      <c r="L6154" t="s">
        <v>24</v>
      </c>
      <c r="M6154" t="s">
        <v>25</v>
      </c>
      <c r="N6154">
        <v>1234</v>
      </c>
      <c r="O6154">
        <v>13258</v>
      </c>
      <c r="P6154">
        <v>10356.620000000001</v>
      </c>
      <c r="Q6154">
        <v>-1648.18</v>
      </c>
    </row>
    <row r="6155" spans="2:17" hidden="1">
      <c r="B6155">
        <v>2015</v>
      </c>
      <c r="C6155">
        <v>7</v>
      </c>
      <c r="D6155" t="s">
        <v>155</v>
      </c>
      <c r="E6155" t="s">
        <v>156</v>
      </c>
      <c r="F6155" t="s">
        <v>164</v>
      </c>
      <c r="G6155" t="s">
        <v>165</v>
      </c>
      <c r="H6155" t="s">
        <v>121</v>
      </c>
      <c r="I6155" t="s">
        <v>1076</v>
      </c>
      <c r="J6155" t="s">
        <v>31</v>
      </c>
      <c r="K6155" t="s">
        <v>166</v>
      </c>
      <c r="L6155" t="s">
        <v>24</v>
      </c>
      <c r="M6155" t="s">
        <v>26</v>
      </c>
      <c r="N6155">
        <v>1632</v>
      </c>
      <c r="O6155">
        <v>103161</v>
      </c>
      <c r="P6155">
        <v>57339.71</v>
      </c>
      <c r="Q6155">
        <v>-6324.3</v>
      </c>
    </row>
    <row r="6156" spans="2:17" hidden="1">
      <c r="B6156">
        <v>2015</v>
      </c>
      <c r="C6156">
        <v>7</v>
      </c>
      <c r="D6156" t="s">
        <v>155</v>
      </c>
      <c r="E6156" t="s">
        <v>156</v>
      </c>
      <c r="F6156" t="s">
        <v>164</v>
      </c>
      <c r="G6156" t="s">
        <v>165</v>
      </c>
      <c r="H6156" t="s">
        <v>121</v>
      </c>
      <c r="I6156" t="s">
        <v>1076</v>
      </c>
      <c r="J6156" t="s">
        <v>31</v>
      </c>
      <c r="K6156" t="s">
        <v>166</v>
      </c>
      <c r="L6156" t="s">
        <v>24</v>
      </c>
      <c r="M6156" t="s">
        <v>27</v>
      </c>
      <c r="N6156">
        <v>787</v>
      </c>
      <c r="O6156">
        <v>147642</v>
      </c>
      <c r="P6156">
        <v>75561.679999999993</v>
      </c>
      <c r="Q6156">
        <v>2237.29</v>
      </c>
    </row>
    <row r="6157" spans="2:17" hidden="1">
      <c r="B6157">
        <v>2015</v>
      </c>
      <c r="C6157">
        <v>7</v>
      </c>
      <c r="D6157" t="s">
        <v>155</v>
      </c>
      <c r="E6157" t="s">
        <v>156</v>
      </c>
      <c r="F6157" t="s">
        <v>167</v>
      </c>
      <c r="G6157" t="s">
        <v>43</v>
      </c>
      <c r="H6157" t="s">
        <v>144</v>
      </c>
      <c r="I6157" t="s">
        <v>21</v>
      </c>
      <c r="J6157" t="s">
        <v>22</v>
      </c>
      <c r="K6157" t="s">
        <v>168</v>
      </c>
      <c r="L6157" t="s">
        <v>24</v>
      </c>
      <c r="M6157" t="s">
        <v>25</v>
      </c>
      <c r="N6157">
        <v>1520</v>
      </c>
      <c r="O6157">
        <v>9866</v>
      </c>
      <c r="P6157">
        <v>10479.48</v>
      </c>
      <c r="Q6157">
        <v>-3596.49</v>
      </c>
    </row>
    <row r="6158" spans="2:17" hidden="1">
      <c r="B6158">
        <v>2015</v>
      </c>
      <c r="C6158">
        <v>7</v>
      </c>
      <c r="D6158" t="s">
        <v>155</v>
      </c>
      <c r="E6158" t="s">
        <v>156</v>
      </c>
      <c r="F6158" t="s">
        <v>167</v>
      </c>
      <c r="G6158" t="s">
        <v>43</v>
      </c>
      <c r="H6158" t="s">
        <v>144</v>
      </c>
      <c r="I6158" t="s">
        <v>21</v>
      </c>
      <c r="J6158" t="s">
        <v>22</v>
      </c>
      <c r="K6158" t="s">
        <v>168</v>
      </c>
      <c r="L6158" t="s">
        <v>24</v>
      </c>
      <c r="M6158" t="s">
        <v>26</v>
      </c>
      <c r="N6158">
        <v>484</v>
      </c>
      <c r="O6158">
        <v>26836</v>
      </c>
      <c r="P6158">
        <v>14592.11</v>
      </c>
      <c r="Q6158">
        <v>-5308.4</v>
      </c>
    </row>
    <row r="6159" spans="2:17" hidden="1">
      <c r="B6159">
        <v>2015</v>
      </c>
      <c r="C6159">
        <v>7</v>
      </c>
      <c r="D6159" t="s">
        <v>155</v>
      </c>
      <c r="E6159" t="s">
        <v>156</v>
      </c>
      <c r="F6159" t="s">
        <v>167</v>
      </c>
      <c r="G6159" t="s">
        <v>43</v>
      </c>
      <c r="H6159" t="s">
        <v>144</v>
      </c>
      <c r="I6159" t="s">
        <v>21</v>
      </c>
      <c r="J6159" t="s">
        <v>22</v>
      </c>
      <c r="K6159" t="s">
        <v>168</v>
      </c>
      <c r="L6159" t="s">
        <v>24</v>
      </c>
      <c r="M6159" t="s">
        <v>27</v>
      </c>
      <c r="N6159">
        <v>192</v>
      </c>
      <c r="O6159">
        <v>45887</v>
      </c>
      <c r="P6159">
        <v>22388.84</v>
      </c>
      <c r="Q6159">
        <v>11</v>
      </c>
    </row>
    <row r="6160" spans="2:17" hidden="1">
      <c r="B6160">
        <v>2015</v>
      </c>
      <c r="C6160">
        <v>7</v>
      </c>
      <c r="D6160" t="s">
        <v>155</v>
      </c>
      <c r="E6160" t="s">
        <v>156</v>
      </c>
      <c r="F6160" t="s">
        <v>169</v>
      </c>
      <c r="G6160" t="s">
        <v>170</v>
      </c>
      <c r="H6160" t="s">
        <v>153</v>
      </c>
      <c r="I6160" t="s">
        <v>21</v>
      </c>
      <c r="J6160" t="s">
        <v>22</v>
      </c>
      <c r="K6160" t="s">
        <v>171</v>
      </c>
      <c r="L6160" t="s">
        <v>24</v>
      </c>
      <c r="M6160" t="s">
        <v>25</v>
      </c>
      <c r="N6160">
        <v>678</v>
      </c>
      <c r="O6160">
        <v>4588</v>
      </c>
      <c r="P6160">
        <v>4714.5600000000004</v>
      </c>
      <c r="Q6160">
        <v>-1649.97</v>
      </c>
    </row>
    <row r="6161" spans="2:17" hidden="1">
      <c r="B6161">
        <v>2015</v>
      </c>
      <c r="C6161">
        <v>7</v>
      </c>
      <c r="D6161" t="s">
        <v>155</v>
      </c>
      <c r="E6161" t="s">
        <v>156</v>
      </c>
      <c r="F6161" t="s">
        <v>169</v>
      </c>
      <c r="G6161" t="s">
        <v>170</v>
      </c>
      <c r="H6161" t="s">
        <v>153</v>
      </c>
      <c r="I6161" t="s">
        <v>21</v>
      </c>
      <c r="J6161" t="s">
        <v>22</v>
      </c>
      <c r="K6161" t="s">
        <v>171</v>
      </c>
      <c r="L6161" t="s">
        <v>24</v>
      </c>
      <c r="M6161" t="s">
        <v>26</v>
      </c>
      <c r="N6161">
        <v>263</v>
      </c>
      <c r="O6161">
        <v>14811</v>
      </c>
      <c r="P6161">
        <v>7814.6</v>
      </c>
      <c r="Q6161">
        <v>-2822.06</v>
      </c>
    </row>
    <row r="6162" spans="2:17" hidden="1">
      <c r="B6162">
        <v>2015</v>
      </c>
      <c r="C6162">
        <v>7</v>
      </c>
      <c r="D6162" t="s">
        <v>155</v>
      </c>
      <c r="E6162" t="s">
        <v>156</v>
      </c>
      <c r="F6162" t="s">
        <v>169</v>
      </c>
      <c r="G6162" t="s">
        <v>170</v>
      </c>
      <c r="H6162" t="s">
        <v>153</v>
      </c>
      <c r="I6162" t="s">
        <v>21</v>
      </c>
      <c r="J6162" t="s">
        <v>22</v>
      </c>
      <c r="K6162" t="s">
        <v>171</v>
      </c>
      <c r="L6162" t="s">
        <v>24</v>
      </c>
      <c r="M6162" t="s">
        <v>27</v>
      </c>
      <c r="N6162">
        <v>159</v>
      </c>
      <c r="O6162">
        <v>50426</v>
      </c>
      <c r="P6162">
        <v>23460.99</v>
      </c>
      <c r="Q6162">
        <v>0</v>
      </c>
    </row>
    <row r="6163" spans="2:17" hidden="1">
      <c r="B6163">
        <v>2015</v>
      </c>
      <c r="C6163">
        <v>7</v>
      </c>
      <c r="D6163" t="s">
        <v>155</v>
      </c>
      <c r="E6163" t="s">
        <v>156</v>
      </c>
      <c r="F6163" t="s">
        <v>172</v>
      </c>
      <c r="G6163" t="s">
        <v>173</v>
      </c>
      <c r="H6163" t="s">
        <v>153</v>
      </c>
      <c r="I6163" t="s">
        <v>21</v>
      </c>
      <c r="J6163" t="s">
        <v>22</v>
      </c>
      <c r="K6163" t="s">
        <v>174</v>
      </c>
      <c r="L6163" t="s">
        <v>24</v>
      </c>
      <c r="M6163" t="s">
        <v>25</v>
      </c>
      <c r="N6163">
        <v>562</v>
      </c>
      <c r="O6163">
        <v>3407</v>
      </c>
      <c r="P6163">
        <v>3749.71</v>
      </c>
      <c r="Q6163">
        <v>-1242.49</v>
      </c>
    </row>
    <row r="6164" spans="2:17" hidden="1">
      <c r="B6164">
        <v>2015</v>
      </c>
      <c r="C6164">
        <v>7</v>
      </c>
      <c r="D6164" t="s">
        <v>155</v>
      </c>
      <c r="E6164" t="s">
        <v>156</v>
      </c>
      <c r="F6164" t="s">
        <v>172</v>
      </c>
      <c r="G6164" t="s">
        <v>173</v>
      </c>
      <c r="H6164" t="s">
        <v>153</v>
      </c>
      <c r="I6164" t="s">
        <v>21</v>
      </c>
      <c r="J6164" t="s">
        <v>22</v>
      </c>
      <c r="K6164" t="s">
        <v>174</v>
      </c>
      <c r="L6164" t="s">
        <v>24</v>
      </c>
      <c r="M6164" t="s">
        <v>26</v>
      </c>
      <c r="N6164">
        <v>104</v>
      </c>
      <c r="O6164">
        <v>5462</v>
      </c>
      <c r="P6164">
        <v>2972.03</v>
      </c>
      <c r="Q6164">
        <v>-1134.93</v>
      </c>
    </row>
    <row r="6165" spans="2:17" hidden="1">
      <c r="B6165">
        <v>2015</v>
      </c>
      <c r="C6165">
        <v>7</v>
      </c>
      <c r="D6165" t="s">
        <v>155</v>
      </c>
      <c r="E6165" t="s">
        <v>156</v>
      </c>
      <c r="F6165" t="s">
        <v>172</v>
      </c>
      <c r="G6165" t="s">
        <v>173</v>
      </c>
      <c r="H6165" t="s">
        <v>153</v>
      </c>
      <c r="I6165" t="s">
        <v>21</v>
      </c>
      <c r="J6165" t="s">
        <v>22</v>
      </c>
      <c r="K6165" t="s">
        <v>174</v>
      </c>
      <c r="L6165" t="s">
        <v>24</v>
      </c>
      <c r="M6165" t="s">
        <v>27</v>
      </c>
      <c r="N6165">
        <v>24</v>
      </c>
      <c r="O6165">
        <v>6470</v>
      </c>
      <c r="P6165">
        <v>3138.68</v>
      </c>
      <c r="Q6165">
        <v>11</v>
      </c>
    </row>
    <row r="6166" spans="2:17" hidden="1">
      <c r="B6166">
        <v>2015</v>
      </c>
      <c r="C6166">
        <v>7</v>
      </c>
      <c r="D6166" t="s">
        <v>155</v>
      </c>
      <c r="E6166" t="s">
        <v>156</v>
      </c>
      <c r="F6166" t="s">
        <v>175</v>
      </c>
      <c r="G6166" t="s">
        <v>176</v>
      </c>
      <c r="H6166" t="s">
        <v>20</v>
      </c>
      <c r="I6166" t="s">
        <v>21</v>
      </c>
      <c r="J6166" t="s">
        <v>22</v>
      </c>
      <c r="K6166" t="s">
        <v>177</v>
      </c>
      <c r="L6166" t="s">
        <v>24</v>
      </c>
      <c r="M6166" t="s">
        <v>25</v>
      </c>
      <c r="N6166">
        <v>853</v>
      </c>
      <c r="O6166">
        <v>7032</v>
      </c>
      <c r="P6166">
        <v>6128.79</v>
      </c>
      <c r="Q6166">
        <v>-2350.29</v>
      </c>
    </row>
    <row r="6167" spans="2:17" hidden="1">
      <c r="B6167">
        <v>2015</v>
      </c>
      <c r="C6167">
        <v>7</v>
      </c>
      <c r="D6167" t="s">
        <v>155</v>
      </c>
      <c r="E6167" t="s">
        <v>156</v>
      </c>
      <c r="F6167" t="s">
        <v>175</v>
      </c>
      <c r="G6167" t="s">
        <v>176</v>
      </c>
      <c r="H6167" t="s">
        <v>20</v>
      </c>
      <c r="I6167" t="s">
        <v>21</v>
      </c>
      <c r="J6167" t="s">
        <v>22</v>
      </c>
      <c r="K6167" t="s">
        <v>177</v>
      </c>
      <c r="L6167" t="s">
        <v>24</v>
      </c>
      <c r="M6167" t="s">
        <v>26</v>
      </c>
      <c r="N6167">
        <v>221</v>
      </c>
      <c r="O6167">
        <v>11842</v>
      </c>
      <c r="P6167">
        <v>6429.27</v>
      </c>
      <c r="Q6167">
        <v>-2601.34</v>
      </c>
    </row>
    <row r="6168" spans="2:17" hidden="1">
      <c r="B6168">
        <v>2015</v>
      </c>
      <c r="C6168">
        <v>7</v>
      </c>
      <c r="D6168" t="s">
        <v>155</v>
      </c>
      <c r="E6168" t="s">
        <v>156</v>
      </c>
      <c r="F6168" t="s">
        <v>175</v>
      </c>
      <c r="G6168" t="s">
        <v>176</v>
      </c>
      <c r="H6168" t="s">
        <v>20</v>
      </c>
      <c r="I6168" t="s">
        <v>21</v>
      </c>
      <c r="J6168" t="s">
        <v>22</v>
      </c>
      <c r="K6168" t="s">
        <v>177</v>
      </c>
      <c r="L6168" t="s">
        <v>24</v>
      </c>
      <c r="M6168" t="s">
        <v>27</v>
      </c>
      <c r="N6168">
        <v>59</v>
      </c>
      <c r="O6168">
        <v>15530</v>
      </c>
      <c r="P6168">
        <v>6981.18</v>
      </c>
      <c r="Q6168">
        <v>0</v>
      </c>
    </row>
    <row r="6169" spans="2:17" hidden="1">
      <c r="B6169">
        <v>2015</v>
      </c>
      <c r="C6169">
        <v>7</v>
      </c>
      <c r="D6169" t="s">
        <v>155</v>
      </c>
      <c r="E6169" t="s">
        <v>156</v>
      </c>
      <c r="F6169" t="s">
        <v>178</v>
      </c>
      <c r="G6169" t="s">
        <v>179</v>
      </c>
      <c r="H6169" t="s">
        <v>20</v>
      </c>
      <c r="I6169" t="s">
        <v>21</v>
      </c>
      <c r="J6169" t="s">
        <v>22</v>
      </c>
      <c r="K6169" t="s">
        <v>180</v>
      </c>
      <c r="L6169" t="s">
        <v>24</v>
      </c>
      <c r="M6169" t="s">
        <v>25</v>
      </c>
      <c r="N6169">
        <v>83</v>
      </c>
      <c r="O6169">
        <v>439</v>
      </c>
      <c r="P6169">
        <v>462.77</v>
      </c>
      <c r="Q6169">
        <v>-142.19</v>
      </c>
    </row>
    <row r="6170" spans="2:17" hidden="1">
      <c r="B6170">
        <v>2015</v>
      </c>
      <c r="C6170">
        <v>7</v>
      </c>
      <c r="D6170" t="s">
        <v>155</v>
      </c>
      <c r="E6170" t="s">
        <v>156</v>
      </c>
      <c r="F6170" t="s">
        <v>178</v>
      </c>
      <c r="G6170" t="s">
        <v>179</v>
      </c>
      <c r="H6170" t="s">
        <v>20</v>
      </c>
      <c r="I6170" t="s">
        <v>21</v>
      </c>
      <c r="J6170" t="s">
        <v>22</v>
      </c>
      <c r="K6170" t="s">
        <v>180</v>
      </c>
      <c r="L6170" t="s">
        <v>24</v>
      </c>
      <c r="M6170" t="s">
        <v>26</v>
      </c>
      <c r="N6170">
        <v>80</v>
      </c>
      <c r="O6170">
        <v>5036</v>
      </c>
      <c r="P6170">
        <v>3006.78</v>
      </c>
      <c r="Q6170">
        <v>-931.4</v>
      </c>
    </row>
    <row r="6171" spans="2:17" hidden="1">
      <c r="B6171">
        <v>2015</v>
      </c>
      <c r="C6171">
        <v>7</v>
      </c>
      <c r="D6171" t="s">
        <v>155</v>
      </c>
      <c r="E6171" t="s">
        <v>156</v>
      </c>
      <c r="F6171" t="s">
        <v>178</v>
      </c>
      <c r="G6171" t="s">
        <v>179</v>
      </c>
      <c r="H6171" t="s">
        <v>20</v>
      </c>
      <c r="I6171" t="s">
        <v>21</v>
      </c>
      <c r="J6171" t="s">
        <v>22</v>
      </c>
      <c r="K6171" t="s">
        <v>180</v>
      </c>
      <c r="L6171" t="s">
        <v>24</v>
      </c>
      <c r="M6171" t="s">
        <v>27</v>
      </c>
      <c r="N6171">
        <v>71</v>
      </c>
      <c r="O6171">
        <v>22148</v>
      </c>
      <c r="P6171">
        <v>9685.26</v>
      </c>
      <c r="Q6171">
        <v>0.19</v>
      </c>
    </row>
    <row r="6172" spans="2:17" hidden="1">
      <c r="B6172">
        <v>2015</v>
      </c>
      <c r="C6172">
        <v>7</v>
      </c>
      <c r="D6172" t="s">
        <v>155</v>
      </c>
      <c r="E6172" t="s">
        <v>156</v>
      </c>
      <c r="F6172" t="s">
        <v>181</v>
      </c>
      <c r="G6172" t="s">
        <v>182</v>
      </c>
      <c r="H6172" t="s">
        <v>153</v>
      </c>
      <c r="I6172" t="s">
        <v>21</v>
      </c>
      <c r="J6172" t="s">
        <v>31</v>
      </c>
      <c r="K6172" t="s">
        <v>183</v>
      </c>
      <c r="L6172" t="s">
        <v>24</v>
      </c>
      <c r="M6172" t="s">
        <v>25</v>
      </c>
      <c r="N6172">
        <v>1549</v>
      </c>
      <c r="O6172">
        <v>16183</v>
      </c>
      <c r="P6172">
        <v>14440.48</v>
      </c>
      <c r="Q6172">
        <v>-5492.83</v>
      </c>
    </row>
    <row r="6173" spans="2:17" hidden="1">
      <c r="B6173">
        <v>2015</v>
      </c>
      <c r="C6173">
        <v>7</v>
      </c>
      <c r="D6173" t="s">
        <v>155</v>
      </c>
      <c r="E6173" t="s">
        <v>156</v>
      </c>
      <c r="F6173" t="s">
        <v>181</v>
      </c>
      <c r="G6173" t="s">
        <v>182</v>
      </c>
      <c r="H6173" t="s">
        <v>153</v>
      </c>
      <c r="I6173" t="s">
        <v>21</v>
      </c>
      <c r="J6173" t="s">
        <v>31</v>
      </c>
      <c r="K6173" t="s">
        <v>183</v>
      </c>
      <c r="L6173" t="s">
        <v>24</v>
      </c>
      <c r="M6173" t="s">
        <v>26</v>
      </c>
      <c r="N6173">
        <v>1853</v>
      </c>
      <c r="O6173">
        <v>111616</v>
      </c>
      <c r="P6173">
        <v>67174.3</v>
      </c>
      <c r="Q6173">
        <v>-18774.75</v>
      </c>
    </row>
    <row r="6174" spans="2:17" hidden="1">
      <c r="B6174">
        <v>2015</v>
      </c>
      <c r="C6174">
        <v>7</v>
      </c>
      <c r="D6174" t="s">
        <v>155</v>
      </c>
      <c r="E6174" t="s">
        <v>156</v>
      </c>
      <c r="F6174" t="s">
        <v>181</v>
      </c>
      <c r="G6174" t="s">
        <v>182</v>
      </c>
      <c r="H6174" t="s">
        <v>153</v>
      </c>
      <c r="I6174" t="s">
        <v>21</v>
      </c>
      <c r="J6174" t="s">
        <v>31</v>
      </c>
      <c r="K6174" t="s">
        <v>183</v>
      </c>
      <c r="L6174" t="s">
        <v>24</v>
      </c>
      <c r="M6174" t="s">
        <v>27</v>
      </c>
      <c r="N6174">
        <v>789</v>
      </c>
      <c r="O6174">
        <v>196352</v>
      </c>
      <c r="P6174">
        <v>109289.77</v>
      </c>
      <c r="Q6174">
        <v>3147.9</v>
      </c>
    </row>
    <row r="6175" spans="2:17" hidden="1">
      <c r="B6175">
        <v>2015</v>
      </c>
      <c r="C6175">
        <v>7</v>
      </c>
      <c r="D6175" t="s">
        <v>155</v>
      </c>
      <c r="E6175" t="s">
        <v>156</v>
      </c>
      <c r="F6175" t="s">
        <v>184</v>
      </c>
      <c r="G6175" t="s">
        <v>185</v>
      </c>
      <c r="H6175" t="s">
        <v>121</v>
      </c>
      <c r="I6175" t="s">
        <v>1076</v>
      </c>
      <c r="J6175" t="s">
        <v>31</v>
      </c>
      <c r="K6175" t="s">
        <v>186</v>
      </c>
      <c r="L6175" t="s">
        <v>24</v>
      </c>
      <c r="M6175" t="s">
        <v>25</v>
      </c>
      <c r="N6175">
        <v>10326</v>
      </c>
      <c r="O6175">
        <v>102885</v>
      </c>
      <c r="P6175">
        <v>86561.79</v>
      </c>
      <c r="Q6175">
        <v>-13990.25</v>
      </c>
    </row>
    <row r="6176" spans="2:17" hidden="1">
      <c r="B6176">
        <v>2015</v>
      </c>
      <c r="C6176">
        <v>7</v>
      </c>
      <c r="D6176" t="s">
        <v>155</v>
      </c>
      <c r="E6176" t="s">
        <v>156</v>
      </c>
      <c r="F6176" t="s">
        <v>184</v>
      </c>
      <c r="G6176" t="s">
        <v>185</v>
      </c>
      <c r="H6176" t="s">
        <v>121</v>
      </c>
      <c r="I6176" t="s">
        <v>1076</v>
      </c>
      <c r="J6176" t="s">
        <v>31</v>
      </c>
      <c r="K6176" t="s">
        <v>186</v>
      </c>
      <c r="L6176" t="s">
        <v>24</v>
      </c>
      <c r="M6176" t="s">
        <v>26</v>
      </c>
      <c r="N6176">
        <v>16522</v>
      </c>
      <c r="O6176">
        <v>1071293</v>
      </c>
      <c r="P6176">
        <v>592172.49</v>
      </c>
      <c r="Q6176">
        <v>-64899.68</v>
      </c>
    </row>
    <row r="6177" spans="2:17" hidden="1">
      <c r="B6177">
        <v>2015</v>
      </c>
      <c r="C6177">
        <v>7</v>
      </c>
      <c r="D6177" t="s">
        <v>155</v>
      </c>
      <c r="E6177" t="s">
        <v>156</v>
      </c>
      <c r="F6177" t="s">
        <v>184</v>
      </c>
      <c r="G6177" t="s">
        <v>185</v>
      </c>
      <c r="H6177" t="s">
        <v>121</v>
      </c>
      <c r="I6177" t="s">
        <v>1076</v>
      </c>
      <c r="J6177" t="s">
        <v>31</v>
      </c>
      <c r="K6177" t="s">
        <v>186</v>
      </c>
      <c r="L6177" t="s">
        <v>24</v>
      </c>
      <c r="M6177" t="s">
        <v>27</v>
      </c>
      <c r="N6177">
        <v>14555</v>
      </c>
      <c r="O6177">
        <v>3124019</v>
      </c>
      <c r="P6177">
        <v>1567721.06</v>
      </c>
      <c r="Q6177">
        <v>46265.67</v>
      </c>
    </row>
    <row r="6178" spans="2:17" hidden="1">
      <c r="B6178">
        <v>2015</v>
      </c>
      <c r="C6178">
        <v>7</v>
      </c>
      <c r="D6178" t="s">
        <v>155</v>
      </c>
      <c r="E6178" t="s">
        <v>156</v>
      </c>
      <c r="F6178" t="s">
        <v>187</v>
      </c>
      <c r="G6178" t="s">
        <v>188</v>
      </c>
      <c r="H6178" t="s">
        <v>121</v>
      </c>
      <c r="I6178" t="s">
        <v>1076</v>
      </c>
      <c r="J6178" t="s">
        <v>31</v>
      </c>
      <c r="K6178" t="s">
        <v>189</v>
      </c>
      <c r="L6178" t="s">
        <v>24</v>
      </c>
      <c r="M6178" t="s">
        <v>25</v>
      </c>
      <c r="N6178">
        <v>5766</v>
      </c>
      <c r="O6178">
        <v>57798</v>
      </c>
      <c r="P6178">
        <v>45551.66</v>
      </c>
      <c r="Q6178">
        <v>-7262.78</v>
      </c>
    </row>
    <row r="6179" spans="2:17" hidden="1">
      <c r="B6179">
        <v>2015</v>
      </c>
      <c r="C6179">
        <v>7</v>
      </c>
      <c r="D6179" t="s">
        <v>155</v>
      </c>
      <c r="E6179" t="s">
        <v>156</v>
      </c>
      <c r="F6179" t="s">
        <v>187</v>
      </c>
      <c r="G6179" t="s">
        <v>188</v>
      </c>
      <c r="H6179" t="s">
        <v>121</v>
      </c>
      <c r="I6179" t="s">
        <v>1076</v>
      </c>
      <c r="J6179" t="s">
        <v>31</v>
      </c>
      <c r="K6179" t="s">
        <v>189</v>
      </c>
      <c r="L6179" t="s">
        <v>24</v>
      </c>
      <c r="M6179" t="s">
        <v>26</v>
      </c>
      <c r="N6179">
        <v>9232</v>
      </c>
      <c r="O6179">
        <v>602002</v>
      </c>
      <c r="P6179">
        <v>319315.34999999998</v>
      </c>
      <c r="Q6179">
        <v>-34300.230000000003</v>
      </c>
    </row>
    <row r="6180" spans="2:17" hidden="1">
      <c r="B6180">
        <v>2015</v>
      </c>
      <c r="C6180">
        <v>7</v>
      </c>
      <c r="D6180" t="s">
        <v>155</v>
      </c>
      <c r="E6180" t="s">
        <v>156</v>
      </c>
      <c r="F6180" t="s">
        <v>187</v>
      </c>
      <c r="G6180" t="s">
        <v>188</v>
      </c>
      <c r="H6180" t="s">
        <v>121</v>
      </c>
      <c r="I6180" t="s">
        <v>1076</v>
      </c>
      <c r="J6180" t="s">
        <v>31</v>
      </c>
      <c r="K6180" t="s">
        <v>189</v>
      </c>
      <c r="L6180" t="s">
        <v>24</v>
      </c>
      <c r="M6180" t="s">
        <v>27</v>
      </c>
      <c r="N6180">
        <v>8227</v>
      </c>
      <c r="O6180">
        <v>1758011</v>
      </c>
      <c r="P6180">
        <v>874456.09</v>
      </c>
      <c r="Q6180">
        <v>25750.48</v>
      </c>
    </row>
    <row r="6181" spans="2:17" hidden="1">
      <c r="B6181">
        <v>2015</v>
      </c>
      <c r="C6181">
        <v>7</v>
      </c>
      <c r="D6181" t="s">
        <v>155</v>
      </c>
      <c r="E6181" t="s">
        <v>156</v>
      </c>
      <c r="F6181" t="s">
        <v>190</v>
      </c>
      <c r="G6181" t="s">
        <v>191</v>
      </c>
      <c r="H6181" t="s">
        <v>30</v>
      </c>
      <c r="I6181" t="s">
        <v>21</v>
      </c>
      <c r="J6181" t="s">
        <v>31</v>
      </c>
      <c r="K6181" t="s">
        <v>192</v>
      </c>
      <c r="L6181" t="s">
        <v>24</v>
      </c>
      <c r="M6181" t="s">
        <v>25</v>
      </c>
      <c r="N6181">
        <v>1453</v>
      </c>
      <c r="O6181">
        <v>11308</v>
      </c>
      <c r="P6181">
        <v>15177.54</v>
      </c>
      <c r="Q6181">
        <v>-4763.3999999999996</v>
      </c>
    </row>
    <row r="6182" spans="2:17" hidden="1">
      <c r="B6182">
        <v>2015</v>
      </c>
      <c r="C6182">
        <v>7</v>
      </c>
      <c r="D6182" t="s">
        <v>155</v>
      </c>
      <c r="E6182" t="s">
        <v>156</v>
      </c>
      <c r="F6182" t="s">
        <v>190</v>
      </c>
      <c r="G6182" t="s">
        <v>191</v>
      </c>
      <c r="H6182" t="s">
        <v>30</v>
      </c>
      <c r="I6182" t="s">
        <v>21</v>
      </c>
      <c r="J6182" t="s">
        <v>31</v>
      </c>
      <c r="K6182" t="s">
        <v>192</v>
      </c>
      <c r="L6182" t="s">
        <v>24</v>
      </c>
      <c r="M6182" t="s">
        <v>26</v>
      </c>
      <c r="N6182">
        <v>1010</v>
      </c>
      <c r="O6182">
        <v>58081</v>
      </c>
      <c r="P6182">
        <v>44805.53</v>
      </c>
      <c r="Q6182">
        <v>-12800.29</v>
      </c>
    </row>
    <row r="6183" spans="2:17" hidden="1">
      <c r="B6183">
        <v>2015</v>
      </c>
      <c r="C6183">
        <v>7</v>
      </c>
      <c r="D6183" t="s">
        <v>155</v>
      </c>
      <c r="E6183" t="s">
        <v>156</v>
      </c>
      <c r="F6183" t="s">
        <v>190</v>
      </c>
      <c r="G6183" t="s">
        <v>191</v>
      </c>
      <c r="H6183" t="s">
        <v>30</v>
      </c>
      <c r="I6183" t="s">
        <v>21</v>
      </c>
      <c r="J6183" t="s">
        <v>31</v>
      </c>
      <c r="K6183" t="s">
        <v>192</v>
      </c>
      <c r="L6183" t="s">
        <v>24</v>
      </c>
      <c r="M6183" t="s">
        <v>27</v>
      </c>
      <c r="N6183">
        <v>319</v>
      </c>
      <c r="O6183">
        <v>64799</v>
      </c>
      <c r="P6183">
        <v>46203.28</v>
      </c>
      <c r="Q6183">
        <v>1343.67</v>
      </c>
    </row>
    <row r="6184" spans="2:17" hidden="1">
      <c r="B6184">
        <v>2015</v>
      </c>
      <c r="C6184">
        <v>7</v>
      </c>
      <c r="D6184" t="s">
        <v>193</v>
      </c>
      <c r="E6184" t="s">
        <v>194</v>
      </c>
      <c r="F6184" t="s">
        <v>195</v>
      </c>
      <c r="G6184" t="s">
        <v>196</v>
      </c>
      <c r="H6184" t="s">
        <v>121</v>
      </c>
      <c r="I6184" t="s">
        <v>1076</v>
      </c>
      <c r="J6184" t="s">
        <v>31</v>
      </c>
      <c r="K6184" t="s">
        <v>197</v>
      </c>
      <c r="L6184" t="s">
        <v>24</v>
      </c>
      <c r="M6184" t="s">
        <v>25</v>
      </c>
      <c r="N6184">
        <v>835</v>
      </c>
      <c r="O6184">
        <v>13441</v>
      </c>
      <c r="P6184">
        <v>9166.7199999999993</v>
      </c>
      <c r="Q6184">
        <v>-2180.6799999999998</v>
      </c>
    </row>
    <row r="6185" spans="2:17" hidden="1">
      <c r="B6185">
        <v>2015</v>
      </c>
      <c r="C6185">
        <v>7</v>
      </c>
      <c r="D6185" t="s">
        <v>193</v>
      </c>
      <c r="E6185" t="s">
        <v>194</v>
      </c>
      <c r="F6185" t="s">
        <v>195</v>
      </c>
      <c r="G6185" t="s">
        <v>196</v>
      </c>
      <c r="H6185" t="s">
        <v>121</v>
      </c>
      <c r="I6185" t="s">
        <v>1076</v>
      </c>
      <c r="J6185" t="s">
        <v>31</v>
      </c>
      <c r="K6185" t="s">
        <v>197</v>
      </c>
      <c r="L6185" t="s">
        <v>24</v>
      </c>
      <c r="M6185" t="s">
        <v>26</v>
      </c>
      <c r="N6185">
        <v>622</v>
      </c>
      <c r="O6185">
        <v>35070</v>
      </c>
      <c r="P6185">
        <v>21662.41</v>
      </c>
      <c r="Q6185">
        <v>-3010.48</v>
      </c>
    </row>
    <row r="6186" spans="2:17" hidden="1">
      <c r="B6186">
        <v>2015</v>
      </c>
      <c r="C6186">
        <v>7</v>
      </c>
      <c r="D6186" t="s">
        <v>193</v>
      </c>
      <c r="E6186" t="s">
        <v>194</v>
      </c>
      <c r="F6186" t="s">
        <v>195</v>
      </c>
      <c r="G6186" t="s">
        <v>196</v>
      </c>
      <c r="H6186" t="s">
        <v>121</v>
      </c>
      <c r="I6186" t="s">
        <v>1076</v>
      </c>
      <c r="J6186" t="s">
        <v>31</v>
      </c>
      <c r="K6186" t="s">
        <v>197</v>
      </c>
      <c r="L6186" t="s">
        <v>24</v>
      </c>
      <c r="M6186" t="s">
        <v>27</v>
      </c>
      <c r="N6186">
        <v>215</v>
      </c>
      <c r="O6186">
        <v>51566</v>
      </c>
      <c r="P6186">
        <v>35049.919999999998</v>
      </c>
      <c r="Q6186">
        <v>973.38</v>
      </c>
    </row>
    <row r="6187" spans="2:17" hidden="1">
      <c r="B6187">
        <v>2015</v>
      </c>
      <c r="C6187">
        <v>7</v>
      </c>
      <c r="D6187" t="s">
        <v>198</v>
      </c>
      <c r="E6187" t="s">
        <v>199</v>
      </c>
      <c r="F6187" t="s">
        <v>200</v>
      </c>
      <c r="G6187" t="s">
        <v>201</v>
      </c>
      <c r="H6187" t="s">
        <v>121</v>
      </c>
      <c r="I6187" t="s">
        <v>1076</v>
      </c>
      <c r="J6187" t="s">
        <v>22</v>
      </c>
      <c r="K6187" t="s">
        <v>202</v>
      </c>
      <c r="L6187" t="s">
        <v>24</v>
      </c>
      <c r="M6187" t="s">
        <v>25</v>
      </c>
      <c r="N6187">
        <v>987</v>
      </c>
      <c r="O6187">
        <v>9706.99</v>
      </c>
      <c r="P6187">
        <v>12129.45</v>
      </c>
      <c r="Q6187">
        <v>-4539.97</v>
      </c>
    </row>
    <row r="6188" spans="2:17" hidden="1">
      <c r="B6188">
        <v>2015</v>
      </c>
      <c r="C6188">
        <v>7</v>
      </c>
      <c r="D6188" t="s">
        <v>198</v>
      </c>
      <c r="E6188" t="s">
        <v>199</v>
      </c>
      <c r="F6188" t="s">
        <v>200</v>
      </c>
      <c r="G6188" t="s">
        <v>201</v>
      </c>
      <c r="H6188" t="s">
        <v>121</v>
      </c>
      <c r="I6188" t="s">
        <v>1076</v>
      </c>
      <c r="J6188" t="s">
        <v>22</v>
      </c>
      <c r="K6188" t="s">
        <v>202</v>
      </c>
      <c r="L6188" t="s">
        <v>24</v>
      </c>
      <c r="M6188" t="s">
        <v>26</v>
      </c>
      <c r="N6188">
        <v>126</v>
      </c>
      <c r="O6188">
        <v>5617.42</v>
      </c>
      <c r="P6188">
        <v>5656.91</v>
      </c>
      <c r="Q6188">
        <v>-1745.92</v>
      </c>
    </row>
    <row r="6189" spans="2:17" hidden="1">
      <c r="B6189">
        <v>2015</v>
      </c>
      <c r="C6189">
        <v>7</v>
      </c>
      <c r="D6189" t="s">
        <v>198</v>
      </c>
      <c r="E6189" t="s">
        <v>199</v>
      </c>
      <c r="F6189" t="s">
        <v>200</v>
      </c>
      <c r="G6189" t="s">
        <v>201</v>
      </c>
      <c r="H6189" t="s">
        <v>121</v>
      </c>
      <c r="I6189" t="s">
        <v>1076</v>
      </c>
      <c r="J6189" t="s">
        <v>22</v>
      </c>
      <c r="K6189" t="s">
        <v>202</v>
      </c>
      <c r="L6189" t="s">
        <v>24</v>
      </c>
      <c r="M6189" t="s">
        <v>27</v>
      </c>
      <c r="N6189">
        <v>4</v>
      </c>
      <c r="O6189">
        <v>2361</v>
      </c>
      <c r="P6189">
        <v>2227.8000000000002</v>
      </c>
      <c r="Q6189">
        <v>0</v>
      </c>
    </row>
    <row r="6190" spans="2:17" hidden="1">
      <c r="B6190">
        <v>2015</v>
      </c>
      <c r="C6190">
        <v>7</v>
      </c>
      <c r="D6190" t="s">
        <v>198</v>
      </c>
      <c r="E6190" t="s">
        <v>199</v>
      </c>
      <c r="F6190" t="s">
        <v>203</v>
      </c>
      <c r="G6190" t="s">
        <v>204</v>
      </c>
      <c r="H6190" t="s">
        <v>30</v>
      </c>
      <c r="I6190" t="s">
        <v>21</v>
      </c>
      <c r="J6190" t="s">
        <v>22</v>
      </c>
      <c r="K6190" t="s">
        <v>205</v>
      </c>
      <c r="L6190" t="s">
        <v>24</v>
      </c>
      <c r="M6190" t="s">
        <v>25</v>
      </c>
      <c r="N6190">
        <v>2685</v>
      </c>
      <c r="O6190">
        <v>29414.97</v>
      </c>
      <c r="P6190">
        <v>56675.78</v>
      </c>
      <c r="Q6190">
        <v>-32722.78</v>
      </c>
    </row>
    <row r="6191" spans="2:17" hidden="1">
      <c r="B6191">
        <v>2015</v>
      </c>
      <c r="C6191">
        <v>7</v>
      </c>
      <c r="D6191" t="s">
        <v>198</v>
      </c>
      <c r="E6191" t="s">
        <v>199</v>
      </c>
      <c r="F6191" t="s">
        <v>203</v>
      </c>
      <c r="G6191" t="s">
        <v>204</v>
      </c>
      <c r="H6191" t="s">
        <v>30</v>
      </c>
      <c r="I6191" t="s">
        <v>21</v>
      </c>
      <c r="J6191" t="s">
        <v>22</v>
      </c>
      <c r="K6191" t="s">
        <v>205</v>
      </c>
      <c r="L6191" t="s">
        <v>24</v>
      </c>
      <c r="M6191" t="s">
        <v>26</v>
      </c>
      <c r="N6191">
        <v>982</v>
      </c>
      <c r="O6191">
        <v>51091</v>
      </c>
      <c r="P6191">
        <v>79481.34</v>
      </c>
      <c r="Q6191">
        <v>-32549.07</v>
      </c>
    </row>
    <row r="6192" spans="2:17" hidden="1">
      <c r="B6192">
        <v>2015</v>
      </c>
      <c r="C6192">
        <v>7</v>
      </c>
      <c r="D6192" t="s">
        <v>198</v>
      </c>
      <c r="E6192" t="s">
        <v>199</v>
      </c>
      <c r="F6192" t="s">
        <v>203</v>
      </c>
      <c r="G6192" t="s">
        <v>204</v>
      </c>
      <c r="H6192" t="s">
        <v>30</v>
      </c>
      <c r="I6192" t="s">
        <v>21</v>
      </c>
      <c r="J6192" t="s">
        <v>22</v>
      </c>
      <c r="K6192" t="s">
        <v>205</v>
      </c>
      <c r="L6192" t="s">
        <v>24</v>
      </c>
      <c r="M6192" t="s">
        <v>27</v>
      </c>
      <c r="N6192">
        <v>190</v>
      </c>
      <c r="O6192">
        <v>44237.98</v>
      </c>
      <c r="P6192">
        <v>65419.87</v>
      </c>
      <c r="Q6192">
        <v>0</v>
      </c>
    </row>
    <row r="6193" spans="2:17" hidden="1">
      <c r="B6193">
        <v>2015</v>
      </c>
      <c r="C6193">
        <v>7</v>
      </c>
      <c r="D6193" t="s">
        <v>206</v>
      </c>
      <c r="E6193" t="s">
        <v>207</v>
      </c>
      <c r="F6193" t="s">
        <v>208</v>
      </c>
      <c r="G6193" t="s">
        <v>209</v>
      </c>
      <c r="H6193" t="s">
        <v>140</v>
      </c>
      <c r="I6193" t="s">
        <v>1076</v>
      </c>
      <c r="J6193" t="s">
        <v>31</v>
      </c>
      <c r="K6193" t="s">
        <v>210</v>
      </c>
      <c r="L6193" t="s">
        <v>24</v>
      </c>
      <c r="M6193" t="s">
        <v>25</v>
      </c>
      <c r="N6193">
        <v>14244</v>
      </c>
      <c r="O6193">
        <v>194520.5</v>
      </c>
      <c r="P6193">
        <v>129360.6</v>
      </c>
      <c r="Q6193">
        <v>-29058.16</v>
      </c>
    </row>
    <row r="6194" spans="2:17" hidden="1">
      <c r="B6194">
        <v>2015</v>
      </c>
      <c r="C6194">
        <v>7</v>
      </c>
      <c r="D6194" t="s">
        <v>206</v>
      </c>
      <c r="E6194" t="s">
        <v>207</v>
      </c>
      <c r="F6194" t="s">
        <v>208</v>
      </c>
      <c r="G6194" t="s">
        <v>209</v>
      </c>
      <c r="H6194" t="s">
        <v>140</v>
      </c>
      <c r="I6194" t="s">
        <v>1076</v>
      </c>
      <c r="J6194" t="s">
        <v>31</v>
      </c>
      <c r="K6194" t="s">
        <v>210</v>
      </c>
      <c r="L6194" t="s">
        <v>24</v>
      </c>
      <c r="M6194" t="s">
        <v>26</v>
      </c>
      <c r="N6194">
        <v>17026</v>
      </c>
      <c r="O6194">
        <v>1039795.6</v>
      </c>
      <c r="P6194">
        <v>595002.69999999995</v>
      </c>
      <c r="Q6194">
        <v>-76637.03</v>
      </c>
    </row>
    <row r="6195" spans="2:17" hidden="1">
      <c r="B6195">
        <v>2015</v>
      </c>
      <c r="C6195">
        <v>7</v>
      </c>
      <c r="D6195" t="s">
        <v>206</v>
      </c>
      <c r="E6195" t="s">
        <v>207</v>
      </c>
      <c r="F6195" t="s">
        <v>208</v>
      </c>
      <c r="G6195" t="s">
        <v>209</v>
      </c>
      <c r="H6195" t="s">
        <v>140</v>
      </c>
      <c r="I6195" t="s">
        <v>1076</v>
      </c>
      <c r="J6195" t="s">
        <v>31</v>
      </c>
      <c r="K6195" t="s">
        <v>210</v>
      </c>
      <c r="L6195" t="s">
        <v>24</v>
      </c>
      <c r="M6195" t="s">
        <v>27</v>
      </c>
      <c r="N6195">
        <v>9452</v>
      </c>
      <c r="O6195">
        <v>1886449</v>
      </c>
      <c r="P6195">
        <v>1188204.22</v>
      </c>
      <c r="Q6195">
        <v>33593.81</v>
      </c>
    </row>
    <row r="6196" spans="2:17" hidden="1">
      <c r="B6196">
        <v>2015</v>
      </c>
      <c r="C6196">
        <v>7</v>
      </c>
      <c r="D6196" t="s">
        <v>206</v>
      </c>
      <c r="E6196" t="s">
        <v>207</v>
      </c>
      <c r="F6196" t="s">
        <v>211</v>
      </c>
      <c r="G6196" t="s">
        <v>212</v>
      </c>
      <c r="H6196" t="s">
        <v>140</v>
      </c>
      <c r="I6196" t="s">
        <v>1076</v>
      </c>
      <c r="J6196" t="s">
        <v>31</v>
      </c>
      <c r="K6196" t="s">
        <v>213</v>
      </c>
      <c r="L6196" t="s">
        <v>24</v>
      </c>
      <c r="M6196" t="s">
        <v>25</v>
      </c>
      <c r="N6196">
        <v>2857</v>
      </c>
      <c r="O6196">
        <v>43075</v>
      </c>
      <c r="P6196">
        <v>28271.22</v>
      </c>
      <c r="Q6196">
        <v>-6607.01</v>
      </c>
    </row>
    <row r="6197" spans="2:17" hidden="1">
      <c r="B6197">
        <v>2015</v>
      </c>
      <c r="C6197">
        <v>7</v>
      </c>
      <c r="D6197" t="s">
        <v>206</v>
      </c>
      <c r="E6197" t="s">
        <v>207</v>
      </c>
      <c r="F6197" t="s">
        <v>211</v>
      </c>
      <c r="G6197" t="s">
        <v>212</v>
      </c>
      <c r="H6197" t="s">
        <v>140</v>
      </c>
      <c r="I6197" t="s">
        <v>1076</v>
      </c>
      <c r="J6197" t="s">
        <v>31</v>
      </c>
      <c r="K6197" t="s">
        <v>213</v>
      </c>
      <c r="L6197" t="s">
        <v>24</v>
      </c>
      <c r="M6197" t="s">
        <v>26</v>
      </c>
      <c r="N6197">
        <v>4260</v>
      </c>
      <c r="O6197">
        <v>252795</v>
      </c>
      <c r="P6197">
        <v>148111.5</v>
      </c>
      <c r="Q6197">
        <v>-19553.400000000001</v>
      </c>
    </row>
    <row r="6198" spans="2:17" hidden="1">
      <c r="B6198">
        <v>2015</v>
      </c>
      <c r="C6198">
        <v>7</v>
      </c>
      <c r="D6198" t="s">
        <v>206</v>
      </c>
      <c r="E6198" t="s">
        <v>207</v>
      </c>
      <c r="F6198" t="s">
        <v>211</v>
      </c>
      <c r="G6198" t="s">
        <v>212</v>
      </c>
      <c r="H6198" t="s">
        <v>140</v>
      </c>
      <c r="I6198" t="s">
        <v>1076</v>
      </c>
      <c r="J6198" t="s">
        <v>31</v>
      </c>
      <c r="K6198" t="s">
        <v>213</v>
      </c>
      <c r="L6198" t="s">
        <v>24</v>
      </c>
      <c r="M6198" t="s">
        <v>27</v>
      </c>
      <c r="N6198">
        <v>1870</v>
      </c>
      <c r="O6198">
        <v>341679</v>
      </c>
      <c r="P6198">
        <v>221337.19</v>
      </c>
      <c r="Q6198">
        <v>6208.48</v>
      </c>
    </row>
    <row r="6199" spans="2:17" hidden="1">
      <c r="B6199">
        <v>2015</v>
      </c>
      <c r="C6199">
        <v>7</v>
      </c>
      <c r="D6199" t="s">
        <v>206</v>
      </c>
      <c r="E6199" t="s">
        <v>207</v>
      </c>
      <c r="F6199" t="s">
        <v>214</v>
      </c>
      <c r="G6199" t="s">
        <v>215</v>
      </c>
      <c r="H6199" t="s">
        <v>140</v>
      </c>
      <c r="I6199" t="s">
        <v>1076</v>
      </c>
      <c r="J6199" t="s">
        <v>31</v>
      </c>
      <c r="K6199" t="s">
        <v>216</v>
      </c>
      <c r="L6199" t="s">
        <v>24</v>
      </c>
      <c r="M6199" t="s">
        <v>25</v>
      </c>
      <c r="N6199">
        <v>20881</v>
      </c>
      <c r="O6199">
        <v>283517.2</v>
      </c>
      <c r="P6199">
        <v>189359.79</v>
      </c>
      <c r="Q6199">
        <v>-42495.05</v>
      </c>
    </row>
    <row r="6200" spans="2:17" hidden="1">
      <c r="B6200">
        <v>2015</v>
      </c>
      <c r="C6200">
        <v>7</v>
      </c>
      <c r="D6200" t="s">
        <v>206</v>
      </c>
      <c r="E6200" t="s">
        <v>207</v>
      </c>
      <c r="F6200" t="s">
        <v>214</v>
      </c>
      <c r="G6200" t="s">
        <v>215</v>
      </c>
      <c r="H6200" t="s">
        <v>140</v>
      </c>
      <c r="I6200" t="s">
        <v>1076</v>
      </c>
      <c r="J6200" t="s">
        <v>31</v>
      </c>
      <c r="K6200" t="s">
        <v>216</v>
      </c>
      <c r="L6200" t="s">
        <v>24</v>
      </c>
      <c r="M6200" t="s">
        <v>26</v>
      </c>
      <c r="N6200">
        <v>37301</v>
      </c>
      <c r="O6200">
        <v>2347413.7999999998</v>
      </c>
      <c r="P6200">
        <v>1349212.89</v>
      </c>
      <c r="Q6200">
        <v>-168152.4</v>
      </c>
    </row>
    <row r="6201" spans="2:17" hidden="1">
      <c r="B6201">
        <v>2015</v>
      </c>
      <c r="C6201">
        <v>7</v>
      </c>
      <c r="D6201" t="s">
        <v>206</v>
      </c>
      <c r="E6201" t="s">
        <v>207</v>
      </c>
      <c r="F6201" t="s">
        <v>214</v>
      </c>
      <c r="G6201" t="s">
        <v>215</v>
      </c>
      <c r="H6201" t="s">
        <v>140</v>
      </c>
      <c r="I6201" t="s">
        <v>1076</v>
      </c>
      <c r="J6201" t="s">
        <v>31</v>
      </c>
      <c r="K6201" t="s">
        <v>216</v>
      </c>
      <c r="L6201" t="s">
        <v>24</v>
      </c>
      <c r="M6201" t="s">
        <v>27</v>
      </c>
      <c r="N6201">
        <v>25050</v>
      </c>
      <c r="O6201">
        <v>4675154.3</v>
      </c>
      <c r="P6201">
        <v>2959640.85</v>
      </c>
      <c r="Q6201">
        <v>83537.490000000005</v>
      </c>
    </row>
    <row r="6202" spans="2:17" hidden="1">
      <c r="B6202">
        <v>2015</v>
      </c>
      <c r="C6202">
        <v>7</v>
      </c>
      <c r="D6202" t="s">
        <v>206</v>
      </c>
      <c r="E6202" t="s">
        <v>207</v>
      </c>
      <c r="F6202" t="s">
        <v>217</v>
      </c>
      <c r="G6202" t="s">
        <v>218</v>
      </c>
      <c r="H6202" t="s">
        <v>121</v>
      </c>
      <c r="I6202" t="s">
        <v>1076</v>
      </c>
      <c r="J6202" t="s">
        <v>31</v>
      </c>
      <c r="K6202" t="s">
        <v>219</v>
      </c>
      <c r="L6202" t="s">
        <v>24</v>
      </c>
      <c r="M6202" t="s">
        <v>25</v>
      </c>
      <c r="N6202">
        <v>6918</v>
      </c>
      <c r="O6202">
        <v>91084.800000000003</v>
      </c>
      <c r="P6202">
        <v>64191.61</v>
      </c>
      <c r="Q6202">
        <v>-14338.14</v>
      </c>
    </row>
    <row r="6203" spans="2:17" hidden="1">
      <c r="B6203">
        <v>2015</v>
      </c>
      <c r="C6203">
        <v>7</v>
      </c>
      <c r="D6203" t="s">
        <v>206</v>
      </c>
      <c r="E6203" t="s">
        <v>207</v>
      </c>
      <c r="F6203" t="s">
        <v>217</v>
      </c>
      <c r="G6203" t="s">
        <v>218</v>
      </c>
      <c r="H6203" t="s">
        <v>121</v>
      </c>
      <c r="I6203" t="s">
        <v>1076</v>
      </c>
      <c r="J6203" t="s">
        <v>31</v>
      </c>
      <c r="K6203" t="s">
        <v>219</v>
      </c>
      <c r="L6203" t="s">
        <v>24</v>
      </c>
      <c r="M6203" t="s">
        <v>26</v>
      </c>
      <c r="N6203">
        <v>6539</v>
      </c>
      <c r="O6203">
        <v>369490</v>
      </c>
      <c r="P6203">
        <v>221848.36</v>
      </c>
      <c r="Q6203">
        <v>-30905.51</v>
      </c>
    </row>
    <row r="6204" spans="2:17" hidden="1">
      <c r="B6204">
        <v>2015</v>
      </c>
      <c r="C6204">
        <v>7</v>
      </c>
      <c r="D6204" t="s">
        <v>206</v>
      </c>
      <c r="E6204" t="s">
        <v>207</v>
      </c>
      <c r="F6204" t="s">
        <v>217</v>
      </c>
      <c r="G6204" t="s">
        <v>218</v>
      </c>
      <c r="H6204" t="s">
        <v>121</v>
      </c>
      <c r="I6204" t="s">
        <v>1076</v>
      </c>
      <c r="J6204" t="s">
        <v>31</v>
      </c>
      <c r="K6204" t="s">
        <v>219</v>
      </c>
      <c r="L6204" t="s">
        <v>24</v>
      </c>
      <c r="M6204" t="s">
        <v>27</v>
      </c>
      <c r="N6204">
        <v>1760</v>
      </c>
      <c r="O6204">
        <v>369997</v>
      </c>
      <c r="P6204">
        <v>245381.96</v>
      </c>
      <c r="Q6204">
        <v>6936.53</v>
      </c>
    </row>
    <row r="6205" spans="2:17" hidden="1">
      <c r="B6205">
        <v>2015</v>
      </c>
      <c r="C6205">
        <v>7</v>
      </c>
      <c r="D6205" t="s">
        <v>206</v>
      </c>
      <c r="E6205" t="s">
        <v>207</v>
      </c>
      <c r="F6205" t="s">
        <v>220</v>
      </c>
      <c r="G6205" t="s">
        <v>221</v>
      </c>
      <c r="H6205" t="s">
        <v>140</v>
      </c>
      <c r="I6205" t="s">
        <v>1076</v>
      </c>
      <c r="J6205" t="s">
        <v>31</v>
      </c>
      <c r="K6205" t="s">
        <v>222</v>
      </c>
      <c r="L6205" t="s">
        <v>24</v>
      </c>
      <c r="M6205" t="s">
        <v>25</v>
      </c>
      <c r="N6205">
        <v>4448</v>
      </c>
      <c r="O6205">
        <v>52677</v>
      </c>
      <c r="P6205">
        <v>37799.629999999997</v>
      </c>
      <c r="Q6205">
        <v>-8200.8799999999992</v>
      </c>
    </row>
    <row r="6206" spans="2:17" hidden="1">
      <c r="B6206">
        <v>2015</v>
      </c>
      <c r="C6206">
        <v>7</v>
      </c>
      <c r="D6206" t="s">
        <v>206</v>
      </c>
      <c r="E6206" t="s">
        <v>207</v>
      </c>
      <c r="F6206" t="s">
        <v>220</v>
      </c>
      <c r="G6206" t="s">
        <v>221</v>
      </c>
      <c r="H6206" t="s">
        <v>140</v>
      </c>
      <c r="I6206" t="s">
        <v>1076</v>
      </c>
      <c r="J6206" t="s">
        <v>31</v>
      </c>
      <c r="K6206" t="s">
        <v>222</v>
      </c>
      <c r="L6206" t="s">
        <v>24</v>
      </c>
      <c r="M6206" t="s">
        <v>26</v>
      </c>
      <c r="N6206">
        <v>5759</v>
      </c>
      <c r="O6206">
        <v>369552</v>
      </c>
      <c r="P6206">
        <v>219858.73</v>
      </c>
      <c r="Q6206">
        <v>-27350.720000000001</v>
      </c>
    </row>
    <row r="6207" spans="2:17" hidden="1">
      <c r="B6207">
        <v>2015</v>
      </c>
      <c r="C6207">
        <v>7</v>
      </c>
      <c r="D6207" t="s">
        <v>206</v>
      </c>
      <c r="E6207" t="s">
        <v>207</v>
      </c>
      <c r="F6207" t="s">
        <v>220</v>
      </c>
      <c r="G6207" t="s">
        <v>221</v>
      </c>
      <c r="H6207" t="s">
        <v>140</v>
      </c>
      <c r="I6207" t="s">
        <v>1076</v>
      </c>
      <c r="J6207" t="s">
        <v>31</v>
      </c>
      <c r="K6207" t="s">
        <v>222</v>
      </c>
      <c r="L6207" t="s">
        <v>24</v>
      </c>
      <c r="M6207" t="s">
        <v>27</v>
      </c>
      <c r="N6207">
        <v>3884</v>
      </c>
      <c r="O6207">
        <v>779954</v>
      </c>
      <c r="P6207">
        <v>511510.91</v>
      </c>
      <c r="Q6207">
        <v>14406.18</v>
      </c>
    </row>
    <row r="6208" spans="2:17" hidden="1">
      <c r="B6208">
        <v>2015</v>
      </c>
      <c r="C6208">
        <v>7</v>
      </c>
      <c r="D6208" t="s">
        <v>206</v>
      </c>
      <c r="E6208" t="s">
        <v>207</v>
      </c>
      <c r="F6208" t="s">
        <v>223</v>
      </c>
      <c r="G6208" t="s">
        <v>224</v>
      </c>
      <c r="H6208" t="s">
        <v>140</v>
      </c>
      <c r="I6208" t="s">
        <v>1076</v>
      </c>
      <c r="J6208" t="s">
        <v>31</v>
      </c>
      <c r="K6208" t="s">
        <v>225</v>
      </c>
      <c r="L6208" t="s">
        <v>24</v>
      </c>
      <c r="M6208" t="s">
        <v>25</v>
      </c>
      <c r="N6208">
        <v>9497</v>
      </c>
      <c r="O6208">
        <v>124091.6</v>
      </c>
      <c r="P6208">
        <v>84457.64</v>
      </c>
      <c r="Q6208">
        <v>-18771.68</v>
      </c>
    </row>
    <row r="6209" spans="2:17" hidden="1">
      <c r="B6209">
        <v>2015</v>
      </c>
      <c r="C6209">
        <v>7</v>
      </c>
      <c r="D6209" t="s">
        <v>206</v>
      </c>
      <c r="E6209" t="s">
        <v>207</v>
      </c>
      <c r="F6209" t="s">
        <v>223</v>
      </c>
      <c r="G6209" t="s">
        <v>224</v>
      </c>
      <c r="H6209" t="s">
        <v>140</v>
      </c>
      <c r="I6209" t="s">
        <v>1076</v>
      </c>
      <c r="J6209" t="s">
        <v>31</v>
      </c>
      <c r="K6209" t="s">
        <v>225</v>
      </c>
      <c r="L6209" t="s">
        <v>24</v>
      </c>
      <c r="M6209" t="s">
        <v>26</v>
      </c>
      <c r="N6209">
        <v>16199</v>
      </c>
      <c r="O6209">
        <v>1042667.7</v>
      </c>
      <c r="P6209">
        <v>605434.52</v>
      </c>
      <c r="Q6209">
        <v>-73510.009999999995</v>
      </c>
    </row>
    <row r="6210" spans="2:17" hidden="1">
      <c r="B6210">
        <v>2015</v>
      </c>
      <c r="C6210">
        <v>7</v>
      </c>
      <c r="D6210" t="s">
        <v>206</v>
      </c>
      <c r="E6210" t="s">
        <v>207</v>
      </c>
      <c r="F6210" t="s">
        <v>223</v>
      </c>
      <c r="G6210" t="s">
        <v>224</v>
      </c>
      <c r="H6210" t="s">
        <v>140</v>
      </c>
      <c r="I6210" t="s">
        <v>1076</v>
      </c>
      <c r="J6210" t="s">
        <v>31</v>
      </c>
      <c r="K6210" t="s">
        <v>225</v>
      </c>
      <c r="L6210" t="s">
        <v>24</v>
      </c>
      <c r="M6210" t="s">
        <v>27</v>
      </c>
      <c r="N6210">
        <v>13071</v>
      </c>
      <c r="O6210">
        <v>2650280.7999999998</v>
      </c>
      <c r="P6210">
        <v>1689707.39</v>
      </c>
      <c r="Q6210">
        <v>47677.24</v>
      </c>
    </row>
    <row r="6211" spans="2:17" hidden="1">
      <c r="B6211">
        <v>2015</v>
      </c>
      <c r="C6211">
        <v>7</v>
      </c>
      <c r="D6211" t="s">
        <v>206</v>
      </c>
      <c r="E6211" t="s">
        <v>207</v>
      </c>
      <c r="F6211" t="s">
        <v>226</v>
      </c>
      <c r="G6211" t="s">
        <v>227</v>
      </c>
      <c r="H6211" t="s">
        <v>121</v>
      </c>
      <c r="I6211" t="s">
        <v>1076</v>
      </c>
      <c r="J6211" t="s">
        <v>31</v>
      </c>
      <c r="K6211" t="s">
        <v>228</v>
      </c>
      <c r="L6211" t="s">
        <v>24</v>
      </c>
      <c r="M6211" t="s">
        <v>25</v>
      </c>
      <c r="N6211">
        <v>4896</v>
      </c>
      <c r="O6211">
        <v>67071.02</v>
      </c>
      <c r="P6211">
        <v>46578.41</v>
      </c>
      <c r="Q6211">
        <v>-10548.16</v>
      </c>
    </row>
    <row r="6212" spans="2:17" hidden="1">
      <c r="B6212">
        <v>2015</v>
      </c>
      <c r="C6212">
        <v>7</v>
      </c>
      <c r="D6212" t="s">
        <v>206</v>
      </c>
      <c r="E6212" t="s">
        <v>207</v>
      </c>
      <c r="F6212" t="s">
        <v>226</v>
      </c>
      <c r="G6212" t="s">
        <v>227</v>
      </c>
      <c r="H6212" t="s">
        <v>121</v>
      </c>
      <c r="I6212" t="s">
        <v>1076</v>
      </c>
      <c r="J6212" t="s">
        <v>31</v>
      </c>
      <c r="K6212" t="s">
        <v>228</v>
      </c>
      <c r="L6212" t="s">
        <v>24</v>
      </c>
      <c r="M6212" t="s">
        <v>26</v>
      </c>
      <c r="N6212">
        <v>3260</v>
      </c>
      <c r="O6212">
        <v>197923</v>
      </c>
      <c r="P6212">
        <v>117644.48</v>
      </c>
      <c r="Q6212">
        <v>-16769.93</v>
      </c>
    </row>
    <row r="6213" spans="2:17" hidden="1">
      <c r="B6213">
        <v>2015</v>
      </c>
      <c r="C6213">
        <v>7</v>
      </c>
      <c r="D6213" t="s">
        <v>206</v>
      </c>
      <c r="E6213" t="s">
        <v>207</v>
      </c>
      <c r="F6213" t="s">
        <v>226</v>
      </c>
      <c r="G6213" t="s">
        <v>227</v>
      </c>
      <c r="H6213" t="s">
        <v>121</v>
      </c>
      <c r="I6213" t="s">
        <v>1076</v>
      </c>
      <c r="J6213" t="s">
        <v>31</v>
      </c>
      <c r="K6213" t="s">
        <v>228</v>
      </c>
      <c r="L6213" t="s">
        <v>24</v>
      </c>
      <c r="M6213" t="s">
        <v>27</v>
      </c>
      <c r="N6213">
        <v>1384</v>
      </c>
      <c r="O6213">
        <v>298757</v>
      </c>
      <c r="P6213">
        <v>197630.23</v>
      </c>
      <c r="Q6213">
        <v>5557.84</v>
      </c>
    </row>
    <row r="6214" spans="2:17" hidden="1">
      <c r="B6214">
        <v>2015</v>
      </c>
      <c r="C6214">
        <v>7</v>
      </c>
      <c r="D6214" t="s">
        <v>206</v>
      </c>
      <c r="E6214" t="s">
        <v>207</v>
      </c>
      <c r="F6214" t="s">
        <v>229</v>
      </c>
      <c r="G6214" t="s">
        <v>230</v>
      </c>
      <c r="H6214" t="s">
        <v>144</v>
      </c>
      <c r="I6214" t="s">
        <v>21</v>
      </c>
      <c r="J6214" t="s">
        <v>31</v>
      </c>
      <c r="K6214" t="s">
        <v>231</v>
      </c>
      <c r="L6214" t="s">
        <v>24</v>
      </c>
      <c r="M6214" t="s">
        <v>25</v>
      </c>
      <c r="N6214">
        <v>11493</v>
      </c>
      <c r="O6214">
        <v>103390</v>
      </c>
      <c r="P6214">
        <v>74767.92</v>
      </c>
      <c r="Q6214">
        <v>-49620.17</v>
      </c>
    </row>
    <row r="6215" spans="2:17" hidden="1">
      <c r="B6215">
        <v>2015</v>
      </c>
      <c r="C6215">
        <v>7</v>
      </c>
      <c r="D6215" t="s">
        <v>206</v>
      </c>
      <c r="E6215" t="s">
        <v>207</v>
      </c>
      <c r="F6215" t="s">
        <v>229</v>
      </c>
      <c r="G6215" t="s">
        <v>230</v>
      </c>
      <c r="H6215" t="s">
        <v>144</v>
      </c>
      <c r="I6215" t="s">
        <v>21</v>
      </c>
      <c r="J6215" t="s">
        <v>31</v>
      </c>
      <c r="K6215" t="s">
        <v>231</v>
      </c>
      <c r="L6215" t="s">
        <v>24</v>
      </c>
      <c r="M6215" t="s">
        <v>26</v>
      </c>
      <c r="N6215">
        <v>1678</v>
      </c>
      <c r="O6215">
        <v>83100</v>
      </c>
      <c r="P6215">
        <v>46640.1</v>
      </c>
      <c r="Q6215">
        <v>-24153.48</v>
      </c>
    </row>
    <row r="6216" spans="2:17" hidden="1">
      <c r="B6216">
        <v>2015</v>
      </c>
      <c r="C6216">
        <v>7</v>
      </c>
      <c r="D6216" t="s">
        <v>206</v>
      </c>
      <c r="E6216" t="s">
        <v>207</v>
      </c>
      <c r="F6216" t="s">
        <v>229</v>
      </c>
      <c r="G6216" t="s">
        <v>230</v>
      </c>
      <c r="H6216" t="s">
        <v>144</v>
      </c>
      <c r="I6216" t="s">
        <v>21</v>
      </c>
      <c r="J6216" t="s">
        <v>31</v>
      </c>
      <c r="K6216" t="s">
        <v>231</v>
      </c>
      <c r="L6216" t="s">
        <v>24</v>
      </c>
      <c r="M6216" t="s">
        <v>27</v>
      </c>
      <c r="N6216">
        <v>301</v>
      </c>
      <c r="O6216">
        <v>74285</v>
      </c>
      <c r="P6216">
        <v>60359.69</v>
      </c>
      <c r="Q6216">
        <v>1701.3</v>
      </c>
    </row>
    <row r="6217" spans="2:17" hidden="1">
      <c r="B6217">
        <v>2015</v>
      </c>
      <c r="C6217">
        <v>7</v>
      </c>
      <c r="D6217" t="s">
        <v>206</v>
      </c>
      <c r="E6217" t="s">
        <v>207</v>
      </c>
      <c r="F6217" t="s">
        <v>232</v>
      </c>
      <c r="G6217" t="s">
        <v>233</v>
      </c>
      <c r="H6217" t="s">
        <v>144</v>
      </c>
      <c r="I6217" t="s">
        <v>21</v>
      </c>
      <c r="J6217" t="s">
        <v>31</v>
      </c>
      <c r="K6217" t="s">
        <v>234</v>
      </c>
      <c r="L6217" t="s">
        <v>24</v>
      </c>
      <c r="M6217" t="s">
        <v>25</v>
      </c>
      <c r="N6217">
        <v>9191</v>
      </c>
      <c r="O6217">
        <v>97801</v>
      </c>
      <c r="P6217">
        <v>64077.95</v>
      </c>
      <c r="Q6217">
        <v>-46808.42</v>
      </c>
    </row>
    <row r="6218" spans="2:17" hidden="1">
      <c r="B6218">
        <v>2015</v>
      </c>
      <c r="C6218">
        <v>7</v>
      </c>
      <c r="D6218" t="s">
        <v>206</v>
      </c>
      <c r="E6218" t="s">
        <v>207</v>
      </c>
      <c r="F6218" t="s">
        <v>232</v>
      </c>
      <c r="G6218" t="s">
        <v>233</v>
      </c>
      <c r="H6218" t="s">
        <v>144</v>
      </c>
      <c r="I6218" t="s">
        <v>21</v>
      </c>
      <c r="J6218" t="s">
        <v>31</v>
      </c>
      <c r="K6218" t="s">
        <v>234</v>
      </c>
      <c r="L6218" t="s">
        <v>24</v>
      </c>
      <c r="M6218" t="s">
        <v>26</v>
      </c>
      <c r="N6218">
        <v>2082</v>
      </c>
      <c r="O6218">
        <v>105072</v>
      </c>
      <c r="P6218">
        <v>59234.43</v>
      </c>
      <c r="Q6218">
        <v>-29888.62</v>
      </c>
    </row>
    <row r="6219" spans="2:17" hidden="1">
      <c r="B6219">
        <v>2015</v>
      </c>
      <c r="C6219">
        <v>7</v>
      </c>
      <c r="D6219" t="s">
        <v>206</v>
      </c>
      <c r="E6219" t="s">
        <v>207</v>
      </c>
      <c r="F6219" t="s">
        <v>232</v>
      </c>
      <c r="G6219" t="s">
        <v>233</v>
      </c>
      <c r="H6219" t="s">
        <v>144</v>
      </c>
      <c r="I6219" t="s">
        <v>21</v>
      </c>
      <c r="J6219" t="s">
        <v>31</v>
      </c>
      <c r="K6219" t="s">
        <v>234</v>
      </c>
      <c r="L6219" t="s">
        <v>24</v>
      </c>
      <c r="M6219" t="s">
        <v>27</v>
      </c>
      <c r="N6219">
        <v>387</v>
      </c>
      <c r="O6219">
        <v>83236</v>
      </c>
      <c r="P6219">
        <v>67651.199999999997</v>
      </c>
      <c r="Q6219">
        <v>1906.04</v>
      </c>
    </row>
    <row r="6220" spans="2:17" hidden="1">
      <c r="B6220">
        <v>2015</v>
      </c>
      <c r="C6220">
        <v>7</v>
      </c>
      <c r="D6220" t="s">
        <v>206</v>
      </c>
      <c r="E6220" t="s">
        <v>207</v>
      </c>
      <c r="F6220" t="s">
        <v>235</v>
      </c>
      <c r="G6220" t="s">
        <v>236</v>
      </c>
      <c r="H6220" t="s">
        <v>153</v>
      </c>
      <c r="I6220" t="s">
        <v>21</v>
      </c>
      <c r="J6220" t="s">
        <v>31</v>
      </c>
      <c r="K6220" t="s">
        <v>237</v>
      </c>
      <c r="L6220" t="s">
        <v>24</v>
      </c>
      <c r="M6220" t="s">
        <v>25</v>
      </c>
      <c r="N6220">
        <v>15423</v>
      </c>
      <c r="O6220">
        <v>195808.4</v>
      </c>
      <c r="P6220">
        <v>106997.83</v>
      </c>
      <c r="Q6220">
        <v>-83881.56</v>
      </c>
    </row>
    <row r="6221" spans="2:17" hidden="1">
      <c r="B6221">
        <v>2015</v>
      </c>
      <c r="C6221">
        <v>7</v>
      </c>
      <c r="D6221" t="s">
        <v>206</v>
      </c>
      <c r="E6221" t="s">
        <v>207</v>
      </c>
      <c r="F6221" t="s">
        <v>235</v>
      </c>
      <c r="G6221" t="s">
        <v>236</v>
      </c>
      <c r="H6221" t="s">
        <v>153</v>
      </c>
      <c r="I6221" t="s">
        <v>21</v>
      </c>
      <c r="J6221" t="s">
        <v>31</v>
      </c>
      <c r="K6221" t="s">
        <v>237</v>
      </c>
      <c r="L6221" t="s">
        <v>24</v>
      </c>
      <c r="M6221" t="s">
        <v>26</v>
      </c>
      <c r="N6221">
        <v>8288</v>
      </c>
      <c r="O6221">
        <v>451969</v>
      </c>
      <c r="P6221">
        <v>235432.45</v>
      </c>
      <c r="Q6221">
        <v>-106412.54</v>
      </c>
    </row>
    <row r="6222" spans="2:17" hidden="1">
      <c r="B6222">
        <v>2015</v>
      </c>
      <c r="C6222">
        <v>7</v>
      </c>
      <c r="D6222" t="s">
        <v>206</v>
      </c>
      <c r="E6222" t="s">
        <v>207</v>
      </c>
      <c r="F6222" t="s">
        <v>235</v>
      </c>
      <c r="G6222" t="s">
        <v>236</v>
      </c>
      <c r="H6222" t="s">
        <v>153</v>
      </c>
      <c r="I6222" t="s">
        <v>21</v>
      </c>
      <c r="J6222" t="s">
        <v>31</v>
      </c>
      <c r="K6222" t="s">
        <v>237</v>
      </c>
      <c r="L6222" t="s">
        <v>24</v>
      </c>
      <c r="M6222" t="s">
        <v>27</v>
      </c>
      <c r="N6222">
        <v>1450</v>
      </c>
      <c r="O6222">
        <v>246961</v>
      </c>
      <c r="P6222">
        <v>180680.78</v>
      </c>
      <c r="Q6222">
        <v>5079.0200000000004</v>
      </c>
    </row>
    <row r="6223" spans="2:17" hidden="1">
      <c r="B6223">
        <v>2015</v>
      </c>
      <c r="C6223">
        <v>7</v>
      </c>
      <c r="D6223" t="s">
        <v>206</v>
      </c>
      <c r="E6223" t="s">
        <v>207</v>
      </c>
      <c r="F6223" t="s">
        <v>238</v>
      </c>
      <c r="G6223" t="s">
        <v>239</v>
      </c>
      <c r="H6223" t="s">
        <v>153</v>
      </c>
      <c r="I6223" t="s">
        <v>21</v>
      </c>
      <c r="J6223" t="s">
        <v>31</v>
      </c>
      <c r="K6223" t="s">
        <v>240</v>
      </c>
      <c r="L6223" t="s">
        <v>24</v>
      </c>
      <c r="M6223" t="s">
        <v>25</v>
      </c>
      <c r="N6223">
        <v>7666</v>
      </c>
      <c r="O6223">
        <v>110415</v>
      </c>
      <c r="P6223">
        <v>56508.17</v>
      </c>
      <c r="Q6223">
        <v>-47190.21</v>
      </c>
    </row>
    <row r="6224" spans="2:17" hidden="1">
      <c r="B6224">
        <v>2015</v>
      </c>
      <c r="C6224">
        <v>7</v>
      </c>
      <c r="D6224" t="s">
        <v>206</v>
      </c>
      <c r="E6224" t="s">
        <v>207</v>
      </c>
      <c r="F6224" t="s">
        <v>238</v>
      </c>
      <c r="G6224" t="s">
        <v>239</v>
      </c>
      <c r="H6224" t="s">
        <v>153</v>
      </c>
      <c r="I6224" t="s">
        <v>21</v>
      </c>
      <c r="J6224" t="s">
        <v>31</v>
      </c>
      <c r="K6224" t="s">
        <v>240</v>
      </c>
      <c r="L6224" t="s">
        <v>24</v>
      </c>
      <c r="M6224" t="s">
        <v>26</v>
      </c>
      <c r="N6224">
        <v>7228</v>
      </c>
      <c r="O6224">
        <v>407784.04</v>
      </c>
      <c r="P6224">
        <v>213598.62</v>
      </c>
      <c r="Q6224">
        <v>-93497.279999999999</v>
      </c>
    </row>
    <row r="6225" spans="2:17" hidden="1">
      <c r="B6225">
        <v>2015</v>
      </c>
      <c r="C6225">
        <v>7</v>
      </c>
      <c r="D6225" t="s">
        <v>206</v>
      </c>
      <c r="E6225" t="s">
        <v>207</v>
      </c>
      <c r="F6225" t="s">
        <v>238</v>
      </c>
      <c r="G6225" t="s">
        <v>239</v>
      </c>
      <c r="H6225" t="s">
        <v>153</v>
      </c>
      <c r="I6225" t="s">
        <v>21</v>
      </c>
      <c r="J6225" t="s">
        <v>31</v>
      </c>
      <c r="K6225" t="s">
        <v>240</v>
      </c>
      <c r="L6225" t="s">
        <v>24</v>
      </c>
      <c r="M6225" t="s">
        <v>27</v>
      </c>
      <c r="N6225">
        <v>1367</v>
      </c>
      <c r="O6225">
        <v>217273</v>
      </c>
      <c r="P6225">
        <v>159142.06</v>
      </c>
      <c r="Q6225">
        <v>4465.57</v>
      </c>
    </row>
    <row r="6226" spans="2:17" hidden="1">
      <c r="B6226">
        <v>2015</v>
      </c>
      <c r="C6226">
        <v>7</v>
      </c>
      <c r="D6226" t="s">
        <v>206</v>
      </c>
      <c r="E6226" t="s">
        <v>207</v>
      </c>
      <c r="F6226" t="s">
        <v>241</v>
      </c>
      <c r="G6226" t="s">
        <v>242</v>
      </c>
      <c r="H6226" t="s">
        <v>153</v>
      </c>
      <c r="I6226" t="s">
        <v>21</v>
      </c>
      <c r="J6226" t="s">
        <v>31</v>
      </c>
      <c r="K6226" t="s">
        <v>243</v>
      </c>
      <c r="L6226" t="s">
        <v>24</v>
      </c>
      <c r="M6226" t="s">
        <v>25</v>
      </c>
      <c r="N6226">
        <v>4585</v>
      </c>
      <c r="O6226">
        <v>57145</v>
      </c>
      <c r="P6226">
        <v>31545.53</v>
      </c>
      <c r="Q6226">
        <v>-24502.21</v>
      </c>
    </row>
    <row r="6227" spans="2:17" hidden="1">
      <c r="B6227">
        <v>2015</v>
      </c>
      <c r="C6227">
        <v>7</v>
      </c>
      <c r="D6227" t="s">
        <v>206</v>
      </c>
      <c r="E6227" t="s">
        <v>207</v>
      </c>
      <c r="F6227" t="s">
        <v>241</v>
      </c>
      <c r="G6227" t="s">
        <v>242</v>
      </c>
      <c r="H6227" t="s">
        <v>153</v>
      </c>
      <c r="I6227" t="s">
        <v>21</v>
      </c>
      <c r="J6227" t="s">
        <v>31</v>
      </c>
      <c r="K6227" t="s">
        <v>243</v>
      </c>
      <c r="L6227" t="s">
        <v>24</v>
      </c>
      <c r="M6227" t="s">
        <v>26</v>
      </c>
      <c r="N6227">
        <v>4351</v>
      </c>
      <c r="O6227">
        <v>261715</v>
      </c>
      <c r="P6227">
        <v>139595.63</v>
      </c>
      <c r="Q6227">
        <v>-57036.800000000003</v>
      </c>
    </row>
    <row r="6228" spans="2:17" hidden="1">
      <c r="B6228">
        <v>2015</v>
      </c>
      <c r="C6228">
        <v>7</v>
      </c>
      <c r="D6228" t="s">
        <v>206</v>
      </c>
      <c r="E6228" t="s">
        <v>207</v>
      </c>
      <c r="F6228" t="s">
        <v>241</v>
      </c>
      <c r="G6228" t="s">
        <v>242</v>
      </c>
      <c r="H6228" t="s">
        <v>153</v>
      </c>
      <c r="I6228" t="s">
        <v>21</v>
      </c>
      <c r="J6228" t="s">
        <v>31</v>
      </c>
      <c r="K6228" t="s">
        <v>243</v>
      </c>
      <c r="L6228" t="s">
        <v>24</v>
      </c>
      <c r="M6228" t="s">
        <v>27</v>
      </c>
      <c r="N6228">
        <v>1996</v>
      </c>
      <c r="O6228">
        <v>400591</v>
      </c>
      <c r="P6228">
        <v>292438.65999999997</v>
      </c>
      <c r="Q6228">
        <v>8180.1</v>
      </c>
    </row>
    <row r="6229" spans="2:17" hidden="1">
      <c r="B6229">
        <v>2015</v>
      </c>
      <c r="C6229">
        <v>7</v>
      </c>
      <c r="D6229" t="s">
        <v>206</v>
      </c>
      <c r="E6229" t="s">
        <v>207</v>
      </c>
      <c r="F6229" t="s">
        <v>244</v>
      </c>
      <c r="G6229" t="s">
        <v>245</v>
      </c>
      <c r="H6229" t="s">
        <v>121</v>
      </c>
      <c r="I6229" t="s">
        <v>1076</v>
      </c>
      <c r="J6229" t="s">
        <v>31</v>
      </c>
      <c r="K6229" t="s">
        <v>246</v>
      </c>
      <c r="L6229" t="s">
        <v>24</v>
      </c>
      <c r="M6229" t="s">
        <v>25</v>
      </c>
      <c r="N6229">
        <v>2334</v>
      </c>
      <c r="O6229">
        <v>27950</v>
      </c>
      <c r="P6229">
        <v>20345.099999999999</v>
      </c>
      <c r="Q6229">
        <v>-4405.4399999999996</v>
      </c>
    </row>
    <row r="6230" spans="2:17" hidden="1">
      <c r="B6230">
        <v>2015</v>
      </c>
      <c r="C6230">
        <v>7</v>
      </c>
      <c r="D6230" t="s">
        <v>206</v>
      </c>
      <c r="E6230" t="s">
        <v>207</v>
      </c>
      <c r="F6230" t="s">
        <v>244</v>
      </c>
      <c r="G6230" t="s">
        <v>245</v>
      </c>
      <c r="H6230" t="s">
        <v>121</v>
      </c>
      <c r="I6230" t="s">
        <v>1076</v>
      </c>
      <c r="J6230" t="s">
        <v>31</v>
      </c>
      <c r="K6230" t="s">
        <v>246</v>
      </c>
      <c r="L6230" t="s">
        <v>24</v>
      </c>
      <c r="M6230" t="s">
        <v>26</v>
      </c>
      <c r="N6230">
        <v>1973</v>
      </c>
      <c r="O6230">
        <v>115767</v>
      </c>
      <c r="P6230">
        <v>69654.350000000006</v>
      </c>
      <c r="Q6230">
        <v>-9312.56</v>
      </c>
    </row>
    <row r="6231" spans="2:17" hidden="1">
      <c r="B6231">
        <v>2015</v>
      </c>
      <c r="C6231">
        <v>7</v>
      </c>
      <c r="D6231" t="s">
        <v>206</v>
      </c>
      <c r="E6231" t="s">
        <v>207</v>
      </c>
      <c r="F6231" t="s">
        <v>244</v>
      </c>
      <c r="G6231" t="s">
        <v>245</v>
      </c>
      <c r="H6231" t="s">
        <v>121</v>
      </c>
      <c r="I6231" t="s">
        <v>1076</v>
      </c>
      <c r="J6231" t="s">
        <v>31</v>
      </c>
      <c r="K6231" t="s">
        <v>246</v>
      </c>
      <c r="L6231" t="s">
        <v>24</v>
      </c>
      <c r="M6231" t="s">
        <v>27</v>
      </c>
      <c r="N6231">
        <v>1433</v>
      </c>
      <c r="O6231">
        <v>344573</v>
      </c>
      <c r="P6231">
        <v>227866.26</v>
      </c>
      <c r="Q6231">
        <v>6436.96</v>
      </c>
    </row>
    <row r="6232" spans="2:17" hidden="1">
      <c r="B6232">
        <v>2015</v>
      </c>
      <c r="C6232">
        <v>7</v>
      </c>
      <c r="D6232" t="s">
        <v>206</v>
      </c>
      <c r="E6232" t="s">
        <v>207</v>
      </c>
      <c r="F6232" t="s">
        <v>247</v>
      </c>
      <c r="G6232" t="s">
        <v>248</v>
      </c>
      <c r="H6232" t="s">
        <v>20</v>
      </c>
      <c r="I6232" t="s">
        <v>21</v>
      </c>
      <c r="J6232" t="s">
        <v>31</v>
      </c>
      <c r="K6232" t="s">
        <v>249</v>
      </c>
      <c r="L6232" t="s">
        <v>24</v>
      </c>
      <c r="M6232" t="s">
        <v>25</v>
      </c>
      <c r="N6232">
        <v>19394</v>
      </c>
      <c r="O6232">
        <v>195495.7</v>
      </c>
      <c r="P6232">
        <v>132933.07999999999</v>
      </c>
      <c r="Q6232">
        <v>-93472.38</v>
      </c>
    </row>
    <row r="6233" spans="2:17" hidden="1">
      <c r="B6233">
        <v>2015</v>
      </c>
      <c r="C6233">
        <v>7</v>
      </c>
      <c r="D6233" t="s">
        <v>206</v>
      </c>
      <c r="E6233" t="s">
        <v>207</v>
      </c>
      <c r="F6233" t="s">
        <v>247</v>
      </c>
      <c r="G6233" t="s">
        <v>248</v>
      </c>
      <c r="H6233" t="s">
        <v>20</v>
      </c>
      <c r="I6233" t="s">
        <v>21</v>
      </c>
      <c r="J6233" t="s">
        <v>31</v>
      </c>
      <c r="K6233" t="s">
        <v>249</v>
      </c>
      <c r="L6233" t="s">
        <v>24</v>
      </c>
      <c r="M6233" t="s">
        <v>26</v>
      </c>
      <c r="N6233">
        <v>3331</v>
      </c>
      <c r="O6233">
        <v>164902.9</v>
      </c>
      <c r="P6233">
        <v>92362.05</v>
      </c>
      <c r="Q6233">
        <v>-47797.47</v>
      </c>
    </row>
    <row r="6234" spans="2:17" hidden="1">
      <c r="B6234">
        <v>2015</v>
      </c>
      <c r="C6234">
        <v>7</v>
      </c>
      <c r="D6234" t="s">
        <v>206</v>
      </c>
      <c r="E6234" t="s">
        <v>207</v>
      </c>
      <c r="F6234" t="s">
        <v>247</v>
      </c>
      <c r="G6234" t="s">
        <v>248</v>
      </c>
      <c r="H6234" t="s">
        <v>20</v>
      </c>
      <c r="I6234" t="s">
        <v>21</v>
      </c>
      <c r="J6234" t="s">
        <v>31</v>
      </c>
      <c r="K6234" t="s">
        <v>249</v>
      </c>
      <c r="L6234" t="s">
        <v>24</v>
      </c>
      <c r="M6234" t="s">
        <v>27</v>
      </c>
      <c r="N6234">
        <v>498</v>
      </c>
      <c r="O6234">
        <v>96169</v>
      </c>
      <c r="P6234">
        <v>78300.62</v>
      </c>
      <c r="Q6234">
        <v>2200.83</v>
      </c>
    </row>
    <row r="6235" spans="2:17" hidden="1">
      <c r="B6235">
        <v>2015</v>
      </c>
      <c r="C6235">
        <v>7</v>
      </c>
      <c r="D6235" t="s">
        <v>206</v>
      </c>
      <c r="E6235" t="s">
        <v>207</v>
      </c>
      <c r="F6235" t="s">
        <v>250</v>
      </c>
      <c r="G6235" t="s">
        <v>251</v>
      </c>
      <c r="H6235" t="s">
        <v>153</v>
      </c>
      <c r="I6235" t="s">
        <v>21</v>
      </c>
      <c r="J6235" t="s">
        <v>31</v>
      </c>
      <c r="K6235" t="s">
        <v>252</v>
      </c>
      <c r="L6235" t="s">
        <v>24</v>
      </c>
      <c r="M6235" t="s">
        <v>25</v>
      </c>
      <c r="N6235">
        <v>11249</v>
      </c>
      <c r="O6235">
        <v>149627</v>
      </c>
      <c r="P6235">
        <v>79985.600000000006</v>
      </c>
      <c r="Q6235">
        <v>-64244.959999999999</v>
      </c>
    </row>
    <row r="6236" spans="2:17" hidden="1">
      <c r="B6236">
        <v>2015</v>
      </c>
      <c r="C6236">
        <v>7</v>
      </c>
      <c r="D6236" t="s">
        <v>206</v>
      </c>
      <c r="E6236" t="s">
        <v>207</v>
      </c>
      <c r="F6236" t="s">
        <v>250</v>
      </c>
      <c r="G6236" t="s">
        <v>251</v>
      </c>
      <c r="H6236" t="s">
        <v>153</v>
      </c>
      <c r="I6236" t="s">
        <v>21</v>
      </c>
      <c r="J6236" t="s">
        <v>31</v>
      </c>
      <c r="K6236" t="s">
        <v>252</v>
      </c>
      <c r="L6236" t="s">
        <v>24</v>
      </c>
      <c r="M6236" t="s">
        <v>26</v>
      </c>
      <c r="N6236">
        <v>6474</v>
      </c>
      <c r="O6236">
        <v>348665</v>
      </c>
      <c r="P6236">
        <v>180740.38</v>
      </c>
      <c r="Q6236">
        <v>-84046.29</v>
      </c>
    </row>
    <row r="6237" spans="2:17" hidden="1">
      <c r="B6237">
        <v>2015</v>
      </c>
      <c r="C6237">
        <v>7</v>
      </c>
      <c r="D6237" t="s">
        <v>206</v>
      </c>
      <c r="E6237" t="s">
        <v>207</v>
      </c>
      <c r="F6237" t="s">
        <v>250</v>
      </c>
      <c r="G6237" t="s">
        <v>251</v>
      </c>
      <c r="H6237" t="s">
        <v>153</v>
      </c>
      <c r="I6237" t="s">
        <v>21</v>
      </c>
      <c r="J6237" t="s">
        <v>31</v>
      </c>
      <c r="K6237" t="s">
        <v>252</v>
      </c>
      <c r="L6237" t="s">
        <v>24</v>
      </c>
      <c r="M6237" t="s">
        <v>27</v>
      </c>
      <c r="N6237">
        <v>978</v>
      </c>
      <c r="O6237">
        <v>168004</v>
      </c>
      <c r="P6237">
        <v>123325.02</v>
      </c>
      <c r="Q6237">
        <v>3470.09</v>
      </c>
    </row>
    <row r="6238" spans="2:17" hidden="1">
      <c r="B6238">
        <v>2015</v>
      </c>
      <c r="C6238">
        <v>7</v>
      </c>
      <c r="D6238" t="s">
        <v>206</v>
      </c>
      <c r="E6238" t="s">
        <v>207</v>
      </c>
      <c r="F6238" t="s">
        <v>253</v>
      </c>
      <c r="G6238" t="s">
        <v>254</v>
      </c>
      <c r="H6238" t="s">
        <v>144</v>
      </c>
      <c r="I6238" t="s">
        <v>21</v>
      </c>
      <c r="J6238" t="s">
        <v>31</v>
      </c>
      <c r="K6238" t="s">
        <v>255</v>
      </c>
      <c r="L6238" t="s">
        <v>24</v>
      </c>
      <c r="M6238" t="s">
        <v>25</v>
      </c>
      <c r="N6238">
        <v>23823</v>
      </c>
      <c r="O6238">
        <v>250406.39999999999</v>
      </c>
      <c r="P6238">
        <v>165369.82</v>
      </c>
      <c r="Q6238">
        <v>-120037.64</v>
      </c>
    </row>
    <row r="6239" spans="2:17" hidden="1">
      <c r="B6239">
        <v>2015</v>
      </c>
      <c r="C6239">
        <v>7</v>
      </c>
      <c r="D6239" t="s">
        <v>206</v>
      </c>
      <c r="E6239" t="s">
        <v>207</v>
      </c>
      <c r="F6239" t="s">
        <v>253</v>
      </c>
      <c r="G6239" t="s">
        <v>254</v>
      </c>
      <c r="H6239" t="s">
        <v>144</v>
      </c>
      <c r="I6239" t="s">
        <v>21</v>
      </c>
      <c r="J6239" t="s">
        <v>31</v>
      </c>
      <c r="K6239" t="s">
        <v>255</v>
      </c>
      <c r="L6239" t="s">
        <v>24</v>
      </c>
      <c r="M6239" t="s">
        <v>26</v>
      </c>
      <c r="N6239">
        <v>6968</v>
      </c>
      <c r="O6239">
        <v>360818</v>
      </c>
      <c r="P6239">
        <v>205373.02</v>
      </c>
      <c r="Q6239">
        <v>-100082.13</v>
      </c>
    </row>
    <row r="6240" spans="2:17" hidden="1">
      <c r="B6240">
        <v>2015</v>
      </c>
      <c r="C6240">
        <v>7</v>
      </c>
      <c r="D6240" t="s">
        <v>206</v>
      </c>
      <c r="E6240" t="s">
        <v>207</v>
      </c>
      <c r="F6240" t="s">
        <v>253</v>
      </c>
      <c r="G6240" t="s">
        <v>254</v>
      </c>
      <c r="H6240" t="s">
        <v>144</v>
      </c>
      <c r="I6240" t="s">
        <v>21</v>
      </c>
      <c r="J6240" t="s">
        <v>31</v>
      </c>
      <c r="K6240" t="s">
        <v>255</v>
      </c>
      <c r="L6240" t="s">
        <v>24</v>
      </c>
      <c r="M6240" t="s">
        <v>27</v>
      </c>
      <c r="N6240">
        <v>908</v>
      </c>
      <c r="O6240">
        <v>153346</v>
      </c>
      <c r="P6240">
        <v>125376.61</v>
      </c>
      <c r="Q6240">
        <v>3526.4</v>
      </c>
    </row>
    <row r="6241" spans="2:17" hidden="1">
      <c r="B6241">
        <v>2015</v>
      </c>
      <c r="C6241">
        <v>7</v>
      </c>
      <c r="D6241" t="s">
        <v>206</v>
      </c>
      <c r="E6241" t="s">
        <v>207</v>
      </c>
      <c r="F6241" t="s">
        <v>256</v>
      </c>
      <c r="G6241" t="s">
        <v>257</v>
      </c>
      <c r="H6241" t="s">
        <v>144</v>
      </c>
      <c r="I6241" t="s">
        <v>21</v>
      </c>
      <c r="J6241" t="s">
        <v>31</v>
      </c>
      <c r="K6241" t="s">
        <v>258</v>
      </c>
      <c r="L6241" t="s">
        <v>24</v>
      </c>
      <c r="M6241" t="s">
        <v>25</v>
      </c>
      <c r="N6241">
        <v>5613</v>
      </c>
      <c r="O6241">
        <v>54388</v>
      </c>
      <c r="P6241">
        <v>35392.39</v>
      </c>
      <c r="Q6241">
        <v>-22395.61</v>
      </c>
    </row>
    <row r="6242" spans="2:17" hidden="1">
      <c r="B6242">
        <v>2015</v>
      </c>
      <c r="C6242">
        <v>7</v>
      </c>
      <c r="D6242" t="s">
        <v>206</v>
      </c>
      <c r="E6242" t="s">
        <v>207</v>
      </c>
      <c r="F6242" t="s">
        <v>256</v>
      </c>
      <c r="G6242" t="s">
        <v>257</v>
      </c>
      <c r="H6242" t="s">
        <v>144</v>
      </c>
      <c r="I6242" t="s">
        <v>21</v>
      </c>
      <c r="J6242" t="s">
        <v>31</v>
      </c>
      <c r="K6242" t="s">
        <v>258</v>
      </c>
      <c r="L6242" t="s">
        <v>24</v>
      </c>
      <c r="M6242" t="s">
        <v>26</v>
      </c>
      <c r="N6242">
        <v>962</v>
      </c>
      <c r="O6242">
        <v>47705</v>
      </c>
      <c r="P6242">
        <v>22854.54</v>
      </c>
      <c r="Q6242">
        <v>-11622.37</v>
      </c>
    </row>
    <row r="6243" spans="2:17" hidden="1">
      <c r="B6243">
        <v>2015</v>
      </c>
      <c r="C6243">
        <v>7</v>
      </c>
      <c r="D6243" t="s">
        <v>206</v>
      </c>
      <c r="E6243" t="s">
        <v>207</v>
      </c>
      <c r="F6243" t="s">
        <v>256</v>
      </c>
      <c r="G6243" t="s">
        <v>257</v>
      </c>
      <c r="H6243" t="s">
        <v>144</v>
      </c>
      <c r="I6243" t="s">
        <v>21</v>
      </c>
      <c r="J6243" t="s">
        <v>31</v>
      </c>
      <c r="K6243" t="s">
        <v>258</v>
      </c>
      <c r="L6243" t="s">
        <v>24</v>
      </c>
      <c r="M6243" t="s">
        <v>27</v>
      </c>
      <c r="N6243">
        <v>133</v>
      </c>
      <c r="O6243">
        <v>31555</v>
      </c>
      <c r="P6243">
        <v>20962.02</v>
      </c>
      <c r="Q6243">
        <v>593.11</v>
      </c>
    </row>
    <row r="6244" spans="2:17" hidden="1">
      <c r="B6244">
        <v>2015</v>
      </c>
      <c r="C6244">
        <v>7</v>
      </c>
      <c r="D6244" t="s">
        <v>206</v>
      </c>
      <c r="E6244" t="s">
        <v>207</v>
      </c>
      <c r="F6244" t="s">
        <v>259</v>
      </c>
      <c r="G6244" t="s">
        <v>260</v>
      </c>
      <c r="H6244" t="s">
        <v>153</v>
      </c>
      <c r="I6244" t="s">
        <v>21</v>
      </c>
      <c r="J6244" t="s">
        <v>31</v>
      </c>
      <c r="K6244" t="s">
        <v>261</v>
      </c>
      <c r="L6244" t="s">
        <v>24</v>
      </c>
      <c r="M6244" t="s">
        <v>25</v>
      </c>
      <c r="N6244">
        <v>1165</v>
      </c>
      <c r="O6244">
        <v>13571</v>
      </c>
      <c r="P6244">
        <v>7775.31</v>
      </c>
      <c r="Q6244">
        <v>-5822.48</v>
      </c>
    </row>
    <row r="6245" spans="2:17" hidden="1">
      <c r="B6245">
        <v>2015</v>
      </c>
      <c r="C6245">
        <v>7</v>
      </c>
      <c r="D6245" t="s">
        <v>206</v>
      </c>
      <c r="E6245" t="s">
        <v>207</v>
      </c>
      <c r="F6245" t="s">
        <v>259</v>
      </c>
      <c r="G6245" t="s">
        <v>260</v>
      </c>
      <c r="H6245" t="s">
        <v>153</v>
      </c>
      <c r="I6245" t="s">
        <v>21</v>
      </c>
      <c r="J6245" t="s">
        <v>31</v>
      </c>
      <c r="K6245" t="s">
        <v>261</v>
      </c>
      <c r="L6245" t="s">
        <v>24</v>
      </c>
      <c r="M6245" t="s">
        <v>26</v>
      </c>
      <c r="N6245">
        <v>1353</v>
      </c>
      <c r="O6245">
        <v>83995</v>
      </c>
      <c r="P6245">
        <v>45600.160000000003</v>
      </c>
      <c r="Q6245">
        <v>-17413.11</v>
      </c>
    </row>
    <row r="6246" spans="2:17" hidden="1">
      <c r="B6246">
        <v>2015</v>
      </c>
      <c r="C6246">
        <v>7</v>
      </c>
      <c r="D6246" t="s">
        <v>206</v>
      </c>
      <c r="E6246" t="s">
        <v>207</v>
      </c>
      <c r="F6246" t="s">
        <v>259</v>
      </c>
      <c r="G6246" t="s">
        <v>260</v>
      </c>
      <c r="H6246" t="s">
        <v>153</v>
      </c>
      <c r="I6246" t="s">
        <v>21</v>
      </c>
      <c r="J6246" t="s">
        <v>31</v>
      </c>
      <c r="K6246" t="s">
        <v>261</v>
      </c>
      <c r="L6246" t="s">
        <v>24</v>
      </c>
      <c r="M6246" t="s">
        <v>27</v>
      </c>
      <c r="N6246">
        <v>883</v>
      </c>
      <c r="O6246">
        <v>185036</v>
      </c>
      <c r="P6246">
        <v>135058.74</v>
      </c>
      <c r="Q6246">
        <v>3811.14</v>
      </c>
    </row>
    <row r="6247" spans="2:17" hidden="1">
      <c r="B6247">
        <v>2015</v>
      </c>
      <c r="C6247">
        <v>7</v>
      </c>
      <c r="D6247" t="s">
        <v>206</v>
      </c>
      <c r="E6247" t="s">
        <v>207</v>
      </c>
      <c r="F6247" t="s">
        <v>262</v>
      </c>
      <c r="G6247" t="s">
        <v>263</v>
      </c>
      <c r="H6247" t="s">
        <v>144</v>
      </c>
      <c r="I6247" t="s">
        <v>21</v>
      </c>
      <c r="J6247" t="s">
        <v>31</v>
      </c>
      <c r="K6247" t="s">
        <v>264</v>
      </c>
      <c r="L6247" t="s">
        <v>24</v>
      </c>
      <c r="M6247" t="s">
        <v>25</v>
      </c>
      <c r="N6247">
        <v>10386</v>
      </c>
      <c r="O6247">
        <v>111247</v>
      </c>
      <c r="P6247">
        <v>72605.27</v>
      </c>
      <c r="Q6247">
        <v>-53232.13</v>
      </c>
    </row>
    <row r="6248" spans="2:17" hidden="1">
      <c r="B6248">
        <v>2015</v>
      </c>
      <c r="C6248">
        <v>7</v>
      </c>
      <c r="D6248" t="s">
        <v>206</v>
      </c>
      <c r="E6248" t="s">
        <v>207</v>
      </c>
      <c r="F6248" t="s">
        <v>262</v>
      </c>
      <c r="G6248" t="s">
        <v>263</v>
      </c>
      <c r="H6248" t="s">
        <v>144</v>
      </c>
      <c r="I6248" t="s">
        <v>21</v>
      </c>
      <c r="J6248" t="s">
        <v>31</v>
      </c>
      <c r="K6248" t="s">
        <v>264</v>
      </c>
      <c r="L6248" t="s">
        <v>24</v>
      </c>
      <c r="M6248" t="s">
        <v>26</v>
      </c>
      <c r="N6248">
        <v>2848</v>
      </c>
      <c r="O6248">
        <v>147974</v>
      </c>
      <c r="P6248">
        <v>84287.360000000001</v>
      </c>
      <c r="Q6248">
        <v>-40872.6</v>
      </c>
    </row>
    <row r="6249" spans="2:17" hidden="1">
      <c r="B6249">
        <v>2015</v>
      </c>
      <c r="C6249">
        <v>7</v>
      </c>
      <c r="D6249" t="s">
        <v>206</v>
      </c>
      <c r="E6249" t="s">
        <v>207</v>
      </c>
      <c r="F6249" t="s">
        <v>262</v>
      </c>
      <c r="G6249" t="s">
        <v>263</v>
      </c>
      <c r="H6249" t="s">
        <v>144</v>
      </c>
      <c r="I6249" t="s">
        <v>21</v>
      </c>
      <c r="J6249" t="s">
        <v>31</v>
      </c>
      <c r="K6249" t="s">
        <v>264</v>
      </c>
      <c r="L6249" t="s">
        <v>24</v>
      </c>
      <c r="M6249" t="s">
        <v>27</v>
      </c>
      <c r="N6249">
        <v>453</v>
      </c>
      <c r="O6249">
        <v>77597</v>
      </c>
      <c r="P6249">
        <v>63415.31</v>
      </c>
      <c r="Q6249">
        <v>1786.51</v>
      </c>
    </row>
    <row r="6250" spans="2:17" hidden="1">
      <c r="B6250">
        <v>2015</v>
      </c>
      <c r="C6250">
        <v>7</v>
      </c>
      <c r="D6250" t="s">
        <v>206</v>
      </c>
      <c r="E6250" t="s">
        <v>207</v>
      </c>
      <c r="F6250" t="s">
        <v>265</v>
      </c>
      <c r="G6250" t="s">
        <v>266</v>
      </c>
      <c r="H6250" t="s">
        <v>144</v>
      </c>
      <c r="I6250" t="s">
        <v>21</v>
      </c>
      <c r="J6250" t="s">
        <v>31</v>
      </c>
      <c r="K6250" t="s">
        <v>267</v>
      </c>
      <c r="L6250" t="s">
        <v>24</v>
      </c>
      <c r="M6250" t="s">
        <v>25</v>
      </c>
      <c r="N6250">
        <v>11429</v>
      </c>
      <c r="O6250">
        <v>125141</v>
      </c>
      <c r="P6250">
        <v>81124.84</v>
      </c>
      <c r="Q6250">
        <v>-60492.31</v>
      </c>
    </row>
    <row r="6251" spans="2:17" hidden="1">
      <c r="B6251">
        <v>2015</v>
      </c>
      <c r="C6251">
        <v>7</v>
      </c>
      <c r="D6251" t="s">
        <v>206</v>
      </c>
      <c r="E6251" t="s">
        <v>207</v>
      </c>
      <c r="F6251" t="s">
        <v>265</v>
      </c>
      <c r="G6251" t="s">
        <v>266</v>
      </c>
      <c r="H6251" t="s">
        <v>144</v>
      </c>
      <c r="I6251" t="s">
        <v>21</v>
      </c>
      <c r="J6251" t="s">
        <v>31</v>
      </c>
      <c r="K6251" t="s">
        <v>267</v>
      </c>
      <c r="L6251" t="s">
        <v>24</v>
      </c>
      <c r="M6251" t="s">
        <v>26</v>
      </c>
      <c r="N6251">
        <v>3887</v>
      </c>
      <c r="O6251">
        <v>206313</v>
      </c>
      <c r="P6251">
        <v>119446.8</v>
      </c>
      <c r="Q6251">
        <v>-56324.85</v>
      </c>
    </row>
    <row r="6252" spans="2:17" hidden="1">
      <c r="B6252">
        <v>2015</v>
      </c>
      <c r="C6252">
        <v>7</v>
      </c>
      <c r="D6252" t="s">
        <v>206</v>
      </c>
      <c r="E6252" t="s">
        <v>207</v>
      </c>
      <c r="F6252" t="s">
        <v>265</v>
      </c>
      <c r="G6252" t="s">
        <v>266</v>
      </c>
      <c r="H6252" t="s">
        <v>144</v>
      </c>
      <c r="I6252" t="s">
        <v>21</v>
      </c>
      <c r="J6252" t="s">
        <v>31</v>
      </c>
      <c r="K6252" t="s">
        <v>267</v>
      </c>
      <c r="L6252" t="s">
        <v>24</v>
      </c>
      <c r="M6252" t="s">
        <v>27</v>
      </c>
      <c r="N6252">
        <v>800</v>
      </c>
      <c r="O6252">
        <v>201990</v>
      </c>
      <c r="P6252">
        <v>165177.94</v>
      </c>
      <c r="Q6252">
        <v>4650.71</v>
      </c>
    </row>
    <row r="6253" spans="2:17" hidden="1">
      <c r="B6253">
        <v>2015</v>
      </c>
      <c r="C6253">
        <v>7</v>
      </c>
      <c r="D6253" t="s">
        <v>206</v>
      </c>
      <c r="E6253" t="s">
        <v>207</v>
      </c>
      <c r="F6253" t="s">
        <v>268</v>
      </c>
      <c r="G6253" t="s">
        <v>269</v>
      </c>
      <c r="H6253" t="s">
        <v>144</v>
      </c>
      <c r="I6253" t="s">
        <v>21</v>
      </c>
      <c r="J6253" t="s">
        <v>31</v>
      </c>
      <c r="K6253" t="s">
        <v>270</v>
      </c>
      <c r="L6253" t="s">
        <v>24</v>
      </c>
      <c r="M6253" t="s">
        <v>25</v>
      </c>
      <c r="N6253">
        <v>10528</v>
      </c>
      <c r="O6253">
        <v>112687</v>
      </c>
      <c r="P6253">
        <v>73710.710000000006</v>
      </c>
      <c r="Q6253">
        <v>-54023.65</v>
      </c>
    </row>
    <row r="6254" spans="2:17" hidden="1">
      <c r="B6254">
        <v>2015</v>
      </c>
      <c r="C6254">
        <v>7</v>
      </c>
      <c r="D6254" t="s">
        <v>206</v>
      </c>
      <c r="E6254" t="s">
        <v>207</v>
      </c>
      <c r="F6254" t="s">
        <v>268</v>
      </c>
      <c r="G6254" t="s">
        <v>269</v>
      </c>
      <c r="H6254" t="s">
        <v>144</v>
      </c>
      <c r="I6254" t="s">
        <v>21</v>
      </c>
      <c r="J6254" t="s">
        <v>31</v>
      </c>
      <c r="K6254" t="s">
        <v>270</v>
      </c>
      <c r="L6254" t="s">
        <v>24</v>
      </c>
      <c r="M6254" t="s">
        <v>26</v>
      </c>
      <c r="N6254">
        <v>2423</v>
      </c>
      <c r="O6254">
        <v>119697</v>
      </c>
      <c r="P6254">
        <v>67057.3</v>
      </c>
      <c r="Q6254">
        <v>-34843.33</v>
      </c>
    </row>
    <row r="6255" spans="2:17" hidden="1">
      <c r="B6255">
        <v>2015</v>
      </c>
      <c r="C6255">
        <v>7</v>
      </c>
      <c r="D6255" t="s">
        <v>206</v>
      </c>
      <c r="E6255" t="s">
        <v>207</v>
      </c>
      <c r="F6255" t="s">
        <v>268</v>
      </c>
      <c r="G6255" t="s">
        <v>269</v>
      </c>
      <c r="H6255" t="s">
        <v>144</v>
      </c>
      <c r="I6255" t="s">
        <v>21</v>
      </c>
      <c r="J6255" t="s">
        <v>31</v>
      </c>
      <c r="K6255" t="s">
        <v>270</v>
      </c>
      <c r="L6255" t="s">
        <v>24</v>
      </c>
      <c r="M6255" t="s">
        <v>27</v>
      </c>
      <c r="N6255">
        <v>223</v>
      </c>
      <c r="O6255">
        <v>47247</v>
      </c>
      <c r="P6255">
        <v>38476.79</v>
      </c>
      <c r="Q6255">
        <v>1083.83</v>
      </c>
    </row>
    <row r="6256" spans="2:17" hidden="1">
      <c r="B6256">
        <v>2015</v>
      </c>
      <c r="C6256">
        <v>7</v>
      </c>
      <c r="D6256" t="s">
        <v>206</v>
      </c>
      <c r="E6256" t="s">
        <v>207</v>
      </c>
      <c r="F6256" t="s">
        <v>271</v>
      </c>
      <c r="G6256" t="s">
        <v>272</v>
      </c>
      <c r="H6256" t="s">
        <v>121</v>
      </c>
      <c r="I6256" t="s">
        <v>1076</v>
      </c>
      <c r="J6256" t="s">
        <v>31</v>
      </c>
      <c r="K6256" t="s">
        <v>273</v>
      </c>
      <c r="L6256" t="s">
        <v>24</v>
      </c>
      <c r="M6256" t="s">
        <v>25</v>
      </c>
      <c r="N6256">
        <v>3894</v>
      </c>
      <c r="O6256">
        <v>53786</v>
      </c>
      <c r="P6256">
        <v>37104.269999999997</v>
      </c>
      <c r="Q6256">
        <v>-8405.43</v>
      </c>
    </row>
    <row r="6257" spans="2:17" hidden="1">
      <c r="B6257">
        <v>2015</v>
      </c>
      <c r="C6257">
        <v>7</v>
      </c>
      <c r="D6257" t="s">
        <v>206</v>
      </c>
      <c r="E6257" t="s">
        <v>207</v>
      </c>
      <c r="F6257" t="s">
        <v>271</v>
      </c>
      <c r="G6257" t="s">
        <v>272</v>
      </c>
      <c r="H6257" t="s">
        <v>121</v>
      </c>
      <c r="I6257" t="s">
        <v>1076</v>
      </c>
      <c r="J6257" t="s">
        <v>31</v>
      </c>
      <c r="K6257" t="s">
        <v>273</v>
      </c>
      <c r="L6257" t="s">
        <v>24</v>
      </c>
      <c r="M6257" t="s">
        <v>26</v>
      </c>
      <c r="N6257">
        <v>2678</v>
      </c>
      <c r="O6257">
        <v>152979</v>
      </c>
      <c r="P6257">
        <v>91268.47</v>
      </c>
      <c r="Q6257">
        <v>-12555.13</v>
      </c>
    </row>
    <row r="6258" spans="2:17" hidden="1">
      <c r="B6258">
        <v>2015</v>
      </c>
      <c r="C6258">
        <v>7</v>
      </c>
      <c r="D6258" t="s">
        <v>206</v>
      </c>
      <c r="E6258" t="s">
        <v>207</v>
      </c>
      <c r="F6258" t="s">
        <v>271</v>
      </c>
      <c r="G6258" t="s">
        <v>272</v>
      </c>
      <c r="H6258" t="s">
        <v>121</v>
      </c>
      <c r="I6258" t="s">
        <v>1076</v>
      </c>
      <c r="J6258" t="s">
        <v>31</v>
      </c>
      <c r="K6258" t="s">
        <v>273</v>
      </c>
      <c r="L6258" t="s">
        <v>24</v>
      </c>
      <c r="M6258" t="s">
        <v>27</v>
      </c>
      <c r="N6258">
        <v>857</v>
      </c>
      <c r="O6258">
        <v>168791</v>
      </c>
      <c r="P6258">
        <v>111291.03</v>
      </c>
      <c r="Q6258">
        <v>3130.25</v>
      </c>
    </row>
    <row r="6259" spans="2:17" hidden="1">
      <c r="B6259">
        <v>2015</v>
      </c>
      <c r="C6259">
        <v>7</v>
      </c>
      <c r="D6259" t="s">
        <v>206</v>
      </c>
      <c r="E6259" t="s">
        <v>207</v>
      </c>
      <c r="F6259" t="s">
        <v>274</v>
      </c>
      <c r="G6259" t="s">
        <v>275</v>
      </c>
      <c r="H6259" t="s">
        <v>20</v>
      </c>
      <c r="I6259" t="s">
        <v>21</v>
      </c>
      <c r="J6259" t="s">
        <v>31</v>
      </c>
      <c r="K6259" t="s">
        <v>276</v>
      </c>
      <c r="L6259" t="s">
        <v>24</v>
      </c>
      <c r="M6259" t="s">
        <v>25</v>
      </c>
      <c r="N6259">
        <v>12704</v>
      </c>
      <c r="O6259">
        <v>110738</v>
      </c>
      <c r="P6259">
        <v>81927.490000000005</v>
      </c>
      <c r="Q6259">
        <v>-52834.86</v>
      </c>
    </row>
    <row r="6260" spans="2:17" hidden="1">
      <c r="B6260">
        <v>2015</v>
      </c>
      <c r="C6260">
        <v>7</v>
      </c>
      <c r="D6260" t="s">
        <v>206</v>
      </c>
      <c r="E6260" t="s">
        <v>207</v>
      </c>
      <c r="F6260" t="s">
        <v>274</v>
      </c>
      <c r="G6260" t="s">
        <v>275</v>
      </c>
      <c r="H6260" t="s">
        <v>20</v>
      </c>
      <c r="I6260" t="s">
        <v>21</v>
      </c>
      <c r="J6260" t="s">
        <v>31</v>
      </c>
      <c r="K6260" t="s">
        <v>276</v>
      </c>
      <c r="L6260" t="s">
        <v>24</v>
      </c>
      <c r="M6260" t="s">
        <v>26</v>
      </c>
      <c r="N6260">
        <v>1555</v>
      </c>
      <c r="O6260">
        <v>77269</v>
      </c>
      <c r="P6260">
        <v>43271.68</v>
      </c>
      <c r="Q6260">
        <v>-22252.05</v>
      </c>
    </row>
    <row r="6261" spans="2:17" hidden="1">
      <c r="B6261">
        <v>2015</v>
      </c>
      <c r="C6261">
        <v>7</v>
      </c>
      <c r="D6261" t="s">
        <v>206</v>
      </c>
      <c r="E6261" t="s">
        <v>207</v>
      </c>
      <c r="F6261" t="s">
        <v>274</v>
      </c>
      <c r="G6261" t="s">
        <v>275</v>
      </c>
      <c r="H6261" t="s">
        <v>20</v>
      </c>
      <c r="I6261" t="s">
        <v>21</v>
      </c>
      <c r="J6261" t="s">
        <v>31</v>
      </c>
      <c r="K6261" t="s">
        <v>276</v>
      </c>
      <c r="L6261" t="s">
        <v>24</v>
      </c>
      <c r="M6261" t="s">
        <v>27</v>
      </c>
      <c r="N6261">
        <v>212</v>
      </c>
      <c r="O6261">
        <v>45152</v>
      </c>
      <c r="P6261">
        <v>36603.61</v>
      </c>
      <c r="Q6261">
        <v>1030.8699999999999</v>
      </c>
    </row>
    <row r="6262" spans="2:17" hidden="1">
      <c r="B6262">
        <v>2015</v>
      </c>
      <c r="C6262">
        <v>7</v>
      </c>
      <c r="D6262" t="s">
        <v>206</v>
      </c>
      <c r="E6262" t="s">
        <v>207</v>
      </c>
      <c r="F6262" t="s">
        <v>277</v>
      </c>
      <c r="G6262" t="s">
        <v>278</v>
      </c>
      <c r="H6262" t="s">
        <v>20</v>
      </c>
      <c r="I6262" t="s">
        <v>21</v>
      </c>
      <c r="J6262" t="s">
        <v>31</v>
      </c>
      <c r="K6262" t="s">
        <v>279</v>
      </c>
      <c r="L6262" t="s">
        <v>24</v>
      </c>
      <c r="M6262" t="s">
        <v>25</v>
      </c>
      <c r="N6262">
        <v>6477</v>
      </c>
      <c r="O6262">
        <v>60786</v>
      </c>
      <c r="P6262">
        <v>43092.06</v>
      </c>
      <c r="Q6262">
        <v>-29089.86</v>
      </c>
    </row>
    <row r="6263" spans="2:17" hidden="1">
      <c r="B6263">
        <v>2015</v>
      </c>
      <c r="C6263">
        <v>7</v>
      </c>
      <c r="D6263" t="s">
        <v>206</v>
      </c>
      <c r="E6263" t="s">
        <v>207</v>
      </c>
      <c r="F6263" t="s">
        <v>277</v>
      </c>
      <c r="G6263" t="s">
        <v>278</v>
      </c>
      <c r="H6263" t="s">
        <v>20</v>
      </c>
      <c r="I6263" t="s">
        <v>21</v>
      </c>
      <c r="J6263" t="s">
        <v>31</v>
      </c>
      <c r="K6263" t="s">
        <v>279</v>
      </c>
      <c r="L6263" t="s">
        <v>24</v>
      </c>
      <c r="M6263" t="s">
        <v>26</v>
      </c>
      <c r="N6263">
        <v>1846</v>
      </c>
      <c r="O6263">
        <v>98713</v>
      </c>
      <c r="P6263">
        <v>56917.52</v>
      </c>
      <c r="Q6263">
        <v>-26512.16</v>
      </c>
    </row>
    <row r="6264" spans="2:17" hidden="1">
      <c r="B6264">
        <v>2015</v>
      </c>
      <c r="C6264">
        <v>7</v>
      </c>
      <c r="D6264" t="s">
        <v>206</v>
      </c>
      <c r="E6264" t="s">
        <v>207</v>
      </c>
      <c r="F6264" t="s">
        <v>277</v>
      </c>
      <c r="G6264" t="s">
        <v>278</v>
      </c>
      <c r="H6264" t="s">
        <v>20</v>
      </c>
      <c r="I6264" t="s">
        <v>21</v>
      </c>
      <c r="J6264" t="s">
        <v>31</v>
      </c>
      <c r="K6264" t="s">
        <v>279</v>
      </c>
      <c r="L6264" t="s">
        <v>24</v>
      </c>
      <c r="M6264" t="s">
        <v>27</v>
      </c>
      <c r="N6264">
        <v>400</v>
      </c>
      <c r="O6264">
        <v>88135</v>
      </c>
      <c r="P6264">
        <v>71646.149999999994</v>
      </c>
      <c r="Q6264">
        <v>2025.32</v>
      </c>
    </row>
    <row r="6265" spans="2:17" hidden="1">
      <c r="B6265">
        <v>2015</v>
      </c>
      <c r="C6265">
        <v>7</v>
      </c>
      <c r="D6265" t="s">
        <v>206</v>
      </c>
      <c r="E6265" t="s">
        <v>207</v>
      </c>
      <c r="F6265" t="s">
        <v>280</v>
      </c>
      <c r="G6265" t="s">
        <v>281</v>
      </c>
      <c r="H6265" t="s">
        <v>153</v>
      </c>
      <c r="I6265" t="s">
        <v>21</v>
      </c>
      <c r="J6265" t="s">
        <v>31</v>
      </c>
      <c r="K6265" t="s">
        <v>282</v>
      </c>
      <c r="L6265" t="s">
        <v>24</v>
      </c>
      <c r="M6265" t="s">
        <v>25</v>
      </c>
      <c r="N6265">
        <v>4058</v>
      </c>
      <c r="O6265">
        <v>45522</v>
      </c>
      <c r="P6265">
        <v>26701.97</v>
      </c>
      <c r="Q6265">
        <v>-19675.14</v>
      </c>
    </row>
    <row r="6266" spans="2:17" hidden="1">
      <c r="B6266">
        <v>2015</v>
      </c>
      <c r="C6266">
        <v>7</v>
      </c>
      <c r="D6266" t="s">
        <v>206</v>
      </c>
      <c r="E6266" t="s">
        <v>207</v>
      </c>
      <c r="F6266" t="s">
        <v>280</v>
      </c>
      <c r="G6266" t="s">
        <v>281</v>
      </c>
      <c r="H6266" t="s">
        <v>153</v>
      </c>
      <c r="I6266" t="s">
        <v>21</v>
      </c>
      <c r="J6266" t="s">
        <v>31</v>
      </c>
      <c r="K6266" t="s">
        <v>282</v>
      </c>
      <c r="L6266" t="s">
        <v>24</v>
      </c>
      <c r="M6266" t="s">
        <v>26</v>
      </c>
      <c r="N6266">
        <v>2807</v>
      </c>
      <c r="O6266">
        <v>162448</v>
      </c>
      <c r="P6266">
        <v>86959.32</v>
      </c>
      <c r="Q6266">
        <v>-36393.22</v>
      </c>
    </row>
    <row r="6267" spans="2:17" hidden="1">
      <c r="B6267">
        <v>2015</v>
      </c>
      <c r="C6267">
        <v>7</v>
      </c>
      <c r="D6267" t="s">
        <v>206</v>
      </c>
      <c r="E6267" t="s">
        <v>207</v>
      </c>
      <c r="F6267" t="s">
        <v>280</v>
      </c>
      <c r="G6267" t="s">
        <v>281</v>
      </c>
      <c r="H6267" t="s">
        <v>153</v>
      </c>
      <c r="I6267" t="s">
        <v>21</v>
      </c>
      <c r="J6267" t="s">
        <v>31</v>
      </c>
      <c r="K6267" t="s">
        <v>282</v>
      </c>
      <c r="L6267" t="s">
        <v>24</v>
      </c>
      <c r="M6267" t="s">
        <v>27</v>
      </c>
      <c r="N6267">
        <v>656</v>
      </c>
      <c r="O6267">
        <v>118000</v>
      </c>
      <c r="P6267">
        <v>87045.88</v>
      </c>
      <c r="Q6267">
        <v>2452.27</v>
      </c>
    </row>
    <row r="6268" spans="2:17" hidden="1">
      <c r="B6268">
        <v>2015</v>
      </c>
      <c r="C6268">
        <v>7</v>
      </c>
      <c r="D6268" t="s">
        <v>206</v>
      </c>
      <c r="E6268" t="s">
        <v>207</v>
      </c>
      <c r="F6268" t="s">
        <v>283</v>
      </c>
      <c r="G6268" t="s">
        <v>284</v>
      </c>
      <c r="H6268" t="s">
        <v>121</v>
      </c>
      <c r="I6268" t="s">
        <v>1076</v>
      </c>
      <c r="J6268" t="s">
        <v>31</v>
      </c>
      <c r="K6268" t="s">
        <v>219</v>
      </c>
      <c r="L6268" t="s">
        <v>24</v>
      </c>
      <c r="M6268" t="s">
        <v>25</v>
      </c>
      <c r="N6268">
        <v>4956</v>
      </c>
      <c r="O6268">
        <v>53219</v>
      </c>
      <c r="P6268">
        <v>40226.379999999997</v>
      </c>
      <c r="Q6268">
        <v>-8362.7999999999993</v>
      </c>
    </row>
    <row r="6269" spans="2:17" hidden="1">
      <c r="B6269">
        <v>2015</v>
      </c>
      <c r="C6269">
        <v>7</v>
      </c>
      <c r="D6269" t="s">
        <v>206</v>
      </c>
      <c r="E6269" t="s">
        <v>207</v>
      </c>
      <c r="F6269" t="s">
        <v>283</v>
      </c>
      <c r="G6269" t="s">
        <v>284</v>
      </c>
      <c r="H6269" t="s">
        <v>121</v>
      </c>
      <c r="I6269" t="s">
        <v>1076</v>
      </c>
      <c r="J6269" t="s">
        <v>31</v>
      </c>
      <c r="K6269" t="s">
        <v>219</v>
      </c>
      <c r="L6269" t="s">
        <v>24</v>
      </c>
      <c r="M6269" t="s">
        <v>26</v>
      </c>
      <c r="N6269">
        <v>3868</v>
      </c>
      <c r="O6269">
        <v>218435</v>
      </c>
      <c r="P6269">
        <v>130871.06</v>
      </c>
      <c r="Q6269">
        <v>-18229.63</v>
      </c>
    </row>
    <row r="6270" spans="2:17" hidden="1">
      <c r="B6270">
        <v>2015</v>
      </c>
      <c r="C6270">
        <v>7</v>
      </c>
      <c r="D6270" t="s">
        <v>206</v>
      </c>
      <c r="E6270" t="s">
        <v>207</v>
      </c>
      <c r="F6270" t="s">
        <v>283</v>
      </c>
      <c r="G6270" t="s">
        <v>284</v>
      </c>
      <c r="H6270" t="s">
        <v>121</v>
      </c>
      <c r="I6270" t="s">
        <v>1076</v>
      </c>
      <c r="J6270" t="s">
        <v>31</v>
      </c>
      <c r="K6270" t="s">
        <v>219</v>
      </c>
      <c r="L6270" t="s">
        <v>24</v>
      </c>
      <c r="M6270" t="s">
        <v>27</v>
      </c>
      <c r="N6270">
        <v>1084</v>
      </c>
      <c r="O6270">
        <v>237162</v>
      </c>
      <c r="P6270">
        <v>156881.54999999999</v>
      </c>
      <c r="Q6270">
        <v>4436.92</v>
      </c>
    </row>
    <row r="6271" spans="2:17" hidden="1">
      <c r="B6271">
        <v>2015</v>
      </c>
      <c r="C6271">
        <v>7</v>
      </c>
      <c r="D6271" t="s">
        <v>206</v>
      </c>
      <c r="E6271" t="s">
        <v>207</v>
      </c>
      <c r="F6271" t="s">
        <v>285</v>
      </c>
      <c r="G6271" t="s">
        <v>286</v>
      </c>
      <c r="H6271" t="s">
        <v>121</v>
      </c>
      <c r="I6271" t="s">
        <v>1076</v>
      </c>
      <c r="J6271" t="s">
        <v>31</v>
      </c>
      <c r="K6271" t="s">
        <v>287</v>
      </c>
      <c r="L6271" t="s">
        <v>24</v>
      </c>
      <c r="M6271" t="s">
        <v>25</v>
      </c>
      <c r="N6271">
        <v>4739</v>
      </c>
      <c r="O6271">
        <v>62606</v>
      </c>
      <c r="P6271">
        <v>43885.22</v>
      </c>
      <c r="Q6271">
        <v>-9817.06</v>
      </c>
    </row>
    <row r="6272" spans="2:17" hidden="1">
      <c r="B6272">
        <v>2015</v>
      </c>
      <c r="C6272">
        <v>7</v>
      </c>
      <c r="D6272" t="s">
        <v>206</v>
      </c>
      <c r="E6272" t="s">
        <v>207</v>
      </c>
      <c r="F6272" t="s">
        <v>285</v>
      </c>
      <c r="G6272" t="s">
        <v>286</v>
      </c>
      <c r="H6272" t="s">
        <v>121</v>
      </c>
      <c r="I6272" t="s">
        <v>1076</v>
      </c>
      <c r="J6272" t="s">
        <v>31</v>
      </c>
      <c r="K6272" t="s">
        <v>287</v>
      </c>
      <c r="L6272" t="s">
        <v>24</v>
      </c>
      <c r="M6272" t="s">
        <v>26</v>
      </c>
      <c r="N6272">
        <v>4880</v>
      </c>
      <c r="O6272">
        <v>285325</v>
      </c>
      <c r="P6272">
        <v>170753.04</v>
      </c>
      <c r="Q6272">
        <v>-22939.72</v>
      </c>
    </row>
    <row r="6273" spans="2:17" hidden="1">
      <c r="B6273">
        <v>2015</v>
      </c>
      <c r="C6273">
        <v>7</v>
      </c>
      <c r="D6273" t="s">
        <v>206</v>
      </c>
      <c r="E6273" t="s">
        <v>207</v>
      </c>
      <c r="F6273" t="s">
        <v>285</v>
      </c>
      <c r="G6273" t="s">
        <v>286</v>
      </c>
      <c r="H6273" t="s">
        <v>121</v>
      </c>
      <c r="I6273" t="s">
        <v>1076</v>
      </c>
      <c r="J6273" t="s">
        <v>31</v>
      </c>
      <c r="K6273" t="s">
        <v>287</v>
      </c>
      <c r="L6273" t="s">
        <v>24</v>
      </c>
      <c r="M6273" t="s">
        <v>27</v>
      </c>
      <c r="N6273">
        <v>1642</v>
      </c>
      <c r="O6273">
        <v>286524</v>
      </c>
      <c r="P6273">
        <v>189910.02</v>
      </c>
      <c r="Q6273">
        <v>5350.83</v>
      </c>
    </row>
    <row r="6274" spans="2:17" hidden="1">
      <c r="B6274">
        <v>2015</v>
      </c>
      <c r="C6274">
        <v>7</v>
      </c>
      <c r="D6274" t="s">
        <v>206</v>
      </c>
      <c r="E6274" t="s">
        <v>207</v>
      </c>
      <c r="F6274" t="s">
        <v>288</v>
      </c>
      <c r="G6274" t="s">
        <v>289</v>
      </c>
      <c r="H6274" t="s">
        <v>20</v>
      </c>
      <c r="I6274" t="s">
        <v>21</v>
      </c>
      <c r="J6274" t="s">
        <v>31</v>
      </c>
      <c r="K6274" t="s">
        <v>290</v>
      </c>
      <c r="L6274" t="s">
        <v>24</v>
      </c>
      <c r="M6274" t="s">
        <v>25</v>
      </c>
      <c r="N6274">
        <v>726</v>
      </c>
      <c r="O6274">
        <v>8958</v>
      </c>
      <c r="P6274">
        <v>5485.71</v>
      </c>
      <c r="Q6274">
        <v>-4330.3999999999996</v>
      </c>
    </row>
    <row r="6275" spans="2:17" hidden="1">
      <c r="B6275">
        <v>2015</v>
      </c>
      <c r="C6275">
        <v>7</v>
      </c>
      <c r="D6275" t="s">
        <v>206</v>
      </c>
      <c r="E6275" t="s">
        <v>207</v>
      </c>
      <c r="F6275" t="s">
        <v>288</v>
      </c>
      <c r="G6275" t="s">
        <v>289</v>
      </c>
      <c r="H6275" t="s">
        <v>20</v>
      </c>
      <c r="I6275" t="s">
        <v>21</v>
      </c>
      <c r="J6275" t="s">
        <v>31</v>
      </c>
      <c r="K6275" t="s">
        <v>290</v>
      </c>
      <c r="L6275" t="s">
        <v>24</v>
      </c>
      <c r="M6275" t="s">
        <v>26</v>
      </c>
      <c r="N6275">
        <v>533</v>
      </c>
      <c r="O6275">
        <v>30437</v>
      </c>
      <c r="P6275">
        <v>18038.009999999998</v>
      </c>
      <c r="Q6275">
        <v>-7772.02</v>
      </c>
    </row>
    <row r="6276" spans="2:17" hidden="1">
      <c r="B6276">
        <v>2015</v>
      </c>
      <c r="C6276">
        <v>7</v>
      </c>
      <c r="D6276" t="s">
        <v>206</v>
      </c>
      <c r="E6276" t="s">
        <v>207</v>
      </c>
      <c r="F6276" t="s">
        <v>288</v>
      </c>
      <c r="G6276" t="s">
        <v>289</v>
      </c>
      <c r="H6276" t="s">
        <v>20</v>
      </c>
      <c r="I6276" t="s">
        <v>21</v>
      </c>
      <c r="J6276" t="s">
        <v>31</v>
      </c>
      <c r="K6276" t="s">
        <v>290</v>
      </c>
      <c r="L6276" t="s">
        <v>24</v>
      </c>
      <c r="M6276" t="s">
        <v>27</v>
      </c>
      <c r="N6276">
        <v>142</v>
      </c>
      <c r="O6276">
        <v>25747</v>
      </c>
      <c r="P6276">
        <v>21226.23</v>
      </c>
      <c r="Q6276">
        <v>598.01</v>
      </c>
    </row>
    <row r="6277" spans="2:17" hidden="1">
      <c r="B6277">
        <v>2015</v>
      </c>
      <c r="C6277">
        <v>7</v>
      </c>
      <c r="D6277" t="s">
        <v>206</v>
      </c>
      <c r="E6277" t="s">
        <v>207</v>
      </c>
      <c r="F6277" t="s">
        <v>291</v>
      </c>
      <c r="G6277" t="s">
        <v>292</v>
      </c>
      <c r="H6277" t="s">
        <v>153</v>
      </c>
      <c r="I6277" t="s">
        <v>21</v>
      </c>
      <c r="J6277" t="s">
        <v>31</v>
      </c>
      <c r="K6277" t="s">
        <v>293</v>
      </c>
      <c r="L6277" t="s">
        <v>24</v>
      </c>
      <c r="M6277" t="s">
        <v>25</v>
      </c>
      <c r="N6277">
        <v>4103</v>
      </c>
      <c r="O6277">
        <v>44866</v>
      </c>
      <c r="P6277">
        <v>26618.39</v>
      </c>
      <c r="Q6277">
        <v>-19256.310000000001</v>
      </c>
    </row>
    <row r="6278" spans="2:17" hidden="1">
      <c r="B6278">
        <v>2015</v>
      </c>
      <c r="C6278">
        <v>7</v>
      </c>
      <c r="D6278" t="s">
        <v>206</v>
      </c>
      <c r="E6278" t="s">
        <v>207</v>
      </c>
      <c r="F6278" t="s">
        <v>291</v>
      </c>
      <c r="G6278" t="s">
        <v>292</v>
      </c>
      <c r="H6278" t="s">
        <v>153</v>
      </c>
      <c r="I6278" t="s">
        <v>21</v>
      </c>
      <c r="J6278" t="s">
        <v>31</v>
      </c>
      <c r="K6278" t="s">
        <v>293</v>
      </c>
      <c r="L6278" t="s">
        <v>24</v>
      </c>
      <c r="M6278" t="s">
        <v>26</v>
      </c>
      <c r="N6278">
        <v>1940</v>
      </c>
      <c r="O6278">
        <v>102322</v>
      </c>
      <c r="P6278">
        <v>52877.85</v>
      </c>
      <c r="Q6278">
        <v>-24988.09</v>
      </c>
    </row>
    <row r="6279" spans="2:17" hidden="1">
      <c r="B6279">
        <v>2015</v>
      </c>
      <c r="C6279">
        <v>7</v>
      </c>
      <c r="D6279" t="s">
        <v>206</v>
      </c>
      <c r="E6279" t="s">
        <v>207</v>
      </c>
      <c r="F6279" t="s">
        <v>291</v>
      </c>
      <c r="G6279" t="s">
        <v>292</v>
      </c>
      <c r="H6279" t="s">
        <v>153</v>
      </c>
      <c r="I6279" t="s">
        <v>21</v>
      </c>
      <c r="J6279" t="s">
        <v>31</v>
      </c>
      <c r="K6279" t="s">
        <v>293</v>
      </c>
      <c r="L6279" t="s">
        <v>24</v>
      </c>
      <c r="M6279" t="s">
        <v>27</v>
      </c>
      <c r="N6279">
        <v>303</v>
      </c>
      <c r="O6279">
        <v>61142</v>
      </c>
      <c r="P6279">
        <v>44713.83</v>
      </c>
      <c r="Q6279">
        <v>1260.27</v>
      </c>
    </row>
    <row r="6280" spans="2:17" hidden="1">
      <c r="B6280">
        <v>2015</v>
      </c>
      <c r="C6280">
        <v>7</v>
      </c>
      <c r="D6280" t="s">
        <v>206</v>
      </c>
      <c r="E6280" t="s">
        <v>207</v>
      </c>
      <c r="F6280" t="s">
        <v>294</v>
      </c>
      <c r="G6280" t="s">
        <v>295</v>
      </c>
      <c r="H6280" t="s">
        <v>121</v>
      </c>
      <c r="I6280" t="s">
        <v>1076</v>
      </c>
      <c r="J6280" t="s">
        <v>31</v>
      </c>
      <c r="K6280" t="s">
        <v>296</v>
      </c>
      <c r="L6280" t="s">
        <v>24</v>
      </c>
      <c r="M6280" t="s">
        <v>25</v>
      </c>
      <c r="N6280">
        <v>476</v>
      </c>
      <c r="O6280">
        <v>6887</v>
      </c>
      <c r="P6280">
        <v>4717.55</v>
      </c>
      <c r="Q6280">
        <v>-1086.74</v>
      </c>
    </row>
    <row r="6281" spans="2:17" hidden="1">
      <c r="B6281">
        <v>2015</v>
      </c>
      <c r="C6281">
        <v>7</v>
      </c>
      <c r="D6281" t="s">
        <v>206</v>
      </c>
      <c r="E6281" t="s">
        <v>207</v>
      </c>
      <c r="F6281" t="s">
        <v>294</v>
      </c>
      <c r="G6281" t="s">
        <v>295</v>
      </c>
      <c r="H6281" t="s">
        <v>121</v>
      </c>
      <c r="I6281" t="s">
        <v>1076</v>
      </c>
      <c r="J6281" t="s">
        <v>31</v>
      </c>
      <c r="K6281" t="s">
        <v>296</v>
      </c>
      <c r="L6281" t="s">
        <v>24</v>
      </c>
      <c r="M6281" t="s">
        <v>26</v>
      </c>
      <c r="N6281">
        <v>604</v>
      </c>
      <c r="O6281">
        <v>33659</v>
      </c>
      <c r="P6281">
        <v>20234.8</v>
      </c>
      <c r="Q6281">
        <v>-2862.96</v>
      </c>
    </row>
    <row r="6282" spans="2:17" hidden="1">
      <c r="B6282">
        <v>2015</v>
      </c>
      <c r="C6282">
        <v>7</v>
      </c>
      <c r="D6282" t="s">
        <v>206</v>
      </c>
      <c r="E6282" t="s">
        <v>207</v>
      </c>
      <c r="F6282" t="s">
        <v>294</v>
      </c>
      <c r="G6282" t="s">
        <v>295</v>
      </c>
      <c r="H6282" t="s">
        <v>121</v>
      </c>
      <c r="I6282" t="s">
        <v>1076</v>
      </c>
      <c r="J6282" t="s">
        <v>31</v>
      </c>
      <c r="K6282" t="s">
        <v>296</v>
      </c>
      <c r="L6282" t="s">
        <v>24</v>
      </c>
      <c r="M6282" t="s">
        <v>27</v>
      </c>
      <c r="N6282">
        <v>156</v>
      </c>
      <c r="O6282">
        <v>40924</v>
      </c>
      <c r="P6282">
        <v>27075.68</v>
      </c>
      <c r="Q6282">
        <v>763.43</v>
      </c>
    </row>
    <row r="6283" spans="2:17" hidden="1">
      <c r="B6283">
        <v>2015</v>
      </c>
      <c r="C6283">
        <v>7</v>
      </c>
      <c r="D6283" t="s">
        <v>206</v>
      </c>
      <c r="E6283" t="s">
        <v>207</v>
      </c>
      <c r="F6283" t="s">
        <v>297</v>
      </c>
      <c r="G6283" t="s">
        <v>298</v>
      </c>
      <c r="H6283" t="s">
        <v>121</v>
      </c>
      <c r="I6283" t="s">
        <v>1076</v>
      </c>
      <c r="J6283" t="s">
        <v>31</v>
      </c>
      <c r="K6283" t="s">
        <v>287</v>
      </c>
      <c r="L6283" t="s">
        <v>24</v>
      </c>
      <c r="M6283" t="s">
        <v>25</v>
      </c>
      <c r="N6283">
        <v>5068</v>
      </c>
      <c r="O6283">
        <v>60065.3</v>
      </c>
      <c r="P6283">
        <v>43767.8</v>
      </c>
      <c r="Q6283">
        <v>-9431.7000000000007</v>
      </c>
    </row>
    <row r="6284" spans="2:17" hidden="1">
      <c r="B6284">
        <v>2015</v>
      </c>
      <c r="C6284">
        <v>7</v>
      </c>
      <c r="D6284" t="s">
        <v>206</v>
      </c>
      <c r="E6284" t="s">
        <v>207</v>
      </c>
      <c r="F6284" t="s">
        <v>297</v>
      </c>
      <c r="G6284" t="s">
        <v>298</v>
      </c>
      <c r="H6284" t="s">
        <v>121</v>
      </c>
      <c r="I6284" t="s">
        <v>1076</v>
      </c>
      <c r="J6284" t="s">
        <v>31</v>
      </c>
      <c r="K6284" t="s">
        <v>287</v>
      </c>
      <c r="L6284" t="s">
        <v>24</v>
      </c>
      <c r="M6284" t="s">
        <v>26</v>
      </c>
      <c r="N6284">
        <v>5581</v>
      </c>
      <c r="O6284">
        <v>347709</v>
      </c>
      <c r="P6284">
        <v>209030.6</v>
      </c>
      <c r="Q6284">
        <v>-26302.99</v>
      </c>
    </row>
    <row r="6285" spans="2:17" hidden="1">
      <c r="B6285">
        <v>2015</v>
      </c>
      <c r="C6285">
        <v>7</v>
      </c>
      <c r="D6285" t="s">
        <v>206</v>
      </c>
      <c r="E6285" t="s">
        <v>207</v>
      </c>
      <c r="F6285" t="s">
        <v>297</v>
      </c>
      <c r="G6285" t="s">
        <v>298</v>
      </c>
      <c r="H6285" t="s">
        <v>121</v>
      </c>
      <c r="I6285" t="s">
        <v>1076</v>
      </c>
      <c r="J6285" t="s">
        <v>31</v>
      </c>
      <c r="K6285" t="s">
        <v>287</v>
      </c>
      <c r="L6285" t="s">
        <v>24</v>
      </c>
      <c r="M6285" t="s">
        <v>27</v>
      </c>
      <c r="N6285">
        <v>2812</v>
      </c>
      <c r="O6285">
        <v>514058</v>
      </c>
      <c r="P6285">
        <v>340847.67</v>
      </c>
      <c r="Q6285">
        <v>9606.69</v>
      </c>
    </row>
    <row r="6286" spans="2:17" hidden="1">
      <c r="B6286">
        <v>2015</v>
      </c>
      <c r="C6286">
        <v>7</v>
      </c>
      <c r="D6286" t="s">
        <v>206</v>
      </c>
      <c r="E6286" t="s">
        <v>207</v>
      </c>
      <c r="F6286" t="s">
        <v>299</v>
      </c>
      <c r="G6286" t="s">
        <v>300</v>
      </c>
      <c r="H6286" t="s">
        <v>20</v>
      </c>
      <c r="I6286" t="s">
        <v>21</v>
      </c>
      <c r="J6286" t="s">
        <v>31</v>
      </c>
      <c r="K6286" t="s">
        <v>301</v>
      </c>
      <c r="L6286" t="s">
        <v>24</v>
      </c>
      <c r="M6286" t="s">
        <v>25</v>
      </c>
      <c r="N6286">
        <v>2310</v>
      </c>
      <c r="O6286">
        <v>26443</v>
      </c>
      <c r="P6286">
        <v>16842.080000000002</v>
      </c>
      <c r="Q6286">
        <v>-12783.6</v>
      </c>
    </row>
    <row r="6287" spans="2:17" hidden="1">
      <c r="B6287">
        <v>2015</v>
      </c>
      <c r="C6287">
        <v>7</v>
      </c>
      <c r="D6287" t="s">
        <v>206</v>
      </c>
      <c r="E6287" t="s">
        <v>207</v>
      </c>
      <c r="F6287" t="s">
        <v>299</v>
      </c>
      <c r="G6287" t="s">
        <v>300</v>
      </c>
      <c r="H6287" t="s">
        <v>20</v>
      </c>
      <c r="I6287" t="s">
        <v>21</v>
      </c>
      <c r="J6287" t="s">
        <v>31</v>
      </c>
      <c r="K6287" t="s">
        <v>301</v>
      </c>
      <c r="L6287" t="s">
        <v>24</v>
      </c>
      <c r="M6287" t="s">
        <v>26</v>
      </c>
      <c r="N6287">
        <v>1591</v>
      </c>
      <c r="O6287">
        <v>92273</v>
      </c>
      <c r="P6287">
        <v>55061.82</v>
      </c>
      <c r="Q6287">
        <v>-23068.47</v>
      </c>
    </row>
    <row r="6288" spans="2:17" hidden="1">
      <c r="B6288">
        <v>2015</v>
      </c>
      <c r="C6288">
        <v>7</v>
      </c>
      <c r="D6288" t="s">
        <v>206</v>
      </c>
      <c r="E6288" t="s">
        <v>207</v>
      </c>
      <c r="F6288" t="s">
        <v>299</v>
      </c>
      <c r="G6288" t="s">
        <v>300</v>
      </c>
      <c r="H6288" t="s">
        <v>20</v>
      </c>
      <c r="I6288" t="s">
        <v>21</v>
      </c>
      <c r="J6288" t="s">
        <v>31</v>
      </c>
      <c r="K6288" t="s">
        <v>301</v>
      </c>
      <c r="L6288" t="s">
        <v>24</v>
      </c>
      <c r="M6288" t="s">
        <v>27</v>
      </c>
      <c r="N6288">
        <v>513</v>
      </c>
      <c r="O6288">
        <v>94521</v>
      </c>
      <c r="P6288">
        <v>77857.8</v>
      </c>
      <c r="Q6288">
        <v>2195.7199999999998</v>
      </c>
    </row>
    <row r="6289" spans="2:17" hidden="1">
      <c r="B6289">
        <v>2015</v>
      </c>
      <c r="C6289">
        <v>7</v>
      </c>
      <c r="D6289" t="s">
        <v>206</v>
      </c>
      <c r="E6289" t="s">
        <v>207</v>
      </c>
      <c r="F6289" t="s">
        <v>302</v>
      </c>
      <c r="G6289" t="s">
        <v>303</v>
      </c>
      <c r="H6289" t="s">
        <v>144</v>
      </c>
      <c r="I6289" t="s">
        <v>21</v>
      </c>
      <c r="J6289" t="s">
        <v>31</v>
      </c>
      <c r="K6289" t="s">
        <v>304</v>
      </c>
      <c r="L6289" t="s">
        <v>24</v>
      </c>
      <c r="M6289" t="s">
        <v>25</v>
      </c>
      <c r="N6289">
        <v>6921</v>
      </c>
      <c r="O6289">
        <v>66166</v>
      </c>
      <c r="P6289">
        <v>46216.23</v>
      </c>
      <c r="Q6289">
        <v>-31833.97</v>
      </c>
    </row>
    <row r="6290" spans="2:17" hidden="1">
      <c r="B6290">
        <v>2015</v>
      </c>
      <c r="C6290">
        <v>7</v>
      </c>
      <c r="D6290" t="s">
        <v>206</v>
      </c>
      <c r="E6290" t="s">
        <v>207</v>
      </c>
      <c r="F6290" t="s">
        <v>302</v>
      </c>
      <c r="G6290" t="s">
        <v>303</v>
      </c>
      <c r="H6290" t="s">
        <v>144</v>
      </c>
      <c r="I6290" t="s">
        <v>21</v>
      </c>
      <c r="J6290" t="s">
        <v>31</v>
      </c>
      <c r="K6290" t="s">
        <v>304</v>
      </c>
      <c r="L6290" t="s">
        <v>24</v>
      </c>
      <c r="M6290" t="s">
        <v>26</v>
      </c>
      <c r="N6290">
        <v>1575</v>
      </c>
      <c r="O6290">
        <v>78547</v>
      </c>
      <c r="P6290">
        <v>44291.69</v>
      </c>
      <c r="Q6290">
        <v>-22727.25</v>
      </c>
    </row>
    <row r="6291" spans="2:17" hidden="1">
      <c r="B6291">
        <v>2015</v>
      </c>
      <c r="C6291">
        <v>7</v>
      </c>
      <c r="D6291" t="s">
        <v>206</v>
      </c>
      <c r="E6291" t="s">
        <v>207</v>
      </c>
      <c r="F6291" t="s">
        <v>302</v>
      </c>
      <c r="G6291" t="s">
        <v>303</v>
      </c>
      <c r="H6291" t="s">
        <v>144</v>
      </c>
      <c r="I6291" t="s">
        <v>21</v>
      </c>
      <c r="J6291" t="s">
        <v>31</v>
      </c>
      <c r="K6291" t="s">
        <v>304</v>
      </c>
      <c r="L6291" t="s">
        <v>24</v>
      </c>
      <c r="M6291" t="s">
        <v>27</v>
      </c>
      <c r="N6291">
        <v>155</v>
      </c>
      <c r="O6291">
        <v>36666</v>
      </c>
      <c r="P6291">
        <v>29887.14</v>
      </c>
      <c r="Q6291">
        <v>844.36</v>
      </c>
    </row>
    <row r="6292" spans="2:17" hidden="1">
      <c r="B6292">
        <v>2015</v>
      </c>
      <c r="C6292">
        <v>7</v>
      </c>
      <c r="D6292" t="s">
        <v>206</v>
      </c>
      <c r="E6292" t="s">
        <v>207</v>
      </c>
      <c r="F6292" t="s">
        <v>305</v>
      </c>
      <c r="G6292" t="s">
        <v>306</v>
      </c>
      <c r="H6292" t="s">
        <v>121</v>
      </c>
      <c r="I6292" t="s">
        <v>1076</v>
      </c>
      <c r="J6292" t="s">
        <v>31</v>
      </c>
      <c r="K6292" t="s">
        <v>307</v>
      </c>
      <c r="L6292" t="s">
        <v>24</v>
      </c>
      <c r="M6292" t="s">
        <v>25</v>
      </c>
      <c r="N6292">
        <v>2829</v>
      </c>
      <c r="O6292">
        <v>36293</v>
      </c>
      <c r="P6292">
        <v>25803.599999999999</v>
      </c>
      <c r="Q6292">
        <v>-5712.68</v>
      </c>
    </row>
    <row r="6293" spans="2:17" hidden="1">
      <c r="B6293">
        <v>2015</v>
      </c>
      <c r="C6293">
        <v>7</v>
      </c>
      <c r="D6293" t="s">
        <v>206</v>
      </c>
      <c r="E6293" t="s">
        <v>207</v>
      </c>
      <c r="F6293" t="s">
        <v>305</v>
      </c>
      <c r="G6293" t="s">
        <v>306</v>
      </c>
      <c r="H6293" t="s">
        <v>121</v>
      </c>
      <c r="I6293" t="s">
        <v>1076</v>
      </c>
      <c r="J6293" t="s">
        <v>31</v>
      </c>
      <c r="K6293" t="s">
        <v>307</v>
      </c>
      <c r="L6293" t="s">
        <v>24</v>
      </c>
      <c r="M6293" t="s">
        <v>26</v>
      </c>
      <c r="N6293">
        <v>3111</v>
      </c>
      <c r="O6293">
        <v>188380</v>
      </c>
      <c r="P6293">
        <v>113484.7</v>
      </c>
      <c r="Q6293">
        <v>-14723.5</v>
      </c>
    </row>
    <row r="6294" spans="2:17" hidden="1">
      <c r="B6294">
        <v>2015</v>
      </c>
      <c r="C6294">
        <v>7</v>
      </c>
      <c r="D6294" t="s">
        <v>206</v>
      </c>
      <c r="E6294" t="s">
        <v>207</v>
      </c>
      <c r="F6294" t="s">
        <v>305</v>
      </c>
      <c r="G6294" t="s">
        <v>306</v>
      </c>
      <c r="H6294" t="s">
        <v>121</v>
      </c>
      <c r="I6294" t="s">
        <v>1076</v>
      </c>
      <c r="J6294" t="s">
        <v>31</v>
      </c>
      <c r="K6294" t="s">
        <v>307</v>
      </c>
      <c r="L6294" t="s">
        <v>24</v>
      </c>
      <c r="M6294" t="s">
        <v>27</v>
      </c>
      <c r="N6294">
        <v>1358</v>
      </c>
      <c r="O6294">
        <v>276489</v>
      </c>
      <c r="P6294">
        <v>183489.03</v>
      </c>
      <c r="Q6294">
        <v>5187.8500000000004</v>
      </c>
    </row>
    <row r="6295" spans="2:17" hidden="1">
      <c r="B6295">
        <v>2015</v>
      </c>
      <c r="C6295">
        <v>7</v>
      </c>
      <c r="D6295" t="s">
        <v>206</v>
      </c>
      <c r="E6295" t="s">
        <v>207</v>
      </c>
      <c r="F6295" t="s">
        <v>308</v>
      </c>
      <c r="G6295" t="s">
        <v>309</v>
      </c>
      <c r="H6295" t="s">
        <v>30</v>
      </c>
      <c r="I6295" t="s">
        <v>21</v>
      </c>
      <c r="J6295" t="s">
        <v>31</v>
      </c>
      <c r="K6295" t="s">
        <v>310</v>
      </c>
      <c r="L6295" t="s">
        <v>24</v>
      </c>
      <c r="M6295" t="s">
        <v>25</v>
      </c>
      <c r="N6295">
        <v>40608</v>
      </c>
      <c r="O6295">
        <v>275478.01</v>
      </c>
      <c r="P6295">
        <v>303292.83</v>
      </c>
      <c r="Q6295">
        <v>-153884.81</v>
      </c>
    </row>
    <row r="6296" spans="2:17" hidden="1">
      <c r="B6296">
        <v>2015</v>
      </c>
      <c r="C6296">
        <v>7</v>
      </c>
      <c r="D6296" t="s">
        <v>206</v>
      </c>
      <c r="E6296" t="s">
        <v>207</v>
      </c>
      <c r="F6296" t="s">
        <v>308</v>
      </c>
      <c r="G6296" t="s">
        <v>309</v>
      </c>
      <c r="H6296" t="s">
        <v>30</v>
      </c>
      <c r="I6296" t="s">
        <v>21</v>
      </c>
      <c r="J6296" t="s">
        <v>31</v>
      </c>
      <c r="K6296" t="s">
        <v>310</v>
      </c>
      <c r="L6296" t="s">
        <v>24</v>
      </c>
      <c r="M6296" t="s">
        <v>26</v>
      </c>
      <c r="N6296">
        <v>5124</v>
      </c>
      <c r="O6296">
        <v>269996</v>
      </c>
      <c r="P6296">
        <v>183938.74</v>
      </c>
      <c r="Q6296">
        <v>-85934.04</v>
      </c>
    </row>
    <row r="6297" spans="2:17" hidden="1">
      <c r="B6297">
        <v>2015</v>
      </c>
      <c r="C6297">
        <v>7</v>
      </c>
      <c r="D6297" t="s">
        <v>206</v>
      </c>
      <c r="E6297" t="s">
        <v>207</v>
      </c>
      <c r="F6297" t="s">
        <v>308</v>
      </c>
      <c r="G6297" t="s">
        <v>309</v>
      </c>
      <c r="H6297" t="s">
        <v>30</v>
      </c>
      <c r="I6297" t="s">
        <v>21</v>
      </c>
      <c r="J6297" t="s">
        <v>31</v>
      </c>
      <c r="K6297" t="s">
        <v>310</v>
      </c>
      <c r="L6297" t="s">
        <v>24</v>
      </c>
      <c r="M6297" t="s">
        <v>27</v>
      </c>
      <c r="N6297">
        <v>1010</v>
      </c>
      <c r="O6297">
        <v>179722</v>
      </c>
      <c r="P6297">
        <v>172119.32</v>
      </c>
      <c r="Q6297">
        <v>4843.87</v>
      </c>
    </row>
    <row r="6298" spans="2:17" hidden="1">
      <c r="B6298">
        <v>2015</v>
      </c>
      <c r="C6298">
        <v>7</v>
      </c>
      <c r="D6298" t="s">
        <v>206</v>
      </c>
      <c r="E6298" t="s">
        <v>207</v>
      </c>
      <c r="F6298" t="s">
        <v>311</v>
      </c>
      <c r="G6298" t="s">
        <v>312</v>
      </c>
      <c r="H6298" t="s">
        <v>30</v>
      </c>
      <c r="I6298" t="s">
        <v>21</v>
      </c>
      <c r="J6298" t="s">
        <v>31</v>
      </c>
      <c r="K6298" t="s">
        <v>313</v>
      </c>
      <c r="L6298" t="s">
        <v>24</v>
      </c>
      <c r="M6298" t="s">
        <v>25</v>
      </c>
      <c r="N6298">
        <v>6503</v>
      </c>
      <c r="O6298">
        <v>42498</v>
      </c>
      <c r="P6298">
        <v>48041.79</v>
      </c>
      <c r="Q6298">
        <v>-23773.1</v>
      </c>
    </row>
    <row r="6299" spans="2:17" hidden="1">
      <c r="B6299">
        <v>2015</v>
      </c>
      <c r="C6299">
        <v>7</v>
      </c>
      <c r="D6299" t="s">
        <v>206</v>
      </c>
      <c r="E6299" t="s">
        <v>207</v>
      </c>
      <c r="F6299" t="s">
        <v>311</v>
      </c>
      <c r="G6299" t="s">
        <v>312</v>
      </c>
      <c r="H6299" t="s">
        <v>30</v>
      </c>
      <c r="I6299" t="s">
        <v>21</v>
      </c>
      <c r="J6299" t="s">
        <v>31</v>
      </c>
      <c r="K6299" t="s">
        <v>313</v>
      </c>
      <c r="L6299" t="s">
        <v>24</v>
      </c>
      <c r="M6299" t="s">
        <v>26</v>
      </c>
      <c r="N6299">
        <v>222</v>
      </c>
      <c r="O6299">
        <v>10390</v>
      </c>
      <c r="P6299">
        <v>6790.52</v>
      </c>
      <c r="Q6299">
        <v>-3725.38</v>
      </c>
    </row>
    <row r="6300" spans="2:17" hidden="1">
      <c r="B6300">
        <v>2015</v>
      </c>
      <c r="C6300">
        <v>7</v>
      </c>
      <c r="D6300" t="s">
        <v>206</v>
      </c>
      <c r="E6300" t="s">
        <v>207</v>
      </c>
      <c r="F6300" t="s">
        <v>311</v>
      </c>
      <c r="G6300" t="s">
        <v>312</v>
      </c>
      <c r="H6300" t="s">
        <v>30</v>
      </c>
      <c r="I6300" t="s">
        <v>21</v>
      </c>
      <c r="J6300" t="s">
        <v>31</v>
      </c>
      <c r="K6300" t="s">
        <v>313</v>
      </c>
      <c r="L6300" t="s">
        <v>24</v>
      </c>
      <c r="M6300" t="s">
        <v>27</v>
      </c>
      <c r="N6300">
        <v>9</v>
      </c>
      <c r="O6300">
        <v>1399</v>
      </c>
      <c r="P6300">
        <v>1346.33</v>
      </c>
      <c r="Q6300">
        <v>38.04</v>
      </c>
    </row>
    <row r="6301" spans="2:17" hidden="1">
      <c r="B6301">
        <v>2015</v>
      </c>
      <c r="C6301">
        <v>7</v>
      </c>
      <c r="D6301" t="s">
        <v>206</v>
      </c>
      <c r="E6301" t="s">
        <v>207</v>
      </c>
      <c r="F6301" t="s">
        <v>314</v>
      </c>
      <c r="G6301" t="s">
        <v>315</v>
      </c>
      <c r="H6301" t="s">
        <v>30</v>
      </c>
      <c r="I6301" t="s">
        <v>21</v>
      </c>
      <c r="J6301" t="s">
        <v>31</v>
      </c>
      <c r="K6301" t="s">
        <v>316</v>
      </c>
      <c r="L6301" t="s">
        <v>24</v>
      </c>
      <c r="M6301" t="s">
        <v>25</v>
      </c>
      <c r="N6301">
        <v>25180</v>
      </c>
      <c r="O6301">
        <v>193705</v>
      </c>
      <c r="P6301">
        <v>196565.29</v>
      </c>
      <c r="Q6301">
        <v>-109096.05</v>
      </c>
    </row>
    <row r="6302" spans="2:17" hidden="1">
      <c r="B6302">
        <v>2015</v>
      </c>
      <c r="C6302">
        <v>7</v>
      </c>
      <c r="D6302" t="s">
        <v>206</v>
      </c>
      <c r="E6302" t="s">
        <v>207</v>
      </c>
      <c r="F6302" t="s">
        <v>314</v>
      </c>
      <c r="G6302" t="s">
        <v>315</v>
      </c>
      <c r="H6302" t="s">
        <v>30</v>
      </c>
      <c r="I6302" t="s">
        <v>21</v>
      </c>
      <c r="J6302" t="s">
        <v>31</v>
      </c>
      <c r="K6302" t="s">
        <v>316</v>
      </c>
      <c r="L6302" t="s">
        <v>24</v>
      </c>
      <c r="M6302" t="s">
        <v>26</v>
      </c>
      <c r="N6302">
        <v>1998</v>
      </c>
      <c r="O6302">
        <v>95115</v>
      </c>
      <c r="P6302">
        <v>62936.91</v>
      </c>
      <c r="Q6302">
        <v>-33775.54</v>
      </c>
    </row>
    <row r="6303" spans="2:17" hidden="1">
      <c r="B6303">
        <v>2015</v>
      </c>
      <c r="C6303">
        <v>7</v>
      </c>
      <c r="D6303" t="s">
        <v>206</v>
      </c>
      <c r="E6303" t="s">
        <v>207</v>
      </c>
      <c r="F6303" t="s">
        <v>314</v>
      </c>
      <c r="G6303" t="s">
        <v>315</v>
      </c>
      <c r="H6303" t="s">
        <v>30</v>
      </c>
      <c r="I6303" t="s">
        <v>21</v>
      </c>
      <c r="J6303" t="s">
        <v>31</v>
      </c>
      <c r="K6303" t="s">
        <v>316</v>
      </c>
      <c r="L6303" t="s">
        <v>24</v>
      </c>
      <c r="M6303" t="s">
        <v>27</v>
      </c>
      <c r="N6303">
        <v>176</v>
      </c>
      <c r="O6303">
        <v>41286</v>
      </c>
      <c r="P6303">
        <v>39528.71</v>
      </c>
      <c r="Q6303">
        <v>1112.8800000000001</v>
      </c>
    </row>
    <row r="6304" spans="2:17" hidden="1">
      <c r="B6304">
        <v>2015</v>
      </c>
      <c r="C6304">
        <v>7</v>
      </c>
      <c r="D6304" t="s">
        <v>206</v>
      </c>
      <c r="E6304" t="s">
        <v>207</v>
      </c>
      <c r="F6304" t="s">
        <v>317</v>
      </c>
      <c r="G6304" t="s">
        <v>318</v>
      </c>
      <c r="H6304" t="s">
        <v>30</v>
      </c>
      <c r="I6304" t="s">
        <v>21</v>
      </c>
      <c r="J6304" t="s">
        <v>31</v>
      </c>
      <c r="K6304" t="s">
        <v>319</v>
      </c>
      <c r="L6304" t="s">
        <v>24</v>
      </c>
      <c r="M6304" t="s">
        <v>25</v>
      </c>
      <c r="N6304">
        <v>4960</v>
      </c>
      <c r="O6304">
        <v>34145</v>
      </c>
      <c r="P6304">
        <v>37262.85</v>
      </c>
      <c r="Q6304">
        <v>-19124.43</v>
      </c>
    </row>
    <row r="6305" spans="2:17" hidden="1">
      <c r="B6305">
        <v>2015</v>
      </c>
      <c r="C6305">
        <v>7</v>
      </c>
      <c r="D6305" t="s">
        <v>206</v>
      </c>
      <c r="E6305" t="s">
        <v>207</v>
      </c>
      <c r="F6305" t="s">
        <v>317</v>
      </c>
      <c r="G6305" t="s">
        <v>318</v>
      </c>
      <c r="H6305" t="s">
        <v>30</v>
      </c>
      <c r="I6305" t="s">
        <v>21</v>
      </c>
      <c r="J6305" t="s">
        <v>31</v>
      </c>
      <c r="K6305" t="s">
        <v>319</v>
      </c>
      <c r="L6305" t="s">
        <v>24</v>
      </c>
      <c r="M6305" t="s">
        <v>26</v>
      </c>
      <c r="N6305">
        <v>504</v>
      </c>
      <c r="O6305">
        <v>24645</v>
      </c>
      <c r="P6305">
        <v>16389.400000000001</v>
      </c>
      <c r="Q6305">
        <v>-8470.02</v>
      </c>
    </row>
    <row r="6306" spans="2:17" hidden="1">
      <c r="B6306">
        <v>2015</v>
      </c>
      <c r="C6306">
        <v>7</v>
      </c>
      <c r="D6306" t="s">
        <v>206</v>
      </c>
      <c r="E6306" t="s">
        <v>207</v>
      </c>
      <c r="F6306" t="s">
        <v>317</v>
      </c>
      <c r="G6306" t="s">
        <v>318</v>
      </c>
      <c r="H6306" t="s">
        <v>30</v>
      </c>
      <c r="I6306" t="s">
        <v>21</v>
      </c>
      <c r="J6306" t="s">
        <v>31</v>
      </c>
      <c r="K6306" t="s">
        <v>319</v>
      </c>
      <c r="L6306" t="s">
        <v>24</v>
      </c>
      <c r="M6306" t="s">
        <v>27</v>
      </c>
      <c r="N6306">
        <v>59</v>
      </c>
      <c r="O6306">
        <v>13588</v>
      </c>
      <c r="P6306">
        <v>12945.57</v>
      </c>
      <c r="Q6306">
        <v>365.04</v>
      </c>
    </row>
    <row r="6307" spans="2:17" hidden="1">
      <c r="B6307">
        <v>2015</v>
      </c>
      <c r="C6307">
        <v>7</v>
      </c>
      <c r="D6307" t="s">
        <v>206</v>
      </c>
      <c r="E6307" t="s">
        <v>207</v>
      </c>
      <c r="F6307" t="s">
        <v>320</v>
      </c>
      <c r="G6307" t="s">
        <v>321</v>
      </c>
      <c r="H6307" t="s">
        <v>30</v>
      </c>
      <c r="I6307" t="s">
        <v>21</v>
      </c>
      <c r="J6307" t="s">
        <v>31</v>
      </c>
      <c r="K6307" t="s">
        <v>322</v>
      </c>
      <c r="L6307" t="s">
        <v>24</v>
      </c>
      <c r="M6307" t="s">
        <v>25</v>
      </c>
      <c r="N6307">
        <v>756</v>
      </c>
      <c r="O6307">
        <v>7836</v>
      </c>
      <c r="P6307">
        <v>6570.59</v>
      </c>
      <c r="Q6307">
        <v>-4381.12</v>
      </c>
    </row>
    <row r="6308" spans="2:17" hidden="1">
      <c r="B6308">
        <v>2015</v>
      </c>
      <c r="C6308">
        <v>7</v>
      </c>
      <c r="D6308" t="s">
        <v>206</v>
      </c>
      <c r="E6308" t="s">
        <v>207</v>
      </c>
      <c r="F6308" t="s">
        <v>320</v>
      </c>
      <c r="G6308" t="s">
        <v>321</v>
      </c>
      <c r="H6308" t="s">
        <v>30</v>
      </c>
      <c r="I6308" t="s">
        <v>21</v>
      </c>
      <c r="J6308" t="s">
        <v>31</v>
      </c>
      <c r="K6308" t="s">
        <v>322</v>
      </c>
      <c r="L6308" t="s">
        <v>24</v>
      </c>
      <c r="M6308" t="s">
        <v>26</v>
      </c>
      <c r="N6308">
        <v>449</v>
      </c>
      <c r="O6308">
        <v>27838</v>
      </c>
      <c r="P6308">
        <v>19879.27</v>
      </c>
      <c r="Q6308">
        <v>-7529.73</v>
      </c>
    </row>
    <row r="6309" spans="2:17" hidden="1">
      <c r="B6309">
        <v>2015</v>
      </c>
      <c r="C6309">
        <v>7</v>
      </c>
      <c r="D6309" t="s">
        <v>206</v>
      </c>
      <c r="E6309" t="s">
        <v>207</v>
      </c>
      <c r="F6309" t="s">
        <v>320</v>
      </c>
      <c r="G6309" t="s">
        <v>321</v>
      </c>
      <c r="H6309" t="s">
        <v>30</v>
      </c>
      <c r="I6309" t="s">
        <v>21</v>
      </c>
      <c r="J6309" t="s">
        <v>31</v>
      </c>
      <c r="K6309" t="s">
        <v>322</v>
      </c>
      <c r="L6309" t="s">
        <v>24</v>
      </c>
      <c r="M6309" t="s">
        <v>27</v>
      </c>
      <c r="N6309">
        <v>248</v>
      </c>
      <c r="O6309">
        <v>57301</v>
      </c>
      <c r="P6309">
        <v>54481.54</v>
      </c>
      <c r="Q6309">
        <v>1537.44</v>
      </c>
    </row>
    <row r="6310" spans="2:17" hidden="1">
      <c r="B6310">
        <v>2015</v>
      </c>
      <c r="C6310">
        <v>7</v>
      </c>
      <c r="D6310" t="s">
        <v>206</v>
      </c>
      <c r="E6310" t="s">
        <v>207</v>
      </c>
      <c r="F6310" t="s">
        <v>323</v>
      </c>
      <c r="G6310" t="s">
        <v>324</v>
      </c>
      <c r="H6310" t="s">
        <v>30</v>
      </c>
      <c r="I6310" t="s">
        <v>21</v>
      </c>
      <c r="J6310" t="s">
        <v>31</v>
      </c>
      <c r="K6310" t="s">
        <v>325</v>
      </c>
      <c r="L6310" t="s">
        <v>24</v>
      </c>
      <c r="M6310" t="s">
        <v>25</v>
      </c>
      <c r="N6310">
        <v>2723</v>
      </c>
      <c r="O6310">
        <v>21661.5</v>
      </c>
      <c r="P6310">
        <v>21453.59</v>
      </c>
      <c r="Q6310">
        <v>-12122.59</v>
      </c>
    </row>
    <row r="6311" spans="2:17" hidden="1">
      <c r="B6311">
        <v>2015</v>
      </c>
      <c r="C6311">
        <v>7</v>
      </c>
      <c r="D6311" t="s">
        <v>206</v>
      </c>
      <c r="E6311" t="s">
        <v>207</v>
      </c>
      <c r="F6311" t="s">
        <v>323</v>
      </c>
      <c r="G6311" t="s">
        <v>324</v>
      </c>
      <c r="H6311" t="s">
        <v>30</v>
      </c>
      <c r="I6311" t="s">
        <v>21</v>
      </c>
      <c r="J6311" t="s">
        <v>31</v>
      </c>
      <c r="K6311" t="s">
        <v>325</v>
      </c>
      <c r="L6311" t="s">
        <v>24</v>
      </c>
      <c r="M6311" t="s">
        <v>26</v>
      </c>
      <c r="N6311">
        <v>528</v>
      </c>
      <c r="O6311">
        <v>27191</v>
      </c>
      <c r="P6311">
        <v>18399.400000000001</v>
      </c>
      <c r="Q6311">
        <v>-8869.6200000000008</v>
      </c>
    </row>
    <row r="6312" spans="2:17" hidden="1">
      <c r="B6312">
        <v>2015</v>
      </c>
      <c r="C6312">
        <v>7</v>
      </c>
      <c r="D6312" t="s">
        <v>206</v>
      </c>
      <c r="E6312" t="s">
        <v>207</v>
      </c>
      <c r="F6312" t="s">
        <v>323</v>
      </c>
      <c r="G6312" t="s">
        <v>324</v>
      </c>
      <c r="H6312" t="s">
        <v>30</v>
      </c>
      <c r="I6312" t="s">
        <v>21</v>
      </c>
      <c r="J6312" t="s">
        <v>31</v>
      </c>
      <c r="K6312" t="s">
        <v>325</v>
      </c>
      <c r="L6312" t="s">
        <v>24</v>
      </c>
      <c r="M6312" t="s">
        <v>27</v>
      </c>
      <c r="N6312">
        <v>71</v>
      </c>
      <c r="O6312">
        <v>14422</v>
      </c>
      <c r="P6312">
        <v>13772.36</v>
      </c>
      <c r="Q6312">
        <v>387.37</v>
      </c>
    </row>
    <row r="6313" spans="2:17" hidden="1">
      <c r="B6313">
        <v>2015</v>
      </c>
      <c r="C6313">
        <v>7</v>
      </c>
      <c r="D6313" t="s">
        <v>206</v>
      </c>
      <c r="E6313" t="s">
        <v>207</v>
      </c>
      <c r="F6313" t="s">
        <v>326</v>
      </c>
      <c r="G6313" t="s">
        <v>327</v>
      </c>
      <c r="H6313" t="s">
        <v>30</v>
      </c>
      <c r="I6313" t="s">
        <v>21</v>
      </c>
      <c r="J6313" t="s">
        <v>31</v>
      </c>
      <c r="K6313" t="s">
        <v>328</v>
      </c>
      <c r="L6313" t="s">
        <v>24</v>
      </c>
      <c r="M6313" t="s">
        <v>25</v>
      </c>
      <c r="N6313">
        <v>4816</v>
      </c>
      <c r="O6313">
        <v>44659</v>
      </c>
      <c r="P6313">
        <v>40266.17</v>
      </c>
      <c r="Q6313">
        <v>-25226.15</v>
      </c>
    </row>
    <row r="6314" spans="2:17" hidden="1">
      <c r="B6314">
        <v>2015</v>
      </c>
      <c r="C6314">
        <v>7</v>
      </c>
      <c r="D6314" t="s">
        <v>206</v>
      </c>
      <c r="E6314" t="s">
        <v>207</v>
      </c>
      <c r="F6314" t="s">
        <v>326</v>
      </c>
      <c r="G6314" t="s">
        <v>327</v>
      </c>
      <c r="H6314" t="s">
        <v>30</v>
      </c>
      <c r="I6314" t="s">
        <v>21</v>
      </c>
      <c r="J6314" t="s">
        <v>31</v>
      </c>
      <c r="K6314" t="s">
        <v>328</v>
      </c>
      <c r="L6314" t="s">
        <v>24</v>
      </c>
      <c r="M6314" t="s">
        <v>26</v>
      </c>
      <c r="N6314">
        <v>1555</v>
      </c>
      <c r="O6314">
        <v>84905</v>
      </c>
      <c r="P6314">
        <v>59014.47</v>
      </c>
      <c r="Q6314">
        <v>-26352.86</v>
      </c>
    </row>
    <row r="6315" spans="2:17" hidden="1">
      <c r="B6315">
        <v>2015</v>
      </c>
      <c r="C6315">
        <v>7</v>
      </c>
      <c r="D6315" t="s">
        <v>206</v>
      </c>
      <c r="E6315" t="s">
        <v>207</v>
      </c>
      <c r="F6315" t="s">
        <v>326</v>
      </c>
      <c r="G6315" t="s">
        <v>327</v>
      </c>
      <c r="H6315" t="s">
        <v>30</v>
      </c>
      <c r="I6315" t="s">
        <v>21</v>
      </c>
      <c r="J6315" t="s">
        <v>31</v>
      </c>
      <c r="K6315" t="s">
        <v>328</v>
      </c>
      <c r="L6315" t="s">
        <v>24</v>
      </c>
      <c r="M6315" t="s">
        <v>27</v>
      </c>
      <c r="N6315">
        <v>330</v>
      </c>
      <c r="O6315">
        <v>68227</v>
      </c>
      <c r="P6315">
        <v>65710.62</v>
      </c>
      <c r="Q6315">
        <v>1852.14</v>
      </c>
    </row>
    <row r="6316" spans="2:17" hidden="1">
      <c r="B6316">
        <v>2015</v>
      </c>
      <c r="C6316">
        <v>7</v>
      </c>
      <c r="D6316" t="s">
        <v>206</v>
      </c>
      <c r="E6316" t="s">
        <v>207</v>
      </c>
      <c r="F6316" t="s">
        <v>329</v>
      </c>
      <c r="G6316" t="s">
        <v>330</v>
      </c>
      <c r="H6316" t="s">
        <v>30</v>
      </c>
      <c r="I6316" t="s">
        <v>21</v>
      </c>
      <c r="J6316" t="s">
        <v>31</v>
      </c>
      <c r="K6316" t="s">
        <v>331</v>
      </c>
      <c r="L6316" t="s">
        <v>24</v>
      </c>
      <c r="M6316" t="s">
        <v>25</v>
      </c>
      <c r="N6316">
        <v>410</v>
      </c>
      <c r="O6316">
        <v>2193</v>
      </c>
      <c r="P6316">
        <v>2864.38</v>
      </c>
      <c r="Q6316">
        <v>-1228.08</v>
      </c>
    </row>
    <row r="6317" spans="2:17" hidden="1">
      <c r="B6317">
        <v>2015</v>
      </c>
      <c r="C6317">
        <v>7</v>
      </c>
      <c r="D6317" t="s">
        <v>206</v>
      </c>
      <c r="E6317" t="s">
        <v>207</v>
      </c>
      <c r="F6317" t="s">
        <v>329</v>
      </c>
      <c r="G6317" t="s">
        <v>330</v>
      </c>
      <c r="H6317" t="s">
        <v>30</v>
      </c>
      <c r="I6317" t="s">
        <v>21</v>
      </c>
      <c r="J6317" t="s">
        <v>31</v>
      </c>
      <c r="K6317" t="s">
        <v>331</v>
      </c>
      <c r="L6317" t="s">
        <v>24</v>
      </c>
      <c r="M6317" t="s">
        <v>26</v>
      </c>
      <c r="N6317">
        <v>7</v>
      </c>
      <c r="O6317">
        <v>270</v>
      </c>
      <c r="P6317">
        <v>162.35</v>
      </c>
      <c r="Q6317">
        <v>-117.6</v>
      </c>
    </row>
    <row r="6318" spans="2:17" hidden="1">
      <c r="B6318">
        <v>2015</v>
      </c>
      <c r="C6318">
        <v>7</v>
      </c>
      <c r="D6318" t="s">
        <v>206</v>
      </c>
      <c r="E6318" t="s">
        <v>207</v>
      </c>
      <c r="F6318" t="s">
        <v>329</v>
      </c>
      <c r="G6318" t="s">
        <v>330</v>
      </c>
      <c r="H6318" t="s">
        <v>30</v>
      </c>
      <c r="I6318" t="s">
        <v>21</v>
      </c>
      <c r="J6318" t="s">
        <v>31</v>
      </c>
      <c r="K6318" t="s">
        <v>331</v>
      </c>
      <c r="L6318" t="s">
        <v>24</v>
      </c>
      <c r="M6318" t="s">
        <v>27</v>
      </c>
      <c r="N6318">
        <v>1</v>
      </c>
      <c r="O6318">
        <v>133</v>
      </c>
      <c r="P6318">
        <v>128.91999999999999</v>
      </c>
      <c r="Q6318">
        <v>3.63</v>
      </c>
    </row>
    <row r="6319" spans="2:17" hidden="1">
      <c r="B6319">
        <v>2015</v>
      </c>
      <c r="C6319">
        <v>7</v>
      </c>
      <c r="D6319" t="s">
        <v>206</v>
      </c>
      <c r="E6319" t="s">
        <v>207</v>
      </c>
      <c r="F6319" t="s">
        <v>332</v>
      </c>
      <c r="G6319" t="s">
        <v>333</v>
      </c>
      <c r="H6319" t="s">
        <v>30</v>
      </c>
      <c r="I6319" t="s">
        <v>21</v>
      </c>
      <c r="J6319" t="s">
        <v>31</v>
      </c>
      <c r="K6319" t="s">
        <v>325</v>
      </c>
      <c r="L6319" t="s">
        <v>24</v>
      </c>
      <c r="M6319" t="s">
        <v>25</v>
      </c>
      <c r="N6319">
        <v>11333</v>
      </c>
      <c r="O6319">
        <v>89098</v>
      </c>
      <c r="P6319">
        <v>88909.33</v>
      </c>
      <c r="Q6319">
        <v>-49863.05</v>
      </c>
    </row>
    <row r="6320" spans="2:17" hidden="1">
      <c r="B6320">
        <v>2015</v>
      </c>
      <c r="C6320">
        <v>7</v>
      </c>
      <c r="D6320" t="s">
        <v>206</v>
      </c>
      <c r="E6320" t="s">
        <v>207</v>
      </c>
      <c r="F6320" t="s">
        <v>332</v>
      </c>
      <c r="G6320" t="s">
        <v>333</v>
      </c>
      <c r="H6320" t="s">
        <v>30</v>
      </c>
      <c r="I6320" t="s">
        <v>21</v>
      </c>
      <c r="J6320" t="s">
        <v>31</v>
      </c>
      <c r="K6320" t="s">
        <v>325</v>
      </c>
      <c r="L6320" t="s">
        <v>24</v>
      </c>
      <c r="M6320" t="s">
        <v>26</v>
      </c>
      <c r="N6320">
        <v>1924</v>
      </c>
      <c r="O6320">
        <v>97730</v>
      </c>
      <c r="P6320">
        <v>65797.210000000006</v>
      </c>
      <c r="Q6320">
        <v>-32301.87</v>
      </c>
    </row>
    <row r="6321" spans="2:17" hidden="1">
      <c r="B6321">
        <v>2015</v>
      </c>
      <c r="C6321">
        <v>7</v>
      </c>
      <c r="D6321" t="s">
        <v>206</v>
      </c>
      <c r="E6321" t="s">
        <v>207</v>
      </c>
      <c r="F6321" t="s">
        <v>332</v>
      </c>
      <c r="G6321" t="s">
        <v>333</v>
      </c>
      <c r="H6321" t="s">
        <v>30</v>
      </c>
      <c r="I6321" t="s">
        <v>21</v>
      </c>
      <c r="J6321" t="s">
        <v>31</v>
      </c>
      <c r="K6321" t="s">
        <v>325</v>
      </c>
      <c r="L6321" t="s">
        <v>24</v>
      </c>
      <c r="M6321" t="s">
        <v>27</v>
      </c>
      <c r="N6321">
        <v>180</v>
      </c>
      <c r="O6321">
        <v>30899</v>
      </c>
      <c r="P6321">
        <v>29649.96</v>
      </c>
      <c r="Q6321">
        <v>838.42</v>
      </c>
    </row>
    <row r="6322" spans="2:17" hidden="1">
      <c r="B6322">
        <v>2015</v>
      </c>
      <c r="C6322">
        <v>7</v>
      </c>
      <c r="D6322" t="s">
        <v>206</v>
      </c>
      <c r="E6322" t="s">
        <v>207</v>
      </c>
      <c r="F6322" t="s">
        <v>334</v>
      </c>
      <c r="G6322" t="s">
        <v>335</v>
      </c>
      <c r="H6322" t="s">
        <v>30</v>
      </c>
      <c r="I6322" t="s">
        <v>21</v>
      </c>
      <c r="J6322" t="s">
        <v>31</v>
      </c>
      <c r="K6322" t="s">
        <v>325</v>
      </c>
      <c r="L6322" t="s">
        <v>24</v>
      </c>
      <c r="M6322" t="s">
        <v>25</v>
      </c>
      <c r="N6322">
        <v>1036</v>
      </c>
      <c r="O6322">
        <v>7223</v>
      </c>
      <c r="P6322">
        <v>7808.02</v>
      </c>
      <c r="Q6322">
        <v>-4042.21</v>
      </c>
    </row>
    <row r="6323" spans="2:17" hidden="1">
      <c r="B6323">
        <v>2015</v>
      </c>
      <c r="C6323">
        <v>7</v>
      </c>
      <c r="D6323" t="s">
        <v>206</v>
      </c>
      <c r="E6323" t="s">
        <v>207</v>
      </c>
      <c r="F6323" t="s">
        <v>334</v>
      </c>
      <c r="G6323" t="s">
        <v>335</v>
      </c>
      <c r="H6323" t="s">
        <v>30</v>
      </c>
      <c r="I6323" t="s">
        <v>21</v>
      </c>
      <c r="J6323" t="s">
        <v>31</v>
      </c>
      <c r="K6323" t="s">
        <v>325</v>
      </c>
      <c r="L6323" t="s">
        <v>24</v>
      </c>
      <c r="M6323" t="s">
        <v>26</v>
      </c>
      <c r="N6323">
        <v>120</v>
      </c>
      <c r="O6323">
        <v>5881</v>
      </c>
      <c r="P6323">
        <v>3911.38</v>
      </c>
      <c r="Q6323">
        <v>-2015.06</v>
      </c>
    </row>
    <row r="6324" spans="2:17" hidden="1">
      <c r="B6324">
        <v>2015</v>
      </c>
      <c r="C6324">
        <v>7</v>
      </c>
      <c r="D6324" t="s">
        <v>206</v>
      </c>
      <c r="E6324" t="s">
        <v>207</v>
      </c>
      <c r="F6324" t="s">
        <v>334</v>
      </c>
      <c r="G6324" t="s">
        <v>335</v>
      </c>
      <c r="H6324" t="s">
        <v>30</v>
      </c>
      <c r="I6324" t="s">
        <v>21</v>
      </c>
      <c r="J6324" t="s">
        <v>31</v>
      </c>
      <c r="K6324" t="s">
        <v>325</v>
      </c>
      <c r="L6324" t="s">
        <v>24</v>
      </c>
      <c r="M6324" t="s">
        <v>27</v>
      </c>
      <c r="N6324">
        <v>16</v>
      </c>
      <c r="O6324">
        <v>3244</v>
      </c>
      <c r="P6324">
        <v>3098.29</v>
      </c>
      <c r="Q6324">
        <v>87.67</v>
      </c>
    </row>
    <row r="6325" spans="2:17" hidden="1">
      <c r="B6325">
        <v>2015</v>
      </c>
      <c r="C6325">
        <v>7</v>
      </c>
      <c r="D6325" t="s">
        <v>206</v>
      </c>
      <c r="E6325" t="s">
        <v>207</v>
      </c>
      <c r="F6325" t="s">
        <v>336</v>
      </c>
      <c r="G6325" t="s">
        <v>337</v>
      </c>
      <c r="H6325" t="s">
        <v>30</v>
      </c>
      <c r="I6325" t="s">
        <v>21</v>
      </c>
      <c r="J6325" t="s">
        <v>31</v>
      </c>
      <c r="K6325" t="s">
        <v>316</v>
      </c>
      <c r="L6325" t="s">
        <v>24</v>
      </c>
      <c r="M6325" t="s">
        <v>25</v>
      </c>
      <c r="N6325">
        <v>1923</v>
      </c>
      <c r="O6325">
        <v>18998</v>
      </c>
      <c r="P6325">
        <v>16489.240000000002</v>
      </c>
      <c r="Q6325">
        <v>-10738.52</v>
      </c>
    </row>
    <row r="6326" spans="2:17" hidden="1">
      <c r="B6326">
        <v>2015</v>
      </c>
      <c r="C6326">
        <v>7</v>
      </c>
      <c r="D6326" t="s">
        <v>206</v>
      </c>
      <c r="E6326" t="s">
        <v>207</v>
      </c>
      <c r="F6326" t="s">
        <v>336</v>
      </c>
      <c r="G6326" t="s">
        <v>337</v>
      </c>
      <c r="H6326" t="s">
        <v>30</v>
      </c>
      <c r="I6326" t="s">
        <v>21</v>
      </c>
      <c r="J6326" t="s">
        <v>31</v>
      </c>
      <c r="K6326" t="s">
        <v>316</v>
      </c>
      <c r="L6326" t="s">
        <v>24</v>
      </c>
      <c r="M6326" t="s">
        <v>26</v>
      </c>
      <c r="N6326">
        <v>590</v>
      </c>
      <c r="O6326">
        <v>32051</v>
      </c>
      <c r="P6326">
        <v>22261.17</v>
      </c>
      <c r="Q6326">
        <v>-10006.4</v>
      </c>
    </row>
    <row r="6327" spans="2:17" hidden="1">
      <c r="B6327">
        <v>2015</v>
      </c>
      <c r="C6327">
        <v>7</v>
      </c>
      <c r="D6327" t="s">
        <v>206</v>
      </c>
      <c r="E6327" t="s">
        <v>207</v>
      </c>
      <c r="F6327" t="s">
        <v>336</v>
      </c>
      <c r="G6327" t="s">
        <v>337</v>
      </c>
      <c r="H6327" t="s">
        <v>30</v>
      </c>
      <c r="I6327" t="s">
        <v>21</v>
      </c>
      <c r="J6327" t="s">
        <v>31</v>
      </c>
      <c r="K6327" t="s">
        <v>316</v>
      </c>
      <c r="L6327" t="s">
        <v>24</v>
      </c>
      <c r="M6327" t="s">
        <v>27</v>
      </c>
      <c r="N6327">
        <v>75</v>
      </c>
      <c r="O6327">
        <v>12846</v>
      </c>
      <c r="P6327">
        <v>12452.19</v>
      </c>
      <c r="Q6327">
        <v>351.87</v>
      </c>
    </row>
    <row r="6328" spans="2:17" hidden="1">
      <c r="B6328">
        <v>2015</v>
      </c>
      <c r="C6328">
        <v>7</v>
      </c>
      <c r="D6328" t="s">
        <v>338</v>
      </c>
      <c r="E6328" t="s">
        <v>339</v>
      </c>
      <c r="F6328" t="s">
        <v>340</v>
      </c>
      <c r="G6328" t="s">
        <v>341</v>
      </c>
      <c r="H6328" t="s">
        <v>140</v>
      </c>
      <c r="I6328" t="s">
        <v>1076</v>
      </c>
      <c r="J6328" t="s">
        <v>31</v>
      </c>
      <c r="K6328" t="s">
        <v>342</v>
      </c>
      <c r="L6328" t="s">
        <v>24</v>
      </c>
      <c r="M6328" t="s">
        <v>25</v>
      </c>
      <c r="N6328">
        <v>31751</v>
      </c>
      <c r="O6328">
        <v>397646.93</v>
      </c>
      <c r="P6328">
        <v>244939.6</v>
      </c>
      <c r="Q6328">
        <v>-50379.25</v>
      </c>
    </row>
    <row r="6329" spans="2:17" hidden="1">
      <c r="B6329">
        <v>2015</v>
      </c>
      <c r="C6329">
        <v>7</v>
      </c>
      <c r="D6329" t="s">
        <v>338</v>
      </c>
      <c r="E6329" t="s">
        <v>339</v>
      </c>
      <c r="F6329" t="s">
        <v>340</v>
      </c>
      <c r="G6329" t="s">
        <v>341</v>
      </c>
      <c r="H6329" t="s">
        <v>140</v>
      </c>
      <c r="I6329" t="s">
        <v>1076</v>
      </c>
      <c r="J6329" t="s">
        <v>31</v>
      </c>
      <c r="K6329" t="s">
        <v>342</v>
      </c>
      <c r="L6329" t="s">
        <v>24</v>
      </c>
      <c r="M6329" t="s">
        <v>26</v>
      </c>
      <c r="N6329">
        <v>61004</v>
      </c>
      <c r="O6329">
        <v>4056465.85</v>
      </c>
      <c r="P6329">
        <v>1994859.65</v>
      </c>
      <c r="Q6329">
        <v>-236714.08</v>
      </c>
    </row>
    <row r="6330" spans="2:17" hidden="1">
      <c r="B6330">
        <v>2015</v>
      </c>
      <c r="C6330">
        <v>7</v>
      </c>
      <c r="D6330" t="s">
        <v>338</v>
      </c>
      <c r="E6330" t="s">
        <v>339</v>
      </c>
      <c r="F6330" t="s">
        <v>340</v>
      </c>
      <c r="G6330" t="s">
        <v>341</v>
      </c>
      <c r="H6330" t="s">
        <v>140</v>
      </c>
      <c r="I6330" t="s">
        <v>1076</v>
      </c>
      <c r="J6330" t="s">
        <v>31</v>
      </c>
      <c r="K6330" t="s">
        <v>342</v>
      </c>
      <c r="L6330" t="s">
        <v>24</v>
      </c>
      <c r="M6330" t="s">
        <v>27</v>
      </c>
      <c r="N6330">
        <v>60467</v>
      </c>
      <c r="O6330">
        <v>12618921.82</v>
      </c>
      <c r="P6330">
        <v>6751385.9100000001</v>
      </c>
      <c r="Q6330">
        <v>190259.63</v>
      </c>
    </row>
    <row r="6331" spans="2:17" hidden="1">
      <c r="B6331">
        <v>2015</v>
      </c>
      <c r="C6331">
        <v>7</v>
      </c>
      <c r="D6331" t="s">
        <v>338</v>
      </c>
      <c r="E6331" t="s">
        <v>339</v>
      </c>
      <c r="F6331" t="s">
        <v>343</v>
      </c>
      <c r="G6331" t="s">
        <v>344</v>
      </c>
      <c r="H6331" t="s">
        <v>153</v>
      </c>
      <c r="I6331" t="s">
        <v>21</v>
      </c>
      <c r="J6331" t="s">
        <v>31</v>
      </c>
      <c r="K6331" t="s">
        <v>345</v>
      </c>
      <c r="L6331" t="s">
        <v>24</v>
      </c>
      <c r="M6331" t="s">
        <v>25</v>
      </c>
      <c r="N6331">
        <v>5245</v>
      </c>
      <c r="O6331">
        <v>58356.800000000003</v>
      </c>
      <c r="P6331">
        <v>32022.97</v>
      </c>
      <c r="Q6331">
        <v>-21379.49</v>
      </c>
    </row>
    <row r="6332" spans="2:17" hidden="1">
      <c r="B6332">
        <v>2015</v>
      </c>
      <c r="C6332">
        <v>7</v>
      </c>
      <c r="D6332" t="s">
        <v>338</v>
      </c>
      <c r="E6332" t="s">
        <v>339</v>
      </c>
      <c r="F6332" t="s">
        <v>343</v>
      </c>
      <c r="G6332" t="s">
        <v>344</v>
      </c>
      <c r="H6332" t="s">
        <v>153</v>
      </c>
      <c r="I6332" t="s">
        <v>21</v>
      </c>
      <c r="J6332" t="s">
        <v>31</v>
      </c>
      <c r="K6332" t="s">
        <v>345</v>
      </c>
      <c r="L6332" t="s">
        <v>24</v>
      </c>
      <c r="M6332" t="s">
        <v>26</v>
      </c>
      <c r="N6332">
        <v>2570</v>
      </c>
      <c r="O6332">
        <v>156751</v>
      </c>
      <c r="P6332">
        <v>70236.789999999994</v>
      </c>
      <c r="Q6332">
        <v>-31629.61</v>
      </c>
    </row>
    <row r="6333" spans="2:17" hidden="1">
      <c r="B6333">
        <v>2015</v>
      </c>
      <c r="C6333">
        <v>7</v>
      </c>
      <c r="D6333" t="s">
        <v>338</v>
      </c>
      <c r="E6333" t="s">
        <v>339</v>
      </c>
      <c r="F6333" t="s">
        <v>343</v>
      </c>
      <c r="G6333" t="s">
        <v>344</v>
      </c>
      <c r="H6333" t="s">
        <v>153</v>
      </c>
      <c r="I6333" t="s">
        <v>21</v>
      </c>
      <c r="J6333" t="s">
        <v>31</v>
      </c>
      <c r="K6333" t="s">
        <v>345</v>
      </c>
      <c r="L6333" t="s">
        <v>24</v>
      </c>
      <c r="M6333" t="s">
        <v>27</v>
      </c>
      <c r="N6333">
        <v>335</v>
      </c>
      <c r="O6333">
        <v>64498</v>
      </c>
      <c r="P6333">
        <v>40424.29</v>
      </c>
      <c r="Q6333">
        <v>1136.8599999999999</v>
      </c>
    </row>
    <row r="6334" spans="2:17" hidden="1">
      <c r="B6334">
        <v>2015</v>
      </c>
      <c r="C6334">
        <v>7</v>
      </c>
      <c r="D6334" t="s">
        <v>338</v>
      </c>
      <c r="E6334" t="s">
        <v>339</v>
      </c>
      <c r="F6334" t="s">
        <v>346</v>
      </c>
      <c r="G6334" t="s">
        <v>347</v>
      </c>
      <c r="H6334" t="s">
        <v>140</v>
      </c>
      <c r="I6334" t="s">
        <v>1076</v>
      </c>
      <c r="J6334" t="s">
        <v>31</v>
      </c>
      <c r="K6334" t="s">
        <v>348</v>
      </c>
      <c r="L6334" t="s">
        <v>24</v>
      </c>
      <c r="M6334" t="s">
        <v>25</v>
      </c>
      <c r="N6334">
        <v>3114</v>
      </c>
      <c r="O6334">
        <v>37124.35</v>
      </c>
      <c r="P6334">
        <v>24027.77</v>
      </c>
      <c r="Q6334">
        <v>-4926.8500000000004</v>
      </c>
    </row>
    <row r="6335" spans="2:17" hidden="1">
      <c r="B6335">
        <v>2015</v>
      </c>
      <c r="C6335">
        <v>7</v>
      </c>
      <c r="D6335" t="s">
        <v>338</v>
      </c>
      <c r="E6335" t="s">
        <v>339</v>
      </c>
      <c r="F6335" t="s">
        <v>346</v>
      </c>
      <c r="G6335" t="s">
        <v>347</v>
      </c>
      <c r="H6335" t="s">
        <v>140</v>
      </c>
      <c r="I6335" t="s">
        <v>1076</v>
      </c>
      <c r="J6335" t="s">
        <v>31</v>
      </c>
      <c r="K6335" t="s">
        <v>348</v>
      </c>
      <c r="L6335" t="s">
        <v>24</v>
      </c>
      <c r="M6335" t="s">
        <v>26</v>
      </c>
      <c r="N6335">
        <v>1799</v>
      </c>
      <c r="O6335">
        <v>101667.52</v>
      </c>
      <c r="P6335">
        <v>52132.53</v>
      </c>
      <c r="Q6335">
        <v>-7190.96</v>
      </c>
    </row>
    <row r="6336" spans="2:17" hidden="1">
      <c r="B6336">
        <v>2015</v>
      </c>
      <c r="C6336">
        <v>7</v>
      </c>
      <c r="D6336" t="s">
        <v>338</v>
      </c>
      <c r="E6336" t="s">
        <v>339</v>
      </c>
      <c r="F6336" t="s">
        <v>346</v>
      </c>
      <c r="G6336" t="s">
        <v>347</v>
      </c>
      <c r="H6336" t="s">
        <v>140</v>
      </c>
      <c r="I6336" t="s">
        <v>1076</v>
      </c>
      <c r="J6336" t="s">
        <v>31</v>
      </c>
      <c r="K6336" t="s">
        <v>348</v>
      </c>
      <c r="L6336" t="s">
        <v>24</v>
      </c>
      <c r="M6336" t="s">
        <v>27</v>
      </c>
      <c r="N6336">
        <v>581</v>
      </c>
      <c r="O6336">
        <v>110764.16</v>
      </c>
      <c r="P6336">
        <v>62229.89</v>
      </c>
      <c r="Q6336">
        <v>1761.04</v>
      </c>
    </row>
    <row r="6337" spans="2:17" hidden="1">
      <c r="B6337">
        <v>2015</v>
      </c>
      <c r="C6337">
        <v>7</v>
      </c>
      <c r="D6337" t="s">
        <v>338</v>
      </c>
      <c r="E6337" t="s">
        <v>339</v>
      </c>
      <c r="F6337" t="s">
        <v>349</v>
      </c>
      <c r="G6337" t="s">
        <v>350</v>
      </c>
      <c r="H6337" t="s">
        <v>153</v>
      </c>
      <c r="I6337" t="s">
        <v>21</v>
      </c>
      <c r="J6337" t="s">
        <v>31</v>
      </c>
      <c r="K6337" t="s">
        <v>351</v>
      </c>
      <c r="L6337" t="s">
        <v>24</v>
      </c>
      <c r="M6337" t="s">
        <v>25</v>
      </c>
      <c r="N6337">
        <v>4199</v>
      </c>
      <c r="O6337">
        <v>50472.7</v>
      </c>
      <c r="P6337">
        <v>26555.39</v>
      </c>
      <c r="Q6337">
        <v>-18588.97</v>
      </c>
    </row>
    <row r="6338" spans="2:17" hidden="1">
      <c r="B6338">
        <v>2015</v>
      </c>
      <c r="C6338">
        <v>7</v>
      </c>
      <c r="D6338" t="s">
        <v>338</v>
      </c>
      <c r="E6338" t="s">
        <v>339</v>
      </c>
      <c r="F6338" t="s">
        <v>349</v>
      </c>
      <c r="G6338" t="s">
        <v>350</v>
      </c>
      <c r="H6338" t="s">
        <v>153</v>
      </c>
      <c r="I6338" t="s">
        <v>21</v>
      </c>
      <c r="J6338" t="s">
        <v>31</v>
      </c>
      <c r="K6338" t="s">
        <v>351</v>
      </c>
      <c r="L6338" t="s">
        <v>24</v>
      </c>
      <c r="M6338" t="s">
        <v>26</v>
      </c>
      <c r="N6338">
        <v>2093</v>
      </c>
      <c r="O6338">
        <v>116119.15</v>
      </c>
      <c r="P6338">
        <v>53403.68</v>
      </c>
      <c r="Q6338">
        <v>-23193.98</v>
      </c>
    </row>
    <row r="6339" spans="2:17" hidden="1">
      <c r="B6339">
        <v>2015</v>
      </c>
      <c r="C6339">
        <v>7</v>
      </c>
      <c r="D6339" t="s">
        <v>338</v>
      </c>
      <c r="E6339" t="s">
        <v>339</v>
      </c>
      <c r="F6339" t="s">
        <v>349</v>
      </c>
      <c r="G6339" t="s">
        <v>350</v>
      </c>
      <c r="H6339" t="s">
        <v>153</v>
      </c>
      <c r="I6339" t="s">
        <v>21</v>
      </c>
      <c r="J6339" t="s">
        <v>31</v>
      </c>
      <c r="K6339" t="s">
        <v>351</v>
      </c>
      <c r="L6339" t="s">
        <v>24</v>
      </c>
      <c r="M6339" t="s">
        <v>27</v>
      </c>
      <c r="N6339">
        <v>445</v>
      </c>
      <c r="O6339">
        <v>85647.17</v>
      </c>
      <c r="P6339">
        <v>53949.64</v>
      </c>
      <c r="Q6339">
        <v>1535.88</v>
      </c>
    </row>
    <row r="6340" spans="2:17" hidden="1">
      <c r="B6340">
        <v>2015</v>
      </c>
      <c r="C6340">
        <v>7</v>
      </c>
      <c r="D6340" t="s">
        <v>338</v>
      </c>
      <c r="E6340" t="s">
        <v>339</v>
      </c>
      <c r="F6340" t="s">
        <v>352</v>
      </c>
      <c r="G6340" t="s">
        <v>353</v>
      </c>
      <c r="H6340" t="s">
        <v>153</v>
      </c>
      <c r="I6340" t="s">
        <v>21</v>
      </c>
      <c r="J6340" t="s">
        <v>31</v>
      </c>
      <c r="K6340" t="s">
        <v>354</v>
      </c>
      <c r="L6340" t="s">
        <v>24</v>
      </c>
      <c r="M6340" t="s">
        <v>25</v>
      </c>
      <c r="N6340">
        <v>280</v>
      </c>
      <c r="O6340">
        <v>21225.27</v>
      </c>
      <c r="P6340">
        <v>5803.48</v>
      </c>
      <c r="Q6340">
        <v>-7819.03</v>
      </c>
    </row>
    <row r="6341" spans="2:17" hidden="1">
      <c r="B6341">
        <v>2015</v>
      </c>
      <c r="C6341">
        <v>7</v>
      </c>
      <c r="D6341" t="s">
        <v>338</v>
      </c>
      <c r="E6341" t="s">
        <v>339</v>
      </c>
      <c r="F6341" t="s">
        <v>352</v>
      </c>
      <c r="G6341" t="s">
        <v>353</v>
      </c>
      <c r="H6341" t="s">
        <v>153</v>
      </c>
      <c r="I6341" t="s">
        <v>21</v>
      </c>
      <c r="J6341" t="s">
        <v>31</v>
      </c>
      <c r="K6341" t="s">
        <v>354</v>
      </c>
      <c r="L6341" t="s">
        <v>24</v>
      </c>
      <c r="M6341" t="s">
        <v>26</v>
      </c>
      <c r="N6341">
        <v>58</v>
      </c>
      <c r="O6341">
        <v>77108.87</v>
      </c>
      <c r="P6341">
        <v>30476.89</v>
      </c>
      <c r="Q6341">
        <v>-15550.3</v>
      </c>
    </row>
    <row r="6342" spans="2:17" hidden="1">
      <c r="B6342">
        <v>2015</v>
      </c>
      <c r="C6342">
        <v>7</v>
      </c>
      <c r="D6342" t="s">
        <v>338</v>
      </c>
      <c r="E6342" t="s">
        <v>339</v>
      </c>
      <c r="F6342" t="s">
        <v>352</v>
      </c>
      <c r="G6342" t="s">
        <v>353</v>
      </c>
      <c r="H6342" t="s">
        <v>153</v>
      </c>
      <c r="I6342" t="s">
        <v>21</v>
      </c>
      <c r="J6342" t="s">
        <v>31</v>
      </c>
      <c r="K6342" t="s">
        <v>354</v>
      </c>
      <c r="L6342" t="s">
        <v>24</v>
      </c>
      <c r="M6342" t="s">
        <v>27</v>
      </c>
      <c r="N6342">
        <v>5</v>
      </c>
      <c r="O6342">
        <v>1139.25</v>
      </c>
      <c r="P6342">
        <v>715.08</v>
      </c>
      <c r="Q6342">
        <v>20.09</v>
      </c>
    </row>
    <row r="6343" spans="2:17" hidden="1">
      <c r="B6343">
        <v>2015</v>
      </c>
      <c r="C6343">
        <v>7</v>
      </c>
      <c r="D6343" t="s">
        <v>338</v>
      </c>
      <c r="E6343" t="s">
        <v>339</v>
      </c>
      <c r="F6343" t="s">
        <v>355</v>
      </c>
      <c r="G6343" t="s">
        <v>356</v>
      </c>
      <c r="H6343" t="s">
        <v>153</v>
      </c>
      <c r="I6343" t="s">
        <v>21</v>
      </c>
      <c r="J6343" t="s">
        <v>31</v>
      </c>
      <c r="K6343" t="s">
        <v>357</v>
      </c>
      <c r="L6343" t="s">
        <v>24</v>
      </c>
      <c r="M6343" t="s">
        <v>25</v>
      </c>
      <c r="N6343">
        <v>2890</v>
      </c>
      <c r="O6343">
        <v>32779.910000000003</v>
      </c>
      <c r="P6343">
        <v>17672.849999999999</v>
      </c>
      <c r="Q6343">
        <v>-12146.52</v>
      </c>
    </row>
    <row r="6344" spans="2:17" hidden="1">
      <c r="B6344">
        <v>2015</v>
      </c>
      <c r="C6344">
        <v>7</v>
      </c>
      <c r="D6344" t="s">
        <v>338</v>
      </c>
      <c r="E6344" t="s">
        <v>339</v>
      </c>
      <c r="F6344" t="s">
        <v>355</v>
      </c>
      <c r="G6344" t="s">
        <v>356</v>
      </c>
      <c r="H6344" t="s">
        <v>153</v>
      </c>
      <c r="I6344" t="s">
        <v>21</v>
      </c>
      <c r="J6344" t="s">
        <v>31</v>
      </c>
      <c r="K6344" t="s">
        <v>357</v>
      </c>
      <c r="L6344" t="s">
        <v>24</v>
      </c>
      <c r="M6344" t="s">
        <v>26</v>
      </c>
      <c r="N6344">
        <v>1171</v>
      </c>
      <c r="O6344">
        <v>62337.8</v>
      </c>
      <c r="P6344">
        <v>27860.36</v>
      </c>
      <c r="Q6344">
        <v>-13599.25</v>
      </c>
    </row>
    <row r="6345" spans="2:17" hidden="1">
      <c r="B6345">
        <v>2015</v>
      </c>
      <c r="C6345">
        <v>7</v>
      </c>
      <c r="D6345" t="s">
        <v>338</v>
      </c>
      <c r="E6345" t="s">
        <v>339</v>
      </c>
      <c r="F6345" t="s">
        <v>355</v>
      </c>
      <c r="G6345" t="s">
        <v>356</v>
      </c>
      <c r="H6345" t="s">
        <v>153</v>
      </c>
      <c r="I6345" t="s">
        <v>21</v>
      </c>
      <c r="J6345" t="s">
        <v>31</v>
      </c>
      <c r="K6345" t="s">
        <v>357</v>
      </c>
      <c r="L6345" t="s">
        <v>24</v>
      </c>
      <c r="M6345" t="s">
        <v>27</v>
      </c>
      <c r="N6345">
        <v>126</v>
      </c>
      <c r="O6345">
        <v>28895</v>
      </c>
      <c r="P6345">
        <v>18060.900000000001</v>
      </c>
      <c r="Q6345">
        <v>0</v>
      </c>
    </row>
    <row r="6346" spans="2:17" hidden="1">
      <c r="B6346">
        <v>2015</v>
      </c>
      <c r="C6346">
        <v>7</v>
      </c>
      <c r="D6346" t="s">
        <v>338</v>
      </c>
      <c r="E6346" t="s">
        <v>339</v>
      </c>
      <c r="F6346" t="s">
        <v>358</v>
      </c>
      <c r="G6346" t="s">
        <v>359</v>
      </c>
      <c r="H6346" t="s">
        <v>121</v>
      </c>
      <c r="I6346" t="s">
        <v>1076</v>
      </c>
      <c r="J6346" t="s">
        <v>31</v>
      </c>
      <c r="K6346" t="s">
        <v>360</v>
      </c>
      <c r="L6346" t="s">
        <v>24</v>
      </c>
      <c r="M6346" t="s">
        <v>25</v>
      </c>
      <c r="N6346">
        <v>26198</v>
      </c>
      <c r="O6346">
        <v>340390.40000000002</v>
      </c>
      <c r="P6346">
        <v>212623.41</v>
      </c>
      <c r="Q6346">
        <v>-44154.58</v>
      </c>
    </row>
    <row r="6347" spans="2:17" hidden="1">
      <c r="B6347">
        <v>2015</v>
      </c>
      <c r="C6347">
        <v>7</v>
      </c>
      <c r="D6347" t="s">
        <v>338</v>
      </c>
      <c r="E6347" t="s">
        <v>339</v>
      </c>
      <c r="F6347" t="s">
        <v>358</v>
      </c>
      <c r="G6347" t="s">
        <v>359</v>
      </c>
      <c r="H6347" t="s">
        <v>121</v>
      </c>
      <c r="I6347" t="s">
        <v>1076</v>
      </c>
      <c r="J6347" t="s">
        <v>31</v>
      </c>
      <c r="K6347" t="s">
        <v>360</v>
      </c>
      <c r="L6347" t="s">
        <v>24</v>
      </c>
      <c r="M6347" t="s">
        <v>26</v>
      </c>
      <c r="N6347">
        <v>29119</v>
      </c>
      <c r="O6347">
        <v>1752828.26</v>
      </c>
      <c r="P6347">
        <v>882734.99</v>
      </c>
      <c r="Q6347">
        <v>-115645.99</v>
      </c>
    </row>
    <row r="6348" spans="2:17" hidden="1">
      <c r="B6348">
        <v>2015</v>
      </c>
      <c r="C6348">
        <v>7</v>
      </c>
      <c r="D6348" t="s">
        <v>338</v>
      </c>
      <c r="E6348" t="s">
        <v>339</v>
      </c>
      <c r="F6348" t="s">
        <v>358</v>
      </c>
      <c r="G6348" t="s">
        <v>359</v>
      </c>
      <c r="H6348" t="s">
        <v>121</v>
      </c>
      <c r="I6348" t="s">
        <v>1076</v>
      </c>
      <c r="J6348" t="s">
        <v>31</v>
      </c>
      <c r="K6348" t="s">
        <v>360</v>
      </c>
      <c r="L6348" t="s">
        <v>24</v>
      </c>
      <c r="M6348" t="s">
        <v>27</v>
      </c>
      <c r="N6348">
        <v>7582</v>
      </c>
      <c r="O6348">
        <v>1394529.58</v>
      </c>
      <c r="P6348">
        <v>767891.56</v>
      </c>
      <c r="Q6348">
        <v>21617.9</v>
      </c>
    </row>
    <row r="6349" spans="2:17" hidden="1">
      <c r="B6349">
        <v>2015</v>
      </c>
      <c r="C6349">
        <v>7</v>
      </c>
      <c r="D6349" t="s">
        <v>338</v>
      </c>
      <c r="E6349" t="s">
        <v>339</v>
      </c>
      <c r="F6349" t="s">
        <v>361</v>
      </c>
      <c r="G6349" t="s">
        <v>362</v>
      </c>
      <c r="H6349" t="s">
        <v>140</v>
      </c>
      <c r="I6349" t="s">
        <v>1076</v>
      </c>
      <c r="J6349" t="s">
        <v>31</v>
      </c>
      <c r="K6349" t="s">
        <v>363</v>
      </c>
      <c r="L6349" t="s">
        <v>24</v>
      </c>
      <c r="M6349" t="s">
        <v>25</v>
      </c>
      <c r="N6349">
        <v>2160</v>
      </c>
      <c r="O6349">
        <v>27537.040000000001</v>
      </c>
      <c r="P6349">
        <v>17355.66</v>
      </c>
      <c r="Q6349">
        <v>-3648.16</v>
      </c>
    </row>
    <row r="6350" spans="2:17" hidden="1">
      <c r="B6350">
        <v>2015</v>
      </c>
      <c r="C6350">
        <v>7</v>
      </c>
      <c r="D6350" t="s">
        <v>338</v>
      </c>
      <c r="E6350" t="s">
        <v>339</v>
      </c>
      <c r="F6350" t="s">
        <v>361</v>
      </c>
      <c r="G6350" t="s">
        <v>362</v>
      </c>
      <c r="H6350" t="s">
        <v>140</v>
      </c>
      <c r="I6350" t="s">
        <v>1076</v>
      </c>
      <c r="J6350" t="s">
        <v>31</v>
      </c>
      <c r="K6350" t="s">
        <v>363</v>
      </c>
      <c r="L6350" t="s">
        <v>24</v>
      </c>
      <c r="M6350" t="s">
        <v>26</v>
      </c>
      <c r="N6350">
        <v>1283</v>
      </c>
      <c r="O6350">
        <v>71917.38</v>
      </c>
      <c r="P6350">
        <v>36807.39</v>
      </c>
      <c r="Q6350">
        <v>-5139.29</v>
      </c>
    </row>
    <row r="6351" spans="2:17" hidden="1">
      <c r="B6351">
        <v>2015</v>
      </c>
      <c r="C6351">
        <v>7</v>
      </c>
      <c r="D6351" t="s">
        <v>338</v>
      </c>
      <c r="E6351" t="s">
        <v>339</v>
      </c>
      <c r="F6351" t="s">
        <v>361</v>
      </c>
      <c r="G6351" t="s">
        <v>362</v>
      </c>
      <c r="H6351" t="s">
        <v>140</v>
      </c>
      <c r="I6351" t="s">
        <v>1076</v>
      </c>
      <c r="J6351" t="s">
        <v>31</v>
      </c>
      <c r="K6351" t="s">
        <v>363</v>
      </c>
      <c r="L6351" t="s">
        <v>24</v>
      </c>
      <c r="M6351" t="s">
        <v>27</v>
      </c>
      <c r="N6351">
        <v>459</v>
      </c>
      <c r="O6351">
        <v>87306.27</v>
      </c>
      <c r="P6351">
        <v>48938.51</v>
      </c>
      <c r="Q6351">
        <v>1385.71</v>
      </c>
    </row>
    <row r="6352" spans="2:17" hidden="1">
      <c r="B6352">
        <v>2015</v>
      </c>
      <c r="C6352">
        <v>7</v>
      </c>
      <c r="D6352" t="s">
        <v>338</v>
      </c>
      <c r="E6352" t="s">
        <v>339</v>
      </c>
      <c r="F6352" t="s">
        <v>364</v>
      </c>
      <c r="G6352" t="s">
        <v>365</v>
      </c>
      <c r="H6352" t="s">
        <v>121</v>
      </c>
      <c r="I6352" t="s">
        <v>1076</v>
      </c>
      <c r="J6352" t="s">
        <v>31</v>
      </c>
      <c r="K6352" t="s">
        <v>366</v>
      </c>
      <c r="L6352" t="s">
        <v>24</v>
      </c>
      <c r="M6352" t="s">
        <v>25</v>
      </c>
      <c r="N6352">
        <v>10730</v>
      </c>
      <c r="O6352">
        <v>102564.21</v>
      </c>
      <c r="P6352">
        <v>72796.56</v>
      </c>
      <c r="Q6352">
        <v>-13312.93</v>
      </c>
    </row>
    <row r="6353" spans="2:17" hidden="1">
      <c r="B6353">
        <v>2015</v>
      </c>
      <c r="C6353">
        <v>7</v>
      </c>
      <c r="D6353" t="s">
        <v>338</v>
      </c>
      <c r="E6353" t="s">
        <v>339</v>
      </c>
      <c r="F6353" t="s">
        <v>364</v>
      </c>
      <c r="G6353" t="s">
        <v>365</v>
      </c>
      <c r="H6353" t="s">
        <v>121</v>
      </c>
      <c r="I6353" t="s">
        <v>1076</v>
      </c>
      <c r="J6353" t="s">
        <v>31</v>
      </c>
      <c r="K6353" t="s">
        <v>366</v>
      </c>
      <c r="L6353" t="s">
        <v>24</v>
      </c>
      <c r="M6353" t="s">
        <v>26</v>
      </c>
      <c r="N6353">
        <v>6003</v>
      </c>
      <c r="O6353">
        <v>349085.93</v>
      </c>
      <c r="P6353">
        <v>175991.07</v>
      </c>
      <c r="Q6353">
        <v>-23403.279999999999</v>
      </c>
    </row>
    <row r="6354" spans="2:17" hidden="1">
      <c r="B6354">
        <v>2015</v>
      </c>
      <c r="C6354">
        <v>7</v>
      </c>
      <c r="D6354" t="s">
        <v>338</v>
      </c>
      <c r="E6354" t="s">
        <v>339</v>
      </c>
      <c r="F6354" t="s">
        <v>364</v>
      </c>
      <c r="G6354" t="s">
        <v>365</v>
      </c>
      <c r="H6354" t="s">
        <v>121</v>
      </c>
      <c r="I6354" t="s">
        <v>1076</v>
      </c>
      <c r="J6354" t="s">
        <v>31</v>
      </c>
      <c r="K6354" t="s">
        <v>366</v>
      </c>
      <c r="L6354" t="s">
        <v>24</v>
      </c>
      <c r="M6354" t="s">
        <v>27</v>
      </c>
      <c r="N6354">
        <v>1628</v>
      </c>
      <c r="O6354">
        <v>341810.22</v>
      </c>
      <c r="P6354">
        <v>187372.85</v>
      </c>
      <c r="Q6354">
        <v>5283.64</v>
      </c>
    </row>
    <row r="6355" spans="2:17" hidden="1">
      <c r="B6355">
        <v>2015</v>
      </c>
      <c r="C6355">
        <v>7</v>
      </c>
      <c r="D6355" t="s">
        <v>338</v>
      </c>
      <c r="E6355" t="s">
        <v>339</v>
      </c>
      <c r="F6355" t="s">
        <v>367</v>
      </c>
      <c r="G6355" t="s">
        <v>368</v>
      </c>
      <c r="H6355" t="s">
        <v>20</v>
      </c>
      <c r="I6355" t="s">
        <v>21</v>
      </c>
      <c r="J6355" t="s">
        <v>31</v>
      </c>
      <c r="K6355" t="s">
        <v>369</v>
      </c>
      <c r="L6355" t="s">
        <v>24</v>
      </c>
      <c r="M6355" t="s">
        <v>25</v>
      </c>
      <c r="N6355">
        <v>3793</v>
      </c>
      <c r="O6355">
        <v>25331.13</v>
      </c>
      <c r="P6355">
        <v>21098.52</v>
      </c>
      <c r="Q6355">
        <v>-10283.030000000001</v>
      </c>
    </row>
    <row r="6356" spans="2:17" hidden="1">
      <c r="B6356">
        <v>2015</v>
      </c>
      <c r="C6356">
        <v>7</v>
      </c>
      <c r="D6356" t="s">
        <v>338</v>
      </c>
      <c r="E6356" t="s">
        <v>339</v>
      </c>
      <c r="F6356" t="s">
        <v>367</v>
      </c>
      <c r="G6356" t="s">
        <v>368</v>
      </c>
      <c r="H6356" t="s">
        <v>20</v>
      </c>
      <c r="I6356" t="s">
        <v>21</v>
      </c>
      <c r="J6356" t="s">
        <v>31</v>
      </c>
      <c r="K6356" t="s">
        <v>369</v>
      </c>
      <c r="L6356" t="s">
        <v>24</v>
      </c>
      <c r="M6356" t="s">
        <v>26</v>
      </c>
      <c r="N6356">
        <v>194</v>
      </c>
      <c r="O6356">
        <v>9889.33</v>
      </c>
      <c r="P6356">
        <v>4868.59</v>
      </c>
      <c r="Q6356">
        <v>-2365.09</v>
      </c>
    </row>
    <row r="6357" spans="2:17" hidden="1">
      <c r="B6357">
        <v>2015</v>
      </c>
      <c r="C6357">
        <v>7</v>
      </c>
      <c r="D6357" t="s">
        <v>338</v>
      </c>
      <c r="E6357" t="s">
        <v>339</v>
      </c>
      <c r="F6357" t="s">
        <v>367</v>
      </c>
      <c r="G6357" t="s">
        <v>368</v>
      </c>
      <c r="H6357" t="s">
        <v>20</v>
      </c>
      <c r="I6357" t="s">
        <v>21</v>
      </c>
      <c r="J6357" t="s">
        <v>31</v>
      </c>
      <c r="K6357" t="s">
        <v>369</v>
      </c>
      <c r="L6357" t="s">
        <v>24</v>
      </c>
      <c r="M6357" t="s">
        <v>27</v>
      </c>
      <c r="N6357">
        <v>24</v>
      </c>
      <c r="O6357">
        <v>6254.58</v>
      </c>
      <c r="P6357">
        <v>4311.2</v>
      </c>
      <c r="Q6357">
        <v>121.46</v>
      </c>
    </row>
    <row r="6358" spans="2:17" hidden="1">
      <c r="B6358">
        <v>2015</v>
      </c>
      <c r="C6358">
        <v>7</v>
      </c>
      <c r="D6358" t="s">
        <v>338</v>
      </c>
      <c r="E6358" t="s">
        <v>339</v>
      </c>
      <c r="F6358" t="s">
        <v>370</v>
      </c>
      <c r="G6358" t="s">
        <v>371</v>
      </c>
      <c r="H6358" t="s">
        <v>144</v>
      </c>
      <c r="I6358" t="s">
        <v>21</v>
      </c>
      <c r="J6358" t="s">
        <v>31</v>
      </c>
      <c r="K6358" t="s">
        <v>372</v>
      </c>
      <c r="L6358" t="s">
        <v>24</v>
      </c>
      <c r="M6358" t="s">
        <v>25</v>
      </c>
      <c r="N6358">
        <v>1485</v>
      </c>
      <c r="O6358">
        <v>17804.64</v>
      </c>
      <c r="P6358">
        <v>10207.15</v>
      </c>
      <c r="Q6358">
        <v>-7295.21</v>
      </c>
    </row>
    <row r="6359" spans="2:17" hidden="1">
      <c r="B6359">
        <v>2015</v>
      </c>
      <c r="C6359">
        <v>7</v>
      </c>
      <c r="D6359" t="s">
        <v>338</v>
      </c>
      <c r="E6359" t="s">
        <v>339</v>
      </c>
      <c r="F6359" t="s">
        <v>370</v>
      </c>
      <c r="G6359" t="s">
        <v>371</v>
      </c>
      <c r="H6359" t="s">
        <v>144</v>
      </c>
      <c r="I6359" t="s">
        <v>21</v>
      </c>
      <c r="J6359" t="s">
        <v>31</v>
      </c>
      <c r="K6359" t="s">
        <v>372</v>
      </c>
      <c r="L6359" t="s">
        <v>24</v>
      </c>
      <c r="M6359" t="s">
        <v>26</v>
      </c>
      <c r="N6359">
        <v>743</v>
      </c>
      <c r="O6359">
        <v>42264.23</v>
      </c>
      <c r="P6359">
        <v>21675.55</v>
      </c>
      <c r="Q6359">
        <v>-9338.66</v>
      </c>
    </row>
    <row r="6360" spans="2:17" hidden="1">
      <c r="B6360">
        <v>2015</v>
      </c>
      <c r="C6360">
        <v>7</v>
      </c>
      <c r="D6360" t="s">
        <v>338</v>
      </c>
      <c r="E6360" t="s">
        <v>339</v>
      </c>
      <c r="F6360" t="s">
        <v>370</v>
      </c>
      <c r="G6360" t="s">
        <v>371</v>
      </c>
      <c r="H6360" t="s">
        <v>144</v>
      </c>
      <c r="I6360" t="s">
        <v>21</v>
      </c>
      <c r="J6360" t="s">
        <v>31</v>
      </c>
      <c r="K6360" t="s">
        <v>372</v>
      </c>
      <c r="L6360" t="s">
        <v>24</v>
      </c>
      <c r="M6360" t="s">
        <v>27</v>
      </c>
      <c r="N6360">
        <v>159</v>
      </c>
      <c r="O6360">
        <v>31246.01</v>
      </c>
      <c r="P6360">
        <v>21884.19</v>
      </c>
      <c r="Q6360">
        <v>627.87</v>
      </c>
    </row>
    <row r="6361" spans="2:17" hidden="1">
      <c r="B6361">
        <v>2015</v>
      </c>
      <c r="C6361">
        <v>7</v>
      </c>
      <c r="D6361" t="s">
        <v>338</v>
      </c>
      <c r="E6361" t="s">
        <v>339</v>
      </c>
      <c r="F6361" t="s">
        <v>1040</v>
      </c>
      <c r="G6361" t="s">
        <v>1041</v>
      </c>
      <c r="H6361" t="s">
        <v>30</v>
      </c>
      <c r="I6361" t="s">
        <v>21</v>
      </c>
      <c r="J6361" t="s">
        <v>31</v>
      </c>
      <c r="K6361" t="s">
        <v>1042</v>
      </c>
      <c r="L6361" t="s">
        <v>24</v>
      </c>
      <c r="M6361" t="s">
        <v>25</v>
      </c>
      <c r="N6361">
        <v>651</v>
      </c>
      <c r="O6361">
        <v>2147.9</v>
      </c>
      <c r="P6361">
        <v>3975.3</v>
      </c>
      <c r="Q6361">
        <v>-1015.5</v>
      </c>
    </row>
    <row r="6362" spans="2:17" hidden="1">
      <c r="B6362">
        <v>2015</v>
      </c>
      <c r="C6362">
        <v>7</v>
      </c>
      <c r="D6362" t="s">
        <v>338</v>
      </c>
      <c r="E6362" t="s">
        <v>339</v>
      </c>
      <c r="F6362" t="s">
        <v>1040</v>
      </c>
      <c r="G6362" t="s">
        <v>1041</v>
      </c>
      <c r="H6362" t="s">
        <v>30</v>
      </c>
      <c r="I6362" t="s">
        <v>21</v>
      </c>
      <c r="J6362" t="s">
        <v>31</v>
      </c>
      <c r="K6362" t="s">
        <v>1042</v>
      </c>
      <c r="L6362" t="s">
        <v>24</v>
      </c>
      <c r="M6362" t="s">
        <v>26</v>
      </c>
      <c r="N6362">
        <v>21</v>
      </c>
      <c r="O6362">
        <v>1104</v>
      </c>
      <c r="P6362">
        <v>652.04</v>
      </c>
      <c r="Q6362">
        <v>-297.77999999999997</v>
      </c>
    </row>
    <row r="6363" spans="2:17" hidden="1">
      <c r="B6363">
        <v>2015</v>
      </c>
      <c r="C6363">
        <v>7</v>
      </c>
      <c r="D6363" t="s">
        <v>338</v>
      </c>
      <c r="E6363" t="s">
        <v>339</v>
      </c>
      <c r="F6363" t="s">
        <v>1040</v>
      </c>
      <c r="G6363" t="s">
        <v>1041</v>
      </c>
      <c r="H6363" t="s">
        <v>30</v>
      </c>
      <c r="I6363" t="s">
        <v>21</v>
      </c>
      <c r="J6363" t="s">
        <v>31</v>
      </c>
      <c r="K6363" t="s">
        <v>1042</v>
      </c>
      <c r="L6363" t="s">
        <v>24</v>
      </c>
      <c r="M6363" t="s">
        <v>27</v>
      </c>
      <c r="N6363">
        <v>8</v>
      </c>
      <c r="O6363">
        <v>1584.4</v>
      </c>
      <c r="P6363">
        <v>1285.3599999999999</v>
      </c>
      <c r="Q6363">
        <v>36.21</v>
      </c>
    </row>
    <row r="6364" spans="2:17" hidden="1">
      <c r="B6364">
        <v>2015</v>
      </c>
      <c r="C6364">
        <v>7</v>
      </c>
      <c r="D6364" t="s">
        <v>338</v>
      </c>
      <c r="E6364" t="s">
        <v>339</v>
      </c>
      <c r="F6364" t="s">
        <v>373</v>
      </c>
      <c r="G6364" t="s">
        <v>374</v>
      </c>
      <c r="H6364" t="s">
        <v>30</v>
      </c>
      <c r="I6364" t="s">
        <v>21</v>
      </c>
      <c r="J6364" t="s">
        <v>31</v>
      </c>
      <c r="K6364" t="s">
        <v>375</v>
      </c>
      <c r="L6364" t="s">
        <v>24</v>
      </c>
      <c r="M6364" t="s">
        <v>25</v>
      </c>
      <c r="N6364">
        <v>783</v>
      </c>
      <c r="O6364">
        <v>6312.08</v>
      </c>
      <c r="P6364">
        <v>5867.22</v>
      </c>
      <c r="Q6364">
        <v>-2993.88</v>
      </c>
    </row>
    <row r="6365" spans="2:17" hidden="1">
      <c r="B6365">
        <v>2015</v>
      </c>
      <c r="C6365">
        <v>7</v>
      </c>
      <c r="D6365" t="s">
        <v>338</v>
      </c>
      <c r="E6365" t="s">
        <v>339</v>
      </c>
      <c r="F6365" t="s">
        <v>373</v>
      </c>
      <c r="G6365" t="s">
        <v>374</v>
      </c>
      <c r="H6365" t="s">
        <v>30</v>
      </c>
      <c r="I6365" t="s">
        <v>21</v>
      </c>
      <c r="J6365" t="s">
        <v>31</v>
      </c>
      <c r="K6365" t="s">
        <v>375</v>
      </c>
      <c r="L6365" t="s">
        <v>24</v>
      </c>
      <c r="M6365" t="s">
        <v>26</v>
      </c>
      <c r="N6365">
        <v>180</v>
      </c>
      <c r="O6365">
        <v>9541.7999999999993</v>
      </c>
      <c r="P6365">
        <v>5507.81</v>
      </c>
      <c r="Q6365">
        <v>-2717.79</v>
      </c>
    </row>
    <row r="6366" spans="2:17" hidden="1">
      <c r="B6366">
        <v>2015</v>
      </c>
      <c r="C6366">
        <v>7</v>
      </c>
      <c r="D6366" t="s">
        <v>338</v>
      </c>
      <c r="E6366" t="s">
        <v>339</v>
      </c>
      <c r="F6366" t="s">
        <v>373</v>
      </c>
      <c r="G6366" t="s">
        <v>374</v>
      </c>
      <c r="H6366" t="s">
        <v>30</v>
      </c>
      <c r="I6366" t="s">
        <v>21</v>
      </c>
      <c r="J6366" t="s">
        <v>31</v>
      </c>
      <c r="K6366" t="s">
        <v>375</v>
      </c>
      <c r="L6366" t="s">
        <v>24</v>
      </c>
      <c r="M6366" t="s">
        <v>27</v>
      </c>
      <c r="N6366">
        <v>11</v>
      </c>
      <c r="O6366">
        <v>1623</v>
      </c>
      <c r="P6366">
        <v>1335.77</v>
      </c>
      <c r="Q6366">
        <v>37.659999999999997</v>
      </c>
    </row>
    <row r="6367" spans="2:17" hidden="1">
      <c r="B6367">
        <v>2015</v>
      </c>
      <c r="C6367">
        <v>7</v>
      </c>
      <c r="D6367" t="s">
        <v>338</v>
      </c>
      <c r="E6367" t="s">
        <v>339</v>
      </c>
      <c r="F6367" t="s">
        <v>376</v>
      </c>
      <c r="G6367" t="s">
        <v>377</v>
      </c>
      <c r="H6367" t="s">
        <v>30</v>
      </c>
      <c r="I6367" t="s">
        <v>21</v>
      </c>
      <c r="J6367" t="s">
        <v>31</v>
      </c>
      <c r="K6367" t="s">
        <v>375</v>
      </c>
      <c r="L6367" t="s">
        <v>24</v>
      </c>
      <c r="M6367" t="s">
        <v>25</v>
      </c>
      <c r="N6367">
        <v>720</v>
      </c>
      <c r="O6367">
        <v>9031</v>
      </c>
      <c r="P6367">
        <v>6308.48</v>
      </c>
      <c r="Q6367">
        <v>-4249.63</v>
      </c>
    </row>
    <row r="6368" spans="2:17" hidden="1">
      <c r="B6368">
        <v>2015</v>
      </c>
      <c r="C6368">
        <v>7</v>
      </c>
      <c r="D6368" t="s">
        <v>338</v>
      </c>
      <c r="E6368" t="s">
        <v>339</v>
      </c>
      <c r="F6368" t="s">
        <v>376</v>
      </c>
      <c r="G6368" t="s">
        <v>377</v>
      </c>
      <c r="H6368" t="s">
        <v>30</v>
      </c>
      <c r="I6368" t="s">
        <v>21</v>
      </c>
      <c r="J6368" t="s">
        <v>31</v>
      </c>
      <c r="K6368" t="s">
        <v>375</v>
      </c>
      <c r="L6368" t="s">
        <v>24</v>
      </c>
      <c r="M6368" t="s">
        <v>26</v>
      </c>
      <c r="N6368">
        <v>549</v>
      </c>
      <c r="O6368">
        <v>29442</v>
      </c>
      <c r="P6368">
        <v>17400.53</v>
      </c>
      <c r="Q6368">
        <v>-7740.19</v>
      </c>
    </row>
    <row r="6369" spans="2:17" hidden="1">
      <c r="B6369">
        <v>2015</v>
      </c>
      <c r="C6369">
        <v>7</v>
      </c>
      <c r="D6369" t="s">
        <v>338</v>
      </c>
      <c r="E6369" t="s">
        <v>339</v>
      </c>
      <c r="F6369" t="s">
        <v>376</v>
      </c>
      <c r="G6369" t="s">
        <v>377</v>
      </c>
      <c r="H6369" t="s">
        <v>30</v>
      </c>
      <c r="I6369" t="s">
        <v>21</v>
      </c>
      <c r="J6369" t="s">
        <v>31</v>
      </c>
      <c r="K6369" t="s">
        <v>375</v>
      </c>
      <c r="L6369" t="s">
        <v>24</v>
      </c>
      <c r="M6369" t="s">
        <v>27</v>
      </c>
      <c r="N6369">
        <v>59</v>
      </c>
      <c r="O6369">
        <v>11999</v>
      </c>
      <c r="P6369">
        <v>9680.15</v>
      </c>
      <c r="Q6369">
        <v>273.68</v>
      </c>
    </row>
    <row r="6370" spans="2:17" hidden="1">
      <c r="B6370">
        <v>2015</v>
      </c>
      <c r="C6370">
        <v>7</v>
      </c>
      <c r="D6370" t="s">
        <v>338</v>
      </c>
      <c r="E6370" t="s">
        <v>339</v>
      </c>
      <c r="F6370" t="s">
        <v>378</v>
      </c>
      <c r="G6370" t="s">
        <v>379</v>
      </c>
      <c r="H6370" t="s">
        <v>30</v>
      </c>
      <c r="I6370" t="s">
        <v>21</v>
      </c>
      <c r="J6370" t="s">
        <v>31</v>
      </c>
      <c r="K6370" t="s">
        <v>380</v>
      </c>
      <c r="L6370" t="s">
        <v>24</v>
      </c>
      <c r="M6370" t="s">
        <v>25</v>
      </c>
      <c r="N6370">
        <v>9233</v>
      </c>
      <c r="O6370">
        <v>50237.08</v>
      </c>
      <c r="P6370">
        <v>62080.74</v>
      </c>
      <c r="Q6370">
        <v>-23709.05</v>
      </c>
    </row>
    <row r="6371" spans="2:17" hidden="1">
      <c r="B6371">
        <v>2015</v>
      </c>
      <c r="C6371">
        <v>7</v>
      </c>
      <c r="D6371" t="s">
        <v>338</v>
      </c>
      <c r="E6371" t="s">
        <v>339</v>
      </c>
      <c r="F6371" t="s">
        <v>378</v>
      </c>
      <c r="G6371" t="s">
        <v>379</v>
      </c>
      <c r="H6371" t="s">
        <v>30</v>
      </c>
      <c r="I6371" t="s">
        <v>21</v>
      </c>
      <c r="J6371" t="s">
        <v>31</v>
      </c>
      <c r="K6371" t="s">
        <v>380</v>
      </c>
      <c r="L6371" t="s">
        <v>24</v>
      </c>
      <c r="M6371" t="s">
        <v>26</v>
      </c>
      <c r="N6371">
        <v>219</v>
      </c>
      <c r="O6371">
        <v>10143.85</v>
      </c>
      <c r="P6371">
        <v>5746.79</v>
      </c>
      <c r="Q6371">
        <v>-3102.22</v>
      </c>
    </row>
    <row r="6372" spans="2:17" hidden="1">
      <c r="B6372">
        <v>2015</v>
      </c>
      <c r="C6372">
        <v>7</v>
      </c>
      <c r="D6372" t="s">
        <v>338</v>
      </c>
      <c r="E6372" t="s">
        <v>339</v>
      </c>
      <c r="F6372" t="s">
        <v>378</v>
      </c>
      <c r="G6372" t="s">
        <v>379</v>
      </c>
      <c r="H6372" t="s">
        <v>30</v>
      </c>
      <c r="I6372" t="s">
        <v>21</v>
      </c>
      <c r="J6372" t="s">
        <v>31</v>
      </c>
      <c r="K6372" t="s">
        <v>380</v>
      </c>
      <c r="L6372" t="s">
        <v>24</v>
      </c>
      <c r="M6372" t="s">
        <v>27</v>
      </c>
      <c r="N6372">
        <v>9</v>
      </c>
      <c r="O6372">
        <v>1883.88</v>
      </c>
      <c r="P6372">
        <v>1523.33</v>
      </c>
      <c r="Q6372">
        <v>42.98</v>
      </c>
    </row>
    <row r="6373" spans="2:17" hidden="1">
      <c r="B6373">
        <v>2015</v>
      </c>
      <c r="C6373">
        <v>7</v>
      </c>
      <c r="D6373" t="s">
        <v>338</v>
      </c>
      <c r="E6373" t="s">
        <v>339</v>
      </c>
      <c r="F6373" t="s">
        <v>381</v>
      </c>
      <c r="G6373" t="s">
        <v>382</v>
      </c>
      <c r="H6373" t="s">
        <v>30</v>
      </c>
      <c r="I6373" t="s">
        <v>21</v>
      </c>
      <c r="J6373" t="s">
        <v>31</v>
      </c>
      <c r="K6373" t="s">
        <v>383</v>
      </c>
      <c r="L6373" t="s">
        <v>24</v>
      </c>
      <c r="M6373" t="s">
        <v>25</v>
      </c>
      <c r="N6373">
        <v>118</v>
      </c>
      <c r="O6373">
        <v>1627.1</v>
      </c>
      <c r="P6373">
        <v>1078.97</v>
      </c>
      <c r="Q6373">
        <v>-768.52</v>
      </c>
    </row>
    <row r="6374" spans="2:17" hidden="1">
      <c r="B6374">
        <v>2015</v>
      </c>
      <c r="C6374">
        <v>7</v>
      </c>
      <c r="D6374" t="s">
        <v>338</v>
      </c>
      <c r="E6374" t="s">
        <v>339</v>
      </c>
      <c r="F6374" t="s">
        <v>381</v>
      </c>
      <c r="G6374" t="s">
        <v>382</v>
      </c>
      <c r="H6374" t="s">
        <v>30</v>
      </c>
      <c r="I6374" t="s">
        <v>21</v>
      </c>
      <c r="J6374" t="s">
        <v>31</v>
      </c>
      <c r="K6374" t="s">
        <v>383</v>
      </c>
      <c r="L6374" t="s">
        <v>24</v>
      </c>
      <c r="M6374" t="s">
        <v>26</v>
      </c>
      <c r="N6374">
        <v>31</v>
      </c>
      <c r="O6374">
        <v>1230.9000000000001</v>
      </c>
      <c r="P6374">
        <v>657.99</v>
      </c>
      <c r="Q6374">
        <v>-439.58</v>
      </c>
    </row>
    <row r="6375" spans="2:17" hidden="1">
      <c r="B6375">
        <v>2015</v>
      </c>
      <c r="C6375">
        <v>7</v>
      </c>
      <c r="D6375" t="s">
        <v>338</v>
      </c>
      <c r="E6375" t="s">
        <v>339</v>
      </c>
      <c r="F6375" t="s">
        <v>384</v>
      </c>
      <c r="G6375" t="s">
        <v>385</v>
      </c>
      <c r="H6375" t="s">
        <v>30</v>
      </c>
      <c r="I6375" t="s">
        <v>21</v>
      </c>
      <c r="J6375" t="s">
        <v>31</v>
      </c>
      <c r="K6375" t="s">
        <v>380</v>
      </c>
      <c r="L6375" t="s">
        <v>24</v>
      </c>
      <c r="M6375" t="s">
        <v>25</v>
      </c>
      <c r="N6375">
        <v>811</v>
      </c>
      <c r="O6375">
        <v>5572</v>
      </c>
      <c r="P6375">
        <v>5782.38</v>
      </c>
      <c r="Q6375">
        <v>-2635.77</v>
      </c>
    </row>
    <row r="6376" spans="2:17" hidden="1">
      <c r="B6376">
        <v>2015</v>
      </c>
      <c r="C6376">
        <v>7</v>
      </c>
      <c r="D6376" t="s">
        <v>338</v>
      </c>
      <c r="E6376" t="s">
        <v>339</v>
      </c>
      <c r="F6376" t="s">
        <v>384</v>
      </c>
      <c r="G6376" t="s">
        <v>385</v>
      </c>
      <c r="H6376" t="s">
        <v>30</v>
      </c>
      <c r="I6376" t="s">
        <v>21</v>
      </c>
      <c r="J6376" t="s">
        <v>31</v>
      </c>
      <c r="K6376" t="s">
        <v>380</v>
      </c>
      <c r="L6376" t="s">
        <v>24</v>
      </c>
      <c r="M6376" t="s">
        <v>26</v>
      </c>
      <c r="N6376">
        <v>38</v>
      </c>
      <c r="O6376">
        <v>1849</v>
      </c>
      <c r="P6376">
        <v>1065.22</v>
      </c>
      <c r="Q6376">
        <v>-538.84</v>
      </c>
    </row>
    <row r="6377" spans="2:17" hidden="1">
      <c r="B6377">
        <v>2015</v>
      </c>
      <c r="C6377">
        <v>7</v>
      </c>
      <c r="D6377" t="s">
        <v>338</v>
      </c>
      <c r="E6377" t="s">
        <v>339</v>
      </c>
      <c r="F6377" t="s">
        <v>384</v>
      </c>
      <c r="G6377" t="s">
        <v>385</v>
      </c>
      <c r="H6377" t="s">
        <v>30</v>
      </c>
      <c r="I6377" t="s">
        <v>21</v>
      </c>
      <c r="J6377" t="s">
        <v>31</v>
      </c>
      <c r="K6377" t="s">
        <v>380</v>
      </c>
      <c r="L6377" t="s">
        <v>24</v>
      </c>
      <c r="M6377" t="s">
        <v>27</v>
      </c>
      <c r="N6377">
        <v>2</v>
      </c>
      <c r="O6377">
        <v>345</v>
      </c>
      <c r="P6377">
        <v>281.02</v>
      </c>
      <c r="Q6377">
        <v>7.94</v>
      </c>
    </row>
    <row r="6378" spans="2:17" hidden="1">
      <c r="B6378">
        <v>2015</v>
      </c>
      <c r="C6378">
        <v>7</v>
      </c>
      <c r="D6378" t="s">
        <v>338</v>
      </c>
      <c r="E6378" t="s">
        <v>339</v>
      </c>
      <c r="F6378" t="s">
        <v>386</v>
      </c>
      <c r="G6378" t="s">
        <v>387</v>
      </c>
      <c r="H6378" t="s">
        <v>30</v>
      </c>
      <c r="I6378" t="s">
        <v>21</v>
      </c>
      <c r="J6378" t="s">
        <v>31</v>
      </c>
      <c r="K6378" t="s">
        <v>380</v>
      </c>
      <c r="L6378" t="s">
        <v>24</v>
      </c>
      <c r="M6378" t="s">
        <v>25</v>
      </c>
      <c r="N6378">
        <v>1336</v>
      </c>
      <c r="O6378">
        <v>7905.56</v>
      </c>
      <c r="P6378">
        <v>9169.24</v>
      </c>
      <c r="Q6378">
        <v>-3733.82</v>
      </c>
    </row>
    <row r="6379" spans="2:17" hidden="1">
      <c r="B6379">
        <v>2015</v>
      </c>
      <c r="C6379">
        <v>7</v>
      </c>
      <c r="D6379" t="s">
        <v>338</v>
      </c>
      <c r="E6379" t="s">
        <v>339</v>
      </c>
      <c r="F6379" t="s">
        <v>386</v>
      </c>
      <c r="G6379" t="s">
        <v>387</v>
      </c>
      <c r="H6379" t="s">
        <v>30</v>
      </c>
      <c r="I6379" t="s">
        <v>21</v>
      </c>
      <c r="J6379" t="s">
        <v>31</v>
      </c>
      <c r="K6379" t="s">
        <v>380</v>
      </c>
      <c r="L6379" t="s">
        <v>24</v>
      </c>
      <c r="M6379" t="s">
        <v>26</v>
      </c>
      <c r="N6379">
        <v>27</v>
      </c>
      <c r="O6379">
        <v>1274.53</v>
      </c>
      <c r="P6379">
        <v>727.26</v>
      </c>
      <c r="Q6379">
        <v>-382.59</v>
      </c>
    </row>
    <row r="6380" spans="2:17" hidden="1">
      <c r="B6380">
        <v>2015</v>
      </c>
      <c r="C6380">
        <v>7</v>
      </c>
      <c r="D6380" t="s">
        <v>338</v>
      </c>
      <c r="E6380" t="s">
        <v>339</v>
      </c>
      <c r="F6380" t="s">
        <v>386</v>
      </c>
      <c r="G6380" t="s">
        <v>387</v>
      </c>
      <c r="H6380" t="s">
        <v>30</v>
      </c>
      <c r="I6380" t="s">
        <v>21</v>
      </c>
      <c r="J6380" t="s">
        <v>31</v>
      </c>
      <c r="K6380" t="s">
        <v>380</v>
      </c>
      <c r="L6380" t="s">
        <v>24</v>
      </c>
      <c r="M6380" t="s">
        <v>27</v>
      </c>
      <c r="N6380">
        <v>1</v>
      </c>
      <c r="O6380">
        <v>107.39</v>
      </c>
      <c r="P6380">
        <v>89.48</v>
      </c>
      <c r="Q6380">
        <v>2.52</v>
      </c>
    </row>
    <row r="6381" spans="2:17" hidden="1">
      <c r="B6381">
        <v>2015</v>
      </c>
      <c r="C6381">
        <v>7</v>
      </c>
      <c r="D6381" t="s">
        <v>388</v>
      </c>
      <c r="E6381" t="s">
        <v>389</v>
      </c>
      <c r="F6381" t="s">
        <v>390</v>
      </c>
      <c r="G6381" t="s">
        <v>391</v>
      </c>
      <c r="H6381" t="s">
        <v>140</v>
      </c>
      <c r="I6381" t="s">
        <v>1076</v>
      </c>
      <c r="J6381" t="s">
        <v>31</v>
      </c>
      <c r="K6381" t="s">
        <v>392</v>
      </c>
      <c r="L6381" t="s">
        <v>24</v>
      </c>
      <c r="M6381" t="s">
        <v>25</v>
      </c>
      <c r="N6381">
        <v>10560</v>
      </c>
      <c r="O6381">
        <v>134197.97</v>
      </c>
      <c r="P6381">
        <v>83136.3</v>
      </c>
      <c r="Q6381">
        <v>-17285.599999999999</v>
      </c>
    </row>
    <row r="6382" spans="2:17" hidden="1">
      <c r="B6382">
        <v>2015</v>
      </c>
      <c r="C6382">
        <v>7</v>
      </c>
      <c r="D6382" t="s">
        <v>388</v>
      </c>
      <c r="E6382" t="s">
        <v>389</v>
      </c>
      <c r="F6382" t="s">
        <v>390</v>
      </c>
      <c r="G6382" t="s">
        <v>391</v>
      </c>
      <c r="H6382" t="s">
        <v>140</v>
      </c>
      <c r="I6382" t="s">
        <v>1076</v>
      </c>
      <c r="J6382" t="s">
        <v>31</v>
      </c>
      <c r="K6382" t="s">
        <v>392</v>
      </c>
      <c r="L6382" t="s">
        <v>24</v>
      </c>
      <c r="M6382" t="s">
        <v>26</v>
      </c>
      <c r="N6382">
        <v>15772</v>
      </c>
      <c r="O6382">
        <v>1129337.5</v>
      </c>
      <c r="P6382">
        <v>559559.72</v>
      </c>
      <c r="Q6382">
        <v>-68504.22</v>
      </c>
    </row>
    <row r="6383" spans="2:17" hidden="1">
      <c r="B6383">
        <v>2015</v>
      </c>
      <c r="C6383">
        <v>7</v>
      </c>
      <c r="D6383" t="s">
        <v>388</v>
      </c>
      <c r="E6383" t="s">
        <v>389</v>
      </c>
      <c r="F6383" t="s">
        <v>390</v>
      </c>
      <c r="G6383" t="s">
        <v>391</v>
      </c>
      <c r="H6383" t="s">
        <v>140</v>
      </c>
      <c r="I6383" t="s">
        <v>1076</v>
      </c>
      <c r="J6383" t="s">
        <v>31</v>
      </c>
      <c r="K6383" t="s">
        <v>392</v>
      </c>
      <c r="L6383" t="s">
        <v>24</v>
      </c>
      <c r="M6383" t="s">
        <v>27</v>
      </c>
      <c r="N6383">
        <v>17757</v>
      </c>
      <c r="O6383">
        <v>3608297.71</v>
      </c>
      <c r="P6383">
        <v>1965889.84</v>
      </c>
      <c r="Q6383">
        <v>55401.49</v>
      </c>
    </row>
    <row r="6384" spans="2:17" hidden="1">
      <c r="B6384">
        <v>2015</v>
      </c>
      <c r="C6384">
        <v>7</v>
      </c>
      <c r="D6384" t="s">
        <v>388</v>
      </c>
      <c r="E6384" t="s">
        <v>389</v>
      </c>
      <c r="F6384" t="s">
        <v>393</v>
      </c>
      <c r="G6384" t="s">
        <v>394</v>
      </c>
      <c r="H6384" t="s">
        <v>140</v>
      </c>
      <c r="I6384" t="s">
        <v>1076</v>
      </c>
      <c r="J6384" t="s">
        <v>31</v>
      </c>
      <c r="K6384" t="s">
        <v>395</v>
      </c>
      <c r="L6384" t="s">
        <v>24</v>
      </c>
      <c r="M6384" t="s">
        <v>25</v>
      </c>
      <c r="N6384">
        <v>15747</v>
      </c>
      <c r="O6384">
        <v>163784.5</v>
      </c>
      <c r="P6384">
        <v>109643.55</v>
      </c>
      <c r="Q6384">
        <v>-21057.040000000001</v>
      </c>
    </row>
    <row r="6385" spans="2:17" hidden="1">
      <c r="B6385">
        <v>2015</v>
      </c>
      <c r="C6385">
        <v>7</v>
      </c>
      <c r="D6385" t="s">
        <v>388</v>
      </c>
      <c r="E6385" t="s">
        <v>389</v>
      </c>
      <c r="F6385" t="s">
        <v>393</v>
      </c>
      <c r="G6385" t="s">
        <v>394</v>
      </c>
      <c r="H6385" t="s">
        <v>140</v>
      </c>
      <c r="I6385" t="s">
        <v>1076</v>
      </c>
      <c r="J6385" t="s">
        <v>31</v>
      </c>
      <c r="K6385" t="s">
        <v>395</v>
      </c>
      <c r="L6385" t="s">
        <v>24</v>
      </c>
      <c r="M6385" t="s">
        <v>26</v>
      </c>
      <c r="N6385">
        <v>26649</v>
      </c>
      <c r="O6385">
        <v>1789562.47</v>
      </c>
      <c r="P6385">
        <v>891615.05</v>
      </c>
      <c r="Q6385">
        <v>-104450.11</v>
      </c>
    </row>
    <row r="6386" spans="2:17" hidden="1">
      <c r="B6386">
        <v>2015</v>
      </c>
      <c r="C6386">
        <v>7</v>
      </c>
      <c r="D6386" t="s">
        <v>388</v>
      </c>
      <c r="E6386" t="s">
        <v>389</v>
      </c>
      <c r="F6386" t="s">
        <v>393</v>
      </c>
      <c r="G6386" t="s">
        <v>394</v>
      </c>
      <c r="H6386" t="s">
        <v>140</v>
      </c>
      <c r="I6386" t="s">
        <v>1076</v>
      </c>
      <c r="J6386" t="s">
        <v>31</v>
      </c>
      <c r="K6386" t="s">
        <v>395</v>
      </c>
      <c r="L6386" t="s">
        <v>24</v>
      </c>
      <c r="M6386" t="s">
        <v>27</v>
      </c>
      <c r="N6386">
        <v>29949</v>
      </c>
      <c r="O6386">
        <v>5838526.54</v>
      </c>
      <c r="P6386">
        <v>3169096.54</v>
      </c>
      <c r="Q6386">
        <v>89492.72</v>
      </c>
    </row>
    <row r="6387" spans="2:17" hidden="1">
      <c r="B6387">
        <v>2015</v>
      </c>
      <c r="C6387">
        <v>7</v>
      </c>
      <c r="D6387" t="s">
        <v>388</v>
      </c>
      <c r="E6387" t="s">
        <v>389</v>
      </c>
      <c r="F6387" t="s">
        <v>396</v>
      </c>
      <c r="G6387" t="s">
        <v>397</v>
      </c>
      <c r="H6387" t="s">
        <v>140</v>
      </c>
      <c r="I6387" t="s">
        <v>1076</v>
      </c>
      <c r="J6387" t="s">
        <v>31</v>
      </c>
      <c r="K6387" t="s">
        <v>398</v>
      </c>
      <c r="L6387" t="s">
        <v>24</v>
      </c>
      <c r="M6387" t="s">
        <v>25</v>
      </c>
      <c r="N6387">
        <v>10713</v>
      </c>
      <c r="O6387">
        <v>138025.76</v>
      </c>
      <c r="P6387">
        <v>84875.33</v>
      </c>
      <c r="Q6387">
        <v>-17751.27</v>
      </c>
    </row>
    <row r="6388" spans="2:17" hidden="1">
      <c r="B6388">
        <v>2015</v>
      </c>
      <c r="C6388">
        <v>7</v>
      </c>
      <c r="D6388" t="s">
        <v>388</v>
      </c>
      <c r="E6388" t="s">
        <v>389</v>
      </c>
      <c r="F6388" t="s">
        <v>396</v>
      </c>
      <c r="G6388" t="s">
        <v>397</v>
      </c>
      <c r="H6388" t="s">
        <v>140</v>
      </c>
      <c r="I6388" t="s">
        <v>1076</v>
      </c>
      <c r="J6388" t="s">
        <v>31</v>
      </c>
      <c r="K6388" t="s">
        <v>398</v>
      </c>
      <c r="L6388" t="s">
        <v>24</v>
      </c>
      <c r="M6388" t="s">
        <v>26</v>
      </c>
      <c r="N6388">
        <v>14733</v>
      </c>
      <c r="O6388">
        <v>923406.6</v>
      </c>
      <c r="P6388">
        <v>460622.86</v>
      </c>
      <c r="Q6388">
        <v>-56824.88</v>
      </c>
    </row>
    <row r="6389" spans="2:17" hidden="1">
      <c r="B6389">
        <v>2015</v>
      </c>
      <c r="C6389">
        <v>7</v>
      </c>
      <c r="D6389" t="s">
        <v>388</v>
      </c>
      <c r="E6389" t="s">
        <v>389</v>
      </c>
      <c r="F6389" t="s">
        <v>396</v>
      </c>
      <c r="G6389" t="s">
        <v>397</v>
      </c>
      <c r="H6389" t="s">
        <v>140</v>
      </c>
      <c r="I6389" t="s">
        <v>1076</v>
      </c>
      <c r="J6389" t="s">
        <v>31</v>
      </c>
      <c r="K6389" t="s">
        <v>398</v>
      </c>
      <c r="L6389" t="s">
        <v>24</v>
      </c>
      <c r="M6389" t="s">
        <v>27</v>
      </c>
      <c r="N6389">
        <v>7939</v>
      </c>
      <c r="O6389">
        <v>1400151</v>
      </c>
      <c r="P6389">
        <v>763522.8</v>
      </c>
      <c r="Q6389">
        <v>21481.119999999999</v>
      </c>
    </row>
    <row r="6390" spans="2:17" hidden="1">
      <c r="B6390">
        <v>2015</v>
      </c>
      <c r="C6390">
        <v>7</v>
      </c>
      <c r="D6390" t="s">
        <v>388</v>
      </c>
      <c r="E6390" t="s">
        <v>389</v>
      </c>
      <c r="F6390" t="s">
        <v>399</v>
      </c>
      <c r="G6390" t="s">
        <v>400</v>
      </c>
      <c r="H6390" t="s">
        <v>140</v>
      </c>
      <c r="I6390" t="s">
        <v>1076</v>
      </c>
      <c r="J6390" t="s">
        <v>31</v>
      </c>
      <c r="K6390" t="s">
        <v>401</v>
      </c>
      <c r="L6390" t="s">
        <v>24</v>
      </c>
      <c r="M6390" t="s">
        <v>25</v>
      </c>
      <c r="N6390">
        <v>1461</v>
      </c>
      <c r="O6390">
        <v>25755</v>
      </c>
      <c r="P6390">
        <v>14521.28</v>
      </c>
      <c r="Q6390">
        <v>-3404.16</v>
      </c>
    </row>
    <row r="6391" spans="2:17" hidden="1">
      <c r="B6391">
        <v>2015</v>
      </c>
      <c r="C6391">
        <v>7</v>
      </c>
      <c r="D6391" t="s">
        <v>388</v>
      </c>
      <c r="E6391" t="s">
        <v>389</v>
      </c>
      <c r="F6391" t="s">
        <v>399</v>
      </c>
      <c r="G6391" t="s">
        <v>400</v>
      </c>
      <c r="H6391" t="s">
        <v>140</v>
      </c>
      <c r="I6391" t="s">
        <v>1076</v>
      </c>
      <c r="J6391" t="s">
        <v>31</v>
      </c>
      <c r="K6391" t="s">
        <v>401</v>
      </c>
      <c r="L6391" t="s">
        <v>24</v>
      </c>
      <c r="M6391" t="s">
        <v>26</v>
      </c>
      <c r="N6391">
        <v>2171</v>
      </c>
      <c r="O6391">
        <v>154680</v>
      </c>
      <c r="P6391">
        <v>77594.11</v>
      </c>
      <c r="Q6391">
        <v>-10494.31</v>
      </c>
    </row>
    <row r="6392" spans="2:17" hidden="1">
      <c r="B6392">
        <v>2015</v>
      </c>
      <c r="C6392">
        <v>7</v>
      </c>
      <c r="D6392" t="s">
        <v>388</v>
      </c>
      <c r="E6392" t="s">
        <v>389</v>
      </c>
      <c r="F6392" t="s">
        <v>399</v>
      </c>
      <c r="G6392" t="s">
        <v>400</v>
      </c>
      <c r="H6392" t="s">
        <v>140</v>
      </c>
      <c r="I6392" t="s">
        <v>1076</v>
      </c>
      <c r="J6392" t="s">
        <v>31</v>
      </c>
      <c r="K6392" t="s">
        <v>401</v>
      </c>
      <c r="L6392" t="s">
        <v>24</v>
      </c>
      <c r="M6392" t="s">
        <v>27</v>
      </c>
      <c r="N6392">
        <v>1178</v>
      </c>
      <c r="O6392">
        <v>211356</v>
      </c>
      <c r="P6392">
        <v>118401.56</v>
      </c>
      <c r="Q6392">
        <v>3334.84</v>
      </c>
    </row>
    <row r="6393" spans="2:17" hidden="1">
      <c r="B6393">
        <v>2015</v>
      </c>
      <c r="C6393">
        <v>7</v>
      </c>
      <c r="D6393" t="s">
        <v>388</v>
      </c>
      <c r="E6393" t="s">
        <v>389</v>
      </c>
      <c r="F6393" t="s">
        <v>402</v>
      </c>
      <c r="G6393" t="s">
        <v>403</v>
      </c>
      <c r="H6393" t="s">
        <v>140</v>
      </c>
      <c r="I6393" t="s">
        <v>1076</v>
      </c>
      <c r="J6393" t="s">
        <v>31</v>
      </c>
      <c r="K6393" t="s">
        <v>404</v>
      </c>
      <c r="L6393" t="s">
        <v>24</v>
      </c>
      <c r="M6393" t="s">
        <v>25</v>
      </c>
      <c r="N6393">
        <v>37556</v>
      </c>
      <c r="O6393">
        <v>473200.91</v>
      </c>
      <c r="P6393">
        <v>293513.24</v>
      </c>
      <c r="Q6393">
        <v>-60885.7</v>
      </c>
    </row>
    <row r="6394" spans="2:17" hidden="1">
      <c r="B6394">
        <v>2015</v>
      </c>
      <c r="C6394">
        <v>7</v>
      </c>
      <c r="D6394" t="s">
        <v>388</v>
      </c>
      <c r="E6394" t="s">
        <v>389</v>
      </c>
      <c r="F6394" t="s">
        <v>402</v>
      </c>
      <c r="G6394" t="s">
        <v>403</v>
      </c>
      <c r="H6394" t="s">
        <v>140</v>
      </c>
      <c r="I6394" t="s">
        <v>1076</v>
      </c>
      <c r="J6394" t="s">
        <v>31</v>
      </c>
      <c r="K6394" t="s">
        <v>404</v>
      </c>
      <c r="L6394" t="s">
        <v>24</v>
      </c>
      <c r="M6394" t="s">
        <v>26</v>
      </c>
      <c r="N6394">
        <v>69868</v>
      </c>
      <c r="O6394">
        <v>4696646.0199999996</v>
      </c>
      <c r="P6394">
        <v>2340265.77</v>
      </c>
      <c r="Q6394">
        <v>-276511.27</v>
      </c>
    </row>
    <row r="6395" spans="2:17" hidden="1">
      <c r="B6395">
        <v>2015</v>
      </c>
      <c r="C6395">
        <v>7</v>
      </c>
      <c r="D6395" t="s">
        <v>388</v>
      </c>
      <c r="E6395" t="s">
        <v>389</v>
      </c>
      <c r="F6395" t="s">
        <v>402</v>
      </c>
      <c r="G6395" t="s">
        <v>403</v>
      </c>
      <c r="H6395" t="s">
        <v>140</v>
      </c>
      <c r="I6395" t="s">
        <v>1076</v>
      </c>
      <c r="J6395" t="s">
        <v>31</v>
      </c>
      <c r="K6395" t="s">
        <v>404</v>
      </c>
      <c r="L6395" t="s">
        <v>24</v>
      </c>
      <c r="M6395" t="s">
        <v>27</v>
      </c>
      <c r="N6395">
        <v>86928</v>
      </c>
      <c r="O6395">
        <v>18452544</v>
      </c>
      <c r="P6395">
        <v>9993163.8499999996</v>
      </c>
      <c r="Q6395">
        <v>281766.78999999998</v>
      </c>
    </row>
    <row r="6396" spans="2:17" hidden="1">
      <c r="B6396">
        <v>2015</v>
      </c>
      <c r="C6396">
        <v>7</v>
      </c>
      <c r="D6396" t="s">
        <v>388</v>
      </c>
      <c r="E6396" t="s">
        <v>389</v>
      </c>
      <c r="F6396" t="s">
        <v>405</v>
      </c>
      <c r="G6396" t="s">
        <v>406</v>
      </c>
      <c r="H6396" t="s">
        <v>121</v>
      </c>
      <c r="I6396" t="s">
        <v>1076</v>
      </c>
      <c r="J6396" t="s">
        <v>31</v>
      </c>
      <c r="K6396" t="s">
        <v>407</v>
      </c>
      <c r="L6396" t="s">
        <v>24</v>
      </c>
      <c r="M6396" t="s">
        <v>25</v>
      </c>
      <c r="N6396">
        <v>17148</v>
      </c>
      <c r="O6396">
        <v>212377.34</v>
      </c>
      <c r="P6396">
        <v>135294.39000000001</v>
      </c>
      <c r="Q6396">
        <v>-27691.21</v>
      </c>
    </row>
    <row r="6397" spans="2:17" hidden="1">
      <c r="B6397">
        <v>2015</v>
      </c>
      <c r="C6397">
        <v>7</v>
      </c>
      <c r="D6397" t="s">
        <v>388</v>
      </c>
      <c r="E6397" t="s">
        <v>389</v>
      </c>
      <c r="F6397" t="s">
        <v>405</v>
      </c>
      <c r="G6397" t="s">
        <v>406</v>
      </c>
      <c r="H6397" t="s">
        <v>121</v>
      </c>
      <c r="I6397" t="s">
        <v>1076</v>
      </c>
      <c r="J6397" t="s">
        <v>31</v>
      </c>
      <c r="K6397" t="s">
        <v>407</v>
      </c>
      <c r="L6397" t="s">
        <v>24</v>
      </c>
      <c r="M6397" t="s">
        <v>26</v>
      </c>
      <c r="N6397">
        <v>15705</v>
      </c>
      <c r="O6397">
        <v>971219.89</v>
      </c>
      <c r="P6397">
        <v>491575.06</v>
      </c>
      <c r="Q6397">
        <v>-62487.16</v>
      </c>
    </row>
    <row r="6398" spans="2:17" hidden="1">
      <c r="B6398">
        <v>2015</v>
      </c>
      <c r="C6398">
        <v>7</v>
      </c>
      <c r="D6398" t="s">
        <v>388</v>
      </c>
      <c r="E6398" t="s">
        <v>389</v>
      </c>
      <c r="F6398" t="s">
        <v>405</v>
      </c>
      <c r="G6398" t="s">
        <v>406</v>
      </c>
      <c r="H6398" t="s">
        <v>121</v>
      </c>
      <c r="I6398" t="s">
        <v>1076</v>
      </c>
      <c r="J6398" t="s">
        <v>31</v>
      </c>
      <c r="K6398" t="s">
        <v>407</v>
      </c>
      <c r="L6398" t="s">
        <v>24</v>
      </c>
      <c r="M6398" t="s">
        <v>27</v>
      </c>
      <c r="N6398">
        <v>11191</v>
      </c>
      <c r="O6398">
        <v>2207883.9</v>
      </c>
      <c r="P6398">
        <v>1219266.3400000001</v>
      </c>
      <c r="Q6398">
        <v>34191.879999999997</v>
      </c>
    </row>
    <row r="6399" spans="2:17" hidden="1">
      <c r="B6399">
        <v>2015</v>
      </c>
      <c r="C6399">
        <v>7</v>
      </c>
      <c r="D6399" t="s">
        <v>388</v>
      </c>
      <c r="E6399" t="s">
        <v>389</v>
      </c>
      <c r="F6399" t="s">
        <v>408</v>
      </c>
      <c r="G6399" t="s">
        <v>409</v>
      </c>
      <c r="H6399" t="s">
        <v>144</v>
      </c>
      <c r="I6399" t="s">
        <v>21</v>
      </c>
      <c r="J6399" t="s">
        <v>31</v>
      </c>
      <c r="K6399" t="s">
        <v>410</v>
      </c>
      <c r="L6399" t="s">
        <v>24</v>
      </c>
      <c r="M6399" t="s">
        <v>25</v>
      </c>
      <c r="N6399">
        <v>1903</v>
      </c>
      <c r="O6399">
        <v>20393</v>
      </c>
      <c r="P6399">
        <v>12436.46</v>
      </c>
      <c r="Q6399">
        <v>-8331.7199999999993</v>
      </c>
    </row>
    <row r="6400" spans="2:17" hidden="1">
      <c r="B6400">
        <v>2015</v>
      </c>
      <c r="C6400">
        <v>7</v>
      </c>
      <c r="D6400" t="s">
        <v>388</v>
      </c>
      <c r="E6400" t="s">
        <v>389</v>
      </c>
      <c r="F6400" t="s">
        <v>408</v>
      </c>
      <c r="G6400" t="s">
        <v>409</v>
      </c>
      <c r="H6400" t="s">
        <v>144</v>
      </c>
      <c r="I6400" t="s">
        <v>21</v>
      </c>
      <c r="J6400" t="s">
        <v>31</v>
      </c>
      <c r="K6400" t="s">
        <v>410</v>
      </c>
      <c r="L6400" t="s">
        <v>24</v>
      </c>
      <c r="M6400" t="s">
        <v>26</v>
      </c>
      <c r="N6400">
        <v>646</v>
      </c>
      <c r="O6400">
        <v>33818.800000000003</v>
      </c>
      <c r="P6400">
        <v>16861.72</v>
      </c>
      <c r="Q6400">
        <v>-7921.84</v>
      </c>
    </row>
    <row r="6401" spans="2:17" hidden="1">
      <c r="B6401">
        <v>2015</v>
      </c>
      <c r="C6401">
        <v>7</v>
      </c>
      <c r="D6401" t="s">
        <v>388</v>
      </c>
      <c r="E6401" t="s">
        <v>389</v>
      </c>
      <c r="F6401" t="s">
        <v>408</v>
      </c>
      <c r="G6401" t="s">
        <v>409</v>
      </c>
      <c r="H6401" t="s">
        <v>144</v>
      </c>
      <c r="I6401" t="s">
        <v>21</v>
      </c>
      <c r="J6401" t="s">
        <v>31</v>
      </c>
      <c r="K6401" t="s">
        <v>410</v>
      </c>
      <c r="L6401" t="s">
        <v>24</v>
      </c>
      <c r="M6401" t="s">
        <v>27</v>
      </c>
      <c r="N6401">
        <v>65</v>
      </c>
      <c r="O6401">
        <v>12273</v>
      </c>
      <c r="P6401">
        <v>8585.92</v>
      </c>
      <c r="Q6401">
        <v>241.83</v>
      </c>
    </row>
    <row r="6402" spans="2:17" hidden="1">
      <c r="B6402">
        <v>2015</v>
      </c>
      <c r="C6402">
        <v>7</v>
      </c>
      <c r="D6402" t="s">
        <v>388</v>
      </c>
      <c r="E6402" t="s">
        <v>389</v>
      </c>
      <c r="F6402" t="s">
        <v>411</v>
      </c>
      <c r="G6402" t="s">
        <v>412</v>
      </c>
      <c r="H6402" t="s">
        <v>153</v>
      </c>
      <c r="I6402" t="s">
        <v>21</v>
      </c>
      <c r="J6402" t="s">
        <v>31</v>
      </c>
      <c r="K6402" t="s">
        <v>413</v>
      </c>
      <c r="L6402" t="s">
        <v>24</v>
      </c>
      <c r="M6402" t="s">
        <v>25</v>
      </c>
      <c r="N6402">
        <v>4109</v>
      </c>
      <c r="O6402">
        <v>39952.31</v>
      </c>
      <c r="P6402">
        <v>23756.76</v>
      </c>
      <c r="Q6402">
        <v>-14622.54</v>
      </c>
    </row>
    <row r="6403" spans="2:17" hidden="1">
      <c r="B6403">
        <v>2015</v>
      </c>
      <c r="C6403">
        <v>7</v>
      </c>
      <c r="D6403" t="s">
        <v>388</v>
      </c>
      <c r="E6403" t="s">
        <v>389</v>
      </c>
      <c r="F6403" t="s">
        <v>411</v>
      </c>
      <c r="G6403" t="s">
        <v>412</v>
      </c>
      <c r="H6403" t="s">
        <v>153</v>
      </c>
      <c r="I6403" t="s">
        <v>21</v>
      </c>
      <c r="J6403" t="s">
        <v>31</v>
      </c>
      <c r="K6403" t="s">
        <v>413</v>
      </c>
      <c r="L6403" t="s">
        <v>24</v>
      </c>
      <c r="M6403" t="s">
        <v>26</v>
      </c>
      <c r="N6403">
        <v>1469</v>
      </c>
      <c r="O6403">
        <v>78873</v>
      </c>
      <c r="P6403">
        <v>35705.410000000003</v>
      </c>
      <c r="Q6403">
        <v>-16164.9</v>
      </c>
    </row>
    <row r="6404" spans="2:17" hidden="1">
      <c r="B6404">
        <v>2015</v>
      </c>
      <c r="C6404">
        <v>7</v>
      </c>
      <c r="D6404" t="s">
        <v>388</v>
      </c>
      <c r="E6404" t="s">
        <v>389</v>
      </c>
      <c r="F6404" t="s">
        <v>411</v>
      </c>
      <c r="G6404" t="s">
        <v>412</v>
      </c>
      <c r="H6404" t="s">
        <v>153</v>
      </c>
      <c r="I6404" t="s">
        <v>21</v>
      </c>
      <c r="J6404" t="s">
        <v>31</v>
      </c>
      <c r="K6404" t="s">
        <v>413</v>
      </c>
      <c r="L6404" t="s">
        <v>24</v>
      </c>
      <c r="M6404" t="s">
        <v>27</v>
      </c>
      <c r="N6404">
        <v>238</v>
      </c>
      <c r="O6404">
        <v>38265</v>
      </c>
      <c r="P6404">
        <v>24135.63</v>
      </c>
      <c r="Q6404">
        <v>680.8</v>
      </c>
    </row>
    <row r="6405" spans="2:17" hidden="1">
      <c r="B6405">
        <v>2015</v>
      </c>
      <c r="C6405">
        <v>7</v>
      </c>
      <c r="D6405" t="s">
        <v>388</v>
      </c>
      <c r="E6405" t="s">
        <v>389</v>
      </c>
      <c r="F6405" t="s">
        <v>414</v>
      </c>
      <c r="G6405" t="s">
        <v>415</v>
      </c>
      <c r="H6405" t="s">
        <v>144</v>
      </c>
      <c r="I6405" t="s">
        <v>21</v>
      </c>
      <c r="J6405" t="s">
        <v>31</v>
      </c>
      <c r="K6405" t="s">
        <v>416</v>
      </c>
      <c r="L6405" t="s">
        <v>24</v>
      </c>
      <c r="M6405" t="s">
        <v>25</v>
      </c>
      <c r="N6405">
        <v>9700</v>
      </c>
      <c r="O6405">
        <v>102526.94</v>
      </c>
      <c r="P6405">
        <v>63158.04</v>
      </c>
      <c r="Q6405">
        <v>-42124.54</v>
      </c>
    </row>
    <row r="6406" spans="2:17" hidden="1">
      <c r="B6406">
        <v>2015</v>
      </c>
      <c r="C6406">
        <v>7</v>
      </c>
      <c r="D6406" t="s">
        <v>388</v>
      </c>
      <c r="E6406" t="s">
        <v>389</v>
      </c>
      <c r="F6406" t="s">
        <v>414</v>
      </c>
      <c r="G6406" t="s">
        <v>415</v>
      </c>
      <c r="H6406" t="s">
        <v>144</v>
      </c>
      <c r="I6406" t="s">
        <v>21</v>
      </c>
      <c r="J6406" t="s">
        <v>31</v>
      </c>
      <c r="K6406" t="s">
        <v>416</v>
      </c>
      <c r="L6406" t="s">
        <v>24</v>
      </c>
      <c r="M6406" t="s">
        <v>26</v>
      </c>
      <c r="N6406">
        <v>2867</v>
      </c>
      <c r="O6406">
        <v>150416.76999999999</v>
      </c>
      <c r="P6406">
        <v>75125.58</v>
      </c>
      <c r="Q6406">
        <v>-35578.33</v>
      </c>
    </row>
    <row r="6407" spans="2:17" hidden="1">
      <c r="B6407">
        <v>2015</v>
      </c>
      <c r="C6407">
        <v>7</v>
      </c>
      <c r="D6407" t="s">
        <v>388</v>
      </c>
      <c r="E6407" t="s">
        <v>389</v>
      </c>
      <c r="F6407" t="s">
        <v>414</v>
      </c>
      <c r="G6407" t="s">
        <v>415</v>
      </c>
      <c r="H6407" t="s">
        <v>144</v>
      </c>
      <c r="I6407" t="s">
        <v>21</v>
      </c>
      <c r="J6407" t="s">
        <v>31</v>
      </c>
      <c r="K6407" t="s">
        <v>416</v>
      </c>
      <c r="L6407" t="s">
        <v>24</v>
      </c>
      <c r="M6407" t="s">
        <v>27</v>
      </c>
      <c r="N6407">
        <v>520</v>
      </c>
      <c r="O6407">
        <v>97622.92</v>
      </c>
      <c r="P6407">
        <v>68623.009999999995</v>
      </c>
      <c r="Q6407">
        <v>1931.47</v>
      </c>
    </row>
    <row r="6408" spans="2:17" hidden="1">
      <c r="B6408">
        <v>2015</v>
      </c>
      <c r="C6408">
        <v>7</v>
      </c>
      <c r="D6408" t="s">
        <v>388</v>
      </c>
      <c r="E6408" t="s">
        <v>389</v>
      </c>
      <c r="F6408" t="s">
        <v>417</v>
      </c>
      <c r="G6408" t="s">
        <v>418</v>
      </c>
      <c r="H6408" t="s">
        <v>20</v>
      </c>
      <c r="I6408" t="s">
        <v>21</v>
      </c>
      <c r="J6408" t="s">
        <v>31</v>
      </c>
      <c r="K6408" t="s">
        <v>419</v>
      </c>
      <c r="L6408" t="s">
        <v>24</v>
      </c>
      <c r="M6408" t="s">
        <v>25</v>
      </c>
      <c r="N6408">
        <v>5728</v>
      </c>
      <c r="O6408">
        <v>63165.56</v>
      </c>
      <c r="P6408">
        <v>38127.21</v>
      </c>
      <c r="Q6408">
        <v>-25833.13</v>
      </c>
    </row>
    <row r="6409" spans="2:17" hidden="1">
      <c r="B6409">
        <v>2015</v>
      </c>
      <c r="C6409">
        <v>7</v>
      </c>
      <c r="D6409" t="s">
        <v>388</v>
      </c>
      <c r="E6409" t="s">
        <v>389</v>
      </c>
      <c r="F6409" t="s">
        <v>417</v>
      </c>
      <c r="G6409" t="s">
        <v>418</v>
      </c>
      <c r="H6409" t="s">
        <v>20</v>
      </c>
      <c r="I6409" t="s">
        <v>21</v>
      </c>
      <c r="J6409" t="s">
        <v>31</v>
      </c>
      <c r="K6409" t="s">
        <v>419</v>
      </c>
      <c r="L6409" t="s">
        <v>24</v>
      </c>
      <c r="M6409" t="s">
        <v>26</v>
      </c>
      <c r="N6409">
        <v>1426</v>
      </c>
      <c r="O6409">
        <v>73123.73</v>
      </c>
      <c r="P6409">
        <v>36007.18</v>
      </c>
      <c r="Q6409">
        <v>-17779.41</v>
      </c>
    </row>
    <row r="6410" spans="2:17" hidden="1">
      <c r="B6410">
        <v>2015</v>
      </c>
      <c r="C6410">
        <v>7</v>
      </c>
      <c r="D6410" t="s">
        <v>388</v>
      </c>
      <c r="E6410" t="s">
        <v>389</v>
      </c>
      <c r="F6410" t="s">
        <v>417</v>
      </c>
      <c r="G6410" t="s">
        <v>418</v>
      </c>
      <c r="H6410" t="s">
        <v>20</v>
      </c>
      <c r="I6410" t="s">
        <v>21</v>
      </c>
      <c r="J6410" t="s">
        <v>31</v>
      </c>
      <c r="K6410" t="s">
        <v>419</v>
      </c>
      <c r="L6410" t="s">
        <v>24</v>
      </c>
      <c r="M6410" t="s">
        <v>27</v>
      </c>
      <c r="N6410">
        <v>174</v>
      </c>
      <c r="O6410">
        <v>30350.38</v>
      </c>
      <c r="P6410">
        <v>21295.39</v>
      </c>
      <c r="Q6410">
        <v>598.66</v>
      </c>
    </row>
    <row r="6411" spans="2:17" hidden="1">
      <c r="B6411">
        <v>2015</v>
      </c>
      <c r="C6411">
        <v>7</v>
      </c>
      <c r="D6411" t="s">
        <v>388</v>
      </c>
      <c r="E6411" t="s">
        <v>389</v>
      </c>
      <c r="F6411" t="s">
        <v>420</v>
      </c>
      <c r="G6411" t="s">
        <v>421</v>
      </c>
      <c r="H6411" t="s">
        <v>144</v>
      </c>
      <c r="I6411" t="s">
        <v>21</v>
      </c>
      <c r="J6411" t="s">
        <v>31</v>
      </c>
      <c r="K6411" t="s">
        <v>422</v>
      </c>
      <c r="L6411" t="s">
        <v>24</v>
      </c>
      <c r="M6411" t="s">
        <v>25</v>
      </c>
      <c r="N6411">
        <v>8998</v>
      </c>
      <c r="O6411">
        <v>88501.66</v>
      </c>
      <c r="P6411">
        <v>57032.83</v>
      </c>
      <c r="Q6411">
        <v>-36534.629999999997</v>
      </c>
    </row>
    <row r="6412" spans="2:17" hidden="1">
      <c r="B6412">
        <v>2015</v>
      </c>
      <c r="C6412">
        <v>7</v>
      </c>
      <c r="D6412" t="s">
        <v>388</v>
      </c>
      <c r="E6412" t="s">
        <v>389</v>
      </c>
      <c r="F6412" t="s">
        <v>420</v>
      </c>
      <c r="G6412" t="s">
        <v>421</v>
      </c>
      <c r="H6412" t="s">
        <v>144</v>
      </c>
      <c r="I6412" t="s">
        <v>21</v>
      </c>
      <c r="J6412" t="s">
        <v>31</v>
      </c>
      <c r="K6412" t="s">
        <v>422</v>
      </c>
      <c r="L6412" t="s">
        <v>24</v>
      </c>
      <c r="M6412" t="s">
        <v>26</v>
      </c>
      <c r="N6412">
        <v>2946</v>
      </c>
      <c r="O6412">
        <v>161405</v>
      </c>
      <c r="P6412">
        <v>81924.95</v>
      </c>
      <c r="Q6412">
        <v>-36951.83</v>
      </c>
    </row>
    <row r="6413" spans="2:17" hidden="1">
      <c r="B6413">
        <v>2015</v>
      </c>
      <c r="C6413">
        <v>7</v>
      </c>
      <c r="D6413" t="s">
        <v>388</v>
      </c>
      <c r="E6413" t="s">
        <v>389</v>
      </c>
      <c r="F6413" t="s">
        <v>420</v>
      </c>
      <c r="G6413" t="s">
        <v>421</v>
      </c>
      <c r="H6413" t="s">
        <v>144</v>
      </c>
      <c r="I6413" t="s">
        <v>21</v>
      </c>
      <c r="J6413" t="s">
        <v>31</v>
      </c>
      <c r="K6413" t="s">
        <v>422</v>
      </c>
      <c r="L6413" t="s">
        <v>24</v>
      </c>
      <c r="M6413" t="s">
        <v>27</v>
      </c>
      <c r="N6413">
        <v>597</v>
      </c>
      <c r="O6413">
        <v>117522.1</v>
      </c>
      <c r="P6413">
        <v>82949.94</v>
      </c>
      <c r="Q6413">
        <v>2331.0100000000002</v>
      </c>
    </row>
    <row r="6414" spans="2:17" hidden="1">
      <c r="B6414">
        <v>2015</v>
      </c>
      <c r="C6414">
        <v>7</v>
      </c>
      <c r="D6414" t="s">
        <v>388</v>
      </c>
      <c r="E6414" t="s">
        <v>389</v>
      </c>
      <c r="F6414" t="s">
        <v>423</v>
      </c>
      <c r="G6414" t="s">
        <v>424</v>
      </c>
      <c r="H6414" t="s">
        <v>20</v>
      </c>
      <c r="I6414" t="s">
        <v>21</v>
      </c>
      <c r="J6414" t="s">
        <v>22</v>
      </c>
      <c r="K6414" t="s">
        <v>425</v>
      </c>
      <c r="L6414" t="s">
        <v>24</v>
      </c>
      <c r="M6414" t="s">
        <v>25</v>
      </c>
      <c r="N6414">
        <v>3070</v>
      </c>
      <c r="O6414">
        <v>25433.86</v>
      </c>
      <c r="P6414">
        <v>14497.33</v>
      </c>
      <c r="Q6414">
        <v>-8808.7900000000009</v>
      </c>
    </row>
    <row r="6415" spans="2:17" hidden="1">
      <c r="B6415">
        <v>2015</v>
      </c>
      <c r="C6415">
        <v>7</v>
      </c>
      <c r="D6415" t="s">
        <v>388</v>
      </c>
      <c r="E6415" t="s">
        <v>389</v>
      </c>
      <c r="F6415" t="s">
        <v>423</v>
      </c>
      <c r="G6415" t="s">
        <v>424</v>
      </c>
      <c r="H6415" t="s">
        <v>20</v>
      </c>
      <c r="I6415" t="s">
        <v>21</v>
      </c>
      <c r="J6415" t="s">
        <v>22</v>
      </c>
      <c r="K6415" t="s">
        <v>425</v>
      </c>
      <c r="L6415" t="s">
        <v>24</v>
      </c>
      <c r="M6415" t="s">
        <v>26</v>
      </c>
      <c r="N6415">
        <v>722</v>
      </c>
      <c r="O6415">
        <v>35475.360000000001</v>
      </c>
      <c r="P6415">
        <v>11161.65</v>
      </c>
      <c r="Q6415">
        <v>-7494.36</v>
      </c>
    </row>
    <row r="6416" spans="2:17" hidden="1">
      <c r="B6416">
        <v>2015</v>
      </c>
      <c r="C6416">
        <v>7</v>
      </c>
      <c r="D6416" t="s">
        <v>388</v>
      </c>
      <c r="E6416" t="s">
        <v>389</v>
      </c>
      <c r="F6416" t="s">
        <v>423</v>
      </c>
      <c r="G6416" t="s">
        <v>424</v>
      </c>
      <c r="H6416" t="s">
        <v>20</v>
      </c>
      <c r="I6416" t="s">
        <v>21</v>
      </c>
      <c r="J6416" t="s">
        <v>22</v>
      </c>
      <c r="K6416" t="s">
        <v>425</v>
      </c>
      <c r="L6416" t="s">
        <v>24</v>
      </c>
      <c r="M6416" t="s">
        <v>27</v>
      </c>
      <c r="N6416">
        <v>72</v>
      </c>
      <c r="O6416">
        <v>14293</v>
      </c>
      <c r="P6416">
        <v>6666.22</v>
      </c>
      <c r="Q6416">
        <v>0</v>
      </c>
    </row>
    <row r="6417" spans="2:17" hidden="1">
      <c r="B6417">
        <v>2015</v>
      </c>
      <c r="C6417">
        <v>7</v>
      </c>
      <c r="D6417" t="s">
        <v>388</v>
      </c>
      <c r="E6417" t="s">
        <v>389</v>
      </c>
      <c r="F6417" t="s">
        <v>426</v>
      </c>
      <c r="G6417" t="s">
        <v>427</v>
      </c>
      <c r="H6417" t="s">
        <v>153</v>
      </c>
      <c r="I6417" t="s">
        <v>21</v>
      </c>
      <c r="J6417" t="s">
        <v>31</v>
      </c>
      <c r="K6417" t="s">
        <v>428</v>
      </c>
      <c r="L6417" t="s">
        <v>24</v>
      </c>
      <c r="M6417" t="s">
        <v>25</v>
      </c>
      <c r="N6417">
        <v>3203</v>
      </c>
      <c r="O6417">
        <v>26937</v>
      </c>
      <c r="P6417">
        <v>17628.75</v>
      </c>
      <c r="Q6417">
        <v>-9946.7800000000007</v>
      </c>
    </row>
    <row r="6418" spans="2:17" hidden="1">
      <c r="B6418">
        <v>2015</v>
      </c>
      <c r="C6418">
        <v>7</v>
      </c>
      <c r="D6418" t="s">
        <v>388</v>
      </c>
      <c r="E6418" t="s">
        <v>389</v>
      </c>
      <c r="F6418" t="s">
        <v>426</v>
      </c>
      <c r="G6418" t="s">
        <v>427</v>
      </c>
      <c r="H6418" t="s">
        <v>153</v>
      </c>
      <c r="I6418" t="s">
        <v>21</v>
      </c>
      <c r="J6418" t="s">
        <v>31</v>
      </c>
      <c r="K6418" t="s">
        <v>428</v>
      </c>
      <c r="L6418" t="s">
        <v>24</v>
      </c>
      <c r="M6418" t="s">
        <v>26</v>
      </c>
      <c r="N6418">
        <v>592</v>
      </c>
      <c r="O6418">
        <v>30630</v>
      </c>
      <c r="P6418">
        <v>13661.97</v>
      </c>
      <c r="Q6418">
        <v>-6714.75</v>
      </c>
    </row>
    <row r="6419" spans="2:17" hidden="1">
      <c r="B6419">
        <v>2015</v>
      </c>
      <c r="C6419">
        <v>7</v>
      </c>
      <c r="D6419" t="s">
        <v>388</v>
      </c>
      <c r="E6419" t="s">
        <v>389</v>
      </c>
      <c r="F6419" t="s">
        <v>426</v>
      </c>
      <c r="G6419" t="s">
        <v>427</v>
      </c>
      <c r="H6419" t="s">
        <v>153</v>
      </c>
      <c r="I6419" t="s">
        <v>21</v>
      </c>
      <c r="J6419" t="s">
        <v>31</v>
      </c>
      <c r="K6419" t="s">
        <v>428</v>
      </c>
      <c r="L6419" t="s">
        <v>24</v>
      </c>
      <c r="M6419" t="s">
        <v>27</v>
      </c>
      <c r="N6419">
        <v>88</v>
      </c>
      <c r="O6419">
        <v>15328</v>
      </c>
      <c r="P6419">
        <v>9720.57</v>
      </c>
      <c r="Q6419">
        <v>273.94</v>
      </c>
    </row>
    <row r="6420" spans="2:17" hidden="1">
      <c r="B6420">
        <v>2015</v>
      </c>
      <c r="C6420">
        <v>7</v>
      </c>
      <c r="D6420" t="s">
        <v>388</v>
      </c>
      <c r="E6420" t="s">
        <v>389</v>
      </c>
      <c r="F6420" t="s">
        <v>429</v>
      </c>
      <c r="G6420" t="s">
        <v>430</v>
      </c>
      <c r="H6420" t="s">
        <v>153</v>
      </c>
      <c r="I6420" t="s">
        <v>21</v>
      </c>
      <c r="J6420" t="s">
        <v>31</v>
      </c>
      <c r="K6420" t="s">
        <v>431</v>
      </c>
      <c r="L6420" t="s">
        <v>24</v>
      </c>
      <c r="M6420" t="s">
        <v>25</v>
      </c>
      <c r="N6420">
        <v>7921</v>
      </c>
      <c r="O6420">
        <v>89286.399999999994</v>
      </c>
      <c r="P6420">
        <v>48679.03</v>
      </c>
      <c r="Q6420">
        <v>-32815.129999999997</v>
      </c>
    </row>
    <row r="6421" spans="2:17" hidden="1">
      <c r="B6421">
        <v>2015</v>
      </c>
      <c r="C6421">
        <v>7</v>
      </c>
      <c r="D6421" t="s">
        <v>388</v>
      </c>
      <c r="E6421" t="s">
        <v>389</v>
      </c>
      <c r="F6421" t="s">
        <v>429</v>
      </c>
      <c r="G6421" t="s">
        <v>430</v>
      </c>
      <c r="H6421" t="s">
        <v>153</v>
      </c>
      <c r="I6421" t="s">
        <v>21</v>
      </c>
      <c r="J6421" t="s">
        <v>31</v>
      </c>
      <c r="K6421" t="s">
        <v>431</v>
      </c>
      <c r="L6421" t="s">
        <v>24</v>
      </c>
      <c r="M6421" t="s">
        <v>26</v>
      </c>
      <c r="N6421">
        <v>2766</v>
      </c>
      <c r="O6421">
        <v>150732</v>
      </c>
      <c r="P6421">
        <v>68888.600000000006</v>
      </c>
      <c r="Q6421">
        <v>-30508.98</v>
      </c>
    </row>
    <row r="6422" spans="2:17" hidden="1">
      <c r="B6422">
        <v>2015</v>
      </c>
      <c r="C6422">
        <v>7</v>
      </c>
      <c r="D6422" t="s">
        <v>388</v>
      </c>
      <c r="E6422" t="s">
        <v>389</v>
      </c>
      <c r="F6422" t="s">
        <v>429</v>
      </c>
      <c r="G6422" t="s">
        <v>430</v>
      </c>
      <c r="H6422" t="s">
        <v>153</v>
      </c>
      <c r="I6422" t="s">
        <v>21</v>
      </c>
      <c r="J6422" t="s">
        <v>31</v>
      </c>
      <c r="K6422" t="s">
        <v>431</v>
      </c>
      <c r="L6422" t="s">
        <v>24</v>
      </c>
      <c r="M6422" t="s">
        <v>27</v>
      </c>
      <c r="N6422">
        <v>1043</v>
      </c>
      <c r="O6422">
        <v>232896</v>
      </c>
      <c r="P6422">
        <v>146102.32</v>
      </c>
      <c r="Q6422">
        <v>4117.7</v>
      </c>
    </row>
    <row r="6423" spans="2:17" hidden="1">
      <c r="B6423">
        <v>2015</v>
      </c>
      <c r="C6423">
        <v>7</v>
      </c>
      <c r="D6423" t="s">
        <v>388</v>
      </c>
      <c r="E6423" t="s">
        <v>389</v>
      </c>
      <c r="F6423" t="s">
        <v>432</v>
      </c>
      <c r="G6423" t="s">
        <v>433</v>
      </c>
      <c r="H6423" t="s">
        <v>153</v>
      </c>
      <c r="I6423" t="s">
        <v>21</v>
      </c>
      <c r="J6423" t="s">
        <v>31</v>
      </c>
      <c r="K6423" t="s">
        <v>434</v>
      </c>
      <c r="L6423" t="s">
        <v>24</v>
      </c>
      <c r="M6423" t="s">
        <v>25</v>
      </c>
      <c r="N6423">
        <v>2252</v>
      </c>
      <c r="O6423">
        <v>23432</v>
      </c>
      <c r="P6423">
        <v>13451.12</v>
      </c>
      <c r="Q6423">
        <v>-8665.18</v>
      </c>
    </row>
    <row r="6424" spans="2:17" hidden="1">
      <c r="B6424">
        <v>2015</v>
      </c>
      <c r="C6424">
        <v>7</v>
      </c>
      <c r="D6424" t="s">
        <v>388</v>
      </c>
      <c r="E6424" t="s">
        <v>389</v>
      </c>
      <c r="F6424" t="s">
        <v>432</v>
      </c>
      <c r="G6424" t="s">
        <v>433</v>
      </c>
      <c r="H6424" t="s">
        <v>153</v>
      </c>
      <c r="I6424" t="s">
        <v>21</v>
      </c>
      <c r="J6424" t="s">
        <v>31</v>
      </c>
      <c r="K6424" t="s">
        <v>434</v>
      </c>
      <c r="L6424" t="s">
        <v>24</v>
      </c>
      <c r="M6424" t="s">
        <v>26</v>
      </c>
      <c r="N6424">
        <v>661</v>
      </c>
      <c r="O6424">
        <v>34890</v>
      </c>
      <c r="P6424">
        <v>15891.05</v>
      </c>
      <c r="Q6424">
        <v>-7340.83</v>
      </c>
    </row>
    <row r="6425" spans="2:17" hidden="1">
      <c r="B6425">
        <v>2015</v>
      </c>
      <c r="C6425">
        <v>7</v>
      </c>
      <c r="D6425" t="s">
        <v>388</v>
      </c>
      <c r="E6425" t="s">
        <v>389</v>
      </c>
      <c r="F6425" t="s">
        <v>432</v>
      </c>
      <c r="G6425" t="s">
        <v>433</v>
      </c>
      <c r="H6425" t="s">
        <v>153</v>
      </c>
      <c r="I6425" t="s">
        <v>21</v>
      </c>
      <c r="J6425" t="s">
        <v>31</v>
      </c>
      <c r="K6425" t="s">
        <v>434</v>
      </c>
      <c r="L6425" t="s">
        <v>24</v>
      </c>
      <c r="M6425" t="s">
        <v>27</v>
      </c>
      <c r="N6425">
        <v>87</v>
      </c>
      <c r="O6425">
        <v>14217</v>
      </c>
      <c r="P6425">
        <v>9064.94</v>
      </c>
      <c r="Q6425">
        <v>255.26</v>
      </c>
    </row>
    <row r="6426" spans="2:17" hidden="1">
      <c r="B6426">
        <v>2015</v>
      </c>
      <c r="C6426">
        <v>7</v>
      </c>
      <c r="D6426" t="s">
        <v>388</v>
      </c>
      <c r="E6426" t="s">
        <v>389</v>
      </c>
      <c r="F6426" t="s">
        <v>435</v>
      </c>
      <c r="G6426" t="s">
        <v>436</v>
      </c>
      <c r="H6426" t="s">
        <v>153</v>
      </c>
      <c r="I6426" t="s">
        <v>21</v>
      </c>
      <c r="J6426" t="s">
        <v>31</v>
      </c>
      <c r="K6426" t="s">
        <v>437</v>
      </c>
      <c r="L6426" t="s">
        <v>24</v>
      </c>
      <c r="M6426" t="s">
        <v>25</v>
      </c>
      <c r="N6426">
        <v>2925</v>
      </c>
      <c r="O6426">
        <v>31619.200000000001</v>
      </c>
      <c r="P6426">
        <v>17661.47</v>
      </c>
      <c r="Q6426">
        <v>-11623.11</v>
      </c>
    </row>
    <row r="6427" spans="2:17" hidden="1">
      <c r="B6427">
        <v>2015</v>
      </c>
      <c r="C6427">
        <v>7</v>
      </c>
      <c r="D6427" t="s">
        <v>388</v>
      </c>
      <c r="E6427" t="s">
        <v>389</v>
      </c>
      <c r="F6427" t="s">
        <v>435</v>
      </c>
      <c r="G6427" t="s">
        <v>436</v>
      </c>
      <c r="H6427" t="s">
        <v>153</v>
      </c>
      <c r="I6427" t="s">
        <v>21</v>
      </c>
      <c r="J6427" t="s">
        <v>31</v>
      </c>
      <c r="K6427" t="s">
        <v>437</v>
      </c>
      <c r="L6427" t="s">
        <v>24</v>
      </c>
      <c r="M6427" t="s">
        <v>26</v>
      </c>
      <c r="N6427">
        <v>2041</v>
      </c>
      <c r="O6427">
        <v>132910</v>
      </c>
      <c r="P6427">
        <v>60489.62</v>
      </c>
      <c r="Q6427">
        <v>-25722.47</v>
      </c>
    </row>
    <row r="6428" spans="2:17" hidden="1">
      <c r="B6428">
        <v>2015</v>
      </c>
      <c r="C6428">
        <v>7</v>
      </c>
      <c r="D6428" t="s">
        <v>388</v>
      </c>
      <c r="E6428" t="s">
        <v>389</v>
      </c>
      <c r="F6428" t="s">
        <v>435</v>
      </c>
      <c r="G6428" t="s">
        <v>436</v>
      </c>
      <c r="H6428" t="s">
        <v>153</v>
      </c>
      <c r="I6428" t="s">
        <v>21</v>
      </c>
      <c r="J6428" t="s">
        <v>31</v>
      </c>
      <c r="K6428" t="s">
        <v>437</v>
      </c>
      <c r="L6428" t="s">
        <v>24</v>
      </c>
      <c r="M6428" t="s">
        <v>27</v>
      </c>
      <c r="N6428">
        <v>565</v>
      </c>
      <c r="O6428">
        <v>111075</v>
      </c>
      <c r="P6428">
        <v>69912.91</v>
      </c>
      <c r="Q6428">
        <v>1968.98</v>
      </c>
    </row>
    <row r="6429" spans="2:17" hidden="1">
      <c r="B6429">
        <v>2015</v>
      </c>
      <c r="C6429">
        <v>7</v>
      </c>
      <c r="D6429" t="s">
        <v>388</v>
      </c>
      <c r="E6429" t="s">
        <v>389</v>
      </c>
      <c r="F6429" t="s">
        <v>438</v>
      </c>
      <c r="G6429" t="s">
        <v>439</v>
      </c>
      <c r="H6429" t="s">
        <v>20</v>
      </c>
      <c r="I6429" t="s">
        <v>21</v>
      </c>
      <c r="J6429" t="s">
        <v>31</v>
      </c>
      <c r="K6429" t="s">
        <v>440</v>
      </c>
      <c r="L6429" t="s">
        <v>24</v>
      </c>
      <c r="M6429" t="s">
        <v>25</v>
      </c>
      <c r="N6429">
        <v>13985</v>
      </c>
      <c r="O6429">
        <v>149225.67000000001</v>
      </c>
      <c r="P6429">
        <v>91969.98</v>
      </c>
      <c r="Q6429">
        <v>-61314.93</v>
      </c>
    </row>
    <row r="6430" spans="2:17" hidden="1">
      <c r="B6430">
        <v>2015</v>
      </c>
      <c r="C6430">
        <v>7</v>
      </c>
      <c r="D6430" t="s">
        <v>388</v>
      </c>
      <c r="E6430" t="s">
        <v>389</v>
      </c>
      <c r="F6430" t="s">
        <v>438</v>
      </c>
      <c r="G6430" t="s">
        <v>439</v>
      </c>
      <c r="H6430" t="s">
        <v>20</v>
      </c>
      <c r="I6430" t="s">
        <v>21</v>
      </c>
      <c r="J6430" t="s">
        <v>31</v>
      </c>
      <c r="K6430" t="s">
        <v>440</v>
      </c>
      <c r="L6430" t="s">
        <v>24</v>
      </c>
      <c r="M6430" t="s">
        <v>26</v>
      </c>
      <c r="N6430">
        <v>3910</v>
      </c>
      <c r="O6430">
        <v>249050.36</v>
      </c>
      <c r="P6430">
        <v>124272.99</v>
      </c>
      <c r="Q6430">
        <v>-56031.519999999997</v>
      </c>
    </row>
    <row r="6431" spans="2:17" hidden="1">
      <c r="B6431">
        <v>2015</v>
      </c>
      <c r="C6431">
        <v>7</v>
      </c>
      <c r="D6431" t="s">
        <v>388</v>
      </c>
      <c r="E6431" t="s">
        <v>389</v>
      </c>
      <c r="F6431" t="s">
        <v>438</v>
      </c>
      <c r="G6431" t="s">
        <v>439</v>
      </c>
      <c r="H6431" t="s">
        <v>20</v>
      </c>
      <c r="I6431" t="s">
        <v>21</v>
      </c>
      <c r="J6431" t="s">
        <v>31</v>
      </c>
      <c r="K6431" t="s">
        <v>440</v>
      </c>
      <c r="L6431" t="s">
        <v>24</v>
      </c>
      <c r="M6431" t="s">
        <v>27</v>
      </c>
      <c r="N6431">
        <v>788</v>
      </c>
      <c r="O6431">
        <v>149931</v>
      </c>
      <c r="P6431">
        <v>105416.95</v>
      </c>
      <c r="Q6431">
        <v>2976.11</v>
      </c>
    </row>
    <row r="6432" spans="2:17" hidden="1">
      <c r="B6432">
        <v>2015</v>
      </c>
      <c r="C6432">
        <v>7</v>
      </c>
      <c r="D6432" t="s">
        <v>388</v>
      </c>
      <c r="E6432" t="s">
        <v>389</v>
      </c>
      <c r="F6432" t="s">
        <v>441</v>
      </c>
      <c r="G6432" t="s">
        <v>442</v>
      </c>
      <c r="H6432" t="s">
        <v>121</v>
      </c>
      <c r="I6432" t="s">
        <v>1076</v>
      </c>
      <c r="J6432" t="s">
        <v>31</v>
      </c>
      <c r="K6432" t="s">
        <v>443</v>
      </c>
      <c r="L6432" t="s">
        <v>24</v>
      </c>
      <c r="M6432" t="s">
        <v>25</v>
      </c>
      <c r="N6432">
        <v>3467</v>
      </c>
      <c r="O6432">
        <v>44326.2</v>
      </c>
      <c r="P6432">
        <v>28669.9</v>
      </c>
      <c r="Q6432">
        <v>-6037</v>
      </c>
    </row>
    <row r="6433" spans="2:17" hidden="1">
      <c r="B6433">
        <v>2015</v>
      </c>
      <c r="C6433">
        <v>7</v>
      </c>
      <c r="D6433" t="s">
        <v>388</v>
      </c>
      <c r="E6433" t="s">
        <v>389</v>
      </c>
      <c r="F6433" t="s">
        <v>441</v>
      </c>
      <c r="G6433" t="s">
        <v>442</v>
      </c>
      <c r="H6433" t="s">
        <v>121</v>
      </c>
      <c r="I6433" t="s">
        <v>1076</v>
      </c>
      <c r="J6433" t="s">
        <v>31</v>
      </c>
      <c r="K6433" t="s">
        <v>443</v>
      </c>
      <c r="L6433" t="s">
        <v>24</v>
      </c>
      <c r="M6433" t="s">
        <v>26</v>
      </c>
      <c r="N6433">
        <v>5554</v>
      </c>
      <c r="O6433">
        <v>347172.3</v>
      </c>
      <c r="P6433">
        <v>183178.55</v>
      </c>
      <c r="Q6433">
        <v>-22694.94</v>
      </c>
    </row>
    <row r="6434" spans="2:17" hidden="1">
      <c r="B6434">
        <v>2015</v>
      </c>
      <c r="C6434">
        <v>7</v>
      </c>
      <c r="D6434" t="s">
        <v>388</v>
      </c>
      <c r="E6434" t="s">
        <v>389</v>
      </c>
      <c r="F6434" t="s">
        <v>441</v>
      </c>
      <c r="G6434" t="s">
        <v>442</v>
      </c>
      <c r="H6434" t="s">
        <v>121</v>
      </c>
      <c r="I6434" t="s">
        <v>1076</v>
      </c>
      <c r="J6434" t="s">
        <v>31</v>
      </c>
      <c r="K6434" t="s">
        <v>443</v>
      </c>
      <c r="L6434" t="s">
        <v>24</v>
      </c>
      <c r="M6434" t="s">
        <v>27</v>
      </c>
      <c r="N6434">
        <v>2187</v>
      </c>
      <c r="O6434">
        <v>332883</v>
      </c>
      <c r="P6434">
        <v>193270.5</v>
      </c>
      <c r="Q6434">
        <v>5451.15</v>
      </c>
    </row>
    <row r="6435" spans="2:17" hidden="1">
      <c r="B6435">
        <v>2015</v>
      </c>
      <c r="C6435">
        <v>7</v>
      </c>
      <c r="D6435" t="s">
        <v>388</v>
      </c>
      <c r="E6435" t="s">
        <v>389</v>
      </c>
      <c r="F6435" t="s">
        <v>444</v>
      </c>
      <c r="G6435" t="s">
        <v>445</v>
      </c>
      <c r="H6435" t="s">
        <v>121</v>
      </c>
      <c r="I6435" t="s">
        <v>1076</v>
      </c>
      <c r="J6435" t="s">
        <v>31</v>
      </c>
      <c r="K6435" t="s">
        <v>446</v>
      </c>
      <c r="L6435" t="s">
        <v>24</v>
      </c>
      <c r="M6435" t="s">
        <v>25</v>
      </c>
      <c r="N6435">
        <v>3950</v>
      </c>
      <c r="O6435">
        <v>51361</v>
      </c>
      <c r="P6435">
        <v>32926.67</v>
      </c>
      <c r="Q6435">
        <v>-6963.96</v>
      </c>
    </row>
    <row r="6436" spans="2:17" hidden="1">
      <c r="B6436">
        <v>2015</v>
      </c>
      <c r="C6436">
        <v>7</v>
      </c>
      <c r="D6436" t="s">
        <v>388</v>
      </c>
      <c r="E6436" t="s">
        <v>389</v>
      </c>
      <c r="F6436" t="s">
        <v>444</v>
      </c>
      <c r="G6436" t="s">
        <v>445</v>
      </c>
      <c r="H6436" t="s">
        <v>121</v>
      </c>
      <c r="I6436" t="s">
        <v>1076</v>
      </c>
      <c r="J6436" t="s">
        <v>31</v>
      </c>
      <c r="K6436" t="s">
        <v>446</v>
      </c>
      <c r="L6436" t="s">
        <v>24</v>
      </c>
      <c r="M6436" t="s">
        <v>26</v>
      </c>
      <c r="N6436">
        <v>3638</v>
      </c>
      <c r="O6436">
        <v>214333</v>
      </c>
      <c r="P6436">
        <v>112397.38</v>
      </c>
      <c r="Q6436">
        <v>-14862.38</v>
      </c>
    </row>
    <row r="6437" spans="2:17" hidden="1">
      <c r="B6437">
        <v>2015</v>
      </c>
      <c r="C6437">
        <v>7</v>
      </c>
      <c r="D6437" t="s">
        <v>388</v>
      </c>
      <c r="E6437" t="s">
        <v>389</v>
      </c>
      <c r="F6437" t="s">
        <v>444</v>
      </c>
      <c r="G6437" t="s">
        <v>445</v>
      </c>
      <c r="H6437" t="s">
        <v>121</v>
      </c>
      <c r="I6437" t="s">
        <v>1076</v>
      </c>
      <c r="J6437" t="s">
        <v>31</v>
      </c>
      <c r="K6437" t="s">
        <v>446</v>
      </c>
      <c r="L6437" t="s">
        <v>24</v>
      </c>
      <c r="M6437" t="s">
        <v>27</v>
      </c>
      <c r="N6437">
        <v>957</v>
      </c>
      <c r="O6437">
        <v>153592</v>
      </c>
      <c r="P6437">
        <v>88648.33</v>
      </c>
      <c r="Q6437">
        <v>2495.61</v>
      </c>
    </row>
    <row r="6438" spans="2:17" hidden="1">
      <c r="B6438">
        <v>2015</v>
      </c>
      <c r="C6438">
        <v>7</v>
      </c>
      <c r="D6438" t="s">
        <v>388</v>
      </c>
      <c r="E6438" t="s">
        <v>389</v>
      </c>
      <c r="F6438" t="s">
        <v>447</v>
      </c>
      <c r="G6438" t="s">
        <v>448</v>
      </c>
      <c r="H6438" t="s">
        <v>20</v>
      </c>
      <c r="I6438" t="s">
        <v>21</v>
      </c>
      <c r="J6438" t="s">
        <v>31</v>
      </c>
      <c r="K6438" t="s">
        <v>449</v>
      </c>
      <c r="L6438" t="s">
        <v>24</v>
      </c>
      <c r="M6438" t="s">
        <v>25</v>
      </c>
      <c r="N6438">
        <v>3724</v>
      </c>
      <c r="O6438">
        <v>41970</v>
      </c>
      <c r="P6438">
        <v>25049.439999999999</v>
      </c>
      <c r="Q6438">
        <v>-17238.87</v>
      </c>
    </row>
    <row r="6439" spans="2:17" hidden="1">
      <c r="B6439">
        <v>2015</v>
      </c>
      <c r="C6439">
        <v>7</v>
      </c>
      <c r="D6439" t="s">
        <v>388</v>
      </c>
      <c r="E6439" t="s">
        <v>389</v>
      </c>
      <c r="F6439" t="s">
        <v>447</v>
      </c>
      <c r="G6439" t="s">
        <v>448</v>
      </c>
      <c r="H6439" t="s">
        <v>20</v>
      </c>
      <c r="I6439" t="s">
        <v>21</v>
      </c>
      <c r="J6439" t="s">
        <v>31</v>
      </c>
      <c r="K6439" t="s">
        <v>449</v>
      </c>
      <c r="L6439" t="s">
        <v>24</v>
      </c>
      <c r="M6439" t="s">
        <v>26</v>
      </c>
      <c r="N6439">
        <v>1774</v>
      </c>
      <c r="O6439">
        <v>100236.9</v>
      </c>
      <c r="P6439">
        <v>51375.31</v>
      </c>
      <c r="Q6439">
        <v>-21916.02</v>
      </c>
    </row>
    <row r="6440" spans="2:17" hidden="1">
      <c r="B6440">
        <v>2015</v>
      </c>
      <c r="C6440">
        <v>7</v>
      </c>
      <c r="D6440" t="s">
        <v>388</v>
      </c>
      <c r="E6440" t="s">
        <v>389</v>
      </c>
      <c r="F6440" t="s">
        <v>447</v>
      </c>
      <c r="G6440" t="s">
        <v>448</v>
      </c>
      <c r="H6440" t="s">
        <v>20</v>
      </c>
      <c r="I6440" t="s">
        <v>21</v>
      </c>
      <c r="J6440" t="s">
        <v>31</v>
      </c>
      <c r="K6440" t="s">
        <v>449</v>
      </c>
      <c r="L6440" t="s">
        <v>24</v>
      </c>
      <c r="M6440" t="s">
        <v>27</v>
      </c>
      <c r="N6440">
        <v>375</v>
      </c>
      <c r="O6440">
        <v>68441.7</v>
      </c>
      <c r="P6440">
        <v>48156.73</v>
      </c>
      <c r="Q6440">
        <v>1361.83</v>
      </c>
    </row>
    <row r="6441" spans="2:17" hidden="1">
      <c r="B6441">
        <v>2015</v>
      </c>
      <c r="C6441">
        <v>7</v>
      </c>
      <c r="D6441" t="s">
        <v>388</v>
      </c>
      <c r="E6441" t="s">
        <v>389</v>
      </c>
      <c r="F6441" t="s">
        <v>450</v>
      </c>
      <c r="G6441" t="s">
        <v>451</v>
      </c>
      <c r="H6441" t="s">
        <v>144</v>
      </c>
      <c r="I6441" t="s">
        <v>21</v>
      </c>
      <c r="J6441" t="s">
        <v>31</v>
      </c>
      <c r="K6441" t="s">
        <v>452</v>
      </c>
      <c r="L6441" t="s">
        <v>24</v>
      </c>
      <c r="M6441" t="s">
        <v>25</v>
      </c>
      <c r="N6441">
        <v>705</v>
      </c>
      <c r="O6441">
        <v>7418</v>
      </c>
      <c r="P6441">
        <v>4584.1099999999997</v>
      </c>
      <c r="Q6441">
        <v>-3049.07</v>
      </c>
    </row>
    <row r="6442" spans="2:17" hidden="1">
      <c r="B6442">
        <v>2015</v>
      </c>
      <c r="C6442">
        <v>7</v>
      </c>
      <c r="D6442" t="s">
        <v>388</v>
      </c>
      <c r="E6442" t="s">
        <v>389</v>
      </c>
      <c r="F6442" t="s">
        <v>450</v>
      </c>
      <c r="G6442" t="s">
        <v>451</v>
      </c>
      <c r="H6442" t="s">
        <v>144</v>
      </c>
      <c r="I6442" t="s">
        <v>21</v>
      </c>
      <c r="J6442" t="s">
        <v>31</v>
      </c>
      <c r="K6442" t="s">
        <v>452</v>
      </c>
      <c r="L6442" t="s">
        <v>24</v>
      </c>
      <c r="M6442" t="s">
        <v>26</v>
      </c>
      <c r="N6442">
        <v>649</v>
      </c>
      <c r="O6442">
        <v>38659</v>
      </c>
      <c r="P6442">
        <v>19739.990000000002</v>
      </c>
      <c r="Q6442">
        <v>-8403.59</v>
      </c>
    </row>
    <row r="6443" spans="2:17" hidden="1">
      <c r="B6443">
        <v>2015</v>
      </c>
      <c r="C6443">
        <v>7</v>
      </c>
      <c r="D6443" t="s">
        <v>388</v>
      </c>
      <c r="E6443" t="s">
        <v>389</v>
      </c>
      <c r="F6443" t="s">
        <v>450</v>
      </c>
      <c r="G6443" t="s">
        <v>451</v>
      </c>
      <c r="H6443" t="s">
        <v>144</v>
      </c>
      <c r="I6443" t="s">
        <v>21</v>
      </c>
      <c r="J6443" t="s">
        <v>31</v>
      </c>
      <c r="K6443" t="s">
        <v>452</v>
      </c>
      <c r="L6443" t="s">
        <v>24</v>
      </c>
      <c r="M6443" t="s">
        <v>27</v>
      </c>
      <c r="N6443">
        <v>177</v>
      </c>
      <c r="O6443">
        <v>27744.2</v>
      </c>
      <c r="P6443">
        <v>19641.939999999999</v>
      </c>
      <c r="Q6443">
        <v>555.73</v>
      </c>
    </row>
    <row r="6444" spans="2:17" hidden="1">
      <c r="B6444">
        <v>2015</v>
      </c>
      <c r="C6444">
        <v>7</v>
      </c>
      <c r="D6444" t="s">
        <v>388</v>
      </c>
      <c r="E6444" t="s">
        <v>389</v>
      </c>
      <c r="F6444" t="s">
        <v>453</v>
      </c>
      <c r="G6444" t="s">
        <v>454</v>
      </c>
      <c r="H6444" t="s">
        <v>153</v>
      </c>
      <c r="I6444" t="s">
        <v>21</v>
      </c>
      <c r="J6444" t="s">
        <v>31</v>
      </c>
      <c r="K6444" t="s">
        <v>455</v>
      </c>
      <c r="L6444" t="s">
        <v>24</v>
      </c>
      <c r="M6444" t="s">
        <v>25</v>
      </c>
      <c r="N6444">
        <v>268</v>
      </c>
      <c r="O6444">
        <v>3130</v>
      </c>
      <c r="P6444">
        <v>1564.59</v>
      </c>
      <c r="Q6444">
        <v>-1264.2</v>
      </c>
    </row>
    <row r="6445" spans="2:17" hidden="1">
      <c r="B6445">
        <v>2015</v>
      </c>
      <c r="C6445">
        <v>7</v>
      </c>
      <c r="D6445" t="s">
        <v>388</v>
      </c>
      <c r="E6445" t="s">
        <v>389</v>
      </c>
      <c r="F6445" t="s">
        <v>453</v>
      </c>
      <c r="G6445" t="s">
        <v>454</v>
      </c>
      <c r="H6445" t="s">
        <v>153</v>
      </c>
      <c r="I6445" t="s">
        <v>21</v>
      </c>
      <c r="J6445" t="s">
        <v>31</v>
      </c>
      <c r="K6445" t="s">
        <v>455</v>
      </c>
      <c r="L6445" t="s">
        <v>24</v>
      </c>
      <c r="M6445" t="s">
        <v>26</v>
      </c>
      <c r="N6445">
        <v>95</v>
      </c>
      <c r="O6445">
        <v>5189</v>
      </c>
      <c r="P6445">
        <v>2172.33</v>
      </c>
      <c r="Q6445">
        <v>-1260.48</v>
      </c>
    </row>
    <row r="6446" spans="2:17" hidden="1">
      <c r="B6446">
        <v>2015</v>
      </c>
      <c r="C6446">
        <v>7</v>
      </c>
      <c r="D6446" t="s">
        <v>388</v>
      </c>
      <c r="E6446" t="s">
        <v>389</v>
      </c>
      <c r="F6446" t="s">
        <v>453</v>
      </c>
      <c r="G6446" t="s">
        <v>454</v>
      </c>
      <c r="H6446" t="s">
        <v>153</v>
      </c>
      <c r="I6446" t="s">
        <v>21</v>
      </c>
      <c r="J6446" t="s">
        <v>31</v>
      </c>
      <c r="K6446" t="s">
        <v>455</v>
      </c>
      <c r="L6446" t="s">
        <v>24</v>
      </c>
      <c r="M6446" t="s">
        <v>27</v>
      </c>
      <c r="N6446">
        <v>20</v>
      </c>
      <c r="O6446">
        <v>3583</v>
      </c>
      <c r="P6446">
        <v>2270.0100000000002</v>
      </c>
      <c r="Q6446">
        <v>0</v>
      </c>
    </row>
    <row r="6447" spans="2:17" hidden="1">
      <c r="B6447">
        <v>2015</v>
      </c>
      <c r="C6447">
        <v>7</v>
      </c>
      <c r="D6447" t="s">
        <v>388</v>
      </c>
      <c r="E6447" t="s">
        <v>389</v>
      </c>
      <c r="F6447" t="s">
        <v>456</v>
      </c>
      <c r="G6447" t="s">
        <v>457</v>
      </c>
      <c r="H6447" t="s">
        <v>144</v>
      </c>
      <c r="I6447" t="s">
        <v>21</v>
      </c>
      <c r="J6447" t="s">
        <v>31</v>
      </c>
      <c r="K6447" t="s">
        <v>458</v>
      </c>
      <c r="L6447" t="s">
        <v>24</v>
      </c>
      <c r="M6447" t="s">
        <v>25</v>
      </c>
      <c r="N6447">
        <v>17</v>
      </c>
      <c r="O6447">
        <v>202</v>
      </c>
      <c r="P6447">
        <v>116.51</v>
      </c>
      <c r="Q6447">
        <v>-83.28</v>
      </c>
    </row>
    <row r="6448" spans="2:17" hidden="1">
      <c r="B6448">
        <v>2015</v>
      </c>
      <c r="C6448">
        <v>7</v>
      </c>
      <c r="D6448" t="s">
        <v>388</v>
      </c>
      <c r="E6448" t="s">
        <v>389</v>
      </c>
      <c r="F6448" t="s">
        <v>456</v>
      </c>
      <c r="G6448" t="s">
        <v>457</v>
      </c>
      <c r="H6448" t="s">
        <v>144</v>
      </c>
      <c r="I6448" t="s">
        <v>21</v>
      </c>
      <c r="J6448" t="s">
        <v>31</v>
      </c>
      <c r="K6448" t="s">
        <v>458</v>
      </c>
      <c r="L6448" t="s">
        <v>24</v>
      </c>
      <c r="M6448" t="s">
        <v>26</v>
      </c>
      <c r="N6448">
        <v>11</v>
      </c>
      <c r="O6448">
        <v>603</v>
      </c>
      <c r="P6448">
        <v>307.31</v>
      </c>
      <c r="Q6448">
        <v>-136.07</v>
      </c>
    </row>
    <row r="6449" spans="2:17" hidden="1">
      <c r="B6449">
        <v>2015</v>
      </c>
      <c r="C6449">
        <v>7</v>
      </c>
      <c r="D6449" t="s">
        <v>388</v>
      </c>
      <c r="E6449" t="s">
        <v>389</v>
      </c>
      <c r="F6449" t="s">
        <v>456</v>
      </c>
      <c r="G6449" t="s">
        <v>457</v>
      </c>
      <c r="H6449" t="s">
        <v>144</v>
      </c>
      <c r="I6449" t="s">
        <v>21</v>
      </c>
      <c r="J6449" t="s">
        <v>31</v>
      </c>
      <c r="K6449" t="s">
        <v>458</v>
      </c>
      <c r="L6449" t="s">
        <v>24</v>
      </c>
      <c r="M6449" t="s">
        <v>27</v>
      </c>
      <c r="N6449">
        <v>3</v>
      </c>
      <c r="O6449">
        <v>415</v>
      </c>
      <c r="P6449">
        <v>295.91000000000003</v>
      </c>
      <c r="Q6449">
        <v>8.35</v>
      </c>
    </row>
    <row r="6450" spans="2:17" hidden="1">
      <c r="B6450">
        <v>2015</v>
      </c>
      <c r="C6450">
        <v>7</v>
      </c>
      <c r="D6450" t="s">
        <v>388</v>
      </c>
      <c r="E6450" t="s">
        <v>389</v>
      </c>
      <c r="F6450" t="s">
        <v>459</v>
      </c>
      <c r="G6450" t="s">
        <v>460</v>
      </c>
      <c r="H6450" t="s">
        <v>140</v>
      </c>
      <c r="I6450" t="s">
        <v>1076</v>
      </c>
      <c r="J6450" t="s">
        <v>31</v>
      </c>
      <c r="K6450" t="s">
        <v>461</v>
      </c>
      <c r="L6450" t="s">
        <v>24</v>
      </c>
      <c r="M6450" t="s">
        <v>25</v>
      </c>
      <c r="N6450">
        <v>1787</v>
      </c>
      <c r="O6450">
        <v>18712.150000000001</v>
      </c>
      <c r="P6450">
        <v>12714.3</v>
      </c>
      <c r="Q6450">
        <v>-2485.92</v>
      </c>
    </row>
    <row r="6451" spans="2:17" hidden="1">
      <c r="B6451">
        <v>2015</v>
      </c>
      <c r="C6451">
        <v>7</v>
      </c>
      <c r="D6451" t="s">
        <v>388</v>
      </c>
      <c r="E6451" t="s">
        <v>389</v>
      </c>
      <c r="F6451" t="s">
        <v>459</v>
      </c>
      <c r="G6451" t="s">
        <v>460</v>
      </c>
      <c r="H6451" t="s">
        <v>140</v>
      </c>
      <c r="I6451" t="s">
        <v>1076</v>
      </c>
      <c r="J6451" t="s">
        <v>31</v>
      </c>
      <c r="K6451" t="s">
        <v>461</v>
      </c>
      <c r="L6451" t="s">
        <v>24</v>
      </c>
      <c r="M6451" t="s">
        <v>26</v>
      </c>
      <c r="N6451">
        <v>2402</v>
      </c>
      <c r="O6451">
        <v>164426.1</v>
      </c>
      <c r="P6451">
        <v>84104.94</v>
      </c>
      <c r="Q6451">
        <v>-10011.57</v>
      </c>
    </row>
    <row r="6452" spans="2:17" hidden="1">
      <c r="B6452">
        <v>2015</v>
      </c>
      <c r="C6452">
        <v>7</v>
      </c>
      <c r="D6452" t="s">
        <v>388</v>
      </c>
      <c r="E6452" t="s">
        <v>389</v>
      </c>
      <c r="F6452" t="s">
        <v>459</v>
      </c>
      <c r="G6452" t="s">
        <v>460</v>
      </c>
      <c r="H6452" t="s">
        <v>140</v>
      </c>
      <c r="I6452" t="s">
        <v>1076</v>
      </c>
      <c r="J6452" t="s">
        <v>31</v>
      </c>
      <c r="K6452" t="s">
        <v>461</v>
      </c>
      <c r="L6452" t="s">
        <v>24</v>
      </c>
      <c r="M6452" t="s">
        <v>27</v>
      </c>
      <c r="N6452">
        <v>2121</v>
      </c>
      <c r="O6452">
        <v>403560.32</v>
      </c>
      <c r="P6452">
        <v>226126.49</v>
      </c>
      <c r="Q6452">
        <v>6355.49</v>
      </c>
    </row>
    <row r="6453" spans="2:17" hidden="1">
      <c r="B6453">
        <v>2015</v>
      </c>
      <c r="C6453">
        <v>7</v>
      </c>
      <c r="D6453" t="s">
        <v>388</v>
      </c>
      <c r="E6453" t="s">
        <v>389</v>
      </c>
      <c r="F6453" t="s">
        <v>462</v>
      </c>
      <c r="G6453" t="s">
        <v>463</v>
      </c>
      <c r="H6453" t="s">
        <v>121</v>
      </c>
      <c r="I6453" t="s">
        <v>1076</v>
      </c>
      <c r="J6453" t="s">
        <v>31</v>
      </c>
      <c r="K6453" t="s">
        <v>464</v>
      </c>
      <c r="L6453" t="s">
        <v>24</v>
      </c>
      <c r="M6453" t="s">
        <v>25</v>
      </c>
      <c r="N6453">
        <v>2603</v>
      </c>
      <c r="O6453">
        <v>36659.4</v>
      </c>
      <c r="P6453">
        <v>23007.48</v>
      </c>
      <c r="Q6453">
        <v>-5010.9399999999996</v>
      </c>
    </row>
    <row r="6454" spans="2:17" hidden="1">
      <c r="B6454">
        <v>2015</v>
      </c>
      <c r="C6454">
        <v>7</v>
      </c>
      <c r="D6454" t="s">
        <v>388</v>
      </c>
      <c r="E6454" t="s">
        <v>389</v>
      </c>
      <c r="F6454" t="s">
        <v>462</v>
      </c>
      <c r="G6454" t="s">
        <v>463</v>
      </c>
      <c r="H6454" t="s">
        <v>121</v>
      </c>
      <c r="I6454" t="s">
        <v>1076</v>
      </c>
      <c r="J6454" t="s">
        <v>31</v>
      </c>
      <c r="K6454" t="s">
        <v>464</v>
      </c>
      <c r="L6454" t="s">
        <v>24</v>
      </c>
      <c r="M6454" t="s">
        <v>26</v>
      </c>
      <c r="N6454">
        <v>3601</v>
      </c>
      <c r="O6454">
        <v>219820</v>
      </c>
      <c r="P6454">
        <v>116228.88</v>
      </c>
      <c r="Q6454">
        <v>-15043.39</v>
      </c>
    </row>
    <row r="6455" spans="2:17" hidden="1">
      <c r="B6455">
        <v>2015</v>
      </c>
      <c r="C6455">
        <v>7</v>
      </c>
      <c r="D6455" t="s">
        <v>388</v>
      </c>
      <c r="E6455" t="s">
        <v>389</v>
      </c>
      <c r="F6455" t="s">
        <v>462</v>
      </c>
      <c r="G6455" t="s">
        <v>463</v>
      </c>
      <c r="H6455" t="s">
        <v>121</v>
      </c>
      <c r="I6455" t="s">
        <v>1076</v>
      </c>
      <c r="J6455" t="s">
        <v>31</v>
      </c>
      <c r="K6455" t="s">
        <v>464</v>
      </c>
      <c r="L6455" t="s">
        <v>24</v>
      </c>
      <c r="M6455" t="s">
        <v>27</v>
      </c>
      <c r="N6455">
        <v>1548</v>
      </c>
      <c r="O6455">
        <v>288348.5</v>
      </c>
      <c r="P6455">
        <v>167217.13</v>
      </c>
      <c r="Q6455">
        <v>4726.45</v>
      </c>
    </row>
    <row r="6456" spans="2:17" hidden="1">
      <c r="B6456">
        <v>2015</v>
      </c>
      <c r="C6456">
        <v>7</v>
      </c>
      <c r="D6456" t="s">
        <v>388</v>
      </c>
      <c r="E6456" t="s">
        <v>389</v>
      </c>
      <c r="F6456" t="s">
        <v>465</v>
      </c>
      <c r="G6456" t="s">
        <v>466</v>
      </c>
      <c r="H6456" t="s">
        <v>153</v>
      </c>
      <c r="I6456" t="s">
        <v>21</v>
      </c>
      <c r="J6456" t="s">
        <v>31</v>
      </c>
      <c r="K6456" t="s">
        <v>467</v>
      </c>
      <c r="L6456" t="s">
        <v>24</v>
      </c>
      <c r="M6456" t="s">
        <v>25</v>
      </c>
      <c r="N6456">
        <v>5201</v>
      </c>
      <c r="O6456">
        <v>59476</v>
      </c>
      <c r="P6456">
        <v>32112.05</v>
      </c>
      <c r="Q6456">
        <v>-21783.56</v>
      </c>
    </row>
    <row r="6457" spans="2:17" hidden="1">
      <c r="B6457">
        <v>2015</v>
      </c>
      <c r="C6457">
        <v>7</v>
      </c>
      <c r="D6457" t="s">
        <v>388</v>
      </c>
      <c r="E6457" t="s">
        <v>389</v>
      </c>
      <c r="F6457" t="s">
        <v>465</v>
      </c>
      <c r="G6457" t="s">
        <v>466</v>
      </c>
      <c r="H6457" t="s">
        <v>153</v>
      </c>
      <c r="I6457" t="s">
        <v>21</v>
      </c>
      <c r="J6457" t="s">
        <v>31</v>
      </c>
      <c r="K6457" t="s">
        <v>467</v>
      </c>
      <c r="L6457" t="s">
        <v>24</v>
      </c>
      <c r="M6457" t="s">
        <v>26</v>
      </c>
      <c r="N6457">
        <v>2033</v>
      </c>
      <c r="O6457">
        <v>107069</v>
      </c>
      <c r="P6457">
        <v>48344.21</v>
      </c>
      <c r="Q6457">
        <v>-22368.9</v>
      </c>
    </row>
    <row r="6458" spans="2:17" hidden="1">
      <c r="B6458">
        <v>2015</v>
      </c>
      <c r="C6458">
        <v>7</v>
      </c>
      <c r="D6458" t="s">
        <v>388</v>
      </c>
      <c r="E6458" t="s">
        <v>389</v>
      </c>
      <c r="F6458" t="s">
        <v>465</v>
      </c>
      <c r="G6458" t="s">
        <v>466</v>
      </c>
      <c r="H6458" t="s">
        <v>153</v>
      </c>
      <c r="I6458" t="s">
        <v>21</v>
      </c>
      <c r="J6458" t="s">
        <v>31</v>
      </c>
      <c r="K6458" t="s">
        <v>467</v>
      </c>
      <c r="L6458" t="s">
        <v>24</v>
      </c>
      <c r="M6458" t="s">
        <v>27</v>
      </c>
      <c r="N6458">
        <v>314</v>
      </c>
      <c r="O6458">
        <v>61925.7</v>
      </c>
      <c r="P6458">
        <v>38920.269999999997</v>
      </c>
      <c r="Q6458">
        <v>1097.33</v>
      </c>
    </row>
    <row r="6459" spans="2:17" hidden="1">
      <c r="B6459">
        <v>2015</v>
      </c>
      <c r="C6459">
        <v>7</v>
      </c>
      <c r="D6459" t="s">
        <v>388</v>
      </c>
      <c r="E6459" t="s">
        <v>389</v>
      </c>
      <c r="F6459" t="s">
        <v>468</v>
      </c>
      <c r="G6459" t="s">
        <v>469</v>
      </c>
      <c r="H6459" t="s">
        <v>153</v>
      </c>
      <c r="I6459" t="s">
        <v>21</v>
      </c>
      <c r="J6459" t="s">
        <v>31</v>
      </c>
      <c r="K6459" t="s">
        <v>470</v>
      </c>
      <c r="L6459" t="s">
        <v>24</v>
      </c>
      <c r="M6459" t="s">
        <v>25</v>
      </c>
      <c r="N6459">
        <v>4905</v>
      </c>
      <c r="O6459">
        <v>61290</v>
      </c>
      <c r="P6459">
        <v>31636.43</v>
      </c>
      <c r="Q6459">
        <v>-22695.24</v>
      </c>
    </row>
    <row r="6460" spans="2:17" hidden="1">
      <c r="B6460">
        <v>2015</v>
      </c>
      <c r="C6460">
        <v>7</v>
      </c>
      <c r="D6460" t="s">
        <v>388</v>
      </c>
      <c r="E6460" t="s">
        <v>389</v>
      </c>
      <c r="F6460" t="s">
        <v>468</v>
      </c>
      <c r="G6460" t="s">
        <v>469</v>
      </c>
      <c r="H6460" t="s">
        <v>153</v>
      </c>
      <c r="I6460" t="s">
        <v>21</v>
      </c>
      <c r="J6460" t="s">
        <v>31</v>
      </c>
      <c r="K6460" t="s">
        <v>470</v>
      </c>
      <c r="L6460" t="s">
        <v>24</v>
      </c>
      <c r="M6460" t="s">
        <v>26</v>
      </c>
      <c r="N6460">
        <v>2192</v>
      </c>
      <c r="O6460">
        <v>126805</v>
      </c>
      <c r="P6460">
        <v>57730.34</v>
      </c>
      <c r="Q6460">
        <v>-26025.26</v>
      </c>
    </row>
    <row r="6461" spans="2:17" hidden="1">
      <c r="B6461">
        <v>2015</v>
      </c>
      <c r="C6461">
        <v>7</v>
      </c>
      <c r="D6461" t="s">
        <v>388</v>
      </c>
      <c r="E6461" t="s">
        <v>389</v>
      </c>
      <c r="F6461" t="s">
        <v>468</v>
      </c>
      <c r="G6461" t="s">
        <v>469</v>
      </c>
      <c r="H6461" t="s">
        <v>153</v>
      </c>
      <c r="I6461" t="s">
        <v>21</v>
      </c>
      <c r="J6461" t="s">
        <v>31</v>
      </c>
      <c r="K6461" t="s">
        <v>470</v>
      </c>
      <c r="L6461" t="s">
        <v>24</v>
      </c>
      <c r="M6461" t="s">
        <v>27</v>
      </c>
      <c r="N6461">
        <v>490</v>
      </c>
      <c r="O6461">
        <v>96000</v>
      </c>
      <c r="P6461">
        <v>60932.42</v>
      </c>
      <c r="Q6461">
        <v>1723.06</v>
      </c>
    </row>
    <row r="6462" spans="2:17" hidden="1">
      <c r="B6462">
        <v>2015</v>
      </c>
      <c r="C6462">
        <v>7</v>
      </c>
      <c r="D6462" t="s">
        <v>388</v>
      </c>
      <c r="E6462" t="s">
        <v>389</v>
      </c>
      <c r="F6462" t="s">
        <v>471</v>
      </c>
      <c r="G6462" t="s">
        <v>472</v>
      </c>
      <c r="H6462" t="s">
        <v>121</v>
      </c>
      <c r="I6462" t="s">
        <v>1076</v>
      </c>
      <c r="J6462" t="s">
        <v>31</v>
      </c>
      <c r="K6462" t="s">
        <v>473</v>
      </c>
      <c r="L6462" t="s">
        <v>24</v>
      </c>
      <c r="M6462" t="s">
        <v>25</v>
      </c>
      <c r="N6462">
        <v>1598</v>
      </c>
      <c r="O6462">
        <v>22494</v>
      </c>
      <c r="P6462">
        <v>14094.91</v>
      </c>
      <c r="Q6462">
        <v>-3060.58</v>
      </c>
    </row>
    <row r="6463" spans="2:17" hidden="1">
      <c r="B6463">
        <v>2015</v>
      </c>
      <c r="C6463">
        <v>7</v>
      </c>
      <c r="D6463" t="s">
        <v>388</v>
      </c>
      <c r="E6463" t="s">
        <v>389</v>
      </c>
      <c r="F6463" t="s">
        <v>471</v>
      </c>
      <c r="G6463" t="s">
        <v>472</v>
      </c>
      <c r="H6463" t="s">
        <v>121</v>
      </c>
      <c r="I6463" t="s">
        <v>1076</v>
      </c>
      <c r="J6463" t="s">
        <v>31</v>
      </c>
      <c r="K6463" t="s">
        <v>473</v>
      </c>
      <c r="L6463" t="s">
        <v>24</v>
      </c>
      <c r="M6463" t="s">
        <v>26</v>
      </c>
      <c r="N6463">
        <v>1564</v>
      </c>
      <c r="O6463">
        <v>90874</v>
      </c>
      <c r="P6463">
        <v>47937.31</v>
      </c>
      <c r="Q6463">
        <v>-6413.12</v>
      </c>
    </row>
    <row r="6464" spans="2:17" hidden="1">
      <c r="B6464">
        <v>2015</v>
      </c>
      <c r="C6464">
        <v>7</v>
      </c>
      <c r="D6464" t="s">
        <v>388</v>
      </c>
      <c r="E6464" t="s">
        <v>389</v>
      </c>
      <c r="F6464" t="s">
        <v>471</v>
      </c>
      <c r="G6464" t="s">
        <v>472</v>
      </c>
      <c r="H6464" t="s">
        <v>121</v>
      </c>
      <c r="I6464" t="s">
        <v>1076</v>
      </c>
      <c r="J6464" t="s">
        <v>31</v>
      </c>
      <c r="K6464" t="s">
        <v>473</v>
      </c>
      <c r="L6464" t="s">
        <v>24</v>
      </c>
      <c r="M6464" t="s">
        <v>27</v>
      </c>
      <c r="N6464">
        <v>577</v>
      </c>
      <c r="O6464">
        <v>106467</v>
      </c>
      <c r="P6464">
        <v>61585.94</v>
      </c>
      <c r="Q6464">
        <v>1746.49</v>
      </c>
    </row>
    <row r="6465" spans="2:17" hidden="1">
      <c r="B6465">
        <v>2015</v>
      </c>
      <c r="C6465">
        <v>7</v>
      </c>
      <c r="D6465" t="s">
        <v>388</v>
      </c>
      <c r="E6465" t="s">
        <v>389</v>
      </c>
      <c r="F6465" t="s">
        <v>474</v>
      </c>
      <c r="G6465" t="s">
        <v>475</v>
      </c>
      <c r="H6465" t="s">
        <v>121</v>
      </c>
      <c r="I6465" t="s">
        <v>1076</v>
      </c>
      <c r="J6465" t="s">
        <v>31</v>
      </c>
      <c r="K6465" t="s">
        <v>476</v>
      </c>
      <c r="L6465" t="s">
        <v>24</v>
      </c>
      <c r="M6465" t="s">
        <v>25</v>
      </c>
      <c r="N6465">
        <v>1868</v>
      </c>
      <c r="O6465">
        <v>17064.7</v>
      </c>
      <c r="P6465">
        <v>12637.24</v>
      </c>
      <c r="Q6465">
        <v>-2318.91</v>
      </c>
    </row>
    <row r="6466" spans="2:17" hidden="1">
      <c r="B6466">
        <v>2015</v>
      </c>
      <c r="C6466">
        <v>7</v>
      </c>
      <c r="D6466" t="s">
        <v>388</v>
      </c>
      <c r="E6466" t="s">
        <v>389</v>
      </c>
      <c r="F6466" t="s">
        <v>474</v>
      </c>
      <c r="G6466" t="s">
        <v>475</v>
      </c>
      <c r="H6466" t="s">
        <v>121</v>
      </c>
      <c r="I6466" t="s">
        <v>1076</v>
      </c>
      <c r="J6466" t="s">
        <v>31</v>
      </c>
      <c r="K6466" t="s">
        <v>476</v>
      </c>
      <c r="L6466" t="s">
        <v>24</v>
      </c>
      <c r="M6466" t="s">
        <v>26</v>
      </c>
      <c r="N6466">
        <v>2174</v>
      </c>
      <c r="O6466">
        <v>137266.20000000001</v>
      </c>
      <c r="P6466">
        <v>72155.11</v>
      </c>
      <c r="Q6466">
        <v>-8917.2999999999993</v>
      </c>
    </row>
    <row r="6467" spans="2:17" hidden="1">
      <c r="B6467">
        <v>2015</v>
      </c>
      <c r="C6467">
        <v>7</v>
      </c>
      <c r="D6467" t="s">
        <v>388</v>
      </c>
      <c r="E6467" t="s">
        <v>389</v>
      </c>
      <c r="F6467" t="s">
        <v>474</v>
      </c>
      <c r="G6467" t="s">
        <v>475</v>
      </c>
      <c r="H6467" t="s">
        <v>121</v>
      </c>
      <c r="I6467" t="s">
        <v>1076</v>
      </c>
      <c r="J6467" t="s">
        <v>31</v>
      </c>
      <c r="K6467" t="s">
        <v>476</v>
      </c>
      <c r="L6467" t="s">
        <v>24</v>
      </c>
      <c r="M6467" t="s">
        <v>27</v>
      </c>
      <c r="N6467">
        <v>989</v>
      </c>
      <c r="O6467">
        <v>156768</v>
      </c>
      <c r="P6467">
        <v>90581.92</v>
      </c>
      <c r="Q6467">
        <v>2547.04</v>
      </c>
    </row>
    <row r="6468" spans="2:17" hidden="1">
      <c r="B6468">
        <v>2015</v>
      </c>
      <c r="C6468">
        <v>7</v>
      </c>
      <c r="D6468" t="s">
        <v>388</v>
      </c>
      <c r="E6468" t="s">
        <v>389</v>
      </c>
      <c r="F6468" t="s">
        <v>477</v>
      </c>
      <c r="G6468" t="s">
        <v>478</v>
      </c>
      <c r="H6468" t="s">
        <v>20</v>
      </c>
      <c r="I6468" t="s">
        <v>21</v>
      </c>
      <c r="J6468" t="s">
        <v>31</v>
      </c>
      <c r="K6468" t="s">
        <v>479</v>
      </c>
      <c r="L6468" t="s">
        <v>24</v>
      </c>
      <c r="M6468" t="s">
        <v>25</v>
      </c>
      <c r="N6468">
        <v>4210</v>
      </c>
      <c r="O6468">
        <v>43342.9</v>
      </c>
      <c r="P6468">
        <v>27215.919999999998</v>
      </c>
      <c r="Q6468">
        <v>-17705.150000000001</v>
      </c>
    </row>
    <row r="6469" spans="2:17" hidden="1">
      <c r="B6469">
        <v>2015</v>
      </c>
      <c r="C6469">
        <v>7</v>
      </c>
      <c r="D6469" t="s">
        <v>388</v>
      </c>
      <c r="E6469" t="s">
        <v>389</v>
      </c>
      <c r="F6469" t="s">
        <v>477</v>
      </c>
      <c r="G6469" t="s">
        <v>478</v>
      </c>
      <c r="H6469" t="s">
        <v>20</v>
      </c>
      <c r="I6469" t="s">
        <v>21</v>
      </c>
      <c r="J6469" t="s">
        <v>31</v>
      </c>
      <c r="K6469" t="s">
        <v>479</v>
      </c>
      <c r="L6469" t="s">
        <v>24</v>
      </c>
      <c r="M6469" t="s">
        <v>26</v>
      </c>
      <c r="N6469">
        <v>995</v>
      </c>
      <c r="O6469">
        <v>50860</v>
      </c>
      <c r="P6469">
        <v>25178.66</v>
      </c>
      <c r="Q6469">
        <v>-12188.75</v>
      </c>
    </row>
    <row r="6470" spans="2:17" hidden="1">
      <c r="B6470">
        <v>2015</v>
      </c>
      <c r="C6470">
        <v>7</v>
      </c>
      <c r="D6470" t="s">
        <v>388</v>
      </c>
      <c r="E6470" t="s">
        <v>389</v>
      </c>
      <c r="F6470" t="s">
        <v>477</v>
      </c>
      <c r="G6470" t="s">
        <v>478</v>
      </c>
      <c r="H6470" t="s">
        <v>20</v>
      </c>
      <c r="I6470" t="s">
        <v>21</v>
      </c>
      <c r="J6470" t="s">
        <v>31</v>
      </c>
      <c r="K6470" t="s">
        <v>479</v>
      </c>
      <c r="L6470" t="s">
        <v>24</v>
      </c>
      <c r="M6470" t="s">
        <v>27</v>
      </c>
      <c r="N6470">
        <v>166</v>
      </c>
      <c r="O6470">
        <v>29535.9</v>
      </c>
      <c r="P6470">
        <v>20677.54</v>
      </c>
      <c r="Q6470">
        <v>582.26</v>
      </c>
    </row>
    <row r="6471" spans="2:17" hidden="1">
      <c r="B6471">
        <v>2015</v>
      </c>
      <c r="C6471">
        <v>7</v>
      </c>
      <c r="D6471" t="s">
        <v>388</v>
      </c>
      <c r="E6471" t="s">
        <v>389</v>
      </c>
      <c r="F6471" t="s">
        <v>480</v>
      </c>
      <c r="G6471" t="s">
        <v>481</v>
      </c>
      <c r="H6471" t="s">
        <v>140</v>
      </c>
      <c r="I6471" t="s">
        <v>1076</v>
      </c>
      <c r="J6471" t="s">
        <v>31</v>
      </c>
      <c r="K6471" t="s">
        <v>482</v>
      </c>
      <c r="L6471" t="s">
        <v>24</v>
      </c>
      <c r="M6471" t="s">
        <v>25</v>
      </c>
      <c r="N6471">
        <v>2208</v>
      </c>
      <c r="O6471">
        <v>33510.06</v>
      </c>
      <c r="P6471">
        <v>19948.04</v>
      </c>
      <c r="Q6471">
        <v>-4462.8599999999997</v>
      </c>
    </row>
    <row r="6472" spans="2:17" hidden="1">
      <c r="B6472">
        <v>2015</v>
      </c>
      <c r="C6472">
        <v>7</v>
      </c>
      <c r="D6472" t="s">
        <v>388</v>
      </c>
      <c r="E6472" t="s">
        <v>389</v>
      </c>
      <c r="F6472" t="s">
        <v>480</v>
      </c>
      <c r="G6472" t="s">
        <v>481</v>
      </c>
      <c r="H6472" t="s">
        <v>140</v>
      </c>
      <c r="I6472" t="s">
        <v>1076</v>
      </c>
      <c r="J6472" t="s">
        <v>31</v>
      </c>
      <c r="K6472" t="s">
        <v>482</v>
      </c>
      <c r="L6472" t="s">
        <v>24</v>
      </c>
      <c r="M6472" t="s">
        <v>26</v>
      </c>
      <c r="N6472">
        <v>2605</v>
      </c>
      <c r="O6472">
        <v>157858.29999999999</v>
      </c>
      <c r="P6472">
        <v>81068.509999999995</v>
      </c>
      <c r="Q6472">
        <v>-10782.95</v>
      </c>
    </row>
    <row r="6473" spans="2:17" hidden="1">
      <c r="B6473">
        <v>2015</v>
      </c>
      <c r="C6473">
        <v>7</v>
      </c>
      <c r="D6473" t="s">
        <v>388</v>
      </c>
      <c r="E6473" t="s">
        <v>389</v>
      </c>
      <c r="F6473" t="s">
        <v>480</v>
      </c>
      <c r="G6473" t="s">
        <v>481</v>
      </c>
      <c r="H6473" t="s">
        <v>140</v>
      </c>
      <c r="I6473" t="s">
        <v>1076</v>
      </c>
      <c r="J6473" t="s">
        <v>31</v>
      </c>
      <c r="K6473" t="s">
        <v>482</v>
      </c>
      <c r="L6473" t="s">
        <v>24</v>
      </c>
      <c r="M6473" t="s">
        <v>27</v>
      </c>
      <c r="N6473">
        <v>1165</v>
      </c>
      <c r="O6473">
        <v>243563.3</v>
      </c>
      <c r="P6473">
        <v>137086.29999999999</v>
      </c>
      <c r="Q6473">
        <v>3856.75</v>
      </c>
    </row>
    <row r="6474" spans="2:17" hidden="1">
      <c r="B6474">
        <v>2015</v>
      </c>
      <c r="C6474">
        <v>7</v>
      </c>
      <c r="D6474" t="s">
        <v>388</v>
      </c>
      <c r="E6474" t="s">
        <v>389</v>
      </c>
      <c r="F6474" t="s">
        <v>483</v>
      </c>
      <c r="G6474" t="s">
        <v>484</v>
      </c>
      <c r="H6474" t="s">
        <v>140</v>
      </c>
      <c r="I6474" t="s">
        <v>1076</v>
      </c>
      <c r="J6474" t="s">
        <v>31</v>
      </c>
      <c r="K6474" t="s">
        <v>485</v>
      </c>
      <c r="L6474" t="s">
        <v>24</v>
      </c>
      <c r="M6474" t="s">
        <v>25</v>
      </c>
      <c r="N6474">
        <v>722</v>
      </c>
      <c r="O6474">
        <v>10278.6</v>
      </c>
      <c r="P6474">
        <v>6252.53</v>
      </c>
      <c r="Q6474">
        <v>-1369.27</v>
      </c>
    </row>
    <row r="6475" spans="2:17" hidden="1">
      <c r="B6475">
        <v>2015</v>
      </c>
      <c r="C6475">
        <v>7</v>
      </c>
      <c r="D6475" t="s">
        <v>388</v>
      </c>
      <c r="E6475" t="s">
        <v>389</v>
      </c>
      <c r="F6475" t="s">
        <v>483</v>
      </c>
      <c r="G6475" t="s">
        <v>484</v>
      </c>
      <c r="H6475" t="s">
        <v>140</v>
      </c>
      <c r="I6475" t="s">
        <v>1076</v>
      </c>
      <c r="J6475" t="s">
        <v>31</v>
      </c>
      <c r="K6475" t="s">
        <v>485</v>
      </c>
      <c r="L6475" t="s">
        <v>24</v>
      </c>
      <c r="M6475" t="s">
        <v>26</v>
      </c>
      <c r="N6475">
        <v>1458</v>
      </c>
      <c r="O6475">
        <v>96915.1</v>
      </c>
      <c r="P6475">
        <v>50072.84</v>
      </c>
      <c r="Q6475">
        <v>-5907.94</v>
      </c>
    </row>
    <row r="6476" spans="2:17" hidden="1">
      <c r="B6476">
        <v>2015</v>
      </c>
      <c r="C6476">
        <v>7</v>
      </c>
      <c r="D6476" t="s">
        <v>388</v>
      </c>
      <c r="E6476" t="s">
        <v>389</v>
      </c>
      <c r="F6476" t="s">
        <v>483</v>
      </c>
      <c r="G6476" t="s">
        <v>484</v>
      </c>
      <c r="H6476" t="s">
        <v>140</v>
      </c>
      <c r="I6476" t="s">
        <v>1076</v>
      </c>
      <c r="J6476" t="s">
        <v>31</v>
      </c>
      <c r="K6476" t="s">
        <v>485</v>
      </c>
      <c r="L6476" t="s">
        <v>24</v>
      </c>
      <c r="M6476" t="s">
        <v>27</v>
      </c>
      <c r="N6476">
        <v>1032</v>
      </c>
      <c r="O6476">
        <v>173521.1</v>
      </c>
      <c r="P6476">
        <v>98299.520000000004</v>
      </c>
      <c r="Q6476">
        <v>2765.2</v>
      </c>
    </row>
    <row r="6477" spans="2:17" hidden="1">
      <c r="B6477">
        <v>2015</v>
      </c>
      <c r="C6477">
        <v>7</v>
      </c>
      <c r="D6477" t="s">
        <v>388</v>
      </c>
      <c r="E6477" t="s">
        <v>389</v>
      </c>
      <c r="F6477" t="s">
        <v>486</v>
      </c>
      <c r="G6477" t="s">
        <v>487</v>
      </c>
      <c r="H6477" t="s">
        <v>140</v>
      </c>
      <c r="I6477" t="s">
        <v>1076</v>
      </c>
      <c r="J6477" t="s">
        <v>31</v>
      </c>
      <c r="K6477" t="s">
        <v>488</v>
      </c>
      <c r="L6477" t="s">
        <v>24</v>
      </c>
      <c r="M6477" t="s">
        <v>25</v>
      </c>
      <c r="N6477">
        <v>4013</v>
      </c>
      <c r="O6477">
        <v>49130.400000000001</v>
      </c>
      <c r="P6477">
        <v>31512.86</v>
      </c>
      <c r="Q6477">
        <v>-6559.32</v>
      </c>
    </row>
    <row r="6478" spans="2:17" hidden="1">
      <c r="B6478">
        <v>2015</v>
      </c>
      <c r="C6478">
        <v>7</v>
      </c>
      <c r="D6478" t="s">
        <v>388</v>
      </c>
      <c r="E6478" t="s">
        <v>389</v>
      </c>
      <c r="F6478" t="s">
        <v>486</v>
      </c>
      <c r="G6478" t="s">
        <v>487</v>
      </c>
      <c r="H6478" t="s">
        <v>140</v>
      </c>
      <c r="I6478" t="s">
        <v>1076</v>
      </c>
      <c r="J6478" t="s">
        <v>31</v>
      </c>
      <c r="K6478" t="s">
        <v>488</v>
      </c>
      <c r="L6478" t="s">
        <v>24</v>
      </c>
      <c r="M6478" t="s">
        <v>26</v>
      </c>
      <c r="N6478">
        <v>5857</v>
      </c>
      <c r="O6478">
        <v>366842.2</v>
      </c>
      <c r="P6478">
        <v>189174.7</v>
      </c>
      <c r="Q6478">
        <v>-23496.77</v>
      </c>
    </row>
    <row r="6479" spans="2:17" hidden="1">
      <c r="B6479">
        <v>2015</v>
      </c>
      <c r="C6479">
        <v>7</v>
      </c>
      <c r="D6479" t="s">
        <v>388</v>
      </c>
      <c r="E6479" t="s">
        <v>389</v>
      </c>
      <c r="F6479" t="s">
        <v>486</v>
      </c>
      <c r="G6479" t="s">
        <v>487</v>
      </c>
      <c r="H6479" t="s">
        <v>140</v>
      </c>
      <c r="I6479" t="s">
        <v>1076</v>
      </c>
      <c r="J6479" t="s">
        <v>31</v>
      </c>
      <c r="K6479" t="s">
        <v>488</v>
      </c>
      <c r="L6479" t="s">
        <v>24</v>
      </c>
      <c r="M6479" t="s">
        <v>27</v>
      </c>
      <c r="N6479">
        <v>2817</v>
      </c>
      <c r="O6479">
        <v>470369</v>
      </c>
      <c r="P6479">
        <v>266178.74</v>
      </c>
      <c r="Q6479">
        <v>7479.96</v>
      </c>
    </row>
    <row r="6480" spans="2:17" hidden="1">
      <c r="B6480">
        <v>2015</v>
      </c>
      <c r="C6480">
        <v>7</v>
      </c>
      <c r="D6480" t="s">
        <v>388</v>
      </c>
      <c r="E6480" t="s">
        <v>389</v>
      </c>
      <c r="F6480" t="s">
        <v>489</v>
      </c>
      <c r="G6480" t="s">
        <v>490</v>
      </c>
      <c r="H6480" t="s">
        <v>153</v>
      </c>
      <c r="I6480" t="s">
        <v>21</v>
      </c>
      <c r="J6480" t="s">
        <v>31</v>
      </c>
      <c r="K6480" t="s">
        <v>491</v>
      </c>
      <c r="L6480" t="s">
        <v>24</v>
      </c>
      <c r="M6480" t="s">
        <v>25</v>
      </c>
      <c r="N6480">
        <v>2059</v>
      </c>
      <c r="O6480">
        <v>26208.799999999999</v>
      </c>
      <c r="P6480">
        <v>13384.95</v>
      </c>
      <c r="Q6480">
        <v>-9692.2099999999991</v>
      </c>
    </row>
    <row r="6481" spans="2:17" hidden="1">
      <c r="B6481">
        <v>2015</v>
      </c>
      <c r="C6481">
        <v>7</v>
      </c>
      <c r="D6481" t="s">
        <v>388</v>
      </c>
      <c r="E6481" t="s">
        <v>389</v>
      </c>
      <c r="F6481" t="s">
        <v>489</v>
      </c>
      <c r="G6481" t="s">
        <v>490</v>
      </c>
      <c r="H6481" t="s">
        <v>153</v>
      </c>
      <c r="I6481" t="s">
        <v>21</v>
      </c>
      <c r="J6481" t="s">
        <v>31</v>
      </c>
      <c r="K6481" t="s">
        <v>491</v>
      </c>
      <c r="L6481" t="s">
        <v>24</v>
      </c>
      <c r="M6481" t="s">
        <v>26</v>
      </c>
      <c r="N6481">
        <v>3597</v>
      </c>
      <c r="O6481">
        <v>226841</v>
      </c>
      <c r="P6481">
        <v>108098.46</v>
      </c>
      <c r="Q6481">
        <v>-40418.379999999997</v>
      </c>
    </row>
    <row r="6482" spans="2:17" hidden="1">
      <c r="B6482">
        <v>2015</v>
      </c>
      <c r="C6482">
        <v>7</v>
      </c>
      <c r="D6482" t="s">
        <v>388</v>
      </c>
      <c r="E6482" t="s">
        <v>389</v>
      </c>
      <c r="F6482" t="s">
        <v>489</v>
      </c>
      <c r="G6482" t="s">
        <v>490</v>
      </c>
      <c r="H6482" t="s">
        <v>153</v>
      </c>
      <c r="I6482" t="s">
        <v>21</v>
      </c>
      <c r="J6482" t="s">
        <v>31</v>
      </c>
      <c r="K6482" t="s">
        <v>491</v>
      </c>
      <c r="L6482" t="s">
        <v>24</v>
      </c>
      <c r="M6482" t="s">
        <v>27</v>
      </c>
      <c r="N6482">
        <v>1515</v>
      </c>
      <c r="O6482">
        <v>250189.9</v>
      </c>
      <c r="P6482">
        <v>159371.89000000001</v>
      </c>
      <c r="Q6482">
        <v>4489.49</v>
      </c>
    </row>
    <row r="6483" spans="2:17" hidden="1">
      <c r="B6483">
        <v>2015</v>
      </c>
      <c r="C6483">
        <v>7</v>
      </c>
      <c r="D6483" t="s">
        <v>388</v>
      </c>
      <c r="E6483" t="s">
        <v>389</v>
      </c>
      <c r="F6483" t="s">
        <v>492</v>
      </c>
      <c r="G6483" t="s">
        <v>493</v>
      </c>
      <c r="H6483" t="s">
        <v>121</v>
      </c>
      <c r="I6483" t="s">
        <v>1076</v>
      </c>
      <c r="J6483" t="s">
        <v>31</v>
      </c>
      <c r="K6483" t="s">
        <v>494</v>
      </c>
      <c r="L6483" t="s">
        <v>24</v>
      </c>
      <c r="M6483" t="s">
        <v>25</v>
      </c>
      <c r="N6483">
        <v>589</v>
      </c>
      <c r="O6483">
        <v>8420</v>
      </c>
      <c r="P6483">
        <v>5257.17</v>
      </c>
      <c r="Q6483">
        <v>-1151</v>
      </c>
    </row>
    <row r="6484" spans="2:17" hidden="1">
      <c r="B6484">
        <v>2015</v>
      </c>
      <c r="C6484">
        <v>7</v>
      </c>
      <c r="D6484" t="s">
        <v>388</v>
      </c>
      <c r="E6484" t="s">
        <v>389</v>
      </c>
      <c r="F6484" t="s">
        <v>492</v>
      </c>
      <c r="G6484" t="s">
        <v>493</v>
      </c>
      <c r="H6484" t="s">
        <v>121</v>
      </c>
      <c r="I6484" t="s">
        <v>1076</v>
      </c>
      <c r="J6484" t="s">
        <v>31</v>
      </c>
      <c r="K6484" t="s">
        <v>494</v>
      </c>
      <c r="L6484" t="s">
        <v>24</v>
      </c>
      <c r="M6484" t="s">
        <v>26</v>
      </c>
      <c r="N6484">
        <v>492</v>
      </c>
      <c r="O6484">
        <v>26077</v>
      </c>
      <c r="P6484">
        <v>13753.59</v>
      </c>
      <c r="Q6484">
        <v>-2017.2</v>
      </c>
    </row>
    <row r="6485" spans="2:17" hidden="1">
      <c r="B6485">
        <v>2015</v>
      </c>
      <c r="C6485">
        <v>7</v>
      </c>
      <c r="D6485" t="s">
        <v>388</v>
      </c>
      <c r="E6485" t="s">
        <v>389</v>
      </c>
      <c r="F6485" t="s">
        <v>492</v>
      </c>
      <c r="G6485" t="s">
        <v>493</v>
      </c>
      <c r="H6485" t="s">
        <v>121</v>
      </c>
      <c r="I6485" t="s">
        <v>1076</v>
      </c>
      <c r="J6485" t="s">
        <v>31</v>
      </c>
      <c r="K6485" t="s">
        <v>494</v>
      </c>
      <c r="L6485" t="s">
        <v>24</v>
      </c>
      <c r="M6485" t="s">
        <v>27</v>
      </c>
      <c r="N6485">
        <v>58</v>
      </c>
      <c r="O6485">
        <v>9693</v>
      </c>
      <c r="P6485">
        <v>5639.89</v>
      </c>
      <c r="Q6485">
        <v>159.46</v>
      </c>
    </row>
    <row r="6486" spans="2:17" hidden="1">
      <c r="B6486">
        <v>2015</v>
      </c>
      <c r="C6486">
        <v>7</v>
      </c>
      <c r="D6486" t="s">
        <v>388</v>
      </c>
      <c r="E6486" t="s">
        <v>389</v>
      </c>
      <c r="F6486" t="s">
        <v>495</v>
      </c>
      <c r="G6486" t="s">
        <v>496</v>
      </c>
      <c r="H6486" t="s">
        <v>30</v>
      </c>
      <c r="I6486" t="s">
        <v>21</v>
      </c>
      <c r="J6486" t="s">
        <v>31</v>
      </c>
      <c r="K6486" t="s">
        <v>497</v>
      </c>
      <c r="L6486" t="s">
        <v>24</v>
      </c>
      <c r="M6486" t="s">
        <v>25</v>
      </c>
      <c r="N6486">
        <v>14919</v>
      </c>
      <c r="O6486">
        <v>116898.1</v>
      </c>
      <c r="P6486">
        <v>110945.62</v>
      </c>
      <c r="Q6486">
        <v>-55937.88</v>
      </c>
    </row>
    <row r="6487" spans="2:17" hidden="1">
      <c r="B6487">
        <v>2015</v>
      </c>
      <c r="C6487">
        <v>7</v>
      </c>
      <c r="D6487" t="s">
        <v>388</v>
      </c>
      <c r="E6487" t="s">
        <v>389</v>
      </c>
      <c r="F6487" t="s">
        <v>495</v>
      </c>
      <c r="G6487" t="s">
        <v>496</v>
      </c>
      <c r="H6487" t="s">
        <v>30</v>
      </c>
      <c r="I6487" t="s">
        <v>21</v>
      </c>
      <c r="J6487" t="s">
        <v>31</v>
      </c>
      <c r="K6487" t="s">
        <v>497</v>
      </c>
      <c r="L6487" t="s">
        <v>24</v>
      </c>
      <c r="M6487" t="s">
        <v>26</v>
      </c>
      <c r="N6487">
        <v>2882</v>
      </c>
      <c r="O6487">
        <v>158218.29999999999</v>
      </c>
      <c r="P6487">
        <v>94976.38</v>
      </c>
      <c r="Q6487">
        <v>-41712.01</v>
      </c>
    </row>
    <row r="6488" spans="2:17" hidden="1">
      <c r="B6488">
        <v>2015</v>
      </c>
      <c r="C6488">
        <v>7</v>
      </c>
      <c r="D6488" t="s">
        <v>388</v>
      </c>
      <c r="E6488" t="s">
        <v>389</v>
      </c>
      <c r="F6488" t="s">
        <v>495</v>
      </c>
      <c r="G6488" t="s">
        <v>496</v>
      </c>
      <c r="H6488" t="s">
        <v>30</v>
      </c>
      <c r="I6488" t="s">
        <v>21</v>
      </c>
      <c r="J6488" t="s">
        <v>31</v>
      </c>
      <c r="K6488" t="s">
        <v>497</v>
      </c>
      <c r="L6488" t="s">
        <v>24</v>
      </c>
      <c r="M6488" t="s">
        <v>27</v>
      </c>
      <c r="N6488">
        <v>378</v>
      </c>
      <c r="O6488">
        <v>58985.7</v>
      </c>
      <c r="P6488">
        <v>48750.559999999998</v>
      </c>
      <c r="Q6488">
        <v>1374.72</v>
      </c>
    </row>
    <row r="6489" spans="2:17" hidden="1">
      <c r="B6489">
        <v>2015</v>
      </c>
      <c r="C6489">
        <v>7</v>
      </c>
      <c r="D6489" t="s">
        <v>388</v>
      </c>
      <c r="E6489" t="s">
        <v>389</v>
      </c>
      <c r="F6489" t="s">
        <v>498</v>
      </c>
      <c r="G6489" t="s">
        <v>499</v>
      </c>
      <c r="H6489" t="s">
        <v>30</v>
      </c>
      <c r="I6489" t="s">
        <v>21</v>
      </c>
      <c r="J6489" t="s">
        <v>31</v>
      </c>
      <c r="K6489" t="s">
        <v>500</v>
      </c>
      <c r="L6489" t="s">
        <v>24</v>
      </c>
      <c r="M6489" t="s">
        <v>25</v>
      </c>
      <c r="N6489">
        <v>26209</v>
      </c>
      <c r="O6489">
        <v>204219.63</v>
      </c>
      <c r="P6489">
        <v>194283.95</v>
      </c>
      <c r="Q6489">
        <v>-97279.95</v>
      </c>
    </row>
    <row r="6490" spans="2:17" hidden="1">
      <c r="B6490">
        <v>2015</v>
      </c>
      <c r="C6490">
        <v>7</v>
      </c>
      <c r="D6490" t="s">
        <v>388</v>
      </c>
      <c r="E6490" t="s">
        <v>389</v>
      </c>
      <c r="F6490" t="s">
        <v>498</v>
      </c>
      <c r="G6490" t="s">
        <v>499</v>
      </c>
      <c r="H6490" t="s">
        <v>30</v>
      </c>
      <c r="I6490" t="s">
        <v>21</v>
      </c>
      <c r="J6490" t="s">
        <v>31</v>
      </c>
      <c r="K6490" t="s">
        <v>500</v>
      </c>
      <c r="L6490" t="s">
        <v>24</v>
      </c>
      <c r="M6490" t="s">
        <v>26</v>
      </c>
      <c r="N6490">
        <v>2749</v>
      </c>
      <c r="O6490">
        <v>131837</v>
      </c>
      <c r="P6490">
        <v>76058.460000000006</v>
      </c>
      <c r="Q6490">
        <v>-39234.1</v>
      </c>
    </row>
    <row r="6491" spans="2:17" hidden="1">
      <c r="B6491">
        <v>2015</v>
      </c>
      <c r="C6491">
        <v>7</v>
      </c>
      <c r="D6491" t="s">
        <v>388</v>
      </c>
      <c r="E6491" t="s">
        <v>389</v>
      </c>
      <c r="F6491" t="s">
        <v>498</v>
      </c>
      <c r="G6491" t="s">
        <v>499</v>
      </c>
      <c r="H6491" t="s">
        <v>30</v>
      </c>
      <c r="I6491" t="s">
        <v>21</v>
      </c>
      <c r="J6491" t="s">
        <v>31</v>
      </c>
      <c r="K6491" t="s">
        <v>500</v>
      </c>
      <c r="L6491" t="s">
        <v>24</v>
      </c>
      <c r="M6491" t="s">
        <v>27</v>
      </c>
      <c r="N6491">
        <v>248</v>
      </c>
      <c r="O6491">
        <v>45111</v>
      </c>
      <c r="P6491">
        <v>36946.85</v>
      </c>
      <c r="Q6491">
        <v>1041.23</v>
      </c>
    </row>
    <row r="6492" spans="2:17" hidden="1">
      <c r="B6492">
        <v>2015</v>
      </c>
      <c r="C6492">
        <v>7</v>
      </c>
      <c r="D6492" t="s">
        <v>388</v>
      </c>
      <c r="E6492" t="s">
        <v>389</v>
      </c>
      <c r="F6492" t="s">
        <v>501</v>
      </c>
      <c r="G6492" t="s">
        <v>502</v>
      </c>
      <c r="H6492" t="s">
        <v>30</v>
      </c>
      <c r="I6492" t="s">
        <v>21</v>
      </c>
      <c r="J6492" t="s">
        <v>31</v>
      </c>
      <c r="K6492" t="s">
        <v>383</v>
      </c>
      <c r="L6492" t="s">
        <v>24</v>
      </c>
      <c r="M6492" t="s">
        <v>25</v>
      </c>
      <c r="N6492">
        <v>9784</v>
      </c>
      <c r="O6492">
        <v>83606.899999999994</v>
      </c>
      <c r="P6492">
        <v>74742.320000000007</v>
      </c>
      <c r="Q6492">
        <v>-39918.15</v>
      </c>
    </row>
    <row r="6493" spans="2:17" hidden="1">
      <c r="B6493">
        <v>2015</v>
      </c>
      <c r="C6493">
        <v>7</v>
      </c>
      <c r="D6493" t="s">
        <v>388</v>
      </c>
      <c r="E6493" t="s">
        <v>389</v>
      </c>
      <c r="F6493" t="s">
        <v>501</v>
      </c>
      <c r="G6493" t="s">
        <v>502</v>
      </c>
      <c r="H6493" t="s">
        <v>30</v>
      </c>
      <c r="I6493" t="s">
        <v>21</v>
      </c>
      <c r="J6493" t="s">
        <v>31</v>
      </c>
      <c r="K6493" t="s">
        <v>383</v>
      </c>
      <c r="L6493" t="s">
        <v>24</v>
      </c>
      <c r="M6493" t="s">
        <v>26</v>
      </c>
      <c r="N6493">
        <v>2044</v>
      </c>
      <c r="O6493">
        <v>107813</v>
      </c>
      <c r="P6493">
        <v>63945.67</v>
      </c>
      <c r="Q6493">
        <v>-29539.69</v>
      </c>
    </row>
    <row r="6494" spans="2:17" hidden="1">
      <c r="B6494">
        <v>2015</v>
      </c>
      <c r="C6494">
        <v>7</v>
      </c>
      <c r="D6494" t="s">
        <v>388</v>
      </c>
      <c r="E6494" t="s">
        <v>389</v>
      </c>
      <c r="F6494" t="s">
        <v>501</v>
      </c>
      <c r="G6494" t="s">
        <v>502</v>
      </c>
      <c r="H6494" t="s">
        <v>30</v>
      </c>
      <c r="I6494" t="s">
        <v>21</v>
      </c>
      <c r="J6494" t="s">
        <v>31</v>
      </c>
      <c r="K6494" t="s">
        <v>383</v>
      </c>
      <c r="L6494" t="s">
        <v>24</v>
      </c>
      <c r="M6494" t="s">
        <v>27</v>
      </c>
      <c r="N6494">
        <v>190</v>
      </c>
      <c r="O6494">
        <v>34586</v>
      </c>
      <c r="P6494">
        <v>28404.29</v>
      </c>
      <c r="Q6494">
        <v>802.23</v>
      </c>
    </row>
    <row r="6495" spans="2:17" hidden="1">
      <c r="B6495">
        <v>2015</v>
      </c>
      <c r="C6495">
        <v>7</v>
      </c>
      <c r="D6495" t="s">
        <v>388</v>
      </c>
      <c r="E6495" t="s">
        <v>389</v>
      </c>
      <c r="F6495" t="s">
        <v>503</v>
      </c>
      <c r="G6495" t="s">
        <v>504</v>
      </c>
      <c r="H6495" t="s">
        <v>30</v>
      </c>
      <c r="I6495" t="s">
        <v>21</v>
      </c>
      <c r="J6495" t="s">
        <v>31</v>
      </c>
      <c r="K6495" t="s">
        <v>505</v>
      </c>
      <c r="L6495" t="s">
        <v>24</v>
      </c>
      <c r="M6495" t="s">
        <v>25</v>
      </c>
      <c r="N6495">
        <v>5983</v>
      </c>
      <c r="O6495">
        <v>52995.1</v>
      </c>
      <c r="P6495">
        <v>46230.080000000002</v>
      </c>
      <c r="Q6495">
        <v>-25255.26</v>
      </c>
    </row>
    <row r="6496" spans="2:17" hidden="1">
      <c r="B6496">
        <v>2015</v>
      </c>
      <c r="C6496">
        <v>7</v>
      </c>
      <c r="D6496" t="s">
        <v>388</v>
      </c>
      <c r="E6496" t="s">
        <v>389</v>
      </c>
      <c r="F6496" t="s">
        <v>503</v>
      </c>
      <c r="G6496" t="s">
        <v>504</v>
      </c>
      <c r="H6496" t="s">
        <v>30</v>
      </c>
      <c r="I6496" t="s">
        <v>21</v>
      </c>
      <c r="J6496" t="s">
        <v>31</v>
      </c>
      <c r="K6496" t="s">
        <v>505</v>
      </c>
      <c r="L6496" t="s">
        <v>24</v>
      </c>
      <c r="M6496" t="s">
        <v>26</v>
      </c>
      <c r="N6496">
        <v>2346</v>
      </c>
      <c r="O6496">
        <v>128599</v>
      </c>
      <c r="P6496">
        <v>77453.710000000006</v>
      </c>
      <c r="Q6496">
        <v>-33584.9</v>
      </c>
    </row>
    <row r="6497" spans="2:17" hidden="1">
      <c r="B6497">
        <v>2015</v>
      </c>
      <c r="C6497">
        <v>7</v>
      </c>
      <c r="D6497" t="s">
        <v>388</v>
      </c>
      <c r="E6497" t="s">
        <v>389</v>
      </c>
      <c r="F6497" t="s">
        <v>503</v>
      </c>
      <c r="G6497" t="s">
        <v>504</v>
      </c>
      <c r="H6497" t="s">
        <v>30</v>
      </c>
      <c r="I6497" t="s">
        <v>21</v>
      </c>
      <c r="J6497" t="s">
        <v>31</v>
      </c>
      <c r="K6497" t="s">
        <v>505</v>
      </c>
      <c r="L6497" t="s">
        <v>24</v>
      </c>
      <c r="M6497" t="s">
        <v>27</v>
      </c>
      <c r="N6497">
        <v>307</v>
      </c>
      <c r="O6497">
        <v>47869</v>
      </c>
      <c r="P6497">
        <v>39550.120000000003</v>
      </c>
      <c r="Q6497">
        <v>1116.3900000000001</v>
      </c>
    </row>
    <row r="6498" spans="2:17" hidden="1">
      <c r="B6498">
        <v>2015</v>
      </c>
      <c r="C6498">
        <v>7</v>
      </c>
      <c r="D6498" t="s">
        <v>388</v>
      </c>
      <c r="E6498" t="s">
        <v>389</v>
      </c>
      <c r="F6498" t="s">
        <v>506</v>
      </c>
      <c r="G6498" t="s">
        <v>507</v>
      </c>
      <c r="H6498" t="s">
        <v>30</v>
      </c>
      <c r="I6498" t="s">
        <v>21</v>
      </c>
      <c r="J6498" t="s">
        <v>31</v>
      </c>
      <c r="K6498" t="s">
        <v>508</v>
      </c>
      <c r="L6498" t="s">
        <v>24</v>
      </c>
      <c r="M6498" t="s">
        <v>25</v>
      </c>
      <c r="N6498">
        <v>1332</v>
      </c>
      <c r="O6498">
        <v>12375</v>
      </c>
      <c r="P6498">
        <v>10451.48</v>
      </c>
      <c r="Q6498">
        <v>-5875.64</v>
      </c>
    </row>
    <row r="6499" spans="2:17" hidden="1">
      <c r="B6499">
        <v>2015</v>
      </c>
      <c r="C6499">
        <v>7</v>
      </c>
      <c r="D6499" t="s">
        <v>388</v>
      </c>
      <c r="E6499" t="s">
        <v>389</v>
      </c>
      <c r="F6499" t="s">
        <v>506</v>
      </c>
      <c r="G6499" t="s">
        <v>507</v>
      </c>
      <c r="H6499" t="s">
        <v>30</v>
      </c>
      <c r="I6499" t="s">
        <v>21</v>
      </c>
      <c r="J6499" t="s">
        <v>31</v>
      </c>
      <c r="K6499" t="s">
        <v>508</v>
      </c>
      <c r="L6499" t="s">
        <v>24</v>
      </c>
      <c r="M6499" t="s">
        <v>26</v>
      </c>
      <c r="N6499">
        <v>616</v>
      </c>
      <c r="O6499">
        <v>33501</v>
      </c>
      <c r="P6499">
        <v>20062.21</v>
      </c>
      <c r="Q6499">
        <v>-8778</v>
      </c>
    </row>
    <row r="6500" spans="2:17" hidden="1">
      <c r="B6500">
        <v>2015</v>
      </c>
      <c r="C6500">
        <v>7</v>
      </c>
      <c r="D6500" t="s">
        <v>388</v>
      </c>
      <c r="E6500" t="s">
        <v>389</v>
      </c>
      <c r="F6500" t="s">
        <v>506</v>
      </c>
      <c r="G6500" t="s">
        <v>507</v>
      </c>
      <c r="H6500" t="s">
        <v>30</v>
      </c>
      <c r="I6500" t="s">
        <v>21</v>
      </c>
      <c r="J6500" t="s">
        <v>31</v>
      </c>
      <c r="K6500" t="s">
        <v>508</v>
      </c>
      <c r="L6500" t="s">
        <v>24</v>
      </c>
      <c r="M6500" t="s">
        <v>27</v>
      </c>
      <c r="N6500">
        <v>77</v>
      </c>
      <c r="O6500">
        <v>12105</v>
      </c>
      <c r="P6500">
        <v>9954.57</v>
      </c>
      <c r="Q6500">
        <v>281.77999999999997</v>
      </c>
    </row>
    <row r="6501" spans="2:17" hidden="1">
      <c r="B6501">
        <v>2015</v>
      </c>
      <c r="C6501">
        <v>7</v>
      </c>
      <c r="D6501" t="s">
        <v>388</v>
      </c>
      <c r="E6501" t="s">
        <v>389</v>
      </c>
      <c r="F6501" t="s">
        <v>509</v>
      </c>
      <c r="G6501" t="s">
        <v>510</v>
      </c>
      <c r="H6501" t="s">
        <v>30</v>
      </c>
      <c r="I6501" t="s">
        <v>21</v>
      </c>
      <c r="J6501" t="s">
        <v>31</v>
      </c>
      <c r="K6501" t="s">
        <v>511</v>
      </c>
      <c r="L6501" t="s">
        <v>24</v>
      </c>
      <c r="M6501" t="s">
        <v>25</v>
      </c>
      <c r="N6501">
        <v>19094</v>
      </c>
      <c r="O6501">
        <v>122982.75</v>
      </c>
      <c r="P6501">
        <v>134187.73000000001</v>
      </c>
      <c r="Q6501">
        <v>-58895.08</v>
      </c>
    </row>
    <row r="6502" spans="2:17" hidden="1">
      <c r="B6502">
        <v>2015</v>
      </c>
      <c r="C6502">
        <v>7</v>
      </c>
      <c r="D6502" t="s">
        <v>388</v>
      </c>
      <c r="E6502" t="s">
        <v>389</v>
      </c>
      <c r="F6502" t="s">
        <v>509</v>
      </c>
      <c r="G6502" t="s">
        <v>510</v>
      </c>
      <c r="H6502" t="s">
        <v>30</v>
      </c>
      <c r="I6502" t="s">
        <v>21</v>
      </c>
      <c r="J6502" t="s">
        <v>31</v>
      </c>
      <c r="K6502" t="s">
        <v>511</v>
      </c>
      <c r="L6502" t="s">
        <v>24</v>
      </c>
      <c r="M6502" t="s">
        <v>26</v>
      </c>
      <c r="N6502">
        <v>1223</v>
      </c>
      <c r="O6502">
        <v>58411</v>
      </c>
      <c r="P6502">
        <v>33791.33</v>
      </c>
      <c r="Q6502">
        <v>-17539.189999999999</v>
      </c>
    </row>
    <row r="6503" spans="2:17" hidden="1">
      <c r="B6503">
        <v>2015</v>
      </c>
      <c r="C6503">
        <v>7</v>
      </c>
      <c r="D6503" t="s">
        <v>388</v>
      </c>
      <c r="E6503" t="s">
        <v>389</v>
      </c>
      <c r="F6503" t="s">
        <v>509</v>
      </c>
      <c r="G6503" t="s">
        <v>510</v>
      </c>
      <c r="H6503" t="s">
        <v>30</v>
      </c>
      <c r="I6503" t="s">
        <v>21</v>
      </c>
      <c r="J6503" t="s">
        <v>31</v>
      </c>
      <c r="K6503" t="s">
        <v>511</v>
      </c>
      <c r="L6503" t="s">
        <v>24</v>
      </c>
      <c r="M6503" t="s">
        <v>27</v>
      </c>
      <c r="N6503">
        <v>114</v>
      </c>
      <c r="O6503">
        <v>24675</v>
      </c>
      <c r="P6503">
        <v>20173.52</v>
      </c>
      <c r="Q6503">
        <v>569.47</v>
      </c>
    </row>
    <row r="6504" spans="2:17" hidden="1">
      <c r="B6504">
        <v>2015</v>
      </c>
      <c r="C6504">
        <v>7</v>
      </c>
      <c r="D6504" t="s">
        <v>512</v>
      </c>
      <c r="E6504" t="s">
        <v>513</v>
      </c>
      <c r="F6504" t="s">
        <v>514</v>
      </c>
      <c r="G6504" t="s">
        <v>515</v>
      </c>
      <c r="H6504" t="s">
        <v>30</v>
      </c>
      <c r="I6504" t="s">
        <v>21</v>
      </c>
      <c r="J6504" t="s">
        <v>31</v>
      </c>
      <c r="K6504" t="s">
        <v>514</v>
      </c>
      <c r="L6504" t="s">
        <v>24</v>
      </c>
      <c r="M6504" t="s">
        <v>25</v>
      </c>
      <c r="N6504">
        <v>74</v>
      </c>
      <c r="O6504">
        <v>658</v>
      </c>
      <c r="P6504">
        <v>576.23</v>
      </c>
      <c r="Q6504">
        <v>-318.11</v>
      </c>
    </row>
    <row r="6505" spans="2:17" hidden="1">
      <c r="B6505">
        <v>2015</v>
      </c>
      <c r="C6505">
        <v>7</v>
      </c>
      <c r="D6505" t="s">
        <v>512</v>
      </c>
      <c r="E6505" t="s">
        <v>513</v>
      </c>
      <c r="F6505" t="s">
        <v>514</v>
      </c>
      <c r="G6505" t="s">
        <v>515</v>
      </c>
      <c r="H6505" t="s">
        <v>30</v>
      </c>
      <c r="I6505" t="s">
        <v>21</v>
      </c>
      <c r="J6505" t="s">
        <v>31</v>
      </c>
      <c r="K6505" t="s">
        <v>514</v>
      </c>
      <c r="L6505" t="s">
        <v>24</v>
      </c>
      <c r="M6505" t="s">
        <v>26</v>
      </c>
      <c r="N6505">
        <v>88</v>
      </c>
      <c r="O6505">
        <v>5236</v>
      </c>
      <c r="P6505">
        <v>3260.58</v>
      </c>
      <c r="Q6505">
        <v>-1276.8800000000001</v>
      </c>
    </row>
    <row r="6506" spans="2:17" hidden="1">
      <c r="B6506">
        <v>2015</v>
      </c>
      <c r="C6506">
        <v>7</v>
      </c>
      <c r="D6506" t="s">
        <v>512</v>
      </c>
      <c r="E6506" t="s">
        <v>513</v>
      </c>
      <c r="F6506" t="s">
        <v>514</v>
      </c>
      <c r="G6506" t="s">
        <v>515</v>
      </c>
      <c r="H6506" t="s">
        <v>30</v>
      </c>
      <c r="I6506" t="s">
        <v>21</v>
      </c>
      <c r="J6506" t="s">
        <v>31</v>
      </c>
      <c r="K6506" t="s">
        <v>514</v>
      </c>
      <c r="L6506" t="s">
        <v>24</v>
      </c>
      <c r="M6506" t="s">
        <v>27</v>
      </c>
      <c r="N6506">
        <v>27</v>
      </c>
      <c r="O6506">
        <v>6010</v>
      </c>
      <c r="P6506">
        <v>4967.3</v>
      </c>
      <c r="Q6506">
        <v>139.93</v>
      </c>
    </row>
    <row r="6507" spans="2:17" hidden="1">
      <c r="B6507">
        <v>2015</v>
      </c>
      <c r="C6507">
        <v>7</v>
      </c>
      <c r="D6507" t="s">
        <v>512</v>
      </c>
      <c r="E6507" t="s">
        <v>513</v>
      </c>
      <c r="F6507" t="s">
        <v>516</v>
      </c>
      <c r="G6507" t="s">
        <v>517</v>
      </c>
      <c r="H6507" t="s">
        <v>140</v>
      </c>
      <c r="I6507" t="s">
        <v>1076</v>
      </c>
      <c r="J6507" t="s">
        <v>31</v>
      </c>
      <c r="K6507" t="s">
        <v>518</v>
      </c>
      <c r="L6507" t="s">
        <v>24</v>
      </c>
      <c r="M6507" t="s">
        <v>25</v>
      </c>
      <c r="N6507">
        <v>17463</v>
      </c>
      <c r="O6507">
        <v>215203.29</v>
      </c>
      <c r="P6507">
        <v>138388.37</v>
      </c>
      <c r="Q6507">
        <v>-28964.97</v>
      </c>
    </row>
    <row r="6508" spans="2:17" hidden="1">
      <c r="B6508">
        <v>2015</v>
      </c>
      <c r="C6508">
        <v>7</v>
      </c>
      <c r="D6508" t="s">
        <v>512</v>
      </c>
      <c r="E6508" t="s">
        <v>513</v>
      </c>
      <c r="F6508" t="s">
        <v>516</v>
      </c>
      <c r="G6508" t="s">
        <v>517</v>
      </c>
      <c r="H6508" t="s">
        <v>140</v>
      </c>
      <c r="I6508" t="s">
        <v>1076</v>
      </c>
      <c r="J6508" t="s">
        <v>31</v>
      </c>
      <c r="K6508" t="s">
        <v>518</v>
      </c>
      <c r="L6508" t="s">
        <v>24</v>
      </c>
      <c r="M6508" t="s">
        <v>26</v>
      </c>
      <c r="N6508">
        <v>35720</v>
      </c>
      <c r="O6508">
        <v>2432706</v>
      </c>
      <c r="P6508">
        <v>1261686.2</v>
      </c>
      <c r="Q6508">
        <v>-149999.57999999999</v>
      </c>
    </row>
    <row r="6509" spans="2:17" hidden="1">
      <c r="B6509">
        <v>2015</v>
      </c>
      <c r="C6509">
        <v>7</v>
      </c>
      <c r="D6509" t="s">
        <v>512</v>
      </c>
      <c r="E6509" t="s">
        <v>513</v>
      </c>
      <c r="F6509" t="s">
        <v>516</v>
      </c>
      <c r="G6509" t="s">
        <v>517</v>
      </c>
      <c r="H6509" t="s">
        <v>140</v>
      </c>
      <c r="I6509" t="s">
        <v>1076</v>
      </c>
      <c r="J6509" t="s">
        <v>31</v>
      </c>
      <c r="K6509" t="s">
        <v>518</v>
      </c>
      <c r="L6509" t="s">
        <v>24</v>
      </c>
      <c r="M6509" t="s">
        <v>27</v>
      </c>
      <c r="N6509">
        <v>37810</v>
      </c>
      <c r="O6509">
        <v>8060997.2999999998</v>
      </c>
      <c r="P6509">
        <v>4560490.9800000004</v>
      </c>
      <c r="Q6509">
        <v>128525.66</v>
      </c>
    </row>
    <row r="6510" spans="2:17" hidden="1">
      <c r="B6510">
        <v>2015</v>
      </c>
      <c r="C6510">
        <v>7</v>
      </c>
      <c r="D6510" t="s">
        <v>512</v>
      </c>
      <c r="E6510" t="s">
        <v>513</v>
      </c>
      <c r="F6510" t="s">
        <v>519</v>
      </c>
      <c r="G6510" t="s">
        <v>520</v>
      </c>
      <c r="H6510" t="s">
        <v>140</v>
      </c>
      <c r="I6510" t="s">
        <v>1076</v>
      </c>
      <c r="J6510" t="s">
        <v>31</v>
      </c>
      <c r="K6510" t="s">
        <v>521</v>
      </c>
      <c r="L6510" t="s">
        <v>24</v>
      </c>
      <c r="M6510" t="s">
        <v>25</v>
      </c>
      <c r="N6510">
        <v>4503</v>
      </c>
      <c r="O6510">
        <v>59077.1</v>
      </c>
      <c r="P6510">
        <v>37122.97</v>
      </c>
      <c r="Q6510">
        <v>-7961.14</v>
      </c>
    </row>
    <row r="6511" spans="2:17" hidden="1">
      <c r="B6511">
        <v>2015</v>
      </c>
      <c r="C6511">
        <v>7</v>
      </c>
      <c r="D6511" t="s">
        <v>512</v>
      </c>
      <c r="E6511" t="s">
        <v>513</v>
      </c>
      <c r="F6511" t="s">
        <v>519</v>
      </c>
      <c r="G6511" t="s">
        <v>520</v>
      </c>
      <c r="H6511" t="s">
        <v>140</v>
      </c>
      <c r="I6511" t="s">
        <v>1076</v>
      </c>
      <c r="J6511" t="s">
        <v>31</v>
      </c>
      <c r="K6511" t="s">
        <v>521</v>
      </c>
      <c r="L6511" t="s">
        <v>24</v>
      </c>
      <c r="M6511" t="s">
        <v>26</v>
      </c>
      <c r="N6511">
        <v>11378</v>
      </c>
      <c r="O6511">
        <v>743371.6</v>
      </c>
      <c r="P6511">
        <v>386977.98</v>
      </c>
      <c r="Q6511">
        <v>-45881.73</v>
      </c>
    </row>
    <row r="6512" spans="2:17" hidden="1">
      <c r="B6512">
        <v>2015</v>
      </c>
      <c r="C6512">
        <v>7</v>
      </c>
      <c r="D6512" t="s">
        <v>512</v>
      </c>
      <c r="E6512" t="s">
        <v>513</v>
      </c>
      <c r="F6512" t="s">
        <v>519</v>
      </c>
      <c r="G6512" t="s">
        <v>520</v>
      </c>
      <c r="H6512" t="s">
        <v>140</v>
      </c>
      <c r="I6512" t="s">
        <v>1076</v>
      </c>
      <c r="J6512" t="s">
        <v>31</v>
      </c>
      <c r="K6512" t="s">
        <v>521</v>
      </c>
      <c r="L6512" t="s">
        <v>24</v>
      </c>
      <c r="M6512" t="s">
        <v>27</v>
      </c>
      <c r="N6512">
        <v>8077</v>
      </c>
      <c r="O6512">
        <v>1438623.8</v>
      </c>
      <c r="P6512">
        <v>818391.02</v>
      </c>
      <c r="Q6512">
        <v>23036.69</v>
      </c>
    </row>
    <row r="6513" spans="2:17" hidden="1">
      <c r="B6513">
        <v>2015</v>
      </c>
      <c r="C6513">
        <v>7</v>
      </c>
      <c r="D6513" t="s">
        <v>512</v>
      </c>
      <c r="E6513" t="s">
        <v>513</v>
      </c>
      <c r="F6513" t="s">
        <v>522</v>
      </c>
      <c r="G6513" t="s">
        <v>523</v>
      </c>
      <c r="H6513" t="s">
        <v>140</v>
      </c>
      <c r="I6513" t="s">
        <v>1076</v>
      </c>
      <c r="J6513" t="s">
        <v>31</v>
      </c>
      <c r="K6513" t="s">
        <v>524</v>
      </c>
      <c r="L6513" t="s">
        <v>24</v>
      </c>
      <c r="M6513" t="s">
        <v>25</v>
      </c>
      <c r="N6513">
        <v>4424</v>
      </c>
      <c r="O6513">
        <v>55736</v>
      </c>
      <c r="P6513">
        <v>35525.26</v>
      </c>
      <c r="Q6513">
        <v>-7485.49</v>
      </c>
    </row>
    <row r="6514" spans="2:17" hidden="1">
      <c r="B6514">
        <v>2015</v>
      </c>
      <c r="C6514">
        <v>7</v>
      </c>
      <c r="D6514" t="s">
        <v>512</v>
      </c>
      <c r="E6514" t="s">
        <v>513</v>
      </c>
      <c r="F6514" t="s">
        <v>522</v>
      </c>
      <c r="G6514" t="s">
        <v>523</v>
      </c>
      <c r="H6514" t="s">
        <v>140</v>
      </c>
      <c r="I6514" t="s">
        <v>1076</v>
      </c>
      <c r="J6514" t="s">
        <v>31</v>
      </c>
      <c r="K6514" t="s">
        <v>524</v>
      </c>
      <c r="L6514" t="s">
        <v>24</v>
      </c>
      <c r="M6514" t="s">
        <v>26</v>
      </c>
      <c r="N6514">
        <v>8067</v>
      </c>
      <c r="O6514">
        <v>545100</v>
      </c>
      <c r="P6514">
        <v>282337.59999999998</v>
      </c>
      <c r="Q6514">
        <v>-33797.160000000003</v>
      </c>
    </row>
    <row r="6515" spans="2:17" hidden="1">
      <c r="B6515">
        <v>2015</v>
      </c>
      <c r="C6515">
        <v>7</v>
      </c>
      <c r="D6515" t="s">
        <v>512</v>
      </c>
      <c r="E6515" t="s">
        <v>513</v>
      </c>
      <c r="F6515" t="s">
        <v>522</v>
      </c>
      <c r="G6515" t="s">
        <v>523</v>
      </c>
      <c r="H6515" t="s">
        <v>140</v>
      </c>
      <c r="I6515" t="s">
        <v>1076</v>
      </c>
      <c r="J6515" t="s">
        <v>31</v>
      </c>
      <c r="K6515" t="s">
        <v>524</v>
      </c>
      <c r="L6515" t="s">
        <v>24</v>
      </c>
      <c r="M6515" t="s">
        <v>27</v>
      </c>
      <c r="N6515">
        <v>6380</v>
      </c>
      <c r="O6515">
        <v>1272520</v>
      </c>
      <c r="P6515">
        <v>720486.33</v>
      </c>
      <c r="Q6515">
        <v>20307.25</v>
      </c>
    </row>
    <row r="6516" spans="2:17" hidden="1">
      <c r="B6516">
        <v>2015</v>
      </c>
      <c r="C6516">
        <v>7</v>
      </c>
      <c r="D6516" t="s">
        <v>512</v>
      </c>
      <c r="E6516" t="s">
        <v>513</v>
      </c>
      <c r="F6516" t="s">
        <v>525</v>
      </c>
      <c r="G6516" t="s">
        <v>526</v>
      </c>
      <c r="H6516" t="s">
        <v>121</v>
      </c>
      <c r="I6516" t="s">
        <v>1076</v>
      </c>
      <c r="J6516" t="s">
        <v>31</v>
      </c>
      <c r="K6516" t="s">
        <v>527</v>
      </c>
      <c r="L6516" t="s">
        <v>24</v>
      </c>
      <c r="M6516" t="s">
        <v>25</v>
      </c>
      <c r="N6516">
        <v>9321</v>
      </c>
      <c r="O6516">
        <v>129450</v>
      </c>
      <c r="P6516">
        <v>81947.55</v>
      </c>
      <c r="Q6516">
        <v>-17831.38</v>
      </c>
    </row>
    <row r="6517" spans="2:17" hidden="1">
      <c r="B6517">
        <v>2015</v>
      </c>
      <c r="C6517">
        <v>7</v>
      </c>
      <c r="D6517" t="s">
        <v>512</v>
      </c>
      <c r="E6517" t="s">
        <v>513</v>
      </c>
      <c r="F6517" t="s">
        <v>525</v>
      </c>
      <c r="G6517" t="s">
        <v>526</v>
      </c>
      <c r="H6517" t="s">
        <v>121</v>
      </c>
      <c r="I6517" t="s">
        <v>1076</v>
      </c>
      <c r="J6517" t="s">
        <v>31</v>
      </c>
      <c r="K6517" t="s">
        <v>527</v>
      </c>
      <c r="L6517" t="s">
        <v>24</v>
      </c>
      <c r="M6517" t="s">
        <v>26</v>
      </c>
      <c r="N6517">
        <v>10264</v>
      </c>
      <c r="O6517">
        <v>637411</v>
      </c>
      <c r="P6517">
        <v>337500.22</v>
      </c>
      <c r="Q6517">
        <v>-44865.11</v>
      </c>
    </row>
    <row r="6518" spans="2:17" hidden="1">
      <c r="B6518">
        <v>2015</v>
      </c>
      <c r="C6518">
        <v>7</v>
      </c>
      <c r="D6518" t="s">
        <v>512</v>
      </c>
      <c r="E6518" t="s">
        <v>513</v>
      </c>
      <c r="F6518" t="s">
        <v>525</v>
      </c>
      <c r="G6518" t="s">
        <v>526</v>
      </c>
      <c r="H6518" t="s">
        <v>121</v>
      </c>
      <c r="I6518" t="s">
        <v>1076</v>
      </c>
      <c r="J6518" t="s">
        <v>31</v>
      </c>
      <c r="K6518" t="s">
        <v>527</v>
      </c>
      <c r="L6518" t="s">
        <v>24</v>
      </c>
      <c r="M6518" t="s">
        <v>27</v>
      </c>
      <c r="N6518">
        <v>3360</v>
      </c>
      <c r="O6518">
        <v>650474</v>
      </c>
      <c r="P6518">
        <v>378702.37</v>
      </c>
      <c r="Q6518">
        <v>10664.11</v>
      </c>
    </row>
    <row r="6519" spans="2:17" hidden="1">
      <c r="B6519">
        <v>2015</v>
      </c>
      <c r="C6519">
        <v>7</v>
      </c>
      <c r="D6519" t="s">
        <v>512</v>
      </c>
      <c r="E6519" t="s">
        <v>513</v>
      </c>
      <c r="F6519" t="s">
        <v>528</v>
      </c>
      <c r="G6519" t="s">
        <v>529</v>
      </c>
      <c r="H6519" t="s">
        <v>153</v>
      </c>
      <c r="I6519" t="s">
        <v>21</v>
      </c>
      <c r="J6519" t="s">
        <v>31</v>
      </c>
      <c r="K6519" t="s">
        <v>530</v>
      </c>
      <c r="L6519" t="s">
        <v>24</v>
      </c>
      <c r="M6519" t="s">
        <v>25</v>
      </c>
      <c r="N6519">
        <v>15621</v>
      </c>
      <c r="O6519">
        <v>214758.3</v>
      </c>
      <c r="P6519">
        <v>105527.43</v>
      </c>
      <c r="Q6519">
        <v>-80330.179999999993</v>
      </c>
    </row>
    <row r="6520" spans="2:17" hidden="1">
      <c r="B6520">
        <v>2015</v>
      </c>
      <c r="C6520">
        <v>7</v>
      </c>
      <c r="D6520" t="s">
        <v>512</v>
      </c>
      <c r="E6520" t="s">
        <v>513</v>
      </c>
      <c r="F6520" t="s">
        <v>528</v>
      </c>
      <c r="G6520" t="s">
        <v>529</v>
      </c>
      <c r="H6520" t="s">
        <v>153</v>
      </c>
      <c r="I6520" t="s">
        <v>21</v>
      </c>
      <c r="J6520" t="s">
        <v>31</v>
      </c>
      <c r="K6520" t="s">
        <v>530</v>
      </c>
      <c r="L6520" t="s">
        <v>24</v>
      </c>
      <c r="M6520" t="s">
        <v>26</v>
      </c>
      <c r="N6520">
        <v>15871</v>
      </c>
      <c r="O6520">
        <v>917601.3</v>
      </c>
      <c r="P6520">
        <v>432737.03</v>
      </c>
      <c r="Q6520">
        <v>-178532.4</v>
      </c>
    </row>
    <row r="6521" spans="2:17" hidden="1">
      <c r="B6521">
        <v>2015</v>
      </c>
      <c r="C6521">
        <v>7</v>
      </c>
      <c r="D6521" t="s">
        <v>512</v>
      </c>
      <c r="E6521" t="s">
        <v>513</v>
      </c>
      <c r="F6521" t="s">
        <v>528</v>
      </c>
      <c r="G6521" t="s">
        <v>529</v>
      </c>
      <c r="H6521" t="s">
        <v>153</v>
      </c>
      <c r="I6521" t="s">
        <v>21</v>
      </c>
      <c r="J6521" t="s">
        <v>31</v>
      </c>
      <c r="K6521" t="s">
        <v>530</v>
      </c>
      <c r="L6521" t="s">
        <v>24</v>
      </c>
      <c r="M6521" t="s">
        <v>27</v>
      </c>
      <c r="N6521">
        <v>3659</v>
      </c>
      <c r="O6521">
        <v>637528.5</v>
      </c>
      <c r="P6521">
        <v>409729.36</v>
      </c>
      <c r="Q6521">
        <v>11520.24</v>
      </c>
    </row>
    <row r="6522" spans="2:17" hidden="1">
      <c r="B6522">
        <v>2015</v>
      </c>
      <c r="C6522">
        <v>7</v>
      </c>
      <c r="D6522" t="s">
        <v>512</v>
      </c>
      <c r="E6522" t="s">
        <v>513</v>
      </c>
      <c r="F6522" t="s">
        <v>531</v>
      </c>
      <c r="G6522" t="s">
        <v>532</v>
      </c>
      <c r="H6522" t="s">
        <v>153</v>
      </c>
      <c r="I6522" t="s">
        <v>21</v>
      </c>
      <c r="J6522" t="s">
        <v>31</v>
      </c>
      <c r="K6522" t="s">
        <v>533</v>
      </c>
      <c r="L6522" t="s">
        <v>24</v>
      </c>
      <c r="M6522" t="s">
        <v>25</v>
      </c>
      <c r="N6522">
        <v>2149</v>
      </c>
      <c r="O6522">
        <v>28659</v>
      </c>
      <c r="P6522">
        <v>14326.59</v>
      </c>
      <c r="Q6522">
        <v>-10742.05</v>
      </c>
    </row>
    <row r="6523" spans="2:17" hidden="1">
      <c r="B6523">
        <v>2015</v>
      </c>
      <c r="C6523">
        <v>7</v>
      </c>
      <c r="D6523" t="s">
        <v>512</v>
      </c>
      <c r="E6523" t="s">
        <v>513</v>
      </c>
      <c r="F6523" t="s">
        <v>531</v>
      </c>
      <c r="G6523" t="s">
        <v>532</v>
      </c>
      <c r="H6523" t="s">
        <v>153</v>
      </c>
      <c r="I6523" t="s">
        <v>21</v>
      </c>
      <c r="J6523" t="s">
        <v>31</v>
      </c>
      <c r="K6523" t="s">
        <v>533</v>
      </c>
      <c r="L6523" t="s">
        <v>24</v>
      </c>
      <c r="M6523" t="s">
        <v>26</v>
      </c>
      <c r="N6523">
        <v>3484</v>
      </c>
      <c r="O6523">
        <v>217660</v>
      </c>
      <c r="P6523">
        <v>104108.03</v>
      </c>
      <c r="Q6523">
        <v>-40033.1</v>
      </c>
    </row>
    <row r="6524" spans="2:17" hidden="1">
      <c r="B6524">
        <v>2015</v>
      </c>
      <c r="C6524">
        <v>7</v>
      </c>
      <c r="D6524" t="s">
        <v>512</v>
      </c>
      <c r="E6524" t="s">
        <v>513</v>
      </c>
      <c r="F6524" t="s">
        <v>531</v>
      </c>
      <c r="G6524" t="s">
        <v>532</v>
      </c>
      <c r="H6524" t="s">
        <v>153</v>
      </c>
      <c r="I6524" t="s">
        <v>21</v>
      </c>
      <c r="J6524" t="s">
        <v>31</v>
      </c>
      <c r="K6524" t="s">
        <v>533</v>
      </c>
      <c r="L6524" t="s">
        <v>24</v>
      </c>
      <c r="M6524" t="s">
        <v>27</v>
      </c>
      <c r="N6524">
        <v>1001</v>
      </c>
      <c r="O6524">
        <v>154271</v>
      </c>
      <c r="P6524">
        <v>99662.91</v>
      </c>
      <c r="Q6524">
        <v>2808.82</v>
      </c>
    </row>
    <row r="6525" spans="2:17" hidden="1">
      <c r="B6525">
        <v>2015</v>
      </c>
      <c r="C6525">
        <v>7</v>
      </c>
      <c r="D6525" t="s">
        <v>512</v>
      </c>
      <c r="E6525" t="s">
        <v>513</v>
      </c>
      <c r="F6525" t="s">
        <v>534</v>
      </c>
      <c r="G6525" t="s">
        <v>535</v>
      </c>
      <c r="H6525" t="s">
        <v>20</v>
      </c>
      <c r="I6525" t="s">
        <v>21</v>
      </c>
      <c r="J6525" t="s">
        <v>31</v>
      </c>
      <c r="K6525" t="s">
        <v>536</v>
      </c>
      <c r="L6525" t="s">
        <v>24</v>
      </c>
      <c r="M6525" t="s">
        <v>25</v>
      </c>
      <c r="N6525">
        <v>1409</v>
      </c>
      <c r="O6525">
        <v>17732</v>
      </c>
      <c r="P6525">
        <v>10004.98</v>
      </c>
      <c r="Q6525">
        <v>-7387.72</v>
      </c>
    </row>
    <row r="6526" spans="2:17" hidden="1">
      <c r="B6526">
        <v>2015</v>
      </c>
      <c r="C6526">
        <v>7</v>
      </c>
      <c r="D6526" t="s">
        <v>512</v>
      </c>
      <c r="E6526" t="s">
        <v>513</v>
      </c>
      <c r="F6526" t="s">
        <v>534</v>
      </c>
      <c r="G6526" t="s">
        <v>535</v>
      </c>
      <c r="H6526" t="s">
        <v>20</v>
      </c>
      <c r="I6526" t="s">
        <v>21</v>
      </c>
      <c r="J6526" t="s">
        <v>31</v>
      </c>
      <c r="K6526" t="s">
        <v>536</v>
      </c>
      <c r="L6526" t="s">
        <v>24</v>
      </c>
      <c r="M6526" t="s">
        <v>26</v>
      </c>
      <c r="N6526">
        <v>996</v>
      </c>
      <c r="O6526">
        <v>56613</v>
      </c>
      <c r="P6526">
        <v>29432.5</v>
      </c>
      <c r="Q6526">
        <v>-12437.89</v>
      </c>
    </row>
    <row r="6527" spans="2:17" hidden="1">
      <c r="B6527">
        <v>2015</v>
      </c>
      <c r="C6527">
        <v>7</v>
      </c>
      <c r="D6527" t="s">
        <v>512</v>
      </c>
      <c r="E6527" t="s">
        <v>513</v>
      </c>
      <c r="F6527" t="s">
        <v>534</v>
      </c>
      <c r="G6527" t="s">
        <v>535</v>
      </c>
      <c r="H6527" t="s">
        <v>20</v>
      </c>
      <c r="I6527" t="s">
        <v>21</v>
      </c>
      <c r="J6527" t="s">
        <v>31</v>
      </c>
      <c r="K6527" t="s">
        <v>536</v>
      </c>
      <c r="L6527" t="s">
        <v>24</v>
      </c>
      <c r="M6527" t="s">
        <v>27</v>
      </c>
      <c r="N6527">
        <v>308</v>
      </c>
      <c r="O6527">
        <v>55345</v>
      </c>
      <c r="P6527">
        <v>39449.85</v>
      </c>
      <c r="Q6527">
        <v>1105.06</v>
      </c>
    </row>
    <row r="6528" spans="2:17" hidden="1">
      <c r="B6528">
        <v>2015</v>
      </c>
      <c r="C6528">
        <v>7</v>
      </c>
      <c r="D6528" t="s">
        <v>512</v>
      </c>
      <c r="E6528" t="s">
        <v>513</v>
      </c>
      <c r="F6528" t="s">
        <v>537</v>
      </c>
      <c r="G6528" t="s">
        <v>538</v>
      </c>
      <c r="H6528" t="s">
        <v>140</v>
      </c>
      <c r="I6528" t="s">
        <v>1076</v>
      </c>
      <c r="J6528" t="s">
        <v>31</v>
      </c>
      <c r="K6528" t="s">
        <v>539</v>
      </c>
      <c r="L6528" t="s">
        <v>24</v>
      </c>
      <c r="M6528" t="s">
        <v>25</v>
      </c>
      <c r="N6528">
        <v>572</v>
      </c>
      <c r="O6528">
        <v>5811</v>
      </c>
      <c r="P6528">
        <v>4041.92</v>
      </c>
      <c r="Q6528">
        <v>-787.73</v>
      </c>
    </row>
    <row r="6529" spans="2:17" hidden="1">
      <c r="B6529">
        <v>2015</v>
      </c>
      <c r="C6529">
        <v>7</v>
      </c>
      <c r="D6529" t="s">
        <v>512</v>
      </c>
      <c r="E6529" t="s">
        <v>513</v>
      </c>
      <c r="F6529" t="s">
        <v>537</v>
      </c>
      <c r="G6529" t="s">
        <v>538</v>
      </c>
      <c r="H6529" t="s">
        <v>140</v>
      </c>
      <c r="I6529" t="s">
        <v>1076</v>
      </c>
      <c r="J6529" t="s">
        <v>31</v>
      </c>
      <c r="K6529" t="s">
        <v>539</v>
      </c>
      <c r="L6529" t="s">
        <v>24</v>
      </c>
      <c r="M6529" t="s">
        <v>26</v>
      </c>
      <c r="N6529">
        <v>1187</v>
      </c>
      <c r="O6529">
        <v>79192.7</v>
      </c>
      <c r="P6529">
        <v>41362.39</v>
      </c>
      <c r="Q6529">
        <v>-4831.87</v>
      </c>
    </row>
    <row r="6530" spans="2:17" hidden="1">
      <c r="B6530">
        <v>2015</v>
      </c>
      <c r="C6530">
        <v>7</v>
      </c>
      <c r="D6530" t="s">
        <v>512</v>
      </c>
      <c r="E6530" t="s">
        <v>513</v>
      </c>
      <c r="F6530" t="s">
        <v>537</v>
      </c>
      <c r="G6530" t="s">
        <v>538</v>
      </c>
      <c r="H6530" t="s">
        <v>140</v>
      </c>
      <c r="I6530" t="s">
        <v>1076</v>
      </c>
      <c r="J6530" t="s">
        <v>31</v>
      </c>
      <c r="K6530" t="s">
        <v>539</v>
      </c>
      <c r="L6530" t="s">
        <v>24</v>
      </c>
      <c r="M6530" t="s">
        <v>27</v>
      </c>
      <c r="N6530">
        <v>1022</v>
      </c>
      <c r="O6530">
        <v>252107.7</v>
      </c>
      <c r="P6530">
        <v>142910.79999999999</v>
      </c>
      <c r="Q6530">
        <v>4017.04</v>
      </c>
    </row>
    <row r="6531" spans="2:17" hidden="1">
      <c r="B6531">
        <v>2015</v>
      </c>
      <c r="C6531">
        <v>7</v>
      </c>
      <c r="D6531" t="s">
        <v>512</v>
      </c>
      <c r="E6531" t="s">
        <v>513</v>
      </c>
      <c r="F6531" t="s">
        <v>540</v>
      </c>
      <c r="G6531" t="s">
        <v>541</v>
      </c>
      <c r="H6531" t="s">
        <v>153</v>
      </c>
      <c r="I6531" t="s">
        <v>21</v>
      </c>
      <c r="J6531" t="s">
        <v>31</v>
      </c>
      <c r="K6531" t="s">
        <v>542</v>
      </c>
      <c r="L6531" t="s">
        <v>24</v>
      </c>
      <c r="M6531" t="s">
        <v>25</v>
      </c>
      <c r="N6531">
        <v>530</v>
      </c>
      <c r="O6531">
        <v>7029.2</v>
      </c>
      <c r="P6531">
        <v>3511.99</v>
      </c>
      <c r="Q6531">
        <v>-2616.5500000000002</v>
      </c>
    </row>
    <row r="6532" spans="2:17" hidden="1">
      <c r="B6532">
        <v>2015</v>
      </c>
      <c r="C6532">
        <v>7</v>
      </c>
      <c r="D6532" t="s">
        <v>512</v>
      </c>
      <c r="E6532" t="s">
        <v>513</v>
      </c>
      <c r="F6532" t="s">
        <v>540</v>
      </c>
      <c r="G6532" t="s">
        <v>541</v>
      </c>
      <c r="H6532" t="s">
        <v>153</v>
      </c>
      <c r="I6532" t="s">
        <v>21</v>
      </c>
      <c r="J6532" t="s">
        <v>31</v>
      </c>
      <c r="K6532" t="s">
        <v>542</v>
      </c>
      <c r="L6532" t="s">
        <v>24</v>
      </c>
      <c r="M6532" t="s">
        <v>26</v>
      </c>
      <c r="N6532">
        <v>959</v>
      </c>
      <c r="O6532">
        <v>61847</v>
      </c>
      <c r="P6532">
        <v>29483.27</v>
      </c>
      <c r="Q6532">
        <v>-11113.58</v>
      </c>
    </row>
    <row r="6533" spans="2:17" hidden="1">
      <c r="B6533">
        <v>2015</v>
      </c>
      <c r="C6533">
        <v>7</v>
      </c>
      <c r="D6533" t="s">
        <v>512</v>
      </c>
      <c r="E6533" t="s">
        <v>513</v>
      </c>
      <c r="F6533" t="s">
        <v>540</v>
      </c>
      <c r="G6533" t="s">
        <v>541</v>
      </c>
      <c r="H6533" t="s">
        <v>153</v>
      </c>
      <c r="I6533" t="s">
        <v>21</v>
      </c>
      <c r="J6533" t="s">
        <v>31</v>
      </c>
      <c r="K6533" t="s">
        <v>542</v>
      </c>
      <c r="L6533" t="s">
        <v>24</v>
      </c>
      <c r="M6533" t="s">
        <v>27</v>
      </c>
      <c r="N6533">
        <v>246</v>
      </c>
      <c r="O6533">
        <v>39606</v>
      </c>
      <c r="P6533">
        <v>25385.55</v>
      </c>
      <c r="Q6533">
        <v>714.3</v>
      </c>
    </row>
    <row r="6534" spans="2:17" hidden="1">
      <c r="B6534">
        <v>2015</v>
      </c>
      <c r="C6534">
        <v>7</v>
      </c>
      <c r="D6534" t="s">
        <v>512</v>
      </c>
      <c r="E6534" t="s">
        <v>513</v>
      </c>
      <c r="F6534" t="s">
        <v>543</v>
      </c>
      <c r="G6534" t="s">
        <v>544</v>
      </c>
      <c r="H6534" t="s">
        <v>121</v>
      </c>
      <c r="I6534" t="s">
        <v>1076</v>
      </c>
      <c r="J6534" t="s">
        <v>31</v>
      </c>
      <c r="K6534" t="s">
        <v>545</v>
      </c>
      <c r="L6534" t="s">
        <v>24</v>
      </c>
      <c r="M6534" t="s">
        <v>25</v>
      </c>
      <c r="N6534">
        <v>7348</v>
      </c>
      <c r="O6534">
        <v>102164</v>
      </c>
      <c r="P6534">
        <v>64519.22</v>
      </c>
      <c r="Q6534">
        <v>-14038.6</v>
      </c>
    </row>
    <row r="6535" spans="2:17" hidden="1">
      <c r="B6535">
        <v>2015</v>
      </c>
      <c r="C6535">
        <v>7</v>
      </c>
      <c r="D6535" t="s">
        <v>512</v>
      </c>
      <c r="E6535" t="s">
        <v>513</v>
      </c>
      <c r="F6535" t="s">
        <v>543</v>
      </c>
      <c r="G6535" t="s">
        <v>544</v>
      </c>
      <c r="H6535" t="s">
        <v>121</v>
      </c>
      <c r="I6535" t="s">
        <v>1076</v>
      </c>
      <c r="J6535" t="s">
        <v>31</v>
      </c>
      <c r="K6535" t="s">
        <v>545</v>
      </c>
      <c r="L6535" t="s">
        <v>24</v>
      </c>
      <c r="M6535" t="s">
        <v>26</v>
      </c>
      <c r="N6535">
        <v>7585</v>
      </c>
      <c r="O6535">
        <v>459089</v>
      </c>
      <c r="P6535">
        <v>243779.93</v>
      </c>
      <c r="Q6535">
        <v>-31813.88</v>
      </c>
    </row>
    <row r="6536" spans="2:17" hidden="1">
      <c r="B6536">
        <v>2015</v>
      </c>
      <c r="C6536">
        <v>7</v>
      </c>
      <c r="D6536" t="s">
        <v>512</v>
      </c>
      <c r="E6536" t="s">
        <v>513</v>
      </c>
      <c r="F6536" t="s">
        <v>543</v>
      </c>
      <c r="G6536" t="s">
        <v>544</v>
      </c>
      <c r="H6536" t="s">
        <v>121</v>
      </c>
      <c r="I6536" t="s">
        <v>1076</v>
      </c>
      <c r="J6536" t="s">
        <v>31</v>
      </c>
      <c r="K6536" t="s">
        <v>545</v>
      </c>
      <c r="L6536" t="s">
        <v>24</v>
      </c>
      <c r="M6536" t="s">
        <v>27</v>
      </c>
      <c r="N6536">
        <v>2591</v>
      </c>
      <c r="O6536">
        <v>454286</v>
      </c>
      <c r="P6536">
        <v>265355.59000000003</v>
      </c>
      <c r="Q6536">
        <v>7456.55</v>
      </c>
    </row>
    <row r="6537" spans="2:17" hidden="1">
      <c r="B6537">
        <v>2015</v>
      </c>
      <c r="C6537">
        <v>7</v>
      </c>
      <c r="D6537" t="s">
        <v>512</v>
      </c>
      <c r="E6537" t="s">
        <v>513</v>
      </c>
      <c r="F6537" t="s">
        <v>546</v>
      </c>
      <c r="G6537" t="s">
        <v>547</v>
      </c>
      <c r="H6537" t="s">
        <v>153</v>
      </c>
      <c r="I6537" t="s">
        <v>21</v>
      </c>
      <c r="J6537" t="s">
        <v>31</v>
      </c>
      <c r="K6537" t="s">
        <v>548</v>
      </c>
      <c r="L6537" t="s">
        <v>24</v>
      </c>
      <c r="M6537" t="s">
        <v>25</v>
      </c>
      <c r="N6537">
        <v>4621</v>
      </c>
      <c r="O6537">
        <v>68884.3</v>
      </c>
      <c r="P6537">
        <v>32424.62</v>
      </c>
      <c r="Q6537">
        <v>-25754.68</v>
      </c>
    </row>
    <row r="6538" spans="2:17" hidden="1">
      <c r="B6538">
        <v>2015</v>
      </c>
      <c r="C6538">
        <v>7</v>
      </c>
      <c r="D6538" t="s">
        <v>512</v>
      </c>
      <c r="E6538" t="s">
        <v>513</v>
      </c>
      <c r="F6538" t="s">
        <v>546</v>
      </c>
      <c r="G6538" t="s">
        <v>547</v>
      </c>
      <c r="H6538" t="s">
        <v>153</v>
      </c>
      <c r="I6538" t="s">
        <v>21</v>
      </c>
      <c r="J6538" t="s">
        <v>31</v>
      </c>
      <c r="K6538" t="s">
        <v>548</v>
      </c>
      <c r="L6538" t="s">
        <v>24</v>
      </c>
      <c r="M6538" t="s">
        <v>26</v>
      </c>
      <c r="N6538">
        <v>5643</v>
      </c>
      <c r="O6538">
        <v>319160.40000000002</v>
      </c>
      <c r="P6538">
        <v>149475.57</v>
      </c>
      <c r="Q6538">
        <v>-63319.4</v>
      </c>
    </row>
    <row r="6539" spans="2:17" hidden="1">
      <c r="B6539">
        <v>2015</v>
      </c>
      <c r="C6539">
        <v>7</v>
      </c>
      <c r="D6539" t="s">
        <v>512</v>
      </c>
      <c r="E6539" t="s">
        <v>513</v>
      </c>
      <c r="F6539" t="s">
        <v>546</v>
      </c>
      <c r="G6539" t="s">
        <v>547</v>
      </c>
      <c r="H6539" t="s">
        <v>153</v>
      </c>
      <c r="I6539" t="s">
        <v>21</v>
      </c>
      <c r="J6539" t="s">
        <v>31</v>
      </c>
      <c r="K6539" t="s">
        <v>548</v>
      </c>
      <c r="L6539" t="s">
        <v>24</v>
      </c>
      <c r="M6539" t="s">
        <v>27</v>
      </c>
      <c r="N6539">
        <v>803</v>
      </c>
      <c r="O6539">
        <v>133818</v>
      </c>
      <c r="P6539">
        <v>85993.53</v>
      </c>
      <c r="Q6539">
        <v>2418.15</v>
      </c>
    </row>
    <row r="6540" spans="2:17" hidden="1">
      <c r="B6540">
        <v>2015</v>
      </c>
      <c r="C6540">
        <v>7</v>
      </c>
      <c r="D6540" t="s">
        <v>512</v>
      </c>
      <c r="E6540" t="s">
        <v>513</v>
      </c>
      <c r="F6540" t="s">
        <v>549</v>
      </c>
      <c r="G6540" t="s">
        <v>550</v>
      </c>
      <c r="H6540" t="s">
        <v>121</v>
      </c>
      <c r="I6540" t="s">
        <v>1076</v>
      </c>
      <c r="J6540" t="s">
        <v>31</v>
      </c>
      <c r="K6540" t="s">
        <v>551</v>
      </c>
      <c r="L6540" t="s">
        <v>24</v>
      </c>
      <c r="M6540" t="s">
        <v>25</v>
      </c>
      <c r="N6540">
        <v>1890</v>
      </c>
      <c r="O6540">
        <v>27408</v>
      </c>
      <c r="P6540">
        <v>17121.25</v>
      </c>
      <c r="Q6540">
        <v>-3788.16</v>
      </c>
    </row>
    <row r="6541" spans="2:17" hidden="1">
      <c r="B6541">
        <v>2015</v>
      </c>
      <c r="C6541">
        <v>7</v>
      </c>
      <c r="D6541" t="s">
        <v>512</v>
      </c>
      <c r="E6541" t="s">
        <v>513</v>
      </c>
      <c r="F6541" t="s">
        <v>549</v>
      </c>
      <c r="G6541" t="s">
        <v>550</v>
      </c>
      <c r="H6541" t="s">
        <v>121</v>
      </c>
      <c r="I6541" t="s">
        <v>1076</v>
      </c>
      <c r="J6541" t="s">
        <v>31</v>
      </c>
      <c r="K6541" t="s">
        <v>551</v>
      </c>
      <c r="L6541" t="s">
        <v>24</v>
      </c>
      <c r="M6541" t="s">
        <v>26</v>
      </c>
      <c r="N6541">
        <v>3636</v>
      </c>
      <c r="O6541">
        <v>237861</v>
      </c>
      <c r="P6541">
        <v>126953.1</v>
      </c>
      <c r="Q6541">
        <v>-15541.32</v>
      </c>
    </row>
    <row r="6542" spans="2:17" hidden="1">
      <c r="B6542">
        <v>2015</v>
      </c>
      <c r="C6542">
        <v>7</v>
      </c>
      <c r="D6542" t="s">
        <v>512</v>
      </c>
      <c r="E6542" t="s">
        <v>513</v>
      </c>
      <c r="F6542" t="s">
        <v>549</v>
      </c>
      <c r="G6542" t="s">
        <v>550</v>
      </c>
      <c r="H6542" t="s">
        <v>121</v>
      </c>
      <c r="I6542" t="s">
        <v>1076</v>
      </c>
      <c r="J6542" t="s">
        <v>31</v>
      </c>
      <c r="K6542" t="s">
        <v>551</v>
      </c>
      <c r="L6542" t="s">
        <v>24</v>
      </c>
      <c r="M6542" t="s">
        <v>27</v>
      </c>
      <c r="N6542">
        <v>1402</v>
      </c>
      <c r="O6542">
        <v>263630</v>
      </c>
      <c r="P6542">
        <v>154377.78</v>
      </c>
      <c r="Q6542">
        <v>4333.1499999999996</v>
      </c>
    </row>
    <row r="6543" spans="2:17" hidden="1">
      <c r="B6543">
        <v>2015</v>
      </c>
      <c r="C6543">
        <v>7</v>
      </c>
      <c r="D6543" t="s">
        <v>512</v>
      </c>
      <c r="E6543" t="s">
        <v>513</v>
      </c>
      <c r="F6543" t="s">
        <v>552</v>
      </c>
      <c r="G6543" t="s">
        <v>553</v>
      </c>
      <c r="H6543" t="s">
        <v>121</v>
      </c>
      <c r="I6543" t="s">
        <v>1076</v>
      </c>
      <c r="J6543" t="s">
        <v>31</v>
      </c>
      <c r="K6543" t="s">
        <v>554</v>
      </c>
      <c r="L6543" t="s">
        <v>24</v>
      </c>
      <c r="M6543" t="s">
        <v>25</v>
      </c>
      <c r="N6543">
        <v>895</v>
      </c>
      <c r="O6543">
        <v>10670</v>
      </c>
      <c r="P6543">
        <v>7173.01</v>
      </c>
      <c r="Q6543">
        <v>-1477.37</v>
      </c>
    </row>
    <row r="6544" spans="2:17" hidden="1">
      <c r="B6544">
        <v>2015</v>
      </c>
      <c r="C6544">
        <v>7</v>
      </c>
      <c r="D6544" t="s">
        <v>512</v>
      </c>
      <c r="E6544" t="s">
        <v>513</v>
      </c>
      <c r="F6544" t="s">
        <v>552</v>
      </c>
      <c r="G6544" t="s">
        <v>553</v>
      </c>
      <c r="H6544" t="s">
        <v>121</v>
      </c>
      <c r="I6544" t="s">
        <v>1076</v>
      </c>
      <c r="J6544" t="s">
        <v>31</v>
      </c>
      <c r="K6544" t="s">
        <v>554</v>
      </c>
      <c r="L6544" t="s">
        <v>24</v>
      </c>
      <c r="M6544" t="s">
        <v>26</v>
      </c>
      <c r="N6544">
        <v>1478</v>
      </c>
      <c r="O6544">
        <v>93273</v>
      </c>
      <c r="P6544">
        <v>50052.88</v>
      </c>
      <c r="Q6544">
        <v>-6141.81</v>
      </c>
    </row>
    <row r="6545" spans="2:17" hidden="1">
      <c r="B6545">
        <v>2015</v>
      </c>
      <c r="C6545">
        <v>7</v>
      </c>
      <c r="D6545" t="s">
        <v>512</v>
      </c>
      <c r="E6545" t="s">
        <v>513</v>
      </c>
      <c r="F6545" t="s">
        <v>552</v>
      </c>
      <c r="G6545" t="s">
        <v>553</v>
      </c>
      <c r="H6545" t="s">
        <v>121</v>
      </c>
      <c r="I6545" t="s">
        <v>1076</v>
      </c>
      <c r="J6545" t="s">
        <v>31</v>
      </c>
      <c r="K6545" t="s">
        <v>554</v>
      </c>
      <c r="L6545" t="s">
        <v>24</v>
      </c>
      <c r="M6545" t="s">
        <v>27</v>
      </c>
      <c r="N6545">
        <v>787</v>
      </c>
      <c r="O6545">
        <v>192314</v>
      </c>
      <c r="P6545">
        <v>112038.58</v>
      </c>
      <c r="Q6545">
        <v>3150.44</v>
      </c>
    </row>
    <row r="6546" spans="2:17" hidden="1">
      <c r="B6546">
        <v>2015</v>
      </c>
      <c r="C6546">
        <v>7</v>
      </c>
      <c r="D6546" t="s">
        <v>512</v>
      </c>
      <c r="E6546" t="s">
        <v>513</v>
      </c>
      <c r="F6546" t="s">
        <v>555</v>
      </c>
      <c r="G6546" t="s">
        <v>556</v>
      </c>
      <c r="H6546" t="s">
        <v>140</v>
      </c>
      <c r="I6546" t="s">
        <v>1076</v>
      </c>
      <c r="J6546" t="s">
        <v>31</v>
      </c>
      <c r="K6546" t="s">
        <v>557</v>
      </c>
      <c r="L6546" t="s">
        <v>24</v>
      </c>
      <c r="M6546" t="s">
        <v>25</v>
      </c>
      <c r="N6546">
        <v>1283</v>
      </c>
      <c r="O6546">
        <v>15128.7</v>
      </c>
      <c r="P6546">
        <v>9944.48</v>
      </c>
      <c r="Q6546">
        <v>-2043.09</v>
      </c>
    </row>
    <row r="6547" spans="2:17" hidden="1">
      <c r="B6547">
        <v>2015</v>
      </c>
      <c r="C6547">
        <v>7</v>
      </c>
      <c r="D6547" t="s">
        <v>512</v>
      </c>
      <c r="E6547" t="s">
        <v>513</v>
      </c>
      <c r="F6547" t="s">
        <v>555</v>
      </c>
      <c r="G6547" t="s">
        <v>556</v>
      </c>
      <c r="H6547" t="s">
        <v>140</v>
      </c>
      <c r="I6547" t="s">
        <v>1076</v>
      </c>
      <c r="J6547" t="s">
        <v>31</v>
      </c>
      <c r="K6547" t="s">
        <v>557</v>
      </c>
      <c r="L6547" t="s">
        <v>24</v>
      </c>
      <c r="M6547" t="s">
        <v>26</v>
      </c>
      <c r="N6547">
        <v>2800</v>
      </c>
      <c r="O6547">
        <v>189298</v>
      </c>
      <c r="P6547">
        <v>98922.71</v>
      </c>
      <c r="Q6547">
        <v>-11706.26</v>
      </c>
    </row>
    <row r="6548" spans="2:17" hidden="1">
      <c r="B6548">
        <v>2015</v>
      </c>
      <c r="C6548">
        <v>7</v>
      </c>
      <c r="D6548" t="s">
        <v>512</v>
      </c>
      <c r="E6548" t="s">
        <v>513</v>
      </c>
      <c r="F6548" t="s">
        <v>555</v>
      </c>
      <c r="G6548" t="s">
        <v>556</v>
      </c>
      <c r="H6548" t="s">
        <v>140</v>
      </c>
      <c r="I6548" t="s">
        <v>1076</v>
      </c>
      <c r="J6548" t="s">
        <v>31</v>
      </c>
      <c r="K6548" t="s">
        <v>557</v>
      </c>
      <c r="L6548" t="s">
        <v>24</v>
      </c>
      <c r="M6548" t="s">
        <v>27</v>
      </c>
      <c r="N6548">
        <v>1686</v>
      </c>
      <c r="O6548">
        <v>363553</v>
      </c>
      <c r="P6548">
        <v>207411.78</v>
      </c>
      <c r="Q6548">
        <v>5867.31</v>
      </c>
    </row>
    <row r="6549" spans="2:17" hidden="1">
      <c r="B6549">
        <v>2015</v>
      </c>
      <c r="C6549">
        <v>7</v>
      </c>
      <c r="D6549" t="s">
        <v>512</v>
      </c>
      <c r="E6549" t="s">
        <v>513</v>
      </c>
      <c r="F6549" t="s">
        <v>558</v>
      </c>
      <c r="G6549" t="s">
        <v>559</v>
      </c>
      <c r="H6549" t="s">
        <v>140</v>
      </c>
      <c r="I6549" t="s">
        <v>1076</v>
      </c>
      <c r="J6549" t="s">
        <v>31</v>
      </c>
      <c r="K6549" t="s">
        <v>560</v>
      </c>
      <c r="L6549" t="s">
        <v>24</v>
      </c>
      <c r="M6549" t="s">
        <v>25</v>
      </c>
      <c r="N6549">
        <v>11117</v>
      </c>
      <c r="O6549">
        <v>158136.5</v>
      </c>
      <c r="P6549">
        <v>96484.91</v>
      </c>
      <c r="Q6549">
        <v>-21236.11</v>
      </c>
    </row>
    <row r="6550" spans="2:17" hidden="1">
      <c r="B6550">
        <v>2015</v>
      </c>
      <c r="C6550">
        <v>7</v>
      </c>
      <c r="D6550" t="s">
        <v>512</v>
      </c>
      <c r="E6550" t="s">
        <v>513</v>
      </c>
      <c r="F6550" t="s">
        <v>558</v>
      </c>
      <c r="G6550" t="s">
        <v>559</v>
      </c>
      <c r="H6550" t="s">
        <v>140</v>
      </c>
      <c r="I6550" t="s">
        <v>1076</v>
      </c>
      <c r="J6550" t="s">
        <v>31</v>
      </c>
      <c r="K6550" t="s">
        <v>560</v>
      </c>
      <c r="L6550" t="s">
        <v>24</v>
      </c>
      <c r="M6550" t="s">
        <v>26</v>
      </c>
      <c r="N6550">
        <v>23193</v>
      </c>
      <c r="O6550">
        <v>1477207.3</v>
      </c>
      <c r="P6550">
        <v>766265.32</v>
      </c>
      <c r="Q6550">
        <v>-93843.46</v>
      </c>
    </row>
    <row r="6551" spans="2:17" hidden="1">
      <c r="B6551">
        <v>2015</v>
      </c>
      <c r="C6551">
        <v>7</v>
      </c>
      <c r="D6551" t="s">
        <v>512</v>
      </c>
      <c r="E6551" t="s">
        <v>513</v>
      </c>
      <c r="F6551" t="s">
        <v>558</v>
      </c>
      <c r="G6551" t="s">
        <v>559</v>
      </c>
      <c r="H6551" t="s">
        <v>140</v>
      </c>
      <c r="I6551" t="s">
        <v>1076</v>
      </c>
      <c r="J6551" t="s">
        <v>31</v>
      </c>
      <c r="K6551" t="s">
        <v>560</v>
      </c>
      <c r="L6551" t="s">
        <v>24</v>
      </c>
      <c r="M6551" t="s">
        <v>27</v>
      </c>
      <c r="N6551">
        <v>13769</v>
      </c>
      <c r="O6551">
        <v>2499449.6</v>
      </c>
      <c r="P6551">
        <v>1419198.93</v>
      </c>
      <c r="Q6551">
        <v>39970.089999999997</v>
      </c>
    </row>
    <row r="6552" spans="2:17" hidden="1">
      <c r="B6552">
        <v>2015</v>
      </c>
      <c r="C6552">
        <v>7</v>
      </c>
      <c r="D6552" t="s">
        <v>512</v>
      </c>
      <c r="E6552" t="s">
        <v>513</v>
      </c>
      <c r="F6552" t="s">
        <v>561</v>
      </c>
      <c r="G6552" t="s">
        <v>562</v>
      </c>
      <c r="H6552" t="s">
        <v>140</v>
      </c>
      <c r="I6552" t="s">
        <v>1076</v>
      </c>
      <c r="J6552" t="s">
        <v>31</v>
      </c>
      <c r="K6552" t="s">
        <v>563</v>
      </c>
      <c r="L6552" t="s">
        <v>24</v>
      </c>
      <c r="M6552" t="s">
        <v>25</v>
      </c>
      <c r="N6552">
        <v>2389</v>
      </c>
      <c r="O6552">
        <v>29325</v>
      </c>
      <c r="P6552">
        <v>18885.689999999999</v>
      </c>
      <c r="Q6552">
        <v>-3954.2</v>
      </c>
    </row>
    <row r="6553" spans="2:17" hidden="1">
      <c r="B6553">
        <v>2015</v>
      </c>
      <c r="C6553">
        <v>7</v>
      </c>
      <c r="D6553" t="s">
        <v>512</v>
      </c>
      <c r="E6553" t="s">
        <v>513</v>
      </c>
      <c r="F6553" t="s">
        <v>561</v>
      </c>
      <c r="G6553" t="s">
        <v>562</v>
      </c>
      <c r="H6553" t="s">
        <v>140</v>
      </c>
      <c r="I6553" t="s">
        <v>1076</v>
      </c>
      <c r="J6553" t="s">
        <v>31</v>
      </c>
      <c r="K6553" t="s">
        <v>563</v>
      </c>
      <c r="L6553" t="s">
        <v>24</v>
      </c>
      <c r="M6553" t="s">
        <v>26</v>
      </c>
      <c r="N6553">
        <v>3584</v>
      </c>
      <c r="O6553">
        <v>237940</v>
      </c>
      <c r="P6553">
        <v>123377.3</v>
      </c>
      <c r="Q6553">
        <v>-15046.39</v>
      </c>
    </row>
    <row r="6554" spans="2:17" hidden="1">
      <c r="B6554">
        <v>2015</v>
      </c>
      <c r="C6554">
        <v>7</v>
      </c>
      <c r="D6554" t="s">
        <v>512</v>
      </c>
      <c r="E6554" t="s">
        <v>513</v>
      </c>
      <c r="F6554" t="s">
        <v>561</v>
      </c>
      <c r="G6554" t="s">
        <v>562</v>
      </c>
      <c r="H6554" t="s">
        <v>140</v>
      </c>
      <c r="I6554" t="s">
        <v>1076</v>
      </c>
      <c r="J6554" t="s">
        <v>31</v>
      </c>
      <c r="K6554" t="s">
        <v>563</v>
      </c>
      <c r="L6554" t="s">
        <v>24</v>
      </c>
      <c r="M6554" t="s">
        <v>27</v>
      </c>
      <c r="N6554">
        <v>2219</v>
      </c>
      <c r="O6554">
        <v>440457</v>
      </c>
      <c r="P6554">
        <v>250215.71</v>
      </c>
      <c r="Q6554">
        <v>7059.07</v>
      </c>
    </row>
    <row r="6555" spans="2:17" hidden="1">
      <c r="B6555">
        <v>2015</v>
      </c>
      <c r="C6555">
        <v>7</v>
      </c>
      <c r="D6555" t="s">
        <v>512</v>
      </c>
      <c r="E6555" t="s">
        <v>513</v>
      </c>
      <c r="F6555" t="s">
        <v>564</v>
      </c>
      <c r="G6555" t="s">
        <v>565</v>
      </c>
      <c r="H6555" t="s">
        <v>140</v>
      </c>
      <c r="I6555" t="s">
        <v>1076</v>
      </c>
      <c r="J6555" t="s">
        <v>31</v>
      </c>
      <c r="K6555" t="s">
        <v>566</v>
      </c>
      <c r="L6555" t="s">
        <v>24</v>
      </c>
      <c r="M6555" t="s">
        <v>25</v>
      </c>
      <c r="N6555">
        <v>4956</v>
      </c>
      <c r="O6555">
        <v>62084</v>
      </c>
      <c r="P6555">
        <v>39707.86</v>
      </c>
      <c r="Q6555">
        <v>-8369.6299999999992</v>
      </c>
    </row>
    <row r="6556" spans="2:17" hidden="1">
      <c r="B6556">
        <v>2015</v>
      </c>
      <c r="C6556">
        <v>7</v>
      </c>
      <c r="D6556" t="s">
        <v>512</v>
      </c>
      <c r="E6556" t="s">
        <v>513</v>
      </c>
      <c r="F6556" t="s">
        <v>564</v>
      </c>
      <c r="G6556" t="s">
        <v>565</v>
      </c>
      <c r="H6556" t="s">
        <v>140</v>
      </c>
      <c r="I6556" t="s">
        <v>1076</v>
      </c>
      <c r="J6556" t="s">
        <v>31</v>
      </c>
      <c r="K6556" t="s">
        <v>566</v>
      </c>
      <c r="L6556" t="s">
        <v>24</v>
      </c>
      <c r="M6556" t="s">
        <v>26</v>
      </c>
      <c r="N6556">
        <v>9545</v>
      </c>
      <c r="O6556">
        <v>643474.82999999996</v>
      </c>
      <c r="P6556">
        <v>332336.5</v>
      </c>
      <c r="Q6556">
        <v>-41988.58</v>
      </c>
    </row>
    <row r="6557" spans="2:17" hidden="1">
      <c r="B6557">
        <v>2015</v>
      </c>
      <c r="C6557">
        <v>7</v>
      </c>
      <c r="D6557" t="s">
        <v>512</v>
      </c>
      <c r="E6557" t="s">
        <v>513</v>
      </c>
      <c r="F6557" t="s">
        <v>564</v>
      </c>
      <c r="G6557" t="s">
        <v>565</v>
      </c>
      <c r="H6557" t="s">
        <v>140</v>
      </c>
      <c r="I6557" t="s">
        <v>1076</v>
      </c>
      <c r="J6557" t="s">
        <v>31</v>
      </c>
      <c r="K6557" t="s">
        <v>566</v>
      </c>
      <c r="L6557" t="s">
        <v>24</v>
      </c>
      <c r="M6557" t="s">
        <v>27</v>
      </c>
      <c r="N6557">
        <v>4245</v>
      </c>
      <c r="O6557">
        <v>744825.3</v>
      </c>
      <c r="P6557">
        <v>425391.02</v>
      </c>
      <c r="Q6557">
        <v>11995.35</v>
      </c>
    </row>
    <row r="6558" spans="2:17" hidden="1">
      <c r="B6558">
        <v>2015</v>
      </c>
      <c r="C6558">
        <v>7</v>
      </c>
      <c r="D6558" t="s">
        <v>512</v>
      </c>
      <c r="E6558" t="s">
        <v>513</v>
      </c>
      <c r="F6558" t="s">
        <v>567</v>
      </c>
      <c r="G6558" t="s">
        <v>568</v>
      </c>
      <c r="H6558" t="s">
        <v>30</v>
      </c>
      <c r="I6558" t="s">
        <v>21</v>
      </c>
      <c r="J6558" t="s">
        <v>31</v>
      </c>
      <c r="K6558" t="s">
        <v>569</v>
      </c>
      <c r="L6558" t="s">
        <v>24</v>
      </c>
      <c r="M6558" t="s">
        <v>25</v>
      </c>
      <c r="N6558">
        <v>78034</v>
      </c>
      <c r="O6558">
        <v>751389.8</v>
      </c>
      <c r="P6558">
        <v>623602.74</v>
      </c>
      <c r="Q6558">
        <v>-362954.1</v>
      </c>
    </row>
    <row r="6559" spans="2:17" hidden="1">
      <c r="B6559">
        <v>2015</v>
      </c>
      <c r="C6559">
        <v>7</v>
      </c>
      <c r="D6559" t="s">
        <v>512</v>
      </c>
      <c r="E6559" t="s">
        <v>513</v>
      </c>
      <c r="F6559" t="s">
        <v>567</v>
      </c>
      <c r="G6559" t="s">
        <v>568</v>
      </c>
      <c r="H6559" t="s">
        <v>30</v>
      </c>
      <c r="I6559" t="s">
        <v>21</v>
      </c>
      <c r="J6559" t="s">
        <v>31</v>
      </c>
      <c r="K6559" t="s">
        <v>569</v>
      </c>
      <c r="L6559" t="s">
        <v>24</v>
      </c>
      <c r="M6559" t="s">
        <v>26</v>
      </c>
      <c r="N6559">
        <v>21581</v>
      </c>
      <c r="O6559">
        <v>1133630.6000000001</v>
      </c>
      <c r="P6559">
        <v>677633.58</v>
      </c>
      <c r="Q6559">
        <v>-317220.18</v>
      </c>
    </row>
    <row r="6560" spans="2:17" hidden="1">
      <c r="B6560">
        <v>2015</v>
      </c>
      <c r="C6560">
        <v>7</v>
      </c>
      <c r="D6560" t="s">
        <v>512</v>
      </c>
      <c r="E6560" t="s">
        <v>513</v>
      </c>
      <c r="F6560" t="s">
        <v>567</v>
      </c>
      <c r="G6560" t="s">
        <v>568</v>
      </c>
      <c r="H6560" t="s">
        <v>30</v>
      </c>
      <c r="I6560" t="s">
        <v>21</v>
      </c>
      <c r="J6560" t="s">
        <v>31</v>
      </c>
      <c r="K6560" t="s">
        <v>569</v>
      </c>
      <c r="L6560" t="s">
        <v>24</v>
      </c>
      <c r="M6560" t="s">
        <v>27</v>
      </c>
      <c r="N6560">
        <v>1783</v>
      </c>
      <c r="O6560">
        <v>322522.2</v>
      </c>
      <c r="P6560">
        <v>268060.63</v>
      </c>
      <c r="Q6560">
        <v>7562.81</v>
      </c>
    </row>
    <row r="6561" spans="2:17" hidden="1">
      <c r="B6561">
        <v>2015</v>
      </c>
      <c r="C6561">
        <v>7</v>
      </c>
      <c r="D6561" t="s">
        <v>512</v>
      </c>
      <c r="E6561" t="s">
        <v>513</v>
      </c>
      <c r="F6561" t="s">
        <v>570</v>
      </c>
      <c r="G6561" t="s">
        <v>571</v>
      </c>
      <c r="H6561" t="s">
        <v>30</v>
      </c>
      <c r="I6561" t="s">
        <v>21</v>
      </c>
      <c r="J6561" t="s">
        <v>31</v>
      </c>
      <c r="K6561" t="s">
        <v>572</v>
      </c>
      <c r="L6561" t="s">
        <v>24</v>
      </c>
      <c r="M6561" t="s">
        <v>25</v>
      </c>
      <c r="N6561">
        <v>264</v>
      </c>
      <c r="O6561">
        <v>2487</v>
      </c>
      <c r="P6561">
        <v>2095.9299999999998</v>
      </c>
      <c r="Q6561">
        <v>-1204.0899999999999</v>
      </c>
    </row>
    <row r="6562" spans="2:17" hidden="1">
      <c r="B6562">
        <v>2015</v>
      </c>
      <c r="C6562">
        <v>7</v>
      </c>
      <c r="D6562" t="s">
        <v>512</v>
      </c>
      <c r="E6562" t="s">
        <v>513</v>
      </c>
      <c r="F6562" t="s">
        <v>570</v>
      </c>
      <c r="G6562" t="s">
        <v>571</v>
      </c>
      <c r="H6562" t="s">
        <v>30</v>
      </c>
      <c r="I6562" t="s">
        <v>21</v>
      </c>
      <c r="J6562" t="s">
        <v>31</v>
      </c>
      <c r="K6562" t="s">
        <v>572</v>
      </c>
      <c r="L6562" t="s">
        <v>24</v>
      </c>
      <c r="M6562" t="s">
        <v>26</v>
      </c>
      <c r="N6562">
        <v>261</v>
      </c>
      <c r="O6562">
        <v>16460</v>
      </c>
      <c r="P6562">
        <v>10066.81</v>
      </c>
      <c r="Q6562">
        <v>-4122.76</v>
      </c>
    </row>
    <row r="6563" spans="2:17" hidden="1">
      <c r="B6563">
        <v>2015</v>
      </c>
      <c r="C6563">
        <v>7</v>
      </c>
      <c r="D6563" t="s">
        <v>512</v>
      </c>
      <c r="E6563" t="s">
        <v>513</v>
      </c>
      <c r="F6563" t="s">
        <v>570</v>
      </c>
      <c r="G6563" t="s">
        <v>571</v>
      </c>
      <c r="H6563" t="s">
        <v>30</v>
      </c>
      <c r="I6563" t="s">
        <v>21</v>
      </c>
      <c r="J6563" t="s">
        <v>31</v>
      </c>
      <c r="K6563" t="s">
        <v>572</v>
      </c>
      <c r="L6563" t="s">
        <v>24</v>
      </c>
      <c r="M6563" t="s">
        <v>27</v>
      </c>
      <c r="N6563">
        <v>49</v>
      </c>
      <c r="O6563">
        <v>9430</v>
      </c>
      <c r="P6563">
        <v>7828.28</v>
      </c>
      <c r="Q6563">
        <v>220.66</v>
      </c>
    </row>
    <row r="6564" spans="2:17" hidden="1">
      <c r="B6564">
        <v>2015</v>
      </c>
      <c r="C6564">
        <v>7</v>
      </c>
      <c r="D6564" t="s">
        <v>573</v>
      </c>
      <c r="E6564" t="s">
        <v>574</v>
      </c>
      <c r="F6564" t="s">
        <v>575</v>
      </c>
      <c r="G6564" t="s">
        <v>576</v>
      </c>
      <c r="H6564" t="s">
        <v>140</v>
      </c>
      <c r="I6564" t="s">
        <v>1076</v>
      </c>
      <c r="J6564" t="s">
        <v>22</v>
      </c>
      <c r="K6564" t="s">
        <v>577</v>
      </c>
      <c r="L6564" t="s">
        <v>24</v>
      </c>
      <c r="M6564" t="s">
        <v>25</v>
      </c>
      <c r="N6564">
        <v>627</v>
      </c>
      <c r="O6564">
        <v>8109</v>
      </c>
      <c r="P6564">
        <v>3820.23</v>
      </c>
      <c r="Q6564">
        <v>-1900.72</v>
      </c>
    </row>
    <row r="6565" spans="2:17" hidden="1">
      <c r="B6565">
        <v>2015</v>
      </c>
      <c r="C6565">
        <v>7</v>
      </c>
      <c r="D6565" t="s">
        <v>573</v>
      </c>
      <c r="E6565" t="s">
        <v>574</v>
      </c>
      <c r="F6565" t="s">
        <v>575</v>
      </c>
      <c r="G6565" t="s">
        <v>576</v>
      </c>
      <c r="H6565" t="s">
        <v>140</v>
      </c>
      <c r="I6565" t="s">
        <v>1076</v>
      </c>
      <c r="J6565" t="s">
        <v>22</v>
      </c>
      <c r="K6565" t="s">
        <v>577</v>
      </c>
      <c r="L6565" t="s">
        <v>24</v>
      </c>
      <c r="M6565" t="s">
        <v>26</v>
      </c>
      <c r="N6565">
        <v>647</v>
      </c>
      <c r="O6565">
        <v>38902</v>
      </c>
      <c r="P6565">
        <v>15668.01</v>
      </c>
      <c r="Q6565">
        <v>-4554.88</v>
      </c>
    </row>
    <row r="6566" spans="2:17" hidden="1">
      <c r="B6566">
        <v>2015</v>
      </c>
      <c r="C6566">
        <v>7</v>
      </c>
      <c r="D6566" t="s">
        <v>573</v>
      </c>
      <c r="E6566" t="s">
        <v>574</v>
      </c>
      <c r="F6566" t="s">
        <v>575</v>
      </c>
      <c r="G6566" t="s">
        <v>576</v>
      </c>
      <c r="H6566" t="s">
        <v>140</v>
      </c>
      <c r="I6566" t="s">
        <v>1076</v>
      </c>
      <c r="J6566" t="s">
        <v>22</v>
      </c>
      <c r="K6566" t="s">
        <v>577</v>
      </c>
      <c r="L6566" t="s">
        <v>24</v>
      </c>
      <c r="M6566" t="s">
        <v>27</v>
      </c>
      <c r="N6566">
        <v>580</v>
      </c>
      <c r="O6566">
        <v>174566</v>
      </c>
      <c r="P6566">
        <v>83657.64</v>
      </c>
      <c r="Q6566">
        <v>0</v>
      </c>
    </row>
    <row r="6567" spans="2:17" hidden="1">
      <c r="B6567">
        <v>2015</v>
      </c>
      <c r="C6567">
        <v>7</v>
      </c>
      <c r="D6567" t="s">
        <v>573</v>
      </c>
      <c r="E6567" t="s">
        <v>574</v>
      </c>
      <c r="F6567" t="s">
        <v>578</v>
      </c>
      <c r="G6567" t="s">
        <v>579</v>
      </c>
      <c r="H6567" t="s">
        <v>140</v>
      </c>
      <c r="I6567" t="s">
        <v>1076</v>
      </c>
      <c r="J6567" t="s">
        <v>22</v>
      </c>
      <c r="K6567" t="s">
        <v>580</v>
      </c>
      <c r="L6567" t="s">
        <v>24</v>
      </c>
      <c r="M6567" t="s">
        <v>25</v>
      </c>
      <c r="N6567">
        <v>1084</v>
      </c>
      <c r="O6567">
        <v>16827.7</v>
      </c>
      <c r="P6567">
        <v>7261.3</v>
      </c>
      <c r="Q6567">
        <v>-3942.71</v>
      </c>
    </row>
    <row r="6568" spans="2:17" hidden="1">
      <c r="B6568">
        <v>2015</v>
      </c>
      <c r="C6568">
        <v>7</v>
      </c>
      <c r="D6568" t="s">
        <v>573</v>
      </c>
      <c r="E6568" t="s">
        <v>574</v>
      </c>
      <c r="F6568" t="s">
        <v>578</v>
      </c>
      <c r="G6568" t="s">
        <v>579</v>
      </c>
      <c r="H6568" t="s">
        <v>140</v>
      </c>
      <c r="I6568" t="s">
        <v>1076</v>
      </c>
      <c r="J6568" t="s">
        <v>22</v>
      </c>
      <c r="K6568" t="s">
        <v>580</v>
      </c>
      <c r="L6568" t="s">
        <v>24</v>
      </c>
      <c r="M6568" t="s">
        <v>26</v>
      </c>
      <c r="N6568">
        <v>1267</v>
      </c>
      <c r="O6568">
        <v>73778</v>
      </c>
      <c r="P6568">
        <v>29548.58</v>
      </c>
      <c r="Q6568">
        <v>-8907.01</v>
      </c>
    </row>
    <row r="6569" spans="2:17" hidden="1">
      <c r="B6569">
        <v>2015</v>
      </c>
      <c r="C6569">
        <v>7</v>
      </c>
      <c r="D6569" t="s">
        <v>573</v>
      </c>
      <c r="E6569" t="s">
        <v>574</v>
      </c>
      <c r="F6569" t="s">
        <v>578</v>
      </c>
      <c r="G6569" t="s">
        <v>579</v>
      </c>
      <c r="H6569" t="s">
        <v>140</v>
      </c>
      <c r="I6569" t="s">
        <v>1076</v>
      </c>
      <c r="J6569" t="s">
        <v>22</v>
      </c>
      <c r="K6569" t="s">
        <v>580</v>
      </c>
      <c r="L6569" t="s">
        <v>24</v>
      </c>
      <c r="M6569" t="s">
        <v>27</v>
      </c>
      <c r="N6569">
        <v>656</v>
      </c>
      <c r="O6569">
        <v>155395</v>
      </c>
      <c r="P6569">
        <v>74841.039999999994</v>
      </c>
      <c r="Q6569">
        <v>0</v>
      </c>
    </row>
    <row r="6570" spans="2:17" hidden="1">
      <c r="B6570">
        <v>2015</v>
      </c>
      <c r="C6570">
        <v>7</v>
      </c>
      <c r="D6570" t="s">
        <v>573</v>
      </c>
      <c r="E6570" t="s">
        <v>574</v>
      </c>
      <c r="F6570" t="s">
        <v>581</v>
      </c>
      <c r="G6570" t="s">
        <v>582</v>
      </c>
      <c r="H6570" t="s">
        <v>140</v>
      </c>
      <c r="I6570" t="s">
        <v>1076</v>
      </c>
      <c r="J6570" t="s">
        <v>22</v>
      </c>
      <c r="K6570" t="s">
        <v>583</v>
      </c>
      <c r="L6570" t="s">
        <v>24</v>
      </c>
      <c r="M6570" t="s">
        <v>25</v>
      </c>
      <c r="N6570">
        <v>13734</v>
      </c>
      <c r="O6570">
        <v>168905.3</v>
      </c>
      <c r="P6570">
        <v>78815.73</v>
      </c>
      <c r="Q6570">
        <v>-36788.949999999997</v>
      </c>
    </row>
    <row r="6571" spans="2:17" hidden="1">
      <c r="B6571">
        <v>2015</v>
      </c>
      <c r="C6571">
        <v>7</v>
      </c>
      <c r="D6571" t="s">
        <v>573</v>
      </c>
      <c r="E6571" t="s">
        <v>574</v>
      </c>
      <c r="F6571" t="s">
        <v>581</v>
      </c>
      <c r="G6571" t="s">
        <v>582</v>
      </c>
      <c r="H6571" t="s">
        <v>140</v>
      </c>
      <c r="I6571" t="s">
        <v>1076</v>
      </c>
      <c r="J6571" t="s">
        <v>22</v>
      </c>
      <c r="K6571" t="s">
        <v>583</v>
      </c>
      <c r="L6571" t="s">
        <v>24</v>
      </c>
      <c r="M6571" t="s">
        <v>26</v>
      </c>
      <c r="N6571">
        <v>22715</v>
      </c>
      <c r="O6571">
        <v>1487081.5</v>
      </c>
      <c r="P6571">
        <v>565268.93000000005</v>
      </c>
      <c r="Q6571">
        <v>-152056.45000000001</v>
      </c>
    </row>
    <row r="6572" spans="2:17" hidden="1">
      <c r="B6572">
        <v>2015</v>
      </c>
      <c r="C6572">
        <v>7</v>
      </c>
      <c r="D6572" t="s">
        <v>573</v>
      </c>
      <c r="E6572" t="s">
        <v>574</v>
      </c>
      <c r="F6572" t="s">
        <v>581</v>
      </c>
      <c r="G6572" t="s">
        <v>582</v>
      </c>
      <c r="H6572" t="s">
        <v>140</v>
      </c>
      <c r="I6572" t="s">
        <v>1076</v>
      </c>
      <c r="J6572" t="s">
        <v>22</v>
      </c>
      <c r="K6572" t="s">
        <v>583</v>
      </c>
      <c r="L6572" t="s">
        <v>24</v>
      </c>
      <c r="M6572" t="s">
        <v>27</v>
      </c>
      <c r="N6572">
        <v>32360</v>
      </c>
      <c r="O6572">
        <v>7976096.2000000002</v>
      </c>
      <c r="P6572">
        <v>3573410.15</v>
      </c>
      <c r="Q6572">
        <v>0</v>
      </c>
    </row>
    <row r="6573" spans="2:17" hidden="1">
      <c r="B6573">
        <v>2015</v>
      </c>
      <c r="C6573">
        <v>7</v>
      </c>
      <c r="D6573" t="s">
        <v>573</v>
      </c>
      <c r="E6573" t="s">
        <v>574</v>
      </c>
      <c r="F6573" t="s">
        <v>584</v>
      </c>
      <c r="G6573" t="s">
        <v>585</v>
      </c>
      <c r="H6573" t="s">
        <v>121</v>
      </c>
      <c r="I6573" t="s">
        <v>1076</v>
      </c>
      <c r="J6573" t="s">
        <v>22</v>
      </c>
      <c r="K6573" t="s">
        <v>586</v>
      </c>
      <c r="L6573" t="s">
        <v>24</v>
      </c>
      <c r="M6573" t="s">
        <v>25</v>
      </c>
      <c r="N6573">
        <v>1487</v>
      </c>
      <c r="O6573">
        <v>24079</v>
      </c>
      <c r="P6573">
        <v>10453.27</v>
      </c>
      <c r="Q6573">
        <v>-5767.17</v>
      </c>
    </row>
    <row r="6574" spans="2:17" hidden="1">
      <c r="B6574">
        <v>2015</v>
      </c>
      <c r="C6574">
        <v>7</v>
      </c>
      <c r="D6574" t="s">
        <v>573</v>
      </c>
      <c r="E6574" t="s">
        <v>574</v>
      </c>
      <c r="F6574" t="s">
        <v>584</v>
      </c>
      <c r="G6574" t="s">
        <v>585</v>
      </c>
      <c r="H6574" t="s">
        <v>121</v>
      </c>
      <c r="I6574" t="s">
        <v>1076</v>
      </c>
      <c r="J6574" t="s">
        <v>22</v>
      </c>
      <c r="K6574" t="s">
        <v>586</v>
      </c>
      <c r="L6574" t="s">
        <v>24</v>
      </c>
      <c r="M6574" t="s">
        <v>26</v>
      </c>
      <c r="N6574">
        <v>1127</v>
      </c>
      <c r="O6574">
        <v>74941</v>
      </c>
      <c r="P6574">
        <v>29792.560000000001</v>
      </c>
      <c r="Q6574">
        <v>-9658.44</v>
      </c>
    </row>
    <row r="6575" spans="2:17" hidden="1">
      <c r="B6575">
        <v>2015</v>
      </c>
      <c r="C6575">
        <v>7</v>
      </c>
      <c r="D6575" t="s">
        <v>573</v>
      </c>
      <c r="E6575" t="s">
        <v>574</v>
      </c>
      <c r="F6575" t="s">
        <v>584</v>
      </c>
      <c r="G6575" t="s">
        <v>585</v>
      </c>
      <c r="H6575" t="s">
        <v>121</v>
      </c>
      <c r="I6575" t="s">
        <v>1076</v>
      </c>
      <c r="J6575" t="s">
        <v>22</v>
      </c>
      <c r="K6575" t="s">
        <v>586</v>
      </c>
      <c r="L6575" t="s">
        <v>24</v>
      </c>
      <c r="M6575" t="s">
        <v>27</v>
      </c>
      <c r="N6575">
        <v>452</v>
      </c>
      <c r="O6575">
        <v>80342</v>
      </c>
      <c r="P6575">
        <v>39915.620000000003</v>
      </c>
      <c r="Q6575">
        <v>0</v>
      </c>
    </row>
    <row r="6576" spans="2:17" hidden="1">
      <c r="B6576">
        <v>2015</v>
      </c>
      <c r="C6576">
        <v>7</v>
      </c>
      <c r="D6576" t="s">
        <v>573</v>
      </c>
      <c r="E6576" t="s">
        <v>574</v>
      </c>
      <c r="F6576" t="s">
        <v>587</v>
      </c>
      <c r="G6576" t="s">
        <v>588</v>
      </c>
      <c r="H6576" t="s">
        <v>121</v>
      </c>
      <c r="I6576" t="s">
        <v>1076</v>
      </c>
      <c r="J6576" t="s">
        <v>22</v>
      </c>
      <c r="K6576" t="s">
        <v>589</v>
      </c>
      <c r="L6576" t="s">
        <v>24</v>
      </c>
      <c r="M6576" t="s">
        <v>25</v>
      </c>
      <c r="N6576">
        <v>1977</v>
      </c>
      <c r="O6576">
        <v>29656</v>
      </c>
      <c r="P6576">
        <v>13333.2</v>
      </c>
      <c r="Q6576">
        <v>-7102.39</v>
      </c>
    </row>
    <row r="6577" spans="2:17" hidden="1">
      <c r="B6577">
        <v>2015</v>
      </c>
      <c r="C6577">
        <v>7</v>
      </c>
      <c r="D6577" t="s">
        <v>573</v>
      </c>
      <c r="E6577" t="s">
        <v>574</v>
      </c>
      <c r="F6577" t="s">
        <v>587</v>
      </c>
      <c r="G6577" t="s">
        <v>588</v>
      </c>
      <c r="H6577" t="s">
        <v>121</v>
      </c>
      <c r="I6577" t="s">
        <v>1076</v>
      </c>
      <c r="J6577" t="s">
        <v>22</v>
      </c>
      <c r="K6577" t="s">
        <v>589</v>
      </c>
      <c r="L6577" t="s">
        <v>24</v>
      </c>
      <c r="M6577" t="s">
        <v>26</v>
      </c>
      <c r="N6577">
        <v>1432</v>
      </c>
      <c r="O6577">
        <v>83485</v>
      </c>
      <c r="P6577">
        <v>33841.870000000003</v>
      </c>
      <c r="Q6577">
        <v>-10662.63</v>
      </c>
    </row>
    <row r="6578" spans="2:17" hidden="1">
      <c r="B6578">
        <v>2015</v>
      </c>
      <c r="C6578">
        <v>7</v>
      </c>
      <c r="D6578" t="s">
        <v>573</v>
      </c>
      <c r="E6578" t="s">
        <v>574</v>
      </c>
      <c r="F6578" t="s">
        <v>587</v>
      </c>
      <c r="G6578" t="s">
        <v>588</v>
      </c>
      <c r="H6578" t="s">
        <v>121</v>
      </c>
      <c r="I6578" t="s">
        <v>1076</v>
      </c>
      <c r="J6578" t="s">
        <v>22</v>
      </c>
      <c r="K6578" t="s">
        <v>589</v>
      </c>
      <c r="L6578" t="s">
        <v>24</v>
      </c>
      <c r="M6578" t="s">
        <v>27</v>
      </c>
      <c r="N6578">
        <v>704</v>
      </c>
      <c r="O6578">
        <v>179956</v>
      </c>
      <c r="P6578">
        <v>88434.54</v>
      </c>
      <c r="Q6578">
        <v>0</v>
      </c>
    </row>
    <row r="6579" spans="2:17" hidden="1">
      <c r="B6579">
        <v>2015</v>
      </c>
      <c r="C6579">
        <v>7</v>
      </c>
      <c r="D6579" t="s">
        <v>573</v>
      </c>
      <c r="E6579" t="s">
        <v>574</v>
      </c>
      <c r="F6579" t="s">
        <v>590</v>
      </c>
      <c r="G6579" t="s">
        <v>591</v>
      </c>
      <c r="H6579" t="s">
        <v>121</v>
      </c>
      <c r="I6579" t="s">
        <v>1076</v>
      </c>
      <c r="J6579" t="s">
        <v>31</v>
      </c>
      <c r="K6579" t="s">
        <v>592</v>
      </c>
      <c r="L6579" t="s">
        <v>24</v>
      </c>
      <c r="M6579" t="s">
        <v>25</v>
      </c>
      <c r="N6579">
        <v>6229</v>
      </c>
      <c r="O6579">
        <v>78102</v>
      </c>
      <c r="P6579">
        <v>61436.58</v>
      </c>
      <c r="Q6579">
        <v>-18480.3</v>
      </c>
    </row>
    <row r="6580" spans="2:17" hidden="1">
      <c r="B6580">
        <v>2015</v>
      </c>
      <c r="C6580">
        <v>7</v>
      </c>
      <c r="D6580" t="s">
        <v>573</v>
      </c>
      <c r="E6580" t="s">
        <v>574</v>
      </c>
      <c r="F6580" t="s">
        <v>590</v>
      </c>
      <c r="G6580" t="s">
        <v>591</v>
      </c>
      <c r="H6580" t="s">
        <v>121</v>
      </c>
      <c r="I6580" t="s">
        <v>1076</v>
      </c>
      <c r="J6580" t="s">
        <v>31</v>
      </c>
      <c r="K6580" t="s">
        <v>592</v>
      </c>
      <c r="L6580" t="s">
        <v>24</v>
      </c>
      <c r="M6580" t="s">
        <v>26</v>
      </c>
      <c r="N6580">
        <v>5067</v>
      </c>
      <c r="O6580">
        <v>388120</v>
      </c>
      <c r="P6580">
        <v>245341.55</v>
      </c>
      <c r="Q6580">
        <v>-38096.239999999998</v>
      </c>
    </row>
    <row r="6581" spans="2:17" hidden="1">
      <c r="B6581">
        <v>2015</v>
      </c>
      <c r="C6581">
        <v>7</v>
      </c>
      <c r="D6581" t="s">
        <v>573</v>
      </c>
      <c r="E6581" t="s">
        <v>574</v>
      </c>
      <c r="F6581" t="s">
        <v>590</v>
      </c>
      <c r="G6581" t="s">
        <v>591</v>
      </c>
      <c r="H6581" t="s">
        <v>121</v>
      </c>
      <c r="I6581" t="s">
        <v>1076</v>
      </c>
      <c r="J6581" t="s">
        <v>31</v>
      </c>
      <c r="K6581" t="s">
        <v>592</v>
      </c>
      <c r="L6581" t="s">
        <v>24</v>
      </c>
      <c r="M6581" t="s">
        <v>27</v>
      </c>
      <c r="N6581">
        <v>2618</v>
      </c>
      <c r="O6581">
        <v>474594</v>
      </c>
      <c r="P6581">
        <v>340779.74</v>
      </c>
      <c r="Q6581">
        <v>9556.1200000000008</v>
      </c>
    </row>
    <row r="6582" spans="2:17" hidden="1">
      <c r="B6582">
        <v>2015</v>
      </c>
      <c r="C6582">
        <v>7</v>
      </c>
      <c r="D6582" t="s">
        <v>573</v>
      </c>
      <c r="E6582" t="s">
        <v>574</v>
      </c>
      <c r="F6582" t="s">
        <v>593</v>
      </c>
      <c r="G6582" t="s">
        <v>594</v>
      </c>
      <c r="H6582" t="s">
        <v>153</v>
      </c>
      <c r="I6582" t="s">
        <v>21</v>
      </c>
      <c r="J6582" t="s">
        <v>22</v>
      </c>
      <c r="K6582" t="s">
        <v>595</v>
      </c>
      <c r="L6582" t="s">
        <v>24</v>
      </c>
      <c r="M6582" t="s">
        <v>25</v>
      </c>
      <c r="N6582">
        <v>517</v>
      </c>
      <c r="O6582">
        <v>7136</v>
      </c>
      <c r="P6582">
        <v>2766.79</v>
      </c>
      <c r="Q6582">
        <v>-2905.07</v>
      </c>
    </row>
    <row r="6583" spans="2:17" hidden="1">
      <c r="B6583">
        <v>2015</v>
      </c>
      <c r="C6583">
        <v>7</v>
      </c>
      <c r="D6583" t="s">
        <v>573</v>
      </c>
      <c r="E6583" t="s">
        <v>574</v>
      </c>
      <c r="F6583" t="s">
        <v>593</v>
      </c>
      <c r="G6583" t="s">
        <v>594</v>
      </c>
      <c r="H6583" t="s">
        <v>153</v>
      </c>
      <c r="I6583" t="s">
        <v>21</v>
      </c>
      <c r="J6583" t="s">
        <v>22</v>
      </c>
      <c r="K6583" t="s">
        <v>595</v>
      </c>
      <c r="L6583" t="s">
        <v>24</v>
      </c>
      <c r="M6583" t="s">
        <v>26</v>
      </c>
      <c r="N6583">
        <v>376</v>
      </c>
      <c r="O6583">
        <v>20336</v>
      </c>
      <c r="P6583">
        <v>7490.8</v>
      </c>
      <c r="Q6583">
        <v>-4590.96</v>
      </c>
    </row>
    <row r="6584" spans="2:17" hidden="1">
      <c r="B6584">
        <v>2015</v>
      </c>
      <c r="C6584">
        <v>7</v>
      </c>
      <c r="D6584" t="s">
        <v>573</v>
      </c>
      <c r="E6584" t="s">
        <v>574</v>
      </c>
      <c r="F6584" t="s">
        <v>593</v>
      </c>
      <c r="G6584" t="s">
        <v>594</v>
      </c>
      <c r="H6584" t="s">
        <v>153</v>
      </c>
      <c r="I6584" t="s">
        <v>21</v>
      </c>
      <c r="J6584" t="s">
        <v>22</v>
      </c>
      <c r="K6584" t="s">
        <v>595</v>
      </c>
      <c r="L6584" t="s">
        <v>24</v>
      </c>
      <c r="M6584" t="s">
        <v>27</v>
      </c>
      <c r="N6584">
        <v>125</v>
      </c>
      <c r="O6584">
        <v>21200</v>
      </c>
      <c r="P6584">
        <v>11601.36</v>
      </c>
      <c r="Q6584">
        <v>0</v>
      </c>
    </row>
    <row r="6585" spans="2:17" hidden="1">
      <c r="B6585">
        <v>2015</v>
      </c>
      <c r="C6585">
        <v>7</v>
      </c>
      <c r="D6585" t="s">
        <v>573</v>
      </c>
      <c r="E6585" t="s">
        <v>574</v>
      </c>
      <c r="F6585" t="s">
        <v>1060</v>
      </c>
      <c r="G6585" t="s">
        <v>1061</v>
      </c>
      <c r="H6585" t="s">
        <v>121</v>
      </c>
      <c r="I6585" t="s">
        <v>1076</v>
      </c>
      <c r="J6585" t="s">
        <v>22</v>
      </c>
      <c r="K6585" t="s">
        <v>1062</v>
      </c>
      <c r="L6585" t="s">
        <v>24</v>
      </c>
      <c r="M6585" t="s">
        <v>25</v>
      </c>
      <c r="N6585">
        <v>726</v>
      </c>
      <c r="O6585">
        <v>9948</v>
      </c>
      <c r="P6585">
        <v>4670.7700000000004</v>
      </c>
      <c r="Q6585">
        <v>-2382.52</v>
      </c>
    </row>
    <row r="6586" spans="2:17" hidden="1">
      <c r="B6586">
        <v>2015</v>
      </c>
      <c r="C6586">
        <v>7</v>
      </c>
      <c r="D6586" t="s">
        <v>573</v>
      </c>
      <c r="E6586" t="s">
        <v>574</v>
      </c>
      <c r="F6586" t="s">
        <v>1060</v>
      </c>
      <c r="G6586" t="s">
        <v>1061</v>
      </c>
      <c r="H6586" t="s">
        <v>121</v>
      </c>
      <c r="I6586" t="s">
        <v>1076</v>
      </c>
      <c r="J6586" t="s">
        <v>22</v>
      </c>
      <c r="K6586" t="s">
        <v>1062</v>
      </c>
      <c r="L6586" t="s">
        <v>24</v>
      </c>
      <c r="M6586" t="s">
        <v>26</v>
      </c>
      <c r="N6586">
        <v>295</v>
      </c>
      <c r="O6586">
        <v>16249</v>
      </c>
      <c r="P6586">
        <v>6595.16</v>
      </c>
      <c r="Q6586">
        <v>-2118.1</v>
      </c>
    </row>
    <row r="6587" spans="2:17" hidden="1">
      <c r="B6587">
        <v>2015</v>
      </c>
      <c r="C6587">
        <v>7</v>
      </c>
      <c r="D6587" t="s">
        <v>573</v>
      </c>
      <c r="E6587" t="s">
        <v>574</v>
      </c>
      <c r="F6587" t="s">
        <v>1060</v>
      </c>
      <c r="G6587" t="s">
        <v>1061</v>
      </c>
      <c r="H6587" t="s">
        <v>121</v>
      </c>
      <c r="I6587" t="s">
        <v>1076</v>
      </c>
      <c r="J6587" t="s">
        <v>22</v>
      </c>
      <c r="K6587" t="s">
        <v>1062</v>
      </c>
      <c r="L6587" t="s">
        <v>24</v>
      </c>
      <c r="M6587" t="s">
        <v>27</v>
      </c>
      <c r="N6587">
        <v>77</v>
      </c>
      <c r="O6587">
        <v>12096</v>
      </c>
      <c r="P6587">
        <v>6037.74</v>
      </c>
      <c r="Q6587">
        <v>0</v>
      </c>
    </row>
    <row r="6588" spans="2:17" hidden="1">
      <c r="B6588">
        <v>2015</v>
      </c>
      <c r="C6588">
        <v>7</v>
      </c>
      <c r="D6588" t="s">
        <v>573</v>
      </c>
      <c r="E6588" t="s">
        <v>574</v>
      </c>
      <c r="F6588" t="s">
        <v>596</v>
      </c>
      <c r="G6588" t="s">
        <v>597</v>
      </c>
      <c r="H6588" t="s">
        <v>121</v>
      </c>
      <c r="I6588" t="s">
        <v>1076</v>
      </c>
      <c r="J6588" t="s">
        <v>22</v>
      </c>
      <c r="K6588" t="s">
        <v>598</v>
      </c>
      <c r="L6588" t="s">
        <v>24</v>
      </c>
      <c r="M6588" t="s">
        <v>25</v>
      </c>
      <c r="N6588">
        <v>4158</v>
      </c>
      <c r="O6588">
        <v>86858</v>
      </c>
      <c r="P6588">
        <v>33909.269999999997</v>
      </c>
      <c r="Q6588">
        <v>-20802.189999999999</v>
      </c>
    </row>
    <row r="6589" spans="2:17" hidden="1">
      <c r="B6589">
        <v>2015</v>
      </c>
      <c r="C6589">
        <v>7</v>
      </c>
      <c r="D6589" t="s">
        <v>573</v>
      </c>
      <c r="E6589" t="s">
        <v>574</v>
      </c>
      <c r="F6589" t="s">
        <v>596</v>
      </c>
      <c r="G6589" t="s">
        <v>597</v>
      </c>
      <c r="H6589" t="s">
        <v>121</v>
      </c>
      <c r="I6589" t="s">
        <v>1076</v>
      </c>
      <c r="J6589" t="s">
        <v>22</v>
      </c>
      <c r="K6589" t="s">
        <v>598</v>
      </c>
      <c r="L6589" t="s">
        <v>24</v>
      </c>
      <c r="M6589" t="s">
        <v>26</v>
      </c>
      <c r="N6589">
        <v>4379</v>
      </c>
      <c r="O6589">
        <v>428815.2</v>
      </c>
      <c r="P6589">
        <v>162447.79999999999</v>
      </c>
      <c r="Q6589">
        <v>-56779.63</v>
      </c>
    </row>
    <row r="6590" spans="2:17" hidden="1">
      <c r="B6590">
        <v>2015</v>
      </c>
      <c r="C6590">
        <v>7</v>
      </c>
      <c r="D6590" t="s">
        <v>573</v>
      </c>
      <c r="E6590" t="s">
        <v>574</v>
      </c>
      <c r="F6590" t="s">
        <v>596</v>
      </c>
      <c r="G6590" t="s">
        <v>597</v>
      </c>
      <c r="H6590" t="s">
        <v>121</v>
      </c>
      <c r="I6590" t="s">
        <v>1076</v>
      </c>
      <c r="J6590" t="s">
        <v>22</v>
      </c>
      <c r="K6590" t="s">
        <v>598</v>
      </c>
      <c r="L6590" t="s">
        <v>24</v>
      </c>
      <c r="M6590" t="s">
        <v>27</v>
      </c>
      <c r="N6590">
        <v>1783</v>
      </c>
      <c r="O6590">
        <v>340198.9</v>
      </c>
      <c r="P6590">
        <v>168605.98</v>
      </c>
      <c r="Q6590">
        <v>0</v>
      </c>
    </row>
    <row r="6591" spans="2:17" hidden="1">
      <c r="B6591">
        <v>2015</v>
      </c>
      <c r="C6591">
        <v>7</v>
      </c>
      <c r="D6591" t="s">
        <v>573</v>
      </c>
      <c r="E6591" t="s">
        <v>574</v>
      </c>
      <c r="F6591" t="s">
        <v>599</v>
      </c>
      <c r="G6591" t="s">
        <v>600</v>
      </c>
      <c r="H6591" t="s">
        <v>153</v>
      </c>
      <c r="I6591" t="s">
        <v>21</v>
      </c>
      <c r="J6591" t="s">
        <v>31</v>
      </c>
      <c r="K6591" t="s">
        <v>601</v>
      </c>
      <c r="L6591" t="s">
        <v>24</v>
      </c>
      <c r="M6591" t="s">
        <v>25</v>
      </c>
      <c r="N6591">
        <v>17850</v>
      </c>
      <c r="O6591">
        <v>206783</v>
      </c>
      <c r="P6591">
        <v>138760.38</v>
      </c>
      <c r="Q6591">
        <v>-101414.57</v>
      </c>
    </row>
    <row r="6592" spans="2:17" hidden="1">
      <c r="B6592">
        <v>2015</v>
      </c>
      <c r="C6592">
        <v>7</v>
      </c>
      <c r="D6592" t="s">
        <v>573</v>
      </c>
      <c r="E6592" t="s">
        <v>574</v>
      </c>
      <c r="F6592" t="s">
        <v>599</v>
      </c>
      <c r="G6592" t="s">
        <v>600</v>
      </c>
      <c r="H6592" t="s">
        <v>153</v>
      </c>
      <c r="I6592" t="s">
        <v>21</v>
      </c>
      <c r="J6592" t="s">
        <v>31</v>
      </c>
      <c r="K6592" t="s">
        <v>601</v>
      </c>
      <c r="L6592" t="s">
        <v>24</v>
      </c>
      <c r="M6592" t="s">
        <v>26</v>
      </c>
      <c r="N6592">
        <v>6304</v>
      </c>
      <c r="O6592">
        <v>355122</v>
      </c>
      <c r="P6592">
        <v>204513.35</v>
      </c>
      <c r="Q6592">
        <v>-91737.33</v>
      </c>
    </row>
    <row r="6593" spans="2:17" hidden="1">
      <c r="B6593">
        <v>2015</v>
      </c>
      <c r="C6593">
        <v>7</v>
      </c>
      <c r="D6593" t="s">
        <v>573</v>
      </c>
      <c r="E6593" t="s">
        <v>574</v>
      </c>
      <c r="F6593" t="s">
        <v>599</v>
      </c>
      <c r="G6593" t="s">
        <v>600</v>
      </c>
      <c r="H6593" t="s">
        <v>153</v>
      </c>
      <c r="I6593" t="s">
        <v>21</v>
      </c>
      <c r="J6593" t="s">
        <v>31</v>
      </c>
      <c r="K6593" t="s">
        <v>601</v>
      </c>
      <c r="L6593" t="s">
        <v>24</v>
      </c>
      <c r="M6593" t="s">
        <v>27</v>
      </c>
      <c r="N6593">
        <v>1337</v>
      </c>
      <c r="O6593">
        <v>247710</v>
      </c>
      <c r="P6593">
        <v>196812.97</v>
      </c>
      <c r="Q6593">
        <v>5535.98</v>
      </c>
    </row>
    <row r="6594" spans="2:17" hidden="1">
      <c r="B6594">
        <v>2015</v>
      </c>
      <c r="C6594">
        <v>7</v>
      </c>
      <c r="D6594" t="s">
        <v>573</v>
      </c>
      <c r="E6594" t="s">
        <v>574</v>
      </c>
      <c r="F6594" t="s">
        <v>1055</v>
      </c>
      <c r="G6594" t="s">
        <v>1056</v>
      </c>
      <c r="H6594" t="s">
        <v>121</v>
      </c>
      <c r="I6594" t="s">
        <v>1076</v>
      </c>
      <c r="J6594" t="s">
        <v>22</v>
      </c>
      <c r="K6594" t="s">
        <v>598</v>
      </c>
      <c r="L6594" t="s">
        <v>24</v>
      </c>
      <c r="M6594" t="s">
        <v>25</v>
      </c>
      <c r="N6594">
        <v>174</v>
      </c>
      <c r="O6594">
        <v>2358</v>
      </c>
      <c r="P6594">
        <v>1106.26</v>
      </c>
      <c r="Q6594">
        <v>-561.71</v>
      </c>
    </row>
    <row r="6595" spans="2:17" hidden="1">
      <c r="B6595">
        <v>2015</v>
      </c>
      <c r="C6595">
        <v>7</v>
      </c>
      <c r="D6595" t="s">
        <v>573</v>
      </c>
      <c r="E6595" t="s">
        <v>574</v>
      </c>
      <c r="F6595" t="s">
        <v>1055</v>
      </c>
      <c r="G6595" t="s">
        <v>1056</v>
      </c>
      <c r="H6595" t="s">
        <v>121</v>
      </c>
      <c r="I6595" t="s">
        <v>1076</v>
      </c>
      <c r="J6595" t="s">
        <v>22</v>
      </c>
      <c r="K6595" t="s">
        <v>598</v>
      </c>
      <c r="L6595" t="s">
        <v>24</v>
      </c>
      <c r="M6595" t="s">
        <v>26</v>
      </c>
      <c r="N6595">
        <v>69</v>
      </c>
      <c r="O6595">
        <v>3832</v>
      </c>
      <c r="P6595">
        <v>1548.72</v>
      </c>
      <c r="Q6595">
        <v>-492.66</v>
      </c>
    </row>
    <row r="6596" spans="2:17" hidden="1">
      <c r="B6596">
        <v>2015</v>
      </c>
      <c r="C6596">
        <v>7</v>
      </c>
      <c r="D6596" t="s">
        <v>573</v>
      </c>
      <c r="E6596" t="s">
        <v>574</v>
      </c>
      <c r="F6596" t="s">
        <v>1055</v>
      </c>
      <c r="G6596" t="s">
        <v>1056</v>
      </c>
      <c r="H6596" t="s">
        <v>121</v>
      </c>
      <c r="I6596" t="s">
        <v>1076</v>
      </c>
      <c r="J6596" t="s">
        <v>22</v>
      </c>
      <c r="K6596" t="s">
        <v>598</v>
      </c>
      <c r="L6596" t="s">
        <v>24</v>
      </c>
      <c r="M6596" t="s">
        <v>27</v>
      </c>
      <c r="N6596">
        <v>30</v>
      </c>
      <c r="O6596">
        <v>6116</v>
      </c>
      <c r="P6596">
        <v>3007.59</v>
      </c>
      <c r="Q6596">
        <v>0</v>
      </c>
    </row>
    <row r="6597" spans="2:17" hidden="1">
      <c r="B6597">
        <v>2015</v>
      </c>
      <c r="C6597">
        <v>7</v>
      </c>
      <c r="D6597" t="s">
        <v>573</v>
      </c>
      <c r="E6597" t="s">
        <v>574</v>
      </c>
      <c r="F6597" t="s">
        <v>602</v>
      </c>
      <c r="G6597" t="s">
        <v>603</v>
      </c>
      <c r="H6597" t="s">
        <v>144</v>
      </c>
      <c r="I6597" t="s">
        <v>21</v>
      </c>
      <c r="J6597" t="s">
        <v>31</v>
      </c>
      <c r="K6597" t="s">
        <v>604</v>
      </c>
      <c r="L6597" t="s">
        <v>24</v>
      </c>
      <c r="M6597" t="s">
        <v>25</v>
      </c>
      <c r="N6597">
        <v>2093</v>
      </c>
      <c r="O6597">
        <v>27888</v>
      </c>
      <c r="P6597">
        <v>17745.79</v>
      </c>
      <c r="Q6597">
        <v>-14685.81</v>
      </c>
    </row>
    <row r="6598" spans="2:17" hidden="1">
      <c r="B6598">
        <v>2015</v>
      </c>
      <c r="C6598">
        <v>7</v>
      </c>
      <c r="D6598" t="s">
        <v>573</v>
      </c>
      <c r="E6598" t="s">
        <v>574</v>
      </c>
      <c r="F6598" t="s">
        <v>602</v>
      </c>
      <c r="G6598" t="s">
        <v>603</v>
      </c>
      <c r="H6598" t="s">
        <v>144</v>
      </c>
      <c r="I6598" t="s">
        <v>21</v>
      </c>
      <c r="J6598" t="s">
        <v>31</v>
      </c>
      <c r="K6598" t="s">
        <v>604</v>
      </c>
      <c r="L6598" t="s">
        <v>24</v>
      </c>
      <c r="M6598" t="s">
        <v>26</v>
      </c>
      <c r="N6598">
        <v>984</v>
      </c>
      <c r="O6598">
        <v>65952</v>
      </c>
      <c r="P6598">
        <v>41435.82</v>
      </c>
      <c r="Q6598">
        <v>-18704.86</v>
      </c>
    </row>
    <row r="6599" spans="2:17" hidden="1">
      <c r="B6599">
        <v>2015</v>
      </c>
      <c r="C6599">
        <v>7</v>
      </c>
      <c r="D6599" t="s">
        <v>573</v>
      </c>
      <c r="E6599" t="s">
        <v>574</v>
      </c>
      <c r="F6599" t="s">
        <v>602</v>
      </c>
      <c r="G6599" t="s">
        <v>603</v>
      </c>
      <c r="H6599" t="s">
        <v>144</v>
      </c>
      <c r="I6599" t="s">
        <v>21</v>
      </c>
      <c r="J6599" t="s">
        <v>31</v>
      </c>
      <c r="K6599" t="s">
        <v>604</v>
      </c>
      <c r="L6599" t="s">
        <v>24</v>
      </c>
      <c r="M6599" t="s">
        <v>27</v>
      </c>
      <c r="N6599">
        <v>229</v>
      </c>
      <c r="O6599">
        <v>38598</v>
      </c>
      <c r="P6599">
        <v>34440.94</v>
      </c>
      <c r="Q6599">
        <v>970</v>
      </c>
    </row>
    <row r="6600" spans="2:17" hidden="1">
      <c r="B6600">
        <v>2015</v>
      </c>
      <c r="C6600">
        <v>7</v>
      </c>
      <c r="D6600" t="s">
        <v>573</v>
      </c>
      <c r="E6600" t="s">
        <v>574</v>
      </c>
      <c r="F6600" t="s">
        <v>605</v>
      </c>
      <c r="G6600" t="s">
        <v>606</v>
      </c>
      <c r="H6600" t="s">
        <v>140</v>
      </c>
      <c r="I6600" t="s">
        <v>1076</v>
      </c>
      <c r="J6600" t="s">
        <v>22</v>
      </c>
      <c r="K6600" t="s">
        <v>607</v>
      </c>
      <c r="L6600" t="s">
        <v>24</v>
      </c>
      <c r="M6600" t="s">
        <v>25</v>
      </c>
      <c r="N6600">
        <v>1727</v>
      </c>
      <c r="O6600">
        <v>24522.67</v>
      </c>
      <c r="P6600">
        <v>11032.68</v>
      </c>
      <c r="Q6600">
        <v>-5747.57</v>
      </c>
    </row>
    <row r="6601" spans="2:17" hidden="1">
      <c r="B6601">
        <v>2015</v>
      </c>
      <c r="C6601">
        <v>7</v>
      </c>
      <c r="D6601" t="s">
        <v>573</v>
      </c>
      <c r="E6601" t="s">
        <v>574</v>
      </c>
      <c r="F6601" t="s">
        <v>605</v>
      </c>
      <c r="G6601" t="s">
        <v>606</v>
      </c>
      <c r="H6601" t="s">
        <v>140</v>
      </c>
      <c r="I6601" t="s">
        <v>1076</v>
      </c>
      <c r="J6601" t="s">
        <v>22</v>
      </c>
      <c r="K6601" t="s">
        <v>607</v>
      </c>
      <c r="L6601" t="s">
        <v>24</v>
      </c>
      <c r="M6601" t="s">
        <v>26</v>
      </c>
      <c r="N6601">
        <v>2517</v>
      </c>
      <c r="O6601">
        <v>156453.59</v>
      </c>
      <c r="P6601">
        <v>63331.69</v>
      </c>
      <c r="Q6601">
        <v>-17697.830000000002</v>
      </c>
    </row>
    <row r="6602" spans="2:17" hidden="1">
      <c r="B6602">
        <v>2015</v>
      </c>
      <c r="C6602">
        <v>7</v>
      </c>
      <c r="D6602" t="s">
        <v>573</v>
      </c>
      <c r="E6602" t="s">
        <v>574</v>
      </c>
      <c r="F6602" t="s">
        <v>605</v>
      </c>
      <c r="G6602" t="s">
        <v>606</v>
      </c>
      <c r="H6602" t="s">
        <v>140</v>
      </c>
      <c r="I6602" t="s">
        <v>1076</v>
      </c>
      <c r="J6602" t="s">
        <v>22</v>
      </c>
      <c r="K6602" t="s">
        <v>607</v>
      </c>
      <c r="L6602" t="s">
        <v>24</v>
      </c>
      <c r="M6602" t="s">
        <v>27</v>
      </c>
      <c r="N6602">
        <v>1769</v>
      </c>
      <c r="O6602">
        <v>338644.61</v>
      </c>
      <c r="P6602">
        <v>164058.74</v>
      </c>
      <c r="Q6602">
        <v>77.33</v>
      </c>
    </row>
    <row r="6603" spans="2:17" hidden="1">
      <c r="B6603">
        <v>2015</v>
      </c>
      <c r="C6603">
        <v>7</v>
      </c>
      <c r="D6603" t="s">
        <v>573</v>
      </c>
      <c r="E6603" t="s">
        <v>574</v>
      </c>
      <c r="F6603" t="s">
        <v>608</v>
      </c>
      <c r="G6603" t="s">
        <v>609</v>
      </c>
      <c r="H6603" t="s">
        <v>140</v>
      </c>
      <c r="I6603" t="s">
        <v>1076</v>
      </c>
      <c r="J6603" t="s">
        <v>31</v>
      </c>
      <c r="K6603" t="s">
        <v>610</v>
      </c>
      <c r="L6603" t="s">
        <v>24</v>
      </c>
      <c r="M6603" t="s">
        <v>25</v>
      </c>
      <c r="N6603">
        <v>6819</v>
      </c>
      <c r="O6603">
        <v>90871.8</v>
      </c>
      <c r="P6603">
        <v>56276.08</v>
      </c>
      <c r="Q6603">
        <v>-12080.15</v>
      </c>
    </row>
    <row r="6604" spans="2:17" hidden="1">
      <c r="B6604">
        <v>2015</v>
      </c>
      <c r="C6604">
        <v>7</v>
      </c>
      <c r="D6604" t="s">
        <v>573</v>
      </c>
      <c r="E6604" t="s">
        <v>574</v>
      </c>
      <c r="F6604" t="s">
        <v>608</v>
      </c>
      <c r="G6604" t="s">
        <v>609</v>
      </c>
      <c r="H6604" t="s">
        <v>140</v>
      </c>
      <c r="I6604" t="s">
        <v>1076</v>
      </c>
      <c r="J6604" t="s">
        <v>31</v>
      </c>
      <c r="K6604" t="s">
        <v>610</v>
      </c>
      <c r="L6604" t="s">
        <v>24</v>
      </c>
      <c r="M6604" t="s">
        <v>26</v>
      </c>
      <c r="N6604">
        <v>9314</v>
      </c>
      <c r="O6604">
        <v>584448.26</v>
      </c>
      <c r="P6604">
        <v>300553.65999999997</v>
      </c>
      <c r="Q6604">
        <v>-37077.760000000002</v>
      </c>
    </row>
    <row r="6605" spans="2:17" hidden="1">
      <c r="B6605">
        <v>2015</v>
      </c>
      <c r="C6605">
        <v>7</v>
      </c>
      <c r="D6605" t="s">
        <v>573</v>
      </c>
      <c r="E6605" t="s">
        <v>574</v>
      </c>
      <c r="F6605" t="s">
        <v>608</v>
      </c>
      <c r="G6605" t="s">
        <v>609</v>
      </c>
      <c r="H6605" t="s">
        <v>140</v>
      </c>
      <c r="I6605" t="s">
        <v>1076</v>
      </c>
      <c r="J6605" t="s">
        <v>31</v>
      </c>
      <c r="K6605" t="s">
        <v>610</v>
      </c>
      <c r="L6605" t="s">
        <v>24</v>
      </c>
      <c r="M6605" t="s">
        <v>27</v>
      </c>
      <c r="N6605">
        <v>6126</v>
      </c>
      <c r="O6605">
        <v>1158119.19</v>
      </c>
      <c r="P6605">
        <v>650548</v>
      </c>
      <c r="Q6605">
        <v>18415.11</v>
      </c>
    </row>
    <row r="6606" spans="2:17" hidden="1">
      <c r="B6606">
        <v>2015</v>
      </c>
      <c r="C6606">
        <v>7</v>
      </c>
      <c r="D6606" t="s">
        <v>573</v>
      </c>
      <c r="E6606" t="s">
        <v>574</v>
      </c>
      <c r="F6606" t="s">
        <v>611</v>
      </c>
      <c r="G6606" t="s">
        <v>612</v>
      </c>
      <c r="H6606" t="s">
        <v>153</v>
      </c>
      <c r="I6606" t="s">
        <v>21</v>
      </c>
      <c r="J6606" t="s">
        <v>31</v>
      </c>
      <c r="K6606" t="s">
        <v>613</v>
      </c>
      <c r="L6606" t="s">
        <v>24</v>
      </c>
      <c r="M6606" t="s">
        <v>25</v>
      </c>
      <c r="N6606">
        <v>3531</v>
      </c>
      <c r="O6606">
        <v>42754.04</v>
      </c>
      <c r="P6606">
        <v>22298.41</v>
      </c>
      <c r="Q6606">
        <v>-15684.35</v>
      </c>
    </row>
    <row r="6607" spans="2:17" hidden="1">
      <c r="B6607">
        <v>2015</v>
      </c>
      <c r="C6607">
        <v>7</v>
      </c>
      <c r="D6607" t="s">
        <v>573</v>
      </c>
      <c r="E6607" t="s">
        <v>574</v>
      </c>
      <c r="F6607" t="s">
        <v>611</v>
      </c>
      <c r="G6607" t="s">
        <v>612</v>
      </c>
      <c r="H6607" t="s">
        <v>153</v>
      </c>
      <c r="I6607" t="s">
        <v>21</v>
      </c>
      <c r="J6607" t="s">
        <v>31</v>
      </c>
      <c r="K6607" t="s">
        <v>613</v>
      </c>
      <c r="L6607" t="s">
        <v>24</v>
      </c>
      <c r="M6607" t="s">
        <v>26</v>
      </c>
      <c r="N6607">
        <v>2086</v>
      </c>
      <c r="O6607">
        <v>120753.25</v>
      </c>
      <c r="P6607">
        <v>56027.85</v>
      </c>
      <c r="Q6607">
        <v>-22972.080000000002</v>
      </c>
    </row>
    <row r="6608" spans="2:17" hidden="1">
      <c r="B6608">
        <v>2015</v>
      </c>
      <c r="C6608">
        <v>7</v>
      </c>
      <c r="D6608" t="s">
        <v>573</v>
      </c>
      <c r="E6608" t="s">
        <v>574</v>
      </c>
      <c r="F6608" t="s">
        <v>611</v>
      </c>
      <c r="G6608" t="s">
        <v>612</v>
      </c>
      <c r="H6608" t="s">
        <v>153</v>
      </c>
      <c r="I6608" t="s">
        <v>21</v>
      </c>
      <c r="J6608" t="s">
        <v>31</v>
      </c>
      <c r="K6608" t="s">
        <v>613</v>
      </c>
      <c r="L6608" t="s">
        <v>24</v>
      </c>
      <c r="M6608" t="s">
        <v>27</v>
      </c>
      <c r="N6608">
        <v>777</v>
      </c>
      <c r="O6608">
        <v>150192.20000000001</v>
      </c>
      <c r="P6608">
        <v>94329.01</v>
      </c>
      <c r="Q6608">
        <v>2735.64</v>
      </c>
    </row>
    <row r="6609" spans="2:17" hidden="1">
      <c r="B6609">
        <v>2015</v>
      </c>
      <c r="C6609">
        <v>7</v>
      </c>
      <c r="D6609" t="s">
        <v>573</v>
      </c>
      <c r="E6609" t="s">
        <v>574</v>
      </c>
      <c r="F6609" t="s">
        <v>614</v>
      </c>
      <c r="G6609" t="s">
        <v>615</v>
      </c>
      <c r="H6609" t="s">
        <v>153</v>
      </c>
      <c r="I6609" t="s">
        <v>21</v>
      </c>
      <c r="J6609" t="s">
        <v>22</v>
      </c>
      <c r="K6609" t="s">
        <v>616</v>
      </c>
      <c r="L6609" t="s">
        <v>24</v>
      </c>
      <c r="M6609" t="s">
        <v>25</v>
      </c>
      <c r="N6609">
        <v>475</v>
      </c>
      <c r="O6609">
        <v>4775.8999999999996</v>
      </c>
      <c r="P6609">
        <v>2326.6799999999998</v>
      </c>
      <c r="Q6609">
        <v>-1943.23</v>
      </c>
    </row>
    <row r="6610" spans="2:17" hidden="1">
      <c r="B6610">
        <v>2015</v>
      </c>
      <c r="C6610">
        <v>7</v>
      </c>
      <c r="D6610" t="s">
        <v>573</v>
      </c>
      <c r="E6610" t="s">
        <v>574</v>
      </c>
      <c r="F6610" t="s">
        <v>614</v>
      </c>
      <c r="G6610" t="s">
        <v>615</v>
      </c>
      <c r="H6610" t="s">
        <v>153</v>
      </c>
      <c r="I6610" t="s">
        <v>21</v>
      </c>
      <c r="J6610" t="s">
        <v>22</v>
      </c>
      <c r="K6610" t="s">
        <v>616</v>
      </c>
      <c r="L6610" t="s">
        <v>24</v>
      </c>
      <c r="M6610" t="s">
        <v>26</v>
      </c>
      <c r="N6610">
        <v>124</v>
      </c>
      <c r="O6610">
        <v>6325.3</v>
      </c>
      <c r="P6610">
        <v>2266.56</v>
      </c>
      <c r="Q6610">
        <v>-1513.99</v>
      </c>
    </row>
    <row r="6611" spans="2:17" hidden="1">
      <c r="B6611">
        <v>2015</v>
      </c>
      <c r="C6611">
        <v>7</v>
      </c>
      <c r="D6611" t="s">
        <v>573</v>
      </c>
      <c r="E6611" t="s">
        <v>574</v>
      </c>
      <c r="F6611" t="s">
        <v>614</v>
      </c>
      <c r="G6611" t="s">
        <v>615</v>
      </c>
      <c r="H6611" t="s">
        <v>153</v>
      </c>
      <c r="I6611" t="s">
        <v>21</v>
      </c>
      <c r="J6611" t="s">
        <v>22</v>
      </c>
      <c r="K6611" t="s">
        <v>616</v>
      </c>
      <c r="L6611" t="s">
        <v>24</v>
      </c>
      <c r="M6611" t="s">
        <v>27</v>
      </c>
      <c r="N6611">
        <v>22</v>
      </c>
      <c r="O6611">
        <v>3973.6</v>
      </c>
      <c r="P6611">
        <v>2167.37</v>
      </c>
      <c r="Q6611">
        <v>0</v>
      </c>
    </row>
    <row r="6612" spans="2:17" hidden="1">
      <c r="B6612">
        <v>2015</v>
      </c>
      <c r="C6612">
        <v>7</v>
      </c>
      <c r="D6612" t="s">
        <v>573</v>
      </c>
      <c r="E6612" t="s">
        <v>574</v>
      </c>
      <c r="F6612" t="s">
        <v>617</v>
      </c>
      <c r="G6612" t="s">
        <v>618</v>
      </c>
      <c r="H6612" t="s">
        <v>153</v>
      </c>
      <c r="I6612" t="s">
        <v>21</v>
      </c>
      <c r="J6612" t="s">
        <v>22</v>
      </c>
      <c r="K6612" t="s">
        <v>619</v>
      </c>
      <c r="L6612" t="s">
        <v>24</v>
      </c>
      <c r="M6612" t="s">
        <v>25</v>
      </c>
      <c r="N6612">
        <v>2262</v>
      </c>
      <c r="O6612">
        <v>24408.7</v>
      </c>
      <c r="P6612">
        <v>11276.67</v>
      </c>
      <c r="Q6612">
        <v>-9938.43</v>
      </c>
    </row>
    <row r="6613" spans="2:17" hidden="1">
      <c r="B6613">
        <v>2015</v>
      </c>
      <c r="C6613">
        <v>7</v>
      </c>
      <c r="D6613" t="s">
        <v>573</v>
      </c>
      <c r="E6613" t="s">
        <v>574</v>
      </c>
      <c r="F6613" t="s">
        <v>617</v>
      </c>
      <c r="G6613" t="s">
        <v>618</v>
      </c>
      <c r="H6613" t="s">
        <v>153</v>
      </c>
      <c r="I6613" t="s">
        <v>21</v>
      </c>
      <c r="J6613" t="s">
        <v>22</v>
      </c>
      <c r="K6613" t="s">
        <v>619</v>
      </c>
      <c r="L6613" t="s">
        <v>24</v>
      </c>
      <c r="M6613" t="s">
        <v>26</v>
      </c>
      <c r="N6613">
        <v>1021</v>
      </c>
      <c r="O6613">
        <v>56742.12</v>
      </c>
      <c r="P6613">
        <v>21119.98</v>
      </c>
      <c r="Q6613">
        <v>-12470.47</v>
      </c>
    </row>
    <row r="6614" spans="2:17" hidden="1">
      <c r="B6614">
        <v>2015</v>
      </c>
      <c r="C6614">
        <v>7</v>
      </c>
      <c r="D6614" t="s">
        <v>573</v>
      </c>
      <c r="E6614" t="s">
        <v>574</v>
      </c>
      <c r="F6614" t="s">
        <v>617</v>
      </c>
      <c r="G6614" t="s">
        <v>618</v>
      </c>
      <c r="H6614" t="s">
        <v>153</v>
      </c>
      <c r="I6614" t="s">
        <v>21</v>
      </c>
      <c r="J6614" t="s">
        <v>22</v>
      </c>
      <c r="K6614" t="s">
        <v>619</v>
      </c>
      <c r="L6614" t="s">
        <v>24</v>
      </c>
      <c r="M6614" t="s">
        <v>27</v>
      </c>
      <c r="N6614">
        <v>195</v>
      </c>
      <c r="O6614">
        <v>35247.03</v>
      </c>
      <c r="P6614">
        <v>19207.29</v>
      </c>
      <c r="Q6614">
        <v>24.42</v>
      </c>
    </row>
    <row r="6615" spans="2:17" hidden="1">
      <c r="B6615">
        <v>2015</v>
      </c>
      <c r="C6615">
        <v>7</v>
      </c>
      <c r="D6615" t="s">
        <v>573</v>
      </c>
      <c r="E6615" t="s">
        <v>574</v>
      </c>
      <c r="F6615" t="s">
        <v>620</v>
      </c>
      <c r="G6615" t="s">
        <v>621</v>
      </c>
      <c r="H6615" t="s">
        <v>121</v>
      </c>
      <c r="I6615" t="s">
        <v>1076</v>
      </c>
      <c r="J6615" t="s">
        <v>22</v>
      </c>
      <c r="K6615" t="s">
        <v>622</v>
      </c>
      <c r="L6615" t="s">
        <v>24</v>
      </c>
      <c r="M6615" t="s">
        <v>25</v>
      </c>
      <c r="N6615">
        <v>210</v>
      </c>
      <c r="O6615">
        <v>2576.38</v>
      </c>
      <c r="P6615">
        <v>1278.5899999999999</v>
      </c>
      <c r="Q6615">
        <v>-616.91999999999996</v>
      </c>
    </row>
    <row r="6616" spans="2:17" hidden="1">
      <c r="B6616">
        <v>2015</v>
      </c>
      <c r="C6616">
        <v>7</v>
      </c>
      <c r="D6616" t="s">
        <v>573</v>
      </c>
      <c r="E6616" t="s">
        <v>574</v>
      </c>
      <c r="F6616" t="s">
        <v>620</v>
      </c>
      <c r="G6616" t="s">
        <v>621</v>
      </c>
      <c r="H6616" t="s">
        <v>121</v>
      </c>
      <c r="I6616" t="s">
        <v>1076</v>
      </c>
      <c r="J6616" t="s">
        <v>22</v>
      </c>
      <c r="K6616" t="s">
        <v>622</v>
      </c>
      <c r="L6616" t="s">
        <v>24</v>
      </c>
      <c r="M6616" t="s">
        <v>26</v>
      </c>
      <c r="N6616">
        <v>86</v>
      </c>
      <c r="O6616">
        <v>4933</v>
      </c>
      <c r="P6616">
        <v>2016.22</v>
      </c>
      <c r="Q6616">
        <v>-617.61</v>
      </c>
    </row>
    <row r="6617" spans="2:17" hidden="1">
      <c r="B6617">
        <v>2015</v>
      </c>
      <c r="C6617">
        <v>7</v>
      </c>
      <c r="D6617" t="s">
        <v>573</v>
      </c>
      <c r="E6617" t="s">
        <v>574</v>
      </c>
      <c r="F6617" t="s">
        <v>620</v>
      </c>
      <c r="G6617" t="s">
        <v>621</v>
      </c>
      <c r="H6617" t="s">
        <v>121</v>
      </c>
      <c r="I6617" t="s">
        <v>1076</v>
      </c>
      <c r="J6617" t="s">
        <v>22</v>
      </c>
      <c r="K6617" t="s">
        <v>622</v>
      </c>
      <c r="L6617" t="s">
        <v>24</v>
      </c>
      <c r="M6617" t="s">
        <v>27</v>
      </c>
      <c r="N6617">
        <v>28</v>
      </c>
      <c r="O6617">
        <v>4442.6899999999996</v>
      </c>
      <c r="P6617">
        <v>2216.2399999999998</v>
      </c>
      <c r="Q6617">
        <v>0</v>
      </c>
    </row>
    <row r="6618" spans="2:17" hidden="1">
      <c r="B6618">
        <v>2015</v>
      </c>
      <c r="C6618">
        <v>7</v>
      </c>
      <c r="D6618" t="s">
        <v>573</v>
      </c>
      <c r="E6618" t="s">
        <v>574</v>
      </c>
      <c r="F6618" t="s">
        <v>623</v>
      </c>
      <c r="G6618" t="s">
        <v>624</v>
      </c>
      <c r="H6618" t="s">
        <v>121</v>
      </c>
      <c r="I6618" t="s">
        <v>1076</v>
      </c>
      <c r="J6618" t="s">
        <v>22</v>
      </c>
      <c r="K6618" t="s">
        <v>625</v>
      </c>
      <c r="L6618" t="s">
        <v>24</v>
      </c>
      <c r="M6618" t="s">
        <v>25</v>
      </c>
      <c r="N6618">
        <v>741</v>
      </c>
      <c r="O6618">
        <v>8870.1200000000008</v>
      </c>
      <c r="P6618">
        <v>4458.57</v>
      </c>
      <c r="Q6618">
        <v>-2123.9699999999998</v>
      </c>
    </row>
    <row r="6619" spans="2:17" hidden="1">
      <c r="B6619">
        <v>2015</v>
      </c>
      <c r="C6619">
        <v>7</v>
      </c>
      <c r="D6619" t="s">
        <v>573</v>
      </c>
      <c r="E6619" t="s">
        <v>574</v>
      </c>
      <c r="F6619" t="s">
        <v>623</v>
      </c>
      <c r="G6619" t="s">
        <v>624</v>
      </c>
      <c r="H6619" t="s">
        <v>121</v>
      </c>
      <c r="I6619" t="s">
        <v>1076</v>
      </c>
      <c r="J6619" t="s">
        <v>22</v>
      </c>
      <c r="K6619" t="s">
        <v>625</v>
      </c>
      <c r="L6619" t="s">
        <v>24</v>
      </c>
      <c r="M6619" t="s">
        <v>26</v>
      </c>
      <c r="N6619">
        <v>446</v>
      </c>
      <c r="O6619">
        <v>27054.3</v>
      </c>
      <c r="P6619">
        <v>11160.58</v>
      </c>
      <c r="Q6619">
        <v>-3228.37</v>
      </c>
    </row>
    <row r="6620" spans="2:17" hidden="1">
      <c r="B6620">
        <v>2015</v>
      </c>
      <c r="C6620">
        <v>7</v>
      </c>
      <c r="D6620" t="s">
        <v>573</v>
      </c>
      <c r="E6620" t="s">
        <v>574</v>
      </c>
      <c r="F6620" t="s">
        <v>623</v>
      </c>
      <c r="G6620" t="s">
        <v>624</v>
      </c>
      <c r="H6620" t="s">
        <v>121</v>
      </c>
      <c r="I6620" t="s">
        <v>1076</v>
      </c>
      <c r="J6620" t="s">
        <v>22</v>
      </c>
      <c r="K6620" t="s">
        <v>625</v>
      </c>
      <c r="L6620" t="s">
        <v>24</v>
      </c>
      <c r="M6620" t="s">
        <v>27</v>
      </c>
      <c r="N6620">
        <v>172</v>
      </c>
      <c r="O6620">
        <v>32620.04</v>
      </c>
      <c r="P6620">
        <v>16166.78</v>
      </c>
      <c r="Q6620">
        <v>0</v>
      </c>
    </row>
    <row r="6621" spans="2:17" hidden="1">
      <c r="B6621">
        <v>2015</v>
      </c>
      <c r="C6621">
        <v>7</v>
      </c>
      <c r="D6621" t="s">
        <v>573</v>
      </c>
      <c r="E6621" t="s">
        <v>574</v>
      </c>
      <c r="F6621" t="s">
        <v>626</v>
      </c>
      <c r="G6621" t="s">
        <v>627</v>
      </c>
      <c r="H6621" t="s">
        <v>144</v>
      </c>
      <c r="I6621" t="s">
        <v>21</v>
      </c>
      <c r="J6621" t="s">
        <v>31</v>
      </c>
      <c r="K6621" t="s">
        <v>628</v>
      </c>
      <c r="L6621" t="s">
        <v>24</v>
      </c>
      <c r="M6621" t="s">
        <v>25</v>
      </c>
      <c r="N6621">
        <v>9875</v>
      </c>
      <c r="O6621">
        <v>109120.63</v>
      </c>
      <c r="P6621">
        <v>65181.94</v>
      </c>
      <c r="Q6621">
        <v>-44639.81</v>
      </c>
    </row>
    <row r="6622" spans="2:17" hidden="1">
      <c r="B6622">
        <v>2015</v>
      </c>
      <c r="C6622">
        <v>7</v>
      </c>
      <c r="D6622" t="s">
        <v>573</v>
      </c>
      <c r="E6622" t="s">
        <v>574</v>
      </c>
      <c r="F6622" t="s">
        <v>626</v>
      </c>
      <c r="G6622" t="s">
        <v>627</v>
      </c>
      <c r="H6622" t="s">
        <v>144</v>
      </c>
      <c r="I6622" t="s">
        <v>21</v>
      </c>
      <c r="J6622" t="s">
        <v>31</v>
      </c>
      <c r="K6622" t="s">
        <v>628</v>
      </c>
      <c r="L6622" t="s">
        <v>24</v>
      </c>
      <c r="M6622" t="s">
        <v>26</v>
      </c>
      <c r="N6622">
        <v>3954</v>
      </c>
      <c r="O6622">
        <v>220195.15</v>
      </c>
      <c r="P6622">
        <v>111873.47</v>
      </c>
      <c r="Q6622">
        <v>-48537.279999999999</v>
      </c>
    </row>
    <row r="6623" spans="2:17" hidden="1">
      <c r="B6623">
        <v>2015</v>
      </c>
      <c r="C6623">
        <v>7</v>
      </c>
      <c r="D6623" t="s">
        <v>573</v>
      </c>
      <c r="E6623" t="s">
        <v>574</v>
      </c>
      <c r="F6623" t="s">
        <v>626</v>
      </c>
      <c r="G6623" t="s">
        <v>627</v>
      </c>
      <c r="H6623" t="s">
        <v>144</v>
      </c>
      <c r="I6623" t="s">
        <v>21</v>
      </c>
      <c r="J6623" t="s">
        <v>31</v>
      </c>
      <c r="K6623" t="s">
        <v>628</v>
      </c>
      <c r="L6623" t="s">
        <v>24</v>
      </c>
      <c r="M6623" t="s">
        <v>27</v>
      </c>
      <c r="N6623">
        <v>662</v>
      </c>
      <c r="O6623">
        <v>110724.39</v>
      </c>
      <c r="P6623">
        <v>77624.23</v>
      </c>
      <c r="Q6623">
        <v>2288.84</v>
      </c>
    </row>
    <row r="6624" spans="2:17" hidden="1">
      <c r="B6624">
        <v>2015</v>
      </c>
      <c r="C6624">
        <v>7</v>
      </c>
      <c r="D6624" t="s">
        <v>573</v>
      </c>
      <c r="E6624" t="s">
        <v>574</v>
      </c>
      <c r="F6624" t="s">
        <v>629</v>
      </c>
      <c r="G6624" t="s">
        <v>630</v>
      </c>
      <c r="H6624" t="s">
        <v>20</v>
      </c>
      <c r="I6624" t="s">
        <v>21</v>
      </c>
      <c r="J6624" t="s">
        <v>22</v>
      </c>
      <c r="K6624" t="s">
        <v>631</v>
      </c>
      <c r="L6624" t="s">
        <v>24</v>
      </c>
      <c r="M6624" t="s">
        <v>25</v>
      </c>
      <c r="N6624">
        <v>289</v>
      </c>
      <c r="O6624">
        <v>3673.63</v>
      </c>
      <c r="P6624">
        <v>1644.1</v>
      </c>
      <c r="Q6624">
        <v>-1661.44</v>
      </c>
    </row>
    <row r="6625" spans="2:17" hidden="1">
      <c r="B6625">
        <v>2015</v>
      </c>
      <c r="C6625">
        <v>7</v>
      </c>
      <c r="D6625" t="s">
        <v>573</v>
      </c>
      <c r="E6625" t="s">
        <v>574</v>
      </c>
      <c r="F6625" t="s">
        <v>629</v>
      </c>
      <c r="G6625" t="s">
        <v>630</v>
      </c>
      <c r="H6625" t="s">
        <v>20</v>
      </c>
      <c r="I6625" t="s">
        <v>21</v>
      </c>
      <c r="J6625" t="s">
        <v>22</v>
      </c>
      <c r="K6625" t="s">
        <v>631</v>
      </c>
      <c r="L6625" t="s">
        <v>24</v>
      </c>
      <c r="M6625" t="s">
        <v>26</v>
      </c>
      <c r="N6625">
        <v>103</v>
      </c>
      <c r="O6625">
        <v>5450.83</v>
      </c>
      <c r="P6625">
        <v>2196.87</v>
      </c>
      <c r="Q6625">
        <v>-1398.43</v>
      </c>
    </row>
    <row r="6626" spans="2:17" hidden="1">
      <c r="B6626">
        <v>2015</v>
      </c>
      <c r="C6626">
        <v>7</v>
      </c>
      <c r="D6626" t="s">
        <v>573</v>
      </c>
      <c r="E6626" t="s">
        <v>574</v>
      </c>
      <c r="F6626" t="s">
        <v>629</v>
      </c>
      <c r="G6626" t="s">
        <v>630</v>
      </c>
      <c r="H6626" t="s">
        <v>20</v>
      </c>
      <c r="I6626" t="s">
        <v>21</v>
      </c>
      <c r="J6626" t="s">
        <v>22</v>
      </c>
      <c r="K6626" t="s">
        <v>631</v>
      </c>
      <c r="L6626" t="s">
        <v>24</v>
      </c>
      <c r="M6626" t="s">
        <v>27</v>
      </c>
      <c r="N6626">
        <v>9</v>
      </c>
      <c r="O6626">
        <v>3123</v>
      </c>
      <c r="P6626">
        <v>1858.76</v>
      </c>
      <c r="Q6626">
        <v>0</v>
      </c>
    </row>
    <row r="6627" spans="2:17" hidden="1">
      <c r="B6627">
        <v>2015</v>
      </c>
      <c r="C6627">
        <v>7</v>
      </c>
      <c r="D6627" t="s">
        <v>573</v>
      </c>
      <c r="E6627" t="s">
        <v>574</v>
      </c>
      <c r="F6627" t="s">
        <v>632</v>
      </c>
      <c r="G6627" t="s">
        <v>633</v>
      </c>
      <c r="H6627" t="s">
        <v>153</v>
      </c>
      <c r="I6627" t="s">
        <v>21</v>
      </c>
      <c r="J6627" t="s">
        <v>31</v>
      </c>
      <c r="K6627" t="s">
        <v>634</v>
      </c>
      <c r="L6627" t="s">
        <v>24</v>
      </c>
      <c r="M6627" t="s">
        <v>25</v>
      </c>
      <c r="N6627">
        <v>20784</v>
      </c>
      <c r="O6627">
        <v>242161.2</v>
      </c>
      <c r="P6627">
        <v>164603.49</v>
      </c>
      <c r="Q6627">
        <v>-120504.22</v>
      </c>
    </row>
    <row r="6628" spans="2:17" hidden="1">
      <c r="B6628">
        <v>2015</v>
      </c>
      <c r="C6628">
        <v>7</v>
      </c>
      <c r="D6628" t="s">
        <v>573</v>
      </c>
      <c r="E6628" t="s">
        <v>574</v>
      </c>
      <c r="F6628" t="s">
        <v>632</v>
      </c>
      <c r="G6628" t="s">
        <v>633</v>
      </c>
      <c r="H6628" t="s">
        <v>153</v>
      </c>
      <c r="I6628" t="s">
        <v>21</v>
      </c>
      <c r="J6628" t="s">
        <v>31</v>
      </c>
      <c r="K6628" t="s">
        <v>634</v>
      </c>
      <c r="L6628" t="s">
        <v>24</v>
      </c>
      <c r="M6628" t="s">
        <v>26</v>
      </c>
      <c r="N6628">
        <v>10806</v>
      </c>
      <c r="O6628">
        <v>640798.4</v>
      </c>
      <c r="P6628">
        <v>375412.83</v>
      </c>
      <c r="Q6628">
        <v>-157170.56</v>
      </c>
    </row>
    <row r="6629" spans="2:17" hidden="1">
      <c r="B6629">
        <v>2015</v>
      </c>
      <c r="C6629">
        <v>7</v>
      </c>
      <c r="D6629" t="s">
        <v>573</v>
      </c>
      <c r="E6629" t="s">
        <v>574</v>
      </c>
      <c r="F6629" t="s">
        <v>632</v>
      </c>
      <c r="G6629" t="s">
        <v>633</v>
      </c>
      <c r="H6629" t="s">
        <v>153</v>
      </c>
      <c r="I6629" t="s">
        <v>21</v>
      </c>
      <c r="J6629" t="s">
        <v>31</v>
      </c>
      <c r="K6629" t="s">
        <v>634</v>
      </c>
      <c r="L6629" t="s">
        <v>24</v>
      </c>
      <c r="M6629" t="s">
        <v>27</v>
      </c>
      <c r="N6629">
        <v>3483</v>
      </c>
      <c r="O6629">
        <v>615851.5</v>
      </c>
      <c r="P6629">
        <v>488888.33</v>
      </c>
      <c r="Q6629">
        <v>13765.73</v>
      </c>
    </row>
    <row r="6630" spans="2:17" hidden="1">
      <c r="B6630">
        <v>2015</v>
      </c>
      <c r="C6630">
        <v>7</v>
      </c>
      <c r="D6630" t="s">
        <v>573</v>
      </c>
      <c r="E6630" t="s">
        <v>574</v>
      </c>
      <c r="F6630" t="s">
        <v>635</v>
      </c>
      <c r="G6630" t="s">
        <v>636</v>
      </c>
      <c r="H6630" t="s">
        <v>140</v>
      </c>
      <c r="I6630" t="s">
        <v>1076</v>
      </c>
      <c r="J6630" t="s">
        <v>31</v>
      </c>
      <c r="K6630" t="s">
        <v>637</v>
      </c>
      <c r="L6630" t="s">
        <v>24</v>
      </c>
      <c r="M6630" t="s">
        <v>25</v>
      </c>
      <c r="N6630">
        <v>6002</v>
      </c>
      <c r="O6630">
        <v>136165</v>
      </c>
      <c r="P6630">
        <v>90880.36</v>
      </c>
      <c r="Q6630">
        <v>-14391.63</v>
      </c>
    </row>
    <row r="6631" spans="2:17" hidden="1">
      <c r="B6631">
        <v>2015</v>
      </c>
      <c r="C6631">
        <v>7</v>
      </c>
      <c r="D6631" t="s">
        <v>573</v>
      </c>
      <c r="E6631" t="s">
        <v>574</v>
      </c>
      <c r="F6631" t="s">
        <v>635</v>
      </c>
      <c r="G6631" t="s">
        <v>636</v>
      </c>
      <c r="H6631" t="s">
        <v>140</v>
      </c>
      <c r="I6631" t="s">
        <v>1076</v>
      </c>
      <c r="J6631" t="s">
        <v>31</v>
      </c>
      <c r="K6631" t="s">
        <v>637</v>
      </c>
      <c r="L6631" t="s">
        <v>24</v>
      </c>
      <c r="M6631" t="s">
        <v>26</v>
      </c>
      <c r="N6631">
        <v>12238</v>
      </c>
      <c r="O6631">
        <v>822865</v>
      </c>
      <c r="P6631">
        <v>496890.78</v>
      </c>
      <c r="Q6631">
        <v>-59770.14</v>
      </c>
    </row>
    <row r="6632" spans="2:17" hidden="1">
      <c r="B6632">
        <v>2015</v>
      </c>
      <c r="C6632">
        <v>7</v>
      </c>
      <c r="D6632" t="s">
        <v>573</v>
      </c>
      <c r="E6632" t="s">
        <v>574</v>
      </c>
      <c r="F6632" t="s">
        <v>635</v>
      </c>
      <c r="G6632" t="s">
        <v>636</v>
      </c>
      <c r="H6632" t="s">
        <v>140</v>
      </c>
      <c r="I6632" t="s">
        <v>1076</v>
      </c>
      <c r="J6632" t="s">
        <v>31</v>
      </c>
      <c r="K6632" t="s">
        <v>637</v>
      </c>
      <c r="L6632" t="s">
        <v>24</v>
      </c>
      <c r="M6632" t="s">
        <v>27</v>
      </c>
      <c r="N6632">
        <v>13030</v>
      </c>
      <c r="O6632">
        <v>2933179.9</v>
      </c>
      <c r="P6632">
        <v>1944990.65</v>
      </c>
      <c r="Q6632">
        <v>54852.91</v>
      </c>
    </row>
    <row r="6633" spans="2:17" hidden="1">
      <c r="B6633">
        <v>2015</v>
      </c>
      <c r="C6633">
        <v>7</v>
      </c>
      <c r="D6633" t="s">
        <v>573</v>
      </c>
      <c r="E6633" t="s">
        <v>574</v>
      </c>
      <c r="F6633" t="s">
        <v>638</v>
      </c>
      <c r="G6633" t="s">
        <v>639</v>
      </c>
      <c r="H6633" t="s">
        <v>20</v>
      </c>
      <c r="I6633" t="s">
        <v>21</v>
      </c>
      <c r="J6633" t="s">
        <v>22</v>
      </c>
      <c r="K6633" t="s">
        <v>640</v>
      </c>
      <c r="L6633" t="s">
        <v>24</v>
      </c>
      <c r="M6633" t="s">
        <v>25</v>
      </c>
      <c r="N6633">
        <v>11977</v>
      </c>
      <c r="O6633">
        <v>115134.98</v>
      </c>
      <c r="P6633">
        <v>65108.23</v>
      </c>
      <c r="Q6633">
        <v>-52641.9</v>
      </c>
    </row>
    <row r="6634" spans="2:17" hidden="1">
      <c r="B6634">
        <v>2015</v>
      </c>
      <c r="C6634">
        <v>7</v>
      </c>
      <c r="D6634" t="s">
        <v>573</v>
      </c>
      <c r="E6634" t="s">
        <v>574</v>
      </c>
      <c r="F6634" t="s">
        <v>638</v>
      </c>
      <c r="G6634" t="s">
        <v>639</v>
      </c>
      <c r="H6634" t="s">
        <v>20</v>
      </c>
      <c r="I6634" t="s">
        <v>21</v>
      </c>
      <c r="J6634" t="s">
        <v>22</v>
      </c>
      <c r="K6634" t="s">
        <v>640</v>
      </c>
      <c r="L6634" t="s">
        <v>24</v>
      </c>
      <c r="M6634" t="s">
        <v>26</v>
      </c>
      <c r="N6634">
        <v>2821</v>
      </c>
      <c r="O6634">
        <v>150929.38</v>
      </c>
      <c r="P6634">
        <v>61709.35</v>
      </c>
      <c r="Q6634">
        <v>-38607.69</v>
      </c>
    </row>
    <row r="6635" spans="2:17" hidden="1">
      <c r="B6635">
        <v>2015</v>
      </c>
      <c r="C6635">
        <v>7</v>
      </c>
      <c r="D6635" t="s">
        <v>573</v>
      </c>
      <c r="E6635" t="s">
        <v>574</v>
      </c>
      <c r="F6635" t="s">
        <v>638</v>
      </c>
      <c r="G6635" t="s">
        <v>639</v>
      </c>
      <c r="H6635" t="s">
        <v>20</v>
      </c>
      <c r="I6635" t="s">
        <v>21</v>
      </c>
      <c r="J6635" t="s">
        <v>22</v>
      </c>
      <c r="K6635" t="s">
        <v>640</v>
      </c>
      <c r="L6635" t="s">
        <v>24</v>
      </c>
      <c r="M6635" t="s">
        <v>27</v>
      </c>
      <c r="N6635">
        <v>520</v>
      </c>
      <c r="O6635">
        <v>97087.58</v>
      </c>
      <c r="P6635">
        <v>58897.47</v>
      </c>
      <c r="Q6635">
        <v>94.98</v>
      </c>
    </row>
    <row r="6636" spans="2:17" hidden="1">
      <c r="B6636">
        <v>2015</v>
      </c>
      <c r="C6636">
        <v>7</v>
      </c>
      <c r="D6636" t="s">
        <v>573</v>
      </c>
      <c r="E6636" t="s">
        <v>574</v>
      </c>
      <c r="F6636" t="s">
        <v>641</v>
      </c>
      <c r="G6636" t="s">
        <v>642</v>
      </c>
      <c r="H6636" t="s">
        <v>153</v>
      </c>
      <c r="I6636" t="s">
        <v>21</v>
      </c>
      <c r="J6636" t="s">
        <v>31</v>
      </c>
      <c r="K6636" t="s">
        <v>643</v>
      </c>
      <c r="L6636" t="s">
        <v>24</v>
      </c>
      <c r="M6636" t="s">
        <v>25</v>
      </c>
      <c r="N6636">
        <v>7212</v>
      </c>
      <c r="O6636">
        <v>64942</v>
      </c>
      <c r="P6636">
        <v>52598.5</v>
      </c>
      <c r="Q6636">
        <v>-32396.71</v>
      </c>
    </row>
    <row r="6637" spans="2:17" hidden="1">
      <c r="B6637">
        <v>2015</v>
      </c>
      <c r="C6637">
        <v>7</v>
      </c>
      <c r="D6637" t="s">
        <v>573</v>
      </c>
      <c r="E6637" t="s">
        <v>574</v>
      </c>
      <c r="F6637" t="s">
        <v>641</v>
      </c>
      <c r="G6637" t="s">
        <v>642</v>
      </c>
      <c r="H6637" t="s">
        <v>153</v>
      </c>
      <c r="I6637" t="s">
        <v>21</v>
      </c>
      <c r="J6637" t="s">
        <v>31</v>
      </c>
      <c r="K6637" t="s">
        <v>643</v>
      </c>
      <c r="L6637" t="s">
        <v>24</v>
      </c>
      <c r="M6637" t="s">
        <v>26</v>
      </c>
      <c r="N6637">
        <v>838</v>
      </c>
      <c r="O6637">
        <v>42744</v>
      </c>
      <c r="P6637">
        <v>24858.11</v>
      </c>
      <c r="Q6637">
        <v>-12482.11</v>
      </c>
    </row>
    <row r="6638" spans="2:17" hidden="1">
      <c r="B6638">
        <v>2015</v>
      </c>
      <c r="C6638">
        <v>7</v>
      </c>
      <c r="D6638" t="s">
        <v>573</v>
      </c>
      <c r="E6638" t="s">
        <v>574</v>
      </c>
      <c r="F6638" t="s">
        <v>641</v>
      </c>
      <c r="G6638" t="s">
        <v>642</v>
      </c>
      <c r="H6638" t="s">
        <v>153</v>
      </c>
      <c r="I6638" t="s">
        <v>21</v>
      </c>
      <c r="J6638" t="s">
        <v>31</v>
      </c>
      <c r="K6638" t="s">
        <v>643</v>
      </c>
      <c r="L6638" t="s">
        <v>24</v>
      </c>
      <c r="M6638" t="s">
        <v>27</v>
      </c>
      <c r="N6638">
        <v>96</v>
      </c>
      <c r="O6638">
        <v>13750</v>
      </c>
      <c r="P6638">
        <v>11306.77</v>
      </c>
      <c r="Q6638">
        <v>318.16000000000003</v>
      </c>
    </row>
    <row r="6639" spans="2:17" hidden="1">
      <c r="B6639">
        <v>2015</v>
      </c>
      <c r="C6639">
        <v>7</v>
      </c>
      <c r="D6639" t="s">
        <v>573</v>
      </c>
      <c r="E6639" t="s">
        <v>574</v>
      </c>
      <c r="F6639" t="s">
        <v>644</v>
      </c>
      <c r="G6639" t="s">
        <v>645</v>
      </c>
      <c r="H6639" t="s">
        <v>121</v>
      </c>
      <c r="I6639" t="s">
        <v>1076</v>
      </c>
      <c r="J6639" t="s">
        <v>31</v>
      </c>
      <c r="K6639" t="s">
        <v>646</v>
      </c>
      <c r="L6639" t="s">
        <v>24</v>
      </c>
      <c r="M6639" t="s">
        <v>25</v>
      </c>
      <c r="N6639">
        <v>5477</v>
      </c>
      <c r="O6639">
        <v>60456</v>
      </c>
      <c r="P6639">
        <v>49194.17</v>
      </c>
      <c r="Q6639">
        <v>-14135.16</v>
      </c>
    </row>
    <row r="6640" spans="2:17" hidden="1">
      <c r="B6640">
        <v>2015</v>
      </c>
      <c r="C6640">
        <v>7</v>
      </c>
      <c r="D6640" t="s">
        <v>573</v>
      </c>
      <c r="E6640" t="s">
        <v>574</v>
      </c>
      <c r="F6640" t="s">
        <v>644</v>
      </c>
      <c r="G6640" t="s">
        <v>645</v>
      </c>
      <c r="H6640" t="s">
        <v>121</v>
      </c>
      <c r="I6640" t="s">
        <v>1076</v>
      </c>
      <c r="J6640" t="s">
        <v>31</v>
      </c>
      <c r="K6640" t="s">
        <v>646</v>
      </c>
      <c r="L6640" t="s">
        <v>24</v>
      </c>
      <c r="M6640" t="s">
        <v>26</v>
      </c>
      <c r="N6640">
        <v>4820</v>
      </c>
      <c r="O6640">
        <v>304642</v>
      </c>
      <c r="P6640">
        <v>197761.05</v>
      </c>
      <c r="Q6640">
        <v>-25907.63</v>
      </c>
    </row>
    <row r="6641" spans="2:17" hidden="1">
      <c r="B6641">
        <v>2015</v>
      </c>
      <c r="C6641">
        <v>7</v>
      </c>
      <c r="D6641" t="s">
        <v>573</v>
      </c>
      <c r="E6641" t="s">
        <v>574</v>
      </c>
      <c r="F6641" t="s">
        <v>644</v>
      </c>
      <c r="G6641" t="s">
        <v>645</v>
      </c>
      <c r="H6641" t="s">
        <v>121</v>
      </c>
      <c r="I6641" t="s">
        <v>1076</v>
      </c>
      <c r="J6641" t="s">
        <v>31</v>
      </c>
      <c r="K6641" t="s">
        <v>646</v>
      </c>
      <c r="L6641" t="s">
        <v>24</v>
      </c>
      <c r="M6641" t="s">
        <v>27</v>
      </c>
      <c r="N6641">
        <v>2868</v>
      </c>
      <c r="O6641">
        <v>498951</v>
      </c>
      <c r="P6641">
        <v>358059.24</v>
      </c>
      <c r="Q6641">
        <v>10040.33</v>
      </c>
    </row>
    <row r="6642" spans="2:17" hidden="1">
      <c r="B6642">
        <v>2015</v>
      </c>
      <c r="C6642">
        <v>7</v>
      </c>
      <c r="D6642" t="s">
        <v>573</v>
      </c>
      <c r="E6642" t="s">
        <v>574</v>
      </c>
      <c r="F6642" t="s">
        <v>647</v>
      </c>
      <c r="G6642" t="s">
        <v>648</v>
      </c>
      <c r="H6642" t="s">
        <v>153</v>
      </c>
      <c r="I6642" t="s">
        <v>21</v>
      </c>
      <c r="J6642" t="s">
        <v>31</v>
      </c>
      <c r="K6642" t="s">
        <v>649</v>
      </c>
      <c r="L6642" t="s">
        <v>24</v>
      </c>
      <c r="M6642" t="s">
        <v>25</v>
      </c>
      <c r="N6642">
        <v>12655</v>
      </c>
      <c r="O6642">
        <v>153371</v>
      </c>
      <c r="P6642">
        <v>102451.72</v>
      </c>
      <c r="Q6642">
        <v>-69105.41</v>
      </c>
    </row>
    <row r="6643" spans="2:17" hidden="1">
      <c r="B6643">
        <v>2015</v>
      </c>
      <c r="C6643">
        <v>7</v>
      </c>
      <c r="D6643" t="s">
        <v>573</v>
      </c>
      <c r="E6643" t="s">
        <v>574</v>
      </c>
      <c r="F6643" t="s">
        <v>647</v>
      </c>
      <c r="G6643" t="s">
        <v>648</v>
      </c>
      <c r="H6643" t="s">
        <v>153</v>
      </c>
      <c r="I6643" t="s">
        <v>21</v>
      </c>
      <c r="J6643" t="s">
        <v>31</v>
      </c>
      <c r="K6643" t="s">
        <v>649</v>
      </c>
      <c r="L6643" t="s">
        <v>24</v>
      </c>
      <c r="M6643" t="s">
        <v>26</v>
      </c>
      <c r="N6643">
        <v>5596</v>
      </c>
      <c r="O6643">
        <v>344594</v>
      </c>
      <c r="P6643">
        <v>195973.05</v>
      </c>
      <c r="Q6643">
        <v>-82413.98</v>
      </c>
    </row>
    <row r="6644" spans="2:17" hidden="1">
      <c r="B6644">
        <v>2015</v>
      </c>
      <c r="C6644">
        <v>7</v>
      </c>
      <c r="D6644" t="s">
        <v>573</v>
      </c>
      <c r="E6644" t="s">
        <v>574</v>
      </c>
      <c r="F6644" t="s">
        <v>647</v>
      </c>
      <c r="G6644" t="s">
        <v>648</v>
      </c>
      <c r="H6644" t="s">
        <v>153</v>
      </c>
      <c r="I6644" t="s">
        <v>21</v>
      </c>
      <c r="J6644" t="s">
        <v>31</v>
      </c>
      <c r="K6644" t="s">
        <v>649</v>
      </c>
      <c r="L6644" t="s">
        <v>24</v>
      </c>
      <c r="M6644" t="s">
        <v>27</v>
      </c>
      <c r="N6644">
        <v>1461</v>
      </c>
      <c r="O6644">
        <v>271234</v>
      </c>
      <c r="P6644">
        <v>210522.85</v>
      </c>
      <c r="Q6644">
        <v>5923.33</v>
      </c>
    </row>
    <row r="6645" spans="2:17" hidden="1">
      <c r="B6645">
        <v>2015</v>
      </c>
      <c r="C6645">
        <v>7</v>
      </c>
      <c r="D6645" t="s">
        <v>573</v>
      </c>
      <c r="E6645" t="s">
        <v>574</v>
      </c>
      <c r="F6645" t="s">
        <v>650</v>
      </c>
      <c r="G6645" t="s">
        <v>651</v>
      </c>
      <c r="H6645" t="s">
        <v>30</v>
      </c>
      <c r="I6645" t="s">
        <v>21</v>
      </c>
      <c r="J6645" t="s">
        <v>22</v>
      </c>
      <c r="K6645" t="s">
        <v>652</v>
      </c>
      <c r="L6645" t="s">
        <v>24</v>
      </c>
      <c r="M6645" t="s">
        <v>25</v>
      </c>
      <c r="N6645">
        <v>351</v>
      </c>
      <c r="O6645">
        <v>4470</v>
      </c>
      <c r="P6645">
        <v>2552.25</v>
      </c>
      <c r="Q6645">
        <v>-2370.2399999999998</v>
      </c>
    </row>
    <row r="6646" spans="2:17" hidden="1">
      <c r="B6646">
        <v>2015</v>
      </c>
      <c r="C6646">
        <v>7</v>
      </c>
      <c r="D6646" t="s">
        <v>573</v>
      </c>
      <c r="E6646" t="s">
        <v>574</v>
      </c>
      <c r="F6646" t="s">
        <v>650</v>
      </c>
      <c r="G6646" t="s">
        <v>651</v>
      </c>
      <c r="H6646" t="s">
        <v>30</v>
      </c>
      <c r="I6646" t="s">
        <v>21</v>
      </c>
      <c r="J6646" t="s">
        <v>22</v>
      </c>
      <c r="K6646" t="s">
        <v>652</v>
      </c>
      <c r="L6646" t="s">
        <v>24</v>
      </c>
      <c r="M6646" t="s">
        <v>26</v>
      </c>
      <c r="N6646">
        <v>164</v>
      </c>
      <c r="O6646">
        <v>8932</v>
      </c>
      <c r="P6646">
        <v>4373.8500000000004</v>
      </c>
      <c r="Q6646">
        <v>-2609.2399999999998</v>
      </c>
    </row>
    <row r="6647" spans="2:17" hidden="1">
      <c r="B6647">
        <v>2015</v>
      </c>
      <c r="C6647">
        <v>7</v>
      </c>
      <c r="D6647" t="s">
        <v>573</v>
      </c>
      <c r="E6647" t="s">
        <v>574</v>
      </c>
      <c r="F6647" t="s">
        <v>650</v>
      </c>
      <c r="G6647" t="s">
        <v>651</v>
      </c>
      <c r="H6647" t="s">
        <v>30</v>
      </c>
      <c r="I6647" t="s">
        <v>21</v>
      </c>
      <c r="J6647" t="s">
        <v>22</v>
      </c>
      <c r="K6647" t="s">
        <v>652</v>
      </c>
      <c r="L6647" t="s">
        <v>24</v>
      </c>
      <c r="M6647" t="s">
        <v>27</v>
      </c>
      <c r="N6647">
        <v>29</v>
      </c>
      <c r="O6647">
        <v>5398</v>
      </c>
      <c r="P6647">
        <v>3847.8</v>
      </c>
      <c r="Q6647">
        <v>0</v>
      </c>
    </row>
    <row r="6648" spans="2:17" hidden="1">
      <c r="B6648">
        <v>2015</v>
      </c>
      <c r="C6648">
        <v>7</v>
      </c>
      <c r="D6648" t="s">
        <v>573</v>
      </c>
      <c r="E6648" t="s">
        <v>574</v>
      </c>
      <c r="F6648" t="s">
        <v>653</v>
      </c>
      <c r="G6648" t="s">
        <v>654</v>
      </c>
      <c r="H6648" t="s">
        <v>30</v>
      </c>
      <c r="I6648" t="s">
        <v>21</v>
      </c>
      <c r="J6648" t="s">
        <v>31</v>
      </c>
      <c r="K6648" t="s">
        <v>655</v>
      </c>
      <c r="L6648" t="s">
        <v>24</v>
      </c>
      <c r="M6648" t="s">
        <v>25</v>
      </c>
      <c r="N6648">
        <v>145</v>
      </c>
      <c r="O6648">
        <v>1450.4</v>
      </c>
      <c r="P6648">
        <v>1290.51</v>
      </c>
      <c r="Q6648">
        <v>-849.31</v>
      </c>
    </row>
    <row r="6649" spans="2:17" hidden="1">
      <c r="B6649">
        <v>2015</v>
      </c>
      <c r="C6649">
        <v>7</v>
      </c>
      <c r="D6649" t="s">
        <v>573</v>
      </c>
      <c r="E6649" t="s">
        <v>574</v>
      </c>
      <c r="F6649" t="s">
        <v>653</v>
      </c>
      <c r="G6649" t="s">
        <v>654</v>
      </c>
      <c r="H6649" t="s">
        <v>30</v>
      </c>
      <c r="I6649" t="s">
        <v>21</v>
      </c>
      <c r="J6649" t="s">
        <v>31</v>
      </c>
      <c r="K6649" t="s">
        <v>655</v>
      </c>
      <c r="L6649" t="s">
        <v>24</v>
      </c>
      <c r="M6649" t="s">
        <v>26</v>
      </c>
      <c r="N6649">
        <v>36</v>
      </c>
      <c r="O6649">
        <v>1703</v>
      </c>
      <c r="P6649">
        <v>1166.96</v>
      </c>
      <c r="Q6649">
        <v>-632.52</v>
      </c>
    </row>
    <row r="6650" spans="2:17" hidden="1">
      <c r="B6650">
        <v>2015</v>
      </c>
      <c r="C6650">
        <v>7</v>
      </c>
      <c r="D6650" t="s">
        <v>573</v>
      </c>
      <c r="E6650" t="s">
        <v>574</v>
      </c>
      <c r="F6650" t="s">
        <v>653</v>
      </c>
      <c r="G6650" t="s">
        <v>654</v>
      </c>
      <c r="H6650" t="s">
        <v>30</v>
      </c>
      <c r="I6650" t="s">
        <v>21</v>
      </c>
      <c r="J6650" t="s">
        <v>31</v>
      </c>
      <c r="K6650" t="s">
        <v>655</v>
      </c>
      <c r="L6650" t="s">
        <v>24</v>
      </c>
      <c r="M6650" t="s">
        <v>27</v>
      </c>
      <c r="N6650">
        <v>3</v>
      </c>
      <c r="O6650">
        <v>338</v>
      </c>
      <c r="P6650">
        <v>344.87</v>
      </c>
      <c r="Q6650">
        <v>9.6999999999999993</v>
      </c>
    </row>
    <row r="6651" spans="2:17" hidden="1">
      <c r="B6651">
        <v>2015</v>
      </c>
      <c r="C6651">
        <v>7</v>
      </c>
      <c r="D6651" t="s">
        <v>573</v>
      </c>
      <c r="E6651" t="s">
        <v>574</v>
      </c>
      <c r="F6651" t="s">
        <v>656</v>
      </c>
      <c r="G6651" t="s">
        <v>657</v>
      </c>
      <c r="H6651" t="s">
        <v>30</v>
      </c>
      <c r="I6651" t="s">
        <v>21</v>
      </c>
      <c r="J6651" t="s">
        <v>31</v>
      </c>
      <c r="K6651" t="s">
        <v>655</v>
      </c>
      <c r="L6651" t="s">
        <v>24</v>
      </c>
      <c r="M6651" t="s">
        <v>25</v>
      </c>
      <c r="N6651">
        <v>21</v>
      </c>
      <c r="O6651">
        <v>90</v>
      </c>
      <c r="P6651">
        <v>143.81</v>
      </c>
      <c r="Q6651">
        <v>-52.7</v>
      </c>
    </row>
    <row r="6652" spans="2:17" hidden="1">
      <c r="B6652">
        <v>2015</v>
      </c>
      <c r="C6652">
        <v>7</v>
      </c>
      <c r="D6652" t="s">
        <v>573</v>
      </c>
      <c r="E6652" t="s">
        <v>574</v>
      </c>
      <c r="F6652" t="s">
        <v>656</v>
      </c>
      <c r="G6652" t="s">
        <v>657</v>
      </c>
      <c r="H6652" t="s">
        <v>30</v>
      </c>
      <c r="I6652" t="s">
        <v>21</v>
      </c>
      <c r="J6652" t="s">
        <v>31</v>
      </c>
      <c r="K6652" t="s">
        <v>655</v>
      </c>
      <c r="L6652" t="s">
        <v>24</v>
      </c>
      <c r="M6652" t="s">
        <v>26</v>
      </c>
      <c r="N6652">
        <v>1</v>
      </c>
      <c r="O6652">
        <v>43</v>
      </c>
      <c r="P6652">
        <v>28.35</v>
      </c>
      <c r="Q6652">
        <v>-17.57</v>
      </c>
    </row>
    <row r="6653" spans="2:17" hidden="1">
      <c r="B6653">
        <v>2015</v>
      </c>
      <c r="C6653">
        <v>7</v>
      </c>
      <c r="D6653" t="s">
        <v>573</v>
      </c>
      <c r="E6653" t="s">
        <v>574</v>
      </c>
      <c r="F6653" t="s">
        <v>658</v>
      </c>
      <c r="G6653" t="s">
        <v>659</v>
      </c>
      <c r="H6653" t="s">
        <v>30</v>
      </c>
      <c r="I6653" t="s">
        <v>21</v>
      </c>
      <c r="J6653" t="s">
        <v>31</v>
      </c>
      <c r="K6653" t="s">
        <v>655</v>
      </c>
      <c r="L6653" t="s">
        <v>24</v>
      </c>
      <c r="M6653" t="s">
        <v>25</v>
      </c>
      <c r="N6653">
        <v>82</v>
      </c>
      <c r="O6653">
        <v>939.2</v>
      </c>
      <c r="P6653">
        <v>798.15</v>
      </c>
      <c r="Q6653">
        <v>-520.79</v>
      </c>
    </row>
    <row r="6654" spans="2:17" hidden="1">
      <c r="B6654">
        <v>2015</v>
      </c>
      <c r="C6654">
        <v>7</v>
      </c>
      <c r="D6654" t="s">
        <v>573</v>
      </c>
      <c r="E6654" t="s">
        <v>574</v>
      </c>
      <c r="F6654" t="s">
        <v>658</v>
      </c>
      <c r="G6654" t="s">
        <v>659</v>
      </c>
      <c r="H6654" t="s">
        <v>30</v>
      </c>
      <c r="I6654" t="s">
        <v>21</v>
      </c>
      <c r="J6654" t="s">
        <v>31</v>
      </c>
      <c r="K6654" t="s">
        <v>655</v>
      </c>
      <c r="L6654" t="s">
        <v>24</v>
      </c>
      <c r="M6654" t="s">
        <v>26</v>
      </c>
      <c r="N6654">
        <v>10</v>
      </c>
      <c r="O6654">
        <v>519</v>
      </c>
      <c r="P6654">
        <v>367.55</v>
      </c>
      <c r="Q6654">
        <v>-175.7</v>
      </c>
    </row>
    <row r="6655" spans="2:17" hidden="1">
      <c r="B6655">
        <v>2015</v>
      </c>
      <c r="C6655">
        <v>7</v>
      </c>
      <c r="D6655" t="s">
        <v>573</v>
      </c>
      <c r="E6655" t="s">
        <v>574</v>
      </c>
      <c r="F6655" t="s">
        <v>658</v>
      </c>
      <c r="G6655" t="s">
        <v>659</v>
      </c>
      <c r="H6655" t="s">
        <v>30</v>
      </c>
      <c r="I6655" t="s">
        <v>21</v>
      </c>
      <c r="J6655" t="s">
        <v>31</v>
      </c>
      <c r="K6655" t="s">
        <v>655</v>
      </c>
      <c r="L6655" t="s">
        <v>24</v>
      </c>
      <c r="M6655" t="s">
        <v>27</v>
      </c>
      <c r="N6655">
        <v>5</v>
      </c>
      <c r="O6655">
        <v>579</v>
      </c>
      <c r="P6655">
        <v>590.02</v>
      </c>
      <c r="Q6655">
        <v>16.61</v>
      </c>
    </row>
    <row r="6656" spans="2:17" hidden="1">
      <c r="B6656">
        <v>2015</v>
      </c>
      <c r="C6656">
        <v>7</v>
      </c>
      <c r="D6656" t="s">
        <v>573</v>
      </c>
      <c r="E6656" t="s">
        <v>574</v>
      </c>
      <c r="F6656" t="s">
        <v>660</v>
      </c>
      <c r="G6656" t="s">
        <v>661</v>
      </c>
      <c r="H6656" t="s">
        <v>30</v>
      </c>
      <c r="I6656" t="s">
        <v>21</v>
      </c>
      <c r="J6656" t="s">
        <v>31</v>
      </c>
      <c r="K6656" t="s">
        <v>655</v>
      </c>
      <c r="L6656" t="s">
        <v>24</v>
      </c>
      <c r="M6656" t="s">
        <v>25</v>
      </c>
      <c r="N6656">
        <v>364</v>
      </c>
      <c r="O6656">
        <v>3404.6</v>
      </c>
      <c r="P6656">
        <v>3154.89</v>
      </c>
      <c r="Q6656">
        <v>-1993.51</v>
      </c>
    </row>
    <row r="6657" spans="2:17" hidden="1">
      <c r="B6657">
        <v>2015</v>
      </c>
      <c r="C6657">
        <v>7</v>
      </c>
      <c r="D6657" t="s">
        <v>573</v>
      </c>
      <c r="E6657" t="s">
        <v>574</v>
      </c>
      <c r="F6657" t="s">
        <v>660</v>
      </c>
      <c r="G6657" t="s">
        <v>661</v>
      </c>
      <c r="H6657" t="s">
        <v>30</v>
      </c>
      <c r="I6657" t="s">
        <v>21</v>
      </c>
      <c r="J6657" t="s">
        <v>31</v>
      </c>
      <c r="K6657" t="s">
        <v>655</v>
      </c>
      <c r="L6657" t="s">
        <v>24</v>
      </c>
      <c r="M6657" t="s">
        <v>26</v>
      </c>
      <c r="N6657">
        <v>109</v>
      </c>
      <c r="O6657">
        <v>6261.8</v>
      </c>
      <c r="P6657">
        <v>4577.3100000000004</v>
      </c>
      <c r="Q6657">
        <v>-1915.13</v>
      </c>
    </row>
    <row r="6658" spans="2:17" hidden="1">
      <c r="B6658">
        <v>2015</v>
      </c>
      <c r="C6658">
        <v>7</v>
      </c>
      <c r="D6658" t="s">
        <v>573</v>
      </c>
      <c r="E6658" t="s">
        <v>574</v>
      </c>
      <c r="F6658" t="s">
        <v>660</v>
      </c>
      <c r="G6658" t="s">
        <v>661</v>
      </c>
      <c r="H6658" t="s">
        <v>30</v>
      </c>
      <c r="I6658" t="s">
        <v>21</v>
      </c>
      <c r="J6658" t="s">
        <v>31</v>
      </c>
      <c r="K6658" t="s">
        <v>655</v>
      </c>
      <c r="L6658" t="s">
        <v>24</v>
      </c>
      <c r="M6658" t="s">
        <v>27</v>
      </c>
      <c r="N6658">
        <v>43</v>
      </c>
      <c r="O6658">
        <v>7886</v>
      </c>
      <c r="P6658">
        <v>7899.18</v>
      </c>
      <c r="Q6658">
        <v>222.49</v>
      </c>
    </row>
    <row r="6659" spans="2:17" hidden="1">
      <c r="B6659">
        <v>2015</v>
      </c>
      <c r="C6659">
        <v>7</v>
      </c>
      <c r="D6659" t="s">
        <v>573</v>
      </c>
      <c r="E6659" t="s">
        <v>574</v>
      </c>
      <c r="F6659" t="s">
        <v>662</v>
      </c>
      <c r="G6659" t="s">
        <v>663</v>
      </c>
      <c r="H6659" t="s">
        <v>30</v>
      </c>
      <c r="I6659" t="s">
        <v>21</v>
      </c>
      <c r="J6659" t="s">
        <v>31</v>
      </c>
      <c r="K6659" t="s">
        <v>655</v>
      </c>
      <c r="L6659" t="s">
        <v>24</v>
      </c>
      <c r="M6659" t="s">
        <v>25</v>
      </c>
      <c r="N6659">
        <v>83</v>
      </c>
      <c r="O6659">
        <v>943</v>
      </c>
      <c r="P6659">
        <v>779.18</v>
      </c>
      <c r="Q6659">
        <v>-552.20000000000005</v>
      </c>
    </row>
    <row r="6660" spans="2:17" hidden="1">
      <c r="B6660">
        <v>2015</v>
      </c>
      <c r="C6660">
        <v>7</v>
      </c>
      <c r="D6660" t="s">
        <v>573</v>
      </c>
      <c r="E6660" t="s">
        <v>574</v>
      </c>
      <c r="F6660" t="s">
        <v>662</v>
      </c>
      <c r="G6660" t="s">
        <v>663</v>
      </c>
      <c r="H6660" t="s">
        <v>30</v>
      </c>
      <c r="I6660" t="s">
        <v>21</v>
      </c>
      <c r="J6660" t="s">
        <v>31</v>
      </c>
      <c r="K6660" t="s">
        <v>655</v>
      </c>
      <c r="L6660" t="s">
        <v>24</v>
      </c>
      <c r="M6660" t="s">
        <v>26</v>
      </c>
      <c r="N6660">
        <v>18</v>
      </c>
      <c r="O6660">
        <v>924</v>
      </c>
      <c r="P6660">
        <v>651.95000000000005</v>
      </c>
      <c r="Q6660">
        <v>-316.26</v>
      </c>
    </row>
    <row r="6661" spans="2:17" hidden="1">
      <c r="B6661">
        <v>2015</v>
      </c>
      <c r="C6661">
        <v>7</v>
      </c>
      <c r="D6661" t="s">
        <v>573</v>
      </c>
      <c r="E6661" t="s">
        <v>574</v>
      </c>
      <c r="F6661" t="s">
        <v>662</v>
      </c>
      <c r="G6661" t="s">
        <v>663</v>
      </c>
      <c r="H6661" t="s">
        <v>30</v>
      </c>
      <c r="I6661" t="s">
        <v>21</v>
      </c>
      <c r="J6661" t="s">
        <v>31</v>
      </c>
      <c r="K6661" t="s">
        <v>655</v>
      </c>
      <c r="L6661" t="s">
        <v>24</v>
      </c>
      <c r="M6661" t="s">
        <v>27</v>
      </c>
      <c r="N6661">
        <v>1</v>
      </c>
      <c r="O6661">
        <v>225</v>
      </c>
      <c r="P6661">
        <v>224.14</v>
      </c>
      <c r="Q6661">
        <v>6.32</v>
      </c>
    </row>
    <row r="6662" spans="2:17" hidden="1">
      <c r="B6662">
        <v>2015</v>
      </c>
      <c r="C6662">
        <v>7</v>
      </c>
      <c r="D6662" t="s">
        <v>573</v>
      </c>
      <c r="E6662" t="s">
        <v>574</v>
      </c>
      <c r="F6662" t="s">
        <v>664</v>
      </c>
      <c r="G6662" t="s">
        <v>665</v>
      </c>
      <c r="H6662" t="s">
        <v>30</v>
      </c>
      <c r="I6662" t="s">
        <v>21</v>
      </c>
      <c r="J6662" t="s">
        <v>31</v>
      </c>
      <c r="K6662" t="s">
        <v>655</v>
      </c>
      <c r="L6662" t="s">
        <v>24</v>
      </c>
      <c r="M6662" t="s">
        <v>25</v>
      </c>
      <c r="N6662">
        <v>128</v>
      </c>
      <c r="O6662">
        <v>1429.4</v>
      </c>
      <c r="P6662">
        <v>1192.73</v>
      </c>
      <c r="Q6662">
        <v>-837.05</v>
      </c>
    </row>
    <row r="6663" spans="2:17" hidden="1">
      <c r="B6663">
        <v>2015</v>
      </c>
      <c r="C6663">
        <v>7</v>
      </c>
      <c r="D6663" t="s">
        <v>573</v>
      </c>
      <c r="E6663" t="s">
        <v>574</v>
      </c>
      <c r="F6663" t="s">
        <v>664</v>
      </c>
      <c r="G6663" t="s">
        <v>665</v>
      </c>
      <c r="H6663" t="s">
        <v>30</v>
      </c>
      <c r="I6663" t="s">
        <v>21</v>
      </c>
      <c r="J6663" t="s">
        <v>31</v>
      </c>
      <c r="K6663" t="s">
        <v>655</v>
      </c>
      <c r="L6663" t="s">
        <v>24</v>
      </c>
      <c r="M6663" t="s">
        <v>26</v>
      </c>
      <c r="N6663">
        <v>38</v>
      </c>
      <c r="O6663">
        <v>1971</v>
      </c>
      <c r="P6663">
        <v>1395.52</v>
      </c>
      <c r="Q6663">
        <v>-667.66</v>
      </c>
    </row>
    <row r="6664" spans="2:17" hidden="1">
      <c r="B6664">
        <v>2015</v>
      </c>
      <c r="C6664">
        <v>7</v>
      </c>
      <c r="D6664" t="s">
        <v>573</v>
      </c>
      <c r="E6664" t="s">
        <v>574</v>
      </c>
      <c r="F6664" t="s">
        <v>664</v>
      </c>
      <c r="G6664" t="s">
        <v>665</v>
      </c>
      <c r="H6664" t="s">
        <v>30</v>
      </c>
      <c r="I6664" t="s">
        <v>21</v>
      </c>
      <c r="J6664" t="s">
        <v>31</v>
      </c>
      <c r="K6664" t="s">
        <v>655</v>
      </c>
      <c r="L6664" t="s">
        <v>24</v>
      </c>
      <c r="M6664" t="s">
        <v>27</v>
      </c>
      <c r="N6664">
        <v>7</v>
      </c>
      <c r="O6664">
        <v>993</v>
      </c>
      <c r="P6664">
        <v>1003.32</v>
      </c>
      <c r="Q6664">
        <v>28.26</v>
      </c>
    </row>
    <row r="6665" spans="2:17" hidden="1">
      <c r="B6665">
        <v>2015</v>
      </c>
      <c r="C6665">
        <v>7</v>
      </c>
      <c r="D6665" t="s">
        <v>573</v>
      </c>
      <c r="E6665" t="s">
        <v>574</v>
      </c>
      <c r="F6665" t="s">
        <v>666</v>
      </c>
      <c r="G6665" t="s">
        <v>667</v>
      </c>
      <c r="H6665" t="s">
        <v>30</v>
      </c>
      <c r="I6665" t="s">
        <v>21</v>
      </c>
      <c r="J6665" t="s">
        <v>31</v>
      </c>
      <c r="K6665" t="s">
        <v>655</v>
      </c>
      <c r="L6665" t="s">
        <v>24</v>
      </c>
      <c r="M6665" t="s">
        <v>25</v>
      </c>
      <c r="N6665">
        <v>128</v>
      </c>
      <c r="O6665">
        <v>1584.6</v>
      </c>
      <c r="P6665">
        <v>1248.43</v>
      </c>
      <c r="Q6665">
        <v>-927.95</v>
      </c>
    </row>
    <row r="6666" spans="2:17" hidden="1">
      <c r="B6666">
        <v>2015</v>
      </c>
      <c r="C6666">
        <v>7</v>
      </c>
      <c r="D6666" t="s">
        <v>573</v>
      </c>
      <c r="E6666" t="s">
        <v>574</v>
      </c>
      <c r="F6666" t="s">
        <v>666</v>
      </c>
      <c r="G6666" t="s">
        <v>667</v>
      </c>
      <c r="H6666" t="s">
        <v>30</v>
      </c>
      <c r="I6666" t="s">
        <v>21</v>
      </c>
      <c r="J6666" t="s">
        <v>31</v>
      </c>
      <c r="K6666" t="s">
        <v>655</v>
      </c>
      <c r="L6666" t="s">
        <v>24</v>
      </c>
      <c r="M6666" t="s">
        <v>26</v>
      </c>
      <c r="N6666">
        <v>69</v>
      </c>
      <c r="O6666">
        <v>3920</v>
      </c>
      <c r="P6666">
        <v>2856.11</v>
      </c>
      <c r="Q6666">
        <v>-1212.33</v>
      </c>
    </row>
    <row r="6667" spans="2:17" hidden="1">
      <c r="B6667">
        <v>2015</v>
      </c>
      <c r="C6667">
        <v>7</v>
      </c>
      <c r="D6667" t="s">
        <v>573</v>
      </c>
      <c r="E6667" t="s">
        <v>574</v>
      </c>
      <c r="F6667" t="s">
        <v>666</v>
      </c>
      <c r="G6667" t="s">
        <v>667</v>
      </c>
      <c r="H6667" t="s">
        <v>30</v>
      </c>
      <c r="I6667" t="s">
        <v>21</v>
      </c>
      <c r="J6667" t="s">
        <v>31</v>
      </c>
      <c r="K6667" t="s">
        <v>655</v>
      </c>
      <c r="L6667" t="s">
        <v>24</v>
      </c>
      <c r="M6667" t="s">
        <v>27</v>
      </c>
      <c r="N6667">
        <v>6</v>
      </c>
      <c r="O6667">
        <v>945</v>
      </c>
      <c r="P6667">
        <v>951.22</v>
      </c>
      <c r="Q6667">
        <v>26.8</v>
      </c>
    </row>
    <row r="6668" spans="2:17" hidden="1">
      <c r="B6668">
        <v>2015</v>
      </c>
      <c r="C6668">
        <v>7</v>
      </c>
      <c r="D6668" t="s">
        <v>573</v>
      </c>
      <c r="E6668" t="s">
        <v>574</v>
      </c>
      <c r="F6668" t="s">
        <v>668</v>
      </c>
      <c r="G6668" t="s">
        <v>669</v>
      </c>
      <c r="H6668" t="s">
        <v>30</v>
      </c>
      <c r="I6668" t="s">
        <v>21</v>
      </c>
      <c r="J6668" t="s">
        <v>31</v>
      </c>
      <c r="K6668" t="s">
        <v>655</v>
      </c>
      <c r="L6668" t="s">
        <v>24</v>
      </c>
      <c r="M6668" t="s">
        <v>25</v>
      </c>
      <c r="N6668">
        <v>17</v>
      </c>
      <c r="O6668">
        <v>156</v>
      </c>
      <c r="P6668">
        <v>146.28</v>
      </c>
      <c r="Q6668">
        <v>-91.33</v>
      </c>
    </row>
    <row r="6669" spans="2:17" hidden="1">
      <c r="B6669">
        <v>2015</v>
      </c>
      <c r="C6669">
        <v>7</v>
      </c>
      <c r="D6669" t="s">
        <v>573</v>
      </c>
      <c r="E6669" t="s">
        <v>574</v>
      </c>
      <c r="F6669" t="s">
        <v>668</v>
      </c>
      <c r="G6669" t="s">
        <v>669</v>
      </c>
      <c r="H6669" t="s">
        <v>30</v>
      </c>
      <c r="I6669" t="s">
        <v>21</v>
      </c>
      <c r="J6669" t="s">
        <v>31</v>
      </c>
      <c r="K6669" t="s">
        <v>655</v>
      </c>
      <c r="L6669" t="s">
        <v>24</v>
      </c>
      <c r="M6669" t="s">
        <v>26</v>
      </c>
      <c r="N6669">
        <v>6</v>
      </c>
      <c r="O6669">
        <v>227</v>
      </c>
      <c r="P6669">
        <v>140.81</v>
      </c>
      <c r="Q6669">
        <v>-105.42</v>
      </c>
    </row>
    <row r="6670" spans="2:17" hidden="1">
      <c r="B6670">
        <v>2015</v>
      </c>
      <c r="C6670">
        <v>7</v>
      </c>
      <c r="D6670" t="s">
        <v>573</v>
      </c>
      <c r="E6670" t="s">
        <v>574</v>
      </c>
      <c r="F6670" t="s">
        <v>670</v>
      </c>
      <c r="G6670" t="s">
        <v>671</v>
      </c>
      <c r="H6670" t="s">
        <v>30</v>
      </c>
      <c r="I6670" t="s">
        <v>21</v>
      </c>
      <c r="J6670" t="s">
        <v>31</v>
      </c>
      <c r="K6670" t="s">
        <v>655</v>
      </c>
      <c r="L6670" t="s">
        <v>24</v>
      </c>
      <c r="M6670" t="s">
        <v>25</v>
      </c>
      <c r="N6670">
        <v>39</v>
      </c>
      <c r="O6670">
        <v>415</v>
      </c>
      <c r="P6670">
        <v>356.02</v>
      </c>
      <c r="Q6670">
        <v>-243.01</v>
      </c>
    </row>
    <row r="6671" spans="2:17" hidden="1">
      <c r="B6671">
        <v>2015</v>
      </c>
      <c r="C6671">
        <v>7</v>
      </c>
      <c r="D6671" t="s">
        <v>573</v>
      </c>
      <c r="E6671" t="s">
        <v>574</v>
      </c>
      <c r="F6671" t="s">
        <v>670</v>
      </c>
      <c r="G6671" t="s">
        <v>671</v>
      </c>
      <c r="H6671" t="s">
        <v>30</v>
      </c>
      <c r="I6671" t="s">
        <v>21</v>
      </c>
      <c r="J6671" t="s">
        <v>31</v>
      </c>
      <c r="K6671" t="s">
        <v>655</v>
      </c>
      <c r="L6671" t="s">
        <v>24</v>
      </c>
      <c r="M6671" t="s">
        <v>26</v>
      </c>
      <c r="N6671">
        <v>6</v>
      </c>
      <c r="O6671">
        <v>347</v>
      </c>
      <c r="P6671">
        <v>254.14</v>
      </c>
      <c r="Q6671">
        <v>-105.42</v>
      </c>
    </row>
    <row r="6672" spans="2:17" hidden="1">
      <c r="B6672">
        <v>2015</v>
      </c>
      <c r="C6672">
        <v>7</v>
      </c>
      <c r="D6672" t="s">
        <v>573</v>
      </c>
      <c r="E6672" t="s">
        <v>574</v>
      </c>
      <c r="F6672" t="s">
        <v>672</v>
      </c>
      <c r="G6672" t="s">
        <v>673</v>
      </c>
      <c r="H6672" t="s">
        <v>30</v>
      </c>
      <c r="I6672" t="s">
        <v>21</v>
      </c>
      <c r="J6672" t="s">
        <v>31</v>
      </c>
      <c r="K6672" t="s">
        <v>655</v>
      </c>
      <c r="L6672" t="s">
        <v>24</v>
      </c>
      <c r="M6672" t="s">
        <v>25</v>
      </c>
      <c r="N6672">
        <v>69</v>
      </c>
      <c r="O6672">
        <v>525</v>
      </c>
      <c r="P6672">
        <v>554.84</v>
      </c>
      <c r="Q6672">
        <v>-307.42</v>
      </c>
    </row>
    <row r="6673" spans="2:17" hidden="1">
      <c r="B6673">
        <v>2015</v>
      </c>
      <c r="C6673">
        <v>7</v>
      </c>
      <c r="D6673" t="s">
        <v>573</v>
      </c>
      <c r="E6673" t="s">
        <v>574</v>
      </c>
      <c r="F6673" t="s">
        <v>672</v>
      </c>
      <c r="G6673" t="s">
        <v>673</v>
      </c>
      <c r="H6673" t="s">
        <v>30</v>
      </c>
      <c r="I6673" t="s">
        <v>21</v>
      </c>
      <c r="J6673" t="s">
        <v>31</v>
      </c>
      <c r="K6673" t="s">
        <v>655</v>
      </c>
      <c r="L6673" t="s">
        <v>24</v>
      </c>
      <c r="M6673" t="s">
        <v>26</v>
      </c>
      <c r="N6673">
        <v>5</v>
      </c>
      <c r="O6673">
        <v>263</v>
      </c>
      <c r="P6673">
        <v>187.08</v>
      </c>
      <c r="Q6673">
        <v>-87.85</v>
      </c>
    </row>
    <row r="6674" spans="2:17" hidden="1">
      <c r="B6674">
        <v>2015</v>
      </c>
      <c r="C6674">
        <v>7</v>
      </c>
      <c r="D6674" t="s">
        <v>573</v>
      </c>
      <c r="E6674" t="s">
        <v>574</v>
      </c>
      <c r="F6674" t="s">
        <v>674</v>
      </c>
      <c r="G6674" t="s">
        <v>661</v>
      </c>
      <c r="H6674" t="s">
        <v>30</v>
      </c>
      <c r="I6674" t="s">
        <v>21</v>
      </c>
      <c r="J6674" t="s">
        <v>31</v>
      </c>
      <c r="K6674" t="s">
        <v>655</v>
      </c>
      <c r="L6674" t="s">
        <v>24</v>
      </c>
      <c r="M6674" t="s">
        <v>25</v>
      </c>
      <c r="N6674">
        <v>48</v>
      </c>
      <c r="O6674">
        <v>390</v>
      </c>
      <c r="P6674">
        <v>394.87</v>
      </c>
      <c r="Q6674">
        <v>-228.35</v>
      </c>
    </row>
    <row r="6675" spans="2:17" hidden="1">
      <c r="B6675">
        <v>2015</v>
      </c>
      <c r="C6675">
        <v>7</v>
      </c>
      <c r="D6675" t="s">
        <v>573</v>
      </c>
      <c r="E6675" t="s">
        <v>574</v>
      </c>
      <c r="F6675" t="s">
        <v>674</v>
      </c>
      <c r="G6675" t="s">
        <v>661</v>
      </c>
      <c r="H6675" t="s">
        <v>30</v>
      </c>
      <c r="I6675" t="s">
        <v>21</v>
      </c>
      <c r="J6675" t="s">
        <v>31</v>
      </c>
      <c r="K6675" t="s">
        <v>655</v>
      </c>
      <c r="L6675" t="s">
        <v>24</v>
      </c>
      <c r="M6675" t="s">
        <v>26</v>
      </c>
      <c r="N6675">
        <v>3</v>
      </c>
      <c r="O6675">
        <v>140</v>
      </c>
      <c r="P6675">
        <v>95.43</v>
      </c>
      <c r="Q6675">
        <v>-52.71</v>
      </c>
    </row>
    <row r="6676" spans="2:17" hidden="1">
      <c r="B6676">
        <v>2015</v>
      </c>
      <c r="C6676">
        <v>7</v>
      </c>
      <c r="D6676" t="s">
        <v>573</v>
      </c>
      <c r="E6676" t="s">
        <v>574</v>
      </c>
      <c r="F6676" t="s">
        <v>675</v>
      </c>
      <c r="G6676" t="s">
        <v>676</v>
      </c>
      <c r="H6676" t="s">
        <v>30</v>
      </c>
      <c r="I6676" t="s">
        <v>21</v>
      </c>
      <c r="J6676" t="s">
        <v>31</v>
      </c>
      <c r="K6676" t="s">
        <v>655</v>
      </c>
      <c r="L6676" t="s">
        <v>24</v>
      </c>
      <c r="M6676" t="s">
        <v>25</v>
      </c>
      <c r="N6676">
        <v>75</v>
      </c>
      <c r="O6676">
        <v>946.8</v>
      </c>
      <c r="P6676">
        <v>738.03</v>
      </c>
      <c r="Q6676">
        <v>-554.46</v>
      </c>
    </row>
    <row r="6677" spans="2:17" hidden="1">
      <c r="B6677">
        <v>2015</v>
      </c>
      <c r="C6677">
        <v>7</v>
      </c>
      <c r="D6677" t="s">
        <v>573</v>
      </c>
      <c r="E6677" t="s">
        <v>574</v>
      </c>
      <c r="F6677" t="s">
        <v>675</v>
      </c>
      <c r="G6677" t="s">
        <v>676</v>
      </c>
      <c r="H6677" t="s">
        <v>30</v>
      </c>
      <c r="I6677" t="s">
        <v>21</v>
      </c>
      <c r="J6677" t="s">
        <v>31</v>
      </c>
      <c r="K6677" t="s">
        <v>655</v>
      </c>
      <c r="L6677" t="s">
        <v>24</v>
      </c>
      <c r="M6677" t="s">
        <v>26</v>
      </c>
      <c r="N6677">
        <v>69</v>
      </c>
      <c r="O6677">
        <v>3745</v>
      </c>
      <c r="P6677">
        <v>2690.84</v>
      </c>
      <c r="Q6677">
        <v>-1212.33</v>
      </c>
    </row>
    <row r="6678" spans="2:17" hidden="1">
      <c r="B6678">
        <v>2015</v>
      </c>
      <c r="C6678">
        <v>7</v>
      </c>
      <c r="D6678" t="s">
        <v>573</v>
      </c>
      <c r="E6678" t="s">
        <v>574</v>
      </c>
      <c r="F6678" t="s">
        <v>675</v>
      </c>
      <c r="G6678" t="s">
        <v>676</v>
      </c>
      <c r="H6678" t="s">
        <v>30</v>
      </c>
      <c r="I6678" t="s">
        <v>21</v>
      </c>
      <c r="J6678" t="s">
        <v>31</v>
      </c>
      <c r="K6678" t="s">
        <v>655</v>
      </c>
      <c r="L6678" t="s">
        <v>24</v>
      </c>
      <c r="M6678" t="s">
        <v>27</v>
      </c>
      <c r="N6678">
        <v>13</v>
      </c>
      <c r="O6678">
        <v>2157</v>
      </c>
      <c r="P6678">
        <v>2167.39</v>
      </c>
      <c r="Q6678">
        <v>61.07</v>
      </c>
    </row>
    <row r="6679" spans="2:17" hidden="1">
      <c r="B6679">
        <v>2015</v>
      </c>
      <c r="C6679">
        <v>7</v>
      </c>
      <c r="D6679" t="s">
        <v>573</v>
      </c>
      <c r="E6679" t="s">
        <v>574</v>
      </c>
      <c r="F6679" t="s">
        <v>677</v>
      </c>
      <c r="G6679" t="s">
        <v>678</v>
      </c>
      <c r="H6679" t="s">
        <v>30</v>
      </c>
      <c r="I6679" t="s">
        <v>21</v>
      </c>
      <c r="J6679" t="s">
        <v>31</v>
      </c>
      <c r="K6679" t="s">
        <v>655</v>
      </c>
      <c r="L6679" t="s">
        <v>24</v>
      </c>
      <c r="M6679" t="s">
        <v>25</v>
      </c>
      <c r="N6679">
        <v>55</v>
      </c>
      <c r="O6679">
        <v>395</v>
      </c>
      <c r="P6679">
        <v>433.83</v>
      </c>
      <c r="Q6679">
        <v>-231.3</v>
      </c>
    </row>
    <row r="6680" spans="2:17" hidden="1">
      <c r="B6680">
        <v>2015</v>
      </c>
      <c r="C6680">
        <v>7</v>
      </c>
      <c r="D6680" t="s">
        <v>573</v>
      </c>
      <c r="E6680" t="s">
        <v>574</v>
      </c>
      <c r="F6680" t="s">
        <v>677</v>
      </c>
      <c r="G6680" t="s">
        <v>678</v>
      </c>
      <c r="H6680" t="s">
        <v>30</v>
      </c>
      <c r="I6680" t="s">
        <v>21</v>
      </c>
      <c r="J6680" t="s">
        <v>31</v>
      </c>
      <c r="K6680" t="s">
        <v>655</v>
      </c>
      <c r="L6680" t="s">
        <v>24</v>
      </c>
      <c r="M6680" t="s">
        <v>26</v>
      </c>
      <c r="N6680">
        <v>15</v>
      </c>
      <c r="O6680">
        <v>811</v>
      </c>
      <c r="P6680">
        <v>581.99</v>
      </c>
      <c r="Q6680">
        <v>-263.55</v>
      </c>
    </row>
    <row r="6681" spans="2:17" hidden="1">
      <c r="B6681">
        <v>2015</v>
      </c>
      <c r="C6681">
        <v>7</v>
      </c>
      <c r="D6681" t="s">
        <v>573</v>
      </c>
      <c r="E6681" t="s">
        <v>574</v>
      </c>
      <c r="F6681" t="s">
        <v>679</v>
      </c>
      <c r="G6681" t="s">
        <v>680</v>
      </c>
      <c r="H6681" t="s">
        <v>30</v>
      </c>
      <c r="I6681" t="s">
        <v>21</v>
      </c>
      <c r="J6681" t="s">
        <v>22</v>
      </c>
      <c r="K6681" t="s">
        <v>652</v>
      </c>
      <c r="L6681" t="s">
        <v>24</v>
      </c>
      <c r="M6681" t="s">
        <v>25</v>
      </c>
      <c r="N6681">
        <v>829</v>
      </c>
      <c r="O6681">
        <v>8543</v>
      </c>
      <c r="P6681">
        <v>5716.77</v>
      </c>
      <c r="Q6681">
        <v>-4527.79</v>
      </c>
    </row>
    <row r="6682" spans="2:17" hidden="1">
      <c r="B6682">
        <v>2015</v>
      </c>
      <c r="C6682">
        <v>7</v>
      </c>
      <c r="D6682" t="s">
        <v>573</v>
      </c>
      <c r="E6682" t="s">
        <v>574</v>
      </c>
      <c r="F6682" t="s">
        <v>679</v>
      </c>
      <c r="G6682" t="s">
        <v>680</v>
      </c>
      <c r="H6682" t="s">
        <v>30</v>
      </c>
      <c r="I6682" t="s">
        <v>21</v>
      </c>
      <c r="J6682" t="s">
        <v>22</v>
      </c>
      <c r="K6682" t="s">
        <v>652</v>
      </c>
      <c r="L6682" t="s">
        <v>24</v>
      </c>
      <c r="M6682" t="s">
        <v>26</v>
      </c>
      <c r="N6682">
        <v>572</v>
      </c>
      <c r="O6682">
        <v>32760</v>
      </c>
      <c r="P6682">
        <v>16317.02</v>
      </c>
      <c r="Q6682">
        <v>-9126.61</v>
      </c>
    </row>
    <row r="6683" spans="2:17" hidden="1">
      <c r="B6683">
        <v>2015</v>
      </c>
      <c r="C6683">
        <v>7</v>
      </c>
      <c r="D6683" t="s">
        <v>573</v>
      </c>
      <c r="E6683" t="s">
        <v>574</v>
      </c>
      <c r="F6683" t="s">
        <v>679</v>
      </c>
      <c r="G6683" t="s">
        <v>680</v>
      </c>
      <c r="H6683" t="s">
        <v>30</v>
      </c>
      <c r="I6683" t="s">
        <v>21</v>
      </c>
      <c r="J6683" t="s">
        <v>22</v>
      </c>
      <c r="K6683" t="s">
        <v>652</v>
      </c>
      <c r="L6683" t="s">
        <v>24</v>
      </c>
      <c r="M6683" t="s">
        <v>27</v>
      </c>
      <c r="N6683">
        <v>176</v>
      </c>
      <c r="O6683">
        <v>33325</v>
      </c>
      <c r="P6683">
        <v>23725.45</v>
      </c>
      <c r="Q6683">
        <v>0</v>
      </c>
    </row>
    <row r="6684" spans="2:17" hidden="1">
      <c r="B6684">
        <v>2015</v>
      </c>
      <c r="C6684">
        <v>7</v>
      </c>
      <c r="D6684" t="s">
        <v>573</v>
      </c>
      <c r="E6684" t="s">
        <v>574</v>
      </c>
      <c r="F6684" t="s">
        <v>681</v>
      </c>
      <c r="G6684" t="s">
        <v>682</v>
      </c>
      <c r="H6684" t="s">
        <v>30</v>
      </c>
      <c r="I6684" t="s">
        <v>21</v>
      </c>
      <c r="J6684" t="s">
        <v>22</v>
      </c>
      <c r="K6684" t="s">
        <v>652</v>
      </c>
      <c r="L6684" t="s">
        <v>24</v>
      </c>
      <c r="M6684" t="s">
        <v>25</v>
      </c>
      <c r="N6684">
        <v>34</v>
      </c>
      <c r="O6684">
        <v>465</v>
      </c>
      <c r="P6684">
        <v>252.1</v>
      </c>
      <c r="Q6684">
        <v>-246.45</v>
      </c>
    </row>
    <row r="6685" spans="2:17" hidden="1">
      <c r="B6685">
        <v>2015</v>
      </c>
      <c r="C6685">
        <v>7</v>
      </c>
      <c r="D6685" t="s">
        <v>573</v>
      </c>
      <c r="E6685" t="s">
        <v>574</v>
      </c>
      <c r="F6685" t="s">
        <v>681</v>
      </c>
      <c r="G6685" t="s">
        <v>682</v>
      </c>
      <c r="H6685" t="s">
        <v>30</v>
      </c>
      <c r="I6685" t="s">
        <v>21</v>
      </c>
      <c r="J6685" t="s">
        <v>22</v>
      </c>
      <c r="K6685" t="s">
        <v>652</v>
      </c>
      <c r="L6685" t="s">
        <v>24</v>
      </c>
      <c r="M6685" t="s">
        <v>26</v>
      </c>
      <c r="N6685">
        <v>10</v>
      </c>
      <c r="O6685">
        <v>499</v>
      </c>
      <c r="P6685">
        <v>235.4</v>
      </c>
      <c r="Q6685">
        <v>-159</v>
      </c>
    </row>
    <row r="6686" spans="2:17" hidden="1">
      <c r="B6686">
        <v>2015</v>
      </c>
      <c r="C6686">
        <v>7</v>
      </c>
      <c r="D6686" t="s">
        <v>573</v>
      </c>
      <c r="E6686" t="s">
        <v>574</v>
      </c>
      <c r="F6686" t="s">
        <v>681</v>
      </c>
      <c r="G6686" t="s">
        <v>682</v>
      </c>
      <c r="H6686" t="s">
        <v>30</v>
      </c>
      <c r="I6686" t="s">
        <v>21</v>
      </c>
      <c r="J6686" t="s">
        <v>22</v>
      </c>
      <c r="K6686" t="s">
        <v>652</v>
      </c>
      <c r="L6686" t="s">
        <v>24</v>
      </c>
      <c r="M6686" t="s">
        <v>27</v>
      </c>
      <c r="N6686">
        <v>2</v>
      </c>
      <c r="O6686">
        <v>531</v>
      </c>
      <c r="P6686">
        <v>373.77</v>
      </c>
      <c r="Q6686">
        <v>0</v>
      </c>
    </row>
    <row r="6687" spans="2:17" hidden="1">
      <c r="B6687">
        <v>2015</v>
      </c>
      <c r="C6687">
        <v>7</v>
      </c>
      <c r="D6687" t="s">
        <v>573</v>
      </c>
      <c r="E6687" t="s">
        <v>574</v>
      </c>
      <c r="F6687" t="s">
        <v>683</v>
      </c>
      <c r="G6687" t="s">
        <v>684</v>
      </c>
      <c r="H6687" t="s">
        <v>30</v>
      </c>
      <c r="I6687" t="s">
        <v>21</v>
      </c>
      <c r="J6687" t="s">
        <v>22</v>
      </c>
      <c r="K6687" t="s">
        <v>652</v>
      </c>
      <c r="L6687" t="s">
        <v>24</v>
      </c>
      <c r="M6687" t="s">
        <v>25</v>
      </c>
      <c r="N6687">
        <v>49</v>
      </c>
      <c r="O6687">
        <v>308</v>
      </c>
      <c r="P6687">
        <v>307.58</v>
      </c>
      <c r="Q6687">
        <v>-163.24</v>
      </c>
    </row>
    <row r="6688" spans="2:17" hidden="1">
      <c r="B6688">
        <v>2015</v>
      </c>
      <c r="C6688">
        <v>7</v>
      </c>
      <c r="D6688" t="s">
        <v>573</v>
      </c>
      <c r="E6688" t="s">
        <v>574</v>
      </c>
      <c r="F6688" t="s">
        <v>683</v>
      </c>
      <c r="G6688" t="s">
        <v>684</v>
      </c>
      <c r="H6688" t="s">
        <v>30</v>
      </c>
      <c r="I6688" t="s">
        <v>21</v>
      </c>
      <c r="J6688" t="s">
        <v>22</v>
      </c>
      <c r="K6688" t="s">
        <v>652</v>
      </c>
      <c r="L6688" t="s">
        <v>24</v>
      </c>
      <c r="M6688" t="s">
        <v>26</v>
      </c>
      <c r="N6688">
        <v>2</v>
      </c>
      <c r="O6688">
        <v>78</v>
      </c>
      <c r="P6688">
        <v>32.17</v>
      </c>
      <c r="Q6688">
        <v>-31.8</v>
      </c>
    </row>
    <row r="6689" spans="2:17" hidden="1">
      <c r="B6689">
        <v>2015</v>
      </c>
      <c r="C6689">
        <v>7</v>
      </c>
      <c r="D6689" t="s">
        <v>573</v>
      </c>
      <c r="E6689" t="s">
        <v>574</v>
      </c>
      <c r="F6689" t="s">
        <v>685</v>
      </c>
      <c r="G6689" t="s">
        <v>686</v>
      </c>
      <c r="H6689" t="s">
        <v>30</v>
      </c>
      <c r="I6689" t="s">
        <v>21</v>
      </c>
      <c r="J6689" t="s">
        <v>22</v>
      </c>
      <c r="K6689" t="s">
        <v>652</v>
      </c>
      <c r="L6689" t="s">
        <v>24</v>
      </c>
      <c r="M6689" t="s">
        <v>25</v>
      </c>
      <c r="N6689">
        <v>309</v>
      </c>
      <c r="O6689">
        <v>4045</v>
      </c>
      <c r="P6689">
        <v>2263.5</v>
      </c>
      <c r="Q6689">
        <v>-2143.85</v>
      </c>
    </row>
    <row r="6690" spans="2:17" hidden="1">
      <c r="B6690">
        <v>2015</v>
      </c>
      <c r="C6690">
        <v>7</v>
      </c>
      <c r="D6690" t="s">
        <v>573</v>
      </c>
      <c r="E6690" t="s">
        <v>574</v>
      </c>
      <c r="F6690" t="s">
        <v>685</v>
      </c>
      <c r="G6690" t="s">
        <v>686</v>
      </c>
      <c r="H6690" t="s">
        <v>30</v>
      </c>
      <c r="I6690" t="s">
        <v>21</v>
      </c>
      <c r="J6690" t="s">
        <v>22</v>
      </c>
      <c r="K6690" t="s">
        <v>652</v>
      </c>
      <c r="L6690" t="s">
        <v>24</v>
      </c>
      <c r="M6690" t="s">
        <v>26</v>
      </c>
      <c r="N6690">
        <v>228</v>
      </c>
      <c r="O6690">
        <v>13411</v>
      </c>
      <c r="P6690">
        <v>6757.85</v>
      </c>
      <c r="Q6690">
        <v>-3625.2</v>
      </c>
    </row>
    <row r="6691" spans="2:17" hidden="1">
      <c r="B6691">
        <v>2015</v>
      </c>
      <c r="C6691">
        <v>7</v>
      </c>
      <c r="D6691" t="s">
        <v>573</v>
      </c>
      <c r="E6691" t="s">
        <v>574</v>
      </c>
      <c r="F6691" t="s">
        <v>685</v>
      </c>
      <c r="G6691" t="s">
        <v>686</v>
      </c>
      <c r="H6691" t="s">
        <v>30</v>
      </c>
      <c r="I6691" t="s">
        <v>21</v>
      </c>
      <c r="J6691" t="s">
        <v>22</v>
      </c>
      <c r="K6691" t="s">
        <v>652</v>
      </c>
      <c r="L6691" t="s">
        <v>24</v>
      </c>
      <c r="M6691" t="s">
        <v>27</v>
      </c>
      <c r="N6691">
        <v>81</v>
      </c>
      <c r="O6691">
        <v>19849</v>
      </c>
      <c r="P6691">
        <v>14004.85</v>
      </c>
      <c r="Q6691">
        <v>0</v>
      </c>
    </row>
    <row r="6692" spans="2:17" hidden="1">
      <c r="B6692">
        <v>2015</v>
      </c>
      <c r="C6692">
        <v>7</v>
      </c>
      <c r="D6692" t="s">
        <v>573</v>
      </c>
      <c r="E6692" t="s">
        <v>574</v>
      </c>
      <c r="F6692" t="s">
        <v>687</v>
      </c>
      <c r="G6692" t="s">
        <v>688</v>
      </c>
      <c r="H6692" t="s">
        <v>30</v>
      </c>
      <c r="I6692" t="s">
        <v>21</v>
      </c>
      <c r="J6692" t="s">
        <v>22</v>
      </c>
      <c r="K6692" t="s">
        <v>652</v>
      </c>
      <c r="L6692" t="s">
        <v>24</v>
      </c>
      <c r="M6692" t="s">
        <v>25</v>
      </c>
      <c r="N6692">
        <v>747</v>
      </c>
      <c r="O6692">
        <v>6642</v>
      </c>
      <c r="P6692">
        <v>4989.43</v>
      </c>
      <c r="Q6692">
        <v>-3521.91</v>
      </c>
    </row>
    <row r="6693" spans="2:17" hidden="1">
      <c r="B6693">
        <v>2015</v>
      </c>
      <c r="C6693">
        <v>7</v>
      </c>
      <c r="D6693" t="s">
        <v>573</v>
      </c>
      <c r="E6693" t="s">
        <v>574</v>
      </c>
      <c r="F6693" t="s">
        <v>687</v>
      </c>
      <c r="G6693" t="s">
        <v>688</v>
      </c>
      <c r="H6693" t="s">
        <v>30</v>
      </c>
      <c r="I6693" t="s">
        <v>21</v>
      </c>
      <c r="J6693" t="s">
        <v>22</v>
      </c>
      <c r="K6693" t="s">
        <v>652</v>
      </c>
      <c r="L6693" t="s">
        <v>24</v>
      </c>
      <c r="M6693" t="s">
        <v>26</v>
      </c>
      <c r="N6693">
        <v>174</v>
      </c>
      <c r="O6693">
        <v>9101</v>
      </c>
      <c r="P6693">
        <v>4383.57</v>
      </c>
      <c r="Q6693">
        <v>-2768.34</v>
      </c>
    </row>
    <row r="6694" spans="2:17" hidden="1">
      <c r="B6694">
        <v>2015</v>
      </c>
      <c r="C6694">
        <v>7</v>
      </c>
      <c r="D6694" t="s">
        <v>573</v>
      </c>
      <c r="E6694" t="s">
        <v>574</v>
      </c>
      <c r="F6694" t="s">
        <v>687</v>
      </c>
      <c r="G6694" t="s">
        <v>688</v>
      </c>
      <c r="H6694" t="s">
        <v>30</v>
      </c>
      <c r="I6694" t="s">
        <v>21</v>
      </c>
      <c r="J6694" t="s">
        <v>22</v>
      </c>
      <c r="K6694" t="s">
        <v>652</v>
      </c>
      <c r="L6694" t="s">
        <v>24</v>
      </c>
      <c r="M6694" t="s">
        <v>27</v>
      </c>
      <c r="N6694">
        <v>18</v>
      </c>
      <c r="O6694">
        <v>2554</v>
      </c>
      <c r="P6694">
        <v>1843.28</v>
      </c>
      <c r="Q6694">
        <v>0</v>
      </c>
    </row>
    <row r="6695" spans="2:17" hidden="1">
      <c r="B6695">
        <v>2015</v>
      </c>
      <c r="C6695">
        <v>7</v>
      </c>
      <c r="D6695" t="s">
        <v>573</v>
      </c>
      <c r="E6695" t="s">
        <v>574</v>
      </c>
      <c r="F6695" t="s">
        <v>689</v>
      </c>
      <c r="G6695" t="s">
        <v>690</v>
      </c>
      <c r="H6695" t="s">
        <v>30</v>
      </c>
      <c r="I6695" t="s">
        <v>21</v>
      </c>
      <c r="J6695" t="s">
        <v>22</v>
      </c>
      <c r="K6695" t="s">
        <v>652</v>
      </c>
      <c r="L6695" t="s">
        <v>24</v>
      </c>
      <c r="M6695" t="s">
        <v>25</v>
      </c>
      <c r="N6695">
        <v>988</v>
      </c>
      <c r="O6695">
        <v>9567</v>
      </c>
      <c r="P6695">
        <v>6719.5</v>
      </c>
      <c r="Q6695">
        <v>-5073.1899999999996</v>
      </c>
    </row>
    <row r="6696" spans="2:17" hidden="1">
      <c r="B6696">
        <v>2015</v>
      </c>
      <c r="C6696">
        <v>7</v>
      </c>
      <c r="D6696" t="s">
        <v>573</v>
      </c>
      <c r="E6696" t="s">
        <v>574</v>
      </c>
      <c r="F6696" t="s">
        <v>689</v>
      </c>
      <c r="G6696" t="s">
        <v>690</v>
      </c>
      <c r="H6696" t="s">
        <v>30</v>
      </c>
      <c r="I6696" t="s">
        <v>21</v>
      </c>
      <c r="J6696" t="s">
        <v>22</v>
      </c>
      <c r="K6696" t="s">
        <v>652</v>
      </c>
      <c r="L6696" t="s">
        <v>24</v>
      </c>
      <c r="M6696" t="s">
        <v>26</v>
      </c>
      <c r="N6696">
        <v>344</v>
      </c>
      <c r="O6696">
        <v>19212</v>
      </c>
      <c r="P6696">
        <v>9500.6</v>
      </c>
      <c r="Q6696">
        <v>-5473.04</v>
      </c>
    </row>
    <row r="6697" spans="2:17" hidden="1">
      <c r="B6697">
        <v>2015</v>
      </c>
      <c r="C6697">
        <v>7</v>
      </c>
      <c r="D6697" t="s">
        <v>573</v>
      </c>
      <c r="E6697" t="s">
        <v>574</v>
      </c>
      <c r="F6697" t="s">
        <v>689</v>
      </c>
      <c r="G6697" t="s">
        <v>690</v>
      </c>
      <c r="H6697" t="s">
        <v>30</v>
      </c>
      <c r="I6697" t="s">
        <v>21</v>
      </c>
      <c r="J6697" t="s">
        <v>22</v>
      </c>
      <c r="K6697" t="s">
        <v>652</v>
      </c>
      <c r="L6697" t="s">
        <v>24</v>
      </c>
      <c r="M6697" t="s">
        <v>27</v>
      </c>
      <c r="N6697">
        <v>45</v>
      </c>
      <c r="O6697">
        <v>10837</v>
      </c>
      <c r="P6697">
        <v>7654.69</v>
      </c>
      <c r="Q6697">
        <v>0</v>
      </c>
    </row>
    <row r="6698" spans="2:17" hidden="1">
      <c r="B6698">
        <v>2015</v>
      </c>
      <c r="C6698">
        <v>7</v>
      </c>
      <c r="D6698" t="s">
        <v>573</v>
      </c>
      <c r="E6698" t="s">
        <v>574</v>
      </c>
      <c r="F6698" t="s">
        <v>1043</v>
      </c>
      <c r="G6698" t="s">
        <v>1044</v>
      </c>
      <c r="H6698" t="s">
        <v>30</v>
      </c>
      <c r="I6698" t="s">
        <v>21</v>
      </c>
      <c r="J6698" t="s">
        <v>22</v>
      </c>
      <c r="K6698" t="s">
        <v>652</v>
      </c>
      <c r="L6698" t="s">
        <v>24</v>
      </c>
      <c r="M6698" t="s">
        <v>25</v>
      </c>
      <c r="N6698">
        <v>169</v>
      </c>
      <c r="O6698">
        <v>2061</v>
      </c>
      <c r="P6698">
        <v>1214.8</v>
      </c>
      <c r="Q6698">
        <v>-1092.9100000000001</v>
      </c>
    </row>
    <row r="6699" spans="2:17" hidden="1">
      <c r="B6699">
        <v>2015</v>
      </c>
      <c r="C6699">
        <v>7</v>
      </c>
      <c r="D6699" t="s">
        <v>573</v>
      </c>
      <c r="E6699" t="s">
        <v>574</v>
      </c>
      <c r="F6699" t="s">
        <v>1043</v>
      </c>
      <c r="G6699" t="s">
        <v>1044</v>
      </c>
      <c r="H6699" t="s">
        <v>30</v>
      </c>
      <c r="I6699" t="s">
        <v>21</v>
      </c>
      <c r="J6699" t="s">
        <v>22</v>
      </c>
      <c r="K6699" t="s">
        <v>652</v>
      </c>
      <c r="L6699" t="s">
        <v>24</v>
      </c>
      <c r="M6699" t="s">
        <v>26</v>
      </c>
      <c r="N6699">
        <v>89</v>
      </c>
      <c r="O6699">
        <v>4910</v>
      </c>
      <c r="P6699">
        <v>2416.5500000000002</v>
      </c>
      <c r="Q6699">
        <v>-1415.99</v>
      </c>
    </row>
    <row r="6700" spans="2:17" hidden="1">
      <c r="B6700">
        <v>2015</v>
      </c>
      <c r="C6700">
        <v>7</v>
      </c>
      <c r="D6700" t="s">
        <v>573</v>
      </c>
      <c r="E6700" t="s">
        <v>574</v>
      </c>
      <c r="F6700" t="s">
        <v>1043</v>
      </c>
      <c r="G6700" t="s">
        <v>1044</v>
      </c>
      <c r="H6700" t="s">
        <v>30</v>
      </c>
      <c r="I6700" t="s">
        <v>21</v>
      </c>
      <c r="J6700" t="s">
        <v>22</v>
      </c>
      <c r="K6700" t="s">
        <v>652</v>
      </c>
      <c r="L6700" t="s">
        <v>24</v>
      </c>
      <c r="M6700" t="s">
        <v>27</v>
      </c>
      <c r="N6700">
        <v>72</v>
      </c>
      <c r="O6700">
        <v>17535</v>
      </c>
      <c r="P6700">
        <v>12381.5</v>
      </c>
      <c r="Q6700">
        <v>0</v>
      </c>
    </row>
    <row r="6701" spans="2:17" hidden="1">
      <c r="B6701">
        <v>2015</v>
      </c>
      <c r="C6701">
        <v>7</v>
      </c>
      <c r="D6701" t="s">
        <v>573</v>
      </c>
      <c r="E6701" t="s">
        <v>574</v>
      </c>
      <c r="F6701" t="s">
        <v>691</v>
      </c>
      <c r="G6701" t="s">
        <v>692</v>
      </c>
      <c r="H6701" t="s">
        <v>30</v>
      </c>
      <c r="I6701" t="s">
        <v>21</v>
      </c>
      <c r="J6701" t="s">
        <v>31</v>
      </c>
      <c r="K6701" t="s">
        <v>693</v>
      </c>
      <c r="L6701" t="s">
        <v>24</v>
      </c>
      <c r="M6701" t="s">
        <v>25</v>
      </c>
      <c r="N6701">
        <v>7023</v>
      </c>
      <c r="O6701">
        <v>77642.509999999995</v>
      </c>
      <c r="P6701">
        <v>58358.52</v>
      </c>
      <c r="Q6701">
        <v>-36529.26</v>
      </c>
    </row>
    <row r="6702" spans="2:17" hidden="1">
      <c r="B6702">
        <v>2015</v>
      </c>
      <c r="C6702">
        <v>7</v>
      </c>
      <c r="D6702" t="s">
        <v>573</v>
      </c>
      <c r="E6702" t="s">
        <v>574</v>
      </c>
      <c r="F6702" t="s">
        <v>691</v>
      </c>
      <c r="G6702" t="s">
        <v>692</v>
      </c>
      <c r="H6702" t="s">
        <v>30</v>
      </c>
      <c r="I6702" t="s">
        <v>21</v>
      </c>
      <c r="J6702" t="s">
        <v>31</v>
      </c>
      <c r="K6702" t="s">
        <v>693</v>
      </c>
      <c r="L6702" t="s">
        <v>24</v>
      </c>
      <c r="M6702" t="s">
        <v>26</v>
      </c>
      <c r="N6702">
        <v>1904</v>
      </c>
      <c r="O6702">
        <v>99688.03</v>
      </c>
      <c r="P6702">
        <v>58519.01</v>
      </c>
      <c r="Q6702">
        <v>-26904.16</v>
      </c>
    </row>
    <row r="6703" spans="2:17" hidden="1">
      <c r="B6703">
        <v>2015</v>
      </c>
      <c r="C6703">
        <v>7</v>
      </c>
      <c r="D6703" t="s">
        <v>573</v>
      </c>
      <c r="E6703" t="s">
        <v>574</v>
      </c>
      <c r="F6703" t="s">
        <v>691</v>
      </c>
      <c r="G6703" t="s">
        <v>692</v>
      </c>
      <c r="H6703" t="s">
        <v>30</v>
      </c>
      <c r="I6703" t="s">
        <v>21</v>
      </c>
      <c r="J6703" t="s">
        <v>31</v>
      </c>
      <c r="K6703" t="s">
        <v>693</v>
      </c>
      <c r="L6703" t="s">
        <v>24</v>
      </c>
      <c r="M6703" t="s">
        <v>27</v>
      </c>
      <c r="N6703">
        <v>218</v>
      </c>
      <c r="O6703">
        <v>34329.94</v>
      </c>
      <c r="P6703">
        <v>27944.639999999999</v>
      </c>
      <c r="Q6703">
        <v>800.18</v>
      </c>
    </row>
    <row r="6704" spans="2:17" hidden="1">
      <c r="B6704">
        <v>2015</v>
      </c>
      <c r="C6704">
        <v>7</v>
      </c>
      <c r="D6704" t="s">
        <v>573</v>
      </c>
      <c r="E6704" t="s">
        <v>574</v>
      </c>
      <c r="F6704" t="s">
        <v>694</v>
      </c>
      <c r="G6704" t="s">
        <v>695</v>
      </c>
      <c r="H6704" t="s">
        <v>30</v>
      </c>
      <c r="I6704" t="s">
        <v>21</v>
      </c>
      <c r="J6704" t="s">
        <v>31</v>
      </c>
      <c r="K6704" t="s">
        <v>380</v>
      </c>
      <c r="L6704" t="s">
        <v>24</v>
      </c>
      <c r="M6704" t="s">
        <v>25</v>
      </c>
      <c r="N6704">
        <v>1374</v>
      </c>
      <c r="O6704">
        <v>10842.11</v>
      </c>
      <c r="P6704">
        <v>8950.93</v>
      </c>
      <c r="Q6704">
        <v>-5746.24</v>
      </c>
    </row>
    <row r="6705" spans="2:17" hidden="1">
      <c r="B6705">
        <v>2015</v>
      </c>
      <c r="C6705">
        <v>7</v>
      </c>
      <c r="D6705" t="s">
        <v>573</v>
      </c>
      <c r="E6705" t="s">
        <v>574</v>
      </c>
      <c r="F6705" t="s">
        <v>694</v>
      </c>
      <c r="G6705" t="s">
        <v>695</v>
      </c>
      <c r="H6705" t="s">
        <v>30</v>
      </c>
      <c r="I6705" t="s">
        <v>21</v>
      </c>
      <c r="J6705" t="s">
        <v>31</v>
      </c>
      <c r="K6705" t="s">
        <v>380</v>
      </c>
      <c r="L6705" t="s">
        <v>24</v>
      </c>
      <c r="M6705" t="s">
        <v>26</v>
      </c>
      <c r="N6705">
        <v>175</v>
      </c>
      <c r="O6705">
        <v>9256.7099999999991</v>
      </c>
      <c r="P6705">
        <v>4474.88</v>
      </c>
      <c r="Q6705">
        <v>-2783.47</v>
      </c>
    </row>
    <row r="6706" spans="2:17" hidden="1">
      <c r="B6706">
        <v>2015</v>
      </c>
      <c r="C6706">
        <v>7</v>
      </c>
      <c r="D6706" t="s">
        <v>573</v>
      </c>
      <c r="E6706" t="s">
        <v>574</v>
      </c>
      <c r="F6706" t="s">
        <v>694</v>
      </c>
      <c r="G6706" t="s">
        <v>695</v>
      </c>
      <c r="H6706" t="s">
        <v>30</v>
      </c>
      <c r="I6706" t="s">
        <v>21</v>
      </c>
      <c r="J6706" t="s">
        <v>31</v>
      </c>
      <c r="K6706" t="s">
        <v>380</v>
      </c>
      <c r="L6706" t="s">
        <v>24</v>
      </c>
      <c r="M6706" t="s">
        <v>27</v>
      </c>
      <c r="N6706">
        <v>9</v>
      </c>
      <c r="O6706">
        <v>1840.09</v>
      </c>
      <c r="P6706">
        <v>1305.96</v>
      </c>
      <c r="Q6706">
        <v>0</v>
      </c>
    </row>
    <row r="6707" spans="2:17" hidden="1">
      <c r="B6707">
        <v>2015</v>
      </c>
      <c r="C6707">
        <v>7</v>
      </c>
      <c r="D6707" t="s">
        <v>573</v>
      </c>
      <c r="E6707" t="s">
        <v>574</v>
      </c>
      <c r="F6707" t="s">
        <v>696</v>
      </c>
      <c r="G6707" t="s">
        <v>697</v>
      </c>
      <c r="H6707" t="s">
        <v>30</v>
      </c>
      <c r="I6707" t="s">
        <v>21</v>
      </c>
      <c r="J6707" t="s">
        <v>31</v>
      </c>
      <c r="K6707" t="s">
        <v>693</v>
      </c>
      <c r="L6707" t="s">
        <v>24</v>
      </c>
      <c r="M6707" t="s">
        <v>25</v>
      </c>
      <c r="N6707">
        <v>10321</v>
      </c>
      <c r="O6707">
        <v>86261.33</v>
      </c>
      <c r="P6707">
        <v>77759.13</v>
      </c>
      <c r="Q6707">
        <v>-40624.82</v>
      </c>
    </row>
    <row r="6708" spans="2:17" hidden="1">
      <c r="B6708">
        <v>2015</v>
      </c>
      <c r="C6708">
        <v>7</v>
      </c>
      <c r="D6708" t="s">
        <v>573</v>
      </c>
      <c r="E6708" t="s">
        <v>574</v>
      </c>
      <c r="F6708" t="s">
        <v>696</v>
      </c>
      <c r="G6708" t="s">
        <v>697</v>
      </c>
      <c r="H6708" t="s">
        <v>30</v>
      </c>
      <c r="I6708" t="s">
        <v>21</v>
      </c>
      <c r="J6708" t="s">
        <v>31</v>
      </c>
      <c r="K6708" t="s">
        <v>693</v>
      </c>
      <c r="L6708" t="s">
        <v>24</v>
      </c>
      <c r="M6708" t="s">
        <v>26</v>
      </c>
      <c r="N6708">
        <v>2288</v>
      </c>
      <c r="O6708">
        <v>122526.3</v>
      </c>
      <c r="P6708">
        <v>72478.52</v>
      </c>
      <c r="Q6708">
        <v>-32358.86</v>
      </c>
    </row>
    <row r="6709" spans="2:17" hidden="1">
      <c r="B6709">
        <v>2015</v>
      </c>
      <c r="C6709">
        <v>7</v>
      </c>
      <c r="D6709" t="s">
        <v>573</v>
      </c>
      <c r="E6709" t="s">
        <v>574</v>
      </c>
      <c r="F6709" t="s">
        <v>696</v>
      </c>
      <c r="G6709" t="s">
        <v>697</v>
      </c>
      <c r="H6709" t="s">
        <v>30</v>
      </c>
      <c r="I6709" t="s">
        <v>21</v>
      </c>
      <c r="J6709" t="s">
        <v>31</v>
      </c>
      <c r="K6709" t="s">
        <v>693</v>
      </c>
      <c r="L6709" t="s">
        <v>24</v>
      </c>
      <c r="M6709" t="s">
        <v>27</v>
      </c>
      <c r="N6709">
        <v>444</v>
      </c>
      <c r="O6709">
        <v>97248.59</v>
      </c>
      <c r="P6709">
        <v>78405.350000000006</v>
      </c>
      <c r="Q6709">
        <v>2207.6799999999998</v>
      </c>
    </row>
    <row r="6710" spans="2:17" hidden="1">
      <c r="B6710">
        <v>2015</v>
      </c>
      <c r="C6710">
        <v>7</v>
      </c>
      <c r="D6710" t="s">
        <v>573</v>
      </c>
      <c r="E6710" t="s">
        <v>574</v>
      </c>
      <c r="F6710" t="s">
        <v>698</v>
      </c>
      <c r="G6710" t="s">
        <v>699</v>
      </c>
      <c r="H6710" t="s">
        <v>30</v>
      </c>
      <c r="I6710" t="s">
        <v>21</v>
      </c>
      <c r="J6710" t="s">
        <v>22</v>
      </c>
      <c r="K6710" t="s">
        <v>700</v>
      </c>
      <c r="L6710" t="s">
        <v>24</v>
      </c>
      <c r="M6710" t="s">
        <v>25</v>
      </c>
      <c r="N6710">
        <v>1068</v>
      </c>
      <c r="O6710">
        <v>7315.12</v>
      </c>
      <c r="P6710">
        <v>6785.94</v>
      </c>
      <c r="Q6710">
        <v>-3874.85</v>
      </c>
    </row>
    <row r="6711" spans="2:17" hidden="1">
      <c r="B6711">
        <v>2015</v>
      </c>
      <c r="C6711">
        <v>7</v>
      </c>
      <c r="D6711" t="s">
        <v>573</v>
      </c>
      <c r="E6711" t="s">
        <v>574</v>
      </c>
      <c r="F6711" t="s">
        <v>698</v>
      </c>
      <c r="G6711" t="s">
        <v>699</v>
      </c>
      <c r="H6711" t="s">
        <v>30</v>
      </c>
      <c r="I6711" t="s">
        <v>21</v>
      </c>
      <c r="J6711" t="s">
        <v>22</v>
      </c>
      <c r="K6711" t="s">
        <v>700</v>
      </c>
      <c r="L6711" t="s">
        <v>24</v>
      </c>
      <c r="M6711" t="s">
        <v>26</v>
      </c>
      <c r="N6711">
        <v>73</v>
      </c>
      <c r="O6711">
        <v>3730.17</v>
      </c>
      <c r="P6711">
        <v>1776.19</v>
      </c>
      <c r="Q6711">
        <v>-1160.29</v>
      </c>
    </row>
    <row r="6712" spans="2:17" hidden="1">
      <c r="B6712">
        <v>2015</v>
      </c>
      <c r="C6712">
        <v>7</v>
      </c>
      <c r="D6712" t="s">
        <v>573</v>
      </c>
      <c r="E6712" t="s">
        <v>574</v>
      </c>
      <c r="F6712" t="s">
        <v>698</v>
      </c>
      <c r="G6712" t="s">
        <v>699</v>
      </c>
      <c r="H6712" t="s">
        <v>30</v>
      </c>
      <c r="I6712" t="s">
        <v>21</v>
      </c>
      <c r="J6712" t="s">
        <v>22</v>
      </c>
      <c r="K6712" t="s">
        <v>700</v>
      </c>
      <c r="L6712" t="s">
        <v>24</v>
      </c>
      <c r="M6712" t="s">
        <v>27</v>
      </c>
      <c r="N6712">
        <v>9</v>
      </c>
      <c r="O6712">
        <v>1633.8</v>
      </c>
      <c r="P6712">
        <v>1164.53</v>
      </c>
      <c r="Q6712">
        <v>0</v>
      </c>
    </row>
    <row r="6713" spans="2:17" hidden="1">
      <c r="B6713">
        <v>2015</v>
      </c>
      <c r="C6713">
        <v>7</v>
      </c>
      <c r="D6713" t="s">
        <v>701</v>
      </c>
      <c r="E6713" t="s">
        <v>702</v>
      </c>
      <c r="F6713" t="s">
        <v>703</v>
      </c>
      <c r="G6713" t="s">
        <v>704</v>
      </c>
      <c r="H6713" t="s">
        <v>140</v>
      </c>
      <c r="I6713" t="s">
        <v>1076</v>
      </c>
      <c r="J6713" t="s">
        <v>31</v>
      </c>
      <c r="K6713" t="s">
        <v>705</v>
      </c>
      <c r="L6713" t="s">
        <v>24</v>
      </c>
      <c r="M6713" t="s">
        <v>25</v>
      </c>
      <c r="N6713">
        <v>30953</v>
      </c>
      <c r="O6713">
        <v>377063</v>
      </c>
      <c r="P6713">
        <v>258042.8</v>
      </c>
      <c r="Q6713">
        <v>-55406.01</v>
      </c>
    </row>
    <row r="6714" spans="2:17" hidden="1">
      <c r="B6714">
        <v>2015</v>
      </c>
      <c r="C6714">
        <v>7</v>
      </c>
      <c r="D6714" t="s">
        <v>701</v>
      </c>
      <c r="E6714" t="s">
        <v>702</v>
      </c>
      <c r="F6714" t="s">
        <v>703</v>
      </c>
      <c r="G6714" t="s">
        <v>704</v>
      </c>
      <c r="H6714" t="s">
        <v>140</v>
      </c>
      <c r="I6714" t="s">
        <v>1076</v>
      </c>
      <c r="J6714" t="s">
        <v>31</v>
      </c>
      <c r="K6714" t="s">
        <v>705</v>
      </c>
      <c r="L6714" t="s">
        <v>24</v>
      </c>
      <c r="M6714" t="s">
        <v>26</v>
      </c>
      <c r="N6714">
        <v>29772</v>
      </c>
      <c r="O6714">
        <v>1725324</v>
      </c>
      <c r="P6714">
        <v>971488.52</v>
      </c>
      <c r="Q6714">
        <v>-131246.97</v>
      </c>
    </row>
    <row r="6715" spans="2:17" hidden="1">
      <c r="B6715">
        <v>2015</v>
      </c>
      <c r="C6715">
        <v>7</v>
      </c>
      <c r="D6715" t="s">
        <v>701</v>
      </c>
      <c r="E6715" t="s">
        <v>702</v>
      </c>
      <c r="F6715" t="s">
        <v>703</v>
      </c>
      <c r="G6715" t="s">
        <v>704</v>
      </c>
      <c r="H6715" t="s">
        <v>140</v>
      </c>
      <c r="I6715" t="s">
        <v>1076</v>
      </c>
      <c r="J6715" t="s">
        <v>31</v>
      </c>
      <c r="K6715" t="s">
        <v>705</v>
      </c>
      <c r="L6715" t="s">
        <v>24</v>
      </c>
      <c r="M6715" t="s">
        <v>27</v>
      </c>
      <c r="N6715">
        <v>12217</v>
      </c>
      <c r="O6715">
        <v>2544435</v>
      </c>
      <c r="P6715">
        <v>1576849.57</v>
      </c>
      <c r="Q6715">
        <v>44539.19</v>
      </c>
    </row>
    <row r="6716" spans="2:17" hidden="1">
      <c r="B6716">
        <v>2015</v>
      </c>
      <c r="C6716">
        <v>7</v>
      </c>
      <c r="D6716" t="s">
        <v>701</v>
      </c>
      <c r="E6716" t="s">
        <v>702</v>
      </c>
      <c r="F6716" t="s">
        <v>706</v>
      </c>
      <c r="G6716" t="s">
        <v>707</v>
      </c>
      <c r="H6716" t="s">
        <v>140</v>
      </c>
      <c r="I6716" t="s">
        <v>1076</v>
      </c>
      <c r="J6716" t="s">
        <v>31</v>
      </c>
      <c r="K6716" t="s">
        <v>708</v>
      </c>
      <c r="L6716" t="s">
        <v>24</v>
      </c>
      <c r="M6716" t="s">
        <v>25</v>
      </c>
      <c r="N6716">
        <v>11187</v>
      </c>
      <c r="O6716">
        <v>141089</v>
      </c>
      <c r="P6716">
        <v>95565.119999999995</v>
      </c>
      <c r="Q6716">
        <v>-20800.68</v>
      </c>
    </row>
    <row r="6717" spans="2:17" hidden="1">
      <c r="B6717">
        <v>2015</v>
      </c>
      <c r="C6717">
        <v>7</v>
      </c>
      <c r="D6717" t="s">
        <v>701</v>
      </c>
      <c r="E6717" t="s">
        <v>702</v>
      </c>
      <c r="F6717" t="s">
        <v>706</v>
      </c>
      <c r="G6717" t="s">
        <v>707</v>
      </c>
      <c r="H6717" t="s">
        <v>140</v>
      </c>
      <c r="I6717" t="s">
        <v>1076</v>
      </c>
      <c r="J6717" t="s">
        <v>31</v>
      </c>
      <c r="K6717" t="s">
        <v>708</v>
      </c>
      <c r="L6717" t="s">
        <v>24</v>
      </c>
      <c r="M6717" t="s">
        <v>26</v>
      </c>
      <c r="N6717">
        <v>14917</v>
      </c>
      <c r="O6717">
        <v>904914</v>
      </c>
      <c r="P6717">
        <v>511704.34</v>
      </c>
      <c r="Q6717">
        <v>-65988.42</v>
      </c>
    </row>
    <row r="6718" spans="2:17" hidden="1">
      <c r="B6718">
        <v>2015</v>
      </c>
      <c r="C6718">
        <v>7</v>
      </c>
      <c r="D6718" t="s">
        <v>701</v>
      </c>
      <c r="E6718" t="s">
        <v>702</v>
      </c>
      <c r="F6718" t="s">
        <v>706</v>
      </c>
      <c r="G6718" t="s">
        <v>707</v>
      </c>
      <c r="H6718" t="s">
        <v>140</v>
      </c>
      <c r="I6718" t="s">
        <v>1076</v>
      </c>
      <c r="J6718" t="s">
        <v>31</v>
      </c>
      <c r="K6718" t="s">
        <v>708</v>
      </c>
      <c r="L6718" t="s">
        <v>24</v>
      </c>
      <c r="M6718" t="s">
        <v>27</v>
      </c>
      <c r="N6718">
        <v>7559</v>
      </c>
      <c r="O6718">
        <v>1498274</v>
      </c>
      <c r="P6718">
        <v>931921.9</v>
      </c>
      <c r="Q6718">
        <v>26301.39</v>
      </c>
    </row>
    <row r="6719" spans="2:17" hidden="1">
      <c r="B6719">
        <v>2015</v>
      </c>
      <c r="C6719">
        <v>7</v>
      </c>
      <c r="D6719" t="s">
        <v>701</v>
      </c>
      <c r="E6719" t="s">
        <v>702</v>
      </c>
      <c r="F6719" t="s">
        <v>709</v>
      </c>
      <c r="G6719" t="s">
        <v>710</v>
      </c>
      <c r="H6719" t="s">
        <v>121</v>
      </c>
      <c r="I6719" t="s">
        <v>1076</v>
      </c>
      <c r="J6719" t="s">
        <v>31</v>
      </c>
      <c r="K6719" t="s">
        <v>711</v>
      </c>
      <c r="L6719" t="s">
        <v>24</v>
      </c>
      <c r="M6719" t="s">
        <v>25</v>
      </c>
      <c r="N6719">
        <v>7717</v>
      </c>
      <c r="O6719">
        <v>76429</v>
      </c>
      <c r="P6719">
        <v>57445.02</v>
      </c>
      <c r="Q6719">
        <v>-11332.76</v>
      </c>
    </row>
    <row r="6720" spans="2:17" hidden="1">
      <c r="B6720">
        <v>2015</v>
      </c>
      <c r="C6720">
        <v>7</v>
      </c>
      <c r="D6720" t="s">
        <v>701</v>
      </c>
      <c r="E6720" t="s">
        <v>702</v>
      </c>
      <c r="F6720" t="s">
        <v>709</v>
      </c>
      <c r="G6720" t="s">
        <v>710</v>
      </c>
      <c r="H6720" t="s">
        <v>121</v>
      </c>
      <c r="I6720" t="s">
        <v>1076</v>
      </c>
      <c r="J6720" t="s">
        <v>31</v>
      </c>
      <c r="K6720" t="s">
        <v>711</v>
      </c>
      <c r="L6720" t="s">
        <v>24</v>
      </c>
      <c r="M6720" t="s">
        <v>26</v>
      </c>
      <c r="N6720">
        <v>3150</v>
      </c>
      <c r="O6720">
        <v>173805</v>
      </c>
      <c r="P6720">
        <v>98626.51</v>
      </c>
      <c r="Q6720">
        <v>-14017.5</v>
      </c>
    </row>
    <row r="6721" spans="2:17" hidden="1">
      <c r="B6721">
        <v>2015</v>
      </c>
      <c r="C6721">
        <v>7</v>
      </c>
      <c r="D6721" t="s">
        <v>701</v>
      </c>
      <c r="E6721" t="s">
        <v>702</v>
      </c>
      <c r="F6721" t="s">
        <v>709</v>
      </c>
      <c r="G6721" t="s">
        <v>710</v>
      </c>
      <c r="H6721" t="s">
        <v>121</v>
      </c>
      <c r="I6721" t="s">
        <v>1076</v>
      </c>
      <c r="J6721" t="s">
        <v>31</v>
      </c>
      <c r="K6721" t="s">
        <v>711</v>
      </c>
      <c r="L6721" t="s">
        <v>24</v>
      </c>
      <c r="M6721" t="s">
        <v>27</v>
      </c>
      <c r="N6721">
        <v>1305</v>
      </c>
      <c r="O6721">
        <v>349588</v>
      </c>
      <c r="P6721">
        <v>217403.04</v>
      </c>
      <c r="Q6721">
        <v>6130.31</v>
      </c>
    </row>
    <row r="6722" spans="2:17" hidden="1">
      <c r="B6722">
        <v>2015</v>
      </c>
      <c r="C6722">
        <v>7</v>
      </c>
      <c r="D6722" t="s">
        <v>701</v>
      </c>
      <c r="E6722" t="s">
        <v>702</v>
      </c>
      <c r="F6722" t="s">
        <v>712</v>
      </c>
      <c r="G6722" t="s">
        <v>713</v>
      </c>
      <c r="H6722" t="s">
        <v>153</v>
      </c>
      <c r="I6722" t="s">
        <v>21</v>
      </c>
      <c r="J6722" t="s">
        <v>31</v>
      </c>
      <c r="K6722" t="s">
        <v>714</v>
      </c>
      <c r="L6722" t="s">
        <v>24</v>
      </c>
      <c r="M6722" t="s">
        <v>25</v>
      </c>
      <c r="N6722">
        <v>1797</v>
      </c>
      <c r="O6722">
        <v>21149</v>
      </c>
      <c r="P6722">
        <v>11677.1</v>
      </c>
      <c r="Q6722">
        <v>-8523.58</v>
      </c>
    </row>
    <row r="6723" spans="2:17" hidden="1">
      <c r="B6723">
        <v>2015</v>
      </c>
      <c r="C6723">
        <v>7</v>
      </c>
      <c r="D6723" t="s">
        <v>701</v>
      </c>
      <c r="E6723" t="s">
        <v>702</v>
      </c>
      <c r="F6723" t="s">
        <v>712</v>
      </c>
      <c r="G6723" t="s">
        <v>713</v>
      </c>
      <c r="H6723" t="s">
        <v>153</v>
      </c>
      <c r="I6723" t="s">
        <v>21</v>
      </c>
      <c r="J6723" t="s">
        <v>31</v>
      </c>
      <c r="K6723" t="s">
        <v>714</v>
      </c>
      <c r="L6723" t="s">
        <v>24</v>
      </c>
      <c r="M6723" t="s">
        <v>26</v>
      </c>
      <c r="N6723">
        <v>990</v>
      </c>
      <c r="O6723">
        <v>50124</v>
      </c>
      <c r="P6723">
        <v>24166.35</v>
      </c>
      <c r="Q6723">
        <v>-11969.1</v>
      </c>
    </row>
    <row r="6724" spans="2:17" hidden="1">
      <c r="B6724">
        <v>2015</v>
      </c>
      <c r="C6724">
        <v>7</v>
      </c>
      <c r="D6724" t="s">
        <v>701</v>
      </c>
      <c r="E6724" t="s">
        <v>702</v>
      </c>
      <c r="F6724" t="s">
        <v>712</v>
      </c>
      <c r="G6724" t="s">
        <v>713</v>
      </c>
      <c r="H6724" t="s">
        <v>153</v>
      </c>
      <c r="I6724" t="s">
        <v>21</v>
      </c>
      <c r="J6724" t="s">
        <v>31</v>
      </c>
      <c r="K6724" t="s">
        <v>714</v>
      </c>
      <c r="L6724" t="s">
        <v>24</v>
      </c>
      <c r="M6724" t="s">
        <v>27</v>
      </c>
      <c r="N6724">
        <v>269</v>
      </c>
      <c r="O6724">
        <v>118984</v>
      </c>
      <c r="P6724">
        <v>80593.16</v>
      </c>
      <c r="Q6724">
        <v>2275.67</v>
      </c>
    </row>
    <row r="6725" spans="2:17" hidden="1">
      <c r="B6725">
        <v>2015</v>
      </c>
      <c r="C6725">
        <v>7</v>
      </c>
      <c r="D6725" t="s">
        <v>701</v>
      </c>
      <c r="E6725" t="s">
        <v>702</v>
      </c>
      <c r="F6725" t="s">
        <v>715</v>
      </c>
      <c r="G6725" t="s">
        <v>716</v>
      </c>
      <c r="H6725" t="s">
        <v>153</v>
      </c>
      <c r="I6725" t="s">
        <v>21</v>
      </c>
      <c r="J6725" t="s">
        <v>31</v>
      </c>
      <c r="K6725" t="s">
        <v>717</v>
      </c>
      <c r="L6725" t="s">
        <v>24</v>
      </c>
      <c r="M6725" t="s">
        <v>25</v>
      </c>
      <c r="N6725">
        <v>8336</v>
      </c>
      <c r="O6725">
        <v>92521</v>
      </c>
      <c r="P6725">
        <v>53038.76</v>
      </c>
      <c r="Q6725">
        <v>-37583.730000000003</v>
      </c>
    </row>
    <row r="6726" spans="2:17" hidden="1">
      <c r="B6726">
        <v>2015</v>
      </c>
      <c r="C6726">
        <v>7</v>
      </c>
      <c r="D6726" t="s">
        <v>701</v>
      </c>
      <c r="E6726" t="s">
        <v>702</v>
      </c>
      <c r="F6726" t="s">
        <v>715</v>
      </c>
      <c r="G6726" t="s">
        <v>716</v>
      </c>
      <c r="H6726" t="s">
        <v>153</v>
      </c>
      <c r="I6726" t="s">
        <v>21</v>
      </c>
      <c r="J6726" t="s">
        <v>31</v>
      </c>
      <c r="K6726" t="s">
        <v>717</v>
      </c>
      <c r="L6726" t="s">
        <v>24</v>
      </c>
      <c r="M6726" t="s">
        <v>26</v>
      </c>
      <c r="N6726">
        <v>2849</v>
      </c>
      <c r="O6726">
        <v>143081</v>
      </c>
      <c r="P6726">
        <v>69282.34</v>
      </c>
      <c r="Q6726">
        <v>-34729.31</v>
      </c>
    </row>
    <row r="6727" spans="2:17" hidden="1">
      <c r="B6727">
        <v>2015</v>
      </c>
      <c r="C6727">
        <v>7</v>
      </c>
      <c r="D6727" t="s">
        <v>701</v>
      </c>
      <c r="E6727" t="s">
        <v>702</v>
      </c>
      <c r="F6727" t="s">
        <v>715</v>
      </c>
      <c r="G6727" t="s">
        <v>716</v>
      </c>
      <c r="H6727" t="s">
        <v>153</v>
      </c>
      <c r="I6727" t="s">
        <v>21</v>
      </c>
      <c r="J6727" t="s">
        <v>31</v>
      </c>
      <c r="K6727" t="s">
        <v>717</v>
      </c>
      <c r="L6727" t="s">
        <v>24</v>
      </c>
      <c r="M6727" t="s">
        <v>27</v>
      </c>
      <c r="N6727">
        <v>343</v>
      </c>
      <c r="O6727">
        <v>90980</v>
      </c>
      <c r="P6727">
        <v>62110.19</v>
      </c>
      <c r="Q6727">
        <v>1274.54</v>
      </c>
    </row>
    <row r="6728" spans="2:17" hidden="1">
      <c r="B6728">
        <v>2015</v>
      </c>
      <c r="C6728">
        <v>7</v>
      </c>
      <c r="D6728" t="s">
        <v>701</v>
      </c>
      <c r="E6728" t="s">
        <v>702</v>
      </c>
      <c r="F6728" t="s">
        <v>718</v>
      </c>
      <c r="G6728" t="s">
        <v>719</v>
      </c>
      <c r="H6728" t="s">
        <v>20</v>
      </c>
      <c r="I6728" t="s">
        <v>21</v>
      </c>
      <c r="J6728" t="s">
        <v>31</v>
      </c>
      <c r="K6728" t="s">
        <v>720</v>
      </c>
      <c r="L6728" t="s">
        <v>24</v>
      </c>
      <c r="M6728" t="s">
        <v>25</v>
      </c>
      <c r="N6728">
        <v>30825</v>
      </c>
      <c r="O6728">
        <v>242015</v>
      </c>
      <c r="P6728">
        <v>187002.66</v>
      </c>
      <c r="Q6728">
        <v>-109472.68</v>
      </c>
    </row>
    <row r="6729" spans="2:17" hidden="1">
      <c r="B6729">
        <v>2015</v>
      </c>
      <c r="C6729">
        <v>7</v>
      </c>
      <c r="D6729" t="s">
        <v>701</v>
      </c>
      <c r="E6729" t="s">
        <v>702</v>
      </c>
      <c r="F6729" t="s">
        <v>718</v>
      </c>
      <c r="G6729" t="s">
        <v>719</v>
      </c>
      <c r="H6729" t="s">
        <v>20</v>
      </c>
      <c r="I6729" t="s">
        <v>21</v>
      </c>
      <c r="J6729" t="s">
        <v>31</v>
      </c>
      <c r="K6729" t="s">
        <v>720</v>
      </c>
      <c r="L6729" t="s">
        <v>24</v>
      </c>
      <c r="M6729" t="s">
        <v>26</v>
      </c>
      <c r="N6729">
        <v>5480</v>
      </c>
      <c r="O6729">
        <v>281211</v>
      </c>
      <c r="P6729">
        <v>152092.1</v>
      </c>
      <c r="Q6729">
        <v>-74366.490000000005</v>
      </c>
    </row>
    <row r="6730" spans="2:17" hidden="1">
      <c r="B6730">
        <v>2015</v>
      </c>
      <c r="C6730">
        <v>7</v>
      </c>
      <c r="D6730" t="s">
        <v>701</v>
      </c>
      <c r="E6730" t="s">
        <v>702</v>
      </c>
      <c r="F6730" t="s">
        <v>718</v>
      </c>
      <c r="G6730" t="s">
        <v>719</v>
      </c>
      <c r="H6730" t="s">
        <v>20</v>
      </c>
      <c r="I6730" t="s">
        <v>21</v>
      </c>
      <c r="J6730" t="s">
        <v>31</v>
      </c>
      <c r="K6730" t="s">
        <v>720</v>
      </c>
      <c r="L6730" t="s">
        <v>24</v>
      </c>
      <c r="M6730" t="s">
        <v>27</v>
      </c>
      <c r="N6730">
        <v>956</v>
      </c>
      <c r="O6730">
        <v>240338</v>
      </c>
      <c r="P6730">
        <v>184029.07</v>
      </c>
      <c r="Q6730">
        <v>5048.3100000000004</v>
      </c>
    </row>
    <row r="6731" spans="2:17" hidden="1">
      <c r="B6731">
        <v>2015</v>
      </c>
      <c r="C6731">
        <v>7</v>
      </c>
      <c r="D6731" t="s">
        <v>701</v>
      </c>
      <c r="E6731" t="s">
        <v>702</v>
      </c>
      <c r="F6731" t="s">
        <v>721</v>
      </c>
      <c r="G6731" t="s">
        <v>722</v>
      </c>
      <c r="H6731" t="s">
        <v>144</v>
      </c>
      <c r="I6731" t="s">
        <v>21</v>
      </c>
      <c r="J6731" t="s">
        <v>31</v>
      </c>
      <c r="K6731" t="s">
        <v>723</v>
      </c>
      <c r="L6731" t="s">
        <v>24</v>
      </c>
      <c r="M6731" t="s">
        <v>25</v>
      </c>
      <c r="N6731">
        <v>298</v>
      </c>
      <c r="O6731">
        <v>4058</v>
      </c>
      <c r="P6731">
        <v>2254.21</v>
      </c>
      <c r="Q6731">
        <v>-1810.25</v>
      </c>
    </row>
    <row r="6732" spans="2:17" hidden="1">
      <c r="B6732">
        <v>2015</v>
      </c>
      <c r="C6732">
        <v>7</v>
      </c>
      <c r="D6732" t="s">
        <v>701</v>
      </c>
      <c r="E6732" t="s">
        <v>702</v>
      </c>
      <c r="F6732" t="s">
        <v>721</v>
      </c>
      <c r="G6732" t="s">
        <v>722</v>
      </c>
      <c r="H6732" t="s">
        <v>144</v>
      </c>
      <c r="I6732" t="s">
        <v>21</v>
      </c>
      <c r="J6732" t="s">
        <v>31</v>
      </c>
      <c r="K6732" t="s">
        <v>723</v>
      </c>
      <c r="L6732" t="s">
        <v>24</v>
      </c>
      <c r="M6732" t="s">
        <v>26</v>
      </c>
      <c r="N6732">
        <v>234</v>
      </c>
      <c r="O6732">
        <v>12660</v>
      </c>
      <c r="P6732">
        <v>6878.32</v>
      </c>
      <c r="Q6732">
        <v>-3130.92</v>
      </c>
    </row>
    <row r="6733" spans="2:17" hidden="1">
      <c r="B6733">
        <v>2015</v>
      </c>
      <c r="C6733">
        <v>7</v>
      </c>
      <c r="D6733" t="s">
        <v>701</v>
      </c>
      <c r="E6733" t="s">
        <v>702</v>
      </c>
      <c r="F6733" t="s">
        <v>721</v>
      </c>
      <c r="G6733" t="s">
        <v>722</v>
      </c>
      <c r="H6733" t="s">
        <v>144</v>
      </c>
      <c r="I6733" t="s">
        <v>21</v>
      </c>
      <c r="J6733" t="s">
        <v>31</v>
      </c>
      <c r="K6733" t="s">
        <v>723</v>
      </c>
      <c r="L6733" t="s">
        <v>24</v>
      </c>
      <c r="M6733" t="s">
        <v>27</v>
      </c>
      <c r="N6733">
        <v>58</v>
      </c>
      <c r="O6733">
        <v>11230</v>
      </c>
      <c r="P6733">
        <v>8543.83</v>
      </c>
      <c r="Q6733">
        <v>239.96</v>
      </c>
    </row>
    <row r="6734" spans="2:17" hidden="1">
      <c r="B6734">
        <v>2015</v>
      </c>
      <c r="C6734">
        <v>7</v>
      </c>
      <c r="D6734" t="s">
        <v>701</v>
      </c>
      <c r="E6734" t="s">
        <v>702</v>
      </c>
      <c r="F6734" t="s">
        <v>724</v>
      </c>
      <c r="G6734" t="s">
        <v>725</v>
      </c>
      <c r="H6734" t="s">
        <v>144</v>
      </c>
      <c r="I6734" t="s">
        <v>21</v>
      </c>
      <c r="J6734" t="s">
        <v>31</v>
      </c>
      <c r="K6734" t="s">
        <v>726</v>
      </c>
      <c r="L6734" t="s">
        <v>24</v>
      </c>
      <c r="M6734" t="s">
        <v>25</v>
      </c>
      <c r="N6734">
        <v>26107</v>
      </c>
      <c r="O6734">
        <v>189135</v>
      </c>
      <c r="P6734">
        <v>152614.19</v>
      </c>
      <c r="Q6734">
        <v>-85446.9</v>
      </c>
    </row>
    <row r="6735" spans="2:17" hidden="1">
      <c r="B6735">
        <v>2015</v>
      </c>
      <c r="C6735">
        <v>7</v>
      </c>
      <c r="D6735" t="s">
        <v>701</v>
      </c>
      <c r="E6735" t="s">
        <v>702</v>
      </c>
      <c r="F6735" t="s">
        <v>724</v>
      </c>
      <c r="G6735" t="s">
        <v>725</v>
      </c>
      <c r="H6735" t="s">
        <v>144</v>
      </c>
      <c r="I6735" t="s">
        <v>21</v>
      </c>
      <c r="J6735" t="s">
        <v>31</v>
      </c>
      <c r="K6735" t="s">
        <v>726</v>
      </c>
      <c r="L6735" t="s">
        <v>24</v>
      </c>
      <c r="M6735" t="s">
        <v>26</v>
      </c>
      <c r="N6735">
        <v>4046</v>
      </c>
      <c r="O6735">
        <v>200627</v>
      </c>
      <c r="P6735">
        <v>106844.05</v>
      </c>
      <c r="Q6735">
        <v>-54799.5</v>
      </c>
    </row>
    <row r="6736" spans="2:17" hidden="1">
      <c r="B6736">
        <v>2015</v>
      </c>
      <c r="C6736">
        <v>7</v>
      </c>
      <c r="D6736" t="s">
        <v>701</v>
      </c>
      <c r="E6736" t="s">
        <v>702</v>
      </c>
      <c r="F6736" t="s">
        <v>724</v>
      </c>
      <c r="G6736" t="s">
        <v>725</v>
      </c>
      <c r="H6736" t="s">
        <v>144</v>
      </c>
      <c r="I6736" t="s">
        <v>21</v>
      </c>
      <c r="J6736" t="s">
        <v>31</v>
      </c>
      <c r="K6736" t="s">
        <v>726</v>
      </c>
      <c r="L6736" t="s">
        <v>24</v>
      </c>
      <c r="M6736" t="s">
        <v>27</v>
      </c>
      <c r="N6736">
        <v>525</v>
      </c>
      <c r="O6736">
        <v>114525</v>
      </c>
      <c r="P6736">
        <v>87892.79</v>
      </c>
      <c r="Q6736">
        <v>2478.0700000000002</v>
      </c>
    </row>
    <row r="6737" spans="2:17" hidden="1">
      <c r="B6737">
        <v>2015</v>
      </c>
      <c r="C6737">
        <v>7</v>
      </c>
      <c r="D6737" t="s">
        <v>701</v>
      </c>
      <c r="E6737" t="s">
        <v>702</v>
      </c>
      <c r="F6737" t="s">
        <v>727</v>
      </c>
      <c r="G6737" t="s">
        <v>728</v>
      </c>
      <c r="H6737" t="s">
        <v>20</v>
      </c>
      <c r="I6737" t="s">
        <v>21</v>
      </c>
      <c r="J6737" t="s">
        <v>31</v>
      </c>
      <c r="K6737" t="s">
        <v>729</v>
      </c>
      <c r="L6737" t="s">
        <v>24</v>
      </c>
      <c r="M6737" t="s">
        <v>25</v>
      </c>
      <c r="N6737">
        <v>15563</v>
      </c>
      <c r="O6737">
        <v>127421</v>
      </c>
      <c r="P6737">
        <v>95963.15</v>
      </c>
      <c r="Q6737">
        <v>-57790.55</v>
      </c>
    </row>
    <row r="6738" spans="2:17" hidden="1">
      <c r="B6738">
        <v>2015</v>
      </c>
      <c r="C6738">
        <v>7</v>
      </c>
      <c r="D6738" t="s">
        <v>701</v>
      </c>
      <c r="E6738" t="s">
        <v>702</v>
      </c>
      <c r="F6738" t="s">
        <v>727</v>
      </c>
      <c r="G6738" t="s">
        <v>728</v>
      </c>
      <c r="H6738" t="s">
        <v>20</v>
      </c>
      <c r="I6738" t="s">
        <v>21</v>
      </c>
      <c r="J6738" t="s">
        <v>31</v>
      </c>
      <c r="K6738" t="s">
        <v>729</v>
      </c>
      <c r="L6738" t="s">
        <v>24</v>
      </c>
      <c r="M6738" t="s">
        <v>26</v>
      </c>
      <c r="N6738">
        <v>1952</v>
      </c>
      <c r="O6738">
        <v>97028</v>
      </c>
      <c r="P6738">
        <v>52011.8</v>
      </c>
      <c r="Q6738">
        <v>-26552.71</v>
      </c>
    </row>
    <row r="6739" spans="2:17" hidden="1">
      <c r="B6739">
        <v>2015</v>
      </c>
      <c r="C6739">
        <v>7</v>
      </c>
      <c r="D6739" t="s">
        <v>701</v>
      </c>
      <c r="E6739" t="s">
        <v>702</v>
      </c>
      <c r="F6739" t="s">
        <v>727</v>
      </c>
      <c r="G6739" t="s">
        <v>728</v>
      </c>
      <c r="H6739" t="s">
        <v>20</v>
      </c>
      <c r="I6739" t="s">
        <v>21</v>
      </c>
      <c r="J6739" t="s">
        <v>31</v>
      </c>
      <c r="K6739" t="s">
        <v>729</v>
      </c>
      <c r="L6739" t="s">
        <v>24</v>
      </c>
      <c r="M6739" t="s">
        <v>27</v>
      </c>
      <c r="N6739">
        <v>248</v>
      </c>
      <c r="O6739">
        <v>59957</v>
      </c>
      <c r="P6739">
        <v>46104.59</v>
      </c>
      <c r="Q6739">
        <v>1296.77</v>
      </c>
    </row>
    <row r="6740" spans="2:17" hidden="1">
      <c r="B6740">
        <v>2015</v>
      </c>
      <c r="C6740">
        <v>7</v>
      </c>
      <c r="D6740" t="s">
        <v>701</v>
      </c>
      <c r="E6740" t="s">
        <v>702</v>
      </c>
      <c r="F6740" t="s">
        <v>730</v>
      </c>
      <c r="G6740" t="s">
        <v>731</v>
      </c>
      <c r="H6740" t="s">
        <v>144</v>
      </c>
      <c r="I6740" t="s">
        <v>21</v>
      </c>
      <c r="J6740" t="s">
        <v>31</v>
      </c>
      <c r="K6740" t="s">
        <v>732</v>
      </c>
      <c r="L6740" t="s">
        <v>24</v>
      </c>
      <c r="M6740" t="s">
        <v>25</v>
      </c>
      <c r="N6740">
        <v>4394</v>
      </c>
      <c r="O6740">
        <v>34153</v>
      </c>
      <c r="P6740">
        <v>26480.52</v>
      </c>
      <c r="Q6740">
        <v>-15598.44</v>
      </c>
    </row>
    <row r="6741" spans="2:17" hidden="1">
      <c r="B6741">
        <v>2015</v>
      </c>
      <c r="C6741">
        <v>7</v>
      </c>
      <c r="D6741" t="s">
        <v>701</v>
      </c>
      <c r="E6741" t="s">
        <v>702</v>
      </c>
      <c r="F6741" t="s">
        <v>730</v>
      </c>
      <c r="G6741" t="s">
        <v>731</v>
      </c>
      <c r="H6741" t="s">
        <v>144</v>
      </c>
      <c r="I6741" t="s">
        <v>21</v>
      </c>
      <c r="J6741" t="s">
        <v>31</v>
      </c>
      <c r="K6741" t="s">
        <v>732</v>
      </c>
      <c r="L6741" t="s">
        <v>24</v>
      </c>
      <c r="M6741" t="s">
        <v>26</v>
      </c>
      <c r="N6741">
        <v>605</v>
      </c>
      <c r="O6741">
        <v>29626</v>
      </c>
      <c r="P6741">
        <v>15866.47</v>
      </c>
      <c r="Q6741">
        <v>-8289.41</v>
      </c>
    </row>
    <row r="6742" spans="2:17" hidden="1">
      <c r="B6742">
        <v>2015</v>
      </c>
      <c r="C6742">
        <v>7</v>
      </c>
      <c r="D6742" t="s">
        <v>701</v>
      </c>
      <c r="E6742" t="s">
        <v>702</v>
      </c>
      <c r="F6742" t="s">
        <v>730</v>
      </c>
      <c r="G6742" t="s">
        <v>731</v>
      </c>
      <c r="H6742" t="s">
        <v>144</v>
      </c>
      <c r="I6742" t="s">
        <v>21</v>
      </c>
      <c r="J6742" t="s">
        <v>31</v>
      </c>
      <c r="K6742" t="s">
        <v>732</v>
      </c>
      <c r="L6742" t="s">
        <v>24</v>
      </c>
      <c r="M6742" t="s">
        <v>27</v>
      </c>
      <c r="N6742">
        <v>86</v>
      </c>
      <c r="O6742">
        <v>18716</v>
      </c>
      <c r="P6742">
        <v>14527.02</v>
      </c>
      <c r="Q6742">
        <v>408.2</v>
      </c>
    </row>
    <row r="6743" spans="2:17" hidden="1">
      <c r="B6743">
        <v>2015</v>
      </c>
      <c r="C6743">
        <v>7</v>
      </c>
      <c r="D6743" t="s">
        <v>701</v>
      </c>
      <c r="E6743" t="s">
        <v>702</v>
      </c>
      <c r="F6743" t="s">
        <v>733</v>
      </c>
      <c r="G6743" t="s">
        <v>734</v>
      </c>
      <c r="H6743" t="s">
        <v>30</v>
      </c>
      <c r="I6743" t="s">
        <v>21</v>
      </c>
      <c r="J6743" t="s">
        <v>31</v>
      </c>
      <c r="K6743" t="s">
        <v>735</v>
      </c>
      <c r="L6743" t="s">
        <v>24</v>
      </c>
      <c r="M6743" t="s">
        <v>25</v>
      </c>
      <c r="N6743">
        <v>112</v>
      </c>
      <c r="O6743">
        <v>268</v>
      </c>
      <c r="P6743">
        <v>659.04</v>
      </c>
      <c r="Q6743">
        <v>-139.63</v>
      </c>
    </row>
    <row r="6744" spans="2:17" hidden="1">
      <c r="B6744">
        <v>2015</v>
      </c>
      <c r="C6744">
        <v>7</v>
      </c>
      <c r="D6744" t="s">
        <v>701</v>
      </c>
      <c r="E6744" t="s">
        <v>702</v>
      </c>
      <c r="F6744" t="s">
        <v>733</v>
      </c>
      <c r="G6744" t="s">
        <v>734</v>
      </c>
      <c r="H6744" t="s">
        <v>30</v>
      </c>
      <c r="I6744" t="s">
        <v>21</v>
      </c>
      <c r="J6744" t="s">
        <v>31</v>
      </c>
      <c r="K6744" t="s">
        <v>735</v>
      </c>
      <c r="L6744" t="s">
        <v>24</v>
      </c>
      <c r="M6744" t="s">
        <v>26</v>
      </c>
      <c r="N6744">
        <v>5</v>
      </c>
      <c r="O6744">
        <v>288</v>
      </c>
      <c r="P6744">
        <v>189.48</v>
      </c>
      <c r="Q6744">
        <v>-78.150000000000006</v>
      </c>
    </row>
    <row r="6745" spans="2:17" hidden="1">
      <c r="B6745">
        <v>2015</v>
      </c>
      <c r="C6745">
        <v>7</v>
      </c>
      <c r="D6745" t="s">
        <v>701</v>
      </c>
      <c r="E6745" t="s">
        <v>702</v>
      </c>
      <c r="F6745" t="s">
        <v>733</v>
      </c>
      <c r="G6745" t="s">
        <v>734</v>
      </c>
      <c r="H6745" t="s">
        <v>30</v>
      </c>
      <c r="I6745" t="s">
        <v>21</v>
      </c>
      <c r="J6745" t="s">
        <v>31</v>
      </c>
      <c r="K6745" t="s">
        <v>735</v>
      </c>
      <c r="L6745" t="s">
        <v>24</v>
      </c>
      <c r="M6745" t="s">
        <v>27</v>
      </c>
      <c r="N6745">
        <v>4</v>
      </c>
      <c r="O6745">
        <v>593</v>
      </c>
      <c r="P6745">
        <v>533.91</v>
      </c>
      <c r="Q6745">
        <v>15.08</v>
      </c>
    </row>
    <row r="6746" spans="2:17" hidden="1">
      <c r="B6746">
        <v>2015</v>
      </c>
      <c r="C6746">
        <v>7</v>
      </c>
      <c r="D6746" t="s">
        <v>701</v>
      </c>
      <c r="E6746" t="s">
        <v>702</v>
      </c>
      <c r="F6746" t="s">
        <v>736</v>
      </c>
      <c r="G6746" t="s">
        <v>737</v>
      </c>
      <c r="H6746" t="s">
        <v>30</v>
      </c>
      <c r="I6746" t="s">
        <v>21</v>
      </c>
      <c r="J6746" t="s">
        <v>31</v>
      </c>
      <c r="K6746" t="s">
        <v>738</v>
      </c>
      <c r="L6746" t="s">
        <v>24</v>
      </c>
      <c r="M6746" t="s">
        <v>25</v>
      </c>
      <c r="N6746">
        <v>6680</v>
      </c>
      <c r="O6746">
        <v>30006</v>
      </c>
      <c r="P6746">
        <v>43890.21</v>
      </c>
      <c r="Q6746">
        <v>-15703.93</v>
      </c>
    </row>
    <row r="6747" spans="2:17" hidden="1">
      <c r="B6747">
        <v>2015</v>
      </c>
      <c r="C6747">
        <v>7</v>
      </c>
      <c r="D6747" t="s">
        <v>701</v>
      </c>
      <c r="E6747" t="s">
        <v>702</v>
      </c>
      <c r="F6747" t="s">
        <v>736</v>
      </c>
      <c r="G6747" t="s">
        <v>737</v>
      </c>
      <c r="H6747" t="s">
        <v>30</v>
      </c>
      <c r="I6747" t="s">
        <v>21</v>
      </c>
      <c r="J6747" t="s">
        <v>31</v>
      </c>
      <c r="K6747" t="s">
        <v>738</v>
      </c>
      <c r="L6747" t="s">
        <v>24</v>
      </c>
      <c r="M6747" t="s">
        <v>26</v>
      </c>
      <c r="N6747">
        <v>295</v>
      </c>
      <c r="O6747">
        <v>14729</v>
      </c>
      <c r="P6747">
        <v>9311.81</v>
      </c>
      <c r="Q6747">
        <v>-4630.05</v>
      </c>
    </row>
    <row r="6748" spans="2:17" hidden="1">
      <c r="B6748">
        <v>2015</v>
      </c>
      <c r="C6748">
        <v>7</v>
      </c>
      <c r="D6748" t="s">
        <v>701</v>
      </c>
      <c r="E6748" t="s">
        <v>702</v>
      </c>
      <c r="F6748" t="s">
        <v>736</v>
      </c>
      <c r="G6748" t="s">
        <v>737</v>
      </c>
      <c r="H6748" t="s">
        <v>30</v>
      </c>
      <c r="I6748" t="s">
        <v>21</v>
      </c>
      <c r="J6748" t="s">
        <v>31</v>
      </c>
      <c r="K6748" t="s">
        <v>738</v>
      </c>
      <c r="L6748" t="s">
        <v>24</v>
      </c>
      <c r="M6748" t="s">
        <v>27</v>
      </c>
      <c r="N6748">
        <v>35</v>
      </c>
      <c r="O6748">
        <v>6841</v>
      </c>
      <c r="P6748">
        <v>6123.71</v>
      </c>
      <c r="Q6748">
        <v>172.32</v>
      </c>
    </row>
    <row r="6749" spans="2:17" hidden="1">
      <c r="B6749">
        <v>2015</v>
      </c>
      <c r="C6749">
        <v>7</v>
      </c>
      <c r="D6749" t="s">
        <v>701</v>
      </c>
      <c r="E6749" t="s">
        <v>702</v>
      </c>
      <c r="F6749" t="s">
        <v>739</v>
      </c>
      <c r="G6749" t="s">
        <v>740</v>
      </c>
      <c r="H6749" t="s">
        <v>30</v>
      </c>
      <c r="I6749" t="s">
        <v>21</v>
      </c>
      <c r="J6749" t="s">
        <v>31</v>
      </c>
      <c r="K6749" t="s">
        <v>741</v>
      </c>
      <c r="L6749" t="s">
        <v>24</v>
      </c>
      <c r="M6749" t="s">
        <v>25</v>
      </c>
      <c r="N6749">
        <v>3637</v>
      </c>
      <c r="O6749">
        <v>11880</v>
      </c>
      <c r="P6749">
        <v>22490.98</v>
      </c>
      <c r="Q6749">
        <v>-6251.69</v>
      </c>
    </row>
    <row r="6750" spans="2:17" hidden="1">
      <c r="B6750">
        <v>2015</v>
      </c>
      <c r="C6750">
        <v>7</v>
      </c>
      <c r="D6750" t="s">
        <v>701</v>
      </c>
      <c r="E6750" t="s">
        <v>702</v>
      </c>
      <c r="F6750" t="s">
        <v>739</v>
      </c>
      <c r="G6750" t="s">
        <v>740</v>
      </c>
      <c r="H6750" t="s">
        <v>30</v>
      </c>
      <c r="I6750" t="s">
        <v>21</v>
      </c>
      <c r="J6750" t="s">
        <v>31</v>
      </c>
      <c r="K6750" t="s">
        <v>741</v>
      </c>
      <c r="L6750" t="s">
        <v>24</v>
      </c>
      <c r="M6750" t="s">
        <v>26</v>
      </c>
      <c r="N6750">
        <v>94</v>
      </c>
      <c r="O6750">
        <v>4873</v>
      </c>
      <c r="P6750">
        <v>3134.75</v>
      </c>
      <c r="Q6750">
        <v>-1484.26</v>
      </c>
    </row>
    <row r="6751" spans="2:17" hidden="1">
      <c r="B6751">
        <v>2015</v>
      </c>
      <c r="C6751">
        <v>7</v>
      </c>
      <c r="D6751" t="s">
        <v>701</v>
      </c>
      <c r="E6751" t="s">
        <v>702</v>
      </c>
      <c r="F6751" t="s">
        <v>739</v>
      </c>
      <c r="G6751" t="s">
        <v>740</v>
      </c>
      <c r="H6751" t="s">
        <v>30</v>
      </c>
      <c r="I6751" t="s">
        <v>21</v>
      </c>
      <c r="J6751" t="s">
        <v>31</v>
      </c>
      <c r="K6751" t="s">
        <v>741</v>
      </c>
      <c r="L6751" t="s">
        <v>24</v>
      </c>
      <c r="M6751" t="s">
        <v>27</v>
      </c>
      <c r="N6751">
        <v>18</v>
      </c>
      <c r="O6751">
        <v>4752</v>
      </c>
      <c r="P6751">
        <v>4245.3999999999996</v>
      </c>
      <c r="Q6751">
        <v>119.59</v>
      </c>
    </row>
    <row r="6752" spans="2:17" hidden="1">
      <c r="B6752">
        <v>2015</v>
      </c>
      <c r="C6752">
        <v>7</v>
      </c>
      <c r="D6752" t="s">
        <v>701</v>
      </c>
      <c r="E6752" t="s">
        <v>702</v>
      </c>
      <c r="F6752" t="s">
        <v>742</v>
      </c>
      <c r="G6752" t="s">
        <v>743</v>
      </c>
      <c r="H6752" t="s">
        <v>30</v>
      </c>
      <c r="I6752" t="s">
        <v>21</v>
      </c>
      <c r="J6752" t="s">
        <v>31</v>
      </c>
      <c r="K6752" t="s">
        <v>744</v>
      </c>
      <c r="L6752" t="s">
        <v>24</v>
      </c>
      <c r="M6752" t="s">
        <v>25</v>
      </c>
      <c r="N6752">
        <v>3100</v>
      </c>
      <c r="O6752">
        <v>15882</v>
      </c>
      <c r="P6752">
        <v>21072.31</v>
      </c>
      <c r="Q6752">
        <v>-8398.0499999999993</v>
      </c>
    </row>
    <row r="6753" spans="2:17" hidden="1">
      <c r="B6753">
        <v>2015</v>
      </c>
      <c r="C6753">
        <v>7</v>
      </c>
      <c r="D6753" t="s">
        <v>701</v>
      </c>
      <c r="E6753" t="s">
        <v>702</v>
      </c>
      <c r="F6753" t="s">
        <v>742</v>
      </c>
      <c r="G6753" t="s">
        <v>743</v>
      </c>
      <c r="H6753" t="s">
        <v>30</v>
      </c>
      <c r="I6753" t="s">
        <v>21</v>
      </c>
      <c r="J6753" t="s">
        <v>31</v>
      </c>
      <c r="K6753" t="s">
        <v>744</v>
      </c>
      <c r="L6753" t="s">
        <v>24</v>
      </c>
      <c r="M6753" t="s">
        <v>26</v>
      </c>
      <c r="N6753">
        <v>172</v>
      </c>
      <c r="O6753">
        <v>7960</v>
      </c>
      <c r="P6753">
        <v>4948.16</v>
      </c>
      <c r="Q6753">
        <v>-2730.42</v>
      </c>
    </row>
    <row r="6754" spans="2:17" hidden="1">
      <c r="B6754">
        <v>2015</v>
      </c>
      <c r="C6754">
        <v>7</v>
      </c>
      <c r="D6754" t="s">
        <v>701</v>
      </c>
      <c r="E6754" t="s">
        <v>702</v>
      </c>
      <c r="F6754" t="s">
        <v>742</v>
      </c>
      <c r="G6754" t="s">
        <v>743</v>
      </c>
      <c r="H6754" t="s">
        <v>30</v>
      </c>
      <c r="I6754" t="s">
        <v>21</v>
      </c>
      <c r="J6754" t="s">
        <v>31</v>
      </c>
      <c r="K6754" t="s">
        <v>744</v>
      </c>
      <c r="L6754" t="s">
        <v>24</v>
      </c>
      <c r="M6754" t="s">
        <v>27</v>
      </c>
      <c r="N6754">
        <v>13</v>
      </c>
      <c r="O6754">
        <v>2959</v>
      </c>
      <c r="P6754">
        <v>2666.31</v>
      </c>
      <c r="Q6754">
        <v>75.06</v>
      </c>
    </row>
    <row r="6755" spans="2:17" hidden="1">
      <c r="B6755">
        <v>2015</v>
      </c>
      <c r="C6755">
        <v>7</v>
      </c>
      <c r="D6755" t="s">
        <v>701</v>
      </c>
      <c r="E6755" t="s">
        <v>702</v>
      </c>
      <c r="F6755" t="s">
        <v>745</v>
      </c>
      <c r="G6755" t="s">
        <v>746</v>
      </c>
      <c r="H6755" t="s">
        <v>30</v>
      </c>
      <c r="I6755" t="s">
        <v>21</v>
      </c>
      <c r="J6755" t="s">
        <v>31</v>
      </c>
      <c r="K6755" t="s">
        <v>741</v>
      </c>
      <c r="L6755" t="s">
        <v>24</v>
      </c>
      <c r="M6755" t="s">
        <v>25</v>
      </c>
      <c r="N6755">
        <v>489</v>
      </c>
      <c r="O6755">
        <v>1439</v>
      </c>
      <c r="P6755">
        <v>2969.37</v>
      </c>
      <c r="Q6755">
        <v>-752.52</v>
      </c>
    </row>
    <row r="6756" spans="2:17" hidden="1">
      <c r="B6756">
        <v>2015</v>
      </c>
      <c r="C6756">
        <v>7</v>
      </c>
      <c r="D6756" t="s">
        <v>701</v>
      </c>
      <c r="E6756" t="s">
        <v>702</v>
      </c>
      <c r="F6756" t="s">
        <v>745</v>
      </c>
      <c r="G6756" t="s">
        <v>746</v>
      </c>
      <c r="H6756" t="s">
        <v>30</v>
      </c>
      <c r="I6756" t="s">
        <v>21</v>
      </c>
      <c r="J6756" t="s">
        <v>31</v>
      </c>
      <c r="K6756" t="s">
        <v>741</v>
      </c>
      <c r="L6756" t="s">
        <v>24</v>
      </c>
      <c r="M6756" t="s">
        <v>26</v>
      </c>
      <c r="N6756">
        <v>3</v>
      </c>
      <c r="O6756">
        <v>106</v>
      </c>
      <c r="P6756">
        <v>57.74</v>
      </c>
      <c r="Q6756">
        <v>-47.07</v>
      </c>
    </row>
    <row r="6757" spans="2:17" hidden="1">
      <c r="B6757">
        <v>2015</v>
      </c>
      <c r="C6757">
        <v>7</v>
      </c>
      <c r="D6757" t="s">
        <v>747</v>
      </c>
      <c r="E6757" t="s">
        <v>748</v>
      </c>
      <c r="F6757" t="s">
        <v>749</v>
      </c>
      <c r="G6757" t="s">
        <v>750</v>
      </c>
      <c r="H6757" t="s">
        <v>121</v>
      </c>
      <c r="I6757" t="s">
        <v>1076</v>
      </c>
      <c r="J6757" t="s">
        <v>31</v>
      </c>
      <c r="K6757" t="s">
        <v>751</v>
      </c>
      <c r="L6757" t="s">
        <v>24</v>
      </c>
      <c r="M6757" t="s">
        <v>25</v>
      </c>
      <c r="N6757">
        <v>5382</v>
      </c>
      <c r="O6757">
        <v>52622.84</v>
      </c>
      <c r="P6757">
        <v>37257.22</v>
      </c>
      <c r="Q6757">
        <v>-6928.43</v>
      </c>
    </row>
    <row r="6758" spans="2:17" hidden="1">
      <c r="B6758">
        <v>2015</v>
      </c>
      <c r="C6758">
        <v>7</v>
      </c>
      <c r="D6758" t="s">
        <v>747</v>
      </c>
      <c r="E6758" t="s">
        <v>748</v>
      </c>
      <c r="F6758" t="s">
        <v>749</v>
      </c>
      <c r="G6758" t="s">
        <v>750</v>
      </c>
      <c r="H6758" t="s">
        <v>121</v>
      </c>
      <c r="I6758" t="s">
        <v>1076</v>
      </c>
      <c r="J6758" t="s">
        <v>31</v>
      </c>
      <c r="K6758" t="s">
        <v>751</v>
      </c>
      <c r="L6758" t="s">
        <v>24</v>
      </c>
      <c r="M6758" t="s">
        <v>26</v>
      </c>
      <c r="N6758">
        <v>9141</v>
      </c>
      <c r="O6758">
        <v>606359</v>
      </c>
      <c r="P6758">
        <v>311143.46999999997</v>
      </c>
      <c r="Q6758">
        <v>-36089.35</v>
      </c>
    </row>
    <row r="6759" spans="2:17" hidden="1">
      <c r="B6759">
        <v>2015</v>
      </c>
      <c r="C6759">
        <v>7</v>
      </c>
      <c r="D6759" t="s">
        <v>747</v>
      </c>
      <c r="E6759" t="s">
        <v>748</v>
      </c>
      <c r="F6759" t="s">
        <v>749</v>
      </c>
      <c r="G6759" t="s">
        <v>750</v>
      </c>
      <c r="H6759" t="s">
        <v>121</v>
      </c>
      <c r="I6759" t="s">
        <v>1076</v>
      </c>
      <c r="J6759" t="s">
        <v>31</v>
      </c>
      <c r="K6759" t="s">
        <v>751</v>
      </c>
      <c r="L6759" t="s">
        <v>24</v>
      </c>
      <c r="M6759" t="s">
        <v>27</v>
      </c>
      <c r="N6759">
        <v>7624</v>
      </c>
      <c r="O6759">
        <v>1436703.66</v>
      </c>
      <c r="P6759">
        <v>796216.55</v>
      </c>
      <c r="Q6759">
        <v>16695.46</v>
      </c>
    </row>
    <row r="6760" spans="2:17" hidden="1">
      <c r="B6760">
        <v>2015</v>
      </c>
      <c r="C6760">
        <v>7</v>
      </c>
      <c r="D6760" t="s">
        <v>747</v>
      </c>
      <c r="E6760" t="s">
        <v>748</v>
      </c>
      <c r="F6760" t="s">
        <v>752</v>
      </c>
      <c r="G6760" t="s">
        <v>753</v>
      </c>
      <c r="H6760" t="s">
        <v>121</v>
      </c>
      <c r="I6760" t="s">
        <v>1076</v>
      </c>
      <c r="J6760" t="s">
        <v>31</v>
      </c>
      <c r="K6760" t="s">
        <v>754</v>
      </c>
      <c r="L6760" t="s">
        <v>24</v>
      </c>
      <c r="M6760" t="s">
        <v>25</v>
      </c>
      <c r="N6760">
        <v>6045</v>
      </c>
      <c r="O6760">
        <v>61214</v>
      </c>
      <c r="P6760">
        <v>43423.79</v>
      </c>
      <c r="Q6760">
        <v>-8309.92</v>
      </c>
    </row>
    <row r="6761" spans="2:17" hidden="1">
      <c r="B6761">
        <v>2015</v>
      </c>
      <c r="C6761">
        <v>7</v>
      </c>
      <c r="D6761" t="s">
        <v>747</v>
      </c>
      <c r="E6761" t="s">
        <v>748</v>
      </c>
      <c r="F6761" t="s">
        <v>752</v>
      </c>
      <c r="G6761" t="s">
        <v>753</v>
      </c>
      <c r="H6761" t="s">
        <v>121</v>
      </c>
      <c r="I6761" t="s">
        <v>1076</v>
      </c>
      <c r="J6761" t="s">
        <v>31</v>
      </c>
      <c r="K6761" t="s">
        <v>754</v>
      </c>
      <c r="L6761" t="s">
        <v>24</v>
      </c>
      <c r="M6761" t="s">
        <v>26</v>
      </c>
      <c r="N6761">
        <v>8645</v>
      </c>
      <c r="O6761">
        <v>557163</v>
      </c>
      <c r="P6761">
        <v>293638.19</v>
      </c>
      <c r="Q6761">
        <v>-35267.870000000003</v>
      </c>
    </row>
    <row r="6762" spans="2:17" hidden="1">
      <c r="B6762">
        <v>2015</v>
      </c>
      <c r="C6762">
        <v>7</v>
      </c>
      <c r="D6762" t="s">
        <v>747</v>
      </c>
      <c r="E6762" t="s">
        <v>748</v>
      </c>
      <c r="F6762" t="s">
        <v>752</v>
      </c>
      <c r="G6762" t="s">
        <v>753</v>
      </c>
      <c r="H6762" t="s">
        <v>121</v>
      </c>
      <c r="I6762" t="s">
        <v>1076</v>
      </c>
      <c r="J6762" t="s">
        <v>31</v>
      </c>
      <c r="K6762" t="s">
        <v>754</v>
      </c>
      <c r="L6762" t="s">
        <v>24</v>
      </c>
      <c r="M6762" t="s">
        <v>27</v>
      </c>
      <c r="N6762">
        <v>6055</v>
      </c>
      <c r="O6762">
        <v>1223009.33</v>
      </c>
      <c r="P6762">
        <v>689940.08</v>
      </c>
      <c r="Q6762">
        <v>7740.56</v>
      </c>
    </row>
    <row r="6763" spans="2:17" hidden="1">
      <c r="B6763">
        <v>2015</v>
      </c>
      <c r="C6763">
        <v>7</v>
      </c>
      <c r="D6763" t="s">
        <v>747</v>
      </c>
      <c r="E6763" t="s">
        <v>748</v>
      </c>
      <c r="F6763" t="s">
        <v>755</v>
      </c>
      <c r="G6763" t="s">
        <v>756</v>
      </c>
      <c r="H6763" t="s">
        <v>140</v>
      </c>
      <c r="I6763" t="s">
        <v>1076</v>
      </c>
      <c r="J6763" t="s">
        <v>31</v>
      </c>
      <c r="K6763" t="s">
        <v>757</v>
      </c>
      <c r="L6763" t="s">
        <v>24</v>
      </c>
      <c r="M6763" t="s">
        <v>25</v>
      </c>
      <c r="N6763">
        <v>19256</v>
      </c>
      <c r="O6763">
        <v>205183</v>
      </c>
      <c r="P6763">
        <v>136713.89000000001</v>
      </c>
      <c r="Q6763">
        <v>-26517.29</v>
      </c>
    </row>
    <row r="6764" spans="2:17" hidden="1">
      <c r="B6764">
        <v>2015</v>
      </c>
      <c r="C6764">
        <v>7</v>
      </c>
      <c r="D6764" t="s">
        <v>747</v>
      </c>
      <c r="E6764" t="s">
        <v>748</v>
      </c>
      <c r="F6764" t="s">
        <v>755</v>
      </c>
      <c r="G6764" t="s">
        <v>756</v>
      </c>
      <c r="H6764" t="s">
        <v>140</v>
      </c>
      <c r="I6764" t="s">
        <v>1076</v>
      </c>
      <c r="J6764" t="s">
        <v>31</v>
      </c>
      <c r="K6764" t="s">
        <v>757</v>
      </c>
      <c r="L6764" t="s">
        <v>24</v>
      </c>
      <c r="M6764" t="s">
        <v>26</v>
      </c>
      <c r="N6764">
        <v>30588</v>
      </c>
      <c r="O6764">
        <v>1959699.16</v>
      </c>
      <c r="P6764">
        <v>984810.91</v>
      </c>
      <c r="Q6764">
        <v>-118611.77</v>
      </c>
    </row>
    <row r="6765" spans="2:17" hidden="1">
      <c r="B6765">
        <v>2015</v>
      </c>
      <c r="C6765">
        <v>7</v>
      </c>
      <c r="D6765" t="s">
        <v>747</v>
      </c>
      <c r="E6765" t="s">
        <v>748</v>
      </c>
      <c r="F6765" t="s">
        <v>755</v>
      </c>
      <c r="G6765" t="s">
        <v>756</v>
      </c>
      <c r="H6765" t="s">
        <v>140</v>
      </c>
      <c r="I6765" t="s">
        <v>1076</v>
      </c>
      <c r="J6765" t="s">
        <v>31</v>
      </c>
      <c r="K6765" t="s">
        <v>757</v>
      </c>
      <c r="L6765" t="s">
        <v>24</v>
      </c>
      <c r="M6765" t="s">
        <v>27</v>
      </c>
      <c r="N6765">
        <v>26499</v>
      </c>
      <c r="O6765">
        <v>5432145</v>
      </c>
      <c r="P6765">
        <v>2952252.63</v>
      </c>
      <c r="Q6765">
        <v>67507.59</v>
      </c>
    </row>
    <row r="6766" spans="2:17" hidden="1">
      <c r="B6766">
        <v>2015</v>
      </c>
      <c r="C6766">
        <v>7</v>
      </c>
      <c r="D6766" t="s">
        <v>747</v>
      </c>
      <c r="E6766" t="s">
        <v>748</v>
      </c>
      <c r="F6766" t="s">
        <v>758</v>
      </c>
      <c r="G6766" t="s">
        <v>759</v>
      </c>
      <c r="H6766" t="s">
        <v>121</v>
      </c>
      <c r="I6766" t="s">
        <v>1076</v>
      </c>
      <c r="J6766" t="s">
        <v>31</v>
      </c>
      <c r="K6766" t="s">
        <v>760</v>
      </c>
      <c r="L6766" t="s">
        <v>24</v>
      </c>
      <c r="M6766" t="s">
        <v>25</v>
      </c>
      <c r="N6766">
        <v>225</v>
      </c>
      <c r="O6766">
        <v>2501</v>
      </c>
      <c r="P6766">
        <v>1716.8</v>
      </c>
      <c r="Q6766">
        <v>-342.89</v>
      </c>
    </row>
    <row r="6767" spans="2:17" hidden="1">
      <c r="B6767">
        <v>2015</v>
      </c>
      <c r="C6767">
        <v>7</v>
      </c>
      <c r="D6767" t="s">
        <v>747</v>
      </c>
      <c r="E6767" t="s">
        <v>748</v>
      </c>
      <c r="F6767" t="s">
        <v>758</v>
      </c>
      <c r="G6767" t="s">
        <v>759</v>
      </c>
      <c r="H6767" t="s">
        <v>121</v>
      </c>
      <c r="I6767" t="s">
        <v>1076</v>
      </c>
      <c r="J6767" t="s">
        <v>31</v>
      </c>
      <c r="K6767" t="s">
        <v>760</v>
      </c>
      <c r="L6767" t="s">
        <v>24</v>
      </c>
      <c r="M6767" t="s">
        <v>26</v>
      </c>
      <c r="N6767">
        <v>337</v>
      </c>
      <c r="O6767">
        <v>20804</v>
      </c>
      <c r="P6767">
        <v>11046</v>
      </c>
      <c r="Q6767">
        <v>-1392.34</v>
      </c>
    </row>
    <row r="6768" spans="2:17" hidden="1">
      <c r="B6768">
        <v>2015</v>
      </c>
      <c r="C6768">
        <v>7</v>
      </c>
      <c r="D6768" t="s">
        <v>747</v>
      </c>
      <c r="E6768" t="s">
        <v>748</v>
      </c>
      <c r="F6768" t="s">
        <v>758</v>
      </c>
      <c r="G6768" t="s">
        <v>759</v>
      </c>
      <c r="H6768" t="s">
        <v>121</v>
      </c>
      <c r="I6768" t="s">
        <v>1076</v>
      </c>
      <c r="J6768" t="s">
        <v>31</v>
      </c>
      <c r="K6768" t="s">
        <v>760</v>
      </c>
      <c r="L6768" t="s">
        <v>24</v>
      </c>
      <c r="M6768" t="s">
        <v>27</v>
      </c>
      <c r="N6768">
        <v>323</v>
      </c>
      <c r="O6768">
        <v>96358</v>
      </c>
      <c r="P6768">
        <v>53818.29</v>
      </c>
      <c r="Q6768">
        <v>-3.21</v>
      </c>
    </row>
    <row r="6769" spans="2:17" hidden="1">
      <c r="B6769">
        <v>2015</v>
      </c>
      <c r="C6769">
        <v>7</v>
      </c>
      <c r="D6769" t="s">
        <v>747</v>
      </c>
      <c r="E6769" t="s">
        <v>748</v>
      </c>
      <c r="F6769" t="s">
        <v>761</v>
      </c>
      <c r="G6769" t="s">
        <v>762</v>
      </c>
      <c r="H6769" t="s">
        <v>153</v>
      </c>
      <c r="I6769" t="s">
        <v>21</v>
      </c>
      <c r="J6769" t="s">
        <v>31</v>
      </c>
      <c r="K6769" t="s">
        <v>763</v>
      </c>
      <c r="L6769" t="s">
        <v>24</v>
      </c>
      <c r="M6769" t="s">
        <v>25</v>
      </c>
      <c r="N6769">
        <v>2090</v>
      </c>
      <c r="O6769">
        <v>18943</v>
      </c>
      <c r="P6769">
        <v>11822.54</v>
      </c>
      <c r="Q6769">
        <v>-6979.06</v>
      </c>
    </row>
    <row r="6770" spans="2:17" hidden="1">
      <c r="B6770">
        <v>2015</v>
      </c>
      <c r="C6770">
        <v>7</v>
      </c>
      <c r="D6770" t="s">
        <v>747</v>
      </c>
      <c r="E6770" t="s">
        <v>748</v>
      </c>
      <c r="F6770" t="s">
        <v>761</v>
      </c>
      <c r="G6770" t="s">
        <v>762</v>
      </c>
      <c r="H6770" t="s">
        <v>153</v>
      </c>
      <c r="I6770" t="s">
        <v>21</v>
      </c>
      <c r="J6770" t="s">
        <v>31</v>
      </c>
      <c r="K6770" t="s">
        <v>763</v>
      </c>
      <c r="L6770" t="s">
        <v>24</v>
      </c>
      <c r="M6770" t="s">
        <v>26</v>
      </c>
      <c r="N6770">
        <v>801</v>
      </c>
      <c r="O6770">
        <v>43753</v>
      </c>
      <c r="P6770">
        <v>19970.23</v>
      </c>
      <c r="Q6770">
        <v>-8914.7900000000009</v>
      </c>
    </row>
    <row r="6771" spans="2:17" hidden="1">
      <c r="B6771">
        <v>2015</v>
      </c>
      <c r="C6771">
        <v>7</v>
      </c>
      <c r="D6771" t="s">
        <v>747</v>
      </c>
      <c r="E6771" t="s">
        <v>748</v>
      </c>
      <c r="F6771" t="s">
        <v>761</v>
      </c>
      <c r="G6771" t="s">
        <v>762</v>
      </c>
      <c r="H6771" t="s">
        <v>153</v>
      </c>
      <c r="I6771" t="s">
        <v>21</v>
      </c>
      <c r="J6771" t="s">
        <v>31</v>
      </c>
      <c r="K6771" t="s">
        <v>763</v>
      </c>
      <c r="L6771" t="s">
        <v>24</v>
      </c>
      <c r="M6771" t="s">
        <v>27</v>
      </c>
      <c r="N6771">
        <v>157</v>
      </c>
      <c r="O6771">
        <v>51990</v>
      </c>
      <c r="P6771">
        <v>21316.5</v>
      </c>
      <c r="Q6771">
        <v>-10142.59</v>
      </c>
    </row>
    <row r="6772" spans="2:17" hidden="1">
      <c r="B6772">
        <v>2015</v>
      </c>
      <c r="C6772">
        <v>7</v>
      </c>
      <c r="D6772" t="s">
        <v>747</v>
      </c>
      <c r="E6772" t="s">
        <v>748</v>
      </c>
      <c r="F6772" t="s">
        <v>764</v>
      </c>
      <c r="G6772" t="s">
        <v>765</v>
      </c>
      <c r="H6772" t="s">
        <v>144</v>
      </c>
      <c r="I6772" t="s">
        <v>21</v>
      </c>
      <c r="J6772" t="s">
        <v>31</v>
      </c>
      <c r="K6772" t="s">
        <v>766</v>
      </c>
      <c r="L6772" t="s">
        <v>24</v>
      </c>
      <c r="M6772" t="s">
        <v>25</v>
      </c>
      <c r="N6772">
        <v>4059</v>
      </c>
      <c r="O6772">
        <v>38610.33</v>
      </c>
      <c r="P6772">
        <v>25386.65</v>
      </c>
      <c r="Q6772">
        <v>-15848.04</v>
      </c>
    </row>
    <row r="6773" spans="2:17" hidden="1">
      <c r="B6773">
        <v>2015</v>
      </c>
      <c r="C6773">
        <v>7</v>
      </c>
      <c r="D6773" t="s">
        <v>747</v>
      </c>
      <c r="E6773" t="s">
        <v>748</v>
      </c>
      <c r="F6773" t="s">
        <v>764</v>
      </c>
      <c r="G6773" t="s">
        <v>765</v>
      </c>
      <c r="H6773" t="s">
        <v>144</v>
      </c>
      <c r="I6773" t="s">
        <v>21</v>
      </c>
      <c r="J6773" t="s">
        <v>31</v>
      </c>
      <c r="K6773" t="s">
        <v>766</v>
      </c>
      <c r="L6773" t="s">
        <v>24</v>
      </c>
      <c r="M6773" t="s">
        <v>26</v>
      </c>
      <c r="N6773">
        <v>1127</v>
      </c>
      <c r="O6773">
        <v>57756</v>
      </c>
      <c r="P6773">
        <v>28578.959999999999</v>
      </c>
      <c r="Q6773">
        <v>-14021.67</v>
      </c>
    </row>
    <row r="6774" spans="2:17" hidden="1">
      <c r="B6774">
        <v>2015</v>
      </c>
      <c r="C6774">
        <v>7</v>
      </c>
      <c r="D6774" t="s">
        <v>747</v>
      </c>
      <c r="E6774" t="s">
        <v>748</v>
      </c>
      <c r="F6774" t="s">
        <v>764</v>
      </c>
      <c r="G6774" t="s">
        <v>765</v>
      </c>
      <c r="H6774" t="s">
        <v>144</v>
      </c>
      <c r="I6774" t="s">
        <v>21</v>
      </c>
      <c r="J6774" t="s">
        <v>31</v>
      </c>
      <c r="K6774" t="s">
        <v>766</v>
      </c>
      <c r="L6774" t="s">
        <v>24</v>
      </c>
      <c r="M6774" t="s">
        <v>27</v>
      </c>
      <c r="N6774">
        <v>218</v>
      </c>
      <c r="O6774">
        <v>49470</v>
      </c>
      <c r="P6774">
        <v>34156.32</v>
      </c>
      <c r="Q6774">
        <v>555.75</v>
      </c>
    </row>
    <row r="6775" spans="2:17" hidden="1">
      <c r="B6775">
        <v>2015</v>
      </c>
      <c r="C6775">
        <v>7</v>
      </c>
      <c r="D6775" t="s">
        <v>747</v>
      </c>
      <c r="E6775" t="s">
        <v>748</v>
      </c>
      <c r="F6775" t="s">
        <v>767</v>
      </c>
      <c r="G6775" t="s">
        <v>768</v>
      </c>
      <c r="H6775" t="s">
        <v>153</v>
      </c>
      <c r="I6775" t="s">
        <v>21</v>
      </c>
      <c r="J6775" t="s">
        <v>31</v>
      </c>
      <c r="K6775" t="s">
        <v>769</v>
      </c>
      <c r="L6775" t="s">
        <v>24</v>
      </c>
      <c r="M6775" t="s">
        <v>25</v>
      </c>
      <c r="N6775">
        <v>2262</v>
      </c>
      <c r="O6775">
        <v>13893.5</v>
      </c>
      <c r="P6775">
        <v>11525.12</v>
      </c>
      <c r="Q6775">
        <v>-5248.56</v>
      </c>
    </row>
    <row r="6776" spans="2:17" hidden="1">
      <c r="B6776">
        <v>2015</v>
      </c>
      <c r="C6776">
        <v>7</v>
      </c>
      <c r="D6776" t="s">
        <v>747</v>
      </c>
      <c r="E6776" t="s">
        <v>748</v>
      </c>
      <c r="F6776" t="s">
        <v>767</v>
      </c>
      <c r="G6776" t="s">
        <v>768</v>
      </c>
      <c r="H6776" t="s">
        <v>153</v>
      </c>
      <c r="I6776" t="s">
        <v>21</v>
      </c>
      <c r="J6776" t="s">
        <v>31</v>
      </c>
      <c r="K6776" t="s">
        <v>769</v>
      </c>
      <c r="L6776" t="s">
        <v>24</v>
      </c>
      <c r="M6776" t="s">
        <v>26</v>
      </c>
      <c r="N6776">
        <v>1172</v>
      </c>
      <c r="O6776">
        <v>69097</v>
      </c>
      <c r="P6776">
        <v>32674.03</v>
      </c>
      <c r="Q6776">
        <v>-13151.65</v>
      </c>
    </row>
    <row r="6777" spans="2:17" hidden="1">
      <c r="B6777">
        <v>2015</v>
      </c>
      <c r="C6777">
        <v>7</v>
      </c>
      <c r="D6777" t="s">
        <v>747</v>
      </c>
      <c r="E6777" t="s">
        <v>748</v>
      </c>
      <c r="F6777" t="s">
        <v>767</v>
      </c>
      <c r="G6777" t="s">
        <v>768</v>
      </c>
      <c r="H6777" t="s">
        <v>153</v>
      </c>
      <c r="I6777" t="s">
        <v>21</v>
      </c>
      <c r="J6777" t="s">
        <v>31</v>
      </c>
      <c r="K6777" t="s">
        <v>769</v>
      </c>
      <c r="L6777" t="s">
        <v>24</v>
      </c>
      <c r="M6777" t="s">
        <v>27</v>
      </c>
      <c r="N6777">
        <v>358</v>
      </c>
      <c r="O6777">
        <v>72884</v>
      </c>
      <c r="P6777">
        <v>44563.75</v>
      </c>
      <c r="Q6777">
        <v>-457.58</v>
      </c>
    </row>
    <row r="6778" spans="2:17" hidden="1">
      <c r="B6778">
        <v>2015</v>
      </c>
      <c r="C6778">
        <v>7</v>
      </c>
      <c r="D6778" t="s">
        <v>747</v>
      </c>
      <c r="E6778" t="s">
        <v>748</v>
      </c>
      <c r="F6778" t="s">
        <v>770</v>
      </c>
      <c r="G6778" t="s">
        <v>771</v>
      </c>
      <c r="H6778" t="s">
        <v>144</v>
      </c>
      <c r="I6778" t="s">
        <v>21</v>
      </c>
      <c r="J6778" t="s">
        <v>31</v>
      </c>
      <c r="K6778" t="s">
        <v>772</v>
      </c>
      <c r="L6778" t="s">
        <v>24</v>
      </c>
      <c r="M6778" t="s">
        <v>25</v>
      </c>
      <c r="N6778">
        <v>236</v>
      </c>
      <c r="O6778">
        <v>2426</v>
      </c>
      <c r="P6778">
        <v>1528.82</v>
      </c>
      <c r="Q6778">
        <v>-1007.77</v>
      </c>
    </row>
    <row r="6779" spans="2:17" hidden="1">
      <c r="B6779">
        <v>2015</v>
      </c>
      <c r="C6779">
        <v>7</v>
      </c>
      <c r="D6779" t="s">
        <v>747</v>
      </c>
      <c r="E6779" t="s">
        <v>748</v>
      </c>
      <c r="F6779" t="s">
        <v>770</v>
      </c>
      <c r="G6779" t="s">
        <v>771</v>
      </c>
      <c r="H6779" t="s">
        <v>144</v>
      </c>
      <c r="I6779" t="s">
        <v>21</v>
      </c>
      <c r="J6779" t="s">
        <v>31</v>
      </c>
      <c r="K6779" t="s">
        <v>772</v>
      </c>
      <c r="L6779" t="s">
        <v>24</v>
      </c>
      <c r="M6779" t="s">
        <v>26</v>
      </c>
      <c r="N6779">
        <v>99</v>
      </c>
      <c r="O6779">
        <v>4882</v>
      </c>
      <c r="P6779">
        <v>2407.61</v>
      </c>
      <c r="Q6779">
        <v>-1245.5899999999999</v>
      </c>
    </row>
    <row r="6780" spans="2:17" hidden="1">
      <c r="B6780">
        <v>2015</v>
      </c>
      <c r="C6780">
        <v>7</v>
      </c>
      <c r="D6780" t="s">
        <v>747</v>
      </c>
      <c r="E6780" t="s">
        <v>748</v>
      </c>
      <c r="F6780" t="s">
        <v>770</v>
      </c>
      <c r="G6780" t="s">
        <v>771</v>
      </c>
      <c r="H6780" t="s">
        <v>144</v>
      </c>
      <c r="I6780" t="s">
        <v>21</v>
      </c>
      <c r="J6780" t="s">
        <v>31</v>
      </c>
      <c r="K6780" t="s">
        <v>772</v>
      </c>
      <c r="L6780" t="s">
        <v>24</v>
      </c>
      <c r="M6780" t="s">
        <v>27</v>
      </c>
      <c r="N6780">
        <v>31</v>
      </c>
      <c r="O6780">
        <v>10136</v>
      </c>
      <c r="P6780">
        <v>6776.46</v>
      </c>
      <c r="Q6780">
        <v>-135.32</v>
      </c>
    </row>
    <row r="6781" spans="2:17" hidden="1">
      <c r="B6781">
        <v>2015</v>
      </c>
      <c r="C6781">
        <v>7</v>
      </c>
      <c r="D6781" t="s">
        <v>747</v>
      </c>
      <c r="E6781" t="s">
        <v>748</v>
      </c>
      <c r="F6781" t="s">
        <v>773</v>
      </c>
      <c r="G6781" t="s">
        <v>774</v>
      </c>
      <c r="H6781" t="s">
        <v>144</v>
      </c>
      <c r="I6781" t="s">
        <v>21</v>
      </c>
      <c r="J6781" t="s">
        <v>31</v>
      </c>
      <c r="K6781" t="s">
        <v>775</v>
      </c>
      <c r="L6781" t="s">
        <v>24</v>
      </c>
      <c r="M6781" t="s">
        <v>25</v>
      </c>
      <c r="N6781">
        <v>761</v>
      </c>
      <c r="O6781">
        <v>5865</v>
      </c>
      <c r="P6781">
        <v>4896.95</v>
      </c>
      <c r="Q6781">
        <v>-2522.9499999999998</v>
      </c>
    </row>
    <row r="6782" spans="2:17" hidden="1">
      <c r="B6782">
        <v>2015</v>
      </c>
      <c r="C6782">
        <v>7</v>
      </c>
      <c r="D6782" t="s">
        <v>747</v>
      </c>
      <c r="E6782" t="s">
        <v>748</v>
      </c>
      <c r="F6782" t="s">
        <v>773</v>
      </c>
      <c r="G6782" t="s">
        <v>774</v>
      </c>
      <c r="H6782" t="s">
        <v>144</v>
      </c>
      <c r="I6782" t="s">
        <v>21</v>
      </c>
      <c r="J6782" t="s">
        <v>31</v>
      </c>
      <c r="K6782" t="s">
        <v>775</v>
      </c>
      <c r="L6782" t="s">
        <v>24</v>
      </c>
      <c r="M6782" t="s">
        <v>26</v>
      </c>
      <c r="N6782">
        <v>511</v>
      </c>
      <c r="O6782">
        <v>29926</v>
      </c>
      <c r="P6782">
        <v>15605.58</v>
      </c>
      <c r="Q6782">
        <v>-6411.08</v>
      </c>
    </row>
    <row r="6783" spans="2:17" hidden="1">
      <c r="B6783">
        <v>2015</v>
      </c>
      <c r="C6783">
        <v>7</v>
      </c>
      <c r="D6783" t="s">
        <v>747</v>
      </c>
      <c r="E6783" t="s">
        <v>748</v>
      </c>
      <c r="F6783" t="s">
        <v>773</v>
      </c>
      <c r="G6783" t="s">
        <v>774</v>
      </c>
      <c r="H6783" t="s">
        <v>144</v>
      </c>
      <c r="I6783" t="s">
        <v>21</v>
      </c>
      <c r="J6783" t="s">
        <v>31</v>
      </c>
      <c r="K6783" t="s">
        <v>775</v>
      </c>
      <c r="L6783" t="s">
        <v>24</v>
      </c>
      <c r="M6783" t="s">
        <v>27</v>
      </c>
      <c r="N6783">
        <v>107</v>
      </c>
      <c r="O6783">
        <v>27682</v>
      </c>
      <c r="P6783">
        <v>16186.56</v>
      </c>
      <c r="Q6783">
        <v>-2516.21</v>
      </c>
    </row>
    <row r="6784" spans="2:17" hidden="1">
      <c r="B6784">
        <v>2015</v>
      </c>
      <c r="C6784">
        <v>7</v>
      </c>
      <c r="D6784" t="s">
        <v>776</v>
      </c>
      <c r="E6784" t="s">
        <v>777</v>
      </c>
      <c r="F6784" t="s">
        <v>778</v>
      </c>
      <c r="G6784" t="s">
        <v>779</v>
      </c>
      <c r="H6784" t="s">
        <v>140</v>
      </c>
      <c r="I6784" t="s">
        <v>1076</v>
      </c>
      <c r="J6784" t="s">
        <v>31</v>
      </c>
      <c r="K6784" t="s">
        <v>780</v>
      </c>
      <c r="L6784" t="s">
        <v>24</v>
      </c>
      <c r="M6784" t="s">
        <v>25</v>
      </c>
      <c r="N6784">
        <v>22502</v>
      </c>
      <c r="O6784">
        <v>264656</v>
      </c>
      <c r="P6784">
        <v>175372.4</v>
      </c>
      <c r="Q6784">
        <v>-36263.35</v>
      </c>
    </row>
    <row r="6785" spans="2:17" hidden="1">
      <c r="B6785">
        <v>2015</v>
      </c>
      <c r="C6785">
        <v>7</v>
      </c>
      <c r="D6785" t="s">
        <v>776</v>
      </c>
      <c r="E6785" t="s">
        <v>777</v>
      </c>
      <c r="F6785" t="s">
        <v>778</v>
      </c>
      <c r="G6785" t="s">
        <v>779</v>
      </c>
      <c r="H6785" t="s">
        <v>140</v>
      </c>
      <c r="I6785" t="s">
        <v>1076</v>
      </c>
      <c r="J6785" t="s">
        <v>31</v>
      </c>
      <c r="K6785" t="s">
        <v>780</v>
      </c>
      <c r="L6785" t="s">
        <v>24</v>
      </c>
      <c r="M6785" t="s">
        <v>26</v>
      </c>
      <c r="N6785">
        <v>42232</v>
      </c>
      <c r="O6785">
        <v>2707761</v>
      </c>
      <c r="P6785">
        <v>1436650.89</v>
      </c>
      <c r="Q6785">
        <v>-173689.03</v>
      </c>
    </row>
    <row r="6786" spans="2:17" hidden="1">
      <c r="B6786">
        <v>2015</v>
      </c>
      <c r="C6786">
        <v>7</v>
      </c>
      <c r="D6786" t="s">
        <v>776</v>
      </c>
      <c r="E6786" t="s">
        <v>777</v>
      </c>
      <c r="F6786" t="s">
        <v>778</v>
      </c>
      <c r="G6786" t="s">
        <v>779</v>
      </c>
      <c r="H6786" t="s">
        <v>140</v>
      </c>
      <c r="I6786" t="s">
        <v>1076</v>
      </c>
      <c r="J6786" t="s">
        <v>31</v>
      </c>
      <c r="K6786" t="s">
        <v>780</v>
      </c>
      <c r="L6786" t="s">
        <v>24</v>
      </c>
      <c r="M6786" t="s">
        <v>27</v>
      </c>
      <c r="N6786">
        <v>36420</v>
      </c>
      <c r="O6786">
        <v>7976345</v>
      </c>
      <c r="P6786">
        <v>4618835.99</v>
      </c>
      <c r="Q6786">
        <v>129957.54</v>
      </c>
    </row>
    <row r="6787" spans="2:17" hidden="1">
      <c r="B6787">
        <v>2015</v>
      </c>
      <c r="C6787">
        <v>7</v>
      </c>
      <c r="D6787" t="s">
        <v>776</v>
      </c>
      <c r="E6787" t="s">
        <v>777</v>
      </c>
      <c r="F6787" t="s">
        <v>781</v>
      </c>
      <c r="G6787" t="s">
        <v>782</v>
      </c>
      <c r="H6787" t="s">
        <v>144</v>
      </c>
      <c r="I6787" t="s">
        <v>21</v>
      </c>
      <c r="J6787" t="s">
        <v>31</v>
      </c>
      <c r="K6787" t="s">
        <v>783</v>
      </c>
      <c r="L6787" t="s">
        <v>24</v>
      </c>
      <c r="M6787" t="s">
        <v>25</v>
      </c>
      <c r="N6787">
        <v>384</v>
      </c>
      <c r="O6787">
        <v>3978</v>
      </c>
      <c r="P6787">
        <v>2246.96</v>
      </c>
      <c r="Q6787">
        <v>-2146.4699999999998</v>
      </c>
    </row>
    <row r="6788" spans="2:17" hidden="1">
      <c r="B6788">
        <v>2015</v>
      </c>
      <c r="C6788">
        <v>7</v>
      </c>
      <c r="D6788" t="s">
        <v>776</v>
      </c>
      <c r="E6788" t="s">
        <v>777</v>
      </c>
      <c r="F6788" t="s">
        <v>781</v>
      </c>
      <c r="G6788" t="s">
        <v>782</v>
      </c>
      <c r="H6788" t="s">
        <v>144</v>
      </c>
      <c r="I6788" t="s">
        <v>21</v>
      </c>
      <c r="J6788" t="s">
        <v>31</v>
      </c>
      <c r="K6788" t="s">
        <v>783</v>
      </c>
      <c r="L6788" t="s">
        <v>24</v>
      </c>
      <c r="M6788" t="s">
        <v>26</v>
      </c>
      <c r="N6788">
        <v>509</v>
      </c>
      <c r="O6788">
        <v>32403</v>
      </c>
      <c r="P6788">
        <v>17465.3</v>
      </c>
      <c r="Q6788">
        <v>-8240.7099999999991</v>
      </c>
    </row>
    <row r="6789" spans="2:17" hidden="1">
      <c r="B6789">
        <v>2015</v>
      </c>
      <c r="C6789">
        <v>7</v>
      </c>
      <c r="D6789" t="s">
        <v>776</v>
      </c>
      <c r="E6789" t="s">
        <v>777</v>
      </c>
      <c r="F6789" t="s">
        <v>781</v>
      </c>
      <c r="G6789" t="s">
        <v>782</v>
      </c>
      <c r="H6789" t="s">
        <v>144</v>
      </c>
      <c r="I6789" t="s">
        <v>21</v>
      </c>
      <c r="J6789" t="s">
        <v>31</v>
      </c>
      <c r="K6789" t="s">
        <v>783</v>
      </c>
      <c r="L6789" t="s">
        <v>24</v>
      </c>
      <c r="M6789" t="s">
        <v>27</v>
      </c>
      <c r="N6789">
        <v>227</v>
      </c>
      <c r="O6789">
        <v>41458</v>
      </c>
      <c r="P6789">
        <v>32154.11</v>
      </c>
      <c r="Q6789">
        <v>903.75</v>
      </c>
    </row>
    <row r="6790" spans="2:17" hidden="1">
      <c r="B6790">
        <v>2015</v>
      </c>
      <c r="C6790">
        <v>7</v>
      </c>
      <c r="D6790" t="s">
        <v>776</v>
      </c>
      <c r="E6790" t="s">
        <v>777</v>
      </c>
      <c r="F6790" t="s">
        <v>784</v>
      </c>
      <c r="G6790" t="s">
        <v>785</v>
      </c>
      <c r="H6790" t="s">
        <v>140</v>
      </c>
      <c r="I6790" t="s">
        <v>1076</v>
      </c>
      <c r="J6790" t="s">
        <v>31</v>
      </c>
      <c r="K6790" t="s">
        <v>786</v>
      </c>
      <c r="L6790" t="s">
        <v>24</v>
      </c>
      <c r="M6790" t="s">
        <v>25</v>
      </c>
      <c r="N6790">
        <v>3470</v>
      </c>
      <c r="O6790">
        <v>38004</v>
      </c>
      <c r="P6790">
        <v>26920.95</v>
      </c>
      <c r="Q6790">
        <v>-5548.42</v>
      </c>
    </row>
    <row r="6791" spans="2:17" hidden="1">
      <c r="B6791">
        <v>2015</v>
      </c>
      <c r="C6791">
        <v>7</v>
      </c>
      <c r="D6791" t="s">
        <v>776</v>
      </c>
      <c r="E6791" t="s">
        <v>777</v>
      </c>
      <c r="F6791" t="s">
        <v>784</v>
      </c>
      <c r="G6791" t="s">
        <v>785</v>
      </c>
      <c r="H6791" t="s">
        <v>140</v>
      </c>
      <c r="I6791" t="s">
        <v>1076</v>
      </c>
      <c r="J6791" t="s">
        <v>31</v>
      </c>
      <c r="K6791" t="s">
        <v>786</v>
      </c>
      <c r="L6791" t="s">
        <v>24</v>
      </c>
      <c r="M6791" t="s">
        <v>26</v>
      </c>
      <c r="N6791">
        <v>6600</v>
      </c>
      <c r="O6791">
        <v>427814</v>
      </c>
      <c r="P6791">
        <v>240515.62</v>
      </c>
      <c r="Q6791">
        <v>-28908</v>
      </c>
    </row>
    <row r="6792" spans="2:17" hidden="1">
      <c r="B6792">
        <v>2015</v>
      </c>
      <c r="C6792">
        <v>7</v>
      </c>
      <c r="D6792" t="s">
        <v>776</v>
      </c>
      <c r="E6792" t="s">
        <v>777</v>
      </c>
      <c r="F6792" t="s">
        <v>784</v>
      </c>
      <c r="G6792" t="s">
        <v>785</v>
      </c>
      <c r="H6792" t="s">
        <v>140</v>
      </c>
      <c r="I6792" t="s">
        <v>1076</v>
      </c>
      <c r="J6792" t="s">
        <v>31</v>
      </c>
      <c r="K6792" t="s">
        <v>786</v>
      </c>
      <c r="L6792" t="s">
        <v>24</v>
      </c>
      <c r="M6792" t="s">
        <v>27</v>
      </c>
      <c r="N6792">
        <v>6337</v>
      </c>
      <c r="O6792">
        <v>1365196</v>
      </c>
      <c r="P6792">
        <v>839443.3</v>
      </c>
      <c r="Q6792">
        <v>23001.03</v>
      </c>
    </row>
    <row r="6793" spans="2:17" hidden="1">
      <c r="B6793">
        <v>2015</v>
      </c>
      <c r="C6793">
        <v>7</v>
      </c>
      <c r="D6793" t="s">
        <v>776</v>
      </c>
      <c r="E6793" t="s">
        <v>777</v>
      </c>
      <c r="F6793" t="s">
        <v>787</v>
      </c>
      <c r="G6793" t="s">
        <v>788</v>
      </c>
      <c r="H6793" t="s">
        <v>140</v>
      </c>
      <c r="I6793" t="s">
        <v>1076</v>
      </c>
      <c r="J6793" t="s">
        <v>31</v>
      </c>
      <c r="K6793" t="s">
        <v>789</v>
      </c>
      <c r="L6793" t="s">
        <v>24</v>
      </c>
      <c r="M6793" t="s">
        <v>25</v>
      </c>
      <c r="N6793">
        <v>4283</v>
      </c>
      <c r="O6793">
        <v>56317</v>
      </c>
      <c r="P6793">
        <v>37446.03</v>
      </c>
      <c r="Q6793">
        <v>-8259.1</v>
      </c>
    </row>
    <row r="6794" spans="2:17" hidden="1">
      <c r="B6794">
        <v>2015</v>
      </c>
      <c r="C6794">
        <v>7</v>
      </c>
      <c r="D6794" t="s">
        <v>776</v>
      </c>
      <c r="E6794" t="s">
        <v>777</v>
      </c>
      <c r="F6794" t="s">
        <v>787</v>
      </c>
      <c r="G6794" t="s">
        <v>788</v>
      </c>
      <c r="H6794" t="s">
        <v>140</v>
      </c>
      <c r="I6794" t="s">
        <v>1076</v>
      </c>
      <c r="J6794" t="s">
        <v>31</v>
      </c>
      <c r="K6794" t="s">
        <v>789</v>
      </c>
      <c r="L6794" t="s">
        <v>24</v>
      </c>
      <c r="M6794" t="s">
        <v>26</v>
      </c>
      <c r="N6794">
        <v>7145</v>
      </c>
      <c r="O6794">
        <v>440441</v>
      </c>
      <c r="P6794">
        <v>247827.47</v>
      </c>
      <c r="Q6794">
        <v>-31471.29</v>
      </c>
    </row>
    <row r="6795" spans="2:17" hidden="1">
      <c r="B6795">
        <v>2015</v>
      </c>
      <c r="C6795">
        <v>7</v>
      </c>
      <c r="D6795" t="s">
        <v>776</v>
      </c>
      <c r="E6795" t="s">
        <v>777</v>
      </c>
      <c r="F6795" t="s">
        <v>787</v>
      </c>
      <c r="G6795" t="s">
        <v>788</v>
      </c>
      <c r="H6795" t="s">
        <v>140</v>
      </c>
      <c r="I6795" t="s">
        <v>1076</v>
      </c>
      <c r="J6795" t="s">
        <v>31</v>
      </c>
      <c r="K6795" t="s">
        <v>789</v>
      </c>
      <c r="L6795" t="s">
        <v>24</v>
      </c>
      <c r="M6795" t="s">
        <v>27</v>
      </c>
      <c r="N6795">
        <v>3843</v>
      </c>
      <c r="O6795">
        <v>696830</v>
      </c>
      <c r="P6795">
        <v>431295.03</v>
      </c>
      <c r="Q6795">
        <v>11813.22</v>
      </c>
    </row>
    <row r="6796" spans="2:17" hidden="1">
      <c r="B6796">
        <v>2015</v>
      </c>
      <c r="C6796">
        <v>7</v>
      </c>
      <c r="D6796" t="s">
        <v>776</v>
      </c>
      <c r="E6796" t="s">
        <v>777</v>
      </c>
      <c r="F6796" t="s">
        <v>790</v>
      </c>
      <c r="G6796" t="s">
        <v>791</v>
      </c>
      <c r="H6796" t="s">
        <v>140</v>
      </c>
      <c r="I6796" t="s">
        <v>1076</v>
      </c>
      <c r="J6796" t="s">
        <v>31</v>
      </c>
      <c r="K6796" t="s">
        <v>792</v>
      </c>
      <c r="L6796" t="s">
        <v>24</v>
      </c>
      <c r="M6796" t="s">
        <v>25</v>
      </c>
      <c r="N6796">
        <v>2193</v>
      </c>
      <c r="O6796">
        <v>23885</v>
      </c>
      <c r="P6796">
        <v>16954.03</v>
      </c>
      <c r="Q6796">
        <v>-3485.51</v>
      </c>
    </row>
    <row r="6797" spans="2:17" hidden="1">
      <c r="B6797">
        <v>2015</v>
      </c>
      <c r="C6797">
        <v>7</v>
      </c>
      <c r="D6797" t="s">
        <v>776</v>
      </c>
      <c r="E6797" t="s">
        <v>777</v>
      </c>
      <c r="F6797" t="s">
        <v>790</v>
      </c>
      <c r="G6797" t="s">
        <v>791</v>
      </c>
      <c r="H6797" t="s">
        <v>140</v>
      </c>
      <c r="I6797" t="s">
        <v>1076</v>
      </c>
      <c r="J6797" t="s">
        <v>31</v>
      </c>
      <c r="K6797" t="s">
        <v>792</v>
      </c>
      <c r="L6797" t="s">
        <v>24</v>
      </c>
      <c r="M6797" t="s">
        <v>26</v>
      </c>
      <c r="N6797">
        <v>3695</v>
      </c>
      <c r="O6797">
        <v>236282</v>
      </c>
      <c r="P6797">
        <v>132807.97</v>
      </c>
      <c r="Q6797">
        <v>-16182.62</v>
      </c>
    </row>
    <row r="6798" spans="2:17" hidden="1">
      <c r="B6798">
        <v>2015</v>
      </c>
      <c r="C6798">
        <v>7</v>
      </c>
      <c r="D6798" t="s">
        <v>776</v>
      </c>
      <c r="E6798" t="s">
        <v>777</v>
      </c>
      <c r="F6798" t="s">
        <v>790</v>
      </c>
      <c r="G6798" t="s">
        <v>791</v>
      </c>
      <c r="H6798" t="s">
        <v>140</v>
      </c>
      <c r="I6798" t="s">
        <v>1076</v>
      </c>
      <c r="J6798" t="s">
        <v>31</v>
      </c>
      <c r="K6798" t="s">
        <v>792</v>
      </c>
      <c r="L6798" t="s">
        <v>24</v>
      </c>
      <c r="M6798" t="s">
        <v>27</v>
      </c>
      <c r="N6798">
        <v>3211</v>
      </c>
      <c r="O6798">
        <v>706116</v>
      </c>
      <c r="P6798">
        <v>434338.99</v>
      </c>
      <c r="Q6798">
        <v>12292.84</v>
      </c>
    </row>
    <row r="6799" spans="2:17" hidden="1">
      <c r="B6799">
        <v>2015</v>
      </c>
      <c r="C6799">
        <v>7</v>
      </c>
      <c r="D6799" t="s">
        <v>776</v>
      </c>
      <c r="E6799" t="s">
        <v>777</v>
      </c>
      <c r="F6799" t="s">
        <v>793</v>
      </c>
      <c r="G6799" t="s">
        <v>794</v>
      </c>
      <c r="H6799" t="s">
        <v>153</v>
      </c>
      <c r="I6799" t="s">
        <v>21</v>
      </c>
      <c r="J6799" t="s">
        <v>31</v>
      </c>
      <c r="K6799" t="s">
        <v>795</v>
      </c>
      <c r="L6799" t="s">
        <v>24</v>
      </c>
      <c r="M6799" t="s">
        <v>25</v>
      </c>
      <c r="N6799">
        <v>8226</v>
      </c>
      <c r="O6799">
        <v>96799</v>
      </c>
      <c r="P6799">
        <v>53979.83</v>
      </c>
      <c r="Q6799">
        <v>-39762.300000000003</v>
      </c>
    </row>
    <row r="6800" spans="2:17" hidden="1">
      <c r="B6800">
        <v>2015</v>
      </c>
      <c r="C6800">
        <v>7</v>
      </c>
      <c r="D6800" t="s">
        <v>776</v>
      </c>
      <c r="E6800" t="s">
        <v>777</v>
      </c>
      <c r="F6800" t="s">
        <v>793</v>
      </c>
      <c r="G6800" t="s">
        <v>794</v>
      </c>
      <c r="H6800" t="s">
        <v>153</v>
      </c>
      <c r="I6800" t="s">
        <v>21</v>
      </c>
      <c r="J6800" t="s">
        <v>31</v>
      </c>
      <c r="K6800" t="s">
        <v>795</v>
      </c>
      <c r="L6800" t="s">
        <v>24</v>
      </c>
      <c r="M6800" t="s">
        <v>26</v>
      </c>
      <c r="N6800">
        <v>3302</v>
      </c>
      <c r="O6800">
        <v>171877</v>
      </c>
      <c r="P6800">
        <v>85062.77</v>
      </c>
      <c r="Q6800">
        <v>-40680.639999999999</v>
      </c>
    </row>
    <row r="6801" spans="2:17" hidden="1">
      <c r="B6801">
        <v>2015</v>
      </c>
      <c r="C6801">
        <v>7</v>
      </c>
      <c r="D6801" t="s">
        <v>776</v>
      </c>
      <c r="E6801" t="s">
        <v>777</v>
      </c>
      <c r="F6801" t="s">
        <v>793</v>
      </c>
      <c r="G6801" t="s">
        <v>794</v>
      </c>
      <c r="H6801" t="s">
        <v>153</v>
      </c>
      <c r="I6801" t="s">
        <v>21</v>
      </c>
      <c r="J6801" t="s">
        <v>31</v>
      </c>
      <c r="K6801" t="s">
        <v>795</v>
      </c>
      <c r="L6801" t="s">
        <v>24</v>
      </c>
      <c r="M6801" t="s">
        <v>27</v>
      </c>
      <c r="N6801">
        <v>671</v>
      </c>
      <c r="O6801">
        <v>156495</v>
      </c>
      <c r="P6801">
        <v>109165.41</v>
      </c>
      <c r="Q6801">
        <v>3071.92</v>
      </c>
    </row>
    <row r="6802" spans="2:17" hidden="1">
      <c r="B6802">
        <v>2015</v>
      </c>
      <c r="C6802">
        <v>7</v>
      </c>
      <c r="D6802" t="s">
        <v>776</v>
      </c>
      <c r="E6802" t="s">
        <v>777</v>
      </c>
      <c r="F6802" t="s">
        <v>796</v>
      </c>
      <c r="G6802" t="s">
        <v>797</v>
      </c>
      <c r="H6802" t="s">
        <v>121</v>
      </c>
      <c r="I6802" t="s">
        <v>1076</v>
      </c>
      <c r="J6802" t="s">
        <v>31</v>
      </c>
      <c r="K6802" t="s">
        <v>798</v>
      </c>
      <c r="L6802" t="s">
        <v>24</v>
      </c>
      <c r="M6802" t="s">
        <v>25</v>
      </c>
      <c r="N6802">
        <v>71</v>
      </c>
      <c r="O6802">
        <v>603</v>
      </c>
      <c r="P6802">
        <v>419.49</v>
      </c>
      <c r="Q6802">
        <v>-157.91</v>
      </c>
    </row>
    <row r="6803" spans="2:17" hidden="1">
      <c r="B6803">
        <v>2015</v>
      </c>
      <c r="C6803">
        <v>7</v>
      </c>
      <c r="D6803" t="s">
        <v>776</v>
      </c>
      <c r="E6803" t="s">
        <v>777</v>
      </c>
      <c r="F6803" t="s">
        <v>796</v>
      </c>
      <c r="G6803" t="s">
        <v>797</v>
      </c>
      <c r="H6803" t="s">
        <v>121</v>
      </c>
      <c r="I6803" t="s">
        <v>1076</v>
      </c>
      <c r="J6803" t="s">
        <v>31</v>
      </c>
      <c r="K6803" t="s">
        <v>798</v>
      </c>
      <c r="L6803" t="s">
        <v>24</v>
      </c>
      <c r="M6803" t="s">
        <v>26</v>
      </c>
      <c r="N6803">
        <v>96</v>
      </c>
      <c r="O6803">
        <v>6200</v>
      </c>
      <c r="P6803">
        <v>3249.11</v>
      </c>
      <c r="Q6803">
        <v>-754.56</v>
      </c>
    </row>
    <row r="6804" spans="2:17" hidden="1">
      <c r="B6804">
        <v>2015</v>
      </c>
      <c r="C6804">
        <v>7</v>
      </c>
      <c r="D6804" t="s">
        <v>776</v>
      </c>
      <c r="E6804" t="s">
        <v>777</v>
      </c>
      <c r="F6804" t="s">
        <v>796</v>
      </c>
      <c r="G6804" t="s">
        <v>797</v>
      </c>
      <c r="H6804" t="s">
        <v>121</v>
      </c>
      <c r="I6804" t="s">
        <v>1076</v>
      </c>
      <c r="J6804" t="s">
        <v>31</v>
      </c>
      <c r="K6804" t="s">
        <v>798</v>
      </c>
      <c r="L6804" t="s">
        <v>24</v>
      </c>
      <c r="M6804" t="s">
        <v>27</v>
      </c>
      <c r="N6804">
        <v>136</v>
      </c>
      <c r="O6804">
        <v>35424</v>
      </c>
      <c r="P6804">
        <v>22241.16</v>
      </c>
      <c r="Q6804">
        <v>628.59</v>
      </c>
    </row>
    <row r="6805" spans="2:17" hidden="1">
      <c r="B6805">
        <v>2015</v>
      </c>
      <c r="C6805">
        <v>7</v>
      </c>
      <c r="D6805" t="s">
        <v>776</v>
      </c>
      <c r="E6805" t="s">
        <v>777</v>
      </c>
      <c r="F6805" t="s">
        <v>799</v>
      </c>
      <c r="G6805" t="s">
        <v>800</v>
      </c>
      <c r="H6805" t="s">
        <v>153</v>
      </c>
      <c r="I6805" t="s">
        <v>21</v>
      </c>
      <c r="J6805" t="s">
        <v>31</v>
      </c>
      <c r="K6805" t="s">
        <v>801</v>
      </c>
      <c r="L6805" t="s">
        <v>24</v>
      </c>
      <c r="M6805" t="s">
        <v>25</v>
      </c>
      <c r="N6805">
        <v>16989</v>
      </c>
      <c r="O6805">
        <v>190784</v>
      </c>
      <c r="P6805">
        <v>108930</v>
      </c>
      <c r="Q6805">
        <v>-77942.69</v>
      </c>
    </row>
    <row r="6806" spans="2:17" hidden="1">
      <c r="B6806">
        <v>2015</v>
      </c>
      <c r="C6806">
        <v>7</v>
      </c>
      <c r="D6806" t="s">
        <v>776</v>
      </c>
      <c r="E6806" t="s">
        <v>777</v>
      </c>
      <c r="F6806" t="s">
        <v>799</v>
      </c>
      <c r="G6806" t="s">
        <v>800</v>
      </c>
      <c r="H6806" t="s">
        <v>153</v>
      </c>
      <c r="I6806" t="s">
        <v>21</v>
      </c>
      <c r="J6806" t="s">
        <v>31</v>
      </c>
      <c r="K6806" t="s">
        <v>801</v>
      </c>
      <c r="L6806" t="s">
        <v>24</v>
      </c>
      <c r="M6806" t="s">
        <v>26</v>
      </c>
      <c r="N6806">
        <v>8467</v>
      </c>
      <c r="O6806">
        <v>463369</v>
      </c>
      <c r="P6806">
        <v>232216.74</v>
      </c>
      <c r="Q6806">
        <v>-103852.65</v>
      </c>
    </row>
    <row r="6807" spans="2:17" hidden="1">
      <c r="B6807">
        <v>2015</v>
      </c>
      <c r="C6807">
        <v>7</v>
      </c>
      <c r="D6807" t="s">
        <v>776</v>
      </c>
      <c r="E6807" t="s">
        <v>777</v>
      </c>
      <c r="F6807" t="s">
        <v>799</v>
      </c>
      <c r="G6807" t="s">
        <v>800</v>
      </c>
      <c r="H6807" t="s">
        <v>153</v>
      </c>
      <c r="I6807" t="s">
        <v>21</v>
      </c>
      <c r="J6807" t="s">
        <v>31</v>
      </c>
      <c r="K6807" t="s">
        <v>801</v>
      </c>
      <c r="L6807" t="s">
        <v>24</v>
      </c>
      <c r="M6807" t="s">
        <v>27</v>
      </c>
      <c r="N6807">
        <v>2245</v>
      </c>
      <c r="O6807">
        <v>490320</v>
      </c>
      <c r="P6807">
        <v>341162.71</v>
      </c>
      <c r="Q6807">
        <v>9637.91</v>
      </c>
    </row>
    <row r="6808" spans="2:17" hidden="1">
      <c r="B6808">
        <v>2015</v>
      </c>
      <c r="C6808">
        <v>7</v>
      </c>
      <c r="D6808" t="s">
        <v>776</v>
      </c>
      <c r="E6808" t="s">
        <v>777</v>
      </c>
      <c r="F6808" t="s">
        <v>802</v>
      </c>
      <c r="G6808" t="s">
        <v>803</v>
      </c>
      <c r="H6808" t="s">
        <v>144</v>
      </c>
      <c r="I6808" t="s">
        <v>21</v>
      </c>
      <c r="J6808" t="s">
        <v>31</v>
      </c>
      <c r="K6808" t="s">
        <v>804</v>
      </c>
      <c r="L6808" t="s">
        <v>24</v>
      </c>
      <c r="M6808" t="s">
        <v>25</v>
      </c>
      <c r="N6808">
        <v>15891</v>
      </c>
      <c r="O6808">
        <v>178681</v>
      </c>
      <c r="P6808">
        <v>111199.19</v>
      </c>
      <c r="Q6808">
        <v>-81640.179999999993</v>
      </c>
    </row>
    <row r="6809" spans="2:17" hidden="1">
      <c r="B6809">
        <v>2015</v>
      </c>
      <c r="C6809">
        <v>7</v>
      </c>
      <c r="D6809" t="s">
        <v>776</v>
      </c>
      <c r="E6809" t="s">
        <v>777</v>
      </c>
      <c r="F6809" t="s">
        <v>802</v>
      </c>
      <c r="G6809" t="s">
        <v>803</v>
      </c>
      <c r="H6809" t="s">
        <v>144</v>
      </c>
      <c r="I6809" t="s">
        <v>21</v>
      </c>
      <c r="J6809" t="s">
        <v>31</v>
      </c>
      <c r="K6809" t="s">
        <v>804</v>
      </c>
      <c r="L6809" t="s">
        <v>24</v>
      </c>
      <c r="M6809" t="s">
        <v>26</v>
      </c>
      <c r="N6809">
        <v>5047</v>
      </c>
      <c r="O6809">
        <v>266607</v>
      </c>
      <c r="P6809">
        <v>146712.75</v>
      </c>
      <c r="Q6809">
        <v>-69187.61</v>
      </c>
    </row>
    <row r="6810" spans="2:17" hidden="1">
      <c r="B6810">
        <v>2015</v>
      </c>
      <c r="C6810">
        <v>7</v>
      </c>
      <c r="D6810" t="s">
        <v>776</v>
      </c>
      <c r="E6810" t="s">
        <v>777</v>
      </c>
      <c r="F6810" t="s">
        <v>802</v>
      </c>
      <c r="G6810" t="s">
        <v>803</v>
      </c>
      <c r="H6810" t="s">
        <v>144</v>
      </c>
      <c r="I6810" t="s">
        <v>21</v>
      </c>
      <c r="J6810" t="s">
        <v>31</v>
      </c>
      <c r="K6810" t="s">
        <v>804</v>
      </c>
      <c r="L6810" t="s">
        <v>24</v>
      </c>
      <c r="M6810" t="s">
        <v>27</v>
      </c>
      <c r="N6810">
        <v>918</v>
      </c>
      <c r="O6810">
        <v>193243</v>
      </c>
      <c r="P6810">
        <v>150156.76</v>
      </c>
      <c r="Q6810">
        <v>4218.9799999999996</v>
      </c>
    </row>
    <row r="6811" spans="2:17" hidden="1">
      <c r="B6811">
        <v>2015</v>
      </c>
      <c r="C6811">
        <v>7</v>
      </c>
      <c r="D6811" t="s">
        <v>776</v>
      </c>
      <c r="E6811" t="s">
        <v>777</v>
      </c>
      <c r="F6811" t="s">
        <v>805</v>
      </c>
      <c r="G6811" t="s">
        <v>806</v>
      </c>
      <c r="H6811" t="s">
        <v>153</v>
      </c>
      <c r="I6811" t="s">
        <v>21</v>
      </c>
      <c r="J6811" t="s">
        <v>31</v>
      </c>
      <c r="K6811" t="s">
        <v>807</v>
      </c>
      <c r="L6811" t="s">
        <v>24</v>
      </c>
      <c r="M6811" t="s">
        <v>25</v>
      </c>
      <c r="N6811">
        <v>28081</v>
      </c>
      <c r="O6811">
        <v>325013</v>
      </c>
      <c r="P6811">
        <v>182474</v>
      </c>
      <c r="Q6811">
        <v>-132733.98000000001</v>
      </c>
    </row>
    <row r="6812" spans="2:17" hidden="1">
      <c r="B6812">
        <v>2015</v>
      </c>
      <c r="C6812">
        <v>7</v>
      </c>
      <c r="D6812" t="s">
        <v>776</v>
      </c>
      <c r="E6812" t="s">
        <v>777</v>
      </c>
      <c r="F6812" t="s">
        <v>805</v>
      </c>
      <c r="G6812" t="s">
        <v>806</v>
      </c>
      <c r="H6812" t="s">
        <v>153</v>
      </c>
      <c r="I6812" t="s">
        <v>21</v>
      </c>
      <c r="J6812" t="s">
        <v>31</v>
      </c>
      <c r="K6812" t="s">
        <v>807</v>
      </c>
      <c r="L6812" t="s">
        <v>24</v>
      </c>
      <c r="M6812" t="s">
        <v>26</v>
      </c>
      <c r="N6812">
        <v>9565</v>
      </c>
      <c r="O6812">
        <v>508504</v>
      </c>
      <c r="P6812">
        <v>251941.48</v>
      </c>
      <c r="Q6812">
        <v>-117058.74</v>
      </c>
    </row>
    <row r="6813" spans="2:17" hidden="1">
      <c r="B6813">
        <v>2015</v>
      </c>
      <c r="C6813">
        <v>7</v>
      </c>
      <c r="D6813" t="s">
        <v>776</v>
      </c>
      <c r="E6813" t="s">
        <v>777</v>
      </c>
      <c r="F6813" t="s">
        <v>805</v>
      </c>
      <c r="G6813" t="s">
        <v>806</v>
      </c>
      <c r="H6813" t="s">
        <v>153</v>
      </c>
      <c r="I6813" t="s">
        <v>21</v>
      </c>
      <c r="J6813" t="s">
        <v>31</v>
      </c>
      <c r="K6813" t="s">
        <v>807</v>
      </c>
      <c r="L6813" t="s">
        <v>24</v>
      </c>
      <c r="M6813" t="s">
        <v>27</v>
      </c>
      <c r="N6813">
        <v>2328</v>
      </c>
      <c r="O6813">
        <v>462273</v>
      </c>
      <c r="P6813">
        <v>321026.3</v>
      </c>
      <c r="Q6813">
        <v>9010.66</v>
      </c>
    </row>
    <row r="6814" spans="2:17" hidden="1">
      <c r="B6814">
        <v>2015</v>
      </c>
      <c r="C6814">
        <v>7</v>
      </c>
      <c r="D6814" t="s">
        <v>776</v>
      </c>
      <c r="E6814" t="s">
        <v>777</v>
      </c>
      <c r="F6814" t="s">
        <v>808</v>
      </c>
      <c r="G6814" t="s">
        <v>809</v>
      </c>
      <c r="H6814" t="s">
        <v>20</v>
      </c>
      <c r="I6814" t="s">
        <v>21</v>
      </c>
      <c r="J6814" t="s">
        <v>31</v>
      </c>
      <c r="K6814" t="s">
        <v>810</v>
      </c>
      <c r="L6814" t="s">
        <v>24</v>
      </c>
      <c r="M6814" t="s">
        <v>25</v>
      </c>
      <c r="N6814">
        <v>8780</v>
      </c>
      <c r="O6814">
        <v>89235</v>
      </c>
      <c r="P6814">
        <v>58999.09</v>
      </c>
      <c r="Q6814">
        <v>-40530.74</v>
      </c>
    </row>
    <row r="6815" spans="2:17" hidden="1">
      <c r="B6815">
        <v>2015</v>
      </c>
      <c r="C6815">
        <v>7</v>
      </c>
      <c r="D6815" t="s">
        <v>776</v>
      </c>
      <c r="E6815" t="s">
        <v>777</v>
      </c>
      <c r="F6815" t="s">
        <v>808</v>
      </c>
      <c r="G6815" t="s">
        <v>809</v>
      </c>
      <c r="H6815" t="s">
        <v>20</v>
      </c>
      <c r="I6815" t="s">
        <v>21</v>
      </c>
      <c r="J6815" t="s">
        <v>31</v>
      </c>
      <c r="K6815" t="s">
        <v>810</v>
      </c>
      <c r="L6815" t="s">
        <v>24</v>
      </c>
      <c r="M6815" t="s">
        <v>26</v>
      </c>
      <c r="N6815">
        <v>2068</v>
      </c>
      <c r="O6815">
        <v>105791</v>
      </c>
      <c r="P6815">
        <v>57189.41</v>
      </c>
      <c r="Q6815">
        <v>-28362.11</v>
      </c>
    </row>
    <row r="6816" spans="2:17" hidden="1">
      <c r="B6816">
        <v>2015</v>
      </c>
      <c r="C6816">
        <v>7</v>
      </c>
      <c r="D6816" t="s">
        <v>776</v>
      </c>
      <c r="E6816" t="s">
        <v>777</v>
      </c>
      <c r="F6816" t="s">
        <v>808</v>
      </c>
      <c r="G6816" t="s">
        <v>809</v>
      </c>
      <c r="H6816" t="s">
        <v>20</v>
      </c>
      <c r="I6816" t="s">
        <v>21</v>
      </c>
      <c r="J6816" t="s">
        <v>31</v>
      </c>
      <c r="K6816" t="s">
        <v>810</v>
      </c>
      <c r="L6816" t="s">
        <v>24</v>
      </c>
      <c r="M6816" t="s">
        <v>27</v>
      </c>
      <c r="N6816">
        <v>315</v>
      </c>
      <c r="O6816">
        <v>69634</v>
      </c>
      <c r="P6816">
        <v>50874.400000000001</v>
      </c>
      <c r="Q6816">
        <v>-1364.7</v>
      </c>
    </row>
    <row r="6817" spans="2:17" hidden="1">
      <c r="B6817">
        <v>2015</v>
      </c>
      <c r="C6817">
        <v>7</v>
      </c>
      <c r="D6817" t="s">
        <v>776</v>
      </c>
      <c r="E6817" t="s">
        <v>777</v>
      </c>
      <c r="F6817" t="s">
        <v>811</v>
      </c>
      <c r="G6817" t="s">
        <v>812</v>
      </c>
      <c r="H6817" t="s">
        <v>144</v>
      </c>
      <c r="I6817" t="s">
        <v>21</v>
      </c>
      <c r="J6817" t="s">
        <v>31</v>
      </c>
      <c r="K6817" t="s">
        <v>813</v>
      </c>
      <c r="L6817" t="s">
        <v>24</v>
      </c>
      <c r="M6817" t="s">
        <v>25</v>
      </c>
      <c r="N6817">
        <v>14906</v>
      </c>
      <c r="O6817">
        <v>132189</v>
      </c>
      <c r="P6817">
        <v>93958.02</v>
      </c>
      <c r="Q6817">
        <v>-59816.44</v>
      </c>
    </row>
    <row r="6818" spans="2:17" hidden="1">
      <c r="B6818">
        <v>2015</v>
      </c>
      <c r="C6818">
        <v>7</v>
      </c>
      <c r="D6818" t="s">
        <v>776</v>
      </c>
      <c r="E6818" t="s">
        <v>777</v>
      </c>
      <c r="F6818" t="s">
        <v>811</v>
      </c>
      <c r="G6818" t="s">
        <v>812</v>
      </c>
      <c r="H6818" t="s">
        <v>144</v>
      </c>
      <c r="I6818" t="s">
        <v>21</v>
      </c>
      <c r="J6818" t="s">
        <v>31</v>
      </c>
      <c r="K6818" t="s">
        <v>813</v>
      </c>
      <c r="L6818" t="s">
        <v>24</v>
      </c>
      <c r="M6818" t="s">
        <v>26</v>
      </c>
      <c r="N6818">
        <v>6166</v>
      </c>
      <c r="O6818">
        <v>340316</v>
      </c>
      <c r="P6818">
        <v>188227.08</v>
      </c>
      <c r="Q6818">
        <v>-83645.48</v>
      </c>
    </row>
    <row r="6819" spans="2:17" hidden="1">
      <c r="B6819">
        <v>2015</v>
      </c>
      <c r="C6819">
        <v>7</v>
      </c>
      <c r="D6819" t="s">
        <v>776</v>
      </c>
      <c r="E6819" t="s">
        <v>777</v>
      </c>
      <c r="F6819" t="s">
        <v>811</v>
      </c>
      <c r="G6819" t="s">
        <v>812</v>
      </c>
      <c r="H6819" t="s">
        <v>144</v>
      </c>
      <c r="I6819" t="s">
        <v>21</v>
      </c>
      <c r="J6819" t="s">
        <v>31</v>
      </c>
      <c r="K6819" t="s">
        <v>813</v>
      </c>
      <c r="L6819" t="s">
        <v>24</v>
      </c>
      <c r="M6819" t="s">
        <v>27</v>
      </c>
      <c r="N6819">
        <v>1734</v>
      </c>
      <c r="O6819">
        <v>368369</v>
      </c>
      <c r="P6819">
        <v>282890.48</v>
      </c>
      <c r="Q6819">
        <v>7971.34</v>
      </c>
    </row>
    <row r="6820" spans="2:17" hidden="1">
      <c r="B6820">
        <v>2015</v>
      </c>
      <c r="C6820">
        <v>7</v>
      </c>
      <c r="D6820" t="s">
        <v>776</v>
      </c>
      <c r="E6820" t="s">
        <v>777</v>
      </c>
      <c r="F6820" t="s">
        <v>814</v>
      </c>
      <c r="G6820" t="s">
        <v>815</v>
      </c>
      <c r="H6820" t="s">
        <v>121</v>
      </c>
      <c r="I6820" t="s">
        <v>1076</v>
      </c>
      <c r="J6820" t="s">
        <v>31</v>
      </c>
      <c r="K6820" t="s">
        <v>816</v>
      </c>
      <c r="L6820" t="s">
        <v>24</v>
      </c>
      <c r="M6820" t="s">
        <v>25</v>
      </c>
      <c r="N6820">
        <v>5026</v>
      </c>
      <c r="O6820">
        <v>70924</v>
      </c>
      <c r="P6820">
        <v>47216.87</v>
      </c>
      <c r="Q6820">
        <v>-10638.62</v>
      </c>
    </row>
    <row r="6821" spans="2:17" hidden="1">
      <c r="B6821">
        <v>2015</v>
      </c>
      <c r="C6821">
        <v>7</v>
      </c>
      <c r="D6821" t="s">
        <v>776</v>
      </c>
      <c r="E6821" t="s">
        <v>777</v>
      </c>
      <c r="F6821" t="s">
        <v>814</v>
      </c>
      <c r="G6821" t="s">
        <v>815</v>
      </c>
      <c r="H6821" t="s">
        <v>121</v>
      </c>
      <c r="I6821" t="s">
        <v>1076</v>
      </c>
      <c r="J6821" t="s">
        <v>31</v>
      </c>
      <c r="K6821" t="s">
        <v>816</v>
      </c>
      <c r="L6821" t="s">
        <v>24</v>
      </c>
      <c r="M6821" t="s">
        <v>26</v>
      </c>
      <c r="N6821">
        <v>4075</v>
      </c>
      <c r="O6821">
        <v>228780</v>
      </c>
      <c r="P6821">
        <v>131267.57999999999</v>
      </c>
      <c r="Q6821">
        <v>-18337.5</v>
      </c>
    </row>
    <row r="6822" spans="2:17" hidden="1">
      <c r="B6822">
        <v>2015</v>
      </c>
      <c r="C6822">
        <v>7</v>
      </c>
      <c r="D6822" t="s">
        <v>776</v>
      </c>
      <c r="E6822" t="s">
        <v>777</v>
      </c>
      <c r="F6822" t="s">
        <v>814</v>
      </c>
      <c r="G6822" t="s">
        <v>815</v>
      </c>
      <c r="H6822" t="s">
        <v>121</v>
      </c>
      <c r="I6822" t="s">
        <v>1076</v>
      </c>
      <c r="J6822" t="s">
        <v>31</v>
      </c>
      <c r="K6822" t="s">
        <v>816</v>
      </c>
      <c r="L6822" t="s">
        <v>24</v>
      </c>
      <c r="M6822" t="s">
        <v>27</v>
      </c>
      <c r="N6822">
        <v>948</v>
      </c>
      <c r="O6822">
        <v>171809</v>
      </c>
      <c r="P6822">
        <v>108965.61</v>
      </c>
      <c r="Q6822">
        <v>3074.96</v>
      </c>
    </row>
    <row r="6823" spans="2:17" hidden="1">
      <c r="B6823">
        <v>2015</v>
      </c>
      <c r="C6823">
        <v>7</v>
      </c>
      <c r="D6823" t="s">
        <v>776</v>
      </c>
      <c r="E6823" t="s">
        <v>777</v>
      </c>
      <c r="F6823" t="s">
        <v>817</v>
      </c>
      <c r="G6823" t="s">
        <v>818</v>
      </c>
      <c r="H6823" t="s">
        <v>20</v>
      </c>
      <c r="I6823" t="s">
        <v>21</v>
      </c>
      <c r="J6823" t="s">
        <v>31</v>
      </c>
      <c r="K6823" t="s">
        <v>819</v>
      </c>
      <c r="L6823" t="s">
        <v>24</v>
      </c>
      <c r="M6823" t="s">
        <v>25</v>
      </c>
      <c r="N6823">
        <v>19017</v>
      </c>
      <c r="O6823">
        <v>217776</v>
      </c>
      <c r="P6823">
        <v>134577.45000000001</v>
      </c>
      <c r="Q6823">
        <v>-98888.82</v>
      </c>
    </row>
    <row r="6824" spans="2:17" hidden="1">
      <c r="B6824">
        <v>2015</v>
      </c>
      <c r="C6824">
        <v>7</v>
      </c>
      <c r="D6824" t="s">
        <v>776</v>
      </c>
      <c r="E6824" t="s">
        <v>777</v>
      </c>
      <c r="F6824" t="s">
        <v>817</v>
      </c>
      <c r="G6824" t="s">
        <v>818</v>
      </c>
      <c r="H6824" t="s">
        <v>20</v>
      </c>
      <c r="I6824" t="s">
        <v>21</v>
      </c>
      <c r="J6824" t="s">
        <v>31</v>
      </c>
      <c r="K6824" t="s">
        <v>819</v>
      </c>
      <c r="L6824" t="s">
        <v>24</v>
      </c>
      <c r="M6824" t="s">
        <v>26</v>
      </c>
      <c r="N6824">
        <v>5685</v>
      </c>
      <c r="O6824">
        <v>284581</v>
      </c>
      <c r="P6824">
        <v>153125.21</v>
      </c>
      <c r="Q6824">
        <v>-77481.3</v>
      </c>
    </row>
    <row r="6825" spans="2:17" hidden="1">
      <c r="B6825">
        <v>2015</v>
      </c>
      <c r="C6825">
        <v>7</v>
      </c>
      <c r="D6825" t="s">
        <v>776</v>
      </c>
      <c r="E6825" t="s">
        <v>777</v>
      </c>
      <c r="F6825" t="s">
        <v>817</v>
      </c>
      <c r="G6825" t="s">
        <v>818</v>
      </c>
      <c r="H6825" t="s">
        <v>20</v>
      </c>
      <c r="I6825" t="s">
        <v>21</v>
      </c>
      <c r="J6825" t="s">
        <v>31</v>
      </c>
      <c r="K6825" t="s">
        <v>819</v>
      </c>
      <c r="L6825" t="s">
        <v>24</v>
      </c>
      <c r="M6825" t="s">
        <v>27</v>
      </c>
      <c r="N6825">
        <v>756</v>
      </c>
      <c r="O6825">
        <v>153077</v>
      </c>
      <c r="P6825">
        <v>118386.97</v>
      </c>
      <c r="Q6825">
        <v>3341.82</v>
      </c>
    </row>
    <row r="6826" spans="2:17" hidden="1">
      <c r="B6826">
        <v>2015</v>
      </c>
      <c r="C6826">
        <v>7</v>
      </c>
      <c r="D6826" t="s">
        <v>776</v>
      </c>
      <c r="E6826" t="s">
        <v>777</v>
      </c>
      <c r="F6826" t="s">
        <v>820</v>
      </c>
      <c r="G6826" t="s">
        <v>821</v>
      </c>
      <c r="H6826" t="s">
        <v>153</v>
      </c>
      <c r="I6826" t="s">
        <v>21</v>
      </c>
      <c r="J6826" t="s">
        <v>31</v>
      </c>
      <c r="K6826" t="s">
        <v>822</v>
      </c>
      <c r="L6826" t="s">
        <v>24</v>
      </c>
      <c r="M6826" t="s">
        <v>25</v>
      </c>
      <c r="N6826">
        <v>793</v>
      </c>
      <c r="O6826">
        <v>8421</v>
      </c>
      <c r="P6826">
        <v>4952.41</v>
      </c>
      <c r="Q6826">
        <v>-3422.9</v>
      </c>
    </row>
    <row r="6827" spans="2:17" hidden="1">
      <c r="B6827">
        <v>2015</v>
      </c>
      <c r="C6827">
        <v>7</v>
      </c>
      <c r="D6827" t="s">
        <v>776</v>
      </c>
      <c r="E6827" t="s">
        <v>777</v>
      </c>
      <c r="F6827" t="s">
        <v>820</v>
      </c>
      <c r="G6827" t="s">
        <v>821</v>
      </c>
      <c r="H6827" t="s">
        <v>153</v>
      </c>
      <c r="I6827" t="s">
        <v>21</v>
      </c>
      <c r="J6827" t="s">
        <v>31</v>
      </c>
      <c r="K6827" t="s">
        <v>822</v>
      </c>
      <c r="L6827" t="s">
        <v>24</v>
      </c>
      <c r="M6827" t="s">
        <v>26</v>
      </c>
      <c r="N6827">
        <v>1015</v>
      </c>
      <c r="O6827">
        <v>60675</v>
      </c>
      <c r="P6827">
        <v>31056.14</v>
      </c>
      <c r="Q6827">
        <v>-12378.6</v>
      </c>
    </row>
    <row r="6828" spans="2:17" hidden="1">
      <c r="B6828">
        <v>2015</v>
      </c>
      <c r="C6828">
        <v>7</v>
      </c>
      <c r="D6828" t="s">
        <v>776</v>
      </c>
      <c r="E6828" t="s">
        <v>777</v>
      </c>
      <c r="F6828" t="s">
        <v>820</v>
      </c>
      <c r="G6828" t="s">
        <v>821</v>
      </c>
      <c r="H6828" t="s">
        <v>153</v>
      </c>
      <c r="I6828" t="s">
        <v>21</v>
      </c>
      <c r="J6828" t="s">
        <v>31</v>
      </c>
      <c r="K6828" t="s">
        <v>822</v>
      </c>
      <c r="L6828" t="s">
        <v>24</v>
      </c>
      <c r="M6828" t="s">
        <v>27</v>
      </c>
      <c r="N6828">
        <v>532</v>
      </c>
      <c r="O6828">
        <v>116537</v>
      </c>
      <c r="P6828">
        <v>80035.42</v>
      </c>
      <c r="Q6828">
        <v>1729.2</v>
      </c>
    </row>
    <row r="6829" spans="2:17" hidden="1">
      <c r="B6829">
        <v>2015</v>
      </c>
      <c r="C6829">
        <v>7</v>
      </c>
      <c r="D6829" t="s">
        <v>776</v>
      </c>
      <c r="E6829" t="s">
        <v>777</v>
      </c>
      <c r="F6829" t="s">
        <v>823</v>
      </c>
      <c r="G6829" t="s">
        <v>824</v>
      </c>
      <c r="H6829" t="s">
        <v>140</v>
      </c>
      <c r="I6829" t="s">
        <v>1076</v>
      </c>
      <c r="J6829" t="s">
        <v>31</v>
      </c>
      <c r="K6829" t="s">
        <v>825</v>
      </c>
      <c r="L6829" t="s">
        <v>24</v>
      </c>
      <c r="M6829" t="s">
        <v>25</v>
      </c>
      <c r="N6829">
        <v>126</v>
      </c>
      <c r="O6829">
        <v>1409</v>
      </c>
      <c r="P6829">
        <v>986.11</v>
      </c>
      <c r="Q6829">
        <v>-204.54</v>
      </c>
    </row>
    <row r="6830" spans="2:17" hidden="1">
      <c r="B6830">
        <v>2015</v>
      </c>
      <c r="C6830">
        <v>7</v>
      </c>
      <c r="D6830" t="s">
        <v>776</v>
      </c>
      <c r="E6830" t="s">
        <v>777</v>
      </c>
      <c r="F6830" t="s">
        <v>823</v>
      </c>
      <c r="G6830" t="s">
        <v>824</v>
      </c>
      <c r="H6830" t="s">
        <v>140</v>
      </c>
      <c r="I6830" t="s">
        <v>1076</v>
      </c>
      <c r="J6830" t="s">
        <v>31</v>
      </c>
      <c r="K6830" t="s">
        <v>825</v>
      </c>
      <c r="L6830" t="s">
        <v>24</v>
      </c>
      <c r="M6830" t="s">
        <v>26</v>
      </c>
      <c r="N6830">
        <v>126</v>
      </c>
      <c r="O6830">
        <v>8140</v>
      </c>
      <c r="P6830">
        <v>4546.0600000000004</v>
      </c>
      <c r="Q6830">
        <v>-548.1</v>
      </c>
    </row>
    <row r="6831" spans="2:17" hidden="1">
      <c r="B6831">
        <v>2015</v>
      </c>
      <c r="C6831">
        <v>7</v>
      </c>
      <c r="D6831" t="s">
        <v>776</v>
      </c>
      <c r="E6831" t="s">
        <v>777</v>
      </c>
      <c r="F6831" t="s">
        <v>823</v>
      </c>
      <c r="G6831" t="s">
        <v>824</v>
      </c>
      <c r="H6831" t="s">
        <v>140</v>
      </c>
      <c r="I6831" t="s">
        <v>1076</v>
      </c>
      <c r="J6831" t="s">
        <v>31</v>
      </c>
      <c r="K6831" t="s">
        <v>825</v>
      </c>
      <c r="L6831" t="s">
        <v>24</v>
      </c>
      <c r="M6831" t="s">
        <v>27</v>
      </c>
      <c r="N6831">
        <v>324</v>
      </c>
      <c r="O6831">
        <v>113557</v>
      </c>
      <c r="P6831">
        <v>68759.12</v>
      </c>
      <c r="Q6831">
        <v>1937.02</v>
      </c>
    </row>
    <row r="6832" spans="2:17" hidden="1">
      <c r="B6832">
        <v>2015</v>
      </c>
      <c r="C6832">
        <v>7</v>
      </c>
      <c r="D6832" t="s">
        <v>776</v>
      </c>
      <c r="E6832" t="s">
        <v>777</v>
      </c>
      <c r="F6832" t="s">
        <v>826</v>
      </c>
      <c r="G6832" t="s">
        <v>827</v>
      </c>
      <c r="H6832" t="s">
        <v>20</v>
      </c>
      <c r="I6832" t="s">
        <v>21</v>
      </c>
      <c r="J6832" t="s">
        <v>31</v>
      </c>
      <c r="K6832" t="s">
        <v>828</v>
      </c>
      <c r="L6832" t="s">
        <v>24</v>
      </c>
      <c r="M6832" t="s">
        <v>25</v>
      </c>
      <c r="N6832">
        <v>8915</v>
      </c>
      <c r="O6832">
        <v>85886</v>
      </c>
      <c r="P6832">
        <v>58592.37</v>
      </c>
      <c r="Q6832">
        <v>-39009.51</v>
      </c>
    </row>
    <row r="6833" spans="2:17" hidden="1">
      <c r="B6833">
        <v>2015</v>
      </c>
      <c r="C6833">
        <v>7</v>
      </c>
      <c r="D6833" t="s">
        <v>776</v>
      </c>
      <c r="E6833" t="s">
        <v>777</v>
      </c>
      <c r="F6833" t="s">
        <v>826</v>
      </c>
      <c r="G6833" t="s">
        <v>827</v>
      </c>
      <c r="H6833" t="s">
        <v>20</v>
      </c>
      <c r="I6833" t="s">
        <v>21</v>
      </c>
      <c r="J6833" t="s">
        <v>31</v>
      </c>
      <c r="K6833" t="s">
        <v>828</v>
      </c>
      <c r="L6833" t="s">
        <v>24</v>
      </c>
      <c r="M6833" t="s">
        <v>26</v>
      </c>
      <c r="N6833">
        <v>1778</v>
      </c>
      <c r="O6833">
        <v>88080</v>
      </c>
      <c r="P6833">
        <v>47178.39</v>
      </c>
      <c r="Q6833">
        <v>-24269.55</v>
      </c>
    </row>
    <row r="6834" spans="2:17" hidden="1">
      <c r="B6834">
        <v>2015</v>
      </c>
      <c r="C6834">
        <v>7</v>
      </c>
      <c r="D6834" t="s">
        <v>776</v>
      </c>
      <c r="E6834" t="s">
        <v>777</v>
      </c>
      <c r="F6834" t="s">
        <v>826</v>
      </c>
      <c r="G6834" t="s">
        <v>827</v>
      </c>
      <c r="H6834" t="s">
        <v>20</v>
      </c>
      <c r="I6834" t="s">
        <v>21</v>
      </c>
      <c r="J6834" t="s">
        <v>31</v>
      </c>
      <c r="K6834" t="s">
        <v>828</v>
      </c>
      <c r="L6834" t="s">
        <v>24</v>
      </c>
      <c r="M6834" t="s">
        <v>27</v>
      </c>
      <c r="N6834">
        <v>250</v>
      </c>
      <c r="O6834">
        <v>55914</v>
      </c>
      <c r="P6834">
        <v>43153.52</v>
      </c>
      <c r="Q6834">
        <v>1218.45</v>
      </c>
    </row>
    <row r="6835" spans="2:17" hidden="1">
      <c r="B6835">
        <v>2015</v>
      </c>
      <c r="C6835">
        <v>7</v>
      </c>
      <c r="D6835" t="s">
        <v>776</v>
      </c>
      <c r="E6835" t="s">
        <v>777</v>
      </c>
      <c r="F6835" t="s">
        <v>829</v>
      </c>
      <c r="G6835" t="s">
        <v>830</v>
      </c>
      <c r="H6835" t="s">
        <v>144</v>
      </c>
      <c r="I6835" t="s">
        <v>21</v>
      </c>
      <c r="J6835" t="s">
        <v>31</v>
      </c>
      <c r="K6835" t="s">
        <v>831</v>
      </c>
      <c r="L6835" t="s">
        <v>24</v>
      </c>
      <c r="M6835" t="s">
        <v>25</v>
      </c>
      <c r="N6835">
        <v>16241</v>
      </c>
      <c r="O6835">
        <v>176345</v>
      </c>
      <c r="P6835">
        <v>111495.52</v>
      </c>
      <c r="Q6835">
        <v>-80150.080000000002</v>
      </c>
    </row>
    <row r="6836" spans="2:17" hidden="1">
      <c r="B6836">
        <v>2015</v>
      </c>
      <c r="C6836">
        <v>7</v>
      </c>
      <c r="D6836" t="s">
        <v>776</v>
      </c>
      <c r="E6836" t="s">
        <v>777</v>
      </c>
      <c r="F6836" t="s">
        <v>829</v>
      </c>
      <c r="G6836" t="s">
        <v>830</v>
      </c>
      <c r="H6836" t="s">
        <v>144</v>
      </c>
      <c r="I6836" t="s">
        <v>21</v>
      </c>
      <c r="J6836" t="s">
        <v>31</v>
      </c>
      <c r="K6836" t="s">
        <v>831</v>
      </c>
      <c r="L6836" t="s">
        <v>24</v>
      </c>
      <c r="M6836" t="s">
        <v>26</v>
      </c>
      <c r="N6836">
        <v>2623</v>
      </c>
      <c r="O6836">
        <v>124081</v>
      </c>
      <c r="P6836">
        <v>65276.86</v>
      </c>
      <c r="Q6836">
        <v>-35777.72</v>
      </c>
    </row>
    <row r="6837" spans="2:17" hidden="1">
      <c r="B6837">
        <v>2015</v>
      </c>
      <c r="C6837">
        <v>7</v>
      </c>
      <c r="D6837" t="s">
        <v>776</v>
      </c>
      <c r="E6837" t="s">
        <v>777</v>
      </c>
      <c r="F6837" t="s">
        <v>829</v>
      </c>
      <c r="G6837" t="s">
        <v>830</v>
      </c>
      <c r="H6837" t="s">
        <v>144</v>
      </c>
      <c r="I6837" t="s">
        <v>21</v>
      </c>
      <c r="J6837" t="s">
        <v>31</v>
      </c>
      <c r="K6837" t="s">
        <v>831</v>
      </c>
      <c r="L6837" t="s">
        <v>24</v>
      </c>
      <c r="M6837" t="s">
        <v>27</v>
      </c>
      <c r="N6837">
        <v>214</v>
      </c>
      <c r="O6837">
        <v>45964</v>
      </c>
      <c r="P6837">
        <v>35520.480000000003</v>
      </c>
      <c r="Q6837">
        <v>1002.51</v>
      </c>
    </row>
    <row r="6838" spans="2:17" hidden="1">
      <c r="B6838">
        <v>2015</v>
      </c>
      <c r="C6838">
        <v>7</v>
      </c>
      <c r="D6838" t="s">
        <v>776</v>
      </c>
      <c r="E6838" t="s">
        <v>777</v>
      </c>
      <c r="F6838" t="s">
        <v>832</v>
      </c>
      <c r="G6838" t="s">
        <v>833</v>
      </c>
      <c r="H6838" t="s">
        <v>121</v>
      </c>
      <c r="I6838" t="s">
        <v>1076</v>
      </c>
      <c r="J6838" t="s">
        <v>31</v>
      </c>
      <c r="K6838" t="s">
        <v>834</v>
      </c>
      <c r="L6838" t="s">
        <v>24</v>
      </c>
      <c r="M6838" t="s">
        <v>25</v>
      </c>
      <c r="N6838">
        <v>1226</v>
      </c>
      <c r="O6838">
        <v>12616</v>
      </c>
      <c r="P6838">
        <v>9371.48</v>
      </c>
      <c r="Q6838">
        <v>-1877.64</v>
      </c>
    </row>
    <row r="6839" spans="2:17" hidden="1">
      <c r="B6839">
        <v>2015</v>
      </c>
      <c r="C6839">
        <v>7</v>
      </c>
      <c r="D6839" t="s">
        <v>776</v>
      </c>
      <c r="E6839" t="s">
        <v>777</v>
      </c>
      <c r="F6839" t="s">
        <v>832</v>
      </c>
      <c r="G6839" t="s">
        <v>833</v>
      </c>
      <c r="H6839" t="s">
        <v>121</v>
      </c>
      <c r="I6839" t="s">
        <v>1076</v>
      </c>
      <c r="J6839" t="s">
        <v>31</v>
      </c>
      <c r="K6839" t="s">
        <v>834</v>
      </c>
      <c r="L6839" t="s">
        <v>24</v>
      </c>
      <c r="M6839" t="s">
        <v>26</v>
      </c>
      <c r="N6839">
        <v>1515</v>
      </c>
      <c r="O6839">
        <v>92509</v>
      </c>
      <c r="P6839">
        <v>52916.41</v>
      </c>
      <c r="Q6839">
        <v>-6756.9</v>
      </c>
    </row>
    <row r="6840" spans="2:17" hidden="1">
      <c r="B6840">
        <v>2015</v>
      </c>
      <c r="C6840">
        <v>7</v>
      </c>
      <c r="D6840" t="s">
        <v>776</v>
      </c>
      <c r="E6840" t="s">
        <v>777</v>
      </c>
      <c r="F6840" t="s">
        <v>832</v>
      </c>
      <c r="G6840" t="s">
        <v>833</v>
      </c>
      <c r="H6840" t="s">
        <v>121</v>
      </c>
      <c r="I6840" t="s">
        <v>1076</v>
      </c>
      <c r="J6840" t="s">
        <v>31</v>
      </c>
      <c r="K6840" t="s">
        <v>834</v>
      </c>
      <c r="L6840" t="s">
        <v>24</v>
      </c>
      <c r="M6840" t="s">
        <v>27</v>
      </c>
      <c r="N6840">
        <v>984</v>
      </c>
      <c r="O6840">
        <v>200172</v>
      </c>
      <c r="P6840">
        <v>125696.28</v>
      </c>
      <c r="Q6840">
        <v>3551.43</v>
      </c>
    </row>
    <row r="6841" spans="2:17" hidden="1">
      <c r="B6841">
        <v>2015</v>
      </c>
      <c r="C6841">
        <v>7</v>
      </c>
      <c r="D6841" t="s">
        <v>776</v>
      </c>
      <c r="E6841" t="s">
        <v>777</v>
      </c>
      <c r="F6841" t="s">
        <v>835</v>
      </c>
      <c r="G6841" t="s">
        <v>836</v>
      </c>
      <c r="H6841" t="s">
        <v>20</v>
      </c>
      <c r="I6841" t="s">
        <v>21</v>
      </c>
      <c r="J6841" t="s">
        <v>31</v>
      </c>
      <c r="K6841" t="s">
        <v>837</v>
      </c>
      <c r="L6841" t="s">
        <v>24</v>
      </c>
      <c r="M6841" t="s">
        <v>25</v>
      </c>
      <c r="N6841">
        <v>4010</v>
      </c>
      <c r="O6841">
        <v>41942</v>
      </c>
      <c r="P6841">
        <v>27276.19</v>
      </c>
      <c r="Q6841">
        <v>-19050.310000000001</v>
      </c>
    </row>
    <row r="6842" spans="2:17" hidden="1">
      <c r="B6842">
        <v>2015</v>
      </c>
      <c r="C6842">
        <v>7</v>
      </c>
      <c r="D6842" t="s">
        <v>776</v>
      </c>
      <c r="E6842" t="s">
        <v>777</v>
      </c>
      <c r="F6842" t="s">
        <v>835</v>
      </c>
      <c r="G6842" t="s">
        <v>836</v>
      </c>
      <c r="H6842" t="s">
        <v>20</v>
      </c>
      <c r="I6842" t="s">
        <v>21</v>
      </c>
      <c r="J6842" t="s">
        <v>31</v>
      </c>
      <c r="K6842" t="s">
        <v>837</v>
      </c>
      <c r="L6842" t="s">
        <v>24</v>
      </c>
      <c r="M6842" t="s">
        <v>26</v>
      </c>
      <c r="N6842">
        <v>758</v>
      </c>
      <c r="O6842">
        <v>37402</v>
      </c>
      <c r="P6842">
        <v>20018.169999999998</v>
      </c>
      <c r="Q6842">
        <v>-10332.9</v>
      </c>
    </row>
    <row r="6843" spans="2:17" hidden="1">
      <c r="B6843">
        <v>2015</v>
      </c>
      <c r="C6843">
        <v>7</v>
      </c>
      <c r="D6843" t="s">
        <v>776</v>
      </c>
      <c r="E6843" t="s">
        <v>777</v>
      </c>
      <c r="F6843" t="s">
        <v>835</v>
      </c>
      <c r="G6843" t="s">
        <v>836</v>
      </c>
      <c r="H6843" t="s">
        <v>20</v>
      </c>
      <c r="I6843" t="s">
        <v>21</v>
      </c>
      <c r="J6843" t="s">
        <v>31</v>
      </c>
      <c r="K6843" t="s">
        <v>837</v>
      </c>
      <c r="L6843" t="s">
        <v>24</v>
      </c>
      <c r="M6843" t="s">
        <v>27</v>
      </c>
      <c r="N6843">
        <v>91</v>
      </c>
      <c r="O6843">
        <v>27913</v>
      </c>
      <c r="P6843">
        <v>21407.59</v>
      </c>
      <c r="Q6843">
        <v>604.55999999999995</v>
      </c>
    </row>
    <row r="6844" spans="2:17" hidden="1">
      <c r="B6844">
        <v>2015</v>
      </c>
      <c r="C6844">
        <v>7</v>
      </c>
      <c r="D6844" t="s">
        <v>776</v>
      </c>
      <c r="E6844" t="s">
        <v>777</v>
      </c>
      <c r="F6844" t="s">
        <v>838</v>
      </c>
      <c r="G6844" t="s">
        <v>839</v>
      </c>
      <c r="H6844" t="s">
        <v>144</v>
      </c>
      <c r="I6844" t="s">
        <v>21</v>
      </c>
      <c r="J6844" t="s">
        <v>31</v>
      </c>
      <c r="K6844" t="s">
        <v>840</v>
      </c>
      <c r="L6844" t="s">
        <v>24</v>
      </c>
      <c r="M6844" t="s">
        <v>25</v>
      </c>
      <c r="N6844">
        <v>12126</v>
      </c>
      <c r="O6844">
        <v>111841</v>
      </c>
      <c r="P6844">
        <v>78053.100000000006</v>
      </c>
      <c r="Q6844">
        <v>-51191.199999999997</v>
      </c>
    </row>
    <row r="6845" spans="2:17" hidden="1">
      <c r="B6845">
        <v>2015</v>
      </c>
      <c r="C6845">
        <v>7</v>
      </c>
      <c r="D6845" t="s">
        <v>776</v>
      </c>
      <c r="E6845" t="s">
        <v>777</v>
      </c>
      <c r="F6845" t="s">
        <v>838</v>
      </c>
      <c r="G6845" t="s">
        <v>839</v>
      </c>
      <c r="H6845" t="s">
        <v>144</v>
      </c>
      <c r="I6845" t="s">
        <v>21</v>
      </c>
      <c r="J6845" t="s">
        <v>31</v>
      </c>
      <c r="K6845" t="s">
        <v>840</v>
      </c>
      <c r="L6845" t="s">
        <v>24</v>
      </c>
      <c r="M6845" t="s">
        <v>26</v>
      </c>
      <c r="N6845">
        <v>2500</v>
      </c>
      <c r="O6845">
        <v>128137</v>
      </c>
      <c r="P6845">
        <v>69900.88</v>
      </c>
      <c r="Q6845">
        <v>-34325</v>
      </c>
    </row>
    <row r="6846" spans="2:17" hidden="1">
      <c r="B6846">
        <v>2015</v>
      </c>
      <c r="C6846">
        <v>7</v>
      </c>
      <c r="D6846" t="s">
        <v>776</v>
      </c>
      <c r="E6846" t="s">
        <v>777</v>
      </c>
      <c r="F6846" t="s">
        <v>838</v>
      </c>
      <c r="G6846" t="s">
        <v>839</v>
      </c>
      <c r="H6846" t="s">
        <v>144</v>
      </c>
      <c r="I6846" t="s">
        <v>21</v>
      </c>
      <c r="J6846" t="s">
        <v>31</v>
      </c>
      <c r="K6846" t="s">
        <v>840</v>
      </c>
      <c r="L6846" t="s">
        <v>24</v>
      </c>
      <c r="M6846" t="s">
        <v>27</v>
      </c>
      <c r="N6846">
        <v>710</v>
      </c>
      <c r="O6846">
        <v>247607</v>
      </c>
      <c r="P6846">
        <v>190869.5</v>
      </c>
      <c r="Q6846">
        <v>5352.12</v>
      </c>
    </row>
    <row r="6847" spans="2:17" hidden="1">
      <c r="B6847">
        <v>2015</v>
      </c>
      <c r="C6847">
        <v>7</v>
      </c>
      <c r="D6847" t="s">
        <v>776</v>
      </c>
      <c r="E6847" t="s">
        <v>777</v>
      </c>
      <c r="F6847" t="s">
        <v>841</v>
      </c>
      <c r="G6847" t="s">
        <v>842</v>
      </c>
      <c r="H6847" t="s">
        <v>20</v>
      </c>
      <c r="I6847" t="s">
        <v>21</v>
      </c>
      <c r="J6847" t="s">
        <v>31</v>
      </c>
      <c r="K6847" t="s">
        <v>843</v>
      </c>
      <c r="L6847" t="s">
        <v>24</v>
      </c>
      <c r="M6847" t="s">
        <v>25</v>
      </c>
      <c r="N6847">
        <v>10814</v>
      </c>
      <c r="O6847">
        <v>107168</v>
      </c>
      <c r="P6847">
        <v>71808.89</v>
      </c>
      <c r="Q6847">
        <v>-48521.98</v>
      </c>
    </row>
    <row r="6848" spans="2:17" hidden="1">
      <c r="B6848">
        <v>2015</v>
      </c>
      <c r="C6848">
        <v>7</v>
      </c>
      <c r="D6848" t="s">
        <v>776</v>
      </c>
      <c r="E6848" t="s">
        <v>777</v>
      </c>
      <c r="F6848" t="s">
        <v>841</v>
      </c>
      <c r="G6848" t="s">
        <v>842</v>
      </c>
      <c r="H6848" t="s">
        <v>20</v>
      </c>
      <c r="I6848" t="s">
        <v>21</v>
      </c>
      <c r="J6848" t="s">
        <v>31</v>
      </c>
      <c r="K6848" t="s">
        <v>843</v>
      </c>
      <c r="L6848" t="s">
        <v>24</v>
      </c>
      <c r="M6848" t="s">
        <v>26</v>
      </c>
      <c r="N6848">
        <v>1741</v>
      </c>
      <c r="O6848">
        <v>83177</v>
      </c>
      <c r="P6848">
        <v>43906.23</v>
      </c>
      <c r="Q6848">
        <v>-23662.87</v>
      </c>
    </row>
    <row r="6849" spans="2:17" hidden="1">
      <c r="B6849">
        <v>2015</v>
      </c>
      <c r="C6849">
        <v>7</v>
      </c>
      <c r="D6849" t="s">
        <v>776</v>
      </c>
      <c r="E6849" t="s">
        <v>777</v>
      </c>
      <c r="F6849" t="s">
        <v>841</v>
      </c>
      <c r="G6849" t="s">
        <v>842</v>
      </c>
      <c r="H6849" t="s">
        <v>20</v>
      </c>
      <c r="I6849" t="s">
        <v>21</v>
      </c>
      <c r="J6849" t="s">
        <v>31</v>
      </c>
      <c r="K6849" t="s">
        <v>843</v>
      </c>
      <c r="L6849" t="s">
        <v>24</v>
      </c>
      <c r="M6849" t="s">
        <v>27</v>
      </c>
      <c r="N6849">
        <v>301</v>
      </c>
      <c r="O6849">
        <v>76743</v>
      </c>
      <c r="P6849">
        <v>59133.49</v>
      </c>
      <c r="Q6849">
        <v>1665.97</v>
      </c>
    </row>
    <row r="6850" spans="2:17" hidden="1">
      <c r="B6850">
        <v>2015</v>
      </c>
      <c r="C6850">
        <v>7</v>
      </c>
      <c r="D6850" t="s">
        <v>776</v>
      </c>
      <c r="E6850" t="s">
        <v>777</v>
      </c>
      <c r="F6850" t="s">
        <v>844</v>
      </c>
      <c r="G6850" t="s">
        <v>845</v>
      </c>
      <c r="H6850" t="s">
        <v>30</v>
      </c>
      <c r="I6850" t="s">
        <v>21</v>
      </c>
      <c r="J6850" t="s">
        <v>31</v>
      </c>
      <c r="K6850" t="s">
        <v>846</v>
      </c>
      <c r="L6850" t="s">
        <v>24</v>
      </c>
      <c r="M6850" t="s">
        <v>25</v>
      </c>
      <c r="N6850">
        <v>1653</v>
      </c>
      <c r="O6850">
        <v>9794</v>
      </c>
      <c r="P6850">
        <v>11624.6</v>
      </c>
      <c r="Q6850">
        <v>-5127.79</v>
      </c>
    </row>
    <row r="6851" spans="2:17" hidden="1">
      <c r="B6851">
        <v>2015</v>
      </c>
      <c r="C6851">
        <v>7</v>
      </c>
      <c r="D6851" t="s">
        <v>776</v>
      </c>
      <c r="E6851" t="s">
        <v>777</v>
      </c>
      <c r="F6851" t="s">
        <v>844</v>
      </c>
      <c r="G6851" t="s">
        <v>845</v>
      </c>
      <c r="H6851" t="s">
        <v>30</v>
      </c>
      <c r="I6851" t="s">
        <v>21</v>
      </c>
      <c r="J6851" t="s">
        <v>31</v>
      </c>
      <c r="K6851" t="s">
        <v>846</v>
      </c>
      <c r="L6851" t="s">
        <v>24</v>
      </c>
      <c r="M6851" t="s">
        <v>26</v>
      </c>
      <c r="N6851">
        <v>164</v>
      </c>
      <c r="O6851">
        <v>8069</v>
      </c>
      <c r="P6851">
        <v>5078.26</v>
      </c>
      <c r="Q6851">
        <v>-2575.35</v>
      </c>
    </row>
    <row r="6852" spans="2:17" hidden="1">
      <c r="B6852">
        <v>2015</v>
      </c>
      <c r="C6852">
        <v>7</v>
      </c>
      <c r="D6852" t="s">
        <v>776</v>
      </c>
      <c r="E6852" t="s">
        <v>777</v>
      </c>
      <c r="F6852" t="s">
        <v>844</v>
      </c>
      <c r="G6852" t="s">
        <v>845</v>
      </c>
      <c r="H6852" t="s">
        <v>30</v>
      </c>
      <c r="I6852" t="s">
        <v>21</v>
      </c>
      <c r="J6852" t="s">
        <v>31</v>
      </c>
      <c r="K6852" t="s">
        <v>846</v>
      </c>
      <c r="L6852" t="s">
        <v>24</v>
      </c>
      <c r="M6852" t="s">
        <v>27</v>
      </c>
      <c r="N6852">
        <v>35</v>
      </c>
      <c r="O6852">
        <v>6690</v>
      </c>
      <c r="P6852">
        <v>5995.74</v>
      </c>
      <c r="Q6852">
        <v>169.12</v>
      </c>
    </row>
    <row r="6853" spans="2:17" hidden="1">
      <c r="B6853">
        <v>2015</v>
      </c>
      <c r="C6853">
        <v>7</v>
      </c>
      <c r="D6853" t="s">
        <v>776</v>
      </c>
      <c r="E6853" t="s">
        <v>777</v>
      </c>
      <c r="F6853" t="s">
        <v>847</v>
      </c>
      <c r="G6853" t="s">
        <v>848</v>
      </c>
      <c r="H6853" t="s">
        <v>30</v>
      </c>
      <c r="I6853" t="s">
        <v>21</v>
      </c>
      <c r="J6853" t="s">
        <v>31</v>
      </c>
      <c r="K6853" t="s">
        <v>849</v>
      </c>
      <c r="L6853" t="s">
        <v>24</v>
      </c>
      <c r="M6853" t="s">
        <v>25</v>
      </c>
      <c r="N6853">
        <v>181</v>
      </c>
      <c r="O6853">
        <v>2093</v>
      </c>
      <c r="P6853">
        <v>1399.62</v>
      </c>
      <c r="Q6853">
        <v>-1310.3800000000001</v>
      </c>
    </row>
    <row r="6854" spans="2:17" hidden="1">
      <c r="B6854">
        <v>2015</v>
      </c>
      <c r="C6854">
        <v>7</v>
      </c>
      <c r="D6854" t="s">
        <v>776</v>
      </c>
      <c r="E6854" t="s">
        <v>777</v>
      </c>
      <c r="F6854" t="s">
        <v>847</v>
      </c>
      <c r="G6854" t="s">
        <v>848</v>
      </c>
      <c r="H6854" t="s">
        <v>30</v>
      </c>
      <c r="I6854" t="s">
        <v>21</v>
      </c>
      <c r="J6854" t="s">
        <v>31</v>
      </c>
      <c r="K6854" t="s">
        <v>849</v>
      </c>
      <c r="L6854" t="s">
        <v>24</v>
      </c>
      <c r="M6854" t="s">
        <v>26</v>
      </c>
      <c r="N6854">
        <v>162</v>
      </c>
      <c r="O6854">
        <v>9664</v>
      </c>
      <c r="P6854">
        <v>6007.79</v>
      </c>
      <c r="Q6854">
        <v>-3042.36</v>
      </c>
    </row>
    <row r="6855" spans="2:17" hidden="1">
      <c r="B6855">
        <v>2015</v>
      </c>
      <c r="C6855">
        <v>7</v>
      </c>
      <c r="D6855" t="s">
        <v>776</v>
      </c>
      <c r="E6855" t="s">
        <v>777</v>
      </c>
      <c r="F6855" t="s">
        <v>847</v>
      </c>
      <c r="G6855" t="s">
        <v>848</v>
      </c>
      <c r="H6855" t="s">
        <v>30</v>
      </c>
      <c r="I6855" t="s">
        <v>21</v>
      </c>
      <c r="J6855" t="s">
        <v>31</v>
      </c>
      <c r="K6855" t="s">
        <v>849</v>
      </c>
      <c r="L6855" t="s">
        <v>24</v>
      </c>
      <c r="M6855" t="s">
        <v>27</v>
      </c>
      <c r="N6855">
        <v>55</v>
      </c>
      <c r="O6855">
        <v>11560</v>
      </c>
      <c r="P6855">
        <v>10404.780000000001</v>
      </c>
      <c r="Q6855">
        <v>292.64</v>
      </c>
    </row>
    <row r="6856" spans="2:17" hidden="1">
      <c r="B6856">
        <v>2015</v>
      </c>
      <c r="C6856">
        <v>7</v>
      </c>
      <c r="D6856" t="s">
        <v>776</v>
      </c>
      <c r="E6856" t="s">
        <v>777</v>
      </c>
      <c r="F6856" t="s">
        <v>850</v>
      </c>
      <c r="G6856" t="s">
        <v>851</v>
      </c>
      <c r="H6856" t="s">
        <v>30</v>
      </c>
      <c r="I6856" t="s">
        <v>21</v>
      </c>
      <c r="J6856" t="s">
        <v>31</v>
      </c>
      <c r="K6856" t="s">
        <v>852</v>
      </c>
      <c r="L6856" t="s">
        <v>24</v>
      </c>
      <c r="M6856" t="s">
        <v>25</v>
      </c>
      <c r="N6856">
        <v>8984</v>
      </c>
      <c r="O6856">
        <v>57518</v>
      </c>
      <c r="P6856">
        <v>64834.46</v>
      </c>
      <c r="Q6856">
        <v>-30442.61</v>
      </c>
    </row>
    <row r="6857" spans="2:17" hidden="1">
      <c r="B6857">
        <v>2015</v>
      </c>
      <c r="C6857">
        <v>7</v>
      </c>
      <c r="D6857" t="s">
        <v>776</v>
      </c>
      <c r="E6857" t="s">
        <v>777</v>
      </c>
      <c r="F6857" t="s">
        <v>850</v>
      </c>
      <c r="G6857" t="s">
        <v>851</v>
      </c>
      <c r="H6857" t="s">
        <v>30</v>
      </c>
      <c r="I6857" t="s">
        <v>21</v>
      </c>
      <c r="J6857" t="s">
        <v>31</v>
      </c>
      <c r="K6857" t="s">
        <v>852</v>
      </c>
      <c r="L6857" t="s">
        <v>24</v>
      </c>
      <c r="M6857" t="s">
        <v>26</v>
      </c>
      <c r="N6857">
        <v>494</v>
      </c>
      <c r="O6857">
        <v>22445</v>
      </c>
      <c r="P6857">
        <v>13837.38</v>
      </c>
      <c r="Q6857">
        <v>-7861.65</v>
      </c>
    </row>
    <row r="6858" spans="2:17" hidden="1">
      <c r="B6858">
        <v>2015</v>
      </c>
      <c r="C6858">
        <v>7</v>
      </c>
      <c r="D6858" t="s">
        <v>776</v>
      </c>
      <c r="E6858" t="s">
        <v>777</v>
      </c>
      <c r="F6858" t="s">
        <v>850</v>
      </c>
      <c r="G6858" t="s">
        <v>851</v>
      </c>
      <c r="H6858" t="s">
        <v>30</v>
      </c>
      <c r="I6858" t="s">
        <v>21</v>
      </c>
      <c r="J6858" t="s">
        <v>31</v>
      </c>
      <c r="K6858" t="s">
        <v>852</v>
      </c>
      <c r="L6858" t="s">
        <v>24</v>
      </c>
      <c r="M6858" t="s">
        <v>27</v>
      </c>
      <c r="N6858">
        <v>27</v>
      </c>
      <c r="O6858">
        <v>4928</v>
      </c>
      <c r="P6858">
        <v>4471.08</v>
      </c>
      <c r="Q6858">
        <v>125.78</v>
      </c>
    </row>
    <row r="6859" spans="2:17" hidden="1">
      <c r="B6859">
        <v>2015</v>
      </c>
      <c r="C6859">
        <v>7</v>
      </c>
      <c r="D6859" t="s">
        <v>776</v>
      </c>
      <c r="E6859" t="s">
        <v>777</v>
      </c>
      <c r="F6859" t="s">
        <v>853</v>
      </c>
      <c r="G6859" t="s">
        <v>854</v>
      </c>
      <c r="H6859" t="s">
        <v>30</v>
      </c>
      <c r="I6859" t="s">
        <v>21</v>
      </c>
      <c r="J6859" t="s">
        <v>31</v>
      </c>
      <c r="K6859" t="s">
        <v>855</v>
      </c>
      <c r="L6859" t="s">
        <v>24</v>
      </c>
      <c r="M6859" t="s">
        <v>25</v>
      </c>
      <c r="N6859">
        <v>1575</v>
      </c>
      <c r="O6859">
        <v>10025</v>
      </c>
      <c r="P6859">
        <v>11348.16</v>
      </c>
      <c r="Q6859">
        <v>-5310.08</v>
      </c>
    </row>
    <row r="6860" spans="2:17" hidden="1">
      <c r="B6860">
        <v>2015</v>
      </c>
      <c r="C6860">
        <v>7</v>
      </c>
      <c r="D6860" t="s">
        <v>776</v>
      </c>
      <c r="E6860" t="s">
        <v>777</v>
      </c>
      <c r="F6860" t="s">
        <v>853</v>
      </c>
      <c r="G6860" t="s">
        <v>854</v>
      </c>
      <c r="H6860" t="s">
        <v>30</v>
      </c>
      <c r="I6860" t="s">
        <v>21</v>
      </c>
      <c r="J6860" t="s">
        <v>31</v>
      </c>
      <c r="K6860" t="s">
        <v>855</v>
      </c>
      <c r="L6860" t="s">
        <v>24</v>
      </c>
      <c r="M6860" t="s">
        <v>26</v>
      </c>
      <c r="N6860">
        <v>47</v>
      </c>
      <c r="O6860">
        <v>2000</v>
      </c>
      <c r="P6860">
        <v>1203.27</v>
      </c>
      <c r="Q6860">
        <v>-746.69</v>
      </c>
    </row>
    <row r="6861" spans="2:17" hidden="1">
      <c r="B6861">
        <v>2015</v>
      </c>
      <c r="C6861">
        <v>7</v>
      </c>
      <c r="D6861" t="s">
        <v>776</v>
      </c>
      <c r="E6861" t="s">
        <v>777</v>
      </c>
      <c r="F6861" t="s">
        <v>853</v>
      </c>
      <c r="G6861" t="s">
        <v>854</v>
      </c>
      <c r="H6861" t="s">
        <v>30</v>
      </c>
      <c r="I6861" t="s">
        <v>21</v>
      </c>
      <c r="J6861" t="s">
        <v>31</v>
      </c>
      <c r="K6861" t="s">
        <v>855</v>
      </c>
      <c r="L6861" t="s">
        <v>24</v>
      </c>
      <c r="M6861" t="s">
        <v>27</v>
      </c>
      <c r="N6861">
        <v>3</v>
      </c>
      <c r="O6861">
        <v>536</v>
      </c>
      <c r="P6861">
        <v>487.01</v>
      </c>
      <c r="Q6861">
        <v>13.73</v>
      </c>
    </row>
    <row r="6862" spans="2:17" hidden="1">
      <c r="B6862">
        <v>2015</v>
      </c>
      <c r="C6862">
        <v>7</v>
      </c>
      <c r="D6862" t="s">
        <v>776</v>
      </c>
      <c r="E6862" t="s">
        <v>777</v>
      </c>
      <c r="F6862" t="s">
        <v>856</v>
      </c>
      <c r="G6862" t="s">
        <v>857</v>
      </c>
      <c r="H6862" t="s">
        <v>30</v>
      </c>
      <c r="I6862" t="s">
        <v>21</v>
      </c>
      <c r="J6862" t="s">
        <v>31</v>
      </c>
      <c r="K6862" t="s">
        <v>858</v>
      </c>
      <c r="L6862" t="s">
        <v>24</v>
      </c>
      <c r="M6862" t="s">
        <v>25</v>
      </c>
      <c r="N6862">
        <v>556</v>
      </c>
      <c r="O6862">
        <v>2965</v>
      </c>
      <c r="P6862">
        <v>3823.42</v>
      </c>
      <c r="Q6862">
        <v>-1574.55</v>
      </c>
    </row>
    <row r="6863" spans="2:17" hidden="1">
      <c r="B6863">
        <v>2015</v>
      </c>
      <c r="C6863">
        <v>7</v>
      </c>
      <c r="D6863" t="s">
        <v>776</v>
      </c>
      <c r="E6863" t="s">
        <v>777</v>
      </c>
      <c r="F6863" t="s">
        <v>856</v>
      </c>
      <c r="G6863" t="s">
        <v>857</v>
      </c>
      <c r="H6863" t="s">
        <v>30</v>
      </c>
      <c r="I6863" t="s">
        <v>21</v>
      </c>
      <c r="J6863" t="s">
        <v>31</v>
      </c>
      <c r="K6863" t="s">
        <v>858</v>
      </c>
      <c r="L6863" t="s">
        <v>24</v>
      </c>
      <c r="M6863" t="s">
        <v>26</v>
      </c>
      <c r="N6863">
        <v>24</v>
      </c>
      <c r="O6863">
        <v>1008</v>
      </c>
      <c r="P6863">
        <v>604.57000000000005</v>
      </c>
      <c r="Q6863">
        <v>-382.32</v>
      </c>
    </row>
    <row r="6864" spans="2:17" hidden="1">
      <c r="B6864">
        <v>2015</v>
      </c>
      <c r="C6864">
        <v>7</v>
      </c>
      <c r="D6864" t="s">
        <v>776</v>
      </c>
      <c r="E6864" t="s">
        <v>777</v>
      </c>
      <c r="F6864" t="s">
        <v>856</v>
      </c>
      <c r="G6864" t="s">
        <v>857</v>
      </c>
      <c r="H6864" t="s">
        <v>30</v>
      </c>
      <c r="I6864" t="s">
        <v>21</v>
      </c>
      <c r="J6864" t="s">
        <v>31</v>
      </c>
      <c r="K6864" t="s">
        <v>858</v>
      </c>
      <c r="L6864" t="s">
        <v>24</v>
      </c>
      <c r="M6864" t="s">
        <v>27</v>
      </c>
      <c r="N6864">
        <v>3</v>
      </c>
      <c r="O6864">
        <v>354</v>
      </c>
      <c r="P6864">
        <v>327.95</v>
      </c>
      <c r="Q6864">
        <v>9.26</v>
      </c>
    </row>
    <row r="6865" spans="2:17" hidden="1">
      <c r="B6865">
        <v>2015</v>
      </c>
      <c r="C6865">
        <v>7</v>
      </c>
      <c r="D6865" t="s">
        <v>776</v>
      </c>
      <c r="E6865" t="s">
        <v>777</v>
      </c>
      <c r="F6865" t="s">
        <v>859</v>
      </c>
      <c r="G6865" t="s">
        <v>860</v>
      </c>
      <c r="H6865" t="s">
        <v>30</v>
      </c>
      <c r="I6865" t="s">
        <v>21</v>
      </c>
      <c r="J6865" t="s">
        <v>31</v>
      </c>
      <c r="K6865" t="s">
        <v>852</v>
      </c>
      <c r="L6865" t="s">
        <v>24</v>
      </c>
      <c r="M6865" t="s">
        <v>25</v>
      </c>
      <c r="N6865">
        <v>2564</v>
      </c>
      <c r="O6865">
        <v>21206</v>
      </c>
      <c r="P6865">
        <v>20012.509999999998</v>
      </c>
      <c r="Q6865">
        <v>-11175</v>
      </c>
    </row>
    <row r="6866" spans="2:17" hidden="1">
      <c r="B6866">
        <v>2015</v>
      </c>
      <c r="C6866">
        <v>7</v>
      </c>
      <c r="D6866" t="s">
        <v>776</v>
      </c>
      <c r="E6866" t="s">
        <v>777</v>
      </c>
      <c r="F6866" t="s">
        <v>859</v>
      </c>
      <c r="G6866" t="s">
        <v>860</v>
      </c>
      <c r="H6866" t="s">
        <v>30</v>
      </c>
      <c r="I6866" t="s">
        <v>21</v>
      </c>
      <c r="J6866" t="s">
        <v>31</v>
      </c>
      <c r="K6866" t="s">
        <v>852</v>
      </c>
      <c r="L6866" t="s">
        <v>24</v>
      </c>
      <c r="M6866" t="s">
        <v>26</v>
      </c>
      <c r="N6866">
        <v>292</v>
      </c>
      <c r="O6866">
        <v>14051</v>
      </c>
      <c r="P6866">
        <v>8831.44</v>
      </c>
      <c r="Q6866">
        <v>-4616.8599999999997</v>
      </c>
    </row>
    <row r="6867" spans="2:17" hidden="1">
      <c r="B6867">
        <v>2015</v>
      </c>
      <c r="C6867">
        <v>7</v>
      </c>
      <c r="D6867" t="s">
        <v>776</v>
      </c>
      <c r="E6867" t="s">
        <v>777</v>
      </c>
      <c r="F6867" t="s">
        <v>859</v>
      </c>
      <c r="G6867" t="s">
        <v>860</v>
      </c>
      <c r="H6867" t="s">
        <v>30</v>
      </c>
      <c r="I6867" t="s">
        <v>21</v>
      </c>
      <c r="J6867" t="s">
        <v>31</v>
      </c>
      <c r="K6867" t="s">
        <v>852</v>
      </c>
      <c r="L6867" t="s">
        <v>24</v>
      </c>
      <c r="M6867" t="s">
        <v>27</v>
      </c>
      <c r="N6867">
        <v>44</v>
      </c>
      <c r="O6867">
        <v>8641</v>
      </c>
      <c r="P6867">
        <v>7796.31</v>
      </c>
      <c r="Q6867">
        <v>219.82</v>
      </c>
    </row>
    <row r="6868" spans="2:17" hidden="1">
      <c r="B6868">
        <v>2015</v>
      </c>
      <c r="C6868">
        <v>7</v>
      </c>
      <c r="D6868" t="s">
        <v>776</v>
      </c>
      <c r="E6868" t="s">
        <v>777</v>
      </c>
      <c r="F6868" t="s">
        <v>861</v>
      </c>
      <c r="G6868" t="s">
        <v>862</v>
      </c>
      <c r="H6868" t="s">
        <v>30</v>
      </c>
      <c r="I6868" t="s">
        <v>21</v>
      </c>
      <c r="J6868" t="s">
        <v>31</v>
      </c>
      <c r="K6868" t="s">
        <v>863</v>
      </c>
      <c r="L6868" t="s">
        <v>24</v>
      </c>
      <c r="M6868" t="s">
        <v>25</v>
      </c>
      <c r="N6868">
        <v>8480</v>
      </c>
      <c r="O6868">
        <v>47399</v>
      </c>
      <c r="P6868">
        <v>58916.39</v>
      </c>
      <c r="Q6868">
        <v>-25067</v>
      </c>
    </row>
    <row r="6869" spans="2:17" hidden="1">
      <c r="B6869">
        <v>2015</v>
      </c>
      <c r="C6869">
        <v>7</v>
      </c>
      <c r="D6869" t="s">
        <v>776</v>
      </c>
      <c r="E6869" t="s">
        <v>777</v>
      </c>
      <c r="F6869" t="s">
        <v>861</v>
      </c>
      <c r="G6869" t="s">
        <v>862</v>
      </c>
      <c r="H6869" t="s">
        <v>30</v>
      </c>
      <c r="I6869" t="s">
        <v>21</v>
      </c>
      <c r="J6869" t="s">
        <v>31</v>
      </c>
      <c r="K6869" t="s">
        <v>863</v>
      </c>
      <c r="L6869" t="s">
        <v>24</v>
      </c>
      <c r="M6869" t="s">
        <v>26</v>
      </c>
      <c r="N6869">
        <v>268</v>
      </c>
      <c r="O6869">
        <v>12242</v>
      </c>
      <c r="P6869">
        <v>7569.72</v>
      </c>
      <c r="Q6869">
        <v>-4254.3599999999997</v>
      </c>
    </row>
    <row r="6870" spans="2:17" hidden="1">
      <c r="B6870">
        <v>2015</v>
      </c>
      <c r="C6870">
        <v>7</v>
      </c>
      <c r="D6870" t="s">
        <v>776</v>
      </c>
      <c r="E6870" t="s">
        <v>777</v>
      </c>
      <c r="F6870" t="s">
        <v>861</v>
      </c>
      <c r="G6870" t="s">
        <v>862</v>
      </c>
      <c r="H6870" t="s">
        <v>30</v>
      </c>
      <c r="I6870" t="s">
        <v>21</v>
      </c>
      <c r="J6870" t="s">
        <v>31</v>
      </c>
      <c r="K6870" t="s">
        <v>863</v>
      </c>
      <c r="L6870" t="s">
        <v>24</v>
      </c>
      <c r="M6870" t="s">
        <v>27</v>
      </c>
      <c r="N6870">
        <v>22</v>
      </c>
      <c r="O6870">
        <v>4371</v>
      </c>
      <c r="P6870">
        <v>3955.91</v>
      </c>
      <c r="Q6870">
        <v>111.79</v>
      </c>
    </row>
    <row r="6871" spans="2:17" hidden="1">
      <c r="B6871">
        <v>2015</v>
      </c>
      <c r="C6871">
        <v>7</v>
      </c>
      <c r="D6871" t="s">
        <v>776</v>
      </c>
      <c r="E6871" t="s">
        <v>777</v>
      </c>
      <c r="F6871" t="s">
        <v>864</v>
      </c>
      <c r="G6871" t="s">
        <v>865</v>
      </c>
      <c r="H6871" t="s">
        <v>30</v>
      </c>
      <c r="I6871" t="s">
        <v>21</v>
      </c>
      <c r="J6871" t="s">
        <v>31</v>
      </c>
      <c r="K6871" t="s">
        <v>866</v>
      </c>
      <c r="L6871" t="s">
        <v>24</v>
      </c>
      <c r="M6871" t="s">
        <v>25</v>
      </c>
      <c r="N6871">
        <v>227</v>
      </c>
      <c r="O6871">
        <v>2626</v>
      </c>
      <c r="P6871">
        <v>2012.18</v>
      </c>
      <c r="Q6871">
        <v>-1379.09</v>
      </c>
    </row>
    <row r="6872" spans="2:17" hidden="1">
      <c r="B6872">
        <v>2015</v>
      </c>
      <c r="C6872">
        <v>7</v>
      </c>
      <c r="D6872" t="s">
        <v>776</v>
      </c>
      <c r="E6872" t="s">
        <v>777</v>
      </c>
      <c r="F6872" t="s">
        <v>864</v>
      </c>
      <c r="G6872" t="s">
        <v>865</v>
      </c>
      <c r="H6872" t="s">
        <v>30</v>
      </c>
      <c r="I6872" t="s">
        <v>21</v>
      </c>
      <c r="J6872" t="s">
        <v>31</v>
      </c>
      <c r="K6872" t="s">
        <v>866</v>
      </c>
      <c r="L6872" t="s">
        <v>24</v>
      </c>
      <c r="M6872" t="s">
        <v>26</v>
      </c>
      <c r="N6872">
        <v>244</v>
      </c>
      <c r="O6872">
        <v>15190</v>
      </c>
      <c r="P6872">
        <v>10277.27</v>
      </c>
      <c r="Q6872">
        <v>-3843</v>
      </c>
    </row>
    <row r="6873" spans="2:17" hidden="1">
      <c r="B6873">
        <v>2015</v>
      </c>
      <c r="C6873">
        <v>7</v>
      </c>
      <c r="D6873" t="s">
        <v>776</v>
      </c>
      <c r="E6873" t="s">
        <v>777</v>
      </c>
      <c r="F6873" t="s">
        <v>864</v>
      </c>
      <c r="G6873" t="s">
        <v>865</v>
      </c>
      <c r="H6873" t="s">
        <v>30</v>
      </c>
      <c r="I6873" t="s">
        <v>21</v>
      </c>
      <c r="J6873" t="s">
        <v>31</v>
      </c>
      <c r="K6873" t="s">
        <v>866</v>
      </c>
      <c r="L6873" t="s">
        <v>24</v>
      </c>
      <c r="M6873" t="s">
        <v>27</v>
      </c>
      <c r="N6873">
        <v>141</v>
      </c>
      <c r="O6873">
        <v>27487</v>
      </c>
      <c r="P6873">
        <v>24703.55</v>
      </c>
      <c r="Q6873">
        <v>697.3</v>
      </c>
    </row>
    <row r="6874" spans="2:17" hidden="1">
      <c r="B6874">
        <v>2015</v>
      </c>
      <c r="C6874">
        <v>7</v>
      </c>
      <c r="D6874" t="s">
        <v>867</v>
      </c>
      <c r="E6874" t="s">
        <v>868</v>
      </c>
      <c r="F6874" t="s">
        <v>869</v>
      </c>
      <c r="G6874" t="s">
        <v>870</v>
      </c>
      <c r="H6874" t="s">
        <v>140</v>
      </c>
      <c r="I6874" t="s">
        <v>1076</v>
      </c>
      <c r="J6874" t="s">
        <v>31</v>
      </c>
      <c r="K6874" t="s">
        <v>871</v>
      </c>
      <c r="L6874" t="s">
        <v>24</v>
      </c>
      <c r="M6874" t="s">
        <v>25</v>
      </c>
      <c r="N6874">
        <v>8628</v>
      </c>
      <c r="O6874">
        <v>95064</v>
      </c>
      <c r="P6874">
        <v>66039.69</v>
      </c>
      <c r="Q6874">
        <v>-12750</v>
      </c>
    </row>
    <row r="6875" spans="2:17" hidden="1">
      <c r="B6875">
        <v>2015</v>
      </c>
      <c r="C6875">
        <v>7</v>
      </c>
      <c r="D6875" t="s">
        <v>867</v>
      </c>
      <c r="E6875" t="s">
        <v>868</v>
      </c>
      <c r="F6875" t="s">
        <v>869</v>
      </c>
      <c r="G6875" t="s">
        <v>870</v>
      </c>
      <c r="H6875" t="s">
        <v>140</v>
      </c>
      <c r="I6875" t="s">
        <v>1076</v>
      </c>
      <c r="J6875" t="s">
        <v>31</v>
      </c>
      <c r="K6875" t="s">
        <v>871</v>
      </c>
      <c r="L6875" t="s">
        <v>24</v>
      </c>
      <c r="M6875" t="s">
        <v>26</v>
      </c>
      <c r="N6875">
        <v>15859</v>
      </c>
      <c r="O6875">
        <v>1045761</v>
      </c>
      <c r="P6875">
        <v>544477.69999999995</v>
      </c>
      <c r="Q6875">
        <v>-65405.9</v>
      </c>
    </row>
    <row r="6876" spans="2:17" hidden="1">
      <c r="B6876">
        <v>2015</v>
      </c>
      <c r="C6876">
        <v>7</v>
      </c>
      <c r="D6876" t="s">
        <v>867</v>
      </c>
      <c r="E6876" t="s">
        <v>868</v>
      </c>
      <c r="F6876" t="s">
        <v>869</v>
      </c>
      <c r="G6876" t="s">
        <v>870</v>
      </c>
      <c r="H6876" t="s">
        <v>140</v>
      </c>
      <c r="I6876" t="s">
        <v>1076</v>
      </c>
      <c r="J6876" t="s">
        <v>31</v>
      </c>
      <c r="K6876" t="s">
        <v>871</v>
      </c>
      <c r="L6876" t="s">
        <v>24</v>
      </c>
      <c r="M6876" t="s">
        <v>27</v>
      </c>
      <c r="N6876">
        <v>11482</v>
      </c>
      <c r="O6876">
        <v>2193398</v>
      </c>
      <c r="P6876">
        <v>1245365.46</v>
      </c>
      <c r="Q6876">
        <v>35069.71</v>
      </c>
    </row>
    <row r="6877" spans="2:17" hidden="1">
      <c r="B6877">
        <v>2015</v>
      </c>
      <c r="C6877">
        <v>7</v>
      </c>
      <c r="D6877" t="s">
        <v>867</v>
      </c>
      <c r="E6877" t="s">
        <v>868</v>
      </c>
      <c r="F6877" t="s">
        <v>872</v>
      </c>
      <c r="G6877" t="s">
        <v>873</v>
      </c>
      <c r="H6877" t="s">
        <v>140</v>
      </c>
      <c r="I6877" t="s">
        <v>1076</v>
      </c>
      <c r="J6877" t="s">
        <v>31</v>
      </c>
      <c r="K6877" t="s">
        <v>874</v>
      </c>
      <c r="L6877" t="s">
        <v>24</v>
      </c>
      <c r="M6877" t="s">
        <v>25</v>
      </c>
      <c r="N6877">
        <v>14294</v>
      </c>
      <c r="O6877">
        <v>162475.24</v>
      </c>
      <c r="P6877">
        <v>110384.96000000001</v>
      </c>
      <c r="Q6877">
        <v>-21792.86</v>
      </c>
    </row>
    <row r="6878" spans="2:17" hidden="1">
      <c r="B6878">
        <v>2015</v>
      </c>
      <c r="C6878">
        <v>7</v>
      </c>
      <c r="D6878" t="s">
        <v>867</v>
      </c>
      <c r="E6878" t="s">
        <v>868</v>
      </c>
      <c r="F6878" t="s">
        <v>872</v>
      </c>
      <c r="G6878" t="s">
        <v>873</v>
      </c>
      <c r="H6878" t="s">
        <v>140</v>
      </c>
      <c r="I6878" t="s">
        <v>1076</v>
      </c>
      <c r="J6878" t="s">
        <v>31</v>
      </c>
      <c r="K6878" t="s">
        <v>874</v>
      </c>
      <c r="L6878" t="s">
        <v>24</v>
      </c>
      <c r="M6878" t="s">
        <v>26</v>
      </c>
      <c r="N6878">
        <v>27319</v>
      </c>
      <c r="O6878">
        <v>1787321.99</v>
      </c>
      <c r="P6878">
        <v>929597.22</v>
      </c>
      <c r="Q6878">
        <v>-111363.36</v>
      </c>
    </row>
    <row r="6879" spans="2:17" hidden="1">
      <c r="B6879">
        <v>2015</v>
      </c>
      <c r="C6879">
        <v>7</v>
      </c>
      <c r="D6879" t="s">
        <v>867</v>
      </c>
      <c r="E6879" t="s">
        <v>868</v>
      </c>
      <c r="F6879" t="s">
        <v>872</v>
      </c>
      <c r="G6879" t="s">
        <v>873</v>
      </c>
      <c r="H6879" t="s">
        <v>140</v>
      </c>
      <c r="I6879" t="s">
        <v>1076</v>
      </c>
      <c r="J6879" t="s">
        <v>31</v>
      </c>
      <c r="K6879" t="s">
        <v>874</v>
      </c>
      <c r="L6879" t="s">
        <v>24</v>
      </c>
      <c r="M6879" t="s">
        <v>27</v>
      </c>
      <c r="N6879">
        <v>25007</v>
      </c>
      <c r="O6879">
        <v>5104640.13</v>
      </c>
      <c r="P6879">
        <v>2890018.45</v>
      </c>
      <c r="Q6879">
        <v>81355.960000000006</v>
      </c>
    </row>
    <row r="6880" spans="2:17" hidden="1">
      <c r="B6880">
        <v>2015</v>
      </c>
      <c r="C6880">
        <v>7</v>
      </c>
      <c r="D6880" t="s">
        <v>867</v>
      </c>
      <c r="E6880" t="s">
        <v>868</v>
      </c>
      <c r="F6880" t="s">
        <v>875</v>
      </c>
      <c r="G6880" t="s">
        <v>876</v>
      </c>
      <c r="H6880" t="s">
        <v>140</v>
      </c>
      <c r="I6880" t="s">
        <v>1076</v>
      </c>
      <c r="J6880" t="s">
        <v>31</v>
      </c>
      <c r="K6880" t="s">
        <v>877</v>
      </c>
      <c r="L6880" t="s">
        <v>24</v>
      </c>
      <c r="M6880" t="s">
        <v>25</v>
      </c>
      <c r="N6880">
        <v>6400</v>
      </c>
      <c r="O6880">
        <v>70468.86</v>
      </c>
      <c r="P6880">
        <v>48375.63</v>
      </c>
      <c r="Q6880">
        <v>-9186.0499999999993</v>
      </c>
    </row>
    <row r="6881" spans="2:17" hidden="1">
      <c r="B6881">
        <v>2015</v>
      </c>
      <c r="C6881">
        <v>7</v>
      </c>
      <c r="D6881" t="s">
        <v>867</v>
      </c>
      <c r="E6881" t="s">
        <v>868</v>
      </c>
      <c r="F6881" t="s">
        <v>875</v>
      </c>
      <c r="G6881" t="s">
        <v>876</v>
      </c>
      <c r="H6881" t="s">
        <v>140</v>
      </c>
      <c r="I6881" t="s">
        <v>1076</v>
      </c>
      <c r="J6881" t="s">
        <v>31</v>
      </c>
      <c r="K6881" t="s">
        <v>877</v>
      </c>
      <c r="L6881" t="s">
        <v>24</v>
      </c>
      <c r="M6881" t="s">
        <v>26</v>
      </c>
      <c r="N6881">
        <v>11291</v>
      </c>
      <c r="O6881">
        <v>746585.2</v>
      </c>
      <c r="P6881">
        <v>386764.89</v>
      </c>
      <c r="Q6881">
        <v>-46511.71</v>
      </c>
    </row>
    <row r="6882" spans="2:17" hidden="1">
      <c r="B6882">
        <v>2015</v>
      </c>
      <c r="C6882">
        <v>7</v>
      </c>
      <c r="D6882" t="s">
        <v>867</v>
      </c>
      <c r="E6882" t="s">
        <v>868</v>
      </c>
      <c r="F6882" t="s">
        <v>875</v>
      </c>
      <c r="G6882" t="s">
        <v>876</v>
      </c>
      <c r="H6882" t="s">
        <v>140</v>
      </c>
      <c r="I6882" t="s">
        <v>1076</v>
      </c>
      <c r="J6882" t="s">
        <v>31</v>
      </c>
      <c r="K6882" t="s">
        <v>877</v>
      </c>
      <c r="L6882" t="s">
        <v>24</v>
      </c>
      <c r="M6882" t="s">
        <v>27</v>
      </c>
      <c r="N6882">
        <v>9101</v>
      </c>
      <c r="O6882">
        <v>1733136.94</v>
      </c>
      <c r="P6882">
        <v>979508.44</v>
      </c>
      <c r="Q6882">
        <v>27505.22</v>
      </c>
    </row>
    <row r="6883" spans="2:17" hidden="1">
      <c r="B6883">
        <v>2015</v>
      </c>
      <c r="C6883">
        <v>7</v>
      </c>
      <c r="D6883" t="s">
        <v>867</v>
      </c>
      <c r="E6883" t="s">
        <v>868</v>
      </c>
      <c r="F6883" t="s">
        <v>878</v>
      </c>
      <c r="G6883" t="s">
        <v>73</v>
      </c>
      <c r="H6883" t="s">
        <v>121</v>
      </c>
      <c r="I6883" t="s">
        <v>1076</v>
      </c>
      <c r="J6883" t="s">
        <v>31</v>
      </c>
      <c r="K6883" t="s">
        <v>879</v>
      </c>
      <c r="L6883" t="s">
        <v>24</v>
      </c>
      <c r="M6883" t="s">
        <v>25</v>
      </c>
      <c r="N6883">
        <v>1463</v>
      </c>
      <c r="O6883">
        <v>20019.03</v>
      </c>
      <c r="P6883">
        <v>12756.68</v>
      </c>
      <c r="Q6883">
        <v>-2752.51</v>
      </c>
    </row>
    <row r="6884" spans="2:17" hidden="1">
      <c r="B6884">
        <v>2015</v>
      </c>
      <c r="C6884">
        <v>7</v>
      </c>
      <c r="D6884" t="s">
        <v>867</v>
      </c>
      <c r="E6884" t="s">
        <v>868</v>
      </c>
      <c r="F6884" t="s">
        <v>878</v>
      </c>
      <c r="G6884" t="s">
        <v>73</v>
      </c>
      <c r="H6884" t="s">
        <v>121</v>
      </c>
      <c r="I6884" t="s">
        <v>1076</v>
      </c>
      <c r="J6884" t="s">
        <v>31</v>
      </c>
      <c r="K6884" t="s">
        <v>879</v>
      </c>
      <c r="L6884" t="s">
        <v>24</v>
      </c>
      <c r="M6884" t="s">
        <v>26</v>
      </c>
      <c r="N6884">
        <v>829</v>
      </c>
      <c r="O6884">
        <v>44367.5</v>
      </c>
      <c r="P6884">
        <v>23914.45</v>
      </c>
      <c r="Q6884">
        <v>-3441.3</v>
      </c>
    </row>
    <row r="6885" spans="2:17" hidden="1">
      <c r="B6885">
        <v>2015</v>
      </c>
      <c r="C6885">
        <v>7</v>
      </c>
      <c r="D6885" t="s">
        <v>867</v>
      </c>
      <c r="E6885" t="s">
        <v>868</v>
      </c>
      <c r="F6885" t="s">
        <v>878</v>
      </c>
      <c r="G6885" t="s">
        <v>73</v>
      </c>
      <c r="H6885" t="s">
        <v>121</v>
      </c>
      <c r="I6885" t="s">
        <v>1076</v>
      </c>
      <c r="J6885" t="s">
        <v>31</v>
      </c>
      <c r="K6885" t="s">
        <v>879</v>
      </c>
      <c r="L6885" t="s">
        <v>24</v>
      </c>
      <c r="M6885" t="s">
        <v>27</v>
      </c>
      <c r="N6885">
        <v>110</v>
      </c>
      <c r="O6885">
        <v>19324.830000000002</v>
      </c>
      <c r="P6885">
        <v>11355.84</v>
      </c>
      <c r="Q6885">
        <v>319.10000000000002</v>
      </c>
    </row>
    <row r="6886" spans="2:17" hidden="1">
      <c r="B6886">
        <v>2015</v>
      </c>
      <c r="C6886">
        <v>7</v>
      </c>
      <c r="D6886" t="s">
        <v>867</v>
      </c>
      <c r="E6886" t="s">
        <v>868</v>
      </c>
      <c r="F6886" t="s">
        <v>880</v>
      </c>
      <c r="G6886" t="s">
        <v>881</v>
      </c>
      <c r="H6886" t="s">
        <v>153</v>
      </c>
      <c r="I6886" t="s">
        <v>21</v>
      </c>
      <c r="J6886" t="s">
        <v>31</v>
      </c>
      <c r="K6886" t="s">
        <v>882</v>
      </c>
      <c r="L6886" t="s">
        <v>24</v>
      </c>
      <c r="M6886" t="s">
        <v>25</v>
      </c>
      <c r="N6886">
        <v>378</v>
      </c>
      <c r="O6886">
        <v>4700.5</v>
      </c>
      <c r="P6886">
        <v>2439.06</v>
      </c>
      <c r="Q6886">
        <v>-1753.37</v>
      </c>
    </row>
    <row r="6887" spans="2:17" hidden="1">
      <c r="B6887">
        <v>2015</v>
      </c>
      <c r="C6887">
        <v>7</v>
      </c>
      <c r="D6887" t="s">
        <v>867</v>
      </c>
      <c r="E6887" t="s">
        <v>868</v>
      </c>
      <c r="F6887" t="s">
        <v>880</v>
      </c>
      <c r="G6887" t="s">
        <v>881</v>
      </c>
      <c r="H6887" t="s">
        <v>153</v>
      </c>
      <c r="I6887" t="s">
        <v>21</v>
      </c>
      <c r="J6887" t="s">
        <v>31</v>
      </c>
      <c r="K6887" t="s">
        <v>882</v>
      </c>
      <c r="L6887" t="s">
        <v>24</v>
      </c>
      <c r="M6887" t="s">
        <v>26</v>
      </c>
      <c r="N6887">
        <v>274</v>
      </c>
      <c r="O6887">
        <v>15890</v>
      </c>
      <c r="P6887">
        <v>7483.06</v>
      </c>
      <c r="Q6887">
        <v>-3065.45</v>
      </c>
    </row>
    <row r="6888" spans="2:17" hidden="1">
      <c r="B6888">
        <v>2015</v>
      </c>
      <c r="C6888">
        <v>7</v>
      </c>
      <c r="D6888" t="s">
        <v>867</v>
      </c>
      <c r="E6888" t="s">
        <v>868</v>
      </c>
      <c r="F6888" t="s">
        <v>880</v>
      </c>
      <c r="G6888" t="s">
        <v>881</v>
      </c>
      <c r="H6888" t="s">
        <v>153</v>
      </c>
      <c r="I6888" t="s">
        <v>21</v>
      </c>
      <c r="J6888" t="s">
        <v>31</v>
      </c>
      <c r="K6888" t="s">
        <v>882</v>
      </c>
      <c r="L6888" t="s">
        <v>24</v>
      </c>
      <c r="M6888" t="s">
        <v>27</v>
      </c>
      <c r="N6888">
        <v>64</v>
      </c>
      <c r="O6888">
        <v>11231</v>
      </c>
      <c r="P6888">
        <v>7190.54</v>
      </c>
      <c r="Q6888">
        <v>202.95</v>
      </c>
    </row>
    <row r="6889" spans="2:17" hidden="1">
      <c r="B6889">
        <v>2015</v>
      </c>
      <c r="C6889">
        <v>7</v>
      </c>
      <c r="D6889" t="s">
        <v>867</v>
      </c>
      <c r="E6889" t="s">
        <v>868</v>
      </c>
      <c r="F6889" t="s">
        <v>883</v>
      </c>
      <c r="G6889" t="s">
        <v>884</v>
      </c>
      <c r="H6889" t="s">
        <v>20</v>
      </c>
      <c r="I6889" t="s">
        <v>21</v>
      </c>
      <c r="J6889" t="s">
        <v>31</v>
      </c>
      <c r="K6889" t="s">
        <v>885</v>
      </c>
      <c r="L6889" t="s">
        <v>24</v>
      </c>
      <c r="M6889" t="s">
        <v>25</v>
      </c>
      <c r="N6889">
        <v>3840</v>
      </c>
      <c r="O6889">
        <v>35087.17</v>
      </c>
      <c r="P6889">
        <v>23880.01</v>
      </c>
      <c r="Q6889">
        <v>-14372.08</v>
      </c>
    </row>
    <row r="6890" spans="2:17" hidden="1">
      <c r="B6890">
        <v>2015</v>
      </c>
      <c r="C6890">
        <v>7</v>
      </c>
      <c r="D6890" t="s">
        <v>867</v>
      </c>
      <c r="E6890" t="s">
        <v>868</v>
      </c>
      <c r="F6890" t="s">
        <v>883</v>
      </c>
      <c r="G6890" t="s">
        <v>884</v>
      </c>
      <c r="H6890" t="s">
        <v>20</v>
      </c>
      <c r="I6890" t="s">
        <v>21</v>
      </c>
      <c r="J6890" t="s">
        <v>31</v>
      </c>
      <c r="K6890" t="s">
        <v>885</v>
      </c>
      <c r="L6890" t="s">
        <v>24</v>
      </c>
      <c r="M6890" t="s">
        <v>26</v>
      </c>
      <c r="N6890">
        <v>898</v>
      </c>
      <c r="O6890">
        <v>46015</v>
      </c>
      <c r="P6890">
        <v>22936.81</v>
      </c>
      <c r="Q6890">
        <v>-11075.42</v>
      </c>
    </row>
    <row r="6891" spans="2:17" hidden="1">
      <c r="B6891">
        <v>2015</v>
      </c>
      <c r="C6891">
        <v>7</v>
      </c>
      <c r="D6891" t="s">
        <v>867</v>
      </c>
      <c r="E6891" t="s">
        <v>868</v>
      </c>
      <c r="F6891" t="s">
        <v>883</v>
      </c>
      <c r="G6891" t="s">
        <v>884</v>
      </c>
      <c r="H6891" t="s">
        <v>20</v>
      </c>
      <c r="I6891" t="s">
        <v>21</v>
      </c>
      <c r="J6891" t="s">
        <v>31</v>
      </c>
      <c r="K6891" t="s">
        <v>885</v>
      </c>
      <c r="L6891" t="s">
        <v>24</v>
      </c>
      <c r="M6891" t="s">
        <v>27</v>
      </c>
      <c r="N6891">
        <v>106</v>
      </c>
      <c r="O6891">
        <v>20618</v>
      </c>
      <c r="P6891">
        <v>14489.83</v>
      </c>
      <c r="Q6891">
        <v>408.24</v>
      </c>
    </row>
    <row r="6892" spans="2:17" hidden="1">
      <c r="B6892">
        <v>2015</v>
      </c>
      <c r="C6892">
        <v>7</v>
      </c>
      <c r="D6892" t="s">
        <v>867</v>
      </c>
      <c r="E6892" t="s">
        <v>868</v>
      </c>
      <c r="F6892" t="s">
        <v>886</v>
      </c>
      <c r="G6892" t="s">
        <v>887</v>
      </c>
      <c r="H6892" t="s">
        <v>20</v>
      </c>
      <c r="I6892" t="s">
        <v>21</v>
      </c>
      <c r="J6892" t="s">
        <v>31</v>
      </c>
      <c r="K6892" t="s">
        <v>888</v>
      </c>
      <c r="L6892" t="s">
        <v>24</v>
      </c>
      <c r="M6892" t="s">
        <v>25</v>
      </c>
      <c r="N6892">
        <v>368</v>
      </c>
      <c r="O6892">
        <v>4665</v>
      </c>
      <c r="P6892">
        <v>2615.89</v>
      </c>
      <c r="Q6892">
        <v>-1926.64</v>
      </c>
    </row>
    <row r="6893" spans="2:17" hidden="1">
      <c r="B6893">
        <v>2015</v>
      </c>
      <c r="C6893">
        <v>7</v>
      </c>
      <c r="D6893" t="s">
        <v>867</v>
      </c>
      <c r="E6893" t="s">
        <v>868</v>
      </c>
      <c r="F6893" t="s">
        <v>886</v>
      </c>
      <c r="G6893" t="s">
        <v>887</v>
      </c>
      <c r="H6893" t="s">
        <v>20</v>
      </c>
      <c r="I6893" t="s">
        <v>21</v>
      </c>
      <c r="J6893" t="s">
        <v>31</v>
      </c>
      <c r="K6893" t="s">
        <v>888</v>
      </c>
      <c r="L6893" t="s">
        <v>24</v>
      </c>
      <c r="M6893" t="s">
        <v>26</v>
      </c>
      <c r="N6893">
        <v>110</v>
      </c>
      <c r="O6893">
        <v>4980</v>
      </c>
      <c r="P6893">
        <v>2384.0500000000002</v>
      </c>
      <c r="Q6893">
        <v>-1362.18</v>
      </c>
    </row>
    <row r="6894" spans="2:17" hidden="1">
      <c r="B6894">
        <v>2015</v>
      </c>
      <c r="C6894">
        <v>7</v>
      </c>
      <c r="D6894" t="s">
        <v>867</v>
      </c>
      <c r="E6894" t="s">
        <v>868</v>
      </c>
      <c r="F6894" t="s">
        <v>886</v>
      </c>
      <c r="G6894" t="s">
        <v>887</v>
      </c>
      <c r="H6894" t="s">
        <v>20</v>
      </c>
      <c r="I6894" t="s">
        <v>21</v>
      </c>
      <c r="J6894" t="s">
        <v>31</v>
      </c>
      <c r="K6894" t="s">
        <v>888</v>
      </c>
      <c r="L6894" t="s">
        <v>24</v>
      </c>
      <c r="M6894" t="s">
        <v>27</v>
      </c>
      <c r="N6894">
        <v>5</v>
      </c>
      <c r="O6894">
        <v>906</v>
      </c>
      <c r="P6894">
        <v>641.02</v>
      </c>
      <c r="Q6894">
        <v>18.03</v>
      </c>
    </row>
    <row r="6895" spans="2:17" hidden="1">
      <c r="B6895">
        <v>2015</v>
      </c>
      <c r="C6895">
        <v>7</v>
      </c>
      <c r="D6895" t="s">
        <v>867</v>
      </c>
      <c r="E6895" t="s">
        <v>868</v>
      </c>
      <c r="F6895" t="s">
        <v>889</v>
      </c>
      <c r="G6895" t="s">
        <v>890</v>
      </c>
      <c r="H6895" t="s">
        <v>20</v>
      </c>
      <c r="I6895" t="s">
        <v>21</v>
      </c>
      <c r="J6895" t="s">
        <v>31</v>
      </c>
      <c r="K6895" t="s">
        <v>891</v>
      </c>
      <c r="L6895" t="s">
        <v>24</v>
      </c>
      <c r="M6895" t="s">
        <v>25</v>
      </c>
      <c r="N6895">
        <v>237</v>
      </c>
      <c r="O6895">
        <v>2643</v>
      </c>
      <c r="P6895">
        <v>1738.06</v>
      </c>
      <c r="Q6895">
        <v>-1095.9000000000001</v>
      </c>
    </row>
    <row r="6896" spans="2:17" hidden="1">
      <c r="B6896">
        <v>2015</v>
      </c>
      <c r="C6896">
        <v>7</v>
      </c>
      <c r="D6896" t="s">
        <v>867</v>
      </c>
      <c r="E6896" t="s">
        <v>868</v>
      </c>
      <c r="F6896" t="s">
        <v>889</v>
      </c>
      <c r="G6896" t="s">
        <v>890</v>
      </c>
      <c r="H6896" t="s">
        <v>20</v>
      </c>
      <c r="I6896" t="s">
        <v>21</v>
      </c>
      <c r="J6896" t="s">
        <v>31</v>
      </c>
      <c r="K6896" t="s">
        <v>891</v>
      </c>
      <c r="L6896" t="s">
        <v>24</v>
      </c>
      <c r="M6896" t="s">
        <v>26</v>
      </c>
      <c r="N6896">
        <v>56</v>
      </c>
      <c r="O6896">
        <v>2783</v>
      </c>
      <c r="P6896">
        <v>1378.71</v>
      </c>
      <c r="Q6896">
        <v>-693.5</v>
      </c>
    </row>
    <row r="6897" spans="2:17" hidden="1">
      <c r="B6897">
        <v>2015</v>
      </c>
      <c r="C6897">
        <v>7</v>
      </c>
      <c r="D6897" t="s">
        <v>867</v>
      </c>
      <c r="E6897" t="s">
        <v>868</v>
      </c>
      <c r="F6897" t="s">
        <v>889</v>
      </c>
      <c r="G6897" t="s">
        <v>890</v>
      </c>
      <c r="H6897" t="s">
        <v>20</v>
      </c>
      <c r="I6897" t="s">
        <v>21</v>
      </c>
      <c r="J6897" t="s">
        <v>31</v>
      </c>
      <c r="K6897" t="s">
        <v>891</v>
      </c>
      <c r="L6897" t="s">
        <v>24</v>
      </c>
      <c r="M6897" t="s">
        <v>27</v>
      </c>
      <c r="N6897">
        <v>6</v>
      </c>
      <c r="O6897">
        <v>1171</v>
      </c>
      <c r="P6897">
        <v>826.66</v>
      </c>
      <c r="Q6897">
        <v>23.25</v>
      </c>
    </row>
    <row r="6898" spans="2:17" hidden="1">
      <c r="B6898">
        <v>2015</v>
      </c>
      <c r="C6898">
        <v>7</v>
      </c>
      <c r="D6898" t="s">
        <v>867</v>
      </c>
      <c r="E6898" t="s">
        <v>868</v>
      </c>
      <c r="F6898" t="s">
        <v>892</v>
      </c>
      <c r="G6898" t="s">
        <v>81</v>
      </c>
      <c r="H6898" t="s">
        <v>20</v>
      </c>
      <c r="I6898" t="s">
        <v>21</v>
      </c>
      <c r="J6898" t="s">
        <v>31</v>
      </c>
      <c r="K6898" t="s">
        <v>893</v>
      </c>
      <c r="L6898" t="s">
        <v>24</v>
      </c>
      <c r="M6898" t="s">
        <v>25</v>
      </c>
      <c r="N6898">
        <v>98</v>
      </c>
      <c r="O6898">
        <v>893</v>
      </c>
      <c r="P6898">
        <v>608.05999999999995</v>
      </c>
      <c r="Q6898">
        <v>-368.5</v>
      </c>
    </row>
    <row r="6899" spans="2:17" hidden="1">
      <c r="B6899">
        <v>2015</v>
      </c>
      <c r="C6899">
        <v>7</v>
      </c>
      <c r="D6899" t="s">
        <v>867</v>
      </c>
      <c r="E6899" t="s">
        <v>868</v>
      </c>
      <c r="F6899" t="s">
        <v>892</v>
      </c>
      <c r="G6899" t="s">
        <v>81</v>
      </c>
      <c r="H6899" t="s">
        <v>20</v>
      </c>
      <c r="I6899" t="s">
        <v>21</v>
      </c>
      <c r="J6899" t="s">
        <v>31</v>
      </c>
      <c r="K6899" t="s">
        <v>893</v>
      </c>
      <c r="L6899" t="s">
        <v>24</v>
      </c>
      <c r="M6899" t="s">
        <v>26</v>
      </c>
      <c r="N6899">
        <v>4</v>
      </c>
      <c r="O6899">
        <v>180</v>
      </c>
      <c r="P6899">
        <v>85.91</v>
      </c>
      <c r="Q6899">
        <v>-49.48</v>
      </c>
    </row>
    <row r="6900" spans="2:17" hidden="1">
      <c r="B6900">
        <v>2015</v>
      </c>
      <c r="C6900">
        <v>7</v>
      </c>
      <c r="D6900" t="s">
        <v>867</v>
      </c>
      <c r="E6900" t="s">
        <v>868</v>
      </c>
      <c r="F6900" t="s">
        <v>894</v>
      </c>
      <c r="G6900" t="s">
        <v>895</v>
      </c>
      <c r="H6900" t="s">
        <v>144</v>
      </c>
      <c r="I6900" t="s">
        <v>21</v>
      </c>
      <c r="J6900" t="s">
        <v>31</v>
      </c>
      <c r="K6900" t="s">
        <v>896</v>
      </c>
      <c r="L6900" t="s">
        <v>24</v>
      </c>
      <c r="M6900" t="s">
        <v>25</v>
      </c>
      <c r="N6900">
        <v>3793</v>
      </c>
      <c r="O6900">
        <v>34335.49</v>
      </c>
      <c r="P6900">
        <v>28291.94</v>
      </c>
      <c r="Q6900">
        <v>-14381.11</v>
      </c>
    </row>
    <row r="6901" spans="2:17" hidden="1">
      <c r="B6901">
        <v>2015</v>
      </c>
      <c r="C6901">
        <v>7</v>
      </c>
      <c r="D6901" t="s">
        <v>867</v>
      </c>
      <c r="E6901" t="s">
        <v>868</v>
      </c>
      <c r="F6901" t="s">
        <v>894</v>
      </c>
      <c r="G6901" t="s">
        <v>895</v>
      </c>
      <c r="H6901" t="s">
        <v>144</v>
      </c>
      <c r="I6901" t="s">
        <v>21</v>
      </c>
      <c r="J6901" t="s">
        <v>31</v>
      </c>
      <c r="K6901" t="s">
        <v>896</v>
      </c>
      <c r="L6901" t="s">
        <v>24</v>
      </c>
      <c r="M6901" t="s">
        <v>26</v>
      </c>
      <c r="N6901">
        <v>1562</v>
      </c>
      <c r="O6901">
        <v>85264.65</v>
      </c>
      <c r="P6901">
        <v>45817.36</v>
      </c>
      <c r="Q6901">
        <v>-19571.23</v>
      </c>
    </row>
    <row r="6902" spans="2:17" hidden="1">
      <c r="B6902">
        <v>2015</v>
      </c>
      <c r="C6902">
        <v>7</v>
      </c>
      <c r="D6902" t="s">
        <v>867</v>
      </c>
      <c r="E6902" t="s">
        <v>868</v>
      </c>
      <c r="F6902" t="s">
        <v>894</v>
      </c>
      <c r="G6902" t="s">
        <v>895</v>
      </c>
      <c r="H6902" t="s">
        <v>144</v>
      </c>
      <c r="I6902" t="s">
        <v>21</v>
      </c>
      <c r="J6902" t="s">
        <v>31</v>
      </c>
      <c r="K6902" t="s">
        <v>896</v>
      </c>
      <c r="L6902" t="s">
        <v>24</v>
      </c>
      <c r="M6902" t="s">
        <v>27</v>
      </c>
      <c r="N6902">
        <v>260</v>
      </c>
      <c r="O6902">
        <v>41870.71</v>
      </c>
      <c r="P6902">
        <v>29887.59</v>
      </c>
      <c r="Q6902">
        <v>912.35</v>
      </c>
    </row>
    <row r="6903" spans="2:17" hidden="1">
      <c r="B6903">
        <v>2015</v>
      </c>
      <c r="C6903">
        <v>7</v>
      </c>
      <c r="D6903" t="s">
        <v>867</v>
      </c>
      <c r="E6903" t="s">
        <v>868</v>
      </c>
      <c r="F6903" t="s">
        <v>897</v>
      </c>
      <c r="G6903" t="s">
        <v>898</v>
      </c>
      <c r="H6903" t="s">
        <v>20</v>
      </c>
      <c r="I6903" t="s">
        <v>21</v>
      </c>
      <c r="J6903" t="s">
        <v>31</v>
      </c>
      <c r="K6903" t="s">
        <v>899</v>
      </c>
      <c r="L6903" t="s">
        <v>24</v>
      </c>
      <c r="M6903" t="s">
        <v>25</v>
      </c>
      <c r="N6903">
        <v>4374</v>
      </c>
      <c r="O6903">
        <v>37952.75</v>
      </c>
      <c r="P6903">
        <v>26981.96</v>
      </c>
      <c r="Q6903">
        <v>-15509.86</v>
      </c>
    </row>
    <row r="6904" spans="2:17" hidden="1">
      <c r="B6904">
        <v>2015</v>
      </c>
      <c r="C6904">
        <v>7</v>
      </c>
      <c r="D6904" t="s">
        <v>867</v>
      </c>
      <c r="E6904" t="s">
        <v>868</v>
      </c>
      <c r="F6904" t="s">
        <v>897</v>
      </c>
      <c r="G6904" t="s">
        <v>898</v>
      </c>
      <c r="H6904" t="s">
        <v>20</v>
      </c>
      <c r="I6904" t="s">
        <v>21</v>
      </c>
      <c r="J6904" t="s">
        <v>31</v>
      </c>
      <c r="K6904" t="s">
        <v>899</v>
      </c>
      <c r="L6904" t="s">
        <v>24</v>
      </c>
      <c r="M6904" t="s">
        <v>26</v>
      </c>
      <c r="N6904">
        <v>474</v>
      </c>
      <c r="O6904">
        <v>21816.5</v>
      </c>
      <c r="P6904">
        <v>10501.24</v>
      </c>
      <c r="Q6904">
        <v>-5894.57</v>
      </c>
    </row>
    <row r="6905" spans="2:17" hidden="1">
      <c r="B6905">
        <v>2015</v>
      </c>
      <c r="C6905">
        <v>7</v>
      </c>
      <c r="D6905" t="s">
        <v>867</v>
      </c>
      <c r="E6905" t="s">
        <v>868</v>
      </c>
      <c r="F6905" t="s">
        <v>897</v>
      </c>
      <c r="G6905" t="s">
        <v>898</v>
      </c>
      <c r="H6905" t="s">
        <v>20</v>
      </c>
      <c r="I6905" t="s">
        <v>21</v>
      </c>
      <c r="J6905" t="s">
        <v>31</v>
      </c>
      <c r="K6905" t="s">
        <v>899</v>
      </c>
      <c r="L6905" t="s">
        <v>24</v>
      </c>
      <c r="M6905" t="s">
        <v>27</v>
      </c>
      <c r="N6905">
        <v>30</v>
      </c>
      <c r="O6905">
        <v>7210.33</v>
      </c>
      <c r="P6905">
        <v>5062.28</v>
      </c>
      <c r="Q6905">
        <v>142.44</v>
      </c>
    </row>
    <row r="6906" spans="2:17" hidden="1">
      <c r="B6906">
        <v>2015</v>
      </c>
      <c r="C6906">
        <v>7</v>
      </c>
      <c r="D6906" t="s">
        <v>867</v>
      </c>
      <c r="E6906" t="s">
        <v>868</v>
      </c>
      <c r="F6906" t="s">
        <v>900</v>
      </c>
      <c r="G6906" t="s">
        <v>901</v>
      </c>
      <c r="H6906" t="s">
        <v>121</v>
      </c>
      <c r="I6906" t="s">
        <v>1076</v>
      </c>
      <c r="J6906" t="s">
        <v>31</v>
      </c>
      <c r="K6906" t="s">
        <v>902</v>
      </c>
      <c r="L6906" t="s">
        <v>24</v>
      </c>
      <c r="M6906" t="s">
        <v>25</v>
      </c>
      <c r="N6906">
        <v>1651</v>
      </c>
      <c r="O6906">
        <v>17626</v>
      </c>
      <c r="P6906">
        <v>12587.57</v>
      </c>
      <c r="Q6906">
        <v>-2504.7800000000002</v>
      </c>
    </row>
    <row r="6907" spans="2:17" hidden="1">
      <c r="B6907">
        <v>2015</v>
      </c>
      <c r="C6907">
        <v>7</v>
      </c>
      <c r="D6907" t="s">
        <v>867</v>
      </c>
      <c r="E6907" t="s">
        <v>868</v>
      </c>
      <c r="F6907" t="s">
        <v>900</v>
      </c>
      <c r="G6907" t="s">
        <v>901</v>
      </c>
      <c r="H6907" t="s">
        <v>121</v>
      </c>
      <c r="I6907" t="s">
        <v>1076</v>
      </c>
      <c r="J6907" t="s">
        <v>31</v>
      </c>
      <c r="K6907" t="s">
        <v>902</v>
      </c>
      <c r="L6907" t="s">
        <v>24</v>
      </c>
      <c r="M6907" t="s">
        <v>26</v>
      </c>
      <c r="N6907">
        <v>3546</v>
      </c>
      <c r="O6907">
        <v>231732</v>
      </c>
      <c r="P6907">
        <v>127118.3</v>
      </c>
      <c r="Q6907">
        <v>-15074.91</v>
      </c>
    </row>
    <row r="6908" spans="2:17" hidden="1">
      <c r="B6908">
        <v>2015</v>
      </c>
      <c r="C6908">
        <v>7</v>
      </c>
      <c r="D6908" t="s">
        <v>867</v>
      </c>
      <c r="E6908" t="s">
        <v>868</v>
      </c>
      <c r="F6908" t="s">
        <v>900</v>
      </c>
      <c r="G6908" t="s">
        <v>901</v>
      </c>
      <c r="H6908" t="s">
        <v>121</v>
      </c>
      <c r="I6908" t="s">
        <v>1076</v>
      </c>
      <c r="J6908" t="s">
        <v>31</v>
      </c>
      <c r="K6908" t="s">
        <v>902</v>
      </c>
      <c r="L6908" t="s">
        <v>24</v>
      </c>
      <c r="M6908" t="s">
        <v>27</v>
      </c>
      <c r="N6908">
        <v>2274</v>
      </c>
      <c r="O6908">
        <v>399228</v>
      </c>
      <c r="P6908">
        <v>238554.67</v>
      </c>
      <c r="Q6908">
        <v>6704.32</v>
      </c>
    </row>
    <row r="6909" spans="2:17" hidden="1">
      <c r="B6909">
        <v>2015</v>
      </c>
      <c r="C6909">
        <v>7</v>
      </c>
      <c r="D6909" t="s">
        <v>867</v>
      </c>
      <c r="E6909" t="s">
        <v>868</v>
      </c>
      <c r="F6909" t="s">
        <v>903</v>
      </c>
      <c r="G6909" t="s">
        <v>904</v>
      </c>
      <c r="H6909" t="s">
        <v>140</v>
      </c>
      <c r="I6909" t="s">
        <v>1076</v>
      </c>
      <c r="J6909" t="s">
        <v>31</v>
      </c>
      <c r="K6909" t="s">
        <v>905</v>
      </c>
      <c r="L6909" t="s">
        <v>24</v>
      </c>
      <c r="M6909" t="s">
        <v>25</v>
      </c>
      <c r="N6909">
        <v>2874</v>
      </c>
      <c r="O6909">
        <v>30382.7</v>
      </c>
      <c r="P6909">
        <v>23136.36</v>
      </c>
      <c r="Q6909">
        <v>-4149.25</v>
      </c>
    </row>
    <row r="6910" spans="2:17" hidden="1">
      <c r="B6910">
        <v>2015</v>
      </c>
      <c r="C6910">
        <v>7</v>
      </c>
      <c r="D6910" t="s">
        <v>867</v>
      </c>
      <c r="E6910" t="s">
        <v>868</v>
      </c>
      <c r="F6910" t="s">
        <v>903</v>
      </c>
      <c r="G6910" t="s">
        <v>904</v>
      </c>
      <c r="H6910" t="s">
        <v>140</v>
      </c>
      <c r="I6910" t="s">
        <v>1076</v>
      </c>
      <c r="J6910" t="s">
        <v>31</v>
      </c>
      <c r="K6910" t="s">
        <v>905</v>
      </c>
      <c r="L6910" t="s">
        <v>24</v>
      </c>
      <c r="M6910" t="s">
        <v>26</v>
      </c>
      <c r="N6910">
        <v>4646</v>
      </c>
      <c r="O6910">
        <v>311132.26</v>
      </c>
      <c r="P6910">
        <v>163460.25</v>
      </c>
      <c r="Q6910">
        <v>-20199.96</v>
      </c>
    </row>
    <row r="6911" spans="2:17" hidden="1">
      <c r="B6911">
        <v>2015</v>
      </c>
      <c r="C6911">
        <v>7</v>
      </c>
      <c r="D6911" t="s">
        <v>867</v>
      </c>
      <c r="E6911" t="s">
        <v>868</v>
      </c>
      <c r="F6911" t="s">
        <v>903</v>
      </c>
      <c r="G6911" t="s">
        <v>904</v>
      </c>
      <c r="H6911" t="s">
        <v>140</v>
      </c>
      <c r="I6911" t="s">
        <v>1076</v>
      </c>
      <c r="J6911" t="s">
        <v>31</v>
      </c>
      <c r="K6911" t="s">
        <v>905</v>
      </c>
      <c r="L6911" t="s">
        <v>24</v>
      </c>
      <c r="M6911" t="s">
        <v>27</v>
      </c>
      <c r="N6911">
        <v>3224</v>
      </c>
      <c r="O6911">
        <v>645169.87</v>
      </c>
      <c r="P6911">
        <v>368817.14</v>
      </c>
      <c r="Q6911">
        <v>10446.09</v>
      </c>
    </row>
    <row r="6912" spans="2:17" hidden="1">
      <c r="B6912">
        <v>2015</v>
      </c>
      <c r="C6912">
        <v>7</v>
      </c>
      <c r="D6912" t="s">
        <v>867</v>
      </c>
      <c r="E6912" t="s">
        <v>868</v>
      </c>
      <c r="F6912" t="s">
        <v>906</v>
      </c>
      <c r="G6912" t="s">
        <v>907</v>
      </c>
      <c r="H6912" t="s">
        <v>153</v>
      </c>
      <c r="I6912" t="s">
        <v>21</v>
      </c>
      <c r="J6912" t="s">
        <v>31</v>
      </c>
      <c r="K6912" t="s">
        <v>908</v>
      </c>
      <c r="L6912" t="s">
        <v>24</v>
      </c>
      <c r="M6912" t="s">
        <v>25</v>
      </c>
      <c r="N6912">
        <v>1107</v>
      </c>
      <c r="O6912">
        <v>13038.86</v>
      </c>
      <c r="P6912">
        <v>7264.68</v>
      </c>
      <c r="Q6912">
        <v>-4884.17</v>
      </c>
    </row>
    <row r="6913" spans="2:17" hidden="1">
      <c r="B6913">
        <v>2015</v>
      </c>
      <c r="C6913">
        <v>7</v>
      </c>
      <c r="D6913" t="s">
        <v>867</v>
      </c>
      <c r="E6913" t="s">
        <v>868</v>
      </c>
      <c r="F6913" t="s">
        <v>906</v>
      </c>
      <c r="G6913" t="s">
        <v>907</v>
      </c>
      <c r="H6913" t="s">
        <v>153</v>
      </c>
      <c r="I6913" t="s">
        <v>21</v>
      </c>
      <c r="J6913" t="s">
        <v>31</v>
      </c>
      <c r="K6913" t="s">
        <v>908</v>
      </c>
      <c r="L6913" t="s">
        <v>24</v>
      </c>
      <c r="M6913" t="s">
        <v>26</v>
      </c>
      <c r="N6913">
        <v>1766</v>
      </c>
      <c r="O6913">
        <v>109120.93</v>
      </c>
      <c r="P6913">
        <v>51965.81</v>
      </c>
      <c r="Q6913">
        <v>-20363.189999999999</v>
      </c>
    </row>
    <row r="6914" spans="2:17" hidden="1">
      <c r="B6914">
        <v>2015</v>
      </c>
      <c r="C6914">
        <v>7</v>
      </c>
      <c r="D6914" t="s">
        <v>867</v>
      </c>
      <c r="E6914" t="s">
        <v>868</v>
      </c>
      <c r="F6914" t="s">
        <v>906</v>
      </c>
      <c r="G6914" t="s">
        <v>907</v>
      </c>
      <c r="H6914" t="s">
        <v>153</v>
      </c>
      <c r="I6914" t="s">
        <v>21</v>
      </c>
      <c r="J6914" t="s">
        <v>31</v>
      </c>
      <c r="K6914" t="s">
        <v>908</v>
      </c>
      <c r="L6914" t="s">
        <v>24</v>
      </c>
      <c r="M6914" t="s">
        <v>27</v>
      </c>
      <c r="N6914">
        <v>472</v>
      </c>
      <c r="O6914">
        <v>77079.92</v>
      </c>
      <c r="P6914">
        <v>49804.69</v>
      </c>
      <c r="Q6914">
        <v>1399.89</v>
      </c>
    </row>
    <row r="6915" spans="2:17" hidden="1">
      <c r="B6915">
        <v>2015</v>
      </c>
      <c r="C6915">
        <v>7</v>
      </c>
      <c r="D6915" t="s">
        <v>867</v>
      </c>
      <c r="E6915" t="s">
        <v>868</v>
      </c>
      <c r="F6915" t="s">
        <v>909</v>
      </c>
      <c r="G6915" t="s">
        <v>910</v>
      </c>
      <c r="H6915" t="s">
        <v>121</v>
      </c>
      <c r="I6915" t="s">
        <v>1076</v>
      </c>
      <c r="J6915" t="s">
        <v>31</v>
      </c>
      <c r="K6915" t="s">
        <v>911</v>
      </c>
      <c r="L6915" t="s">
        <v>24</v>
      </c>
      <c r="M6915" t="s">
        <v>25</v>
      </c>
      <c r="N6915">
        <v>3956</v>
      </c>
      <c r="O6915">
        <v>51082.23</v>
      </c>
      <c r="P6915">
        <v>33986.43</v>
      </c>
      <c r="Q6915">
        <v>-7251.11</v>
      </c>
    </row>
    <row r="6916" spans="2:17" hidden="1">
      <c r="B6916">
        <v>2015</v>
      </c>
      <c r="C6916">
        <v>7</v>
      </c>
      <c r="D6916" t="s">
        <v>867</v>
      </c>
      <c r="E6916" t="s">
        <v>868</v>
      </c>
      <c r="F6916" t="s">
        <v>909</v>
      </c>
      <c r="G6916" t="s">
        <v>910</v>
      </c>
      <c r="H6916" t="s">
        <v>121</v>
      </c>
      <c r="I6916" t="s">
        <v>1076</v>
      </c>
      <c r="J6916" t="s">
        <v>31</v>
      </c>
      <c r="K6916" t="s">
        <v>911</v>
      </c>
      <c r="L6916" t="s">
        <v>24</v>
      </c>
      <c r="M6916" t="s">
        <v>26</v>
      </c>
      <c r="N6916">
        <v>7679</v>
      </c>
      <c r="O6916">
        <v>474682.2</v>
      </c>
      <c r="P6916">
        <v>261330.26</v>
      </c>
      <c r="Q6916">
        <v>-32812.620000000003</v>
      </c>
    </row>
    <row r="6917" spans="2:17" hidden="1">
      <c r="B6917">
        <v>2015</v>
      </c>
      <c r="C6917">
        <v>7</v>
      </c>
      <c r="D6917" t="s">
        <v>867</v>
      </c>
      <c r="E6917" t="s">
        <v>868</v>
      </c>
      <c r="F6917" t="s">
        <v>909</v>
      </c>
      <c r="G6917" t="s">
        <v>910</v>
      </c>
      <c r="H6917" t="s">
        <v>121</v>
      </c>
      <c r="I6917" t="s">
        <v>1076</v>
      </c>
      <c r="J6917" t="s">
        <v>31</v>
      </c>
      <c r="K6917" t="s">
        <v>911</v>
      </c>
      <c r="L6917" t="s">
        <v>24</v>
      </c>
      <c r="M6917" t="s">
        <v>27</v>
      </c>
      <c r="N6917">
        <v>3031</v>
      </c>
      <c r="O6917">
        <v>499539.51</v>
      </c>
      <c r="P6917">
        <v>302068.34000000003</v>
      </c>
      <c r="Q6917">
        <v>8558.7000000000007</v>
      </c>
    </row>
    <row r="6918" spans="2:17" hidden="1">
      <c r="B6918">
        <v>2015</v>
      </c>
      <c r="C6918">
        <v>7</v>
      </c>
      <c r="D6918" t="s">
        <v>867</v>
      </c>
      <c r="E6918" t="s">
        <v>868</v>
      </c>
      <c r="F6918" t="s">
        <v>912</v>
      </c>
      <c r="G6918" t="s">
        <v>913</v>
      </c>
      <c r="H6918" t="s">
        <v>153</v>
      </c>
      <c r="I6918" t="s">
        <v>21</v>
      </c>
      <c r="J6918" t="s">
        <v>31</v>
      </c>
      <c r="K6918" t="s">
        <v>914</v>
      </c>
      <c r="L6918" t="s">
        <v>24</v>
      </c>
      <c r="M6918" t="s">
        <v>25</v>
      </c>
      <c r="N6918">
        <v>481</v>
      </c>
      <c r="O6918">
        <v>3945.79</v>
      </c>
      <c r="P6918">
        <v>2701.99</v>
      </c>
      <c r="Q6918">
        <v>-1464.17</v>
      </c>
    </row>
    <row r="6919" spans="2:17" hidden="1">
      <c r="B6919">
        <v>2015</v>
      </c>
      <c r="C6919">
        <v>7</v>
      </c>
      <c r="D6919" t="s">
        <v>867</v>
      </c>
      <c r="E6919" t="s">
        <v>868</v>
      </c>
      <c r="F6919" t="s">
        <v>912</v>
      </c>
      <c r="G6919" t="s">
        <v>913</v>
      </c>
      <c r="H6919" t="s">
        <v>153</v>
      </c>
      <c r="I6919" t="s">
        <v>21</v>
      </c>
      <c r="J6919" t="s">
        <v>31</v>
      </c>
      <c r="K6919" t="s">
        <v>914</v>
      </c>
      <c r="L6919" t="s">
        <v>24</v>
      </c>
      <c r="M6919" t="s">
        <v>26</v>
      </c>
      <c r="N6919">
        <v>402</v>
      </c>
      <c r="O6919">
        <v>24753.51</v>
      </c>
      <c r="P6919">
        <v>12532.49</v>
      </c>
      <c r="Q6919">
        <v>-4636.53</v>
      </c>
    </row>
    <row r="6920" spans="2:17" hidden="1">
      <c r="B6920">
        <v>2015</v>
      </c>
      <c r="C6920">
        <v>7</v>
      </c>
      <c r="D6920" t="s">
        <v>867</v>
      </c>
      <c r="E6920" t="s">
        <v>868</v>
      </c>
      <c r="F6920" t="s">
        <v>912</v>
      </c>
      <c r="G6920" t="s">
        <v>913</v>
      </c>
      <c r="H6920" t="s">
        <v>153</v>
      </c>
      <c r="I6920" t="s">
        <v>21</v>
      </c>
      <c r="J6920" t="s">
        <v>31</v>
      </c>
      <c r="K6920" t="s">
        <v>914</v>
      </c>
      <c r="L6920" t="s">
        <v>24</v>
      </c>
      <c r="M6920" t="s">
        <v>27</v>
      </c>
      <c r="N6920">
        <v>87</v>
      </c>
      <c r="O6920">
        <v>18336.5</v>
      </c>
      <c r="P6920">
        <v>12376.58</v>
      </c>
      <c r="Q6920">
        <v>331.44</v>
      </c>
    </row>
    <row r="6921" spans="2:17" hidden="1">
      <c r="B6921">
        <v>2015</v>
      </c>
      <c r="C6921">
        <v>7</v>
      </c>
      <c r="D6921" t="s">
        <v>867</v>
      </c>
      <c r="E6921" t="s">
        <v>868</v>
      </c>
      <c r="F6921" t="s">
        <v>915</v>
      </c>
      <c r="G6921" t="s">
        <v>916</v>
      </c>
      <c r="H6921" t="s">
        <v>140</v>
      </c>
      <c r="I6921" t="s">
        <v>1076</v>
      </c>
      <c r="J6921" t="s">
        <v>31</v>
      </c>
      <c r="K6921" t="s">
        <v>917</v>
      </c>
      <c r="L6921" t="s">
        <v>24</v>
      </c>
      <c r="M6921" t="s">
        <v>25</v>
      </c>
      <c r="N6921">
        <v>316</v>
      </c>
      <c r="O6921">
        <v>3128.7</v>
      </c>
      <c r="P6921">
        <v>2280.65</v>
      </c>
      <c r="Q6921">
        <v>-432</v>
      </c>
    </row>
    <row r="6922" spans="2:17" hidden="1">
      <c r="B6922">
        <v>2015</v>
      </c>
      <c r="C6922">
        <v>7</v>
      </c>
      <c r="D6922" t="s">
        <v>867</v>
      </c>
      <c r="E6922" t="s">
        <v>868</v>
      </c>
      <c r="F6922" t="s">
        <v>915</v>
      </c>
      <c r="G6922" t="s">
        <v>916</v>
      </c>
      <c r="H6922" t="s">
        <v>140</v>
      </c>
      <c r="I6922" t="s">
        <v>1076</v>
      </c>
      <c r="J6922" t="s">
        <v>31</v>
      </c>
      <c r="K6922" t="s">
        <v>917</v>
      </c>
      <c r="L6922" t="s">
        <v>24</v>
      </c>
      <c r="M6922" t="s">
        <v>26</v>
      </c>
      <c r="N6922">
        <v>505</v>
      </c>
      <c r="O6922">
        <v>35693.93</v>
      </c>
      <c r="P6922">
        <v>18773.43</v>
      </c>
      <c r="Q6922">
        <v>-2372.59</v>
      </c>
    </row>
    <row r="6923" spans="2:17" hidden="1">
      <c r="B6923">
        <v>2015</v>
      </c>
      <c r="C6923">
        <v>7</v>
      </c>
      <c r="D6923" t="s">
        <v>867</v>
      </c>
      <c r="E6923" t="s">
        <v>868</v>
      </c>
      <c r="F6923" t="s">
        <v>915</v>
      </c>
      <c r="G6923" t="s">
        <v>916</v>
      </c>
      <c r="H6923" t="s">
        <v>140</v>
      </c>
      <c r="I6923" t="s">
        <v>1076</v>
      </c>
      <c r="J6923" t="s">
        <v>31</v>
      </c>
      <c r="K6923" t="s">
        <v>917</v>
      </c>
      <c r="L6923" t="s">
        <v>24</v>
      </c>
      <c r="M6923" t="s">
        <v>27</v>
      </c>
      <c r="N6923">
        <v>455</v>
      </c>
      <c r="O6923">
        <v>173026.61</v>
      </c>
      <c r="P6923">
        <v>101559.26</v>
      </c>
      <c r="Q6923">
        <v>2809.44</v>
      </c>
    </row>
    <row r="6924" spans="2:17" hidden="1">
      <c r="B6924">
        <v>2015</v>
      </c>
      <c r="C6924">
        <v>7</v>
      </c>
      <c r="D6924" t="s">
        <v>867</v>
      </c>
      <c r="E6924" t="s">
        <v>868</v>
      </c>
      <c r="F6924" t="s">
        <v>918</v>
      </c>
      <c r="G6924" t="s">
        <v>919</v>
      </c>
      <c r="H6924" t="s">
        <v>121</v>
      </c>
      <c r="I6924" t="s">
        <v>1076</v>
      </c>
      <c r="J6924" t="s">
        <v>31</v>
      </c>
      <c r="K6924" t="s">
        <v>911</v>
      </c>
      <c r="L6924" t="s">
        <v>24</v>
      </c>
      <c r="M6924" t="s">
        <v>25</v>
      </c>
      <c r="N6924">
        <v>604</v>
      </c>
      <c r="O6924">
        <v>6567.92</v>
      </c>
      <c r="P6924">
        <v>4660.6400000000003</v>
      </c>
      <c r="Q6924">
        <v>-936.09</v>
      </c>
    </row>
    <row r="6925" spans="2:17" hidden="1">
      <c r="B6925">
        <v>2015</v>
      </c>
      <c r="C6925">
        <v>7</v>
      </c>
      <c r="D6925" t="s">
        <v>867</v>
      </c>
      <c r="E6925" t="s">
        <v>868</v>
      </c>
      <c r="F6925" t="s">
        <v>918</v>
      </c>
      <c r="G6925" t="s">
        <v>919</v>
      </c>
      <c r="H6925" t="s">
        <v>121</v>
      </c>
      <c r="I6925" t="s">
        <v>1076</v>
      </c>
      <c r="J6925" t="s">
        <v>31</v>
      </c>
      <c r="K6925" t="s">
        <v>911</v>
      </c>
      <c r="L6925" t="s">
        <v>24</v>
      </c>
      <c r="M6925" t="s">
        <v>26</v>
      </c>
      <c r="N6925">
        <v>1162</v>
      </c>
      <c r="O6925">
        <v>73160.73</v>
      </c>
      <c r="P6925">
        <v>40334.97</v>
      </c>
      <c r="Q6925">
        <v>-5007.28</v>
      </c>
    </row>
    <row r="6926" spans="2:17" hidden="1">
      <c r="B6926">
        <v>2015</v>
      </c>
      <c r="C6926">
        <v>7</v>
      </c>
      <c r="D6926" t="s">
        <v>867</v>
      </c>
      <c r="E6926" t="s">
        <v>868</v>
      </c>
      <c r="F6926" t="s">
        <v>918</v>
      </c>
      <c r="G6926" t="s">
        <v>919</v>
      </c>
      <c r="H6926" t="s">
        <v>121</v>
      </c>
      <c r="I6926" t="s">
        <v>1076</v>
      </c>
      <c r="J6926" t="s">
        <v>31</v>
      </c>
      <c r="K6926" t="s">
        <v>911</v>
      </c>
      <c r="L6926" t="s">
        <v>24</v>
      </c>
      <c r="M6926" t="s">
        <v>27</v>
      </c>
      <c r="N6926">
        <v>449</v>
      </c>
      <c r="O6926">
        <v>66897.17</v>
      </c>
      <c r="P6926">
        <v>40742.25</v>
      </c>
      <c r="Q6926">
        <v>1144.4000000000001</v>
      </c>
    </row>
    <row r="6927" spans="2:17" hidden="1">
      <c r="B6927">
        <v>2015</v>
      </c>
      <c r="C6927">
        <v>7</v>
      </c>
      <c r="D6927" t="s">
        <v>867</v>
      </c>
      <c r="E6927" t="s">
        <v>868</v>
      </c>
      <c r="F6927" t="s">
        <v>920</v>
      </c>
      <c r="G6927" t="s">
        <v>921</v>
      </c>
      <c r="H6927" t="s">
        <v>121</v>
      </c>
      <c r="I6927" t="s">
        <v>1076</v>
      </c>
      <c r="J6927" t="s">
        <v>31</v>
      </c>
      <c r="K6927" t="s">
        <v>922</v>
      </c>
      <c r="L6927" t="s">
        <v>24</v>
      </c>
      <c r="M6927" t="s">
        <v>25</v>
      </c>
      <c r="N6927">
        <v>927</v>
      </c>
      <c r="O6927">
        <v>11048.1</v>
      </c>
      <c r="P6927">
        <v>7432.81</v>
      </c>
      <c r="Q6927">
        <v>-1531.05</v>
      </c>
    </row>
    <row r="6928" spans="2:17" hidden="1">
      <c r="B6928">
        <v>2015</v>
      </c>
      <c r="C6928">
        <v>7</v>
      </c>
      <c r="D6928" t="s">
        <v>867</v>
      </c>
      <c r="E6928" t="s">
        <v>868</v>
      </c>
      <c r="F6928" t="s">
        <v>920</v>
      </c>
      <c r="G6928" t="s">
        <v>921</v>
      </c>
      <c r="H6928" t="s">
        <v>121</v>
      </c>
      <c r="I6928" t="s">
        <v>1076</v>
      </c>
      <c r="J6928" t="s">
        <v>31</v>
      </c>
      <c r="K6928" t="s">
        <v>922</v>
      </c>
      <c r="L6928" t="s">
        <v>24</v>
      </c>
      <c r="M6928" t="s">
        <v>26</v>
      </c>
      <c r="N6928">
        <v>1116</v>
      </c>
      <c r="O6928">
        <v>66663.02</v>
      </c>
      <c r="P6928">
        <v>35715.040000000001</v>
      </c>
      <c r="Q6928">
        <v>-4661.71</v>
      </c>
    </row>
    <row r="6929" spans="2:17" hidden="1">
      <c r="B6929">
        <v>2015</v>
      </c>
      <c r="C6929">
        <v>7</v>
      </c>
      <c r="D6929" t="s">
        <v>867</v>
      </c>
      <c r="E6929" t="s">
        <v>868</v>
      </c>
      <c r="F6929" t="s">
        <v>920</v>
      </c>
      <c r="G6929" t="s">
        <v>921</v>
      </c>
      <c r="H6929" t="s">
        <v>121</v>
      </c>
      <c r="I6929" t="s">
        <v>1076</v>
      </c>
      <c r="J6929" t="s">
        <v>31</v>
      </c>
      <c r="K6929" t="s">
        <v>922</v>
      </c>
      <c r="L6929" t="s">
        <v>24</v>
      </c>
      <c r="M6929" t="s">
        <v>27</v>
      </c>
      <c r="N6929">
        <v>352</v>
      </c>
      <c r="O6929">
        <v>63449.99</v>
      </c>
      <c r="P6929">
        <v>37156.71</v>
      </c>
      <c r="Q6929">
        <v>1049.31</v>
      </c>
    </row>
    <row r="6930" spans="2:17" hidden="1">
      <c r="B6930">
        <v>2015</v>
      </c>
      <c r="C6930">
        <v>7</v>
      </c>
      <c r="D6930" t="s">
        <v>867</v>
      </c>
      <c r="E6930" t="s">
        <v>868</v>
      </c>
      <c r="F6930" t="s">
        <v>923</v>
      </c>
      <c r="G6930" t="s">
        <v>924</v>
      </c>
      <c r="H6930" t="s">
        <v>153</v>
      </c>
      <c r="I6930" t="s">
        <v>21</v>
      </c>
      <c r="J6930" t="s">
        <v>31</v>
      </c>
      <c r="K6930" t="s">
        <v>925</v>
      </c>
      <c r="L6930" t="s">
        <v>24</v>
      </c>
      <c r="M6930" t="s">
        <v>25</v>
      </c>
      <c r="N6930">
        <v>1873</v>
      </c>
      <c r="O6930">
        <v>25664</v>
      </c>
      <c r="P6930">
        <v>13083.71</v>
      </c>
      <c r="Q6930">
        <v>-9573.67</v>
      </c>
    </row>
    <row r="6931" spans="2:17" hidden="1">
      <c r="B6931">
        <v>2015</v>
      </c>
      <c r="C6931">
        <v>7</v>
      </c>
      <c r="D6931" t="s">
        <v>867</v>
      </c>
      <c r="E6931" t="s">
        <v>868</v>
      </c>
      <c r="F6931" t="s">
        <v>923</v>
      </c>
      <c r="G6931" t="s">
        <v>924</v>
      </c>
      <c r="H6931" t="s">
        <v>153</v>
      </c>
      <c r="I6931" t="s">
        <v>21</v>
      </c>
      <c r="J6931" t="s">
        <v>31</v>
      </c>
      <c r="K6931" t="s">
        <v>925</v>
      </c>
      <c r="L6931" t="s">
        <v>24</v>
      </c>
      <c r="M6931" t="s">
        <v>26</v>
      </c>
      <c r="N6931">
        <v>1039</v>
      </c>
      <c r="O6931">
        <v>53067.46</v>
      </c>
      <c r="P6931">
        <v>24075.71</v>
      </c>
      <c r="Q6931">
        <v>-11694.23</v>
      </c>
    </row>
    <row r="6932" spans="2:17" hidden="1">
      <c r="B6932">
        <v>2015</v>
      </c>
      <c r="C6932">
        <v>7</v>
      </c>
      <c r="D6932" t="s">
        <v>867</v>
      </c>
      <c r="E6932" t="s">
        <v>868</v>
      </c>
      <c r="F6932" t="s">
        <v>923</v>
      </c>
      <c r="G6932" t="s">
        <v>924</v>
      </c>
      <c r="H6932" t="s">
        <v>153</v>
      </c>
      <c r="I6932" t="s">
        <v>21</v>
      </c>
      <c r="J6932" t="s">
        <v>31</v>
      </c>
      <c r="K6932" t="s">
        <v>925</v>
      </c>
      <c r="L6932" t="s">
        <v>24</v>
      </c>
      <c r="M6932" t="s">
        <v>27</v>
      </c>
      <c r="N6932">
        <v>151</v>
      </c>
      <c r="O6932">
        <v>29501.17</v>
      </c>
      <c r="P6932">
        <v>18850.89</v>
      </c>
      <c r="Q6932">
        <v>531.42999999999995</v>
      </c>
    </row>
    <row r="6933" spans="2:17" hidden="1">
      <c r="B6933">
        <v>2015</v>
      </c>
      <c r="C6933">
        <v>7</v>
      </c>
      <c r="D6933" t="s">
        <v>867</v>
      </c>
      <c r="E6933" t="s">
        <v>868</v>
      </c>
      <c r="F6933" t="s">
        <v>926</v>
      </c>
      <c r="G6933" t="s">
        <v>927</v>
      </c>
      <c r="H6933" t="s">
        <v>30</v>
      </c>
      <c r="I6933" t="s">
        <v>21</v>
      </c>
      <c r="J6933" t="s">
        <v>31</v>
      </c>
      <c r="K6933" t="s">
        <v>928</v>
      </c>
      <c r="L6933" t="s">
        <v>24</v>
      </c>
      <c r="M6933" t="s">
        <v>25</v>
      </c>
      <c r="N6933">
        <v>1069</v>
      </c>
      <c r="O6933">
        <v>11666</v>
      </c>
      <c r="P6933">
        <v>8923.7199999999993</v>
      </c>
      <c r="Q6933">
        <v>-5572.46</v>
      </c>
    </row>
    <row r="6934" spans="2:17" hidden="1">
      <c r="B6934">
        <v>2015</v>
      </c>
      <c r="C6934">
        <v>7</v>
      </c>
      <c r="D6934" t="s">
        <v>867</v>
      </c>
      <c r="E6934" t="s">
        <v>868</v>
      </c>
      <c r="F6934" t="s">
        <v>926</v>
      </c>
      <c r="G6934" t="s">
        <v>927</v>
      </c>
      <c r="H6934" t="s">
        <v>30</v>
      </c>
      <c r="I6934" t="s">
        <v>21</v>
      </c>
      <c r="J6934" t="s">
        <v>31</v>
      </c>
      <c r="K6934" t="s">
        <v>928</v>
      </c>
      <c r="L6934" t="s">
        <v>24</v>
      </c>
      <c r="M6934" t="s">
        <v>26</v>
      </c>
      <c r="N6934">
        <v>1759</v>
      </c>
      <c r="O6934">
        <v>106824</v>
      </c>
      <c r="P6934">
        <v>66502.53</v>
      </c>
      <c r="Q6934">
        <v>-25394.6</v>
      </c>
    </row>
    <row r="6935" spans="2:17" hidden="1">
      <c r="B6935">
        <v>2015</v>
      </c>
      <c r="C6935">
        <v>7</v>
      </c>
      <c r="D6935" t="s">
        <v>867</v>
      </c>
      <c r="E6935" t="s">
        <v>868</v>
      </c>
      <c r="F6935" t="s">
        <v>926</v>
      </c>
      <c r="G6935" t="s">
        <v>927</v>
      </c>
      <c r="H6935" t="s">
        <v>30</v>
      </c>
      <c r="I6935" t="s">
        <v>21</v>
      </c>
      <c r="J6935" t="s">
        <v>31</v>
      </c>
      <c r="K6935" t="s">
        <v>928</v>
      </c>
      <c r="L6935" t="s">
        <v>24</v>
      </c>
      <c r="M6935" t="s">
        <v>27</v>
      </c>
      <c r="N6935">
        <v>320</v>
      </c>
      <c r="O6935">
        <v>53238</v>
      </c>
      <c r="P6935">
        <v>44703.44</v>
      </c>
      <c r="Q6935">
        <v>1243.03</v>
      </c>
    </row>
    <row r="6936" spans="2:17" hidden="1">
      <c r="B6936">
        <v>2015</v>
      </c>
      <c r="C6936">
        <v>7</v>
      </c>
      <c r="D6936" t="s">
        <v>867</v>
      </c>
      <c r="E6936" t="s">
        <v>868</v>
      </c>
      <c r="F6936" t="s">
        <v>929</v>
      </c>
      <c r="G6936" t="s">
        <v>930</v>
      </c>
      <c r="H6936" t="s">
        <v>30</v>
      </c>
      <c r="I6936" t="s">
        <v>21</v>
      </c>
      <c r="J6936" t="s">
        <v>31</v>
      </c>
      <c r="K6936" t="s">
        <v>931</v>
      </c>
      <c r="L6936" t="s">
        <v>24</v>
      </c>
      <c r="M6936" t="s">
        <v>25</v>
      </c>
      <c r="N6936">
        <v>50</v>
      </c>
      <c r="O6936">
        <v>472</v>
      </c>
      <c r="P6936">
        <v>396.65</v>
      </c>
      <c r="Q6936">
        <v>-227</v>
      </c>
    </row>
    <row r="6937" spans="2:17" hidden="1">
      <c r="B6937">
        <v>2015</v>
      </c>
      <c r="C6937">
        <v>7</v>
      </c>
      <c r="D6937" t="s">
        <v>867</v>
      </c>
      <c r="E6937" t="s">
        <v>868</v>
      </c>
      <c r="F6937" t="s">
        <v>929</v>
      </c>
      <c r="G6937" t="s">
        <v>930</v>
      </c>
      <c r="H6937" t="s">
        <v>30</v>
      </c>
      <c r="I6937" t="s">
        <v>21</v>
      </c>
      <c r="J6937" t="s">
        <v>31</v>
      </c>
      <c r="K6937" t="s">
        <v>931</v>
      </c>
      <c r="L6937" t="s">
        <v>24</v>
      </c>
      <c r="M6937" t="s">
        <v>26</v>
      </c>
      <c r="N6937">
        <v>34</v>
      </c>
      <c r="O6937">
        <v>1773</v>
      </c>
      <c r="P6937">
        <v>1059.8900000000001</v>
      </c>
      <c r="Q6937">
        <v>-490.43</v>
      </c>
    </row>
    <row r="6938" spans="2:17" hidden="1">
      <c r="B6938">
        <v>2015</v>
      </c>
      <c r="C6938">
        <v>7</v>
      </c>
      <c r="D6938" t="s">
        <v>867</v>
      </c>
      <c r="E6938" t="s">
        <v>868</v>
      </c>
      <c r="F6938" t="s">
        <v>929</v>
      </c>
      <c r="G6938" t="s">
        <v>930</v>
      </c>
      <c r="H6938" t="s">
        <v>30</v>
      </c>
      <c r="I6938" t="s">
        <v>21</v>
      </c>
      <c r="J6938" t="s">
        <v>31</v>
      </c>
      <c r="K6938" t="s">
        <v>931</v>
      </c>
      <c r="L6938" t="s">
        <v>24</v>
      </c>
      <c r="M6938" t="s">
        <v>27</v>
      </c>
      <c r="N6938">
        <v>7</v>
      </c>
      <c r="O6938">
        <v>1823.33</v>
      </c>
      <c r="P6938">
        <v>1492.49</v>
      </c>
      <c r="Q6938">
        <v>42.27</v>
      </c>
    </row>
    <row r="6939" spans="2:17" hidden="1">
      <c r="B6939">
        <v>2015</v>
      </c>
      <c r="C6939">
        <v>7</v>
      </c>
      <c r="D6939" t="s">
        <v>932</v>
      </c>
      <c r="E6939" t="s">
        <v>933</v>
      </c>
      <c r="F6939" t="s">
        <v>934</v>
      </c>
      <c r="G6939" t="s">
        <v>935</v>
      </c>
      <c r="H6939" t="s">
        <v>153</v>
      </c>
      <c r="I6939" t="s">
        <v>21</v>
      </c>
      <c r="J6939" t="s">
        <v>31</v>
      </c>
      <c r="K6939" t="s">
        <v>936</v>
      </c>
      <c r="L6939" t="s">
        <v>24</v>
      </c>
      <c r="M6939" t="s">
        <v>25</v>
      </c>
      <c r="N6939">
        <v>1455</v>
      </c>
      <c r="O6939">
        <v>30374</v>
      </c>
      <c r="P6939">
        <v>16167.88</v>
      </c>
      <c r="Q6939">
        <v>-17546.04</v>
      </c>
    </row>
    <row r="6940" spans="2:17" hidden="1">
      <c r="B6940">
        <v>2015</v>
      </c>
      <c r="C6940">
        <v>7</v>
      </c>
      <c r="D6940" t="s">
        <v>932</v>
      </c>
      <c r="E6940" t="s">
        <v>933</v>
      </c>
      <c r="F6940" t="s">
        <v>934</v>
      </c>
      <c r="G6940" t="s">
        <v>935</v>
      </c>
      <c r="H6940" t="s">
        <v>153</v>
      </c>
      <c r="I6940" t="s">
        <v>21</v>
      </c>
      <c r="J6940" t="s">
        <v>31</v>
      </c>
      <c r="K6940" t="s">
        <v>936</v>
      </c>
      <c r="L6940" t="s">
        <v>24</v>
      </c>
      <c r="M6940" t="s">
        <v>26</v>
      </c>
      <c r="N6940">
        <v>12422</v>
      </c>
      <c r="O6940">
        <v>775411</v>
      </c>
      <c r="P6940">
        <v>553416.61</v>
      </c>
      <c r="Q6940">
        <v>-215273.26</v>
      </c>
    </row>
    <row r="6941" spans="2:17" hidden="1">
      <c r="B6941">
        <v>2015</v>
      </c>
      <c r="C6941">
        <v>7</v>
      </c>
      <c r="D6941" t="s">
        <v>932</v>
      </c>
      <c r="E6941" t="s">
        <v>933</v>
      </c>
      <c r="F6941" t="s">
        <v>934</v>
      </c>
      <c r="G6941" t="s">
        <v>935</v>
      </c>
      <c r="H6941" t="s">
        <v>153</v>
      </c>
      <c r="I6941" t="s">
        <v>21</v>
      </c>
      <c r="J6941" t="s">
        <v>31</v>
      </c>
      <c r="K6941" t="s">
        <v>936</v>
      </c>
      <c r="L6941" t="s">
        <v>24</v>
      </c>
      <c r="M6941" t="s">
        <v>27</v>
      </c>
      <c r="N6941">
        <v>571</v>
      </c>
      <c r="O6941">
        <v>57813</v>
      </c>
      <c r="P6941">
        <v>57624.6</v>
      </c>
      <c r="Q6941">
        <v>1630.19</v>
      </c>
    </row>
    <row r="6942" spans="2:17" hidden="1">
      <c r="B6942">
        <v>2015</v>
      </c>
      <c r="C6942">
        <v>7</v>
      </c>
      <c r="D6942" t="s">
        <v>932</v>
      </c>
      <c r="E6942" t="s">
        <v>933</v>
      </c>
      <c r="F6942" t="s">
        <v>937</v>
      </c>
      <c r="G6942" t="s">
        <v>938</v>
      </c>
      <c r="H6942" t="s">
        <v>30</v>
      </c>
      <c r="I6942" t="s">
        <v>21</v>
      </c>
      <c r="J6942" t="s">
        <v>31</v>
      </c>
      <c r="K6942" t="s">
        <v>939</v>
      </c>
      <c r="L6942" t="s">
        <v>24</v>
      </c>
      <c r="M6942" t="s">
        <v>25</v>
      </c>
      <c r="N6942">
        <v>3323</v>
      </c>
      <c r="O6942">
        <v>71850</v>
      </c>
      <c r="P6942">
        <v>51098.66</v>
      </c>
      <c r="Q6942">
        <v>-54595.66</v>
      </c>
    </row>
    <row r="6943" spans="2:17" hidden="1">
      <c r="B6943">
        <v>2015</v>
      </c>
      <c r="C6943">
        <v>7</v>
      </c>
      <c r="D6943" t="s">
        <v>932</v>
      </c>
      <c r="E6943" t="s">
        <v>933</v>
      </c>
      <c r="F6943" t="s">
        <v>937</v>
      </c>
      <c r="G6943" t="s">
        <v>938</v>
      </c>
      <c r="H6943" t="s">
        <v>30</v>
      </c>
      <c r="I6943" t="s">
        <v>21</v>
      </c>
      <c r="J6943" t="s">
        <v>31</v>
      </c>
      <c r="K6943" t="s">
        <v>939</v>
      </c>
      <c r="L6943" t="s">
        <v>24</v>
      </c>
      <c r="M6943" t="s">
        <v>26</v>
      </c>
      <c r="N6943">
        <v>754</v>
      </c>
      <c r="O6943">
        <v>29671</v>
      </c>
      <c r="P6943">
        <v>23178.21</v>
      </c>
      <c r="Q6943">
        <v>-17183.66</v>
      </c>
    </row>
    <row r="6944" spans="2:17" hidden="1">
      <c r="B6944">
        <v>2015</v>
      </c>
      <c r="C6944">
        <v>7</v>
      </c>
      <c r="D6944" t="s">
        <v>940</v>
      </c>
      <c r="E6944" t="s">
        <v>941</v>
      </c>
      <c r="F6944" t="s">
        <v>942</v>
      </c>
      <c r="G6944" t="s">
        <v>943</v>
      </c>
      <c r="H6944" t="s">
        <v>140</v>
      </c>
      <c r="I6944" t="s">
        <v>1076</v>
      </c>
      <c r="J6944" t="s">
        <v>31</v>
      </c>
      <c r="K6944" t="s">
        <v>944</v>
      </c>
      <c r="L6944" t="s">
        <v>24</v>
      </c>
      <c r="M6944" t="s">
        <v>25</v>
      </c>
      <c r="N6944">
        <v>14621</v>
      </c>
      <c r="O6944">
        <v>168694</v>
      </c>
      <c r="P6944">
        <v>115323.79</v>
      </c>
      <c r="Q6944">
        <v>-23500.720000000001</v>
      </c>
    </row>
    <row r="6945" spans="2:17" hidden="1">
      <c r="B6945">
        <v>2015</v>
      </c>
      <c r="C6945">
        <v>7</v>
      </c>
      <c r="D6945" t="s">
        <v>940</v>
      </c>
      <c r="E6945" t="s">
        <v>941</v>
      </c>
      <c r="F6945" t="s">
        <v>942</v>
      </c>
      <c r="G6945" t="s">
        <v>943</v>
      </c>
      <c r="H6945" t="s">
        <v>140</v>
      </c>
      <c r="I6945" t="s">
        <v>1076</v>
      </c>
      <c r="J6945" t="s">
        <v>31</v>
      </c>
      <c r="K6945" t="s">
        <v>944</v>
      </c>
      <c r="L6945" t="s">
        <v>24</v>
      </c>
      <c r="M6945" t="s">
        <v>26</v>
      </c>
      <c r="N6945">
        <v>20863</v>
      </c>
      <c r="O6945">
        <v>1332190</v>
      </c>
      <c r="P6945">
        <v>719575.2</v>
      </c>
      <c r="Q6945">
        <v>-87416.93</v>
      </c>
    </row>
    <row r="6946" spans="2:17" hidden="1">
      <c r="B6946">
        <v>2015</v>
      </c>
      <c r="C6946">
        <v>7</v>
      </c>
      <c r="D6946" t="s">
        <v>940</v>
      </c>
      <c r="E6946" t="s">
        <v>941</v>
      </c>
      <c r="F6946" t="s">
        <v>942</v>
      </c>
      <c r="G6946" t="s">
        <v>943</v>
      </c>
      <c r="H6946" t="s">
        <v>140</v>
      </c>
      <c r="I6946" t="s">
        <v>1076</v>
      </c>
      <c r="J6946" t="s">
        <v>31</v>
      </c>
      <c r="K6946" t="s">
        <v>944</v>
      </c>
      <c r="L6946" t="s">
        <v>24</v>
      </c>
      <c r="M6946" t="s">
        <v>27</v>
      </c>
      <c r="N6946">
        <v>24471</v>
      </c>
      <c r="O6946">
        <v>5400451</v>
      </c>
      <c r="P6946">
        <v>3176403.85</v>
      </c>
      <c r="Q6946">
        <v>89692.01</v>
      </c>
    </row>
    <row r="6947" spans="2:17" hidden="1">
      <c r="B6947">
        <v>2015</v>
      </c>
      <c r="C6947">
        <v>7</v>
      </c>
      <c r="D6947" t="s">
        <v>940</v>
      </c>
      <c r="E6947" t="s">
        <v>941</v>
      </c>
      <c r="F6947" t="s">
        <v>945</v>
      </c>
      <c r="G6947" t="s">
        <v>946</v>
      </c>
      <c r="H6947" t="s">
        <v>140</v>
      </c>
      <c r="I6947" t="s">
        <v>1076</v>
      </c>
      <c r="J6947" t="s">
        <v>22</v>
      </c>
      <c r="K6947" t="s">
        <v>947</v>
      </c>
      <c r="L6947" t="s">
        <v>24</v>
      </c>
      <c r="M6947" t="s">
        <v>25</v>
      </c>
      <c r="N6947">
        <v>363</v>
      </c>
      <c r="O6947">
        <v>3713</v>
      </c>
      <c r="P6947">
        <v>1851.31</v>
      </c>
      <c r="Q6947">
        <v>-740.53</v>
      </c>
    </row>
    <row r="6948" spans="2:17" hidden="1">
      <c r="B6948">
        <v>2015</v>
      </c>
      <c r="C6948">
        <v>7</v>
      </c>
      <c r="D6948" t="s">
        <v>940</v>
      </c>
      <c r="E6948" t="s">
        <v>941</v>
      </c>
      <c r="F6948" t="s">
        <v>945</v>
      </c>
      <c r="G6948" t="s">
        <v>946</v>
      </c>
      <c r="H6948" t="s">
        <v>140</v>
      </c>
      <c r="I6948" t="s">
        <v>1076</v>
      </c>
      <c r="J6948" t="s">
        <v>22</v>
      </c>
      <c r="K6948" t="s">
        <v>947</v>
      </c>
      <c r="L6948" t="s">
        <v>24</v>
      </c>
      <c r="M6948" t="s">
        <v>26</v>
      </c>
      <c r="N6948">
        <v>580</v>
      </c>
      <c r="O6948">
        <v>37947</v>
      </c>
      <c r="P6948">
        <v>13437.47</v>
      </c>
      <c r="Q6948">
        <v>-3468.4</v>
      </c>
    </row>
    <row r="6949" spans="2:17" hidden="1">
      <c r="B6949">
        <v>2015</v>
      </c>
      <c r="C6949">
        <v>7</v>
      </c>
      <c r="D6949" t="s">
        <v>940</v>
      </c>
      <c r="E6949" t="s">
        <v>941</v>
      </c>
      <c r="F6949" t="s">
        <v>945</v>
      </c>
      <c r="G6949" t="s">
        <v>946</v>
      </c>
      <c r="H6949" t="s">
        <v>140</v>
      </c>
      <c r="I6949" t="s">
        <v>1076</v>
      </c>
      <c r="J6949" t="s">
        <v>22</v>
      </c>
      <c r="K6949" t="s">
        <v>947</v>
      </c>
      <c r="L6949" t="s">
        <v>24</v>
      </c>
      <c r="M6949" t="s">
        <v>27</v>
      </c>
      <c r="N6949">
        <v>777</v>
      </c>
      <c r="O6949">
        <v>201268</v>
      </c>
      <c r="P6949">
        <v>82535.61</v>
      </c>
      <c r="Q6949">
        <v>-107.67</v>
      </c>
    </row>
    <row r="6950" spans="2:17" hidden="1">
      <c r="B6950">
        <v>2015</v>
      </c>
      <c r="C6950">
        <v>7</v>
      </c>
      <c r="D6950" t="s">
        <v>940</v>
      </c>
      <c r="E6950" t="s">
        <v>941</v>
      </c>
      <c r="F6950" t="s">
        <v>948</v>
      </c>
      <c r="G6950" t="s">
        <v>949</v>
      </c>
      <c r="H6950" t="s">
        <v>121</v>
      </c>
      <c r="I6950" t="s">
        <v>1076</v>
      </c>
      <c r="J6950" t="s">
        <v>31</v>
      </c>
      <c r="K6950" t="s">
        <v>950</v>
      </c>
      <c r="L6950" t="s">
        <v>24</v>
      </c>
      <c r="M6950" t="s">
        <v>25</v>
      </c>
      <c r="N6950">
        <v>525</v>
      </c>
      <c r="O6950">
        <v>5538</v>
      </c>
      <c r="P6950">
        <v>4106.59</v>
      </c>
      <c r="Q6950">
        <v>-817.55</v>
      </c>
    </row>
    <row r="6951" spans="2:17" hidden="1">
      <c r="B6951">
        <v>2015</v>
      </c>
      <c r="C6951">
        <v>7</v>
      </c>
      <c r="D6951" t="s">
        <v>940</v>
      </c>
      <c r="E6951" t="s">
        <v>941</v>
      </c>
      <c r="F6951" t="s">
        <v>948</v>
      </c>
      <c r="G6951" t="s">
        <v>949</v>
      </c>
      <c r="H6951" t="s">
        <v>121</v>
      </c>
      <c r="I6951" t="s">
        <v>1076</v>
      </c>
      <c r="J6951" t="s">
        <v>31</v>
      </c>
      <c r="K6951" t="s">
        <v>950</v>
      </c>
      <c r="L6951" t="s">
        <v>24</v>
      </c>
      <c r="M6951" t="s">
        <v>26</v>
      </c>
      <c r="N6951">
        <v>497</v>
      </c>
      <c r="O6951">
        <v>30298</v>
      </c>
      <c r="P6951">
        <v>17252.349999999999</v>
      </c>
      <c r="Q6951">
        <v>-2201.71</v>
      </c>
    </row>
    <row r="6952" spans="2:17" hidden="1">
      <c r="B6952">
        <v>2015</v>
      </c>
      <c r="C6952">
        <v>7</v>
      </c>
      <c r="D6952" t="s">
        <v>940</v>
      </c>
      <c r="E6952" t="s">
        <v>941</v>
      </c>
      <c r="F6952" t="s">
        <v>948</v>
      </c>
      <c r="G6952" t="s">
        <v>949</v>
      </c>
      <c r="H6952" t="s">
        <v>121</v>
      </c>
      <c r="I6952" t="s">
        <v>1076</v>
      </c>
      <c r="J6952" t="s">
        <v>31</v>
      </c>
      <c r="K6952" t="s">
        <v>950</v>
      </c>
      <c r="L6952" t="s">
        <v>24</v>
      </c>
      <c r="M6952" t="s">
        <v>27</v>
      </c>
      <c r="N6952">
        <v>274</v>
      </c>
      <c r="O6952">
        <v>106434</v>
      </c>
      <c r="P6952">
        <v>65185.43</v>
      </c>
      <c r="Q6952">
        <v>1473</v>
      </c>
    </row>
    <row r="6953" spans="2:17" hidden="1">
      <c r="B6953">
        <v>2015</v>
      </c>
      <c r="C6953">
        <v>7</v>
      </c>
      <c r="D6953" t="s">
        <v>940</v>
      </c>
      <c r="E6953" t="s">
        <v>941</v>
      </c>
      <c r="F6953" t="s">
        <v>951</v>
      </c>
      <c r="G6953" t="s">
        <v>952</v>
      </c>
      <c r="H6953" t="s">
        <v>121</v>
      </c>
      <c r="I6953" t="s">
        <v>1076</v>
      </c>
      <c r="J6953" t="s">
        <v>31</v>
      </c>
      <c r="K6953" t="s">
        <v>953</v>
      </c>
      <c r="L6953" t="s">
        <v>24</v>
      </c>
      <c r="M6953" t="s">
        <v>25</v>
      </c>
      <c r="N6953">
        <v>1406</v>
      </c>
      <c r="O6953">
        <v>15801</v>
      </c>
      <c r="P6953">
        <v>11137.98</v>
      </c>
      <c r="Q6953">
        <v>-2235.8200000000002</v>
      </c>
    </row>
    <row r="6954" spans="2:17" hidden="1">
      <c r="B6954">
        <v>2015</v>
      </c>
      <c r="C6954">
        <v>7</v>
      </c>
      <c r="D6954" t="s">
        <v>940</v>
      </c>
      <c r="E6954" t="s">
        <v>941</v>
      </c>
      <c r="F6954" t="s">
        <v>951</v>
      </c>
      <c r="G6954" t="s">
        <v>952</v>
      </c>
      <c r="H6954" t="s">
        <v>121</v>
      </c>
      <c r="I6954" t="s">
        <v>1076</v>
      </c>
      <c r="J6954" t="s">
        <v>31</v>
      </c>
      <c r="K6954" t="s">
        <v>953</v>
      </c>
      <c r="L6954" t="s">
        <v>24</v>
      </c>
      <c r="M6954" t="s">
        <v>26</v>
      </c>
      <c r="N6954">
        <v>1471</v>
      </c>
      <c r="O6954">
        <v>91762</v>
      </c>
      <c r="P6954">
        <v>50338.66</v>
      </c>
      <c r="Q6954">
        <v>-6251.75</v>
      </c>
    </row>
    <row r="6955" spans="2:17" hidden="1">
      <c r="B6955">
        <v>2015</v>
      </c>
      <c r="C6955">
        <v>7</v>
      </c>
      <c r="D6955" t="s">
        <v>940</v>
      </c>
      <c r="E6955" t="s">
        <v>941</v>
      </c>
      <c r="F6955" t="s">
        <v>951</v>
      </c>
      <c r="G6955" t="s">
        <v>952</v>
      </c>
      <c r="H6955" t="s">
        <v>121</v>
      </c>
      <c r="I6955" t="s">
        <v>1076</v>
      </c>
      <c r="J6955" t="s">
        <v>31</v>
      </c>
      <c r="K6955" t="s">
        <v>953</v>
      </c>
      <c r="L6955" t="s">
        <v>24</v>
      </c>
      <c r="M6955" t="s">
        <v>27</v>
      </c>
      <c r="N6955">
        <v>1176</v>
      </c>
      <c r="O6955">
        <v>272907</v>
      </c>
      <c r="P6955">
        <v>162777.67000000001</v>
      </c>
      <c r="Q6955">
        <v>4580.8</v>
      </c>
    </row>
    <row r="6956" spans="2:17" hidden="1">
      <c r="B6956">
        <v>2015</v>
      </c>
      <c r="C6956">
        <v>7</v>
      </c>
      <c r="D6956" t="s">
        <v>940</v>
      </c>
      <c r="E6956" t="s">
        <v>941</v>
      </c>
      <c r="F6956" t="s">
        <v>954</v>
      </c>
      <c r="G6956" t="s">
        <v>955</v>
      </c>
      <c r="H6956" t="s">
        <v>30</v>
      </c>
      <c r="I6956" t="s">
        <v>21</v>
      </c>
      <c r="J6956" t="s">
        <v>31</v>
      </c>
      <c r="K6956" t="s">
        <v>956</v>
      </c>
      <c r="L6956" t="s">
        <v>24</v>
      </c>
      <c r="M6956" t="s">
        <v>25</v>
      </c>
      <c r="N6956">
        <v>1678</v>
      </c>
      <c r="O6956">
        <v>17359</v>
      </c>
      <c r="P6956">
        <v>14250.4</v>
      </c>
      <c r="Q6956">
        <v>-8715.52</v>
      </c>
    </row>
    <row r="6957" spans="2:17" hidden="1">
      <c r="B6957">
        <v>2015</v>
      </c>
      <c r="C6957">
        <v>7</v>
      </c>
      <c r="D6957" t="s">
        <v>940</v>
      </c>
      <c r="E6957" t="s">
        <v>941</v>
      </c>
      <c r="F6957" t="s">
        <v>954</v>
      </c>
      <c r="G6957" t="s">
        <v>955</v>
      </c>
      <c r="H6957" t="s">
        <v>30</v>
      </c>
      <c r="I6957" t="s">
        <v>21</v>
      </c>
      <c r="J6957" t="s">
        <v>31</v>
      </c>
      <c r="K6957" t="s">
        <v>956</v>
      </c>
      <c r="L6957" t="s">
        <v>24</v>
      </c>
      <c r="M6957" t="s">
        <v>26</v>
      </c>
      <c r="N6957">
        <v>1025</v>
      </c>
      <c r="O6957">
        <v>58490</v>
      </c>
      <c r="P6957">
        <v>37364.870000000003</v>
      </c>
      <c r="Q6957">
        <v>-15436.5</v>
      </c>
    </row>
    <row r="6958" spans="2:17" hidden="1">
      <c r="B6958">
        <v>2015</v>
      </c>
      <c r="C6958">
        <v>7</v>
      </c>
      <c r="D6958" t="s">
        <v>940</v>
      </c>
      <c r="E6958" t="s">
        <v>941</v>
      </c>
      <c r="F6958" t="s">
        <v>954</v>
      </c>
      <c r="G6958" t="s">
        <v>955</v>
      </c>
      <c r="H6958" t="s">
        <v>30</v>
      </c>
      <c r="I6958" t="s">
        <v>21</v>
      </c>
      <c r="J6958" t="s">
        <v>31</v>
      </c>
      <c r="K6958" t="s">
        <v>956</v>
      </c>
      <c r="L6958" t="s">
        <v>24</v>
      </c>
      <c r="M6958" t="s">
        <v>27</v>
      </c>
      <c r="N6958">
        <v>371</v>
      </c>
      <c r="O6958">
        <v>71963</v>
      </c>
      <c r="P6958">
        <v>61978.1</v>
      </c>
      <c r="Q6958">
        <v>1739.58</v>
      </c>
    </row>
    <row r="6959" spans="2:17" hidden="1">
      <c r="B6959">
        <v>2015</v>
      </c>
      <c r="C6959">
        <v>7</v>
      </c>
      <c r="D6959" t="s">
        <v>940</v>
      </c>
      <c r="E6959" t="s">
        <v>941</v>
      </c>
      <c r="F6959" t="s">
        <v>1058</v>
      </c>
      <c r="G6959" t="s">
        <v>1059</v>
      </c>
      <c r="H6959" t="s">
        <v>30</v>
      </c>
      <c r="I6959" t="s">
        <v>21</v>
      </c>
      <c r="J6959" t="s">
        <v>31</v>
      </c>
      <c r="K6959" t="s">
        <v>956</v>
      </c>
      <c r="L6959" t="s">
        <v>24</v>
      </c>
      <c r="M6959" t="s">
        <v>25</v>
      </c>
      <c r="N6959">
        <v>375</v>
      </c>
      <c r="O6959">
        <v>3963</v>
      </c>
      <c r="P6959">
        <v>3210.36</v>
      </c>
      <c r="Q6959">
        <v>-1989.77</v>
      </c>
    </row>
    <row r="6960" spans="2:17" hidden="1">
      <c r="B6960">
        <v>2015</v>
      </c>
      <c r="C6960">
        <v>7</v>
      </c>
      <c r="D6960" t="s">
        <v>940</v>
      </c>
      <c r="E6960" t="s">
        <v>941</v>
      </c>
      <c r="F6960" t="s">
        <v>1058</v>
      </c>
      <c r="G6960" t="s">
        <v>1059</v>
      </c>
      <c r="H6960" t="s">
        <v>30</v>
      </c>
      <c r="I6960" t="s">
        <v>21</v>
      </c>
      <c r="J6960" t="s">
        <v>31</v>
      </c>
      <c r="K6960" t="s">
        <v>956</v>
      </c>
      <c r="L6960" t="s">
        <v>24</v>
      </c>
      <c r="M6960" t="s">
        <v>26</v>
      </c>
      <c r="N6960">
        <v>148</v>
      </c>
      <c r="O6960">
        <v>8143</v>
      </c>
      <c r="P6960">
        <v>5150.3</v>
      </c>
      <c r="Q6960">
        <v>-2228.88</v>
      </c>
    </row>
    <row r="6961" spans="2:17" hidden="1">
      <c r="B6961">
        <v>2015</v>
      </c>
      <c r="C6961">
        <v>7</v>
      </c>
      <c r="D6961" t="s">
        <v>940</v>
      </c>
      <c r="E6961" t="s">
        <v>941</v>
      </c>
      <c r="F6961" t="s">
        <v>1058</v>
      </c>
      <c r="G6961" t="s">
        <v>1059</v>
      </c>
      <c r="H6961" t="s">
        <v>30</v>
      </c>
      <c r="I6961" t="s">
        <v>21</v>
      </c>
      <c r="J6961" t="s">
        <v>31</v>
      </c>
      <c r="K6961" t="s">
        <v>956</v>
      </c>
      <c r="L6961" t="s">
        <v>24</v>
      </c>
      <c r="M6961" t="s">
        <v>27</v>
      </c>
      <c r="N6961">
        <v>23</v>
      </c>
      <c r="O6961">
        <v>4474</v>
      </c>
      <c r="P6961">
        <v>3852.87</v>
      </c>
      <c r="Q6961">
        <v>108.16</v>
      </c>
    </row>
    <row r="6962" spans="2:17" hidden="1">
      <c r="B6962">
        <v>2015</v>
      </c>
      <c r="C6962">
        <v>7</v>
      </c>
      <c r="D6962" t="s">
        <v>957</v>
      </c>
      <c r="E6962" t="s">
        <v>958</v>
      </c>
      <c r="F6962" t="s">
        <v>959</v>
      </c>
      <c r="G6962" t="s">
        <v>960</v>
      </c>
      <c r="H6962" t="s">
        <v>121</v>
      </c>
      <c r="I6962" t="s">
        <v>1076</v>
      </c>
      <c r="J6962" t="s">
        <v>31</v>
      </c>
      <c r="K6962" t="s">
        <v>961</v>
      </c>
      <c r="L6962" t="s">
        <v>24</v>
      </c>
      <c r="M6962" t="s">
        <v>25</v>
      </c>
      <c r="N6962">
        <v>2401</v>
      </c>
      <c r="O6962">
        <v>26855</v>
      </c>
      <c r="P6962">
        <v>19096.310000000001</v>
      </c>
      <c r="Q6962">
        <v>-3920.45</v>
      </c>
    </row>
    <row r="6963" spans="2:17" hidden="1">
      <c r="B6963">
        <v>2015</v>
      </c>
      <c r="C6963">
        <v>7</v>
      </c>
      <c r="D6963" t="s">
        <v>957</v>
      </c>
      <c r="E6963" t="s">
        <v>958</v>
      </c>
      <c r="F6963" t="s">
        <v>959</v>
      </c>
      <c r="G6963" t="s">
        <v>960</v>
      </c>
      <c r="H6963" t="s">
        <v>121</v>
      </c>
      <c r="I6963" t="s">
        <v>1076</v>
      </c>
      <c r="J6963" t="s">
        <v>31</v>
      </c>
      <c r="K6963" t="s">
        <v>961</v>
      </c>
      <c r="L6963" t="s">
        <v>24</v>
      </c>
      <c r="M6963" t="s">
        <v>26</v>
      </c>
      <c r="N6963">
        <v>3218</v>
      </c>
      <c r="O6963">
        <v>199408</v>
      </c>
      <c r="P6963">
        <v>112121.27</v>
      </c>
      <c r="Q6963">
        <v>-14074.42</v>
      </c>
    </row>
    <row r="6964" spans="2:17" hidden="1">
      <c r="B6964">
        <v>2015</v>
      </c>
      <c r="C6964">
        <v>7</v>
      </c>
      <c r="D6964" t="s">
        <v>957</v>
      </c>
      <c r="E6964" t="s">
        <v>958</v>
      </c>
      <c r="F6964" t="s">
        <v>959</v>
      </c>
      <c r="G6964" t="s">
        <v>960</v>
      </c>
      <c r="H6964" t="s">
        <v>121</v>
      </c>
      <c r="I6964" t="s">
        <v>1076</v>
      </c>
      <c r="J6964" t="s">
        <v>31</v>
      </c>
      <c r="K6964" t="s">
        <v>961</v>
      </c>
      <c r="L6964" t="s">
        <v>24</v>
      </c>
      <c r="M6964" t="s">
        <v>27</v>
      </c>
      <c r="N6964">
        <v>1203</v>
      </c>
      <c r="O6964">
        <v>181444</v>
      </c>
      <c r="P6964">
        <v>112678.2</v>
      </c>
      <c r="Q6964">
        <v>3178.49</v>
      </c>
    </row>
    <row r="6965" spans="2:17" hidden="1">
      <c r="B6965">
        <v>2015</v>
      </c>
      <c r="C6965">
        <v>7</v>
      </c>
      <c r="D6965" t="s">
        <v>962</v>
      </c>
      <c r="E6965" t="s">
        <v>963</v>
      </c>
      <c r="F6965" t="s">
        <v>964</v>
      </c>
      <c r="G6965" t="s">
        <v>965</v>
      </c>
      <c r="H6965" t="s">
        <v>121</v>
      </c>
      <c r="I6965" t="s">
        <v>1076</v>
      </c>
      <c r="J6965" t="s">
        <v>31</v>
      </c>
      <c r="K6965" t="s">
        <v>966</v>
      </c>
      <c r="L6965" t="s">
        <v>24</v>
      </c>
      <c r="M6965" t="s">
        <v>25</v>
      </c>
      <c r="N6965">
        <v>4138</v>
      </c>
      <c r="O6965">
        <v>52170</v>
      </c>
      <c r="P6965">
        <v>38702.160000000003</v>
      </c>
      <c r="Q6965">
        <v>-8550.93</v>
      </c>
    </row>
    <row r="6966" spans="2:17" hidden="1">
      <c r="B6966">
        <v>2015</v>
      </c>
      <c r="C6966">
        <v>7</v>
      </c>
      <c r="D6966" t="s">
        <v>962</v>
      </c>
      <c r="E6966" t="s">
        <v>963</v>
      </c>
      <c r="F6966" t="s">
        <v>964</v>
      </c>
      <c r="G6966" t="s">
        <v>965</v>
      </c>
      <c r="H6966" t="s">
        <v>121</v>
      </c>
      <c r="I6966" t="s">
        <v>1076</v>
      </c>
      <c r="J6966" t="s">
        <v>31</v>
      </c>
      <c r="K6966" t="s">
        <v>966</v>
      </c>
      <c r="L6966" t="s">
        <v>24</v>
      </c>
      <c r="M6966" t="s">
        <v>26</v>
      </c>
      <c r="N6966">
        <v>3102</v>
      </c>
      <c r="O6966">
        <v>183789</v>
      </c>
      <c r="P6966">
        <v>115066.52</v>
      </c>
      <c r="Q6966">
        <v>-15261.84</v>
      </c>
    </row>
    <row r="6967" spans="2:17" hidden="1">
      <c r="B6967">
        <v>2015</v>
      </c>
      <c r="C6967">
        <v>7</v>
      </c>
      <c r="D6967" t="s">
        <v>962</v>
      </c>
      <c r="E6967" t="s">
        <v>963</v>
      </c>
      <c r="F6967" t="s">
        <v>964</v>
      </c>
      <c r="G6967" t="s">
        <v>965</v>
      </c>
      <c r="H6967" t="s">
        <v>121</v>
      </c>
      <c r="I6967" t="s">
        <v>1076</v>
      </c>
      <c r="J6967" t="s">
        <v>31</v>
      </c>
      <c r="K6967" t="s">
        <v>966</v>
      </c>
      <c r="L6967" t="s">
        <v>24</v>
      </c>
      <c r="M6967" t="s">
        <v>27</v>
      </c>
      <c r="N6967">
        <v>1041</v>
      </c>
      <c r="O6967">
        <v>188446</v>
      </c>
      <c r="P6967">
        <v>130576.54</v>
      </c>
      <c r="Q6967">
        <v>1933.69</v>
      </c>
    </row>
    <row r="6968" spans="2:17" hidden="1">
      <c r="B6968">
        <v>2015</v>
      </c>
      <c r="C6968">
        <v>7</v>
      </c>
      <c r="D6968" t="s">
        <v>967</v>
      </c>
      <c r="E6968" t="s">
        <v>968</v>
      </c>
      <c r="F6968" t="s">
        <v>969</v>
      </c>
      <c r="G6968" t="s">
        <v>968</v>
      </c>
      <c r="H6968" t="s">
        <v>121</v>
      </c>
      <c r="I6968" t="s">
        <v>1076</v>
      </c>
      <c r="J6968" t="s">
        <v>31</v>
      </c>
      <c r="K6968" t="s">
        <v>970</v>
      </c>
      <c r="L6968" t="s">
        <v>24</v>
      </c>
      <c r="M6968" t="s">
        <v>25</v>
      </c>
      <c r="N6968">
        <v>614</v>
      </c>
      <c r="O6968">
        <v>9246</v>
      </c>
      <c r="P6968">
        <v>6946.08</v>
      </c>
      <c r="Q6968">
        <v>-1551.5</v>
      </c>
    </row>
    <row r="6969" spans="2:17" hidden="1">
      <c r="B6969">
        <v>2015</v>
      </c>
      <c r="C6969">
        <v>7</v>
      </c>
      <c r="D6969" t="s">
        <v>967</v>
      </c>
      <c r="E6969" t="s">
        <v>968</v>
      </c>
      <c r="F6969" t="s">
        <v>969</v>
      </c>
      <c r="G6969" t="s">
        <v>968</v>
      </c>
      <c r="H6969" t="s">
        <v>121</v>
      </c>
      <c r="I6969" t="s">
        <v>1076</v>
      </c>
      <c r="J6969" t="s">
        <v>31</v>
      </c>
      <c r="K6969" t="s">
        <v>970</v>
      </c>
      <c r="L6969" t="s">
        <v>24</v>
      </c>
      <c r="M6969" t="s">
        <v>26</v>
      </c>
      <c r="N6969">
        <v>434</v>
      </c>
      <c r="O6969">
        <v>23849</v>
      </c>
      <c r="P6969">
        <v>15447.59</v>
      </c>
      <c r="Q6969">
        <v>-2183.02</v>
      </c>
    </row>
    <row r="6970" spans="2:17" hidden="1">
      <c r="B6970">
        <v>2015</v>
      </c>
      <c r="C6970">
        <v>7</v>
      </c>
      <c r="D6970" t="s">
        <v>967</v>
      </c>
      <c r="E6970" t="s">
        <v>968</v>
      </c>
      <c r="F6970" t="s">
        <v>969</v>
      </c>
      <c r="G6970" t="s">
        <v>968</v>
      </c>
      <c r="H6970" t="s">
        <v>121</v>
      </c>
      <c r="I6970" t="s">
        <v>1076</v>
      </c>
      <c r="J6970" t="s">
        <v>31</v>
      </c>
      <c r="K6970" t="s">
        <v>970</v>
      </c>
      <c r="L6970" t="s">
        <v>24</v>
      </c>
      <c r="M6970" t="s">
        <v>27</v>
      </c>
      <c r="N6970">
        <v>106</v>
      </c>
      <c r="O6970">
        <v>21970</v>
      </c>
      <c r="P6970">
        <v>15602.67</v>
      </c>
      <c r="Q6970">
        <v>446.7</v>
      </c>
    </row>
    <row r="6971" spans="2:17" hidden="1">
      <c r="B6971">
        <v>2015</v>
      </c>
      <c r="C6971">
        <v>7</v>
      </c>
      <c r="D6971" t="s">
        <v>971</v>
      </c>
      <c r="E6971" t="s">
        <v>972</v>
      </c>
      <c r="F6971" t="s">
        <v>973</v>
      </c>
      <c r="G6971" t="s">
        <v>974</v>
      </c>
      <c r="H6971" t="s">
        <v>140</v>
      </c>
      <c r="I6971" t="s">
        <v>1076</v>
      </c>
      <c r="J6971" t="s">
        <v>31</v>
      </c>
      <c r="K6971" t="s">
        <v>975</v>
      </c>
      <c r="L6971" t="s">
        <v>24</v>
      </c>
      <c r="M6971" t="s">
        <v>25</v>
      </c>
      <c r="N6971">
        <v>663</v>
      </c>
      <c r="O6971">
        <v>8310</v>
      </c>
      <c r="P6971">
        <v>6322.89</v>
      </c>
      <c r="Q6971">
        <v>-1410.68</v>
      </c>
    </row>
    <row r="6972" spans="2:17" hidden="1">
      <c r="B6972">
        <v>2015</v>
      </c>
      <c r="C6972">
        <v>7</v>
      </c>
      <c r="D6972" t="s">
        <v>971</v>
      </c>
      <c r="E6972" t="s">
        <v>972</v>
      </c>
      <c r="F6972" t="s">
        <v>973</v>
      </c>
      <c r="G6972" t="s">
        <v>974</v>
      </c>
      <c r="H6972" t="s">
        <v>140</v>
      </c>
      <c r="I6972" t="s">
        <v>1076</v>
      </c>
      <c r="J6972" t="s">
        <v>31</v>
      </c>
      <c r="K6972" t="s">
        <v>975</v>
      </c>
      <c r="L6972" t="s">
        <v>24</v>
      </c>
      <c r="M6972" t="s">
        <v>26</v>
      </c>
      <c r="N6972">
        <v>641</v>
      </c>
      <c r="O6972">
        <v>38413</v>
      </c>
      <c r="P6972">
        <v>24844.76</v>
      </c>
      <c r="Q6972">
        <v>-3269.1</v>
      </c>
    </row>
    <row r="6973" spans="2:17" hidden="1">
      <c r="B6973">
        <v>2015</v>
      </c>
      <c r="C6973">
        <v>7</v>
      </c>
      <c r="D6973" t="s">
        <v>971</v>
      </c>
      <c r="E6973" t="s">
        <v>972</v>
      </c>
      <c r="F6973" t="s">
        <v>973</v>
      </c>
      <c r="G6973" t="s">
        <v>974</v>
      </c>
      <c r="H6973" t="s">
        <v>140</v>
      </c>
      <c r="I6973" t="s">
        <v>1076</v>
      </c>
      <c r="J6973" t="s">
        <v>31</v>
      </c>
      <c r="K6973" t="s">
        <v>975</v>
      </c>
      <c r="L6973" t="s">
        <v>24</v>
      </c>
      <c r="M6973" t="s">
        <v>27</v>
      </c>
      <c r="N6973">
        <v>520</v>
      </c>
      <c r="O6973">
        <v>133717</v>
      </c>
      <c r="P6973">
        <v>95153.3</v>
      </c>
      <c r="Q6973">
        <v>2681.16</v>
      </c>
    </row>
    <row r="6974" spans="2:17" hidden="1">
      <c r="B6974">
        <v>2015</v>
      </c>
      <c r="C6974">
        <v>7</v>
      </c>
      <c r="D6974" t="s">
        <v>976</v>
      </c>
      <c r="E6974" t="s">
        <v>977</v>
      </c>
      <c r="F6974" t="s">
        <v>978</v>
      </c>
      <c r="G6974" t="s">
        <v>979</v>
      </c>
      <c r="H6974" t="s">
        <v>30</v>
      </c>
      <c r="I6974" t="s">
        <v>21</v>
      </c>
      <c r="J6974" t="s">
        <v>31</v>
      </c>
      <c r="K6974" t="s">
        <v>980</v>
      </c>
      <c r="L6974" t="s">
        <v>24</v>
      </c>
      <c r="M6974" t="s">
        <v>25</v>
      </c>
      <c r="N6974">
        <v>669</v>
      </c>
      <c r="O6974">
        <v>10171</v>
      </c>
      <c r="P6974">
        <v>9925.39</v>
      </c>
      <c r="Q6974">
        <v>-10577.52</v>
      </c>
    </row>
    <row r="6975" spans="2:17" hidden="1">
      <c r="B6975">
        <v>2015</v>
      </c>
      <c r="C6975">
        <v>7</v>
      </c>
      <c r="D6975" t="s">
        <v>976</v>
      </c>
      <c r="E6975" t="s">
        <v>977</v>
      </c>
      <c r="F6975" t="s">
        <v>978</v>
      </c>
      <c r="G6975" t="s">
        <v>979</v>
      </c>
      <c r="H6975" t="s">
        <v>30</v>
      </c>
      <c r="I6975" t="s">
        <v>21</v>
      </c>
      <c r="J6975" t="s">
        <v>31</v>
      </c>
      <c r="K6975" t="s">
        <v>980</v>
      </c>
      <c r="L6975" t="s">
        <v>24</v>
      </c>
      <c r="M6975" t="s">
        <v>26</v>
      </c>
      <c r="N6975">
        <v>508</v>
      </c>
      <c r="O6975">
        <v>26300</v>
      </c>
      <c r="P6975">
        <v>30880.52</v>
      </c>
      <c r="Q6975">
        <v>-15849.64</v>
      </c>
    </row>
    <row r="6976" spans="2:17" hidden="1">
      <c r="B6976">
        <v>2015</v>
      </c>
      <c r="C6976">
        <v>7</v>
      </c>
      <c r="D6976" t="s">
        <v>976</v>
      </c>
      <c r="E6976" t="s">
        <v>977</v>
      </c>
      <c r="F6976" t="s">
        <v>978</v>
      </c>
      <c r="G6976" t="s">
        <v>979</v>
      </c>
      <c r="H6976" t="s">
        <v>30</v>
      </c>
      <c r="I6976" t="s">
        <v>21</v>
      </c>
      <c r="J6976" t="s">
        <v>31</v>
      </c>
      <c r="K6976" t="s">
        <v>980</v>
      </c>
      <c r="L6976" t="s">
        <v>24</v>
      </c>
      <c r="M6976" t="s">
        <v>27</v>
      </c>
      <c r="N6976">
        <v>12</v>
      </c>
      <c r="O6976">
        <v>1518</v>
      </c>
      <c r="P6976">
        <v>2683.62</v>
      </c>
      <c r="Q6976">
        <v>75.69</v>
      </c>
    </row>
    <row r="6977" spans="2:17" hidden="1">
      <c r="B6977">
        <v>2015</v>
      </c>
      <c r="C6977">
        <v>7</v>
      </c>
      <c r="D6977" t="s">
        <v>981</v>
      </c>
      <c r="E6977" t="s">
        <v>982</v>
      </c>
      <c r="F6977" t="s">
        <v>983</v>
      </c>
      <c r="G6977" t="s">
        <v>984</v>
      </c>
      <c r="H6977" t="s">
        <v>159</v>
      </c>
      <c r="I6977" t="s">
        <v>1076</v>
      </c>
      <c r="J6977" t="s">
        <v>31</v>
      </c>
      <c r="K6977" t="s">
        <v>985</v>
      </c>
      <c r="L6977" t="s">
        <v>24</v>
      </c>
      <c r="M6977" t="s">
        <v>25</v>
      </c>
      <c r="N6977">
        <v>101209</v>
      </c>
      <c r="O6977">
        <v>774598.22</v>
      </c>
      <c r="P6977">
        <v>483704.82</v>
      </c>
      <c r="Q6977">
        <v>-79839.509999999995</v>
      </c>
    </row>
    <row r="6978" spans="2:17" hidden="1">
      <c r="B6978">
        <v>2015</v>
      </c>
      <c r="C6978">
        <v>7</v>
      </c>
      <c r="D6978" t="s">
        <v>981</v>
      </c>
      <c r="E6978" t="s">
        <v>982</v>
      </c>
      <c r="F6978" t="s">
        <v>983</v>
      </c>
      <c r="G6978" t="s">
        <v>984</v>
      </c>
      <c r="H6978" t="s">
        <v>159</v>
      </c>
      <c r="I6978" t="s">
        <v>1076</v>
      </c>
      <c r="J6978" t="s">
        <v>31</v>
      </c>
      <c r="K6978" t="s">
        <v>985</v>
      </c>
      <c r="L6978" t="s">
        <v>24</v>
      </c>
      <c r="M6978" t="s">
        <v>26</v>
      </c>
      <c r="N6978">
        <v>174523</v>
      </c>
      <c r="O6978">
        <v>12094941.939999999</v>
      </c>
      <c r="P6978">
        <v>4900946.63</v>
      </c>
      <c r="Q6978">
        <v>-552805.76</v>
      </c>
    </row>
    <row r="6979" spans="2:17" hidden="1">
      <c r="B6979">
        <v>2015</v>
      </c>
      <c r="C6979">
        <v>7</v>
      </c>
      <c r="D6979" t="s">
        <v>981</v>
      </c>
      <c r="E6979" t="s">
        <v>982</v>
      </c>
      <c r="F6979" t="s">
        <v>983</v>
      </c>
      <c r="G6979" t="s">
        <v>984</v>
      </c>
      <c r="H6979" t="s">
        <v>159</v>
      </c>
      <c r="I6979" t="s">
        <v>1076</v>
      </c>
      <c r="J6979" t="s">
        <v>31</v>
      </c>
      <c r="K6979" t="s">
        <v>985</v>
      </c>
      <c r="L6979" t="s">
        <v>24</v>
      </c>
      <c r="M6979" t="s">
        <v>27</v>
      </c>
      <c r="N6979">
        <v>620884</v>
      </c>
      <c r="O6979">
        <v>202257621.31999999</v>
      </c>
      <c r="P6979">
        <v>88135457.450000003</v>
      </c>
      <c r="Q6979">
        <v>2465558.0699999998</v>
      </c>
    </row>
    <row r="6980" spans="2:17" hidden="1">
      <c r="B6980">
        <v>2015</v>
      </c>
      <c r="C6980">
        <v>7</v>
      </c>
      <c r="D6980" t="s">
        <v>986</v>
      </c>
      <c r="E6980" t="s">
        <v>987</v>
      </c>
      <c r="F6980" t="s">
        <v>988</v>
      </c>
      <c r="G6980" t="s">
        <v>989</v>
      </c>
      <c r="H6980" t="s">
        <v>140</v>
      </c>
      <c r="I6980" t="s">
        <v>1076</v>
      </c>
      <c r="J6980" t="s">
        <v>31</v>
      </c>
      <c r="K6980" t="s">
        <v>990</v>
      </c>
      <c r="L6980" t="s">
        <v>24</v>
      </c>
      <c r="M6980" t="s">
        <v>25</v>
      </c>
      <c r="N6980">
        <v>56761</v>
      </c>
      <c r="O6980">
        <v>539924</v>
      </c>
      <c r="P6980">
        <v>365945.76</v>
      </c>
      <c r="Q6980">
        <v>-65966.11</v>
      </c>
    </row>
    <row r="6981" spans="2:17" hidden="1">
      <c r="B6981">
        <v>2015</v>
      </c>
      <c r="C6981">
        <v>7</v>
      </c>
      <c r="D6981" t="s">
        <v>986</v>
      </c>
      <c r="E6981" t="s">
        <v>987</v>
      </c>
      <c r="F6981" t="s">
        <v>988</v>
      </c>
      <c r="G6981" t="s">
        <v>989</v>
      </c>
      <c r="H6981" t="s">
        <v>140</v>
      </c>
      <c r="I6981" t="s">
        <v>1076</v>
      </c>
      <c r="J6981" t="s">
        <v>31</v>
      </c>
      <c r="K6981" t="s">
        <v>990</v>
      </c>
      <c r="L6981" t="s">
        <v>24</v>
      </c>
      <c r="M6981" t="s">
        <v>26</v>
      </c>
      <c r="N6981">
        <v>93466</v>
      </c>
      <c r="O6981">
        <v>6197053</v>
      </c>
      <c r="P6981">
        <v>2965631.81</v>
      </c>
      <c r="Q6981">
        <v>-342923.85</v>
      </c>
    </row>
    <row r="6982" spans="2:17" hidden="1">
      <c r="B6982">
        <v>2015</v>
      </c>
      <c r="C6982">
        <v>7</v>
      </c>
      <c r="D6982" t="s">
        <v>986</v>
      </c>
      <c r="E6982" t="s">
        <v>987</v>
      </c>
      <c r="F6982" t="s">
        <v>988</v>
      </c>
      <c r="G6982" t="s">
        <v>989</v>
      </c>
      <c r="H6982" t="s">
        <v>140</v>
      </c>
      <c r="I6982" t="s">
        <v>1076</v>
      </c>
      <c r="J6982" t="s">
        <v>31</v>
      </c>
      <c r="K6982" t="s">
        <v>990</v>
      </c>
      <c r="L6982" t="s">
        <v>24</v>
      </c>
      <c r="M6982" t="s">
        <v>27</v>
      </c>
      <c r="N6982">
        <v>117678</v>
      </c>
      <c r="O6982">
        <v>25527197</v>
      </c>
      <c r="P6982">
        <v>13206474.619999999</v>
      </c>
      <c r="Q6982">
        <v>366941.5</v>
      </c>
    </row>
    <row r="6983" spans="2:17" hidden="1">
      <c r="B6983">
        <v>2015</v>
      </c>
      <c r="C6983">
        <v>7</v>
      </c>
      <c r="D6983" t="s">
        <v>986</v>
      </c>
      <c r="E6983" t="s">
        <v>987</v>
      </c>
      <c r="F6983" t="s">
        <v>991</v>
      </c>
      <c r="G6983" t="s">
        <v>992</v>
      </c>
      <c r="H6983" t="s">
        <v>121</v>
      </c>
      <c r="I6983" t="s">
        <v>1076</v>
      </c>
      <c r="J6983" t="s">
        <v>22</v>
      </c>
      <c r="K6983" t="s">
        <v>993</v>
      </c>
      <c r="L6983" t="s">
        <v>24</v>
      </c>
      <c r="M6983" t="s">
        <v>25</v>
      </c>
      <c r="N6983">
        <v>267</v>
      </c>
      <c r="O6983">
        <v>2878</v>
      </c>
      <c r="P6983">
        <v>1383.34</v>
      </c>
      <c r="Q6983">
        <v>-568.99</v>
      </c>
    </row>
    <row r="6984" spans="2:17" hidden="1">
      <c r="B6984">
        <v>2015</v>
      </c>
      <c r="C6984">
        <v>7</v>
      </c>
      <c r="D6984" t="s">
        <v>986</v>
      </c>
      <c r="E6984" t="s">
        <v>987</v>
      </c>
      <c r="F6984" t="s">
        <v>991</v>
      </c>
      <c r="G6984" t="s">
        <v>992</v>
      </c>
      <c r="H6984" t="s">
        <v>121</v>
      </c>
      <c r="I6984" t="s">
        <v>1076</v>
      </c>
      <c r="J6984" t="s">
        <v>22</v>
      </c>
      <c r="K6984" t="s">
        <v>993</v>
      </c>
      <c r="L6984" t="s">
        <v>24</v>
      </c>
      <c r="M6984" t="s">
        <v>26</v>
      </c>
      <c r="N6984">
        <v>493</v>
      </c>
      <c r="O6984">
        <v>31682</v>
      </c>
      <c r="P6984">
        <v>11106.33</v>
      </c>
      <c r="Q6984">
        <v>-2923.49</v>
      </c>
    </row>
    <row r="6985" spans="2:17" hidden="1">
      <c r="B6985">
        <v>2015</v>
      </c>
      <c r="C6985">
        <v>7</v>
      </c>
      <c r="D6985" t="s">
        <v>986</v>
      </c>
      <c r="E6985" t="s">
        <v>987</v>
      </c>
      <c r="F6985" t="s">
        <v>991</v>
      </c>
      <c r="G6985" t="s">
        <v>992</v>
      </c>
      <c r="H6985" t="s">
        <v>121</v>
      </c>
      <c r="I6985" t="s">
        <v>1076</v>
      </c>
      <c r="J6985" t="s">
        <v>22</v>
      </c>
      <c r="K6985" t="s">
        <v>993</v>
      </c>
      <c r="L6985" t="s">
        <v>24</v>
      </c>
      <c r="M6985" t="s">
        <v>27</v>
      </c>
      <c r="N6985">
        <v>390</v>
      </c>
      <c r="O6985">
        <v>89251</v>
      </c>
      <c r="P6985">
        <v>36182.910000000003</v>
      </c>
      <c r="Q6985">
        <v>-296.55</v>
      </c>
    </row>
    <row r="6986" spans="2:17" hidden="1">
      <c r="B6986">
        <v>2015</v>
      </c>
      <c r="C6986">
        <v>7</v>
      </c>
      <c r="D6986" t="s">
        <v>986</v>
      </c>
      <c r="E6986" t="s">
        <v>987</v>
      </c>
      <c r="F6986" t="s">
        <v>994</v>
      </c>
      <c r="G6986" t="s">
        <v>995</v>
      </c>
      <c r="H6986" t="s">
        <v>121</v>
      </c>
      <c r="I6986" t="s">
        <v>1076</v>
      </c>
      <c r="J6986" t="s">
        <v>31</v>
      </c>
      <c r="K6986" t="s">
        <v>996</v>
      </c>
      <c r="L6986" t="s">
        <v>24</v>
      </c>
      <c r="M6986" t="s">
        <v>25</v>
      </c>
      <c r="N6986">
        <v>6225</v>
      </c>
      <c r="O6986">
        <v>57559</v>
      </c>
      <c r="P6986">
        <v>41977.02</v>
      </c>
      <c r="Q6986">
        <v>-7666.9</v>
      </c>
    </row>
    <row r="6987" spans="2:17" hidden="1">
      <c r="B6987">
        <v>2015</v>
      </c>
      <c r="C6987">
        <v>7</v>
      </c>
      <c r="D6987" t="s">
        <v>986</v>
      </c>
      <c r="E6987" t="s">
        <v>987</v>
      </c>
      <c r="F6987" t="s">
        <v>994</v>
      </c>
      <c r="G6987" t="s">
        <v>995</v>
      </c>
      <c r="H6987" t="s">
        <v>121</v>
      </c>
      <c r="I6987" t="s">
        <v>1076</v>
      </c>
      <c r="J6987" t="s">
        <v>31</v>
      </c>
      <c r="K6987" t="s">
        <v>996</v>
      </c>
      <c r="L6987" t="s">
        <v>24</v>
      </c>
      <c r="M6987" t="s">
        <v>26</v>
      </c>
      <c r="N6987">
        <v>6568</v>
      </c>
      <c r="O6987">
        <v>404960</v>
      </c>
      <c r="P6987">
        <v>209456.23</v>
      </c>
      <c r="Q6987">
        <v>-26272</v>
      </c>
    </row>
    <row r="6988" spans="2:17" hidden="1">
      <c r="B6988">
        <v>2015</v>
      </c>
      <c r="C6988">
        <v>7</v>
      </c>
      <c r="D6988" t="s">
        <v>986</v>
      </c>
      <c r="E6988" t="s">
        <v>987</v>
      </c>
      <c r="F6988" t="s">
        <v>994</v>
      </c>
      <c r="G6988" t="s">
        <v>995</v>
      </c>
      <c r="H6988" t="s">
        <v>121</v>
      </c>
      <c r="I6988" t="s">
        <v>1076</v>
      </c>
      <c r="J6988" t="s">
        <v>31</v>
      </c>
      <c r="K6988" t="s">
        <v>996</v>
      </c>
      <c r="L6988" t="s">
        <v>24</v>
      </c>
      <c r="M6988" t="s">
        <v>27</v>
      </c>
      <c r="N6988">
        <v>3419</v>
      </c>
      <c r="O6988">
        <v>702369</v>
      </c>
      <c r="P6988">
        <v>394268.51</v>
      </c>
      <c r="Q6988">
        <v>9759.41</v>
      </c>
    </row>
    <row r="6989" spans="2:17" hidden="1">
      <c r="B6989">
        <v>2015</v>
      </c>
      <c r="C6989">
        <v>7</v>
      </c>
      <c r="D6989" t="s">
        <v>986</v>
      </c>
      <c r="E6989" t="s">
        <v>987</v>
      </c>
      <c r="F6989" t="s">
        <v>997</v>
      </c>
      <c r="G6989" t="s">
        <v>75</v>
      </c>
      <c r="H6989" t="s">
        <v>144</v>
      </c>
      <c r="I6989" t="s">
        <v>21</v>
      </c>
      <c r="J6989" t="s">
        <v>31</v>
      </c>
      <c r="K6989" t="s">
        <v>998</v>
      </c>
      <c r="L6989" t="s">
        <v>24</v>
      </c>
      <c r="M6989" t="s">
        <v>25</v>
      </c>
      <c r="N6989">
        <v>3631</v>
      </c>
      <c r="O6989">
        <v>35637</v>
      </c>
      <c r="P6989">
        <v>22641.39</v>
      </c>
      <c r="Q6989">
        <v>-14193.82</v>
      </c>
    </row>
    <row r="6990" spans="2:17" hidden="1">
      <c r="B6990">
        <v>2015</v>
      </c>
      <c r="C6990">
        <v>7</v>
      </c>
      <c r="D6990" t="s">
        <v>986</v>
      </c>
      <c r="E6990" t="s">
        <v>987</v>
      </c>
      <c r="F6990" t="s">
        <v>997</v>
      </c>
      <c r="G6990" t="s">
        <v>75</v>
      </c>
      <c r="H6990" t="s">
        <v>144</v>
      </c>
      <c r="I6990" t="s">
        <v>21</v>
      </c>
      <c r="J6990" t="s">
        <v>31</v>
      </c>
      <c r="K6990" t="s">
        <v>998</v>
      </c>
      <c r="L6990" t="s">
        <v>24</v>
      </c>
      <c r="M6990" t="s">
        <v>26</v>
      </c>
      <c r="N6990">
        <v>1211</v>
      </c>
      <c r="O6990">
        <v>63530</v>
      </c>
      <c r="P6990">
        <v>30987.72</v>
      </c>
      <c r="Q6990">
        <v>-14471.45</v>
      </c>
    </row>
    <row r="6991" spans="2:17" hidden="1">
      <c r="B6991">
        <v>2015</v>
      </c>
      <c r="C6991">
        <v>7</v>
      </c>
      <c r="D6991" t="s">
        <v>986</v>
      </c>
      <c r="E6991" t="s">
        <v>987</v>
      </c>
      <c r="F6991" t="s">
        <v>997</v>
      </c>
      <c r="G6991" t="s">
        <v>75</v>
      </c>
      <c r="H6991" t="s">
        <v>144</v>
      </c>
      <c r="I6991" t="s">
        <v>21</v>
      </c>
      <c r="J6991" t="s">
        <v>31</v>
      </c>
      <c r="K6991" t="s">
        <v>998</v>
      </c>
      <c r="L6991" t="s">
        <v>24</v>
      </c>
      <c r="M6991" t="s">
        <v>27</v>
      </c>
      <c r="N6991">
        <v>207</v>
      </c>
      <c r="O6991">
        <v>47195</v>
      </c>
      <c r="P6991">
        <v>32013.64</v>
      </c>
      <c r="Q6991">
        <v>900.6</v>
      </c>
    </row>
    <row r="6992" spans="2:17" hidden="1">
      <c r="B6992">
        <v>2015</v>
      </c>
      <c r="C6992">
        <v>7</v>
      </c>
      <c r="D6992" t="s">
        <v>986</v>
      </c>
      <c r="E6992" t="s">
        <v>987</v>
      </c>
      <c r="F6992" t="s">
        <v>999</v>
      </c>
      <c r="G6992" t="s">
        <v>1000</v>
      </c>
      <c r="H6992" t="s">
        <v>20</v>
      </c>
      <c r="I6992" t="s">
        <v>21</v>
      </c>
      <c r="J6992" t="s">
        <v>31</v>
      </c>
      <c r="K6992" t="s">
        <v>1001</v>
      </c>
      <c r="L6992" t="s">
        <v>24</v>
      </c>
      <c r="M6992" t="s">
        <v>25</v>
      </c>
      <c r="N6992">
        <v>274</v>
      </c>
      <c r="O6992">
        <v>2940</v>
      </c>
      <c r="P6992">
        <v>1780.37</v>
      </c>
      <c r="Q6992">
        <v>-1166.21</v>
      </c>
    </row>
    <row r="6993" spans="2:17" hidden="1">
      <c r="B6993">
        <v>2015</v>
      </c>
      <c r="C6993">
        <v>7</v>
      </c>
      <c r="D6993" t="s">
        <v>986</v>
      </c>
      <c r="E6993" t="s">
        <v>987</v>
      </c>
      <c r="F6993" t="s">
        <v>999</v>
      </c>
      <c r="G6993" t="s">
        <v>1000</v>
      </c>
      <c r="H6993" t="s">
        <v>20</v>
      </c>
      <c r="I6993" t="s">
        <v>21</v>
      </c>
      <c r="J6993" t="s">
        <v>31</v>
      </c>
      <c r="K6993" t="s">
        <v>1001</v>
      </c>
      <c r="L6993" t="s">
        <v>24</v>
      </c>
      <c r="M6993" t="s">
        <v>26</v>
      </c>
      <c r="N6993">
        <v>74</v>
      </c>
      <c r="O6993">
        <v>3864</v>
      </c>
      <c r="P6993">
        <v>1878.86</v>
      </c>
      <c r="Q6993">
        <v>-880.6</v>
      </c>
    </row>
    <row r="6994" spans="2:17" hidden="1">
      <c r="B6994">
        <v>2015</v>
      </c>
      <c r="C6994">
        <v>7</v>
      </c>
      <c r="D6994" t="s">
        <v>986</v>
      </c>
      <c r="E6994" t="s">
        <v>987</v>
      </c>
      <c r="F6994" t="s">
        <v>999</v>
      </c>
      <c r="G6994" t="s">
        <v>1000</v>
      </c>
      <c r="H6994" t="s">
        <v>20</v>
      </c>
      <c r="I6994" t="s">
        <v>21</v>
      </c>
      <c r="J6994" t="s">
        <v>31</v>
      </c>
      <c r="K6994" t="s">
        <v>1001</v>
      </c>
      <c r="L6994" t="s">
        <v>24</v>
      </c>
      <c r="M6994" t="s">
        <v>27</v>
      </c>
      <c r="N6994">
        <v>5</v>
      </c>
      <c r="O6994">
        <v>958</v>
      </c>
      <c r="P6994">
        <v>650.55999999999995</v>
      </c>
      <c r="Q6994">
        <v>18.37</v>
      </c>
    </row>
    <row r="6995" spans="2:17" hidden="1">
      <c r="B6995">
        <v>2015</v>
      </c>
      <c r="C6995">
        <v>7</v>
      </c>
      <c r="D6995" t="s">
        <v>986</v>
      </c>
      <c r="E6995" t="s">
        <v>987</v>
      </c>
      <c r="F6995" t="s">
        <v>1002</v>
      </c>
      <c r="G6995" t="s">
        <v>1003</v>
      </c>
      <c r="H6995" t="s">
        <v>153</v>
      </c>
      <c r="I6995" t="s">
        <v>21</v>
      </c>
      <c r="J6995" t="s">
        <v>31</v>
      </c>
      <c r="K6995" t="s">
        <v>1004</v>
      </c>
      <c r="L6995" t="s">
        <v>24</v>
      </c>
      <c r="M6995" t="s">
        <v>25</v>
      </c>
      <c r="N6995">
        <v>305</v>
      </c>
      <c r="O6995">
        <v>3865</v>
      </c>
      <c r="P6995">
        <v>1820.33</v>
      </c>
      <c r="Q6995">
        <v>-1523.11</v>
      </c>
    </row>
    <row r="6996" spans="2:17" hidden="1">
      <c r="B6996">
        <v>2015</v>
      </c>
      <c r="C6996">
        <v>7</v>
      </c>
      <c r="D6996" t="s">
        <v>986</v>
      </c>
      <c r="E6996" t="s">
        <v>987</v>
      </c>
      <c r="F6996" t="s">
        <v>1002</v>
      </c>
      <c r="G6996" t="s">
        <v>1003</v>
      </c>
      <c r="H6996" t="s">
        <v>153</v>
      </c>
      <c r="I6996" t="s">
        <v>21</v>
      </c>
      <c r="J6996" t="s">
        <v>31</v>
      </c>
      <c r="K6996" t="s">
        <v>1004</v>
      </c>
      <c r="L6996" t="s">
        <v>24</v>
      </c>
      <c r="M6996" t="s">
        <v>26</v>
      </c>
      <c r="N6996">
        <v>353</v>
      </c>
      <c r="O6996">
        <v>21682</v>
      </c>
      <c r="P6996">
        <v>9695.7800000000007</v>
      </c>
      <c r="Q6996">
        <v>-4172.46</v>
      </c>
    </row>
    <row r="6997" spans="2:17" hidden="1">
      <c r="B6997">
        <v>2015</v>
      </c>
      <c r="C6997">
        <v>7</v>
      </c>
      <c r="D6997" t="s">
        <v>986</v>
      </c>
      <c r="E6997" t="s">
        <v>987</v>
      </c>
      <c r="F6997" t="s">
        <v>1002</v>
      </c>
      <c r="G6997" t="s">
        <v>1003</v>
      </c>
      <c r="H6997" t="s">
        <v>153</v>
      </c>
      <c r="I6997" t="s">
        <v>21</v>
      </c>
      <c r="J6997" t="s">
        <v>31</v>
      </c>
      <c r="K6997" t="s">
        <v>1004</v>
      </c>
      <c r="L6997" t="s">
        <v>24</v>
      </c>
      <c r="M6997" t="s">
        <v>27</v>
      </c>
      <c r="N6997">
        <v>169</v>
      </c>
      <c r="O6997">
        <v>30964</v>
      </c>
      <c r="P6997">
        <v>19138.72</v>
      </c>
      <c r="Q6997">
        <v>540.17999999999995</v>
      </c>
    </row>
    <row r="6998" spans="2:17" hidden="1">
      <c r="B6998">
        <v>2015</v>
      </c>
      <c r="C6998">
        <v>7</v>
      </c>
      <c r="D6998" t="s">
        <v>986</v>
      </c>
      <c r="E6998" t="s">
        <v>987</v>
      </c>
      <c r="F6998" t="s">
        <v>1005</v>
      </c>
      <c r="G6998" t="s">
        <v>1006</v>
      </c>
      <c r="H6998" t="s">
        <v>153</v>
      </c>
      <c r="I6998" t="s">
        <v>21</v>
      </c>
      <c r="J6998" t="s">
        <v>22</v>
      </c>
      <c r="K6998" t="s">
        <v>1007</v>
      </c>
      <c r="L6998" t="s">
        <v>24</v>
      </c>
      <c r="M6998" t="s">
        <v>25</v>
      </c>
      <c r="N6998">
        <v>326</v>
      </c>
      <c r="O6998">
        <v>3451</v>
      </c>
      <c r="P6998">
        <v>1510.45</v>
      </c>
      <c r="Q6998">
        <v>-1160.27</v>
      </c>
    </row>
    <row r="6999" spans="2:17" hidden="1">
      <c r="B6999">
        <v>2015</v>
      </c>
      <c r="C6999">
        <v>7</v>
      </c>
      <c r="D6999" t="s">
        <v>986</v>
      </c>
      <c r="E6999" t="s">
        <v>987</v>
      </c>
      <c r="F6999" t="s">
        <v>1005</v>
      </c>
      <c r="G6999" t="s">
        <v>1006</v>
      </c>
      <c r="H6999" t="s">
        <v>153</v>
      </c>
      <c r="I6999" t="s">
        <v>21</v>
      </c>
      <c r="J6999" t="s">
        <v>22</v>
      </c>
      <c r="K6999" t="s">
        <v>1007</v>
      </c>
      <c r="L6999" t="s">
        <v>24</v>
      </c>
      <c r="M6999" t="s">
        <v>26</v>
      </c>
      <c r="N6999">
        <v>458</v>
      </c>
      <c r="O6999">
        <v>28802</v>
      </c>
      <c r="P6999">
        <v>9524.59</v>
      </c>
      <c r="Q6999">
        <v>-4621.22</v>
      </c>
    </row>
    <row r="7000" spans="2:17" hidden="1">
      <c r="B7000">
        <v>2015</v>
      </c>
      <c r="C7000">
        <v>7</v>
      </c>
      <c r="D7000" t="s">
        <v>986</v>
      </c>
      <c r="E7000" t="s">
        <v>987</v>
      </c>
      <c r="F7000" t="s">
        <v>1005</v>
      </c>
      <c r="G7000" t="s">
        <v>1006</v>
      </c>
      <c r="H7000" t="s">
        <v>153</v>
      </c>
      <c r="I7000" t="s">
        <v>21</v>
      </c>
      <c r="J7000" t="s">
        <v>22</v>
      </c>
      <c r="K7000" t="s">
        <v>1007</v>
      </c>
      <c r="L7000" t="s">
        <v>24</v>
      </c>
      <c r="M7000" t="s">
        <v>27</v>
      </c>
      <c r="N7000">
        <v>258</v>
      </c>
      <c r="O7000">
        <v>48852</v>
      </c>
      <c r="P7000">
        <v>22120.73</v>
      </c>
      <c r="Q7000">
        <v>0</v>
      </c>
    </row>
    <row r="7001" spans="2:17" hidden="1">
      <c r="B7001">
        <v>2015</v>
      </c>
      <c r="C7001">
        <v>7</v>
      </c>
      <c r="D7001" t="s">
        <v>986</v>
      </c>
      <c r="E7001" t="s">
        <v>987</v>
      </c>
      <c r="F7001" t="s">
        <v>1008</v>
      </c>
      <c r="G7001" t="s">
        <v>1009</v>
      </c>
      <c r="H7001" t="s">
        <v>20</v>
      </c>
      <c r="I7001" t="s">
        <v>21</v>
      </c>
      <c r="J7001" t="s">
        <v>31</v>
      </c>
      <c r="K7001" t="s">
        <v>1010</v>
      </c>
      <c r="L7001" t="s">
        <v>24</v>
      </c>
      <c r="M7001" t="s">
        <v>25</v>
      </c>
      <c r="N7001">
        <v>4256</v>
      </c>
      <c r="O7001">
        <v>43063</v>
      </c>
      <c r="P7001">
        <v>27239.3</v>
      </c>
      <c r="Q7001">
        <v>-17370.22</v>
      </c>
    </row>
    <row r="7002" spans="2:17" hidden="1">
      <c r="B7002">
        <v>2015</v>
      </c>
      <c r="C7002">
        <v>7</v>
      </c>
      <c r="D7002" t="s">
        <v>986</v>
      </c>
      <c r="E7002" t="s">
        <v>987</v>
      </c>
      <c r="F7002" t="s">
        <v>1008</v>
      </c>
      <c r="G7002" t="s">
        <v>1009</v>
      </c>
      <c r="H7002" t="s">
        <v>20</v>
      </c>
      <c r="I7002" t="s">
        <v>21</v>
      </c>
      <c r="J7002" t="s">
        <v>31</v>
      </c>
      <c r="K7002" t="s">
        <v>1010</v>
      </c>
      <c r="L7002" t="s">
        <v>24</v>
      </c>
      <c r="M7002" t="s">
        <v>26</v>
      </c>
      <c r="N7002">
        <v>1221</v>
      </c>
      <c r="O7002">
        <v>60965</v>
      </c>
      <c r="P7002">
        <v>29639.14</v>
      </c>
      <c r="Q7002">
        <v>-14774.1</v>
      </c>
    </row>
    <row r="7003" spans="2:17" hidden="1">
      <c r="B7003">
        <v>2015</v>
      </c>
      <c r="C7003">
        <v>7</v>
      </c>
      <c r="D7003" t="s">
        <v>986</v>
      </c>
      <c r="E7003" t="s">
        <v>987</v>
      </c>
      <c r="F7003" t="s">
        <v>1008</v>
      </c>
      <c r="G7003" t="s">
        <v>1009</v>
      </c>
      <c r="H7003" t="s">
        <v>20</v>
      </c>
      <c r="I7003" t="s">
        <v>21</v>
      </c>
      <c r="J7003" t="s">
        <v>31</v>
      </c>
      <c r="K7003" t="s">
        <v>1010</v>
      </c>
      <c r="L7003" t="s">
        <v>24</v>
      </c>
      <c r="M7003" t="s">
        <v>27</v>
      </c>
      <c r="N7003">
        <v>267</v>
      </c>
      <c r="O7003">
        <v>72156</v>
      </c>
      <c r="P7003">
        <v>49371.86</v>
      </c>
      <c r="Q7003">
        <v>1393.1</v>
      </c>
    </row>
    <row r="7004" spans="2:17" hidden="1">
      <c r="B7004">
        <v>2015</v>
      </c>
      <c r="C7004">
        <v>7</v>
      </c>
      <c r="D7004" t="s">
        <v>986</v>
      </c>
      <c r="E7004" t="s">
        <v>987</v>
      </c>
      <c r="F7004" t="s">
        <v>1011</v>
      </c>
      <c r="G7004" t="s">
        <v>1012</v>
      </c>
      <c r="H7004" t="s">
        <v>20</v>
      </c>
      <c r="I7004" t="s">
        <v>21</v>
      </c>
      <c r="J7004" t="s">
        <v>22</v>
      </c>
      <c r="K7004" t="s">
        <v>1013</v>
      </c>
      <c r="L7004" t="s">
        <v>24</v>
      </c>
      <c r="M7004" t="s">
        <v>25</v>
      </c>
      <c r="N7004">
        <v>2867</v>
      </c>
      <c r="O7004">
        <v>25895</v>
      </c>
      <c r="P7004">
        <v>13960.61</v>
      </c>
      <c r="Q7004">
        <v>-9671.65</v>
      </c>
    </row>
    <row r="7005" spans="2:17" hidden="1">
      <c r="B7005">
        <v>2015</v>
      </c>
      <c r="C7005">
        <v>7</v>
      </c>
      <c r="D7005" t="s">
        <v>986</v>
      </c>
      <c r="E7005" t="s">
        <v>987</v>
      </c>
      <c r="F7005" t="s">
        <v>1011</v>
      </c>
      <c r="G7005" t="s">
        <v>1012</v>
      </c>
      <c r="H7005" t="s">
        <v>20</v>
      </c>
      <c r="I7005" t="s">
        <v>21</v>
      </c>
      <c r="J7005" t="s">
        <v>22</v>
      </c>
      <c r="K7005" t="s">
        <v>1013</v>
      </c>
      <c r="L7005" t="s">
        <v>24</v>
      </c>
      <c r="M7005" t="s">
        <v>26</v>
      </c>
      <c r="N7005">
        <v>601</v>
      </c>
      <c r="O7005">
        <v>30291</v>
      </c>
      <c r="P7005">
        <v>10199.719999999999</v>
      </c>
      <c r="Q7005">
        <v>-6737.21</v>
      </c>
    </row>
    <row r="7006" spans="2:17" hidden="1">
      <c r="B7006">
        <v>2015</v>
      </c>
      <c r="C7006">
        <v>7</v>
      </c>
      <c r="D7006" t="s">
        <v>986</v>
      </c>
      <c r="E7006" t="s">
        <v>987</v>
      </c>
      <c r="F7006" t="s">
        <v>1011</v>
      </c>
      <c r="G7006" t="s">
        <v>1012</v>
      </c>
      <c r="H7006" t="s">
        <v>20</v>
      </c>
      <c r="I7006" t="s">
        <v>21</v>
      </c>
      <c r="J7006" t="s">
        <v>22</v>
      </c>
      <c r="K7006" t="s">
        <v>1013</v>
      </c>
      <c r="L7006" t="s">
        <v>24</v>
      </c>
      <c r="M7006" t="s">
        <v>27</v>
      </c>
      <c r="N7006">
        <v>136</v>
      </c>
      <c r="O7006">
        <v>31947</v>
      </c>
      <c r="P7006">
        <v>15853.74</v>
      </c>
      <c r="Q7006">
        <v>-70.59</v>
      </c>
    </row>
    <row r="7007" spans="2:17" hidden="1">
      <c r="B7007">
        <v>2015</v>
      </c>
      <c r="C7007">
        <v>7</v>
      </c>
      <c r="D7007" t="s">
        <v>986</v>
      </c>
      <c r="E7007" t="s">
        <v>987</v>
      </c>
      <c r="F7007" t="s">
        <v>1014</v>
      </c>
      <c r="G7007" t="s">
        <v>1015</v>
      </c>
      <c r="H7007" t="s">
        <v>121</v>
      </c>
      <c r="I7007" t="s">
        <v>1076</v>
      </c>
      <c r="J7007" t="s">
        <v>31</v>
      </c>
      <c r="K7007" t="s">
        <v>1016</v>
      </c>
      <c r="L7007" t="s">
        <v>24</v>
      </c>
      <c r="M7007" t="s">
        <v>25</v>
      </c>
      <c r="N7007">
        <v>888</v>
      </c>
      <c r="O7007">
        <v>8384</v>
      </c>
      <c r="P7007">
        <v>6047.14</v>
      </c>
      <c r="Q7007">
        <v>-1113.24</v>
      </c>
    </row>
    <row r="7008" spans="2:17" hidden="1">
      <c r="B7008">
        <v>2015</v>
      </c>
      <c r="C7008">
        <v>7</v>
      </c>
      <c r="D7008" t="s">
        <v>986</v>
      </c>
      <c r="E7008" t="s">
        <v>987</v>
      </c>
      <c r="F7008" t="s">
        <v>1014</v>
      </c>
      <c r="G7008" t="s">
        <v>1015</v>
      </c>
      <c r="H7008" t="s">
        <v>121</v>
      </c>
      <c r="I7008" t="s">
        <v>1076</v>
      </c>
      <c r="J7008" t="s">
        <v>31</v>
      </c>
      <c r="K7008" t="s">
        <v>1016</v>
      </c>
      <c r="L7008" t="s">
        <v>24</v>
      </c>
      <c r="M7008" t="s">
        <v>26</v>
      </c>
      <c r="N7008">
        <v>867</v>
      </c>
      <c r="O7008">
        <v>52149</v>
      </c>
      <c r="P7008">
        <v>26885.17</v>
      </c>
      <c r="Q7008">
        <v>-3450.66</v>
      </c>
    </row>
    <row r="7009" spans="2:17" hidden="1">
      <c r="B7009">
        <v>2015</v>
      </c>
      <c r="C7009">
        <v>7</v>
      </c>
      <c r="D7009" t="s">
        <v>986</v>
      </c>
      <c r="E7009" t="s">
        <v>987</v>
      </c>
      <c r="F7009" t="s">
        <v>1014</v>
      </c>
      <c r="G7009" t="s">
        <v>1015</v>
      </c>
      <c r="H7009" t="s">
        <v>121</v>
      </c>
      <c r="I7009" t="s">
        <v>1076</v>
      </c>
      <c r="J7009" t="s">
        <v>31</v>
      </c>
      <c r="K7009" t="s">
        <v>1016</v>
      </c>
      <c r="L7009" t="s">
        <v>24</v>
      </c>
      <c r="M7009" t="s">
        <v>27</v>
      </c>
      <c r="N7009">
        <v>493</v>
      </c>
      <c r="O7009">
        <v>120870</v>
      </c>
      <c r="P7009">
        <v>67591.3</v>
      </c>
      <c r="Q7009">
        <v>1905.82</v>
      </c>
    </row>
    <row r="7010" spans="2:17" hidden="1">
      <c r="B7010">
        <v>2015</v>
      </c>
      <c r="C7010">
        <v>7</v>
      </c>
      <c r="D7010" t="s">
        <v>986</v>
      </c>
      <c r="E7010" t="s">
        <v>987</v>
      </c>
      <c r="F7010" t="s">
        <v>1017</v>
      </c>
      <c r="G7010" t="s">
        <v>1018</v>
      </c>
      <c r="H7010" t="s">
        <v>153</v>
      </c>
      <c r="I7010" t="s">
        <v>21</v>
      </c>
      <c r="J7010" t="s">
        <v>31</v>
      </c>
      <c r="K7010" t="s">
        <v>1019</v>
      </c>
      <c r="L7010" t="s">
        <v>24</v>
      </c>
      <c r="M7010" t="s">
        <v>25</v>
      </c>
      <c r="N7010">
        <v>2752</v>
      </c>
      <c r="O7010">
        <v>24719</v>
      </c>
      <c r="P7010">
        <v>15458.88</v>
      </c>
      <c r="Q7010">
        <v>-9060.6200000000008</v>
      </c>
    </row>
    <row r="7011" spans="2:17" hidden="1">
      <c r="B7011">
        <v>2015</v>
      </c>
      <c r="C7011">
        <v>7</v>
      </c>
      <c r="D7011" t="s">
        <v>986</v>
      </c>
      <c r="E7011" t="s">
        <v>987</v>
      </c>
      <c r="F7011" t="s">
        <v>1017</v>
      </c>
      <c r="G7011" t="s">
        <v>1018</v>
      </c>
      <c r="H7011" t="s">
        <v>153</v>
      </c>
      <c r="I7011" t="s">
        <v>21</v>
      </c>
      <c r="J7011" t="s">
        <v>31</v>
      </c>
      <c r="K7011" t="s">
        <v>1019</v>
      </c>
      <c r="L7011" t="s">
        <v>24</v>
      </c>
      <c r="M7011" t="s">
        <v>26</v>
      </c>
      <c r="N7011">
        <v>2539</v>
      </c>
      <c r="O7011">
        <v>155351</v>
      </c>
      <c r="P7011">
        <v>73057.210000000006</v>
      </c>
      <c r="Q7011">
        <v>-27929</v>
      </c>
    </row>
    <row r="7012" spans="2:17" hidden="1">
      <c r="B7012">
        <v>2015</v>
      </c>
      <c r="C7012">
        <v>7</v>
      </c>
      <c r="D7012" t="s">
        <v>986</v>
      </c>
      <c r="E7012" t="s">
        <v>987</v>
      </c>
      <c r="F7012" t="s">
        <v>1017</v>
      </c>
      <c r="G7012" t="s">
        <v>1018</v>
      </c>
      <c r="H7012" t="s">
        <v>153</v>
      </c>
      <c r="I7012" t="s">
        <v>21</v>
      </c>
      <c r="J7012" t="s">
        <v>31</v>
      </c>
      <c r="K7012" t="s">
        <v>1019</v>
      </c>
      <c r="L7012" t="s">
        <v>24</v>
      </c>
      <c r="M7012" t="s">
        <v>27</v>
      </c>
      <c r="N7012">
        <v>1548</v>
      </c>
      <c r="O7012">
        <v>372205</v>
      </c>
      <c r="P7012">
        <v>229815.93</v>
      </c>
      <c r="Q7012">
        <v>4232.76</v>
      </c>
    </row>
    <row r="7013" spans="2:17" hidden="1">
      <c r="B7013">
        <v>2015</v>
      </c>
      <c r="C7013">
        <v>7</v>
      </c>
      <c r="D7013" t="s">
        <v>986</v>
      </c>
      <c r="E7013" t="s">
        <v>987</v>
      </c>
      <c r="F7013" t="s">
        <v>1020</v>
      </c>
      <c r="G7013" t="s">
        <v>1021</v>
      </c>
      <c r="H7013" t="s">
        <v>121</v>
      </c>
      <c r="I7013" t="s">
        <v>1076</v>
      </c>
      <c r="J7013" t="s">
        <v>31</v>
      </c>
      <c r="K7013" t="s">
        <v>1022</v>
      </c>
      <c r="L7013" t="s">
        <v>24</v>
      </c>
      <c r="M7013" t="s">
        <v>25</v>
      </c>
      <c r="N7013">
        <v>6380</v>
      </c>
      <c r="O7013">
        <v>57004</v>
      </c>
      <c r="P7013">
        <v>42193.89</v>
      </c>
      <c r="Q7013">
        <v>-7575.85</v>
      </c>
    </row>
    <row r="7014" spans="2:17" hidden="1">
      <c r="B7014">
        <v>2015</v>
      </c>
      <c r="C7014">
        <v>7</v>
      </c>
      <c r="D7014" t="s">
        <v>986</v>
      </c>
      <c r="E7014" t="s">
        <v>987</v>
      </c>
      <c r="F7014" t="s">
        <v>1020</v>
      </c>
      <c r="G7014" t="s">
        <v>1021</v>
      </c>
      <c r="H7014" t="s">
        <v>121</v>
      </c>
      <c r="I7014" t="s">
        <v>1076</v>
      </c>
      <c r="J7014" t="s">
        <v>31</v>
      </c>
      <c r="K7014" t="s">
        <v>1022</v>
      </c>
      <c r="L7014" t="s">
        <v>24</v>
      </c>
      <c r="M7014" t="s">
        <v>26</v>
      </c>
      <c r="N7014">
        <v>7136</v>
      </c>
      <c r="O7014">
        <v>449442</v>
      </c>
      <c r="P7014">
        <v>232254.61</v>
      </c>
      <c r="Q7014">
        <v>-28472.639999999999</v>
      </c>
    </row>
    <row r="7015" spans="2:17" hidden="1">
      <c r="B7015">
        <v>2015</v>
      </c>
      <c r="C7015">
        <v>7</v>
      </c>
      <c r="D7015" t="s">
        <v>986</v>
      </c>
      <c r="E7015" t="s">
        <v>987</v>
      </c>
      <c r="F7015" t="s">
        <v>1020</v>
      </c>
      <c r="G7015" t="s">
        <v>1021</v>
      </c>
      <c r="H7015" t="s">
        <v>121</v>
      </c>
      <c r="I7015" t="s">
        <v>1076</v>
      </c>
      <c r="J7015" t="s">
        <v>31</v>
      </c>
      <c r="K7015" t="s">
        <v>1022</v>
      </c>
      <c r="L7015" t="s">
        <v>24</v>
      </c>
      <c r="M7015" t="s">
        <v>27</v>
      </c>
      <c r="N7015">
        <v>4359</v>
      </c>
      <c r="O7015">
        <v>926818</v>
      </c>
      <c r="P7015">
        <v>520692.17</v>
      </c>
      <c r="Q7015">
        <v>14609.49</v>
      </c>
    </row>
    <row r="7016" spans="2:17" hidden="1">
      <c r="B7016">
        <v>2015</v>
      </c>
      <c r="C7016">
        <v>7</v>
      </c>
      <c r="D7016" t="s">
        <v>986</v>
      </c>
      <c r="E7016" t="s">
        <v>987</v>
      </c>
      <c r="F7016" t="s">
        <v>1023</v>
      </c>
      <c r="G7016" t="s">
        <v>1024</v>
      </c>
      <c r="H7016" t="s">
        <v>153</v>
      </c>
      <c r="I7016" t="s">
        <v>21</v>
      </c>
      <c r="J7016" t="s">
        <v>31</v>
      </c>
      <c r="K7016" t="s">
        <v>1025</v>
      </c>
      <c r="L7016" t="s">
        <v>24</v>
      </c>
      <c r="M7016" t="s">
        <v>25</v>
      </c>
      <c r="N7016">
        <v>4367</v>
      </c>
      <c r="O7016">
        <v>49278</v>
      </c>
      <c r="P7016">
        <v>26543.06</v>
      </c>
      <c r="Q7016">
        <v>-17652.490000000002</v>
      </c>
    </row>
    <row r="7017" spans="2:17" hidden="1">
      <c r="B7017">
        <v>2015</v>
      </c>
      <c r="C7017">
        <v>7</v>
      </c>
      <c r="D7017" t="s">
        <v>986</v>
      </c>
      <c r="E7017" t="s">
        <v>987</v>
      </c>
      <c r="F7017" t="s">
        <v>1023</v>
      </c>
      <c r="G7017" t="s">
        <v>1024</v>
      </c>
      <c r="H7017" t="s">
        <v>153</v>
      </c>
      <c r="I7017" t="s">
        <v>21</v>
      </c>
      <c r="J7017" t="s">
        <v>31</v>
      </c>
      <c r="K7017" t="s">
        <v>1025</v>
      </c>
      <c r="L7017" t="s">
        <v>24</v>
      </c>
      <c r="M7017" t="s">
        <v>26</v>
      </c>
      <c r="N7017">
        <v>5855</v>
      </c>
      <c r="O7017">
        <v>355445</v>
      </c>
      <c r="P7017">
        <v>163548.85</v>
      </c>
      <c r="Q7017">
        <v>-62941.25</v>
      </c>
    </row>
    <row r="7018" spans="2:17" hidden="1">
      <c r="B7018">
        <v>2015</v>
      </c>
      <c r="C7018">
        <v>7</v>
      </c>
      <c r="D7018" t="s">
        <v>986</v>
      </c>
      <c r="E7018" t="s">
        <v>987</v>
      </c>
      <c r="F7018" t="s">
        <v>1023</v>
      </c>
      <c r="G7018" t="s">
        <v>1024</v>
      </c>
      <c r="H7018" t="s">
        <v>153</v>
      </c>
      <c r="I7018" t="s">
        <v>21</v>
      </c>
      <c r="J7018" t="s">
        <v>31</v>
      </c>
      <c r="K7018" t="s">
        <v>1025</v>
      </c>
      <c r="L7018" t="s">
        <v>24</v>
      </c>
      <c r="M7018" t="s">
        <v>27</v>
      </c>
      <c r="N7018">
        <v>3225</v>
      </c>
      <c r="O7018">
        <v>835327</v>
      </c>
      <c r="P7018">
        <v>491304.21</v>
      </c>
      <c r="Q7018">
        <v>-2957.86</v>
      </c>
    </row>
    <row r="7019" spans="2:17" hidden="1">
      <c r="B7019">
        <v>2015</v>
      </c>
      <c r="C7019">
        <v>7</v>
      </c>
      <c r="D7019" t="s">
        <v>986</v>
      </c>
      <c r="E7019" t="s">
        <v>987</v>
      </c>
      <c r="F7019" t="s">
        <v>1026</v>
      </c>
      <c r="G7019" t="s">
        <v>1027</v>
      </c>
      <c r="H7019" t="s">
        <v>153</v>
      </c>
      <c r="I7019" t="s">
        <v>21</v>
      </c>
      <c r="J7019" t="s">
        <v>31</v>
      </c>
      <c r="K7019" t="s">
        <v>1028</v>
      </c>
      <c r="L7019" t="s">
        <v>24</v>
      </c>
      <c r="M7019" t="s">
        <v>25</v>
      </c>
      <c r="N7019">
        <v>3276</v>
      </c>
      <c r="O7019">
        <v>36707</v>
      </c>
      <c r="P7019">
        <v>19854.97</v>
      </c>
      <c r="Q7019">
        <v>-13149.28</v>
      </c>
    </row>
    <row r="7020" spans="2:17" hidden="1">
      <c r="B7020">
        <v>2015</v>
      </c>
      <c r="C7020">
        <v>7</v>
      </c>
      <c r="D7020" t="s">
        <v>986</v>
      </c>
      <c r="E7020" t="s">
        <v>987</v>
      </c>
      <c r="F7020" t="s">
        <v>1026</v>
      </c>
      <c r="G7020" t="s">
        <v>1027</v>
      </c>
      <c r="H7020" t="s">
        <v>153</v>
      </c>
      <c r="I7020" t="s">
        <v>21</v>
      </c>
      <c r="J7020" t="s">
        <v>31</v>
      </c>
      <c r="K7020" t="s">
        <v>1028</v>
      </c>
      <c r="L7020" t="s">
        <v>24</v>
      </c>
      <c r="M7020" t="s">
        <v>26</v>
      </c>
      <c r="N7020">
        <v>4136</v>
      </c>
      <c r="O7020">
        <v>251075</v>
      </c>
      <c r="P7020">
        <v>115524.08</v>
      </c>
      <c r="Q7020">
        <v>-44462</v>
      </c>
    </row>
    <row r="7021" spans="2:17" hidden="1">
      <c r="B7021">
        <v>2015</v>
      </c>
      <c r="C7021">
        <v>7</v>
      </c>
      <c r="D7021" t="s">
        <v>986</v>
      </c>
      <c r="E7021" t="s">
        <v>987</v>
      </c>
      <c r="F7021" t="s">
        <v>1026</v>
      </c>
      <c r="G7021" t="s">
        <v>1027</v>
      </c>
      <c r="H7021" t="s">
        <v>153</v>
      </c>
      <c r="I7021" t="s">
        <v>21</v>
      </c>
      <c r="J7021" t="s">
        <v>31</v>
      </c>
      <c r="K7021" t="s">
        <v>1028</v>
      </c>
      <c r="L7021" t="s">
        <v>24</v>
      </c>
      <c r="M7021" t="s">
        <v>27</v>
      </c>
      <c r="N7021">
        <v>1569</v>
      </c>
      <c r="O7021">
        <v>363219</v>
      </c>
      <c r="P7021">
        <v>221271.32</v>
      </c>
      <c r="Q7021">
        <v>5754.69</v>
      </c>
    </row>
    <row r="7022" spans="2:17" hidden="1">
      <c r="B7022">
        <v>2015</v>
      </c>
      <c r="C7022">
        <v>7</v>
      </c>
      <c r="D7022" t="s">
        <v>986</v>
      </c>
      <c r="E7022" t="s">
        <v>987</v>
      </c>
      <c r="F7022" t="s">
        <v>1029</v>
      </c>
      <c r="G7022" t="s">
        <v>1030</v>
      </c>
      <c r="H7022" t="s">
        <v>153</v>
      </c>
      <c r="I7022" t="s">
        <v>21</v>
      </c>
      <c r="J7022" t="s">
        <v>31</v>
      </c>
      <c r="K7022" t="s">
        <v>1031</v>
      </c>
      <c r="L7022" t="s">
        <v>24</v>
      </c>
      <c r="M7022" t="s">
        <v>25</v>
      </c>
      <c r="N7022">
        <v>2114</v>
      </c>
      <c r="O7022">
        <v>22452</v>
      </c>
      <c r="P7022">
        <v>12532.88</v>
      </c>
      <c r="Q7022">
        <v>-8029.18</v>
      </c>
    </row>
    <row r="7023" spans="2:17" hidden="1">
      <c r="B7023">
        <v>2015</v>
      </c>
      <c r="C7023">
        <v>7</v>
      </c>
      <c r="D7023" t="s">
        <v>986</v>
      </c>
      <c r="E7023" t="s">
        <v>987</v>
      </c>
      <c r="F7023" t="s">
        <v>1029</v>
      </c>
      <c r="G7023" t="s">
        <v>1030</v>
      </c>
      <c r="H7023" t="s">
        <v>153</v>
      </c>
      <c r="I7023" t="s">
        <v>21</v>
      </c>
      <c r="J7023" t="s">
        <v>31</v>
      </c>
      <c r="K7023" t="s">
        <v>1031</v>
      </c>
      <c r="L7023" t="s">
        <v>24</v>
      </c>
      <c r="M7023" t="s">
        <v>26</v>
      </c>
      <c r="N7023">
        <v>2805</v>
      </c>
      <c r="O7023">
        <v>169938</v>
      </c>
      <c r="P7023">
        <v>78037.63</v>
      </c>
      <c r="Q7023">
        <v>-30097.65</v>
      </c>
    </row>
    <row r="7024" spans="2:17" hidden="1">
      <c r="B7024">
        <v>2015</v>
      </c>
      <c r="C7024">
        <v>7</v>
      </c>
      <c r="D7024" t="s">
        <v>986</v>
      </c>
      <c r="E7024" t="s">
        <v>987</v>
      </c>
      <c r="F7024" t="s">
        <v>1029</v>
      </c>
      <c r="G7024" t="s">
        <v>1030</v>
      </c>
      <c r="H7024" t="s">
        <v>153</v>
      </c>
      <c r="I7024" t="s">
        <v>21</v>
      </c>
      <c r="J7024" t="s">
        <v>31</v>
      </c>
      <c r="K7024" t="s">
        <v>1031</v>
      </c>
      <c r="L7024" t="s">
        <v>24</v>
      </c>
      <c r="M7024" t="s">
        <v>27</v>
      </c>
      <c r="N7024">
        <v>939</v>
      </c>
      <c r="O7024">
        <v>204669</v>
      </c>
      <c r="P7024">
        <v>124945.5</v>
      </c>
      <c r="Q7024">
        <v>3511.69</v>
      </c>
    </row>
    <row r="7025" spans="2:17" hidden="1">
      <c r="B7025">
        <v>2015</v>
      </c>
      <c r="C7025">
        <v>7</v>
      </c>
      <c r="D7025" t="s">
        <v>986</v>
      </c>
      <c r="E7025" t="s">
        <v>987</v>
      </c>
      <c r="F7025" t="s">
        <v>1032</v>
      </c>
      <c r="G7025" t="s">
        <v>1033</v>
      </c>
      <c r="H7025" t="s">
        <v>30</v>
      </c>
      <c r="I7025" t="s">
        <v>21</v>
      </c>
      <c r="J7025" t="s">
        <v>31</v>
      </c>
      <c r="K7025" t="s">
        <v>1034</v>
      </c>
      <c r="L7025" t="s">
        <v>24</v>
      </c>
      <c r="M7025" t="s">
        <v>25</v>
      </c>
      <c r="N7025">
        <v>1284</v>
      </c>
      <c r="O7025">
        <v>9174</v>
      </c>
      <c r="P7025">
        <v>9219.67</v>
      </c>
      <c r="Q7025">
        <v>-4275.34</v>
      </c>
    </row>
    <row r="7026" spans="2:17" hidden="1">
      <c r="B7026">
        <v>2015</v>
      </c>
      <c r="C7026">
        <v>7</v>
      </c>
      <c r="D7026" t="s">
        <v>986</v>
      </c>
      <c r="E7026" t="s">
        <v>987</v>
      </c>
      <c r="F7026" t="s">
        <v>1032</v>
      </c>
      <c r="G7026" t="s">
        <v>1033</v>
      </c>
      <c r="H7026" t="s">
        <v>30</v>
      </c>
      <c r="I7026" t="s">
        <v>21</v>
      </c>
      <c r="J7026" t="s">
        <v>31</v>
      </c>
      <c r="K7026" t="s">
        <v>1034</v>
      </c>
      <c r="L7026" t="s">
        <v>24</v>
      </c>
      <c r="M7026" t="s">
        <v>26</v>
      </c>
      <c r="N7026">
        <v>175</v>
      </c>
      <c r="O7026">
        <v>8204</v>
      </c>
      <c r="P7026">
        <v>4619.13</v>
      </c>
      <c r="Q7026">
        <v>-2446.5</v>
      </c>
    </row>
    <row r="7027" spans="2:17" hidden="1">
      <c r="B7027">
        <v>2015</v>
      </c>
      <c r="C7027">
        <v>7</v>
      </c>
      <c r="D7027" t="s">
        <v>986</v>
      </c>
      <c r="E7027" t="s">
        <v>987</v>
      </c>
      <c r="F7027" t="s">
        <v>1032</v>
      </c>
      <c r="G7027" t="s">
        <v>1033</v>
      </c>
      <c r="H7027" t="s">
        <v>30</v>
      </c>
      <c r="I7027" t="s">
        <v>21</v>
      </c>
      <c r="J7027" t="s">
        <v>31</v>
      </c>
      <c r="K7027" t="s">
        <v>1034</v>
      </c>
      <c r="L7027" t="s">
        <v>24</v>
      </c>
      <c r="M7027" t="s">
        <v>27</v>
      </c>
      <c r="N7027">
        <v>42</v>
      </c>
      <c r="O7027">
        <v>12243</v>
      </c>
      <c r="P7027">
        <v>9689.7199999999993</v>
      </c>
      <c r="Q7027">
        <v>273.20999999999998</v>
      </c>
    </row>
    <row r="7028" spans="2:17" hidden="1">
      <c r="B7028">
        <v>2015</v>
      </c>
      <c r="C7028">
        <v>7</v>
      </c>
      <c r="D7028" t="s">
        <v>986</v>
      </c>
      <c r="E7028" t="s">
        <v>987</v>
      </c>
      <c r="F7028" t="s">
        <v>1045</v>
      </c>
      <c r="G7028" t="s">
        <v>1046</v>
      </c>
      <c r="H7028" t="s">
        <v>30</v>
      </c>
      <c r="I7028" t="s">
        <v>21</v>
      </c>
      <c r="J7028" t="s">
        <v>31</v>
      </c>
      <c r="K7028" t="s">
        <v>1047</v>
      </c>
      <c r="L7028" t="s">
        <v>24</v>
      </c>
      <c r="M7028" t="s">
        <v>25</v>
      </c>
      <c r="N7028">
        <v>963</v>
      </c>
      <c r="O7028">
        <v>6084</v>
      </c>
      <c r="P7028">
        <v>6649.85</v>
      </c>
      <c r="Q7028">
        <v>-2789.87</v>
      </c>
    </row>
    <row r="7029" spans="2:17" hidden="1">
      <c r="B7029">
        <v>2015</v>
      </c>
      <c r="C7029">
        <v>7</v>
      </c>
      <c r="D7029" t="s">
        <v>986</v>
      </c>
      <c r="E7029" t="s">
        <v>987</v>
      </c>
      <c r="F7029" t="s">
        <v>1045</v>
      </c>
      <c r="G7029" t="s">
        <v>1046</v>
      </c>
      <c r="H7029" t="s">
        <v>30</v>
      </c>
      <c r="I7029" t="s">
        <v>21</v>
      </c>
      <c r="J7029" t="s">
        <v>31</v>
      </c>
      <c r="K7029" t="s">
        <v>1047</v>
      </c>
      <c r="L7029" t="s">
        <v>24</v>
      </c>
      <c r="M7029" t="s">
        <v>26</v>
      </c>
      <c r="N7029">
        <v>103</v>
      </c>
      <c r="O7029">
        <v>4726</v>
      </c>
      <c r="P7029">
        <v>2606.62</v>
      </c>
      <c r="Q7029">
        <v>-1417.28</v>
      </c>
    </row>
    <row r="7030" spans="2:17" hidden="1">
      <c r="B7030">
        <v>2015</v>
      </c>
      <c r="C7030">
        <v>7</v>
      </c>
      <c r="D7030" t="s">
        <v>986</v>
      </c>
      <c r="E7030" t="s">
        <v>987</v>
      </c>
      <c r="F7030" t="s">
        <v>1045</v>
      </c>
      <c r="G7030" t="s">
        <v>1046</v>
      </c>
      <c r="H7030" t="s">
        <v>30</v>
      </c>
      <c r="I7030" t="s">
        <v>21</v>
      </c>
      <c r="J7030" t="s">
        <v>31</v>
      </c>
      <c r="K7030" t="s">
        <v>1047</v>
      </c>
      <c r="L7030" t="s">
        <v>24</v>
      </c>
      <c r="M7030" t="s">
        <v>27</v>
      </c>
      <c r="N7030">
        <v>11</v>
      </c>
      <c r="O7030">
        <v>2709</v>
      </c>
      <c r="P7030">
        <v>2119.36</v>
      </c>
      <c r="Q7030">
        <v>59.63</v>
      </c>
    </row>
    <row r="7031" spans="2:17" hidden="1">
      <c r="B7031">
        <v>2015</v>
      </c>
      <c r="C7031">
        <v>7</v>
      </c>
      <c r="D7031" t="s">
        <v>986</v>
      </c>
      <c r="E7031" t="s">
        <v>987</v>
      </c>
      <c r="F7031" t="s">
        <v>1048</v>
      </c>
      <c r="G7031" t="s">
        <v>1049</v>
      </c>
      <c r="H7031" t="s">
        <v>30</v>
      </c>
      <c r="I7031" t="s">
        <v>21</v>
      </c>
      <c r="J7031" t="s">
        <v>31</v>
      </c>
      <c r="K7031" t="s">
        <v>1047</v>
      </c>
      <c r="L7031" t="s">
        <v>24</v>
      </c>
      <c r="M7031" t="s">
        <v>25</v>
      </c>
      <c r="N7031">
        <v>1551</v>
      </c>
      <c r="O7031">
        <v>15174</v>
      </c>
      <c r="P7031">
        <v>12263.18</v>
      </c>
      <c r="Q7031">
        <v>-7002.65</v>
      </c>
    </row>
    <row r="7032" spans="2:17" hidden="1">
      <c r="B7032">
        <v>2015</v>
      </c>
      <c r="C7032">
        <v>7</v>
      </c>
      <c r="D7032" t="s">
        <v>986</v>
      </c>
      <c r="E7032" t="s">
        <v>987</v>
      </c>
      <c r="F7032" t="s">
        <v>1048</v>
      </c>
      <c r="G7032" t="s">
        <v>1049</v>
      </c>
      <c r="H7032" t="s">
        <v>30</v>
      </c>
      <c r="I7032" t="s">
        <v>21</v>
      </c>
      <c r="J7032" t="s">
        <v>31</v>
      </c>
      <c r="K7032" t="s">
        <v>1047</v>
      </c>
      <c r="L7032" t="s">
        <v>24</v>
      </c>
      <c r="M7032" t="s">
        <v>26</v>
      </c>
      <c r="N7032">
        <v>906</v>
      </c>
      <c r="O7032">
        <v>52215</v>
      </c>
      <c r="P7032">
        <v>30973.08</v>
      </c>
      <c r="Q7032">
        <v>-12548.1</v>
      </c>
    </row>
    <row r="7033" spans="2:17" hidden="1">
      <c r="B7033">
        <v>2015</v>
      </c>
      <c r="C7033">
        <v>7</v>
      </c>
      <c r="D7033" t="s">
        <v>986</v>
      </c>
      <c r="E7033" t="s">
        <v>987</v>
      </c>
      <c r="F7033" t="s">
        <v>1048</v>
      </c>
      <c r="G7033" t="s">
        <v>1049</v>
      </c>
      <c r="H7033" t="s">
        <v>30</v>
      </c>
      <c r="I7033" t="s">
        <v>21</v>
      </c>
      <c r="J7033" t="s">
        <v>31</v>
      </c>
      <c r="K7033" t="s">
        <v>1047</v>
      </c>
      <c r="L7033" t="s">
        <v>24</v>
      </c>
      <c r="M7033" t="s">
        <v>27</v>
      </c>
      <c r="N7033">
        <v>443</v>
      </c>
      <c r="O7033">
        <v>100057</v>
      </c>
      <c r="P7033">
        <v>78977.22</v>
      </c>
      <c r="Q7033">
        <v>2227.5700000000002</v>
      </c>
    </row>
    <row r="7034" spans="2:17" hidden="1">
      <c r="B7034">
        <v>2015</v>
      </c>
      <c r="C7034">
        <v>7</v>
      </c>
      <c r="D7034" t="s">
        <v>986</v>
      </c>
      <c r="E7034" t="s">
        <v>987</v>
      </c>
      <c r="F7034" t="s">
        <v>1050</v>
      </c>
      <c r="G7034" t="s">
        <v>1051</v>
      </c>
      <c r="H7034" t="s">
        <v>30</v>
      </c>
      <c r="I7034" t="s">
        <v>21</v>
      </c>
      <c r="J7034" t="s">
        <v>31</v>
      </c>
      <c r="K7034" t="s">
        <v>1052</v>
      </c>
      <c r="L7034" t="s">
        <v>24</v>
      </c>
      <c r="M7034" t="s">
        <v>25</v>
      </c>
      <c r="N7034">
        <v>134</v>
      </c>
      <c r="O7034">
        <v>296</v>
      </c>
      <c r="P7034">
        <v>770.69</v>
      </c>
      <c r="Q7034">
        <v>-135.88</v>
      </c>
    </row>
    <row r="7035" spans="2:17" hidden="1">
      <c r="B7035">
        <v>2015</v>
      </c>
      <c r="C7035">
        <v>7</v>
      </c>
      <c r="D7035" t="s">
        <v>986</v>
      </c>
      <c r="E7035" t="s">
        <v>987</v>
      </c>
      <c r="F7035" t="s">
        <v>1050</v>
      </c>
      <c r="G7035" t="s">
        <v>1051</v>
      </c>
      <c r="H7035" t="s">
        <v>30</v>
      </c>
      <c r="I7035" t="s">
        <v>21</v>
      </c>
      <c r="J7035" t="s">
        <v>31</v>
      </c>
      <c r="K7035" t="s">
        <v>1052</v>
      </c>
      <c r="L7035" t="s">
        <v>24</v>
      </c>
      <c r="M7035" t="s">
        <v>26</v>
      </c>
      <c r="N7035">
        <v>1</v>
      </c>
      <c r="O7035">
        <v>41</v>
      </c>
      <c r="P7035">
        <v>21.71</v>
      </c>
      <c r="Q7035">
        <v>-13.77</v>
      </c>
    </row>
    <row r="7036" spans="2:17" hidden="1">
      <c r="B7036">
        <v>2015</v>
      </c>
      <c r="C7036">
        <v>7</v>
      </c>
      <c r="D7036" t="s">
        <v>986</v>
      </c>
      <c r="E7036" t="s">
        <v>987</v>
      </c>
      <c r="F7036" t="s">
        <v>1053</v>
      </c>
      <c r="G7036" t="s">
        <v>1054</v>
      </c>
      <c r="H7036" t="s">
        <v>30</v>
      </c>
      <c r="I7036" t="s">
        <v>21</v>
      </c>
      <c r="J7036" t="s">
        <v>31</v>
      </c>
      <c r="K7036" t="s">
        <v>1047</v>
      </c>
      <c r="L7036" t="s">
        <v>24</v>
      </c>
      <c r="M7036" t="s">
        <v>25</v>
      </c>
      <c r="N7036">
        <v>158</v>
      </c>
      <c r="O7036">
        <v>785</v>
      </c>
      <c r="P7036">
        <v>1031.1300000000001</v>
      </c>
      <c r="Q7036">
        <v>-360.02</v>
      </c>
    </row>
    <row r="7037" spans="2:17" hidden="1">
      <c r="B7037">
        <v>2015</v>
      </c>
      <c r="C7037">
        <v>7</v>
      </c>
      <c r="D7037" t="s">
        <v>986</v>
      </c>
      <c r="E7037" t="s">
        <v>987</v>
      </c>
      <c r="F7037" t="s">
        <v>1053</v>
      </c>
      <c r="G7037" t="s">
        <v>1054</v>
      </c>
      <c r="H7037" t="s">
        <v>30</v>
      </c>
      <c r="I7037" t="s">
        <v>21</v>
      </c>
      <c r="J7037" t="s">
        <v>31</v>
      </c>
      <c r="K7037" t="s">
        <v>1047</v>
      </c>
      <c r="L7037" t="s">
        <v>24</v>
      </c>
      <c r="M7037" t="s">
        <v>26</v>
      </c>
      <c r="N7037">
        <v>28</v>
      </c>
      <c r="O7037">
        <v>1340</v>
      </c>
      <c r="P7037">
        <v>749.46</v>
      </c>
      <c r="Q7037">
        <v>-385.28</v>
      </c>
    </row>
    <row r="7038" spans="2:17" hidden="1">
      <c r="B7038">
        <v>2015</v>
      </c>
      <c r="C7038">
        <v>7</v>
      </c>
      <c r="D7038" t="s">
        <v>986</v>
      </c>
      <c r="E7038" t="s">
        <v>987</v>
      </c>
      <c r="F7038" t="s">
        <v>1053</v>
      </c>
      <c r="G7038" t="s">
        <v>1054</v>
      </c>
      <c r="H7038" t="s">
        <v>30</v>
      </c>
      <c r="I7038" t="s">
        <v>21</v>
      </c>
      <c r="J7038" t="s">
        <v>31</v>
      </c>
      <c r="K7038" t="s">
        <v>1047</v>
      </c>
      <c r="L7038" t="s">
        <v>24</v>
      </c>
      <c r="M7038" t="s">
        <v>27</v>
      </c>
      <c r="N7038">
        <v>2</v>
      </c>
      <c r="O7038">
        <v>351</v>
      </c>
      <c r="P7038">
        <v>277.63</v>
      </c>
      <c r="Q7038">
        <v>7.81</v>
      </c>
    </row>
    <row r="7039" spans="2:17" hidden="1">
      <c r="B7039">
        <v>2015</v>
      </c>
      <c r="C7039">
        <v>7</v>
      </c>
      <c r="D7039" t="s">
        <v>1035</v>
      </c>
      <c r="E7039" t="s">
        <v>1036</v>
      </c>
      <c r="F7039" t="s">
        <v>1037</v>
      </c>
      <c r="G7039" t="s">
        <v>1038</v>
      </c>
      <c r="H7039" t="s">
        <v>121</v>
      </c>
      <c r="I7039" t="s">
        <v>1076</v>
      </c>
      <c r="J7039" t="s">
        <v>31</v>
      </c>
      <c r="K7039" t="s">
        <v>1039</v>
      </c>
      <c r="L7039" t="s">
        <v>24</v>
      </c>
      <c r="M7039" t="s">
        <v>25</v>
      </c>
      <c r="N7039">
        <v>2745</v>
      </c>
      <c r="O7039">
        <v>35998</v>
      </c>
      <c r="P7039">
        <v>27573.61</v>
      </c>
      <c r="Q7039">
        <v>-7052.47</v>
      </c>
    </row>
    <row r="7040" spans="2:17" hidden="1">
      <c r="B7040">
        <v>2015</v>
      </c>
      <c r="C7040">
        <v>7</v>
      </c>
      <c r="D7040" t="s">
        <v>1035</v>
      </c>
      <c r="E7040" t="s">
        <v>1036</v>
      </c>
      <c r="F7040" t="s">
        <v>1037</v>
      </c>
      <c r="G7040" t="s">
        <v>1038</v>
      </c>
      <c r="H7040" t="s">
        <v>121</v>
      </c>
      <c r="I7040" t="s">
        <v>1076</v>
      </c>
      <c r="J7040" t="s">
        <v>31</v>
      </c>
      <c r="K7040" t="s">
        <v>1039</v>
      </c>
      <c r="L7040" t="s">
        <v>24</v>
      </c>
      <c r="M7040" t="s">
        <v>26</v>
      </c>
      <c r="N7040">
        <v>2300</v>
      </c>
      <c r="O7040">
        <v>138873</v>
      </c>
      <c r="P7040">
        <v>92604.01</v>
      </c>
      <c r="Q7040">
        <v>-14930.74</v>
      </c>
    </row>
    <row r="7041" spans="2:17" hidden="1">
      <c r="B7041">
        <v>2015</v>
      </c>
      <c r="C7041">
        <v>7</v>
      </c>
      <c r="D7041" t="s">
        <v>1035</v>
      </c>
      <c r="E7041" t="s">
        <v>1036</v>
      </c>
      <c r="F7041" t="s">
        <v>1037</v>
      </c>
      <c r="G7041" t="s">
        <v>1038</v>
      </c>
      <c r="H7041" t="s">
        <v>121</v>
      </c>
      <c r="I7041" t="s">
        <v>1076</v>
      </c>
      <c r="J7041" t="s">
        <v>31</v>
      </c>
      <c r="K7041" t="s">
        <v>1039</v>
      </c>
      <c r="L7041" t="s">
        <v>24</v>
      </c>
      <c r="M7041" t="s">
        <v>27</v>
      </c>
      <c r="N7041">
        <v>1024</v>
      </c>
      <c r="O7041">
        <v>190216</v>
      </c>
      <c r="P7041">
        <v>140719.39000000001</v>
      </c>
      <c r="Q7041">
        <v>3966.01</v>
      </c>
    </row>
    <row r="7042" spans="2:17" hidden="1">
      <c r="B7042">
        <v>2015</v>
      </c>
      <c r="C7042">
        <v>8</v>
      </c>
      <c r="D7042" t="s">
        <v>16</v>
      </c>
      <c r="E7042" t="s">
        <v>17</v>
      </c>
      <c r="F7042" t="s">
        <v>18</v>
      </c>
      <c r="G7042" t="s">
        <v>19</v>
      </c>
      <c r="H7042" t="s">
        <v>20</v>
      </c>
      <c r="I7042" t="s">
        <v>21</v>
      </c>
      <c r="J7042" t="s">
        <v>22</v>
      </c>
      <c r="K7042" t="s">
        <v>23</v>
      </c>
      <c r="L7042" t="s">
        <v>24</v>
      </c>
      <c r="M7042" t="s">
        <v>25</v>
      </c>
      <c r="N7042">
        <v>200</v>
      </c>
      <c r="O7042">
        <v>1612</v>
      </c>
      <c r="P7042">
        <v>2806.22</v>
      </c>
      <c r="Q7042">
        <v>-1546.44</v>
      </c>
    </row>
    <row r="7043" spans="2:17" hidden="1">
      <c r="B7043">
        <v>2015</v>
      </c>
      <c r="C7043">
        <v>8</v>
      </c>
      <c r="D7043" t="s">
        <v>16</v>
      </c>
      <c r="E7043" t="s">
        <v>17</v>
      </c>
      <c r="F7043" t="s">
        <v>18</v>
      </c>
      <c r="G7043" t="s">
        <v>19</v>
      </c>
      <c r="H7043" t="s">
        <v>20</v>
      </c>
      <c r="I7043" t="s">
        <v>21</v>
      </c>
      <c r="J7043" t="s">
        <v>22</v>
      </c>
      <c r="K7043" t="s">
        <v>23</v>
      </c>
      <c r="L7043" t="s">
        <v>24</v>
      </c>
      <c r="M7043" t="s">
        <v>26</v>
      </c>
      <c r="N7043">
        <v>19</v>
      </c>
      <c r="O7043">
        <v>858</v>
      </c>
      <c r="P7043">
        <v>1042.94</v>
      </c>
      <c r="Q7043">
        <v>-467.68</v>
      </c>
    </row>
    <row r="7044" spans="2:17" hidden="1">
      <c r="B7044">
        <v>2015</v>
      </c>
      <c r="C7044">
        <v>8</v>
      </c>
      <c r="D7044" t="s">
        <v>16</v>
      </c>
      <c r="E7044" t="s">
        <v>17</v>
      </c>
      <c r="F7044" t="s">
        <v>18</v>
      </c>
      <c r="G7044" t="s">
        <v>19</v>
      </c>
      <c r="H7044" t="s">
        <v>20</v>
      </c>
      <c r="I7044" t="s">
        <v>21</v>
      </c>
      <c r="J7044" t="s">
        <v>22</v>
      </c>
      <c r="K7044" t="s">
        <v>23</v>
      </c>
      <c r="L7044" t="s">
        <v>24</v>
      </c>
      <c r="M7044" t="s">
        <v>27</v>
      </c>
      <c r="N7044">
        <v>5</v>
      </c>
      <c r="O7044">
        <v>970</v>
      </c>
      <c r="P7044">
        <v>1168.75</v>
      </c>
      <c r="Q7044">
        <v>0</v>
      </c>
    </row>
    <row r="7045" spans="2:17" hidden="1">
      <c r="B7045">
        <v>2015</v>
      </c>
      <c r="C7045">
        <v>8</v>
      </c>
      <c r="D7045" t="s">
        <v>16</v>
      </c>
      <c r="E7045" t="s">
        <v>17</v>
      </c>
      <c r="F7045" t="s">
        <v>28</v>
      </c>
      <c r="G7045" t="s">
        <v>29</v>
      </c>
      <c r="H7045" t="s">
        <v>30</v>
      </c>
      <c r="I7045" t="s">
        <v>21</v>
      </c>
      <c r="J7045" t="s">
        <v>31</v>
      </c>
      <c r="K7045" t="s">
        <v>32</v>
      </c>
      <c r="L7045" t="s">
        <v>24</v>
      </c>
      <c r="M7045" t="s">
        <v>25</v>
      </c>
      <c r="N7045">
        <v>274</v>
      </c>
      <c r="O7045">
        <v>1300</v>
      </c>
      <c r="P7045">
        <v>3640.13</v>
      </c>
      <c r="Q7045">
        <v>-1723.86</v>
      </c>
    </row>
    <row r="7046" spans="2:17" hidden="1">
      <c r="B7046">
        <v>2015</v>
      </c>
      <c r="C7046">
        <v>8</v>
      </c>
      <c r="D7046" t="s">
        <v>16</v>
      </c>
      <c r="E7046" t="s">
        <v>17</v>
      </c>
      <c r="F7046" t="s">
        <v>28</v>
      </c>
      <c r="G7046" t="s">
        <v>29</v>
      </c>
      <c r="H7046" t="s">
        <v>30</v>
      </c>
      <c r="I7046" t="s">
        <v>21</v>
      </c>
      <c r="J7046" t="s">
        <v>31</v>
      </c>
      <c r="K7046" t="s">
        <v>32</v>
      </c>
      <c r="L7046" t="s">
        <v>24</v>
      </c>
      <c r="M7046" t="s">
        <v>26</v>
      </c>
      <c r="N7046">
        <v>12</v>
      </c>
      <c r="O7046">
        <v>615</v>
      </c>
      <c r="P7046">
        <v>1032.44</v>
      </c>
      <c r="Q7046">
        <v>-478.44</v>
      </c>
    </row>
    <row r="7047" spans="2:17" hidden="1">
      <c r="B7047">
        <v>2015</v>
      </c>
      <c r="C7047">
        <v>8</v>
      </c>
      <c r="D7047" t="s">
        <v>16</v>
      </c>
      <c r="E7047" t="s">
        <v>17</v>
      </c>
      <c r="F7047" t="s">
        <v>33</v>
      </c>
      <c r="G7047" t="s">
        <v>34</v>
      </c>
      <c r="H7047" t="s">
        <v>30</v>
      </c>
      <c r="I7047" t="s">
        <v>21</v>
      </c>
      <c r="J7047" t="s">
        <v>22</v>
      </c>
      <c r="K7047" t="s">
        <v>35</v>
      </c>
      <c r="L7047" t="s">
        <v>24</v>
      </c>
      <c r="M7047" t="s">
        <v>25</v>
      </c>
      <c r="N7047">
        <v>3124</v>
      </c>
      <c r="O7047">
        <v>22561</v>
      </c>
      <c r="P7047">
        <v>50664.57</v>
      </c>
      <c r="Q7047">
        <v>-26778.28</v>
      </c>
    </row>
    <row r="7048" spans="2:17" hidden="1">
      <c r="B7048">
        <v>2015</v>
      </c>
      <c r="C7048">
        <v>8</v>
      </c>
      <c r="D7048" t="s">
        <v>16</v>
      </c>
      <c r="E7048" t="s">
        <v>17</v>
      </c>
      <c r="F7048" t="s">
        <v>33</v>
      </c>
      <c r="G7048" t="s">
        <v>34</v>
      </c>
      <c r="H7048" t="s">
        <v>30</v>
      </c>
      <c r="I7048" t="s">
        <v>21</v>
      </c>
      <c r="J7048" t="s">
        <v>22</v>
      </c>
      <c r="K7048" t="s">
        <v>35</v>
      </c>
      <c r="L7048" t="s">
        <v>24</v>
      </c>
      <c r="M7048" t="s">
        <v>26</v>
      </c>
      <c r="N7048">
        <v>403</v>
      </c>
      <c r="O7048">
        <v>20127</v>
      </c>
      <c r="P7048">
        <v>28744.18</v>
      </c>
      <c r="Q7048">
        <v>-14176.76</v>
      </c>
    </row>
    <row r="7049" spans="2:17" hidden="1">
      <c r="B7049">
        <v>2015</v>
      </c>
      <c r="C7049">
        <v>8</v>
      </c>
      <c r="D7049" t="s">
        <v>16</v>
      </c>
      <c r="E7049" t="s">
        <v>17</v>
      </c>
      <c r="F7049" t="s">
        <v>33</v>
      </c>
      <c r="G7049" t="s">
        <v>34</v>
      </c>
      <c r="H7049" t="s">
        <v>30</v>
      </c>
      <c r="I7049" t="s">
        <v>21</v>
      </c>
      <c r="J7049" t="s">
        <v>22</v>
      </c>
      <c r="K7049" t="s">
        <v>35</v>
      </c>
      <c r="L7049" t="s">
        <v>24</v>
      </c>
      <c r="M7049" t="s">
        <v>27</v>
      </c>
      <c r="N7049">
        <v>50</v>
      </c>
      <c r="O7049">
        <v>10532</v>
      </c>
      <c r="P7049">
        <v>13786.11</v>
      </c>
      <c r="Q7049">
        <v>0</v>
      </c>
    </row>
    <row r="7050" spans="2:17" hidden="1">
      <c r="B7050">
        <v>2015</v>
      </c>
      <c r="C7050">
        <v>8</v>
      </c>
      <c r="D7050" t="s">
        <v>16</v>
      </c>
      <c r="E7050" t="s">
        <v>17</v>
      </c>
      <c r="F7050" t="s">
        <v>36</v>
      </c>
      <c r="G7050" t="s">
        <v>37</v>
      </c>
      <c r="H7050" t="s">
        <v>30</v>
      </c>
      <c r="I7050" t="s">
        <v>21</v>
      </c>
      <c r="J7050" t="s">
        <v>22</v>
      </c>
      <c r="K7050" t="s">
        <v>38</v>
      </c>
      <c r="L7050" t="s">
        <v>24</v>
      </c>
      <c r="M7050" t="s">
        <v>25</v>
      </c>
      <c r="N7050">
        <v>1860</v>
      </c>
      <c r="O7050">
        <v>12092</v>
      </c>
      <c r="P7050">
        <v>28083.040000000001</v>
      </c>
      <c r="Q7050">
        <v>-13894.36</v>
      </c>
    </row>
    <row r="7051" spans="2:17" hidden="1">
      <c r="B7051">
        <v>2015</v>
      </c>
      <c r="C7051">
        <v>8</v>
      </c>
      <c r="D7051" t="s">
        <v>16</v>
      </c>
      <c r="E7051" t="s">
        <v>17</v>
      </c>
      <c r="F7051" t="s">
        <v>36</v>
      </c>
      <c r="G7051" t="s">
        <v>37</v>
      </c>
      <c r="H7051" t="s">
        <v>30</v>
      </c>
      <c r="I7051" t="s">
        <v>21</v>
      </c>
      <c r="J7051" t="s">
        <v>22</v>
      </c>
      <c r="K7051" t="s">
        <v>38</v>
      </c>
      <c r="L7051" t="s">
        <v>24</v>
      </c>
      <c r="M7051" t="s">
        <v>26</v>
      </c>
      <c r="N7051">
        <v>131</v>
      </c>
      <c r="O7051">
        <v>6354</v>
      </c>
      <c r="P7051">
        <v>9197.0300000000007</v>
      </c>
      <c r="Q7051">
        <v>-4203.16</v>
      </c>
    </row>
    <row r="7052" spans="2:17" hidden="1">
      <c r="B7052">
        <v>2015</v>
      </c>
      <c r="C7052">
        <v>8</v>
      </c>
      <c r="D7052" t="s">
        <v>16</v>
      </c>
      <c r="E7052" t="s">
        <v>17</v>
      </c>
      <c r="F7052" t="s">
        <v>36</v>
      </c>
      <c r="G7052" t="s">
        <v>37</v>
      </c>
      <c r="H7052" t="s">
        <v>30</v>
      </c>
      <c r="I7052" t="s">
        <v>21</v>
      </c>
      <c r="J7052" t="s">
        <v>22</v>
      </c>
      <c r="K7052" t="s">
        <v>38</v>
      </c>
      <c r="L7052" t="s">
        <v>24</v>
      </c>
      <c r="M7052" t="s">
        <v>27</v>
      </c>
      <c r="N7052">
        <v>37</v>
      </c>
      <c r="O7052">
        <v>10125</v>
      </c>
      <c r="P7052">
        <v>14265.33</v>
      </c>
      <c r="Q7052">
        <v>0</v>
      </c>
    </row>
    <row r="7053" spans="2:17" hidden="1">
      <c r="B7053">
        <v>2015</v>
      </c>
      <c r="C7053">
        <v>8</v>
      </c>
      <c r="D7053" t="s">
        <v>16</v>
      </c>
      <c r="E7053" t="s">
        <v>17</v>
      </c>
      <c r="F7053" t="s">
        <v>39</v>
      </c>
      <c r="G7053" t="s">
        <v>40</v>
      </c>
      <c r="H7053" t="s">
        <v>30</v>
      </c>
      <c r="I7053" t="s">
        <v>21</v>
      </c>
      <c r="J7053" t="s">
        <v>22</v>
      </c>
      <c r="K7053" t="s">
        <v>41</v>
      </c>
      <c r="L7053" t="s">
        <v>24</v>
      </c>
      <c r="M7053" t="s">
        <v>25</v>
      </c>
      <c r="N7053">
        <v>2235</v>
      </c>
      <c r="O7053">
        <v>14703</v>
      </c>
      <c r="P7053">
        <v>34035.97</v>
      </c>
      <c r="Q7053">
        <v>-17346.03</v>
      </c>
    </row>
    <row r="7054" spans="2:17" hidden="1">
      <c r="B7054">
        <v>2015</v>
      </c>
      <c r="C7054">
        <v>8</v>
      </c>
      <c r="D7054" t="s">
        <v>16</v>
      </c>
      <c r="E7054" t="s">
        <v>17</v>
      </c>
      <c r="F7054" t="s">
        <v>39</v>
      </c>
      <c r="G7054" t="s">
        <v>40</v>
      </c>
      <c r="H7054" t="s">
        <v>30</v>
      </c>
      <c r="I7054" t="s">
        <v>21</v>
      </c>
      <c r="J7054" t="s">
        <v>22</v>
      </c>
      <c r="K7054" t="s">
        <v>41</v>
      </c>
      <c r="L7054" t="s">
        <v>24</v>
      </c>
      <c r="M7054" t="s">
        <v>26</v>
      </c>
      <c r="N7054">
        <v>265</v>
      </c>
      <c r="O7054">
        <v>12859</v>
      </c>
      <c r="P7054">
        <v>17793.62</v>
      </c>
      <c r="Q7054">
        <v>-9011.86</v>
      </c>
    </row>
    <row r="7055" spans="2:17" hidden="1">
      <c r="B7055">
        <v>2015</v>
      </c>
      <c r="C7055">
        <v>8</v>
      </c>
      <c r="D7055" t="s">
        <v>16</v>
      </c>
      <c r="E7055" t="s">
        <v>17</v>
      </c>
      <c r="F7055" t="s">
        <v>39</v>
      </c>
      <c r="G7055" t="s">
        <v>40</v>
      </c>
      <c r="H7055" t="s">
        <v>30</v>
      </c>
      <c r="I7055" t="s">
        <v>21</v>
      </c>
      <c r="J7055" t="s">
        <v>22</v>
      </c>
      <c r="K7055" t="s">
        <v>41</v>
      </c>
      <c r="L7055" t="s">
        <v>24</v>
      </c>
      <c r="M7055" t="s">
        <v>27</v>
      </c>
      <c r="N7055">
        <v>45</v>
      </c>
      <c r="O7055">
        <v>8249</v>
      </c>
      <c r="P7055">
        <v>9903.8799999999992</v>
      </c>
      <c r="Q7055">
        <v>0</v>
      </c>
    </row>
    <row r="7056" spans="2:17" hidden="1">
      <c r="B7056">
        <v>2015</v>
      </c>
      <c r="C7056">
        <v>8</v>
      </c>
      <c r="D7056" t="s">
        <v>16</v>
      </c>
      <c r="E7056" t="s">
        <v>17</v>
      </c>
      <c r="F7056" t="s">
        <v>42</v>
      </c>
      <c r="G7056" t="s">
        <v>43</v>
      </c>
      <c r="H7056" t="s">
        <v>30</v>
      </c>
      <c r="I7056" t="s">
        <v>21</v>
      </c>
      <c r="J7056" t="s">
        <v>22</v>
      </c>
      <c r="K7056" t="s">
        <v>44</v>
      </c>
      <c r="L7056" t="s">
        <v>24</v>
      </c>
      <c r="M7056" t="s">
        <v>25</v>
      </c>
      <c r="N7056">
        <v>1685</v>
      </c>
      <c r="O7056">
        <v>8961</v>
      </c>
      <c r="P7056">
        <v>22406.34</v>
      </c>
      <c r="Q7056">
        <v>-10622.1</v>
      </c>
    </row>
    <row r="7057" spans="2:17" hidden="1">
      <c r="B7057">
        <v>2015</v>
      </c>
      <c r="C7057">
        <v>8</v>
      </c>
      <c r="D7057" t="s">
        <v>16</v>
      </c>
      <c r="E7057" t="s">
        <v>17</v>
      </c>
      <c r="F7057" t="s">
        <v>42</v>
      </c>
      <c r="G7057" t="s">
        <v>43</v>
      </c>
      <c r="H7057" t="s">
        <v>30</v>
      </c>
      <c r="I7057" t="s">
        <v>21</v>
      </c>
      <c r="J7057" t="s">
        <v>22</v>
      </c>
      <c r="K7057" t="s">
        <v>44</v>
      </c>
      <c r="L7057" t="s">
        <v>24</v>
      </c>
      <c r="M7057" t="s">
        <v>26</v>
      </c>
      <c r="N7057">
        <v>135</v>
      </c>
      <c r="O7057">
        <v>6951</v>
      </c>
      <c r="P7057">
        <v>9429.0300000000007</v>
      </c>
      <c r="Q7057">
        <v>-4773.08</v>
      </c>
    </row>
    <row r="7058" spans="2:17" hidden="1">
      <c r="B7058">
        <v>2015</v>
      </c>
      <c r="C7058">
        <v>8</v>
      </c>
      <c r="D7058" t="s">
        <v>16</v>
      </c>
      <c r="E7058" t="s">
        <v>17</v>
      </c>
      <c r="F7058" t="s">
        <v>42</v>
      </c>
      <c r="G7058" t="s">
        <v>43</v>
      </c>
      <c r="H7058" t="s">
        <v>30</v>
      </c>
      <c r="I7058" t="s">
        <v>21</v>
      </c>
      <c r="J7058" t="s">
        <v>22</v>
      </c>
      <c r="K7058" t="s">
        <v>44</v>
      </c>
      <c r="L7058" t="s">
        <v>24</v>
      </c>
      <c r="M7058" t="s">
        <v>27</v>
      </c>
      <c r="N7058">
        <v>19</v>
      </c>
      <c r="O7058">
        <v>3860</v>
      </c>
      <c r="P7058">
        <v>5084.0600000000004</v>
      </c>
      <c r="Q7058">
        <v>0</v>
      </c>
    </row>
    <row r="7059" spans="2:17" hidden="1">
      <c r="B7059">
        <v>2015</v>
      </c>
      <c r="C7059">
        <v>8</v>
      </c>
      <c r="D7059" t="s">
        <v>16</v>
      </c>
      <c r="E7059" t="s">
        <v>17</v>
      </c>
      <c r="F7059" t="s">
        <v>45</v>
      </c>
      <c r="G7059" t="s">
        <v>46</v>
      </c>
      <c r="H7059" t="s">
        <v>30</v>
      </c>
      <c r="I7059" t="s">
        <v>21</v>
      </c>
      <c r="J7059" t="s">
        <v>22</v>
      </c>
      <c r="K7059" t="s">
        <v>47</v>
      </c>
      <c r="L7059" t="s">
        <v>24</v>
      </c>
      <c r="M7059" t="s">
        <v>25</v>
      </c>
      <c r="N7059">
        <v>3748</v>
      </c>
      <c r="O7059">
        <v>30192</v>
      </c>
      <c r="P7059">
        <v>65522.74</v>
      </c>
      <c r="Q7059">
        <v>-35780.910000000003</v>
      </c>
    </row>
    <row r="7060" spans="2:17" hidden="1">
      <c r="B7060">
        <v>2015</v>
      </c>
      <c r="C7060">
        <v>8</v>
      </c>
      <c r="D7060" t="s">
        <v>16</v>
      </c>
      <c r="E7060" t="s">
        <v>17</v>
      </c>
      <c r="F7060" t="s">
        <v>45</v>
      </c>
      <c r="G7060" t="s">
        <v>46</v>
      </c>
      <c r="H7060" t="s">
        <v>30</v>
      </c>
      <c r="I7060" t="s">
        <v>21</v>
      </c>
      <c r="J7060" t="s">
        <v>22</v>
      </c>
      <c r="K7060" t="s">
        <v>47</v>
      </c>
      <c r="L7060" t="s">
        <v>24</v>
      </c>
      <c r="M7060" t="s">
        <v>26</v>
      </c>
      <c r="N7060">
        <v>557</v>
      </c>
      <c r="O7060">
        <v>27106</v>
      </c>
      <c r="P7060">
        <v>38532.5</v>
      </c>
      <c r="Q7060">
        <v>-19626.62</v>
      </c>
    </row>
    <row r="7061" spans="2:17" hidden="1">
      <c r="B7061">
        <v>2015</v>
      </c>
      <c r="C7061">
        <v>8</v>
      </c>
      <c r="D7061" t="s">
        <v>16</v>
      </c>
      <c r="E7061" t="s">
        <v>17</v>
      </c>
      <c r="F7061" t="s">
        <v>45</v>
      </c>
      <c r="G7061" t="s">
        <v>46</v>
      </c>
      <c r="H7061" t="s">
        <v>30</v>
      </c>
      <c r="I7061" t="s">
        <v>21</v>
      </c>
      <c r="J7061" t="s">
        <v>22</v>
      </c>
      <c r="K7061" t="s">
        <v>47</v>
      </c>
      <c r="L7061" t="s">
        <v>24</v>
      </c>
      <c r="M7061" t="s">
        <v>27</v>
      </c>
      <c r="N7061">
        <v>97</v>
      </c>
      <c r="O7061">
        <v>23185</v>
      </c>
      <c r="P7061">
        <v>30127.41</v>
      </c>
      <c r="Q7061">
        <v>0</v>
      </c>
    </row>
    <row r="7062" spans="2:17" hidden="1">
      <c r="B7062">
        <v>2015</v>
      </c>
      <c r="C7062">
        <v>8</v>
      </c>
      <c r="D7062" t="s">
        <v>16</v>
      </c>
      <c r="E7062" t="s">
        <v>17</v>
      </c>
      <c r="F7062" t="s">
        <v>48</v>
      </c>
      <c r="G7062" t="s">
        <v>49</v>
      </c>
      <c r="H7062" t="s">
        <v>30</v>
      </c>
      <c r="I7062" t="s">
        <v>21</v>
      </c>
      <c r="J7062" t="s">
        <v>31</v>
      </c>
      <c r="K7062" t="s">
        <v>50</v>
      </c>
      <c r="L7062" t="s">
        <v>24</v>
      </c>
      <c r="M7062" t="s">
        <v>25</v>
      </c>
      <c r="N7062">
        <v>5386</v>
      </c>
      <c r="O7062">
        <v>37207</v>
      </c>
      <c r="P7062">
        <v>91041.82</v>
      </c>
      <c r="Q7062">
        <v>-48906.95</v>
      </c>
    </row>
    <row r="7063" spans="2:17" hidden="1">
      <c r="B7063">
        <v>2015</v>
      </c>
      <c r="C7063">
        <v>8</v>
      </c>
      <c r="D7063" t="s">
        <v>16</v>
      </c>
      <c r="E7063" t="s">
        <v>17</v>
      </c>
      <c r="F7063" t="s">
        <v>48</v>
      </c>
      <c r="G7063" t="s">
        <v>49</v>
      </c>
      <c r="H7063" t="s">
        <v>30</v>
      </c>
      <c r="I7063" t="s">
        <v>21</v>
      </c>
      <c r="J7063" t="s">
        <v>31</v>
      </c>
      <c r="K7063" t="s">
        <v>50</v>
      </c>
      <c r="L7063" t="s">
        <v>24</v>
      </c>
      <c r="M7063" t="s">
        <v>26</v>
      </c>
      <c r="N7063">
        <v>882</v>
      </c>
      <c r="O7063">
        <v>46779</v>
      </c>
      <c r="P7063">
        <v>69445.81</v>
      </c>
      <c r="Q7063">
        <v>-34852.36</v>
      </c>
    </row>
    <row r="7064" spans="2:17" hidden="1">
      <c r="B7064">
        <v>2015</v>
      </c>
      <c r="C7064">
        <v>8</v>
      </c>
      <c r="D7064" t="s">
        <v>16</v>
      </c>
      <c r="E7064" t="s">
        <v>17</v>
      </c>
      <c r="F7064" t="s">
        <v>48</v>
      </c>
      <c r="G7064" t="s">
        <v>49</v>
      </c>
      <c r="H7064" t="s">
        <v>30</v>
      </c>
      <c r="I7064" t="s">
        <v>21</v>
      </c>
      <c r="J7064" t="s">
        <v>31</v>
      </c>
      <c r="K7064" t="s">
        <v>50</v>
      </c>
      <c r="L7064" t="s">
        <v>24</v>
      </c>
      <c r="M7064" t="s">
        <v>27</v>
      </c>
      <c r="N7064">
        <v>148</v>
      </c>
      <c r="O7064">
        <v>31616</v>
      </c>
      <c r="P7064">
        <v>44244.88</v>
      </c>
      <c r="Q7064">
        <v>1283.1300000000001</v>
      </c>
    </row>
    <row r="7065" spans="2:17" hidden="1">
      <c r="B7065">
        <v>2015</v>
      </c>
      <c r="C7065">
        <v>8</v>
      </c>
      <c r="D7065" t="s">
        <v>16</v>
      </c>
      <c r="E7065" t="s">
        <v>17</v>
      </c>
      <c r="F7065" t="s">
        <v>51</v>
      </c>
      <c r="G7065" t="s">
        <v>52</v>
      </c>
      <c r="H7065" t="s">
        <v>30</v>
      </c>
      <c r="I7065" t="s">
        <v>21</v>
      </c>
      <c r="J7065" t="s">
        <v>22</v>
      </c>
      <c r="K7065" t="s">
        <v>53</v>
      </c>
      <c r="L7065" t="s">
        <v>24</v>
      </c>
      <c r="M7065" t="s">
        <v>25</v>
      </c>
      <c r="N7065">
        <v>311</v>
      </c>
      <c r="O7065">
        <v>3141</v>
      </c>
      <c r="P7065">
        <v>6413.93</v>
      </c>
      <c r="Q7065">
        <v>-3716.39</v>
      </c>
    </row>
    <row r="7066" spans="2:17" hidden="1">
      <c r="B7066">
        <v>2015</v>
      </c>
      <c r="C7066">
        <v>8</v>
      </c>
      <c r="D7066" t="s">
        <v>16</v>
      </c>
      <c r="E7066" t="s">
        <v>17</v>
      </c>
      <c r="F7066" t="s">
        <v>51</v>
      </c>
      <c r="G7066" t="s">
        <v>52</v>
      </c>
      <c r="H7066" t="s">
        <v>30</v>
      </c>
      <c r="I7066" t="s">
        <v>21</v>
      </c>
      <c r="J7066" t="s">
        <v>22</v>
      </c>
      <c r="K7066" t="s">
        <v>53</v>
      </c>
      <c r="L7066" t="s">
        <v>24</v>
      </c>
      <c r="M7066" t="s">
        <v>26</v>
      </c>
      <c r="N7066">
        <v>167</v>
      </c>
      <c r="O7066">
        <v>9227</v>
      </c>
      <c r="P7066">
        <v>11783.98</v>
      </c>
      <c r="Q7066">
        <v>-5948.54</v>
      </c>
    </row>
    <row r="7067" spans="2:17" hidden="1">
      <c r="B7067">
        <v>2015</v>
      </c>
      <c r="C7067">
        <v>8</v>
      </c>
      <c r="D7067" t="s">
        <v>16</v>
      </c>
      <c r="E7067" t="s">
        <v>17</v>
      </c>
      <c r="F7067" t="s">
        <v>51</v>
      </c>
      <c r="G7067" t="s">
        <v>52</v>
      </c>
      <c r="H7067" t="s">
        <v>30</v>
      </c>
      <c r="I7067" t="s">
        <v>21</v>
      </c>
      <c r="J7067" t="s">
        <v>22</v>
      </c>
      <c r="K7067" t="s">
        <v>53</v>
      </c>
      <c r="L7067" t="s">
        <v>24</v>
      </c>
      <c r="M7067" t="s">
        <v>27</v>
      </c>
      <c r="N7067">
        <v>18</v>
      </c>
      <c r="O7067">
        <v>3031</v>
      </c>
      <c r="P7067">
        <v>3152.31</v>
      </c>
      <c r="Q7067">
        <v>91.42</v>
      </c>
    </row>
    <row r="7068" spans="2:17" hidden="1">
      <c r="B7068">
        <v>2015</v>
      </c>
      <c r="C7068">
        <v>8</v>
      </c>
      <c r="D7068" t="s">
        <v>16</v>
      </c>
      <c r="E7068" t="s">
        <v>17</v>
      </c>
      <c r="F7068" t="s">
        <v>54</v>
      </c>
      <c r="G7068" t="s">
        <v>55</v>
      </c>
      <c r="H7068" t="s">
        <v>30</v>
      </c>
      <c r="I7068" t="s">
        <v>21</v>
      </c>
      <c r="J7068" t="s">
        <v>31</v>
      </c>
      <c r="K7068" t="s">
        <v>56</v>
      </c>
      <c r="L7068" t="s">
        <v>24</v>
      </c>
      <c r="M7068" t="s">
        <v>25</v>
      </c>
      <c r="N7068">
        <v>728</v>
      </c>
      <c r="O7068">
        <v>6695.7</v>
      </c>
      <c r="P7068">
        <v>15234.32</v>
      </c>
      <c r="Q7068">
        <v>-8795.43</v>
      </c>
    </row>
    <row r="7069" spans="2:17" hidden="1">
      <c r="B7069">
        <v>2015</v>
      </c>
      <c r="C7069">
        <v>8</v>
      </c>
      <c r="D7069" t="s">
        <v>16</v>
      </c>
      <c r="E7069" t="s">
        <v>17</v>
      </c>
      <c r="F7069" t="s">
        <v>54</v>
      </c>
      <c r="G7069" t="s">
        <v>55</v>
      </c>
      <c r="H7069" t="s">
        <v>30</v>
      </c>
      <c r="I7069" t="s">
        <v>21</v>
      </c>
      <c r="J7069" t="s">
        <v>31</v>
      </c>
      <c r="K7069" t="s">
        <v>56</v>
      </c>
      <c r="L7069" t="s">
        <v>24</v>
      </c>
      <c r="M7069" t="s">
        <v>26</v>
      </c>
      <c r="N7069">
        <v>149</v>
      </c>
      <c r="O7069">
        <v>7322</v>
      </c>
      <c r="P7069">
        <v>11031.89</v>
      </c>
      <c r="Q7069">
        <v>-5573.9</v>
      </c>
    </row>
    <row r="7070" spans="2:17" hidden="1">
      <c r="B7070">
        <v>2015</v>
      </c>
      <c r="C7070">
        <v>8</v>
      </c>
      <c r="D7070" t="s">
        <v>16</v>
      </c>
      <c r="E7070" t="s">
        <v>17</v>
      </c>
      <c r="F7070" t="s">
        <v>54</v>
      </c>
      <c r="G7070" t="s">
        <v>55</v>
      </c>
      <c r="H7070" t="s">
        <v>30</v>
      </c>
      <c r="I7070" t="s">
        <v>21</v>
      </c>
      <c r="J7070" t="s">
        <v>31</v>
      </c>
      <c r="K7070" t="s">
        <v>56</v>
      </c>
      <c r="L7070" t="s">
        <v>24</v>
      </c>
      <c r="M7070" t="s">
        <v>27</v>
      </c>
      <c r="N7070">
        <v>18</v>
      </c>
      <c r="O7070">
        <v>3164</v>
      </c>
      <c r="P7070">
        <v>4253.47</v>
      </c>
      <c r="Q7070">
        <v>123.31</v>
      </c>
    </row>
    <row r="7071" spans="2:17" hidden="1">
      <c r="B7071">
        <v>2015</v>
      </c>
      <c r="C7071">
        <v>8</v>
      </c>
      <c r="D7071" t="s">
        <v>16</v>
      </c>
      <c r="E7071" t="s">
        <v>17</v>
      </c>
      <c r="F7071" t="s">
        <v>57</v>
      </c>
      <c r="G7071" t="s">
        <v>58</v>
      </c>
      <c r="H7071" t="s">
        <v>30</v>
      </c>
      <c r="I7071" t="s">
        <v>21</v>
      </c>
      <c r="J7071" t="s">
        <v>31</v>
      </c>
      <c r="K7071" t="s">
        <v>59</v>
      </c>
      <c r="L7071" t="s">
        <v>24</v>
      </c>
      <c r="M7071" t="s">
        <v>25</v>
      </c>
      <c r="N7071">
        <v>25</v>
      </c>
      <c r="O7071">
        <v>297</v>
      </c>
      <c r="P7071">
        <v>640.54</v>
      </c>
      <c r="Q7071">
        <v>-356.58</v>
      </c>
    </row>
    <row r="7072" spans="2:17" hidden="1">
      <c r="B7072">
        <v>2015</v>
      </c>
      <c r="C7072">
        <v>8</v>
      </c>
      <c r="D7072" t="s">
        <v>16</v>
      </c>
      <c r="E7072" t="s">
        <v>17</v>
      </c>
      <c r="F7072" t="s">
        <v>57</v>
      </c>
      <c r="G7072" t="s">
        <v>58</v>
      </c>
      <c r="H7072" t="s">
        <v>30</v>
      </c>
      <c r="I7072" t="s">
        <v>21</v>
      </c>
      <c r="J7072" t="s">
        <v>31</v>
      </c>
      <c r="K7072" t="s">
        <v>59</v>
      </c>
      <c r="L7072" t="s">
        <v>24</v>
      </c>
      <c r="M7072" t="s">
        <v>26</v>
      </c>
      <c r="N7072">
        <v>13</v>
      </c>
      <c r="O7072">
        <v>700</v>
      </c>
      <c r="P7072">
        <v>1006.09</v>
      </c>
      <c r="Q7072">
        <v>-520.78</v>
      </c>
    </row>
    <row r="7073" spans="2:17" hidden="1">
      <c r="B7073">
        <v>2015</v>
      </c>
      <c r="C7073">
        <v>8</v>
      </c>
      <c r="D7073" t="s">
        <v>16</v>
      </c>
      <c r="E7073" t="s">
        <v>17</v>
      </c>
      <c r="F7073" t="s">
        <v>57</v>
      </c>
      <c r="G7073" t="s">
        <v>58</v>
      </c>
      <c r="H7073" t="s">
        <v>30</v>
      </c>
      <c r="I7073" t="s">
        <v>21</v>
      </c>
      <c r="J7073" t="s">
        <v>31</v>
      </c>
      <c r="K7073" t="s">
        <v>59</v>
      </c>
      <c r="L7073" t="s">
        <v>24</v>
      </c>
      <c r="M7073" t="s">
        <v>27</v>
      </c>
      <c r="N7073">
        <v>6</v>
      </c>
      <c r="O7073">
        <v>2212</v>
      </c>
      <c r="P7073">
        <v>2434.77</v>
      </c>
      <c r="Q7073">
        <v>70.61</v>
      </c>
    </row>
    <row r="7074" spans="2:17" hidden="1">
      <c r="B7074">
        <v>2015</v>
      </c>
      <c r="C7074">
        <v>8</v>
      </c>
      <c r="D7074" t="s">
        <v>16</v>
      </c>
      <c r="E7074" t="s">
        <v>17</v>
      </c>
      <c r="F7074" t="s">
        <v>60</v>
      </c>
      <c r="G7074" t="s">
        <v>61</v>
      </c>
      <c r="H7074" t="s">
        <v>20</v>
      </c>
      <c r="I7074" t="s">
        <v>21</v>
      </c>
      <c r="J7074" t="s">
        <v>31</v>
      </c>
      <c r="K7074" t="s">
        <v>62</v>
      </c>
      <c r="L7074" t="s">
        <v>24</v>
      </c>
      <c r="M7074" t="s">
        <v>25</v>
      </c>
      <c r="N7074">
        <v>638</v>
      </c>
      <c r="O7074">
        <v>6000</v>
      </c>
      <c r="P7074">
        <v>9365.84</v>
      </c>
      <c r="Q7074">
        <v>-4264.1899999999996</v>
      </c>
    </row>
    <row r="7075" spans="2:17" hidden="1">
      <c r="B7075">
        <v>2015</v>
      </c>
      <c r="C7075">
        <v>8</v>
      </c>
      <c r="D7075" t="s">
        <v>16</v>
      </c>
      <c r="E7075" t="s">
        <v>17</v>
      </c>
      <c r="F7075" t="s">
        <v>60</v>
      </c>
      <c r="G7075" t="s">
        <v>61</v>
      </c>
      <c r="H7075" t="s">
        <v>20</v>
      </c>
      <c r="I7075" t="s">
        <v>21</v>
      </c>
      <c r="J7075" t="s">
        <v>31</v>
      </c>
      <c r="K7075" t="s">
        <v>62</v>
      </c>
      <c r="L7075" t="s">
        <v>24</v>
      </c>
      <c r="M7075" t="s">
        <v>26</v>
      </c>
      <c r="N7075">
        <v>100</v>
      </c>
      <c r="O7075">
        <v>4782</v>
      </c>
      <c r="P7075">
        <v>5239.75</v>
      </c>
      <c r="Q7075">
        <v>-2119</v>
      </c>
    </row>
    <row r="7076" spans="2:17" hidden="1">
      <c r="B7076">
        <v>2015</v>
      </c>
      <c r="C7076">
        <v>8</v>
      </c>
      <c r="D7076" t="s">
        <v>16</v>
      </c>
      <c r="E7076" t="s">
        <v>17</v>
      </c>
      <c r="F7076" t="s">
        <v>60</v>
      </c>
      <c r="G7076" t="s">
        <v>61</v>
      </c>
      <c r="H7076" t="s">
        <v>20</v>
      </c>
      <c r="I7076" t="s">
        <v>21</v>
      </c>
      <c r="J7076" t="s">
        <v>31</v>
      </c>
      <c r="K7076" t="s">
        <v>62</v>
      </c>
      <c r="L7076" t="s">
        <v>24</v>
      </c>
      <c r="M7076" t="s">
        <v>27</v>
      </c>
      <c r="N7076">
        <v>13</v>
      </c>
      <c r="O7076">
        <v>3517</v>
      </c>
      <c r="P7076">
        <v>4122.7700000000004</v>
      </c>
      <c r="Q7076">
        <v>119.56</v>
      </c>
    </row>
    <row r="7077" spans="2:17" hidden="1">
      <c r="B7077">
        <v>2015</v>
      </c>
      <c r="C7077">
        <v>8</v>
      </c>
      <c r="D7077" t="s">
        <v>16</v>
      </c>
      <c r="E7077" t="s">
        <v>17</v>
      </c>
      <c r="F7077" t="s">
        <v>63</v>
      </c>
      <c r="G7077" t="s">
        <v>64</v>
      </c>
      <c r="H7077" t="s">
        <v>30</v>
      </c>
      <c r="I7077" t="s">
        <v>21</v>
      </c>
      <c r="J7077" t="s">
        <v>31</v>
      </c>
      <c r="K7077" t="s">
        <v>65</v>
      </c>
      <c r="L7077" t="s">
        <v>24</v>
      </c>
      <c r="M7077" t="s">
        <v>25</v>
      </c>
      <c r="N7077">
        <v>481</v>
      </c>
      <c r="O7077">
        <v>3170</v>
      </c>
      <c r="P7077">
        <v>7845</v>
      </c>
      <c r="Q7077">
        <v>-4045.42</v>
      </c>
    </row>
    <row r="7078" spans="2:17" hidden="1">
      <c r="B7078">
        <v>2015</v>
      </c>
      <c r="C7078">
        <v>8</v>
      </c>
      <c r="D7078" t="s">
        <v>16</v>
      </c>
      <c r="E7078" t="s">
        <v>17</v>
      </c>
      <c r="F7078" t="s">
        <v>63</v>
      </c>
      <c r="G7078" t="s">
        <v>64</v>
      </c>
      <c r="H7078" t="s">
        <v>30</v>
      </c>
      <c r="I7078" t="s">
        <v>21</v>
      </c>
      <c r="J7078" t="s">
        <v>31</v>
      </c>
      <c r="K7078" t="s">
        <v>65</v>
      </c>
      <c r="L7078" t="s">
        <v>24</v>
      </c>
      <c r="M7078" t="s">
        <v>26</v>
      </c>
      <c r="N7078">
        <v>44</v>
      </c>
      <c r="O7078">
        <v>2065</v>
      </c>
      <c r="P7078">
        <v>3204.59</v>
      </c>
      <c r="Q7078">
        <v>-1458.54</v>
      </c>
    </row>
    <row r="7079" spans="2:17" hidden="1">
      <c r="B7079">
        <v>2015</v>
      </c>
      <c r="C7079">
        <v>8</v>
      </c>
      <c r="D7079" t="s">
        <v>16</v>
      </c>
      <c r="E7079" t="s">
        <v>17</v>
      </c>
      <c r="F7079" t="s">
        <v>63</v>
      </c>
      <c r="G7079" t="s">
        <v>64</v>
      </c>
      <c r="H7079" t="s">
        <v>30</v>
      </c>
      <c r="I7079" t="s">
        <v>21</v>
      </c>
      <c r="J7079" t="s">
        <v>31</v>
      </c>
      <c r="K7079" t="s">
        <v>65</v>
      </c>
      <c r="L7079" t="s">
        <v>24</v>
      </c>
      <c r="M7079" t="s">
        <v>27</v>
      </c>
      <c r="N7079">
        <v>7</v>
      </c>
      <c r="O7079">
        <v>1029</v>
      </c>
      <c r="P7079">
        <v>1425.43</v>
      </c>
      <c r="Q7079">
        <v>41.34</v>
      </c>
    </row>
    <row r="7080" spans="2:17" hidden="1">
      <c r="B7080">
        <v>2015</v>
      </c>
      <c r="C7080">
        <v>8</v>
      </c>
      <c r="D7080" t="s">
        <v>16</v>
      </c>
      <c r="E7080" t="s">
        <v>17</v>
      </c>
      <c r="F7080" t="s">
        <v>66</v>
      </c>
      <c r="G7080" t="s">
        <v>67</v>
      </c>
      <c r="H7080" t="s">
        <v>30</v>
      </c>
      <c r="I7080" t="s">
        <v>21</v>
      </c>
      <c r="J7080" t="s">
        <v>31</v>
      </c>
      <c r="K7080" t="s">
        <v>68</v>
      </c>
      <c r="L7080" t="s">
        <v>24</v>
      </c>
      <c r="M7080" t="s">
        <v>25</v>
      </c>
      <c r="N7080">
        <v>2372</v>
      </c>
      <c r="O7080">
        <v>18029</v>
      </c>
      <c r="P7080">
        <v>42835.45</v>
      </c>
      <c r="Q7080">
        <v>-23112.959999999999</v>
      </c>
    </row>
    <row r="7081" spans="2:17" hidden="1">
      <c r="B7081">
        <v>2015</v>
      </c>
      <c r="C7081">
        <v>8</v>
      </c>
      <c r="D7081" t="s">
        <v>16</v>
      </c>
      <c r="E7081" t="s">
        <v>17</v>
      </c>
      <c r="F7081" t="s">
        <v>66</v>
      </c>
      <c r="G7081" t="s">
        <v>67</v>
      </c>
      <c r="H7081" t="s">
        <v>30</v>
      </c>
      <c r="I7081" t="s">
        <v>21</v>
      </c>
      <c r="J7081" t="s">
        <v>31</v>
      </c>
      <c r="K7081" t="s">
        <v>68</v>
      </c>
      <c r="L7081" t="s">
        <v>24</v>
      </c>
      <c r="M7081" t="s">
        <v>26</v>
      </c>
      <c r="N7081">
        <v>504</v>
      </c>
      <c r="O7081">
        <v>26605</v>
      </c>
      <c r="P7081">
        <v>39484.79</v>
      </c>
      <c r="Q7081">
        <v>-18811.52</v>
      </c>
    </row>
    <row r="7082" spans="2:17" hidden="1">
      <c r="B7082">
        <v>2015</v>
      </c>
      <c r="C7082">
        <v>8</v>
      </c>
      <c r="D7082" t="s">
        <v>16</v>
      </c>
      <c r="E7082" t="s">
        <v>17</v>
      </c>
      <c r="F7082" t="s">
        <v>66</v>
      </c>
      <c r="G7082" t="s">
        <v>67</v>
      </c>
      <c r="H7082" t="s">
        <v>30</v>
      </c>
      <c r="I7082" t="s">
        <v>21</v>
      </c>
      <c r="J7082" t="s">
        <v>31</v>
      </c>
      <c r="K7082" t="s">
        <v>68</v>
      </c>
      <c r="L7082" t="s">
        <v>24</v>
      </c>
      <c r="M7082" t="s">
        <v>27</v>
      </c>
      <c r="N7082">
        <v>91</v>
      </c>
      <c r="O7082">
        <v>21358</v>
      </c>
      <c r="P7082">
        <v>31605.86</v>
      </c>
      <c r="Q7082">
        <v>916.63</v>
      </c>
    </row>
    <row r="7083" spans="2:17" hidden="1">
      <c r="B7083">
        <v>2015</v>
      </c>
      <c r="C7083">
        <v>8</v>
      </c>
      <c r="D7083" t="s">
        <v>16</v>
      </c>
      <c r="E7083" t="s">
        <v>17</v>
      </c>
      <c r="F7083" t="s">
        <v>69</v>
      </c>
      <c r="G7083" t="s">
        <v>70</v>
      </c>
      <c r="H7083" t="s">
        <v>30</v>
      </c>
      <c r="I7083" t="s">
        <v>21</v>
      </c>
      <c r="J7083" t="s">
        <v>22</v>
      </c>
      <c r="K7083" t="s">
        <v>71</v>
      </c>
      <c r="L7083" t="s">
        <v>24</v>
      </c>
      <c r="M7083" t="s">
        <v>25</v>
      </c>
      <c r="N7083">
        <v>294</v>
      </c>
      <c r="O7083">
        <v>3661</v>
      </c>
      <c r="P7083">
        <v>7086.57</v>
      </c>
      <c r="Q7083">
        <v>-4246.01</v>
      </c>
    </row>
    <row r="7084" spans="2:17" hidden="1">
      <c r="B7084">
        <v>2015</v>
      </c>
      <c r="C7084">
        <v>8</v>
      </c>
      <c r="D7084" t="s">
        <v>16</v>
      </c>
      <c r="E7084" t="s">
        <v>17</v>
      </c>
      <c r="F7084" t="s">
        <v>69</v>
      </c>
      <c r="G7084" t="s">
        <v>70</v>
      </c>
      <c r="H7084" t="s">
        <v>30</v>
      </c>
      <c r="I7084" t="s">
        <v>21</v>
      </c>
      <c r="J7084" t="s">
        <v>22</v>
      </c>
      <c r="K7084" t="s">
        <v>71</v>
      </c>
      <c r="L7084" t="s">
        <v>24</v>
      </c>
      <c r="M7084" t="s">
        <v>26</v>
      </c>
      <c r="N7084">
        <v>127</v>
      </c>
      <c r="O7084">
        <v>6765</v>
      </c>
      <c r="P7084">
        <v>8335.48</v>
      </c>
      <c r="Q7084">
        <v>-4416.88</v>
      </c>
    </row>
    <row r="7085" spans="2:17" hidden="1">
      <c r="B7085">
        <v>2015</v>
      </c>
      <c r="C7085">
        <v>8</v>
      </c>
      <c r="D7085" t="s">
        <v>16</v>
      </c>
      <c r="E7085" t="s">
        <v>17</v>
      </c>
      <c r="F7085" t="s">
        <v>69</v>
      </c>
      <c r="G7085" t="s">
        <v>70</v>
      </c>
      <c r="H7085" t="s">
        <v>30</v>
      </c>
      <c r="I7085" t="s">
        <v>21</v>
      </c>
      <c r="J7085" t="s">
        <v>22</v>
      </c>
      <c r="K7085" t="s">
        <v>71</v>
      </c>
      <c r="L7085" t="s">
        <v>24</v>
      </c>
      <c r="M7085" t="s">
        <v>27</v>
      </c>
      <c r="N7085">
        <v>27</v>
      </c>
      <c r="O7085">
        <v>4255</v>
      </c>
      <c r="P7085">
        <v>3039.74</v>
      </c>
      <c r="Q7085">
        <v>0</v>
      </c>
    </row>
    <row r="7086" spans="2:17" hidden="1">
      <c r="B7086">
        <v>2015</v>
      </c>
      <c r="C7086">
        <v>8</v>
      </c>
      <c r="D7086" t="s">
        <v>16</v>
      </c>
      <c r="E7086" t="s">
        <v>17</v>
      </c>
      <c r="F7086" t="s">
        <v>72</v>
      </c>
      <c r="G7086" t="s">
        <v>73</v>
      </c>
      <c r="H7086" t="s">
        <v>30</v>
      </c>
      <c r="I7086" t="s">
        <v>21</v>
      </c>
      <c r="J7086" t="s">
        <v>31</v>
      </c>
      <c r="K7086" t="s">
        <v>56</v>
      </c>
      <c r="L7086" t="s">
        <v>24</v>
      </c>
      <c r="M7086" t="s">
        <v>25</v>
      </c>
      <c r="N7086">
        <v>7033</v>
      </c>
      <c r="O7086">
        <v>49060.31</v>
      </c>
      <c r="P7086">
        <v>120677.53</v>
      </c>
      <c r="Q7086">
        <v>-64129.05</v>
      </c>
    </row>
    <row r="7087" spans="2:17" hidden="1">
      <c r="B7087">
        <v>2015</v>
      </c>
      <c r="C7087">
        <v>8</v>
      </c>
      <c r="D7087" t="s">
        <v>16</v>
      </c>
      <c r="E7087" t="s">
        <v>17</v>
      </c>
      <c r="F7087" t="s">
        <v>72</v>
      </c>
      <c r="G7087" t="s">
        <v>73</v>
      </c>
      <c r="H7087" t="s">
        <v>30</v>
      </c>
      <c r="I7087" t="s">
        <v>21</v>
      </c>
      <c r="J7087" t="s">
        <v>31</v>
      </c>
      <c r="K7087" t="s">
        <v>56</v>
      </c>
      <c r="L7087" t="s">
        <v>24</v>
      </c>
      <c r="M7087" t="s">
        <v>26</v>
      </c>
      <c r="N7087">
        <v>581</v>
      </c>
      <c r="O7087">
        <v>28124.2</v>
      </c>
      <c r="P7087">
        <v>44462.07</v>
      </c>
      <c r="Q7087">
        <v>-21413.4</v>
      </c>
    </row>
    <row r="7088" spans="2:17" hidden="1">
      <c r="B7088">
        <v>2015</v>
      </c>
      <c r="C7088">
        <v>8</v>
      </c>
      <c r="D7088" t="s">
        <v>16</v>
      </c>
      <c r="E7088" t="s">
        <v>17</v>
      </c>
      <c r="F7088" t="s">
        <v>72</v>
      </c>
      <c r="G7088" t="s">
        <v>73</v>
      </c>
      <c r="H7088" t="s">
        <v>30</v>
      </c>
      <c r="I7088" t="s">
        <v>21</v>
      </c>
      <c r="J7088" t="s">
        <v>31</v>
      </c>
      <c r="K7088" t="s">
        <v>56</v>
      </c>
      <c r="L7088" t="s">
        <v>24</v>
      </c>
      <c r="M7088" t="s">
        <v>27</v>
      </c>
      <c r="N7088">
        <v>106</v>
      </c>
      <c r="O7088">
        <v>26794</v>
      </c>
      <c r="P7088">
        <v>41780.33</v>
      </c>
      <c r="Q7088">
        <v>1211.52</v>
      </c>
    </row>
    <row r="7089" spans="2:17" hidden="1">
      <c r="B7089">
        <v>2015</v>
      </c>
      <c r="C7089">
        <v>8</v>
      </c>
      <c r="D7089" t="s">
        <v>16</v>
      </c>
      <c r="E7089" t="s">
        <v>17</v>
      </c>
      <c r="F7089" t="s">
        <v>74</v>
      </c>
      <c r="G7089" t="s">
        <v>75</v>
      </c>
      <c r="H7089" t="s">
        <v>30</v>
      </c>
      <c r="I7089" t="s">
        <v>21</v>
      </c>
      <c r="J7089" t="s">
        <v>31</v>
      </c>
      <c r="K7089" t="s">
        <v>76</v>
      </c>
      <c r="L7089" t="s">
        <v>24</v>
      </c>
      <c r="M7089" t="s">
        <v>25</v>
      </c>
      <c r="N7089">
        <v>261</v>
      </c>
      <c r="O7089">
        <v>2094</v>
      </c>
      <c r="P7089">
        <v>4923.76</v>
      </c>
      <c r="Q7089">
        <v>-2219.63</v>
      </c>
    </row>
    <row r="7090" spans="2:17" hidden="1">
      <c r="B7090">
        <v>2015</v>
      </c>
      <c r="C7090">
        <v>8</v>
      </c>
      <c r="D7090" t="s">
        <v>16</v>
      </c>
      <c r="E7090" t="s">
        <v>17</v>
      </c>
      <c r="F7090" t="s">
        <v>74</v>
      </c>
      <c r="G7090" t="s">
        <v>75</v>
      </c>
      <c r="H7090" t="s">
        <v>30</v>
      </c>
      <c r="I7090" t="s">
        <v>21</v>
      </c>
      <c r="J7090" t="s">
        <v>31</v>
      </c>
      <c r="K7090" t="s">
        <v>76</v>
      </c>
      <c r="L7090" t="s">
        <v>24</v>
      </c>
      <c r="M7090" t="s">
        <v>26</v>
      </c>
      <c r="N7090">
        <v>32</v>
      </c>
      <c r="O7090">
        <v>1435</v>
      </c>
      <c r="P7090">
        <v>2246.8200000000002</v>
      </c>
      <c r="Q7090">
        <v>-985.49</v>
      </c>
    </row>
    <row r="7091" spans="2:17" hidden="1">
      <c r="B7091">
        <v>2015</v>
      </c>
      <c r="C7091">
        <v>8</v>
      </c>
      <c r="D7091" t="s">
        <v>16</v>
      </c>
      <c r="E7091" t="s">
        <v>17</v>
      </c>
      <c r="F7091" t="s">
        <v>74</v>
      </c>
      <c r="G7091" t="s">
        <v>75</v>
      </c>
      <c r="H7091" t="s">
        <v>30</v>
      </c>
      <c r="I7091" t="s">
        <v>21</v>
      </c>
      <c r="J7091" t="s">
        <v>31</v>
      </c>
      <c r="K7091" t="s">
        <v>76</v>
      </c>
      <c r="L7091" t="s">
        <v>24</v>
      </c>
      <c r="M7091" t="s">
        <v>27</v>
      </c>
      <c r="N7091">
        <v>5</v>
      </c>
      <c r="O7091">
        <v>698</v>
      </c>
      <c r="P7091">
        <v>1029.18</v>
      </c>
      <c r="Q7091">
        <v>29.85</v>
      </c>
    </row>
    <row r="7092" spans="2:17" hidden="1">
      <c r="B7092">
        <v>2015</v>
      </c>
      <c r="C7092">
        <v>8</v>
      </c>
      <c r="D7092" t="s">
        <v>16</v>
      </c>
      <c r="E7092" t="s">
        <v>17</v>
      </c>
      <c r="F7092" t="s">
        <v>77</v>
      </c>
      <c r="G7092" t="s">
        <v>78</v>
      </c>
      <c r="H7092" t="s">
        <v>30</v>
      </c>
      <c r="I7092" t="s">
        <v>21</v>
      </c>
      <c r="J7092" t="s">
        <v>31</v>
      </c>
      <c r="K7092" t="s">
        <v>79</v>
      </c>
      <c r="L7092" t="s">
        <v>24</v>
      </c>
      <c r="M7092" t="s">
        <v>25</v>
      </c>
      <c r="N7092">
        <v>1440</v>
      </c>
      <c r="O7092">
        <v>14436</v>
      </c>
      <c r="P7092">
        <v>31978.67</v>
      </c>
      <c r="Q7092">
        <v>-19036.46</v>
      </c>
    </row>
    <row r="7093" spans="2:17" hidden="1">
      <c r="B7093">
        <v>2015</v>
      </c>
      <c r="C7093">
        <v>8</v>
      </c>
      <c r="D7093" t="s">
        <v>16</v>
      </c>
      <c r="E7093" t="s">
        <v>17</v>
      </c>
      <c r="F7093" t="s">
        <v>77</v>
      </c>
      <c r="G7093" t="s">
        <v>78</v>
      </c>
      <c r="H7093" t="s">
        <v>30</v>
      </c>
      <c r="I7093" t="s">
        <v>21</v>
      </c>
      <c r="J7093" t="s">
        <v>31</v>
      </c>
      <c r="K7093" t="s">
        <v>79</v>
      </c>
      <c r="L7093" t="s">
        <v>24</v>
      </c>
      <c r="M7093" t="s">
        <v>26</v>
      </c>
      <c r="N7093">
        <v>756</v>
      </c>
      <c r="O7093">
        <v>40441</v>
      </c>
      <c r="P7093">
        <v>54889.64</v>
      </c>
      <c r="Q7093">
        <v>-29788.68</v>
      </c>
    </row>
    <row r="7094" spans="2:17" hidden="1">
      <c r="B7094">
        <v>2015</v>
      </c>
      <c r="C7094">
        <v>8</v>
      </c>
      <c r="D7094" t="s">
        <v>16</v>
      </c>
      <c r="E7094" t="s">
        <v>17</v>
      </c>
      <c r="F7094" t="s">
        <v>77</v>
      </c>
      <c r="G7094" t="s">
        <v>78</v>
      </c>
      <c r="H7094" t="s">
        <v>30</v>
      </c>
      <c r="I7094" t="s">
        <v>21</v>
      </c>
      <c r="J7094" t="s">
        <v>31</v>
      </c>
      <c r="K7094" t="s">
        <v>79</v>
      </c>
      <c r="L7094" t="s">
        <v>24</v>
      </c>
      <c r="M7094" t="s">
        <v>27</v>
      </c>
      <c r="N7094">
        <v>91</v>
      </c>
      <c r="O7094">
        <v>15445</v>
      </c>
      <c r="P7094">
        <v>11335.07</v>
      </c>
      <c r="Q7094">
        <v>328.72</v>
      </c>
    </row>
    <row r="7095" spans="2:17" hidden="1">
      <c r="B7095">
        <v>2015</v>
      </c>
      <c r="C7095">
        <v>8</v>
      </c>
      <c r="D7095" t="s">
        <v>16</v>
      </c>
      <c r="E7095" t="s">
        <v>17</v>
      </c>
      <c r="F7095" t="s">
        <v>80</v>
      </c>
      <c r="G7095" t="s">
        <v>81</v>
      </c>
      <c r="H7095" t="s">
        <v>30</v>
      </c>
      <c r="I7095" t="s">
        <v>21</v>
      </c>
      <c r="J7095" t="s">
        <v>31</v>
      </c>
      <c r="K7095" t="s">
        <v>56</v>
      </c>
      <c r="L7095" t="s">
        <v>24</v>
      </c>
      <c r="M7095" t="s">
        <v>25</v>
      </c>
      <c r="N7095">
        <v>743</v>
      </c>
      <c r="O7095">
        <v>5536</v>
      </c>
      <c r="P7095">
        <v>13361.85</v>
      </c>
      <c r="Q7095">
        <v>-6954.76</v>
      </c>
    </row>
    <row r="7096" spans="2:17" hidden="1">
      <c r="B7096">
        <v>2015</v>
      </c>
      <c r="C7096">
        <v>8</v>
      </c>
      <c r="D7096" t="s">
        <v>16</v>
      </c>
      <c r="E7096" t="s">
        <v>17</v>
      </c>
      <c r="F7096" t="s">
        <v>80</v>
      </c>
      <c r="G7096" t="s">
        <v>81</v>
      </c>
      <c r="H7096" t="s">
        <v>30</v>
      </c>
      <c r="I7096" t="s">
        <v>21</v>
      </c>
      <c r="J7096" t="s">
        <v>31</v>
      </c>
      <c r="K7096" t="s">
        <v>56</v>
      </c>
      <c r="L7096" t="s">
        <v>24</v>
      </c>
      <c r="M7096" t="s">
        <v>26</v>
      </c>
      <c r="N7096">
        <v>160</v>
      </c>
      <c r="O7096">
        <v>8968</v>
      </c>
      <c r="P7096">
        <v>12950.33</v>
      </c>
      <c r="Q7096">
        <v>-5734.3</v>
      </c>
    </row>
    <row r="7097" spans="2:17" hidden="1">
      <c r="B7097">
        <v>2015</v>
      </c>
      <c r="C7097">
        <v>8</v>
      </c>
      <c r="D7097" t="s">
        <v>16</v>
      </c>
      <c r="E7097" t="s">
        <v>17</v>
      </c>
      <c r="F7097" t="s">
        <v>80</v>
      </c>
      <c r="G7097" t="s">
        <v>81</v>
      </c>
      <c r="H7097" t="s">
        <v>30</v>
      </c>
      <c r="I7097" t="s">
        <v>21</v>
      </c>
      <c r="J7097" t="s">
        <v>31</v>
      </c>
      <c r="K7097" t="s">
        <v>56</v>
      </c>
      <c r="L7097" t="s">
        <v>24</v>
      </c>
      <c r="M7097" t="s">
        <v>27</v>
      </c>
      <c r="N7097">
        <v>25</v>
      </c>
      <c r="O7097">
        <v>3665</v>
      </c>
      <c r="P7097">
        <v>4129.17</v>
      </c>
      <c r="Q7097">
        <v>119.79</v>
      </c>
    </row>
    <row r="7098" spans="2:17" hidden="1">
      <c r="B7098">
        <v>2015</v>
      </c>
      <c r="C7098">
        <v>8</v>
      </c>
      <c r="D7098" t="s">
        <v>16</v>
      </c>
      <c r="E7098" t="s">
        <v>17</v>
      </c>
      <c r="F7098" t="s">
        <v>82</v>
      </c>
      <c r="G7098" t="s">
        <v>83</v>
      </c>
      <c r="H7098" t="s">
        <v>30</v>
      </c>
      <c r="I7098" t="s">
        <v>21</v>
      </c>
      <c r="J7098" t="s">
        <v>31</v>
      </c>
      <c r="K7098" t="s">
        <v>32</v>
      </c>
      <c r="L7098" t="s">
        <v>24</v>
      </c>
      <c r="M7098" t="s">
        <v>25</v>
      </c>
      <c r="N7098">
        <v>265</v>
      </c>
      <c r="O7098">
        <v>888</v>
      </c>
      <c r="P7098">
        <v>2895.98</v>
      </c>
      <c r="Q7098">
        <v>-1187.0899999999999</v>
      </c>
    </row>
    <row r="7099" spans="2:17" hidden="1">
      <c r="B7099">
        <v>2015</v>
      </c>
      <c r="C7099">
        <v>8</v>
      </c>
      <c r="D7099" t="s">
        <v>16</v>
      </c>
      <c r="E7099" t="s">
        <v>17</v>
      </c>
      <c r="F7099" t="s">
        <v>82</v>
      </c>
      <c r="G7099" t="s">
        <v>83</v>
      </c>
      <c r="H7099" t="s">
        <v>30</v>
      </c>
      <c r="I7099" t="s">
        <v>21</v>
      </c>
      <c r="J7099" t="s">
        <v>31</v>
      </c>
      <c r="K7099" t="s">
        <v>32</v>
      </c>
      <c r="L7099" t="s">
        <v>24</v>
      </c>
      <c r="M7099" t="s">
        <v>26</v>
      </c>
      <c r="N7099">
        <v>3</v>
      </c>
      <c r="O7099">
        <v>125</v>
      </c>
      <c r="P7099">
        <v>207.75</v>
      </c>
      <c r="Q7099">
        <v>-120.3</v>
      </c>
    </row>
    <row r="7100" spans="2:17" hidden="1">
      <c r="B7100">
        <v>2015</v>
      </c>
      <c r="C7100">
        <v>8</v>
      </c>
      <c r="D7100" t="s">
        <v>16</v>
      </c>
      <c r="E7100" t="s">
        <v>17</v>
      </c>
      <c r="F7100" t="s">
        <v>82</v>
      </c>
      <c r="G7100" t="s">
        <v>83</v>
      </c>
      <c r="H7100" t="s">
        <v>30</v>
      </c>
      <c r="I7100" t="s">
        <v>21</v>
      </c>
      <c r="J7100" t="s">
        <v>31</v>
      </c>
      <c r="K7100" t="s">
        <v>32</v>
      </c>
      <c r="L7100" t="s">
        <v>24</v>
      </c>
      <c r="M7100" t="s">
        <v>27</v>
      </c>
      <c r="N7100">
        <v>2</v>
      </c>
      <c r="O7100">
        <v>468</v>
      </c>
      <c r="P7100">
        <v>817.46</v>
      </c>
      <c r="Q7100">
        <v>23.71</v>
      </c>
    </row>
    <row r="7101" spans="2:17" hidden="1">
      <c r="B7101">
        <v>2015</v>
      </c>
      <c r="C7101">
        <v>8</v>
      </c>
      <c r="D7101" t="s">
        <v>16</v>
      </c>
      <c r="E7101" t="s">
        <v>17</v>
      </c>
      <c r="F7101" t="s">
        <v>84</v>
      </c>
      <c r="G7101" t="s">
        <v>85</v>
      </c>
      <c r="H7101" t="s">
        <v>30</v>
      </c>
      <c r="I7101" t="s">
        <v>21</v>
      </c>
      <c r="J7101" t="s">
        <v>31</v>
      </c>
      <c r="K7101" t="s">
        <v>86</v>
      </c>
      <c r="L7101" t="s">
        <v>24</v>
      </c>
      <c r="M7101" t="s">
        <v>25</v>
      </c>
      <c r="N7101">
        <v>546</v>
      </c>
      <c r="O7101">
        <v>1982</v>
      </c>
      <c r="P7101">
        <v>6229.77</v>
      </c>
      <c r="Q7101">
        <v>-2648.08</v>
      </c>
    </row>
    <row r="7102" spans="2:17" hidden="1">
      <c r="B7102">
        <v>2015</v>
      </c>
      <c r="C7102">
        <v>8</v>
      </c>
      <c r="D7102" t="s">
        <v>16</v>
      </c>
      <c r="E7102" t="s">
        <v>17</v>
      </c>
      <c r="F7102" t="s">
        <v>84</v>
      </c>
      <c r="G7102" t="s">
        <v>85</v>
      </c>
      <c r="H7102" t="s">
        <v>30</v>
      </c>
      <c r="I7102" t="s">
        <v>21</v>
      </c>
      <c r="J7102" t="s">
        <v>31</v>
      </c>
      <c r="K7102" t="s">
        <v>86</v>
      </c>
      <c r="L7102" t="s">
        <v>24</v>
      </c>
      <c r="M7102" t="s">
        <v>26</v>
      </c>
      <c r="N7102">
        <v>11</v>
      </c>
      <c r="O7102">
        <v>537</v>
      </c>
      <c r="P7102">
        <v>949.71</v>
      </c>
      <c r="Q7102">
        <v>-360.9</v>
      </c>
    </row>
    <row r="7103" spans="2:17" hidden="1">
      <c r="B7103">
        <v>2015</v>
      </c>
      <c r="C7103">
        <v>8</v>
      </c>
      <c r="D7103" t="s">
        <v>16</v>
      </c>
      <c r="E7103" t="s">
        <v>17</v>
      </c>
      <c r="F7103" t="s">
        <v>84</v>
      </c>
      <c r="G7103" t="s">
        <v>85</v>
      </c>
      <c r="H7103" t="s">
        <v>30</v>
      </c>
      <c r="I7103" t="s">
        <v>21</v>
      </c>
      <c r="J7103" t="s">
        <v>31</v>
      </c>
      <c r="K7103" t="s">
        <v>86</v>
      </c>
      <c r="L7103" t="s">
        <v>24</v>
      </c>
      <c r="M7103" t="s">
        <v>27</v>
      </c>
      <c r="N7103">
        <v>2</v>
      </c>
      <c r="O7103">
        <v>275</v>
      </c>
      <c r="P7103">
        <v>394.16</v>
      </c>
      <c r="Q7103">
        <v>11.43</v>
      </c>
    </row>
    <row r="7104" spans="2:17" hidden="1">
      <c r="B7104">
        <v>2015</v>
      </c>
      <c r="C7104">
        <v>8</v>
      </c>
      <c r="D7104" t="s">
        <v>16</v>
      </c>
      <c r="E7104" t="s">
        <v>17</v>
      </c>
      <c r="F7104" t="s">
        <v>87</v>
      </c>
      <c r="G7104" t="s">
        <v>88</v>
      </c>
      <c r="H7104" t="s">
        <v>30</v>
      </c>
      <c r="I7104" t="s">
        <v>21</v>
      </c>
      <c r="J7104" t="s">
        <v>31</v>
      </c>
      <c r="K7104" t="s">
        <v>86</v>
      </c>
      <c r="L7104" t="s">
        <v>24</v>
      </c>
      <c r="M7104" t="s">
        <v>25</v>
      </c>
      <c r="N7104">
        <v>753</v>
      </c>
      <c r="O7104">
        <v>3441</v>
      </c>
      <c r="P7104">
        <v>9811.9500000000007</v>
      </c>
      <c r="Q7104">
        <v>-4514.1899999999996</v>
      </c>
    </row>
    <row r="7105" spans="2:17" hidden="1">
      <c r="B7105">
        <v>2015</v>
      </c>
      <c r="C7105">
        <v>8</v>
      </c>
      <c r="D7105" t="s">
        <v>16</v>
      </c>
      <c r="E7105" t="s">
        <v>17</v>
      </c>
      <c r="F7105" t="s">
        <v>87</v>
      </c>
      <c r="G7105" t="s">
        <v>88</v>
      </c>
      <c r="H7105" t="s">
        <v>30</v>
      </c>
      <c r="I7105" t="s">
        <v>21</v>
      </c>
      <c r="J7105" t="s">
        <v>31</v>
      </c>
      <c r="K7105" t="s">
        <v>86</v>
      </c>
      <c r="L7105" t="s">
        <v>24</v>
      </c>
      <c r="M7105" t="s">
        <v>26</v>
      </c>
      <c r="N7105">
        <v>27</v>
      </c>
      <c r="O7105">
        <v>1269</v>
      </c>
      <c r="P7105">
        <v>2226.8000000000002</v>
      </c>
      <c r="Q7105">
        <v>-842.1</v>
      </c>
    </row>
    <row r="7106" spans="2:17" hidden="1">
      <c r="B7106">
        <v>2015</v>
      </c>
      <c r="C7106">
        <v>8</v>
      </c>
      <c r="D7106" t="s">
        <v>16</v>
      </c>
      <c r="E7106" t="s">
        <v>17</v>
      </c>
      <c r="F7106" t="s">
        <v>87</v>
      </c>
      <c r="G7106" t="s">
        <v>88</v>
      </c>
      <c r="H7106" t="s">
        <v>30</v>
      </c>
      <c r="I7106" t="s">
        <v>21</v>
      </c>
      <c r="J7106" t="s">
        <v>31</v>
      </c>
      <c r="K7106" t="s">
        <v>86</v>
      </c>
      <c r="L7106" t="s">
        <v>24</v>
      </c>
      <c r="M7106" t="s">
        <v>27</v>
      </c>
      <c r="N7106">
        <v>5</v>
      </c>
      <c r="O7106">
        <v>1071</v>
      </c>
      <c r="P7106">
        <v>1619.37</v>
      </c>
      <c r="Q7106">
        <v>46.95</v>
      </c>
    </row>
    <row r="7107" spans="2:17" hidden="1">
      <c r="B7107">
        <v>2015</v>
      </c>
      <c r="C7107">
        <v>8</v>
      </c>
      <c r="D7107" t="s">
        <v>16</v>
      </c>
      <c r="E7107" t="s">
        <v>17</v>
      </c>
      <c r="F7107" t="s">
        <v>89</v>
      </c>
      <c r="G7107" t="s">
        <v>90</v>
      </c>
      <c r="H7107" t="s">
        <v>30</v>
      </c>
      <c r="I7107" t="s">
        <v>21</v>
      </c>
      <c r="J7107" t="s">
        <v>31</v>
      </c>
      <c r="K7107" t="s">
        <v>68</v>
      </c>
      <c r="L7107" t="s">
        <v>24</v>
      </c>
      <c r="M7107" t="s">
        <v>25</v>
      </c>
      <c r="N7107">
        <v>99</v>
      </c>
      <c r="O7107">
        <v>836</v>
      </c>
      <c r="P7107">
        <v>1949.55</v>
      </c>
      <c r="Q7107">
        <v>-1115.17</v>
      </c>
    </row>
    <row r="7108" spans="2:17" hidden="1">
      <c r="B7108">
        <v>2015</v>
      </c>
      <c r="C7108">
        <v>8</v>
      </c>
      <c r="D7108" t="s">
        <v>16</v>
      </c>
      <c r="E7108" t="s">
        <v>17</v>
      </c>
      <c r="F7108" t="s">
        <v>89</v>
      </c>
      <c r="G7108" t="s">
        <v>90</v>
      </c>
      <c r="H7108" t="s">
        <v>30</v>
      </c>
      <c r="I7108" t="s">
        <v>21</v>
      </c>
      <c r="J7108" t="s">
        <v>31</v>
      </c>
      <c r="K7108" t="s">
        <v>68</v>
      </c>
      <c r="L7108" t="s">
        <v>24</v>
      </c>
      <c r="M7108" t="s">
        <v>26</v>
      </c>
      <c r="N7108">
        <v>27</v>
      </c>
      <c r="O7108">
        <v>1417</v>
      </c>
      <c r="P7108">
        <v>2086.2399999999998</v>
      </c>
      <c r="Q7108">
        <v>-1041.56</v>
      </c>
    </row>
    <row r="7109" spans="2:17" hidden="1">
      <c r="B7109">
        <v>2015</v>
      </c>
      <c r="C7109">
        <v>8</v>
      </c>
      <c r="D7109" t="s">
        <v>16</v>
      </c>
      <c r="E7109" t="s">
        <v>17</v>
      </c>
      <c r="F7109" t="s">
        <v>89</v>
      </c>
      <c r="G7109" t="s">
        <v>90</v>
      </c>
      <c r="H7109" t="s">
        <v>30</v>
      </c>
      <c r="I7109" t="s">
        <v>21</v>
      </c>
      <c r="J7109" t="s">
        <v>31</v>
      </c>
      <c r="K7109" t="s">
        <v>68</v>
      </c>
      <c r="L7109" t="s">
        <v>24</v>
      </c>
      <c r="M7109" t="s">
        <v>27</v>
      </c>
      <c r="N7109">
        <v>1</v>
      </c>
      <c r="O7109">
        <v>293</v>
      </c>
      <c r="P7109">
        <v>257.60000000000002</v>
      </c>
      <c r="Q7109">
        <v>7.47</v>
      </c>
    </row>
    <row r="7110" spans="2:17" hidden="1">
      <c r="B7110">
        <v>2015</v>
      </c>
      <c r="C7110">
        <v>8</v>
      </c>
      <c r="D7110" t="s">
        <v>16</v>
      </c>
      <c r="E7110" t="s">
        <v>17</v>
      </c>
      <c r="F7110" t="s">
        <v>91</v>
      </c>
      <c r="G7110" t="s">
        <v>92</v>
      </c>
      <c r="H7110" t="s">
        <v>30</v>
      </c>
      <c r="I7110" t="s">
        <v>21</v>
      </c>
      <c r="J7110" t="s">
        <v>31</v>
      </c>
      <c r="K7110" t="s">
        <v>93</v>
      </c>
      <c r="L7110" t="s">
        <v>24</v>
      </c>
      <c r="M7110" t="s">
        <v>25</v>
      </c>
      <c r="N7110">
        <v>1334</v>
      </c>
      <c r="O7110">
        <v>7314</v>
      </c>
      <c r="P7110">
        <v>19464.95</v>
      </c>
      <c r="Q7110">
        <v>-9448.42</v>
      </c>
    </row>
    <row r="7111" spans="2:17" hidden="1">
      <c r="B7111">
        <v>2015</v>
      </c>
      <c r="C7111">
        <v>8</v>
      </c>
      <c r="D7111" t="s">
        <v>16</v>
      </c>
      <c r="E7111" t="s">
        <v>17</v>
      </c>
      <c r="F7111" t="s">
        <v>91</v>
      </c>
      <c r="G7111" t="s">
        <v>92</v>
      </c>
      <c r="H7111" t="s">
        <v>30</v>
      </c>
      <c r="I7111" t="s">
        <v>21</v>
      </c>
      <c r="J7111" t="s">
        <v>31</v>
      </c>
      <c r="K7111" t="s">
        <v>93</v>
      </c>
      <c r="L7111" t="s">
        <v>24</v>
      </c>
      <c r="M7111" t="s">
        <v>26</v>
      </c>
      <c r="N7111">
        <v>53</v>
      </c>
      <c r="O7111">
        <v>2726</v>
      </c>
      <c r="P7111">
        <v>4127.83</v>
      </c>
      <c r="Q7111">
        <v>-2042.04</v>
      </c>
    </row>
    <row r="7112" spans="2:17" hidden="1">
      <c r="B7112">
        <v>2015</v>
      </c>
      <c r="C7112">
        <v>8</v>
      </c>
      <c r="D7112" t="s">
        <v>16</v>
      </c>
      <c r="E7112" t="s">
        <v>17</v>
      </c>
      <c r="F7112" t="s">
        <v>91</v>
      </c>
      <c r="G7112" t="s">
        <v>92</v>
      </c>
      <c r="H7112" t="s">
        <v>30</v>
      </c>
      <c r="I7112" t="s">
        <v>21</v>
      </c>
      <c r="J7112" t="s">
        <v>31</v>
      </c>
      <c r="K7112" t="s">
        <v>93</v>
      </c>
      <c r="L7112" t="s">
        <v>24</v>
      </c>
      <c r="M7112" t="s">
        <v>27</v>
      </c>
      <c r="N7112">
        <v>11</v>
      </c>
      <c r="O7112">
        <v>2156</v>
      </c>
      <c r="P7112">
        <v>2406.89</v>
      </c>
      <c r="Q7112">
        <v>69.790000000000006</v>
      </c>
    </row>
    <row r="7113" spans="2:17" hidden="1">
      <c r="B7113">
        <v>2015</v>
      </c>
      <c r="C7113">
        <v>8</v>
      </c>
      <c r="D7113" t="s">
        <v>16</v>
      </c>
      <c r="E7113" t="s">
        <v>17</v>
      </c>
      <c r="F7113" t="s">
        <v>94</v>
      </c>
      <c r="G7113" t="s">
        <v>95</v>
      </c>
      <c r="H7113" t="s">
        <v>30</v>
      </c>
      <c r="I7113" t="s">
        <v>21</v>
      </c>
      <c r="J7113" t="s">
        <v>31</v>
      </c>
      <c r="K7113" t="s">
        <v>96</v>
      </c>
      <c r="L7113" t="s">
        <v>24</v>
      </c>
      <c r="M7113" t="s">
        <v>25</v>
      </c>
      <c r="N7113">
        <v>778</v>
      </c>
      <c r="O7113">
        <v>7973</v>
      </c>
      <c r="P7113">
        <v>17568.900000000001</v>
      </c>
      <c r="Q7113">
        <v>-10510.57</v>
      </c>
    </row>
    <row r="7114" spans="2:17" hidden="1">
      <c r="B7114">
        <v>2015</v>
      </c>
      <c r="C7114">
        <v>8</v>
      </c>
      <c r="D7114" t="s">
        <v>16</v>
      </c>
      <c r="E7114" t="s">
        <v>17</v>
      </c>
      <c r="F7114" t="s">
        <v>94</v>
      </c>
      <c r="G7114" t="s">
        <v>95</v>
      </c>
      <c r="H7114" t="s">
        <v>30</v>
      </c>
      <c r="I7114" t="s">
        <v>21</v>
      </c>
      <c r="J7114" t="s">
        <v>31</v>
      </c>
      <c r="K7114" t="s">
        <v>96</v>
      </c>
      <c r="L7114" t="s">
        <v>24</v>
      </c>
      <c r="M7114" t="s">
        <v>26</v>
      </c>
      <c r="N7114">
        <v>589</v>
      </c>
      <c r="O7114">
        <v>33653</v>
      </c>
      <c r="P7114">
        <v>44334.71</v>
      </c>
      <c r="Q7114">
        <v>-23294.95</v>
      </c>
    </row>
    <row r="7115" spans="2:17" hidden="1">
      <c r="B7115">
        <v>2015</v>
      </c>
      <c r="C7115">
        <v>8</v>
      </c>
      <c r="D7115" t="s">
        <v>16</v>
      </c>
      <c r="E7115" t="s">
        <v>17</v>
      </c>
      <c r="F7115" t="s">
        <v>94</v>
      </c>
      <c r="G7115" t="s">
        <v>95</v>
      </c>
      <c r="H7115" t="s">
        <v>30</v>
      </c>
      <c r="I7115" t="s">
        <v>21</v>
      </c>
      <c r="J7115" t="s">
        <v>31</v>
      </c>
      <c r="K7115" t="s">
        <v>96</v>
      </c>
      <c r="L7115" t="s">
        <v>24</v>
      </c>
      <c r="M7115" t="s">
        <v>27</v>
      </c>
      <c r="N7115">
        <v>90</v>
      </c>
      <c r="O7115">
        <v>13836</v>
      </c>
      <c r="P7115">
        <v>10367.41</v>
      </c>
      <c r="Q7115">
        <v>300.69</v>
      </c>
    </row>
    <row r="7116" spans="2:17" hidden="1">
      <c r="B7116">
        <v>2015</v>
      </c>
      <c r="C7116">
        <v>8</v>
      </c>
      <c r="D7116" t="s">
        <v>16</v>
      </c>
      <c r="E7116" t="s">
        <v>17</v>
      </c>
      <c r="F7116" t="s">
        <v>97</v>
      </c>
      <c r="G7116" t="s">
        <v>98</v>
      </c>
      <c r="H7116" t="s">
        <v>30</v>
      </c>
      <c r="I7116" t="s">
        <v>21</v>
      </c>
      <c r="J7116" t="s">
        <v>31</v>
      </c>
      <c r="K7116" t="s">
        <v>99</v>
      </c>
      <c r="L7116" t="s">
        <v>24</v>
      </c>
      <c r="M7116" t="s">
        <v>25</v>
      </c>
      <c r="N7116">
        <v>407</v>
      </c>
      <c r="O7116">
        <v>2568</v>
      </c>
      <c r="P7116">
        <v>6523.09</v>
      </c>
      <c r="Q7116">
        <v>-3430.92</v>
      </c>
    </row>
    <row r="7117" spans="2:17" hidden="1">
      <c r="B7117">
        <v>2015</v>
      </c>
      <c r="C7117">
        <v>8</v>
      </c>
      <c r="D7117" t="s">
        <v>16</v>
      </c>
      <c r="E7117" t="s">
        <v>17</v>
      </c>
      <c r="F7117" t="s">
        <v>97</v>
      </c>
      <c r="G7117" t="s">
        <v>98</v>
      </c>
      <c r="H7117" t="s">
        <v>30</v>
      </c>
      <c r="I7117" t="s">
        <v>21</v>
      </c>
      <c r="J7117" t="s">
        <v>31</v>
      </c>
      <c r="K7117" t="s">
        <v>99</v>
      </c>
      <c r="L7117" t="s">
        <v>24</v>
      </c>
      <c r="M7117" t="s">
        <v>26</v>
      </c>
      <c r="N7117">
        <v>63</v>
      </c>
      <c r="O7117">
        <v>2932</v>
      </c>
      <c r="P7117">
        <v>4593.74</v>
      </c>
      <c r="Q7117">
        <v>-2525.04</v>
      </c>
    </row>
    <row r="7118" spans="2:17" hidden="1">
      <c r="B7118">
        <v>2015</v>
      </c>
      <c r="C7118">
        <v>8</v>
      </c>
      <c r="D7118" t="s">
        <v>16</v>
      </c>
      <c r="E7118" t="s">
        <v>17</v>
      </c>
      <c r="F7118" t="s">
        <v>97</v>
      </c>
      <c r="G7118" t="s">
        <v>98</v>
      </c>
      <c r="H7118" t="s">
        <v>30</v>
      </c>
      <c r="I7118" t="s">
        <v>21</v>
      </c>
      <c r="J7118" t="s">
        <v>31</v>
      </c>
      <c r="K7118" t="s">
        <v>99</v>
      </c>
      <c r="L7118" t="s">
        <v>24</v>
      </c>
      <c r="M7118" t="s">
        <v>27</v>
      </c>
      <c r="N7118">
        <v>7</v>
      </c>
      <c r="O7118">
        <v>1335</v>
      </c>
      <c r="P7118">
        <v>1580.65</v>
      </c>
      <c r="Q7118">
        <v>45.85</v>
      </c>
    </row>
    <row r="7119" spans="2:17" hidden="1">
      <c r="B7119">
        <v>2015</v>
      </c>
      <c r="C7119">
        <v>8</v>
      </c>
      <c r="D7119" t="s">
        <v>16</v>
      </c>
      <c r="E7119" t="s">
        <v>17</v>
      </c>
      <c r="F7119" t="s">
        <v>100</v>
      </c>
      <c r="G7119" t="s">
        <v>101</v>
      </c>
      <c r="H7119" t="s">
        <v>30</v>
      </c>
      <c r="I7119" t="s">
        <v>21</v>
      </c>
      <c r="J7119" t="s">
        <v>31</v>
      </c>
      <c r="K7119" t="s">
        <v>59</v>
      </c>
      <c r="L7119" t="s">
        <v>24</v>
      </c>
      <c r="M7119" t="s">
        <v>25</v>
      </c>
      <c r="N7119">
        <v>1372</v>
      </c>
      <c r="O7119">
        <v>7463</v>
      </c>
      <c r="P7119">
        <v>19926.03</v>
      </c>
      <c r="Q7119">
        <v>-9967.23</v>
      </c>
    </row>
    <row r="7120" spans="2:17" hidden="1">
      <c r="B7120">
        <v>2015</v>
      </c>
      <c r="C7120">
        <v>8</v>
      </c>
      <c r="D7120" t="s">
        <v>16</v>
      </c>
      <c r="E7120" t="s">
        <v>17</v>
      </c>
      <c r="F7120" t="s">
        <v>100</v>
      </c>
      <c r="G7120" t="s">
        <v>101</v>
      </c>
      <c r="H7120" t="s">
        <v>30</v>
      </c>
      <c r="I7120" t="s">
        <v>21</v>
      </c>
      <c r="J7120" t="s">
        <v>31</v>
      </c>
      <c r="K7120" t="s">
        <v>59</v>
      </c>
      <c r="L7120" t="s">
        <v>24</v>
      </c>
      <c r="M7120" t="s">
        <v>26</v>
      </c>
      <c r="N7120">
        <v>296</v>
      </c>
      <c r="O7120">
        <v>16690</v>
      </c>
      <c r="P7120">
        <v>23555.599999999999</v>
      </c>
      <c r="Q7120">
        <v>-11857.76</v>
      </c>
    </row>
    <row r="7121" spans="2:17" hidden="1">
      <c r="B7121">
        <v>2015</v>
      </c>
      <c r="C7121">
        <v>8</v>
      </c>
      <c r="D7121" t="s">
        <v>16</v>
      </c>
      <c r="E7121" t="s">
        <v>17</v>
      </c>
      <c r="F7121" t="s">
        <v>100</v>
      </c>
      <c r="G7121" t="s">
        <v>101</v>
      </c>
      <c r="H7121" t="s">
        <v>30</v>
      </c>
      <c r="I7121" t="s">
        <v>21</v>
      </c>
      <c r="J7121" t="s">
        <v>31</v>
      </c>
      <c r="K7121" t="s">
        <v>59</v>
      </c>
      <c r="L7121" t="s">
        <v>24</v>
      </c>
      <c r="M7121" t="s">
        <v>27</v>
      </c>
      <c r="N7121">
        <v>79</v>
      </c>
      <c r="O7121">
        <v>13899</v>
      </c>
      <c r="P7121">
        <v>12382.22</v>
      </c>
      <c r="Q7121">
        <v>359.13</v>
      </c>
    </row>
    <row r="7122" spans="2:17" hidden="1">
      <c r="B7122">
        <v>2015</v>
      </c>
      <c r="C7122">
        <v>8</v>
      </c>
      <c r="D7122" t="s">
        <v>16</v>
      </c>
      <c r="E7122" t="s">
        <v>17</v>
      </c>
      <c r="F7122" t="s">
        <v>102</v>
      </c>
      <c r="G7122" t="s">
        <v>103</v>
      </c>
      <c r="H7122" t="s">
        <v>30</v>
      </c>
      <c r="I7122" t="s">
        <v>21</v>
      </c>
      <c r="J7122" t="s">
        <v>22</v>
      </c>
      <c r="K7122" t="s">
        <v>104</v>
      </c>
      <c r="L7122" t="s">
        <v>24</v>
      </c>
      <c r="M7122" t="s">
        <v>25</v>
      </c>
      <c r="N7122">
        <v>331</v>
      </c>
      <c r="O7122">
        <v>1719.83</v>
      </c>
      <c r="P7122">
        <v>4339.7</v>
      </c>
      <c r="Q7122">
        <v>-2042.13</v>
      </c>
    </row>
    <row r="7123" spans="2:17" hidden="1">
      <c r="B7123">
        <v>2015</v>
      </c>
      <c r="C7123">
        <v>8</v>
      </c>
      <c r="D7123" t="s">
        <v>16</v>
      </c>
      <c r="E7123" t="s">
        <v>17</v>
      </c>
      <c r="F7123" t="s">
        <v>102</v>
      </c>
      <c r="G7123" t="s">
        <v>103</v>
      </c>
      <c r="H7123" t="s">
        <v>30</v>
      </c>
      <c r="I7123" t="s">
        <v>21</v>
      </c>
      <c r="J7123" t="s">
        <v>22</v>
      </c>
      <c r="K7123" t="s">
        <v>104</v>
      </c>
      <c r="L7123" t="s">
        <v>24</v>
      </c>
      <c r="M7123" t="s">
        <v>26</v>
      </c>
      <c r="N7123">
        <v>13</v>
      </c>
      <c r="O7123">
        <v>738.07</v>
      </c>
      <c r="P7123">
        <v>1197.74</v>
      </c>
      <c r="Q7123">
        <v>-463.06</v>
      </c>
    </row>
    <row r="7124" spans="2:17" hidden="1">
      <c r="B7124">
        <v>2015</v>
      </c>
      <c r="C7124">
        <v>8</v>
      </c>
      <c r="D7124" t="s">
        <v>16</v>
      </c>
      <c r="E7124" t="s">
        <v>17</v>
      </c>
      <c r="F7124" t="s">
        <v>105</v>
      </c>
      <c r="G7124" t="s">
        <v>106</v>
      </c>
      <c r="H7124" t="s">
        <v>30</v>
      </c>
      <c r="I7124" t="s">
        <v>21</v>
      </c>
      <c r="J7124" t="s">
        <v>31</v>
      </c>
      <c r="K7124" t="s">
        <v>59</v>
      </c>
      <c r="L7124" t="s">
        <v>24</v>
      </c>
      <c r="M7124" t="s">
        <v>25</v>
      </c>
      <c r="N7124">
        <v>199</v>
      </c>
      <c r="O7124">
        <v>484</v>
      </c>
      <c r="P7124">
        <v>1858.8</v>
      </c>
      <c r="Q7124">
        <v>-646.47</v>
      </c>
    </row>
    <row r="7125" spans="2:17" hidden="1">
      <c r="B7125">
        <v>2015</v>
      </c>
      <c r="C7125">
        <v>8</v>
      </c>
      <c r="D7125" t="s">
        <v>16</v>
      </c>
      <c r="E7125" t="s">
        <v>17</v>
      </c>
      <c r="F7125" t="s">
        <v>105</v>
      </c>
      <c r="G7125" t="s">
        <v>106</v>
      </c>
      <c r="H7125" t="s">
        <v>30</v>
      </c>
      <c r="I7125" t="s">
        <v>21</v>
      </c>
      <c r="J7125" t="s">
        <v>31</v>
      </c>
      <c r="K7125" t="s">
        <v>59</v>
      </c>
      <c r="L7125" t="s">
        <v>24</v>
      </c>
      <c r="M7125" t="s">
        <v>26</v>
      </c>
      <c r="N7125">
        <v>17</v>
      </c>
      <c r="O7125">
        <v>845</v>
      </c>
      <c r="P7125">
        <v>1255.04</v>
      </c>
      <c r="Q7125">
        <v>-681.02</v>
      </c>
    </row>
    <row r="7126" spans="2:17" hidden="1">
      <c r="B7126">
        <v>2015</v>
      </c>
      <c r="C7126">
        <v>8</v>
      </c>
      <c r="D7126" t="s">
        <v>16</v>
      </c>
      <c r="E7126" t="s">
        <v>17</v>
      </c>
      <c r="F7126" t="s">
        <v>105</v>
      </c>
      <c r="G7126" t="s">
        <v>106</v>
      </c>
      <c r="H7126" t="s">
        <v>30</v>
      </c>
      <c r="I7126" t="s">
        <v>21</v>
      </c>
      <c r="J7126" t="s">
        <v>31</v>
      </c>
      <c r="K7126" t="s">
        <v>59</v>
      </c>
      <c r="L7126" t="s">
        <v>24</v>
      </c>
      <c r="M7126" t="s">
        <v>27</v>
      </c>
      <c r="N7126">
        <v>1</v>
      </c>
      <c r="O7126">
        <v>126</v>
      </c>
      <c r="P7126">
        <v>113.71</v>
      </c>
      <c r="Q7126">
        <v>3.3</v>
      </c>
    </row>
    <row r="7127" spans="2:17" hidden="1">
      <c r="B7127">
        <v>2015</v>
      </c>
      <c r="C7127">
        <v>8</v>
      </c>
      <c r="D7127" t="s">
        <v>16</v>
      </c>
      <c r="E7127" t="s">
        <v>17</v>
      </c>
      <c r="F7127" t="s">
        <v>107</v>
      </c>
      <c r="G7127" t="s">
        <v>108</v>
      </c>
      <c r="H7127" t="s">
        <v>30</v>
      </c>
      <c r="I7127" t="s">
        <v>21</v>
      </c>
      <c r="J7127" t="s">
        <v>31</v>
      </c>
      <c r="K7127" t="s">
        <v>59</v>
      </c>
      <c r="L7127" t="s">
        <v>24</v>
      </c>
      <c r="M7127" t="s">
        <v>25</v>
      </c>
      <c r="N7127">
        <v>136</v>
      </c>
      <c r="O7127">
        <v>1371</v>
      </c>
      <c r="P7127">
        <v>3032.53</v>
      </c>
      <c r="Q7127">
        <v>-1807.32</v>
      </c>
    </row>
    <row r="7128" spans="2:17" hidden="1">
      <c r="B7128">
        <v>2015</v>
      </c>
      <c r="C7128">
        <v>8</v>
      </c>
      <c r="D7128" t="s">
        <v>16</v>
      </c>
      <c r="E7128" t="s">
        <v>17</v>
      </c>
      <c r="F7128" t="s">
        <v>107</v>
      </c>
      <c r="G7128" t="s">
        <v>108</v>
      </c>
      <c r="H7128" t="s">
        <v>30</v>
      </c>
      <c r="I7128" t="s">
        <v>21</v>
      </c>
      <c r="J7128" t="s">
        <v>31</v>
      </c>
      <c r="K7128" t="s">
        <v>59</v>
      </c>
      <c r="L7128" t="s">
        <v>24</v>
      </c>
      <c r="M7128" t="s">
        <v>26</v>
      </c>
      <c r="N7128">
        <v>78</v>
      </c>
      <c r="O7128">
        <v>4017</v>
      </c>
      <c r="P7128">
        <v>5561.9</v>
      </c>
      <c r="Q7128">
        <v>-3084.9</v>
      </c>
    </row>
    <row r="7129" spans="2:17" hidden="1">
      <c r="B7129">
        <v>2015</v>
      </c>
      <c r="C7129">
        <v>8</v>
      </c>
      <c r="D7129" t="s">
        <v>16</v>
      </c>
      <c r="E7129" t="s">
        <v>17</v>
      </c>
      <c r="F7129" t="s">
        <v>107</v>
      </c>
      <c r="G7129" t="s">
        <v>108</v>
      </c>
      <c r="H7129" t="s">
        <v>30</v>
      </c>
      <c r="I7129" t="s">
        <v>21</v>
      </c>
      <c r="J7129" t="s">
        <v>31</v>
      </c>
      <c r="K7129" t="s">
        <v>59</v>
      </c>
      <c r="L7129" t="s">
        <v>24</v>
      </c>
      <c r="M7129" t="s">
        <v>27</v>
      </c>
      <c r="N7129">
        <v>13</v>
      </c>
      <c r="O7129">
        <v>1880</v>
      </c>
      <c r="P7129">
        <v>1389.63</v>
      </c>
      <c r="Q7129">
        <v>40.299999999999997</v>
      </c>
    </row>
    <row r="7130" spans="2:17" hidden="1">
      <c r="B7130">
        <v>2015</v>
      </c>
      <c r="C7130">
        <v>8</v>
      </c>
      <c r="D7130" t="s">
        <v>16</v>
      </c>
      <c r="E7130" t="s">
        <v>17</v>
      </c>
      <c r="F7130" t="s">
        <v>109</v>
      </c>
      <c r="G7130" t="s">
        <v>110</v>
      </c>
      <c r="H7130" t="s">
        <v>30</v>
      </c>
      <c r="I7130" t="s">
        <v>21</v>
      </c>
      <c r="J7130" t="s">
        <v>31</v>
      </c>
      <c r="K7130" t="s">
        <v>59</v>
      </c>
      <c r="L7130" t="s">
        <v>24</v>
      </c>
      <c r="M7130" t="s">
        <v>25</v>
      </c>
      <c r="N7130">
        <v>214</v>
      </c>
      <c r="O7130">
        <v>2342</v>
      </c>
      <c r="P7130">
        <v>5086.97</v>
      </c>
      <c r="Q7130">
        <v>-3088.3</v>
      </c>
    </row>
    <row r="7131" spans="2:17" hidden="1">
      <c r="B7131">
        <v>2015</v>
      </c>
      <c r="C7131">
        <v>8</v>
      </c>
      <c r="D7131" t="s">
        <v>16</v>
      </c>
      <c r="E7131" t="s">
        <v>17</v>
      </c>
      <c r="F7131" t="s">
        <v>109</v>
      </c>
      <c r="G7131" t="s">
        <v>110</v>
      </c>
      <c r="H7131" t="s">
        <v>30</v>
      </c>
      <c r="I7131" t="s">
        <v>21</v>
      </c>
      <c r="J7131" t="s">
        <v>31</v>
      </c>
      <c r="K7131" t="s">
        <v>59</v>
      </c>
      <c r="L7131" t="s">
        <v>24</v>
      </c>
      <c r="M7131" t="s">
        <v>26</v>
      </c>
      <c r="N7131">
        <v>220</v>
      </c>
      <c r="O7131">
        <v>12494</v>
      </c>
      <c r="P7131">
        <v>16509.68</v>
      </c>
      <c r="Q7131">
        <v>-8703.2000000000007</v>
      </c>
    </row>
    <row r="7132" spans="2:17" hidden="1">
      <c r="B7132">
        <v>2015</v>
      </c>
      <c r="C7132">
        <v>8</v>
      </c>
      <c r="D7132" t="s">
        <v>16</v>
      </c>
      <c r="E7132" t="s">
        <v>17</v>
      </c>
      <c r="F7132" t="s">
        <v>109</v>
      </c>
      <c r="G7132" t="s">
        <v>110</v>
      </c>
      <c r="H7132" t="s">
        <v>30</v>
      </c>
      <c r="I7132" t="s">
        <v>21</v>
      </c>
      <c r="J7132" t="s">
        <v>31</v>
      </c>
      <c r="K7132" t="s">
        <v>59</v>
      </c>
      <c r="L7132" t="s">
        <v>24</v>
      </c>
      <c r="M7132" t="s">
        <v>27</v>
      </c>
      <c r="N7132">
        <v>35</v>
      </c>
      <c r="O7132">
        <v>5890</v>
      </c>
      <c r="P7132">
        <v>4493.82</v>
      </c>
      <c r="Q7132">
        <v>130.33000000000001</v>
      </c>
    </row>
    <row r="7133" spans="2:17" hidden="1">
      <c r="B7133">
        <v>2015</v>
      </c>
      <c r="C7133">
        <v>8</v>
      </c>
      <c r="D7133" t="s">
        <v>16</v>
      </c>
      <c r="E7133" t="s">
        <v>17</v>
      </c>
      <c r="F7133" t="s">
        <v>111</v>
      </c>
      <c r="G7133" t="s">
        <v>112</v>
      </c>
      <c r="H7133" t="s">
        <v>30</v>
      </c>
      <c r="I7133" t="s">
        <v>21</v>
      </c>
      <c r="J7133" t="s">
        <v>31</v>
      </c>
      <c r="K7133" t="s">
        <v>86</v>
      </c>
      <c r="L7133" t="s">
        <v>24</v>
      </c>
      <c r="M7133" t="s">
        <v>25</v>
      </c>
      <c r="N7133">
        <v>3087</v>
      </c>
      <c r="O7133">
        <v>30839</v>
      </c>
      <c r="P7133">
        <v>69084.81</v>
      </c>
      <c r="Q7133">
        <v>-41221.71</v>
      </c>
    </row>
    <row r="7134" spans="2:17" hidden="1">
      <c r="B7134">
        <v>2015</v>
      </c>
      <c r="C7134">
        <v>8</v>
      </c>
      <c r="D7134" t="s">
        <v>16</v>
      </c>
      <c r="E7134" t="s">
        <v>17</v>
      </c>
      <c r="F7134" t="s">
        <v>111</v>
      </c>
      <c r="G7134" t="s">
        <v>112</v>
      </c>
      <c r="H7134" t="s">
        <v>30</v>
      </c>
      <c r="I7134" t="s">
        <v>21</v>
      </c>
      <c r="J7134" t="s">
        <v>31</v>
      </c>
      <c r="K7134" t="s">
        <v>86</v>
      </c>
      <c r="L7134" t="s">
        <v>24</v>
      </c>
      <c r="M7134" t="s">
        <v>26</v>
      </c>
      <c r="N7134">
        <v>979</v>
      </c>
      <c r="O7134">
        <v>50871</v>
      </c>
      <c r="P7134">
        <v>75364.59</v>
      </c>
      <c r="Q7134">
        <v>-39177.699999999997</v>
      </c>
    </row>
    <row r="7135" spans="2:17" hidden="1">
      <c r="B7135">
        <v>2015</v>
      </c>
      <c r="C7135">
        <v>8</v>
      </c>
      <c r="D7135" t="s">
        <v>16</v>
      </c>
      <c r="E7135" t="s">
        <v>17</v>
      </c>
      <c r="F7135" t="s">
        <v>111</v>
      </c>
      <c r="G7135" t="s">
        <v>112</v>
      </c>
      <c r="H7135" t="s">
        <v>30</v>
      </c>
      <c r="I7135" t="s">
        <v>21</v>
      </c>
      <c r="J7135" t="s">
        <v>31</v>
      </c>
      <c r="K7135" t="s">
        <v>86</v>
      </c>
      <c r="L7135" t="s">
        <v>24</v>
      </c>
      <c r="M7135" t="s">
        <v>27</v>
      </c>
      <c r="N7135">
        <v>117</v>
      </c>
      <c r="O7135">
        <v>22003</v>
      </c>
      <c r="P7135">
        <v>20780.91</v>
      </c>
      <c r="Q7135">
        <v>602.67999999999995</v>
      </c>
    </row>
    <row r="7136" spans="2:17" hidden="1">
      <c r="B7136">
        <v>2015</v>
      </c>
      <c r="C7136">
        <v>8</v>
      </c>
      <c r="D7136" t="s">
        <v>16</v>
      </c>
      <c r="E7136" t="s">
        <v>17</v>
      </c>
      <c r="F7136" t="s">
        <v>113</v>
      </c>
      <c r="G7136" t="s">
        <v>114</v>
      </c>
      <c r="H7136" t="s">
        <v>30</v>
      </c>
      <c r="I7136" t="s">
        <v>21</v>
      </c>
      <c r="J7136" t="s">
        <v>31</v>
      </c>
      <c r="K7136" t="s">
        <v>50</v>
      </c>
      <c r="L7136" t="s">
        <v>24</v>
      </c>
      <c r="M7136" t="s">
        <v>25</v>
      </c>
      <c r="N7136">
        <v>188</v>
      </c>
      <c r="O7136">
        <v>1191</v>
      </c>
      <c r="P7136">
        <v>2994.55</v>
      </c>
      <c r="Q7136">
        <v>-1570.47</v>
      </c>
    </row>
    <row r="7137" spans="2:17" hidden="1">
      <c r="B7137">
        <v>2015</v>
      </c>
      <c r="C7137">
        <v>8</v>
      </c>
      <c r="D7137" t="s">
        <v>16</v>
      </c>
      <c r="E7137" t="s">
        <v>17</v>
      </c>
      <c r="F7137" t="s">
        <v>113</v>
      </c>
      <c r="G7137" t="s">
        <v>114</v>
      </c>
      <c r="H7137" t="s">
        <v>30</v>
      </c>
      <c r="I7137" t="s">
        <v>21</v>
      </c>
      <c r="J7137" t="s">
        <v>31</v>
      </c>
      <c r="K7137" t="s">
        <v>50</v>
      </c>
      <c r="L7137" t="s">
        <v>24</v>
      </c>
      <c r="M7137" t="s">
        <v>26</v>
      </c>
      <c r="N7137">
        <v>54</v>
      </c>
      <c r="O7137">
        <v>2491</v>
      </c>
      <c r="P7137">
        <v>3828.51</v>
      </c>
      <c r="Q7137">
        <v>-2136.2399999999998</v>
      </c>
    </row>
    <row r="7138" spans="2:17" hidden="1">
      <c r="B7138">
        <v>2015</v>
      </c>
      <c r="C7138">
        <v>8</v>
      </c>
      <c r="D7138" t="s">
        <v>16</v>
      </c>
      <c r="E7138" t="s">
        <v>17</v>
      </c>
      <c r="F7138" t="s">
        <v>113</v>
      </c>
      <c r="G7138" t="s">
        <v>114</v>
      </c>
      <c r="H7138" t="s">
        <v>30</v>
      </c>
      <c r="I7138" t="s">
        <v>21</v>
      </c>
      <c r="J7138" t="s">
        <v>31</v>
      </c>
      <c r="K7138" t="s">
        <v>50</v>
      </c>
      <c r="L7138" t="s">
        <v>24</v>
      </c>
      <c r="M7138" t="s">
        <v>27</v>
      </c>
      <c r="N7138">
        <v>1</v>
      </c>
      <c r="O7138">
        <v>101</v>
      </c>
      <c r="P7138">
        <v>97.24</v>
      </c>
      <c r="Q7138">
        <v>2.82</v>
      </c>
    </row>
    <row r="7139" spans="2:17" hidden="1">
      <c r="B7139">
        <v>2015</v>
      </c>
      <c r="C7139">
        <v>8</v>
      </c>
      <c r="D7139" t="s">
        <v>16</v>
      </c>
      <c r="E7139" t="s">
        <v>17</v>
      </c>
      <c r="F7139" t="s">
        <v>115</v>
      </c>
      <c r="G7139" t="s">
        <v>116</v>
      </c>
      <c r="H7139" t="s">
        <v>30</v>
      </c>
      <c r="I7139" t="s">
        <v>21</v>
      </c>
      <c r="J7139" t="s">
        <v>31</v>
      </c>
      <c r="K7139" t="s">
        <v>96</v>
      </c>
      <c r="L7139" t="s">
        <v>24</v>
      </c>
      <c r="M7139" t="s">
        <v>25</v>
      </c>
      <c r="N7139">
        <v>877</v>
      </c>
      <c r="O7139">
        <v>5283</v>
      </c>
      <c r="P7139">
        <v>13502.93</v>
      </c>
      <c r="Q7139">
        <v>-6964.41</v>
      </c>
    </row>
    <row r="7140" spans="2:17" hidden="1">
      <c r="B7140">
        <v>2015</v>
      </c>
      <c r="C7140">
        <v>8</v>
      </c>
      <c r="D7140" t="s">
        <v>16</v>
      </c>
      <c r="E7140" t="s">
        <v>17</v>
      </c>
      <c r="F7140" t="s">
        <v>115</v>
      </c>
      <c r="G7140" t="s">
        <v>116</v>
      </c>
      <c r="H7140" t="s">
        <v>30</v>
      </c>
      <c r="I7140" t="s">
        <v>21</v>
      </c>
      <c r="J7140" t="s">
        <v>31</v>
      </c>
      <c r="K7140" t="s">
        <v>96</v>
      </c>
      <c r="L7140" t="s">
        <v>24</v>
      </c>
      <c r="M7140" t="s">
        <v>26</v>
      </c>
      <c r="N7140">
        <v>98</v>
      </c>
      <c r="O7140">
        <v>5180</v>
      </c>
      <c r="P7140">
        <v>7081.59</v>
      </c>
      <c r="Q7140">
        <v>-3875.9</v>
      </c>
    </row>
    <row r="7141" spans="2:17" hidden="1">
      <c r="B7141">
        <v>2015</v>
      </c>
      <c r="C7141">
        <v>8</v>
      </c>
      <c r="D7141" t="s">
        <v>16</v>
      </c>
      <c r="E7141" t="s">
        <v>17</v>
      </c>
      <c r="F7141" t="s">
        <v>115</v>
      </c>
      <c r="G7141" t="s">
        <v>116</v>
      </c>
      <c r="H7141" t="s">
        <v>30</v>
      </c>
      <c r="I7141" t="s">
        <v>21</v>
      </c>
      <c r="J7141" t="s">
        <v>31</v>
      </c>
      <c r="K7141" t="s">
        <v>96</v>
      </c>
      <c r="L7141" t="s">
        <v>24</v>
      </c>
      <c r="M7141" t="s">
        <v>27</v>
      </c>
      <c r="N7141">
        <v>17</v>
      </c>
      <c r="O7141">
        <v>2666</v>
      </c>
      <c r="P7141">
        <v>1963.23</v>
      </c>
      <c r="Q7141">
        <v>56.92</v>
      </c>
    </row>
    <row r="7142" spans="2:17" hidden="1">
      <c r="B7142">
        <v>2015</v>
      </c>
      <c r="C7142">
        <v>8</v>
      </c>
      <c r="D7142" t="s">
        <v>117</v>
      </c>
      <c r="E7142" t="s">
        <v>118</v>
      </c>
      <c r="F7142" t="s">
        <v>119</v>
      </c>
      <c r="G7142" t="s">
        <v>120</v>
      </c>
      <c r="H7142" t="s">
        <v>121</v>
      </c>
      <c r="I7142" t="s">
        <v>1076</v>
      </c>
      <c r="J7142" t="s">
        <v>31</v>
      </c>
      <c r="K7142" t="s">
        <v>122</v>
      </c>
      <c r="L7142" t="s">
        <v>24</v>
      </c>
      <c r="M7142" t="s">
        <v>25</v>
      </c>
      <c r="N7142">
        <v>2566</v>
      </c>
      <c r="O7142">
        <v>32337.1</v>
      </c>
      <c r="P7142">
        <v>22727.02</v>
      </c>
      <c r="Q7142">
        <v>-4954.16</v>
      </c>
    </row>
    <row r="7143" spans="2:17" hidden="1">
      <c r="B7143">
        <v>2015</v>
      </c>
      <c r="C7143">
        <v>8</v>
      </c>
      <c r="D7143" t="s">
        <v>117</v>
      </c>
      <c r="E7143" t="s">
        <v>118</v>
      </c>
      <c r="F7143" t="s">
        <v>119</v>
      </c>
      <c r="G7143" t="s">
        <v>120</v>
      </c>
      <c r="H7143" t="s">
        <v>121</v>
      </c>
      <c r="I7143" t="s">
        <v>1076</v>
      </c>
      <c r="J7143" t="s">
        <v>31</v>
      </c>
      <c r="K7143" t="s">
        <v>122</v>
      </c>
      <c r="L7143" t="s">
        <v>24</v>
      </c>
      <c r="M7143" t="s">
        <v>26</v>
      </c>
      <c r="N7143">
        <v>2386</v>
      </c>
      <c r="O7143">
        <v>135859</v>
      </c>
      <c r="P7143">
        <v>79619.86</v>
      </c>
      <c r="Q7143">
        <v>-10975.6</v>
      </c>
    </row>
    <row r="7144" spans="2:17" hidden="1">
      <c r="B7144">
        <v>2015</v>
      </c>
      <c r="C7144">
        <v>8</v>
      </c>
      <c r="D7144" t="s">
        <v>117</v>
      </c>
      <c r="E7144" t="s">
        <v>118</v>
      </c>
      <c r="F7144" t="s">
        <v>119</v>
      </c>
      <c r="G7144" t="s">
        <v>120</v>
      </c>
      <c r="H7144" t="s">
        <v>121</v>
      </c>
      <c r="I7144" t="s">
        <v>1076</v>
      </c>
      <c r="J7144" t="s">
        <v>31</v>
      </c>
      <c r="K7144" t="s">
        <v>122</v>
      </c>
      <c r="L7144" t="s">
        <v>24</v>
      </c>
      <c r="M7144" t="s">
        <v>27</v>
      </c>
      <c r="N7144">
        <v>682</v>
      </c>
      <c r="O7144">
        <v>127948.1</v>
      </c>
      <c r="P7144">
        <v>82883.87</v>
      </c>
      <c r="Q7144">
        <v>2339.17</v>
      </c>
    </row>
    <row r="7145" spans="2:17" hidden="1">
      <c r="B7145">
        <v>2015</v>
      </c>
      <c r="C7145">
        <v>8</v>
      </c>
      <c r="D7145" t="s">
        <v>117</v>
      </c>
      <c r="E7145" t="s">
        <v>118</v>
      </c>
      <c r="F7145" t="s">
        <v>123</v>
      </c>
      <c r="G7145" t="s">
        <v>124</v>
      </c>
      <c r="H7145" t="s">
        <v>121</v>
      </c>
      <c r="I7145" t="s">
        <v>1076</v>
      </c>
      <c r="J7145" t="s">
        <v>22</v>
      </c>
      <c r="K7145" t="s">
        <v>125</v>
      </c>
      <c r="L7145" t="s">
        <v>24</v>
      </c>
      <c r="M7145" t="s">
        <v>25</v>
      </c>
      <c r="N7145">
        <v>664</v>
      </c>
      <c r="O7145">
        <v>6700.3</v>
      </c>
      <c r="P7145">
        <v>3693.55</v>
      </c>
      <c r="Q7145">
        <v>-1661.12</v>
      </c>
    </row>
    <row r="7146" spans="2:17" hidden="1">
      <c r="B7146">
        <v>2015</v>
      </c>
      <c r="C7146">
        <v>8</v>
      </c>
      <c r="D7146" t="s">
        <v>117</v>
      </c>
      <c r="E7146" t="s">
        <v>118</v>
      </c>
      <c r="F7146" t="s">
        <v>123</v>
      </c>
      <c r="G7146" t="s">
        <v>124</v>
      </c>
      <c r="H7146" t="s">
        <v>121</v>
      </c>
      <c r="I7146" t="s">
        <v>1076</v>
      </c>
      <c r="J7146" t="s">
        <v>22</v>
      </c>
      <c r="K7146" t="s">
        <v>125</v>
      </c>
      <c r="L7146" t="s">
        <v>24</v>
      </c>
      <c r="M7146" t="s">
        <v>26</v>
      </c>
      <c r="N7146">
        <v>225</v>
      </c>
      <c r="O7146">
        <v>11945</v>
      </c>
      <c r="P7146">
        <v>4938.7</v>
      </c>
      <c r="Q7146">
        <v>-1674</v>
      </c>
    </row>
    <row r="7147" spans="2:17" hidden="1">
      <c r="B7147">
        <v>2015</v>
      </c>
      <c r="C7147">
        <v>8</v>
      </c>
      <c r="D7147" t="s">
        <v>117</v>
      </c>
      <c r="E7147" t="s">
        <v>118</v>
      </c>
      <c r="F7147" t="s">
        <v>123</v>
      </c>
      <c r="G7147" t="s">
        <v>124</v>
      </c>
      <c r="H7147" t="s">
        <v>121</v>
      </c>
      <c r="I7147" t="s">
        <v>1076</v>
      </c>
      <c r="J7147" t="s">
        <v>22</v>
      </c>
      <c r="K7147" t="s">
        <v>125</v>
      </c>
      <c r="L7147" t="s">
        <v>24</v>
      </c>
      <c r="M7147" t="s">
        <v>27</v>
      </c>
      <c r="N7147">
        <v>23</v>
      </c>
      <c r="O7147">
        <v>3694</v>
      </c>
      <c r="P7147">
        <v>1902.22</v>
      </c>
      <c r="Q7147">
        <v>0</v>
      </c>
    </row>
    <row r="7148" spans="2:17" hidden="1">
      <c r="B7148">
        <v>2015</v>
      </c>
      <c r="C7148">
        <v>8</v>
      </c>
      <c r="D7148" t="s">
        <v>117</v>
      </c>
      <c r="E7148" t="s">
        <v>118</v>
      </c>
      <c r="F7148" t="s">
        <v>126</v>
      </c>
      <c r="G7148" t="s">
        <v>127</v>
      </c>
      <c r="H7148" t="s">
        <v>30</v>
      </c>
      <c r="I7148" t="s">
        <v>21</v>
      </c>
      <c r="J7148" t="s">
        <v>31</v>
      </c>
      <c r="K7148" t="s">
        <v>128</v>
      </c>
      <c r="L7148" t="s">
        <v>24</v>
      </c>
      <c r="M7148" t="s">
        <v>25</v>
      </c>
      <c r="N7148">
        <v>605</v>
      </c>
      <c r="O7148">
        <v>4509.8</v>
      </c>
      <c r="P7148">
        <v>4629.3500000000004</v>
      </c>
      <c r="Q7148">
        <v>-2468.7399999999998</v>
      </c>
    </row>
    <row r="7149" spans="2:17" hidden="1">
      <c r="B7149">
        <v>2015</v>
      </c>
      <c r="C7149">
        <v>8</v>
      </c>
      <c r="D7149" t="s">
        <v>117</v>
      </c>
      <c r="E7149" t="s">
        <v>118</v>
      </c>
      <c r="F7149" t="s">
        <v>126</v>
      </c>
      <c r="G7149" t="s">
        <v>127</v>
      </c>
      <c r="H7149" t="s">
        <v>30</v>
      </c>
      <c r="I7149" t="s">
        <v>21</v>
      </c>
      <c r="J7149" t="s">
        <v>31</v>
      </c>
      <c r="K7149" t="s">
        <v>128</v>
      </c>
      <c r="L7149" t="s">
        <v>24</v>
      </c>
      <c r="M7149" t="s">
        <v>26</v>
      </c>
      <c r="N7149">
        <v>151</v>
      </c>
      <c r="O7149">
        <v>7556.3</v>
      </c>
      <c r="P7149">
        <v>4970.37</v>
      </c>
      <c r="Q7149">
        <v>-2479.42</v>
      </c>
    </row>
    <row r="7150" spans="2:17" hidden="1">
      <c r="B7150">
        <v>2015</v>
      </c>
      <c r="C7150">
        <v>8</v>
      </c>
      <c r="D7150" t="s">
        <v>117</v>
      </c>
      <c r="E7150" t="s">
        <v>118</v>
      </c>
      <c r="F7150" t="s">
        <v>126</v>
      </c>
      <c r="G7150" t="s">
        <v>127</v>
      </c>
      <c r="H7150" t="s">
        <v>30</v>
      </c>
      <c r="I7150" t="s">
        <v>21</v>
      </c>
      <c r="J7150" t="s">
        <v>31</v>
      </c>
      <c r="K7150" t="s">
        <v>128</v>
      </c>
      <c r="L7150" t="s">
        <v>24</v>
      </c>
      <c r="M7150" t="s">
        <v>27</v>
      </c>
      <c r="N7150">
        <v>12</v>
      </c>
      <c r="O7150">
        <v>2160</v>
      </c>
      <c r="P7150">
        <v>2026.17</v>
      </c>
      <c r="Q7150">
        <v>57.09</v>
      </c>
    </row>
    <row r="7151" spans="2:17" hidden="1">
      <c r="B7151">
        <v>2015</v>
      </c>
      <c r="C7151">
        <v>8</v>
      </c>
      <c r="D7151" t="s">
        <v>117</v>
      </c>
      <c r="E7151" t="s">
        <v>118</v>
      </c>
      <c r="F7151" t="s">
        <v>129</v>
      </c>
      <c r="G7151" t="s">
        <v>130</v>
      </c>
      <c r="H7151" t="s">
        <v>30</v>
      </c>
      <c r="I7151" t="s">
        <v>21</v>
      </c>
      <c r="J7151" t="s">
        <v>22</v>
      </c>
      <c r="K7151" t="s">
        <v>131</v>
      </c>
      <c r="L7151" t="s">
        <v>24</v>
      </c>
      <c r="M7151" t="s">
        <v>25</v>
      </c>
      <c r="N7151">
        <v>73</v>
      </c>
      <c r="O7151">
        <v>501</v>
      </c>
      <c r="P7151">
        <v>456.72</v>
      </c>
      <c r="Q7151">
        <v>-278.10000000000002</v>
      </c>
    </row>
    <row r="7152" spans="2:17" hidden="1">
      <c r="B7152">
        <v>2015</v>
      </c>
      <c r="C7152">
        <v>8</v>
      </c>
      <c r="D7152" t="s">
        <v>117</v>
      </c>
      <c r="E7152" t="s">
        <v>118</v>
      </c>
      <c r="F7152" t="s">
        <v>129</v>
      </c>
      <c r="G7152" t="s">
        <v>130</v>
      </c>
      <c r="H7152" t="s">
        <v>30</v>
      </c>
      <c r="I7152" t="s">
        <v>21</v>
      </c>
      <c r="J7152" t="s">
        <v>22</v>
      </c>
      <c r="K7152" t="s">
        <v>131</v>
      </c>
      <c r="L7152" t="s">
        <v>24</v>
      </c>
      <c r="M7152" t="s">
        <v>26</v>
      </c>
      <c r="N7152">
        <v>3</v>
      </c>
      <c r="O7152">
        <v>122</v>
      </c>
      <c r="P7152">
        <v>52.89</v>
      </c>
      <c r="Q7152">
        <v>-49.95</v>
      </c>
    </row>
    <row r="7153" spans="2:17" hidden="1">
      <c r="B7153">
        <v>2015</v>
      </c>
      <c r="C7153">
        <v>8</v>
      </c>
      <c r="D7153" t="s">
        <v>132</v>
      </c>
      <c r="E7153" t="s">
        <v>133</v>
      </c>
      <c r="F7153" t="s">
        <v>134</v>
      </c>
      <c r="G7153" t="s">
        <v>135</v>
      </c>
      <c r="H7153" t="s">
        <v>136</v>
      </c>
      <c r="I7153" t="s">
        <v>21</v>
      </c>
      <c r="J7153" t="s">
        <v>31</v>
      </c>
      <c r="K7153" t="s">
        <v>137</v>
      </c>
      <c r="L7153" t="s">
        <v>24</v>
      </c>
      <c r="M7153" t="s">
        <v>25</v>
      </c>
      <c r="N7153">
        <v>290</v>
      </c>
      <c r="O7153">
        <v>3268</v>
      </c>
      <c r="P7153">
        <v>2027.3</v>
      </c>
      <c r="Q7153">
        <v>-980.4</v>
      </c>
    </row>
    <row r="7154" spans="2:17" hidden="1">
      <c r="B7154">
        <v>2015</v>
      </c>
      <c r="C7154">
        <v>8</v>
      </c>
      <c r="D7154" t="s">
        <v>132</v>
      </c>
      <c r="E7154" t="s">
        <v>133</v>
      </c>
      <c r="F7154" t="s">
        <v>134</v>
      </c>
      <c r="G7154" t="s">
        <v>135</v>
      </c>
      <c r="H7154" t="s">
        <v>136</v>
      </c>
      <c r="I7154" t="s">
        <v>21</v>
      </c>
      <c r="J7154" t="s">
        <v>31</v>
      </c>
      <c r="K7154" t="s">
        <v>137</v>
      </c>
      <c r="L7154" t="s">
        <v>24</v>
      </c>
      <c r="M7154" t="s">
        <v>26</v>
      </c>
      <c r="N7154">
        <v>282</v>
      </c>
      <c r="O7154">
        <v>15957.9</v>
      </c>
      <c r="P7154">
        <v>8054.76</v>
      </c>
      <c r="Q7154">
        <v>-2538</v>
      </c>
    </row>
    <row r="7155" spans="2:17" hidden="1">
      <c r="B7155">
        <v>2015</v>
      </c>
      <c r="C7155">
        <v>8</v>
      </c>
      <c r="D7155" t="s">
        <v>132</v>
      </c>
      <c r="E7155" t="s">
        <v>133</v>
      </c>
      <c r="F7155" t="s">
        <v>134</v>
      </c>
      <c r="G7155" t="s">
        <v>135</v>
      </c>
      <c r="H7155" t="s">
        <v>136</v>
      </c>
      <c r="I7155" t="s">
        <v>21</v>
      </c>
      <c r="J7155" t="s">
        <v>31</v>
      </c>
      <c r="K7155" t="s">
        <v>137</v>
      </c>
      <c r="L7155" t="s">
        <v>24</v>
      </c>
      <c r="M7155" t="s">
        <v>27</v>
      </c>
      <c r="N7155">
        <v>84</v>
      </c>
      <c r="O7155">
        <v>16513.3</v>
      </c>
      <c r="P7155">
        <v>10507.05</v>
      </c>
      <c r="Q7155">
        <v>287.43</v>
      </c>
    </row>
    <row r="7156" spans="2:17" hidden="1">
      <c r="B7156">
        <v>2015</v>
      </c>
      <c r="C7156">
        <v>8</v>
      </c>
      <c r="D7156" t="s">
        <v>132</v>
      </c>
      <c r="E7156" t="s">
        <v>133</v>
      </c>
      <c r="F7156" t="s">
        <v>138</v>
      </c>
      <c r="G7156" t="s">
        <v>139</v>
      </c>
      <c r="H7156" t="s">
        <v>140</v>
      </c>
      <c r="I7156" t="s">
        <v>1076</v>
      </c>
      <c r="J7156" t="s">
        <v>31</v>
      </c>
      <c r="K7156" t="s">
        <v>141</v>
      </c>
      <c r="L7156" t="s">
        <v>24</v>
      </c>
      <c r="M7156" t="s">
        <v>25</v>
      </c>
      <c r="N7156">
        <v>559</v>
      </c>
      <c r="O7156">
        <v>5827.4</v>
      </c>
      <c r="P7156">
        <v>3941.15</v>
      </c>
      <c r="Q7156">
        <v>-758.11</v>
      </c>
    </row>
    <row r="7157" spans="2:17" hidden="1">
      <c r="B7157">
        <v>2015</v>
      </c>
      <c r="C7157">
        <v>8</v>
      </c>
      <c r="D7157" t="s">
        <v>132</v>
      </c>
      <c r="E7157" t="s">
        <v>133</v>
      </c>
      <c r="F7157" t="s">
        <v>138</v>
      </c>
      <c r="G7157" t="s">
        <v>139</v>
      </c>
      <c r="H7157" t="s">
        <v>140</v>
      </c>
      <c r="I7157" t="s">
        <v>1076</v>
      </c>
      <c r="J7157" t="s">
        <v>31</v>
      </c>
      <c r="K7157" t="s">
        <v>141</v>
      </c>
      <c r="L7157" t="s">
        <v>24</v>
      </c>
      <c r="M7157" t="s">
        <v>26</v>
      </c>
      <c r="N7157">
        <v>779</v>
      </c>
      <c r="O7157">
        <v>49377.3</v>
      </c>
      <c r="P7157">
        <v>24972.42</v>
      </c>
      <c r="Q7157">
        <v>-3040.68</v>
      </c>
    </row>
    <row r="7158" spans="2:17" hidden="1">
      <c r="B7158">
        <v>2015</v>
      </c>
      <c r="C7158">
        <v>8</v>
      </c>
      <c r="D7158" t="s">
        <v>132</v>
      </c>
      <c r="E7158" t="s">
        <v>133</v>
      </c>
      <c r="F7158" t="s">
        <v>138</v>
      </c>
      <c r="G7158" t="s">
        <v>139</v>
      </c>
      <c r="H7158" t="s">
        <v>140</v>
      </c>
      <c r="I7158" t="s">
        <v>1076</v>
      </c>
      <c r="J7158" t="s">
        <v>31</v>
      </c>
      <c r="K7158" t="s">
        <v>141</v>
      </c>
      <c r="L7158" t="s">
        <v>24</v>
      </c>
      <c r="M7158" t="s">
        <v>27</v>
      </c>
      <c r="N7158">
        <v>361</v>
      </c>
      <c r="O7158">
        <v>62003.3</v>
      </c>
      <c r="P7158">
        <v>34313.61</v>
      </c>
      <c r="Q7158">
        <v>936.24</v>
      </c>
    </row>
    <row r="7159" spans="2:17" hidden="1">
      <c r="B7159">
        <v>2015</v>
      </c>
      <c r="C7159">
        <v>8</v>
      </c>
      <c r="D7159" t="s">
        <v>132</v>
      </c>
      <c r="E7159" t="s">
        <v>133</v>
      </c>
      <c r="F7159" t="s">
        <v>142</v>
      </c>
      <c r="G7159" t="s">
        <v>143</v>
      </c>
      <c r="H7159" t="s">
        <v>144</v>
      </c>
      <c r="I7159" t="s">
        <v>21</v>
      </c>
      <c r="J7159" t="s">
        <v>31</v>
      </c>
      <c r="K7159" t="s">
        <v>145</v>
      </c>
      <c r="L7159" t="s">
        <v>24</v>
      </c>
      <c r="M7159" t="s">
        <v>25</v>
      </c>
      <c r="N7159">
        <v>177</v>
      </c>
      <c r="O7159">
        <v>2473</v>
      </c>
      <c r="P7159">
        <v>1325.46</v>
      </c>
      <c r="Q7159">
        <v>-1047.8499999999999</v>
      </c>
    </row>
    <row r="7160" spans="2:17" hidden="1">
      <c r="B7160">
        <v>2015</v>
      </c>
      <c r="C7160">
        <v>8</v>
      </c>
      <c r="D7160" t="s">
        <v>132</v>
      </c>
      <c r="E7160" t="s">
        <v>133</v>
      </c>
      <c r="F7160" t="s">
        <v>142</v>
      </c>
      <c r="G7160" t="s">
        <v>143</v>
      </c>
      <c r="H7160" t="s">
        <v>144</v>
      </c>
      <c r="I7160" t="s">
        <v>21</v>
      </c>
      <c r="J7160" t="s">
        <v>31</v>
      </c>
      <c r="K7160" t="s">
        <v>145</v>
      </c>
      <c r="L7160" t="s">
        <v>24</v>
      </c>
      <c r="M7160" t="s">
        <v>26</v>
      </c>
      <c r="N7160">
        <v>180</v>
      </c>
      <c r="O7160">
        <v>9705</v>
      </c>
      <c r="P7160">
        <v>5038.96</v>
      </c>
      <c r="Q7160">
        <v>-2289.33</v>
      </c>
    </row>
    <row r="7161" spans="2:17" hidden="1">
      <c r="B7161">
        <v>2015</v>
      </c>
      <c r="C7161">
        <v>8</v>
      </c>
      <c r="D7161" t="s">
        <v>132</v>
      </c>
      <c r="E7161" t="s">
        <v>133</v>
      </c>
      <c r="F7161" t="s">
        <v>142</v>
      </c>
      <c r="G7161" t="s">
        <v>143</v>
      </c>
      <c r="H7161" t="s">
        <v>144</v>
      </c>
      <c r="I7161" t="s">
        <v>21</v>
      </c>
      <c r="J7161" t="s">
        <v>31</v>
      </c>
      <c r="K7161" t="s">
        <v>145</v>
      </c>
      <c r="L7161" t="s">
        <v>24</v>
      </c>
      <c r="M7161" t="s">
        <v>27</v>
      </c>
      <c r="N7161">
        <v>9</v>
      </c>
      <c r="O7161">
        <v>1725.8</v>
      </c>
      <c r="P7161">
        <v>1249.48</v>
      </c>
      <c r="Q7161">
        <v>34.340000000000003</v>
      </c>
    </row>
    <row r="7162" spans="2:17" hidden="1">
      <c r="B7162">
        <v>2015</v>
      </c>
      <c r="C7162">
        <v>8</v>
      </c>
      <c r="D7162" t="s">
        <v>146</v>
      </c>
      <c r="E7162" t="s">
        <v>147</v>
      </c>
      <c r="F7162" t="s">
        <v>148</v>
      </c>
      <c r="G7162" t="s">
        <v>149</v>
      </c>
      <c r="H7162" t="s">
        <v>140</v>
      </c>
      <c r="I7162" t="s">
        <v>1076</v>
      </c>
      <c r="J7162" t="s">
        <v>31</v>
      </c>
      <c r="K7162" t="s">
        <v>150</v>
      </c>
      <c r="L7162" t="s">
        <v>24</v>
      </c>
      <c r="M7162" t="s">
        <v>25</v>
      </c>
      <c r="N7162">
        <v>7162</v>
      </c>
      <c r="O7162">
        <v>72228.7</v>
      </c>
      <c r="P7162">
        <v>47941.71</v>
      </c>
      <c r="Q7162">
        <v>-8857.91</v>
      </c>
    </row>
    <row r="7163" spans="2:17" hidden="1">
      <c r="B7163">
        <v>2015</v>
      </c>
      <c r="C7163">
        <v>8</v>
      </c>
      <c r="D7163" t="s">
        <v>146</v>
      </c>
      <c r="E7163" t="s">
        <v>147</v>
      </c>
      <c r="F7163" t="s">
        <v>148</v>
      </c>
      <c r="G7163" t="s">
        <v>149</v>
      </c>
      <c r="H7163" t="s">
        <v>140</v>
      </c>
      <c r="I7163" t="s">
        <v>1076</v>
      </c>
      <c r="J7163" t="s">
        <v>31</v>
      </c>
      <c r="K7163" t="s">
        <v>150</v>
      </c>
      <c r="L7163" t="s">
        <v>24</v>
      </c>
      <c r="M7163" t="s">
        <v>26</v>
      </c>
      <c r="N7163">
        <v>11756</v>
      </c>
      <c r="O7163">
        <v>754189.4</v>
      </c>
      <c r="P7163">
        <v>362950.53</v>
      </c>
      <c r="Q7163">
        <v>-43334.69</v>
      </c>
    </row>
    <row r="7164" spans="2:17" hidden="1">
      <c r="B7164">
        <v>2015</v>
      </c>
      <c r="C7164">
        <v>8</v>
      </c>
      <c r="D7164" t="s">
        <v>146</v>
      </c>
      <c r="E7164" t="s">
        <v>147</v>
      </c>
      <c r="F7164" t="s">
        <v>148</v>
      </c>
      <c r="G7164" t="s">
        <v>149</v>
      </c>
      <c r="H7164" t="s">
        <v>140</v>
      </c>
      <c r="I7164" t="s">
        <v>1076</v>
      </c>
      <c r="J7164" t="s">
        <v>31</v>
      </c>
      <c r="K7164" t="s">
        <v>150</v>
      </c>
      <c r="L7164" t="s">
        <v>24</v>
      </c>
      <c r="M7164" t="s">
        <v>27</v>
      </c>
      <c r="N7164">
        <v>9678</v>
      </c>
      <c r="O7164">
        <v>2052174.67</v>
      </c>
      <c r="P7164">
        <v>1070011.23</v>
      </c>
      <c r="Q7164">
        <v>30108.05</v>
      </c>
    </row>
    <row r="7165" spans="2:17" hidden="1">
      <c r="B7165">
        <v>2015</v>
      </c>
      <c r="C7165">
        <v>8</v>
      </c>
      <c r="D7165" t="s">
        <v>146</v>
      </c>
      <c r="E7165" t="s">
        <v>147</v>
      </c>
      <c r="F7165" t="s">
        <v>151</v>
      </c>
      <c r="G7165" t="s">
        <v>152</v>
      </c>
      <c r="H7165" t="s">
        <v>153</v>
      </c>
      <c r="I7165" t="s">
        <v>21</v>
      </c>
      <c r="J7165" t="s">
        <v>31</v>
      </c>
      <c r="K7165" t="s">
        <v>154</v>
      </c>
      <c r="L7165" t="s">
        <v>24</v>
      </c>
      <c r="M7165" t="s">
        <v>25</v>
      </c>
      <c r="N7165">
        <v>1951</v>
      </c>
      <c r="O7165">
        <v>18216</v>
      </c>
      <c r="P7165">
        <v>10966.34</v>
      </c>
      <c r="Q7165">
        <v>-3895.09</v>
      </c>
    </row>
    <row r="7166" spans="2:17" hidden="1">
      <c r="B7166">
        <v>2015</v>
      </c>
      <c r="C7166">
        <v>8</v>
      </c>
      <c r="D7166" t="s">
        <v>146</v>
      </c>
      <c r="E7166" t="s">
        <v>147</v>
      </c>
      <c r="F7166" t="s">
        <v>151</v>
      </c>
      <c r="G7166" t="s">
        <v>152</v>
      </c>
      <c r="H7166" t="s">
        <v>153</v>
      </c>
      <c r="I7166" t="s">
        <v>21</v>
      </c>
      <c r="J7166" t="s">
        <v>31</v>
      </c>
      <c r="K7166" t="s">
        <v>154</v>
      </c>
      <c r="L7166" t="s">
        <v>24</v>
      </c>
      <c r="M7166" t="s">
        <v>26</v>
      </c>
      <c r="N7166">
        <v>2548</v>
      </c>
      <c r="O7166">
        <v>160168.5</v>
      </c>
      <c r="P7166">
        <v>73087.960000000006</v>
      </c>
      <c r="Q7166">
        <v>-16462.189999999999</v>
      </c>
    </row>
    <row r="7167" spans="2:17" hidden="1">
      <c r="B7167">
        <v>2015</v>
      </c>
      <c r="C7167">
        <v>8</v>
      </c>
      <c r="D7167" t="s">
        <v>146</v>
      </c>
      <c r="E7167" t="s">
        <v>147</v>
      </c>
      <c r="F7167" t="s">
        <v>151</v>
      </c>
      <c r="G7167" t="s">
        <v>152</v>
      </c>
      <c r="H7167" t="s">
        <v>153</v>
      </c>
      <c r="I7167" t="s">
        <v>21</v>
      </c>
      <c r="J7167" t="s">
        <v>31</v>
      </c>
      <c r="K7167" t="s">
        <v>154</v>
      </c>
      <c r="L7167" t="s">
        <v>24</v>
      </c>
      <c r="M7167" t="s">
        <v>27</v>
      </c>
      <c r="N7167">
        <v>1397</v>
      </c>
      <c r="O7167">
        <v>299523</v>
      </c>
      <c r="P7167">
        <v>179767.75</v>
      </c>
      <c r="Q7167">
        <v>5020.32</v>
      </c>
    </row>
    <row r="7168" spans="2:17" hidden="1">
      <c r="B7168">
        <v>2015</v>
      </c>
      <c r="C7168">
        <v>8</v>
      </c>
      <c r="D7168" t="s">
        <v>155</v>
      </c>
      <c r="E7168" t="s">
        <v>156</v>
      </c>
      <c r="F7168" t="s">
        <v>157</v>
      </c>
      <c r="G7168" t="s">
        <v>158</v>
      </c>
      <c r="H7168" t="s">
        <v>159</v>
      </c>
      <c r="I7168" t="s">
        <v>1076</v>
      </c>
      <c r="J7168" t="s">
        <v>31</v>
      </c>
      <c r="K7168" t="s">
        <v>160</v>
      </c>
      <c r="L7168" t="s">
        <v>24</v>
      </c>
      <c r="M7168" t="s">
        <v>25</v>
      </c>
      <c r="N7168">
        <v>167791</v>
      </c>
      <c r="O7168">
        <v>1231096</v>
      </c>
      <c r="P7168">
        <v>1010442.17</v>
      </c>
      <c r="Q7168">
        <v>-138510.49</v>
      </c>
    </row>
    <row r="7169" spans="2:17" hidden="1">
      <c r="B7169">
        <v>2015</v>
      </c>
      <c r="C7169">
        <v>8</v>
      </c>
      <c r="D7169" t="s">
        <v>155</v>
      </c>
      <c r="E7169" t="s">
        <v>156</v>
      </c>
      <c r="F7169" t="s">
        <v>157</v>
      </c>
      <c r="G7169" t="s">
        <v>158</v>
      </c>
      <c r="H7169" t="s">
        <v>159</v>
      </c>
      <c r="I7169" t="s">
        <v>1076</v>
      </c>
      <c r="J7169" t="s">
        <v>31</v>
      </c>
      <c r="K7169" t="s">
        <v>160</v>
      </c>
      <c r="L7169" t="s">
        <v>24</v>
      </c>
      <c r="M7169" t="s">
        <v>26</v>
      </c>
      <c r="N7169">
        <v>264133</v>
      </c>
      <c r="O7169">
        <v>17963688</v>
      </c>
      <c r="P7169">
        <v>8619813.1300000008</v>
      </c>
      <c r="Q7169">
        <v>-880079.74</v>
      </c>
    </row>
    <row r="7170" spans="2:17" hidden="1">
      <c r="B7170">
        <v>2015</v>
      </c>
      <c r="C7170">
        <v>8</v>
      </c>
      <c r="D7170" t="s">
        <v>155</v>
      </c>
      <c r="E7170" t="s">
        <v>156</v>
      </c>
      <c r="F7170" t="s">
        <v>157</v>
      </c>
      <c r="G7170" t="s">
        <v>158</v>
      </c>
      <c r="H7170" t="s">
        <v>159</v>
      </c>
      <c r="I7170" t="s">
        <v>1076</v>
      </c>
      <c r="J7170" t="s">
        <v>31</v>
      </c>
      <c r="K7170" t="s">
        <v>160</v>
      </c>
      <c r="L7170" t="s">
        <v>24</v>
      </c>
      <c r="M7170" t="s">
        <v>27</v>
      </c>
      <c r="N7170">
        <v>705887</v>
      </c>
      <c r="O7170">
        <v>207692304</v>
      </c>
      <c r="P7170">
        <v>93163568.700000003</v>
      </c>
      <c r="Q7170">
        <v>2674052.96</v>
      </c>
    </row>
    <row r="7171" spans="2:17" hidden="1">
      <c r="B7171">
        <v>2015</v>
      </c>
      <c r="C7171">
        <v>8</v>
      </c>
      <c r="D7171" t="s">
        <v>155</v>
      </c>
      <c r="E7171" t="s">
        <v>156</v>
      </c>
      <c r="F7171" t="s">
        <v>161</v>
      </c>
      <c r="G7171" t="s">
        <v>162</v>
      </c>
      <c r="H7171" t="s">
        <v>121</v>
      </c>
      <c r="I7171" t="s">
        <v>1076</v>
      </c>
      <c r="J7171" t="s">
        <v>31</v>
      </c>
      <c r="K7171" t="s">
        <v>163</v>
      </c>
      <c r="L7171" t="s">
        <v>24</v>
      </c>
      <c r="M7171" t="s">
        <v>25</v>
      </c>
      <c r="N7171">
        <v>8010</v>
      </c>
      <c r="O7171">
        <v>76421</v>
      </c>
      <c r="P7171">
        <v>63865.38</v>
      </c>
      <c r="Q7171">
        <v>-9740.56</v>
      </c>
    </row>
    <row r="7172" spans="2:17" hidden="1">
      <c r="B7172">
        <v>2015</v>
      </c>
      <c r="C7172">
        <v>8</v>
      </c>
      <c r="D7172" t="s">
        <v>155</v>
      </c>
      <c r="E7172" t="s">
        <v>156</v>
      </c>
      <c r="F7172" t="s">
        <v>161</v>
      </c>
      <c r="G7172" t="s">
        <v>162</v>
      </c>
      <c r="H7172" t="s">
        <v>121</v>
      </c>
      <c r="I7172" t="s">
        <v>1076</v>
      </c>
      <c r="J7172" t="s">
        <v>31</v>
      </c>
      <c r="K7172" t="s">
        <v>163</v>
      </c>
      <c r="L7172" t="s">
        <v>24</v>
      </c>
      <c r="M7172" t="s">
        <v>26</v>
      </c>
      <c r="N7172">
        <v>14224</v>
      </c>
      <c r="O7172">
        <v>931991</v>
      </c>
      <c r="P7172">
        <v>513433.26</v>
      </c>
      <c r="Q7172">
        <v>-54250.45</v>
      </c>
    </row>
    <row r="7173" spans="2:17" hidden="1">
      <c r="B7173">
        <v>2015</v>
      </c>
      <c r="C7173">
        <v>8</v>
      </c>
      <c r="D7173" t="s">
        <v>155</v>
      </c>
      <c r="E7173" t="s">
        <v>156</v>
      </c>
      <c r="F7173" t="s">
        <v>161</v>
      </c>
      <c r="G7173" t="s">
        <v>162</v>
      </c>
      <c r="H7173" t="s">
        <v>121</v>
      </c>
      <c r="I7173" t="s">
        <v>1076</v>
      </c>
      <c r="J7173" t="s">
        <v>31</v>
      </c>
      <c r="K7173" t="s">
        <v>163</v>
      </c>
      <c r="L7173" t="s">
        <v>24</v>
      </c>
      <c r="M7173" t="s">
        <v>27</v>
      </c>
      <c r="N7173">
        <v>14562</v>
      </c>
      <c r="O7173">
        <v>3403982</v>
      </c>
      <c r="P7173">
        <v>1740405.76</v>
      </c>
      <c r="Q7173">
        <v>50759.45</v>
      </c>
    </row>
    <row r="7174" spans="2:17" hidden="1">
      <c r="B7174">
        <v>2015</v>
      </c>
      <c r="C7174">
        <v>8</v>
      </c>
      <c r="D7174" t="s">
        <v>155</v>
      </c>
      <c r="E7174" t="s">
        <v>156</v>
      </c>
      <c r="F7174" t="s">
        <v>164</v>
      </c>
      <c r="G7174" t="s">
        <v>165</v>
      </c>
      <c r="H7174" t="s">
        <v>121</v>
      </c>
      <c r="I7174" t="s">
        <v>1076</v>
      </c>
      <c r="J7174" t="s">
        <v>31</v>
      </c>
      <c r="K7174" t="s">
        <v>166</v>
      </c>
      <c r="L7174" t="s">
        <v>24</v>
      </c>
      <c r="M7174" t="s">
        <v>25</v>
      </c>
      <c r="N7174">
        <v>1117</v>
      </c>
      <c r="O7174">
        <v>11844</v>
      </c>
      <c r="P7174">
        <v>9483.73</v>
      </c>
      <c r="Q7174">
        <v>-1500.37</v>
      </c>
    </row>
    <row r="7175" spans="2:17" hidden="1">
      <c r="B7175">
        <v>2015</v>
      </c>
      <c r="C7175">
        <v>8</v>
      </c>
      <c r="D7175" t="s">
        <v>155</v>
      </c>
      <c r="E7175" t="s">
        <v>156</v>
      </c>
      <c r="F7175" t="s">
        <v>164</v>
      </c>
      <c r="G7175" t="s">
        <v>165</v>
      </c>
      <c r="H7175" t="s">
        <v>121</v>
      </c>
      <c r="I7175" t="s">
        <v>1076</v>
      </c>
      <c r="J7175" t="s">
        <v>31</v>
      </c>
      <c r="K7175" t="s">
        <v>166</v>
      </c>
      <c r="L7175" t="s">
        <v>24</v>
      </c>
      <c r="M7175" t="s">
        <v>26</v>
      </c>
      <c r="N7175">
        <v>1570</v>
      </c>
      <c r="O7175">
        <v>100200</v>
      </c>
      <c r="P7175">
        <v>56980.25</v>
      </c>
      <c r="Q7175">
        <v>-6217.63</v>
      </c>
    </row>
    <row r="7176" spans="2:17" hidden="1">
      <c r="B7176">
        <v>2015</v>
      </c>
      <c r="C7176">
        <v>8</v>
      </c>
      <c r="D7176" t="s">
        <v>155</v>
      </c>
      <c r="E7176" t="s">
        <v>156</v>
      </c>
      <c r="F7176" t="s">
        <v>164</v>
      </c>
      <c r="G7176" t="s">
        <v>165</v>
      </c>
      <c r="H7176" t="s">
        <v>121</v>
      </c>
      <c r="I7176" t="s">
        <v>1076</v>
      </c>
      <c r="J7176" t="s">
        <v>31</v>
      </c>
      <c r="K7176" t="s">
        <v>166</v>
      </c>
      <c r="L7176" t="s">
        <v>24</v>
      </c>
      <c r="M7176" t="s">
        <v>27</v>
      </c>
      <c r="N7176">
        <v>969</v>
      </c>
      <c r="O7176">
        <v>181830</v>
      </c>
      <c r="P7176">
        <v>95133.6</v>
      </c>
      <c r="Q7176">
        <v>2761.57</v>
      </c>
    </row>
    <row r="7177" spans="2:17" hidden="1">
      <c r="B7177">
        <v>2015</v>
      </c>
      <c r="C7177">
        <v>8</v>
      </c>
      <c r="D7177" t="s">
        <v>155</v>
      </c>
      <c r="E7177" t="s">
        <v>156</v>
      </c>
      <c r="F7177" t="s">
        <v>167</v>
      </c>
      <c r="G7177" t="s">
        <v>43</v>
      </c>
      <c r="H7177" t="s">
        <v>144</v>
      </c>
      <c r="I7177" t="s">
        <v>21</v>
      </c>
      <c r="J7177" t="s">
        <v>22</v>
      </c>
      <c r="K7177" t="s">
        <v>168</v>
      </c>
      <c r="L7177" t="s">
        <v>24</v>
      </c>
      <c r="M7177" t="s">
        <v>25</v>
      </c>
      <c r="N7177">
        <v>1359</v>
      </c>
      <c r="O7177">
        <v>10224</v>
      </c>
      <c r="P7177">
        <v>10213.83</v>
      </c>
      <c r="Q7177">
        <v>-3764.55</v>
      </c>
    </row>
    <row r="7178" spans="2:17" hidden="1">
      <c r="B7178">
        <v>2015</v>
      </c>
      <c r="C7178">
        <v>8</v>
      </c>
      <c r="D7178" t="s">
        <v>155</v>
      </c>
      <c r="E7178" t="s">
        <v>156</v>
      </c>
      <c r="F7178" t="s">
        <v>167</v>
      </c>
      <c r="G7178" t="s">
        <v>43</v>
      </c>
      <c r="H7178" t="s">
        <v>144</v>
      </c>
      <c r="I7178" t="s">
        <v>21</v>
      </c>
      <c r="J7178" t="s">
        <v>22</v>
      </c>
      <c r="K7178" t="s">
        <v>168</v>
      </c>
      <c r="L7178" t="s">
        <v>24</v>
      </c>
      <c r="M7178" t="s">
        <v>26</v>
      </c>
      <c r="N7178">
        <v>590</v>
      </c>
      <c r="O7178">
        <v>32870</v>
      </c>
      <c r="P7178">
        <v>17901.900000000001</v>
      </c>
      <c r="Q7178">
        <v>-6465.76</v>
      </c>
    </row>
    <row r="7179" spans="2:17" hidden="1">
      <c r="B7179">
        <v>2015</v>
      </c>
      <c r="C7179">
        <v>8</v>
      </c>
      <c r="D7179" t="s">
        <v>155</v>
      </c>
      <c r="E7179" t="s">
        <v>156</v>
      </c>
      <c r="F7179" t="s">
        <v>167</v>
      </c>
      <c r="G7179" t="s">
        <v>43</v>
      </c>
      <c r="H7179" t="s">
        <v>144</v>
      </c>
      <c r="I7179" t="s">
        <v>21</v>
      </c>
      <c r="J7179" t="s">
        <v>22</v>
      </c>
      <c r="K7179" t="s">
        <v>168</v>
      </c>
      <c r="L7179" t="s">
        <v>24</v>
      </c>
      <c r="M7179" t="s">
        <v>27</v>
      </c>
      <c r="N7179">
        <v>258</v>
      </c>
      <c r="O7179">
        <v>65843</v>
      </c>
      <c r="P7179">
        <v>34775.879999999997</v>
      </c>
      <c r="Q7179">
        <v>11.42</v>
      </c>
    </row>
    <row r="7180" spans="2:17" hidden="1">
      <c r="B7180">
        <v>2015</v>
      </c>
      <c r="C7180">
        <v>8</v>
      </c>
      <c r="D7180" t="s">
        <v>155</v>
      </c>
      <c r="E7180" t="s">
        <v>156</v>
      </c>
      <c r="F7180" t="s">
        <v>169</v>
      </c>
      <c r="G7180" t="s">
        <v>170</v>
      </c>
      <c r="H7180" t="s">
        <v>153</v>
      </c>
      <c r="I7180" t="s">
        <v>21</v>
      </c>
      <c r="J7180" t="s">
        <v>22</v>
      </c>
      <c r="K7180" t="s">
        <v>171</v>
      </c>
      <c r="L7180" t="s">
        <v>24</v>
      </c>
      <c r="M7180" t="s">
        <v>25</v>
      </c>
      <c r="N7180">
        <v>618</v>
      </c>
      <c r="O7180">
        <v>4934</v>
      </c>
      <c r="P7180">
        <v>4654.66</v>
      </c>
      <c r="Q7180">
        <v>-1783.63</v>
      </c>
    </row>
    <row r="7181" spans="2:17" hidden="1">
      <c r="B7181">
        <v>2015</v>
      </c>
      <c r="C7181">
        <v>8</v>
      </c>
      <c r="D7181" t="s">
        <v>155</v>
      </c>
      <c r="E7181" t="s">
        <v>156</v>
      </c>
      <c r="F7181" t="s">
        <v>169</v>
      </c>
      <c r="G7181" t="s">
        <v>170</v>
      </c>
      <c r="H7181" t="s">
        <v>153</v>
      </c>
      <c r="I7181" t="s">
        <v>21</v>
      </c>
      <c r="J7181" t="s">
        <v>22</v>
      </c>
      <c r="K7181" t="s">
        <v>171</v>
      </c>
      <c r="L7181" t="s">
        <v>24</v>
      </c>
      <c r="M7181" t="s">
        <v>26</v>
      </c>
      <c r="N7181">
        <v>286</v>
      </c>
      <c r="O7181">
        <v>16822</v>
      </c>
      <c r="P7181">
        <v>8865.19</v>
      </c>
      <c r="Q7181">
        <v>-3075.38</v>
      </c>
    </row>
    <row r="7182" spans="2:17" hidden="1">
      <c r="B7182">
        <v>2015</v>
      </c>
      <c r="C7182">
        <v>8</v>
      </c>
      <c r="D7182" t="s">
        <v>155</v>
      </c>
      <c r="E7182" t="s">
        <v>156</v>
      </c>
      <c r="F7182" t="s">
        <v>169</v>
      </c>
      <c r="G7182" t="s">
        <v>170</v>
      </c>
      <c r="H7182" t="s">
        <v>153</v>
      </c>
      <c r="I7182" t="s">
        <v>21</v>
      </c>
      <c r="J7182" t="s">
        <v>22</v>
      </c>
      <c r="K7182" t="s">
        <v>171</v>
      </c>
      <c r="L7182" t="s">
        <v>24</v>
      </c>
      <c r="M7182" t="s">
        <v>27</v>
      </c>
      <c r="N7182">
        <v>199</v>
      </c>
      <c r="O7182">
        <v>68656</v>
      </c>
      <c r="P7182">
        <v>31948.19</v>
      </c>
      <c r="Q7182">
        <v>0</v>
      </c>
    </row>
    <row r="7183" spans="2:17" hidden="1">
      <c r="B7183">
        <v>2015</v>
      </c>
      <c r="C7183">
        <v>8</v>
      </c>
      <c r="D7183" t="s">
        <v>155</v>
      </c>
      <c r="E7183" t="s">
        <v>156</v>
      </c>
      <c r="F7183" t="s">
        <v>172</v>
      </c>
      <c r="G7183" t="s">
        <v>173</v>
      </c>
      <c r="H7183" t="s">
        <v>153</v>
      </c>
      <c r="I7183" t="s">
        <v>21</v>
      </c>
      <c r="J7183" t="s">
        <v>22</v>
      </c>
      <c r="K7183" t="s">
        <v>174</v>
      </c>
      <c r="L7183" t="s">
        <v>24</v>
      </c>
      <c r="M7183" t="s">
        <v>25</v>
      </c>
      <c r="N7183">
        <v>526</v>
      </c>
      <c r="O7183">
        <v>3656</v>
      </c>
      <c r="P7183">
        <v>3748.2</v>
      </c>
      <c r="Q7183">
        <v>-1339.45</v>
      </c>
    </row>
    <row r="7184" spans="2:17" hidden="1">
      <c r="B7184">
        <v>2015</v>
      </c>
      <c r="C7184">
        <v>8</v>
      </c>
      <c r="D7184" t="s">
        <v>155</v>
      </c>
      <c r="E7184" t="s">
        <v>156</v>
      </c>
      <c r="F7184" t="s">
        <v>172</v>
      </c>
      <c r="G7184" t="s">
        <v>173</v>
      </c>
      <c r="H7184" t="s">
        <v>153</v>
      </c>
      <c r="I7184" t="s">
        <v>21</v>
      </c>
      <c r="J7184" t="s">
        <v>22</v>
      </c>
      <c r="K7184" t="s">
        <v>174</v>
      </c>
      <c r="L7184" t="s">
        <v>24</v>
      </c>
      <c r="M7184" t="s">
        <v>26</v>
      </c>
      <c r="N7184">
        <v>135</v>
      </c>
      <c r="O7184">
        <v>6995</v>
      </c>
      <c r="P7184">
        <v>3832.86</v>
      </c>
      <c r="Q7184">
        <v>-1476.69</v>
      </c>
    </row>
    <row r="7185" spans="2:17" hidden="1">
      <c r="B7185">
        <v>2015</v>
      </c>
      <c r="C7185">
        <v>8</v>
      </c>
      <c r="D7185" t="s">
        <v>155</v>
      </c>
      <c r="E7185" t="s">
        <v>156</v>
      </c>
      <c r="F7185" t="s">
        <v>172</v>
      </c>
      <c r="G7185" t="s">
        <v>173</v>
      </c>
      <c r="H7185" t="s">
        <v>153</v>
      </c>
      <c r="I7185" t="s">
        <v>21</v>
      </c>
      <c r="J7185" t="s">
        <v>22</v>
      </c>
      <c r="K7185" t="s">
        <v>174</v>
      </c>
      <c r="L7185" t="s">
        <v>24</v>
      </c>
      <c r="M7185" t="s">
        <v>27</v>
      </c>
      <c r="N7185">
        <v>29</v>
      </c>
      <c r="O7185">
        <v>6897</v>
      </c>
      <c r="P7185">
        <v>3376.58</v>
      </c>
      <c r="Q7185">
        <v>11.46</v>
      </c>
    </row>
    <row r="7186" spans="2:17" hidden="1">
      <c r="B7186">
        <v>2015</v>
      </c>
      <c r="C7186">
        <v>8</v>
      </c>
      <c r="D7186" t="s">
        <v>155</v>
      </c>
      <c r="E7186" t="s">
        <v>156</v>
      </c>
      <c r="F7186" t="s">
        <v>175</v>
      </c>
      <c r="G7186" t="s">
        <v>176</v>
      </c>
      <c r="H7186" t="s">
        <v>20</v>
      </c>
      <c r="I7186" t="s">
        <v>21</v>
      </c>
      <c r="J7186" t="s">
        <v>22</v>
      </c>
      <c r="K7186" t="s">
        <v>177</v>
      </c>
      <c r="L7186" t="s">
        <v>24</v>
      </c>
      <c r="M7186" t="s">
        <v>25</v>
      </c>
      <c r="N7186">
        <v>833</v>
      </c>
      <c r="O7186">
        <v>6394</v>
      </c>
      <c r="P7186">
        <v>5802.76</v>
      </c>
      <c r="Q7186">
        <v>-2147.7600000000002</v>
      </c>
    </row>
    <row r="7187" spans="2:17" hidden="1">
      <c r="B7187">
        <v>2015</v>
      </c>
      <c r="C7187">
        <v>8</v>
      </c>
      <c r="D7187" t="s">
        <v>155</v>
      </c>
      <c r="E7187" t="s">
        <v>156</v>
      </c>
      <c r="F7187" t="s">
        <v>175</v>
      </c>
      <c r="G7187" t="s">
        <v>176</v>
      </c>
      <c r="H7187" t="s">
        <v>20</v>
      </c>
      <c r="I7187" t="s">
        <v>21</v>
      </c>
      <c r="J7187" t="s">
        <v>22</v>
      </c>
      <c r="K7187" t="s">
        <v>177</v>
      </c>
      <c r="L7187" t="s">
        <v>24</v>
      </c>
      <c r="M7187" t="s">
        <v>26</v>
      </c>
      <c r="N7187">
        <v>242</v>
      </c>
      <c r="O7187">
        <v>13034</v>
      </c>
      <c r="P7187">
        <v>7091.07</v>
      </c>
      <c r="Q7187">
        <v>-2826.85</v>
      </c>
    </row>
    <row r="7188" spans="2:17" hidden="1">
      <c r="B7188">
        <v>2015</v>
      </c>
      <c r="C7188">
        <v>8</v>
      </c>
      <c r="D7188" t="s">
        <v>155</v>
      </c>
      <c r="E7188" t="s">
        <v>156</v>
      </c>
      <c r="F7188" t="s">
        <v>175</v>
      </c>
      <c r="G7188" t="s">
        <v>176</v>
      </c>
      <c r="H7188" t="s">
        <v>20</v>
      </c>
      <c r="I7188" t="s">
        <v>21</v>
      </c>
      <c r="J7188" t="s">
        <v>22</v>
      </c>
      <c r="K7188" t="s">
        <v>177</v>
      </c>
      <c r="L7188" t="s">
        <v>24</v>
      </c>
      <c r="M7188" t="s">
        <v>27</v>
      </c>
      <c r="N7188">
        <v>60</v>
      </c>
      <c r="O7188">
        <v>16053</v>
      </c>
      <c r="P7188">
        <v>7218.2</v>
      </c>
      <c r="Q7188">
        <v>0</v>
      </c>
    </row>
    <row r="7189" spans="2:17" hidden="1">
      <c r="B7189">
        <v>2015</v>
      </c>
      <c r="C7189">
        <v>8</v>
      </c>
      <c r="D7189" t="s">
        <v>155</v>
      </c>
      <c r="E7189" t="s">
        <v>156</v>
      </c>
      <c r="F7189" t="s">
        <v>178</v>
      </c>
      <c r="G7189" t="s">
        <v>179</v>
      </c>
      <c r="H7189" t="s">
        <v>20</v>
      </c>
      <c r="I7189" t="s">
        <v>21</v>
      </c>
      <c r="J7189" t="s">
        <v>22</v>
      </c>
      <c r="K7189" t="s">
        <v>180</v>
      </c>
      <c r="L7189" t="s">
        <v>24</v>
      </c>
      <c r="M7189" t="s">
        <v>25</v>
      </c>
      <c r="N7189">
        <v>85</v>
      </c>
      <c r="O7189">
        <v>636</v>
      </c>
      <c r="P7189">
        <v>556.20000000000005</v>
      </c>
      <c r="Q7189">
        <v>-211.87</v>
      </c>
    </row>
    <row r="7190" spans="2:17" hidden="1">
      <c r="B7190">
        <v>2015</v>
      </c>
      <c r="C7190">
        <v>8</v>
      </c>
      <c r="D7190" t="s">
        <v>155</v>
      </c>
      <c r="E7190" t="s">
        <v>156</v>
      </c>
      <c r="F7190" t="s">
        <v>178</v>
      </c>
      <c r="G7190" t="s">
        <v>179</v>
      </c>
      <c r="H7190" t="s">
        <v>20</v>
      </c>
      <c r="I7190" t="s">
        <v>21</v>
      </c>
      <c r="J7190" t="s">
        <v>22</v>
      </c>
      <c r="K7190" t="s">
        <v>180</v>
      </c>
      <c r="L7190" t="s">
        <v>24</v>
      </c>
      <c r="M7190" t="s">
        <v>26</v>
      </c>
      <c r="N7190">
        <v>75</v>
      </c>
      <c r="O7190">
        <v>4750</v>
      </c>
      <c r="P7190">
        <v>2318.08</v>
      </c>
      <c r="Q7190">
        <v>-753.56</v>
      </c>
    </row>
    <row r="7191" spans="2:17" hidden="1">
      <c r="B7191">
        <v>2015</v>
      </c>
      <c r="C7191">
        <v>8</v>
      </c>
      <c r="D7191" t="s">
        <v>155</v>
      </c>
      <c r="E7191" t="s">
        <v>156</v>
      </c>
      <c r="F7191" t="s">
        <v>178</v>
      </c>
      <c r="G7191" t="s">
        <v>179</v>
      </c>
      <c r="H7191" t="s">
        <v>20</v>
      </c>
      <c r="I7191" t="s">
        <v>21</v>
      </c>
      <c r="J7191" t="s">
        <v>22</v>
      </c>
      <c r="K7191" t="s">
        <v>180</v>
      </c>
      <c r="L7191" t="s">
        <v>24</v>
      </c>
      <c r="M7191" t="s">
        <v>27</v>
      </c>
      <c r="N7191">
        <v>74</v>
      </c>
      <c r="O7191">
        <v>24720</v>
      </c>
      <c r="P7191">
        <v>20273.8</v>
      </c>
      <c r="Q7191">
        <v>29.94</v>
      </c>
    </row>
    <row r="7192" spans="2:17" hidden="1">
      <c r="B7192">
        <v>2015</v>
      </c>
      <c r="C7192">
        <v>8</v>
      </c>
      <c r="D7192" t="s">
        <v>155</v>
      </c>
      <c r="E7192" t="s">
        <v>156</v>
      </c>
      <c r="F7192" t="s">
        <v>181</v>
      </c>
      <c r="G7192" t="s">
        <v>182</v>
      </c>
      <c r="H7192" t="s">
        <v>153</v>
      </c>
      <c r="I7192" t="s">
        <v>21</v>
      </c>
      <c r="J7192" t="s">
        <v>31</v>
      </c>
      <c r="K7192" t="s">
        <v>183</v>
      </c>
      <c r="L7192" t="s">
        <v>24</v>
      </c>
      <c r="M7192" t="s">
        <v>25</v>
      </c>
      <c r="N7192">
        <v>1381</v>
      </c>
      <c r="O7192">
        <v>13870</v>
      </c>
      <c r="P7192">
        <v>12747.35</v>
      </c>
      <c r="Q7192">
        <v>-4806.8599999999997</v>
      </c>
    </row>
    <row r="7193" spans="2:17" hidden="1">
      <c r="B7193">
        <v>2015</v>
      </c>
      <c r="C7193">
        <v>8</v>
      </c>
      <c r="D7193" t="s">
        <v>155</v>
      </c>
      <c r="E7193" t="s">
        <v>156</v>
      </c>
      <c r="F7193" t="s">
        <v>181</v>
      </c>
      <c r="G7193" t="s">
        <v>182</v>
      </c>
      <c r="H7193" t="s">
        <v>153</v>
      </c>
      <c r="I7193" t="s">
        <v>21</v>
      </c>
      <c r="J7193" t="s">
        <v>31</v>
      </c>
      <c r="K7193" t="s">
        <v>183</v>
      </c>
      <c r="L7193" t="s">
        <v>24</v>
      </c>
      <c r="M7193" t="s">
        <v>26</v>
      </c>
      <c r="N7193">
        <v>1843</v>
      </c>
      <c r="O7193">
        <v>112535</v>
      </c>
      <c r="P7193">
        <v>68955.09</v>
      </c>
      <c r="Q7193">
        <v>-18992.05</v>
      </c>
    </row>
    <row r="7194" spans="2:17" hidden="1">
      <c r="B7194">
        <v>2015</v>
      </c>
      <c r="C7194">
        <v>8</v>
      </c>
      <c r="D7194" t="s">
        <v>155</v>
      </c>
      <c r="E7194" t="s">
        <v>156</v>
      </c>
      <c r="F7194" t="s">
        <v>181</v>
      </c>
      <c r="G7194" t="s">
        <v>182</v>
      </c>
      <c r="H7194" t="s">
        <v>153</v>
      </c>
      <c r="I7194" t="s">
        <v>21</v>
      </c>
      <c r="J7194" t="s">
        <v>31</v>
      </c>
      <c r="K7194" t="s">
        <v>183</v>
      </c>
      <c r="L7194" t="s">
        <v>24</v>
      </c>
      <c r="M7194" t="s">
        <v>27</v>
      </c>
      <c r="N7194">
        <v>980</v>
      </c>
      <c r="O7194">
        <v>234912</v>
      </c>
      <c r="P7194">
        <v>133486.66</v>
      </c>
      <c r="Q7194">
        <v>3902.29</v>
      </c>
    </row>
    <row r="7195" spans="2:17" hidden="1">
      <c r="B7195">
        <v>2015</v>
      </c>
      <c r="C7195">
        <v>8</v>
      </c>
      <c r="D7195" t="s">
        <v>155</v>
      </c>
      <c r="E7195" t="s">
        <v>156</v>
      </c>
      <c r="F7195" t="s">
        <v>184</v>
      </c>
      <c r="G7195" t="s">
        <v>185</v>
      </c>
      <c r="H7195" t="s">
        <v>121</v>
      </c>
      <c r="I7195" t="s">
        <v>1076</v>
      </c>
      <c r="J7195" t="s">
        <v>31</v>
      </c>
      <c r="K7195" t="s">
        <v>186</v>
      </c>
      <c r="L7195" t="s">
        <v>24</v>
      </c>
      <c r="M7195" t="s">
        <v>25</v>
      </c>
      <c r="N7195">
        <v>9932</v>
      </c>
      <c r="O7195">
        <v>98588</v>
      </c>
      <c r="P7195">
        <v>84122.95</v>
      </c>
      <c r="Q7195">
        <v>-13351.57</v>
      </c>
    </row>
    <row r="7196" spans="2:17" hidden="1">
      <c r="B7196">
        <v>2015</v>
      </c>
      <c r="C7196">
        <v>8</v>
      </c>
      <c r="D7196" t="s">
        <v>155</v>
      </c>
      <c r="E7196" t="s">
        <v>156</v>
      </c>
      <c r="F7196" t="s">
        <v>184</v>
      </c>
      <c r="G7196" t="s">
        <v>185</v>
      </c>
      <c r="H7196" t="s">
        <v>121</v>
      </c>
      <c r="I7196" t="s">
        <v>1076</v>
      </c>
      <c r="J7196" t="s">
        <v>31</v>
      </c>
      <c r="K7196" t="s">
        <v>186</v>
      </c>
      <c r="L7196" t="s">
        <v>24</v>
      </c>
      <c r="M7196" t="s">
        <v>26</v>
      </c>
      <c r="N7196">
        <v>16274</v>
      </c>
      <c r="O7196">
        <v>1053954</v>
      </c>
      <c r="P7196">
        <v>597873.18000000005</v>
      </c>
      <c r="Q7196">
        <v>-64113.46</v>
      </c>
    </row>
    <row r="7197" spans="2:17" hidden="1">
      <c r="B7197">
        <v>2015</v>
      </c>
      <c r="C7197">
        <v>8</v>
      </c>
      <c r="D7197" t="s">
        <v>155</v>
      </c>
      <c r="E7197" t="s">
        <v>156</v>
      </c>
      <c r="F7197" t="s">
        <v>184</v>
      </c>
      <c r="G7197" t="s">
        <v>185</v>
      </c>
      <c r="H7197" t="s">
        <v>121</v>
      </c>
      <c r="I7197" t="s">
        <v>1076</v>
      </c>
      <c r="J7197" t="s">
        <v>31</v>
      </c>
      <c r="K7197" t="s">
        <v>186</v>
      </c>
      <c r="L7197" t="s">
        <v>24</v>
      </c>
      <c r="M7197" t="s">
        <v>27</v>
      </c>
      <c r="N7197">
        <v>15314</v>
      </c>
      <c r="O7197">
        <v>3326251</v>
      </c>
      <c r="P7197">
        <v>1735168.91</v>
      </c>
      <c r="Q7197">
        <v>51257.31</v>
      </c>
    </row>
    <row r="7198" spans="2:17" hidden="1">
      <c r="B7198">
        <v>2015</v>
      </c>
      <c r="C7198">
        <v>8</v>
      </c>
      <c r="D7198" t="s">
        <v>155</v>
      </c>
      <c r="E7198" t="s">
        <v>156</v>
      </c>
      <c r="F7198" t="s">
        <v>187</v>
      </c>
      <c r="G7198" t="s">
        <v>188</v>
      </c>
      <c r="H7198" t="s">
        <v>121</v>
      </c>
      <c r="I7198" t="s">
        <v>1076</v>
      </c>
      <c r="J7198" t="s">
        <v>31</v>
      </c>
      <c r="K7198" t="s">
        <v>189</v>
      </c>
      <c r="L7198" t="s">
        <v>24</v>
      </c>
      <c r="M7198" t="s">
        <v>25</v>
      </c>
      <c r="N7198">
        <v>5612</v>
      </c>
      <c r="O7198">
        <v>57935</v>
      </c>
      <c r="P7198">
        <v>46223.08</v>
      </c>
      <c r="Q7198">
        <v>-7377.97</v>
      </c>
    </row>
    <row r="7199" spans="2:17" hidden="1">
      <c r="B7199">
        <v>2015</v>
      </c>
      <c r="C7199">
        <v>8</v>
      </c>
      <c r="D7199" t="s">
        <v>155</v>
      </c>
      <c r="E7199" t="s">
        <v>156</v>
      </c>
      <c r="F7199" t="s">
        <v>187</v>
      </c>
      <c r="G7199" t="s">
        <v>188</v>
      </c>
      <c r="H7199" t="s">
        <v>121</v>
      </c>
      <c r="I7199" t="s">
        <v>1076</v>
      </c>
      <c r="J7199" t="s">
        <v>31</v>
      </c>
      <c r="K7199" t="s">
        <v>189</v>
      </c>
      <c r="L7199" t="s">
        <v>24</v>
      </c>
      <c r="M7199" t="s">
        <v>26</v>
      </c>
      <c r="N7199">
        <v>9221</v>
      </c>
      <c r="O7199">
        <v>603326</v>
      </c>
      <c r="P7199">
        <v>328879.69</v>
      </c>
      <c r="Q7199">
        <v>-34853.919999999998</v>
      </c>
    </row>
    <row r="7200" spans="2:17" hidden="1">
      <c r="B7200">
        <v>2015</v>
      </c>
      <c r="C7200">
        <v>8</v>
      </c>
      <c r="D7200" t="s">
        <v>155</v>
      </c>
      <c r="E7200" t="s">
        <v>156</v>
      </c>
      <c r="F7200" t="s">
        <v>187</v>
      </c>
      <c r="G7200" t="s">
        <v>188</v>
      </c>
      <c r="H7200" t="s">
        <v>121</v>
      </c>
      <c r="I7200" t="s">
        <v>1076</v>
      </c>
      <c r="J7200" t="s">
        <v>31</v>
      </c>
      <c r="K7200" t="s">
        <v>189</v>
      </c>
      <c r="L7200" t="s">
        <v>24</v>
      </c>
      <c r="M7200" t="s">
        <v>27</v>
      </c>
      <c r="N7200">
        <v>8446</v>
      </c>
      <c r="O7200">
        <v>1821090</v>
      </c>
      <c r="P7200">
        <v>931604.45</v>
      </c>
      <c r="Q7200">
        <v>26970.57</v>
      </c>
    </row>
    <row r="7201" spans="2:17" hidden="1">
      <c r="B7201">
        <v>2015</v>
      </c>
      <c r="C7201">
        <v>8</v>
      </c>
      <c r="D7201" t="s">
        <v>155</v>
      </c>
      <c r="E7201" t="s">
        <v>156</v>
      </c>
      <c r="F7201" t="s">
        <v>190</v>
      </c>
      <c r="G7201" t="s">
        <v>191</v>
      </c>
      <c r="H7201" t="s">
        <v>30</v>
      </c>
      <c r="I7201" t="s">
        <v>21</v>
      </c>
      <c r="J7201" t="s">
        <v>31</v>
      </c>
      <c r="K7201" t="s">
        <v>192</v>
      </c>
      <c r="L7201" t="s">
        <v>24</v>
      </c>
      <c r="M7201" t="s">
        <v>25</v>
      </c>
      <c r="N7201">
        <v>1380</v>
      </c>
      <c r="O7201">
        <v>10517</v>
      </c>
      <c r="P7201">
        <v>14702.06</v>
      </c>
      <c r="Q7201">
        <v>-4657.17</v>
      </c>
    </row>
    <row r="7202" spans="2:17" hidden="1">
      <c r="B7202">
        <v>2015</v>
      </c>
      <c r="C7202">
        <v>8</v>
      </c>
      <c r="D7202" t="s">
        <v>155</v>
      </c>
      <c r="E7202" t="s">
        <v>156</v>
      </c>
      <c r="F7202" t="s">
        <v>190</v>
      </c>
      <c r="G7202" t="s">
        <v>191</v>
      </c>
      <c r="H7202" t="s">
        <v>30</v>
      </c>
      <c r="I7202" t="s">
        <v>21</v>
      </c>
      <c r="J7202" t="s">
        <v>31</v>
      </c>
      <c r="K7202" t="s">
        <v>192</v>
      </c>
      <c r="L7202" t="s">
        <v>24</v>
      </c>
      <c r="M7202" t="s">
        <v>26</v>
      </c>
      <c r="N7202">
        <v>1043</v>
      </c>
      <c r="O7202">
        <v>61676</v>
      </c>
      <c r="P7202">
        <v>48500.07</v>
      </c>
      <c r="Q7202">
        <v>-13585.19</v>
      </c>
    </row>
    <row r="7203" spans="2:17" hidden="1">
      <c r="B7203">
        <v>2015</v>
      </c>
      <c r="C7203">
        <v>8</v>
      </c>
      <c r="D7203" t="s">
        <v>155</v>
      </c>
      <c r="E7203" t="s">
        <v>156</v>
      </c>
      <c r="F7203" t="s">
        <v>190</v>
      </c>
      <c r="G7203" t="s">
        <v>191</v>
      </c>
      <c r="H7203" t="s">
        <v>30</v>
      </c>
      <c r="I7203" t="s">
        <v>21</v>
      </c>
      <c r="J7203" t="s">
        <v>31</v>
      </c>
      <c r="K7203" t="s">
        <v>192</v>
      </c>
      <c r="L7203" t="s">
        <v>24</v>
      </c>
      <c r="M7203" t="s">
        <v>27</v>
      </c>
      <c r="N7203">
        <v>370</v>
      </c>
      <c r="O7203">
        <v>73271</v>
      </c>
      <c r="P7203">
        <v>53106.720000000001</v>
      </c>
      <c r="Q7203">
        <v>1546.47</v>
      </c>
    </row>
    <row r="7204" spans="2:17" hidden="1">
      <c r="B7204">
        <v>2015</v>
      </c>
      <c r="C7204">
        <v>8</v>
      </c>
      <c r="D7204" t="s">
        <v>193</v>
      </c>
      <c r="E7204" t="s">
        <v>194</v>
      </c>
      <c r="F7204" t="s">
        <v>195</v>
      </c>
      <c r="G7204" t="s">
        <v>196</v>
      </c>
      <c r="H7204" t="s">
        <v>121</v>
      </c>
      <c r="I7204" t="s">
        <v>1076</v>
      </c>
      <c r="J7204" t="s">
        <v>31</v>
      </c>
      <c r="K7204" t="s">
        <v>197</v>
      </c>
      <c r="L7204" t="s">
        <v>24</v>
      </c>
      <c r="M7204" t="s">
        <v>25</v>
      </c>
      <c r="N7204">
        <v>857</v>
      </c>
      <c r="O7204">
        <v>13958</v>
      </c>
      <c r="P7204">
        <v>9665.9599999999991</v>
      </c>
      <c r="Q7204">
        <v>-2317.92</v>
      </c>
    </row>
    <row r="7205" spans="2:17" hidden="1">
      <c r="B7205">
        <v>2015</v>
      </c>
      <c r="C7205">
        <v>8</v>
      </c>
      <c r="D7205" t="s">
        <v>193</v>
      </c>
      <c r="E7205" t="s">
        <v>194</v>
      </c>
      <c r="F7205" t="s">
        <v>195</v>
      </c>
      <c r="G7205" t="s">
        <v>196</v>
      </c>
      <c r="H7205" t="s">
        <v>121</v>
      </c>
      <c r="I7205" t="s">
        <v>1076</v>
      </c>
      <c r="J7205" t="s">
        <v>31</v>
      </c>
      <c r="K7205" t="s">
        <v>197</v>
      </c>
      <c r="L7205" t="s">
        <v>24</v>
      </c>
      <c r="M7205" t="s">
        <v>26</v>
      </c>
      <c r="N7205">
        <v>623</v>
      </c>
      <c r="O7205">
        <v>35414</v>
      </c>
      <c r="P7205">
        <v>22413.54</v>
      </c>
      <c r="Q7205">
        <v>-3102.54</v>
      </c>
    </row>
    <row r="7206" spans="2:17" hidden="1">
      <c r="B7206">
        <v>2015</v>
      </c>
      <c r="C7206">
        <v>8</v>
      </c>
      <c r="D7206" t="s">
        <v>193</v>
      </c>
      <c r="E7206" t="s">
        <v>194</v>
      </c>
      <c r="F7206" t="s">
        <v>195</v>
      </c>
      <c r="G7206" t="s">
        <v>196</v>
      </c>
      <c r="H7206" t="s">
        <v>121</v>
      </c>
      <c r="I7206" t="s">
        <v>1076</v>
      </c>
      <c r="J7206" t="s">
        <v>31</v>
      </c>
      <c r="K7206" t="s">
        <v>197</v>
      </c>
      <c r="L7206" t="s">
        <v>24</v>
      </c>
      <c r="M7206" t="s">
        <v>27</v>
      </c>
      <c r="N7206">
        <v>215</v>
      </c>
      <c r="O7206">
        <v>50932</v>
      </c>
      <c r="P7206">
        <v>35549.39</v>
      </c>
      <c r="Q7206">
        <v>997.27</v>
      </c>
    </row>
    <row r="7207" spans="2:17" hidden="1">
      <c r="B7207">
        <v>2015</v>
      </c>
      <c r="C7207">
        <v>8</v>
      </c>
      <c r="D7207" t="s">
        <v>198</v>
      </c>
      <c r="E7207" t="s">
        <v>199</v>
      </c>
      <c r="F7207" t="s">
        <v>200</v>
      </c>
      <c r="G7207" t="s">
        <v>201</v>
      </c>
      <c r="H7207" t="s">
        <v>121</v>
      </c>
      <c r="I7207" t="s">
        <v>1076</v>
      </c>
      <c r="J7207" t="s">
        <v>22</v>
      </c>
      <c r="K7207" t="s">
        <v>202</v>
      </c>
      <c r="L7207" t="s">
        <v>24</v>
      </c>
      <c r="M7207" t="s">
        <v>25</v>
      </c>
      <c r="N7207">
        <v>959</v>
      </c>
      <c r="O7207">
        <v>10162.39</v>
      </c>
      <c r="P7207">
        <v>12479.31</v>
      </c>
      <c r="Q7207">
        <v>-4763.99</v>
      </c>
    </row>
    <row r="7208" spans="2:17" hidden="1">
      <c r="B7208">
        <v>2015</v>
      </c>
      <c r="C7208">
        <v>8</v>
      </c>
      <c r="D7208" t="s">
        <v>198</v>
      </c>
      <c r="E7208" t="s">
        <v>199</v>
      </c>
      <c r="F7208" t="s">
        <v>200</v>
      </c>
      <c r="G7208" t="s">
        <v>201</v>
      </c>
      <c r="H7208" t="s">
        <v>121</v>
      </c>
      <c r="I7208" t="s">
        <v>1076</v>
      </c>
      <c r="J7208" t="s">
        <v>22</v>
      </c>
      <c r="K7208" t="s">
        <v>202</v>
      </c>
      <c r="L7208" t="s">
        <v>24</v>
      </c>
      <c r="M7208" t="s">
        <v>26</v>
      </c>
      <c r="N7208">
        <v>153</v>
      </c>
      <c r="O7208">
        <v>7213</v>
      </c>
      <c r="P7208">
        <v>7242.55</v>
      </c>
      <c r="Q7208">
        <v>-2085.3200000000002</v>
      </c>
    </row>
    <row r="7209" spans="2:17" hidden="1">
      <c r="B7209">
        <v>2015</v>
      </c>
      <c r="C7209">
        <v>8</v>
      </c>
      <c r="D7209" t="s">
        <v>198</v>
      </c>
      <c r="E7209" t="s">
        <v>199</v>
      </c>
      <c r="F7209" t="s">
        <v>200</v>
      </c>
      <c r="G7209" t="s">
        <v>201</v>
      </c>
      <c r="H7209" t="s">
        <v>121</v>
      </c>
      <c r="I7209" t="s">
        <v>1076</v>
      </c>
      <c r="J7209" t="s">
        <v>22</v>
      </c>
      <c r="K7209" t="s">
        <v>202</v>
      </c>
      <c r="L7209" t="s">
        <v>24</v>
      </c>
      <c r="M7209" t="s">
        <v>27</v>
      </c>
      <c r="N7209">
        <v>5</v>
      </c>
      <c r="O7209">
        <v>788</v>
      </c>
      <c r="P7209">
        <v>755.39</v>
      </c>
      <c r="Q7209">
        <v>0</v>
      </c>
    </row>
    <row r="7210" spans="2:17" hidden="1">
      <c r="B7210">
        <v>2015</v>
      </c>
      <c r="C7210">
        <v>8</v>
      </c>
      <c r="D7210" t="s">
        <v>198</v>
      </c>
      <c r="E7210" t="s">
        <v>199</v>
      </c>
      <c r="F7210" t="s">
        <v>203</v>
      </c>
      <c r="G7210" t="s">
        <v>204</v>
      </c>
      <c r="H7210" t="s">
        <v>30</v>
      </c>
      <c r="I7210" t="s">
        <v>21</v>
      </c>
      <c r="J7210" t="s">
        <v>22</v>
      </c>
      <c r="K7210" t="s">
        <v>205</v>
      </c>
      <c r="L7210" t="s">
        <v>24</v>
      </c>
      <c r="M7210" t="s">
        <v>25</v>
      </c>
      <c r="N7210">
        <v>2562</v>
      </c>
      <c r="O7210">
        <v>28396.99</v>
      </c>
      <c r="P7210">
        <v>54599.75</v>
      </c>
      <c r="Q7210">
        <v>-31689.71</v>
      </c>
    </row>
    <row r="7211" spans="2:17" hidden="1">
      <c r="B7211">
        <v>2015</v>
      </c>
      <c r="C7211">
        <v>8</v>
      </c>
      <c r="D7211" t="s">
        <v>198</v>
      </c>
      <c r="E7211" t="s">
        <v>199</v>
      </c>
      <c r="F7211" t="s">
        <v>203</v>
      </c>
      <c r="G7211" t="s">
        <v>204</v>
      </c>
      <c r="H7211" t="s">
        <v>30</v>
      </c>
      <c r="I7211" t="s">
        <v>21</v>
      </c>
      <c r="J7211" t="s">
        <v>22</v>
      </c>
      <c r="K7211" t="s">
        <v>205</v>
      </c>
      <c r="L7211" t="s">
        <v>24</v>
      </c>
      <c r="M7211" t="s">
        <v>26</v>
      </c>
      <c r="N7211">
        <v>1063</v>
      </c>
      <c r="O7211">
        <v>56176</v>
      </c>
      <c r="P7211">
        <v>87385.08</v>
      </c>
      <c r="Q7211">
        <v>-35493.300000000003</v>
      </c>
    </row>
    <row r="7212" spans="2:17" hidden="1">
      <c r="B7212">
        <v>2015</v>
      </c>
      <c r="C7212">
        <v>8</v>
      </c>
      <c r="D7212" t="s">
        <v>198</v>
      </c>
      <c r="E7212" t="s">
        <v>199</v>
      </c>
      <c r="F7212" t="s">
        <v>203</v>
      </c>
      <c r="G7212" t="s">
        <v>204</v>
      </c>
      <c r="H7212" t="s">
        <v>30</v>
      </c>
      <c r="I7212" t="s">
        <v>21</v>
      </c>
      <c r="J7212" t="s">
        <v>22</v>
      </c>
      <c r="K7212" t="s">
        <v>205</v>
      </c>
      <c r="L7212" t="s">
        <v>24</v>
      </c>
      <c r="M7212" t="s">
        <v>27</v>
      </c>
      <c r="N7212">
        <v>245</v>
      </c>
      <c r="O7212">
        <v>55140</v>
      </c>
      <c r="P7212">
        <v>81661.39</v>
      </c>
      <c r="Q7212">
        <v>0</v>
      </c>
    </row>
    <row r="7213" spans="2:17" hidden="1">
      <c r="B7213">
        <v>2015</v>
      </c>
      <c r="C7213">
        <v>8</v>
      </c>
      <c r="D7213" t="s">
        <v>206</v>
      </c>
      <c r="E7213" t="s">
        <v>207</v>
      </c>
      <c r="F7213" t="s">
        <v>208</v>
      </c>
      <c r="G7213" t="s">
        <v>209</v>
      </c>
      <c r="H7213" t="s">
        <v>140</v>
      </c>
      <c r="I7213" t="s">
        <v>1076</v>
      </c>
      <c r="J7213" t="s">
        <v>31</v>
      </c>
      <c r="K7213" t="s">
        <v>210</v>
      </c>
      <c r="L7213" t="s">
        <v>24</v>
      </c>
      <c r="M7213" t="s">
        <v>25</v>
      </c>
      <c r="N7213">
        <v>14382</v>
      </c>
      <c r="O7213">
        <v>198413</v>
      </c>
      <c r="P7213">
        <v>133257</v>
      </c>
      <c r="Q7213">
        <v>-30176.86</v>
      </c>
    </row>
    <row r="7214" spans="2:17" hidden="1">
      <c r="B7214">
        <v>2015</v>
      </c>
      <c r="C7214">
        <v>8</v>
      </c>
      <c r="D7214" t="s">
        <v>206</v>
      </c>
      <c r="E7214" t="s">
        <v>207</v>
      </c>
      <c r="F7214" t="s">
        <v>208</v>
      </c>
      <c r="G7214" t="s">
        <v>209</v>
      </c>
      <c r="H7214" t="s">
        <v>140</v>
      </c>
      <c r="I7214" t="s">
        <v>1076</v>
      </c>
      <c r="J7214" t="s">
        <v>31</v>
      </c>
      <c r="K7214" t="s">
        <v>210</v>
      </c>
      <c r="L7214" t="s">
        <v>24</v>
      </c>
      <c r="M7214" t="s">
        <v>26</v>
      </c>
      <c r="N7214">
        <v>16801</v>
      </c>
      <c r="O7214">
        <v>1027536</v>
      </c>
      <c r="P7214">
        <v>597996.1</v>
      </c>
      <c r="Q7214">
        <v>-76947.899999999994</v>
      </c>
    </row>
    <row r="7215" spans="2:17" hidden="1">
      <c r="B7215">
        <v>2015</v>
      </c>
      <c r="C7215">
        <v>8</v>
      </c>
      <c r="D7215" t="s">
        <v>206</v>
      </c>
      <c r="E7215" t="s">
        <v>207</v>
      </c>
      <c r="F7215" t="s">
        <v>208</v>
      </c>
      <c r="G7215" t="s">
        <v>209</v>
      </c>
      <c r="H7215" t="s">
        <v>140</v>
      </c>
      <c r="I7215" t="s">
        <v>1076</v>
      </c>
      <c r="J7215" t="s">
        <v>31</v>
      </c>
      <c r="K7215" t="s">
        <v>210</v>
      </c>
      <c r="L7215" t="s">
        <v>24</v>
      </c>
      <c r="M7215" t="s">
        <v>27</v>
      </c>
      <c r="N7215">
        <v>9605</v>
      </c>
      <c r="O7215">
        <v>1916523</v>
      </c>
      <c r="P7215">
        <v>1228754.3400000001</v>
      </c>
      <c r="Q7215">
        <v>34654.370000000003</v>
      </c>
    </row>
    <row r="7216" spans="2:17" hidden="1">
      <c r="B7216">
        <v>2015</v>
      </c>
      <c r="C7216">
        <v>8</v>
      </c>
      <c r="D7216" t="s">
        <v>206</v>
      </c>
      <c r="E7216" t="s">
        <v>207</v>
      </c>
      <c r="F7216" t="s">
        <v>211</v>
      </c>
      <c r="G7216" t="s">
        <v>212</v>
      </c>
      <c r="H7216" t="s">
        <v>140</v>
      </c>
      <c r="I7216" t="s">
        <v>1076</v>
      </c>
      <c r="J7216" t="s">
        <v>31</v>
      </c>
      <c r="K7216" t="s">
        <v>213</v>
      </c>
      <c r="L7216" t="s">
        <v>24</v>
      </c>
      <c r="M7216" t="s">
        <v>25</v>
      </c>
      <c r="N7216">
        <v>3051</v>
      </c>
      <c r="O7216">
        <v>45484</v>
      </c>
      <c r="P7216">
        <v>30347.54</v>
      </c>
      <c r="Q7216">
        <v>-7095.78</v>
      </c>
    </row>
    <row r="7217" spans="2:17" hidden="1">
      <c r="B7217">
        <v>2015</v>
      </c>
      <c r="C7217">
        <v>8</v>
      </c>
      <c r="D7217" t="s">
        <v>206</v>
      </c>
      <c r="E7217" t="s">
        <v>207</v>
      </c>
      <c r="F7217" t="s">
        <v>211</v>
      </c>
      <c r="G7217" t="s">
        <v>212</v>
      </c>
      <c r="H7217" t="s">
        <v>140</v>
      </c>
      <c r="I7217" t="s">
        <v>1076</v>
      </c>
      <c r="J7217" t="s">
        <v>31</v>
      </c>
      <c r="K7217" t="s">
        <v>213</v>
      </c>
      <c r="L7217" t="s">
        <v>24</v>
      </c>
      <c r="M7217" t="s">
        <v>26</v>
      </c>
      <c r="N7217">
        <v>4195</v>
      </c>
      <c r="O7217">
        <v>247009</v>
      </c>
      <c r="P7217">
        <v>146959.76999999999</v>
      </c>
      <c r="Q7217">
        <v>-19632.599999999999</v>
      </c>
    </row>
    <row r="7218" spans="2:17" hidden="1">
      <c r="B7218">
        <v>2015</v>
      </c>
      <c r="C7218">
        <v>8</v>
      </c>
      <c r="D7218" t="s">
        <v>206</v>
      </c>
      <c r="E7218" t="s">
        <v>207</v>
      </c>
      <c r="F7218" t="s">
        <v>211</v>
      </c>
      <c r="G7218" t="s">
        <v>212</v>
      </c>
      <c r="H7218" t="s">
        <v>140</v>
      </c>
      <c r="I7218" t="s">
        <v>1076</v>
      </c>
      <c r="J7218" t="s">
        <v>31</v>
      </c>
      <c r="K7218" t="s">
        <v>213</v>
      </c>
      <c r="L7218" t="s">
        <v>24</v>
      </c>
      <c r="M7218" t="s">
        <v>27</v>
      </c>
      <c r="N7218">
        <v>1772</v>
      </c>
      <c r="O7218">
        <v>326708</v>
      </c>
      <c r="P7218">
        <v>215201.3</v>
      </c>
      <c r="Q7218">
        <v>6072.94</v>
      </c>
    </row>
    <row r="7219" spans="2:17" hidden="1">
      <c r="B7219">
        <v>2015</v>
      </c>
      <c r="C7219">
        <v>8</v>
      </c>
      <c r="D7219" t="s">
        <v>206</v>
      </c>
      <c r="E7219" t="s">
        <v>207</v>
      </c>
      <c r="F7219" t="s">
        <v>214</v>
      </c>
      <c r="G7219" t="s">
        <v>215</v>
      </c>
      <c r="H7219" t="s">
        <v>140</v>
      </c>
      <c r="I7219" t="s">
        <v>1076</v>
      </c>
      <c r="J7219" t="s">
        <v>31</v>
      </c>
      <c r="K7219" t="s">
        <v>216</v>
      </c>
      <c r="L7219" t="s">
        <v>24</v>
      </c>
      <c r="M7219" t="s">
        <v>25</v>
      </c>
      <c r="N7219">
        <v>21269</v>
      </c>
      <c r="O7219">
        <v>292353.8</v>
      </c>
      <c r="P7219">
        <v>196952.23</v>
      </c>
      <c r="Q7219">
        <v>-44583.95</v>
      </c>
    </row>
    <row r="7220" spans="2:17" hidden="1">
      <c r="B7220">
        <v>2015</v>
      </c>
      <c r="C7220">
        <v>8</v>
      </c>
      <c r="D7220" t="s">
        <v>206</v>
      </c>
      <c r="E7220" t="s">
        <v>207</v>
      </c>
      <c r="F7220" t="s">
        <v>214</v>
      </c>
      <c r="G7220" t="s">
        <v>215</v>
      </c>
      <c r="H7220" t="s">
        <v>140</v>
      </c>
      <c r="I7220" t="s">
        <v>1076</v>
      </c>
      <c r="J7220" t="s">
        <v>31</v>
      </c>
      <c r="K7220" t="s">
        <v>216</v>
      </c>
      <c r="L7220" t="s">
        <v>24</v>
      </c>
      <c r="M7220" t="s">
        <v>26</v>
      </c>
      <c r="N7220">
        <v>37285</v>
      </c>
      <c r="O7220">
        <v>2348848</v>
      </c>
      <c r="P7220">
        <v>1372354.04</v>
      </c>
      <c r="Q7220">
        <v>-171218.45</v>
      </c>
    </row>
    <row r="7221" spans="2:17" hidden="1">
      <c r="B7221">
        <v>2015</v>
      </c>
      <c r="C7221">
        <v>8</v>
      </c>
      <c r="D7221" t="s">
        <v>206</v>
      </c>
      <c r="E7221" t="s">
        <v>207</v>
      </c>
      <c r="F7221" t="s">
        <v>214</v>
      </c>
      <c r="G7221" t="s">
        <v>215</v>
      </c>
      <c r="H7221" t="s">
        <v>140</v>
      </c>
      <c r="I7221" t="s">
        <v>1076</v>
      </c>
      <c r="J7221" t="s">
        <v>31</v>
      </c>
      <c r="K7221" t="s">
        <v>216</v>
      </c>
      <c r="L7221" t="s">
        <v>24</v>
      </c>
      <c r="M7221" t="s">
        <v>27</v>
      </c>
      <c r="N7221">
        <v>25036</v>
      </c>
      <c r="O7221">
        <v>4615751</v>
      </c>
      <c r="P7221">
        <v>2974023.51</v>
      </c>
      <c r="Q7221">
        <v>84022.28</v>
      </c>
    </row>
    <row r="7222" spans="2:17" hidden="1">
      <c r="B7222">
        <v>2015</v>
      </c>
      <c r="C7222">
        <v>8</v>
      </c>
      <c r="D7222" t="s">
        <v>206</v>
      </c>
      <c r="E7222" t="s">
        <v>207</v>
      </c>
      <c r="F7222" t="s">
        <v>217</v>
      </c>
      <c r="G7222" t="s">
        <v>218</v>
      </c>
      <c r="H7222" t="s">
        <v>121</v>
      </c>
      <c r="I7222" t="s">
        <v>1076</v>
      </c>
      <c r="J7222" t="s">
        <v>31</v>
      </c>
      <c r="K7222" t="s">
        <v>219</v>
      </c>
      <c r="L7222" t="s">
        <v>24</v>
      </c>
      <c r="M7222" t="s">
        <v>25</v>
      </c>
      <c r="N7222">
        <v>6891</v>
      </c>
      <c r="O7222">
        <v>90238</v>
      </c>
      <c r="P7222">
        <v>64447.040000000001</v>
      </c>
      <c r="Q7222">
        <v>-14457.9</v>
      </c>
    </row>
    <row r="7223" spans="2:17" hidden="1">
      <c r="B7223">
        <v>2015</v>
      </c>
      <c r="C7223">
        <v>8</v>
      </c>
      <c r="D7223" t="s">
        <v>206</v>
      </c>
      <c r="E7223" t="s">
        <v>207</v>
      </c>
      <c r="F7223" t="s">
        <v>217</v>
      </c>
      <c r="G7223" t="s">
        <v>218</v>
      </c>
      <c r="H7223" t="s">
        <v>121</v>
      </c>
      <c r="I7223" t="s">
        <v>1076</v>
      </c>
      <c r="J7223" t="s">
        <v>31</v>
      </c>
      <c r="K7223" t="s">
        <v>219</v>
      </c>
      <c r="L7223" t="s">
        <v>24</v>
      </c>
      <c r="M7223" t="s">
        <v>26</v>
      </c>
      <c r="N7223">
        <v>6674</v>
      </c>
      <c r="O7223">
        <v>374944</v>
      </c>
      <c r="P7223">
        <v>228578.02</v>
      </c>
      <c r="Q7223">
        <v>-32095.06</v>
      </c>
    </row>
    <row r="7224" spans="2:17" hidden="1">
      <c r="B7224">
        <v>2015</v>
      </c>
      <c r="C7224">
        <v>8</v>
      </c>
      <c r="D7224" t="s">
        <v>206</v>
      </c>
      <c r="E7224" t="s">
        <v>207</v>
      </c>
      <c r="F7224" t="s">
        <v>217</v>
      </c>
      <c r="G7224" t="s">
        <v>218</v>
      </c>
      <c r="H7224" t="s">
        <v>121</v>
      </c>
      <c r="I7224" t="s">
        <v>1076</v>
      </c>
      <c r="J7224" t="s">
        <v>31</v>
      </c>
      <c r="K7224" t="s">
        <v>219</v>
      </c>
      <c r="L7224" t="s">
        <v>24</v>
      </c>
      <c r="M7224" t="s">
        <v>27</v>
      </c>
      <c r="N7224">
        <v>1689</v>
      </c>
      <c r="O7224">
        <v>348160</v>
      </c>
      <c r="P7224">
        <v>234867.7</v>
      </c>
      <c r="Q7224">
        <v>6625.88</v>
      </c>
    </row>
    <row r="7225" spans="2:17" hidden="1">
      <c r="B7225">
        <v>2015</v>
      </c>
      <c r="C7225">
        <v>8</v>
      </c>
      <c r="D7225" t="s">
        <v>206</v>
      </c>
      <c r="E7225" t="s">
        <v>207</v>
      </c>
      <c r="F7225" t="s">
        <v>220</v>
      </c>
      <c r="G7225" t="s">
        <v>221</v>
      </c>
      <c r="H7225" t="s">
        <v>140</v>
      </c>
      <c r="I7225" t="s">
        <v>1076</v>
      </c>
      <c r="J7225" t="s">
        <v>31</v>
      </c>
      <c r="K7225" t="s">
        <v>222</v>
      </c>
      <c r="L7225" t="s">
        <v>24</v>
      </c>
      <c r="M7225" t="s">
        <v>25</v>
      </c>
      <c r="N7225">
        <v>4528</v>
      </c>
      <c r="O7225">
        <v>52604</v>
      </c>
      <c r="P7225">
        <v>38476.14</v>
      </c>
      <c r="Q7225">
        <v>-8335.02</v>
      </c>
    </row>
    <row r="7226" spans="2:17" hidden="1">
      <c r="B7226">
        <v>2015</v>
      </c>
      <c r="C7226">
        <v>8</v>
      </c>
      <c r="D7226" t="s">
        <v>206</v>
      </c>
      <c r="E7226" t="s">
        <v>207</v>
      </c>
      <c r="F7226" t="s">
        <v>220</v>
      </c>
      <c r="G7226" t="s">
        <v>221</v>
      </c>
      <c r="H7226" t="s">
        <v>140</v>
      </c>
      <c r="I7226" t="s">
        <v>1076</v>
      </c>
      <c r="J7226" t="s">
        <v>31</v>
      </c>
      <c r="K7226" t="s">
        <v>222</v>
      </c>
      <c r="L7226" t="s">
        <v>24</v>
      </c>
      <c r="M7226" t="s">
        <v>26</v>
      </c>
      <c r="N7226">
        <v>5650</v>
      </c>
      <c r="O7226">
        <v>356865</v>
      </c>
      <c r="P7226">
        <v>216209.14</v>
      </c>
      <c r="Q7226">
        <v>-26897.040000000001</v>
      </c>
    </row>
    <row r="7227" spans="2:17" hidden="1">
      <c r="B7227">
        <v>2015</v>
      </c>
      <c r="C7227">
        <v>8</v>
      </c>
      <c r="D7227" t="s">
        <v>206</v>
      </c>
      <c r="E7227" t="s">
        <v>207</v>
      </c>
      <c r="F7227" t="s">
        <v>220</v>
      </c>
      <c r="G7227" t="s">
        <v>221</v>
      </c>
      <c r="H7227" t="s">
        <v>140</v>
      </c>
      <c r="I7227" t="s">
        <v>1076</v>
      </c>
      <c r="J7227" t="s">
        <v>31</v>
      </c>
      <c r="K7227" t="s">
        <v>222</v>
      </c>
      <c r="L7227" t="s">
        <v>24</v>
      </c>
      <c r="M7227" t="s">
        <v>27</v>
      </c>
      <c r="N7227">
        <v>3980</v>
      </c>
      <c r="O7227">
        <v>788522</v>
      </c>
      <c r="P7227">
        <v>526727.81999999995</v>
      </c>
      <c r="Q7227">
        <v>14889.27</v>
      </c>
    </row>
    <row r="7228" spans="2:17" hidden="1">
      <c r="B7228">
        <v>2015</v>
      </c>
      <c r="C7228">
        <v>8</v>
      </c>
      <c r="D7228" t="s">
        <v>206</v>
      </c>
      <c r="E7228" t="s">
        <v>207</v>
      </c>
      <c r="F7228" t="s">
        <v>223</v>
      </c>
      <c r="G7228" t="s">
        <v>224</v>
      </c>
      <c r="H7228" t="s">
        <v>140</v>
      </c>
      <c r="I7228" t="s">
        <v>1076</v>
      </c>
      <c r="J7228" t="s">
        <v>31</v>
      </c>
      <c r="K7228" t="s">
        <v>225</v>
      </c>
      <c r="L7228" t="s">
        <v>24</v>
      </c>
      <c r="M7228" t="s">
        <v>25</v>
      </c>
      <c r="N7228">
        <v>9546</v>
      </c>
      <c r="O7228">
        <v>124849</v>
      </c>
      <c r="P7228">
        <v>86119.42</v>
      </c>
      <c r="Q7228">
        <v>-19250.22</v>
      </c>
    </row>
    <row r="7229" spans="2:17" hidden="1">
      <c r="B7229">
        <v>2015</v>
      </c>
      <c r="C7229">
        <v>8</v>
      </c>
      <c r="D7229" t="s">
        <v>206</v>
      </c>
      <c r="E7229" t="s">
        <v>207</v>
      </c>
      <c r="F7229" t="s">
        <v>223</v>
      </c>
      <c r="G7229" t="s">
        <v>224</v>
      </c>
      <c r="H7229" t="s">
        <v>140</v>
      </c>
      <c r="I7229" t="s">
        <v>1076</v>
      </c>
      <c r="J7229" t="s">
        <v>31</v>
      </c>
      <c r="K7229" t="s">
        <v>225</v>
      </c>
      <c r="L7229" t="s">
        <v>24</v>
      </c>
      <c r="M7229" t="s">
        <v>26</v>
      </c>
      <c r="N7229">
        <v>16088</v>
      </c>
      <c r="O7229">
        <v>1035738</v>
      </c>
      <c r="P7229">
        <v>612252.38</v>
      </c>
      <c r="Q7229">
        <v>-74411.960000000006</v>
      </c>
    </row>
    <row r="7230" spans="2:17" hidden="1">
      <c r="B7230">
        <v>2015</v>
      </c>
      <c r="C7230">
        <v>8</v>
      </c>
      <c r="D7230" t="s">
        <v>206</v>
      </c>
      <c r="E7230" t="s">
        <v>207</v>
      </c>
      <c r="F7230" t="s">
        <v>223</v>
      </c>
      <c r="G7230" t="s">
        <v>224</v>
      </c>
      <c r="H7230" t="s">
        <v>140</v>
      </c>
      <c r="I7230" t="s">
        <v>1076</v>
      </c>
      <c r="J7230" t="s">
        <v>31</v>
      </c>
      <c r="K7230" t="s">
        <v>225</v>
      </c>
      <c r="L7230" t="s">
        <v>24</v>
      </c>
      <c r="M7230" t="s">
        <v>27</v>
      </c>
      <c r="N7230">
        <v>13264</v>
      </c>
      <c r="O7230">
        <v>2674916.5</v>
      </c>
      <c r="P7230">
        <v>1738175.9</v>
      </c>
      <c r="Q7230">
        <v>49107.17</v>
      </c>
    </row>
    <row r="7231" spans="2:17" hidden="1">
      <c r="B7231">
        <v>2015</v>
      </c>
      <c r="C7231">
        <v>8</v>
      </c>
      <c r="D7231" t="s">
        <v>206</v>
      </c>
      <c r="E7231" t="s">
        <v>207</v>
      </c>
      <c r="F7231" t="s">
        <v>226</v>
      </c>
      <c r="G7231" t="s">
        <v>227</v>
      </c>
      <c r="H7231" t="s">
        <v>121</v>
      </c>
      <c r="I7231" t="s">
        <v>1076</v>
      </c>
      <c r="J7231" t="s">
        <v>31</v>
      </c>
      <c r="K7231" t="s">
        <v>228</v>
      </c>
      <c r="L7231" t="s">
        <v>24</v>
      </c>
      <c r="M7231" t="s">
        <v>25</v>
      </c>
      <c r="N7231">
        <v>4863</v>
      </c>
      <c r="O7231">
        <v>66071.98</v>
      </c>
      <c r="P7231">
        <v>46603.19</v>
      </c>
      <c r="Q7231">
        <v>-10574.54</v>
      </c>
    </row>
    <row r="7232" spans="2:17" hidden="1">
      <c r="B7232">
        <v>2015</v>
      </c>
      <c r="C7232">
        <v>8</v>
      </c>
      <c r="D7232" t="s">
        <v>206</v>
      </c>
      <c r="E7232" t="s">
        <v>207</v>
      </c>
      <c r="F7232" t="s">
        <v>226</v>
      </c>
      <c r="G7232" t="s">
        <v>227</v>
      </c>
      <c r="H7232" t="s">
        <v>121</v>
      </c>
      <c r="I7232" t="s">
        <v>1076</v>
      </c>
      <c r="J7232" t="s">
        <v>31</v>
      </c>
      <c r="K7232" t="s">
        <v>228</v>
      </c>
      <c r="L7232" t="s">
        <v>24</v>
      </c>
      <c r="M7232" t="s">
        <v>26</v>
      </c>
      <c r="N7232">
        <v>3205</v>
      </c>
      <c r="O7232">
        <v>197432</v>
      </c>
      <c r="P7232">
        <v>119396.35</v>
      </c>
      <c r="Q7232">
        <v>-16790.830000000002</v>
      </c>
    </row>
    <row r="7233" spans="2:17" hidden="1">
      <c r="B7233">
        <v>2015</v>
      </c>
      <c r="C7233">
        <v>8</v>
      </c>
      <c r="D7233" t="s">
        <v>206</v>
      </c>
      <c r="E7233" t="s">
        <v>207</v>
      </c>
      <c r="F7233" t="s">
        <v>226</v>
      </c>
      <c r="G7233" t="s">
        <v>227</v>
      </c>
      <c r="H7233" t="s">
        <v>121</v>
      </c>
      <c r="I7233" t="s">
        <v>1076</v>
      </c>
      <c r="J7233" t="s">
        <v>31</v>
      </c>
      <c r="K7233" t="s">
        <v>228</v>
      </c>
      <c r="L7233" t="s">
        <v>24</v>
      </c>
      <c r="M7233" t="s">
        <v>27</v>
      </c>
      <c r="N7233">
        <v>1495</v>
      </c>
      <c r="O7233">
        <v>319301</v>
      </c>
      <c r="P7233">
        <v>214964.25</v>
      </c>
      <c r="Q7233">
        <v>6042.73</v>
      </c>
    </row>
    <row r="7234" spans="2:17" hidden="1">
      <c r="B7234">
        <v>2015</v>
      </c>
      <c r="C7234">
        <v>8</v>
      </c>
      <c r="D7234" t="s">
        <v>206</v>
      </c>
      <c r="E7234" t="s">
        <v>207</v>
      </c>
      <c r="F7234" t="s">
        <v>229</v>
      </c>
      <c r="G7234" t="s">
        <v>230</v>
      </c>
      <c r="H7234" t="s">
        <v>144</v>
      </c>
      <c r="I7234" t="s">
        <v>21</v>
      </c>
      <c r="J7234" t="s">
        <v>31</v>
      </c>
      <c r="K7234" t="s">
        <v>231</v>
      </c>
      <c r="L7234" t="s">
        <v>24</v>
      </c>
      <c r="M7234" t="s">
        <v>25</v>
      </c>
      <c r="N7234">
        <v>11490</v>
      </c>
      <c r="O7234">
        <v>103621</v>
      </c>
      <c r="P7234">
        <v>75334.990000000005</v>
      </c>
      <c r="Q7234">
        <v>-50549.04</v>
      </c>
    </row>
    <row r="7235" spans="2:17" hidden="1">
      <c r="B7235">
        <v>2015</v>
      </c>
      <c r="C7235">
        <v>8</v>
      </c>
      <c r="D7235" t="s">
        <v>206</v>
      </c>
      <c r="E7235" t="s">
        <v>207</v>
      </c>
      <c r="F7235" t="s">
        <v>229</v>
      </c>
      <c r="G7235" t="s">
        <v>230</v>
      </c>
      <c r="H7235" t="s">
        <v>144</v>
      </c>
      <c r="I7235" t="s">
        <v>21</v>
      </c>
      <c r="J7235" t="s">
        <v>31</v>
      </c>
      <c r="K7235" t="s">
        <v>231</v>
      </c>
      <c r="L7235" t="s">
        <v>24</v>
      </c>
      <c r="M7235" t="s">
        <v>26</v>
      </c>
      <c r="N7235">
        <v>1723</v>
      </c>
      <c r="O7235">
        <v>85496</v>
      </c>
      <c r="P7235">
        <v>48710.98</v>
      </c>
      <c r="Q7235">
        <v>-25207.49</v>
      </c>
    </row>
    <row r="7236" spans="2:17" hidden="1">
      <c r="B7236">
        <v>2015</v>
      </c>
      <c r="C7236">
        <v>8</v>
      </c>
      <c r="D7236" t="s">
        <v>206</v>
      </c>
      <c r="E7236" t="s">
        <v>207</v>
      </c>
      <c r="F7236" t="s">
        <v>229</v>
      </c>
      <c r="G7236" t="s">
        <v>230</v>
      </c>
      <c r="H7236" t="s">
        <v>144</v>
      </c>
      <c r="I7236" t="s">
        <v>21</v>
      </c>
      <c r="J7236" t="s">
        <v>31</v>
      </c>
      <c r="K7236" t="s">
        <v>231</v>
      </c>
      <c r="L7236" t="s">
        <v>24</v>
      </c>
      <c r="M7236" t="s">
        <v>27</v>
      </c>
      <c r="N7236">
        <v>298</v>
      </c>
      <c r="O7236">
        <v>71059</v>
      </c>
      <c r="P7236">
        <v>58717.84</v>
      </c>
      <c r="Q7236">
        <v>1660.25</v>
      </c>
    </row>
    <row r="7237" spans="2:17" hidden="1">
      <c r="B7237">
        <v>2015</v>
      </c>
      <c r="C7237">
        <v>8</v>
      </c>
      <c r="D7237" t="s">
        <v>206</v>
      </c>
      <c r="E7237" t="s">
        <v>207</v>
      </c>
      <c r="F7237" t="s">
        <v>232</v>
      </c>
      <c r="G7237" t="s">
        <v>233</v>
      </c>
      <c r="H7237" t="s">
        <v>144</v>
      </c>
      <c r="I7237" t="s">
        <v>21</v>
      </c>
      <c r="J7237" t="s">
        <v>31</v>
      </c>
      <c r="K7237" t="s">
        <v>234</v>
      </c>
      <c r="L7237" t="s">
        <v>24</v>
      </c>
      <c r="M7237" t="s">
        <v>25</v>
      </c>
      <c r="N7237">
        <v>8912</v>
      </c>
      <c r="O7237">
        <v>97463</v>
      </c>
      <c r="P7237">
        <v>63488.55</v>
      </c>
      <c r="Q7237">
        <v>-47468.42</v>
      </c>
    </row>
    <row r="7238" spans="2:17" hidden="1">
      <c r="B7238">
        <v>2015</v>
      </c>
      <c r="C7238">
        <v>8</v>
      </c>
      <c r="D7238" t="s">
        <v>206</v>
      </c>
      <c r="E7238" t="s">
        <v>207</v>
      </c>
      <c r="F7238" t="s">
        <v>232</v>
      </c>
      <c r="G7238" t="s">
        <v>233</v>
      </c>
      <c r="H7238" t="s">
        <v>144</v>
      </c>
      <c r="I7238" t="s">
        <v>21</v>
      </c>
      <c r="J7238" t="s">
        <v>31</v>
      </c>
      <c r="K7238" t="s">
        <v>234</v>
      </c>
      <c r="L7238" t="s">
        <v>24</v>
      </c>
      <c r="M7238" t="s">
        <v>26</v>
      </c>
      <c r="N7238">
        <v>2394</v>
      </c>
      <c r="O7238">
        <v>120758</v>
      </c>
      <c r="P7238">
        <v>69124.289999999994</v>
      </c>
      <c r="Q7238">
        <v>-34970.230000000003</v>
      </c>
    </row>
    <row r="7239" spans="2:17" hidden="1">
      <c r="B7239">
        <v>2015</v>
      </c>
      <c r="C7239">
        <v>8</v>
      </c>
      <c r="D7239" t="s">
        <v>206</v>
      </c>
      <c r="E7239" t="s">
        <v>207</v>
      </c>
      <c r="F7239" t="s">
        <v>232</v>
      </c>
      <c r="G7239" t="s">
        <v>233</v>
      </c>
      <c r="H7239" t="s">
        <v>144</v>
      </c>
      <c r="I7239" t="s">
        <v>21</v>
      </c>
      <c r="J7239" t="s">
        <v>31</v>
      </c>
      <c r="K7239" t="s">
        <v>234</v>
      </c>
      <c r="L7239" t="s">
        <v>24</v>
      </c>
      <c r="M7239" t="s">
        <v>27</v>
      </c>
      <c r="N7239">
        <v>375</v>
      </c>
      <c r="O7239">
        <v>80487</v>
      </c>
      <c r="P7239">
        <v>66542.59</v>
      </c>
      <c r="Q7239">
        <v>1876.68</v>
      </c>
    </row>
    <row r="7240" spans="2:17" hidden="1">
      <c r="B7240">
        <v>2015</v>
      </c>
      <c r="C7240">
        <v>8</v>
      </c>
      <c r="D7240" t="s">
        <v>206</v>
      </c>
      <c r="E7240" t="s">
        <v>207</v>
      </c>
      <c r="F7240" t="s">
        <v>235</v>
      </c>
      <c r="G7240" t="s">
        <v>236</v>
      </c>
      <c r="H7240" t="s">
        <v>153</v>
      </c>
      <c r="I7240" t="s">
        <v>21</v>
      </c>
      <c r="J7240" t="s">
        <v>31</v>
      </c>
      <c r="K7240" t="s">
        <v>237</v>
      </c>
      <c r="L7240" t="s">
        <v>24</v>
      </c>
      <c r="M7240" t="s">
        <v>25</v>
      </c>
      <c r="N7240">
        <v>14722</v>
      </c>
      <c r="O7240">
        <v>191094</v>
      </c>
      <c r="P7240">
        <v>104194.02</v>
      </c>
      <c r="Q7240">
        <v>-83264.740000000005</v>
      </c>
    </row>
    <row r="7241" spans="2:17" hidden="1">
      <c r="B7241">
        <v>2015</v>
      </c>
      <c r="C7241">
        <v>8</v>
      </c>
      <c r="D7241" t="s">
        <v>206</v>
      </c>
      <c r="E7241" t="s">
        <v>207</v>
      </c>
      <c r="F7241" t="s">
        <v>235</v>
      </c>
      <c r="G7241" t="s">
        <v>236</v>
      </c>
      <c r="H7241" t="s">
        <v>153</v>
      </c>
      <c r="I7241" t="s">
        <v>21</v>
      </c>
      <c r="J7241" t="s">
        <v>31</v>
      </c>
      <c r="K7241" t="s">
        <v>237</v>
      </c>
      <c r="L7241" t="s">
        <v>24</v>
      </c>
      <c r="M7241" t="s">
        <v>26</v>
      </c>
      <c r="N7241">
        <v>8751</v>
      </c>
      <c r="O7241">
        <v>483058</v>
      </c>
      <c r="P7241">
        <v>256573.91</v>
      </c>
      <c r="Q7241">
        <v>-114358.29</v>
      </c>
    </row>
    <row r="7242" spans="2:17" hidden="1">
      <c r="B7242">
        <v>2015</v>
      </c>
      <c r="C7242">
        <v>8</v>
      </c>
      <c r="D7242" t="s">
        <v>206</v>
      </c>
      <c r="E7242" t="s">
        <v>207</v>
      </c>
      <c r="F7242" t="s">
        <v>235</v>
      </c>
      <c r="G7242" t="s">
        <v>236</v>
      </c>
      <c r="H7242" t="s">
        <v>153</v>
      </c>
      <c r="I7242" t="s">
        <v>21</v>
      </c>
      <c r="J7242" t="s">
        <v>31</v>
      </c>
      <c r="K7242" t="s">
        <v>237</v>
      </c>
      <c r="L7242" t="s">
        <v>24</v>
      </c>
      <c r="M7242" t="s">
        <v>27</v>
      </c>
      <c r="N7242">
        <v>1777</v>
      </c>
      <c r="O7242">
        <v>298115</v>
      </c>
      <c r="P7242">
        <v>222017.73</v>
      </c>
      <c r="Q7242">
        <v>6260.52</v>
      </c>
    </row>
    <row r="7243" spans="2:17" hidden="1">
      <c r="B7243">
        <v>2015</v>
      </c>
      <c r="C7243">
        <v>8</v>
      </c>
      <c r="D7243" t="s">
        <v>206</v>
      </c>
      <c r="E7243" t="s">
        <v>207</v>
      </c>
      <c r="F7243" t="s">
        <v>238</v>
      </c>
      <c r="G7243" t="s">
        <v>239</v>
      </c>
      <c r="H7243" t="s">
        <v>153</v>
      </c>
      <c r="I7243" t="s">
        <v>21</v>
      </c>
      <c r="J7243" t="s">
        <v>31</v>
      </c>
      <c r="K7243" t="s">
        <v>240</v>
      </c>
      <c r="L7243" t="s">
        <v>24</v>
      </c>
      <c r="M7243" t="s">
        <v>25</v>
      </c>
      <c r="N7243">
        <v>7212</v>
      </c>
      <c r="O7243">
        <v>106271</v>
      </c>
      <c r="P7243">
        <v>54376.24</v>
      </c>
      <c r="Q7243">
        <v>-46237.11</v>
      </c>
    </row>
    <row r="7244" spans="2:17" hidden="1">
      <c r="B7244">
        <v>2015</v>
      </c>
      <c r="C7244">
        <v>8</v>
      </c>
      <c r="D7244" t="s">
        <v>206</v>
      </c>
      <c r="E7244" t="s">
        <v>207</v>
      </c>
      <c r="F7244" t="s">
        <v>238</v>
      </c>
      <c r="G7244" t="s">
        <v>239</v>
      </c>
      <c r="H7244" t="s">
        <v>153</v>
      </c>
      <c r="I7244" t="s">
        <v>21</v>
      </c>
      <c r="J7244" t="s">
        <v>31</v>
      </c>
      <c r="K7244" t="s">
        <v>240</v>
      </c>
      <c r="L7244" t="s">
        <v>24</v>
      </c>
      <c r="M7244" t="s">
        <v>26</v>
      </c>
      <c r="N7244">
        <v>7503</v>
      </c>
      <c r="O7244">
        <v>426663.56</v>
      </c>
      <c r="P7244">
        <v>228115.39</v>
      </c>
      <c r="Q7244">
        <v>-98428.09</v>
      </c>
    </row>
    <row r="7245" spans="2:17" hidden="1">
      <c r="B7245">
        <v>2015</v>
      </c>
      <c r="C7245">
        <v>8</v>
      </c>
      <c r="D7245" t="s">
        <v>206</v>
      </c>
      <c r="E7245" t="s">
        <v>207</v>
      </c>
      <c r="F7245" t="s">
        <v>238</v>
      </c>
      <c r="G7245" t="s">
        <v>239</v>
      </c>
      <c r="H7245" t="s">
        <v>153</v>
      </c>
      <c r="I7245" t="s">
        <v>21</v>
      </c>
      <c r="J7245" t="s">
        <v>31</v>
      </c>
      <c r="K7245" t="s">
        <v>240</v>
      </c>
      <c r="L7245" t="s">
        <v>24</v>
      </c>
      <c r="M7245" t="s">
        <v>27</v>
      </c>
      <c r="N7245">
        <v>1697</v>
      </c>
      <c r="O7245">
        <v>265213</v>
      </c>
      <c r="P7245">
        <v>197829.27</v>
      </c>
      <c r="Q7245">
        <v>5570.82</v>
      </c>
    </row>
    <row r="7246" spans="2:17" hidden="1">
      <c r="B7246">
        <v>2015</v>
      </c>
      <c r="C7246">
        <v>8</v>
      </c>
      <c r="D7246" t="s">
        <v>206</v>
      </c>
      <c r="E7246" t="s">
        <v>207</v>
      </c>
      <c r="F7246" t="s">
        <v>241</v>
      </c>
      <c r="G7246" t="s">
        <v>242</v>
      </c>
      <c r="H7246" t="s">
        <v>153</v>
      </c>
      <c r="I7246" t="s">
        <v>21</v>
      </c>
      <c r="J7246" t="s">
        <v>31</v>
      </c>
      <c r="K7246" t="s">
        <v>243</v>
      </c>
      <c r="L7246" t="s">
        <v>24</v>
      </c>
      <c r="M7246" t="s">
        <v>25</v>
      </c>
      <c r="N7246">
        <v>4673</v>
      </c>
      <c r="O7246">
        <v>57998</v>
      </c>
      <c r="P7246">
        <v>32380.85</v>
      </c>
      <c r="Q7246">
        <v>-25302.41</v>
      </c>
    </row>
    <row r="7247" spans="2:17" hidden="1">
      <c r="B7247">
        <v>2015</v>
      </c>
      <c r="C7247">
        <v>8</v>
      </c>
      <c r="D7247" t="s">
        <v>206</v>
      </c>
      <c r="E7247" t="s">
        <v>207</v>
      </c>
      <c r="F7247" t="s">
        <v>241</v>
      </c>
      <c r="G7247" t="s">
        <v>242</v>
      </c>
      <c r="H7247" t="s">
        <v>153</v>
      </c>
      <c r="I7247" t="s">
        <v>21</v>
      </c>
      <c r="J7247" t="s">
        <v>31</v>
      </c>
      <c r="K7247" t="s">
        <v>243</v>
      </c>
      <c r="L7247" t="s">
        <v>24</v>
      </c>
      <c r="M7247" t="s">
        <v>26</v>
      </c>
      <c r="N7247">
        <v>4224</v>
      </c>
      <c r="O7247">
        <v>256402</v>
      </c>
      <c r="P7247">
        <v>139265.88</v>
      </c>
      <c r="Q7247">
        <v>-56383.82</v>
      </c>
    </row>
    <row r="7248" spans="2:17" hidden="1">
      <c r="B7248">
        <v>2015</v>
      </c>
      <c r="C7248">
        <v>8</v>
      </c>
      <c r="D7248" t="s">
        <v>206</v>
      </c>
      <c r="E7248" t="s">
        <v>207</v>
      </c>
      <c r="F7248" t="s">
        <v>241</v>
      </c>
      <c r="G7248" t="s">
        <v>242</v>
      </c>
      <c r="H7248" t="s">
        <v>153</v>
      </c>
      <c r="I7248" t="s">
        <v>21</v>
      </c>
      <c r="J7248" t="s">
        <v>31</v>
      </c>
      <c r="K7248" t="s">
        <v>243</v>
      </c>
      <c r="L7248" t="s">
        <v>24</v>
      </c>
      <c r="M7248" t="s">
        <v>27</v>
      </c>
      <c r="N7248">
        <v>2064</v>
      </c>
      <c r="O7248">
        <v>411960</v>
      </c>
      <c r="P7248">
        <v>305951.92</v>
      </c>
      <c r="Q7248">
        <v>8639.52</v>
      </c>
    </row>
    <row r="7249" spans="2:17" hidden="1">
      <c r="B7249">
        <v>2015</v>
      </c>
      <c r="C7249">
        <v>8</v>
      </c>
      <c r="D7249" t="s">
        <v>206</v>
      </c>
      <c r="E7249" t="s">
        <v>207</v>
      </c>
      <c r="F7249" t="s">
        <v>244</v>
      </c>
      <c r="G7249" t="s">
        <v>245</v>
      </c>
      <c r="H7249" t="s">
        <v>121</v>
      </c>
      <c r="I7249" t="s">
        <v>1076</v>
      </c>
      <c r="J7249" t="s">
        <v>31</v>
      </c>
      <c r="K7249" t="s">
        <v>246</v>
      </c>
      <c r="L7249" t="s">
        <v>24</v>
      </c>
      <c r="M7249" t="s">
        <v>25</v>
      </c>
      <c r="N7249">
        <v>2464</v>
      </c>
      <c r="O7249">
        <v>29162</v>
      </c>
      <c r="P7249">
        <v>21526.21</v>
      </c>
      <c r="Q7249">
        <v>-4660.3999999999996</v>
      </c>
    </row>
    <row r="7250" spans="2:17" hidden="1">
      <c r="B7250">
        <v>2015</v>
      </c>
      <c r="C7250">
        <v>8</v>
      </c>
      <c r="D7250" t="s">
        <v>206</v>
      </c>
      <c r="E7250" t="s">
        <v>207</v>
      </c>
      <c r="F7250" t="s">
        <v>244</v>
      </c>
      <c r="G7250" t="s">
        <v>245</v>
      </c>
      <c r="H7250" t="s">
        <v>121</v>
      </c>
      <c r="I7250" t="s">
        <v>1076</v>
      </c>
      <c r="J7250" t="s">
        <v>31</v>
      </c>
      <c r="K7250" t="s">
        <v>246</v>
      </c>
      <c r="L7250" t="s">
        <v>24</v>
      </c>
      <c r="M7250" t="s">
        <v>26</v>
      </c>
      <c r="N7250">
        <v>1849</v>
      </c>
      <c r="O7250">
        <v>109328</v>
      </c>
      <c r="P7250">
        <v>66702.12</v>
      </c>
      <c r="Q7250">
        <v>-8856.7099999999991</v>
      </c>
    </row>
    <row r="7251" spans="2:17" hidden="1">
      <c r="B7251">
        <v>2015</v>
      </c>
      <c r="C7251">
        <v>8</v>
      </c>
      <c r="D7251" t="s">
        <v>206</v>
      </c>
      <c r="E7251" t="s">
        <v>207</v>
      </c>
      <c r="F7251" t="s">
        <v>244</v>
      </c>
      <c r="G7251" t="s">
        <v>245</v>
      </c>
      <c r="H7251" t="s">
        <v>121</v>
      </c>
      <c r="I7251" t="s">
        <v>1076</v>
      </c>
      <c r="J7251" t="s">
        <v>31</v>
      </c>
      <c r="K7251" t="s">
        <v>246</v>
      </c>
      <c r="L7251" t="s">
        <v>24</v>
      </c>
      <c r="M7251" t="s">
        <v>27</v>
      </c>
      <c r="N7251">
        <v>1453</v>
      </c>
      <c r="O7251">
        <v>355430</v>
      </c>
      <c r="P7251">
        <v>238449.87</v>
      </c>
      <c r="Q7251">
        <v>6741.82</v>
      </c>
    </row>
    <row r="7252" spans="2:17" hidden="1">
      <c r="B7252">
        <v>2015</v>
      </c>
      <c r="C7252">
        <v>8</v>
      </c>
      <c r="D7252" t="s">
        <v>206</v>
      </c>
      <c r="E7252" t="s">
        <v>207</v>
      </c>
      <c r="F7252" t="s">
        <v>247</v>
      </c>
      <c r="G7252" t="s">
        <v>248</v>
      </c>
      <c r="H7252" t="s">
        <v>20</v>
      </c>
      <c r="I7252" t="s">
        <v>21</v>
      </c>
      <c r="J7252" t="s">
        <v>31</v>
      </c>
      <c r="K7252" t="s">
        <v>249</v>
      </c>
      <c r="L7252" t="s">
        <v>24</v>
      </c>
      <c r="M7252" t="s">
        <v>25</v>
      </c>
      <c r="N7252">
        <v>19216</v>
      </c>
      <c r="O7252">
        <v>198145</v>
      </c>
      <c r="P7252">
        <v>134005.59</v>
      </c>
      <c r="Q7252">
        <v>-96333.62</v>
      </c>
    </row>
    <row r="7253" spans="2:17" hidden="1">
      <c r="B7253">
        <v>2015</v>
      </c>
      <c r="C7253">
        <v>8</v>
      </c>
      <c r="D7253" t="s">
        <v>206</v>
      </c>
      <c r="E7253" t="s">
        <v>207</v>
      </c>
      <c r="F7253" t="s">
        <v>247</v>
      </c>
      <c r="G7253" t="s">
        <v>248</v>
      </c>
      <c r="H7253" t="s">
        <v>20</v>
      </c>
      <c r="I7253" t="s">
        <v>21</v>
      </c>
      <c r="J7253" t="s">
        <v>31</v>
      </c>
      <c r="K7253" t="s">
        <v>249</v>
      </c>
      <c r="L7253" t="s">
        <v>24</v>
      </c>
      <c r="M7253" t="s">
        <v>26</v>
      </c>
      <c r="N7253">
        <v>3535</v>
      </c>
      <c r="O7253">
        <v>175441</v>
      </c>
      <c r="P7253">
        <v>99792.01</v>
      </c>
      <c r="Q7253">
        <v>-51584.74</v>
      </c>
    </row>
    <row r="7254" spans="2:17" hidden="1">
      <c r="B7254">
        <v>2015</v>
      </c>
      <c r="C7254">
        <v>8</v>
      </c>
      <c r="D7254" t="s">
        <v>206</v>
      </c>
      <c r="E7254" t="s">
        <v>207</v>
      </c>
      <c r="F7254" t="s">
        <v>247</v>
      </c>
      <c r="G7254" t="s">
        <v>248</v>
      </c>
      <c r="H7254" t="s">
        <v>20</v>
      </c>
      <c r="I7254" t="s">
        <v>21</v>
      </c>
      <c r="J7254" t="s">
        <v>31</v>
      </c>
      <c r="K7254" t="s">
        <v>249</v>
      </c>
      <c r="L7254" t="s">
        <v>24</v>
      </c>
      <c r="M7254" t="s">
        <v>27</v>
      </c>
      <c r="N7254">
        <v>534</v>
      </c>
      <c r="O7254">
        <v>100577</v>
      </c>
      <c r="P7254">
        <v>83299.850000000006</v>
      </c>
      <c r="Q7254">
        <v>2348.44</v>
      </c>
    </row>
    <row r="7255" spans="2:17" hidden="1">
      <c r="B7255">
        <v>2015</v>
      </c>
      <c r="C7255">
        <v>8</v>
      </c>
      <c r="D7255" t="s">
        <v>206</v>
      </c>
      <c r="E7255" t="s">
        <v>207</v>
      </c>
      <c r="F7255" t="s">
        <v>250</v>
      </c>
      <c r="G7255" t="s">
        <v>251</v>
      </c>
      <c r="H7255" t="s">
        <v>153</v>
      </c>
      <c r="I7255" t="s">
        <v>21</v>
      </c>
      <c r="J7255" t="s">
        <v>31</v>
      </c>
      <c r="K7255" t="s">
        <v>252</v>
      </c>
      <c r="L7255" t="s">
        <v>24</v>
      </c>
      <c r="M7255" t="s">
        <v>25</v>
      </c>
      <c r="N7255">
        <v>11289</v>
      </c>
      <c r="O7255">
        <v>149525</v>
      </c>
      <c r="P7255">
        <v>80755.22</v>
      </c>
      <c r="Q7255">
        <v>-65235.08</v>
      </c>
    </row>
    <row r="7256" spans="2:17" hidden="1">
      <c r="B7256">
        <v>2015</v>
      </c>
      <c r="C7256">
        <v>8</v>
      </c>
      <c r="D7256" t="s">
        <v>206</v>
      </c>
      <c r="E7256" t="s">
        <v>207</v>
      </c>
      <c r="F7256" t="s">
        <v>250</v>
      </c>
      <c r="G7256" t="s">
        <v>251</v>
      </c>
      <c r="H7256" t="s">
        <v>153</v>
      </c>
      <c r="I7256" t="s">
        <v>21</v>
      </c>
      <c r="J7256" t="s">
        <v>31</v>
      </c>
      <c r="K7256" t="s">
        <v>252</v>
      </c>
      <c r="L7256" t="s">
        <v>24</v>
      </c>
      <c r="M7256" t="s">
        <v>26</v>
      </c>
      <c r="N7256">
        <v>6335</v>
      </c>
      <c r="O7256">
        <v>341782</v>
      </c>
      <c r="P7256">
        <v>179686.62</v>
      </c>
      <c r="Q7256">
        <v>-83732.34</v>
      </c>
    </row>
    <row r="7257" spans="2:17" hidden="1">
      <c r="B7257">
        <v>2015</v>
      </c>
      <c r="C7257">
        <v>8</v>
      </c>
      <c r="D7257" t="s">
        <v>206</v>
      </c>
      <c r="E7257" t="s">
        <v>207</v>
      </c>
      <c r="F7257" t="s">
        <v>250</v>
      </c>
      <c r="G7257" t="s">
        <v>251</v>
      </c>
      <c r="H7257" t="s">
        <v>153</v>
      </c>
      <c r="I7257" t="s">
        <v>21</v>
      </c>
      <c r="J7257" t="s">
        <v>31</v>
      </c>
      <c r="K7257" t="s">
        <v>252</v>
      </c>
      <c r="L7257" t="s">
        <v>24</v>
      </c>
      <c r="M7257" t="s">
        <v>27</v>
      </c>
      <c r="N7257">
        <v>1000</v>
      </c>
      <c r="O7257">
        <v>169730</v>
      </c>
      <c r="P7257">
        <v>126625.87</v>
      </c>
      <c r="Q7257">
        <v>3570.01</v>
      </c>
    </row>
    <row r="7258" spans="2:17" hidden="1">
      <c r="B7258">
        <v>2015</v>
      </c>
      <c r="C7258">
        <v>8</v>
      </c>
      <c r="D7258" t="s">
        <v>206</v>
      </c>
      <c r="E7258" t="s">
        <v>207</v>
      </c>
      <c r="F7258" t="s">
        <v>253</v>
      </c>
      <c r="G7258" t="s">
        <v>254</v>
      </c>
      <c r="H7258" t="s">
        <v>144</v>
      </c>
      <c r="I7258" t="s">
        <v>21</v>
      </c>
      <c r="J7258" t="s">
        <v>31</v>
      </c>
      <c r="K7258" t="s">
        <v>255</v>
      </c>
      <c r="L7258" t="s">
        <v>24</v>
      </c>
      <c r="M7258" t="s">
        <v>25</v>
      </c>
      <c r="N7258">
        <v>23357</v>
      </c>
      <c r="O7258">
        <v>247339</v>
      </c>
      <c r="P7258">
        <v>164115.18</v>
      </c>
      <c r="Q7258">
        <v>-120650.48</v>
      </c>
    </row>
    <row r="7259" spans="2:17" hidden="1">
      <c r="B7259">
        <v>2015</v>
      </c>
      <c r="C7259">
        <v>8</v>
      </c>
      <c r="D7259" t="s">
        <v>206</v>
      </c>
      <c r="E7259" t="s">
        <v>207</v>
      </c>
      <c r="F7259" t="s">
        <v>253</v>
      </c>
      <c r="G7259" t="s">
        <v>254</v>
      </c>
      <c r="H7259" t="s">
        <v>144</v>
      </c>
      <c r="I7259" t="s">
        <v>21</v>
      </c>
      <c r="J7259" t="s">
        <v>31</v>
      </c>
      <c r="K7259" t="s">
        <v>255</v>
      </c>
      <c r="L7259" t="s">
        <v>24</v>
      </c>
      <c r="M7259" t="s">
        <v>26</v>
      </c>
      <c r="N7259">
        <v>7450</v>
      </c>
      <c r="O7259">
        <v>388543</v>
      </c>
      <c r="P7259">
        <v>225264.71</v>
      </c>
      <c r="Q7259">
        <v>-108969.35</v>
      </c>
    </row>
    <row r="7260" spans="2:17" hidden="1">
      <c r="B7260">
        <v>2015</v>
      </c>
      <c r="C7260">
        <v>8</v>
      </c>
      <c r="D7260" t="s">
        <v>206</v>
      </c>
      <c r="E7260" t="s">
        <v>207</v>
      </c>
      <c r="F7260" t="s">
        <v>253</v>
      </c>
      <c r="G7260" t="s">
        <v>254</v>
      </c>
      <c r="H7260" t="s">
        <v>144</v>
      </c>
      <c r="I7260" t="s">
        <v>21</v>
      </c>
      <c r="J7260" t="s">
        <v>31</v>
      </c>
      <c r="K7260" t="s">
        <v>255</v>
      </c>
      <c r="L7260" t="s">
        <v>24</v>
      </c>
      <c r="M7260" t="s">
        <v>27</v>
      </c>
      <c r="N7260">
        <v>974</v>
      </c>
      <c r="O7260">
        <v>168646</v>
      </c>
      <c r="P7260">
        <v>140254.87</v>
      </c>
      <c r="Q7260">
        <v>3954.56</v>
      </c>
    </row>
    <row r="7261" spans="2:17" hidden="1">
      <c r="B7261">
        <v>2015</v>
      </c>
      <c r="C7261">
        <v>8</v>
      </c>
      <c r="D7261" t="s">
        <v>206</v>
      </c>
      <c r="E7261" t="s">
        <v>207</v>
      </c>
      <c r="F7261" t="s">
        <v>256</v>
      </c>
      <c r="G7261" t="s">
        <v>257</v>
      </c>
      <c r="H7261" t="s">
        <v>144</v>
      </c>
      <c r="I7261" t="s">
        <v>21</v>
      </c>
      <c r="J7261" t="s">
        <v>31</v>
      </c>
      <c r="K7261" t="s">
        <v>258</v>
      </c>
      <c r="L7261" t="s">
        <v>24</v>
      </c>
      <c r="M7261" t="s">
        <v>25</v>
      </c>
      <c r="N7261">
        <v>5563</v>
      </c>
      <c r="O7261">
        <v>54540</v>
      </c>
      <c r="P7261">
        <v>35466.559999999998</v>
      </c>
      <c r="Q7261">
        <v>-22824.19</v>
      </c>
    </row>
    <row r="7262" spans="2:17" hidden="1">
      <c r="B7262">
        <v>2015</v>
      </c>
      <c r="C7262">
        <v>8</v>
      </c>
      <c r="D7262" t="s">
        <v>206</v>
      </c>
      <c r="E7262" t="s">
        <v>207</v>
      </c>
      <c r="F7262" t="s">
        <v>256</v>
      </c>
      <c r="G7262" t="s">
        <v>257</v>
      </c>
      <c r="H7262" t="s">
        <v>144</v>
      </c>
      <c r="I7262" t="s">
        <v>21</v>
      </c>
      <c r="J7262" t="s">
        <v>31</v>
      </c>
      <c r="K7262" t="s">
        <v>258</v>
      </c>
      <c r="L7262" t="s">
        <v>24</v>
      </c>
      <c r="M7262" t="s">
        <v>26</v>
      </c>
      <c r="N7262">
        <v>994</v>
      </c>
      <c r="O7262">
        <v>50038</v>
      </c>
      <c r="P7262">
        <v>24287.38</v>
      </c>
      <c r="Q7262">
        <v>-12063.14</v>
      </c>
    </row>
    <row r="7263" spans="2:17" hidden="1">
      <c r="B7263">
        <v>2015</v>
      </c>
      <c r="C7263">
        <v>8</v>
      </c>
      <c r="D7263" t="s">
        <v>206</v>
      </c>
      <c r="E7263" t="s">
        <v>207</v>
      </c>
      <c r="F7263" t="s">
        <v>256</v>
      </c>
      <c r="G7263" t="s">
        <v>257</v>
      </c>
      <c r="H7263" t="s">
        <v>144</v>
      </c>
      <c r="I7263" t="s">
        <v>21</v>
      </c>
      <c r="J7263" t="s">
        <v>31</v>
      </c>
      <c r="K7263" t="s">
        <v>258</v>
      </c>
      <c r="L7263" t="s">
        <v>24</v>
      </c>
      <c r="M7263" t="s">
        <v>27</v>
      </c>
      <c r="N7263">
        <v>137</v>
      </c>
      <c r="O7263">
        <v>30952</v>
      </c>
      <c r="P7263">
        <v>20909.349999999999</v>
      </c>
      <c r="Q7263">
        <v>590.99</v>
      </c>
    </row>
    <row r="7264" spans="2:17" hidden="1">
      <c r="B7264">
        <v>2015</v>
      </c>
      <c r="C7264">
        <v>8</v>
      </c>
      <c r="D7264" t="s">
        <v>206</v>
      </c>
      <c r="E7264" t="s">
        <v>207</v>
      </c>
      <c r="F7264" t="s">
        <v>259</v>
      </c>
      <c r="G7264" t="s">
        <v>260</v>
      </c>
      <c r="H7264" t="s">
        <v>153</v>
      </c>
      <c r="I7264" t="s">
        <v>21</v>
      </c>
      <c r="J7264" t="s">
        <v>31</v>
      </c>
      <c r="K7264" t="s">
        <v>261</v>
      </c>
      <c r="L7264" t="s">
        <v>24</v>
      </c>
      <c r="M7264" t="s">
        <v>25</v>
      </c>
      <c r="N7264">
        <v>1101</v>
      </c>
      <c r="O7264">
        <v>12582</v>
      </c>
      <c r="P7264">
        <v>7341.46</v>
      </c>
      <c r="Q7264">
        <v>-5490.88</v>
      </c>
    </row>
    <row r="7265" spans="2:17" hidden="1">
      <c r="B7265">
        <v>2015</v>
      </c>
      <c r="C7265">
        <v>8</v>
      </c>
      <c r="D7265" t="s">
        <v>206</v>
      </c>
      <c r="E7265" t="s">
        <v>207</v>
      </c>
      <c r="F7265" t="s">
        <v>259</v>
      </c>
      <c r="G7265" t="s">
        <v>260</v>
      </c>
      <c r="H7265" t="s">
        <v>153</v>
      </c>
      <c r="I7265" t="s">
        <v>21</v>
      </c>
      <c r="J7265" t="s">
        <v>31</v>
      </c>
      <c r="K7265" t="s">
        <v>261</v>
      </c>
      <c r="L7265" t="s">
        <v>24</v>
      </c>
      <c r="M7265" t="s">
        <v>26</v>
      </c>
      <c r="N7265">
        <v>1279</v>
      </c>
      <c r="O7265">
        <v>81316</v>
      </c>
      <c r="P7265">
        <v>45121.599999999999</v>
      </c>
      <c r="Q7265">
        <v>-16742.11</v>
      </c>
    </row>
    <row r="7266" spans="2:17" hidden="1">
      <c r="B7266">
        <v>2015</v>
      </c>
      <c r="C7266">
        <v>8</v>
      </c>
      <c r="D7266" t="s">
        <v>206</v>
      </c>
      <c r="E7266" t="s">
        <v>207</v>
      </c>
      <c r="F7266" t="s">
        <v>259</v>
      </c>
      <c r="G7266" t="s">
        <v>260</v>
      </c>
      <c r="H7266" t="s">
        <v>153</v>
      </c>
      <c r="I7266" t="s">
        <v>21</v>
      </c>
      <c r="J7266" t="s">
        <v>31</v>
      </c>
      <c r="K7266" t="s">
        <v>261</v>
      </c>
      <c r="L7266" t="s">
        <v>24</v>
      </c>
      <c r="M7266" t="s">
        <v>27</v>
      </c>
      <c r="N7266">
        <v>1025</v>
      </c>
      <c r="O7266">
        <v>232333</v>
      </c>
      <c r="P7266">
        <v>172128.33</v>
      </c>
      <c r="Q7266">
        <v>4865.6099999999997</v>
      </c>
    </row>
    <row r="7267" spans="2:17" hidden="1">
      <c r="B7267">
        <v>2015</v>
      </c>
      <c r="C7267">
        <v>8</v>
      </c>
      <c r="D7267" t="s">
        <v>206</v>
      </c>
      <c r="E7267" t="s">
        <v>207</v>
      </c>
      <c r="F7267" t="s">
        <v>262</v>
      </c>
      <c r="G7267" t="s">
        <v>263</v>
      </c>
      <c r="H7267" t="s">
        <v>144</v>
      </c>
      <c r="I7267" t="s">
        <v>21</v>
      </c>
      <c r="J7267" t="s">
        <v>31</v>
      </c>
      <c r="K7267" t="s">
        <v>264</v>
      </c>
      <c r="L7267" t="s">
        <v>24</v>
      </c>
      <c r="M7267" t="s">
        <v>25</v>
      </c>
      <c r="N7267">
        <v>10402</v>
      </c>
      <c r="O7267">
        <v>114795</v>
      </c>
      <c r="P7267">
        <v>74408.34</v>
      </c>
      <c r="Q7267">
        <v>-55899.97</v>
      </c>
    </row>
    <row r="7268" spans="2:17" hidden="1">
      <c r="B7268">
        <v>2015</v>
      </c>
      <c r="C7268">
        <v>8</v>
      </c>
      <c r="D7268" t="s">
        <v>206</v>
      </c>
      <c r="E7268" t="s">
        <v>207</v>
      </c>
      <c r="F7268" t="s">
        <v>262</v>
      </c>
      <c r="G7268" t="s">
        <v>263</v>
      </c>
      <c r="H7268" t="s">
        <v>144</v>
      </c>
      <c r="I7268" t="s">
        <v>21</v>
      </c>
      <c r="J7268" t="s">
        <v>31</v>
      </c>
      <c r="K7268" t="s">
        <v>264</v>
      </c>
      <c r="L7268" t="s">
        <v>24</v>
      </c>
      <c r="M7268" t="s">
        <v>26</v>
      </c>
      <c r="N7268">
        <v>2831</v>
      </c>
      <c r="O7268">
        <v>147257</v>
      </c>
      <c r="P7268">
        <v>85229.69</v>
      </c>
      <c r="Q7268">
        <v>-41348.25</v>
      </c>
    </row>
    <row r="7269" spans="2:17" hidden="1">
      <c r="B7269">
        <v>2015</v>
      </c>
      <c r="C7269">
        <v>8</v>
      </c>
      <c r="D7269" t="s">
        <v>206</v>
      </c>
      <c r="E7269" t="s">
        <v>207</v>
      </c>
      <c r="F7269" t="s">
        <v>262</v>
      </c>
      <c r="G7269" t="s">
        <v>263</v>
      </c>
      <c r="H7269" t="s">
        <v>144</v>
      </c>
      <c r="I7269" t="s">
        <v>21</v>
      </c>
      <c r="J7269" t="s">
        <v>31</v>
      </c>
      <c r="K7269" t="s">
        <v>264</v>
      </c>
      <c r="L7269" t="s">
        <v>24</v>
      </c>
      <c r="M7269" t="s">
        <v>27</v>
      </c>
      <c r="N7269">
        <v>458</v>
      </c>
      <c r="O7269">
        <v>82080</v>
      </c>
      <c r="P7269">
        <v>68145.789999999994</v>
      </c>
      <c r="Q7269">
        <v>1921.72</v>
      </c>
    </row>
    <row r="7270" spans="2:17" hidden="1">
      <c r="B7270">
        <v>2015</v>
      </c>
      <c r="C7270">
        <v>8</v>
      </c>
      <c r="D7270" t="s">
        <v>206</v>
      </c>
      <c r="E7270" t="s">
        <v>207</v>
      </c>
      <c r="F7270" t="s">
        <v>265</v>
      </c>
      <c r="G7270" t="s">
        <v>266</v>
      </c>
      <c r="H7270" t="s">
        <v>144</v>
      </c>
      <c r="I7270" t="s">
        <v>21</v>
      </c>
      <c r="J7270" t="s">
        <v>31</v>
      </c>
      <c r="K7270" t="s">
        <v>267</v>
      </c>
      <c r="L7270" t="s">
        <v>24</v>
      </c>
      <c r="M7270" t="s">
        <v>25</v>
      </c>
      <c r="N7270">
        <v>11354</v>
      </c>
      <c r="O7270">
        <v>123671.01</v>
      </c>
      <c r="P7270">
        <v>81154.210000000006</v>
      </c>
      <c r="Q7270">
        <v>-60901.45</v>
      </c>
    </row>
    <row r="7271" spans="2:17" hidden="1">
      <c r="B7271">
        <v>2015</v>
      </c>
      <c r="C7271">
        <v>8</v>
      </c>
      <c r="D7271" t="s">
        <v>206</v>
      </c>
      <c r="E7271" t="s">
        <v>207</v>
      </c>
      <c r="F7271" t="s">
        <v>265</v>
      </c>
      <c r="G7271" t="s">
        <v>266</v>
      </c>
      <c r="H7271" t="s">
        <v>144</v>
      </c>
      <c r="I7271" t="s">
        <v>21</v>
      </c>
      <c r="J7271" t="s">
        <v>31</v>
      </c>
      <c r="K7271" t="s">
        <v>267</v>
      </c>
      <c r="L7271" t="s">
        <v>24</v>
      </c>
      <c r="M7271" t="s">
        <v>26</v>
      </c>
      <c r="N7271">
        <v>3970</v>
      </c>
      <c r="O7271">
        <v>210798</v>
      </c>
      <c r="P7271">
        <v>124081.2</v>
      </c>
      <c r="Q7271">
        <v>-58638.17</v>
      </c>
    </row>
    <row r="7272" spans="2:17" hidden="1">
      <c r="B7272">
        <v>2015</v>
      </c>
      <c r="C7272">
        <v>8</v>
      </c>
      <c r="D7272" t="s">
        <v>206</v>
      </c>
      <c r="E7272" t="s">
        <v>207</v>
      </c>
      <c r="F7272" t="s">
        <v>265</v>
      </c>
      <c r="G7272" t="s">
        <v>266</v>
      </c>
      <c r="H7272" t="s">
        <v>144</v>
      </c>
      <c r="I7272" t="s">
        <v>21</v>
      </c>
      <c r="J7272" t="s">
        <v>31</v>
      </c>
      <c r="K7272" t="s">
        <v>267</v>
      </c>
      <c r="L7272" t="s">
        <v>24</v>
      </c>
      <c r="M7272" t="s">
        <v>27</v>
      </c>
      <c r="N7272">
        <v>815</v>
      </c>
      <c r="O7272">
        <v>198174</v>
      </c>
      <c r="P7272">
        <v>165177.92000000001</v>
      </c>
      <c r="Q7272">
        <v>4656.87</v>
      </c>
    </row>
    <row r="7273" spans="2:17" hidden="1">
      <c r="B7273">
        <v>2015</v>
      </c>
      <c r="C7273">
        <v>8</v>
      </c>
      <c r="D7273" t="s">
        <v>206</v>
      </c>
      <c r="E7273" t="s">
        <v>207</v>
      </c>
      <c r="F7273" t="s">
        <v>268</v>
      </c>
      <c r="G7273" t="s">
        <v>269</v>
      </c>
      <c r="H7273" t="s">
        <v>144</v>
      </c>
      <c r="I7273" t="s">
        <v>21</v>
      </c>
      <c r="J7273" t="s">
        <v>31</v>
      </c>
      <c r="K7273" t="s">
        <v>270</v>
      </c>
      <c r="L7273" t="s">
        <v>24</v>
      </c>
      <c r="M7273" t="s">
        <v>25</v>
      </c>
      <c r="N7273">
        <v>10440</v>
      </c>
      <c r="O7273">
        <v>112017</v>
      </c>
      <c r="P7273">
        <v>73854.22</v>
      </c>
      <c r="Q7273">
        <v>-54752.93</v>
      </c>
    </row>
    <row r="7274" spans="2:17" hidden="1">
      <c r="B7274">
        <v>2015</v>
      </c>
      <c r="C7274">
        <v>8</v>
      </c>
      <c r="D7274" t="s">
        <v>206</v>
      </c>
      <c r="E7274" t="s">
        <v>207</v>
      </c>
      <c r="F7274" t="s">
        <v>268</v>
      </c>
      <c r="G7274" t="s">
        <v>269</v>
      </c>
      <c r="H7274" t="s">
        <v>144</v>
      </c>
      <c r="I7274" t="s">
        <v>21</v>
      </c>
      <c r="J7274" t="s">
        <v>31</v>
      </c>
      <c r="K7274" t="s">
        <v>270</v>
      </c>
      <c r="L7274" t="s">
        <v>24</v>
      </c>
      <c r="M7274" t="s">
        <v>26</v>
      </c>
      <c r="N7274">
        <v>2504</v>
      </c>
      <c r="O7274">
        <v>124776</v>
      </c>
      <c r="P7274">
        <v>71308.59</v>
      </c>
      <c r="Q7274">
        <v>-36714.910000000003</v>
      </c>
    </row>
    <row r="7275" spans="2:17" hidden="1">
      <c r="B7275">
        <v>2015</v>
      </c>
      <c r="C7275">
        <v>8</v>
      </c>
      <c r="D7275" t="s">
        <v>206</v>
      </c>
      <c r="E7275" t="s">
        <v>207</v>
      </c>
      <c r="F7275" t="s">
        <v>268</v>
      </c>
      <c r="G7275" t="s">
        <v>269</v>
      </c>
      <c r="H7275" t="s">
        <v>144</v>
      </c>
      <c r="I7275" t="s">
        <v>21</v>
      </c>
      <c r="J7275" t="s">
        <v>31</v>
      </c>
      <c r="K7275" t="s">
        <v>270</v>
      </c>
      <c r="L7275" t="s">
        <v>24</v>
      </c>
      <c r="M7275" t="s">
        <v>27</v>
      </c>
      <c r="N7275">
        <v>240</v>
      </c>
      <c r="O7275">
        <v>50607</v>
      </c>
      <c r="P7275">
        <v>41998.32</v>
      </c>
      <c r="Q7275">
        <v>1181.8699999999999</v>
      </c>
    </row>
    <row r="7276" spans="2:17" hidden="1">
      <c r="B7276">
        <v>2015</v>
      </c>
      <c r="C7276">
        <v>8</v>
      </c>
      <c r="D7276" t="s">
        <v>206</v>
      </c>
      <c r="E7276" t="s">
        <v>207</v>
      </c>
      <c r="F7276" t="s">
        <v>271</v>
      </c>
      <c r="G7276" t="s">
        <v>272</v>
      </c>
      <c r="H7276" t="s">
        <v>121</v>
      </c>
      <c r="I7276" t="s">
        <v>1076</v>
      </c>
      <c r="J7276" t="s">
        <v>31</v>
      </c>
      <c r="K7276" t="s">
        <v>273</v>
      </c>
      <c r="L7276" t="s">
        <v>24</v>
      </c>
      <c r="M7276" t="s">
        <v>25</v>
      </c>
      <c r="N7276">
        <v>3713</v>
      </c>
      <c r="O7276">
        <v>52084</v>
      </c>
      <c r="P7276">
        <v>36237.78</v>
      </c>
      <c r="Q7276">
        <v>-8296.36</v>
      </c>
    </row>
    <row r="7277" spans="2:17" hidden="1">
      <c r="B7277">
        <v>2015</v>
      </c>
      <c r="C7277">
        <v>8</v>
      </c>
      <c r="D7277" t="s">
        <v>206</v>
      </c>
      <c r="E7277" t="s">
        <v>207</v>
      </c>
      <c r="F7277" t="s">
        <v>271</v>
      </c>
      <c r="G7277" t="s">
        <v>272</v>
      </c>
      <c r="H7277" t="s">
        <v>121</v>
      </c>
      <c r="I7277" t="s">
        <v>1076</v>
      </c>
      <c r="J7277" t="s">
        <v>31</v>
      </c>
      <c r="K7277" t="s">
        <v>273</v>
      </c>
      <c r="L7277" t="s">
        <v>24</v>
      </c>
      <c r="M7277" t="s">
        <v>26</v>
      </c>
      <c r="N7277">
        <v>2784</v>
      </c>
      <c r="O7277">
        <v>159273</v>
      </c>
      <c r="P7277">
        <v>96660.22</v>
      </c>
      <c r="Q7277">
        <v>-13302.74</v>
      </c>
    </row>
    <row r="7278" spans="2:17" hidden="1">
      <c r="B7278">
        <v>2015</v>
      </c>
      <c r="C7278">
        <v>8</v>
      </c>
      <c r="D7278" t="s">
        <v>206</v>
      </c>
      <c r="E7278" t="s">
        <v>207</v>
      </c>
      <c r="F7278" t="s">
        <v>271</v>
      </c>
      <c r="G7278" t="s">
        <v>272</v>
      </c>
      <c r="H7278" t="s">
        <v>121</v>
      </c>
      <c r="I7278" t="s">
        <v>1076</v>
      </c>
      <c r="J7278" t="s">
        <v>31</v>
      </c>
      <c r="K7278" t="s">
        <v>273</v>
      </c>
      <c r="L7278" t="s">
        <v>24</v>
      </c>
      <c r="M7278" t="s">
        <v>27</v>
      </c>
      <c r="N7278">
        <v>959</v>
      </c>
      <c r="O7278">
        <v>189460</v>
      </c>
      <c r="P7278">
        <v>127193.12</v>
      </c>
      <c r="Q7278">
        <v>3591.6</v>
      </c>
    </row>
    <row r="7279" spans="2:17" hidden="1">
      <c r="B7279">
        <v>2015</v>
      </c>
      <c r="C7279">
        <v>8</v>
      </c>
      <c r="D7279" t="s">
        <v>206</v>
      </c>
      <c r="E7279" t="s">
        <v>207</v>
      </c>
      <c r="F7279" t="s">
        <v>274</v>
      </c>
      <c r="G7279" t="s">
        <v>275</v>
      </c>
      <c r="H7279" t="s">
        <v>20</v>
      </c>
      <c r="I7279" t="s">
        <v>21</v>
      </c>
      <c r="J7279" t="s">
        <v>31</v>
      </c>
      <c r="K7279" t="s">
        <v>276</v>
      </c>
      <c r="L7279" t="s">
        <v>24</v>
      </c>
      <c r="M7279" t="s">
        <v>25</v>
      </c>
      <c r="N7279">
        <v>12411</v>
      </c>
      <c r="O7279">
        <v>114249.7</v>
      </c>
      <c r="P7279">
        <v>82384.63</v>
      </c>
      <c r="Q7279">
        <v>-55425.08</v>
      </c>
    </row>
    <row r="7280" spans="2:17" hidden="1">
      <c r="B7280">
        <v>2015</v>
      </c>
      <c r="C7280">
        <v>8</v>
      </c>
      <c r="D7280" t="s">
        <v>206</v>
      </c>
      <c r="E7280" t="s">
        <v>207</v>
      </c>
      <c r="F7280" t="s">
        <v>274</v>
      </c>
      <c r="G7280" t="s">
        <v>275</v>
      </c>
      <c r="H7280" t="s">
        <v>20</v>
      </c>
      <c r="I7280" t="s">
        <v>21</v>
      </c>
      <c r="J7280" t="s">
        <v>31</v>
      </c>
      <c r="K7280" t="s">
        <v>276</v>
      </c>
      <c r="L7280" t="s">
        <v>24</v>
      </c>
      <c r="M7280" t="s">
        <v>26</v>
      </c>
      <c r="N7280">
        <v>1860</v>
      </c>
      <c r="O7280">
        <v>92740</v>
      </c>
      <c r="P7280">
        <v>52763.1</v>
      </c>
      <c r="Q7280">
        <v>-27063</v>
      </c>
    </row>
    <row r="7281" spans="2:17" hidden="1">
      <c r="B7281">
        <v>2015</v>
      </c>
      <c r="C7281">
        <v>8</v>
      </c>
      <c r="D7281" t="s">
        <v>206</v>
      </c>
      <c r="E7281" t="s">
        <v>207</v>
      </c>
      <c r="F7281" t="s">
        <v>274</v>
      </c>
      <c r="G7281" t="s">
        <v>275</v>
      </c>
      <c r="H7281" t="s">
        <v>20</v>
      </c>
      <c r="I7281" t="s">
        <v>21</v>
      </c>
      <c r="J7281" t="s">
        <v>31</v>
      </c>
      <c r="K7281" t="s">
        <v>276</v>
      </c>
      <c r="L7281" t="s">
        <v>24</v>
      </c>
      <c r="M7281" t="s">
        <v>27</v>
      </c>
      <c r="N7281">
        <v>221</v>
      </c>
      <c r="O7281">
        <v>48617</v>
      </c>
      <c r="P7281">
        <v>40035.97</v>
      </c>
      <c r="Q7281">
        <v>1125.0899999999999</v>
      </c>
    </row>
    <row r="7282" spans="2:17" hidden="1">
      <c r="B7282">
        <v>2015</v>
      </c>
      <c r="C7282">
        <v>8</v>
      </c>
      <c r="D7282" t="s">
        <v>206</v>
      </c>
      <c r="E7282" t="s">
        <v>207</v>
      </c>
      <c r="F7282" t="s">
        <v>277</v>
      </c>
      <c r="G7282" t="s">
        <v>278</v>
      </c>
      <c r="H7282" t="s">
        <v>20</v>
      </c>
      <c r="I7282" t="s">
        <v>21</v>
      </c>
      <c r="J7282" t="s">
        <v>31</v>
      </c>
      <c r="K7282" t="s">
        <v>279</v>
      </c>
      <c r="L7282" t="s">
        <v>24</v>
      </c>
      <c r="M7282" t="s">
        <v>25</v>
      </c>
      <c r="N7282">
        <v>6396</v>
      </c>
      <c r="O7282">
        <v>65164</v>
      </c>
      <c r="P7282">
        <v>44384.98</v>
      </c>
      <c r="Q7282">
        <v>-31722.31</v>
      </c>
    </row>
    <row r="7283" spans="2:17" hidden="1">
      <c r="B7283">
        <v>2015</v>
      </c>
      <c r="C7283">
        <v>8</v>
      </c>
      <c r="D7283" t="s">
        <v>206</v>
      </c>
      <c r="E7283" t="s">
        <v>207</v>
      </c>
      <c r="F7283" t="s">
        <v>277</v>
      </c>
      <c r="G7283" t="s">
        <v>278</v>
      </c>
      <c r="H7283" t="s">
        <v>20</v>
      </c>
      <c r="I7283" t="s">
        <v>21</v>
      </c>
      <c r="J7283" t="s">
        <v>31</v>
      </c>
      <c r="K7283" t="s">
        <v>279</v>
      </c>
      <c r="L7283" t="s">
        <v>24</v>
      </c>
      <c r="M7283" t="s">
        <v>26</v>
      </c>
      <c r="N7283">
        <v>1980</v>
      </c>
      <c r="O7283">
        <v>104294</v>
      </c>
      <c r="P7283">
        <v>60712.33</v>
      </c>
      <c r="Q7283">
        <v>-28918.7</v>
      </c>
    </row>
    <row r="7284" spans="2:17" hidden="1">
      <c r="B7284">
        <v>2015</v>
      </c>
      <c r="C7284">
        <v>8</v>
      </c>
      <c r="D7284" t="s">
        <v>206</v>
      </c>
      <c r="E7284" t="s">
        <v>207</v>
      </c>
      <c r="F7284" t="s">
        <v>277</v>
      </c>
      <c r="G7284" t="s">
        <v>278</v>
      </c>
      <c r="H7284" t="s">
        <v>20</v>
      </c>
      <c r="I7284" t="s">
        <v>21</v>
      </c>
      <c r="J7284" t="s">
        <v>31</v>
      </c>
      <c r="K7284" t="s">
        <v>279</v>
      </c>
      <c r="L7284" t="s">
        <v>24</v>
      </c>
      <c r="M7284" t="s">
        <v>27</v>
      </c>
      <c r="N7284">
        <v>379</v>
      </c>
      <c r="O7284">
        <v>81589</v>
      </c>
      <c r="P7284">
        <v>67462.039999999994</v>
      </c>
      <c r="Q7284">
        <v>1899.49</v>
      </c>
    </row>
    <row r="7285" spans="2:17" hidden="1">
      <c r="B7285">
        <v>2015</v>
      </c>
      <c r="C7285">
        <v>8</v>
      </c>
      <c r="D7285" t="s">
        <v>206</v>
      </c>
      <c r="E7285" t="s">
        <v>207</v>
      </c>
      <c r="F7285" t="s">
        <v>280</v>
      </c>
      <c r="G7285" t="s">
        <v>281</v>
      </c>
      <c r="H7285" t="s">
        <v>153</v>
      </c>
      <c r="I7285" t="s">
        <v>21</v>
      </c>
      <c r="J7285" t="s">
        <v>31</v>
      </c>
      <c r="K7285" t="s">
        <v>282</v>
      </c>
      <c r="L7285" t="s">
        <v>24</v>
      </c>
      <c r="M7285" t="s">
        <v>25</v>
      </c>
      <c r="N7285">
        <v>3970</v>
      </c>
      <c r="O7285">
        <v>45606</v>
      </c>
      <c r="P7285">
        <v>26637.55</v>
      </c>
      <c r="Q7285">
        <v>-20067.259999999998</v>
      </c>
    </row>
    <row r="7286" spans="2:17" hidden="1">
      <c r="B7286">
        <v>2015</v>
      </c>
      <c r="C7286">
        <v>8</v>
      </c>
      <c r="D7286" t="s">
        <v>206</v>
      </c>
      <c r="E7286" t="s">
        <v>207</v>
      </c>
      <c r="F7286" t="s">
        <v>280</v>
      </c>
      <c r="G7286" t="s">
        <v>281</v>
      </c>
      <c r="H7286" t="s">
        <v>153</v>
      </c>
      <c r="I7286" t="s">
        <v>21</v>
      </c>
      <c r="J7286" t="s">
        <v>31</v>
      </c>
      <c r="K7286" t="s">
        <v>282</v>
      </c>
      <c r="L7286" t="s">
        <v>24</v>
      </c>
      <c r="M7286" t="s">
        <v>26</v>
      </c>
      <c r="N7286">
        <v>2811</v>
      </c>
      <c r="O7286">
        <v>163964</v>
      </c>
      <c r="P7286">
        <v>89413.1</v>
      </c>
      <c r="Q7286">
        <v>-37119.730000000003</v>
      </c>
    </row>
    <row r="7287" spans="2:17" hidden="1">
      <c r="B7287">
        <v>2015</v>
      </c>
      <c r="C7287">
        <v>8</v>
      </c>
      <c r="D7287" t="s">
        <v>206</v>
      </c>
      <c r="E7287" t="s">
        <v>207</v>
      </c>
      <c r="F7287" t="s">
        <v>280</v>
      </c>
      <c r="G7287" t="s">
        <v>281</v>
      </c>
      <c r="H7287" t="s">
        <v>153</v>
      </c>
      <c r="I7287" t="s">
        <v>21</v>
      </c>
      <c r="J7287" t="s">
        <v>31</v>
      </c>
      <c r="K7287" t="s">
        <v>282</v>
      </c>
      <c r="L7287" t="s">
        <v>24</v>
      </c>
      <c r="M7287" t="s">
        <v>27</v>
      </c>
      <c r="N7287">
        <v>754</v>
      </c>
      <c r="O7287">
        <v>131770</v>
      </c>
      <c r="P7287">
        <v>99037.5</v>
      </c>
      <c r="Q7287">
        <v>2789.65</v>
      </c>
    </row>
    <row r="7288" spans="2:17" hidden="1">
      <c r="B7288">
        <v>2015</v>
      </c>
      <c r="C7288">
        <v>8</v>
      </c>
      <c r="D7288" t="s">
        <v>206</v>
      </c>
      <c r="E7288" t="s">
        <v>207</v>
      </c>
      <c r="F7288" t="s">
        <v>283</v>
      </c>
      <c r="G7288" t="s">
        <v>284</v>
      </c>
      <c r="H7288" t="s">
        <v>121</v>
      </c>
      <c r="I7288" t="s">
        <v>1076</v>
      </c>
      <c r="J7288" t="s">
        <v>31</v>
      </c>
      <c r="K7288" t="s">
        <v>219</v>
      </c>
      <c r="L7288" t="s">
        <v>24</v>
      </c>
      <c r="M7288" t="s">
        <v>25</v>
      </c>
      <c r="N7288">
        <v>5018</v>
      </c>
      <c r="O7288">
        <v>54925</v>
      </c>
      <c r="P7288">
        <v>41722.18</v>
      </c>
      <c r="Q7288">
        <v>-8784.85</v>
      </c>
    </row>
    <row r="7289" spans="2:17" hidden="1">
      <c r="B7289">
        <v>2015</v>
      </c>
      <c r="C7289">
        <v>8</v>
      </c>
      <c r="D7289" t="s">
        <v>206</v>
      </c>
      <c r="E7289" t="s">
        <v>207</v>
      </c>
      <c r="F7289" t="s">
        <v>283</v>
      </c>
      <c r="G7289" t="s">
        <v>284</v>
      </c>
      <c r="H7289" t="s">
        <v>121</v>
      </c>
      <c r="I7289" t="s">
        <v>1076</v>
      </c>
      <c r="J7289" t="s">
        <v>31</v>
      </c>
      <c r="K7289" t="s">
        <v>219</v>
      </c>
      <c r="L7289" t="s">
        <v>24</v>
      </c>
      <c r="M7289" t="s">
        <v>26</v>
      </c>
      <c r="N7289">
        <v>3848</v>
      </c>
      <c r="O7289">
        <v>216581</v>
      </c>
      <c r="P7289">
        <v>131894.44</v>
      </c>
      <c r="Q7289">
        <v>-18481.28</v>
      </c>
    </row>
    <row r="7290" spans="2:17" hidden="1">
      <c r="B7290">
        <v>2015</v>
      </c>
      <c r="C7290">
        <v>8</v>
      </c>
      <c r="D7290" t="s">
        <v>206</v>
      </c>
      <c r="E7290" t="s">
        <v>207</v>
      </c>
      <c r="F7290" t="s">
        <v>283</v>
      </c>
      <c r="G7290" t="s">
        <v>284</v>
      </c>
      <c r="H7290" t="s">
        <v>121</v>
      </c>
      <c r="I7290" t="s">
        <v>1076</v>
      </c>
      <c r="J7290" t="s">
        <v>31</v>
      </c>
      <c r="K7290" t="s">
        <v>219</v>
      </c>
      <c r="L7290" t="s">
        <v>24</v>
      </c>
      <c r="M7290" t="s">
        <v>27</v>
      </c>
      <c r="N7290">
        <v>1055</v>
      </c>
      <c r="O7290">
        <v>231536</v>
      </c>
      <c r="P7290">
        <v>155824.95999999999</v>
      </c>
      <c r="Q7290">
        <v>4388.93</v>
      </c>
    </row>
    <row r="7291" spans="2:17" hidden="1">
      <c r="B7291">
        <v>2015</v>
      </c>
      <c r="C7291">
        <v>8</v>
      </c>
      <c r="D7291" t="s">
        <v>206</v>
      </c>
      <c r="E7291" t="s">
        <v>207</v>
      </c>
      <c r="F7291" t="s">
        <v>285</v>
      </c>
      <c r="G7291" t="s">
        <v>286</v>
      </c>
      <c r="H7291" t="s">
        <v>121</v>
      </c>
      <c r="I7291" t="s">
        <v>1076</v>
      </c>
      <c r="J7291" t="s">
        <v>31</v>
      </c>
      <c r="K7291" t="s">
        <v>287</v>
      </c>
      <c r="L7291" t="s">
        <v>24</v>
      </c>
      <c r="M7291" t="s">
        <v>25</v>
      </c>
      <c r="N7291">
        <v>4756</v>
      </c>
      <c r="O7291">
        <v>63173</v>
      </c>
      <c r="P7291">
        <v>44857.78</v>
      </c>
      <c r="Q7291">
        <v>-10100.790000000001</v>
      </c>
    </row>
    <row r="7292" spans="2:17" hidden="1">
      <c r="B7292">
        <v>2015</v>
      </c>
      <c r="C7292">
        <v>8</v>
      </c>
      <c r="D7292" t="s">
        <v>206</v>
      </c>
      <c r="E7292" t="s">
        <v>207</v>
      </c>
      <c r="F7292" t="s">
        <v>285</v>
      </c>
      <c r="G7292" t="s">
        <v>286</v>
      </c>
      <c r="H7292" t="s">
        <v>121</v>
      </c>
      <c r="I7292" t="s">
        <v>1076</v>
      </c>
      <c r="J7292" t="s">
        <v>31</v>
      </c>
      <c r="K7292" t="s">
        <v>287</v>
      </c>
      <c r="L7292" t="s">
        <v>24</v>
      </c>
      <c r="M7292" t="s">
        <v>26</v>
      </c>
      <c r="N7292">
        <v>4744</v>
      </c>
      <c r="O7292">
        <v>279662</v>
      </c>
      <c r="P7292">
        <v>170565.11</v>
      </c>
      <c r="Q7292">
        <v>-22804.68</v>
      </c>
    </row>
    <row r="7293" spans="2:17" hidden="1">
      <c r="B7293">
        <v>2015</v>
      </c>
      <c r="C7293">
        <v>8</v>
      </c>
      <c r="D7293" t="s">
        <v>206</v>
      </c>
      <c r="E7293" t="s">
        <v>207</v>
      </c>
      <c r="F7293" t="s">
        <v>285</v>
      </c>
      <c r="G7293" t="s">
        <v>286</v>
      </c>
      <c r="H7293" t="s">
        <v>121</v>
      </c>
      <c r="I7293" t="s">
        <v>1076</v>
      </c>
      <c r="J7293" t="s">
        <v>31</v>
      </c>
      <c r="K7293" t="s">
        <v>287</v>
      </c>
      <c r="L7293" t="s">
        <v>24</v>
      </c>
      <c r="M7293" t="s">
        <v>27</v>
      </c>
      <c r="N7293">
        <v>1785</v>
      </c>
      <c r="O7293">
        <v>317240</v>
      </c>
      <c r="P7293">
        <v>214357.22</v>
      </c>
      <c r="Q7293">
        <v>6050.57</v>
      </c>
    </row>
    <row r="7294" spans="2:17" hidden="1">
      <c r="B7294">
        <v>2015</v>
      </c>
      <c r="C7294">
        <v>8</v>
      </c>
      <c r="D7294" t="s">
        <v>206</v>
      </c>
      <c r="E7294" t="s">
        <v>207</v>
      </c>
      <c r="F7294" t="s">
        <v>288</v>
      </c>
      <c r="G7294" t="s">
        <v>289</v>
      </c>
      <c r="H7294" t="s">
        <v>20</v>
      </c>
      <c r="I7294" t="s">
        <v>21</v>
      </c>
      <c r="J7294" t="s">
        <v>31</v>
      </c>
      <c r="K7294" t="s">
        <v>290</v>
      </c>
      <c r="L7294" t="s">
        <v>24</v>
      </c>
      <c r="M7294" t="s">
        <v>25</v>
      </c>
      <c r="N7294">
        <v>729</v>
      </c>
      <c r="O7294">
        <v>9016</v>
      </c>
      <c r="P7294">
        <v>5564.23</v>
      </c>
      <c r="Q7294">
        <v>-4438.26</v>
      </c>
    </row>
    <row r="7295" spans="2:17" hidden="1">
      <c r="B7295">
        <v>2015</v>
      </c>
      <c r="C7295">
        <v>8</v>
      </c>
      <c r="D7295" t="s">
        <v>206</v>
      </c>
      <c r="E7295" t="s">
        <v>207</v>
      </c>
      <c r="F7295" t="s">
        <v>288</v>
      </c>
      <c r="G7295" t="s">
        <v>289</v>
      </c>
      <c r="H7295" t="s">
        <v>20</v>
      </c>
      <c r="I7295" t="s">
        <v>21</v>
      </c>
      <c r="J7295" t="s">
        <v>31</v>
      </c>
      <c r="K7295" t="s">
        <v>290</v>
      </c>
      <c r="L7295" t="s">
        <v>24</v>
      </c>
      <c r="M7295" t="s">
        <v>26</v>
      </c>
      <c r="N7295">
        <v>523</v>
      </c>
      <c r="O7295">
        <v>30351</v>
      </c>
      <c r="P7295">
        <v>18415.2</v>
      </c>
      <c r="Q7295">
        <v>-7724.71</v>
      </c>
    </row>
    <row r="7296" spans="2:17" hidden="1">
      <c r="B7296">
        <v>2015</v>
      </c>
      <c r="C7296">
        <v>8</v>
      </c>
      <c r="D7296" t="s">
        <v>206</v>
      </c>
      <c r="E7296" t="s">
        <v>207</v>
      </c>
      <c r="F7296" t="s">
        <v>288</v>
      </c>
      <c r="G7296" t="s">
        <v>289</v>
      </c>
      <c r="H7296" t="s">
        <v>20</v>
      </c>
      <c r="I7296" t="s">
        <v>21</v>
      </c>
      <c r="J7296" t="s">
        <v>31</v>
      </c>
      <c r="K7296" t="s">
        <v>290</v>
      </c>
      <c r="L7296" t="s">
        <v>24</v>
      </c>
      <c r="M7296" t="s">
        <v>27</v>
      </c>
      <c r="N7296">
        <v>147</v>
      </c>
      <c r="O7296">
        <v>26879</v>
      </c>
      <c r="P7296">
        <v>22552.3</v>
      </c>
      <c r="Q7296">
        <v>634.42999999999995</v>
      </c>
    </row>
    <row r="7297" spans="2:17" hidden="1">
      <c r="B7297">
        <v>2015</v>
      </c>
      <c r="C7297">
        <v>8</v>
      </c>
      <c r="D7297" t="s">
        <v>206</v>
      </c>
      <c r="E7297" t="s">
        <v>207</v>
      </c>
      <c r="F7297" t="s">
        <v>291</v>
      </c>
      <c r="G7297" t="s">
        <v>292</v>
      </c>
      <c r="H7297" t="s">
        <v>153</v>
      </c>
      <c r="I7297" t="s">
        <v>21</v>
      </c>
      <c r="J7297" t="s">
        <v>31</v>
      </c>
      <c r="K7297" t="s">
        <v>293</v>
      </c>
      <c r="L7297" t="s">
        <v>24</v>
      </c>
      <c r="M7297" t="s">
        <v>25</v>
      </c>
      <c r="N7297">
        <v>4024</v>
      </c>
      <c r="O7297">
        <v>45041.5</v>
      </c>
      <c r="P7297">
        <v>26581.86</v>
      </c>
      <c r="Q7297">
        <v>-19661.07</v>
      </c>
    </row>
    <row r="7298" spans="2:17" hidden="1">
      <c r="B7298">
        <v>2015</v>
      </c>
      <c r="C7298">
        <v>8</v>
      </c>
      <c r="D7298" t="s">
        <v>206</v>
      </c>
      <c r="E7298" t="s">
        <v>207</v>
      </c>
      <c r="F7298" t="s">
        <v>291</v>
      </c>
      <c r="G7298" t="s">
        <v>292</v>
      </c>
      <c r="H7298" t="s">
        <v>153</v>
      </c>
      <c r="I7298" t="s">
        <v>21</v>
      </c>
      <c r="J7298" t="s">
        <v>31</v>
      </c>
      <c r="K7298" t="s">
        <v>293</v>
      </c>
      <c r="L7298" t="s">
        <v>24</v>
      </c>
      <c r="M7298" t="s">
        <v>26</v>
      </c>
      <c r="N7298">
        <v>1983</v>
      </c>
      <c r="O7298">
        <v>106429</v>
      </c>
      <c r="P7298">
        <v>56142.080000000002</v>
      </c>
      <c r="Q7298">
        <v>-25971.91</v>
      </c>
    </row>
    <row r="7299" spans="2:17" hidden="1">
      <c r="B7299">
        <v>2015</v>
      </c>
      <c r="C7299">
        <v>8</v>
      </c>
      <c r="D7299" t="s">
        <v>206</v>
      </c>
      <c r="E7299" t="s">
        <v>207</v>
      </c>
      <c r="F7299" t="s">
        <v>291</v>
      </c>
      <c r="G7299" t="s">
        <v>292</v>
      </c>
      <c r="H7299" t="s">
        <v>153</v>
      </c>
      <c r="I7299" t="s">
        <v>21</v>
      </c>
      <c r="J7299" t="s">
        <v>31</v>
      </c>
      <c r="K7299" t="s">
        <v>293</v>
      </c>
      <c r="L7299" t="s">
        <v>24</v>
      </c>
      <c r="M7299" t="s">
        <v>27</v>
      </c>
      <c r="N7299">
        <v>344</v>
      </c>
      <c r="O7299">
        <v>73183</v>
      </c>
      <c r="P7299">
        <v>54330.48</v>
      </c>
      <c r="Q7299">
        <v>1533.76</v>
      </c>
    </row>
    <row r="7300" spans="2:17" hidden="1">
      <c r="B7300">
        <v>2015</v>
      </c>
      <c r="C7300">
        <v>8</v>
      </c>
      <c r="D7300" t="s">
        <v>206</v>
      </c>
      <c r="E7300" t="s">
        <v>207</v>
      </c>
      <c r="F7300" t="s">
        <v>294</v>
      </c>
      <c r="G7300" t="s">
        <v>295</v>
      </c>
      <c r="H7300" t="s">
        <v>121</v>
      </c>
      <c r="I7300" t="s">
        <v>1076</v>
      </c>
      <c r="J7300" t="s">
        <v>31</v>
      </c>
      <c r="K7300" t="s">
        <v>296</v>
      </c>
      <c r="L7300" t="s">
        <v>24</v>
      </c>
      <c r="M7300" t="s">
        <v>25</v>
      </c>
      <c r="N7300">
        <v>438</v>
      </c>
      <c r="O7300">
        <v>6329</v>
      </c>
      <c r="P7300">
        <v>4385.16</v>
      </c>
      <c r="Q7300">
        <v>-1015.21</v>
      </c>
    </row>
    <row r="7301" spans="2:17" hidden="1">
      <c r="B7301">
        <v>2015</v>
      </c>
      <c r="C7301">
        <v>8</v>
      </c>
      <c r="D7301" t="s">
        <v>206</v>
      </c>
      <c r="E7301" t="s">
        <v>207</v>
      </c>
      <c r="F7301" t="s">
        <v>294</v>
      </c>
      <c r="G7301" t="s">
        <v>295</v>
      </c>
      <c r="H7301" t="s">
        <v>121</v>
      </c>
      <c r="I7301" t="s">
        <v>1076</v>
      </c>
      <c r="J7301" t="s">
        <v>31</v>
      </c>
      <c r="K7301" t="s">
        <v>296</v>
      </c>
      <c r="L7301" t="s">
        <v>24</v>
      </c>
      <c r="M7301" t="s">
        <v>26</v>
      </c>
      <c r="N7301">
        <v>632</v>
      </c>
      <c r="O7301">
        <v>36171</v>
      </c>
      <c r="P7301">
        <v>22094.57</v>
      </c>
      <c r="Q7301">
        <v>-3046.24</v>
      </c>
    </row>
    <row r="7302" spans="2:17" hidden="1">
      <c r="B7302">
        <v>2015</v>
      </c>
      <c r="C7302">
        <v>8</v>
      </c>
      <c r="D7302" t="s">
        <v>206</v>
      </c>
      <c r="E7302" t="s">
        <v>207</v>
      </c>
      <c r="F7302" t="s">
        <v>294</v>
      </c>
      <c r="G7302" t="s">
        <v>295</v>
      </c>
      <c r="H7302" t="s">
        <v>121</v>
      </c>
      <c r="I7302" t="s">
        <v>1076</v>
      </c>
      <c r="J7302" t="s">
        <v>31</v>
      </c>
      <c r="K7302" t="s">
        <v>296</v>
      </c>
      <c r="L7302" t="s">
        <v>24</v>
      </c>
      <c r="M7302" t="s">
        <v>27</v>
      </c>
      <c r="N7302">
        <v>172</v>
      </c>
      <c r="O7302">
        <v>42901</v>
      </c>
      <c r="P7302">
        <v>28860.720000000001</v>
      </c>
      <c r="Q7302">
        <v>813.48</v>
      </c>
    </row>
    <row r="7303" spans="2:17" hidden="1">
      <c r="B7303">
        <v>2015</v>
      </c>
      <c r="C7303">
        <v>8</v>
      </c>
      <c r="D7303" t="s">
        <v>206</v>
      </c>
      <c r="E7303" t="s">
        <v>207</v>
      </c>
      <c r="F7303" t="s">
        <v>297</v>
      </c>
      <c r="G7303" t="s">
        <v>298</v>
      </c>
      <c r="H7303" t="s">
        <v>121</v>
      </c>
      <c r="I7303" t="s">
        <v>1076</v>
      </c>
      <c r="J7303" t="s">
        <v>31</v>
      </c>
      <c r="K7303" t="s">
        <v>287</v>
      </c>
      <c r="L7303" t="s">
        <v>24</v>
      </c>
      <c r="M7303" t="s">
        <v>25</v>
      </c>
      <c r="N7303">
        <v>4950</v>
      </c>
      <c r="O7303">
        <v>58770</v>
      </c>
      <c r="P7303">
        <v>43379.59</v>
      </c>
      <c r="Q7303">
        <v>-9406.11</v>
      </c>
    </row>
    <row r="7304" spans="2:17" hidden="1">
      <c r="B7304">
        <v>2015</v>
      </c>
      <c r="C7304">
        <v>8</v>
      </c>
      <c r="D7304" t="s">
        <v>206</v>
      </c>
      <c r="E7304" t="s">
        <v>207</v>
      </c>
      <c r="F7304" t="s">
        <v>297</v>
      </c>
      <c r="G7304" t="s">
        <v>298</v>
      </c>
      <c r="H7304" t="s">
        <v>121</v>
      </c>
      <c r="I7304" t="s">
        <v>1076</v>
      </c>
      <c r="J7304" t="s">
        <v>31</v>
      </c>
      <c r="K7304" t="s">
        <v>287</v>
      </c>
      <c r="L7304" t="s">
        <v>24</v>
      </c>
      <c r="M7304" t="s">
        <v>26</v>
      </c>
      <c r="N7304">
        <v>5484</v>
      </c>
      <c r="O7304">
        <v>343982</v>
      </c>
      <c r="P7304">
        <v>210631.28</v>
      </c>
      <c r="Q7304">
        <v>-26340.02</v>
      </c>
    </row>
    <row r="7305" spans="2:17" hidden="1">
      <c r="B7305">
        <v>2015</v>
      </c>
      <c r="C7305">
        <v>8</v>
      </c>
      <c r="D7305" t="s">
        <v>206</v>
      </c>
      <c r="E7305" t="s">
        <v>207</v>
      </c>
      <c r="F7305" t="s">
        <v>297</v>
      </c>
      <c r="G7305" t="s">
        <v>298</v>
      </c>
      <c r="H7305" t="s">
        <v>121</v>
      </c>
      <c r="I7305" t="s">
        <v>1076</v>
      </c>
      <c r="J7305" t="s">
        <v>31</v>
      </c>
      <c r="K7305" t="s">
        <v>287</v>
      </c>
      <c r="L7305" t="s">
        <v>24</v>
      </c>
      <c r="M7305" t="s">
        <v>27</v>
      </c>
      <c r="N7305">
        <v>3063</v>
      </c>
      <c r="O7305">
        <v>564912</v>
      </c>
      <c r="P7305">
        <v>381727.34</v>
      </c>
      <c r="Q7305">
        <v>10782.03</v>
      </c>
    </row>
    <row r="7306" spans="2:17" hidden="1">
      <c r="B7306">
        <v>2015</v>
      </c>
      <c r="C7306">
        <v>8</v>
      </c>
      <c r="D7306" t="s">
        <v>206</v>
      </c>
      <c r="E7306" t="s">
        <v>207</v>
      </c>
      <c r="F7306" t="s">
        <v>299</v>
      </c>
      <c r="G7306" t="s">
        <v>300</v>
      </c>
      <c r="H7306" t="s">
        <v>20</v>
      </c>
      <c r="I7306" t="s">
        <v>21</v>
      </c>
      <c r="J7306" t="s">
        <v>31</v>
      </c>
      <c r="K7306" t="s">
        <v>301</v>
      </c>
      <c r="L7306" t="s">
        <v>24</v>
      </c>
      <c r="M7306" t="s">
        <v>25</v>
      </c>
      <c r="N7306">
        <v>2256</v>
      </c>
      <c r="O7306">
        <v>25782</v>
      </c>
      <c r="P7306">
        <v>16577.62</v>
      </c>
      <c r="Q7306">
        <v>-12695.42</v>
      </c>
    </row>
    <row r="7307" spans="2:17" hidden="1">
      <c r="B7307">
        <v>2015</v>
      </c>
      <c r="C7307">
        <v>8</v>
      </c>
      <c r="D7307" t="s">
        <v>206</v>
      </c>
      <c r="E7307" t="s">
        <v>207</v>
      </c>
      <c r="F7307" t="s">
        <v>299</v>
      </c>
      <c r="G7307" t="s">
        <v>300</v>
      </c>
      <c r="H7307" t="s">
        <v>20</v>
      </c>
      <c r="I7307" t="s">
        <v>21</v>
      </c>
      <c r="J7307" t="s">
        <v>31</v>
      </c>
      <c r="K7307" t="s">
        <v>301</v>
      </c>
      <c r="L7307" t="s">
        <v>24</v>
      </c>
      <c r="M7307" t="s">
        <v>26</v>
      </c>
      <c r="N7307">
        <v>1553</v>
      </c>
      <c r="O7307">
        <v>91142</v>
      </c>
      <c r="P7307">
        <v>55489.78</v>
      </c>
      <c r="Q7307">
        <v>-22933.29</v>
      </c>
    </row>
    <row r="7308" spans="2:17" hidden="1">
      <c r="B7308">
        <v>2015</v>
      </c>
      <c r="C7308">
        <v>8</v>
      </c>
      <c r="D7308" t="s">
        <v>206</v>
      </c>
      <c r="E7308" t="s">
        <v>207</v>
      </c>
      <c r="F7308" t="s">
        <v>299</v>
      </c>
      <c r="G7308" t="s">
        <v>300</v>
      </c>
      <c r="H7308" t="s">
        <v>20</v>
      </c>
      <c r="I7308" t="s">
        <v>21</v>
      </c>
      <c r="J7308" t="s">
        <v>31</v>
      </c>
      <c r="K7308" t="s">
        <v>301</v>
      </c>
      <c r="L7308" t="s">
        <v>24</v>
      </c>
      <c r="M7308" t="s">
        <v>27</v>
      </c>
      <c r="N7308">
        <v>610</v>
      </c>
      <c r="O7308">
        <v>111272.8</v>
      </c>
      <c r="P7308">
        <v>93341.08</v>
      </c>
      <c r="Q7308">
        <v>2626.51</v>
      </c>
    </row>
    <row r="7309" spans="2:17" hidden="1">
      <c r="B7309">
        <v>2015</v>
      </c>
      <c r="C7309">
        <v>8</v>
      </c>
      <c r="D7309" t="s">
        <v>206</v>
      </c>
      <c r="E7309" t="s">
        <v>207</v>
      </c>
      <c r="F7309" t="s">
        <v>302</v>
      </c>
      <c r="G7309" t="s">
        <v>303</v>
      </c>
      <c r="H7309" t="s">
        <v>144</v>
      </c>
      <c r="I7309" t="s">
        <v>21</v>
      </c>
      <c r="J7309" t="s">
        <v>31</v>
      </c>
      <c r="K7309" t="s">
        <v>304</v>
      </c>
      <c r="L7309" t="s">
        <v>24</v>
      </c>
      <c r="M7309" t="s">
        <v>25</v>
      </c>
      <c r="N7309">
        <v>6989</v>
      </c>
      <c r="O7309">
        <v>66102</v>
      </c>
      <c r="P7309">
        <v>46806.02</v>
      </c>
      <c r="Q7309">
        <v>-32330.39</v>
      </c>
    </row>
    <row r="7310" spans="2:17" hidden="1">
      <c r="B7310">
        <v>2015</v>
      </c>
      <c r="C7310">
        <v>8</v>
      </c>
      <c r="D7310" t="s">
        <v>206</v>
      </c>
      <c r="E7310" t="s">
        <v>207</v>
      </c>
      <c r="F7310" t="s">
        <v>302</v>
      </c>
      <c r="G7310" t="s">
        <v>303</v>
      </c>
      <c r="H7310" t="s">
        <v>144</v>
      </c>
      <c r="I7310" t="s">
        <v>21</v>
      </c>
      <c r="J7310" t="s">
        <v>31</v>
      </c>
      <c r="K7310" t="s">
        <v>304</v>
      </c>
      <c r="L7310" t="s">
        <v>24</v>
      </c>
      <c r="M7310" t="s">
        <v>26</v>
      </c>
      <c r="N7310">
        <v>1500</v>
      </c>
      <c r="O7310">
        <v>74660</v>
      </c>
      <c r="P7310">
        <v>42685.5</v>
      </c>
      <c r="Q7310">
        <v>-22012.89</v>
      </c>
    </row>
    <row r="7311" spans="2:17" hidden="1">
      <c r="B7311">
        <v>2015</v>
      </c>
      <c r="C7311">
        <v>8</v>
      </c>
      <c r="D7311" t="s">
        <v>206</v>
      </c>
      <c r="E7311" t="s">
        <v>207</v>
      </c>
      <c r="F7311" t="s">
        <v>302</v>
      </c>
      <c r="G7311" t="s">
        <v>303</v>
      </c>
      <c r="H7311" t="s">
        <v>144</v>
      </c>
      <c r="I7311" t="s">
        <v>21</v>
      </c>
      <c r="J7311" t="s">
        <v>31</v>
      </c>
      <c r="K7311" t="s">
        <v>304</v>
      </c>
      <c r="L7311" t="s">
        <v>24</v>
      </c>
      <c r="M7311" t="s">
        <v>27</v>
      </c>
      <c r="N7311">
        <v>184</v>
      </c>
      <c r="O7311">
        <v>42881</v>
      </c>
      <c r="P7311">
        <v>35542.44</v>
      </c>
      <c r="Q7311">
        <v>999.83</v>
      </c>
    </row>
    <row r="7312" spans="2:17" hidden="1">
      <c r="B7312">
        <v>2015</v>
      </c>
      <c r="C7312">
        <v>8</v>
      </c>
      <c r="D7312" t="s">
        <v>206</v>
      </c>
      <c r="E7312" t="s">
        <v>207</v>
      </c>
      <c r="F7312" t="s">
        <v>305</v>
      </c>
      <c r="G7312" t="s">
        <v>306</v>
      </c>
      <c r="H7312" t="s">
        <v>121</v>
      </c>
      <c r="I7312" t="s">
        <v>1076</v>
      </c>
      <c r="J7312" t="s">
        <v>31</v>
      </c>
      <c r="K7312" t="s">
        <v>307</v>
      </c>
      <c r="L7312" t="s">
        <v>24</v>
      </c>
      <c r="M7312" t="s">
        <v>25</v>
      </c>
      <c r="N7312">
        <v>2762</v>
      </c>
      <c r="O7312">
        <v>35719</v>
      </c>
      <c r="P7312">
        <v>25615.03</v>
      </c>
      <c r="Q7312">
        <v>-5722.21</v>
      </c>
    </row>
    <row r="7313" spans="2:17" hidden="1">
      <c r="B7313">
        <v>2015</v>
      </c>
      <c r="C7313">
        <v>8</v>
      </c>
      <c r="D7313" t="s">
        <v>206</v>
      </c>
      <c r="E7313" t="s">
        <v>207</v>
      </c>
      <c r="F7313" t="s">
        <v>305</v>
      </c>
      <c r="G7313" t="s">
        <v>306</v>
      </c>
      <c r="H7313" t="s">
        <v>121</v>
      </c>
      <c r="I7313" t="s">
        <v>1076</v>
      </c>
      <c r="J7313" t="s">
        <v>31</v>
      </c>
      <c r="K7313" t="s">
        <v>307</v>
      </c>
      <c r="L7313" t="s">
        <v>24</v>
      </c>
      <c r="M7313" t="s">
        <v>26</v>
      </c>
      <c r="N7313">
        <v>3059</v>
      </c>
      <c r="O7313">
        <v>184389</v>
      </c>
      <c r="P7313">
        <v>112793.28</v>
      </c>
      <c r="Q7313">
        <v>-14772.89</v>
      </c>
    </row>
    <row r="7314" spans="2:17" hidden="1">
      <c r="B7314">
        <v>2015</v>
      </c>
      <c r="C7314">
        <v>8</v>
      </c>
      <c r="D7314" t="s">
        <v>206</v>
      </c>
      <c r="E7314" t="s">
        <v>207</v>
      </c>
      <c r="F7314" t="s">
        <v>305</v>
      </c>
      <c r="G7314" t="s">
        <v>306</v>
      </c>
      <c r="H7314" t="s">
        <v>121</v>
      </c>
      <c r="I7314" t="s">
        <v>1076</v>
      </c>
      <c r="J7314" t="s">
        <v>31</v>
      </c>
      <c r="K7314" t="s">
        <v>307</v>
      </c>
      <c r="L7314" t="s">
        <v>24</v>
      </c>
      <c r="M7314" t="s">
        <v>27</v>
      </c>
      <c r="N7314">
        <v>1499</v>
      </c>
      <c r="O7314">
        <v>307206</v>
      </c>
      <c r="P7314">
        <v>207263.34</v>
      </c>
      <c r="Q7314">
        <v>5849.39</v>
      </c>
    </row>
    <row r="7315" spans="2:17" hidden="1">
      <c r="B7315">
        <v>2015</v>
      </c>
      <c r="C7315">
        <v>8</v>
      </c>
      <c r="D7315" t="s">
        <v>206</v>
      </c>
      <c r="E7315" t="s">
        <v>207</v>
      </c>
      <c r="F7315" t="s">
        <v>308</v>
      </c>
      <c r="G7315" t="s">
        <v>309</v>
      </c>
      <c r="H7315" t="s">
        <v>30</v>
      </c>
      <c r="I7315" t="s">
        <v>21</v>
      </c>
      <c r="J7315" t="s">
        <v>31</v>
      </c>
      <c r="K7315" t="s">
        <v>310</v>
      </c>
      <c r="L7315" t="s">
        <v>24</v>
      </c>
      <c r="M7315" t="s">
        <v>25</v>
      </c>
      <c r="N7315">
        <v>40927</v>
      </c>
      <c r="O7315">
        <v>277258.94</v>
      </c>
      <c r="P7315">
        <v>307303.02</v>
      </c>
      <c r="Q7315">
        <v>-157494.21</v>
      </c>
    </row>
    <row r="7316" spans="2:17" hidden="1">
      <c r="B7316">
        <v>2015</v>
      </c>
      <c r="C7316">
        <v>8</v>
      </c>
      <c r="D7316" t="s">
        <v>206</v>
      </c>
      <c r="E7316" t="s">
        <v>207</v>
      </c>
      <c r="F7316" t="s">
        <v>308</v>
      </c>
      <c r="G7316" t="s">
        <v>309</v>
      </c>
      <c r="H7316" t="s">
        <v>30</v>
      </c>
      <c r="I7316" t="s">
        <v>21</v>
      </c>
      <c r="J7316" t="s">
        <v>31</v>
      </c>
      <c r="K7316" t="s">
        <v>310</v>
      </c>
      <c r="L7316" t="s">
        <v>24</v>
      </c>
      <c r="M7316" t="s">
        <v>26</v>
      </c>
      <c r="N7316">
        <v>4808</v>
      </c>
      <c r="O7316">
        <v>253012</v>
      </c>
      <c r="P7316">
        <v>174713.59</v>
      </c>
      <c r="Q7316">
        <v>-81991.03</v>
      </c>
    </row>
    <row r="7317" spans="2:17" hidden="1">
      <c r="B7317">
        <v>2015</v>
      </c>
      <c r="C7317">
        <v>8</v>
      </c>
      <c r="D7317" t="s">
        <v>206</v>
      </c>
      <c r="E7317" t="s">
        <v>207</v>
      </c>
      <c r="F7317" t="s">
        <v>308</v>
      </c>
      <c r="G7317" t="s">
        <v>309</v>
      </c>
      <c r="H7317" t="s">
        <v>30</v>
      </c>
      <c r="I7317" t="s">
        <v>21</v>
      </c>
      <c r="J7317" t="s">
        <v>31</v>
      </c>
      <c r="K7317" t="s">
        <v>310</v>
      </c>
      <c r="L7317" t="s">
        <v>24</v>
      </c>
      <c r="M7317" t="s">
        <v>27</v>
      </c>
      <c r="N7317">
        <v>1036</v>
      </c>
      <c r="O7317">
        <v>200814</v>
      </c>
      <c r="P7317">
        <v>194931.5</v>
      </c>
      <c r="Q7317">
        <v>5494.33</v>
      </c>
    </row>
    <row r="7318" spans="2:17" hidden="1">
      <c r="B7318">
        <v>2015</v>
      </c>
      <c r="C7318">
        <v>8</v>
      </c>
      <c r="D7318" t="s">
        <v>206</v>
      </c>
      <c r="E7318" t="s">
        <v>207</v>
      </c>
      <c r="F7318" t="s">
        <v>311</v>
      </c>
      <c r="G7318" t="s">
        <v>312</v>
      </c>
      <c r="H7318" t="s">
        <v>30</v>
      </c>
      <c r="I7318" t="s">
        <v>21</v>
      </c>
      <c r="J7318" t="s">
        <v>31</v>
      </c>
      <c r="K7318" t="s">
        <v>313</v>
      </c>
      <c r="L7318" t="s">
        <v>24</v>
      </c>
      <c r="M7318" t="s">
        <v>25</v>
      </c>
      <c r="N7318">
        <v>6635</v>
      </c>
      <c r="O7318">
        <v>43527</v>
      </c>
      <c r="P7318">
        <v>49351.74</v>
      </c>
      <c r="Q7318">
        <v>-24769.82</v>
      </c>
    </row>
    <row r="7319" spans="2:17" hidden="1">
      <c r="B7319">
        <v>2015</v>
      </c>
      <c r="C7319">
        <v>8</v>
      </c>
      <c r="D7319" t="s">
        <v>206</v>
      </c>
      <c r="E7319" t="s">
        <v>207</v>
      </c>
      <c r="F7319" t="s">
        <v>311</v>
      </c>
      <c r="G7319" t="s">
        <v>312</v>
      </c>
      <c r="H7319" t="s">
        <v>30</v>
      </c>
      <c r="I7319" t="s">
        <v>21</v>
      </c>
      <c r="J7319" t="s">
        <v>31</v>
      </c>
      <c r="K7319" t="s">
        <v>313</v>
      </c>
      <c r="L7319" t="s">
        <v>24</v>
      </c>
      <c r="M7319" t="s">
        <v>26</v>
      </c>
      <c r="N7319">
        <v>209</v>
      </c>
      <c r="O7319">
        <v>9042</v>
      </c>
      <c r="P7319">
        <v>5807.26</v>
      </c>
      <c r="Q7319">
        <v>-3567.59</v>
      </c>
    </row>
    <row r="7320" spans="2:17" hidden="1">
      <c r="B7320">
        <v>2015</v>
      </c>
      <c r="C7320">
        <v>8</v>
      </c>
      <c r="D7320" t="s">
        <v>206</v>
      </c>
      <c r="E7320" t="s">
        <v>207</v>
      </c>
      <c r="F7320" t="s">
        <v>311</v>
      </c>
      <c r="G7320" t="s">
        <v>312</v>
      </c>
      <c r="H7320" t="s">
        <v>30</v>
      </c>
      <c r="I7320" t="s">
        <v>21</v>
      </c>
      <c r="J7320" t="s">
        <v>31</v>
      </c>
      <c r="K7320" t="s">
        <v>313</v>
      </c>
      <c r="L7320" t="s">
        <v>24</v>
      </c>
      <c r="M7320" t="s">
        <v>27</v>
      </c>
      <c r="N7320">
        <v>11</v>
      </c>
      <c r="O7320">
        <v>1714</v>
      </c>
      <c r="P7320">
        <v>1676.85</v>
      </c>
      <c r="Q7320">
        <v>47.33</v>
      </c>
    </row>
    <row r="7321" spans="2:17" hidden="1">
      <c r="B7321">
        <v>2015</v>
      </c>
      <c r="C7321">
        <v>8</v>
      </c>
      <c r="D7321" t="s">
        <v>206</v>
      </c>
      <c r="E7321" t="s">
        <v>207</v>
      </c>
      <c r="F7321" t="s">
        <v>314</v>
      </c>
      <c r="G7321" t="s">
        <v>315</v>
      </c>
      <c r="H7321" t="s">
        <v>30</v>
      </c>
      <c r="I7321" t="s">
        <v>21</v>
      </c>
      <c r="J7321" t="s">
        <v>31</v>
      </c>
      <c r="K7321" t="s">
        <v>316</v>
      </c>
      <c r="L7321" t="s">
        <v>24</v>
      </c>
      <c r="M7321" t="s">
        <v>25</v>
      </c>
      <c r="N7321">
        <v>24921</v>
      </c>
      <c r="O7321">
        <v>179814</v>
      </c>
      <c r="P7321">
        <v>191564.74</v>
      </c>
      <c r="Q7321">
        <v>-103112.1</v>
      </c>
    </row>
    <row r="7322" spans="2:17" hidden="1">
      <c r="B7322">
        <v>2015</v>
      </c>
      <c r="C7322">
        <v>8</v>
      </c>
      <c r="D7322" t="s">
        <v>206</v>
      </c>
      <c r="E7322" t="s">
        <v>207</v>
      </c>
      <c r="F7322" t="s">
        <v>314</v>
      </c>
      <c r="G7322" t="s">
        <v>315</v>
      </c>
      <c r="H7322" t="s">
        <v>30</v>
      </c>
      <c r="I7322" t="s">
        <v>21</v>
      </c>
      <c r="J7322" t="s">
        <v>31</v>
      </c>
      <c r="K7322" t="s">
        <v>316</v>
      </c>
      <c r="L7322" t="s">
        <v>24</v>
      </c>
      <c r="M7322" t="s">
        <v>26</v>
      </c>
      <c r="N7322">
        <v>2141</v>
      </c>
      <c r="O7322">
        <v>104759</v>
      </c>
      <c r="P7322">
        <v>71106.820000000007</v>
      </c>
      <c r="Q7322">
        <v>-36835.08</v>
      </c>
    </row>
    <row r="7323" spans="2:17" hidden="1">
      <c r="B7323">
        <v>2015</v>
      </c>
      <c r="C7323">
        <v>8</v>
      </c>
      <c r="D7323" t="s">
        <v>206</v>
      </c>
      <c r="E7323" t="s">
        <v>207</v>
      </c>
      <c r="F7323" t="s">
        <v>314</v>
      </c>
      <c r="G7323" t="s">
        <v>315</v>
      </c>
      <c r="H7323" t="s">
        <v>30</v>
      </c>
      <c r="I7323" t="s">
        <v>21</v>
      </c>
      <c r="J7323" t="s">
        <v>31</v>
      </c>
      <c r="K7323" t="s">
        <v>316</v>
      </c>
      <c r="L7323" t="s">
        <v>24</v>
      </c>
      <c r="M7323" t="s">
        <v>27</v>
      </c>
      <c r="N7323">
        <v>225</v>
      </c>
      <c r="O7323">
        <v>43751</v>
      </c>
      <c r="P7323">
        <v>42841.62</v>
      </c>
      <c r="Q7323">
        <v>1208.58</v>
      </c>
    </row>
    <row r="7324" spans="2:17" hidden="1">
      <c r="B7324">
        <v>2015</v>
      </c>
      <c r="C7324">
        <v>8</v>
      </c>
      <c r="D7324" t="s">
        <v>206</v>
      </c>
      <c r="E7324" t="s">
        <v>207</v>
      </c>
      <c r="F7324" t="s">
        <v>317</v>
      </c>
      <c r="G7324" t="s">
        <v>318</v>
      </c>
      <c r="H7324" t="s">
        <v>30</v>
      </c>
      <c r="I7324" t="s">
        <v>21</v>
      </c>
      <c r="J7324" t="s">
        <v>31</v>
      </c>
      <c r="K7324" t="s">
        <v>319</v>
      </c>
      <c r="L7324" t="s">
        <v>24</v>
      </c>
      <c r="M7324" t="s">
        <v>25</v>
      </c>
      <c r="N7324">
        <v>4935</v>
      </c>
      <c r="O7324">
        <v>33876</v>
      </c>
      <c r="P7324">
        <v>37243.47</v>
      </c>
      <c r="Q7324">
        <v>-19299.5</v>
      </c>
    </row>
    <row r="7325" spans="2:17" hidden="1">
      <c r="B7325">
        <v>2015</v>
      </c>
      <c r="C7325">
        <v>8</v>
      </c>
      <c r="D7325" t="s">
        <v>206</v>
      </c>
      <c r="E7325" t="s">
        <v>207</v>
      </c>
      <c r="F7325" t="s">
        <v>317</v>
      </c>
      <c r="G7325" t="s">
        <v>318</v>
      </c>
      <c r="H7325" t="s">
        <v>30</v>
      </c>
      <c r="I7325" t="s">
        <v>21</v>
      </c>
      <c r="J7325" t="s">
        <v>31</v>
      </c>
      <c r="K7325" t="s">
        <v>319</v>
      </c>
      <c r="L7325" t="s">
        <v>24</v>
      </c>
      <c r="M7325" t="s">
        <v>26</v>
      </c>
      <c r="N7325">
        <v>561</v>
      </c>
      <c r="O7325">
        <v>27941</v>
      </c>
      <c r="P7325">
        <v>18971.330000000002</v>
      </c>
      <c r="Q7325">
        <v>-9591.83</v>
      </c>
    </row>
    <row r="7326" spans="2:17" hidden="1">
      <c r="B7326">
        <v>2015</v>
      </c>
      <c r="C7326">
        <v>8</v>
      </c>
      <c r="D7326" t="s">
        <v>206</v>
      </c>
      <c r="E7326" t="s">
        <v>207</v>
      </c>
      <c r="F7326" t="s">
        <v>317</v>
      </c>
      <c r="G7326" t="s">
        <v>318</v>
      </c>
      <c r="H7326" t="s">
        <v>30</v>
      </c>
      <c r="I7326" t="s">
        <v>21</v>
      </c>
      <c r="J7326" t="s">
        <v>31</v>
      </c>
      <c r="K7326" t="s">
        <v>319</v>
      </c>
      <c r="L7326" t="s">
        <v>24</v>
      </c>
      <c r="M7326" t="s">
        <v>27</v>
      </c>
      <c r="N7326">
        <v>74</v>
      </c>
      <c r="O7326">
        <v>17599</v>
      </c>
      <c r="P7326">
        <v>17035.78</v>
      </c>
      <c r="Q7326">
        <v>480.79</v>
      </c>
    </row>
    <row r="7327" spans="2:17" hidden="1">
      <c r="B7327">
        <v>2015</v>
      </c>
      <c r="C7327">
        <v>8</v>
      </c>
      <c r="D7327" t="s">
        <v>206</v>
      </c>
      <c r="E7327" t="s">
        <v>207</v>
      </c>
      <c r="F7327" t="s">
        <v>320</v>
      </c>
      <c r="G7327" t="s">
        <v>321</v>
      </c>
      <c r="H7327" t="s">
        <v>30</v>
      </c>
      <c r="I7327" t="s">
        <v>21</v>
      </c>
      <c r="J7327" t="s">
        <v>31</v>
      </c>
      <c r="K7327" t="s">
        <v>322</v>
      </c>
      <c r="L7327" t="s">
        <v>24</v>
      </c>
      <c r="M7327" t="s">
        <v>25</v>
      </c>
      <c r="N7327">
        <v>722</v>
      </c>
      <c r="O7327">
        <v>7041</v>
      </c>
      <c r="P7327">
        <v>6173.36</v>
      </c>
      <c r="Q7327">
        <v>-4006.47</v>
      </c>
    </row>
    <row r="7328" spans="2:17" hidden="1">
      <c r="B7328">
        <v>2015</v>
      </c>
      <c r="C7328">
        <v>8</v>
      </c>
      <c r="D7328" t="s">
        <v>206</v>
      </c>
      <c r="E7328" t="s">
        <v>207</v>
      </c>
      <c r="F7328" t="s">
        <v>320</v>
      </c>
      <c r="G7328" t="s">
        <v>321</v>
      </c>
      <c r="H7328" t="s">
        <v>30</v>
      </c>
      <c r="I7328" t="s">
        <v>21</v>
      </c>
      <c r="J7328" t="s">
        <v>31</v>
      </c>
      <c r="K7328" t="s">
        <v>322</v>
      </c>
      <c r="L7328" t="s">
        <v>24</v>
      </c>
      <c r="M7328" t="s">
        <v>26</v>
      </c>
      <c r="N7328">
        <v>424</v>
      </c>
      <c r="O7328">
        <v>26288</v>
      </c>
      <c r="P7328">
        <v>19070.060000000001</v>
      </c>
      <c r="Q7328">
        <v>-7237.68</v>
      </c>
    </row>
    <row r="7329" spans="2:17" hidden="1">
      <c r="B7329">
        <v>2015</v>
      </c>
      <c r="C7329">
        <v>8</v>
      </c>
      <c r="D7329" t="s">
        <v>206</v>
      </c>
      <c r="E7329" t="s">
        <v>207</v>
      </c>
      <c r="F7329" t="s">
        <v>320</v>
      </c>
      <c r="G7329" t="s">
        <v>321</v>
      </c>
      <c r="H7329" t="s">
        <v>30</v>
      </c>
      <c r="I7329" t="s">
        <v>21</v>
      </c>
      <c r="J7329" t="s">
        <v>31</v>
      </c>
      <c r="K7329" t="s">
        <v>322</v>
      </c>
      <c r="L7329" t="s">
        <v>24</v>
      </c>
      <c r="M7329" t="s">
        <v>27</v>
      </c>
      <c r="N7329">
        <v>313</v>
      </c>
      <c r="O7329">
        <v>70083</v>
      </c>
      <c r="P7329">
        <v>67838.289999999994</v>
      </c>
      <c r="Q7329">
        <v>1911.18</v>
      </c>
    </row>
    <row r="7330" spans="2:17" hidden="1">
      <c r="B7330">
        <v>2015</v>
      </c>
      <c r="C7330">
        <v>8</v>
      </c>
      <c r="D7330" t="s">
        <v>206</v>
      </c>
      <c r="E7330" t="s">
        <v>207</v>
      </c>
      <c r="F7330" t="s">
        <v>323</v>
      </c>
      <c r="G7330" t="s">
        <v>324</v>
      </c>
      <c r="H7330" t="s">
        <v>30</v>
      </c>
      <c r="I7330" t="s">
        <v>21</v>
      </c>
      <c r="J7330" t="s">
        <v>31</v>
      </c>
      <c r="K7330" t="s">
        <v>325</v>
      </c>
      <c r="L7330" t="s">
        <v>24</v>
      </c>
      <c r="M7330" t="s">
        <v>25</v>
      </c>
      <c r="N7330">
        <v>2717</v>
      </c>
      <c r="O7330">
        <v>21839</v>
      </c>
      <c r="P7330">
        <v>21625.02</v>
      </c>
      <c r="Q7330">
        <v>-12447.41</v>
      </c>
    </row>
    <row r="7331" spans="2:17" hidden="1">
      <c r="B7331">
        <v>2015</v>
      </c>
      <c r="C7331">
        <v>8</v>
      </c>
      <c r="D7331" t="s">
        <v>206</v>
      </c>
      <c r="E7331" t="s">
        <v>207</v>
      </c>
      <c r="F7331" t="s">
        <v>323</v>
      </c>
      <c r="G7331" t="s">
        <v>324</v>
      </c>
      <c r="H7331" t="s">
        <v>30</v>
      </c>
      <c r="I7331" t="s">
        <v>21</v>
      </c>
      <c r="J7331" t="s">
        <v>31</v>
      </c>
      <c r="K7331" t="s">
        <v>325</v>
      </c>
      <c r="L7331" t="s">
        <v>24</v>
      </c>
      <c r="M7331" t="s">
        <v>26</v>
      </c>
      <c r="N7331">
        <v>538</v>
      </c>
      <c r="O7331">
        <v>28996</v>
      </c>
      <c r="P7331">
        <v>20230.71</v>
      </c>
      <c r="Q7331">
        <v>-9204.42</v>
      </c>
    </row>
    <row r="7332" spans="2:17" hidden="1">
      <c r="B7332">
        <v>2015</v>
      </c>
      <c r="C7332">
        <v>8</v>
      </c>
      <c r="D7332" t="s">
        <v>206</v>
      </c>
      <c r="E7332" t="s">
        <v>207</v>
      </c>
      <c r="F7332" t="s">
        <v>323</v>
      </c>
      <c r="G7332" t="s">
        <v>324</v>
      </c>
      <c r="H7332" t="s">
        <v>30</v>
      </c>
      <c r="I7332" t="s">
        <v>21</v>
      </c>
      <c r="J7332" t="s">
        <v>31</v>
      </c>
      <c r="K7332" t="s">
        <v>325</v>
      </c>
      <c r="L7332" t="s">
        <v>24</v>
      </c>
      <c r="M7332" t="s">
        <v>27</v>
      </c>
      <c r="N7332">
        <v>60</v>
      </c>
      <c r="O7332">
        <v>10881</v>
      </c>
      <c r="P7332">
        <v>10612.85</v>
      </c>
      <c r="Q7332">
        <v>299.35000000000002</v>
      </c>
    </row>
    <row r="7333" spans="2:17" hidden="1">
      <c r="B7333">
        <v>2015</v>
      </c>
      <c r="C7333">
        <v>8</v>
      </c>
      <c r="D7333" t="s">
        <v>206</v>
      </c>
      <c r="E7333" t="s">
        <v>207</v>
      </c>
      <c r="F7333" t="s">
        <v>326</v>
      </c>
      <c r="G7333" t="s">
        <v>327</v>
      </c>
      <c r="H7333" t="s">
        <v>30</v>
      </c>
      <c r="I7333" t="s">
        <v>21</v>
      </c>
      <c r="J7333" t="s">
        <v>31</v>
      </c>
      <c r="K7333" t="s">
        <v>328</v>
      </c>
      <c r="L7333" t="s">
        <v>24</v>
      </c>
      <c r="M7333" t="s">
        <v>25</v>
      </c>
      <c r="N7333">
        <v>4827</v>
      </c>
      <c r="O7333">
        <v>44967</v>
      </c>
      <c r="P7333">
        <v>40713.050000000003</v>
      </c>
      <c r="Q7333">
        <v>-25866.43</v>
      </c>
    </row>
    <row r="7334" spans="2:17" hidden="1">
      <c r="B7334">
        <v>2015</v>
      </c>
      <c r="C7334">
        <v>8</v>
      </c>
      <c r="D7334" t="s">
        <v>206</v>
      </c>
      <c r="E7334" t="s">
        <v>207</v>
      </c>
      <c r="F7334" t="s">
        <v>326</v>
      </c>
      <c r="G7334" t="s">
        <v>327</v>
      </c>
      <c r="H7334" t="s">
        <v>30</v>
      </c>
      <c r="I7334" t="s">
        <v>21</v>
      </c>
      <c r="J7334" t="s">
        <v>31</v>
      </c>
      <c r="K7334" t="s">
        <v>328</v>
      </c>
      <c r="L7334" t="s">
        <v>24</v>
      </c>
      <c r="M7334" t="s">
        <v>26</v>
      </c>
      <c r="N7334">
        <v>1547</v>
      </c>
      <c r="O7334">
        <v>83624</v>
      </c>
      <c r="P7334">
        <v>58856.02</v>
      </c>
      <c r="Q7334">
        <v>-26696.98</v>
      </c>
    </row>
    <row r="7335" spans="2:17" hidden="1">
      <c r="B7335">
        <v>2015</v>
      </c>
      <c r="C7335">
        <v>8</v>
      </c>
      <c r="D7335" t="s">
        <v>206</v>
      </c>
      <c r="E7335" t="s">
        <v>207</v>
      </c>
      <c r="F7335" t="s">
        <v>326</v>
      </c>
      <c r="G7335" t="s">
        <v>327</v>
      </c>
      <c r="H7335" t="s">
        <v>30</v>
      </c>
      <c r="I7335" t="s">
        <v>21</v>
      </c>
      <c r="J7335" t="s">
        <v>31</v>
      </c>
      <c r="K7335" t="s">
        <v>328</v>
      </c>
      <c r="L7335" t="s">
        <v>24</v>
      </c>
      <c r="M7335" t="s">
        <v>27</v>
      </c>
      <c r="N7335">
        <v>327</v>
      </c>
      <c r="O7335">
        <v>63746</v>
      </c>
      <c r="P7335">
        <v>62592.9</v>
      </c>
      <c r="Q7335">
        <v>1768.24</v>
      </c>
    </row>
    <row r="7336" spans="2:17" hidden="1">
      <c r="B7336">
        <v>2015</v>
      </c>
      <c r="C7336">
        <v>8</v>
      </c>
      <c r="D7336" t="s">
        <v>206</v>
      </c>
      <c r="E7336" t="s">
        <v>207</v>
      </c>
      <c r="F7336" t="s">
        <v>329</v>
      </c>
      <c r="G7336" t="s">
        <v>330</v>
      </c>
      <c r="H7336" t="s">
        <v>30</v>
      </c>
      <c r="I7336" t="s">
        <v>21</v>
      </c>
      <c r="J7336" t="s">
        <v>31</v>
      </c>
      <c r="K7336" t="s">
        <v>331</v>
      </c>
      <c r="L7336" t="s">
        <v>24</v>
      </c>
      <c r="M7336" t="s">
        <v>25</v>
      </c>
      <c r="N7336">
        <v>409</v>
      </c>
      <c r="O7336">
        <v>2249</v>
      </c>
      <c r="P7336">
        <v>2891.63</v>
      </c>
      <c r="Q7336">
        <v>-1280.72</v>
      </c>
    </row>
    <row r="7337" spans="2:17" hidden="1">
      <c r="B7337">
        <v>2015</v>
      </c>
      <c r="C7337">
        <v>8</v>
      </c>
      <c r="D7337" t="s">
        <v>206</v>
      </c>
      <c r="E7337" t="s">
        <v>207</v>
      </c>
      <c r="F7337" t="s">
        <v>329</v>
      </c>
      <c r="G7337" t="s">
        <v>330</v>
      </c>
      <c r="H7337" t="s">
        <v>30</v>
      </c>
      <c r="I7337" t="s">
        <v>21</v>
      </c>
      <c r="J7337" t="s">
        <v>31</v>
      </c>
      <c r="K7337" t="s">
        <v>331</v>
      </c>
      <c r="L7337" t="s">
        <v>24</v>
      </c>
      <c r="M7337" t="s">
        <v>26</v>
      </c>
      <c r="N7337">
        <v>8</v>
      </c>
      <c r="O7337">
        <v>370</v>
      </c>
      <c r="P7337">
        <v>244.37</v>
      </c>
      <c r="Q7337">
        <v>-136.72</v>
      </c>
    </row>
    <row r="7338" spans="2:17" hidden="1">
      <c r="B7338">
        <v>2015</v>
      </c>
      <c r="C7338">
        <v>8</v>
      </c>
      <c r="D7338" t="s">
        <v>206</v>
      </c>
      <c r="E7338" t="s">
        <v>207</v>
      </c>
      <c r="F7338" t="s">
        <v>332</v>
      </c>
      <c r="G7338" t="s">
        <v>333</v>
      </c>
      <c r="H7338" t="s">
        <v>30</v>
      </c>
      <c r="I7338" t="s">
        <v>21</v>
      </c>
      <c r="J7338" t="s">
        <v>31</v>
      </c>
      <c r="K7338" t="s">
        <v>325</v>
      </c>
      <c r="L7338" t="s">
        <v>24</v>
      </c>
      <c r="M7338" t="s">
        <v>25</v>
      </c>
      <c r="N7338">
        <v>11769</v>
      </c>
      <c r="O7338">
        <v>88748.3</v>
      </c>
      <c r="P7338">
        <v>91584.03</v>
      </c>
      <c r="Q7338">
        <v>-50531.65</v>
      </c>
    </row>
    <row r="7339" spans="2:17" hidden="1">
      <c r="B7339">
        <v>2015</v>
      </c>
      <c r="C7339">
        <v>8</v>
      </c>
      <c r="D7339" t="s">
        <v>206</v>
      </c>
      <c r="E7339" t="s">
        <v>207</v>
      </c>
      <c r="F7339" t="s">
        <v>332</v>
      </c>
      <c r="G7339" t="s">
        <v>333</v>
      </c>
      <c r="H7339" t="s">
        <v>30</v>
      </c>
      <c r="I7339" t="s">
        <v>21</v>
      </c>
      <c r="J7339" t="s">
        <v>31</v>
      </c>
      <c r="K7339" t="s">
        <v>325</v>
      </c>
      <c r="L7339" t="s">
        <v>24</v>
      </c>
      <c r="M7339" t="s">
        <v>26</v>
      </c>
      <c r="N7339">
        <v>1956</v>
      </c>
      <c r="O7339">
        <v>102782</v>
      </c>
      <c r="P7339">
        <v>71035.429999999993</v>
      </c>
      <c r="Q7339">
        <v>-33419.26</v>
      </c>
    </row>
    <row r="7340" spans="2:17" hidden="1">
      <c r="B7340">
        <v>2015</v>
      </c>
      <c r="C7340">
        <v>8</v>
      </c>
      <c r="D7340" t="s">
        <v>206</v>
      </c>
      <c r="E7340" t="s">
        <v>207</v>
      </c>
      <c r="F7340" t="s">
        <v>332</v>
      </c>
      <c r="G7340" t="s">
        <v>333</v>
      </c>
      <c r="H7340" t="s">
        <v>30</v>
      </c>
      <c r="I7340" t="s">
        <v>21</v>
      </c>
      <c r="J7340" t="s">
        <v>31</v>
      </c>
      <c r="K7340" t="s">
        <v>325</v>
      </c>
      <c r="L7340" t="s">
        <v>24</v>
      </c>
      <c r="M7340" t="s">
        <v>27</v>
      </c>
      <c r="N7340">
        <v>204</v>
      </c>
      <c r="O7340">
        <v>34196</v>
      </c>
      <c r="P7340">
        <v>33381.54</v>
      </c>
      <c r="Q7340">
        <v>940.02</v>
      </c>
    </row>
    <row r="7341" spans="2:17" hidden="1">
      <c r="B7341">
        <v>2015</v>
      </c>
      <c r="C7341">
        <v>8</v>
      </c>
      <c r="D7341" t="s">
        <v>206</v>
      </c>
      <c r="E7341" t="s">
        <v>207</v>
      </c>
      <c r="F7341" t="s">
        <v>334</v>
      </c>
      <c r="G7341" t="s">
        <v>335</v>
      </c>
      <c r="H7341" t="s">
        <v>30</v>
      </c>
      <c r="I7341" t="s">
        <v>21</v>
      </c>
      <c r="J7341" t="s">
        <v>31</v>
      </c>
      <c r="K7341" t="s">
        <v>325</v>
      </c>
      <c r="L7341" t="s">
        <v>24</v>
      </c>
      <c r="M7341" t="s">
        <v>25</v>
      </c>
      <c r="N7341">
        <v>1032</v>
      </c>
      <c r="O7341">
        <v>6905</v>
      </c>
      <c r="P7341">
        <v>7724.4</v>
      </c>
      <c r="Q7341">
        <v>-3931.78</v>
      </c>
    </row>
    <row r="7342" spans="2:17" hidden="1">
      <c r="B7342">
        <v>2015</v>
      </c>
      <c r="C7342">
        <v>8</v>
      </c>
      <c r="D7342" t="s">
        <v>206</v>
      </c>
      <c r="E7342" t="s">
        <v>207</v>
      </c>
      <c r="F7342" t="s">
        <v>334</v>
      </c>
      <c r="G7342" t="s">
        <v>335</v>
      </c>
      <c r="H7342" t="s">
        <v>30</v>
      </c>
      <c r="I7342" t="s">
        <v>21</v>
      </c>
      <c r="J7342" t="s">
        <v>31</v>
      </c>
      <c r="K7342" t="s">
        <v>325</v>
      </c>
      <c r="L7342" t="s">
        <v>24</v>
      </c>
      <c r="M7342" t="s">
        <v>26</v>
      </c>
      <c r="N7342">
        <v>127</v>
      </c>
      <c r="O7342">
        <v>6145</v>
      </c>
      <c r="P7342">
        <v>4127.57</v>
      </c>
      <c r="Q7342">
        <v>-2169.3200000000002</v>
      </c>
    </row>
    <row r="7343" spans="2:17" hidden="1">
      <c r="B7343">
        <v>2015</v>
      </c>
      <c r="C7343">
        <v>8</v>
      </c>
      <c r="D7343" t="s">
        <v>206</v>
      </c>
      <c r="E7343" t="s">
        <v>207</v>
      </c>
      <c r="F7343" t="s">
        <v>334</v>
      </c>
      <c r="G7343" t="s">
        <v>335</v>
      </c>
      <c r="H7343" t="s">
        <v>30</v>
      </c>
      <c r="I7343" t="s">
        <v>21</v>
      </c>
      <c r="J7343" t="s">
        <v>31</v>
      </c>
      <c r="K7343" t="s">
        <v>325</v>
      </c>
      <c r="L7343" t="s">
        <v>24</v>
      </c>
      <c r="M7343" t="s">
        <v>27</v>
      </c>
      <c r="N7343">
        <v>16</v>
      </c>
      <c r="O7343">
        <v>3356</v>
      </c>
      <c r="P7343">
        <v>3256.04</v>
      </c>
      <c r="Q7343">
        <v>91.64</v>
      </c>
    </row>
    <row r="7344" spans="2:17" hidden="1">
      <c r="B7344">
        <v>2015</v>
      </c>
      <c r="C7344">
        <v>8</v>
      </c>
      <c r="D7344" t="s">
        <v>206</v>
      </c>
      <c r="E7344" t="s">
        <v>207</v>
      </c>
      <c r="F7344" t="s">
        <v>336</v>
      </c>
      <c r="G7344" t="s">
        <v>337</v>
      </c>
      <c r="H7344" t="s">
        <v>30</v>
      </c>
      <c r="I7344" t="s">
        <v>21</v>
      </c>
      <c r="J7344" t="s">
        <v>31</v>
      </c>
      <c r="K7344" t="s">
        <v>316</v>
      </c>
      <c r="L7344" t="s">
        <v>24</v>
      </c>
      <c r="M7344" t="s">
        <v>25</v>
      </c>
      <c r="N7344">
        <v>1941</v>
      </c>
      <c r="O7344">
        <v>18199</v>
      </c>
      <c r="P7344">
        <v>16416.73</v>
      </c>
      <c r="Q7344">
        <v>-10475.92</v>
      </c>
    </row>
    <row r="7345" spans="2:17" hidden="1">
      <c r="B7345">
        <v>2015</v>
      </c>
      <c r="C7345">
        <v>8</v>
      </c>
      <c r="D7345" t="s">
        <v>206</v>
      </c>
      <c r="E7345" t="s">
        <v>207</v>
      </c>
      <c r="F7345" t="s">
        <v>336</v>
      </c>
      <c r="G7345" t="s">
        <v>337</v>
      </c>
      <c r="H7345" t="s">
        <v>30</v>
      </c>
      <c r="I7345" t="s">
        <v>21</v>
      </c>
      <c r="J7345" t="s">
        <v>31</v>
      </c>
      <c r="K7345" t="s">
        <v>316</v>
      </c>
      <c r="L7345" t="s">
        <v>24</v>
      </c>
      <c r="M7345" t="s">
        <v>26</v>
      </c>
      <c r="N7345">
        <v>576</v>
      </c>
      <c r="O7345">
        <v>31754</v>
      </c>
      <c r="P7345">
        <v>22498.19</v>
      </c>
      <c r="Q7345">
        <v>-9947.52</v>
      </c>
    </row>
    <row r="7346" spans="2:17" hidden="1">
      <c r="B7346">
        <v>2015</v>
      </c>
      <c r="C7346">
        <v>8</v>
      </c>
      <c r="D7346" t="s">
        <v>206</v>
      </c>
      <c r="E7346" t="s">
        <v>207</v>
      </c>
      <c r="F7346" t="s">
        <v>336</v>
      </c>
      <c r="G7346" t="s">
        <v>337</v>
      </c>
      <c r="H7346" t="s">
        <v>30</v>
      </c>
      <c r="I7346" t="s">
        <v>21</v>
      </c>
      <c r="J7346" t="s">
        <v>31</v>
      </c>
      <c r="K7346" t="s">
        <v>316</v>
      </c>
      <c r="L7346" t="s">
        <v>24</v>
      </c>
      <c r="M7346" t="s">
        <v>27</v>
      </c>
      <c r="N7346">
        <v>78</v>
      </c>
      <c r="O7346">
        <v>12997</v>
      </c>
      <c r="P7346">
        <v>12830.76</v>
      </c>
      <c r="Q7346">
        <v>362.61</v>
      </c>
    </row>
    <row r="7347" spans="2:17" hidden="1">
      <c r="B7347">
        <v>2015</v>
      </c>
      <c r="C7347">
        <v>8</v>
      </c>
      <c r="D7347" t="s">
        <v>338</v>
      </c>
      <c r="E7347" t="s">
        <v>339</v>
      </c>
      <c r="F7347" t="s">
        <v>340</v>
      </c>
      <c r="G7347" t="s">
        <v>341</v>
      </c>
      <c r="H7347" t="s">
        <v>140</v>
      </c>
      <c r="I7347" t="s">
        <v>1076</v>
      </c>
      <c r="J7347" t="s">
        <v>31</v>
      </c>
      <c r="K7347" t="s">
        <v>342</v>
      </c>
      <c r="L7347" t="s">
        <v>24</v>
      </c>
      <c r="M7347" t="s">
        <v>25</v>
      </c>
      <c r="N7347">
        <v>32456</v>
      </c>
      <c r="O7347">
        <v>411881.96</v>
      </c>
      <c r="P7347">
        <v>255444.49</v>
      </c>
      <c r="Q7347">
        <v>-53070.5</v>
      </c>
    </row>
    <row r="7348" spans="2:17" hidden="1">
      <c r="B7348">
        <v>2015</v>
      </c>
      <c r="C7348">
        <v>8</v>
      </c>
      <c r="D7348" t="s">
        <v>338</v>
      </c>
      <c r="E7348" t="s">
        <v>339</v>
      </c>
      <c r="F7348" t="s">
        <v>340</v>
      </c>
      <c r="G7348" t="s">
        <v>341</v>
      </c>
      <c r="H7348" t="s">
        <v>140</v>
      </c>
      <c r="I7348" t="s">
        <v>1076</v>
      </c>
      <c r="J7348" t="s">
        <v>31</v>
      </c>
      <c r="K7348" t="s">
        <v>342</v>
      </c>
      <c r="L7348" t="s">
        <v>24</v>
      </c>
      <c r="M7348" t="s">
        <v>26</v>
      </c>
      <c r="N7348">
        <v>62386</v>
      </c>
      <c r="O7348">
        <v>4106273.5</v>
      </c>
      <c r="P7348">
        <v>2054089.71</v>
      </c>
      <c r="Q7348">
        <v>-245006.63</v>
      </c>
    </row>
    <row r="7349" spans="2:17" hidden="1">
      <c r="B7349">
        <v>2015</v>
      </c>
      <c r="C7349">
        <v>8</v>
      </c>
      <c r="D7349" t="s">
        <v>338</v>
      </c>
      <c r="E7349" t="s">
        <v>339</v>
      </c>
      <c r="F7349" t="s">
        <v>340</v>
      </c>
      <c r="G7349" t="s">
        <v>341</v>
      </c>
      <c r="H7349" t="s">
        <v>140</v>
      </c>
      <c r="I7349" t="s">
        <v>1076</v>
      </c>
      <c r="J7349" t="s">
        <v>31</v>
      </c>
      <c r="K7349" t="s">
        <v>342</v>
      </c>
      <c r="L7349" t="s">
        <v>24</v>
      </c>
      <c r="M7349" t="s">
        <v>27</v>
      </c>
      <c r="N7349">
        <v>58808</v>
      </c>
      <c r="O7349">
        <v>12170318</v>
      </c>
      <c r="P7349">
        <v>6627922.2699999996</v>
      </c>
      <c r="Q7349">
        <v>186897.48</v>
      </c>
    </row>
    <row r="7350" spans="2:17" hidden="1">
      <c r="B7350">
        <v>2015</v>
      </c>
      <c r="C7350">
        <v>8</v>
      </c>
      <c r="D7350" t="s">
        <v>338</v>
      </c>
      <c r="E7350" t="s">
        <v>339</v>
      </c>
      <c r="F7350" t="s">
        <v>343</v>
      </c>
      <c r="G7350" t="s">
        <v>344</v>
      </c>
      <c r="H7350" t="s">
        <v>153</v>
      </c>
      <c r="I7350" t="s">
        <v>21</v>
      </c>
      <c r="J7350" t="s">
        <v>31</v>
      </c>
      <c r="K7350" t="s">
        <v>345</v>
      </c>
      <c r="L7350" t="s">
        <v>24</v>
      </c>
      <c r="M7350" t="s">
        <v>25</v>
      </c>
      <c r="N7350">
        <v>5021</v>
      </c>
      <c r="O7350">
        <v>54471.28</v>
      </c>
      <c r="P7350">
        <v>30574.14</v>
      </c>
      <c r="Q7350">
        <v>-20298.87</v>
      </c>
    </row>
    <row r="7351" spans="2:17" hidden="1">
      <c r="B7351">
        <v>2015</v>
      </c>
      <c r="C7351">
        <v>8</v>
      </c>
      <c r="D7351" t="s">
        <v>338</v>
      </c>
      <c r="E7351" t="s">
        <v>339</v>
      </c>
      <c r="F7351" t="s">
        <v>343</v>
      </c>
      <c r="G7351" t="s">
        <v>344</v>
      </c>
      <c r="H7351" t="s">
        <v>153</v>
      </c>
      <c r="I7351" t="s">
        <v>21</v>
      </c>
      <c r="J7351" t="s">
        <v>31</v>
      </c>
      <c r="K7351" t="s">
        <v>345</v>
      </c>
      <c r="L7351" t="s">
        <v>24</v>
      </c>
      <c r="M7351" t="s">
        <v>26</v>
      </c>
      <c r="N7351">
        <v>2694</v>
      </c>
      <c r="O7351">
        <v>164925.23000000001</v>
      </c>
      <c r="P7351">
        <v>74055.02</v>
      </c>
      <c r="Q7351">
        <v>-34812.33</v>
      </c>
    </row>
    <row r="7352" spans="2:17" hidden="1">
      <c r="B7352">
        <v>2015</v>
      </c>
      <c r="C7352">
        <v>8</v>
      </c>
      <c r="D7352" t="s">
        <v>338</v>
      </c>
      <c r="E7352" t="s">
        <v>339</v>
      </c>
      <c r="F7352" t="s">
        <v>343</v>
      </c>
      <c r="G7352" t="s">
        <v>344</v>
      </c>
      <c r="H7352" t="s">
        <v>153</v>
      </c>
      <c r="I7352" t="s">
        <v>21</v>
      </c>
      <c r="J7352" t="s">
        <v>31</v>
      </c>
      <c r="K7352" t="s">
        <v>345</v>
      </c>
      <c r="L7352" t="s">
        <v>24</v>
      </c>
      <c r="M7352" t="s">
        <v>27</v>
      </c>
      <c r="N7352">
        <v>439</v>
      </c>
      <c r="O7352">
        <v>80653.7</v>
      </c>
      <c r="P7352">
        <v>51504.639999999999</v>
      </c>
      <c r="Q7352">
        <v>1451.85</v>
      </c>
    </row>
    <row r="7353" spans="2:17" hidden="1">
      <c r="B7353">
        <v>2015</v>
      </c>
      <c r="C7353">
        <v>8</v>
      </c>
      <c r="D7353" t="s">
        <v>338</v>
      </c>
      <c r="E7353" t="s">
        <v>339</v>
      </c>
      <c r="F7353" t="s">
        <v>346</v>
      </c>
      <c r="G7353" t="s">
        <v>347</v>
      </c>
      <c r="H7353" t="s">
        <v>140</v>
      </c>
      <c r="I7353" t="s">
        <v>1076</v>
      </c>
      <c r="J7353" t="s">
        <v>31</v>
      </c>
      <c r="K7353" t="s">
        <v>348</v>
      </c>
      <c r="L7353" t="s">
        <v>24</v>
      </c>
      <c r="M7353" t="s">
        <v>25</v>
      </c>
      <c r="N7353">
        <v>3101</v>
      </c>
      <c r="O7353">
        <v>36381.15</v>
      </c>
      <c r="P7353">
        <v>23915.3</v>
      </c>
      <c r="Q7353">
        <v>-4907.03</v>
      </c>
    </row>
    <row r="7354" spans="2:17" hidden="1">
      <c r="B7354">
        <v>2015</v>
      </c>
      <c r="C7354">
        <v>8</v>
      </c>
      <c r="D7354" t="s">
        <v>338</v>
      </c>
      <c r="E7354" t="s">
        <v>339</v>
      </c>
      <c r="F7354" t="s">
        <v>346</v>
      </c>
      <c r="G7354" t="s">
        <v>347</v>
      </c>
      <c r="H7354" t="s">
        <v>140</v>
      </c>
      <c r="I7354" t="s">
        <v>1076</v>
      </c>
      <c r="J7354" t="s">
        <v>31</v>
      </c>
      <c r="K7354" t="s">
        <v>348</v>
      </c>
      <c r="L7354" t="s">
        <v>24</v>
      </c>
      <c r="M7354" t="s">
        <v>26</v>
      </c>
      <c r="N7354">
        <v>1816</v>
      </c>
      <c r="O7354">
        <v>102050.74</v>
      </c>
      <c r="P7354">
        <v>53050.67</v>
      </c>
      <c r="Q7354">
        <v>-7355.11</v>
      </c>
    </row>
    <row r="7355" spans="2:17" hidden="1">
      <c r="B7355">
        <v>2015</v>
      </c>
      <c r="C7355">
        <v>8</v>
      </c>
      <c r="D7355" t="s">
        <v>338</v>
      </c>
      <c r="E7355" t="s">
        <v>339</v>
      </c>
      <c r="F7355" t="s">
        <v>346</v>
      </c>
      <c r="G7355" t="s">
        <v>347</v>
      </c>
      <c r="H7355" t="s">
        <v>140</v>
      </c>
      <c r="I7355" t="s">
        <v>1076</v>
      </c>
      <c r="J7355" t="s">
        <v>31</v>
      </c>
      <c r="K7355" t="s">
        <v>348</v>
      </c>
      <c r="L7355" t="s">
        <v>24</v>
      </c>
      <c r="M7355" t="s">
        <v>27</v>
      </c>
      <c r="N7355">
        <v>607</v>
      </c>
      <c r="O7355">
        <v>122623.97</v>
      </c>
      <c r="P7355">
        <v>69748.070000000007</v>
      </c>
      <c r="Q7355">
        <v>1986.98</v>
      </c>
    </row>
    <row r="7356" spans="2:17" hidden="1">
      <c r="B7356">
        <v>2015</v>
      </c>
      <c r="C7356">
        <v>8</v>
      </c>
      <c r="D7356" t="s">
        <v>338</v>
      </c>
      <c r="E7356" t="s">
        <v>339</v>
      </c>
      <c r="F7356" t="s">
        <v>349</v>
      </c>
      <c r="G7356" t="s">
        <v>350</v>
      </c>
      <c r="H7356" t="s">
        <v>153</v>
      </c>
      <c r="I7356" t="s">
        <v>21</v>
      </c>
      <c r="J7356" t="s">
        <v>31</v>
      </c>
      <c r="K7356" t="s">
        <v>351</v>
      </c>
      <c r="L7356" t="s">
        <v>24</v>
      </c>
      <c r="M7356" t="s">
        <v>25</v>
      </c>
      <c r="N7356">
        <v>4173</v>
      </c>
      <c r="O7356">
        <v>50374.95</v>
      </c>
      <c r="P7356">
        <v>26615.75</v>
      </c>
      <c r="Q7356">
        <v>-18842.7</v>
      </c>
    </row>
    <row r="7357" spans="2:17" hidden="1">
      <c r="B7357">
        <v>2015</v>
      </c>
      <c r="C7357">
        <v>8</v>
      </c>
      <c r="D7357" t="s">
        <v>338</v>
      </c>
      <c r="E7357" t="s">
        <v>339</v>
      </c>
      <c r="F7357" t="s">
        <v>349</v>
      </c>
      <c r="G7357" t="s">
        <v>350</v>
      </c>
      <c r="H7357" t="s">
        <v>153</v>
      </c>
      <c r="I7357" t="s">
        <v>21</v>
      </c>
      <c r="J7357" t="s">
        <v>31</v>
      </c>
      <c r="K7357" t="s">
        <v>351</v>
      </c>
      <c r="L7357" t="s">
        <v>24</v>
      </c>
      <c r="M7357" t="s">
        <v>26</v>
      </c>
      <c r="N7357">
        <v>2104</v>
      </c>
      <c r="O7357">
        <v>118459.54</v>
      </c>
      <c r="P7357">
        <v>55455.15</v>
      </c>
      <c r="Q7357">
        <v>-23614.91</v>
      </c>
    </row>
    <row r="7358" spans="2:17" hidden="1">
      <c r="B7358">
        <v>2015</v>
      </c>
      <c r="C7358">
        <v>8</v>
      </c>
      <c r="D7358" t="s">
        <v>338</v>
      </c>
      <c r="E7358" t="s">
        <v>339</v>
      </c>
      <c r="F7358" t="s">
        <v>349</v>
      </c>
      <c r="G7358" t="s">
        <v>350</v>
      </c>
      <c r="H7358" t="s">
        <v>153</v>
      </c>
      <c r="I7358" t="s">
        <v>21</v>
      </c>
      <c r="J7358" t="s">
        <v>31</v>
      </c>
      <c r="K7358" t="s">
        <v>351</v>
      </c>
      <c r="L7358" t="s">
        <v>24</v>
      </c>
      <c r="M7358" t="s">
        <v>27</v>
      </c>
      <c r="N7358">
        <v>458</v>
      </c>
      <c r="O7358">
        <v>88862.1</v>
      </c>
      <c r="P7358">
        <v>56847.45</v>
      </c>
      <c r="Q7358">
        <v>1619.95</v>
      </c>
    </row>
    <row r="7359" spans="2:17" hidden="1">
      <c r="B7359">
        <v>2015</v>
      </c>
      <c r="C7359">
        <v>8</v>
      </c>
      <c r="D7359" t="s">
        <v>338</v>
      </c>
      <c r="E7359" t="s">
        <v>339</v>
      </c>
      <c r="F7359" t="s">
        <v>352</v>
      </c>
      <c r="G7359" t="s">
        <v>353</v>
      </c>
      <c r="H7359" t="s">
        <v>153</v>
      </c>
      <c r="I7359" t="s">
        <v>21</v>
      </c>
      <c r="J7359" t="s">
        <v>31</v>
      </c>
      <c r="K7359" t="s">
        <v>354</v>
      </c>
      <c r="L7359" t="s">
        <v>24</v>
      </c>
      <c r="M7359" t="s">
        <v>25</v>
      </c>
      <c r="N7359">
        <v>253</v>
      </c>
      <c r="O7359">
        <v>20080.71</v>
      </c>
      <c r="P7359">
        <v>5517.89</v>
      </c>
      <c r="Q7359">
        <v>-7512.05</v>
      </c>
    </row>
    <row r="7360" spans="2:17" hidden="1">
      <c r="B7360">
        <v>2015</v>
      </c>
      <c r="C7360">
        <v>8</v>
      </c>
      <c r="D7360" t="s">
        <v>338</v>
      </c>
      <c r="E7360" t="s">
        <v>339</v>
      </c>
      <c r="F7360" t="s">
        <v>352</v>
      </c>
      <c r="G7360" t="s">
        <v>353</v>
      </c>
      <c r="H7360" t="s">
        <v>153</v>
      </c>
      <c r="I7360" t="s">
        <v>21</v>
      </c>
      <c r="J7360" t="s">
        <v>31</v>
      </c>
      <c r="K7360" t="s">
        <v>354</v>
      </c>
      <c r="L7360" t="s">
        <v>24</v>
      </c>
      <c r="M7360" t="s">
        <v>26</v>
      </c>
      <c r="N7360">
        <v>75</v>
      </c>
      <c r="O7360">
        <v>81662.570000000007</v>
      </c>
      <c r="P7360">
        <v>33232.559999999998</v>
      </c>
      <c r="Q7360">
        <v>-16313.27</v>
      </c>
    </row>
    <row r="7361" spans="2:17" hidden="1">
      <c r="B7361">
        <v>2015</v>
      </c>
      <c r="C7361">
        <v>8</v>
      </c>
      <c r="D7361" t="s">
        <v>338</v>
      </c>
      <c r="E7361" t="s">
        <v>339</v>
      </c>
      <c r="F7361" t="s">
        <v>352</v>
      </c>
      <c r="G7361" t="s">
        <v>353</v>
      </c>
      <c r="H7361" t="s">
        <v>153</v>
      </c>
      <c r="I7361" t="s">
        <v>21</v>
      </c>
      <c r="J7361" t="s">
        <v>31</v>
      </c>
      <c r="K7361" t="s">
        <v>354</v>
      </c>
      <c r="L7361" t="s">
        <v>24</v>
      </c>
      <c r="M7361" t="s">
        <v>27</v>
      </c>
      <c r="N7361">
        <v>9</v>
      </c>
      <c r="O7361">
        <v>1779.97</v>
      </c>
      <c r="P7361">
        <v>1138.57</v>
      </c>
      <c r="Q7361">
        <v>32.049999999999997</v>
      </c>
    </row>
    <row r="7362" spans="2:17" hidden="1">
      <c r="B7362">
        <v>2015</v>
      </c>
      <c r="C7362">
        <v>8</v>
      </c>
      <c r="D7362" t="s">
        <v>338</v>
      </c>
      <c r="E7362" t="s">
        <v>339</v>
      </c>
      <c r="F7362" t="s">
        <v>355</v>
      </c>
      <c r="G7362" t="s">
        <v>356</v>
      </c>
      <c r="H7362" t="s">
        <v>153</v>
      </c>
      <c r="I7362" t="s">
        <v>21</v>
      </c>
      <c r="J7362" t="s">
        <v>31</v>
      </c>
      <c r="K7362" t="s">
        <v>357</v>
      </c>
      <c r="L7362" t="s">
        <v>24</v>
      </c>
      <c r="M7362" t="s">
        <v>25</v>
      </c>
      <c r="N7362">
        <v>2772</v>
      </c>
      <c r="O7362">
        <v>32911.089999999997</v>
      </c>
      <c r="P7362">
        <v>17548.52</v>
      </c>
      <c r="Q7362">
        <v>-12301.25</v>
      </c>
    </row>
    <row r="7363" spans="2:17" hidden="1">
      <c r="B7363">
        <v>2015</v>
      </c>
      <c r="C7363">
        <v>8</v>
      </c>
      <c r="D7363" t="s">
        <v>338</v>
      </c>
      <c r="E7363" t="s">
        <v>339</v>
      </c>
      <c r="F7363" t="s">
        <v>355</v>
      </c>
      <c r="G7363" t="s">
        <v>356</v>
      </c>
      <c r="H7363" t="s">
        <v>153</v>
      </c>
      <c r="I7363" t="s">
        <v>21</v>
      </c>
      <c r="J7363" t="s">
        <v>31</v>
      </c>
      <c r="K7363" t="s">
        <v>357</v>
      </c>
      <c r="L7363" t="s">
        <v>24</v>
      </c>
      <c r="M7363" t="s">
        <v>26</v>
      </c>
      <c r="N7363">
        <v>1271</v>
      </c>
      <c r="O7363">
        <v>70685</v>
      </c>
      <c r="P7363">
        <v>32670.87</v>
      </c>
      <c r="Q7363">
        <v>-14533.73</v>
      </c>
    </row>
    <row r="7364" spans="2:17" hidden="1">
      <c r="B7364">
        <v>2015</v>
      </c>
      <c r="C7364">
        <v>8</v>
      </c>
      <c r="D7364" t="s">
        <v>338</v>
      </c>
      <c r="E7364" t="s">
        <v>339</v>
      </c>
      <c r="F7364" t="s">
        <v>355</v>
      </c>
      <c r="G7364" t="s">
        <v>356</v>
      </c>
      <c r="H7364" t="s">
        <v>153</v>
      </c>
      <c r="I7364" t="s">
        <v>21</v>
      </c>
      <c r="J7364" t="s">
        <v>31</v>
      </c>
      <c r="K7364" t="s">
        <v>357</v>
      </c>
      <c r="L7364" t="s">
        <v>24</v>
      </c>
      <c r="M7364" t="s">
        <v>27</v>
      </c>
      <c r="N7364">
        <v>150</v>
      </c>
      <c r="O7364">
        <v>33392</v>
      </c>
      <c r="P7364">
        <v>21270.59</v>
      </c>
      <c r="Q7364">
        <v>0</v>
      </c>
    </row>
    <row r="7365" spans="2:17" hidden="1">
      <c r="B7365">
        <v>2015</v>
      </c>
      <c r="C7365">
        <v>8</v>
      </c>
      <c r="D7365" t="s">
        <v>338</v>
      </c>
      <c r="E7365" t="s">
        <v>339</v>
      </c>
      <c r="F7365" t="s">
        <v>358</v>
      </c>
      <c r="G7365" t="s">
        <v>359</v>
      </c>
      <c r="H7365" t="s">
        <v>121</v>
      </c>
      <c r="I7365" t="s">
        <v>1076</v>
      </c>
      <c r="J7365" t="s">
        <v>31</v>
      </c>
      <c r="K7365" t="s">
        <v>360</v>
      </c>
      <c r="L7365" t="s">
        <v>24</v>
      </c>
      <c r="M7365" t="s">
        <v>25</v>
      </c>
      <c r="N7365">
        <v>25326</v>
      </c>
      <c r="O7365">
        <v>331747.23</v>
      </c>
      <c r="P7365">
        <v>208727.16</v>
      </c>
      <c r="Q7365">
        <v>-43717.58</v>
      </c>
    </row>
    <row r="7366" spans="2:17" hidden="1">
      <c r="B7366">
        <v>2015</v>
      </c>
      <c r="C7366">
        <v>8</v>
      </c>
      <c r="D7366" t="s">
        <v>338</v>
      </c>
      <c r="E7366" t="s">
        <v>339</v>
      </c>
      <c r="F7366" t="s">
        <v>358</v>
      </c>
      <c r="G7366" t="s">
        <v>359</v>
      </c>
      <c r="H7366" t="s">
        <v>121</v>
      </c>
      <c r="I7366" t="s">
        <v>1076</v>
      </c>
      <c r="J7366" t="s">
        <v>31</v>
      </c>
      <c r="K7366" t="s">
        <v>360</v>
      </c>
      <c r="L7366" t="s">
        <v>24</v>
      </c>
      <c r="M7366" t="s">
        <v>26</v>
      </c>
      <c r="N7366">
        <v>29377</v>
      </c>
      <c r="O7366">
        <v>1778393.69</v>
      </c>
      <c r="P7366">
        <v>908638.04</v>
      </c>
      <c r="Q7366">
        <v>-118687.07</v>
      </c>
    </row>
    <row r="7367" spans="2:17" hidden="1">
      <c r="B7367">
        <v>2015</v>
      </c>
      <c r="C7367">
        <v>8</v>
      </c>
      <c r="D7367" t="s">
        <v>338</v>
      </c>
      <c r="E7367" t="s">
        <v>339</v>
      </c>
      <c r="F7367" t="s">
        <v>358</v>
      </c>
      <c r="G7367" t="s">
        <v>359</v>
      </c>
      <c r="H7367" t="s">
        <v>121</v>
      </c>
      <c r="I7367" t="s">
        <v>1076</v>
      </c>
      <c r="J7367" t="s">
        <v>31</v>
      </c>
      <c r="K7367" t="s">
        <v>360</v>
      </c>
      <c r="L7367" t="s">
        <v>24</v>
      </c>
      <c r="M7367" t="s">
        <v>27</v>
      </c>
      <c r="N7367">
        <v>8166</v>
      </c>
      <c r="O7367">
        <v>1491527.6</v>
      </c>
      <c r="P7367">
        <v>834480.54</v>
      </c>
      <c r="Q7367">
        <v>23496.74</v>
      </c>
    </row>
    <row r="7368" spans="2:17" hidden="1">
      <c r="B7368">
        <v>2015</v>
      </c>
      <c r="C7368">
        <v>8</v>
      </c>
      <c r="D7368" t="s">
        <v>338</v>
      </c>
      <c r="E7368" t="s">
        <v>339</v>
      </c>
      <c r="F7368" t="s">
        <v>361</v>
      </c>
      <c r="G7368" t="s">
        <v>362</v>
      </c>
      <c r="H7368" t="s">
        <v>140</v>
      </c>
      <c r="I7368" t="s">
        <v>1076</v>
      </c>
      <c r="J7368" t="s">
        <v>31</v>
      </c>
      <c r="K7368" t="s">
        <v>363</v>
      </c>
      <c r="L7368" t="s">
        <v>24</v>
      </c>
      <c r="M7368" t="s">
        <v>25</v>
      </c>
      <c r="N7368">
        <v>2164</v>
      </c>
      <c r="O7368">
        <v>27132.880000000001</v>
      </c>
      <c r="P7368">
        <v>17410.34</v>
      </c>
      <c r="Q7368">
        <v>-3670.1</v>
      </c>
    </row>
    <row r="7369" spans="2:17" hidden="1">
      <c r="B7369">
        <v>2015</v>
      </c>
      <c r="C7369">
        <v>8</v>
      </c>
      <c r="D7369" t="s">
        <v>338</v>
      </c>
      <c r="E7369" t="s">
        <v>339</v>
      </c>
      <c r="F7369" t="s">
        <v>361</v>
      </c>
      <c r="G7369" t="s">
        <v>362</v>
      </c>
      <c r="H7369" t="s">
        <v>140</v>
      </c>
      <c r="I7369" t="s">
        <v>1076</v>
      </c>
      <c r="J7369" t="s">
        <v>31</v>
      </c>
      <c r="K7369" t="s">
        <v>363</v>
      </c>
      <c r="L7369" t="s">
        <v>24</v>
      </c>
      <c r="M7369" t="s">
        <v>26</v>
      </c>
      <c r="N7369">
        <v>1283</v>
      </c>
      <c r="O7369">
        <v>72010.820000000007</v>
      </c>
      <c r="P7369">
        <v>37478.65</v>
      </c>
      <c r="Q7369">
        <v>-5211.07</v>
      </c>
    </row>
    <row r="7370" spans="2:17" hidden="1">
      <c r="B7370">
        <v>2015</v>
      </c>
      <c r="C7370">
        <v>8</v>
      </c>
      <c r="D7370" t="s">
        <v>338</v>
      </c>
      <c r="E7370" t="s">
        <v>339</v>
      </c>
      <c r="F7370" t="s">
        <v>361</v>
      </c>
      <c r="G7370" t="s">
        <v>362</v>
      </c>
      <c r="H7370" t="s">
        <v>140</v>
      </c>
      <c r="I7370" t="s">
        <v>1076</v>
      </c>
      <c r="J7370" t="s">
        <v>31</v>
      </c>
      <c r="K7370" t="s">
        <v>363</v>
      </c>
      <c r="L7370" t="s">
        <v>24</v>
      </c>
      <c r="M7370" t="s">
        <v>27</v>
      </c>
      <c r="N7370">
        <v>459</v>
      </c>
      <c r="O7370">
        <v>87743.78</v>
      </c>
      <c r="P7370">
        <v>50109.73</v>
      </c>
      <c r="Q7370">
        <v>1415.45</v>
      </c>
    </row>
    <row r="7371" spans="2:17" hidden="1">
      <c r="B7371">
        <v>2015</v>
      </c>
      <c r="C7371">
        <v>8</v>
      </c>
      <c r="D7371" t="s">
        <v>338</v>
      </c>
      <c r="E7371" t="s">
        <v>339</v>
      </c>
      <c r="F7371" t="s">
        <v>364</v>
      </c>
      <c r="G7371" t="s">
        <v>365</v>
      </c>
      <c r="H7371" t="s">
        <v>121</v>
      </c>
      <c r="I7371" t="s">
        <v>1076</v>
      </c>
      <c r="J7371" t="s">
        <v>31</v>
      </c>
      <c r="K7371" t="s">
        <v>366</v>
      </c>
      <c r="L7371" t="s">
        <v>24</v>
      </c>
      <c r="M7371" t="s">
        <v>25</v>
      </c>
      <c r="N7371">
        <v>10533</v>
      </c>
      <c r="O7371">
        <v>104406.57</v>
      </c>
      <c r="P7371">
        <v>73531.179999999993</v>
      </c>
      <c r="Q7371">
        <v>-13770.48</v>
      </c>
    </row>
    <row r="7372" spans="2:17" hidden="1">
      <c r="B7372">
        <v>2015</v>
      </c>
      <c r="C7372">
        <v>8</v>
      </c>
      <c r="D7372" t="s">
        <v>338</v>
      </c>
      <c r="E7372" t="s">
        <v>339</v>
      </c>
      <c r="F7372" t="s">
        <v>364</v>
      </c>
      <c r="G7372" t="s">
        <v>365</v>
      </c>
      <c r="H7372" t="s">
        <v>121</v>
      </c>
      <c r="I7372" t="s">
        <v>1076</v>
      </c>
      <c r="J7372" t="s">
        <v>31</v>
      </c>
      <c r="K7372" t="s">
        <v>366</v>
      </c>
      <c r="L7372" t="s">
        <v>24</v>
      </c>
      <c r="M7372" t="s">
        <v>26</v>
      </c>
      <c r="N7372">
        <v>5993</v>
      </c>
      <c r="O7372">
        <v>351701.92</v>
      </c>
      <c r="P7372">
        <v>179882.28</v>
      </c>
      <c r="Q7372">
        <v>-23789.48</v>
      </c>
    </row>
    <row r="7373" spans="2:17" hidden="1">
      <c r="B7373">
        <v>2015</v>
      </c>
      <c r="C7373">
        <v>8</v>
      </c>
      <c r="D7373" t="s">
        <v>338</v>
      </c>
      <c r="E7373" t="s">
        <v>339</v>
      </c>
      <c r="F7373" t="s">
        <v>364</v>
      </c>
      <c r="G7373" t="s">
        <v>365</v>
      </c>
      <c r="H7373" t="s">
        <v>121</v>
      </c>
      <c r="I7373" t="s">
        <v>1076</v>
      </c>
      <c r="J7373" t="s">
        <v>31</v>
      </c>
      <c r="K7373" t="s">
        <v>366</v>
      </c>
      <c r="L7373" t="s">
        <v>24</v>
      </c>
      <c r="M7373" t="s">
        <v>27</v>
      </c>
      <c r="N7373">
        <v>1982</v>
      </c>
      <c r="O7373">
        <v>414985.77</v>
      </c>
      <c r="P7373">
        <v>231152.59</v>
      </c>
      <c r="Q7373">
        <v>6498.17</v>
      </c>
    </row>
    <row r="7374" spans="2:17" hidden="1">
      <c r="B7374">
        <v>2015</v>
      </c>
      <c r="C7374">
        <v>8</v>
      </c>
      <c r="D7374" t="s">
        <v>338</v>
      </c>
      <c r="E7374" t="s">
        <v>339</v>
      </c>
      <c r="F7374" t="s">
        <v>367</v>
      </c>
      <c r="G7374" t="s">
        <v>368</v>
      </c>
      <c r="H7374" t="s">
        <v>20</v>
      </c>
      <c r="I7374" t="s">
        <v>21</v>
      </c>
      <c r="J7374" t="s">
        <v>31</v>
      </c>
      <c r="K7374" t="s">
        <v>369</v>
      </c>
      <c r="L7374" t="s">
        <v>24</v>
      </c>
      <c r="M7374" t="s">
        <v>25</v>
      </c>
      <c r="N7374">
        <v>3862</v>
      </c>
      <c r="O7374">
        <v>19373.52</v>
      </c>
      <c r="P7374">
        <v>19984.89</v>
      </c>
      <c r="Q7374">
        <v>-8042.48</v>
      </c>
    </row>
    <row r="7375" spans="2:17" hidden="1">
      <c r="B7375">
        <v>2015</v>
      </c>
      <c r="C7375">
        <v>8</v>
      </c>
      <c r="D7375" t="s">
        <v>338</v>
      </c>
      <c r="E7375" t="s">
        <v>339</v>
      </c>
      <c r="F7375" t="s">
        <v>367</v>
      </c>
      <c r="G7375" t="s">
        <v>368</v>
      </c>
      <c r="H7375" t="s">
        <v>20</v>
      </c>
      <c r="I7375" t="s">
        <v>21</v>
      </c>
      <c r="J7375" t="s">
        <v>31</v>
      </c>
      <c r="K7375" t="s">
        <v>369</v>
      </c>
      <c r="L7375" t="s">
        <v>24</v>
      </c>
      <c r="M7375" t="s">
        <v>26</v>
      </c>
      <c r="N7375">
        <v>196</v>
      </c>
      <c r="O7375">
        <v>9957.16</v>
      </c>
      <c r="P7375">
        <v>4984.9399999999996</v>
      </c>
      <c r="Q7375">
        <v>-2437.21</v>
      </c>
    </row>
    <row r="7376" spans="2:17" hidden="1">
      <c r="B7376">
        <v>2015</v>
      </c>
      <c r="C7376">
        <v>8</v>
      </c>
      <c r="D7376" t="s">
        <v>338</v>
      </c>
      <c r="E7376" t="s">
        <v>339</v>
      </c>
      <c r="F7376" t="s">
        <v>367</v>
      </c>
      <c r="G7376" t="s">
        <v>368</v>
      </c>
      <c r="H7376" t="s">
        <v>20</v>
      </c>
      <c r="I7376" t="s">
        <v>21</v>
      </c>
      <c r="J7376" t="s">
        <v>31</v>
      </c>
      <c r="K7376" t="s">
        <v>369</v>
      </c>
      <c r="L7376" t="s">
        <v>24</v>
      </c>
      <c r="M7376" t="s">
        <v>27</v>
      </c>
      <c r="N7376">
        <v>29</v>
      </c>
      <c r="O7376">
        <v>7546.78</v>
      </c>
      <c r="P7376">
        <v>5293.99</v>
      </c>
      <c r="Q7376">
        <v>159.84</v>
      </c>
    </row>
    <row r="7377" spans="2:17" hidden="1">
      <c r="B7377">
        <v>2015</v>
      </c>
      <c r="C7377">
        <v>8</v>
      </c>
      <c r="D7377" t="s">
        <v>338</v>
      </c>
      <c r="E7377" t="s">
        <v>339</v>
      </c>
      <c r="F7377" t="s">
        <v>370</v>
      </c>
      <c r="G7377" t="s">
        <v>371</v>
      </c>
      <c r="H7377" t="s">
        <v>144</v>
      </c>
      <c r="I7377" t="s">
        <v>21</v>
      </c>
      <c r="J7377" t="s">
        <v>31</v>
      </c>
      <c r="K7377" t="s">
        <v>372</v>
      </c>
      <c r="L7377" t="s">
        <v>24</v>
      </c>
      <c r="M7377" t="s">
        <v>25</v>
      </c>
      <c r="N7377">
        <v>1518</v>
      </c>
      <c r="O7377">
        <v>16588.27</v>
      </c>
      <c r="P7377">
        <v>10098.99</v>
      </c>
      <c r="Q7377">
        <v>-6912.17</v>
      </c>
    </row>
    <row r="7378" spans="2:17" hidden="1">
      <c r="B7378">
        <v>2015</v>
      </c>
      <c r="C7378">
        <v>8</v>
      </c>
      <c r="D7378" t="s">
        <v>338</v>
      </c>
      <c r="E7378" t="s">
        <v>339</v>
      </c>
      <c r="F7378" t="s">
        <v>370</v>
      </c>
      <c r="G7378" t="s">
        <v>371</v>
      </c>
      <c r="H7378" t="s">
        <v>144</v>
      </c>
      <c r="I7378" t="s">
        <v>21</v>
      </c>
      <c r="J7378" t="s">
        <v>31</v>
      </c>
      <c r="K7378" t="s">
        <v>372</v>
      </c>
      <c r="L7378" t="s">
        <v>24</v>
      </c>
      <c r="M7378" t="s">
        <v>26</v>
      </c>
      <c r="N7378">
        <v>691</v>
      </c>
      <c r="O7378">
        <v>38988.550000000003</v>
      </c>
      <c r="P7378">
        <v>20245.689999999999</v>
      </c>
      <c r="Q7378">
        <v>-8645.48</v>
      </c>
    </row>
    <row r="7379" spans="2:17" hidden="1">
      <c r="B7379">
        <v>2015</v>
      </c>
      <c r="C7379">
        <v>8</v>
      </c>
      <c r="D7379" t="s">
        <v>338</v>
      </c>
      <c r="E7379" t="s">
        <v>339</v>
      </c>
      <c r="F7379" t="s">
        <v>370</v>
      </c>
      <c r="G7379" t="s">
        <v>371</v>
      </c>
      <c r="H7379" t="s">
        <v>144</v>
      </c>
      <c r="I7379" t="s">
        <v>21</v>
      </c>
      <c r="J7379" t="s">
        <v>31</v>
      </c>
      <c r="K7379" t="s">
        <v>372</v>
      </c>
      <c r="L7379" t="s">
        <v>24</v>
      </c>
      <c r="M7379" t="s">
        <v>27</v>
      </c>
      <c r="N7379">
        <v>169</v>
      </c>
      <c r="O7379">
        <v>32385.25</v>
      </c>
      <c r="P7379">
        <v>23084.99</v>
      </c>
      <c r="Q7379">
        <v>650.45000000000005</v>
      </c>
    </row>
    <row r="7380" spans="2:17" hidden="1">
      <c r="B7380">
        <v>2015</v>
      </c>
      <c r="C7380">
        <v>8</v>
      </c>
      <c r="D7380" t="s">
        <v>338</v>
      </c>
      <c r="E7380" t="s">
        <v>339</v>
      </c>
      <c r="F7380" t="s">
        <v>1040</v>
      </c>
      <c r="G7380" t="s">
        <v>1041</v>
      </c>
      <c r="H7380" t="s">
        <v>30</v>
      </c>
      <c r="I7380" t="s">
        <v>21</v>
      </c>
      <c r="J7380" t="s">
        <v>31</v>
      </c>
      <c r="K7380" t="s">
        <v>1042</v>
      </c>
      <c r="L7380" t="s">
        <v>24</v>
      </c>
      <c r="M7380" t="s">
        <v>25</v>
      </c>
      <c r="N7380">
        <v>651</v>
      </c>
      <c r="O7380">
        <v>3121</v>
      </c>
      <c r="P7380">
        <v>4272.03</v>
      </c>
      <c r="Q7380">
        <v>-1501.51</v>
      </c>
    </row>
    <row r="7381" spans="2:17" hidden="1">
      <c r="B7381">
        <v>2015</v>
      </c>
      <c r="C7381">
        <v>8</v>
      </c>
      <c r="D7381" t="s">
        <v>338</v>
      </c>
      <c r="E7381" t="s">
        <v>339</v>
      </c>
      <c r="F7381" t="s">
        <v>1040</v>
      </c>
      <c r="G7381" t="s">
        <v>1041</v>
      </c>
      <c r="H7381" t="s">
        <v>30</v>
      </c>
      <c r="I7381" t="s">
        <v>21</v>
      </c>
      <c r="J7381" t="s">
        <v>31</v>
      </c>
      <c r="K7381" t="s">
        <v>1042</v>
      </c>
      <c r="L7381" t="s">
        <v>24</v>
      </c>
      <c r="M7381" t="s">
        <v>26</v>
      </c>
      <c r="N7381">
        <v>27</v>
      </c>
      <c r="O7381">
        <v>1219</v>
      </c>
      <c r="P7381">
        <v>694.91</v>
      </c>
      <c r="Q7381">
        <v>-389.61</v>
      </c>
    </row>
    <row r="7382" spans="2:17" hidden="1">
      <c r="B7382">
        <v>2015</v>
      </c>
      <c r="C7382">
        <v>8</v>
      </c>
      <c r="D7382" t="s">
        <v>338</v>
      </c>
      <c r="E7382" t="s">
        <v>339</v>
      </c>
      <c r="F7382" t="s">
        <v>1040</v>
      </c>
      <c r="G7382" t="s">
        <v>1041</v>
      </c>
      <c r="H7382" t="s">
        <v>30</v>
      </c>
      <c r="I7382" t="s">
        <v>21</v>
      </c>
      <c r="J7382" t="s">
        <v>31</v>
      </c>
      <c r="K7382" t="s">
        <v>1042</v>
      </c>
      <c r="L7382" t="s">
        <v>24</v>
      </c>
      <c r="M7382" t="s">
        <v>27</v>
      </c>
      <c r="N7382">
        <v>2</v>
      </c>
      <c r="O7382">
        <v>285</v>
      </c>
      <c r="P7382">
        <v>238.03</v>
      </c>
      <c r="Q7382">
        <v>6.71</v>
      </c>
    </row>
    <row r="7383" spans="2:17" hidden="1">
      <c r="B7383">
        <v>2015</v>
      </c>
      <c r="C7383">
        <v>8</v>
      </c>
      <c r="D7383" t="s">
        <v>338</v>
      </c>
      <c r="E7383" t="s">
        <v>339</v>
      </c>
      <c r="F7383" t="s">
        <v>373</v>
      </c>
      <c r="G7383" t="s">
        <v>374</v>
      </c>
      <c r="H7383" t="s">
        <v>30</v>
      </c>
      <c r="I7383" t="s">
        <v>21</v>
      </c>
      <c r="J7383" t="s">
        <v>31</v>
      </c>
      <c r="K7383" t="s">
        <v>375</v>
      </c>
      <c r="L7383" t="s">
        <v>24</v>
      </c>
      <c r="M7383" t="s">
        <v>25</v>
      </c>
      <c r="N7383">
        <v>816</v>
      </c>
      <c r="O7383">
        <v>6027.94</v>
      </c>
      <c r="P7383">
        <v>5984.21</v>
      </c>
      <c r="Q7383">
        <v>-2907.86</v>
      </c>
    </row>
    <row r="7384" spans="2:17" hidden="1">
      <c r="B7384">
        <v>2015</v>
      </c>
      <c r="C7384">
        <v>8</v>
      </c>
      <c r="D7384" t="s">
        <v>338</v>
      </c>
      <c r="E7384" t="s">
        <v>339</v>
      </c>
      <c r="F7384" t="s">
        <v>373</v>
      </c>
      <c r="G7384" t="s">
        <v>374</v>
      </c>
      <c r="H7384" t="s">
        <v>30</v>
      </c>
      <c r="I7384" t="s">
        <v>21</v>
      </c>
      <c r="J7384" t="s">
        <v>31</v>
      </c>
      <c r="K7384" t="s">
        <v>375</v>
      </c>
      <c r="L7384" t="s">
        <v>24</v>
      </c>
      <c r="M7384" t="s">
        <v>26</v>
      </c>
      <c r="N7384">
        <v>189</v>
      </c>
      <c r="O7384">
        <v>10079.299999999999</v>
      </c>
      <c r="P7384">
        <v>5919</v>
      </c>
      <c r="Q7384">
        <v>-2893.95</v>
      </c>
    </row>
    <row r="7385" spans="2:17" hidden="1">
      <c r="B7385">
        <v>2015</v>
      </c>
      <c r="C7385">
        <v>8</v>
      </c>
      <c r="D7385" t="s">
        <v>338</v>
      </c>
      <c r="E7385" t="s">
        <v>339</v>
      </c>
      <c r="F7385" t="s">
        <v>373</v>
      </c>
      <c r="G7385" t="s">
        <v>374</v>
      </c>
      <c r="H7385" t="s">
        <v>30</v>
      </c>
      <c r="I7385" t="s">
        <v>21</v>
      </c>
      <c r="J7385" t="s">
        <v>31</v>
      </c>
      <c r="K7385" t="s">
        <v>375</v>
      </c>
      <c r="L7385" t="s">
        <v>24</v>
      </c>
      <c r="M7385" t="s">
        <v>27</v>
      </c>
      <c r="N7385">
        <v>12</v>
      </c>
      <c r="O7385">
        <v>2157</v>
      </c>
      <c r="P7385">
        <v>1789.73</v>
      </c>
      <c r="Q7385">
        <v>50.44</v>
      </c>
    </row>
    <row r="7386" spans="2:17" hidden="1">
      <c r="B7386">
        <v>2015</v>
      </c>
      <c r="C7386">
        <v>8</v>
      </c>
      <c r="D7386" t="s">
        <v>338</v>
      </c>
      <c r="E7386" t="s">
        <v>339</v>
      </c>
      <c r="F7386" t="s">
        <v>376</v>
      </c>
      <c r="G7386" t="s">
        <v>377</v>
      </c>
      <c r="H7386" t="s">
        <v>30</v>
      </c>
      <c r="I7386" t="s">
        <v>21</v>
      </c>
      <c r="J7386" t="s">
        <v>31</v>
      </c>
      <c r="K7386" t="s">
        <v>375</v>
      </c>
      <c r="L7386" t="s">
        <v>24</v>
      </c>
      <c r="M7386" t="s">
        <v>25</v>
      </c>
      <c r="N7386">
        <v>745</v>
      </c>
      <c r="O7386">
        <v>9571</v>
      </c>
      <c r="P7386">
        <v>6652.83</v>
      </c>
      <c r="Q7386">
        <v>-4595.1099999999997</v>
      </c>
    </row>
    <row r="7387" spans="2:17" hidden="1">
      <c r="B7387">
        <v>2015</v>
      </c>
      <c r="C7387">
        <v>8</v>
      </c>
      <c r="D7387" t="s">
        <v>338</v>
      </c>
      <c r="E7387" t="s">
        <v>339</v>
      </c>
      <c r="F7387" t="s">
        <v>376</v>
      </c>
      <c r="G7387" t="s">
        <v>377</v>
      </c>
      <c r="H7387" t="s">
        <v>30</v>
      </c>
      <c r="I7387" t="s">
        <v>21</v>
      </c>
      <c r="J7387" t="s">
        <v>31</v>
      </c>
      <c r="K7387" t="s">
        <v>375</v>
      </c>
      <c r="L7387" t="s">
        <v>24</v>
      </c>
      <c r="M7387" t="s">
        <v>26</v>
      </c>
      <c r="N7387">
        <v>528</v>
      </c>
      <c r="O7387">
        <v>27982</v>
      </c>
      <c r="P7387">
        <v>16764.78</v>
      </c>
      <c r="Q7387">
        <v>-7599.16</v>
      </c>
    </row>
    <row r="7388" spans="2:17" hidden="1">
      <c r="B7388">
        <v>2015</v>
      </c>
      <c r="C7388">
        <v>8</v>
      </c>
      <c r="D7388" t="s">
        <v>338</v>
      </c>
      <c r="E7388" t="s">
        <v>339</v>
      </c>
      <c r="F7388" t="s">
        <v>376</v>
      </c>
      <c r="G7388" t="s">
        <v>377</v>
      </c>
      <c r="H7388" t="s">
        <v>30</v>
      </c>
      <c r="I7388" t="s">
        <v>21</v>
      </c>
      <c r="J7388" t="s">
        <v>31</v>
      </c>
      <c r="K7388" t="s">
        <v>375</v>
      </c>
      <c r="L7388" t="s">
        <v>24</v>
      </c>
      <c r="M7388" t="s">
        <v>27</v>
      </c>
      <c r="N7388">
        <v>60</v>
      </c>
      <c r="O7388">
        <v>11891</v>
      </c>
      <c r="P7388">
        <v>9786.83</v>
      </c>
      <c r="Q7388">
        <v>275.74</v>
      </c>
    </row>
    <row r="7389" spans="2:17" hidden="1">
      <c r="B7389">
        <v>2015</v>
      </c>
      <c r="C7389">
        <v>8</v>
      </c>
      <c r="D7389" t="s">
        <v>338</v>
      </c>
      <c r="E7389" t="s">
        <v>339</v>
      </c>
      <c r="F7389" t="s">
        <v>378</v>
      </c>
      <c r="G7389" t="s">
        <v>379</v>
      </c>
      <c r="H7389" t="s">
        <v>30</v>
      </c>
      <c r="I7389" t="s">
        <v>21</v>
      </c>
      <c r="J7389" t="s">
        <v>31</v>
      </c>
      <c r="K7389" t="s">
        <v>380</v>
      </c>
      <c r="L7389" t="s">
        <v>24</v>
      </c>
      <c r="M7389" t="s">
        <v>25</v>
      </c>
      <c r="N7389">
        <v>9119</v>
      </c>
      <c r="O7389">
        <v>51881.02</v>
      </c>
      <c r="P7389">
        <v>62271.16</v>
      </c>
      <c r="Q7389">
        <v>-24985.81</v>
      </c>
    </row>
    <row r="7390" spans="2:17" hidden="1">
      <c r="B7390">
        <v>2015</v>
      </c>
      <c r="C7390">
        <v>8</v>
      </c>
      <c r="D7390" t="s">
        <v>338</v>
      </c>
      <c r="E7390" t="s">
        <v>339</v>
      </c>
      <c r="F7390" t="s">
        <v>378</v>
      </c>
      <c r="G7390" t="s">
        <v>379</v>
      </c>
      <c r="H7390" t="s">
        <v>30</v>
      </c>
      <c r="I7390" t="s">
        <v>21</v>
      </c>
      <c r="J7390" t="s">
        <v>31</v>
      </c>
      <c r="K7390" t="s">
        <v>380</v>
      </c>
      <c r="L7390" t="s">
        <v>24</v>
      </c>
      <c r="M7390" t="s">
        <v>26</v>
      </c>
      <c r="N7390">
        <v>274</v>
      </c>
      <c r="O7390">
        <v>13066.97</v>
      </c>
      <c r="P7390">
        <v>7595.91</v>
      </c>
      <c r="Q7390">
        <v>-3962.06</v>
      </c>
    </row>
    <row r="7391" spans="2:17" hidden="1">
      <c r="B7391">
        <v>2015</v>
      </c>
      <c r="C7391">
        <v>8</v>
      </c>
      <c r="D7391" t="s">
        <v>338</v>
      </c>
      <c r="E7391" t="s">
        <v>339</v>
      </c>
      <c r="F7391" t="s">
        <v>378</v>
      </c>
      <c r="G7391" t="s">
        <v>379</v>
      </c>
      <c r="H7391" t="s">
        <v>30</v>
      </c>
      <c r="I7391" t="s">
        <v>21</v>
      </c>
      <c r="J7391" t="s">
        <v>31</v>
      </c>
      <c r="K7391" t="s">
        <v>380</v>
      </c>
      <c r="L7391" t="s">
        <v>24</v>
      </c>
      <c r="M7391" t="s">
        <v>27</v>
      </c>
      <c r="N7391">
        <v>24</v>
      </c>
      <c r="O7391">
        <v>4314.62</v>
      </c>
      <c r="P7391">
        <v>3575.34</v>
      </c>
      <c r="Q7391">
        <v>101.06</v>
      </c>
    </row>
    <row r="7392" spans="2:17" hidden="1">
      <c r="B7392">
        <v>2015</v>
      </c>
      <c r="C7392">
        <v>8</v>
      </c>
      <c r="D7392" t="s">
        <v>338</v>
      </c>
      <c r="E7392" t="s">
        <v>339</v>
      </c>
      <c r="F7392" t="s">
        <v>381</v>
      </c>
      <c r="G7392" t="s">
        <v>382</v>
      </c>
      <c r="H7392" t="s">
        <v>30</v>
      </c>
      <c r="I7392" t="s">
        <v>21</v>
      </c>
      <c r="J7392" t="s">
        <v>31</v>
      </c>
      <c r="K7392" t="s">
        <v>383</v>
      </c>
      <c r="L7392" t="s">
        <v>24</v>
      </c>
      <c r="M7392" t="s">
        <v>25</v>
      </c>
      <c r="N7392">
        <v>164</v>
      </c>
      <c r="O7392">
        <v>1191.7</v>
      </c>
      <c r="P7392">
        <v>1195.69</v>
      </c>
      <c r="Q7392">
        <v>-572.87</v>
      </c>
    </row>
    <row r="7393" spans="2:17" hidden="1">
      <c r="B7393">
        <v>2015</v>
      </c>
      <c r="C7393">
        <v>8</v>
      </c>
      <c r="D7393" t="s">
        <v>338</v>
      </c>
      <c r="E7393" t="s">
        <v>339</v>
      </c>
      <c r="F7393" t="s">
        <v>381</v>
      </c>
      <c r="G7393" t="s">
        <v>382</v>
      </c>
      <c r="H7393" t="s">
        <v>30</v>
      </c>
      <c r="I7393" t="s">
        <v>21</v>
      </c>
      <c r="J7393" t="s">
        <v>31</v>
      </c>
      <c r="K7393" t="s">
        <v>383</v>
      </c>
      <c r="L7393" t="s">
        <v>24</v>
      </c>
      <c r="M7393" t="s">
        <v>26</v>
      </c>
      <c r="N7393">
        <v>13</v>
      </c>
      <c r="O7393">
        <v>524.1</v>
      </c>
      <c r="P7393">
        <v>285.58999999999997</v>
      </c>
      <c r="Q7393">
        <v>-187.69</v>
      </c>
    </row>
    <row r="7394" spans="2:17" hidden="1">
      <c r="B7394">
        <v>2015</v>
      </c>
      <c r="C7394">
        <v>8</v>
      </c>
      <c r="D7394" t="s">
        <v>338</v>
      </c>
      <c r="E7394" t="s">
        <v>339</v>
      </c>
      <c r="F7394" t="s">
        <v>384</v>
      </c>
      <c r="G7394" t="s">
        <v>385</v>
      </c>
      <c r="H7394" t="s">
        <v>30</v>
      </c>
      <c r="I7394" t="s">
        <v>21</v>
      </c>
      <c r="J7394" t="s">
        <v>31</v>
      </c>
      <c r="K7394" t="s">
        <v>380</v>
      </c>
      <c r="L7394" t="s">
        <v>24</v>
      </c>
      <c r="M7394" t="s">
        <v>25</v>
      </c>
      <c r="N7394">
        <v>802</v>
      </c>
      <c r="O7394">
        <v>5983</v>
      </c>
      <c r="P7394">
        <v>5892.54</v>
      </c>
      <c r="Q7394">
        <v>-2877.24</v>
      </c>
    </row>
    <row r="7395" spans="2:17" hidden="1">
      <c r="B7395">
        <v>2015</v>
      </c>
      <c r="C7395">
        <v>8</v>
      </c>
      <c r="D7395" t="s">
        <v>338</v>
      </c>
      <c r="E7395" t="s">
        <v>339</v>
      </c>
      <c r="F7395" t="s">
        <v>384</v>
      </c>
      <c r="G7395" t="s">
        <v>385</v>
      </c>
      <c r="H7395" t="s">
        <v>30</v>
      </c>
      <c r="I7395" t="s">
        <v>21</v>
      </c>
      <c r="J7395" t="s">
        <v>31</v>
      </c>
      <c r="K7395" t="s">
        <v>380</v>
      </c>
      <c r="L7395" t="s">
        <v>24</v>
      </c>
      <c r="M7395" t="s">
        <v>26</v>
      </c>
      <c r="N7395">
        <v>45</v>
      </c>
      <c r="O7395">
        <v>1945</v>
      </c>
      <c r="P7395">
        <v>1090.8900000000001</v>
      </c>
      <c r="Q7395">
        <v>-648.9</v>
      </c>
    </row>
    <row r="7396" spans="2:17" hidden="1">
      <c r="B7396">
        <v>2015</v>
      </c>
      <c r="C7396">
        <v>8</v>
      </c>
      <c r="D7396" t="s">
        <v>338</v>
      </c>
      <c r="E7396" t="s">
        <v>339</v>
      </c>
      <c r="F7396" t="s">
        <v>384</v>
      </c>
      <c r="G7396" t="s">
        <v>385</v>
      </c>
      <c r="H7396" t="s">
        <v>30</v>
      </c>
      <c r="I7396" t="s">
        <v>21</v>
      </c>
      <c r="J7396" t="s">
        <v>31</v>
      </c>
      <c r="K7396" t="s">
        <v>380</v>
      </c>
      <c r="L7396" t="s">
        <v>24</v>
      </c>
      <c r="M7396" t="s">
        <v>27</v>
      </c>
      <c r="N7396">
        <v>2</v>
      </c>
      <c r="O7396">
        <v>275</v>
      </c>
      <c r="P7396">
        <v>229.99</v>
      </c>
      <c r="Q7396">
        <v>6.48</v>
      </c>
    </row>
    <row r="7397" spans="2:17" hidden="1">
      <c r="B7397">
        <v>2015</v>
      </c>
      <c r="C7397">
        <v>8</v>
      </c>
      <c r="D7397" t="s">
        <v>338</v>
      </c>
      <c r="E7397" t="s">
        <v>339</v>
      </c>
      <c r="F7397" t="s">
        <v>386</v>
      </c>
      <c r="G7397" t="s">
        <v>387</v>
      </c>
      <c r="H7397" t="s">
        <v>30</v>
      </c>
      <c r="I7397" t="s">
        <v>21</v>
      </c>
      <c r="J7397" t="s">
        <v>31</v>
      </c>
      <c r="K7397" t="s">
        <v>380</v>
      </c>
      <c r="L7397" t="s">
        <v>24</v>
      </c>
      <c r="M7397" t="s">
        <v>25</v>
      </c>
      <c r="N7397">
        <v>1358</v>
      </c>
      <c r="O7397">
        <v>6634.84</v>
      </c>
      <c r="P7397">
        <v>8948.61</v>
      </c>
      <c r="Q7397">
        <v>-3189.02</v>
      </c>
    </row>
    <row r="7398" spans="2:17" hidden="1">
      <c r="B7398">
        <v>2015</v>
      </c>
      <c r="C7398">
        <v>8</v>
      </c>
      <c r="D7398" t="s">
        <v>338</v>
      </c>
      <c r="E7398" t="s">
        <v>339</v>
      </c>
      <c r="F7398" t="s">
        <v>386</v>
      </c>
      <c r="G7398" t="s">
        <v>387</v>
      </c>
      <c r="H7398" t="s">
        <v>30</v>
      </c>
      <c r="I7398" t="s">
        <v>21</v>
      </c>
      <c r="J7398" t="s">
        <v>31</v>
      </c>
      <c r="K7398" t="s">
        <v>380</v>
      </c>
      <c r="L7398" t="s">
        <v>24</v>
      </c>
      <c r="M7398" t="s">
        <v>26</v>
      </c>
      <c r="N7398">
        <v>21</v>
      </c>
      <c r="O7398">
        <v>840.58</v>
      </c>
      <c r="P7398">
        <v>456.58</v>
      </c>
      <c r="Q7398">
        <v>-303.05</v>
      </c>
    </row>
    <row r="7399" spans="2:17" hidden="1">
      <c r="B7399">
        <v>2015</v>
      </c>
      <c r="C7399">
        <v>8</v>
      </c>
      <c r="D7399" t="s">
        <v>388</v>
      </c>
      <c r="E7399" t="s">
        <v>389</v>
      </c>
      <c r="F7399" t="s">
        <v>390</v>
      </c>
      <c r="G7399" t="s">
        <v>391</v>
      </c>
      <c r="H7399" t="s">
        <v>140</v>
      </c>
      <c r="I7399" t="s">
        <v>1076</v>
      </c>
      <c r="J7399" t="s">
        <v>31</v>
      </c>
      <c r="K7399" t="s">
        <v>392</v>
      </c>
      <c r="L7399" t="s">
        <v>24</v>
      </c>
      <c r="M7399" t="s">
        <v>25</v>
      </c>
      <c r="N7399">
        <v>10719</v>
      </c>
      <c r="O7399">
        <v>131439.56</v>
      </c>
      <c r="P7399">
        <v>83460.52</v>
      </c>
      <c r="Q7399">
        <v>-17248</v>
      </c>
    </row>
    <row r="7400" spans="2:17" hidden="1">
      <c r="B7400">
        <v>2015</v>
      </c>
      <c r="C7400">
        <v>8</v>
      </c>
      <c r="D7400" t="s">
        <v>388</v>
      </c>
      <c r="E7400" t="s">
        <v>389</v>
      </c>
      <c r="F7400" t="s">
        <v>390</v>
      </c>
      <c r="G7400" t="s">
        <v>391</v>
      </c>
      <c r="H7400" t="s">
        <v>140</v>
      </c>
      <c r="I7400" t="s">
        <v>1076</v>
      </c>
      <c r="J7400" t="s">
        <v>31</v>
      </c>
      <c r="K7400" t="s">
        <v>392</v>
      </c>
      <c r="L7400" t="s">
        <v>24</v>
      </c>
      <c r="M7400" t="s">
        <v>26</v>
      </c>
      <c r="N7400">
        <v>15987</v>
      </c>
      <c r="O7400">
        <v>1143176.1299999999</v>
      </c>
      <c r="P7400">
        <v>575121.73</v>
      </c>
      <c r="Q7400">
        <v>-71175.38</v>
      </c>
    </row>
    <row r="7401" spans="2:17" hidden="1">
      <c r="B7401">
        <v>2015</v>
      </c>
      <c r="C7401">
        <v>8</v>
      </c>
      <c r="D7401" t="s">
        <v>388</v>
      </c>
      <c r="E7401" t="s">
        <v>389</v>
      </c>
      <c r="F7401" t="s">
        <v>390</v>
      </c>
      <c r="G7401" t="s">
        <v>391</v>
      </c>
      <c r="H7401" t="s">
        <v>140</v>
      </c>
      <c r="I7401" t="s">
        <v>1076</v>
      </c>
      <c r="J7401" t="s">
        <v>31</v>
      </c>
      <c r="K7401" t="s">
        <v>392</v>
      </c>
      <c r="L7401" t="s">
        <v>24</v>
      </c>
      <c r="M7401" t="s">
        <v>27</v>
      </c>
      <c r="N7401">
        <v>17437</v>
      </c>
      <c r="O7401">
        <v>3513803</v>
      </c>
      <c r="P7401">
        <v>1947438.79</v>
      </c>
      <c r="Q7401">
        <v>54827.31</v>
      </c>
    </row>
    <row r="7402" spans="2:17" hidden="1">
      <c r="B7402">
        <v>2015</v>
      </c>
      <c r="C7402">
        <v>8</v>
      </c>
      <c r="D7402" t="s">
        <v>388</v>
      </c>
      <c r="E7402" t="s">
        <v>389</v>
      </c>
      <c r="F7402" t="s">
        <v>393</v>
      </c>
      <c r="G7402" t="s">
        <v>394</v>
      </c>
      <c r="H7402" t="s">
        <v>140</v>
      </c>
      <c r="I7402" t="s">
        <v>1076</v>
      </c>
      <c r="J7402" t="s">
        <v>31</v>
      </c>
      <c r="K7402" t="s">
        <v>395</v>
      </c>
      <c r="L7402" t="s">
        <v>24</v>
      </c>
      <c r="M7402" t="s">
        <v>25</v>
      </c>
      <c r="N7402">
        <v>16133</v>
      </c>
      <c r="O7402">
        <v>172423.42</v>
      </c>
      <c r="P7402">
        <v>115600.45</v>
      </c>
      <c r="Q7402">
        <v>-22602.13</v>
      </c>
    </row>
    <row r="7403" spans="2:17" hidden="1">
      <c r="B7403">
        <v>2015</v>
      </c>
      <c r="C7403">
        <v>8</v>
      </c>
      <c r="D7403" t="s">
        <v>388</v>
      </c>
      <c r="E7403" t="s">
        <v>389</v>
      </c>
      <c r="F7403" t="s">
        <v>393</v>
      </c>
      <c r="G7403" t="s">
        <v>394</v>
      </c>
      <c r="H7403" t="s">
        <v>140</v>
      </c>
      <c r="I7403" t="s">
        <v>1076</v>
      </c>
      <c r="J7403" t="s">
        <v>31</v>
      </c>
      <c r="K7403" t="s">
        <v>395</v>
      </c>
      <c r="L7403" t="s">
        <v>24</v>
      </c>
      <c r="M7403" t="s">
        <v>26</v>
      </c>
      <c r="N7403">
        <v>27669</v>
      </c>
      <c r="O7403">
        <v>1846110.2</v>
      </c>
      <c r="P7403">
        <v>937742.71</v>
      </c>
      <c r="Q7403">
        <v>-110477.04</v>
      </c>
    </row>
    <row r="7404" spans="2:17" hidden="1">
      <c r="B7404">
        <v>2015</v>
      </c>
      <c r="C7404">
        <v>8</v>
      </c>
      <c r="D7404" t="s">
        <v>388</v>
      </c>
      <c r="E7404" t="s">
        <v>389</v>
      </c>
      <c r="F7404" t="s">
        <v>393</v>
      </c>
      <c r="G7404" t="s">
        <v>394</v>
      </c>
      <c r="H7404" t="s">
        <v>140</v>
      </c>
      <c r="I7404" t="s">
        <v>1076</v>
      </c>
      <c r="J7404" t="s">
        <v>31</v>
      </c>
      <c r="K7404" t="s">
        <v>395</v>
      </c>
      <c r="L7404" t="s">
        <v>24</v>
      </c>
      <c r="M7404" t="s">
        <v>27</v>
      </c>
      <c r="N7404">
        <v>28632</v>
      </c>
      <c r="O7404">
        <v>5491759.9199999999</v>
      </c>
      <c r="P7404">
        <v>3044092.57</v>
      </c>
      <c r="Q7404">
        <v>86002.93</v>
      </c>
    </row>
    <row r="7405" spans="2:17" hidden="1">
      <c r="B7405">
        <v>2015</v>
      </c>
      <c r="C7405">
        <v>8</v>
      </c>
      <c r="D7405" t="s">
        <v>388</v>
      </c>
      <c r="E7405" t="s">
        <v>389</v>
      </c>
      <c r="F7405" t="s">
        <v>396</v>
      </c>
      <c r="G7405" t="s">
        <v>397</v>
      </c>
      <c r="H7405" t="s">
        <v>140</v>
      </c>
      <c r="I7405" t="s">
        <v>1076</v>
      </c>
      <c r="J7405" t="s">
        <v>31</v>
      </c>
      <c r="K7405" t="s">
        <v>398</v>
      </c>
      <c r="L7405" t="s">
        <v>24</v>
      </c>
      <c r="M7405" t="s">
        <v>25</v>
      </c>
      <c r="N7405">
        <v>10780</v>
      </c>
      <c r="O7405">
        <v>140077.9</v>
      </c>
      <c r="P7405">
        <v>86956.89</v>
      </c>
      <c r="Q7405">
        <v>-18350.23</v>
      </c>
    </row>
    <row r="7406" spans="2:17" hidden="1">
      <c r="B7406">
        <v>2015</v>
      </c>
      <c r="C7406">
        <v>8</v>
      </c>
      <c r="D7406" t="s">
        <v>388</v>
      </c>
      <c r="E7406" t="s">
        <v>389</v>
      </c>
      <c r="F7406" t="s">
        <v>396</v>
      </c>
      <c r="G7406" t="s">
        <v>397</v>
      </c>
      <c r="H7406" t="s">
        <v>140</v>
      </c>
      <c r="I7406" t="s">
        <v>1076</v>
      </c>
      <c r="J7406" t="s">
        <v>31</v>
      </c>
      <c r="K7406" t="s">
        <v>398</v>
      </c>
      <c r="L7406" t="s">
        <v>24</v>
      </c>
      <c r="M7406" t="s">
        <v>26</v>
      </c>
      <c r="N7406">
        <v>14962</v>
      </c>
      <c r="O7406">
        <v>932133.5</v>
      </c>
      <c r="P7406">
        <v>473016.71</v>
      </c>
      <c r="Q7406">
        <v>-58916.49</v>
      </c>
    </row>
    <row r="7407" spans="2:17" hidden="1">
      <c r="B7407">
        <v>2015</v>
      </c>
      <c r="C7407">
        <v>8</v>
      </c>
      <c r="D7407" t="s">
        <v>388</v>
      </c>
      <c r="E7407" t="s">
        <v>389</v>
      </c>
      <c r="F7407" t="s">
        <v>396</v>
      </c>
      <c r="G7407" t="s">
        <v>397</v>
      </c>
      <c r="H7407" t="s">
        <v>140</v>
      </c>
      <c r="I7407" t="s">
        <v>1076</v>
      </c>
      <c r="J7407" t="s">
        <v>31</v>
      </c>
      <c r="K7407" t="s">
        <v>398</v>
      </c>
      <c r="L7407" t="s">
        <v>24</v>
      </c>
      <c r="M7407" t="s">
        <v>27</v>
      </c>
      <c r="N7407">
        <v>7723</v>
      </c>
      <c r="O7407">
        <v>1356056.2</v>
      </c>
      <c r="P7407">
        <v>753317.35</v>
      </c>
      <c r="Q7407">
        <v>21195.26</v>
      </c>
    </row>
    <row r="7408" spans="2:17" hidden="1">
      <c r="B7408">
        <v>2015</v>
      </c>
      <c r="C7408">
        <v>8</v>
      </c>
      <c r="D7408" t="s">
        <v>388</v>
      </c>
      <c r="E7408" t="s">
        <v>389</v>
      </c>
      <c r="F7408" t="s">
        <v>399</v>
      </c>
      <c r="G7408" t="s">
        <v>400</v>
      </c>
      <c r="H7408" t="s">
        <v>140</v>
      </c>
      <c r="I7408" t="s">
        <v>1076</v>
      </c>
      <c r="J7408" t="s">
        <v>31</v>
      </c>
      <c r="K7408" t="s">
        <v>401</v>
      </c>
      <c r="L7408" t="s">
        <v>24</v>
      </c>
      <c r="M7408" t="s">
        <v>25</v>
      </c>
      <c r="N7408">
        <v>1486</v>
      </c>
      <c r="O7408">
        <v>28420</v>
      </c>
      <c r="P7408">
        <v>15919.51</v>
      </c>
      <c r="Q7408">
        <v>-3839.65</v>
      </c>
    </row>
    <row r="7409" spans="2:17" hidden="1">
      <c r="B7409">
        <v>2015</v>
      </c>
      <c r="C7409">
        <v>8</v>
      </c>
      <c r="D7409" t="s">
        <v>388</v>
      </c>
      <c r="E7409" t="s">
        <v>389</v>
      </c>
      <c r="F7409" t="s">
        <v>399</v>
      </c>
      <c r="G7409" t="s">
        <v>400</v>
      </c>
      <c r="H7409" t="s">
        <v>140</v>
      </c>
      <c r="I7409" t="s">
        <v>1076</v>
      </c>
      <c r="J7409" t="s">
        <v>31</v>
      </c>
      <c r="K7409" t="s">
        <v>401</v>
      </c>
      <c r="L7409" t="s">
        <v>24</v>
      </c>
      <c r="M7409" t="s">
        <v>26</v>
      </c>
      <c r="N7409">
        <v>2197</v>
      </c>
      <c r="O7409">
        <v>152548</v>
      </c>
      <c r="P7409">
        <v>78377.61</v>
      </c>
      <c r="Q7409">
        <v>-10517.02</v>
      </c>
    </row>
    <row r="7410" spans="2:17" hidden="1">
      <c r="B7410">
        <v>2015</v>
      </c>
      <c r="C7410">
        <v>8</v>
      </c>
      <c r="D7410" t="s">
        <v>388</v>
      </c>
      <c r="E7410" t="s">
        <v>389</v>
      </c>
      <c r="F7410" t="s">
        <v>399</v>
      </c>
      <c r="G7410" t="s">
        <v>400</v>
      </c>
      <c r="H7410" t="s">
        <v>140</v>
      </c>
      <c r="I7410" t="s">
        <v>1076</v>
      </c>
      <c r="J7410" t="s">
        <v>31</v>
      </c>
      <c r="K7410" t="s">
        <v>401</v>
      </c>
      <c r="L7410" t="s">
        <v>24</v>
      </c>
      <c r="M7410" t="s">
        <v>27</v>
      </c>
      <c r="N7410">
        <v>1137</v>
      </c>
      <c r="O7410">
        <v>205192</v>
      </c>
      <c r="P7410">
        <v>117483.75</v>
      </c>
      <c r="Q7410">
        <v>3320.24</v>
      </c>
    </row>
    <row r="7411" spans="2:17" hidden="1">
      <c r="B7411">
        <v>2015</v>
      </c>
      <c r="C7411">
        <v>8</v>
      </c>
      <c r="D7411" t="s">
        <v>388</v>
      </c>
      <c r="E7411" t="s">
        <v>389</v>
      </c>
      <c r="F7411" t="s">
        <v>402</v>
      </c>
      <c r="G7411" t="s">
        <v>403</v>
      </c>
      <c r="H7411" t="s">
        <v>140</v>
      </c>
      <c r="I7411" t="s">
        <v>1076</v>
      </c>
      <c r="J7411" t="s">
        <v>31</v>
      </c>
      <c r="K7411" t="s">
        <v>404</v>
      </c>
      <c r="L7411" t="s">
        <v>24</v>
      </c>
      <c r="M7411" t="s">
        <v>25</v>
      </c>
      <c r="N7411">
        <v>39163</v>
      </c>
      <c r="O7411">
        <v>508073.3</v>
      </c>
      <c r="P7411">
        <v>315920.08</v>
      </c>
      <c r="Q7411">
        <v>-66647.149999999994</v>
      </c>
    </row>
    <row r="7412" spans="2:17" hidden="1">
      <c r="B7412">
        <v>2015</v>
      </c>
      <c r="C7412">
        <v>8</v>
      </c>
      <c r="D7412" t="s">
        <v>388</v>
      </c>
      <c r="E7412" t="s">
        <v>389</v>
      </c>
      <c r="F7412" t="s">
        <v>402</v>
      </c>
      <c r="G7412" t="s">
        <v>403</v>
      </c>
      <c r="H7412" t="s">
        <v>140</v>
      </c>
      <c r="I7412" t="s">
        <v>1076</v>
      </c>
      <c r="J7412" t="s">
        <v>31</v>
      </c>
      <c r="K7412" t="s">
        <v>404</v>
      </c>
      <c r="L7412" t="s">
        <v>24</v>
      </c>
      <c r="M7412" t="s">
        <v>26</v>
      </c>
      <c r="N7412">
        <v>72682</v>
      </c>
      <c r="O7412">
        <v>4832115.4800000004</v>
      </c>
      <c r="P7412">
        <v>2454153.73</v>
      </c>
      <c r="Q7412">
        <v>-291955</v>
      </c>
    </row>
    <row r="7413" spans="2:17" hidden="1">
      <c r="B7413">
        <v>2015</v>
      </c>
      <c r="C7413">
        <v>8</v>
      </c>
      <c r="D7413" t="s">
        <v>388</v>
      </c>
      <c r="E7413" t="s">
        <v>389</v>
      </c>
      <c r="F7413" t="s">
        <v>402</v>
      </c>
      <c r="G7413" t="s">
        <v>403</v>
      </c>
      <c r="H7413" t="s">
        <v>140</v>
      </c>
      <c r="I7413" t="s">
        <v>1076</v>
      </c>
      <c r="J7413" t="s">
        <v>31</v>
      </c>
      <c r="K7413" t="s">
        <v>404</v>
      </c>
      <c r="L7413" t="s">
        <v>24</v>
      </c>
      <c r="M7413" t="s">
        <v>27</v>
      </c>
      <c r="N7413">
        <v>84194</v>
      </c>
      <c r="O7413">
        <v>17695677.93</v>
      </c>
      <c r="P7413">
        <v>9784120.2400000002</v>
      </c>
      <c r="Q7413">
        <v>275617.09999999998</v>
      </c>
    </row>
    <row r="7414" spans="2:17" hidden="1">
      <c r="B7414">
        <v>2015</v>
      </c>
      <c r="C7414">
        <v>8</v>
      </c>
      <c r="D7414" t="s">
        <v>388</v>
      </c>
      <c r="E7414" t="s">
        <v>389</v>
      </c>
      <c r="F7414" t="s">
        <v>405</v>
      </c>
      <c r="G7414" t="s">
        <v>406</v>
      </c>
      <c r="H7414" t="s">
        <v>121</v>
      </c>
      <c r="I7414" t="s">
        <v>1076</v>
      </c>
      <c r="J7414" t="s">
        <v>31</v>
      </c>
      <c r="K7414" t="s">
        <v>407</v>
      </c>
      <c r="L7414" t="s">
        <v>24</v>
      </c>
      <c r="M7414" t="s">
        <v>25</v>
      </c>
      <c r="N7414">
        <v>16912</v>
      </c>
      <c r="O7414">
        <v>212967.5</v>
      </c>
      <c r="P7414">
        <v>136788.48000000001</v>
      </c>
      <c r="Q7414">
        <v>-28356.71</v>
      </c>
    </row>
    <row r="7415" spans="2:17" hidden="1">
      <c r="B7415">
        <v>2015</v>
      </c>
      <c r="C7415">
        <v>8</v>
      </c>
      <c r="D7415" t="s">
        <v>388</v>
      </c>
      <c r="E7415" t="s">
        <v>389</v>
      </c>
      <c r="F7415" t="s">
        <v>405</v>
      </c>
      <c r="G7415" t="s">
        <v>406</v>
      </c>
      <c r="H7415" t="s">
        <v>121</v>
      </c>
      <c r="I7415" t="s">
        <v>1076</v>
      </c>
      <c r="J7415" t="s">
        <v>31</v>
      </c>
      <c r="K7415" t="s">
        <v>407</v>
      </c>
      <c r="L7415" t="s">
        <v>24</v>
      </c>
      <c r="M7415" t="s">
        <v>26</v>
      </c>
      <c r="N7415">
        <v>15951</v>
      </c>
      <c r="O7415">
        <v>987720.7</v>
      </c>
      <c r="P7415">
        <v>509894.58</v>
      </c>
      <c r="Q7415">
        <v>-64882.43</v>
      </c>
    </row>
    <row r="7416" spans="2:17" hidden="1">
      <c r="B7416">
        <v>2015</v>
      </c>
      <c r="C7416">
        <v>8</v>
      </c>
      <c r="D7416" t="s">
        <v>388</v>
      </c>
      <c r="E7416" t="s">
        <v>389</v>
      </c>
      <c r="F7416" t="s">
        <v>405</v>
      </c>
      <c r="G7416" t="s">
        <v>406</v>
      </c>
      <c r="H7416" t="s">
        <v>121</v>
      </c>
      <c r="I7416" t="s">
        <v>1076</v>
      </c>
      <c r="J7416" t="s">
        <v>31</v>
      </c>
      <c r="K7416" t="s">
        <v>407</v>
      </c>
      <c r="L7416" t="s">
        <v>24</v>
      </c>
      <c r="M7416" t="s">
        <v>27</v>
      </c>
      <c r="N7416">
        <v>11301</v>
      </c>
      <c r="O7416">
        <v>2208771.02</v>
      </c>
      <c r="P7416">
        <v>1246166.79</v>
      </c>
      <c r="Q7416">
        <v>35098.559999999998</v>
      </c>
    </row>
    <row r="7417" spans="2:17" hidden="1">
      <c r="B7417">
        <v>2015</v>
      </c>
      <c r="C7417">
        <v>8</v>
      </c>
      <c r="D7417" t="s">
        <v>388</v>
      </c>
      <c r="E7417" t="s">
        <v>389</v>
      </c>
      <c r="F7417" t="s">
        <v>408</v>
      </c>
      <c r="G7417" t="s">
        <v>409</v>
      </c>
      <c r="H7417" t="s">
        <v>144</v>
      </c>
      <c r="I7417" t="s">
        <v>21</v>
      </c>
      <c r="J7417" t="s">
        <v>31</v>
      </c>
      <c r="K7417" t="s">
        <v>410</v>
      </c>
      <c r="L7417" t="s">
        <v>24</v>
      </c>
      <c r="M7417" t="s">
        <v>25</v>
      </c>
      <c r="N7417">
        <v>1931</v>
      </c>
      <c r="O7417">
        <v>20829</v>
      </c>
      <c r="P7417">
        <v>12791.11</v>
      </c>
      <c r="Q7417">
        <v>-8705.3700000000008</v>
      </c>
    </row>
    <row r="7418" spans="2:17" hidden="1">
      <c r="B7418">
        <v>2015</v>
      </c>
      <c r="C7418">
        <v>8</v>
      </c>
      <c r="D7418" t="s">
        <v>388</v>
      </c>
      <c r="E7418" t="s">
        <v>389</v>
      </c>
      <c r="F7418" t="s">
        <v>408</v>
      </c>
      <c r="G7418" t="s">
        <v>409</v>
      </c>
      <c r="H7418" t="s">
        <v>144</v>
      </c>
      <c r="I7418" t="s">
        <v>21</v>
      </c>
      <c r="J7418" t="s">
        <v>31</v>
      </c>
      <c r="K7418" t="s">
        <v>410</v>
      </c>
      <c r="L7418" t="s">
        <v>24</v>
      </c>
      <c r="M7418" t="s">
        <v>26</v>
      </c>
      <c r="N7418">
        <v>618</v>
      </c>
      <c r="O7418">
        <v>32462.69</v>
      </c>
      <c r="P7418">
        <v>16522.490000000002</v>
      </c>
      <c r="Q7418">
        <v>-7752.62</v>
      </c>
    </row>
    <row r="7419" spans="2:17" hidden="1">
      <c r="B7419">
        <v>2015</v>
      </c>
      <c r="C7419">
        <v>8</v>
      </c>
      <c r="D7419" t="s">
        <v>388</v>
      </c>
      <c r="E7419" t="s">
        <v>389</v>
      </c>
      <c r="F7419" t="s">
        <v>408</v>
      </c>
      <c r="G7419" t="s">
        <v>409</v>
      </c>
      <c r="H7419" t="s">
        <v>144</v>
      </c>
      <c r="I7419" t="s">
        <v>21</v>
      </c>
      <c r="J7419" t="s">
        <v>31</v>
      </c>
      <c r="K7419" t="s">
        <v>410</v>
      </c>
      <c r="L7419" t="s">
        <v>24</v>
      </c>
      <c r="M7419" t="s">
        <v>27</v>
      </c>
      <c r="N7419">
        <v>65</v>
      </c>
      <c r="O7419">
        <v>11718</v>
      </c>
      <c r="P7419">
        <v>8389.18</v>
      </c>
      <c r="Q7419">
        <v>235.79</v>
      </c>
    </row>
    <row r="7420" spans="2:17" hidden="1">
      <c r="B7420">
        <v>2015</v>
      </c>
      <c r="C7420">
        <v>8</v>
      </c>
      <c r="D7420" t="s">
        <v>388</v>
      </c>
      <c r="E7420" t="s">
        <v>389</v>
      </c>
      <c r="F7420" t="s">
        <v>411</v>
      </c>
      <c r="G7420" t="s">
        <v>412</v>
      </c>
      <c r="H7420" t="s">
        <v>153</v>
      </c>
      <c r="I7420" t="s">
        <v>21</v>
      </c>
      <c r="J7420" t="s">
        <v>31</v>
      </c>
      <c r="K7420" t="s">
        <v>413</v>
      </c>
      <c r="L7420" t="s">
        <v>24</v>
      </c>
      <c r="M7420" t="s">
        <v>25</v>
      </c>
      <c r="N7420">
        <v>3982</v>
      </c>
      <c r="O7420">
        <v>38707.46</v>
      </c>
      <c r="P7420">
        <v>23256.19</v>
      </c>
      <c r="Q7420">
        <v>-14473.39</v>
      </c>
    </row>
    <row r="7421" spans="2:17" hidden="1">
      <c r="B7421">
        <v>2015</v>
      </c>
      <c r="C7421">
        <v>8</v>
      </c>
      <c r="D7421" t="s">
        <v>388</v>
      </c>
      <c r="E7421" t="s">
        <v>389</v>
      </c>
      <c r="F7421" t="s">
        <v>411</v>
      </c>
      <c r="G7421" t="s">
        <v>412</v>
      </c>
      <c r="H7421" t="s">
        <v>153</v>
      </c>
      <c r="I7421" t="s">
        <v>21</v>
      </c>
      <c r="J7421" t="s">
        <v>31</v>
      </c>
      <c r="K7421" t="s">
        <v>413</v>
      </c>
      <c r="L7421" t="s">
        <v>24</v>
      </c>
      <c r="M7421" t="s">
        <v>26</v>
      </c>
      <c r="N7421">
        <v>1568</v>
      </c>
      <c r="O7421">
        <v>85362.4</v>
      </c>
      <c r="P7421">
        <v>39508.589999999997</v>
      </c>
      <c r="Q7421">
        <v>-17692.400000000001</v>
      </c>
    </row>
    <row r="7422" spans="2:17" hidden="1">
      <c r="B7422">
        <v>2015</v>
      </c>
      <c r="C7422">
        <v>8</v>
      </c>
      <c r="D7422" t="s">
        <v>388</v>
      </c>
      <c r="E7422" t="s">
        <v>389</v>
      </c>
      <c r="F7422" t="s">
        <v>411</v>
      </c>
      <c r="G7422" t="s">
        <v>412</v>
      </c>
      <c r="H7422" t="s">
        <v>153</v>
      </c>
      <c r="I7422" t="s">
        <v>21</v>
      </c>
      <c r="J7422" t="s">
        <v>31</v>
      </c>
      <c r="K7422" t="s">
        <v>413</v>
      </c>
      <c r="L7422" t="s">
        <v>24</v>
      </c>
      <c r="M7422" t="s">
        <v>27</v>
      </c>
      <c r="N7422">
        <v>279</v>
      </c>
      <c r="O7422">
        <v>44968.5</v>
      </c>
      <c r="P7422">
        <v>28975.78</v>
      </c>
      <c r="Q7422">
        <v>816.1</v>
      </c>
    </row>
    <row r="7423" spans="2:17" hidden="1">
      <c r="B7423">
        <v>2015</v>
      </c>
      <c r="C7423">
        <v>8</v>
      </c>
      <c r="D7423" t="s">
        <v>388</v>
      </c>
      <c r="E7423" t="s">
        <v>389</v>
      </c>
      <c r="F7423" t="s">
        <v>414</v>
      </c>
      <c r="G7423" t="s">
        <v>415</v>
      </c>
      <c r="H7423" t="s">
        <v>144</v>
      </c>
      <c r="I7423" t="s">
        <v>21</v>
      </c>
      <c r="J7423" t="s">
        <v>31</v>
      </c>
      <c r="K7423" t="s">
        <v>416</v>
      </c>
      <c r="L7423" t="s">
        <v>24</v>
      </c>
      <c r="M7423" t="s">
        <v>25</v>
      </c>
      <c r="N7423">
        <v>9759</v>
      </c>
      <c r="O7423">
        <v>104180.77</v>
      </c>
      <c r="P7423">
        <v>64463.17</v>
      </c>
      <c r="Q7423">
        <v>-43702.84</v>
      </c>
    </row>
    <row r="7424" spans="2:17" hidden="1">
      <c r="B7424">
        <v>2015</v>
      </c>
      <c r="C7424">
        <v>8</v>
      </c>
      <c r="D7424" t="s">
        <v>388</v>
      </c>
      <c r="E7424" t="s">
        <v>389</v>
      </c>
      <c r="F7424" t="s">
        <v>414</v>
      </c>
      <c r="G7424" t="s">
        <v>415</v>
      </c>
      <c r="H7424" t="s">
        <v>144</v>
      </c>
      <c r="I7424" t="s">
        <v>21</v>
      </c>
      <c r="J7424" t="s">
        <v>31</v>
      </c>
      <c r="K7424" t="s">
        <v>416</v>
      </c>
      <c r="L7424" t="s">
        <v>24</v>
      </c>
      <c r="M7424" t="s">
        <v>26</v>
      </c>
      <c r="N7424">
        <v>2808</v>
      </c>
      <c r="O7424">
        <v>146777.4</v>
      </c>
      <c r="P7424">
        <v>74599.600000000006</v>
      </c>
      <c r="Q7424">
        <v>-35586.839999999997</v>
      </c>
    </row>
    <row r="7425" spans="2:17" hidden="1">
      <c r="B7425">
        <v>2015</v>
      </c>
      <c r="C7425">
        <v>8</v>
      </c>
      <c r="D7425" t="s">
        <v>388</v>
      </c>
      <c r="E7425" t="s">
        <v>389</v>
      </c>
      <c r="F7425" t="s">
        <v>414</v>
      </c>
      <c r="G7425" t="s">
        <v>415</v>
      </c>
      <c r="H7425" t="s">
        <v>144</v>
      </c>
      <c r="I7425" t="s">
        <v>21</v>
      </c>
      <c r="J7425" t="s">
        <v>31</v>
      </c>
      <c r="K7425" t="s">
        <v>416</v>
      </c>
      <c r="L7425" t="s">
        <v>24</v>
      </c>
      <c r="M7425" t="s">
        <v>27</v>
      </c>
      <c r="N7425">
        <v>513</v>
      </c>
      <c r="O7425">
        <v>94153.600000000006</v>
      </c>
      <c r="P7425">
        <v>67608.47</v>
      </c>
      <c r="Q7425">
        <v>1903</v>
      </c>
    </row>
    <row r="7426" spans="2:17" hidden="1">
      <c r="B7426">
        <v>2015</v>
      </c>
      <c r="C7426">
        <v>8</v>
      </c>
      <c r="D7426" t="s">
        <v>388</v>
      </c>
      <c r="E7426" t="s">
        <v>389</v>
      </c>
      <c r="F7426" t="s">
        <v>417</v>
      </c>
      <c r="G7426" t="s">
        <v>418</v>
      </c>
      <c r="H7426" t="s">
        <v>20</v>
      </c>
      <c r="I7426" t="s">
        <v>21</v>
      </c>
      <c r="J7426" t="s">
        <v>31</v>
      </c>
      <c r="K7426" t="s">
        <v>419</v>
      </c>
      <c r="L7426" t="s">
        <v>24</v>
      </c>
      <c r="M7426" t="s">
        <v>25</v>
      </c>
      <c r="N7426">
        <v>5754</v>
      </c>
      <c r="O7426">
        <v>61471</v>
      </c>
      <c r="P7426">
        <v>38180.29</v>
      </c>
      <c r="Q7426">
        <v>-25660.03</v>
      </c>
    </row>
    <row r="7427" spans="2:17" hidden="1">
      <c r="B7427">
        <v>2015</v>
      </c>
      <c r="C7427">
        <v>8</v>
      </c>
      <c r="D7427" t="s">
        <v>388</v>
      </c>
      <c r="E7427" t="s">
        <v>389</v>
      </c>
      <c r="F7427" t="s">
        <v>417</v>
      </c>
      <c r="G7427" t="s">
        <v>418</v>
      </c>
      <c r="H7427" t="s">
        <v>20</v>
      </c>
      <c r="I7427" t="s">
        <v>21</v>
      </c>
      <c r="J7427" t="s">
        <v>31</v>
      </c>
      <c r="K7427" t="s">
        <v>419</v>
      </c>
      <c r="L7427" t="s">
        <v>24</v>
      </c>
      <c r="M7427" t="s">
        <v>26</v>
      </c>
      <c r="N7427">
        <v>1397</v>
      </c>
      <c r="O7427">
        <v>71433.100000000006</v>
      </c>
      <c r="P7427">
        <v>35777.72</v>
      </c>
      <c r="Q7427">
        <v>-17792.509999999998</v>
      </c>
    </row>
    <row r="7428" spans="2:17" hidden="1">
      <c r="B7428">
        <v>2015</v>
      </c>
      <c r="C7428">
        <v>8</v>
      </c>
      <c r="D7428" t="s">
        <v>388</v>
      </c>
      <c r="E7428" t="s">
        <v>389</v>
      </c>
      <c r="F7428" t="s">
        <v>417</v>
      </c>
      <c r="G7428" t="s">
        <v>418</v>
      </c>
      <c r="H7428" t="s">
        <v>20</v>
      </c>
      <c r="I7428" t="s">
        <v>21</v>
      </c>
      <c r="J7428" t="s">
        <v>31</v>
      </c>
      <c r="K7428" t="s">
        <v>419</v>
      </c>
      <c r="L7428" t="s">
        <v>24</v>
      </c>
      <c r="M7428" t="s">
        <v>27</v>
      </c>
      <c r="N7428">
        <v>188</v>
      </c>
      <c r="O7428">
        <v>33052.5</v>
      </c>
      <c r="P7428">
        <v>23662.84</v>
      </c>
      <c r="Q7428">
        <v>665.82</v>
      </c>
    </row>
    <row r="7429" spans="2:17" hidden="1">
      <c r="B7429">
        <v>2015</v>
      </c>
      <c r="C7429">
        <v>8</v>
      </c>
      <c r="D7429" t="s">
        <v>388</v>
      </c>
      <c r="E7429" t="s">
        <v>389</v>
      </c>
      <c r="F7429" t="s">
        <v>420</v>
      </c>
      <c r="G7429" t="s">
        <v>421</v>
      </c>
      <c r="H7429" t="s">
        <v>144</v>
      </c>
      <c r="I7429" t="s">
        <v>21</v>
      </c>
      <c r="J7429" t="s">
        <v>31</v>
      </c>
      <c r="K7429" t="s">
        <v>422</v>
      </c>
      <c r="L7429" t="s">
        <v>24</v>
      </c>
      <c r="M7429" t="s">
        <v>25</v>
      </c>
      <c r="N7429">
        <v>8928</v>
      </c>
      <c r="O7429">
        <v>87938</v>
      </c>
      <c r="P7429">
        <v>57144.92</v>
      </c>
      <c r="Q7429">
        <v>-37001.9</v>
      </c>
    </row>
    <row r="7430" spans="2:17" hidden="1">
      <c r="B7430">
        <v>2015</v>
      </c>
      <c r="C7430">
        <v>8</v>
      </c>
      <c r="D7430" t="s">
        <v>388</v>
      </c>
      <c r="E7430" t="s">
        <v>389</v>
      </c>
      <c r="F7430" t="s">
        <v>420</v>
      </c>
      <c r="G7430" t="s">
        <v>421</v>
      </c>
      <c r="H7430" t="s">
        <v>144</v>
      </c>
      <c r="I7430" t="s">
        <v>21</v>
      </c>
      <c r="J7430" t="s">
        <v>31</v>
      </c>
      <c r="K7430" t="s">
        <v>422</v>
      </c>
      <c r="L7430" t="s">
        <v>24</v>
      </c>
      <c r="M7430" t="s">
        <v>26</v>
      </c>
      <c r="N7430">
        <v>2981</v>
      </c>
      <c r="O7430">
        <v>164437</v>
      </c>
      <c r="P7430">
        <v>85002.63</v>
      </c>
      <c r="Q7430">
        <v>-38207.06</v>
      </c>
    </row>
    <row r="7431" spans="2:17" hidden="1">
      <c r="B7431">
        <v>2015</v>
      </c>
      <c r="C7431">
        <v>8</v>
      </c>
      <c r="D7431" t="s">
        <v>388</v>
      </c>
      <c r="E7431" t="s">
        <v>389</v>
      </c>
      <c r="F7431" t="s">
        <v>420</v>
      </c>
      <c r="G7431" t="s">
        <v>421</v>
      </c>
      <c r="H7431" t="s">
        <v>144</v>
      </c>
      <c r="I7431" t="s">
        <v>21</v>
      </c>
      <c r="J7431" t="s">
        <v>31</v>
      </c>
      <c r="K7431" t="s">
        <v>422</v>
      </c>
      <c r="L7431" t="s">
        <v>24</v>
      </c>
      <c r="M7431" t="s">
        <v>27</v>
      </c>
      <c r="N7431">
        <v>648</v>
      </c>
      <c r="O7431">
        <v>123551</v>
      </c>
      <c r="P7431">
        <v>88946.16</v>
      </c>
      <c r="Q7431">
        <v>2506.64</v>
      </c>
    </row>
    <row r="7432" spans="2:17" hidden="1">
      <c r="B7432">
        <v>2015</v>
      </c>
      <c r="C7432">
        <v>8</v>
      </c>
      <c r="D7432" t="s">
        <v>388</v>
      </c>
      <c r="E7432" t="s">
        <v>389</v>
      </c>
      <c r="F7432" t="s">
        <v>423</v>
      </c>
      <c r="G7432" t="s">
        <v>424</v>
      </c>
      <c r="H7432" t="s">
        <v>20</v>
      </c>
      <c r="I7432" t="s">
        <v>21</v>
      </c>
      <c r="J7432" t="s">
        <v>22</v>
      </c>
      <c r="K7432" t="s">
        <v>425</v>
      </c>
      <c r="L7432" t="s">
        <v>24</v>
      </c>
      <c r="M7432" t="s">
        <v>25</v>
      </c>
      <c r="N7432">
        <v>3062</v>
      </c>
      <c r="O7432">
        <v>26934.75</v>
      </c>
      <c r="P7432">
        <v>14721.58</v>
      </c>
      <c r="Q7432">
        <v>-9572.8799999999992</v>
      </c>
    </row>
    <row r="7433" spans="2:17" hidden="1">
      <c r="B7433">
        <v>2015</v>
      </c>
      <c r="C7433">
        <v>8</v>
      </c>
      <c r="D7433" t="s">
        <v>388</v>
      </c>
      <c r="E7433" t="s">
        <v>389</v>
      </c>
      <c r="F7433" t="s">
        <v>423</v>
      </c>
      <c r="G7433" t="s">
        <v>424</v>
      </c>
      <c r="H7433" t="s">
        <v>20</v>
      </c>
      <c r="I7433" t="s">
        <v>21</v>
      </c>
      <c r="J7433" t="s">
        <v>22</v>
      </c>
      <c r="K7433" t="s">
        <v>425</v>
      </c>
      <c r="L7433" t="s">
        <v>24</v>
      </c>
      <c r="M7433" t="s">
        <v>26</v>
      </c>
      <c r="N7433">
        <v>737</v>
      </c>
      <c r="O7433">
        <v>37209.07</v>
      </c>
      <c r="P7433">
        <v>12076.13</v>
      </c>
      <c r="Q7433">
        <v>-7863.79</v>
      </c>
    </row>
    <row r="7434" spans="2:17" hidden="1">
      <c r="B7434">
        <v>2015</v>
      </c>
      <c r="C7434">
        <v>8</v>
      </c>
      <c r="D7434" t="s">
        <v>388</v>
      </c>
      <c r="E7434" t="s">
        <v>389</v>
      </c>
      <c r="F7434" t="s">
        <v>423</v>
      </c>
      <c r="G7434" t="s">
        <v>424</v>
      </c>
      <c r="H7434" t="s">
        <v>20</v>
      </c>
      <c r="I7434" t="s">
        <v>21</v>
      </c>
      <c r="J7434" t="s">
        <v>22</v>
      </c>
      <c r="K7434" t="s">
        <v>425</v>
      </c>
      <c r="L7434" t="s">
        <v>24</v>
      </c>
      <c r="M7434" t="s">
        <v>27</v>
      </c>
      <c r="N7434">
        <v>76</v>
      </c>
      <c r="O7434">
        <v>16185</v>
      </c>
      <c r="P7434">
        <v>7718.8</v>
      </c>
      <c r="Q7434">
        <v>0</v>
      </c>
    </row>
    <row r="7435" spans="2:17" hidden="1">
      <c r="B7435">
        <v>2015</v>
      </c>
      <c r="C7435">
        <v>8</v>
      </c>
      <c r="D7435" t="s">
        <v>388</v>
      </c>
      <c r="E7435" t="s">
        <v>389</v>
      </c>
      <c r="F7435" t="s">
        <v>426</v>
      </c>
      <c r="G7435" t="s">
        <v>427</v>
      </c>
      <c r="H7435" t="s">
        <v>153</v>
      </c>
      <c r="I7435" t="s">
        <v>21</v>
      </c>
      <c r="J7435" t="s">
        <v>31</v>
      </c>
      <c r="K7435" t="s">
        <v>428</v>
      </c>
      <c r="L7435" t="s">
        <v>24</v>
      </c>
      <c r="M7435" t="s">
        <v>25</v>
      </c>
      <c r="N7435">
        <v>3142</v>
      </c>
      <c r="O7435">
        <v>27970.1</v>
      </c>
      <c r="P7435">
        <v>17797.400000000001</v>
      </c>
      <c r="Q7435">
        <v>-10524.28</v>
      </c>
    </row>
    <row r="7436" spans="2:17" hidden="1">
      <c r="B7436">
        <v>2015</v>
      </c>
      <c r="C7436">
        <v>8</v>
      </c>
      <c r="D7436" t="s">
        <v>388</v>
      </c>
      <c r="E7436" t="s">
        <v>389</v>
      </c>
      <c r="F7436" t="s">
        <v>426</v>
      </c>
      <c r="G7436" t="s">
        <v>427</v>
      </c>
      <c r="H7436" t="s">
        <v>153</v>
      </c>
      <c r="I7436" t="s">
        <v>21</v>
      </c>
      <c r="J7436" t="s">
        <v>31</v>
      </c>
      <c r="K7436" t="s">
        <v>428</v>
      </c>
      <c r="L7436" t="s">
        <v>24</v>
      </c>
      <c r="M7436" t="s">
        <v>26</v>
      </c>
      <c r="N7436">
        <v>634</v>
      </c>
      <c r="O7436">
        <v>32672</v>
      </c>
      <c r="P7436">
        <v>14968.71</v>
      </c>
      <c r="Q7436">
        <v>-7164.2</v>
      </c>
    </row>
    <row r="7437" spans="2:17" hidden="1">
      <c r="B7437">
        <v>2015</v>
      </c>
      <c r="C7437">
        <v>8</v>
      </c>
      <c r="D7437" t="s">
        <v>388</v>
      </c>
      <c r="E7437" t="s">
        <v>389</v>
      </c>
      <c r="F7437" t="s">
        <v>426</v>
      </c>
      <c r="G7437" t="s">
        <v>427</v>
      </c>
      <c r="H7437" t="s">
        <v>153</v>
      </c>
      <c r="I7437" t="s">
        <v>21</v>
      </c>
      <c r="J7437" t="s">
        <v>31</v>
      </c>
      <c r="K7437" t="s">
        <v>428</v>
      </c>
      <c r="L7437" t="s">
        <v>24</v>
      </c>
      <c r="M7437" t="s">
        <v>27</v>
      </c>
      <c r="N7437">
        <v>106</v>
      </c>
      <c r="O7437">
        <v>18518</v>
      </c>
      <c r="P7437">
        <v>11967.44</v>
      </c>
      <c r="Q7437">
        <v>337.31</v>
      </c>
    </row>
    <row r="7438" spans="2:17" hidden="1">
      <c r="B7438">
        <v>2015</v>
      </c>
      <c r="C7438">
        <v>8</v>
      </c>
      <c r="D7438" t="s">
        <v>388</v>
      </c>
      <c r="E7438" t="s">
        <v>389</v>
      </c>
      <c r="F7438" t="s">
        <v>429</v>
      </c>
      <c r="G7438" t="s">
        <v>430</v>
      </c>
      <c r="H7438" t="s">
        <v>153</v>
      </c>
      <c r="I7438" t="s">
        <v>21</v>
      </c>
      <c r="J7438" t="s">
        <v>31</v>
      </c>
      <c r="K7438" t="s">
        <v>431</v>
      </c>
      <c r="L7438" t="s">
        <v>24</v>
      </c>
      <c r="M7438" t="s">
        <v>25</v>
      </c>
      <c r="N7438">
        <v>7802</v>
      </c>
      <c r="O7438">
        <v>89875</v>
      </c>
      <c r="P7438">
        <v>48841.08</v>
      </c>
      <c r="Q7438">
        <v>-33733.65</v>
      </c>
    </row>
    <row r="7439" spans="2:17" hidden="1">
      <c r="B7439">
        <v>2015</v>
      </c>
      <c r="C7439">
        <v>8</v>
      </c>
      <c r="D7439" t="s">
        <v>388</v>
      </c>
      <c r="E7439" t="s">
        <v>389</v>
      </c>
      <c r="F7439" t="s">
        <v>429</v>
      </c>
      <c r="G7439" t="s">
        <v>430</v>
      </c>
      <c r="H7439" t="s">
        <v>153</v>
      </c>
      <c r="I7439" t="s">
        <v>21</v>
      </c>
      <c r="J7439" t="s">
        <v>31</v>
      </c>
      <c r="K7439" t="s">
        <v>431</v>
      </c>
      <c r="L7439" t="s">
        <v>24</v>
      </c>
      <c r="M7439" t="s">
        <v>26</v>
      </c>
      <c r="N7439">
        <v>2903</v>
      </c>
      <c r="O7439">
        <v>157681</v>
      </c>
      <c r="P7439">
        <v>73302.289999999994</v>
      </c>
      <c r="Q7439">
        <v>-32674.09</v>
      </c>
    </row>
    <row r="7440" spans="2:17" hidden="1">
      <c r="B7440">
        <v>2015</v>
      </c>
      <c r="C7440">
        <v>8</v>
      </c>
      <c r="D7440" t="s">
        <v>388</v>
      </c>
      <c r="E7440" t="s">
        <v>389</v>
      </c>
      <c r="F7440" t="s">
        <v>429</v>
      </c>
      <c r="G7440" t="s">
        <v>430</v>
      </c>
      <c r="H7440" t="s">
        <v>153</v>
      </c>
      <c r="I7440" t="s">
        <v>21</v>
      </c>
      <c r="J7440" t="s">
        <v>31</v>
      </c>
      <c r="K7440" t="s">
        <v>431</v>
      </c>
      <c r="L7440" t="s">
        <v>24</v>
      </c>
      <c r="M7440" t="s">
        <v>27</v>
      </c>
      <c r="N7440">
        <v>1033</v>
      </c>
      <c r="O7440">
        <v>234055</v>
      </c>
      <c r="P7440">
        <v>149750.66</v>
      </c>
      <c r="Q7440">
        <v>4224.01</v>
      </c>
    </row>
    <row r="7441" spans="2:17" hidden="1">
      <c r="B7441">
        <v>2015</v>
      </c>
      <c r="C7441">
        <v>8</v>
      </c>
      <c r="D7441" t="s">
        <v>388</v>
      </c>
      <c r="E7441" t="s">
        <v>389</v>
      </c>
      <c r="F7441" t="s">
        <v>432</v>
      </c>
      <c r="G7441" t="s">
        <v>433</v>
      </c>
      <c r="H7441" t="s">
        <v>153</v>
      </c>
      <c r="I7441" t="s">
        <v>21</v>
      </c>
      <c r="J7441" t="s">
        <v>31</v>
      </c>
      <c r="K7441" t="s">
        <v>434</v>
      </c>
      <c r="L7441" t="s">
        <v>24</v>
      </c>
      <c r="M7441" t="s">
        <v>25</v>
      </c>
      <c r="N7441">
        <v>2123</v>
      </c>
      <c r="O7441">
        <v>25906.799999999999</v>
      </c>
      <c r="P7441">
        <v>13663.11</v>
      </c>
      <c r="Q7441">
        <v>-9782.9599999999991</v>
      </c>
    </row>
    <row r="7442" spans="2:17" hidden="1">
      <c r="B7442">
        <v>2015</v>
      </c>
      <c r="C7442">
        <v>8</v>
      </c>
      <c r="D7442" t="s">
        <v>388</v>
      </c>
      <c r="E7442" t="s">
        <v>389</v>
      </c>
      <c r="F7442" t="s">
        <v>432</v>
      </c>
      <c r="G7442" t="s">
        <v>433</v>
      </c>
      <c r="H7442" t="s">
        <v>153</v>
      </c>
      <c r="I7442" t="s">
        <v>21</v>
      </c>
      <c r="J7442" t="s">
        <v>31</v>
      </c>
      <c r="K7442" t="s">
        <v>434</v>
      </c>
      <c r="L7442" t="s">
        <v>24</v>
      </c>
      <c r="M7442" t="s">
        <v>26</v>
      </c>
      <c r="N7442">
        <v>755</v>
      </c>
      <c r="O7442">
        <v>40578</v>
      </c>
      <c r="P7442">
        <v>18896.52</v>
      </c>
      <c r="Q7442">
        <v>-8551.51</v>
      </c>
    </row>
    <row r="7443" spans="2:17" hidden="1">
      <c r="B7443">
        <v>2015</v>
      </c>
      <c r="C7443">
        <v>8</v>
      </c>
      <c r="D7443" t="s">
        <v>388</v>
      </c>
      <c r="E7443" t="s">
        <v>389</v>
      </c>
      <c r="F7443" t="s">
        <v>432</v>
      </c>
      <c r="G7443" t="s">
        <v>433</v>
      </c>
      <c r="H7443" t="s">
        <v>153</v>
      </c>
      <c r="I7443" t="s">
        <v>21</v>
      </c>
      <c r="J7443" t="s">
        <v>31</v>
      </c>
      <c r="K7443" t="s">
        <v>434</v>
      </c>
      <c r="L7443" t="s">
        <v>24</v>
      </c>
      <c r="M7443" t="s">
        <v>27</v>
      </c>
      <c r="N7443">
        <v>122</v>
      </c>
      <c r="O7443">
        <v>19675</v>
      </c>
      <c r="P7443">
        <v>12789.41</v>
      </c>
      <c r="Q7443">
        <v>360.89</v>
      </c>
    </row>
    <row r="7444" spans="2:17" hidden="1">
      <c r="B7444">
        <v>2015</v>
      </c>
      <c r="C7444">
        <v>8</v>
      </c>
      <c r="D7444" t="s">
        <v>388</v>
      </c>
      <c r="E7444" t="s">
        <v>389</v>
      </c>
      <c r="F7444" t="s">
        <v>435</v>
      </c>
      <c r="G7444" t="s">
        <v>436</v>
      </c>
      <c r="H7444" t="s">
        <v>153</v>
      </c>
      <c r="I7444" t="s">
        <v>21</v>
      </c>
      <c r="J7444" t="s">
        <v>31</v>
      </c>
      <c r="K7444" t="s">
        <v>437</v>
      </c>
      <c r="L7444" t="s">
        <v>24</v>
      </c>
      <c r="M7444" t="s">
        <v>25</v>
      </c>
      <c r="N7444">
        <v>2954</v>
      </c>
      <c r="O7444">
        <v>36569.5</v>
      </c>
      <c r="P7444">
        <v>19092.2</v>
      </c>
      <c r="Q7444">
        <v>-13749.71</v>
      </c>
    </row>
    <row r="7445" spans="2:17" hidden="1">
      <c r="B7445">
        <v>2015</v>
      </c>
      <c r="C7445">
        <v>8</v>
      </c>
      <c r="D7445" t="s">
        <v>388</v>
      </c>
      <c r="E7445" t="s">
        <v>389</v>
      </c>
      <c r="F7445" t="s">
        <v>435</v>
      </c>
      <c r="G7445" t="s">
        <v>436</v>
      </c>
      <c r="H7445" t="s">
        <v>153</v>
      </c>
      <c r="I7445" t="s">
        <v>21</v>
      </c>
      <c r="J7445" t="s">
        <v>31</v>
      </c>
      <c r="K7445" t="s">
        <v>437</v>
      </c>
      <c r="L7445" t="s">
        <v>24</v>
      </c>
      <c r="M7445" t="s">
        <v>26</v>
      </c>
      <c r="N7445">
        <v>2062</v>
      </c>
      <c r="O7445">
        <v>125400</v>
      </c>
      <c r="P7445">
        <v>58230.44</v>
      </c>
      <c r="Q7445">
        <v>-25290.69</v>
      </c>
    </row>
    <row r="7446" spans="2:17" hidden="1">
      <c r="B7446">
        <v>2015</v>
      </c>
      <c r="C7446">
        <v>8</v>
      </c>
      <c r="D7446" t="s">
        <v>388</v>
      </c>
      <c r="E7446" t="s">
        <v>389</v>
      </c>
      <c r="F7446" t="s">
        <v>435</v>
      </c>
      <c r="G7446" t="s">
        <v>436</v>
      </c>
      <c r="H7446" t="s">
        <v>153</v>
      </c>
      <c r="I7446" t="s">
        <v>21</v>
      </c>
      <c r="J7446" t="s">
        <v>31</v>
      </c>
      <c r="K7446" t="s">
        <v>437</v>
      </c>
      <c r="L7446" t="s">
        <v>24</v>
      </c>
      <c r="M7446" t="s">
        <v>27</v>
      </c>
      <c r="N7446">
        <v>480</v>
      </c>
      <c r="O7446">
        <v>99696</v>
      </c>
      <c r="P7446">
        <v>64011.13</v>
      </c>
      <c r="Q7446">
        <v>1795.33</v>
      </c>
    </row>
    <row r="7447" spans="2:17" hidden="1">
      <c r="B7447">
        <v>2015</v>
      </c>
      <c r="C7447">
        <v>8</v>
      </c>
      <c r="D7447" t="s">
        <v>388</v>
      </c>
      <c r="E7447" t="s">
        <v>389</v>
      </c>
      <c r="F7447" t="s">
        <v>438</v>
      </c>
      <c r="G7447" t="s">
        <v>439</v>
      </c>
      <c r="H7447" t="s">
        <v>20</v>
      </c>
      <c r="I7447" t="s">
        <v>21</v>
      </c>
      <c r="J7447" t="s">
        <v>31</v>
      </c>
      <c r="K7447" t="s">
        <v>440</v>
      </c>
      <c r="L7447" t="s">
        <v>24</v>
      </c>
      <c r="M7447" t="s">
        <v>25</v>
      </c>
      <c r="N7447">
        <v>13917</v>
      </c>
      <c r="O7447">
        <v>147426.18</v>
      </c>
      <c r="P7447">
        <v>92119.19</v>
      </c>
      <c r="Q7447">
        <v>-61710.83</v>
      </c>
    </row>
    <row r="7448" spans="2:17" hidden="1">
      <c r="B7448">
        <v>2015</v>
      </c>
      <c r="C7448">
        <v>8</v>
      </c>
      <c r="D7448" t="s">
        <v>388</v>
      </c>
      <c r="E7448" t="s">
        <v>389</v>
      </c>
      <c r="F7448" t="s">
        <v>438</v>
      </c>
      <c r="G7448" t="s">
        <v>439</v>
      </c>
      <c r="H7448" t="s">
        <v>20</v>
      </c>
      <c r="I7448" t="s">
        <v>21</v>
      </c>
      <c r="J7448" t="s">
        <v>31</v>
      </c>
      <c r="K7448" t="s">
        <v>440</v>
      </c>
      <c r="L7448" t="s">
        <v>24</v>
      </c>
      <c r="M7448" t="s">
        <v>26</v>
      </c>
      <c r="N7448">
        <v>3950</v>
      </c>
      <c r="O7448">
        <v>257100.35</v>
      </c>
      <c r="P7448">
        <v>129748.71</v>
      </c>
      <c r="Q7448">
        <v>-59393.94</v>
      </c>
    </row>
    <row r="7449" spans="2:17" hidden="1">
      <c r="B7449">
        <v>2015</v>
      </c>
      <c r="C7449">
        <v>8</v>
      </c>
      <c r="D7449" t="s">
        <v>388</v>
      </c>
      <c r="E7449" t="s">
        <v>389</v>
      </c>
      <c r="F7449" t="s">
        <v>438</v>
      </c>
      <c r="G7449" t="s">
        <v>439</v>
      </c>
      <c r="H7449" t="s">
        <v>20</v>
      </c>
      <c r="I7449" t="s">
        <v>21</v>
      </c>
      <c r="J7449" t="s">
        <v>31</v>
      </c>
      <c r="K7449" t="s">
        <v>440</v>
      </c>
      <c r="L7449" t="s">
        <v>24</v>
      </c>
      <c r="M7449" t="s">
        <v>27</v>
      </c>
      <c r="N7449">
        <v>830</v>
      </c>
      <c r="O7449">
        <v>154503</v>
      </c>
      <c r="P7449">
        <v>110753.7</v>
      </c>
      <c r="Q7449">
        <v>3122.43</v>
      </c>
    </row>
    <row r="7450" spans="2:17" hidden="1">
      <c r="B7450">
        <v>2015</v>
      </c>
      <c r="C7450">
        <v>8</v>
      </c>
      <c r="D7450" t="s">
        <v>388</v>
      </c>
      <c r="E7450" t="s">
        <v>389</v>
      </c>
      <c r="F7450" t="s">
        <v>441</v>
      </c>
      <c r="G7450" t="s">
        <v>442</v>
      </c>
      <c r="H7450" t="s">
        <v>121</v>
      </c>
      <c r="I7450" t="s">
        <v>1076</v>
      </c>
      <c r="J7450" t="s">
        <v>31</v>
      </c>
      <c r="K7450" t="s">
        <v>443</v>
      </c>
      <c r="L7450" t="s">
        <v>24</v>
      </c>
      <c r="M7450" t="s">
        <v>25</v>
      </c>
      <c r="N7450">
        <v>3416</v>
      </c>
      <c r="O7450">
        <v>42971.1</v>
      </c>
      <c r="P7450">
        <v>28351.61</v>
      </c>
      <c r="Q7450">
        <v>-5971.04</v>
      </c>
    </row>
    <row r="7451" spans="2:17" hidden="1">
      <c r="B7451">
        <v>2015</v>
      </c>
      <c r="C7451">
        <v>8</v>
      </c>
      <c r="D7451" t="s">
        <v>388</v>
      </c>
      <c r="E7451" t="s">
        <v>389</v>
      </c>
      <c r="F7451" t="s">
        <v>441</v>
      </c>
      <c r="G7451" t="s">
        <v>442</v>
      </c>
      <c r="H7451" t="s">
        <v>121</v>
      </c>
      <c r="I7451" t="s">
        <v>1076</v>
      </c>
      <c r="J7451" t="s">
        <v>31</v>
      </c>
      <c r="K7451" t="s">
        <v>443</v>
      </c>
      <c r="L7451" t="s">
        <v>24</v>
      </c>
      <c r="M7451" t="s">
        <v>26</v>
      </c>
      <c r="N7451">
        <v>5580</v>
      </c>
      <c r="O7451">
        <v>346945.1</v>
      </c>
      <c r="P7451">
        <v>186513.87</v>
      </c>
      <c r="Q7451">
        <v>-23263.13</v>
      </c>
    </row>
    <row r="7452" spans="2:17" hidden="1">
      <c r="B7452">
        <v>2015</v>
      </c>
      <c r="C7452">
        <v>8</v>
      </c>
      <c r="D7452" t="s">
        <v>388</v>
      </c>
      <c r="E7452" t="s">
        <v>389</v>
      </c>
      <c r="F7452" t="s">
        <v>441</v>
      </c>
      <c r="G7452" t="s">
        <v>442</v>
      </c>
      <c r="H7452" t="s">
        <v>121</v>
      </c>
      <c r="I7452" t="s">
        <v>1076</v>
      </c>
      <c r="J7452" t="s">
        <v>31</v>
      </c>
      <c r="K7452" t="s">
        <v>443</v>
      </c>
      <c r="L7452" t="s">
        <v>24</v>
      </c>
      <c r="M7452" t="s">
        <v>27</v>
      </c>
      <c r="N7452">
        <v>2227</v>
      </c>
      <c r="O7452">
        <v>339378</v>
      </c>
      <c r="P7452">
        <v>200979.65</v>
      </c>
      <c r="Q7452">
        <v>5661.9</v>
      </c>
    </row>
    <row r="7453" spans="2:17" hidden="1">
      <c r="B7453">
        <v>2015</v>
      </c>
      <c r="C7453">
        <v>8</v>
      </c>
      <c r="D7453" t="s">
        <v>388</v>
      </c>
      <c r="E7453" t="s">
        <v>389</v>
      </c>
      <c r="F7453" t="s">
        <v>444</v>
      </c>
      <c r="G7453" t="s">
        <v>445</v>
      </c>
      <c r="H7453" t="s">
        <v>121</v>
      </c>
      <c r="I7453" t="s">
        <v>1076</v>
      </c>
      <c r="J7453" t="s">
        <v>31</v>
      </c>
      <c r="K7453" t="s">
        <v>446</v>
      </c>
      <c r="L7453" t="s">
        <v>24</v>
      </c>
      <c r="M7453" t="s">
        <v>25</v>
      </c>
      <c r="N7453">
        <v>4005</v>
      </c>
      <c r="O7453">
        <v>52403</v>
      </c>
      <c r="P7453">
        <v>34017.26</v>
      </c>
      <c r="Q7453">
        <v>-7246.71</v>
      </c>
    </row>
    <row r="7454" spans="2:17" hidden="1">
      <c r="B7454">
        <v>2015</v>
      </c>
      <c r="C7454">
        <v>8</v>
      </c>
      <c r="D7454" t="s">
        <v>388</v>
      </c>
      <c r="E7454" t="s">
        <v>389</v>
      </c>
      <c r="F7454" t="s">
        <v>444</v>
      </c>
      <c r="G7454" t="s">
        <v>445</v>
      </c>
      <c r="H7454" t="s">
        <v>121</v>
      </c>
      <c r="I7454" t="s">
        <v>1076</v>
      </c>
      <c r="J7454" t="s">
        <v>31</v>
      </c>
      <c r="K7454" t="s">
        <v>446</v>
      </c>
      <c r="L7454" t="s">
        <v>24</v>
      </c>
      <c r="M7454" t="s">
        <v>26</v>
      </c>
      <c r="N7454">
        <v>3640</v>
      </c>
      <c r="O7454">
        <v>211145</v>
      </c>
      <c r="P7454">
        <v>112811.41</v>
      </c>
      <c r="Q7454">
        <v>-15199.58</v>
      </c>
    </row>
    <row r="7455" spans="2:17" hidden="1">
      <c r="B7455">
        <v>2015</v>
      </c>
      <c r="C7455">
        <v>8</v>
      </c>
      <c r="D7455" t="s">
        <v>388</v>
      </c>
      <c r="E7455" t="s">
        <v>389</v>
      </c>
      <c r="F7455" t="s">
        <v>444</v>
      </c>
      <c r="G7455" t="s">
        <v>445</v>
      </c>
      <c r="H7455" t="s">
        <v>121</v>
      </c>
      <c r="I7455" t="s">
        <v>1076</v>
      </c>
      <c r="J7455" t="s">
        <v>31</v>
      </c>
      <c r="K7455" t="s">
        <v>446</v>
      </c>
      <c r="L7455" t="s">
        <v>24</v>
      </c>
      <c r="M7455" t="s">
        <v>27</v>
      </c>
      <c r="N7455">
        <v>910</v>
      </c>
      <c r="O7455">
        <v>142163</v>
      </c>
      <c r="P7455">
        <v>83840.38</v>
      </c>
      <c r="Q7455">
        <v>2369.96</v>
      </c>
    </row>
    <row r="7456" spans="2:17" hidden="1">
      <c r="B7456">
        <v>2015</v>
      </c>
      <c r="C7456">
        <v>8</v>
      </c>
      <c r="D7456" t="s">
        <v>388</v>
      </c>
      <c r="E7456" t="s">
        <v>389</v>
      </c>
      <c r="F7456" t="s">
        <v>447</v>
      </c>
      <c r="G7456" t="s">
        <v>448</v>
      </c>
      <c r="H7456" t="s">
        <v>20</v>
      </c>
      <c r="I7456" t="s">
        <v>21</v>
      </c>
      <c r="J7456" t="s">
        <v>31</v>
      </c>
      <c r="K7456" t="s">
        <v>449</v>
      </c>
      <c r="L7456" t="s">
        <v>24</v>
      </c>
      <c r="M7456" t="s">
        <v>25</v>
      </c>
      <c r="N7456">
        <v>3728</v>
      </c>
      <c r="O7456">
        <v>42483</v>
      </c>
      <c r="P7456">
        <v>25442.69</v>
      </c>
      <c r="Q7456">
        <v>-17781.419999999998</v>
      </c>
    </row>
    <row r="7457" spans="2:17" hidden="1">
      <c r="B7457">
        <v>2015</v>
      </c>
      <c r="C7457">
        <v>8</v>
      </c>
      <c r="D7457" t="s">
        <v>388</v>
      </c>
      <c r="E7457" t="s">
        <v>389</v>
      </c>
      <c r="F7457" t="s">
        <v>447</v>
      </c>
      <c r="G7457" t="s">
        <v>448</v>
      </c>
      <c r="H7457" t="s">
        <v>20</v>
      </c>
      <c r="I7457" t="s">
        <v>21</v>
      </c>
      <c r="J7457" t="s">
        <v>31</v>
      </c>
      <c r="K7457" t="s">
        <v>449</v>
      </c>
      <c r="L7457" t="s">
        <v>24</v>
      </c>
      <c r="M7457" t="s">
        <v>26</v>
      </c>
      <c r="N7457">
        <v>1780</v>
      </c>
      <c r="O7457">
        <v>100752</v>
      </c>
      <c r="P7457">
        <v>52571.05</v>
      </c>
      <c r="Q7457">
        <v>-22418.25</v>
      </c>
    </row>
    <row r="7458" spans="2:17" hidden="1">
      <c r="B7458">
        <v>2015</v>
      </c>
      <c r="C7458">
        <v>8</v>
      </c>
      <c r="D7458" t="s">
        <v>388</v>
      </c>
      <c r="E7458" t="s">
        <v>389</v>
      </c>
      <c r="F7458" t="s">
        <v>447</v>
      </c>
      <c r="G7458" t="s">
        <v>448</v>
      </c>
      <c r="H7458" t="s">
        <v>20</v>
      </c>
      <c r="I7458" t="s">
        <v>21</v>
      </c>
      <c r="J7458" t="s">
        <v>31</v>
      </c>
      <c r="K7458" t="s">
        <v>449</v>
      </c>
      <c r="L7458" t="s">
        <v>24</v>
      </c>
      <c r="M7458" t="s">
        <v>27</v>
      </c>
      <c r="N7458">
        <v>371</v>
      </c>
      <c r="O7458">
        <v>66812</v>
      </c>
      <c r="P7458">
        <v>47928.2</v>
      </c>
      <c r="Q7458">
        <v>1351.59</v>
      </c>
    </row>
    <row r="7459" spans="2:17" hidden="1">
      <c r="B7459">
        <v>2015</v>
      </c>
      <c r="C7459">
        <v>8</v>
      </c>
      <c r="D7459" t="s">
        <v>388</v>
      </c>
      <c r="E7459" t="s">
        <v>389</v>
      </c>
      <c r="F7459" t="s">
        <v>450</v>
      </c>
      <c r="G7459" t="s">
        <v>451</v>
      </c>
      <c r="H7459" t="s">
        <v>144</v>
      </c>
      <c r="I7459" t="s">
        <v>21</v>
      </c>
      <c r="J7459" t="s">
        <v>31</v>
      </c>
      <c r="K7459" t="s">
        <v>452</v>
      </c>
      <c r="L7459" t="s">
        <v>24</v>
      </c>
      <c r="M7459" t="s">
        <v>25</v>
      </c>
      <c r="N7459">
        <v>690</v>
      </c>
      <c r="O7459">
        <v>7339</v>
      </c>
      <c r="P7459">
        <v>4554.2</v>
      </c>
      <c r="Q7459">
        <v>-3084.12</v>
      </c>
    </row>
    <row r="7460" spans="2:17" hidden="1">
      <c r="B7460">
        <v>2015</v>
      </c>
      <c r="C7460">
        <v>8</v>
      </c>
      <c r="D7460" t="s">
        <v>388</v>
      </c>
      <c r="E7460" t="s">
        <v>389</v>
      </c>
      <c r="F7460" t="s">
        <v>450</v>
      </c>
      <c r="G7460" t="s">
        <v>451</v>
      </c>
      <c r="H7460" t="s">
        <v>144</v>
      </c>
      <c r="I7460" t="s">
        <v>21</v>
      </c>
      <c r="J7460" t="s">
        <v>31</v>
      </c>
      <c r="K7460" t="s">
        <v>452</v>
      </c>
      <c r="L7460" t="s">
        <v>24</v>
      </c>
      <c r="M7460" t="s">
        <v>26</v>
      </c>
      <c r="N7460">
        <v>649</v>
      </c>
      <c r="O7460">
        <v>39545</v>
      </c>
      <c r="P7460">
        <v>20729.14</v>
      </c>
      <c r="Q7460">
        <v>-8587.51</v>
      </c>
    </row>
    <row r="7461" spans="2:17" hidden="1">
      <c r="B7461">
        <v>2015</v>
      </c>
      <c r="C7461">
        <v>8</v>
      </c>
      <c r="D7461" t="s">
        <v>388</v>
      </c>
      <c r="E7461" t="s">
        <v>389</v>
      </c>
      <c r="F7461" t="s">
        <v>450</v>
      </c>
      <c r="G7461" t="s">
        <v>451</v>
      </c>
      <c r="H7461" t="s">
        <v>144</v>
      </c>
      <c r="I7461" t="s">
        <v>21</v>
      </c>
      <c r="J7461" t="s">
        <v>31</v>
      </c>
      <c r="K7461" t="s">
        <v>452</v>
      </c>
      <c r="L7461" t="s">
        <v>24</v>
      </c>
      <c r="M7461" t="s">
        <v>27</v>
      </c>
      <c r="N7461">
        <v>191</v>
      </c>
      <c r="O7461">
        <v>32082</v>
      </c>
      <c r="P7461">
        <v>23141.9</v>
      </c>
      <c r="Q7461">
        <v>653.37</v>
      </c>
    </row>
    <row r="7462" spans="2:17" hidden="1">
      <c r="B7462">
        <v>2015</v>
      </c>
      <c r="C7462">
        <v>8</v>
      </c>
      <c r="D7462" t="s">
        <v>388</v>
      </c>
      <c r="E7462" t="s">
        <v>389</v>
      </c>
      <c r="F7462" t="s">
        <v>453</v>
      </c>
      <c r="G7462" t="s">
        <v>454</v>
      </c>
      <c r="H7462" t="s">
        <v>153</v>
      </c>
      <c r="I7462" t="s">
        <v>21</v>
      </c>
      <c r="J7462" t="s">
        <v>31</v>
      </c>
      <c r="K7462" t="s">
        <v>455</v>
      </c>
      <c r="L7462" t="s">
        <v>24</v>
      </c>
      <c r="M7462" t="s">
        <v>25</v>
      </c>
      <c r="N7462">
        <v>281</v>
      </c>
      <c r="O7462">
        <v>3241</v>
      </c>
      <c r="P7462">
        <v>1647.74</v>
      </c>
      <c r="Q7462">
        <v>-1334.14</v>
      </c>
    </row>
    <row r="7463" spans="2:17" hidden="1">
      <c r="B7463">
        <v>2015</v>
      </c>
      <c r="C7463">
        <v>8</v>
      </c>
      <c r="D7463" t="s">
        <v>388</v>
      </c>
      <c r="E7463" t="s">
        <v>389</v>
      </c>
      <c r="F7463" t="s">
        <v>453</v>
      </c>
      <c r="G7463" t="s">
        <v>454</v>
      </c>
      <c r="H7463" t="s">
        <v>153</v>
      </c>
      <c r="I7463" t="s">
        <v>21</v>
      </c>
      <c r="J7463" t="s">
        <v>31</v>
      </c>
      <c r="K7463" t="s">
        <v>455</v>
      </c>
      <c r="L7463" t="s">
        <v>24</v>
      </c>
      <c r="M7463" t="s">
        <v>26</v>
      </c>
      <c r="N7463">
        <v>88</v>
      </c>
      <c r="O7463">
        <v>5303</v>
      </c>
      <c r="P7463">
        <v>2265.46</v>
      </c>
      <c r="Q7463">
        <v>-1273.08</v>
      </c>
    </row>
    <row r="7464" spans="2:17" hidden="1">
      <c r="B7464">
        <v>2015</v>
      </c>
      <c r="C7464">
        <v>8</v>
      </c>
      <c r="D7464" t="s">
        <v>388</v>
      </c>
      <c r="E7464" t="s">
        <v>389</v>
      </c>
      <c r="F7464" t="s">
        <v>453</v>
      </c>
      <c r="G7464" t="s">
        <v>454</v>
      </c>
      <c r="H7464" t="s">
        <v>153</v>
      </c>
      <c r="I7464" t="s">
        <v>21</v>
      </c>
      <c r="J7464" t="s">
        <v>31</v>
      </c>
      <c r="K7464" t="s">
        <v>455</v>
      </c>
      <c r="L7464" t="s">
        <v>24</v>
      </c>
      <c r="M7464" t="s">
        <v>27</v>
      </c>
      <c r="N7464">
        <v>14</v>
      </c>
      <c r="O7464">
        <v>2973</v>
      </c>
      <c r="P7464">
        <v>1910.1</v>
      </c>
      <c r="Q7464">
        <v>0</v>
      </c>
    </row>
    <row r="7465" spans="2:17" hidden="1">
      <c r="B7465">
        <v>2015</v>
      </c>
      <c r="C7465">
        <v>8</v>
      </c>
      <c r="D7465" t="s">
        <v>388</v>
      </c>
      <c r="E7465" t="s">
        <v>389</v>
      </c>
      <c r="F7465" t="s">
        <v>456</v>
      </c>
      <c r="G7465" t="s">
        <v>457</v>
      </c>
      <c r="H7465" t="s">
        <v>144</v>
      </c>
      <c r="I7465" t="s">
        <v>21</v>
      </c>
      <c r="J7465" t="s">
        <v>31</v>
      </c>
      <c r="K7465" t="s">
        <v>458</v>
      </c>
      <c r="L7465" t="s">
        <v>24</v>
      </c>
      <c r="M7465" t="s">
        <v>25</v>
      </c>
      <c r="N7465">
        <v>15</v>
      </c>
      <c r="O7465">
        <v>203</v>
      </c>
      <c r="P7465">
        <v>110.31</v>
      </c>
      <c r="Q7465">
        <v>-85.52</v>
      </c>
    </row>
    <row r="7466" spans="2:17" hidden="1">
      <c r="B7466">
        <v>2015</v>
      </c>
      <c r="C7466">
        <v>8</v>
      </c>
      <c r="D7466" t="s">
        <v>388</v>
      </c>
      <c r="E7466" t="s">
        <v>389</v>
      </c>
      <c r="F7466" t="s">
        <v>456</v>
      </c>
      <c r="G7466" t="s">
        <v>457</v>
      </c>
      <c r="H7466" t="s">
        <v>144</v>
      </c>
      <c r="I7466" t="s">
        <v>21</v>
      </c>
      <c r="J7466" t="s">
        <v>31</v>
      </c>
      <c r="K7466" t="s">
        <v>458</v>
      </c>
      <c r="L7466" t="s">
        <v>24</v>
      </c>
      <c r="M7466" t="s">
        <v>26</v>
      </c>
      <c r="N7466">
        <v>12</v>
      </c>
      <c r="O7466">
        <v>642</v>
      </c>
      <c r="P7466">
        <v>330.95</v>
      </c>
      <c r="Q7466">
        <v>-151.56</v>
      </c>
    </row>
    <row r="7467" spans="2:17" hidden="1">
      <c r="B7467">
        <v>2015</v>
      </c>
      <c r="C7467">
        <v>8</v>
      </c>
      <c r="D7467" t="s">
        <v>388</v>
      </c>
      <c r="E7467" t="s">
        <v>389</v>
      </c>
      <c r="F7467" t="s">
        <v>456</v>
      </c>
      <c r="G7467" t="s">
        <v>457</v>
      </c>
      <c r="H7467" t="s">
        <v>144</v>
      </c>
      <c r="I7467" t="s">
        <v>21</v>
      </c>
      <c r="J7467" t="s">
        <v>31</v>
      </c>
      <c r="K7467" t="s">
        <v>458</v>
      </c>
      <c r="L7467" t="s">
        <v>24</v>
      </c>
      <c r="M7467" t="s">
        <v>27</v>
      </c>
      <c r="N7467">
        <v>4</v>
      </c>
      <c r="O7467">
        <v>526</v>
      </c>
      <c r="P7467">
        <v>383.66</v>
      </c>
      <c r="Q7467">
        <v>10.8</v>
      </c>
    </row>
    <row r="7468" spans="2:17" hidden="1">
      <c r="B7468">
        <v>2015</v>
      </c>
      <c r="C7468">
        <v>8</v>
      </c>
      <c r="D7468" t="s">
        <v>388</v>
      </c>
      <c r="E7468" t="s">
        <v>389</v>
      </c>
      <c r="F7468" t="s">
        <v>459</v>
      </c>
      <c r="G7468" t="s">
        <v>460</v>
      </c>
      <c r="H7468" t="s">
        <v>140</v>
      </c>
      <c r="I7468" t="s">
        <v>1076</v>
      </c>
      <c r="J7468" t="s">
        <v>31</v>
      </c>
      <c r="K7468" t="s">
        <v>461</v>
      </c>
      <c r="L7468" t="s">
        <v>24</v>
      </c>
      <c r="M7468" t="s">
        <v>25</v>
      </c>
      <c r="N7468">
        <v>1806</v>
      </c>
      <c r="O7468">
        <v>19865.240000000002</v>
      </c>
      <c r="P7468">
        <v>13423.7</v>
      </c>
      <c r="Q7468">
        <v>-2688.74</v>
      </c>
    </row>
    <row r="7469" spans="2:17" hidden="1">
      <c r="B7469">
        <v>2015</v>
      </c>
      <c r="C7469">
        <v>8</v>
      </c>
      <c r="D7469" t="s">
        <v>388</v>
      </c>
      <c r="E7469" t="s">
        <v>389</v>
      </c>
      <c r="F7469" t="s">
        <v>459</v>
      </c>
      <c r="G7469" t="s">
        <v>460</v>
      </c>
      <c r="H7469" t="s">
        <v>140</v>
      </c>
      <c r="I7469" t="s">
        <v>1076</v>
      </c>
      <c r="J7469" t="s">
        <v>31</v>
      </c>
      <c r="K7469" t="s">
        <v>461</v>
      </c>
      <c r="L7469" t="s">
        <v>24</v>
      </c>
      <c r="M7469" t="s">
        <v>26</v>
      </c>
      <c r="N7469">
        <v>2525</v>
      </c>
      <c r="O7469">
        <v>170798.49</v>
      </c>
      <c r="P7469">
        <v>89143.74</v>
      </c>
      <c r="Q7469">
        <v>-10738.13</v>
      </c>
    </row>
    <row r="7470" spans="2:17" hidden="1">
      <c r="B7470">
        <v>2015</v>
      </c>
      <c r="C7470">
        <v>8</v>
      </c>
      <c r="D7470" t="s">
        <v>388</v>
      </c>
      <c r="E7470" t="s">
        <v>389</v>
      </c>
      <c r="F7470" t="s">
        <v>459</v>
      </c>
      <c r="G7470" t="s">
        <v>460</v>
      </c>
      <c r="H7470" t="s">
        <v>140</v>
      </c>
      <c r="I7470" t="s">
        <v>1076</v>
      </c>
      <c r="J7470" t="s">
        <v>31</v>
      </c>
      <c r="K7470" t="s">
        <v>461</v>
      </c>
      <c r="L7470" t="s">
        <v>24</v>
      </c>
      <c r="M7470" t="s">
        <v>27</v>
      </c>
      <c r="N7470">
        <v>1983</v>
      </c>
      <c r="O7470">
        <v>382272.89</v>
      </c>
      <c r="P7470">
        <v>218803.58</v>
      </c>
      <c r="Q7470">
        <v>6173.47</v>
      </c>
    </row>
    <row r="7471" spans="2:17" hidden="1">
      <c r="B7471">
        <v>2015</v>
      </c>
      <c r="C7471">
        <v>8</v>
      </c>
      <c r="D7471" t="s">
        <v>388</v>
      </c>
      <c r="E7471" t="s">
        <v>389</v>
      </c>
      <c r="F7471" t="s">
        <v>462</v>
      </c>
      <c r="G7471" t="s">
        <v>463</v>
      </c>
      <c r="H7471" t="s">
        <v>121</v>
      </c>
      <c r="I7471" t="s">
        <v>1076</v>
      </c>
      <c r="J7471" t="s">
        <v>31</v>
      </c>
      <c r="K7471" t="s">
        <v>464</v>
      </c>
      <c r="L7471" t="s">
        <v>24</v>
      </c>
      <c r="M7471" t="s">
        <v>25</v>
      </c>
      <c r="N7471">
        <v>2779</v>
      </c>
      <c r="O7471">
        <v>38597.4</v>
      </c>
      <c r="P7471">
        <v>24634.12</v>
      </c>
      <c r="Q7471">
        <v>-5379.83</v>
      </c>
    </row>
    <row r="7472" spans="2:17" hidden="1">
      <c r="B7472">
        <v>2015</v>
      </c>
      <c r="C7472">
        <v>8</v>
      </c>
      <c r="D7472" t="s">
        <v>388</v>
      </c>
      <c r="E7472" t="s">
        <v>389</v>
      </c>
      <c r="F7472" t="s">
        <v>462</v>
      </c>
      <c r="G7472" t="s">
        <v>463</v>
      </c>
      <c r="H7472" t="s">
        <v>121</v>
      </c>
      <c r="I7472" t="s">
        <v>1076</v>
      </c>
      <c r="J7472" t="s">
        <v>31</v>
      </c>
      <c r="K7472" t="s">
        <v>464</v>
      </c>
      <c r="L7472" t="s">
        <v>24</v>
      </c>
      <c r="M7472" t="s">
        <v>26</v>
      </c>
      <c r="N7472">
        <v>3710</v>
      </c>
      <c r="O7472">
        <v>223704.8</v>
      </c>
      <c r="P7472">
        <v>120186.31</v>
      </c>
      <c r="Q7472">
        <v>-15829.33</v>
      </c>
    </row>
    <row r="7473" spans="2:17" hidden="1">
      <c r="B7473">
        <v>2015</v>
      </c>
      <c r="C7473">
        <v>8</v>
      </c>
      <c r="D7473" t="s">
        <v>388</v>
      </c>
      <c r="E7473" t="s">
        <v>389</v>
      </c>
      <c r="F7473" t="s">
        <v>462</v>
      </c>
      <c r="G7473" t="s">
        <v>463</v>
      </c>
      <c r="H7473" t="s">
        <v>121</v>
      </c>
      <c r="I7473" t="s">
        <v>1076</v>
      </c>
      <c r="J7473" t="s">
        <v>31</v>
      </c>
      <c r="K7473" t="s">
        <v>464</v>
      </c>
      <c r="L7473" t="s">
        <v>24</v>
      </c>
      <c r="M7473" t="s">
        <v>27</v>
      </c>
      <c r="N7473">
        <v>1423</v>
      </c>
      <c r="O7473">
        <v>264147.7</v>
      </c>
      <c r="P7473">
        <v>155944.65</v>
      </c>
      <c r="Q7473">
        <v>4405.28</v>
      </c>
    </row>
    <row r="7474" spans="2:17" hidden="1">
      <c r="B7474">
        <v>2015</v>
      </c>
      <c r="C7474">
        <v>8</v>
      </c>
      <c r="D7474" t="s">
        <v>388</v>
      </c>
      <c r="E7474" t="s">
        <v>389</v>
      </c>
      <c r="F7474" t="s">
        <v>465</v>
      </c>
      <c r="G7474" t="s">
        <v>466</v>
      </c>
      <c r="H7474" t="s">
        <v>153</v>
      </c>
      <c r="I7474" t="s">
        <v>21</v>
      </c>
      <c r="J7474" t="s">
        <v>31</v>
      </c>
      <c r="K7474" t="s">
        <v>467</v>
      </c>
      <c r="L7474" t="s">
        <v>24</v>
      </c>
      <c r="M7474" t="s">
        <v>25</v>
      </c>
      <c r="N7474">
        <v>5192</v>
      </c>
      <c r="O7474">
        <v>58889</v>
      </c>
      <c r="P7474">
        <v>32264.66</v>
      </c>
      <c r="Q7474">
        <v>-22054.15</v>
      </c>
    </row>
    <row r="7475" spans="2:17" hidden="1">
      <c r="B7475">
        <v>2015</v>
      </c>
      <c r="C7475">
        <v>8</v>
      </c>
      <c r="D7475" t="s">
        <v>388</v>
      </c>
      <c r="E7475" t="s">
        <v>389</v>
      </c>
      <c r="F7475" t="s">
        <v>465</v>
      </c>
      <c r="G7475" t="s">
        <v>466</v>
      </c>
      <c r="H7475" t="s">
        <v>153</v>
      </c>
      <c r="I7475" t="s">
        <v>21</v>
      </c>
      <c r="J7475" t="s">
        <v>31</v>
      </c>
      <c r="K7475" t="s">
        <v>467</v>
      </c>
      <c r="L7475" t="s">
        <v>24</v>
      </c>
      <c r="M7475" t="s">
        <v>26</v>
      </c>
      <c r="N7475">
        <v>2043</v>
      </c>
      <c r="O7475">
        <v>106929</v>
      </c>
      <c r="P7475">
        <v>49069.64</v>
      </c>
      <c r="Q7475">
        <v>-22961.68</v>
      </c>
    </row>
    <row r="7476" spans="2:17" hidden="1">
      <c r="B7476">
        <v>2015</v>
      </c>
      <c r="C7476">
        <v>8</v>
      </c>
      <c r="D7476" t="s">
        <v>388</v>
      </c>
      <c r="E7476" t="s">
        <v>389</v>
      </c>
      <c r="F7476" t="s">
        <v>465</v>
      </c>
      <c r="G7476" t="s">
        <v>466</v>
      </c>
      <c r="H7476" t="s">
        <v>153</v>
      </c>
      <c r="I7476" t="s">
        <v>21</v>
      </c>
      <c r="J7476" t="s">
        <v>31</v>
      </c>
      <c r="K7476" t="s">
        <v>467</v>
      </c>
      <c r="L7476" t="s">
        <v>24</v>
      </c>
      <c r="M7476" t="s">
        <v>27</v>
      </c>
      <c r="N7476">
        <v>322</v>
      </c>
      <c r="O7476">
        <v>62364</v>
      </c>
      <c r="P7476">
        <v>40026.54</v>
      </c>
      <c r="Q7476">
        <v>1129.75</v>
      </c>
    </row>
    <row r="7477" spans="2:17" hidden="1">
      <c r="B7477">
        <v>2015</v>
      </c>
      <c r="C7477">
        <v>8</v>
      </c>
      <c r="D7477" t="s">
        <v>388</v>
      </c>
      <c r="E7477" t="s">
        <v>389</v>
      </c>
      <c r="F7477" t="s">
        <v>468</v>
      </c>
      <c r="G7477" t="s">
        <v>469</v>
      </c>
      <c r="H7477" t="s">
        <v>153</v>
      </c>
      <c r="I7477" t="s">
        <v>21</v>
      </c>
      <c r="J7477" t="s">
        <v>31</v>
      </c>
      <c r="K7477" t="s">
        <v>470</v>
      </c>
      <c r="L7477" t="s">
        <v>24</v>
      </c>
      <c r="M7477" t="s">
        <v>25</v>
      </c>
      <c r="N7477">
        <v>4890</v>
      </c>
      <c r="O7477">
        <v>59150</v>
      </c>
      <c r="P7477">
        <v>31360.91</v>
      </c>
      <c r="Q7477">
        <v>-22364.04</v>
      </c>
    </row>
    <row r="7478" spans="2:17" hidden="1">
      <c r="B7478">
        <v>2015</v>
      </c>
      <c r="C7478">
        <v>8</v>
      </c>
      <c r="D7478" t="s">
        <v>388</v>
      </c>
      <c r="E7478" t="s">
        <v>389</v>
      </c>
      <c r="F7478" t="s">
        <v>468</v>
      </c>
      <c r="G7478" t="s">
        <v>469</v>
      </c>
      <c r="H7478" t="s">
        <v>153</v>
      </c>
      <c r="I7478" t="s">
        <v>21</v>
      </c>
      <c r="J7478" t="s">
        <v>31</v>
      </c>
      <c r="K7478" t="s">
        <v>470</v>
      </c>
      <c r="L7478" t="s">
        <v>24</v>
      </c>
      <c r="M7478" t="s">
        <v>26</v>
      </c>
      <c r="N7478">
        <v>2205</v>
      </c>
      <c r="O7478">
        <v>132960</v>
      </c>
      <c r="P7478">
        <v>61253.11</v>
      </c>
      <c r="Q7478">
        <v>-27803.5</v>
      </c>
    </row>
    <row r="7479" spans="2:17" hidden="1">
      <c r="B7479">
        <v>2015</v>
      </c>
      <c r="C7479">
        <v>8</v>
      </c>
      <c r="D7479" t="s">
        <v>388</v>
      </c>
      <c r="E7479" t="s">
        <v>389</v>
      </c>
      <c r="F7479" t="s">
        <v>468</v>
      </c>
      <c r="G7479" t="s">
        <v>469</v>
      </c>
      <c r="H7479" t="s">
        <v>153</v>
      </c>
      <c r="I7479" t="s">
        <v>21</v>
      </c>
      <c r="J7479" t="s">
        <v>31</v>
      </c>
      <c r="K7479" t="s">
        <v>470</v>
      </c>
      <c r="L7479" t="s">
        <v>24</v>
      </c>
      <c r="M7479" t="s">
        <v>27</v>
      </c>
      <c r="N7479">
        <v>505</v>
      </c>
      <c r="O7479">
        <v>108847</v>
      </c>
      <c r="P7479">
        <v>70183.850000000006</v>
      </c>
      <c r="Q7479">
        <v>1966.96</v>
      </c>
    </row>
    <row r="7480" spans="2:17" hidden="1">
      <c r="B7480">
        <v>2015</v>
      </c>
      <c r="C7480">
        <v>8</v>
      </c>
      <c r="D7480" t="s">
        <v>388</v>
      </c>
      <c r="E7480" t="s">
        <v>389</v>
      </c>
      <c r="F7480" t="s">
        <v>471</v>
      </c>
      <c r="G7480" t="s">
        <v>472</v>
      </c>
      <c r="H7480" t="s">
        <v>121</v>
      </c>
      <c r="I7480" t="s">
        <v>1076</v>
      </c>
      <c r="J7480" t="s">
        <v>31</v>
      </c>
      <c r="K7480" t="s">
        <v>473</v>
      </c>
      <c r="L7480" t="s">
        <v>24</v>
      </c>
      <c r="M7480" t="s">
        <v>25</v>
      </c>
      <c r="N7480">
        <v>1639</v>
      </c>
      <c r="O7480">
        <v>22967</v>
      </c>
      <c r="P7480">
        <v>14584.89</v>
      </c>
      <c r="Q7480">
        <v>-3190.68</v>
      </c>
    </row>
    <row r="7481" spans="2:17" hidden="1">
      <c r="B7481">
        <v>2015</v>
      </c>
      <c r="C7481">
        <v>8</v>
      </c>
      <c r="D7481" t="s">
        <v>388</v>
      </c>
      <c r="E7481" t="s">
        <v>389</v>
      </c>
      <c r="F7481" t="s">
        <v>471</v>
      </c>
      <c r="G7481" t="s">
        <v>472</v>
      </c>
      <c r="H7481" t="s">
        <v>121</v>
      </c>
      <c r="I7481" t="s">
        <v>1076</v>
      </c>
      <c r="J7481" t="s">
        <v>31</v>
      </c>
      <c r="K7481" t="s">
        <v>473</v>
      </c>
      <c r="L7481" t="s">
        <v>24</v>
      </c>
      <c r="M7481" t="s">
        <v>26</v>
      </c>
      <c r="N7481">
        <v>1565</v>
      </c>
      <c r="O7481">
        <v>91809</v>
      </c>
      <c r="P7481">
        <v>49254.43</v>
      </c>
      <c r="Q7481">
        <v>-6542.72</v>
      </c>
    </row>
    <row r="7482" spans="2:17" hidden="1">
      <c r="B7482">
        <v>2015</v>
      </c>
      <c r="C7482">
        <v>8</v>
      </c>
      <c r="D7482" t="s">
        <v>388</v>
      </c>
      <c r="E7482" t="s">
        <v>389</v>
      </c>
      <c r="F7482" t="s">
        <v>471</v>
      </c>
      <c r="G7482" t="s">
        <v>472</v>
      </c>
      <c r="H7482" t="s">
        <v>121</v>
      </c>
      <c r="I7482" t="s">
        <v>1076</v>
      </c>
      <c r="J7482" t="s">
        <v>31</v>
      </c>
      <c r="K7482" t="s">
        <v>473</v>
      </c>
      <c r="L7482" t="s">
        <v>24</v>
      </c>
      <c r="M7482" t="s">
        <v>27</v>
      </c>
      <c r="N7482">
        <v>544</v>
      </c>
      <c r="O7482">
        <v>102479</v>
      </c>
      <c r="P7482">
        <v>60290.51</v>
      </c>
      <c r="Q7482">
        <v>1698.05</v>
      </c>
    </row>
    <row r="7483" spans="2:17" hidden="1">
      <c r="B7483">
        <v>2015</v>
      </c>
      <c r="C7483">
        <v>8</v>
      </c>
      <c r="D7483" t="s">
        <v>388</v>
      </c>
      <c r="E7483" t="s">
        <v>389</v>
      </c>
      <c r="F7483" t="s">
        <v>474</v>
      </c>
      <c r="G7483" t="s">
        <v>475</v>
      </c>
      <c r="H7483" t="s">
        <v>121</v>
      </c>
      <c r="I7483" t="s">
        <v>1076</v>
      </c>
      <c r="J7483" t="s">
        <v>31</v>
      </c>
      <c r="K7483" t="s">
        <v>476</v>
      </c>
      <c r="L7483" t="s">
        <v>24</v>
      </c>
      <c r="M7483" t="s">
        <v>25</v>
      </c>
      <c r="N7483">
        <v>1872</v>
      </c>
      <c r="O7483">
        <v>18220.3</v>
      </c>
      <c r="P7483">
        <v>13303.03</v>
      </c>
      <c r="Q7483">
        <v>-2526.7399999999998</v>
      </c>
    </row>
    <row r="7484" spans="2:17" hidden="1">
      <c r="B7484">
        <v>2015</v>
      </c>
      <c r="C7484">
        <v>8</v>
      </c>
      <c r="D7484" t="s">
        <v>388</v>
      </c>
      <c r="E7484" t="s">
        <v>389</v>
      </c>
      <c r="F7484" t="s">
        <v>474</v>
      </c>
      <c r="G7484" t="s">
        <v>475</v>
      </c>
      <c r="H7484" t="s">
        <v>121</v>
      </c>
      <c r="I7484" t="s">
        <v>1076</v>
      </c>
      <c r="J7484" t="s">
        <v>31</v>
      </c>
      <c r="K7484" t="s">
        <v>476</v>
      </c>
      <c r="L7484" t="s">
        <v>24</v>
      </c>
      <c r="M7484" t="s">
        <v>26</v>
      </c>
      <c r="N7484">
        <v>2210</v>
      </c>
      <c r="O7484">
        <v>140371</v>
      </c>
      <c r="P7484">
        <v>75307.81</v>
      </c>
      <c r="Q7484">
        <v>-9264.27</v>
      </c>
    </row>
    <row r="7485" spans="2:17" hidden="1">
      <c r="B7485">
        <v>2015</v>
      </c>
      <c r="C7485">
        <v>8</v>
      </c>
      <c r="D7485" t="s">
        <v>388</v>
      </c>
      <c r="E7485" t="s">
        <v>389</v>
      </c>
      <c r="F7485" t="s">
        <v>474</v>
      </c>
      <c r="G7485" t="s">
        <v>475</v>
      </c>
      <c r="H7485" t="s">
        <v>121</v>
      </c>
      <c r="I7485" t="s">
        <v>1076</v>
      </c>
      <c r="J7485" t="s">
        <v>31</v>
      </c>
      <c r="K7485" t="s">
        <v>476</v>
      </c>
      <c r="L7485" t="s">
        <v>24</v>
      </c>
      <c r="M7485" t="s">
        <v>27</v>
      </c>
      <c r="N7485">
        <v>951</v>
      </c>
      <c r="O7485">
        <v>150467</v>
      </c>
      <c r="P7485">
        <v>88806.75</v>
      </c>
      <c r="Q7485">
        <v>2491.85</v>
      </c>
    </row>
    <row r="7486" spans="2:17" hidden="1">
      <c r="B7486">
        <v>2015</v>
      </c>
      <c r="C7486">
        <v>8</v>
      </c>
      <c r="D7486" t="s">
        <v>388</v>
      </c>
      <c r="E7486" t="s">
        <v>389</v>
      </c>
      <c r="F7486" t="s">
        <v>477</v>
      </c>
      <c r="G7486" t="s">
        <v>478</v>
      </c>
      <c r="H7486" t="s">
        <v>20</v>
      </c>
      <c r="I7486" t="s">
        <v>21</v>
      </c>
      <c r="J7486" t="s">
        <v>31</v>
      </c>
      <c r="K7486" t="s">
        <v>479</v>
      </c>
      <c r="L7486" t="s">
        <v>24</v>
      </c>
      <c r="M7486" t="s">
        <v>25</v>
      </c>
      <c r="N7486">
        <v>4190</v>
      </c>
      <c r="O7486">
        <v>44319</v>
      </c>
      <c r="P7486">
        <v>27674.45</v>
      </c>
      <c r="Q7486">
        <v>-18474.7</v>
      </c>
    </row>
    <row r="7487" spans="2:17" hidden="1">
      <c r="B7487">
        <v>2015</v>
      </c>
      <c r="C7487">
        <v>8</v>
      </c>
      <c r="D7487" t="s">
        <v>388</v>
      </c>
      <c r="E7487" t="s">
        <v>389</v>
      </c>
      <c r="F7487" t="s">
        <v>477</v>
      </c>
      <c r="G7487" t="s">
        <v>478</v>
      </c>
      <c r="H7487" t="s">
        <v>20</v>
      </c>
      <c r="I7487" t="s">
        <v>21</v>
      </c>
      <c r="J7487" t="s">
        <v>31</v>
      </c>
      <c r="K7487" t="s">
        <v>479</v>
      </c>
      <c r="L7487" t="s">
        <v>24</v>
      </c>
      <c r="M7487" t="s">
        <v>26</v>
      </c>
      <c r="N7487">
        <v>997</v>
      </c>
      <c r="O7487">
        <v>52171.6</v>
      </c>
      <c r="P7487">
        <v>26513.09</v>
      </c>
      <c r="Q7487">
        <v>-12472.47</v>
      </c>
    </row>
    <row r="7488" spans="2:17" hidden="1">
      <c r="B7488">
        <v>2015</v>
      </c>
      <c r="C7488">
        <v>8</v>
      </c>
      <c r="D7488" t="s">
        <v>388</v>
      </c>
      <c r="E7488" t="s">
        <v>389</v>
      </c>
      <c r="F7488" t="s">
        <v>477</v>
      </c>
      <c r="G7488" t="s">
        <v>478</v>
      </c>
      <c r="H7488" t="s">
        <v>20</v>
      </c>
      <c r="I7488" t="s">
        <v>21</v>
      </c>
      <c r="J7488" t="s">
        <v>31</v>
      </c>
      <c r="K7488" t="s">
        <v>479</v>
      </c>
      <c r="L7488" t="s">
        <v>24</v>
      </c>
      <c r="M7488" t="s">
        <v>27</v>
      </c>
      <c r="N7488">
        <v>185</v>
      </c>
      <c r="O7488">
        <v>33080</v>
      </c>
      <c r="P7488">
        <v>23643.16</v>
      </c>
      <c r="Q7488">
        <v>665.99</v>
      </c>
    </row>
    <row r="7489" spans="2:17" hidden="1">
      <c r="B7489">
        <v>2015</v>
      </c>
      <c r="C7489">
        <v>8</v>
      </c>
      <c r="D7489" t="s">
        <v>388</v>
      </c>
      <c r="E7489" t="s">
        <v>389</v>
      </c>
      <c r="F7489" t="s">
        <v>480</v>
      </c>
      <c r="G7489" t="s">
        <v>481</v>
      </c>
      <c r="H7489" t="s">
        <v>140</v>
      </c>
      <c r="I7489" t="s">
        <v>1076</v>
      </c>
      <c r="J7489" t="s">
        <v>31</v>
      </c>
      <c r="K7489" t="s">
        <v>482</v>
      </c>
      <c r="L7489" t="s">
        <v>24</v>
      </c>
      <c r="M7489" t="s">
        <v>25</v>
      </c>
      <c r="N7489">
        <v>2210</v>
      </c>
      <c r="O7489">
        <v>34336.71</v>
      </c>
      <c r="P7489">
        <v>20531.830000000002</v>
      </c>
      <c r="Q7489">
        <v>-4664.1899999999996</v>
      </c>
    </row>
    <row r="7490" spans="2:17" hidden="1">
      <c r="B7490">
        <v>2015</v>
      </c>
      <c r="C7490">
        <v>8</v>
      </c>
      <c r="D7490" t="s">
        <v>388</v>
      </c>
      <c r="E7490" t="s">
        <v>389</v>
      </c>
      <c r="F7490" t="s">
        <v>480</v>
      </c>
      <c r="G7490" t="s">
        <v>481</v>
      </c>
      <c r="H7490" t="s">
        <v>140</v>
      </c>
      <c r="I7490" t="s">
        <v>1076</v>
      </c>
      <c r="J7490" t="s">
        <v>31</v>
      </c>
      <c r="K7490" t="s">
        <v>482</v>
      </c>
      <c r="L7490" t="s">
        <v>24</v>
      </c>
      <c r="M7490" t="s">
        <v>26</v>
      </c>
      <c r="N7490">
        <v>2590</v>
      </c>
      <c r="O7490">
        <v>153758.65</v>
      </c>
      <c r="P7490">
        <v>80401.84</v>
      </c>
      <c r="Q7490">
        <v>-10736.31</v>
      </c>
    </row>
    <row r="7491" spans="2:17" hidden="1">
      <c r="B7491">
        <v>2015</v>
      </c>
      <c r="C7491">
        <v>8</v>
      </c>
      <c r="D7491" t="s">
        <v>388</v>
      </c>
      <c r="E7491" t="s">
        <v>389</v>
      </c>
      <c r="F7491" t="s">
        <v>480</v>
      </c>
      <c r="G7491" t="s">
        <v>481</v>
      </c>
      <c r="H7491" t="s">
        <v>140</v>
      </c>
      <c r="I7491" t="s">
        <v>1076</v>
      </c>
      <c r="J7491" t="s">
        <v>31</v>
      </c>
      <c r="K7491" t="s">
        <v>482</v>
      </c>
      <c r="L7491" t="s">
        <v>24</v>
      </c>
      <c r="M7491" t="s">
        <v>27</v>
      </c>
      <c r="N7491">
        <v>1216</v>
      </c>
      <c r="O7491">
        <v>255615.8</v>
      </c>
      <c r="P7491">
        <v>146344.17000000001</v>
      </c>
      <c r="Q7491">
        <v>4116.43</v>
      </c>
    </row>
    <row r="7492" spans="2:17" hidden="1">
      <c r="B7492">
        <v>2015</v>
      </c>
      <c r="C7492">
        <v>8</v>
      </c>
      <c r="D7492" t="s">
        <v>388</v>
      </c>
      <c r="E7492" t="s">
        <v>389</v>
      </c>
      <c r="F7492" t="s">
        <v>483</v>
      </c>
      <c r="G7492" t="s">
        <v>484</v>
      </c>
      <c r="H7492" t="s">
        <v>140</v>
      </c>
      <c r="I7492" t="s">
        <v>1076</v>
      </c>
      <c r="J7492" t="s">
        <v>31</v>
      </c>
      <c r="K7492" t="s">
        <v>485</v>
      </c>
      <c r="L7492" t="s">
        <v>24</v>
      </c>
      <c r="M7492" t="s">
        <v>25</v>
      </c>
      <c r="N7492">
        <v>745</v>
      </c>
      <c r="O7492">
        <v>11882.8</v>
      </c>
      <c r="P7492">
        <v>7055.83</v>
      </c>
      <c r="Q7492">
        <v>-1614.03</v>
      </c>
    </row>
    <row r="7493" spans="2:17" hidden="1">
      <c r="B7493">
        <v>2015</v>
      </c>
      <c r="C7493">
        <v>8</v>
      </c>
      <c r="D7493" t="s">
        <v>388</v>
      </c>
      <c r="E7493" t="s">
        <v>389</v>
      </c>
      <c r="F7493" t="s">
        <v>483</v>
      </c>
      <c r="G7493" t="s">
        <v>484</v>
      </c>
      <c r="H7493" t="s">
        <v>140</v>
      </c>
      <c r="I7493" t="s">
        <v>1076</v>
      </c>
      <c r="J7493" t="s">
        <v>31</v>
      </c>
      <c r="K7493" t="s">
        <v>485</v>
      </c>
      <c r="L7493" t="s">
        <v>24</v>
      </c>
      <c r="M7493" t="s">
        <v>26</v>
      </c>
      <c r="N7493">
        <v>1491</v>
      </c>
      <c r="O7493">
        <v>96283.7</v>
      </c>
      <c r="P7493">
        <v>50652.43</v>
      </c>
      <c r="Q7493">
        <v>-6083.28</v>
      </c>
    </row>
    <row r="7494" spans="2:17" hidden="1">
      <c r="B7494">
        <v>2015</v>
      </c>
      <c r="C7494">
        <v>8</v>
      </c>
      <c r="D7494" t="s">
        <v>388</v>
      </c>
      <c r="E7494" t="s">
        <v>389</v>
      </c>
      <c r="F7494" t="s">
        <v>483</v>
      </c>
      <c r="G7494" t="s">
        <v>484</v>
      </c>
      <c r="H7494" t="s">
        <v>140</v>
      </c>
      <c r="I7494" t="s">
        <v>1076</v>
      </c>
      <c r="J7494" t="s">
        <v>31</v>
      </c>
      <c r="K7494" t="s">
        <v>485</v>
      </c>
      <c r="L7494" t="s">
        <v>24</v>
      </c>
      <c r="M7494" t="s">
        <v>27</v>
      </c>
      <c r="N7494">
        <v>983</v>
      </c>
      <c r="O7494">
        <v>160284.6</v>
      </c>
      <c r="P7494">
        <v>92607.71</v>
      </c>
      <c r="Q7494">
        <v>2617.86</v>
      </c>
    </row>
    <row r="7495" spans="2:17" hidden="1">
      <c r="B7495">
        <v>2015</v>
      </c>
      <c r="C7495">
        <v>8</v>
      </c>
      <c r="D7495" t="s">
        <v>388</v>
      </c>
      <c r="E7495" t="s">
        <v>389</v>
      </c>
      <c r="F7495" t="s">
        <v>486</v>
      </c>
      <c r="G7495" t="s">
        <v>487</v>
      </c>
      <c r="H7495" t="s">
        <v>140</v>
      </c>
      <c r="I7495" t="s">
        <v>1076</v>
      </c>
      <c r="J7495" t="s">
        <v>31</v>
      </c>
      <c r="K7495" t="s">
        <v>488</v>
      </c>
      <c r="L7495" t="s">
        <v>24</v>
      </c>
      <c r="M7495" t="s">
        <v>25</v>
      </c>
      <c r="N7495">
        <v>3930</v>
      </c>
      <c r="O7495">
        <v>48826.3</v>
      </c>
      <c r="P7495">
        <v>31551.71</v>
      </c>
      <c r="Q7495">
        <v>-6639.52</v>
      </c>
    </row>
    <row r="7496" spans="2:17" hidden="1">
      <c r="B7496">
        <v>2015</v>
      </c>
      <c r="C7496">
        <v>8</v>
      </c>
      <c r="D7496" t="s">
        <v>388</v>
      </c>
      <c r="E7496" t="s">
        <v>389</v>
      </c>
      <c r="F7496" t="s">
        <v>486</v>
      </c>
      <c r="G7496" t="s">
        <v>487</v>
      </c>
      <c r="H7496" t="s">
        <v>140</v>
      </c>
      <c r="I7496" t="s">
        <v>1076</v>
      </c>
      <c r="J7496" t="s">
        <v>31</v>
      </c>
      <c r="K7496" t="s">
        <v>488</v>
      </c>
      <c r="L7496" t="s">
        <v>24</v>
      </c>
      <c r="M7496" t="s">
        <v>26</v>
      </c>
      <c r="N7496">
        <v>5845</v>
      </c>
      <c r="O7496">
        <v>364539.3</v>
      </c>
      <c r="P7496">
        <v>191373.04</v>
      </c>
      <c r="Q7496">
        <v>-23906.2</v>
      </c>
    </row>
    <row r="7497" spans="2:17" hidden="1">
      <c r="B7497">
        <v>2015</v>
      </c>
      <c r="C7497">
        <v>8</v>
      </c>
      <c r="D7497" t="s">
        <v>388</v>
      </c>
      <c r="E7497" t="s">
        <v>389</v>
      </c>
      <c r="F7497" t="s">
        <v>486</v>
      </c>
      <c r="G7497" t="s">
        <v>487</v>
      </c>
      <c r="H7497" t="s">
        <v>140</v>
      </c>
      <c r="I7497" t="s">
        <v>1076</v>
      </c>
      <c r="J7497" t="s">
        <v>31</v>
      </c>
      <c r="K7497" t="s">
        <v>488</v>
      </c>
      <c r="L7497" t="s">
        <v>24</v>
      </c>
      <c r="M7497" t="s">
        <v>27</v>
      </c>
      <c r="N7497">
        <v>2936</v>
      </c>
      <c r="O7497">
        <v>490439.9</v>
      </c>
      <c r="P7497">
        <v>282867.61</v>
      </c>
      <c r="Q7497">
        <v>7953.35</v>
      </c>
    </row>
    <row r="7498" spans="2:17" hidden="1">
      <c r="B7498">
        <v>2015</v>
      </c>
      <c r="C7498">
        <v>8</v>
      </c>
      <c r="D7498" t="s">
        <v>388</v>
      </c>
      <c r="E7498" t="s">
        <v>389</v>
      </c>
      <c r="F7498" t="s">
        <v>489</v>
      </c>
      <c r="G7498" t="s">
        <v>490</v>
      </c>
      <c r="H7498" t="s">
        <v>153</v>
      </c>
      <c r="I7498" t="s">
        <v>21</v>
      </c>
      <c r="J7498" t="s">
        <v>31</v>
      </c>
      <c r="K7498" t="s">
        <v>491</v>
      </c>
      <c r="L7498" t="s">
        <v>24</v>
      </c>
      <c r="M7498" t="s">
        <v>25</v>
      </c>
      <c r="N7498">
        <v>2159</v>
      </c>
      <c r="O7498">
        <v>27983.5</v>
      </c>
      <c r="P7498">
        <v>14274.86</v>
      </c>
      <c r="Q7498">
        <v>-10565.25</v>
      </c>
    </row>
    <row r="7499" spans="2:17" hidden="1">
      <c r="B7499">
        <v>2015</v>
      </c>
      <c r="C7499">
        <v>8</v>
      </c>
      <c r="D7499" t="s">
        <v>388</v>
      </c>
      <c r="E7499" t="s">
        <v>389</v>
      </c>
      <c r="F7499" t="s">
        <v>489</v>
      </c>
      <c r="G7499" t="s">
        <v>490</v>
      </c>
      <c r="H7499" t="s">
        <v>153</v>
      </c>
      <c r="I7499" t="s">
        <v>21</v>
      </c>
      <c r="J7499" t="s">
        <v>31</v>
      </c>
      <c r="K7499" t="s">
        <v>491</v>
      </c>
      <c r="L7499" t="s">
        <v>24</v>
      </c>
      <c r="M7499" t="s">
        <v>26</v>
      </c>
      <c r="N7499">
        <v>3718</v>
      </c>
      <c r="O7499">
        <v>230942</v>
      </c>
      <c r="P7499">
        <v>111506.69</v>
      </c>
      <c r="Q7499">
        <v>-42657.84</v>
      </c>
    </row>
    <row r="7500" spans="2:17" hidden="1">
      <c r="B7500">
        <v>2015</v>
      </c>
      <c r="C7500">
        <v>8</v>
      </c>
      <c r="D7500" t="s">
        <v>388</v>
      </c>
      <c r="E7500" t="s">
        <v>389</v>
      </c>
      <c r="F7500" t="s">
        <v>489</v>
      </c>
      <c r="G7500" t="s">
        <v>490</v>
      </c>
      <c r="H7500" t="s">
        <v>153</v>
      </c>
      <c r="I7500" t="s">
        <v>21</v>
      </c>
      <c r="J7500" t="s">
        <v>31</v>
      </c>
      <c r="K7500" t="s">
        <v>491</v>
      </c>
      <c r="L7500" t="s">
        <v>24</v>
      </c>
      <c r="M7500" t="s">
        <v>27</v>
      </c>
      <c r="N7500">
        <v>1307</v>
      </c>
      <c r="O7500">
        <v>214282.73</v>
      </c>
      <c r="P7500">
        <v>139225.82</v>
      </c>
      <c r="Q7500">
        <v>3908.73</v>
      </c>
    </row>
    <row r="7501" spans="2:17" hidden="1">
      <c r="B7501">
        <v>2015</v>
      </c>
      <c r="C7501">
        <v>8</v>
      </c>
      <c r="D7501" t="s">
        <v>388</v>
      </c>
      <c r="E7501" t="s">
        <v>389</v>
      </c>
      <c r="F7501" t="s">
        <v>492</v>
      </c>
      <c r="G7501" t="s">
        <v>493</v>
      </c>
      <c r="H7501" t="s">
        <v>121</v>
      </c>
      <c r="I7501" t="s">
        <v>1076</v>
      </c>
      <c r="J7501" t="s">
        <v>31</v>
      </c>
      <c r="K7501" t="s">
        <v>494</v>
      </c>
      <c r="L7501" t="s">
        <v>24</v>
      </c>
      <c r="M7501" t="s">
        <v>25</v>
      </c>
      <c r="N7501">
        <v>592</v>
      </c>
      <c r="O7501">
        <v>8020</v>
      </c>
      <c r="P7501">
        <v>5163.26</v>
      </c>
      <c r="Q7501">
        <v>-1117.77</v>
      </c>
    </row>
    <row r="7502" spans="2:17" hidden="1">
      <c r="B7502">
        <v>2015</v>
      </c>
      <c r="C7502">
        <v>8</v>
      </c>
      <c r="D7502" t="s">
        <v>388</v>
      </c>
      <c r="E7502" t="s">
        <v>389</v>
      </c>
      <c r="F7502" t="s">
        <v>492</v>
      </c>
      <c r="G7502" t="s">
        <v>493</v>
      </c>
      <c r="H7502" t="s">
        <v>121</v>
      </c>
      <c r="I7502" t="s">
        <v>1076</v>
      </c>
      <c r="J7502" t="s">
        <v>31</v>
      </c>
      <c r="K7502" t="s">
        <v>494</v>
      </c>
      <c r="L7502" t="s">
        <v>24</v>
      </c>
      <c r="M7502" t="s">
        <v>26</v>
      </c>
      <c r="N7502">
        <v>496</v>
      </c>
      <c r="O7502">
        <v>26471</v>
      </c>
      <c r="P7502">
        <v>14190.99</v>
      </c>
      <c r="Q7502">
        <v>-2078.2399999999998</v>
      </c>
    </row>
    <row r="7503" spans="2:17" hidden="1">
      <c r="B7503">
        <v>2015</v>
      </c>
      <c r="C7503">
        <v>8</v>
      </c>
      <c r="D7503" t="s">
        <v>388</v>
      </c>
      <c r="E7503" t="s">
        <v>389</v>
      </c>
      <c r="F7503" t="s">
        <v>492</v>
      </c>
      <c r="G7503" t="s">
        <v>493</v>
      </c>
      <c r="H7503" t="s">
        <v>121</v>
      </c>
      <c r="I7503" t="s">
        <v>1076</v>
      </c>
      <c r="J7503" t="s">
        <v>31</v>
      </c>
      <c r="K7503" t="s">
        <v>494</v>
      </c>
      <c r="L7503" t="s">
        <v>24</v>
      </c>
      <c r="M7503" t="s">
        <v>27</v>
      </c>
      <c r="N7503">
        <v>56</v>
      </c>
      <c r="O7503">
        <v>8922</v>
      </c>
      <c r="P7503">
        <v>5292.24</v>
      </c>
      <c r="Q7503">
        <v>149.46</v>
      </c>
    </row>
    <row r="7504" spans="2:17" hidden="1">
      <c r="B7504">
        <v>2015</v>
      </c>
      <c r="C7504">
        <v>8</v>
      </c>
      <c r="D7504" t="s">
        <v>388</v>
      </c>
      <c r="E7504" t="s">
        <v>389</v>
      </c>
      <c r="F7504" t="s">
        <v>495</v>
      </c>
      <c r="G7504" t="s">
        <v>496</v>
      </c>
      <c r="H7504" t="s">
        <v>30</v>
      </c>
      <c r="I7504" t="s">
        <v>21</v>
      </c>
      <c r="J7504" t="s">
        <v>31</v>
      </c>
      <c r="K7504" t="s">
        <v>497</v>
      </c>
      <c r="L7504" t="s">
        <v>24</v>
      </c>
      <c r="M7504" t="s">
        <v>25</v>
      </c>
      <c r="N7504">
        <v>14924</v>
      </c>
      <c r="O7504">
        <v>123910.59</v>
      </c>
      <c r="P7504">
        <v>113937.45</v>
      </c>
      <c r="Q7504">
        <v>-60478.45</v>
      </c>
    </row>
    <row r="7505" spans="2:17" hidden="1">
      <c r="B7505">
        <v>2015</v>
      </c>
      <c r="C7505">
        <v>8</v>
      </c>
      <c r="D7505" t="s">
        <v>388</v>
      </c>
      <c r="E7505" t="s">
        <v>389</v>
      </c>
      <c r="F7505" t="s">
        <v>495</v>
      </c>
      <c r="G7505" t="s">
        <v>496</v>
      </c>
      <c r="H7505" t="s">
        <v>30</v>
      </c>
      <c r="I7505" t="s">
        <v>21</v>
      </c>
      <c r="J7505" t="s">
        <v>31</v>
      </c>
      <c r="K7505" t="s">
        <v>497</v>
      </c>
      <c r="L7505" t="s">
        <v>24</v>
      </c>
      <c r="M7505" t="s">
        <v>26</v>
      </c>
      <c r="N7505">
        <v>2922</v>
      </c>
      <c r="O7505">
        <v>159741</v>
      </c>
      <c r="P7505">
        <v>97504.49</v>
      </c>
      <c r="Q7505">
        <v>-43160.32</v>
      </c>
    </row>
    <row r="7506" spans="2:17" hidden="1">
      <c r="B7506">
        <v>2015</v>
      </c>
      <c r="C7506">
        <v>8</v>
      </c>
      <c r="D7506" t="s">
        <v>388</v>
      </c>
      <c r="E7506" t="s">
        <v>389</v>
      </c>
      <c r="F7506" t="s">
        <v>495</v>
      </c>
      <c r="G7506" t="s">
        <v>496</v>
      </c>
      <c r="H7506" t="s">
        <v>30</v>
      </c>
      <c r="I7506" t="s">
        <v>21</v>
      </c>
      <c r="J7506" t="s">
        <v>31</v>
      </c>
      <c r="K7506" t="s">
        <v>497</v>
      </c>
      <c r="L7506" t="s">
        <v>24</v>
      </c>
      <c r="M7506" t="s">
        <v>27</v>
      </c>
      <c r="N7506">
        <v>371</v>
      </c>
      <c r="O7506">
        <v>60840</v>
      </c>
      <c r="P7506">
        <v>51196.22</v>
      </c>
      <c r="Q7506">
        <v>1439.75</v>
      </c>
    </row>
    <row r="7507" spans="2:17" hidden="1">
      <c r="B7507">
        <v>2015</v>
      </c>
      <c r="C7507">
        <v>8</v>
      </c>
      <c r="D7507" t="s">
        <v>388</v>
      </c>
      <c r="E7507" t="s">
        <v>389</v>
      </c>
      <c r="F7507" t="s">
        <v>498</v>
      </c>
      <c r="G7507" t="s">
        <v>499</v>
      </c>
      <c r="H7507" t="s">
        <v>30</v>
      </c>
      <c r="I7507" t="s">
        <v>21</v>
      </c>
      <c r="J7507" t="s">
        <v>31</v>
      </c>
      <c r="K7507" t="s">
        <v>500</v>
      </c>
      <c r="L7507" t="s">
        <v>24</v>
      </c>
      <c r="M7507" t="s">
        <v>25</v>
      </c>
      <c r="N7507">
        <v>26515</v>
      </c>
      <c r="O7507">
        <v>208061.58</v>
      </c>
      <c r="P7507">
        <v>198530.51</v>
      </c>
      <c r="Q7507">
        <v>-101145.97</v>
      </c>
    </row>
    <row r="7508" spans="2:17" hidden="1">
      <c r="B7508">
        <v>2015</v>
      </c>
      <c r="C7508">
        <v>8</v>
      </c>
      <c r="D7508" t="s">
        <v>388</v>
      </c>
      <c r="E7508" t="s">
        <v>389</v>
      </c>
      <c r="F7508" t="s">
        <v>498</v>
      </c>
      <c r="G7508" t="s">
        <v>499</v>
      </c>
      <c r="H7508" t="s">
        <v>30</v>
      </c>
      <c r="I7508" t="s">
        <v>21</v>
      </c>
      <c r="J7508" t="s">
        <v>31</v>
      </c>
      <c r="K7508" t="s">
        <v>500</v>
      </c>
      <c r="L7508" t="s">
        <v>24</v>
      </c>
      <c r="M7508" t="s">
        <v>26</v>
      </c>
      <c r="N7508">
        <v>2628</v>
      </c>
      <c r="O7508">
        <v>127941.5</v>
      </c>
      <c r="P7508">
        <v>75488.59</v>
      </c>
      <c r="Q7508">
        <v>-38310.269999999997</v>
      </c>
    </row>
    <row r="7509" spans="2:17" hidden="1">
      <c r="B7509">
        <v>2015</v>
      </c>
      <c r="C7509">
        <v>8</v>
      </c>
      <c r="D7509" t="s">
        <v>388</v>
      </c>
      <c r="E7509" t="s">
        <v>389</v>
      </c>
      <c r="F7509" t="s">
        <v>498</v>
      </c>
      <c r="G7509" t="s">
        <v>499</v>
      </c>
      <c r="H7509" t="s">
        <v>30</v>
      </c>
      <c r="I7509" t="s">
        <v>21</v>
      </c>
      <c r="J7509" t="s">
        <v>31</v>
      </c>
      <c r="K7509" t="s">
        <v>500</v>
      </c>
      <c r="L7509" t="s">
        <v>24</v>
      </c>
      <c r="M7509" t="s">
        <v>27</v>
      </c>
      <c r="N7509">
        <v>240</v>
      </c>
      <c r="O7509">
        <v>41716.6</v>
      </c>
      <c r="P7509">
        <v>34919.03</v>
      </c>
      <c r="Q7509">
        <v>985.47</v>
      </c>
    </row>
    <row r="7510" spans="2:17" hidden="1">
      <c r="B7510">
        <v>2015</v>
      </c>
      <c r="C7510">
        <v>8</v>
      </c>
      <c r="D7510" t="s">
        <v>388</v>
      </c>
      <c r="E7510" t="s">
        <v>389</v>
      </c>
      <c r="F7510" t="s">
        <v>501</v>
      </c>
      <c r="G7510" t="s">
        <v>502</v>
      </c>
      <c r="H7510" t="s">
        <v>30</v>
      </c>
      <c r="I7510" t="s">
        <v>21</v>
      </c>
      <c r="J7510" t="s">
        <v>31</v>
      </c>
      <c r="K7510" t="s">
        <v>383</v>
      </c>
      <c r="L7510" t="s">
        <v>24</v>
      </c>
      <c r="M7510" t="s">
        <v>25</v>
      </c>
      <c r="N7510">
        <v>9675</v>
      </c>
      <c r="O7510">
        <v>84910</v>
      </c>
      <c r="P7510">
        <v>75158.39</v>
      </c>
      <c r="Q7510">
        <v>-41340.54</v>
      </c>
    </row>
    <row r="7511" spans="2:17" hidden="1">
      <c r="B7511">
        <v>2015</v>
      </c>
      <c r="C7511">
        <v>8</v>
      </c>
      <c r="D7511" t="s">
        <v>388</v>
      </c>
      <c r="E7511" t="s">
        <v>389</v>
      </c>
      <c r="F7511" t="s">
        <v>501</v>
      </c>
      <c r="G7511" t="s">
        <v>502</v>
      </c>
      <c r="H7511" t="s">
        <v>30</v>
      </c>
      <c r="I7511" t="s">
        <v>21</v>
      </c>
      <c r="J7511" t="s">
        <v>31</v>
      </c>
      <c r="K7511" t="s">
        <v>383</v>
      </c>
      <c r="L7511" t="s">
        <v>24</v>
      </c>
      <c r="M7511" t="s">
        <v>26</v>
      </c>
      <c r="N7511">
        <v>2164</v>
      </c>
      <c r="O7511">
        <v>113328</v>
      </c>
      <c r="P7511">
        <v>68231.25</v>
      </c>
      <c r="Q7511">
        <v>-31886</v>
      </c>
    </row>
    <row r="7512" spans="2:17" hidden="1">
      <c r="B7512">
        <v>2015</v>
      </c>
      <c r="C7512">
        <v>8</v>
      </c>
      <c r="D7512" t="s">
        <v>388</v>
      </c>
      <c r="E7512" t="s">
        <v>389</v>
      </c>
      <c r="F7512" t="s">
        <v>501</v>
      </c>
      <c r="G7512" t="s">
        <v>502</v>
      </c>
      <c r="H7512" t="s">
        <v>30</v>
      </c>
      <c r="I7512" t="s">
        <v>21</v>
      </c>
      <c r="J7512" t="s">
        <v>31</v>
      </c>
      <c r="K7512" t="s">
        <v>383</v>
      </c>
      <c r="L7512" t="s">
        <v>24</v>
      </c>
      <c r="M7512" t="s">
        <v>27</v>
      </c>
      <c r="N7512">
        <v>190</v>
      </c>
      <c r="O7512">
        <v>35167</v>
      </c>
      <c r="P7512">
        <v>29416.85</v>
      </c>
      <c r="Q7512">
        <v>827.79</v>
      </c>
    </row>
    <row r="7513" spans="2:17" hidden="1">
      <c r="B7513">
        <v>2015</v>
      </c>
      <c r="C7513">
        <v>8</v>
      </c>
      <c r="D7513" t="s">
        <v>388</v>
      </c>
      <c r="E7513" t="s">
        <v>389</v>
      </c>
      <c r="F7513" t="s">
        <v>503</v>
      </c>
      <c r="G7513" t="s">
        <v>504</v>
      </c>
      <c r="H7513" t="s">
        <v>30</v>
      </c>
      <c r="I7513" t="s">
        <v>21</v>
      </c>
      <c r="J7513" t="s">
        <v>31</v>
      </c>
      <c r="K7513" t="s">
        <v>505</v>
      </c>
      <c r="L7513" t="s">
        <v>24</v>
      </c>
      <c r="M7513" t="s">
        <v>25</v>
      </c>
      <c r="N7513">
        <v>5965</v>
      </c>
      <c r="O7513">
        <v>54486</v>
      </c>
      <c r="P7513">
        <v>46976.84</v>
      </c>
      <c r="Q7513">
        <v>-26524.9</v>
      </c>
    </row>
    <row r="7514" spans="2:17" hidden="1">
      <c r="B7514">
        <v>2015</v>
      </c>
      <c r="C7514">
        <v>8</v>
      </c>
      <c r="D7514" t="s">
        <v>388</v>
      </c>
      <c r="E7514" t="s">
        <v>389</v>
      </c>
      <c r="F7514" t="s">
        <v>503</v>
      </c>
      <c r="G7514" t="s">
        <v>504</v>
      </c>
      <c r="H7514" t="s">
        <v>30</v>
      </c>
      <c r="I7514" t="s">
        <v>21</v>
      </c>
      <c r="J7514" t="s">
        <v>31</v>
      </c>
      <c r="K7514" t="s">
        <v>505</v>
      </c>
      <c r="L7514" t="s">
        <v>24</v>
      </c>
      <c r="M7514" t="s">
        <v>26</v>
      </c>
      <c r="N7514">
        <v>2423</v>
      </c>
      <c r="O7514">
        <v>133467</v>
      </c>
      <c r="P7514">
        <v>81962.679999999993</v>
      </c>
      <c r="Q7514">
        <v>-35402.93</v>
      </c>
    </row>
    <row r="7515" spans="2:17" hidden="1">
      <c r="B7515">
        <v>2015</v>
      </c>
      <c r="C7515">
        <v>8</v>
      </c>
      <c r="D7515" t="s">
        <v>388</v>
      </c>
      <c r="E7515" t="s">
        <v>389</v>
      </c>
      <c r="F7515" t="s">
        <v>503</v>
      </c>
      <c r="G7515" t="s">
        <v>504</v>
      </c>
      <c r="H7515" t="s">
        <v>30</v>
      </c>
      <c r="I7515" t="s">
        <v>21</v>
      </c>
      <c r="J7515" t="s">
        <v>31</v>
      </c>
      <c r="K7515" t="s">
        <v>505</v>
      </c>
      <c r="L7515" t="s">
        <v>24</v>
      </c>
      <c r="M7515" t="s">
        <v>27</v>
      </c>
      <c r="N7515">
        <v>274</v>
      </c>
      <c r="O7515">
        <v>42702</v>
      </c>
      <c r="P7515">
        <v>35987.57</v>
      </c>
      <c r="Q7515">
        <v>1012.97</v>
      </c>
    </row>
    <row r="7516" spans="2:17" hidden="1">
      <c r="B7516">
        <v>2015</v>
      </c>
      <c r="C7516">
        <v>8</v>
      </c>
      <c r="D7516" t="s">
        <v>388</v>
      </c>
      <c r="E7516" t="s">
        <v>389</v>
      </c>
      <c r="F7516" t="s">
        <v>506</v>
      </c>
      <c r="G7516" t="s">
        <v>507</v>
      </c>
      <c r="H7516" t="s">
        <v>30</v>
      </c>
      <c r="I7516" t="s">
        <v>21</v>
      </c>
      <c r="J7516" t="s">
        <v>31</v>
      </c>
      <c r="K7516" t="s">
        <v>508</v>
      </c>
      <c r="L7516" t="s">
        <v>24</v>
      </c>
      <c r="M7516" t="s">
        <v>25</v>
      </c>
      <c r="N7516">
        <v>1348</v>
      </c>
      <c r="O7516">
        <v>12607</v>
      </c>
      <c r="P7516">
        <v>10694.69</v>
      </c>
      <c r="Q7516">
        <v>-6120.4</v>
      </c>
    </row>
    <row r="7517" spans="2:17" hidden="1">
      <c r="B7517">
        <v>2015</v>
      </c>
      <c r="C7517">
        <v>8</v>
      </c>
      <c r="D7517" t="s">
        <v>388</v>
      </c>
      <c r="E7517" t="s">
        <v>389</v>
      </c>
      <c r="F7517" t="s">
        <v>506</v>
      </c>
      <c r="G7517" t="s">
        <v>507</v>
      </c>
      <c r="H7517" t="s">
        <v>30</v>
      </c>
      <c r="I7517" t="s">
        <v>21</v>
      </c>
      <c r="J7517" t="s">
        <v>31</v>
      </c>
      <c r="K7517" t="s">
        <v>508</v>
      </c>
      <c r="L7517" t="s">
        <v>24</v>
      </c>
      <c r="M7517" t="s">
        <v>26</v>
      </c>
      <c r="N7517">
        <v>600</v>
      </c>
      <c r="O7517">
        <v>31720</v>
      </c>
      <c r="P7517">
        <v>19192.13</v>
      </c>
      <c r="Q7517">
        <v>-8736</v>
      </c>
    </row>
    <row r="7518" spans="2:17" hidden="1">
      <c r="B7518">
        <v>2015</v>
      </c>
      <c r="C7518">
        <v>8</v>
      </c>
      <c r="D7518" t="s">
        <v>388</v>
      </c>
      <c r="E7518" t="s">
        <v>389</v>
      </c>
      <c r="F7518" t="s">
        <v>506</v>
      </c>
      <c r="G7518" t="s">
        <v>507</v>
      </c>
      <c r="H7518" t="s">
        <v>30</v>
      </c>
      <c r="I7518" t="s">
        <v>21</v>
      </c>
      <c r="J7518" t="s">
        <v>31</v>
      </c>
      <c r="K7518" t="s">
        <v>508</v>
      </c>
      <c r="L7518" t="s">
        <v>24</v>
      </c>
      <c r="M7518" t="s">
        <v>27</v>
      </c>
      <c r="N7518">
        <v>78</v>
      </c>
      <c r="O7518">
        <v>12437</v>
      </c>
      <c r="P7518">
        <v>10436.4</v>
      </c>
      <c r="Q7518">
        <v>295.29000000000002</v>
      </c>
    </row>
    <row r="7519" spans="2:17" hidden="1">
      <c r="B7519">
        <v>2015</v>
      </c>
      <c r="C7519">
        <v>8</v>
      </c>
      <c r="D7519" t="s">
        <v>388</v>
      </c>
      <c r="E7519" t="s">
        <v>389</v>
      </c>
      <c r="F7519" t="s">
        <v>509</v>
      </c>
      <c r="G7519" t="s">
        <v>510</v>
      </c>
      <c r="H7519" t="s">
        <v>30</v>
      </c>
      <c r="I7519" t="s">
        <v>21</v>
      </c>
      <c r="J7519" t="s">
        <v>31</v>
      </c>
      <c r="K7519" t="s">
        <v>511</v>
      </c>
      <c r="L7519" t="s">
        <v>24</v>
      </c>
      <c r="M7519" t="s">
        <v>25</v>
      </c>
      <c r="N7519">
        <v>19741</v>
      </c>
      <c r="O7519">
        <v>125538.67</v>
      </c>
      <c r="P7519">
        <v>139247.57999999999</v>
      </c>
      <c r="Q7519">
        <v>-61309.59</v>
      </c>
    </row>
    <row r="7520" spans="2:17" hidden="1">
      <c r="B7520">
        <v>2015</v>
      </c>
      <c r="C7520">
        <v>8</v>
      </c>
      <c r="D7520" t="s">
        <v>388</v>
      </c>
      <c r="E7520" t="s">
        <v>389</v>
      </c>
      <c r="F7520" t="s">
        <v>509</v>
      </c>
      <c r="G7520" t="s">
        <v>510</v>
      </c>
      <c r="H7520" t="s">
        <v>30</v>
      </c>
      <c r="I7520" t="s">
        <v>21</v>
      </c>
      <c r="J7520" t="s">
        <v>31</v>
      </c>
      <c r="K7520" t="s">
        <v>511</v>
      </c>
      <c r="L7520" t="s">
        <v>24</v>
      </c>
      <c r="M7520" t="s">
        <v>26</v>
      </c>
      <c r="N7520">
        <v>1165</v>
      </c>
      <c r="O7520">
        <v>55251.3</v>
      </c>
      <c r="P7520">
        <v>32449.65</v>
      </c>
      <c r="Q7520">
        <v>-17061.09</v>
      </c>
    </row>
    <row r="7521" spans="2:17" hidden="1">
      <c r="B7521">
        <v>2015</v>
      </c>
      <c r="C7521">
        <v>8</v>
      </c>
      <c r="D7521" t="s">
        <v>388</v>
      </c>
      <c r="E7521" t="s">
        <v>389</v>
      </c>
      <c r="F7521" t="s">
        <v>509</v>
      </c>
      <c r="G7521" t="s">
        <v>510</v>
      </c>
      <c r="H7521" t="s">
        <v>30</v>
      </c>
      <c r="I7521" t="s">
        <v>21</v>
      </c>
      <c r="J7521" t="s">
        <v>31</v>
      </c>
      <c r="K7521" t="s">
        <v>511</v>
      </c>
      <c r="L7521" t="s">
        <v>24</v>
      </c>
      <c r="M7521" t="s">
        <v>27</v>
      </c>
      <c r="N7521">
        <v>126</v>
      </c>
      <c r="O7521">
        <v>29373</v>
      </c>
      <c r="P7521">
        <v>24465.52</v>
      </c>
      <c r="Q7521">
        <v>690.58</v>
      </c>
    </row>
    <row r="7522" spans="2:17" hidden="1">
      <c r="B7522">
        <v>2015</v>
      </c>
      <c r="C7522">
        <v>8</v>
      </c>
      <c r="D7522" t="s">
        <v>512</v>
      </c>
      <c r="E7522" t="s">
        <v>513</v>
      </c>
      <c r="F7522" t="s">
        <v>514</v>
      </c>
      <c r="G7522" t="s">
        <v>515</v>
      </c>
      <c r="H7522" t="s">
        <v>30</v>
      </c>
      <c r="I7522" t="s">
        <v>21</v>
      </c>
      <c r="J7522" t="s">
        <v>31</v>
      </c>
      <c r="K7522" t="s">
        <v>514</v>
      </c>
      <c r="L7522" t="s">
        <v>24</v>
      </c>
      <c r="M7522" t="s">
        <v>25</v>
      </c>
      <c r="N7522">
        <v>80</v>
      </c>
      <c r="O7522">
        <v>782</v>
      </c>
      <c r="P7522">
        <v>647.70000000000005</v>
      </c>
      <c r="Q7522">
        <v>-384.61</v>
      </c>
    </row>
    <row r="7523" spans="2:17" hidden="1">
      <c r="B7523">
        <v>2015</v>
      </c>
      <c r="C7523">
        <v>8</v>
      </c>
      <c r="D7523" t="s">
        <v>512</v>
      </c>
      <c r="E7523" t="s">
        <v>513</v>
      </c>
      <c r="F7523" t="s">
        <v>514</v>
      </c>
      <c r="G7523" t="s">
        <v>515</v>
      </c>
      <c r="H7523" t="s">
        <v>30</v>
      </c>
      <c r="I7523" t="s">
        <v>21</v>
      </c>
      <c r="J7523" t="s">
        <v>31</v>
      </c>
      <c r="K7523" t="s">
        <v>514</v>
      </c>
      <c r="L7523" t="s">
        <v>24</v>
      </c>
      <c r="M7523" t="s">
        <v>26</v>
      </c>
      <c r="N7523">
        <v>84</v>
      </c>
      <c r="O7523">
        <v>5172</v>
      </c>
      <c r="P7523">
        <v>3295.53</v>
      </c>
      <c r="Q7523">
        <v>-1239.8399999999999</v>
      </c>
    </row>
    <row r="7524" spans="2:17" hidden="1">
      <c r="B7524">
        <v>2015</v>
      </c>
      <c r="C7524">
        <v>8</v>
      </c>
      <c r="D7524" t="s">
        <v>512</v>
      </c>
      <c r="E7524" t="s">
        <v>513</v>
      </c>
      <c r="F7524" t="s">
        <v>514</v>
      </c>
      <c r="G7524" t="s">
        <v>515</v>
      </c>
      <c r="H7524" t="s">
        <v>30</v>
      </c>
      <c r="I7524" t="s">
        <v>21</v>
      </c>
      <c r="J7524" t="s">
        <v>31</v>
      </c>
      <c r="K7524" t="s">
        <v>514</v>
      </c>
      <c r="L7524" t="s">
        <v>24</v>
      </c>
      <c r="M7524" t="s">
        <v>27</v>
      </c>
      <c r="N7524">
        <v>18</v>
      </c>
      <c r="O7524">
        <v>3922</v>
      </c>
      <c r="P7524">
        <v>3296.15</v>
      </c>
      <c r="Q7524">
        <v>92.5</v>
      </c>
    </row>
    <row r="7525" spans="2:17" hidden="1">
      <c r="B7525">
        <v>2015</v>
      </c>
      <c r="C7525">
        <v>8</v>
      </c>
      <c r="D7525" t="s">
        <v>512</v>
      </c>
      <c r="E7525" t="s">
        <v>513</v>
      </c>
      <c r="F7525" t="s">
        <v>516</v>
      </c>
      <c r="G7525" t="s">
        <v>517</v>
      </c>
      <c r="H7525" t="s">
        <v>140</v>
      </c>
      <c r="I7525" t="s">
        <v>1076</v>
      </c>
      <c r="J7525" t="s">
        <v>31</v>
      </c>
      <c r="K7525" t="s">
        <v>518</v>
      </c>
      <c r="L7525" t="s">
        <v>24</v>
      </c>
      <c r="M7525" t="s">
        <v>25</v>
      </c>
      <c r="N7525">
        <v>17617</v>
      </c>
      <c r="O7525">
        <v>218858</v>
      </c>
      <c r="P7525">
        <v>141732.46</v>
      </c>
      <c r="Q7525">
        <v>-29860.68</v>
      </c>
    </row>
    <row r="7526" spans="2:17" hidden="1">
      <c r="B7526">
        <v>2015</v>
      </c>
      <c r="C7526">
        <v>8</v>
      </c>
      <c r="D7526" t="s">
        <v>512</v>
      </c>
      <c r="E7526" t="s">
        <v>513</v>
      </c>
      <c r="F7526" t="s">
        <v>516</v>
      </c>
      <c r="G7526" t="s">
        <v>517</v>
      </c>
      <c r="H7526" t="s">
        <v>140</v>
      </c>
      <c r="I7526" t="s">
        <v>1076</v>
      </c>
      <c r="J7526" t="s">
        <v>31</v>
      </c>
      <c r="K7526" t="s">
        <v>518</v>
      </c>
      <c r="L7526" t="s">
        <v>24</v>
      </c>
      <c r="M7526" t="s">
        <v>26</v>
      </c>
      <c r="N7526">
        <v>36363</v>
      </c>
      <c r="O7526">
        <v>2472783.4</v>
      </c>
      <c r="P7526">
        <v>1299952.8999999999</v>
      </c>
      <c r="Q7526">
        <v>-155179.15</v>
      </c>
    </row>
    <row r="7527" spans="2:17" hidden="1">
      <c r="B7527">
        <v>2015</v>
      </c>
      <c r="C7527">
        <v>8</v>
      </c>
      <c r="D7527" t="s">
        <v>512</v>
      </c>
      <c r="E7527" t="s">
        <v>513</v>
      </c>
      <c r="F7527" t="s">
        <v>516</v>
      </c>
      <c r="G7527" t="s">
        <v>517</v>
      </c>
      <c r="H7527" t="s">
        <v>140</v>
      </c>
      <c r="I7527" t="s">
        <v>1076</v>
      </c>
      <c r="J7527" t="s">
        <v>31</v>
      </c>
      <c r="K7527" t="s">
        <v>518</v>
      </c>
      <c r="L7527" t="s">
        <v>24</v>
      </c>
      <c r="M7527" t="s">
        <v>27</v>
      </c>
      <c r="N7527">
        <v>37134</v>
      </c>
      <c r="O7527">
        <v>7776047.9000000004</v>
      </c>
      <c r="P7527">
        <v>4470058.37</v>
      </c>
      <c r="Q7527">
        <v>125855.25</v>
      </c>
    </row>
    <row r="7528" spans="2:17" hidden="1">
      <c r="B7528">
        <v>2015</v>
      </c>
      <c r="C7528">
        <v>8</v>
      </c>
      <c r="D7528" t="s">
        <v>512</v>
      </c>
      <c r="E7528" t="s">
        <v>513</v>
      </c>
      <c r="F7528" t="s">
        <v>519</v>
      </c>
      <c r="G7528" t="s">
        <v>520</v>
      </c>
      <c r="H7528" t="s">
        <v>140</v>
      </c>
      <c r="I7528" t="s">
        <v>1076</v>
      </c>
      <c r="J7528" t="s">
        <v>31</v>
      </c>
      <c r="K7528" t="s">
        <v>521</v>
      </c>
      <c r="L7528" t="s">
        <v>24</v>
      </c>
      <c r="M7528" t="s">
        <v>25</v>
      </c>
      <c r="N7528">
        <v>4747</v>
      </c>
      <c r="O7528">
        <v>64164.2</v>
      </c>
      <c r="P7528">
        <v>40376.019999999997</v>
      </c>
      <c r="Q7528">
        <v>-8768.93</v>
      </c>
    </row>
    <row r="7529" spans="2:17" hidden="1">
      <c r="B7529">
        <v>2015</v>
      </c>
      <c r="C7529">
        <v>8</v>
      </c>
      <c r="D7529" t="s">
        <v>512</v>
      </c>
      <c r="E7529" t="s">
        <v>513</v>
      </c>
      <c r="F7529" t="s">
        <v>519</v>
      </c>
      <c r="G7529" t="s">
        <v>520</v>
      </c>
      <c r="H7529" t="s">
        <v>140</v>
      </c>
      <c r="I7529" t="s">
        <v>1076</v>
      </c>
      <c r="J7529" t="s">
        <v>31</v>
      </c>
      <c r="K7529" t="s">
        <v>521</v>
      </c>
      <c r="L7529" t="s">
        <v>24</v>
      </c>
      <c r="M7529" t="s">
        <v>26</v>
      </c>
      <c r="N7529">
        <v>11801</v>
      </c>
      <c r="O7529">
        <v>762293.7</v>
      </c>
      <c r="P7529">
        <v>402886.03</v>
      </c>
      <c r="Q7529">
        <v>-48358.92</v>
      </c>
    </row>
    <row r="7530" spans="2:17" hidden="1">
      <c r="B7530">
        <v>2015</v>
      </c>
      <c r="C7530">
        <v>8</v>
      </c>
      <c r="D7530" t="s">
        <v>512</v>
      </c>
      <c r="E7530" t="s">
        <v>513</v>
      </c>
      <c r="F7530" t="s">
        <v>519</v>
      </c>
      <c r="G7530" t="s">
        <v>520</v>
      </c>
      <c r="H7530" t="s">
        <v>140</v>
      </c>
      <c r="I7530" t="s">
        <v>1076</v>
      </c>
      <c r="J7530" t="s">
        <v>31</v>
      </c>
      <c r="K7530" t="s">
        <v>521</v>
      </c>
      <c r="L7530" t="s">
        <v>24</v>
      </c>
      <c r="M7530" t="s">
        <v>27</v>
      </c>
      <c r="N7530">
        <v>7511</v>
      </c>
      <c r="O7530">
        <v>1326342.8</v>
      </c>
      <c r="P7530">
        <v>767767.06</v>
      </c>
      <c r="Q7530">
        <v>21627.3</v>
      </c>
    </row>
    <row r="7531" spans="2:17" hidden="1">
      <c r="B7531">
        <v>2015</v>
      </c>
      <c r="C7531">
        <v>8</v>
      </c>
      <c r="D7531" t="s">
        <v>512</v>
      </c>
      <c r="E7531" t="s">
        <v>513</v>
      </c>
      <c r="F7531" t="s">
        <v>522</v>
      </c>
      <c r="G7531" t="s">
        <v>523</v>
      </c>
      <c r="H7531" t="s">
        <v>140</v>
      </c>
      <c r="I7531" t="s">
        <v>1076</v>
      </c>
      <c r="J7531" t="s">
        <v>31</v>
      </c>
      <c r="K7531" t="s">
        <v>524</v>
      </c>
      <c r="L7531" t="s">
        <v>24</v>
      </c>
      <c r="M7531" t="s">
        <v>25</v>
      </c>
      <c r="N7531">
        <v>4436</v>
      </c>
      <c r="O7531">
        <v>56325</v>
      </c>
      <c r="P7531">
        <v>36187.82</v>
      </c>
      <c r="Q7531">
        <v>-7678.3</v>
      </c>
    </row>
    <row r="7532" spans="2:17" hidden="1">
      <c r="B7532">
        <v>2015</v>
      </c>
      <c r="C7532">
        <v>8</v>
      </c>
      <c r="D7532" t="s">
        <v>512</v>
      </c>
      <c r="E7532" t="s">
        <v>513</v>
      </c>
      <c r="F7532" t="s">
        <v>522</v>
      </c>
      <c r="G7532" t="s">
        <v>523</v>
      </c>
      <c r="H7532" t="s">
        <v>140</v>
      </c>
      <c r="I7532" t="s">
        <v>1076</v>
      </c>
      <c r="J7532" t="s">
        <v>31</v>
      </c>
      <c r="K7532" t="s">
        <v>524</v>
      </c>
      <c r="L7532" t="s">
        <v>24</v>
      </c>
      <c r="M7532" t="s">
        <v>26</v>
      </c>
      <c r="N7532">
        <v>8394</v>
      </c>
      <c r="O7532">
        <v>560117</v>
      </c>
      <c r="P7532">
        <v>294314.12</v>
      </c>
      <c r="Q7532">
        <v>-35711.57</v>
      </c>
    </row>
    <row r="7533" spans="2:17" hidden="1">
      <c r="B7533">
        <v>2015</v>
      </c>
      <c r="C7533">
        <v>8</v>
      </c>
      <c r="D7533" t="s">
        <v>512</v>
      </c>
      <c r="E7533" t="s">
        <v>513</v>
      </c>
      <c r="F7533" t="s">
        <v>522</v>
      </c>
      <c r="G7533" t="s">
        <v>523</v>
      </c>
      <c r="H7533" t="s">
        <v>140</v>
      </c>
      <c r="I7533" t="s">
        <v>1076</v>
      </c>
      <c r="J7533" t="s">
        <v>31</v>
      </c>
      <c r="K7533" t="s">
        <v>524</v>
      </c>
      <c r="L7533" t="s">
        <v>24</v>
      </c>
      <c r="M7533" t="s">
        <v>27</v>
      </c>
      <c r="N7533">
        <v>6037</v>
      </c>
      <c r="O7533">
        <v>1179027</v>
      </c>
      <c r="P7533">
        <v>678931.44</v>
      </c>
      <c r="Q7533">
        <v>19148.060000000001</v>
      </c>
    </row>
    <row r="7534" spans="2:17" hidden="1">
      <c r="B7534">
        <v>2015</v>
      </c>
      <c r="C7534">
        <v>8</v>
      </c>
      <c r="D7534" t="s">
        <v>512</v>
      </c>
      <c r="E7534" t="s">
        <v>513</v>
      </c>
      <c r="F7534" t="s">
        <v>525</v>
      </c>
      <c r="G7534" t="s">
        <v>526</v>
      </c>
      <c r="H7534" t="s">
        <v>121</v>
      </c>
      <c r="I7534" t="s">
        <v>1076</v>
      </c>
      <c r="J7534" t="s">
        <v>31</v>
      </c>
      <c r="K7534" t="s">
        <v>527</v>
      </c>
      <c r="L7534" t="s">
        <v>24</v>
      </c>
      <c r="M7534" t="s">
        <v>25</v>
      </c>
      <c r="N7534">
        <v>9415</v>
      </c>
      <c r="O7534">
        <v>132606</v>
      </c>
      <c r="P7534">
        <v>84495.06</v>
      </c>
      <c r="Q7534">
        <v>-18548.77</v>
      </c>
    </row>
    <row r="7535" spans="2:17" hidden="1">
      <c r="B7535">
        <v>2015</v>
      </c>
      <c r="C7535">
        <v>8</v>
      </c>
      <c r="D7535" t="s">
        <v>512</v>
      </c>
      <c r="E7535" t="s">
        <v>513</v>
      </c>
      <c r="F7535" t="s">
        <v>525</v>
      </c>
      <c r="G7535" t="s">
        <v>526</v>
      </c>
      <c r="H7535" t="s">
        <v>121</v>
      </c>
      <c r="I7535" t="s">
        <v>1076</v>
      </c>
      <c r="J7535" t="s">
        <v>31</v>
      </c>
      <c r="K7535" t="s">
        <v>527</v>
      </c>
      <c r="L7535" t="s">
        <v>24</v>
      </c>
      <c r="M7535" t="s">
        <v>26</v>
      </c>
      <c r="N7535">
        <v>10580</v>
      </c>
      <c r="O7535">
        <v>650514.80000000005</v>
      </c>
      <c r="P7535">
        <v>349639.39</v>
      </c>
      <c r="Q7535">
        <v>-46815.13</v>
      </c>
    </row>
    <row r="7536" spans="2:17" hidden="1">
      <c r="B7536">
        <v>2015</v>
      </c>
      <c r="C7536">
        <v>8</v>
      </c>
      <c r="D7536" t="s">
        <v>512</v>
      </c>
      <c r="E7536" t="s">
        <v>513</v>
      </c>
      <c r="F7536" t="s">
        <v>525</v>
      </c>
      <c r="G7536" t="s">
        <v>526</v>
      </c>
      <c r="H7536" t="s">
        <v>121</v>
      </c>
      <c r="I7536" t="s">
        <v>1076</v>
      </c>
      <c r="J7536" t="s">
        <v>31</v>
      </c>
      <c r="K7536" t="s">
        <v>527</v>
      </c>
      <c r="L7536" t="s">
        <v>24</v>
      </c>
      <c r="M7536" t="s">
        <v>27</v>
      </c>
      <c r="N7536">
        <v>3267</v>
      </c>
      <c r="O7536">
        <v>629189</v>
      </c>
      <c r="P7536">
        <v>372521.04</v>
      </c>
      <c r="Q7536">
        <v>10491.94</v>
      </c>
    </row>
    <row r="7537" spans="2:17" hidden="1">
      <c r="B7537">
        <v>2015</v>
      </c>
      <c r="C7537">
        <v>8</v>
      </c>
      <c r="D7537" t="s">
        <v>512</v>
      </c>
      <c r="E7537" t="s">
        <v>513</v>
      </c>
      <c r="F7537" t="s">
        <v>528</v>
      </c>
      <c r="G7537" t="s">
        <v>529</v>
      </c>
      <c r="H7537" t="s">
        <v>153</v>
      </c>
      <c r="I7537" t="s">
        <v>21</v>
      </c>
      <c r="J7537" t="s">
        <v>31</v>
      </c>
      <c r="K7537" t="s">
        <v>530</v>
      </c>
      <c r="L7537" t="s">
        <v>24</v>
      </c>
      <c r="M7537" t="s">
        <v>25</v>
      </c>
      <c r="N7537">
        <v>15383</v>
      </c>
      <c r="O7537">
        <v>213970</v>
      </c>
      <c r="P7537">
        <v>105397.63</v>
      </c>
      <c r="Q7537">
        <v>-81331.100000000006</v>
      </c>
    </row>
    <row r="7538" spans="2:17" hidden="1">
      <c r="B7538">
        <v>2015</v>
      </c>
      <c r="C7538">
        <v>8</v>
      </c>
      <c r="D7538" t="s">
        <v>512</v>
      </c>
      <c r="E7538" t="s">
        <v>513</v>
      </c>
      <c r="F7538" t="s">
        <v>528</v>
      </c>
      <c r="G7538" t="s">
        <v>529</v>
      </c>
      <c r="H7538" t="s">
        <v>153</v>
      </c>
      <c r="I7538" t="s">
        <v>21</v>
      </c>
      <c r="J7538" t="s">
        <v>31</v>
      </c>
      <c r="K7538" t="s">
        <v>530</v>
      </c>
      <c r="L7538" t="s">
        <v>24</v>
      </c>
      <c r="M7538" t="s">
        <v>26</v>
      </c>
      <c r="N7538">
        <v>16019</v>
      </c>
      <c r="O7538">
        <v>933544.5</v>
      </c>
      <c r="P7538">
        <v>447755.53</v>
      </c>
      <c r="Q7538">
        <v>-182660.87</v>
      </c>
    </row>
    <row r="7539" spans="2:17" hidden="1">
      <c r="B7539">
        <v>2015</v>
      </c>
      <c r="C7539">
        <v>8</v>
      </c>
      <c r="D7539" t="s">
        <v>512</v>
      </c>
      <c r="E7539" t="s">
        <v>513</v>
      </c>
      <c r="F7539" t="s">
        <v>528</v>
      </c>
      <c r="G7539" t="s">
        <v>529</v>
      </c>
      <c r="H7539" t="s">
        <v>153</v>
      </c>
      <c r="I7539" t="s">
        <v>21</v>
      </c>
      <c r="J7539" t="s">
        <v>31</v>
      </c>
      <c r="K7539" t="s">
        <v>530</v>
      </c>
      <c r="L7539" t="s">
        <v>24</v>
      </c>
      <c r="M7539" t="s">
        <v>27</v>
      </c>
      <c r="N7539">
        <v>3809</v>
      </c>
      <c r="O7539">
        <v>660492</v>
      </c>
      <c r="P7539">
        <v>430988.85</v>
      </c>
      <c r="Q7539">
        <v>12098.57</v>
      </c>
    </row>
    <row r="7540" spans="2:17" hidden="1">
      <c r="B7540">
        <v>2015</v>
      </c>
      <c r="C7540">
        <v>8</v>
      </c>
      <c r="D7540" t="s">
        <v>512</v>
      </c>
      <c r="E7540" t="s">
        <v>513</v>
      </c>
      <c r="F7540" t="s">
        <v>531</v>
      </c>
      <c r="G7540" t="s">
        <v>532</v>
      </c>
      <c r="H7540" t="s">
        <v>153</v>
      </c>
      <c r="I7540" t="s">
        <v>21</v>
      </c>
      <c r="J7540" t="s">
        <v>31</v>
      </c>
      <c r="K7540" t="s">
        <v>533</v>
      </c>
      <c r="L7540" t="s">
        <v>24</v>
      </c>
      <c r="M7540" t="s">
        <v>25</v>
      </c>
      <c r="N7540">
        <v>2156</v>
      </c>
      <c r="O7540">
        <v>29397</v>
      </c>
      <c r="P7540">
        <v>14639.85</v>
      </c>
      <c r="Q7540">
        <v>-11188.32</v>
      </c>
    </row>
    <row r="7541" spans="2:17" hidden="1">
      <c r="B7541">
        <v>2015</v>
      </c>
      <c r="C7541">
        <v>8</v>
      </c>
      <c r="D7541" t="s">
        <v>512</v>
      </c>
      <c r="E7541" t="s">
        <v>513</v>
      </c>
      <c r="F7541" t="s">
        <v>531</v>
      </c>
      <c r="G7541" t="s">
        <v>532</v>
      </c>
      <c r="H7541" t="s">
        <v>153</v>
      </c>
      <c r="I7541" t="s">
        <v>21</v>
      </c>
      <c r="J7541" t="s">
        <v>31</v>
      </c>
      <c r="K7541" t="s">
        <v>533</v>
      </c>
      <c r="L7541" t="s">
        <v>24</v>
      </c>
      <c r="M7541" t="s">
        <v>26</v>
      </c>
      <c r="N7541">
        <v>3575</v>
      </c>
      <c r="O7541">
        <v>221761</v>
      </c>
      <c r="P7541">
        <v>107561.59</v>
      </c>
      <c r="Q7541">
        <v>-41470.9</v>
      </c>
    </row>
    <row r="7542" spans="2:17" hidden="1">
      <c r="B7542">
        <v>2015</v>
      </c>
      <c r="C7542">
        <v>8</v>
      </c>
      <c r="D7542" t="s">
        <v>512</v>
      </c>
      <c r="E7542" t="s">
        <v>513</v>
      </c>
      <c r="F7542" t="s">
        <v>531</v>
      </c>
      <c r="G7542" t="s">
        <v>532</v>
      </c>
      <c r="H7542" t="s">
        <v>153</v>
      </c>
      <c r="I7542" t="s">
        <v>21</v>
      </c>
      <c r="J7542" t="s">
        <v>31</v>
      </c>
      <c r="K7542" t="s">
        <v>533</v>
      </c>
      <c r="L7542" t="s">
        <v>24</v>
      </c>
      <c r="M7542" t="s">
        <v>27</v>
      </c>
      <c r="N7542">
        <v>896</v>
      </c>
      <c r="O7542">
        <v>137099</v>
      </c>
      <c r="P7542">
        <v>89920.39</v>
      </c>
      <c r="Q7542">
        <v>2536.5100000000002</v>
      </c>
    </row>
    <row r="7543" spans="2:17" hidden="1">
      <c r="B7543">
        <v>2015</v>
      </c>
      <c r="C7543">
        <v>8</v>
      </c>
      <c r="D7543" t="s">
        <v>512</v>
      </c>
      <c r="E7543" t="s">
        <v>513</v>
      </c>
      <c r="F7543" t="s">
        <v>534</v>
      </c>
      <c r="G7543" t="s">
        <v>535</v>
      </c>
      <c r="H7543" t="s">
        <v>20</v>
      </c>
      <c r="I7543" t="s">
        <v>21</v>
      </c>
      <c r="J7543" t="s">
        <v>31</v>
      </c>
      <c r="K7543" t="s">
        <v>536</v>
      </c>
      <c r="L7543" t="s">
        <v>24</v>
      </c>
      <c r="M7543" t="s">
        <v>25</v>
      </c>
      <c r="N7543">
        <v>1362</v>
      </c>
      <c r="O7543">
        <v>17085</v>
      </c>
      <c r="P7543">
        <v>9738.4</v>
      </c>
      <c r="Q7543">
        <v>-7229.55</v>
      </c>
    </row>
    <row r="7544" spans="2:17" hidden="1">
      <c r="B7544">
        <v>2015</v>
      </c>
      <c r="C7544">
        <v>8</v>
      </c>
      <c r="D7544" t="s">
        <v>512</v>
      </c>
      <c r="E7544" t="s">
        <v>513</v>
      </c>
      <c r="F7544" t="s">
        <v>534</v>
      </c>
      <c r="G7544" t="s">
        <v>535</v>
      </c>
      <c r="H7544" t="s">
        <v>20</v>
      </c>
      <c r="I7544" t="s">
        <v>21</v>
      </c>
      <c r="J7544" t="s">
        <v>31</v>
      </c>
      <c r="K7544" t="s">
        <v>536</v>
      </c>
      <c r="L7544" t="s">
        <v>24</v>
      </c>
      <c r="M7544" t="s">
        <v>26</v>
      </c>
      <c r="N7544">
        <v>1046</v>
      </c>
      <c r="O7544">
        <v>60282</v>
      </c>
      <c r="P7544">
        <v>31915.18</v>
      </c>
      <c r="Q7544">
        <v>-13273.59</v>
      </c>
    </row>
    <row r="7545" spans="2:17" hidden="1">
      <c r="B7545">
        <v>2015</v>
      </c>
      <c r="C7545">
        <v>8</v>
      </c>
      <c r="D7545" t="s">
        <v>512</v>
      </c>
      <c r="E7545" t="s">
        <v>513</v>
      </c>
      <c r="F7545" t="s">
        <v>534</v>
      </c>
      <c r="G7545" t="s">
        <v>535</v>
      </c>
      <c r="H7545" t="s">
        <v>20</v>
      </c>
      <c r="I7545" t="s">
        <v>21</v>
      </c>
      <c r="J7545" t="s">
        <v>31</v>
      </c>
      <c r="K7545" t="s">
        <v>536</v>
      </c>
      <c r="L7545" t="s">
        <v>24</v>
      </c>
      <c r="M7545" t="s">
        <v>27</v>
      </c>
      <c r="N7545">
        <v>319</v>
      </c>
      <c r="O7545">
        <v>57516</v>
      </c>
      <c r="P7545">
        <v>41647.980000000003</v>
      </c>
      <c r="Q7545">
        <v>1178.23</v>
      </c>
    </row>
    <row r="7546" spans="2:17" hidden="1">
      <c r="B7546">
        <v>2015</v>
      </c>
      <c r="C7546">
        <v>8</v>
      </c>
      <c r="D7546" t="s">
        <v>512</v>
      </c>
      <c r="E7546" t="s">
        <v>513</v>
      </c>
      <c r="F7546" t="s">
        <v>537</v>
      </c>
      <c r="G7546" t="s">
        <v>538</v>
      </c>
      <c r="H7546" t="s">
        <v>140</v>
      </c>
      <c r="I7546" t="s">
        <v>1076</v>
      </c>
      <c r="J7546" t="s">
        <v>31</v>
      </c>
      <c r="K7546" t="s">
        <v>539</v>
      </c>
      <c r="L7546" t="s">
        <v>24</v>
      </c>
      <c r="M7546" t="s">
        <v>25</v>
      </c>
      <c r="N7546">
        <v>556</v>
      </c>
      <c r="O7546">
        <v>5529</v>
      </c>
      <c r="P7546">
        <v>3919.85</v>
      </c>
      <c r="Q7546">
        <v>-757.76</v>
      </c>
    </row>
    <row r="7547" spans="2:17" hidden="1">
      <c r="B7547">
        <v>2015</v>
      </c>
      <c r="C7547">
        <v>8</v>
      </c>
      <c r="D7547" t="s">
        <v>512</v>
      </c>
      <c r="E7547" t="s">
        <v>513</v>
      </c>
      <c r="F7547" t="s">
        <v>537</v>
      </c>
      <c r="G7547" t="s">
        <v>538</v>
      </c>
      <c r="H7547" t="s">
        <v>140</v>
      </c>
      <c r="I7547" t="s">
        <v>1076</v>
      </c>
      <c r="J7547" t="s">
        <v>31</v>
      </c>
      <c r="K7547" t="s">
        <v>539</v>
      </c>
      <c r="L7547" t="s">
        <v>24</v>
      </c>
      <c r="M7547" t="s">
        <v>26</v>
      </c>
      <c r="N7547">
        <v>1239</v>
      </c>
      <c r="O7547">
        <v>81670.100000000006</v>
      </c>
      <c r="P7547">
        <v>43195.34</v>
      </c>
      <c r="Q7547">
        <v>-5216.3</v>
      </c>
    </row>
    <row r="7548" spans="2:17" hidden="1">
      <c r="B7548">
        <v>2015</v>
      </c>
      <c r="C7548">
        <v>8</v>
      </c>
      <c r="D7548" t="s">
        <v>512</v>
      </c>
      <c r="E7548" t="s">
        <v>513</v>
      </c>
      <c r="F7548" t="s">
        <v>537</v>
      </c>
      <c r="G7548" t="s">
        <v>538</v>
      </c>
      <c r="H7548" t="s">
        <v>140</v>
      </c>
      <c r="I7548" t="s">
        <v>1076</v>
      </c>
      <c r="J7548" t="s">
        <v>31</v>
      </c>
      <c r="K7548" t="s">
        <v>539</v>
      </c>
      <c r="L7548" t="s">
        <v>24</v>
      </c>
      <c r="M7548" t="s">
        <v>27</v>
      </c>
      <c r="N7548">
        <v>992</v>
      </c>
      <c r="O7548">
        <v>249700.7</v>
      </c>
      <c r="P7548">
        <v>143617.44</v>
      </c>
      <c r="Q7548">
        <v>4056.31</v>
      </c>
    </row>
    <row r="7549" spans="2:17" hidden="1">
      <c r="B7549">
        <v>2015</v>
      </c>
      <c r="C7549">
        <v>8</v>
      </c>
      <c r="D7549" t="s">
        <v>512</v>
      </c>
      <c r="E7549" t="s">
        <v>513</v>
      </c>
      <c r="F7549" t="s">
        <v>540</v>
      </c>
      <c r="G7549" t="s">
        <v>541</v>
      </c>
      <c r="H7549" t="s">
        <v>153</v>
      </c>
      <c r="I7549" t="s">
        <v>21</v>
      </c>
      <c r="J7549" t="s">
        <v>31</v>
      </c>
      <c r="K7549" t="s">
        <v>542</v>
      </c>
      <c r="L7549" t="s">
        <v>24</v>
      </c>
      <c r="M7549" t="s">
        <v>25</v>
      </c>
      <c r="N7549">
        <v>528</v>
      </c>
      <c r="O7549">
        <v>6877</v>
      </c>
      <c r="P7549">
        <v>3505.8</v>
      </c>
      <c r="Q7549">
        <v>-2610.0100000000002</v>
      </c>
    </row>
    <row r="7550" spans="2:17" hidden="1">
      <c r="B7550">
        <v>2015</v>
      </c>
      <c r="C7550">
        <v>8</v>
      </c>
      <c r="D7550" t="s">
        <v>512</v>
      </c>
      <c r="E7550" t="s">
        <v>513</v>
      </c>
      <c r="F7550" t="s">
        <v>540</v>
      </c>
      <c r="G7550" t="s">
        <v>541</v>
      </c>
      <c r="H7550" t="s">
        <v>153</v>
      </c>
      <c r="I7550" t="s">
        <v>21</v>
      </c>
      <c r="J7550" t="s">
        <v>31</v>
      </c>
      <c r="K7550" t="s">
        <v>542</v>
      </c>
      <c r="L7550" t="s">
        <v>24</v>
      </c>
      <c r="M7550" t="s">
        <v>26</v>
      </c>
      <c r="N7550">
        <v>990</v>
      </c>
      <c r="O7550">
        <v>63398</v>
      </c>
      <c r="P7550">
        <v>30703.8</v>
      </c>
      <c r="Q7550">
        <v>-11685.37</v>
      </c>
    </row>
    <row r="7551" spans="2:17" hidden="1">
      <c r="B7551">
        <v>2015</v>
      </c>
      <c r="C7551">
        <v>8</v>
      </c>
      <c r="D7551" t="s">
        <v>512</v>
      </c>
      <c r="E7551" t="s">
        <v>513</v>
      </c>
      <c r="F7551" t="s">
        <v>540</v>
      </c>
      <c r="G7551" t="s">
        <v>541</v>
      </c>
      <c r="H7551" t="s">
        <v>153</v>
      </c>
      <c r="I7551" t="s">
        <v>21</v>
      </c>
      <c r="J7551" t="s">
        <v>31</v>
      </c>
      <c r="K7551" t="s">
        <v>542</v>
      </c>
      <c r="L7551" t="s">
        <v>24</v>
      </c>
      <c r="M7551" t="s">
        <v>27</v>
      </c>
      <c r="N7551">
        <v>230</v>
      </c>
      <c r="O7551">
        <v>36417</v>
      </c>
      <c r="P7551">
        <v>23795.69</v>
      </c>
      <c r="Q7551">
        <v>671.39</v>
      </c>
    </row>
    <row r="7552" spans="2:17" hidden="1">
      <c r="B7552">
        <v>2015</v>
      </c>
      <c r="C7552">
        <v>8</v>
      </c>
      <c r="D7552" t="s">
        <v>512</v>
      </c>
      <c r="E7552" t="s">
        <v>513</v>
      </c>
      <c r="F7552" t="s">
        <v>543</v>
      </c>
      <c r="G7552" t="s">
        <v>544</v>
      </c>
      <c r="H7552" t="s">
        <v>121</v>
      </c>
      <c r="I7552" t="s">
        <v>1076</v>
      </c>
      <c r="J7552" t="s">
        <v>31</v>
      </c>
      <c r="K7552" t="s">
        <v>545</v>
      </c>
      <c r="L7552" t="s">
        <v>24</v>
      </c>
      <c r="M7552" t="s">
        <v>25</v>
      </c>
      <c r="N7552">
        <v>7395</v>
      </c>
      <c r="O7552">
        <v>103698</v>
      </c>
      <c r="P7552">
        <v>66132.509999999995</v>
      </c>
      <c r="Q7552">
        <v>-14494.79</v>
      </c>
    </row>
    <row r="7553" spans="2:17" hidden="1">
      <c r="B7553">
        <v>2015</v>
      </c>
      <c r="C7553">
        <v>8</v>
      </c>
      <c r="D7553" t="s">
        <v>512</v>
      </c>
      <c r="E7553" t="s">
        <v>513</v>
      </c>
      <c r="F7553" t="s">
        <v>543</v>
      </c>
      <c r="G7553" t="s">
        <v>544</v>
      </c>
      <c r="H7553" t="s">
        <v>121</v>
      </c>
      <c r="I7553" t="s">
        <v>1076</v>
      </c>
      <c r="J7553" t="s">
        <v>31</v>
      </c>
      <c r="K7553" t="s">
        <v>545</v>
      </c>
      <c r="L7553" t="s">
        <v>24</v>
      </c>
      <c r="M7553" t="s">
        <v>26</v>
      </c>
      <c r="N7553">
        <v>7764</v>
      </c>
      <c r="O7553">
        <v>468150</v>
      </c>
      <c r="P7553">
        <v>252429.63</v>
      </c>
      <c r="Q7553">
        <v>-33228.769999999997</v>
      </c>
    </row>
    <row r="7554" spans="2:17" hidden="1">
      <c r="B7554">
        <v>2015</v>
      </c>
      <c r="C7554">
        <v>8</v>
      </c>
      <c r="D7554" t="s">
        <v>512</v>
      </c>
      <c r="E7554" t="s">
        <v>513</v>
      </c>
      <c r="F7554" t="s">
        <v>543</v>
      </c>
      <c r="G7554" t="s">
        <v>544</v>
      </c>
      <c r="H7554" t="s">
        <v>121</v>
      </c>
      <c r="I7554" t="s">
        <v>1076</v>
      </c>
      <c r="J7554" t="s">
        <v>31</v>
      </c>
      <c r="K7554" t="s">
        <v>545</v>
      </c>
      <c r="L7554" t="s">
        <v>24</v>
      </c>
      <c r="M7554" t="s">
        <v>27</v>
      </c>
      <c r="N7554">
        <v>2394</v>
      </c>
      <c r="O7554">
        <v>424173</v>
      </c>
      <c r="P7554">
        <v>251770.84</v>
      </c>
      <c r="Q7554">
        <v>7107.38</v>
      </c>
    </row>
    <row r="7555" spans="2:17" hidden="1">
      <c r="B7555">
        <v>2015</v>
      </c>
      <c r="C7555">
        <v>8</v>
      </c>
      <c r="D7555" t="s">
        <v>512</v>
      </c>
      <c r="E7555" t="s">
        <v>513</v>
      </c>
      <c r="F7555" t="s">
        <v>546</v>
      </c>
      <c r="G7555" t="s">
        <v>547</v>
      </c>
      <c r="H7555" t="s">
        <v>153</v>
      </c>
      <c r="I7555" t="s">
        <v>21</v>
      </c>
      <c r="J7555" t="s">
        <v>31</v>
      </c>
      <c r="K7555" t="s">
        <v>548</v>
      </c>
      <c r="L7555" t="s">
        <v>24</v>
      </c>
      <c r="M7555" t="s">
        <v>25</v>
      </c>
      <c r="N7555">
        <v>4501</v>
      </c>
      <c r="O7555">
        <v>68409.399999999994</v>
      </c>
      <c r="P7555">
        <v>32187.200000000001</v>
      </c>
      <c r="Q7555">
        <v>-26005.279999999999</v>
      </c>
    </row>
    <row r="7556" spans="2:17" hidden="1">
      <c r="B7556">
        <v>2015</v>
      </c>
      <c r="C7556">
        <v>8</v>
      </c>
      <c r="D7556" t="s">
        <v>512</v>
      </c>
      <c r="E7556" t="s">
        <v>513</v>
      </c>
      <c r="F7556" t="s">
        <v>546</v>
      </c>
      <c r="G7556" t="s">
        <v>547</v>
      </c>
      <c r="H7556" t="s">
        <v>153</v>
      </c>
      <c r="I7556" t="s">
        <v>21</v>
      </c>
      <c r="J7556" t="s">
        <v>31</v>
      </c>
      <c r="K7556" t="s">
        <v>548</v>
      </c>
      <c r="L7556" t="s">
        <v>24</v>
      </c>
      <c r="M7556" t="s">
        <v>26</v>
      </c>
      <c r="N7556">
        <v>5694</v>
      </c>
      <c r="O7556">
        <v>323783</v>
      </c>
      <c r="P7556">
        <v>154165.99</v>
      </c>
      <c r="Q7556">
        <v>-64912.36</v>
      </c>
    </row>
    <row r="7557" spans="2:17" hidden="1">
      <c r="B7557">
        <v>2015</v>
      </c>
      <c r="C7557">
        <v>8</v>
      </c>
      <c r="D7557" t="s">
        <v>512</v>
      </c>
      <c r="E7557" t="s">
        <v>513</v>
      </c>
      <c r="F7557" t="s">
        <v>546</v>
      </c>
      <c r="G7557" t="s">
        <v>547</v>
      </c>
      <c r="H7557" t="s">
        <v>153</v>
      </c>
      <c r="I7557" t="s">
        <v>21</v>
      </c>
      <c r="J7557" t="s">
        <v>31</v>
      </c>
      <c r="K7557" t="s">
        <v>548</v>
      </c>
      <c r="L7557" t="s">
        <v>24</v>
      </c>
      <c r="M7557" t="s">
        <v>27</v>
      </c>
      <c r="N7557">
        <v>893</v>
      </c>
      <c r="O7557">
        <v>146714</v>
      </c>
      <c r="P7557">
        <v>95861.85</v>
      </c>
      <c r="Q7557">
        <v>2686.77</v>
      </c>
    </row>
    <row r="7558" spans="2:17" hidden="1">
      <c r="B7558">
        <v>2015</v>
      </c>
      <c r="C7558">
        <v>8</v>
      </c>
      <c r="D7558" t="s">
        <v>512</v>
      </c>
      <c r="E7558" t="s">
        <v>513</v>
      </c>
      <c r="F7558" t="s">
        <v>549</v>
      </c>
      <c r="G7558" t="s">
        <v>550</v>
      </c>
      <c r="H7558" t="s">
        <v>121</v>
      </c>
      <c r="I7558" t="s">
        <v>1076</v>
      </c>
      <c r="J7558" t="s">
        <v>31</v>
      </c>
      <c r="K7558" t="s">
        <v>551</v>
      </c>
      <c r="L7558" t="s">
        <v>24</v>
      </c>
      <c r="M7558" t="s">
        <v>25</v>
      </c>
      <c r="N7558">
        <v>1902</v>
      </c>
      <c r="O7558">
        <v>28333</v>
      </c>
      <c r="P7558">
        <v>17729.68</v>
      </c>
      <c r="Q7558">
        <v>-3969.05</v>
      </c>
    </row>
    <row r="7559" spans="2:17" hidden="1">
      <c r="B7559">
        <v>2015</v>
      </c>
      <c r="C7559">
        <v>8</v>
      </c>
      <c r="D7559" t="s">
        <v>512</v>
      </c>
      <c r="E7559" t="s">
        <v>513</v>
      </c>
      <c r="F7559" t="s">
        <v>549</v>
      </c>
      <c r="G7559" t="s">
        <v>550</v>
      </c>
      <c r="H7559" t="s">
        <v>121</v>
      </c>
      <c r="I7559" t="s">
        <v>1076</v>
      </c>
      <c r="J7559" t="s">
        <v>31</v>
      </c>
      <c r="K7559" t="s">
        <v>551</v>
      </c>
      <c r="L7559" t="s">
        <v>24</v>
      </c>
      <c r="M7559" t="s">
        <v>26</v>
      </c>
      <c r="N7559">
        <v>3722</v>
      </c>
      <c r="O7559">
        <v>236674</v>
      </c>
      <c r="P7559">
        <v>128060.63</v>
      </c>
      <c r="Q7559">
        <v>-15982.26</v>
      </c>
    </row>
    <row r="7560" spans="2:17" hidden="1">
      <c r="B7560">
        <v>2015</v>
      </c>
      <c r="C7560">
        <v>8</v>
      </c>
      <c r="D7560" t="s">
        <v>512</v>
      </c>
      <c r="E7560" t="s">
        <v>513</v>
      </c>
      <c r="F7560" t="s">
        <v>549</v>
      </c>
      <c r="G7560" t="s">
        <v>550</v>
      </c>
      <c r="H7560" t="s">
        <v>121</v>
      </c>
      <c r="I7560" t="s">
        <v>1076</v>
      </c>
      <c r="J7560" t="s">
        <v>31</v>
      </c>
      <c r="K7560" t="s">
        <v>551</v>
      </c>
      <c r="L7560" t="s">
        <v>24</v>
      </c>
      <c r="M7560" t="s">
        <v>27</v>
      </c>
      <c r="N7560">
        <v>1313</v>
      </c>
      <c r="O7560">
        <v>248348</v>
      </c>
      <c r="P7560">
        <v>147419.73000000001</v>
      </c>
      <c r="Q7560">
        <v>4152.8999999999996</v>
      </c>
    </row>
    <row r="7561" spans="2:17" hidden="1">
      <c r="B7561">
        <v>2015</v>
      </c>
      <c r="C7561">
        <v>8</v>
      </c>
      <c r="D7561" t="s">
        <v>512</v>
      </c>
      <c r="E7561" t="s">
        <v>513</v>
      </c>
      <c r="F7561" t="s">
        <v>552</v>
      </c>
      <c r="G7561" t="s">
        <v>553</v>
      </c>
      <c r="H7561" t="s">
        <v>121</v>
      </c>
      <c r="I7561" t="s">
        <v>1076</v>
      </c>
      <c r="J7561" t="s">
        <v>31</v>
      </c>
      <c r="K7561" t="s">
        <v>554</v>
      </c>
      <c r="L7561" t="s">
        <v>24</v>
      </c>
      <c r="M7561" t="s">
        <v>25</v>
      </c>
      <c r="N7561">
        <v>906</v>
      </c>
      <c r="O7561">
        <v>11545</v>
      </c>
      <c r="P7561">
        <v>7632.11</v>
      </c>
      <c r="Q7561">
        <v>-1619.24</v>
      </c>
    </row>
    <row r="7562" spans="2:17" hidden="1">
      <c r="B7562">
        <v>2015</v>
      </c>
      <c r="C7562">
        <v>8</v>
      </c>
      <c r="D7562" t="s">
        <v>512</v>
      </c>
      <c r="E7562" t="s">
        <v>513</v>
      </c>
      <c r="F7562" t="s">
        <v>552</v>
      </c>
      <c r="G7562" t="s">
        <v>553</v>
      </c>
      <c r="H7562" t="s">
        <v>121</v>
      </c>
      <c r="I7562" t="s">
        <v>1076</v>
      </c>
      <c r="J7562" t="s">
        <v>31</v>
      </c>
      <c r="K7562" t="s">
        <v>554</v>
      </c>
      <c r="L7562" t="s">
        <v>24</v>
      </c>
      <c r="M7562" t="s">
        <v>26</v>
      </c>
      <c r="N7562">
        <v>1500</v>
      </c>
      <c r="O7562">
        <v>94470</v>
      </c>
      <c r="P7562">
        <v>51288.45</v>
      </c>
      <c r="Q7562">
        <v>-6308.09</v>
      </c>
    </row>
    <row r="7563" spans="2:17" hidden="1">
      <c r="B7563">
        <v>2015</v>
      </c>
      <c r="C7563">
        <v>8</v>
      </c>
      <c r="D7563" t="s">
        <v>512</v>
      </c>
      <c r="E7563" t="s">
        <v>513</v>
      </c>
      <c r="F7563" t="s">
        <v>552</v>
      </c>
      <c r="G7563" t="s">
        <v>553</v>
      </c>
      <c r="H7563" t="s">
        <v>121</v>
      </c>
      <c r="I7563" t="s">
        <v>1076</v>
      </c>
      <c r="J7563" t="s">
        <v>31</v>
      </c>
      <c r="K7563" t="s">
        <v>554</v>
      </c>
      <c r="L7563" t="s">
        <v>24</v>
      </c>
      <c r="M7563" t="s">
        <v>27</v>
      </c>
      <c r="N7563">
        <v>758</v>
      </c>
      <c r="O7563">
        <v>179316</v>
      </c>
      <c r="P7563">
        <v>105901.77</v>
      </c>
      <c r="Q7563">
        <v>2990.79</v>
      </c>
    </row>
    <row r="7564" spans="2:17" hidden="1">
      <c r="B7564">
        <v>2015</v>
      </c>
      <c r="C7564">
        <v>8</v>
      </c>
      <c r="D7564" t="s">
        <v>512</v>
      </c>
      <c r="E7564" t="s">
        <v>513</v>
      </c>
      <c r="F7564" t="s">
        <v>555</v>
      </c>
      <c r="G7564" t="s">
        <v>556</v>
      </c>
      <c r="H7564" t="s">
        <v>140</v>
      </c>
      <c r="I7564" t="s">
        <v>1076</v>
      </c>
      <c r="J7564" t="s">
        <v>31</v>
      </c>
      <c r="K7564" t="s">
        <v>557</v>
      </c>
      <c r="L7564" t="s">
        <v>24</v>
      </c>
      <c r="M7564" t="s">
        <v>25</v>
      </c>
      <c r="N7564">
        <v>1302</v>
      </c>
      <c r="O7564">
        <v>16031</v>
      </c>
      <c r="P7564">
        <v>10452.24</v>
      </c>
      <c r="Q7564">
        <v>-2198.88</v>
      </c>
    </row>
    <row r="7565" spans="2:17" hidden="1">
      <c r="B7565">
        <v>2015</v>
      </c>
      <c r="C7565">
        <v>8</v>
      </c>
      <c r="D7565" t="s">
        <v>512</v>
      </c>
      <c r="E7565" t="s">
        <v>513</v>
      </c>
      <c r="F7565" t="s">
        <v>555</v>
      </c>
      <c r="G7565" t="s">
        <v>556</v>
      </c>
      <c r="H7565" t="s">
        <v>140</v>
      </c>
      <c r="I7565" t="s">
        <v>1076</v>
      </c>
      <c r="J7565" t="s">
        <v>31</v>
      </c>
      <c r="K7565" t="s">
        <v>557</v>
      </c>
      <c r="L7565" t="s">
        <v>24</v>
      </c>
      <c r="M7565" t="s">
        <v>26</v>
      </c>
      <c r="N7565">
        <v>2895</v>
      </c>
      <c r="O7565">
        <v>192897</v>
      </c>
      <c r="P7565">
        <v>101992.32000000001</v>
      </c>
      <c r="Q7565">
        <v>-12264.52</v>
      </c>
    </row>
    <row r="7566" spans="2:17" hidden="1">
      <c r="B7566">
        <v>2015</v>
      </c>
      <c r="C7566">
        <v>8</v>
      </c>
      <c r="D7566" t="s">
        <v>512</v>
      </c>
      <c r="E7566" t="s">
        <v>513</v>
      </c>
      <c r="F7566" t="s">
        <v>555</v>
      </c>
      <c r="G7566" t="s">
        <v>556</v>
      </c>
      <c r="H7566" t="s">
        <v>140</v>
      </c>
      <c r="I7566" t="s">
        <v>1076</v>
      </c>
      <c r="J7566" t="s">
        <v>31</v>
      </c>
      <c r="K7566" t="s">
        <v>557</v>
      </c>
      <c r="L7566" t="s">
        <v>24</v>
      </c>
      <c r="M7566" t="s">
        <v>27</v>
      </c>
      <c r="N7566">
        <v>1587</v>
      </c>
      <c r="O7566">
        <v>333261</v>
      </c>
      <c r="P7566">
        <v>192686.83</v>
      </c>
      <c r="Q7566">
        <v>5420.39</v>
      </c>
    </row>
    <row r="7567" spans="2:17" hidden="1">
      <c r="B7567">
        <v>2015</v>
      </c>
      <c r="C7567">
        <v>8</v>
      </c>
      <c r="D7567" t="s">
        <v>512</v>
      </c>
      <c r="E7567" t="s">
        <v>513</v>
      </c>
      <c r="F7567" t="s">
        <v>558</v>
      </c>
      <c r="G7567" t="s">
        <v>559</v>
      </c>
      <c r="H7567" t="s">
        <v>140</v>
      </c>
      <c r="I7567" t="s">
        <v>1076</v>
      </c>
      <c r="J7567" t="s">
        <v>31</v>
      </c>
      <c r="K7567" t="s">
        <v>560</v>
      </c>
      <c r="L7567" t="s">
        <v>24</v>
      </c>
      <c r="M7567" t="s">
        <v>25</v>
      </c>
      <c r="N7567">
        <v>11212</v>
      </c>
      <c r="O7567">
        <v>162062</v>
      </c>
      <c r="P7567">
        <v>99470.68</v>
      </c>
      <c r="Q7567">
        <v>-22094.21</v>
      </c>
    </row>
    <row r="7568" spans="2:17" hidden="1">
      <c r="B7568">
        <v>2015</v>
      </c>
      <c r="C7568">
        <v>8</v>
      </c>
      <c r="D7568" t="s">
        <v>512</v>
      </c>
      <c r="E7568" t="s">
        <v>513</v>
      </c>
      <c r="F7568" t="s">
        <v>558</v>
      </c>
      <c r="G7568" t="s">
        <v>559</v>
      </c>
      <c r="H7568" t="s">
        <v>140</v>
      </c>
      <c r="I7568" t="s">
        <v>1076</v>
      </c>
      <c r="J7568" t="s">
        <v>31</v>
      </c>
      <c r="K7568" t="s">
        <v>560</v>
      </c>
      <c r="L7568" t="s">
        <v>24</v>
      </c>
      <c r="M7568" t="s">
        <v>26</v>
      </c>
      <c r="N7568">
        <v>23753</v>
      </c>
      <c r="O7568">
        <v>1507841.7</v>
      </c>
      <c r="P7568">
        <v>793763.7</v>
      </c>
      <c r="Q7568">
        <v>-97723.19</v>
      </c>
    </row>
    <row r="7569" spans="2:17" hidden="1">
      <c r="B7569">
        <v>2015</v>
      </c>
      <c r="C7569">
        <v>8</v>
      </c>
      <c r="D7569" t="s">
        <v>512</v>
      </c>
      <c r="E7569" t="s">
        <v>513</v>
      </c>
      <c r="F7569" t="s">
        <v>558</v>
      </c>
      <c r="G7569" t="s">
        <v>559</v>
      </c>
      <c r="H7569" t="s">
        <v>140</v>
      </c>
      <c r="I7569" t="s">
        <v>1076</v>
      </c>
      <c r="J7569" t="s">
        <v>31</v>
      </c>
      <c r="K7569" t="s">
        <v>560</v>
      </c>
      <c r="L7569" t="s">
        <v>24</v>
      </c>
      <c r="M7569" t="s">
        <v>27</v>
      </c>
      <c r="N7569">
        <v>13242</v>
      </c>
      <c r="O7569">
        <v>2384166.1</v>
      </c>
      <c r="P7569">
        <v>1375821.84</v>
      </c>
      <c r="Q7569">
        <v>38757.07</v>
      </c>
    </row>
    <row r="7570" spans="2:17" hidden="1">
      <c r="B7570">
        <v>2015</v>
      </c>
      <c r="C7570">
        <v>8</v>
      </c>
      <c r="D7570" t="s">
        <v>512</v>
      </c>
      <c r="E7570" t="s">
        <v>513</v>
      </c>
      <c r="F7570" t="s">
        <v>561</v>
      </c>
      <c r="G7570" t="s">
        <v>562</v>
      </c>
      <c r="H7570" t="s">
        <v>140</v>
      </c>
      <c r="I7570" t="s">
        <v>1076</v>
      </c>
      <c r="J7570" t="s">
        <v>31</v>
      </c>
      <c r="K7570" t="s">
        <v>563</v>
      </c>
      <c r="L7570" t="s">
        <v>24</v>
      </c>
      <c r="M7570" t="s">
        <v>25</v>
      </c>
      <c r="N7570">
        <v>2453</v>
      </c>
      <c r="O7570">
        <v>32180</v>
      </c>
      <c r="P7570">
        <v>20476.16</v>
      </c>
      <c r="Q7570">
        <v>-4402.3900000000003</v>
      </c>
    </row>
    <row r="7571" spans="2:17" hidden="1">
      <c r="B7571">
        <v>2015</v>
      </c>
      <c r="C7571">
        <v>8</v>
      </c>
      <c r="D7571" t="s">
        <v>512</v>
      </c>
      <c r="E7571" t="s">
        <v>513</v>
      </c>
      <c r="F7571" t="s">
        <v>561</v>
      </c>
      <c r="G7571" t="s">
        <v>562</v>
      </c>
      <c r="H7571" t="s">
        <v>140</v>
      </c>
      <c r="I7571" t="s">
        <v>1076</v>
      </c>
      <c r="J7571" t="s">
        <v>31</v>
      </c>
      <c r="K7571" t="s">
        <v>563</v>
      </c>
      <c r="L7571" t="s">
        <v>24</v>
      </c>
      <c r="M7571" t="s">
        <v>26</v>
      </c>
      <c r="N7571">
        <v>3675</v>
      </c>
      <c r="O7571">
        <v>238453</v>
      </c>
      <c r="P7571">
        <v>125812.12</v>
      </c>
      <c r="Q7571">
        <v>-15419.8</v>
      </c>
    </row>
    <row r="7572" spans="2:17" hidden="1">
      <c r="B7572">
        <v>2015</v>
      </c>
      <c r="C7572">
        <v>8</v>
      </c>
      <c r="D7572" t="s">
        <v>512</v>
      </c>
      <c r="E7572" t="s">
        <v>513</v>
      </c>
      <c r="F7572" t="s">
        <v>561</v>
      </c>
      <c r="G7572" t="s">
        <v>562</v>
      </c>
      <c r="H7572" t="s">
        <v>140</v>
      </c>
      <c r="I7572" t="s">
        <v>1076</v>
      </c>
      <c r="J7572" t="s">
        <v>31</v>
      </c>
      <c r="K7572" t="s">
        <v>563</v>
      </c>
      <c r="L7572" t="s">
        <v>24</v>
      </c>
      <c r="M7572" t="s">
        <v>27</v>
      </c>
      <c r="N7572">
        <v>2063</v>
      </c>
      <c r="O7572">
        <v>402669</v>
      </c>
      <c r="P7572">
        <v>232755.78</v>
      </c>
      <c r="Q7572">
        <v>6565.9</v>
      </c>
    </row>
    <row r="7573" spans="2:17" hidden="1">
      <c r="B7573">
        <v>2015</v>
      </c>
      <c r="C7573">
        <v>8</v>
      </c>
      <c r="D7573" t="s">
        <v>512</v>
      </c>
      <c r="E7573" t="s">
        <v>513</v>
      </c>
      <c r="F7573" t="s">
        <v>564</v>
      </c>
      <c r="G7573" t="s">
        <v>565</v>
      </c>
      <c r="H7573" t="s">
        <v>140</v>
      </c>
      <c r="I7573" t="s">
        <v>1076</v>
      </c>
      <c r="J7573" t="s">
        <v>31</v>
      </c>
      <c r="K7573" t="s">
        <v>566</v>
      </c>
      <c r="L7573" t="s">
        <v>24</v>
      </c>
      <c r="M7573" t="s">
        <v>25</v>
      </c>
      <c r="N7573">
        <v>5158</v>
      </c>
      <c r="O7573">
        <v>66774</v>
      </c>
      <c r="P7573">
        <v>42613.94</v>
      </c>
      <c r="Q7573">
        <v>-9114.5499999999993</v>
      </c>
    </row>
    <row r="7574" spans="2:17" hidden="1">
      <c r="B7574">
        <v>2015</v>
      </c>
      <c r="C7574">
        <v>8</v>
      </c>
      <c r="D7574" t="s">
        <v>512</v>
      </c>
      <c r="E7574" t="s">
        <v>513</v>
      </c>
      <c r="F7574" t="s">
        <v>564</v>
      </c>
      <c r="G7574" t="s">
        <v>565</v>
      </c>
      <c r="H7574" t="s">
        <v>140</v>
      </c>
      <c r="I7574" t="s">
        <v>1076</v>
      </c>
      <c r="J7574" t="s">
        <v>31</v>
      </c>
      <c r="K7574" t="s">
        <v>566</v>
      </c>
      <c r="L7574" t="s">
        <v>24</v>
      </c>
      <c r="M7574" t="s">
        <v>26</v>
      </c>
      <c r="N7574">
        <v>9599</v>
      </c>
      <c r="O7574">
        <v>634105.5</v>
      </c>
      <c r="P7574">
        <v>331409.78000000003</v>
      </c>
      <c r="Q7574">
        <v>-42833.279999999999</v>
      </c>
    </row>
    <row r="7575" spans="2:17" hidden="1">
      <c r="B7575">
        <v>2015</v>
      </c>
      <c r="C7575">
        <v>8</v>
      </c>
      <c r="D7575" t="s">
        <v>512</v>
      </c>
      <c r="E7575" t="s">
        <v>513</v>
      </c>
      <c r="F7575" t="s">
        <v>564</v>
      </c>
      <c r="G7575" t="s">
        <v>565</v>
      </c>
      <c r="H7575" t="s">
        <v>140</v>
      </c>
      <c r="I7575" t="s">
        <v>1076</v>
      </c>
      <c r="J7575" t="s">
        <v>31</v>
      </c>
      <c r="K7575" t="s">
        <v>566</v>
      </c>
      <c r="L7575" t="s">
        <v>24</v>
      </c>
      <c r="M7575" t="s">
        <v>27</v>
      </c>
      <c r="N7575">
        <v>4000</v>
      </c>
      <c r="O7575">
        <v>696383.9</v>
      </c>
      <c r="P7575">
        <v>402902.47</v>
      </c>
      <c r="Q7575">
        <v>11307</v>
      </c>
    </row>
    <row r="7576" spans="2:17" hidden="1">
      <c r="B7576">
        <v>2015</v>
      </c>
      <c r="C7576">
        <v>8</v>
      </c>
      <c r="D7576" t="s">
        <v>512</v>
      </c>
      <c r="E7576" t="s">
        <v>513</v>
      </c>
      <c r="F7576" t="s">
        <v>567</v>
      </c>
      <c r="G7576" t="s">
        <v>568</v>
      </c>
      <c r="H7576" t="s">
        <v>30</v>
      </c>
      <c r="I7576" t="s">
        <v>21</v>
      </c>
      <c r="J7576" t="s">
        <v>31</v>
      </c>
      <c r="K7576" t="s">
        <v>569</v>
      </c>
      <c r="L7576" t="s">
        <v>24</v>
      </c>
      <c r="M7576" t="s">
        <v>25</v>
      </c>
      <c r="N7576">
        <v>78167</v>
      </c>
      <c r="O7576">
        <v>757729.5</v>
      </c>
      <c r="P7576">
        <v>630744.84</v>
      </c>
      <c r="Q7576">
        <v>-372430.18</v>
      </c>
    </row>
    <row r="7577" spans="2:17" hidden="1">
      <c r="B7577">
        <v>2015</v>
      </c>
      <c r="C7577">
        <v>8</v>
      </c>
      <c r="D7577" t="s">
        <v>512</v>
      </c>
      <c r="E7577" t="s">
        <v>513</v>
      </c>
      <c r="F7577" t="s">
        <v>567</v>
      </c>
      <c r="G7577" t="s">
        <v>568</v>
      </c>
      <c r="H7577" t="s">
        <v>30</v>
      </c>
      <c r="I7577" t="s">
        <v>21</v>
      </c>
      <c r="J7577" t="s">
        <v>31</v>
      </c>
      <c r="K7577" t="s">
        <v>569</v>
      </c>
      <c r="L7577" t="s">
        <v>24</v>
      </c>
      <c r="M7577" t="s">
        <v>26</v>
      </c>
      <c r="N7577">
        <v>22240</v>
      </c>
      <c r="O7577">
        <v>1171530</v>
      </c>
      <c r="P7577">
        <v>710516.62</v>
      </c>
      <c r="Q7577">
        <v>-333008.28999999998</v>
      </c>
    </row>
    <row r="7578" spans="2:17" hidden="1">
      <c r="B7578">
        <v>2015</v>
      </c>
      <c r="C7578">
        <v>8</v>
      </c>
      <c r="D7578" t="s">
        <v>512</v>
      </c>
      <c r="E7578" t="s">
        <v>513</v>
      </c>
      <c r="F7578" t="s">
        <v>567</v>
      </c>
      <c r="G7578" t="s">
        <v>568</v>
      </c>
      <c r="H7578" t="s">
        <v>30</v>
      </c>
      <c r="I7578" t="s">
        <v>21</v>
      </c>
      <c r="J7578" t="s">
        <v>31</v>
      </c>
      <c r="K7578" t="s">
        <v>569</v>
      </c>
      <c r="L7578" t="s">
        <v>24</v>
      </c>
      <c r="M7578" t="s">
        <v>27</v>
      </c>
      <c r="N7578">
        <v>1857</v>
      </c>
      <c r="O7578">
        <v>342500.4</v>
      </c>
      <c r="P7578">
        <v>289180.94</v>
      </c>
      <c r="Q7578">
        <v>8151.85</v>
      </c>
    </row>
    <row r="7579" spans="2:17" hidden="1">
      <c r="B7579">
        <v>2015</v>
      </c>
      <c r="C7579">
        <v>8</v>
      </c>
      <c r="D7579" t="s">
        <v>512</v>
      </c>
      <c r="E7579" t="s">
        <v>513</v>
      </c>
      <c r="F7579" t="s">
        <v>570</v>
      </c>
      <c r="G7579" t="s">
        <v>571</v>
      </c>
      <c r="H7579" t="s">
        <v>30</v>
      </c>
      <c r="I7579" t="s">
        <v>21</v>
      </c>
      <c r="J7579" t="s">
        <v>31</v>
      </c>
      <c r="K7579" t="s">
        <v>572</v>
      </c>
      <c r="L7579" t="s">
        <v>24</v>
      </c>
      <c r="M7579" t="s">
        <v>25</v>
      </c>
      <c r="N7579">
        <v>276</v>
      </c>
      <c r="O7579">
        <v>2747</v>
      </c>
      <c r="P7579">
        <v>2250.13</v>
      </c>
      <c r="Q7579">
        <v>-1352.13</v>
      </c>
    </row>
    <row r="7580" spans="2:17" hidden="1">
      <c r="B7580">
        <v>2015</v>
      </c>
      <c r="C7580">
        <v>8</v>
      </c>
      <c r="D7580" t="s">
        <v>512</v>
      </c>
      <c r="E7580" t="s">
        <v>513</v>
      </c>
      <c r="F7580" t="s">
        <v>570</v>
      </c>
      <c r="G7580" t="s">
        <v>571</v>
      </c>
      <c r="H7580" t="s">
        <v>30</v>
      </c>
      <c r="I7580" t="s">
        <v>21</v>
      </c>
      <c r="J7580" t="s">
        <v>31</v>
      </c>
      <c r="K7580" t="s">
        <v>572</v>
      </c>
      <c r="L7580" t="s">
        <v>24</v>
      </c>
      <c r="M7580" t="s">
        <v>26</v>
      </c>
      <c r="N7580">
        <v>263</v>
      </c>
      <c r="O7580">
        <v>16280</v>
      </c>
      <c r="P7580">
        <v>10052.76</v>
      </c>
      <c r="Q7580">
        <v>-4221.6000000000004</v>
      </c>
    </row>
    <row r="7581" spans="2:17" hidden="1">
      <c r="B7581">
        <v>2015</v>
      </c>
      <c r="C7581">
        <v>8</v>
      </c>
      <c r="D7581" t="s">
        <v>512</v>
      </c>
      <c r="E7581" t="s">
        <v>513</v>
      </c>
      <c r="F7581" t="s">
        <v>570</v>
      </c>
      <c r="G7581" t="s">
        <v>571</v>
      </c>
      <c r="H7581" t="s">
        <v>30</v>
      </c>
      <c r="I7581" t="s">
        <v>21</v>
      </c>
      <c r="J7581" t="s">
        <v>31</v>
      </c>
      <c r="K7581" t="s">
        <v>572</v>
      </c>
      <c r="L7581" t="s">
        <v>24</v>
      </c>
      <c r="M7581" t="s">
        <v>27</v>
      </c>
      <c r="N7581">
        <v>35</v>
      </c>
      <c r="O7581">
        <v>6741</v>
      </c>
      <c r="P7581">
        <v>5687.84</v>
      </c>
      <c r="Q7581">
        <v>160.53</v>
      </c>
    </row>
    <row r="7582" spans="2:17" hidden="1">
      <c r="B7582">
        <v>2015</v>
      </c>
      <c r="C7582">
        <v>8</v>
      </c>
      <c r="D7582" t="s">
        <v>573</v>
      </c>
      <c r="E7582" t="s">
        <v>574</v>
      </c>
      <c r="F7582" t="s">
        <v>575</v>
      </c>
      <c r="G7582" t="s">
        <v>576</v>
      </c>
      <c r="H7582" t="s">
        <v>140</v>
      </c>
      <c r="I7582" t="s">
        <v>1076</v>
      </c>
      <c r="J7582" t="s">
        <v>22</v>
      </c>
      <c r="K7582" t="s">
        <v>577</v>
      </c>
      <c r="L7582" t="s">
        <v>24</v>
      </c>
      <c r="M7582" t="s">
        <v>25</v>
      </c>
      <c r="N7582">
        <v>630</v>
      </c>
      <c r="O7582">
        <v>8365</v>
      </c>
      <c r="P7582">
        <v>3912.72</v>
      </c>
      <c r="Q7582">
        <v>-1985.05</v>
      </c>
    </row>
    <row r="7583" spans="2:17" hidden="1">
      <c r="B7583">
        <v>2015</v>
      </c>
      <c r="C7583">
        <v>8</v>
      </c>
      <c r="D7583" t="s">
        <v>573</v>
      </c>
      <c r="E7583" t="s">
        <v>574</v>
      </c>
      <c r="F7583" t="s">
        <v>575</v>
      </c>
      <c r="G7583" t="s">
        <v>576</v>
      </c>
      <c r="H7583" t="s">
        <v>140</v>
      </c>
      <c r="I7583" t="s">
        <v>1076</v>
      </c>
      <c r="J7583" t="s">
        <v>22</v>
      </c>
      <c r="K7583" t="s">
        <v>577</v>
      </c>
      <c r="L7583" t="s">
        <v>24</v>
      </c>
      <c r="M7583" t="s">
        <v>26</v>
      </c>
      <c r="N7583">
        <v>624</v>
      </c>
      <c r="O7583">
        <v>37441</v>
      </c>
      <c r="P7583">
        <v>15237.3</v>
      </c>
      <c r="Q7583">
        <v>-4442.88</v>
      </c>
    </row>
    <row r="7584" spans="2:17" hidden="1">
      <c r="B7584">
        <v>2015</v>
      </c>
      <c r="C7584">
        <v>8</v>
      </c>
      <c r="D7584" t="s">
        <v>573</v>
      </c>
      <c r="E7584" t="s">
        <v>574</v>
      </c>
      <c r="F7584" t="s">
        <v>575</v>
      </c>
      <c r="G7584" t="s">
        <v>576</v>
      </c>
      <c r="H7584" t="s">
        <v>140</v>
      </c>
      <c r="I7584" t="s">
        <v>1076</v>
      </c>
      <c r="J7584" t="s">
        <v>22</v>
      </c>
      <c r="K7584" t="s">
        <v>577</v>
      </c>
      <c r="L7584" t="s">
        <v>24</v>
      </c>
      <c r="M7584" t="s">
        <v>27</v>
      </c>
      <c r="N7584">
        <v>605</v>
      </c>
      <c r="O7584">
        <v>183641</v>
      </c>
      <c r="P7584">
        <v>89036.18</v>
      </c>
      <c r="Q7584">
        <v>0</v>
      </c>
    </row>
    <row r="7585" spans="2:17" hidden="1">
      <c r="B7585">
        <v>2015</v>
      </c>
      <c r="C7585">
        <v>8</v>
      </c>
      <c r="D7585" t="s">
        <v>573</v>
      </c>
      <c r="E7585" t="s">
        <v>574</v>
      </c>
      <c r="F7585" t="s">
        <v>578</v>
      </c>
      <c r="G7585" t="s">
        <v>579</v>
      </c>
      <c r="H7585" t="s">
        <v>140</v>
      </c>
      <c r="I7585" t="s">
        <v>1076</v>
      </c>
      <c r="J7585" t="s">
        <v>22</v>
      </c>
      <c r="K7585" t="s">
        <v>580</v>
      </c>
      <c r="L7585" t="s">
        <v>24</v>
      </c>
      <c r="M7585" t="s">
        <v>25</v>
      </c>
      <c r="N7585">
        <v>1110</v>
      </c>
      <c r="O7585">
        <v>17116.400000000001</v>
      </c>
      <c r="P7585">
        <v>7458.25</v>
      </c>
      <c r="Q7585">
        <v>-4061.89</v>
      </c>
    </row>
    <row r="7586" spans="2:17" hidden="1">
      <c r="B7586">
        <v>2015</v>
      </c>
      <c r="C7586">
        <v>8</v>
      </c>
      <c r="D7586" t="s">
        <v>573</v>
      </c>
      <c r="E7586" t="s">
        <v>574</v>
      </c>
      <c r="F7586" t="s">
        <v>578</v>
      </c>
      <c r="G7586" t="s">
        <v>579</v>
      </c>
      <c r="H7586" t="s">
        <v>140</v>
      </c>
      <c r="I7586" t="s">
        <v>1076</v>
      </c>
      <c r="J7586" t="s">
        <v>22</v>
      </c>
      <c r="K7586" t="s">
        <v>580</v>
      </c>
      <c r="L7586" t="s">
        <v>24</v>
      </c>
      <c r="M7586" t="s">
        <v>26</v>
      </c>
      <c r="N7586">
        <v>1223</v>
      </c>
      <c r="O7586">
        <v>78135</v>
      </c>
      <c r="P7586">
        <v>31678.55</v>
      </c>
      <c r="Q7586">
        <v>-9149.2800000000007</v>
      </c>
    </row>
    <row r="7587" spans="2:17" hidden="1">
      <c r="B7587">
        <v>2015</v>
      </c>
      <c r="C7587">
        <v>8</v>
      </c>
      <c r="D7587" t="s">
        <v>573</v>
      </c>
      <c r="E7587" t="s">
        <v>574</v>
      </c>
      <c r="F7587" t="s">
        <v>578</v>
      </c>
      <c r="G7587" t="s">
        <v>579</v>
      </c>
      <c r="H7587" t="s">
        <v>140</v>
      </c>
      <c r="I7587" t="s">
        <v>1076</v>
      </c>
      <c r="J7587" t="s">
        <v>22</v>
      </c>
      <c r="K7587" t="s">
        <v>580</v>
      </c>
      <c r="L7587" t="s">
        <v>24</v>
      </c>
      <c r="M7587" t="s">
        <v>27</v>
      </c>
      <c r="N7587">
        <v>686</v>
      </c>
      <c r="O7587">
        <v>158079</v>
      </c>
      <c r="P7587">
        <v>77123.490000000005</v>
      </c>
      <c r="Q7587">
        <v>0</v>
      </c>
    </row>
    <row r="7588" spans="2:17" hidden="1">
      <c r="B7588">
        <v>2015</v>
      </c>
      <c r="C7588">
        <v>8</v>
      </c>
      <c r="D7588" t="s">
        <v>573</v>
      </c>
      <c r="E7588" t="s">
        <v>574</v>
      </c>
      <c r="F7588" t="s">
        <v>581</v>
      </c>
      <c r="G7588" t="s">
        <v>582</v>
      </c>
      <c r="H7588" t="s">
        <v>140</v>
      </c>
      <c r="I7588" t="s">
        <v>1076</v>
      </c>
      <c r="J7588" t="s">
        <v>22</v>
      </c>
      <c r="K7588" t="s">
        <v>583</v>
      </c>
      <c r="L7588" t="s">
        <v>24</v>
      </c>
      <c r="M7588" t="s">
        <v>25</v>
      </c>
      <c r="N7588">
        <v>14025</v>
      </c>
      <c r="O7588">
        <v>181505.7</v>
      </c>
      <c r="P7588">
        <v>82988.649999999994</v>
      </c>
      <c r="Q7588">
        <v>-40079.19</v>
      </c>
    </row>
    <row r="7589" spans="2:17" hidden="1">
      <c r="B7589">
        <v>2015</v>
      </c>
      <c r="C7589">
        <v>8</v>
      </c>
      <c r="D7589" t="s">
        <v>573</v>
      </c>
      <c r="E7589" t="s">
        <v>574</v>
      </c>
      <c r="F7589" t="s">
        <v>581</v>
      </c>
      <c r="G7589" t="s">
        <v>582</v>
      </c>
      <c r="H7589" t="s">
        <v>140</v>
      </c>
      <c r="I7589" t="s">
        <v>1076</v>
      </c>
      <c r="J7589" t="s">
        <v>22</v>
      </c>
      <c r="K7589" t="s">
        <v>583</v>
      </c>
      <c r="L7589" t="s">
        <v>24</v>
      </c>
      <c r="M7589" t="s">
        <v>26</v>
      </c>
      <c r="N7589">
        <v>22160</v>
      </c>
      <c r="O7589">
        <v>1453742.8</v>
      </c>
      <c r="P7589">
        <v>558835.49</v>
      </c>
      <c r="Q7589">
        <v>-150991.13</v>
      </c>
    </row>
    <row r="7590" spans="2:17" hidden="1">
      <c r="B7590">
        <v>2015</v>
      </c>
      <c r="C7590">
        <v>8</v>
      </c>
      <c r="D7590" t="s">
        <v>573</v>
      </c>
      <c r="E7590" t="s">
        <v>574</v>
      </c>
      <c r="F7590" t="s">
        <v>581</v>
      </c>
      <c r="G7590" t="s">
        <v>582</v>
      </c>
      <c r="H7590" t="s">
        <v>140</v>
      </c>
      <c r="I7590" t="s">
        <v>1076</v>
      </c>
      <c r="J7590" t="s">
        <v>22</v>
      </c>
      <c r="K7590" t="s">
        <v>583</v>
      </c>
      <c r="L7590" t="s">
        <v>24</v>
      </c>
      <c r="M7590" t="s">
        <v>27</v>
      </c>
      <c r="N7590">
        <v>32731</v>
      </c>
      <c r="O7590">
        <v>8224359.0999999996</v>
      </c>
      <c r="P7590">
        <v>3732031.99</v>
      </c>
      <c r="Q7590">
        <v>0</v>
      </c>
    </row>
    <row r="7591" spans="2:17" hidden="1">
      <c r="B7591">
        <v>2015</v>
      </c>
      <c r="C7591">
        <v>8</v>
      </c>
      <c r="D7591" t="s">
        <v>573</v>
      </c>
      <c r="E7591" t="s">
        <v>574</v>
      </c>
      <c r="F7591" t="s">
        <v>584</v>
      </c>
      <c r="G7591" t="s">
        <v>585</v>
      </c>
      <c r="H7591" t="s">
        <v>121</v>
      </c>
      <c r="I7591" t="s">
        <v>1076</v>
      </c>
      <c r="J7591" t="s">
        <v>22</v>
      </c>
      <c r="K7591" t="s">
        <v>586</v>
      </c>
      <c r="L7591" t="s">
        <v>24</v>
      </c>
      <c r="M7591" t="s">
        <v>25</v>
      </c>
      <c r="N7591">
        <v>1491</v>
      </c>
      <c r="O7591">
        <v>24187</v>
      </c>
      <c r="P7591">
        <v>10565.08</v>
      </c>
      <c r="Q7591">
        <v>-5867.45</v>
      </c>
    </row>
    <row r="7592" spans="2:17" hidden="1">
      <c r="B7592">
        <v>2015</v>
      </c>
      <c r="C7592">
        <v>8</v>
      </c>
      <c r="D7592" t="s">
        <v>573</v>
      </c>
      <c r="E7592" t="s">
        <v>574</v>
      </c>
      <c r="F7592" t="s">
        <v>584</v>
      </c>
      <c r="G7592" t="s">
        <v>585</v>
      </c>
      <c r="H7592" t="s">
        <v>121</v>
      </c>
      <c r="I7592" t="s">
        <v>1076</v>
      </c>
      <c r="J7592" t="s">
        <v>22</v>
      </c>
      <c r="K7592" t="s">
        <v>586</v>
      </c>
      <c r="L7592" t="s">
        <v>24</v>
      </c>
      <c r="M7592" t="s">
        <v>26</v>
      </c>
      <c r="N7592">
        <v>1088</v>
      </c>
      <c r="O7592">
        <v>74156</v>
      </c>
      <c r="P7592">
        <v>29905.71</v>
      </c>
      <c r="Q7592">
        <v>-9494.91</v>
      </c>
    </row>
    <row r="7593" spans="2:17" hidden="1">
      <c r="B7593">
        <v>2015</v>
      </c>
      <c r="C7593">
        <v>8</v>
      </c>
      <c r="D7593" t="s">
        <v>573</v>
      </c>
      <c r="E7593" t="s">
        <v>574</v>
      </c>
      <c r="F7593" t="s">
        <v>584</v>
      </c>
      <c r="G7593" t="s">
        <v>585</v>
      </c>
      <c r="H7593" t="s">
        <v>121</v>
      </c>
      <c r="I7593" t="s">
        <v>1076</v>
      </c>
      <c r="J7593" t="s">
        <v>22</v>
      </c>
      <c r="K7593" t="s">
        <v>586</v>
      </c>
      <c r="L7593" t="s">
        <v>24</v>
      </c>
      <c r="M7593" t="s">
        <v>27</v>
      </c>
      <c r="N7593">
        <v>500</v>
      </c>
      <c r="O7593">
        <v>89814</v>
      </c>
      <c r="P7593">
        <v>45152.84</v>
      </c>
      <c r="Q7593">
        <v>0</v>
      </c>
    </row>
    <row r="7594" spans="2:17" hidden="1">
      <c r="B7594">
        <v>2015</v>
      </c>
      <c r="C7594">
        <v>8</v>
      </c>
      <c r="D7594" t="s">
        <v>573</v>
      </c>
      <c r="E7594" t="s">
        <v>574</v>
      </c>
      <c r="F7594" t="s">
        <v>587</v>
      </c>
      <c r="G7594" t="s">
        <v>588</v>
      </c>
      <c r="H7594" t="s">
        <v>121</v>
      </c>
      <c r="I7594" t="s">
        <v>1076</v>
      </c>
      <c r="J7594" t="s">
        <v>22</v>
      </c>
      <c r="K7594" t="s">
        <v>589</v>
      </c>
      <c r="L7594" t="s">
        <v>24</v>
      </c>
      <c r="M7594" t="s">
        <v>25</v>
      </c>
      <c r="N7594">
        <v>2081</v>
      </c>
      <c r="O7594">
        <v>31432</v>
      </c>
      <c r="P7594">
        <v>14181.39</v>
      </c>
      <c r="Q7594">
        <v>-7624.92</v>
      </c>
    </row>
    <row r="7595" spans="2:17" hidden="1">
      <c r="B7595">
        <v>2015</v>
      </c>
      <c r="C7595">
        <v>8</v>
      </c>
      <c r="D7595" t="s">
        <v>573</v>
      </c>
      <c r="E7595" t="s">
        <v>574</v>
      </c>
      <c r="F7595" t="s">
        <v>587</v>
      </c>
      <c r="G7595" t="s">
        <v>588</v>
      </c>
      <c r="H7595" t="s">
        <v>121</v>
      </c>
      <c r="I7595" t="s">
        <v>1076</v>
      </c>
      <c r="J7595" t="s">
        <v>22</v>
      </c>
      <c r="K7595" t="s">
        <v>589</v>
      </c>
      <c r="L7595" t="s">
        <v>24</v>
      </c>
      <c r="M7595" t="s">
        <v>26</v>
      </c>
      <c r="N7595">
        <v>1340</v>
      </c>
      <c r="O7595">
        <v>79126</v>
      </c>
      <c r="P7595">
        <v>32776.080000000002</v>
      </c>
      <c r="Q7595">
        <v>-9829.07</v>
      </c>
    </row>
    <row r="7596" spans="2:17" hidden="1">
      <c r="B7596">
        <v>2015</v>
      </c>
      <c r="C7596">
        <v>8</v>
      </c>
      <c r="D7596" t="s">
        <v>573</v>
      </c>
      <c r="E7596" t="s">
        <v>574</v>
      </c>
      <c r="F7596" t="s">
        <v>587</v>
      </c>
      <c r="G7596" t="s">
        <v>588</v>
      </c>
      <c r="H7596" t="s">
        <v>121</v>
      </c>
      <c r="I7596" t="s">
        <v>1076</v>
      </c>
      <c r="J7596" t="s">
        <v>22</v>
      </c>
      <c r="K7596" t="s">
        <v>589</v>
      </c>
      <c r="L7596" t="s">
        <v>24</v>
      </c>
      <c r="M7596" t="s">
        <v>27</v>
      </c>
      <c r="N7596">
        <v>735</v>
      </c>
      <c r="O7596">
        <v>197326</v>
      </c>
      <c r="P7596">
        <v>98057.89</v>
      </c>
      <c r="Q7596">
        <v>0</v>
      </c>
    </row>
    <row r="7597" spans="2:17" hidden="1">
      <c r="B7597">
        <v>2015</v>
      </c>
      <c r="C7597">
        <v>8</v>
      </c>
      <c r="D7597" t="s">
        <v>573</v>
      </c>
      <c r="E7597" t="s">
        <v>574</v>
      </c>
      <c r="F7597" t="s">
        <v>590</v>
      </c>
      <c r="G7597" t="s">
        <v>591</v>
      </c>
      <c r="H7597" t="s">
        <v>121</v>
      </c>
      <c r="I7597" t="s">
        <v>1076</v>
      </c>
      <c r="J7597" t="s">
        <v>31</v>
      </c>
      <c r="K7597" t="s">
        <v>592</v>
      </c>
      <c r="L7597" t="s">
        <v>24</v>
      </c>
      <c r="M7597" t="s">
        <v>25</v>
      </c>
      <c r="N7597">
        <v>6109</v>
      </c>
      <c r="O7597">
        <v>74275</v>
      </c>
      <c r="P7597">
        <v>59721.72</v>
      </c>
      <c r="Q7597">
        <v>-17762.78</v>
      </c>
    </row>
    <row r="7598" spans="2:17" hidden="1">
      <c r="B7598">
        <v>2015</v>
      </c>
      <c r="C7598">
        <v>8</v>
      </c>
      <c r="D7598" t="s">
        <v>573</v>
      </c>
      <c r="E7598" t="s">
        <v>574</v>
      </c>
      <c r="F7598" t="s">
        <v>590</v>
      </c>
      <c r="G7598" t="s">
        <v>591</v>
      </c>
      <c r="H7598" t="s">
        <v>121</v>
      </c>
      <c r="I7598" t="s">
        <v>1076</v>
      </c>
      <c r="J7598" t="s">
        <v>31</v>
      </c>
      <c r="K7598" t="s">
        <v>592</v>
      </c>
      <c r="L7598" t="s">
        <v>24</v>
      </c>
      <c r="M7598" t="s">
        <v>26</v>
      </c>
      <c r="N7598">
        <v>4930</v>
      </c>
      <c r="O7598">
        <v>388788</v>
      </c>
      <c r="P7598">
        <v>249792.34</v>
      </c>
      <c r="Q7598">
        <v>-38223.97</v>
      </c>
    </row>
    <row r="7599" spans="2:17" hidden="1">
      <c r="B7599">
        <v>2015</v>
      </c>
      <c r="C7599">
        <v>8</v>
      </c>
      <c r="D7599" t="s">
        <v>573</v>
      </c>
      <c r="E7599" t="s">
        <v>574</v>
      </c>
      <c r="F7599" t="s">
        <v>590</v>
      </c>
      <c r="G7599" t="s">
        <v>591</v>
      </c>
      <c r="H7599" t="s">
        <v>121</v>
      </c>
      <c r="I7599" t="s">
        <v>1076</v>
      </c>
      <c r="J7599" t="s">
        <v>31</v>
      </c>
      <c r="K7599" t="s">
        <v>592</v>
      </c>
      <c r="L7599" t="s">
        <v>24</v>
      </c>
      <c r="M7599" t="s">
        <v>27</v>
      </c>
      <c r="N7599">
        <v>2867</v>
      </c>
      <c r="O7599">
        <v>534955</v>
      </c>
      <c r="P7599">
        <v>390353.2</v>
      </c>
      <c r="Q7599">
        <v>10983.52</v>
      </c>
    </row>
    <row r="7600" spans="2:17" hidden="1">
      <c r="B7600">
        <v>2015</v>
      </c>
      <c r="C7600">
        <v>8</v>
      </c>
      <c r="D7600" t="s">
        <v>573</v>
      </c>
      <c r="E7600" t="s">
        <v>574</v>
      </c>
      <c r="F7600" t="s">
        <v>593</v>
      </c>
      <c r="G7600" t="s">
        <v>594</v>
      </c>
      <c r="H7600" t="s">
        <v>153</v>
      </c>
      <c r="I7600" t="s">
        <v>21</v>
      </c>
      <c r="J7600" t="s">
        <v>22</v>
      </c>
      <c r="K7600" t="s">
        <v>595</v>
      </c>
      <c r="L7600" t="s">
        <v>24</v>
      </c>
      <c r="M7600" t="s">
        <v>25</v>
      </c>
      <c r="N7600">
        <v>544</v>
      </c>
      <c r="O7600">
        <v>7762</v>
      </c>
      <c r="P7600">
        <v>2952.66</v>
      </c>
      <c r="Q7600">
        <v>-3198.4</v>
      </c>
    </row>
    <row r="7601" spans="2:17" hidden="1">
      <c r="B7601">
        <v>2015</v>
      </c>
      <c r="C7601">
        <v>8</v>
      </c>
      <c r="D7601" t="s">
        <v>573</v>
      </c>
      <c r="E7601" t="s">
        <v>574</v>
      </c>
      <c r="F7601" t="s">
        <v>593</v>
      </c>
      <c r="G7601" t="s">
        <v>594</v>
      </c>
      <c r="H7601" t="s">
        <v>153</v>
      </c>
      <c r="I7601" t="s">
        <v>21</v>
      </c>
      <c r="J7601" t="s">
        <v>22</v>
      </c>
      <c r="K7601" t="s">
        <v>595</v>
      </c>
      <c r="L7601" t="s">
        <v>24</v>
      </c>
      <c r="M7601" t="s">
        <v>26</v>
      </c>
      <c r="N7601">
        <v>354</v>
      </c>
      <c r="O7601">
        <v>19745</v>
      </c>
      <c r="P7601">
        <v>7478.52</v>
      </c>
      <c r="Q7601">
        <v>-4336.5</v>
      </c>
    </row>
    <row r="7602" spans="2:17" hidden="1">
      <c r="B7602">
        <v>2015</v>
      </c>
      <c r="C7602">
        <v>8</v>
      </c>
      <c r="D7602" t="s">
        <v>573</v>
      </c>
      <c r="E7602" t="s">
        <v>574</v>
      </c>
      <c r="F7602" t="s">
        <v>593</v>
      </c>
      <c r="G7602" t="s">
        <v>594</v>
      </c>
      <c r="H7602" t="s">
        <v>153</v>
      </c>
      <c r="I7602" t="s">
        <v>21</v>
      </c>
      <c r="J7602" t="s">
        <v>22</v>
      </c>
      <c r="K7602" t="s">
        <v>595</v>
      </c>
      <c r="L7602" t="s">
        <v>24</v>
      </c>
      <c r="M7602" t="s">
        <v>27</v>
      </c>
      <c r="N7602">
        <v>123</v>
      </c>
      <c r="O7602">
        <v>21872</v>
      </c>
      <c r="P7602">
        <v>12086.89</v>
      </c>
      <c r="Q7602">
        <v>0</v>
      </c>
    </row>
    <row r="7603" spans="2:17" hidden="1">
      <c r="B7603">
        <v>2015</v>
      </c>
      <c r="C7603">
        <v>8</v>
      </c>
      <c r="D7603" t="s">
        <v>573</v>
      </c>
      <c r="E7603" t="s">
        <v>574</v>
      </c>
      <c r="F7603" t="s">
        <v>1060</v>
      </c>
      <c r="G7603" t="s">
        <v>1061</v>
      </c>
      <c r="H7603" t="s">
        <v>121</v>
      </c>
      <c r="I7603" t="s">
        <v>1076</v>
      </c>
      <c r="J7603" t="s">
        <v>22</v>
      </c>
      <c r="K7603" t="s">
        <v>1062</v>
      </c>
      <c r="L7603" t="s">
        <v>24</v>
      </c>
      <c r="M7603" t="s">
        <v>25</v>
      </c>
      <c r="N7603">
        <v>770</v>
      </c>
      <c r="O7603">
        <v>10211</v>
      </c>
      <c r="P7603">
        <v>4903.16</v>
      </c>
      <c r="Q7603">
        <v>-2477.08</v>
      </c>
    </row>
    <row r="7604" spans="2:17" hidden="1">
      <c r="B7604">
        <v>2015</v>
      </c>
      <c r="C7604">
        <v>8</v>
      </c>
      <c r="D7604" t="s">
        <v>573</v>
      </c>
      <c r="E7604" t="s">
        <v>574</v>
      </c>
      <c r="F7604" t="s">
        <v>1060</v>
      </c>
      <c r="G7604" t="s">
        <v>1061</v>
      </c>
      <c r="H7604" t="s">
        <v>121</v>
      </c>
      <c r="I7604" t="s">
        <v>1076</v>
      </c>
      <c r="J7604" t="s">
        <v>22</v>
      </c>
      <c r="K7604" t="s">
        <v>1062</v>
      </c>
      <c r="L7604" t="s">
        <v>24</v>
      </c>
      <c r="M7604" t="s">
        <v>26</v>
      </c>
      <c r="N7604">
        <v>296</v>
      </c>
      <c r="O7604">
        <v>15975</v>
      </c>
      <c r="P7604">
        <v>6529.86</v>
      </c>
      <c r="Q7604">
        <v>-2151.92</v>
      </c>
    </row>
    <row r="7605" spans="2:17" hidden="1">
      <c r="B7605">
        <v>2015</v>
      </c>
      <c r="C7605">
        <v>8</v>
      </c>
      <c r="D7605" t="s">
        <v>573</v>
      </c>
      <c r="E7605" t="s">
        <v>574</v>
      </c>
      <c r="F7605" t="s">
        <v>1060</v>
      </c>
      <c r="G7605" t="s">
        <v>1061</v>
      </c>
      <c r="H7605" t="s">
        <v>121</v>
      </c>
      <c r="I7605" t="s">
        <v>1076</v>
      </c>
      <c r="J7605" t="s">
        <v>22</v>
      </c>
      <c r="K7605" t="s">
        <v>1062</v>
      </c>
      <c r="L7605" t="s">
        <v>24</v>
      </c>
      <c r="M7605" t="s">
        <v>27</v>
      </c>
      <c r="N7605">
        <v>53</v>
      </c>
      <c r="O7605">
        <v>8512</v>
      </c>
      <c r="P7605">
        <v>4296.99</v>
      </c>
      <c r="Q7605">
        <v>0</v>
      </c>
    </row>
    <row r="7606" spans="2:17" hidden="1">
      <c r="B7606">
        <v>2015</v>
      </c>
      <c r="C7606">
        <v>8</v>
      </c>
      <c r="D7606" t="s">
        <v>573</v>
      </c>
      <c r="E7606" t="s">
        <v>574</v>
      </c>
      <c r="F7606" t="s">
        <v>596</v>
      </c>
      <c r="G7606" t="s">
        <v>597</v>
      </c>
      <c r="H7606" t="s">
        <v>121</v>
      </c>
      <c r="I7606" t="s">
        <v>1076</v>
      </c>
      <c r="J7606" t="s">
        <v>22</v>
      </c>
      <c r="K7606" t="s">
        <v>598</v>
      </c>
      <c r="L7606" t="s">
        <v>24</v>
      </c>
      <c r="M7606" t="s">
        <v>25</v>
      </c>
      <c r="N7606">
        <v>4134</v>
      </c>
      <c r="O7606">
        <v>81867</v>
      </c>
      <c r="P7606">
        <v>32884.300000000003</v>
      </c>
      <c r="Q7606">
        <v>-19861.82</v>
      </c>
    </row>
    <row r="7607" spans="2:17" hidden="1">
      <c r="B7607">
        <v>2015</v>
      </c>
      <c r="C7607">
        <v>8</v>
      </c>
      <c r="D7607" t="s">
        <v>573</v>
      </c>
      <c r="E7607" t="s">
        <v>574</v>
      </c>
      <c r="F7607" t="s">
        <v>596</v>
      </c>
      <c r="G7607" t="s">
        <v>597</v>
      </c>
      <c r="H7607" t="s">
        <v>121</v>
      </c>
      <c r="I7607" t="s">
        <v>1076</v>
      </c>
      <c r="J7607" t="s">
        <v>22</v>
      </c>
      <c r="K7607" t="s">
        <v>598</v>
      </c>
      <c r="L7607" t="s">
        <v>24</v>
      </c>
      <c r="M7607" t="s">
        <v>26</v>
      </c>
      <c r="N7607">
        <v>4251</v>
      </c>
      <c r="O7607">
        <v>423073</v>
      </c>
      <c r="P7607">
        <v>160088.91</v>
      </c>
      <c r="Q7607">
        <v>-58535.8</v>
      </c>
    </row>
    <row r="7608" spans="2:17" hidden="1">
      <c r="B7608">
        <v>2015</v>
      </c>
      <c r="C7608">
        <v>8</v>
      </c>
      <c r="D7608" t="s">
        <v>573</v>
      </c>
      <c r="E7608" t="s">
        <v>574</v>
      </c>
      <c r="F7608" t="s">
        <v>596</v>
      </c>
      <c r="G7608" t="s">
        <v>597</v>
      </c>
      <c r="H7608" t="s">
        <v>121</v>
      </c>
      <c r="I7608" t="s">
        <v>1076</v>
      </c>
      <c r="J7608" t="s">
        <v>22</v>
      </c>
      <c r="K7608" t="s">
        <v>598</v>
      </c>
      <c r="L7608" t="s">
        <v>24</v>
      </c>
      <c r="M7608" t="s">
        <v>27</v>
      </c>
      <c r="N7608">
        <v>1991</v>
      </c>
      <c r="O7608">
        <v>376060</v>
      </c>
      <c r="P7608">
        <v>188736.28</v>
      </c>
      <c r="Q7608">
        <v>0</v>
      </c>
    </row>
    <row r="7609" spans="2:17" hidden="1">
      <c r="B7609">
        <v>2015</v>
      </c>
      <c r="C7609">
        <v>8</v>
      </c>
      <c r="D7609" t="s">
        <v>573</v>
      </c>
      <c r="E7609" t="s">
        <v>574</v>
      </c>
      <c r="F7609" t="s">
        <v>599</v>
      </c>
      <c r="G7609" t="s">
        <v>600</v>
      </c>
      <c r="H7609" t="s">
        <v>153</v>
      </c>
      <c r="I7609" t="s">
        <v>21</v>
      </c>
      <c r="J7609" t="s">
        <v>31</v>
      </c>
      <c r="K7609" t="s">
        <v>601</v>
      </c>
      <c r="L7609" t="s">
        <v>24</v>
      </c>
      <c r="M7609" t="s">
        <v>25</v>
      </c>
      <c r="N7609">
        <v>17936</v>
      </c>
      <c r="O7609">
        <v>204593</v>
      </c>
      <c r="P7609">
        <v>139429.66</v>
      </c>
      <c r="Q7609">
        <v>-102266.4</v>
      </c>
    </row>
    <row r="7610" spans="2:17" hidden="1">
      <c r="B7610">
        <v>2015</v>
      </c>
      <c r="C7610">
        <v>8</v>
      </c>
      <c r="D7610" t="s">
        <v>573</v>
      </c>
      <c r="E7610" t="s">
        <v>574</v>
      </c>
      <c r="F7610" t="s">
        <v>599</v>
      </c>
      <c r="G7610" t="s">
        <v>600</v>
      </c>
      <c r="H7610" t="s">
        <v>153</v>
      </c>
      <c r="I7610" t="s">
        <v>21</v>
      </c>
      <c r="J7610" t="s">
        <v>31</v>
      </c>
      <c r="K7610" t="s">
        <v>601</v>
      </c>
      <c r="L7610" t="s">
        <v>24</v>
      </c>
      <c r="M7610" t="s">
        <v>26</v>
      </c>
      <c r="N7610">
        <v>6371</v>
      </c>
      <c r="O7610">
        <v>357821</v>
      </c>
      <c r="P7610">
        <v>209285.74</v>
      </c>
      <c r="Q7610">
        <v>-93942.06</v>
      </c>
    </row>
    <row r="7611" spans="2:17" hidden="1">
      <c r="B7611">
        <v>2015</v>
      </c>
      <c r="C7611">
        <v>8</v>
      </c>
      <c r="D7611" t="s">
        <v>573</v>
      </c>
      <c r="E7611" t="s">
        <v>574</v>
      </c>
      <c r="F7611" t="s">
        <v>599</v>
      </c>
      <c r="G7611" t="s">
        <v>600</v>
      </c>
      <c r="H7611" t="s">
        <v>153</v>
      </c>
      <c r="I7611" t="s">
        <v>21</v>
      </c>
      <c r="J7611" t="s">
        <v>31</v>
      </c>
      <c r="K7611" t="s">
        <v>601</v>
      </c>
      <c r="L7611" t="s">
        <v>24</v>
      </c>
      <c r="M7611" t="s">
        <v>27</v>
      </c>
      <c r="N7611">
        <v>1355</v>
      </c>
      <c r="O7611">
        <v>251282</v>
      </c>
      <c r="P7611">
        <v>204147.58</v>
      </c>
      <c r="Q7611">
        <v>5772.54</v>
      </c>
    </row>
    <row r="7612" spans="2:17" hidden="1">
      <c r="B7612">
        <v>2015</v>
      </c>
      <c r="C7612">
        <v>8</v>
      </c>
      <c r="D7612" t="s">
        <v>573</v>
      </c>
      <c r="E7612" t="s">
        <v>574</v>
      </c>
      <c r="F7612" t="s">
        <v>1055</v>
      </c>
      <c r="G7612" t="s">
        <v>1056</v>
      </c>
      <c r="H7612" t="s">
        <v>121</v>
      </c>
      <c r="I7612" t="s">
        <v>1076</v>
      </c>
      <c r="J7612" t="s">
        <v>22</v>
      </c>
      <c r="K7612" t="s">
        <v>598</v>
      </c>
      <c r="L7612" t="s">
        <v>24</v>
      </c>
      <c r="M7612" t="s">
        <v>25</v>
      </c>
      <c r="N7612">
        <v>252</v>
      </c>
      <c r="O7612">
        <v>3825</v>
      </c>
      <c r="P7612">
        <v>1721.75</v>
      </c>
      <c r="Q7612">
        <v>-928.06</v>
      </c>
    </row>
    <row r="7613" spans="2:17" hidden="1">
      <c r="B7613">
        <v>2015</v>
      </c>
      <c r="C7613">
        <v>8</v>
      </c>
      <c r="D7613" t="s">
        <v>573</v>
      </c>
      <c r="E7613" t="s">
        <v>574</v>
      </c>
      <c r="F7613" t="s">
        <v>1055</v>
      </c>
      <c r="G7613" t="s">
        <v>1056</v>
      </c>
      <c r="H7613" t="s">
        <v>121</v>
      </c>
      <c r="I7613" t="s">
        <v>1076</v>
      </c>
      <c r="J7613" t="s">
        <v>22</v>
      </c>
      <c r="K7613" t="s">
        <v>598</v>
      </c>
      <c r="L7613" t="s">
        <v>24</v>
      </c>
      <c r="M7613" t="s">
        <v>26</v>
      </c>
      <c r="N7613">
        <v>144</v>
      </c>
      <c r="O7613">
        <v>8827</v>
      </c>
      <c r="P7613">
        <v>3688.8</v>
      </c>
      <c r="Q7613">
        <v>-1046.8800000000001</v>
      </c>
    </row>
    <row r="7614" spans="2:17" hidden="1">
      <c r="B7614">
        <v>2015</v>
      </c>
      <c r="C7614">
        <v>8</v>
      </c>
      <c r="D7614" t="s">
        <v>573</v>
      </c>
      <c r="E7614" t="s">
        <v>574</v>
      </c>
      <c r="F7614" t="s">
        <v>1055</v>
      </c>
      <c r="G7614" t="s">
        <v>1056</v>
      </c>
      <c r="H7614" t="s">
        <v>121</v>
      </c>
      <c r="I7614" t="s">
        <v>1076</v>
      </c>
      <c r="J7614" t="s">
        <v>22</v>
      </c>
      <c r="K7614" t="s">
        <v>598</v>
      </c>
      <c r="L7614" t="s">
        <v>24</v>
      </c>
      <c r="M7614" t="s">
        <v>27</v>
      </c>
      <c r="N7614">
        <v>157</v>
      </c>
      <c r="O7614">
        <v>43360</v>
      </c>
      <c r="P7614">
        <v>21532.880000000001</v>
      </c>
      <c r="Q7614">
        <v>0</v>
      </c>
    </row>
    <row r="7615" spans="2:17" hidden="1">
      <c r="B7615">
        <v>2015</v>
      </c>
      <c r="C7615">
        <v>8</v>
      </c>
      <c r="D7615" t="s">
        <v>573</v>
      </c>
      <c r="E7615" t="s">
        <v>574</v>
      </c>
      <c r="F7615" t="s">
        <v>602</v>
      </c>
      <c r="G7615" t="s">
        <v>603</v>
      </c>
      <c r="H7615" t="s">
        <v>144</v>
      </c>
      <c r="I7615" t="s">
        <v>21</v>
      </c>
      <c r="J7615" t="s">
        <v>31</v>
      </c>
      <c r="K7615" t="s">
        <v>604</v>
      </c>
      <c r="L7615" t="s">
        <v>24</v>
      </c>
      <c r="M7615" t="s">
        <v>25</v>
      </c>
      <c r="N7615">
        <v>2307</v>
      </c>
      <c r="O7615">
        <v>30219</v>
      </c>
      <c r="P7615">
        <v>19981.95</v>
      </c>
      <c r="Q7615">
        <v>-16308.11</v>
      </c>
    </row>
    <row r="7616" spans="2:17" hidden="1">
      <c r="B7616">
        <v>2015</v>
      </c>
      <c r="C7616">
        <v>8</v>
      </c>
      <c r="D7616" t="s">
        <v>573</v>
      </c>
      <c r="E7616" t="s">
        <v>574</v>
      </c>
      <c r="F7616" t="s">
        <v>602</v>
      </c>
      <c r="G7616" t="s">
        <v>603</v>
      </c>
      <c r="H7616" t="s">
        <v>144</v>
      </c>
      <c r="I7616" t="s">
        <v>21</v>
      </c>
      <c r="J7616" t="s">
        <v>31</v>
      </c>
      <c r="K7616" t="s">
        <v>604</v>
      </c>
      <c r="L7616" t="s">
        <v>24</v>
      </c>
      <c r="M7616" t="s">
        <v>26</v>
      </c>
      <c r="N7616">
        <v>1045</v>
      </c>
      <c r="O7616">
        <v>68732</v>
      </c>
      <c r="P7616">
        <v>44046.42</v>
      </c>
      <c r="Q7616">
        <v>-19974.41</v>
      </c>
    </row>
    <row r="7617" spans="2:17" hidden="1">
      <c r="B7617">
        <v>2015</v>
      </c>
      <c r="C7617">
        <v>8</v>
      </c>
      <c r="D7617" t="s">
        <v>573</v>
      </c>
      <c r="E7617" t="s">
        <v>574</v>
      </c>
      <c r="F7617" t="s">
        <v>602</v>
      </c>
      <c r="G7617" t="s">
        <v>603</v>
      </c>
      <c r="H7617" t="s">
        <v>144</v>
      </c>
      <c r="I7617" t="s">
        <v>21</v>
      </c>
      <c r="J7617" t="s">
        <v>31</v>
      </c>
      <c r="K7617" t="s">
        <v>604</v>
      </c>
      <c r="L7617" t="s">
        <v>24</v>
      </c>
      <c r="M7617" t="s">
        <v>27</v>
      </c>
      <c r="N7617">
        <v>303</v>
      </c>
      <c r="O7617">
        <v>49918</v>
      </c>
      <c r="P7617">
        <v>45436.82</v>
      </c>
      <c r="Q7617">
        <v>1278.48</v>
      </c>
    </row>
    <row r="7618" spans="2:17" hidden="1">
      <c r="B7618">
        <v>2015</v>
      </c>
      <c r="C7618">
        <v>8</v>
      </c>
      <c r="D7618" t="s">
        <v>573</v>
      </c>
      <c r="E7618" t="s">
        <v>574</v>
      </c>
      <c r="F7618" t="s">
        <v>605</v>
      </c>
      <c r="G7618" t="s">
        <v>606</v>
      </c>
      <c r="H7618" t="s">
        <v>140</v>
      </c>
      <c r="I7618" t="s">
        <v>1076</v>
      </c>
      <c r="J7618" t="s">
        <v>22</v>
      </c>
      <c r="K7618" t="s">
        <v>607</v>
      </c>
      <c r="L7618" t="s">
        <v>24</v>
      </c>
      <c r="M7618" t="s">
        <v>25</v>
      </c>
      <c r="N7618">
        <v>1726</v>
      </c>
      <c r="O7618">
        <v>24260.36</v>
      </c>
      <c r="P7618">
        <v>11038.7</v>
      </c>
      <c r="Q7618">
        <v>-5761.72</v>
      </c>
    </row>
    <row r="7619" spans="2:17" hidden="1">
      <c r="B7619">
        <v>2015</v>
      </c>
      <c r="C7619">
        <v>8</v>
      </c>
      <c r="D7619" t="s">
        <v>573</v>
      </c>
      <c r="E7619" t="s">
        <v>574</v>
      </c>
      <c r="F7619" t="s">
        <v>605</v>
      </c>
      <c r="G7619" t="s">
        <v>606</v>
      </c>
      <c r="H7619" t="s">
        <v>140</v>
      </c>
      <c r="I7619" t="s">
        <v>1076</v>
      </c>
      <c r="J7619" t="s">
        <v>22</v>
      </c>
      <c r="K7619" t="s">
        <v>607</v>
      </c>
      <c r="L7619" t="s">
        <v>24</v>
      </c>
      <c r="M7619" t="s">
        <v>26</v>
      </c>
      <c r="N7619">
        <v>2487</v>
      </c>
      <c r="O7619">
        <v>155169.99</v>
      </c>
      <c r="P7619">
        <v>63546.34</v>
      </c>
      <c r="Q7619">
        <v>-17712.740000000002</v>
      </c>
    </row>
    <row r="7620" spans="2:17" hidden="1">
      <c r="B7620">
        <v>2015</v>
      </c>
      <c r="C7620">
        <v>8</v>
      </c>
      <c r="D7620" t="s">
        <v>573</v>
      </c>
      <c r="E7620" t="s">
        <v>574</v>
      </c>
      <c r="F7620" t="s">
        <v>605</v>
      </c>
      <c r="G7620" t="s">
        <v>606</v>
      </c>
      <c r="H7620" t="s">
        <v>140</v>
      </c>
      <c r="I7620" t="s">
        <v>1076</v>
      </c>
      <c r="J7620" t="s">
        <v>22</v>
      </c>
      <c r="K7620" t="s">
        <v>607</v>
      </c>
      <c r="L7620" t="s">
        <v>24</v>
      </c>
      <c r="M7620" t="s">
        <v>27</v>
      </c>
      <c r="N7620">
        <v>1809</v>
      </c>
      <c r="O7620">
        <v>352757.81</v>
      </c>
      <c r="P7620">
        <v>172890.32</v>
      </c>
      <c r="Q7620">
        <v>64.08</v>
      </c>
    </row>
    <row r="7621" spans="2:17" hidden="1">
      <c r="B7621">
        <v>2015</v>
      </c>
      <c r="C7621">
        <v>8</v>
      </c>
      <c r="D7621" t="s">
        <v>573</v>
      </c>
      <c r="E7621" t="s">
        <v>574</v>
      </c>
      <c r="F7621" t="s">
        <v>608</v>
      </c>
      <c r="G7621" t="s">
        <v>609</v>
      </c>
      <c r="H7621" t="s">
        <v>140</v>
      </c>
      <c r="I7621" t="s">
        <v>1076</v>
      </c>
      <c r="J7621" t="s">
        <v>31</v>
      </c>
      <c r="K7621" t="s">
        <v>610</v>
      </c>
      <c r="L7621" t="s">
        <v>24</v>
      </c>
      <c r="M7621" t="s">
        <v>25</v>
      </c>
      <c r="N7621">
        <v>6715</v>
      </c>
      <c r="O7621">
        <v>87995.35</v>
      </c>
      <c r="P7621">
        <v>55374.14</v>
      </c>
      <c r="Q7621">
        <v>-11889.82</v>
      </c>
    </row>
    <row r="7622" spans="2:17" hidden="1">
      <c r="B7622">
        <v>2015</v>
      </c>
      <c r="C7622">
        <v>8</v>
      </c>
      <c r="D7622" t="s">
        <v>573</v>
      </c>
      <c r="E7622" t="s">
        <v>574</v>
      </c>
      <c r="F7622" t="s">
        <v>608</v>
      </c>
      <c r="G7622" t="s">
        <v>609</v>
      </c>
      <c r="H7622" t="s">
        <v>140</v>
      </c>
      <c r="I7622" t="s">
        <v>1076</v>
      </c>
      <c r="J7622" t="s">
        <v>31</v>
      </c>
      <c r="K7622" t="s">
        <v>610</v>
      </c>
      <c r="L7622" t="s">
        <v>24</v>
      </c>
      <c r="M7622" t="s">
        <v>26</v>
      </c>
      <c r="N7622">
        <v>9132</v>
      </c>
      <c r="O7622">
        <v>572740.05000000005</v>
      </c>
      <c r="P7622">
        <v>298737.33</v>
      </c>
      <c r="Q7622">
        <v>-36940.42</v>
      </c>
    </row>
    <row r="7623" spans="2:17" hidden="1">
      <c r="B7623">
        <v>2015</v>
      </c>
      <c r="C7623">
        <v>8</v>
      </c>
      <c r="D7623" t="s">
        <v>573</v>
      </c>
      <c r="E7623" t="s">
        <v>574</v>
      </c>
      <c r="F7623" t="s">
        <v>608</v>
      </c>
      <c r="G7623" t="s">
        <v>609</v>
      </c>
      <c r="H7623" t="s">
        <v>140</v>
      </c>
      <c r="I7623" t="s">
        <v>1076</v>
      </c>
      <c r="J7623" t="s">
        <v>31</v>
      </c>
      <c r="K7623" t="s">
        <v>610</v>
      </c>
      <c r="L7623" t="s">
        <v>24</v>
      </c>
      <c r="M7623" t="s">
        <v>27</v>
      </c>
      <c r="N7623">
        <v>6489</v>
      </c>
      <c r="O7623">
        <v>1244625.81</v>
      </c>
      <c r="P7623">
        <v>709827.61</v>
      </c>
      <c r="Q7623">
        <v>20106.810000000001</v>
      </c>
    </row>
    <row r="7624" spans="2:17" hidden="1">
      <c r="B7624">
        <v>2015</v>
      </c>
      <c r="C7624">
        <v>8</v>
      </c>
      <c r="D7624" t="s">
        <v>573</v>
      </c>
      <c r="E7624" t="s">
        <v>574</v>
      </c>
      <c r="F7624" t="s">
        <v>611</v>
      </c>
      <c r="G7624" t="s">
        <v>612</v>
      </c>
      <c r="H7624" t="s">
        <v>153</v>
      </c>
      <c r="I7624" t="s">
        <v>21</v>
      </c>
      <c r="J7624" t="s">
        <v>31</v>
      </c>
      <c r="K7624" t="s">
        <v>613</v>
      </c>
      <c r="L7624" t="s">
        <v>24</v>
      </c>
      <c r="M7624" t="s">
        <v>25</v>
      </c>
      <c r="N7624">
        <v>3613</v>
      </c>
      <c r="O7624">
        <v>44463.61</v>
      </c>
      <c r="P7624">
        <v>23153.24</v>
      </c>
      <c r="Q7624">
        <v>-16594.78</v>
      </c>
    </row>
    <row r="7625" spans="2:17" hidden="1">
      <c r="B7625">
        <v>2015</v>
      </c>
      <c r="C7625">
        <v>8</v>
      </c>
      <c r="D7625" t="s">
        <v>573</v>
      </c>
      <c r="E7625" t="s">
        <v>574</v>
      </c>
      <c r="F7625" t="s">
        <v>611</v>
      </c>
      <c r="G7625" t="s">
        <v>612</v>
      </c>
      <c r="H7625" t="s">
        <v>153</v>
      </c>
      <c r="I7625" t="s">
        <v>21</v>
      </c>
      <c r="J7625" t="s">
        <v>31</v>
      </c>
      <c r="K7625" t="s">
        <v>613</v>
      </c>
      <c r="L7625" t="s">
        <v>24</v>
      </c>
      <c r="M7625" t="s">
        <v>26</v>
      </c>
      <c r="N7625">
        <v>2085</v>
      </c>
      <c r="O7625">
        <v>118862.08</v>
      </c>
      <c r="P7625">
        <v>55741.7</v>
      </c>
      <c r="Q7625">
        <v>-23357.759999999998</v>
      </c>
    </row>
    <row r="7626" spans="2:17" hidden="1">
      <c r="B7626">
        <v>2015</v>
      </c>
      <c r="C7626">
        <v>8</v>
      </c>
      <c r="D7626" t="s">
        <v>573</v>
      </c>
      <c r="E7626" t="s">
        <v>574</v>
      </c>
      <c r="F7626" t="s">
        <v>611</v>
      </c>
      <c r="G7626" t="s">
        <v>612</v>
      </c>
      <c r="H7626" t="s">
        <v>153</v>
      </c>
      <c r="I7626" t="s">
        <v>21</v>
      </c>
      <c r="J7626" t="s">
        <v>31</v>
      </c>
      <c r="K7626" t="s">
        <v>613</v>
      </c>
      <c r="L7626" t="s">
        <v>24</v>
      </c>
      <c r="M7626" t="s">
        <v>27</v>
      </c>
      <c r="N7626">
        <v>710</v>
      </c>
      <c r="O7626">
        <v>134792.79</v>
      </c>
      <c r="P7626">
        <v>86136.34</v>
      </c>
      <c r="Q7626">
        <v>2487.06</v>
      </c>
    </row>
    <row r="7627" spans="2:17" hidden="1">
      <c r="B7627">
        <v>2015</v>
      </c>
      <c r="C7627">
        <v>8</v>
      </c>
      <c r="D7627" t="s">
        <v>573</v>
      </c>
      <c r="E7627" t="s">
        <v>574</v>
      </c>
      <c r="F7627" t="s">
        <v>614</v>
      </c>
      <c r="G7627" t="s">
        <v>615</v>
      </c>
      <c r="H7627" t="s">
        <v>153</v>
      </c>
      <c r="I7627" t="s">
        <v>21</v>
      </c>
      <c r="J7627" t="s">
        <v>22</v>
      </c>
      <c r="K7627" t="s">
        <v>616</v>
      </c>
      <c r="L7627" t="s">
        <v>24</v>
      </c>
      <c r="M7627" t="s">
        <v>25</v>
      </c>
      <c r="N7627">
        <v>447</v>
      </c>
      <c r="O7627">
        <v>4793</v>
      </c>
      <c r="P7627">
        <v>2235.2199999999998</v>
      </c>
      <c r="Q7627">
        <v>-1968.94</v>
      </c>
    </row>
    <row r="7628" spans="2:17" hidden="1">
      <c r="B7628">
        <v>2015</v>
      </c>
      <c r="C7628">
        <v>8</v>
      </c>
      <c r="D7628" t="s">
        <v>573</v>
      </c>
      <c r="E7628" t="s">
        <v>574</v>
      </c>
      <c r="F7628" t="s">
        <v>614</v>
      </c>
      <c r="G7628" t="s">
        <v>615</v>
      </c>
      <c r="H7628" t="s">
        <v>153</v>
      </c>
      <c r="I7628" t="s">
        <v>21</v>
      </c>
      <c r="J7628" t="s">
        <v>22</v>
      </c>
      <c r="K7628" t="s">
        <v>616</v>
      </c>
      <c r="L7628" t="s">
        <v>24</v>
      </c>
      <c r="M7628" t="s">
        <v>26</v>
      </c>
      <c r="N7628">
        <v>147</v>
      </c>
      <c r="O7628">
        <v>7877.2</v>
      </c>
      <c r="P7628">
        <v>2912.09</v>
      </c>
      <c r="Q7628">
        <v>-1812.51</v>
      </c>
    </row>
    <row r="7629" spans="2:17" hidden="1">
      <c r="B7629">
        <v>2015</v>
      </c>
      <c r="C7629">
        <v>8</v>
      </c>
      <c r="D7629" t="s">
        <v>573</v>
      </c>
      <c r="E7629" t="s">
        <v>574</v>
      </c>
      <c r="F7629" t="s">
        <v>614</v>
      </c>
      <c r="G7629" t="s">
        <v>615</v>
      </c>
      <c r="H7629" t="s">
        <v>153</v>
      </c>
      <c r="I7629" t="s">
        <v>21</v>
      </c>
      <c r="J7629" t="s">
        <v>22</v>
      </c>
      <c r="K7629" t="s">
        <v>616</v>
      </c>
      <c r="L7629" t="s">
        <v>24</v>
      </c>
      <c r="M7629" t="s">
        <v>27</v>
      </c>
      <c r="N7629">
        <v>26</v>
      </c>
      <c r="O7629">
        <v>4701.25</v>
      </c>
      <c r="P7629">
        <v>2590.2600000000002</v>
      </c>
      <c r="Q7629">
        <v>0</v>
      </c>
    </row>
    <row r="7630" spans="2:17" hidden="1">
      <c r="B7630">
        <v>2015</v>
      </c>
      <c r="C7630">
        <v>8</v>
      </c>
      <c r="D7630" t="s">
        <v>573</v>
      </c>
      <c r="E7630" t="s">
        <v>574</v>
      </c>
      <c r="F7630" t="s">
        <v>617</v>
      </c>
      <c r="G7630" t="s">
        <v>618</v>
      </c>
      <c r="H7630" t="s">
        <v>153</v>
      </c>
      <c r="I7630" t="s">
        <v>21</v>
      </c>
      <c r="J7630" t="s">
        <v>22</v>
      </c>
      <c r="K7630" t="s">
        <v>619</v>
      </c>
      <c r="L7630" t="s">
        <v>24</v>
      </c>
      <c r="M7630" t="s">
        <v>25</v>
      </c>
      <c r="N7630">
        <v>2124</v>
      </c>
      <c r="O7630">
        <v>23442.57</v>
      </c>
      <c r="P7630">
        <v>10702.83</v>
      </c>
      <c r="Q7630">
        <v>-9637.51</v>
      </c>
    </row>
    <row r="7631" spans="2:17" hidden="1">
      <c r="B7631">
        <v>2015</v>
      </c>
      <c r="C7631">
        <v>8</v>
      </c>
      <c r="D7631" t="s">
        <v>573</v>
      </c>
      <c r="E7631" t="s">
        <v>574</v>
      </c>
      <c r="F7631" t="s">
        <v>617</v>
      </c>
      <c r="G7631" t="s">
        <v>618</v>
      </c>
      <c r="H7631" t="s">
        <v>153</v>
      </c>
      <c r="I7631" t="s">
        <v>21</v>
      </c>
      <c r="J7631" t="s">
        <v>22</v>
      </c>
      <c r="K7631" t="s">
        <v>619</v>
      </c>
      <c r="L7631" t="s">
        <v>24</v>
      </c>
      <c r="M7631" t="s">
        <v>26</v>
      </c>
      <c r="N7631">
        <v>1057</v>
      </c>
      <c r="O7631">
        <v>60602.93</v>
      </c>
      <c r="P7631">
        <v>23048.25</v>
      </c>
      <c r="Q7631">
        <v>-13047.49</v>
      </c>
    </row>
    <row r="7632" spans="2:17" hidden="1">
      <c r="B7632">
        <v>2015</v>
      </c>
      <c r="C7632">
        <v>8</v>
      </c>
      <c r="D7632" t="s">
        <v>573</v>
      </c>
      <c r="E7632" t="s">
        <v>574</v>
      </c>
      <c r="F7632" t="s">
        <v>617</v>
      </c>
      <c r="G7632" t="s">
        <v>618</v>
      </c>
      <c r="H7632" t="s">
        <v>153</v>
      </c>
      <c r="I7632" t="s">
        <v>21</v>
      </c>
      <c r="J7632" t="s">
        <v>22</v>
      </c>
      <c r="K7632" t="s">
        <v>619</v>
      </c>
      <c r="L7632" t="s">
        <v>24</v>
      </c>
      <c r="M7632" t="s">
        <v>27</v>
      </c>
      <c r="N7632">
        <v>284</v>
      </c>
      <c r="O7632">
        <v>47781.13</v>
      </c>
      <c r="P7632">
        <v>26393.96</v>
      </c>
      <c r="Q7632">
        <v>24.68</v>
      </c>
    </row>
    <row r="7633" spans="2:17" hidden="1">
      <c r="B7633">
        <v>2015</v>
      </c>
      <c r="C7633">
        <v>8</v>
      </c>
      <c r="D7633" t="s">
        <v>573</v>
      </c>
      <c r="E7633" t="s">
        <v>574</v>
      </c>
      <c r="F7633" t="s">
        <v>620</v>
      </c>
      <c r="G7633" t="s">
        <v>621</v>
      </c>
      <c r="H7633" t="s">
        <v>121</v>
      </c>
      <c r="I7633" t="s">
        <v>1076</v>
      </c>
      <c r="J7633" t="s">
        <v>22</v>
      </c>
      <c r="K7633" t="s">
        <v>622</v>
      </c>
      <c r="L7633" t="s">
        <v>24</v>
      </c>
      <c r="M7633" t="s">
        <v>25</v>
      </c>
      <c r="N7633">
        <v>207</v>
      </c>
      <c r="O7633">
        <v>2486.14</v>
      </c>
      <c r="P7633">
        <v>1254.98</v>
      </c>
      <c r="Q7633">
        <v>-602.92999999999995</v>
      </c>
    </row>
    <row r="7634" spans="2:17" hidden="1">
      <c r="B7634">
        <v>2015</v>
      </c>
      <c r="C7634">
        <v>8</v>
      </c>
      <c r="D7634" t="s">
        <v>573</v>
      </c>
      <c r="E7634" t="s">
        <v>574</v>
      </c>
      <c r="F7634" t="s">
        <v>620</v>
      </c>
      <c r="G7634" t="s">
        <v>621</v>
      </c>
      <c r="H7634" t="s">
        <v>121</v>
      </c>
      <c r="I7634" t="s">
        <v>1076</v>
      </c>
      <c r="J7634" t="s">
        <v>22</v>
      </c>
      <c r="K7634" t="s">
        <v>622</v>
      </c>
      <c r="L7634" t="s">
        <v>24</v>
      </c>
      <c r="M7634" t="s">
        <v>26</v>
      </c>
      <c r="N7634">
        <v>79</v>
      </c>
      <c r="O7634">
        <v>4537.1400000000003</v>
      </c>
      <c r="P7634">
        <v>1874.36</v>
      </c>
      <c r="Q7634">
        <v>-574.79</v>
      </c>
    </row>
    <row r="7635" spans="2:17" hidden="1">
      <c r="B7635">
        <v>2015</v>
      </c>
      <c r="C7635">
        <v>8</v>
      </c>
      <c r="D7635" t="s">
        <v>573</v>
      </c>
      <c r="E7635" t="s">
        <v>574</v>
      </c>
      <c r="F7635" t="s">
        <v>620</v>
      </c>
      <c r="G7635" t="s">
        <v>621</v>
      </c>
      <c r="H7635" t="s">
        <v>121</v>
      </c>
      <c r="I7635" t="s">
        <v>1076</v>
      </c>
      <c r="J7635" t="s">
        <v>22</v>
      </c>
      <c r="K7635" t="s">
        <v>622</v>
      </c>
      <c r="L7635" t="s">
        <v>24</v>
      </c>
      <c r="M7635" t="s">
        <v>27</v>
      </c>
      <c r="N7635">
        <v>37</v>
      </c>
      <c r="O7635">
        <v>5889.49</v>
      </c>
      <c r="P7635">
        <v>2965.06</v>
      </c>
      <c r="Q7635">
        <v>7.27</v>
      </c>
    </row>
    <row r="7636" spans="2:17" hidden="1">
      <c r="B7636">
        <v>2015</v>
      </c>
      <c r="C7636">
        <v>8</v>
      </c>
      <c r="D7636" t="s">
        <v>573</v>
      </c>
      <c r="E7636" t="s">
        <v>574</v>
      </c>
      <c r="F7636" t="s">
        <v>623</v>
      </c>
      <c r="G7636" t="s">
        <v>624</v>
      </c>
      <c r="H7636" t="s">
        <v>121</v>
      </c>
      <c r="I7636" t="s">
        <v>1076</v>
      </c>
      <c r="J7636" t="s">
        <v>22</v>
      </c>
      <c r="K7636" t="s">
        <v>625</v>
      </c>
      <c r="L7636" t="s">
        <v>24</v>
      </c>
      <c r="M7636" t="s">
        <v>25</v>
      </c>
      <c r="N7636">
        <v>745</v>
      </c>
      <c r="O7636">
        <v>8535.27</v>
      </c>
      <c r="P7636">
        <v>4416.7299999999996</v>
      </c>
      <c r="Q7636">
        <v>-2070.1799999999998</v>
      </c>
    </row>
    <row r="7637" spans="2:17" hidden="1">
      <c r="B7637">
        <v>2015</v>
      </c>
      <c r="C7637">
        <v>8</v>
      </c>
      <c r="D7637" t="s">
        <v>573</v>
      </c>
      <c r="E7637" t="s">
        <v>574</v>
      </c>
      <c r="F7637" t="s">
        <v>623</v>
      </c>
      <c r="G7637" t="s">
        <v>624</v>
      </c>
      <c r="H7637" t="s">
        <v>121</v>
      </c>
      <c r="I7637" t="s">
        <v>1076</v>
      </c>
      <c r="J7637" t="s">
        <v>22</v>
      </c>
      <c r="K7637" t="s">
        <v>625</v>
      </c>
      <c r="L7637" t="s">
        <v>24</v>
      </c>
      <c r="M7637" t="s">
        <v>26</v>
      </c>
      <c r="N7637">
        <v>450</v>
      </c>
      <c r="O7637">
        <v>27592.39</v>
      </c>
      <c r="P7637">
        <v>11525.91</v>
      </c>
      <c r="Q7637">
        <v>-3272.57</v>
      </c>
    </row>
    <row r="7638" spans="2:17" hidden="1">
      <c r="B7638">
        <v>2015</v>
      </c>
      <c r="C7638">
        <v>8</v>
      </c>
      <c r="D7638" t="s">
        <v>573</v>
      </c>
      <c r="E7638" t="s">
        <v>574</v>
      </c>
      <c r="F7638" t="s">
        <v>623</v>
      </c>
      <c r="G7638" t="s">
        <v>624</v>
      </c>
      <c r="H7638" t="s">
        <v>121</v>
      </c>
      <c r="I7638" t="s">
        <v>1076</v>
      </c>
      <c r="J7638" t="s">
        <v>22</v>
      </c>
      <c r="K7638" t="s">
        <v>625</v>
      </c>
      <c r="L7638" t="s">
        <v>24</v>
      </c>
      <c r="M7638" t="s">
        <v>27</v>
      </c>
      <c r="N7638">
        <v>165</v>
      </c>
      <c r="O7638">
        <v>31660.42</v>
      </c>
      <c r="P7638">
        <v>15857.36</v>
      </c>
      <c r="Q7638">
        <v>14.54</v>
      </c>
    </row>
    <row r="7639" spans="2:17" hidden="1">
      <c r="B7639">
        <v>2015</v>
      </c>
      <c r="C7639">
        <v>8</v>
      </c>
      <c r="D7639" t="s">
        <v>573</v>
      </c>
      <c r="E7639" t="s">
        <v>574</v>
      </c>
      <c r="F7639" t="s">
        <v>626</v>
      </c>
      <c r="G7639" t="s">
        <v>627</v>
      </c>
      <c r="H7639" t="s">
        <v>144</v>
      </c>
      <c r="I7639" t="s">
        <v>21</v>
      </c>
      <c r="J7639" t="s">
        <v>31</v>
      </c>
      <c r="K7639" t="s">
        <v>628</v>
      </c>
      <c r="L7639" t="s">
        <v>24</v>
      </c>
      <c r="M7639" t="s">
        <v>25</v>
      </c>
      <c r="N7639">
        <v>9833</v>
      </c>
      <c r="O7639">
        <v>107847.88</v>
      </c>
      <c r="P7639">
        <v>65185.51</v>
      </c>
      <c r="Q7639">
        <v>-44928.43</v>
      </c>
    </row>
    <row r="7640" spans="2:17" hidden="1">
      <c r="B7640">
        <v>2015</v>
      </c>
      <c r="C7640">
        <v>8</v>
      </c>
      <c r="D7640" t="s">
        <v>573</v>
      </c>
      <c r="E7640" t="s">
        <v>574</v>
      </c>
      <c r="F7640" t="s">
        <v>626</v>
      </c>
      <c r="G7640" t="s">
        <v>627</v>
      </c>
      <c r="H7640" t="s">
        <v>144</v>
      </c>
      <c r="I7640" t="s">
        <v>21</v>
      </c>
      <c r="J7640" t="s">
        <v>31</v>
      </c>
      <c r="K7640" t="s">
        <v>628</v>
      </c>
      <c r="L7640" t="s">
        <v>24</v>
      </c>
      <c r="M7640" t="s">
        <v>26</v>
      </c>
      <c r="N7640">
        <v>4084</v>
      </c>
      <c r="O7640">
        <v>228736.17</v>
      </c>
      <c r="P7640">
        <v>118246.84</v>
      </c>
      <c r="Q7640">
        <v>-51033.760000000002</v>
      </c>
    </row>
    <row r="7641" spans="2:17" hidden="1">
      <c r="B7641">
        <v>2015</v>
      </c>
      <c r="C7641">
        <v>8</v>
      </c>
      <c r="D7641" t="s">
        <v>573</v>
      </c>
      <c r="E7641" t="s">
        <v>574</v>
      </c>
      <c r="F7641" t="s">
        <v>626</v>
      </c>
      <c r="G7641" t="s">
        <v>627</v>
      </c>
      <c r="H7641" t="s">
        <v>144</v>
      </c>
      <c r="I7641" t="s">
        <v>21</v>
      </c>
      <c r="J7641" t="s">
        <v>31</v>
      </c>
      <c r="K7641" t="s">
        <v>628</v>
      </c>
      <c r="L7641" t="s">
        <v>24</v>
      </c>
      <c r="M7641" t="s">
        <v>27</v>
      </c>
      <c r="N7641">
        <v>829</v>
      </c>
      <c r="O7641">
        <v>136843.32999999999</v>
      </c>
      <c r="P7641">
        <v>97687.39</v>
      </c>
      <c r="Q7641">
        <v>2872.73</v>
      </c>
    </row>
    <row r="7642" spans="2:17" hidden="1">
      <c r="B7642">
        <v>2015</v>
      </c>
      <c r="C7642">
        <v>8</v>
      </c>
      <c r="D7642" t="s">
        <v>573</v>
      </c>
      <c r="E7642" t="s">
        <v>574</v>
      </c>
      <c r="F7642" t="s">
        <v>629</v>
      </c>
      <c r="G7642" t="s">
        <v>630</v>
      </c>
      <c r="H7642" t="s">
        <v>20</v>
      </c>
      <c r="I7642" t="s">
        <v>21</v>
      </c>
      <c r="J7642" t="s">
        <v>22</v>
      </c>
      <c r="K7642" t="s">
        <v>631</v>
      </c>
      <c r="L7642" t="s">
        <v>24</v>
      </c>
      <c r="M7642" t="s">
        <v>25</v>
      </c>
      <c r="N7642">
        <v>292</v>
      </c>
      <c r="O7642">
        <v>3494.35</v>
      </c>
      <c r="P7642">
        <v>1637.94</v>
      </c>
      <c r="Q7642">
        <v>-1598.9</v>
      </c>
    </row>
    <row r="7643" spans="2:17" hidden="1">
      <c r="B7643">
        <v>2015</v>
      </c>
      <c r="C7643">
        <v>8</v>
      </c>
      <c r="D7643" t="s">
        <v>573</v>
      </c>
      <c r="E7643" t="s">
        <v>574</v>
      </c>
      <c r="F7643" t="s">
        <v>629</v>
      </c>
      <c r="G7643" t="s">
        <v>630</v>
      </c>
      <c r="H7643" t="s">
        <v>20</v>
      </c>
      <c r="I7643" t="s">
        <v>21</v>
      </c>
      <c r="J7643" t="s">
        <v>22</v>
      </c>
      <c r="K7643" t="s">
        <v>631</v>
      </c>
      <c r="L7643" t="s">
        <v>24</v>
      </c>
      <c r="M7643" t="s">
        <v>26</v>
      </c>
      <c r="N7643">
        <v>101</v>
      </c>
      <c r="O7643">
        <v>5204.8500000000004</v>
      </c>
      <c r="P7643">
        <v>2091</v>
      </c>
      <c r="Q7643">
        <v>-1387.36</v>
      </c>
    </row>
    <row r="7644" spans="2:17" hidden="1">
      <c r="B7644">
        <v>2015</v>
      </c>
      <c r="C7644">
        <v>8</v>
      </c>
      <c r="D7644" t="s">
        <v>573</v>
      </c>
      <c r="E7644" t="s">
        <v>574</v>
      </c>
      <c r="F7644" t="s">
        <v>629</v>
      </c>
      <c r="G7644" t="s">
        <v>630</v>
      </c>
      <c r="H7644" t="s">
        <v>20</v>
      </c>
      <c r="I7644" t="s">
        <v>21</v>
      </c>
      <c r="J7644" t="s">
        <v>22</v>
      </c>
      <c r="K7644" t="s">
        <v>631</v>
      </c>
      <c r="L7644" t="s">
        <v>24</v>
      </c>
      <c r="M7644" t="s">
        <v>27</v>
      </c>
      <c r="N7644">
        <v>9</v>
      </c>
      <c r="O7644">
        <v>2846.6</v>
      </c>
      <c r="P7644">
        <v>1702.5</v>
      </c>
      <c r="Q7644">
        <v>13.73</v>
      </c>
    </row>
    <row r="7645" spans="2:17" hidden="1">
      <c r="B7645">
        <v>2015</v>
      </c>
      <c r="C7645">
        <v>8</v>
      </c>
      <c r="D7645" t="s">
        <v>573</v>
      </c>
      <c r="E7645" t="s">
        <v>574</v>
      </c>
      <c r="F7645" t="s">
        <v>632</v>
      </c>
      <c r="G7645" t="s">
        <v>633</v>
      </c>
      <c r="H7645" t="s">
        <v>153</v>
      </c>
      <c r="I7645" t="s">
        <v>21</v>
      </c>
      <c r="J7645" t="s">
        <v>31</v>
      </c>
      <c r="K7645" t="s">
        <v>634</v>
      </c>
      <c r="L7645" t="s">
        <v>24</v>
      </c>
      <c r="M7645" t="s">
        <v>25</v>
      </c>
      <c r="N7645">
        <v>20512</v>
      </c>
      <c r="O7645">
        <v>254195.6</v>
      </c>
      <c r="P7645">
        <v>172702.75</v>
      </c>
      <c r="Q7645">
        <v>-124071.77</v>
      </c>
    </row>
    <row r="7646" spans="2:17" hidden="1">
      <c r="B7646">
        <v>2015</v>
      </c>
      <c r="C7646">
        <v>8</v>
      </c>
      <c r="D7646" t="s">
        <v>573</v>
      </c>
      <c r="E7646" t="s">
        <v>574</v>
      </c>
      <c r="F7646" t="s">
        <v>632</v>
      </c>
      <c r="G7646" t="s">
        <v>633</v>
      </c>
      <c r="H7646" t="s">
        <v>153</v>
      </c>
      <c r="I7646" t="s">
        <v>21</v>
      </c>
      <c r="J7646" t="s">
        <v>31</v>
      </c>
      <c r="K7646" t="s">
        <v>634</v>
      </c>
      <c r="L7646" t="s">
        <v>24</v>
      </c>
      <c r="M7646" t="s">
        <v>26</v>
      </c>
      <c r="N7646">
        <v>10813</v>
      </c>
      <c r="O7646">
        <v>645974.30000000005</v>
      </c>
      <c r="P7646">
        <v>387851.03</v>
      </c>
      <c r="Q7646">
        <v>-158847.17000000001</v>
      </c>
    </row>
    <row r="7647" spans="2:17" hidden="1">
      <c r="B7647">
        <v>2015</v>
      </c>
      <c r="C7647">
        <v>8</v>
      </c>
      <c r="D7647" t="s">
        <v>573</v>
      </c>
      <c r="E7647" t="s">
        <v>574</v>
      </c>
      <c r="F7647" t="s">
        <v>632</v>
      </c>
      <c r="G7647" t="s">
        <v>633</v>
      </c>
      <c r="H7647" t="s">
        <v>153</v>
      </c>
      <c r="I7647" t="s">
        <v>21</v>
      </c>
      <c r="J7647" t="s">
        <v>31</v>
      </c>
      <c r="K7647" t="s">
        <v>634</v>
      </c>
      <c r="L7647" t="s">
        <v>24</v>
      </c>
      <c r="M7647" t="s">
        <v>27</v>
      </c>
      <c r="N7647">
        <v>3865</v>
      </c>
      <c r="O7647">
        <v>660469.30000000005</v>
      </c>
      <c r="P7647">
        <v>534498.25</v>
      </c>
      <c r="Q7647">
        <v>15130.62</v>
      </c>
    </row>
    <row r="7648" spans="2:17" hidden="1">
      <c r="B7648">
        <v>2015</v>
      </c>
      <c r="C7648">
        <v>8</v>
      </c>
      <c r="D7648" t="s">
        <v>573</v>
      </c>
      <c r="E7648" t="s">
        <v>574</v>
      </c>
      <c r="F7648" t="s">
        <v>635</v>
      </c>
      <c r="G7648" t="s">
        <v>636</v>
      </c>
      <c r="H7648" t="s">
        <v>140</v>
      </c>
      <c r="I7648" t="s">
        <v>1076</v>
      </c>
      <c r="J7648" t="s">
        <v>31</v>
      </c>
      <c r="K7648" t="s">
        <v>637</v>
      </c>
      <c r="L7648" t="s">
        <v>24</v>
      </c>
      <c r="M7648" t="s">
        <v>25</v>
      </c>
      <c r="N7648">
        <v>5894</v>
      </c>
      <c r="O7648">
        <v>81536.5</v>
      </c>
      <c r="P7648">
        <v>57456.65</v>
      </c>
      <c r="Q7648">
        <v>-12930.64</v>
      </c>
    </row>
    <row r="7649" spans="2:17" hidden="1">
      <c r="B7649">
        <v>2015</v>
      </c>
      <c r="C7649">
        <v>8</v>
      </c>
      <c r="D7649" t="s">
        <v>573</v>
      </c>
      <c r="E7649" t="s">
        <v>574</v>
      </c>
      <c r="F7649" t="s">
        <v>635</v>
      </c>
      <c r="G7649" t="s">
        <v>636</v>
      </c>
      <c r="H7649" t="s">
        <v>140</v>
      </c>
      <c r="I7649" t="s">
        <v>1076</v>
      </c>
      <c r="J7649" t="s">
        <v>31</v>
      </c>
      <c r="K7649" t="s">
        <v>637</v>
      </c>
      <c r="L7649" t="s">
        <v>24</v>
      </c>
      <c r="M7649" t="s">
        <v>26</v>
      </c>
      <c r="N7649">
        <v>11853</v>
      </c>
      <c r="O7649">
        <v>801474</v>
      </c>
      <c r="P7649">
        <v>491778.81</v>
      </c>
      <c r="Q7649">
        <v>-58951.56</v>
      </c>
    </row>
    <row r="7650" spans="2:17" hidden="1">
      <c r="B7650">
        <v>2015</v>
      </c>
      <c r="C7650">
        <v>8</v>
      </c>
      <c r="D7650" t="s">
        <v>573</v>
      </c>
      <c r="E7650" t="s">
        <v>574</v>
      </c>
      <c r="F7650" t="s">
        <v>635</v>
      </c>
      <c r="G7650" t="s">
        <v>636</v>
      </c>
      <c r="H7650" t="s">
        <v>140</v>
      </c>
      <c r="I7650" t="s">
        <v>1076</v>
      </c>
      <c r="J7650" t="s">
        <v>31</v>
      </c>
      <c r="K7650" t="s">
        <v>637</v>
      </c>
      <c r="L7650" t="s">
        <v>24</v>
      </c>
      <c r="M7650" t="s">
        <v>27</v>
      </c>
      <c r="N7650">
        <v>13589</v>
      </c>
      <c r="O7650">
        <v>3132757.1</v>
      </c>
      <c r="P7650">
        <v>2111364.36</v>
      </c>
      <c r="Q7650">
        <v>59489.2</v>
      </c>
    </row>
    <row r="7651" spans="2:17" hidden="1">
      <c r="B7651">
        <v>2015</v>
      </c>
      <c r="C7651">
        <v>8</v>
      </c>
      <c r="D7651" t="s">
        <v>573</v>
      </c>
      <c r="E7651" t="s">
        <v>574</v>
      </c>
      <c r="F7651" t="s">
        <v>638</v>
      </c>
      <c r="G7651" t="s">
        <v>639</v>
      </c>
      <c r="H7651" t="s">
        <v>20</v>
      </c>
      <c r="I7651" t="s">
        <v>21</v>
      </c>
      <c r="J7651" t="s">
        <v>22</v>
      </c>
      <c r="K7651" t="s">
        <v>640</v>
      </c>
      <c r="L7651" t="s">
        <v>24</v>
      </c>
      <c r="M7651" t="s">
        <v>25</v>
      </c>
      <c r="N7651">
        <v>11591</v>
      </c>
      <c r="O7651">
        <v>115234.29</v>
      </c>
      <c r="P7651">
        <v>63773.32</v>
      </c>
      <c r="Q7651">
        <v>-53319.32</v>
      </c>
    </row>
    <row r="7652" spans="2:17" hidden="1">
      <c r="B7652">
        <v>2015</v>
      </c>
      <c r="C7652">
        <v>8</v>
      </c>
      <c r="D7652" t="s">
        <v>573</v>
      </c>
      <c r="E7652" t="s">
        <v>574</v>
      </c>
      <c r="F7652" t="s">
        <v>638</v>
      </c>
      <c r="G7652" t="s">
        <v>639</v>
      </c>
      <c r="H7652" t="s">
        <v>20</v>
      </c>
      <c r="I7652" t="s">
        <v>21</v>
      </c>
      <c r="J7652" t="s">
        <v>22</v>
      </c>
      <c r="K7652" t="s">
        <v>640</v>
      </c>
      <c r="L7652" t="s">
        <v>24</v>
      </c>
      <c r="M7652" t="s">
        <v>26</v>
      </c>
      <c r="N7652">
        <v>3106</v>
      </c>
      <c r="O7652">
        <v>165049.47</v>
      </c>
      <c r="P7652">
        <v>67728.69</v>
      </c>
      <c r="Q7652">
        <v>-42905.51</v>
      </c>
    </row>
    <row r="7653" spans="2:17" hidden="1">
      <c r="B7653">
        <v>2015</v>
      </c>
      <c r="C7653">
        <v>8</v>
      </c>
      <c r="D7653" t="s">
        <v>573</v>
      </c>
      <c r="E7653" t="s">
        <v>574</v>
      </c>
      <c r="F7653" t="s">
        <v>638</v>
      </c>
      <c r="G7653" t="s">
        <v>639</v>
      </c>
      <c r="H7653" t="s">
        <v>20</v>
      </c>
      <c r="I7653" t="s">
        <v>21</v>
      </c>
      <c r="J7653" t="s">
        <v>22</v>
      </c>
      <c r="K7653" t="s">
        <v>640</v>
      </c>
      <c r="L7653" t="s">
        <v>24</v>
      </c>
      <c r="M7653" t="s">
        <v>27</v>
      </c>
      <c r="N7653">
        <v>594</v>
      </c>
      <c r="O7653">
        <v>108860.85</v>
      </c>
      <c r="P7653">
        <v>66692.179999999993</v>
      </c>
      <c r="Q7653">
        <v>82.24</v>
      </c>
    </row>
    <row r="7654" spans="2:17" hidden="1">
      <c r="B7654">
        <v>2015</v>
      </c>
      <c r="C7654">
        <v>8</v>
      </c>
      <c r="D7654" t="s">
        <v>573</v>
      </c>
      <c r="E7654" t="s">
        <v>574</v>
      </c>
      <c r="F7654" t="s">
        <v>641</v>
      </c>
      <c r="G7654" t="s">
        <v>642</v>
      </c>
      <c r="H7654" t="s">
        <v>153</v>
      </c>
      <c r="I7654" t="s">
        <v>21</v>
      </c>
      <c r="J7654" t="s">
        <v>31</v>
      </c>
      <c r="K7654" t="s">
        <v>643</v>
      </c>
      <c r="L7654" t="s">
        <v>24</v>
      </c>
      <c r="M7654" t="s">
        <v>25</v>
      </c>
      <c r="N7654">
        <v>7097</v>
      </c>
      <c r="O7654">
        <v>64832</v>
      </c>
      <c r="P7654">
        <v>52113.88</v>
      </c>
      <c r="Q7654">
        <v>-33263.089999999997</v>
      </c>
    </row>
    <row r="7655" spans="2:17" hidden="1">
      <c r="B7655">
        <v>2015</v>
      </c>
      <c r="C7655">
        <v>8</v>
      </c>
      <c r="D7655" t="s">
        <v>573</v>
      </c>
      <c r="E7655" t="s">
        <v>574</v>
      </c>
      <c r="F7655" t="s">
        <v>641</v>
      </c>
      <c r="G7655" t="s">
        <v>642</v>
      </c>
      <c r="H7655" t="s">
        <v>153</v>
      </c>
      <c r="I7655" t="s">
        <v>21</v>
      </c>
      <c r="J7655" t="s">
        <v>31</v>
      </c>
      <c r="K7655" t="s">
        <v>643</v>
      </c>
      <c r="L7655" t="s">
        <v>24</v>
      </c>
      <c r="M7655" t="s">
        <v>26</v>
      </c>
      <c r="N7655">
        <v>944</v>
      </c>
      <c r="O7655">
        <v>48564</v>
      </c>
      <c r="P7655">
        <v>28740.42</v>
      </c>
      <c r="Q7655">
        <v>-14260.87</v>
      </c>
    </row>
    <row r="7656" spans="2:17" hidden="1">
      <c r="B7656">
        <v>2015</v>
      </c>
      <c r="C7656">
        <v>8</v>
      </c>
      <c r="D7656" t="s">
        <v>573</v>
      </c>
      <c r="E7656" t="s">
        <v>574</v>
      </c>
      <c r="F7656" t="s">
        <v>641</v>
      </c>
      <c r="G7656" t="s">
        <v>642</v>
      </c>
      <c r="H7656" t="s">
        <v>153</v>
      </c>
      <c r="I7656" t="s">
        <v>21</v>
      </c>
      <c r="J7656" t="s">
        <v>31</v>
      </c>
      <c r="K7656" t="s">
        <v>643</v>
      </c>
      <c r="L7656" t="s">
        <v>24</v>
      </c>
      <c r="M7656" t="s">
        <v>27</v>
      </c>
      <c r="N7656">
        <v>114</v>
      </c>
      <c r="O7656">
        <v>18034</v>
      </c>
      <c r="P7656">
        <v>14973.25</v>
      </c>
      <c r="Q7656">
        <v>423.46</v>
      </c>
    </row>
    <row r="7657" spans="2:17" hidden="1">
      <c r="B7657">
        <v>2015</v>
      </c>
      <c r="C7657">
        <v>8</v>
      </c>
      <c r="D7657" t="s">
        <v>573</v>
      </c>
      <c r="E7657" t="s">
        <v>574</v>
      </c>
      <c r="F7657" t="s">
        <v>644</v>
      </c>
      <c r="G7657" t="s">
        <v>645</v>
      </c>
      <c r="H7657" t="s">
        <v>121</v>
      </c>
      <c r="I7657" t="s">
        <v>1076</v>
      </c>
      <c r="J7657" t="s">
        <v>31</v>
      </c>
      <c r="K7657" t="s">
        <v>646</v>
      </c>
      <c r="L7657" t="s">
        <v>24</v>
      </c>
      <c r="M7657" t="s">
        <v>25</v>
      </c>
      <c r="N7657">
        <v>5552</v>
      </c>
      <c r="O7657">
        <v>59922</v>
      </c>
      <c r="P7657">
        <v>49774.06</v>
      </c>
      <c r="Q7657">
        <v>-14096.88</v>
      </c>
    </row>
    <row r="7658" spans="2:17" hidden="1">
      <c r="B7658">
        <v>2015</v>
      </c>
      <c r="C7658">
        <v>8</v>
      </c>
      <c r="D7658" t="s">
        <v>573</v>
      </c>
      <c r="E7658" t="s">
        <v>574</v>
      </c>
      <c r="F7658" t="s">
        <v>644</v>
      </c>
      <c r="G7658" t="s">
        <v>645</v>
      </c>
      <c r="H7658" t="s">
        <v>121</v>
      </c>
      <c r="I7658" t="s">
        <v>1076</v>
      </c>
      <c r="J7658" t="s">
        <v>31</v>
      </c>
      <c r="K7658" t="s">
        <v>646</v>
      </c>
      <c r="L7658" t="s">
        <v>24</v>
      </c>
      <c r="M7658" t="s">
        <v>26</v>
      </c>
      <c r="N7658">
        <v>4841</v>
      </c>
      <c r="O7658">
        <v>304563</v>
      </c>
      <c r="P7658">
        <v>200707.34</v>
      </c>
      <c r="Q7658">
        <v>-26340.59</v>
      </c>
    </row>
    <row r="7659" spans="2:17" hidden="1">
      <c r="B7659">
        <v>2015</v>
      </c>
      <c r="C7659">
        <v>8</v>
      </c>
      <c r="D7659" t="s">
        <v>573</v>
      </c>
      <c r="E7659" t="s">
        <v>574</v>
      </c>
      <c r="F7659" t="s">
        <v>644</v>
      </c>
      <c r="G7659" t="s">
        <v>645</v>
      </c>
      <c r="H7659" t="s">
        <v>121</v>
      </c>
      <c r="I7659" t="s">
        <v>1076</v>
      </c>
      <c r="J7659" t="s">
        <v>31</v>
      </c>
      <c r="K7659" t="s">
        <v>646</v>
      </c>
      <c r="L7659" t="s">
        <v>24</v>
      </c>
      <c r="M7659" t="s">
        <v>27</v>
      </c>
      <c r="N7659">
        <v>2827</v>
      </c>
      <c r="O7659">
        <v>488571</v>
      </c>
      <c r="P7659">
        <v>356427.65</v>
      </c>
      <c r="Q7659">
        <v>10028.42</v>
      </c>
    </row>
    <row r="7660" spans="2:17" hidden="1">
      <c r="B7660">
        <v>2015</v>
      </c>
      <c r="C7660">
        <v>8</v>
      </c>
      <c r="D7660" t="s">
        <v>573</v>
      </c>
      <c r="E7660" t="s">
        <v>574</v>
      </c>
      <c r="F7660" t="s">
        <v>647</v>
      </c>
      <c r="G7660" t="s">
        <v>648</v>
      </c>
      <c r="H7660" t="s">
        <v>153</v>
      </c>
      <c r="I7660" t="s">
        <v>21</v>
      </c>
      <c r="J7660" t="s">
        <v>31</v>
      </c>
      <c r="K7660" t="s">
        <v>649</v>
      </c>
      <c r="L7660" t="s">
        <v>24</v>
      </c>
      <c r="M7660" t="s">
        <v>25</v>
      </c>
      <c r="N7660">
        <v>12736</v>
      </c>
      <c r="O7660">
        <v>146640</v>
      </c>
      <c r="P7660">
        <v>99892.72</v>
      </c>
      <c r="Q7660">
        <v>-69360.27</v>
      </c>
    </row>
    <row r="7661" spans="2:17" hidden="1">
      <c r="B7661">
        <v>2015</v>
      </c>
      <c r="C7661">
        <v>8</v>
      </c>
      <c r="D7661" t="s">
        <v>573</v>
      </c>
      <c r="E7661" t="s">
        <v>574</v>
      </c>
      <c r="F7661" t="s">
        <v>647</v>
      </c>
      <c r="G7661" t="s">
        <v>648</v>
      </c>
      <c r="H7661" t="s">
        <v>153</v>
      </c>
      <c r="I7661" t="s">
        <v>21</v>
      </c>
      <c r="J7661" t="s">
        <v>31</v>
      </c>
      <c r="K7661" t="s">
        <v>649</v>
      </c>
      <c r="L7661" t="s">
        <v>24</v>
      </c>
      <c r="M7661" t="s">
        <v>26</v>
      </c>
      <c r="N7661">
        <v>5837</v>
      </c>
      <c r="O7661">
        <v>364450</v>
      </c>
      <c r="P7661">
        <v>213122.76</v>
      </c>
      <c r="Q7661">
        <v>-87914.12</v>
      </c>
    </row>
    <row r="7662" spans="2:17" hidden="1">
      <c r="B7662">
        <v>2015</v>
      </c>
      <c r="C7662">
        <v>8</v>
      </c>
      <c r="D7662" t="s">
        <v>573</v>
      </c>
      <c r="E7662" t="s">
        <v>574</v>
      </c>
      <c r="F7662" t="s">
        <v>647</v>
      </c>
      <c r="G7662" t="s">
        <v>648</v>
      </c>
      <c r="H7662" t="s">
        <v>153</v>
      </c>
      <c r="I7662" t="s">
        <v>21</v>
      </c>
      <c r="J7662" t="s">
        <v>31</v>
      </c>
      <c r="K7662" t="s">
        <v>649</v>
      </c>
      <c r="L7662" t="s">
        <v>24</v>
      </c>
      <c r="M7662" t="s">
        <v>27</v>
      </c>
      <c r="N7662">
        <v>1872</v>
      </c>
      <c r="O7662">
        <v>356113</v>
      </c>
      <c r="P7662">
        <v>284480.23</v>
      </c>
      <c r="Q7662">
        <v>8050.83</v>
      </c>
    </row>
    <row r="7663" spans="2:17" hidden="1">
      <c r="B7663">
        <v>2015</v>
      </c>
      <c r="C7663">
        <v>8</v>
      </c>
      <c r="D7663" t="s">
        <v>573</v>
      </c>
      <c r="E7663" t="s">
        <v>574</v>
      </c>
      <c r="F7663" t="s">
        <v>650</v>
      </c>
      <c r="G7663" t="s">
        <v>651</v>
      </c>
      <c r="H7663" t="s">
        <v>30</v>
      </c>
      <c r="I7663" t="s">
        <v>21</v>
      </c>
      <c r="J7663" t="s">
        <v>22</v>
      </c>
      <c r="K7663" t="s">
        <v>652</v>
      </c>
      <c r="L7663" t="s">
        <v>24</v>
      </c>
      <c r="M7663" t="s">
        <v>25</v>
      </c>
      <c r="N7663">
        <v>324</v>
      </c>
      <c r="O7663">
        <v>4052</v>
      </c>
      <c r="P7663">
        <v>2350.6799999999998</v>
      </c>
      <c r="Q7663">
        <v>-2170.4</v>
      </c>
    </row>
    <row r="7664" spans="2:17" hidden="1">
      <c r="B7664">
        <v>2015</v>
      </c>
      <c r="C7664">
        <v>8</v>
      </c>
      <c r="D7664" t="s">
        <v>573</v>
      </c>
      <c r="E7664" t="s">
        <v>574</v>
      </c>
      <c r="F7664" t="s">
        <v>650</v>
      </c>
      <c r="G7664" t="s">
        <v>651</v>
      </c>
      <c r="H7664" t="s">
        <v>30</v>
      </c>
      <c r="I7664" t="s">
        <v>21</v>
      </c>
      <c r="J7664" t="s">
        <v>22</v>
      </c>
      <c r="K7664" t="s">
        <v>652</v>
      </c>
      <c r="L7664" t="s">
        <v>24</v>
      </c>
      <c r="M7664" t="s">
        <v>26</v>
      </c>
      <c r="N7664">
        <v>178</v>
      </c>
      <c r="O7664">
        <v>10552</v>
      </c>
      <c r="P7664">
        <v>5378.89</v>
      </c>
      <c r="Q7664">
        <v>-2860.46</v>
      </c>
    </row>
    <row r="7665" spans="2:17" hidden="1">
      <c r="B7665">
        <v>2015</v>
      </c>
      <c r="C7665">
        <v>8</v>
      </c>
      <c r="D7665" t="s">
        <v>573</v>
      </c>
      <c r="E7665" t="s">
        <v>574</v>
      </c>
      <c r="F7665" t="s">
        <v>650</v>
      </c>
      <c r="G7665" t="s">
        <v>651</v>
      </c>
      <c r="H7665" t="s">
        <v>30</v>
      </c>
      <c r="I7665" t="s">
        <v>21</v>
      </c>
      <c r="J7665" t="s">
        <v>22</v>
      </c>
      <c r="K7665" t="s">
        <v>652</v>
      </c>
      <c r="L7665" t="s">
        <v>24</v>
      </c>
      <c r="M7665" t="s">
        <v>27</v>
      </c>
      <c r="N7665">
        <v>42</v>
      </c>
      <c r="O7665">
        <v>7500</v>
      </c>
      <c r="P7665">
        <v>5406.99</v>
      </c>
      <c r="Q7665">
        <v>0</v>
      </c>
    </row>
    <row r="7666" spans="2:17" hidden="1">
      <c r="B7666">
        <v>2015</v>
      </c>
      <c r="C7666">
        <v>8</v>
      </c>
      <c r="D7666" t="s">
        <v>573</v>
      </c>
      <c r="E7666" t="s">
        <v>574</v>
      </c>
      <c r="F7666" t="s">
        <v>653</v>
      </c>
      <c r="G7666" t="s">
        <v>654</v>
      </c>
      <c r="H7666" t="s">
        <v>30</v>
      </c>
      <c r="I7666" t="s">
        <v>21</v>
      </c>
      <c r="J7666" t="s">
        <v>31</v>
      </c>
      <c r="K7666" t="s">
        <v>655</v>
      </c>
      <c r="L7666" t="s">
        <v>24</v>
      </c>
      <c r="M7666" t="s">
        <v>25</v>
      </c>
      <c r="N7666">
        <v>151</v>
      </c>
      <c r="O7666">
        <v>1614</v>
      </c>
      <c r="P7666">
        <v>1392.25</v>
      </c>
      <c r="Q7666">
        <v>-962.83</v>
      </c>
    </row>
    <row r="7667" spans="2:17" hidden="1">
      <c r="B7667">
        <v>2015</v>
      </c>
      <c r="C7667">
        <v>8</v>
      </c>
      <c r="D7667" t="s">
        <v>573</v>
      </c>
      <c r="E7667" t="s">
        <v>574</v>
      </c>
      <c r="F7667" t="s">
        <v>653</v>
      </c>
      <c r="G7667" t="s">
        <v>654</v>
      </c>
      <c r="H7667" t="s">
        <v>30</v>
      </c>
      <c r="I7667" t="s">
        <v>21</v>
      </c>
      <c r="J7667" t="s">
        <v>31</v>
      </c>
      <c r="K7667" t="s">
        <v>655</v>
      </c>
      <c r="L7667" t="s">
        <v>24</v>
      </c>
      <c r="M7667" t="s">
        <v>26</v>
      </c>
      <c r="N7667">
        <v>32</v>
      </c>
      <c r="O7667">
        <v>1823</v>
      </c>
      <c r="P7667">
        <v>1351.52</v>
      </c>
      <c r="Q7667">
        <v>-572.79999999999995</v>
      </c>
    </row>
    <row r="7668" spans="2:17" hidden="1">
      <c r="B7668">
        <v>2015</v>
      </c>
      <c r="C7668">
        <v>8</v>
      </c>
      <c r="D7668" t="s">
        <v>573</v>
      </c>
      <c r="E7668" t="s">
        <v>574</v>
      </c>
      <c r="F7668" t="s">
        <v>653</v>
      </c>
      <c r="G7668" t="s">
        <v>654</v>
      </c>
      <c r="H7668" t="s">
        <v>30</v>
      </c>
      <c r="I7668" t="s">
        <v>21</v>
      </c>
      <c r="J7668" t="s">
        <v>31</v>
      </c>
      <c r="K7668" t="s">
        <v>655</v>
      </c>
      <c r="L7668" t="s">
        <v>24</v>
      </c>
      <c r="M7668" t="s">
        <v>27</v>
      </c>
      <c r="N7668">
        <v>1</v>
      </c>
      <c r="O7668">
        <v>124</v>
      </c>
      <c r="P7668">
        <v>128.27000000000001</v>
      </c>
      <c r="Q7668">
        <v>3.62</v>
      </c>
    </row>
    <row r="7669" spans="2:17" hidden="1">
      <c r="B7669">
        <v>2015</v>
      </c>
      <c r="C7669">
        <v>8</v>
      </c>
      <c r="D7669" t="s">
        <v>573</v>
      </c>
      <c r="E7669" t="s">
        <v>574</v>
      </c>
      <c r="F7669" t="s">
        <v>656</v>
      </c>
      <c r="G7669" t="s">
        <v>657</v>
      </c>
      <c r="H7669" t="s">
        <v>30</v>
      </c>
      <c r="I7669" t="s">
        <v>21</v>
      </c>
      <c r="J7669" t="s">
        <v>31</v>
      </c>
      <c r="K7669" t="s">
        <v>655</v>
      </c>
      <c r="L7669" t="s">
        <v>24</v>
      </c>
      <c r="M7669" t="s">
        <v>25</v>
      </c>
      <c r="N7669">
        <v>21</v>
      </c>
      <c r="O7669">
        <v>85</v>
      </c>
      <c r="P7669">
        <v>142.62</v>
      </c>
      <c r="Q7669">
        <v>-50.7</v>
      </c>
    </row>
    <row r="7670" spans="2:17" hidden="1">
      <c r="B7670">
        <v>2015</v>
      </c>
      <c r="C7670">
        <v>8</v>
      </c>
      <c r="D7670" t="s">
        <v>573</v>
      </c>
      <c r="E7670" t="s">
        <v>574</v>
      </c>
      <c r="F7670" t="s">
        <v>656</v>
      </c>
      <c r="G7670" t="s">
        <v>657</v>
      </c>
      <c r="H7670" t="s">
        <v>30</v>
      </c>
      <c r="I7670" t="s">
        <v>21</v>
      </c>
      <c r="J7670" t="s">
        <v>31</v>
      </c>
      <c r="K7670" t="s">
        <v>655</v>
      </c>
      <c r="L7670" t="s">
        <v>24</v>
      </c>
      <c r="M7670" t="s">
        <v>26</v>
      </c>
      <c r="N7670">
        <v>1</v>
      </c>
      <c r="O7670">
        <v>34</v>
      </c>
      <c r="P7670">
        <v>20.13</v>
      </c>
      <c r="Q7670">
        <v>-17.899999999999999</v>
      </c>
    </row>
    <row r="7671" spans="2:17" hidden="1">
      <c r="B7671">
        <v>2015</v>
      </c>
      <c r="C7671">
        <v>8</v>
      </c>
      <c r="D7671" t="s">
        <v>573</v>
      </c>
      <c r="E7671" t="s">
        <v>574</v>
      </c>
      <c r="F7671" t="s">
        <v>658</v>
      </c>
      <c r="G7671" t="s">
        <v>659</v>
      </c>
      <c r="H7671" t="s">
        <v>30</v>
      </c>
      <c r="I7671" t="s">
        <v>21</v>
      </c>
      <c r="J7671" t="s">
        <v>31</v>
      </c>
      <c r="K7671" t="s">
        <v>655</v>
      </c>
      <c r="L7671" t="s">
        <v>24</v>
      </c>
      <c r="M7671" t="s">
        <v>25</v>
      </c>
      <c r="N7671">
        <v>80</v>
      </c>
      <c r="O7671">
        <v>918.8</v>
      </c>
      <c r="P7671">
        <v>761.02</v>
      </c>
      <c r="Q7671">
        <v>-548.16999999999996</v>
      </c>
    </row>
    <row r="7672" spans="2:17" hidden="1">
      <c r="B7672">
        <v>2015</v>
      </c>
      <c r="C7672">
        <v>8</v>
      </c>
      <c r="D7672" t="s">
        <v>573</v>
      </c>
      <c r="E7672" t="s">
        <v>574</v>
      </c>
      <c r="F7672" t="s">
        <v>658</v>
      </c>
      <c r="G7672" t="s">
        <v>659</v>
      </c>
      <c r="H7672" t="s">
        <v>30</v>
      </c>
      <c r="I7672" t="s">
        <v>21</v>
      </c>
      <c r="J7672" t="s">
        <v>31</v>
      </c>
      <c r="K7672" t="s">
        <v>655</v>
      </c>
      <c r="L7672" t="s">
        <v>24</v>
      </c>
      <c r="M7672" t="s">
        <v>26</v>
      </c>
      <c r="N7672">
        <v>11</v>
      </c>
      <c r="O7672">
        <v>546</v>
      </c>
      <c r="P7672">
        <v>386.94</v>
      </c>
      <c r="Q7672">
        <v>-196.9</v>
      </c>
    </row>
    <row r="7673" spans="2:17" hidden="1">
      <c r="B7673">
        <v>2015</v>
      </c>
      <c r="C7673">
        <v>8</v>
      </c>
      <c r="D7673" t="s">
        <v>573</v>
      </c>
      <c r="E7673" t="s">
        <v>574</v>
      </c>
      <c r="F7673" t="s">
        <v>658</v>
      </c>
      <c r="G7673" t="s">
        <v>659</v>
      </c>
      <c r="H7673" t="s">
        <v>30</v>
      </c>
      <c r="I7673" t="s">
        <v>21</v>
      </c>
      <c r="J7673" t="s">
        <v>31</v>
      </c>
      <c r="K7673" t="s">
        <v>655</v>
      </c>
      <c r="L7673" t="s">
        <v>24</v>
      </c>
      <c r="M7673" t="s">
        <v>27</v>
      </c>
      <c r="N7673">
        <v>6</v>
      </c>
      <c r="O7673">
        <v>725</v>
      </c>
      <c r="P7673">
        <v>750.8</v>
      </c>
      <c r="Q7673">
        <v>21.2</v>
      </c>
    </row>
    <row r="7674" spans="2:17" hidden="1">
      <c r="B7674">
        <v>2015</v>
      </c>
      <c r="C7674">
        <v>8</v>
      </c>
      <c r="D7674" t="s">
        <v>573</v>
      </c>
      <c r="E7674" t="s">
        <v>574</v>
      </c>
      <c r="F7674" t="s">
        <v>660</v>
      </c>
      <c r="G7674" t="s">
        <v>661</v>
      </c>
      <c r="H7674" t="s">
        <v>30</v>
      </c>
      <c r="I7674" t="s">
        <v>21</v>
      </c>
      <c r="J7674" t="s">
        <v>31</v>
      </c>
      <c r="K7674" t="s">
        <v>655</v>
      </c>
      <c r="L7674" t="s">
        <v>24</v>
      </c>
      <c r="M7674" t="s">
        <v>25</v>
      </c>
      <c r="N7674">
        <v>372</v>
      </c>
      <c r="O7674">
        <v>3316</v>
      </c>
      <c r="P7674">
        <v>3188.4</v>
      </c>
      <c r="Q7674">
        <v>-1978.07</v>
      </c>
    </row>
    <row r="7675" spans="2:17" hidden="1">
      <c r="B7675">
        <v>2015</v>
      </c>
      <c r="C7675">
        <v>8</v>
      </c>
      <c r="D7675" t="s">
        <v>573</v>
      </c>
      <c r="E7675" t="s">
        <v>574</v>
      </c>
      <c r="F7675" t="s">
        <v>660</v>
      </c>
      <c r="G7675" t="s">
        <v>661</v>
      </c>
      <c r="H7675" t="s">
        <v>30</v>
      </c>
      <c r="I7675" t="s">
        <v>21</v>
      </c>
      <c r="J7675" t="s">
        <v>31</v>
      </c>
      <c r="K7675" t="s">
        <v>655</v>
      </c>
      <c r="L7675" t="s">
        <v>24</v>
      </c>
      <c r="M7675" t="s">
        <v>26</v>
      </c>
      <c r="N7675">
        <v>107</v>
      </c>
      <c r="O7675">
        <v>6187</v>
      </c>
      <c r="P7675">
        <v>4607.03</v>
      </c>
      <c r="Q7675">
        <v>-1915.3</v>
      </c>
    </row>
    <row r="7676" spans="2:17" hidden="1">
      <c r="B7676">
        <v>2015</v>
      </c>
      <c r="C7676">
        <v>8</v>
      </c>
      <c r="D7676" t="s">
        <v>573</v>
      </c>
      <c r="E7676" t="s">
        <v>574</v>
      </c>
      <c r="F7676" t="s">
        <v>660</v>
      </c>
      <c r="G7676" t="s">
        <v>661</v>
      </c>
      <c r="H7676" t="s">
        <v>30</v>
      </c>
      <c r="I7676" t="s">
        <v>21</v>
      </c>
      <c r="J7676" t="s">
        <v>31</v>
      </c>
      <c r="K7676" t="s">
        <v>655</v>
      </c>
      <c r="L7676" t="s">
        <v>24</v>
      </c>
      <c r="M7676" t="s">
        <v>27</v>
      </c>
      <c r="N7676">
        <v>37</v>
      </c>
      <c r="O7676">
        <v>6672</v>
      </c>
      <c r="P7676">
        <v>6809.99</v>
      </c>
      <c r="Q7676">
        <v>192.39</v>
      </c>
    </row>
    <row r="7677" spans="2:17" hidden="1">
      <c r="B7677">
        <v>2015</v>
      </c>
      <c r="C7677">
        <v>8</v>
      </c>
      <c r="D7677" t="s">
        <v>573</v>
      </c>
      <c r="E7677" t="s">
        <v>574</v>
      </c>
      <c r="F7677" t="s">
        <v>662</v>
      </c>
      <c r="G7677" t="s">
        <v>663</v>
      </c>
      <c r="H7677" t="s">
        <v>30</v>
      </c>
      <c r="I7677" t="s">
        <v>21</v>
      </c>
      <c r="J7677" t="s">
        <v>31</v>
      </c>
      <c r="K7677" t="s">
        <v>655</v>
      </c>
      <c r="L7677" t="s">
        <v>24</v>
      </c>
      <c r="M7677" t="s">
        <v>25</v>
      </c>
      <c r="N7677">
        <v>82</v>
      </c>
      <c r="O7677">
        <v>956.8</v>
      </c>
      <c r="P7677">
        <v>785.45</v>
      </c>
      <c r="Q7677">
        <v>-570.77</v>
      </c>
    </row>
    <row r="7678" spans="2:17" hidden="1">
      <c r="B7678">
        <v>2015</v>
      </c>
      <c r="C7678">
        <v>8</v>
      </c>
      <c r="D7678" t="s">
        <v>573</v>
      </c>
      <c r="E7678" t="s">
        <v>574</v>
      </c>
      <c r="F7678" t="s">
        <v>662</v>
      </c>
      <c r="G7678" t="s">
        <v>663</v>
      </c>
      <c r="H7678" t="s">
        <v>30</v>
      </c>
      <c r="I7678" t="s">
        <v>21</v>
      </c>
      <c r="J7678" t="s">
        <v>31</v>
      </c>
      <c r="K7678" t="s">
        <v>655</v>
      </c>
      <c r="L7678" t="s">
        <v>24</v>
      </c>
      <c r="M7678" t="s">
        <v>26</v>
      </c>
      <c r="N7678">
        <v>19</v>
      </c>
      <c r="O7678">
        <v>992</v>
      </c>
      <c r="P7678">
        <v>715.44</v>
      </c>
      <c r="Q7678">
        <v>-340.1</v>
      </c>
    </row>
    <row r="7679" spans="2:17" hidden="1">
      <c r="B7679">
        <v>2015</v>
      </c>
      <c r="C7679">
        <v>8</v>
      </c>
      <c r="D7679" t="s">
        <v>573</v>
      </c>
      <c r="E7679" t="s">
        <v>574</v>
      </c>
      <c r="F7679" t="s">
        <v>662</v>
      </c>
      <c r="G7679" t="s">
        <v>663</v>
      </c>
      <c r="H7679" t="s">
        <v>30</v>
      </c>
      <c r="I7679" t="s">
        <v>21</v>
      </c>
      <c r="J7679" t="s">
        <v>31</v>
      </c>
      <c r="K7679" t="s">
        <v>655</v>
      </c>
      <c r="L7679" t="s">
        <v>24</v>
      </c>
      <c r="M7679" t="s">
        <v>27</v>
      </c>
      <c r="N7679">
        <v>1</v>
      </c>
      <c r="O7679">
        <v>214</v>
      </c>
      <c r="P7679">
        <v>217.41</v>
      </c>
      <c r="Q7679">
        <v>6.15</v>
      </c>
    </row>
    <row r="7680" spans="2:17" hidden="1">
      <c r="B7680">
        <v>2015</v>
      </c>
      <c r="C7680">
        <v>8</v>
      </c>
      <c r="D7680" t="s">
        <v>573</v>
      </c>
      <c r="E7680" t="s">
        <v>574</v>
      </c>
      <c r="F7680" t="s">
        <v>664</v>
      </c>
      <c r="G7680" t="s">
        <v>665</v>
      </c>
      <c r="H7680" t="s">
        <v>30</v>
      </c>
      <c r="I7680" t="s">
        <v>21</v>
      </c>
      <c r="J7680" t="s">
        <v>31</v>
      </c>
      <c r="K7680" t="s">
        <v>655</v>
      </c>
      <c r="L7680" t="s">
        <v>24</v>
      </c>
      <c r="M7680" t="s">
        <v>25</v>
      </c>
      <c r="N7680">
        <v>127</v>
      </c>
      <c r="O7680">
        <v>1308.8</v>
      </c>
      <c r="P7680">
        <v>1153.19</v>
      </c>
      <c r="Q7680">
        <v>-780.75</v>
      </c>
    </row>
    <row r="7681" spans="2:17" hidden="1">
      <c r="B7681">
        <v>2015</v>
      </c>
      <c r="C7681">
        <v>8</v>
      </c>
      <c r="D7681" t="s">
        <v>573</v>
      </c>
      <c r="E7681" t="s">
        <v>574</v>
      </c>
      <c r="F7681" t="s">
        <v>664</v>
      </c>
      <c r="G7681" t="s">
        <v>665</v>
      </c>
      <c r="H7681" t="s">
        <v>30</v>
      </c>
      <c r="I7681" t="s">
        <v>21</v>
      </c>
      <c r="J7681" t="s">
        <v>31</v>
      </c>
      <c r="K7681" t="s">
        <v>655</v>
      </c>
      <c r="L7681" t="s">
        <v>24</v>
      </c>
      <c r="M7681" t="s">
        <v>26</v>
      </c>
      <c r="N7681">
        <v>39</v>
      </c>
      <c r="O7681">
        <v>2078</v>
      </c>
      <c r="P7681">
        <v>1508.79</v>
      </c>
      <c r="Q7681">
        <v>-698.1</v>
      </c>
    </row>
    <row r="7682" spans="2:17" hidden="1">
      <c r="B7682">
        <v>2015</v>
      </c>
      <c r="C7682">
        <v>8</v>
      </c>
      <c r="D7682" t="s">
        <v>573</v>
      </c>
      <c r="E7682" t="s">
        <v>574</v>
      </c>
      <c r="F7682" t="s">
        <v>664</v>
      </c>
      <c r="G7682" t="s">
        <v>665</v>
      </c>
      <c r="H7682" t="s">
        <v>30</v>
      </c>
      <c r="I7682" t="s">
        <v>21</v>
      </c>
      <c r="J7682" t="s">
        <v>31</v>
      </c>
      <c r="K7682" t="s">
        <v>655</v>
      </c>
      <c r="L7682" t="s">
        <v>24</v>
      </c>
      <c r="M7682" t="s">
        <v>27</v>
      </c>
      <c r="N7682">
        <v>7</v>
      </c>
      <c r="O7682">
        <v>1066</v>
      </c>
      <c r="P7682">
        <v>1093.98</v>
      </c>
      <c r="Q7682">
        <v>30.88</v>
      </c>
    </row>
    <row r="7683" spans="2:17" hidden="1">
      <c r="B7683">
        <v>2015</v>
      </c>
      <c r="C7683">
        <v>8</v>
      </c>
      <c r="D7683" t="s">
        <v>573</v>
      </c>
      <c r="E7683" t="s">
        <v>574</v>
      </c>
      <c r="F7683" t="s">
        <v>666</v>
      </c>
      <c r="G7683" t="s">
        <v>667</v>
      </c>
      <c r="H7683" t="s">
        <v>30</v>
      </c>
      <c r="I7683" t="s">
        <v>21</v>
      </c>
      <c r="J7683" t="s">
        <v>31</v>
      </c>
      <c r="K7683" t="s">
        <v>655</v>
      </c>
      <c r="L7683" t="s">
        <v>24</v>
      </c>
      <c r="M7683" t="s">
        <v>25</v>
      </c>
      <c r="N7683">
        <v>120</v>
      </c>
      <c r="O7683">
        <v>1469</v>
      </c>
      <c r="P7683">
        <v>1174.56</v>
      </c>
      <c r="Q7683">
        <v>-876.4</v>
      </c>
    </row>
    <row r="7684" spans="2:17" hidden="1">
      <c r="B7684">
        <v>2015</v>
      </c>
      <c r="C7684">
        <v>8</v>
      </c>
      <c r="D7684" t="s">
        <v>573</v>
      </c>
      <c r="E7684" t="s">
        <v>574</v>
      </c>
      <c r="F7684" t="s">
        <v>666</v>
      </c>
      <c r="G7684" t="s">
        <v>667</v>
      </c>
      <c r="H7684" t="s">
        <v>30</v>
      </c>
      <c r="I7684" t="s">
        <v>21</v>
      </c>
      <c r="J7684" t="s">
        <v>31</v>
      </c>
      <c r="K7684" t="s">
        <v>655</v>
      </c>
      <c r="L7684" t="s">
        <v>24</v>
      </c>
      <c r="M7684" t="s">
        <v>26</v>
      </c>
      <c r="N7684">
        <v>77</v>
      </c>
      <c r="O7684">
        <v>4333</v>
      </c>
      <c r="P7684">
        <v>3200.51</v>
      </c>
      <c r="Q7684">
        <v>-1378.3</v>
      </c>
    </row>
    <row r="7685" spans="2:17" hidden="1">
      <c r="B7685">
        <v>2015</v>
      </c>
      <c r="C7685">
        <v>8</v>
      </c>
      <c r="D7685" t="s">
        <v>573</v>
      </c>
      <c r="E7685" t="s">
        <v>574</v>
      </c>
      <c r="F7685" t="s">
        <v>666</v>
      </c>
      <c r="G7685" t="s">
        <v>667</v>
      </c>
      <c r="H7685" t="s">
        <v>30</v>
      </c>
      <c r="I7685" t="s">
        <v>21</v>
      </c>
      <c r="J7685" t="s">
        <v>31</v>
      </c>
      <c r="K7685" t="s">
        <v>655</v>
      </c>
      <c r="L7685" t="s">
        <v>24</v>
      </c>
      <c r="M7685" t="s">
        <v>27</v>
      </c>
      <c r="N7685">
        <v>6</v>
      </c>
      <c r="O7685">
        <v>975</v>
      </c>
      <c r="P7685">
        <v>998.4</v>
      </c>
      <c r="Q7685">
        <v>28.2</v>
      </c>
    </row>
    <row r="7686" spans="2:17" hidden="1">
      <c r="B7686">
        <v>2015</v>
      </c>
      <c r="C7686">
        <v>8</v>
      </c>
      <c r="D7686" t="s">
        <v>573</v>
      </c>
      <c r="E7686" t="s">
        <v>574</v>
      </c>
      <c r="F7686" t="s">
        <v>668</v>
      </c>
      <c r="G7686" t="s">
        <v>669</v>
      </c>
      <c r="H7686" t="s">
        <v>30</v>
      </c>
      <c r="I7686" t="s">
        <v>21</v>
      </c>
      <c r="J7686" t="s">
        <v>31</v>
      </c>
      <c r="K7686" t="s">
        <v>655</v>
      </c>
      <c r="L7686" t="s">
        <v>24</v>
      </c>
      <c r="M7686" t="s">
        <v>25</v>
      </c>
      <c r="N7686">
        <v>14</v>
      </c>
      <c r="O7686">
        <v>134.80000000000001</v>
      </c>
      <c r="P7686">
        <v>123.65</v>
      </c>
      <c r="Q7686">
        <v>-80.41</v>
      </c>
    </row>
    <row r="7687" spans="2:17" hidden="1">
      <c r="B7687">
        <v>2015</v>
      </c>
      <c r="C7687">
        <v>8</v>
      </c>
      <c r="D7687" t="s">
        <v>573</v>
      </c>
      <c r="E7687" t="s">
        <v>574</v>
      </c>
      <c r="F7687" t="s">
        <v>668</v>
      </c>
      <c r="G7687" t="s">
        <v>669</v>
      </c>
      <c r="H7687" t="s">
        <v>30</v>
      </c>
      <c r="I7687" t="s">
        <v>21</v>
      </c>
      <c r="J7687" t="s">
        <v>31</v>
      </c>
      <c r="K7687" t="s">
        <v>655</v>
      </c>
      <c r="L7687" t="s">
        <v>24</v>
      </c>
      <c r="M7687" t="s">
        <v>26</v>
      </c>
      <c r="N7687">
        <v>8</v>
      </c>
      <c r="O7687">
        <v>389</v>
      </c>
      <c r="P7687">
        <v>273.64999999999998</v>
      </c>
      <c r="Q7687">
        <v>-143.19999999999999</v>
      </c>
    </row>
    <row r="7688" spans="2:17" hidden="1">
      <c r="B7688">
        <v>2015</v>
      </c>
      <c r="C7688">
        <v>8</v>
      </c>
      <c r="D7688" t="s">
        <v>573</v>
      </c>
      <c r="E7688" t="s">
        <v>574</v>
      </c>
      <c r="F7688" t="s">
        <v>670</v>
      </c>
      <c r="G7688" t="s">
        <v>671</v>
      </c>
      <c r="H7688" t="s">
        <v>30</v>
      </c>
      <c r="I7688" t="s">
        <v>21</v>
      </c>
      <c r="J7688" t="s">
        <v>31</v>
      </c>
      <c r="K7688" t="s">
        <v>655</v>
      </c>
      <c r="L7688" t="s">
        <v>24</v>
      </c>
      <c r="M7688" t="s">
        <v>25</v>
      </c>
      <c r="N7688">
        <v>39</v>
      </c>
      <c r="O7688">
        <v>445</v>
      </c>
      <c r="P7688">
        <v>369.89</v>
      </c>
      <c r="Q7688">
        <v>-265.43</v>
      </c>
    </row>
    <row r="7689" spans="2:17" hidden="1">
      <c r="B7689">
        <v>2015</v>
      </c>
      <c r="C7689">
        <v>8</v>
      </c>
      <c r="D7689" t="s">
        <v>573</v>
      </c>
      <c r="E7689" t="s">
        <v>574</v>
      </c>
      <c r="F7689" t="s">
        <v>670</v>
      </c>
      <c r="G7689" t="s">
        <v>671</v>
      </c>
      <c r="H7689" t="s">
        <v>30</v>
      </c>
      <c r="I7689" t="s">
        <v>21</v>
      </c>
      <c r="J7689" t="s">
        <v>31</v>
      </c>
      <c r="K7689" t="s">
        <v>655</v>
      </c>
      <c r="L7689" t="s">
        <v>24</v>
      </c>
      <c r="M7689" t="s">
        <v>26</v>
      </c>
      <c r="N7689">
        <v>5</v>
      </c>
      <c r="O7689">
        <v>265</v>
      </c>
      <c r="P7689">
        <v>192.08</v>
      </c>
      <c r="Q7689">
        <v>-89.5</v>
      </c>
    </row>
    <row r="7690" spans="2:17" hidden="1">
      <c r="B7690">
        <v>2015</v>
      </c>
      <c r="C7690">
        <v>8</v>
      </c>
      <c r="D7690" t="s">
        <v>573</v>
      </c>
      <c r="E7690" t="s">
        <v>574</v>
      </c>
      <c r="F7690" t="s">
        <v>670</v>
      </c>
      <c r="G7690" t="s">
        <v>671</v>
      </c>
      <c r="H7690" t="s">
        <v>30</v>
      </c>
      <c r="I7690" t="s">
        <v>21</v>
      </c>
      <c r="J7690" t="s">
        <v>31</v>
      </c>
      <c r="K7690" t="s">
        <v>655</v>
      </c>
      <c r="L7690" t="s">
        <v>24</v>
      </c>
      <c r="M7690" t="s">
        <v>27</v>
      </c>
      <c r="N7690">
        <v>1</v>
      </c>
      <c r="O7690">
        <v>127</v>
      </c>
      <c r="P7690">
        <v>131.24</v>
      </c>
      <c r="Q7690">
        <v>3.71</v>
      </c>
    </row>
    <row r="7691" spans="2:17" hidden="1">
      <c r="B7691">
        <v>2015</v>
      </c>
      <c r="C7691">
        <v>8</v>
      </c>
      <c r="D7691" t="s">
        <v>573</v>
      </c>
      <c r="E7691" t="s">
        <v>574</v>
      </c>
      <c r="F7691" t="s">
        <v>672</v>
      </c>
      <c r="G7691" t="s">
        <v>673</v>
      </c>
      <c r="H7691" t="s">
        <v>30</v>
      </c>
      <c r="I7691" t="s">
        <v>21</v>
      </c>
      <c r="J7691" t="s">
        <v>31</v>
      </c>
      <c r="K7691" t="s">
        <v>655</v>
      </c>
      <c r="L7691" t="s">
        <v>24</v>
      </c>
      <c r="M7691" t="s">
        <v>25</v>
      </c>
      <c r="N7691">
        <v>68</v>
      </c>
      <c r="O7691">
        <v>453.8</v>
      </c>
      <c r="P7691">
        <v>527.09</v>
      </c>
      <c r="Q7691">
        <v>-270.70999999999998</v>
      </c>
    </row>
    <row r="7692" spans="2:17" hidden="1">
      <c r="B7692">
        <v>2015</v>
      </c>
      <c r="C7692">
        <v>8</v>
      </c>
      <c r="D7692" t="s">
        <v>573</v>
      </c>
      <c r="E7692" t="s">
        <v>574</v>
      </c>
      <c r="F7692" t="s">
        <v>672</v>
      </c>
      <c r="G7692" t="s">
        <v>673</v>
      </c>
      <c r="H7692" t="s">
        <v>30</v>
      </c>
      <c r="I7692" t="s">
        <v>21</v>
      </c>
      <c r="J7692" t="s">
        <v>31</v>
      </c>
      <c r="K7692" t="s">
        <v>655</v>
      </c>
      <c r="L7692" t="s">
        <v>24</v>
      </c>
      <c r="M7692" t="s">
        <v>26</v>
      </c>
      <c r="N7692">
        <v>6</v>
      </c>
      <c r="O7692">
        <v>328</v>
      </c>
      <c r="P7692">
        <v>240.11</v>
      </c>
      <c r="Q7692">
        <v>-107.4</v>
      </c>
    </row>
    <row r="7693" spans="2:17" hidden="1">
      <c r="B7693">
        <v>2015</v>
      </c>
      <c r="C7693">
        <v>8</v>
      </c>
      <c r="D7693" t="s">
        <v>573</v>
      </c>
      <c r="E7693" t="s">
        <v>574</v>
      </c>
      <c r="F7693" t="s">
        <v>674</v>
      </c>
      <c r="G7693" t="s">
        <v>661</v>
      </c>
      <c r="H7693" t="s">
        <v>30</v>
      </c>
      <c r="I7693" t="s">
        <v>21</v>
      </c>
      <c r="J7693" t="s">
        <v>31</v>
      </c>
      <c r="K7693" t="s">
        <v>655</v>
      </c>
      <c r="L7693" t="s">
        <v>24</v>
      </c>
      <c r="M7693" t="s">
        <v>25</v>
      </c>
      <c r="N7693">
        <v>47</v>
      </c>
      <c r="O7693">
        <v>357</v>
      </c>
      <c r="P7693">
        <v>380.19</v>
      </c>
      <c r="Q7693">
        <v>-212.94</v>
      </c>
    </row>
    <row r="7694" spans="2:17" hidden="1">
      <c r="B7694">
        <v>2015</v>
      </c>
      <c r="C7694">
        <v>8</v>
      </c>
      <c r="D7694" t="s">
        <v>573</v>
      </c>
      <c r="E7694" t="s">
        <v>574</v>
      </c>
      <c r="F7694" t="s">
        <v>674</v>
      </c>
      <c r="G7694" t="s">
        <v>661</v>
      </c>
      <c r="H7694" t="s">
        <v>30</v>
      </c>
      <c r="I7694" t="s">
        <v>21</v>
      </c>
      <c r="J7694" t="s">
        <v>31</v>
      </c>
      <c r="K7694" t="s">
        <v>655</v>
      </c>
      <c r="L7694" t="s">
        <v>24</v>
      </c>
      <c r="M7694" t="s">
        <v>26</v>
      </c>
      <c r="N7694">
        <v>4</v>
      </c>
      <c r="O7694">
        <v>168</v>
      </c>
      <c r="P7694">
        <v>111.31</v>
      </c>
      <c r="Q7694">
        <v>-71.599999999999994</v>
      </c>
    </row>
    <row r="7695" spans="2:17" hidden="1">
      <c r="B7695">
        <v>2015</v>
      </c>
      <c r="C7695">
        <v>8</v>
      </c>
      <c r="D7695" t="s">
        <v>573</v>
      </c>
      <c r="E7695" t="s">
        <v>574</v>
      </c>
      <c r="F7695" t="s">
        <v>675</v>
      </c>
      <c r="G7695" t="s">
        <v>676</v>
      </c>
      <c r="H7695" t="s">
        <v>30</v>
      </c>
      <c r="I7695" t="s">
        <v>21</v>
      </c>
      <c r="J7695" t="s">
        <v>31</v>
      </c>
      <c r="K7695" t="s">
        <v>655</v>
      </c>
      <c r="L7695" t="s">
        <v>24</v>
      </c>
      <c r="M7695" t="s">
        <v>25</v>
      </c>
      <c r="N7695">
        <v>76</v>
      </c>
      <c r="O7695">
        <v>970</v>
      </c>
      <c r="P7695">
        <v>758.36</v>
      </c>
      <c r="Q7695">
        <v>-578.72</v>
      </c>
    </row>
    <row r="7696" spans="2:17" hidden="1">
      <c r="B7696">
        <v>2015</v>
      </c>
      <c r="C7696">
        <v>8</v>
      </c>
      <c r="D7696" t="s">
        <v>573</v>
      </c>
      <c r="E7696" t="s">
        <v>574</v>
      </c>
      <c r="F7696" t="s">
        <v>675</v>
      </c>
      <c r="G7696" t="s">
        <v>676</v>
      </c>
      <c r="H7696" t="s">
        <v>30</v>
      </c>
      <c r="I7696" t="s">
        <v>21</v>
      </c>
      <c r="J7696" t="s">
        <v>31</v>
      </c>
      <c r="K7696" t="s">
        <v>655</v>
      </c>
      <c r="L7696" t="s">
        <v>24</v>
      </c>
      <c r="M7696" t="s">
        <v>26</v>
      </c>
      <c r="N7696">
        <v>70</v>
      </c>
      <c r="O7696">
        <v>4087</v>
      </c>
      <c r="P7696">
        <v>3051.9</v>
      </c>
      <c r="Q7696">
        <v>-1253</v>
      </c>
    </row>
    <row r="7697" spans="2:17" hidden="1">
      <c r="B7697">
        <v>2015</v>
      </c>
      <c r="C7697">
        <v>8</v>
      </c>
      <c r="D7697" t="s">
        <v>573</v>
      </c>
      <c r="E7697" t="s">
        <v>574</v>
      </c>
      <c r="F7697" t="s">
        <v>675</v>
      </c>
      <c r="G7697" t="s">
        <v>676</v>
      </c>
      <c r="H7697" t="s">
        <v>30</v>
      </c>
      <c r="I7697" t="s">
        <v>21</v>
      </c>
      <c r="J7697" t="s">
        <v>31</v>
      </c>
      <c r="K7697" t="s">
        <v>655</v>
      </c>
      <c r="L7697" t="s">
        <v>24</v>
      </c>
      <c r="M7697" t="s">
        <v>27</v>
      </c>
      <c r="N7697">
        <v>11</v>
      </c>
      <c r="O7697">
        <v>1823</v>
      </c>
      <c r="P7697">
        <v>1865.54</v>
      </c>
      <c r="Q7697">
        <v>52.67</v>
      </c>
    </row>
    <row r="7698" spans="2:17" hidden="1">
      <c r="B7698">
        <v>2015</v>
      </c>
      <c r="C7698">
        <v>8</v>
      </c>
      <c r="D7698" t="s">
        <v>573</v>
      </c>
      <c r="E7698" t="s">
        <v>574</v>
      </c>
      <c r="F7698" t="s">
        <v>677</v>
      </c>
      <c r="G7698" t="s">
        <v>678</v>
      </c>
      <c r="H7698" t="s">
        <v>30</v>
      </c>
      <c r="I7698" t="s">
        <v>21</v>
      </c>
      <c r="J7698" t="s">
        <v>31</v>
      </c>
      <c r="K7698" t="s">
        <v>655</v>
      </c>
      <c r="L7698" t="s">
        <v>24</v>
      </c>
      <c r="M7698" t="s">
        <v>25</v>
      </c>
      <c r="N7698">
        <v>55</v>
      </c>
      <c r="O7698">
        <v>378</v>
      </c>
      <c r="P7698">
        <v>430.28</v>
      </c>
      <c r="Q7698">
        <v>-225.53</v>
      </c>
    </row>
    <row r="7699" spans="2:17" hidden="1">
      <c r="B7699">
        <v>2015</v>
      </c>
      <c r="C7699">
        <v>8</v>
      </c>
      <c r="D7699" t="s">
        <v>573</v>
      </c>
      <c r="E7699" t="s">
        <v>574</v>
      </c>
      <c r="F7699" t="s">
        <v>677</v>
      </c>
      <c r="G7699" t="s">
        <v>678</v>
      </c>
      <c r="H7699" t="s">
        <v>30</v>
      </c>
      <c r="I7699" t="s">
        <v>21</v>
      </c>
      <c r="J7699" t="s">
        <v>31</v>
      </c>
      <c r="K7699" t="s">
        <v>655</v>
      </c>
      <c r="L7699" t="s">
        <v>24</v>
      </c>
      <c r="M7699" t="s">
        <v>26</v>
      </c>
      <c r="N7699">
        <v>15</v>
      </c>
      <c r="O7699">
        <v>832</v>
      </c>
      <c r="P7699">
        <v>611.85</v>
      </c>
      <c r="Q7699">
        <v>-268.5</v>
      </c>
    </row>
    <row r="7700" spans="2:17" hidden="1">
      <c r="B7700">
        <v>2015</v>
      </c>
      <c r="C7700">
        <v>8</v>
      </c>
      <c r="D7700" t="s">
        <v>573</v>
      </c>
      <c r="E7700" t="s">
        <v>574</v>
      </c>
      <c r="F7700" t="s">
        <v>679</v>
      </c>
      <c r="G7700" t="s">
        <v>680</v>
      </c>
      <c r="H7700" t="s">
        <v>30</v>
      </c>
      <c r="I7700" t="s">
        <v>21</v>
      </c>
      <c r="J7700" t="s">
        <v>22</v>
      </c>
      <c r="K7700" t="s">
        <v>652</v>
      </c>
      <c r="L7700" t="s">
        <v>24</v>
      </c>
      <c r="M7700" t="s">
        <v>25</v>
      </c>
      <c r="N7700">
        <v>811</v>
      </c>
      <c r="O7700">
        <v>8725</v>
      </c>
      <c r="P7700">
        <v>5663.43</v>
      </c>
      <c r="Q7700">
        <v>-4673.59</v>
      </c>
    </row>
    <row r="7701" spans="2:17" hidden="1">
      <c r="B7701">
        <v>2015</v>
      </c>
      <c r="C7701">
        <v>8</v>
      </c>
      <c r="D7701" t="s">
        <v>573</v>
      </c>
      <c r="E7701" t="s">
        <v>574</v>
      </c>
      <c r="F7701" t="s">
        <v>679</v>
      </c>
      <c r="G7701" t="s">
        <v>680</v>
      </c>
      <c r="H7701" t="s">
        <v>30</v>
      </c>
      <c r="I7701" t="s">
        <v>21</v>
      </c>
      <c r="J7701" t="s">
        <v>22</v>
      </c>
      <c r="K7701" t="s">
        <v>652</v>
      </c>
      <c r="L7701" t="s">
        <v>24</v>
      </c>
      <c r="M7701" t="s">
        <v>26</v>
      </c>
      <c r="N7701">
        <v>600</v>
      </c>
      <c r="O7701">
        <v>35610</v>
      </c>
      <c r="P7701">
        <v>18127.77</v>
      </c>
      <c r="Q7701">
        <v>-9674.14</v>
      </c>
    </row>
    <row r="7702" spans="2:17" hidden="1">
      <c r="B7702">
        <v>2015</v>
      </c>
      <c r="C7702">
        <v>8</v>
      </c>
      <c r="D7702" t="s">
        <v>573</v>
      </c>
      <c r="E7702" t="s">
        <v>574</v>
      </c>
      <c r="F7702" t="s">
        <v>679</v>
      </c>
      <c r="G7702" t="s">
        <v>680</v>
      </c>
      <c r="H7702" t="s">
        <v>30</v>
      </c>
      <c r="I7702" t="s">
        <v>21</v>
      </c>
      <c r="J7702" t="s">
        <v>22</v>
      </c>
      <c r="K7702" t="s">
        <v>652</v>
      </c>
      <c r="L7702" t="s">
        <v>24</v>
      </c>
      <c r="M7702" t="s">
        <v>27</v>
      </c>
      <c r="N7702">
        <v>166</v>
      </c>
      <c r="O7702">
        <v>33218</v>
      </c>
      <c r="P7702">
        <v>23841.79</v>
      </c>
      <c r="Q7702">
        <v>0</v>
      </c>
    </row>
    <row r="7703" spans="2:17" hidden="1">
      <c r="B7703">
        <v>2015</v>
      </c>
      <c r="C7703">
        <v>8</v>
      </c>
      <c r="D7703" t="s">
        <v>573</v>
      </c>
      <c r="E7703" t="s">
        <v>574</v>
      </c>
      <c r="F7703" t="s">
        <v>681</v>
      </c>
      <c r="G7703" t="s">
        <v>682</v>
      </c>
      <c r="H7703" t="s">
        <v>30</v>
      </c>
      <c r="I7703" t="s">
        <v>21</v>
      </c>
      <c r="J7703" t="s">
        <v>22</v>
      </c>
      <c r="K7703" t="s">
        <v>652</v>
      </c>
      <c r="L7703" t="s">
        <v>24</v>
      </c>
      <c r="M7703" t="s">
        <v>25</v>
      </c>
      <c r="N7703">
        <v>33</v>
      </c>
      <c r="O7703">
        <v>409</v>
      </c>
      <c r="P7703">
        <v>238.83</v>
      </c>
      <c r="Q7703">
        <v>-219.1</v>
      </c>
    </row>
    <row r="7704" spans="2:17" hidden="1">
      <c r="B7704">
        <v>2015</v>
      </c>
      <c r="C7704">
        <v>8</v>
      </c>
      <c r="D7704" t="s">
        <v>573</v>
      </c>
      <c r="E7704" t="s">
        <v>574</v>
      </c>
      <c r="F7704" t="s">
        <v>681</v>
      </c>
      <c r="G7704" t="s">
        <v>682</v>
      </c>
      <c r="H7704" t="s">
        <v>30</v>
      </c>
      <c r="I7704" t="s">
        <v>21</v>
      </c>
      <c r="J7704" t="s">
        <v>22</v>
      </c>
      <c r="K7704" t="s">
        <v>652</v>
      </c>
      <c r="L7704" t="s">
        <v>24</v>
      </c>
      <c r="M7704" t="s">
        <v>26</v>
      </c>
      <c r="N7704">
        <v>11</v>
      </c>
      <c r="O7704">
        <v>560</v>
      </c>
      <c r="P7704">
        <v>268.77</v>
      </c>
      <c r="Q7704">
        <v>-176.77</v>
      </c>
    </row>
    <row r="7705" spans="2:17" hidden="1">
      <c r="B7705">
        <v>2015</v>
      </c>
      <c r="C7705">
        <v>8</v>
      </c>
      <c r="D7705" t="s">
        <v>573</v>
      </c>
      <c r="E7705" t="s">
        <v>574</v>
      </c>
      <c r="F7705" t="s">
        <v>681</v>
      </c>
      <c r="G7705" t="s">
        <v>682</v>
      </c>
      <c r="H7705" t="s">
        <v>30</v>
      </c>
      <c r="I7705" t="s">
        <v>21</v>
      </c>
      <c r="J7705" t="s">
        <v>22</v>
      </c>
      <c r="K7705" t="s">
        <v>652</v>
      </c>
      <c r="L7705" t="s">
        <v>24</v>
      </c>
      <c r="M7705" t="s">
        <v>27</v>
      </c>
      <c r="N7705">
        <v>2</v>
      </c>
      <c r="O7705">
        <v>277</v>
      </c>
      <c r="P7705">
        <v>202.08</v>
      </c>
      <c r="Q7705">
        <v>0</v>
      </c>
    </row>
    <row r="7706" spans="2:17" hidden="1">
      <c r="B7706">
        <v>2015</v>
      </c>
      <c r="C7706">
        <v>8</v>
      </c>
      <c r="D7706" t="s">
        <v>573</v>
      </c>
      <c r="E7706" t="s">
        <v>574</v>
      </c>
      <c r="F7706" t="s">
        <v>683</v>
      </c>
      <c r="G7706" t="s">
        <v>684</v>
      </c>
      <c r="H7706" t="s">
        <v>30</v>
      </c>
      <c r="I7706" t="s">
        <v>21</v>
      </c>
      <c r="J7706" t="s">
        <v>22</v>
      </c>
      <c r="K7706" t="s">
        <v>652</v>
      </c>
      <c r="L7706" t="s">
        <v>24</v>
      </c>
      <c r="M7706" t="s">
        <v>25</v>
      </c>
      <c r="N7706">
        <v>51</v>
      </c>
      <c r="O7706">
        <v>347</v>
      </c>
      <c r="P7706">
        <v>324.8</v>
      </c>
      <c r="Q7706">
        <v>-185.84</v>
      </c>
    </row>
    <row r="7707" spans="2:17" hidden="1">
      <c r="B7707">
        <v>2015</v>
      </c>
      <c r="C7707">
        <v>8</v>
      </c>
      <c r="D7707" t="s">
        <v>573</v>
      </c>
      <c r="E7707" t="s">
        <v>574</v>
      </c>
      <c r="F7707" t="s">
        <v>685</v>
      </c>
      <c r="G7707" t="s">
        <v>686</v>
      </c>
      <c r="H7707" t="s">
        <v>30</v>
      </c>
      <c r="I7707" t="s">
        <v>21</v>
      </c>
      <c r="J7707" t="s">
        <v>22</v>
      </c>
      <c r="K7707" t="s">
        <v>652</v>
      </c>
      <c r="L7707" t="s">
        <v>24</v>
      </c>
      <c r="M7707" t="s">
        <v>25</v>
      </c>
      <c r="N7707">
        <v>294</v>
      </c>
      <c r="O7707">
        <v>3880</v>
      </c>
      <c r="P7707">
        <v>2164.5700000000002</v>
      </c>
      <c r="Q7707">
        <v>-2078.3200000000002</v>
      </c>
    </row>
    <row r="7708" spans="2:17" hidden="1">
      <c r="B7708">
        <v>2015</v>
      </c>
      <c r="C7708">
        <v>8</v>
      </c>
      <c r="D7708" t="s">
        <v>573</v>
      </c>
      <c r="E7708" t="s">
        <v>574</v>
      </c>
      <c r="F7708" t="s">
        <v>685</v>
      </c>
      <c r="G7708" t="s">
        <v>686</v>
      </c>
      <c r="H7708" t="s">
        <v>30</v>
      </c>
      <c r="I7708" t="s">
        <v>21</v>
      </c>
      <c r="J7708" t="s">
        <v>22</v>
      </c>
      <c r="K7708" t="s">
        <v>652</v>
      </c>
      <c r="L7708" t="s">
        <v>24</v>
      </c>
      <c r="M7708" t="s">
        <v>26</v>
      </c>
      <c r="N7708">
        <v>235</v>
      </c>
      <c r="O7708">
        <v>13803</v>
      </c>
      <c r="P7708">
        <v>7012.91</v>
      </c>
      <c r="Q7708">
        <v>-3776.45</v>
      </c>
    </row>
    <row r="7709" spans="2:17" hidden="1">
      <c r="B7709">
        <v>2015</v>
      </c>
      <c r="C7709">
        <v>8</v>
      </c>
      <c r="D7709" t="s">
        <v>573</v>
      </c>
      <c r="E7709" t="s">
        <v>574</v>
      </c>
      <c r="F7709" t="s">
        <v>685</v>
      </c>
      <c r="G7709" t="s">
        <v>686</v>
      </c>
      <c r="H7709" t="s">
        <v>30</v>
      </c>
      <c r="I7709" t="s">
        <v>21</v>
      </c>
      <c r="J7709" t="s">
        <v>22</v>
      </c>
      <c r="K7709" t="s">
        <v>652</v>
      </c>
      <c r="L7709" t="s">
        <v>24</v>
      </c>
      <c r="M7709" t="s">
        <v>27</v>
      </c>
      <c r="N7709">
        <v>95</v>
      </c>
      <c r="O7709">
        <v>22740</v>
      </c>
      <c r="P7709">
        <v>16222.37</v>
      </c>
      <c r="Q7709">
        <v>0</v>
      </c>
    </row>
    <row r="7710" spans="2:17" hidden="1">
      <c r="B7710">
        <v>2015</v>
      </c>
      <c r="C7710">
        <v>8</v>
      </c>
      <c r="D7710" t="s">
        <v>573</v>
      </c>
      <c r="E7710" t="s">
        <v>574</v>
      </c>
      <c r="F7710" t="s">
        <v>687</v>
      </c>
      <c r="G7710" t="s">
        <v>688</v>
      </c>
      <c r="H7710" t="s">
        <v>30</v>
      </c>
      <c r="I7710" t="s">
        <v>21</v>
      </c>
      <c r="J7710" t="s">
        <v>22</v>
      </c>
      <c r="K7710" t="s">
        <v>652</v>
      </c>
      <c r="L7710" t="s">
        <v>24</v>
      </c>
      <c r="M7710" t="s">
        <v>25</v>
      </c>
      <c r="N7710">
        <v>754</v>
      </c>
      <c r="O7710">
        <v>6176</v>
      </c>
      <c r="P7710">
        <v>4964.4799999999996</v>
      </c>
      <c r="Q7710">
        <v>-3307.81</v>
      </c>
    </row>
    <row r="7711" spans="2:17" hidden="1">
      <c r="B7711">
        <v>2015</v>
      </c>
      <c r="C7711">
        <v>8</v>
      </c>
      <c r="D7711" t="s">
        <v>573</v>
      </c>
      <c r="E7711" t="s">
        <v>574</v>
      </c>
      <c r="F7711" t="s">
        <v>687</v>
      </c>
      <c r="G7711" t="s">
        <v>688</v>
      </c>
      <c r="H7711" t="s">
        <v>30</v>
      </c>
      <c r="I7711" t="s">
        <v>21</v>
      </c>
      <c r="J7711" t="s">
        <v>22</v>
      </c>
      <c r="K7711" t="s">
        <v>652</v>
      </c>
      <c r="L7711" t="s">
        <v>24</v>
      </c>
      <c r="M7711" t="s">
        <v>26</v>
      </c>
      <c r="N7711">
        <v>164</v>
      </c>
      <c r="O7711">
        <v>8223</v>
      </c>
      <c r="P7711">
        <v>3919.71</v>
      </c>
      <c r="Q7711">
        <v>-2635.48</v>
      </c>
    </row>
    <row r="7712" spans="2:17" hidden="1">
      <c r="B7712">
        <v>2015</v>
      </c>
      <c r="C7712">
        <v>8</v>
      </c>
      <c r="D7712" t="s">
        <v>573</v>
      </c>
      <c r="E7712" t="s">
        <v>574</v>
      </c>
      <c r="F7712" t="s">
        <v>687</v>
      </c>
      <c r="G7712" t="s">
        <v>688</v>
      </c>
      <c r="H7712" t="s">
        <v>30</v>
      </c>
      <c r="I7712" t="s">
        <v>21</v>
      </c>
      <c r="J7712" t="s">
        <v>22</v>
      </c>
      <c r="K7712" t="s">
        <v>652</v>
      </c>
      <c r="L7712" t="s">
        <v>24</v>
      </c>
      <c r="M7712" t="s">
        <v>27</v>
      </c>
      <c r="N7712">
        <v>22</v>
      </c>
      <c r="O7712">
        <v>3498</v>
      </c>
      <c r="P7712">
        <v>2534.64</v>
      </c>
      <c r="Q7712">
        <v>0</v>
      </c>
    </row>
    <row r="7713" spans="2:17" hidden="1">
      <c r="B7713">
        <v>2015</v>
      </c>
      <c r="C7713">
        <v>8</v>
      </c>
      <c r="D7713" t="s">
        <v>573</v>
      </c>
      <c r="E7713" t="s">
        <v>574</v>
      </c>
      <c r="F7713" t="s">
        <v>689</v>
      </c>
      <c r="G7713" t="s">
        <v>690</v>
      </c>
      <c r="H7713" t="s">
        <v>30</v>
      </c>
      <c r="I7713" t="s">
        <v>21</v>
      </c>
      <c r="J7713" t="s">
        <v>22</v>
      </c>
      <c r="K7713" t="s">
        <v>652</v>
      </c>
      <c r="L7713" t="s">
        <v>24</v>
      </c>
      <c r="M7713" t="s">
        <v>25</v>
      </c>
      <c r="N7713">
        <v>994</v>
      </c>
      <c r="O7713">
        <v>8987</v>
      </c>
      <c r="P7713">
        <v>6676.09</v>
      </c>
      <c r="Q7713">
        <v>-4813.46</v>
      </c>
    </row>
    <row r="7714" spans="2:17" hidden="1">
      <c r="B7714">
        <v>2015</v>
      </c>
      <c r="C7714">
        <v>8</v>
      </c>
      <c r="D7714" t="s">
        <v>573</v>
      </c>
      <c r="E7714" t="s">
        <v>574</v>
      </c>
      <c r="F7714" t="s">
        <v>689</v>
      </c>
      <c r="G7714" t="s">
        <v>690</v>
      </c>
      <c r="H7714" t="s">
        <v>30</v>
      </c>
      <c r="I7714" t="s">
        <v>21</v>
      </c>
      <c r="J7714" t="s">
        <v>22</v>
      </c>
      <c r="K7714" t="s">
        <v>652</v>
      </c>
      <c r="L7714" t="s">
        <v>24</v>
      </c>
      <c r="M7714" t="s">
        <v>26</v>
      </c>
      <c r="N7714">
        <v>317</v>
      </c>
      <c r="O7714">
        <v>16984</v>
      </c>
      <c r="P7714">
        <v>8329.66</v>
      </c>
      <c r="Q7714">
        <v>-5094.1899999999996</v>
      </c>
    </row>
    <row r="7715" spans="2:17" hidden="1">
      <c r="B7715">
        <v>2015</v>
      </c>
      <c r="C7715">
        <v>8</v>
      </c>
      <c r="D7715" t="s">
        <v>573</v>
      </c>
      <c r="E7715" t="s">
        <v>574</v>
      </c>
      <c r="F7715" t="s">
        <v>689</v>
      </c>
      <c r="G7715" t="s">
        <v>690</v>
      </c>
      <c r="H7715" t="s">
        <v>30</v>
      </c>
      <c r="I7715" t="s">
        <v>21</v>
      </c>
      <c r="J7715" t="s">
        <v>22</v>
      </c>
      <c r="K7715" t="s">
        <v>652</v>
      </c>
      <c r="L7715" t="s">
        <v>24</v>
      </c>
      <c r="M7715" t="s">
        <v>27</v>
      </c>
      <c r="N7715">
        <v>64</v>
      </c>
      <c r="O7715">
        <v>11123</v>
      </c>
      <c r="P7715">
        <v>8028.07</v>
      </c>
      <c r="Q7715">
        <v>0</v>
      </c>
    </row>
    <row r="7716" spans="2:17" hidden="1">
      <c r="B7716">
        <v>2015</v>
      </c>
      <c r="C7716">
        <v>8</v>
      </c>
      <c r="D7716" t="s">
        <v>573</v>
      </c>
      <c r="E7716" t="s">
        <v>574</v>
      </c>
      <c r="F7716" t="s">
        <v>1043</v>
      </c>
      <c r="G7716" t="s">
        <v>1044</v>
      </c>
      <c r="H7716" t="s">
        <v>30</v>
      </c>
      <c r="I7716" t="s">
        <v>21</v>
      </c>
      <c r="J7716" t="s">
        <v>22</v>
      </c>
      <c r="K7716" t="s">
        <v>652</v>
      </c>
      <c r="L7716" t="s">
        <v>24</v>
      </c>
      <c r="M7716" t="s">
        <v>25</v>
      </c>
      <c r="N7716">
        <v>170</v>
      </c>
      <c r="O7716">
        <v>2146</v>
      </c>
      <c r="P7716">
        <v>1236.47</v>
      </c>
      <c r="Q7716">
        <v>-1149.46</v>
      </c>
    </row>
    <row r="7717" spans="2:17" hidden="1">
      <c r="B7717">
        <v>2015</v>
      </c>
      <c r="C7717">
        <v>8</v>
      </c>
      <c r="D7717" t="s">
        <v>573</v>
      </c>
      <c r="E7717" t="s">
        <v>574</v>
      </c>
      <c r="F7717" t="s">
        <v>1043</v>
      </c>
      <c r="G7717" t="s">
        <v>1044</v>
      </c>
      <c r="H7717" t="s">
        <v>30</v>
      </c>
      <c r="I7717" t="s">
        <v>21</v>
      </c>
      <c r="J7717" t="s">
        <v>22</v>
      </c>
      <c r="K7717" t="s">
        <v>652</v>
      </c>
      <c r="L7717" t="s">
        <v>24</v>
      </c>
      <c r="M7717" t="s">
        <v>26</v>
      </c>
      <c r="N7717">
        <v>80</v>
      </c>
      <c r="O7717">
        <v>4464</v>
      </c>
      <c r="P7717">
        <v>2225.02</v>
      </c>
      <c r="Q7717">
        <v>-1285.5999999999999</v>
      </c>
    </row>
    <row r="7718" spans="2:17" hidden="1">
      <c r="B7718">
        <v>2015</v>
      </c>
      <c r="C7718">
        <v>8</v>
      </c>
      <c r="D7718" t="s">
        <v>573</v>
      </c>
      <c r="E7718" t="s">
        <v>574</v>
      </c>
      <c r="F7718" t="s">
        <v>1043</v>
      </c>
      <c r="G7718" t="s">
        <v>1044</v>
      </c>
      <c r="H7718" t="s">
        <v>30</v>
      </c>
      <c r="I7718" t="s">
        <v>21</v>
      </c>
      <c r="J7718" t="s">
        <v>22</v>
      </c>
      <c r="K7718" t="s">
        <v>652</v>
      </c>
      <c r="L7718" t="s">
        <v>24</v>
      </c>
      <c r="M7718" t="s">
        <v>27</v>
      </c>
      <c r="N7718">
        <v>79</v>
      </c>
      <c r="O7718">
        <v>18995</v>
      </c>
      <c r="P7718">
        <v>13548.82</v>
      </c>
      <c r="Q7718">
        <v>0</v>
      </c>
    </row>
    <row r="7719" spans="2:17" hidden="1">
      <c r="B7719">
        <v>2015</v>
      </c>
      <c r="C7719">
        <v>8</v>
      </c>
      <c r="D7719" t="s">
        <v>573</v>
      </c>
      <c r="E7719" t="s">
        <v>574</v>
      </c>
      <c r="F7719" t="s">
        <v>691</v>
      </c>
      <c r="G7719" t="s">
        <v>692</v>
      </c>
      <c r="H7719" t="s">
        <v>30</v>
      </c>
      <c r="I7719" t="s">
        <v>21</v>
      </c>
      <c r="J7719" t="s">
        <v>31</v>
      </c>
      <c r="K7719" t="s">
        <v>693</v>
      </c>
      <c r="L7719" t="s">
        <v>24</v>
      </c>
      <c r="M7719" t="s">
        <v>25</v>
      </c>
      <c r="N7719">
        <v>7057</v>
      </c>
      <c r="O7719">
        <v>78322.55</v>
      </c>
      <c r="P7719">
        <v>59151.95</v>
      </c>
      <c r="Q7719">
        <v>-37536.58</v>
      </c>
    </row>
    <row r="7720" spans="2:17" hidden="1">
      <c r="B7720">
        <v>2015</v>
      </c>
      <c r="C7720">
        <v>8</v>
      </c>
      <c r="D7720" t="s">
        <v>573</v>
      </c>
      <c r="E7720" t="s">
        <v>574</v>
      </c>
      <c r="F7720" t="s">
        <v>691</v>
      </c>
      <c r="G7720" t="s">
        <v>692</v>
      </c>
      <c r="H7720" t="s">
        <v>30</v>
      </c>
      <c r="I7720" t="s">
        <v>21</v>
      </c>
      <c r="J7720" t="s">
        <v>31</v>
      </c>
      <c r="K7720" t="s">
        <v>693</v>
      </c>
      <c r="L7720" t="s">
        <v>24</v>
      </c>
      <c r="M7720" t="s">
        <v>26</v>
      </c>
      <c r="N7720">
        <v>1927</v>
      </c>
      <c r="O7720">
        <v>101530.25</v>
      </c>
      <c r="P7720">
        <v>60642.16</v>
      </c>
      <c r="Q7720">
        <v>-27730.47</v>
      </c>
    </row>
    <row r="7721" spans="2:17" hidden="1">
      <c r="B7721">
        <v>2015</v>
      </c>
      <c r="C7721">
        <v>8</v>
      </c>
      <c r="D7721" t="s">
        <v>573</v>
      </c>
      <c r="E7721" t="s">
        <v>574</v>
      </c>
      <c r="F7721" t="s">
        <v>691</v>
      </c>
      <c r="G7721" t="s">
        <v>692</v>
      </c>
      <c r="H7721" t="s">
        <v>30</v>
      </c>
      <c r="I7721" t="s">
        <v>21</v>
      </c>
      <c r="J7721" t="s">
        <v>31</v>
      </c>
      <c r="K7721" t="s">
        <v>693</v>
      </c>
      <c r="L7721" t="s">
        <v>24</v>
      </c>
      <c r="M7721" t="s">
        <v>27</v>
      </c>
      <c r="N7721">
        <v>212</v>
      </c>
      <c r="O7721">
        <v>34609.550000000003</v>
      </c>
      <c r="P7721">
        <v>28550.87</v>
      </c>
      <c r="Q7721">
        <v>879.96</v>
      </c>
    </row>
    <row r="7722" spans="2:17" hidden="1">
      <c r="B7722">
        <v>2015</v>
      </c>
      <c r="C7722">
        <v>8</v>
      </c>
      <c r="D7722" t="s">
        <v>573</v>
      </c>
      <c r="E7722" t="s">
        <v>574</v>
      </c>
      <c r="F7722" t="s">
        <v>694</v>
      </c>
      <c r="G7722" t="s">
        <v>695</v>
      </c>
      <c r="H7722" t="s">
        <v>30</v>
      </c>
      <c r="I7722" t="s">
        <v>21</v>
      </c>
      <c r="J7722" t="s">
        <v>31</v>
      </c>
      <c r="K7722" t="s">
        <v>380</v>
      </c>
      <c r="L7722" t="s">
        <v>24</v>
      </c>
      <c r="M7722" t="s">
        <v>25</v>
      </c>
      <c r="N7722">
        <v>1345</v>
      </c>
      <c r="O7722">
        <v>10690.36</v>
      </c>
      <c r="P7722">
        <v>8804.5</v>
      </c>
      <c r="Q7722">
        <v>-5717.88</v>
      </c>
    </row>
    <row r="7723" spans="2:17" hidden="1">
      <c r="B7723">
        <v>2015</v>
      </c>
      <c r="C7723">
        <v>8</v>
      </c>
      <c r="D7723" t="s">
        <v>573</v>
      </c>
      <c r="E7723" t="s">
        <v>574</v>
      </c>
      <c r="F7723" t="s">
        <v>694</v>
      </c>
      <c r="G7723" t="s">
        <v>695</v>
      </c>
      <c r="H7723" t="s">
        <v>30</v>
      </c>
      <c r="I7723" t="s">
        <v>21</v>
      </c>
      <c r="J7723" t="s">
        <v>31</v>
      </c>
      <c r="K7723" t="s">
        <v>380</v>
      </c>
      <c r="L7723" t="s">
        <v>24</v>
      </c>
      <c r="M7723" t="s">
        <v>26</v>
      </c>
      <c r="N7723">
        <v>202</v>
      </c>
      <c r="O7723">
        <v>10406.4</v>
      </c>
      <c r="P7723">
        <v>5015.47</v>
      </c>
      <c r="Q7723">
        <v>-3245.54</v>
      </c>
    </row>
    <row r="7724" spans="2:17" hidden="1">
      <c r="B7724">
        <v>2015</v>
      </c>
      <c r="C7724">
        <v>8</v>
      </c>
      <c r="D7724" t="s">
        <v>573</v>
      </c>
      <c r="E7724" t="s">
        <v>574</v>
      </c>
      <c r="F7724" t="s">
        <v>694</v>
      </c>
      <c r="G7724" t="s">
        <v>695</v>
      </c>
      <c r="H7724" t="s">
        <v>30</v>
      </c>
      <c r="I7724" t="s">
        <v>21</v>
      </c>
      <c r="J7724" t="s">
        <v>31</v>
      </c>
      <c r="K7724" t="s">
        <v>380</v>
      </c>
      <c r="L7724" t="s">
        <v>24</v>
      </c>
      <c r="M7724" t="s">
        <v>27</v>
      </c>
      <c r="N7724">
        <v>15</v>
      </c>
      <c r="O7724">
        <v>2725.98</v>
      </c>
      <c r="P7724">
        <v>1963.03</v>
      </c>
      <c r="Q7724">
        <v>0</v>
      </c>
    </row>
    <row r="7725" spans="2:17" hidden="1">
      <c r="B7725">
        <v>2015</v>
      </c>
      <c r="C7725">
        <v>8</v>
      </c>
      <c r="D7725" t="s">
        <v>573</v>
      </c>
      <c r="E7725" t="s">
        <v>574</v>
      </c>
      <c r="F7725" t="s">
        <v>696</v>
      </c>
      <c r="G7725" t="s">
        <v>697</v>
      </c>
      <c r="H7725" t="s">
        <v>30</v>
      </c>
      <c r="I7725" t="s">
        <v>21</v>
      </c>
      <c r="J7725" t="s">
        <v>31</v>
      </c>
      <c r="K7725" t="s">
        <v>693</v>
      </c>
      <c r="L7725" t="s">
        <v>24</v>
      </c>
      <c r="M7725" t="s">
        <v>25</v>
      </c>
      <c r="N7725">
        <v>10186</v>
      </c>
      <c r="O7725">
        <v>85496.57</v>
      </c>
      <c r="P7725">
        <v>77308.259999999995</v>
      </c>
      <c r="Q7725">
        <v>-41020.65</v>
      </c>
    </row>
    <row r="7726" spans="2:17" hidden="1">
      <c r="B7726">
        <v>2015</v>
      </c>
      <c r="C7726">
        <v>8</v>
      </c>
      <c r="D7726" t="s">
        <v>573</v>
      </c>
      <c r="E7726" t="s">
        <v>574</v>
      </c>
      <c r="F7726" t="s">
        <v>696</v>
      </c>
      <c r="G7726" t="s">
        <v>697</v>
      </c>
      <c r="H7726" t="s">
        <v>30</v>
      </c>
      <c r="I7726" t="s">
        <v>21</v>
      </c>
      <c r="J7726" t="s">
        <v>31</v>
      </c>
      <c r="K7726" t="s">
        <v>693</v>
      </c>
      <c r="L7726" t="s">
        <v>24</v>
      </c>
      <c r="M7726" t="s">
        <v>26</v>
      </c>
      <c r="N7726">
        <v>2525</v>
      </c>
      <c r="O7726">
        <v>138822.04</v>
      </c>
      <c r="P7726">
        <v>84037.65</v>
      </c>
      <c r="Q7726">
        <v>-36375.49</v>
      </c>
    </row>
    <row r="7727" spans="2:17" hidden="1">
      <c r="B7727">
        <v>2015</v>
      </c>
      <c r="C7727">
        <v>8</v>
      </c>
      <c r="D7727" t="s">
        <v>573</v>
      </c>
      <c r="E7727" t="s">
        <v>574</v>
      </c>
      <c r="F7727" t="s">
        <v>696</v>
      </c>
      <c r="G7727" t="s">
        <v>697</v>
      </c>
      <c r="H7727" t="s">
        <v>30</v>
      </c>
      <c r="I7727" t="s">
        <v>21</v>
      </c>
      <c r="J7727" t="s">
        <v>31</v>
      </c>
      <c r="K7727" t="s">
        <v>693</v>
      </c>
      <c r="L7727" t="s">
        <v>24</v>
      </c>
      <c r="M7727" t="s">
        <v>27</v>
      </c>
      <c r="N7727">
        <v>558</v>
      </c>
      <c r="O7727">
        <v>125290.53</v>
      </c>
      <c r="P7727">
        <v>102670.59</v>
      </c>
      <c r="Q7727">
        <v>2965.89</v>
      </c>
    </row>
    <row r="7728" spans="2:17" hidden="1">
      <c r="B7728">
        <v>2015</v>
      </c>
      <c r="C7728">
        <v>8</v>
      </c>
      <c r="D7728" t="s">
        <v>573</v>
      </c>
      <c r="E7728" t="s">
        <v>574</v>
      </c>
      <c r="F7728" t="s">
        <v>698</v>
      </c>
      <c r="G7728" t="s">
        <v>699</v>
      </c>
      <c r="H7728" t="s">
        <v>30</v>
      </c>
      <c r="I7728" t="s">
        <v>21</v>
      </c>
      <c r="J7728" t="s">
        <v>22</v>
      </c>
      <c r="K7728" t="s">
        <v>700</v>
      </c>
      <c r="L7728" t="s">
        <v>24</v>
      </c>
      <c r="M7728" t="s">
        <v>25</v>
      </c>
      <c r="N7728">
        <v>1041</v>
      </c>
      <c r="O7728">
        <v>7510.99</v>
      </c>
      <c r="P7728">
        <v>6694.34</v>
      </c>
      <c r="Q7728">
        <v>-4013.62</v>
      </c>
    </row>
    <row r="7729" spans="2:17" hidden="1">
      <c r="B7729">
        <v>2015</v>
      </c>
      <c r="C7729">
        <v>8</v>
      </c>
      <c r="D7729" t="s">
        <v>573</v>
      </c>
      <c r="E7729" t="s">
        <v>574</v>
      </c>
      <c r="F7729" t="s">
        <v>698</v>
      </c>
      <c r="G7729" t="s">
        <v>699</v>
      </c>
      <c r="H7729" t="s">
        <v>30</v>
      </c>
      <c r="I7729" t="s">
        <v>21</v>
      </c>
      <c r="J7729" t="s">
        <v>22</v>
      </c>
      <c r="K7729" t="s">
        <v>700</v>
      </c>
      <c r="L7729" t="s">
        <v>24</v>
      </c>
      <c r="M7729" t="s">
        <v>26</v>
      </c>
      <c r="N7729">
        <v>76</v>
      </c>
      <c r="O7729">
        <v>3691.9</v>
      </c>
      <c r="P7729">
        <v>1731.94</v>
      </c>
      <c r="Q7729">
        <v>-1219.31</v>
      </c>
    </row>
    <row r="7730" spans="2:17" hidden="1">
      <c r="B7730">
        <v>2015</v>
      </c>
      <c r="C7730">
        <v>8</v>
      </c>
      <c r="D7730" t="s">
        <v>573</v>
      </c>
      <c r="E7730" t="s">
        <v>574</v>
      </c>
      <c r="F7730" t="s">
        <v>698</v>
      </c>
      <c r="G7730" t="s">
        <v>699</v>
      </c>
      <c r="H7730" t="s">
        <v>30</v>
      </c>
      <c r="I7730" t="s">
        <v>21</v>
      </c>
      <c r="J7730" t="s">
        <v>22</v>
      </c>
      <c r="K7730" t="s">
        <v>700</v>
      </c>
      <c r="L7730" t="s">
        <v>24</v>
      </c>
      <c r="M7730" t="s">
        <v>27</v>
      </c>
      <c r="N7730">
        <v>5</v>
      </c>
      <c r="O7730">
        <v>782.8</v>
      </c>
      <c r="P7730">
        <v>566.84</v>
      </c>
      <c r="Q7730">
        <v>0</v>
      </c>
    </row>
    <row r="7731" spans="2:17" hidden="1">
      <c r="B7731">
        <v>2015</v>
      </c>
      <c r="C7731">
        <v>8</v>
      </c>
      <c r="D7731" t="s">
        <v>701</v>
      </c>
      <c r="E7731" t="s">
        <v>702</v>
      </c>
      <c r="F7731" t="s">
        <v>703</v>
      </c>
      <c r="G7731" t="s">
        <v>704</v>
      </c>
      <c r="H7731" t="s">
        <v>140</v>
      </c>
      <c r="I7731" t="s">
        <v>1076</v>
      </c>
      <c r="J7731" t="s">
        <v>31</v>
      </c>
      <c r="K7731" t="s">
        <v>705</v>
      </c>
      <c r="L7731" t="s">
        <v>24</v>
      </c>
      <c r="M7731" t="s">
        <v>25</v>
      </c>
      <c r="N7731">
        <v>30396</v>
      </c>
      <c r="O7731">
        <v>372369</v>
      </c>
      <c r="P7731">
        <v>255606.14</v>
      </c>
      <c r="Q7731">
        <v>-55112.36</v>
      </c>
    </row>
    <row r="7732" spans="2:17" hidden="1">
      <c r="B7732">
        <v>2015</v>
      </c>
      <c r="C7732">
        <v>8</v>
      </c>
      <c r="D7732" t="s">
        <v>701</v>
      </c>
      <c r="E7732" t="s">
        <v>702</v>
      </c>
      <c r="F7732" t="s">
        <v>703</v>
      </c>
      <c r="G7732" t="s">
        <v>704</v>
      </c>
      <c r="H7732" t="s">
        <v>140</v>
      </c>
      <c r="I7732" t="s">
        <v>1076</v>
      </c>
      <c r="J7732" t="s">
        <v>31</v>
      </c>
      <c r="K7732" t="s">
        <v>705</v>
      </c>
      <c r="L7732" t="s">
        <v>24</v>
      </c>
      <c r="M7732" t="s">
        <v>26</v>
      </c>
      <c r="N7732">
        <v>30169</v>
      </c>
      <c r="O7732">
        <v>1759349</v>
      </c>
      <c r="P7732">
        <v>997185.08</v>
      </c>
      <c r="Q7732">
        <v>-133950.35999999999</v>
      </c>
    </row>
    <row r="7733" spans="2:17" hidden="1">
      <c r="B7733">
        <v>2015</v>
      </c>
      <c r="C7733">
        <v>8</v>
      </c>
      <c r="D7733" t="s">
        <v>701</v>
      </c>
      <c r="E7733" t="s">
        <v>702</v>
      </c>
      <c r="F7733" t="s">
        <v>703</v>
      </c>
      <c r="G7733" t="s">
        <v>704</v>
      </c>
      <c r="H7733" t="s">
        <v>140</v>
      </c>
      <c r="I7733" t="s">
        <v>1076</v>
      </c>
      <c r="J7733" t="s">
        <v>31</v>
      </c>
      <c r="K7733" t="s">
        <v>705</v>
      </c>
      <c r="L7733" t="s">
        <v>24</v>
      </c>
      <c r="M7733" t="s">
        <v>27</v>
      </c>
      <c r="N7733">
        <v>12625</v>
      </c>
      <c r="O7733">
        <v>2600344</v>
      </c>
      <c r="P7733">
        <v>1622763.08</v>
      </c>
      <c r="Q7733">
        <v>45861.89</v>
      </c>
    </row>
    <row r="7734" spans="2:17" hidden="1">
      <c r="B7734">
        <v>2015</v>
      </c>
      <c r="C7734">
        <v>8</v>
      </c>
      <c r="D7734" t="s">
        <v>701</v>
      </c>
      <c r="E7734" t="s">
        <v>702</v>
      </c>
      <c r="F7734" t="s">
        <v>706</v>
      </c>
      <c r="G7734" t="s">
        <v>707</v>
      </c>
      <c r="H7734" t="s">
        <v>140</v>
      </c>
      <c r="I7734" t="s">
        <v>1076</v>
      </c>
      <c r="J7734" t="s">
        <v>31</v>
      </c>
      <c r="K7734" t="s">
        <v>708</v>
      </c>
      <c r="L7734" t="s">
        <v>24</v>
      </c>
      <c r="M7734" t="s">
        <v>25</v>
      </c>
      <c r="N7734">
        <v>11209</v>
      </c>
      <c r="O7734">
        <v>141060</v>
      </c>
      <c r="P7734">
        <v>96085.54</v>
      </c>
      <c r="Q7734">
        <v>-20935.310000000001</v>
      </c>
    </row>
    <row r="7735" spans="2:17" hidden="1">
      <c r="B7735">
        <v>2015</v>
      </c>
      <c r="C7735">
        <v>8</v>
      </c>
      <c r="D7735" t="s">
        <v>701</v>
      </c>
      <c r="E7735" t="s">
        <v>702</v>
      </c>
      <c r="F7735" t="s">
        <v>706</v>
      </c>
      <c r="G7735" t="s">
        <v>707</v>
      </c>
      <c r="H7735" t="s">
        <v>140</v>
      </c>
      <c r="I7735" t="s">
        <v>1076</v>
      </c>
      <c r="J7735" t="s">
        <v>31</v>
      </c>
      <c r="K7735" t="s">
        <v>708</v>
      </c>
      <c r="L7735" t="s">
        <v>24</v>
      </c>
      <c r="M7735" t="s">
        <v>26</v>
      </c>
      <c r="N7735">
        <v>14863</v>
      </c>
      <c r="O7735">
        <v>905799</v>
      </c>
      <c r="P7735">
        <v>515471.71</v>
      </c>
      <c r="Q7735">
        <v>-66140.350000000006</v>
      </c>
    </row>
    <row r="7736" spans="2:17" hidden="1">
      <c r="B7736">
        <v>2015</v>
      </c>
      <c r="C7736">
        <v>8</v>
      </c>
      <c r="D7736" t="s">
        <v>701</v>
      </c>
      <c r="E7736" t="s">
        <v>702</v>
      </c>
      <c r="F7736" t="s">
        <v>706</v>
      </c>
      <c r="G7736" t="s">
        <v>707</v>
      </c>
      <c r="H7736" t="s">
        <v>140</v>
      </c>
      <c r="I7736" t="s">
        <v>1076</v>
      </c>
      <c r="J7736" t="s">
        <v>31</v>
      </c>
      <c r="K7736" t="s">
        <v>708</v>
      </c>
      <c r="L7736" t="s">
        <v>24</v>
      </c>
      <c r="M7736" t="s">
        <v>27</v>
      </c>
      <c r="N7736">
        <v>7691</v>
      </c>
      <c r="O7736">
        <v>1501804</v>
      </c>
      <c r="P7736">
        <v>940535.86</v>
      </c>
      <c r="Q7736">
        <v>26522.7</v>
      </c>
    </row>
    <row r="7737" spans="2:17" hidden="1">
      <c r="B7737">
        <v>2015</v>
      </c>
      <c r="C7737">
        <v>8</v>
      </c>
      <c r="D7737" t="s">
        <v>701</v>
      </c>
      <c r="E7737" t="s">
        <v>702</v>
      </c>
      <c r="F7737" t="s">
        <v>709</v>
      </c>
      <c r="G7737" t="s">
        <v>710</v>
      </c>
      <c r="H7737" t="s">
        <v>121</v>
      </c>
      <c r="I7737" t="s">
        <v>1076</v>
      </c>
      <c r="J7737" t="s">
        <v>31</v>
      </c>
      <c r="K7737" t="s">
        <v>711</v>
      </c>
      <c r="L7737" t="s">
        <v>24</v>
      </c>
      <c r="M7737" t="s">
        <v>25</v>
      </c>
      <c r="N7737">
        <v>7860</v>
      </c>
      <c r="O7737">
        <v>76750</v>
      </c>
      <c r="P7737">
        <v>58902.62</v>
      </c>
      <c r="Q7737">
        <v>-11621.61</v>
      </c>
    </row>
    <row r="7738" spans="2:17" hidden="1">
      <c r="B7738">
        <v>2015</v>
      </c>
      <c r="C7738">
        <v>8</v>
      </c>
      <c r="D7738" t="s">
        <v>701</v>
      </c>
      <c r="E7738" t="s">
        <v>702</v>
      </c>
      <c r="F7738" t="s">
        <v>709</v>
      </c>
      <c r="G7738" t="s">
        <v>710</v>
      </c>
      <c r="H7738" t="s">
        <v>121</v>
      </c>
      <c r="I7738" t="s">
        <v>1076</v>
      </c>
      <c r="J7738" t="s">
        <v>31</v>
      </c>
      <c r="K7738" t="s">
        <v>711</v>
      </c>
      <c r="L7738" t="s">
        <v>24</v>
      </c>
      <c r="M7738" t="s">
        <v>26</v>
      </c>
      <c r="N7738">
        <v>3166</v>
      </c>
      <c r="O7738">
        <v>174540</v>
      </c>
      <c r="P7738">
        <v>100983.67</v>
      </c>
      <c r="Q7738">
        <v>-14373.64</v>
      </c>
    </row>
    <row r="7739" spans="2:17" hidden="1">
      <c r="B7739">
        <v>2015</v>
      </c>
      <c r="C7739">
        <v>8</v>
      </c>
      <c r="D7739" t="s">
        <v>701</v>
      </c>
      <c r="E7739" t="s">
        <v>702</v>
      </c>
      <c r="F7739" t="s">
        <v>709</v>
      </c>
      <c r="G7739" t="s">
        <v>710</v>
      </c>
      <c r="H7739" t="s">
        <v>121</v>
      </c>
      <c r="I7739" t="s">
        <v>1076</v>
      </c>
      <c r="J7739" t="s">
        <v>31</v>
      </c>
      <c r="K7739" t="s">
        <v>711</v>
      </c>
      <c r="L7739" t="s">
        <v>24</v>
      </c>
      <c r="M7739" t="s">
        <v>27</v>
      </c>
      <c r="N7739">
        <v>1205</v>
      </c>
      <c r="O7739">
        <v>345634</v>
      </c>
      <c r="P7739">
        <v>219160.36</v>
      </c>
      <c r="Q7739">
        <v>6191.69</v>
      </c>
    </row>
    <row r="7740" spans="2:17" hidden="1">
      <c r="B7740">
        <v>2015</v>
      </c>
      <c r="C7740">
        <v>8</v>
      </c>
      <c r="D7740" t="s">
        <v>701</v>
      </c>
      <c r="E7740" t="s">
        <v>702</v>
      </c>
      <c r="F7740" t="s">
        <v>712</v>
      </c>
      <c r="G7740" t="s">
        <v>713</v>
      </c>
      <c r="H7740" t="s">
        <v>153</v>
      </c>
      <c r="I7740" t="s">
        <v>21</v>
      </c>
      <c r="J7740" t="s">
        <v>31</v>
      </c>
      <c r="K7740" t="s">
        <v>714</v>
      </c>
      <c r="L7740" t="s">
        <v>24</v>
      </c>
      <c r="M7740" t="s">
        <v>25</v>
      </c>
      <c r="N7740">
        <v>1972</v>
      </c>
      <c r="O7740">
        <v>23348</v>
      </c>
      <c r="P7740">
        <v>13004.77</v>
      </c>
      <c r="Q7740">
        <v>-9603.11</v>
      </c>
    </row>
    <row r="7741" spans="2:17" hidden="1">
      <c r="B7741">
        <v>2015</v>
      </c>
      <c r="C7741">
        <v>8</v>
      </c>
      <c r="D7741" t="s">
        <v>701</v>
      </c>
      <c r="E7741" t="s">
        <v>702</v>
      </c>
      <c r="F7741" t="s">
        <v>712</v>
      </c>
      <c r="G7741" t="s">
        <v>713</v>
      </c>
      <c r="H7741" t="s">
        <v>153</v>
      </c>
      <c r="I7741" t="s">
        <v>21</v>
      </c>
      <c r="J7741" t="s">
        <v>31</v>
      </c>
      <c r="K7741" t="s">
        <v>714</v>
      </c>
      <c r="L7741" t="s">
        <v>24</v>
      </c>
      <c r="M7741" t="s">
        <v>26</v>
      </c>
      <c r="N7741">
        <v>891</v>
      </c>
      <c r="O7741">
        <v>45072</v>
      </c>
      <c r="P7741">
        <v>22120.35</v>
      </c>
      <c r="Q7741">
        <v>-10994.94</v>
      </c>
    </row>
    <row r="7742" spans="2:17" hidden="1">
      <c r="B7742">
        <v>2015</v>
      </c>
      <c r="C7742">
        <v>8</v>
      </c>
      <c r="D7742" t="s">
        <v>701</v>
      </c>
      <c r="E7742" t="s">
        <v>702</v>
      </c>
      <c r="F7742" t="s">
        <v>712</v>
      </c>
      <c r="G7742" t="s">
        <v>713</v>
      </c>
      <c r="H7742" t="s">
        <v>153</v>
      </c>
      <c r="I7742" t="s">
        <v>21</v>
      </c>
      <c r="J7742" t="s">
        <v>31</v>
      </c>
      <c r="K7742" t="s">
        <v>714</v>
      </c>
      <c r="L7742" t="s">
        <v>24</v>
      </c>
      <c r="M7742" t="s">
        <v>27</v>
      </c>
      <c r="N7742">
        <v>268</v>
      </c>
      <c r="O7742">
        <v>127267</v>
      </c>
      <c r="P7742">
        <v>87866.77</v>
      </c>
      <c r="Q7742">
        <v>2470.34</v>
      </c>
    </row>
    <row r="7743" spans="2:17" hidden="1">
      <c r="B7743">
        <v>2015</v>
      </c>
      <c r="C7743">
        <v>8</v>
      </c>
      <c r="D7743" t="s">
        <v>701</v>
      </c>
      <c r="E7743" t="s">
        <v>702</v>
      </c>
      <c r="F7743" t="s">
        <v>715</v>
      </c>
      <c r="G7743" t="s">
        <v>716</v>
      </c>
      <c r="H7743" t="s">
        <v>153</v>
      </c>
      <c r="I7743" t="s">
        <v>21</v>
      </c>
      <c r="J7743" t="s">
        <v>31</v>
      </c>
      <c r="K7743" t="s">
        <v>717</v>
      </c>
      <c r="L7743" t="s">
        <v>24</v>
      </c>
      <c r="M7743" t="s">
        <v>25</v>
      </c>
      <c r="N7743">
        <v>8984</v>
      </c>
      <c r="O7743">
        <v>94710</v>
      </c>
      <c r="P7743">
        <v>56383.82</v>
      </c>
      <c r="Q7743">
        <v>-39079.93</v>
      </c>
    </row>
    <row r="7744" spans="2:17" hidden="1">
      <c r="B7744">
        <v>2015</v>
      </c>
      <c r="C7744">
        <v>8</v>
      </c>
      <c r="D7744" t="s">
        <v>701</v>
      </c>
      <c r="E7744" t="s">
        <v>702</v>
      </c>
      <c r="F7744" t="s">
        <v>715</v>
      </c>
      <c r="G7744" t="s">
        <v>716</v>
      </c>
      <c r="H7744" t="s">
        <v>153</v>
      </c>
      <c r="I7744" t="s">
        <v>21</v>
      </c>
      <c r="J7744" t="s">
        <v>31</v>
      </c>
      <c r="K7744" t="s">
        <v>717</v>
      </c>
      <c r="L7744" t="s">
        <v>24</v>
      </c>
      <c r="M7744" t="s">
        <v>26</v>
      </c>
      <c r="N7744">
        <v>2806</v>
      </c>
      <c r="O7744">
        <v>141610</v>
      </c>
      <c r="P7744">
        <v>69648.28</v>
      </c>
      <c r="Q7744">
        <v>-34738.28</v>
      </c>
    </row>
    <row r="7745" spans="2:17" hidden="1">
      <c r="B7745">
        <v>2015</v>
      </c>
      <c r="C7745">
        <v>8</v>
      </c>
      <c r="D7745" t="s">
        <v>701</v>
      </c>
      <c r="E7745" t="s">
        <v>702</v>
      </c>
      <c r="F7745" t="s">
        <v>715</v>
      </c>
      <c r="G7745" t="s">
        <v>716</v>
      </c>
      <c r="H7745" t="s">
        <v>153</v>
      </c>
      <c r="I7745" t="s">
        <v>21</v>
      </c>
      <c r="J7745" t="s">
        <v>31</v>
      </c>
      <c r="K7745" t="s">
        <v>717</v>
      </c>
      <c r="L7745" t="s">
        <v>24</v>
      </c>
      <c r="M7745" t="s">
        <v>27</v>
      </c>
      <c r="N7745">
        <v>360</v>
      </c>
      <c r="O7745">
        <v>98101</v>
      </c>
      <c r="P7745">
        <v>68390.23</v>
      </c>
      <c r="Q7745">
        <v>1804.44</v>
      </c>
    </row>
    <row r="7746" spans="2:17" hidden="1">
      <c r="B7746">
        <v>2015</v>
      </c>
      <c r="C7746">
        <v>8</v>
      </c>
      <c r="D7746" t="s">
        <v>701</v>
      </c>
      <c r="E7746" t="s">
        <v>702</v>
      </c>
      <c r="F7746" t="s">
        <v>718</v>
      </c>
      <c r="G7746" t="s">
        <v>719</v>
      </c>
      <c r="H7746" t="s">
        <v>20</v>
      </c>
      <c r="I7746" t="s">
        <v>21</v>
      </c>
      <c r="J7746" t="s">
        <v>31</v>
      </c>
      <c r="K7746" t="s">
        <v>720</v>
      </c>
      <c r="L7746" t="s">
        <v>24</v>
      </c>
      <c r="M7746" t="s">
        <v>25</v>
      </c>
      <c r="N7746">
        <v>30372</v>
      </c>
      <c r="O7746">
        <v>238284</v>
      </c>
      <c r="P7746">
        <v>185496.36</v>
      </c>
      <c r="Q7746">
        <v>-109405.57</v>
      </c>
    </row>
    <row r="7747" spans="2:17" hidden="1">
      <c r="B7747">
        <v>2015</v>
      </c>
      <c r="C7747">
        <v>8</v>
      </c>
      <c r="D7747" t="s">
        <v>701</v>
      </c>
      <c r="E7747" t="s">
        <v>702</v>
      </c>
      <c r="F7747" t="s">
        <v>718</v>
      </c>
      <c r="G7747" t="s">
        <v>719</v>
      </c>
      <c r="H7747" t="s">
        <v>20</v>
      </c>
      <c r="I7747" t="s">
        <v>21</v>
      </c>
      <c r="J7747" t="s">
        <v>31</v>
      </c>
      <c r="K7747" t="s">
        <v>720</v>
      </c>
      <c r="L7747" t="s">
        <v>24</v>
      </c>
      <c r="M7747" t="s">
        <v>26</v>
      </c>
      <c r="N7747">
        <v>5887</v>
      </c>
      <c r="O7747">
        <v>302537</v>
      </c>
      <c r="P7747">
        <v>165887.85</v>
      </c>
      <c r="Q7747">
        <v>-81092.2</v>
      </c>
    </row>
    <row r="7748" spans="2:17" hidden="1">
      <c r="B7748">
        <v>2015</v>
      </c>
      <c r="C7748">
        <v>8</v>
      </c>
      <c r="D7748" t="s">
        <v>701</v>
      </c>
      <c r="E7748" t="s">
        <v>702</v>
      </c>
      <c r="F7748" t="s">
        <v>718</v>
      </c>
      <c r="G7748" t="s">
        <v>719</v>
      </c>
      <c r="H7748" t="s">
        <v>20</v>
      </c>
      <c r="I7748" t="s">
        <v>21</v>
      </c>
      <c r="J7748" t="s">
        <v>31</v>
      </c>
      <c r="K7748" t="s">
        <v>720</v>
      </c>
      <c r="L7748" t="s">
        <v>24</v>
      </c>
      <c r="M7748" t="s">
        <v>27</v>
      </c>
      <c r="N7748">
        <v>1077</v>
      </c>
      <c r="O7748">
        <v>246996</v>
      </c>
      <c r="P7748">
        <v>192352.08</v>
      </c>
      <c r="Q7748">
        <v>5274.21</v>
      </c>
    </row>
    <row r="7749" spans="2:17" hidden="1">
      <c r="B7749">
        <v>2015</v>
      </c>
      <c r="C7749">
        <v>8</v>
      </c>
      <c r="D7749" t="s">
        <v>701</v>
      </c>
      <c r="E7749" t="s">
        <v>702</v>
      </c>
      <c r="F7749" t="s">
        <v>721</v>
      </c>
      <c r="G7749" t="s">
        <v>722</v>
      </c>
      <c r="H7749" t="s">
        <v>144</v>
      </c>
      <c r="I7749" t="s">
        <v>21</v>
      </c>
      <c r="J7749" t="s">
        <v>31</v>
      </c>
      <c r="K7749" t="s">
        <v>723</v>
      </c>
      <c r="L7749" t="s">
        <v>24</v>
      </c>
      <c r="M7749" t="s">
        <v>25</v>
      </c>
      <c r="N7749">
        <v>278</v>
      </c>
      <c r="O7749">
        <v>3940</v>
      </c>
      <c r="P7749">
        <v>2172.5</v>
      </c>
      <c r="Q7749">
        <v>-1793.52</v>
      </c>
    </row>
    <row r="7750" spans="2:17" hidden="1">
      <c r="B7750">
        <v>2015</v>
      </c>
      <c r="C7750">
        <v>8</v>
      </c>
      <c r="D7750" t="s">
        <v>701</v>
      </c>
      <c r="E7750" t="s">
        <v>702</v>
      </c>
      <c r="F7750" t="s">
        <v>721</v>
      </c>
      <c r="G7750" t="s">
        <v>722</v>
      </c>
      <c r="H7750" t="s">
        <v>144</v>
      </c>
      <c r="I7750" t="s">
        <v>21</v>
      </c>
      <c r="J7750" t="s">
        <v>31</v>
      </c>
      <c r="K7750" t="s">
        <v>723</v>
      </c>
      <c r="L7750" t="s">
        <v>24</v>
      </c>
      <c r="M7750" t="s">
        <v>26</v>
      </c>
      <c r="N7750">
        <v>250</v>
      </c>
      <c r="O7750">
        <v>13400</v>
      </c>
      <c r="P7750">
        <v>7389.24</v>
      </c>
      <c r="Q7750">
        <v>-3415</v>
      </c>
    </row>
    <row r="7751" spans="2:17" hidden="1">
      <c r="B7751">
        <v>2015</v>
      </c>
      <c r="C7751">
        <v>8</v>
      </c>
      <c r="D7751" t="s">
        <v>701</v>
      </c>
      <c r="E7751" t="s">
        <v>702</v>
      </c>
      <c r="F7751" t="s">
        <v>721</v>
      </c>
      <c r="G7751" t="s">
        <v>722</v>
      </c>
      <c r="H7751" t="s">
        <v>144</v>
      </c>
      <c r="I7751" t="s">
        <v>21</v>
      </c>
      <c r="J7751" t="s">
        <v>31</v>
      </c>
      <c r="K7751" t="s">
        <v>723</v>
      </c>
      <c r="L7751" t="s">
        <v>24</v>
      </c>
      <c r="M7751" t="s">
        <v>27</v>
      </c>
      <c r="N7751">
        <v>65</v>
      </c>
      <c r="O7751">
        <v>12730</v>
      </c>
      <c r="P7751">
        <v>9875.57</v>
      </c>
      <c r="Q7751">
        <v>278.31</v>
      </c>
    </row>
    <row r="7752" spans="2:17" hidden="1">
      <c r="B7752">
        <v>2015</v>
      </c>
      <c r="C7752">
        <v>8</v>
      </c>
      <c r="D7752" t="s">
        <v>701</v>
      </c>
      <c r="E7752" t="s">
        <v>702</v>
      </c>
      <c r="F7752" t="s">
        <v>724</v>
      </c>
      <c r="G7752" t="s">
        <v>725</v>
      </c>
      <c r="H7752" t="s">
        <v>144</v>
      </c>
      <c r="I7752" t="s">
        <v>21</v>
      </c>
      <c r="J7752" t="s">
        <v>31</v>
      </c>
      <c r="K7752" t="s">
        <v>726</v>
      </c>
      <c r="L7752" t="s">
        <v>24</v>
      </c>
      <c r="M7752" t="s">
        <v>25</v>
      </c>
      <c r="N7752">
        <v>25867</v>
      </c>
      <c r="O7752">
        <v>188276</v>
      </c>
      <c r="P7752">
        <v>152878.42000000001</v>
      </c>
      <c r="Q7752">
        <v>-86566.52</v>
      </c>
    </row>
    <row r="7753" spans="2:17" hidden="1">
      <c r="B7753">
        <v>2015</v>
      </c>
      <c r="C7753">
        <v>8</v>
      </c>
      <c r="D7753" t="s">
        <v>701</v>
      </c>
      <c r="E7753" t="s">
        <v>702</v>
      </c>
      <c r="F7753" t="s">
        <v>724</v>
      </c>
      <c r="G7753" t="s">
        <v>725</v>
      </c>
      <c r="H7753" t="s">
        <v>144</v>
      </c>
      <c r="I7753" t="s">
        <v>21</v>
      </c>
      <c r="J7753" t="s">
        <v>31</v>
      </c>
      <c r="K7753" t="s">
        <v>726</v>
      </c>
      <c r="L7753" t="s">
        <v>24</v>
      </c>
      <c r="M7753" t="s">
        <v>26</v>
      </c>
      <c r="N7753">
        <v>4305</v>
      </c>
      <c r="O7753">
        <v>217407</v>
      </c>
      <c r="P7753">
        <v>118419.82</v>
      </c>
      <c r="Q7753">
        <v>-59381.05</v>
      </c>
    </row>
    <row r="7754" spans="2:17" hidden="1">
      <c r="B7754">
        <v>2015</v>
      </c>
      <c r="C7754">
        <v>8</v>
      </c>
      <c r="D7754" t="s">
        <v>701</v>
      </c>
      <c r="E7754" t="s">
        <v>702</v>
      </c>
      <c r="F7754" t="s">
        <v>724</v>
      </c>
      <c r="G7754" t="s">
        <v>725</v>
      </c>
      <c r="H7754" t="s">
        <v>144</v>
      </c>
      <c r="I7754" t="s">
        <v>21</v>
      </c>
      <c r="J7754" t="s">
        <v>31</v>
      </c>
      <c r="K7754" t="s">
        <v>726</v>
      </c>
      <c r="L7754" t="s">
        <v>24</v>
      </c>
      <c r="M7754" t="s">
        <v>27</v>
      </c>
      <c r="N7754">
        <v>559</v>
      </c>
      <c r="O7754">
        <v>126987</v>
      </c>
      <c r="P7754">
        <v>99082.87</v>
      </c>
      <c r="Q7754">
        <v>2791.8</v>
      </c>
    </row>
    <row r="7755" spans="2:17" hidden="1">
      <c r="B7755">
        <v>2015</v>
      </c>
      <c r="C7755">
        <v>8</v>
      </c>
      <c r="D7755" t="s">
        <v>701</v>
      </c>
      <c r="E7755" t="s">
        <v>702</v>
      </c>
      <c r="F7755" t="s">
        <v>727</v>
      </c>
      <c r="G7755" t="s">
        <v>728</v>
      </c>
      <c r="H7755" t="s">
        <v>20</v>
      </c>
      <c r="I7755" t="s">
        <v>21</v>
      </c>
      <c r="J7755" t="s">
        <v>31</v>
      </c>
      <c r="K7755" t="s">
        <v>729</v>
      </c>
      <c r="L7755" t="s">
        <v>24</v>
      </c>
      <c r="M7755" t="s">
        <v>25</v>
      </c>
      <c r="N7755">
        <v>15523</v>
      </c>
      <c r="O7755">
        <v>130968</v>
      </c>
      <c r="P7755">
        <v>97410.21</v>
      </c>
      <c r="Q7755">
        <v>-60162.81</v>
      </c>
    </row>
    <row r="7756" spans="2:17" hidden="1">
      <c r="B7756">
        <v>2015</v>
      </c>
      <c r="C7756">
        <v>8</v>
      </c>
      <c r="D7756" t="s">
        <v>701</v>
      </c>
      <c r="E7756" t="s">
        <v>702</v>
      </c>
      <c r="F7756" t="s">
        <v>727</v>
      </c>
      <c r="G7756" t="s">
        <v>728</v>
      </c>
      <c r="H7756" t="s">
        <v>20</v>
      </c>
      <c r="I7756" t="s">
        <v>21</v>
      </c>
      <c r="J7756" t="s">
        <v>31</v>
      </c>
      <c r="K7756" t="s">
        <v>729</v>
      </c>
      <c r="L7756" t="s">
        <v>24</v>
      </c>
      <c r="M7756" t="s">
        <v>26</v>
      </c>
      <c r="N7756">
        <v>2122</v>
      </c>
      <c r="O7756">
        <v>106061</v>
      </c>
      <c r="P7756">
        <v>57610.68</v>
      </c>
      <c r="Q7756">
        <v>-29236.46</v>
      </c>
    </row>
    <row r="7757" spans="2:17" hidden="1">
      <c r="B7757">
        <v>2015</v>
      </c>
      <c r="C7757">
        <v>8</v>
      </c>
      <c r="D7757" t="s">
        <v>701</v>
      </c>
      <c r="E7757" t="s">
        <v>702</v>
      </c>
      <c r="F7757" t="s">
        <v>727</v>
      </c>
      <c r="G7757" t="s">
        <v>728</v>
      </c>
      <c r="H7757" t="s">
        <v>20</v>
      </c>
      <c r="I7757" t="s">
        <v>21</v>
      </c>
      <c r="J7757" t="s">
        <v>31</v>
      </c>
      <c r="K7757" t="s">
        <v>729</v>
      </c>
      <c r="L7757" t="s">
        <v>24</v>
      </c>
      <c r="M7757" t="s">
        <v>27</v>
      </c>
      <c r="N7757">
        <v>307</v>
      </c>
      <c r="O7757">
        <v>70335</v>
      </c>
      <c r="P7757">
        <v>54849.25</v>
      </c>
      <c r="Q7757">
        <v>1541.73</v>
      </c>
    </row>
    <row r="7758" spans="2:17" hidden="1">
      <c r="B7758">
        <v>2015</v>
      </c>
      <c r="C7758">
        <v>8</v>
      </c>
      <c r="D7758" t="s">
        <v>701</v>
      </c>
      <c r="E7758" t="s">
        <v>702</v>
      </c>
      <c r="F7758" t="s">
        <v>730</v>
      </c>
      <c r="G7758" t="s">
        <v>731</v>
      </c>
      <c r="H7758" t="s">
        <v>144</v>
      </c>
      <c r="I7758" t="s">
        <v>21</v>
      </c>
      <c r="J7758" t="s">
        <v>31</v>
      </c>
      <c r="K7758" t="s">
        <v>732</v>
      </c>
      <c r="L7758" t="s">
        <v>24</v>
      </c>
      <c r="M7758" t="s">
        <v>25</v>
      </c>
      <c r="N7758">
        <v>4274</v>
      </c>
      <c r="O7758">
        <v>33254</v>
      </c>
      <c r="P7758">
        <v>25905.51</v>
      </c>
      <c r="Q7758">
        <v>-15354.55</v>
      </c>
    </row>
    <row r="7759" spans="2:17" hidden="1">
      <c r="B7759">
        <v>2015</v>
      </c>
      <c r="C7759">
        <v>8</v>
      </c>
      <c r="D7759" t="s">
        <v>701</v>
      </c>
      <c r="E7759" t="s">
        <v>702</v>
      </c>
      <c r="F7759" t="s">
        <v>730</v>
      </c>
      <c r="G7759" t="s">
        <v>731</v>
      </c>
      <c r="H7759" t="s">
        <v>144</v>
      </c>
      <c r="I7759" t="s">
        <v>21</v>
      </c>
      <c r="J7759" t="s">
        <v>31</v>
      </c>
      <c r="K7759" t="s">
        <v>732</v>
      </c>
      <c r="L7759" t="s">
        <v>24</v>
      </c>
      <c r="M7759" t="s">
        <v>26</v>
      </c>
      <c r="N7759">
        <v>721</v>
      </c>
      <c r="O7759">
        <v>35328</v>
      </c>
      <c r="P7759">
        <v>19104.03</v>
      </c>
      <c r="Q7759">
        <v>-9986.1200000000008</v>
      </c>
    </row>
    <row r="7760" spans="2:17" hidden="1">
      <c r="B7760">
        <v>2015</v>
      </c>
      <c r="C7760">
        <v>8</v>
      </c>
      <c r="D7760" t="s">
        <v>701</v>
      </c>
      <c r="E7760" t="s">
        <v>702</v>
      </c>
      <c r="F7760" t="s">
        <v>730</v>
      </c>
      <c r="G7760" t="s">
        <v>731</v>
      </c>
      <c r="H7760" t="s">
        <v>144</v>
      </c>
      <c r="I7760" t="s">
        <v>21</v>
      </c>
      <c r="J7760" t="s">
        <v>31</v>
      </c>
      <c r="K7760" t="s">
        <v>732</v>
      </c>
      <c r="L7760" t="s">
        <v>24</v>
      </c>
      <c r="M7760" t="s">
        <v>27</v>
      </c>
      <c r="N7760">
        <v>97</v>
      </c>
      <c r="O7760">
        <v>23704</v>
      </c>
      <c r="P7760">
        <v>18547.45</v>
      </c>
      <c r="Q7760">
        <v>522.54999999999995</v>
      </c>
    </row>
    <row r="7761" spans="2:17" hidden="1">
      <c r="B7761">
        <v>2015</v>
      </c>
      <c r="C7761">
        <v>8</v>
      </c>
      <c r="D7761" t="s">
        <v>701</v>
      </c>
      <c r="E7761" t="s">
        <v>702</v>
      </c>
      <c r="F7761" t="s">
        <v>733</v>
      </c>
      <c r="G7761" t="s">
        <v>734</v>
      </c>
      <c r="H7761" t="s">
        <v>30</v>
      </c>
      <c r="I7761" t="s">
        <v>21</v>
      </c>
      <c r="J7761" t="s">
        <v>31</v>
      </c>
      <c r="K7761" t="s">
        <v>735</v>
      </c>
      <c r="L7761" t="s">
        <v>24</v>
      </c>
      <c r="M7761" t="s">
        <v>25</v>
      </c>
      <c r="N7761">
        <v>318</v>
      </c>
      <c r="O7761">
        <v>1077</v>
      </c>
      <c r="P7761">
        <v>1991.34</v>
      </c>
      <c r="Q7761">
        <v>-576.91999999999996</v>
      </c>
    </row>
    <row r="7762" spans="2:17" hidden="1">
      <c r="B7762">
        <v>2015</v>
      </c>
      <c r="C7762">
        <v>8</v>
      </c>
      <c r="D7762" t="s">
        <v>701</v>
      </c>
      <c r="E7762" t="s">
        <v>702</v>
      </c>
      <c r="F7762" t="s">
        <v>733</v>
      </c>
      <c r="G7762" t="s">
        <v>734</v>
      </c>
      <c r="H7762" t="s">
        <v>30</v>
      </c>
      <c r="I7762" t="s">
        <v>21</v>
      </c>
      <c r="J7762" t="s">
        <v>31</v>
      </c>
      <c r="K7762" t="s">
        <v>735</v>
      </c>
      <c r="L7762" t="s">
        <v>24</v>
      </c>
      <c r="M7762" t="s">
        <v>26</v>
      </c>
      <c r="N7762">
        <v>25</v>
      </c>
      <c r="O7762">
        <v>1194</v>
      </c>
      <c r="P7762">
        <v>758.63</v>
      </c>
      <c r="Q7762">
        <v>-401.79</v>
      </c>
    </row>
    <row r="7763" spans="2:17" hidden="1">
      <c r="B7763">
        <v>2015</v>
      </c>
      <c r="C7763">
        <v>8</v>
      </c>
      <c r="D7763" t="s">
        <v>701</v>
      </c>
      <c r="E7763" t="s">
        <v>702</v>
      </c>
      <c r="F7763" t="s">
        <v>733</v>
      </c>
      <c r="G7763" t="s">
        <v>734</v>
      </c>
      <c r="H7763" t="s">
        <v>30</v>
      </c>
      <c r="I7763" t="s">
        <v>21</v>
      </c>
      <c r="J7763" t="s">
        <v>31</v>
      </c>
      <c r="K7763" t="s">
        <v>735</v>
      </c>
      <c r="L7763" t="s">
        <v>24</v>
      </c>
      <c r="M7763" t="s">
        <v>27</v>
      </c>
      <c r="N7763">
        <v>3</v>
      </c>
      <c r="O7763">
        <v>393</v>
      </c>
      <c r="P7763">
        <v>365.11</v>
      </c>
      <c r="Q7763">
        <v>10.28</v>
      </c>
    </row>
    <row r="7764" spans="2:17" hidden="1">
      <c r="B7764">
        <v>2015</v>
      </c>
      <c r="C7764">
        <v>8</v>
      </c>
      <c r="D7764" t="s">
        <v>701</v>
      </c>
      <c r="E7764" t="s">
        <v>702</v>
      </c>
      <c r="F7764" t="s">
        <v>736</v>
      </c>
      <c r="G7764" t="s">
        <v>737</v>
      </c>
      <c r="H7764" t="s">
        <v>30</v>
      </c>
      <c r="I7764" t="s">
        <v>21</v>
      </c>
      <c r="J7764" t="s">
        <v>31</v>
      </c>
      <c r="K7764" t="s">
        <v>738</v>
      </c>
      <c r="L7764" t="s">
        <v>24</v>
      </c>
      <c r="M7764" t="s">
        <v>25</v>
      </c>
      <c r="N7764">
        <v>6748</v>
      </c>
      <c r="O7764">
        <v>28894</v>
      </c>
      <c r="P7764">
        <v>44192.78</v>
      </c>
      <c r="Q7764">
        <v>-15405.41</v>
      </c>
    </row>
    <row r="7765" spans="2:17" hidden="1">
      <c r="B7765">
        <v>2015</v>
      </c>
      <c r="C7765">
        <v>8</v>
      </c>
      <c r="D7765" t="s">
        <v>701</v>
      </c>
      <c r="E7765" t="s">
        <v>702</v>
      </c>
      <c r="F7765" t="s">
        <v>736</v>
      </c>
      <c r="G7765" t="s">
        <v>737</v>
      </c>
      <c r="H7765" t="s">
        <v>30</v>
      </c>
      <c r="I7765" t="s">
        <v>21</v>
      </c>
      <c r="J7765" t="s">
        <v>31</v>
      </c>
      <c r="K7765" t="s">
        <v>738</v>
      </c>
      <c r="L7765" t="s">
        <v>24</v>
      </c>
      <c r="M7765" t="s">
        <v>26</v>
      </c>
      <c r="N7765">
        <v>317</v>
      </c>
      <c r="O7765">
        <v>15759</v>
      </c>
      <c r="P7765">
        <v>10112.41</v>
      </c>
      <c r="Q7765">
        <v>-5069.13</v>
      </c>
    </row>
    <row r="7766" spans="2:17" hidden="1">
      <c r="B7766">
        <v>2015</v>
      </c>
      <c r="C7766">
        <v>8</v>
      </c>
      <c r="D7766" t="s">
        <v>701</v>
      </c>
      <c r="E7766" t="s">
        <v>702</v>
      </c>
      <c r="F7766" t="s">
        <v>736</v>
      </c>
      <c r="G7766" t="s">
        <v>737</v>
      </c>
      <c r="H7766" t="s">
        <v>30</v>
      </c>
      <c r="I7766" t="s">
        <v>21</v>
      </c>
      <c r="J7766" t="s">
        <v>31</v>
      </c>
      <c r="K7766" t="s">
        <v>738</v>
      </c>
      <c r="L7766" t="s">
        <v>24</v>
      </c>
      <c r="M7766" t="s">
        <v>27</v>
      </c>
      <c r="N7766">
        <v>58</v>
      </c>
      <c r="O7766">
        <v>23886</v>
      </c>
      <c r="P7766">
        <v>21437.97</v>
      </c>
      <c r="Q7766">
        <v>603.58000000000004</v>
      </c>
    </row>
    <row r="7767" spans="2:17" hidden="1">
      <c r="B7767">
        <v>2015</v>
      </c>
      <c r="C7767">
        <v>8</v>
      </c>
      <c r="D7767" t="s">
        <v>701</v>
      </c>
      <c r="E7767" t="s">
        <v>702</v>
      </c>
      <c r="F7767" t="s">
        <v>739</v>
      </c>
      <c r="G7767" t="s">
        <v>740</v>
      </c>
      <c r="H7767" t="s">
        <v>30</v>
      </c>
      <c r="I7767" t="s">
        <v>21</v>
      </c>
      <c r="J7767" t="s">
        <v>31</v>
      </c>
      <c r="K7767" t="s">
        <v>741</v>
      </c>
      <c r="L7767" t="s">
        <v>24</v>
      </c>
      <c r="M7767" t="s">
        <v>25</v>
      </c>
      <c r="N7767">
        <v>3626</v>
      </c>
      <c r="O7767">
        <v>12686</v>
      </c>
      <c r="P7767">
        <v>22833.59</v>
      </c>
      <c r="Q7767">
        <v>-6781.13</v>
      </c>
    </row>
    <row r="7768" spans="2:17" hidden="1">
      <c r="B7768">
        <v>2015</v>
      </c>
      <c r="C7768">
        <v>8</v>
      </c>
      <c r="D7768" t="s">
        <v>701</v>
      </c>
      <c r="E7768" t="s">
        <v>702</v>
      </c>
      <c r="F7768" t="s">
        <v>739</v>
      </c>
      <c r="G7768" t="s">
        <v>740</v>
      </c>
      <c r="H7768" t="s">
        <v>30</v>
      </c>
      <c r="I7768" t="s">
        <v>21</v>
      </c>
      <c r="J7768" t="s">
        <v>31</v>
      </c>
      <c r="K7768" t="s">
        <v>741</v>
      </c>
      <c r="L7768" t="s">
        <v>24</v>
      </c>
      <c r="M7768" t="s">
        <v>26</v>
      </c>
      <c r="N7768">
        <v>101</v>
      </c>
      <c r="O7768">
        <v>5363</v>
      </c>
      <c r="P7768">
        <v>3525.33</v>
      </c>
      <c r="Q7768">
        <v>-1620.04</v>
      </c>
    </row>
    <row r="7769" spans="2:17" hidden="1">
      <c r="B7769">
        <v>2015</v>
      </c>
      <c r="C7769">
        <v>8</v>
      </c>
      <c r="D7769" t="s">
        <v>701</v>
      </c>
      <c r="E7769" t="s">
        <v>702</v>
      </c>
      <c r="F7769" t="s">
        <v>739</v>
      </c>
      <c r="G7769" t="s">
        <v>740</v>
      </c>
      <c r="H7769" t="s">
        <v>30</v>
      </c>
      <c r="I7769" t="s">
        <v>21</v>
      </c>
      <c r="J7769" t="s">
        <v>31</v>
      </c>
      <c r="K7769" t="s">
        <v>741</v>
      </c>
      <c r="L7769" t="s">
        <v>24</v>
      </c>
      <c r="M7769" t="s">
        <v>27</v>
      </c>
      <c r="N7769">
        <v>20</v>
      </c>
      <c r="O7769">
        <v>6379</v>
      </c>
      <c r="P7769">
        <v>5767.38</v>
      </c>
      <c r="Q7769">
        <v>162.53</v>
      </c>
    </row>
    <row r="7770" spans="2:17" hidden="1">
      <c r="B7770">
        <v>2015</v>
      </c>
      <c r="C7770">
        <v>8</v>
      </c>
      <c r="D7770" t="s">
        <v>701</v>
      </c>
      <c r="E7770" t="s">
        <v>702</v>
      </c>
      <c r="F7770" t="s">
        <v>742</v>
      </c>
      <c r="G7770" t="s">
        <v>743</v>
      </c>
      <c r="H7770" t="s">
        <v>30</v>
      </c>
      <c r="I7770" t="s">
        <v>21</v>
      </c>
      <c r="J7770" t="s">
        <v>31</v>
      </c>
      <c r="K7770" t="s">
        <v>744</v>
      </c>
      <c r="L7770" t="s">
        <v>24</v>
      </c>
      <c r="M7770" t="s">
        <v>25</v>
      </c>
      <c r="N7770">
        <v>3538</v>
      </c>
      <c r="O7770">
        <v>17036</v>
      </c>
      <c r="P7770">
        <v>23812.93</v>
      </c>
      <c r="Q7770">
        <v>-9127.06</v>
      </c>
    </row>
    <row r="7771" spans="2:17" hidden="1">
      <c r="B7771">
        <v>2015</v>
      </c>
      <c r="C7771">
        <v>8</v>
      </c>
      <c r="D7771" t="s">
        <v>701</v>
      </c>
      <c r="E7771" t="s">
        <v>702</v>
      </c>
      <c r="F7771" t="s">
        <v>742</v>
      </c>
      <c r="G7771" t="s">
        <v>743</v>
      </c>
      <c r="H7771" t="s">
        <v>30</v>
      </c>
      <c r="I7771" t="s">
        <v>21</v>
      </c>
      <c r="J7771" t="s">
        <v>31</v>
      </c>
      <c r="K7771" t="s">
        <v>744</v>
      </c>
      <c r="L7771" t="s">
        <v>24</v>
      </c>
      <c r="M7771" t="s">
        <v>26</v>
      </c>
      <c r="N7771">
        <v>179</v>
      </c>
      <c r="O7771">
        <v>8988</v>
      </c>
      <c r="P7771">
        <v>5811.63</v>
      </c>
      <c r="Q7771">
        <v>-2876.82</v>
      </c>
    </row>
    <row r="7772" spans="2:17" hidden="1">
      <c r="B7772">
        <v>2015</v>
      </c>
      <c r="C7772">
        <v>8</v>
      </c>
      <c r="D7772" t="s">
        <v>701</v>
      </c>
      <c r="E7772" t="s">
        <v>702</v>
      </c>
      <c r="F7772" t="s">
        <v>742</v>
      </c>
      <c r="G7772" t="s">
        <v>743</v>
      </c>
      <c r="H7772" t="s">
        <v>30</v>
      </c>
      <c r="I7772" t="s">
        <v>21</v>
      </c>
      <c r="J7772" t="s">
        <v>31</v>
      </c>
      <c r="K7772" t="s">
        <v>744</v>
      </c>
      <c r="L7772" t="s">
        <v>24</v>
      </c>
      <c r="M7772" t="s">
        <v>27</v>
      </c>
      <c r="N7772">
        <v>30</v>
      </c>
      <c r="O7772">
        <v>5399</v>
      </c>
      <c r="P7772">
        <v>4961.59</v>
      </c>
      <c r="Q7772">
        <v>140.01</v>
      </c>
    </row>
    <row r="7773" spans="2:17" hidden="1">
      <c r="B7773">
        <v>2015</v>
      </c>
      <c r="C7773">
        <v>8</v>
      </c>
      <c r="D7773" t="s">
        <v>701</v>
      </c>
      <c r="E7773" t="s">
        <v>702</v>
      </c>
      <c r="F7773" t="s">
        <v>745</v>
      </c>
      <c r="G7773" t="s">
        <v>746</v>
      </c>
      <c r="H7773" t="s">
        <v>30</v>
      </c>
      <c r="I7773" t="s">
        <v>21</v>
      </c>
      <c r="J7773" t="s">
        <v>31</v>
      </c>
      <c r="K7773" t="s">
        <v>741</v>
      </c>
      <c r="L7773" t="s">
        <v>24</v>
      </c>
      <c r="M7773" t="s">
        <v>25</v>
      </c>
      <c r="N7773">
        <v>466</v>
      </c>
      <c r="O7773">
        <v>1681</v>
      </c>
      <c r="P7773">
        <v>2948.87</v>
      </c>
      <c r="Q7773">
        <v>-896.33</v>
      </c>
    </row>
    <row r="7774" spans="2:17" hidden="1">
      <c r="B7774">
        <v>2015</v>
      </c>
      <c r="C7774">
        <v>8</v>
      </c>
      <c r="D7774" t="s">
        <v>701</v>
      </c>
      <c r="E7774" t="s">
        <v>702</v>
      </c>
      <c r="F7774" t="s">
        <v>745</v>
      </c>
      <c r="G7774" t="s">
        <v>746</v>
      </c>
      <c r="H7774" t="s">
        <v>30</v>
      </c>
      <c r="I7774" t="s">
        <v>21</v>
      </c>
      <c r="J7774" t="s">
        <v>31</v>
      </c>
      <c r="K7774" t="s">
        <v>741</v>
      </c>
      <c r="L7774" t="s">
        <v>24</v>
      </c>
      <c r="M7774" t="s">
        <v>26</v>
      </c>
      <c r="N7774">
        <v>17</v>
      </c>
      <c r="O7774">
        <v>795</v>
      </c>
      <c r="P7774">
        <v>499.19</v>
      </c>
      <c r="Q7774">
        <v>-271.83</v>
      </c>
    </row>
    <row r="7775" spans="2:17" hidden="1">
      <c r="B7775">
        <v>2015</v>
      </c>
      <c r="C7775">
        <v>8</v>
      </c>
      <c r="D7775" t="s">
        <v>701</v>
      </c>
      <c r="E7775" t="s">
        <v>702</v>
      </c>
      <c r="F7775" t="s">
        <v>745</v>
      </c>
      <c r="G7775" t="s">
        <v>746</v>
      </c>
      <c r="H7775" t="s">
        <v>30</v>
      </c>
      <c r="I7775" t="s">
        <v>21</v>
      </c>
      <c r="J7775" t="s">
        <v>31</v>
      </c>
      <c r="K7775" t="s">
        <v>741</v>
      </c>
      <c r="L7775" t="s">
        <v>24</v>
      </c>
      <c r="M7775" t="s">
        <v>27</v>
      </c>
      <c r="N7775">
        <v>12</v>
      </c>
      <c r="O7775">
        <v>2783</v>
      </c>
      <c r="P7775">
        <v>2525.4499999999998</v>
      </c>
      <c r="Q7775">
        <v>71.09</v>
      </c>
    </row>
    <row r="7776" spans="2:17" hidden="1">
      <c r="B7776">
        <v>2015</v>
      </c>
      <c r="C7776">
        <v>8</v>
      </c>
      <c r="D7776" t="s">
        <v>747</v>
      </c>
      <c r="E7776" t="s">
        <v>748</v>
      </c>
      <c r="F7776" t="s">
        <v>749</v>
      </c>
      <c r="G7776" t="s">
        <v>750</v>
      </c>
      <c r="H7776" t="s">
        <v>121</v>
      </c>
      <c r="I7776" t="s">
        <v>1076</v>
      </c>
      <c r="J7776" t="s">
        <v>31</v>
      </c>
      <c r="K7776" t="s">
        <v>751</v>
      </c>
      <c r="L7776" t="s">
        <v>24</v>
      </c>
      <c r="M7776" t="s">
        <v>25</v>
      </c>
      <c r="N7776">
        <v>5495</v>
      </c>
      <c r="O7776">
        <v>53443.839999999997</v>
      </c>
      <c r="P7776">
        <v>37999</v>
      </c>
      <c r="Q7776">
        <v>-7058.54</v>
      </c>
    </row>
    <row r="7777" spans="2:17" hidden="1">
      <c r="B7777">
        <v>2015</v>
      </c>
      <c r="C7777">
        <v>8</v>
      </c>
      <c r="D7777" t="s">
        <v>747</v>
      </c>
      <c r="E7777" t="s">
        <v>748</v>
      </c>
      <c r="F7777" t="s">
        <v>749</v>
      </c>
      <c r="G7777" t="s">
        <v>750</v>
      </c>
      <c r="H7777" t="s">
        <v>121</v>
      </c>
      <c r="I7777" t="s">
        <v>1076</v>
      </c>
      <c r="J7777" t="s">
        <v>31</v>
      </c>
      <c r="K7777" t="s">
        <v>751</v>
      </c>
      <c r="L7777" t="s">
        <v>24</v>
      </c>
      <c r="M7777" t="s">
        <v>26</v>
      </c>
      <c r="N7777">
        <v>9263</v>
      </c>
      <c r="O7777">
        <v>611376.82999999996</v>
      </c>
      <c r="P7777">
        <v>314718.08000000002</v>
      </c>
      <c r="Q7777">
        <v>-36681.480000000003</v>
      </c>
    </row>
    <row r="7778" spans="2:17" hidden="1">
      <c r="B7778">
        <v>2015</v>
      </c>
      <c r="C7778">
        <v>8</v>
      </c>
      <c r="D7778" t="s">
        <v>747</v>
      </c>
      <c r="E7778" t="s">
        <v>748</v>
      </c>
      <c r="F7778" t="s">
        <v>749</v>
      </c>
      <c r="G7778" t="s">
        <v>750</v>
      </c>
      <c r="H7778" t="s">
        <v>121</v>
      </c>
      <c r="I7778" t="s">
        <v>1076</v>
      </c>
      <c r="J7778" t="s">
        <v>31</v>
      </c>
      <c r="K7778" t="s">
        <v>751</v>
      </c>
      <c r="L7778" t="s">
        <v>24</v>
      </c>
      <c r="M7778" t="s">
        <v>27</v>
      </c>
      <c r="N7778">
        <v>7402</v>
      </c>
      <c r="O7778">
        <v>1402139.49</v>
      </c>
      <c r="P7778">
        <v>779767.52</v>
      </c>
      <c r="Q7778">
        <v>16171.72</v>
      </c>
    </row>
    <row r="7779" spans="2:17" hidden="1">
      <c r="B7779">
        <v>2015</v>
      </c>
      <c r="C7779">
        <v>8</v>
      </c>
      <c r="D7779" t="s">
        <v>747</v>
      </c>
      <c r="E7779" t="s">
        <v>748</v>
      </c>
      <c r="F7779" t="s">
        <v>752</v>
      </c>
      <c r="G7779" t="s">
        <v>753</v>
      </c>
      <c r="H7779" t="s">
        <v>121</v>
      </c>
      <c r="I7779" t="s">
        <v>1076</v>
      </c>
      <c r="J7779" t="s">
        <v>31</v>
      </c>
      <c r="K7779" t="s">
        <v>754</v>
      </c>
      <c r="L7779" t="s">
        <v>24</v>
      </c>
      <c r="M7779" t="s">
        <v>25</v>
      </c>
      <c r="N7779">
        <v>6176</v>
      </c>
      <c r="O7779">
        <v>61564</v>
      </c>
      <c r="P7779">
        <v>44071.12</v>
      </c>
      <c r="Q7779">
        <v>-8388.44</v>
      </c>
    </row>
    <row r="7780" spans="2:17" hidden="1">
      <c r="B7780">
        <v>2015</v>
      </c>
      <c r="C7780">
        <v>8</v>
      </c>
      <c r="D7780" t="s">
        <v>747</v>
      </c>
      <c r="E7780" t="s">
        <v>748</v>
      </c>
      <c r="F7780" t="s">
        <v>752</v>
      </c>
      <c r="G7780" t="s">
        <v>753</v>
      </c>
      <c r="H7780" t="s">
        <v>121</v>
      </c>
      <c r="I7780" t="s">
        <v>1076</v>
      </c>
      <c r="J7780" t="s">
        <v>31</v>
      </c>
      <c r="K7780" t="s">
        <v>754</v>
      </c>
      <c r="L7780" t="s">
        <v>24</v>
      </c>
      <c r="M7780" t="s">
        <v>26</v>
      </c>
      <c r="N7780">
        <v>8700</v>
      </c>
      <c r="O7780">
        <v>558999</v>
      </c>
      <c r="P7780">
        <v>295702.28000000003</v>
      </c>
      <c r="Q7780">
        <v>-35656.959999999999</v>
      </c>
    </row>
    <row r="7781" spans="2:17" hidden="1">
      <c r="B7781">
        <v>2015</v>
      </c>
      <c r="C7781">
        <v>8</v>
      </c>
      <c r="D7781" t="s">
        <v>747</v>
      </c>
      <c r="E7781" t="s">
        <v>748</v>
      </c>
      <c r="F7781" t="s">
        <v>752</v>
      </c>
      <c r="G7781" t="s">
        <v>753</v>
      </c>
      <c r="H7781" t="s">
        <v>121</v>
      </c>
      <c r="I7781" t="s">
        <v>1076</v>
      </c>
      <c r="J7781" t="s">
        <v>31</v>
      </c>
      <c r="K7781" t="s">
        <v>754</v>
      </c>
      <c r="L7781" t="s">
        <v>24</v>
      </c>
      <c r="M7781" t="s">
        <v>27</v>
      </c>
      <c r="N7781">
        <v>5925</v>
      </c>
      <c r="O7781">
        <v>1192984.33</v>
      </c>
      <c r="P7781">
        <v>675315.03</v>
      </c>
      <c r="Q7781">
        <v>6919.54</v>
      </c>
    </row>
    <row r="7782" spans="2:17" hidden="1">
      <c r="B7782">
        <v>2015</v>
      </c>
      <c r="C7782">
        <v>8</v>
      </c>
      <c r="D7782" t="s">
        <v>747</v>
      </c>
      <c r="E7782" t="s">
        <v>748</v>
      </c>
      <c r="F7782" t="s">
        <v>755</v>
      </c>
      <c r="G7782" t="s">
        <v>756</v>
      </c>
      <c r="H7782" t="s">
        <v>140</v>
      </c>
      <c r="I7782" t="s">
        <v>1076</v>
      </c>
      <c r="J7782" t="s">
        <v>31</v>
      </c>
      <c r="K7782" t="s">
        <v>757</v>
      </c>
      <c r="L7782" t="s">
        <v>24</v>
      </c>
      <c r="M7782" t="s">
        <v>25</v>
      </c>
      <c r="N7782">
        <v>19484</v>
      </c>
      <c r="O7782">
        <v>208263.84</v>
      </c>
      <c r="P7782">
        <v>138897.71</v>
      </c>
      <c r="Q7782">
        <v>-27010.01</v>
      </c>
    </row>
    <row r="7783" spans="2:17" hidden="1">
      <c r="B7783">
        <v>2015</v>
      </c>
      <c r="C7783">
        <v>8</v>
      </c>
      <c r="D7783" t="s">
        <v>747</v>
      </c>
      <c r="E7783" t="s">
        <v>748</v>
      </c>
      <c r="F7783" t="s">
        <v>755</v>
      </c>
      <c r="G7783" t="s">
        <v>756</v>
      </c>
      <c r="H7783" t="s">
        <v>140</v>
      </c>
      <c r="I7783" t="s">
        <v>1076</v>
      </c>
      <c r="J7783" t="s">
        <v>31</v>
      </c>
      <c r="K7783" t="s">
        <v>757</v>
      </c>
      <c r="L7783" t="s">
        <v>24</v>
      </c>
      <c r="M7783" t="s">
        <v>26</v>
      </c>
      <c r="N7783">
        <v>30704</v>
      </c>
      <c r="O7783">
        <v>1967018</v>
      </c>
      <c r="P7783">
        <v>992027.01</v>
      </c>
      <c r="Q7783">
        <v>-119478.25</v>
      </c>
    </row>
    <row r="7784" spans="2:17" hidden="1">
      <c r="B7784">
        <v>2015</v>
      </c>
      <c r="C7784">
        <v>8</v>
      </c>
      <c r="D7784" t="s">
        <v>747</v>
      </c>
      <c r="E7784" t="s">
        <v>748</v>
      </c>
      <c r="F7784" t="s">
        <v>755</v>
      </c>
      <c r="G7784" t="s">
        <v>756</v>
      </c>
      <c r="H7784" t="s">
        <v>140</v>
      </c>
      <c r="I7784" t="s">
        <v>1076</v>
      </c>
      <c r="J7784" t="s">
        <v>31</v>
      </c>
      <c r="K7784" t="s">
        <v>757</v>
      </c>
      <c r="L7784" t="s">
        <v>24</v>
      </c>
      <c r="M7784" t="s">
        <v>27</v>
      </c>
      <c r="N7784">
        <v>26300</v>
      </c>
      <c r="O7784">
        <v>5400758</v>
      </c>
      <c r="P7784">
        <v>2946608.96</v>
      </c>
      <c r="Q7784">
        <v>66989.98</v>
      </c>
    </row>
    <row r="7785" spans="2:17" hidden="1">
      <c r="B7785">
        <v>2015</v>
      </c>
      <c r="C7785">
        <v>8</v>
      </c>
      <c r="D7785" t="s">
        <v>747</v>
      </c>
      <c r="E7785" t="s">
        <v>748</v>
      </c>
      <c r="F7785" t="s">
        <v>758</v>
      </c>
      <c r="G7785" t="s">
        <v>759</v>
      </c>
      <c r="H7785" t="s">
        <v>121</v>
      </c>
      <c r="I7785" t="s">
        <v>1076</v>
      </c>
      <c r="J7785" t="s">
        <v>31</v>
      </c>
      <c r="K7785" t="s">
        <v>760</v>
      </c>
      <c r="L7785" t="s">
        <v>24</v>
      </c>
      <c r="M7785" t="s">
        <v>25</v>
      </c>
      <c r="N7785">
        <v>236</v>
      </c>
      <c r="O7785">
        <v>2937</v>
      </c>
      <c r="P7785">
        <v>1933.91</v>
      </c>
      <c r="Q7785">
        <v>-404.07</v>
      </c>
    </row>
    <row r="7786" spans="2:17" hidden="1">
      <c r="B7786">
        <v>2015</v>
      </c>
      <c r="C7786">
        <v>8</v>
      </c>
      <c r="D7786" t="s">
        <v>747</v>
      </c>
      <c r="E7786" t="s">
        <v>748</v>
      </c>
      <c r="F7786" t="s">
        <v>758</v>
      </c>
      <c r="G7786" t="s">
        <v>759</v>
      </c>
      <c r="H7786" t="s">
        <v>121</v>
      </c>
      <c r="I7786" t="s">
        <v>1076</v>
      </c>
      <c r="J7786" t="s">
        <v>31</v>
      </c>
      <c r="K7786" t="s">
        <v>760</v>
      </c>
      <c r="L7786" t="s">
        <v>24</v>
      </c>
      <c r="M7786" t="s">
        <v>26</v>
      </c>
      <c r="N7786">
        <v>332</v>
      </c>
      <c r="O7786">
        <v>20681</v>
      </c>
      <c r="P7786">
        <v>11014.1</v>
      </c>
      <c r="Q7786">
        <v>-1379.67</v>
      </c>
    </row>
    <row r="7787" spans="2:17" hidden="1">
      <c r="B7787">
        <v>2015</v>
      </c>
      <c r="C7787">
        <v>8</v>
      </c>
      <c r="D7787" t="s">
        <v>747</v>
      </c>
      <c r="E7787" t="s">
        <v>748</v>
      </c>
      <c r="F7787" t="s">
        <v>758</v>
      </c>
      <c r="G7787" t="s">
        <v>759</v>
      </c>
      <c r="H7787" t="s">
        <v>121</v>
      </c>
      <c r="I7787" t="s">
        <v>1076</v>
      </c>
      <c r="J7787" t="s">
        <v>31</v>
      </c>
      <c r="K7787" t="s">
        <v>760</v>
      </c>
      <c r="L7787" t="s">
        <v>24</v>
      </c>
      <c r="M7787" t="s">
        <v>27</v>
      </c>
      <c r="N7787">
        <v>319</v>
      </c>
      <c r="O7787">
        <v>92720</v>
      </c>
      <c r="P7787">
        <v>51935.88</v>
      </c>
      <c r="Q7787">
        <v>-36.32</v>
      </c>
    </row>
    <row r="7788" spans="2:17" hidden="1">
      <c r="B7788">
        <v>2015</v>
      </c>
      <c r="C7788">
        <v>8</v>
      </c>
      <c r="D7788" t="s">
        <v>747</v>
      </c>
      <c r="E7788" t="s">
        <v>748</v>
      </c>
      <c r="F7788" t="s">
        <v>761</v>
      </c>
      <c r="G7788" t="s">
        <v>762</v>
      </c>
      <c r="H7788" t="s">
        <v>153</v>
      </c>
      <c r="I7788" t="s">
        <v>21</v>
      </c>
      <c r="J7788" t="s">
        <v>31</v>
      </c>
      <c r="K7788" t="s">
        <v>763</v>
      </c>
      <c r="L7788" t="s">
        <v>24</v>
      </c>
      <c r="M7788" t="s">
        <v>25</v>
      </c>
      <c r="N7788">
        <v>2089</v>
      </c>
      <c r="O7788">
        <v>19363</v>
      </c>
      <c r="P7788">
        <v>11956.27</v>
      </c>
      <c r="Q7788">
        <v>-7204.48</v>
      </c>
    </row>
    <row r="7789" spans="2:17" hidden="1">
      <c r="B7789">
        <v>2015</v>
      </c>
      <c r="C7789">
        <v>8</v>
      </c>
      <c r="D7789" t="s">
        <v>747</v>
      </c>
      <c r="E7789" t="s">
        <v>748</v>
      </c>
      <c r="F7789" t="s">
        <v>761</v>
      </c>
      <c r="G7789" t="s">
        <v>762</v>
      </c>
      <c r="H7789" t="s">
        <v>153</v>
      </c>
      <c r="I7789" t="s">
        <v>21</v>
      </c>
      <c r="J7789" t="s">
        <v>31</v>
      </c>
      <c r="K7789" t="s">
        <v>763</v>
      </c>
      <c r="L7789" t="s">
        <v>24</v>
      </c>
      <c r="M7789" t="s">
        <v>26</v>
      </c>
      <c r="N7789">
        <v>813</v>
      </c>
      <c r="O7789">
        <v>44062</v>
      </c>
      <c r="P7789">
        <v>20237.46</v>
      </c>
      <c r="Q7789">
        <v>-9135.61</v>
      </c>
    </row>
    <row r="7790" spans="2:17" hidden="1">
      <c r="B7790">
        <v>2015</v>
      </c>
      <c r="C7790">
        <v>8</v>
      </c>
      <c r="D7790" t="s">
        <v>747</v>
      </c>
      <c r="E7790" t="s">
        <v>748</v>
      </c>
      <c r="F7790" t="s">
        <v>761</v>
      </c>
      <c r="G7790" t="s">
        <v>762</v>
      </c>
      <c r="H7790" t="s">
        <v>153</v>
      </c>
      <c r="I7790" t="s">
        <v>21</v>
      </c>
      <c r="J7790" t="s">
        <v>31</v>
      </c>
      <c r="K7790" t="s">
        <v>763</v>
      </c>
      <c r="L7790" t="s">
        <v>24</v>
      </c>
      <c r="M7790" t="s">
        <v>27</v>
      </c>
      <c r="N7790">
        <v>149</v>
      </c>
      <c r="O7790">
        <v>53251</v>
      </c>
      <c r="P7790">
        <v>21056.95</v>
      </c>
      <c r="Q7790">
        <v>-11437.06</v>
      </c>
    </row>
    <row r="7791" spans="2:17" hidden="1">
      <c r="B7791">
        <v>2015</v>
      </c>
      <c r="C7791">
        <v>8</v>
      </c>
      <c r="D7791" t="s">
        <v>747</v>
      </c>
      <c r="E7791" t="s">
        <v>748</v>
      </c>
      <c r="F7791" t="s">
        <v>764</v>
      </c>
      <c r="G7791" t="s">
        <v>765</v>
      </c>
      <c r="H7791" t="s">
        <v>144</v>
      </c>
      <c r="I7791" t="s">
        <v>21</v>
      </c>
      <c r="J7791" t="s">
        <v>31</v>
      </c>
      <c r="K7791" t="s">
        <v>766</v>
      </c>
      <c r="L7791" t="s">
        <v>24</v>
      </c>
      <c r="M7791" t="s">
        <v>25</v>
      </c>
      <c r="N7791">
        <v>4133</v>
      </c>
      <c r="O7791">
        <v>39871.68</v>
      </c>
      <c r="P7791">
        <v>26072.94</v>
      </c>
      <c r="Q7791">
        <v>-16514.89</v>
      </c>
    </row>
    <row r="7792" spans="2:17" hidden="1">
      <c r="B7792">
        <v>2015</v>
      </c>
      <c r="C7792">
        <v>8</v>
      </c>
      <c r="D7792" t="s">
        <v>747</v>
      </c>
      <c r="E7792" t="s">
        <v>748</v>
      </c>
      <c r="F7792" t="s">
        <v>764</v>
      </c>
      <c r="G7792" t="s">
        <v>765</v>
      </c>
      <c r="H7792" t="s">
        <v>144</v>
      </c>
      <c r="I7792" t="s">
        <v>21</v>
      </c>
      <c r="J7792" t="s">
        <v>31</v>
      </c>
      <c r="K7792" t="s">
        <v>766</v>
      </c>
      <c r="L7792" t="s">
        <v>24</v>
      </c>
      <c r="M7792" t="s">
        <v>26</v>
      </c>
      <c r="N7792">
        <v>1086</v>
      </c>
      <c r="O7792">
        <v>55401</v>
      </c>
      <c r="P7792">
        <v>27549.43</v>
      </c>
      <c r="Q7792">
        <v>-13650.49</v>
      </c>
    </row>
    <row r="7793" spans="2:17" hidden="1">
      <c r="B7793">
        <v>2015</v>
      </c>
      <c r="C7793">
        <v>8</v>
      </c>
      <c r="D7793" t="s">
        <v>747</v>
      </c>
      <c r="E7793" t="s">
        <v>748</v>
      </c>
      <c r="F7793" t="s">
        <v>764</v>
      </c>
      <c r="G7793" t="s">
        <v>765</v>
      </c>
      <c r="H7793" t="s">
        <v>144</v>
      </c>
      <c r="I7793" t="s">
        <v>21</v>
      </c>
      <c r="J7793" t="s">
        <v>31</v>
      </c>
      <c r="K7793" t="s">
        <v>766</v>
      </c>
      <c r="L7793" t="s">
        <v>24</v>
      </c>
      <c r="M7793" t="s">
        <v>27</v>
      </c>
      <c r="N7793">
        <v>195</v>
      </c>
      <c r="O7793">
        <v>46034</v>
      </c>
      <c r="P7793">
        <v>32063.35</v>
      </c>
      <c r="Q7793">
        <v>559.98</v>
      </c>
    </row>
    <row r="7794" spans="2:17" hidden="1">
      <c r="B7794">
        <v>2015</v>
      </c>
      <c r="C7794">
        <v>8</v>
      </c>
      <c r="D7794" t="s">
        <v>747</v>
      </c>
      <c r="E7794" t="s">
        <v>748</v>
      </c>
      <c r="F7794" t="s">
        <v>767</v>
      </c>
      <c r="G7794" t="s">
        <v>768</v>
      </c>
      <c r="H7794" t="s">
        <v>153</v>
      </c>
      <c r="I7794" t="s">
        <v>21</v>
      </c>
      <c r="J7794" t="s">
        <v>31</v>
      </c>
      <c r="K7794" t="s">
        <v>769</v>
      </c>
      <c r="L7794" t="s">
        <v>24</v>
      </c>
      <c r="M7794" t="s">
        <v>25</v>
      </c>
      <c r="N7794">
        <v>2261</v>
      </c>
      <c r="O7794">
        <v>13456.5</v>
      </c>
      <c r="P7794">
        <v>11432.94</v>
      </c>
      <c r="Q7794">
        <v>-5123.12</v>
      </c>
    </row>
    <row r="7795" spans="2:17" hidden="1">
      <c r="B7795">
        <v>2015</v>
      </c>
      <c r="C7795">
        <v>8</v>
      </c>
      <c r="D7795" t="s">
        <v>747</v>
      </c>
      <c r="E7795" t="s">
        <v>748</v>
      </c>
      <c r="F7795" t="s">
        <v>767</v>
      </c>
      <c r="G7795" t="s">
        <v>768</v>
      </c>
      <c r="H7795" t="s">
        <v>153</v>
      </c>
      <c r="I7795" t="s">
        <v>21</v>
      </c>
      <c r="J7795" t="s">
        <v>31</v>
      </c>
      <c r="K7795" t="s">
        <v>769</v>
      </c>
      <c r="L7795" t="s">
        <v>24</v>
      </c>
      <c r="M7795" t="s">
        <v>26</v>
      </c>
      <c r="N7795">
        <v>1205</v>
      </c>
      <c r="O7795">
        <v>69967</v>
      </c>
      <c r="P7795">
        <v>33132.61</v>
      </c>
      <c r="Q7795">
        <v>-13632.32</v>
      </c>
    </row>
    <row r="7796" spans="2:17" hidden="1">
      <c r="B7796">
        <v>2015</v>
      </c>
      <c r="C7796">
        <v>8</v>
      </c>
      <c r="D7796" t="s">
        <v>747</v>
      </c>
      <c r="E7796" t="s">
        <v>748</v>
      </c>
      <c r="F7796" t="s">
        <v>767</v>
      </c>
      <c r="G7796" t="s">
        <v>768</v>
      </c>
      <c r="H7796" t="s">
        <v>153</v>
      </c>
      <c r="I7796" t="s">
        <v>21</v>
      </c>
      <c r="J7796" t="s">
        <v>31</v>
      </c>
      <c r="K7796" t="s">
        <v>769</v>
      </c>
      <c r="L7796" t="s">
        <v>24</v>
      </c>
      <c r="M7796" t="s">
        <v>27</v>
      </c>
      <c r="N7796">
        <v>332</v>
      </c>
      <c r="O7796">
        <v>72639</v>
      </c>
      <c r="P7796">
        <v>44722.91</v>
      </c>
      <c r="Q7796">
        <v>-301.02999999999997</v>
      </c>
    </row>
    <row r="7797" spans="2:17" hidden="1">
      <c r="B7797">
        <v>2015</v>
      </c>
      <c r="C7797">
        <v>8</v>
      </c>
      <c r="D7797" t="s">
        <v>747</v>
      </c>
      <c r="E7797" t="s">
        <v>748</v>
      </c>
      <c r="F7797" t="s">
        <v>770</v>
      </c>
      <c r="G7797" t="s">
        <v>771</v>
      </c>
      <c r="H7797" t="s">
        <v>144</v>
      </c>
      <c r="I7797" t="s">
        <v>21</v>
      </c>
      <c r="J7797" t="s">
        <v>31</v>
      </c>
      <c r="K7797" t="s">
        <v>772</v>
      </c>
      <c r="L7797" t="s">
        <v>24</v>
      </c>
      <c r="M7797" t="s">
        <v>25</v>
      </c>
      <c r="N7797">
        <v>271</v>
      </c>
      <c r="O7797">
        <v>2921</v>
      </c>
      <c r="P7797">
        <v>1795.78</v>
      </c>
      <c r="Q7797">
        <v>-1222.71</v>
      </c>
    </row>
    <row r="7798" spans="2:17" hidden="1">
      <c r="B7798">
        <v>2015</v>
      </c>
      <c r="C7798">
        <v>8</v>
      </c>
      <c r="D7798" t="s">
        <v>747</v>
      </c>
      <c r="E7798" t="s">
        <v>748</v>
      </c>
      <c r="F7798" t="s">
        <v>770</v>
      </c>
      <c r="G7798" t="s">
        <v>771</v>
      </c>
      <c r="H7798" t="s">
        <v>144</v>
      </c>
      <c r="I7798" t="s">
        <v>21</v>
      </c>
      <c r="J7798" t="s">
        <v>31</v>
      </c>
      <c r="K7798" t="s">
        <v>772</v>
      </c>
      <c r="L7798" t="s">
        <v>24</v>
      </c>
      <c r="M7798" t="s">
        <v>26</v>
      </c>
      <c r="N7798">
        <v>70</v>
      </c>
      <c r="O7798">
        <v>3658</v>
      </c>
      <c r="P7798">
        <v>1843.36</v>
      </c>
      <c r="Q7798">
        <v>-897.2</v>
      </c>
    </row>
    <row r="7799" spans="2:17" hidden="1">
      <c r="B7799">
        <v>2015</v>
      </c>
      <c r="C7799">
        <v>8</v>
      </c>
      <c r="D7799" t="s">
        <v>747</v>
      </c>
      <c r="E7799" t="s">
        <v>748</v>
      </c>
      <c r="F7799" t="s">
        <v>770</v>
      </c>
      <c r="G7799" t="s">
        <v>771</v>
      </c>
      <c r="H7799" t="s">
        <v>144</v>
      </c>
      <c r="I7799" t="s">
        <v>21</v>
      </c>
      <c r="J7799" t="s">
        <v>31</v>
      </c>
      <c r="K7799" t="s">
        <v>772</v>
      </c>
      <c r="L7799" t="s">
        <v>24</v>
      </c>
      <c r="M7799" t="s">
        <v>27</v>
      </c>
      <c r="N7799">
        <v>25</v>
      </c>
      <c r="O7799">
        <v>9979</v>
      </c>
      <c r="P7799">
        <v>6383.08</v>
      </c>
      <c r="Q7799">
        <v>-452.22</v>
      </c>
    </row>
    <row r="7800" spans="2:17" hidden="1">
      <c r="B7800">
        <v>2015</v>
      </c>
      <c r="C7800">
        <v>8</v>
      </c>
      <c r="D7800" t="s">
        <v>747</v>
      </c>
      <c r="E7800" t="s">
        <v>748</v>
      </c>
      <c r="F7800" t="s">
        <v>773</v>
      </c>
      <c r="G7800" t="s">
        <v>774</v>
      </c>
      <c r="H7800" t="s">
        <v>144</v>
      </c>
      <c r="I7800" t="s">
        <v>21</v>
      </c>
      <c r="J7800" t="s">
        <v>31</v>
      </c>
      <c r="K7800" t="s">
        <v>775</v>
      </c>
      <c r="L7800" t="s">
        <v>24</v>
      </c>
      <c r="M7800" t="s">
        <v>25</v>
      </c>
      <c r="N7800">
        <v>795</v>
      </c>
      <c r="O7800">
        <v>5760</v>
      </c>
      <c r="P7800">
        <v>5022.13</v>
      </c>
      <c r="Q7800">
        <v>-2477.3200000000002</v>
      </c>
    </row>
    <row r="7801" spans="2:17" hidden="1">
      <c r="B7801">
        <v>2015</v>
      </c>
      <c r="C7801">
        <v>8</v>
      </c>
      <c r="D7801" t="s">
        <v>747</v>
      </c>
      <c r="E7801" t="s">
        <v>748</v>
      </c>
      <c r="F7801" t="s">
        <v>773</v>
      </c>
      <c r="G7801" t="s">
        <v>774</v>
      </c>
      <c r="H7801" t="s">
        <v>144</v>
      </c>
      <c r="I7801" t="s">
        <v>21</v>
      </c>
      <c r="J7801" t="s">
        <v>31</v>
      </c>
      <c r="K7801" t="s">
        <v>775</v>
      </c>
      <c r="L7801" t="s">
        <v>24</v>
      </c>
      <c r="M7801" t="s">
        <v>26</v>
      </c>
      <c r="N7801">
        <v>478</v>
      </c>
      <c r="O7801">
        <v>28042</v>
      </c>
      <c r="P7801">
        <v>14599.83</v>
      </c>
      <c r="Q7801">
        <v>-6058.72</v>
      </c>
    </row>
    <row r="7802" spans="2:17" hidden="1">
      <c r="B7802">
        <v>2015</v>
      </c>
      <c r="C7802">
        <v>8</v>
      </c>
      <c r="D7802" t="s">
        <v>747</v>
      </c>
      <c r="E7802" t="s">
        <v>748</v>
      </c>
      <c r="F7802" t="s">
        <v>773</v>
      </c>
      <c r="G7802" t="s">
        <v>774</v>
      </c>
      <c r="H7802" t="s">
        <v>144</v>
      </c>
      <c r="I7802" t="s">
        <v>21</v>
      </c>
      <c r="J7802" t="s">
        <v>31</v>
      </c>
      <c r="K7802" t="s">
        <v>775</v>
      </c>
      <c r="L7802" t="s">
        <v>24</v>
      </c>
      <c r="M7802" t="s">
        <v>27</v>
      </c>
      <c r="N7802">
        <v>109</v>
      </c>
      <c r="O7802">
        <v>27604</v>
      </c>
      <c r="P7802">
        <v>16388.48</v>
      </c>
      <c r="Q7802">
        <v>-2409.29</v>
      </c>
    </row>
    <row r="7803" spans="2:17" hidden="1">
      <c r="B7803">
        <v>2015</v>
      </c>
      <c r="C7803">
        <v>8</v>
      </c>
      <c r="D7803" t="s">
        <v>776</v>
      </c>
      <c r="E7803" t="s">
        <v>777</v>
      </c>
      <c r="F7803" t="s">
        <v>778</v>
      </c>
      <c r="G7803" t="s">
        <v>779</v>
      </c>
      <c r="H7803" t="s">
        <v>140</v>
      </c>
      <c r="I7803" t="s">
        <v>1076</v>
      </c>
      <c r="J7803" t="s">
        <v>31</v>
      </c>
      <c r="K7803" t="s">
        <v>780</v>
      </c>
      <c r="L7803" t="s">
        <v>24</v>
      </c>
      <c r="M7803" t="s">
        <v>25</v>
      </c>
      <c r="N7803">
        <v>22790</v>
      </c>
      <c r="O7803">
        <v>269287</v>
      </c>
      <c r="P7803">
        <v>180522.68</v>
      </c>
      <c r="Q7803">
        <v>-37616.29</v>
      </c>
    </row>
    <row r="7804" spans="2:17" hidden="1">
      <c r="B7804">
        <v>2015</v>
      </c>
      <c r="C7804">
        <v>8</v>
      </c>
      <c r="D7804" t="s">
        <v>776</v>
      </c>
      <c r="E7804" t="s">
        <v>777</v>
      </c>
      <c r="F7804" t="s">
        <v>778</v>
      </c>
      <c r="G7804" t="s">
        <v>779</v>
      </c>
      <c r="H7804" t="s">
        <v>140</v>
      </c>
      <c r="I7804" t="s">
        <v>1076</v>
      </c>
      <c r="J7804" t="s">
        <v>31</v>
      </c>
      <c r="K7804" t="s">
        <v>780</v>
      </c>
      <c r="L7804" t="s">
        <v>24</v>
      </c>
      <c r="M7804" t="s">
        <v>26</v>
      </c>
      <c r="N7804">
        <v>41736</v>
      </c>
      <c r="O7804">
        <v>2672871</v>
      </c>
      <c r="P7804">
        <v>1442418.25</v>
      </c>
      <c r="Q7804">
        <v>-174879.28</v>
      </c>
    </row>
    <row r="7805" spans="2:17" hidden="1">
      <c r="B7805">
        <v>2015</v>
      </c>
      <c r="C7805">
        <v>8</v>
      </c>
      <c r="D7805" t="s">
        <v>776</v>
      </c>
      <c r="E7805" t="s">
        <v>777</v>
      </c>
      <c r="F7805" t="s">
        <v>778</v>
      </c>
      <c r="G7805" t="s">
        <v>779</v>
      </c>
      <c r="H7805" t="s">
        <v>140</v>
      </c>
      <c r="I7805" t="s">
        <v>1076</v>
      </c>
      <c r="J7805" t="s">
        <v>31</v>
      </c>
      <c r="K7805" t="s">
        <v>780</v>
      </c>
      <c r="L7805" t="s">
        <v>24</v>
      </c>
      <c r="M7805" t="s">
        <v>27</v>
      </c>
      <c r="N7805">
        <v>37109</v>
      </c>
      <c r="O7805">
        <v>8247638</v>
      </c>
      <c r="P7805">
        <v>4855712.1900000004</v>
      </c>
      <c r="Q7805">
        <v>136894.5</v>
      </c>
    </row>
    <row r="7806" spans="2:17" hidden="1">
      <c r="B7806">
        <v>2015</v>
      </c>
      <c r="C7806">
        <v>8</v>
      </c>
      <c r="D7806" t="s">
        <v>776</v>
      </c>
      <c r="E7806" t="s">
        <v>777</v>
      </c>
      <c r="F7806" t="s">
        <v>781</v>
      </c>
      <c r="G7806" t="s">
        <v>782</v>
      </c>
      <c r="H7806" t="s">
        <v>144</v>
      </c>
      <c r="I7806" t="s">
        <v>21</v>
      </c>
      <c r="J7806" t="s">
        <v>31</v>
      </c>
      <c r="K7806" t="s">
        <v>783</v>
      </c>
      <c r="L7806" t="s">
        <v>24</v>
      </c>
      <c r="M7806" t="s">
        <v>25</v>
      </c>
      <c r="N7806">
        <v>365</v>
      </c>
      <c r="O7806">
        <v>3714</v>
      </c>
      <c r="P7806">
        <v>2173.6799999999998</v>
      </c>
      <c r="Q7806">
        <v>-1984.08</v>
      </c>
    </row>
    <row r="7807" spans="2:17" hidden="1">
      <c r="B7807">
        <v>2015</v>
      </c>
      <c r="C7807">
        <v>8</v>
      </c>
      <c r="D7807" t="s">
        <v>776</v>
      </c>
      <c r="E7807" t="s">
        <v>777</v>
      </c>
      <c r="F7807" t="s">
        <v>781</v>
      </c>
      <c r="G7807" t="s">
        <v>782</v>
      </c>
      <c r="H7807" t="s">
        <v>144</v>
      </c>
      <c r="I7807" t="s">
        <v>21</v>
      </c>
      <c r="J7807" t="s">
        <v>31</v>
      </c>
      <c r="K7807" t="s">
        <v>783</v>
      </c>
      <c r="L7807" t="s">
        <v>24</v>
      </c>
      <c r="M7807" t="s">
        <v>26</v>
      </c>
      <c r="N7807">
        <v>477</v>
      </c>
      <c r="O7807">
        <v>31549</v>
      </c>
      <c r="P7807">
        <v>17547.38</v>
      </c>
      <c r="Q7807">
        <v>-7646.31</v>
      </c>
    </row>
    <row r="7808" spans="2:17" hidden="1">
      <c r="B7808">
        <v>2015</v>
      </c>
      <c r="C7808">
        <v>8</v>
      </c>
      <c r="D7808" t="s">
        <v>776</v>
      </c>
      <c r="E7808" t="s">
        <v>777</v>
      </c>
      <c r="F7808" t="s">
        <v>781</v>
      </c>
      <c r="G7808" t="s">
        <v>782</v>
      </c>
      <c r="H7808" t="s">
        <v>144</v>
      </c>
      <c r="I7808" t="s">
        <v>21</v>
      </c>
      <c r="J7808" t="s">
        <v>31</v>
      </c>
      <c r="K7808" t="s">
        <v>783</v>
      </c>
      <c r="L7808" t="s">
        <v>24</v>
      </c>
      <c r="M7808" t="s">
        <v>27</v>
      </c>
      <c r="N7808">
        <v>282</v>
      </c>
      <c r="O7808">
        <v>53141</v>
      </c>
      <c r="P7808">
        <v>41591.660000000003</v>
      </c>
      <c r="Q7808">
        <v>1173.5999999999999</v>
      </c>
    </row>
    <row r="7809" spans="2:17" hidden="1">
      <c r="B7809">
        <v>2015</v>
      </c>
      <c r="C7809">
        <v>8</v>
      </c>
      <c r="D7809" t="s">
        <v>776</v>
      </c>
      <c r="E7809" t="s">
        <v>777</v>
      </c>
      <c r="F7809" t="s">
        <v>784</v>
      </c>
      <c r="G7809" t="s">
        <v>785</v>
      </c>
      <c r="H7809" t="s">
        <v>140</v>
      </c>
      <c r="I7809" t="s">
        <v>1076</v>
      </c>
      <c r="J7809" t="s">
        <v>31</v>
      </c>
      <c r="K7809" t="s">
        <v>786</v>
      </c>
      <c r="L7809" t="s">
        <v>24</v>
      </c>
      <c r="M7809" t="s">
        <v>25</v>
      </c>
      <c r="N7809">
        <v>3195</v>
      </c>
      <c r="O7809">
        <v>33931</v>
      </c>
      <c r="P7809">
        <v>24472.79</v>
      </c>
      <c r="Q7809">
        <v>-4991.2</v>
      </c>
    </row>
    <row r="7810" spans="2:17" hidden="1">
      <c r="B7810">
        <v>2015</v>
      </c>
      <c r="C7810">
        <v>8</v>
      </c>
      <c r="D7810" t="s">
        <v>776</v>
      </c>
      <c r="E7810" t="s">
        <v>777</v>
      </c>
      <c r="F7810" t="s">
        <v>784</v>
      </c>
      <c r="G7810" t="s">
        <v>785</v>
      </c>
      <c r="H7810" t="s">
        <v>140</v>
      </c>
      <c r="I7810" t="s">
        <v>1076</v>
      </c>
      <c r="J7810" t="s">
        <v>31</v>
      </c>
      <c r="K7810" t="s">
        <v>786</v>
      </c>
      <c r="L7810" t="s">
        <v>24</v>
      </c>
      <c r="M7810" t="s">
        <v>26</v>
      </c>
      <c r="N7810">
        <v>5863</v>
      </c>
      <c r="O7810">
        <v>390118</v>
      </c>
      <c r="P7810">
        <v>221213.98</v>
      </c>
      <c r="Q7810">
        <v>-25855.83</v>
      </c>
    </row>
    <row r="7811" spans="2:17" hidden="1">
      <c r="B7811">
        <v>2015</v>
      </c>
      <c r="C7811">
        <v>8</v>
      </c>
      <c r="D7811" t="s">
        <v>776</v>
      </c>
      <c r="E7811" t="s">
        <v>777</v>
      </c>
      <c r="F7811" t="s">
        <v>784</v>
      </c>
      <c r="G7811" t="s">
        <v>785</v>
      </c>
      <c r="H7811" t="s">
        <v>140</v>
      </c>
      <c r="I7811" t="s">
        <v>1076</v>
      </c>
      <c r="J7811" t="s">
        <v>31</v>
      </c>
      <c r="K7811" t="s">
        <v>786</v>
      </c>
      <c r="L7811" t="s">
        <v>24</v>
      </c>
      <c r="M7811" t="s">
        <v>27</v>
      </c>
      <c r="N7811">
        <v>7421</v>
      </c>
      <c r="O7811">
        <v>1736234</v>
      </c>
      <c r="P7811">
        <v>1073734.1399999999</v>
      </c>
      <c r="Q7811">
        <v>29571.86</v>
      </c>
    </row>
    <row r="7812" spans="2:17" hidden="1">
      <c r="B7812">
        <v>2015</v>
      </c>
      <c r="C7812">
        <v>8</v>
      </c>
      <c r="D7812" t="s">
        <v>776</v>
      </c>
      <c r="E7812" t="s">
        <v>777</v>
      </c>
      <c r="F7812" t="s">
        <v>787</v>
      </c>
      <c r="G7812" t="s">
        <v>788</v>
      </c>
      <c r="H7812" t="s">
        <v>140</v>
      </c>
      <c r="I7812" t="s">
        <v>1076</v>
      </c>
      <c r="J7812" t="s">
        <v>31</v>
      </c>
      <c r="K7812" t="s">
        <v>789</v>
      </c>
      <c r="L7812" t="s">
        <v>24</v>
      </c>
      <c r="M7812" t="s">
        <v>25</v>
      </c>
      <c r="N7812">
        <v>4230</v>
      </c>
      <c r="O7812">
        <v>55147</v>
      </c>
      <c r="P7812">
        <v>37104.42</v>
      </c>
      <c r="Q7812">
        <v>-8180.72</v>
      </c>
    </row>
    <row r="7813" spans="2:17" hidden="1">
      <c r="B7813">
        <v>2015</v>
      </c>
      <c r="C7813">
        <v>8</v>
      </c>
      <c r="D7813" t="s">
        <v>776</v>
      </c>
      <c r="E7813" t="s">
        <v>777</v>
      </c>
      <c r="F7813" t="s">
        <v>787</v>
      </c>
      <c r="G7813" t="s">
        <v>788</v>
      </c>
      <c r="H7813" t="s">
        <v>140</v>
      </c>
      <c r="I7813" t="s">
        <v>1076</v>
      </c>
      <c r="J7813" t="s">
        <v>31</v>
      </c>
      <c r="K7813" t="s">
        <v>789</v>
      </c>
      <c r="L7813" t="s">
        <v>24</v>
      </c>
      <c r="M7813" t="s">
        <v>26</v>
      </c>
      <c r="N7813">
        <v>7056</v>
      </c>
      <c r="O7813">
        <v>438207</v>
      </c>
      <c r="P7813">
        <v>249450.67</v>
      </c>
      <c r="Q7813">
        <v>-31451.85</v>
      </c>
    </row>
    <row r="7814" spans="2:17" hidden="1">
      <c r="B7814">
        <v>2015</v>
      </c>
      <c r="C7814">
        <v>8</v>
      </c>
      <c r="D7814" t="s">
        <v>776</v>
      </c>
      <c r="E7814" t="s">
        <v>777</v>
      </c>
      <c r="F7814" t="s">
        <v>787</v>
      </c>
      <c r="G7814" t="s">
        <v>788</v>
      </c>
      <c r="H7814" t="s">
        <v>140</v>
      </c>
      <c r="I7814" t="s">
        <v>1076</v>
      </c>
      <c r="J7814" t="s">
        <v>31</v>
      </c>
      <c r="K7814" t="s">
        <v>789</v>
      </c>
      <c r="L7814" t="s">
        <v>24</v>
      </c>
      <c r="M7814" t="s">
        <v>27</v>
      </c>
      <c r="N7814">
        <v>4052</v>
      </c>
      <c r="O7814">
        <v>739212</v>
      </c>
      <c r="P7814">
        <v>463204.94</v>
      </c>
      <c r="Q7814">
        <v>12693.99</v>
      </c>
    </row>
    <row r="7815" spans="2:17" hidden="1">
      <c r="B7815">
        <v>2015</v>
      </c>
      <c r="C7815">
        <v>8</v>
      </c>
      <c r="D7815" t="s">
        <v>776</v>
      </c>
      <c r="E7815" t="s">
        <v>777</v>
      </c>
      <c r="F7815" t="s">
        <v>790</v>
      </c>
      <c r="G7815" t="s">
        <v>791</v>
      </c>
      <c r="H7815" t="s">
        <v>140</v>
      </c>
      <c r="I7815" t="s">
        <v>1076</v>
      </c>
      <c r="J7815" t="s">
        <v>31</v>
      </c>
      <c r="K7815" t="s">
        <v>792</v>
      </c>
      <c r="L7815" t="s">
        <v>24</v>
      </c>
      <c r="M7815" t="s">
        <v>25</v>
      </c>
      <c r="N7815">
        <v>2066</v>
      </c>
      <c r="O7815">
        <v>22587</v>
      </c>
      <c r="P7815">
        <v>16108.04</v>
      </c>
      <c r="Q7815">
        <v>-3324.82</v>
      </c>
    </row>
    <row r="7816" spans="2:17" hidden="1">
      <c r="B7816">
        <v>2015</v>
      </c>
      <c r="C7816">
        <v>8</v>
      </c>
      <c r="D7816" t="s">
        <v>776</v>
      </c>
      <c r="E7816" t="s">
        <v>777</v>
      </c>
      <c r="F7816" t="s">
        <v>790</v>
      </c>
      <c r="G7816" t="s">
        <v>791</v>
      </c>
      <c r="H7816" t="s">
        <v>140</v>
      </c>
      <c r="I7816" t="s">
        <v>1076</v>
      </c>
      <c r="J7816" t="s">
        <v>31</v>
      </c>
      <c r="K7816" t="s">
        <v>792</v>
      </c>
      <c r="L7816" t="s">
        <v>24</v>
      </c>
      <c r="M7816" t="s">
        <v>26</v>
      </c>
      <c r="N7816">
        <v>3350</v>
      </c>
      <c r="O7816">
        <v>219072</v>
      </c>
      <c r="P7816">
        <v>124140</v>
      </c>
      <c r="Q7816">
        <v>-14807</v>
      </c>
    </row>
    <row r="7817" spans="2:17" hidden="1">
      <c r="B7817">
        <v>2015</v>
      </c>
      <c r="C7817">
        <v>8</v>
      </c>
      <c r="D7817" t="s">
        <v>776</v>
      </c>
      <c r="E7817" t="s">
        <v>777</v>
      </c>
      <c r="F7817" t="s">
        <v>790</v>
      </c>
      <c r="G7817" t="s">
        <v>791</v>
      </c>
      <c r="H7817" t="s">
        <v>140</v>
      </c>
      <c r="I7817" t="s">
        <v>1076</v>
      </c>
      <c r="J7817" t="s">
        <v>31</v>
      </c>
      <c r="K7817" t="s">
        <v>792</v>
      </c>
      <c r="L7817" t="s">
        <v>24</v>
      </c>
      <c r="M7817" t="s">
        <v>27</v>
      </c>
      <c r="N7817">
        <v>3736</v>
      </c>
      <c r="O7817">
        <v>851701</v>
      </c>
      <c r="P7817">
        <v>527392.43000000005</v>
      </c>
      <c r="Q7817">
        <v>14900.74</v>
      </c>
    </row>
    <row r="7818" spans="2:17" hidden="1">
      <c r="B7818">
        <v>2015</v>
      </c>
      <c r="C7818">
        <v>8</v>
      </c>
      <c r="D7818" t="s">
        <v>776</v>
      </c>
      <c r="E7818" t="s">
        <v>777</v>
      </c>
      <c r="F7818" t="s">
        <v>793</v>
      </c>
      <c r="G7818" t="s">
        <v>794</v>
      </c>
      <c r="H7818" t="s">
        <v>153</v>
      </c>
      <c r="I7818" t="s">
        <v>21</v>
      </c>
      <c r="J7818" t="s">
        <v>31</v>
      </c>
      <c r="K7818" t="s">
        <v>795</v>
      </c>
      <c r="L7818" t="s">
        <v>24</v>
      </c>
      <c r="M7818" t="s">
        <v>25</v>
      </c>
      <c r="N7818">
        <v>8033</v>
      </c>
      <c r="O7818">
        <v>93200</v>
      </c>
      <c r="P7818">
        <v>52679.8</v>
      </c>
      <c r="Q7818">
        <v>-38640.31</v>
      </c>
    </row>
    <row r="7819" spans="2:17" hidden="1">
      <c r="B7819">
        <v>2015</v>
      </c>
      <c r="C7819">
        <v>8</v>
      </c>
      <c r="D7819" t="s">
        <v>776</v>
      </c>
      <c r="E7819" t="s">
        <v>777</v>
      </c>
      <c r="F7819" t="s">
        <v>793</v>
      </c>
      <c r="G7819" t="s">
        <v>794</v>
      </c>
      <c r="H7819" t="s">
        <v>153</v>
      </c>
      <c r="I7819" t="s">
        <v>21</v>
      </c>
      <c r="J7819" t="s">
        <v>31</v>
      </c>
      <c r="K7819" t="s">
        <v>795</v>
      </c>
      <c r="L7819" t="s">
        <v>24</v>
      </c>
      <c r="M7819" t="s">
        <v>26</v>
      </c>
      <c r="N7819">
        <v>3555</v>
      </c>
      <c r="O7819">
        <v>184659</v>
      </c>
      <c r="P7819">
        <v>92087.13</v>
      </c>
      <c r="Q7819">
        <v>-44224.2</v>
      </c>
    </row>
    <row r="7820" spans="2:17" hidden="1">
      <c r="B7820">
        <v>2015</v>
      </c>
      <c r="C7820">
        <v>8</v>
      </c>
      <c r="D7820" t="s">
        <v>776</v>
      </c>
      <c r="E7820" t="s">
        <v>777</v>
      </c>
      <c r="F7820" t="s">
        <v>793</v>
      </c>
      <c r="G7820" t="s">
        <v>794</v>
      </c>
      <c r="H7820" t="s">
        <v>153</v>
      </c>
      <c r="I7820" t="s">
        <v>21</v>
      </c>
      <c r="J7820" t="s">
        <v>31</v>
      </c>
      <c r="K7820" t="s">
        <v>795</v>
      </c>
      <c r="L7820" t="s">
        <v>24</v>
      </c>
      <c r="M7820" t="s">
        <v>27</v>
      </c>
      <c r="N7820">
        <v>690</v>
      </c>
      <c r="O7820">
        <v>155798</v>
      </c>
      <c r="P7820">
        <v>109748.86</v>
      </c>
      <c r="Q7820">
        <v>3075.92</v>
      </c>
    </row>
    <row r="7821" spans="2:17" hidden="1">
      <c r="B7821">
        <v>2015</v>
      </c>
      <c r="C7821">
        <v>8</v>
      </c>
      <c r="D7821" t="s">
        <v>776</v>
      </c>
      <c r="E7821" t="s">
        <v>777</v>
      </c>
      <c r="F7821" t="s">
        <v>796</v>
      </c>
      <c r="G7821" t="s">
        <v>797</v>
      </c>
      <c r="H7821" t="s">
        <v>121</v>
      </c>
      <c r="I7821" t="s">
        <v>1076</v>
      </c>
      <c r="J7821" t="s">
        <v>31</v>
      </c>
      <c r="K7821" t="s">
        <v>798</v>
      </c>
      <c r="L7821" t="s">
        <v>24</v>
      </c>
      <c r="M7821" t="s">
        <v>25</v>
      </c>
      <c r="N7821">
        <v>78</v>
      </c>
      <c r="O7821">
        <v>603</v>
      </c>
      <c r="P7821">
        <v>451.6</v>
      </c>
      <c r="Q7821">
        <v>-150.75</v>
      </c>
    </row>
    <row r="7822" spans="2:17" hidden="1">
      <c r="B7822">
        <v>2015</v>
      </c>
      <c r="C7822">
        <v>8</v>
      </c>
      <c r="D7822" t="s">
        <v>776</v>
      </c>
      <c r="E7822" t="s">
        <v>777</v>
      </c>
      <c r="F7822" t="s">
        <v>796</v>
      </c>
      <c r="G7822" t="s">
        <v>797</v>
      </c>
      <c r="H7822" t="s">
        <v>121</v>
      </c>
      <c r="I7822" t="s">
        <v>1076</v>
      </c>
      <c r="J7822" t="s">
        <v>31</v>
      </c>
      <c r="K7822" t="s">
        <v>798</v>
      </c>
      <c r="L7822" t="s">
        <v>24</v>
      </c>
      <c r="M7822" t="s">
        <v>26</v>
      </c>
      <c r="N7822">
        <v>84</v>
      </c>
      <c r="O7822">
        <v>5541</v>
      </c>
      <c r="P7822">
        <v>2968.3</v>
      </c>
      <c r="Q7822">
        <v>-630</v>
      </c>
    </row>
    <row r="7823" spans="2:17" hidden="1">
      <c r="B7823">
        <v>2015</v>
      </c>
      <c r="C7823">
        <v>8</v>
      </c>
      <c r="D7823" t="s">
        <v>776</v>
      </c>
      <c r="E7823" t="s">
        <v>777</v>
      </c>
      <c r="F7823" t="s">
        <v>796</v>
      </c>
      <c r="G7823" t="s">
        <v>797</v>
      </c>
      <c r="H7823" t="s">
        <v>121</v>
      </c>
      <c r="I7823" t="s">
        <v>1076</v>
      </c>
      <c r="J7823" t="s">
        <v>31</v>
      </c>
      <c r="K7823" t="s">
        <v>798</v>
      </c>
      <c r="L7823" t="s">
        <v>24</v>
      </c>
      <c r="M7823" t="s">
        <v>27</v>
      </c>
      <c r="N7823">
        <v>146</v>
      </c>
      <c r="O7823">
        <v>41836</v>
      </c>
      <c r="P7823">
        <v>26419.18</v>
      </c>
      <c r="Q7823">
        <v>745.45</v>
      </c>
    </row>
    <row r="7824" spans="2:17" hidden="1">
      <c r="B7824">
        <v>2015</v>
      </c>
      <c r="C7824">
        <v>8</v>
      </c>
      <c r="D7824" t="s">
        <v>776</v>
      </c>
      <c r="E7824" t="s">
        <v>777</v>
      </c>
      <c r="F7824" t="s">
        <v>799</v>
      </c>
      <c r="G7824" t="s">
        <v>800</v>
      </c>
      <c r="H7824" t="s">
        <v>153</v>
      </c>
      <c r="I7824" t="s">
        <v>21</v>
      </c>
      <c r="J7824" t="s">
        <v>31</v>
      </c>
      <c r="K7824" t="s">
        <v>801</v>
      </c>
      <c r="L7824" t="s">
        <v>24</v>
      </c>
      <c r="M7824" t="s">
        <v>25</v>
      </c>
      <c r="N7824">
        <v>16620</v>
      </c>
      <c r="O7824">
        <v>185333</v>
      </c>
      <c r="P7824">
        <v>106914.14</v>
      </c>
      <c r="Q7824">
        <v>-76559.66</v>
      </c>
    </row>
    <row r="7825" spans="2:17" hidden="1">
      <c r="B7825">
        <v>2015</v>
      </c>
      <c r="C7825">
        <v>8</v>
      </c>
      <c r="D7825" t="s">
        <v>776</v>
      </c>
      <c r="E7825" t="s">
        <v>777</v>
      </c>
      <c r="F7825" t="s">
        <v>799</v>
      </c>
      <c r="G7825" t="s">
        <v>800</v>
      </c>
      <c r="H7825" t="s">
        <v>153</v>
      </c>
      <c r="I7825" t="s">
        <v>21</v>
      </c>
      <c r="J7825" t="s">
        <v>31</v>
      </c>
      <c r="K7825" t="s">
        <v>801</v>
      </c>
      <c r="L7825" t="s">
        <v>24</v>
      </c>
      <c r="M7825" t="s">
        <v>26</v>
      </c>
      <c r="N7825">
        <v>8662</v>
      </c>
      <c r="O7825">
        <v>481930</v>
      </c>
      <c r="P7825">
        <v>245080.14</v>
      </c>
      <c r="Q7825">
        <v>-107401.72</v>
      </c>
    </row>
    <row r="7826" spans="2:17" hidden="1">
      <c r="B7826">
        <v>2015</v>
      </c>
      <c r="C7826">
        <v>8</v>
      </c>
      <c r="D7826" t="s">
        <v>776</v>
      </c>
      <c r="E7826" t="s">
        <v>777</v>
      </c>
      <c r="F7826" t="s">
        <v>799</v>
      </c>
      <c r="G7826" t="s">
        <v>800</v>
      </c>
      <c r="H7826" t="s">
        <v>153</v>
      </c>
      <c r="I7826" t="s">
        <v>21</v>
      </c>
      <c r="J7826" t="s">
        <v>31</v>
      </c>
      <c r="K7826" t="s">
        <v>801</v>
      </c>
      <c r="L7826" t="s">
        <v>24</v>
      </c>
      <c r="M7826" t="s">
        <v>27</v>
      </c>
      <c r="N7826">
        <v>2536</v>
      </c>
      <c r="O7826">
        <v>551339</v>
      </c>
      <c r="P7826">
        <v>387457.85</v>
      </c>
      <c r="Q7826">
        <v>10894.79</v>
      </c>
    </row>
    <row r="7827" spans="2:17" hidden="1">
      <c r="B7827">
        <v>2015</v>
      </c>
      <c r="C7827">
        <v>8</v>
      </c>
      <c r="D7827" t="s">
        <v>776</v>
      </c>
      <c r="E7827" t="s">
        <v>777</v>
      </c>
      <c r="F7827" t="s">
        <v>802</v>
      </c>
      <c r="G7827" t="s">
        <v>803</v>
      </c>
      <c r="H7827" t="s">
        <v>144</v>
      </c>
      <c r="I7827" t="s">
        <v>21</v>
      </c>
      <c r="J7827" t="s">
        <v>31</v>
      </c>
      <c r="K7827" t="s">
        <v>804</v>
      </c>
      <c r="L7827" t="s">
        <v>24</v>
      </c>
      <c r="M7827" t="s">
        <v>25</v>
      </c>
      <c r="N7827">
        <v>15875</v>
      </c>
      <c r="O7827">
        <v>178576</v>
      </c>
      <c r="P7827">
        <v>111843.71</v>
      </c>
      <c r="Q7827">
        <v>-82477.17</v>
      </c>
    </row>
    <row r="7828" spans="2:17" hidden="1">
      <c r="B7828">
        <v>2015</v>
      </c>
      <c r="C7828">
        <v>8</v>
      </c>
      <c r="D7828" t="s">
        <v>776</v>
      </c>
      <c r="E7828" t="s">
        <v>777</v>
      </c>
      <c r="F7828" t="s">
        <v>802</v>
      </c>
      <c r="G7828" t="s">
        <v>803</v>
      </c>
      <c r="H7828" t="s">
        <v>144</v>
      </c>
      <c r="I7828" t="s">
        <v>21</v>
      </c>
      <c r="J7828" t="s">
        <v>31</v>
      </c>
      <c r="K7828" t="s">
        <v>804</v>
      </c>
      <c r="L7828" t="s">
        <v>24</v>
      </c>
      <c r="M7828" t="s">
        <v>26</v>
      </c>
      <c r="N7828">
        <v>5176</v>
      </c>
      <c r="O7828">
        <v>268871</v>
      </c>
      <c r="P7828">
        <v>148605.26999999999</v>
      </c>
      <c r="Q7828">
        <v>-71732.800000000003</v>
      </c>
    </row>
    <row r="7829" spans="2:17" hidden="1">
      <c r="B7829">
        <v>2015</v>
      </c>
      <c r="C7829">
        <v>8</v>
      </c>
      <c r="D7829" t="s">
        <v>776</v>
      </c>
      <c r="E7829" t="s">
        <v>777</v>
      </c>
      <c r="F7829" t="s">
        <v>802</v>
      </c>
      <c r="G7829" t="s">
        <v>803</v>
      </c>
      <c r="H7829" t="s">
        <v>144</v>
      </c>
      <c r="I7829" t="s">
        <v>21</v>
      </c>
      <c r="J7829" t="s">
        <v>31</v>
      </c>
      <c r="K7829" t="s">
        <v>804</v>
      </c>
      <c r="L7829" t="s">
        <v>24</v>
      </c>
      <c r="M7829" t="s">
        <v>27</v>
      </c>
      <c r="N7829">
        <v>919</v>
      </c>
      <c r="O7829">
        <v>200795</v>
      </c>
      <c r="P7829">
        <v>157589.92000000001</v>
      </c>
      <c r="Q7829">
        <v>4438.21</v>
      </c>
    </row>
    <row r="7830" spans="2:17" hidden="1">
      <c r="B7830">
        <v>2015</v>
      </c>
      <c r="C7830">
        <v>8</v>
      </c>
      <c r="D7830" t="s">
        <v>776</v>
      </c>
      <c r="E7830" t="s">
        <v>777</v>
      </c>
      <c r="F7830" t="s">
        <v>805</v>
      </c>
      <c r="G7830" t="s">
        <v>806</v>
      </c>
      <c r="H7830" t="s">
        <v>153</v>
      </c>
      <c r="I7830" t="s">
        <v>21</v>
      </c>
      <c r="J7830" t="s">
        <v>31</v>
      </c>
      <c r="K7830" t="s">
        <v>807</v>
      </c>
      <c r="L7830" t="s">
        <v>24</v>
      </c>
      <c r="M7830" t="s">
        <v>25</v>
      </c>
      <c r="N7830">
        <v>28389</v>
      </c>
      <c r="O7830">
        <v>322432</v>
      </c>
      <c r="P7830">
        <v>184115.88</v>
      </c>
      <c r="Q7830">
        <v>-133210.81</v>
      </c>
    </row>
    <row r="7831" spans="2:17" hidden="1">
      <c r="B7831">
        <v>2015</v>
      </c>
      <c r="C7831">
        <v>8</v>
      </c>
      <c r="D7831" t="s">
        <v>776</v>
      </c>
      <c r="E7831" t="s">
        <v>777</v>
      </c>
      <c r="F7831" t="s">
        <v>805</v>
      </c>
      <c r="G7831" t="s">
        <v>806</v>
      </c>
      <c r="H7831" t="s">
        <v>153</v>
      </c>
      <c r="I7831" t="s">
        <v>21</v>
      </c>
      <c r="J7831" t="s">
        <v>31</v>
      </c>
      <c r="K7831" t="s">
        <v>807</v>
      </c>
      <c r="L7831" t="s">
        <v>24</v>
      </c>
      <c r="M7831" t="s">
        <v>26</v>
      </c>
      <c r="N7831">
        <v>9388</v>
      </c>
      <c r="O7831">
        <v>502653</v>
      </c>
      <c r="P7831">
        <v>252372.36</v>
      </c>
      <c r="Q7831">
        <v>-116396.86</v>
      </c>
    </row>
    <row r="7832" spans="2:17" hidden="1">
      <c r="B7832">
        <v>2015</v>
      </c>
      <c r="C7832">
        <v>8</v>
      </c>
      <c r="D7832" t="s">
        <v>776</v>
      </c>
      <c r="E7832" t="s">
        <v>777</v>
      </c>
      <c r="F7832" t="s">
        <v>805</v>
      </c>
      <c r="G7832" t="s">
        <v>806</v>
      </c>
      <c r="H7832" t="s">
        <v>153</v>
      </c>
      <c r="I7832" t="s">
        <v>21</v>
      </c>
      <c r="J7832" t="s">
        <v>31</v>
      </c>
      <c r="K7832" t="s">
        <v>807</v>
      </c>
      <c r="L7832" t="s">
        <v>24</v>
      </c>
      <c r="M7832" t="s">
        <v>27</v>
      </c>
      <c r="N7832">
        <v>2459</v>
      </c>
      <c r="O7832">
        <v>500831</v>
      </c>
      <c r="P7832">
        <v>352262.55</v>
      </c>
      <c r="Q7832">
        <v>9912.42</v>
      </c>
    </row>
    <row r="7833" spans="2:17" hidden="1">
      <c r="B7833">
        <v>2015</v>
      </c>
      <c r="C7833">
        <v>8</v>
      </c>
      <c r="D7833" t="s">
        <v>776</v>
      </c>
      <c r="E7833" t="s">
        <v>777</v>
      </c>
      <c r="F7833" t="s">
        <v>808</v>
      </c>
      <c r="G7833" t="s">
        <v>809</v>
      </c>
      <c r="H7833" t="s">
        <v>20</v>
      </c>
      <c r="I7833" t="s">
        <v>21</v>
      </c>
      <c r="J7833" t="s">
        <v>31</v>
      </c>
      <c r="K7833" t="s">
        <v>810</v>
      </c>
      <c r="L7833" t="s">
        <v>24</v>
      </c>
      <c r="M7833" t="s">
        <v>25</v>
      </c>
      <c r="N7833">
        <v>8702</v>
      </c>
      <c r="O7833">
        <v>90639</v>
      </c>
      <c r="P7833">
        <v>59472.84</v>
      </c>
      <c r="Q7833">
        <v>-41660.53</v>
      </c>
    </row>
    <row r="7834" spans="2:17" hidden="1">
      <c r="B7834">
        <v>2015</v>
      </c>
      <c r="C7834">
        <v>8</v>
      </c>
      <c r="D7834" t="s">
        <v>776</v>
      </c>
      <c r="E7834" t="s">
        <v>777</v>
      </c>
      <c r="F7834" t="s">
        <v>808</v>
      </c>
      <c r="G7834" t="s">
        <v>809</v>
      </c>
      <c r="H7834" t="s">
        <v>20</v>
      </c>
      <c r="I7834" t="s">
        <v>21</v>
      </c>
      <c r="J7834" t="s">
        <v>31</v>
      </c>
      <c r="K7834" t="s">
        <v>810</v>
      </c>
      <c r="L7834" t="s">
        <v>24</v>
      </c>
      <c r="M7834" t="s">
        <v>26</v>
      </c>
      <c r="N7834">
        <v>2172</v>
      </c>
      <c r="O7834">
        <v>109718</v>
      </c>
      <c r="P7834">
        <v>59745.77</v>
      </c>
      <c r="Q7834">
        <v>-30061.25</v>
      </c>
    </row>
    <row r="7835" spans="2:17" hidden="1">
      <c r="B7835">
        <v>2015</v>
      </c>
      <c r="C7835">
        <v>8</v>
      </c>
      <c r="D7835" t="s">
        <v>776</v>
      </c>
      <c r="E7835" t="s">
        <v>777</v>
      </c>
      <c r="F7835" t="s">
        <v>808</v>
      </c>
      <c r="G7835" t="s">
        <v>809</v>
      </c>
      <c r="H7835" t="s">
        <v>20</v>
      </c>
      <c r="I7835" t="s">
        <v>21</v>
      </c>
      <c r="J7835" t="s">
        <v>31</v>
      </c>
      <c r="K7835" t="s">
        <v>810</v>
      </c>
      <c r="L7835" t="s">
        <v>24</v>
      </c>
      <c r="M7835" t="s">
        <v>27</v>
      </c>
      <c r="N7835">
        <v>315</v>
      </c>
      <c r="O7835">
        <v>68156</v>
      </c>
      <c r="P7835">
        <v>50382.05</v>
      </c>
      <c r="Q7835">
        <v>-1370.37</v>
      </c>
    </row>
    <row r="7836" spans="2:17" hidden="1">
      <c r="B7836">
        <v>2015</v>
      </c>
      <c r="C7836">
        <v>8</v>
      </c>
      <c r="D7836" t="s">
        <v>776</v>
      </c>
      <c r="E7836" t="s">
        <v>777</v>
      </c>
      <c r="F7836" t="s">
        <v>811</v>
      </c>
      <c r="G7836" t="s">
        <v>812</v>
      </c>
      <c r="H7836" t="s">
        <v>144</v>
      </c>
      <c r="I7836" t="s">
        <v>21</v>
      </c>
      <c r="J7836" t="s">
        <v>31</v>
      </c>
      <c r="K7836" t="s">
        <v>813</v>
      </c>
      <c r="L7836" t="s">
        <v>24</v>
      </c>
      <c r="M7836" t="s">
        <v>25</v>
      </c>
      <c r="N7836">
        <v>15125</v>
      </c>
      <c r="O7836">
        <v>135632</v>
      </c>
      <c r="P7836">
        <v>96482.62</v>
      </c>
      <c r="Q7836">
        <v>-62184.59</v>
      </c>
    </row>
    <row r="7837" spans="2:17" hidden="1">
      <c r="B7837">
        <v>2015</v>
      </c>
      <c r="C7837">
        <v>8</v>
      </c>
      <c r="D7837" t="s">
        <v>776</v>
      </c>
      <c r="E7837" t="s">
        <v>777</v>
      </c>
      <c r="F7837" t="s">
        <v>811</v>
      </c>
      <c r="G7837" t="s">
        <v>812</v>
      </c>
      <c r="H7837" t="s">
        <v>144</v>
      </c>
      <c r="I7837" t="s">
        <v>21</v>
      </c>
      <c r="J7837" t="s">
        <v>31</v>
      </c>
      <c r="K7837" t="s">
        <v>813</v>
      </c>
      <c r="L7837" t="s">
        <v>24</v>
      </c>
      <c r="M7837" t="s">
        <v>26</v>
      </c>
      <c r="N7837">
        <v>6133</v>
      </c>
      <c r="O7837">
        <v>336939</v>
      </c>
      <c r="P7837">
        <v>188441.63</v>
      </c>
      <c r="Q7837">
        <v>-84346.89</v>
      </c>
    </row>
    <row r="7838" spans="2:17" hidden="1">
      <c r="B7838">
        <v>2015</v>
      </c>
      <c r="C7838">
        <v>8</v>
      </c>
      <c r="D7838" t="s">
        <v>776</v>
      </c>
      <c r="E7838" t="s">
        <v>777</v>
      </c>
      <c r="F7838" t="s">
        <v>811</v>
      </c>
      <c r="G7838" t="s">
        <v>812</v>
      </c>
      <c r="H7838" t="s">
        <v>144</v>
      </c>
      <c r="I7838" t="s">
        <v>21</v>
      </c>
      <c r="J7838" t="s">
        <v>31</v>
      </c>
      <c r="K7838" t="s">
        <v>813</v>
      </c>
      <c r="L7838" t="s">
        <v>24</v>
      </c>
      <c r="M7838" t="s">
        <v>27</v>
      </c>
      <c r="N7838">
        <v>1621</v>
      </c>
      <c r="O7838">
        <v>336987</v>
      </c>
      <c r="P7838">
        <v>262784.39</v>
      </c>
      <c r="Q7838">
        <v>7423.88</v>
      </c>
    </row>
    <row r="7839" spans="2:17" hidden="1">
      <c r="B7839">
        <v>2015</v>
      </c>
      <c r="C7839">
        <v>8</v>
      </c>
      <c r="D7839" t="s">
        <v>776</v>
      </c>
      <c r="E7839" t="s">
        <v>777</v>
      </c>
      <c r="F7839" t="s">
        <v>814</v>
      </c>
      <c r="G7839" t="s">
        <v>815</v>
      </c>
      <c r="H7839" t="s">
        <v>121</v>
      </c>
      <c r="I7839" t="s">
        <v>1076</v>
      </c>
      <c r="J7839" t="s">
        <v>31</v>
      </c>
      <c r="K7839" t="s">
        <v>816</v>
      </c>
      <c r="L7839" t="s">
        <v>24</v>
      </c>
      <c r="M7839" t="s">
        <v>25</v>
      </c>
      <c r="N7839">
        <v>4864</v>
      </c>
      <c r="O7839">
        <v>68558</v>
      </c>
      <c r="P7839">
        <v>46190.58</v>
      </c>
      <c r="Q7839">
        <v>-10426.799999999999</v>
      </c>
    </row>
    <row r="7840" spans="2:17" hidden="1">
      <c r="B7840">
        <v>2015</v>
      </c>
      <c r="C7840">
        <v>8</v>
      </c>
      <c r="D7840" t="s">
        <v>776</v>
      </c>
      <c r="E7840" t="s">
        <v>777</v>
      </c>
      <c r="F7840" t="s">
        <v>814</v>
      </c>
      <c r="G7840" t="s">
        <v>815</v>
      </c>
      <c r="H7840" t="s">
        <v>121</v>
      </c>
      <c r="I7840" t="s">
        <v>1076</v>
      </c>
      <c r="J7840" t="s">
        <v>31</v>
      </c>
      <c r="K7840" t="s">
        <v>816</v>
      </c>
      <c r="L7840" t="s">
        <v>24</v>
      </c>
      <c r="M7840" t="s">
        <v>26</v>
      </c>
      <c r="N7840">
        <v>4102</v>
      </c>
      <c r="O7840">
        <v>231207</v>
      </c>
      <c r="P7840">
        <v>134578.42000000001</v>
      </c>
      <c r="Q7840">
        <v>-18705.12</v>
      </c>
    </row>
    <row r="7841" spans="2:17" hidden="1">
      <c r="B7841">
        <v>2015</v>
      </c>
      <c r="C7841">
        <v>8</v>
      </c>
      <c r="D7841" t="s">
        <v>776</v>
      </c>
      <c r="E7841" t="s">
        <v>777</v>
      </c>
      <c r="F7841" t="s">
        <v>814</v>
      </c>
      <c r="G7841" t="s">
        <v>815</v>
      </c>
      <c r="H7841" t="s">
        <v>121</v>
      </c>
      <c r="I7841" t="s">
        <v>1076</v>
      </c>
      <c r="J7841" t="s">
        <v>31</v>
      </c>
      <c r="K7841" t="s">
        <v>816</v>
      </c>
      <c r="L7841" t="s">
        <v>24</v>
      </c>
      <c r="M7841" t="s">
        <v>27</v>
      </c>
      <c r="N7841">
        <v>1123</v>
      </c>
      <c r="O7841">
        <v>201623</v>
      </c>
      <c r="P7841">
        <v>129834.12</v>
      </c>
      <c r="Q7841">
        <v>3669.7</v>
      </c>
    </row>
    <row r="7842" spans="2:17" hidden="1">
      <c r="B7842">
        <v>2015</v>
      </c>
      <c r="C7842">
        <v>8</v>
      </c>
      <c r="D7842" t="s">
        <v>776</v>
      </c>
      <c r="E7842" t="s">
        <v>777</v>
      </c>
      <c r="F7842" t="s">
        <v>817</v>
      </c>
      <c r="G7842" t="s">
        <v>818</v>
      </c>
      <c r="H7842" t="s">
        <v>20</v>
      </c>
      <c r="I7842" t="s">
        <v>21</v>
      </c>
      <c r="J7842" t="s">
        <v>31</v>
      </c>
      <c r="K7842" t="s">
        <v>819</v>
      </c>
      <c r="L7842" t="s">
        <v>24</v>
      </c>
      <c r="M7842" t="s">
        <v>25</v>
      </c>
      <c r="N7842">
        <v>18311</v>
      </c>
      <c r="O7842">
        <v>215794</v>
      </c>
      <c r="P7842">
        <v>132188.09</v>
      </c>
      <c r="Q7842">
        <v>-99174.21</v>
      </c>
    </row>
    <row r="7843" spans="2:17" hidden="1">
      <c r="B7843">
        <v>2015</v>
      </c>
      <c r="C7843">
        <v>8</v>
      </c>
      <c r="D7843" t="s">
        <v>776</v>
      </c>
      <c r="E7843" t="s">
        <v>777</v>
      </c>
      <c r="F7843" t="s">
        <v>817</v>
      </c>
      <c r="G7843" t="s">
        <v>818</v>
      </c>
      <c r="H7843" t="s">
        <v>20</v>
      </c>
      <c r="I7843" t="s">
        <v>21</v>
      </c>
      <c r="J7843" t="s">
        <v>31</v>
      </c>
      <c r="K7843" t="s">
        <v>819</v>
      </c>
      <c r="L7843" t="s">
        <v>24</v>
      </c>
      <c r="M7843" t="s">
        <v>26</v>
      </c>
      <c r="N7843">
        <v>6405</v>
      </c>
      <c r="O7843">
        <v>327378</v>
      </c>
      <c r="P7843">
        <v>179321.39</v>
      </c>
      <c r="Q7843">
        <v>-88302.99</v>
      </c>
    </row>
    <row r="7844" spans="2:17" hidden="1">
      <c r="B7844">
        <v>2015</v>
      </c>
      <c r="C7844">
        <v>8</v>
      </c>
      <c r="D7844" t="s">
        <v>776</v>
      </c>
      <c r="E7844" t="s">
        <v>777</v>
      </c>
      <c r="F7844" t="s">
        <v>817</v>
      </c>
      <c r="G7844" t="s">
        <v>818</v>
      </c>
      <c r="H7844" t="s">
        <v>20</v>
      </c>
      <c r="I7844" t="s">
        <v>21</v>
      </c>
      <c r="J7844" t="s">
        <v>31</v>
      </c>
      <c r="K7844" t="s">
        <v>819</v>
      </c>
      <c r="L7844" t="s">
        <v>24</v>
      </c>
      <c r="M7844" t="s">
        <v>27</v>
      </c>
      <c r="N7844">
        <v>906</v>
      </c>
      <c r="O7844">
        <v>177542</v>
      </c>
      <c r="P7844">
        <v>139056.99</v>
      </c>
      <c r="Q7844">
        <v>3916.99</v>
      </c>
    </row>
    <row r="7845" spans="2:17" hidden="1">
      <c r="B7845">
        <v>2015</v>
      </c>
      <c r="C7845">
        <v>8</v>
      </c>
      <c r="D7845" t="s">
        <v>776</v>
      </c>
      <c r="E7845" t="s">
        <v>777</v>
      </c>
      <c r="F7845" t="s">
        <v>820</v>
      </c>
      <c r="G7845" t="s">
        <v>821</v>
      </c>
      <c r="H7845" t="s">
        <v>153</v>
      </c>
      <c r="I7845" t="s">
        <v>21</v>
      </c>
      <c r="J7845" t="s">
        <v>31</v>
      </c>
      <c r="K7845" t="s">
        <v>822</v>
      </c>
      <c r="L7845" t="s">
        <v>24</v>
      </c>
      <c r="M7845" t="s">
        <v>25</v>
      </c>
      <c r="N7845">
        <v>715</v>
      </c>
      <c r="O7845">
        <v>7602</v>
      </c>
      <c r="P7845">
        <v>4492.87</v>
      </c>
      <c r="Q7845">
        <v>-3118.65</v>
      </c>
    </row>
    <row r="7846" spans="2:17" hidden="1">
      <c r="B7846">
        <v>2015</v>
      </c>
      <c r="C7846">
        <v>8</v>
      </c>
      <c r="D7846" t="s">
        <v>776</v>
      </c>
      <c r="E7846" t="s">
        <v>777</v>
      </c>
      <c r="F7846" t="s">
        <v>820</v>
      </c>
      <c r="G7846" t="s">
        <v>821</v>
      </c>
      <c r="H7846" t="s">
        <v>153</v>
      </c>
      <c r="I7846" t="s">
        <v>21</v>
      </c>
      <c r="J7846" t="s">
        <v>31</v>
      </c>
      <c r="K7846" t="s">
        <v>822</v>
      </c>
      <c r="L7846" t="s">
        <v>24</v>
      </c>
      <c r="M7846" t="s">
        <v>26</v>
      </c>
      <c r="N7846">
        <v>953</v>
      </c>
      <c r="O7846">
        <v>59514</v>
      </c>
      <c r="P7846">
        <v>31094.15</v>
      </c>
      <c r="Q7846">
        <v>-11731.43</v>
      </c>
    </row>
    <row r="7847" spans="2:17" hidden="1">
      <c r="B7847">
        <v>2015</v>
      </c>
      <c r="C7847">
        <v>8</v>
      </c>
      <c r="D7847" t="s">
        <v>776</v>
      </c>
      <c r="E7847" t="s">
        <v>777</v>
      </c>
      <c r="F7847" t="s">
        <v>820</v>
      </c>
      <c r="G7847" t="s">
        <v>821</v>
      </c>
      <c r="H7847" t="s">
        <v>153</v>
      </c>
      <c r="I7847" t="s">
        <v>21</v>
      </c>
      <c r="J7847" t="s">
        <v>31</v>
      </c>
      <c r="K7847" t="s">
        <v>822</v>
      </c>
      <c r="L7847" t="s">
        <v>24</v>
      </c>
      <c r="M7847" t="s">
        <v>27</v>
      </c>
      <c r="N7847">
        <v>680</v>
      </c>
      <c r="O7847">
        <v>153086</v>
      </c>
      <c r="P7847">
        <v>106356.79</v>
      </c>
      <c r="Q7847">
        <v>2603.9299999999998</v>
      </c>
    </row>
    <row r="7848" spans="2:17" hidden="1">
      <c r="B7848">
        <v>2015</v>
      </c>
      <c r="C7848">
        <v>8</v>
      </c>
      <c r="D7848" t="s">
        <v>776</v>
      </c>
      <c r="E7848" t="s">
        <v>777</v>
      </c>
      <c r="F7848" t="s">
        <v>823</v>
      </c>
      <c r="G7848" t="s">
        <v>824</v>
      </c>
      <c r="H7848" t="s">
        <v>140</v>
      </c>
      <c r="I7848" t="s">
        <v>1076</v>
      </c>
      <c r="J7848" t="s">
        <v>31</v>
      </c>
      <c r="K7848" t="s">
        <v>825</v>
      </c>
      <c r="L7848" t="s">
        <v>24</v>
      </c>
      <c r="M7848" t="s">
        <v>25</v>
      </c>
      <c r="N7848">
        <v>117</v>
      </c>
      <c r="O7848">
        <v>1237</v>
      </c>
      <c r="P7848">
        <v>893.56</v>
      </c>
      <c r="Q7848">
        <v>-182.13</v>
      </c>
    </row>
    <row r="7849" spans="2:17" hidden="1">
      <c r="B7849">
        <v>2015</v>
      </c>
      <c r="C7849">
        <v>8</v>
      </c>
      <c r="D7849" t="s">
        <v>776</v>
      </c>
      <c r="E7849" t="s">
        <v>777</v>
      </c>
      <c r="F7849" t="s">
        <v>823</v>
      </c>
      <c r="G7849" t="s">
        <v>824</v>
      </c>
      <c r="H7849" t="s">
        <v>140</v>
      </c>
      <c r="I7849" t="s">
        <v>1076</v>
      </c>
      <c r="J7849" t="s">
        <v>31</v>
      </c>
      <c r="K7849" t="s">
        <v>825</v>
      </c>
      <c r="L7849" t="s">
        <v>24</v>
      </c>
      <c r="M7849" t="s">
        <v>26</v>
      </c>
      <c r="N7849">
        <v>114</v>
      </c>
      <c r="O7849">
        <v>7144</v>
      </c>
      <c r="P7849">
        <v>4039.88</v>
      </c>
      <c r="Q7849">
        <v>-503.88</v>
      </c>
    </row>
    <row r="7850" spans="2:17" hidden="1">
      <c r="B7850">
        <v>2015</v>
      </c>
      <c r="C7850">
        <v>8</v>
      </c>
      <c r="D7850" t="s">
        <v>776</v>
      </c>
      <c r="E7850" t="s">
        <v>777</v>
      </c>
      <c r="F7850" t="s">
        <v>823</v>
      </c>
      <c r="G7850" t="s">
        <v>824</v>
      </c>
      <c r="H7850" t="s">
        <v>140</v>
      </c>
      <c r="I7850" t="s">
        <v>1076</v>
      </c>
      <c r="J7850" t="s">
        <v>31</v>
      </c>
      <c r="K7850" t="s">
        <v>825</v>
      </c>
      <c r="L7850" t="s">
        <v>24</v>
      </c>
      <c r="M7850" t="s">
        <v>27</v>
      </c>
      <c r="N7850">
        <v>347</v>
      </c>
      <c r="O7850">
        <v>127769</v>
      </c>
      <c r="P7850">
        <v>78451.58</v>
      </c>
      <c r="Q7850">
        <v>2216.09</v>
      </c>
    </row>
    <row r="7851" spans="2:17" hidden="1">
      <c r="B7851">
        <v>2015</v>
      </c>
      <c r="C7851">
        <v>8</v>
      </c>
      <c r="D7851" t="s">
        <v>776</v>
      </c>
      <c r="E7851" t="s">
        <v>777</v>
      </c>
      <c r="F7851" t="s">
        <v>826</v>
      </c>
      <c r="G7851" t="s">
        <v>827</v>
      </c>
      <c r="H7851" t="s">
        <v>20</v>
      </c>
      <c r="I7851" t="s">
        <v>21</v>
      </c>
      <c r="J7851" t="s">
        <v>31</v>
      </c>
      <c r="K7851" t="s">
        <v>828</v>
      </c>
      <c r="L7851" t="s">
        <v>24</v>
      </c>
      <c r="M7851" t="s">
        <v>25</v>
      </c>
      <c r="N7851">
        <v>8896</v>
      </c>
      <c r="O7851">
        <v>87042</v>
      </c>
      <c r="P7851">
        <v>59216.56</v>
      </c>
      <c r="Q7851">
        <v>-40007.39</v>
      </c>
    </row>
    <row r="7852" spans="2:17" hidden="1">
      <c r="B7852">
        <v>2015</v>
      </c>
      <c r="C7852">
        <v>8</v>
      </c>
      <c r="D7852" t="s">
        <v>776</v>
      </c>
      <c r="E7852" t="s">
        <v>777</v>
      </c>
      <c r="F7852" t="s">
        <v>826</v>
      </c>
      <c r="G7852" t="s">
        <v>827</v>
      </c>
      <c r="H7852" t="s">
        <v>20</v>
      </c>
      <c r="I7852" t="s">
        <v>21</v>
      </c>
      <c r="J7852" t="s">
        <v>31</v>
      </c>
      <c r="K7852" t="s">
        <v>828</v>
      </c>
      <c r="L7852" t="s">
        <v>24</v>
      </c>
      <c r="M7852" t="s">
        <v>26</v>
      </c>
      <c r="N7852">
        <v>1806</v>
      </c>
      <c r="O7852">
        <v>90137</v>
      </c>
      <c r="P7852">
        <v>48928.72</v>
      </c>
      <c r="Q7852">
        <v>-24935.07</v>
      </c>
    </row>
    <row r="7853" spans="2:17" hidden="1">
      <c r="B7853">
        <v>2015</v>
      </c>
      <c r="C7853">
        <v>8</v>
      </c>
      <c r="D7853" t="s">
        <v>776</v>
      </c>
      <c r="E7853" t="s">
        <v>777</v>
      </c>
      <c r="F7853" t="s">
        <v>826</v>
      </c>
      <c r="G7853" t="s">
        <v>827</v>
      </c>
      <c r="H7853" t="s">
        <v>20</v>
      </c>
      <c r="I7853" t="s">
        <v>21</v>
      </c>
      <c r="J7853" t="s">
        <v>31</v>
      </c>
      <c r="K7853" t="s">
        <v>828</v>
      </c>
      <c r="L7853" t="s">
        <v>24</v>
      </c>
      <c r="M7853" t="s">
        <v>27</v>
      </c>
      <c r="N7853">
        <v>283</v>
      </c>
      <c r="O7853">
        <v>62988</v>
      </c>
      <c r="P7853">
        <v>49182.09</v>
      </c>
      <c r="Q7853">
        <v>1385.35</v>
      </c>
    </row>
    <row r="7854" spans="2:17" hidden="1">
      <c r="B7854">
        <v>2015</v>
      </c>
      <c r="C7854">
        <v>8</v>
      </c>
      <c r="D7854" t="s">
        <v>776</v>
      </c>
      <c r="E7854" t="s">
        <v>777</v>
      </c>
      <c r="F7854" t="s">
        <v>829</v>
      </c>
      <c r="G7854" t="s">
        <v>830</v>
      </c>
      <c r="H7854" t="s">
        <v>144</v>
      </c>
      <c r="I7854" t="s">
        <v>21</v>
      </c>
      <c r="J7854" t="s">
        <v>31</v>
      </c>
      <c r="K7854" t="s">
        <v>831</v>
      </c>
      <c r="L7854" t="s">
        <v>24</v>
      </c>
      <c r="M7854" t="s">
        <v>25</v>
      </c>
      <c r="N7854">
        <v>16086</v>
      </c>
      <c r="O7854">
        <v>177897</v>
      </c>
      <c r="P7854">
        <v>112444.26</v>
      </c>
      <c r="Q7854">
        <v>-82154.960000000006</v>
      </c>
    </row>
    <row r="7855" spans="2:17" hidden="1">
      <c r="B7855">
        <v>2015</v>
      </c>
      <c r="C7855">
        <v>8</v>
      </c>
      <c r="D7855" t="s">
        <v>776</v>
      </c>
      <c r="E7855" t="s">
        <v>777</v>
      </c>
      <c r="F7855" t="s">
        <v>829</v>
      </c>
      <c r="G7855" t="s">
        <v>830</v>
      </c>
      <c r="H7855" t="s">
        <v>144</v>
      </c>
      <c r="I7855" t="s">
        <v>21</v>
      </c>
      <c r="J7855" t="s">
        <v>31</v>
      </c>
      <c r="K7855" t="s">
        <v>831</v>
      </c>
      <c r="L7855" t="s">
        <v>24</v>
      </c>
      <c r="M7855" t="s">
        <v>26</v>
      </c>
      <c r="N7855">
        <v>2796</v>
      </c>
      <c r="O7855">
        <v>131785</v>
      </c>
      <c r="P7855">
        <v>70208.479999999996</v>
      </c>
      <c r="Q7855">
        <v>-38724.6</v>
      </c>
    </row>
    <row r="7856" spans="2:17" hidden="1">
      <c r="B7856">
        <v>2015</v>
      </c>
      <c r="C7856">
        <v>8</v>
      </c>
      <c r="D7856" t="s">
        <v>776</v>
      </c>
      <c r="E7856" t="s">
        <v>777</v>
      </c>
      <c r="F7856" t="s">
        <v>829</v>
      </c>
      <c r="G7856" t="s">
        <v>830</v>
      </c>
      <c r="H7856" t="s">
        <v>144</v>
      </c>
      <c r="I7856" t="s">
        <v>21</v>
      </c>
      <c r="J7856" t="s">
        <v>31</v>
      </c>
      <c r="K7856" t="s">
        <v>831</v>
      </c>
      <c r="L7856" t="s">
        <v>24</v>
      </c>
      <c r="M7856" t="s">
        <v>27</v>
      </c>
      <c r="N7856">
        <v>238</v>
      </c>
      <c r="O7856">
        <v>49026</v>
      </c>
      <c r="P7856">
        <v>38518.410000000003</v>
      </c>
      <c r="Q7856">
        <v>1085.26</v>
      </c>
    </row>
    <row r="7857" spans="2:17" hidden="1">
      <c r="B7857">
        <v>2015</v>
      </c>
      <c r="C7857">
        <v>8</v>
      </c>
      <c r="D7857" t="s">
        <v>776</v>
      </c>
      <c r="E7857" t="s">
        <v>777</v>
      </c>
      <c r="F7857" t="s">
        <v>832</v>
      </c>
      <c r="G7857" t="s">
        <v>833</v>
      </c>
      <c r="H7857" t="s">
        <v>121</v>
      </c>
      <c r="I7857" t="s">
        <v>1076</v>
      </c>
      <c r="J7857" t="s">
        <v>31</v>
      </c>
      <c r="K7857" t="s">
        <v>834</v>
      </c>
      <c r="L7857" t="s">
        <v>24</v>
      </c>
      <c r="M7857" t="s">
        <v>25</v>
      </c>
      <c r="N7857">
        <v>1174</v>
      </c>
      <c r="O7857">
        <v>12106</v>
      </c>
      <c r="P7857">
        <v>9040.14</v>
      </c>
      <c r="Q7857">
        <v>-1815.9</v>
      </c>
    </row>
    <row r="7858" spans="2:17" hidden="1">
      <c r="B7858">
        <v>2015</v>
      </c>
      <c r="C7858">
        <v>8</v>
      </c>
      <c r="D7858" t="s">
        <v>776</v>
      </c>
      <c r="E7858" t="s">
        <v>777</v>
      </c>
      <c r="F7858" t="s">
        <v>832</v>
      </c>
      <c r="G7858" t="s">
        <v>833</v>
      </c>
      <c r="H7858" t="s">
        <v>121</v>
      </c>
      <c r="I7858" t="s">
        <v>1076</v>
      </c>
      <c r="J7858" t="s">
        <v>31</v>
      </c>
      <c r="K7858" t="s">
        <v>834</v>
      </c>
      <c r="L7858" t="s">
        <v>24</v>
      </c>
      <c r="M7858" t="s">
        <v>26</v>
      </c>
      <c r="N7858">
        <v>1498</v>
      </c>
      <c r="O7858">
        <v>92630</v>
      </c>
      <c r="P7858">
        <v>53412.18</v>
      </c>
      <c r="Q7858">
        <v>-6741</v>
      </c>
    </row>
    <row r="7859" spans="2:17" hidden="1">
      <c r="B7859">
        <v>2015</v>
      </c>
      <c r="C7859">
        <v>8</v>
      </c>
      <c r="D7859" t="s">
        <v>776</v>
      </c>
      <c r="E7859" t="s">
        <v>777</v>
      </c>
      <c r="F7859" t="s">
        <v>832</v>
      </c>
      <c r="G7859" t="s">
        <v>833</v>
      </c>
      <c r="H7859" t="s">
        <v>121</v>
      </c>
      <c r="I7859" t="s">
        <v>1076</v>
      </c>
      <c r="J7859" t="s">
        <v>31</v>
      </c>
      <c r="K7859" t="s">
        <v>834</v>
      </c>
      <c r="L7859" t="s">
        <v>24</v>
      </c>
      <c r="M7859" t="s">
        <v>27</v>
      </c>
      <c r="N7859">
        <v>1087</v>
      </c>
      <c r="O7859">
        <v>231648</v>
      </c>
      <c r="P7859">
        <v>146397.1</v>
      </c>
      <c r="Q7859">
        <v>4128.49</v>
      </c>
    </row>
    <row r="7860" spans="2:17" hidden="1">
      <c r="B7860">
        <v>2015</v>
      </c>
      <c r="C7860">
        <v>8</v>
      </c>
      <c r="D7860" t="s">
        <v>776</v>
      </c>
      <c r="E7860" t="s">
        <v>777</v>
      </c>
      <c r="F7860" t="s">
        <v>835</v>
      </c>
      <c r="G7860" t="s">
        <v>836</v>
      </c>
      <c r="H7860" t="s">
        <v>20</v>
      </c>
      <c r="I7860" t="s">
        <v>21</v>
      </c>
      <c r="J7860" t="s">
        <v>31</v>
      </c>
      <c r="K7860" t="s">
        <v>837</v>
      </c>
      <c r="L7860" t="s">
        <v>24</v>
      </c>
      <c r="M7860" t="s">
        <v>25</v>
      </c>
      <c r="N7860">
        <v>3957</v>
      </c>
      <c r="O7860">
        <v>42215</v>
      </c>
      <c r="P7860">
        <v>27325.59</v>
      </c>
      <c r="Q7860">
        <v>-19403.41</v>
      </c>
    </row>
    <row r="7861" spans="2:17" hidden="1">
      <c r="B7861">
        <v>2015</v>
      </c>
      <c r="C7861">
        <v>8</v>
      </c>
      <c r="D7861" t="s">
        <v>776</v>
      </c>
      <c r="E7861" t="s">
        <v>777</v>
      </c>
      <c r="F7861" t="s">
        <v>835</v>
      </c>
      <c r="G7861" t="s">
        <v>836</v>
      </c>
      <c r="H7861" t="s">
        <v>20</v>
      </c>
      <c r="I7861" t="s">
        <v>21</v>
      </c>
      <c r="J7861" t="s">
        <v>31</v>
      </c>
      <c r="K7861" t="s">
        <v>837</v>
      </c>
      <c r="L7861" t="s">
        <v>24</v>
      </c>
      <c r="M7861" t="s">
        <v>26</v>
      </c>
      <c r="N7861">
        <v>786</v>
      </c>
      <c r="O7861">
        <v>39604</v>
      </c>
      <c r="P7861">
        <v>21584.3</v>
      </c>
      <c r="Q7861">
        <v>-10840.32</v>
      </c>
    </row>
    <row r="7862" spans="2:17" hidden="1">
      <c r="B7862">
        <v>2015</v>
      </c>
      <c r="C7862">
        <v>8</v>
      </c>
      <c r="D7862" t="s">
        <v>776</v>
      </c>
      <c r="E7862" t="s">
        <v>777</v>
      </c>
      <c r="F7862" t="s">
        <v>835</v>
      </c>
      <c r="G7862" t="s">
        <v>836</v>
      </c>
      <c r="H7862" t="s">
        <v>20</v>
      </c>
      <c r="I7862" t="s">
        <v>21</v>
      </c>
      <c r="J7862" t="s">
        <v>31</v>
      </c>
      <c r="K7862" t="s">
        <v>837</v>
      </c>
      <c r="L7862" t="s">
        <v>24</v>
      </c>
      <c r="M7862" t="s">
        <v>27</v>
      </c>
      <c r="N7862">
        <v>115</v>
      </c>
      <c r="O7862">
        <v>22955</v>
      </c>
      <c r="P7862">
        <v>17971.29</v>
      </c>
      <c r="Q7862">
        <v>506.18</v>
      </c>
    </row>
    <row r="7863" spans="2:17" hidden="1">
      <c r="B7863">
        <v>2015</v>
      </c>
      <c r="C7863">
        <v>8</v>
      </c>
      <c r="D7863" t="s">
        <v>776</v>
      </c>
      <c r="E7863" t="s">
        <v>777</v>
      </c>
      <c r="F7863" t="s">
        <v>838</v>
      </c>
      <c r="G7863" t="s">
        <v>839</v>
      </c>
      <c r="H7863" t="s">
        <v>144</v>
      </c>
      <c r="I7863" t="s">
        <v>21</v>
      </c>
      <c r="J7863" t="s">
        <v>31</v>
      </c>
      <c r="K7863" t="s">
        <v>840</v>
      </c>
      <c r="L7863" t="s">
        <v>24</v>
      </c>
      <c r="M7863" t="s">
        <v>25</v>
      </c>
      <c r="N7863">
        <v>12043</v>
      </c>
      <c r="O7863">
        <v>114824</v>
      </c>
      <c r="P7863">
        <v>79039.350000000006</v>
      </c>
      <c r="Q7863">
        <v>-53121.82</v>
      </c>
    </row>
    <row r="7864" spans="2:17" hidden="1">
      <c r="B7864">
        <v>2015</v>
      </c>
      <c r="C7864">
        <v>8</v>
      </c>
      <c r="D7864" t="s">
        <v>776</v>
      </c>
      <c r="E7864" t="s">
        <v>777</v>
      </c>
      <c r="F7864" t="s">
        <v>838</v>
      </c>
      <c r="G7864" t="s">
        <v>839</v>
      </c>
      <c r="H7864" t="s">
        <v>144</v>
      </c>
      <c r="I7864" t="s">
        <v>21</v>
      </c>
      <c r="J7864" t="s">
        <v>31</v>
      </c>
      <c r="K7864" t="s">
        <v>840</v>
      </c>
      <c r="L7864" t="s">
        <v>24</v>
      </c>
      <c r="M7864" t="s">
        <v>26</v>
      </c>
      <c r="N7864">
        <v>2670</v>
      </c>
      <c r="O7864">
        <v>138606</v>
      </c>
      <c r="P7864">
        <v>76679.45</v>
      </c>
      <c r="Q7864">
        <v>-37059.599999999999</v>
      </c>
    </row>
    <row r="7865" spans="2:17" hidden="1">
      <c r="B7865">
        <v>2015</v>
      </c>
      <c r="C7865">
        <v>8</v>
      </c>
      <c r="D7865" t="s">
        <v>776</v>
      </c>
      <c r="E7865" t="s">
        <v>777</v>
      </c>
      <c r="F7865" t="s">
        <v>838</v>
      </c>
      <c r="G7865" t="s">
        <v>839</v>
      </c>
      <c r="H7865" t="s">
        <v>144</v>
      </c>
      <c r="I7865" t="s">
        <v>21</v>
      </c>
      <c r="J7865" t="s">
        <v>31</v>
      </c>
      <c r="K7865" t="s">
        <v>840</v>
      </c>
      <c r="L7865" t="s">
        <v>24</v>
      </c>
      <c r="M7865" t="s">
        <v>27</v>
      </c>
      <c r="N7865">
        <v>780</v>
      </c>
      <c r="O7865">
        <v>265589</v>
      </c>
      <c r="P7865">
        <v>207015.87</v>
      </c>
      <c r="Q7865">
        <v>5849.16</v>
      </c>
    </row>
    <row r="7866" spans="2:17" hidden="1">
      <c r="B7866">
        <v>2015</v>
      </c>
      <c r="C7866">
        <v>8</v>
      </c>
      <c r="D7866" t="s">
        <v>776</v>
      </c>
      <c r="E7866" t="s">
        <v>777</v>
      </c>
      <c r="F7866" t="s">
        <v>841</v>
      </c>
      <c r="G7866" t="s">
        <v>842</v>
      </c>
      <c r="H7866" t="s">
        <v>20</v>
      </c>
      <c r="I7866" t="s">
        <v>21</v>
      </c>
      <c r="J7866" t="s">
        <v>31</v>
      </c>
      <c r="K7866" t="s">
        <v>843</v>
      </c>
      <c r="L7866" t="s">
        <v>24</v>
      </c>
      <c r="M7866" t="s">
        <v>25</v>
      </c>
      <c r="N7866">
        <v>10742</v>
      </c>
      <c r="O7866">
        <v>105417</v>
      </c>
      <c r="P7866">
        <v>71598.5</v>
      </c>
      <c r="Q7866">
        <v>-48474.15</v>
      </c>
    </row>
    <row r="7867" spans="2:17" hidden="1">
      <c r="B7867">
        <v>2015</v>
      </c>
      <c r="C7867">
        <v>8</v>
      </c>
      <c r="D7867" t="s">
        <v>776</v>
      </c>
      <c r="E7867" t="s">
        <v>777</v>
      </c>
      <c r="F7867" t="s">
        <v>841</v>
      </c>
      <c r="G7867" t="s">
        <v>842</v>
      </c>
      <c r="H7867" t="s">
        <v>20</v>
      </c>
      <c r="I7867" t="s">
        <v>21</v>
      </c>
      <c r="J7867" t="s">
        <v>31</v>
      </c>
      <c r="K7867" t="s">
        <v>843</v>
      </c>
      <c r="L7867" t="s">
        <v>24</v>
      </c>
      <c r="M7867" t="s">
        <v>26</v>
      </c>
      <c r="N7867">
        <v>1810</v>
      </c>
      <c r="O7867">
        <v>86789</v>
      </c>
      <c r="P7867">
        <v>46458.74</v>
      </c>
      <c r="Q7867">
        <v>-24970.37</v>
      </c>
    </row>
    <row r="7868" spans="2:17" hidden="1">
      <c r="B7868">
        <v>2015</v>
      </c>
      <c r="C7868">
        <v>8</v>
      </c>
      <c r="D7868" t="s">
        <v>776</v>
      </c>
      <c r="E7868" t="s">
        <v>777</v>
      </c>
      <c r="F7868" t="s">
        <v>841</v>
      </c>
      <c r="G7868" t="s">
        <v>842</v>
      </c>
      <c r="H7868" t="s">
        <v>20</v>
      </c>
      <c r="I7868" t="s">
        <v>21</v>
      </c>
      <c r="J7868" t="s">
        <v>31</v>
      </c>
      <c r="K7868" t="s">
        <v>843</v>
      </c>
      <c r="L7868" t="s">
        <v>24</v>
      </c>
      <c r="M7868" t="s">
        <v>27</v>
      </c>
      <c r="N7868">
        <v>335</v>
      </c>
      <c r="O7868">
        <v>98770</v>
      </c>
      <c r="P7868">
        <v>76797.31</v>
      </c>
      <c r="Q7868">
        <v>2158.5100000000002</v>
      </c>
    </row>
    <row r="7869" spans="2:17" hidden="1">
      <c r="B7869">
        <v>2015</v>
      </c>
      <c r="C7869">
        <v>8</v>
      </c>
      <c r="D7869" t="s">
        <v>776</v>
      </c>
      <c r="E7869" t="s">
        <v>777</v>
      </c>
      <c r="F7869" t="s">
        <v>844</v>
      </c>
      <c r="G7869" t="s">
        <v>845</v>
      </c>
      <c r="H7869" t="s">
        <v>30</v>
      </c>
      <c r="I7869" t="s">
        <v>21</v>
      </c>
      <c r="J7869" t="s">
        <v>31</v>
      </c>
      <c r="K7869" t="s">
        <v>846</v>
      </c>
      <c r="L7869" t="s">
        <v>24</v>
      </c>
      <c r="M7869" t="s">
        <v>25</v>
      </c>
      <c r="N7869">
        <v>1672</v>
      </c>
      <c r="O7869">
        <v>10029</v>
      </c>
      <c r="P7869">
        <v>11879.97</v>
      </c>
      <c r="Q7869">
        <v>-5335.4</v>
      </c>
    </row>
    <row r="7870" spans="2:17" hidden="1">
      <c r="B7870">
        <v>2015</v>
      </c>
      <c r="C7870">
        <v>8</v>
      </c>
      <c r="D7870" t="s">
        <v>776</v>
      </c>
      <c r="E7870" t="s">
        <v>777</v>
      </c>
      <c r="F7870" t="s">
        <v>844</v>
      </c>
      <c r="G7870" t="s">
        <v>845</v>
      </c>
      <c r="H7870" t="s">
        <v>30</v>
      </c>
      <c r="I7870" t="s">
        <v>21</v>
      </c>
      <c r="J7870" t="s">
        <v>31</v>
      </c>
      <c r="K7870" t="s">
        <v>846</v>
      </c>
      <c r="L7870" t="s">
        <v>24</v>
      </c>
      <c r="M7870" t="s">
        <v>26</v>
      </c>
      <c r="N7870">
        <v>166</v>
      </c>
      <c r="O7870">
        <v>8504</v>
      </c>
      <c r="P7870">
        <v>5501.65</v>
      </c>
      <c r="Q7870">
        <v>-2649.48</v>
      </c>
    </row>
    <row r="7871" spans="2:17" hidden="1">
      <c r="B7871">
        <v>2015</v>
      </c>
      <c r="C7871">
        <v>8</v>
      </c>
      <c r="D7871" t="s">
        <v>776</v>
      </c>
      <c r="E7871" t="s">
        <v>777</v>
      </c>
      <c r="F7871" t="s">
        <v>844</v>
      </c>
      <c r="G7871" t="s">
        <v>845</v>
      </c>
      <c r="H7871" t="s">
        <v>30</v>
      </c>
      <c r="I7871" t="s">
        <v>21</v>
      </c>
      <c r="J7871" t="s">
        <v>31</v>
      </c>
      <c r="K7871" t="s">
        <v>846</v>
      </c>
      <c r="L7871" t="s">
        <v>24</v>
      </c>
      <c r="M7871" t="s">
        <v>27</v>
      </c>
      <c r="N7871">
        <v>16</v>
      </c>
      <c r="O7871">
        <v>2331</v>
      </c>
      <c r="P7871">
        <v>2142.38</v>
      </c>
      <c r="Q7871">
        <v>60.43</v>
      </c>
    </row>
    <row r="7872" spans="2:17" hidden="1">
      <c r="B7872">
        <v>2015</v>
      </c>
      <c r="C7872">
        <v>8</v>
      </c>
      <c r="D7872" t="s">
        <v>776</v>
      </c>
      <c r="E7872" t="s">
        <v>777</v>
      </c>
      <c r="F7872" t="s">
        <v>847</v>
      </c>
      <c r="G7872" t="s">
        <v>848</v>
      </c>
      <c r="H7872" t="s">
        <v>30</v>
      </c>
      <c r="I7872" t="s">
        <v>21</v>
      </c>
      <c r="J7872" t="s">
        <v>31</v>
      </c>
      <c r="K7872" t="s">
        <v>849</v>
      </c>
      <c r="L7872" t="s">
        <v>24</v>
      </c>
      <c r="M7872" t="s">
        <v>25</v>
      </c>
      <c r="N7872">
        <v>161</v>
      </c>
      <c r="O7872">
        <v>1838</v>
      </c>
      <c r="P7872">
        <v>1268.92</v>
      </c>
      <c r="Q7872">
        <v>-1140.9100000000001</v>
      </c>
    </row>
    <row r="7873" spans="2:17" hidden="1">
      <c r="B7873">
        <v>2015</v>
      </c>
      <c r="C7873">
        <v>8</v>
      </c>
      <c r="D7873" t="s">
        <v>776</v>
      </c>
      <c r="E7873" t="s">
        <v>777</v>
      </c>
      <c r="F7873" t="s">
        <v>847</v>
      </c>
      <c r="G7873" t="s">
        <v>848</v>
      </c>
      <c r="H7873" t="s">
        <v>30</v>
      </c>
      <c r="I7873" t="s">
        <v>21</v>
      </c>
      <c r="J7873" t="s">
        <v>31</v>
      </c>
      <c r="K7873" t="s">
        <v>849</v>
      </c>
      <c r="L7873" t="s">
        <v>24</v>
      </c>
      <c r="M7873" t="s">
        <v>26</v>
      </c>
      <c r="N7873">
        <v>139</v>
      </c>
      <c r="O7873">
        <v>8317</v>
      </c>
      <c r="P7873">
        <v>5280.29</v>
      </c>
      <c r="Q7873">
        <v>-2588.1799999999998</v>
      </c>
    </row>
    <row r="7874" spans="2:17" hidden="1">
      <c r="B7874">
        <v>2015</v>
      </c>
      <c r="C7874">
        <v>8</v>
      </c>
      <c r="D7874" t="s">
        <v>776</v>
      </c>
      <c r="E7874" t="s">
        <v>777</v>
      </c>
      <c r="F7874" t="s">
        <v>847</v>
      </c>
      <c r="G7874" t="s">
        <v>848</v>
      </c>
      <c r="H7874" t="s">
        <v>30</v>
      </c>
      <c r="I7874" t="s">
        <v>21</v>
      </c>
      <c r="J7874" t="s">
        <v>31</v>
      </c>
      <c r="K7874" t="s">
        <v>849</v>
      </c>
      <c r="L7874" t="s">
        <v>24</v>
      </c>
      <c r="M7874" t="s">
        <v>27</v>
      </c>
      <c r="N7874">
        <v>98</v>
      </c>
      <c r="O7874">
        <v>21833</v>
      </c>
      <c r="P7874">
        <v>19839.419999999998</v>
      </c>
      <c r="Q7874">
        <v>558.34</v>
      </c>
    </row>
    <row r="7875" spans="2:17" hidden="1">
      <c r="B7875">
        <v>2015</v>
      </c>
      <c r="C7875">
        <v>8</v>
      </c>
      <c r="D7875" t="s">
        <v>776</v>
      </c>
      <c r="E7875" t="s">
        <v>777</v>
      </c>
      <c r="F7875" t="s">
        <v>850</v>
      </c>
      <c r="G7875" t="s">
        <v>851</v>
      </c>
      <c r="H7875" t="s">
        <v>30</v>
      </c>
      <c r="I7875" t="s">
        <v>21</v>
      </c>
      <c r="J7875" t="s">
        <v>31</v>
      </c>
      <c r="K7875" t="s">
        <v>852</v>
      </c>
      <c r="L7875" t="s">
        <v>24</v>
      </c>
      <c r="M7875" t="s">
        <v>25</v>
      </c>
      <c r="N7875">
        <v>8998</v>
      </c>
      <c r="O7875">
        <v>60139</v>
      </c>
      <c r="P7875">
        <v>66103.100000000006</v>
      </c>
      <c r="Q7875">
        <v>-32235.71</v>
      </c>
    </row>
    <row r="7876" spans="2:17" hidden="1">
      <c r="B7876">
        <v>2015</v>
      </c>
      <c r="C7876">
        <v>8</v>
      </c>
      <c r="D7876" t="s">
        <v>776</v>
      </c>
      <c r="E7876" t="s">
        <v>777</v>
      </c>
      <c r="F7876" t="s">
        <v>850</v>
      </c>
      <c r="G7876" t="s">
        <v>851</v>
      </c>
      <c r="H7876" t="s">
        <v>30</v>
      </c>
      <c r="I7876" t="s">
        <v>21</v>
      </c>
      <c r="J7876" t="s">
        <v>31</v>
      </c>
      <c r="K7876" t="s">
        <v>852</v>
      </c>
      <c r="L7876" t="s">
        <v>24</v>
      </c>
      <c r="M7876" t="s">
        <v>26</v>
      </c>
      <c r="N7876">
        <v>510</v>
      </c>
      <c r="O7876">
        <v>23537</v>
      </c>
      <c r="P7876">
        <v>14772.46</v>
      </c>
      <c r="Q7876">
        <v>-8205.09</v>
      </c>
    </row>
    <row r="7877" spans="2:17" hidden="1">
      <c r="B7877">
        <v>2015</v>
      </c>
      <c r="C7877">
        <v>8</v>
      </c>
      <c r="D7877" t="s">
        <v>776</v>
      </c>
      <c r="E7877" t="s">
        <v>777</v>
      </c>
      <c r="F7877" t="s">
        <v>850</v>
      </c>
      <c r="G7877" t="s">
        <v>851</v>
      </c>
      <c r="H7877" t="s">
        <v>30</v>
      </c>
      <c r="I7877" t="s">
        <v>21</v>
      </c>
      <c r="J7877" t="s">
        <v>31</v>
      </c>
      <c r="K7877" t="s">
        <v>852</v>
      </c>
      <c r="L7877" t="s">
        <v>24</v>
      </c>
      <c r="M7877" t="s">
        <v>27</v>
      </c>
      <c r="N7877">
        <v>34</v>
      </c>
      <c r="O7877">
        <v>6365</v>
      </c>
      <c r="P7877">
        <v>5842.52</v>
      </c>
      <c r="Q7877">
        <v>164.3</v>
      </c>
    </row>
    <row r="7878" spans="2:17" hidden="1">
      <c r="B7878">
        <v>2015</v>
      </c>
      <c r="C7878">
        <v>8</v>
      </c>
      <c r="D7878" t="s">
        <v>776</v>
      </c>
      <c r="E7878" t="s">
        <v>777</v>
      </c>
      <c r="F7878" t="s">
        <v>853</v>
      </c>
      <c r="G7878" t="s">
        <v>854</v>
      </c>
      <c r="H7878" t="s">
        <v>30</v>
      </c>
      <c r="I7878" t="s">
        <v>21</v>
      </c>
      <c r="J7878" t="s">
        <v>31</v>
      </c>
      <c r="K7878" t="s">
        <v>855</v>
      </c>
      <c r="L7878" t="s">
        <v>24</v>
      </c>
      <c r="M7878" t="s">
        <v>25</v>
      </c>
      <c r="N7878">
        <v>1579</v>
      </c>
      <c r="O7878">
        <v>9930</v>
      </c>
      <c r="P7878">
        <v>11394.32</v>
      </c>
      <c r="Q7878">
        <v>-5323.97</v>
      </c>
    </row>
    <row r="7879" spans="2:17" hidden="1">
      <c r="B7879">
        <v>2015</v>
      </c>
      <c r="C7879">
        <v>8</v>
      </c>
      <c r="D7879" t="s">
        <v>776</v>
      </c>
      <c r="E7879" t="s">
        <v>777</v>
      </c>
      <c r="F7879" t="s">
        <v>853</v>
      </c>
      <c r="G7879" t="s">
        <v>854</v>
      </c>
      <c r="H7879" t="s">
        <v>30</v>
      </c>
      <c r="I7879" t="s">
        <v>21</v>
      </c>
      <c r="J7879" t="s">
        <v>31</v>
      </c>
      <c r="K7879" t="s">
        <v>855</v>
      </c>
      <c r="L7879" t="s">
        <v>24</v>
      </c>
      <c r="M7879" t="s">
        <v>26</v>
      </c>
      <c r="N7879">
        <v>44</v>
      </c>
      <c r="O7879">
        <v>2204</v>
      </c>
      <c r="P7879">
        <v>1424.87</v>
      </c>
      <c r="Q7879">
        <v>-707.88</v>
      </c>
    </row>
    <row r="7880" spans="2:17" hidden="1">
      <c r="B7880">
        <v>2015</v>
      </c>
      <c r="C7880">
        <v>8</v>
      </c>
      <c r="D7880" t="s">
        <v>776</v>
      </c>
      <c r="E7880" t="s">
        <v>777</v>
      </c>
      <c r="F7880" t="s">
        <v>853</v>
      </c>
      <c r="G7880" t="s">
        <v>854</v>
      </c>
      <c r="H7880" t="s">
        <v>30</v>
      </c>
      <c r="I7880" t="s">
        <v>21</v>
      </c>
      <c r="J7880" t="s">
        <v>31</v>
      </c>
      <c r="K7880" t="s">
        <v>855</v>
      </c>
      <c r="L7880" t="s">
        <v>24</v>
      </c>
      <c r="M7880" t="s">
        <v>27</v>
      </c>
      <c r="N7880">
        <v>3</v>
      </c>
      <c r="O7880">
        <v>464</v>
      </c>
      <c r="P7880">
        <v>428.76</v>
      </c>
      <c r="Q7880">
        <v>12.07</v>
      </c>
    </row>
    <row r="7881" spans="2:17" hidden="1">
      <c r="B7881">
        <v>2015</v>
      </c>
      <c r="C7881">
        <v>8</v>
      </c>
      <c r="D7881" t="s">
        <v>776</v>
      </c>
      <c r="E7881" t="s">
        <v>777</v>
      </c>
      <c r="F7881" t="s">
        <v>856</v>
      </c>
      <c r="G7881" t="s">
        <v>857</v>
      </c>
      <c r="H7881" t="s">
        <v>30</v>
      </c>
      <c r="I7881" t="s">
        <v>21</v>
      </c>
      <c r="J7881" t="s">
        <v>31</v>
      </c>
      <c r="K7881" t="s">
        <v>858</v>
      </c>
      <c r="L7881" t="s">
        <v>24</v>
      </c>
      <c r="M7881" t="s">
        <v>25</v>
      </c>
      <c r="N7881">
        <v>564</v>
      </c>
      <c r="O7881">
        <v>3076</v>
      </c>
      <c r="P7881">
        <v>3918.14</v>
      </c>
      <c r="Q7881">
        <v>-1652.94</v>
      </c>
    </row>
    <row r="7882" spans="2:17" hidden="1">
      <c r="B7882">
        <v>2015</v>
      </c>
      <c r="C7882">
        <v>8</v>
      </c>
      <c r="D7882" t="s">
        <v>776</v>
      </c>
      <c r="E7882" t="s">
        <v>777</v>
      </c>
      <c r="F7882" t="s">
        <v>856</v>
      </c>
      <c r="G7882" t="s">
        <v>857</v>
      </c>
      <c r="H7882" t="s">
        <v>30</v>
      </c>
      <c r="I7882" t="s">
        <v>21</v>
      </c>
      <c r="J7882" t="s">
        <v>31</v>
      </c>
      <c r="K7882" t="s">
        <v>858</v>
      </c>
      <c r="L7882" t="s">
        <v>24</v>
      </c>
      <c r="M7882" t="s">
        <v>26</v>
      </c>
      <c r="N7882">
        <v>16</v>
      </c>
      <c r="O7882">
        <v>734</v>
      </c>
      <c r="P7882">
        <v>460.65</v>
      </c>
      <c r="Q7882">
        <v>-257.92</v>
      </c>
    </row>
    <row r="7883" spans="2:17" hidden="1">
      <c r="B7883">
        <v>2015</v>
      </c>
      <c r="C7883">
        <v>8</v>
      </c>
      <c r="D7883" t="s">
        <v>776</v>
      </c>
      <c r="E7883" t="s">
        <v>777</v>
      </c>
      <c r="F7883" t="s">
        <v>856</v>
      </c>
      <c r="G7883" t="s">
        <v>857</v>
      </c>
      <c r="H7883" t="s">
        <v>30</v>
      </c>
      <c r="I7883" t="s">
        <v>21</v>
      </c>
      <c r="J7883" t="s">
        <v>31</v>
      </c>
      <c r="K7883" t="s">
        <v>858</v>
      </c>
      <c r="L7883" t="s">
        <v>24</v>
      </c>
      <c r="M7883" t="s">
        <v>27</v>
      </c>
      <c r="N7883">
        <v>4</v>
      </c>
      <c r="O7883">
        <v>636</v>
      </c>
      <c r="P7883">
        <v>588.45000000000005</v>
      </c>
      <c r="Q7883">
        <v>16.559999999999999</v>
      </c>
    </row>
    <row r="7884" spans="2:17" hidden="1">
      <c r="B7884">
        <v>2015</v>
      </c>
      <c r="C7884">
        <v>8</v>
      </c>
      <c r="D7884" t="s">
        <v>776</v>
      </c>
      <c r="E7884" t="s">
        <v>777</v>
      </c>
      <c r="F7884" t="s">
        <v>859</v>
      </c>
      <c r="G7884" t="s">
        <v>860</v>
      </c>
      <c r="H7884" t="s">
        <v>30</v>
      </c>
      <c r="I7884" t="s">
        <v>21</v>
      </c>
      <c r="J7884" t="s">
        <v>31</v>
      </c>
      <c r="K7884" t="s">
        <v>852</v>
      </c>
      <c r="L7884" t="s">
        <v>24</v>
      </c>
      <c r="M7884" t="s">
        <v>25</v>
      </c>
      <c r="N7884">
        <v>2646</v>
      </c>
      <c r="O7884">
        <v>22251</v>
      </c>
      <c r="P7884">
        <v>20924.64</v>
      </c>
      <c r="Q7884">
        <v>-11904.69</v>
      </c>
    </row>
    <row r="7885" spans="2:17" hidden="1">
      <c r="B7885">
        <v>2015</v>
      </c>
      <c r="C7885">
        <v>8</v>
      </c>
      <c r="D7885" t="s">
        <v>776</v>
      </c>
      <c r="E7885" t="s">
        <v>777</v>
      </c>
      <c r="F7885" t="s">
        <v>859</v>
      </c>
      <c r="G7885" t="s">
        <v>860</v>
      </c>
      <c r="H7885" t="s">
        <v>30</v>
      </c>
      <c r="I7885" t="s">
        <v>21</v>
      </c>
      <c r="J7885" t="s">
        <v>31</v>
      </c>
      <c r="K7885" t="s">
        <v>852</v>
      </c>
      <c r="L7885" t="s">
        <v>24</v>
      </c>
      <c r="M7885" t="s">
        <v>26</v>
      </c>
      <c r="N7885">
        <v>239</v>
      </c>
      <c r="O7885">
        <v>11673</v>
      </c>
      <c r="P7885">
        <v>7464.87</v>
      </c>
      <c r="Q7885">
        <v>-3834.68</v>
      </c>
    </row>
    <row r="7886" spans="2:17" hidden="1">
      <c r="B7886">
        <v>2015</v>
      </c>
      <c r="C7886">
        <v>8</v>
      </c>
      <c r="D7886" t="s">
        <v>776</v>
      </c>
      <c r="E7886" t="s">
        <v>777</v>
      </c>
      <c r="F7886" t="s">
        <v>859</v>
      </c>
      <c r="G7886" t="s">
        <v>860</v>
      </c>
      <c r="H7886" t="s">
        <v>30</v>
      </c>
      <c r="I7886" t="s">
        <v>21</v>
      </c>
      <c r="J7886" t="s">
        <v>31</v>
      </c>
      <c r="K7886" t="s">
        <v>852</v>
      </c>
      <c r="L7886" t="s">
        <v>24</v>
      </c>
      <c r="M7886" t="s">
        <v>27</v>
      </c>
      <c r="N7886">
        <v>39</v>
      </c>
      <c r="O7886">
        <v>8044</v>
      </c>
      <c r="P7886">
        <v>7345.56</v>
      </c>
      <c r="Q7886">
        <v>207.07</v>
      </c>
    </row>
    <row r="7887" spans="2:17" hidden="1">
      <c r="B7887">
        <v>2015</v>
      </c>
      <c r="C7887">
        <v>8</v>
      </c>
      <c r="D7887" t="s">
        <v>776</v>
      </c>
      <c r="E7887" t="s">
        <v>777</v>
      </c>
      <c r="F7887" t="s">
        <v>861</v>
      </c>
      <c r="G7887" t="s">
        <v>862</v>
      </c>
      <c r="H7887" t="s">
        <v>30</v>
      </c>
      <c r="I7887" t="s">
        <v>21</v>
      </c>
      <c r="J7887" t="s">
        <v>31</v>
      </c>
      <c r="K7887" t="s">
        <v>863</v>
      </c>
      <c r="L7887" t="s">
        <v>24</v>
      </c>
      <c r="M7887" t="s">
        <v>25</v>
      </c>
      <c r="N7887">
        <v>8455</v>
      </c>
      <c r="O7887">
        <v>49060</v>
      </c>
      <c r="P7887">
        <v>59668.73</v>
      </c>
      <c r="Q7887">
        <v>-26310.82</v>
      </c>
    </row>
    <row r="7888" spans="2:17" hidden="1">
      <c r="B7888">
        <v>2015</v>
      </c>
      <c r="C7888">
        <v>8</v>
      </c>
      <c r="D7888" t="s">
        <v>776</v>
      </c>
      <c r="E7888" t="s">
        <v>777</v>
      </c>
      <c r="F7888" t="s">
        <v>861</v>
      </c>
      <c r="G7888" t="s">
        <v>862</v>
      </c>
      <c r="H7888" t="s">
        <v>30</v>
      </c>
      <c r="I7888" t="s">
        <v>21</v>
      </c>
      <c r="J7888" t="s">
        <v>31</v>
      </c>
      <c r="K7888" t="s">
        <v>863</v>
      </c>
      <c r="L7888" t="s">
        <v>24</v>
      </c>
      <c r="M7888" t="s">
        <v>26</v>
      </c>
      <c r="N7888">
        <v>286</v>
      </c>
      <c r="O7888">
        <v>12857</v>
      </c>
      <c r="P7888">
        <v>7993.8</v>
      </c>
      <c r="Q7888">
        <v>-4603.18</v>
      </c>
    </row>
    <row r="7889" spans="2:17" hidden="1">
      <c r="B7889">
        <v>2015</v>
      </c>
      <c r="C7889">
        <v>8</v>
      </c>
      <c r="D7889" t="s">
        <v>776</v>
      </c>
      <c r="E7889" t="s">
        <v>777</v>
      </c>
      <c r="F7889" t="s">
        <v>861</v>
      </c>
      <c r="G7889" t="s">
        <v>862</v>
      </c>
      <c r="H7889" t="s">
        <v>30</v>
      </c>
      <c r="I7889" t="s">
        <v>21</v>
      </c>
      <c r="J7889" t="s">
        <v>31</v>
      </c>
      <c r="K7889" t="s">
        <v>863</v>
      </c>
      <c r="L7889" t="s">
        <v>24</v>
      </c>
      <c r="M7889" t="s">
        <v>27</v>
      </c>
      <c r="N7889">
        <v>31</v>
      </c>
      <c r="O7889">
        <v>5591</v>
      </c>
      <c r="P7889">
        <v>5140.8900000000003</v>
      </c>
      <c r="Q7889">
        <v>144.99</v>
      </c>
    </row>
    <row r="7890" spans="2:17" hidden="1">
      <c r="B7890">
        <v>2015</v>
      </c>
      <c r="C7890">
        <v>8</v>
      </c>
      <c r="D7890" t="s">
        <v>776</v>
      </c>
      <c r="E7890" t="s">
        <v>777</v>
      </c>
      <c r="F7890" t="s">
        <v>864</v>
      </c>
      <c r="G7890" t="s">
        <v>865</v>
      </c>
      <c r="H7890" t="s">
        <v>30</v>
      </c>
      <c r="I7890" t="s">
        <v>21</v>
      </c>
      <c r="J7890" t="s">
        <v>31</v>
      </c>
      <c r="K7890" t="s">
        <v>866</v>
      </c>
      <c r="L7890" t="s">
        <v>24</v>
      </c>
      <c r="M7890" t="s">
        <v>25</v>
      </c>
      <c r="N7890">
        <v>206</v>
      </c>
      <c r="O7890">
        <v>2192</v>
      </c>
      <c r="P7890">
        <v>1774.66</v>
      </c>
      <c r="Q7890">
        <v>-1164.29</v>
      </c>
    </row>
    <row r="7891" spans="2:17" hidden="1">
      <c r="B7891">
        <v>2015</v>
      </c>
      <c r="C7891">
        <v>8</v>
      </c>
      <c r="D7891" t="s">
        <v>776</v>
      </c>
      <c r="E7891" t="s">
        <v>777</v>
      </c>
      <c r="F7891" t="s">
        <v>864</v>
      </c>
      <c r="G7891" t="s">
        <v>865</v>
      </c>
      <c r="H7891" t="s">
        <v>30</v>
      </c>
      <c r="I7891" t="s">
        <v>21</v>
      </c>
      <c r="J7891" t="s">
        <v>31</v>
      </c>
      <c r="K7891" t="s">
        <v>866</v>
      </c>
      <c r="L7891" t="s">
        <v>24</v>
      </c>
      <c r="M7891" t="s">
        <v>26</v>
      </c>
      <c r="N7891">
        <v>239</v>
      </c>
      <c r="O7891">
        <v>14924</v>
      </c>
      <c r="P7891">
        <v>10209.59</v>
      </c>
      <c r="Q7891">
        <v>-3809.66</v>
      </c>
    </row>
    <row r="7892" spans="2:17" hidden="1">
      <c r="B7892">
        <v>2015</v>
      </c>
      <c r="C7892">
        <v>8</v>
      </c>
      <c r="D7892" t="s">
        <v>776</v>
      </c>
      <c r="E7892" t="s">
        <v>777</v>
      </c>
      <c r="F7892" t="s">
        <v>864</v>
      </c>
      <c r="G7892" t="s">
        <v>865</v>
      </c>
      <c r="H7892" t="s">
        <v>30</v>
      </c>
      <c r="I7892" t="s">
        <v>21</v>
      </c>
      <c r="J7892" t="s">
        <v>31</v>
      </c>
      <c r="K7892" t="s">
        <v>866</v>
      </c>
      <c r="L7892" t="s">
        <v>24</v>
      </c>
      <c r="M7892" t="s">
        <v>27</v>
      </c>
      <c r="N7892">
        <v>167</v>
      </c>
      <c r="O7892">
        <v>35636</v>
      </c>
      <c r="P7892">
        <v>32305.43</v>
      </c>
      <c r="Q7892">
        <v>912.31</v>
      </c>
    </row>
    <row r="7893" spans="2:17" hidden="1">
      <c r="B7893">
        <v>2015</v>
      </c>
      <c r="C7893">
        <v>8</v>
      </c>
      <c r="D7893" t="s">
        <v>867</v>
      </c>
      <c r="E7893" t="s">
        <v>868</v>
      </c>
      <c r="F7893" t="s">
        <v>869</v>
      </c>
      <c r="G7893" t="s">
        <v>870</v>
      </c>
      <c r="H7893" t="s">
        <v>140</v>
      </c>
      <c r="I7893" t="s">
        <v>1076</v>
      </c>
      <c r="J7893" t="s">
        <v>31</v>
      </c>
      <c r="K7893" t="s">
        <v>871</v>
      </c>
      <c r="L7893" t="s">
        <v>24</v>
      </c>
      <c r="M7893" t="s">
        <v>25</v>
      </c>
      <c r="N7893">
        <v>8858</v>
      </c>
      <c r="O7893">
        <v>96639</v>
      </c>
      <c r="P7893">
        <v>66181.119999999995</v>
      </c>
      <c r="Q7893">
        <v>-13131.74</v>
      </c>
    </row>
    <row r="7894" spans="2:17" hidden="1">
      <c r="B7894">
        <v>2015</v>
      </c>
      <c r="C7894">
        <v>8</v>
      </c>
      <c r="D7894" t="s">
        <v>867</v>
      </c>
      <c r="E7894" t="s">
        <v>868</v>
      </c>
      <c r="F7894" t="s">
        <v>869</v>
      </c>
      <c r="G7894" t="s">
        <v>870</v>
      </c>
      <c r="H7894" t="s">
        <v>140</v>
      </c>
      <c r="I7894" t="s">
        <v>1076</v>
      </c>
      <c r="J7894" t="s">
        <v>31</v>
      </c>
      <c r="K7894" t="s">
        <v>871</v>
      </c>
      <c r="L7894" t="s">
        <v>24</v>
      </c>
      <c r="M7894" t="s">
        <v>26</v>
      </c>
      <c r="N7894">
        <v>15773</v>
      </c>
      <c r="O7894">
        <v>1043164</v>
      </c>
      <c r="P7894">
        <v>548307.5</v>
      </c>
      <c r="Q7894">
        <v>-66047.17</v>
      </c>
    </row>
    <row r="7895" spans="2:17" hidden="1">
      <c r="B7895">
        <v>2015</v>
      </c>
      <c r="C7895">
        <v>8</v>
      </c>
      <c r="D7895" t="s">
        <v>867</v>
      </c>
      <c r="E7895" t="s">
        <v>868</v>
      </c>
      <c r="F7895" t="s">
        <v>869</v>
      </c>
      <c r="G7895" t="s">
        <v>870</v>
      </c>
      <c r="H7895" t="s">
        <v>140</v>
      </c>
      <c r="I7895" t="s">
        <v>1076</v>
      </c>
      <c r="J7895" t="s">
        <v>31</v>
      </c>
      <c r="K7895" t="s">
        <v>871</v>
      </c>
      <c r="L7895" t="s">
        <v>24</v>
      </c>
      <c r="M7895" t="s">
        <v>27</v>
      </c>
      <c r="N7895">
        <v>11498</v>
      </c>
      <c r="O7895">
        <v>2202793.17</v>
      </c>
      <c r="P7895">
        <v>1266284.3400000001</v>
      </c>
      <c r="Q7895">
        <v>35721.49</v>
      </c>
    </row>
    <row r="7896" spans="2:17" hidden="1">
      <c r="B7896">
        <v>2015</v>
      </c>
      <c r="C7896">
        <v>8</v>
      </c>
      <c r="D7896" t="s">
        <v>867</v>
      </c>
      <c r="E7896" t="s">
        <v>868</v>
      </c>
      <c r="F7896" t="s">
        <v>872</v>
      </c>
      <c r="G7896" t="s">
        <v>873</v>
      </c>
      <c r="H7896" t="s">
        <v>140</v>
      </c>
      <c r="I7896" t="s">
        <v>1076</v>
      </c>
      <c r="J7896" t="s">
        <v>31</v>
      </c>
      <c r="K7896" t="s">
        <v>874</v>
      </c>
      <c r="L7896" t="s">
        <v>24</v>
      </c>
      <c r="M7896" t="s">
        <v>25</v>
      </c>
      <c r="N7896">
        <v>14451</v>
      </c>
      <c r="O7896">
        <v>162137.73000000001</v>
      </c>
      <c r="P7896">
        <v>110069.59</v>
      </c>
      <c r="Q7896">
        <v>-21904.65</v>
      </c>
    </row>
    <row r="7897" spans="2:17" hidden="1">
      <c r="B7897">
        <v>2015</v>
      </c>
      <c r="C7897">
        <v>8</v>
      </c>
      <c r="D7897" t="s">
        <v>867</v>
      </c>
      <c r="E7897" t="s">
        <v>868</v>
      </c>
      <c r="F7897" t="s">
        <v>872</v>
      </c>
      <c r="G7897" t="s">
        <v>873</v>
      </c>
      <c r="H7897" t="s">
        <v>140</v>
      </c>
      <c r="I7897" t="s">
        <v>1076</v>
      </c>
      <c r="J7897" t="s">
        <v>31</v>
      </c>
      <c r="K7897" t="s">
        <v>874</v>
      </c>
      <c r="L7897" t="s">
        <v>24</v>
      </c>
      <c r="M7897" t="s">
        <v>26</v>
      </c>
      <c r="N7897">
        <v>27106</v>
      </c>
      <c r="O7897">
        <v>1778653.82</v>
      </c>
      <c r="P7897">
        <v>938577.81</v>
      </c>
      <c r="Q7897">
        <v>-111993.84</v>
      </c>
    </row>
    <row r="7898" spans="2:17" hidden="1">
      <c r="B7898">
        <v>2015</v>
      </c>
      <c r="C7898">
        <v>8</v>
      </c>
      <c r="D7898" t="s">
        <v>867</v>
      </c>
      <c r="E7898" t="s">
        <v>868</v>
      </c>
      <c r="F7898" t="s">
        <v>872</v>
      </c>
      <c r="G7898" t="s">
        <v>873</v>
      </c>
      <c r="H7898" t="s">
        <v>140</v>
      </c>
      <c r="I7898" t="s">
        <v>1076</v>
      </c>
      <c r="J7898" t="s">
        <v>31</v>
      </c>
      <c r="K7898" t="s">
        <v>874</v>
      </c>
      <c r="L7898" t="s">
        <v>24</v>
      </c>
      <c r="M7898" t="s">
        <v>27</v>
      </c>
      <c r="N7898">
        <v>25043</v>
      </c>
      <c r="O7898">
        <v>5080513.1900000004</v>
      </c>
      <c r="P7898">
        <v>2922624.25</v>
      </c>
      <c r="Q7898">
        <v>82559.48</v>
      </c>
    </row>
    <row r="7899" spans="2:17" hidden="1">
      <c r="B7899">
        <v>2015</v>
      </c>
      <c r="C7899">
        <v>8</v>
      </c>
      <c r="D7899" t="s">
        <v>867</v>
      </c>
      <c r="E7899" t="s">
        <v>868</v>
      </c>
      <c r="F7899" t="s">
        <v>875</v>
      </c>
      <c r="G7899" t="s">
        <v>876</v>
      </c>
      <c r="H7899" t="s">
        <v>140</v>
      </c>
      <c r="I7899" t="s">
        <v>1076</v>
      </c>
      <c r="J7899" t="s">
        <v>31</v>
      </c>
      <c r="K7899" t="s">
        <v>877</v>
      </c>
      <c r="L7899" t="s">
        <v>24</v>
      </c>
      <c r="M7899" t="s">
        <v>25</v>
      </c>
      <c r="N7899">
        <v>6442</v>
      </c>
      <c r="O7899">
        <v>67456.95</v>
      </c>
      <c r="P7899">
        <v>47608.26</v>
      </c>
      <c r="Q7899">
        <v>-9120.57</v>
      </c>
    </row>
    <row r="7900" spans="2:17" hidden="1">
      <c r="B7900">
        <v>2015</v>
      </c>
      <c r="C7900">
        <v>8</v>
      </c>
      <c r="D7900" t="s">
        <v>867</v>
      </c>
      <c r="E7900" t="s">
        <v>868</v>
      </c>
      <c r="F7900" t="s">
        <v>875</v>
      </c>
      <c r="G7900" t="s">
        <v>876</v>
      </c>
      <c r="H7900" t="s">
        <v>140</v>
      </c>
      <c r="I7900" t="s">
        <v>1076</v>
      </c>
      <c r="J7900" t="s">
        <v>31</v>
      </c>
      <c r="K7900" t="s">
        <v>877</v>
      </c>
      <c r="L7900" t="s">
        <v>24</v>
      </c>
      <c r="M7900" t="s">
        <v>26</v>
      </c>
      <c r="N7900">
        <v>11471</v>
      </c>
      <c r="O7900">
        <v>759598.15</v>
      </c>
      <c r="P7900">
        <v>398845.6</v>
      </c>
      <c r="Q7900">
        <v>-48215.16</v>
      </c>
    </row>
    <row r="7901" spans="2:17" hidden="1">
      <c r="B7901">
        <v>2015</v>
      </c>
      <c r="C7901">
        <v>8</v>
      </c>
      <c r="D7901" t="s">
        <v>867</v>
      </c>
      <c r="E7901" t="s">
        <v>868</v>
      </c>
      <c r="F7901" t="s">
        <v>875</v>
      </c>
      <c r="G7901" t="s">
        <v>876</v>
      </c>
      <c r="H7901" t="s">
        <v>140</v>
      </c>
      <c r="I7901" t="s">
        <v>1076</v>
      </c>
      <c r="J7901" t="s">
        <v>31</v>
      </c>
      <c r="K7901" t="s">
        <v>877</v>
      </c>
      <c r="L7901" t="s">
        <v>24</v>
      </c>
      <c r="M7901" t="s">
        <v>27</v>
      </c>
      <c r="N7901">
        <v>8971</v>
      </c>
      <c r="O7901">
        <v>1697663.64</v>
      </c>
      <c r="P7901">
        <v>978233.87</v>
      </c>
      <c r="Q7901">
        <v>27572.11</v>
      </c>
    </row>
    <row r="7902" spans="2:17" hidden="1">
      <c r="B7902">
        <v>2015</v>
      </c>
      <c r="C7902">
        <v>8</v>
      </c>
      <c r="D7902" t="s">
        <v>867</v>
      </c>
      <c r="E7902" t="s">
        <v>868</v>
      </c>
      <c r="F7902" t="s">
        <v>878</v>
      </c>
      <c r="G7902" t="s">
        <v>73</v>
      </c>
      <c r="H7902" t="s">
        <v>121</v>
      </c>
      <c r="I7902" t="s">
        <v>1076</v>
      </c>
      <c r="J7902" t="s">
        <v>31</v>
      </c>
      <c r="K7902" t="s">
        <v>879</v>
      </c>
      <c r="L7902" t="s">
        <v>24</v>
      </c>
      <c r="M7902" t="s">
        <v>25</v>
      </c>
      <c r="N7902">
        <v>1323</v>
      </c>
      <c r="O7902">
        <v>18637.84</v>
      </c>
      <c r="P7902">
        <v>12055.03</v>
      </c>
      <c r="Q7902">
        <v>-2609.75</v>
      </c>
    </row>
    <row r="7903" spans="2:17" hidden="1">
      <c r="B7903">
        <v>2015</v>
      </c>
      <c r="C7903">
        <v>8</v>
      </c>
      <c r="D7903" t="s">
        <v>867</v>
      </c>
      <c r="E7903" t="s">
        <v>868</v>
      </c>
      <c r="F7903" t="s">
        <v>878</v>
      </c>
      <c r="G7903" t="s">
        <v>73</v>
      </c>
      <c r="H7903" t="s">
        <v>121</v>
      </c>
      <c r="I7903" t="s">
        <v>1076</v>
      </c>
      <c r="J7903" t="s">
        <v>31</v>
      </c>
      <c r="K7903" t="s">
        <v>879</v>
      </c>
      <c r="L7903" t="s">
        <v>24</v>
      </c>
      <c r="M7903" t="s">
        <v>26</v>
      </c>
      <c r="N7903">
        <v>921</v>
      </c>
      <c r="O7903">
        <v>48780.25</v>
      </c>
      <c r="P7903">
        <v>26211.19</v>
      </c>
      <c r="Q7903">
        <v>-3862.37</v>
      </c>
    </row>
    <row r="7904" spans="2:17" hidden="1">
      <c r="B7904">
        <v>2015</v>
      </c>
      <c r="C7904">
        <v>8</v>
      </c>
      <c r="D7904" t="s">
        <v>867</v>
      </c>
      <c r="E7904" t="s">
        <v>868</v>
      </c>
      <c r="F7904" t="s">
        <v>878</v>
      </c>
      <c r="G7904" t="s">
        <v>73</v>
      </c>
      <c r="H7904" t="s">
        <v>121</v>
      </c>
      <c r="I7904" t="s">
        <v>1076</v>
      </c>
      <c r="J7904" t="s">
        <v>31</v>
      </c>
      <c r="K7904" t="s">
        <v>879</v>
      </c>
      <c r="L7904" t="s">
        <v>24</v>
      </c>
      <c r="M7904" t="s">
        <v>27</v>
      </c>
      <c r="N7904">
        <v>159</v>
      </c>
      <c r="O7904">
        <v>25589.14</v>
      </c>
      <c r="P7904">
        <v>15232.65</v>
      </c>
      <c r="Q7904">
        <v>426.35</v>
      </c>
    </row>
    <row r="7905" spans="2:17" hidden="1">
      <c r="B7905">
        <v>2015</v>
      </c>
      <c r="C7905">
        <v>8</v>
      </c>
      <c r="D7905" t="s">
        <v>867</v>
      </c>
      <c r="E7905" t="s">
        <v>868</v>
      </c>
      <c r="F7905" t="s">
        <v>880</v>
      </c>
      <c r="G7905" t="s">
        <v>881</v>
      </c>
      <c r="H7905" t="s">
        <v>153</v>
      </c>
      <c r="I7905" t="s">
        <v>21</v>
      </c>
      <c r="J7905" t="s">
        <v>31</v>
      </c>
      <c r="K7905" t="s">
        <v>882</v>
      </c>
      <c r="L7905" t="s">
        <v>24</v>
      </c>
      <c r="M7905" t="s">
        <v>25</v>
      </c>
      <c r="N7905">
        <v>386</v>
      </c>
      <c r="O7905">
        <v>4547</v>
      </c>
      <c r="P7905">
        <v>2449.73</v>
      </c>
      <c r="Q7905">
        <v>-1723.86</v>
      </c>
    </row>
    <row r="7906" spans="2:17" hidden="1">
      <c r="B7906">
        <v>2015</v>
      </c>
      <c r="C7906">
        <v>8</v>
      </c>
      <c r="D7906" t="s">
        <v>867</v>
      </c>
      <c r="E7906" t="s">
        <v>868</v>
      </c>
      <c r="F7906" t="s">
        <v>880</v>
      </c>
      <c r="G7906" t="s">
        <v>881</v>
      </c>
      <c r="H7906" t="s">
        <v>153</v>
      </c>
      <c r="I7906" t="s">
        <v>21</v>
      </c>
      <c r="J7906" t="s">
        <v>31</v>
      </c>
      <c r="K7906" t="s">
        <v>882</v>
      </c>
      <c r="L7906" t="s">
        <v>24</v>
      </c>
      <c r="M7906" t="s">
        <v>26</v>
      </c>
      <c r="N7906">
        <v>276</v>
      </c>
      <c r="O7906">
        <v>15665</v>
      </c>
      <c r="P7906">
        <v>7435.21</v>
      </c>
      <c r="Q7906">
        <v>-3138.78</v>
      </c>
    </row>
    <row r="7907" spans="2:17" hidden="1">
      <c r="B7907">
        <v>2015</v>
      </c>
      <c r="C7907">
        <v>8</v>
      </c>
      <c r="D7907" t="s">
        <v>867</v>
      </c>
      <c r="E7907" t="s">
        <v>868</v>
      </c>
      <c r="F7907" t="s">
        <v>880</v>
      </c>
      <c r="G7907" t="s">
        <v>881</v>
      </c>
      <c r="H7907" t="s">
        <v>153</v>
      </c>
      <c r="I7907" t="s">
        <v>21</v>
      </c>
      <c r="J7907" t="s">
        <v>31</v>
      </c>
      <c r="K7907" t="s">
        <v>882</v>
      </c>
      <c r="L7907" t="s">
        <v>24</v>
      </c>
      <c r="M7907" t="s">
        <v>27</v>
      </c>
      <c r="N7907">
        <v>54</v>
      </c>
      <c r="O7907">
        <v>9225</v>
      </c>
      <c r="P7907">
        <v>6003.77</v>
      </c>
      <c r="Q7907">
        <v>168.63</v>
      </c>
    </row>
    <row r="7908" spans="2:17" hidden="1">
      <c r="B7908">
        <v>2015</v>
      </c>
      <c r="C7908">
        <v>8</v>
      </c>
      <c r="D7908" t="s">
        <v>867</v>
      </c>
      <c r="E7908" t="s">
        <v>868</v>
      </c>
      <c r="F7908" t="s">
        <v>883</v>
      </c>
      <c r="G7908" t="s">
        <v>884</v>
      </c>
      <c r="H7908" t="s">
        <v>20</v>
      </c>
      <c r="I7908" t="s">
        <v>21</v>
      </c>
      <c r="J7908" t="s">
        <v>31</v>
      </c>
      <c r="K7908" t="s">
        <v>885</v>
      </c>
      <c r="L7908" t="s">
        <v>24</v>
      </c>
      <c r="M7908" t="s">
        <v>25</v>
      </c>
      <c r="N7908">
        <v>3892</v>
      </c>
      <c r="O7908">
        <v>35863.83</v>
      </c>
      <c r="P7908">
        <v>24837.17</v>
      </c>
      <c r="Q7908">
        <v>-14938.85</v>
      </c>
    </row>
    <row r="7909" spans="2:17" hidden="1">
      <c r="B7909">
        <v>2015</v>
      </c>
      <c r="C7909">
        <v>8</v>
      </c>
      <c r="D7909" t="s">
        <v>867</v>
      </c>
      <c r="E7909" t="s">
        <v>868</v>
      </c>
      <c r="F7909" t="s">
        <v>883</v>
      </c>
      <c r="G7909" t="s">
        <v>884</v>
      </c>
      <c r="H7909" t="s">
        <v>20</v>
      </c>
      <c r="I7909" t="s">
        <v>21</v>
      </c>
      <c r="J7909" t="s">
        <v>31</v>
      </c>
      <c r="K7909" t="s">
        <v>885</v>
      </c>
      <c r="L7909" t="s">
        <v>24</v>
      </c>
      <c r="M7909" t="s">
        <v>26</v>
      </c>
      <c r="N7909">
        <v>863</v>
      </c>
      <c r="O7909">
        <v>44616</v>
      </c>
      <c r="P7909">
        <v>23411.23</v>
      </c>
      <c r="Q7909">
        <v>-10868.24</v>
      </c>
    </row>
    <row r="7910" spans="2:17" hidden="1">
      <c r="B7910">
        <v>2015</v>
      </c>
      <c r="C7910">
        <v>8</v>
      </c>
      <c r="D7910" t="s">
        <v>867</v>
      </c>
      <c r="E7910" t="s">
        <v>868</v>
      </c>
      <c r="F7910" t="s">
        <v>883</v>
      </c>
      <c r="G7910" t="s">
        <v>884</v>
      </c>
      <c r="H7910" t="s">
        <v>20</v>
      </c>
      <c r="I7910" t="s">
        <v>21</v>
      </c>
      <c r="J7910" t="s">
        <v>31</v>
      </c>
      <c r="K7910" t="s">
        <v>885</v>
      </c>
      <c r="L7910" t="s">
        <v>24</v>
      </c>
      <c r="M7910" t="s">
        <v>27</v>
      </c>
      <c r="N7910">
        <v>99</v>
      </c>
      <c r="O7910">
        <v>18820</v>
      </c>
      <c r="P7910">
        <v>13477.13</v>
      </c>
      <c r="Q7910">
        <v>379.73</v>
      </c>
    </row>
    <row r="7911" spans="2:17" hidden="1">
      <c r="B7911">
        <v>2015</v>
      </c>
      <c r="C7911">
        <v>8</v>
      </c>
      <c r="D7911" t="s">
        <v>867</v>
      </c>
      <c r="E7911" t="s">
        <v>868</v>
      </c>
      <c r="F7911" t="s">
        <v>886</v>
      </c>
      <c r="G7911" t="s">
        <v>887</v>
      </c>
      <c r="H7911" t="s">
        <v>20</v>
      </c>
      <c r="I7911" t="s">
        <v>21</v>
      </c>
      <c r="J7911" t="s">
        <v>31</v>
      </c>
      <c r="K7911" t="s">
        <v>888</v>
      </c>
      <c r="L7911" t="s">
        <v>24</v>
      </c>
      <c r="M7911" t="s">
        <v>25</v>
      </c>
      <c r="N7911">
        <v>393</v>
      </c>
      <c r="O7911">
        <v>4466</v>
      </c>
      <c r="P7911">
        <v>2683.28</v>
      </c>
      <c r="Q7911">
        <v>-1876.58</v>
      </c>
    </row>
    <row r="7912" spans="2:17" hidden="1">
      <c r="B7912">
        <v>2015</v>
      </c>
      <c r="C7912">
        <v>8</v>
      </c>
      <c r="D7912" t="s">
        <v>867</v>
      </c>
      <c r="E7912" t="s">
        <v>868</v>
      </c>
      <c r="F7912" t="s">
        <v>886</v>
      </c>
      <c r="G7912" t="s">
        <v>887</v>
      </c>
      <c r="H7912" t="s">
        <v>20</v>
      </c>
      <c r="I7912" t="s">
        <v>21</v>
      </c>
      <c r="J7912" t="s">
        <v>31</v>
      </c>
      <c r="K7912" t="s">
        <v>888</v>
      </c>
      <c r="L7912" t="s">
        <v>24</v>
      </c>
      <c r="M7912" t="s">
        <v>26</v>
      </c>
      <c r="N7912">
        <v>88</v>
      </c>
      <c r="O7912">
        <v>3856</v>
      </c>
      <c r="P7912">
        <v>1847.63</v>
      </c>
      <c r="Q7912">
        <v>-1109.18</v>
      </c>
    </row>
    <row r="7913" spans="2:17" hidden="1">
      <c r="B7913">
        <v>2015</v>
      </c>
      <c r="C7913">
        <v>8</v>
      </c>
      <c r="D7913" t="s">
        <v>867</v>
      </c>
      <c r="E7913" t="s">
        <v>868</v>
      </c>
      <c r="F7913" t="s">
        <v>886</v>
      </c>
      <c r="G7913" t="s">
        <v>887</v>
      </c>
      <c r="H7913" t="s">
        <v>20</v>
      </c>
      <c r="I7913" t="s">
        <v>21</v>
      </c>
      <c r="J7913" t="s">
        <v>31</v>
      </c>
      <c r="K7913" t="s">
        <v>888</v>
      </c>
      <c r="L7913" t="s">
        <v>24</v>
      </c>
      <c r="M7913" t="s">
        <v>27</v>
      </c>
      <c r="N7913">
        <v>2</v>
      </c>
      <c r="O7913">
        <v>433</v>
      </c>
      <c r="P7913">
        <v>310.04000000000002</v>
      </c>
      <c r="Q7913">
        <v>8.75</v>
      </c>
    </row>
    <row r="7914" spans="2:17" hidden="1">
      <c r="B7914">
        <v>2015</v>
      </c>
      <c r="C7914">
        <v>8</v>
      </c>
      <c r="D7914" t="s">
        <v>867</v>
      </c>
      <c r="E7914" t="s">
        <v>868</v>
      </c>
      <c r="F7914" t="s">
        <v>889</v>
      </c>
      <c r="G7914" t="s">
        <v>890</v>
      </c>
      <c r="H7914" t="s">
        <v>20</v>
      </c>
      <c r="I7914" t="s">
        <v>21</v>
      </c>
      <c r="J7914" t="s">
        <v>31</v>
      </c>
      <c r="K7914" t="s">
        <v>891</v>
      </c>
      <c r="L7914" t="s">
        <v>24</v>
      </c>
      <c r="M7914" t="s">
        <v>25</v>
      </c>
      <c r="N7914">
        <v>250</v>
      </c>
      <c r="O7914">
        <v>2250</v>
      </c>
      <c r="P7914">
        <v>1554.77</v>
      </c>
      <c r="Q7914">
        <v>-945.42</v>
      </c>
    </row>
    <row r="7915" spans="2:17" hidden="1">
      <c r="B7915">
        <v>2015</v>
      </c>
      <c r="C7915">
        <v>8</v>
      </c>
      <c r="D7915" t="s">
        <v>867</v>
      </c>
      <c r="E7915" t="s">
        <v>868</v>
      </c>
      <c r="F7915" t="s">
        <v>889</v>
      </c>
      <c r="G7915" t="s">
        <v>890</v>
      </c>
      <c r="H7915" t="s">
        <v>20</v>
      </c>
      <c r="I7915" t="s">
        <v>21</v>
      </c>
      <c r="J7915" t="s">
        <v>31</v>
      </c>
      <c r="K7915" t="s">
        <v>891</v>
      </c>
      <c r="L7915" t="s">
        <v>24</v>
      </c>
      <c r="M7915" t="s">
        <v>26</v>
      </c>
      <c r="N7915">
        <v>45</v>
      </c>
      <c r="O7915">
        <v>2218</v>
      </c>
      <c r="P7915">
        <v>1111.69</v>
      </c>
      <c r="Q7915">
        <v>-567.17999999999995</v>
      </c>
    </row>
    <row r="7916" spans="2:17" hidden="1">
      <c r="B7916">
        <v>2015</v>
      </c>
      <c r="C7916">
        <v>8</v>
      </c>
      <c r="D7916" t="s">
        <v>867</v>
      </c>
      <c r="E7916" t="s">
        <v>868</v>
      </c>
      <c r="F7916" t="s">
        <v>889</v>
      </c>
      <c r="G7916" t="s">
        <v>890</v>
      </c>
      <c r="H7916" t="s">
        <v>20</v>
      </c>
      <c r="I7916" t="s">
        <v>21</v>
      </c>
      <c r="J7916" t="s">
        <v>31</v>
      </c>
      <c r="K7916" t="s">
        <v>891</v>
      </c>
      <c r="L7916" t="s">
        <v>24</v>
      </c>
      <c r="M7916" t="s">
        <v>27</v>
      </c>
      <c r="N7916">
        <v>4</v>
      </c>
      <c r="O7916">
        <v>882</v>
      </c>
      <c r="P7916">
        <v>631.24</v>
      </c>
      <c r="Q7916">
        <v>17.82</v>
      </c>
    </row>
    <row r="7917" spans="2:17" hidden="1">
      <c r="B7917">
        <v>2015</v>
      </c>
      <c r="C7917">
        <v>8</v>
      </c>
      <c r="D7917" t="s">
        <v>867</v>
      </c>
      <c r="E7917" t="s">
        <v>868</v>
      </c>
      <c r="F7917" t="s">
        <v>892</v>
      </c>
      <c r="G7917" t="s">
        <v>81</v>
      </c>
      <c r="H7917" t="s">
        <v>20</v>
      </c>
      <c r="I7917" t="s">
        <v>21</v>
      </c>
      <c r="J7917" t="s">
        <v>31</v>
      </c>
      <c r="K7917" t="s">
        <v>893</v>
      </c>
      <c r="L7917" t="s">
        <v>24</v>
      </c>
      <c r="M7917" t="s">
        <v>25</v>
      </c>
      <c r="N7917">
        <v>94</v>
      </c>
      <c r="O7917">
        <v>871</v>
      </c>
      <c r="P7917">
        <v>590.69000000000005</v>
      </c>
      <c r="Q7917">
        <v>-365.65</v>
      </c>
    </row>
    <row r="7918" spans="2:17" hidden="1">
      <c r="B7918">
        <v>2015</v>
      </c>
      <c r="C7918">
        <v>8</v>
      </c>
      <c r="D7918" t="s">
        <v>867</v>
      </c>
      <c r="E7918" t="s">
        <v>868</v>
      </c>
      <c r="F7918" t="s">
        <v>892</v>
      </c>
      <c r="G7918" t="s">
        <v>81</v>
      </c>
      <c r="H7918" t="s">
        <v>20</v>
      </c>
      <c r="I7918" t="s">
        <v>21</v>
      </c>
      <c r="J7918" t="s">
        <v>31</v>
      </c>
      <c r="K7918" t="s">
        <v>893</v>
      </c>
      <c r="L7918" t="s">
        <v>24</v>
      </c>
      <c r="M7918" t="s">
        <v>26</v>
      </c>
      <c r="N7918">
        <v>8</v>
      </c>
      <c r="O7918">
        <v>330</v>
      </c>
      <c r="P7918">
        <v>153.9</v>
      </c>
      <c r="Q7918">
        <v>-100.73</v>
      </c>
    </row>
    <row r="7919" spans="2:17" hidden="1">
      <c r="B7919">
        <v>2015</v>
      </c>
      <c r="C7919">
        <v>8</v>
      </c>
      <c r="D7919" t="s">
        <v>867</v>
      </c>
      <c r="E7919" t="s">
        <v>868</v>
      </c>
      <c r="F7919" t="s">
        <v>894</v>
      </c>
      <c r="G7919" t="s">
        <v>895</v>
      </c>
      <c r="H7919" t="s">
        <v>144</v>
      </c>
      <c r="I7919" t="s">
        <v>21</v>
      </c>
      <c r="J7919" t="s">
        <v>31</v>
      </c>
      <c r="K7919" t="s">
        <v>896</v>
      </c>
      <c r="L7919" t="s">
        <v>24</v>
      </c>
      <c r="M7919" t="s">
        <v>25</v>
      </c>
      <c r="N7919">
        <v>3784</v>
      </c>
      <c r="O7919">
        <v>35391.47</v>
      </c>
      <c r="P7919">
        <v>23908.04</v>
      </c>
      <c r="Q7919">
        <v>-14926.2</v>
      </c>
    </row>
    <row r="7920" spans="2:17" hidden="1">
      <c r="B7920">
        <v>2015</v>
      </c>
      <c r="C7920">
        <v>8</v>
      </c>
      <c r="D7920" t="s">
        <v>867</v>
      </c>
      <c r="E7920" t="s">
        <v>868</v>
      </c>
      <c r="F7920" t="s">
        <v>894</v>
      </c>
      <c r="G7920" t="s">
        <v>895</v>
      </c>
      <c r="H7920" t="s">
        <v>144</v>
      </c>
      <c r="I7920" t="s">
        <v>21</v>
      </c>
      <c r="J7920" t="s">
        <v>31</v>
      </c>
      <c r="K7920" t="s">
        <v>896</v>
      </c>
      <c r="L7920" t="s">
        <v>24</v>
      </c>
      <c r="M7920" t="s">
        <v>26</v>
      </c>
      <c r="N7920">
        <v>1596</v>
      </c>
      <c r="O7920">
        <v>86911.22</v>
      </c>
      <c r="P7920">
        <v>45703.93</v>
      </c>
      <c r="Q7920">
        <v>-20248.95</v>
      </c>
    </row>
    <row r="7921" spans="2:17" hidden="1">
      <c r="B7921">
        <v>2015</v>
      </c>
      <c r="C7921">
        <v>8</v>
      </c>
      <c r="D7921" t="s">
        <v>867</v>
      </c>
      <c r="E7921" t="s">
        <v>868</v>
      </c>
      <c r="F7921" t="s">
        <v>894</v>
      </c>
      <c r="G7921" t="s">
        <v>895</v>
      </c>
      <c r="H7921" t="s">
        <v>144</v>
      </c>
      <c r="I7921" t="s">
        <v>21</v>
      </c>
      <c r="J7921" t="s">
        <v>31</v>
      </c>
      <c r="K7921" t="s">
        <v>896</v>
      </c>
      <c r="L7921" t="s">
        <v>24</v>
      </c>
      <c r="M7921" t="s">
        <v>27</v>
      </c>
      <c r="N7921">
        <v>259</v>
      </c>
      <c r="O7921">
        <v>43390.03</v>
      </c>
      <c r="P7921">
        <v>30573.94</v>
      </c>
      <c r="Q7921">
        <v>986.96</v>
      </c>
    </row>
    <row r="7922" spans="2:17" hidden="1">
      <c r="B7922">
        <v>2015</v>
      </c>
      <c r="C7922">
        <v>8</v>
      </c>
      <c r="D7922" t="s">
        <v>867</v>
      </c>
      <c r="E7922" t="s">
        <v>868</v>
      </c>
      <c r="F7922" t="s">
        <v>897</v>
      </c>
      <c r="G7922" t="s">
        <v>898</v>
      </c>
      <c r="H7922" t="s">
        <v>20</v>
      </c>
      <c r="I7922" t="s">
        <v>21</v>
      </c>
      <c r="J7922" t="s">
        <v>31</v>
      </c>
      <c r="K7922" t="s">
        <v>899</v>
      </c>
      <c r="L7922" t="s">
        <v>24</v>
      </c>
      <c r="M7922" t="s">
        <v>25</v>
      </c>
      <c r="N7922">
        <v>4368</v>
      </c>
      <c r="O7922">
        <v>40402.28</v>
      </c>
      <c r="P7922">
        <v>28749.29</v>
      </c>
      <c r="Q7922">
        <v>-16947.84</v>
      </c>
    </row>
    <row r="7923" spans="2:17" hidden="1">
      <c r="B7923">
        <v>2015</v>
      </c>
      <c r="C7923">
        <v>8</v>
      </c>
      <c r="D7923" t="s">
        <v>867</v>
      </c>
      <c r="E7923" t="s">
        <v>868</v>
      </c>
      <c r="F7923" t="s">
        <v>897</v>
      </c>
      <c r="G7923" t="s">
        <v>898</v>
      </c>
      <c r="H7923" t="s">
        <v>20</v>
      </c>
      <c r="I7923" t="s">
        <v>21</v>
      </c>
      <c r="J7923" t="s">
        <v>31</v>
      </c>
      <c r="K7923" t="s">
        <v>899</v>
      </c>
      <c r="L7923" t="s">
        <v>24</v>
      </c>
      <c r="M7923" t="s">
        <v>26</v>
      </c>
      <c r="N7923">
        <v>497</v>
      </c>
      <c r="O7923">
        <v>23181.5</v>
      </c>
      <c r="P7923">
        <v>11674.53</v>
      </c>
      <c r="Q7923">
        <v>-6284.83</v>
      </c>
    </row>
    <row r="7924" spans="2:17" hidden="1">
      <c r="B7924">
        <v>2015</v>
      </c>
      <c r="C7924">
        <v>8</v>
      </c>
      <c r="D7924" t="s">
        <v>867</v>
      </c>
      <c r="E7924" t="s">
        <v>868</v>
      </c>
      <c r="F7924" t="s">
        <v>897</v>
      </c>
      <c r="G7924" t="s">
        <v>898</v>
      </c>
      <c r="H7924" t="s">
        <v>20</v>
      </c>
      <c r="I7924" t="s">
        <v>21</v>
      </c>
      <c r="J7924" t="s">
        <v>31</v>
      </c>
      <c r="K7924" t="s">
        <v>899</v>
      </c>
      <c r="L7924" t="s">
        <v>24</v>
      </c>
      <c r="M7924" t="s">
        <v>27</v>
      </c>
      <c r="N7924">
        <v>25</v>
      </c>
      <c r="O7924">
        <v>4432</v>
      </c>
      <c r="P7924">
        <v>3191.63</v>
      </c>
      <c r="Q7924">
        <v>90.12</v>
      </c>
    </row>
    <row r="7925" spans="2:17" hidden="1">
      <c r="B7925">
        <v>2015</v>
      </c>
      <c r="C7925">
        <v>8</v>
      </c>
      <c r="D7925" t="s">
        <v>867</v>
      </c>
      <c r="E7925" t="s">
        <v>868</v>
      </c>
      <c r="F7925" t="s">
        <v>900</v>
      </c>
      <c r="G7925" t="s">
        <v>901</v>
      </c>
      <c r="H7925" t="s">
        <v>121</v>
      </c>
      <c r="I7925" t="s">
        <v>1076</v>
      </c>
      <c r="J7925" t="s">
        <v>31</v>
      </c>
      <c r="K7925" t="s">
        <v>902</v>
      </c>
      <c r="L7925" t="s">
        <v>24</v>
      </c>
      <c r="M7925" t="s">
        <v>25</v>
      </c>
      <c r="N7925">
        <v>1723</v>
      </c>
      <c r="O7925">
        <v>18378</v>
      </c>
      <c r="P7925">
        <v>13192.3</v>
      </c>
      <c r="Q7925">
        <v>-2644.91</v>
      </c>
    </row>
    <row r="7926" spans="2:17" hidden="1">
      <c r="B7926">
        <v>2015</v>
      </c>
      <c r="C7926">
        <v>8</v>
      </c>
      <c r="D7926" t="s">
        <v>867</v>
      </c>
      <c r="E7926" t="s">
        <v>868</v>
      </c>
      <c r="F7926" t="s">
        <v>900</v>
      </c>
      <c r="G7926" t="s">
        <v>901</v>
      </c>
      <c r="H7926" t="s">
        <v>121</v>
      </c>
      <c r="I7926" t="s">
        <v>1076</v>
      </c>
      <c r="J7926" t="s">
        <v>31</v>
      </c>
      <c r="K7926" t="s">
        <v>902</v>
      </c>
      <c r="L7926" t="s">
        <v>24</v>
      </c>
      <c r="M7926" t="s">
        <v>26</v>
      </c>
      <c r="N7926">
        <v>3629</v>
      </c>
      <c r="O7926">
        <v>235931</v>
      </c>
      <c r="P7926">
        <v>131500.99</v>
      </c>
      <c r="Q7926">
        <v>-15661.18</v>
      </c>
    </row>
    <row r="7927" spans="2:17" hidden="1">
      <c r="B7927">
        <v>2015</v>
      </c>
      <c r="C7927">
        <v>8</v>
      </c>
      <c r="D7927" t="s">
        <v>867</v>
      </c>
      <c r="E7927" t="s">
        <v>868</v>
      </c>
      <c r="F7927" t="s">
        <v>900</v>
      </c>
      <c r="G7927" t="s">
        <v>901</v>
      </c>
      <c r="H7927" t="s">
        <v>121</v>
      </c>
      <c r="I7927" t="s">
        <v>1076</v>
      </c>
      <c r="J7927" t="s">
        <v>31</v>
      </c>
      <c r="K7927" t="s">
        <v>902</v>
      </c>
      <c r="L7927" t="s">
        <v>24</v>
      </c>
      <c r="M7927" t="s">
        <v>27</v>
      </c>
      <c r="N7927">
        <v>2194</v>
      </c>
      <c r="O7927">
        <v>384095</v>
      </c>
      <c r="P7927">
        <v>233340.97</v>
      </c>
      <c r="Q7927">
        <v>6581.79</v>
      </c>
    </row>
    <row r="7928" spans="2:17" hidden="1">
      <c r="B7928">
        <v>2015</v>
      </c>
      <c r="C7928">
        <v>8</v>
      </c>
      <c r="D7928" t="s">
        <v>867</v>
      </c>
      <c r="E7928" t="s">
        <v>868</v>
      </c>
      <c r="F7928" t="s">
        <v>903</v>
      </c>
      <c r="G7928" t="s">
        <v>904</v>
      </c>
      <c r="H7928" t="s">
        <v>140</v>
      </c>
      <c r="I7928" t="s">
        <v>1076</v>
      </c>
      <c r="J7928" t="s">
        <v>31</v>
      </c>
      <c r="K7928" t="s">
        <v>905</v>
      </c>
      <c r="L7928" t="s">
        <v>24</v>
      </c>
      <c r="M7928" t="s">
        <v>25</v>
      </c>
      <c r="N7928">
        <v>2900</v>
      </c>
      <c r="O7928">
        <v>29929.37</v>
      </c>
      <c r="P7928">
        <v>21359.87</v>
      </c>
      <c r="Q7928">
        <v>-4100.1099999999997</v>
      </c>
    </row>
    <row r="7929" spans="2:17" hidden="1">
      <c r="B7929">
        <v>2015</v>
      </c>
      <c r="C7929">
        <v>8</v>
      </c>
      <c r="D7929" t="s">
        <v>867</v>
      </c>
      <c r="E7929" t="s">
        <v>868</v>
      </c>
      <c r="F7929" t="s">
        <v>903</v>
      </c>
      <c r="G7929" t="s">
        <v>904</v>
      </c>
      <c r="H7929" t="s">
        <v>140</v>
      </c>
      <c r="I7929" t="s">
        <v>1076</v>
      </c>
      <c r="J7929" t="s">
        <v>31</v>
      </c>
      <c r="K7929" t="s">
        <v>905</v>
      </c>
      <c r="L7929" t="s">
        <v>24</v>
      </c>
      <c r="M7929" t="s">
        <v>26</v>
      </c>
      <c r="N7929">
        <v>4538</v>
      </c>
      <c r="O7929">
        <v>306809.93</v>
      </c>
      <c r="P7929">
        <v>162755.47</v>
      </c>
      <c r="Q7929">
        <v>-20060.2</v>
      </c>
    </row>
    <row r="7930" spans="2:17" hidden="1">
      <c r="B7930">
        <v>2015</v>
      </c>
      <c r="C7930">
        <v>8</v>
      </c>
      <c r="D7930" t="s">
        <v>867</v>
      </c>
      <c r="E7930" t="s">
        <v>868</v>
      </c>
      <c r="F7930" t="s">
        <v>903</v>
      </c>
      <c r="G7930" t="s">
        <v>904</v>
      </c>
      <c r="H7930" t="s">
        <v>140</v>
      </c>
      <c r="I7930" t="s">
        <v>1076</v>
      </c>
      <c r="J7930" t="s">
        <v>31</v>
      </c>
      <c r="K7930" t="s">
        <v>905</v>
      </c>
      <c r="L7930" t="s">
        <v>24</v>
      </c>
      <c r="M7930" t="s">
        <v>27</v>
      </c>
      <c r="N7930">
        <v>3325</v>
      </c>
      <c r="O7930">
        <v>653039.24</v>
      </c>
      <c r="P7930">
        <v>377146.77</v>
      </c>
      <c r="Q7930">
        <v>10693.48</v>
      </c>
    </row>
    <row r="7931" spans="2:17" hidden="1">
      <c r="B7931">
        <v>2015</v>
      </c>
      <c r="C7931">
        <v>8</v>
      </c>
      <c r="D7931" t="s">
        <v>867</v>
      </c>
      <c r="E7931" t="s">
        <v>868</v>
      </c>
      <c r="F7931" t="s">
        <v>906</v>
      </c>
      <c r="G7931" t="s">
        <v>907</v>
      </c>
      <c r="H7931" t="s">
        <v>153</v>
      </c>
      <c r="I7931" t="s">
        <v>21</v>
      </c>
      <c r="J7931" t="s">
        <v>31</v>
      </c>
      <c r="K7931" t="s">
        <v>908</v>
      </c>
      <c r="L7931" t="s">
        <v>24</v>
      </c>
      <c r="M7931" t="s">
        <v>25</v>
      </c>
      <c r="N7931">
        <v>1147</v>
      </c>
      <c r="O7931">
        <v>13570.59</v>
      </c>
      <c r="P7931">
        <v>7530.62</v>
      </c>
      <c r="Q7931">
        <v>-5162.3999999999996</v>
      </c>
    </row>
    <row r="7932" spans="2:17" hidden="1">
      <c r="B7932">
        <v>2015</v>
      </c>
      <c r="C7932">
        <v>8</v>
      </c>
      <c r="D7932" t="s">
        <v>867</v>
      </c>
      <c r="E7932" t="s">
        <v>868</v>
      </c>
      <c r="F7932" t="s">
        <v>906</v>
      </c>
      <c r="G7932" t="s">
        <v>907</v>
      </c>
      <c r="H7932" t="s">
        <v>153</v>
      </c>
      <c r="I7932" t="s">
        <v>21</v>
      </c>
      <c r="J7932" t="s">
        <v>31</v>
      </c>
      <c r="K7932" t="s">
        <v>908</v>
      </c>
      <c r="L7932" t="s">
        <v>24</v>
      </c>
      <c r="M7932" t="s">
        <v>26</v>
      </c>
      <c r="N7932">
        <v>1781</v>
      </c>
      <c r="O7932">
        <v>110441.34</v>
      </c>
      <c r="P7932">
        <v>53361.81</v>
      </c>
      <c r="Q7932">
        <v>-20821.55</v>
      </c>
    </row>
    <row r="7933" spans="2:17" hidden="1">
      <c r="B7933">
        <v>2015</v>
      </c>
      <c r="C7933">
        <v>8</v>
      </c>
      <c r="D7933" t="s">
        <v>867</v>
      </c>
      <c r="E7933" t="s">
        <v>868</v>
      </c>
      <c r="F7933" t="s">
        <v>906</v>
      </c>
      <c r="G7933" t="s">
        <v>907</v>
      </c>
      <c r="H7933" t="s">
        <v>153</v>
      </c>
      <c r="I7933" t="s">
        <v>21</v>
      </c>
      <c r="J7933" t="s">
        <v>31</v>
      </c>
      <c r="K7933" t="s">
        <v>908</v>
      </c>
      <c r="L7933" t="s">
        <v>24</v>
      </c>
      <c r="M7933" t="s">
        <v>27</v>
      </c>
      <c r="N7933">
        <v>431</v>
      </c>
      <c r="O7933">
        <v>72723.42</v>
      </c>
      <c r="P7933">
        <v>47447.33</v>
      </c>
      <c r="Q7933">
        <v>1361.62</v>
      </c>
    </row>
    <row r="7934" spans="2:17" hidden="1">
      <c r="B7934">
        <v>2015</v>
      </c>
      <c r="C7934">
        <v>8</v>
      </c>
      <c r="D7934" t="s">
        <v>867</v>
      </c>
      <c r="E7934" t="s">
        <v>868</v>
      </c>
      <c r="F7934" t="s">
        <v>909</v>
      </c>
      <c r="G7934" t="s">
        <v>910</v>
      </c>
      <c r="H7934" t="s">
        <v>121</v>
      </c>
      <c r="I7934" t="s">
        <v>1076</v>
      </c>
      <c r="J7934" t="s">
        <v>31</v>
      </c>
      <c r="K7934" t="s">
        <v>911</v>
      </c>
      <c r="L7934" t="s">
        <v>24</v>
      </c>
      <c r="M7934" t="s">
        <v>25</v>
      </c>
      <c r="N7934">
        <v>3784</v>
      </c>
      <c r="O7934">
        <v>48281.82</v>
      </c>
      <c r="P7934">
        <v>33666.910000000003</v>
      </c>
      <c r="Q7934">
        <v>-6944.94</v>
      </c>
    </row>
    <row r="7935" spans="2:17" hidden="1">
      <c r="B7935">
        <v>2015</v>
      </c>
      <c r="C7935">
        <v>8</v>
      </c>
      <c r="D7935" t="s">
        <v>867</v>
      </c>
      <c r="E7935" t="s">
        <v>868</v>
      </c>
      <c r="F7935" t="s">
        <v>909</v>
      </c>
      <c r="G7935" t="s">
        <v>910</v>
      </c>
      <c r="H7935" t="s">
        <v>121</v>
      </c>
      <c r="I7935" t="s">
        <v>1076</v>
      </c>
      <c r="J7935" t="s">
        <v>31</v>
      </c>
      <c r="K7935" t="s">
        <v>911</v>
      </c>
      <c r="L7935" t="s">
        <v>24</v>
      </c>
      <c r="M7935" t="s">
        <v>26</v>
      </c>
      <c r="N7935">
        <v>7478</v>
      </c>
      <c r="O7935">
        <v>470347.33</v>
      </c>
      <c r="P7935">
        <v>261124.62</v>
      </c>
      <c r="Q7935">
        <v>-32296.48</v>
      </c>
    </row>
    <row r="7936" spans="2:17" hidden="1">
      <c r="B7936">
        <v>2015</v>
      </c>
      <c r="C7936">
        <v>8</v>
      </c>
      <c r="D7936" t="s">
        <v>867</v>
      </c>
      <c r="E7936" t="s">
        <v>868</v>
      </c>
      <c r="F7936" t="s">
        <v>909</v>
      </c>
      <c r="G7936" t="s">
        <v>910</v>
      </c>
      <c r="H7936" t="s">
        <v>121</v>
      </c>
      <c r="I7936" t="s">
        <v>1076</v>
      </c>
      <c r="J7936" t="s">
        <v>31</v>
      </c>
      <c r="K7936" t="s">
        <v>911</v>
      </c>
      <c r="L7936" t="s">
        <v>24</v>
      </c>
      <c r="M7936" t="s">
        <v>27</v>
      </c>
      <c r="N7936">
        <v>3478</v>
      </c>
      <c r="O7936">
        <v>586908.92000000004</v>
      </c>
      <c r="P7936">
        <v>357558.56</v>
      </c>
      <c r="Q7936">
        <v>10104.94</v>
      </c>
    </row>
    <row r="7937" spans="2:17" hidden="1">
      <c r="B7937">
        <v>2015</v>
      </c>
      <c r="C7937">
        <v>8</v>
      </c>
      <c r="D7937" t="s">
        <v>867</v>
      </c>
      <c r="E7937" t="s">
        <v>868</v>
      </c>
      <c r="F7937" t="s">
        <v>912</v>
      </c>
      <c r="G7937" t="s">
        <v>913</v>
      </c>
      <c r="H7937" t="s">
        <v>153</v>
      </c>
      <c r="I7937" t="s">
        <v>21</v>
      </c>
      <c r="J7937" t="s">
        <v>31</v>
      </c>
      <c r="K7937" t="s">
        <v>914</v>
      </c>
      <c r="L7937" t="s">
        <v>24</v>
      </c>
      <c r="M7937" t="s">
        <v>25</v>
      </c>
      <c r="N7937">
        <v>483</v>
      </c>
      <c r="O7937">
        <v>3694.6</v>
      </c>
      <c r="P7937">
        <v>2611.8200000000002</v>
      </c>
      <c r="Q7937">
        <v>-1404.34</v>
      </c>
    </row>
    <row r="7938" spans="2:17" hidden="1">
      <c r="B7938">
        <v>2015</v>
      </c>
      <c r="C7938">
        <v>8</v>
      </c>
      <c r="D7938" t="s">
        <v>867</v>
      </c>
      <c r="E7938" t="s">
        <v>868</v>
      </c>
      <c r="F7938" t="s">
        <v>912</v>
      </c>
      <c r="G7938" t="s">
        <v>913</v>
      </c>
      <c r="H7938" t="s">
        <v>153</v>
      </c>
      <c r="I7938" t="s">
        <v>21</v>
      </c>
      <c r="J7938" t="s">
        <v>31</v>
      </c>
      <c r="K7938" t="s">
        <v>914</v>
      </c>
      <c r="L7938" t="s">
        <v>24</v>
      </c>
      <c r="M7938" t="s">
        <v>26</v>
      </c>
      <c r="N7938">
        <v>395</v>
      </c>
      <c r="O7938">
        <v>23948.57</v>
      </c>
      <c r="P7938">
        <v>12491.18</v>
      </c>
      <c r="Q7938">
        <v>-4613.55</v>
      </c>
    </row>
    <row r="7939" spans="2:17" hidden="1">
      <c r="B7939">
        <v>2015</v>
      </c>
      <c r="C7939">
        <v>8</v>
      </c>
      <c r="D7939" t="s">
        <v>867</v>
      </c>
      <c r="E7939" t="s">
        <v>868</v>
      </c>
      <c r="F7939" t="s">
        <v>912</v>
      </c>
      <c r="G7939" t="s">
        <v>913</v>
      </c>
      <c r="H7939" t="s">
        <v>153</v>
      </c>
      <c r="I7939" t="s">
        <v>21</v>
      </c>
      <c r="J7939" t="s">
        <v>31</v>
      </c>
      <c r="K7939" t="s">
        <v>914</v>
      </c>
      <c r="L7939" t="s">
        <v>24</v>
      </c>
      <c r="M7939" t="s">
        <v>27</v>
      </c>
      <c r="N7939">
        <v>99</v>
      </c>
      <c r="O7939">
        <v>18499.5</v>
      </c>
      <c r="P7939">
        <v>12141.88</v>
      </c>
      <c r="Q7939">
        <v>339.17</v>
      </c>
    </row>
    <row r="7940" spans="2:17" hidden="1">
      <c r="B7940">
        <v>2015</v>
      </c>
      <c r="C7940">
        <v>8</v>
      </c>
      <c r="D7940" t="s">
        <v>867</v>
      </c>
      <c r="E7940" t="s">
        <v>868</v>
      </c>
      <c r="F7940" t="s">
        <v>915</v>
      </c>
      <c r="G7940" t="s">
        <v>916</v>
      </c>
      <c r="H7940" t="s">
        <v>140</v>
      </c>
      <c r="I7940" t="s">
        <v>1076</v>
      </c>
      <c r="J7940" t="s">
        <v>31</v>
      </c>
      <c r="K7940" t="s">
        <v>917</v>
      </c>
      <c r="L7940" t="s">
        <v>24</v>
      </c>
      <c r="M7940" t="s">
        <v>25</v>
      </c>
      <c r="N7940">
        <v>312</v>
      </c>
      <c r="O7940">
        <v>2702.02</v>
      </c>
      <c r="P7940">
        <v>2163.02</v>
      </c>
      <c r="Q7940">
        <v>-380.44</v>
      </c>
    </row>
    <row r="7941" spans="2:17" hidden="1">
      <c r="B7941">
        <v>2015</v>
      </c>
      <c r="C7941">
        <v>8</v>
      </c>
      <c r="D7941" t="s">
        <v>867</v>
      </c>
      <c r="E7941" t="s">
        <v>868</v>
      </c>
      <c r="F7941" t="s">
        <v>915</v>
      </c>
      <c r="G7941" t="s">
        <v>916</v>
      </c>
      <c r="H7941" t="s">
        <v>140</v>
      </c>
      <c r="I7941" t="s">
        <v>1076</v>
      </c>
      <c r="J7941" t="s">
        <v>31</v>
      </c>
      <c r="K7941" t="s">
        <v>917</v>
      </c>
      <c r="L7941" t="s">
        <v>24</v>
      </c>
      <c r="M7941" t="s">
        <v>26</v>
      </c>
      <c r="N7941">
        <v>525</v>
      </c>
      <c r="O7941">
        <v>37306.76</v>
      </c>
      <c r="P7941">
        <v>19925.14</v>
      </c>
      <c r="Q7941">
        <v>-2480.96</v>
      </c>
    </row>
    <row r="7942" spans="2:17" hidden="1">
      <c r="B7942">
        <v>2015</v>
      </c>
      <c r="C7942">
        <v>8</v>
      </c>
      <c r="D7942" t="s">
        <v>867</v>
      </c>
      <c r="E7942" t="s">
        <v>868</v>
      </c>
      <c r="F7942" t="s">
        <v>915</v>
      </c>
      <c r="G7942" t="s">
        <v>916</v>
      </c>
      <c r="H7942" t="s">
        <v>140</v>
      </c>
      <c r="I7942" t="s">
        <v>1076</v>
      </c>
      <c r="J7942" t="s">
        <v>31</v>
      </c>
      <c r="K7942" t="s">
        <v>917</v>
      </c>
      <c r="L7942" t="s">
        <v>24</v>
      </c>
      <c r="M7942" t="s">
        <v>27</v>
      </c>
      <c r="N7942">
        <v>442</v>
      </c>
      <c r="O7942">
        <v>150617.28</v>
      </c>
      <c r="P7942">
        <v>89971.33</v>
      </c>
      <c r="Q7942">
        <v>2481.1999999999998</v>
      </c>
    </row>
    <row r="7943" spans="2:17" hidden="1">
      <c r="B7943">
        <v>2015</v>
      </c>
      <c r="C7943">
        <v>8</v>
      </c>
      <c r="D7943" t="s">
        <v>867</v>
      </c>
      <c r="E7943" t="s">
        <v>868</v>
      </c>
      <c r="F7943" t="s">
        <v>918</v>
      </c>
      <c r="G7943" t="s">
        <v>919</v>
      </c>
      <c r="H7943" t="s">
        <v>121</v>
      </c>
      <c r="I7943" t="s">
        <v>1076</v>
      </c>
      <c r="J7943" t="s">
        <v>31</v>
      </c>
      <c r="K7943" t="s">
        <v>911</v>
      </c>
      <c r="L7943" t="s">
        <v>24</v>
      </c>
      <c r="M7943" t="s">
        <v>25</v>
      </c>
      <c r="N7943">
        <v>646</v>
      </c>
      <c r="O7943">
        <v>7384.08</v>
      </c>
      <c r="P7943">
        <v>5165.55</v>
      </c>
      <c r="Q7943">
        <v>-1066.93</v>
      </c>
    </row>
    <row r="7944" spans="2:17" hidden="1">
      <c r="B7944">
        <v>2015</v>
      </c>
      <c r="C7944">
        <v>8</v>
      </c>
      <c r="D7944" t="s">
        <v>867</v>
      </c>
      <c r="E7944" t="s">
        <v>868</v>
      </c>
      <c r="F7944" t="s">
        <v>918</v>
      </c>
      <c r="G7944" t="s">
        <v>919</v>
      </c>
      <c r="H7944" t="s">
        <v>121</v>
      </c>
      <c r="I7944" t="s">
        <v>1076</v>
      </c>
      <c r="J7944" t="s">
        <v>31</v>
      </c>
      <c r="K7944" t="s">
        <v>911</v>
      </c>
      <c r="L7944" t="s">
        <v>24</v>
      </c>
      <c r="M7944" t="s">
        <v>26</v>
      </c>
      <c r="N7944">
        <v>1179</v>
      </c>
      <c r="O7944">
        <v>74313.42</v>
      </c>
      <c r="P7944">
        <v>41433.65</v>
      </c>
      <c r="Q7944">
        <v>-5132.59</v>
      </c>
    </row>
    <row r="7945" spans="2:17" hidden="1">
      <c r="B7945">
        <v>2015</v>
      </c>
      <c r="C7945">
        <v>8</v>
      </c>
      <c r="D7945" t="s">
        <v>867</v>
      </c>
      <c r="E7945" t="s">
        <v>868</v>
      </c>
      <c r="F7945" t="s">
        <v>918</v>
      </c>
      <c r="G7945" t="s">
        <v>919</v>
      </c>
      <c r="H7945" t="s">
        <v>121</v>
      </c>
      <c r="I7945" t="s">
        <v>1076</v>
      </c>
      <c r="J7945" t="s">
        <v>31</v>
      </c>
      <c r="K7945" t="s">
        <v>911</v>
      </c>
      <c r="L7945" t="s">
        <v>24</v>
      </c>
      <c r="M7945" t="s">
        <v>27</v>
      </c>
      <c r="N7945">
        <v>399</v>
      </c>
      <c r="O7945">
        <v>59603.34</v>
      </c>
      <c r="P7945">
        <v>36704.910000000003</v>
      </c>
      <c r="Q7945">
        <v>1049.26</v>
      </c>
    </row>
    <row r="7946" spans="2:17" hidden="1">
      <c r="B7946">
        <v>2015</v>
      </c>
      <c r="C7946">
        <v>8</v>
      </c>
      <c r="D7946" t="s">
        <v>867</v>
      </c>
      <c r="E7946" t="s">
        <v>868</v>
      </c>
      <c r="F7946" t="s">
        <v>920</v>
      </c>
      <c r="G7946" t="s">
        <v>921</v>
      </c>
      <c r="H7946" t="s">
        <v>121</v>
      </c>
      <c r="I7946" t="s">
        <v>1076</v>
      </c>
      <c r="J7946" t="s">
        <v>31</v>
      </c>
      <c r="K7946" t="s">
        <v>922</v>
      </c>
      <c r="L7946" t="s">
        <v>24</v>
      </c>
      <c r="M7946" t="s">
        <v>25</v>
      </c>
      <c r="N7946">
        <v>933</v>
      </c>
      <c r="O7946">
        <v>11030.38</v>
      </c>
      <c r="P7946">
        <v>10475.81</v>
      </c>
      <c r="Q7946">
        <v>-1602.75</v>
      </c>
    </row>
    <row r="7947" spans="2:17" hidden="1">
      <c r="B7947">
        <v>2015</v>
      </c>
      <c r="C7947">
        <v>8</v>
      </c>
      <c r="D7947" t="s">
        <v>867</v>
      </c>
      <c r="E7947" t="s">
        <v>868</v>
      </c>
      <c r="F7947" t="s">
        <v>920</v>
      </c>
      <c r="G7947" t="s">
        <v>921</v>
      </c>
      <c r="H7947" t="s">
        <v>121</v>
      </c>
      <c r="I7947" t="s">
        <v>1076</v>
      </c>
      <c r="J7947" t="s">
        <v>31</v>
      </c>
      <c r="K7947" t="s">
        <v>922</v>
      </c>
      <c r="L7947" t="s">
        <v>24</v>
      </c>
      <c r="M7947" t="s">
        <v>26</v>
      </c>
      <c r="N7947">
        <v>1122</v>
      </c>
      <c r="O7947">
        <v>67144.899999999994</v>
      </c>
      <c r="P7947">
        <v>36394.68</v>
      </c>
      <c r="Q7947">
        <v>-4735.7700000000004</v>
      </c>
    </row>
    <row r="7948" spans="2:17" hidden="1">
      <c r="B7948">
        <v>2015</v>
      </c>
      <c r="C7948">
        <v>8</v>
      </c>
      <c r="D7948" t="s">
        <v>867</v>
      </c>
      <c r="E7948" t="s">
        <v>868</v>
      </c>
      <c r="F7948" t="s">
        <v>920</v>
      </c>
      <c r="G7948" t="s">
        <v>921</v>
      </c>
      <c r="H7948" t="s">
        <v>121</v>
      </c>
      <c r="I7948" t="s">
        <v>1076</v>
      </c>
      <c r="J7948" t="s">
        <v>31</v>
      </c>
      <c r="K7948" t="s">
        <v>922</v>
      </c>
      <c r="L7948" t="s">
        <v>24</v>
      </c>
      <c r="M7948" t="s">
        <v>27</v>
      </c>
      <c r="N7948">
        <v>346</v>
      </c>
      <c r="O7948">
        <v>60165</v>
      </c>
      <c r="P7948">
        <v>35788.54</v>
      </c>
      <c r="Q7948">
        <v>1004.23</v>
      </c>
    </row>
    <row r="7949" spans="2:17" hidden="1">
      <c r="B7949">
        <v>2015</v>
      </c>
      <c r="C7949">
        <v>8</v>
      </c>
      <c r="D7949" t="s">
        <v>867</v>
      </c>
      <c r="E7949" t="s">
        <v>868</v>
      </c>
      <c r="F7949" t="s">
        <v>923</v>
      </c>
      <c r="G7949" t="s">
        <v>924</v>
      </c>
      <c r="H7949" t="s">
        <v>153</v>
      </c>
      <c r="I7949" t="s">
        <v>21</v>
      </c>
      <c r="J7949" t="s">
        <v>31</v>
      </c>
      <c r="K7949" t="s">
        <v>925</v>
      </c>
      <c r="L7949" t="s">
        <v>24</v>
      </c>
      <c r="M7949" t="s">
        <v>25</v>
      </c>
      <c r="N7949">
        <v>1837</v>
      </c>
      <c r="O7949">
        <v>24398.83</v>
      </c>
      <c r="P7949">
        <v>12304</v>
      </c>
      <c r="Q7949">
        <v>-9223.25</v>
      </c>
    </row>
    <row r="7950" spans="2:17" hidden="1">
      <c r="B7950">
        <v>2015</v>
      </c>
      <c r="C7950">
        <v>8</v>
      </c>
      <c r="D7950" t="s">
        <v>867</v>
      </c>
      <c r="E7950" t="s">
        <v>868</v>
      </c>
      <c r="F7950" t="s">
        <v>923</v>
      </c>
      <c r="G7950" t="s">
        <v>924</v>
      </c>
      <c r="H7950" t="s">
        <v>153</v>
      </c>
      <c r="I7950" t="s">
        <v>21</v>
      </c>
      <c r="J7950" t="s">
        <v>31</v>
      </c>
      <c r="K7950" t="s">
        <v>925</v>
      </c>
      <c r="L7950" t="s">
        <v>24</v>
      </c>
      <c r="M7950" t="s">
        <v>26</v>
      </c>
      <c r="N7950">
        <v>1093</v>
      </c>
      <c r="O7950">
        <v>56313.42</v>
      </c>
      <c r="P7950">
        <v>26020.07</v>
      </c>
      <c r="Q7950">
        <v>-12764.43</v>
      </c>
    </row>
    <row r="7951" spans="2:17" hidden="1">
      <c r="B7951">
        <v>2015</v>
      </c>
      <c r="C7951">
        <v>8</v>
      </c>
      <c r="D7951" t="s">
        <v>867</v>
      </c>
      <c r="E7951" t="s">
        <v>868</v>
      </c>
      <c r="F7951" t="s">
        <v>923</v>
      </c>
      <c r="G7951" t="s">
        <v>924</v>
      </c>
      <c r="H7951" t="s">
        <v>153</v>
      </c>
      <c r="I7951" t="s">
        <v>21</v>
      </c>
      <c r="J7951" t="s">
        <v>31</v>
      </c>
      <c r="K7951" t="s">
        <v>925</v>
      </c>
      <c r="L7951" t="s">
        <v>24</v>
      </c>
      <c r="M7951" t="s">
        <v>27</v>
      </c>
      <c r="N7951">
        <v>153</v>
      </c>
      <c r="O7951">
        <v>28158.53</v>
      </c>
      <c r="P7951">
        <v>18265.32</v>
      </c>
      <c r="Q7951">
        <v>513.73</v>
      </c>
    </row>
    <row r="7952" spans="2:17" hidden="1">
      <c r="B7952">
        <v>2015</v>
      </c>
      <c r="C7952">
        <v>8</v>
      </c>
      <c r="D7952" t="s">
        <v>867</v>
      </c>
      <c r="E7952" t="s">
        <v>868</v>
      </c>
      <c r="F7952" t="s">
        <v>926</v>
      </c>
      <c r="G7952" t="s">
        <v>927</v>
      </c>
      <c r="H7952" t="s">
        <v>30</v>
      </c>
      <c r="I7952" t="s">
        <v>21</v>
      </c>
      <c r="J7952" t="s">
        <v>31</v>
      </c>
      <c r="K7952" t="s">
        <v>928</v>
      </c>
      <c r="L7952" t="s">
        <v>24</v>
      </c>
      <c r="M7952" t="s">
        <v>25</v>
      </c>
      <c r="N7952">
        <v>1118</v>
      </c>
      <c r="O7952">
        <v>12156</v>
      </c>
      <c r="P7952">
        <v>9389.61</v>
      </c>
      <c r="Q7952">
        <v>-5918.61</v>
      </c>
    </row>
    <row r="7953" spans="2:17" hidden="1">
      <c r="B7953">
        <v>2015</v>
      </c>
      <c r="C7953">
        <v>8</v>
      </c>
      <c r="D7953" t="s">
        <v>867</v>
      </c>
      <c r="E7953" t="s">
        <v>868</v>
      </c>
      <c r="F7953" t="s">
        <v>926</v>
      </c>
      <c r="G7953" t="s">
        <v>927</v>
      </c>
      <c r="H7953" t="s">
        <v>30</v>
      </c>
      <c r="I7953" t="s">
        <v>21</v>
      </c>
      <c r="J7953" t="s">
        <v>31</v>
      </c>
      <c r="K7953" t="s">
        <v>928</v>
      </c>
      <c r="L7953" t="s">
        <v>24</v>
      </c>
      <c r="M7953" t="s">
        <v>26</v>
      </c>
      <c r="N7953">
        <v>1753</v>
      </c>
      <c r="O7953">
        <v>104954</v>
      </c>
      <c r="P7953">
        <v>65810.13</v>
      </c>
      <c r="Q7953">
        <v>-25703.64</v>
      </c>
    </row>
    <row r="7954" spans="2:17" hidden="1">
      <c r="B7954">
        <v>2015</v>
      </c>
      <c r="C7954">
        <v>8</v>
      </c>
      <c r="D7954" t="s">
        <v>867</v>
      </c>
      <c r="E7954" t="s">
        <v>868</v>
      </c>
      <c r="F7954" t="s">
        <v>926</v>
      </c>
      <c r="G7954" t="s">
        <v>927</v>
      </c>
      <c r="H7954" t="s">
        <v>30</v>
      </c>
      <c r="I7954" t="s">
        <v>21</v>
      </c>
      <c r="J7954" t="s">
        <v>31</v>
      </c>
      <c r="K7954" t="s">
        <v>928</v>
      </c>
      <c r="L7954" t="s">
        <v>24</v>
      </c>
      <c r="M7954" t="s">
        <v>27</v>
      </c>
      <c r="N7954">
        <v>289</v>
      </c>
      <c r="O7954">
        <v>49550</v>
      </c>
      <c r="P7954">
        <v>41624.75</v>
      </c>
      <c r="Q7954">
        <v>1207.6600000000001</v>
      </c>
    </row>
    <row r="7955" spans="2:17" hidden="1">
      <c r="B7955">
        <v>2015</v>
      </c>
      <c r="C7955">
        <v>8</v>
      </c>
      <c r="D7955" t="s">
        <v>867</v>
      </c>
      <c r="E7955" t="s">
        <v>868</v>
      </c>
      <c r="F7955" t="s">
        <v>929</v>
      </c>
      <c r="G7955" t="s">
        <v>930</v>
      </c>
      <c r="H7955" t="s">
        <v>30</v>
      </c>
      <c r="I7955" t="s">
        <v>21</v>
      </c>
      <c r="J7955" t="s">
        <v>31</v>
      </c>
      <c r="K7955" t="s">
        <v>931</v>
      </c>
      <c r="L7955" t="s">
        <v>24</v>
      </c>
      <c r="M7955" t="s">
        <v>25</v>
      </c>
      <c r="N7955">
        <v>45</v>
      </c>
      <c r="O7955">
        <v>384.2</v>
      </c>
      <c r="P7955">
        <v>346.69</v>
      </c>
      <c r="Q7955">
        <v>-187.49</v>
      </c>
    </row>
    <row r="7956" spans="2:17" hidden="1">
      <c r="B7956">
        <v>2015</v>
      </c>
      <c r="C7956">
        <v>8</v>
      </c>
      <c r="D7956" t="s">
        <v>867</v>
      </c>
      <c r="E7956" t="s">
        <v>868</v>
      </c>
      <c r="F7956" t="s">
        <v>929</v>
      </c>
      <c r="G7956" t="s">
        <v>930</v>
      </c>
      <c r="H7956" t="s">
        <v>30</v>
      </c>
      <c r="I7956" t="s">
        <v>21</v>
      </c>
      <c r="J7956" t="s">
        <v>31</v>
      </c>
      <c r="K7956" t="s">
        <v>931</v>
      </c>
      <c r="L7956" t="s">
        <v>24</v>
      </c>
      <c r="M7956" t="s">
        <v>26</v>
      </c>
      <c r="N7956">
        <v>37</v>
      </c>
      <c r="O7956">
        <v>2006</v>
      </c>
      <c r="P7956">
        <v>1227.68</v>
      </c>
      <c r="Q7956">
        <v>-541.80999999999995</v>
      </c>
    </row>
    <row r="7957" spans="2:17" hidden="1">
      <c r="B7957">
        <v>2015</v>
      </c>
      <c r="C7957">
        <v>8</v>
      </c>
      <c r="D7957" t="s">
        <v>867</v>
      </c>
      <c r="E7957" t="s">
        <v>868</v>
      </c>
      <c r="F7957" t="s">
        <v>929</v>
      </c>
      <c r="G7957" t="s">
        <v>930</v>
      </c>
      <c r="H7957" t="s">
        <v>30</v>
      </c>
      <c r="I7957" t="s">
        <v>21</v>
      </c>
      <c r="J7957" t="s">
        <v>31</v>
      </c>
      <c r="K7957" t="s">
        <v>931</v>
      </c>
      <c r="L7957" t="s">
        <v>24</v>
      </c>
      <c r="M7957" t="s">
        <v>27</v>
      </c>
      <c r="N7957">
        <v>9</v>
      </c>
      <c r="O7957">
        <v>1986.67</v>
      </c>
      <c r="P7957">
        <v>1656.71</v>
      </c>
      <c r="Q7957">
        <v>46.66</v>
      </c>
    </row>
    <row r="7958" spans="2:17" hidden="1">
      <c r="B7958">
        <v>2015</v>
      </c>
      <c r="C7958">
        <v>8</v>
      </c>
      <c r="D7958" t="s">
        <v>932</v>
      </c>
      <c r="E7958" t="s">
        <v>933</v>
      </c>
      <c r="F7958" t="s">
        <v>934</v>
      </c>
      <c r="G7958" t="s">
        <v>935</v>
      </c>
      <c r="H7958" t="s">
        <v>153</v>
      </c>
      <c r="I7958" t="s">
        <v>21</v>
      </c>
      <c r="J7958" t="s">
        <v>31</v>
      </c>
      <c r="K7958" t="s">
        <v>936</v>
      </c>
      <c r="L7958" t="s">
        <v>24</v>
      </c>
      <c r="M7958" t="s">
        <v>25</v>
      </c>
      <c r="N7958">
        <v>1015</v>
      </c>
      <c r="O7958">
        <v>18104</v>
      </c>
      <c r="P7958">
        <v>10277.56</v>
      </c>
      <c r="Q7958">
        <v>-10606.93</v>
      </c>
    </row>
    <row r="7959" spans="2:17" hidden="1">
      <c r="B7959">
        <v>2015</v>
      </c>
      <c r="C7959">
        <v>8</v>
      </c>
      <c r="D7959" t="s">
        <v>932</v>
      </c>
      <c r="E7959" t="s">
        <v>933</v>
      </c>
      <c r="F7959" t="s">
        <v>934</v>
      </c>
      <c r="G7959" t="s">
        <v>935</v>
      </c>
      <c r="H7959" t="s">
        <v>153</v>
      </c>
      <c r="I7959" t="s">
        <v>21</v>
      </c>
      <c r="J7959" t="s">
        <v>31</v>
      </c>
      <c r="K7959" t="s">
        <v>936</v>
      </c>
      <c r="L7959" t="s">
        <v>24</v>
      </c>
      <c r="M7959" t="s">
        <v>26</v>
      </c>
      <c r="N7959">
        <v>11457</v>
      </c>
      <c r="O7959">
        <v>681693</v>
      </c>
      <c r="P7959">
        <v>485549.49</v>
      </c>
      <c r="Q7959">
        <v>-201414.06</v>
      </c>
    </row>
    <row r="7960" spans="2:17" hidden="1">
      <c r="B7960">
        <v>2015</v>
      </c>
      <c r="C7960">
        <v>8</v>
      </c>
      <c r="D7960" t="s">
        <v>932</v>
      </c>
      <c r="E7960" t="s">
        <v>933</v>
      </c>
      <c r="F7960" t="s">
        <v>934</v>
      </c>
      <c r="G7960" t="s">
        <v>935</v>
      </c>
      <c r="H7960" t="s">
        <v>153</v>
      </c>
      <c r="I7960" t="s">
        <v>21</v>
      </c>
      <c r="J7960" t="s">
        <v>31</v>
      </c>
      <c r="K7960" t="s">
        <v>936</v>
      </c>
      <c r="L7960" t="s">
        <v>24</v>
      </c>
      <c r="M7960" t="s">
        <v>27</v>
      </c>
      <c r="N7960">
        <v>2027</v>
      </c>
      <c r="O7960">
        <v>211164</v>
      </c>
      <c r="P7960">
        <v>213094.55</v>
      </c>
      <c r="Q7960">
        <v>6008.21</v>
      </c>
    </row>
    <row r="7961" spans="2:17" hidden="1">
      <c r="B7961">
        <v>2015</v>
      </c>
      <c r="C7961">
        <v>8</v>
      </c>
      <c r="D7961" t="s">
        <v>932</v>
      </c>
      <c r="E7961" t="s">
        <v>933</v>
      </c>
      <c r="F7961" t="s">
        <v>937</v>
      </c>
      <c r="G7961" t="s">
        <v>938</v>
      </c>
      <c r="H7961" t="s">
        <v>30</v>
      </c>
      <c r="I7961" t="s">
        <v>21</v>
      </c>
      <c r="J7961" t="s">
        <v>31</v>
      </c>
      <c r="K7961" t="s">
        <v>939</v>
      </c>
      <c r="L7961" t="s">
        <v>24</v>
      </c>
      <c r="M7961" t="s">
        <v>25</v>
      </c>
      <c r="N7961">
        <v>2317</v>
      </c>
      <c r="O7961">
        <v>51108</v>
      </c>
      <c r="P7961">
        <v>36457.89</v>
      </c>
      <c r="Q7961">
        <v>-39402.559999999998</v>
      </c>
    </row>
    <row r="7962" spans="2:17" hidden="1">
      <c r="B7962">
        <v>2015</v>
      </c>
      <c r="C7962">
        <v>8</v>
      </c>
      <c r="D7962" t="s">
        <v>932</v>
      </c>
      <c r="E7962" t="s">
        <v>933</v>
      </c>
      <c r="F7962" t="s">
        <v>937</v>
      </c>
      <c r="G7962" t="s">
        <v>938</v>
      </c>
      <c r="H7962" t="s">
        <v>30</v>
      </c>
      <c r="I7962" t="s">
        <v>21</v>
      </c>
      <c r="J7962" t="s">
        <v>31</v>
      </c>
      <c r="K7962" t="s">
        <v>939</v>
      </c>
      <c r="L7962" t="s">
        <v>24</v>
      </c>
      <c r="M7962" t="s">
        <v>26</v>
      </c>
      <c r="N7962">
        <v>1953</v>
      </c>
      <c r="O7962">
        <v>78171</v>
      </c>
      <c r="P7962">
        <v>62412.959999999999</v>
      </c>
      <c r="Q7962">
        <v>-45172.89</v>
      </c>
    </row>
    <row r="7963" spans="2:17" hidden="1">
      <c r="B7963">
        <v>2015</v>
      </c>
      <c r="C7963">
        <v>8</v>
      </c>
      <c r="D7963" t="s">
        <v>940</v>
      </c>
      <c r="E7963" t="s">
        <v>941</v>
      </c>
      <c r="F7963" t="s">
        <v>942</v>
      </c>
      <c r="G7963" t="s">
        <v>943</v>
      </c>
      <c r="H7963" t="s">
        <v>140</v>
      </c>
      <c r="I7963" t="s">
        <v>1076</v>
      </c>
      <c r="J7963" t="s">
        <v>31</v>
      </c>
      <c r="K7963" t="s">
        <v>944</v>
      </c>
      <c r="L7963" t="s">
        <v>24</v>
      </c>
      <c r="M7963" t="s">
        <v>25</v>
      </c>
      <c r="N7963">
        <v>14722</v>
      </c>
      <c r="O7963">
        <v>159774</v>
      </c>
      <c r="P7963">
        <v>113432.81</v>
      </c>
      <c r="Q7963">
        <v>-22787.21</v>
      </c>
    </row>
    <row r="7964" spans="2:17" hidden="1">
      <c r="B7964">
        <v>2015</v>
      </c>
      <c r="C7964">
        <v>8</v>
      </c>
      <c r="D7964" t="s">
        <v>940</v>
      </c>
      <c r="E7964" t="s">
        <v>941</v>
      </c>
      <c r="F7964" t="s">
        <v>942</v>
      </c>
      <c r="G7964" t="s">
        <v>943</v>
      </c>
      <c r="H7964" t="s">
        <v>140</v>
      </c>
      <c r="I7964" t="s">
        <v>1076</v>
      </c>
      <c r="J7964" t="s">
        <v>31</v>
      </c>
      <c r="K7964" t="s">
        <v>944</v>
      </c>
      <c r="L7964" t="s">
        <v>24</v>
      </c>
      <c r="M7964" t="s">
        <v>26</v>
      </c>
      <c r="N7964">
        <v>19173</v>
      </c>
      <c r="O7964">
        <v>1230237</v>
      </c>
      <c r="P7964">
        <v>678618.99</v>
      </c>
      <c r="Q7964">
        <v>-82061.009999999995</v>
      </c>
    </row>
    <row r="7965" spans="2:17" hidden="1">
      <c r="B7965">
        <v>2015</v>
      </c>
      <c r="C7965">
        <v>8</v>
      </c>
      <c r="D7965" t="s">
        <v>940</v>
      </c>
      <c r="E7965" t="s">
        <v>941</v>
      </c>
      <c r="F7965" t="s">
        <v>942</v>
      </c>
      <c r="G7965" t="s">
        <v>943</v>
      </c>
      <c r="H7965" t="s">
        <v>140</v>
      </c>
      <c r="I7965" t="s">
        <v>1076</v>
      </c>
      <c r="J7965" t="s">
        <v>31</v>
      </c>
      <c r="K7965" t="s">
        <v>944</v>
      </c>
      <c r="L7965" t="s">
        <v>24</v>
      </c>
      <c r="M7965" t="s">
        <v>27</v>
      </c>
      <c r="N7965">
        <v>26171</v>
      </c>
      <c r="O7965">
        <v>5982993</v>
      </c>
      <c r="P7965">
        <v>3595651.21</v>
      </c>
      <c r="Q7965">
        <v>101677.77</v>
      </c>
    </row>
    <row r="7966" spans="2:17" hidden="1">
      <c r="B7966">
        <v>2015</v>
      </c>
      <c r="C7966">
        <v>8</v>
      </c>
      <c r="D7966" t="s">
        <v>940</v>
      </c>
      <c r="E7966" t="s">
        <v>941</v>
      </c>
      <c r="F7966" t="s">
        <v>945</v>
      </c>
      <c r="G7966" t="s">
        <v>946</v>
      </c>
      <c r="H7966" t="s">
        <v>140</v>
      </c>
      <c r="I7966" t="s">
        <v>1076</v>
      </c>
      <c r="J7966" t="s">
        <v>22</v>
      </c>
      <c r="K7966" t="s">
        <v>947</v>
      </c>
      <c r="L7966" t="s">
        <v>24</v>
      </c>
      <c r="M7966" t="s">
        <v>25</v>
      </c>
      <c r="N7966">
        <v>383</v>
      </c>
      <c r="O7966">
        <v>3851</v>
      </c>
      <c r="P7966">
        <v>1940.48</v>
      </c>
      <c r="Q7966">
        <v>-768</v>
      </c>
    </row>
    <row r="7967" spans="2:17" hidden="1">
      <c r="B7967">
        <v>2015</v>
      </c>
      <c r="C7967">
        <v>8</v>
      </c>
      <c r="D7967" t="s">
        <v>940</v>
      </c>
      <c r="E7967" t="s">
        <v>941</v>
      </c>
      <c r="F7967" t="s">
        <v>945</v>
      </c>
      <c r="G7967" t="s">
        <v>946</v>
      </c>
      <c r="H7967" t="s">
        <v>140</v>
      </c>
      <c r="I7967" t="s">
        <v>1076</v>
      </c>
      <c r="J7967" t="s">
        <v>22</v>
      </c>
      <c r="K7967" t="s">
        <v>947</v>
      </c>
      <c r="L7967" t="s">
        <v>24</v>
      </c>
      <c r="M7967" t="s">
        <v>26</v>
      </c>
      <c r="N7967">
        <v>547</v>
      </c>
      <c r="O7967">
        <v>35931</v>
      </c>
      <c r="P7967">
        <v>12731.83</v>
      </c>
      <c r="Q7967">
        <v>-3276.53</v>
      </c>
    </row>
    <row r="7968" spans="2:17" hidden="1">
      <c r="B7968">
        <v>2015</v>
      </c>
      <c r="C7968">
        <v>8</v>
      </c>
      <c r="D7968" t="s">
        <v>940</v>
      </c>
      <c r="E7968" t="s">
        <v>941</v>
      </c>
      <c r="F7968" t="s">
        <v>945</v>
      </c>
      <c r="G7968" t="s">
        <v>946</v>
      </c>
      <c r="H7968" t="s">
        <v>140</v>
      </c>
      <c r="I7968" t="s">
        <v>1076</v>
      </c>
      <c r="J7968" t="s">
        <v>22</v>
      </c>
      <c r="K7968" t="s">
        <v>947</v>
      </c>
      <c r="L7968" t="s">
        <v>24</v>
      </c>
      <c r="M7968" t="s">
        <v>27</v>
      </c>
      <c r="N7968">
        <v>795</v>
      </c>
      <c r="O7968">
        <v>203190</v>
      </c>
      <c r="P7968">
        <v>83377.52</v>
      </c>
      <c r="Q7968">
        <v>-107.74</v>
      </c>
    </row>
    <row r="7969" spans="2:17" hidden="1">
      <c r="B7969">
        <v>2015</v>
      </c>
      <c r="C7969">
        <v>8</v>
      </c>
      <c r="D7969" t="s">
        <v>940</v>
      </c>
      <c r="E7969" t="s">
        <v>941</v>
      </c>
      <c r="F7969" t="s">
        <v>948</v>
      </c>
      <c r="G7969" t="s">
        <v>949</v>
      </c>
      <c r="H7969" t="s">
        <v>121</v>
      </c>
      <c r="I7969" t="s">
        <v>1076</v>
      </c>
      <c r="J7969" t="s">
        <v>31</v>
      </c>
      <c r="K7969" t="s">
        <v>950</v>
      </c>
      <c r="L7969" t="s">
        <v>24</v>
      </c>
      <c r="M7969" t="s">
        <v>25</v>
      </c>
      <c r="N7969">
        <v>511</v>
      </c>
      <c r="O7969">
        <v>5004</v>
      </c>
      <c r="P7969">
        <v>3875.95</v>
      </c>
      <c r="Q7969">
        <v>-755.66</v>
      </c>
    </row>
    <row r="7970" spans="2:17" hidden="1">
      <c r="B7970">
        <v>2015</v>
      </c>
      <c r="C7970">
        <v>8</v>
      </c>
      <c r="D7970" t="s">
        <v>940</v>
      </c>
      <c r="E7970" t="s">
        <v>941</v>
      </c>
      <c r="F7970" t="s">
        <v>948</v>
      </c>
      <c r="G7970" t="s">
        <v>949</v>
      </c>
      <c r="H7970" t="s">
        <v>121</v>
      </c>
      <c r="I7970" t="s">
        <v>1076</v>
      </c>
      <c r="J7970" t="s">
        <v>31</v>
      </c>
      <c r="K7970" t="s">
        <v>950</v>
      </c>
      <c r="L7970" t="s">
        <v>24</v>
      </c>
      <c r="M7970" t="s">
        <v>26</v>
      </c>
      <c r="N7970">
        <v>470</v>
      </c>
      <c r="O7970">
        <v>29094</v>
      </c>
      <c r="P7970">
        <v>16922.62</v>
      </c>
      <c r="Q7970">
        <v>-2129.1</v>
      </c>
    </row>
    <row r="7971" spans="2:17" hidden="1">
      <c r="B7971">
        <v>2015</v>
      </c>
      <c r="C7971">
        <v>8</v>
      </c>
      <c r="D7971" t="s">
        <v>940</v>
      </c>
      <c r="E7971" t="s">
        <v>941</v>
      </c>
      <c r="F7971" t="s">
        <v>948</v>
      </c>
      <c r="G7971" t="s">
        <v>949</v>
      </c>
      <c r="H7971" t="s">
        <v>121</v>
      </c>
      <c r="I7971" t="s">
        <v>1076</v>
      </c>
      <c r="J7971" t="s">
        <v>31</v>
      </c>
      <c r="K7971" t="s">
        <v>950</v>
      </c>
      <c r="L7971" t="s">
        <v>24</v>
      </c>
      <c r="M7971" t="s">
        <v>27</v>
      </c>
      <c r="N7971">
        <v>322</v>
      </c>
      <c r="O7971">
        <v>124177</v>
      </c>
      <c r="P7971">
        <v>77667.19</v>
      </c>
      <c r="Q7971">
        <v>1662.43</v>
      </c>
    </row>
    <row r="7972" spans="2:17" hidden="1">
      <c r="B7972">
        <v>2015</v>
      </c>
      <c r="C7972">
        <v>8</v>
      </c>
      <c r="D7972" t="s">
        <v>940</v>
      </c>
      <c r="E7972" t="s">
        <v>941</v>
      </c>
      <c r="F7972" t="s">
        <v>951</v>
      </c>
      <c r="G7972" t="s">
        <v>952</v>
      </c>
      <c r="H7972" t="s">
        <v>121</v>
      </c>
      <c r="I7972" t="s">
        <v>1076</v>
      </c>
      <c r="J7972" t="s">
        <v>31</v>
      </c>
      <c r="K7972" t="s">
        <v>953</v>
      </c>
      <c r="L7972" t="s">
        <v>24</v>
      </c>
      <c r="M7972" t="s">
        <v>25</v>
      </c>
      <c r="N7972">
        <v>1417</v>
      </c>
      <c r="O7972">
        <v>15957</v>
      </c>
      <c r="P7972">
        <v>11388.68</v>
      </c>
      <c r="Q7972">
        <v>-2308.84</v>
      </c>
    </row>
    <row r="7973" spans="2:17" hidden="1">
      <c r="B7973">
        <v>2015</v>
      </c>
      <c r="C7973">
        <v>8</v>
      </c>
      <c r="D7973" t="s">
        <v>940</v>
      </c>
      <c r="E7973" t="s">
        <v>941</v>
      </c>
      <c r="F7973" t="s">
        <v>951</v>
      </c>
      <c r="G7973" t="s">
        <v>952</v>
      </c>
      <c r="H7973" t="s">
        <v>121</v>
      </c>
      <c r="I7973" t="s">
        <v>1076</v>
      </c>
      <c r="J7973" t="s">
        <v>31</v>
      </c>
      <c r="K7973" t="s">
        <v>953</v>
      </c>
      <c r="L7973" t="s">
        <v>24</v>
      </c>
      <c r="M7973" t="s">
        <v>26</v>
      </c>
      <c r="N7973">
        <v>1401</v>
      </c>
      <c r="O7973">
        <v>88950</v>
      </c>
      <c r="P7973">
        <v>49806.91</v>
      </c>
      <c r="Q7973">
        <v>-6080.34</v>
      </c>
    </row>
    <row r="7974" spans="2:17" hidden="1">
      <c r="B7974">
        <v>2015</v>
      </c>
      <c r="C7974">
        <v>8</v>
      </c>
      <c r="D7974" t="s">
        <v>940</v>
      </c>
      <c r="E7974" t="s">
        <v>941</v>
      </c>
      <c r="F7974" t="s">
        <v>951</v>
      </c>
      <c r="G7974" t="s">
        <v>952</v>
      </c>
      <c r="H7974" t="s">
        <v>121</v>
      </c>
      <c r="I7974" t="s">
        <v>1076</v>
      </c>
      <c r="J7974" t="s">
        <v>31</v>
      </c>
      <c r="K7974" t="s">
        <v>953</v>
      </c>
      <c r="L7974" t="s">
        <v>24</v>
      </c>
      <c r="M7974" t="s">
        <v>27</v>
      </c>
      <c r="N7974">
        <v>1238</v>
      </c>
      <c r="O7974">
        <v>282363</v>
      </c>
      <c r="P7974">
        <v>172128.61</v>
      </c>
      <c r="Q7974">
        <v>4825.01</v>
      </c>
    </row>
    <row r="7975" spans="2:17" hidden="1">
      <c r="B7975">
        <v>2015</v>
      </c>
      <c r="C7975">
        <v>8</v>
      </c>
      <c r="D7975" t="s">
        <v>940</v>
      </c>
      <c r="E7975" t="s">
        <v>941</v>
      </c>
      <c r="F7975" t="s">
        <v>954</v>
      </c>
      <c r="G7975" t="s">
        <v>955</v>
      </c>
      <c r="H7975" t="s">
        <v>30</v>
      </c>
      <c r="I7975" t="s">
        <v>21</v>
      </c>
      <c r="J7975" t="s">
        <v>31</v>
      </c>
      <c r="K7975" t="s">
        <v>956</v>
      </c>
      <c r="L7975" t="s">
        <v>24</v>
      </c>
      <c r="M7975" t="s">
        <v>25</v>
      </c>
      <c r="N7975">
        <v>1629</v>
      </c>
      <c r="O7975">
        <v>16175</v>
      </c>
      <c r="P7975">
        <v>13748.1</v>
      </c>
      <c r="Q7975">
        <v>-8315.1299999999992</v>
      </c>
    </row>
    <row r="7976" spans="2:17" hidden="1">
      <c r="B7976">
        <v>2015</v>
      </c>
      <c r="C7976">
        <v>8</v>
      </c>
      <c r="D7976" t="s">
        <v>940</v>
      </c>
      <c r="E7976" t="s">
        <v>941</v>
      </c>
      <c r="F7976" t="s">
        <v>954</v>
      </c>
      <c r="G7976" t="s">
        <v>955</v>
      </c>
      <c r="H7976" t="s">
        <v>30</v>
      </c>
      <c r="I7976" t="s">
        <v>21</v>
      </c>
      <c r="J7976" t="s">
        <v>31</v>
      </c>
      <c r="K7976" t="s">
        <v>956</v>
      </c>
      <c r="L7976" t="s">
        <v>24</v>
      </c>
      <c r="M7976" t="s">
        <v>26</v>
      </c>
      <c r="N7976">
        <v>1002</v>
      </c>
      <c r="O7976">
        <v>59521</v>
      </c>
      <c r="P7976">
        <v>39218.81</v>
      </c>
      <c r="Q7976">
        <v>-15450.84</v>
      </c>
    </row>
    <row r="7977" spans="2:17" hidden="1">
      <c r="B7977">
        <v>2015</v>
      </c>
      <c r="C7977">
        <v>8</v>
      </c>
      <c r="D7977" t="s">
        <v>940</v>
      </c>
      <c r="E7977" t="s">
        <v>941</v>
      </c>
      <c r="F7977" t="s">
        <v>954</v>
      </c>
      <c r="G7977" t="s">
        <v>955</v>
      </c>
      <c r="H7977" t="s">
        <v>30</v>
      </c>
      <c r="I7977" t="s">
        <v>21</v>
      </c>
      <c r="J7977" t="s">
        <v>31</v>
      </c>
      <c r="K7977" t="s">
        <v>956</v>
      </c>
      <c r="L7977" t="s">
        <v>24</v>
      </c>
      <c r="M7977" t="s">
        <v>27</v>
      </c>
      <c r="N7977">
        <v>448</v>
      </c>
      <c r="O7977">
        <v>85266</v>
      </c>
      <c r="P7977">
        <v>75203.61</v>
      </c>
      <c r="Q7977">
        <v>2122.17</v>
      </c>
    </row>
    <row r="7978" spans="2:17" hidden="1">
      <c r="B7978">
        <v>2015</v>
      </c>
      <c r="C7978">
        <v>8</v>
      </c>
      <c r="D7978" t="s">
        <v>940</v>
      </c>
      <c r="E7978" t="s">
        <v>941</v>
      </c>
      <c r="F7978" t="s">
        <v>1058</v>
      </c>
      <c r="G7978" t="s">
        <v>1059</v>
      </c>
      <c r="H7978" t="s">
        <v>30</v>
      </c>
      <c r="I7978" t="s">
        <v>21</v>
      </c>
      <c r="J7978" t="s">
        <v>31</v>
      </c>
      <c r="K7978" t="s">
        <v>956</v>
      </c>
      <c r="L7978" t="s">
        <v>24</v>
      </c>
      <c r="M7978" t="s">
        <v>25</v>
      </c>
      <c r="N7978">
        <v>377</v>
      </c>
      <c r="O7978">
        <v>3903</v>
      </c>
      <c r="P7978">
        <v>3232.1</v>
      </c>
      <c r="Q7978">
        <v>-2006.5</v>
      </c>
    </row>
    <row r="7979" spans="2:17" hidden="1">
      <c r="B7979">
        <v>2015</v>
      </c>
      <c r="C7979">
        <v>8</v>
      </c>
      <c r="D7979" t="s">
        <v>940</v>
      </c>
      <c r="E7979" t="s">
        <v>941</v>
      </c>
      <c r="F7979" t="s">
        <v>1058</v>
      </c>
      <c r="G7979" t="s">
        <v>1059</v>
      </c>
      <c r="H7979" t="s">
        <v>30</v>
      </c>
      <c r="I7979" t="s">
        <v>21</v>
      </c>
      <c r="J7979" t="s">
        <v>31</v>
      </c>
      <c r="K7979" t="s">
        <v>956</v>
      </c>
      <c r="L7979" t="s">
        <v>24</v>
      </c>
      <c r="M7979" t="s">
        <v>26</v>
      </c>
      <c r="N7979">
        <v>143</v>
      </c>
      <c r="O7979">
        <v>7957</v>
      </c>
      <c r="P7979">
        <v>5151.41</v>
      </c>
      <c r="Q7979">
        <v>-2205.06</v>
      </c>
    </row>
    <row r="7980" spans="2:17" hidden="1">
      <c r="B7980">
        <v>2015</v>
      </c>
      <c r="C7980">
        <v>8</v>
      </c>
      <c r="D7980" t="s">
        <v>940</v>
      </c>
      <c r="E7980" t="s">
        <v>941</v>
      </c>
      <c r="F7980" t="s">
        <v>1058</v>
      </c>
      <c r="G7980" t="s">
        <v>1059</v>
      </c>
      <c r="H7980" t="s">
        <v>30</v>
      </c>
      <c r="I7980" t="s">
        <v>21</v>
      </c>
      <c r="J7980" t="s">
        <v>31</v>
      </c>
      <c r="K7980" t="s">
        <v>956</v>
      </c>
      <c r="L7980" t="s">
        <v>24</v>
      </c>
      <c r="M7980" t="s">
        <v>27</v>
      </c>
      <c r="N7980">
        <v>30</v>
      </c>
      <c r="O7980">
        <v>5099</v>
      </c>
      <c r="P7980">
        <v>4514.79</v>
      </c>
      <c r="Q7980">
        <v>127.39</v>
      </c>
    </row>
    <row r="7981" spans="2:17" hidden="1">
      <c r="B7981">
        <v>2015</v>
      </c>
      <c r="C7981">
        <v>8</v>
      </c>
      <c r="D7981" t="s">
        <v>957</v>
      </c>
      <c r="E7981" t="s">
        <v>958</v>
      </c>
      <c r="F7981" t="s">
        <v>959</v>
      </c>
      <c r="G7981" t="s">
        <v>960</v>
      </c>
      <c r="H7981" t="s">
        <v>121</v>
      </c>
      <c r="I7981" t="s">
        <v>1076</v>
      </c>
      <c r="J7981" t="s">
        <v>31</v>
      </c>
      <c r="K7981" t="s">
        <v>961</v>
      </c>
      <c r="L7981" t="s">
        <v>24</v>
      </c>
      <c r="M7981" t="s">
        <v>25</v>
      </c>
      <c r="N7981">
        <v>2451</v>
      </c>
      <c r="O7981">
        <v>27521</v>
      </c>
      <c r="P7981">
        <v>19792.18</v>
      </c>
      <c r="Q7981">
        <v>-4097.83</v>
      </c>
    </row>
    <row r="7982" spans="2:17" hidden="1">
      <c r="B7982">
        <v>2015</v>
      </c>
      <c r="C7982">
        <v>8</v>
      </c>
      <c r="D7982" t="s">
        <v>957</v>
      </c>
      <c r="E7982" t="s">
        <v>958</v>
      </c>
      <c r="F7982" t="s">
        <v>959</v>
      </c>
      <c r="G7982" t="s">
        <v>960</v>
      </c>
      <c r="H7982" t="s">
        <v>121</v>
      </c>
      <c r="I7982" t="s">
        <v>1076</v>
      </c>
      <c r="J7982" t="s">
        <v>31</v>
      </c>
      <c r="K7982" t="s">
        <v>961</v>
      </c>
      <c r="L7982" t="s">
        <v>24</v>
      </c>
      <c r="M7982" t="s">
        <v>26</v>
      </c>
      <c r="N7982">
        <v>3240</v>
      </c>
      <c r="O7982">
        <v>197956</v>
      </c>
      <c r="P7982">
        <v>113262.93</v>
      </c>
      <c r="Q7982">
        <v>-14465.7</v>
      </c>
    </row>
    <row r="7983" spans="2:17" hidden="1">
      <c r="B7983">
        <v>2015</v>
      </c>
      <c r="C7983">
        <v>8</v>
      </c>
      <c r="D7983" t="s">
        <v>957</v>
      </c>
      <c r="E7983" t="s">
        <v>958</v>
      </c>
      <c r="F7983" t="s">
        <v>959</v>
      </c>
      <c r="G7983" t="s">
        <v>960</v>
      </c>
      <c r="H7983" t="s">
        <v>121</v>
      </c>
      <c r="I7983" t="s">
        <v>1076</v>
      </c>
      <c r="J7983" t="s">
        <v>31</v>
      </c>
      <c r="K7983" t="s">
        <v>961</v>
      </c>
      <c r="L7983" t="s">
        <v>24</v>
      </c>
      <c r="M7983" t="s">
        <v>27</v>
      </c>
      <c r="N7983">
        <v>1147</v>
      </c>
      <c r="O7983">
        <v>175784</v>
      </c>
      <c r="P7983">
        <v>111221.54</v>
      </c>
      <c r="Q7983">
        <v>3139.19</v>
      </c>
    </row>
    <row r="7984" spans="2:17" hidden="1">
      <c r="B7984">
        <v>2015</v>
      </c>
      <c r="C7984">
        <v>8</v>
      </c>
      <c r="D7984" t="s">
        <v>962</v>
      </c>
      <c r="E7984" t="s">
        <v>963</v>
      </c>
      <c r="F7984" t="s">
        <v>964</v>
      </c>
      <c r="G7984" t="s">
        <v>965</v>
      </c>
      <c r="H7984" t="s">
        <v>121</v>
      </c>
      <c r="I7984" t="s">
        <v>1076</v>
      </c>
      <c r="J7984" t="s">
        <v>31</v>
      </c>
      <c r="K7984" t="s">
        <v>966</v>
      </c>
      <c r="L7984" t="s">
        <v>24</v>
      </c>
      <c r="M7984" t="s">
        <v>25</v>
      </c>
      <c r="N7984">
        <v>3903</v>
      </c>
      <c r="O7984">
        <v>49431</v>
      </c>
      <c r="P7984">
        <v>36990.879999999997</v>
      </c>
      <c r="Q7984">
        <v>-8237.59</v>
      </c>
    </row>
    <row r="7985" spans="2:17" hidden="1">
      <c r="B7985">
        <v>2015</v>
      </c>
      <c r="C7985">
        <v>8</v>
      </c>
      <c r="D7985" t="s">
        <v>962</v>
      </c>
      <c r="E7985" t="s">
        <v>963</v>
      </c>
      <c r="F7985" t="s">
        <v>964</v>
      </c>
      <c r="G7985" t="s">
        <v>965</v>
      </c>
      <c r="H7985" t="s">
        <v>121</v>
      </c>
      <c r="I7985" t="s">
        <v>1076</v>
      </c>
      <c r="J7985" t="s">
        <v>31</v>
      </c>
      <c r="K7985" t="s">
        <v>966</v>
      </c>
      <c r="L7985" t="s">
        <v>24</v>
      </c>
      <c r="M7985" t="s">
        <v>26</v>
      </c>
      <c r="N7985">
        <v>3149</v>
      </c>
      <c r="O7985">
        <v>189097</v>
      </c>
      <c r="P7985">
        <v>120163.77</v>
      </c>
      <c r="Q7985">
        <v>-15745</v>
      </c>
    </row>
    <row r="7986" spans="2:17" hidden="1">
      <c r="B7986">
        <v>2015</v>
      </c>
      <c r="C7986">
        <v>8</v>
      </c>
      <c r="D7986" t="s">
        <v>962</v>
      </c>
      <c r="E7986" t="s">
        <v>963</v>
      </c>
      <c r="F7986" t="s">
        <v>964</v>
      </c>
      <c r="G7986" t="s">
        <v>965</v>
      </c>
      <c r="H7986" t="s">
        <v>121</v>
      </c>
      <c r="I7986" t="s">
        <v>1076</v>
      </c>
      <c r="J7986" t="s">
        <v>31</v>
      </c>
      <c r="K7986" t="s">
        <v>966</v>
      </c>
      <c r="L7986" t="s">
        <v>24</v>
      </c>
      <c r="M7986" t="s">
        <v>27</v>
      </c>
      <c r="N7986">
        <v>1288</v>
      </c>
      <c r="O7986">
        <v>237235</v>
      </c>
      <c r="P7986">
        <v>166798.12</v>
      </c>
      <c r="Q7986">
        <v>2434.33</v>
      </c>
    </row>
    <row r="7987" spans="2:17" hidden="1">
      <c r="B7987">
        <v>2015</v>
      </c>
      <c r="C7987">
        <v>8</v>
      </c>
      <c r="D7987" t="s">
        <v>967</v>
      </c>
      <c r="E7987" t="s">
        <v>968</v>
      </c>
      <c r="F7987" t="s">
        <v>969</v>
      </c>
      <c r="G7987" t="s">
        <v>968</v>
      </c>
      <c r="H7987" t="s">
        <v>121</v>
      </c>
      <c r="I7987" t="s">
        <v>1076</v>
      </c>
      <c r="J7987" t="s">
        <v>31</v>
      </c>
      <c r="K7987" t="s">
        <v>970</v>
      </c>
      <c r="L7987" t="s">
        <v>24</v>
      </c>
      <c r="M7987" t="s">
        <v>25</v>
      </c>
      <c r="N7987">
        <v>618</v>
      </c>
      <c r="O7987">
        <v>9289</v>
      </c>
      <c r="P7987">
        <v>7304.94</v>
      </c>
      <c r="Q7987">
        <v>-1575.59</v>
      </c>
    </row>
    <row r="7988" spans="2:17" hidden="1">
      <c r="B7988">
        <v>2015</v>
      </c>
      <c r="C7988">
        <v>8</v>
      </c>
      <c r="D7988" t="s">
        <v>967</v>
      </c>
      <c r="E7988" t="s">
        <v>968</v>
      </c>
      <c r="F7988" t="s">
        <v>969</v>
      </c>
      <c r="G7988" t="s">
        <v>968</v>
      </c>
      <c r="H7988" t="s">
        <v>121</v>
      </c>
      <c r="I7988" t="s">
        <v>1076</v>
      </c>
      <c r="J7988" t="s">
        <v>31</v>
      </c>
      <c r="K7988" t="s">
        <v>970</v>
      </c>
      <c r="L7988" t="s">
        <v>24</v>
      </c>
      <c r="M7988" t="s">
        <v>26</v>
      </c>
      <c r="N7988">
        <v>438</v>
      </c>
      <c r="O7988">
        <v>24872</v>
      </c>
      <c r="P7988">
        <v>16377.59</v>
      </c>
      <c r="Q7988">
        <v>-2242.56</v>
      </c>
    </row>
    <row r="7989" spans="2:17" hidden="1">
      <c r="B7989">
        <v>2015</v>
      </c>
      <c r="C7989">
        <v>8</v>
      </c>
      <c r="D7989" t="s">
        <v>967</v>
      </c>
      <c r="E7989" t="s">
        <v>968</v>
      </c>
      <c r="F7989" t="s">
        <v>969</v>
      </c>
      <c r="G7989" t="s">
        <v>968</v>
      </c>
      <c r="H7989" t="s">
        <v>121</v>
      </c>
      <c r="I7989" t="s">
        <v>1076</v>
      </c>
      <c r="J7989" t="s">
        <v>31</v>
      </c>
      <c r="K7989" t="s">
        <v>970</v>
      </c>
      <c r="L7989" t="s">
        <v>24</v>
      </c>
      <c r="M7989" t="s">
        <v>27</v>
      </c>
      <c r="N7989">
        <v>118</v>
      </c>
      <c r="O7989">
        <v>24538</v>
      </c>
      <c r="P7989">
        <v>17699.8</v>
      </c>
      <c r="Q7989">
        <v>496.57</v>
      </c>
    </row>
    <row r="7990" spans="2:17" hidden="1">
      <c r="B7990">
        <v>2015</v>
      </c>
      <c r="C7990">
        <v>8</v>
      </c>
      <c r="D7990" t="s">
        <v>971</v>
      </c>
      <c r="E7990" t="s">
        <v>972</v>
      </c>
      <c r="F7990" t="s">
        <v>973</v>
      </c>
      <c r="G7990" t="s">
        <v>974</v>
      </c>
      <c r="H7990" t="s">
        <v>140</v>
      </c>
      <c r="I7990" t="s">
        <v>1076</v>
      </c>
      <c r="J7990" t="s">
        <v>31</v>
      </c>
      <c r="K7990" t="s">
        <v>975</v>
      </c>
      <c r="L7990" t="s">
        <v>24</v>
      </c>
      <c r="M7990" t="s">
        <v>25</v>
      </c>
      <c r="N7990">
        <v>663</v>
      </c>
      <c r="O7990">
        <v>7967</v>
      </c>
      <c r="P7990">
        <v>6170.74</v>
      </c>
      <c r="Q7990">
        <v>-1360.69</v>
      </c>
    </row>
    <row r="7991" spans="2:17" hidden="1">
      <c r="B7991">
        <v>2015</v>
      </c>
      <c r="C7991">
        <v>8</v>
      </c>
      <c r="D7991" t="s">
        <v>971</v>
      </c>
      <c r="E7991" t="s">
        <v>972</v>
      </c>
      <c r="F7991" t="s">
        <v>973</v>
      </c>
      <c r="G7991" t="s">
        <v>974</v>
      </c>
      <c r="H7991" t="s">
        <v>140</v>
      </c>
      <c r="I7991" t="s">
        <v>1076</v>
      </c>
      <c r="J7991" t="s">
        <v>31</v>
      </c>
      <c r="K7991" t="s">
        <v>975</v>
      </c>
      <c r="L7991" t="s">
        <v>24</v>
      </c>
      <c r="M7991" t="s">
        <v>26</v>
      </c>
      <c r="N7991">
        <v>626</v>
      </c>
      <c r="O7991">
        <v>37151</v>
      </c>
      <c r="P7991">
        <v>24144.53</v>
      </c>
      <c r="Q7991">
        <v>-3211.38</v>
      </c>
    </row>
    <row r="7992" spans="2:17" hidden="1">
      <c r="B7992">
        <v>2015</v>
      </c>
      <c r="C7992">
        <v>8</v>
      </c>
      <c r="D7992" t="s">
        <v>971</v>
      </c>
      <c r="E7992" t="s">
        <v>972</v>
      </c>
      <c r="F7992" t="s">
        <v>973</v>
      </c>
      <c r="G7992" t="s">
        <v>974</v>
      </c>
      <c r="H7992" t="s">
        <v>140</v>
      </c>
      <c r="I7992" t="s">
        <v>1076</v>
      </c>
      <c r="J7992" t="s">
        <v>31</v>
      </c>
      <c r="K7992" t="s">
        <v>975</v>
      </c>
      <c r="L7992" t="s">
        <v>24</v>
      </c>
      <c r="M7992" t="s">
        <v>27</v>
      </c>
      <c r="N7992">
        <v>539</v>
      </c>
      <c r="O7992">
        <v>143195</v>
      </c>
      <c r="P7992">
        <v>102412.69</v>
      </c>
      <c r="Q7992">
        <v>2884.07</v>
      </c>
    </row>
    <row r="7993" spans="2:17" hidden="1">
      <c r="B7993">
        <v>2015</v>
      </c>
      <c r="C7993">
        <v>8</v>
      </c>
      <c r="D7993" t="s">
        <v>976</v>
      </c>
      <c r="E7993" t="s">
        <v>977</v>
      </c>
      <c r="F7993" t="s">
        <v>978</v>
      </c>
      <c r="G7993" t="s">
        <v>979</v>
      </c>
      <c r="H7993" t="s">
        <v>30</v>
      </c>
      <c r="I7993" t="s">
        <v>21</v>
      </c>
      <c r="J7993" t="s">
        <v>31</v>
      </c>
      <c r="K7993" t="s">
        <v>980</v>
      </c>
      <c r="L7993" t="s">
        <v>24</v>
      </c>
      <c r="M7993" t="s">
        <v>25</v>
      </c>
      <c r="N7993">
        <v>579</v>
      </c>
      <c r="O7993">
        <v>8959</v>
      </c>
      <c r="P7993">
        <v>8751.33</v>
      </c>
      <c r="Q7993">
        <v>-9412.48</v>
      </c>
    </row>
    <row r="7994" spans="2:17" hidden="1">
      <c r="B7994">
        <v>2015</v>
      </c>
      <c r="C7994">
        <v>8</v>
      </c>
      <c r="D7994" t="s">
        <v>976</v>
      </c>
      <c r="E7994" t="s">
        <v>977</v>
      </c>
      <c r="F7994" t="s">
        <v>978</v>
      </c>
      <c r="G7994" t="s">
        <v>979</v>
      </c>
      <c r="H7994" t="s">
        <v>30</v>
      </c>
      <c r="I7994" t="s">
        <v>21</v>
      </c>
      <c r="J7994" t="s">
        <v>31</v>
      </c>
      <c r="K7994" t="s">
        <v>980</v>
      </c>
      <c r="L7994" t="s">
        <v>24</v>
      </c>
      <c r="M7994" t="s">
        <v>26</v>
      </c>
      <c r="N7994">
        <v>600</v>
      </c>
      <c r="O7994">
        <v>32764</v>
      </c>
      <c r="P7994">
        <v>39700.629999999997</v>
      </c>
      <c r="Q7994">
        <v>-18911.490000000002</v>
      </c>
    </row>
    <row r="7995" spans="2:17" hidden="1">
      <c r="B7995">
        <v>2015</v>
      </c>
      <c r="C7995">
        <v>8</v>
      </c>
      <c r="D7995" t="s">
        <v>976</v>
      </c>
      <c r="E7995" t="s">
        <v>977</v>
      </c>
      <c r="F7995" t="s">
        <v>978</v>
      </c>
      <c r="G7995" t="s">
        <v>979</v>
      </c>
      <c r="H7995" t="s">
        <v>30</v>
      </c>
      <c r="I7995" t="s">
        <v>21</v>
      </c>
      <c r="J7995" t="s">
        <v>31</v>
      </c>
      <c r="K7995" t="s">
        <v>980</v>
      </c>
      <c r="L7995" t="s">
        <v>24</v>
      </c>
      <c r="M7995" t="s">
        <v>27</v>
      </c>
      <c r="N7995">
        <v>38</v>
      </c>
      <c r="O7995">
        <v>4692</v>
      </c>
      <c r="P7995">
        <v>8383.4599999999991</v>
      </c>
      <c r="Q7995">
        <v>236.47</v>
      </c>
    </row>
    <row r="7996" spans="2:17" hidden="1">
      <c r="B7996">
        <v>2015</v>
      </c>
      <c r="C7996">
        <v>8</v>
      </c>
      <c r="D7996" t="s">
        <v>981</v>
      </c>
      <c r="E7996" t="s">
        <v>982</v>
      </c>
      <c r="F7996" t="s">
        <v>983</v>
      </c>
      <c r="G7996" t="s">
        <v>984</v>
      </c>
      <c r="H7996" t="s">
        <v>159</v>
      </c>
      <c r="I7996" t="s">
        <v>1076</v>
      </c>
      <c r="J7996" t="s">
        <v>31</v>
      </c>
      <c r="K7996" t="s">
        <v>985</v>
      </c>
      <c r="L7996" t="s">
        <v>24</v>
      </c>
      <c r="M7996" t="s">
        <v>25</v>
      </c>
      <c r="N7996">
        <v>97934</v>
      </c>
      <c r="O7996">
        <v>739515</v>
      </c>
      <c r="P7996">
        <v>472381.44</v>
      </c>
      <c r="Q7996">
        <v>-77466.210000000006</v>
      </c>
    </row>
    <row r="7997" spans="2:17" hidden="1">
      <c r="B7997">
        <v>2015</v>
      </c>
      <c r="C7997">
        <v>8</v>
      </c>
      <c r="D7997" t="s">
        <v>981</v>
      </c>
      <c r="E7997" t="s">
        <v>982</v>
      </c>
      <c r="F7997" t="s">
        <v>983</v>
      </c>
      <c r="G7997" t="s">
        <v>984</v>
      </c>
      <c r="H7997" t="s">
        <v>159</v>
      </c>
      <c r="I7997" t="s">
        <v>1076</v>
      </c>
      <c r="J7997" t="s">
        <v>31</v>
      </c>
      <c r="K7997" t="s">
        <v>985</v>
      </c>
      <c r="L7997" t="s">
        <v>24</v>
      </c>
      <c r="M7997" t="s">
        <v>26</v>
      </c>
      <c r="N7997">
        <v>162634</v>
      </c>
      <c r="O7997">
        <v>11293532.560000001</v>
      </c>
      <c r="P7997">
        <v>4692715.26</v>
      </c>
      <c r="Q7997">
        <v>-531464.56999999995</v>
      </c>
    </row>
    <row r="7998" spans="2:17" hidden="1">
      <c r="B7998">
        <v>2015</v>
      </c>
      <c r="C7998">
        <v>8</v>
      </c>
      <c r="D7998" t="s">
        <v>981</v>
      </c>
      <c r="E7998" t="s">
        <v>982</v>
      </c>
      <c r="F7998" t="s">
        <v>983</v>
      </c>
      <c r="G7998" t="s">
        <v>984</v>
      </c>
      <c r="H7998" t="s">
        <v>159</v>
      </c>
      <c r="I7998" t="s">
        <v>1076</v>
      </c>
      <c r="J7998" t="s">
        <v>31</v>
      </c>
      <c r="K7998" t="s">
        <v>985</v>
      </c>
      <c r="L7998" t="s">
        <v>24</v>
      </c>
      <c r="M7998" t="s">
        <v>27</v>
      </c>
      <c r="N7998">
        <v>637360</v>
      </c>
      <c r="O7998">
        <v>217597756.62</v>
      </c>
      <c r="P7998">
        <v>97315810.090000004</v>
      </c>
      <c r="Q7998">
        <v>2724519.26</v>
      </c>
    </row>
    <row r="7999" spans="2:17" hidden="1">
      <c r="B7999">
        <v>2015</v>
      </c>
      <c r="C7999">
        <v>8</v>
      </c>
      <c r="D7999" t="s">
        <v>986</v>
      </c>
      <c r="E7999" t="s">
        <v>987</v>
      </c>
      <c r="F7999" t="s">
        <v>988</v>
      </c>
      <c r="G7999" t="s">
        <v>989</v>
      </c>
      <c r="H7999" t="s">
        <v>140</v>
      </c>
      <c r="I7999" t="s">
        <v>1076</v>
      </c>
      <c r="J7999" t="s">
        <v>31</v>
      </c>
      <c r="K7999" t="s">
        <v>990</v>
      </c>
      <c r="L7999" t="s">
        <v>24</v>
      </c>
      <c r="M7999" t="s">
        <v>25</v>
      </c>
      <c r="N7999">
        <v>57649</v>
      </c>
      <c r="O7999">
        <v>557529</v>
      </c>
      <c r="P7999">
        <v>379459.26</v>
      </c>
      <c r="Q7999">
        <v>-69385.45</v>
      </c>
    </row>
    <row r="8000" spans="2:17" hidden="1">
      <c r="B8000">
        <v>2015</v>
      </c>
      <c r="C8000">
        <v>8</v>
      </c>
      <c r="D8000" t="s">
        <v>986</v>
      </c>
      <c r="E8000" t="s">
        <v>987</v>
      </c>
      <c r="F8000" t="s">
        <v>988</v>
      </c>
      <c r="G8000" t="s">
        <v>989</v>
      </c>
      <c r="H8000" t="s">
        <v>140</v>
      </c>
      <c r="I8000" t="s">
        <v>1076</v>
      </c>
      <c r="J8000" t="s">
        <v>31</v>
      </c>
      <c r="K8000" t="s">
        <v>990</v>
      </c>
      <c r="L8000" t="s">
        <v>24</v>
      </c>
      <c r="M8000" t="s">
        <v>26</v>
      </c>
      <c r="N8000">
        <v>94251</v>
      </c>
      <c r="O8000">
        <v>6249518</v>
      </c>
      <c r="P8000">
        <v>3040788.81</v>
      </c>
      <c r="Q8000">
        <v>-352180.17</v>
      </c>
    </row>
    <row r="8001" spans="2:17" hidden="1">
      <c r="B8001">
        <v>2015</v>
      </c>
      <c r="C8001">
        <v>8</v>
      </c>
      <c r="D8001" t="s">
        <v>986</v>
      </c>
      <c r="E8001" t="s">
        <v>987</v>
      </c>
      <c r="F8001" t="s">
        <v>988</v>
      </c>
      <c r="G8001" t="s">
        <v>989</v>
      </c>
      <c r="H8001" t="s">
        <v>140</v>
      </c>
      <c r="I8001" t="s">
        <v>1076</v>
      </c>
      <c r="J8001" t="s">
        <v>31</v>
      </c>
      <c r="K8001" t="s">
        <v>990</v>
      </c>
      <c r="L8001" t="s">
        <v>24</v>
      </c>
      <c r="M8001" t="s">
        <v>27</v>
      </c>
      <c r="N8001">
        <v>117137</v>
      </c>
      <c r="O8001">
        <v>25226418</v>
      </c>
      <c r="P8001">
        <v>13282976.83</v>
      </c>
      <c r="Q8001">
        <v>368330.76</v>
      </c>
    </row>
    <row r="8002" spans="2:17" hidden="1">
      <c r="B8002">
        <v>2015</v>
      </c>
      <c r="C8002">
        <v>8</v>
      </c>
      <c r="D8002" t="s">
        <v>986</v>
      </c>
      <c r="E8002" t="s">
        <v>987</v>
      </c>
      <c r="F8002" t="s">
        <v>991</v>
      </c>
      <c r="G8002" t="s">
        <v>992</v>
      </c>
      <c r="H8002" t="s">
        <v>121</v>
      </c>
      <c r="I8002" t="s">
        <v>1076</v>
      </c>
      <c r="J8002" t="s">
        <v>22</v>
      </c>
      <c r="K8002" t="s">
        <v>993</v>
      </c>
      <c r="L8002" t="s">
        <v>24</v>
      </c>
      <c r="M8002" t="s">
        <v>25</v>
      </c>
      <c r="N8002">
        <v>260</v>
      </c>
      <c r="O8002">
        <v>2926</v>
      </c>
      <c r="P8002">
        <v>1378.73</v>
      </c>
      <c r="Q8002">
        <v>-583.13</v>
      </c>
    </row>
    <row r="8003" spans="2:17" hidden="1">
      <c r="B8003">
        <v>2015</v>
      </c>
      <c r="C8003">
        <v>8</v>
      </c>
      <c r="D8003" t="s">
        <v>986</v>
      </c>
      <c r="E8003" t="s">
        <v>987</v>
      </c>
      <c r="F8003" t="s">
        <v>991</v>
      </c>
      <c r="G8003" t="s">
        <v>992</v>
      </c>
      <c r="H8003" t="s">
        <v>121</v>
      </c>
      <c r="I8003" t="s">
        <v>1076</v>
      </c>
      <c r="J8003" t="s">
        <v>22</v>
      </c>
      <c r="K8003" t="s">
        <v>993</v>
      </c>
      <c r="L8003" t="s">
        <v>24</v>
      </c>
      <c r="M8003" t="s">
        <v>26</v>
      </c>
      <c r="N8003">
        <v>509</v>
      </c>
      <c r="O8003">
        <v>32331</v>
      </c>
      <c r="P8003">
        <v>11401.94</v>
      </c>
      <c r="Q8003">
        <v>-3043.82</v>
      </c>
    </row>
    <row r="8004" spans="2:17" hidden="1">
      <c r="B8004">
        <v>2015</v>
      </c>
      <c r="C8004">
        <v>8</v>
      </c>
      <c r="D8004" t="s">
        <v>986</v>
      </c>
      <c r="E8004" t="s">
        <v>987</v>
      </c>
      <c r="F8004" t="s">
        <v>991</v>
      </c>
      <c r="G8004" t="s">
        <v>992</v>
      </c>
      <c r="H8004" t="s">
        <v>121</v>
      </c>
      <c r="I8004" t="s">
        <v>1076</v>
      </c>
      <c r="J8004" t="s">
        <v>22</v>
      </c>
      <c r="K8004" t="s">
        <v>993</v>
      </c>
      <c r="L8004" t="s">
        <v>24</v>
      </c>
      <c r="M8004" t="s">
        <v>27</v>
      </c>
      <c r="N8004">
        <v>386</v>
      </c>
      <c r="O8004">
        <v>88253</v>
      </c>
      <c r="P8004">
        <v>35922.42</v>
      </c>
      <c r="Q8004">
        <v>-436.47</v>
      </c>
    </row>
    <row r="8005" spans="2:17" hidden="1">
      <c r="B8005">
        <v>2015</v>
      </c>
      <c r="C8005">
        <v>8</v>
      </c>
      <c r="D8005" t="s">
        <v>986</v>
      </c>
      <c r="E8005" t="s">
        <v>987</v>
      </c>
      <c r="F8005" t="s">
        <v>994</v>
      </c>
      <c r="G8005" t="s">
        <v>995</v>
      </c>
      <c r="H8005" t="s">
        <v>121</v>
      </c>
      <c r="I8005" t="s">
        <v>1076</v>
      </c>
      <c r="J8005" t="s">
        <v>31</v>
      </c>
      <c r="K8005" t="s">
        <v>996</v>
      </c>
      <c r="L8005" t="s">
        <v>24</v>
      </c>
      <c r="M8005" t="s">
        <v>25</v>
      </c>
      <c r="N8005">
        <v>6231</v>
      </c>
      <c r="O8005">
        <v>59029</v>
      </c>
      <c r="P8005">
        <v>43051.03</v>
      </c>
      <c r="Q8005">
        <v>-7994.72</v>
      </c>
    </row>
    <row r="8006" spans="2:17" hidden="1">
      <c r="B8006">
        <v>2015</v>
      </c>
      <c r="C8006">
        <v>8</v>
      </c>
      <c r="D8006" t="s">
        <v>986</v>
      </c>
      <c r="E8006" t="s">
        <v>987</v>
      </c>
      <c r="F8006" t="s">
        <v>994</v>
      </c>
      <c r="G8006" t="s">
        <v>995</v>
      </c>
      <c r="H8006" t="s">
        <v>121</v>
      </c>
      <c r="I8006" t="s">
        <v>1076</v>
      </c>
      <c r="J8006" t="s">
        <v>31</v>
      </c>
      <c r="K8006" t="s">
        <v>996</v>
      </c>
      <c r="L8006" t="s">
        <v>24</v>
      </c>
      <c r="M8006" t="s">
        <v>26</v>
      </c>
      <c r="N8006">
        <v>6591</v>
      </c>
      <c r="O8006">
        <v>404394</v>
      </c>
      <c r="P8006">
        <v>212463.78</v>
      </c>
      <c r="Q8006">
        <v>-26759.46</v>
      </c>
    </row>
    <row r="8007" spans="2:17" hidden="1">
      <c r="B8007">
        <v>2015</v>
      </c>
      <c r="C8007">
        <v>8</v>
      </c>
      <c r="D8007" t="s">
        <v>986</v>
      </c>
      <c r="E8007" t="s">
        <v>987</v>
      </c>
      <c r="F8007" t="s">
        <v>994</v>
      </c>
      <c r="G8007" t="s">
        <v>995</v>
      </c>
      <c r="H8007" t="s">
        <v>121</v>
      </c>
      <c r="I8007" t="s">
        <v>1076</v>
      </c>
      <c r="J8007" t="s">
        <v>31</v>
      </c>
      <c r="K8007" t="s">
        <v>996</v>
      </c>
      <c r="L8007" t="s">
        <v>24</v>
      </c>
      <c r="M8007" t="s">
        <v>27</v>
      </c>
      <c r="N8007">
        <v>3439</v>
      </c>
      <c r="O8007">
        <v>754591</v>
      </c>
      <c r="P8007">
        <v>430043.59</v>
      </c>
      <c r="Q8007">
        <v>10758.87</v>
      </c>
    </row>
    <row r="8008" spans="2:17" hidden="1">
      <c r="B8008">
        <v>2015</v>
      </c>
      <c r="C8008">
        <v>8</v>
      </c>
      <c r="D8008" t="s">
        <v>986</v>
      </c>
      <c r="E8008" t="s">
        <v>987</v>
      </c>
      <c r="F8008" t="s">
        <v>997</v>
      </c>
      <c r="G8008" t="s">
        <v>75</v>
      </c>
      <c r="H8008" t="s">
        <v>144</v>
      </c>
      <c r="I8008" t="s">
        <v>21</v>
      </c>
      <c r="J8008" t="s">
        <v>31</v>
      </c>
      <c r="K8008" t="s">
        <v>998</v>
      </c>
      <c r="L8008" t="s">
        <v>24</v>
      </c>
      <c r="M8008" t="s">
        <v>25</v>
      </c>
      <c r="N8008">
        <v>3623</v>
      </c>
      <c r="O8008">
        <v>36164</v>
      </c>
      <c r="P8008">
        <v>23012.15</v>
      </c>
      <c r="Q8008">
        <v>-14722.34</v>
      </c>
    </row>
    <row r="8009" spans="2:17" hidden="1">
      <c r="B8009">
        <v>2015</v>
      </c>
      <c r="C8009">
        <v>8</v>
      </c>
      <c r="D8009" t="s">
        <v>986</v>
      </c>
      <c r="E8009" t="s">
        <v>987</v>
      </c>
      <c r="F8009" t="s">
        <v>997</v>
      </c>
      <c r="G8009" t="s">
        <v>75</v>
      </c>
      <c r="H8009" t="s">
        <v>144</v>
      </c>
      <c r="I8009" t="s">
        <v>21</v>
      </c>
      <c r="J8009" t="s">
        <v>31</v>
      </c>
      <c r="K8009" t="s">
        <v>998</v>
      </c>
      <c r="L8009" t="s">
        <v>24</v>
      </c>
      <c r="M8009" t="s">
        <v>26</v>
      </c>
      <c r="N8009">
        <v>1198</v>
      </c>
      <c r="O8009">
        <v>61556</v>
      </c>
      <c r="P8009">
        <v>30419.1</v>
      </c>
      <c r="Q8009">
        <v>-14627.58</v>
      </c>
    </row>
    <row r="8010" spans="2:17" hidden="1">
      <c r="B8010">
        <v>2015</v>
      </c>
      <c r="C8010">
        <v>8</v>
      </c>
      <c r="D8010" t="s">
        <v>986</v>
      </c>
      <c r="E8010" t="s">
        <v>987</v>
      </c>
      <c r="F8010" t="s">
        <v>997</v>
      </c>
      <c r="G8010" t="s">
        <v>75</v>
      </c>
      <c r="H8010" t="s">
        <v>144</v>
      </c>
      <c r="I8010" t="s">
        <v>21</v>
      </c>
      <c r="J8010" t="s">
        <v>31</v>
      </c>
      <c r="K8010" t="s">
        <v>998</v>
      </c>
      <c r="L8010" t="s">
        <v>24</v>
      </c>
      <c r="M8010" t="s">
        <v>27</v>
      </c>
      <c r="N8010">
        <v>232</v>
      </c>
      <c r="O8010">
        <v>51109</v>
      </c>
      <c r="P8010">
        <v>35460.559999999998</v>
      </c>
      <c r="Q8010">
        <v>1001.76</v>
      </c>
    </row>
    <row r="8011" spans="2:17" hidden="1">
      <c r="B8011">
        <v>2015</v>
      </c>
      <c r="C8011">
        <v>8</v>
      </c>
      <c r="D8011" t="s">
        <v>986</v>
      </c>
      <c r="E8011" t="s">
        <v>987</v>
      </c>
      <c r="F8011" t="s">
        <v>999</v>
      </c>
      <c r="G8011" t="s">
        <v>1000</v>
      </c>
      <c r="H8011" t="s">
        <v>20</v>
      </c>
      <c r="I8011" t="s">
        <v>21</v>
      </c>
      <c r="J8011" t="s">
        <v>31</v>
      </c>
      <c r="K8011" t="s">
        <v>1001</v>
      </c>
      <c r="L8011" t="s">
        <v>24</v>
      </c>
      <c r="M8011" t="s">
        <v>25</v>
      </c>
      <c r="N8011">
        <v>287</v>
      </c>
      <c r="O8011">
        <v>2917</v>
      </c>
      <c r="P8011">
        <v>1843.37</v>
      </c>
      <c r="Q8011">
        <v>-1180.6500000000001</v>
      </c>
    </row>
    <row r="8012" spans="2:17" hidden="1">
      <c r="B8012">
        <v>2015</v>
      </c>
      <c r="C8012">
        <v>8</v>
      </c>
      <c r="D8012" t="s">
        <v>986</v>
      </c>
      <c r="E8012" t="s">
        <v>987</v>
      </c>
      <c r="F8012" t="s">
        <v>999</v>
      </c>
      <c r="G8012" t="s">
        <v>1000</v>
      </c>
      <c r="H8012" t="s">
        <v>20</v>
      </c>
      <c r="I8012" t="s">
        <v>21</v>
      </c>
      <c r="J8012" t="s">
        <v>31</v>
      </c>
      <c r="K8012" t="s">
        <v>1001</v>
      </c>
      <c r="L8012" t="s">
        <v>24</v>
      </c>
      <c r="M8012" t="s">
        <v>26</v>
      </c>
      <c r="N8012">
        <v>62</v>
      </c>
      <c r="O8012">
        <v>3078</v>
      </c>
      <c r="P8012">
        <v>1499.11</v>
      </c>
      <c r="Q8012">
        <v>-752.68</v>
      </c>
    </row>
    <row r="8013" spans="2:17" hidden="1">
      <c r="B8013">
        <v>2015</v>
      </c>
      <c r="C8013">
        <v>8</v>
      </c>
      <c r="D8013" t="s">
        <v>986</v>
      </c>
      <c r="E8013" t="s">
        <v>987</v>
      </c>
      <c r="F8013" t="s">
        <v>999</v>
      </c>
      <c r="G8013" t="s">
        <v>1000</v>
      </c>
      <c r="H8013" t="s">
        <v>20</v>
      </c>
      <c r="I8013" t="s">
        <v>21</v>
      </c>
      <c r="J8013" t="s">
        <v>31</v>
      </c>
      <c r="K8013" t="s">
        <v>1001</v>
      </c>
      <c r="L8013" t="s">
        <v>24</v>
      </c>
      <c r="M8013" t="s">
        <v>27</v>
      </c>
      <c r="N8013">
        <v>5</v>
      </c>
      <c r="O8013">
        <v>936</v>
      </c>
      <c r="P8013">
        <v>649.04</v>
      </c>
      <c r="Q8013">
        <v>18.34</v>
      </c>
    </row>
    <row r="8014" spans="2:17" hidden="1">
      <c r="B8014">
        <v>2015</v>
      </c>
      <c r="C8014">
        <v>8</v>
      </c>
      <c r="D8014" t="s">
        <v>986</v>
      </c>
      <c r="E8014" t="s">
        <v>987</v>
      </c>
      <c r="F8014" t="s">
        <v>1002</v>
      </c>
      <c r="G8014" t="s">
        <v>1003</v>
      </c>
      <c r="H8014" t="s">
        <v>153</v>
      </c>
      <c r="I8014" t="s">
        <v>21</v>
      </c>
      <c r="J8014" t="s">
        <v>31</v>
      </c>
      <c r="K8014" t="s">
        <v>1004</v>
      </c>
      <c r="L8014" t="s">
        <v>24</v>
      </c>
      <c r="M8014" t="s">
        <v>25</v>
      </c>
      <c r="N8014">
        <v>302</v>
      </c>
      <c r="O8014">
        <v>3984</v>
      </c>
      <c r="P8014">
        <v>1873.22</v>
      </c>
      <c r="Q8014">
        <v>-1572.36</v>
      </c>
    </row>
    <row r="8015" spans="2:17" hidden="1">
      <c r="B8015">
        <v>2015</v>
      </c>
      <c r="C8015">
        <v>8</v>
      </c>
      <c r="D8015" t="s">
        <v>986</v>
      </c>
      <c r="E8015" t="s">
        <v>987</v>
      </c>
      <c r="F8015" t="s">
        <v>1002</v>
      </c>
      <c r="G8015" t="s">
        <v>1003</v>
      </c>
      <c r="H8015" t="s">
        <v>153</v>
      </c>
      <c r="I8015" t="s">
        <v>21</v>
      </c>
      <c r="J8015" t="s">
        <v>31</v>
      </c>
      <c r="K8015" t="s">
        <v>1004</v>
      </c>
      <c r="L8015" t="s">
        <v>24</v>
      </c>
      <c r="M8015" t="s">
        <v>26</v>
      </c>
      <c r="N8015">
        <v>356</v>
      </c>
      <c r="O8015">
        <v>22196</v>
      </c>
      <c r="P8015">
        <v>10193.77</v>
      </c>
      <c r="Q8015">
        <v>-4215.04</v>
      </c>
    </row>
    <row r="8016" spans="2:17" hidden="1">
      <c r="B8016">
        <v>2015</v>
      </c>
      <c r="C8016">
        <v>8</v>
      </c>
      <c r="D8016" t="s">
        <v>986</v>
      </c>
      <c r="E8016" t="s">
        <v>987</v>
      </c>
      <c r="F8016" t="s">
        <v>1002</v>
      </c>
      <c r="G8016" t="s">
        <v>1003</v>
      </c>
      <c r="H8016" t="s">
        <v>153</v>
      </c>
      <c r="I8016" t="s">
        <v>21</v>
      </c>
      <c r="J8016" t="s">
        <v>31</v>
      </c>
      <c r="K8016" t="s">
        <v>1004</v>
      </c>
      <c r="L8016" t="s">
        <v>24</v>
      </c>
      <c r="M8016" t="s">
        <v>27</v>
      </c>
      <c r="N8016">
        <v>169</v>
      </c>
      <c r="O8016">
        <v>32397</v>
      </c>
      <c r="P8016">
        <v>20337.32</v>
      </c>
      <c r="Q8016">
        <v>574.11</v>
      </c>
    </row>
    <row r="8017" spans="2:17" hidden="1">
      <c r="B8017">
        <v>2015</v>
      </c>
      <c r="C8017">
        <v>8</v>
      </c>
      <c r="D8017" t="s">
        <v>986</v>
      </c>
      <c r="E8017" t="s">
        <v>987</v>
      </c>
      <c r="F8017" t="s">
        <v>1005</v>
      </c>
      <c r="G8017" t="s">
        <v>1006</v>
      </c>
      <c r="H8017" t="s">
        <v>153</v>
      </c>
      <c r="I8017" t="s">
        <v>21</v>
      </c>
      <c r="J8017" t="s">
        <v>22</v>
      </c>
      <c r="K8017" t="s">
        <v>1007</v>
      </c>
      <c r="L8017" t="s">
        <v>24</v>
      </c>
      <c r="M8017" t="s">
        <v>25</v>
      </c>
      <c r="N8017">
        <v>324</v>
      </c>
      <c r="O8017">
        <v>3449</v>
      </c>
      <c r="P8017">
        <v>1508.58</v>
      </c>
      <c r="Q8017">
        <v>-1168.8399999999999</v>
      </c>
    </row>
    <row r="8018" spans="2:17" hidden="1">
      <c r="B8018">
        <v>2015</v>
      </c>
      <c r="C8018">
        <v>8</v>
      </c>
      <c r="D8018" t="s">
        <v>986</v>
      </c>
      <c r="E8018" t="s">
        <v>987</v>
      </c>
      <c r="F8018" t="s">
        <v>1005</v>
      </c>
      <c r="G8018" t="s">
        <v>1006</v>
      </c>
      <c r="H8018" t="s">
        <v>153</v>
      </c>
      <c r="I8018" t="s">
        <v>21</v>
      </c>
      <c r="J8018" t="s">
        <v>22</v>
      </c>
      <c r="K8018" t="s">
        <v>1007</v>
      </c>
      <c r="L8018" t="s">
        <v>24</v>
      </c>
      <c r="M8018" t="s">
        <v>26</v>
      </c>
      <c r="N8018">
        <v>464</v>
      </c>
      <c r="O8018">
        <v>29209</v>
      </c>
      <c r="P8018">
        <v>9728.07</v>
      </c>
      <c r="Q8018">
        <v>-4718.88</v>
      </c>
    </row>
    <row r="8019" spans="2:17" hidden="1">
      <c r="B8019">
        <v>2015</v>
      </c>
      <c r="C8019">
        <v>8</v>
      </c>
      <c r="D8019" t="s">
        <v>986</v>
      </c>
      <c r="E8019" t="s">
        <v>987</v>
      </c>
      <c r="F8019" t="s">
        <v>1005</v>
      </c>
      <c r="G8019" t="s">
        <v>1006</v>
      </c>
      <c r="H8019" t="s">
        <v>153</v>
      </c>
      <c r="I8019" t="s">
        <v>21</v>
      </c>
      <c r="J8019" t="s">
        <v>22</v>
      </c>
      <c r="K8019" t="s">
        <v>1007</v>
      </c>
      <c r="L8019" t="s">
        <v>24</v>
      </c>
      <c r="M8019" t="s">
        <v>27</v>
      </c>
      <c r="N8019">
        <v>260</v>
      </c>
      <c r="O8019">
        <v>49319</v>
      </c>
      <c r="P8019">
        <v>22500.77</v>
      </c>
      <c r="Q8019">
        <v>0</v>
      </c>
    </row>
    <row r="8020" spans="2:17" hidden="1">
      <c r="B8020">
        <v>2015</v>
      </c>
      <c r="C8020">
        <v>8</v>
      </c>
      <c r="D8020" t="s">
        <v>986</v>
      </c>
      <c r="E8020" t="s">
        <v>987</v>
      </c>
      <c r="F8020" t="s">
        <v>1008</v>
      </c>
      <c r="G8020" t="s">
        <v>1009</v>
      </c>
      <c r="H8020" t="s">
        <v>20</v>
      </c>
      <c r="I8020" t="s">
        <v>21</v>
      </c>
      <c r="J8020" t="s">
        <v>31</v>
      </c>
      <c r="K8020" t="s">
        <v>1010</v>
      </c>
      <c r="L8020" t="s">
        <v>24</v>
      </c>
      <c r="M8020" t="s">
        <v>25</v>
      </c>
      <c r="N8020">
        <v>4159</v>
      </c>
      <c r="O8020">
        <v>43793</v>
      </c>
      <c r="P8020">
        <v>27168.35</v>
      </c>
      <c r="Q8020">
        <v>-17859.27</v>
      </c>
    </row>
    <row r="8021" spans="2:17" hidden="1">
      <c r="B8021">
        <v>2015</v>
      </c>
      <c r="C8021">
        <v>8</v>
      </c>
      <c r="D8021" t="s">
        <v>986</v>
      </c>
      <c r="E8021" t="s">
        <v>987</v>
      </c>
      <c r="F8021" t="s">
        <v>1008</v>
      </c>
      <c r="G8021" t="s">
        <v>1009</v>
      </c>
      <c r="H8021" t="s">
        <v>20</v>
      </c>
      <c r="I8021" t="s">
        <v>21</v>
      </c>
      <c r="J8021" t="s">
        <v>31</v>
      </c>
      <c r="K8021" t="s">
        <v>1010</v>
      </c>
      <c r="L8021" t="s">
        <v>24</v>
      </c>
      <c r="M8021" t="s">
        <v>26</v>
      </c>
      <c r="N8021">
        <v>1294</v>
      </c>
      <c r="O8021">
        <v>65844</v>
      </c>
      <c r="P8021">
        <v>32528.34</v>
      </c>
      <c r="Q8021">
        <v>-15825.62</v>
      </c>
    </row>
    <row r="8022" spans="2:17" hidden="1">
      <c r="B8022">
        <v>2015</v>
      </c>
      <c r="C8022">
        <v>8</v>
      </c>
      <c r="D8022" t="s">
        <v>986</v>
      </c>
      <c r="E8022" t="s">
        <v>987</v>
      </c>
      <c r="F8022" t="s">
        <v>1008</v>
      </c>
      <c r="G8022" t="s">
        <v>1009</v>
      </c>
      <c r="H8022" t="s">
        <v>20</v>
      </c>
      <c r="I8022" t="s">
        <v>21</v>
      </c>
      <c r="J8022" t="s">
        <v>31</v>
      </c>
      <c r="K8022" t="s">
        <v>1010</v>
      </c>
      <c r="L8022" t="s">
        <v>24</v>
      </c>
      <c r="M8022" t="s">
        <v>27</v>
      </c>
      <c r="N8022">
        <v>288</v>
      </c>
      <c r="O8022">
        <v>79384</v>
      </c>
      <c r="P8022">
        <v>54889.87</v>
      </c>
      <c r="Q8022">
        <v>1548.01</v>
      </c>
    </row>
    <row r="8023" spans="2:17" hidden="1">
      <c r="B8023">
        <v>2015</v>
      </c>
      <c r="C8023">
        <v>8</v>
      </c>
      <c r="D8023" t="s">
        <v>986</v>
      </c>
      <c r="E8023" t="s">
        <v>987</v>
      </c>
      <c r="F8023" t="s">
        <v>1011</v>
      </c>
      <c r="G8023" t="s">
        <v>1012</v>
      </c>
      <c r="H8023" t="s">
        <v>20</v>
      </c>
      <c r="I8023" t="s">
        <v>21</v>
      </c>
      <c r="J8023" t="s">
        <v>22</v>
      </c>
      <c r="K8023" t="s">
        <v>1013</v>
      </c>
      <c r="L8023" t="s">
        <v>24</v>
      </c>
      <c r="M8023" t="s">
        <v>25</v>
      </c>
      <c r="N8023">
        <v>3948</v>
      </c>
      <c r="O8023">
        <v>26315</v>
      </c>
      <c r="P8023">
        <v>18268.86</v>
      </c>
      <c r="Q8023">
        <v>-9889.7199999999993</v>
      </c>
    </row>
    <row r="8024" spans="2:17" hidden="1">
      <c r="B8024">
        <v>2015</v>
      </c>
      <c r="C8024">
        <v>8</v>
      </c>
      <c r="D8024" t="s">
        <v>986</v>
      </c>
      <c r="E8024" t="s">
        <v>987</v>
      </c>
      <c r="F8024" t="s">
        <v>1011</v>
      </c>
      <c r="G8024" t="s">
        <v>1012</v>
      </c>
      <c r="H8024" t="s">
        <v>20</v>
      </c>
      <c r="I8024" t="s">
        <v>21</v>
      </c>
      <c r="J8024" t="s">
        <v>22</v>
      </c>
      <c r="K8024" t="s">
        <v>1013</v>
      </c>
      <c r="L8024" t="s">
        <v>24</v>
      </c>
      <c r="M8024" t="s">
        <v>26</v>
      </c>
      <c r="N8024">
        <v>592</v>
      </c>
      <c r="O8024">
        <v>29712</v>
      </c>
      <c r="P8024">
        <v>10039.620000000001</v>
      </c>
      <c r="Q8024">
        <v>-6671.84</v>
      </c>
    </row>
    <row r="8025" spans="2:17" hidden="1">
      <c r="B8025">
        <v>2015</v>
      </c>
      <c r="C8025">
        <v>8</v>
      </c>
      <c r="D8025" t="s">
        <v>986</v>
      </c>
      <c r="E8025" t="s">
        <v>987</v>
      </c>
      <c r="F8025" t="s">
        <v>1011</v>
      </c>
      <c r="G8025" t="s">
        <v>1012</v>
      </c>
      <c r="H8025" t="s">
        <v>20</v>
      </c>
      <c r="I8025" t="s">
        <v>21</v>
      </c>
      <c r="J8025" t="s">
        <v>22</v>
      </c>
      <c r="K8025" t="s">
        <v>1013</v>
      </c>
      <c r="L8025" t="s">
        <v>24</v>
      </c>
      <c r="M8025" t="s">
        <v>27</v>
      </c>
      <c r="N8025">
        <v>130</v>
      </c>
      <c r="O8025">
        <v>29199</v>
      </c>
      <c r="P8025">
        <v>14665.62</v>
      </c>
      <c r="Q8025">
        <v>0</v>
      </c>
    </row>
    <row r="8026" spans="2:17" hidden="1">
      <c r="B8026">
        <v>2015</v>
      </c>
      <c r="C8026">
        <v>8</v>
      </c>
      <c r="D8026" t="s">
        <v>986</v>
      </c>
      <c r="E8026" t="s">
        <v>987</v>
      </c>
      <c r="F8026" t="s">
        <v>1014</v>
      </c>
      <c r="G8026" t="s">
        <v>1015</v>
      </c>
      <c r="H8026" t="s">
        <v>121</v>
      </c>
      <c r="I8026" t="s">
        <v>1076</v>
      </c>
      <c r="J8026" t="s">
        <v>31</v>
      </c>
      <c r="K8026" t="s">
        <v>1016</v>
      </c>
      <c r="L8026" t="s">
        <v>24</v>
      </c>
      <c r="M8026" t="s">
        <v>25</v>
      </c>
      <c r="N8026">
        <v>908</v>
      </c>
      <c r="O8026">
        <v>9491</v>
      </c>
      <c r="P8026">
        <v>6641.7</v>
      </c>
      <c r="Q8026">
        <v>-1287.18</v>
      </c>
    </row>
    <row r="8027" spans="2:17" hidden="1">
      <c r="B8027">
        <v>2015</v>
      </c>
      <c r="C8027">
        <v>8</v>
      </c>
      <c r="D8027" t="s">
        <v>986</v>
      </c>
      <c r="E8027" t="s">
        <v>987</v>
      </c>
      <c r="F8027" t="s">
        <v>1014</v>
      </c>
      <c r="G8027" t="s">
        <v>1015</v>
      </c>
      <c r="H8027" t="s">
        <v>121</v>
      </c>
      <c r="I8027" t="s">
        <v>1076</v>
      </c>
      <c r="J8027" t="s">
        <v>31</v>
      </c>
      <c r="K8027" t="s">
        <v>1016</v>
      </c>
      <c r="L8027" t="s">
        <v>24</v>
      </c>
      <c r="M8027" t="s">
        <v>26</v>
      </c>
      <c r="N8027">
        <v>922</v>
      </c>
      <c r="O8027">
        <v>55286</v>
      </c>
      <c r="P8027">
        <v>29068.799999999999</v>
      </c>
      <c r="Q8027">
        <v>-3752.54</v>
      </c>
    </row>
    <row r="8028" spans="2:17" hidden="1">
      <c r="B8028">
        <v>2015</v>
      </c>
      <c r="C8028">
        <v>8</v>
      </c>
      <c r="D8028" t="s">
        <v>986</v>
      </c>
      <c r="E8028" t="s">
        <v>987</v>
      </c>
      <c r="F8028" t="s">
        <v>1014</v>
      </c>
      <c r="G8028" t="s">
        <v>1015</v>
      </c>
      <c r="H8028" t="s">
        <v>121</v>
      </c>
      <c r="I8028" t="s">
        <v>1076</v>
      </c>
      <c r="J8028" t="s">
        <v>31</v>
      </c>
      <c r="K8028" t="s">
        <v>1016</v>
      </c>
      <c r="L8028" t="s">
        <v>24</v>
      </c>
      <c r="M8028" t="s">
        <v>27</v>
      </c>
      <c r="N8028">
        <v>423</v>
      </c>
      <c r="O8028">
        <v>108145</v>
      </c>
      <c r="P8028">
        <v>61709.760000000002</v>
      </c>
      <c r="Q8028">
        <v>1736.03</v>
      </c>
    </row>
    <row r="8029" spans="2:17" hidden="1">
      <c r="B8029">
        <v>2015</v>
      </c>
      <c r="C8029">
        <v>8</v>
      </c>
      <c r="D8029" t="s">
        <v>986</v>
      </c>
      <c r="E8029" t="s">
        <v>987</v>
      </c>
      <c r="F8029" t="s">
        <v>1017</v>
      </c>
      <c r="G8029" t="s">
        <v>1018</v>
      </c>
      <c r="H8029" t="s">
        <v>153</v>
      </c>
      <c r="I8029" t="s">
        <v>21</v>
      </c>
      <c r="J8029" t="s">
        <v>31</v>
      </c>
      <c r="K8029" t="s">
        <v>1019</v>
      </c>
      <c r="L8029" t="s">
        <v>24</v>
      </c>
      <c r="M8029" t="s">
        <v>25</v>
      </c>
      <c r="N8029">
        <v>2823</v>
      </c>
      <c r="O8029">
        <v>26439</v>
      </c>
      <c r="P8029">
        <v>16253.97</v>
      </c>
      <c r="Q8029">
        <v>-9889.9599999999991</v>
      </c>
    </row>
    <row r="8030" spans="2:17" hidden="1">
      <c r="B8030">
        <v>2015</v>
      </c>
      <c r="C8030">
        <v>8</v>
      </c>
      <c r="D8030" t="s">
        <v>986</v>
      </c>
      <c r="E8030" t="s">
        <v>987</v>
      </c>
      <c r="F8030" t="s">
        <v>1017</v>
      </c>
      <c r="G8030" t="s">
        <v>1018</v>
      </c>
      <c r="H8030" t="s">
        <v>153</v>
      </c>
      <c r="I8030" t="s">
        <v>21</v>
      </c>
      <c r="J8030" t="s">
        <v>31</v>
      </c>
      <c r="K8030" t="s">
        <v>1019</v>
      </c>
      <c r="L8030" t="s">
        <v>24</v>
      </c>
      <c r="M8030" t="s">
        <v>26</v>
      </c>
      <c r="N8030">
        <v>2592</v>
      </c>
      <c r="O8030">
        <v>158055</v>
      </c>
      <c r="P8030">
        <v>75639.710000000006</v>
      </c>
      <c r="Q8030">
        <v>-29082.240000000002</v>
      </c>
    </row>
    <row r="8031" spans="2:17" hidden="1">
      <c r="B8031">
        <v>2015</v>
      </c>
      <c r="C8031">
        <v>8</v>
      </c>
      <c r="D8031" t="s">
        <v>986</v>
      </c>
      <c r="E8031" t="s">
        <v>987</v>
      </c>
      <c r="F8031" t="s">
        <v>1017</v>
      </c>
      <c r="G8031" t="s">
        <v>1018</v>
      </c>
      <c r="H8031" t="s">
        <v>153</v>
      </c>
      <c r="I8031" t="s">
        <v>21</v>
      </c>
      <c r="J8031" t="s">
        <v>31</v>
      </c>
      <c r="K8031" t="s">
        <v>1019</v>
      </c>
      <c r="L8031" t="s">
        <v>24</v>
      </c>
      <c r="M8031" t="s">
        <v>27</v>
      </c>
      <c r="N8031">
        <v>1436</v>
      </c>
      <c r="O8031">
        <v>358587</v>
      </c>
      <c r="P8031">
        <v>225746.84</v>
      </c>
      <c r="Q8031">
        <v>4191.07</v>
      </c>
    </row>
    <row r="8032" spans="2:17" hidden="1">
      <c r="B8032">
        <v>2015</v>
      </c>
      <c r="C8032">
        <v>8</v>
      </c>
      <c r="D8032" t="s">
        <v>986</v>
      </c>
      <c r="E8032" t="s">
        <v>987</v>
      </c>
      <c r="F8032" t="s">
        <v>1020</v>
      </c>
      <c r="G8032" t="s">
        <v>1021</v>
      </c>
      <c r="H8032" t="s">
        <v>121</v>
      </c>
      <c r="I8032" t="s">
        <v>1076</v>
      </c>
      <c r="J8032" t="s">
        <v>31</v>
      </c>
      <c r="K8032" t="s">
        <v>1022</v>
      </c>
      <c r="L8032" t="s">
        <v>24</v>
      </c>
      <c r="M8032" t="s">
        <v>25</v>
      </c>
      <c r="N8032">
        <v>6339</v>
      </c>
      <c r="O8032">
        <v>58226</v>
      </c>
      <c r="P8032">
        <v>43069.09</v>
      </c>
      <c r="Q8032">
        <v>-7892.41</v>
      </c>
    </row>
    <row r="8033" spans="2:17" hidden="1">
      <c r="B8033">
        <v>2015</v>
      </c>
      <c r="C8033">
        <v>8</v>
      </c>
      <c r="D8033" t="s">
        <v>986</v>
      </c>
      <c r="E8033" t="s">
        <v>987</v>
      </c>
      <c r="F8033" t="s">
        <v>1020</v>
      </c>
      <c r="G8033" t="s">
        <v>1021</v>
      </c>
      <c r="H8033" t="s">
        <v>121</v>
      </c>
      <c r="I8033" t="s">
        <v>1076</v>
      </c>
      <c r="J8033" t="s">
        <v>31</v>
      </c>
      <c r="K8033" t="s">
        <v>1022</v>
      </c>
      <c r="L8033" t="s">
        <v>24</v>
      </c>
      <c r="M8033" t="s">
        <v>26</v>
      </c>
      <c r="N8033">
        <v>7201</v>
      </c>
      <c r="O8033">
        <v>450789</v>
      </c>
      <c r="P8033">
        <v>237126.1</v>
      </c>
      <c r="Q8033">
        <v>-29308.07</v>
      </c>
    </row>
    <row r="8034" spans="2:17" hidden="1">
      <c r="B8034">
        <v>2015</v>
      </c>
      <c r="C8034">
        <v>8</v>
      </c>
      <c r="D8034" t="s">
        <v>986</v>
      </c>
      <c r="E8034" t="s">
        <v>987</v>
      </c>
      <c r="F8034" t="s">
        <v>1020</v>
      </c>
      <c r="G8034" t="s">
        <v>1021</v>
      </c>
      <c r="H8034" t="s">
        <v>121</v>
      </c>
      <c r="I8034" t="s">
        <v>1076</v>
      </c>
      <c r="J8034" t="s">
        <v>31</v>
      </c>
      <c r="K8034" t="s">
        <v>1022</v>
      </c>
      <c r="L8034" t="s">
        <v>24</v>
      </c>
      <c r="M8034" t="s">
        <v>27</v>
      </c>
      <c r="N8034">
        <v>4355</v>
      </c>
      <c r="O8034">
        <v>923610</v>
      </c>
      <c r="P8034">
        <v>528758.9</v>
      </c>
      <c r="Q8034">
        <v>14836.35</v>
      </c>
    </row>
    <row r="8035" spans="2:17" hidden="1">
      <c r="B8035">
        <v>2015</v>
      </c>
      <c r="C8035">
        <v>8</v>
      </c>
      <c r="D8035" t="s">
        <v>986</v>
      </c>
      <c r="E8035" t="s">
        <v>987</v>
      </c>
      <c r="F8035" t="s">
        <v>1023</v>
      </c>
      <c r="G8035" t="s">
        <v>1024</v>
      </c>
      <c r="H8035" t="s">
        <v>153</v>
      </c>
      <c r="I8035" t="s">
        <v>21</v>
      </c>
      <c r="J8035" t="s">
        <v>31</v>
      </c>
      <c r="K8035" t="s">
        <v>1025</v>
      </c>
      <c r="L8035" t="s">
        <v>24</v>
      </c>
      <c r="M8035" t="s">
        <v>25</v>
      </c>
      <c r="N8035">
        <v>4447</v>
      </c>
      <c r="O8035">
        <v>51260</v>
      </c>
      <c r="P8035">
        <v>27550.07</v>
      </c>
      <c r="Q8035">
        <v>-18757.060000000001</v>
      </c>
    </row>
    <row r="8036" spans="2:17" hidden="1">
      <c r="B8036">
        <v>2015</v>
      </c>
      <c r="C8036">
        <v>8</v>
      </c>
      <c r="D8036" t="s">
        <v>986</v>
      </c>
      <c r="E8036" t="s">
        <v>987</v>
      </c>
      <c r="F8036" t="s">
        <v>1023</v>
      </c>
      <c r="G8036" t="s">
        <v>1024</v>
      </c>
      <c r="H8036" t="s">
        <v>153</v>
      </c>
      <c r="I8036" t="s">
        <v>21</v>
      </c>
      <c r="J8036" t="s">
        <v>31</v>
      </c>
      <c r="K8036" t="s">
        <v>1025</v>
      </c>
      <c r="L8036" t="s">
        <v>24</v>
      </c>
      <c r="M8036" t="s">
        <v>26</v>
      </c>
      <c r="N8036">
        <v>5955</v>
      </c>
      <c r="O8036">
        <v>360666</v>
      </c>
      <c r="P8036">
        <v>168997.68</v>
      </c>
      <c r="Q8036">
        <v>-65385.9</v>
      </c>
    </row>
    <row r="8037" spans="2:17" hidden="1">
      <c r="B8037">
        <v>2015</v>
      </c>
      <c r="C8037">
        <v>8</v>
      </c>
      <c r="D8037" t="s">
        <v>986</v>
      </c>
      <c r="E8037" t="s">
        <v>987</v>
      </c>
      <c r="F8037" t="s">
        <v>1023</v>
      </c>
      <c r="G8037" t="s">
        <v>1024</v>
      </c>
      <c r="H8037" t="s">
        <v>153</v>
      </c>
      <c r="I8037" t="s">
        <v>21</v>
      </c>
      <c r="J8037" t="s">
        <v>31</v>
      </c>
      <c r="K8037" t="s">
        <v>1025</v>
      </c>
      <c r="L8037" t="s">
        <v>24</v>
      </c>
      <c r="M8037" t="s">
        <v>27</v>
      </c>
      <c r="N8037">
        <v>3170</v>
      </c>
      <c r="O8037">
        <v>835572</v>
      </c>
      <c r="P8037">
        <v>502552.01</v>
      </c>
      <c r="Q8037">
        <v>-2046.22</v>
      </c>
    </row>
    <row r="8038" spans="2:17" hidden="1">
      <c r="B8038">
        <v>2015</v>
      </c>
      <c r="C8038">
        <v>8</v>
      </c>
      <c r="D8038" t="s">
        <v>986</v>
      </c>
      <c r="E8038" t="s">
        <v>987</v>
      </c>
      <c r="F8038" t="s">
        <v>1026</v>
      </c>
      <c r="G8038" t="s">
        <v>1027</v>
      </c>
      <c r="H8038" t="s">
        <v>153</v>
      </c>
      <c r="I8038" t="s">
        <v>21</v>
      </c>
      <c r="J8038" t="s">
        <v>31</v>
      </c>
      <c r="K8038" t="s">
        <v>1028</v>
      </c>
      <c r="L8038" t="s">
        <v>24</v>
      </c>
      <c r="M8038" t="s">
        <v>25</v>
      </c>
      <c r="N8038">
        <v>3300</v>
      </c>
      <c r="O8038">
        <v>37625</v>
      </c>
      <c r="P8038">
        <v>20351.32</v>
      </c>
      <c r="Q8038">
        <v>-13767.97</v>
      </c>
    </row>
    <row r="8039" spans="2:17" hidden="1">
      <c r="B8039">
        <v>2015</v>
      </c>
      <c r="C8039">
        <v>8</v>
      </c>
      <c r="D8039" t="s">
        <v>986</v>
      </c>
      <c r="E8039" t="s">
        <v>987</v>
      </c>
      <c r="F8039" t="s">
        <v>1026</v>
      </c>
      <c r="G8039" t="s">
        <v>1027</v>
      </c>
      <c r="H8039" t="s">
        <v>153</v>
      </c>
      <c r="I8039" t="s">
        <v>21</v>
      </c>
      <c r="J8039" t="s">
        <v>31</v>
      </c>
      <c r="K8039" t="s">
        <v>1028</v>
      </c>
      <c r="L8039" t="s">
        <v>24</v>
      </c>
      <c r="M8039" t="s">
        <v>26</v>
      </c>
      <c r="N8039">
        <v>4139</v>
      </c>
      <c r="O8039">
        <v>249993</v>
      </c>
      <c r="P8039">
        <v>117043.5</v>
      </c>
      <c r="Q8039">
        <v>-45459.02</v>
      </c>
    </row>
    <row r="8040" spans="2:17" hidden="1">
      <c r="B8040">
        <v>2015</v>
      </c>
      <c r="C8040">
        <v>8</v>
      </c>
      <c r="D8040" t="s">
        <v>986</v>
      </c>
      <c r="E8040" t="s">
        <v>987</v>
      </c>
      <c r="F8040" t="s">
        <v>1026</v>
      </c>
      <c r="G8040" t="s">
        <v>1027</v>
      </c>
      <c r="H8040" t="s">
        <v>153</v>
      </c>
      <c r="I8040" t="s">
        <v>21</v>
      </c>
      <c r="J8040" t="s">
        <v>31</v>
      </c>
      <c r="K8040" t="s">
        <v>1028</v>
      </c>
      <c r="L8040" t="s">
        <v>24</v>
      </c>
      <c r="M8040" t="s">
        <v>27</v>
      </c>
      <c r="N8040">
        <v>1549</v>
      </c>
      <c r="O8040">
        <v>361656</v>
      </c>
      <c r="P8040">
        <v>224988.78</v>
      </c>
      <c r="Q8040">
        <v>5947.58</v>
      </c>
    </row>
    <row r="8041" spans="2:17" hidden="1">
      <c r="B8041">
        <v>2015</v>
      </c>
      <c r="C8041">
        <v>8</v>
      </c>
      <c r="D8041" t="s">
        <v>986</v>
      </c>
      <c r="E8041" t="s">
        <v>987</v>
      </c>
      <c r="F8041" t="s">
        <v>1029</v>
      </c>
      <c r="G8041" t="s">
        <v>1030</v>
      </c>
      <c r="H8041" t="s">
        <v>153</v>
      </c>
      <c r="I8041" t="s">
        <v>21</v>
      </c>
      <c r="J8041" t="s">
        <v>31</v>
      </c>
      <c r="K8041" t="s">
        <v>1031</v>
      </c>
      <c r="L8041" t="s">
        <v>24</v>
      </c>
      <c r="M8041" t="s">
        <v>25</v>
      </c>
      <c r="N8041">
        <v>2168</v>
      </c>
      <c r="O8041">
        <v>24274</v>
      </c>
      <c r="P8041">
        <v>13268.83</v>
      </c>
      <c r="Q8041">
        <v>-8877.7199999999993</v>
      </c>
    </row>
    <row r="8042" spans="2:17" hidden="1">
      <c r="B8042">
        <v>2015</v>
      </c>
      <c r="C8042">
        <v>8</v>
      </c>
      <c r="D8042" t="s">
        <v>986</v>
      </c>
      <c r="E8042" t="s">
        <v>987</v>
      </c>
      <c r="F8042" t="s">
        <v>1029</v>
      </c>
      <c r="G8042" t="s">
        <v>1030</v>
      </c>
      <c r="H8042" t="s">
        <v>153</v>
      </c>
      <c r="I8042" t="s">
        <v>21</v>
      </c>
      <c r="J8042" t="s">
        <v>31</v>
      </c>
      <c r="K8042" t="s">
        <v>1031</v>
      </c>
      <c r="L8042" t="s">
        <v>24</v>
      </c>
      <c r="M8042" t="s">
        <v>26</v>
      </c>
      <c r="N8042">
        <v>2800</v>
      </c>
      <c r="O8042">
        <v>167385</v>
      </c>
      <c r="P8042">
        <v>78144.12</v>
      </c>
      <c r="Q8042">
        <v>-30716</v>
      </c>
    </row>
    <row r="8043" spans="2:17" hidden="1">
      <c r="B8043">
        <v>2015</v>
      </c>
      <c r="C8043">
        <v>8</v>
      </c>
      <c r="D8043" t="s">
        <v>986</v>
      </c>
      <c r="E8043" t="s">
        <v>987</v>
      </c>
      <c r="F8043" t="s">
        <v>1029</v>
      </c>
      <c r="G8043" t="s">
        <v>1030</v>
      </c>
      <c r="H8043" t="s">
        <v>153</v>
      </c>
      <c r="I8043" t="s">
        <v>21</v>
      </c>
      <c r="J8043" t="s">
        <v>31</v>
      </c>
      <c r="K8043" t="s">
        <v>1031</v>
      </c>
      <c r="L8043" t="s">
        <v>24</v>
      </c>
      <c r="M8043" t="s">
        <v>27</v>
      </c>
      <c r="N8043">
        <v>903</v>
      </c>
      <c r="O8043">
        <v>196680</v>
      </c>
      <c r="P8043">
        <v>122735.31</v>
      </c>
      <c r="Q8043">
        <v>3453.74</v>
      </c>
    </row>
    <row r="8044" spans="2:17" hidden="1">
      <c r="B8044">
        <v>2015</v>
      </c>
      <c r="C8044">
        <v>8</v>
      </c>
      <c r="D8044" t="s">
        <v>986</v>
      </c>
      <c r="E8044" t="s">
        <v>987</v>
      </c>
      <c r="F8044" t="s">
        <v>1032</v>
      </c>
      <c r="G8044" t="s">
        <v>1033</v>
      </c>
      <c r="H8044" t="s">
        <v>30</v>
      </c>
      <c r="I8044" t="s">
        <v>21</v>
      </c>
      <c r="J8044" t="s">
        <v>31</v>
      </c>
      <c r="K8044" t="s">
        <v>1034</v>
      </c>
      <c r="L8044" t="s">
        <v>24</v>
      </c>
      <c r="M8044" t="s">
        <v>25</v>
      </c>
      <c r="N8044">
        <v>1241</v>
      </c>
      <c r="O8044">
        <v>9612</v>
      </c>
      <c r="P8044">
        <v>9172.4</v>
      </c>
      <c r="Q8044">
        <v>-4535.8999999999996</v>
      </c>
    </row>
    <row r="8045" spans="2:17" hidden="1">
      <c r="B8045">
        <v>2015</v>
      </c>
      <c r="C8045">
        <v>8</v>
      </c>
      <c r="D8045" t="s">
        <v>986</v>
      </c>
      <c r="E8045" t="s">
        <v>987</v>
      </c>
      <c r="F8045" t="s">
        <v>1032</v>
      </c>
      <c r="G8045" t="s">
        <v>1033</v>
      </c>
      <c r="H8045" t="s">
        <v>30</v>
      </c>
      <c r="I8045" t="s">
        <v>21</v>
      </c>
      <c r="J8045" t="s">
        <v>31</v>
      </c>
      <c r="K8045" t="s">
        <v>1034</v>
      </c>
      <c r="L8045" t="s">
        <v>24</v>
      </c>
      <c r="M8045" t="s">
        <v>26</v>
      </c>
      <c r="N8045">
        <v>208</v>
      </c>
      <c r="O8045">
        <v>9982</v>
      </c>
      <c r="P8045">
        <v>5724.95</v>
      </c>
      <c r="Q8045">
        <v>-2945.28</v>
      </c>
    </row>
    <row r="8046" spans="2:17" hidden="1">
      <c r="B8046">
        <v>2015</v>
      </c>
      <c r="C8046">
        <v>8</v>
      </c>
      <c r="D8046" t="s">
        <v>986</v>
      </c>
      <c r="E8046" t="s">
        <v>987</v>
      </c>
      <c r="F8046" t="s">
        <v>1032</v>
      </c>
      <c r="G8046" t="s">
        <v>1033</v>
      </c>
      <c r="H8046" t="s">
        <v>30</v>
      </c>
      <c r="I8046" t="s">
        <v>21</v>
      </c>
      <c r="J8046" t="s">
        <v>31</v>
      </c>
      <c r="K8046" t="s">
        <v>1034</v>
      </c>
      <c r="L8046" t="s">
        <v>24</v>
      </c>
      <c r="M8046" t="s">
        <v>27</v>
      </c>
      <c r="N8046">
        <v>49</v>
      </c>
      <c r="O8046">
        <v>12675</v>
      </c>
      <c r="P8046">
        <v>10186.790000000001</v>
      </c>
      <c r="Q8046">
        <v>286.18</v>
      </c>
    </row>
    <row r="8047" spans="2:17" hidden="1">
      <c r="B8047">
        <v>2015</v>
      </c>
      <c r="C8047">
        <v>8</v>
      </c>
      <c r="D8047" t="s">
        <v>986</v>
      </c>
      <c r="E8047" t="s">
        <v>987</v>
      </c>
      <c r="F8047" t="s">
        <v>1045</v>
      </c>
      <c r="G8047" t="s">
        <v>1046</v>
      </c>
      <c r="H8047" t="s">
        <v>30</v>
      </c>
      <c r="I8047" t="s">
        <v>21</v>
      </c>
      <c r="J8047" t="s">
        <v>31</v>
      </c>
      <c r="K8047" t="s">
        <v>1047</v>
      </c>
      <c r="L8047" t="s">
        <v>24</v>
      </c>
      <c r="M8047" t="s">
        <v>25</v>
      </c>
      <c r="N8047">
        <v>974</v>
      </c>
      <c r="O8047">
        <v>6029</v>
      </c>
      <c r="P8047">
        <v>6746.63</v>
      </c>
      <c r="Q8047">
        <v>-2824.31</v>
      </c>
    </row>
    <row r="8048" spans="2:17" hidden="1">
      <c r="B8048">
        <v>2015</v>
      </c>
      <c r="C8048">
        <v>8</v>
      </c>
      <c r="D8048" t="s">
        <v>986</v>
      </c>
      <c r="E8048" t="s">
        <v>987</v>
      </c>
      <c r="F8048" t="s">
        <v>1045</v>
      </c>
      <c r="G8048" t="s">
        <v>1046</v>
      </c>
      <c r="H8048" t="s">
        <v>30</v>
      </c>
      <c r="I8048" t="s">
        <v>21</v>
      </c>
      <c r="J8048" t="s">
        <v>31</v>
      </c>
      <c r="K8048" t="s">
        <v>1047</v>
      </c>
      <c r="L8048" t="s">
        <v>24</v>
      </c>
      <c r="M8048" t="s">
        <v>26</v>
      </c>
      <c r="N8048">
        <v>96</v>
      </c>
      <c r="O8048">
        <v>4325</v>
      </c>
      <c r="P8048">
        <v>2412.54</v>
      </c>
      <c r="Q8048">
        <v>-1348.8</v>
      </c>
    </row>
    <row r="8049" spans="2:17" hidden="1">
      <c r="B8049">
        <v>2015</v>
      </c>
      <c r="C8049">
        <v>8</v>
      </c>
      <c r="D8049" t="s">
        <v>986</v>
      </c>
      <c r="E8049" t="s">
        <v>987</v>
      </c>
      <c r="F8049" t="s">
        <v>1045</v>
      </c>
      <c r="G8049" t="s">
        <v>1046</v>
      </c>
      <c r="H8049" t="s">
        <v>30</v>
      </c>
      <c r="I8049" t="s">
        <v>21</v>
      </c>
      <c r="J8049" t="s">
        <v>31</v>
      </c>
      <c r="K8049" t="s">
        <v>1047</v>
      </c>
      <c r="L8049" t="s">
        <v>24</v>
      </c>
      <c r="M8049" t="s">
        <v>27</v>
      </c>
      <c r="N8049">
        <v>8</v>
      </c>
      <c r="O8049">
        <v>2355</v>
      </c>
      <c r="P8049">
        <v>1872.93</v>
      </c>
      <c r="Q8049">
        <v>52.78</v>
      </c>
    </row>
    <row r="8050" spans="2:17" hidden="1">
      <c r="B8050">
        <v>2015</v>
      </c>
      <c r="C8050">
        <v>8</v>
      </c>
      <c r="D8050" t="s">
        <v>986</v>
      </c>
      <c r="E8050" t="s">
        <v>987</v>
      </c>
      <c r="F8050" t="s">
        <v>1048</v>
      </c>
      <c r="G8050" t="s">
        <v>1049</v>
      </c>
      <c r="H8050" t="s">
        <v>30</v>
      </c>
      <c r="I8050" t="s">
        <v>21</v>
      </c>
      <c r="J8050" t="s">
        <v>31</v>
      </c>
      <c r="K8050" t="s">
        <v>1047</v>
      </c>
      <c r="L8050" t="s">
        <v>24</v>
      </c>
      <c r="M8050" t="s">
        <v>25</v>
      </c>
      <c r="N8050">
        <v>1510</v>
      </c>
      <c r="O8050">
        <v>15959</v>
      </c>
      <c r="P8050">
        <v>12372.78</v>
      </c>
      <c r="Q8050">
        <v>-7500.73</v>
      </c>
    </row>
    <row r="8051" spans="2:17" hidden="1">
      <c r="B8051">
        <v>2015</v>
      </c>
      <c r="C8051">
        <v>8</v>
      </c>
      <c r="D8051" t="s">
        <v>986</v>
      </c>
      <c r="E8051" t="s">
        <v>987</v>
      </c>
      <c r="F8051" t="s">
        <v>1048</v>
      </c>
      <c r="G8051" t="s">
        <v>1049</v>
      </c>
      <c r="H8051" t="s">
        <v>30</v>
      </c>
      <c r="I8051" t="s">
        <v>21</v>
      </c>
      <c r="J8051" t="s">
        <v>31</v>
      </c>
      <c r="K8051" t="s">
        <v>1047</v>
      </c>
      <c r="L8051" t="s">
        <v>24</v>
      </c>
      <c r="M8051" t="s">
        <v>26</v>
      </c>
      <c r="N8051">
        <v>909</v>
      </c>
      <c r="O8051">
        <v>52856</v>
      </c>
      <c r="P8051">
        <v>31926.74</v>
      </c>
      <c r="Q8051">
        <v>-12816.9</v>
      </c>
    </row>
    <row r="8052" spans="2:17" hidden="1">
      <c r="B8052">
        <v>2015</v>
      </c>
      <c r="C8052">
        <v>8</v>
      </c>
      <c r="D8052" t="s">
        <v>986</v>
      </c>
      <c r="E8052" t="s">
        <v>987</v>
      </c>
      <c r="F8052" t="s">
        <v>1048</v>
      </c>
      <c r="G8052" t="s">
        <v>1049</v>
      </c>
      <c r="H8052" t="s">
        <v>30</v>
      </c>
      <c r="I8052" t="s">
        <v>21</v>
      </c>
      <c r="J8052" t="s">
        <v>31</v>
      </c>
      <c r="K8052" t="s">
        <v>1047</v>
      </c>
      <c r="L8052" t="s">
        <v>24</v>
      </c>
      <c r="M8052" t="s">
        <v>27</v>
      </c>
      <c r="N8052">
        <v>482</v>
      </c>
      <c r="O8052">
        <v>122865</v>
      </c>
      <c r="P8052">
        <v>98364.9</v>
      </c>
      <c r="Q8052">
        <v>2763.08</v>
      </c>
    </row>
    <row r="8053" spans="2:17" hidden="1">
      <c r="B8053">
        <v>2015</v>
      </c>
      <c r="C8053">
        <v>8</v>
      </c>
      <c r="D8053" t="s">
        <v>986</v>
      </c>
      <c r="E8053" t="s">
        <v>987</v>
      </c>
      <c r="F8053" t="s">
        <v>1050</v>
      </c>
      <c r="G8053" t="s">
        <v>1051</v>
      </c>
      <c r="H8053" t="s">
        <v>30</v>
      </c>
      <c r="I8053" t="s">
        <v>21</v>
      </c>
      <c r="J8053" t="s">
        <v>31</v>
      </c>
      <c r="K8053" t="s">
        <v>1052</v>
      </c>
      <c r="L8053" t="s">
        <v>24</v>
      </c>
      <c r="M8053" t="s">
        <v>25</v>
      </c>
      <c r="N8053">
        <v>131</v>
      </c>
      <c r="O8053">
        <v>503</v>
      </c>
      <c r="P8053">
        <v>819.03</v>
      </c>
      <c r="Q8053">
        <v>-235.56</v>
      </c>
    </row>
    <row r="8054" spans="2:17" hidden="1">
      <c r="B8054">
        <v>2015</v>
      </c>
      <c r="C8054">
        <v>8</v>
      </c>
      <c r="D8054" t="s">
        <v>986</v>
      </c>
      <c r="E8054" t="s">
        <v>987</v>
      </c>
      <c r="F8054" t="s">
        <v>1050</v>
      </c>
      <c r="G8054" t="s">
        <v>1051</v>
      </c>
      <c r="H8054" t="s">
        <v>30</v>
      </c>
      <c r="I8054" t="s">
        <v>21</v>
      </c>
      <c r="J8054" t="s">
        <v>31</v>
      </c>
      <c r="K8054" t="s">
        <v>1052</v>
      </c>
      <c r="L8054" t="s">
        <v>24</v>
      </c>
      <c r="M8054" t="s">
        <v>26</v>
      </c>
      <c r="N8054">
        <v>3</v>
      </c>
      <c r="O8054">
        <v>109</v>
      </c>
      <c r="P8054">
        <v>55.64</v>
      </c>
      <c r="Q8054">
        <v>-42.15</v>
      </c>
    </row>
    <row r="8055" spans="2:17" hidden="1">
      <c r="B8055">
        <v>2015</v>
      </c>
      <c r="C8055">
        <v>8</v>
      </c>
      <c r="D8055" t="s">
        <v>986</v>
      </c>
      <c r="E8055" t="s">
        <v>987</v>
      </c>
      <c r="F8055" t="s">
        <v>1050</v>
      </c>
      <c r="G8055" t="s">
        <v>1051</v>
      </c>
      <c r="H8055" t="s">
        <v>30</v>
      </c>
      <c r="I8055" t="s">
        <v>21</v>
      </c>
      <c r="J8055" t="s">
        <v>31</v>
      </c>
      <c r="K8055" t="s">
        <v>1052</v>
      </c>
      <c r="L8055" t="s">
        <v>24</v>
      </c>
      <c r="M8055" t="s">
        <v>27</v>
      </c>
      <c r="N8055">
        <v>1</v>
      </c>
      <c r="O8055">
        <v>133</v>
      </c>
      <c r="P8055">
        <v>108.67</v>
      </c>
      <c r="Q8055">
        <v>3.06</v>
      </c>
    </row>
    <row r="8056" spans="2:17" hidden="1">
      <c r="B8056">
        <v>2015</v>
      </c>
      <c r="C8056">
        <v>8</v>
      </c>
      <c r="D8056" t="s">
        <v>986</v>
      </c>
      <c r="E8056" t="s">
        <v>987</v>
      </c>
      <c r="F8056" t="s">
        <v>1053</v>
      </c>
      <c r="G8056" t="s">
        <v>1054</v>
      </c>
      <c r="H8056" t="s">
        <v>30</v>
      </c>
      <c r="I8056" t="s">
        <v>21</v>
      </c>
      <c r="J8056" t="s">
        <v>31</v>
      </c>
      <c r="K8056" t="s">
        <v>1047</v>
      </c>
      <c r="L8056" t="s">
        <v>24</v>
      </c>
      <c r="M8056" t="s">
        <v>25</v>
      </c>
      <c r="N8056">
        <v>163</v>
      </c>
      <c r="O8056">
        <v>847</v>
      </c>
      <c r="P8056">
        <v>1082.57</v>
      </c>
      <c r="Q8056">
        <v>-396.8</v>
      </c>
    </row>
    <row r="8057" spans="2:17" hidden="1">
      <c r="B8057">
        <v>2015</v>
      </c>
      <c r="C8057">
        <v>8</v>
      </c>
      <c r="D8057" t="s">
        <v>986</v>
      </c>
      <c r="E8057" t="s">
        <v>987</v>
      </c>
      <c r="F8057" t="s">
        <v>1053</v>
      </c>
      <c r="G8057" t="s">
        <v>1054</v>
      </c>
      <c r="H8057" t="s">
        <v>30</v>
      </c>
      <c r="I8057" t="s">
        <v>21</v>
      </c>
      <c r="J8057" t="s">
        <v>31</v>
      </c>
      <c r="K8057" t="s">
        <v>1047</v>
      </c>
      <c r="L8057" t="s">
        <v>24</v>
      </c>
      <c r="M8057" t="s">
        <v>26</v>
      </c>
      <c r="N8057">
        <v>23</v>
      </c>
      <c r="O8057">
        <v>1003</v>
      </c>
      <c r="P8057">
        <v>552.91999999999996</v>
      </c>
      <c r="Q8057">
        <v>-323.14999999999998</v>
      </c>
    </row>
    <row r="8058" spans="2:17" hidden="1">
      <c r="B8058">
        <v>2015</v>
      </c>
      <c r="C8058">
        <v>8</v>
      </c>
      <c r="D8058" t="s">
        <v>986</v>
      </c>
      <c r="E8058" t="s">
        <v>987</v>
      </c>
      <c r="F8058" t="s">
        <v>1053</v>
      </c>
      <c r="G8058" t="s">
        <v>1054</v>
      </c>
      <c r="H8058" t="s">
        <v>30</v>
      </c>
      <c r="I8058" t="s">
        <v>21</v>
      </c>
      <c r="J8058" t="s">
        <v>31</v>
      </c>
      <c r="K8058" t="s">
        <v>1047</v>
      </c>
      <c r="L8058" t="s">
        <v>24</v>
      </c>
      <c r="M8058" t="s">
        <v>27</v>
      </c>
      <c r="N8058">
        <v>2</v>
      </c>
      <c r="O8058">
        <v>222</v>
      </c>
      <c r="P8058">
        <v>183.16</v>
      </c>
      <c r="Q8058">
        <v>5.17</v>
      </c>
    </row>
    <row r="8059" spans="2:17" hidden="1">
      <c r="B8059">
        <v>2015</v>
      </c>
      <c r="C8059">
        <v>8</v>
      </c>
      <c r="D8059" t="s">
        <v>1035</v>
      </c>
      <c r="E8059" t="s">
        <v>1036</v>
      </c>
      <c r="F8059" t="s">
        <v>1037</v>
      </c>
      <c r="G8059" t="s">
        <v>1038</v>
      </c>
      <c r="H8059" t="s">
        <v>121</v>
      </c>
      <c r="I8059" t="s">
        <v>1076</v>
      </c>
      <c r="J8059" t="s">
        <v>31</v>
      </c>
      <c r="K8059" t="s">
        <v>1039</v>
      </c>
      <c r="L8059" t="s">
        <v>24</v>
      </c>
      <c r="M8059" t="s">
        <v>25</v>
      </c>
      <c r="N8059">
        <v>2721</v>
      </c>
      <c r="O8059">
        <v>35257</v>
      </c>
      <c r="P8059">
        <v>27414.19</v>
      </c>
      <c r="Q8059">
        <v>-7019.65</v>
      </c>
    </row>
    <row r="8060" spans="2:17" hidden="1">
      <c r="B8060">
        <v>2015</v>
      </c>
      <c r="C8060">
        <v>8</v>
      </c>
      <c r="D8060" t="s">
        <v>1035</v>
      </c>
      <c r="E8060" t="s">
        <v>1036</v>
      </c>
      <c r="F8060" t="s">
        <v>1037</v>
      </c>
      <c r="G8060" t="s">
        <v>1038</v>
      </c>
      <c r="H8060" t="s">
        <v>121</v>
      </c>
      <c r="I8060" t="s">
        <v>1076</v>
      </c>
      <c r="J8060" t="s">
        <v>31</v>
      </c>
      <c r="K8060" t="s">
        <v>1039</v>
      </c>
      <c r="L8060" t="s">
        <v>24</v>
      </c>
      <c r="M8060" t="s">
        <v>26</v>
      </c>
      <c r="N8060">
        <v>2350</v>
      </c>
      <c r="O8060">
        <v>142929</v>
      </c>
      <c r="P8060">
        <v>96803.49</v>
      </c>
      <c r="Q8060">
        <v>-15519.35</v>
      </c>
    </row>
    <row r="8061" spans="2:17" hidden="1">
      <c r="B8061">
        <v>2015</v>
      </c>
      <c r="C8061">
        <v>8</v>
      </c>
      <c r="D8061" t="s">
        <v>1035</v>
      </c>
      <c r="E8061" t="s">
        <v>1036</v>
      </c>
      <c r="F8061" t="s">
        <v>1037</v>
      </c>
      <c r="G8061" t="s">
        <v>1038</v>
      </c>
      <c r="H8061" t="s">
        <v>121</v>
      </c>
      <c r="I8061" t="s">
        <v>1076</v>
      </c>
      <c r="J8061" t="s">
        <v>31</v>
      </c>
      <c r="K8061" t="s">
        <v>1039</v>
      </c>
      <c r="L8061" t="s">
        <v>24</v>
      </c>
      <c r="M8061" t="s">
        <v>27</v>
      </c>
      <c r="N8061">
        <v>1022</v>
      </c>
      <c r="O8061">
        <v>191621</v>
      </c>
      <c r="P8061">
        <v>144008.21</v>
      </c>
      <c r="Q8061">
        <v>4058.46</v>
      </c>
    </row>
    <row r="8062" spans="2:17" hidden="1">
      <c r="B8062">
        <v>2015</v>
      </c>
      <c r="C8062">
        <v>9</v>
      </c>
      <c r="D8062" t="s">
        <v>16</v>
      </c>
      <c r="E8062" t="s">
        <v>17</v>
      </c>
      <c r="F8062" t="s">
        <v>18</v>
      </c>
      <c r="G8062" t="s">
        <v>19</v>
      </c>
      <c r="H8062" t="s">
        <v>20</v>
      </c>
      <c r="I8062" t="s">
        <v>21</v>
      </c>
      <c r="J8062" t="s">
        <v>22</v>
      </c>
      <c r="K8062" t="s">
        <v>23</v>
      </c>
      <c r="L8062" t="s">
        <v>24</v>
      </c>
      <c r="M8062" t="s">
        <v>25</v>
      </c>
      <c r="N8062">
        <v>204</v>
      </c>
      <c r="O8062">
        <v>1770</v>
      </c>
      <c r="P8062">
        <v>3039.15</v>
      </c>
      <c r="Q8062">
        <v>-1709.65</v>
      </c>
    </row>
    <row r="8063" spans="2:17" hidden="1">
      <c r="B8063">
        <v>2015</v>
      </c>
      <c r="C8063">
        <v>9</v>
      </c>
      <c r="D8063" t="s">
        <v>16</v>
      </c>
      <c r="E8063" t="s">
        <v>17</v>
      </c>
      <c r="F8063" t="s">
        <v>18</v>
      </c>
      <c r="G8063" t="s">
        <v>19</v>
      </c>
      <c r="H8063" t="s">
        <v>20</v>
      </c>
      <c r="I8063" t="s">
        <v>21</v>
      </c>
      <c r="J8063" t="s">
        <v>22</v>
      </c>
      <c r="K8063" t="s">
        <v>23</v>
      </c>
      <c r="L8063" t="s">
        <v>24</v>
      </c>
      <c r="M8063" t="s">
        <v>26</v>
      </c>
      <c r="N8063">
        <v>15</v>
      </c>
      <c r="O8063">
        <v>795</v>
      </c>
      <c r="P8063">
        <v>938.16</v>
      </c>
      <c r="Q8063">
        <v>-353.28</v>
      </c>
    </row>
    <row r="8064" spans="2:17" hidden="1">
      <c r="B8064">
        <v>2015</v>
      </c>
      <c r="C8064">
        <v>9</v>
      </c>
      <c r="D8064" t="s">
        <v>16</v>
      </c>
      <c r="E8064" t="s">
        <v>17</v>
      </c>
      <c r="F8064" t="s">
        <v>18</v>
      </c>
      <c r="G8064" t="s">
        <v>19</v>
      </c>
      <c r="H8064" t="s">
        <v>20</v>
      </c>
      <c r="I8064" t="s">
        <v>21</v>
      </c>
      <c r="J8064" t="s">
        <v>22</v>
      </c>
      <c r="K8064" t="s">
        <v>23</v>
      </c>
      <c r="L8064" t="s">
        <v>24</v>
      </c>
      <c r="M8064" t="s">
        <v>27</v>
      </c>
      <c r="N8064">
        <v>4</v>
      </c>
      <c r="O8064">
        <v>864</v>
      </c>
      <c r="P8064">
        <v>1109.81</v>
      </c>
      <c r="Q8064">
        <v>0</v>
      </c>
    </row>
    <row r="8065" spans="2:17" hidden="1">
      <c r="B8065">
        <v>2015</v>
      </c>
      <c r="C8065">
        <v>9</v>
      </c>
      <c r="D8065" t="s">
        <v>16</v>
      </c>
      <c r="E8065" t="s">
        <v>17</v>
      </c>
      <c r="F8065" t="s">
        <v>28</v>
      </c>
      <c r="G8065" t="s">
        <v>29</v>
      </c>
      <c r="H8065" t="s">
        <v>30</v>
      </c>
      <c r="I8065" t="s">
        <v>21</v>
      </c>
      <c r="J8065" t="s">
        <v>31</v>
      </c>
      <c r="K8065" t="s">
        <v>32</v>
      </c>
      <c r="L8065" t="s">
        <v>24</v>
      </c>
      <c r="M8065" t="s">
        <v>25</v>
      </c>
      <c r="N8065">
        <v>277</v>
      </c>
      <c r="O8065">
        <v>1313</v>
      </c>
      <c r="P8065">
        <v>3703.84</v>
      </c>
      <c r="Q8065">
        <v>-1738.74</v>
      </c>
    </row>
    <row r="8066" spans="2:17" hidden="1">
      <c r="B8066">
        <v>2015</v>
      </c>
      <c r="C8066">
        <v>9</v>
      </c>
      <c r="D8066" t="s">
        <v>16</v>
      </c>
      <c r="E8066" t="s">
        <v>17</v>
      </c>
      <c r="F8066" t="s">
        <v>28</v>
      </c>
      <c r="G8066" t="s">
        <v>29</v>
      </c>
      <c r="H8066" t="s">
        <v>30</v>
      </c>
      <c r="I8066" t="s">
        <v>21</v>
      </c>
      <c r="J8066" t="s">
        <v>31</v>
      </c>
      <c r="K8066" t="s">
        <v>32</v>
      </c>
      <c r="L8066" t="s">
        <v>24</v>
      </c>
      <c r="M8066" t="s">
        <v>26</v>
      </c>
      <c r="N8066">
        <v>9</v>
      </c>
      <c r="O8066">
        <v>409</v>
      </c>
      <c r="P8066">
        <v>684.83</v>
      </c>
      <c r="Q8066">
        <v>-362.52</v>
      </c>
    </row>
    <row r="8067" spans="2:17" hidden="1">
      <c r="B8067">
        <v>2015</v>
      </c>
      <c r="C8067">
        <v>9</v>
      </c>
      <c r="D8067" t="s">
        <v>16</v>
      </c>
      <c r="E8067" t="s">
        <v>17</v>
      </c>
      <c r="F8067" t="s">
        <v>28</v>
      </c>
      <c r="G8067" t="s">
        <v>29</v>
      </c>
      <c r="H8067" t="s">
        <v>30</v>
      </c>
      <c r="I8067" t="s">
        <v>21</v>
      </c>
      <c r="J8067" t="s">
        <v>31</v>
      </c>
      <c r="K8067" t="s">
        <v>32</v>
      </c>
      <c r="L8067" t="s">
        <v>24</v>
      </c>
      <c r="M8067" t="s">
        <v>27</v>
      </c>
      <c r="N8067">
        <v>3</v>
      </c>
      <c r="O8067">
        <v>353</v>
      </c>
      <c r="P8067">
        <v>627.02</v>
      </c>
      <c r="Q8067">
        <v>18.190000000000001</v>
      </c>
    </row>
    <row r="8068" spans="2:17" hidden="1">
      <c r="B8068">
        <v>2015</v>
      </c>
      <c r="C8068">
        <v>9</v>
      </c>
      <c r="D8068" t="s">
        <v>16</v>
      </c>
      <c r="E8068" t="s">
        <v>17</v>
      </c>
      <c r="F8068" t="s">
        <v>33</v>
      </c>
      <c r="G8068" t="s">
        <v>34</v>
      </c>
      <c r="H8068" t="s">
        <v>30</v>
      </c>
      <c r="I8068" t="s">
        <v>21</v>
      </c>
      <c r="J8068" t="s">
        <v>22</v>
      </c>
      <c r="K8068" t="s">
        <v>35</v>
      </c>
      <c r="L8068" t="s">
        <v>24</v>
      </c>
      <c r="M8068" t="s">
        <v>25</v>
      </c>
      <c r="N8068">
        <v>3122</v>
      </c>
      <c r="O8068">
        <v>22257</v>
      </c>
      <c r="P8068">
        <v>50454.09</v>
      </c>
      <c r="Q8068">
        <v>-26578.58</v>
      </c>
    </row>
    <row r="8069" spans="2:17" hidden="1">
      <c r="B8069">
        <v>2015</v>
      </c>
      <c r="C8069">
        <v>9</v>
      </c>
      <c r="D8069" t="s">
        <v>16</v>
      </c>
      <c r="E8069" t="s">
        <v>17</v>
      </c>
      <c r="F8069" t="s">
        <v>33</v>
      </c>
      <c r="G8069" t="s">
        <v>34</v>
      </c>
      <c r="H8069" t="s">
        <v>30</v>
      </c>
      <c r="I8069" t="s">
        <v>21</v>
      </c>
      <c r="J8069" t="s">
        <v>22</v>
      </c>
      <c r="K8069" t="s">
        <v>35</v>
      </c>
      <c r="L8069" t="s">
        <v>24</v>
      </c>
      <c r="M8069" t="s">
        <v>26</v>
      </c>
      <c r="N8069">
        <v>389</v>
      </c>
      <c r="O8069">
        <v>19619</v>
      </c>
      <c r="P8069">
        <v>28100.82</v>
      </c>
      <c r="Q8069">
        <v>-13777.92</v>
      </c>
    </row>
    <row r="8070" spans="2:17" hidden="1">
      <c r="B8070">
        <v>2015</v>
      </c>
      <c r="C8070">
        <v>9</v>
      </c>
      <c r="D8070" t="s">
        <v>16</v>
      </c>
      <c r="E8070" t="s">
        <v>17</v>
      </c>
      <c r="F8070" t="s">
        <v>33</v>
      </c>
      <c r="G8070" t="s">
        <v>34</v>
      </c>
      <c r="H8070" t="s">
        <v>30</v>
      </c>
      <c r="I8070" t="s">
        <v>21</v>
      </c>
      <c r="J8070" t="s">
        <v>22</v>
      </c>
      <c r="K8070" t="s">
        <v>35</v>
      </c>
      <c r="L8070" t="s">
        <v>24</v>
      </c>
      <c r="M8070" t="s">
        <v>27</v>
      </c>
      <c r="N8070">
        <v>58</v>
      </c>
      <c r="O8070">
        <v>11629</v>
      </c>
      <c r="P8070">
        <v>15577.22</v>
      </c>
      <c r="Q8070">
        <v>0</v>
      </c>
    </row>
    <row r="8071" spans="2:17" hidden="1">
      <c r="B8071">
        <v>2015</v>
      </c>
      <c r="C8071">
        <v>9</v>
      </c>
      <c r="D8071" t="s">
        <v>16</v>
      </c>
      <c r="E8071" t="s">
        <v>17</v>
      </c>
      <c r="F8071" t="s">
        <v>36</v>
      </c>
      <c r="G8071" t="s">
        <v>37</v>
      </c>
      <c r="H8071" t="s">
        <v>30</v>
      </c>
      <c r="I8071" t="s">
        <v>21</v>
      </c>
      <c r="J8071" t="s">
        <v>22</v>
      </c>
      <c r="K8071" t="s">
        <v>38</v>
      </c>
      <c r="L8071" t="s">
        <v>24</v>
      </c>
      <c r="M8071" t="s">
        <v>25</v>
      </c>
      <c r="N8071">
        <v>1853</v>
      </c>
      <c r="O8071">
        <v>11929</v>
      </c>
      <c r="P8071">
        <v>27965.27</v>
      </c>
      <c r="Q8071">
        <v>-13858.9</v>
      </c>
    </row>
    <row r="8072" spans="2:17" hidden="1">
      <c r="B8072">
        <v>2015</v>
      </c>
      <c r="C8072">
        <v>9</v>
      </c>
      <c r="D8072" t="s">
        <v>16</v>
      </c>
      <c r="E8072" t="s">
        <v>17</v>
      </c>
      <c r="F8072" t="s">
        <v>36</v>
      </c>
      <c r="G8072" t="s">
        <v>37</v>
      </c>
      <c r="H8072" t="s">
        <v>30</v>
      </c>
      <c r="I8072" t="s">
        <v>21</v>
      </c>
      <c r="J8072" t="s">
        <v>22</v>
      </c>
      <c r="K8072" t="s">
        <v>38</v>
      </c>
      <c r="L8072" t="s">
        <v>24</v>
      </c>
      <c r="M8072" t="s">
        <v>26</v>
      </c>
      <c r="N8072">
        <v>152</v>
      </c>
      <c r="O8072">
        <v>6946</v>
      </c>
      <c r="P8072">
        <v>10460.75</v>
      </c>
      <c r="Q8072">
        <v>-4700.28</v>
      </c>
    </row>
    <row r="8073" spans="2:17" hidden="1">
      <c r="B8073">
        <v>2015</v>
      </c>
      <c r="C8073">
        <v>9</v>
      </c>
      <c r="D8073" t="s">
        <v>16</v>
      </c>
      <c r="E8073" t="s">
        <v>17</v>
      </c>
      <c r="F8073" t="s">
        <v>36</v>
      </c>
      <c r="G8073" t="s">
        <v>37</v>
      </c>
      <c r="H8073" t="s">
        <v>30</v>
      </c>
      <c r="I8073" t="s">
        <v>21</v>
      </c>
      <c r="J8073" t="s">
        <v>22</v>
      </c>
      <c r="K8073" t="s">
        <v>38</v>
      </c>
      <c r="L8073" t="s">
        <v>24</v>
      </c>
      <c r="M8073" t="s">
        <v>27</v>
      </c>
      <c r="N8073">
        <v>41</v>
      </c>
      <c r="O8073">
        <v>10014</v>
      </c>
      <c r="P8073">
        <v>14592.63</v>
      </c>
      <c r="Q8073">
        <v>0</v>
      </c>
    </row>
    <row r="8074" spans="2:17" hidden="1">
      <c r="B8074">
        <v>2015</v>
      </c>
      <c r="C8074">
        <v>9</v>
      </c>
      <c r="D8074" t="s">
        <v>16</v>
      </c>
      <c r="E8074" t="s">
        <v>17</v>
      </c>
      <c r="F8074" t="s">
        <v>39</v>
      </c>
      <c r="G8074" t="s">
        <v>40</v>
      </c>
      <c r="H8074" t="s">
        <v>30</v>
      </c>
      <c r="I8074" t="s">
        <v>21</v>
      </c>
      <c r="J8074" t="s">
        <v>22</v>
      </c>
      <c r="K8074" t="s">
        <v>41</v>
      </c>
      <c r="L8074" t="s">
        <v>24</v>
      </c>
      <c r="M8074" t="s">
        <v>25</v>
      </c>
      <c r="N8074">
        <v>2299</v>
      </c>
      <c r="O8074">
        <v>12936</v>
      </c>
      <c r="P8074">
        <v>31827.360000000001</v>
      </c>
      <c r="Q8074">
        <v>-15304.98</v>
      </c>
    </row>
    <row r="8075" spans="2:17" hidden="1">
      <c r="B8075">
        <v>2015</v>
      </c>
      <c r="C8075">
        <v>9</v>
      </c>
      <c r="D8075" t="s">
        <v>16</v>
      </c>
      <c r="E8075" t="s">
        <v>17</v>
      </c>
      <c r="F8075" t="s">
        <v>39</v>
      </c>
      <c r="G8075" t="s">
        <v>40</v>
      </c>
      <c r="H8075" t="s">
        <v>30</v>
      </c>
      <c r="I8075" t="s">
        <v>21</v>
      </c>
      <c r="J8075" t="s">
        <v>22</v>
      </c>
      <c r="K8075" t="s">
        <v>41</v>
      </c>
      <c r="L8075" t="s">
        <v>24</v>
      </c>
      <c r="M8075" t="s">
        <v>26</v>
      </c>
      <c r="N8075">
        <v>233</v>
      </c>
      <c r="O8075">
        <v>11640</v>
      </c>
      <c r="P8075">
        <v>16115.38</v>
      </c>
      <c r="Q8075">
        <v>-7857.72</v>
      </c>
    </row>
    <row r="8076" spans="2:17" hidden="1">
      <c r="B8076">
        <v>2015</v>
      </c>
      <c r="C8076">
        <v>9</v>
      </c>
      <c r="D8076" t="s">
        <v>16</v>
      </c>
      <c r="E8076" t="s">
        <v>17</v>
      </c>
      <c r="F8076" t="s">
        <v>39</v>
      </c>
      <c r="G8076" t="s">
        <v>40</v>
      </c>
      <c r="H8076" t="s">
        <v>30</v>
      </c>
      <c r="I8076" t="s">
        <v>21</v>
      </c>
      <c r="J8076" t="s">
        <v>22</v>
      </c>
      <c r="K8076" t="s">
        <v>41</v>
      </c>
      <c r="L8076" t="s">
        <v>24</v>
      </c>
      <c r="M8076" t="s">
        <v>27</v>
      </c>
      <c r="N8076">
        <v>45</v>
      </c>
      <c r="O8076">
        <v>11687</v>
      </c>
      <c r="P8076">
        <v>13097.19</v>
      </c>
      <c r="Q8076">
        <v>0</v>
      </c>
    </row>
    <row r="8077" spans="2:17" hidden="1">
      <c r="B8077">
        <v>2015</v>
      </c>
      <c r="C8077">
        <v>9</v>
      </c>
      <c r="D8077" t="s">
        <v>16</v>
      </c>
      <c r="E8077" t="s">
        <v>17</v>
      </c>
      <c r="F8077" t="s">
        <v>42</v>
      </c>
      <c r="G8077" t="s">
        <v>43</v>
      </c>
      <c r="H8077" t="s">
        <v>30</v>
      </c>
      <c r="I8077" t="s">
        <v>21</v>
      </c>
      <c r="J8077" t="s">
        <v>22</v>
      </c>
      <c r="K8077" t="s">
        <v>44</v>
      </c>
      <c r="L8077" t="s">
        <v>24</v>
      </c>
      <c r="M8077" t="s">
        <v>25</v>
      </c>
      <c r="N8077">
        <v>1747</v>
      </c>
      <c r="O8077">
        <v>7352</v>
      </c>
      <c r="P8077">
        <v>20360.89</v>
      </c>
      <c r="Q8077">
        <v>-8781.17</v>
      </c>
    </row>
    <row r="8078" spans="2:17" hidden="1">
      <c r="B8078">
        <v>2015</v>
      </c>
      <c r="C8078">
        <v>9</v>
      </c>
      <c r="D8078" t="s">
        <v>16</v>
      </c>
      <c r="E8078" t="s">
        <v>17</v>
      </c>
      <c r="F8078" t="s">
        <v>42</v>
      </c>
      <c r="G8078" t="s">
        <v>43</v>
      </c>
      <c r="H8078" t="s">
        <v>30</v>
      </c>
      <c r="I8078" t="s">
        <v>21</v>
      </c>
      <c r="J8078" t="s">
        <v>22</v>
      </c>
      <c r="K8078" t="s">
        <v>44</v>
      </c>
      <c r="L8078" t="s">
        <v>24</v>
      </c>
      <c r="M8078" t="s">
        <v>26</v>
      </c>
      <c r="N8078">
        <v>104</v>
      </c>
      <c r="O8078">
        <v>5331</v>
      </c>
      <c r="P8078">
        <v>7443.34</v>
      </c>
      <c r="Q8078">
        <v>-3695.64</v>
      </c>
    </row>
    <row r="8079" spans="2:17" hidden="1">
      <c r="B8079">
        <v>2015</v>
      </c>
      <c r="C8079">
        <v>9</v>
      </c>
      <c r="D8079" t="s">
        <v>16</v>
      </c>
      <c r="E8079" t="s">
        <v>17</v>
      </c>
      <c r="F8079" t="s">
        <v>42</v>
      </c>
      <c r="G8079" t="s">
        <v>43</v>
      </c>
      <c r="H8079" t="s">
        <v>30</v>
      </c>
      <c r="I8079" t="s">
        <v>21</v>
      </c>
      <c r="J8079" t="s">
        <v>22</v>
      </c>
      <c r="K8079" t="s">
        <v>44</v>
      </c>
      <c r="L8079" t="s">
        <v>24</v>
      </c>
      <c r="M8079" t="s">
        <v>27</v>
      </c>
      <c r="N8079">
        <v>11</v>
      </c>
      <c r="O8079">
        <v>2082</v>
      </c>
      <c r="P8079">
        <v>3022.4</v>
      </c>
      <c r="Q8079">
        <v>0</v>
      </c>
    </row>
    <row r="8080" spans="2:17" hidden="1">
      <c r="B8080">
        <v>2015</v>
      </c>
      <c r="C8080">
        <v>9</v>
      </c>
      <c r="D8080" t="s">
        <v>16</v>
      </c>
      <c r="E8080" t="s">
        <v>17</v>
      </c>
      <c r="F8080" t="s">
        <v>45</v>
      </c>
      <c r="G8080" t="s">
        <v>46</v>
      </c>
      <c r="H8080" t="s">
        <v>30</v>
      </c>
      <c r="I8080" t="s">
        <v>21</v>
      </c>
      <c r="J8080" t="s">
        <v>22</v>
      </c>
      <c r="K8080" t="s">
        <v>47</v>
      </c>
      <c r="L8080" t="s">
        <v>24</v>
      </c>
      <c r="M8080" t="s">
        <v>25</v>
      </c>
      <c r="N8080">
        <v>3834</v>
      </c>
      <c r="O8080">
        <v>29577</v>
      </c>
      <c r="P8080">
        <v>65387.6</v>
      </c>
      <c r="Q8080">
        <v>-35291.81</v>
      </c>
    </row>
    <row r="8081" spans="2:17" hidden="1">
      <c r="B8081">
        <v>2015</v>
      </c>
      <c r="C8081">
        <v>9</v>
      </c>
      <c r="D8081" t="s">
        <v>16</v>
      </c>
      <c r="E8081" t="s">
        <v>17</v>
      </c>
      <c r="F8081" t="s">
        <v>45</v>
      </c>
      <c r="G8081" t="s">
        <v>46</v>
      </c>
      <c r="H8081" t="s">
        <v>30</v>
      </c>
      <c r="I8081" t="s">
        <v>21</v>
      </c>
      <c r="J8081" t="s">
        <v>22</v>
      </c>
      <c r="K8081" t="s">
        <v>47</v>
      </c>
      <c r="L8081" t="s">
        <v>24</v>
      </c>
      <c r="M8081" t="s">
        <v>26</v>
      </c>
      <c r="N8081">
        <v>513</v>
      </c>
      <c r="O8081">
        <v>25197</v>
      </c>
      <c r="P8081">
        <v>36218.589999999997</v>
      </c>
      <c r="Q8081">
        <v>-18262.919999999998</v>
      </c>
    </row>
    <row r="8082" spans="2:17" hidden="1">
      <c r="B8082">
        <v>2015</v>
      </c>
      <c r="C8082">
        <v>9</v>
      </c>
      <c r="D8082" t="s">
        <v>16</v>
      </c>
      <c r="E8082" t="s">
        <v>17</v>
      </c>
      <c r="F8082" t="s">
        <v>45</v>
      </c>
      <c r="G8082" t="s">
        <v>46</v>
      </c>
      <c r="H8082" t="s">
        <v>30</v>
      </c>
      <c r="I8082" t="s">
        <v>21</v>
      </c>
      <c r="J8082" t="s">
        <v>22</v>
      </c>
      <c r="K8082" t="s">
        <v>47</v>
      </c>
      <c r="L8082" t="s">
        <v>24</v>
      </c>
      <c r="M8082" t="s">
        <v>27</v>
      </c>
      <c r="N8082">
        <v>96</v>
      </c>
      <c r="O8082">
        <v>23065</v>
      </c>
      <c r="P8082">
        <v>30854.29</v>
      </c>
      <c r="Q8082">
        <v>0</v>
      </c>
    </row>
    <row r="8083" spans="2:17" hidden="1">
      <c r="B8083">
        <v>2015</v>
      </c>
      <c r="C8083">
        <v>9</v>
      </c>
      <c r="D8083" t="s">
        <v>16</v>
      </c>
      <c r="E8083" t="s">
        <v>17</v>
      </c>
      <c r="F8083" t="s">
        <v>48</v>
      </c>
      <c r="G8083" t="s">
        <v>49</v>
      </c>
      <c r="H8083" t="s">
        <v>30</v>
      </c>
      <c r="I8083" t="s">
        <v>21</v>
      </c>
      <c r="J8083" t="s">
        <v>31</v>
      </c>
      <c r="K8083" t="s">
        <v>50</v>
      </c>
      <c r="L8083" t="s">
        <v>24</v>
      </c>
      <c r="M8083" t="s">
        <v>25</v>
      </c>
      <c r="N8083">
        <v>5496</v>
      </c>
      <c r="O8083">
        <v>35664</v>
      </c>
      <c r="P8083">
        <v>89677.07</v>
      </c>
      <c r="Q8083">
        <v>-47332.5</v>
      </c>
    </row>
    <row r="8084" spans="2:17" hidden="1">
      <c r="B8084">
        <v>2015</v>
      </c>
      <c r="C8084">
        <v>9</v>
      </c>
      <c r="D8084" t="s">
        <v>16</v>
      </c>
      <c r="E8084" t="s">
        <v>17</v>
      </c>
      <c r="F8084" t="s">
        <v>48</v>
      </c>
      <c r="G8084" t="s">
        <v>49</v>
      </c>
      <c r="H8084" t="s">
        <v>30</v>
      </c>
      <c r="I8084" t="s">
        <v>21</v>
      </c>
      <c r="J8084" t="s">
        <v>31</v>
      </c>
      <c r="K8084" t="s">
        <v>50</v>
      </c>
      <c r="L8084" t="s">
        <v>24</v>
      </c>
      <c r="M8084" t="s">
        <v>26</v>
      </c>
      <c r="N8084">
        <v>804</v>
      </c>
      <c r="O8084">
        <v>44072</v>
      </c>
      <c r="P8084">
        <v>65822.880000000005</v>
      </c>
      <c r="Q8084">
        <v>-32143.919999999998</v>
      </c>
    </row>
    <row r="8085" spans="2:17" hidden="1">
      <c r="B8085">
        <v>2015</v>
      </c>
      <c r="C8085">
        <v>9</v>
      </c>
      <c r="D8085" t="s">
        <v>16</v>
      </c>
      <c r="E8085" t="s">
        <v>17</v>
      </c>
      <c r="F8085" t="s">
        <v>48</v>
      </c>
      <c r="G8085" t="s">
        <v>49</v>
      </c>
      <c r="H8085" t="s">
        <v>30</v>
      </c>
      <c r="I8085" t="s">
        <v>21</v>
      </c>
      <c r="J8085" t="s">
        <v>31</v>
      </c>
      <c r="K8085" t="s">
        <v>50</v>
      </c>
      <c r="L8085" t="s">
        <v>24</v>
      </c>
      <c r="M8085" t="s">
        <v>27</v>
      </c>
      <c r="N8085">
        <v>145</v>
      </c>
      <c r="O8085">
        <v>40956</v>
      </c>
      <c r="P8085">
        <v>55091.22</v>
      </c>
      <c r="Q8085">
        <v>1597.63</v>
      </c>
    </row>
    <row r="8086" spans="2:17" hidden="1">
      <c r="B8086">
        <v>2015</v>
      </c>
      <c r="C8086">
        <v>9</v>
      </c>
      <c r="D8086" t="s">
        <v>16</v>
      </c>
      <c r="E8086" t="s">
        <v>17</v>
      </c>
      <c r="F8086" t="s">
        <v>51</v>
      </c>
      <c r="G8086" t="s">
        <v>52</v>
      </c>
      <c r="H8086" t="s">
        <v>30</v>
      </c>
      <c r="I8086" t="s">
        <v>21</v>
      </c>
      <c r="J8086" t="s">
        <v>22</v>
      </c>
      <c r="K8086" t="s">
        <v>53</v>
      </c>
      <c r="L8086" t="s">
        <v>24</v>
      </c>
      <c r="M8086" t="s">
        <v>25</v>
      </c>
      <c r="N8086">
        <v>314</v>
      </c>
      <c r="O8086">
        <v>3163</v>
      </c>
      <c r="P8086">
        <v>6501.85</v>
      </c>
      <c r="Q8086">
        <v>-3772.61</v>
      </c>
    </row>
    <row r="8087" spans="2:17" hidden="1">
      <c r="B8087">
        <v>2015</v>
      </c>
      <c r="C8087">
        <v>9</v>
      </c>
      <c r="D8087" t="s">
        <v>16</v>
      </c>
      <c r="E8087" t="s">
        <v>17</v>
      </c>
      <c r="F8087" t="s">
        <v>51</v>
      </c>
      <c r="G8087" t="s">
        <v>52</v>
      </c>
      <c r="H8087" t="s">
        <v>30</v>
      </c>
      <c r="I8087" t="s">
        <v>21</v>
      </c>
      <c r="J8087" t="s">
        <v>22</v>
      </c>
      <c r="K8087" t="s">
        <v>53</v>
      </c>
      <c r="L8087" t="s">
        <v>24</v>
      </c>
      <c r="M8087" t="s">
        <v>26</v>
      </c>
      <c r="N8087">
        <v>158</v>
      </c>
      <c r="O8087">
        <v>8766</v>
      </c>
      <c r="P8087">
        <v>11251.01</v>
      </c>
      <c r="Q8087">
        <v>-5669.04</v>
      </c>
    </row>
    <row r="8088" spans="2:17" hidden="1">
      <c r="B8088">
        <v>2015</v>
      </c>
      <c r="C8088">
        <v>9</v>
      </c>
      <c r="D8088" t="s">
        <v>16</v>
      </c>
      <c r="E8088" t="s">
        <v>17</v>
      </c>
      <c r="F8088" t="s">
        <v>51</v>
      </c>
      <c r="G8088" t="s">
        <v>52</v>
      </c>
      <c r="H8088" t="s">
        <v>30</v>
      </c>
      <c r="I8088" t="s">
        <v>21</v>
      </c>
      <c r="J8088" t="s">
        <v>22</v>
      </c>
      <c r="K8088" t="s">
        <v>53</v>
      </c>
      <c r="L8088" t="s">
        <v>24</v>
      </c>
      <c r="M8088" t="s">
        <v>27</v>
      </c>
      <c r="N8088">
        <v>24</v>
      </c>
      <c r="O8088">
        <v>4496</v>
      </c>
      <c r="P8088">
        <v>4703.1000000000004</v>
      </c>
      <c r="Q8088">
        <v>136.38</v>
      </c>
    </row>
    <row r="8089" spans="2:17" hidden="1">
      <c r="B8089">
        <v>2015</v>
      </c>
      <c r="C8089">
        <v>9</v>
      </c>
      <c r="D8089" t="s">
        <v>16</v>
      </c>
      <c r="E8089" t="s">
        <v>17</v>
      </c>
      <c r="F8089" t="s">
        <v>54</v>
      </c>
      <c r="G8089" t="s">
        <v>55</v>
      </c>
      <c r="H8089" t="s">
        <v>30</v>
      </c>
      <c r="I8089" t="s">
        <v>21</v>
      </c>
      <c r="J8089" t="s">
        <v>31</v>
      </c>
      <c r="K8089" t="s">
        <v>56</v>
      </c>
      <c r="L8089" t="s">
        <v>24</v>
      </c>
      <c r="M8089" t="s">
        <v>25</v>
      </c>
      <c r="N8089">
        <v>726</v>
      </c>
      <c r="O8089">
        <v>6786</v>
      </c>
      <c r="P8089">
        <v>15548.09</v>
      </c>
      <c r="Q8089">
        <v>-8942.86</v>
      </c>
    </row>
    <row r="8090" spans="2:17" hidden="1">
      <c r="B8090">
        <v>2015</v>
      </c>
      <c r="C8090">
        <v>9</v>
      </c>
      <c r="D8090" t="s">
        <v>16</v>
      </c>
      <c r="E8090" t="s">
        <v>17</v>
      </c>
      <c r="F8090" t="s">
        <v>54</v>
      </c>
      <c r="G8090" t="s">
        <v>55</v>
      </c>
      <c r="H8090" t="s">
        <v>30</v>
      </c>
      <c r="I8090" t="s">
        <v>21</v>
      </c>
      <c r="J8090" t="s">
        <v>31</v>
      </c>
      <c r="K8090" t="s">
        <v>56</v>
      </c>
      <c r="L8090" t="s">
        <v>24</v>
      </c>
      <c r="M8090" t="s">
        <v>26</v>
      </c>
      <c r="N8090">
        <v>158</v>
      </c>
      <c r="O8090">
        <v>8032</v>
      </c>
      <c r="P8090">
        <v>12064.51</v>
      </c>
      <c r="Q8090">
        <v>-5998.44</v>
      </c>
    </row>
    <row r="8091" spans="2:17" hidden="1">
      <c r="B8091">
        <v>2015</v>
      </c>
      <c r="C8091">
        <v>9</v>
      </c>
      <c r="D8091" t="s">
        <v>16</v>
      </c>
      <c r="E8091" t="s">
        <v>17</v>
      </c>
      <c r="F8091" t="s">
        <v>54</v>
      </c>
      <c r="G8091" t="s">
        <v>55</v>
      </c>
      <c r="H8091" t="s">
        <v>30</v>
      </c>
      <c r="I8091" t="s">
        <v>21</v>
      </c>
      <c r="J8091" t="s">
        <v>31</v>
      </c>
      <c r="K8091" t="s">
        <v>56</v>
      </c>
      <c r="L8091" t="s">
        <v>24</v>
      </c>
      <c r="M8091" t="s">
        <v>27</v>
      </c>
      <c r="N8091">
        <v>15</v>
      </c>
      <c r="O8091">
        <v>2588</v>
      </c>
      <c r="P8091">
        <v>4155.26</v>
      </c>
      <c r="Q8091">
        <v>120.51</v>
      </c>
    </row>
    <row r="8092" spans="2:17" hidden="1">
      <c r="B8092">
        <v>2015</v>
      </c>
      <c r="C8092">
        <v>9</v>
      </c>
      <c r="D8092" t="s">
        <v>16</v>
      </c>
      <c r="E8092" t="s">
        <v>17</v>
      </c>
      <c r="F8092" t="s">
        <v>57</v>
      </c>
      <c r="G8092" t="s">
        <v>58</v>
      </c>
      <c r="H8092" t="s">
        <v>30</v>
      </c>
      <c r="I8092" t="s">
        <v>21</v>
      </c>
      <c r="J8092" t="s">
        <v>31</v>
      </c>
      <c r="K8092" t="s">
        <v>59</v>
      </c>
      <c r="L8092" t="s">
        <v>24</v>
      </c>
      <c r="M8092" t="s">
        <v>25</v>
      </c>
      <c r="N8092">
        <v>25</v>
      </c>
      <c r="O8092">
        <v>285</v>
      </c>
      <c r="P8092">
        <v>625.4</v>
      </c>
      <c r="Q8092">
        <v>-375.3</v>
      </c>
    </row>
    <row r="8093" spans="2:17" hidden="1">
      <c r="B8093">
        <v>2015</v>
      </c>
      <c r="C8093">
        <v>9</v>
      </c>
      <c r="D8093" t="s">
        <v>16</v>
      </c>
      <c r="E8093" t="s">
        <v>17</v>
      </c>
      <c r="F8093" t="s">
        <v>57</v>
      </c>
      <c r="G8093" t="s">
        <v>58</v>
      </c>
      <c r="H8093" t="s">
        <v>30</v>
      </c>
      <c r="I8093" t="s">
        <v>21</v>
      </c>
      <c r="J8093" t="s">
        <v>31</v>
      </c>
      <c r="K8093" t="s">
        <v>59</v>
      </c>
      <c r="L8093" t="s">
        <v>24</v>
      </c>
      <c r="M8093" t="s">
        <v>26</v>
      </c>
      <c r="N8093">
        <v>13</v>
      </c>
      <c r="O8093">
        <v>750</v>
      </c>
      <c r="P8093">
        <v>1118.26</v>
      </c>
      <c r="Q8093">
        <v>-486</v>
      </c>
    </row>
    <row r="8094" spans="2:17" hidden="1">
      <c r="B8094">
        <v>2015</v>
      </c>
      <c r="C8094">
        <v>9</v>
      </c>
      <c r="D8094" t="s">
        <v>16</v>
      </c>
      <c r="E8094" t="s">
        <v>17</v>
      </c>
      <c r="F8094" t="s">
        <v>57</v>
      </c>
      <c r="G8094" t="s">
        <v>58</v>
      </c>
      <c r="H8094" t="s">
        <v>30</v>
      </c>
      <c r="I8094" t="s">
        <v>21</v>
      </c>
      <c r="J8094" t="s">
        <v>31</v>
      </c>
      <c r="K8094" t="s">
        <v>59</v>
      </c>
      <c r="L8094" t="s">
        <v>24</v>
      </c>
      <c r="M8094" t="s">
        <v>27</v>
      </c>
      <c r="N8094">
        <v>6</v>
      </c>
      <c r="O8094">
        <v>2193</v>
      </c>
      <c r="P8094">
        <v>2425.94</v>
      </c>
      <c r="Q8094">
        <v>70.36</v>
      </c>
    </row>
    <row r="8095" spans="2:17" hidden="1">
      <c r="B8095">
        <v>2015</v>
      </c>
      <c r="C8095">
        <v>9</v>
      </c>
      <c r="D8095" t="s">
        <v>16</v>
      </c>
      <c r="E8095" t="s">
        <v>17</v>
      </c>
      <c r="F8095" t="s">
        <v>60</v>
      </c>
      <c r="G8095" t="s">
        <v>61</v>
      </c>
      <c r="H8095" t="s">
        <v>20</v>
      </c>
      <c r="I8095" t="s">
        <v>21</v>
      </c>
      <c r="J8095" t="s">
        <v>31</v>
      </c>
      <c r="K8095" t="s">
        <v>62</v>
      </c>
      <c r="L8095" t="s">
        <v>24</v>
      </c>
      <c r="M8095" t="s">
        <v>25</v>
      </c>
      <c r="N8095">
        <v>636</v>
      </c>
      <c r="O8095">
        <v>6425</v>
      </c>
      <c r="P8095">
        <v>9942.7999999999993</v>
      </c>
      <c r="Q8095">
        <v>-4622.63</v>
      </c>
    </row>
    <row r="8096" spans="2:17" hidden="1">
      <c r="B8096">
        <v>2015</v>
      </c>
      <c r="C8096">
        <v>9</v>
      </c>
      <c r="D8096" t="s">
        <v>16</v>
      </c>
      <c r="E8096" t="s">
        <v>17</v>
      </c>
      <c r="F8096" t="s">
        <v>60</v>
      </c>
      <c r="G8096" t="s">
        <v>61</v>
      </c>
      <c r="H8096" t="s">
        <v>20</v>
      </c>
      <c r="I8096" t="s">
        <v>21</v>
      </c>
      <c r="J8096" t="s">
        <v>31</v>
      </c>
      <c r="K8096" t="s">
        <v>62</v>
      </c>
      <c r="L8096" t="s">
        <v>24</v>
      </c>
      <c r="M8096" t="s">
        <v>26</v>
      </c>
      <c r="N8096">
        <v>102</v>
      </c>
      <c r="O8096">
        <v>5009</v>
      </c>
      <c r="P8096">
        <v>5458.9</v>
      </c>
      <c r="Q8096">
        <v>-2184.84</v>
      </c>
    </row>
    <row r="8097" spans="2:17" hidden="1">
      <c r="B8097">
        <v>2015</v>
      </c>
      <c r="C8097">
        <v>9</v>
      </c>
      <c r="D8097" t="s">
        <v>16</v>
      </c>
      <c r="E8097" t="s">
        <v>17</v>
      </c>
      <c r="F8097" t="s">
        <v>60</v>
      </c>
      <c r="G8097" t="s">
        <v>61</v>
      </c>
      <c r="H8097" t="s">
        <v>20</v>
      </c>
      <c r="I8097" t="s">
        <v>21</v>
      </c>
      <c r="J8097" t="s">
        <v>31</v>
      </c>
      <c r="K8097" t="s">
        <v>62</v>
      </c>
      <c r="L8097" t="s">
        <v>24</v>
      </c>
      <c r="M8097" t="s">
        <v>27</v>
      </c>
      <c r="N8097">
        <v>16</v>
      </c>
      <c r="O8097">
        <v>4770</v>
      </c>
      <c r="P8097">
        <v>5801.46</v>
      </c>
      <c r="Q8097">
        <v>168.23</v>
      </c>
    </row>
    <row r="8098" spans="2:17" hidden="1">
      <c r="B8098">
        <v>2015</v>
      </c>
      <c r="C8098">
        <v>9</v>
      </c>
      <c r="D8098" t="s">
        <v>16</v>
      </c>
      <c r="E8098" t="s">
        <v>17</v>
      </c>
      <c r="F8098" t="s">
        <v>63</v>
      </c>
      <c r="G8098" t="s">
        <v>64</v>
      </c>
      <c r="H8098" t="s">
        <v>30</v>
      </c>
      <c r="I8098" t="s">
        <v>21</v>
      </c>
      <c r="J8098" t="s">
        <v>31</v>
      </c>
      <c r="K8098" t="s">
        <v>65</v>
      </c>
      <c r="L8098" t="s">
        <v>24</v>
      </c>
      <c r="M8098" t="s">
        <v>25</v>
      </c>
      <c r="N8098">
        <v>469</v>
      </c>
      <c r="O8098">
        <v>2862</v>
      </c>
      <c r="P8098">
        <v>7323.57</v>
      </c>
      <c r="Q8098">
        <v>-3629.34</v>
      </c>
    </row>
    <row r="8099" spans="2:17" hidden="1">
      <c r="B8099">
        <v>2015</v>
      </c>
      <c r="C8099">
        <v>9</v>
      </c>
      <c r="D8099" t="s">
        <v>16</v>
      </c>
      <c r="E8099" t="s">
        <v>17</v>
      </c>
      <c r="F8099" t="s">
        <v>63</v>
      </c>
      <c r="G8099" t="s">
        <v>64</v>
      </c>
      <c r="H8099" t="s">
        <v>30</v>
      </c>
      <c r="I8099" t="s">
        <v>21</v>
      </c>
      <c r="J8099" t="s">
        <v>31</v>
      </c>
      <c r="K8099" t="s">
        <v>65</v>
      </c>
      <c r="L8099" t="s">
        <v>24</v>
      </c>
      <c r="M8099" t="s">
        <v>26</v>
      </c>
      <c r="N8099">
        <v>56</v>
      </c>
      <c r="O8099">
        <v>2484</v>
      </c>
      <c r="P8099">
        <v>3941.14</v>
      </c>
      <c r="Q8099">
        <v>-2031.84</v>
      </c>
    </row>
    <row r="8100" spans="2:17" hidden="1">
      <c r="B8100">
        <v>2015</v>
      </c>
      <c r="C8100">
        <v>9</v>
      </c>
      <c r="D8100" t="s">
        <v>16</v>
      </c>
      <c r="E8100" t="s">
        <v>17</v>
      </c>
      <c r="F8100" t="s">
        <v>63</v>
      </c>
      <c r="G8100" t="s">
        <v>64</v>
      </c>
      <c r="H8100" t="s">
        <v>30</v>
      </c>
      <c r="I8100" t="s">
        <v>21</v>
      </c>
      <c r="J8100" t="s">
        <v>31</v>
      </c>
      <c r="K8100" t="s">
        <v>65</v>
      </c>
      <c r="L8100" t="s">
        <v>24</v>
      </c>
      <c r="M8100" t="s">
        <v>27</v>
      </c>
      <c r="N8100">
        <v>10</v>
      </c>
      <c r="O8100">
        <v>2101</v>
      </c>
      <c r="P8100">
        <v>3246.24</v>
      </c>
      <c r="Q8100">
        <v>94.13</v>
      </c>
    </row>
    <row r="8101" spans="2:17" hidden="1">
      <c r="B8101">
        <v>2015</v>
      </c>
      <c r="C8101">
        <v>9</v>
      </c>
      <c r="D8101" t="s">
        <v>16</v>
      </c>
      <c r="E8101" t="s">
        <v>17</v>
      </c>
      <c r="F8101" t="s">
        <v>66</v>
      </c>
      <c r="G8101" t="s">
        <v>67</v>
      </c>
      <c r="H8101" t="s">
        <v>30</v>
      </c>
      <c r="I8101" t="s">
        <v>21</v>
      </c>
      <c r="J8101" t="s">
        <v>31</v>
      </c>
      <c r="K8101" t="s">
        <v>68</v>
      </c>
      <c r="L8101" t="s">
        <v>24</v>
      </c>
      <c r="M8101" t="s">
        <v>25</v>
      </c>
      <c r="N8101">
        <v>2294</v>
      </c>
      <c r="O8101">
        <v>16564</v>
      </c>
      <c r="P8101">
        <v>40291.11</v>
      </c>
      <c r="Q8101">
        <v>-21460.43</v>
      </c>
    </row>
    <row r="8102" spans="2:17" hidden="1">
      <c r="B8102">
        <v>2015</v>
      </c>
      <c r="C8102">
        <v>9</v>
      </c>
      <c r="D8102" t="s">
        <v>16</v>
      </c>
      <c r="E8102" t="s">
        <v>17</v>
      </c>
      <c r="F8102" t="s">
        <v>66</v>
      </c>
      <c r="G8102" t="s">
        <v>67</v>
      </c>
      <c r="H8102" t="s">
        <v>30</v>
      </c>
      <c r="I8102" t="s">
        <v>21</v>
      </c>
      <c r="J8102" t="s">
        <v>31</v>
      </c>
      <c r="K8102" t="s">
        <v>68</v>
      </c>
      <c r="L8102" t="s">
        <v>24</v>
      </c>
      <c r="M8102" t="s">
        <v>26</v>
      </c>
      <c r="N8102">
        <v>557</v>
      </c>
      <c r="O8102">
        <v>29977</v>
      </c>
      <c r="P8102">
        <v>44960.38</v>
      </c>
      <c r="Q8102">
        <v>-20928.560000000001</v>
      </c>
    </row>
    <row r="8103" spans="2:17" hidden="1">
      <c r="B8103">
        <v>2015</v>
      </c>
      <c r="C8103">
        <v>9</v>
      </c>
      <c r="D8103" t="s">
        <v>16</v>
      </c>
      <c r="E8103" t="s">
        <v>17</v>
      </c>
      <c r="F8103" t="s">
        <v>66</v>
      </c>
      <c r="G8103" t="s">
        <v>67</v>
      </c>
      <c r="H8103" t="s">
        <v>30</v>
      </c>
      <c r="I8103" t="s">
        <v>21</v>
      </c>
      <c r="J8103" t="s">
        <v>31</v>
      </c>
      <c r="K8103" t="s">
        <v>68</v>
      </c>
      <c r="L8103" t="s">
        <v>24</v>
      </c>
      <c r="M8103" t="s">
        <v>27</v>
      </c>
      <c r="N8103">
        <v>125</v>
      </c>
      <c r="O8103">
        <v>27709</v>
      </c>
      <c r="P8103">
        <v>40087.57</v>
      </c>
      <c r="Q8103">
        <v>1162.54</v>
      </c>
    </row>
    <row r="8104" spans="2:17" hidden="1">
      <c r="B8104">
        <v>2015</v>
      </c>
      <c r="C8104">
        <v>9</v>
      </c>
      <c r="D8104" t="s">
        <v>16</v>
      </c>
      <c r="E8104" t="s">
        <v>17</v>
      </c>
      <c r="F8104" t="s">
        <v>69</v>
      </c>
      <c r="G8104" t="s">
        <v>70</v>
      </c>
      <c r="H8104" t="s">
        <v>30</v>
      </c>
      <c r="I8104" t="s">
        <v>21</v>
      </c>
      <c r="J8104" t="s">
        <v>22</v>
      </c>
      <c r="K8104" t="s">
        <v>71</v>
      </c>
      <c r="L8104" t="s">
        <v>24</v>
      </c>
      <c r="M8104" t="s">
        <v>25</v>
      </c>
      <c r="N8104">
        <v>303</v>
      </c>
      <c r="O8104">
        <v>3590</v>
      </c>
      <c r="P8104">
        <v>7071.42</v>
      </c>
      <c r="Q8104">
        <v>-4169.8</v>
      </c>
    </row>
    <row r="8105" spans="2:17" hidden="1">
      <c r="B8105">
        <v>2015</v>
      </c>
      <c r="C8105">
        <v>9</v>
      </c>
      <c r="D8105" t="s">
        <v>16</v>
      </c>
      <c r="E8105" t="s">
        <v>17</v>
      </c>
      <c r="F8105" t="s">
        <v>69</v>
      </c>
      <c r="G8105" t="s">
        <v>70</v>
      </c>
      <c r="H8105" t="s">
        <v>30</v>
      </c>
      <c r="I8105" t="s">
        <v>21</v>
      </c>
      <c r="J8105" t="s">
        <v>22</v>
      </c>
      <c r="K8105" t="s">
        <v>71</v>
      </c>
      <c r="L8105" t="s">
        <v>24</v>
      </c>
      <c r="M8105" t="s">
        <v>26</v>
      </c>
      <c r="N8105">
        <v>115</v>
      </c>
      <c r="O8105">
        <v>6598</v>
      </c>
      <c r="P8105">
        <v>7973.56</v>
      </c>
      <c r="Q8105">
        <v>-4018.56</v>
      </c>
    </row>
    <row r="8106" spans="2:17" hidden="1">
      <c r="B8106">
        <v>2015</v>
      </c>
      <c r="C8106">
        <v>9</v>
      </c>
      <c r="D8106" t="s">
        <v>16</v>
      </c>
      <c r="E8106" t="s">
        <v>17</v>
      </c>
      <c r="F8106" t="s">
        <v>69</v>
      </c>
      <c r="G8106" t="s">
        <v>70</v>
      </c>
      <c r="H8106" t="s">
        <v>30</v>
      </c>
      <c r="I8106" t="s">
        <v>21</v>
      </c>
      <c r="J8106" t="s">
        <v>22</v>
      </c>
      <c r="K8106" t="s">
        <v>71</v>
      </c>
      <c r="L8106" t="s">
        <v>24</v>
      </c>
      <c r="M8106" t="s">
        <v>27</v>
      </c>
      <c r="N8106">
        <v>30</v>
      </c>
      <c r="O8106">
        <v>4586</v>
      </c>
      <c r="P8106">
        <v>3474.28</v>
      </c>
      <c r="Q8106">
        <v>0</v>
      </c>
    </row>
    <row r="8107" spans="2:17" hidden="1">
      <c r="B8107">
        <v>2015</v>
      </c>
      <c r="C8107">
        <v>9</v>
      </c>
      <c r="D8107" t="s">
        <v>16</v>
      </c>
      <c r="E8107" t="s">
        <v>17</v>
      </c>
      <c r="F8107" t="s">
        <v>72</v>
      </c>
      <c r="G8107" t="s">
        <v>73</v>
      </c>
      <c r="H8107" t="s">
        <v>30</v>
      </c>
      <c r="I8107" t="s">
        <v>21</v>
      </c>
      <c r="J8107" t="s">
        <v>31</v>
      </c>
      <c r="K8107" t="s">
        <v>56</v>
      </c>
      <c r="L8107" t="s">
        <v>24</v>
      </c>
      <c r="M8107" t="s">
        <v>25</v>
      </c>
      <c r="N8107">
        <v>7053</v>
      </c>
      <c r="O8107">
        <v>47482.9</v>
      </c>
      <c r="P8107">
        <v>119073.13</v>
      </c>
      <c r="Q8107">
        <v>-62340.49</v>
      </c>
    </row>
    <row r="8108" spans="2:17" hidden="1">
      <c r="B8108">
        <v>2015</v>
      </c>
      <c r="C8108">
        <v>9</v>
      </c>
      <c r="D8108" t="s">
        <v>16</v>
      </c>
      <c r="E8108" t="s">
        <v>17</v>
      </c>
      <c r="F8108" t="s">
        <v>72</v>
      </c>
      <c r="G8108" t="s">
        <v>73</v>
      </c>
      <c r="H8108" t="s">
        <v>30</v>
      </c>
      <c r="I8108" t="s">
        <v>21</v>
      </c>
      <c r="J8108" t="s">
        <v>31</v>
      </c>
      <c r="K8108" t="s">
        <v>56</v>
      </c>
      <c r="L8108" t="s">
        <v>24</v>
      </c>
      <c r="M8108" t="s">
        <v>26</v>
      </c>
      <c r="N8108">
        <v>619</v>
      </c>
      <c r="O8108">
        <v>29722</v>
      </c>
      <c r="P8108">
        <v>48020.56</v>
      </c>
      <c r="Q8108">
        <v>-22494.15</v>
      </c>
    </row>
    <row r="8109" spans="2:17" hidden="1">
      <c r="B8109">
        <v>2015</v>
      </c>
      <c r="C8109">
        <v>9</v>
      </c>
      <c r="D8109" t="s">
        <v>16</v>
      </c>
      <c r="E8109" t="s">
        <v>17</v>
      </c>
      <c r="F8109" t="s">
        <v>72</v>
      </c>
      <c r="G8109" t="s">
        <v>73</v>
      </c>
      <c r="H8109" t="s">
        <v>30</v>
      </c>
      <c r="I8109" t="s">
        <v>21</v>
      </c>
      <c r="J8109" t="s">
        <v>31</v>
      </c>
      <c r="K8109" t="s">
        <v>56</v>
      </c>
      <c r="L8109" t="s">
        <v>24</v>
      </c>
      <c r="M8109" t="s">
        <v>27</v>
      </c>
      <c r="N8109">
        <v>112</v>
      </c>
      <c r="O8109">
        <v>28616</v>
      </c>
      <c r="P8109">
        <v>44330.68</v>
      </c>
      <c r="Q8109">
        <v>1285.67</v>
      </c>
    </row>
    <row r="8110" spans="2:17" hidden="1">
      <c r="B8110">
        <v>2015</v>
      </c>
      <c r="C8110">
        <v>9</v>
      </c>
      <c r="D8110" t="s">
        <v>16</v>
      </c>
      <c r="E8110" t="s">
        <v>17</v>
      </c>
      <c r="F8110" t="s">
        <v>74</v>
      </c>
      <c r="G8110" t="s">
        <v>75</v>
      </c>
      <c r="H8110" t="s">
        <v>30</v>
      </c>
      <c r="I8110" t="s">
        <v>21</v>
      </c>
      <c r="J8110" t="s">
        <v>31</v>
      </c>
      <c r="K8110" t="s">
        <v>76</v>
      </c>
      <c r="L8110" t="s">
        <v>24</v>
      </c>
      <c r="M8110" t="s">
        <v>25</v>
      </c>
      <c r="N8110">
        <v>260</v>
      </c>
      <c r="O8110">
        <v>2266</v>
      </c>
      <c r="P8110">
        <v>5254.27</v>
      </c>
      <c r="Q8110">
        <v>-2425.87</v>
      </c>
    </row>
    <row r="8111" spans="2:17" hidden="1">
      <c r="B8111">
        <v>2015</v>
      </c>
      <c r="C8111">
        <v>9</v>
      </c>
      <c r="D8111" t="s">
        <v>16</v>
      </c>
      <c r="E8111" t="s">
        <v>17</v>
      </c>
      <c r="F8111" t="s">
        <v>74</v>
      </c>
      <c r="G8111" t="s">
        <v>75</v>
      </c>
      <c r="H8111" t="s">
        <v>30</v>
      </c>
      <c r="I8111" t="s">
        <v>21</v>
      </c>
      <c r="J8111" t="s">
        <v>31</v>
      </c>
      <c r="K8111" t="s">
        <v>76</v>
      </c>
      <c r="L8111" t="s">
        <v>24</v>
      </c>
      <c r="M8111" t="s">
        <v>26</v>
      </c>
      <c r="N8111">
        <v>31</v>
      </c>
      <c r="O8111">
        <v>1419</v>
      </c>
      <c r="P8111">
        <v>2236.2800000000002</v>
      </c>
      <c r="Q8111">
        <v>-995.72</v>
      </c>
    </row>
    <row r="8112" spans="2:17" hidden="1">
      <c r="B8112">
        <v>2015</v>
      </c>
      <c r="C8112">
        <v>9</v>
      </c>
      <c r="D8112" t="s">
        <v>16</v>
      </c>
      <c r="E8112" t="s">
        <v>17</v>
      </c>
      <c r="F8112" t="s">
        <v>74</v>
      </c>
      <c r="G8112" t="s">
        <v>75</v>
      </c>
      <c r="H8112" t="s">
        <v>30</v>
      </c>
      <c r="I8112" t="s">
        <v>21</v>
      </c>
      <c r="J8112" t="s">
        <v>31</v>
      </c>
      <c r="K8112" t="s">
        <v>76</v>
      </c>
      <c r="L8112" t="s">
        <v>24</v>
      </c>
      <c r="M8112" t="s">
        <v>27</v>
      </c>
      <c r="N8112">
        <v>10</v>
      </c>
      <c r="O8112">
        <v>1540</v>
      </c>
      <c r="P8112">
        <v>1838.75</v>
      </c>
      <c r="Q8112">
        <v>53.3</v>
      </c>
    </row>
    <row r="8113" spans="2:17" hidden="1">
      <c r="B8113">
        <v>2015</v>
      </c>
      <c r="C8113">
        <v>9</v>
      </c>
      <c r="D8113" t="s">
        <v>16</v>
      </c>
      <c r="E8113" t="s">
        <v>17</v>
      </c>
      <c r="F8113" t="s">
        <v>77</v>
      </c>
      <c r="G8113" t="s">
        <v>78</v>
      </c>
      <c r="H8113" t="s">
        <v>30</v>
      </c>
      <c r="I8113" t="s">
        <v>21</v>
      </c>
      <c r="J8113" t="s">
        <v>31</v>
      </c>
      <c r="K8113" t="s">
        <v>79</v>
      </c>
      <c r="L8113" t="s">
        <v>24</v>
      </c>
      <c r="M8113" t="s">
        <v>25</v>
      </c>
      <c r="N8113">
        <v>1486</v>
      </c>
      <c r="O8113">
        <v>15166</v>
      </c>
      <c r="P8113">
        <v>33746.81</v>
      </c>
      <c r="Q8113">
        <v>-20210.650000000001</v>
      </c>
    </row>
    <row r="8114" spans="2:17" hidden="1">
      <c r="B8114">
        <v>2015</v>
      </c>
      <c r="C8114">
        <v>9</v>
      </c>
      <c r="D8114" t="s">
        <v>16</v>
      </c>
      <c r="E8114" t="s">
        <v>17</v>
      </c>
      <c r="F8114" t="s">
        <v>77</v>
      </c>
      <c r="G8114" t="s">
        <v>78</v>
      </c>
      <c r="H8114" t="s">
        <v>30</v>
      </c>
      <c r="I8114" t="s">
        <v>21</v>
      </c>
      <c r="J8114" t="s">
        <v>31</v>
      </c>
      <c r="K8114" t="s">
        <v>79</v>
      </c>
      <c r="L8114" t="s">
        <v>24</v>
      </c>
      <c r="M8114" t="s">
        <v>26</v>
      </c>
      <c r="N8114">
        <v>714</v>
      </c>
      <c r="O8114">
        <v>38425</v>
      </c>
      <c r="P8114">
        <v>52798.53</v>
      </c>
      <c r="Q8114">
        <v>-28425.78</v>
      </c>
    </row>
    <row r="8115" spans="2:17" hidden="1">
      <c r="B8115">
        <v>2015</v>
      </c>
      <c r="C8115">
        <v>9</v>
      </c>
      <c r="D8115" t="s">
        <v>16</v>
      </c>
      <c r="E8115" t="s">
        <v>17</v>
      </c>
      <c r="F8115" t="s">
        <v>77</v>
      </c>
      <c r="G8115" t="s">
        <v>78</v>
      </c>
      <c r="H8115" t="s">
        <v>30</v>
      </c>
      <c r="I8115" t="s">
        <v>21</v>
      </c>
      <c r="J8115" t="s">
        <v>31</v>
      </c>
      <c r="K8115" t="s">
        <v>79</v>
      </c>
      <c r="L8115" t="s">
        <v>24</v>
      </c>
      <c r="M8115" t="s">
        <v>27</v>
      </c>
      <c r="N8115">
        <v>91</v>
      </c>
      <c r="O8115">
        <v>16008</v>
      </c>
      <c r="P8115">
        <v>12115.67</v>
      </c>
      <c r="Q8115">
        <v>351.4</v>
      </c>
    </row>
    <row r="8116" spans="2:17" hidden="1">
      <c r="B8116">
        <v>2015</v>
      </c>
      <c r="C8116">
        <v>9</v>
      </c>
      <c r="D8116" t="s">
        <v>16</v>
      </c>
      <c r="E8116" t="s">
        <v>17</v>
      </c>
      <c r="F8116" t="s">
        <v>80</v>
      </c>
      <c r="G8116" t="s">
        <v>81</v>
      </c>
      <c r="H8116" t="s">
        <v>30</v>
      </c>
      <c r="I8116" t="s">
        <v>21</v>
      </c>
      <c r="J8116" t="s">
        <v>31</v>
      </c>
      <c r="K8116" t="s">
        <v>56</v>
      </c>
      <c r="L8116" t="s">
        <v>24</v>
      </c>
      <c r="M8116" t="s">
        <v>25</v>
      </c>
      <c r="N8116">
        <v>746</v>
      </c>
      <c r="O8116">
        <v>5596</v>
      </c>
      <c r="P8116">
        <v>13586.37</v>
      </c>
      <c r="Q8116">
        <v>-7159.6</v>
      </c>
    </row>
    <row r="8117" spans="2:17" hidden="1">
      <c r="B8117">
        <v>2015</v>
      </c>
      <c r="C8117">
        <v>9</v>
      </c>
      <c r="D8117" t="s">
        <v>16</v>
      </c>
      <c r="E8117" t="s">
        <v>17</v>
      </c>
      <c r="F8117" t="s">
        <v>80</v>
      </c>
      <c r="G8117" t="s">
        <v>81</v>
      </c>
      <c r="H8117" t="s">
        <v>30</v>
      </c>
      <c r="I8117" t="s">
        <v>21</v>
      </c>
      <c r="J8117" t="s">
        <v>31</v>
      </c>
      <c r="K8117" t="s">
        <v>56</v>
      </c>
      <c r="L8117" t="s">
        <v>24</v>
      </c>
      <c r="M8117" t="s">
        <v>26</v>
      </c>
      <c r="N8117">
        <v>147</v>
      </c>
      <c r="O8117">
        <v>7911</v>
      </c>
      <c r="P8117">
        <v>11865.58</v>
      </c>
      <c r="Q8117">
        <v>-5349.96</v>
      </c>
    </row>
    <row r="8118" spans="2:17" hidden="1">
      <c r="B8118">
        <v>2015</v>
      </c>
      <c r="C8118">
        <v>9</v>
      </c>
      <c r="D8118" t="s">
        <v>16</v>
      </c>
      <c r="E8118" t="s">
        <v>17</v>
      </c>
      <c r="F8118" t="s">
        <v>80</v>
      </c>
      <c r="G8118" t="s">
        <v>81</v>
      </c>
      <c r="H8118" t="s">
        <v>30</v>
      </c>
      <c r="I8118" t="s">
        <v>21</v>
      </c>
      <c r="J8118" t="s">
        <v>31</v>
      </c>
      <c r="K8118" t="s">
        <v>56</v>
      </c>
      <c r="L8118" t="s">
        <v>24</v>
      </c>
      <c r="M8118" t="s">
        <v>27</v>
      </c>
      <c r="N8118">
        <v>33</v>
      </c>
      <c r="O8118">
        <v>4924</v>
      </c>
      <c r="P8118">
        <v>5680.23</v>
      </c>
      <c r="Q8118">
        <v>164.72</v>
      </c>
    </row>
    <row r="8119" spans="2:17" hidden="1">
      <c r="B8119">
        <v>2015</v>
      </c>
      <c r="C8119">
        <v>9</v>
      </c>
      <c r="D8119" t="s">
        <v>16</v>
      </c>
      <c r="E8119" t="s">
        <v>17</v>
      </c>
      <c r="F8119" t="s">
        <v>82</v>
      </c>
      <c r="G8119" t="s">
        <v>83</v>
      </c>
      <c r="H8119" t="s">
        <v>30</v>
      </c>
      <c r="I8119" t="s">
        <v>21</v>
      </c>
      <c r="J8119" t="s">
        <v>31</v>
      </c>
      <c r="K8119" t="s">
        <v>32</v>
      </c>
      <c r="L8119" t="s">
        <v>24</v>
      </c>
      <c r="M8119" t="s">
        <v>25</v>
      </c>
      <c r="N8119">
        <v>264</v>
      </c>
      <c r="O8119">
        <v>864</v>
      </c>
      <c r="P8119">
        <v>2868.24</v>
      </c>
      <c r="Q8119">
        <v>-1167.0899999999999</v>
      </c>
    </row>
    <row r="8120" spans="2:17" hidden="1">
      <c r="B8120">
        <v>2015</v>
      </c>
      <c r="C8120">
        <v>9</v>
      </c>
      <c r="D8120" t="s">
        <v>16</v>
      </c>
      <c r="E8120" t="s">
        <v>17</v>
      </c>
      <c r="F8120" t="s">
        <v>82</v>
      </c>
      <c r="G8120" t="s">
        <v>83</v>
      </c>
      <c r="H8120" t="s">
        <v>30</v>
      </c>
      <c r="I8120" t="s">
        <v>21</v>
      </c>
      <c r="J8120" t="s">
        <v>31</v>
      </c>
      <c r="K8120" t="s">
        <v>32</v>
      </c>
      <c r="L8120" t="s">
        <v>24</v>
      </c>
      <c r="M8120" t="s">
        <v>26</v>
      </c>
      <c r="N8120">
        <v>3</v>
      </c>
      <c r="O8120">
        <v>139</v>
      </c>
      <c r="P8120">
        <v>242.09</v>
      </c>
      <c r="Q8120">
        <v>-121.59</v>
      </c>
    </row>
    <row r="8121" spans="2:17" hidden="1">
      <c r="B8121">
        <v>2015</v>
      </c>
      <c r="C8121">
        <v>9</v>
      </c>
      <c r="D8121" t="s">
        <v>16</v>
      </c>
      <c r="E8121" t="s">
        <v>17</v>
      </c>
      <c r="F8121" t="s">
        <v>82</v>
      </c>
      <c r="G8121" t="s">
        <v>83</v>
      </c>
      <c r="H8121" t="s">
        <v>30</v>
      </c>
      <c r="I8121" t="s">
        <v>21</v>
      </c>
      <c r="J8121" t="s">
        <v>31</v>
      </c>
      <c r="K8121" t="s">
        <v>32</v>
      </c>
      <c r="L8121" t="s">
        <v>24</v>
      </c>
      <c r="M8121" t="s">
        <v>27</v>
      </c>
      <c r="N8121">
        <v>2</v>
      </c>
      <c r="O8121">
        <v>253</v>
      </c>
      <c r="P8121">
        <v>451.33</v>
      </c>
      <c r="Q8121">
        <v>13.09</v>
      </c>
    </row>
    <row r="8122" spans="2:17" hidden="1">
      <c r="B8122">
        <v>2015</v>
      </c>
      <c r="C8122">
        <v>9</v>
      </c>
      <c r="D8122" t="s">
        <v>16</v>
      </c>
      <c r="E8122" t="s">
        <v>17</v>
      </c>
      <c r="F8122" t="s">
        <v>84</v>
      </c>
      <c r="G8122" t="s">
        <v>85</v>
      </c>
      <c r="H8122" t="s">
        <v>30</v>
      </c>
      <c r="I8122" t="s">
        <v>21</v>
      </c>
      <c r="J8122" t="s">
        <v>31</v>
      </c>
      <c r="K8122" t="s">
        <v>86</v>
      </c>
      <c r="L8122" t="s">
        <v>24</v>
      </c>
      <c r="M8122" t="s">
        <v>25</v>
      </c>
      <c r="N8122">
        <v>544</v>
      </c>
      <c r="O8122">
        <v>2068</v>
      </c>
      <c r="P8122">
        <v>6411.7</v>
      </c>
      <c r="Q8122">
        <v>-2577.3200000000002</v>
      </c>
    </row>
    <row r="8123" spans="2:17" hidden="1">
      <c r="B8123">
        <v>2015</v>
      </c>
      <c r="C8123">
        <v>9</v>
      </c>
      <c r="D8123" t="s">
        <v>16</v>
      </c>
      <c r="E8123" t="s">
        <v>17</v>
      </c>
      <c r="F8123" t="s">
        <v>84</v>
      </c>
      <c r="G8123" t="s">
        <v>85</v>
      </c>
      <c r="H8123" t="s">
        <v>30</v>
      </c>
      <c r="I8123" t="s">
        <v>21</v>
      </c>
      <c r="J8123" t="s">
        <v>31</v>
      </c>
      <c r="K8123" t="s">
        <v>86</v>
      </c>
      <c r="L8123" t="s">
        <v>24</v>
      </c>
      <c r="M8123" t="s">
        <v>26</v>
      </c>
      <c r="N8123">
        <v>13</v>
      </c>
      <c r="O8123">
        <v>580</v>
      </c>
      <c r="P8123">
        <v>1020.8</v>
      </c>
      <c r="Q8123">
        <v>-445.83</v>
      </c>
    </row>
    <row r="8124" spans="2:17" hidden="1">
      <c r="B8124">
        <v>2015</v>
      </c>
      <c r="C8124">
        <v>9</v>
      </c>
      <c r="D8124" t="s">
        <v>16</v>
      </c>
      <c r="E8124" t="s">
        <v>17</v>
      </c>
      <c r="F8124" t="s">
        <v>84</v>
      </c>
      <c r="G8124" t="s">
        <v>85</v>
      </c>
      <c r="H8124" t="s">
        <v>30</v>
      </c>
      <c r="I8124" t="s">
        <v>21</v>
      </c>
      <c r="J8124" t="s">
        <v>31</v>
      </c>
      <c r="K8124" t="s">
        <v>86</v>
      </c>
      <c r="L8124" t="s">
        <v>24</v>
      </c>
      <c r="M8124" t="s">
        <v>27</v>
      </c>
      <c r="N8124">
        <v>5</v>
      </c>
      <c r="O8124">
        <v>744</v>
      </c>
      <c r="P8124">
        <v>1217.78</v>
      </c>
      <c r="Q8124">
        <v>35.32</v>
      </c>
    </row>
    <row r="8125" spans="2:17" hidden="1">
      <c r="B8125">
        <v>2015</v>
      </c>
      <c r="C8125">
        <v>9</v>
      </c>
      <c r="D8125" t="s">
        <v>16</v>
      </c>
      <c r="E8125" t="s">
        <v>17</v>
      </c>
      <c r="F8125" t="s">
        <v>87</v>
      </c>
      <c r="G8125" t="s">
        <v>88</v>
      </c>
      <c r="H8125" t="s">
        <v>30</v>
      </c>
      <c r="I8125" t="s">
        <v>21</v>
      </c>
      <c r="J8125" t="s">
        <v>31</v>
      </c>
      <c r="K8125" t="s">
        <v>86</v>
      </c>
      <c r="L8125" t="s">
        <v>24</v>
      </c>
      <c r="M8125" t="s">
        <v>25</v>
      </c>
      <c r="N8125">
        <v>757</v>
      </c>
      <c r="O8125">
        <v>3367</v>
      </c>
      <c r="P8125">
        <v>9760.1299999999992</v>
      </c>
      <c r="Q8125">
        <v>-4103.82</v>
      </c>
    </row>
    <row r="8126" spans="2:17" hidden="1">
      <c r="B8126">
        <v>2015</v>
      </c>
      <c r="C8126">
        <v>9</v>
      </c>
      <c r="D8126" t="s">
        <v>16</v>
      </c>
      <c r="E8126" t="s">
        <v>17</v>
      </c>
      <c r="F8126" t="s">
        <v>87</v>
      </c>
      <c r="G8126" t="s">
        <v>88</v>
      </c>
      <c r="H8126" t="s">
        <v>30</v>
      </c>
      <c r="I8126" t="s">
        <v>21</v>
      </c>
      <c r="J8126" t="s">
        <v>31</v>
      </c>
      <c r="K8126" t="s">
        <v>86</v>
      </c>
      <c r="L8126" t="s">
        <v>24</v>
      </c>
      <c r="M8126" t="s">
        <v>26</v>
      </c>
      <c r="N8126">
        <v>27</v>
      </c>
      <c r="O8126">
        <v>1298</v>
      </c>
      <c r="P8126">
        <v>2299.0300000000002</v>
      </c>
      <c r="Q8126">
        <v>-607.95000000000005</v>
      </c>
    </row>
    <row r="8127" spans="2:17" hidden="1">
      <c r="B8127">
        <v>2015</v>
      </c>
      <c r="C8127">
        <v>9</v>
      </c>
      <c r="D8127" t="s">
        <v>16</v>
      </c>
      <c r="E8127" t="s">
        <v>17</v>
      </c>
      <c r="F8127" t="s">
        <v>87</v>
      </c>
      <c r="G8127" t="s">
        <v>88</v>
      </c>
      <c r="H8127" t="s">
        <v>30</v>
      </c>
      <c r="I8127" t="s">
        <v>21</v>
      </c>
      <c r="J8127" t="s">
        <v>31</v>
      </c>
      <c r="K8127" t="s">
        <v>86</v>
      </c>
      <c r="L8127" t="s">
        <v>24</v>
      </c>
      <c r="M8127" t="s">
        <v>27</v>
      </c>
      <c r="N8127">
        <v>3</v>
      </c>
      <c r="O8127">
        <v>661</v>
      </c>
      <c r="P8127">
        <v>833</v>
      </c>
      <c r="Q8127">
        <v>24.16</v>
      </c>
    </row>
    <row r="8128" spans="2:17" hidden="1">
      <c r="B8128">
        <v>2015</v>
      </c>
      <c r="C8128">
        <v>9</v>
      </c>
      <c r="D8128" t="s">
        <v>16</v>
      </c>
      <c r="E8128" t="s">
        <v>17</v>
      </c>
      <c r="F8128" t="s">
        <v>89</v>
      </c>
      <c r="G8128" t="s">
        <v>90</v>
      </c>
      <c r="H8128" t="s">
        <v>30</v>
      </c>
      <c r="I8128" t="s">
        <v>21</v>
      </c>
      <c r="J8128" t="s">
        <v>31</v>
      </c>
      <c r="K8128" t="s">
        <v>68</v>
      </c>
      <c r="L8128" t="s">
        <v>24</v>
      </c>
      <c r="M8128" t="s">
        <v>25</v>
      </c>
      <c r="N8128">
        <v>101</v>
      </c>
      <c r="O8128">
        <v>816</v>
      </c>
      <c r="P8128">
        <v>1935.51</v>
      </c>
      <c r="Q8128">
        <v>-1090.8</v>
      </c>
    </row>
    <row r="8129" spans="2:17" hidden="1">
      <c r="B8129">
        <v>2015</v>
      </c>
      <c r="C8129">
        <v>9</v>
      </c>
      <c r="D8129" t="s">
        <v>16</v>
      </c>
      <c r="E8129" t="s">
        <v>17</v>
      </c>
      <c r="F8129" t="s">
        <v>89</v>
      </c>
      <c r="G8129" t="s">
        <v>90</v>
      </c>
      <c r="H8129" t="s">
        <v>30</v>
      </c>
      <c r="I8129" t="s">
        <v>21</v>
      </c>
      <c r="J8129" t="s">
        <v>31</v>
      </c>
      <c r="K8129" t="s">
        <v>68</v>
      </c>
      <c r="L8129" t="s">
        <v>24</v>
      </c>
      <c r="M8129" t="s">
        <v>26</v>
      </c>
      <c r="N8129">
        <v>25</v>
      </c>
      <c r="O8129">
        <v>1195</v>
      </c>
      <c r="P8129">
        <v>1822.91</v>
      </c>
      <c r="Q8129">
        <v>-1012.5</v>
      </c>
    </row>
    <row r="8130" spans="2:17" hidden="1">
      <c r="B8130">
        <v>2015</v>
      </c>
      <c r="C8130">
        <v>9</v>
      </c>
      <c r="D8130" t="s">
        <v>16</v>
      </c>
      <c r="E8130" t="s">
        <v>17</v>
      </c>
      <c r="F8130" t="s">
        <v>89</v>
      </c>
      <c r="G8130" t="s">
        <v>90</v>
      </c>
      <c r="H8130" t="s">
        <v>30</v>
      </c>
      <c r="I8130" t="s">
        <v>21</v>
      </c>
      <c r="J8130" t="s">
        <v>31</v>
      </c>
      <c r="K8130" t="s">
        <v>68</v>
      </c>
      <c r="L8130" t="s">
        <v>24</v>
      </c>
      <c r="M8130" t="s">
        <v>27</v>
      </c>
      <c r="N8130">
        <v>2</v>
      </c>
      <c r="O8130">
        <v>391</v>
      </c>
      <c r="P8130">
        <v>350.84</v>
      </c>
      <c r="Q8130">
        <v>10.18</v>
      </c>
    </row>
    <row r="8131" spans="2:17" hidden="1">
      <c r="B8131">
        <v>2015</v>
      </c>
      <c r="C8131">
        <v>9</v>
      </c>
      <c r="D8131" t="s">
        <v>16</v>
      </c>
      <c r="E8131" t="s">
        <v>17</v>
      </c>
      <c r="F8131" t="s">
        <v>91</v>
      </c>
      <c r="G8131" t="s">
        <v>92</v>
      </c>
      <c r="H8131" t="s">
        <v>30</v>
      </c>
      <c r="I8131" t="s">
        <v>21</v>
      </c>
      <c r="J8131" t="s">
        <v>31</v>
      </c>
      <c r="K8131" t="s">
        <v>93</v>
      </c>
      <c r="L8131" t="s">
        <v>24</v>
      </c>
      <c r="M8131" t="s">
        <v>25</v>
      </c>
      <c r="N8131">
        <v>1325</v>
      </c>
      <c r="O8131">
        <v>6931</v>
      </c>
      <c r="P8131">
        <v>18898.669999999998</v>
      </c>
      <c r="Q8131">
        <v>-8920.61</v>
      </c>
    </row>
    <row r="8132" spans="2:17" hidden="1">
      <c r="B8132">
        <v>2015</v>
      </c>
      <c r="C8132">
        <v>9</v>
      </c>
      <c r="D8132" t="s">
        <v>16</v>
      </c>
      <c r="E8132" t="s">
        <v>17</v>
      </c>
      <c r="F8132" t="s">
        <v>91</v>
      </c>
      <c r="G8132" t="s">
        <v>92</v>
      </c>
      <c r="H8132" t="s">
        <v>30</v>
      </c>
      <c r="I8132" t="s">
        <v>21</v>
      </c>
      <c r="J8132" t="s">
        <v>31</v>
      </c>
      <c r="K8132" t="s">
        <v>93</v>
      </c>
      <c r="L8132" t="s">
        <v>24</v>
      </c>
      <c r="M8132" t="s">
        <v>26</v>
      </c>
      <c r="N8132">
        <v>66</v>
      </c>
      <c r="O8132">
        <v>3304</v>
      </c>
      <c r="P8132">
        <v>5195.87</v>
      </c>
      <c r="Q8132">
        <v>-2548.98</v>
      </c>
    </row>
    <row r="8133" spans="2:17" hidden="1">
      <c r="B8133">
        <v>2015</v>
      </c>
      <c r="C8133">
        <v>9</v>
      </c>
      <c r="D8133" t="s">
        <v>16</v>
      </c>
      <c r="E8133" t="s">
        <v>17</v>
      </c>
      <c r="F8133" t="s">
        <v>91</v>
      </c>
      <c r="G8133" t="s">
        <v>92</v>
      </c>
      <c r="H8133" t="s">
        <v>30</v>
      </c>
      <c r="I8133" t="s">
        <v>21</v>
      </c>
      <c r="J8133" t="s">
        <v>31</v>
      </c>
      <c r="K8133" t="s">
        <v>93</v>
      </c>
      <c r="L8133" t="s">
        <v>24</v>
      </c>
      <c r="M8133" t="s">
        <v>27</v>
      </c>
      <c r="N8133">
        <v>11</v>
      </c>
      <c r="O8133">
        <v>2020</v>
      </c>
      <c r="P8133">
        <v>2375.52</v>
      </c>
      <c r="Q8133">
        <v>68.900000000000006</v>
      </c>
    </row>
    <row r="8134" spans="2:17" hidden="1">
      <c r="B8134">
        <v>2015</v>
      </c>
      <c r="C8134">
        <v>9</v>
      </c>
      <c r="D8134" t="s">
        <v>16</v>
      </c>
      <c r="E8134" t="s">
        <v>17</v>
      </c>
      <c r="F8134" t="s">
        <v>94</v>
      </c>
      <c r="G8134" t="s">
        <v>95</v>
      </c>
      <c r="H8134" t="s">
        <v>30</v>
      </c>
      <c r="I8134" t="s">
        <v>21</v>
      </c>
      <c r="J8134" t="s">
        <v>31</v>
      </c>
      <c r="K8134" t="s">
        <v>96</v>
      </c>
      <c r="L8134" t="s">
        <v>24</v>
      </c>
      <c r="M8134" t="s">
        <v>25</v>
      </c>
      <c r="N8134">
        <v>804</v>
      </c>
      <c r="O8134">
        <v>8173</v>
      </c>
      <c r="P8134">
        <v>18198.47</v>
      </c>
      <c r="Q8134">
        <v>-10888.14</v>
      </c>
    </row>
    <row r="8135" spans="2:17" hidden="1">
      <c r="B8135">
        <v>2015</v>
      </c>
      <c r="C8135">
        <v>9</v>
      </c>
      <c r="D8135" t="s">
        <v>16</v>
      </c>
      <c r="E8135" t="s">
        <v>17</v>
      </c>
      <c r="F8135" t="s">
        <v>94</v>
      </c>
      <c r="G8135" t="s">
        <v>95</v>
      </c>
      <c r="H8135" t="s">
        <v>30</v>
      </c>
      <c r="I8135" t="s">
        <v>21</v>
      </c>
      <c r="J8135" t="s">
        <v>31</v>
      </c>
      <c r="K8135" t="s">
        <v>96</v>
      </c>
      <c r="L8135" t="s">
        <v>24</v>
      </c>
      <c r="M8135" t="s">
        <v>26</v>
      </c>
      <c r="N8135">
        <v>555</v>
      </c>
      <c r="O8135">
        <v>32650</v>
      </c>
      <c r="P8135">
        <v>43125.89</v>
      </c>
      <c r="Q8135">
        <v>-22183.35</v>
      </c>
    </row>
    <row r="8136" spans="2:17" hidden="1">
      <c r="B8136">
        <v>2015</v>
      </c>
      <c r="C8136">
        <v>9</v>
      </c>
      <c r="D8136" t="s">
        <v>16</v>
      </c>
      <c r="E8136" t="s">
        <v>17</v>
      </c>
      <c r="F8136" t="s">
        <v>94</v>
      </c>
      <c r="G8136" t="s">
        <v>95</v>
      </c>
      <c r="H8136" t="s">
        <v>30</v>
      </c>
      <c r="I8136" t="s">
        <v>21</v>
      </c>
      <c r="J8136" t="s">
        <v>31</v>
      </c>
      <c r="K8136" t="s">
        <v>96</v>
      </c>
      <c r="L8136" t="s">
        <v>24</v>
      </c>
      <c r="M8136" t="s">
        <v>27</v>
      </c>
      <c r="N8136">
        <v>100</v>
      </c>
      <c r="O8136">
        <v>15478</v>
      </c>
      <c r="P8136">
        <v>11947.31</v>
      </c>
      <c r="Q8136">
        <v>346.44</v>
      </c>
    </row>
    <row r="8137" spans="2:17" hidden="1">
      <c r="B8137">
        <v>2015</v>
      </c>
      <c r="C8137">
        <v>9</v>
      </c>
      <c r="D8137" t="s">
        <v>16</v>
      </c>
      <c r="E8137" t="s">
        <v>17</v>
      </c>
      <c r="F8137" t="s">
        <v>97</v>
      </c>
      <c r="G8137" t="s">
        <v>98</v>
      </c>
      <c r="H8137" t="s">
        <v>30</v>
      </c>
      <c r="I8137" t="s">
        <v>21</v>
      </c>
      <c r="J8137" t="s">
        <v>31</v>
      </c>
      <c r="K8137" t="s">
        <v>99</v>
      </c>
      <c r="L8137" t="s">
        <v>24</v>
      </c>
      <c r="M8137" t="s">
        <v>25</v>
      </c>
      <c r="N8137">
        <v>404</v>
      </c>
      <c r="O8137">
        <v>2350</v>
      </c>
      <c r="P8137">
        <v>6179.14</v>
      </c>
      <c r="Q8137">
        <v>-3173.17</v>
      </c>
    </row>
    <row r="8138" spans="2:17" hidden="1">
      <c r="B8138">
        <v>2015</v>
      </c>
      <c r="C8138">
        <v>9</v>
      </c>
      <c r="D8138" t="s">
        <v>16</v>
      </c>
      <c r="E8138" t="s">
        <v>17</v>
      </c>
      <c r="F8138" t="s">
        <v>97</v>
      </c>
      <c r="G8138" t="s">
        <v>98</v>
      </c>
      <c r="H8138" t="s">
        <v>30</v>
      </c>
      <c r="I8138" t="s">
        <v>21</v>
      </c>
      <c r="J8138" t="s">
        <v>31</v>
      </c>
      <c r="K8138" t="s">
        <v>99</v>
      </c>
      <c r="L8138" t="s">
        <v>24</v>
      </c>
      <c r="M8138" t="s">
        <v>26</v>
      </c>
      <c r="N8138">
        <v>65</v>
      </c>
      <c r="O8138">
        <v>3164</v>
      </c>
      <c r="P8138">
        <v>4867.37</v>
      </c>
      <c r="Q8138">
        <v>-2633.15</v>
      </c>
    </row>
    <row r="8139" spans="2:17" hidden="1">
      <c r="B8139">
        <v>2015</v>
      </c>
      <c r="C8139">
        <v>9</v>
      </c>
      <c r="D8139" t="s">
        <v>16</v>
      </c>
      <c r="E8139" t="s">
        <v>17</v>
      </c>
      <c r="F8139" t="s">
        <v>97</v>
      </c>
      <c r="G8139" t="s">
        <v>98</v>
      </c>
      <c r="H8139" t="s">
        <v>30</v>
      </c>
      <c r="I8139" t="s">
        <v>21</v>
      </c>
      <c r="J8139" t="s">
        <v>31</v>
      </c>
      <c r="K8139" t="s">
        <v>99</v>
      </c>
      <c r="L8139" t="s">
        <v>24</v>
      </c>
      <c r="M8139" t="s">
        <v>27</v>
      </c>
      <c r="N8139">
        <v>15</v>
      </c>
      <c r="O8139">
        <v>2497</v>
      </c>
      <c r="P8139">
        <v>2954.98</v>
      </c>
      <c r="Q8139">
        <v>85.69</v>
      </c>
    </row>
    <row r="8140" spans="2:17" hidden="1">
      <c r="B8140">
        <v>2015</v>
      </c>
      <c r="C8140">
        <v>9</v>
      </c>
      <c r="D8140" t="s">
        <v>16</v>
      </c>
      <c r="E8140" t="s">
        <v>17</v>
      </c>
      <c r="F8140" t="s">
        <v>100</v>
      </c>
      <c r="G8140" t="s">
        <v>101</v>
      </c>
      <c r="H8140" t="s">
        <v>30</v>
      </c>
      <c r="I8140" t="s">
        <v>21</v>
      </c>
      <c r="J8140" t="s">
        <v>31</v>
      </c>
      <c r="K8140" t="s">
        <v>59</v>
      </c>
      <c r="L8140" t="s">
        <v>24</v>
      </c>
      <c r="M8140" t="s">
        <v>25</v>
      </c>
      <c r="N8140">
        <v>1461</v>
      </c>
      <c r="O8140">
        <v>8209</v>
      </c>
      <c r="P8140">
        <v>21836.91</v>
      </c>
      <c r="Q8140">
        <v>-11082.15</v>
      </c>
    </row>
    <row r="8141" spans="2:17" hidden="1">
      <c r="B8141">
        <v>2015</v>
      </c>
      <c r="C8141">
        <v>9</v>
      </c>
      <c r="D8141" t="s">
        <v>16</v>
      </c>
      <c r="E8141" t="s">
        <v>17</v>
      </c>
      <c r="F8141" t="s">
        <v>100</v>
      </c>
      <c r="G8141" t="s">
        <v>101</v>
      </c>
      <c r="H8141" t="s">
        <v>30</v>
      </c>
      <c r="I8141" t="s">
        <v>21</v>
      </c>
      <c r="J8141" t="s">
        <v>31</v>
      </c>
      <c r="K8141" t="s">
        <v>59</v>
      </c>
      <c r="L8141" t="s">
        <v>24</v>
      </c>
      <c r="M8141" t="s">
        <v>26</v>
      </c>
      <c r="N8141">
        <v>248</v>
      </c>
      <c r="O8141">
        <v>13555</v>
      </c>
      <c r="P8141">
        <v>19538.07</v>
      </c>
      <c r="Q8141">
        <v>-10003.5</v>
      </c>
    </row>
    <row r="8142" spans="2:17" hidden="1">
      <c r="B8142">
        <v>2015</v>
      </c>
      <c r="C8142">
        <v>9</v>
      </c>
      <c r="D8142" t="s">
        <v>16</v>
      </c>
      <c r="E8142" t="s">
        <v>17</v>
      </c>
      <c r="F8142" t="s">
        <v>100</v>
      </c>
      <c r="G8142" t="s">
        <v>101</v>
      </c>
      <c r="H8142" t="s">
        <v>30</v>
      </c>
      <c r="I8142" t="s">
        <v>21</v>
      </c>
      <c r="J8142" t="s">
        <v>31</v>
      </c>
      <c r="K8142" t="s">
        <v>59</v>
      </c>
      <c r="L8142" t="s">
        <v>24</v>
      </c>
      <c r="M8142" t="s">
        <v>27</v>
      </c>
      <c r="N8142">
        <v>61</v>
      </c>
      <c r="O8142">
        <v>10275</v>
      </c>
      <c r="P8142">
        <v>9263.26</v>
      </c>
      <c r="Q8142">
        <v>268.67</v>
      </c>
    </row>
    <row r="8143" spans="2:17" hidden="1">
      <c r="B8143">
        <v>2015</v>
      </c>
      <c r="C8143">
        <v>9</v>
      </c>
      <c r="D8143" t="s">
        <v>16</v>
      </c>
      <c r="E8143" t="s">
        <v>17</v>
      </c>
      <c r="F8143" t="s">
        <v>102</v>
      </c>
      <c r="G8143" t="s">
        <v>103</v>
      </c>
      <c r="H8143" t="s">
        <v>30</v>
      </c>
      <c r="I8143" t="s">
        <v>21</v>
      </c>
      <c r="J8143" t="s">
        <v>22</v>
      </c>
      <c r="K8143" t="s">
        <v>104</v>
      </c>
      <c r="L8143" t="s">
        <v>24</v>
      </c>
      <c r="M8143" t="s">
        <v>25</v>
      </c>
      <c r="N8143">
        <v>305</v>
      </c>
      <c r="O8143">
        <v>1760.32</v>
      </c>
      <c r="P8143">
        <v>4290.79</v>
      </c>
      <c r="Q8143">
        <v>-2105.6</v>
      </c>
    </row>
    <row r="8144" spans="2:17" hidden="1">
      <c r="B8144">
        <v>2015</v>
      </c>
      <c r="C8144">
        <v>9</v>
      </c>
      <c r="D8144" t="s">
        <v>16</v>
      </c>
      <c r="E8144" t="s">
        <v>17</v>
      </c>
      <c r="F8144" t="s">
        <v>102</v>
      </c>
      <c r="G8144" t="s">
        <v>103</v>
      </c>
      <c r="H8144" t="s">
        <v>30</v>
      </c>
      <c r="I8144" t="s">
        <v>21</v>
      </c>
      <c r="J8144" t="s">
        <v>22</v>
      </c>
      <c r="K8144" t="s">
        <v>104</v>
      </c>
      <c r="L8144" t="s">
        <v>24</v>
      </c>
      <c r="M8144" t="s">
        <v>26</v>
      </c>
      <c r="N8144">
        <v>15</v>
      </c>
      <c r="O8144">
        <v>625.62</v>
      </c>
      <c r="P8144">
        <v>1043</v>
      </c>
      <c r="Q8144">
        <v>-538.20000000000005</v>
      </c>
    </row>
    <row r="8145" spans="2:17" hidden="1">
      <c r="B8145">
        <v>2015</v>
      </c>
      <c r="C8145">
        <v>9</v>
      </c>
      <c r="D8145" t="s">
        <v>16</v>
      </c>
      <c r="E8145" t="s">
        <v>17</v>
      </c>
      <c r="F8145" t="s">
        <v>102</v>
      </c>
      <c r="G8145" t="s">
        <v>103</v>
      </c>
      <c r="H8145" t="s">
        <v>30</v>
      </c>
      <c r="I8145" t="s">
        <v>21</v>
      </c>
      <c r="J8145" t="s">
        <v>22</v>
      </c>
      <c r="K8145" t="s">
        <v>104</v>
      </c>
      <c r="L8145" t="s">
        <v>24</v>
      </c>
      <c r="M8145" t="s">
        <v>27</v>
      </c>
      <c r="N8145">
        <v>1</v>
      </c>
      <c r="O8145">
        <v>117.6</v>
      </c>
      <c r="P8145">
        <v>186.66</v>
      </c>
      <c r="Q8145">
        <v>0</v>
      </c>
    </row>
    <row r="8146" spans="2:17" hidden="1">
      <c r="B8146">
        <v>2015</v>
      </c>
      <c r="C8146">
        <v>9</v>
      </c>
      <c r="D8146" t="s">
        <v>16</v>
      </c>
      <c r="E8146" t="s">
        <v>17</v>
      </c>
      <c r="F8146" t="s">
        <v>105</v>
      </c>
      <c r="G8146" t="s">
        <v>106</v>
      </c>
      <c r="H8146" t="s">
        <v>30</v>
      </c>
      <c r="I8146" t="s">
        <v>21</v>
      </c>
      <c r="J8146" t="s">
        <v>31</v>
      </c>
      <c r="K8146" t="s">
        <v>59</v>
      </c>
      <c r="L8146" t="s">
        <v>24</v>
      </c>
      <c r="M8146" t="s">
        <v>25</v>
      </c>
      <c r="N8146">
        <v>201</v>
      </c>
      <c r="O8146">
        <v>631</v>
      </c>
      <c r="P8146">
        <v>2136.21</v>
      </c>
      <c r="Q8146">
        <v>-851.85</v>
      </c>
    </row>
    <row r="8147" spans="2:17" hidden="1">
      <c r="B8147">
        <v>2015</v>
      </c>
      <c r="C8147">
        <v>9</v>
      </c>
      <c r="D8147" t="s">
        <v>16</v>
      </c>
      <c r="E8147" t="s">
        <v>17</v>
      </c>
      <c r="F8147" t="s">
        <v>105</v>
      </c>
      <c r="G8147" t="s">
        <v>106</v>
      </c>
      <c r="H8147" t="s">
        <v>30</v>
      </c>
      <c r="I8147" t="s">
        <v>21</v>
      </c>
      <c r="J8147" t="s">
        <v>31</v>
      </c>
      <c r="K8147" t="s">
        <v>59</v>
      </c>
      <c r="L8147" t="s">
        <v>24</v>
      </c>
      <c r="M8147" t="s">
        <v>26</v>
      </c>
      <c r="N8147">
        <v>17</v>
      </c>
      <c r="O8147">
        <v>1012</v>
      </c>
      <c r="P8147">
        <v>1413.21</v>
      </c>
      <c r="Q8147">
        <v>-688.5</v>
      </c>
    </row>
    <row r="8148" spans="2:17" hidden="1">
      <c r="B8148">
        <v>2015</v>
      </c>
      <c r="C8148">
        <v>9</v>
      </c>
      <c r="D8148" t="s">
        <v>16</v>
      </c>
      <c r="E8148" t="s">
        <v>17</v>
      </c>
      <c r="F8148" t="s">
        <v>107</v>
      </c>
      <c r="G8148" t="s">
        <v>108</v>
      </c>
      <c r="H8148" t="s">
        <v>30</v>
      </c>
      <c r="I8148" t="s">
        <v>21</v>
      </c>
      <c r="J8148" t="s">
        <v>31</v>
      </c>
      <c r="K8148" t="s">
        <v>59</v>
      </c>
      <c r="L8148" t="s">
        <v>24</v>
      </c>
      <c r="M8148" t="s">
        <v>25</v>
      </c>
      <c r="N8148">
        <v>144</v>
      </c>
      <c r="O8148">
        <v>1481</v>
      </c>
      <c r="P8148">
        <v>3288.94</v>
      </c>
      <c r="Q8148">
        <v>-1973</v>
      </c>
    </row>
    <row r="8149" spans="2:17" hidden="1">
      <c r="B8149">
        <v>2015</v>
      </c>
      <c r="C8149">
        <v>9</v>
      </c>
      <c r="D8149" t="s">
        <v>16</v>
      </c>
      <c r="E8149" t="s">
        <v>17</v>
      </c>
      <c r="F8149" t="s">
        <v>107</v>
      </c>
      <c r="G8149" t="s">
        <v>108</v>
      </c>
      <c r="H8149" t="s">
        <v>30</v>
      </c>
      <c r="I8149" t="s">
        <v>21</v>
      </c>
      <c r="J8149" t="s">
        <v>31</v>
      </c>
      <c r="K8149" t="s">
        <v>59</v>
      </c>
      <c r="L8149" t="s">
        <v>24</v>
      </c>
      <c r="M8149" t="s">
        <v>26</v>
      </c>
      <c r="N8149">
        <v>72</v>
      </c>
      <c r="O8149">
        <v>3812</v>
      </c>
      <c r="P8149">
        <v>5286.48</v>
      </c>
      <c r="Q8149">
        <v>-2877.84</v>
      </c>
    </row>
    <row r="8150" spans="2:17" hidden="1">
      <c r="B8150">
        <v>2015</v>
      </c>
      <c r="C8150">
        <v>9</v>
      </c>
      <c r="D8150" t="s">
        <v>16</v>
      </c>
      <c r="E8150" t="s">
        <v>17</v>
      </c>
      <c r="F8150" t="s">
        <v>107</v>
      </c>
      <c r="G8150" t="s">
        <v>108</v>
      </c>
      <c r="H8150" t="s">
        <v>30</v>
      </c>
      <c r="I8150" t="s">
        <v>21</v>
      </c>
      <c r="J8150" t="s">
        <v>31</v>
      </c>
      <c r="K8150" t="s">
        <v>59</v>
      </c>
      <c r="L8150" t="s">
        <v>24</v>
      </c>
      <c r="M8150" t="s">
        <v>27</v>
      </c>
      <c r="N8150">
        <v>11</v>
      </c>
      <c r="O8150">
        <v>1688</v>
      </c>
      <c r="P8150">
        <v>1284.8399999999999</v>
      </c>
      <c r="Q8150">
        <v>37.26</v>
      </c>
    </row>
    <row r="8151" spans="2:17" hidden="1">
      <c r="B8151">
        <v>2015</v>
      </c>
      <c r="C8151">
        <v>9</v>
      </c>
      <c r="D8151" t="s">
        <v>16</v>
      </c>
      <c r="E8151" t="s">
        <v>17</v>
      </c>
      <c r="F8151" t="s">
        <v>109</v>
      </c>
      <c r="G8151" t="s">
        <v>110</v>
      </c>
      <c r="H8151" t="s">
        <v>30</v>
      </c>
      <c r="I8151" t="s">
        <v>21</v>
      </c>
      <c r="J8151" t="s">
        <v>31</v>
      </c>
      <c r="K8151" t="s">
        <v>59</v>
      </c>
      <c r="L8151" t="s">
        <v>24</v>
      </c>
      <c r="M8151" t="s">
        <v>25</v>
      </c>
      <c r="N8151">
        <v>223</v>
      </c>
      <c r="O8151">
        <v>2577</v>
      </c>
      <c r="P8151">
        <v>5582.03</v>
      </c>
      <c r="Q8151">
        <v>-3434.17</v>
      </c>
    </row>
    <row r="8152" spans="2:17" hidden="1">
      <c r="B8152">
        <v>2015</v>
      </c>
      <c r="C8152">
        <v>9</v>
      </c>
      <c r="D8152" t="s">
        <v>16</v>
      </c>
      <c r="E8152" t="s">
        <v>17</v>
      </c>
      <c r="F8152" t="s">
        <v>109</v>
      </c>
      <c r="G8152" t="s">
        <v>110</v>
      </c>
      <c r="H8152" t="s">
        <v>30</v>
      </c>
      <c r="I8152" t="s">
        <v>21</v>
      </c>
      <c r="J8152" t="s">
        <v>31</v>
      </c>
      <c r="K8152" t="s">
        <v>59</v>
      </c>
      <c r="L8152" t="s">
        <v>24</v>
      </c>
      <c r="M8152" t="s">
        <v>26</v>
      </c>
      <c r="N8152">
        <v>213</v>
      </c>
      <c r="O8152">
        <v>12449</v>
      </c>
      <c r="P8152">
        <v>16494.849999999999</v>
      </c>
      <c r="Q8152">
        <v>-8515.74</v>
      </c>
    </row>
    <row r="8153" spans="2:17" hidden="1">
      <c r="B8153">
        <v>2015</v>
      </c>
      <c r="C8153">
        <v>9</v>
      </c>
      <c r="D8153" t="s">
        <v>16</v>
      </c>
      <c r="E8153" t="s">
        <v>17</v>
      </c>
      <c r="F8153" t="s">
        <v>109</v>
      </c>
      <c r="G8153" t="s">
        <v>110</v>
      </c>
      <c r="H8153" t="s">
        <v>30</v>
      </c>
      <c r="I8153" t="s">
        <v>21</v>
      </c>
      <c r="J8153" t="s">
        <v>31</v>
      </c>
      <c r="K8153" t="s">
        <v>59</v>
      </c>
      <c r="L8153" t="s">
        <v>24</v>
      </c>
      <c r="M8153" t="s">
        <v>27</v>
      </c>
      <c r="N8153">
        <v>31</v>
      </c>
      <c r="O8153">
        <v>5014</v>
      </c>
      <c r="P8153">
        <v>3979.37</v>
      </c>
      <c r="Q8153">
        <v>115.39</v>
      </c>
    </row>
    <row r="8154" spans="2:17" hidden="1">
      <c r="B8154">
        <v>2015</v>
      </c>
      <c r="C8154">
        <v>9</v>
      </c>
      <c r="D8154" t="s">
        <v>16</v>
      </c>
      <c r="E8154" t="s">
        <v>17</v>
      </c>
      <c r="F8154" t="s">
        <v>111</v>
      </c>
      <c r="G8154" t="s">
        <v>112</v>
      </c>
      <c r="H8154" t="s">
        <v>30</v>
      </c>
      <c r="I8154" t="s">
        <v>21</v>
      </c>
      <c r="J8154" t="s">
        <v>31</v>
      </c>
      <c r="K8154" t="s">
        <v>86</v>
      </c>
      <c r="L8154" t="s">
        <v>24</v>
      </c>
      <c r="M8154" t="s">
        <v>25</v>
      </c>
      <c r="N8154">
        <v>3080</v>
      </c>
      <c r="O8154">
        <v>31412</v>
      </c>
      <c r="P8154">
        <v>70646.87</v>
      </c>
      <c r="Q8154">
        <v>-42296.37</v>
      </c>
    </row>
    <row r="8155" spans="2:17" hidden="1">
      <c r="B8155">
        <v>2015</v>
      </c>
      <c r="C8155">
        <v>9</v>
      </c>
      <c r="D8155" t="s">
        <v>16</v>
      </c>
      <c r="E8155" t="s">
        <v>17</v>
      </c>
      <c r="F8155" t="s">
        <v>111</v>
      </c>
      <c r="G8155" t="s">
        <v>112</v>
      </c>
      <c r="H8155" t="s">
        <v>30</v>
      </c>
      <c r="I8155" t="s">
        <v>21</v>
      </c>
      <c r="J8155" t="s">
        <v>31</v>
      </c>
      <c r="K8155" t="s">
        <v>86</v>
      </c>
      <c r="L8155" t="s">
        <v>24</v>
      </c>
      <c r="M8155" t="s">
        <v>26</v>
      </c>
      <c r="N8155">
        <v>981</v>
      </c>
      <c r="O8155">
        <v>51401</v>
      </c>
      <c r="P8155">
        <v>77096.33</v>
      </c>
      <c r="Q8155">
        <v>-39476.22</v>
      </c>
    </row>
    <row r="8156" spans="2:17" hidden="1">
      <c r="B8156">
        <v>2015</v>
      </c>
      <c r="C8156">
        <v>9</v>
      </c>
      <c r="D8156" t="s">
        <v>16</v>
      </c>
      <c r="E8156" t="s">
        <v>17</v>
      </c>
      <c r="F8156" t="s">
        <v>111</v>
      </c>
      <c r="G8156" t="s">
        <v>112</v>
      </c>
      <c r="H8156" t="s">
        <v>30</v>
      </c>
      <c r="I8156" t="s">
        <v>21</v>
      </c>
      <c r="J8156" t="s">
        <v>31</v>
      </c>
      <c r="K8156" t="s">
        <v>86</v>
      </c>
      <c r="L8156" t="s">
        <v>24</v>
      </c>
      <c r="M8156" t="s">
        <v>27</v>
      </c>
      <c r="N8156">
        <v>141</v>
      </c>
      <c r="O8156">
        <v>26596</v>
      </c>
      <c r="P8156">
        <v>26382.92</v>
      </c>
      <c r="Q8156">
        <v>765.12</v>
      </c>
    </row>
    <row r="8157" spans="2:17" hidden="1">
      <c r="B8157">
        <v>2015</v>
      </c>
      <c r="C8157">
        <v>9</v>
      </c>
      <c r="D8157" t="s">
        <v>16</v>
      </c>
      <c r="E8157" t="s">
        <v>17</v>
      </c>
      <c r="F8157" t="s">
        <v>113</v>
      </c>
      <c r="G8157" t="s">
        <v>114</v>
      </c>
      <c r="H8157" t="s">
        <v>30</v>
      </c>
      <c r="I8157" t="s">
        <v>21</v>
      </c>
      <c r="J8157" t="s">
        <v>31</v>
      </c>
      <c r="K8157" t="s">
        <v>50</v>
      </c>
      <c r="L8157" t="s">
        <v>24</v>
      </c>
      <c r="M8157" t="s">
        <v>25</v>
      </c>
      <c r="N8157">
        <v>185</v>
      </c>
      <c r="O8157">
        <v>1127</v>
      </c>
      <c r="P8157">
        <v>2892.51</v>
      </c>
      <c r="Q8157">
        <v>-1501.81</v>
      </c>
    </row>
    <row r="8158" spans="2:17" hidden="1">
      <c r="B8158">
        <v>2015</v>
      </c>
      <c r="C8158">
        <v>9</v>
      </c>
      <c r="D8158" t="s">
        <v>16</v>
      </c>
      <c r="E8158" t="s">
        <v>17</v>
      </c>
      <c r="F8158" t="s">
        <v>113</v>
      </c>
      <c r="G8158" t="s">
        <v>114</v>
      </c>
      <c r="H8158" t="s">
        <v>30</v>
      </c>
      <c r="I8158" t="s">
        <v>21</v>
      </c>
      <c r="J8158" t="s">
        <v>31</v>
      </c>
      <c r="K8158" t="s">
        <v>50</v>
      </c>
      <c r="L8158" t="s">
        <v>24</v>
      </c>
      <c r="M8158" t="s">
        <v>26</v>
      </c>
      <c r="N8158">
        <v>58</v>
      </c>
      <c r="O8158">
        <v>2868</v>
      </c>
      <c r="P8158">
        <v>4348.6499999999996</v>
      </c>
      <c r="Q8158">
        <v>-2318.84</v>
      </c>
    </row>
    <row r="8159" spans="2:17" hidden="1">
      <c r="B8159">
        <v>2015</v>
      </c>
      <c r="C8159">
        <v>9</v>
      </c>
      <c r="D8159" t="s">
        <v>16</v>
      </c>
      <c r="E8159" t="s">
        <v>17</v>
      </c>
      <c r="F8159" t="s">
        <v>113</v>
      </c>
      <c r="G8159" t="s">
        <v>114</v>
      </c>
      <c r="H8159" t="s">
        <v>30</v>
      </c>
      <c r="I8159" t="s">
        <v>21</v>
      </c>
      <c r="J8159" t="s">
        <v>31</v>
      </c>
      <c r="K8159" t="s">
        <v>50</v>
      </c>
      <c r="L8159" t="s">
        <v>24</v>
      </c>
      <c r="M8159" t="s">
        <v>27</v>
      </c>
      <c r="N8159">
        <v>1</v>
      </c>
      <c r="O8159">
        <v>116</v>
      </c>
      <c r="P8159">
        <v>113.92</v>
      </c>
      <c r="Q8159">
        <v>3.3</v>
      </c>
    </row>
    <row r="8160" spans="2:17" hidden="1">
      <c r="B8160">
        <v>2015</v>
      </c>
      <c r="C8160">
        <v>9</v>
      </c>
      <c r="D8160" t="s">
        <v>16</v>
      </c>
      <c r="E8160" t="s">
        <v>17</v>
      </c>
      <c r="F8160" t="s">
        <v>115</v>
      </c>
      <c r="G8160" t="s">
        <v>116</v>
      </c>
      <c r="H8160" t="s">
        <v>30</v>
      </c>
      <c r="I8160" t="s">
        <v>21</v>
      </c>
      <c r="J8160" t="s">
        <v>31</v>
      </c>
      <c r="K8160" t="s">
        <v>96</v>
      </c>
      <c r="L8160" t="s">
        <v>24</v>
      </c>
      <c r="M8160" t="s">
        <v>25</v>
      </c>
      <c r="N8160">
        <v>893</v>
      </c>
      <c r="O8160">
        <v>5242</v>
      </c>
      <c r="P8160">
        <v>13619.56</v>
      </c>
      <c r="Q8160">
        <v>-6983.16</v>
      </c>
    </row>
    <row r="8161" spans="2:17" hidden="1">
      <c r="B8161">
        <v>2015</v>
      </c>
      <c r="C8161">
        <v>9</v>
      </c>
      <c r="D8161" t="s">
        <v>16</v>
      </c>
      <c r="E8161" t="s">
        <v>17</v>
      </c>
      <c r="F8161" t="s">
        <v>115</v>
      </c>
      <c r="G8161" t="s">
        <v>116</v>
      </c>
      <c r="H8161" t="s">
        <v>30</v>
      </c>
      <c r="I8161" t="s">
        <v>21</v>
      </c>
      <c r="J8161" t="s">
        <v>31</v>
      </c>
      <c r="K8161" t="s">
        <v>96</v>
      </c>
      <c r="L8161" t="s">
        <v>24</v>
      </c>
      <c r="M8161" t="s">
        <v>26</v>
      </c>
      <c r="N8161">
        <v>98</v>
      </c>
      <c r="O8161">
        <v>5554</v>
      </c>
      <c r="P8161">
        <v>7431.62</v>
      </c>
      <c r="Q8161">
        <v>-3877.09</v>
      </c>
    </row>
    <row r="8162" spans="2:17" hidden="1">
      <c r="B8162">
        <v>2015</v>
      </c>
      <c r="C8162">
        <v>9</v>
      </c>
      <c r="D8162" t="s">
        <v>16</v>
      </c>
      <c r="E8162" t="s">
        <v>17</v>
      </c>
      <c r="F8162" t="s">
        <v>115</v>
      </c>
      <c r="G8162" t="s">
        <v>116</v>
      </c>
      <c r="H8162" t="s">
        <v>30</v>
      </c>
      <c r="I8162" t="s">
        <v>21</v>
      </c>
      <c r="J8162" t="s">
        <v>31</v>
      </c>
      <c r="K8162" t="s">
        <v>96</v>
      </c>
      <c r="L8162" t="s">
        <v>24</v>
      </c>
      <c r="M8162" t="s">
        <v>27</v>
      </c>
      <c r="N8162">
        <v>14</v>
      </c>
      <c r="O8162">
        <v>2425</v>
      </c>
      <c r="P8162">
        <v>1836.49</v>
      </c>
      <c r="Q8162">
        <v>53.27</v>
      </c>
    </row>
    <row r="8163" spans="2:17" hidden="1">
      <c r="B8163">
        <v>2015</v>
      </c>
      <c r="C8163">
        <v>9</v>
      </c>
      <c r="D8163" t="s">
        <v>117</v>
      </c>
      <c r="E8163" t="s">
        <v>118</v>
      </c>
      <c r="F8163" t="s">
        <v>119</v>
      </c>
      <c r="G8163" t="s">
        <v>120</v>
      </c>
      <c r="H8163" t="s">
        <v>121</v>
      </c>
      <c r="I8163" t="s">
        <v>1076</v>
      </c>
      <c r="J8163" t="s">
        <v>31</v>
      </c>
      <c r="K8163" t="s">
        <v>122</v>
      </c>
      <c r="L8163" t="s">
        <v>24</v>
      </c>
      <c r="M8163" t="s">
        <v>25</v>
      </c>
      <c r="N8163">
        <v>2789</v>
      </c>
      <c r="O8163">
        <v>35686.5</v>
      </c>
      <c r="P8163">
        <v>25128.31</v>
      </c>
      <c r="Q8163">
        <v>-5520.5</v>
      </c>
    </row>
    <row r="8164" spans="2:17" hidden="1">
      <c r="B8164">
        <v>2015</v>
      </c>
      <c r="C8164">
        <v>9</v>
      </c>
      <c r="D8164" t="s">
        <v>117</v>
      </c>
      <c r="E8164" t="s">
        <v>118</v>
      </c>
      <c r="F8164" t="s">
        <v>119</v>
      </c>
      <c r="G8164" t="s">
        <v>120</v>
      </c>
      <c r="H8164" t="s">
        <v>121</v>
      </c>
      <c r="I8164" t="s">
        <v>1076</v>
      </c>
      <c r="J8164" t="s">
        <v>31</v>
      </c>
      <c r="K8164" t="s">
        <v>122</v>
      </c>
      <c r="L8164" t="s">
        <v>24</v>
      </c>
      <c r="M8164" t="s">
        <v>26</v>
      </c>
      <c r="N8164">
        <v>2292</v>
      </c>
      <c r="O8164">
        <v>130393.4</v>
      </c>
      <c r="P8164">
        <v>77085.86</v>
      </c>
      <c r="Q8164">
        <v>-10657.8</v>
      </c>
    </row>
    <row r="8165" spans="2:17" hidden="1">
      <c r="B8165">
        <v>2015</v>
      </c>
      <c r="C8165">
        <v>9</v>
      </c>
      <c r="D8165" t="s">
        <v>117</v>
      </c>
      <c r="E8165" t="s">
        <v>118</v>
      </c>
      <c r="F8165" t="s">
        <v>119</v>
      </c>
      <c r="G8165" t="s">
        <v>120</v>
      </c>
      <c r="H8165" t="s">
        <v>121</v>
      </c>
      <c r="I8165" t="s">
        <v>1076</v>
      </c>
      <c r="J8165" t="s">
        <v>31</v>
      </c>
      <c r="K8165" t="s">
        <v>122</v>
      </c>
      <c r="L8165" t="s">
        <v>24</v>
      </c>
      <c r="M8165" t="s">
        <v>27</v>
      </c>
      <c r="N8165">
        <v>554</v>
      </c>
      <c r="O8165">
        <v>101936.3</v>
      </c>
      <c r="P8165">
        <v>66673.94</v>
      </c>
      <c r="Q8165">
        <v>1884.84</v>
      </c>
    </row>
    <row r="8166" spans="2:17" hidden="1">
      <c r="B8166">
        <v>2015</v>
      </c>
      <c r="C8166">
        <v>9</v>
      </c>
      <c r="D8166" t="s">
        <v>117</v>
      </c>
      <c r="E8166" t="s">
        <v>118</v>
      </c>
      <c r="F8166" t="s">
        <v>123</v>
      </c>
      <c r="G8166" t="s">
        <v>124</v>
      </c>
      <c r="H8166" t="s">
        <v>121</v>
      </c>
      <c r="I8166" t="s">
        <v>1076</v>
      </c>
      <c r="J8166" t="s">
        <v>22</v>
      </c>
      <c r="K8166" t="s">
        <v>125</v>
      </c>
      <c r="L8166" t="s">
        <v>24</v>
      </c>
      <c r="M8166" t="s">
        <v>25</v>
      </c>
      <c r="N8166">
        <v>655</v>
      </c>
      <c r="O8166">
        <v>6183.2</v>
      </c>
      <c r="P8166">
        <v>3548</v>
      </c>
      <c r="Q8166">
        <v>-1537.22</v>
      </c>
    </row>
    <row r="8167" spans="2:17" hidden="1">
      <c r="B8167">
        <v>2015</v>
      </c>
      <c r="C8167">
        <v>9</v>
      </c>
      <c r="D8167" t="s">
        <v>117</v>
      </c>
      <c r="E8167" t="s">
        <v>118</v>
      </c>
      <c r="F8167" t="s">
        <v>123</v>
      </c>
      <c r="G8167" t="s">
        <v>124</v>
      </c>
      <c r="H8167" t="s">
        <v>121</v>
      </c>
      <c r="I8167" t="s">
        <v>1076</v>
      </c>
      <c r="J8167" t="s">
        <v>22</v>
      </c>
      <c r="K8167" t="s">
        <v>125</v>
      </c>
      <c r="L8167" t="s">
        <v>24</v>
      </c>
      <c r="M8167" t="s">
        <v>26</v>
      </c>
      <c r="N8167">
        <v>216</v>
      </c>
      <c r="O8167">
        <v>11756.9</v>
      </c>
      <c r="P8167">
        <v>4898.13</v>
      </c>
      <c r="Q8167">
        <v>-1609.2</v>
      </c>
    </row>
    <row r="8168" spans="2:17" hidden="1">
      <c r="B8168">
        <v>2015</v>
      </c>
      <c r="C8168">
        <v>9</v>
      </c>
      <c r="D8168" t="s">
        <v>117</v>
      </c>
      <c r="E8168" t="s">
        <v>118</v>
      </c>
      <c r="F8168" t="s">
        <v>123</v>
      </c>
      <c r="G8168" t="s">
        <v>124</v>
      </c>
      <c r="H8168" t="s">
        <v>121</v>
      </c>
      <c r="I8168" t="s">
        <v>1076</v>
      </c>
      <c r="J8168" t="s">
        <v>22</v>
      </c>
      <c r="K8168" t="s">
        <v>125</v>
      </c>
      <c r="L8168" t="s">
        <v>24</v>
      </c>
      <c r="M8168" t="s">
        <v>27</v>
      </c>
      <c r="N8168">
        <v>41</v>
      </c>
      <c r="O8168">
        <v>6711</v>
      </c>
      <c r="P8168">
        <v>3462.58</v>
      </c>
      <c r="Q8168">
        <v>0</v>
      </c>
    </row>
    <row r="8169" spans="2:17" hidden="1">
      <c r="B8169">
        <v>2015</v>
      </c>
      <c r="C8169">
        <v>9</v>
      </c>
      <c r="D8169" t="s">
        <v>117</v>
      </c>
      <c r="E8169" t="s">
        <v>118</v>
      </c>
      <c r="F8169" t="s">
        <v>126</v>
      </c>
      <c r="G8169" t="s">
        <v>127</v>
      </c>
      <c r="H8169" t="s">
        <v>30</v>
      </c>
      <c r="I8169" t="s">
        <v>21</v>
      </c>
      <c r="J8169" t="s">
        <v>31</v>
      </c>
      <c r="K8169" t="s">
        <v>128</v>
      </c>
      <c r="L8169" t="s">
        <v>24</v>
      </c>
      <c r="M8169" t="s">
        <v>25</v>
      </c>
      <c r="N8169">
        <v>610</v>
      </c>
      <c r="O8169">
        <v>4713</v>
      </c>
      <c r="P8169">
        <v>4745.58</v>
      </c>
      <c r="Q8169">
        <v>-2606.3000000000002</v>
      </c>
    </row>
    <row r="8170" spans="2:17" hidden="1">
      <c r="B8170">
        <v>2015</v>
      </c>
      <c r="C8170">
        <v>9</v>
      </c>
      <c r="D8170" t="s">
        <v>117</v>
      </c>
      <c r="E8170" t="s">
        <v>118</v>
      </c>
      <c r="F8170" t="s">
        <v>126</v>
      </c>
      <c r="G8170" t="s">
        <v>127</v>
      </c>
      <c r="H8170" t="s">
        <v>30</v>
      </c>
      <c r="I8170" t="s">
        <v>21</v>
      </c>
      <c r="J8170" t="s">
        <v>31</v>
      </c>
      <c r="K8170" t="s">
        <v>128</v>
      </c>
      <c r="L8170" t="s">
        <v>24</v>
      </c>
      <c r="M8170" t="s">
        <v>26</v>
      </c>
      <c r="N8170">
        <v>140</v>
      </c>
      <c r="O8170">
        <v>7087</v>
      </c>
      <c r="P8170">
        <v>4721.62</v>
      </c>
      <c r="Q8170">
        <v>-2324</v>
      </c>
    </row>
    <row r="8171" spans="2:17" hidden="1">
      <c r="B8171">
        <v>2015</v>
      </c>
      <c r="C8171">
        <v>9</v>
      </c>
      <c r="D8171" t="s">
        <v>117</v>
      </c>
      <c r="E8171" t="s">
        <v>118</v>
      </c>
      <c r="F8171" t="s">
        <v>126</v>
      </c>
      <c r="G8171" t="s">
        <v>127</v>
      </c>
      <c r="H8171" t="s">
        <v>30</v>
      </c>
      <c r="I8171" t="s">
        <v>21</v>
      </c>
      <c r="J8171" t="s">
        <v>31</v>
      </c>
      <c r="K8171" t="s">
        <v>128</v>
      </c>
      <c r="L8171" t="s">
        <v>24</v>
      </c>
      <c r="M8171" t="s">
        <v>27</v>
      </c>
      <c r="N8171">
        <v>19</v>
      </c>
      <c r="O8171">
        <v>4513</v>
      </c>
      <c r="P8171">
        <v>4243.83</v>
      </c>
      <c r="Q8171">
        <v>119.73</v>
      </c>
    </row>
    <row r="8172" spans="2:17" hidden="1">
      <c r="B8172">
        <v>2015</v>
      </c>
      <c r="C8172">
        <v>9</v>
      </c>
      <c r="D8172" t="s">
        <v>117</v>
      </c>
      <c r="E8172" t="s">
        <v>118</v>
      </c>
      <c r="F8172" t="s">
        <v>129</v>
      </c>
      <c r="G8172" t="s">
        <v>130</v>
      </c>
      <c r="H8172" t="s">
        <v>30</v>
      </c>
      <c r="I8172" t="s">
        <v>21</v>
      </c>
      <c r="J8172" t="s">
        <v>22</v>
      </c>
      <c r="K8172" t="s">
        <v>131</v>
      </c>
      <c r="L8172" t="s">
        <v>24</v>
      </c>
      <c r="M8172" t="s">
        <v>25</v>
      </c>
      <c r="N8172">
        <v>73</v>
      </c>
      <c r="O8172">
        <v>592</v>
      </c>
      <c r="P8172">
        <v>472.32</v>
      </c>
      <c r="Q8172">
        <v>-329.68</v>
      </c>
    </row>
    <row r="8173" spans="2:17" hidden="1">
      <c r="B8173">
        <v>2015</v>
      </c>
      <c r="C8173">
        <v>9</v>
      </c>
      <c r="D8173" t="s">
        <v>117</v>
      </c>
      <c r="E8173" t="s">
        <v>118</v>
      </c>
      <c r="F8173" t="s">
        <v>129</v>
      </c>
      <c r="G8173" t="s">
        <v>130</v>
      </c>
      <c r="H8173" t="s">
        <v>30</v>
      </c>
      <c r="I8173" t="s">
        <v>21</v>
      </c>
      <c r="J8173" t="s">
        <v>22</v>
      </c>
      <c r="K8173" t="s">
        <v>131</v>
      </c>
      <c r="L8173" t="s">
        <v>24</v>
      </c>
      <c r="M8173" t="s">
        <v>26</v>
      </c>
      <c r="N8173">
        <v>3</v>
      </c>
      <c r="O8173">
        <v>124</v>
      </c>
      <c r="P8173">
        <v>54.46</v>
      </c>
      <c r="Q8173">
        <v>-50.1</v>
      </c>
    </row>
    <row r="8174" spans="2:17" hidden="1">
      <c r="B8174">
        <v>2015</v>
      </c>
      <c r="C8174">
        <v>9</v>
      </c>
      <c r="D8174" t="s">
        <v>132</v>
      </c>
      <c r="E8174" t="s">
        <v>133</v>
      </c>
      <c r="F8174" t="s">
        <v>134</v>
      </c>
      <c r="G8174" t="s">
        <v>135</v>
      </c>
      <c r="H8174" t="s">
        <v>136</v>
      </c>
      <c r="I8174" t="s">
        <v>21</v>
      </c>
      <c r="J8174" t="s">
        <v>31</v>
      </c>
      <c r="K8174" t="s">
        <v>137</v>
      </c>
      <c r="L8174" t="s">
        <v>24</v>
      </c>
      <c r="M8174" t="s">
        <v>25</v>
      </c>
      <c r="N8174">
        <v>303</v>
      </c>
      <c r="O8174">
        <v>3686.4</v>
      </c>
      <c r="P8174">
        <v>2213.41</v>
      </c>
      <c r="Q8174">
        <v>-1117.0999999999999</v>
      </c>
    </row>
    <row r="8175" spans="2:17" hidden="1">
      <c r="B8175">
        <v>2015</v>
      </c>
      <c r="C8175">
        <v>9</v>
      </c>
      <c r="D8175" t="s">
        <v>132</v>
      </c>
      <c r="E8175" t="s">
        <v>133</v>
      </c>
      <c r="F8175" t="s">
        <v>134</v>
      </c>
      <c r="G8175" t="s">
        <v>135</v>
      </c>
      <c r="H8175" t="s">
        <v>136</v>
      </c>
      <c r="I8175" t="s">
        <v>21</v>
      </c>
      <c r="J8175" t="s">
        <v>31</v>
      </c>
      <c r="K8175" t="s">
        <v>137</v>
      </c>
      <c r="L8175" t="s">
        <v>24</v>
      </c>
      <c r="M8175" t="s">
        <v>26</v>
      </c>
      <c r="N8175">
        <v>267</v>
      </c>
      <c r="O8175">
        <v>15584.4</v>
      </c>
      <c r="P8175">
        <v>7982.88</v>
      </c>
      <c r="Q8175">
        <v>-2425.0100000000002</v>
      </c>
    </row>
    <row r="8176" spans="2:17" hidden="1">
      <c r="B8176">
        <v>2015</v>
      </c>
      <c r="C8176">
        <v>9</v>
      </c>
      <c r="D8176" t="s">
        <v>132</v>
      </c>
      <c r="E8176" t="s">
        <v>133</v>
      </c>
      <c r="F8176" t="s">
        <v>134</v>
      </c>
      <c r="G8176" t="s">
        <v>135</v>
      </c>
      <c r="H8176" t="s">
        <v>136</v>
      </c>
      <c r="I8176" t="s">
        <v>21</v>
      </c>
      <c r="J8176" t="s">
        <v>31</v>
      </c>
      <c r="K8176" t="s">
        <v>137</v>
      </c>
      <c r="L8176" t="s">
        <v>24</v>
      </c>
      <c r="M8176" t="s">
        <v>27</v>
      </c>
      <c r="N8176">
        <v>88</v>
      </c>
      <c r="O8176">
        <v>17547.599999999999</v>
      </c>
      <c r="P8176">
        <v>11266.51</v>
      </c>
      <c r="Q8176">
        <v>307.05</v>
      </c>
    </row>
    <row r="8177" spans="2:17" hidden="1">
      <c r="B8177">
        <v>2015</v>
      </c>
      <c r="C8177">
        <v>9</v>
      </c>
      <c r="D8177" t="s">
        <v>132</v>
      </c>
      <c r="E8177" t="s">
        <v>133</v>
      </c>
      <c r="F8177" t="s">
        <v>138</v>
      </c>
      <c r="G8177" t="s">
        <v>139</v>
      </c>
      <c r="H8177" t="s">
        <v>140</v>
      </c>
      <c r="I8177" t="s">
        <v>1076</v>
      </c>
      <c r="J8177" t="s">
        <v>31</v>
      </c>
      <c r="K8177" t="s">
        <v>141</v>
      </c>
      <c r="L8177" t="s">
        <v>24</v>
      </c>
      <c r="M8177" t="s">
        <v>25</v>
      </c>
      <c r="N8177">
        <v>546</v>
      </c>
      <c r="O8177">
        <v>5453.9</v>
      </c>
      <c r="P8177">
        <v>3782.41</v>
      </c>
      <c r="Q8177">
        <v>-716.08</v>
      </c>
    </row>
    <row r="8178" spans="2:17" hidden="1">
      <c r="B8178">
        <v>2015</v>
      </c>
      <c r="C8178">
        <v>9</v>
      </c>
      <c r="D8178" t="s">
        <v>132</v>
      </c>
      <c r="E8178" t="s">
        <v>133</v>
      </c>
      <c r="F8178" t="s">
        <v>138</v>
      </c>
      <c r="G8178" t="s">
        <v>139</v>
      </c>
      <c r="H8178" t="s">
        <v>140</v>
      </c>
      <c r="I8178" t="s">
        <v>1076</v>
      </c>
      <c r="J8178" t="s">
        <v>31</v>
      </c>
      <c r="K8178" t="s">
        <v>141</v>
      </c>
      <c r="L8178" t="s">
        <v>24</v>
      </c>
      <c r="M8178" t="s">
        <v>26</v>
      </c>
      <c r="N8178">
        <v>773</v>
      </c>
      <c r="O8178">
        <v>49183.8</v>
      </c>
      <c r="P8178">
        <v>25095.55</v>
      </c>
      <c r="Q8178">
        <v>-3051.21</v>
      </c>
    </row>
    <row r="8179" spans="2:17" hidden="1">
      <c r="B8179">
        <v>2015</v>
      </c>
      <c r="C8179">
        <v>9</v>
      </c>
      <c r="D8179" t="s">
        <v>132</v>
      </c>
      <c r="E8179" t="s">
        <v>133</v>
      </c>
      <c r="F8179" t="s">
        <v>138</v>
      </c>
      <c r="G8179" t="s">
        <v>139</v>
      </c>
      <c r="H8179" t="s">
        <v>140</v>
      </c>
      <c r="I8179" t="s">
        <v>1076</v>
      </c>
      <c r="J8179" t="s">
        <v>31</v>
      </c>
      <c r="K8179" t="s">
        <v>141</v>
      </c>
      <c r="L8179" t="s">
        <v>24</v>
      </c>
      <c r="M8179" t="s">
        <v>27</v>
      </c>
      <c r="N8179">
        <v>390</v>
      </c>
      <c r="O8179">
        <v>68516.100000000006</v>
      </c>
      <c r="P8179">
        <v>38237.129999999997</v>
      </c>
      <c r="Q8179">
        <v>1041.5</v>
      </c>
    </row>
    <row r="8180" spans="2:17" hidden="1">
      <c r="B8180">
        <v>2015</v>
      </c>
      <c r="C8180">
        <v>9</v>
      </c>
      <c r="D8180" t="s">
        <v>132</v>
      </c>
      <c r="E8180" t="s">
        <v>133</v>
      </c>
      <c r="F8180" t="s">
        <v>142</v>
      </c>
      <c r="G8180" t="s">
        <v>143</v>
      </c>
      <c r="H8180" t="s">
        <v>144</v>
      </c>
      <c r="I8180" t="s">
        <v>21</v>
      </c>
      <c r="J8180" t="s">
        <v>31</v>
      </c>
      <c r="K8180" t="s">
        <v>145</v>
      </c>
      <c r="L8180" t="s">
        <v>24</v>
      </c>
      <c r="M8180" t="s">
        <v>25</v>
      </c>
      <c r="N8180">
        <v>193</v>
      </c>
      <c r="O8180">
        <v>2733.9</v>
      </c>
      <c r="P8180">
        <v>1461.85</v>
      </c>
      <c r="Q8180">
        <v>-1169.57</v>
      </c>
    </row>
    <row r="8181" spans="2:17" hidden="1">
      <c r="B8181">
        <v>2015</v>
      </c>
      <c r="C8181">
        <v>9</v>
      </c>
      <c r="D8181" t="s">
        <v>132</v>
      </c>
      <c r="E8181" t="s">
        <v>133</v>
      </c>
      <c r="F8181" t="s">
        <v>142</v>
      </c>
      <c r="G8181" t="s">
        <v>143</v>
      </c>
      <c r="H8181" t="s">
        <v>144</v>
      </c>
      <c r="I8181" t="s">
        <v>21</v>
      </c>
      <c r="J8181" t="s">
        <v>31</v>
      </c>
      <c r="K8181" t="s">
        <v>145</v>
      </c>
      <c r="L8181" t="s">
        <v>24</v>
      </c>
      <c r="M8181" t="s">
        <v>26</v>
      </c>
      <c r="N8181">
        <v>165</v>
      </c>
      <c r="O8181">
        <v>8275.4</v>
      </c>
      <c r="P8181">
        <v>4228.29</v>
      </c>
      <c r="Q8181">
        <v>-2118.5</v>
      </c>
    </row>
    <row r="8182" spans="2:17" hidden="1">
      <c r="B8182">
        <v>2015</v>
      </c>
      <c r="C8182">
        <v>9</v>
      </c>
      <c r="D8182" t="s">
        <v>132</v>
      </c>
      <c r="E8182" t="s">
        <v>133</v>
      </c>
      <c r="F8182" t="s">
        <v>142</v>
      </c>
      <c r="G8182" t="s">
        <v>143</v>
      </c>
      <c r="H8182" t="s">
        <v>144</v>
      </c>
      <c r="I8182" t="s">
        <v>21</v>
      </c>
      <c r="J8182" t="s">
        <v>31</v>
      </c>
      <c r="K8182" t="s">
        <v>145</v>
      </c>
      <c r="L8182" t="s">
        <v>24</v>
      </c>
      <c r="M8182" t="s">
        <v>27</v>
      </c>
      <c r="N8182">
        <v>11</v>
      </c>
      <c r="O8182">
        <v>2225.5</v>
      </c>
      <c r="P8182">
        <v>1623.78</v>
      </c>
      <c r="Q8182">
        <v>44.52</v>
      </c>
    </row>
    <row r="8183" spans="2:17" hidden="1">
      <c r="B8183">
        <v>2015</v>
      </c>
      <c r="C8183">
        <v>9</v>
      </c>
      <c r="D8183" t="s">
        <v>146</v>
      </c>
      <c r="E8183" t="s">
        <v>147</v>
      </c>
      <c r="F8183" t="s">
        <v>148</v>
      </c>
      <c r="G8183" t="s">
        <v>149</v>
      </c>
      <c r="H8183" t="s">
        <v>140</v>
      </c>
      <c r="I8183" t="s">
        <v>1076</v>
      </c>
      <c r="J8183" t="s">
        <v>31</v>
      </c>
      <c r="K8183" t="s">
        <v>150</v>
      </c>
      <c r="L8183" t="s">
        <v>24</v>
      </c>
      <c r="M8183" t="s">
        <v>25</v>
      </c>
      <c r="N8183">
        <v>7407</v>
      </c>
      <c r="O8183">
        <v>73910.2</v>
      </c>
      <c r="P8183">
        <v>49725.7</v>
      </c>
      <c r="Q8183">
        <v>-9203.8799999999992</v>
      </c>
    </row>
    <row r="8184" spans="2:17" hidden="1">
      <c r="B8184">
        <v>2015</v>
      </c>
      <c r="C8184">
        <v>9</v>
      </c>
      <c r="D8184" t="s">
        <v>146</v>
      </c>
      <c r="E8184" t="s">
        <v>147</v>
      </c>
      <c r="F8184" t="s">
        <v>148</v>
      </c>
      <c r="G8184" t="s">
        <v>149</v>
      </c>
      <c r="H8184" t="s">
        <v>140</v>
      </c>
      <c r="I8184" t="s">
        <v>1076</v>
      </c>
      <c r="J8184" t="s">
        <v>31</v>
      </c>
      <c r="K8184" t="s">
        <v>150</v>
      </c>
      <c r="L8184" t="s">
        <v>24</v>
      </c>
      <c r="M8184" t="s">
        <v>26</v>
      </c>
      <c r="N8184">
        <v>11763</v>
      </c>
      <c r="O8184">
        <v>748508.2</v>
      </c>
      <c r="P8184">
        <v>365015.7</v>
      </c>
      <c r="Q8184">
        <v>-44026.44</v>
      </c>
    </row>
    <row r="8185" spans="2:17" hidden="1">
      <c r="B8185">
        <v>2015</v>
      </c>
      <c r="C8185">
        <v>9</v>
      </c>
      <c r="D8185" t="s">
        <v>146</v>
      </c>
      <c r="E8185" t="s">
        <v>147</v>
      </c>
      <c r="F8185" t="s">
        <v>148</v>
      </c>
      <c r="G8185" t="s">
        <v>149</v>
      </c>
      <c r="H8185" t="s">
        <v>140</v>
      </c>
      <c r="I8185" t="s">
        <v>1076</v>
      </c>
      <c r="J8185" t="s">
        <v>31</v>
      </c>
      <c r="K8185" t="s">
        <v>150</v>
      </c>
      <c r="L8185" t="s">
        <v>24</v>
      </c>
      <c r="M8185" t="s">
        <v>27</v>
      </c>
      <c r="N8185">
        <v>9591</v>
      </c>
      <c r="O8185">
        <v>2058179.67</v>
      </c>
      <c r="P8185">
        <v>1087664.51</v>
      </c>
      <c r="Q8185">
        <v>30612.29</v>
      </c>
    </row>
    <row r="8186" spans="2:17" hidden="1">
      <c r="B8186">
        <v>2015</v>
      </c>
      <c r="C8186">
        <v>9</v>
      </c>
      <c r="D8186" t="s">
        <v>146</v>
      </c>
      <c r="E8186" t="s">
        <v>147</v>
      </c>
      <c r="F8186" t="s">
        <v>151</v>
      </c>
      <c r="G8186" t="s">
        <v>152</v>
      </c>
      <c r="H8186" t="s">
        <v>153</v>
      </c>
      <c r="I8186" t="s">
        <v>21</v>
      </c>
      <c r="J8186" t="s">
        <v>31</v>
      </c>
      <c r="K8186" t="s">
        <v>154</v>
      </c>
      <c r="L8186" t="s">
        <v>24</v>
      </c>
      <c r="M8186" t="s">
        <v>25</v>
      </c>
      <c r="N8186">
        <v>2154</v>
      </c>
      <c r="O8186">
        <v>20561</v>
      </c>
      <c r="P8186">
        <v>12292.25</v>
      </c>
      <c r="Q8186">
        <v>-4489.07</v>
      </c>
    </row>
    <row r="8187" spans="2:17" hidden="1">
      <c r="B8187">
        <v>2015</v>
      </c>
      <c r="C8187">
        <v>9</v>
      </c>
      <c r="D8187" t="s">
        <v>146</v>
      </c>
      <c r="E8187" t="s">
        <v>147</v>
      </c>
      <c r="F8187" t="s">
        <v>151</v>
      </c>
      <c r="G8187" t="s">
        <v>152</v>
      </c>
      <c r="H8187" t="s">
        <v>153</v>
      </c>
      <c r="I8187" t="s">
        <v>21</v>
      </c>
      <c r="J8187" t="s">
        <v>31</v>
      </c>
      <c r="K8187" t="s">
        <v>154</v>
      </c>
      <c r="L8187" t="s">
        <v>24</v>
      </c>
      <c r="M8187" t="s">
        <v>26</v>
      </c>
      <c r="N8187">
        <v>2658</v>
      </c>
      <c r="O8187">
        <v>162809</v>
      </c>
      <c r="P8187">
        <v>75117.27</v>
      </c>
      <c r="Q8187">
        <v>-17512.560000000001</v>
      </c>
    </row>
    <row r="8188" spans="2:17" hidden="1">
      <c r="B8188">
        <v>2015</v>
      </c>
      <c r="C8188">
        <v>9</v>
      </c>
      <c r="D8188" t="s">
        <v>146</v>
      </c>
      <c r="E8188" t="s">
        <v>147</v>
      </c>
      <c r="F8188" t="s">
        <v>151</v>
      </c>
      <c r="G8188" t="s">
        <v>152</v>
      </c>
      <c r="H8188" t="s">
        <v>153</v>
      </c>
      <c r="I8188" t="s">
        <v>21</v>
      </c>
      <c r="J8188" t="s">
        <v>31</v>
      </c>
      <c r="K8188" t="s">
        <v>154</v>
      </c>
      <c r="L8188" t="s">
        <v>24</v>
      </c>
      <c r="M8188" t="s">
        <v>27</v>
      </c>
      <c r="N8188">
        <v>1103</v>
      </c>
      <c r="O8188">
        <v>233026</v>
      </c>
      <c r="P8188">
        <v>142605.87</v>
      </c>
      <c r="Q8188">
        <v>4007.97</v>
      </c>
    </row>
    <row r="8189" spans="2:17" hidden="1">
      <c r="B8189">
        <v>2015</v>
      </c>
      <c r="C8189">
        <v>9</v>
      </c>
      <c r="D8189" t="s">
        <v>155</v>
      </c>
      <c r="E8189" t="s">
        <v>156</v>
      </c>
      <c r="F8189" t="s">
        <v>157</v>
      </c>
      <c r="G8189" t="s">
        <v>158</v>
      </c>
      <c r="H8189" t="s">
        <v>159</v>
      </c>
      <c r="I8189" t="s">
        <v>1076</v>
      </c>
      <c r="J8189" t="s">
        <v>31</v>
      </c>
      <c r="K8189" t="s">
        <v>160</v>
      </c>
      <c r="L8189" t="s">
        <v>24</v>
      </c>
      <c r="M8189" t="s">
        <v>25</v>
      </c>
      <c r="N8189">
        <v>171761</v>
      </c>
      <c r="O8189">
        <v>1275370</v>
      </c>
      <c r="P8189">
        <v>1016290.29</v>
      </c>
      <c r="Q8189">
        <v>-145925.94</v>
      </c>
    </row>
    <row r="8190" spans="2:17" hidden="1">
      <c r="B8190">
        <v>2015</v>
      </c>
      <c r="C8190">
        <v>9</v>
      </c>
      <c r="D8190" t="s">
        <v>155</v>
      </c>
      <c r="E8190" t="s">
        <v>156</v>
      </c>
      <c r="F8190" t="s">
        <v>157</v>
      </c>
      <c r="G8190" t="s">
        <v>158</v>
      </c>
      <c r="H8190" t="s">
        <v>159</v>
      </c>
      <c r="I8190" t="s">
        <v>1076</v>
      </c>
      <c r="J8190" t="s">
        <v>31</v>
      </c>
      <c r="K8190" t="s">
        <v>160</v>
      </c>
      <c r="L8190" t="s">
        <v>24</v>
      </c>
      <c r="M8190" t="s">
        <v>26</v>
      </c>
      <c r="N8190">
        <v>276480</v>
      </c>
      <c r="O8190">
        <v>18808779</v>
      </c>
      <c r="P8190">
        <v>9143855.4800000004</v>
      </c>
      <c r="Q8190">
        <v>-935855.27</v>
      </c>
    </row>
    <row r="8191" spans="2:17" hidden="1">
      <c r="B8191">
        <v>2015</v>
      </c>
      <c r="C8191">
        <v>9</v>
      </c>
      <c r="D8191" t="s">
        <v>155</v>
      </c>
      <c r="E8191" t="s">
        <v>156</v>
      </c>
      <c r="F8191" t="s">
        <v>157</v>
      </c>
      <c r="G8191" t="s">
        <v>158</v>
      </c>
      <c r="H8191" t="s">
        <v>159</v>
      </c>
      <c r="I8191" t="s">
        <v>1076</v>
      </c>
      <c r="J8191" t="s">
        <v>31</v>
      </c>
      <c r="K8191" t="s">
        <v>160</v>
      </c>
      <c r="L8191" t="s">
        <v>24</v>
      </c>
      <c r="M8191" t="s">
        <v>27</v>
      </c>
      <c r="N8191">
        <v>692500</v>
      </c>
      <c r="O8191">
        <v>201217089</v>
      </c>
      <c r="P8191">
        <v>91547269.329999998</v>
      </c>
      <c r="Q8191">
        <v>2629984.2999999998</v>
      </c>
    </row>
    <row r="8192" spans="2:17" hidden="1">
      <c r="B8192">
        <v>2015</v>
      </c>
      <c r="C8192">
        <v>9</v>
      </c>
      <c r="D8192" t="s">
        <v>155</v>
      </c>
      <c r="E8192" t="s">
        <v>156</v>
      </c>
      <c r="F8192" t="s">
        <v>161</v>
      </c>
      <c r="G8192" t="s">
        <v>162</v>
      </c>
      <c r="H8192" t="s">
        <v>121</v>
      </c>
      <c r="I8192" t="s">
        <v>1076</v>
      </c>
      <c r="J8192" t="s">
        <v>31</v>
      </c>
      <c r="K8192" t="s">
        <v>163</v>
      </c>
      <c r="L8192" t="s">
        <v>24</v>
      </c>
      <c r="M8192" t="s">
        <v>25</v>
      </c>
      <c r="N8192">
        <v>8442</v>
      </c>
      <c r="O8192">
        <v>81330</v>
      </c>
      <c r="P8192">
        <v>67471.149999999994</v>
      </c>
      <c r="Q8192">
        <v>-10375.1</v>
      </c>
    </row>
    <row r="8193" spans="2:17" hidden="1">
      <c r="B8193">
        <v>2015</v>
      </c>
      <c r="C8193">
        <v>9</v>
      </c>
      <c r="D8193" t="s">
        <v>155</v>
      </c>
      <c r="E8193" t="s">
        <v>156</v>
      </c>
      <c r="F8193" t="s">
        <v>161</v>
      </c>
      <c r="G8193" t="s">
        <v>162</v>
      </c>
      <c r="H8193" t="s">
        <v>121</v>
      </c>
      <c r="I8193" t="s">
        <v>1076</v>
      </c>
      <c r="J8193" t="s">
        <v>31</v>
      </c>
      <c r="K8193" t="s">
        <v>163</v>
      </c>
      <c r="L8193" t="s">
        <v>24</v>
      </c>
      <c r="M8193" t="s">
        <v>26</v>
      </c>
      <c r="N8193">
        <v>15056</v>
      </c>
      <c r="O8193">
        <v>981719</v>
      </c>
      <c r="P8193">
        <v>548096.39</v>
      </c>
      <c r="Q8193">
        <v>-57708.78</v>
      </c>
    </row>
    <row r="8194" spans="2:17" hidden="1">
      <c r="B8194">
        <v>2015</v>
      </c>
      <c r="C8194">
        <v>9</v>
      </c>
      <c r="D8194" t="s">
        <v>155</v>
      </c>
      <c r="E8194" t="s">
        <v>156</v>
      </c>
      <c r="F8194" t="s">
        <v>161</v>
      </c>
      <c r="G8194" t="s">
        <v>162</v>
      </c>
      <c r="H8194" t="s">
        <v>121</v>
      </c>
      <c r="I8194" t="s">
        <v>1076</v>
      </c>
      <c r="J8194" t="s">
        <v>31</v>
      </c>
      <c r="K8194" t="s">
        <v>163</v>
      </c>
      <c r="L8194" t="s">
        <v>24</v>
      </c>
      <c r="M8194" t="s">
        <v>27</v>
      </c>
      <c r="N8194">
        <v>13426</v>
      </c>
      <c r="O8194">
        <v>3127224</v>
      </c>
      <c r="P8194">
        <v>1624475.16</v>
      </c>
      <c r="Q8194">
        <v>46781.2</v>
      </c>
    </row>
    <row r="8195" spans="2:17" hidden="1">
      <c r="B8195">
        <v>2015</v>
      </c>
      <c r="C8195">
        <v>9</v>
      </c>
      <c r="D8195" t="s">
        <v>155</v>
      </c>
      <c r="E8195" t="s">
        <v>156</v>
      </c>
      <c r="F8195" t="s">
        <v>164</v>
      </c>
      <c r="G8195" t="s">
        <v>165</v>
      </c>
      <c r="H8195" t="s">
        <v>121</v>
      </c>
      <c r="I8195" t="s">
        <v>1076</v>
      </c>
      <c r="J8195" t="s">
        <v>31</v>
      </c>
      <c r="K8195" t="s">
        <v>166</v>
      </c>
      <c r="L8195" t="s">
        <v>24</v>
      </c>
      <c r="M8195" t="s">
        <v>25</v>
      </c>
      <c r="N8195">
        <v>1197</v>
      </c>
      <c r="O8195">
        <v>12418</v>
      </c>
      <c r="P8195">
        <v>10078.44</v>
      </c>
      <c r="Q8195">
        <v>-1599.95</v>
      </c>
    </row>
    <row r="8196" spans="2:17" hidden="1">
      <c r="B8196">
        <v>2015</v>
      </c>
      <c r="C8196">
        <v>9</v>
      </c>
      <c r="D8196" t="s">
        <v>155</v>
      </c>
      <c r="E8196" t="s">
        <v>156</v>
      </c>
      <c r="F8196" t="s">
        <v>164</v>
      </c>
      <c r="G8196" t="s">
        <v>165</v>
      </c>
      <c r="H8196" t="s">
        <v>121</v>
      </c>
      <c r="I8196" t="s">
        <v>1076</v>
      </c>
      <c r="J8196" t="s">
        <v>31</v>
      </c>
      <c r="K8196" t="s">
        <v>166</v>
      </c>
      <c r="L8196" t="s">
        <v>24</v>
      </c>
      <c r="M8196" t="s">
        <v>26</v>
      </c>
      <c r="N8196">
        <v>1677</v>
      </c>
      <c r="O8196">
        <v>105647</v>
      </c>
      <c r="P8196">
        <v>60728.53</v>
      </c>
      <c r="Q8196">
        <v>-6700.08</v>
      </c>
    </row>
    <row r="8197" spans="2:17" hidden="1">
      <c r="B8197">
        <v>2015</v>
      </c>
      <c r="C8197">
        <v>9</v>
      </c>
      <c r="D8197" t="s">
        <v>155</v>
      </c>
      <c r="E8197" t="s">
        <v>156</v>
      </c>
      <c r="F8197" t="s">
        <v>164</v>
      </c>
      <c r="G8197" t="s">
        <v>165</v>
      </c>
      <c r="H8197" t="s">
        <v>121</v>
      </c>
      <c r="I8197" t="s">
        <v>1076</v>
      </c>
      <c r="J8197" t="s">
        <v>31</v>
      </c>
      <c r="K8197" t="s">
        <v>166</v>
      </c>
      <c r="L8197" t="s">
        <v>24</v>
      </c>
      <c r="M8197" t="s">
        <v>27</v>
      </c>
      <c r="N8197">
        <v>791</v>
      </c>
      <c r="O8197">
        <v>149741</v>
      </c>
      <c r="P8197">
        <v>79241.23</v>
      </c>
      <c r="Q8197">
        <v>2311.79</v>
      </c>
    </row>
    <row r="8198" spans="2:17" hidden="1">
      <c r="B8198">
        <v>2015</v>
      </c>
      <c r="C8198">
        <v>9</v>
      </c>
      <c r="D8198" t="s">
        <v>155</v>
      </c>
      <c r="E8198" t="s">
        <v>156</v>
      </c>
      <c r="F8198" t="s">
        <v>167</v>
      </c>
      <c r="G8198" t="s">
        <v>43</v>
      </c>
      <c r="H8198" t="s">
        <v>144</v>
      </c>
      <c r="I8198" t="s">
        <v>21</v>
      </c>
      <c r="J8198" t="s">
        <v>22</v>
      </c>
      <c r="K8198" t="s">
        <v>168</v>
      </c>
      <c r="L8198" t="s">
        <v>24</v>
      </c>
      <c r="M8198" t="s">
        <v>25</v>
      </c>
      <c r="N8198">
        <v>1506</v>
      </c>
      <c r="O8198">
        <v>9983</v>
      </c>
      <c r="P8198">
        <v>10547.67</v>
      </c>
      <c r="Q8198">
        <v>-3657.09</v>
      </c>
    </row>
    <row r="8199" spans="2:17" hidden="1">
      <c r="B8199">
        <v>2015</v>
      </c>
      <c r="C8199">
        <v>9</v>
      </c>
      <c r="D8199" t="s">
        <v>155</v>
      </c>
      <c r="E8199" t="s">
        <v>156</v>
      </c>
      <c r="F8199" t="s">
        <v>167</v>
      </c>
      <c r="G8199" t="s">
        <v>43</v>
      </c>
      <c r="H8199" t="s">
        <v>144</v>
      </c>
      <c r="I8199" t="s">
        <v>21</v>
      </c>
      <c r="J8199" t="s">
        <v>22</v>
      </c>
      <c r="K8199" t="s">
        <v>168</v>
      </c>
      <c r="L8199" t="s">
        <v>24</v>
      </c>
      <c r="M8199" t="s">
        <v>26</v>
      </c>
      <c r="N8199">
        <v>489</v>
      </c>
      <c r="O8199">
        <v>27449</v>
      </c>
      <c r="P8199">
        <v>14913.05</v>
      </c>
      <c r="Q8199">
        <v>-5388.38</v>
      </c>
    </row>
    <row r="8200" spans="2:17" hidden="1">
      <c r="B8200">
        <v>2015</v>
      </c>
      <c r="C8200">
        <v>9</v>
      </c>
      <c r="D8200" t="s">
        <v>155</v>
      </c>
      <c r="E8200" t="s">
        <v>156</v>
      </c>
      <c r="F8200" t="s">
        <v>167</v>
      </c>
      <c r="G8200" t="s">
        <v>43</v>
      </c>
      <c r="H8200" t="s">
        <v>144</v>
      </c>
      <c r="I8200" t="s">
        <v>21</v>
      </c>
      <c r="J8200" t="s">
        <v>22</v>
      </c>
      <c r="K8200" t="s">
        <v>168</v>
      </c>
      <c r="L8200" t="s">
        <v>24</v>
      </c>
      <c r="M8200" t="s">
        <v>27</v>
      </c>
      <c r="N8200">
        <v>216</v>
      </c>
      <c r="O8200">
        <v>53183</v>
      </c>
      <c r="P8200">
        <v>26256.83</v>
      </c>
      <c r="Q8200">
        <v>97.66</v>
      </c>
    </row>
    <row r="8201" spans="2:17" hidden="1">
      <c r="B8201">
        <v>2015</v>
      </c>
      <c r="C8201">
        <v>9</v>
      </c>
      <c r="D8201" t="s">
        <v>155</v>
      </c>
      <c r="E8201" t="s">
        <v>156</v>
      </c>
      <c r="F8201" t="s">
        <v>169</v>
      </c>
      <c r="G8201" t="s">
        <v>170</v>
      </c>
      <c r="H8201" t="s">
        <v>153</v>
      </c>
      <c r="I8201" t="s">
        <v>21</v>
      </c>
      <c r="J8201" t="s">
        <v>22</v>
      </c>
      <c r="K8201" t="s">
        <v>171</v>
      </c>
      <c r="L8201" t="s">
        <v>24</v>
      </c>
      <c r="M8201" t="s">
        <v>25</v>
      </c>
      <c r="N8201">
        <v>648</v>
      </c>
      <c r="O8201">
        <v>4511</v>
      </c>
      <c r="P8201">
        <v>4585.3500000000004</v>
      </c>
      <c r="Q8201">
        <v>-1639.01</v>
      </c>
    </row>
    <row r="8202" spans="2:17" hidden="1">
      <c r="B8202">
        <v>2015</v>
      </c>
      <c r="C8202">
        <v>9</v>
      </c>
      <c r="D8202" t="s">
        <v>155</v>
      </c>
      <c r="E8202" t="s">
        <v>156</v>
      </c>
      <c r="F8202" t="s">
        <v>169</v>
      </c>
      <c r="G8202" t="s">
        <v>170</v>
      </c>
      <c r="H8202" t="s">
        <v>153</v>
      </c>
      <c r="I8202" t="s">
        <v>21</v>
      </c>
      <c r="J8202" t="s">
        <v>22</v>
      </c>
      <c r="K8202" t="s">
        <v>171</v>
      </c>
      <c r="L8202" t="s">
        <v>24</v>
      </c>
      <c r="M8202" t="s">
        <v>26</v>
      </c>
      <c r="N8202">
        <v>272</v>
      </c>
      <c r="O8202">
        <v>15698</v>
      </c>
      <c r="P8202">
        <v>8301.5</v>
      </c>
      <c r="Q8202">
        <v>-2934.08</v>
      </c>
    </row>
    <row r="8203" spans="2:17" hidden="1">
      <c r="B8203">
        <v>2015</v>
      </c>
      <c r="C8203">
        <v>9</v>
      </c>
      <c r="D8203" t="s">
        <v>155</v>
      </c>
      <c r="E8203" t="s">
        <v>156</v>
      </c>
      <c r="F8203" t="s">
        <v>169</v>
      </c>
      <c r="G8203" t="s">
        <v>170</v>
      </c>
      <c r="H8203" t="s">
        <v>153</v>
      </c>
      <c r="I8203" t="s">
        <v>21</v>
      </c>
      <c r="J8203" t="s">
        <v>22</v>
      </c>
      <c r="K8203" t="s">
        <v>171</v>
      </c>
      <c r="L8203" t="s">
        <v>24</v>
      </c>
      <c r="M8203" t="s">
        <v>27</v>
      </c>
      <c r="N8203">
        <v>183</v>
      </c>
      <c r="O8203">
        <v>58637</v>
      </c>
      <c r="P8203">
        <v>27500.22</v>
      </c>
      <c r="Q8203">
        <v>0</v>
      </c>
    </row>
    <row r="8204" spans="2:17" hidden="1">
      <c r="B8204">
        <v>2015</v>
      </c>
      <c r="C8204">
        <v>9</v>
      </c>
      <c r="D8204" t="s">
        <v>155</v>
      </c>
      <c r="E8204" t="s">
        <v>156</v>
      </c>
      <c r="F8204" t="s">
        <v>172</v>
      </c>
      <c r="G8204" t="s">
        <v>173</v>
      </c>
      <c r="H8204" t="s">
        <v>153</v>
      </c>
      <c r="I8204" t="s">
        <v>21</v>
      </c>
      <c r="J8204" t="s">
        <v>22</v>
      </c>
      <c r="K8204" t="s">
        <v>174</v>
      </c>
      <c r="L8204" t="s">
        <v>24</v>
      </c>
      <c r="M8204" t="s">
        <v>25</v>
      </c>
      <c r="N8204">
        <v>558</v>
      </c>
      <c r="O8204">
        <v>3665</v>
      </c>
      <c r="P8204">
        <v>3876.69</v>
      </c>
      <c r="Q8204">
        <v>-1335.15</v>
      </c>
    </row>
    <row r="8205" spans="2:17" hidden="1">
      <c r="B8205">
        <v>2015</v>
      </c>
      <c r="C8205">
        <v>9</v>
      </c>
      <c r="D8205" t="s">
        <v>155</v>
      </c>
      <c r="E8205" t="s">
        <v>156</v>
      </c>
      <c r="F8205" t="s">
        <v>172</v>
      </c>
      <c r="G8205" t="s">
        <v>173</v>
      </c>
      <c r="H8205" t="s">
        <v>153</v>
      </c>
      <c r="I8205" t="s">
        <v>21</v>
      </c>
      <c r="J8205" t="s">
        <v>22</v>
      </c>
      <c r="K8205" t="s">
        <v>174</v>
      </c>
      <c r="L8205" t="s">
        <v>24</v>
      </c>
      <c r="M8205" t="s">
        <v>26</v>
      </c>
      <c r="N8205">
        <v>109</v>
      </c>
      <c r="O8205">
        <v>5531</v>
      </c>
      <c r="P8205">
        <v>3028.68</v>
      </c>
      <c r="Q8205">
        <v>-1196.1500000000001</v>
      </c>
    </row>
    <row r="8206" spans="2:17" hidden="1">
      <c r="B8206">
        <v>2015</v>
      </c>
      <c r="C8206">
        <v>9</v>
      </c>
      <c r="D8206" t="s">
        <v>155</v>
      </c>
      <c r="E8206" t="s">
        <v>156</v>
      </c>
      <c r="F8206" t="s">
        <v>172</v>
      </c>
      <c r="G8206" t="s">
        <v>173</v>
      </c>
      <c r="H8206" t="s">
        <v>153</v>
      </c>
      <c r="I8206" t="s">
        <v>21</v>
      </c>
      <c r="J8206" t="s">
        <v>22</v>
      </c>
      <c r="K8206" t="s">
        <v>174</v>
      </c>
      <c r="L8206" t="s">
        <v>24</v>
      </c>
      <c r="M8206" t="s">
        <v>27</v>
      </c>
      <c r="N8206">
        <v>22</v>
      </c>
      <c r="O8206">
        <v>8149</v>
      </c>
      <c r="P8206">
        <v>3932.36</v>
      </c>
      <c r="Q8206">
        <v>0</v>
      </c>
    </row>
    <row r="8207" spans="2:17" hidden="1">
      <c r="B8207">
        <v>2015</v>
      </c>
      <c r="C8207">
        <v>9</v>
      </c>
      <c r="D8207" t="s">
        <v>155</v>
      </c>
      <c r="E8207" t="s">
        <v>156</v>
      </c>
      <c r="F8207" t="s">
        <v>175</v>
      </c>
      <c r="G8207" t="s">
        <v>176</v>
      </c>
      <c r="H8207" t="s">
        <v>20</v>
      </c>
      <c r="I8207" t="s">
        <v>21</v>
      </c>
      <c r="J8207" t="s">
        <v>22</v>
      </c>
      <c r="K8207" t="s">
        <v>177</v>
      </c>
      <c r="L8207" t="s">
        <v>24</v>
      </c>
      <c r="M8207" t="s">
        <v>25</v>
      </c>
      <c r="N8207">
        <v>862</v>
      </c>
      <c r="O8207">
        <v>7208</v>
      </c>
      <c r="P8207">
        <v>6264.26</v>
      </c>
      <c r="Q8207">
        <v>-2440</v>
      </c>
    </row>
    <row r="8208" spans="2:17" hidden="1">
      <c r="B8208">
        <v>2015</v>
      </c>
      <c r="C8208">
        <v>9</v>
      </c>
      <c r="D8208" t="s">
        <v>155</v>
      </c>
      <c r="E8208" t="s">
        <v>156</v>
      </c>
      <c r="F8208" t="s">
        <v>175</v>
      </c>
      <c r="G8208" t="s">
        <v>176</v>
      </c>
      <c r="H8208" t="s">
        <v>20</v>
      </c>
      <c r="I8208" t="s">
        <v>21</v>
      </c>
      <c r="J8208" t="s">
        <v>22</v>
      </c>
      <c r="K8208" t="s">
        <v>177</v>
      </c>
      <c r="L8208" t="s">
        <v>24</v>
      </c>
      <c r="M8208" t="s">
        <v>26</v>
      </c>
      <c r="N8208">
        <v>216</v>
      </c>
      <c r="O8208">
        <v>11386</v>
      </c>
      <c r="P8208">
        <v>5738.45</v>
      </c>
      <c r="Q8208">
        <v>-2183.34</v>
      </c>
    </row>
    <row r="8209" spans="2:17" hidden="1">
      <c r="B8209">
        <v>2015</v>
      </c>
      <c r="C8209">
        <v>9</v>
      </c>
      <c r="D8209" t="s">
        <v>155</v>
      </c>
      <c r="E8209" t="s">
        <v>156</v>
      </c>
      <c r="F8209" t="s">
        <v>175</v>
      </c>
      <c r="G8209" t="s">
        <v>176</v>
      </c>
      <c r="H8209" t="s">
        <v>20</v>
      </c>
      <c r="I8209" t="s">
        <v>21</v>
      </c>
      <c r="J8209" t="s">
        <v>22</v>
      </c>
      <c r="K8209" t="s">
        <v>177</v>
      </c>
      <c r="L8209" t="s">
        <v>24</v>
      </c>
      <c r="M8209" t="s">
        <v>27</v>
      </c>
      <c r="N8209">
        <v>60</v>
      </c>
      <c r="O8209">
        <v>16786</v>
      </c>
      <c r="P8209">
        <v>9376.49</v>
      </c>
      <c r="Q8209">
        <v>-389.26</v>
      </c>
    </row>
    <row r="8210" spans="2:17" hidden="1">
      <c r="B8210">
        <v>2015</v>
      </c>
      <c r="C8210">
        <v>9</v>
      </c>
      <c r="D8210" t="s">
        <v>155</v>
      </c>
      <c r="E8210" t="s">
        <v>156</v>
      </c>
      <c r="F8210" t="s">
        <v>178</v>
      </c>
      <c r="G8210" t="s">
        <v>179</v>
      </c>
      <c r="H8210" t="s">
        <v>20</v>
      </c>
      <c r="I8210" t="s">
        <v>21</v>
      </c>
      <c r="J8210" t="s">
        <v>22</v>
      </c>
      <c r="K8210" t="s">
        <v>180</v>
      </c>
      <c r="L8210" t="s">
        <v>24</v>
      </c>
      <c r="M8210" t="s">
        <v>25</v>
      </c>
      <c r="N8210">
        <v>82</v>
      </c>
      <c r="O8210">
        <v>569</v>
      </c>
      <c r="P8210">
        <v>519.25</v>
      </c>
      <c r="Q8210">
        <v>-190.83</v>
      </c>
    </row>
    <row r="8211" spans="2:17" hidden="1">
      <c r="B8211">
        <v>2015</v>
      </c>
      <c r="C8211">
        <v>9</v>
      </c>
      <c r="D8211" t="s">
        <v>155</v>
      </c>
      <c r="E8211" t="s">
        <v>156</v>
      </c>
      <c r="F8211" t="s">
        <v>178</v>
      </c>
      <c r="G8211" t="s">
        <v>179</v>
      </c>
      <c r="H8211" t="s">
        <v>20</v>
      </c>
      <c r="I8211" t="s">
        <v>21</v>
      </c>
      <c r="J8211" t="s">
        <v>22</v>
      </c>
      <c r="K8211" t="s">
        <v>180</v>
      </c>
      <c r="L8211" t="s">
        <v>24</v>
      </c>
      <c r="M8211" t="s">
        <v>26</v>
      </c>
      <c r="N8211">
        <v>91</v>
      </c>
      <c r="O8211">
        <v>5517</v>
      </c>
      <c r="P8211">
        <v>2692.44</v>
      </c>
      <c r="Q8211">
        <v>-917.95</v>
      </c>
    </row>
    <row r="8212" spans="2:17" hidden="1">
      <c r="B8212">
        <v>2015</v>
      </c>
      <c r="C8212">
        <v>9</v>
      </c>
      <c r="D8212" t="s">
        <v>155</v>
      </c>
      <c r="E8212" t="s">
        <v>156</v>
      </c>
      <c r="F8212" t="s">
        <v>178</v>
      </c>
      <c r="G8212" t="s">
        <v>179</v>
      </c>
      <c r="H8212" t="s">
        <v>20</v>
      </c>
      <c r="I8212" t="s">
        <v>21</v>
      </c>
      <c r="J8212" t="s">
        <v>22</v>
      </c>
      <c r="K8212" t="s">
        <v>180</v>
      </c>
      <c r="L8212" t="s">
        <v>24</v>
      </c>
      <c r="M8212" t="s">
        <v>27</v>
      </c>
      <c r="N8212">
        <v>61</v>
      </c>
      <c r="O8212">
        <v>21655</v>
      </c>
      <c r="P8212">
        <v>9669.67</v>
      </c>
      <c r="Q8212">
        <v>0</v>
      </c>
    </row>
    <row r="8213" spans="2:17" hidden="1">
      <c r="B8213">
        <v>2015</v>
      </c>
      <c r="C8213">
        <v>9</v>
      </c>
      <c r="D8213" t="s">
        <v>155</v>
      </c>
      <c r="E8213" t="s">
        <v>156</v>
      </c>
      <c r="F8213" t="s">
        <v>181</v>
      </c>
      <c r="G8213" t="s">
        <v>182</v>
      </c>
      <c r="H8213" t="s">
        <v>153</v>
      </c>
      <c r="I8213" t="s">
        <v>21</v>
      </c>
      <c r="J8213" t="s">
        <v>31</v>
      </c>
      <c r="K8213" t="s">
        <v>183</v>
      </c>
      <c r="L8213" t="s">
        <v>24</v>
      </c>
      <c r="M8213" t="s">
        <v>25</v>
      </c>
      <c r="N8213">
        <v>1490</v>
      </c>
      <c r="O8213">
        <v>15024</v>
      </c>
      <c r="P8213">
        <v>13926.02</v>
      </c>
      <c r="Q8213">
        <v>-5259.31</v>
      </c>
    </row>
    <row r="8214" spans="2:17" hidden="1">
      <c r="B8214">
        <v>2015</v>
      </c>
      <c r="C8214">
        <v>9</v>
      </c>
      <c r="D8214" t="s">
        <v>155</v>
      </c>
      <c r="E8214" t="s">
        <v>156</v>
      </c>
      <c r="F8214" t="s">
        <v>181</v>
      </c>
      <c r="G8214" t="s">
        <v>182</v>
      </c>
      <c r="H8214" t="s">
        <v>153</v>
      </c>
      <c r="I8214" t="s">
        <v>21</v>
      </c>
      <c r="J8214" t="s">
        <v>31</v>
      </c>
      <c r="K8214" t="s">
        <v>183</v>
      </c>
      <c r="L8214" t="s">
        <v>24</v>
      </c>
      <c r="M8214" t="s">
        <v>26</v>
      </c>
      <c r="N8214">
        <v>1852</v>
      </c>
      <c r="O8214">
        <v>112680</v>
      </c>
      <c r="P8214">
        <v>69945.759999999995</v>
      </c>
      <c r="Q8214">
        <v>-19348.2</v>
      </c>
    </row>
    <row r="8215" spans="2:17" hidden="1">
      <c r="B8215">
        <v>2015</v>
      </c>
      <c r="C8215">
        <v>9</v>
      </c>
      <c r="D8215" t="s">
        <v>155</v>
      </c>
      <c r="E8215" t="s">
        <v>156</v>
      </c>
      <c r="F8215" t="s">
        <v>181</v>
      </c>
      <c r="G8215" t="s">
        <v>182</v>
      </c>
      <c r="H8215" t="s">
        <v>153</v>
      </c>
      <c r="I8215" t="s">
        <v>21</v>
      </c>
      <c r="J8215" t="s">
        <v>31</v>
      </c>
      <c r="K8215" t="s">
        <v>183</v>
      </c>
      <c r="L8215" t="s">
        <v>24</v>
      </c>
      <c r="M8215" t="s">
        <v>27</v>
      </c>
      <c r="N8215">
        <v>884</v>
      </c>
      <c r="O8215">
        <v>213527</v>
      </c>
      <c r="P8215">
        <v>122765.19</v>
      </c>
      <c r="Q8215">
        <v>3600.6</v>
      </c>
    </row>
    <row r="8216" spans="2:17" hidden="1">
      <c r="B8216">
        <v>2015</v>
      </c>
      <c r="C8216">
        <v>9</v>
      </c>
      <c r="D8216" t="s">
        <v>155</v>
      </c>
      <c r="E8216" t="s">
        <v>156</v>
      </c>
      <c r="F8216" t="s">
        <v>184</v>
      </c>
      <c r="G8216" t="s">
        <v>185</v>
      </c>
      <c r="H8216" t="s">
        <v>121</v>
      </c>
      <c r="I8216" t="s">
        <v>1076</v>
      </c>
      <c r="J8216" t="s">
        <v>31</v>
      </c>
      <c r="K8216" t="s">
        <v>186</v>
      </c>
      <c r="L8216" t="s">
        <v>24</v>
      </c>
      <c r="M8216" t="s">
        <v>25</v>
      </c>
      <c r="N8216">
        <v>10310</v>
      </c>
      <c r="O8216">
        <v>102381</v>
      </c>
      <c r="P8216">
        <v>88016.12</v>
      </c>
      <c r="Q8216">
        <v>-13928.81</v>
      </c>
    </row>
    <row r="8217" spans="2:17" hidden="1">
      <c r="B8217">
        <v>2015</v>
      </c>
      <c r="C8217">
        <v>9</v>
      </c>
      <c r="D8217" t="s">
        <v>155</v>
      </c>
      <c r="E8217" t="s">
        <v>156</v>
      </c>
      <c r="F8217" t="s">
        <v>184</v>
      </c>
      <c r="G8217" t="s">
        <v>185</v>
      </c>
      <c r="H8217" t="s">
        <v>121</v>
      </c>
      <c r="I8217" t="s">
        <v>1076</v>
      </c>
      <c r="J8217" t="s">
        <v>31</v>
      </c>
      <c r="K8217" t="s">
        <v>186</v>
      </c>
      <c r="L8217" t="s">
        <v>24</v>
      </c>
      <c r="M8217" t="s">
        <v>26</v>
      </c>
      <c r="N8217">
        <v>16492</v>
      </c>
      <c r="O8217">
        <v>1066084</v>
      </c>
      <c r="P8217">
        <v>609796.12</v>
      </c>
      <c r="Q8217">
        <v>-65279.11</v>
      </c>
    </row>
    <row r="8218" spans="2:17" hidden="1">
      <c r="B8218">
        <v>2015</v>
      </c>
      <c r="C8218">
        <v>9</v>
      </c>
      <c r="D8218" t="s">
        <v>155</v>
      </c>
      <c r="E8218" t="s">
        <v>156</v>
      </c>
      <c r="F8218" t="s">
        <v>184</v>
      </c>
      <c r="G8218" t="s">
        <v>185</v>
      </c>
      <c r="H8218" t="s">
        <v>121</v>
      </c>
      <c r="I8218" t="s">
        <v>1076</v>
      </c>
      <c r="J8218" t="s">
        <v>31</v>
      </c>
      <c r="K8218" t="s">
        <v>186</v>
      </c>
      <c r="L8218" t="s">
        <v>24</v>
      </c>
      <c r="M8218" t="s">
        <v>27</v>
      </c>
      <c r="N8218">
        <v>14793</v>
      </c>
      <c r="O8218">
        <v>3214089</v>
      </c>
      <c r="P8218">
        <v>1687311.86</v>
      </c>
      <c r="Q8218">
        <v>48510.51</v>
      </c>
    </row>
    <row r="8219" spans="2:17" hidden="1">
      <c r="B8219">
        <v>2015</v>
      </c>
      <c r="C8219">
        <v>9</v>
      </c>
      <c r="D8219" t="s">
        <v>155</v>
      </c>
      <c r="E8219" t="s">
        <v>156</v>
      </c>
      <c r="F8219" t="s">
        <v>187</v>
      </c>
      <c r="G8219" t="s">
        <v>188</v>
      </c>
      <c r="H8219" t="s">
        <v>121</v>
      </c>
      <c r="I8219" t="s">
        <v>1076</v>
      </c>
      <c r="J8219" t="s">
        <v>31</v>
      </c>
      <c r="K8219" t="s">
        <v>189</v>
      </c>
      <c r="L8219" t="s">
        <v>24</v>
      </c>
      <c r="M8219" t="s">
        <v>25</v>
      </c>
      <c r="N8219">
        <v>5922</v>
      </c>
      <c r="O8219">
        <v>59653</v>
      </c>
      <c r="P8219">
        <v>48403.75</v>
      </c>
      <c r="Q8219">
        <v>-7525.36</v>
      </c>
    </row>
    <row r="8220" spans="2:17" hidden="1">
      <c r="B8220">
        <v>2015</v>
      </c>
      <c r="C8220">
        <v>9</v>
      </c>
      <c r="D8220" t="s">
        <v>155</v>
      </c>
      <c r="E8220" t="s">
        <v>156</v>
      </c>
      <c r="F8220" t="s">
        <v>187</v>
      </c>
      <c r="G8220" t="s">
        <v>188</v>
      </c>
      <c r="H8220" t="s">
        <v>121</v>
      </c>
      <c r="I8220" t="s">
        <v>1076</v>
      </c>
      <c r="J8220" t="s">
        <v>31</v>
      </c>
      <c r="K8220" t="s">
        <v>189</v>
      </c>
      <c r="L8220" t="s">
        <v>24</v>
      </c>
      <c r="M8220" t="s">
        <v>26</v>
      </c>
      <c r="N8220">
        <v>9729</v>
      </c>
      <c r="O8220">
        <v>629704</v>
      </c>
      <c r="P8220">
        <v>349781.84</v>
      </c>
      <c r="Q8220">
        <v>-37035.980000000003</v>
      </c>
    </row>
    <row r="8221" spans="2:17" hidden="1">
      <c r="B8221">
        <v>2015</v>
      </c>
      <c r="C8221">
        <v>9</v>
      </c>
      <c r="D8221" t="s">
        <v>155</v>
      </c>
      <c r="E8221" t="s">
        <v>156</v>
      </c>
      <c r="F8221" t="s">
        <v>187</v>
      </c>
      <c r="G8221" t="s">
        <v>188</v>
      </c>
      <c r="H8221" t="s">
        <v>121</v>
      </c>
      <c r="I8221" t="s">
        <v>1076</v>
      </c>
      <c r="J8221" t="s">
        <v>31</v>
      </c>
      <c r="K8221" t="s">
        <v>189</v>
      </c>
      <c r="L8221" t="s">
        <v>24</v>
      </c>
      <c r="M8221" t="s">
        <v>27</v>
      </c>
      <c r="N8221">
        <v>7710</v>
      </c>
      <c r="O8221">
        <v>1656194</v>
      </c>
      <c r="P8221">
        <v>860650.16</v>
      </c>
      <c r="Q8221">
        <v>24780.26</v>
      </c>
    </row>
    <row r="8222" spans="2:17" hidden="1">
      <c r="B8222">
        <v>2015</v>
      </c>
      <c r="C8222">
        <v>9</v>
      </c>
      <c r="D8222" t="s">
        <v>155</v>
      </c>
      <c r="E8222" t="s">
        <v>156</v>
      </c>
      <c r="F8222" t="s">
        <v>190</v>
      </c>
      <c r="G8222" t="s">
        <v>191</v>
      </c>
      <c r="H8222" t="s">
        <v>30</v>
      </c>
      <c r="I8222" t="s">
        <v>21</v>
      </c>
      <c r="J8222" t="s">
        <v>31</v>
      </c>
      <c r="K8222" t="s">
        <v>192</v>
      </c>
      <c r="L8222" t="s">
        <v>24</v>
      </c>
      <c r="M8222" t="s">
        <v>25</v>
      </c>
      <c r="N8222">
        <v>1377</v>
      </c>
      <c r="O8222">
        <v>10602</v>
      </c>
      <c r="P8222">
        <v>14651.08</v>
      </c>
      <c r="Q8222">
        <v>-4701.4399999999996</v>
      </c>
    </row>
    <row r="8223" spans="2:17" hidden="1">
      <c r="B8223">
        <v>2015</v>
      </c>
      <c r="C8223">
        <v>9</v>
      </c>
      <c r="D8223" t="s">
        <v>155</v>
      </c>
      <c r="E8223" t="s">
        <v>156</v>
      </c>
      <c r="F8223" t="s">
        <v>190</v>
      </c>
      <c r="G8223" t="s">
        <v>191</v>
      </c>
      <c r="H8223" t="s">
        <v>30</v>
      </c>
      <c r="I8223" t="s">
        <v>21</v>
      </c>
      <c r="J8223" t="s">
        <v>31</v>
      </c>
      <c r="K8223" t="s">
        <v>192</v>
      </c>
      <c r="L8223" t="s">
        <v>24</v>
      </c>
      <c r="M8223" t="s">
        <v>26</v>
      </c>
      <c r="N8223">
        <v>1048</v>
      </c>
      <c r="O8223">
        <v>61553</v>
      </c>
      <c r="P8223">
        <v>49365.67</v>
      </c>
      <c r="Q8223">
        <v>-13911.65</v>
      </c>
    </row>
    <row r="8224" spans="2:17" hidden="1">
      <c r="B8224">
        <v>2015</v>
      </c>
      <c r="C8224">
        <v>9</v>
      </c>
      <c r="D8224" t="s">
        <v>155</v>
      </c>
      <c r="E8224" t="s">
        <v>156</v>
      </c>
      <c r="F8224" t="s">
        <v>190</v>
      </c>
      <c r="G8224" t="s">
        <v>191</v>
      </c>
      <c r="H8224" t="s">
        <v>30</v>
      </c>
      <c r="I8224" t="s">
        <v>21</v>
      </c>
      <c r="J8224" t="s">
        <v>31</v>
      </c>
      <c r="K8224" t="s">
        <v>192</v>
      </c>
      <c r="L8224" t="s">
        <v>24</v>
      </c>
      <c r="M8224" t="s">
        <v>27</v>
      </c>
      <c r="N8224">
        <v>372</v>
      </c>
      <c r="O8224">
        <v>73450</v>
      </c>
      <c r="P8224">
        <v>54709.1</v>
      </c>
      <c r="Q8224">
        <v>1569.52</v>
      </c>
    </row>
    <row r="8225" spans="2:17" hidden="1">
      <c r="B8225">
        <v>2015</v>
      </c>
      <c r="C8225">
        <v>9</v>
      </c>
      <c r="D8225" t="s">
        <v>193</v>
      </c>
      <c r="E8225" t="s">
        <v>194</v>
      </c>
      <c r="F8225" t="s">
        <v>195</v>
      </c>
      <c r="G8225" t="s">
        <v>196</v>
      </c>
      <c r="H8225" t="s">
        <v>121</v>
      </c>
      <c r="I8225" t="s">
        <v>1076</v>
      </c>
      <c r="J8225" t="s">
        <v>31</v>
      </c>
      <c r="K8225" t="s">
        <v>197</v>
      </c>
      <c r="L8225" t="s">
        <v>24</v>
      </c>
      <c r="M8225" t="s">
        <v>25</v>
      </c>
      <c r="N8225">
        <v>861</v>
      </c>
      <c r="O8225">
        <v>14025</v>
      </c>
      <c r="P8225">
        <v>9842.8700000000008</v>
      </c>
      <c r="Q8225">
        <v>-2373.44</v>
      </c>
    </row>
    <row r="8226" spans="2:17" hidden="1">
      <c r="B8226">
        <v>2015</v>
      </c>
      <c r="C8226">
        <v>9</v>
      </c>
      <c r="D8226" t="s">
        <v>193</v>
      </c>
      <c r="E8226" t="s">
        <v>194</v>
      </c>
      <c r="F8226" t="s">
        <v>195</v>
      </c>
      <c r="G8226" t="s">
        <v>196</v>
      </c>
      <c r="H8226" t="s">
        <v>121</v>
      </c>
      <c r="I8226" t="s">
        <v>1076</v>
      </c>
      <c r="J8226" t="s">
        <v>31</v>
      </c>
      <c r="K8226" t="s">
        <v>197</v>
      </c>
      <c r="L8226" t="s">
        <v>24</v>
      </c>
      <c r="M8226" t="s">
        <v>26</v>
      </c>
      <c r="N8226">
        <v>615</v>
      </c>
      <c r="O8226">
        <v>35017</v>
      </c>
      <c r="P8226">
        <v>22524.9</v>
      </c>
      <c r="Q8226">
        <v>-3118.05</v>
      </c>
    </row>
    <row r="8227" spans="2:17" hidden="1">
      <c r="B8227">
        <v>2015</v>
      </c>
      <c r="C8227">
        <v>9</v>
      </c>
      <c r="D8227" t="s">
        <v>193</v>
      </c>
      <c r="E8227" t="s">
        <v>194</v>
      </c>
      <c r="F8227" t="s">
        <v>195</v>
      </c>
      <c r="G8227" t="s">
        <v>196</v>
      </c>
      <c r="H8227" t="s">
        <v>121</v>
      </c>
      <c r="I8227" t="s">
        <v>1076</v>
      </c>
      <c r="J8227" t="s">
        <v>31</v>
      </c>
      <c r="K8227" t="s">
        <v>197</v>
      </c>
      <c r="L8227" t="s">
        <v>24</v>
      </c>
      <c r="M8227" t="s">
        <v>27</v>
      </c>
      <c r="N8227">
        <v>227</v>
      </c>
      <c r="O8227">
        <v>55186</v>
      </c>
      <c r="P8227">
        <v>39169.26</v>
      </c>
      <c r="Q8227">
        <v>1102.1300000000001</v>
      </c>
    </row>
    <row r="8228" spans="2:17" hidden="1">
      <c r="B8228">
        <v>2015</v>
      </c>
      <c r="C8228">
        <v>9</v>
      </c>
      <c r="D8228" t="s">
        <v>198</v>
      </c>
      <c r="E8228" t="s">
        <v>199</v>
      </c>
      <c r="F8228" t="s">
        <v>200</v>
      </c>
      <c r="G8228" t="s">
        <v>201</v>
      </c>
      <c r="H8228" t="s">
        <v>121</v>
      </c>
      <c r="I8228" t="s">
        <v>1076</v>
      </c>
      <c r="J8228" t="s">
        <v>22</v>
      </c>
      <c r="K8228" t="s">
        <v>202</v>
      </c>
      <c r="L8228" t="s">
        <v>24</v>
      </c>
      <c r="M8228" t="s">
        <v>25</v>
      </c>
      <c r="N8228">
        <v>971</v>
      </c>
      <c r="O8228">
        <v>9878.0300000000007</v>
      </c>
      <c r="P8228">
        <v>11924.27</v>
      </c>
      <c r="Q8228">
        <v>-4496.3999999999996</v>
      </c>
    </row>
    <row r="8229" spans="2:17" hidden="1">
      <c r="B8229">
        <v>2015</v>
      </c>
      <c r="C8229">
        <v>9</v>
      </c>
      <c r="D8229" t="s">
        <v>198</v>
      </c>
      <c r="E8229" t="s">
        <v>199</v>
      </c>
      <c r="F8229" t="s">
        <v>200</v>
      </c>
      <c r="G8229" t="s">
        <v>201</v>
      </c>
      <c r="H8229" t="s">
        <v>121</v>
      </c>
      <c r="I8229" t="s">
        <v>1076</v>
      </c>
      <c r="J8229" t="s">
        <v>22</v>
      </c>
      <c r="K8229" t="s">
        <v>202</v>
      </c>
      <c r="L8229" t="s">
        <v>24</v>
      </c>
      <c r="M8229" t="s">
        <v>26</v>
      </c>
      <c r="N8229">
        <v>148</v>
      </c>
      <c r="O8229">
        <v>7159</v>
      </c>
      <c r="P8229">
        <v>6990.4</v>
      </c>
      <c r="Q8229">
        <v>-2018.31</v>
      </c>
    </row>
    <row r="8230" spans="2:17" hidden="1">
      <c r="B8230">
        <v>2015</v>
      </c>
      <c r="C8230">
        <v>9</v>
      </c>
      <c r="D8230" t="s">
        <v>198</v>
      </c>
      <c r="E8230" t="s">
        <v>199</v>
      </c>
      <c r="F8230" t="s">
        <v>200</v>
      </c>
      <c r="G8230" t="s">
        <v>201</v>
      </c>
      <c r="H8230" t="s">
        <v>121</v>
      </c>
      <c r="I8230" t="s">
        <v>1076</v>
      </c>
      <c r="J8230" t="s">
        <v>22</v>
      </c>
      <c r="K8230" t="s">
        <v>202</v>
      </c>
      <c r="L8230" t="s">
        <v>24</v>
      </c>
      <c r="M8230" t="s">
        <v>27</v>
      </c>
      <c r="N8230">
        <v>5</v>
      </c>
      <c r="O8230">
        <v>682</v>
      </c>
      <c r="P8230">
        <v>638.89</v>
      </c>
      <c r="Q8230">
        <v>0</v>
      </c>
    </row>
    <row r="8231" spans="2:17" hidden="1">
      <c r="B8231">
        <v>2015</v>
      </c>
      <c r="C8231">
        <v>9</v>
      </c>
      <c r="D8231" t="s">
        <v>198</v>
      </c>
      <c r="E8231" t="s">
        <v>199</v>
      </c>
      <c r="F8231" t="s">
        <v>203</v>
      </c>
      <c r="G8231" t="s">
        <v>204</v>
      </c>
      <c r="H8231" t="s">
        <v>30</v>
      </c>
      <c r="I8231" t="s">
        <v>21</v>
      </c>
      <c r="J8231" t="s">
        <v>22</v>
      </c>
      <c r="K8231" t="s">
        <v>205</v>
      </c>
      <c r="L8231" t="s">
        <v>24</v>
      </c>
      <c r="M8231" t="s">
        <v>25</v>
      </c>
      <c r="N8231">
        <v>2581</v>
      </c>
      <c r="O8231">
        <v>28686.03</v>
      </c>
      <c r="P8231">
        <v>53650.71</v>
      </c>
      <c r="Q8231">
        <v>-31086.58</v>
      </c>
    </row>
    <row r="8232" spans="2:17" hidden="1">
      <c r="B8232">
        <v>2015</v>
      </c>
      <c r="C8232">
        <v>9</v>
      </c>
      <c r="D8232" t="s">
        <v>198</v>
      </c>
      <c r="E8232" t="s">
        <v>199</v>
      </c>
      <c r="F8232" t="s">
        <v>203</v>
      </c>
      <c r="G8232" t="s">
        <v>204</v>
      </c>
      <c r="H8232" t="s">
        <v>30</v>
      </c>
      <c r="I8232" t="s">
        <v>21</v>
      </c>
      <c r="J8232" t="s">
        <v>22</v>
      </c>
      <c r="K8232" t="s">
        <v>205</v>
      </c>
      <c r="L8232" t="s">
        <v>24</v>
      </c>
      <c r="M8232" t="s">
        <v>26</v>
      </c>
      <c r="N8232">
        <v>1062</v>
      </c>
      <c r="O8232">
        <v>56606.05</v>
      </c>
      <c r="P8232">
        <v>85753.47</v>
      </c>
      <c r="Q8232">
        <v>-34305.9</v>
      </c>
    </row>
    <row r="8233" spans="2:17" hidden="1">
      <c r="B8233">
        <v>2015</v>
      </c>
      <c r="C8233">
        <v>9</v>
      </c>
      <c r="D8233" t="s">
        <v>198</v>
      </c>
      <c r="E8233" t="s">
        <v>199</v>
      </c>
      <c r="F8233" t="s">
        <v>203</v>
      </c>
      <c r="G8233" t="s">
        <v>204</v>
      </c>
      <c r="H8233" t="s">
        <v>30</v>
      </c>
      <c r="I8233" t="s">
        <v>21</v>
      </c>
      <c r="J8233" t="s">
        <v>22</v>
      </c>
      <c r="K8233" t="s">
        <v>205</v>
      </c>
      <c r="L8233" t="s">
        <v>24</v>
      </c>
      <c r="M8233" t="s">
        <v>27</v>
      </c>
      <c r="N8233">
        <v>239</v>
      </c>
      <c r="O8233">
        <v>52502.01</v>
      </c>
      <c r="P8233">
        <v>75813.72</v>
      </c>
      <c r="Q8233">
        <v>0</v>
      </c>
    </row>
    <row r="8234" spans="2:17" hidden="1">
      <c r="B8234">
        <v>2015</v>
      </c>
      <c r="C8234">
        <v>9</v>
      </c>
      <c r="D8234" t="s">
        <v>206</v>
      </c>
      <c r="E8234" t="s">
        <v>207</v>
      </c>
      <c r="F8234" t="s">
        <v>208</v>
      </c>
      <c r="G8234" t="s">
        <v>209</v>
      </c>
      <c r="H8234" t="s">
        <v>140</v>
      </c>
      <c r="I8234" t="s">
        <v>1076</v>
      </c>
      <c r="J8234" t="s">
        <v>31</v>
      </c>
      <c r="K8234" t="s">
        <v>210</v>
      </c>
      <c r="L8234" t="s">
        <v>24</v>
      </c>
      <c r="M8234" t="s">
        <v>25</v>
      </c>
      <c r="N8234">
        <v>14211</v>
      </c>
      <c r="O8234">
        <v>195144.4</v>
      </c>
      <c r="P8234">
        <v>132292.76</v>
      </c>
      <c r="Q8234">
        <v>-29985.09</v>
      </c>
    </row>
    <row r="8235" spans="2:17" hidden="1">
      <c r="B8235">
        <v>2015</v>
      </c>
      <c r="C8235">
        <v>9</v>
      </c>
      <c r="D8235" t="s">
        <v>206</v>
      </c>
      <c r="E8235" t="s">
        <v>207</v>
      </c>
      <c r="F8235" t="s">
        <v>208</v>
      </c>
      <c r="G8235" t="s">
        <v>209</v>
      </c>
      <c r="H8235" t="s">
        <v>140</v>
      </c>
      <c r="I8235" t="s">
        <v>1076</v>
      </c>
      <c r="J8235" t="s">
        <v>31</v>
      </c>
      <c r="K8235" t="s">
        <v>210</v>
      </c>
      <c r="L8235" t="s">
        <v>24</v>
      </c>
      <c r="M8235" t="s">
        <v>26</v>
      </c>
      <c r="N8235">
        <v>16734</v>
      </c>
      <c r="O8235">
        <v>1019857</v>
      </c>
      <c r="P8235">
        <v>599181.78</v>
      </c>
      <c r="Q8235">
        <v>-77411.009999999995</v>
      </c>
    </row>
    <row r="8236" spans="2:17" hidden="1">
      <c r="B8236">
        <v>2015</v>
      </c>
      <c r="C8236">
        <v>9</v>
      </c>
      <c r="D8236" t="s">
        <v>206</v>
      </c>
      <c r="E8236" t="s">
        <v>207</v>
      </c>
      <c r="F8236" t="s">
        <v>208</v>
      </c>
      <c r="G8236" t="s">
        <v>209</v>
      </c>
      <c r="H8236" t="s">
        <v>140</v>
      </c>
      <c r="I8236" t="s">
        <v>1076</v>
      </c>
      <c r="J8236" t="s">
        <v>31</v>
      </c>
      <c r="K8236" t="s">
        <v>210</v>
      </c>
      <c r="L8236" t="s">
        <v>24</v>
      </c>
      <c r="M8236" t="s">
        <v>27</v>
      </c>
      <c r="N8236">
        <v>9888</v>
      </c>
      <c r="O8236">
        <v>1969638</v>
      </c>
      <c r="P8236">
        <v>1275656.74</v>
      </c>
      <c r="Q8236">
        <v>36025.410000000003</v>
      </c>
    </row>
    <row r="8237" spans="2:17" hidden="1">
      <c r="B8237">
        <v>2015</v>
      </c>
      <c r="C8237">
        <v>9</v>
      </c>
      <c r="D8237" t="s">
        <v>206</v>
      </c>
      <c r="E8237" t="s">
        <v>207</v>
      </c>
      <c r="F8237" t="s">
        <v>211</v>
      </c>
      <c r="G8237" t="s">
        <v>212</v>
      </c>
      <c r="H8237" t="s">
        <v>140</v>
      </c>
      <c r="I8237" t="s">
        <v>1076</v>
      </c>
      <c r="J8237" t="s">
        <v>31</v>
      </c>
      <c r="K8237" t="s">
        <v>213</v>
      </c>
      <c r="L8237" t="s">
        <v>24</v>
      </c>
      <c r="M8237" t="s">
        <v>25</v>
      </c>
      <c r="N8237">
        <v>3083</v>
      </c>
      <c r="O8237">
        <v>46147</v>
      </c>
      <c r="P8237">
        <v>31001.41</v>
      </c>
      <c r="Q8237">
        <v>-7264.84</v>
      </c>
    </row>
    <row r="8238" spans="2:17" hidden="1">
      <c r="B8238">
        <v>2015</v>
      </c>
      <c r="C8238">
        <v>9</v>
      </c>
      <c r="D8238" t="s">
        <v>206</v>
      </c>
      <c r="E8238" t="s">
        <v>207</v>
      </c>
      <c r="F8238" t="s">
        <v>211</v>
      </c>
      <c r="G8238" t="s">
        <v>212</v>
      </c>
      <c r="H8238" t="s">
        <v>140</v>
      </c>
      <c r="I8238" t="s">
        <v>1076</v>
      </c>
      <c r="J8238" t="s">
        <v>31</v>
      </c>
      <c r="K8238" t="s">
        <v>213</v>
      </c>
      <c r="L8238" t="s">
        <v>24</v>
      </c>
      <c r="M8238" t="s">
        <v>26</v>
      </c>
      <c r="N8238">
        <v>4250</v>
      </c>
      <c r="O8238">
        <v>250082</v>
      </c>
      <c r="P8238">
        <v>150178.85</v>
      </c>
      <c r="Q8238">
        <v>-20102.5</v>
      </c>
    </row>
    <row r="8239" spans="2:17" hidden="1">
      <c r="B8239">
        <v>2015</v>
      </c>
      <c r="C8239">
        <v>9</v>
      </c>
      <c r="D8239" t="s">
        <v>206</v>
      </c>
      <c r="E8239" t="s">
        <v>207</v>
      </c>
      <c r="F8239" t="s">
        <v>211</v>
      </c>
      <c r="G8239" t="s">
        <v>212</v>
      </c>
      <c r="H8239" t="s">
        <v>140</v>
      </c>
      <c r="I8239" t="s">
        <v>1076</v>
      </c>
      <c r="J8239" t="s">
        <v>31</v>
      </c>
      <c r="K8239" t="s">
        <v>213</v>
      </c>
      <c r="L8239" t="s">
        <v>24</v>
      </c>
      <c r="M8239" t="s">
        <v>27</v>
      </c>
      <c r="N8239">
        <v>1725</v>
      </c>
      <c r="O8239">
        <v>315382</v>
      </c>
      <c r="P8239">
        <v>209821.51</v>
      </c>
      <c r="Q8239">
        <v>5932.45</v>
      </c>
    </row>
    <row r="8240" spans="2:17" hidden="1">
      <c r="B8240">
        <v>2015</v>
      </c>
      <c r="C8240">
        <v>9</v>
      </c>
      <c r="D8240" t="s">
        <v>206</v>
      </c>
      <c r="E8240" t="s">
        <v>207</v>
      </c>
      <c r="F8240" t="s">
        <v>214</v>
      </c>
      <c r="G8240" t="s">
        <v>215</v>
      </c>
      <c r="H8240" t="s">
        <v>140</v>
      </c>
      <c r="I8240" t="s">
        <v>1076</v>
      </c>
      <c r="J8240" t="s">
        <v>31</v>
      </c>
      <c r="K8240" t="s">
        <v>216</v>
      </c>
      <c r="L8240" t="s">
        <v>24</v>
      </c>
      <c r="M8240" t="s">
        <v>25</v>
      </c>
      <c r="N8240">
        <v>21717</v>
      </c>
      <c r="O8240">
        <v>296316.59999999998</v>
      </c>
      <c r="P8240">
        <v>201693.5</v>
      </c>
      <c r="Q8240">
        <v>-45642.63</v>
      </c>
    </row>
    <row r="8241" spans="2:17" hidden="1">
      <c r="B8241">
        <v>2015</v>
      </c>
      <c r="C8241">
        <v>9</v>
      </c>
      <c r="D8241" t="s">
        <v>206</v>
      </c>
      <c r="E8241" t="s">
        <v>207</v>
      </c>
      <c r="F8241" t="s">
        <v>214</v>
      </c>
      <c r="G8241" t="s">
        <v>215</v>
      </c>
      <c r="H8241" t="s">
        <v>140</v>
      </c>
      <c r="I8241" t="s">
        <v>1076</v>
      </c>
      <c r="J8241" t="s">
        <v>31</v>
      </c>
      <c r="K8241" t="s">
        <v>216</v>
      </c>
      <c r="L8241" t="s">
        <v>24</v>
      </c>
      <c r="M8241" t="s">
        <v>26</v>
      </c>
      <c r="N8241">
        <v>37655</v>
      </c>
      <c r="O8241">
        <v>2369388</v>
      </c>
      <c r="P8241">
        <v>1397591.97</v>
      </c>
      <c r="Q8241">
        <v>-174730.01</v>
      </c>
    </row>
    <row r="8242" spans="2:17" hidden="1">
      <c r="B8242">
        <v>2015</v>
      </c>
      <c r="C8242">
        <v>9</v>
      </c>
      <c r="D8242" t="s">
        <v>206</v>
      </c>
      <c r="E8242" t="s">
        <v>207</v>
      </c>
      <c r="F8242" t="s">
        <v>214</v>
      </c>
      <c r="G8242" t="s">
        <v>215</v>
      </c>
      <c r="H8242" t="s">
        <v>140</v>
      </c>
      <c r="I8242" t="s">
        <v>1076</v>
      </c>
      <c r="J8242" t="s">
        <v>31</v>
      </c>
      <c r="K8242" t="s">
        <v>216</v>
      </c>
      <c r="L8242" t="s">
        <v>24</v>
      </c>
      <c r="M8242" t="s">
        <v>27</v>
      </c>
      <c r="N8242">
        <v>24466</v>
      </c>
      <c r="O8242">
        <v>4498595.4000000004</v>
      </c>
      <c r="P8242">
        <v>2927544.02</v>
      </c>
      <c r="Q8242">
        <v>82631.55</v>
      </c>
    </row>
    <row r="8243" spans="2:17" hidden="1">
      <c r="B8243">
        <v>2015</v>
      </c>
      <c r="C8243">
        <v>9</v>
      </c>
      <c r="D8243" t="s">
        <v>206</v>
      </c>
      <c r="E8243" t="s">
        <v>207</v>
      </c>
      <c r="F8243" t="s">
        <v>217</v>
      </c>
      <c r="G8243" t="s">
        <v>218</v>
      </c>
      <c r="H8243" t="s">
        <v>121</v>
      </c>
      <c r="I8243" t="s">
        <v>1076</v>
      </c>
      <c r="J8243" t="s">
        <v>31</v>
      </c>
      <c r="K8243" t="s">
        <v>219</v>
      </c>
      <c r="L8243" t="s">
        <v>24</v>
      </c>
      <c r="M8243" t="s">
        <v>25</v>
      </c>
      <c r="N8243">
        <v>6491</v>
      </c>
      <c r="O8243">
        <v>83818.399999999994</v>
      </c>
      <c r="P8243">
        <v>60606.69</v>
      </c>
      <c r="Q8243">
        <v>-13550.32</v>
      </c>
    </row>
    <row r="8244" spans="2:17" hidden="1">
      <c r="B8244">
        <v>2015</v>
      </c>
      <c r="C8244">
        <v>9</v>
      </c>
      <c r="D8244" t="s">
        <v>206</v>
      </c>
      <c r="E8244" t="s">
        <v>207</v>
      </c>
      <c r="F8244" t="s">
        <v>217</v>
      </c>
      <c r="G8244" t="s">
        <v>218</v>
      </c>
      <c r="H8244" t="s">
        <v>121</v>
      </c>
      <c r="I8244" t="s">
        <v>1076</v>
      </c>
      <c r="J8244" t="s">
        <v>31</v>
      </c>
      <c r="K8244" t="s">
        <v>219</v>
      </c>
      <c r="L8244" t="s">
        <v>24</v>
      </c>
      <c r="M8244" t="s">
        <v>26</v>
      </c>
      <c r="N8244">
        <v>6745</v>
      </c>
      <c r="O8244">
        <v>384477.1</v>
      </c>
      <c r="P8244">
        <v>236710.1</v>
      </c>
      <c r="Q8244">
        <v>-32744.26</v>
      </c>
    </row>
    <row r="8245" spans="2:17" hidden="1">
      <c r="B8245">
        <v>2015</v>
      </c>
      <c r="C8245">
        <v>9</v>
      </c>
      <c r="D8245" t="s">
        <v>206</v>
      </c>
      <c r="E8245" t="s">
        <v>207</v>
      </c>
      <c r="F8245" t="s">
        <v>217</v>
      </c>
      <c r="G8245" t="s">
        <v>218</v>
      </c>
      <c r="H8245" t="s">
        <v>121</v>
      </c>
      <c r="I8245" t="s">
        <v>1076</v>
      </c>
      <c r="J8245" t="s">
        <v>31</v>
      </c>
      <c r="K8245" t="s">
        <v>219</v>
      </c>
      <c r="L8245" t="s">
        <v>24</v>
      </c>
      <c r="M8245" t="s">
        <v>27</v>
      </c>
      <c r="N8245">
        <v>2016</v>
      </c>
      <c r="O8245">
        <v>418761.4</v>
      </c>
      <c r="P8245">
        <v>285169.83</v>
      </c>
      <c r="Q8245">
        <v>8058.69</v>
      </c>
    </row>
    <row r="8246" spans="2:17" hidden="1">
      <c r="B8246">
        <v>2015</v>
      </c>
      <c r="C8246">
        <v>9</v>
      </c>
      <c r="D8246" t="s">
        <v>206</v>
      </c>
      <c r="E8246" t="s">
        <v>207</v>
      </c>
      <c r="F8246" t="s">
        <v>220</v>
      </c>
      <c r="G8246" t="s">
        <v>221</v>
      </c>
      <c r="H8246" t="s">
        <v>140</v>
      </c>
      <c r="I8246" t="s">
        <v>1076</v>
      </c>
      <c r="J8246" t="s">
        <v>31</v>
      </c>
      <c r="K8246" t="s">
        <v>222</v>
      </c>
      <c r="L8246" t="s">
        <v>24</v>
      </c>
      <c r="M8246" t="s">
        <v>25</v>
      </c>
      <c r="N8246">
        <v>4525</v>
      </c>
      <c r="O8246">
        <v>51377</v>
      </c>
      <c r="P8246">
        <v>38169.15</v>
      </c>
      <c r="Q8246">
        <v>-8229.08</v>
      </c>
    </row>
    <row r="8247" spans="2:17" hidden="1">
      <c r="B8247">
        <v>2015</v>
      </c>
      <c r="C8247">
        <v>9</v>
      </c>
      <c r="D8247" t="s">
        <v>206</v>
      </c>
      <c r="E8247" t="s">
        <v>207</v>
      </c>
      <c r="F8247" t="s">
        <v>220</v>
      </c>
      <c r="G8247" t="s">
        <v>221</v>
      </c>
      <c r="H8247" t="s">
        <v>140</v>
      </c>
      <c r="I8247" t="s">
        <v>1076</v>
      </c>
      <c r="J8247" t="s">
        <v>31</v>
      </c>
      <c r="K8247" t="s">
        <v>222</v>
      </c>
      <c r="L8247" t="s">
        <v>24</v>
      </c>
      <c r="M8247" t="s">
        <v>26</v>
      </c>
      <c r="N8247">
        <v>5603</v>
      </c>
      <c r="O8247">
        <v>357963</v>
      </c>
      <c r="P8247">
        <v>218957.73</v>
      </c>
      <c r="Q8247">
        <v>-27068.66</v>
      </c>
    </row>
    <row r="8248" spans="2:17" hidden="1">
      <c r="B8248">
        <v>2015</v>
      </c>
      <c r="C8248">
        <v>9</v>
      </c>
      <c r="D8248" t="s">
        <v>206</v>
      </c>
      <c r="E8248" t="s">
        <v>207</v>
      </c>
      <c r="F8248" t="s">
        <v>220</v>
      </c>
      <c r="G8248" t="s">
        <v>221</v>
      </c>
      <c r="H8248" t="s">
        <v>140</v>
      </c>
      <c r="I8248" t="s">
        <v>1076</v>
      </c>
      <c r="J8248" t="s">
        <v>31</v>
      </c>
      <c r="K8248" t="s">
        <v>222</v>
      </c>
      <c r="L8248" t="s">
        <v>24</v>
      </c>
      <c r="M8248" t="s">
        <v>27</v>
      </c>
      <c r="N8248">
        <v>4069</v>
      </c>
      <c r="O8248">
        <v>811554</v>
      </c>
      <c r="P8248">
        <v>547422.89</v>
      </c>
      <c r="Q8248">
        <v>15449.13</v>
      </c>
    </row>
    <row r="8249" spans="2:17" hidden="1">
      <c r="B8249">
        <v>2015</v>
      </c>
      <c r="C8249">
        <v>9</v>
      </c>
      <c r="D8249" t="s">
        <v>206</v>
      </c>
      <c r="E8249" t="s">
        <v>207</v>
      </c>
      <c r="F8249" t="s">
        <v>223</v>
      </c>
      <c r="G8249" t="s">
        <v>224</v>
      </c>
      <c r="H8249" t="s">
        <v>140</v>
      </c>
      <c r="I8249" t="s">
        <v>1076</v>
      </c>
      <c r="J8249" t="s">
        <v>31</v>
      </c>
      <c r="K8249" t="s">
        <v>225</v>
      </c>
      <c r="L8249" t="s">
        <v>24</v>
      </c>
      <c r="M8249" t="s">
        <v>25</v>
      </c>
      <c r="N8249">
        <v>9620</v>
      </c>
      <c r="O8249">
        <v>125082</v>
      </c>
      <c r="P8249">
        <v>87157.34</v>
      </c>
      <c r="Q8249">
        <v>-19490.240000000002</v>
      </c>
    </row>
    <row r="8250" spans="2:17" hidden="1">
      <c r="B8250">
        <v>2015</v>
      </c>
      <c r="C8250">
        <v>9</v>
      </c>
      <c r="D8250" t="s">
        <v>206</v>
      </c>
      <c r="E8250" t="s">
        <v>207</v>
      </c>
      <c r="F8250" t="s">
        <v>223</v>
      </c>
      <c r="G8250" t="s">
        <v>224</v>
      </c>
      <c r="H8250" t="s">
        <v>140</v>
      </c>
      <c r="I8250" t="s">
        <v>1076</v>
      </c>
      <c r="J8250" t="s">
        <v>31</v>
      </c>
      <c r="K8250" t="s">
        <v>225</v>
      </c>
      <c r="L8250" t="s">
        <v>24</v>
      </c>
      <c r="M8250" t="s">
        <v>26</v>
      </c>
      <c r="N8250">
        <v>16339</v>
      </c>
      <c r="O8250">
        <v>1055058</v>
      </c>
      <c r="P8250">
        <v>629997.14</v>
      </c>
      <c r="Q8250">
        <v>-76484.25</v>
      </c>
    </row>
    <row r="8251" spans="2:17" hidden="1">
      <c r="B8251">
        <v>2015</v>
      </c>
      <c r="C8251">
        <v>9</v>
      </c>
      <c r="D8251" t="s">
        <v>206</v>
      </c>
      <c r="E8251" t="s">
        <v>207</v>
      </c>
      <c r="F8251" t="s">
        <v>223</v>
      </c>
      <c r="G8251" t="s">
        <v>224</v>
      </c>
      <c r="H8251" t="s">
        <v>140</v>
      </c>
      <c r="I8251" t="s">
        <v>1076</v>
      </c>
      <c r="J8251" t="s">
        <v>31</v>
      </c>
      <c r="K8251" t="s">
        <v>225</v>
      </c>
      <c r="L8251" t="s">
        <v>24</v>
      </c>
      <c r="M8251" t="s">
        <v>27</v>
      </c>
      <c r="N8251">
        <v>13042</v>
      </c>
      <c r="O8251">
        <v>2621955.7000000002</v>
      </c>
      <c r="P8251">
        <v>1721771.74</v>
      </c>
      <c r="Q8251">
        <v>48638.37</v>
      </c>
    </row>
    <row r="8252" spans="2:17" hidden="1">
      <c r="B8252">
        <v>2015</v>
      </c>
      <c r="C8252">
        <v>9</v>
      </c>
      <c r="D8252" t="s">
        <v>206</v>
      </c>
      <c r="E8252" t="s">
        <v>207</v>
      </c>
      <c r="F8252" t="s">
        <v>226</v>
      </c>
      <c r="G8252" t="s">
        <v>227</v>
      </c>
      <c r="H8252" t="s">
        <v>121</v>
      </c>
      <c r="I8252" t="s">
        <v>1076</v>
      </c>
      <c r="J8252" t="s">
        <v>31</v>
      </c>
      <c r="K8252" t="s">
        <v>228</v>
      </c>
      <c r="L8252" t="s">
        <v>24</v>
      </c>
      <c r="M8252" t="s">
        <v>25</v>
      </c>
      <c r="N8252">
        <v>4849</v>
      </c>
      <c r="O8252">
        <v>65816</v>
      </c>
      <c r="P8252">
        <v>46801.97</v>
      </c>
      <c r="Q8252">
        <v>-10650.41</v>
      </c>
    </row>
    <row r="8253" spans="2:17" hidden="1">
      <c r="B8253">
        <v>2015</v>
      </c>
      <c r="C8253">
        <v>9</v>
      </c>
      <c r="D8253" t="s">
        <v>206</v>
      </c>
      <c r="E8253" t="s">
        <v>207</v>
      </c>
      <c r="F8253" t="s">
        <v>226</v>
      </c>
      <c r="G8253" t="s">
        <v>227</v>
      </c>
      <c r="H8253" t="s">
        <v>121</v>
      </c>
      <c r="I8253" t="s">
        <v>1076</v>
      </c>
      <c r="J8253" t="s">
        <v>31</v>
      </c>
      <c r="K8253" t="s">
        <v>228</v>
      </c>
      <c r="L8253" t="s">
        <v>24</v>
      </c>
      <c r="M8253" t="s">
        <v>26</v>
      </c>
      <c r="N8253">
        <v>3274</v>
      </c>
      <c r="O8253">
        <v>200879</v>
      </c>
      <c r="P8253">
        <v>122629.17</v>
      </c>
      <c r="Q8253">
        <v>-17390.29</v>
      </c>
    </row>
    <row r="8254" spans="2:17" hidden="1">
      <c r="B8254">
        <v>2015</v>
      </c>
      <c r="C8254">
        <v>9</v>
      </c>
      <c r="D8254" t="s">
        <v>206</v>
      </c>
      <c r="E8254" t="s">
        <v>207</v>
      </c>
      <c r="F8254" t="s">
        <v>226</v>
      </c>
      <c r="G8254" t="s">
        <v>227</v>
      </c>
      <c r="H8254" t="s">
        <v>121</v>
      </c>
      <c r="I8254" t="s">
        <v>1076</v>
      </c>
      <c r="J8254" t="s">
        <v>31</v>
      </c>
      <c r="K8254" t="s">
        <v>228</v>
      </c>
      <c r="L8254" t="s">
        <v>24</v>
      </c>
      <c r="M8254" t="s">
        <v>27</v>
      </c>
      <c r="N8254">
        <v>1476</v>
      </c>
      <c r="O8254">
        <v>312889</v>
      </c>
      <c r="P8254">
        <v>212818.94</v>
      </c>
      <c r="Q8254">
        <v>5987.56</v>
      </c>
    </row>
    <row r="8255" spans="2:17" hidden="1">
      <c r="B8255">
        <v>2015</v>
      </c>
      <c r="C8255">
        <v>9</v>
      </c>
      <c r="D8255" t="s">
        <v>206</v>
      </c>
      <c r="E8255" t="s">
        <v>207</v>
      </c>
      <c r="F8255" t="s">
        <v>229</v>
      </c>
      <c r="G8255" t="s">
        <v>230</v>
      </c>
      <c r="H8255" t="s">
        <v>144</v>
      </c>
      <c r="I8255" t="s">
        <v>21</v>
      </c>
      <c r="J8255" t="s">
        <v>31</v>
      </c>
      <c r="K8255" t="s">
        <v>231</v>
      </c>
      <c r="L8255" t="s">
        <v>24</v>
      </c>
      <c r="M8255" t="s">
        <v>25</v>
      </c>
      <c r="N8255">
        <v>11538</v>
      </c>
      <c r="O8255">
        <v>103385</v>
      </c>
      <c r="P8255">
        <v>75752.94</v>
      </c>
      <c r="Q8255">
        <v>-50922.93</v>
      </c>
    </row>
    <row r="8256" spans="2:17" hidden="1">
      <c r="B8256">
        <v>2015</v>
      </c>
      <c r="C8256">
        <v>9</v>
      </c>
      <c r="D8256" t="s">
        <v>206</v>
      </c>
      <c r="E8256" t="s">
        <v>207</v>
      </c>
      <c r="F8256" t="s">
        <v>229</v>
      </c>
      <c r="G8256" t="s">
        <v>230</v>
      </c>
      <c r="H8256" t="s">
        <v>144</v>
      </c>
      <c r="I8256" t="s">
        <v>21</v>
      </c>
      <c r="J8256" t="s">
        <v>31</v>
      </c>
      <c r="K8256" t="s">
        <v>231</v>
      </c>
      <c r="L8256" t="s">
        <v>24</v>
      </c>
      <c r="M8256" t="s">
        <v>26</v>
      </c>
      <c r="N8256">
        <v>1723</v>
      </c>
      <c r="O8256">
        <v>86090</v>
      </c>
      <c r="P8256">
        <v>49592.34</v>
      </c>
      <c r="Q8256">
        <v>-25455.89</v>
      </c>
    </row>
    <row r="8257" spans="2:17" hidden="1">
      <c r="B8257">
        <v>2015</v>
      </c>
      <c r="C8257">
        <v>9</v>
      </c>
      <c r="D8257" t="s">
        <v>206</v>
      </c>
      <c r="E8257" t="s">
        <v>207</v>
      </c>
      <c r="F8257" t="s">
        <v>229</v>
      </c>
      <c r="G8257" t="s">
        <v>230</v>
      </c>
      <c r="H8257" t="s">
        <v>144</v>
      </c>
      <c r="I8257" t="s">
        <v>21</v>
      </c>
      <c r="J8257" t="s">
        <v>31</v>
      </c>
      <c r="K8257" t="s">
        <v>231</v>
      </c>
      <c r="L8257" t="s">
        <v>24</v>
      </c>
      <c r="M8257" t="s">
        <v>27</v>
      </c>
      <c r="N8257">
        <v>313</v>
      </c>
      <c r="O8257">
        <v>77688</v>
      </c>
      <c r="P8257">
        <v>64763.199999999997</v>
      </c>
      <c r="Q8257">
        <v>1829.2</v>
      </c>
    </row>
    <row r="8258" spans="2:17" hidden="1">
      <c r="B8258">
        <v>2015</v>
      </c>
      <c r="C8258">
        <v>9</v>
      </c>
      <c r="D8258" t="s">
        <v>206</v>
      </c>
      <c r="E8258" t="s">
        <v>207</v>
      </c>
      <c r="F8258" t="s">
        <v>232</v>
      </c>
      <c r="G8258" t="s">
        <v>233</v>
      </c>
      <c r="H8258" t="s">
        <v>144</v>
      </c>
      <c r="I8258" t="s">
        <v>21</v>
      </c>
      <c r="J8258" t="s">
        <v>31</v>
      </c>
      <c r="K8258" t="s">
        <v>234</v>
      </c>
      <c r="L8258" t="s">
        <v>24</v>
      </c>
      <c r="M8258" t="s">
        <v>25</v>
      </c>
      <c r="N8258">
        <v>9030</v>
      </c>
      <c r="O8258">
        <v>95980</v>
      </c>
      <c r="P8258">
        <v>63804.85</v>
      </c>
      <c r="Q8258">
        <v>-47227.59</v>
      </c>
    </row>
    <row r="8259" spans="2:17" hidden="1">
      <c r="B8259">
        <v>2015</v>
      </c>
      <c r="C8259">
        <v>9</v>
      </c>
      <c r="D8259" t="s">
        <v>206</v>
      </c>
      <c r="E8259" t="s">
        <v>207</v>
      </c>
      <c r="F8259" t="s">
        <v>232</v>
      </c>
      <c r="G8259" t="s">
        <v>233</v>
      </c>
      <c r="H8259" t="s">
        <v>144</v>
      </c>
      <c r="I8259" t="s">
        <v>21</v>
      </c>
      <c r="J8259" t="s">
        <v>31</v>
      </c>
      <c r="K8259" t="s">
        <v>234</v>
      </c>
      <c r="L8259" t="s">
        <v>24</v>
      </c>
      <c r="M8259" t="s">
        <v>26</v>
      </c>
      <c r="N8259">
        <v>2184</v>
      </c>
      <c r="O8259">
        <v>110941</v>
      </c>
      <c r="P8259">
        <v>64246.01</v>
      </c>
      <c r="Q8259">
        <v>-32237.360000000001</v>
      </c>
    </row>
    <row r="8260" spans="2:17" hidden="1">
      <c r="B8260">
        <v>2015</v>
      </c>
      <c r="C8260">
        <v>9</v>
      </c>
      <c r="D8260" t="s">
        <v>206</v>
      </c>
      <c r="E8260" t="s">
        <v>207</v>
      </c>
      <c r="F8260" t="s">
        <v>232</v>
      </c>
      <c r="G8260" t="s">
        <v>233</v>
      </c>
      <c r="H8260" t="s">
        <v>144</v>
      </c>
      <c r="I8260" t="s">
        <v>21</v>
      </c>
      <c r="J8260" t="s">
        <v>31</v>
      </c>
      <c r="K8260" t="s">
        <v>234</v>
      </c>
      <c r="L8260" t="s">
        <v>24</v>
      </c>
      <c r="M8260" t="s">
        <v>27</v>
      </c>
      <c r="N8260">
        <v>376</v>
      </c>
      <c r="O8260">
        <v>79842</v>
      </c>
      <c r="P8260">
        <v>66704.17</v>
      </c>
      <c r="Q8260">
        <v>1883.85</v>
      </c>
    </row>
    <row r="8261" spans="2:17" hidden="1">
      <c r="B8261">
        <v>2015</v>
      </c>
      <c r="C8261">
        <v>9</v>
      </c>
      <c r="D8261" t="s">
        <v>206</v>
      </c>
      <c r="E8261" t="s">
        <v>207</v>
      </c>
      <c r="F8261" t="s">
        <v>235</v>
      </c>
      <c r="G8261" t="s">
        <v>236</v>
      </c>
      <c r="H8261" t="s">
        <v>153</v>
      </c>
      <c r="I8261" t="s">
        <v>21</v>
      </c>
      <c r="J8261" t="s">
        <v>31</v>
      </c>
      <c r="K8261" t="s">
        <v>237</v>
      </c>
      <c r="L8261" t="s">
        <v>24</v>
      </c>
      <c r="M8261" t="s">
        <v>25</v>
      </c>
      <c r="N8261">
        <v>14995</v>
      </c>
      <c r="O8261">
        <v>186283</v>
      </c>
      <c r="P8261">
        <v>104555.74</v>
      </c>
      <c r="Q8261">
        <v>-81995.25</v>
      </c>
    </row>
    <row r="8262" spans="2:17" hidden="1">
      <c r="B8262">
        <v>2015</v>
      </c>
      <c r="C8262">
        <v>9</v>
      </c>
      <c r="D8262" t="s">
        <v>206</v>
      </c>
      <c r="E8262" t="s">
        <v>207</v>
      </c>
      <c r="F8262" t="s">
        <v>235</v>
      </c>
      <c r="G8262" t="s">
        <v>236</v>
      </c>
      <c r="H8262" t="s">
        <v>153</v>
      </c>
      <c r="I8262" t="s">
        <v>21</v>
      </c>
      <c r="J8262" t="s">
        <v>31</v>
      </c>
      <c r="K8262" t="s">
        <v>237</v>
      </c>
      <c r="L8262" t="s">
        <v>24</v>
      </c>
      <c r="M8262" t="s">
        <v>26</v>
      </c>
      <c r="N8262">
        <v>8618</v>
      </c>
      <c r="O8262">
        <v>478160</v>
      </c>
      <c r="P8262">
        <v>256803.35</v>
      </c>
      <c r="Q8262">
        <v>-113821.89</v>
      </c>
    </row>
    <row r="8263" spans="2:17" hidden="1">
      <c r="B8263">
        <v>2015</v>
      </c>
      <c r="C8263">
        <v>9</v>
      </c>
      <c r="D8263" t="s">
        <v>206</v>
      </c>
      <c r="E8263" t="s">
        <v>207</v>
      </c>
      <c r="F8263" t="s">
        <v>235</v>
      </c>
      <c r="G8263" t="s">
        <v>236</v>
      </c>
      <c r="H8263" t="s">
        <v>153</v>
      </c>
      <c r="I8263" t="s">
        <v>21</v>
      </c>
      <c r="J8263" t="s">
        <v>31</v>
      </c>
      <c r="K8263" t="s">
        <v>237</v>
      </c>
      <c r="L8263" t="s">
        <v>24</v>
      </c>
      <c r="M8263" t="s">
        <v>27</v>
      </c>
      <c r="N8263">
        <v>1696</v>
      </c>
      <c r="O8263">
        <v>284802</v>
      </c>
      <c r="P8263">
        <v>214280.41</v>
      </c>
      <c r="Q8263">
        <v>6039.7</v>
      </c>
    </row>
    <row r="8264" spans="2:17" hidden="1">
      <c r="B8264">
        <v>2015</v>
      </c>
      <c r="C8264">
        <v>9</v>
      </c>
      <c r="D8264" t="s">
        <v>206</v>
      </c>
      <c r="E8264" t="s">
        <v>207</v>
      </c>
      <c r="F8264" t="s">
        <v>238</v>
      </c>
      <c r="G8264" t="s">
        <v>239</v>
      </c>
      <c r="H8264" t="s">
        <v>153</v>
      </c>
      <c r="I8264" t="s">
        <v>21</v>
      </c>
      <c r="J8264" t="s">
        <v>31</v>
      </c>
      <c r="K8264" t="s">
        <v>240</v>
      </c>
      <c r="L8264" t="s">
        <v>24</v>
      </c>
      <c r="M8264" t="s">
        <v>25</v>
      </c>
      <c r="N8264">
        <v>7593</v>
      </c>
      <c r="O8264">
        <v>109397</v>
      </c>
      <c r="P8264">
        <v>56976.39</v>
      </c>
      <c r="Q8264">
        <v>-48111.15</v>
      </c>
    </row>
    <row r="8265" spans="2:17" hidden="1">
      <c r="B8265">
        <v>2015</v>
      </c>
      <c r="C8265">
        <v>9</v>
      </c>
      <c r="D8265" t="s">
        <v>206</v>
      </c>
      <c r="E8265" t="s">
        <v>207</v>
      </c>
      <c r="F8265" t="s">
        <v>238</v>
      </c>
      <c r="G8265" t="s">
        <v>239</v>
      </c>
      <c r="H8265" t="s">
        <v>153</v>
      </c>
      <c r="I8265" t="s">
        <v>21</v>
      </c>
      <c r="J8265" t="s">
        <v>31</v>
      </c>
      <c r="K8265" t="s">
        <v>240</v>
      </c>
      <c r="L8265" t="s">
        <v>24</v>
      </c>
      <c r="M8265" t="s">
        <v>26</v>
      </c>
      <c r="N8265">
        <v>7418</v>
      </c>
      <c r="O8265">
        <v>421779</v>
      </c>
      <c r="P8265">
        <v>227574.57</v>
      </c>
      <c r="Q8265">
        <v>-98480.76</v>
      </c>
    </row>
    <row r="8266" spans="2:17" hidden="1">
      <c r="B8266">
        <v>2015</v>
      </c>
      <c r="C8266">
        <v>9</v>
      </c>
      <c r="D8266" t="s">
        <v>206</v>
      </c>
      <c r="E8266" t="s">
        <v>207</v>
      </c>
      <c r="F8266" t="s">
        <v>238</v>
      </c>
      <c r="G8266" t="s">
        <v>239</v>
      </c>
      <c r="H8266" t="s">
        <v>153</v>
      </c>
      <c r="I8266" t="s">
        <v>21</v>
      </c>
      <c r="J8266" t="s">
        <v>31</v>
      </c>
      <c r="K8266" t="s">
        <v>240</v>
      </c>
      <c r="L8266" t="s">
        <v>24</v>
      </c>
      <c r="M8266" t="s">
        <v>27</v>
      </c>
      <c r="N8266">
        <v>1571</v>
      </c>
      <c r="O8266">
        <v>249582</v>
      </c>
      <c r="P8266">
        <v>188020.43</v>
      </c>
      <c r="Q8266">
        <v>5294.71</v>
      </c>
    </row>
    <row r="8267" spans="2:17" hidden="1">
      <c r="B8267">
        <v>2015</v>
      </c>
      <c r="C8267">
        <v>9</v>
      </c>
      <c r="D8267" t="s">
        <v>206</v>
      </c>
      <c r="E8267" t="s">
        <v>207</v>
      </c>
      <c r="F8267" t="s">
        <v>241</v>
      </c>
      <c r="G8267" t="s">
        <v>242</v>
      </c>
      <c r="H8267" t="s">
        <v>153</v>
      </c>
      <c r="I8267" t="s">
        <v>21</v>
      </c>
      <c r="J8267" t="s">
        <v>31</v>
      </c>
      <c r="K8267" t="s">
        <v>243</v>
      </c>
      <c r="L8267" t="s">
        <v>24</v>
      </c>
      <c r="M8267" t="s">
        <v>25</v>
      </c>
      <c r="N8267">
        <v>4667</v>
      </c>
      <c r="O8267">
        <v>57399</v>
      </c>
      <c r="P8267">
        <v>32398.42</v>
      </c>
      <c r="Q8267">
        <v>-25304.49</v>
      </c>
    </row>
    <row r="8268" spans="2:17" hidden="1">
      <c r="B8268">
        <v>2015</v>
      </c>
      <c r="C8268">
        <v>9</v>
      </c>
      <c r="D8268" t="s">
        <v>206</v>
      </c>
      <c r="E8268" t="s">
        <v>207</v>
      </c>
      <c r="F8268" t="s">
        <v>241</v>
      </c>
      <c r="G8268" t="s">
        <v>242</v>
      </c>
      <c r="H8268" t="s">
        <v>153</v>
      </c>
      <c r="I8268" t="s">
        <v>21</v>
      </c>
      <c r="J8268" t="s">
        <v>31</v>
      </c>
      <c r="K8268" t="s">
        <v>243</v>
      </c>
      <c r="L8268" t="s">
        <v>24</v>
      </c>
      <c r="M8268" t="s">
        <v>26</v>
      </c>
      <c r="N8268">
        <v>4308</v>
      </c>
      <c r="O8268">
        <v>263289</v>
      </c>
      <c r="P8268">
        <v>144668.35999999999</v>
      </c>
      <c r="Q8268">
        <v>-58086.61</v>
      </c>
    </row>
    <row r="8269" spans="2:17" hidden="1">
      <c r="B8269">
        <v>2015</v>
      </c>
      <c r="C8269">
        <v>9</v>
      </c>
      <c r="D8269" t="s">
        <v>206</v>
      </c>
      <c r="E8269" t="s">
        <v>207</v>
      </c>
      <c r="F8269" t="s">
        <v>241</v>
      </c>
      <c r="G8269" t="s">
        <v>242</v>
      </c>
      <c r="H8269" t="s">
        <v>153</v>
      </c>
      <c r="I8269" t="s">
        <v>21</v>
      </c>
      <c r="J8269" t="s">
        <v>31</v>
      </c>
      <c r="K8269" t="s">
        <v>243</v>
      </c>
      <c r="L8269" t="s">
        <v>24</v>
      </c>
      <c r="M8269" t="s">
        <v>27</v>
      </c>
      <c r="N8269">
        <v>2147</v>
      </c>
      <c r="O8269">
        <v>442451</v>
      </c>
      <c r="P8269">
        <v>331579.12</v>
      </c>
      <c r="Q8269">
        <v>9362.89</v>
      </c>
    </row>
    <row r="8270" spans="2:17" hidden="1">
      <c r="B8270">
        <v>2015</v>
      </c>
      <c r="C8270">
        <v>9</v>
      </c>
      <c r="D8270" t="s">
        <v>206</v>
      </c>
      <c r="E8270" t="s">
        <v>207</v>
      </c>
      <c r="F8270" t="s">
        <v>244</v>
      </c>
      <c r="G8270" t="s">
        <v>245</v>
      </c>
      <c r="H8270" t="s">
        <v>121</v>
      </c>
      <c r="I8270" t="s">
        <v>1076</v>
      </c>
      <c r="J8270" t="s">
        <v>31</v>
      </c>
      <c r="K8270" t="s">
        <v>246</v>
      </c>
      <c r="L8270" t="s">
        <v>24</v>
      </c>
      <c r="M8270" t="s">
        <v>25</v>
      </c>
      <c r="N8270">
        <v>2379</v>
      </c>
      <c r="O8270">
        <v>27656</v>
      </c>
      <c r="P8270">
        <v>20688.919999999998</v>
      </c>
      <c r="Q8270">
        <v>-4461.5600000000004</v>
      </c>
    </row>
    <row r="8271" spans="2:17" hidden="1">
      <c r="B8271">
        <v>2015</v>
      </c>
      <c r="C8271">
        <v>9</v>
      </c>
      <c r="D8271" t="s">
        <v>206</v>
      </c>
      <c r="E8271" t="s">
        <v>207</v>
      </c>
      <c r="F8271" t="s">
        <v>244</v>
      </c>
      <c r="G8271" t="s">
        <v>245</v>
      </c>
      <c r="H8271" t="s">
        <v>121</v>
      </c>
      <c r="I8271" t="s">
        <v>1076</v>
      </c>
      <c r="J8271" t="s">
        <v>31</v>
      </c>
      <c r="K8271" t="s">
        <v>246</v>
      </c>
      <c r="L8271" t="s">
        <v>24</v>
      </c>
      <c r="M8271" t="s">
        <v>26</v>
      </c>
      <c r="N8271">
        <v>1867</v>
      </c>
      <c r="O8271">
        <v>110853</v>
      </c>
      <c r="P8271">
        <v>68231.039999999994</v>
      </c>
      <c r="Q8271">
        <v>-9036.2800000000007</v>
      </c>
    </row>
    <row r="8272" spans="2:17" hidden="1">
      <c r="B8272">
        <v>2015</v>
      </c>
      <c r="C8272">
        <v>9</v>
      </c>
      <c r="D8272" t="s">
        <v>206</v>
      </c>
      <c r="E8272" t="s">
        <v>207</v>
      </c>
      <c r="F8272" t="s">
        <v>244</v>
      </c>
      <c r="G8272" t="s">
        <v>245</v>
      </c>
      <c r="H8272" t="s">
        <v>121</v>
      </c>
      <c r="I8272" t="s">
        <v>1076</v>
      </c>
      <c r="J8272" t="s">
        <v>31</v>
      </c>
      <c r="K8272" t="s">
        <v>246</v>
      </c>
      <c r="L8272" t="s">
        <v>24</v>
      </c>
      <c r="M8272" t="s">
        <v>27</v>
      </c>
      <c r="N8272">
        <v>1544</v>
      </c>
      <c r="O8272">
        <v>385825</v>
      </c>
      <c r="P8272">
        <v>261028.22</v>
      </c>
      <c r="Q8272">
        <v>7316.87</v>
      </c>
    </row>
    <row r="8273" spans="2:17" hidden="1">
      <c r="B8273">
        <v>2015</v>
      </c>
      <c r="C8273">
        <v>9</v>
      </c>
      <c r="D8273" t="s">
        <v>206</v>
      </c>
      <c r="E8273" t="s">
        <v>207</v>
      </c>
      <c r="F8273" t="s">
        <v>247</v>
      </c>
      <c r="G8273" t="s">
        <v>248</v>
      </c>
      <c r="H8273" t="s">
        <v>20</v>
      </c>
      <c r="I8273" t="s">
        <v>21</v>
      </c>
      <c r="J8273" t="s">
        <v>31</v>
      </c>
      <c r="K8273" t="s">
        <v>249</v>
      </c>
      <c r="L8273" t="s">
        <v>24</v>
      </c>
      <c r="M8273" t="s">
        <v>25</v>
      </c>
      <c r="N8273">
        <v>19448</v>
      </c>
      <c r="O8273">
        <v>194442</v>
      </c>
      <c r="P8273">
        <v>134582.89000000001</v>
      </c>
      <c r="Q8273">
        <v>-95516.9</v>
      </c>
    </row>
    <row r="8274" spans="2:17" hidden="1">
      <c r="B8274">
        <v>2015</v>
      </c>
      <c r="C8274">
        <v>9</v>
      </c>
      <c r="D8274" t="s">
        <v>206</v>
      </c>
      <c r="E8274" t="s">
        <v>207</v>
      </c>
      <c r="F8274" t="s">
        <v>247</v>
      </c>
      <c r="G8274" t="s">
        <v>248</v>
      </c>
      <c r="H8274" t="s">
        <v>20</v>
      </c>
      <c r="I8274" t="s">
        <v>21</v>
      </c>
      <c r="J8274" t="s">
        <v>31</v>
      </c>
      <c r="K8274" t="s">
        <v>249</v>
      </c>
      <c r="L8274" t="s">
        <v>24</v>
      </c>
      <c r="M8274" t="s">
        <v>26</v>
      </c>
      <c r="N8274">
        <v>3345</v>
      </c>
      <c r="O8274">
        <v>165436</v>
      </c>
      <c r="P8274">
        <v>94871.44</v>
      </c>
      <c r="Q8274">
        <v>-49280.35</v>
      </c>
    </row>
    <row r="8275" spans="2:17" hidden="1">
      <c r="B8275">
        <v>2015</v>
      </c>
      <c r="C8275">
        <v>9</v>
      </c>
      <c r="D8275" t="s">
        <v>206</v>
      </c>
      <c r="E8275" t="s">
        <v>207</v>
      </c>
      <c r="F8275" t="s">
        <v>247</v>
      </c>
      <c r="G8275" t="s">
        <v>248</v>
      </c>
      <c r="H8275" t="s">
        <v>20</v>
      </c>
      <c r="I8275" t="s">
        <v>21</v>
      </c>
      <c r="J8275" t="s">
        <v>31</v>
      </c>
      <c r="K8275" t="s">
        <v>249</v>
      </c>
      <c r="L8275" t="s">
        <v>24</v>
      </c>
      <c r="M8275" t="s">
        <v>27</v>
      </c>
      <c r="N8275">
        <v>509</v>
      </c>
      <c r="O8275">
        <v>94686</v>
      </c>
      <c r="P8275">
        <v>79238.44</v>
      </c>
      <c r="Q8275">
        <v>2235.13</v>
      </c>
    </row>
    <row r="8276" spans="2:17" hidden="1">
      <c r="B8276">
        <v>2015</v>
      </c>
      <c r="C8276">
        <v>9</v>
      </c>
      <c r="D8276" t="s">
        <v>206</v>
      </c>
      <c r="E8276" t="s">
        <v>207</v>
      </c>
      <c r="F8276" t="s">
        <v>250</v>
      </c>
      <c r="G8276" t="s">
        <v>251</v>
      </c>
      <c r="H8276" t="s">
        <v>153</v>
      </c>
      <c r="I8276" t="s">
        <v>21</v>
      </c>
      <c r="J8276" t="s">
        <v>31</v>
      </c>
      <c r="K8276" t="s">
        <v>252</v>
      </c>
      <c r="L8276" t="s">
        <v>24</v>
      </c>
      <c r="M8276" t="s">
        <v>25</v>
      </c>
      <c r="N8276">
        <v>11695</v>
      </c>
      <c r="O8276">
        <v>153803</v>
      </c>
      <c r="P8276">
        <v>83865.31</v>
      </c>
      <c r="Q8276">
        <v>-67770.460000000006</v>
      </c>
    </row>
    <row r="8277" spans="2:17" hidden="1">
      <c r="B8277">
        <v>2015</v>
      </c>
      <c r="C8277">
        <v>9</v>
      </c>
      <c r="D8277" t="s">
        <v>206</v>
      </c>
      <c r="E8277" t="s">
        <v>207</v>
      </c>
      <c r="F8277" t="s">
        <v>250</v>
      </c>
      <c r="G8277" t="s">
        <v>251</v>
      </c>
      <c r="H8277" t="s">
        <v>153</v>
      </c>
      <c r="I8277" t="s">
        <v>21</v>
      </c>
      <c r="J8277" t="s">
        <v>31</v>
      </c>
      <c r="K8277" t="s">
        <v>252</v>
      </c>
      <c r="L8277" t="s">
        <v>24</v>
      </c>
      <c r="M8277" t="s">
        <v>26</v>
      </c>
      <c r="N8277">
        <v>6130</v>
      </c>
      <c r="O8277">
        <v>330327</v>
      </c>
      <c r="P8277">
        <v>175182.49</v>
      </c>
      <c r="Q8277">
        <v>-81755.39</v>
      </c>
    </row>
    <row r="8278" spans="2:17" hidden="1">
      <c r="B8278">
        <v>2015</v>
      </c>
      <c r="C8278">
        <v>9</v>
      </c>
      <c r="D8278" t="s">
        <v>206</v>
      </c>
      <c r="E8278" t="s">
        <v>207</v>
      </c>
      <c r="F8278" t="s">
        <v>250</v>
      </c>
      <c r="G8278" t="s">
        <v>251</v>
      </c>
      <c r="H8278" t="s">
        <v>153</v>
      </c>
      <c r="I8278" t="s">
        <v>21</v>
      </c>
      <c r="J8278" t="s">
        <v>31</v>
      </c>
      <c r="K8278" t="s">
        <v>252</v>
      </c>
      <c r="L8278" t="s">
        <v>24</v>
      </c>
      <c r="M8278" t="s">
        <v>27</v>
      </c>
      <c r="N8278">
        <v>908</v>
      </c>
      <c r="O8278">
        <v>152022</v>
      </c>
      <c r="P8278">
        <v>114524.69</v>
      </c>
      <c r="Q8278">
        <v>3209.07</v>
      </c>
    </row>
    <row r="8279" spans="2:17" hidden="1">
      <c r="B8279">
        <v>2015</v>
      </c>
      <c r="C8279">
        <v>9</v>
      </c>
      <c r="D8279" t="s">
        <v>206</v>
      </c>
      <c r="E8279" t="s">
        <v>207</v>
      </c>
      <c r="F8279" t="s">
        <v>253</v>
      </c>
      <c r="G8279" t="s">
        <v>254</v>
      </c>
      <c r="H8279" t="s">
        <v>144</v>
      </c>
      <c r="I8279" t="s">
        <v>21</v>
      </c>
      <c r="J8279" t="s">
        <v>31</v>
      </c>
      <c r="K8279" t="s">
        <v>255</v>
      </c>
      <c r="L8279" t="s">
        <v>24</v>
      </c>
      <c r="M8279" t="s">
        <v>25</v>
      </c>
      <c r="N8279">
        <v>23454</v>
      </c>
      <c r="O8279">
        <v>243968</v>
      </c>
      <c r="P8279">
        <v>164247.35</v>
      </c>
      <c r="Q8279">
        <v>-120288.58</v>
      </c>
    </row>
    <row r="8280" spans="2:17" hidden="1">
      <c r="B8280">
        <v>2015</v>
      </c>
      <c r="C8280">
        <v>9</v>
      </c>
      <c r="D8280" t="s">
        <v>206</v>
      </c>
      <c r="E8280" t="s">
        <v>207</v>
      </c>
      <c r="F8280" t="s">
        <v>253</v>
      </c>
      <c r="G8280" t="s">
        <v>254</v>
      </c>
      <c r="H8280" t="s">
        <v>144</v>
      </c>
      <c r="I8280" t="s">
        <v>21</v>
      </c>
      <c r="J8280" t="s">
        <v>31</v>
      </c>
      <c r="K8280" t="s">
        <v>255</v>
      </c>
      <c r="L8280" t="s">
        <v>24</v>
      </c>
      <c r="M8280" t="s">
        <v>26</v>
      </c>
      <c r="N8280">
        <v>7290</v>
      </c>
      <c r="O8280">
        <v>381918.6</v>
      </c>
      <c r="P8280">
        <v>223875.01</v>
      </c>
      <c r="Q8280">
        <v>-107832.83</v>
      </c>
    </row>
    <row r="8281" spans="2:17" hidden="1">
      <c r="B8281">
        <v>2015</v>
      </c>
      <c r="C8281">
        <v>9</v>
      </c>
      <c r="D8281" t="s">
        <v>206</v>
      </c>
      <c r="E8281" t="s">
        <v>207</v>
      </c>
      <c r="F8281" t="s">
        <v>253</v>
      </c>
      <c r="G8281" t="s">
        <v>254</v>
      </c>
      <c r="H8281" t="s">
        <v>144</v>
      </c>
      <c r="I8281" t="s">
        <v>21</v>
      </c>
      <c r="J8281" t="s">
        <v>31</v>
      </c>
      <c r="K8281" t="s">
        <v>255</v>
      </c>
      <c r="L8281" t="s">
        <v>24</v>
      </c>
      <c r="M8281" t="s">
        <v>27</v>
      </c>
      <c r="N8281">
        <v>1018</v>
      </c>
      <c r="O8281">
        <v>177709</v>
      </c>
      <c r="P8281">
        <v>149352.54999999999</v>
      </c>
      <c r="Q8281">
        <v>4216.37</v>
      </c>
    </row>
    <row r="8282" spans="2:17" hidden="1">
      <c r="B8282">
        <v>2015</v>
      </c>
      <c r="C8282">
        <v>9</v>
      </c>
      <c r="D8282" t="s">
        <v>206</v>
      </c>
      <c r="E8282" t="s">
        <v>207</v>
      </c>
      <c r="F8282" t="s">
        <v>256</v>
      </c>
      <c r="G8282" t="s">
        <v>257</v>
      </c>
      <c r="H8282" t="s">
        <v>144</v>
      </c>
      <c r="I8282" t="s">
        <v>21</v>
      </c>
      <c r="J8282" t="s">
        <v>31</v>
      </c>
      <c r="K8282" t="s">
        <v>258</v>
      </c>
      <c r="L8282" t="s">
        <v>24</v>
      </c>
      <c r="M8282" t="s">
        <v>25</v>
      </c>
      <c r="N8282">
        <v>5584</v>
      </c>
      <c r="O8282">
        <v>53587</v>
      </c>
      <c r="P8282">
        <v>35425.230000000003</v>
      </c>
      <c r="Q8282">
        <v>-22633.17</v>
      </c>
    </row>
    <row r="8283" spans="2:17" hidden="1">
      <c r="B8283">
        <v>2015</v>
      </c>
      <c r="C8283">
        <v>9</v>
      </c>
      <c r="D8283" t="s">
        <v>206</v>
      </c>
      <c r="E8283" t="s">
        <v>207</v>
      </c>
      <c r="F8283" t="s">
        <v>256</v>
      </c>
      <c r="G8283" t="s">
        <v>257</v>
      </c>
      <c r="H8283" t="s">
        <v>144</v>
      </c>
      <c r="I8283" t="s">
        <v>21</v>
      </c>
      <c r="J8283" t="s">
        <v>31</v>
      </c>
      <c r="K8283" t="s">
        <v>258</v>
      </c>
      <c r="L8283" t="s">
        <v>24</v>
      </c>
      <c r="M8283" t="s">
        <v>26</v>
      </c>
      <c r="N8283">
        <v>1010</v>
      </c>
      <c r="O8283">
        <v>50557</v>
      </c>
      <c r="P8283">
        <v>24710.26</v>
      </c>
      <c r="Q8283">
        <v>-12510.99</v>
      </c>
    </row>
    <row r="8284" spans="2:17" hidden="1">
      <c r="B8284">
        <v>2015</v>
      </c>
      <c r="C8284">
        <v>9</v>
      </c>
      <c r="D8284" t="s">
        <v>206</v>
      </c>
      <c r="E8284" t="s">
        <v>207</v>
      </c>
      <c r="F8284" t="s">
        <v>256</v>
      </c>
      <c r="G8284" t="s">
        <v>257</v>
      </c>
      <c r="H8284" t="s">
        <v>144</v>
      </c>
      <c r="I8284" t="s">
        <v>21</v>
      </c>
      <c r="J8284" t="s">
        <v>31</v>
      </c>
      <c r="K8284" t="s">
        <v>258</v>
      </c>
      <c r="L8284" t="s">
        <v>24</v>
      </c>
      <c r="M8284" t="s">
        <v>27</v>
      </c>
      <c r="N8284">
        <v>136</v>
      </c>
      <c r="O8284">
        <v>30241</v>
      </c>
      <c r="P8284">
        <v>20717.419999999998</v>
      </c>
      <c r="Q8284">
        <v>584.03</v>
      </c>
    </row>
    <row r="8285" spans="2:17" hidden="1">
      <c r="B8285">
        <v>2015</v>
      </c>
      <c r="C8285">
        <v>9</v>
      </c>
      <c r="D8285" t="s">
        <v>206</v>
      </c>
      <c r="E8285" t="s">
        <v>207</v>
      </c>
      <c r="F8285" t="s">
        <v>259</v>
      </c>
      <c r="G8285" t="s">
        <v>260</v>
      </c>
      <c r="H8285" t="s">
        <v>153</v>
      </c>
      <c r="I8285" t="s">
        <v>21</v>
      </c>
      <c r="J8285" t="s">
        <v>31</v>
      </c>
      <c r="K8285" t="s">
        <v>261</v>
      </c>
      <c r="L8285" t="s">
        <v>24</v>
      </c>
      <c r="M8285" t="s">
        <v>25</v>
      </c>
      <c r="N8285">
        <v>1120</v>
      </c>
      <c r="O8285">
        <v>12678</v>
      </c>
      <c r="P8285">
        <v>7478.94</v>
      </c>
      <c r="Q8285">
        <v>-5590.61</v>
      </c>
    </row>
    <row r="8286" spans="2:17" hidden="1">
      <c r="B8286">
        <v>2015</v>
      </c>
      <c r="C8286">
        <v>9</v>
      </c>
      <c r="D8286" t="s">
        <v>206</v>
      </c>
      <c r="E8286" t="s">
        <v>207</v>
      </c>
      <c r="F8286" t="s">
        <v>259</v>
      </c>
      <c r="G8286" t="s">
        <v>260</v>
      </c>
      <c r="H8286" t="s">
        <v>153</v>
      </c>
      <c r="I8286" t="s">
        <v>21</v>
      </c>
      <c r="J8286" t="s">
        <v>31</v>
      </c>
      <c r="K8286" t="s">
        <v>261</v>
      </c>
      <c r="L8286" t="s">
        <v>24</v>
      </c>
      <c r="M8286" t="s">
        <v>26</v>
      </c>
      <c r="N8286">
        <v>1348</v>
      </c>
      <c r="O8286">
        <v>85449</v>
      </c>
      <c r="P8286">
        <v>47818.32</v>
      </c>
      <c r="Q8286">
        <v>-17820.560000000001</v>
      </c>
    </row>
    <row r="8287" spans="2:17" hidden="1">
      <c r="B8287">
        <v>2015</v>
      </c>
      <c r="C8287">
        <v>9</v>
      </c>
      <c r="D8287" t="s">
        <v>206</v>
      </c>
      <c r="E8287" t="s">
        <v>207</v>
      </c>
      <c r="F8287" t="s">
        <v>259</v>
      </c>
      <c r="G8287" t="s">
        <v>260</v>
      </c>
      <c r="H8287" t="s">
        <v>153</v>
      </c>
      <c r="I8287" t="s">
        <v>21</v>
      </c>
      <c r="J8287" t="s">
        <v>31</v>
      </c>
      <c r="K8287" t="s">
        <v>261</v>
      </c>
      <c r="L8287" t="s">
        <v>24</v>
      </c>
      <c r="M8287" t="s">
        <v>27</v>
      </c>
      <c r="N8287">
        <v>934</v>
      </c>
      <c r="O8287">
        <v>200112</v>
      </c>
      <c r="P8287">
        <v>149916.56</v>
      </c>
      <c r="Q8287">
        <v>4237.6099999999997</v>
      </c>
    </row>
    <row r="8288" spans="2:17" hidden="1">
      <c r="B8288">
        <v>2015</v>
      </c>
      <c r="C8288">
        <v>9</v>
      </c>
      <c r="D8288" t="s">
        <v>206</v>
      </c>
      <c r="E8288" t="s">
        <v>207</v>
      </c>
      <c r="F8288" t="s">
        <v>262</v>
      </c>
      <c r="G8288" t="s">
        <v>263</v>
      </c>
      <c r="H8288" t="s">
        <v>144</v>
      </c>
      <c r="I8288" t="s">
        <v>21</v>
      </c>
      <c r="J8288" t="s">
        <v>31</v>
      </c>
      <c r="K8288" t="s">
        <v>264</v>
      </c>
      <c r="L8288" t="s">
        <v>24</v>
      </c>
      <c r="M8288" t="s">
        <v>25</v>
      </c>
      <c r="N8288">
        <v>10210</v>
      </c>
      <c r="O8288">
        <v>111010</v>
      </c>
      <c r="P8288">
        <v>72889.100000000006</v>
      </c>
      <c r="Q8288">
        <v>-54618.97</v>
      </c>
    </row>
    <row r="8289" spans="2:17" hidden="1">
      <c r="B8289">
        <v>2015</v>
      </c>
      <c r="C8289">
        <v>9</v>
      </c>
      <c r="D8289" t="s">
        <v>206</v>
      </c>
      <c r="E8289" t="s">
        <v>207</v>
      </c>
      <c r="F8289" t="s">
        <v>262</v>
      </c>
      <c r="G8289" t="s">
        <v>263</v>
      </c>
      <c r="H8289" t="s">
        <v>144</v>
      </c>
      <c r="I8289" t="s">
        <v>21</v>
      </c>
      <c r="J8289" t="s">
        <v>31</v>
      </c>
      <c r="K8289" t="s">
        <v>264</v>
      </c>
      <c r="L8289" t="s">
        <v>24</v>
      </c>
      <c r="M8289" t="s">
        <v>26</v>
      </c>
      <c r="N8289">
        <v>2982</v>
      </c>
      <c r="O8289">
        <v>154178</v>
      </c>
      <c r="P8289">
        <v>89858.54</v>
      </c>
      <c r="Q8289">
        <v>-44014.32</v>
      </c>
    </row>
    <row r="8290" spans="2:17" hidden="1">
      <c r="B8290">
        <v>2015</v>
      </c>
      <c r="C8290">
        <v>9</v>
      </c>
      <c r="D8290" t="s">
        <v>206</v>
      </c>
      <c r="E8290" t="s">
        <v>207</v>
      </c>
      <c r="F8290" t="s">
        <v>262</v>
      </c>
      <c r="G8290" t="s">
        <v>263</v>
      </c>
      <c r="H8290" t="s">
        <v>144</v>
      </c>
      <c r="I8290" t="s">
        <v>21</v>
      </c>
      <c r="J8290" t="s">
        <v>31</v>
      </c>
      <c r="K8290" t="s">
        <v>264</v>
      </c>
      <c r="L8290" t="s">
        <v>24</v>
      </c>
      <c r="M8290" t="s">
        <v>27</v>
      </c>
      <c r="N8290">
        <v>496</v>
      </c>
      <c r="O8290">
        <v>87166</v>
      </c>
      <c r="P8290">
        <v>73153.87</v>
      </c>
      <c r="Q8290">
        <v>2064.06</v>
      </c>
    </row>
    <row r="8291" spans="2:17" hidden="1">
      <c r="B8291">
        <v>2015</v>
      </c>
      <c r="C8291">
        <v>9</v>
      </c>
      <c r="D8291" t="s">
        <v>206</v>
      </c>
      <c r="E8291" t="s">
        <v>207</v>
      </c>
      <c r="F8291" t="s">
        <v>265</v>
      </c>
      <c r="G8291" t="s">
        <v>266</v>
      </c>
      <c r="H8291" t="s">
        <v>144</v>
      </c>
      <c r="I8291" t="s">
        <v>21</v>
      </c>
      <c r="J8291" t="s">
        <v>31</v>
      </c>
      <c r="K8291" t="s">
        <v>267</v>
      </c>
      <c r="L8291" t="s">
        <v>24</v>
      </c>
      <c r="M8291" t="s">
        <v>25</v>
      </c>
      <c r="N8291">
        <v>11350</v>
      </c>
      <c r="O8291">
        <v>125824.99</v>
      </c>
      <c r="P8291">
        <v>82205.97</v>
      </c>
      <c r="Q8291">
        <v>-62607.21</v>
      </c>
    </row>
    <row r="8292" spans="2:17" hidden="1">
      <c r="B8292">
        <v>2015</v>
      </c>
      <c r="C8292">
        <v>9</v>
      </c>
      <c r="D8292" t="s">
        <v>206</v>
      </c>
      <c r="E8292" t="s">
        <v>207</v>
      </c>
      <c r="F8292" t="s">
        <v>265</v>
      </c>
      <c r="G8292" t="s">
        <v>266</v>
      </c>
      <c r="H8292" t="s">
        <v>144</v>
      </c>
      <c r="I8292" t="s">
        <v>21</v>
      </c>
      <c r="J8292" t="s">
        <v>31</v>
      </c>
      <c r="K8292" t="s">
        <v>267</v>
      </c>
      <c r="L8292" t="s">
        <v>24</v>
      </c>
      <c r="M8292" t="s">
        <v>26</v>
      </c>
      <c r="N8292">
        <v>3974</v>
      </c>
      <c r="O8292">
        <v>211441</v>
      </c>
      <c r="P8292">
        <v>125730.36</v>
      </c>
      <c r="Q8292">
        <v>-59322.91</v>
      </c>
    </row>
    <row r="8293" spans="2:17" hidden="1">
      <c r="B8293">
        <v>2015</v>
      </c>
      <c r="C8293">
        <v>9</v>
      </c>
      <c r="D8293" t="s">
        <v>206</v>
      </c>
      <c r="E8293" t="s">
        <v>207</v>
      </c>
      <c r="F8293" t="s">
        <v>265</v>
      </c>
      <c r="G8293" t="s">
        <v>266</v>
      </c>
      <c r="H8293" t="s">
        <v>144</v>
      </c>
      <c r="I8293" t="s">
        <v>21</v>
      </c>
      <c r="J8293" t="s">
        <v>31</v>
      </c>
      <c r="K8293" t="s">
        <v>267</v>
      </c>
      <c r="L8293" t="s">
        <v>24</v>
      </c>
      <c r="M8293" t="s">
        <v>27</v>
      </c>
      <c r="N8293">
        <v>826</v>
      </c>
      <c r="O8293">
        <v>205729</v>
      </c>
      <c r="P8293">
        <v>173198.25</v>
      </c>
      <c r="Q8293">
        <v>4884.38</v>
      </c>
    </row>
    <row r="8294" spans="2:17" hidden="1">
      <c r="B8294">
        <v>2015</v>
      </c>
      <c r="C8294">
        <v>9</v>
      </c>
      <c r="D8294" t="s">
        <v>206</v>
      </c>
      <c r="E8294" t="s">
        <v>207</v>
      </c>
      <c r="F8294" t="s">
        <v>268</v>
      </c>
      <c r="G8294" t="s">
        <v>269</v>
      </c>
      <c r="H8294" t="s">
        <v>144</v>
      </c>
      <c r="I8294" t="s">
        <v>21</v>
      </c>
      <c r="J8294" t="s">
        <v>31</v>
      </c>
      <c r="K8294" t="s">
        <v>270</v>
      </c>
      <c r="L8294" t="s">
        <v>24</v>
      </c>
      <c r="M8294" t="s">
        <v>25</v>
      </c>
      <c r="N8294">
        <v>10654</v>
      </c>
      <c r="O8294">
        <v>112408</v>
      </c>
      <c r="P8294">
        <v>75165.62</v>
      </c>
      <c r="Q8294">
        <v>-55527.01</v>
      </c>
    </row>
    <row r="8295" spans="2:17" hidden="1">
      <c r="B8295">
        <v>2015</v>
      </c>
      <c r="C8295">
        <v>9</v>
      </c>
      <c r="D8295" t="s">
        <v>206</v>
      </c>
      <c r="E8295" t="s">
        <v>207</v>
      </c>
      <c r="F8295" t="s">
        <v>268</v>
      </c>
      <c r="G8295" t="s">
        <v>269</v>
      </c>
      <c r="H8295" t="s">
        <v>144</v>
      </c>
      <c r="I8295" t="s">
        <v>21</v>
      </c>
      <c r="J8295" t="s">
        <v>31</v>
      </c>
      <c r="K8295" t="s">
        <v>270</v>
      </c>
      <c r="L8295" t="s">
        <v>24</v>
      </c>
      <c r="M8295" t="s">
        <v>26</v>
      </c>
      <c r="N8295">
        <v>2324</v>
      </c>
      <c r="O8295">
        <v>115721</v>
      </c>
      <c r="P8295">
        <v>66738.28</v>
      </c>
      <c r="Q8295">
        <v>-34436.21</v>
      </c>
    </row>
    <row r="8296" spans="2:17" hidden="1">
      <c r="B8296">
        <v>2015</v>
      </c>
      <c r="C8296">
        <v>9</v>
      </c>
      <c r="D8296" t="s">
        <v>206</v>
      </c>
      <c r="E8296" t="s">
        <v>207</v>
      </c>
      <c r="F8296" t="s">
        <v>268</v>
      </c>
      <c r="G8296" t="s">
        <v>269</v>
      </c>
      <c r="H8296" t="s">
        <v>144</v>
      </c>
      <c r="I8296" t="s">
        <v>21</v>
      </c>
      <c r="J8296" t="s">
        <v>31</v>
      </c>
      <c r="K8296" t="s">
        <v>270</v>
      </c>
      <c r="L8296" t="s">
        <v>24</v>
      </c>
      <c r="M8296" t="s">
        <v>27</v>
      </c>
      <c r="N8296">
        <v>221</v>
      </c>
      <c r="O8296">
        <v>46119</v>
      </c>
      <c r="P8296">
        <v>38693.870000000003</v>
      </c>
      <c r="Q8296">
        <v>1093.75</v>
      </c>
    </row>
    <row r="8297" spans="2:17" hidden="1">
      <c r="B8297">
        <v>2015</v>
      </c>
      <c r="C8297">
        <v>9</v>
      </c>
      <c r="D8297" t="s">
        <v>206</v>
      </c>
      <c r="E8297" t="s">
        <v>207</v>
      </c>
      <c r="F8297" t="s">
        <v>271</v>
      </c>
      <c r="G8297" t="s">
        <v>272</v>
      </c>
      <c r="H8297" t="s">
        <v>121</v>
      </c>
      <c r="I8297" t="s">
        <v>1076</v>
      </c>
      <c r="J8297" t="s">
        <v>31</v>
      </c>
      <c r="K8297" t="s">
        <v>273</v>
      </c>
      <c r="L8297" t="s">
        <v>24</v>
      </c>
      <c r="M8297" t="s">
        <v>25</v>
      </c>
      <c r="N8297">
        <v>3780</v>
      </c>
      <c r="O8297">
        <v>52240</v>
      </c>
      <c r="P8297">
        <v>36820.92</v>
      </c>
      <c r="Q8297">
        <v>-8404.69</v>
      </c>
    </row>
    <row r="8298" spans="2:17" hidden="1">
      <c r="B8298">
        <v>2015</v>
      </c>
      <c r="C8298">
        <v>9</v>
      </c>
      <c r="D8298" t="s">
        <v>206</v>
      </c>
      <c r="E8298" t="s">
        <v>207</v>
      </c>
      <c r="F8298" t="s">
        <v>271</v>
      </c>
      <c r="G8298" t="s">
        <v>272</v>
      </c>
      <c r="H8298" t="s">
        <v>121</v>
      </c>
      <c r="I8298" t="s">
        <v>1076</v>
      </c>
      <c r="J8298" t="s">
        <v>31</v>
      </c>
      <c r="K8298" t="s">
        <v>273</v>
      </c>
      <c r="L8298" t="s">
        <v>24</v>
      </c>
      <c r="M8298" t="s">
        <v>26</v>
      </c>
      <c r="N8298">
        <v>2751</v>
      </c>
      <c r="O8298">
        <v>158216</v>
      </c>
      <c r="P8298">
        <v>96991.11</v>
      </c>
      <c r="Q8298">
        <v>-13277.67</v>
      </c>
    </row>
    <row r="8299" spans="2:17" hidden="1">
      <c r="B8299">
        <v>2015</v>
      </c>
      <c r="C8299">
        <v>9</v>
      </c>
      <c r="D8299" t="s">
        <v>206</v>
      </c>
      <c r="E8299" t="s">
        <v>207</v>
      </c>
      <c r="F8299" t="s">
        <v>271</v>
      </c>
      <c r="G8299" t="s">
        <v>272</v>
      </c>
      <c r="H8299" t="s">
        <v>121</v>
      </c>
      <c r="I8299" t="s">
        <v>1076</v>
      </c>
      <c r="J8299" t="s">
        <v>31</v>
      </c>
      <c r="K8299" t="s">
        <v>273</v>
      </c>
      <c r="L8299" t="s">
        <v>24</v>
      </c>
      <c r="M8299" t="s">
        <v>27</v>
      </c>
      <c r="N8299">
        <v>968</v>
      </c>
      <c r="O8299">
        <v>191745</v>
      </c>
      <c r="P8299">
        <v>130051.79</v>
      </c>
      <c r="Q8299">
        <v>3676.95</v>
      </c>
    </row>
    <row r="8300" spans="2:17" hidden="1">
      <c r="B8300">
        <v>2015</v>
      </c>
      <c r="C8300">
        <v>9</v>
      </c>
      <c r="D8300" t="s">
        <v>206</v>
      </c>
      <c r="E8300" t="s">
        <v>207</v>
      </c>
      <c r="F8300" t="s">
        <v>274</v>
      </c>
      <c r="G8300" t="s">
        <v>275</v>
      </c>
      <c r="H8300" t="s">
        <v>20</v>
      </c>
      <c r="I8300" t="s">
        <v>21</v>
      </c>
      <c r="J8300" t="s">
        <v>31</v>
      </c>
      <c r="K8300" t="s">
        <v>276</v>
      </c>
      <c r="L8300" t="s">
        <v>24</v>
      </c>
      <c r="M8300" t="s">
        <v>25</v>
      </c>
      <c r="N8300">
        <v>12535</v>
      </c>
      <c r="O8300">
        <v>111499.4</v>
      </c>
      <c r="P8300">
        <v>82506.22</v>
      </c>
      <c r="Q8300">
        <v>-54652.09</v>
      </c>
    </row>
    <row r="8301" spans="2:17" hidden="1">
      <c r="B8301">
        <v>2015</v>
      </c>
      <c r="C8301">
        <v>9</v>
      </c>
      <c r="D8301" t="s">
        <v>206</v>
      </c>
      <c r="E8301" t="s">
        <v>207</v>
      </c>
      <c r="F8301" t="s">
        <v>274</v>
      </c>
      <c r="G8301" t="s">
        <v>275</v>
      </c>
      <c r="H8301" t="s">
        <v>20</v>
      </c>
      <c r="I8301" t="s">
        <v>21</v>
      </c>
      <c r="J8301" t="s">
        <v>31</v>
      </c>
      <c r="K8301" t="s">
        <v>276</v>
      </c>
      <c r="L8301" t="s">
        <v>24</v>
      </c>
      <c r="M8301" t="s">
        <v>26</v>
      </c>
      <c r="N8301">
        <v>1775</v>
      </c>
      <c r="O8301">
        <v>88528.58</v>
      </c>
      <c r="P8301">
        <v>50831.59</v>
      </c>
      <c r="Q8301">
        <v>-26101.96</v>
      </c>
    </row>
    <row r="8302" spans="2:17" hidden="1">
      <c r="B8302">
        <v>2015</v>
      </c>
      <c r="C8302">
        <v>9</v>
      </c>
      <c r="D8302" t="s">
        <v>206</v>
      </c>
      <c r="E8302" t="s">
        <v>207</v>
      </c>
      <c r="F8302" t="s">
        <v>274</v>
      </c>
      <c r="G8302" t="s">
        <v>275</v>
      </c>
      <c r="H8302" t="s">
        <v>20</v>
      </c>
      <c r="I8302" t="s">
        <v>21</v>
      </c>
      <c r="J8302" t="s">
        <v>31</v>
      </c>
      <c r="K8302" t="s">
        <v>276</v>
      </c>
      <c r="L8302" t="s">
        <v>24</v>
      </c>
      <c r="M8302" t="s">
        <v>27</v>
      </c>
      <c r="N8302">
        <v>225</v>
      </c>
      <c r="O8302">
        <v>49387</v>
      </c>
      <c r="P8302">
        <v>41084.080000000002</v>
      </c>
      <c r="Q8302">
        <v>1159</v>
      </c>
    </row>
    <row r="8303" spans="2:17" hidden="1">
      <c r="B8303">
        <v>2015</v>
      </c>
      <c r="C8303">
        <v>9</v>
      </c>
      <c r="D8303" t="s">
        <v>206</v>
      </c>
      <c r="E8303" t="s">
        <v>207</v>
      </c>
      <c r="F8303" t="s">
        <v>277</v>
      </c>
      <c r="G8303" t="s">
        <v>278</v>
      </c>
      <c r="H8303" t="s">
        <v>20</v>
      </c>
      <c r="I8303" t="s">
        <v>21</v>
      </c>
      <c r="J8303" t="s">
        <v>31</v>
      </c>
      <c r="K8303" t="s">
        <v>279</v>
      </c>
      <c r="L8303" t="s">
        <v>24</v>
      </c>
      <c r="M8303" t="s">
        <v>25</v>
      </c>
      <c r="N8303">
        <v>6436</v>
      </c>
      <c r="O8303">
        <v>61193</v>
      </c>
      <c r="P8303">
        <v>43606.91</v>
      </c>
      <c r="Q8303">
        <v>-30096.880000000001</v>
      </c>
    </row>
    <row r="8304" spans="2:17" hidden="1">
      <c r="B8304">
        <v>2015</v>
      </c>
      <c r="C8304">
        <v>9</v>
      </c>
      <c r="D8304" t="s">
        <v>206</v>
      </c>
      <c r="E8304" t="s">
        <v>207</v>
      </c>
      <c r="F8304" t="s">
        <v>277</v>
      </c>
      <c r="G8304" t="s">
        <v>278</v>
      </c>
      <c r="H8304" t="s">
        <v>20</v>
      </c>
      <c r="I8304" t="s">
        <v>21</v>
      </c>
      <c r="J8304" t="s">
        <v>31</v>
      </c>
      <c r="K8304" t="s">
        <v>279</v>
      </c>
      <c r="L8304" t="s">
        <v>24</v>
      </c>
      <c r="M8304" t="s">
        <v>26</v>
      </c>
      <c r="N8304">
        <v>1870</v>
      </c>
      <c r="O8304">
        <v>99679.9</v>
      </c>
      <c r="P8304">
        <v>58789.72</v>
      </c>
      <c r="Q8304">
        <v>-27603.42</v>
      </c>
    </row>
    <row r="8305" spans="2:17" hidden="1">
      <c r="B8305">
        <v>2015</v>
      </c>
      <c r="C8305">
        <v>9</v>
      </c>
      <c r="D8305" t="s">
        <v>206</v>
      </c>
      <c r="E8305" t="s">
        <v>207</v>
      </c>
      <c r="F8305" t="s">
        <v>277</v>
      </c>
      <c r="G8305" t="s">
        <v>278</v>
      </c>
      <c r="H8305" t="s">
        <v>20</v>
      </c>
      <c r="I8305" t="s">
        <v>21</v>
      </c>
      <c r="J8305" t="s">
        <v>31</v>
      </c>
      <c r="K8305" t="s">
        <v>279</v>
      </c>
      <c r="L8305" t="s">
        <v>24</v>
      </c>
      <c r="M8305" t="s">
        <v>27</v>
      </c>
      <c r="N8305">
        <v>378</v>
      </c>
      <c r="O8305">
        <v>85055</v>
      </c>
      <c r="P8305">
        <v>70954.77</v>
      </c>
      <c r="Q8305">
        <v>1998.41</v>
      </c>
    </row>
    <row r="8306" spans="2:17" hidden="1">
      <c r="B8306">
        <v>2015</v>
      </c>
      <c r="C8306">
        <v>9</v>
      </c>
      <c r="D8306" t="s">
        <v>206</v>
      </c>
      <c r="E8306" t="s">
        <v>207</v>
      </c>
      <c r="F8306" t="s">
        <v>280</v>
      </c>
      <c r="G8306" t="s">
        <v>281</v>
      </c>
      <c r="H8306" t="s">
        <v>153</v>
      </c>
      <c r="I8306" t="s">
        <v>21</v>
      </c>
      <c r="J8306" t="s">
        <v>31</v>
      </c>
      <c r="K8306" t="s">
        <v>282</v>
      </c>
      <c r="L8306" t="s">
        <v>24</v>
      </c>
      <c r="M8306" t="s">
        <v>25</v>
      </c>
      <c r="N8306">
        <v>3901</v>
      </c>
      <c r="O8306">
        <v>45355</v>
      </c>
      <c r="P8306">
        <v>26485.63</v>
      </c>
      <c r="Q8306">
        <v>-20164.66</v>
      </c>
    </row>
    <row r="8307" spans="2:17" hidden="1">
      <c r="B8307">
        <v>2015</v>
      </c>
      <c r="C8307">
        <v>9</v>
      </c>
      <c r="D8307" t="s">
        <v>206</v>
      </c>
      <c r="E8307" t="s">
        <v>207</v>
      </c>
      <c r="F8307" t="s">
        <v>280</v>
      </c>
      <c r="G8307" t="s">
        <v>281</v>
      </c>
      <c r="H8307" t="s">
        <v>153</v>
      </c>
      <c r="I8307" t="s">
        <v>21</v>
      </c>
      <c r="J8307" t="s">
        <v>31</v>
      </c>
      <c r="K8307" t="s">
        <v>282</v>
      </c>
      <c r="L8307" t="s">
        <v>24</v>
      </c>
      <c r="M8307" t="s">
        <v>26</v>
      </c>
      <c r="N8307">
        <v>2833</v>
      </c>
      <c r="O8307">
        <v>165783</v>
      </c>
      <c r="P8307">
        <v>91360.82</v>
      </c>
      <c r="Q8307">
        <v>-37792.22</v>
      </c>
    </row>
    <row r="8308" spans="2:17" hidden="1">
      <c r="B8308">
        <v>2015</v>
      </c>
      <c r="C8308">
        <v>9</v>
      </c>
      <c r="D8308" t="s">
        <v>206</v>
      </c>
      <c r="E8308" t="s">
        <v>207</v>
      </c>
      <c r="F8308" t="s">
        <v>280</v>
      </c>
      <c r="G8308" t="s">
        <v>281</v>
      </c>
      <c r="H8308" t="s">
        <v>153</v>
      </c>
      <c r="I8308" t="s">
        <v>21</v>
      </c>
      <c r="J8308" t="s">
        <v>31</v>
      </c>
      <c r="K8308" t="s">
        <v>282</v>
      </c>
      <c r="L8308" t="s">
        <v>24</v>
      </c>
      <c r="M8308" t="s">
        <v>27</v>
      </c>
      <c r="N8308">
        <v>828</v>
      </c>
      <c r="O8308">
        <v>141828</v>
      </c>
      <c r="P8308">
        <v>107747.91</v>
      </c>
      <c r="Q8308">
        <v>3034.86</v>
      </c>
    </row>
    <row r="8309" spans="2:17" hidden="1">
      <c r="B8309">
        <v>2015</v>
      </c>
      <c r="C8309">
        <v>9</v>
      </c>
      <c r="D8309" t="s">
        <v>206</v>
      </c>
      <c r="E8309" t="s">
        <v>207</v>
      </c>
      <c r="F8309" t="s">
        <v>283</v>
      </c>
      <c r="G8309" t="s">
        <v>284</v>
      </c>
      <c r="H8309" t="s">
        <v>121</v>
      </c>
      <c r="I8309" t="s">
        <v>1076</v>
      </c>
      <c r="J8309" t="s">
        <v>31</v>
      </c>
      <c r="K8309" t="s">
        <v>219</v>
      </c>
      <c r="L8309" t="s">
        <v>24</v>
      </c>
      <c r="M8309" t="s">
        <v>25</v>
      </c>
      <c r="N8309">
        <v>4996</v>
      </c>
      <c r="O8309">
        <v>52818</v>
      </c>
      <c r="P8309">
        <v>40950.559999999998</v>
      </c>
      <c r="Q8309">
        <v>-8538.14</v>
      </c>
    </row>
    <row r="8310" spans="2:17" hidden="1">
      <c r="B8310">
        <v>2015</v>
      </c>
      <c r="C8310">
        <v>9</v>
      </c>
      <c r="D8310" t="s">
        <v>206</v>
      </c>
      <c r="E8310" t="s">
        <v>207</v>
      </c>
      <c r="F8310" t="s">
        <v>283</v>
      </c>
      <c r="G8310" t="s">
        <v>284</v>
      </c>
      <c r="H8310" t="s">
        <v>121</v>
      </c>
      <c r="I8310" t="s">
        <v>1076</v>
      </c>
      <c r="J8310" t="s">
        <v>31</v>
      </c>
      <c r="K8310" t="s">
        <v>219</v>
      </c>
      <c r="L8310" t="s">
        <v>24</v>
      </c>
      <c r="M8310" t="s">
        <v>26</v>
      </c>
      <c r="N8310">
        <v>3893</v>
      </c>
      <c r="O8310">
        <v>220351</v>
      </c>
      <c r="P8310">
        <v>135522.9</v>
      </c>
      <c r="Q8310">
        <v>-18892.11</v>
      </c>
    </row>
    <row r="8311" spans="2:17" hidden="1">
      <c r="B8311">
        <v>2015</v>
      </c>
      <c r="C8311">
        <v>9</v>
      </c>
      <c r="D8311" t="s">
        <v>206</v>
      </c>
      <c r="E8311" t="s">
        <v>207</v>
      </c>
      <c r="F8311" t="s">
        <v>283</v>
      </c>
      <c r="G8311" t="s">
        <v>284</v>
      </c>
      <c r="H8311" t="s">
        <v>121</v>
      </c>
      <c r="I8311" t="s">
        <v>1076</v>
      </c>
      <c r="J8311" t="s">
        <v>31</v>
      </c>
      <c r="K8311" t="s">
        <v>219</v>
      </c>
      <c r="L8311" t="s">
        <v>24</v>
      </c>
      <c r="M8311" t="s">
        <v>27</v>
      </c>
      <c r="N8311">
        <v>1041</v>
      </c>
      <c r="O8311">
        <v>222713</v>
      </c>
      <c r="P8311">
        <v>151475.89000000001</v>
      </c>
      <c r="Q8311">
        <v>4271.57</v>
      </c>
    </row>
    <row r="8312" spans="2:17" hidden="1">
      <c r="B8312">
        <v>2015</v>
      </c>
      <c r="C8312">
        <v>9</v>
      </c>
      <c r="D8312" t="s">
        <v>206</v>
      </c>
      <c r="E8312" t="s">
        <v>207</v>
      </c>
      <c r="F8312" t="s">
        <v>285</v>
      </c>
      <c r="G8312" t="s">
        <v>286</v>
      </c>
      <c r="H8312" t="s">
        <v>121</v>
      </c>
      <c r="I8312" t="s">
        <v>1076</v>
      </c>
      <c r="J8312" t="s">
        <v>31</v>
      </c>
      <c r="K8312" t="s">
        <v>287</v>
      </c>
      <c r="L8312" t="s">
        <v>24</v>
      </c>
      <c r="M8312" t="s">
        <v>25</v>
      </c>
      <c r="N8312">
        <v>4988</v>
      </c>
      <c r="O8312">
        <v>66222</v>
      </c>
      <c r="P8312">
        <v>47444.44</v>
      </c>
      <c r="Q8312">
        <v>-10704.68</v>
      </c>
    </row>
    <row r="8313" spans="2:17" hidden="1">
      <c r="B8313">
        <v>2015</v>
      </c>
      <c r="C8313">
        <v>9</v>
      </c>
      <c r="D8313" t="s">
        <v>206</v>
      </c>
      <c r="E8313" t="s">
        <v>207</v>
      </c>
      <c r="F8313" t="s">
        <v>285</v>
      </c>
      <c r="G8313" t="s">
        <v>286</v>
      </c>
      <c r="H8313" t="s">
        <v>121</v>
      </c>
      <c r="I8313" t="s">
        <v>1076</v>
      </c>
      <c r="J8313" t="s">
        <v>31</v>
      </c>
      <c r="K8313" t="s">
        <v>287</v>
      </c>
      <c r="L8313" t="s">
        <v>24</v>
      </c>
      <c r="M8313" t="s">
        <v>26</v>
      </c>
      <c r="N8313">
        <v>4731</v>
      </c>
      <c r="O8313">
        <v>277425</v>
      </c>
      <c r="P8313">
        <v>170995.71</v>
      </c>
      <c r="Q8313">
        <v>-22980.45</v>
      </c>
    </row>
    <row r="8314" spans="2:17" hidden="1">
      <c r="B8314">
        <v>2015</v>
      </c>
      <c r="C8314">
        <v>9</v>
      </c>
      <c r="D8314" t="s">
        <v>206</v>
      </c>
      <c r="E8314" t="s">
        <v>207</v>
      </c>
      <c r="F8314" t="s">
        <v>285</v>
      </c>
      <c r="G8314" t="s">
        <v>286</v>
      </c>
      <c r="H8314" t="s">
        <v>121</v>
      </c>
      <c r="I8314" t="s">
        <v>1076</v>
      </c>
      <c r="J8314" t="s">
        <v>31</v>
      </c>
      <c r="K8314" t="s">
        <v>287</v>
      </c>
      <c r="L8314" t="s">
        <v>24</v>
      </c>
      <c r="M8314" t="s">
        <v>27</v>
      </c>
      <c r="N8314">
        <v>1596</v>
      </c>
      <c r="O8314">
        <v>276012</v>
      </c>
      <c r="P8314">
        <v>188720.98</v>
      </c>
      <c r="Q8314">
        <v>5321.32</v>
      </c>
    </row>
    <row r="8315" spans="2:17" hidden="1">
      <c r="B8315">
        <v>2015</v>
      </c>
      <c r="C8315">
        <v>9</v>
      </c>
      <c r="D8315" t="s">
        <v>206</v>
      </c>
      <c r="E8315" t="s">
        <v>207</v>
      </c>
      <c r="F8315" t="s">
        <v>288</v>
      </c>
      <c r="G8315" t="s">
        <v>289</v>
      </c>
      <c r="H8315" t="s">
        <v>20</v>
      </c>
      <c r="I8315" t="s">
        <v>21</v>
      </c>
      <c r="J8315" t="s">
        <v>31</v>
      </c>
      <c r="K8315" t="s">
        <v>290</v>
      </c>
      <c r="L8315" t="s">
        <v>24</v>
      </c>
      <c r="M8315" t="s">
        <v>25</v>
      </c>
      <c r="N8315">
        <v>708</v>
      </c>
      <c r="O8315">
        <v>8275</v>
      </c>
      <c r="P8315">
        <v>5290.55</v>
      </c>
      <c r="Q8315">
        <v>-4116.68</v>
      </c>
    </row>
    <row r="8316" spans="2:17" hidden="1">
      <c r="B8316">
        <v>2015</v>
      </c>
      <c r="C8316">
        <v>9</v>
      </c>
      <c r="D8316" t="s">
        <v>206</v>
      </c>
      <c r="E8316" t="s">
        <v>207</v>
      </c>
      <c r="F8316" t="s">
        <v>288</v>
      </c>
      <c r="G8316" t="s">
        <v>289</v>
      </c>
      <c r="H8316" t="s">
        <v>20</v>
      </c>
      <c r="I8316" t="s">
        <v>21</v>
      </c>
      <c r="J8316" t="s">
        <v>31</v>
      </c>
      <c r="K8316" t="s">
        <v>290</v>
      </c>
      <c r="L8316" t="s">
        <v>24</v>
      </c>
      <c r="M8316" t="s">
        <v>26</v>
      </c>
      <c r="N8316">
        <v>547</v>
      </c>
      <c r="O8316">
        <v>31944</v>
      </c>
      <c r="P8316">
        <v>19606.73</v>
      </c>
      <c r="Q8316">
        <v>-8161.24</v>
      </c>
    </row>
    <row r="8317" spans="2:17" hidden="1">
      <c r="B8317">
        <v>2015</v>
      </c>
      <c r="C8317">
        <v>9</v>
      </c>
      <c r="D8317" t="s">
        <v>206</v>
      </c>
      <c r="E8317" t="s">
        <v>207</v>
      </c>
      <c r="F8317" t="s">
        <v>288</v>
      </c>
      <c r="G8317" t="s">
        <v>289</v>
      </c>
      <c r="H8317" t="s">
        <v>20</v>
      </c>
      <c r="I8317" t="s">
        <v>21</v>
      </c>
      <c r="J8317" t="s">
        <v>31</v>
      </c>
      <c r="K8317" t="s">
        <v>290</v>
      </c>
      <c r="L8317" t="s">
        <v>24</v>
      </c>
      <c r="M8317" t="s">
        <v>27</v>
      </c>
      <c r="N8317">
        <v>156</v>
      </c>
      <c r="O8317">
        <v>28422</v>
      </c>
      <c r="P8317">
        <v>24092.39</v>
      </c>
      <c r="Q8317">
        <v>679.73</v>
      </c>
    </row>
    <row r="8318" spans="2:17" hidden="1">
      <c r="B8318">
        <v>2015</v>
      </c>
      <c r="C8318">
        <v>9</v>
      </c>
      <c r="D8318" t="s">
        <v>206</v>
      </c>
      <c r="E8318" t="s">
        <v>207</v>
      </c>
      <c r="F8318" t="s">
        <v>291</v>
      </c>
      <c r="G8318" t="s">
        <v>292</v>
      </c>
      <c r="H8318" t="s">
        <v>153</v>
      </c>
      <c r="I8318" t="s">
        <v>21</v>
      </c>
      <c r="J8318" t="s">
        <v>31</v>
      </c>
      <c r="K8318" t="s">
        <v>293</v>
      </c>
      <c r="L8318" t="s">
        <v>24</v>
      </c>
      <c r="M8318" t="s">
        <v>25</v>
      </c>
      <c r="N8318">
        <v>4154</v>
      </c>
      <c r="O8318">
        <v>44777.1</v>
      </c>
      <c r="P8318">
        <v>27134.86</v>
      </c>
      <c r="Q8318">
        <v>-19748.7</v>
      </c>
    </row>
    <row r="8319" spans="2:17" hidden="1">
      <c r="B8319">
        <v>2015</v>
      </c>
      <c r="C8319">
        <v>9</v>
      </c>
      <c r="D8319" t="s">
        <v>206</v>
      </c>
      <c r="E8319" t="s">
        <v>207</v>
      </c>
      <c r="F8319" t="s">
        <v>291</v>
      </c>
      <c r="G8319" t="s">
        <v>292</v>
      </c>
      <c r="H8319" t="s">
        <v>153</v>
      </c>
      <c r="I8319" t="s">
        <v>21</v>
      </c>
      <c r="J8319" t="s">
        <v>31</v>
      </c>
      <c r="K8319" t="s">
        <v>293</v>
      </c>
      <c r="L8319" t="s">
        <v>24</v>
      </c>
      <c r="M8319" t="s">
        <v>26</v>
      </c>
      <c r="N8319">
        <v>1881</v>
      </c>
      <c r="O8319">
        <v>99768.4</v>
      </c>
      <c r="P8319">
        <v>52891.94</v>
      </c>
      <c r="Q8319">
        <v>-24881.71</v>
      </c>
    </row>
    <row r="8320" spans="2:17" hidden="1">
      <c r="B8320">
        <v>2015</v>
      </c>
      <c r="C8320">
        <v>9</v>
      </c>
      <c r="D8320" t="s">
        <v>206</v>
      </c>
      <c r="E8320" t="s">
        <v>207</v>
      </c>
      <c r="F8320" t="s">
        <v>291</v>
      </c>
      <c r="G8320" t="s">
        <v>292</v>
      </c>
      <c r="H8320" t="s">
        <v>153</v>
      </c>
      <c r="I8320" t="s">
        <v>21</v>
      </c>
      <c r="J8320" t="s">
        <v>31</v>
      </c>
      <c r="K8320" t="s">
        <v>293</v>
      </c>
      <c r="L8320" t="s">
        <v>24</v>
      </c>
      <c r="M8320" t="s">
        <v>27</v>
      </c>
      <c r="N8320">
        <v>303</v>
      </c>
      <c r="O8320">
        <v>63748</v>
      </c>
      <c r="P8320">
        <v>47794.43</v>
      </c>
      <c r="Q8320">
        <v>1345.88</v>
      </c>
    </row>
    <row r="8321" spans="2:17" hidden="1">
      <c r="B8321">
        <v>2015</v>
      </c>
      <c r="C8321">
        <v>9</v>
      </c>
      <c r="D8321" t="s">
        <v>206</v>
      </c>
      <c r="E8321" t="s">
        <v>207</v>
      </c>
      <c r="F8321" t="s">
        <v>294</v>
      </c>
      <c r="G8321" t="s">
        <v>295</v>
      </c>
      <c r="H8321" t="s">
        <v>121</v>
      </c>
      <c r="I8321" t="s">
        <v>1076</v>
      </c>
      <c r="J8321" t="s">
        <v>31</v>
      </c>
      <c r="K8321" t="s">
        <v>296</v>
      </c>
      <c r="L8321" t="s">
        <v>24</v>
      </c>
      <c r="M8321" t="s">
        <v>25</v>
      </c>
      <c r="N8321">
        <v>466</v>
      </c>
      <c r="O8321">
        <v>6965</v>
      </c>
      <c r="P8321">
        <v>4812.96</v>
      </c>
      <c r="Q8321">
        <v>-1128.0899999999999</v>
      </c>
    </row>
    <row r="8322" spans="2:17" hidden="1">
      <c r="B8322">
        <v>2015</v>
      </c>
      <c r="C8322">
        <v>9</v>
      </c>
      <c r="D8322" t="s">
        <v>206</v>
      </c>
      <c r="E8322" t="s">
        <v>207</v>
      </c>
      <c r="F8322" t="s">
        <v>294</v>
      </c>
      <c r="G8322" t="s">
        <v>295</v>
      </c>
      <c r="H8322" t="s">
        <v>121</v>
      </c>
      <c r="I8322" t="s">
        <v>1076</v>
      </c>
      <c r="J8322" t="s">
        <v>31</v>
      </c>
      <c r="K8322" t="s">
        <v>296</v>
      </c>
      <c r="L8322" t="s">
        <v>24</v>
      </c>
      <c r="M8322" t="s">
        <v>26</v>
      </c>
      <c r="N8322">
        <v>612</v>
      </c>
      <c r="O8322">
        <v>34271</v>
      </c>
      <c r="P8322">
        <v>21092.62</v>
      </c>
      <c r="Q8322">
        <v>-2980.44</v>
      </c>
    </row>
    <row r="8323" spans="2:17" hidden="1">
      <c r="B8323">
        <v>2015</v>
      </c>
      <c r="C8323">
        <v>9</v>
      </c>
      <c r="D8323" t="s">
        <v>206</v>
      </c>
      <c r="E8323" t="s">
        <v>207</v>
      </c>
      <c r="F8323" t="s">
        <v>294</v>
      </c>
      <c r="G8323" t="s">
        <v>295</v>
      </c>
      <c r="H8323" t="s">
        <v>121</v>
      </c>
      <c r="I8323" t="s">
        <v>1076</v>
      </c>
      <c r="J8323" t="s">
        <v>31</v>
      </c>
      <c r="K8323" t="s">
        <v>296</v>
      </c>
      <c r="L8323" t="s">
        <v>24</v>
      </c>
      <c r="M8323" t="s">
        <v>27</v>
      </c>
      <c r="N8323">
        <v>154</v>
      </c>
      <c r="O8323">
        <v>35412</v>
      </c>
      <c r="P8323">
        <v>24078.11</v>
      </c>
      <c r="Q8323">
        <v>676.25</v>
      </c>
    </row>
    <row r="8324" spans="2:17" hidden="1">
      <c r="B8324">
        <v>2015</v>
      </c>
      <c r="C8324">
        <v>9</v>
      </c>
      <c r="D8324" t="s">
        <v>206</v>
      </c>
      <c r="E8324" t="s">
        <v>207</v>
      </c>
      <c r="F8324" t="s">
        <v>297</v>
      </c>
      <c r="G8324" t="s">
        <v>298</v>
      </c>
      <c r="H8324" t="s">
        <v>121</v>
      </c>
      <c r="I8324" t="s">
        <v>1076</v>
      </c>
      <c r="J8324" t="s">
        <v>31</v>
      </c>
      <c r="K8324" t="s">
        <v>287</v>
      </c>
      <c r="L8324" t="s">
        <v>24</v>
      </c>
      <c r="M8324" t="s">
        <v>25</v>
      </c>
      <c r="N8324">
        <v>5019</v>
      </c>
      <c r="O8324">
        <v>58583</v>
      </c>
      <c r="P8324">
        <v>43847.94</v>
      </c>
      <c r="Q8324">
        <v>-9482.35</v>
      </c>
    </row>
    <row r="8325" spans="2:17" hidden="1">
      <c r="B8325">
        <v>2015</v>
      </c>
      <c r="C8325">
        <v>9</v>
      </c>
      <c r="D8325" t="s">
        <v>206</v>
      </c>
      <c r="E8325" t="s">
        <v>207</v>
      </c>
      <c r="F8325" t="s">
        <v>297</v>
      </c>
      <c r="G8325" t="s">
        <v>298</v>
      </c>
      <c r="H8325" t="s">
        <v>121</v>
      </c>
      <c r="I8325" t="s">
        <v>1076</v>
      </c>
      <c r="J8325" t="s">
        <v>31</v>
      </c>
      <c r="K8325" t="s">
        <v>287</v>
      </c>
      <c r="L8325" t="s">
        <v>24</v>
      </c>
      <c r="M8325" t="s">
        <v>26</v>
      </c>
      <c r="N8325">
        <v>5389</v>
      </c>
      <c r="O8325">
        <v>341052</v>
      </c>
      <c r="P8325">
        <v>211126.27</v>
      </c>
      <c r="Q8325">
        <v>-26144.63</v>
      </c>
    </row>
    <row r="8326" spans="2:17" hidden="1">
      <c r="B8326">
        <v>2015</v>
      </c>
      <c r="C8326">
        <v>9</v>
      </c>
      <c r="D8326" t="s">
        <v>206</v>
      </c>
      <c r="E8326" t="s">
        <v>207</v>
      </c>
      <c r="F8326" t="s">
        <v>297</v>
      </c>
      <c r="G8326" t="s">
        <v>298</v>
      </c>
      <c r="H8326" t="s">
        <v>121</v>
      </c>
      <c r="I8326" t="s">
        <v>1076</v>
      </c>
      <c r="J8326" t="s">
        <v>31</v>
      </c>
      <c r="K8326" t="s">
        <v>287</v>
      </c>
      <c r="L8326" t="s">
        <v>24</v>
      </c>
      <c r="M8326" t="s">
        <v>27</v>
      </c>
      <c r="N8326">
        <v>3150</v>
      </c>
      <c r="O8326">
        <v>573730</v>
      </c>
      <c r="P8326">
        <v>391962.41</v>
      </c>
      <c r="Q8326">
        <v>11023.47</v>
      </c>
    </row>
    <row r="8327" spans="2:17" hidden="1">
      <c r="B8327">
        <v>2015</v>
      </c>
      <c r="C8327">
        <v>9</v>
      </c>
      <c r="D8327" t="s">
        <v>206</v>
      </c>
      <c r="E8327" t="s">
        <v>207</v>
      </c>
      <c r="F8327" t="s">
        <v>299</v>
      </c>
      <c r="G8327" t="s">
        <v>300</v>
      </c>
      <c r="H8327" t="s">
        <v>20</v>
      </c>
      <c r="I8327" t="s">
        <v>21</v>
      </c>
      <c r="J8327" t="s">
        <v>31</v>
      </c>
      <c r="K8327" t="s">
        <v>301</v>
      </c>
      <c r="L8327" t="s">
        <v>24</v>
      </c>
      <c r="M8327" t="s">
        <v>25</v>
      </c>
      <c r="N8327">
        <v>2211</v>
      </c>
      <c r="O8327">
        <v>25399</v>
      </c>
      <c r="P8327">
        <v>16388.87</v>
      </c>
      <c r="Q8327">
        <v>-12633.53</v>
      </c>
    </row>
    <row r="8328" spans="2:17" hidden="1">
      <c r="B8328">
        <v>2015</v>
      </c>
      <c r="C8328">
        <v>9</v>
      </c>
      <c r="D8328" t="s">
        <v>206</v>
      </c>
      <c r="E8328" t="s">
        <v>207</v>
      </c>
      <c r="F8328" t="s">
        <v>299</v>
      </c>
      <c r="G8328" t="s">
        <v>300</v>
      </c>
      <c r="H8328" t="s">
        <v>20</v>
      </c>
      <c r="I8328" t="s">
        <v>21</v>
      </c>
      <c r="J8328" t="s">
        <v>31</v>
      </c>
      <c r="K8328" t="s">
        <v>301</v>
      </c>
      <c r="L8328" t="s">
        <v>24</v>
      </c>
      <c r="M8328" t="s">
        <v>26</v>
      </c>
      <c r="N8328">
        <v>1577</v>
      </c>
      <c r="O8328">
        <v>93061</v>
      </c>
      <c r="P8328">
        <v>57287.99</v>
      </c>
      <c r="Q8328">
        <v>-23532.720000000001</v>
      </c>
    </row>
    <row r="8329" spans="2:17" hidden="1">
      <c r="B8329">
        <v>2015</v>
      </c>
      <c r="C8329">
        <v>9</v>
      </c>
      <c r="D8329" t="s">
        <v>206</v>
      </c>
      <c r="E8329" t="s">
        <v>207</v>
      </c>
      <c r="F8329" t="s">
        <v>299</v>
      </c>
      <c r="G8329" t="s">
        <v>300</v>
      </c>
      <c r="H8329" t="s">
        <v>20</v>
      </c>
      <c r="I8329" t="s">
        <v>21</v>
      </c>
      <c r="J8329" t="s">
        <v>31</v>
      </c>
      <c r="K8329" t="s">
        <v>301</v>
      </c>
      <c r="L8329" t="s">
        <v>24</v>
      </c>
      <c r="M8329" t="s">
        <v>27</v>
      </c>
      <c r="N8329">
        <v>645</v>
      </c>
      <c r="O8329">
        <v>118566.3</v>
      </c>
      <c r="P8329">
        <v>100456.44</v>
      </c>
      <c r="Q8329">
        <v>2824.3</v>
      </c>
    </row>
    <row r="8330" spans="2:17" hidden="1">
      <c r="B8330">
        <v>2015</v>
      </c>
      <c r="C8330">
        <v>9</v>
      </c>
      <c r="D8330" t="s">
        <v>206</v>
      </c>
      <c r="E8330" t="s">
        <v>207</v>
      </c>
      <c r="F8330" t="s">
        <v>302</v>
      </c>
      <c r="G8330" t="s">
        <v>303</v>
      </c>
      <c r="H8330" t="s">
        <v>144</v>
      </c>
      <c r="I8330" t="s">
        <v>21</v>
      </c>
      <c r="J8330" t="s">
        <v>31</v>
      </c>
      <c r="K8330" t="s">
        <v>304</v>
      </c>
      <c r="L8330" t="s">
        <v>24</v>
      </c>
      <c r="M8330" t="s">
        <v>25</v>
      </c>
      <c r="N8330">
        <v>6970</v>
      </c>
      <c r="O8330">
        <v>66466.7</v>
      </c>
      <c r="P8330">
        <v>47027.34</v>
      </c>
      <c r="Q8330">
        <v>-32843.43</v>
      </c>
    </row>
    <row r="8331" spans="2:17" hidden="1">
      <c r="B8331">
        <v>2015</v>
      </c>
      <c r="C8331">
        <v>9</v>
      </c>
      <c r="D8331" t="s">
        <v>206</v>
      </c>
      <c r="E8331" t="s">
        <v>207</v>
      </c>
      <c r="F8331" t="s">
        <v>302</v>
      </c>
      <c r="G8331" t="s">
        <v>303</v>
      </c>
      <c r="H8331" t="s">
        <v>144</v>
      </c>
      <c r="I8331" t="s">
        <v>21</v>
      </c>
      <c r="J8331" t="s">
        <v>31</v>
      </c>
      <c r="K8331" t="s">
        <v>304</v>
      </c>
      <c r="L8331" t="s">
        <v>24</v>
      </c>
      <c r="M8331" t="s">
        <v>26</v>
      </c>
      <c r="N8331">
        <v>1535</v>
      </c>
      <c r="O8331">
        <v>76580</v>
      </c>
      <c r="P8331">
        <v>44190.879999999997</v>
      </c>
      <c r="Q8331">
        <v>-22756.61</v>
      </c>
    </row>
    <row r="8332" spans="2:17" hidden="1">
      <c r="B8332">
        <v>2015</v>
      </c>
      <c r="C8332">
        <v>9</v>
      </c>
      <c r="D8332" t="s">
        <v>206</v>
      </c>
      <c r="E8332" t="s">
        <v>207</v>
      </c>
      <c r="F8332" t="s">
        <v>302</v>
      </c>
      <c r="G8332" t="s">
        <v>303</v>
      </c>
      <c r="H8332" t="s">
        <v>144</v>
      </c>
      <c r="I8332" t="s">
        <v>21</v>
      </c>
      <c r="J8332" t="s">
        <v>31</v>
      </c>
      <c r="K8332" t="s">
        <v>304</v>
      </c>
      <c r="L8332" t="s">
        <v>24</v>
      </c>
      <c r="M8332" t="s">
        <v>27</v>
      </c>
      <c r="N8332">
        <v>150</v>
      </c>
      <c r="O8332">
        <v>35642</v>
      </c>
      <c r="P8332">
        <v>29819.83</v>
      </c>
      <c r="Q8332">
        <v>839.88</v>
      </c>
    </row>
    <row r="8333" spans="2:17" hidden="1">
      <c r="B8333">
        <v>2015</v>
      </c>
      <c r="C8333">
        <v>9</v>
      </c>
      <c r="D8333" t="s">
        <v>206</v>
      </c>
      <c r="E8333" t="s">
        <v>207</v>
      </c>
      <c r="F8333" t="s">
        <v>305</v>
      </c>
      <c r="G8333" t="s">
        <v>306</v>
      </c>
      <c r="H8333" t="s">
        <v>121</v>
      </c>
      <c r="I8333" t="s">
        <v>1076</v>
      </c>
      <c r="J8333" t="s">
        <v>31</v>
      </c>
      <c r="K8333" t="s">
        <v>307</v>
      </c>
      <c r="L8333" t="s">
        <v>24</v>
      </c>
      <c r="M8333" t="s">
        <v>25</v>
      </c>
      <c r="N8333">
        <v>2880</v>
      </c>
      <c r="O8333">
        <v>36005</v>
      </c>
      <c r="P8333">
        <v>26314.78</v>
      </c>
      <c r="Q8333">
        <v>-5821.37</v>
      </c>
    </row>
    <row r="8334" spans="2:17" hidden="1">
      <c r="B8334">
        <v>2015</v>
      </c>
      <c r="C8334">
        <v>9</v>
      </c>
      <c r="D8334" t="s">
        <v>206</v>
      </c>
      <c r="E8334" t="s">
        <v>207</v>
      </c>
      <c r="F8334" t="s">
        <v>305</v>
      </c>
      <c r="G8334" t="s">
        <v>306</v>
      </c>
      <c r="H8334" t="s">
        <v>121</v>
      </c>
      <c r="I8334" t="s">
        <v>1076</v>
      </c>
      <c r="J8334" t="s">
        <v>31</v>
      </c>
      <c r="K8334" t="s">
        <v>307</v>
      </c>
      <c r="L8334" t="s">
        <v>24</v>
      </c>
      <c r="M8334" t="s">
        <v>26</v>
      </c>
      <c r="N8334">
        <v>3074</v>
      </c>
      <c r="O8334">
        <v>185980</v>
      </c>
      <c r="P8334">
        <v>114835.35</v>
      </c>
      <c r="Q8334">
        <v>-14928.25</v>
      </c>
    </row>
    <row r="8335" spans="2:17" hidden="1">
      <c r="B8335">
        <v>2015</v>
      </c>
      <c r="C8335">
        <v>9</v>
      </c>
      <c r="D8335" t="s">
        <v>206</v>
      </c>
      <c r="E8335" t="s">
        <v>207</v>
      </c>
      <c r="F8335" t="s">
        <v>305</v>
      </c>
      <c r="G8335" t="s">
        <v>306</v>
      </c>
      <c r="H8335" t="s">
        <v>121</v>
      </c>
      <c r="I8335" t="s">
        <v>1076</v>
      </c>
      <c r="J8335" t="s">
        <v>31</v>
      </c>
      <c r="K8335" t="s">
        <v>307</v>
      </c>
      <c r="L8335" t="s">
        <v>24</v>
      </c>
      <c r="M8335" t="s">
        <v>27</v>
      </c>
      <c r="N8335">
        <v>1403</v>
      </c>
      <c r="O8335">
        <v>282954</v>
      </c>
      <c r="P8335">
        <v>192816.43</v>
      </c>
      <c r="Q8335">
        <v>5449.17</v>
      </c>
    </row>
    <row r="8336" spans="2:17" hidden="1">
      <c r="B8336">
        <v>2015</v>
      </c>
      <c r="C8336">
        <v>9</v>
      </c>
      <c r="D8336" t="s">
        <v>206</v>
      </c>
      <c r="E8336" t="s">
        <v>207</v>
      </c>
      <c r="F8336" t="s">
        <v>308</v>
      </c>
      <c r="G8336" t="s">
        <v>309</v>
      </c>
      <c r="H8336" t="s">
        <v>30</v>
      </c>
      <c r="I8336" t="s">
        <v>21</v>
      </c>
      <c r="J8336" t="s">
        <v>31</v>
      </c>
      <c r="K8336" t="s">
        <v>310</v>
      </c>
      <c r="L8336" t="s">
        <v>24</v>
      </c>
      <c r="M8336" t="s">
        <v>25</v>
      </c>
      <c r="N8336">
        <v>40308</v>
      </c>
      <c r="O8336">
        <v>278790.84999999998</v>
      </c>
      <c r="P8336">
        <v>306055.14</v>
      </c>
      <c r="Q8336">
        <v>-160028.41</v>
      </c>
    </row>
    <row r="8337" spans="2:17" hidden="1">
      <c r="B8337">
        <v>2015</v>
      </c>
      <c r="C8337">
        <v>9</v>
      </c>
      <c r="D8337" t="s">
        <v>206</v>
      </c>
      <c r="E8337" t="s">
        <v>207</v>
      </c>
      <c r="F8337" t="s">
        <v>308</v>
      </c>
      <c r="G8337" t="s">
        <v>309</v>
      </c>
      <c r="H8337" t="s">
        <v>30</v>
      </c>
      <c r="I8337" t="s">
        <v>21</v>
      </c>
      <c r="J8337" t="s">
        <v>31</v>
      </c>
      <c r="K8337" t="s">
        <v>310</v>
      </c>
      <c r="L8337" t="s">
        <v>24</v>
      </c>
      <c r="M8337" t="s">
        <v>26</v>
      </c>
      <c r="N8337">
        <v>5234</v>
      </c>
      <c r="O8337">
        <v>279204</v>
      </c>
      <c r="P8337">
        <v>195426.21</v>
      </c>
      <c r="Q8337">
        <v>-90238.58</v>
      </c>
    </row>
    <row r="8338" spans="2:17" hidden="1">
      <c r="B8338">
        <v>2015</v>
      </c>
      <c r="C8338">
        <v>9</v>
      </c>
      <c r="D8338" t="s">
        <v>206</v>
      </c>
      <c r="E8338" t="s">
        <v>207</v>
      </c>
      <c r="F8338" t="s">
        <v>308</v>
      </c>
      <c r="G8338" t="s">
        <v>309</v>
      </c>
      <c r="H8338" t="s">
        <v>30</v>
      </c>
      <c r="I8338" t="s">
        <v>21</v>
      </c>
      <c r="J8338" t="s">
        <v>31</v>
      </c>
      <c r="K8338" t="s">
        <v>310</v>
      </c>
      <c r="L8338" t="s">
        <v>24</v>
      </c>
      <c r="M8338" t="s">
        <v>27</v>
      </c>
      <c r="N8338">
        <v>1309</v>
      </c>
      <c r="O8338">
        <v>251706</v>
      </c>
      <c r="P8338">
        <v>246844.5</v>
      </c>
      <c r="Q8338">
        <v>6966.36</v>
      </c>
    </row>
    <row r="8339" spans="2:17" hidden="1">
      <c r="B8339">
        <v>2015</v>
      </c>
      <c r="C8339">
        <v>9</v>
      </c>
      <c r="D8339" t="s">
        <v>206</v>
      </c>
      <c r="E8339" t="s">
        <v>207</v>
      </c>
      <c r="F8339" t="s">
        <v>311</v>
      </c>
      <c r="G8339" t="s">
        <v>312</v>
      </c>
      <c r="H8339" t="s">
        <v>30</v>
      </c>
      <c r="I8339" t="s">
        <v>21</v>
      </c>
      <c r="J8339" t="s">
        <v>31</v>
      </c>
      <c r="K8339" t="s">
        <v>313</v>
      </c>
      <c r="L8339" t="s">
        <v>24</v>
      </c>
      <c r="M8339" t="s">
        <v>25</v>
      </c>
      <c r="N8339">
        <v>6606</v>
      </c>
      <c r="O8339">
        <v>41418</v>
      </c>
      <c r="P8339">
        <v>48684.9</v>
      </c>
      <c r="Q8339">
        <v>-23814.18</v>
      </c>
    </row>
    <row r="8340" spans="2:17" hidden="1">
      <c r="B8340">
        <v>2015</v>
      </c>
      <c r="C8340">
        <v>9</v>
      </c>
      <c r="D8340" t="s">
        <v>206</v>
      </c>
      <c r="E8340" t="s">
        <v>207</v>
      </c>
      <c r="F8340" t="s">
        <v>311</v>
      </c>
      <c r="G8340" t="s">
        <v>312</v>
      </c>
      <c r="H8340" t="s">
        <v>30</v>
      </c>
      <c r="I8340" t="s">
        <v>21</v>
      </c>
      <c r="J8340" t="s">
        <v>31</v>
      </c>
      <c r="K8340" t="s">
        <v>313</v>
      </c>
      <c r="L8340" t="s">
        <v>24</v>
      </c>
      <c r="M8340" t="s">
        <v>26</v>
      </c>
      <c r="N8340">
        <v>224</v>
      </c>
      <c r="O8340">
        <v>9629</v>
      </c>
      <c r="P8340">
        <v>6222.33</v>
      </c>
      <c r="Q8340">
        <v>-3863.09</v>
      </c>
    </row>
    <row r="8341" spans="2:17" hidden="1">
      <c r="B8341">
        <v>2015</v>
      </c>
      <c r="C8341">
        <v>9</v>
      </c>
      <c r="D8341" t="s">
        <v>206</v>
      </c>
      <c r="E8341" t="s">
        <v>207</v>
      </c>
      <c r="F8341" t="s">
        <v>311</v>
      </c>
      <c r="G8341" t="s">
        <v>312</v>
      </c>
      <c r="H8341" t="s">
        <v>30</v>
      </c>
      <c r="I8341" t="s">
        <v>21</v>
      </c>
      <c r="J8341" t="s">
        <v>31</v>
      </c>
      <c r="K8341" t="s">
        <v>313</v>
      </c>
      <c r="L8341" t="s">
        <v>24</v>
      </c>
      <c r="M8341" t="s">
        <v>27</v>
      </c>
      <c r="N8341">
        <v>11</v>
      </c>
      <c r="O8341">
        <v>1673</v>
      </c>
      <c r="P8341">
        <v>1654.54</v>
      </c>
      <c r="Q8341">
        <v>46.52</v>
      </c>
    </row>
    <row r="8342" spans="2:17" hidden="1">
      <c r="B8342">
        <v>2015</v>
      </c>
      <c r="C8342">
        <v>9</v>
      </c>
      <c r="D8342" t="s">
        <v>206</v>
      </c>
      <c r="E8342" t="s">
        <v>207</v>
      </c>
      <c r="F8342" t="s">
        <v>314</v>
      </c>
      <c r="G8342" t="s">
        <v>315</v>
      </c>
      <c r="H8342" t="s">
        <v>30</v>
      </c>
      <c r="I8342" t="s">
        <v>21</v>
      </c>
      <c r="J8342" t="s">
        <v>31</v>
      </c>
      <c r="K8342" t="s">
        <v>316</v>
      </c>
      <c r="L8342" t="s">
        <v>24</v>
      </c>
      <c r="M8342" t="s">
        <v>25</v>
      </c>
      <c r="N8342">
        <v>25068</v>
      </c>
      <c r="O8342">
        <v>189742</v>
      </c>
      <c r="P8342">
        <v>196773.85</v>
      </c>
      <c r="Q8342">
        <v>-109901.26</v>
      </c>
    </row>
    <row r="8343" spans="2:17" hidden="1">
      <c r="B8343">
        <v>2015</v>
      </c>
      <c r="C8343">
        <v>9</v>
      </c>
      <c r="D8343" t="s">
        <v>206</v>
      </c>
      <c r="E8343" t="s">
        <v>207</v>
      </c>
      <c r="F8343" t="s">
        <v>314</v>
      </c>
      <c r="G8343" t="s">
        <v>315</v>
      </c>
      <c r="H8343" t="s">
        <v>30</v>
      </c>
      <c r="I8343" t="s">
        <v>21</v>
      </c>
      <c r="J8343" t="s">
        <v>31</v>
      </c>
      <c r="K8343" t="s">
        <v>316</v>
      </c>
      <c r="L8343" t="s">
        <v>24</v>
      </c>
      <c r="M8343" t="s">
        <v>26</v>
      </c>
      <c r="N8343">
        <v>2047</v>
      </c>
      <c r="O8343">
        <v>97112</v>
      </c>
      <c r="P8343">
        <v>65750.649999999994</v>
      </c>
      <c r="Q8343">
        <v>-35576.86</v>
      </c>
    </row>
    <row r="8344" spans="2:17" hidden="1">
      <c r="B8344">
        <v>2015</v>
      </c>
      <c r="C8344">
        <v>9</v>
      </c>
      <c r="D8344" t="s">
        <v>206</v>
      </c>
      <c r="E8344" t="s">
        <v>207</v>
      </c>
      <c r="F8344" t="s">
        <v>314</v>
      </c>
      <c r="G8344" t="s">
        <v>315</v>
      </c>
      <c r="H8344" t="s">
        <v>30</v>
      </c>
      <c r="I8344" t="s">
        <v>21</v>
      </c>
      <c r="J8344" t="s">
        <v>31</v>
      </c>
      <c r="K8344" t="s">
        <v>316</v>
      </c>
      <c r="L8344" t="s">
        <v>24</v>
      </c>
      <c r="M8344" t="s">
        <v>27</v>
      </c>
      <c r="N8344">
        <v>159</v>
      </c>
      <c r="O8344">
        <v>37095</v>
      </c>
      <c r="P8344">
        <v>36518.660000000003</v>
      </c>
      <c r="Q8344">
        <v>1028.75</v>
      </c>
    </row>
    <row r="8345" spans="2:17" hidden="1">
      <c r="B8345">
        <v>2015</v>
      </c>
      <c r="C8345">
        <v>9</v>
      </c>
      <c r="D8345" t="s">
        <v>206</v>
      </c>
      <c r="E8345" t="s">
        <v>207</v>
      </c>
      <c r="F8345" t="s">
        <v>317</v>
      </c>
      <c r="G8345" t="s">
        <v>318</v>
      </c>
      <c r="H8345" t="s">
        <v>30</v>
      </c>
      <c r="I8345" t="s">
        <v>21</v>
      </c>
      <c r="J8345" t="s">
        <v>31</v>
      </c>
      <c r="K8345" t="s">
        <v>319</v>
      </c>
      <c r="L8345" t="s">
        <v>24</v>
      </c>
      <c r="M8345" t="s">
        <v>25</v>
      </c>
      <c r="N8345">
        <v>4956</v>
      </c>
      <c r="O8345">
        <v>34326</v>
      </c>
      <c r="P8345">
        <v>37681.78</v>
      </c>
      <c r="Q8345">
        <v>-19756.07</v>
      </c>
    </row>
    <row r="8346" spans="2:17" hidden="1">
      <c r="B8346">
        <v>2015</v>
      </c>
      <c r="C8346">
        <v>9</v>
      </c>
      <c r="D8346" t="s">
        <v>206</v>
      </c>
      <c r="E8346" t="s">
        <v>207</v>
      </c>
      <c r="F8346" t="s">
        <v>317</v>
      </c>
      <c r="G8346" t="s">
        <v>318</v>
      </c>
      <c r="H8346" t="s">
        <v>30</v>
      </c>
      <c r="I8346" t="s">
        <v>21</v>
      </c>
      <c r="J8346" t="s">
        <v>31</v>
      </c>
      <c r="K8346" t="s">
        <v>319</v>
      </c>
      <c r="L8346" t="s">
        <v>24</v>
      </c>
      <c r="M8346" t="s">
        <v>26</v>
      </c>
      <c r="N8346">
        <v>414</v>
      </c>
      <c r="O8346">
        <v>20624</v>
      </c>
      <c r="P8346">
        <v>14131.27</v>
      </c>
      <c r="Q8346">
        <v>-7149.78</v>
      </c>
    </row>
    <row r="8347" spans="2:17" hidden="1">
      <c r="B8347">
        <v>2015</v>
      </c>
      <c r="C8347">
        <v>9</v>
      </c>
      <c r="D8347" t="s">
        <v>206</v>
      </c>
      <c r="E8347" t="s">
        <v>207</v>
      </c>
      <c r="F8347" t="s">
        <v>317</v>
      </c>
      <c r="G8347" t="s">
        <v>318</v>
      </c>
      <c r="H8347" t="s">
        <v>30</v>
      </c>
      <c r="I8347" t="s">
        <v>21</v>
      </c>
      <c r="J8347" t="s">
        <v>31</v>
      </c>
      <c r="K8347" t="s">
        <v>319</v>
      </c>
      <c r="L8347" t="s">
        <v>24</v>
      </c>
      <c r="M8347" t="s">
        <v>27</v>
      </c>
      <c r="N8347">
        <v>52</v>
      </c>
      <c r="O8347">
        <v>13002</v>
      </c>
      <c r="P8347">
        <v>12695.34</v>
      </c>
      <c r="Q8347">
        <v>357.38</v>
      </c>
    </row>
    <row r="8348" spans="2:17" hidden="1">
      <c r="B8348">
        <v>2015</v>
      </c>
      <c r="C8348">
        <v>9</v>
      </c>
      <c r="D8348" t="s">
        <v>206</v>
      </c>
      <c r="E8348" t="s">
        <v>207</v>
      </c>
      <c r="F8348" t="s">
        <v>320</v>
      </c>
      <c r="G8348" t="s">
        <v>321</v>
      </c>
      <c r="H8348" t="s">
        <v>30</v>
      </c>
      <c r="I8348" t="s">
        <v>21</v>
      </c>
      <c r="J8348" t="s">
        <v>31</v>
      </c>
      <c r="K8348" t="s">
        <v>322</v>
      </c>
      <c r="L8348" t="s">
        <v>24</v>
      </c>
      <c r="M8348" t="s">
        <v>25</v>
      </c>
      <c r="N8348">
        <v>750</v>
      </c>
      <c r="O8348">
        <v>7465</v>
      </c>
      <c r="P8348">
        <v>6500.44</v>
      </c>
      <c r="Q8348">
        <v>-4294.32</v>
      </c>
    </row>
    <row r="8349" spans="2:17" hidden="1">
      <c r="B8349">
        <v>2015</v>
      </c>
      <c r="C8349">
        <v>9</v>
      </c>
      <c r="D8349" t="s">
        <v>206</v>
      </c>
      <c r="E8349" t="s">
        <v>207</v>
      </c>
      <c r="F8349" t="s">
        <v>320</v>
      </c>
      <c r="G8349" t="s">
        <v>321</v>
      </c>
      <c r="H8349" t="s">
        <v>30</v>
      </c>
      <c r="I8349" t="s">
        <v>21</v>
      </c>
      <c r="J8349" t="s">
        <v>31</v>
      </c>
      <c r="K8349" t="s">
        <v>322</v>
      </c>
      <c r="L8349" t="s">
        <v>24</v>
      </c>
      <c r="M8349" t="s">
        <v>26</v>
      </c>
      <c r="N8349">
        <v>435</v>
      </c>
      <c r="O8349">
        <v>26693</v>
      </c>
      <c r="P8349">
        <v>19497.919999999998</v>
      </c>
      <c r="Q8349">
        <v>-7508.1</v>
      </c>
    </row>
    <row r="8350" spans="2:17" hidden="1">
      <c r="B8350">
        <v>2015</v>
      </c>
      <c r="C8350">
        <v>9</v>
      </c>
      <c r="D8350" t="s">
        <v>206</v>
      </c>
      <c r="E8350" t="s">
        <v>207</v>
      </c>
      <c r="F8350" t="s">
        <v>320</v>
      </c>
      <c r="G8350" t="s">
        <v>321</v>
      </c>
      <c r="H8350" t="s">
        <v>30</v>
      </c>
      <c r="I8350" t="s">
        <v>21</v>
      </c>
      <c r="J8350" t="s">
        <v>31</v>
      </c>
      <c r="K8350" t="s">
        <v>322</v>
      </c>
      <c r="L8350" t="s">
        <v>24</v>
      </c>
      <c r="M8350" t="s">
        <v>27</v>
      </c>
      <c r="N8350">
        <v>271</v>
      </c>
      <c r="O8350">
        <v>62435</v>
      </c>
      <c r="P8350">
        <v>61026.9</v>
      </c>
      <c r="Q8350">
        <v>1714.35</v>
      </c>
    </row>
    <row r="8351" spans="2:17" hidden="1">
      <c r="B8351">
        <v>2015</v>
      </c>
      <c r="C8351">
        <v>9</v>
      </c>
      <c r="D8351" t="s">
        <v>206</v>
      </c>
      <c r="E8351" t="s">
        <v>207</v>
      </c>
      <c r="F8351" t="s">
        <v>323</v>
      </c>
      <c r="G8351" t="s">
        <v>324</v>
      </c>
      <c r="H8351" t="s">
        <v>30</v>
      </c>
      <c r="I8351" t="s">
        <v>21</v>
      </c>
      <c r="J8351" t="s">
        <v>31</v>
      </c>
      <c r="K8351" t="s">
        <v>325</v>
      </c>
      <c r="L8351" t="s">
        <v>24</v>
      </c>
      <c r="M8351" t="s">
        <v>25</v>
      </c>
      <c r="N8351">
        <v>2697</v>
      </c>
      <c r="O8351">
        <v>21240</v>
      </c>
      <c r="P8351">
        <v>21415.54</v>
      </c>
      <c r="Q8351">
        <v>-12232.21</v>
      </c>
    </row>
    <row r="8352" spans="2:17" hidden="1">
      <c r="B8352">
        <v>2015</v>
      </c>
      <c r="C8352">
        <v>9</v>
      </c>
      <c r="D8352" t="s">
        <v>206</v>
      </c>
      <c r="E8352" t="s">
        <v>207</v>
      </c>
      <c r="F8352" t="s">
        <v>323</v>
      </c>
      <c r="G8352" t="s">
        <v>324</v>
      </c>
      <c r="H8352" t="s">
        <v>30</v>
      </c>
      <c r="I8352" t="s">
        <v>21</v>
      </c>
      <c r="J8352" t="s">
        <v>31</v>
      </c>
      <c r="K8352" t="s">
        <v>325</v>
      </c>
      <c r="L8352" t="s">
        <v>24</v>
      </c>
      <c r="M8352" t="s">
        <v>26</v>
      </c>
      <c r="N8352">
        <v>553</v>
      </c>
      <c r="O8352">
        <v>28990</v>
      </c>
      <c r="P8352">
        <v>20229.02</v>
      </c>
      <c r="Q8352">
        <v>-9555.74</v>
      </c>
    </row>
    <row r="8353" spans="2:17" hidden="1">
      <c r="B8353">
        <v>2015</v>
      </c>
      <c r="C8353">
        <v>9</v>
      </c>
      <c r="D8353" t="s">
        <v>206</v>
      </c>
      <c r="E8353" t="s">
        <v>207</v>
      </c>
      <c r="F8353" t="s">
        <v>323</v>
      </c>
      <c r="G8353" t="s">
        <v>324</v>
      </c>
      <c r="H8353" t="s">
        <v>30</v>
      </c>
      <c r="I8353" t="s">
        <v>21</v>
      </c>
      <c r="J8353" t="s">
        <v>31</v>
      </c>
      <c r="K8353" t="s">
        <v>325</v>
      </c>
      <c r="L8353" t="s">
        <v>24</v>
      </c>
      <c r="M8353" t="s">
        <v>27</v>
      </c>
      <c r="N8353">
        <v>59</v>
      </c>
      <c r="O8353">
        <v>9888</v>
      </c>
      <c r="P8353">
        <v>9765.44</v>
      </c>
      <c r="Q8353">
        <v>275.79000000000002</v>
      </c>
    </row>
    <row r="8354" spans="2:17" hidden="1">
      <c r="B8354">
        <v>2015</v>
      </c>
      <c r="C8354">
        <v>9</v>
      </c>
      <c r="D8354" t="s">
        <v>206</v>
      </c>
      <c r="E8354" t="s">
        <v>207</v>
      </c>
      <c r="F8354" t="s">
        <v>326</v>
      </c>
      <c r="G8354" t="s">
        <v>327</v>
      </c>
      <c r="H8354" t="s">
        <v>30</v>
      </c>
      <c r="I8354" t="s">
        <v>21</v>
      </c>
      <c r="J8354" t="s">
        <v>31</v>
      </c>
      <c r="K8354" t="s">
        <v>328</v>
      </c>
      <c r="L8354" t="s">
        <v>24</v>
      </c>
      <c r="M8354" t="s">
        <v>25</v>
      </c>
      <c r="N8354">
        <v>4687</v>
      </c>
      <c r="O8354">
        <v>43201</v>
      </c>
      <c r="P8354">
        <v>39577.089999999997</v>
      </c>
      <c r="Q8354">
        <v>-25110.7</v>
      </c>
    </row>
    <row r="8355" spans="2:17" hidden="1">
      <c r="B8355">
        <v>2015</v>
      </c>
      <c r="C8355">
        <v>9</v>
      </c>
      <c r="D8355" t="s">
        <v>206</v>
      </c>
      <c r="E8355" t="s">
        <v>207</v>
      </c>
      <c r="F8355" t="s">
        <v>326</v>
      </c>
      <c r="G8355" t="s">
        <v>327</v>
      </c>
      <c r="H8355" t="s">
        <v>30</v>
      </c>
      <c r="I8355" t="s">
        <v>21</v>
      </c>
      <c r="J8355" t="s">
        <v>31</v>
      </c>
      <c r="K8355" t="s">
        <v>328</v>
      </c>
      <c r="L8355" t="s">
        <v>24</v>
      </c>
      <c r="M8355" t="s">
        <v>26</v>
      </c>
      <c r="N8355">
        <v>1680</v>
      </c>
      <c r="O8355">
        <v>93136</v>
      </c>
      <c r="P8355">
        <v>66687.03</v>
      </c>
      <c r="Q8355">
        <v>-29299.200000000001</v>
      </c>
    </row>
    <row r="8356" spans="2:17" hidden="1">
      <c r="B8356">
        <v>2015</v>
      </c>
      <c r="C8356">
        <v>9</v>
      </c>
      <c r="D8356" t="s">
        <v>206</v>
      </c>
      <c r="E8356" t="s">
        <v>207</v>
      </c>
      <c r="F8356" t="s">
        <v>326</v>
      </c>
      <c r="G8356" t="s">
        <v>327</v>
      </c>
      <c r="H8356" t="s">
        <v>30</v>
      </c>
      <c r="I8356" t="s">
        <v>21</v>
      </c>
      <c r="J8356" t="s">
        <v>31</v>
      </c>
      <c r="K8356" t="s">
        <v>328</v>
      </c>
      <c r="L8356" t="s">
        <v>24</v>
      </c>
      <c r="M8356" t="s">
        <v>27</v>
      </c>
      <c r="N8356">
        <v>360</v>
      </c>
      <c r="O8356">
        <v>75599</v>
      </c>
      <c r="P8356">
        <v>74836.210000000006</v>
      </c>
      <c r="Q8356">
        <v>2108.85</v>
      </c>
    </row>
    <row r="8357" spans="2:17" hidden="1">
      <c r="B8357">
        <v>2015</v>
      </c>
      <c r="C8357">
        <v>9</v>
      </c>
      <c r="D8357" t="s">
        <v>206</v>
      </c>
      <c r="E8357" t="s">
        <v>207</v>
      </c>
      <c r="F8357" t="s">
        <v>329</v>
      </c>
      <c r="G8357" t="s">
        <v>330</v>
      </c>
      <c r="H8357" t="s">
        <v>30</v>
      </c>
      <c r="I8357" t="s">
        <v>21</v>
      </c>
      <c r="J8357" t="s">
        <v>31</v>
      </c>
      <c r="K8357" t="s">
        <v>331</v>
      </c>
      <c r="L8357" t="s">
        <v>24</v>
      </c>
      <c r="M8357" t="s">
        <v>25</v>
      </c>
      <c r="N8357">
        <v>576</v>
      </c>
      <c r="O8357">
        <v>2506</v>
      </c>
      <c r="P8357">
        <v>3855.8</v>
      </c>
      <c r="Q8357">
        <v>-1441.32</v>
      </c>
    </row>
    <row r="8358" spans="2:17" hidden="1">
      <c r="B8358">
        <v>2015</v>
      </c>
      <c r="C8358">
        <v>9</v>
      </c>
      <c r="D8358" t="s">
        <v>206</v>
      </c>
      <c r="E8358" t="s">
        <v>207</v>
      </c>
      <c r="F8358" t="s">
        <v>329</v>
      </c>
      <c r="G8358" t="s">
        <v>330</v>
      </c>
      <c r="H8358" t="s">
        <v>30</v>
      </c>
      <c r="I8358" t="s">
        <v>21</v>
      </c>
      <c r="J8358" t="s">
        <v>31</v>
      </c>
      <c r="K8358" t="s">
        <v>331</v>
      </c>
      <c r="L8358" t="s">
        <v>24</v>
      </c>
      <c r="M8358" t="s">
        <v>26</v>
      </c>
      <c r="N8358">
        <v>7</v>
      </c>
      <c r="O8358">
        <v>303</v>
      </c>
      <c r="P8358">
        <v>196.45</v>
      </c>
      <c r="Q8358">
        <v>-120.75</v>
      </c>
    </row>
    <row r="8359" spans="2:17" hidden="1">
      <c r="B8359">
        <v>2015</v>
      </c>
      <c r="C8359">
        <v>9</v>
      </c>
      <c r="D8359" t="s">
        <v>206</v>
      </c>
      <c r="E8359" t="s">
        <v>207</v>
      </c>
      <c r="F8359" t="s">
        <v>329</v>
      </c>
      <c r="G8359" t="s">
        <v>330</v>
      </c>
      <c r="H8359" t="s">
        <v>30</v>
      </c>
      <c r="I8359" t="s">
        <v>21</v>
      </c>
      <c r="J8359" t="s">
        <v>31</v>
      </c>
      <c r="K8359" t="s">
        <v>331</v>
      </c>
      <c r="L8359" t="s">
        <v>24</v>
      </c>
      <c r="M8359" t="s">
        <v>27</v>
      </c>
      <c r="N8359">
        <v>1</v>
      </c>
      <c r="O8359">
        <v>133</v>
      </c>
      <c r="P8359">
        <v>132.27000000000001</v>
      </c>
      <c r="Q8359">
        <v>3.73</v>
      </c>
    </row>
    <row r="8360" spans="2:17" hidden="1">
      <c r="B8360">
        <v>2015</v>
      </c>
      <c r="C8360">
        <v>9</v>
      </c>
      <c r="D8360" t="s">
        <v>206</v>
      </c>
      <c r="E8360" t="s">
        <v>207</v>
      </c>
      <c r="F8360" t="s">
        <v>332</v>
      </c>
      <c r="G8360" t="s">
        <v>333</v>
      </c>
      <c r="H8360" t="s">
        <v>30</v>
      </c>
      <c r="I8360" t="s">
        <v>21</v>
      </c>
      <c r="J8360" t="s">
        <v>31</v>
      </c>
      <c r="K8360" t="s">
        <v>325</v>
      </c>
      <c r="L8360" t="s">
        <v>24</v>
      </c>
      <c r="M8360" t="s">
        <v>25</v>
      </c>
      <c r="N8360">
        <v>11843</v>
      </c>
      <c r="O8360">
        <v>89082</v>
      </c>
      <c r="P8360">
        <v>92523.85</v>
      </c>
      <c r="Q8360">
        <v>-51250.9</v>
      </c>
    </row>
    <row r="8361" spans="2:17" hidden="1">
      <c r="B8361">
        <v>2015</v>
      </c>
      <c r="C8361">
        <v>9</v>
      </c>
      <c r="D8361" t="s">
        <v>206</v>
      </c>
      <c r="E8361" t="s">
        <v>207</v>
      </c>
      <c r="F8361" t="s">
        <v>332</v>
      </c>
      <c r="G8361" t="s">
        <v>333</v>
      </c>
      <c r="H8361" t="s">
        <v>30</v>
      </c>
      <c r="I8361" t="s">
        <v>21</v>
      </c>
      <c r="J8361" t="s">
        <v>31</v>
      </c>
      <c r="K8361" t="s">
        <v>325</v>
      </c>
      <c r="L8361" t="s">
        <v>24</v>
      </c>
      <c r="M8361" t="s">
        <v>26</v>
      </c>
      <c r="N8361">
        <v>1979</v>
      </c>
      <c r="O8361">
        <v>103851</v>
      </c>
      <c r="P8361">
        <v>72410.28</v>
      </c>
      <c r="Q8361">
        <v>-34223.19</v>
      </c>
    </row>
    <row r="8362" spans="2:17" hidden="1">
      <c r="B8362">
        <v>2015</v>
      </c>
      <c r="C8362">
        <v>9</v>
      </c>
      <c r="D8362" t="s">
        <v>206</v>
      </c>
      <c r="E8362" t="s">
        <v>207</v>
      </c>
      <c r="F8362" t="s">
        <v>332</v>
      </c>
      <c r="G8362" t="s">
        <v>333</v>
      </c>
      <c r="H8362" t="s">
        <v>30</v>
      </c>
      <c r="I8362" t="s">
        <v>21</v>
      </c>
      <c r="J8362" t="s">
        <v>31</v>
      </c>
      <c r="K8362" t="s">
        <v>325</v>
      </c>
      <c r="L8362" t="s">
        <v>24</v>
      </c>
      <c r="M8362" t="s">
        <v>27</v>
      </c>
      <c r="N8362">
        <v>228</v>
      </c>
      <c r="O8362">
        <v>38851</v>
      </c>
      <c r="P8362">
        <v>38303.82</v>
      </c>
      <c r="Q8362">
        <v>1077.56</v>
      </c>
    </row>
    <row r="8363" spans="2:17" hidden="1">
      <c r="B8363">
        <v>2015</v>
      </c>
      <c r="C8363">
        <v>9</v>
      </c>
      <c r="D8363" t="s">
        <v>206</v>
      </c>
      <c r="E8363" t="s">
        <v>207</v>
      </c>
      <c r="F8363" t="s">
        <v>334</v>
      </c>
      <c r="G8363" t="s">
        <v>335</v>
      </c>
      <c r="H8363" t="s">
        <v>30</v>
      </c>
      <c r="I8363" t="s">
        <v>21</v>
      </c>
      <c r="J8363" t="s">
        <v>31</v>
      </c>
      <c r="K8363" t="s">
        <v>325</v>
      </c>
      <c r="L8363" t="s">
        <v>24</v>
      </c>
      <c r="M8363" t="s">
        <v>25</v>
      </c>
      <c r="N8363">
        <v>1011</v>
      </c>
      <c r="O8363">
        <v>6826</v>
      </c>
      <c r="P8363">
        <v>7623.39</v>
      </c>
      <c r="Q8363">
        <v>-3927.54</v>
      </c>
    </row>
    <row r="8364" spans="2:17" hidden="1">
      <c r="B8364">
        <v>2015</v>
      </c>
      <c r="C8364">
        <v>9</v>
      </c>
      <c r="D8364" t="s">
        <v>206</v>
      </c>
      <c r="E8364" t="s">
        <v>207</v>
      </c>
      <c r="F8364" t="s">
        <v>334</v>
      </c>
      <c r="G8364" t="s">
        <v>335</v>
      </c>
      <c r="H8364" t="s">
        <v>30</v>
      </c>
      <c r="I8364" t="s">
        <v>21</v>
      </c>
      <c r="J8364" t="s">
        <v>31</v>
      </c>
      <c r="K8364" t="s">
        <v>325</v>
      </c>
      <c r="L8364" t="s">
        <v>24</v>
      </c>
      <c r="M8364" t="s">
        <v>26</v>
      </c>
      <c r="N8364">
        <v>130</v>
      </c>
      <c r="O8364">
        <v>6282</v>
      </c>
      <c r="P8364">
        <v>4256.18</v>
      </c>
      <c r="Q8364">
        <v>-2243.81</v>
      </c>
    </row>
    <row r="8365" spans="2:17" hidden="1">
      <c r="B8365">
        <v>2015</v>
      </c>
      <c r="C8365">
        <v>9</v>
      </c>
      <c r="D8365" t="s">
        <v>206</v>
      </c>
      <c r="E8365" t="s">
        <v>207</v>
      </c>
      <c r="F8365" t="s">
        <v>334</v>
      </c>
      <c r="G8365" t="s">
        <v>335</v>
      </c>
      <c r="H8365" t="s">
        <v>30</v>
      </c>
      <c r="I8365" t="s">
        <v>21</v>
      </c>
      <c r="J8365" t="s">
        <v>31</v>
      </c>
      <c r="K8365" t="s">
        <v>325</v>
      </c>
      <c r="L8365" t="s">
        <v>24</v>
      </c>
      <c r="M8365" t="s">
        <v>27</v>
      </c>
      <c r="N8365">
        <v>17</v>
      </c>
      <c r="O8365">
        <v>3654</v>
      </c>
      <c r="P8365">
        <v>3579.1</v>
      </c>
      <c r="Q8365">
        <v>100.78</v>
      </c>
    </row>
    <row r="8366" spans="2:17" hidden="1">
      <c r="B8366">
        <v>2015</v>
      </c>
      <c r="C8366">
        <v>9</v>
      </c>
      <c r="D8366" t="s">
        <v>206</v>
      </c>
      <c r="E8366" t="s">
        <v>207</v>
      </c>
      <c r="F8366" t="s">
        <v>336</v>
      </c>
      <c r="G8366" t="s">
        <v>337</v>
      </c>
      <c r="H8366" t="s">
        <v>30</v>
      </c>
      <c r="I8366" t="s">
        <v>21</v>
      </c>
      <c r="J8366" t="s">
        <v>31</v>
      </c>
      <c r="K8366" t="s">
        <v>316</v>
      </c>
      <c r="L8366" t="s">
        <v>24</v>
      </c>
      <c r="M8366" t="s">
        <v>25</v>
      </c>
      <c r="N8366">
        <v>1894</v>
      </c>
      <c r="O8366">
        <v>17973</v>
      </c>
      <c r="P8366">
        <v>16178.87</v>
      </c>
      <c r="Q8366">
        <v>-10449.709999999999</v>
      </c>
    </row>
    <row r="8367" spans="2:17" hidden="1">
      <c r="B8367">
        <v>2015</v>
      </c>
      <c r="C8367">
        <v>9</v>
      </c>
      <c r="D8367" t="s">
        <v>206</v>
      </c>
      <c r="E8367" t="s">
        <v>207</v>
      </c>
      <c r="F8367" t="s">
        <v>336</v>
      </c>
      <c r="G8367" t="s">
        <v>337</v>
      </c>
      <c r="H8367" t="s">
        <v>30</v>
      </c>
      <c r="I8367" t="s">
        <v>21</v>
      </c>
      <c r="J8367" t="s">
        <v>31</v>
      </c>
      <c r="K8367" t="s">
        <v>316</v>
      </c>
      <c r="L8367" t="s">
        <v>24</v>
      </c>
      <c r="M8367" t="s">
        <v>26</v>
      </c>
      <c r="N8367">
        <v>611</v>
      </c>
      <c r="O8367">
        <v>34133</v>
      </c>
      <c r="P8367">
        <v>24504.5</v>
      </c>
      <c r="Q8367">
        <v>-10655.84</v>
      </c>
    </row>
    <row r="8368" spans="2:17" hidden="1">
      <c r="B8368">
        <v>2015</v>
      </c>
      <c r="C8368">
        <v>9</v>
      </c>
      <c r="D8368" t="s">
        <v>206</v>
      </c>
      <c r="E8368" t="s">
        <v>207</v>
      </c>
      <c r="F8368" t="s">
        <v>336</v>
      </c>
      <c r="G8368" t="s">
        <v>337</v>
      </c>
      <c r="H8368" t="s">
        <v>30</v>
      </c>
      <c r="I8368" t="s">
        <v>21</v>
      </c>
      <c r="J8368" t="s">
        <v>31</v>
      </c>
      <c r="K8368" t="s">
        <v>316</v>
      </c>
      <c r="L8368" t="s">
        <v>24</v>
      </c>
      <c r="M8368" t="s">
        <v>27</v>
      </c>
      <c r="N8368">
        <v>105</v>
      </c>
      <c r="O8368">
        <v>17567</v>
      </c>
      <c r="P8368">
        <v>17509.97</v>
      </c>
      <c r="Q8368">
        <v>493.94</v>
      </c>
    </row>
    <row r="8369" spans="2:17" hidden="1">
      <c r="B8369">
        <v>2015</v>
      </c>
      <c r="C8369">
        <v>9</v>
      </c>
      <c r="D8369" t="s">
        <v>338</v>
      </c>
      <c r="E8369" t="s">
        <v>339</v>
      </c>
      <c r="F8369" t="s">
        <v>340</v>
      </c>
      <c r="G8369" t="s">
        <v>341</v>
      </c>
      <c r="H8369" t="s">
        <v>140</v>
      </c>
      <c r="I8369" t="s">
        <v>1076</v>
      </c>
      <c r="J8369" t="s">
        <v>31</v>
      </c>
      <c r="K8369" t="s">
        <v>342</v>
      </c>
      <c r="L8369" t="s">
        <v>24</v>
      </c>
      <c r="M8369" t="s">
        <v>25</v>
      </c>
      <c r="N8369">
        <v>32921</v>
      </c>
      <c r="O8369">
        <v>411378.82</v>
      </c>
      <c r="P8369">
        <v>258518.81</v>
      </c>
      <c r="Q8369">
        <v>-53424.2</v>
      </c>
    </row>
    <row r="8370" spans="2:17" hidden="1">
      <c r="B8370">
        <v>2015</v>
      </c>
      <c r="C8370">
        <v>9</v>
      </c>
      <c r="D8370" t="s">
        <v>338</v>
      </c>
      <c r="E8370" t="s">
        <v>339</v>
      </c>
      <c r="F8370" t="s">
        <v>340</v>
      </c>
      <c r="G8370" t="s">
        <v>341</v>
      </c>
      <c r="H8370" t="s">
        <v>140</v>
      </c>
      <c r="I8370" t="s">
        <v>1076</v>
      </c>
      <c r="J8370" t="s">
        <v>31</v>
      </c>
      <c r="K8370" t="s">
        <v>342</v>
      </c>
      <c r="L8370" t="s">
        <v>24</v>
      </c>
      <c r="M8370" t="s">
        <v>26</v>
      </c>
      <c r="N8370">
        <v>62993</v>
      </c>
      <c r="O8370">
        <v>4167563.79</v>
      </c>
      <c r="P8370">
        <v>2102360.88</v>
      </c>
      <c r="Q8370">
        <v>-251936</v>
      </c>
    </row>
    <row r="8371" spans="2:17" hidden="1">
      <c r="B8371">
        <v>2015</v>
      </c>
      <c r="C8371">
        <v>9</v>
      </c>
      <c r="D8371" t="s">
        <v>338</v>
      </c>
      <c r="E8371" t="s">
        <v>339</v>
      </c>
      <c r="F8371" t="s">
        <v>340</v>
      </c>
      <c r="G8371" t="s">
        <v>341</v>
      </c>
      <c r="H8371" t="s">
        <v>140</v>
      </c>
      <c r="I8371" t="s">
        <v>1076</v>
      </c>
      <c r="J8371" t="s">
        <v>31</v>
      </c>
      <c r="K8371" t="s">
        <v>342</v>
      </c>
      <c r="L8371" t="s">
        <v>24</v>
      </c>
      <c r="M8371" t="s">
        <v>27</v>
      </c>
      <c r="N8371">
        <v>58075</v>
      </c>
      <c r="O8371">
        <v>12002097.34</v>
      </c>
      <c r="P8371">
        <v>6600202.8499999996</v>
      </c>
      <c r="Q8371">
        <v>185970.66</v>
      </c>
    </row>
    <row r="8372" spans="2:17" hidden="1">
      <c r="B8372">
        <v>2015</v>
      </c>
      <c r="C8372">
        <v>9</v>
      </c>
      <c r="D8372" t="s">
        <v>338</v>
      </c>
      <c r="E8372" t="s">
        <v>339</v>
      </c>
      <c r="F8372" t="s">
        <v>343</v>
      </c>
      <c r="G8372" t="s">
        <v>344</v>
      </c>
      <c r="H8372" t="s">
        <v>153</v>
      </c>
      <c r="I8372" t="s">
        <v>21</v>
      </c>
      <c r="J8372" t="s">
        <v>31</v>
      </c>
      <c r="K8372" t="s">
        <v>345</v>
      </c>
      <c r="L8372" t="s">
        <v>24</v>
      </c>
      <c r="M8372" t="s">
        <v>25</v>
      </c>
      <c r="N8372">
        <v>5061</v>
      </c>
      <c r="O8372">
        <v>54670.92</v>
      </c>
      <c r="P8372">
        <v>30945.85</v>
      </c>
      <c r="Q8372">
        <v>-20562.439999999999</v>
      </c>
    </row>
    <row r="8373" spans="2:17" hidden="1">
      <c r="B8373">
        <v>2015</v>
      </c>
      <c r="C8373">
        <v>9</v>
      </c>
      <c r="D8373" t="s">
        <v>338</v>
      </c>
      <c r="E8373" t="s">
        <v>339</v>
      </c>
      <c r="F8373" t="s">
        <v>343</v>
      </c>
      <c r="G8373" t="s">
        <v>344</v>
      </c>
      <c r="H8373" t="s">
        <v>153</v>
      </c>
      <c r="I8373" t="s">
        <v>21</v>
      </c>
      <c r="J8373" t="s">
        <v>31</v>
      </c>
      <c r="K8373" t="s">
        <v>345</v>
      </c>
      <c r="L8373" t="s">
        <v>24</v>
      </c>
      <c r="M8373" t="s">
        <v>26</v>
      </c>
      <c r="N8373">
        <v>2691</v>
      </c>
      <c r="O8373">
        <v>170056.3</v>
      </c>
      <c r="P8373">
        <v>77204.91</v>
      </c>
      <c r="Q8373">
        <v>-35835.879999999997</v>
      </c>
    </row>
    <row r="8374" spans="2:17" hidden="1">
      <c r="B8374">
        <v>2015</v>
      </c>
      <c r="C8374">
        <v>9</v>
      </c>
      <c r="D8374" t="s">
        <v>338</v>
      </c>
      <c r="E8374" t="s">
        <v>339</v>
      </c>
      <c r="F8374" t="s">
        <v>343</v>
      </c>
      <c r="G8374" t="s">
        <v>344</v>
      </c>
      <c r="H8374" t="s">
        <v>153</v>
      </c>
      <c r="I8374" t="s">
        <v>21</v>
      </c>
      <c r="J8374" t="s">
        <v>31</v>
      </c>
      <c r="K8374" t="s">
        <v>345</v>
      </c>
      <c r="L8374" t="s">
        <v>24</v>
      </c>
      <c r="M8374" t="s">
        <v>27</v>
      </c>
      <c r="N8374">
        <v>428</v>
      </c>
      <c r="O8374">
        <v>74419.199999999997</v>
      </c>
      <c r="P8374">
        <v>48109.599999999999</v>
      </c>
      <c r="Q8374">
        <v>1359.2</v>
      </c>
    </row>
    <row r="8375" spans="2:17" hidden="1">
      <c r="B8375">
        <v>2015</v>
      </c>
      <c r="C8375">
        <v>9</v>
      </c>
      <c r="D8375" t="s">
        <v>338</v>
      </c>
      <c r="E8375" t="s">
        <v>339</v>
      </c>
      <c r="F8375" t="s">
        <v>346</v>
      </c>
      <c r="G8375" t="s">
        <v>347</v>
      </c>
      <c r="H8375" t="s">
        <v>140</v>
      </c>
      <c r="I8375" t="s">
        <v>1076</v>
      </c>
      <c r="J8375" t="s">
        <v>31</v>
      </c>
      <c r="K8375" t="s">
        <v>348</v>
      </c>
      <c r="L8375" t="s">
        <v>24</v>
      </c>
      <c r="M8375" t="s">
        <v>25</v>
      </c>
      <c r="N8375">
        <v>3138</v>
      </c>
      <c r="O8375">
        <v>36669.61</v>
      </c>
      <c r="P8375">
        <v>24305.4</v>
      </c>
      <c r="Q8375">
        <v>-4979.72</v>
      </c>
    </row>
    <row r="8376" spans="2:17" hidden="1">
      <c r="B8376">
        <v>2015</v>
      </c>
      <c r="C8376">
        <v>9</v>
      </c>
      <c r="D8376" t="s">
        <v>338</v>
      </c>
      <c r="E8376" t="s">
        <v>339</v>
      </c>
      <c r="F8376" t="s">
        <v>346</v>
      </c>
      <c r="G8376" t="s">
        <v>347</v>
      </c>
      <c r="H8376" t="s">
        <v>140</v>
      </c>
      <c r="I8376" t="s">
        <v>1076</v>
      </c>
      <c r="J8376" t="s">
        <v>31</v>
      </c>
      <c r="K8376" t="s">
        <v>348</v>
      </c>
      <c r="L8376" t="s">
        <v>24</v>
      </c>
      <c r="M8376" t="s">
        <v>26</v>
      </c>
      <c r="N8376">
        <v>1822</v>
      </c>
      <c r="O8376">
        <v>103235.8</v>
      </c>
      <c r="P8376">
        <v>54138.98</v>
      </c>
      <c r="Q8376">
        <v>-7418.23</v>
      </c>
    </row>
    <row r="8377" spans="2:17" hidden="1">
      <c r="B8377">
        <v>2015</v>
      </c>
      <c r="C8377">
        <v>9</v>
      </c>
      <c r="D8377" t="s">
        <v>338</v>
      </c>
      <c r="E8377" t="s">
        <v>339</v>
      </c>
      <c r="F8377" t="s">
        <v>346</v>
      </c>
      <c r="G8377" t="s">
        <v>347</v>
      </c>
      <c r="H8377" t="s">
        <v>140</v>
      </c>
      <c r="I8377" t="s">
        <v>1076</v>
      </c>
      <c r="J8377" t="s">
        <v>31</v>
      </c>
      <c r="K8377" t="s">
        <v>348</v>
      </c>
      <c r="L8377" t="s">
        <v>24</v>
      </c>
      <c r="M8377" t="s">
        <v>27</v>
      </c>
      <c r="N8377">
        <v>582</v>
      </c>
      <c r="O8377">
        <v>111360.4</v>
      </c>
      <c r="P8377">
        <v>64064.27</v>
      </c>
      <c r="Q8377">
        <v>1824.63</v>
      </c>
    </row>
    <row r="8378" spans="2:17" hidden="1">
      <c r="B8378">
        <v>2015</v>
      </c>
      <c r="C8378">
        <v>9</v>
      </c>
      <c r="D8378" t="s">
        <v>338</v>
      </c>
      <c r="E8378" t="s">
        <v>339</v>
      </c>
      <c r="F8378" t="s">
        <v>349</v>
      </c>
      <c r="G8378" t="s">
        <v>350</v>
      </c>
      <c r="H8378" t="s">
        <v>153</v>
      </c>
      <c r="I8378" t="s">
        <v>21</v>
      </c>
      <c r="J8378" t="s">
        <v>31</v>
      </c>
      <c r="K8378" t="s">
        <v>351</v>
      </c>
      <c r="L8378" t="s">
        <v>24</v>
      </c>
      <c r="M8378" t="s">
        <v>25</v>
      </c>
      <c r="N8378">
        <v>4128</v>
      </c>
      <c r="O8378">
        <v>50503.14</v>
      </c>
      <c r="P8378">
        <v>26635.09</v>
      </c>
      <c r="Q8378">
        <v>-19050.689999999999</v>
      </c>
    </row>
    <row r="8379" spans="2:17" hidden="1">
      <c r="B8379">
        <v>2015</v>
      </c>
      <c r="C8379">
        <v>9</v>
      </c>
      <c r="D8379" t="s">
        <v>338</v>
      </c>
      <c r="E8379" t="s">
        <v>339</v>
      </c>
      <c r="F8379" t="s">
        <v>349</v>
      </c>
      <c r="G8379" t="s">
        <v>350</v>
      </c>
      <c r="H8379" t="s">
        <v>153</v>
      </c>
      <c r="I8379" t="s">
        <v>21</v>
      </c>
      <c r="J8379" t="s">
        <v>31</v>
      </c>
      <c r="K8379" t="s">
        <v>351</v>
      </c>
      <c r="L8379" t="s">
        <v>24</v>
      </c>
      <c r="M8379" t="s">
        <v>26</v>
      </c>
      <c r="N8379">
        <v>2157</v>
      </c>
      <c r="O8379">
        <v>118832.95</v>
      </c>
      <c r="P8379">
        <v>55750.04</v>
      </c>
      <c r="Q8379">
        <v>-24427.54</v>
      </c>
    </row>
    <row r="8380" spans="2:17" hidden="1">
      <c r="B8380">
        <v>2015</v>
      </c>
      <c r="C8380">
        <v>9</v>
      </c>
      <c r="D8380" t="s">
        <v>338</v>
      </c>
      <c r="E8380" t="s">
        <v>339</v>
      </c>
      <c r="F8380" t="s">
        <v>349</v>
      </c>
      <c r="G8380" t="s">
        <v>350</v>
      </c>
      <c r="H8380" t="s">
        <v>153</v>
      </c>
      <c r="I8380" t="s">
        <v>21</v>
      </c>
      <c r="J8380" t="s">
        <v>31</v>
      </c>
      <c r="K8380" t="s">
        <v>351</v>
      </c>
      <c r="L8380" t="s">
        <v>24</v>
      </c>
      <c r="M8380" t="s">
        <v>27</v>
      </c>
      <c r="N8380">
        <v>476</v>
      </c>
      <c r="O8380">
        <v>88182.21</v>
      </c>
      <c r="P8380">
        <v>56876.01</v>
      </c>
      <c r="Q8380">
        <v>1723.48</v>
      </c>
    </row>
    <row r="8381" spans="2:17" hidden="1">
      <c r="B8381">
        <v>2015</v>
      </c>
      <c r="C8381">
        <v>9</v>
      </c>
      <c r="D8381" t="s">
        <v>338</v>
      </c>
      <c r="E8381" t="s">
        <v>339</v>
      </c>
      <c r="F8381" t="s">
        <v>352</v>
      </c>
      <c r="G8381" t="s">
        <v>353</v>
      </c>
      <c r="H8381" t="s">
        <v>153</v>
      </c>
      <c r="I8381" t="s">
        <v>21</v>
      </c>
      <c r="J8381" t="s">
        <v>31</v>
      </c>
      <c r="K8381" t="s">
        <v>354</v>
      </c>
      <c r="L8381" t="s">
        <v>24</v>
      </c>
      <c r="M8381" t="s">
        <v>25</v>
      </c>
      <c r="N8381">
        <v>257</v>
      </c>
      <c r="O8381">
        <v>9961.74</v>
      </c>
      <c r="P8381">
        <v>3236.44</v>
      </c>
      <c r="Q8381">
        <v>-3759.87</v>
      </c>
    </row>
    <row r="8382" spans="2:17" hidden="1">
      <c r="B8382">
        <v>2015</v>
      </c>
      <c r="C8382">
        <v>9</v>
      </c>
      <c r="D8382" t="s">
        <v>338</v>
      </c>
      <c r="E8382" t="s">
        <v>339</v>
      </c>
      <c r="F8382" t="s">
        <v>352</v>
      </c>
      <c r="G8382" t="s">
        <v>353</v>
      </c>
      <c r="H8382" t="s">
        <v>153</v>
      </c>
      <c r="I8382" t="s">
        <v>21</v>
      </c>
      <c r="J8382" t="s">
        <v>31</v>
      </c>
      <c r="K8382" t="s">
        <v>354</v>
      </c>
      <c r="L8382" t="s">
        <v>24</v>
      </c>
      <c r="M8382" t="s">
        <v>26</v>
      </c>
      <c r="N8382">
        <v>75</v>
      </c>
      <c r="O8382">
        <v>92066.03</v>
      </c>
      <c r="P8382">
        <v>38356.97</v>
      </c>
      <c r="Q8382">
        <v>-17982.78</v>
      </c>
    </row>
    <row r="8383" spans="2:17" hidden="1">
      <c r="B8383">
        <v>2015</v>
      </c>
      <c r="C8383">
        <v>9</v>
      </c>
      <c r="D8383" t="s">
        <v>338</v>
      </c>
      <c r="E8383" t="s">
        <v>339</v>
      </c>
      <c r="F8383" t="s">
        <v>352</v>
      </c>
      <c r="G8383" t="s">
        <v>353</v>
      </c>
      <c r="H8383" t="s">
        <v>153</v>
      </c>
      <c r="I8383" t="s">
        <v>21</v>
      </c>
      <c r="J8383" t="s">
        <v>31</v>
      </c>
      <c r="K8383" t="s">
        <v>354</v>
      </c>
      <c r="L8383" t="s">
        <v>24</v>
      </c>
      <c r="M8383" t="s">
        <v>27</v>
      </c>
      <c r="N8383">
        <v>8</v>
      </c>
      <c r="O8383">
        <v>1582.13</v>
      </c>
      <c r="P8383">
        <v>1020.53</v>
      </c>
      <c r="Q8383">
        <v>28.81</v>
      </c>
    </row>
    <row r="8384" spans="2:17" hidden="1">
      <c r="B8384">
        <v>2015</v>
      </c>
      <c r="C8384">
        <v>9</v>
      </c>
      <c r="D8384" t="s">
        <v>338</v>
      </c>
      <c r="E8384" t="s">
        <v>339</v>
      </c>
      <c r="F8384" t="s">
        <v>355</v>
      </c>
      <c r="G8384" t="s">
        <v>356</v>
      </c>
      <c r="H8384" t="s">
        <v>153</v>
      </c>
      <c r="I8384" t="s">
        <v>21</v>
      </c>
      <c r="J8384" t="s">
        <v>31</v>
      </c>
      <c r="K8384" t="s">
        <v>357</v>
      </c>
      <c r="L8384" t="s">
        <v>24</v>
      </c>
      <c r="M8384" t="s">
        <v>25</v>
      </c>
      <c r="N8384">
        <v>2769</v>
      </c>
      <c r="O8384">
        <v>32422</v>
      </c>
      <c r="P8384">
        <v>17533.95</v>
      </c>
      <c r="Q8384">
        <v>-12242.29</v>
      </c>
    </row>
    <row r="8385" spans="2:17" hidden="1">
      <c r="B8385">
        <v>2015</v>
      </c>
      <c r="C8385">
        <v>9</v>
      </c>
      <c r="D8385" t="s">
        <v>338</v>
      </c>
      <c r="E8385" t="s">
        <v>339</v>
      </c>
      <c r="F8385" t="s">
        <v>355</v>
      </c>
      <c r="G8385" t="s">
        <v>356</v>
      </c>
      <c r="H8385" t="s">
        <v>153</v>
      </c>
      <c r="I8385" t="s">
        <v>21</v>
      </c>
      <c r="J8385" t="s">
        <v>31</v>
      </c>
      <c r="K8385" t="s">
        <v>357</v>
      </c>
      <c r="L8385" t="s">
        <v>24</v>
      </c>
      <c r="M8385" t="s">
        <v>26</v>
      </c>
      <c r="N8385">
        <v>1252</v>
      </c>
      <c r="O8385">
        <v>69819</v>
      </c>
      <c r="P8385">
        <v>32434.14</v>
      </c>
      <c r="Q8385">
        <v>-14652.88</v>
      </c>
    </row>
    <row r="8386" spans="2:17" hidden="1">
      <c r="B8386">
        <v>2015</v>
      </c>
      <c r="C8386">
        <v>9</v>
      </c>
      <c r="D8386" t="s">
        <v>338</v>
      </c>
      <c r="E8386" t="s">
        <v>339</v>
      </c>
      <c r="F8386" t="s">
        <v>355</v>
      </c>
      <c r="G8386" t="s">
        <v>356</v>
      </c>
      <c r="H8386" t="s">
        <v>153</v>
      </c>
      <c r="I8386" t="s">
        <v>21</v>
      </c>
      <c r="J8386" t="s">
        <v>31</v>
      </c>
      <c r="K8386" t="s">
        <v>357</v>
      </c>
      <c r="L8386" t="s">
        <v>24</v>
      </c>
      <c r="M8386" t="s">
        <v>27</v>
      </c>
      <c r="N8386">
        <v>183</v>
      </c>
      <c r="O8386">
        <v>39620</v>
      </c>
      <c r="P8386">
        <v>25528.32</v>
      </c>
      <c r="Q8386">
        <v>0</v>
      </c>
    </row>
    <row r="8387" spans="2:17" hidden="1">
      <c r="B8387">
        <v>2015</v>
      </c>
      <c r="C8387">
        <v>9</v>
      </c>
      <c r="D8387" t="s">
        <v>338</v>
      </c>
      <c r="E8387" t="s">
        <v>339</v>
      </c>
      <c r="F8387" t="s">
        <v>358</v>
      </c>
      <c r="G8387" t="s">
        <v>359</v>
      </c>
      <c r="H8387" t="s">
        <v>121</v>
      </c>
      <c r="I8387" t="s">
        <v>1076</v>
      </c>
      <c r="J8387" t="s">
        <v>31</v>
      </c>
      <c r="K8387" t="s">
        <v>360</v>
      </c>
      <c r="L8387" t="s">
        <v>24</v>
      </c>
      <c r="M8387" t="s">
        <v>25</v>
      </c>
      <c r="N8387">
        <v>24694</v>
      </c>
      <c r="O8387">
        <v>323035.19</v>
      </c>
      <c r="P8387">
        <v>204846.28</v>
      </c>
      <c r="Q8387">
        <v>-42868.15</v>
      </c>
    </row>
    <row r="8388" spans="2:17" hidden="1">
      <c r="B8388">
        <v>2015</v>
      </c>
      <c r="C8388">
        <v>9</v>
      </c>
      <c r="D8388" t="s">
        <v>338</v>
      </c>
      <c r="E8388" t="s">
        <v>339</v>
      </c>
      <c r="F8388" t="s">
        <v>358</v>
      </c>
      <c r="G8388" t="s">
        <v>359</v>
      </c>
      <c r="H8388" t="s">
        <v>121</v>
      </c>
      <c r="I8388" t="s">
        <v>1076</v>
      </c>
      <c r="J8388" t="s">
        <v>31</v>
      </c>
      <c r="K8388" t="s">
        <v>360</v>
      </c>
      <c r="L8388" t="s">
        <v>24</v>
      </c>
      <c r="M8388" t="s">
        <v>26</v>
      </c>
      <c r="N8388">
        <v>29391</v>
      </c>
      <c r="O8388">
        <v>1799270.95</v>
      </c>
      <c r="P8388">
        <v>928816.11</v>
      </c>
      <c r="Q8388">
        <v>-119157.06</v>
      </c>
    </row>
    <row r="8389" spans="2:17" hidden="1">
      <c r="B8389">
        <v>2015</v>
      </c>
      <c r="C8389">
        <v>9</v>
      </c>
      <c r="D8389" t="s">
        <v>338</v>
      </c>
      <c r="E8389" t="s">
        <v>339</v>
      </c>
      <c r="F8389" t="s">
        <v>358</v>
      </c>
      <c r="G8389" t="s">
        <v>359</v>
      </c>
      <c r="H8389" t="s">
        <v>121</v>
      </c>
      <c r="I8389" t="s">
        <v>1076</v>
      </c>
      <c r="J8389" t="s">
        <v>31</v>
      </c>
      <c r="K8389" t="s">
        <v>360</v>
      </c>
      <c r="L8389" t="s">
        <v>24</v>
      </c>
      <c r="M8389" t="s">
        <v>27</v>
      </c>
      <c r="N8389">
        <v>8879</v>
      </c>
      <c r="O8389">
        <v>1631348.1</v>
      </c>
      <c r="P8389">
        <v>921671.05</v>
      </c>
      <c r="Q8389">
        <v>26083.13</v>
      </c>
    </row>
    <row r="8390" spans="2:17" hidden="1">
      <c r="B8390">
        <v>2015</v>
      </c>
      <c r="C8390">
        <v>9</v>
      </c>
      <c r="D8390" t="s">
        <v>338</v>
      </c>
      <c r="E8390" t="s">
        <v>339</v>
      </c>
      <c r="F8390" t="s">
        <v>361</v>
      </c>
      <c r="G8390" t="s">
        <v>362</v>
      </c>
      <c r="H8390" t="s">
        <v>140</v>
      </c>
      <c r="I8390" t="s">
        <v>1076</v>
      </c>
      <c r="J8390" t="s">
        <v>31</v>
      </c>
      <c r="K8390" t="s">
        <v>363</v>
      </c>
      <c r="L8390" t="s">
        <v>24</v>
      </c>
      <c r="M8390" t="s">
        <v>25</v>
      </c>
      <c r="N8390">
        <v>2240</v>
      </c>
      <c r="O8390">
        <v>27156.75</v>
      </c>
      <c r="P8390">
        <v>17776.669999999998</v>
      </c>
      <c r="Q8390">
        <v>-3698.63</v>
      </c>
    </row>
    <row r="8391" spans="2:17" hidden="1">
      <c r="B8391">
        <v>2015</v>
      </c>
      <c r="C8391">
        <v>9</v>
      </c>
      <c r="D8391" t="s">
        <v>338</v>
      </c>
      <c r="E8391" t="s">
        <v>339</v>
      </c>
      <c r="F8391" t="s">
        <v>361</v>
      </c>
      <c r="G8391" t="s">
        <v>362</v>
      </c>
      <c r="H8391" t="s">
        <v>140</v>
      </c>
      <c r="I8391" t="s">
        <v>1076</v>
      </c>
      <c r="J8391" t="s">
        <v>31</v>
      </c>
      <c r="K8391" t="s">
        <v>363</v>
      </c>
      <c r="L8391" t="s">
        <v>24</v>
      </c>
      <c r="M8391" t="s">
        <v>26</v>
      </c>
      <c r="N8391">
        <v>1267</v>
      </c>
      <c r="O8391">
        <v>71440.55</v>
      </c>
      <c r="P8391">
        <v>37530.239999999998</v>
      </c>
      <c r="Q8391">
        <v>-5184</v>
      </c>
    </row>
    <row r="8392" spans="2:17" hidden="1">
      <c r="B8392">
        <v>2015</v>
      </c>
      <c r="C8392">
        <v>9</v>
      </c>
      <c r="D8392" t="s">
        <v>338</v>
      </c>
      <c r="E8392" t="s">
        <v>339</v>
      </c>
      <c r="F8392" t="s">
        <v>361</v>
      </c>
      <c r="G8392" t="s">
        <v>362</v>
      </c>
      <c r="H8392" t="s">
        <v>140</v>
      </c>
      <c r="I8392" t="s">
        <v>1076</v>
      </c>
      <c r="J8392" t="s">
        <v>31</v>
      </c>
      <c r="K8392" t="s">
        <v>363</v>
      </c>
      <c r="L8392" t="s">
        <v>24</v>
      </c>
      <c r="M8392" t="s">
        <v>27</v>
      </c>
      <c r="N8392">
        <v>420</v>
      </c>
      <c r="O8392">
        <v>79748.960000000006</v>
      </c>
      <c r="P8392">
        <v>45985.83</v>
      </c>
      <c r="Q8392">
        <v>1312.77</v>
      </c>
    </row>
    <row r="8393" spans="2:17" hidden="1">
      <c r="B8393">
        <v>2015</v>
      </c>
      <c r="C8393">
        <v>9</v>
      </c>
      <c r="D8393" t="s">
        <v>338</v>
      </c>
      <c r="E8393" t="s">
        <v>339</v>
      </c>
      <c r="F8393" t="s">
        <v>364</v>
      </c>
      <c r="G8393" t="s">
        <v>365</v>
      </c>
      <c r="H8393" t="s">
        <v>121</v>
      </c>
      <c r="I8393" t="s">
        <v>1076</v>
      </c>
      <c r="J8393" t="s">
        <v>31</v>
      </c>
      <c r="K8393" t="s">
        <v>366</v>
      </c>
      <c r="L8393" t="s">
        <v>24</v>
      </c>
      <c r="M8393" t="s">
        <v>25</v>
      </c>
      <c r="N8393">
        <v>10377</v>
      </c>
      <c r="O8393">
        <v>101166.3</v>
      </c>
      <c r="P8393">
        <v>72272.490000000005</v>
      </c>
      <c r="Q8393">
        <v>-13412.67</v>
      </c>
    </row>
    <row r="8394" spans="2:17" hidden="1">
      <c r="B8394">
        <v>2015</v>
      </c>
      <c r="C8394">
        <v>9</v>
      </c>
      <c r="D8394" t="s">
        <v>338</v>
      </c>
      <c r="E8394" t="s">
        <v>339</v>
      </c>
      <c r="F8394" t="s">
        <v>364</v>
      </c>
      <c r="G8394" t="s">
        <v>365</v>
      </c>
      <c r="H8394" t="s">
        <v>121</v>
      </c>
      <c r="I8394" t="s">
        <v>1076</v>
      </c>
      <c r="J8394" t="s">
        <v>31</v>
      </c>
      <c r="K8394" t="s">
        <v>366</v>
      </c>
      <c r="L8394" t="s">
        <v>24</v>
      </c>
      <c r="M8394" t="s">
        <v>26</v>
      </c>
      <c r="N8394">
        <v>6103</v>
      </c>
      <c r="O8394">
        <v>365606.62</v>
      </c>
      <c r="P8394">
        <v>188882.59</v>
      </c>
      <c r="Q8394">
        <v>-24437.67</v>
      </c>
    </row>
    <row r="8395" spans="2:17" hidden="1">
      <c r="B8395">
        <v>2015</v>
      </c>
      <c r="C8395">
        <v>9</v>
      </c>
      <c r="D8395" t="s">
        <v>338</v>
      </c>
      <c r="E8395" t="s">
        <v>339</v>
      </c>
      <c r="F8395" t="s">
        <v>364</v>
      </c>
      <c r="G8395" t="s">
        <v>365</v>
      </c>
      <c r="H8395" t="s">
        <v>121</v>
      </c>
      <c r="I8395" t="s">
        <v>1076</v>
      </c>
      <c r="J8395" t="s">
        <v>31</v>
      </c>
      <c r="K8395" t="s">
        <v>366</v>
      </c>
      <c r="L8395" t="s">
        <v>24</v>
      </c>
      <c r="M8395" t="s">
        <v>27</v>
      </c>
      <c r="N8395">
        <v>2045</v>
      </c>
      <c r="O8395">
        <v>435270.22</v>
      </c>
      <c r="P8395">
        <v>244855.72</v>
      </c>
      <c r="Q8395">
        <v>6943.62</v>
      </c>
    </row>
    <row r="8396" spans="2:17" hidden="1">
      <c r="B8396">
        <v>2015</v>
      </c>
      <c r="C8396">
        <v>9</v>
      </c>
      <c r="D8396" t="s">
        <v>338</v>
      </c>
      <c r="E8396" t="s">
        <v>339</v>
      </c>
      <c r="F8396" t="s">
        <v>367</v>
      </c>
      <c r="G8396" t="s">
        <v>368</v>
      </c>
      <c r="H8396" t="s">
        <v>20</v>
      </c>
      <c r="I8396" t="s">
        <v>21</v>
      </c>
      <c r="J8396" t="s">
        <v>31</v>
      </c>
      <c r="K8396" t="s">
        <v>369</v>
      </c>
      <c r="L8396" t="s">
        <v>24</v>
      </c>
      <c r="M8396" t="s">
        <v>25</v>
      </c>
      <c r="N8396">
        <v>3771</v>
      </c>
      <c r="O8396">
        <v>21265.94</v>
      </c>
      <c r="P8396">
        <v>20210.38</v>
      </c>
      <c r="Q8396">
        <v>-8923.52</v>
      </c>
    </row>
    <row r="8397" spans="2:17" hidden="1">
      <c r="B8397">
        <v>2015</v>
      </c>
      <c r="C8397">
        <v>9</v>
      </c>
      <c r="D8397" t="s">
        <v>338</v>
      </c>
      <c r="E8397" t="s">
        <v>339</v>
      </c>
      <c r="F8397" t="s">
        <v>367</v>
      </c>
      <c r="G8397" t="s">
        <v>368</v>
      </c>
      <c r="H8397" t="s">
        <v>20</v>
      </c>
      <c r="I8397" t="s">
        <v>21</v>
      </c>
      <c r="J8397" t="s">
        <v>31</v>
      </c>
      <c r="K8397" t="s">
        <v>369</v>
      </c>
      <c r="L8397" t="s">
        <v>24</v>
      </c>
      <c r="M8397" t="s">
        <v>26</v>
      </c>
      <c r="N8397">
        <v>183</v>
      </c>
      <c r="O8397">
        <v>9436.24</v>
      </c>
      <c r="P8397">
        <v>4796.88</v>
      </c>
      <c r="Q8397">
        <v>-2303.1799999999998</v>
      </c>
    </row>
    <row r="8398" spans="2:17" hidden="1">
      <c r="B8398">
        <v>2015</v>
      </c>
      <c r="C8398">
        <v>9</v>
      </c>
      <c r="D8398" t="s">
        <v>338</v>
      </c>
      <c r="E8398" t="s">
        <v>339</v>
      </c>
      <c r="F8398" t="s">
        <v>367</v>
      </c>
      <c r="G8398" t="s">
        <v>368</v>
      </c>
      <c r="H8398" t="s">
        <v>20</v>
      </c>
      <c r="I8398" t="s">
        <v>21</v>
      </c>
      <c r="J8398" t="s">
        <v>31</v>
      </c>
      <c r="K8398" t="s">
        <v>369</v>
      </c>
      <c r="L8398" t="s">
        <v>24</v>
      </c>
      <c r="M8398" t="s">
        <v>27</v>
      </c>
      <c r="N8398">
        <v>37</v>
      </c>
      <c r="O8398">
        <v>8297.4599999999991</v>
      </c>
      <c r="P8398">
        <v>5924.56</v>
      </c>
      <c r="Q8398">
        <v>166.63</v>
      </c>
    </row>
    <row r="8399" spans="2:17" hidden="1">
      <c r="B8399">
        <v>2015</v>
      </c>
      <c r="C8399">
        <v>9</v>
      </c>
      <c r="D8399" t="s">
        <v>338</v>
      </c>
      <c r="E8399" t="s">
        <v>339</v>
      </c>
      <c r="F8399" t="s">
        <v>370</v>
      </c>
      <c r="G8399" t="s">
        <v>371</v>
      </c>
      <c r="H8399" t="s">
        <v>144</v>
      </c>
      <c r="I8399" t="s">
        <v>21</v>
      </c>
      <c r="J8399" t="s">
        <v>31</v>
      </c>
      <c r="K8399" t="s">
        <v>372</v>
      </c>
      <c r="L8399" t="s">
        <v>24</v>
      </c>
      <c r="M8399" t="s">
        <v>25</v>
      </c>
      <c r="N8399">
        <v>1521</v>
      </c>
      <c r="O8399">
        <v>17179.97</v>
      </c>
      <c r="P8399">
        <v>10303.56</v>
      </c>
      <c r="Q8399">
        <v>-7240.44</v>
      </c>
    </row>
    <row r="8400" spans="2:17" hidden="1">
      <c r="B8400">
        <v>2015</v>
      </c>
      <c r="C8400">
        <v>9</v>
      </c>
      <c r="D8400" t="s">
        <v>338</v>
      </c>
      <c r="E8400" t="s">
        <v>339</v>
      </c>
      <c r="F8400" t="s">
        <v>370</v>
      </c>
      <c r="G8400" t="s">
        <v>371</v>
      </c>
      <c r="H8400" t="s">
        <v>144</v>
      </c>
      <c r="I8400" t="s">
        <v>21</v>
      </c>
      <c r="J8400" t="s">
        <v>31</v>
      </c>
      <c r="K8400" t="s">
        <v>372</v>
      </c>
      <c r="L8400" t="s">
        <v>24</v>
      </c>
      <c r="M8400" t="s">
        <v>26</v>
      </c>
      <c r="N8400">
        <v>689</v>
      </c>
      <c r="O8400">
        <v>38943.94</v>
      </c>
      <c r="P8400">
        <v>20405.189999999999</v>
      </c>
      <c r="Q8400">
        <v>-8705.6299999999992</v>
      </c>
    </row>
    <row r="8401" spans="2:17" hidden="1">
      <c r="B8401">
        <v>2015</v>
      </c>
      <c r="C8401">
        <v>9</v>
      </c>
      <c r="D8401" t="s">
        <v>338</v>
      </c>
      <c r="E8401" t="s">
        <v>339</v>
      </c>
      <c r="F8401" t="s">
        <v>370</v>
      </c>
      <c r="G8401" t="s">
        <v>371</v>
      </c>
      <c r="H8401" t="s">
        <v>144</v>
      </c>
      <c r="I8401" t="s">
        <v>21</v>
      </c>
      <c r="J8401" t="s">
        <v>31</v>
      </c>
      <c r="K8401" t="s">
        <v>372</v>
      </c>
      <c r="L8401" t="s">
        <v>24</v>
      </c>
      <c r="M8401" t="s">
        <v>27</v>
      </c>
      <c r="N8401">
        <v>176</v>
      </c>
      <c r="O8401">
        <v>33435.26</v>
      </c>
      <c r="P8401">
        <v>24035.54</v>
      </c>
      <c r="Q8401">
        <v>698.27</v>
      </c>
    </row>
    <row r="8402" spans="2:17" hidden="1">
      <c r="B8402">
        <v>2015</v>
      </c>
      <c r="C8402">
        <v>9</v>
      </c>
      <c r="D8402" t="s">
        <v>338</v>
      </c>
      <c r="E8402" t="s">
        <v>339</v>
      </c>
      <c r="F8402" t="s">
        <v>1040</v>
      </c>
      <c r="G8402" t="s">
        <v>1041</v>
      </c>
      <c r="H8402" t="s">
        <v>30</v>
      </c>
      <c r="I8402" t="s">
        <v>21</v>
      </c>
      <c r="J8402" t="s">
        <v>31</v>
      </c>
      <c r="K8402" t="s">
        <v>1042</v>
      </c>
      <c r="L8402" t="s">
        <v>24</v>
      </c>
      <c r="M8402" t="s">
        <v>25</v>
      </c>
      <c r="N8402">
        <v>642</v>
      </c>
      <c r="O8402">
        <v>3503</v>
      </c>
      <c r="P8402">
        <v>4355.51</v>
      </c>
      <c r="Q8402">
        <v>-1700.1</v>
      </c>
    </row>
    <row r="8403" spans="2:17" hidden="1">
      <c r="B8403">
        <v>2015</v>
      </c>
      <c r="C8403">
        <v>9</v>
      </c>
      <c r="D8403" t="s">
        <v>338</v>
      </c>
      <c r="E8403" t="s">
        <v>339</v>
      </c>
      <c r="F8403" t="s">
        <v>1040</v>
      </c>
      <c r="G8403" t="s">
        <v>1041</v>
      </c>
      <c r="H8403" t="s">
        <v>30</v>
      </c>
      <c r="I8403" t="s">
        <v>21</v>
      </c>
      <c r="J8403" t="s">
        <v>31</v>
      </c>
      <c r="K8403" t="s">
        <v>1042</v>
      </c>
      <c r="L8403" t="s">
        <v>24</v>
      </c>
      <c r="M8403" t="s">
        <v>26</v>
      </c>
      <c r="N8403">
        <v>36</v>
      </c>
      <c r="O8403">
        <v>1743</v>
      </c>
      <c r="P8403">
        <v>1025.92</v>
      </c>
      <c r="Q8403">
        <v>-524.52</v>
      </c>
    </row>
    <row r="8404" spans="2:17" hidden="1">
      <c r="B8404">
        <v>2015</v>
      </c>
      <c r="C8404">
        <v>9</v>
      </c>
      <c r="D8404" t="s">
        <v>338</v>
      </c>
      <c r="E8404" t="s">
        <v>339</v>
      </c>
      <c r="F8404" t="s">
        <v>1040</v>
      </c>
      <c r="G8404" t="s">
        <v>1041</v>
      </c>
      <c r="H8404" t="s">
        <v>30</v>
      </c>
      <c r="I8404" t="s">
        <v>21</v>
      </c>
      <c r="J8404" t="s">
        <v>31</v>
      </c>
      <c r="K8404" t="s">
        <v>1042</v>
      </c>
      <c r="L8404" t="s">
        <v>24</v>
      </c>
      <c r="M8404" t="s">
        <v>27</v>
      </c>
      <c r="N8404">
        <v>2</v>
      </c>
      <c r="O8404">
        <v>258</v>
      </c>
      <c r="P8404">
        <v>218.47</v>
      </c>
      <c r="Q8404">
        <v>6.16</v>
      </c>
    </row>
    <row r="8405" spans="2:17" hidden="1">
      <c r="B8405">
        <v>2015</v>
      </c>
      <c r="C8405">
        <v>9</v>
      </c>
      <c r="D8405" t="s">
        <v>338</v>
      </c>
      <c r="E8405" t="s">
        <v>339</v>
      </c>
      <c r="F8405" t="s">
        <v>373</v>
      </c>
      <c r="G8405" t="s">
        <v>374</v>
      </c>
      <c r="H8405" t="s">
        <v>30</v>
      </c>
      <c r="I8405" t="s">
        <v>21</v>
      </c>
      <c r="J8405" t="s">
        <v>31</v>
      </c>
      <c r="K8405" t="s">
        <v>375</v>
      </c>
      <c r="L8405" t="s">
        <v>24</v>
      </c>
      <c r="M8405" t="s">
        <v>25</v>
      </c>
      <c r="N8405">
        <v>851</v>
      </c>
      <c r="O8405">
        <v>6286.3</v>
      </c>
      <c r="P8405">
        <v>6266.97</v>
      </c>
      <c r="Q8405">
        <v>-3060.86</v>
      </c>
    </row>
    <row r="8406" spans="2:17" hidden="1">
      <c r="B8406">
        <v>2015</v>
      </c>
      <c r="C8406">
        <v>9</v>
      </c>
      <c r="D8406" t="s">
        <v>338</v>
      </c>
      <c r="E8406" t="s">
        <v>339</v>
      </c>
      <c r="F8406" t="s">
        <v>373</v>
      </c>
      <c r="G8406" t="s">
        <v>374</v>
      </c>
      <c r="H8406" t="s">
        <v>30</v>
      </c>
      <c r="I8406" t="s">
        <v>21</v>
      </c>
      <c r="J8406" t="s">
        <v>31</v>
      </c>
      <c r="K8406" t="s">
        <v>375</v>
      </c>
      <c r="L8406" t="s">
        <v>24</v>
      </c>
      <c r="M8406" t="s">
        <v>26</v>
      </c>
      <c r="N8406">
        <v>209</v>
      </c>
      <c r="O8406">
        <v>11053.6</v>
      </c>
      <c r="P8406">
        <v>6544.47</v>
      </c>
      <c r="Q8406">
        <v>-3213.18</v>
      </c>
    </row>
    <row r="8407" spans="2:17" hidden="1">
      <c r="B8407">
        <v>2015</v>
      </c>
      <c r="C8407">
        <v>9</v>
      </c>
      <c r="D8407" t="s">
        <v>338</v>
      </c>
      <c r="E8407" t="s">
        <v>339</v>
      </c>
      <c r="F8407" t="s">
        <v>373</v>
      </c>
      <c r="G8407" t="s">
        <v>374</v>
      </c>
      <c r="H8407" t="s">
        <v>30</v>
      </c>
      <c r="I8407" t="s">
        <v>21</v>
      </c>
      <c r="J8407" t="s">
        <v>31</v>
      </c>
      <c r="K8407" t="s">
        <v>375</v>
      </c>
      <c r="L8407" t="s">
        <v>24</v>
      </c>
      <c r="M8407" t="s">
        <v>27</v>
      </c>
      <c r="N8407">
        <v>11</v>
      </c>
      <c r="O8407">
        <v>1791</v>
      </c>
      <c r="P8407">
        <v>1505.37</v>
      </c>
      <c r="Q8407">
        <v>42.36</v>
      </c>
    </row>
    <row r="8408" spans="2:17" hidden="1">
      <c r="B8408">
        <v>2015</v>
      </c>
      <c r="C8408">
        <v>9</v>
      </c>
      <c r="D8408" t="s">
        <v>338</v>
      </c>
      <c r="E8408" t="s">
        <v>339</v>
      </c>
      <c r="F8408" t="s">
        <v>376</v>
      </c>
      <c r="G8408" t="s">
        <v>377</v>
      </c>
      <c r="H8408" t="s">
        <v>30</v>
      </c>
      <c r="I8408" t="s">
        <v>21</v>
      </c>
      <c r="J8408" t="s">
        <v>31</v>
      </c>
      <c r="K8408" t="s">
        <v>375</v>
      </c>
      <c r="L8408" t="s">
        <v>24</v>
      </c>
      <c r="M8408" t="s">
        <v>25</v>
      </c>
      <c r="N8408">
        <v>790</v>
      </c>
      <c r="O8408">
        <v>10291</v>
      </c>
      <c r="P8408">
        <v>7138.82</v>
      </c>
      <c r="Q8408">
        <v>-4996.0600000000004</v>
      </c>
    </row>
    <row r="8409" spans="2:17" hidden="1">
      <c r="B8409">
        <v>2015</v>
      </c>
      <c r="C8409">
        <v>9</v>
      </c>
      <c r="D8409" t="s">
        <v>338</v>
      </c>
      <c r="E8409" t="s">
        <v>339</v>
      </c>
      <c r="F8409" t="s">
        <v>376</v>
      </c>
      <c r="G8409" t="s">
        <v>377</v>
      </c>
      <c r="H8409" t="s">
        <v>30</v>
      </c>
      <c r="I8409" t="s">
        <v>21</v>
      </c>
      <c r="J8409" t="s">
        <v>31</v>
      </c>
      <c r="K8409" t="s">
        <v>375</v>
      </c>
      <c r="L8409" t="s">
        <v>24</v>
      </c>
      <c r="M8409" t="s">
        <v>26</v>
      </c>
      <c r="N8409">
        <v>490</v>
      </c>
      <c r="O8409">
        <v>25976</v>
      </c>
      <c r="P8409">
        <v>15729.84</v>
      </c>
      <c r="Q8409">
        <v>-7132.09</v>
      </c>
    </row>
    <row r="8410" spans="2:17" hidden="1">
      <c r="B8410">
        <v>2015</v>
      </c>
      <c r="C8410">
        <v>9</v>
      </c>
      <c r="D8410" t="s">
        <v>338</v>
      </c>
      <c r="E8410" t="s">
        <v>339</v>
      </c>
      <c r="F8410" t="s">
        <v>376</v>
      </c>
      <c r="G8410" t="s">
        <v>377</v>
      </c>
      <c r="H8410" t="s">
        <v>30</v>
      </c>
      <c r="I8410" t="s">
        <v>21</v>
      </c>
      <c r="J8410" t="s">
        <v>31</v>
      </c>
      <c r="K8410" t="s">
        <v>375</v>
      </c>
      <c r="L8410" t="s">
        <v>24</v>
      </c>
      <c r="M8410" t="s">
        <v>27</v>
      </c>
      <c r="N8410">
        <v>53</v>
      </c>
      <c r="O8410">
        <v>11412</v>
      </c>
      <c r="P8410">
        <v>9478.23</v>
      </c>
      <c r="Q8410">
        <v>267.42</v>
      </c>
    </row>
    <row r="8411" spans="2:17" hidden="1">
      <c r="B8411">
        <v>2015</v>
      </c>
      <c r="C8411">
        <v>9</v>
      </c>
      <c r="D8411" t="s">
        <v>338</v>
      </c>
      <c r="E8411" t="s">
        <v>339</v>
      </c>
      <c r="F8411" t="s">
        <v>378</v>
      </c>
      <c r="G8411" t="s">
        <v>379</v>
      </c>
      <c r="H8411" t="s">
        <v>30</v>
      </c>
      <c r="I8411" t="s">
        <v>21</v>
      </c>
      <c r="J8411" t="s">
        <v>31</v>
      </c>
      <c r="K8411" t="s">
        <v>380</v>
      </c>
      <c r="L8411" t="s">
        <v>24</v>
      </c>
      <c r="M8411" t="s">
        <v>25</v>
      </c>
      <c r="N8411">
        <v>8916</v>
      </c>
      <c r="O8411">
        <v>49194.05</v>
      </c>
      <c r="P8411">
        <v>60670.559999999998</v>
      </c>
      <c r="Q8411">
        <v>-23932.52</v>
      </c>
    </row>
    <row r="8412" spans="2:17" hidden="1">
      <c r="B8412">
        <v>2015</v>
      </c>
      <c r="C8412">
        <v>9</v>
      </c>
      <c r="D8412" t="s">
        <v>338</v>
      </c>
      <c r="E8412" t="s">
        <v>339</v>
      </c>
      <c r="F8412" t="s">
        <v>378</v>
      </c>
      <c r="G8412" t="s">
        <v>379</v>
      </c>
      <c r="H8412" t="s">
        <v>30</v>
      </c>
      <c r="I8412" t="s">
        <v>21</v>
      </c>
      <c r="J8412" t="s">
        <v>31</v>
      </c>
      <c r="K8412" t="s">
        <v>380</v>
      </c>
      <c r="L8412" t="s">
        <v>24</v>
      </c>
      <c r="M8412" t="s">
        <v>26</v>
      </c>
      <c r="N8412">
        <v>318</v>
      </c>
      <c r="O8412">
        <v>14372.8</v>
      </c>
      <c r="P8412">
        <v>8272.01</v>
      </c>
      <c r="Q8412">
        <v>-4644.93</v>
      </c>
    </row>
    <row r="8413" spans="2:17" hidden="1">
      <c r="B8413">
        <v>2015</v>
      </c>
      <c r="C8413">
        <v>9</v>
      </c>
      <c r="D8413" t="s">
        <v>338</v>
      </c>
      <c r="E8413" t="s">
        <v>339</v>
      </c>
      <c r="F8413" t="s">
        <v>378</v>
      </c>
      <c r="G8413" t="s">
        <v>379</v>
      </c>
      <c r="H8413" t="s">
        <v>30</v>
      </c>
      <c r="I8413" t="s">
        <v>21</v>
      </c>
      <c r="J8413" t="s">
        <v>31</v>
      </c>
      <c r="K8413" t="s">
        <v>380</v>
      </c>
      <c r="L8413" t="s">
        <v>24</v>
      </c>
      <c r="M8413" t="s">
        <v>27</v>
      </c>
      <c r="N8413">
        <v>19</v>
      </c>
      <c r="O8413">
        <v>3160.13</v>
      </c>
      <c r="P8413">
        <v>2634</v>
      </c>
      <c r="Q8413">
        <v>86.95</v>
      </c>
    </row>
    <row r="8414" spans="2:17" hidden="1">
      <c r="B8414">
        <v>2015</v>
      </c>
      <c r="C8414">
        <v>9</v>
      </c>
      <c r="D8414" t="s">
        <v>338</v>
      </c>
      <c r="E8414" t="s">
        <v>339</v>
      </c>
      <c r="F8414" t="s">
        <v>381</v>
      </c>
      <c r="G8414" t="s">
        <v>382</v>
      </c>
      <c r="H8414" t="s">
        <v>30</v>
      </c>
      <c r="I8414" t="s">
        <v>21</v>
      </c>
      <c r="J8414" t="s">
        <v>31</v>
      </c>
      <c r="K8414" t="s">
        <v>383</v>
      </c>
      <c r="L8414" t="s">
        <v>24</v>
      </c>
      <c r="M8414" t="s">
        <v>25</v>
      </c>
      <c r="N8414">
        <v>167</v>
      </c>
      <c r="O8414">
        <v>1198.0999999999999</v>
      </c>
      <c r="P8414">
        <v>1218.19</v>
      </c>
      <c r="Q8414">
        <v>-581.76</v>
      </c>
    </row>
    <row r="8415" spans="2:17" hidden="1">
      <c r="B8415">
        <v>2015</v>
      </c>
      <c r="C8415">
        <v>9</v>
      </c>
      <c r="D8415" t="s">
        <v>338</v>
      </c>
      <c r="E8415" t="s">
        <v>339</v>
      </c>
      <c r="F8415" t="s">
        <v>381</v>
      </c>
      <c r="G8415" t="s">
        <v>382</v>
      </c>
      <c r="H8415" t="s">
        <v>30</v>
      </c>
      <c r="I8415" t="s">
        <v>21</v>
      </c>
      <c r="J8415" t="s">
        <v>31</v>
      </c>
      <c r="K8415" t="s">
        <v>383</v>
      </c>
      <c r="L8415" t="s">
        <v>24</v>
      </c>
      <c r="M8415" t="s">
        <v>26</v>
      </c>
      <c r="N8415">
        <v>9</v>
      </c>
      <c r="O8415">
        <v>381.5</v>
      </c>
      <c r="P8415">
        <v>214.03</v>
      </c>
      <c r="Q8415">
        <v>-131.13</v>
      </c>
    </row>
    <row r="8416" spans="2:17" hidden="1">
      <c r="B8416">
        <v>2015</v>
      </c>
      <c r="C8416">
        <v>9</v>
      </c>
      <c r="D8416" t="s">
        <v>338</v>
      </c>
      <c r="E8416" t="s">
        <v>339</v>
      </c>
      <c r="F8416" t="s">
        <v>384</v>
      </c>
      <c r="G8416" t="s">
        <v>385</v>
      </c>
      <c r="H8416" t="s">
        <v>30</v>
      </c>
      <c r="I8416" t="s">
        <v>21</v>
      </c>
      <c r="J8416" t="s">
        <v>31</v>
      </c>
      <c r="K8416" t="s">
        <v>380</v>
      </c>
      <c r="L8416" t="s">
        <v>24</v>
      </c>
      <c r="M8416" t="s">
        <v>25</v>
      </c>
      <c r="N8416">
        <v>806</v>
      </c>
      <c r="O8416">
        <v>5926</v>
      </c>
      <c r="P8416">
        <v>5924.59</v>
      </c>
      <c r="Q8416">
        <v>-2878.38</v>
      </c>
    </row>
    <row r="8417" spans="2:17" hidden="1">
      <c r="B8417">
        <v>2015</v>
      </c>
      <c r="C8417">
        <v>9</v>
      </c>
      <c r="D8417" t="s">
        <v>338</v>
      </c>
      <c r="E8417" t="s">
        <v>339</v>
      </c>
      <c r="F8417" t="s">
        <v>384</v>
      </c>
      <c r="G8417" t="s">
        <v>385</v>
      </c>
      <c r="H8417" t="s">
        <v>30</v>
      </c>
      <c r="I8417" t="s">
        <v>21</v>
      </c>
      <c r="J8417" t="s">
        <v>31</v>
      </c>
      <c r="K8417" t="s">
        <v>380</v>
      </c>
      <c r="L8417" t="s">
        <v>24</v>
      </c>
      <c r="M8417" t="s">
        <v>26</v>
      </c>
      <c r="N8417">
        <v>41</v>
      </c>
      <c r="O8417">
        <v>1727</v>
      </c>
      <c r="P8417">
        <v>967.64</v>
      </c>
      <c r="Q8417">
        <v>-597.37</v>
      </c>
    </row>
    <row r="8418" spans="2:17" hidden="1">
      <c r="B8418">
        <v>2015</v>
      </c>
      <c r="C8418">
        <v>9</v>
      </c>
      <c r="D8418" t="s">
        <v>338</v>
      </c>
      <c r="E8418" t="s">
        <v>339</v>
      </c>
      <c r="F8418" t="s">
        <v>384</v>
      </c>
      <c r="G8418" t="s">
        <v>385</v>
      </c>
      <c r="H8418" t="s">
        <v>30</v>
      </c>
      <c r="I8418" t="s">
        <v>21</v>
      </c>
      <c r="J8418" t="s">
        <v>31</v>
      </c>
      <c r="K8418" t="s">
        <v>380</v>
      </c>
      <c r="L8418" t="s">
        <v>24</v>
      </c>
      <c r="M8418" t="s">
        <v>27</v>
      </c>
      <c r="N8418">
        <v>2</v>
      </c>
      <c r="O8418">
        <v>272</v>
      </c>
      <c r="P8418">
        <v>230.01</v>
      </c>
      <c r="Q8418">
        <v>6.5</v>
      </c>
    </row>
    <row r="8419" spans="2:17" hidden="1">
      <c r="B8419">
        <v>2015</v>
      </c>
      <c r="C8419">
        <v>9</v>
      </c>
      <c r="D8419" t="s">
        <v>338</v>
      </c>
      <c r="E8419" t="s">
        <v>339</v>
      </c>
      <c r="F8419" t="s">
        <v>386</v>
      </c>
      <c r="G8419" t="s">
        <v>387</v>
      </c>
      <c r="H8419" t="s">
        <v>30</v>
      </c>
      <c r="I8419" t="s">
        <v>21</v>
      </c>
      <c r="J8419" t="s">
        <v>31</v>
      </c>
      <c r="K8419" t="s">
        <v>380</v>
      </c>
      <c r="L8419" t="s">
        <v>24</v>
      </c>
      <c r="M8419" t="s">
        <v>25</v>
      </c>
      <c r="N8419">
        <v>1364</v>
      </c>
      <c r="O8419">
        <v>7014.22</v>
      </c>
      <c r="P8419">
        <v>9125.2099999999991</v>
      </c>
      <c r="Q8419">
        <v>-3405.35</v>
      </c>
    </row>
    <row r="8420" spans="2:17" hidden="1">
      <c r="B8420">
        <v>2015</v>
      </c>
      <c r="C8420">
        <v>9</v>
      </c>
      <c r="D8420" t="s">
        <v>338</v>
      </c>
      <c r="E8420" t="s">
        <v>339</v>
      </c>
      <c r="F8420" t="s">
        <v>386</v>
      </c>
      <c r="G8420" t="s">
        <v>387</v>
      </c>
      <c r="H8420" t="s">
        <v>30</v>
      </c>
      <c r="I8420" t="s">
        <v>21</v>
      </c>
      <c r="J8420" t="s">
        <v>31</v>
      </c>
      <c r="K8420" t="s">
        <v>380</v>
      </c>
      <c r="L8420" t="s">
        <v>24</v>
      </c>
      <c r="M8420" t="s">
        <v>26</v>
      </c>
      <c r="N8420">
        <v>26</v>
      </c>
      <c r="O8420">
        <v>1064.9100000000001</v>
      </c>
      <c r="P8420">
        <v>587.23</v>
      </c>
      <c r="Q8420">
        <v>-380.7</v>
      </c>
    </row>
    <row r="8421" spans="2:17" hidden="1">
      <c r="B8421">
        <v>2015</v>
      </c>
      <c r="C8421">
        <v>9</v>
      </c>
      <c r="D8421" t="s">
        <v>338</v>
      </c>
      <c r="E8421" t="s">
        <v>339</v>
      </c>
      <c r="F8421" t="s">
        <v>386</v>
      </c>
      <c r="G8421" t="s">
        <v>387</v>
      </c>
      <c r="H8421" t="s">
        <v>30</v>
      </c>
      <c r="I8421" t="s">
        <v>21</v>
      </c>
      <c r="J8421" t="s">
        <v>31</v>
      </c>
      <c r="K8421" t="s">
        <v>380</v>
      </c>
      <c r="L8421" t="s">
        <v>24</v>
      </c>
      <c r="M8421" t="s">
        <v>27</v>
      </c>
      <c r="N8421">
        <v>1</v>
      </c>
      <c r="O8421">
        <v>129</v>
      </c>
      <c r="P8421">
        <v>109.23</v>
      </c>
      <c r="Q8421">
        <v>3.08</v>
      </c>
    </row>
    <row r="8422" spans="2:17" hidden="1">
      <c r="B8422">
        <v>2015</v>
      </c>
      <c r="C8422">
        <v>9</v>
      </c>
      <c r="D8422" t="s">
        <v>388</v>
      </c>
      <c r="E8422" t="s">
        <v>389</v>
      </c>
      <c r="F8422" t="s">
        <v>390</v>
      </c>
      <c r="G8422" t="s">
        <v>391</v>
      </c>
      <c r="H8422" t="s">
        <v>140</v>
      </c>
      <c r="I8422" t="s">
        <v>1076</v>
      </c>
      <c r="J8422" t="s">
        <v>31</v>
      </c>
      <c r="K8422" t="s">
        <v>392</v>
      </c>
      <c r="L8422" t="s">
        <v>24</v>
      </c>
      <c r="M8422" t="s">
        <v>25</v>
      </c>
      <c r="N8422">
        <v>10828</v>
      </c>
      <c r="O8422">
        <v>132373.26999999999</v>
      </c>
      <c r="P8422">
        <v>84767.1</v>
      </c>
      <c r="Q8422">
        <v>-17518.39</v>
      </c>
    </row>
    <row r="8423" spans="2:17" hidden="1">
      <c r="B8423">
        <v>2015</v>
      </c>
      <c r="C8423">
        <v>9</v>
      </c>
      <c r="D8423" t="s">
        <v>388</v>
      </c>
      <c r="E8423" t="s">
        <v>389</v>
      </c>
      <c r="F8423" t="s">
        <v>390</v>
      </c>
      <c r="G8423" t="s">
        <v>391</v>
      </c>
      <c r="H8423" t="s">
        <v>140</v>
      </c>
      <c r="I8423" t="s">
        <v>1076</v>
      </c>
      <c r="J8423" t="s">
        <v>31</v>
      </c>
      <c r="K8423" t="s">
        <v>392</v>
      </c>
      <c r="L8423" t="s">
        <v>24</v>
      </c>
      <c r="M8423" t="s">
        <v>26</v>
      </c>
      <c r="N8423">
        <v>15981</v>
      </c>
      <c r="O8423">
        <v>1142971.1000000001</v>
      </c>
      <c r="P8423">
        <v>580561.79</v>
      </c>
      <c r="Q8423">
        <v>-71514.61</v>
      </c>
    </row>
    <row r="8424" spans="2:17" hidden="1">
      <c r="B8424">
        <v>2015</v>
      </c>
      <c r="C8424">
        <v>9</v>
      </c>
      <c r="D8424" t="s">
        <v>388</v>
      </c>
      <c r="E8424" t="s">
        <v>389</v>
      </c>
      <c r="F8424" t="s">
        <v>390</v>
      </c>
      <c r="G8424" t="s">
        <v>391</v>
      </c>
      <c r="H8424" t="s">
        <v>140</v>
      </c>
      <c r="I8424" t="s">
        <v>1076</v>
      </c>
      <c r="J8424" t="s">
        <v>31</v>
      </c>
      <c r="K8424" t="s">
        <v>392</v>
      </c>
      <c r="L8424" t="s">
        <v>24</v>
      </c>
      <c r="M8424" t="s">
        <v>27</v>
      </c>
      <c r="N8424">
        <v>17346</v>
      </c>
      <c r="O8424">
        <v>3479160.54</v>
      </c>
      <c r="P8424">
        <v>1946754.58</v>
      </c>
      <c r="Q8424">
        <v>54914.080000000002</v>
      </c>
    </row>
    <row r="8425" spans="2:17" hidden="1">
      <c r="B8425">
        <v>2015</v>
      </c>
      <c r="C8425">
        <v>9</v>
      </c>
      <c r="D8425" t="s">
        <v>388</v>
      </c>
      <c r="E8425" t="s">
        <v>389</v>
      </c>
      <c r="F8425" t="s">
        <v>393</v>
      </c>
      <c r="G8425" t="s">
        <v>394</v>
      </c>
      <c r="H8425" t="s">
        <v>140</v>
      </c>
      <c r="I8425" t="s">
        <v>1076</v>
      </c>
      <c r="J8425" t="s">
        <v>31</v>
      </c>
      <c r="K8425" t="s">
        <v>395</v>
      </c>
      <c r="L8425" t="s">
        <v>24</v>
      </c>
      <c r="M8425" t="s">
        <v>25</v>
      </c>
      <c r="N8425">
        <v>16557</v>
      </c>
      <c r="O8425">
        <v>177576.14</v>
      </c>
      <c r="P8425">
        <v>119812</v>
      </c>
      <c r="Q8425">
        <v>-23498.17</v>
      </c>
    </row>
    <row r="8426" spans="2:17" hidden="1">
      <c r="B8426">
        <v>2015</v>
      </c>
      <c r="C8426">
        <v>9</v>
      </c>
      <c r="D8426" t="s">
        <v>388</v>
      </c>
      <c r="E8426" t="s">
        <v>389</v>
      </c>
      <c r="F8426" t="s">
        <v>393</v>
      </c>
      <c r="G8426" t="s">
        <v>394</v>
      </c>
      <c r="H8426" t="s">
        <v>140</v>
      </c>
      <c r="I8426" t="s">
        <v>1076</v>
      </c>
      <c r="J8426" t="s">
        <v>31</v>
      </c>
      <c r="K8426" t="s">
        <v>395</v>
      </c>
      <c r="L8426" t="s">
        <v>24</v>
      </c>
      <c r="M8426" t="s">
        <v>26</v>
      </c>
      <c r="N8426">
        <v>27859</v>
      </c>
      <c r="O8426">
        <v>1859177.28</v>
      </c>
      <c r="P8426">
        <v>954179.04</v>
      </c>
      <c r="Q8426">
        <v>-112436.37</v>
      </c>
    </row>
    <row r="8427" spans="2:17" hidden="1">
      <c r="B8427">
        <v>2015</v>
      </c>
      <c r="C8427">
        <v>9</v>
      </c>
      <c r="D8427" t="s">
        <v>388</v>
      </c>
      <c r="E8427" t="s">
        <v>389</v>
      </c>
      <c r="F8427" t="s">
        <v>393</v>
      </c>
      <c r="G8427" t="s">
        <v>394</v>
      </c>
      <c r="H8427" t="s">
        <v>140</v>
      </c>
      <c r="I8427" t="s">
        <v>1076</v>
      </c>
      <c r="J8427" t="s">
        <v>31</v>
      </c>
      <c r="K8427" t="s">
        <v>395</v>
      </c>
      <c r="L8427" t="s">
        <v>24</v>
      </c>
      <c r="M8427" t="s">
        <v>27</v>
      </c>
      <c r="N8427">
        <v>28112</v>
      </c>
      <c r="O8427">
        <v>5365347.4400000004</v>
      </c>
      <c r="P8427">
        <v>3007167.57</v>
      </c>
      <c r="Q8427">
        <v>85144.7</v>
      </c>
    </row>
    <row r="8428" spans="2:17" hidden="1">
      <c r="B8428">
        <v>2015</v>
      </c>
      <c r="C8428">
        <v>9</v>
      </c>
      <c r="D8428" t="s">
        <v>388</v>
      </c>
      <c r="E8428" t="s">
        <v>389</v>
      </c>
      <c r="F8428" t="s">
        <v>396</v>
      </c>
      <c r="G8428" t="s">
        <v>397</v>
      </c>
      <c r="H8428" t="s">
        <v>140</v>
      </c>
      <c r="I8428" t="s">
        <v>1076</v>
      </c>
      <c r="J8428" t="s">
        <v>31</v>
      </c>
      <c r="K8428" t="s">
        <v>398</v>
      </c>
      <c r="L8428" t="s">
        <v>24</v>
      </c>
      <c r="M8428" t="s">
        <v>25</v>
      </c>
      <c r="N8428">
        <v>11119</v>
      </c>
      <c r="O8428">
        <v>143042.66</v>
      </c>
      <c r="P8428">
        <v>89816.39</v>
      </c>
      <c r="Q8428">
        <v>-18904.05</v>
      </c>
    </row>
    <row r="8429" spans="2:17" hidden="1">
      <c r="B8429">
        <v>2015</v>
      </c>
      <c r="C8429">
        <v>9</v>
      </c>
      <c r="D8429" t="s">
        <v>388</v>
      </c>
      <c r="E8429" t="s">
        <v>389</v>
      </c>
      <c r="F8429" t="s">
        <v>396</v>
      </c>
      <c r="G8429" t="s">
        <v>397</v>
      </c>
      <c r="H8429" t="s">
        <v>140</v>
      </c>
      <c r="I8429" t="s">
        <v>1076</v>
      </c>
      <c r="J8429" t="s">
        <v>31</v>
      </c>
      <c r="K8429" t="s">
        <v>398</v>
      </c>
      <c r="L8429" t="s">
        <v>24</v>
      </c>
      <c r="M8429" t="s">
        <v>26</v>
      </c>
      <c r="N8429">
        <v>15106</v>
      </c>
      <c r="O8429">
        <v>941756.6</v>
      </c>
      <c r="P8429">
        <v>482612.9</v>
      </c>
      <c r="Q8429">
        <v>-59955.19</v>
      </c>
    </row>
    <row r="8430" spans="2:17" hidden="1">
      <c r="B8430">
        <v>2015</v>
      </c>
      <c r="C8430">
        <v>9</v>
      </c>
      <c r="D8430" t="s">
        <v>388</v>
      </c>
      <c r="E8430" t="s">
        <v>389</v>
      </c>
      <c r="F8430" t="s">
        <v>396</v>
      </c>
      <c r="G8430" t="s">
        <v>397</v>
      </c>
      <c r="H8430" t="s">
        <v>140</v>
      </c>
      <c r="I8430" t="s">
        <v>1076</v>
      </c>
      <c r="J8430" t="s">
        <v>31</v>
      </c>
      <c r="K8430" t="s">
        <v>398</v>
      </c>
      <c r="L8430" t="s">
        <v>24</v>
      </c>
      <c r="M8430" t="s">
        <v>27</v>
      </c>
      <c r="N8430">
        <v>7356</v>
      </c>
      <c r="O8430">
        <v>1283695.7</v>
      </c>
      <c r="P8430">
        <v>720504.5</v>
      </c>
      <c r="Q8430">
        <v>20312.310000000001</v>
      </c>
    </row>
    <row r="8431" spans="2:17" hidden="1">
      <c r="B8431">
        <v>2015</v>
      </c>
      <c r="C8431">
        <v>9</v>
      </c>
      <c r="D8431" t="s">
        <v>388</v>
      </c>
      <c r="E8431" t="s">
        <v>389</v>
      </c>
      <c r="F8431" t="s">
        <v>399</v>
      </c>
      <c r="G8431" t="s">
        <v>400</v>
      </c>
      <c r="H8431" t="s">
        <v>140</v>
      </c>
      <c r="I8431" t="s">
        <v>1076</v>
      </c>
      <c r="J8431" t="s">
        <v>31</v>
      </c>
      <c r="K8431" t="s">
        <v>401</v>
      </c>
      <c r="L8431" t="s">
        <v>24</v>
      </c>
      <c r="M8431" t="s">
        <v>25</v>
      </c>
      <c r="N8431">
        <v>1489</v>
      </c>
      <c r="O8431">
        <v>27827</v>
      </c>
      <c r="P8431">
        <v>15831.4</v>
      </c>
      <c r="Q8431">
        <v>-3814.14</v>
      </c>
    </row>
    <row r="8432" spans="2:17" hidden="1">
      <c r="B8432">
        <v>2015</v>
      </c>
      <c r="C8432">
        <v>9</v>
      </c>
      <c r="D8432" t="s">
        <v>388</v>
      </c>
      <c r="E8432" t="s">
        <v>389</v>
      </c>
      <c r="F8432" t="s">
        <v>399</v>
      </c>
      <c r="G8432" t="s">
        <v>400</v>
      </c>
      <c r="H8432" t="s">
        <v>140</v>
      </c>
      <c r="I8432" t="s">
        <v>1076</v>
      </c>
      <c r="J8432" t="s">
        <v>31</v>
      </c>
      <c r="K8432" t="s">
        <v>401</v>
      </c>
      <c r="L8432" t="s">
        <v>24</v>
      </c>
      <c r="M8432" t="s">
        <v>26</v>
      </c>
      <c r="N8432">
        <v>2208</v>
      </c>
      <c r="O8432">
        <v>154070</v>
      </c>
      <c r="P8432">
        <v>80105.289999999994</v>
      </c>
      <c r="Q8432">
        <v>-10694.22</v>
      </c>
    </row>
    <row r="8433" spans="2:17" hidden="1">
      <c r="B8433">
        <v>2015</v>
      </c>
      <c r="C8433">
        <v>9</v>
      </c>
      <c r="D8433" t="s">
        <v>388</v>
      </c>
      <c r="E8433" t="s">
        <v>389</v>
      </c>
      <c r="F8433" t="s">
        <v>399</v>
      </c>
      <c r="G8433" t="s">
        <v>400</v>
      </c>
      <c r="H8433" t="s">
        <v>140</v>
      </c>
      <c r="I8433" t="s">
        <v>1076</v>
      </c>
      <c r="J8433" t="s">
        <v>31</v>
      </c>
      <c r="K8433" t="s">
        <v>401</v>
      </c>
      <c r="L8433" t="s">
        <v>24</v>
      </c>
      <c r="M8433" t="s">
        <v>27</v>
      </c>
      <c r="N8433">
        <v>1128</v>
      </c>
      <c r="O8433">
        <v>200324</v>
      </c>
      <c r="P8433">
        <v>116135.38</v>
      </c>
      <c r="Q8433">
        <v>3279.04</v>
      </c>
    </row>
    <row r="8434" spans="2:17" hidden="1">
      <c r="B8434">
        <v>2015</v>
      </c>
      <c r="C8434">
        <v>9</v>
      </c>
      <c r="D8434" t="s">
        <v>388</v>
      </c>
      <c r="E8434" t="s">
        <v>389</v>
      </c>
      <c r="F8434" t="s">
        <v>402</v>
      </c>
      <c r="G8434" t="s">
        <v>403</v>
      </c>
      <c r="H8434" t="s">
        <v>140</v>
      </c>
      <c r="I8434" t="s">
        <v>1076</v>
      </c>
      <c r="J8434" t="s">
        <v>31</v>
      </c>
      <c r="K8434" t="s">
        <v>404</v>
      </c>
      <c r="L8434" t="s">
        <v>24</v>
      </c>
      <c r="M8434" t="s">
        <v>25</v>
      </c>
      <c r="N8434">
        <v>40590</v>
      </c>
      <c r="O8434">
        <v>526337.89</v>
      </c>
      <c r="P8434">
        <v>329972.49</v>
      </c>
      <c r="Q8434">
        <v>-69667.399999999994</v>
      </c>
    </row>
    <row r="8435" spans="2:17" hidden="1">
      <c r="B8435">
        <v>2015</v>
      </c>
      <c r="C8435">
        <v>9</v>
      </c>
      <c r="D8435" t="s">
        <v>388</v>
      </c>
      <c r="E8435" t="s">
        <v>389</v>
      </c>
      <c r="F8435" t="s">
        <v>402</v>
      </c>
      <c r="G8435" t="s">
        <v>403</v>
      </c>
      <c r="H8435" t="s">
        <v>140</v>
      </c>
      <c r="I8435" t="s">
        <v>1076</v>
      </c>
      <c r="J8435" t="s">
        <v>31</v>
      </c>
      <c r="K8435" t="s">
        <v>404</v>
      </c>
      <c r="L8435" t="s">
        <v>24</v>
      </c>
      <c r="M8435" t="s">
        <v>26</v>
      </c>
      <c r="N8435">
        <v>73314</v>
      </c>
      <c r="O8435">
        <v>4903058.57</v>
      </c>
      <c r="P8435">
        <v>2515912.98</v>
      </c>
      <c r="Q8435">
        <v>-297778.36</v>
      </c>
    </row>
    <row r="8436" spans="2:17" hidden="1">
      <c r="B8436">
        <v>2015</v>
      </c>
      <c r="C8436">
        <v>9</v>
      </c>
      <c r="D8436" t="s">
        <v>388</v>
      </c>
      <c r="E8436" t="s">
        <v>389</v>
      </c>
      <c r="F8436" t="s">
        <v>402</v>
      </c>
      <c r="G8436" t="s">
        <v>403</v>
      </c>
      <c r="H8436" t="s">
        <v>140</v>
      </c>
      <c r="I8436" t="s">
        <v>1076</v>
      </c>
      <c r="J8436" t="s">
        <v>31</v>
      </c>
      <c r="K8436" t="s">
        <v>404</v>
      </c>
      <c r="L8436" t="s">
        <v>24</v>
      </c>
      <c r="M8436" t="s">
        <v>27</v>
      </c>
      <c r="N8436">
        <v>82804</v>
      </c>
      <c r="O8436">
        <v>17301736.850000001</v>
      </c>
      <c r="P8436">
        <v>9673947.1799999997</v>
      </c>
      <c r="Q8436">
        <v>272827.56</v>
      </c>
    </row>
    <row r="8437" spans="2:17" hidden="1">
      <c r="B8437">
        <v>2015</v>
      </c>
      <c r="C8437">
        <v>9</v>
      </c>
      <c r="D8437" t="s">
        <v>388</v>
      </c>
      <c r="E8437" t="s">
        <v>389</v>
      </c>
      <c r="F8437" t="s">
        <v>405</v>
      </c>
      <c r="G8437" t="s">
        <v>406</v>
      </c>
      <c r="H8437" t="s">
        <v>121</v>
      </c>
      <c r="I8437" t="s">
        <v>1076</v>
      </c>
      <c r="J8437" t="s">
        <v>31</v>
      </c>
      <c r="K8437" t="s">
        <v>407</v>
      </c>
      <c r="L8437" t="s">
        <v>24</v>
      </c>
      <c r="M8437" t="s">
        <v>25</v>
      </c>
      <c r="N8437">
        <v>17359</v>
      </c>
      <c r="O8437">
        <v>216257.3</v>
      </c>
      <c r="P8437">
        <v>140663.75</v>
      </c>
      <c r="Q8437">
        <v>-29098.53</v>
      </c>
    </row>
    <row r="8438" spans="2:17" hidden="1">
      <c r="B8438">
        <v>2015</v>
      </c>
      <c r="C8438">
        <v>9</v>
      </c>
      <c r="D8438" t="s">
        <v>388</v>
      </c>
      <c r="E8438" t="s">
        <v>389</v>
      </c>
      <c r="F8438" t="s">
        <v>405</v>
      </c>
      <c r="G8438" t="s">
        <v>406</v>
      </c>
      <c r="H8438" t="s">
        <v>121</v>
      </c>
      <c r="I8438" t="s">
        <v>1076</v>
      </c>
      <c r="J8438" t="s">
        <v>31</v>
      </c>
      <c r="K8438" t="s">
        <v>407</v>
      </c>
      <c r="L8438" t="s">
        <v>24</v>
      </c>
      <c r="M8438" t="s">
        <v>26</v>
      </c>
      <c r="N8438">
        <v>16048</v>
      </c>
      <c r="O8438">
        <v>999010.5</v>
      </c>
      <c r="P8438">
        <v>521410.15</v>
      </c>
      <c r="Q8438">
        <v>-66097.740000000005</v>
      </c>
    </row>
    <row r="8439" spans="2:17" hidden="1">
      <c r="B8439">
        <v>2015</v>
      </c>
      <c r="C8439">
        <v>9</v>
      </c>
      <c r="D8439" t="s">
        <v>388</v>
      </c>
      <c r="E8439" t="s">
        <v>389</v>
      </c>
      <c r="F8439" t="s">
        <v>405</v>
      </c>
      <c r="G8439" t="s">
        <v>406</v>
      </c>
      <c r="H8439" t="s">
        <v>121</v>
      </c>
      <c r="I8439" t="s">
        <v>1076</v>
      </c>
      <c r="J8439" t="s">
        <v>31</v>
      </c>
      <c r="K8439" t="s">
        <v>407</v>
      </c>
      <c r="L8439" t="s">
        <v>24</v>
      </c>
      <c r="M8439" t="s">
        <v>27</v>
      </c>
      <c r="N8439">
        <v>10910</v>
      </c>
      <c r="O8439">
        <v>2106228.0299999998</v>
      </c>
      <c r="P8439">
        <v>1202390.74</v>
      </c>
      <c r="Q8439">
        <v>34030.17</v>
      </c>
    </row>
    <row r="8440" spans="2:17" hidden="1">
      <c r="B8440">
        <v>2015</v>
      </c>
      <c r="C8440">
        <v>9</v>
      </c>
      <c r="D8440" t="s">
        <v>388</v>
      </c>
      <c r="E8440" t="s">
        <v>389</v>
      </c>
      <c r="F8440" t="s">
        <v>408</v>
      </c>
      <c r="G8440" t="s">
        <v>409</v>
      </c>
      <c r="H8440" t="s">
        <v>144</v>
      </c>
      <c r="I8440" t="s">
        <v>21</v>
      </c>
      <c r="J8440" t="s">
        <v>31</v>
      </c>
      <c r="K8440" t="s">
        <v>410</v>
      </c>
      <c r="L8440" t="s">
        <v>24</v>
      </c>
      <c r="M8440" t="s">
        <v>25</v>
      </c>
      <c r="N8440">
        <v>1876</v>
      </c>
      <c r="O8440">
        <v>20409.2</v>
      </c>
      <c r="P8440">
        <v>12544.93</v>
      </c>
      <c r="Q8440">
        <v>-8645.59</v>
      </c>
    </row>
    <row r="8441" spans="2:17" hidden="1">
      <c r="B8441">
        <v>2015</v>
      </c>
      <c r="C8441">
        <v>9</v>
      </c>
      <c r="D8441" t="s">
        <v>388</v>
      </c>
      <c r="E8441" t="s">
        <v>389</v>
      </c>
      <c r="F8441" t="s">
        <v>408</v>
      </c>
      <c r="G8441" t="s">
        <v>409</v>
      </c>
      <c r="H8441" t="s">
        <v>144</v>
      </c>
      <c r="I8441" t="s">
        <v>21</v>
      </c>
      <c r="J8441" t="s">
        <v>31</v>
      </c>
      <c r="K8441" t="s">
        <v>410</v>
      </c>
      <c r="L8441" t="s">
        <v>24</v>
      </c>
      <c r="M8441" t="s">
        <v>26</v>
      </c>
      <c r="N8441">
        <v>661</v>
      </c>
      <c r="O8441">
        <v>34511</v>
      </c>
      <c r="P8441">
        <v>17743.14</v>
      </c>
      <c r="Q8441">
        <v>-8397.9599999999991</v>
      </c>
    </row>
    <row r="8442" spans="2:17" hidden="1">
      <c r="B8442">
        <v>2015</v>
      </c>
      <c r="C8442">
        <v>9</v>
      </c>
      <c r="D8442" t="s">
        <v>388</v>
      </c>
      <c r="E8442" t="s">
        <v>389</v>
      </c>
      <c r="F8442" t="s">
        <v>408</v>
      </c>
      <c r="G8442" t="s">
        <v>409</v>
      </c>
      <c r="H8442" t="s">
        <v>144</v>
      </c>
      <c r="I8442" t="s">
        <v>21</v>
      </c>
      <c r="J8442" t="s">
        <v>31</v>
      </c>
      <c r="K8442" t="s">
        <v>410</v>
      </c>
      <c r="L8442" t="s">
        <v>24</v>
      </c>
      <c r="M8442" t="s">
        <v>27</v>
      </c>
      <c r="N8442">
        <v>81</v>
      </c>
      <c r="O8442">
        <v>14384</v>
      </c>
      <c r="P8442">
        <v>10439.530000000001</v>
      </c>
      <c r="Q8442">
        <v>293.88</v>
      </c>
    </row>
    <row r="8443" spans="2:17" hidden="1">
      <c r="B8443">
        <v>2015</v>
      </c>
      <c r="C8443">
        <v>9</v>
      </c>
      <c r="D8443" t="s">
        <v>388</v>
      </c>
      <c r="E8443" t="s">
        <v>389</v>
      </c>
      <c r="F8443" t="s">
        <v>411</v>
      </c>
      <c r="G8443" t="s">
        <v>412</v>
      </c>
      <c r="H8443" t="s">
        <v>153</v>
      </c>
      <c r="I8443" t="s">
        <v>21</v>
      </c>
      <c r="J8443" t="s">
        <v>31</v>
      </c>
      <c r="K8443" t="s">
        <v>413</v>
      </c>
      <c r="L8443" t="s">
        <v>24</v>
      </c>
      <c r="M8443" t="s">
        <v>25</v>
      </c>
      <c r="N8443">
        <v>4050</v>
      </c>
      <c r="O8443">
        <v>39256.1</v>
      </c>
      <c r="P8443">
        <v>23784.560000000001</v>
      </c>
      <c r="Q8443">
        <v>-14844.16</v>
      </c>
    </row>
    <row r="8444" spans="2:17" hidden="1">
      <c r="B8444">
        <v>2015</v>
      </c>
      <c r="C8444">
        <v>9</v>
      </c>
      <c r="D8444" t="s">
        <v>388</v>
      </c>
      <c r="E8444" t="s">
        <v>389</v>
      </c>
      <c r="F8444" t="s">
        <v>411</v>
      </c>
      <c r="G8444" t="s">
        <v>412</v>
      </c>
      <c r="H8444" t="s">
        <v>153</v>
      </c>
      <c r="I8444" t="s">
        <v>21</v>
      </c>
      <c r="J8444" t="s">
        <v>31</v>
      </c>
      <c r="K8444" t="s">
        <v>413</v>
      </c>
      <c r="L8444" t="s">
        <v>24</v>
      </c>
      <c r="M8444" t="s">
        <v>26</v>
      </c>
      <c r="N8444">
        <v>1520</v>
      </c>
      <c r="O8444">
        <v>81532.58</v>
      </c>
      <c r="P8444">
        <v>37990.75</v>
      </c>
      <c r="Q8444">
        <v>-17358.189999999999</v>
      </c>
    </row>
    <row r="8445" spans="2:17" hidden="1">
      <c r="B8445">
        <v>2015</v>
      </c>
      <c r="C8445">
        <v>9</v>
      </c>
      <c r="D8445" t="s">
        <v>388</v>
      </c>
      <c r="E8445" t="s">
        <v>389</v>
      </c>
      <c r="F8445" t="s">
        <v>411</v>
      </c>
      <c r="G8445" t="s">
        <v>412</v>
      </c>
      <c r="H8445" t="s">
        <v>153</v>
      </c>
      <c r="I8445" t="s">
        <v>21</v>
      </c>
      <c r="J8445" t="s">
        <v>31</v>
      </c>
      <c r="K8445" t="s">
        <v>413</v>
      </c>
      <c r="L8445" t="s">
        <v>24</v>
      </c>
      <c r="M8445" t="s">
        <v>27</v>
      </c>
      <c r="N8445">
        <v>267</v>
      </c>
      <c r="O8445">
        <v>43176</v>
      </c>
      <c r="P8445">
        <v>28165.16</v>
      </c>
      <c r="Q8445">
        <v>795.78</v>
      </c>
    </row>
    <row r="8446" spans="2:17" hidden="1">
      <c r="B8446">
        <v>2015</v>
      </c>
      <c r="C8446">
        <v>9</v>
      </c>
      <c r="D8446" t="s">
        <v>388</v>
      </c>
      <c r="E8446" t="s">
        <v>389</v>
      </c>
      <c r="F8446" t="s">
        <v>414</v>
      </c>
      <c r="G8446" t="s">
        <v>415</v>
      </c>
      <c r="H8446" t="s">
        <v>144</v>
      </c>
      <c r="I8446" t="s">
        <v>21</v>
      </c>
      <c r="J8446" t="s">
        <v>31</v>
      </c>
      <c r="K8446" t="s">
        <v>416</v>
      </c>
      <c r="L8446" t="s">
        <v>24</v>
      </c>
      <c r="M8446" t="s">
        <v>25</v>
      </c>
      <c r="N8446">
        <v>9820</v>
      </c>
      <c r="O8446">
        <v>104330.72</v>
      </c>
      <c r="P8446">
        <v>65053.07</v>
      </c>
      <c r="Q8446">
        <v>-44279.42</v>
      </c>
    </row>
    <row r="8447" spans="2:17" hidden="1">
      <c r="B8447">
        <v>2015</v>
      </c>
      <c r="C8447">
        <v>9</v>
      </c>
      <c r="D8447" t="s">
        <v>388</v>
      </c>
      <c r="E8447" t="s">
        <v>389</v>
      </c>
      <c r="F8447" t="s">
        <v>414</v>
      </c>
      <c r="G8447" t="s">
        <v>415</v>
      </c>
      <c r="H8447" t="s">
        <v>144</v>
      </c>
      <c r="I8447" t="s">
        <v>21</v>
      </c>
      <c r="J8447" t="s">
        <v>31</v>
      </c>
      <c r="K8447" t="s">
        <v>416</v>
      </c>
      <c r="L8447" t="s">
        <v>24</v>
      </c>
      <c r="M8447" t="s">
        <v>26</v>
      </c>
      <c r="N8447">
        <v>2761</v>
      </c>
      <c r="O8447">
        <v>144713.1</v>
      </c>
      <c r="P8447">
        <v>74354.78</v>
      </c>
      <c r="Q8447">
        <v>-35389.46</v>
      </c>
    </row>
    <row r="8448" spans="2:17" hidden="1">
      <c r="B8448">
        <v>2015</v>
      </c>
      <c r="C8448">
        <v>9</v>
      </c>
      <c r="D8448" t="s">
        <v>388</v>
      </c>
      <c r="E8448" t="s">
        <v>389</v>
      </c>
      <c r="F8448" t="s">
        <v>414</v>
      </c>
      <c r="G8448" t="s">
        <v>415</v>
      </c>
      <c r="H8448" t="s">
        <v>144</v>
      </c>
      <c r="I8448" t="s">
        <v>21</v>
      </c>
      <c r="J8448" t="s">
        <v>31</v>
      </c>
      <c r="K8448" t="s">
        <v>416</v>
      </c>
      <c r="L8448" t="s">
        <v>24</v>
      </c>
      <c r="M8448" t="s">
        <v>27</v>
      </c>
      <c r="N8448">
        <v>520</v>
      </c>
      <c r="O8448">
        <v>98511.79</v>
      </c>
      <c r="P8448">
        <v>71483.539999999994</v>
      </c>
      <c r="Q8448">
        <v>2018.18</v>
      </c>
    </row>
    <row r="8449" spans="2:17" hidden="1">
      <c r="B8449">
        <v>2015</v>
      </c>
      <c r="C8449">
        <v>9</v>
      </c>
      <c r="D8449" t="s">
        <v>388</v>
      </c>
      <c r="E8449" t="s">
        <v>389</v>
      </c>
      <c r="F8449" t="s">
        <v>417</v>
      </c>
      <c r="G8449" t="s">
        <v>418</v>
      </c>
      <c r="H8449" t="s">
        <v>20</v>
      </c>
      <c r="I8449" t="s">
        <v>21</v>
      </c>
      <c r="J8449" t="s">
        <v>31</v>
      </c>
      <c r="K8449" t="s">
        <v>419</v>
      </c>
      <c r="L8449" t="s">
        <v>24</v>
      </c>
      <c r="M8449" t="s">
        <v>25</v>
      </c>
      <c r="N8449">
        <v>5740</v>
      </c>
      <c r="O8449">
        <v>62475.83</v>
      </c>
      <c r="P8449">
        <v>38628.629999999997</v>
      </c>
      <c r="Q8449">
        <v>-26360.05</v>
      </c>
    </row>
    <row r="8450" spans="2:17" hidden="1">
      <c r="B8450">
        <v>2015</v>
      </c>
      <c r="C8450">
        <v>9</v>
      </c>
      <c r="D8450" t="s">
        <v>388</v>
      </c>
      <c r="E8450" t="s">
        <v>389</v>
      </c>
      <c r="F8450" t="s">
        <v>417</v>
      </c>
      <c r="G8450" t="s">
        <v>418</v>
      </c>
      <c r="H8450" t="s">
        <v>20</v>
      </c>
      <c r="I8450" t="s">
        <v>21</v>
      </c>
      <c r="J8450" t="s">
        <v>31</v>
      </c>
      <c r="K8450" t="s">
        <v>419</v>
      </c>
      <c r="L8450" t="s">
        <v>24</v>
      </c>
      <c r="M8450" t="s">
        <v>26</v>
      </c>
      <c r="N8450">
        <v>1427</v>
      </c>
      <c r="O8450">
        <v>72699.3</v>
      </c>
      <c r="P8450">
        <v>36745.99</v>
      </c>
      <c r="Q8450">
        <v>-18373.259999999998</v>
      </c>
    </row>
    <row r="8451" spans="2:17" hidden="1">
      <c r="B8451">
        <v>2015</v>
      </c>
      <c r="C8451">
        <v>9</v>
      </c>
      <c r="D8451" t="s">
        <v>388</v>
      </c>
      <c r="E8451" t="s">
        <v>389</v>
      </c>
      <c r="F8451" t="s">
        <v>417</v>
      </c>
      <c r="G8451" t="s">
        <v>418</v>
      </c>
      <c r="H8451" t="s">
        <v>20</v>
      </c>
      <c r="I8451" t="s">
        <v>21</v>
      </c>
      <c r="J8451" t="s">
        <v>31</v>
      </c>
      <c r="K8451" t="s">
        <v>419</v>
      </c>
      <c r="L8451" t="s">
        <v>24</v>
      </c>
      <c r="M8451" t="s">
        <v>27</v>
      </c>
      <c r="N8451">
        <v>183</v>
      </c>
      <c r="O8451">
        <v>30429.7</v>
      </c>
      <c r="P8451">
        <v>22076.26</v>
      </c>
      <c r="Q8451">
        <v>623.5</v>
      </c>
    </row>
    <row r="8452" spans="2:17" hidden="1">
      <c r="B8452">
        <v>2015</v>
      </c>
      <c r="C8452">
        <v>9</v>
      </c>
      <c r="D8452" t="s">
        <v>388</v>
      </c>
      <c r="E8452" t="s">
        <v>389</v>
      </c>
      <c r="F8452" t="s">
        <v>420</v>
      </c>
      <c r="G8452" t="s">
        <v>421</v>
      </c>
      <c r="H8452" t="s">
        <v>144</v>
      </c>
      <c r="I8452" t="s">
        <v>21</v>
      </c>
      <c r="J8452" t="s">
        <v>31</v>
      </c>
      <c r="K8452" t="s">
        <v>422</v>
      </c>
      <c r="L8452" t="s">
        <v>24</v>
      </c>
      <c r="M8452" t="s">
        <v>25</v>
      </c>
      <c r="N8452">
        <v>9056</v>
      </c>
      <c r="O8452">
        <v>89350</v>
      </c>
      <c r="P8452">
        <v>58260.14</v>
      </c>
      <c r="Q8452">
        <v>-38021.800000000003</v>
      </c>
    </row>
    <row r="8453" spans="2:17" hidden="1">
      <c r="B8453">
        <v>2015</v>
      </c>
      <c r="C8453">
        <v>9</v>
      </c>
      <c r="D8453" t="s">
        <v>388</v>
      </c>
      <c r="E8453" t="s">
        <v>389</v>
      </c>
      <c r="F8453" t="s">
        <v>420</v>
      </c>
      <c r="G8453" t="s">
        <v>421</v>
      </c>
      <c r="H8453" t="s">
        <v>144</v>
      </c>
      <c r="I8453" t="s">
        <v>21</v>
      </c>
      <c r="J8453" t="s">
        <v>31</v>
      </c>
      <c r="K8453" t="s">
        <v>422</v>
      </c>
      <c r="L8453" t="s">
        <v>24</v>
      </c>
      <c r="M8453" t="s">
        <v>26</v>
      </c>
      <c r="N8453">
        <v>2954</v>
      </c>
      <c r="O8453">
        <v>160674.20000000001</v>
      </c>
      <c r="P8453">
        <v>83459.41</v>
      </c>
      <c r="Q8453">
        <v>-38283.74</v>
      </c>
    </row>
    <row r="8454" spans="2:17" hidden="1">
      <c r="B8454">
        <v>2015</v>
      </c>
      <c r="C8454">
        <v>9</v>
      </c>
      <c r="D8454" t="s">
        <v>388</v>
      </c>
      <c r="E8454" t="s">
        <v>389</v>
      </c>
      <c r="F8454" t="s">
        <v>420</v>
      </c>
      <c r="G8454" t="s">
        <v>421</v>
      </c>
      <c r="H8454" t="s">
        <v>144</v>
      </c>
      <c r="I8454" t="s">
        <v>21</v>
      </c>
      <c r="J8454" t="s">
        <v>31</v>
      </c>
      <c r="K8454" t="s">
        <v>422</v>
      </c>
      <c r="L8454" t="s">
        <v>24</v>
      </c>
      <c r="M8454" t="s">
        <v>27</v>
      </c>
      <c r="N8454">
        <v>579</v>
      </c>
      <c r="O8454">
        <v>114431</v>
      </c>
      <c r="P8454">
        <v>83170.11</v>
      </c>
      <c r="Q8454">
        <v>2344.19</v>
      </c>
    </row>
    <row r="8455" spans="2:17" hidden="1">
      <c r="B8455">
        <v>2015</v>
      </c>
      <c r="C8455">
        <v>9</v>
      </c>
      <c r="D8455" t="s">
        <v>388</v>
      </c>
      <c r="E8455" t="s">
        <v>389</v>
      </c>
      <c r="F8455" t="s">
        <v>423</v>
      </c>
      <c r="G8455" t="s">
        <v>424</v>
      </c>
      <c r="H8455" t="s">
        <v>20</v>
      </c>
      <c r="I8455" t="s">
        <v>21</v>
      </c>
      <c r="J8455" t="s">
        <v>22</v>
      </c>
      <c r="K8455" t="s">
        <v>425</v>
      </c>
      <c r="L8455" t="s">
        <v>24</v>
      </c>
      <c r="M8455" t="s">
        <v>25</v>
      </c>
      <c r="N8455">
        <v>3007</v>
      </c>
      <c r="O8455">
        <v>25965.32</v>
      </c>
      <c r="P8455">
        <v>14515.5</v>
      </c>
      <c r="Q8455">
        <v>-9497.25</v>
      </c>
    </row>
    <row r="8456" spans="2:17" hidden="1">
      <c r="B8456">
        <v>2015</v>
      </c>
      <c r="C8456">
        <v>9</v>
      </c>
      <c r="D8456" t="s">
        <v>388</v>
      </c>
      <c r="E8456" t="s">
        <v>389</v>
      </c>
      <c r="F8456" t="s">
        <v>423</v>
      </c>
      <c r="G8456" t="s">
        <v>424</v>
      </c>
      <c r="H8456" t="s">
        <v>20</v>
      </c>
      <c r="I8456" t="s">
        <v>21</v>
      </c>
      <c r="J8456" t="s">
        <v>22</v>
      </c>
      <c r="K8456" t="s">
        <v>425</v>
      </c>
      <c r="L8456" t="s">
        <v>24</v>
      </c>
      <c r="M8456" t="s">
        <v>26</v>
      </c>
      <c r="N8456">
        <v>790</v>
      </c>
      <c r="O8456">
        <v>40030.800000000003</v>
      </c>
      <c r="P8456">
        <v>13317.08</v>
      </c>
      <c r="Q8456">
        <v>-8666.2999999999993</v>
      </c>
    </row>
    <row r="8457" spans="2:17" hidden="1">
      <c r="B8457">
        <v>2015</v>
      </c>
      <c r="C8457">
        <v>9</v>
      </c>
      <c r="D8457" t="s">
        <v>388</v>
      </c>
      <c r="E8457" t="s">
        <v>389</v>
      </c>
      <c r="F8457" t="s">
        <v>423</v>
      </c>
      <c r="G8457" t="s">
        <v>424</v>
      </c>
      <c r="H8457" t="s">
        <v>20</v>
      </c>
      <c r="I8457" t="s">
        <v>21</v>
      </c>
      <c r="J8457" t="s">
        <v>22</v>
      </c>
      <c r="K8457" t="s">
        <v>425</v>
      </c>
      <c r="L8457" t="s">
        <v>24</v>
      </c>
      <c r="M8457" t="s">
        <v>27</v>
      </c>
      <c r="N8457">
        <v>85</v>
      </c>
      <c r="O8457">
        <v>16826.8</v>
      </c>
      <c r="P8457">
        <v>8274.59</v>
      </c>
      <c r="Q8457">
        <v>0</v>
      </c>
    </row>
    <row r="8458" spans="2:17" hidden="1">
      <c r="B8458">
        <v>2015</v>
      </c>
      <c r="C8458">
        <v>9</v>
      </c>
      <c r="D8458" t="s">
        <v>388</v>
      </c>
      <c r="E8458" t="s">
        <v>389</v>
      </c>
      <c r="F8458" t="s">
        <v>426</v>
      </c>
      <c r="G8458" t="s">
        <v>427</v>
      </c>
      <c r="H8458" t="s">
        <v>153</v>
      </c>
      <c r="I8458" t="s">
        <v>21</v>
      </c>
      <c r="J8458" t="s">
        <v>31</v>
      </c>
      <c r="K8458" t="s">
        <v>428</v>
      </c>
      <c r="L8458" t="s">
        <v>24</v>
      </c>
      <c r="M8458" t="s">
        <v>25</v>
      </c>
      <c r="N8458">
        <v>3183</v>
      </c>
      <c r="O8458">
        <v>27610.1</v>
      </c>
      <c r="P8458">
        <v>17964.59</v>
      </c>
      <c r="Q8458">
        <v>-10486.54</v>
      </c>
    </row>
    <row r="8459" spans="2:17" hidden="1">
      <c r="B8459">
        <v>2015</v>
      </c>
      <c r="C8459">
        <v>9</v>
      </c>
      <c r="D8459" t="s">
        <v>388</v>
      </c>
      <c r="E8459" t="s">
        <v>389</v>
      </c>
      <c r="F8459" t="s">
        <v>426</v>
      </c>
      <c r="G8459" t="s">
        <v>427</v>
      </c>
      <c r="H8459" t="s">
        <v>153</v>
      </c>
      <c r="I8459" t="s">
        <v>21</v>
      </c>
      <c r="J8459" t="s">
        <v>31</v>
      </c>
      <c r="K8459" t="s">
        <v>428</v>
      </c>
      <c r="L8459" t="s">
        <v>24</v>
      </c>
      <c r="M8459" t="s">
        <v>26</v>
      </c>
      <c r="N8459">
        <v>613</v>
      </c>
      <c r="O8459">
        <v>32074</v>
      </c>
      <c r="P8459">
        <v>14750.42</v>
      </c>
      <c r="Q8459">
        <v>-7157.32</v>
      </c>
    </row>
    <row r="8460" spans="2:17" hidden="1">
      <c r="B8460">
        <v>2015</v>
      </c>
      <c r="C8460">
        <v>9</v>
      </c>
      <c r="D8460" t="s">
        <v>388</v>
      </c>
      <c r="E8460" t="s">
        <v>389</v>
      </c>
      <c r="F8460" t="s">
        <v>426</v>
      </c>
      <c r="G8460" t="s">
        <v>427</v>
      </c>
      <c r="H8460" t="s">
        <v>153</v>
      </c>
      <c r="I8460" t="s">
        <v>21</v>
      </c>
      <c r="J8460" t="s">
        <v>31</v>
      </c>
      <c r="K8460" t="s">
        <v>428</v>
      </c>
      <c r="L8460" t="s">
        <v>24</v>
      </c>
      <c r="M8460" t="s">
        <v>27</v>
      </c>
      <c r="N8460">
        <v>85</v>
      </c>
      <c r="O8460">
        <v>15295</v>
      </c>
      <c r="P8460">
        <v>9982.6200000000008</v>
      </c>
      <c r="Q8460">
        <v>282.95</v>
      </c>
    </row>
    <row r="8461" spans="2:17" hidden="1">
      <c r="B8461">
        <v>2015</v>
      </c>
      <c r="C8461">
        <v>9</v>
      </c>
      <c r="D8461" t="s">
        <v>388</v>
      </c>
      <c r="E8461" t="s">
        <v>389</v>
      </c>
      <c r="F8461" t="s">
        <v>429</v>
      </c>
      <c r="G8461" t="s">
        <v>430</v>
      </c>
      <c r="H8461" t="s">
        <v>153</v>
      </c>
      <c r="I8461" t="s">
        <v>21</v>
      </c>
      <c r="J8461" t="s">
        <v>31</v>
      </c>
      <c r="K8461" t="s">
        <v>431</v>
      </c>
      <c r="L8461" t="s">
        <v>24</v>
      </c>
      <c r="M8461" t="s">
        <v>25</v>
      </c>
      <c r="N8461">
        <v>7782</v>
      </c>
      <c r="O8461">
        <v>87656</v>
      </c>
      <c r="P8461">
        <v>48573.03</v>
      </c>
      <c r="Q8461">
        <v>-33236.26</v>
      </c>
    </row>
    <row r="8462" spans="2:17" hidden="1">
      <c r="B8462">
        <v>2015</v>
      </c>
      <c r="C8462">
        <v>9</v>
      </c>
      <c r="D8462" t="s">
        <v>388</v>
      </c>
      <c r="E8462" t="s">
        <v>389</v>
      </c>
      <c r="F8462" t="s">
        <v>429</v>
      </c>
      <c r="G8462" t="s">
        <v>430</v>
      </c>
      <c r="H8462" t="s">
        <v>153</v>
      </c>
      <c r="I8462" t="s">
        <v>21</v>
      </c>
      <c r="J8462" t="s">
        <v>31</v>
      </c>
      <c r="K8462" t="s">
        <v>431</v>
      </c>
      <c r="L8462" t="s">
        <v>24</v>
      </c>
      <c r="M8462" t="s">
        <v>26</v>
      </c>
      <c r="N8462">
        <v>2913</v>
      </c>
      <c r="O8462">
        <v>156685.29999999999</v>
      </c>
      <c r="P8462">
        <v>73342.59</v>
      </c>
      <c r="Q8462">
        <v>-33163.71</v>
      </c>
    </row>
    <row r="8463" spans="2:17" hidden="1">
      <c r="B8463">
        <v>2015</v>
      </c>
      <c r="C8463">
        <v>9</v>
      </c>
      <c r="D8463" t="s">
        <v>388</v>
      </c>
      <c r="E8463" t="s">
        <v>389</v>
      </c>
      <c r="F8463" t="s">
        <v>429</v>
      </c>
      <c r="G8463" t="s">
        <v>430</v>
      </c>
      <c r="H8463" t="s">
        <v>153</v>
      </c>
      <c r="I8463" t="s">
        <v>21</v>
      </c>
      <c r="J8463" t="s">
        <v>31</v>
      </c>
      <c r="K8463" t="s">
        <v>431</v>
      </c>
      <c r="L8463" t="s">
        <v>24</v>
      </c>
      <c r="M8463" t="s">
        <v>27</v>
      </c>
      <c r="N8463">
        <v>1076</v>
      </c>
      <c r="O8463">
        <v>245521</v>
      </c>
      <c r="P8463">
        <v>158772.01</v>
      </c>
      <c r="Q8463">
        <v>4481.32</v>
      </c>
    </row>
    <row r="8464" spans="2:17" hidden="1">
      <c r="B8464">
        <v>2015</v>
      </c>
      <c r="C8464">
        <v>9</v>
      </c>
      <c r="D8464" t="s">
        <v>388</v>
      </c>
      <c r="E8464" t="s">
        <v>389</v>
      </c>
      <c r="F8464" t="s">
        <v>432</v>
      </c>
      <c r="G8464" t="s">
        <v>433</v>
      </c>
      <c r="H8464" t="s">
        <v>153</v>
      </c>
      <c r="I8464" t="s">
        <v>21</v>
      </c>
      <c r="J8464" t="s">
        <v>31</v>
      </c>
      <c r="K8464" t="s">
        <v>434</v>
      </c>
      <c r="L8464" t="s">
        <v>24</v>
      </c>
      <c r="M8464" t="s">
        <v>25</v>
      </c>
      <c r="N8464">
        <v>2258</v>
      </c>
      <c r="O8464">
        <v>23950</v>
      </c>
      <c r="P8464">
        <v>13779.57</v>
      </c>
      <c r="Q8464">
        <v>-9130.8700000000008</v>
      </c>
    </row>
    <row r="8465" spans="2:17" hidden="1">
      <c r="B8465">
        <v>2015</v>
      </c>
      <c r="C8465">
        <v>9</v>
      </c>
      <c r="D8465" t="s">
        <v>388</v>
      </c>
      <c r="E8465" t="s">
        <v>389</v>
      </c>
      <c r="F8465" t="s">
        <v>432</v>
      </c>
      <c r="G8465" t="s">
        <v>433</v>
      </c>
      <c r="H8465" t="s">
        <v>153</v>
      </c>
      <c r="I8465" t="s">
        <v>21</v>
      </c>
      <c r="J8465" t="s">
        <v>31</v>
      </c>
      <c r="K8465" t="s">
        <v>434</v>
      </c>
      <c r="L8465" t="s">
        <v>24</v>
      </c>
      <c r="M8465" t="s">
        <v>26</v>
      </c>
      <c r="N8465">
        <v>650</v>
      </c>
      <c r="O8465">
        <v>34611</v>
      </c>
      <c r="P8465">
        <v>16222.09</v>
      </c>
      <c r="Q8465">
        <v>-7441.04</v>
      </c>
    </row>
    <row r="8466" spans="2:17" hidden="1">
      <c r="B8466">
        <v>2015</v>
      </c>
      <c r="C8466">
        <v>9</v>
      </c>
      <c r="D8466" t="s">
        <v>388</v>
      </c>
      <c r="E8466" t="s">
        <v>389</v>
      </c>
      <c r="F8466" t="s">
        <v>432</v>
      </c>
      <c r="G8466" t="s">
        <v>433</v>
      </c>
      <c r="H8466" t="s">
        <v>153</v>
      </c>
      <c r="I8466" t="s">
        <v>21</v>
      </c>
      <c r="J8466" t="s">
        <v>31</v>
      </c>
      <c r="K8466" t="s">
        <v>434</v>
      </c>
      <c r="L8466" t="s">
        <v>24</v>
      </c>
      <c r="M8466" t="s">
        <v>27</v>
      </c>
      <c r="N8466">
        <v>93</v>
      </c>
      <c r="O8466">
        <v>16162</v>
      </c>
      <c r="P8466">
        <v>10588.08</v>
      </c>
      <c r="Q8466">
        <v>298.89</v>
      </c>
    </row>
    <row r="8467" spans="2:17" hidden="1">
      <c r="B8467">
        <v>2015</v>
      </c>
      <c r="C8467">
        <v>9</v>
      </c>
      <c r="D8467" t="s">
        <v>388</v>
      </c>
      <c r="E8467" t="s">
        <v>389</v>
      </c>
      <c r="F8467" t="s">
        <v>435</v>
      </c>
      <c r="G8467" t="s">
        <v>436</v>
      </c>
      <c r="H8467" t="s">
        <v>153</v>
      </c>
      <c r="I8467" t="s">
        <v>21</v>
      </c>
      <c r="J8467" t="s">
        <v>31</v>
      </c>
      <c r="K8467" t="s">
        <v>437</v>
      </c>
      <c r="L8467" t="s">
        <v>24</v>
      </c>
      <c r="M8467" t="s">
        <v>25</v>
      </c>
      <c r="N8467">
        <v>3013</v>
      </c>
      <c r="O8467">
        <v>33890.699999999997</v>
      </c>
      <c r="P8467">
        <v>18820.439999999999</v>
      </c>
      <c r="Q8467">
        <v>-12884.63</v>
      </c>
    </row>
    <row r="8468" spans="2:17" hidden="1">
      <c r="B8468">
        <v>2015</v>
      </c>
      <c r="C8468">
        <v>9</v>
      </c>
      <c r="D8468" t="s">
        <v>388</v>
      </c>
      <c r="E8468" t="s">
        <v>389</v>
      </c>
      <c r="F8468" t="s">
        <v>435</v>
      </c>
      <c r="G8468" t="s">
        <v>436</v>
      </c>
      <c r="H8468" t="s">
        <v>153</v>
      </c>
      <c r="I8468" t="s">
        <v>21</v>
      </c>
      <c r="J8468" t="s">
        <v>31</v>
      </c>
      <c r="K8468" t="s">
        <v>437</v>
      </c>
      <c r="L8468" t="s">
        <v>24</v>
      </c>
      <c r="M8468" t="s">
        <v>26</v>
      </c>
      <c r="N8468">
        <v>2011</v>
      </c>
      <c r="O8468">
        <v>128138.8</v>
      </c>
      <c r="P8468">
        <v>59824.2</v>
      </c>
      <c r="Q8468">
        <v>-26187.22</v>
      </c>
    </row>
    <row r="8469" spans="2:17" hidden="1">
      <c r="B8469">
        <v>2015</v>
      </c>
      <c r="C8469">
        <v>9</v>
      </c>
      <c r="D8469" t="s">
        <v>388</v>
      </c>
      <c r="E8469" t="s">
        <v>389</v>
      </c>
      <c r="F8469" t="s">
        <v>435</v>
      </c>
      <c r="G8469" t="s">
        <v>436</v>
      </c>
      <c r="H8469" t="s">
        <v>153</v>
      </c>
      <c r="I8469" t="s">
        <v>21</v>
      </c>
      <c r="J8469" t="s">
        <v>31</v>
      </c>
      <c r="K8469" t="s">
        <v>437</v>
      </c>
      <c r="L8469" t="s">
        <v>24</v>
      </c>
      <c r="M8469" t="s">
        <v>27</v>
      </c>
      <c r="N8469">
        <v>479</v>
      </c>
      <c r="O8469">
        <v>97627.99</v>
      </c>
      <c r="P8469">
        <v>63498.77</v>
      </c>
      <c r="Q8469">
        <v>1799.74</v>
      </c>
    </row>
    <row r="8470" spans="2:17" hidden="1">
      <c r="B8470">
        <v>2015</v>
      </c>
      <c r="C8470">
        <v>9</v>
      </c>
      <c r="D8470" t="s">
        <v>388</v>
      </c>
      <c r="E8470" t="s">
        <v>389</v>
      </c>
      <c r="F8470" t="s">
        <v>438</v>
      </c>
      <c r="G8470" t="s">
        <v>439</v>
      </c>
      <c r="H8470" t="s">
        <v>20</v>
      </c>
      <c r="I8470" t="s">
        <v>21</v>
      </c>
      <c r="J8470" t="s">
        <v>31</v>
      </c>
      <c r="K8470" t="s">
        <v>440</v>
      </c>
      <c r="L8470" t="s">
        <v>24</v>
      </c>
      <c r="M8470" t="s">
        <v>25</v>
      </c>
      <c r="N8470">
        <v>13973</v>
      </c>
      <c r="O8470">
        <v>146068.59</v>
      </c>
      <c r="P8470">
        <v>92557.75</v>
      </c>
      <c r="Q8470">
        <v>-61753.73</v>
      </c>
    </row>
    <row r="8471" spans="2:17" hidden="1">
      <c r="B8471">
        <v>2015</v>
      </c>
      <c r="C8471">
        <v>9</v>
      </c>
      <c r="D8471" t="s">
        <v>388</v>
      </c>
      <c r="E8471" t="s">
        <v>389</v>
      </c>
      <c r="F8471" t="s">
        <v>438</v>
      </c>
      <c r="G8471" t="s">
        <v>439</v>
      </c>
      <c r="H8471" t="s">
        <v>20</v>
      </c>
      <c r="I8471" t="s">
        <v>21</v>
      </c>
      <c r="J8471" t="s">
        <v>31</v>
      </c>
      <c r="K8471" t="s">
        <v>440</v>
      </c>
      <c r="L8471" t="s">
        <v>24</v>
      </c>
      <c r="M8471" t="s">
        <v>26</v>
      </c>
      <c r="N8471">
        <v>3951</v>
      </c>
      <c r="O8471">
        <v>257336.25</v>
      </c>
      <c r="P8471">
        <v>130807.76</v>
      </c>
      <c r="Q8471">
        <v>-60420.49</v>
      </c>
    </row>
    <row r="8472" spans="2:17" hidden="1">
      <c r="B8472">
        <v>2015</v>
      </c>
      <c r="C8472">
        <v>9</v>
      </c>
      <c r="D8472" t="s">
        <v>388</v>
      </c>
      <c r="E8472" t="s">
        <v>389</v>
      </c>
      <c r="F8472" t="s">
        <v>438</v>
      </c>
      <c r="G8472" t="s">
        <v>439</v>
      </c>
      <c r="H8472" t="s">
        <v>20</v>
      </c>
      <c r="I8472" t="s">
        <v>21</v>
      </c>
      <c r="J8472" t="s">
        <v>31</v>
      </c>
      <c r="K8472" t="s">
        <v>440</v>
      </c>
      <c r="L8472" t="s">
        <v>24</v>
      </c>
      <c r="M8472" t="s">
        <v>27</v>
      </c>
      <c r="N8472">
        <v>810</v>
      </c>
      <c r="O8472">
        <v>153192.1</v>
      </c>
      <c r="P8472">
        <v>110965.59</v>
      </c>
      <c r="Q8472">
        <v>3140.33</v>
      </c>
    </row>
    <row r="8473" spans="2:17" hidden="1">
      <c r="B8473">
        <v>2015</v>
      </c>
      <c r="C8473">
        <v>9</v>
      </c>
      <c r="D8473" t="s">
        <v>388</v>
      </c>
      <c r="E8473" t="s">
        <v>389</v>
      </c>
      <c r="F8473" t="s">
        <v>441</v>
      </c>
      <c r="G8473" t="s">
        <v>442</v>
      </c>
      <c r="H8473" t="s">
        <v>121</v>
      </c>
      <c r="I8473" t="s">
        <v>1076</v>
      </c>
      <c r="J8473" t="s">
        <v>31</v>
      </c>
      <c r="K8473" t="s">
        <v>443</v>
      </c>
      <c r="L8473" t="s">
        <v>24</v>
      </c>
      <c r="M8473" t="s">
        <v>25</v>
      </c>
      <c r="N8473">
        <v>3595</v>
      </c>
      <c r="O8473">
        <v>45949.93</v>
      </c>
      <c r="P8473">
        <v>30387.5</v>
      </c>
      <c r="Q8473">
        <v>-6445.71</v>
      </c>
    </row>
    <row r="8474" spans="2:17" hidden="1">
      <c r="B8474">
        <v>2015</v>
      </c>
      <c r="C8474">
        <v>9</v>
      </c>
      <c r="D8474" t="s">
        <v>388</v>
      </c>
      <c r="E8474" t="s">
        <v>389</v>
      </c>
      <c r="F8474" t="s">
        <v>441</v>
      </c>
      <c r="G8474" t="s">
        <v>442</v>
      </c>
      <c r="H8474" t="s">
        <v>121</v>
      </c>
      <c r="I8474" t="s">
        <v>1076</v>
      </c>
      <c r="J8474" t="s">
        <v>31</v>
      </c>
      <c r="K8474" t="s">
        <v>443</v>
      </c>
      <c r="L8474" t="s">
        <v>24</v>
      </c>
      <c r="M8474" t="s">
        <v>26</v>
      </c>
      <c r="N8474">
        <v>5597</v>
      </c>
      <c r="O8474">
        <v>348027.9</v>
      </c>
      <c r="P8474">
        <v>189042.23</v>
      </c>
      <c r="Q8474">
        <v>-23560.16</v>
      </c>
    </row>
    <row r="8475" spans="2:17" hidden="1">
      <c r="B8475">
        <v>2015</v>
      </c>
      <c r="C8475">
        <v>9</v>
      </c>
      <c r="D8475" t="s">
        <v>388</v>
      </c>
      <c r="E8475" t="s">
        <v>389</v>
      </c>
      <c r="F8475" t="s">
        <v>441</v>
      </c>
      <c r="G8475" t="s">
        <v>442</v>
      </c>
      <c r="H8475" t="s">
        <v>121</v>
      </c>
      <c r="I8475" t="s">
        <v>1076</v>
      </c>
      <c r="J8475" t="s">
        <v>31</v>
      </c>
      <c r="K8475" t="s">
        <v>443</v>
      </c>
      <c r="L8475" t="s">
        <v>24</v>
      </c>
      <c r="M8475" t="s">
        <v>27</v>
      </c>
      <c r="N8475">
        <v>2031</v>
      </c>
      <c r="O8475">
        <v>308488.40000000002</v>
      </c>
      <c r="P8475">
        <v>184662.93</v>
      </c>
      <c r="Q8475">
        <v>5196.1499999999996</v>
      </c>
    </row>
    <row r="8476" spans="2:17" hidden="1">
      <c r="B8476">
        <v>2015</v>
      </c>
      <c r="C8476">
        <v>9</v>
      </c>
      <c r="D8476" t="s">
        <v>388</v>
      </c>
      <c r="E8476" t="s">
        <v>389</v>
      </c>
      <c r="F8476" t="s">
        <v>444</v>
      </c>
      <c r="G8476" t="s">
        <v>445</v>
      </c>
      <c r="H8476" t="s">
        <v>121</v>
      </c>
      <c r="I8476" t="s">
        <v>1076</v>
      </c>
      <c r="J8476" t="s">
        <v>31</v>
      </c>
      <c r="K8476" t="s">
        <v>446</v>
      </c>
      <c r="L8476" t="s">
        <v>24</v>
      </c>
      <c r="M8476" t="s">
        <v>25</v>
      </c>
      <c r="N8476">
        <v>4085</v>
      </c>
      <c r="O8476">
        <v>52930.3</v>
      </c>
      <c r="P8476">
        <v>34771.67</v>
      </c>
      <c r="Q8476">
        <v>-7389.53</v>
      </c>
    </row>
    <row r="8477" spans="2:17" hidden="1">
      <c r="B8477">
        <v>2015</v>
      </c>
      <c r="C8477">
        <v>9</v>
      </c>
      <c r="D8477" t="s">
        <v>388</v>
      </c>
      <c r="E8477" t="s">
        <v>389</v>
      </c>
      <c r="F8477" t="s">
        <v>444</v>
      </c>
      <c r="G8477" t="s">
        <v>445</v>
      </c>
      <c r="H8477" t="s">
        <v>121</v>
      </c>
      <c r="I8477" t="s">
        <v>1076</v>
      </c>
      <c r="J8477" t="s">
        <v>31</v>
      </c>
      <c r="K8477" t="s">
        <v>446</v>
      </c>
      <c r="L8477" t="s">
        <v>24</v>
      </c>
      <c r="M8477" t="s">
        <v>26</v>
      </c>
      <c r="N8477">
        <v>3611</v>
      </c>
      <c r="O8477">
        <v>209787.7</v>
      </c>
      <c r="P8477">
        <v>113314.96</v>
      </c>
      <c r="Q8477">
        <v>-15209.74</v>
      </c>
    </row>
    <row r="8478" spans="2:17" hidden="1">
      <c r="B8478">
        <v>2015</v>
      </c>
      <c r="C8478">
        <v>9</v>
      </c>
      <c r="D8478" t="s">
        <v>388</v>
      </c>
      <c r="E8478" t="s">
        <v>389</v>
      </c>
      <c r="F8478" t="s">
        <v>444</v>
      </c>
      <c r="G8478" t="s">
        <v>445</v>
      </c>
      <c r="H8478" t="s">
        <v>121</v>
      </c>
      <c r="I8478" t="s">
        <v>1076</v>
      </c>
      <c r="J8478" t="s">
        <v>31</v>
      </c>
      <c r="K8478" t="s">
        <v>446</v>
      </c>
      <c r="L8478" t="s">
        <v>24</v>
      </c>
      <c r="M8478" t="s">
        <v>27</v>
      </c>
      <c r="N8478">
        <v>882</v>
      </c>
      <c r="O8478">
        <v>137242.70000000001</v>
      </c>
      <c r="P8478">
        <v>81854.289999999994</v>
      </c>
      <c r="Q8478">
        <v>2312.6799999999998</v>
      </c>
    </row>
    <row r="8479" spans="2:17" hidden="1">
      <c r="B8479">
        <v>2015</v>
      </c>
      <c r="C8479">
        <v>9</v>
      </c>
      <c r="D8479" t="s">
        <v>388</v>
      </c>
      <c r="E8479" t="s">
        <v>389</v>
      </c>
      <c r="F8479" t="s">
        <v>447</v>
      </c>
      <c r="G8479" t="s">
        <v>448</v>
      </c>
      <c r="H8479" t="s">
        <v>20</v>
      </c>
      <c r="I8479" t="s">
        <v>21</v>
      </c>
      <c r="J8479" t="s">
        <v>31</v>
      </c>
      <c r="K8479" t="s">
        <v>449</v>
      </c>
      <c r="L8479" t="s">
        <v>24</v>
      </c>
      <c r="M8479" t="s">
        <v>25</v>
      </c>
      <c r="N8479">
        <v>3709</v>
      </c>
      <c r="O8479">
        <v>40983.599999999999</v>
      </c>
      <c r="P8479">
        <v>25141.200000000001</v>
      </c>
      <c r="Q8479">
        <v>-17329.349999999999</v>
      </c>
    </row>
    <row r="8480" spans="2:17" hidden="1">
      <c r="B8480">
        <v>2015</v>
      </c>
      <c r="C8480">
        <v>9</v>
      </c>
      <c r="D8480" t="s">
        <v>388</v>
      </c>
      <c r="E8480" t="s">
        <v>389</v>
      </c>
      <c r="F8480" t="s">
        <v>447</v>
      </c>
      <c r="G8480" t="s">
        <v>448</v>
      </c>
      <c r="H8480" t="s">
        <v>20</v>
      </c>
      <c r="I8480" t="s">
        <v>21</v>
      </c>
      <c r="J8480" t="s">
        <v>31</v>
      </c>
      <c r="K8480" t="s">
        <v>449</v>
      </c>
      <c r="L8480" t="s">
        <v>24</v>
      </c>
      <c r="M8480" t="s">
        <v>26</v>
      </c>
      <c r="N8480">
        <v>1791</v>
      </c>
      <c r="O8480">
        <v>100279.5</v>
      </c>
      <c r="P8480">
        <v>52686.9</v>
      </c>
      <c r="Q8480">
        <v>-22807.86</v>
      </c>
    </row>
    <row r="8481" spans="2:17" hidden="1">
      <c r="B8481">
        <v>2015</v>
      </c>
      <c r="C8481">
        <v>9</v>
      </c>
      <c r="D8481" t="s">
        <v>388</v>
      </c>
      <c r="E8481" t="s">
        <v>389</v>
      </c>
      <c r="F8481" t="s">
        <v>447</v>
      </c>
      <c r="G8481" t="s">
        <v>448</v>
      </c>
      <c r="H8481" t="s">
        <v>20</v>
      </c>
      <c r="I8481" t="s">
        <v>21</v>
      </c>
      <c r="J8481" t="s">
        <v>31</v>
      </c>
      <c r="K8481" t="s">
        <v>449</v>
      </c>
      <c r="L8481" t="s">
        <v>24</v>
      </c>
      <c r="M8481" t="s">
        <v>27</v>
      </c>
      <c r="N8481">
        <v>391</v>
      </c>
      <c r="O8481">
        <v>70214</v>
      </c>
      <c r="P8481">
        <v>50931.92</v>
      </c>
      <c r="Q8481">
        <v>1442.92</v>
      </c>
    </row>
    <row r="8482" spans="2:17" hidden="1">
      <c r="B8482">
        <v>2015</v>
      </c>
      <c r="C8482">
        <v>9</v>
      </c>
      <c r="D8482" t="s">
        <v>388</v>
      </c>
      <c r="E8482" t="s">
        <v>389</v>
      </c>
      <c r="F8482" t="s">
        <v>450</v>
      </c>
      <c r="G8482" t="s">
        <v>451</v>
      </c>
      <c r="H8482" t="s">
        <v>144</v>
      </c>
      <c r="I8482" t="s">
        <v>21</v>
      </c>
      <c r="J8482" t="s">
        <v>31</v>
      </c>
      <c r="K8482" t="s">
        <v>452</v>
      </c>
      <c r="L8482" t="s">
        <v>24</v>
      </c>
      <c r="M8482" t="s">
        <v>25</v>
      </c>
      <c r="N8482">
        <v>678</v>
      </c>
      <c r="O8482">
        <v>7208</v>
      </c>
      <c r="P8482">
        <v>4499.05</v>
      </c>
      <c r="Q8482">
        <v>-3069.28</v>
      </c>
    </row>
    <row r="8483" spans="2:17" hidden="1">
      <c r="B8483">
        <v>2015</v>
      </c>
      <c r="C8483">
        <v>9</v>
      </c>
      <c r="D8483" t="s">
        <v>388</v>
      </c>
      <c r="E8483" t="s">
        <v>389</v>
      </c>
      <c r="F8483" t="s">
        <v>450</v>
      </c>
      <c r="G8483" t="s">
        <v>451</v>
      </c>
      <c r="H8483" t="s">
        <v>144</v>
      </c>
      <c r="I8483" t="s">
        <v>21</v>
      </c>
      <c r="J8483" t="s">
        <v>31</v>
      </c>
      <c r="K8483" t="s">
        <v>452</v>
      </c>
      <c r="L8483" t="s">
        <v>24</v>
      </c>
      <c r="M8483" t="s">
        <v>26</v>
      </c>
      <c r="N8483">
        <v>671</v>
      </c>
      <c r="O8483">
        <v>40697</v>
      </c>
      <c r="P8483">
        <v>21564.98</v>
      </c>
      <c r="Q8483">
        <v>-8984.35</v>
      </c>
    </row>
    <row r="8484" spans="2:17" hidden="1">
      <c r="B8484">
        <v>2015</v>
      </c>
      <c r="C8484">
        <v>9</v>
      </c>
      <c r="D8484" t="s">
        <v>388</v>
      </c>
      <c r="E8484" t="s">
        <v>389</v>
      </c>
      <c r="F8484" t="s">
        <v>450</v>
      </c>
      <c r="G8484" t="s">
        <v>451</v>
      </c>
      <c r="H8484" t="s">
        <v>144</v>
      </c>
      <c r="I8484" t="s">
        <v>21</v>
      </c>
      <c r="J8484" t="s">
        <v>31</v>
      </c>
      <c r="K8484" t="s">
        <v>452</v>
      </c>
      <c r="L8484" t="s">
        <v>24</v>
      </c>
      <c r="M8484" t="s">
        <v>27</v>
      </c>
      <c r="N8484">
        <v>185</v>
      </c>
      <c r="O8484">
        <v>29201</v>
      </c>
      <c r="P8484">
        <v>21376.65</v>
      </c>
      <c r="Q8484">
        <v>601.72</v>
      </c>
    </row>
    <row r="8485" spans="2:17" hidden="1">
      <c r="B8485">
        <v>2015</v>
      </c>
      <c r="C8485">
        <v>9</v>
      </c>
      <c r="D8485" t="s">
        <v>388</v>
      </c>
      <c r="E8485" t="s">
        <v>389</v>
      </c>
      <c r="F8485" t="s">
        <v>453</v>
      </c>
      <c r="G8485" t="s">
        <v>454</v>
      </c>
      <c r="H8485" t="s">
        <v>153</v>
      </c>
      <c r="I8485" t="s">
        <v>21</v>
      </c>
      <c r="J8485" t="s">
        <v>31</v>
      </c>
      <c r="K8485" t="s">
        <v>455</v>
      </c>
      <c r="L8485" t="s">
        <v>24</v>
      </c>
      <c r="M8485" t="s">
        <v>25</v>
      </c>
      <c r="N8485">
        <v>277</v>
      </c>
      <c r="O8485">
        <v>3291</v>
      </c>
      <c r="P8485">
        <v>1679.15</v>
      </c>
      <c r="Q8485">
        <v>-1342.63</v>
      </c>
    </row>
    <row r="8486" spans="2:17" hidden="1">
      <c r="B8486">
        <v>2015</v>
      </c>
      <c r="C8486">
        <v>9</v>
      </c>
      <c r="D8486" t="s">
        <v>388</v>
      </c>
      <c r="E8486" t="s">
        <v>389</v>
      </c>
      <c r="F8486" t="s">
        <v>453</v>
      </c>
      <c r="G8486" t="s">
        <v>454</v>
      </c>
      <c r="H8486" t="s">
        <v>153</v>
      </c>
      <c r="I8486" t="s">
        <v>21</v>
      </c>
      <c r="J8486" t="s">
        <v>31</v>
      </c>
      <c r="K8486" t="s">
        <v>455</v>
      </c>
      <c r="L8486" t="s">
        <v>24</v>
      </c>
      <c r="M8486" t="s">
        <v>26</v>
      </c>
      <c r="N8486">
        <v>89</v>
      </c>
      <c r="O8486">
        <v>4976</v>
      </c>
      <c r="P8486">
        <v>2163.9299999999998</v>
      </c>
      <c r="Q8486">
        <v>-1212.8499999999999</v>
      </c>
    </row>
    <row r="8487" spans="2:17" hidden="1">
      <c r="B8487">
        <v>2015</v>
      </c>
      <c r="C8487">
        <v>9</v>
      </c>
      <c r="D8487" t="s">
        <v>388</v>
      </c>
      <c r="E8487" t="s">
        <v>389</v>
      </c>
      <c r="F8487" t="s">
        <v>453</v>
      </c>
      <c r="G8487" t="s">
        <v>454</v>
      </c>
      <c r="H8487" t="s">
        <v>153</v>
      </c>
      <c r="I8487" t="s">
        <v>21</v>
      </c>
      <c r="J8487" t="s">
        <v>31</v>
      </c>
      <c r="K8487" t="s">
        <v>455</v>
      </c>
      <c r="L8487" t="s">
        <v>24</v>
      </c>
      <c r="M8487" t="s">
        <v>27</v>
      </c>
      <c r="N8487">
        <v>16</v>
      </c>
      <c r="O8487">
        <v>2870</v>
      </c>
      <c r="P8487">
        <v>1873.33</v>
      </c>
      <c r="Q8487">
        <v>0</v>
      </c>
    </row>
    <row r="8488" spans="2:17" hidden="1">
      <c r="B8488">
        <v>2015</v>
      </c>
      <c r="C8488">
        <v>9</v>
      </c>
      <c r="D8488" t="s">
        <v>388</v>
      </c>
      <c r="E8488" t="s">
        <v>389</v>
      </c>
      <c r="F8488" t="s">
        <v>456</v>
      </c>
      <c r="G8488" t="s">
        <v>457</v>
      </c>
      <c r="H8488" t="s">
        <v>144</v>
      </c>
      <c r="I8488" t="s">
        <v>21</v>
      </c>
      <c r="J8488" t="s">
        <v>31</v>
      </c>
      <c r="K8488" t="s">
        <v>458</v>
      </c>
      <c r="L8488" t="s">
        <v>24</v>
      </c>
      <c r="M8488" t="s">
        <v>25</v>
      </c>
      <c r="N8488">
        <v>17</v>
      </c>
      <c r="O8488">
        <v>226</v>
      </c>
      <c r="P8488">
        <v>124.68</v>
      </c>
      <c r="Q8488">
        <v>-96.37</v>
      </c>
    </row>
    <row r="8489" spans="2:17" hidden="1">
      <c r="B8489">
        <v>2015</v>
      </c>
      <c r="C8489">
        <v>9</v>
      </c>
      <c r="D8489" t="s">
        <v>388</v>
      </c>
      <c r="E8489" t="s">
        <v>389</v>
      </c>
      <c r="F8489" t="s">
        <v>456</v>
      </c>
      <c r="G8489" t="s">
        <v>457</v>
      </c>
      <c r="H8489" t="s">
        <v>144</v>
      </c>
      <c r="I8489" t="s">
        <v>21</v>
      </c>
      <c r="J8489" t="s">
        <v>31</v>
      </c>
      <c r="K8489" t="s">
        <v>458</v>
      </c>
      <c r="L8489" t="s">
        <v>24</v>
      </c>
      <c r="M8489" t="s">
        <v>26</v>
      </c>
      <c r="N8489">
        <v>12</v>
      </c>
      <c r="O8489">
        <v>654</v>
      </c>
      <c r="P8489">
        <v>342.78</v>
      </c>
      <c r="Q8489">
        <v>-153.47999999999999</v>
      </c>
    </row>
    <row r="8490" spans="2:17" hidden="1">
      <c r="B8490">
        <v>2015</v>
      </c>
      <c r="C8490">
        <v>9</v>
      </c>
      <c r="D8490" t="s">
        <v>388</v>
      </c>
      <c r="E8490" t="s">
        <v>389</v>
      </c>
      <c r="F8490" t="s">
        <v>456</v>
      </c>
      <c r="G8490" t="s">
        <v>457</v>
      </c>
      <c r="H8490" t="s">
        <v>144</v>
      </c>
      <c r="I8490" t="s">
        <v>21</v>
      </c>
      <c r="J8490" t="s">
        <v>31</v>
      </c>
      <c r="K8490" t="s">
        <v>458</v>
      </c>
      <c r="L8490" t="s">
        <v>24</v>
      </c>
      <c r="M8490" t="s">
        <v>27</v>
      </c>
      <c r="N8490">
        <v>2</v>
      </c>
      <c r="O8490">
        <v>326</v>
      </c>
      <c r="P8490">
        <v>238.72</v>
      </c>
      <c r="Q8490">
        <v>6.75</v>
      </c>
    </row>
    <row r="8491" spans="2:17" hidden="1">
      <c r="B8491">
        <v>2015</v>
      </c>
      <c r="C8491">
        <v>9</v>
      </c>
      <c r="D8491" t="s">
        <v>388</v>
      </c>
      <c r="E8491" t="s">
        <v>389</v>
      </c>
      <c r="F8491" t="s">
        <v>459</v>
      </c>
      <c r="G8491" t="s">
        <v>460</v>
      </c>
      <c r="H8491" t="s">
        <v>140</v>
      </c>
      <c r="I8491" t="s">
        <v>1076</v>
      </c>
      <c r="J8491" t="s">
        <v>31</v>
      </c>
      <c r="K8491" t="s">
        <v>461</v>
      </c>
      <c r="L8491" t="s">
        <v>24</v>
      </c>
      <c r="M8491" t="s">
        <v>25</v>
      </c>
      <c r="N8491">
        <v>1806</v>
      </c>
      <c r="O8491">
        <v>18328.39</v>
      </c>
      <c r="P8491">
        <v>12905.15</v>
      </c>
      <c r="Q8491">
        <v>-2506.6</v>
      </c>
    </row>
    <row r="8492" spans="2:17" hidden="1">
      <c r="B8492">
        <v>2015</v>
      </c>
      <c r="C8492">
        <v>9</v>
      </c>
      <c r="D8492" t="s">
        <v>388</v>
      </c>
      <c r="E8492" t="s">
        <v>389</v>
      </c>
      <c r="F8492" t="s">
        <v>459</v>
      </c>
      <c r="G8492" t="s">
        <v>460</v>
      </c>
      <c r="H8492" t="s">
        <v>140</v>
      </c>
      <c r="I8492" t="s">
        <v>1076</v>
      </c>
      <c r="J8492" t="s">
        <v>31</v>
      </c>
      <c r="K8492" t="s">
        <v>461</v>
      </c>
      <c r="L8492" t="s">
        <v>24</v>
      </c>
      <c r="M8492" t="s">
        <v>26</v>
      </c>
      <c r="N8492">
        <v>2403</v>
      </c>
      <c r="O8492">
        <v>162698.19</v>
      </c>
      <c r="P8492">
        <v>85838.71</v>
      </c>
      <c r="Q8492">
        <v>-10369.280000000001</v>
      </c>
    </row>
    <row r="8493" spans="2:17" hidden="1">
      <c r="B8493">
        <v>2015</v>
      </c>
      <c r="C8493">
        <v>9</v>
      </c>
      <c r="D8493" t="s">
        <v>388</v>
      </c>
      <c r="E8493" t="s">
        <v>389</v>
      </c>
      <c r="F8493" t="s">
        <v>459</v>
      </c>
      <c r="G8493" t="s">
        <v>460</v>
      </c>
      <c r="H8493" t="s">
        <v>140</v>
      </c>
      <c r="I8493" t="s">
        <v>1076</v>
      </c>
      <c r="J8493" t="s">
        <v>31</v>
      </c>
      <c r="K8493" t="s">
        <v>461</v>
      </c>
      <c r="L8493" t="s">
        <v>24</v>
      </c>
      <c r="M8493" t="s">
        <v>27</v>
      </c>
      <c r="N8493">
        <v>2109</v>
      </c>
      <c r="O8493">
        <v>412724.6</v>
      </c>
      <c r="P8493">
        <v>238921.23</v>
      </c>
      <c r="Q8493">
        <v>6754.76</v>
      </c>
    </row>
    <row r="8494" spans="2:17" hidden="1">
      <c r="B8494">
        <v>2015</v>
      </c>
      <c r="C8494">
        <v>9</v>
      </c>
      <c r="D8494" t="s">
        <v>388</v>
      </c>
      <c r="E8494" t="s">
        <v>389</v>
      </c>
      <c r="F8494" t="s">
        <v>462</v>
      </c>
      <c r="G8494" t="s">
        <v>463</v>
      </c>
      <c r="H8494" t="s">
        <v>121</v>
      </c>
      <c r="I8494" t="s">
        <v>1076</v>
      </c>
      <c r="J8494" t="s">
        <v>31</v>
      </c>
      <c r="K8494" t="s">
        <v>464</v>
      </c>
      <c r="L8494" t="s">
        <v>24</v>
      </c>
      <c r="M8494" t="s">
        <v>25</v>
      </c>
      <c r="N8494">
        <v>2839</v>
      </c>
      <c r="O8494">
        <v>39952.1</v>
      </c>
      <c r="P8494">
        <v>25567.81</v>
      </c>
      <c r="Q8494">
        <v>-5617.68</v>
      </c>
    </row>
    <row r="8495" spans="2:17" hidden="1">
      <c r="B8495">
        <v>2015</v>
      </c>
      <c r="C8495">
        <v>9</v>
      </c>
      <c r="D8495" t="s">
        <v>388</v>
      </c>
      <c r="E8495" t="s">
        <v>389</v>
      </c>
      <c r="F8495" t="s">
        <v>462</v>
      </c>
      <c r="G8495" t="s">
        <v>463</v>
      </c>
      <c r="H8495" t="s">
        <v>121</v>
      </c>
      <c r="I8495" t="s">
        <v>1076</v>
      </c>
      <c r="J8495" t="s">
        <v>31</v>
      </c>
      <c r="K8495" t="s">
        <v>464</v>
      </c>
      <c r="L8495" t="s">
        <v>24</v>
      </c>
      <c r="M8495" t="s">
        <v>26</v>
      </c>
      <c r="N8495">
        <v>3690</v>
      </c>
      <c r="O8495">
        <v>222466.29</v>
      </c>
      <c r="P8495">
        <v>120662.35</v>
      </c>
      <c r="Q8495">
        <v>-15789.11</v>
      </c>
    </row>
    <row r="8496" spans="2:17" hidden="1">
      <c r="B8496">
        <v>2015</v>
      </c>
      <c r="C8496">
        <v>9</v>
      </c>
      <c r="D8496" t="s">
        <v>388</v>
      </c>
      <c r="E8496" t="s">
        <v>389</v>
      </c>
      <c r="F8496" t="s">
        <v>462</v>
      </c>
      <c r="G8496" t="s">
        <v>463</v>
      </c>
      <c r="H8496" t="s">
        <v>121</v>
      </c>
      <c r="I8496" t="s">
        <v>1076</v>
      </c>
      <c r="J8496" t="s">
        <v>31</v>
      </c>
      <c r="K8496" t="s">
        <v>464</v>
      </c>
      <c r="L8496" t="s">
        <v>24</v>
      </c>
      <c r="M8496" t="s">
        <v>27</v>
      </c>
      <c r="N8496">
        <v>1429</v>
      </c>
      <c r="O8496">
        <v>262960.90000000002</v>
      </c>
      <c r="P8496">
        <v>156717.60999999999</v>
      </c>
      <c r="Q8496">
        <v>4416.82</v>
      </c>
    </row>
    <row r="8497" spans="2:17" hidden="1">
      <c r="B8497">
        <v>2015</v>
      </c>
      <c r="C8497">
        <v>9</v>
      </c>
      <c r="D8497" t="s">
        <v>388</v>
      </c>
      <c r="E8497" t="s">
        <v>389</v>
      </c>
      <c r="F8497" t="s">
        <v>465</v>
      </c>
      <c r="G8497" t="s">
        <v>466</v>
      </c>
      <c r="H8497" t="s">
        <v>153</v>
      </c>
      <c r="I8497" t="s">
        <v>21</v>
      </c>
      <c r="J8497" t="s">
        <v>31</v>
      </c>
      <c r="K8497" t="s">
        <v>467</v>
      </c>
      <c r="L8497" t="s">
        <v>24</v>
      </c>
      <c r="M8497" t="s">
        <v>25</v>
      </c>
      <c r="N8497">
        <v>5197</v>
      </c>
      <c r="O8497">
        <v>60395</v>
      </c>
      <c r="P8497">
        <v>32826.32</v>
      </c>
      <c r="Q8497">
        <v>-22894.34</v>
      </c>
    </row>
    <row r="8498" spans="2:17" hidden="1">
      <c r="B8498">
        <v>2015</v>
      </c>
      <c r="C8498">
        <v>9</v>
      </c>
      <c r="D8498" t="s">
        <v>388</v>
      </c>
      <c r="E8498" t="s">
        <v>389</v>
      </c>
      <c r="F8498" t="s">
        <v>465</v>
      </c>
      <c r="G8498" t="s">
        <v>466</v>
      </c>
      <c r="H8498" t="s">
        <v>153</v>
      </c>
      <c r="I8498" t="s">
        <v>21</v>
      </c>
      <c r="J8498" t="s">
        <v>31</v>
      </c>
      <c r="K8498" t="s">
        <v>467</v>
      </c>
      <c r="L8498" t="s">
        <v>24</v>
      </c>
      <c r="M8498" t="s">
        <v>26</v>
      </c>
      <c r="N8498">
        <v>2075</v>
      </c>
      <c r="O8498">
        <v>108565.9</v>
      </c>
      <c r="P8498">
        <v>50333.71</v>
      </c>
      <c r="Q8498">
        <v>-23595.279999999999</v>
      </c>
    </row>
    <row r="8499" spans="2:17" hidden="1">
      <c r="B8499">
        <v>2015</v>
      </c>
      <c r="C8499">
        <v>9</v>
      </c>
      <c r="D8499" t="s">
        <v>388</v>
      </c>
      <c r="E8499" t="s">
        <v>389</v>
      </c>
      <c r="F8499" t="s">
        <v>465</v>
      </c>
      <c r="G8499" t="s">
        <v>466</v>
      </c>
      <c r="H8499" t="s">
        <v>153</v>
      </c>
      <c r="I8499" t="s">
        <v>21</v>
      </c>
      <c r="J8499" t="s">
        <v>31</v>
      </c>
      <c r="K8499" t="s">
        <v>467</v>
      </c>
      <c r="L8499" t="s">
        <v>24</v>
      </c>
      <c r="M8499" t="s">
        <v>27</v>
      </c>
      <c r="N8499">
        <v>308</v>
      </c>
      <c r="O8499">
        <v>58188</v>
      </c>
      <c r="P8499">
        <v>37798.31</v>
      </c>
      <c r="Q8499">
        <v>1066.22</v>
      </c>
    </row>
    <row r="8500" spans="2:17" hidden="1">
      <c r="B8500">
        <v>2015</v>
      </c>
      <c r="C8500">
        <v>9</v>
      </c>
      <c r="D8500" t="s">
        <v>388</v>
      </c>
      <c r="E8500" t="s">
        <v>389</v>
      </c>
      <c r="F8500" t="s">
        <v>468</v>
      </c>
      <c r="G8500" t="s">
        <v>469</v>
      </c>
      <c r="H8500" t="s">
        <v>153</v>
      </c>
      <c r="I8500" t="s">
        <v>21</v>
      </c>
      <c r="J8500" t="s">
        <v>31</v>
      </c>
      <c r="K8500" t="s">
        <v>470</v>
      </c>
      <c r="L8500" t="s">
        <v>24</v>
      </c>
      <c r="M8500" t="s">
        <v>25</v>
      </c>
      <c r="N8500">
        <v>4821</v>
      </c>
      <c r="O8500">
        <v>59503</v>
      </c>
      <c r="P8500">
        <v>31386.03</v>
      </c>
      <c r="Q8500">
        <v>-22692.77</v>
      </c>
    </row>
    <row r="8501" spans="2:17" hidden="1">
      <c r="B8501">
        <v>2015</v>
      </c>
      <c r="C8501">
        <v>9</v>
      </c>
      <c r="D8501" t="s">
        <v>388</v>
      </c>
      <c r="E8501" t="s">
        <v>389</v>
      </c>
      <c r="F8501" t="s">
        <v>468</v>
      </c>
      <c r="G8501" t="s">
        <v>469</v>
      </c>
      <c r="H8501" t="s">
        <v>153</v>
      </c>
      <c r="I8501" t="s">
        <v>21</v>
      </c>
      <c r="J8501" t="s">
        <v>31</v>
      </c>
      <c r="K8501" t="s">
        <v>470</v>
      </c>
      <c r="L8501" t="s">
        <v>24</v>
      </c>
      <c r="M8501" t="s">
        <v>26</v>
      </c>
      <c r="N8501">
        <v>2263</v>
      </c>
      <c r="O8501">
        <v>131596</v>
      </c>
      <c r="P8501">
        <v>61084.08</v>
      </c>
      <c r="Q8501">
        <v>-28178.720000000001</v>
      </c>
    </row>
    <row r="8502" spans="2:17" hidden="1">
      <c r="B8502">
        <v>2015</v>
      </c>
      <c r="C8502">
        <v>9</v>
      </c>
      <c r="D8502" t="s">
        <v>388</v>
      </c>
      <c r="E8502" t="s">
        <v>389</v>
      </c>
      <c r="F8502" t="s">
        <v>468</v>
      </c>
      <c r="G8502" t="s">
        <v>469</v>
      </c>
      <c r="H8502" t="s">
        <v>153</v>
      </c>
      <c r="I8502" t="s">
        <v>21</v>
      </c>
      <c r="J8502" t="s">
        <v>31</v>
      </c>
      <c r="K8502" t="s">
        <v>470</v>
      </c>
      <c r="L8502" t="s">
        <v>24</v>
      </c>
      <c r="M8502" t="s">
        <v>27</v>
      </c>
      <c r="N8502">
        <v>529</v>
      </c>
      <c r="O8502">
        <v>111284.9</v>
      </c>
      <c r="P8502">
        <v>72532.149999999994</v>
      </c>
      <c r="Q8502">
        <v>2048.0300000000002</v>
      </c>
    </row>
    <row r="8503" spans="2:17" hidden="1">
      <c r="B8503">
        <v>2015</v>
      </c>
      <c r="C8503">
        <v>9</v>
      </c>
      <c r="D8503" t="s">
        <v>388</v>
      </c>
      <c r="E8503" t="s">
        <v>389</v>
      </c>
      <c r="F8503" t="s">
        <v>471</v>
      </c>
      <c r="G8503" t="s">
        <v>472</v>
      </c>
      <c r="H8503" t="s">
        <v>121</v>
      </c>
      <c r="I8503" t="s">
        <v>1076</v>
      </c>
      <c r="J8503" t="s">
        <v>31</v>
      </c>
      <c r="K8503" t="s">
        <v>473</v>
      </c>
      <c r="L8503" t="s">
        <v>24</v>
      </c>
      <c r="M8503" t="s">
        <v>25</v>
      </c>
      <c r="N8503">
        <v>1676</v>
      </c>
      <c r="O8503">
        <v>23013</v>
      </c>
      <c r="P8503">
        <v>14828.56</v>
      </c>
      <c r="Q8503">
        <v>-3224.55</v>
      </c>
    </row>
    <row r="8504" spans="2:17" hidden="1">
      <c r="B8504">
        <v>2015</v>
      </c>
      <c r="C8504">
        <v>9</v>
      </c>
      <c r="D8504" t="s">
        <v>388</v>
      </c>
      <c r="E8504" t="s">
        <v>389</v>
      </c>
      <c r="F8504" t="s">
        <v>471</v>
      </c>
      <c r="G8504" t="s">
        <v>472</v>
      </c>
      <c r="H8504" t="s">
        <v>121</v>
      </c>
      <c r="I8504" t="s">
        <v>1076</v>
      </c>
      <c r="J8504" t="s">
        <v>31</v>
      </c>
      <c r="K8504" t="s">
        <v>473</v>
      </c>
      <c r="L8504" t="s">
        <v>24</v>
      </c>
      <c r="M8504" t="s">
        <v>26</v>
      </c>
      <c r="N8504">
        <v>1553</v>
      </c>
      <c r="O8504">
        <v>89845</v>
      </c>
      <c r="P8504">
        <v>48616.55</v>
      </c>
      <c r="Q8504">
        <v>-6554.95</v>
      </c>
    </row>
    <row r="8505" spans="2:17" hidden="1">
      <c r="B8505">
        <v>2015</v>
      </c>
      <c r="C8505">
        <v>9</v>
      </c>
      <c r="D8505" t="s">
        <v>388</v>
      </c>
      <c r="E8505" t="s">
        <v>389</v>
      </c>
      <c r="F8505" t="s">
        <v>471</v>
      </c>
      <c r="G8505" t="s">
        <v>472</v>
      </c>
      <c r="H8505" t="s">
        <v>121</v>
      </c>
      <c r="I8505" t="s">
        <v>1076</v>
      </c>
      <c r="J8505" t="s">
        <v>31</v>
      </c>
      <c r="K8505" t="s">
        <v>473</v>
      </c>
      <c r="L8505" t="s">
        <v>24</v>
      </c>
      <c r="M8505" t="s">
        <v>27</v>
      </c>
      <c r="N8505">
        <v>538</v>
      </c>
      <c r="O8505">
        <v>100638</v>
      </c>
      <c r="P8505">
        <v>59798.37</v>
      </c>
      <c r="Q8505">
        <v>1689.58</v>
      </c>
    </row>
    <row r="8506" spans="2:17" hidden="1">
      <c r="B8506">
        <v>2015</v>
      </c>
      <c r="C8506">
        <v>9</v>
      </c>
      <c r="D8506" t="s">
        <v>388</v>
      </c>
      <c r="E8506" t="s">
        <v>389</v>
      </c>
      <c r="F8506" t="s">
        <v>474</v>
      </c>
      <c r="G8506" t="s">
        <v>475</v>
      </c>
      <c r="H8506" t="s">
        <v>121</v>
      </c>
      <c r="I8506" t="s">
        <v>1076</v>
      </c>
      <c r="J8506" t="s">
        <v>31</v>
      </c>
      <c r="K8506" t="s">
        <v>476</v>
      </c>
      <c r="L8506" t="s">
        <v>24</v>
      </c>
      <c r="M8506" t="s">
        <v>25</v>
      </c>
      <c r="N8506">
        <v>1856</v>
      </c>
      <c r="O8506">
        <v>17541</v>
      </c>
      <c r="P8506">
        <v>13076.96</v>
      </c>
      <c r="Q8506">
        <v>-2457.37</v>
      </c>
    </row>
    <row r="8507" spans="2:17" hidden="1">
      <c r="B8507">
        <v>2015</v>
      </c>
      <c r="C8507">
        <v>9</v>
      </c>
      <c r="D8507" t="s">
        <v>388</v>
      </c>
      <c r="E8507" t="s">
        <v>389</v>
      </c>
      <c r="F8507" t="s">
        <v>474</v>
      </c>
      <c r="G8507" t="s">
        <v>475</v>
      </c>
      <c r="H8507" t="s">
        <v>121</v>
      </c>
      <c r="I8507" t="s">
        <v>1076</v>
      </c>
      <c r="J8507" t="s">
        <v>31</v>
      </c>
      <c r="K8507" t="s">
        <v>476</v>
      </c>
      <c r="L8507" t="s">
        <v>24</v>
      </c>
      <c r="M8507" t="s">
        <v>26</v>
      </c>
      <c r="N8507">
        <v>2189</v>
      </c>
      <c r="O8507">
        <v>140527</v>
      </c>
      <c r="P8507">
        <v>76269.25</v>
      </c>
      <c r="Q8507">
        <v>-9335.39</v>
      </c>
    </row>
    <row r="8508" spans="2:17" hidden="1">
      <c r="B8508">
        <v>2015</v>
      </c>
      <c r="C8508">
        <v>9</v>
      </c>
      <c r="D8508" t="s">
        <v>388</v>
      </c>
      <c r="E8508" t="s">
        <v>389</v>
      </c>
      <c r="F8508" t="s">
        <v>474</v>
      </c>
      <c r="G8508" t="s">
        <v>475</v>
      </c>
      <c r="H8508" t="s">
        <v>121</v>
      </c>
      <c r="I8508" t="s">
        <v>1076</v>
      </c>
      <c r="J8508" t="s">
        <v>31</v>
      </c>
      <c r="K8508" t="s">
        <v>476</v>
      </c>
      <c r="L8508" t="s">
        <v>24</v>
      </c>
      <c r="M8508" t="s">
        <v>27</v>
      </c>
      <c r="N8508">
        <v>997</v>
      </c>
      <c r="O8508">
        <v>158598</v>
      </c>
      <c r="P8508">
        <v>94693.37</v>
      </c>
      <c r="Q8508">
        <v>2662.58</v>
      </c>
    </row>
    <row r="8509" spans="2:17" hidden="1">
      <c r="B8509">
        <v>2015</v>
      </c>
      <c r="C8509">
        <v>9</v>
      </c>
      <c r="D8509" t="s">
        <v>388</v>
      </c>
      <c r="E8509" t="s">
        <v>389</v>
      </c>
      <c r="F8509" t="s">
        <v>477</v>
      </c>
      <c r="G8509" t="s">
        <v>478</v>
      </c>
      <c r="H8509" t="s">
        <v>20</v>
      </c>
      <c r="I8509" t="s">
        <v>21</v>
      </c>
      <c r="J8509" t="s">
        <v>31</v>
      </c>
      <c r="K8509" t="s">
        <v>479</v>
      </c>
      <c r="L8509" t="s">
        <v>24</v>
      </c>
      <c r="M8509" t="s">
        <v>25</v>
      </c>
      <c r="N8509">
        <v>4207</v>
      </c>
      <c r="O8509">
        <v>42247.88</v>
      </c>
      <c r="P8509">
        <v>27384.7</v>
      </c>
      <c r="Q8509">
        <v>-17810.18</v>
      </c>
    </row>
    <row r="8510" spans="2:17" hidden="1">
      <c r="B8510">
        <v>2015</v>
      </c>
      <c r="C8510">
        <v>9</v>
      </c>
      <c r="D8510" t="s">
        <v>388</v>
      </c>
      <c r="E8510" t="s">
        <v>389</v>
      </c>
      <c r="F8510" t="s">
        <v>477</v>
      </c>
      <c r="G8510" t="s">
        <v>478</v>
      </c>
      <c r="H8510" t="s">
        <v>20</v>
      </c>
      <c r="I8510" t="s">
        <v>21</v>
      </c>
      <c r="J8510" t="s">
        <v>31</v>
      </c>
      <c r="K8510" t="s">
        <v>479</v>
      </c>
      <c r="L8510" t="s">
        <v>24</v>
      </c>
      <c r="M8510" t="s">
        <v>26</v>
      </c>
      <c r="N8510">
        <v>1003</v>
      </c>
      <c r="O8510">
        <v>53396.6</v>
      </c>
      <c r="P8510">
        <v>27589.24</v>
      </c>
      <c r="Q8510">
        <v>-12697.98</v>
      </c>
    </row>
    <row r="8511" spans="2:17" hidden="1">
      <c r="B8511">
        <v>2015</v>
      </c>
      <c r="C8511">
        <v>9</v>
      </c>
      <c r="D8511" t="s">
        <v>388</v>
      </c>
      <c r="E8511" t="s">
        <v>389</v>
      </c>
      <c r="F8511" t="s">
        <v>477</v>
      </c>
      <c r="G8511" t="s">
        <v>478</v>
      </c>
      <c r="H8511" t="s">
        <v>20</v>
      </c>
      <c r="I8511" t="s">
        <v>21</v>
      </c>
      <c r="J8511" t="s">
        <v>31</v>
      </c>
      <c r="K8511" t="s">
        <v>479</v>
      </c>
      <c r="L8511" t="s">
        <v>24</v>
      </c>
      <c r="M8511" t="s">
        <v>27</v>
      </c>
      <c r="N8511">
        <v>174</v>
      </c>
      <c r="O8511">
        <v>33030</v>
      </c>
      <c r="P8511">
        <v>23850.23</v>
      </c>
      <c r="Q8511">
        <v>674.29</v>
      </c>
    </row>
    <row r="8512" spans="2:17" hidden="1">
      <c r="B8512">
        <v>2015</v>
      </c>
      <c r="C8512">
        <v>9</v>
      </c>
      <c r="D8512" t="s">
        <v>388</v>
      </c>
      <c r="E8512" t="s">
        <v>389</v>
      </c>
      <c r="F8512" t="s">
        <v>480</v>
      </c>
      <c r="G8512" t="s">
        <v>481</v>
      </c>
      <c r="H8512" t="s">
        <v>140</v>
      </c>
      <c r="I8512" t="s">
        <v>1076</v>
      </c>
      <c r="J8512" t="s">
        <v>31</v>
      </c>
      <c r="K8512" t="s">
        <v>482</v>
      </c>
      <c r="L8512" t="s">
        <v>24</v>
      </c>
      <c r="M8512" t="s">
        <v>25</v>
      </c>
      <c r="N8512">
        <v>2234</v>
      </c>
      <c r="O8512">
        <v>34016.910000000003</v>
      </c>
      <c r="P8512">
        <v>20628.04</v>
      </c>
      <c r="Q8512">
        <v>-4662.97</v>
      </c>
    </row>
    <row r="8513" spans="2:17" hidden="1">
      <c r="B8513">
        <v>2015</v>
      </c>
      <c r="C8513">
        <v>9</v>
      </c>
      <c r="D8513" t="s">
        <v>388</v>
      </c>
      <c r="E8513" t="s">
        <v>389</v>
      </c>
      <c r="F8513" t="s">
        <v>480</v>
      </c>
      <c r="G8513" t="s">
        <v>481</v>
      </c>
      <c r="H8513" t="s">
        <v>140</v>
      </c>
      <c r="I8513" t="s">
        <v>1076</v>
      </c>
      <c r="J8513" t="s">
        <v>31</v>
      </c>
      <c r="K8513" t="s">
        <v>482</v>
      </c>
      <c r="L8513" t="s">
        <v>24</v>
      </c>
      <c r="M8513" t="s">
        <v>26</v>
      </c>
      <c r="N8513">
        <v>2626</v>
      </c>
      <c r="O8513">
        <v>155321.23000000001</v>
      </c>
      <c r="P8513">
        <v>81955.64</v>
      </c>
      <c r="Q8513">
        <v>-10966.38</v>
      </c>
    </row>
    <row r="8514" spans="2:17" hidden="1">
      <c r="B8514">
        <v>2015</v>
      </c>
      <c r="C8514">
        <v>9</v>
      </c>
      <c r="D8514" t="s">
        <v>388</v>
      </c>
      <c r="E8514" t="s">
        <v>389</v>
      </c>
      <c r="F8514" t="s">
        <v>480</v>
      </c>
      <c r="G8514" t="s">
        <v>481</v>
      </c>
      <c r="H8514" t="s">
        <v>140</v>
      </c>
      <c r="I8514" t="s">
        <v>1076</v>
      </c>
      <c r="J8514" t="s">
        <v>31</v>
      </c>
      <c r="K8514" t="s">
        <v>482</v>
      </c>
      <c r="L8514" t="s">
        <v>24</v>
      </c>
      <c r="M8514" t="s">
        <v>27</v>
      </c>
      <c r="N8514">
        <v>1173</v>
      </c>
      <c r="O8514">
        <v>250768</v>
      </c>
      <c r="P8514">
        <v>144909.18</v>
      </c>
      <c r="Q8514">
        <v>4066.53</v>
      </c>
    </row>
    <row r="8515" spans="2:17" hidden="1">
      <c r="B8515">
        <v>2015</v>
      </c>
      <c r="C8515">
        <v>9</v>
      </c>
      <c r="D8515" t="s">
        <v>388</v>
      </c>
      <c r="E8515" t="s">
        <v>389</v>
      </c>
      <c r="F8515" t="s">
        <v>483</v>
      </c>
      <c r="G8515" t="s">
        <v>484</v>
      </c>
      <c r="H8515" t="s">
        <v>140</v>
      </c>
      <c r="I8515" t="s">
        <v>1076</v>
      </c>
      <c r="J8515" t="s">
        <v>31</v>
      </c>
      <c r="K8515" t="s">
        <v>485</v>
      </c>
      <c r="L8515" t="s">
        <v>24</v>
      </c>
      <c r="M8515" t="s">
        <v>25</v>
      </c>
      <c r="N8515">
        <v>767</v>
      </c>
      <c r="O8515">
        <v>11880.52</v>
      </c>
      <c r="P8515">
        <v>7174.64</v>
      </c>
      <c r="Q8515">
        <v>-1629.8</v>
      </c>
    </row>
    <row r="8516" spans="2:17" hidden="1">
      <c r="B8516">
        <v>2015</v>
      </c>
      <c r="C8516">
        <v>9</v>
      </c>
      <c r="D8516" t="s">
        <v>388</v>
      </c>
      <c r="E8516" t="s">
        <v>389</v>
      </c>
      <c r="F8516" t="s">
        <v>483</v>
      </c>
      <c r="G8516" t="s">
        <v>484</v>
      </c>
      <c r="H8516" t="s">
        <v>140</v>
      </c>
      <c r="I8516" t="s">
        <v>1076</v>
      </c>
      <c r="J8516" t="s">
        <v>31</v>
      </c>
      <c r="K8516" t="s">
        <v>485</v>
      </c>
      <c r="L8516" t="s">
        <v>24</v>
      </c>
      <c r="M8516" t="s">
        <v>26</v>
      </c>
      <c r="N8516">
        <v>1509</v>
      </c>
      <c r="O8516">
        <v>98191</v>
      </c>
      <c r="P8516">
        <v>52150.37</v>
      </c>
      <c r="Q8516">
        <v>-6217.08</v>
      </c>
    </row>
    <row r="8517" spans="2:17" hidden="1">
      <c r="B8517">
        <v>2015</v>
      </c>
      <c r="C8517">
        <v>9</v>
      </c>
      <c r="D8517" t="s">
        <v>388</v>
      </c>
      <c r="E8517" t="s">
        <v>389</v>
      </c>
      <c r="F8517" t="s">
        <v>483</v>
      </c>
      <c r="G8517" t="s">
        <v>484</v>
      </c>
      <c r="H8517" t="s">
        <v>140</v>
      </c>
      <c r="I8517" t="s">
        <v>1076</v>
      </c>
      <c r="J8517" t="s">
        <v>31</v>
      </c>
      <c r="K8517" t="s">
        <v>485</v>
      </c>
      <c r="L8517" t="s">
        <v>24</v>
      </c>
      <c r="M8517" t="s">
        <v>27</v>
      </c>
      <c r="N8517">
        <v>945</v>
      </c>
      <c r="O8517">
        <v>153209.4</v>
      </c>
      <c r="P8517">
        <v>89387.92</v>
      </c>
      <c r="Q8517">
        <v>2519.94</v>
      </c>
    </row>
    <row r="8518" spans="2:17" hidden="1">
      <c r="B8518">
        <v>2015</v>
      </c>
      <c r="C8518">
        <v>9</v>
      </c>
      <c r="D8518" t="s">
        <v>388</v>
      </c>
      <c r="E8518" t="s">
        <v>389</v>
      </c>
      <c r="F8518" t="s">
        <v>486</v>
      </c>
      <c r="G8518" t="s">
        <v>487</v>
      </c>
      <c r="H8518" t="s">
        <v>140</v>
      </c>
      <c r="I8518" t="s">
        <v>1076</v>
      </c>
      <c r="J8518" t="s">
        <v>31</v>
      </c>
      <c r="K8518" t="s">
        <v>488</v>
      </c>
      <c r="L8518" t="s">
        <v>24</v>
      </c>
      <c r="M8518" t="s">
        <v>25</v>
      </c>
      <c r="N8518">
        <v>4068</v>
      </c>
      <c r="O8518">
        <v>50191</v>
      </c>
      <c r="P8518">
        <v>32772.76</v>
      </c>
      <c r="Q8518">
        <v>-6883.64</v>
      </c>
    </row>
    <row r="8519" spans="2:17" hidden="1">
      <c r="B8519">
        <v>2015</v>
      </c>
      <c r="C8519">
        <v>9</v>
      </c>
      <c r="D8519" t="s">
        <v>388</v>
      </c>
      <c r="E8519" t="s">
        <v>389</v>
      </c>
      <c r="F8519" t="s">
        <v>486</v>
      </c>
      <c r="G8519" t="s">
        <v>487</v>
      </c>
      <c r="H8519" t="s">
        <v>140</v>
      </c>
      <c r="I8519" t="s">
        <v>1076</v>
      </c>
      <c r="J8519" t="s">
        <v>31</v>
      </c>
      <c r="K8519" t="s">
        <v>488</v>
      </c>
      <c r="L8519" t="s">
        <v>24</v>
      </c>
      <c r="M8519" t="s">
        <v>26</v>
      </c>
      <c r="N8519">
        <v>5903</v>
      </c>
      <c r="O8519">
        <v>368441</v>
      </c>
      <c r="P8519">
        <v>195353.66</v>
      </c>
      <c r="Q8519">
        <v>-24340.91</v>
      </c>
    </row>
    <row r="8520" spans="2:17" hidden="1">
      <c r="B8520">
        <v>2015</v>
      </c>
      <c r="C8520">
        <v>9</v>
      </c>
      <c r="D8520" t="s">
        <v>388</v>
      </c>
      <c r="E8520" t="s">
        <v>389</v>
      </c>
      <c r="F8520" t="s">
        <v>486</v>
      </c>
      <c r="G8520" t="s">
        <v>487</v>
      </c>
      <c r="H8520" t="s">
        <v>140</v>
      </c>
      <c r="I8520" t="s">
        <v>1076</v>
      </c>
      <c r="J8520" t="s">
        <v>31</v>
      </c>
      <c r="K8520" t="s">
        <v>488</v>
      </c>
      <c r="L8520" t="s">
        <v>24</v>
      </c>
      <c r="M8520" t="s">
        <v>27</v>
      </c>
      <c r="N8520">
        <v>2764</v>
      </c>
      <c r="O8520">
        <v>454383.9</v>
      </c>
      <c r="P8520">
        <v>264903.90999999997</v>
      </c>
      <c r="Q8520">
        <v>7460.82</v>
      </c>
    </row>
    <row r="8521" spans="2:17" hidden="1">
      <c r="B8521">
        <v>2015</v>
      </c>
      <c r="C8521">
        <v>9</v>
      </c>
      <c r="D8521" t="s">
        <v>388</v>
      </c>
      <c r="E8521" t="s">
        <v>389</v>
      </c>
      <c r="F8521" t="s">
        <v>489</v>
      </c>
      <c r="G8521" t="s">
        <v>490</v>
      </c>
      <c r="H8521" t="s">
        <v>153</v>
      </c>
      <c r="I8521" t="s">
        <v>21</v>
      </c>
      <c r="J8521" t="s">
        <v>31</v>
      </c>
      <c r="K8521" t="s">
        <v>491</v>
      </c>
      <c r="L8521" t="s">
        <v>24</v>
      </c>
      <c r="M8521" t="s">
        <v>25</v>
      </c>
      <c r="N8521">
        <v>2240</v>
      </c>
      <c r="O8521">
        <v>29895</v>
      </c>
      <c r="P8521">
        <v>15106.84</v>
      </c>
      <c r="Q8521">
        <v>-11402.05</v>
      </c>
    </row>
    <row r="8522" spans="2:17" hidden="1">
      <c r="B8522">
        <v>2015</v>
      </c>
      <c r="C8522">
        <v>9</v>
      </c>
      <c r="D8522" t="s">
        <v>388</v>
      </c>
      <c r="E8522" t="s">
        <v>389</v>
      </c>
      <c r="F8522" t="s">
        <v>489</v>
      </c>
      <c r="G8522" t="s">
        <v>490</v>
      </c>
      <c r="H8522" t="s">
        <v>153</v>
      </c>
      <c r="I8522" t="s">
        <v>21</v>
      </c>
      <c r="J8522" t="s">
        <v>31</v>
      </c>
      <c r="K8522" t="s">
        <v>491</v>
      </c>
      <c r="L8522" t="s">
        <v>24</v>
      </c>
      <c r="M8522" t="s">
        <v>26</v>
      </c>
      <c r="N8522">
        <v>3680</v>
      </c>
      <c r="O8522">
        <v>230596.8</v>
      </c>
      <c r="P8522">
        <v>112657.69</v>
      </c>
      <c r="Q8522">
        <v>-42703.839999999997</v>
      </c>
    </row>
    <row r="8523" spans="2:17" hidden="1">
      <c r="B8523">
        <v>2015</v>
      </c>
      <c r="C8523">
        <v>9</v>
      </c>
      <c r="D8523" t="s">
        <v>388</v>
      </c>
      <c r="E8523" t="s">
        <v>389</v>
      </c>
      <c r="F8523" t="s">
        <v>489</v>
      </c>
      <c r="G8523" t="s">
        <v>490</v>
      </c>
      <c r="H8523" t="s">
        <v>153</v>
      </c>
      <c r="I8523" t="s">
        <v>21</v>
      </c>
      <c r="J8523" t="s">
        <v>31</v>
      </c>
      <c r="K8523" t="s">
        <v>491</v>
      </c>
      <c r="L8523" t="s">
        <v>24</v>
      </c>
      <c r="M8523" t="s">
        <v>27</v>
      </c>
      <c r="N8523">
        <v>1275</v>
      </c>
      <c r="O8523">
        <v>206575.9</v>
      </c>
      <c r="P8523">
        <v>135670.88</v>
      </c>
      <c r="Q8523">
        <v>3812.32</v>
      </c>
    </row>
    <row r="8524" spans="2:17" hidden="1">
      <c r="B8524">
        <v>2015</v>
      </c>
      <c r="C8524">
        <v>9</v>
      </c>
      <c r="D8524" t="s">
        <v>388</v>
      </c>
      <c r="E8524" t="s">
        <v>389</v>
      </c>
      <c r="F8524" t="s">
        <v>492</v>
      </c>
      <c r="G8524" t="s">
        <v>493</v>
      </c>
      <c r="H8524" t="s">
        <v>121</v>
      </c>
      <c r="I8524" t="s">
        <v>1076</v>
      </c>
      <c r="J8524" t="s">
        <v>31</v>
      </c>
      <c r="K8524" t="s">
        <v>494</v>
      </c>
      <c r="L8524" t="s">
        <v>24</v>
      </c>
      <c r="M8524" t="s">
        <v>25</v>
      </c>
      <c r="N8524">
        <v>590</v>
      </c>
      <c r="O8524">
        <v>8011</v>
      </c>
      <c r="P8524">
        <v>5190.53</v>
      </c>
      <c r="Q8524">
        <v>-1126.28</v>
      </c>
    </row>
    <row r="8525" spans="2:17" hidden="1">
      <c r="B8525">
        <v>2015</v>
      </c>
      <c r="C8525">
        <v>9</v>
      </c>
      <c r="D8525" t="s">
        <v>388</v>
      </c>
      <c r="E8525" t="s">
        <v>389</v>
      </c>
      <c r="F8525" t="s">
        <v>492</v>
      </c>
      <c r="G8525" t="s">
        <v>493</v>
      </c>
      <c r="H8525" t="s">
        <v>121</v>
      </c>
      <c r="I8525" t="s">
        <v>1076</v>
      </c>
      <c r="J8525" t="s">
        <v>31</v>
      </c>
      <c r="K8525" t="s">
        <v>494</v>
      </c>
      <c r="L8525" t="s">
        <v>24</v>
      </c>
      <c r="M8525" t="s">
        <v>26</v>
      </c>
      <c r="N8525">
        <v>488</v>
      </c>
      <c r="O8525">
        <v>26083</v>
      </c>
      <c r="P8525">
        <v>14113.41</v>
      </c>
      <c r="Q8525">
        <v>-2054.48</v>
      </c>
    </row>
    <row r="8526" spans="2:17" hidden="1">
      <c r="B8526">
        <v>2015</v>
      </c>
      <c r="C8526">
        <v>9</v>
      </c>
      <c r="D8526" t="s">
        <v>388</v>
      </c>
      <c r="E8526" t="s">
        <v>389</v>
      </c>
      <c r="F8526" t="s">
        <v>492</v>
      </c>
      <c r="G8526" t="s">
        <v>493</v>
      </c>
      <c r="H8526" t="s">
        <v>121</v>
      </c>
      <c r="I8526" t="s">
        <v>1076</v>
      </c>
      <c r="J8526" t="s">
        <v>31</v>
      </c>
      <c r="K8526" t="s">
        <v>494</v>
      </c>
      <c r="L8526" t="s">
        <v>24</v>
      </c>
      <c r="M8526" t="s">
        <v>27</v>
      </c>
      <c r="N8526">
        <v>65</v>
      </c>
      <c r="O8526">
        <v>11052</v>
      </c>
      <c r="P8526">
        <v>6602.33</v>
      </c>
      <c r="Q8526">
        <v>186.13</v>
      </c>
    </row>
    <row r="8527" spans="2:17" hidden="1">
      <c r="B8527">
        <v>2015</v>
      </c>
      <c r="C8527">
        <v>9</v>
      </c>
      <c r="D8527" t="s">
        <v>388</v>
      </c>
      <c r="E8527" t="s">
        <v>389</v>
      </c>
      <c r="F8527" t="s">
        <v>495</v>
      </c>
      <c r="G8527" t="s">
        <v>496</v>
      </c>
      <c r="H8527" t="s">
        <v>30</v>
      </c>
      <c r="I8527" t="s">
        <v>21</v>
      </c>
      <c r="J8527" t="s">
        <v>31</v>
      </c>
      <c r="K8527" t="s">
        <v>497</v>
      </c>
      <c r="L8527" t="s">
        <v>24</v>
      </c>
      <c r="M8527" t="s">
        <v>25</v>
      </c>
      <c r="N8527">
        <v>14999</v>
      </c>
      <c r="O8527">
        <v>122503</v>
      </c>
      <c r="P8527">
        <v>114477.88</v>
      </c>
      <c r="Q8527">
        <v>-60471.7</v>
      </c>
    </row>
    <row r="8528" spans="2:17" hidden="1">
      <c r="B8528">
        <v>2015</v>
      </c>
      <c r="C8528">
        <v>9</v>
      </c>
      <c r="D8528" t="s">
        <v>388</v>
      </c>
      <c r="E8528" t="s">
        <v>389</v>
      </c>
      <c r="F8528" t="s">
        <v>495</v>
      </c>
      <c r="G8528" t="s">
        <v>496</v>
      </c>
      <c r="H8528" t="s">
        <v>30</v>
      </c>
      <c r="I8528" t="s">
        <v>21</v>
      </c>
      <c r="J8528" t="s">
        <v>31</v>
      </c>
      <c r="K8528" t="s">
        <v>497</v>
      </c>
      <c r="L8528" t="s">
        <v>24</v>
      </c>
      <c r="M8528" t="s">
        <v>26</v>
      </c>
      <c r="N8528">
        <v>2872</v>
      </c>
      <c r="O8528">
        <v>157004</v>
      </c>
      <c r="P8528">
        <v>96861.21</v>
      </c>
      <c r="Q8528">
        <v>-42956.51</v>
      </c>
    </row>
    <row r="8529" spans="2:17" hidden="1">
      <c r="B8529">
        <v>2015</v>
      </c>
      <c r="C8529">
        <v>9</v>
      </c>
      <c r="D8529" t="s">
        <v>388</v>
      </c>
      <c r="E8529" t="s">
        <v>389</v>
      </c>
      <c r="F8529" t="s">
        <v>495</v>
      </c>
      <c r="G8529" t="s">
        <v>496</v>
      </c>
      <c r="H8529" t="s">
        <v>30</v>
      </c>
      <c r="I8529" t="s">
        <v>21</v>
      </c>
      <c r="J8529" t="s">
        <v>31</v>
      </c>
      <c r="K8529" t="s">
        <v>497</v>
      </c>
      <c r="L8529" t="s">
        <v>24</v>
      </c>
      <c r="M8529" t="s">
        <v>27</v>
      </c>
      <c r="N8529">
        <v>350</v>
      </c>
      <c r="O8529">
        <v>57336</v>
      </c>
      <c r="P8529">
        <v>48832.09</v>
      </c>
      <c r="Q8529">
        <v>1378.07</v>
      </c>
    </row>
    <row r="8530" spans="2:17" hidden="1">
      <c r="B8530">
        <v>2015</v>
      </c>
      <c r="C8530">
        <v>9</v>
      </c>
      <c r="D8530" t="s">
        <v>388</v>
      </c>
      <c r="E8530" t="s">
        <v>389</v>
      </c>
      <c r="F8530" t="s">
        <v>498</v>
      </c>
      <c r="G8530" t="s">
        <v>499</v>
      </c>
      <c r="H8530" t="s">
        <v>30</v>
      </c>
      <c r="I8530" t="s">
        <v>21</v>
      </c>
      <c r="J8530" t="s">
        <v>31</v>
      </c>
      <c r="K8530" t="s">
        <v>500</v>
      </c>
      <c r="L8530" t="s">
        <v>24</v>
      </c>
      <c r="M8530" t="s">
        <v>25</v>
      </c>
      <c r="N8530">
        <v>26548</v>
      </c>
      <c r="O8530">
        <v>207525.91</v>
      </c>
      <c r="P8530">
        <v>199549.83</v>
      </c>
      <c r="Q8530">
        <v>-102033.07</v>
      </c>
    </row>
    <row r="8531" spans="2:17" hidden="1">
      <c r="B8531">
        <v>2015</v>
      </c>
      <c r="C8531">
        <v>9</v>
      </c>
      <c r="D8531" t="s">
        <v>388</v>
      </c>
      <c r="E8531" t="s">
        <v>389</v>
      </c>
      <c r="F8531" t="s">
        <v>498</v>
      </c>
      <c r="G8531" t="s">
        <v>499</v>
      </c>
      <c r="H8531" t="s">
        <v>30</v>
      </c>
      <c r="I8531" t="s">
        <v>21</v>
      </c>
      <c r="J8531" t="s">
        <v>31</v>
      </c>
      <c r="K8531" t="s">
        <v>500</v>
      </c>
      <c r="L8531" t="s">
        <v>24</v>
      </c>
      <c r="M8531" t="s">
        <v>26</v>
      </c>
      <c r="N8531">
        <v>2745</v>
      </c>
      <c r="O8531">
        <v>133155.9</v>
      </c>
      <c r="P8531">
        <v>79290.679999999993</v>
      </c>
      <c r="Q8531">
        <v>-40495.360000000001</v>
      </c>
    </row>
    <row r="8532" spans="2:17" hidden="1">
      <c r="B8532">
        <v>2015</v>
      </c>
      <c r="C8532">
        <v>9</v>
      </c>
      <c r="D8532" t="s">
        <v>388</v>
      </c>
      <c r="E8532" t="s">
        <v>389</v>
      </c>
      <c r="F8532" t="s">
        <v>498</v>
      </c>
      <c r="G8532" t="s">
        <v>499</v>
      </c>
      <c r="H8532" t="s">
        <v>30</v>
      </c>
      <c r="I8532" t="s">
        <v>21</v>
      </c>
      <c r="J8532" t="s">
        <v>31</v>
      </c>
      <c r="K8532" t="s">
        <v>500</v>
      </c>
      <c r="L8532" t="s">
        <v>24</v>
      </c>
      <c r="M8532" t="s">
        <v>27</v>
      </c>
      <c r="N8532">
        <v>280</v>
      </c>
      <c r="O8532">
        <v>50782</v>
      </c>
      <c r="P8532">
        <v>42953.33</v>
      </c>
      <c r="Q8532">
        <v>1214.25</v>
      </c>
    </row>
    <row r="8533" spans="2:17" hidden="1">
      <c r="B8533">
        <v>2015</v>
      </c>
      <c r="C8533">
        <v>9</v>
      </c>
      <c r="D8533" t="s">
        <v>388</v>
      </c>
      <c r="E8533" t="s">
        <v>389</v>
      </c>
      <c r="F8533" t="s">
        <v>501</v>
      </c>
      <c r="G8533" t="s">
        <v>502</v>
      </c>
      <c r="H8533" t="s">
        <v>30</v>
      </c>
      <c r="I8533" t="s">
        <v>21</v>
      </c>
      <c r="J8533" t="s">
        <v>31</v>
      </c>
      <c r="K8533" t="s">
        <v>383</v>
      </c>
      <c r="L8533" t="s">
        <v>24</v>
      </c>
      <c r="M8533" t="s">
        <v>25</v>
      </c>
      <c r="N8533">
        <v>9746</v>
      </c>
      <c r="O8533">
        <v>84165.9</v>
      </c>
      <c r="P8533">
        <v>75698.13</v>
      </c>
      <c r="Q8533">
        <v>-41434.51</v>
      </c>
    </row>
    <row r="8534" spans="2:17" hidden="1">
      <c r="B8534">
        <v>2015</v>
      </c>
      <c r="C8534">
        <v>9</v>
      </c>
      <c r="D8534" t="s">
        <v>388</v>
      </c>
      <c r="E8534" t="s">
        <v>389</v>
      </c>
      <c r="F8534" t="s">
        <v>501</v>
      </c>
      <c r="G8534" t="s">
        <v>502</v>
      </c>
      <c r="H8534" t="s">
        <v>30</v>
      </c>
      <c r="I8534" t="s">
        <v>21</v>
      </c>
      <c r="J8534" t="s">
        <v>31</v>
      </c>
      <c r="K8534" t="s">
        <v>383</v>
      </c>
      <c r="L8534" t="s">
        <v>24</v>
      </c>
      <c r="M8534" t="s">
        <v>26</v>
      </c>
      <c r="N8534">
        <v>2113</v>
      </c>
      <c r="O8534">
        <v>110440.2</v>
      </c>
      <c r="P8534">
        <v>67134.36</v>
      </c>
      <c r="Q8534">
        <v>-31499.1</v>
      </c>
    </row>
    <row r="8535" spans="2:17" hidden="1">
      <c r="B8535">
        <v>2015</v>
      </c>
      <c r="C8535">
        <v>9</v>
      </c>
      <c r="D8535" t="s">
        <v>388</v>
      </c>
      <c r="E8535" t="s">
        <v>389</v>
      </c>
      <c r="F8535" t="s">
        <v>501</v>
      </c>
      <c r="G8535" t="s">
        <v>502</v>
      </c>
      <c r="H8535" t="s">
        <v>30</v>
      </c>
      <c r="I8535" t="s">
        <v>21</v>
      </c>
      <c r="J8535" t="s">
        <v>31</v>
      </c>
      <c r="K8535" t="s">
        <v>383</v>
      </c>
      <c r="L8535" t="s">
        <v>24</v>
      </c>
      <c r="M8535" t="s">
        <v>27</v>
      </c>
      <c r="N8535">
        <v>184</v>
      </c>
      <c r="O8535">
        <v>34015</v>
      </c>
      <c r="P8535">
        <v>28782.75</v>
      </c>
      <c r="Q8535">
        <v>810.79</v>
      </c>
    </row>
    <row r="8536" spans="2:17" hidden="1">
      <c r="B8536">
        <v>2015</v>
      </c>
      <c r="C8536">
        <v>9</v>
      </c>
      <c r="D8536" t="s">
        <v>388</v>
      </c>
      <c r="E8536" t="s">
        <v>389</v>
      </c>
      <c r="F8536" t="s">
        <v>503</v>
      </c>
      <c r="G8536" t="s">
        <v>504</v>
      </c>
      <c r="H8536" t="s">
        <v>30</v>
      </c>
      <c r="I8536" t="s">
        <v>21</v>
      </c>
      <c r="J8536" t="s">
        <v>31</v>
      </c>
      <c r="K8536" t="s">
        <v>505</v>
      </c>
      <c r="L8536" t="s">
        <v>24</v>
      </c>
      <c r="M8536" t="s">
        <v>25</v>
      </c>
      <c r="N8536">
        <v>5977</v>
      </c>
      <c r="O8536">
        <v>52827.5</v>
      </c>
      <c r="P8536">
        <v>46811.39</v>
      </c>
      <c r="Q8536">
        <v>-26046.01</v>
      </c>
    </row>
    <row r="8537" spans="2:17" hidden="1">
      <c r="B8537">
        <v>2015</v>
      </c>
      <c r="C8537">
        <v>9</v>
      </c>
      <c r="D8537" t="s">
        <v>388</v>
      </c>
      <c r="E8537" t="s">
        <v>389</v>
      </c>
      <c r="F8537" t="s">
        <v>503</v>
      </c>
      <c r="G8537" t="s">
        <v>504</v>
      </c>
      <c r="H8537" t="s">
        <v>30</v>
      </c>
      <c r="I8537" t="s">
        <v>21</v>
      </c>
      <c r="J8537" t="s">
        <v>31</v>
      </c>
      <c r="K8537" t="s">
        <v>505</v>
      </c>
      <c r="L8537" t="s">
        <v>24</v>
      </c>
      <c r="M8537" t="s">
        <v>26</v>
      </c>
      <c r="N8537">
        <v>2387</v>
      </c>
      <c r="O8537">
        <v>131878.70000000001</v>
      </c>
      <c r="P8537">
        <v>81951.759999999995</v>
      </c>
      <c r="Q8537">
        <v>-35346.07</v>
      </c>
    </row>
    <row r="8538" spans="2:17" hidden="1">
      <c r="B8538">
        <v>2015</v>
      </c>
      <c r="C8538">
        <v>9</v>
      </c>
      <c r="D8538" t="s">
        <v>388</v>
      </c>
      <c r="E8538" t="s">
        <v>389</v>
      </c>
      <c r="F8538" t="s">
        <v>503</v>
      </c>
      <c r="G8538" t="s">
        <v>504</v>
      </c>
      <c r="H8538" t="s">
        <v>30</v>
      </c>
      <c r="I8538" t="s">
        <v>21</v>
      </c>
      <c r="J8538" t="s">
        <v>31</v>
      </c>
      <c r="K8538" t="s">
        <v>505</v>
      </c>
      <c r="L8538" t="s">
        <v>24</v>
      </c>
      <c r="M8538" t="s">
        <v>27</v>
      </c>
      <c r="N8538">
        <v>290</v>
      </c>
      <c r="O8538">
        <v>43597.9</v>
      </c>
      <c r="P8538">
        <v>37255.42</v>
      </c>
      <c r="Q8538">
        <v>1051.47</v>
      </c>
    </row>
    <row r="8539" spans="2:17" hidden="1">
      <c r="B8539">
        <v>2015</v>
      </c>
      <c r="C8539">
        <v>9</v>
      </c>
      <c r="D8539" t="s">
        <v>388</v>
      </c>
      <c r="E8539" t="s">
        <v>389</v>
      </c>
      <c r="F8539" t="s">
        <v>506</v>
      </c>
      <c r="G8539" t="s">
        <v>507</v>
      </c>
      <c r="H8539" t="s">
        <v>30</v>
      </c>
      <c r="I8539" t="s">
        <v>21</v>
      </c>
      <c r="J8539" t="s">
        <v>31</v>
      </c>
      <c r="K8539" t="s">
        <v>508</v>
      </c>
      <c r="L8539" t="s">
        <v>24</v>
      </c>
      <c r="M8539" t="s">
        <v>25</v>
      </c>
      <c r="N8539">
        <v>1330</v>
      </c>
      <c r="O8539">
        <v>12814</v>
      </c>
      <c r="P8539">
        <v>10716.79</v>
      </c>
      <c r="Q8539">
        <v>-6318.16</v>
      </c>
    </row>
    <row r="8540" spans="2:17" hidden="1">
      <c r="B8540">
        <v>2015</v>
      </c>
      <c r="C8540">
        <v>9</v>
      </c>
      <c r="D8540" t="s">
        <v>388</v>
      </c>
      <c r="E8540" t="s">
        <v>389</v>
      </c>
      <c r="F8540" t="s">
        <v>506</v>
      </c>
      <c r="G8540" t="s">
        <v>507</v>
      </c>
      <c r="H8540" t="s">
        <v>30</v>
      </c>
      <c r="I8540" t="s">
        <v>21</v>
      </c>
      <c r="J8540" t="s">
        <v>31</v>
      </c>
      <c r="K8540" t="s">
        <v>508</v>
      </c>
      <c r="L8540" t="s">
        <v>24</v>
      </c>
      <c r="M8540" t="s">
        <v>26</v>
      </c>
      <c r="N8540">
        <v>616</v>
      </c>
      <c r="O8540">
        <v>33984</v>
      </c>
      <c r="P8540">
        <v>21060.54</v>
      </c>
      <c r="Q8540">
        <v>-9104.48</v>
      </c>
    </row>
    <row r="8541" spans="2:17" hidden="1">
      <c r="B8541">
        <v>2015</v>
      </c>
      <c r="C8541">
        <v>9</v>
      </c>
      <c r="D8541" t="s">
        <v>388</v>
      </c>
      <c r="E8541" t="s">
        <v>389</v>
      </c>
      <c r="F8541" t="s">
        <v>506</v>
      </c>
      <c r="G8541" t="s">
        <v>507</v>
      </c>
      <c r="H8541" t="s">
        <v>30</v>
      </c>
      <c r="I8541" t="s">
        <v>21</v>
      </c>
      <c r="J8541" t="s">
        <v>31</v>
      </c>
      <c r="K8541" t="s">
        <v>508</v>
      </c>
      <c r="L8541" t="s">
        <v>24</v>
      </c>
      <c r="M8541" t="s">
        <v>27</v>
      </c>
      <c r="N8541">
        <v>79</v>
      </c>
      <c r="O8541">
        <v>12587</v>
      </c>
      <c r="P8541">
        <v>10704.81</v>
      </c>
      <c r="Q8541">
        <v>300.93</v>
      </c>
    </row>
    <row r="8542" spans="2:17" hidden="1">
      <c r="B8542">
        <v>2015</v>
      </c>
      <c r="C8542">
        <v>9</v>
      </c>
      <c r="D8542" t="s">
        <v>388</v>
      </c>
      <c r="E8542" t="s">
        <v>389</v>
      </c>
      <c r="F8542" t="s">
        <v>509</v>
      </c>
      <c r="G8542" t="s">
        <v>510</v>
      </c>
      <c r="H8542" t="s">
        <v>30</v>
      </c>
      <c r="I8542" t="s">
        <v>21</v>
      </c>
      <c r="J8542" t="s">
        <v>31</v>
      </c>
      <c r="K8542" t="s">
        <v>511</v>
      </c>
      <c r="L8542" t="s">
        <v>24</v>
      </c>
      <c r="M8542" t="s">
        <v>25</v>
      </c>
      <c r="N8542">
        <v>19658</v>
      </c>
      <c r="O8542">
        <v>126817.53</v>
      </c>
      <c r="P8542">
        <v>139847.29999999999</v>
      </c>
      <c r="Q8542">
        <v>-62630.71</v>
      </c>
    </row>
    <row r="8543" spans="2:17" hidden="1">
      <c r="B8543">
        <v>2015</v>
      </c>
      <c r="C8543">
        <v>9</v>
      </c>
      <c r="D8543" t="s">
        <v>388</v>
      </c>
      <c r="E8543" t="s">
        <v>389</v>
      </c>
      <c r="F8543" t="s">
        <v>509</v>
      </c>
      <c r="G8543" t="s">
        <v>510</v>
      </c>
      <c r="H8543" t="s">
        <v>30</v>
      </c>
      <c r="I8543" t="s">
        <v>21</v>
      </c>
      <c r="J8543" t="s">
        <v>31</v>
      </c>
      <c r="K8543" t="s">
        <v>511</v>
      </c>
      <c r="L8543" t="s">
        <v>24</v>
      </c>
      <c r="M8543" t="s">
        <v>26</v>
      </c>
      <c r="N8543">
        <v>1316</v>
      </c>
      <c r="O8543">
        <v>64541.93</v>
      </c>
      <c r="P8543">
        <v>38721.980000000003</v>
      </c>
      <c r="Q8543">
        <v>-19505.48</v>
      </c>
    </row>
    <row r="8544" spans="2:17" hidden="1">
      <c r="B8544">
        <v>2015</v>
      </c>
      <c r="C8544">
        <v>9</v>
      </c>
      <c r="D8544" t="s">
        <v>388</v>
      </c>
      <c r="E8544" t="s">
        <v>389</v>
      </c>
      <c r="F8544" t="s">
        <v>509</v>
      </c>
      <c r="G8544" t="s">
        <v>510</v>
      </c>
      <c r="H8544" t="s">
        <v>30</v>
      </c>
      <c r="I8544" t="s">
        <v>21</v>
      </c>
      <c r="J8544" t="s">
        <v>31</v>
      </c>
      <c r="K8544" t="s">
        <v>511</v>
      </c>
      <c r="L8544" t="s">
        <v>24</v>
      </c>
      <c r="M8544" t="s">
        <v>27</v>
      </c>
      <c r="N8544">
        <v>191</v>
      </c>
      <c r="O8544">
        <v>37887</v>
      </c>
      <c r="P8544">
        <v>32088.41</v>
      </c>
      <c r="Q8544">
        <v>906.61</v>
      </c>
    </row>
    <row r="8545" spans="2:17" hidden="1">
      <c r="B8545">
        <v>2015</v>
      </c>
      <c r="C8545">
        <v>9</v>
      </c>
      <c r="D8545" t="s">
        <v>512</v>
      </c>
      <c r="E8545" t="s">
        <v>513</v>
      </c>
      <c r="F8545" t="s">
        <v>514</v>
      </c>
      <c r="G8545" t="s">
        <v>515</v>
      </c>
      <c r="H8545" t="s">
        <v>30</v>
      </c>
      <c r="I8545" t="s">
        <v>21</v>
      </c>
      <c r="J8545" t="s">
        <v>31</v>
      </c>
      <c r="K8545" t="s">
        <v>514</v>
      </c>
      <c r="L8545" t="s">
        <v>24</v>
      </c>
      <c r="M8545" t="s">
        <v>25</v>
      </c>
      <c r="N8545">
        <v>85</v>
      </c>
      <c r="O8545">
        <v>857</v>
      </c>
      <c r="P8545">
        <v>699.56</v>
      </c>
      <c r="Q8545">
        <v>-425.72</v>
      </c>
    </row>
    <row r="8546" spans="2:17" hidden="1">
      <c r="B8546">
        <v>2015</v>
      </c>
      <c r="C8546">
        <v>9</v>
      </c>
      <c r="D8546" t="s">
        <v>512</v>
      </c>
      <c r="E8546" t="s">
        <v>513</v>
      </c>
      <c r="F8546" t="s">
        <v>514</v>
      </c>
      <c r="G8546" t="s">
        <v>515</v>
      </c>
      <c r="H8546" t="s">
        <v>30</v>
      </c>
      <c r="I8546" t="s">
        <v>21</v>
      </c>
      <c r="J8546" t="s">
        <v>31</v>
      </c>
      <c r="K8546" t="s">
        <v>514</v>
      </c>
      <c r="L8546" t="s">
        <v>24</v>
      </c>
      <c r="M8546" t="s">
        <v>26</v>
      </c>
      <c r="N8546">
        <v>79</v>
      </c>
      <c r="O8546">
        <v>4457</v>
      </c>
      <c r="P8546">
        <v>2802.01</v>
      </c>
      <c r="Q8546">
        <v>-1177.0999999999999</v>
      </c>
    </row>
    <row r="8547" spans="2:17" hidden="1">
      <c r="B8547">
        <v>2015</v>
      </c>
      <c r="C8547">
        <v>9</v>
      </c>
      <c r="D8547" t="s">
        <v>512</v>
      </c>
      <c r="E8547" t="s">
        <v>513</v>
      </c>
      <c r="F8547" t="s">
        <v>514</v>
      </c>
      <c r="G8547" t="s">
        <v>515</v>
      </c>
      <c r="H8547" t="s">
        <v>30</v>
      </c>
      <c r="I8547" t="s">
        <v>21</v>
      </c>
      <c r="J8547" t="s">
        <v>31</v>
      </c>
      <c r="K8547" t="s">
        <v>514</v>
      </c>
      <c r="L8547" t="s">
        <v>24</v>
      </c>
      <c r="M8547" t="s">
        <v>27</v>
      </c>
      <c r="N8547">
        <v>14</v>
      </c>
      <c r="O8547">
        <v>2882</v>
      </c>
      <c r="P8547">
        <v>2450.84</v>
      </c>
      <c r="Q8547">
        <v>69.25</v>
      </c>
    </row>
    <row r="8548" spans="2:17" hidden="1">
      <c r="B8548">
        <v>2015</v>
      </c>
      <c r="C8548">
        <v>9</v>
      </c>
      <c r="D8548" t="s">
        <v>512</v>
      </c>
      <c r="E8548" t="s">
        <v>513</v>
      </c>
      <c r="F8548" t="s">
        <v>516</v>
      </c>
      <c r="G8548" t="s">
        <v>517</v>
      </c>
      <c r="H8548" t="s">
        <v>140</v>
      </c>
      <c r="I8548" t="s">
        <v>1076</v>
      </c>
      <c r="J8548" t="s">
        <v>31</v>
      </c>
      <c r="K8548" t="s">
        <v>518</v>
      </c>
      <c r="L8548" t="s">
        <v>24</v>
      </c>
      <c r="M8548" t="s">
        <v>25</v>
      </c>
      <c r="N8548">
        <v>17702</v>
      </c>
      <c r="O8548">
        <v>220747</v>
      </c>
      <c r="P8548">
        <v>143723.47</v>
      </c>
      <c r="Q8548">
        <v>-30302.49</v>
      </c>
    </row>
    <row r="8549" spans="2:17" hidden="1">
      <c r="B8549">
        <v>2015</v>
      </c>
      <c r="C8549">
        <v>9</v>
      </c>
      <c r="D8549" t="s">
        <v>512</v>
      </c>
      <c r="E8549" t="s">
        <v>513</v>
      </c>
      <c r="F8549" t="s">
        <v>516</v>
      </c>
      <c r="G8549" t="s">
        <v>517</v>
      </c>
      <c r="H8549" t="s">
        <v>140</v>
      </c>
      <c r="I8549" t="s">
        <v>1076</v>
      </c>
      <c r="J8549" t="s">
        <v>31</v>
      </c>
      <c r="K8549" t="s">
        <v>518</v>
      </c>
      <c r="L8549" t="s">
        <v>24</v>
      </c>
      <c r="M8549" t="s">
        <v>26</v>
      </c>
      <c r="N8549">
        <v>35461</v>
      </c>
      <c r="O8549">
        <v>2435794.89</v>
      </c>
      <c r="P8549">
        <v>1291075.53</v>
      </c>
      <c r="Q8549">
        <v>-153033.37</v>
      </c>
    </row>
    <row r="8550" spans="2:17" hidden="1">
      <c r="B8550">
        <v>2015</v>
      </c>
      <c r="C8550">
        <v>9</v>
      </c>
      <c r="D8550" t="s">
        <v>512</v>
      </c>
      <c r="E8550" t="s">
        <v>513</v>
      </c>
      <c r="F8550" t="s">
        <v>516</v>
      </c>
      <c r="G8550" t="s">
        <v>517</v>
      </c>
      <c r="H8550" t="s">
        <v>140</v>
      </c>
      <c r="I8550" t="s">
        <v>1076</v>
      </c>
      <c r="J8550" t="s">
        <v>31</v>
      </c>
      <c r="K8550" t="s">
        <v>518</v>
      </c>
      <c r="L8550" t="s">
        <v>24</v>
      </c>
      <c r="M8550" t="s">
        <v>27</v>
      </c>
      <c r="N8550">
        <v>38135</v>
      </c>
      <c r="O8550">
        <v>8087369.9000000004</v>
      </c>
      <c r="P8550">
        <v>4687981.7300000004</v>
      </c>
      <c r="Q8550">
        <v>132358.81</v>
      </c>
    </row>
    <row r="8551" spans="2:17" hidden="1">
      <c r="B8551">
        <v>2015</v>
      </c>
      <c r="C8551">
        <v>9</v>
      </c>
      <c r="D8551" t="s">
        <v>512</v>
      </c>
      <c r="E8551" t="s">
        <v>513</v>
      </c>
      <c r="F8551" t="s">
        <v>519</v>
      </c>
      <c r="G8551" t="s">
        <v>520</v>
      </c>
      <c r="H8551" t="s">
        <v>140</v>
      </c>
      <c r="I8551" t="s">
        <v>1076</v>
      </c>
      <c r="J8551" t="s">
        <v>31</v>
      </c>
      <c r="K8551" t="s">
        <v>521</v>
      </c>
      <c r="L8551" t="s">
        <v>24</v>
      </c>
      <c r="M8551" t="s">
        <v>25</v>
      </c>
      <c r="N8551">
        <v>4682</v>
      </c>
      <c r="O8551">
        <v>62284.7</v>
      </c>
      <c r="P8551">
        <v>39672.720000000001</v>
      </c>
      <c r="Q8551">
        <v>-8574.76</v>
      </c>
    </row>
    <row r="8552" spans="2:17" hidden="1">
      <c r="B8552">
        <v>2015</v>
      </c>
      <c r="C8552">
        <v>9</v>
      </c>
      <c r="D8552" t="s">
        <v>512</v>
      </c>
      <c r="E8552" t="s">
        <v>513</v>
      </c>
      <c r="F8552" t="s">
        <v>519</v>
      </c>
      <c r="G8552" t="s">
        <v>520</v>
      </c>
      <c r="H8552" t="s">
        <v>140</v>
      </c>
      <c r="I8552" t="s">
        <v>1076</v>
      </c>
      <c r="J8552" t="s">
        <v>31</v>
      </c>
      <c r="K8552" t="s">
        <v>521</v>
      </c>
      <c r="L8552" t="s">
        <v>24</v>
      </c>
      <c r="M8552" t="s">
        <v>26</v>
      </c>
      <c r="N8552">
        <v>11679</v>
      </c>
      <c r="O8552">
        <v>759681.15</v>
      </c>
      <c r="P8552">
        <v>404924.37</v>
      </c>
      <c r="Q8552">
        <v>-48243.37</v>
      </c>
    </row>
    <row r="8553" spans="2:17" hidden="1">
      <c r="B8553">
        <v>2015</v>
      </c>
      <c r="C8553">
        <v>9</v>
      </c>
      <c r="D8553" t="s">
        <v>512</v>
      </c>
      <c r="E8553" t="s">
        <v>513</v>
      </c>
      <c r="F8553" t="s">
        <v>519</v>
      </c>
      <c r="G8553" t="s">
        <v>520</v>
      </c>
      <c r="H8553" t="s">
        <v>140</v>
      </c>
      <c r="I8553" t="s">
        <v>1076</v>
      </c>
      <c r="J8553" t="s">
        <v>31</v>
      </c>
      <c r="K8553" t="s">
        <v>521</v>
      </c>
      <c r="L8553" t="s">
        <v>24</v>
      </c>
      <c r="M8553" t="s">
        <v>27</v>
      </c>
      <c r="N8553">
        <v>7761</v>
      </c>
      <c r="O8553">
        <v>1350105.5</v>
      </c>
      <c r="P8553">
        <v>788668</v>
      </c>
      <c r="Q8553">
        <v>22232.83</v>
      </c>
    </row>
    <row r="8554" spans="2:17" hidden="1">
      <c r="B8554">
        <v>2015</v>
      </c>
      <c r="C8554">
        <v>9</v>
      </c>
      <c r="D8554" t="s">
        <v>512</v>
      </c>
      <c r="E8554" t="s">
        <v>513</v>
      </c>
      <c r="F8554" t="s">
        <v>522</v>
      </c>
      <c r="G8554" t="s">
        <v>523</v>
      </c>
      <c r="H8554" t="s">
        <v>140</v>
      </c>
      <c r="I8554" t="s">
        <v>1076</v>
      </c>
      <c r="J8554" t="s">
        <v>31</v>
      </c>
      <c r="K8554" t="s">
        <v>524</v>
      </c>
      <c r="L8554" t="s">
        <v>24</v>
      </c>
      <c r="M8554" t="s">
        <v>25</v>
      </c>
      <c r="N8554">
        <v>4486</v>
      </c>
      <c r="O8554">
        <v>57606</v>
      </c>
      <c r="P8554">
        <v>37101.410000000003</v>
      </c>
      <c r="Q8554">
        <v>-7915.89</v>
      </c>
    </row>
    <row r="8555" spans="2:17" hidden="1">
      <c r="B8555">
        <v>2015</v>
      </c>
      <c r="C8555">
        <v>9</v>
      </c>
      <c r="D8555" t="s">
        <v>512</v>
      </c>
      <c r="E8555" t="s">
        <v>513</v>
      </c>
      <c r="F8555" t="s">
        <v>522</v>
      </c>
      <c r="G8555" t="s">
        <v>523</v>
      </c>
      <c r="H8555" t="s">
        <v>140</v>
      </c>
      <c r="I8555" t="s">
        <v>1076</v>
      </c>
      <c r="J8555" t="s">
        <v>31</v>
      </c>
      <c r="K8555" t="s">
        <v>524</v>
      </c>
      <c r="L8555" t="s">
        <v>24</v>
      </c>
      <c r="M8555" t="s">
        <v>26</v>
      </c>
      <c r="N8555">
        <v>8608</v>
      </c>
      <c r="O8555">
        <v>574291</v>
      </c>
      <c r="P8555">
        <v>304238.98</v>
      </c>
      <c r="Q8555">
        <v>-36948.26</v>
      </c>
    </row>
    <row r="8556" spans="2:17" hidden="1">
      <c r="B8556">
        <v>2015</v>
      </c>
      <c r="C8556">
        <v>9</v>
      </c>
      <c r="D8556" t="s">
        <v>512</v>
      </c>
      <c r="E8556" t="s">
        <v>513</v>
      </c>
      <c r="F8556" t="s">
        <v>522</v>
      </c>
      <c r="G8556" t="s">
        <v>523</v>
      </c>
      <c r="H8556" t="s">
        <v>140</v>
      </c>
      <c r="I8556" t="s">
        <v>1076</v>
      </c>
      <c r="J8556" t="s">
        <v>31</v>
      </c>
      <c r="K8556" t="s">
        <v>524</v>
      </c>
      <c r="L8556" t="s">
        <v>24</v>
      </c>
      <c r="M8556" t="s">
        <v>27</v>
      </c>
      <c r="N8556">
        <v>5775</v>
      </c>
      <c r="O8556">
        <v>1113631</v>
      </c>
      <c r="P8556">
        <v>647134.53</v>
      </c>
      <c r="Q8556">
        <v>18246.939999999999</v>
      </c>
    </row>
    <row r="8557" spans="2:17" hidden="1">
      <c r="B8557">
        <v>2015</v>
      </c>
      <c r="C8557">
        <v>9</v>
      </c>
      <c r="D8557" t="s">
        <v>512</v>
      </c>
      <c r="E8557" t="s">
        <v>513</v>
      </c>
      <c r="F8557" t="s">
        <v>525</v>
      </c>
      <c r="G8557" t="s">
        <v>526</v>
      </c>
      <c r="H8557" t="s">
        <v>121</v>
      </c>
      <c r="I8557" t="s">
        <v>1076</v>
      </c>
      <c r="J8557" t="s">
        <v>31</v>
      </c>
      <c r="K8557" t="s">
        <v>527</v>
      </c>
      <c r="L8557" t="s">
        <v>24</v>
      </c>
      <c r="M8557" t="s">
        <v>25</v>
      </c>
      <c r="N8557">
        <v>9513</v>
      </c>
      <c r="O8557">
        <v>133657</v>
      </c>
      <c r="P8557">
        <v>85818.15</v>
      </c>
      <c r="Q8557">
        <v>-18821.82</v>
      </c>
    </row>
    <row r="8558" spans="2:17" hidden="1">
      <c r="B8558">
        <v>2015</v>
      </c>
      <c r="C8558">
        <v>9</v>
      </c>
      <c r="D8558" t="s">
        <v>512</v>
      </c>
      <c r="E8558" t="s">
        <v>513</v>
      </c>
      <c r="F8558" t="s">
        <v>525</v>
      </c>
      <c r="G8558" t="s">
        <v>526</v>
      </c>
      <c r="H8558" t="s">
        <v>121</v>
      </c>
      <c r="I8558" t="s">
        <v>1076</v>
      </c>
      <c r="J8558" t="s">
        <v>31</v>
      </c>
      <c r="K8558" t="s">
        <v>527</v>
      </c>
      <c r="L8558" t="s">
        <v>24</v>
      </c>
      <c r="M8558" t="s">
        <v>26</v>
      </c>
      <c r="N8558">
        <v>10508</v>
      </c>
      <c r="O8558">
        <v>641384.19999999995</v>
      </c>
      <c r="P8558">
        <v>348084.15</v>
      </c>
      <c r="Q8558">
        <v>-46375.360000000001</v>
      </c>
    </row>
    <row r="8559" spans="2:17" hidden="1">
      <c r="B8559">
        <v>2015</v>
      </c>
      <c r="C8559">
        <v>9</v>
      </c>
      <c r="D8559" t="s">
        <v>512</v>
      </c>
      <c r="E8559" t="s">
        <v>513</v>
      </c>
      <c r="F8559" t="s">
        <v>525</v>
      </c>
      <c r="G8559" t="s">
        <v>526</v>
      </c>
      <c r="H8559" t="s">
        <v>121</v>
      </c>
      <c r="I8559" t="s">
        <v>1076</v>
      </c>
      <c r="J8559" t="s">
        <v>31</v>
      </c>
      <c r="K8559" t="s">
        <v>527</v>
      </c>
      <c r="L8559" t="s">
        <v>24</v>
      </c>
      <c r="M8559" t="s">
        <v>27</v>
      </c>
      <c r="N8559">
        <v>3194</v>
      </c>
      <c r="O8559">
        <v>610637</v>
      </c>
      <c r="P8559">
        <v>364819.4</v>
      </c>
      <c r="Q8559">
        <v>10287.98</v>
      </c>
    </row>
    <row r="8560" spans="2:17" hidden="1">
      <c r="B8560">
        <v>2015</v>
      </c>
      <c r="C8560">
        <v>9</v>
      </c>
      <c r="D8560" t="s">
        <v>512</v>
      </c>
      <c r="E8560" t="s">
        <v>513</v>
      </c>
      <c r="F8560" t="s">
        <v>528</v>
      </c>
      <c r="G8560" t="s">
        <v>529</v>
      </c>
      <c r="H8560" t="s">
        <v>153</v>
      </c>
      <c r="I8560" t="s">
        <v>21</v>
      </c>
      <c r="J8560" t="s">
        <v>31</v>
      </c>
      <c r="K8560" t="s">
        <v>530</v>
      </c>
      <c r="L8560" t="s">
        <v>24</v>
      </c>
      <c r="M8560" t="s">
        <v>25</v>
      </c>
      <c r="N8560">
        <v>15582</v>
      </c>
      <c r="O8560">
        <v>213992.9</v>
      </c>
      <c r="P8560">
        <v>106741.96</v>
      </c>
      <c r="Q8560">
        <v>-82052.740000000005</v>
      </c>
    </row>
    <row r="8561" spans="2:17" hidden="1">
      <c r="B8561">
        <v>2015</v>
      </c>
      <c r="C8561">
        <v>9</v>
      </c>
      <c r="D8561" t="s">
        <v>512</v>
      </c>
      <c r="E8561" t="s">
        <v>513</v>
      </c>
      <c r="F8561" t="s">
        <v>528</v>
      </c>
      <c r="G8561" t="s">
        <v>529</v>
      </c>
      <c r="H8561" t="s">
        <v>153</v>
      </c>
      <c r="I8561" t="s">
        <v>21</v>
      </c>
      <c r="J8561" t="s">
        <v>31</v>
      </c>
      <c r="K8561" t="s">
        <v>530</v>
      </c>
      <c r="L8561" t="s">
        <v>24</v>
      </c>
      <c r="M8561" t="s">
        <v>26</v>
      </c>
      <c r="N8561">
        <v>15832</v>
      </c>
      <c r="O8561">
        <v>927796</v>
      </c>
      <c r="P8561">
        <v>449489.51</v>
      </c>
      <c r="Q8561">
        <v>-182423.36</v>
      </c>
    </row>
    <row r="8562" spans="2:17" hidden="1">
      <c r="B8562">
        <v>2015</v>
      </c>
      <c r="C8562">
        <v>9</v>
      </c>
      <c r="D8562" t="s">
        <v>512</v>
      </c>
      <c r="E8562" t="s">
        <v>513</v>
      </c>
      <c r="F8562" t="s">
        <v>528</v>
      </c>
      <c r="G8562" t="s">
        <v>529</v>
      </c>
      <c r="H8562" t="s">
        <v>153</v>
      </c>
      <c r="I8562" t="s">
        <v>21</v>
      </c>
      <c r="J8562" t="s">
        <v>31</v>
      </c>
      <c r="K8562" t="s">
        <v>530</v>
      </c>
      <c r="L8562" t="s">
        <v>24</v>
      </c>
      <c r="M8562" t="s">
        <v>27</v>
      </c>
      <c r="N8562">
        <v>3862</v>
      </c>
      <c r="O8562">
        <v>678177</v>
      </c>
      <c r="P8562">
        <v>446537.07</v>
      </c>
      <c r="Q8562">
        <v>12584.51</v>
      </c>
    </row>
    <row r="8563" spans="2:17" hidden="1">
      <c r="B8563">
        <v>2015</v>
      </c>
      <c r="C8563">
        <v>9</v>
      </c>
      <c r="D8563" t="s">
        <v>512</v>
      </c>
      <c r="E8563" t="s">
        <v>513</v>
      </c>
      <c r="F8563" t="s">
        <v>531</v>
      </c>
      <c r="G8563" t="s">
        <v>532</v>
      </c>
      <c r="H8563" t="s">
        <v>153</v>
      </c>
      <c r="I8563" t="s">
        <v>21</v>
      </c>
      <c r="J8563" t="s">
        <v>31</v>
      </c>
      <c r="K8563" t="s">
        <v>533</v>
      </c>
      <c r="L8563" t="s">
        <v>24</v>
      </c>
      <c r="M8563" t="s">
        <v>25</v>
      </c>
      <c r="N8563">
        <v>2175</v>
      </c>
      <c r="O8563">
        <v>29962</v>
      </c>
      <c r="P8563">
        <v>14929.65</v>
      </c>
      <c r="Q8563">
        <v>-11497.54</v>
      </c>
    </row>
    <row r="8564" spans="2:17" hidden="1">
      <c r="B8564">
        <v>2015</v>
      </c>
      <c r="C8564">
        <v>9</v>
      </c>
      <c r="D8564" t="s">
        <v>512</v>
      </c>
      <c r="E8564" t="s">
        <v>513</v>
      </c>
      <c r="F8564" t="s">
        <v>531</v>
      </c>
      <c r="G8564" t="s">
        <v>532</v>
      </c>
      <c r="H8564" t="s">
        <v>153</v>
      </c>
      <c r="I8564" t="s">
        <v>21</v>
      </c>
      <c r="J8564" t="s">
        <v>31</v>
      </c>
      <c r="K8564" t="s">
        <v>533</v>
      </c>
      <c r="L8564" t="s">
        <v>24</v>
      </c>
      <c r="M8564" t="s">
        <v>26</v>
      </c>
      <c r="N8564">
        <v>3554</v>
      </c>
      <c r="O8564">
        <v>221392</v>
      </c>
      <c r="P8564">
        <v>108429.98</v>
      </c>
      <c r="Q8564">
        <v>-41616.959999999999</v>
      </c>
    </row>
    <row r="8565" spans="2:17" hidden="1">
      <c r="B8565">
        <v>2015</v>
      </c>
      <c r="C8565">
        <v>9</v>
      </c>
      <c r="D8565" t="s">
        <v>512</v>
      </c>
      <c r="E8565" t="s">
        <v>513</v>
      </c>
      <c r="F8565" t="s">
        <v>531</v>
      </c>
      <c r="G8565" t="s">
        <v>532</v>
      </c>
      <c r="H8565" t="s">
        <v>153</v>
      </c>
      <c r="I8565" t="s">
        <v>21</v>
      </c>
      <c r="J8565" t="s">
        <v>31</v>
      </c>
      <c r="K8565" t="s">
        <v>533</v>
      </c>
      <c r="L8565" t="s">
        <v>24</v>
      </c>
      <c r="M8565" t="s">
        <v>27</v>
      </c>
      <c r="N8565">
        <v>889</v>
      </c>
      <c r="O8565">
        <v>137247</v>
      </c>
      <c r="P8565">
        <v>90820.39</v>
      </c>
      <c r="Q8565">
        <v>2565.13</v>
      </c>
    </row>
    <row r="8566" spans="2:17" hidden="1">
      <c r="B8566">
        <v>2015</v>
      </c>
      <c r="C8566">
        <v>9</v>
      </c>
      <c r="D8566" t="s">
        <v>512</v>
      </c>
      <c r="E8566" t="s">
        <v>513</v>
      </c>
      <c r="F8566" t="s">
        <v>534</v>
      </c>
      <c r="G8566" t="s">
        <v>535</v>
      </c>
      <c r="H8566" t="s">
        <v>20</v>
      </c>
      <c r="I8566" t="s">
        <v>21</v>
      </c>
      <c r="J8566" t="s">
        <v>31</v>
      </c>
      <c r="K8566" t="s">
        <v>536</v>
      </c>
      <c r="L8566" t="s">
        <v>24</v>
      </c>
      <c r="M8566" t="s">
        <v>25</v>
      </c>
      <c r="N8566">
        <v>1347</v>
      </c>
      <c r="O8566">
        <v>17037</v>
      </c>
      <c r="P8566">
        <v>9728.1299999999992</v>
      </c>
      <c r="Q8566">
        <v>-7278.41</v>
      </c>
    </row>
    <row r="8567" spans="2:17" hidden="1">
      <c r="B8567">
        <v>2015</v>
      </c>
      <c r="C8567">
        <v>9</v>
      </c>
      <c r="D8567" t="s">
        <v>512</v>
      </c>
      <c r="E8567" t="s">
        <v>513</v>
      </c>
      <c r="F8567" t="s">
        <v>534</v>
      </c>
      <c r="G8567" t="s">
        <v>535</v>
      </c>
      <c r="H8567" t="s">
        <v>20</v>
      </c>
      <c r="I8567" t="s">
        <v>21</v>
      </c>
      <c r="J8567" t="s">
        <v>31</v>
      </c>
      <c r="K8567" t="s">
        <v>536</v>
      </c>
      <c r="L8567" t="s">
        <v>24</v>
      </c>
      <c r="M8567" t="s">
        <v>26</v>
      </c>
      <c r="N8567">
        <v>1041</v>
      </c>
      <c r="O8567">
        <v>60595</v>
      </c>
      <c r="P8567">
        <v>32485.63</v>
      </c>
      <c r="Q8567">
        <v>-13334.32</v>
      </c>
    </row>
    <row r="8568" spans="2:17" hidden="1">
      <c r="B8568">
        <v>2015</v>
      </c>
      <c r="C8568">
        <v>9</v>
      </c>
      <c r="D8568" t="s">
        <v>512</v>
      </c>
      <c r="E8568" t="s">
        <v>513</v>
      </c>
      <c r="F8568" t="s">
        <v>534</v>
      </c>
      <c r="G8568" t="s">
        <v>535</v>
      </c>
      <c r="H8568" t="s">
        <v>20</v>
      </c>
      <c r="I8568" t="s">
        <v>21</v>
      </c>
      <c r="J8568" t="s">
        <v>31</v>
      </c>
      <c r="K8568" t="s">
        <v>536</v>
      </c>
      <c r="L8568" t="s">
        <v>24</v>
      </c>
      <c r="M8568" t="s">
        <v>27</v>
      </c>
      <c r="N8568">
        <v>353</v>
      </c>
      <c r="O8568">
        <v>63818</v>
      </c>
      <c r="P8568">
        <v>46669.79</v>
      </c>
      <c r="Q8568">
        <v>1315.09</v>
      </c>
    </row>
    <row r="8569" spans="2:17" hidden="1">
      <c r="B8569">
        <v>2015</v>
      </c>
      <c r="C8569">
        <v>9</v>
      </c>
      <c r="D8569" t="s">
        <v>512</v>
      </c>
      <c r="E8569" t="s">
        <v>513</v>
      </c>
      <c r="F8569" t="s">
        <v>537</v>
      </c>
      <c r="G8569" t="s">
        <v>538</v>
      </c>
      <c r="H8569" t="s">
        <v>140</v>
      </c>
      <c r="I8569" t="s">
        <v>1076</v>
      </c>
      <c r="J8569" t="s">
        <v>31</v>
      </c>
      <c r="K8569" t="s">
        <v>539</v>
      </c>
      <c r="L8569" t="s">
        <v>24</v>
      </c>
      <c r="M8569" t="s">
        <v>25</v>
      </c>
      <c r="N8569">
        <v>590</v>
      </c>
      <c r="O8569">
        <v>6176.9</v>
      </c>
      <c r="P8569">
        <v>4315.3999999999996</v>
      </c>
      <c r="Q8569">
        <v>-851.6</v>
      </c>
    </row>
    <row r="8570" spans="2:17" hidden="1">
      <c r="B8570">
        <v>2015</v>
      </c>
      <c r="C8570">
        <v>9</v>
      </c>
      <c r="D8570" t="s">
        <v>512</v>
      </c>
      <c r="E8570" t="s">
        <v>513</v>
      </c>
      <c r="F8570" t="s">
        <v>537</v>
      </c>
      <c r="G8570" t="s">
        <v>538</v>
      </c>
      <c r="H8570" t="s">
        <v>140</v>
      </c>
      <c r="I8570" t="s">
        <v>1076</v>
      </c>
      <c r="J8570" t="s">
        <v>31</v>
      </c>
      <c r="K8570" t="s">
        <v>539</v>
      </c>
      <c r="L8570" t="s">
        <v>24</v>
      </c>
      <c r="M8570" t="s">
        <v>26</v>
      </c>
      <c r="N8570">
        <v>1262</v>
      </c>
      <c r="O8570">
        <v>83764.7</v>
      </c>
      <c r="P8570">
        <v>44691.47</v>
      </c>
      <c r="Q8570">
        <v>-5307.41</v>
      </c>
    </row>
    <row r="8571" spans="2:17" hidden="1">
      <c r="B8571">
        <v>2015</v>
      </c>
      <c r="C8571">
        <v>9</v>
      </c>
      <c r="D8571" t="s">
        <v>512</v>
      </c>
      <c r="E8571" t="s">
        <v>513</v>
      </c>
      <c r="F8571" t="s">
        <v>537</v>
      </c>
      <c r="G8571" t="s">
        <v>538</v>
      </c>
      <c r="H8571" t="s">
        <v>140</v>
      </c>
      <c r="I8571" t="s">
        <v>1076</v>
      </c>
      <c r="J8571" t="s">
        <v>31</v>
      </c>
      <c r="K8571" t="s">
        <v>539</v>
      </c>
      <c r="L8571" t="s">
        <v>24</v>
      </c>
      <c r="M8571" t="s">
        <v>27</v>
      </c>
      <c r="N8571">
        <v>934</v>
      </c>
      <c r="O8571">
        <v>214801.4</v>
      </c>
      <c r="P8571">
        <v>124874.57</v>
      </c>
      <c r="Q8571">
        <v>3522.75</v>
      </c>
    </row>
    <row r="8572" spans="2:17" hidden="1">
      <c r="B8572">
        <v>2015</v>
      </c>
      <c r="C8572">
        <v>9</v>
      </c>
      <c r="D8572" t="s">
        <v>512</v>
      </c>
      <c r="E8572" t="s">
        <v>513</v>
      </c>
      <c r="F8572" t="s">
        <v>540</v>
      </c>
      <c r="G8572" t="s">
        <v>541</v>
      </c>
      <c r="H8572" t="s">
        <v>153</v>
      </c>
      <c r="I8572" t="s">
        <v>21</v>
      </c>
      <c r="J8572" t="s">
        <v>31</v>
      </c>
      <c r="K8572" t="s">
        <v>542</v>
      </c>
      <c r="L8572" t="s">
        <v>24</v>
      </c>
      <c r="M8572" t="s">
        <v>25</v>
      </c>
      <c r="N8572">
        <v>550</v>
      </c>
      <c r="O8572">
        <v>7410</v>
      </c>
      <c r="P8572">
        <v>3727.78</v>
      </c>
      <c r="Q8572">
        <v>-2841.16</v>
      </c>
    </row>
    <row r="8573" spans="2:17" hidden="1">
      <c r="B8573">
        <v>2015</v>
      </c>
      <c r="C8573">
        <v>9</v>
      </c>
      <c r="D8573" t="s">
        <v>512</v>
      </c>
      <c r="E8573" t="s">
        <v>513</v>
      </c>
      <c r="F8573" t="s">
        <v>540</v>
      </c>
      <c r="G8573" t="s">
        <v>541</v>
      </c>
      <c r="H8573" t="s">
        <v>153</v>
      </c>
      <c r="I8573" t="s">
        <v>21</v>
      </c>
      <c r="J8573" t="s">
        <v>31</v>
      </c>
      <c r="K8573" t="s">
        <v>542</v>
      </c>
      <c r="L8573" t="s">
        <v>24</v>
      </c>
      <c r="M8573" t="s">
        <v>26</v>
      </c>
      <c r="N8573">
        <v>1013</v>
      </c>
      <c r="O8573">
        <v>63159</v>
      </c>
      <c r="P8573">
        <v>30648.43</v>
      </c>
      <c r="Q8573">
        <v>-12063.65</v>
      </c>
    </row>
    <row r="8574" spans="2:17" hidden="1">
      <c r="B8574">
        <v>2015</v>
      </c>
      <c r="C8574">
        <v>9</v>
      </c>
      <c r="D8574" t="s">
        <v>512</v>
      </c>
      <c r="E8574" t="s">
        <v>513</v>
      </c>
      <c r="F8574" t="s">
        <v>540</v>
      </c>
      <c r="G8574" t="s">
        <v>541</v>
      </c>
      <c r="H8574" t="s">
        <v>153</v>
      </c>
      <c r="I8574" t="s">
        <v>21</v>
      </c>
      <c r="J8574" t="s">
        <v>31</v>
      </c>
      <c r="K8574" t="s">
        <v>542</v>
      </c>
      <c r="L8574" t="s">
        <v>24</v>
      </c>
      <c r="M8574" t="s">
        <v>27</v>
      </c>
      <c r="N8574">
        <v>188</v>
      </c>
      <c r="O8574">
        <v>29787</v>
      </c>
      <c r="P8574">
        <v>19653.72</v>
      </c>
      <c r="Q8574">
        <v>554.44000000000005</v>
      </c>
    </row>
    <row r="8575" spans="2:17" hidden="1">
      <c r="B8575">
        <v>2015</v>
      </c>
      <c r="C8575">
        <v>9</v>
      </c>
      <c r="D8575" t="s">
        <v>512</v>
      </c>
      <c r="E8575" t="s">
        <v>513</v>
      </c>
      <c r="F8575" t="s">
        <v>543</v>
      </c>
      <c r="G8575" t="s">
        <v>544</v>
      </c>
      <c r="H8575" t="s">
        <v>121</v>
      </c>
      <c r="I8575" t="s">
        <v>1076</v>
      </c>
      <c r="J8575" t="s">
        <v>31</v>
      </c>
      <c r="K8575" t="s">
        <v>545</v>
      </c>
      <c r="L8575" t="s">
        <v>24</v>
      </c>
      <c r="M8575" t="s">
        <v>25</v>
      </c>
      <c r="N8575">
        <v>7444</v>
      </c>
      <c r="O8575">
        <v>103916</v>
      </c>
      <c r="P8575">
        <v>66814.78</v>
      </c>
      <c r="Q8575">
        <v>-14635.02</v>
      </c>
    </row>
    <row r="8576" spans="2:17" hidden="1">
      <c r="B8576">
        <v>2015</v>
      </c>
      <c r="C8576">
        <v>9</v>
      </c>
      <c r="D8576" t="s">
        <v>512</v>
      </c>
      <c r="E8576" t="s">
        <v>513</v>
      </c>
      <c r="F8576" t="s">
        <v>543</v>
      </c>
      <c r="G8576" t="s">
        <v>544</v>
      </c>
      <c r="H8576" t="s">
        <v>121</v>
      </c>
      <c r="I8576" t="s">
        <v>1076</v>
      </c>
      <c r="J8576" t="s">
        <v>31</v>
      </c>
      <c r="K8576" t="s">
        <v>545</v>
      </c>
      <c r="L8576" t="s">
        <v>24</v>
      </c>
      <c r="M8576" t="s">
        <v>26</v>
      </c>
      <c r="N8576">
        <v>7634</v>
      </c>
      <c r="O8576">
        <v>456463</v>
      </c>
      <c r="P8576">
        <v>248521.09</v>
      </c>
      <c r="Q8576">
        <v>-32547.49</v>
      </c>
    </row>
    <row r="8577" spans="2:17" hidden="1">
      <c r="B8577">
        <v>2015</v>
      </c>
      <c r="C8577">
        <v>9</v>
      </c>
      <c r="D8577" t="s">
        <v>512</v>
      </c>
      <c r="E8577" t="s">
        <v>513</v>
      </c>
      <c r="F8577" t="s">
        <v>543</v>
      </c>
      <c r="G8577" t="s">
        <v>544</v>
      </c>
      <c r="H8577" t="s">
        <v>121</v>
      </c>
      <c r="I8577" t="s">
        <v>1076</v>
      </c>
      <c r="J8577" t="s">
        <v>31</v>
      </c>
      <c r="K8577" t="s">
        <v>545</v>
      </c>
      <c r="L8577" t="s">
        <v>24</v>
      </c>
      <c r="M8577" t="s">
        <v>27</v>
      </c>
      <c r="N8577">
        <v>2554</v>
      </c>
      <c r="O8577">
        <v>459007</v>
      </c>
      <c r="P8577">
        <v>274748.42</v>
      </c>
      <c r="Q8577">
        <v>7764.48</v>
      </c>
    </row>
    <row r="8578" spans="2:17" hidden="1">
      <c r="B8578">
        <v>2015</v>
      </c>
      <c r="C8578">
        <v>9</v>
      </c>
      <c r="D8578" t="s">
        <v>512</v>
      </c>
      <c r="E8578" t="s">
        <v>513</v>
      </c>
      <c r="F8578" t="s">
        <v>546</v>
      </c>
      <c r="G8578" t="s">
        <v>547</v>
      </c>
      <c r="H8578" t="s">
        <v>153</v>
      </c>
      <c r="I8578" t="s">
        <v>21</v>
      </c>
      <c r="J8578" t="s">
        <v>31</v>
      </c>
      <c r="K8578" t="s">
        <v>548</v>
      </c>
      <c r="L8578" t="s">
        <v>24</v>
      </c>
      <c r="M8578" t="s">
        <v>25</v>
      </c>
      <c r="N8578">
        <v>4642</v>
      </c>
      <c r="O8578">
        <v>69854.3</v>
      </c>
      <c r="P8578">
        <v>33240.17</v>
      </c>
      <c r="Q8578">
        <v>-26781.77</v>
      </c>
    </row>
    <row r="8579" spans="2:17" hidden="1">
      <c r="B8579">
        <v>2015</v>
      </c>
      <c r="C8579">
        <v>9</v>
      </c>
      <c r="D8579" t="s">
        <v>512</v>
      </c>
      <c r="E8579" t="s">
        <v>513</v>
      </c>
      <c r="F8579" t="s">
        <v>546</v>
      </c>
      <c r="G8579" t="s">
        <v>547</v>
      </c>
      <c r="H8579" t="s">
        <v>153</v>
      </c>
      <c r="I8579" t="s">
        <v>21</v>
      </c>
      <c r="J8579" t="s">
        <v>31</v>
      </c>
      <c r="K8579" t="s">
        <v>548</v>
      </c>
      <c r="L8579" t="s">
        <v>24</v>
      </c>
      <c r="M8579" t="s">
        <v>26</v>
      </c>
      <c r="N8579">
        <v>5694</v>
      </c>
      <c r="O8579">
        <v>323297</v>
      </c>
      <c r="P8579">
        <v>155199.71</v>
      </c>
      <c r="Q8579">
        <v>-65540.539999999994</v>
      </c>
    </row>
    <row r="8580" spans="2:17" hidden="1">
      <c r="B8580">
        <v>2015</v>
      </c>
      <c r="C8580">
        <v>9</v>
      </c>
      <c r="D8580" t="s">
        <v>512</v>
      </c>
      <c r="E8580" t="s">
        <v>513</v>
      </c>
      <c r="F8580" t="s">
        <v>546</v>
      </c>
      <c r="G8580" t="s">
        <v>547</v>
      </c>
      <c r="H8580" t="s">
        <v>153</v>
      </c>
      <c r="I8580" t="s">
        <v>21</v>
      </c>
      <c r="J8580" t="s">
        <v>31</v>
      </c>
      <c r="K8580" t="s">
        <v>548</v>
      </c>
      <c r="L8580" t="s">
        <v>24</v>
      </c>
      <c r="M8580" t="s">
        <v>27</v>
      </c>
      <c r="N8580">
        <v>835</v>
      </c>
      <c r="O8580">
        <v>133950.39999999999</v>
      </c>
      <c r="P8580">
        <v>88439.49</v>
      </c>
      <c r="Q8580">
        <v>2495.83</v>
      </c>
    </row>
    <row r="8581" spans="2:17" hidden="1">
      <c r="B8581">
        <v>2015</v>
      </c>
      <c r="C8581">
        <v>9</v>
      </c>
      <c r="D8581" t="s">
        <v>512</v>
      </c>
      <c r="E8581" t="s">
        <v>513</v>
      </c>
      <c r="F8581" t="s">
        <v>549</v>
      </c>
      <c r="G8581" t="s">
        <v>550</v>
      </c>
      <c r="H8581" t="s">
        <v>121</v>
      </c>
      <c r="I8581" t="s">
        <v>1076</v>
      </c>
      <c r="J8581" t="s">
        <v>31</v>
      </c>
      <c r="K8581" t="s">
        <v>551</v>
      </c>
      <c r="L8581" t="s">
        <v>24</v>
      </c>
      <c r="M8581" t="s">
        <v>25</v>
      </c>
      <c r="N8581">
        <v>1870</v>
      </c>
      <c r="O8581">
        <v>27767</v>
      </c>
      <c r="P8581">
        <v>17517.78</v>
      </c>
      <c r="Q8581">
        <v>-3914.46</v>
      </c>
    </row>
    <row r="8582" spans="2:17" hidden="1">
      <c r="B8582">
        <v>2015</v>
      </c>
      <c r="C8582">
        <v>9</v>
      </c>
      <c r="D8582" t="s">
        <v>512</v>
      </c>
      <c r="E8582" t="s">
        <v>513</v>
      </c>
      <c r="F8582" t="s">
        <v>549</v>
      </c>
      <c r="G8582" t="s">
        <v>550</v>
      </c>
      <c r="H8582" t="s">
        <v>121</v>
      </c>
      <c r="I8582" t="s">
        <v>1076</v>
      </c>
      <c r="J8582" t="s">
        <v>31</v>
      </c>
      <c r="K8582" t="s">
        <v>551</v>
      </c>
      <c r="L8582" t="s">
        <v>24</v>
      </c>
      <c r="M8582" t="s">
        <v>26</v>
      </c>
      <c r="N8582">
        <v>3776</v>
      </c>
      <c r="O8582">
        <v>241426</v>
      </c>
      <c r="P8582">
        <v>131712.51999999999</v>
      </c>
      <c r="Q8582">
        <v>-16403.23</v>
      </c>
    </row>
    <row r="8583" spans="2:17" hidden="1">
      <c r="B8583">
        <v>2015</v>
      </c>
      <c r="C8583">
        <v>9</v>
      </c>
      <c r="D8583" t="s">
        <v>512</v>
      </c>
      <c r="E8583" t="s">
        <v>513</v>
      </c>
      <c r="F8583" t="s">
        <v>549</v>
      </c>
      <c r="G8583" t="s">
        <v>550</v>
      </c>
      <c r="H8583" t="s">
        <v>121</v>
      </c>
      <c r="I8583" t="s">
        <v>1076</v>
      </c>
      <c r="J8583" t="s">
        <v>31</v>
      </c>
      <c r="K8583" t="s">
        <v>551</v>
      </c>
      <c r="L8583" t="s">
        <v>24</v>
      </c>
      <c r="M8583" t="s">
        <v>27</v>
      </c>
      <c r="N8583">
        <v>1293</v>
      </c>
      <c r="O8583">
        <v>242672</v>
      </c>
      <c r="P8583">
        <v>145350.51999999999</v>
      </c>
      <c r="Q8583">
        <v>4102.43</v>
      </c>
    </row>
    <row r="8584" spans="2:17" hidden="1">
      <c r="B8584">
        <v>2015</v>
      </c>
      <c r="C8584">
        <v>9</v>
      </c>
      <c r="D8584" t="s">
        <v>512</v>
      </c>
      <c r="E8584" t="s">
        <v>513</v>
      </c>
      <c r="F8584" t="s">
        <v>552</v>
      </c>
      <c r="G8584" t="s">
        <v>553</v>
      </c>
      <c r="H8584" t="s">
        <v>121</v>
      </c>
      <c r="I8584" t="s">
        <v>1076</v>
      </c>
      <c r="J8584" t="s">
        <v>31</v>
      </c>
      <c r="K8584" t="s">
        <v>554</v>
      </c>
      <c r="L8584" t="s">
        <v>24</v>
      </c>
      <c r="M8584" t="s">
        <v>25</v>
      </c>
      <c r="N8584">
        <v>916</v>
      </c>
      <c r="O8584">
        <v>11333</v>
      </c>
      <c r="P8584">
        <v>7624.39</v>
      </c>
      <c r="Q8584">
        <v>-1601.28</v>
      </c>
    </row>
    <row r="8585" spans="2:17" hidden="1">
      <c r="B8585">
        <v>2015</v>
      </c>
      <c r="C8585">
        <v>9</v>
      </c>
      <c r="D8585" t="s">
        <v>512</v>
      </c>
      <c r="E8585" t="s">
        <v>513</v>
      </c>
      <c r="F8585" t="s">
        <v>552</v>
      </c>
      <c r="G8585" t="s">
        <v>553</v>
      </c>
      <c r="H8585" t="s">
        <v>121</v>
      </c>
      <c r="I8585" t="s">
        <v>1076</v>
      </c>
      <c r="J8585" t="s">
        <v>31</v>
      </c>
      <c r="K8585" t="s">
        <v>554</v>
      </c>
      <c r="L8585" t="s">
        <v>24</v>
      </c>
      <c r="M8585" t="s">
        <v>26</v>
      </c>
      <c r="N8585">
        <v>1513</v>
      </c>
      <c r="O8585">
        <v>95917</v>
      </c>
      <c r="P8585">
        <v>52490.87</v>
      </c>
      <c r="Q8585">
        <v>-6444.85</v>
      </c>
    </row>
    <row r="8586" spans="2:17" hidden="1">
      <c r="B8586">
        <v>2015</v>
      </c>
      <c r="C8586">
        <v>9</v>
      </c>
      <c r="D8586" t="s">
        <v>512</v>
      </c>
      <c r="E8586" t="s">
        <v>513</v>
      </c>
      <c r="F8586" t="s">
        <v>552</v>
      </c>
      <c r="G8586" t="s">
        <v>553</v>
      </c>
      <c r="H8586" t="s">
        <v>121</v>
      </c>
      <c r="I8586" t="s">
        <v>1076</v>
      </c>
      <c r="J8586" t="s">
        <v>31</v>
      </c>
      <c r="K8586" t="s">
        <v>554</v>
      </c>
      <c r="L8586" t="s">
        <v>24</v>
      </c>
      <c r="M8586" t="s">
        <v>27</v>
      </c>
      <c r="N8586">
        <v>735</v>
      </c>
      <c r="O8586">
        <v>169964</v>
      </c>
      <c r="P8586">
        <v>101299.23</v>
      </c>
      <c r="Q8586">
        <v>2845.82</v>
      </c>
    </row>
    <row r="8587" spans="2:17" hidden="1">
      <c r="B8587">
        <v>2015</v>
      </c>
      <c r="C8587">
        <v>9</v>
      </c>
      <c r="D8587" t="s">
        <v>512</v>
      </c>
      <c r="E8587" t="s">
        <v>513</v>
      </c>
      <c r="F8587" t="s">
        <v>555</v>
      </c>
      <c r="G8587" t="s">
        <v>556</v>
      </c>
      <c r="H8587" t="s">
        <v>140</v>
      </c>
      <c r="I8587" t="s">
        <v>1076</v>
      </c>
      <c r="J8587" t="s">
        <v>31</v>
      </c>
      <c r="K8587" t="s">
        <v>557</v>
      </c>
      <c r="L8587" t="s">
        <v>24</v>
      </c>
      <c r="M8587" t="s">
        <v>25</v>
      </c>
      <c r="N8587">
        <v>1316</v>
      </c>
      <c r="O8587">
        <v>15223</v>
      </c>
      <c r="P8587">
        <v>10229.65</v>
      </c>
      <c r="Q8587">
        <v>-2101.38</v>
      </c>
    </row>
    <row r="8588" spans="2:17" hidden="1">
      <c r="B8588">
        <v>2015</v>
      </c>
      <c r="C8588">
        <v>9</v>
      </c>
      <c r="D8588" t="s">
        <v>512</v>
      </c>
      <c r="E8588" t="s">
        <v>513</v>
      </c>
      <c r="F8588" t="s">
        <v>555</v>
      </c>
      <c r="G8588" t="s">
        <v>556</v>
      </c>
      <c r="H8588" t="s">
        <v>140</v>
      </c>
      <c r="I8588" t="s">
        <v>1076</v>
      </c>
      <c r="J8588" t="s">
        <v>31</v>
      </c>
      <c r="K8588" t="s">
        <v>557</v>
      </c>
      <c r="L8588" t="s">
        <v>24</v>
      </c>
      <c r="M8588" t="s">
        <v>26</v>
      </c>
      <c r="N8588">
        <v>2975</v>
      </c>
      <c r="O8588">
        <v>198235</v>
      </c>
      <c r="P8588">
        <v>105702.72</v>
      </c>
      <c r="Q8588">
        <v>-12685.32</v>
      </c>
    </row>
    <row r="8589" spans="2:17" hidden="1">
      <c r="B8589">
        <v>2015</v>
      </c>
      <c r="C8589">
        <v>9</v>
      </c>
      <c r="D8589" t="s">
        <v>512</v>
      </c>
      <c r="E8589" t="s">
        <v>513</v>
      </c>
      <c r="F8589" t="s">
        <v>555</v>
      </c>
      <c r="G8589" t="s">
        <v>556</v>
      </c>
      <c r="H8589" t="s">
        <v>140</v>
      </c>
      <c r="I8589" t="s">
        <v>1076</v>
      </c>
      <c r="J8589" t="s">
        <v>31</v>
      </c>
      <c r="K8589" t="s">
        <v>557</v>
      </c>
      <c r="L8589" t="s">
        <v>24</v>
      </c>
      <c r="M8589" t="s">
        <v>27</v>
      </c>
      <c r="N8589">
        <v>1502</v>
      </c>
      <c r="O8589">
        <v>304819</v>
      </c>
      <c r="P8589">
        <v>177933.8</v>
      </c>
      <c r="Q8589">
        <v>5037.16</v>
      </c>
    </row>
    <row r="8590" spans="2:17" hidden="1">
      <c r="B8590">
        <v>2015</v>
      </c>
      <c r="C8590">
        <v>9</v>
      </c>
      <c r="D8590" t="s">
        <v>512</v>
      </c>
      <c r="E8590" t="s">
        <v>513</v>
      </c>
      <c r="F8590" t="s">
        <v>558</v>
      </c>
      <c r="G8590" t="s">
        <v>559</v>
      </c>
      <c r="H8590" t="s">
        <v>140</v>
      </c>
      <c r="I8590" t="s">
        <v>1076</v>
      </c>
      <c r="J8590" t="s">
        <v>31</v>
      </c>
      <c r="K8590" t="s">
        <v>560</v>
      </c>
      <c r="L8590" t="s">
        <v>24</v>
      </c>
      <c r="M8590" t="s">
        <v>25</v>
      </c>
      <c r="N8590">
        <v>11322</v>
      </c>
      <c r="O8590">
        <v>163271</v>
      </c>
      <c r="P8590">
        <v>100966.08</v>
      </c>
      <c r="Q8590">
        <v>-22421.62</v>
      </c>
    </row>
    <row r="8591" spans="2:17" hidden="1">
      <c r="B8591">
        <v>2015</v>
      </c>
      <c r="C8591">
        <v>9</v>
      </c>
      <c r="D8591" t="s">
        <v>512</v>
      </c>
      <c r="E8591" t="s">
        <v>513</v>
      </c>
      <c r="F8591" t="s">
        <v>558</v>
      </c>
      <c r="G8591" t="s">
        <v>559</v>
      </c>
      <c r="H8591" t="s">
        <v>140</v>
      </c>
      <c r="I8591" t="s">
        <v>1076</v>
      </c>
      <c r="J8591" t="s">
        <v>31</v>
      </c>
      <c r="K8591" t="s">
        <v>560</v>
      </c>
      <c r="L8591" t="s">
        <v>24</v>
      </c>
      <c r="M8591" t="s">
        <v>26</v>
      </c>
      <c r="N8591">
        <v>23576</v>
      </c>
      <c r="O8591">
        <v>1503322.1</v>
      </c>
      <c r="P8591">
        <v>798094.75</v>
      </c>
      <c r="Q8591">
        <v>-97689.86</v>
      </c>
    </row>
    <row r="8592" spans="2:17" hidden="1">
      <c r="B8592">
        <v>2015</v>
      </c>
      <c r="C8592">
        <v>9</v>
      </c>
      <c r="D8592" t="s">
        <v>512</v>
      </c>
      <c r="E8592" t="s">
        <v>513</v>
      </c>
      <c r="F8592" t="s">
        <v>558</v>
      </c>
      <c r="G8592" t="s">
        <v>559</v>
      </c>
      <c r="H8592" t="s">
        <v>140</v>
      </c>
      <c r="I8592" t="s">
        <v>1076</v>
      </c>
      <c r="J8592" t="s">
        <v>31</v>
      </c>
      <c r="K8592" t="s">
        <v>560</v>
      </c>
      <c r="L8592" t="s">
        <v>24</v>
      </c>
      <c r="M8592" t="s">
        <v>27</v>
      </c>
      <c r="N8592">
        <v>13406</v>
      </c>
      <c r="O8592">
        <v>2419305.2999999998</v>
      </c>
      <c r="P8592">
        <v>1408117.25</v>
      </c>
      <c r="Q8592">
        <v>39756.9</v>
      </c>
    </row>
    <row r="8593" spans="2:17" hidden="1">
      <c r="B8593">
        <v>2015</v>
      </c>
      <c r="C8593">
        <v>9</v>
      </c>
      <c r="D8593" t="s">
        <v>512</v>
      </c>
      <c r="E8593" t="s">
        <v>513</v>
      </c>
      <c r="F8593" t="s">
        <v>561</v>
      </c>
      <c r="G8593" t="s">
        <v>562</v>
      </c>
      <c r="H8593" t="s">
        <v>140</v>
      </c>
      <c r="I8593" t="s">
        <v>1076</v>
      </c>
      <c r="J8593" t="s">
        <v>31</v>
      </c>
      <c r="K8593" t="s">
        <v>563</v>
      </c>
      <c r="L8593" t="s">
        <v>24</v>
      </c>
      <c r="M8593" t="s">
        <v>25</v>
      </c>
      <c r="N8593">
        <v>2433</v>
      </c>
      <c r="O8593">
        <v>32333</v>
      </c>
      <c r="P8593">
        <v>20620.84</v>
      </c>
      <c r="Q8593">
        <v>-4452.6099999999997</v>
      </c>
    </row>
    <row r="8594" spans="2:17" hidden="1">
      <c r="B8594">
        <v>2015</v>
      </c>
      <c r="C8594">
        <v>9</v>
      </c>
      <c r="D8594" t="s">
        <v>512</v>
      </c>
      <c r="E8594" t="s">
        <v>513</v>
      </c>
      <c r="F8594" t="s">
        <v>561</v>
      </c>
      <c r="G8594" t="s">
        <v>562</v>
      </c>
      <c r="H8594" t="s">
        <v>140</v>
      </c>
      <c r="I8594" t="s">
        <v>1076</v>
      </c>
      <c r="J8594" t="s">
        <v>31</v>
      </c>
      <c r="K8594" t="s">
        <v>563</v>
      </c>
      <c r="L8594" t="s">
        <v>24</v>
      </c>
      <c r="M8594" t="s">
        <v>26</v>
      </c>
      <c r="N8594">
        <v>3752</v>
      </c>
      <c r="O8594">
        <v>241434</v>
      </c>
      <c r="P8594">
        <v>128466.59</v>
      </c>
      <c r="Q8594">
        <v>-15827.92</v>
      </c>
    </row>
    <row r="8595" spans="2:17" hidden="1">
      <c r="B8595">
        <v>2015</v>
      </c>
      <c r="C8595">
        <v>9</v>
      </c>
      <c r="D8595" t="s">
        <v>512</v>
      </c>
      <c r="E8595" t="s">
        <v>513</v>
      </c>
      <c r="F8595" t="s">
        <v>561</v>
      </c>
      <c r="G8595" t="s">
        <v>562</v>
      </c>
      <c r="H8595" t="s">
        <v>140</v>
      </c>
      <c r="I8595" t="s">
        <v>1076</v>
      </c>
      <c r="J8595" t="s">
        <v>31</v>
      </c>
      <c r="K8595" t="s">
        <v>563</v>
      </c>
      <c r="L8595" t="s">
        <v>24</v>
      </c>
      <c r="M8595" t="s">
        <v>27</v>
      </c>
      <c r="N8595">
        <v>2020</v>
      </c>
      <c r="O8595">
        <v>396122</v>
      </c>
      <c r="P8595">
        <v>230960.72</v>
      </c>
      <c r="Q8595">
        <v>6526.24</v>
      </c>
    </row>
    <row r="8596" spans="2:17" hidden="1">
      <c r="B8596">
        <v>2015</v>
      </c>
      <c r="C8596">
        <v>9</v>
      </c>
      <c r="D8596" t="s">
        <v>512</v>
      </c>
      <c r="E8596" t="s">
        <v>513</v>
      </c>
      <c r="F8596" t="s">
        <v>564</v>
      </c>
      <c r="G8596" t="s">
        <v>565</v>
      </c>
      <c r="H8596" t="s">
        <v>140</v>
      </c>
      <c r="I8596" t="s">
        <v>1076</v>
      </c>
      <c r="J8596" t="s">
        <v>31</v>
      </c>
      <c r="K8596" t="s">
        <v>566</v>
      </c>
      <c r="L8596" t="s">
        <v>24</v>
      </c>
      <c r="M8596" t="s">
        <v>25</v>
      </c>
      <c r="N8596">
        <v>5433</v>
      </c>
      <c r="O8596">
        <v>70112.5</v>
      </c>
      <c r="P8596">
        <v>45104.53</v>
      </c>
      <c r="Q8596">
        <v>-9628.4500000000007</v>
      </c>
    </row>
    <row r="8597" spans="2:17" hidden="1">
      <c r="B8597">
        <v>2015</v>
      </c>
      <c r="C8597">
        <v>9</v>
      </c>
      <c r="D8597" t="s">
        <v>512</v>
      </c>
      <c r="E8597" t="s">
        <v>513</v>
      </c>
      <c r="F8597" t="s">
        <v>564</v>
      </c>
      <c r="G8597" t="s">
        <v>565</v>
      </c>
      <c r="H8597" t="s">
        <v>140</v>
      </c>
      <c r="I8597" t="s">
        <v>1076</v>
      </c>
      <c r="J8597" t="s">
        <v>31</v>
      </c>
      <c r="K8597" t="s">
        <v>566</v>
      </c>
      <c r="L8597" t="s">
        <v>24</v>
      </c>
      <c r="M8597" t="s">
        <v>26</v>
      </c>
      <c r="N8597">
        <v>9509</v>
      </c>
      <c r="O8597">
        <v>634257.6</v>
      </c>
      <c r="P8597">
        <v>334112.19</v>
      </c>
      <c r="Q8597">
        <v>-43002.11</v>
      </c>
    </row>
    <row r="8598" spans="2:17" hidden="1">
      <c r="B8598">
        <v>2015</v>
      </c>
      <c r="C8598">
        <v>9</v>
      </c>
      <c r="D8598" t="s">
        <v>512</v>
      </c>
      <c r="E8598" t="s">
        <v>513</v>
      </c>
      <c r="F8598" t="s">
        <v>564</v>
      </c>
      <c r="G8598" t="s">
        <v>565</v>
      </c>
      <c r="H8598" t="s">
        <v>140</v>
      </c>
      <c r="I8598" t="s">
        <v>1076</v>
      </c>
      <c r="J8598" t="s">
        <v>31</v>
      </c>
      <c r="K8598" t="s">
        <v>566</v>
      </c>
      <c r="L8598" t="s">
        <v>24</v>
      </c>
      <c r="M8598" t="s">
        <v>27</v>
      </c>
      <c r="N8598">
        <v>3837</v>
      </c>
      <c r="O8598">
        <v>662551</v>
      </c>
      <c r="P8598">
        <v>386803.51</v>
      </c>
      <c r="Q8598">
        <v>10945.31</v>
      </c>
    </row>
    <row r="8599" spans="2:17" hidden="1">
      <c r="B8599">
        <v>2015</v>
      </c>
      <c r="C8599">
        <v>9</v>
      </c>
      <c r="D8599" t="s">
        <v>512</v>
      </c>
      <c r="E8599" t="s">
        <v>513</v>
      </c>
      <c r="F8599" t="s">
        <v>567</v>
      </c>
      <c r="G8599" t="s">
        <v>568</v>
      </c>
      <c r="H8599" t="s">
        <v>30</v>
      </c>
      <c r="I8599" t="s">
        <v>21</v>
      </c>
      <c r="J8599" t="s">
        <v>31</v>
      </c>
      <c r="K8599" t="s">
        <v>569</v>
      </c>
      <c r="L8599" t="s">
        <v>24</v>
      </c>
      <c r="M8599" t="s">
        <v>25</v>
      </c>
      <c r="N8599">
        <v>79536</v>
      </c>
      <c r="O8599">
        <v>761519.3</v>
      </c>
      <c r="P8599">
        <v>642134.69999999995</v>
      </c>
      <c r="Q8599">
        <v>-378316.58</v>
      </c>
    </row>
    <row r="8600" spans="2:17" hidden="1">
      <c r="B8600">
        <v>2015</v>
      </c>
      <c r="C8600">
        <v>9</v>
      </c>
      <c r="D8600" t="s">
        <v>512</v>
      </c>
      <c r="E8600" t="s">
        <v>513</v>
      </c>
      <c r="F8600" t="s">
        <v>567</v>
      </c>
      <c r="G8600" t="s">
        <v>568</v>
      </c>
      <c r="H8600" t="s">
        <v>30</v>
      </c>
      <c r="I8600" t="s">
        <v>21</v>
      </c>
      <c r="J8600" t="s">
        <v>31</v>
      </c>
      <c r="K8600" t="s">
        <v>569</v>
      </c>
      <c r="L8600" t="s">
        <v>24</v>
      </c>
      <c r="M8600" t="s">
        <v>26</v>
      </c>
      <c r="N8600">
        <v>22399</v>
      </c>
      <c r="O8600">
        <v>1190392</v>
      </c>
      <c r="P8600">
        <v>731527.02</v>
      </c>
      <c r="Q8600">
        <v>-338198.81</v>
      </c>
    </row>
    <row r="8601" spans="2:17" hidden="1">
      <c r="B8601">
        <v>2015</v>
      </c>
      <c r="C8601">
        <v>9</v>
      </c>
      <c r="D8601" t="s">
        <v>512</v>
      </c>
      <c r="E8601" t="s">
        <v>513</v>
      </c>
      <c r="F8601" t="s">
        <v>567</v>
      </c>
      <c r="G8601" t="s">
        <v>568</v>
      </c>
      <c r="H8601" t="s">
        <v>30</v>
      </c>
      <c r="I8601" t="s">
        <v>21</v>
      </c>
      <c r="J8601" t="s">
        <v>31</v>
      </c>
      <c r="K8601" t="s">
        <v>569</v>
      </c>
      <c r="L8601" t="s">
        <v>24</v>
      </c>
      <c r="M8601" t="s">
        <v>27</v>
      </c>
      <c r="N8601">
        <v>1985</v>
      </c>
      <c r="O8601">
        <v>359311.4</v>
      </c>
      <c r="P8601">
        <v>306843.96999999997</v>
      </c>
      <c r="Q8601">
        <v>8652.41</v>
      </c>
    </row>
    <row r="8602" spans="2:17" hidden="1">
      <c r="B8602">
        <v>2015</v>
      </c>
      <c r="C8602">
        <v>9</v>
      </c>
      <c r="D8602" t="s">
        <v>512</v>
      </c>
      <c r="E8602" t="s">
        <v>513</v>
      </c>
      <c r="F8602" t="s">
        <v>570</v>
      </c>
      <c r="G8602" t="s">
        <v>571</v>
      </c>
      <c r="H8602" t="s">
        <v>30</v>
      </c>
      <c r="I8602" t="s">
        <v>21</v>
      </c>
      <c r="J8602" t="s">
        <v>31</v>
      </c>
      <c r="K8602" t="s">
        <v>572</v>
      </c>
      <c r="L8602" t="s">
        <v>24</v>
      </c>
      <c r="M8602" t="s">
        <v>25</v>
      </c>
      <c r="N8602">
        <v>305</v>
      </c>
      <c r="O8602">
        <v>3098</v>
      </c>
      <c r="P8602">
        <v>2517.88</v>
      </c>
      <c r="Q8602">
        <v>-1541.07</v>
      </c>
    </row>
    <row r="8603" spans="2:17" hidden="1">
      <c r="B8603">
        <v>2015</v>
      </c>
      <c r="C8603">
        <v>9</v>
      </c>
      <c r="D8603" t="s">
        <v>512</v>
      </c>
      <c r="E8603" t="s">
        <v>513</v>
      </c>
      <c r="F8603" t="s">
        <v>570</v>
      </c>
      <c r="G8603" t="s">
        <v>571</v>
      </c>
      <c r="H8603" t="s">
        <v>30</v>
      </c>
      <c r="I8603" t="s">
        <v>21</v>
      </c>
      <c r="J8603" t="s">
        <v>31</v>
      </c>
      <c r="K8603" t="s">
        <v>572</v>
      </c>
      <c r="L8603" t="s">
        <v>24</v>
      </c>
      <c r="M8603" t="s">
        <v>26</v>
      </c>
      <c r="N8603">
        <v>263</v>
      </c>
      <c r="O8603">
        <v>16319</v>
      </c>
      <c r="P8603">
        <v>10180.5</v>
      </c>
      <c r="Q8603">
        <v>-4266.6499999999996</v>
      </c>
    </row>
    <row r="8604" spans="2:17" hidden="1">
      <c r="B8604">
        <v>2015</v>
      </c>
      <c r="C8604">
        <v>9</v>
      </c>
      <c r="D8604" t="s">
        <v>512</v>
      </c>
      <c r="E8604" t="s">
        <v>513</v>
      </c>
      <c r="F8604" t="s">
        <v>570</v>
      </c>
      <c r="G8604" t="s">
        <v>571</v>
      </c>
      <c r="H8604" t="s">
        <v>30</v>
      </c>
      <c r="I8604" t="s">
        <v>21</v>
      </c>
      <c r="J8604" t="s">
        <v>31</v>
      </c>
      <c r="K8604" t="s">
        <v>572</v>
      </c>
      <c r="L8604" t="s">
        <v>24</v>
      </c>
      <c r="M8604" t="s">
        <v>27</v>
      </c>
      <c r="N8604">
        <v>55</v>
      </c>
      <c r="O8604">
        <v>9739</v>
      </c>
      <c r="P8604">
        <v>8330.14</v>
      </c>
      <c r="Q8604">
        <v>234.6</v>
      </c>
    </row>
    <row r="8605" spans="2:17" hidden="1">
      <c r="B8605">
        <v>2015</v>
      </c>
      <c r="C8605">
        <v>9</v>
      </c>
      <c r="D8605" t="s">
        <v>573</v>
      </c>
      <c r="E8605" t="s">
        <v>574</v>
      </c>
      <c r="F8605" t="s">
        <v>575</v>
      </c>
      <c r="G8605" t="s">
        <v>576</v>
      </c>
      <c r="H8605" t="s">
        <v>140</v>
      </c>
      <c r="I8605" t="s">
        <v>1076</v>
      </c>
      <c r="J8605" t="s">
        <v>22</v>
      </c>
      <c r="K8605" t="s">
        <v>577</v>
      </c>
      <c r="L8605" t="s">
        <v>24</v>
      </c>
      <c r="M8605" t="s">
        <v>25</v>
      </c>
      <c r="N8605">
        <v>650</v>
      </c>
      <c r="O8605">
        <v>9040</v>
      </c>
      <c r="P8605">
        <v>3980.78</v>
      </c>
      <c r="Q8605">
        <v>-1984.08</v>
      </c>
    </row>
    <row r="8606" spans="2:17" hidden="1">
      <c r="B8606">
        <v>2015</v>
      </c>
      <c r="C8606">
        <v>9</v>
      </c>
      <c r="D8606" t="s">
        <v>573</v>
      </c>
      <c r="E8606" t="s">
        <v>574</v>
      </c>
      <c r="F8606" t="s">
        <v>575</v>
      </c>
      <c r="G8606" t="s">
        <v>576</v>
      </c>
      <c r="H8606" t="s">
        <v>140</v>
      </c>
      <c r="I8606" t="s">
        <v>1076</v>
      </c>
      <c r="J8606" t="s">
        <v>22</v>
      </c>
      <c r="K8606" t="s">
        <v>577</v>
      </c>
      <c r="L8606" t="s">
        <v>24</v>
      </c>
      <c r="M8606" t="s">
        <v>26</v>
      </c>
      <c r="N8606">
        <v>607</v>
      </c>
      <c r="O8606">
        <v>36845</v>
      </c>
      <c r="P8606">
        <v>14046.33</v>
      </c>
      <c r="Q8606">
        <v>-3994.06</v>
      </c>
    </row>
    <row r="8607" spans="2:17" hidden="1">
      <c r="B8607">
        <v>2015</v>
      </c>
      <c r="C8607">
        <v>9</v>
      </c>
      <c r="D8607" t="s">
        <v>573</v>
      </c>
      <c r="E8607" t="s">
        <v>574</v>
      </c>
      <c r="F8607" t="s">
        <v>575</v>
      </c>
      <c r="G8607" t="s">
        <v>576</v>
      </c>
      <c r="H8607" t="s">
        <v>140</v>
      </c>
      <c r="I8607" t="s">
        <v>1076</v>
      </c>
      <c r="J8607" t="s">
        <v>22</v>
      </c>
      <c r="K8607" t="s">
        <v>577</v>
      </c>
      <c r="L8607" t="s">
        <v>24</v>
      </c>
      <c r="M8607" t="s">
        <v>27</v>
      </c>
      <c r="N8607">
        <v>615</v>
      </c>
      <c r="O8607">
        <v>182622</v>
      </c>
      <c r="P8607">
        <v>82106.259999999995</v>
      </c>
      <c r="Q8607">
        <v>0</v>
      </c>
    </row>
    <row r="8608" spans="2:17" hidden="1">
      <c r="B8608">
        <v>2015</v>
      </c>
      <c r="C8608">
        <v>9</v>
      </c>
      <c r="D8608" t="s">
        <v>573</v>
      </c>
      <c r="E8608" t="s">
        <v>574</v>
      </c>
      <c r="F8608" t="s">
        <v>578</v>
      </c>
      <c r="G8608" t="s">
        <v>579</v>
      </c>
      <c r="H8608" t="s">
        <v>140</v>
      </c>
      <c r="I8608" t="s">
        <v>1076</v>
      </c>
      <c r="J8608" t="s">
        <v>22</v>
      </c>
      <c r="K8608" t="s">
        <v>580</v>
      </c>
      <c r="L8608" t="s">
        <v>24</v>
      </c>
      <c r="M8608" t="s">
        <v>25</v>
      </c>
      <c r="N8608">
        <v>1175</v>
      </c>
      <c r="O8608">
        <v>18117</v>
      </c>
      <c r="P8608">
        <v>7585.58</v>
      </c>
      <c r="Q8608">
        <v>-3976.7</v>
      </c>
    </row>
    <row r="8609" spans="2:17" hidden="1">
      <c r="B8609">
        <v>2015</v>
      </c>
      <c r="C8609">
        <v>9</v>
      </c>
      <c r="D8609" t="s">
        <v>573</v>
      </c>
      <c r="E8609" t="s">
        <v>574</v>
      </c>
      <c r="F8609" t="s">
        <v>578</v>
      </c>
      <c r="G8609" t="s">
        <v>579</v>
      </c>
      <c r="H8609" t="s">
        <v>140</v>
      </c>
      <c r="I8609" t="s">
        <v>1076</v>
      </c>
      <c r="J8609" t="s">
        <v>22</v>
      </c>
      <c r="K8609" t="s">
        <v>580</v>
      </c>
      <c r="L8609" t="s">
        <v>24</v>
      </c>
      <c r="M8609" t="s">
        <v>26</v>
      </c>
      <c r="N8609">
        <v>1137</v>
      </c>
      <c r="O8609">
        <v>67273</v>
      </c>
      <c r="P8609">
        <v>25545.43</v>
      </c>
      <c r="Q8609">
        <v>-7481.46</v>
      </c>
    </row>
    <row r="8610" spans="2:17" hidden="1">
      <c r="B8610">
        <v>2015</v>
      </c>
      <c r="C8610">
        <v>9</v>
      </c>
      <c r="D8610" t="s">
        <v>573</v>
      </c>
      <c r="E8610" t="s">
        <v>574</v>
      </c>
      <c r="F8610" t="s">
        <v>578</v>
      </c>
      <c r="G8610" t="s">
        <v>579</v>
      </c>
      <c r="H8610" t="s">
        <v>140</v>
      </c>
      <c r="I8610" t="s">
        <v>1076</v>
      </c>
      <c r="J8610" t="s">
        <v>22</v>
      </c>
      <c r="K8610" t="s">
        <v>580</v>
      </c>
      <c r="L8610" t="s">
        <v>24</v>
      </c>
      <c r="M8610" t="s">
        <v>27</v>
      </c>
      <c r="N8610">
        <v>716</v>
      </c>
      <c r="O8610">
        <v>168646</v>
      </c>
      <c r="P8610">
        <v>76250.600000000006</v>
      </c>
      <c r="Q8610">
        <v>0</v>
      </c>
    </row>
    <row r="8611" spans="2:17" hidden="1">
      <c r="B8611">
        <v>2015</v>
      </c>
      <c r="C8611">
        <v>9</v>
      </c>
      <c r="D8611" t="s">
        <v>573</v>
      </c>
      <c r="E8611" t="s">
        <v>574</v>
      </c>
      <c r="F8611" t="s">
        <v>581</v>
      </c>
      <c r="G8611" t="s">
        <v>582</v>
      </c>
      <c r="H8611" t="s">
        <v>140</v>
      </c>
      <c r="I8611" t="s">
        <v>1076</v>
      </c>
      <c r="J8611" t="s">
        <v>22</v>
      </c>
      <c r="K8611" t="s">
        <v>583</v>
      </c>
      <c r="L8611" t="s">
        <v>24</v>
      </c>
      <c r="M8611" t="s">
        <v>25</v>
      </c>
      <c r="N8611">
        <v>14166</v>
      </c>
      <c r="O8611">
        <v>183097.8</v>
      </c>
      <c r="P8611">
        <v>80662.95</v>
      </c>
      <c r="Q8611">
        <v>-37149.32</v>
      </c>
    </row>
    <row r="8612" spans="2:17" hidden="1">
      <c r="B8612">
        <v>2015</v>
      </c>
      <c r="C8612">
        <v>9</v>
      </c>
      <c r="D8612" t="s">
        <v>573</v>
      </c>
      <c r="E8612" t="s">
        <v>574</v>
      </c>
      <c r="F8612" t="s">
        <v>581</v>
      </c>
      <c r="G8612" t="s">
        <v>582</v>
      </c>
      <c r="H8612" t="s">
        <v>140</v>
      </c>
      <c r="I8612" t="s">
        <v>1076</v>
      </c>
      <c r="J8612" t="s">
        <v>22</v>
      </c>
      <c r="K8612" t="s">
        <v>583</v>
      </c>
      <c r="L8612" t="s">
        <v>24</v>
      </c>
      <c r="M8612" t="s">
        <v>26</v>
      </c>
      <c r="N8612">
        <v>21518</v>
      </c>
      <c r="O8612">
        <v>1414119.5</v>
      </c>
      <c r="P8612">
        <v>505568.47</v>
      </c>
      <c r="Q8612">
        <v>-134553.07</v>
      </c>
    </row>
    <row r="8613" spans="2:17" hidden="1">
      <c r="B8613">
        <v>2015</v>
      </c>
      <c r="C8613">
        <v>9</v>
      </c>
      <c r="D8613" t="s">
        <v>573</v>
      </c>
      <c r="E8613" t="s">
        <v>574</v>
      </c>
      <c r="F8613" t="s">
        <v>581</v>
      </c>
      <c r="G8613" t="s">
        <v>582</v>
      </c>
      <c r="H8613" t="s">
        <v>140</v>
      </c>
      <c r="I8613" t="s">
        <v>1076</v>
      </c>
      <c r="J8613" t="s">
        <v>22</v>
      </c>
      <c r="K8613" t="s">
        <v>583</v>
      </c>
      <c r="L8613" t="s">
        <v>24</v>
      </c>
      <c r="M8613" t="s">
        <v>27</v>
      </c>
      <c r="N8613">
        <v>33293</v>
      </c>
      <c r="O8613">
        <v>8512511.8000000007</v>
      </c>
      <c r="P8613">
        <v>3557440.09</v>
      </c>
      <c r="Q8613">
        <v>0</v>
      </c>
    </row>
    <row r="8614" spans="2:17" hidden="1">
      <c r="B8614">
        <v>2015</v>
      </c>
      <c r="C8614">
        <v>9</v>
      </c>
      <c r="D8614" t="s">
        <v>573</v>
      </c>
      <c r="E8614" t="s">
        <v>574</v>
      </c>
      <c r="F8614" t="s">
        <v>584</v>
      </c>
      <c r="G8614" t="s">
        <v>585</v>
      </c>
      <c r="H8614" t="s">
        <v>121</v>
      </c>
      <c r="I8614" t="s">
        <v>1076</v>
      </c>
      <c r="J8614" t="s">
        <v>22</v>
      </c>
      <c r="K8614" t="s">
        <v>586</v>
      </c>
      <c r="L8614" t="s">
        <v>24</v>
      </c>
      <c r="M8614" t="s">
        <v>25</v>
      </c>
      <c r="N8614">
        <v>1538</v>
      </c>
      <c r="O8614">
        <v>24991</v>
      </c>
      <c r="P8614">
        <v>10475.31</v>
      </c>
      <c r="Q8614">
        <v>-5616.2</v>
      </c>
    </row>
    <row r="8615" spans="2:17" hidden="1">
      <c r="B8615">
        <v>2015</v>
      </c>
      <c r="C8615">
        <v>9</v>
      </c>
      <c r="D8615" t="s">
        <v>573</v>
      </c>
      <c r="E8615" t="s">
        <v>574</v>
      </c>
      <c r="F8615" t="s">
        <v>584</v>
      </c>
      <c r="G8615" t="s">
        <v>585</v>
      </c>
      <c r="H8615" t="s">
        <v>121</v>
      </c>
      <c r="I8615" t="s">
        <v>1076</v>
      </c>
      <c r="J8615" t="s">
        <v>22</v>
      </c>
      <c r="K8615" t="s">
        <v>586</v>
      </c>
      <c r="L8615" t="s">
        <v>24</v>
      </c>
      <c r="M8615" t="s">
        <v>26</v>
      </c>
      <c r="N8615">
        <v>1024</v>
      </c>
      <c r="O8615">
        <v>70625</v>
      </c>
      <c r="P8615">
        <v>26601.68</v>
      </c>
      <c r="Q8615">
        <v>-8371.08</v>
      </c>
    </row>
    <row r="8616" spans="2:17" hidden="1">
      <c r="B8616">
        <v>2015</v>
      </c>
      <c r="C8616">
        <v>9</v>
      </c>
      <c r="D8616" t="s">
        <v>573</v>
      </c>
      <c r="E8616" t="s">
        <v>574</v>
      </c>
      <c r="F8616" t="s">
        <v>584</v>
      </c>
      <c r="G8616" t="s">
        <v>585</v>
      </c>
      <c r="H8616" t="s">
        <v>121</v>
      </c>
      <c r="I8616" t="s">
        <v>1076</v>
      </c>
      <c r="J8616" t="s">
        <v>22</v>
      </c>
      <c r="K8616" t="s">
        <v>586</v>
      </c>
      <c r="L8616" t="s">
        <v>24</v>
      </c>
      <c r="M8616" t="s">
        <v>27</v>
      </c>
      <c r="N8616">
        <v>531</v>
      </c>
      <c r="O8616">
        <v>92766</v>
      </c>
      <c r="P8616">
        <v>43367.21</v>
      </c>
      <c r="Q8616">
        <v>0</v>
      </c>
    </row>
    <row r="8617" spans="2:17" hidden="1">
      <c r="B8617">
        <v>2015</v>
      </c>
      <c r="C8617">
        <v>9</v>
      </c>
      <c r="D8617" t="s">
        <v>573</v>
      </c>
      <c r="E8617" t="s">
        <v>574</v>
      </c>
      <c r="F8617" t="s">
        <v>587</v>
      </c>
      <c r="G8617" t="s">
        <v>588</v>
      </c>
      <c r="H8617" t="s">
        <v>121</v>
      </c>
      <c r="I8617" t="s">
        <v>1076</v>
      </c>
      <c r="J8617" t="s">
        <v>22</v>
      </c>
      <c r="K8617" t="s">
        <v>589</v>
      </c>
      <c r="L8617" t="s">
        <v>24</v>
      </c>
      <c r="M8617" t="s">
        <v>25</v>
      </c>
      <c r="N8617">
        <v>2124</v>
      </c>
      <c r="O8617">
        <v>30729</v>
      </c>
      <c r="P8617">
        <v>13616.34</v>
      </c>
      <c r="Q8617">
        <v>-6905.91</v>
      </c>
    </row>
    <row r="8618" spans="2:17" hidden="1">
      <c r="B8618">
        <v>2015</v>
      </c>
      <c r="C8618">
        <v>9</v>
      </c>
      <c r="D8618" t="s">
        <v>573</v>
      </c>
      <c r="E8618" t="s">
        <v>574</v>
      </c>
      <c r="F8618" t="s">
        <v>587</v>
      </c>
      <c r="G8618" t="s">
        <v>588</v>
      </c>
      <c r="H8618" t="s">
        <v>121</v>
      </c>
      <c r="I8618" t="s">
        <v>1076</v>
      </c>
      <c r="J8618" t="s">
        <v>22</v>
      </c>
      <c r="K8618" t="s">
        <v>589</v>
      </c>
      <c r="L8618" t="s">
        <v>24</v>
      </c>
      <c r="M8618" t="s">
        <v>26</v>
      </c>
      <c r="N8618">
        <v>1340</v>
      </c>
      <c r="O8618">
        <v>79749</v>
      </c>
      <c r="P8618">
        <v>30770.18</v>
      </c>
      <c r="Q8618">
        <v>-9301.2000000000007</v>
      </c>
    </row>
    <row r="8619" spans="2:17" hidden="1">
      <c r="B8619">
        <v>2015</v>
      </c>
      <c r="C8619">
        <v>9</v>
      </c>
      <c r="D8619" t="s">
        <v>573</v>
      </c>
      <c r="E8619" t="s">
        <v>574</v>
      </c>
      <c r="F8619" t="s">
        <v>587</v>
      </c>
      <c r="G8619" t="s">
        <v>588</v>
      </c>
      <c r="H8619" t="s">
        <v>121</v>
      </c>
      <c r="I8619" t="s">
        <v>1076</v>
      </c>
      <c r="J8619" t="s">
        <v>22</v>
      </c>
      <c r="K8619" t="s">
        <v>589</v>
      </c>
      <c r="L8619" t="s">
        <v>24</v>
      </c>
      <c r="M8619" t="s">
        <v>27</v>
      </c>
      <c r="N8619">
        <v>705</v>
      </c>
      <c r="O8619">
        <v>187619</v>
      </c>
      <c r="P8619">
        <v>86544.07</v>
      </c>
      <c r="Q8619">
        <v>0</v>
      </c>
    </row>
    <row r="8620" spans="2:17" hidden="1">
      <c r="B8620">
        <v>2015</v>
      </c>
      <c r="C8620">
        <v>9</v>
      </c>
      <c r="D8620" t="s">
        <v>573</v>
      </c>
      <c r="E8620" t="s">
        <v>574</v>
      </c>
      <c r="F8620" t="s">
        <v>590</v>
      </c>
      <c r="G8620" t="s">
        <v>591</v>
      </c>
      <c r="H8620" t="s">
        <v>121</v>
      </c>
      <c r="I8620" t="s">
        <v>1076</v>
      </c>
      <c r="J8620" t="s">
        <v>31</v>
      </c>
      <c r="K8620" t="s">
        <v>592</v>
      </c>
      <c r="L8620" t="s">
        <v>24</v>
      </c>
      <c r="M8620" t="s">
        <v>25</v>
      </c>
      <c r="N8620">
        <v>6161</v>
      </c>
      <c r="O8620">
        <v>73425</v>
      </c>
      <c r="P8620">
        <v>59705.89</v>
      </c>
      <c r="Q8620">
        <v>-18040.97</v>
      </c>
    </row>
    <row r="8621" spans="2:17" hidden="1">
      <c r="B8621">
        <v>2015</v>
      </c>
      <c r="C8621">
        <v>9</v>
      </c>
      <c r="D8621" t="s">
        <v>573</v>
      </c>
      <c r="E8621" t="s">
        <v>574</v>
      </c>
      <c r="F8621" t="s">
        <v>590</v>
      </c>
      <c r="G8621" t="s">
        <v>591</v>
      </c>
      <c r="H8621" t="s">
        <v>121</v>
      </c>
      <c r="I8621" t="s">
        <v>1076</v>
      </c>
      <c r="J8621" t="s">
        <v>31</v>
      </c>
      <c r="K8621" t="s">
        <v>592</v>
      </c>
      <c r="L8621" t="s">
        <v>24</v>
      </c>
      <c r="M8621" t="s">
        <v>26</v>
      </c>
      <c r="N8621">
        <v>4827</v>
      </c>
      <c r="O8621">
        <v>384944</v>
      </c>
      <c r="P8621">
        <v>249448.58</v>
      </c>
      <c r="Q8621">
        <v>-38482.629999999997</v>
      </c>
    </row>
    <row r="8622" spans="2:17" hidden="1">
      <c r="B8622">
        <v>2015</v>
      </c>
      <c r="C8622">
        <v>9</v>
      </c>
      <c r="D8622" t="s">
        <v>573</v>
      </c>
      <c r="E8622" t="s">
        <v>574</v>
      </c>
      <c r="F8622" t="s">
        <v>590</v>
      </c>
      <c r="G8622" t="s">
        <v>591</v>
      </c>
      <c r="H8622" t="s">
        <v>121</v>
      </c>
      <c r="I8622" t="s">
        <v>1076</v>
      </c>
      <c r="J8622" t="s">
        <v>31</v>
      </c>
      <c r="K8622" t="s">
        <v>592</v>
      </c>
      <c r="L8622" t="s">
        <v>24</v>
      </c>
      <c r="M8622" t="s">
        <v>27</v>
      </c>
      <c r="N8622">
        <v>2916</v>
      </c>
      <c r="O8622">
        <v>526701</v>
      </c>
      <c r="P8622">
        <v>388521.88</v>
      </c>
      <c r="Q8622">
        <v>10949.83</v>
      </c>
    </row>
    <row r="8623" spans="2:17" hidden="1">
      <c r="B8623">
        <v>2015</v>
      </c>
      <c r="C8623">
        <v>9</v>
      </c>
      <c r="D8623" t="s">
        <v>573</v>
      </c>
      <c r="E8623" t="s">
        <v>574</v>
      </c>
      <c r="F8623" t="s">
        <v>593</v>
      </c>
      <c r="G8623" t="s">
        <v>594</v>
      </c>
      <c r="H8623" t="s">
        <v>153</v>
      </c>
      <c r="I8623" t="s">
        <v>21</v>
      </c>
      <c r="J8623" t="s">
        <v>22</v>
      </c>
      <c r="K8623" t="s">
        <v>595</v>
      </c>
      <c r="L8623" t="s">
        <v>24</v>
      </c>
      <c r="M8623" t="s">
        <v>25</v>
      </c>
      <c r="N8623">
        <v>557</v>
      </c>
      <c r="O8623">
        <v>7819</v>
      </c>
      <c r="P8623">
        <v>2949.55</v>
      </c>
      <c r="Q8623">
        <v>-3004.01</v>
      </c>
    </row>
    <row r="8624" spans="2:17" hidden="1">
      <c r="B8624">
        <v>2015</v>
      </c>
      <c r="C8624">
        <v>9</v>
      </c>
      <c r="D8624" t="s">
        <v>573</v>
      </c>
      <c r="E8624" t="s">
        <v>574</v>
      </c>
      <c r="F8624" t="s">
        <v>593</v>
      </c>
      <c r="G8624" t="s">
        <v>594</v>
      </c>
      <c r="H8624" t="s">
        <v>153</v>
      </c>
      <c r="I8624" t="s">
        <v>21</v>
      </c>
      <c r="J8624" t="s">
        <v>22</v>
      </c>
      <c r="K8624" t="s">
        <v>595</v>
      </c>
      <c r="L8624" t="s">
        <v>24</v>
      </c>
      <c r="M8624" t="s">
        <v>26</v>
      </c>
      <c r="N8624">
        <v>325</v>
      </c>
      <c r="O8624">
        <v>18110</v>
      </c>
      <c r="P8624">
        <v>6445.24</v>
      </c>
      <c r="Q8624">
        <v>-3744</v>
      </c>
    </row>
    <row r="8625" spans="2:17" hidden="1">
      <c r="B8625">
        <v>2015</v>
      </c>
      <c r="C8625">
        <v>9</v>
      </c>
      <c r="D8625" t="s">
        <v>573</v>
      </c>
      <c r="E8625" t="s">
        <v>574</v>
      </c>
      <c r="F8625" t="s">
        <v>593</v>
      </c>
      <c r="G8625" t="s">
        <v>594</v>
      </c>
      <c r="H8625" t="s">
        <v>153</v>
      </c>
      <c r="I8625" t="s">
        <v>21</v>
      </c>
      <c r="J8625" t="s">
        <v>22</v>
      </c>
      <c r="K8625" t="s">
        <v>595</v>
      </c>
      <c r="L8625" t="s">
        <v>24</v>
      </c>
      <c r="M8625" t="s">
        <v>27</v>
      </c>
      <c r="N8625">
        <v>152</v>
      </c>
      <c r="O8625">
        <v>26340</v>
      </c>
      <c r="P8625">
        <v>13623.71</v>
      </c>
      <c r="Q8625">
        <v>0</v>
      </c>
    </row>
    <row r="8626" spans="2:17" hidden="1">
      <c r="B8626">
        <v>2015</v>
      </c>
      <c r="C8626">
        <v>9</v>
      </c>
      <c r="D8626" t="s">
        <v>573</v>
      </c>
      <c r="E8626" t="s">
        <v>574</v>
      </c>
      <c r="F8626" t="s">
        <v>1060</v>
      </c>
      <c r="G8626" t="s">
        <v>1061</v>
      </c>
      <c r="H8626" t="s">
        <v>121</v>
      </c>
      <c r="I8626" t="s">
        <v>1076</v>
      </c>
      <c r="J8626" t="s">
        <v>22</v>
      </c>
      <c r="K8626" t="s">
        <v>1062</v>
      </c>
      <c r="L8626" t="s">
        <v>24</v>
      </c>
      <c r="M8626" t="s">
        <v>25</v>
      </c>
      <c r="N8626">
        <v>770</v>
      </c>
      <c r="O8626">
        <v>10216</v>
      </c>
      <c r="P8626">
        <v>4723.82</v>
      </c>
      <c r="Q8626">
        <v>-2304.0300000000002</v>
      </c>
    </row>
    <row r="8627" spans="2:17" hidden="1">
      <c r="B8627">
        <v>2015</v>
      </c>
      <c r="C8627">
        <v>9</v>
      </c>
      <c r="D8627" t="s">
        <v>573</v>
      </c>
      <c r="E8627" t="s">
        <v>574</v>
      </c>
      <c r="F8627" t="s">
        <v>1060</v>
      </c>
      <c r="G8627" t="s">
        <v>1061</v>
      </c>
      <c r="H8627" t="s">
        <v>121</v>
      </c>
      <c r="I8627" t="s">
        <v>1076</v>
      </c>
      <c r="J8627" t="s">
        <v>22</v>
      </c>
      <c r="K8627" t="s">
        <v>1062</v>
      </c>
      <c r="L8627" t="s">
        <v>24</v>
      </c>
      <c r="M8627" t="s">
        <v>26</v>
      </c>
      <c r="N8627">
        <v>308</v>
      </c>
      <c r="O8627">
        <v>16950</v>
      </c>
      <c r="P8627">
        <v>6510.1</v>
      </c>
      <c r="Q8627">
        <v>-2079.61</v>
      </c>
    </row>
    <row r="8628" spans="2:17" hidden="1">
      <c r="B8628">
        <v>2015</v>
      </c>
      <c r="C8628">
        <v>9</v>
      </c>
      <c r="D8628" t="s">
        <v>573</v>
      </c>
      <c r="E8628" t="s">
        <v>574</v>
      </c>
      <c r="F8628" t="s">
        <v>1060</v>
      </c>
      <c r="G8628" t="s">
        <v>1061</v>
      </c>
      <c r="H8628" t="s">
        <v>121</v>
      </c>
      <c r="I8628" t="s">
        <v>1076</v>
      </c>
      <c r="J8628" t="s">
        <v>22</v>
      </c>
      <c r="K8628" t="s">
        <v>1062</v>
      </c>
      <c r="L8628" t="s">
        <v>24</v>
      </c>
      <c r="M8628" t="s">
        <v>27</v>
      </c>
      <c r="N8628">
        <v>52</v>
      </c>
      <c r="O8628">
        <v>7920</v>
      </c>
      <c r="P8628">
        <v>3723.55</v>
      </c>
      <c r="Q8628">
        <v>0</v>
      </c>
    </row>
    <row r="8629" spans="2:17" hidden="1">
      <c r="B8629">
        <v>2015</v>
      </c>
      <c r="C8629">
        <v>9</v>
      </c>
      <c r="D8629" t="s">
        <v>573</v>
      </c>
      <c r="E8629" t="s">
        <v>574</v>
      </c>
      <c r="F8629" t="s">
        <v>596</v>
      </c>
      <c r="G8629" t="s">
        <v>597</v>
      </c>
      <c r="H8629" t="s">
        <v>121</v>
      </c>
      <c r="I8629" t="s">
        <v>1076</v>
      </c>
      <c r="J8629" t="s">
        <v>22</v>
      </c>
      <c r="K8629" t="s">
        <v>598</v>
      </c>
      <c r="L8629" t="s">
        <v>24</v>
      </c>
      <c r="M8629" t="s">
        <v>25</v>
      </c>
      <c r="N8629">
        <v>4266</v>
      </c>
      <c r="O8629">
        <v>87269</v>
      </c>
      <c r="P8629">
        <v>33089.120000000003</v>
      </c>
      <c r="Q8629">
        <v>-19610.77</v>
      </c>
    </row>
    <row r="8630" spans="2:17" hidden="1">
      <c r="B8630">
        <v>2015</v>
      </c>
      <c r="C8630">
        <v>9</v>
      </c>
      <c r="D8630" t="s">
        <v>573</v>
      </c>
      <c r="E8630" t="s">
        <v>574</v>
      </c>
      <c r="F8630" t="s">
        <v>596</v>
      </c>
      <c r="G8630" t="s">
        <v>597</v>
      </c>
      <c r="H8630" t="s">
        <v>121</v>
      </c>
      <c r="I8630" t="s">
        <v>1076</v>
      </c>
      <c r="J8630" t="s">
        <v>22</v>
      </c>
      <c r="K8630" t="s">
        <v>598</v>
      </c>
      <c r="L8630" t="s">
        <v>24</v>
      </c>
      <c r="M8630" t="s">
        <v>26</v>
      </c>
      <c r="N8630">
        <v>4180</v>
      </c>
      <c r="O8630">
        <v>408105.4</v>
      </c>
      <c r="P8630">
        <v>144399.19</v>
      </c>
      <c r="Q8630">
        <v>-52201.3</v>
      </c>
    </row>
    <row r="8631" spans="2:17" hidden="1">
      <c r="B8631">
        <v>2015</v>
      </c>
      <c r="C8631">
        <v>9</v>
      </c>
      <c r="D8631" t="s">
        <v>573</v>
      </c>
      <c r="E8631" t="s">
        <v>574</v>
      </c>
      <c r="F8631" t="s">
        <v>596</v>
      </c>
      <c r="G8631" t="s">
        <v>597</v>
      </c>
      <c r="H8631" t="s">
        <v>121</v>
      </c>
      <c r="I8631" t="s">
        <v>1076</v>
      </c>
      <c r="J8631" t="s">
        <v>22</v>
      </c>
      <c r="K8631" t="s">
        <v>598</v>
      </c>
      <c r="L8631" t="s">
        <v>24</v>
      </c>
      <c r="M8631" t="s">
        <v>27</v>
      </c>
      <c r="N8631">
        <v>1961</v>
      </c>
      <c r="O8631">
        <v>362237.9</v>
      </c>
      <c r="P8631">
        <v>168986.87</v>
      </c>
      <c r="Q8631">
        <v>0</v>
      </c>
    </row>
    <row r="8632" spans="2:17" hidden="1">
      <c r="B8632">
        <v>2015</v>
      </c>
      <c r="C8632">
        <v>9</v>
      </c>
      <c r="D8632" t="s">
        <v>573</v>
      </c>
      <c r="E8632" t="s">
        <v>574</v>
      </c>
      <c r="F8632" t="s">
        <v>599</v>
      </c>
      <c r="G8632" t="s">
        <v>600</v>
      </c>
      <c r="H8632" t="s">
        <v>153</v>
      </c>
      <c r="I8632" t="s">
        <v>21</v>
      </c>
      <c r="J8632" t="s">
        <v>31</v>
      </c>
      <c r="K8632" t="s">
        <v>601</v>
      </c>
      <c r="L8632" t="s">
        <v>24</v>
      </c>
      <c r="M8632" t="s">
        <v>25</v>
      </c>
      <c r="N8632">
        <v>18165</v>
      </c>
      <c r="O8632">
        <v>206428</v>
      </c>
      <c r="P8632">
        <v>142270.15</v>
      </c>
      <c r="Q8632">
        <v>-103892.9</v>
      </c>
    </row>
    <row r="8633" spans="2:17" hidden="1">
      <c r="B8633">
        <v>2015</v>
      </c>
      <c r="C8633">
        <v>9</v>
      </c>
      <c r="D8633" t="s">
        <v>573</v>
      </c>
      <c r="E8633" t="s">
        <v>574</v>
      </c>
      <c r="F8633" t="s">
        <v>599</v>
      </c>
      <c r="G8633" t="s">
        <v>600</v>
      </c>
      <c r="H8633" t="s">
        <v>153</v>
      </c>
      <c r="I8633" t="s">
        <v>21</v>
      </c>
      <c r="J8633" t="s">
        <v>31</v>
      </c>
      <c r="K8633" t="s">
        <v>601</v>
      </c>
      <c r="L8633" t="s">
        <v>24</v>
      </c>
      <c r="M8633" t="s">
        <v>26</v>
      </c>
      <c r="N8633">
        <v>6264</v>
      </c>
      <c r="O8633">
        <v>354080</v>
      </c>
      <c r="P8633">
        <v>209127.56</v>
      </c>
      <c r="Q8633">
        <v>-93202.06</v>
      </c>
    </row>
    <row r="8634" spans="2:17" hidden="1">
      <c r="B8634">
        <v>2015</v>
      </c>
      <c r="C8634">
        <v>9</v>
      </c>
      <c r="D8634" t="s">
        <v>573</v>
      </c>
      <c r="E8634" t="s">
        <v>574</v>
      </c>
      <c r="F8634" t="s">
        <v>599</v>
      </c>
      <c r="G8634" t="s">
        <v>600</v>
      </c>
      <c r="H8634" t="s">
        <v>153</v>
      </c>
      <c r="I8634" t="s">
        <v>21</v>
      </c>
      <c r="J8634" t="s">
        <v>31</v>
      </c>
      <c r="K8634" t="s">
        <v>601</v>
      </c>
      <c r="L8634" t="s">
        <v>24</v>
      </c>
      <c r="M8634" t="s">
        <v>27</v>
      </c>
      <c r="N8634">
        <v>1412</v>
      </c>
      <c r="O8634">
        <v>256668</v>
      </c>
      <c r="P8634">
        <v>209396.38</v>
      </c>
      <c r="Q8634">
        <v>5915.42</v>
      </c>
    </row>
    <row r="8635" spans="2:17" hidden="1">
      <c r="B8635">
        <v>2015</v>
      </c>
      <c r="C8635">
        <v>9</v>
      </c>
      <c r="D8635" t="s">
        <v>573</v>
      </c>
      <c r="E8635" t="s">
        <v>574</v>
      </c>
      <c r="F8635" t="s">
        <v>1055</v>
      </c>
      <c r="G8635" t="s">
        <v>1056</v>
      </c>
      <c r="H8635" t="s">
        <v>121</v>
      </c>
      <c r="I8635" t="s">
        <v>1076</v>
      </c>
      <c r="J8635" t="s">
        <v>22</v>
      </c>
      <c r="K8635" t="s">
        <v>598</v>
      </c>
      <c r="L8635" t="s">
        <v>24</v>
      </c>
      <c r="M8635" t="s">
        <v>25</v>
      </c>
      <c r="N8635">
        <v>360</v>
      </c>
      <c r="O8635">
        <v>5026</v>
      </c>
      <c r="P8635">
        <v>2266.9299999999998</v>
      </c>
      <c r="Q8635">
        <v>-1129.42</v>
      </c>
    </row>
    <row r="8636" spans="2:17" hidden="1">
      <c r="B8636">
        <v>2015</v>
      </c>
      <c r="C8636">
        <v>9</v>
      </c>
      <c r="D8636" t="s">
        <v>573</v>
      </c>
      <c r="E8636" t="s">
        <v>574</v>
      </c>
      <c r="F8636" t="s">
        <v>1055</v>
      </c>
      <c r="G8636" t="s">
        <v>1056</v>
      </c>
      <c r="H8636" t="s">
        <v>121</v>
      </c>
      <c r="I8636" t="s">
        <v>1076</v>
      </c>
      <c r="J8636" t="s">
        <v>22</v>
      </c>
      <c r="K8636" t="s">
        <v>598</v>
      </c>
      <c r="L8636" t="s">
        <v>24</v>
      </c>
      <c r="M8636" t="s">
        <v>26</v>
      </c>
      <c r="N8636">
        <v>166</v>
      </c>
      <c r="O8636">
        <v>9790</v>
      </c>
      <c r="P8636">
        <v>3805.04</v>
      </c>
      <c r="Q8636">
        <v>-1118.8399999999999</v>
      </c>
    </row>
    <row r="8637" spans="2:17" hidden="1">
      <c r="B8637">
        <v>2015</v>
      </c>
      <c r="C8637">
        <v>9</v>
      </c>
      <c r="D8637" t="s">
        <v>573</v>
      </c>
      <c r="E8637" t="s">
        <v>574</v>
      </c>
      <c r="F8637" t="s">
        <v>1055</v>
      </c>
      <c r="G8637" t="s">
        <v>1056</v>
      </c>
      <c r="H8637" t="s">
        <v>121</v>
      </c>
      <c r="I8637" t="s">
        <v>1076</v>
      </c>
      <c r="J8637" t="s">
        <v>22</v>
      </c>
      <c r="K8637" t="s">
        <v>598</v>
      </c>
      <c r="L8637" t="s">
        <v>24</v>
      </c>
      <c r="M8637" t="s">
        <v>27</v>
      </c>
      <c r="N8637">
        <v>107</v>
      </c>
      <c r="O8637">
        <v>48508</v>
      </c>
      <c r="P8637">
        <v>22137.61</v>
      </c>
      <c r="Q8637">
        <v>0</v>
      </c>
    </row>
    <row r="8638" spans="2:17" hidden="1">
      <c r="B8638">
        <v>2015</v>
      </c>
      <c r="C8638">
        <v>9</v>
      </c>
      <c r="D8638" t="s">
        <v>573</v>
      </c>
      <c r="E8638" t="s">
        <v>574</v>
      </c>
      <c r="F8638" t="s">
        <v>602</v>
      </c>
      <c r="G8638" t="s">
        <v>603</v>
      </c>
      <c r="H8638" t="s">
        <v>144</v>
      </c>
      <c r="I8638" t="s">
        <v>21</v>
      </c>
      <c r="J8638" t="s">
        <v>31</v>
      </c>
      <c r="K8638" t="s">
        <v>604</v>
      </c>
      <c r="L8638" t="s">
        <v>24</v>
      </c>
      <c r="M8638" t="s">
        <v>25</v>
      </c>
      <c r="N8638">
        <v>2327</v>
      </c>
      <c r="O8638">
        <v>29586</v>
      </c>
      <c r="P8638">
        <v>19938.740000000002</v>
      </c>
      <c r="Q8638">
        <v>-16059.67</v>
      </c>
    </row>
    <row r="8639" spans="2:17" hidden="1">
      <c r="B8639">
        <v>2015</v>
      </c>
      <c r="C8639">
        <v>9</v>
      </c>
      <c r="D8639" t="s">
        <v>573</v>
      </c>
      <c r="E8639" t="s">
        <v>574</v>
      </c>
      <c r="F8639" t="s">
        <v>602</v>
      </c>
      <c r="G8639" t="s">
        <v>603</v>
      </c>
      <c r="H8639" t="s">
        <v>144</v>
      </c>
      <c r="I8639" t="s">
        <v>21</v>
      </c>
      <c r="J8639" t="s">
        <v>31</v>
      </c>
      <c r="K8639" t="s">
        <v>604</v>
      </c>
      <c r="L8639" t="s">
        <v>24</v>
      </c>
      <c r="M8639" t="s">
        <v>26</v>
      </c>
      <c r="N8639">
        <v>1028</v>
      </c>
      <c r="O8639">
        <v>70960</v>
      </c>
      <c r="P8639">
        <v>45864.26</v>
      </c>
      <c r="Q8639">
        <v>-20789.45</v>
      </c>
    </row>
    <row r="8640" spans="2:17" hidden="1">
      <c r="B8640">
        <v>2015</v>
      </c>
      <c r="C8640">
        <v>9</v>
      </c>
      <c r="D8640" t="s">
        <v>573</v>
      </c>
      <c r="E8640" t="s">
        <v>574</v>
      </c>
      <c r="F8640" t="s">
        <v>602</v>
      </c>
      <c r="G8640" t="s">
        <v>603</v>
      </c>
      <c r="H8640" t="s">
        <v>144</v>
      </c>
      <c r="I8640" t="s">
        <v>21</v>
      </c>
      <c r="J8640" t="s">
        <v>31</v>
      </c>
      <c r="K8640" t="s">
        <v>604</v>
      </c>
      <c r="L8640" t="s">
        <v>24</v>
      </c>
      <c r="M8640" t="s">
        <v>27</v>
      </c>
      <c r="N8640">
        <v>302</v>
      </c>
      <c r="O8640">
        <v>50132</v>
      </c>
      <c r="P8640">
        <v>46000.63</v>
      </c>
      <c r="Q8640">
        <v>1311.96</v>
      </c>
    </row>
    <row r="8641" spans="2:17" hidden="1">
      <c r="B8641">
        <v>2015</v>
      </c>
      <c r="C8641">
        <v>9</v>
      </c>
      <c r="D8641" t="s">
        <v>573</v>
      </c>
      <c r="E8641" t="s">
        <v>574</v>
      </c>
      <c r="F8641" t="s">
        <v>605</v>
      </c>
      <c r="G8641" t="s">
        <v>606</v>
      </c>
      <c r="H8641" t="s">
        <v>140</v>
      </c>
      <c r="I8641" t="s">
        <v>1076</v>
      </c>
      <c r="J8641" t="s">
        <v>22</v>
      </c>
      <c r="K8641" t="s">
        <v>607</v>
      </c>
      <c r="L8641" t="s">
        <v>24</v>
      </c>
      <c r="M8641" t="s">
        <v>25</v>
      </c>
      <c r="N8641">
        <v>1777</v>
      </c>
      <c r="O8641">
        <v>25277.71</v>
      </c>
      <c r="P8641">
        <v>11006.36</v>
      </c>
      <c r="Q8641">
        <v>-5546.09</v>
      </c>
    </row>
    <row r="8642" spans="2:17" hidden="1">
      <c r="B8642">
        <v>2015</v>
      </c>
      <c r="C8642">
        <v>9</v>
      </c>
      <c r="D8642" t="s">
        <v>573</v>
      </c>
      <c r="E8642" t="s">
        <v>574</v>
      </c>
      <c r="F8642" t="s">
        <v>605</v>
      </c>
      <c r="G8642" t="s">
        <v>606</v>
      </c>
      <c r="H8642" t="s">
        <v>140</v>
      </c>
      <c r="I8642" t="s">
        <v>1076</v>
      </c>
      <c r="J8642" t="s">
        <v>22</v>
      </c>
      <c r="K8642" t="s">
        <v>607</v>
      </c>
      <c r="L8642" t="s">
        <v>24</v>
      </c>
      <c r="M8642" t="s">
        <v>26</v>
      </c>
      <c r="N8642">
        <v>2566</v>
      </c>
      <c r="O8642">
        <v>158747.98000000001</v>
      </c>
      <c r="P8642">
        <v>60688.13</v>
      </c>
      <c r="Q8642">
        <v>-16888.169999999998</v>
      </c>
    </row>
    <row r="8643" spans="2:17" hidden="1">
      <c r="B8643">
        <v>2015</v>
      </c>
      <c r="C8643">
        <v>9</v>
      </c>
      <c r="D8643" t="s">
        <v>573</v>
      </c>
      <c r="E8643" t="s">
        <v>574</v>
      </c>
      <c r="F8643" t="s">
        <v>605</v>
      </c>
      <c r="G8643" t="s">
        <v>606</v>
      </c>
      <c r="H8643" t="s">
        <v>140</v>
      </c>
      <c r="I8643" t="s">
        <v>1076</v>
      </c>
      <c r="J8643" t="s">
        <v>22</v>
      </c>
      <c r="K8643" t="s">
        <v>607</v>
      </c>
      <c r="L8643" t="s">
        <v>24</v>
      </c>
      <c r="M8643" t="s">
        <v>27</v>
      </c>
      <c r="N8643">
        <v>1683</v>
      </c>
      <c r="O8643">
        <v>319361.46000000002</v>
      </c>
      <c r="P8643">
        <v>145306.29999999999</v>
      </c>
      <c r="Q8643">
        <v>92.12</v>
      </c>
    </row>
    <row r="8644" spans="2:17" hidden="1">
      <c r="B8644">
        <v>2015</v>
      </c>
      <c r="C8644">
        <v>9</v>
      </c>
      <c r="D8644" t="s">
        <v>573</v>
      </c>
      <c r="E8644" t="s">
        <v>574</v>
      </c>
      <c r="F8644" t="s">
        <v>608</v>
      </c>
      <c r="G8644" t="s">
        <v>609</v>
      </c>
      <c r="H8644" t="s">
        <v>140</v>
      </c>
      <c r="I8644" t="s">
        <v>1076</v>
      </c>
      <c r="J8644" t="s">
        <v>31</v>
      </c>
      <c r="K8644" t="s">
        <v>610</v>
      </c>
      <c r="L8644" t="s">
        <v>24</v>
      </c>
      <c r="M8644" t="s">
        <v>25</v>
      </c>
      <c r="N8644">
        <v>6724</v>
      </c>
      <c r="O8644">
        <v>89899.09</v>
      </c>
      <c r="P8644">
        <v>56446.61</v>
      </c>
      <c r="Q8644">
        <v>-12234.81</v>
      </c>
    </row>
    <row r="8645" spans="2:17" hidden="1">
      <c r="B8645">
        <v>2015</v>
      </c>
      <c r="C8645">
        <v>9</v>
      </c>
      <c r="D8645" t="s">
        <v>573</v>
      </c>
      <c r="E8645" t="s">
        <v>574</v>
      </c>
      <c r="F8645" t="s">
        <v>608</v>
      </c>
      <c r="G8645" t="s">
        <v>609</v>
      </c>
      <c r="H8645" t="s">
        <v>140</v>
      </c>
      <c r="I8645" t="s">
        <v>1076</v>
      </c>
      <c r="J8645" t="s">
        <v>31</v>
      </c>
      <c r="K8645" t="s">
        <v>610</v>
      </c>
      <c r="L8645" t="s">
        <v>24</v>
      </c>
      <c r="M8645" t="s">
        <v>26</v>
      </c>
      <c r="N8645">
        <v>8983</v>
      </c>
      <c r="O8645">
        <v>572853.31000000006</v>
      </c>
      <c r="P8645">
        <v>301004.83</v>
      </c>
      <c r="Q8645">
        <v>-36604.160000000003</v>
      </c>
    </row>
    <row r="8646" spans="2:17" hidden="1">
      <c r="B8646">
        <v>2015</v>
      </c>
      <c r="C8646">
        <v>9</v>
      </c>
      <c r="D8646" t="s">
        <v>573</v>
      </c>
      <c r="E8646" t="s">
        <v>574</v>
      </c>
      <c r="F8646" t="s">
        <v>608</v>
      </c>
      <c r="G8646" t="s">
        <v>609</v>
      </c>
      <c r="H8646" t="s">
        <v>140</v>
      </c>
      <c r="I8646" t="s">
        <v>1076</v>
      </c>
      <c r="J8646" t="s">
        <v>31</v>
      </c>
      <c r="K8646" t="s">
        <v>610</v>
      </c>
      <c r="L8646" t="s">
        <v>24</v>
      </c>
      <c r="M8646" t="s">
        <v>27</v>
      </c>
      <c r="N8646">
        <v>6668</v>
      </c>
      <c r="O8646">
        <v>1286268.6299999999</v>
      </c>
      <c r="P8646">
        <v>738792.36</v>
      </c>
      <c r="Q8646">
        <v>21018.61</v>
      </c>
    </row>
    <row r="8647" spans="2:17" hidden="1">
      <c r="B8647">
        <v>2015</v>
      </c>
      <c r="C8647">
        <v>9</v>
      </c>
      <c r="D8647" t="s">
        <v>573</v>
      </c>
      <c r="E8647" t="s">
        <v>574</v>
      </c>
      <c r="F8647" t="s">
        <v>611</v>
      </c>
      <c r="G8647" t="s">
        <v>612</v>
      </c>
      <c r="H8647" t="s">
        <v>153</v>
      </c>
      <c r="I8647" t="s">
        <v>21</v>
      </c>
      <c r="J8647" t="s">
        <v>31</v>
      </c>
      <c r="K8647" t="s">
        <v>613</v>
      </c>
      <c r="L8647" t="s">
        <v>24</v>
      </c>
      <c r="M8647" t="s">
        <v>25</v>
      </c>
      <c r="N8647">
        <v>3544</v>
      </c>
      <c r="O8647">
        <v>42543.23</v>
      </c>
      <c r="P8647">
        <v>22545.77</v>
      </c>
      <c r="Q8647">
        <v>-16011.98</v>
      </c>
    </row>
    <row r="8648" spans="2:17" hidden="1">
      <c r="B8648">
        <v>2015</v>
      </c>
      <c r="C8648">
        <v>9</v>
      </c>
      <c r="D8648" t="s">
        <v>573</v>
      </c>
      <c r="E8648" t="s">
        <v>574</v>
      </c>
      <c r="F8648" t="s">
        <v>611</v>
      </c>
      <c r="G8648" t="s">
        <v>612</v>
      </c>
      <c r="H8648" t="s">
        <v>153</v>
      </c>
      <c r="I8648" t="s">
        <v>21</v>
      </c>
      <c r="J8648" t="s">
        <v>31</v>
      </c>
      <c r="K8648" t="s">
        <v>613</v>
      </c>
      <c r="L8648" t="s">
        <v>24</v>
      </c>
      <c r="M8648" t="s">
        <v>26</v>
      </c>
      <c r="N8648">
        <v>2085</v>
      </c>
      <c r="O8648">
        <v>119403.35</v>
      </c>
      <c r="P8648">
        <v>56470.35</v>
      </c>
      <c r="Q8648">
        <v>-23561.57</v>
      </c>
    </row>
    <row r="8649" spans="2:17" hidden="1">
      <c r="B8649">
        <v>2015</v>
      </c>
      <c r="C8649">
        <v>9</v>
      </c>
      <c r="D8649" t="s">
        <v>573</v>
      </c>
      <c r="E8649" t="s">
        <v>574</v>
      </c>
      <c r="F8649" t="s">
        <v>611</v>
      </c>
      <c r="G8649" t="s">
        <v>612</v>
      </c>
      <c r="H8649" t="s">
        <v>153</v>
      </c>
      <c r="I8649" t="s">
        <v>21</v>
      </c>
      <c r="J8649" t="s">
        <v>31</v>
      </c>
      <c r="K8649" t="s">
        <v>613</v>
      </c>
      <c r="L8649" t="s">
        <v>24</v>
      </c>
      <c r="M8649" t="s">
        <v>27</v>
      </c>
      <c r="N8649">
        <v>793</v>
      </c>
      <c r="O8649">
        <v>145569.17000000001</v>
      </c>
      <c r="P8649">
        <v>93794.69</v>
      </c>
      <c r="Q8649">
        <v>2745.9</v>
      </c>
    </row>
    <row r="8650" spans="2:17" hidden="1">
      <c r="B8650">
        <v>2015</v>
      </c>
      <c r="C8650">
        <v>9</v>
      </c>
      <c r="D8650" t="s">
        <v>573</v>
      </c>
      <c r="E8650" t="s">
        <v>574</v>
      </c>
      <c r="F8650" t="s">
        <v>614</v>
      </c>
      <c r="G8650" t="s">
        <v>615</v>
      </c>
      <c r="H8650" t="s">
        <v>153</v>
      </c>
      <c r="I8650" t="s">
        <v>21</v>
      </c>
      <c r="J8650" t="s">
        <v>22</v>
      </c>
      <c r="K8650" t="s">
        <v>616</v>
      </c>
      <c r="L8650" t="s">
        <v>24</v>
      </c>
      <c r="M8650" t="s">
        <v>25</v>
      </c>
      <c r="N8650">
        <v>470</v>
      </c>
      <c r="O8650">
        <v>4876.43</v>
      </c>
      <c r="P8650">
        <v>2304.64</v>
      </c>
      <c r="Q8650">
        <v>-1896.03</v>
      </c>
    </row>
    <row r="8651" spans="2:17" hidden="1">
      <c r="B8651">
        <v>2015</v>
      </c>
      <c r="C8651">
        <v>9</v>
      </c>
      <c r="D8651" t="s">
        <v>573</v>
      </c>
      <c r="E8651" t="s">
        <v>574</v>
      </c>
      <c r="F8651" t="s">
        <v>614</v>
      </c>
      <c r="G8651" t="s">
        <v>615</v>
      </c>
      <c r="H8651" t="s">
        <v>153</v>
      </c>
      <c r="I8651" t="s">
        <v>21</v>
      </c>
      <c r="J8651" t="s">
        <v>22</v>
      </c>
      <c r="K8651" t="s">
        <v>616</v>
      </c>
      <c r="L8651" t="s">
        <v>24</v>
      </c>
      <c r="M8651" t="s">
        <v>26</v>
      </c>
      <c r="N8651">
        <v>127</v>
      </c>
      <c r="O8651">
        <v>6751.65</v>
      </c>
      <c r="P8651">
        <v>2382.14</v>
      </c>
      <c r="Q8651">
        <v>-1483.67</v>
      </c>
    </row>
    <row r="8652" spans="2:17" hidden="1">
      <c r="B8652">
        <v>2015</v>
      </c>
      <c r="C8652">
        <v>9</v>
      </c>
      <c r="D8652" t="s">
        <v>573</v>
      </c>
      <c r="E8652" t="s">
        <v>574</v>
      </c>
      <c r="F8652" t="s">
        <v>614</v>
      </c>
      <c r="G8652" t="s">
        <v>615</v>
      </c>
      <c r="H8652" t="s">
        <v>153</v>
      </c>
      <c r="I8652" t="s">
        <v>21</v>
      </c>
      <c r="J8652" t="s">
        <v>22</v>
      </c>
      <c r="K8652" t="s">
        <v>616</v>
      </c>
      <c r="L8652" t="s">
        <v>24</v>
      </c>
      <c r="M8652" t="s">
        <v>27</v>
      </c>
      <c r="N8652">
        <v>22</v>
      </c>
      <c r="O8652">
        <v>4262.2</v>
      </c>
      <c r="P8652">
        <v>2212.13</v>
      </c>
      <c r="Q8652">
        <v>11.68</v>
      </c>
    </row>
    <row r="8653" spans="2:17" hidden="1">
      <c r="B8653">
        <v>2015</v>
      </c>
      <c r="C8653">
        <v>9</v>
      </c>
      <c r="D8653" t="s">
        <v>573</v>
      </c>
      <c r="E8653" t="s">
        <v>574</v>
      </c>
      <c r="F8653" t="s">
        <v>617</v>
      </c>
      <c r="G8653" t="s">
        <v>618</v>
      </c>
      <c r="H8653" t="s">
        <v>153</v>
      </c>
      <c r="I8653" t="s">
        <v>21</v>
      </c>
      <c r="J8653" t="s">
        <v>22</v>
      </c>
      <c r="K8653" t="s">
        <v>619</v>
      </c>
      <c r="L8653" t="s">
        <v>24</v>
      </c>
      <c r="M8653" t="s">
        <v>25</v>
      </c>
      <c r="N8653">
        <v>2145</v>
      </c>
      <c r="O8653">
        <v>23436.77</v>
      </c>
      <c r="P8653">
        <v>10642.18</v>
      </c>
      <c r="Q8653">
        <v>-9090.25</v>
      </c>
    </row>
    <row r="8654" spans="2:17" hidden="1">
      <c r="B8654">
        <v>2015</v>
      </c>
      <c r="C8654">
        <v>9</v>
      </c>
      <c r="D8654" t="s">
        <v>573</v>
      </c>
      <c r="E8654" t="s">
        <v>574</v>
      </c>
      <c r="F8654" t="s">
        <v>617</v>
      </c>
      <c r="G8654" t="s">
        <v>618</v>
      </c>
      <c r="H8654" t="s">
        <v>153</v>
      </c>
      <c r="I8654" t="s">
        <v>21</v>
      </c>
      <c r="J8654" t="s">
        <v>22</v>
      </c>
      <c r="K8654" t="s">
        <v>619</v>
      </c>
      <c r="L8654" t="s">
        <v>24</v>
      </c>
      <c r="M8654" t="s">
        <v>26</v>
      </c>
      <c r="N8654">
        <v>1072</v>
      </c>
      <c r="O8654">
        <v>60631.87</v>
      </c>
      <c r="P8654">
        <v>21883.07</v>
      </c>
      <c r="Q8654">
        <v>-12494.74</v>
      </c>
    </row>
    <row r="8655" spans="2:17" hidden="1">
      <c r="B8655">
        <v>2015</v>
      </c>
      <c r="C8655">
        <v>9</v>
      </c>
      <c r="D8655" t="s">
        <v>573</v>
      </c>
      <c r="E8655" t="s">
        <v>574</v>
      </c>
      <c r="F8655" t="s">
        <v>617</v>
      </c>
      <c r="G8655" t="s">
        <v>618</v>
      </c>
      <c r="H8655" t="s">
        <v>153</v>
      </c>
      <c r="I8655" t="s">
        <v>21</v>
      </c>
      <c r="J8655" t="s">
        <v>22</v>
      </c>
      <c r="K8655" t="s">
        <v>619</v>
      </c>
      <c r="L8655" t="s">
        <v>24</v>
      </c>
      <c r="M8655" t="s">
        <v>27</v>
      </c>
      <c r="N8655">
        <v>255</v>
      </c>
      <c r="O8655">
        <v>41748.43</v>
      </c>
      <c r="P8655">
        <v>21848.080000000002</v>
      </c>
      <c r="Q8655">
        <v>23.3</v>
      </c>
    </row>
    <row r="8656" spans="2:17" hidden="1">
      <c r="B8656">
        <v>2015</v>
      </c>
      <c r="C8656">
        <v>9</v>
      </c>
      <c r="D8656" t="s">
        <v>573</v>
      </c>
      <c r="E8656" t="s">
        <v>574</v>
      </c>
      <c r="F8656" t="s">
        <v>620</v>
      </c>
      <c r="G8656" t="s">
        <v>621</v>
      </c>
      <c r="H8656" t="s">
        <v>121</v>
      </c>
      <c r="I8656" t="s">
        <v>1076</v>
      </c>
      <c r="J8656" t="s">
        <v>22</v>
      </c>
      <c r="K8656" t="s">
        <v>622</v>
      </c>
      <c r="L8656" t="s">
        <v>24</v>
      </c>
      <c r="M8656" t="s">
        <v>25</v>
      </c>
      <c r="N8656">
        <v>203</v>
      </c>
      <c r="O8656">
        <v>2400.84</v>
      </c>
      <c r="P8656">
        <v>1184.28</v>
      </c>
      <c r="Q8656">
        <v>-542.12</v>
      </c>
    </row>
    <row r="8657" spans="2:17" hidden="1">
      <c r="B8657">
        <v>2015</v>
      </c>
      <c r="C8657">
        <v>9</v>
      </c>
      <c r="D8657" t="s">
        <v>573</v>
      </c>
      <c r="E8657" t="s">
        <v>574</v>
      </c>
      <c r="F8657" t="s">
        <v>620</v>
      </c>
      <c r="G8657" t="s">
        <v>621</v>
      </c>
      <c r="H8657" t="s">
        <v>121</v>
      </c>
      <c r="I8657" t="s">
        <v>1076</v>
      </c>
      <c r="J8657" t="s">
        <v>22</v>
      </c>
      <c r="K8657" t="s">
        <v>622</v>
      </c>
      <c r="L8657" t="s">
        <v>24</v>
      </c>
      <c r="M8657" t="s">
        <v>26</v>
      </c>
      <c r="N8657">
        <v>86</v>
      </c>
      <c r="O8657">
        <v>5078.74</v>
      </c>
      <c r="P8657">
        <v>1984.54</v>
      </c>
      <c r="Q8657">
        <v>-583.08000000000004</v>
      </c>
    </row>
    <row r="8658" spans="2:17" hidden="1">
      <c r="B8658">
        <v>2015</v>
      </c>
      <c r="C8658">
        <v>9</v>
      </c>
      <c r="D8658" t="s">
        <v>573</v>
      </c>
      <c r="E8658" t="s">
        <v>574</v>
      </c>
      <c r="F8658" t="s">
        <v>620</v>
      </c>
      <c r="G8658" t="s">
        <v>621</v>
      </c>
      <c r="H8658" t="s">
        <v>121</v>
      </c>
      <c r="I8658" t="s">
        <v>1076</v>
      </c>
      <c r="J8658" t="s">
        <v>22</v>
      </c>
      <c r="K8658" t="s">
        <v>622</v>
      </c>
      <c r="L8658" t="s">
        <v>24</v>
      </c>
      <c r="M8658" t="s">
        <v>27</v>
      </c>
      <c r="N8658">
        <v>34</v>
      </c>
      <c r="O8658">
        <v>5474.64</v>
      </c>
      <c r="P8658">
        <v>2575.77</v>
      </c>
      <c r="Q8658">
        <v>6.78</v>
      </c>
    </row>
    <row r="8659" spans="2:17" hidden="1">
      <c r="B8659">
        <v>2015</v>
      </c>
      <c r="C8659">
        <v>9</v>
      </c>
      <c r="D8659" t="s">
        <v>573</v>
      </c>
      <c r="E8659" t="s">
        <v>574</v>
      </c>
      <c r="F8659" t="s">
        <v>623</v>
      </c>
      <c r="G8659" t="s">
        <v>624</v>
      </c>
      <c r="H8659" t="s">
        <v>121</v>
      </c>
      <c r="I8659" t="s">
        <v>1076</v>
      </c>
      <c r="J8659" t="s">
        <v>22</v>
      </c>
      <c r="K8659" t="s">
        <v>625</v>
      </c>
      <c r="L8659" t="s">
        <v>24</v>
      </c>
      <c r="M8659" t="s">
        <v>25</v>
      </c>
      <c r="N8659">
        <v>712</v>
      </c>
      <c r="O8659">
        <v>8323.76</v>
      </c>
      <c r="P8659">
        <v>4131.91</v>
      </c>
      <c r="Q8659">
        <v>-1879.35</v>
      </c>
    </row>
    <row r="8660" spans="2:17" hidden="1">
      <c r="B8660">
        <v>2015</v>
      </c>
      <c r="C8660">
        <v>9</v>
      </c>
      <c r="D8660" t="s">
        <v>573</v>
      </c>
      <c r="E8660" t="s">
        <v>574</v>
      </c>
      <c r="F8660" t="s">
        <v>623</v>
      </c>
      <c r="G8660" t="s">
        <v>624</v>
      </c>
      <c r="H8660" t="s">
        <v>121</v>
      </c>
      <c r="I8660" t="s">
        <v>1076</v>
      </c>
      <c r="J8660" t="s">
        <v>22</v>
      </c>
      <c r="K8660" t="s">
        <v>625</v>
      </c>
      <c r="L8660" t="s">
        <v>24</v>
      </c>
      <c r="M8660" t="s">
        <v>26</v>
      </c>
      <c r="N8660">
        <v>450</v>
      </c>
      <c r="O8660">
        <v>28168.62</v>
      </c>
      <c r="P8660">
        <v>11104.25</v>
      </c>
      <c r="Q8660">
        <v>-3051.58</v>
      </c>
    </row>
    <row r="8661" spans="2:17" hidden="1">
      <c r="B8661">
        <v>2015</v>
      </c>
      <c r="C8661">
        <v>9</v>
      </c>
      <c r="D8661" t="s">
        <v>573</v>
      </c>
      <c r="E8661" t="s">
        <v>574</v>
      </c>
      <c r="F8661" t="s">
        <v>623</v>
      </c>
      <c r="G8661" t="s">
        <v>624</v>
      </c>
      <c r="H8661" t="s">
        <v>121</v>
      </c>
      <c r="I8661" t="s">
        <v>1076</v>
      </c>
      <c r="J8661" t="s">
        <v>22</v>
      </c>
      <c r="K8661" t="s">
        <v>625</v>
      </c>
      <c r="L8661" t="s">
        <v>24</v>
      </c>
      <c r="M8661" t="s">
        <v>27</v>
      </c>
      <c r="N8661">
        <v>201</v>
      </c>
      <c r="O8661">
        <v>38826.61</v>
      </c>
      <c r="P8661">
        <v>18181.900000000001</v>
      </c>
      <c r="Q8661">
        <v>6.78</v>
      </c>
    </row>
    <row r="8662" spans="2:17" hidden="1">
      <c r="B8662">
        <v>2015</v>
      </c>
      <c r="C8662">
        <v>9</v>
      </c>
      <c r="D8662" t="s">
        <v>573</v>
      </c>
      <c r="E8662" t="s">
        <v>574</v>
      </c>
      <c r="F8662" t="s">
        <v>626</v>
      </c>
      <c r="G8662" t="s">
        <v>627</v>
      </c>
      <c r="H8662" t="s">
        <v>144</v>
      </c>
      <c r="I8662" t="s">
        <v>21</v>
      </c>
      <c r="J8662" t="s">
        <v>31</v>
      </c>
      <c r="K8662" t="s">
        <v>628</v>
      </c>
      <c r="L8662" t="s">
        <v>24</v>
      </c>
      <c r="M8662" t="s">
        <v>25</v>
      </c>
      <c r="N8662">
        <v>10099</v>
      </c>
      <c r="O8662">
        <v>106962.33</v>
      </c>
      <c r="P8662">
        <v>66224.84</v>
      </c>
      <c r="Q8662">
        <v>-44953.66</v>
      </c>
    </row>
    <row r="8663" spans="2:17" hidden="1">
      <c r="B8663">
        <v>2015</v>
      </c>
      <c r="C8663">
        <v>9</v>
      </c>
      <c r="D8663" t="s">
        <v>573</v>
      </c>
      <c r="E8663" t="s">
        <v>574</v>
      </c>
      <c r="F8663" t="s">
        <v>626</v>
      </c>
      <c r="G8663" t="s">
        <v>627</v>
      </c>
      <c r="H8663" t="s">
        <v>144</v>
      </c>
      <c r="I8663" t="s">
        <v>21</v>
      </c>
      <c r="J8663" t="s">
        <v>31</v>
      </c>
      <c r="K8663" t="s">
        <v>628</v>
      </c>
      <c r="L8663" t="s">
        <v>24</v>
      </c>
      <c r="M8663" t="s">
        <v>26</v>
      </c>
      <c r="N8663">
        <v>3935</v>
      </c>
      <c r="O8663">
        <v>220872.33</v>
      </c>
      <c r="P8663">
        <v>115147.88</v>
      </c>
      <c r="Q8663">
        <v>-49602.95</v>
      </c>
    </row>
    <row r="8664" spans="2:17" hidden="1">
      <c r="B8664">
        <v>2015</v>
      </c>
      <c r="C8664">
        <v>9</v>
      </c>
      <c r="D8664" t="s">
        <v>573</v>
      </c>
      <c r="E8664" t="s">
        <v>574</v>
      </c>
      <c r="F8664" t="s">
        <v>626</v>
      </c>
      <c r="G8664" t="s">
        <v>627</v>
      </c>
      <c r="H8664" t="s">
        <v>144</v>
      </c>
      <c r="I8664" t="s">
        <v>21</v>
      </c>
      <c r="J8664" t="s">
        <v>31</v>
      </c>
      <c r="K8664" t="s">
        <v>628</v>
      </c>
      <c r="L8664" t="s">
        <v>24</v>
      </c>
      <c r="M8664" t="s">
        <v>27</v>
      </c>
      <c r="N8664">
        <v>737</v>
      </c>
      <c r="O8664">
        <v>121028.87</v>
      </c>
      <c r="P8664">
        <v>87040.34</v>
      </c>
      <c r="Q8664">
        <v>2630.68</v>
      </c>
    </row>
    <row r="8665" spans="2:17" hidden="1">
      <c r="B8665">
        <v>2015</v>
      </c>
      <c r="C8665">
        <v>9</v>
      </c>
      <c r="D8665" t="s">
        <v>573</v>
      </c>
      <c r="E8665" t="s">
        <v>574</v>
      </c>
      <c r="F8665" t="s">
        <v>629</v>
      </c>
      <c r="G8665" t="s">
        <v>630</v>
      </c>
      <c r="H8665" t="s">
        <v>20</v>
      </c>
      <c r="I8665" t="s">
        <v>21</v>
      </c>
      <c r="J8665" t="s">
        <v>22</v>
      </c>
      <c r="K8665" t="s">
        <v>631</v>
      </c>
      <c r="L8665" t="s">
        <v>24</v>
      </c>
      <c r="M8665" t="s">
        <v>25</v>
      </c>
      <c r="N8665">
        <v>296</v>
      </c>
      <c r="O8665">
        <v>3439.99</v>
      </c>
      <c r="P8665">
        <v>1623.92</v>
      </c>
      <c r="Q8665">
        <v>-1483.1</v>
      </c>
    </row>
    <row r="8666" spans="2:17" hidden="1">
      <c r="B8666">
        <v>2015</v>
      </c>
      <c r="C8666">
        <v>9</v>
      </c>
      <c r="D8666" t="s">
        <v>573</v>
      </c>
      <c r="E8666" t="s">
        <v>574</v>
      </c>
      <c r="F8666" t="s">
        <v>629</v>
      </c>
      <c r="G8666" t="s">
        <v>630</v>
      </c>
      <c r="H8666" t="s">
        <v>20</v>
      </c>
      <c r="I8666" t="s">
        <v>21</v>
      </c>
      <c r="J8666" t="s">
        <v>22</v>
      </c>
      <c r="K8666" t="s">
        <v>631</v>
      </c>
      <c r="L8666" t="s">
        <v>24</v>
      </c>
      <c r="M8666" t="s">
        <v>26</v>
      </c>
      <c r="N8666">
        <v>96</v>
      </c>
      <c r="O8666">
        <v>5012.8900000000003</v>
      </c>
      <c r="P8666">
        <v>1934.22</v>
      </c>
      <c r="Q8666">
        <v>-1241.9000000000001</v>
      </c>
    </row>
    <row r="8667" spans="2:17" hidden="1">
      <c r="B8667">
        <v>2015</v>
      </c>
      <c r="C8667">
        <v>9</v>
      </c>
      <c r="D8667" t="s">
        <v>573</v>
      </c>
      <c r="E8667" t="s">
        <v>574</v>
      </c>
      <c r="F8667" t="s">
        <v>629</v>
      </c>
      <c r="G8667" t="s">
        <v>630</v>
      </c>
      <c r="H8667" t="s">
        <v>20</v>
      </c>
      <c r="I8667" t="s">
        <v>21</v>
      </c>
      <c r="J8667" t="s">
        <v>22</v>
      </c>
      <c r="K8667" t="s">
        <v>631</v>
      </c>
      <c r="L8667" t="s">
        <v>24</v>
      </c>
      <c r="M8667" t="s">
        <v>27</v>
      </c>
      <c r="N8667">
        <v>10</v>
      </c>
      <c r="O8667">
        <v>2854.5</v>
      </c>
      <c r="P8667">
        <v>1628.85</v>
      </c>
      <c r="Q8667">
        <v>0</v>
      </c>
    </row>
    <row r="8668" spans="2:17" hidden="1">
      <c r="B8668">
        <v>2015</v>
      </c>
      <c r="C8668">
        <v>9</v>
      </c>
      <c r="D8668" t="s">
        <v>573</v>
      </c>
      <c r="E8668" t="s">
        <v>574</v>
      </c>
      <c r="F8668" t="s">
        <v>632</v>
      </c>
      <c r="G8668" t="s">
        <v>633</v>
      </c>
      <c r="H8668" t="s">
        <v>153</v>
      </c>
      <c r="I8668" t="s">
        <v>21</v>
      </c>
      <c r="J8668" t="s">
        <v>31</v>
      </c>
      <c r="K8668" t="s">
        <v>634</v>
      </c>
      <c r="L8668" t="s">
        <v>24</v>
      </c>
      <c r="M8668" t="s">
        <v>25</v>
      </c>
      <c r="N8668">
        <v>20534</v>
      </c>
      <c r="O8668">
        <v>244571.5</v>
      </c>
      <c r="P8668">
        <v>167802.79</v>
      </c>
      <c r="Q8668">
        <v>-123846.02</v>
      </c>
    </row>
    <row r="8669" spans="2:17" hidden="1">
      <c r="B8669">
        <v>2015</v>
      </c>
      <c r="C8669">
        <v>9</v>
      </c>
      <c r="D8669" t="s">
        <v>573</v>
      </c>
      <c r="E8669" t="s">
        <v>574</v>
      </c>
      <c r="F8669" t="s">
        <v>632</v>
      </c>
      <c r="G8669" t="s">
        <v>633</v>
      </c>
      <c r="H8669" t="s">
        <v>153</v>
      </c>
      <c r="I8669" t="s">
        <v>21</v>
      </c>
      <c r="J8669" t="s">
        <v>31</v>
      </c>
      <c r="K8669" t="s">
        <v>634</v>
      </c>
      <c r="L8669" t="s">
        <v>24</v>
      </c>
      <c r="M8669" t="s">
        <v>26</v>
      </c>
      <c r="N8669">
        <v>10940</v>
      </c>
      <c r="O8669">
        <v>658873.1</v>
      </c>
      <c r="P8669">
        <v>398963.25</v>
      </c>
      <c r="Q8669">
        <v>-164091.63</v>
      </c>
    </row>
    <row r="8670" spans="2:17" hidden="1">
      <c r="B8670">
        <v>2015</v>
      </c>
      <c r="C8670">
        <v>9</v>
      </c>
      <c r="D8670" t="s">
        <v>573</v>
      </c>
      <c r="E8670" t="s">
        <v>574</v>
      </c>
      <c r="F8670" t="s">
        <v>632</v>
      </c>
      <c r="G8670" t="s">
        <v>633</v>
      </c>
      <c r="H8670" t="s">
        <v>153</v>
      </c>
      <c r="I8670" t="s">
        <v>21</v>
      </c>
      <c r="J8670" t="s">
        <v>31</v>
      </c>
      <c r="K8670" t="s">
        <v>634</v>
      </c>
      <c r="L8670" t="s">
        <v>24</v>
      </c>
      <c r="M8670" t="s">
        <v>27</v>
      </c>
      <c r="N8670">
        <v>3728</v>
      </c>
      <c r="O8670">
        <v>639613.1</v>
      </c>
      <c r="P8670">
        <v>523829.47</v>
      </c>
      <c r="Q8670">
        <v>14810.87</v>
      </c>
    </row>
    <row r="8671" spans="2:17" hidden="1">
      <c r="B8671">
        <v>2015</v>
      </c>
      <c r="C8671">
        <v>9</v>
      </c>
      <c r="D8671" t="s">
        <v>573</v>
      </c>
      <c r="E8671" t="s">
        <v>574</v>
      </c>
      <c r="F8671" t="s">
        <v>635</v>
      </c>
      <c r="G8671" t="s">
        <v>636</v>
      </c>
      <c r="H8671" t="s">
        <v>140</v>
      </c>
      <c r="I8671" t="s">
        <v>1076</v>
      </c>
      <c r="J8671" t="s">
        <v>31</v>
      </c>
      <c r="K8671" t="s">
        <v>637</v>
      </c>
      <c r="L8671" t="s">
        <v>24</v>
      </c>
      <c r="M8671" t="s">
        <v>25</v>
      </c>
      <c r="N8671">
        <v>6072</v>
      </c>
      <c r="O8671">
        <v>89677.2</v>
      </c>
      <c r="P8671">
        <v>63499.07</v>
      </c>
      <c r="Q8671">
        <v>-13467.45</v>
      </c>
    </row>
    <row r="8672" spans="2:17" hidden="1">
      <c r="B8672">
        <v>2015</v>
      </c>
      <c r="C8672">
        <v>9</v>
      </c>
      <c r="D8672" t="s">
        <v>573</v>
      </c>
      <c r="E8672" t="s">
        <v>574</v>
      </c>
      <c r="F8672" t="s">
        <v>635</v>
      </c>
      <c r="G8672" t="s">
        <v>636</v>
      </c>
      <c r="H8672" t="s">
        <v>140</v>
      </c>
      <c r="I8672" t="s">
        <v>1076</v>
      </c>
      <c r="J8672" t="s">
        <v>31</v>
      </c>
      <c r="K8672" t="s">
        <v>637</v>
      </c>
      <c r="L8672" t="s">
        <v>24</v>
      </c>
      <c r="M8672" t="s">
        <v>26</v>
      </c>
      <c r="N8672">
        <v>11899</v>
      </c>
      <c r="O8672">
        <v>811722.5</v>
      </c>
      <c r="P8672">
        <v>502552.44</v>
      </c>
      <c r="Q8672">
        <v>-59951.67</v>
      </c>
    </row>
    <row r="8673" spans="2:17" hidden="1">
      <c r="B8673">
        <v>2015</v>
      </c>
      <c r="C8673">
        <v>9</v>
      </c>
      <c r="D8673" t="s">
        <v>573</v>
      </c>
      <c r="E8673" t="s">
        <v>574</v>
      </c>
      <c r="F8673" t="s">
        <v>635</v>
      </c>
      <c r="G8673" t="s">
        <v>636</v>
      </c>
      <c r="H8673" t="s">
        <v>140</v>
      </c>
      <c r="I8673" t="s">
        <v>1076</v>
      </c>
      <c r="J8673" t="s">
        <v>31</v>
      </c>
      <c r="K8673" t="s">
        <v>637</v>
      </c>
      <c r="L8673" t="s">
        <v>24</v>
      </c>
      <c r="M8673" t="s">
        <v>27</v>
      </c>
      <c r="N8673">
        <v>13464</v>
      </c>
      <c r="O8673">
        <v>3111189.9</v>
      </c>
      <c r="P8673">
        <v>2116769</v>
      </c>
      <c r="Q8673">
        <v>59702.33</v>
      </c>
    </row>
    <row r="8674" spans="2:17" hidden="1">
      <c r="B8674">
        <v>2015</v>
      </c>
      <c r="C8674">
        <v>9</v>
      </c>
      <c r="D8674" t="s">
        <v>573</v>
      </c>
      <c r="E8674" t="s">
        <v>574</v>
      </c>
      <c r="F8674" t="s">
        <v>638</v>
      </c>
      <c r="G8674" t="s">
        <v>639</v>
      </c>
      <c r="H8674" t="s">
        <v>20</v>
      </c>
      <c r="I8674" t="s">
        <v>21</v>
      </c>
      <c r="J8674" t="s">
        <v>22</v>
      </c>
      <c r="K8674" t="s">
        <v>640</v>
      </c>
      <c r="L8674" t="s">
        <v>24</v>
      </c>
      <c r="M8674" t="s">
        <v>25</v>
      </c>
      <c r="N8674">
        <v>11742</v>
      </c>
      <c r="O8674">
        <v>114449.24</v>
      </c>
      <c r="P8674">
        <v>63572.89</v>
      </c>
      <c r="Q8674">
        <v>-50131.89</v>
      </c>
    </row>
    <row r="8675" spans="2:17" hidden="1">
      <c r="B8675">
        <v>2015</v>
      </c>
      <c r="C8675">
        <v>9</v>
      </c>
      <c r="D8675" t="s">
        <v>573</v>
      </c>
      <c r="E8675" t="s">
        <v>574</v>
      </c>
      <c r="F8675" t="s">
        <v>638</v>
      </c>
      <c r="G8675" t="s">
        <v>639</v>
      </c>
      <c r="H8675" t="s">
        <v>20</v>
      </c>
      <c r="I8675" t="s">
        <v>21</v>
      </c>
      <c r="J8675" t="s">
        <v>22</v>
      </c>
      <c r="K8675" t="s">
        <v>640</v>
      </c>
      <c r="L8675" t="s">
        <v>24</v>
      </c>
      <c r="M8675" t="s">
        <v>26</v>
      </c>
      <c r="N8675">
        <v>3008</v>
      </c>
      <c r="O8675">
        <v>159667.35</v>
      </c>
      <c r="P8675">
        <v>62717.05</v>
      </c>
      <c r="Q8675">
        <v>-39364.44</v>
      </c>
    </row>
    <row r="8676" spans="2:17" hidden="1">
      <c r="B8676">
        <v>2015</v>
      </c>
      <c r="C8676">
        <v>9</v>
      </c>
      <c r="D8676" t="s">
        <v>573</v>
      </c>
      <c r="E8676" t="s">
        <v>574</v>
      </c>
      <c r="F8676" t="s">
        <v>638</v>
      </c>
      <c r="G8676" t="s">
        <v>639</v>
      </c>
      <c r="H8676" t="s">
        <v>20</v>
      </c>
      <c r="I8676" t="s">
        <v>21</v>
      </c>
      <c r="J8676" t="s">
        <v>22</v>
      </c>
      <c r="K8676" t="s">
        <v>640</v>
      </c>
      <c r="L8676" t="s">
        <v>24</v>
      </c>
      <c r="M8676" t="s">
        <v>27</v>
      </c>
      <c r="N8676">
        <v>540</v>
      </c>
      <c r="O8676">
        <v>100866.93</v>
      </c>
      <c r="P8676">
        <v>58583.47</v>
      </c>
      <c r="Q8676">
        <v>65.180000000000007</v>
      </c>
    </row>
    <row r="8677" spans="2:17" hidden="1">
      <c r="B8677">
        <v>2015</v>
      </c>
      <c r="C8677">
        <v>9</v>
      </c>
      <c r="D8677" t="s">
        <v>573</v>
      </c>
      <c r="E8677" t="s">
        <v>574</v>
      </c>
      <c r="F8677" t="s">
        <v>641</v>
      </c>
      <c r="G8677" t="s">
        <v>642</v>
      </c>
      <c r="H8677" t="s">
        <v>153</v>
      </c>
      <c r="I8677" t="s">
        <v>21</v>
      </c>
      <c r="J8677" t="s">
        <v>31</v>
      </c>
      <c r="K8677" t="s">
        <v>643</v>
      </c>
      <c r="L8677" t="s">
        <v>24</v>
      </c>
      <c r="M8677" t="s">
        <v>25</v>
      </c>
      <c r="N8677">
        <v>7132</v>
      </c>
      <c r="O8677">
        <v>65820</v>
      </c>
      <c r="P8677">
        <v>53206.42</v>
      </c>
      <c r="Q8677">
        <v>-33558.620000000003</v>
      </c>
    </row>
    <row r="8678" spans="2:17" hidden="1">
      <c r="B8678">
        <v>2015</v>
      </c>
      <c r="C8678">
        <v>9</v>
      </c>
      <c r="D8678" t="s">
        <v>573</v>
      </c>
      <c r="E8678" t="s">
        <v>574</v>
      </c>
      <c r="F8678" t="s">
        <v>641</v>
      </c>
      <c r="G8678" t="s">
        <v>642</v>
      </c>
      <c r="H8678" t="s">
        <v>153</v>
      </c>
      <c r="I8678" t="s">
        <v>21</v>
      </c>
      <c r="J8678" t="s">
        <v>31</v>
      </c>
      <c r="K8678" t="s">
        <v>643</v>
      </c>
      <c r="L8678" t="s">
        <v>24</v>
      </c>
      <c r="M8678" t="s">
        <v>26</v>
      </c>
      <c r="N8678">
        <v>928</v>
      </c>
      <c r="O8678">
        <v>48360</v>
      </c>
      <c r="P8678">
        <v>29039.73</v>
      </c>
      <c r="Q8678">
        <v>-14319.78</v>
      </c>
    </row>
    <row r="8679" spans="2:17" hidden="1">
      <c r="B8679">
        <v>2015</v>
      </c>
      <c r="C8679">
        <v>9</v>
      </c>
      <c r="D8679" t="s">
        <v>573</v>
      </c>
      <c r="E8679" t="s">
        <v>574</v>
      </c>
      <c r="F8679" t="s">
        <v>641</v>
      </c>
      <c r="G8679" t="s">
        <v>642</v>
      </c>
      <c r="H8679" t="s">
        <v>153</v>
      </c>
      <c r="I8679" t="s">
        <v>21</v>
      </c>
      <c r="J8679" t="s">
        <v>31</v>
      </c>
      <c r="K8679" t="s">
        <v>643</v>
      </c>
      <c r="L8679" t="s">
        <v>24</v>
      </c>
      <c r="M8679" t="s">
        <v>27</v>
      </c>
      <c r="N8679">
        <v>105</v>
      </c>
      <c r="O8679">
        <v>15810</v>
      </c>
      <c r="P8679">
        <v>13149.06</v>
      </c>
      <c r="Q8679">
        <v>371.29</v>
      </c>
    </row>
    <row r="8680" spans="2:17" hidden="1">
      <c r="B8680">
        <v>2015</v>
      </c>
      <c r="C8680">
        <v>9</v>
      </c>
      <c r="D8680" t="s">
        <v>573</v>
      </c>
      <c r="E8680" t="s">
        <v>574</v>
      </c>
      <c r="F8680" t="s">
        <v>644</v>
      </c>
      <c r="G8680" t="s">
        <v>645</v>
      </c>
      <c r="H8680" t="s">
        <v>121</v>
      </c>
      <c r="I8680" t="s">
        <v>1076</v>
      </c>
      <c r="J8680" t="s">
        <v>31</v>
      </c>
      <c r="K8680" t="s">
        <v>646</v>
      </c>
      <c r="L8680" t="s">
        <v>24</v>
      </c>
      <c r="M8680" t="s">
        <v>25</v>
      </c>
      <c r="N8680">
        <v>5655</v>
      </c>
      <c r="O8680">
        <v>61994</v>
      </c>
      <c r="P8680">
        <v>51635.46</v>
      </c>
      <c r="Q8680">
        <v>-14659.77</v>
      </c>
    </row>
    <row r="8681" spans="2:17" hidden="1">
      <c r="B8681">
        <v>2015</v>
      </c>
      <c r="C8681">
        <v>9</v>
      </c>
      <c r="D8681" t="s">
        <v>573</v>
      </c>
      <c r="E8681" t="s">
        <v>574</v>
      </c>
      <c r="F8681" t="s">
        <v>644</v>
      </c>
      <c r="G8681" t="s">
        <v>645</v>
      </c>
      <c r="H8681" t="s">
        <v>121</v>
      </c>
      <c r="I8681" t="s">
        <v>1076</v>
      </c>
      <c r="J8681" t="s">
        <v>31</v>
      </c>
      <c r="K8681" t="s">
        <v>646</v>
      </c>
      <c r="L8681" t="s">
        <v>24</v>
      </c>
      <c r="M8681" t="s">
        <v>26</v>
      </c>
      <c r="N8681">
        <v>4985</v>
      </c>
      <c r="O8681">
        <v>314010</v>
      </c>
      <c r="P8681">
        <v>208809.06</v>
      </c>
      <c r="Q8681">
        <v>-27413.26</v>
      </c>
    </row>
    <row r="8682" spans="2:17" hidden="1">
      <c r="B8682">
        <v>2015</v>
      </c>
      <c r="C8682">
        <v>9</v>
      </c>
      <c r="D8682" t="s">
        <v>573</v>
      </c>
      <c r="E8682" t="s">
        <v>574</v>
      </c>
      <c r="F8682" t="s">
        <v>644</v>
      </c>
      <c r="G8682" t="s">
        <v>645</v>
      </c>
      <c r="H8682" t="s">
        <v>121</v>
      </c>
      <c r="I8682" t="s">
        <v>1076</v>
      </c>
      <c r="J8682" t="s">
        <v>31</v>
      </c>
      <c r="K8682" t="s">
        <v>646</v>
      </c>
      <c r="L8682" t="s">
        <v>24</v>
      </c>
      <c r="M8682" t="s">
        <v>27</v>
      </c>
      <c r="N8682">
        <v>2653</v>
      </c>
      <c r="O8682">
        <v>452765</v>
      </c>
      <c r="P8682">
        <v>333642.05</v>
      </c>
      <c r="Q8682">
        <v>9390.36</v>
      </c>
    </row>
    <row r="8683" spans="2:17" hidden="1">
      <c r="B8683">
        <v>2015</v>
      </c>
      <c r="C8683">
        <v>9</v>
      </c>
      <c r="D8683" t="s">
        <v>573</v>
      </c>
      <c r="E8683" t="s">
        <v>574</v>
      </c>
      <c r="F8683" t="s">
        <v>647</v>
      </c>
      <c r="G8683" t="s">
        <v>648</v>
      </c>
      <c r="H8683" t="s">
        <v>153</v>
      </c>
      <c r="I8683" t="s">
        <v>21</v>
      </c>
      <c r="J8683" t="s">
        <v>31</v>
      </c>
      <c r="K8683" t="s">
        <v>649</v>
      </c>
      <c r="L8683" t="s">
        <v>24</v>
      </c>
      <c r="M8683" t="s">
        <v>25</v>
      </c>
      <c r="N8683">
        <v>13181</v>
      </c>
      <c r="O8683">
        <v>144273</v>
      </c>
      <c r="P8683">
        <v>99972.63</v>
      </c>
      <c r="Q8683">
        <v>-70462.490000000005</v>
      </c>
    </row>
    <row r="8684" spans="2:17" hidden="1">
      <c r="B8684">
        <v>2015</v>
      </c>
      <c r="C8684">
        <v>9</v>
      </c>
      <c r="D8684" t="s">
        <v>573</v>
      </c>
      <c r="E8684" t="s">
        <v>574</v>
      </c>
      <c r="F8684" t="s">
        <v>647</v>
      </c>
      <c r="G8684" t="s">
        <v>648</v>
      </c>
      <c r="H8684" t="s">
        <v>153</v>
      </c>
      <c r="I8684" t="s">
        <v>21</v>
      </c>
      <c r="J8684" t="s">
        <v>31</v>
      </c>
      <c r="K8684" t="s">
        <v>649</v>
      </c>
      <c r="L8684" t="s">
        <v>24</v>
      </c>
      <c r="M8684" t="s">
        <v>26</v>
      </c>
      <c r="N8684">
        <v>5802</v>
      </c>
      <c r="O8684">
        <v>348701.5</v>
      </c>
      <c r="P8684">
        <v>208174.67</v>
      </c>
      <c r="Q8684">
        <v>-82968.08</v>
      </c>
    </row>
    <row r="8685" spans="2:17" hidden="1">
      <c r="B8685">
        <v>2015</v>
      </c>
      <c r="C8685">
        <v>9</v>
      </c>
      <c r="D8685" t="s">
        <v>573</v>
      </c>
      <c r="E8685" t="s">
        <v>574</v>
      </c>
      <c r="F8685" t="s">
        <v>647</v>
      </c>
      <c r="G8685" t="s">
        <v>648</v>
      </c>
      <c r="H8685" t="s">
        <v>153</v>
      </c>
      <c r="I8685" t="s">
        <v>21</v>
      </c>
      <c r="J8685" t="s">
        <v>31</v>
      </c>
      <c r="K8685" t="s">
        <v>649</v>
      </c>
      <c r="L8685" t="s">
        <v>24</v>
      </c>
      <c r="M8685" t="s">
        <v>27</v>
      </c>
      <c r="N8685">
        <v>1735</v>
      </c>
      <c r="O8685">
        <v>321864</v>
      </c>
      <c r="P8685">
        <v>256332.09</v>
      </c>
      <c r="Q8685">
        <v>7240.77</v>
      </c>
    </row>
    <row r="8686" spans="2:17" hidden="1">
      <c r="B8686">
        <v>2015</v>
      </c>
      <c r="C8686">
        <v>9</v>
      </c>
      <c r="D8686" t="s">
        <v>573</v>
      </c>
      <c r="E8686" t="s">
        <v>574</v>
      </c>
      <c r="F8686" t="s">
        <v>650</v>
      </c>
      <c r="G8686" t="s">
        <v>651</v>
      </c>
      <c r="H8686" t="s">
        <v>30</v>
      </c>
      <c r="I8686" t="s">
        <v>21</v>
      </c>
      <c r="J8686" t="s">
        <v>22</v>
      </c>
      <c r="K8686" t="s">
        <v>652</v>
      </c>
      <c r="L8686" t="s">
        <v>24</v>
      </c>
      <c r="M8686" t="s">
        <v>25</v>
      </c>
      <c r="N8686">
        <v>325</v>
      </c>
      <c r="O8686">
        <v>4041</v>
      </c>
      <c r="P8686">
        <v>2323.86</v>
      </c>
      <c r="Q8686">
        <v>-2047.94</v>
      </c>
    </row>
    <row r="8687" spans="2:17" hidden="1">
      <c r="B8687">
        <v>2015</v>
      </c>
      <c r="C8687">
        <v>9</v>
      </c>
      <c r="D8687" t="s">
        <v>573</v>
      </c>
      <c r="E8687" t="s">
        <v>574</v>
      </c>
      <c r="F8687" t="s">
        <v>650</v>
      </c>
      <c r="G8687" t="s">
        <v>651</v>
      </c>
      <c r="H8687" t="s">
        <v>30</v>
      </c>
      <c r="I8687" t="s">
        <v>21</v>
      </c>
      <c r="J8687" t="s">
        <v>22</v>
      </c>
      <c r="K8687" t="s">
        <v>652</v>
      </c>
      <c r="L8687" t="s">
        <v>24</v>
      </c>
      <c r="M8687" t="s">
        <v>26</v>
      </c>
      <c r="N8687">
        <v>169</v>
      </c>
      <c r="O8687">
        <v>9562</v>
      </c>
      <c r="P8687">
        <v>4583.8500000000004</v>
      </c>
      <c r="Q8687">
        <v>-2568.8000000000002</v>
      </c>
    </row>
    <row r="8688" spans="2:17" hidden="1">
      <c r="B8688">
        <v>2015</v>
      </c>
      <c r="C8688">
        <v>9</v>
      </c>
      <c r="D8688" t="s">
        <v>573</v>
      </c>
      <c r="E8688" t="s">
        <v>574</v>
      </c>
      <c r="F8688" t="s">
        <v>650</v>
      </c>
      <c r="G8688" t="s">
        <v>651</v>
      </c>
      <c r="H8688" t="s">
        <v>30</v>
      </c>
      <c r="I8688" t="s">
        <v>21</v>
      </c>
      <c r="J8688" t="s">
        <v>22</v>
      </c>
      <c r="K8688" t="s">
        <v>652</v>
      </c>
      <c r="L8688" t="s">
        <v>24</v>
      </c>
      <c r="M8688" t="s">
        <v>27</v>
      </c>
      <c r="N8688">
        <v>51</v>
      </c>
      <c r="O8688">
        <v>9022</v>
      </c>
      <c r="P8688">
        <v>6171.72</v>
      </c>
      <c r="Q8688">
        <v>0</v>
      </c>
    </row>
    <row r="8689" spans="2:17" hidden="1">
      <c r="B8689">
        <v>2015</v>
      </c>
      <c r="C8689">
        <v>9</v>
      </c>
      <c r="D8689" t="s">
        <v>573</v>
      </c>
      <c r="E8689" t="s">
        <v>574</v>
      </c>
      <c r="F8689" t="s">
        <v>653</v>
      </c>
      <c r="G8689" t="s">
        <v>654</v>
      </c>
      <c r="H8689" t="s">
        <v>30</v>
      </c>
      <c r="I8689" t="s">
        <v>21</v>
      </c>
      <c r="J8689" t="s">
        <v>31</v>
      </c>
      <c r="K8689" t="s">
        <v>655</v>
      </c>
      <c r="L8689" t="s">
        <v>24</v>
      </c>
      <c r="M8689" t="s">
        <v>25</v>
      </c>
      <c r="N8689">
        <v>149</v>
      </c>
      <c r="O8689">
        <v>1426.8</v>
      </c>
      <c r="P8689">
        <v>1320.08</v>
      </c>
      <c r="Q8689">
        <v>-860.45</v>
      </c>
    </row>
    <row r="8690" spans="2:17" hidden="1">
      <c r="B8690">
        <v>2015</v>
      </c>
      <c r="C8690">
        <v>9</v>
      </c>
      <c r="D8690" t="s">
        <v>573</v>
      </c>
      <c r="E8690" t="s">
        <v>574</v>
      </c>
      <c r="F8690" t="s">
        <v>653</v>
      </c>
      <c r="G8690" t="s">
        <v>654</v>
      </c>
      <c r="H8690" t="s">
        <v>30</v>
      </c>
      <c r="I8690" t="s">
        <v>21</v>
      </c>
      <c r="J8690" t="s">
        <v>31</v>
      </c>
      <c r="K8690" t="s">
        <v>655</v>
      </c>
      <c r="L8690" t="s">
        <v>24</v>
      </c>
      <c r="M8690" t="s">
        <v>26</v>
      </c>
      <c r="N8690">
        <v>33</v>
      </c>
      <c r="O8690">
        <v>1941</v>
      </c>
      <c r="P8690">
        <v>1466.57</v>
      </c>
      <c r="Q8690">
        <v>-596.97</v>
      </c>
    </row>
    <row r="8691" spans="2:17" hidden="1">
      <c r="B8691">
        <v>2015</v>
      </c>
      <c r="C8691">
        <v>9</v>
      </c>
      <c r="D8691" t="s">
        <v>573</v>
      </c>
      <c r="E8691" t="s">
        <v>574</v>
      </c>
      <c r="F8691" t="s">
        <v>653</v>
      </c>
      <c r="G8691" t="s">
        <v>654</v>
      </c>
      <c r="H8691" t="s">
        <v>30</v>
      </c>
      <c r="I8691" t="s">
        <v>21</v>
      </c>
      <c r="J8691" t="s">
        <v>31</v>
      </c>
      <c r="K8691" t="s">
        <v>655</v>
      </c>
      <c r="L8691" t="s">
        <v>24</v>
      </c>
      <c r="M8691" t="s">
        <v>27</v>
      </c>
      <c r="N8691">
        <v>3</v>
      </c>
      <c r="O8691">
        <v>335</v>
      </c>
      <c r="P8691">
        <v>351.67</v>
      </c>
      <c r="Q8691">
        <v>9.86</v>
      </c>
    </row>
    <row r="8692" spans="2:17" hidden="1">
      <c r="B8692">
        <v>2015</v>
      </c>
      <c r="C8692">
        <v>9</v>
      </c>
      <c r="D8692" t="s">
        <v>573</v>
      </c>
      <c r="E8692" t="s">
        <v>574</v>
      </c>
      <c r="F8692" t="s">
        <v>656</v>
      </c>
      <c r="G8692" t="s">
        <v>657</v>
      </c>
      <c r="H8692" t="s">
        <v>30</v>
      </c>
      <c r="I8692" t="s">
        <v>21</v>
      </c>
      <c r="J8692" t="s">
        <v>31</v>
      </c>
      <c r="K8692" t="s">
        <v>655</v>
      </c>
      <c r="L8692" t="s">
        <v>24</v>
      </c>
      <c r="M8692" t="s">
        <v>25</v>
      </c>
      <c r="N8692">
        <v>21</v>
      </c>
      <c r="O8692">
        <v>81</v>
      </c>
      <c r="P8692">
        <v>141.66</v>
      </c>
      <c r="Q8692">
        <v>-48.86</v>
      </c>
    </row>
    <row r="8693" spans="2:17" hidden="1">
      <c r="B8693">
        <v>2015</v>
      </c>
      <c r="C8693">
        <v>9</v>
      </c>
      <c r="D8693" t="s">
        <v>573</v>
      </c>
      <c r="E8693" t="s">
        <v>574</v>
      </c>
      <c r="F8693" t="s">
        <v>656</v>
      </c>
      <c r="G8693" t="s">
        <v>657</v>
      </c>
      <c r="H8693" t="s">
        <v>30</v>
      </c>
      <c r="I8693" t="s">
        <v>21</v>
      </c>
      <c r="J8693" t="s">
        <v>31</v>
      </c>
      <c r="K8693" t="s">
        <v>655</v>
      </c>
      <c r="L8693" t="s">
        <v>24</v>
      </c>
      <c r="M8693" t="s">
        <v>26</v>
      </c>
      <c r="N8693">
        <v>1</v>
      </c>
      <c r="O8693">
        <v>39</v>
      </c>
      <c r="P8693">
        <v>25.16</v>
      </c>
      <c r="Q8693">
        <v>-18.09</v>
      </c>
    </row>
    <row r="8694" spans="2:17" hidden="1">
      <c r="B8694">
        <v>2015</v>
      </c>
      <c r="C8694">
        <v>9</v>
      </c>
      <c r="D8694" t="s">
        <v>573</v>
      </c>
      <c r="E8694" t="s">
        <v>574</v>
      </c>
      <c r="F8694" t="s">
        <v>658</v>
      </c>
      <c r="G8694" t="s">
        <v>659</v>
      </c>
      <c r="H8694" t="s">
        <v>30</v>
      </c>
      <c r="I8694" t="s">
        <v>21</v>
      </c>
      <c r="J8694" t="s">
        <v>31</v>
      </c>
      <c r="K8694" t="s">
        <v>655</v>
      </c>
      <c r="L8694" t="s">
        <v>24</v>
      </c>
      <c r="M8694" t="s">
        <v>25</v>
      </c>
      <c r="N8694">
        <v>81</v>
      </c>
      <c r="O8694">
        <v>908.8</v>
      </c>
      <c r="P8694">
        <v>767.03</v>
      </c>
      <c r="Q8694">
        <v>-548.02</v>
      </c>
    </row>
    <row r="8695" spans="2:17" hidden="1">
      <c r="B8695">
        <v>2015</v>
      </c>
      <c r="C8695">
        <v>9</v>
      </c>
      <c r="D8695" t="s">
        <v>573</v>
      </c>
      <c r="E8695" t="s">
        <v>574</v>
      </c>
      <c r="F8695" t="s">
        <v>658</v>
      </c>
      <c r="G8695" t="s">
        <v>659</v>
      </c>
      <c r="H8695" t="s">
        <v>30</v>
      </c>
      <c r="I8695" t="s">
        <v>21</v>
      </c>
      <c r="J8695" t="s">
        <v>31</v>
      </c>
      <c r="K8695" t="s">
        <v>655</v>
      </c>
      <c r="L8695" t="s">
        <v>24</v>
      </c>
      <c r="M8695" t="s">
        <v>26</v>
      </c>
      <c r="N8695">
        <v>13</v>
      </c>
      <c r="O8695">
        <v>675</v>
      </c>
      <c r="P8695">
        <v>490.55</v>
      </c>
      <c r="Q8695">
        <v>-235.17</v>
      </c>
    </row>
    <row r="8696" spans="2:17" hidden="1">
      <c r="B8696">
        <v>2015</v>
      </c>
      <c r="C8696">
        <v>9</v>
      </c>
      <c r="D8696" t="s">
        <v>573</v>
      </c>
      <c r="E8696" t="s">
        <v>574</v>
      </c>
      <c r="F8696" t="s">
        <v>658</v>
      </c>
      <c r="G8696" t="s">
        <v>659</v>
      </c>
      <c r="H8696" t="s">
        <v>30</v>
      </c>
      <c r="I8696" t="s">
        <v>21</v>
      </c>
      <c r="J8696" t="s">
        <v>31</v>
      </c>
      <c r="K8696" t="s">
        <v>655</v>
      </c>
      <c r="L8696" t="s">
        <v>24</v>
      </c>
      <c r="M8696" t="s">
        <v>27</v>
      </c>
      <c r="N8696">
        <v>4</v>
      </c>
      <c r="O8696">
        <v>505</v>
      </c>
      <c r="P8696">
        <v>527.28</v>
      </c>
      <c r="Q8696">
        <v>14.79</v>
      </c>
    </row>
    <row r="8697" spans="2:17" hidden="1">
      <c r="B8697">
        <v>2015</v>
      </c>
      <c r="C8697">
        <v>9</v>
      </c>
      <c r="D8697" t="s">
        <v>573</v>
      </c>
      <c r="E8697" t="s">
        <v>574</v>
      </c>
      <c r="F8697" t="s">
        <v>660</v>
      </c>
      <c r="G8697" t="s">
        <v>661</v>
      </c>
      <c r="H8697" t="s">
        <v>30</v>
      </c>
      <c r="I8697" t="s">
        <v>21</v>
      </c>
      <c r="J8697" t="s">
        <v>31</v>
      </c>
      <c r="K8697" t="s">
        <v>655</v>
      </c>
      <c r="L8697" t="s">
        <v>24</v>
      </c>
      <c r="M8697" t="s">
        <v>25</v>
      </c>
      <c r="N8697">
        <v>370</v>
      </c>
      <c r="O8697">
        <v>3422</v>
      </c>
      <c r="P8697">
        <v>3233.26</v>
      </c>
      <c r="Q8697">
        <v>-2063.77</v>
      </c>
    </row>
    <row r="8698" spans="2:17" hidden="1">
      <c r="B8698">
        <v>2015</v>
      </c>
      <c r="C8698">
        <v>9</v>
      </c>
      <c r="D8698" t="s">
        <v>573</v>
      </c>
      <c r="E8698" t="s">
        <v>574</v>
      </c>
      <c r="F8698" t="s">
        <v>660</v>
      </c>
      <c r="G8698" t="s">
        <v>661</v>
      </c>
      <c r="H8698" t="s">
        <v>30</v>
      </c>
      <c r="I8698" t="s">
        <v>21</v>
      </c>
      <c r="J8698" t="s">
        <v>31</v>
      </c>
      <c r="K8698" t="s">
        <v>655</v>
      </c>
      <c r="L8698" t="s">
        <v>24</v>
      </c>
      <c r="M8698" t="s">
        <v>26</v>
      </c>
      <c r="N8698">
        <v>109</v>
      </c>
      <c r="O8698">
        <v>6438</v>
      </c>
      <c r="P8698">
        <v>4870.2</v>
      </c>
      <c r="Q8698">
        <v>-1971.81</v>
      </c>
    </row>
    <row r="8699" spans="2:17" hidden="1">
      <c r="B8699">
        <v>2015</v>
      </c>
      <c r="C8699">
        <v>9</v>
      </c>
      <c r="D8699" t="s">
        <v>573</v>
      </c>
      <c r="E8699" t="s">
        <v>574</v>
      </c>
      <c r="F8699" t="s">
        <v>660</v>
      </c>
      <c r="G8699" t="s">
        <v>661</v>
      </c>
      <c r="H8699" t="s">
        <v>30</v>
      </c>
      <c r="I8699" t="s">
        <v>21</v>
      </c>
      <c r="J8699" t="s">
        <v>31</v>
      </c>
      <c r="K8699" t="s">
        <v>655</v>
      </c>
      <c r="L8699" t="s">
        <v>24</v>
      </c>
      <c r="M8699" t="s">
        <v>27</v>
      </c>
      <c r="N8699">
        <v>41</v>
      </c>
      <c r="O8699">
        <v>7233</v>
      </c>
      <c r="P8699">
        <v>7463.04</v>
      </c>
      <c r="Q8699">
        <v>209.39</v>
      </c>
    </row>
    <row r="8700" spans="2:17" hidden="1">
      <c r="B8700">
        <v>2015</v>
      </c>
      <c r="C8700">
        <v>9</v>
      </c>
      <c r="D8700" t="s">
        <v>573</v>
      </c>
      <c r="E8700" t="s">
        <v>574</v>
      </c>
      <c r="F8700" t="s">
        <v>662</v>
      </c>
      <c r="G8700" t="s">
        <v>663</v>
      </c>
      <c r="H8700" t="s">
        <v>30</v>
      </c>
      <c r="I8700" t="s">
        <v>21</v>
      </c>
      <c r="J8700" t="s">
        <v>31</v>
      </c>
      <c r="K8700" t="s">
        <v>655</v>
      </c>
      <c r="L8700" t="s">
        <v>24</v>
      </c>
      <c r="M8700" t="s">
        <v>25</v>
      </c>
      <c r="N8700">
        <v>74</v>
      </c>
      <c r="O8700">
        <v>959.8</v>
      </c>
      <c r="P8700">
        <v>748.42</v>
      </c>
      <c r="Q8700">
        <v>-578.87</v>
      </c>
    </row>
    <row r="8701" spans="2:17" hidden="1">
      <c r="B8701">
        <v>2015</v>
      </c>
      <c r="C8701">
        <v>9</v>
      </c>
      <c r="D8701" t="s">
        <v>573</v>
      </c>
      <c r="E8701" t="s">
        <v>574</v>
      </c>
      <c r="F8701" t="s">
        <v>662</v>
      </c>
      <c r="G8701" t="s">
        <v>663</v>
      </c>
      <c r="H8701" t="s">
        <v>30</v>
      </c>
      <c r="I8701" t="s">
        <v>21</v>
      </c>
      <c r="J8701" t="s">
        <v>31</v>
      </c>
      <c r="K8701" t="s">
        <v>655</v>
      </c>
      <c r="L8701" t="s">
        <v>24</v>
      </c>
      <c r="M8701" t="s">
        <v>26</v>
      </c>
      <c r="N8701">
        <v>25</v>
      </c>
      <c r="O8701">
        <v>1500</v>
      </c>
      <c r="P8701">
        <v>1139.79</v>
      </c>
      <c r="Q8701">
        <v>-452.25</v>
      </c>
    </row>
    <row r="8702" spans="2:17" hidden="1">
      <c r="B8702">
        <v>2015</v>
      </c>
      <c r="C8702">
        <v>9</v>
      </c>
      <c r="D8702" t="s">
        <v>573</v>
      </c>
      <c r="E8702" t="s">
        <v>574</v>
      </c>
      <c r="F8702" t="s">
        <v>662</v>
      </c>
      <c r="G8702" t="s">
        <v>663</v>
      </c>
      <c r="H8702" t="s">
        <v>30</v>
      </c>
      <c r="I8702" t="s">
        <v>21</v>
      </c>
      <c r="J8702" t="s">
        <v>31</v>
      </c>
      <c r="K8702" t="s">
        <v>655</v>
      </c>
      <c r="L8702" t="s">
        <v>24</v>
      </c>
      <c r="M8702" t="s">
        <v>27</v>
      </c>
      <c r="N8702">
        <v>3</v>
      </c>
      <c r="O8702">
        <v>529</v>
      </c>
      <c r="P8702">
        <v>545.83000000000004</v>
      </c>
      <c r="Q8702">
        <v>15.31</v>
      </c>
    </row>
    <row r="8703" spans="2:17" hidden="1">
      <c r="B8703">
        <v>2015</v>
      </c>
      <c r="C8703">
        <v>9</v>
      </c>
      <c r="D8703" t="s">
        <v>573</v>
      </c>
      <c r="E8703" t="s">
        <v>574</v>
      </c>
      <c r="F8703" t="s">
        <v>664</v>
      </c>
      <c r="G8703" t="s">
        <v>665</v>
      </c>
      <c r="H8703" t="s">
        <v>30</v>
      </c>
      <c r="I8703" t="s">
        <v>21</v>
      </c>
      <c r="J8703" t="s">
        <v>31</v>
      </c>
      <c r="K8703" t="s">
        <v>655</v>
      </c>
      <c r="L8703" t="s">
        <v>24</v>
      </c>
      <c r="M8703" t="s">
        <v>25</v>
      </c>
      <c r="N8703">
        <v>126</v>
      </c>
      <c r="O8703">
        <v>1320.8</v>
      </c>
      <c r="P8703">
        <v>1158.48</v>
      </c>
      <c r="Q8703">
        <v>-796.61</v>
      </c>
    </row>
    <row r="8704" spans="2:17" hidden="1">
      <c r="B8704">
        <v>2015</v>
      </c>
      <c r="C8704">
        <v>9</v>
      </c>
      <c r="D8704" t="s">
        <v>573</v>
      </c>
      <c r="E8704" t="s">
        <v>574</v>
      </c>
      <c r="F8704" t="s">
        <v>664</v>
      </c>
      <c r="G8704" t="s">
        <v>665</v>
      </c>
      <c r="H8704" t="s">
        <v>30</v>
      </c>
      <c r="I8704" t="s">
        <v>21</v>
      </c>
      <c r="J8704" t="s">
        <v>31</v>
      </c>
      <c r="K8704" t="s">
        <v>655</v>
      </c>
      <c r="L8704" t="s">
        <v>24</v>
      </c>
      <c r="M8704" t="s">
        <v>26</v>
      </c>
      <c r="N8704">
        <v>38</v>
      </c>
      <c r="O8704">
        <v>2179</v>
      </c>
      <c r="P8704">
        <v>1634.21</v>
      </c>
      <c r="Q8704">
        <v>-687.42</v>
      </c>
    </row>
    <row r="8705" spans="2:17" hidden="1">
      <c r="B8705">
        <v>2015</v>
      </c>
      <c r="C8705">
        <v>9</v>
      </c>
      <c r="D8705" t="s">
        <v>573</v>
      </c>
      <c r="E8705" t="s">
        <v>574</v>
      </c>
      <c r="F8705" t="s">
        <v>664</v>
      </c>
      <c r="G8705" t="s">
        <v>665</v>
      </c>
      <c r="H8705" t="s">
        <v>30</v>
      </c>
      <c r="I8705" t="s">
        <v>21</v>
      </c>
      <c r="J8705" t="s">
        <v>31</v>
      </c>
      <c r="K8705" t="s">
        <v>655</v>
      </c>
      <c r="L8705" t="s">
        <v>24</v>
      </c>
      <c r="M8705" t="s">
        <v>27</v>
      </c>
      <c r="N8705">
        <v>9</v>
      </c>
      <c r="O8705">
        <v>1556</v>
      </c>
      <c r="P8705">
        <v>1606.47</v>
      </c>
      <c r="Q8705">
        <v>45.08</v>
      </c>
    </row>
    <row r="8706" spans="2:17" hidden="1">
      <c r="B8706">
        <v>2015</v>
      </c>
      <c r="C8706">
        <v>9</v>
      </c>
      <c r="D8706" t="s">
        <v>573</v>
      </c>
      <c r="E8706" t="s">
        <v>574</v>
      </c>
      <c r="F8706" t="s">
        <v>666</v>
      </c>
      <c r="G8706" t="s">
        <v>667</v>
      </c>
      <c r="H8706" t="s">
        <v>30</v>
      </c>
      <c r="I8706" t="s">
        <v>21</v>
      </c>
      <c r="J8706" t="s">
        <v>31</v>
      </c>
      <c r="K8706" t="s">
        <v>655</v>
      </c>
      <c r="L8706" t="s">
        <v>24</v>
      </c>
      <c r="M8706" t="s">
        <v>25</v>
      </c>
      <c r="N8706">
        <v>115</v>
      </c>
      <c r="O8706">
        <v>1437</v>
      </c>
      <c r="P8706">
        <v>1142.9000000000001</v>
      </c>
      <c r="Q8706">
        <v>-866.71</v>
      </c>
    </row>
    <row r="8707" spans="2:17" hidden="1">
      <c r="B8707">
        <v>2015</v>
      </c>
      <c r="C8707">
        <v>9</v>
      </c>
      <c r="D8707" t="s">
        <v>573</v>
      </c>
      <c r="E8707" t="s">
        <v>574</v>
      </c>
      <c r="F8707" t="s">
        <v>666</v>
      </c>
      <c r="G8707" t="s">
        <v>667</v>
      </c>
      <c r="H8707" t="s">
        <v>30</v>
      </c>
      <c r="I8707" t="s">
        <v>21</v>
      </c>
      <c r="J8707" t="s">
        <v>31</v>
      </c>
      <c r="K8707" t="s">
        <v>655</v>
      </c>
      <c r="L8707" t="s">
        <v>24</v>
      </c>
      <c r="M8707" t="s">
        <v>26</v>
      </c>
      <c r="N8707">
        <v>77</v>
      </c>
      <c r="O8707">
        <v>4468</v>
      </c>
      <c r="P8707">
        <v>3362.65</v>
      </c>
      <c r="Q8707">
        <v>-1392.93</v>
      </c>
    </row>
    <row r="8708" spans="2:17" hidden="1">
      <c r="B8708">
        <v>2015</v>
      </c>
      <c r="C8708">
        <v>9</v>
      </c>
      <c r="D8708" t="s">
        <v>573</v>
      </c>
      <c r="E8708" t="s">
        <v>574</v>
      </c>
      <c r="F8708" t="s">
        <v>666</v>
      </c>
      <c r="G8708" t="s">
        <v>667</v>
      </c>
      <c r="H8708" t="s">
        <v>30</v>
      </c>
      <c r="I8708" t="s">
        <v>21</v>
      </c>
      <c r="J8708" t="s">
        <v>31</v>
      </c>
      <c r="K8708" t="s">
        <v>655</v>
      </c>
      <c r="L8708" t="s">
        <v>24</v>
      </c>
      <c r="M8708" t="s">
        <v>27</v>
      </c>
      <c r="N8708">
        <v>11</v>
      </c>
      <c r="O8708">
        <v>1570</v>
      </c>
      <c r="P8708">
        <v>1631.42</v>
      </c>
      <c r="Q8708">
        <v>45.75</v>
      </c>
    </row>
    <row r="8709" spans="2:17" hidden="1">
      <c r="B8709">
        <v>2015</v>
      </c>
      <c r="C8709">
        <v>9</v>
      </c>
      <c r="D8709" t="s">
        <v>573</v>
      </c>
      <c r="E8709" t="s">
        <v>574</v>
      </c>
      <c r="F8709" t="s">
        <v>668</v>
      </c>
      <c r="G8709" t="s">
        <v>669</v>
      </c>
      <c r="H8709" t="s">
        <v>30</v>
      </c>
      <c r="I8709" t="s">
        <v>21</v>
      </c>
      <c r="J8709" t="s">
        <v>31</v>
      </c>
      <c r="K8709" t="s">
        <v>655</v>
      </c>
      <c r="L8709" t="s">
        <v>24</v>
      </c>
      <c r="M8709" t="s">
        <v>25</v>
      </c>
      <c r="N8709">
        <v>14</v>
      </c>
      <c r="O8709">
        <v>161.80000000000001</v>
      </c>
      <c r="P8709">
        <v>134.29</v>
      </c>
      <c r="Q8709">
        <v>-97.59</v>
      </c>
    </row>
    <row r="8710" spans="2:17" hidden="1">
      <c r="B8710">
        <v>2015</v>
      </c>
      <c r="C8710">
        <v>9</v>
      </c>
      <c r="D8710" t="s">
        <v>573</v>
      </c>
      <c r="E8710" t="s">
        <v>574</v>
      </c>
      <c r="F8710" t="s">
        <v>668</v>
      </c>
      <c r="G8710" t="s">
        <v>669</v>
      </c>
      <c r="H8710" t="s">
        <v>30</v>
      </c>
      <c r="I8710" t="s">
        <v>21</v>
      </c>
      <c r="J8710" t="s">
        <v>31</v>
      </c>
      <c r="K8710" t="s">
        <v>655</v>
      </c>
      <c r="L8710" t="s">
        <v>24</v>
      </c>
      <c r="M8710" t="s">
        <v>26</v>
      </c>
      <c r="N8710">
        <v>7</v>
      </c>
      <c r="O8710">
        <v>328</v>
      </c>
      <c r="P8710">
        <v>229.66</v>
      </c>
      <c r="Q8710">
        <v>-126.63</v>
      </c>
    </row>
    <row r="8711" spans="2:17" hidden="1">
      <c r="B8711">
        <v>2015</v>
      </c>
      <c r="C8711">
        <v>9</v>
      </c>
      <c r="D8711" t="s">
        <v>573</v>
      </c>
      <c r="E8711" t="s">
        <v>574</v>
      </c>
      <c r="F8711" t="s">
        <v>668</v>
      </c>
      <c r="G8711" t="s">
        <v>669</v>
      </c>
      <c r="H8711" t="s">
        <v>30</v>
      </c>
      <c r="I8711" t="s">
        <v>21</v>
      </c>
      <c r="J8711" t="s">
        <v>31</v>
      </c>
      <c r="K8711" t="s">
        <v>655</v>
      </c>
      <c r="L8711" t="s">
        <v>24</v>
      </c>
      <c r="M8711" t="s">
        <v>27</v>
      </c>
      <c r="N8711">
        <v>1</v>
      </c>
      <c r="O8711">
        <v>108</v>
      </c>
      <c r="P8711">
        <v>113.56</v>
      </c>
      <c r="Q8711">
        <v>3.19</v>
      </c>
    </row>
    <row r="8712" spans="2:17" hidden="1">
      <c r="B8712">
        <v>2015</v>
      </c>
      <c r="C8712">
        <v>9</v>
      </c>
      <c r="D8712" t="s">
        <v>573</v>
      </c>
      <c r="E8712" t="s">
        <v>574</v>
      </c>
      <c r="F8712" t="s">
        <v>670</v>
      </c>
      <c r="G8712" t="s">
        <v>671</v>
      </c>
      <c r="H8712" t="s">
        <v>30</v>
      </c>
      <c r="I8712" t="s">
        <v>21</v>
      </c>
      <c r="J8712" t="s">
        <v>31</v>
      </c>
      <c r="K8712" t="s">
        <v>655</v>
      </c>
      <c r="L8712" t="s">
        <v>24</v>
      </c>
      <c r="M8712" t="s">
        <v>25</v>
      </c>
      <c r="N8712">
        <v>36</v>
      </c>
      <c r="O8712">
        <v>374</v>
      </c>
      <c r="P8712">
        <v>329.75</v>
      </c>
      <c r="Q8712">
        <v>-225.56</v>
      </c>
    </row>
    <row r="8713" spans="2:17" hidden="1">
      <c r="B8713">
        <v>2015</v>
      </c>
      <c r="C8713">
        <v>9</v>
      </c>
      <c r="D8713" t="s">
        <v>573</v>
      </c>
      <c r="E8713" t="s">
        <v>574</v>
      </c>
      <c r="F8713" t="s">
        <v>670</v>
      </c>
      <c r="G8713" t="s">
        <v>671</v>
      </c>
      <c r="H8713" t="s">
        <v>30</v>
      </c>
      <c r="I8713" t="s">
        <v>21</v>
      </c>
      <c r="J8713" t="s">
        <v>31</v>
      </c>
      <c r="K8713" t="s">
        <v>655</v>
      </c>
      <c r="L8713" t="s">
        <v>24</v>
      </c>
      <c r="M8713" t="s">
        <v>26</v>
      </c>
      <c r="N8713">
        <v>8</v>
      </c>
      <c r="O8713">
        <v>352</v>
      </c>
      <c r="P8713">
        <v>240.22</v>
      </c>
      <c r="Q8713">
        <v>-144.72</v>
      </c>
    </row>
    <row r="8714" spans="2:17" hidden="1">
      <c r="B8714">
        <v>2015</v>
      </c>
      <c r="C8714">
        <v>9</v>
      </c>
      <c r="D8714" t="s">
        <v>573</v>
      </c>
      <c r="E8714" t="s">
        <v>574</v>
      </c>
      <c r="F8714" t="s">
        <v>670</v>
      </c>
      <c r="G8714" t="s">
        <v>671</v>
      </c>
      <c r="H8714" t="s">
        <v>30</v>
      </c>
      <c r="I8714" t="s">
        <v>21</v>
      </c>
      <c r="J8714" t="s">
        <v>31</v>
      </c>
      <c r="K8714" t="s">
        <v>655</v>
      </c>
      <c r="L8714" t="s">
        <v>24</v>
      </c>
      <c r="M8714" t="s">
        <v>27</v>
      </c>
      <c r="N8714">
        <v>1</v>
      </c>
      <c r="O8714">
        <v>126</v>
      </c>
      <c r="P8714">
        <v>131.57</v>
      </c>
      <c r="Q8714">
        <v>3.69</v>
      </c>
    </row>
    <row r="8715" spans="2:17" hidden="1">
      <c r="B8715">
        <v>2015</v>
      </c>
      <c r="C8715">
        <v>9</v>
      </c>
      <c r="D8715" t="s">
        <v>573</v>
      </c>
      <c r="E8715" t="s">
        <v>574</v>
      </c>
      <c r="F8715" t="s">
        <v>672</v>
      </c>
      <c r="G8715" t="s">
        <v>673</v>
      </c>
      <c r="H8715" t="s">
        <v>30</v>
      </c>
      <c r="I8715" t="s">
        <v>21</v>
      </c>
      <c r="J8715" t="s">
        <v>31</v>
      </c>
      <c r="K8715" t="s">
        <v>655</v>
      </c>
      <c r="L8715" t="s">
        <v>24</v>
      </c>
      <c r="M8715" t="s">
        <v>25</v>
      </c>
      <c r="N8715">
        <v>69</v>
      </c>
      <c r="O8715">
        <v>489</v>
      </c>
      <c r="P8715">
        <v>547.88</v>
      </c>
      <c r="Q8715">
        <v>-294.87</v>
      </c>
    </row>
    <row r="8716" spans="2:17" hidden="1">
      <c r="B8716">
        <v>2015</v>
      </c>
      <c r="C8716">
        <v>9</v>
      </c>
      <c r="D8716" t="s">
        <v>573</v>
      </c>
      <c r="E8716" t="s">
        <v>574</v>
      </c>
      <c r="F8716" t="s">
        <v>672</v>
      </c>
      <c r="G8716" t="s">
        <v>673</v>
      </c>
      <c r="H8716" t="s">
        <v>30</v>
      </c>
      <c r="I8716" t="s">
        <v>21</v>
      </c>
      <c r="J8716" t="s">
        <v>31</v>
      </c>
      <c r="K8716" t="s">
        <v>655</v>
      </c>
      <c r="L8716" t="s">
        <v>24</v>
      </c>
      <c r="M8716" t="s">
        <v>26</v>
      </c>
      <c r="N8716">
        <v>5</v>
      </c>
      <c r="O8716">
        <v>295</v>
      </c>
      <c r="P8716">
        <v>223.1</v>
      </c>
      <c r="Q8716">
        <v>-90.45</v>
      </c>
    </row>
    <row r="8717" spans="2:17" hidden="1">
      <c r="B8717">
        <v>2015</v>
      </c>
      <c r="C8717">
        <v>9</v>
      </c>
      <c r="D8717" t="s">
        <v>573</v>
      </c>
      <c r="E8717" t="s">
        <v>574</v>
      </c>
      <c r="F8717" t="s">
        <v>674</v>
      </c>
      <c r="G8717" t="s">
        <v>661</v>
      </c>
      <c r="H8717" t="s">
        <v>30</v>
      </c>
      <c r="I8717" t="s">
        <v>21</v>
      </c>
      <c r="J8717" t="s">
        <v>31</v>
      </c>
      <c r="K8717" t="s">
        <v>655</v>
      </c>
      <c r="L8717" t="s">
        <v>24</v>
      </c>
      <c r="M8717" t="s">
        <v>25</v>
      </c>
      <c r="N8717">
        <v>46</v>
      </c>
      <c r="O8717">
        <v>415</v>
      </c>
      <c r="P8717">
        <v>398.12</v>
      </c>
      <c r="Q8717">
        <v>-250.29</v>
      </c>
    </row>
    <row r="8718" spans="2:17" hidden="1">
      <c r="B8718">
        <v>2015</v>
      </c>
      <c r="C8718">
        <v>9</v>
      </c>
      <c r="D8718" t="s">
        <v>573</v>
      </c>
      <c r="E8718" t="s">
        <v>574</v>
      </c>
      <c r="F8718" t="s">
        <v>674</v>
      </c>
      <c r="G8718" t="s">
        <v>661</v>
      </c>
      <c r="H8718" t="s">
        <v>30</v>
      </c>
      <c r="I8718" t="s">
        <v>21</v>
      </c>
      <c r="J8718" t="s">
        <v>31</v>
      </c>
      <c r="K8718" t="s">
        <v>655</v>
      </c>
      <c r="L8718" t="s">
        <v>24</v>
      </c>
      <c r="M8718" t="s">
        <v>26</v>
      </c>
      <c r="N8718">
        <v>5</v>
      </c>
      <c r="O8718">
        <v>241</v>
      </c>
      <c r="P8718">
        <v>170.57</v>
      </c>
      <c r="Q8718">
        <v>-90.45</v>
      </c>
    </row>
    <row r="8719" spans="2:17" hidden="1">
      <c r="B8719">
        <v>2015</v>
      </c>
      <c r="C8719">
        <v>9</v>
      </c>
      <c r="D8719" t="s">
        <v>573</v>
      </c>
      <c r="E8719" t="s">
        <v>574</v>
      </c>
      <c r="F8719" t="s">
        <v>675</v>
      </c>
      <c r="G8719" t="s">
        <v>676</v>
      </c>
      <c r="H8719" t="s">
        <v>30</v>
      </c>
      <c r="I8719" t="s">
        <v>21</v>
      </c>
      <c r="J8719" t="s">
        <v>31</v>
      </c>
      <c r="K8719" t="s">
        <v>655</v>
      </c>
      <c r="L8719" t="s">
        <v>24</v>
      </c>
      <c r="M8719" t="s">
        <v>25</v>
      </c>
      <c r="N8719">
        <v>79</v>
      </c>
      <c r="O8719">
        <v>1132</v>
      </c>
      <c r="P8719">
        <v>838.68</v>
      </c>
      <c r="Q8719">
        <v>-682.71</v>
      </c>
    </row>
    <row r="8720" spans="2:17" hidden="1">
      <c r="B8720">
        <v>2015</v>
      </c>
      <c r="C8720">
        <v>9</v>
      </c>
      <c r="D8720" t="s">
        <v>573</v>
      </c>
      <c r="E8720" t="s">
        <v>574</v>
      </c>
      <c r="F8720" t="s">
        <v>675</v>
      </c>
      <c r="G8720" t="s">
        <v>676</v>
      </c>
      <c r="H8720" t="s">
        <v>30</v>
      </c>
      <c r="I8720" t="s">
        <v>21</v>
      </c>
      <c r="J8720" t="s">
        <v>31</v>
      </c>
      <c r="K8720" t="s">
        <v>655</v>
      </c>
      <c r="L8720" t="s">
        <v>24</v>
      </c>
      <c r="M8720" t="s">
        <v>26</v>
      </c>
      <c r="N8720">
        <v>59</v>
      </c>
      <c r="O8720">
        <v>3417</v>
      </c>
      <c r="P8720">
        <v>2570.25</v>
      </c>
      <c r="Q8720">
        <v>-1067.31</v>
      </c>
    </row>
    <row r="8721" spans="2:17" hidden="1">
      <c r="B8721">
        <v>2015</v>
      </c>
      <c r="C8721">
        <v>9</v>
      </c>
      <c r="D8721" t="s">
        <v>573</v>
      </c>
      <c r="E8721" t="s">
        <v>574</v>
      </c>
      <c r="F8721" t="s">
        <v>675</v>
      </c>
      <c r="G8721" t="s">
        <v>676</v>
      </c>
      <c r="H8721" t="s">
        <v>30</v>
      </c>
      <c r="I8721" t="s">
        <v>21</v>
      </c>
      <c r="J8721" t="s">
        <v>31</v>
      </c>
      <c r="K8721" t="s">
        <v>655</v>
      </c>
      <c r="L8721" t="s">
        <v>24</v>
      </c>
      <c r="M8721" t="s">
        <v>27</v>
      </c>
      <c r="N8721">
        <v>19</v>
      </c>
      <c r="O8721">
        <v>2848</v>
      </c>
      <c r="P8721">
        <v>2954.2</v>
      </c>
      <c r="Q8721">
        <v>82.86</v>
      </c>
    </row>
    <row r="8722" spans="2:17" hidden="1">
      <c r="B8722">
        <v>2015</v>
      </c>
      <c r="C8722">
        <v>9</v>
      </c>
      <c r="D8722" t="s">
        <v>573</v>
      </c>
      <c r="E8722" t="s">
        <v>574</v>
      </c>
      <c r="F8722" t="s">
        <v>677</v>
      </c>
      <c r="G8722" t="s">
        <v>678</v>
      </c>
      <c r="H8722" t="s">
        <v>30</v>
      </c>
      <c r="I8722" t="s">
        <v>21</v>
      </c>
      <c r="J8722" t="s">
        <v>31</v>
      </c>
      <c r="K8722" t="s">
        <v>655</v>
      </c>
      <c r="L8722" t="s">
        <v>24</v>
      </c>
      <c r="M8722" t="s">
        <v>25</v>
      </c>
      <c r="N8722">
        <v>53</v>
      </c>
      <c r="O8722">
        <v>399</v>
      </c>
      <c r="P8722">
        <v>429.48</v>
      </c>
      <c r="Q8722">
        <v>-240.65</v>
      </c>
    </row>
    <row r="8723" spans="2:17" hidden="1">
      <c r="B8723">
        <v>2015</v>
      </c>
      <c r="C8723">
        <v>9</v>
      </c>
      <c r="D8723" t="s">
        <v>573</v>
      </c>
      <c r="E8723" t="s">
        <v>574</v>
      </c>
      <c r="F8723" t="s">
        <v>677</v>
      </c>
      <c r="G8723" t="s">
        <v>678</v>
      </c>
      <c r="H8723" t="s">
        <v>30</v>
      </c>
      <c r="I8723" t="s">
        <v>21</v>
      </c>
      <c r="J8723" t="s">
        <v>31</v>
      </c>
      <c r="K8723" t="s">
        <v>655</v>
      </c>
      <c r="L8723" t="s">
        <v>24</v>
      </c>
      <c r="M8723" t="s">
        <v>26</v>
      </c>
      <c r="N8723">
        <v>16</v>
      </c>
      <c r="O8723">
        <v>929</v>
      </c>
      <c r="P8723">
        <v>699.28</v>
      </c>
      <c r="Q8723">
        <v>-289.44</v>
      </c>
    </row>
    <row r="8724" spans="2:17" hidden="1">
      <c r="B8724">
        <v>2015</v>
      </c>
      <c r="C8724">
        <v>9</v>
      </c>
      <c r="D8724" t="s">
        <v>573</v>
      </c>
      <c r="E8724" t="s">
        <v>574</v>
      </c>
      <c r="F8724" t="s">
        <v>677</v>
      </c>
      <c r="G8724" t="s">
        <v>678</v>
      </c>
      <c r="H8724" t="s">
        <v>30</v>
      </c>
      <c r="I8724" t="s">
        <v>21</v>
      </c>
      <c r="J8724" t="s">
        <v>31</v>
      </c>
      <c r="K8724" t="s">
        <v>655</v>
      </c>
      <c r="L8724" t="s">
        <v>24</v>
      </c>
      <c r="M8724" t="s">
        <v>27</v>
      </c>
      <c r="N8724">
        <v>1</v>
      </c>
      <c r="O8724">
        <v>133</v>
      </c>
      <c r="P8724">
        <v>138.58000000000001</v>
      </c>
      <c r="Q8724">
        <v>3.89</v>
      </c>
    </row>
    <row r="8725" spans="2:17" hidden="1">
      <c r="B8725">
        <v>2015</v>
      </c>
      <c r="C8725">
        <v>9</v>
      </c>
      <c r="D8725" t="s">
        <v>573</v>
      </c>
      <c r="E8725" t="s">
        <v>574</v>
      </c>
      <c r="F8725" t="s">
        <v>679</v>
      </c>
      <c r="G8725" t="s">
        <v>680</v>
      </c>
      <c r="H8725" t="s">
        <v>30</v>
      </c>
      <c r="I8725" t="s">
        <v>21</v>
      </c>
      <c r="J8725" t="s">
        <v>22</v>
      </c>
      <c r="K8725" t="s">
        <v>652</v>
      </c>
      <c r="L8725" t="s">
        <v>24</v>
      </c>
      <c r="M8725" t="s">
        <v>25</v>
      </c>
      <c r="N8725">
        <v>809</v>
      </c>
      <c r="O8725">
        <v>8562</v>
      </c>
      <c r="P8725">
        <v>5564.3</v>
      </c>
      <c r="Q8725">
        <v>-4339.08</v>
      </c>
    </row>
    <row r="8726" spans="2:17" hidden="1">
      <c r="B8726">
        <v>2015</v>
      </c>
      <c r="C8726">
        <v>9</v>
      </c>
      <c r="D8726" t="s">
        <v>573</v>
      </c>
      <c r="E8726" t="s">
        <v>574</v>
      </c>
      <c r="F8726" t="s">
        <v>679</v>
      </c>
      <c r="G8726" t="s">
        <v>680</v>
      </c>
      <c r="H8726" t="s">
        <v>30</v>
      </c>
      <c r="I8726" t="s">
        <v>21</v>
      </c>
      <c r="J8726" t="s">
        <v>22</v>
      </c>
      <c r="K8726" t="s">
        <v>652</v>
      </c>
      <c r="L8726" t="s">
        <v>24</v>
      </c>
      <c r="M8726" t="s">
        <v>26</v>
      </c>
      <c r="N8726">
        <v>565</v>
      </c>
      <c r="O8726">
        <v>32840</v>
      </c>
      <c r="P8726">
        <v>15864.67</v>
      </c>
      <c r="Q8726">
        <v>-8618.4</v>
      </c>
    </row>
    <row r="8727" spans="2:17" hidden="1">
      <c r="B8727">
        <v>2015</v>
      </c>
      <c r="C8727">
        <v>9</v>
      </c>
      <c r="D8727" t="s">
        <v>573</v>
      </c>
      <c r="E8727" t="s">
        <v>574</v>
      </c>
      <c r="F8727" t="s">
        <v>679</v>
      </c>
      <c r="G8727" t="s">
        <v>680</v>
      </c>
      <c r="H8727" t="s">
        <v>30</v>
      </c>
      <c r="I8727" t="s">
        <v>21</v>
      </c>
      <c r="J8727" t="s">
        <v>22</v>
      </c>
      <c r="K8727" t="s">
        <v>652</v>
      </c>
      <c r="L8727" t="s">
        <v>24</v>
      </c>
      <c r="M8727" t="s">
        <v>27</v>
      </c>
      <c r="N8727">
        <v>200</v>
      </c>
      <c r="O8727">
        <v>37807</v>
      </c>
      <c r="P8727">
        <v>25789.83</v>
      </c>
      <c r="Q8727">
        <v>0</v>
      </c>
    </row>
    <row r="8728" spans="2:17" hidden="1">
      <c r="B8728">
        <v>2015</v>
      </c>
      <c r="C8728">
        <v>9</v>
      </c>
      <c r="D8728" t="s">
        <v>573</v>
      </c>
      <c r="E8728" t="s">
        <v>574</v>
      </c>
      <c r="F8728" t="s">
        <v>681</v>
      </c>
      <c r="G8728" t="s">
        <v>682</v>
      </c>
      <c r="H8728" t="s">
        <v>30</v>
      </c>
      <c r="I8728" t="s">
        <v>21</v>
      </c>
      <c r="J8728" t="s">
        <v>22</v>
      </c>
      <c r="K8728" t="s">
        <v>652</v>
      </c>
      <c r="L8728" t="s">
        <v>24</v>
      </c>
      <c r="M8728" t="s">
        <v>25</v>
      </c>
      <c r="N8728">
        <v>40</v>
      </c>
      <c r="O8728">
        <v>483</v>
      </c>
      <c r="P8728">
        <v>283.91000000000003</v>
      </c>
      <c r="Q8728">
        <v>-244.8</v>
      </c>
    </row>
    <row r="8729" spans="2:17" hidden="1">
      <c r="B8729">
        <v>2015</v>
      </c>
      <c r="C8729">
        <v>9</v>
      </c>
      <c r="D8729" t="s">
        <v>573</v>
      </c>
      <c r="E8729" t="s">
        <v>574</v>
      </c>
      <c r="F8729" t="s">
        <v>681</v>
      </c>
      <c r="G8729" t="s">
        <v>682</v>
      </c>
      <c r="H8729" t="s">
        <v>30</v>
      </c>
      <c r="I8729" t="s">
        <v>21</v>
      </c>
      <c r="J8729" t="s">
        <v>22</v>
      </c>
      <c r="K8729" t="s">
        <v>652</v>
      </c>
      <c r="L8729" t="s">
        <v>24</v>
      </c>
      <c r="M8729" t="s">
        <v>26</v>
      </c>
      <c r="N8729">
        <v>6</v>
      </c>
      <c r="O8729">
        <v>359</v>
      </c>
      <c r="P8729">
        <v>175.51</v>
      </c>
      <c r="Q8729">
        <v>-91.2</v>
      </c>
    </row>
    <row r="8730" spans="2:17" hidden="1">
      <c r="B8730">
        <v>2015</v>
      </c>
      <c r="C8730">
        <v>9</v>
      </c>
      <c r="D8730" t="s">
        <v>573</v>
      </c>
      <c r="E8730" t="s">
        <v>574</v>
      </c>
      <c r="F8730" t="s">
        <v>683</v>
      </c>
      <c r="G8730" t="s">
        <v>684</v>
      </c>
      <c r="H8730" t="s">
        <v>30</v>
      </c>
      <c r="I8730" t="s">
        <v>21</v>
      </c>
      <c r="J8730" t="s">
        <v>22</v>
      </c>
      <c r="K8730" t="s">
        <v>652</v>
      </c>
      <c r="L8730" t="s">
        <v>24</v>
      </c>
      <c r="M8730" t="s">
        <v>25</v>
      </c>
      <c r="N8730">
        <v>50</v>
      </c>
      <c r="O8730">
        <v>319</v>
      </c>
      <c r="P8730">
        <v>312.95</v>
      </c>
      <c r="Q8730">
        <v>-161.68</v>
      </c>
    </row>
    <row r="8731" spans="2:17" hidden="1">
      <c r="B8731">
        <v>2015</v>
      </c>
      <c r="C8731">
        <v>9</v>
      </c>
      <c r="D8731" t="s">
        <v>573</v>
      </c>
      <c r="E8731" t="s">
        <v>574</v>
      </c>
      <c r="F8731" t="s">
        <v>683</v>
      </c>
      <c r="G8731" t="s">
        <v>684</v>
      </c>
      <c r="H8731" t="s">
        <v>30</v>
      </c>
      <c r="I8731" t="s">
        <v>21</v>
      </c>
      <c r="J8731" t="s">
        <v>22</v>
      </c>
      <c r="K8731" t="s">
        <v>652</v>
      </c>
      <c r="L8731" t="s">
        <v>24</v>
      </c>
      <c r="M8731" t="s">
        <v>26</v>
      </c>
      <c r="N8731">
        <v>1</v>
      </c>
      <c r="O8731">
        <v>46</v>
      </c>
      <c r="P8731">
        <v>20.2</v>
      </c>
      <c r="Q8731">
        <v>-15.2</v>
      </c>
    </row>
    <row r="8732" spans="2:17" hidden="1">
      <c r="B8732">
        <v>2015</v>
      </c>
      <c r="C8732">
        <v>9</v>
      </c>
      <c r="D8732" t="s">
        <v>573</v>
      </c>
      <c r="E8732" t="s">
        <v>574</v>
      </c>
      <c r="F8732" t="s">
        <v>685</v>
      </c>
      <c r="G8732" t="s">
        <v>686</v>
      </c>
      <c r="H8732" t="s">
        <v>30</v>
      </c>
      <c r="I8732" t="s">
        <v>21</v>
      </c>
      <c r="J8732" t="s">
        <v>22</v>
      </c>
      <c r="K8732" t="s">
        <v>652</v>
      </c>
      <c r="L8732" t="s">
        <v>24</v>
      </c>
      <c r="M8732" t="s">
        <v>25</v>
      </c>
      <c r="N8732">
        <v>302</v>
      </c>
      <c r="O8732">
        <v>3938</v>
      </c>
      <c r="P8732">
        <v>2186.35</v>
      </c>
      <c r="Q8732">
        <v>-1995.8</v>
      </c>
    </row>
    <row r="8733" spans="2:17" hidden="1">
      <c r="B8733">
        <v>2015</v>
      </c>
      <c r="C8733">
        <v>9</v>
      </c>
      <c r="D8733" t="s">
        <v>573</v>
      </c>
      <c r="E8733" t="s">
        <v>574</v>
      </c>
      <c r="F8733" t="s">
        <v>685</v>
      </c>
      <c r="G8733" t="s">
        <v>686</v>
      </c>
      <c r="H8733" t="s">
        <v>30</v>
      </c>
      <c r="I8733" t="s">
        <v>21</v>
      </c>
      <c r="J8733" t="s">
        <v>22</v>
      </c>
      <c r="K8733" t="s">
        <v>652</v>
      </c>
      <c r="L8733" t="s">
        <v>24</v>
      </c>
      <c r="M8733" t="s">
        <v>26</v>
      </c>
      <c r="N8733">
        <v>229</v>
      </c>
      <c r="O8733">
        <v>13569</v>
      </c>
      <c r="P8733">
        <v>6611.61</v>
      </c>
      <c r="Q8733">
        <v>-3480.8</v>
      </c>
    </row>
    <row r="8734" spans="2:17" hidden="1">
      <c r="B8734">
        <v>2015</v>
      </c>
      <c r="C8734">
        <v>9</v>
      </c>
      <c r="D8734" t="s">
        <v>573</v>
      </c>
      <c r="E8734" t="s">
        <v>574</v>
      </c>
      <c r="F8734" t="s">
        <v>685</v>
      </c>
      <c r="G8734" t="s">
        <v>686</v>
      </c>
      <c r="H8734" t="s">
        <v>30</v>
      </c>
      <c r="I8734" t="s">
        <v>21</v>
      </c>
      <c r="J8734" t="s">
        <v>22</v>
      </c>
      <c r="K8734" t="s">
        <v>652</v>
      </c>
      <c r="L8734" t="s">
        <v>24</v>
      </c>
      <c r="M8734" t="s">
        <v>27</v>
      </c>
      <c r="N8734">
        <v>89</v>
      </c>
      <c r="O8734">
        <v>20084</v>
      </c>
      <c r="P8734">
        <v>13608.37</v>
      </c>
      <c r="Q8734">
        <v>0</v>
      </c>
    </row>
    <row r="8735" spans="2:17" hidden="1">
      <c r="B8735">
        <v>2015</v>
      </c>
      <c r="C8735">
        <v>9</v>
      </c>
      <c r="D8735" t="s">
        <v>573</v>
      </c>
      <c r="E8735" t="s">
        <v>574</v>
      </c>
      <c r="F8735" t="s">
        <v>687</v>
      </c>
      <c r="G8735" t="s">
        <v>688</v>
      </c>
      <c r="H8735" t="s">
        <v>30</v>
      </c>
      <c r="I8735" t="s">
        <v>21</v>
      </c>
      <c r="J8735" t="s">
        <v>22</v>
      </c>
      <c r="K8735" t="s">
        <v>652</v>
      </c>
      <c r="L8735" t="s">
        <v>24</v>
      </c>
      <c r="M8735" t="s">
        <v>25</v>
      </c>
      <c r="N8735">
        <v>770</v>
      </c>
      <c r="O8735">
        <v>6751</v>
      </c>
      <c r="P8735">
        <v>5090.1400000000003</v>
      </c>
      <c r="Q8735">
        <v>-3421.26</v>
      </c>
    </row>
    <row r="8736" spans="2:17" hidden="1">
      <c r="B8736">
        <v>2015</v>
      </c>
      <c r="C8736">
        <v>9</v>
      </c>
      <c r="D8736" t="s">
        <v>573</v>
      </c>
      <c r="E8736" t="s">
        <v>574</v>
      </c>
      <c r="F8736" t="s">
        <v>687</v>
      </c>
      <c r="G8736" t="s">
        <v>688</v>
      </c>
      <c r="H8736" t="s">
        <v>30</v>
      </c>
      <c r="I8736" t="s">
        <v>21</v>
      </c>
      <c r="J8736" t="s">
        <v>22</v>
      </c>
      <c r="K8736" t="s">
        <v>652</v>
      </c>
      <c r="L8736" t="s">
        <v>24</v>
      </c>
      <c r="M8736" t="s">
        <v>26</v>
      </c>
      <c r="N8736">
        <v>161</v>
      </c>
      <c r="O8736">
        <v>8228</v>
      </c>
      <c r="P8736">
        <v>3790.43</v>
      </c>
      <c r="Q8736">
        <v>-2447.1999999999998</v>
      </c>
    </row>
    <row r="8737" spans="2:17" hidden="1">
      <c r="B8737">
        <v>2015</v>
      </c>
      <c r="C8737">
        <v>9</v>
      </c>
      <c r="D8737" t="s">
        <v>573</v>
      </c>
      <c r="E8737" t="s">
        <v>574</v>
      </c>
      <c r="F8737" t="s">
        <v>687</v>
      </c>
      <c r="G8737" t="s">
        <v>688</v>
      </c>
      <c r="H8737" t="s">
        <v>30</v>
      </c>
      <c r="I8737" t="s">
        <v>21</v>
      </c>
      <c r="J8737" t="s">
        <v>22</v>
      </c>
      <c r="K8737" t="s">
        <v>652</v>
      </c>
      <c r="L8737" t="s">
        <v>24</v>
      </c>
      <c r="M8737" t="s">
        <v>27</v>
      </c>
      <c r="N8737">
        <v>17</v>
      </c>
      <c r="O8737">
        <v>4997</v>
      </c>
      <c r="P8737">
        <v>3358.49</v>
      </c>
      <c r="Q8737">
        <v>0</v>
      </c>
    </row>
    <row r="8738" spans="2:17" hidden="1">
      <c r="B8738">
        <v>2015</v>
      </c>
      <c r="C8738">
        <v>9</v>
      </c>
      <c r="D8738" t="s">
        <v>573</v>
      </c>
      <c r="E8738" t="s">
        <v>574</v>
      </c>
      <c r="F8738" t="s">
        <v>689</v>
      </c>
      <c r="G8738" t="s">
        <v>690</v>
      </c>
      <c r="H8738" t="s">
        <v>30</v>
      </c>
      <c r="I8738" t="s">
        <v>21</v>
      </c>
      <c r="J8738" t="s">
        <v>22</v>
      </c>
      <c r="K8738" t="s">
        <v>652</v>
      </c>
      <c r="L8738" t="s">
        <v>24</v>
      </c>
      <c r="M8738" t="s">
        <v>25</v>
      </c>
      <c r="N8738">
        <v>1048</v>
      </c>
      <c r="O8738">
        <v>9612</v>
      </c>
      <c r="P8738">
        <v>6990.24</v>
      </c>
      <c r="Q8738">
        <v>-4871.3599999999997</v>
      </c>
    </row>
    <row r="8739" spans="2:17" hidden="1">
      <c r="B8739">
        <v>2015</v>
      </c>
      <c r="C8739">
        <v>9</v>
      </c>
      <c r="D8739" t="s">
        <v>573</v>
      </c>
      <c r="E8739" t="s">
        <v>574</v>
      </c>
      <c r="F8739" t="s">
        <v>689</v>
      </c>
      <c r="G8739" t="s">
        <v>690</v>
      </c>
      <c r="H8739" t="s">
        <v>30</v>
      </c>
      <c r="I8739" t="s">
        <v>21</v>
      </c>
      <c r="J8739" t="s">
        <v>22</v>
      </c>
      <c r="K8739" t="s">
        <v>652</v>
      </c>
      <c r="L8739" t="s">
        <v>24</v>
      </c>
      <c r="M8739" t="s">
        <v>26</v>
      </c>
      <c r="N8739">
        <v>273</v>
      </c>
      <c r="O8739">
        <v>14967</v>
      </c>
      <c r="P8739">
        <v>7091.13</v>
      </c>
      <c r="Q8739">
        <v>-4149.6000000000004</v>
      </c>
    </row>
    <row r="8740" spans="2:17" hidden="1">
      <c r="B8740">
        <v>2015</v>
      </c>
      <c r="C8740">
        <v>9</v>
      </c>
      <c r="D8740" t="s">
        <v>573</v>
      </c>
      <c r="E8740" t="s">
        <v>574</v>
      </c>
      <c r="F8740" t="s">
        <v>689</v>
      </c>
      <c r="G8740" t="s">
        <v>690</v>
      </c>
      <c r="H8740" t="s">
        <v>30</v>
      </c>
      <c r="I8740" t="s">
        <v>21</v>
      </c>
      <c r="J8740" t="s">
        <v>22</v>
      </c>
      <c r="K8740" t="s">
        <v>652</v>
      </c>
      <c r="L8740" t="s">
        <v>24</v>
      </c>
      <c r="M8740" t="s">
        <v>27</v>
      </c>
      <c r="N8740">
        <v>63</v>
      </c>
      <c r="O8740">
        <v>10508</v>
      </c>
      <c r="P8740">
        <v>7207.35</v>
      </c>
      <c r="Q8740">
        <v>0</v>
      </c>
    </row>
    <row r="8741" spans="2:17" hidden="1">
      <c r="B8741">
        <v>2015</v>
      </c>
      <c r="C8741">
        <v>9</v>
      </c>
      <c r="D8741" t="s">
        <v>573</v>
      </c>
      <c r="E8741" t="s">
        <v>574</v>
      </c>
      <c r="F8741" t="s">
        <v>1043</v>
      </c>
      <c r="G8741" t="s">
        <v>1044</v>
      </c>
      <c r="H8741" t="s">
        <v>30</v>
      </c>
      <c r="I8741" t="s">
        <v>21</v>
      </c>
      <c r="J8741" t="s">
        <v>22</v>
      </c>
      <c r="K8741" t="s">
        <v>652</v>
      </c>
      <c r="L8741" t="s">
        <v>24</v>
      </c>
      <c r="M8741" t="s">
        <v>25</v>
      </c>
      <c r="N8741">
        <v>180</v>
      </c>
      <c r="O8741">
        <v>2245</v>
      </c>
      <c r="P8741">
        <v>1288.06</v>
      </c>
      <c r="Q8741">
        <v>-1137.8</v>
      </c>
    </row>
    <row r="8742" spans="2:17" hidden="1">
      <c r="B8742">
        <v>2015</v>
      </c>
      <c r="C8742">
        <v>9</v>
      </c>
      <c r="D8742" t="s">
        <v>573</v>
      </c>
      <c r="E8742" t="s">
        <v>574</v>
      </c>
      <c r="F8742" t="s">
        <v>1043</v>
      </c>
      <c r="G8742" t="s">
        <v>1044</v>
      </c>
      <c r="H8742" t="s">
        <v>30</v>
      </c>
      <c r="I8742" t="s">
        <v>21</v>
      </c>
      <c r="J8742" t="s">
        <v>22</v>
      </c>
      <c r="K8742" t="s">
        <v>652</v>
      </c>
      <c r="L8742" t="s">
        <v>24</v>
      </c>
      <c r="M8742" t="s">
        <v>26</v>
      </c>
      <c r="N8742">
        <v>74</v>
      </c>
      <c r="O8742">
        <v>4373</v>
      </c>
      <c r="P8742">
        <v>2128.83</v>
      </c>
      <c r="Q8742">
        <v>-1124.8</v>
      </c>
    </row>
    <row r="8743" spans="2:17" hidden="1">
      <c r="B8743">
        <v>2015</v>
      </c>
      <c r="C8743">
        <v>9</v>
      </c>
      <c r="D8743" t="s">
        <v>573</v>
      </c>
      <c r="E8743" t="s">
        <v>574</v>
      </c>
      <c r="F8743" t="s">
        <v>1043</v>
      </c>
      <c r="G8743" t="s">
        <v>1044</v>
      </c>
      <c r="H8743" t="s">
        <v>30</v>
      </c>
      <c r="I8743" t="s">
        <v>21</v>
      </c>
      <c r="J8743" t="s">
        <v>22</v>
      </c>
      <c r="K8743" t="s">
        <v>652</v>
      </c>
      <c r="L8743" t="s">
        <v>24</v>
      </c>
      <c r="M8743" t="s">
        <v>27</v>
      </c>
      <c r="N8743">
        <v>78</v>
      </c>
      <c r="O8743">
        <v>21510</v>
      </c>
      <c r="P8743">
        <v>14482.5</v>
      </c>
      <c r="Q8743">
        <v>0</v>
      </c>
    </row>
    <row r="8744" spans="2:17" hidden="1">
      <c r="B8744">
        <v>2015</v>
      </c>
      <c r="C8744">
        <v>9</v>
      </c>
      <c r="D8744" t="s">
        <v>573</v>
      </c>
      <c r="E8744" t="s">
        <v>574</v>
      </c>
      <c r="F8744" t="s">
        <v>691</v>
      </c>
      <c r="G8744" t="s">
        <v>692</v>
      </c>
      <c r="H8744" t="s">
        <v>30</v>
      </c>
      <c r="I8744" t="s">
        <v>21</v>
      </c>
      <c r="J8744" t="s">
        <v>31</v>
      </c>
      <c r="K8744" t="s">
        <v>693</v>
      </c>
      <c r="L8744" t="s">
        <v>24</v>
      </c>
      <c r="M8744" t="s">
        <v>25</v>
      </c>
      <c r="N8744">
        <v>6958</v>
      </c>
      <c r="O8744">
        <v>75610.02</v>
      </c>
      <c r="P8744">
        <v>48846.15</v>
      </c>
      <c r="Q8744">
        <v>-35684.629999999997</v>
      </c>
    </row>
    <row r="8745" spans="2:17" hidden="1">
      <c r="B8745">
        <v>2015</v>
      </c>
      <c r="C8745">
        <v>9</v>
      </c>
      <c r="D8745" t="s">
        <v>573</v>
      </c>
      <c r="E8745" t="s">
        <v>574</v>
      </c>
      <c r="F8745" t="s">
        <v>691</v>
      </c>
      <c r="G8745" t="s">
        <v>692</v>
      </c>
      <c r="H8745" t="s">
        <v>30</v>
      </c>
      <c r="I8745" t="s">
        <v>21</v>
      </c>
      <c r="J8745" t="s">
        <v>31</v>
      </c>
      <c r="K8745" t="s">
        <v>693</v>
      </c>
      <c r="L8745" t="s">
        <v>24</v>
      </c>
      <c r="M8745" t="s">
        <v>26</v>
      </c>
      <c r="N8745">
        <v>1996</v>
      </c>
      <c r="O8745">
        <v>107006.04</v>
      </c>
      <c r="P8745">
        <v>51303.98</v>
      </c>
      <c r="Q8745">
        <v>-28288.06</v>
      </c>
    </row>
    <row r="8746" spans="2:17" hidden="1">
      <c r="B8746">
        <v>2015</v>
      </c>
      <c r="C8746">
        <v>9</v>
      </c>
      <c r="D8746" t="s">
        <v>573</v>
      </c>
      <c r="E8746" t="s">
        <v>574</v>
      </c>
      <c r="F8746" t="s">
        <v>691</v>
      </c>
      <c r="G8746" t="s">
        <v>692</v>
      </c>
      <c r="H8746" t="s">
        <v>30</v>
      </c>
      <c r="I8746" t="s">
        <v>21</v>
      </c>
      <c r="J8746" t="s">
        <v>31</v>
      </c>
      <c r="K8746" t="s">
        <v>693</v>
      </c>
      <c r="L8746" t="s">
        <v>24</v>
      </c>
      <c r="M8746" t="s">
        <v>27</v>
      </c>
      <c r="N8746">
        <v>256</v>
      </c>
      <c r="O8746">
        <v>39682.879999999997</v>
      </c>
      <c r="P8746">
        <v>27258.29</v>
      </c>
      <c r="Q8746">
        <v>279.08</v>
      </c>
    </row>
    <row r="8747" spans="2:17" hidden="1">
      <c r="B8747">
        <v>2015</v>
      </c>
      <c r="C8747">
        <v>9</v>
      </c>
      <c r="D8747" t="s">
        <v>573</v>
      </c>
      <c r="E8747" t="s">
        <v>574</v>
      </c>
      <c r="F8747" t="s">
        <v>694</v>
      </c>
      <c r="G8747" t="s">
        <v>695</v>
      </c>
      <c r="H8747" t="s">
        <v>30</v>
      </c>
      <c r="I8747" t="s">
        <v>21</v>
      </c>
      <c r="J8747" t="s">
        <v>31</v>
      </c>
      <c r="K8747" t="s">
        <v>380</v>
      </c>
      <c r="L8747" t="s">
        <v>24</v>
      </c>
      <c r="M8747" t="s">
        <v>25</v>
      </c>
      <c r="N8747">
        <v>1661</v>
      </c>
      <c r="O8747">
        <v>14010.48</v>
      </c>
      <c r="P8747">
        <v>10907.17</v>
      </c>
      <c r="Q8747">
        <v>-7121.13</v>
      </c>
    </row>
    <row r="8748" spans="2:17" hidden="1">
      <c r="B8748">
        <v>2015</v>
      </c>
      <c r="C8748">
        <v>9</v>
      </c>
      <c r="D8748" t="s">
        <v>573</v>
      </c>
      <c r="E8748" t="s">
        <v>574</v>
      </c>
      <c r="F8748" t="s">
        <v>694</v>
      </c>
      <c r="G8748" t="s">
        <v>695</v>
      </c>
      <c r="H8748" t="s">
        <v>30</v>
      </c>
      <c r="I8748" t="s">
        <v>21</v>
      </c>
      <c r="J8748" t="s">
        <v>31</v>
      </c>
      <c r="K8748" t="s">
        <v>380</v>
      </c>
      <c r="L8748" t="s">
        <v>24</v>
      </c>
      <c r="M8748" t="s">
        <v>26</v>
      </c>
      <c r="N8748">
        <v>288</v>
      </c>
      <c r="O8748">
        <v>16050.53</v>
      </c>
      <c r="P8748">
        <v>7676.61</v>
      </c>
      <c r="Q8748">
        <v>-4396.43</v>
      </c>
    </row>
    <row r="8749" spans="2:17" hidden="1">
      <c r="B8749">
        <v>2015</v>
      </c>
      <c r="C8749">
        <v>9</v>
      </c>
      <c r="D8749" t="s">
        <v>573</v>
      </c>
      <c r="E8749" t="s">
        <v>574</v>
      </c>
      <c r="F8749" t="s">
        <v>694</v>
      </c>
      <c r="G8749" t="s">
        <v>695</v>
      </c>
      <c r="H8749" t="s">
        <v>30</v>
      </c>
      <c r="I8749" t="s">
        <v>21</v>
      </c>
      <c r="J8749" t="s">
        <v>31</v>
      </c>
      <c r="K8749" t="s">
        <v>380</v>
      </c>
      <c r="L8749" t="s">
        <v>24</v>
      </c>
      <c r="M8749" t="s">
        <v>27</v>
      </c>
      <c r="N8749">
        <v>41</v>
      </c>
      <c r="O8749">
        <v>8831.2999999999993</v>
      </c>
      <c r="P8749">
        <v>5988.01</v>
      </c>
      <c r="Q8749">
        <v>30.91</v>
      </c>
    </row>
    <row r="8750" spans="2:17" hidden="1">
      <c r="B8750">
        <v>2015</v>
      </c>
      <c r="C8750">
        <v>9</v>
      </c>
      <c r="D8750" t="s">
        <v>573</v>
      </c>
      <c r="E8750" t="s">
        <v>574</v>
      </c>
      <c r="F8750" t="s">
        <v>696</v>
      </c>
      <c r="G8750" t="s">
        <v>697</v>
      </c>
      <c r="H8750" t="s">
        <v>30</v>
      </c>
      <c r="I8750" t="s">
        <v>21</v>
      </c>
      <c r="J8750" t="s">
        <v>31</v>
      </c>
      <c r="K8750" t="s">
        <v>693</v>
      </c>
      <c r="L8750" t="s">
        <v>24</v>
      </c>
      <c r="M8750" t="s">
        <v>25</v>
      </c>
      <c r="N8750">
        <v>10262</v>
      </c>
      <c r="O8750">
        <v>84194.39</v>
      </c>
      <c r="P8750">
        <v>66406.28</v>
      </c>
      <c r="Q8750">
        <v>-39668.550000000003</v>
      </c>
    </row>
    <row r="8751" spans="2:17" hidden="1">
      <c r="B8751">
        <v>2015</v>
      </c>
      <c r="C8751">
        <v>9</v>
      </c>
      <c r="D8751" t="s">
        <v>573</v>
      </c>
      <c r="E8751" t="s">
        <v>574</v>
      </c>
      <c r="F8751" t="s">
        <v>696</v>
      </c>
      <c r="G8751" t="s">
        <v>697</v>
      </c>
      <c r="H8751" t="s">
        <v>30</v>
      </c>
      <c r="I8751" t="s">
        <v>21</v>
      </c>
      <c r="J8751" t="s">
        <v>31</v>
      </c>
      <c r="K8751" t="s">
        <v>693</v>
      </c>
      <c r="L8751" t="s">
        <v>24</v>
      </c>
      <c r="M8751" t="s">
        <v>26</v>
      </c>
      <c r="N8751">
        <v>2477</v>
      </c>
      <c r="O8751">
        <v>137633.32999999999</v>
      </c>
      <c r="P8751">
        <v>65036.54</v>
      </c>
      <c r="Q8751">
        <v>-35037.089999999997</v>
      </c>
    </row>
    <row r="8752" spans="2:17" hidden="1">
      <c r="B8752">
        <v>2015</v>
      </c>
      <c r="C8752">
        <v>9</v>
      </c>
      <c r="D8752" t="s">
        <v>573</v>
      </c>
      <c r="E8752" t="s">
        <v>574</v>
      </c>
      <c r="F8752" t="s">
        <v>696</v>
      </c>
      <c r="G8752" t="s">
        <v>697</v>
      </c>
      <c r="H8752" t="s">
        <v>30</v>
      </c>
      <c r="I8752" t="s">
        <v>21</v>
      </c>
      <c r="J8752" t="s">
        <v>31</v>
      </c>
      <c r="K8752" t="s">
        <v>693</v>
      </c>
      <c r="L8752" t="s">
        <v>24</v>
      </c>
      <c r="M8752" t="s">
        <v>27</v>
      </c>
      <c r="N8752">
        <v>581</v>
      </c>
      <c r="O8752">
        <v>134018.18</v>
      </c>
      <c r="P8752">
        <v>88392.39</v>
      </c>
      <c r="Q8752">
        <v>570.64</v>
      </c>
    </row>
    <row r="8753" spans="2:17" hidden="1">
      <c r="B8753">
        <v>2015</v>
      </c>
      <c r="C8753">
        <v>9</v>
      </c>
      <c r="D8753" t="s">
        <v>573</v>
      </c>
      <c r="E8753" t="s">
        <v>574</v>
      </c>
      <c r="F8753" t="s">
        <v>698</v>
      </c>
      <c r="G8753" t="s">
        <v>699</v>
      </c>
      <c r="H8753" t="s">
        <v>30</v>
      </c>
      <c r="I8753" t="s">
        <v>21</v>
      </c>
      <c r="J8753" t="s">
        <v>22</v>
      </c>
      <c r="K8753" t="s">
        <v>700</v>
      </c>
      <c r="L8753" t="s">
        <v>24</v>
      </c>
      <c r="M8753" t="s">
        <v>25</v>
      </c>
      <c r="N8753">
        <v>1045</v>
      </c>
      <c r="O8753">
        <v>7345.91</v>
      </c>
      <c r="P8753">
        <v>6648.35</v>
      </c>
      <c r="Q8753">
        <v>-3744.59</v>
      </c>
    </row>
    <row r="8754" spans="2:17" hidden="1">
      <c r="B8754">
        <v>2015</v>
      </c>
      <c r="C8754">
        <v>9</v>
      </c>
      <c r="D8754" t="s">
        <v>573</v>
      </c>
      <c r="E8754" t="s">
        <v>574</v>
      </c>
      <c r="F8754" t="s">
        <v>698</v>
      </c>
      <c r="G8754" t="s">
        <v>699</v>
      </c>
      <c r="H8754" t="s">
        <v>30</v>
      </c>
      <c r="I8754" t="s">
        <v>21</v>
      </c>
      <c r="J8754" t="s">
        <v>22</v>
      </c>
      <c r="K8754" t="s">
        <v>700</v>
      </c>
      <c r="L8754" t="s">
        <v>24</v>
      </c>
      <c r="M8754" t="s">
        <v>26</v>
      </c>
      <c r="N8754">
        <v>69</v>
      </c>
      <c r="O8754">
        <v>3272.58</v>
      </c>
      <c r="P8754">
        <v>1466.66</v>
      </c>
      <c r="Q8754">
        <v>-1056.6500000000001</v>
      </c>
    </row>
    <row r="8755" spans="2:17" hidden="1">
      <c r="B8755">
        <v>2015</v>
      </c>
      <c r="C8755">
        <v>9</v>
      </c>
      <c r="D8755" t="s">
        <v>573</v>
      </c>
      <c r="E8755" t="s">
        <v>574</v>
      </c>
      <c r="F8755" t="s">
        <v>698</v>
      </c>
      <c r="G8755" t="s">
        <v>699</v>
      </c>
      <c r="H8755" t="s">
        <v>30</v>
      </c>
      <c r="I8755" t="s">
        <v>21</v>
      </c>
      <c r="J8755" t="s">
        <v>22</v>
      </c>
      <c r="K8755" t="s">
        <v>700</v>
      </c>
      <c r="L8755" t="s">
        <v>24</v>
      </c>
      <c r="M8755" t="s">
        <v>27</v>
      </c>
      <c r="N8755">
        <v>6</v>
      </c>
      <c r="O8755">
        <v>918.1</v>
      </c>
      <c r="P8755">
        <v>637.52</v>
      </c>
      <c r="Q8755">
        <v>0.06</v>
      </c>
    </row>
    <row r="8756" spans="2:17" hidden="1">
      <c r="B8756">
        <v>2015</v>
      </c>
      <c r="C8756">
        <v>9</v>
      </c>
      <c r="D8756" t="s">
        <v>701</v>
      </c>
      <c r="E8756" t="s">
        <v>702</v>
      </c>
      <c r="F8756" t="s">
        <v>703</v>
      </c>
      <c r="G8756" t="s">
        <v>704</v>
      </c>
      <c r="H8756" t="s">
        <v>140</v>
      </c>
      <c r="I8756" t="s">
        <v>1076</v>
      </c>
      <c r="J8756" t="s">
        <v>31</v>
      </c>
      <c r="K8756" t="s">
        <v>705</v>
      </c>
      <c r="L8756" t="s">
        <v>24</v>
      </c>
      <c r="M8756" t="s">
        <v>25</v>
      </c>
      <c r="N8756">
        <v>30613</v>
      </c>
      <c r="O8756">
        <v>369816</v>
      </c>
      <c r="P8756">
        <v>256322.33</v>
      </c>
      <c r="Q8756">
        <v>-55023.93</v>
      </c>
    </row>
    <row r="8757" spans="2:17" hidden="1">
      <c r="B8757">
        <v>2015</v>
      </c>
      <c r="C8757">
        <v>9</v>
      </c>
      <c r="D8757" t="s">
        <v>701</v>
      </c>
      <c r="E8757" t="s">
        <v>702</v>
      </c>
      <c r="F8757" t="s">
        <v>703</v>
      </c>
      <c r="G8757" t="s">
        <v>704</v>
      </c>
      <c r="H8757" t="s">
        <v>140</v>
      </c>
      <c r="I8757" t="s">
        <v>1076</v>
      </c>
      <c r="J8757" t="s">
        <v>31</v>
      </c>
      <c r="K8757" t="s">
        <v>705</v>
      </c>
      <c r="L8757" t="s">
        <v>24</v>
      </c>
      <c r="M8757" t="s">
        <v>26</v>
      </c>
      <c r="N8757">
        <v>30066</v>
      </c>
      <c r="O8757">
        <v>1750216</v>
      </c>
      <c r="P8757">
        <v>997192.84</v>
      </c>
      <c r="Q8757">
        <v>-134150.23000000001</v>
      </c>
    </row>
    <row r="8758" spans="2:17" hidden="1">
      <c r="B8758">
        <v>2015</v>
      </c>
      <c r="C8758">
        <v>9</v>
      </c>
      <c r="D8758" t="s">
        <v>701</v>
      </c>
      <c r="E8758" t="s">
        <v>702</v>
      </c>
      <c r="F8758" t="s">
        <v>703</v>
      </c>
      <c r="G8758" t="s">
        <v>704</v>
      </c>
      <c r="H8758" t="s">
        <v>140</v>
      </c>
      <c r="I8758" t="s">
        <v>1076</v>
      </c>
      <c r="J8758" t="s">
        <v>31</v>
      </c>
      <c r="K8758" t="s">
        <v>705</v>
      </c>
      <c r="L8758" t="s">
        <v>24</v>
      </c>
      <c r="M8758" t="s">
        <v>27</v>
      </c>
      <c r="N8758">
        <v>12911</v>
      </c>
      <c r="O8758">
        <v>2680287</v>
      </c>
      <c r="P8758">
        <v>1681121.86</v>
      </c>
      <c r="Q8758">
        <v>47337.41</v>
      </c>
    </row>
    <row r="8759" spans="2:17" hidden="1">
      <c r="B8759">
        <v>2015</v>
      </c>
      <c r="C8759">
        <v>9</v>
      </c>
      <c r="D8759" t="s">
        <v>701</v>
      </c>
      <c r="E8759" t="s">
        <v>702</v>
      </c>
      <c r="F8759" t="s">
        <v>706</v>
      </c>
      <c r="G8759" t="s">
        <v>707</v>
      </c>
      <c r="H8759" t="s">
        <v>140</v>
      </c>
      <c r="I8759" t="s">
        <v>1076</v>
      </c>
      <c r="J8759" t="s">
        <v>31</v>
      </c>
      <c r="K8759" t="s">
        <v>708</v>
      </c>
      <c r="L8759" t="s">
        <v>24</v>
      </c>
      <c r="M8759" t="s">
        <v>25</v>
      </c>
      <c r="N8759">
        <v>11380</v>
      </c>
      <c r="O8759">
        <v>142395</v>
      </c>
      <c r="P8759">
        <v>97654.76</v>
      </c>
      <c r="Q8759">
        <v>-21253.84</v>
      </c>
    </row>
    <row r="8760" spans="2:17" hidden="1">
      <c r="B8760">
        <v>2015</v>
      </c>
      <c r="C8760">
        <v>9</v>
      </c>
      <c r="D8760" t="s">
        <v>701</v>
      </c>
      <c r="E8760" t="s">
        <v>702</v>
      </c>
      <c r="F8760" t="s">
        <v>706</v>
      </c>
      <c r="G8760" t="s">
        <v>707</v>
      </c>
      <c r="H8760" t="s">
        <v>140</v>
      </c>
      <c r="I8760" t="s">
        <v>1076</v>
      </c>
      <c r="J8760" t="s">
        <v>31</v>
      </c>
      <c r="K8760" t="s">
        <v>708</v>
      </c>
      <c r="L8760" t="s">
        <v>24</v>
      </c>
      <c r="M8760" t="s">
        <v>26</v>
      </c>
      <c r="N8760">
        <v>14832</v>
      </c>
      <c r="O8760">
        <v>906810</v>
      </c>
      <c r="P8760">
        <v>519050.06</v>
      </c>
      <c r="Q8760">
        <v>-66447.360000000001</v>
      </c>
    </row>
    <row r="8761" spans="2:17" hidden="1">
      <c r="B8761">
        <v>2015</v>
      </c>
      <c r="C8761">
        <v>9</v>
      </c>
      <c r="D8761" t="s">
        <v>701</v>
      </c>
      <c r="E8761" t="s">
        <v>702</v>
      </c>
      <c r="F8761" t="s">
        <v>706</v>
      </c>
      <c r="G8761" t="s">
        <v>707</v>
      </c>
      <c r="H8761" t="s">
        <v>140</v>
      </c>
      <c r="I8761" t="s">
        <v>1076</v>
      </c>
      <c r="J8761" t="s">
        <v>31</v>
      </c>
      <c r="K8761" t="s">
        <v>708</v>
      </c>
      <c r="L8761" t="s">
        <v>24</v>
      </c>
      <c r="M8761" t="s">
        <v>27</v>
      </c>
      <c r="N8761">
        <v>7673</v>
      </c>
      <c r="O8761">
        <v>1485669</v>
      </c>
      <c r="P8761">
        <v>935987.61</v>
      </c>
      <c r="Q8761">
        <v>26392.69</v>
      </c>
    </row>
    <row r="8762" spans="2:17" hidden="1">
      <c r="B8762">
        <v>2015</v>
      </c>
      <c r="C8762">
        <v>9</v>
      </c>
      <c r="D8762" t="s">
        <v>701</v>
      </c>
      <c r="E8762" t="s">
        <v>702</v>
      </c>
      <c r="F8762" t="s">
        <v>709</v>
      </c>
      <c r="G8762" t="s">
        <v>710</v>
      </c>
      <c r="H8762" t="s">
        <v>121</v>
      </c>
      <c r="I8762" t="s">
        <v>1076</v>
      </c>
      <c r="J8762" t="s">
        <v>31</v>
      </c>
      <c r="K8762" t="s">
        <v>711</v>
      </c>
      <c r="L8762" t="s">
        <v>24</v>
      </c>
      <c r="M8762" t="s">
        <v>25</v>
      </c>
      <c r="N8762">
        <v>7564</v>
      </c>
      <c r="O8762">
        <v>73009</v>
      </c>
      <c r="P8762">
        <v>56347.3</v>
      </c>
      <c r="Q8762">
        <v>-11066.95</v>
      </c>
    </row>
    <row r="8763" spans="2:17" hidden="1">
      <c r="B8763">
        <v>2015</v>
      </c>
      <c r="C8763">
        <v>9</v>
      </c>
      <c r="D8763" t="s">
        <v>701</v>
      </c>
      <c r="E8763" t="s">
        <v>702</v>
      </c>
      <c r="F8763" t="s">
        <v>709</v>
      </c>
      <c r="G8763" t="s">
        <v>710</v>
      </c>
      <c r="H8763" t="s">
        <v>121</v>
      </c>
      <c r="I8763" t="s">
        <v>1076</v>
      </c>
      <c r="J8763" t="s">
        <v>31</v>
      </c>
      <c r="K8763" t="s">
        <v>711</v>
      </c>
      <c r="L8763" t="s">
        <v>24</v>
      </c>
      <c r="M8763" t="s">
        <v>26</v>
      </c>
      <c r="N8763">
        <v>3376</v>
      </c>
      <c r="O8763">
        <v>185380</v>
      </c>
      <c r="P8763">
        <v>107377.7</v>
      </c>
      <c r="Q8763">
        <v>-15360.8</v>
      </c>
    </row>
    <row r="8764" spans="2:17" hidden="1">
      <c r="B8764">
        <v>2015</v>
      </c>
      <c r="C8764">
        <v>9</v>
      </c>
      <c r="D8764" t="s">
        <v>701</v>
      </c>
      <c r="E8764" t="s">
        <v>702</v>
      </c>
      <c r="F8764" t="s">
        <v>709</v>
      </c>
      <c r="G8764" t="s">
        <v>710</v>
      </c>
      <c r="H8764" t="s">
        <v>121</v>
      </c>
      <c r="I8764" t="s">
        <v>1076</v>
      </c>
      <c r="J8764" t="s">
        <v>31</v>
      </c>
      <c r="K8764" t="s">
        <v>711</v>
      </c>
      <c r="L8764" t="s">
        <v>24</v>
      </c>
      <c r="M8764" t="s">
        <v>27</v>
      </c>
      <c r="N8764">
        <v>1329</v>
      </c>
      <c r="O8764">
        <v>377233</v>
      </c>
      <c r="P8764">
        <v>239579.5</v>
      </c>
      <c r="Q8764">
        <v>6759.07</v>
      </c>
    </row>
    <row r="8765" spans="2:17" hidden="1">
      <c r="B8765">
        <v>2015</v>
      </c>
      <c r="C8765">
        <v>9</v>
      </c>
      <c r="D8765" t="s">
        <v>701</v>
      </c>
      <c r="E8765" t="s">
        <v>702</v>
      </c>
      <c r="F8765" t="s">
        <v>712</v>
      </c>
      <c r="G8765" t="s">
        <v>713</v>
      </c>
      <c r="H8765" t="s">
        <v>153</v>
      </c>
      <c r="I8765" t="s">
        <v>21</v>
      </c>
      <c r="J8765" t="s">
        <v>31</v>
      </c>
      <c r="K8765" t="s">
        <v>714</v>
      </c>
      <c r="L8765" t="s">
        <v>24</v>
      </c>
      <c r="M8765" t="s">
        <v>25</v>
      </c>
      <c r="N8765">
        <v>1891</v>
      </c>
      <c r="O8765">
        <v>22764</v>
      </c>
      <c r="P8765">
        <v>12586.62</v>
      </c>
      <c r="Q8765">
        <v>-9392.8799999999992</v>
      </c>
    </row>
    <row r="8766" spans="2:17" hidden="1">
      <c r="B8766">
        <v>2015</v>
      </c>
      <c r="C8766">
        <v>9</v>
      </c>
      <c r="D8766" t="s">
        <v>701</v>
      </c>
      <c r="E8766" t="s">
        <v>702</v>
      </c>
      <c r="F8766" t="s">
        <v>712</v>
      </c>
      <c r="G8766" t="s">
        <v>713</v>
      </c>
      <c r="H8766" t="s">
        <v>153</v>
      </c>
      <c r="I8766" t="s">
        <v>21</v>
      </c>
      <c r="J8766" t="s">
        <v>31</v>
      </c>
      <c r="K8766" t="s">
        <v>714</v>
      </c>
      <c r="L8766" t="s">
        <v>24</v>
      </c>
      <c r="M8766" t="s">
        <v>26</v>
      </c>
      <c r="N8766">
        <v>975</v>
      </c>
      <c r="O8766">
        <v>49567</v>
      </c>
      <c r="P8766">
        <v>24443.11</v>
      </c>
      <c r="Q8766">
        <v>-12070.5</v>
      </c>
    </row>
    <row r="8767" spans="2:17" hidden="1">
      <c r="B8767">
        <v>2015</v>
      </c>
      <c r="C8767">
        <v>9</v>
      </c>
      <c r="D8767" t="s">
        <v>701</v>
      </c>
      <c r="E8767" t="s">
        <v>702</v>
      </c>
      <c r="F8767" t="s">
        <v>712</v>
      </c>
      <c r="G8767" t="s">
        <v>713</v>
      </c>
      <c r="H8767" t="s">
        <v>153</v>
      </c>
      <c r="I8767" t="s">
        <v>21</v>
      </c>
      <c r="J8767" t="s">
        <v>31</v>
      </c>
      <c r="K8767" t="s">
        <v>714</v>
      </c>
      <c r="L8767" t="s">
        <v>24</v>
      </c>
      <c r="M8767" t="s">
        <v>27</v>
      </c>
      <c r="N8767">
        <v>266</v>
      </c>
      <c r="O8767">
        <v>114889</v>
      </c>
      <c r="P8767">
        <v>79686.509999999995</v>
      </c>
      <c r="Q8767">
        <v>2255.4699999999998</v>
      </c>
    </row>
    <row r="8768" spans="2:17" hidden="1">
      <c r="B8768">
        <v>2015</v>
      </c>
      <c r="C8768">
        <v>9</v>
      </c>
      <c r="D8768" t="s">
        <v>701</v>
      </c>
      <c r="E8768" t="s">
        <v>702</v>
      </c>
      <c r="F8768" t="s">
        <v>715</v>
      </c>
      <c r="G8768" t="s">
        <v>716</v>
      </c>
      <c r="H8768" t="s">
        <v>153</v>
      </c>
      <c r="I8768" t="s">
        <v>21</v>
      </c>
      <c r="J8768" t="s">
        <v>31</v>
      </c>
      <c r="K8768" t="s">
        <v>717</v>
      </c>
      <c r="L8768" t="s">
        <v>24</v>
      </c>
      <c r="M8768" t="s">
        <v>25</v>
      </c>
      <c r="N8768">
        <v>8875</v>
      </c>
      <c r="O8768">
        <v>96219</v>
      </c>
      <c r="P8768">
        <v>56497.54</v>
      </c>
      <c r="Q8768">
        <v>-39891.199999999997</v>
      </c>
    </row>
    <row r="8769" spans="2:17" hidden="1">
      <c r="B8769">
        <v>2015</v>
      </c>
      <c r="C8769">
        <v>9</v>
      </c>
      <c r="D8769" t="s">
        <v>701</v>
      </c>
      <c r="E8769" t="s">
        <v>702</v>
      </c>
      <c r="F8769" t="s">
        <v>715</v>
      </c>
      <c r="G8769" t="s">
        <v>716</v>
      </c>
      <c r="H8769" t="s">
        <v>153</v>
      </c>
      <c r="I8769" t="s">
        <v>21</v>
      </c>
      <c r="J8769" t="s">
        <v>31</v>
      </c>
      <c r="K8769" t="s">
        <v>717</v>
      </c>
      <c r="L8769" t="s">
        <v>24</v>
      </c>
      <c r="M8769" t="s">
        <v>26</v>
      </c>
      <c r="N8769">
        <v>2936</v>
      </c>
      <c r="O8769">
        <v>147627</v>
      </c>
      <c r="P8769">
        <v>72826.22</v>
      </c>
      <c r="Q8769">
        <v>-36523.839999999997</v>
      </c>
    </row>
    <row r="8770" spans="2:17" hidden="1">
      <c r="B8770">
        <v>2015</v>
      </c>
      <c r="C8770">
        <v>9</v>
      </c>
      <c r="D8770" t="s">
        <v>701</v>
      </c>
      <c r="E8770" t="s">
        <v>702</v>
      </c>
      <c r="F8770" t="s">
        <v>715</v>
      </c>
      <c r="G8770" t="s">
        <v>716</v>
      </c>
      <c r="H8770" t="s">
        <v>153</v>
      </c>
      <c r="I8770" t="s">
        <v>21</v>
      </c>
      <c r="J8770" t="s">
        <v>31</v>
      </c>
      <c r="K8770" t="s">
        <v>717</v>
      </c>
      <c r="L8770" t="s">
        <v>24</v>
      </c>
      <c r="M8770" t="s">
        <v>27</v>
      </c>
      <c r="N8770">
        <v>384</v>
      </c>
      <c r="O8770">
        <v>121114</v>
      </c>
      <c r="P8770">
        <v>84645.06</v>
      </c>
      <c r="Q8770">
        <v>2257.8200000000002</v>
      </c>
    </row>
    <row r="8771" spans="2:17" hidden="1">
      <c r="B8771">
        <v>2015</v>
      </c>
      <c r="C8771">
        <v>9</v>
      </c>
      <c r="D8771" t="s">
        <v>701</v>
      </c>
      <c r="E8771" t="s">
        <v>702</v>
      </c>
      <c r="F8771" t="s">
        <v>718</v>
      </c>
      <c r="G8771" t="s">
        <v>719</v>
      </c>
      <c r="H8771" t="s">
        <v>20</v>
      </c>
      <c r="I8771" t="s">
        <v>21</v>
      </c>
      <c r="J8771" t="s">
        <v>31</v>
      </c>
      <c r="K8771" t="s">
        <v>720</v>
      </c>
      <c r="L8771" t="s">
        <v>24</v>
      </c>
      <c r="M8771" t="s">
        <v>25</v>
      </c>
      <c r="N8771">
        <v>30524</v>
      </c>
      <c r="O8771">
        <v>235719</v>
      </c>
      <c r="P8771">
        <v>185930.1</v>
      </c>
      <c r="Q8771">
        <v>-108952.68</v>
      </c>
    </row>
    <row r="8772" spans="2:17" hidden="1">
      <c r="B8772">
        <v>2015</v>
      </c>
      <c r="C8772">
        <v>9</v>
      </c>
      <c r="D8772" t="s">
        <v>701</v>
      </c>
      <c r="E8772" t="s">
        <v>702</v>
      </c>
      <c r="F8772" t="s">
        <v>718</v>
      </c>
      <c r="G8772" t="s">
        <v>719</v>
      </c>
      <c r="H8772" t="s">
        <v>20</v>
      </c>
      <c r="I8772" t="s">
        <v>21</v>
      </c>
      <c r="J8772" t="s">
        <v>31</v>
      </c>
      <c r="K8772" t="s">
        <v>720</v>
      </c>
      <c r="L8772" t="s">
        <v>24</v>
      </c>
      <c r="M8772" t="s">
        <v>26</v>
      </c>
      <c r="N8772">
        <v>5840</v>
      </c>
      <c r="O8772">
        <v>299751</v>
      </c>
      <c r="P8772">
        <v>165301.60999999999</v>
      </c>
      <c r="Q8772">
        <v>-80975.39</v>
      </c>
    </row>
    <row r="8773" spans="2:17" hidden="1">
      <c r="B8773">
        <v>2015</v>
      </c>
      <c r="C8773">
        <v>9</v>
      </c>
      <c r="D8773" t="s">
        <v>701</v>
      </c>
      <c r="E8773" t="s">
        <v>702</v>
      </c>
      <c r="F8773" t="s">
        <v>718</v>
      </c>
      <c r="G8773" t="s">
        <v>719</v>
      </c>
      <c r="H8773" t="s">
        <v>20</v>
      </c>
      <c r="I8773" t="s">
        <v>21</v>
      </c>
      <c r="J8773" t="s">
        <v>31</v>
      </c>
      <c r="K8773" t="s">
        <v>720</v>
      </c>
      <c r="L8773" t="s">
        <v>24</v>
      </c>
      <c r="M8773" t="s">
        <v>27</v>
      </c>
      <c r="N8773">
        <v>1034</v>
      </c>
      <c r="O8773">
        <v>242106</v>
      </c>
      <c r="P8773">
        <v>189857.92000000001</v>
      </c>
      <c r="Q8773">
        <v>5342.99</v>
      </c>
    </row>
    <row r="8774" spans="2:17" hidden="1">
      <c r="B8774">
        <v>2015</v>
      </c>
      <c r="C8774">
        <v>9</v>
      </c>
      <c r="D8774" t="s">
        <v>701</v>
      </c>
      <c r="E8774" t="s">
        <v>702</v>
      </c>
      <c r="F8774" t="s">
        <v>721</v>
      </c>
      <c r="G8774" t="s">
        <v>722</v>
      </c>
      <c r="H8774" t="s">
        <v>144</v>
      </c>
      <c r="I8774" t="s">
        <v>21</v>
      </c>
      <c r="J8774" t="s">
        <v>31</v>
      </c>
      <c r="K8774" t="s">
        <v>723</v>
      </c>
      <c r="L8774" t="s">
        <v>24</v>
      </c>
      <c r="M8774" t="s">
        <v>25</v>
      </c>
      <c r="N8774">
        <v>286</v>
      </c>
      <c r="O8774">
        <v>3673</v>
      </c>
      <c r="P8774">
        <v>2134.7199999999998</v>
      </c>
      <c r="Q8774">
        <v>-1681.92</v>
      </c>
    </row>
    <row r="8775" spans="2:17" hidden="1">
      <c r="B8775">
        <v>2015</v>
      </c>
      <c r="C8775">
        <v>9</v>
      </c>
      <c r="D8775" t="s">
        <v>701</v>
      </c>
      <c r="E8775" t="s">
        <v>702</v>
      </c>
      <c r="F8775" t="s">
        <v>721</v>
      </c>
      <c r="G8775" t="s">
        <v>722</v>
      </c>
      <c r="H8775" t="s">
        <v>144</v>
      </c>
      <c r="I8775" t="s">
        <v>21</v>
      </c>
      <c r="J8775" t="s">
        <v>31</v>
      </c>
      <c r="K8775" t="s">
        <v>723</v>
      </c>
      <c r="L8775" t="s">
        <v>24</v>
      </c>
      <c r="M8775" t="s">
        <v>26</v>
      </c>
      <c r="N8775">
        <v>248</v>
      </c>
      <c r="O8775">
        <v>13480</v>
      </c>
      <c r="P8775">
        <v>7506.08</v>
      </c>
      <c r="Q8775">
        <v>-3407.52</v>
      </c>
    </row>
    <row r="8776" spans="2:17" hidden="1">
      <c r="B8776">
        <v>2015</v>
      </c>
      <c r="C8776">
        <v>9</v>
      </c>
      <c r="D8776" t="s">
        <v>701</v>
      </c>
      <c r="E8776" t="s">
        <v>702</v>
      </c>
      <c r="F8776" t="s">
        <v>721</v>
      </c>
      <c r="G8776" t="s">
        <v>722</v>
      </c>
      <c r="H8776" t="s">
        <v>144</v>
      </c>
      <c r="I8776" t="s">
        <v>21</v>
      </c>
      <c r="J8776" t="s">
        <v>31</v>
      </c>
      <c r="K8776" t="s">
        <v>723</v>
      </c>
      <c r="L8776" t="s">
        <v>24</v>
      </c>
      <c r="M8776" t="s">
        <v>27</v>
      </c>
      <c r="N8776">
        <v>62</v>
      </c>
      <c r="O8776">
        <v>11553</v>
      </c>
      <c r="P8776">
        <v>9026.42</v>
      </c>
      <c r="Q8776">
        <v>255.23</v>
      </c>
    </row>
    <row r="8777" spans="2:17" hidden="1">
      <c r="B8777">
        <v>2015</v>
      </c>
      <c r="C8777">
        <v>9</v>
      </c>
      <c r="D8777" t="s">
        <v>701</v>
      </c>
      <c r="E8777" t="s">
        <v>702</v>
      </c>
      <c r="F8777" t="s">
        <v>724</v>
      </c>
      <c r="G8777" t="s">
        <v>725</v>
      </c>
      <c r="H8777" t="s">
        <v>144</v>
      </c>
      <c r="I8777" t="s">
        <v>21</v>
      </c>
      <c r="J8777" t="s">
        <v>31</v>
      </c>
      <c r="K8777" t="s">
        <v>726</v>
      </c>
      <c r="L8777" t="s">
        <v>24</v>
      </c>
      <c r="M8777" t="s">
        <v>25</v>
      </c>
      <c r="N8777">
        <v>25922</v>
      </c>
      <c r="O8777">
        <v>186026</v>
      </c>
      <c r="P8777">
        <v>152762.85999999999</v>
      </c>
      <c r="Q8777">
        <v>-85988.44</v>
      </c>
    </row>
    <row r="8778" spans="2:17" hidden="1">
      <c r="B8778">
        <v>2015</v>
      </c>
      <c r="C8778">
        <v>9</v>
      </c>
      <c r="D8778" t="s">
        <v>701</v>
      </c>
      <c r="E8778" t="s">
        <v>702</v>
      </c>
      <c r="F8778" t="s">
        <v>724</v>
      </c>
      <c r="G8778" t="s">
        <v>725</v>
      </c>
      <c r="H8778" t="s">
        <v>144</v>
      </c>
      <c r="I8778" t="s">
        <v>21</v>
      </c>
      <c r="J8778" t="s">
        <v>31</v>
      </c>
      <c r="K8778" t="s">
        <v>726</v>
      </c>
      <c r="L8778" t="s">
        <v>24</v>
      </c>
      <c r="M8778" t="s">
        <v>26</v>
      </c>
      <c r="N8778">
        <v>4342</v>
      </c>
      <c r="O8778">
        <v>218578</v>
      </c>
      <c r="P8778">
        <v>119497.2</v>
      </c>
      <c r="Q8778">
        <v>-60211.38</v>
      </c>
    </row>
    <row r="8779" spans="2:17" hidden="1">
      <c r="B8779">
        <v>2015</v>
      </c>
      <c r="C8779">
        <v>9</v>
      </c>
      <c r="D8779" t="s">
        <v>701</v>
      </c>
      <c r="E8779" t="s">
        <v>702</v>
      </c>
      <c r="F8779" t="s">
        <v>724</v>
      </c>
      <c r="G8779" t="s">
        <v>725</v>
      </c>
      <c r="H8779" t="s">
        <v>144</v>
      </c>
      <c r="I8779" t="s">
        <v>21</v>
      </c>
      <c r="J8779" t="s">
        <v>31</v>
      </c>
      <c r="K8779" t="s">
        <v>726</v>
      </c>
      <c r="L8779" t="s">
        <v>24</v>
      </c>
      <c r="M8779" t="s">
        <v>27</v>
      </c>
      <c r="N8779">
        <v>567</v>
      </c>
      <c r="O8779">
        <v>170801</v>
      </c>
      <c r="P8779">
        <v>133235.23000000001</v>
      </c>
      <c r="Q8779">
        <v>3751.7</v>
      </c>
    </row>
    <row r="8780" spans="2:17" hidden="1">
      <c r="B8780">
        <v>2015</v>
      </c>
      <c r="C8780">
        <v>9</v>
      </c>
      <c r="D8780" t="s">
        <v>701</v>
      </c>
      <c r="E8780" t="s">
        <v>702</v>
      </c>
      <c r="F8780" t="s">
        <v>727</v>
      </c>
      <c r="G8780" t="s">
        <v>728</v>
      </c>
      <c r="H8780" t="s">
        <v>20</v>
      </c>
      <c r="I8780" t="s">
        <v>21</v>
      </c>
      <c r="J8780" t="s">
        <v>31</v>
      </c>
      <c r="K8780" t="s">
        <v>729</v>
      </c>
      <c r="L8780" t="s">
        <v>24</v>
      </c>
      <c r="M8780" t="s">
        <v>25</v>
      </c>
      <c r="N8780">
        <v>15529</v>
      </c>
      <c r="O8780">
        <v>127573</v>
      </c>
      <c r="P8780">
        <v>96852.5</v>
      </c>
      <c r="Q8780">
        <v>-58999.19</v>
      </c>
    </row>
    <row r="8781" spans="2:17" hidden="1">
      <c r="B8781">
        <v>2015</v>
      </c>
      <c r="C8781">
        <v>9</v>
      </c>
      <c r="D8781" t="s">
        <v>701</v>
      </c>
      <c r="E8781" t="s">
        <v>702</v>
      </c>
      <c r="F8781" t="s">
        <v>727</v>
      </c>
      <c r="G8781" t="s">
        <v>728</v>
      </c>
      <c r="H8781" t="s">
        <v>20</v>
      </c>
      <c r="I8781" t="s">
        <v>21</v>
      </c>
      <c r="J8781" t="s">
        <v>31</v>
      </c>
      <c r="K8781" t="s">
        <v>729</v>
      </c>
      <c r="L8781" t="s">
        <v>24</v>
      </c>
      <c r="M8781" t="s">
        <v>26</v>
      </c>
      <c r="N8781">
        <v>2208</v>
      </c>
      <c r="O8781">
        <v>116688</v>
      </c>
      <c r="P8781">
        <v>65032.41</v>
      </c>
      <c r="Q8781">
        <v>-30629.39</v>
      </c>
    </row>
    <row r="8782" spans="2:17" hidden="1">
      <c r="B8782">
        <v>2015</v>
      </c>
      <c r="C8782">
        <v>9</v>
      </c>
      <c r="D8782" t="s">
        <v>701</v>
      </c>
      <c r="E8782" t="s">
        <v>702</v>
      </c>
      <c r="F8782" t="s">
        <v>727</v>
      </c>
      <c r="G8782" t="s">
        <v>728</v>
      </c>
      <c r="H8782" t="s">
        <v>20</v>
      </c>
      <c r="I8782" t="s">
        <v>21</v>
      </c>
      <c r="J8782" t="s">
        <v>31</v>
      </c>
      <c r="K8782" t="s">
        <v>729</v>
      </c>
      <c r="L8782" t="s">
        <v>24</v>
      </c>
      <c r="M8782" t="s">
        <v>27</v>
      </c>
      <c r="N8782">
        <v>242</v>
      </c>
      <c r="O8782">
        <v>54375</v>
      </c>
      <c r="P8782">
        <v>42705.24</v>
      </c>
      <c r="Q8782">
        <v>1201.1199999999999</v>
      </c>
    </row>
    <row r="8783" spans="2:17" hidden="1">
      <c r="B8783">
        <v>2015</v>
      </c>
      <c r="C8783">
        <v>9</v>
      </c>
      <c r="D8783" t="s">
        <v>701</v>
      </c>
      <c r="E8783" t="s">
        <v>702</v>
      </c>
      <c r="F8783" t="s">
        <v>730</v>
      </c>
      <c r="G8783" t="s">
        <v>731</v>
      </c>
      <c r="H8783" t="s">
        <v>144</v>
      </c>
      <c r="I8783" t="s">
        <v>21</v>
      </c>
      <c r="J8783" t="s">
        <v>31</v>
      </c>
      <c r="K8783" t="s">
        <v>732</v>
      </c>
      <c r="L8783" t="s">
        <v>24</v>
      </c>
      <c r="M8783" t="s">
        <v>25</v>
      </c>
      <c r="N8783">
        <v>4427</v>
      </c>
      <c r="O8783">
        <v>32606</v>
      </c>
      <c r="P8783">
        <v>26388.23</v>
      </c>
      <c r="Q8783">
        <v>-15169.37</v>
      </c>
    </row>
    <row r="8784" spans="2:17" hidden="1">
      <c r="B8784">
        <v>2015</v>
      </c>
      <c r="C8784">
        <v>9</v>
      </c>
      <c r="D8784" t="s">
        <v>701</v>
      </c>
      <c r="E8784" t="s">
        <v>702</v>
      </c>
      <c r="F8784" t="s">
        <v>730</v>
      </c>
      <c r="G8784" t="s">
        <v>731</v>
      </c>
      <c r="H8784" t="s">
        <v>144</v>
      </c>
      <c r="I8784" t="s">
        <v>21</v>
      </c>
      <c r="J8784" t="s">
        <v>31</v>
      </c>
      <c r="K8784" t="s">
        <v>732</v>
      </c>
      <c r="L8784" t="s">
        <v>24</v>
      </c>
      <c r="M8784" t="s">
        <v>26</v>
      </c>
      <c r="N8784">
        <v>597</v>
      </c>
      <c r="O8784">
        <v>29684</v>
      </c>
      <c r="P8784">
        <v>16241.95</v>
      </c>
      <c r="Q8784">
        <v>-8328.7000000000007</v>
      </c>
    </row>
    <row r="8785" spans="2:17" hidden="1">
      <c r="B8785">
        <v>2015</v>
      </c>
      <c r="C8785">
        <v>9</v>
      </c>
      <c r="D8785" t="s">
        <v>701</v>
      </c>
      <c r="E8785" t="s">
        <v>702</v>
      </c>
      <c r="F8785" t="s">
        <v>730</v>
      </c>
      <c r="G8785" t="s">
        <v>731</v>
      </c>
      <c r="H8785" t="s">
        <v>144</v>
      </c>
      <c r="I8785" t="s">
        <v>21</v>
      </c>
      <c r="J8785" t="s">
        <v>31</v>
      </c>
      <c r="K8785" t="s">
        <v>732</v>
      </c>
      <c r="L8785" t="s">
        <v>24</v>
      </c>
      <c r="M8785" t="s">
        <v>27</v>
      </c>
      <c r="N8785">
        <v>96</v>
      </c>
      <c r="O8785">
        <v>23098</v>
      </c>
      <c r="P8785">
        <v>18213.400000000001</v>
      </c>
      <c r="Q8785">
        <v>514.08000000000004</v>
      </c>
    </row>
    <row r="8786" spans="2:17" hidden="1">
      <c r="B8786">
        <v>2015</v>
      </c>
      <c r="C8786">
        <v>9</v>
      </c>
      <c r="D8786" t="s">
        <v>701</v>
      </c>
      <c r="E8786" t="s">
        <v>702</v>
      </c>
      <c r="F8786" t="s">
        <v>733</v>
      </c>
      <c r="G8786" t="s">
        <v>734</v>
      </c>
      <c r="H8786" t="s">
        <v>30</v>
      </c>
      <c r="I8786" t="s">
        <v>21</v>
      </c>
      <c r="J8786" t="s">
        <v>31</v>
      </c>
      <c r="K8786" t="s">
        <v>735</v>
      </c>
      <c r="L8786" t="s">
        <v>24</v>
      </c>
      <c r="M8786" t="s">
        <v>25</v>
      </c>
      <c r="N8786">
        <v>1263</v>
      </c>
      <c r="O8786">
        <v>721</v>
      </c>
      <c r="P8786">
        <v>6750.65</v>
      </c>
      <c r="Q8786">
        <v>-389.22</v>
      </c>
    </row>
    <row r="8787" spans="2:17" hidden="1">
      <c r="B8787">
        <v>2015</v>
      </c>
      <c r="C8787">
        <v>9</v>
      </c>
      <c r="D8787" t="s">
        <v>701</v>
      </c>
      <c r="E8787" t="s">
        <v>702</v>
      </c>
      <c r="F8787" t="s">
        <v>733</v>
      </c>
      <c r="G8787" t="s">
        <v>734</v>
      </c>
      <c r="H8787" t="s">
        <v>30</v>
      </c>
      <c r="I8787" t="s">
        <v>21</v>
      </c>
      <c r="J8787" t="s">
        <v>31</v>
      </c>
      <c r="K8787" t="s">
        <v>735</v>
      </c>
      <c r="L8787" t="s">
        <v>24</v>
      </c>
      <c r="M8787" t="s">
        <v>26</v>
      </c>
      <c r="N8787">
        <v>8</v>
      </c>
      <c r="O8787">
        <v>426</v>
      </c>
      <c r="P8787">
        <v>282.41000000000003</v>
      </c>
      <c r="Q8787">
        <v>-129.52000000000001</v>
      </c>
    </row>
    <row r="8788" spans="2:17" hidden="1">
      <c r="B8788">
        <v>2015</v>
      </c>
      <c r="C8788">
        <v>9</v>
      </c>
      <c r="D8788" t="s">
        <v>701</v>
      </c>
      <c r="E8788" t="s">
        <v>702</v>
      </c>
      <c r="F8788" t="s">
        <v>733</v>
      </c>
      <c r="G8788" t="s">
        <v>734</v>
      </c>
      <c r="H8788" t="s">
        <v>30</v>
      </c>
      <c r="I8788" t="s">
        <v>21</v>
      </c>
      <c r="J8788" t="s">
        <v>31</v>
      </c>
      <c r="K8788" t="s">
        <v>735</v>
      </c>
      <c r="L8788" t="s">
        <v>24</v>
      </c>
      <c r="M8788" t="s">
        <v>27</v>
      </c>
      <c r="N8788">
        <v>3</v>
      </c>
      <c r="O8788">
        <v>438</v>
      </c>
      <c r="P8788">
        <v>408.13</v>
      </c>
      <c r="Q8788">
        <v>11.53</v>
      </c>
    </row>
    <row r="8789" spans="2:17" hidden="1">
      <c r="B8789">
        <v>2015</v>
      </c>
      <c r="C8789">
        <v>9</v>
      </c>
      <c r="D8789" t="s">
        <v>701</v>
      </c>
      <c r="E8789" t="s">
        <v>702</v>
      </c>
      <c r="F8789" t="s">
        <v>736</v>
      </c>
      <c r="G8789" t="s">
        <v>737</v>
      </c>
      <c r="H8789" t="s">
        <v>30</v>
      </c>
      <c r="I8789" t="s">
        <v>21</v>
      </c>
      <c r="J8789" t="s">
        <v>31</v>
      </c>
      <c r="K8789" t="s">
        <v>738</v>
      </c>
      <c r="L8789" t="s">
        <v>24</v>
      </c>
      <c r="M8789" t="s">
        <v>25</v>
      </c>
      <c r="N8789">
        <v>7574</v>
      </c>
      <c r="O8789">
        <v>31488</v>
      </c>
      <c r="P8789">
        <v>49373</v>
      </c>
      <c r="Q8789">
        <v>-16908.080000000002</v>
      </c>
    </row>
    <row r="8790" spans="2:17" hidden="1">
      <c r="B8790">
        <v>2015</v>
      </c>
      <c r="C8790">
        <v>9</v>
      </c>
      <c r="D8790" t="s">
        <v>701</v>
      </c>
      <c r="E8790" t="s">
        <v>702</v>
      </c>
      <c r="F8790" t="s">
        <v>736</v>
      </c>
      <c r="G8790" t="s">
        <v>737</v>
      </c>
      <c r="H8790" t="s">
        <v>30</v>
      </c>
      <c r="I8790" t="s">
        <v>21</v>
      </c>
      <c r="J8790" t="s">
        <v>31</v>
      </c>
      <c r="K8790" t="s">
        <v>738</v>
      </c>
      <c r="L8790" t="s">
        <v>24</v>
      </c>
      <c r="M8790" t="s">
        <v>26</v>
      </c>
      <c r="N8790">
        <v>262</v>
      </c>
      <c r="O8790">
        <v>13189</v>
      </c>
      <c r="P8790">
        <v>8549.61</v>
      </c>
      <c r="Q8790">
        <v>-4219.2</v>
      </c>
    </row>
    <row r="8791" spans="2:17" hidden="1">
      <c r="B8791">
        <v>2015</v>
      </c>
      <c r="C8791">
        <v>9</v>
      </c>
      <c r="D8791" t="s">
        <v>701</v>
      </c>
      <c r="E8791" t="s">
        <v>702</v>
      </c>
      <c r="F8791" t="s">
        <v>736</v>
      </c>
      <c r="G8791" t="s">
        <v>737</v>
      </c>
      <c r="H8791" t="s">
        <v>30</v>
      </c>
      <c r="I8791" t="s">
        <v>21</v>
      </c>
      <c r="J8791" t="s">
        <v>31</v>
      </c>
      <c r="K8791" t="s">
        <v>738</v>
      </c>
      <c r="L8791" t="s">
        <v>24</v>
      </c>
      <c r="M8791" t="s">
        <v>27</v>
      </c>
      <c r="N8791">
        <v>29</v>
      </c>
      <c r="O8791">
        <v>6278</v>
      </c>
      <c r="P8791">
        <v>5747.09</v>
      </c>
      <c r="Q8791">
        <v>162.41</v>
      </c>
    </row>
    <row r="8792" spans="2:17" hidden="1">
      <c r="B8792">
        <v>2015</v>
      </c>
      <c r="C8792">
        <v>9</v>
      </c>
      <c r="D8792" t="s">
        <v>701</v>
      </c>
      <c r="E8792" t="s">
        <v>702</v>
      </c>
      <c r="F8792" t="s">
        <v>739</v>
      </c>
      <c r="G8792" t="s">
        <v>740</v>
      </c>
      <c r="H8792" t="s">
        <v>30</v>
      </c>
      <c r="I8792" t="s">
        <v>21</v>
      </c>
      <c r="J8792" t="s">
        <v>31</v>
      </c>
      <c r="K8792" t="s">
        <v>741</v>
      </c>
      <c r="L8792" t="s">
        <v>24</v>
      </c>
      <c r="M8792" t="s">
        <v>25</v>
      </c>
      <c r="N8792">
        <v>3645</v>
      </c>
      <c r="O8792">
        <v>13341</v>
      </c>
      <c r="P8792">
        <v>23176.37</v>
      </c>
      <c r="Q8792">
        <v>-7192.98</v>
      </c>
    </row>
    <row r="8793" spans="2:17" hidden="1">
      <c r="B8793">
        <v>2015</v>
      </c>
      <c r="C8793">
        <v>9</v>
      </c>
      <c r="D8793" t="s">
        <v>701</v>
      </c>
      <c r="E8793" t="s">
        <v>702</v>
      </c>
      <c r="F8793" t="s">
        <v>739</v>
      </c>
      <c r="G8793" t="s">
        <v>740</v>
      </c>
      <c r="H8793" t="s">
        <v>30</v>
      </c>
      <c r="I8793" t="s">
        <v>21</v>
      </c>
      <c r="J8793" t="s">
        <v>31</v>
      </c>
      <c r="K8793" t="s">
        <v>741</v>
      </c>
      <c r="L8793" t="s">
        <v>24</v>
      </c>
      <c r="M8793" t="s">
        <v>26</v>
      </c>
      <c r="N8793">
        <v>93</v>
      </c>
      <c r="O8793">
        <v>4700</v>
      </c>
      <c r="P8793">
        <v>3061.01</v>
      </c>
      <c r="Q8793">
        <v>-1503.81</v>
      </c>
    </row>
    <row r="8794" spans="2:17" hidden="1">
      <c r="B8794">
        <v>2015</v>
      </c>
      <c r="C8794">
        <v>9</v>
      </c>
      <c r="D8794" t="s">
        <v>701</v>
      </c>
      <c r="E8794" t="s">
        <v>702</v>
      </c>
      <c r="F8794" t="s">
        <v>739</v>
      </c>
      <c r="G8794" t="s">
        <v>740</v>
      </c>
      <c r="H8794" t="s">
        <v>30</v>
      </c>
      <c r="I8794" t="s">
        <v>21</v>
      </c>
      <c r="J8794" t="s">
        <v>31</v>
      </c>
      <c r="K8794" t="s">
        <v>741</v>
      </c>
      <c r="L8794" t="s">
        <v>24</v>
      </c>
      <c r="M8794" t="s">
        <v>27</v>
      </c>
      <c r="N8794">
        <v>10</v>
      </c>
      <c r="O8794">
        <v>3273</v>
      </c>
      <c r="P8794">
        <v>2980.71</v>
      </c>
      <c r="Q8794">
        <v>83.97</v>
      </c>
    </row>
    <row r="8795" spans="2:17" hidden="1">
      <c r="B8795">
        <v>2015</v>
      </c>
      <c r="C8795">
        <v>9</v>
      </c>
      <c r="D8795" t="s">
        <v>701</v>
      </c>
      <c r="E8795" t="s">
        <v>702</v>
      </c>
      <c r="F8795" t="s">
        <v>742</v>
      </c>
      <c r="G8795" t="s">
        <v>743</v>
      </c>
      <c r="H8795" t="s">
        <v>30</v>
      </c>
      <c r="I8795" t="s">
        <v>21</v>
      </c>
      <c r="J8795" t="s">
        <v>31</v>
      </c>
      <c r="K8795" t="s">
        <v>744</v>
      </c>
      <c r="L8795" t="s">
        <v>24</v>
      </c>
      <c r="M8795" t="s">
        <v>25</v>
      </c>
      <c r="N8795">
        <v>3852</v>
      </c>
      <c r="O8795">
        <v>18433</v>
      </c>
      <c r="P8795">
        <v>25967.13</v>
      </c>
      <c r="Q8795">
        <v>-9953.02</v>
      </c>
    </row>
    <row r="8796" spans="2:17" hidden="1">
      <c r="B8796">
        <v>2015</v>
      </c>
      <c r="C8796">
        <v>9</v>
      </c>
      <c r="D8796" t="s">
        <v>701</v>
      </c>
      <c r="E8796" t="s">
        <v>702</v>
      </c>
      <c r="F8796" t="s">
        <v>742</v>
      </c>
      <c r="G8796" t="s">
        <v>743</v>
      </c>
      <c r="H8796" t="s">
        <v>30</v>
      </c>
      <c r="I8796" t="s">
        <v>21</v>
      </c>
      <c r="J8796" t="s">
        <v>31</v>
      </c>
      <c r="K8796" t="s">
        <v>744</v>
      </c>
      <c r="L8796" t="s">
        <v>24</v>
      </c>
      <c r="M8796" t="s">
        <v>26</v>
      </c>
      <c r="N8796">
        <v>269</v>
      </c>
      <c r="O8796">
        <v>14093</v>
      </c>
      <c r="P8796">
        <v>9306.52</v>
      </c>
      <c r="Q8796">
        <v>-4358.71</v>
      </c>
    </row>
    <row r="8797" spans="2:17" hidden="1">
      <c r="B8797">
        <v>2015</v>
      </c>
      <c r="C8797">
        <v>9</v>
      </c>
      <c r="D8797" t="s">
        <v>701</v>
      </c>
      <c r="E8797" t="s">
        <v>702</v>
      </c>
      <c r="F8797" t="s">
        <v>742</v>
      </c>
      <c r="G8797" t="s">
        <v>743</v>
      </c>
      <c r="H8797" t="s">
        <v>30</v>
      </c>
      <c r="I8797" t="s">
        <v>21</v>
      </c>
      <c r="J8797" t="s">
        <v>31</v>
      </c>
      <c r="K8797" t="s">
        <v>744</v>
      </c>
      <c r="L8797" t="s">
        <v>24</v>
      </c>
      <c r="M8797" t="s">
        <v>27</v>
      </c>
      <c r="N8797">
        <v>61</v>
      </c>
      <c r="O8797">
        <v>13465</v>
      </c>
      <c r="P8797">
        <v>12399.7</v>
      </c>
      <c r="Q8797">
        <v>349.27</v>
      </c>
    </row>
    <row r="8798" spans="2:17" hidden="1">
      <c r="B8798">
        <v>2015</v>
      </c>
      <c r="C8798">
        <v>9</v>
      </c>
      <c r="D8798" t="s">
        <v>701</v>
      </c>
      <c r="E8798" t="s">
        <v>702</v>
      </c>
      <c r="F8798" t="s">
        <v>745</v>
      </c>
      <c r="G8798" t="s">
        <v>746</v>
      </c>
      <c r="H8798" t="s">
        <v>30</v>
      </c>
      <c r="I8798" t="s">
        <v>21</v>
      </c>
      <c r="J8798" t="s">
        <v>31</v>
      </c>
      <c r="K8798" t="s">
        <v>741</v>
      </c>
      <c r="L8798" t="s">
        <v>24</v>
      </c>
      <c r="M8798" t="s">
        <v>25</v>
      </c>
      <c r="N8798">
        <v>463</v>
      </c>
      <c r="O8798">
        <v>1546</v>
      </c>
      <c r="P8798">
        <v>2893.49</v>
      </c>
      <c r="Q8798">
        <v>-829.61</v>
      </c>
    </row>
    <row r="8799" spans="2:17" hidden="1">
      <c r="B8799">
        <v>2015</v>
      </c>
      <c r="C8799">
        <v>9</v>
      </c>
      <c r="D8799" t="s">
        <v>701</v>
      </c>
      <c r="E8799" t="s">
        <v>702</v>
      </c>
      <c r="F8799" t="s">
        <v>745</v>
      </c>
      <c r="G8799" t="s">
        <v>746</v>
      </c>
      <c r="H8799" t="s">
        <v>30</v>
      </c>
      <c r="I8799" t="s">
        <v>21</v>
      </c>
      <c r="J8799" t="s">
        <v>31</v>
      </c>
      <c r="K8799" t="s">
        <v>741</v>
      </c>
      <c r="L8799" t="s">
        <v>24</v>
      </c>
      <c r="M8799" t="s">
        <v>26</v>
      </c>
      <c r="N8799">
        <v>18</v>
      </c>
      <c r="O8799">
        <v>1014</v>
      </c>
      <c r="P8799">
        <v>680.69</v>
      </c>
      <c r="Q8799">
        <v>-289.8</v>
      </c>
    </row>
    <row r="8800" spans="2:17" hidden="1">
      <c r="B8800">
        <v>2015</v>
      </c>
      <c r="C8800">
        <v>9</v>
      </c>
      <c r="D8800" t="s">
        <v>701</v>
      </c>
      <c r="E8800" t="s">
        <v>702</v>
      </c>
      <c r="F8800" t="s">
        <v>745</v>
      </c>
      <c r="G8800" t="s">
        <v>746</v>
      </c>
      <c r="H8800" t="s">
        <v>30</v>
      </c>
      <c r="I8800" t="s">
        <v>21</v>
      </c>
      <c r="J8800" t="s">
        <v>31</v>
      </c>
      <c r="K8800" t="s">
        <v>741</v>
      </c>
      <c r="L8800" t="s">
        <v>24</v>
      </c>
      <c r="M8800" t="s">
        <v>27</v>
      </c>
      <c r="N8800">
        <v>15</v>
      </c>
      <c r="O8800">
        <v>3363</v>
      </c>
      <c r="P8800">
        <v>3075.59</v>
      </c>
      <c r="Q8800">
        <v>87.01</v>
      </c>
    </row>
    <row r="8801" spans="2:17" hidden="1">
      <c r="B8801">
        <v>2015</v>
      </c>
      <c r="C8801">
        <v>9</v>
      </c>
      <c r="D8801" t="s">
        <v>701</v>
      </c>
      <c r="E8801" t="s">
        <v>702</v>
      </c>
      <c r="F8801" t="s">
        <v>1069</v>
      </c>
      <c r="G8801" t="s">
        <v>1063</v>
      </c>
      <c r="H8801" t="s">
        <v>30</v>
      </c>
      <c r="I8801" t="s">
        <v>21</v>
      </c>
      <c r="J8801" t="s">
        <v>31</v>
      </c>
      <c r="K8801" t="s">
        <v>1064</v>
      </c>
      <c r="L8801" t="s">
        <v>24</v>
      </c>
      <c r="M8801" t="s">
        <v>25</v>
      </c>
      <c r="N8801">
        <v>58</v>
      </c>
      <c r="O8801">
        <v>5</v>
      </c>
      <c r="P8801">
        <v>224.1</v>
      </c>
      <c r="Q8801">
        <v>-1.99</v>
      </c>
    </row>
    <row r="8802" spans="2:17" hidden="1">
      <c r="B8802">
        <v>2015</v>
      </c>
      <c r="C8802">
        <v>9</v>
      </c>
      <c r="D8802" t="s">
        <v>747</v>
      </c>
      <c r="E8802" t="s">
        <v>748</v>
      </c>
      <c r="F8802" t="s">
        <v>749</v>
      </c>
      <c r="G8802" t="s">
        <v>750</v>
      </c>
      <c r="H8802" t="s">
        <v>121</v>
      </c>
      <c r="I8802" t="s">
        <v>1076</v>
      </c>
      <c r="J8802" t="s">
        <v>31</v>
      </c>
      <c r="K8802" t="s">
        <v>751</v>
      </c>
      <c r="L8802" t="s">
        <v>24</v>
      </c>
      <c r="M8802" t="s">
        <v>25</v>
      </c>
      <c r="N8802">
        <v>5512</v>
      </c>
      <c r="O8802">
        <v>53374.48</v>
      </c>
      <c r="P8802">
        <v>38267.57</v>
      </c>
      <c r="Q8802">
        <v>-7112.47</v>
      </c>
    </row>
    <row r="8803" spans="2:17" hidden="1">
      <c r="B8803">
        <v>2015</v>
      </c>
      <c r="C8803">
        <v>9</v>
      </c>
      <c r="D8803" t="s">
        <v>747</v>
      </c>
      <c r="E8803" t="s">
        <v>748</v>
      </c>
      <c r="F8803" t="s">
        <v>749</v>
      </c>
      <c r="G8803" t="s">
        <v>750</v>
      </c>
      <c r="H8803" t="s">
        <v>121</v>
      </c>
      <c r="I8803" t="s">
        <v>1076</v>
      </c>
      <c r="J8803" t="s">
        <v>31</v>
      </c>
      <c r="K8803" t="s">
        <v>751</v>
      </c>
      <c r="L8803" t="s">
        <v>24</v>
      </c>
      <c r="M8803" t="s">
        <v>26</v>
      </c>
      <c r="N8803">
        <v>9375</v>
      </c>
      <c r="O8803">
        <v>619409</v>
      </c>
      <c r="P8803">
        <v>321509.64</v>
      </c>
      <c r="Q8803">
        <v>-37500</v>
      </c>
    </row>
    <row r="8804" spans="2:17" hidden="1">
      <c r="B8804">
        <v>2015</v>
      </c>
      <c r="C8804">
        <v>9</v>
      </c>
      <c r="D8804" t="s">
        <v>747</v>
      </c>
      <c r="E8804" t="s">
        <v>748</v>
      </c>
      <c r="F8804" t="s">
        <v>749</v>
      </c>
      <c r="G8804" t="s">
        <v>750</v>
      </c>
      <c r="H8804" t="s">
        <v>121</v>
      </c>
      <c r="I8804" t="s">
        <v>1076</v>
      </c>
      <c r="J8804" t="s">
        <v>31</v>
      </c>
      <c r="K8804" t="s">
        <v>751</v>
      </c>
      <c r="L8804" t="s">
        <v>24</v>
      </c>
      <c r="M8804" t="s">
        <v>27</v>
      </c>
      <c r="N8804">
        <v>7277</v>
      </c>
      <c r="O8804">
        <v>1353754</v>
      </c>
      <c r="P8804">
        <v>759664.7</v>
      </c>
      <c r="Q8804">
        <v>15757.32</v>
      </c>
    </row>
    <row r="8805" spans="2:17" hidden="1">
      <c r="B8805">
        <v>2015</v>
      </c>
      <c r="C8805">
        <v>9</v>
      </c>
      <c r="D8805" t="s">
        <v>747</v>
      </c>
      <c r="E8805" t="s">
        <v>748</v>
      </c>
      <c r="F8805" t="s">
        <v>752</v>
      </c>
      <c r="G8805" t="s">
        <v>753</v>
      </c>
      <c r="H8805" t="s">
        <v>121</v>
      </c>
      <c r="I8805" t="s">
        <v>1076</v>
      </c>
      <c r="J8805" t="s">
        <v>31</v>
      </c>
      <c r="K8805" t="s">
        <v>754</v>
      </c>
      <c r="L8805" t="s">
        <v>24</v>
      </c>
      <c r="M8805" t="s">
        <v>25</v>
      </c>
      <c r="N8805">
        <v>6207</v>
      </c>
      <c r="O8805">
        <v>61412</v>
      </c>
      <c r="P8805">
        <v>44385.61</v>
      </c>
      <c r="Q8805">
        <v>-8441.07</v>
      </c>
    </row>
    <row r="8806" spans="2:17" hidden="1">
      <c r="B8806">
        <v>2015</v>
      </c>
      <c r="C8806">
        <v>9</v>
      </c>
      <c r="D8806" t="s">
        <v>747</v>
      </c>
      <c r="E8806" t="s">
        <v>748</v>
      </c>
      <c r="F8806" t="s">
        <v>752</v>
      </c>
      <c r="G8806" t="s">
        <v>753</v>
      </c>
      <c r="H8806" t="s">
        <v>121</v>
      </c>
      <c r="I8806" t="s">
        <v>1076</v>
      </c>
      <c r="J8806" t="s">
        <v>31</v>
      </c>
      <c r="K8806" t="s">
        <v>754</v>
      </c>
      <c r="L8806" t="s">
        <v>24</v>
      </c>
      <c r="M8806" t="s">
        <v>26</v>
      </c>
      <c r="N8806">
        <v>8537</v>
      </c>
      <c r="O8806">
        <v>553228</v>
      </c>
      <c r="P8806">
        <v>295177.21000000002</v>
      </c>
      <c r="Q8806">
        <v>-35238.44</v>
      </c>
    </row>
    <row r="8807" spans="2:17" hidden="1">
      <c r="B8807">
        <v>2015</v>
      </c>
      <c r="C8807">
        <v>9</v>
      </c>
      <c r="D8807" t="s">
        <v>747</v>
      </c>
      <c r="E8807" t="s">
        <v>748</v>
      </c>
      <c r="F8807" t="s">
        <v>752</v>
      </c>
      <c r="G8807" t="s">
        <v>753</v>
      </c>
      <c r="H8807" t="s">
        <v>121</v>
      </c>
      <c r="I8807" t="s">
        <v>1076</v>
      </c>
      <c r="J8807" t="s">
        <v>31</v>
      </c>
      <c r="K8807" t="s">
        <v>754</v>
      </c>
      <c r="L8807" t="s">
        <v>24</v>
      </c>
      <c r="M8807" t="s">
        <v>27</v>
      </c>
      <c r="N8807">
        <v>6098</v>
      </c>
      <c r="O8807">
        <v>1229230.67</v>
      </c>
      <c r="P8807">
        <v>702204.73</v>
      </c>
      <c r="Q8807">
        <v>7667.3</v>
      </c>
    </row>
    <row r="8808" spans="2:17" hidden="1">
      <c r="B8808">
        <v>2015</v>
      </c>
      <c r="C8808">
        <v>9</v>
      </c>
      <c r="D8808" t="s">
        <v>747</v>
      </c>
      <c r="E8808" t="s">
        <v>748</v>
      </c>
      <c r="F8808" t="s">
        <v>755</v>
      </c>
      <c r="G8808" t="s">
        <v>756</v>
      </c>
      <c r="H8808" t="s">
        <v>140</v>
      </c>
      <c r="I8808" t="s">
        <v>1076</v>
      </c>
      <c r="J8808" t="s">
        <v>31</v>
      </c>
      <c r="K8808" t="s">
        <v>757</v>
      </c>
      <c r="L8808" t="s">
        <v>24</v>
      </c>
      <c r="M8808" t="s">
        <v>25</v>
      </c>
      <c r="N8808">
        <v>20377</v>
      </c>
      <c r="O8808">
        <v>218211.48</v>
      </c>
      <c r="P8808">
        <v>146369.66</v>
      </c>
      <c r="Q8808">
        <v>-28520.11</v>
      </c>
    </row>
    <row r="8809" spans="2:17" hidden="1">
      <c r="B8809">
        <v>2015</v>
      </c>
      <c r="C8809">
        <v>9</v>
      </c>
      <c r="D8809" t="s">
        <v>747</v>
      </c>
      <c r="E8809" t="s">
        <v>748</v>
      </c>
      <c r="F8809" t="s">
        <v>755</v>
      </c>
      <c r="G8809" t="s">
        <v>756</v>
      </c>
      <c r="H8809" t="s">
        <v>140</v>
      </c>
      <c r="I8809" t="s">
        <v>1076</v>
      </c>
      <c r="J8809" t="s">
        <v>31</v>
      </c>
      <c r="K8809" t="s">
        <v>757</v>
      </c>
      <c r="L8809" t="s">
        <v>24</v>
      </c>
      <c r="M8809" t="s">
        <v>26</v>
      </c>
      <c r="N8809">
        <v>30853</v>
      </c>
      <c r="O8809">
        <v>1982748</v>
      </c>
      <c r="P8809">
        <v>1008237.86</v>
      </c>
      <c r="Q8809">
        <v>-120994.08</v>
      </c>
    </row>
    <row r="8810" spans="2:17" hidden="1">
      <c r="B8810">
        <v>2015</v>
      </c>
      <c r="C8810">
        <v>9</v>
      </c>
      <c r="D8810" t="s">
        <v>747</v>
      </c>
      <c r="E8810" t="s">
        <v>748</v>
      </c>
      <c r="F8810" t="s">
        <v>755</v>
      </c>
      <c r="G8810" t="s">
        <v>756</v>
      </c>
      <c r="H8810" t="s">
        <v>140</v>
      </c>
      <c r="I8810" t="s">
        <v>1076</v>
      </c>
      <c r="J8810" t="s">
        <v>31</v>
      </c>
      <c r="K8810" t="s">
        <v>757</v>
      </c>
      <c r="L8810" t="s">
        <v>24</v>
      </c>
      <c r="M8810" t="s">
        <v>27</v>
      </c>
      <c r="N8810">
        <v>25587</v>
      </c>
      <c r="O8810">
        <v>5140858</v>
      </c>
      <c r="P8810">
        <v>2829281.64</v>
      </c>
      <c r="Q8810">
        <v>63874.59</v>
      </c>
    </row>
    <row r="8811" spans="2:17" hidden="1">
      <c r="B8811">
        <v>2015</v>
      </c>
      <c r="C8811">
        <v>9</v>
      </c>
      <c r="D8811" t="s">
        <v>747</v>
      </c>
      <c r="E8811" t="s">
        <v>748</v>
      </c>
      <c r="F8811" t="s">
        <v>758</v>
      </c>
      <c r="G8811" t="s">
        <v>759</v>
      </c>
      <c r="H8811" t="s">
        <v>121</v>
      </c>
      <c r="I8811" t="s">
        <v>1076</v>
      </c>
      <c r="J8811" t="s">
        <v>31</v>
      </c>
      <c r="K8811" t="s">
        <v>760</v>
      </c>
      <c r="L8811" t="s">
        <v>24</v>
      </c>
      <c r="M8811" t="s">
        <v>25</v>
      </c>
      <c r="N8811">
        <v>251</v>
      </c>
      <c r="O8811">
        <v>3016</v>
      </c>
      <c r="P8811">
        <v>2025.49</v>
      </c>
      <c r="Q8811">
        <v>-418.31</v>
      </c>
    </row>
    <row r="8812" spans="2:17" hidden="1">
      <c r="B8812">
        <v>2015</v>
      </c>
      <c r="C8812">
        <v>9</v>
      </c>
      <c r="D8812" t="s">
        <v>747</v>
      </c>
      <c r="E8812" t="s">
        <v>748</v>
      </c>
      <c r="F8812" t="s">
        <v>758</v>
      </c>
      <c r="G8812" t="s">
        <v>759</v>
      </c>
      <c r="H8812" t="s">
        <v>121</v>
      </c>
      <c r="I8812" t="s">
        <v>1076</v>
      </c>
      <c r="J8812" t="s">
        <v>31</v>
      </c>
      <c r="K8812" t="s">
        <v>760</v>
      </c>
      <c r="L8812" t="s">
        <v>24</v>
      </c>
      <c r="M8812" t="s">
        <v>26</v>
      </c>
      <c r="N8812">
        <v>323</v>
      </c>
      <c r="O8812">
        <v>20441</v>
      </c>
      <c r="P8812">
        <v>10979.21</v>
      </c>
      <c r="Q8812">
        <v>-1351.73</v>
      </c>
    </row>
    <row r="8813" spans="2:17" hidden="1">
      <c r="B8813">
        <v>2015</v>
      </c>
      <c r="C8813">
        <v>9</v>
      </c>
      <c r="D8813" t="s">
        <v>747</v>
      </c>
      <c r="E8813" t="s">
        <v>748</v>
      </c>
      <c r="F8813" t="s">
        <v>758</v>
      </c>
      <c r="G8813" t="s">
        <v>759</v>
      </c>
      <c r="H8813" t="s">
        <v>121</v>
      </c>
      <c r="I8813" t="s">
        <v>1076</v>
      </c>
      <c r="J8813" t="s">
        <v>31</v>
      </c>
      <c r="K8813" t="s">
        <v>760</v>
      </c>
      <c r="L8813" t="s">
        <v>24</v>
      </c>
      <c r="M8813" t="s">
        <v>27</v>
      </c>
      <c r="N8813">
        <v>314</v>
      </c>
      <c r="O8813">
        <v>93864</v>
      </c>
      <c r="P8813">
        <v>53036.4</v>
      </c>
      <c r="Q8813">
        <v>-3.39</v>
      </c>
    </row>
    <row r="8814" spans="2:17" hidden="1">
      <c r="B8814">
        <v>2015</v>
      </c>
      <c r="C8814">
        <v>9</v>
      </c>
      <c r="D8814" t="s">
        <v>747</v>
      </c>
      <c r="E8814" t="s">
        <v>748</v>
      </c>
      <c r="F8814" t="s">
        <v>761</v>
      </c>
      <c r="G8814" t="s">
        <v>762</v>
      </c>
      <c r="H8814" t="s">
        <v>153</v>
      </c>
      <c r="I8814" t="s">
        <v>21</v>
      </c>
      <c r="J8814" t="s">
        <v>31</v>
      </c>
      <c r="K8814" t="s">
        <v>763</v>
      </c>
      <c r="L8814" t="s">
        <v>24</v>
      </c>
      <c r="M8814" t="s">
        <v>25</v>
      </c>
      <c r="N8814">
        <v>2027</v>
      </c>
      <c r="O8814">
        <v>17945</v>
      </c>
      <c r="P8814">
        <v>11465.09</v>
      </c>
      <c r="Q8814">
        <v>-6737.28</v>
      </c>
    </row>
    <row r="8815" spans="2:17" hidden="1">
      <c r="B8815">
        <v>2015</v>
      </c>
      <c r="C8815">
        <v>9</v>
      </c>
      <c r="D8815" t="s">
        <v>747</v>
      </c>
      <c r="E8815" t="s">
        <v>748</v>
      </c>
      <c r="F8815" t="s">
        <v>761</v>
      </c>
      <c r="G8815" t="s">
        <v>762</v>
      </c>
      <c r="H8815" t="s">
        <v>153</v>
      </c>
      <c r="I8815" t="s">
        <v>21</v>
      </c>
      <c r="J8815" t="s">
        <v>31</v>
      </c>
      <c r="K8815" t="s">
        <v>763</v>
      </c>
      <c r="L8815" t="s">
        <v>24</v>
      </c>
      <c r="M8815" t="s">
        <v>26</v>
      </c>
      <c r="N8815">
        <v>855</v>
      </c>
      <c r="O8815">
        <v>46584</v>
      </c>
      <c r="P8815">
        <v>21599.94</v>
      </c>
      <c r="Q8815">
        <v>-9695.6299999999992</v>
      </c>
    </row>
    <row r="8816" spans="2:17" hidden="1">
      <c r="B8816">
        <v>2015</v>
      </c>
      <c r="C8816">
        <v>9</v>
      </c>
      <c r="D8816" t="s">
        <v>747</v>
      </c>
      <c r="E8816" t="s">
        <v>748</v>
      </c>
      <c r="F8816" t="s">
        <v>761</v>
      </c>
      <c r="G8816" t="s">
        <v>762</v>
      </c>
      <c r="H8816" t="s">
        <v>153</v>
      </c>
      <c r="I8816" t="s">
        <v>21</v>
      </c>
      <c r="J8816" t="s">
        <v>31</v>
      </c>
      <c r="K8816" t="s">
        <v>763</v>
      </c>
      <c r="L8816" t="s">
        <v>24</v>
      </c>
      <c r="M8816" t="s">
        <v>27</v>
      </c>
      <c r="N8816">
        <v>175</v>
      </c>
      <c r="O8816">
        <v>59054</v>
      </c>
      <c r="P8816">
        <v>26101.06</v>
      </c>
      <c r="Q8816">
        <v>-10283.790000000001</v>
      </c>
    </row>
    <row r="8817" spans="2:17" hidden="1">
      <c r="B8817">
        <v>2015</v>
      </c>
      <c r="C8817">
        <v>9</v>
      </c>
      <c r="D8817" t="s">
        <v>747</v>
      </c>
      <c r="E8817" t="s">
        <v>748</v>
      </c>
      <c r="F8817" t="s">
        <v>764</v>
      </c>
      <c r="G8817" t="s">
        <v>765</v>
      </c>
      <c r="H8817" t="s">
        <v>144</v>
      </c>
      <c r="I8817" t="s">
        <v>21</v>
      </c>
      <c r="J8817" t="s">
        <v>31</v>
      </c>
      <c r="K8817" t="s">
        <v>766</v>
      </c>
      <c r="L8817" t="s">
        <v>24</v>
      </c>
      <c r="M8817" t="s">
        <v>25</v>
      </c>
      <c r="N8817">
        <v>4102</v>
      </c>
      <c r="O8817">
        <v>37561.33</v>
      </c>
      <c r="P8817">
        <v>25457.47</v>
      </c>
      <c r="Q8817">
        <v>-15697.72</v>
      </c>
    </row>
    <row r="8818" spans="2:17" hidden="1">
      <c r="B8818">
        <v>2015</v>
      </c>
      <c r="C8818">
        <v>9</v>
      </c>
      <c r="D8818" t="s">
        <v>747</v>
      </c>
      <c r="E8818" t="s">
        <v>748</v>
      </c>
      <c r="F8818" t="s">
        <v>764</v>
      </c>
      <c r="G8818" t="s">
        <v>765</v>
      </c>
      <c r="H8818" t="s">
        <v>144</v>
      </c>
      <c r="I8818" t="s">
        <v>21</v>
      </c>
      <c r="J8818" t="s">
        <v>31</v>
      </c>
      <c r="K8818" t="s">
        <v>766</v>
      </c>
      <c r="L8818" t="s">
        <v>24</v>
      </c>
      <c r="M8818" t="s">
        <v>26</v>
      </c>
      <c r="N8818">
        <v>1093</v>
      </c>
      <c r="O8818">
        <v>57053</v>
      </c>
      <c r="P8818">
        <v>28807.040000000001</v>
      </c>
      <c r="Q8818">
        <v>-13878.73</v>
      </c>
    </row>
    <row r="8819" spans="2:17" hidden="1">
      <c r="B8819">
        <v>2015</v>
      </c>
      <c r="C8819">
        <v>9</v>
      </c>
      <c r="D8819" t="s">
        <v>747</v>
      </c>
      <c r="E8819" t="s">
        <v>748</v>
      </c>
      <c r="F8819" t="s">
        <v>764</v>
      </c>
      <c r="G8819" t="s">
        <v>765</v>
      </c>
      <c r="H8819" t="s">
        <v>144</v>
      </c>
      <c r="I8819" t="s">
        <v>21</v>
      </c>
      <c r="J8819" t="s">
        <v>31</v>
      </c>
      <c r="K8819" t="s">
        <v>766</v>
      </c>
      <c r="L8819" t="s">
        <v>24</v>
      </c>
      <c r="M8819" t="s">
        <v>27</v>
      </c>
      <c r="N8819">
        <v>227</v>
      </c>
      <c r="O8819">
        <v>62071</v>
      </c>
      <c r="P8819">
        <v>43336.2</v>
      </c>
      <c r="Q8819">
        <v>618.04</v>
      </c>
    </row>
    <row r="8820" spans="2:17" hidden="1">
      <c r="B8820">
        <v>2015</v>
      </c>
      <c r="C8820">
        <v>9</v>
      </c>
      <c r="D8820" t="s">
        <v>747</v>
      </c>
      <c r="E8820" t="s">
        <v>748</v>
      </c>
      <c r="F8820" t="s">
        <v>767</v>
      </c>
      <c r="G8820" t="s">
        <v>768</v>
      </c>
      <c r="H8820" t="s">
        <v>153</v>
      </c>
      <c r="I8820" t="s">
        <v>21</v>
      </c>
      <c r="J8820" t="s">
        <v>31</v>
      </c>
      <c r="K8820" t="s">
        <v>769</v>
      </c>
      <c r="L8820" t="s">
        <v>24</v>
      </c>
      <c r="M8820" t="s">
        <v>25</v>
      </c>
      <c r="N8820">
        <v>2243</v>
      </c>
      <c r="O8820">
        <v>13083.5</v>
      </c>
      <c r="P8820">
        <v>11349.25</v>
      </c>
      <c r="Q8820">
        <v>-5030.51</v>
      </c>
    </row>
    <row r="8821" spans="2:17" hidden="1">
      <c r="B8821">
        <v>2015</v>
      </c>
      <c r="C8821">
        <v>9</v>
      </c>
      <c r="D8821" t="s">
        <v>747</v>
      </c>
      <c r="E8821" t="s">
        <v>748</v>
      </c>
      <c r="F8821" t="s">
        <v>767</v>
      </c>
      <c r="G8821" t="s">
        <v>768</v>
      </c>
      <c r="H8821" t="s">
        <v>153</v>
      </c>
      <c r="I8821" t="s">
        <v>21</v>
      </c>
      <c r="J8821" t="s">
        <v>31</v>
      </c>
      <c r="K8821" t="s">
        <v>769</v>
      </c>
      <c r="L8821" t="s">
        <v>24</v>
      </c>
      <c r="M8821" t="s">
        <v>26</v>
      </c>
      <c r="N8821">
        <v>1182</v>
      </c>
      <c r="O8821">
        <v>69011</v>
      </c>
      <c r="P8821">
        <v>32925.83</v>
      </c>
      <c r="Q8821">
        <v>-13467.06</v>
      </c>
    </row>
    <row r="8822" spans="2:17" hidden="1">
      <c r="B8822">
        <v>2015</v>
      </c>
      <c r="C8822">
        <v>9</v>
      </c>
      <c r="D8822" t="s">
        <v>747</v>
      </c>
      <c r="E8822" t="s">
        <v>748</v>
      </c>
      <c r="F8822" t="s">
        <v>767</v>
      </c>
      <c r="G8822" t="s">
        <v>768</v>
      </c>
      <c r="H8822" t="s">
        <v>153</v>
      </c>
      <c r="I8822" t="s">
        <v>21</v>
      </c>
      <c r="J8822" t="s">
        <v>31</v>
      </c>
      <c r="K8822" t="s">
        <v>769</v>
      </c>
      <c r="L8822" t="s">
        <v>24</v>
      </c>
      <c r="M8822" t="s">
        <v>27</v>
      </c>
      <c r="N8822">
        <v>379</v>
      </c>
      <c r="O8822">
        <v>87314</v>
      </c>
      <c r="P8822">
        <v>54430.47</v>
      </c>
      <c r="Q8822">
        <v>-50.97</v>
      </c>
    </row>
    <row r="8823" spans="2:17" hidden="1">
      <c r="B8823">
        <v>2015</v>
      </c>
      <c r="C8823">
        <v>9</v>
      </c>
      <c r="D8823" t="s">
        <v>747</v>
      </c>
      <c r="E8823" t="s">
        <v>748</v>
      </c>
      <c r="F8823" t="s">
        <v>770</v>
      </c>
      <c r="G8823" t="s">
        <v>771</v>
      </c>
      <c r="H8823" t="s">
        <v>144</v>
      </c>
      <c r="I8823" t="s">
        <v>21</v>
      </c>
      <c r="J8823" t="s">
        <v>31</v>
      </c>
      <c r="K8823" t="s">
        <v>772</v>
      </c>
      <c r="L8823" t="s">
        <v>24</v>
      </c>
      <c r="M8823" t="s">
        <v>25</v>
      </c>
      <c r="N8823">
        <v>229</v>
      </c>
      <c r="O8823">
        <v>2509</v>
      </c>
      <c r="P8823">
        <v>1533.29</v>
      </c>
      <c r="Q8823">
        <v>-1059.48</v>
      </c>
    </row>
    <row r="8824" spans="2:17" hidden="1">
      <c r="B8824">
        <v>2015</v>
      </c>
      <c r="C8824">
        <v>9</v>
      </c>
      <c r="D8824" t="s">
        <v>747</v>
      </c>
      <c r="E8824" t="s">
        <v>748</v>
      </c>
      <c r="F8824" t="s">
        <v>770</v>
      </c>
      <c r="G8824" t="s">
        <v>771</v>
      </c>
      <c r="H8824" t="s">
        <v>144</v>
      </c>
      <c r="I8824" t="s">
        <v>21</v>
      </c>
      <c r="J8824" t="s">
        <v>31</v>
      </c>
      <c r="K8824" t="s">
        <v>772</v>
      </c>
      <c r="L8824" t="s">
        <v>24</v>
      </c>
      <c r="M8824" t="s">
        <v>26</v>
      </c>
      <c r="N8824">
        <v>109</v>
      </c>
      <c r="O8824">
        <v>5712</v>
      </c>
      <c r="P8824">
        <v>2887.6</v>
      </c>
      <c r="Q8824">
        <v>-1423.26</v>
      </c>
    </row>
    <row r="8825" spans="2:17" hidden="1">
      <c r="B8825">
        <v>2015</v>
      </c>
      <c r="C8825">
        <v>9</v>
      </c>
      <c r="D8825" t="s">
        <v>747</v>
      </c>
      <c r="E8825" t="s">
        <v>748</v>
      </c>
      <c r="F8825" t="s">
        <v>770</v>
      </c>
      <c r="G8825" t="s">
        <v>771</v>
      </c>
      <c r="H8825" t="s">
        <v>144</v>
      </c>
      <c r="I8825" t="s">
        <v>21</v>
      </c>
      <c r="J8825" t="s">
        <v>31</v>
      </c>
      <c r="K8825" t="s">
        <v>772</v>
      </c>
      <c r="L8825" t="s">
        <v>24</v>
      </c>
      <c r="M8825" t="s">
        <v>27</v>
      </c>
      <c r="N8825">
        <v>29</v>
      </c>
      <c r="O8825">
        <v>8701</v>
      </c>
      <c r="P8825">
        <v>5674.65</v>
      </c>
      <c r="Q8825">
        <v>-363.53</v>
      </c>
    </row>
    <row r="8826" spans="2:17" hidden="1">
      <c r="B8826">
        <v>2015</v>
      </c>
      <c r="C8826">
        <v>9</v>
      </c>
      <c r="D8826" t="s">
        <v>747</v>
      </c>
      <c r="E8826" t="s">
        <v>748</v>
      </c>
      <c r="F8826" t="s">
        <v>773</v>
      </c>
      <c r="G8826" t="s">
        <v>774</v>
      </c>
      <c r="H8826" t="s">
        <v>144</v>
      </c>
      <c r="I8826" t="s">
        <v>21</v>
      </c>
      <c r="J8826" t="s">
        <v>31</v>
      </c>
      <c r="K8826" t="s">
        <v>775</v>
      </c>
      <c r="L8826" t="s">
        <v>24</v>
      </c>
      <c r="M8826" t="s">
        <v>25</v>
      </c>
      <c r="N8826">
        <v>768</v>
      </c>
      <c r="O8826">
        <v>5807</v>
      </c>
      <c r="P8826">
        <v>4930.2</v>
      </c>
      <c r="Q8826">
        <v>-2534.08</v>
      </c>
    </row>
    <row r="8827" spans="2:17" hidden="1">
      <c r="B8827">
        <v>2015</v>
      </c>
      <c r="C8827">
        <v>9</v>
      </c>
      <c r="D8827" t="s">
        <v>747</v>
      </c>
      <c r="E8827" t="s">
        <v>748</v>
      </c>
      <c r="F8827" t="s">
        <v>773</v>
      </c>
      <c r="G8827" t="s">
        <v>774</v>
      </c>
      <c r="H8827" t="s">
        <v>144</v>
      </c>
      <c r="I8827" t="s">
        <v>21</v>
      </c>
      <c r="J8827" t="s">
        <v>31</v>
      </c>
      <c r="K8827" t="s">
        <v>775</v>
      </c>
      <c r="L8827" t="s">
        <v>24</v>
      </c>
      <c r="M8827" t="s">
        <v>26</v>
      </c>
      <c r="N8827">
        <v>505</v>
      </c>
      <c r="O8827">
        <v>30403</v>
      </c>
      <c r="P8827">
        <v>16187.15</v>
      </c>
      <c r="Q8827">
        <v>-6448.9</v>
      </c>
    </row>
    <row r="8828" spans="2:17" hidden="1">
      <c r="B8828">
        <v>2015</v>
      </c>
      <c r="C8828">
        <v>9</v>
      </c>
      <c r="D8828" t="s">
        <v>747</v>
      </c>
      <c r="E8828" t="s">
        <v>748</v>
      </c>
      <c r="F8828" t="s">
        <v>773</v>
      </c>
      <c r="G8828" t="s">
        <v>774</v>
      </c>
      <c r="H8828" t="s">
        <v>144</v>
      </c>
      <c r="I8828" t="s">
        <v>21</v>
      </c>
      <c r="J8828" t="s">
        <v>31</v>
      </c>
      <c r="K8828" t="s">
        <v>775</v>
      </c>
      <c r="L8828" t="s">
        <v>24</v>
      </c>
      <c r="M8828" t="s">
        <v>27</v>
      </c>
      <c r="N8828">
        <v>109</v>
      </c>
      <c r="O8828">
        <v>28039</v>
      </c>
      <c r="P8828">
        <v>16755.66</v>
      </c>
      <c r="Q8828">
        <v>-2549.52</v>
      </c>
    </row>
    <row r="8829" spans="2:17" hidden="1">
      <c r="B8829">
        <v>2015</v>
      </c>
      <c r="C8829">
        <v>9</v>
      </c>
      <c r="D8829" t="s">
        <v>776</v>
      </c>
      <c r="E8829" t="s">
        <v>777</v>
      </c>
      <c r="F8829" t="s">
        <v>778</v>
      </c>
      <c r="G8829" t="s">
        <v>779</v>
      </c>
      <c r="H8829" t="s">
        <v>140</v>
      </c>
      <c r="I8829" t="s">
        <v>1076</v>
      </c>
      <c r="J8829" t="s">
        <v>31</v>
      </c>
      <c r="K8829" t="s">
        <v>780</v>
      </c>
      <c r="L8829" t="s">
        <v>24</v>
      </c>
      <c r="M8829" t="s">
        <v>25</v>
      </c>
      <c r="N8829">
        <v>22289</v>
      </c>
      <c r="O8829">
        <v>257191</v>
      </c>
      <c r="P8829">
        <v>174451.13</v>
      </c>
      <c r="Q8829">
        <v>-36053.839999999997</v>
      </c>
    </row>
    <row r="8830" spans="2:17" hidden="1">
      <c r="B8830">
        <v>2015</v>
      </c>
      <c r="C8830">
        <v>9</v>
      </c>
      <c r="D8830" t="s">
        <v>776</v>
      </c>
      <c r="E8830" t="s">
        <v>777</v>
      </c>
      <c r="F8830" t="s">
        <v>778</v>
      </c>
      <c r="G8830" t="s">
        <v>779</v>
      </c>
      <c r="H8830" t="s">
        <v>140</v>
      </c>
      <c r="I8830" t="s">
        <v>1076</v>
      </c>
      <c r="J8830" t="s">
        <v>31</v>
      </c>
      <c r="K8830" t="s">
        <v>780</v>
      </c>
      <c r="L8830" t="s">
        <v>24</v>
      </c>
      <c r="M8830" t="s">
        <v>26</v>
      </c>
      <c r="N8830">
        <v>40359</v>
      </c>
      <c r="O8830">
        <v>2606217</v>
      </c>
      <c r="P8830">
        <v>1412114.22</v>
      </c>
      <c r="Q8830">
        <v>-169816.5</v>
      </c>
    </row>
    <row r="8831" spans="2:17" hidden="1">
      <c r="B8831">
        <v>2015</v>
      </c>
      <c r="C8831">
        <v>9</v>
      </c>
      <c r="D8831" t="s">
        <v>776</v>
      </c>
      <c r="E8831" t="s">
        <v>777</v>
      </c>
      <c r="F8831" t="s">
        <v>778</v>
      </c>
      <c r="G8831" t="s">
        <v>779</v>
      </c>
      <c r="H8831" t="s">
        <v>140</v>
      </c>
      <c r="I8831" t="s">
        <v>1076</v>
      </c>
      <c r="J8831" t="s">
        <v>31</v>
      </c>
      <c r="K8831" t="s">
        <v>780</v>
      </c>
      <c r="L8831" t="s">
        <v>24</v>
      </c>
      <c r="M8831" t="s">
        <v>27</v>
      </c>
      <c r="N8831">
        <v>39864</v>
      </c>
      <c r="O8831">
        <v>8813893</v>
      </c>
      <c r="P8831">
        <v>5212481.8099999996</v>
      </c>
      <c r="Q8831">
        <v>146899.72</v>
      </c>
    </row>
    <row r="8832" spans="2:17" hidden="1">
      <c r="B8832">
        <v>2015</v>
      </c>
      <c r="C8832">
        <v>9</v>
      </c>
      <c r="D8832" t="s">
        <v>776</v>
      </c>
      <c r="E8832" t="s">
        <v>777</v>
      </c>
      <c r="F8832" t="s">
        <v>781</v>
      </c>
      <c r="G8832" t="s">
        <v>782</v>
      </c>
      <c r="H8832" t="s">
        <v>144</v>
      </c>
      <c r="I8832" t="s">
        <v>21</v>
      </c>
      <c r="J8832" t="s">
        <v>31</v>
      </c>
      <c r="K8832" t="s">
        <v>783</v>
      </c>
      <c r="L8832" t="s">
        <v>24</v>
      </c>
      <c r="M8832" t="s">
        <v>25</v>
      </c>
      <c r="N8832">
        <v>332</v>
      </c>
      <c r="O8832">
        <v>3224</v>
      </c>
      <c r="P8832">
        <v>1963.18</v>
      </c>
      <c r="Q8832">
        <v>-1724.24</v>
      </c>
    </row>
    <row r="8833" spans="2:17" hidden="1">
      <c r="B8833">
        <v>2015</v>
      </c>
      <c r="C8833">
        <v>9</v>
      </c>
      <c r="D8833" t="s">
        <v>776</v>
      </c>
      <c r="E8833" t="s">
        <v>777</v>
      </c>
      <c r="F8833" t="s">
        <v>781</v>
      </c>
      <c r="G8833" t="s">
        <v>782</v>
      </c>
      <c r="H8833" t="s">
        <v>144</v>
      </c>
      <c r="I8833" t="s">
        <v>21</v>
      </c>
      <c r="J8833" t="s">
        <v>31</v>
      </c>
      <c r="K8833" t="s">
        <v>783</v>
      </c>
      <c r="L8833" t="s">
        <v>24</v>
      </c>
      <c r="M8833" t="s">
        <v>26</v>
      </c>
      <c r="N8833">
        <v>472</v>
      </c>
      <c r="O8833">
        <v>30733</v>
      </c>
      <c r="P8833">
        <v>17182.75</v>
      </c>
      <c r="Q8833">
        <v>-7575.6</v>
      </c>
    </row>
    <row r="8834" spans="2:17" hidden="1">
      <c r="B8834">
        <v>2015</v>
      </c>
      <c r="C8834">
        <v>9</v>
      </c>
      <c r="D8834" t="s">
        <v>776</v>
      </c>
      <c r="E8834" t="s">
        <v>777</v>
      </c>
      <c r="F8834" t="s">
        <v>781</v>
      </c>
      <c r="G8834" t="s">
        <v>782</v>
      </c>
      <c r="H8834" t="s">
        <v>144</v>
      </c>
      <c r="I8834" t="s">
        <v>21</v>
      </c>
      <c r="J8834" t="s">
        <v>31</v>
      </c>
      <c r="K8834" t="s">
        <v>783</v>
      </c>
      <c r="L8834" t="s">
        <v>24</v>
      </c>
      <c r="M8834" t="s">
        <v>27</v>
      </c>
      <c r="N8834">
        <v>319</v>
      </c>
      <c r="O8834">
        <v>58567</v>
      </c>
      <c r="P8834">
        <v>46240.13</v>
      </c>
      <c r="Q8834">
        <v>1300.18</v>
      </c>
    </row>
    <row r="8835" spans="2:17" hidden="1">
      <c r="B8835">
        <v>2015</v>
      </c>
      <c r="C8835">
        <v>9</v>
      </c>
      <c r="D8835" t="s">
        <v>776</v>
      </c>
      <c r="E8835" t="s">
        <v>777</v>
      </c>
      <c r="F8835" t="s">
        <v>784</v>
      </c>
      <c r="G8835" t="s">
        <v>785</v>
      </c>
      <c r="H8835" t="s">
        <v>140</v>
      </c>
      <c r="I8835" t="s">
        <v>1076</v>
      </c>
      <c r="J8835" t="s">
        <v>31</v>
      </c>
      <c r="K8835" t="s">
        <v>786</v>
      </c>
      <c r="L8835" t="s">
        <v>24</v>
      </c>
      <c r="M8835" t="s">
        <v>25</v>
      </c>
      <c r="N8835">
        <v>3053</v>
      </c>
      <c r="O8835">
        <v>31421</v>
      </c>
      <c r="P8835">
        <v>23056.5</v>
      </c>
      <c r="Q8835">
        <v>-4651.67</v>
      </c>
    </row>
    <row r="8836" spans="2:17" hidden="1">
      <c r="B8836">
        <v>2015</v>
      </c>
      <c r="C8836">
        <v>9</v>
      </c>
      <c r="D8836" t="s">
        <v>776</v>
      </c>
      <c r="E8836" t="s">
        <v>777</v>
      </c>
      <c r="F8836" t="s">
        <v>784</v>
      </c>
      <c r="G8836" t="s">
        <v>785</v>
      </c>
      <c r="H8836" t="s">
        <v>140</v>
      </c>
      <c r="I8836" t="s">
        <v>1076</v>
      </c>
      <c r="J8836" t="s">
        <v>31</v>
      </c>
      <c r="K8836" t="s">
        <v>786</v>
      </c>
      <c r="L8836" t="s">
        <v>24</v>
      </c>
      <c r="M8836" t="s">
        <v>26</v>
      </c>
      <c r="N8836">
        <v>5389</v>
      </c>
      <c r="O8836">
        <v>360274</v>
      </c>
      <c r="P8836">
        <v>205537.31</v>
      </c>
      <c r="Q8836">
        <v>-23927.16</v>
      </c>
    </row>
    <row r="8837" spans="2:17" hidden="1">
      <c r="B8837">
        <v>2015</v>
      </c>
      <c r="C8837">
        <v>9</v>
      </c>
      <c r="D8837" t="s">
        <v>776</v>
      </c>
      <c r="E8837" t="s">
        <v>777</v>
      </c>
      <c r="F8837" t="s">
        <v>784</v>
      </c>
      <c r="G8837" t="s">
        <v>785</v>
      </c>
      <c r="H8837" t="s">
        <v>140</v>
      </c>
      <c r="I8837" t="s">
        <v>1076</v>
      </c>
      <c r="J8837" t="s">
        <v>31</v>
      </c>
      <c r="K8837" t="s">
        <v>786</v>
      </c>
      <c r="L8837" t="s">
        <v>24</v>
      </c>
      <c r="M8837" t="s">
        <v>27</v>
      </c>
      <c r="N8837">
        <v>8152</v>
      </c>
      <c r="O8837">
        <v>1980964</v>
      </c>
      <c r="P8837">
        <v>1231875.97</v>
      </c>
      <c r="Q8837">
        <v>33990.370000000003</v>
      </c>
    </row>
    <row r="8838" spans="2:17" hidden="1">
      <c r="B8838">
        <v>2015</v>
      </c>
      <c r="C8838">
        <v>9</v>
      </c>
      <c r="D8838" t="s">
        <v>776</v>
      </c>
      <c r="E8838" t="s">
        <v>777</v>
      </c>
      <c r="F8838" t="s">
        <v>787</v>
      </c>
      <c r="G8838" t="s">
        <v>788</v>
      </c>
      <c r="H8838" t="s">
        <v>140</v>
      </c>
      <c r="I8838" t="s">
        <v>1076</v>
      </c>
      <c r="J8838" t="s">
        <v>31</v>
      </c>
      <c r="K8838" t="s">
        <v>789</v>
      </c>
      <c r="L8838" t="s">
        <v>24</v>
      </c>
      <c r="M8838" t="s">
        <v>25</v>
      </c>
      <c r="N8838">
        <v>4266</v>
      </c>
      <c r="O8838">
        <v>54888</v>
      </c>
      <c r="P8838">
        <v>37265.269999999997</v>
      </c>
      <c r="Q8838">
        <v>-8189.68</v>
      </c>
    </row>
    <row r="8839" spans="2:17" hidden="1">
      <c r="B8839">
        <v>2015</v>
      </c>
      <c r="C8839">
        <v>9</v>
      </c>
      <c r="D8839" t="s">
        <v>776</v>
      </c>
      <c r="E8839" t="s">
        <v>777</v>
      </c>
      <c r="F8839" t="s">
        <v>787</v>
      </c>
      <c r="G8839" t="s">
        <v>788</v>
      </c>
      <c r="H8839" t="s">
        <v>140</v>
      </c>
      <c r="I8839" t="s">
        <v>1076</v>
      </c>
      <c r="J8839" t="s">
        <v>31</v>
      </c>
      <c r="K8839" t="s">
        <v>789</v>
      </c>
      <c r="L8839" t="s">
        <v>24</v>
      </c>
      <c r="M8839" t="s">
        <v>26</v>
      </c>
      <c r="N8839">
        <v>6936</v>
      </c>
      <c r="O8839">
        <v>434253</v>
      </c>
      <c r="P8839">
        <v>248678.23</v>
      </c>
      <c r="Q8839">
        <v>-31092.74</v>
      </c>
    </row>
    <row r="8840" spans="2:17" hidden="1">
      <c r="B8840">
        <v>2015</v>
      </c>
      <c r="C8840">
        <v>9</v>
      </c>
      <c r="D8840" t="s">
        <v>776</v>
      </c>
      <c r="E8840" t="s">
        <v>777</v>
      </c>
      <c r="F8840" t="s">
        <v>787</v>
      </c>
      <c r="G8840" t="s">
        <v>788</v>
      </c>
      <c r="H8840" t="s">
        <v>140</v>
      </c>
      <c r="I8840" t="s">
        <v>1076</v>
      </c>
      <c r="J8840" t="s">
        <v>31</v>
      </c>
      <c r="K8840" t="s">
        <v>789</v>
      </c>
      <c r="L8840" t="s">
        <v>24</v>
      </c>
      <c r="M8840" t="s">
        <v>27</v>
      </c>
      <c r="N8840">
        <v>4225</v>
      </c>
      <c r="O8840">
        <v>780814</v>
      </c>
      <c r="P8840">
        <v>491949.23</v>
      </c>
      <c r="Q8840">
        <v>13592.72</v>
      </c>
    </row>
    <row r="8841" spans="2:17" hidden="1">
      <c r="B8841">
        <v>2015</v>
      </c>
      <c r="C8841">
        <v>9</v>
      </c>
      <c r="D8841" t="s">
        <v>776</v>
      </c>
      <c r="E8841" t="s">
        <v>777</v>
      </c>
      <c r="F8841" t="s">
        <v>790</v>
      </c>
      <c r="G8841" t="s">
        <v>791</v>
      </c>
      <c r="H8841" t="s">
        <v>140</v>
      </c>
      <c r="I8841" t="s">
        <v>1076</v>
      </c>
      <c r="J8841" t="s">
        <v>31</v>
      </c>
      <c r="K8841" t="s">
        <v>792</v>
      </c>
      <c r="L8841" t="s">
        <v>24</v>
      </c>
      <c r="M8841" t="s">
        <v>25</v>
      </c>
      <c r="N8841">
        <v>2274</v>
      </c>
      <c r="O8841">
        <v>24445</v>
      </c>
      <c r="P8841">
        <v>17635.84</v>
      </c>
      <c r="Q8841">
        <v>-3619.52</v>
      </c>
    </row>
    <row r="8842" spans="2:17" hidden="1">
      <c r="B8842">
        <v>2015</v>
      </c>
      <c r="C8842">
        <v>9</v>
      </c>
      <c r="D8842" t="s">
        <v>776</v>
      </c>
      <c r="E8842" t="s">
        <v>777</v>
      </c>
      <c r="F8842" t="s">
        <v>790</v>
      </c>
      <c r="G8842" t="s">
        <v>791</v>
      </c>
      <c r="H8842" t="s">
        <v>140</v>
      </c>
      <c r="I8842" t="s">
        <v>1076</v>
      </c>
      <c r="J8842" t="s">
        <v>31</v>
      </c>
      <c r="K8842" t="s">
        <v>792</v>
      </c>
      <c r="L8842" t="s">
        <v>24</v>
      </c>
      <c r="M8842" t="s">
        <v>26</v>
      </c>
      <c r="N8842">
        <v>3683</v>
      </c>
      <c r="O8842">
        <v>238765</v>
      </c>
      <c r="P8842">
        <v>136073.09</v>
      </c>
      <c r="Q8842">
        <v>-16352.05</v>
      </c>
    </row>
    <row r="8843" spans="2:17" hidden="1">
      <c r="B8843">
        <v>2015</v>
      </c>
      <c r="C8843">
        <v>9</v>
      </c>
      <c r="D8843" t="s">
        <v>776</v>
      </c>
      <c r="E8843" t="s">
        <v>777</v>
      </c>
      <c r="F8843" t="s">
        <v>790</v>
      </c>
      <c r="G8843" t="s">
        <v>791</v>
      </c>
      <c r="H8843" t="s">
        <v>140</v>
      </c>
      <c r="I8843" t="s">
        <v>1076</v>
      </c>
      <c r="J8843" t="s">
        <v>31</v>
      </c>
      <c r="K8843" t="s">
        <v>792</v>
      </c>
      <c r="L8843" t="s">
        <v>24</v>
      </c>
      <c r="M8843" t="s">
        <v>27</v>
      </c>
      <c r="N8843">
        <v>3273</v>
      </c>
      <c r="O8843">
        <v>700845</v>
      </c>
      <c r="P8843">
        <v>437272.13</v>
      </c>
      <c r="Q8843">
        <v>12279.25</v>
      </c>
    </row>
    <row r="8844" spans="2:17" hidden="1">
      <c r="B8844">
        <v>2015</v>
      </c>
      <c r="C8844">
        <v>9</v>
      </c>
      <c r="D8844" t="s">
        <v>776</v>
      </c>
      <c r="E8844" t="s">
        <v>777</v>
      </c>
      <c r="F8844" t="s">
        <v>793</v>
      </c>
      <c r="G8844" t="s">
        <v>794</v>
      </c>
      <c r="H8844" t="s">
        <v>153</v>
      </c>
      <c r="I8844" t="s">
        <v>21</v>
      </c>
      <c r="J8844" t="s">
        <v>31</v>
      </c>
      <c r="K8844" t="s">
        <v>795</v>
      </c>
      <c r="L8844" t="s">
        <v>24</v>
      </c>
      <c r="M8844" t="s">
        <v>25</v>
      </c>
      <c r="N8844">
        <v>8299</v>
      </c>
      <c r="O8844">
        <v>96095</v>
      </c>
      <c r="P8844">
        <v>54634.19</v>
      </c>
      <c r="Q8844">
        <v>-40130.800000000003</v>
      </c>
    </row>
    <row r="8845" spans="2:17" hidden="1">
      <c r="B8845">
        <v>2015</v>
      </c>
      <c r="C8845">
        <v>9</v>
      </c>
      <c r="D8845" t="s">
        <v>776</v>
      </c>
      <c r="E8845" t="s">
        <v>777</v>
      </c>
      <c r="F8845" t="s">
        <v>793</v>
      </c>
      <c r="G8845" t="s">
        <v>794</v>
      </c>
      <c r="H8845" t="s">
        <v>153</v>
      </c>
      <c r="I8845" t="s">
        <v>21</v>
      </c>
      <c r="J8845" t="s">
        <v>31</v>
      </c>
      <c r="K8845" t="s">
        <v>795</v>
      </c>
      <c r="L8845" t="s">
        <v>24</v>
      </c>
      <c r="M8845" t="s">
        <v>26</v>
      </c>
      <c r="N8845">
        <v>3393</v>
      </c>
      <c r="O8845">
        <v>176720</v>
      </c>
      <c r="P8845">
        <v>88806.68</v>
      </c>
      <c r="Q8845">
        <v>-42514.29</v>
      </c>
    </row>
    <row r="8846" spans="2:17" hidden="1">
      <c r="B8846">
        <v>2015</v>
      </c>
      <c r="C8846">
        <v>9</v>
      </c>
      <c r="D8846" t="s">
        <v>776</v>
      </c>
      <c r="E8846" t="s">
        <v>777</v>
      </c>
      <c r="F8846" t="s">
        <v>793</v>
      </c>
      <c r="G8846" t="s">
        <v>794</v>
      </c>
      <c r="H8846" t="s">
        <v>153</v>
      </c>
      <c r="I8846" t="s">
        <v>21</v>
      </c>
      <c r="J8846" t="s">
        <v>31</v>
      </c>
      <c r="K8846" t="s">
        <v>795</v>
      </c>
      <c r="L8846" t="s">
        <v>24</v>
      </c>
      <c r="M8846" t="s">
        <v>27</v>
      </c>
      <c r="N8846">
        <v>617</v>
      </c>
      <c r="O8846">
        <v>133267</v>
      </c>
      <c r="P8846">
        <v>94649.63</v>
      </c>
      <c r="Q8846">
        <v>2660.7</v>
      </c>
    </row>
    <row r="8847" spans="2:17" hidden="1">
      <c r="B8847">
        <v>2015</v>
      </c>
      <c r="C8847">
        <v>9</v>
      </c>
      <c r="D8847" t="s">
        <v>776</v>
      </c>
      <c r="E8847" t="s">
        <v>777</v>
      </c>
      <c r="F8847" t="s">
        <v>796</v>
      </c>
      <c r="G8847" t="s">
        <v>797</v>
      </c>
      <c r="H8847" t="s">
        <v>121</v>
      </c>
      <c r="I8847" t="s">
        <v>1076</v>
      </c>
      <c r="J8847" t="s">
        <v>31</v>
      </c>
      <c r="K8847" t="s">
        <v>798</v>
      </c>
      <c r="L8847" t="s">
        <v>24</v>
      </c>
      <c r="M8847" t="s">
        <v>25</v>
      </c>
      <c r="N8847">
        <v>72</v>
      </c>
      <c r="O8847">
        <v>575</v>
      </c>
      <c r="P8847">
        <v>428.22</v>
      </c>
      <c r="Q8847">
        <v>-141.99</v>
      </c>
    </row>
    <row r="8848" spans="2:17" hidden="1">
      <c r="B8848">
        <v>2015</v>
      </c>
      <c r="C8848">
        <v>9</v>
      </c>
      <c r="D8848" t="s">
        <v>776</v>
      </c>
      <c r="E8848" t="s">
        <v>777</v>
      </c>
      <c r="F8848" t="s">
        <v>796</v>
      </c>
      <c r="G8848" t="s">
        <v>797</v>
      </c>
      <c r="H8848" t="s">
        <v>121</v>
      </c>
      <c r="I8848" t="s">
        <v>1076</v>
      </c>
      <c r="J8848" t="s">
        <v>31</v>
      </c>
      <c r="K8848" t="s">
        <v>798</v>
      </c>
      <c r="L8848" t="s">
        <v>24</v>
      </c>
      <c r="M8848" t="s">
        <v>26</v>
      </c>
      <c r="N8848">
        <v>80</v>
      </c>
      <c r="O8848">
        <v>5563</v>
      </c>
      <c r="P8848">
        <v>3030.99</v>
      </c>
      <c r="Q8848">
        <v>-592.79999999999995</v>
      </c>
    </row>
    <row r="8849" spans="2:17" hidden="1">
      <c r="B8849">
        <v>2015</v>
      </c>
      <c r="C8849">
        <v>9</v>
      </c>
      <c r="D8849" t="s">
        <v>776</v>
      </c>
      <c r="E8849" t="s">
        <v>777</v>
      </c>
      <c r="F8849" t="s">
        <v>796</v>
      </c>
      <c r="G8849" t="s">
        <v>797</v>
      </c>
      <c r="H8849" t="s">
        <v>121</v>
      </c>
      <c r="I8849" t="s">
        <v>1076</v>
      </c>
      <c r="J8849" t="s">
        <v>31</v>
      </c>
      <c r="K8849" t="s">
        <v>798</v>
      </c>
      <c r="L8849" t="s">
        <v>24</v>
      </c>
      <c r="M8849" t="s">
        <v>27</v>
      </c>
      <c r="N8849">
        <v>157</v>
      </c>
      <c r="O8849">
        <v>46947</v>
      </c>
      <c r="P8849">
        <v>29828.63</v>
      </c>
      <c r="Q8849">
        <v>840.46</v>
      </c>
    </row>
    <row r="8850" spans="2:17" hidden="1">
      <c r="B8850">
        <v>2015</v>
      </c>
      <c r="C8850">
        <v>9</v>
      </c>
      <c r="D8850" t="s">
        <v>776</v>
      </c>
      <c r="E8850" t="s">
        <v>777</v>
      </c>
      <c r="F8850" t="s">
        <v>799</v>
      </c>
      <c r="G8850" t="s">
        <v>800</v>
      </c>
      <c r="H8850" t="s">
        <v>153</v>
      </c>
      <c r="I8850" t="s">
        <v>21</v>
      </c>
      <c r="J8850" t="s">
        <v>31</v>
      </c>
      <c r="K8850" t="s">
        <v>801</v>
      </c>
      <c r="L8850" t="s">
        <v>24</v>
      </c>
      <c r="M8850" t="s">
        <v>25</v>
      </c>
      <c r="N8850">
        <v>16796</v>
      </c>
      <c r="O8850">
        <v>186371</v>
      </c>
      <c r="P8850">
        <v>108309.58</v>
      </c>
      <c r="Q8850">
        <v>-77569.59</v>
      </c>
    </row>
    <row r="8851" spans="2:17" hidden="1">
      <c r="B8851">
        <v>2015</v>
      </c>
      <c r="C8851">
        <v>9</v>
      </c>
      <c r="D8851" t="s">
        <v>776</v>
      </c>
      <c r="E8851" t="s">
        <v>777</v>
      </c>
      <c r="F8851" t="s">
        <v>799</v>
      </c>
      <c r="G8851" t="s">
        <v>800</v>
      </c>
      <c r="H8851" t="s">
        <v>153</v>
      </c>
      <c r="I8851" t="s">
        <v>21</v>
      </c>
      <c r="J8851" t="s">
        <v>31</v>
      </c>
      <c r="K8851" t="s">
        <v>801</v>
      </c>
      <c r="L8851" t="s">
        <v>24</v>
      </c>
      <c r="M8851" t="s">
        <v>26</v>
      </c>
      <c r="N8851">
        <v>8593</v>
      </c>
      <c r="O8851">
        <v>476792</v>
      </c>
      <c r="P8851">
        <v>243984.44</v>
      </c>
      <c r="Q8851">
        <v>-107314</v>
      </c>
    </row>
    <row r="8852" spans="2:17" hidden="1">
      <c r="B8852">
        <v>2015</v>
      </c>
      <c r="C8852">
        <v>9</v>
      </c>
      <c r="D8852" t="s">
        <v>776</v>
      </c>
      <c r="E8852" t="s">
        <v>777</v>
      </c>
      <c r="F8852" t="s">
        <v>799</v>
      </c>
      <c r="G8852" t="s">
        <v>800</v>
      </c>
      <c r="H8852" t="s">
        <v>153</v>
      </c>
      <c r="I8852" t="s">
        <v>21</v>
      </c>
      <c r="J8852" t="s">
        <v>31</v>
      </c>
      <c r="K8852" t="s">
        <v>801</v>
      </c>
      <c r="L8852" t="s">
        <v>24</v>
      </c>
      <c r="M8852" t="s">
        <v>27</v>
      </c>
      <c r="N8852">
        <v>2523</v>
      </c>
      <c r="O8852">
        <v>543438</v>
      </c>
      <c r="P8852">
        <v>384945.18</v>
      </c>
      <c r="Q8852">
        <v>10849.81</v>
      </c>
    </row>
    <row r="8853" spans="2:17" hidden="1">
      <c r="B8853">
        <v>2015</v>
      </c>
      <c r="C8853">
        <v>9</v>
      </c>
      <c r="D8853" t="s">
        <v>776</v>
      </c>
      <c r="E8853" t="s">
        <v>777</v>
      </c>
      <c r="F8853" t="s">
        <v>802</v>
      </c>
      <c r="G8853" t="s">
        <v>803</v>
      </c>
      <c r="H8853" t="s">
        <v>144</v>
      </c>
      <c r="I8853" t="s">
        <v>21</v>
      </c>
      <c r="J8853" t="s">
        <v>31</v>
      </c>
      <c r="K8853" t="s">
        <v>804</v>
      </c>
      <c r="L8853" t="s">
        <v>24</v>
      </c>
      <c r="M8853" t="s">
        <v>25</v>
      </c>
      <c r="N8853">
        <v>15753</v>
      </c>
      <c r="O8853">
        <v>173871</v>
      </c>
      <c r="P8853">
        <v>110457.58</v>
      </c>
      <c r="Q8853">
        <v>-80991.8</v>
      </c>
    </row>
    <row r="8854" spans="2:17" hidden="1">
      <c r="B8854">
        <v>2015</v>
      </c>
      <c r="C8854">
        <v>9</v>
      </c>
      <c r="D8854" t="s">
        <v>776</v>
      </c>
      <c r="E8854" t="s">
        <v>777</v>
      </c>
      <c r="F8854" t="s">
        <v>802</v>
      </c>
      <c r="G8854" t="s">
        <v>803</v>
      </c>
      <c r="H8854" t="s">
        <v>144</v>
      </c>
      <c r="I8854" t="s">
        <v>21</v>
      </c>
      <c r="J8854" t="s">
        <v>31</v>
      </c>
      <c r="K8854" t="s">
        <v>804</v>
      </c>
      <c r="L8854" t="s">
        <v>24</v>
      </c>
      <c r="M8854" t="s">
        <v>26</v>
      </c>
      <c r="N8854">
        <v>5228</v>
      </c>
      <c r="O8854">
        <v>275462</v>
      </c>
      <c r="P8854">
        <v>154115.74</v>
      </c>
      <c r="Q8854">
        <v>-73080.58</v>
      </c>
    </row>
    <row r="8855" spans="2:17" hidden="1">
      <c r="B8855">
        <v>2015</v>
      </c>
      <c r="C8855">
        <v>9</v>
      </c>
      <c r="D8855" t="s">
        <v>776</v>
      </c>
      <c r="E8855" t="s">
        <v>777</v>
      </c>
      <c r="F8855" t="s">
        <v>802</v>
      </c>
      <c r="G8855" t="s">
        <v>803</v>
      </c>
      <c r="H8855" t="s">
        <v>144</v>
      </c>
      <c r="I8855" t="s">
        <v>21</v>
      </c>
      <c r="J8855" t="s">
        <v>31</v>
      </c>
      <c r="K8855" t="s">
        <v>804</v>
      </c>
      <c r="L8855" t="s">
        <v>24</v>
      </c>
      <c r="M8855" t="s">
        <v>27</v>
      </c>
      <c r="N8855">
        <v>1109</v>
      </c>
      <c r="O8855">
        <v>230340</v>
      </c>
      <c r="P8855">
        <v>182508.47</v>
      </c>
      <c r="Q8855">
        <v>5141.2700000000004</v>
      </c>
    </row>
    <row r="8856" spans="2:17" hidden="1">
      <c r="B8856">
        <v>2015</v>
      </c>
      <c r="C8856">
        <v>9</v>
      </c>
      <c r="D8856" t="s">
        <v>776</v>
      </c>
      <c r="E8856" t="s">
        <v>777</v>
      </c>
      <c r="F8856" t="s">
        <v>805</v>
      </c>
      <c r="G8856" t="s">
        <v>806</v>
      </c>
      <c r="H8856" t="s">
        <v>153</v>
      </c>
      <c r="I8856" t="s">
        <v>21</v>
      </c>
      <c r="J8856" t="s">
        <v>31</v>
      </c>
      <c r="K8856" t="s">
        <v>807</v>
      </c>
      <c r="L8856" t="s">
        <v>24</v>
      </c>
      <c r="M8856" t="s">
        <v>25</v>
      </c>
      <c r="N8856">
        <v>28720</v>
      </c>
      <c r="O8856">
        <v>325337</v>
      </c>
      <c r="P8856">
        <v>186949.34</v>
      </c>
      <c r="Q8856">
        <v>-135402.82999999999</v>
      </c>
    </row>
    <row r="8857" spans="2:17" hidden="1">
      <c r="B8857">
        <v>2015</v>
      </c>
      <c r="C8857">
        <v>9</v>
      </c>
      <c r="D8857" t="s">
        <v>776</v>
      </c>
      <c r="E8857" t="s">
        <v>777</v>
      </c>
      <c r="F8857" t="s">
        <v>805</v>
      </c>
      <c r="G8857" t="s">
        <v>806</v>
      </c>
      <c r="H8857" t="s">
        <v>153</v>
      </c>
      <c r="I8857" t="s">
        <v>21</v>
      </c>
      <c r="J8857" t="s">
        <v>31</v>
      </c>
      <c r="K8857" t="s">
        <v>807</v>
      </c>
      <c r="L8857" t="s">
        <v>24</v>
      </c>
      <c r="M8857" t="s">
        <v>26</v>
      </c>
      <c r="N8857">
        <v>9394</v>
      </c>
      <c r="O8857">
        <v>501989</v>
      </c>
      <c r="P8857">
        <v>253554.69</v>
      </c>
      <c r="Q8857">
        <v>-117268.7</v>
      </c>
    </row>
    <row r="8858" spans="2:17" hidden="1">
      <c r="B8858">
        <v>2015</v>
      </c>
      <c r="C8858">
        <v>9</v>
      </c>
      <c r="D8858" t="s">
        <v>776</v>
      </c>
      <c r="E8858" t="s">
        <v>777</v>
      </c>
      <c r="F8858" t="s">
        <v>805</v>
      </c>
      <c r="G8858" t="s">
        <v>806</v>
      </c>
      <c r="H8858" t="s">
        <v>153</v>
      </c>
      <c r="I8858" t="s">
        <v>21</v>
      </c>
      <c r="J8858" t="s">
        <v>31</v>
      </c>
      <c r="K8858" t="s">
        <v>807</v>
      </c>
      <c r="L8858" t="s">
        <v>24</v>
      </c>
      <c r="M8858" t="s">
        <v>27</v>
      </c>
      <c r="N8858">
        <v>2309</v>
      </c>
      <c r="O8858">
        <v>463355</v>
      </c>
      <c r="P8858">
        <v>328223.06</v>
      </c>
      <c r="Q8858">
        <v>9210.98</v>
      </c>
    </row>
    <row r="8859" spans="2:17" hidden="1">
      <c r="B8859">
        <v>2015</v>
      </c>
      <c r="C8859">
        <v>9</v>
      </c>
      <c r="D8859" t="s">
        <v>776</v>
      </c>
      <c r="E8859" t="s">
        <v>777</v>
      </c>
      <c r="F8859" t="s">
        <v>808</v>
      </c>
      <c r="G8859" t="s">
        <v>809</v>
      </c>
      <c r="H8859" t="s">
        <v>20</v>
      </c>
      <c r="I8859" t="s">
        <v>21</v>
      </c>
      <c r="J8859" t="s">
        <v>31</v>
      </c>
      <c r="K8859" t="s">
        <v>810</v>
      </c>
      <c r="L8859" t="s">
        <v>24</v>
      </c>
      <c r="M8859" t="s">
        <v>25</v>
      </c>
      <c r="N8859">
        <v>8783</v>
      </c>
      <c r="O8859">
        <v>89720</v>
      </c>
      <c r="P8859">
        <v>59829.75</v>
      </c>
      <c r="Q8859">
        <v>-41585.57</v>
      </c>
    </row>
    <row r="8860" spans="2:17" hidden="1">
      <c r="B8860">
        <v>2015</v>
      </c>
      <c r="C8860">
        <v>9</v>
      </c>
      <c r="D8860" t="s">
        <v>776</v>
      </c>
      <c r="E8860" t="s">
        <v>777</v>
      </c>
      <c r="F8860" t="s">
        <v>808</v>
      </c>
      <c r="G8860" t="s">
        <v>809</v>
      </c>
      <c r="H8860" t="s">
        <v>20</v>
      </c>
      <c r="I8860" t="s">
        <v>21</v>
      </c>
      <c r="J8860" t="s">
        <v>31</v>
      </c>
      <c r="K8860" t="s">
        <v>810</v>
      </c>
      <c r="L8860" t="s">
        <v>24</v>
      </c>
      <c r="M8860" t="s">
        <v>26</v>
      </c>
      <c r="N8860">
        <v>2096</v>
      </c>
      <c r="O8860">
        <v>109191</v>
      </c>
      <c r="P8860">
        <v>60557.03</v>
      </c>
      <c r="Q8860">
        <v>-29274.44</v>
      </c>
    </row>
    <row r="8861" spans="2:17" hidden="1">
      <c r="B8861">
        <v>2015</v>
      </c>
      <c r="C8861">
        <v>9</v>
      </c>
      <c r="D8861" t="s">
        <v>776</v>
      </c>
      <c r="E8861" t="s">
        <v>777</v>
      </c>
      <c r="F8861" t="s">
        <v>808</v>
      </c>
      <c r="G8861" t="s">
        <v>809</v>
      </c>
      <c r="H8861" t="s">
        <v>20</v>
      </c>
      <c r="I8861" t="s">
        <v>21</v>
      </c>
      <c r="J8861" t="s">
        <v>31</v>
      </c>
      <c r="K8861" t="s">
        <v>810</v>
      </c>
      <c r="L8861" t="s">
        <v>24</v>
      </c>
      <c r="M8861" t="s">
        <v>27</v>
      </c>
      <c r="N8861">
        <v>341</v>
      </c>
      <c r="O8861">
        <v>83885</v>
      </c>
      <c r="P8861">
        <v>62811.75</v>
      </c>
      <c r="Q8861">
        <v>-1234.21</v>
      </c>
    </row>
    <row r="8862" spans="2:17" hidden="1">
      <c r="B8862">
        <v>2015</v>
      </c>
      <c r="C8862">
        <v>9</v>
      </c>
      <c r="D8862" t="s">
        <v>776</v>
      </c>
      <c r="E8862" t="s">
        <v>777</v>
      </c>
      <c r="F8862" t="s">
        <v>811</v>
      </c>
      <c r="G8862" t="s">
        <v>812</v>
      </c>
      <c r="H8862" t="s">
        <v>144</v>
      </c>
      <c r="I8862" t="s">
        <v>21</v>
      </c>
      <c r="J8862" t="s">
        <v>31</v>
      </c>
      <c r="K8862" t="s">
        <v>813</v>
      </c>
      <c r="L8862" t="s">
        <v>24</v>
      </c>
      <c r="M8862" t="s">
        <v>25</v>
      </c>
      <c r="N8862">
        <v>15155</v>
      </c>
      <c r="O8862">
        <v>133271</v>
      </c>
      <c r="P8862">
        <v>96225.76</v>
      </c>
      <c r="Q8862">
        <v>-61563.06</v>
      </c>
    </row>
    <row r="8863" spans="2:17" hidden="1">
      <c r="B8863">
        <v>2015</v>
      </c>
      <c r="C8863">
        <v>9</v>
      </c>
      <c r="D8863" t="s">
        <v>776</v>
      </c>
      <c r="E8863" t="s">
        <v>777</v>
      </c>
      <c r="F8863" t="s">
        <v>811</v>
      </c>
      <c r="G8863" t="s">
        <v>812</v>
      </c>
      <c r="H8863" t="s">
        <v>144</v>
      </c>
      <c r="I8863" t="s">
        <v>21</v>
      </c>
      <c r="J8863" t="s">
        <v>31</v>
      </c>
      <c r="K8863" t="s">
        <v>813</v>
      </c>
      <c r="L8863" t="s">
        <v>24</v>
      </c>
      <c r="M8863" t="s">
        <v>26</v>
      </c>
      <c r="N8863">
        <v>6182</v>
      </c>
      <c r="O8863">
        <v>340730</v>
      </c>
      <c r="P8863">
        <v>192019.36</v>
      </c>
      <c r="Q8863">
        <v>-85666.32</v>
      </c>
    </row>
    <row r="8864" spans="2:17" hidden="1">
      <c r="B8864">
        <v>2015</v>
      </c>
      <c r="C8864">
        <v>9</v>
      </c>
      <c r="D8864" t="s">
        <v>776</v>
      </c>
      <c r="E8864" t="s">
        <v>777</v>
      </c>
      <c r="F8864" t="s">
        <v>811</v>
      </c>
      <c r="G8864" t="s">
        <v>812</v>
      </c>
      <c r="H8864" t="s">
        <v>144</v>
      </c>
      <c r="I8864" t="s">
        <v>21</v>
      </c>
      <c r="J8864" t="s">
        <v>31</v>
      </c>
      <c r="K8864" t="s">
        <v>813</v>
      </c>
      <c r="L8864" t="s">
        <v>24</v>
      </c>
      <c r="M8864" t="s">
        <v>27</v>
      </c>
      <c r="N8864">
        <v>1650</v>
      </c>
      <c r="O8864">
        <v>331432</v>
      </c>
      <c r="P8864">
        <v>260433.89</v>
      </c>
      <c r="Q8864">
        <v>7315.29</v>
      </c>
    </row>
    <row r="8865" spans="2:17" hidden="1">
      <c r="B8865">
        <v>2015</v>
      </c>
      <c r="C8865">
        <v>9</v>
      </c>
      <c r="D8865" t="s">
        <v>776</v>
      </c>
      <c r="E8865" t="s">
        <v>777</v>
      </c>
      <c r="F8865" t="s">
        <v>814</v>
      </c>
      <c r="G8865" t="s">
        <v>815</v>
      </c>
      <c r="H8865" t="s">
        <v>121</v>
      </c>
      <c r="I8865" t="s">
        <v>1076</v>
      </c>
      <c r="J8865" t="s">
        <v>31</v>
      </c>
      <c r="K8865" t="s">
        <v>816</v>
      </c>
      <c r="L8865" t="s">
        <v>24</v>
      </c>
      <c r="M8865" t="s">
        <v>25</v>
      </c>
      <c r="N8865">
        <v>5090</v>
      </c>
      <c r="O8865">
        <v>71449</v>
      </c>
      <c r="P8865">
        <v>48348.49</v>
      </c>
      <c r="Q8865">
        <v>-10925.16</v>
      </c>
    </row>
    <row r="8866" spans="2:17" hidden="1">
      <c r="B8866">
        <v>2015</v>
      </c>
      <c r="C8866">
        <v>9</v>
      </c>
      <c r="D8866" t="s">
        <v>776</v>
      </c>
      <c r="E8866" t="s">
        <v>777</v>
      </c>
      <c r="F8866" t="s">
        <v>814</v>
      </c>
      <c r="G8866" t="s">
        <v>815</v>
      </c>
      <c r="H8866" t="s">
        <v>121</v>
      </c>
      <c r="I8866" t="s">
        <v>1076</v>
      </c>
      <c r="J8866" t="s">
        <v>31</v>
      </c>
      <c r="K8866" t="s">
        <v>816</v>
      </c>
      <c r="L8866" t="s">
        <v>24</v>
      </c>
      <c r="M8866" t="s">
        <v>26</v>
      </c>
      <c r="N8866">
        <v>3983</v>
      </c>
      <c r="O8866">
        <v>223708</v>
      </c>
      <c r="P8866">
        <v>130733.15</v>
      </c>
      <c r="Q8866">
        <v>-18281.97</v>
      </c>
    </row>
    <row r="8867" spans="2:17" hidden="1">
      <c r="B8867">
        <v>2015</v>
      </c>
      <c r="C8867">
        <v>9</v>
      </c>
      <c r="D8867" t="s">
        <v>776</v>
      </c>
      <c r="E8867" t="s">
        <v>777</v>
      </c>
      <c r="F8867" t="s">
        <v>814</v>
      </c>
      <c r="G8867" t="s">
        <v>815</v>
      </c>
      <c r="H8867" t="s">
        <v>121</v>
      </c>
      <c r="I8867" t="s">
        <v>1076</v>
      </c>
      <c r="J8867" t="s">
        <v>31</v>
      </c>
      <c r="K8867" t="s">
        <v>816</v>
      </c>
      <c r="L8867" t="s">
        <v>24</v>
      </c>
      <c r="M8867" t="s">
        <v>27</v>
      </c>
      <c r="N8867">
        <v>1074</v>
      </c>
      <c r="O8867">
        <v>192175</v>
      </c>
      <c r="P8867">
        <v>124338.25</v>
      </c>
      <c r="Q8867">
        <v>3517.68</v>
      </c>
    </row>
    <row r="8868" spans="2:17" hidden="1">
      <c r="B8868">
        <v>2015</v>
      </c>
      <c r="C8868">
        <v>9</v>
      </c>
      <c r="D8868" t="s">
        <v>776</v>
      </c>
      <c r="E8868" t="s">
        <v>777</v>
      </c>
      <c r="F8868" t="s">
        <v>817</v>
      </c>
      <c r="G8868" t="s">
        <v>818</v>
      </c>
      <c r="H8868" t="s">
        <v>20</v>
      </c>
      <c r="I8868" t="s">
        <v>21</v>
      </c>
      <c r="J8868" t="s">
        <v>31</v>
      </c>
      <c r="K8868" t="s">
        <v>819</v>
      </c>
      <c r="L8868" t="s">
        <v>24</v>
      </c>
      <c r="M8868" t="s">
        <v>25</v>
      </c>
      <c r="N8868">
        <v>18790</v>
      </c>
      <c r="O8868">
        <v>216340</v>
      </c>
      <c r="P8868">
        <v>134898.91</v>
      </c>
      <c r="Q8868">
        <v>-100271.27</v>
      </c>
    </row>
    <row r="8869" spans="2:17" hidden="1">
      <c r="B8869">
        <v>2015</v>
      </c>
      <c r="C8869">
        <v>9</v>
      </c>
      <c r="D8869" t="s">
        <v>776</v>
      </c>
      <c r="E8869" t="s">
        <v>777</v>
      </c>
      <c r="F8869" t="s">
        <v>817</v>
      </c>
      <c r="G8869" t="s">
        <v>818</v>
      </c>
      <c r="H8869" t="s">
        <v>20</v>
      </c>
      <c r="I8869" t="s">
        <v>21</v>
      </c>
      <c r="J8869" t="s">
        <v>31</v>
      </c>
      <c r="K8869" t="s">
        <v>819</v>
      </c>
      <c r="L8869" t="s">
        <v>24</v>
      </c>
      <c r="M8869" t="s">
        <v>26</v>
      </c>
      <c r="N8869">
        <v>6115</v>
      </c>
      <c r="O8869">
        <v>309579</v>
      </c>
      <c r="P8869">
        <v>170339.72</v>
      </c>
      <c r="Q8869">
        <v>-85032.13</v>
      </c>
    </row>
    <row r="8870" spans="2:17" hidden="1">
      <c r="B8870">
        <v>2015</v>
      </c>
      <c r="C8870">
        <v>9</v>
      </c>
      <c r="D8870" t="s">
        <v>776</v>
      </c>
      <c r="E8870" t="s">
        <v>777</v>
      </c>
      <c r="F8870" t="s">
        <v>817</v>
      </c>
      <c r="G8870" t="s">
        <v>818</v>
      </c>
      <c r="H8870" t="s">
        <v>20</v>
      </c>
      <c r="I8870" t="s">
        <v>21</v>
      </c>
      <c r="J8870" t="s">
        <v>31</v>
      </c>
      <c r="K8870" t="s">
        <v>819</v>
      </c>
      <c r="L8870" t="s">
        <v>24</v>
      </c>
      <c r="M8870" t="s">
        <v>27</v>
      </c>
      <c r="N8870">
        <v>797</v>
      </c>
      <c r="O8870">
        <v>158219</v>
      </c>
      <c r="P8870">
        <v>124912.27</v>
      </c>
      <c r="Q8870">
        <v>3503.42</v>
      </c>
    </row>
    <row r="8871" spans="2:17" hidden="1">
      <c r="B8871">
        <v>2015</v>
      </c>
      <c r="C8871">
        <v>9</v>
      </c>
      <c r="D8871" t="s">
        <v>776</v>
      </c>
      <c r="E8871" t="s">
        <v>777</v>
      </c>
      <c r="F8871" t="s">
        <v>820</v>
      </c>
      <c r="G8871" t="s">
        <v>821</v>
      </c>
      <c r="H8871" t="s">
        <v>153</v>
      </c>
      <c r="I8871" t="s">
        <v>21</v>
      </c>
      <c r="J8871" t="s">
        <v>31</v>
      </c>
      <c r="K8871" t="s">
        <v>822</v>
      </c>
      <c r="L8871" t="s">
        <v>24</v>
      </c>
      <c r="M8871" t="s">
        <v>25</v>
      </c>
      <c r="N8871">
        <v>718</v>
      </c>
      <c r="O8871">
        <v>7246</v>
      </c>
      <c r="P8871">
        <v>4434.24</v>
      </c>
      <c r="Q8871">
        <v>-2993.56</v>
      </c>
    </row>
    <row r="8872" spans="2:17" hidden="1">
      <c r="B8872">
        <v>2015</v>
      </c>
      <c r="C8872">
        <v>9</v>
      </c>
      <c r="D8872" t="s">
        <v>776</v>
      </c>
      <c r="E8872" t="s">
        <v>777</v>
      </c>
      <c r="F8872" t="s">
        <v>820</v>
      </c>
      <c r="G8872" t="s">
        <v>821</v>
      </c>
      <c r="H8872" t="s">
        <v>153</v>
      </c>
      <c r="I8872" t="s">
        <v>21</v>
      </c>
      <c r="J8872" t="s">
        <v>31</v>
      </c>
      <c r="K8872" t="s">
        <v>822</v>
      </c>
      <c r="L8872" t="s">
        <v>24</v>
      </c>
      <c r="M8872" t="s">
        <v>26</v>
      </c>
      <c r="N8872">
        <v>961</v>
      </c>
      <c r="O8872">
        <v>59989</v>
      </c>
      <c r="P8872">
        <v>31542.57</v>
      </c>
      <c r="Q8872">
        <v>-11912.16</v>
      </c>
    </row>
    <row r="8873" spans="2:17" hidden="1">
      <c r="B8873">
        <v>2015</v>
      </c>
      <c r="C8873">
        <v>9</v>
      </c>
      <c r="D8873" t="s">
        <v>776</v>
      </c>
      <c r="E8873" t="s">
        <v>777</v>
      </c>
      <c r="F8873" t="s">
        <v>820</v>
      </c>
      <c r="G8873" t="s">
        <v>821</v>
      </c>
      <c r="H8873" t="s">
        <v>153</v>
      </c>
      <c r="I8873" t="s">
        <v>21</v>
      </c>
      <c r="J8873" t="s">
        <v>31</v>
      </c>
      <c r="K8873" t="s">
        <v>822</v>
      </c>
      <c r="L8873" t="s">
        <v>24</v>
      </c>
      <c r="M8873" t="s">
        <v>27</v>
      </c>
      <c r="N8873">
        <v>705</v>
      </c>
      <c r="O8873">
        <v>176315</v>
      </c>
      <c r="P8873">
        <v>123115.89</v>
      </c>
      <c r="Q8873">
        <v>3076.85</v>
      </c>
    </row>
    <row r="8874" spans="2:17" hidden="1">
      <c r="B8874">
        <v>2015</v>
      </c>
      <c r="C8874">
        <v>9</v>
      </c>
      <c r="D8874" t="s">
        <v>776</v>
      </c>
      <c r="E8874" t="s">
        <v>777</v>
      </c>
      <c r="F8874" t="s">
        <v>823</v>
      </c>
      <c r="G8874" t="s">
        <v>824</v>
      </c>
      <c r="H8874" t="s">
        <v>140</v>
      </c>
      <c r="I8874" t="s">
        <v>1076</v>
      </c>
      <c r="J8874" t="s">
        <v>31</v>
      </c>
      <c r="K8874" t="s">
        <v>825</v>
      </c>
      <c r="L8874" t="s">
        <v>24</v>
      </c>
      <c r="M8874" t="s">
        <v>25</v>
      </c>
      <c r="N8874">
        <v>122</v>
      </c>
      <c r="O8874">
        <v>1244</v>
      </c>
      <c r="P8874">
        <v>913.67</v>
      </c>
      <c r="Q8874">
        <v>-183.71</v>
      </c>
    </row>
    <row r="8875" spans="2:17" hidden="1">
      <c r="B8875">
        <v>2015</v>
      </c>
      <c r="C8875">
        <v>9</v>
      </c>
      <c r="D8875" t="s">
        <v>776</v>
      </c>
      <c r="E8875" t="s">
        <v>777</v>
      </c>
      <c r="F8875" t="s">
        <v>823</v>
      </c>
      <c r="G8875" t="s">
        <v>824</v>
      </c>
      <c r="H8875" t="s">
        <v>140</v>
      </c>
      <c r="I8875" t="s">
        <v>1076</v>
      </c>
      <c r="J8875" t="s">
        <v>31</v>
      </c>
      <c r="K8875" t="s">
        <v>825</v>
      </c>
      <c r="L8875" t="s">
        <v>24</v>
      </c>
      <c r="M8875" t="s">
        <v>26</v>
      </c>
      <c r="N8875">
        <v>115</v>
      </c>
      <c r="O8875">
        <v>7223</v>
      </c>
      <c r="P8875">
        <v>4100.5</v>
      </c>
      <c r="Q8875">
        <v>-509.45</v>
      </c>
    </row>
    <row r="8876" spans="2:17" hidden="1">
      <c r="B8876">
        <v>2015</v>
      </c>
      <c r="C8876">
        <v>9</v>
      </c>
      <c r="D8876" t="s">
        <v>776</v>
      </c>
      <c r="E8876" t="s">
        <v>777</v>
      </c>
      <c r="F8876" t="s">
        <v>823</v>
      </c>
      <c r="G8876" t="s">
        <v>824</v>
      </c>
      <c r="H8876" t="s">
        <v>140</v>
      </c>
      <c r="I8876" t="s">
        <v>1076</v>
      </c>
      <c r="J8876" t="s">
        <v>31</v>
      </c>
      <c r="K8876" t="s">
        <v>825</v>
      </c>
      <c r="L8876" t="s">
        <v>24</v>
      </c>
      <c r="M8876" t="s">
        <v>27</v>
      </c>
      <c r="N8876">
        <v>345</v>
      </c>
      <c r="O8876">
        <v>117295</v>
      </c>
      <c r="P8876">
        <v>72370.990000000005</v>
      </c>
      <c r="Q8876">
        <v>2036.73</v>
      </c>
    </row>
    <row r="8877" spans="2:17" hidden="1">
      <c r="B8877">
        <v>2015</v>
      </c>
      <c r="C8877">
        <v>9</v>
      </c>
      <c r="D8877" t="s">
        <v>776</v>
      </c>
      <c r="E8877" t="s">
        <v>777</v>
      </c>
      <c r="F8877" t="s">
        <v>826</v>
      </c>
      <c r="G8877" t="s">
        <v>827</v>
      </c>
      <c r="H8877" t="s">
        <v>20</v>
      </c>
      <c r="I8877" t="s">
        <v>21</v>
      </c>
      <c r="J8877" t="s">
        <v>31</v>
      </c>
      <c r="K8877" t="s">
        <v>828</v>
      </c>
      <c r="L8877" t="s">
        <v>24</v>
      </c>
      <c r="M8877" t="s">
        <v>25</v>
      </c>
      <c r="N8877">
        <v>8947</v>
      </c>
      <c r="O8877">
        <v>84813</v>
      </c>
      <c r="P8877">
        <v>59076.35</v>
      </c>
      <c r="Q8877">
        <v>-39310.839999999997</v>
      </c>
    </row>
    <row r="8878" spans="2:17" hidden="1">
      <c r="B8878">
        <v>2015</v>
      </c>
      <c r="C8878">
        <v>9</v>
      </c>
      <c r="D8878" t="s">
        <v>776</v>
      </c>
      <c r="E8878" t="s">
        <v>777</v>
      </c>
      <c r="F8878" t="s">
        <v>826</v>
      </c>
      <c r="G8878" t="s">
        <v>827</v>
      </c>
      <c r="H8878" t="s">
        <v>20</v>
      </c>
      <c r="I8878" t="s">
        <v>21</v>
      </c>
      <c r="J8878" t="s">
        <v>31</v>
      </c>
      <c r="K8878" t="s">
        <v>828</v>
      </c>
      <c r="L8878" t="s">
        <v>24</v>
      </c>
      <c r="M8878" t="s">
        <v>26</v>
      </c>
      <c r="N8878">
        <v>1796</v>
      </c>
      <c r="O8878">
        <v>89418</v>
      </c>
      <c r="P8878">
        <v>48859.27</v>
      </c>
      <c r="Q8878">
        <v>-25016.18</v>
      </c>
    </row>
    <row r="8879" spans="2:17" hidden="1">
      <c r="B8879">
        <v>2015</v>
      </c>
      <c r="C8879">
        <v>9</v>
      </c>
      <c r="D8879" t="s">
        <v>776</v>
      </c>
      <c r="E8879" t="s">
        <v>777</v>
      </c>
      <c r="F8879" t="s">
        <v>826</v>
      </c>
      <c r="G8879" t="s">
        <v>827</v>
      </c>
      <c r="H8879" t="s">
        <v>20</v>
      </c>
      <c r="I8879" t="s">
        <v>21</v>
      </c>
      <c r="J8879" t="s">
        <v>31</v>
      </c>
      <c r="K8879" t="s">
        <v>828</v>
      </c>
      <c r="L8879" t="s">
        <v>24</v>
      </c>
      <c r="M8879" t="s">
        <v>27</v>
      </c>
      <c r="N8879">
        <v>300</v>
      </c>
      <c r="O8879">
        <v>72299</v>
      </c>
      <c r="P8879">
        <v>56818.39</v>
      </c>
      <c r="Q8879">
        <v>1594.59</v>
      </c>
    </row>
    <row r="8880" spans="2:17" hidden="1">
      <c r="B8880">
        <v>2015</v>
      </c>
      <c r="C8880">
        <v>9</v>
      </c>
      <c r="D8880" t="s">
        <v>776</v>
      </c>
      <c r="E8880" t="s">
        <v>777</v>
      </c>
      <c r="F8880" t="s">
        <v>829</v>
      </c>
      <c r="G8880" t="s">
        <v>830</v>
      </c>
      <c r="H8880" t="s">
        <v>144</v>
      </c>
      <c r="I8880" t="s">
        <v>21</v>
      </c>
      <c r="J8880" t="s">
        <v>31</v>
      </c>
      <c r="K8880" t="s">
        <v>831</v>
      </c>
      <c r="L8880" t="s">
        <v>24</v>
      </c>
      <c r="M8880" t="s">
        <v>25</v>
      </c>
      <c r="N8880">
        <v>16141</v>
      </c>
      <c r="O8880">
        <v>179239</v>
      </c>
      <c r="P8880">
        <v>113422.91</v>
      </c>
      <c r="Q8880">
        <v>-83381.67</v>
      </c>
    </row>
    <row r="8881" spans="2:17" hidden="1">
      <c r="B8881">
        <v>2015</v>
      </c>
      <c r="C8881">
        <v>9</v>
      </c>
      <c r="D8881" t="s">
        <v>776</v>
      </c>
      <c r="E8881" t="s">
        <v>777</v>
      </c>
      <c r="F8881" t="s">
        <v>829</v>
      </c>
      <c r="G8881" t="s">
        <v>830</v>
      </c>
      <c r="H8881" t="s">
        <v>144</v>
      </c>
      <c r="I8881" t="s">
        <v>21</v>
      </c>
      <c r="J8881" t="s">
        <v>31</v>
      </c>
      <c r="K8881" t="s">
        <v>831</v>
      </c>
      <c r="L8881" t="s">
        <v>24</v>
      </c>
      <c r="M8881" t="s">
        <v>26</v>
      </c>
      <c r="N8881">
        <v>2782</v>
      </c>
      <c r="O8881">
        <v>131713</v>
      </c>
      <c r="P8881">
        <v>70721.490000000005</v>
      </c>
      <c r="Q8881">
        <v>-38808.9</v>
      </c>
    </row>
    <row r="8882" spans="2:17" hidden="1">
      <c r="B8882">
        <v>2015</v>
      </c>
      <c r="C8882">
        <v>9</v>
      </c>
      <c r="D8882" t="s">
        <v>776</v>
      </c>
      <c r="E8882" t="s">
        <v>777</v>
      </c>
      <c r="F8882" t="s">
        <v>829</v>
      </c>
      <c r="G8882" t="s">
        <v>830</v>
      </c>
      <c r="H8882" t="s">
        <v>144</v>
      </c>
      <c r="I8882" t="s">
        <v>21</v>
      </c>
      <c r="J8882" t="s">
        <v>31</v>
      </c>
      <c r="K8882" t="s">
        <v>831</v>
      </c>
      <c r="L8882" t="s">
        <v>24</v>
      </c>
      <c r="M8882" t="s">
        <v>27</v>
      </c>
      <c r="N8882">
        <v>241</v>
      </c>
      <c r="O8882">
        <v>47038</v>
      </c>
      <c r="P8882">
        <v>37270.080000000002</v>
      </c>
      <c r="Q8882">
        <v>1051.9000000000001</v>
      </c>
    </row>
    <row r="8883" spans="2:17" hidden="1">
      <c r="B8883">
        <v>2015</v>
      </c>
      <c r="C8883">
        <v>9</v>
      </c>
      <c r="D8883" t="s">
        <v>776</v>
      </c>
      <c r="E8883" t="s">
        <v>777</v>
      </c>
      <c r="F8883" t="s">
        <v>832</v>
      </c>
      <c r="G8883" t="s">
        <v>833</v>
      </c>
      <c r="H8883" t="s">
        <v>121</v>
      </c>
      <c r="I8883" t="s">
        <v>1076</v>
      </c>
      <c r="J8883" t="s">
        <v>31</v>
      </c>
      <c r="K8883" t="s">
        <v>834</v>
      </c>
      <c r="L8883" t="s">
        <v>24</v>
      </c>
      <c r="M8883" t="s">
        <v>25</v>
      </c>
      <c r="N8883">
        <v>1129</v>
      </c>
      <c r="O8883">
        <v>10999</v>
      </c>
      <c r="P8883">
        <v>8449.0300000000007</v>
      </c>
      <c r="Q8883">
        <v>-1661.16</v>
      </c>
    </row>
    <row r="8884" spans="2:17" hidden="1">
      <c r="B8884">
        <v>2015</v>
      </c>
      <c r="C8884">
        <v>9</v>
      </c>
      <c r="D8884" t="s">
        <v>776</v>
      </c>
      <c r="E8884" t="s">
        <v>777</v>
      </c>
      <c r="F8884" t="s">
        <v>832</v>
      </c>
      <c r="G8884" t="s">
        <v>833</v>
      </c>
      <c r="H8884" t="s">
        <v>121</v>
      </c>
      <c r="I8884" t="s">
        <v>1076</v>
      </c>
      <c r="J8884" t="s">
        <v>31</v>
      </c>
      <c r="K8884" t="s">
        <v>834</v>
      </c>
      <c r="L8884" t="s">
        <v>24</v>
      </c>
      <c r="M8884" t="s">
        <v>26</v>
      </c>
      <c r="N8884">
        <v>1460</v>
      </c>
      <c r="O8884">
        <v>91851</v>
      </c>
      <c r="P8884">
        <v>53346.15</v>
      </c>
      <c r="Q8884">
        <v>-6613.8</v>
      </c>
    </row>
    <row r="8885" spans="2:17" hidden="1">
      <c r="B8885">
        <v>2015</v>
      </c>
      <c r="C8885">
        <v>9</v>
      </c>
      <c r="D8885" t="s">
        <v>776</v>
      </c>
      <c r="E8885" t="s">
        <v>777</v>
      </c>
      <c r="F8885" t="s">
        <v>832</v>
      </c>
      <c r="G8885" t="s">
        <v>833</v>
      </c>
      <c r="H8885" t="s">
        <v>121</v>
      </c>
      <c r="I8885" t="s">
        <v>1076</v>
      </c>
      <c r="J8885" t="s">
        <v>31</v>
      </c>
      <c r="K8885" t="s">
        <v>834</v>
      </c>
      <c r="L8885" t="s">
        <v>24</v>
      </c>
      <c r="M8885" t="s">
        <v>27</v>
      </c>
      <c r="N8885">
        <v>1195</v>
      </c>
      <c r="O8885">
        <v>262560</v>
      </c>
      <c r="P8885">
        <v>166957.72</v>
      </c>
      <c r="Q8885">
        <v>4703.8</v>
      </c>
    </row>
    <row r="8886" spans="2:17" hidden="1">
      <c r="B8886">
        <v>2015</v>
      </c>
      <c r="C8886">
        <v>9</v>
      </c>
      <c r="D8886" t="s">
        <v>776</v>
      </c>
      <c r="E8886" t="s">
        <v>777</v>
      </c>
      <c r="F8886" t="s">
        <v>835</v>
      </c>
      <c r="G8886" t="s">
        <v>836</v>
      </c>
      <c r="H8886" t="s">
        <v>20</v>
      </c>
      <c r="I8886" t="s">
        <v>21</v>
      </c>
      <c r="J8886" t="s">
        <v>31</v>
      </c>
      <c r="K8886" t="s">
        <v>837</v>
      </c>
      <c r="L8886" t="s">
        <v>24</v>
      </c>
      <c r="M8886" t="s">
        <v>25</v>
      </c>
      <c r="N8886">
        <v>3920</v>
      </c>
      <c r="O8886">
        <v>41945</v>
      </c>
      <c r="P8886">
        <v>27243.27</v>
      </c>
      <c r="Q8886">
        <v>-19441.759999999998</v>
      </c>
    </row>
    <row r="8887" spans="2:17" hidden="1">
      <c r="B8887">
        <v>2015</v>
      </c>
      <c r="C8887">
        <v>9</v>
      </c>
      <c r="D8887" t="s">
        <v>776</v>
      </c>
      <c r="E8887" t="s">
        <v>777</v>
      </c>
      <c r="F8887" t="s">
        <v>835</v>
      </c>
      <c r="G8887" t="s">
        <v>836</v>
      </c>
      <c r="H8887" t="s">
        <v>20</v>
      </c>
      <c r="I8887" t="s">
        <v>21</v>
      </c>
      <c r="J8887" t="s">
        <v>31</v>
      </c>
      <c r="K8887" t="s">
        <v>837</v>
      </c>
      <c r="L8887" t="s">
        <v>24</v>
      </c>
      <c r="M8887" t="s">
        <v>26</v>
      </c>
      <c r="N8887">
        <v>824</v>
      </c>
      <c r="O8887">
        <v>41322</v>
      </c>
      <c r="P8887">
        <v>22654.17</v>
      </c>
      <c r="Q8887">
        <v>-11461.84</v>
      </c>
    </row>
    <row r="8888" spans="2:17" hidden="1">
      <c r="B8888">
        <v>2015</v>
      </c>
      <c r="C8888">
        <v>9</v>
      </c>
      <c r="D8888" t="s">
        <v>776</v>
      </c>
      <c r="E8888" t="s">
        <v>777</v>
      </c>
      <c r="F8888" t="s">
        <v>835</v>
      </c>
      <c r="G8888" t="s">
        <v>836</v>
      </c>
      <c r="H8888" t="s">
        <v>20</v>
      </c>
      <c r="I8888" t="s">
        <v>21</v>
      </c>
      <c r="J8888" t="s">
        <v>31</v>
      </c>
      <c r="K8888" t="s">
        <v>837</v>
      </c>
      <c r="L8888" t="s">
        <v>24</v>
      </c>
      <c r="M8888" t="s">
        <v>27</v>
      </c>
      <c r="N8888">
        <v>121</v>
      </c>
      <c r="O8888">
        <v>22578</v>
      </c>
      <c r="P8888">
        <v>17853.47</v>
      </c>
      <c r="Q8888">
        <v>500.95</v>
      </c>
    </row>
    <row r="8889" spans="2:17" hidden="1">
      <c r="B8889">
        <v>2015</v>
      </c>
      <c r="C8889">
        <v>9</v>
      </c>
      <c r="D8889" t="s">
        <v>776</v>
      </c>
      <c r="E8889" t="s">
        <v>777</v>
      </c>
      <c r="F8889" t="s">
        <v>838</v>
      </c>
      <c r="G8889" t="s">
        <v>839</v>
      </c>
      <c r="H8889" t="s">
        <v>144</v>
      </c>
      <c r="I8889" t="s">
        <v>21</v>
      </c>
      <c r="J8889" t="s">
        <v>31</v>
      </c>
      <c r="K8889" t="s">
        <v>840</v>
      </c>
      <c r="L8889" t="s">
        <v>24</v>
      </c>
      <c r="M8889" t="s">
        <v>25</v>
      </c>
      <c r="N8889">
        <v>12556</v>
      </c>
      <c r="O8889">
        <v>114172</v>
      </c>
      <c r="P8889">
        <v>81097.88</v>
      </c>
      <c r="Q8889">
        <v>-53250.61</v>
      </c>
    </row>
    <row r="8890" spans="2:17" hidden="1">
      <c r="B8890">
        <v>2015</v>
      </c>
      <c r="C8890">
        <v>9</v>
      </c>
      <c r="D8890" t="s">
        <v>776</v>
      </c>
      <c r="E8890" t="s">
        <v>777</v>
      </c>
      <c r="F8890" t="s">
        <v>838</v>
      </c>
      <c r="G8890" t="s">
        <v>839</v>
      </c>
      <c r="H8890" t="s">
        <v>144</v>
      </c>
      <c r="I8890" t="s">
        <v>21</v>
      </c>
      <c r="J8890" t="s">
        <v>31</v>
      </c>
      <c r="K8890" t="s">
        <v>840</v>
      </c>
      <c r="L8890" t="s">
        <v>24</v>
      </c>
      <c r="M8890" t="s">
        <v>26</v>
      </c>
      <c r="N8890">
        <v>2751</v>
      </c>
      <c r="O8890">
        <v>143144</v>
      </c>
      <c r="P8890">
        <v>79788.98</v>
      </c>
      <c r="Q8890">
        <v>-38486.699999999997</v>
      </c>
    </row>
    <row r="8891" spans="2:17" hidden="1">
      <c r="B8891">
        <v>2015</v>
      </c>
      <c r="C8891">
        <v>9</v>
      </c>
      <c r="D8891" t="s">
        <v>776</v>
      </c>
      <c r="E8891" t="s">
        <v>777</v>
      </c>
      <c r="F8891" t="s">
        <v>838</v>
      </c>
      <c r="G8891" t="s">
        <v>839</v>
      </c>
      <c r="H8891" t="s">
        <v>144</v>
      </c>
      <c r="I8891" t="s">
        <v>21</v>
      </c>
      <c r="J8891" t="s">
        <v>31</v>
      </c>
      <c r="K8891" t="s">
        <v>840</v>
      </c>
      <c r="L8891" t="s">
        <v>24</v>
      </c>
      <c r="M8891" t="s">
        <v>27</v>
      </c>
      <c r="N8891">
        <v>822</v>
      </c>
      <c r="O8891">
        <v>277274</v>
      </c>
      <c r="P8891">
        <v>217873.41</v>
      </c>
      <c r="Q8891">
        <v>6135.13</v>
      </c>
    </row>
    <row r="8892" spans="2:17" hidden="1">
      <c r="B8892">
        <v>2015</v>
      </c>
      <c r="C8892">
        <v>9</v>
      </c>
      <c r="D8892" t="s">
        <v>776</v>
      </c>
      <c r="E8892" t="s">
        <v>777</v>
      </c>
      <c r="F8892" t="s">
        <v>841</v>
      </c>
      <c r="G8892" t="s">
        <v>842</v>
      </c>
      <c r="H8892" t="s">
        <v>20</v>
      </c>
      <c r="I8892" t="s">
        <v>21</v>
      </c>
      <c r="J8892" t="s">
        <v>31</v>
      </c>
      <c r="K8892" t="s">
        <v>843</v>
      </c>
      <c r="L8892" t="s">
        <v>24</v>
      </c>
      <c r="M8892" t="s">
        <v>25</v>
      </c>
      <c r="N8892">
        <v>10970</v>
      </c>
      <c r="O8892">
        <v>105598</v>
      </c>
      <c r="P8892">
        <v>72779.59</v>
      </c>
      <c r="Q8892">
        <v>-48912.6</v>
      </c>
    </row>
    <row r="8893" spans="2:17" hidden="1">
      <c r="B8893">
        <v>2015</v>
      </c>
      <c r="C8893">
        <v>9</v>
      </c>
      <c r="D8893" t="s">
        <v>776</v>
      </c>
      <c r="E8893" t="s">
        <v>777</v>
      </c>
      <c r="F8893" t="s">
        <v>841</v>
      </c>
      <c r="G8893" t="s">
        <v>842</v>
      </c>
      <c r="H8893" t="s">
        <v>20</v>
      </c>
      <c r="I8893" t="s">
        <v>21</v>
      </c>
      <c r="J8893" t="s">
        <v>31</v>
      </c>
      <c r="K8893" t="s">
        <v>843</v>
      </c>
      <c r="L8893" t="s">
        <v>24</v>
      </c>
      <c r="M8893" t="s">
        <v>26</v>
      </c>
      <c r="N8893">
        <v>1727</v>
      </c>
      <c r="O8893">
        <v>82315</v>
      </c>
      <c r="P8893">
        <v>44238.13</v>
      </c>
      <c r="Q8893">
        <v>-23999.71</v>
      </c>
    </row>
    <row r="8894" spans="2:17" hidden="1">
      <c r="B8894">
        <v>2015</v>
      </c>
      <c r="C8894">
        <v>9</v>
      </c>
      <c r="D8894" t="s">
        <v>776</v>
      </c>
      <c r="E8894" t="s">
        <v>777</v>
      </c>
      <c r="F8894" t="s">
        <v>841</v>
      </c>
      <c r="G8894" t="s">
        <v>842</v>
      </c>
      <c r="H8894" t="s">
        <v>20</v>
      </c>
      <c r="I8894" t="s">
        <v>21</v>
      </c>
      <c r="J8894" t="s">
        <v>31</v>
      </c>
      <c r="K8894" t="s">
        <v>843</v>
      </c>
      <c r="L8894" t="s">
        <v>24</v>
      </c>
      <c r="M8894" t="s">
        <v>27</v>
      </c>
      <c r="N8894">
        <v>320</v>
      </c>
      <c r="O8894">
        <v>89788</v>
      </c>
      <c r="P8894">
        <v>70430.41</v>
      </c>
      <c r="Q8894">
        <v>1989.16</v>
      </c>
    </row>
    <row r="8895" spans="2:17" hidden="1">
      <c r="B8895">
        <v>2015</v>
      </c>
      <c r="C8895">
        <v>9</v>
      </c>
      <c r="D8895" t="s">
        <v>776</v>
      </c>
      <c r="E8895" t="s">
        <v>777</v>
      </c>
      <c r="F8895" t="s">
        <v>844</v>
      </c>
      <c r="G8895" t="s">
        <v>845</v>
      </c>
      <c r="H8895" t="s">
        <v>30</v>
      </c>
      <c r="I8895" t="s">
        <v>21</v>
      </c>
      <c r="J8895" t="s">
        <v>31</v>
      </c>
      <c r="K8895" t="s">
        <v>846</v>
      </c>
      <c r="L8895" t="s">
        <v>24</v>
      </c>
      <c r="M8895" t="s">
        <v>25</v>
      </c>
      <c r="N8895">
        <v>2965</v>
      </c>
      <c r="O8895">
        <v>10327</v>
      </c>
      <c r="P8895">
        <v>18666.8</v>
      </c>
      <c r="Q8895">
        <v>-5539.66</v>
      </c>
    </row>
    <row r="8896" spans="2:17" hidden="1">
      <c r="B8896">
        <v>2015</v>
      </c>
      <c r="C8896">
        <v>9</v>
      </c>
      <c r="D8896" t="s">
        <v>776</v>
      </c>
      <c r="E8896" t="s">
        <v>777</v>
      </c>
      <c r="F8896" t="s">
        <v>844</v>
      </c>
      <c r="G8896" t="s">
        <v>845</v>
      </c>
      <c r="H8896" t="s">
        <v>30</v>
      </c>
      <c r="I8896" t="s">
        <v>21</v>
      </c>
      <c r="J8896" t="s">
        <v>31</v>
      </c>
      <c r="K8896" t="s">
        <v>846</v>
      </c>
      <c r="L8896" t="s">
        <v>24</v>
      </c>
      <c r="M8896" t="s">
        <v>26</v>
      </c>
      <c r="N8896">
        <v>131</v>
      </c>
      <c r="O8896">
        <v>6428</v>
      </c>
      <c r="P8896">
        <v>4127.96</v>
      </c>
      <c r="Q8896">
        <v>-2108.0300000000002</v>
      </c>
    </row>
    <row r="8897" spans="2:17" hidden="1">
      <c r="B8897">
        <v>2015</v>
      </c>
      <c r="C8897">
        <v>9</v>
      </c>
      <c r="D8897" t="s">
        <v>776</v>
      </c>
      <c r="E8897" t="s">
        <v>777</v>
      </c>
      <c r="F8897" t="s">
        <v>844</v>
      </c>
      <c r="G8897" t="s">
        <v>845</v>
      </c>
      <c r="H8897" t="s">
        <v>30</v>
      </c>
      <c r="I8897" t="s">
        <v>21</v>
      </c>
      <c r="J8897" t="s">
        <v>31</v>
      </c>
      <c r="K8897" t="s">
        <v>846</v>
      </c>
      <c r="L8897" t="s">
        <v>24</v>
      </c>
      <c r="M8897" t="s">
        <v>27</v>
      </c>
      <c r="N8897">
        <v>12</v>
      </c>
      <c r="O8897">
        <v>2099</v>
      </c>
      <c r="P8897">
        <v>1931.92</v>
      </c>
      <c r="Q8897">
        <v>54.5</v>
      </c>
    </row>
    <row r="8898" spans="2:17" hidden="1">
      <c r="B8898">
        <v>2015</v>
      </c>
      <c r="C8898">
        <v>9</v>
      </c>
      <c r="D8898" t="s">
        <v>776</v>
      </c>
      <c r="E8898" t="s">
        <v>777</v>
      </c>
      <c r="F8898" t="s">
        <v>847</v>
      </c>
      <c r="G8898" t="s">
        <v>848</v>
      </c>
      <c r="H8898" t="s">
        <v>30</v>
      </c>
      <c r="I8898" t="s">
        <v>21</v>
      </c>
      <c r="J8898" t="s">
        <v>31</v>
      </c>
      <c r="K8898" t="s">
        <v>849</v>
      </c>
      <c r="L8898" t="s">
        <v>24</v>
      </c>
      <c r="M8898" t="s">
        <v>25</v>
      </c>
      <c r="N8898">
        <v>171</v>
      </c>
      <c r="O8898">
        <v>1844</v>
      </c>
      <c r="P8898">
        <v>1335.66</v>
      </c>
      <c r="Q8898">
        <v>-1146.96</v>
      </c>
    </row>
    <row r="8899" spans="2:17" hidden="1">
      <c r="B8899">
        <v>2015</v>
      </c>
      <c r="C8899">
        <v>9</v>
      </c>
      <c r="D8899" t="s">
        <v>776</v>
      </c>
      <c r="E8899" t="s">
        <v>777</v>
      </c>
      <c r="F8899" t="s">
        <v>847</v>
      </c>
      <c r="G8899" t="s">
        <v>848</v>
      </c>
      <c r="H8899" t="s">
        <v>30</v>
      </c>
      <c r="I8899" t="s">
        <v>21</v>
      </c>
      <c r="J8899" t="s">
        <v>31</v>
      </c>
      <c r="K8899" t="s">
        <v>849</v>
      </c>
      <c r="L8899" t="s">
        <v>24</v>
      </c>
      <c r="M8899" t="s">
        <v>26</v>
      </c>
      <c r="N8899">
        <v>144</v>
      </c>
      <c r="O8899">
        <v>8726</v>
      </c>
      <c r="P8899">
        <v>5627.87</v>
      </c>
      <c r="Q8899">
        <v>-2687.04</v>
      </c>
    </row>
    <row r="8900" spans="2:17" hidden="1">
      <c r="B8900">
        <v>2015</v>
      </c>
      <c r="C8900">
        <v>9</v>
      </c>
      <c r="D8900" t="s">
        <v>776</v>
      </c>
      <c r="E8900" t="s">
        <v>777</v>
      </c>
      <c r="F8900" t="s">
        <v>847</v>
      </c>
      <c r="G8900" t="s">
        <v>848</v>
      </c>
      <c r="H8900" t="s">
        <v>30</v>
      </c>
      <c r="I8900" t="s">
        <v>21</v>
      </c>
      <c r="J8900" t="s">
        <v>31</v>
      </c>
      <c r="K8900" t="s">
        <v>849</v>
      </c>
      <c r="L8900" t="s">
        <v>24</v>
      </c>
      <c r="M8900" t="s">
        <v>27</v>
      </c>
      <c r="N8900">
        <v>85</v>
      </c>
      <c r="O8900">
        <v>18789</v>
      </c>
      <c r="P8900">
        <v>17228.02</v>
      </c>
      <c r="Q8900">
        <v>484.37</v>
      </c>
    </row>
    <row r="8901" spans="2:17" hidden="1">
      <c r="B8901">
        <v>2015</v>
      </c>
      <c r="C8901">
        <v>9</v>
      </c>
      <c r="D8901" t="s">
        <v>776</v>
      </c>
      <c r="E8901" t="s">
        <v>777</v>
      </c>
      <c r="F8901" t="s">
        <v>850</v>
      </c>
      <c r="G8901" t="s">
        <v>851</v>
      </c>
      <c r="H8901" t="s">
        <v>30</v>
      </c>
      <c r="I8901" t="s">
        <v>21</v>
      </c>
      <c r="J8901" t="s">
        <v>31</v>
      </c>
      <c r="K8901" t="s">
        <v>852</v>
      </c>
      <c r="L8901" t="s">
        <v>24</v>
      </c>
      <c r="M8901" t="s">
        <v>25</v>
      </c>
      <c r="N8901">
        <v>8995</v>
      </c>
      <c r="O8901">
        <v>59408</v>
      </c>
      <c r="P8901">
        <v>66106.710000000006</v>
      </c>
      <c r="Q8901">
        <v>-32131.21</v>
      </c>
    </row>
    <row r="8902" spans="2:17" hidden="1">
      <c r="B8902">
        <v>2015</v>
      </c>
      <c r="C8902">
        <v>9</v>
      </c>
      <c r="D8902" t="s">
        <v>776</v>
      </c>
      <c r="E8902" t="s">
        <v>777</v>
      </c>
      <c r="F8902" t="s">
        <v>850</v>
      </c>
      <c r="G8902" t="s">
        <v>851</v>
      </c>
      <c r="H8902" t="s">
        <v>30</v>
      </c>
      <c r="I8902" t="s">
        <v>21</v>
      </c>
      <c r="J8902" t="s">
        <v>31</v>
      </c>
      <c r="K8902" t="s">
        <v>852</v>
      </c>
      <c r="L8902" t="s">
        <v>24</v>
      </c>
      <c r="M8902" t="s">
        <v>26</v>
      </c>
      <c r="N8902">
        <v>489</v>
      </c>
      <c r="O8902">
        <v>22431</v>
      </c>
      <c r="P8902">
        <v>14159.19</v>
      </c>
      <c r="Q8902">
        <v>-7936.47</v>
      </c>
    </row>
    <row r="8903" spans="2:17" hidden="1">
      <c r="B8903">
        <v>2015</v>
      </c>
      <c r="C8903">
        <v>9</v>
      </c>
      <c r="D8903" t="s">
        <v>776</v>
      </c>
      <c r="E8903" t="s">
        <v>777</v>
      </c>
      <c r="F8903" t="s">
        <v>850</v>
      </c>
      <c r="G8903" t="s">
        <v>851</v>
      </c>
      <c r="H8903" t="s">
        <v>30</v>
      </c>
      <c r="I8903" t="s">
        <v>21</v>
      </c>
      <c r="J8903" t="s">
        <v>31</v>
      </c>
      <c r="K8903" t="s">
        <v>852</v>
      </c>
      <c r="L8903" t="s">
        <v>24</v>
      </c>
      <c r="M8903" t="s">
        <v>27</v>
      </c>
      <c r="N8903">
        <v>39</v>
      </c>
      <c r="O8903">
        <v>5669</v>
      </c>
      <c r="P8903">
        <v>5221.26</v>
      </c>
      <c r="Q8903">
        <v>74.38</v>
      </c>
    </row>
    <row r="8904" spans="2:17" hidden="1">
      <c r="B8904">
        <v>2015</v>
      </c>
      <c r="C8904">
        <v>9</v>
      </c>
      <c r="D8904" t="s">
        <v>776</v>
      </c>
      <c r="E8904" t="s">
        <v>777</v>
      </c>
      <c r="F8904" t="s">
        <v>853</v>
      </c>
      <c r="G8904" t="s">
        <v>854</v>
      </c>
      <c r="H8904" t="s">
        <v>30</v>
      </c>
      <c r="I8904" t="s">
        <v>21</v>
      </c>
      <c r="J8904" t="s">
        <v>31</v>
      </c>
      <c r="K8904" t="s">
        <v>855</v>
      </c>
      <c r="L8904" t="s">
        <v>24</v>
      </c>
      <c r="M8904" t="s">
        <v>25</v>
      </c>
      <c r="N8904">
        <v>1578</v>
      </c>
      <c r="O8904">
        <v>9223</v>
      </c>
      <c r="P8904">
        <v>11200.53</v>
      </c>
      <c r="Q8904">
        <v>-4989.12</v>
      </c>
    </row>
    <row r="8905" spans="2:17" hidden="1">
      <c r="B8905">
        <v>2015</v>
      </c>
      <c r="C8905">
        <v>9</v>
      </c>
      <c r="D8905" t="s">
        <v>776</v>
      </c>
      <c r="E8905" t="s">
        <v>777</v>
      </c>
      <c r="F8905" t="s">
        <v>853</v>
      </c>
      <c r="G8905" t="s">
        <v>854</v>
      </c>
      <c r="H8905" t="s">
        <v>30</v>
      </c>
      <c r="I8905" t="s">
        <v>21</v>
      </c>
      <c r="J8905" t="s">
        <v>31</v>
      </c>
      <c r="K8905" t="s">
        <v>855</v>
      </c>
      <c r="L8905" t="s">
        <v>24</v>
      </c>
      <c r="M8905" t="s">
        <v>26</v>
      </c>
      <c r="N8905">
        <v>45</v>
      </c>
      <c r="O8905">
        <v>1999</v>
      </c>
      <c r="P8905">
        <v>1246.27</v>
      </c>
      <c r="Q8905">
        <v>-730.54</v>
      </c>
    </row>
    <row r="8906" spans="2:17" hidden="1">
      <c r="B8906">
        <v>2015</v>
      </c>
      <c r="C8906">
        <v>9</v>
      </c>
      <c r="D8906" t="s">
        <v>776</v>
      </c>
      <c r="E8906" t="s">
        <v>777</v>
      </c>
      <c r="F8906" t="s">
        <v>853</v>
      </c>
      <c r="G8906" t="s">
        <v>854</v>
      </c>
      <c r="H8906" t="s">
        <v>30</v>
      </c>
      <c r="I8906" t="s">
        <v>21</v>
      </c>
      <c r="J8906" t="s">
        <v>31</v>
      </c>
      <c r="K8906" t="s">
        <v>855</v>
      </c>
      <c r="L8906" t="s">
        <v>24</v>
      </c>
      <c r="M8906" t="s">
        <v>27</v>
      </c>
      <c r="N8906">
        <v>3</v>
      </c>
      <c r="O8906">
        <v>461</v>
      </c>
      <c r="P8906">
        <v>429.97</v>
      </c>
      <c r="Q8906">
        <v>12.15</v>
      </c>
    </row>
    <row r="8907" spans="2:17" hidden="1">
      <c r="B8907">
        <v>2015</v>
      </c>
      <c r="C8907">
        <v>9</v>
      </c>
      <c r="D8907" t="s">
        <v>776</v>
      </c>
      <c r="E8907" t="s">
        <v>777</v>
      </c>
      <c r="F8907" t="s">
        <v>856</v>
      </c>
      <c r="G8907" t="s">
        <v>857</v>
      </c>
      <c r="H8907" t="s">
        <v>30</v>
      </c>
      <c r="I8907" t="s">
        <v>21</v>
      </c>
      <c r="J8907" t="s">
        <v>31</v>
      </c>
      <c r="K8907" t="s">
        <v>858</v>
      </c>
      <c r="L8907" t="s">
        <v>24</v>
      </c>
      <c r="M8907" t="s">
        <v>25</v>
      </c>
      <c r="N8907">
        <v>565</v>
      </c>
      <c r="O8907">
        <v>2770</v>
      </c>
      <c r="P8907">
        <v>3835.58</v>
      </c>
      <c r="Q8907">
        <v>-1501.44</v>
      </c>
    </row>
    <row r="8908" spans="2:17" hidden="1">
      <c r="B8908">
        <v>2015</v>
      </c>
      <c r="C8908">
        <v>9</v>
      </c>
      <c r="D8908" t="s">
        <v>776</v>
      </c>
      <c r="E8908" t="s">
        <v>777</v>
      </c>
      <c r="F8908" t="s">
        <v>856</v>
      </c>
      <c r="G8908" t="s">
        <v>857</v>
      </c>
      <c r="H8908" t="s">
        <v>30</v>
      </c>
      <c r="I8908" t="s">
        <v>21</v>
      </c>
      <c r="J8908" t="s">
        <v>31</v>
      </c>
      <c r="K8908" t="s">
        <v>858</v>
      </c>
      <c r="L8908" t="s">
        <v>24</v>
      </c>
      <c r="M8908" t="s">
        <v>26</v>
      </c>
      <c r="N8908">
        <v>13</v>
      </c>
      <c r="O8908">
        <v>600</v>
      </c>
      <c r="P8908">
        <v>380.28</v>
      </c>
      <c r="Q8908">
        <v>-211.38</v>
      </c>
    </row>
    <row r="8909" spans="2:17" hidden="1">
      <c r="B8909">
        <v>2015</v>
      </c>
      <c r="C8909">
        <v>9</v>
      </c>
      <c r="D8909" t="s">
        <v>776</v>
      </c>
      <c r="E8909" t="s">
        <v>777</v>
      </c>
      <c r="F8909" t="s">
        <v>856</v>
      </c>
      <c r="G8909" t="s">
        <v>857</v>
      </c>
      <c r="H8909" t="s">
        <v>30</v>
      </c>
      <c r="I8909" t="s">
        <v>21</v>
      </c>
      <c r="J8909" t="s">
        <v>31</v>
      </c>
      <c r="K8909" t="s">
        <v>858</v>
      </c>
      <c r="L8909" t="s">
        <v>24</v>
      </c>
      <c r="M8909" t="s">
        <v>27</v>
      </c>
      <c r="N8909">
        <v>6</v>
      </c>
      <c r="O8909">
        <v>4386</v>
      </c>
      <c r="P8909">
        <v>3977.93</v>
      </c>
      <c r="Q8909">
        <v>112.31</v>
      </c>
    </row>
    <row r="8910" spans="2:17" hidden="1">
      <c r="B8910">
        <v>2015</v>
      </c>
      <c r="C8910">
        <v>9</v>
      </c>
      <c r="D8910" t="s">
        <v>776</v>
      </c>
      <c r="E8910" t="s">
        <v>777</v>
      </c>
      <c r="F8910" t="s">
        <v>859</v>
      </c>
      <c r="G8910" t="s">
        <v>860</v>
      </c>
      <c r="H8910" t="s">
        <v>30</v>
      </c>
      <c r="I8910" t="s">
        <v>21</v>
      </c>
      <c r="J8910" t="s">
        <v>31</v>
      </c>
      <c r="K8910" t="s">
        <v>852</v>
      </c>
      <c r="L8910" t="s">
        <v>24</v>
      </c>
      <c r="M8910" t="s">
        <v>25</v>
      </c>
      <c r="N8910">
        <v>2671</v>
      </c>
      <c r="O8910">
        <v>21649</v>
      </c>
      <c r="P8910">
        <v>20926.37</v>
      </c>
      <c r="Q8910">
        <v>-11687.04</v>
      </c>
    </row>
    <row r="8911" spans="2:17" hidden="1">
      <c r="B8911">
        <v>2015</v>
      </c>
      <c r="C8911">
        <v>9</v>
      </c>
      <c r="D8911" t="s">
        <v>776</v>
      </c>
      <c r="E8911" t="s">
        <v>777</v>
      </c>
      <c r="F8911" t="s">
        <v>859</v>
      </c>
      <c r="G8911" t="s">
        <v>860</v>
      </c>
      <c r="H8911" t="s">
        <v>30</v>
      </c>
      <c r="I8911" t="s">
        <v>21</v>
      </c>
      <c r="J8911" t="s">
        <v>31</v>
      </c>
      <c r="K8911" t="s">
        <v>852</v>
      </c>
      <c r="L8911" t="s">
        <v>24</v>
      </c>
      <c r="M8911" t="s">
        <v>26</v>
      </c>
      <c r="N8911">
        <v>236</v>
      </c>
      <c r="O8911">
        <v>11105</v>
      </c>
      <c r="P8911">
        <v>7060.49</v>
      </c>
      <c r="Q8911">
        <v>-3820.33</v>
      </c>
    </row>
    <row r="8912" spans="2:17" hidden="1">
      <c r="B8912">
        <v>2015</v>
      </c>
      <c r="C8912">
        <v>9</v>
      </c>
      <c r="D8912" t="s">
        <v>776</v>
      </c>
      <c r="E8912" t="s">
        <v>777</v>
      </c>
      <c r="F8912" t="s">
        <v>859</v>
      </c>
      <c r="G8912" t="s">
        <v>860</v>
      </c>
      <c r="H8912" t="s">
        <v>30</v>
      </c>
      <c r="I8912" t="s">
        <v>21</v>
      </c>
      <c r="J8912" t="s">
        <v>31</v>
      </c>
      <c r="K8912" t="s">
        <v>852</v>
      </c>
      <c r="L8912" t="s">
        <v>24</v>
      </c>
      <c r="M8912" t="s">
        <v>27</v>
      </c>
      <c r="N8912">
        <v>29</v>
      </c>
      <c r="O8912">
        <v>5714</v>
      </c>
      <c r="P8912">
        <v>5270.7</v>
      </c>
      <c r="Q8912">
        <v>148.46</v>
      </c>
    </row>
    <row r="8913" spans="2:17" hidden="1">
      <c r="B8913">
        <v>2015</v>
      </c>
      <c r="C8913">
        <v>9</v>
      </c>
      <c r="D8913" t="s">
        <v>776</v>
      </c>
      <c r="E8913" t="s">
        <v>777</v>
      </c>
      <c r="F8913" t="s">
        <v>861</v>
      </c>
      <c r="G8913" t="s">
        <v>862</v>
      </c>
      <c r="H8913" t="s">
        <v>30</v>
      </c>
      <c r="I8913" t="s">
        <v>21</v>
      </c>
      <c r="J8913" t="s">
        <v>31</v>
      </c>
      <c r="K8913" t="s">
        <v>863</v>
      </c>
      <c r="L8913" t="s">
        <v>24</v>
      </c>
      <c r="M8913" t="s">
        <v>25</v>
      </c>
      <c r="N8913">
        <v>8476</v>
      </c>
      <c r="O8913">
        <v>45743</v>
      </c>
      <c r="P8913">
        <v>58856.41</v>
      </c>
      <c r="Q8913">
        <v>-24735.17</v>
      </c>
    </row>
    <row r="8914" spans="2:17" hidden="1">
      <c r="B8914">
        <v>2015</v>
      </c>
      <c r="C8914">
        <v>9</v>
      </c>
      <c r="D8914" t="s">
        <v>776</v>
      </c>
      <c r="E8914" t="s">
        <v>777</v>
      </c>
      <c r="F8914" t="s">
        <v>861</v>
      </c>
      <c r="G8914" t="s">
        <v>862</v>
      </c>
      <c r="H8914" t="s">
        <v>30</v>
      </c>
      <c r="I8914" t="s">
        <v>21</v>
      </c>
      <c r="J8914" t="s">
        <v>31</v>
      </c>
      <c r="K8914" t="s">
        <v>863</v>
      </c>
      <c r="L8914" t="s">
        <v>24</v>
      </c>
      <c r="M8914" t="s">
        <v>26</v>
      </c>
      <c r="N8914">
        <v>282</v>
      </c>
      <c r="O8914">
        <v>12670</v>
      </c>
      <c r="P8914">
        <v>7932.65</v>
      </c>
      <c r="Q8914">
        <v>-4576.6000000000004</v>
      </c>
    </row>
    <row r="8915" spans="2:17" hidden="1">
      <c r="B8915">
        <v>2015</v>
      </c>
      <c r="C8915">
        <v>9</v>
      </c>
      <c r="D8915" t="s">
        <v>776</v>
      </c>
      <c r="E8915" t="s">
        <v>777</v>
      </c>
      <c r="F8915" t="s">
        <v>861</v>
      </c>
      <c r="G8915" t="s">
        <v>862</v>
      </c>
      <c r="H8915" t="s">
        <v>30</v>
      </c>
      <c r="I8915" t="s">
        <v>21</v>
      </c>
      <c r="J8915" t="s">
        <v>31</v>
      </c>
      <c r="K8915" t="s">
        <v>863</v>
      </c>
      <c r="L8915" t="s">
        <v>24</v>
      </c>
      <c r="M8915" t="s">
        <v>27</v>
      </c>
      <c r="N8915">
        <v>20</v>
      </c>
      <c r="O8915">
        <v>4341</v>
      </c>
      <c r="P8915">
        <v>4003.93</v>
      </c>
      <c r="Q8915">
        <v>113.1</v>
      </c>
    </row>
    <row r="8916" spans="2:17" hidden="1">
      <c r="B8916">
        <v>2015</v>
      </c>
      <c r="C8916">
        <v>9</v>
      </c>
      <c r="D8916" t="s">
        <v>776</v>
      </c>
      <c r="E8916" t="s">
        <v>777</v>
      </c>
      <c r="F8916" t="s">
        <v>864</v>
      </c>
      <c r="G8916" t="s">
        <v>865</v>
      </c>
      <c r="H8916" t="s">
        <v>30</v>
      </c>
      <c r="I8916" t="s">
        <v>21</v>
      </c>
      <c r="J8916" t="s">
        <v>31</v>
      </c>
      <c r="K8916" t="s">
        <v>866</v>
      </c>
      <c r="L8916" t="s">
        <v>24</v>
      </c>
      <c r="M8916" t="s">
        <v>25</v>
      </c>
      <c r="N8916">
        <v>189</v>
      </c>
      <c r="O8916">
        <v>2052</v>
      </c>
      <c r="P8916">
        <v>1649.42</v>
      </c>
      <c r="Q8916">
        <v>-1100.04</v>
      </c>
    </row>
    <row r="8917" spans="2:17" hidden="1">
      <c r="B8917">
        <v>2015</v>
      </c>
      <c r="C8917">
        <v>9</v>
      </c>
      <c r="D8917" t="s">
        <v>776</v>
      </c>
      <c r="E8917" t="s">
        <v>777</v>
      </c>
      <c r="F8917" t="s">
        <v>864</v>
      </c>
      <c r="G8917" t="s">
        <v>865</v>
      </c>
      <c r="H8917" t="s">
        <v>30</v>
      </c>
      <c r="I8917" t="s">
        <v>21</v>
      </c>
      <c r="J8917" t="s">
        <v>31</v>
      </c>
      <c r="K8917" t="s">
        <v>866</v>
      </c>
      <c r="L8917" t="s">
        <v>24</v>
      </c>
      <c r="M8917" t="s">
        <v>26</v>
      </c>
      <c r="N8917">
        <v>227</v>
      </c>
      <c r="O8917">
        <v>14285</v>
      </c>
      <c r="P8917">
        <v>9872.3799999999992</v>
      </c>
      <c r="Q8917">
        <v>-3650.16</v>
      </c>
    </row>
    <row r="8918" spans="2:17" hidden="1">
      <c r="B8918">
        <v>2015</v>
      </c>
      <c r="C8918">
        <v>9</v>
      </c>
      <c r="D8918" t="s">
        <v>776</v>
      </c>
      <c r="E8918" t="s">
        <v>777</v>
      </c>
      <c r="F8918" t="s">
        <v>864</v>
      </c>
      <c r="G8918" t="s">
        <v>865</v>
      </c>
      <c r="H8918" t="s">
        <v>30</v>
      </c>
      <c r="I8918" t="s">
        <v>21</v>
      </c>
      <c r="J8918" t="s">
        <v>31</v>
      </c>
      <c r="K8918" t="s">
        <v>866</v>
      </c>
      <c r="L8918" t="s">
        <v>24</v>
      </c>
      <c r="M8918" t="s">
        <v>27</v>
      </c>
      <c r="N8918">
        <v>190</v>
      </c>
      <c r="O8918">
        <v>41875</v>
      </c>
      <c r="P8918">
        <v>38260.89</v>
      </c>
      <c r="Q8918">
        <v>1075.76</v>
      </c>
    </row>
    <row r="8919" spans="2:17" hidden="1">
      <c r="B8919">
        <v>2015</v>
      </c>
      <c r="C8919">
        <v>9</v>
      </c>
      <c r="D8919" t="s">
        <v>867</v>
      </c>
      <c r="E8919" t="s">
        <v>868</v>
      </c>
      <c r="F8919" t="s">
        <v>869</v>
      </c>
      <c r="G8919" t="s">
        <v>870</v>
      </c>
      <c r="H8919" t="s">
        <v>140</v>
      </c>
      <c r="I8919" t="s">
        <v>1076</v>
      </c>
      <c r="J8919" t="s">
        <v>31</v>
      </c>
      <c r="K8919" t="s">
        <v>871</v>
      </c>
      <c r="L8919" t="s">
        <v>24</v>
      </c>
      <c r="M8919" t="s">
        <v>25</v>
      </c>
      <c r="N8919">
        <v>9119</v>
      </c>
      <c r="O8919">
        <v>99642.43</v>
      </c>
      <c r="P8919">
        <v>68565.89</v>
      </c>
      <c r="Q8919">
        <v>-13638.95</v>
      </c>
    </row>
    <row r="8920" spans="2:17" hidden="1">
      <c r="B8920">
        <v>2015</v>
      </c>
      <c r="C8920">
        <v>9</v>
      </c>
      <c r="D8920" t="s">
        <v>867</v>
      </c>
      <c r="E8920" t="s">
        <v>868</v>
      </c>
      <c r="F8920" t="s">
        <v>869</v>
      </c>
      <c r="G8920" t="s">
        <v>870</v>
      </c>
      <c r="H8920" t="s">
        <v>140</v>
      </c>
      <c r="I8920" t="s">
        <v>1076</v>
      </c>
      <c r="J8920" t="s">
        <v>31</v>
      </c>
      <c r="K8920" t="s">
        <v>871</v>
      </c>
      <c r="L8920" t="s">
        <v>24</v>
      </c>
      <c r="M8920" t="s">
        <v>26</v>
      </c>
      <c r="N8920">
        <v>15815</v>
      </c>
      <c r="O8920">
        <v>1043584</v>
      </c>
      <c r="P8920">
        <v>551809.39</v>
      </c>
      <c r="Q8920">
        <v>-66847.64</v>
      </c>
    </row>
    <row r="8921" spans="2:17" hidden="1">
      <c r="B8921">
        <v>2015</v>
      </c>
      <c r="C8921">
        <v>9</v>
      </c>
      <c r="D8921" t="s">
        <v>867</v>
      </c>
      <c r="E8921" t="s">
        <v>868</v>
      </c>
      <c r="F8921" t="s">
        <v>869</v>
      </c>
      <c r="G8921" t="s">
        <v>870</v>
      </c>
      <c r="H8921" t="s">
        <v>140</v>
      </c>
      <c r="I8921" t="s">
        <v>1076</v>
      </c>
      <c r="J8921" t="s">
        <v>31</v>
      </c>
      <c r="K8921" t="s">
        <v>871</v>
      </c>
      <c r="L8921" t="s">
        <v>24</v>
      </c>
      <c r="M8921" t="s">
        <v>27</v>
      </c>
      <c r="N8921">
        <v>11325</v>
      </c>
      <c r="O8921">
        <v>2153664</v>
      </c>
      <c r="P8921">
        <v>1261598.26</v>
      </c>
      <c r="Q8921">
        <v>35685.86</v>
      </c>
    </row>
    <row r="8922" spans="2:17" hidden="1">
      <c r="B8922">
        <v>2015</v>
      </c>
      <c r="C8922">
        <v>9</v>
      </c>
      <c r="D8922" t="s">
        <v>867</v>
      </c>
      <c r="E8922" t="s">
        <v>868</v>
      </c>
      <c r="F8922" t="s">
        <v>872</v>
      </c>
      <c r="G8922" t="s">
        <v>873</v>
      </c>
      <c r="H8922" t="s">
        <v>140</v>
      </c>
      <c r="I8922" t="s">
        <v>1076</v>
      </c>
      <c r="J8922" t="s">
        <v>31</v>
      </c>
      <c r="K8922" t="s">
        <v>874</v>
      </c>
      <c r="L8922" t="s">
        <v>24</v>
      </c>
      <c r="M8922" t="s">
        <v>25</v>
      </c>
      <c r="N8922">
        <v>13817</v>
      </c>
      <c r="O8922">
        <v>150714.35999999999</v>
      </c>
      <c r="P8922">
        <v>104578.17</v>
      </c>
      <c r="Q8922">
        <v>-20630.14</v>
      </c>
    </row>
    <row r="8923" spans="2:17" hidden="1">
      <c r="B8923">
        <v>2015</v>
      </c>
      <c r="C8923">
        <v>9</v>
      </c>
      <c r="D8923" t="s">
        <v>867</v>
      </c>
      <c r="E8923" t="s">
        <v>868</v>
      </c>
      <c r="F8923" t="s">
        <v>872</v>
      </c>
      <c r="G8923" t="s">
        <v>873</v>
      </c>
      <c r="H8923" t="s">
        <v>140</v>
      </c>
      <c r="I8923" t="s">
        <v>1076</v>
      </c>
      <c r="J8923" t="s">
        <v>31</v>
      </c>
      <c r="K8923" t="s">
        <v>874</v>
      </c>
      <c r="L8923" t="s">
        <v>24</v>
      </c>
      <c r="M8923" t="s">
        <v>26</v>
      </c>
      <c r="N8923">
        <v>26012</v>
      </c>
      <c r="O8923">
        <v>1719086.81</v>
      </c>
      <c r="P8923">
        <v>912579.64</v>
      </c>
      <c r="Q8923">
        <v>-108005.52</v>
      </c>
    </row>
    <row r="8924" spans="2:17" hidden="1">
      <c r="B8924">
        <v>2015</v>
      </c>
      <c r="C8924">
        <v>9</v>
      </c>
      <c r="D8924" t="s">
        <v>867</v>
      </c>
      <c r="E8924" t="s">
        <v>868</v>
      </c>
      <c r="F8924" t="s">
        <v>872</v>
      </c>
      <c r="G8924" t="s">
        <v>873</v>
      </c>
      <c r="H8924" t="s">
        <v>140</v>
      </c>
      <c r="I8924" t="s">
        <v>1076</v>
      </c>
      <c r="J8924" t="s">
        <v>31</v>
      </c>
      <c r="K8924" t="s">
        <v>874</v>
      </c>
      <c r="L8924" t="s">
        <v>24</v>
      </c>
      <c r="M8924" t="s">
        <v>27</v>
      </c>
      <c r="N8924">
        <v>26761</v>
      </c>
      <c r="O8924">
        <v>5433356.2000000002</v>
      </c>
      <c r="P8924">
        <v>3153513.76</v>
      </c>
      <c r="Q8924">
        <v>88870.84</v>
      </c>
    </row>
    <row r="8925" spans="2:17" hidden="1">
      <c r="B8925">
        <v>2015</v>
      </c>
      <c r="C8925">
        <v>9</v>
      </c>
      <c r="D8925" t="s">
        <v>867</v>
      </c>
      <c r="E8925" t="s">
        <v>868</v>
      </c>
      <c r="F8925" t="s">
        <v>875</v>
      </c>
      <c r="G8925" t="s">
        <v>876</v>
      </c>
      <c r="H8925" t="s">
        <v>140</v>
      </c>
      <c r="I8925" t="s">
        <v>1076</v>
      </c>
      <c r="J8925" t="s">
        <v>31</v>
      </c>
      <c r="K8925" t="s">
        <v>877</v>
      </c>
      <c r="L8925" t="s">
        <v>24</v>
      </c>
      <c r="M8925" t="s">
        <v>25</v>
      </c>
      <c r="N8925">
        <v>6622</v>
      </c>
      <c r="O8925">
        <v>69697.91</v>
      </c>
      <c r="P8925">
        <v>49027.72</v>
      </c>
      <c r="Q8925">
        <v>-9513.69</v>
      </c>
    </row>
    <row r="8926" spans="2:17" hidden="1">
      <c r="B8926">
        <v>2015</v>
      </c>
      <c r="C8926">
        <v>9</v>
      </c>
      <c r="D8926" t="s">
        <v>867</v>
      </c>
      <c r="E8926" t="s">
        <v>868</v>
      </c>
      <c r="F8926" t="s">
        <v>875</v>
      </c>
      <c r="G8926" t="s">
        <v>876</v>
      </c>
      <c r="H8926" t="s">
        <v>140</v>
      </c>
      <c r="I8926" t="s">
        <v>1076</v>
      </c>
      <c r="J8926" t="s">
        <v>31</v>
      </c>
      <c r="K8926" t="s">
        <v>877</v>
      </c>
      <c r="L8926" t="s">
        <v>24</v>
      </c>
      <c r="M8926" t="s">
        <v>26</v>
      </c>
      <c r="N8926">
        <v>11498</v>
      </c>
      <c r="O8926">
        <v>760928.27</v>
      </c>
      <c r="P8926">
        <v>403148.96</v>
      </c>
      <c r="Q8926">
        <v>-48548.63</v>
      </c>
    </row>
    <row r="8927" spans="2:17" hidden="1">
      <c r="B8927">
        <v>2015</v>
      </c>
      <c r="C8927">
        <v>9</v>
      </c>
      <c r="D8927" t="s">
        <v>867</v>
      </c>
      <c r="E8927" t="s">
        <v>868</v>
      </c>
      <c r="F8927" t="s">
        <v>875</v>
      </c>
      <c r="G8927" t="s">
        <v>876</v>
      </c>
      <c r="H8927" t="s">
        <v>140</v>
      </c>
      <c r="I8927" t="s">
        <v>1076</v>
      </c>
      <c r="J8927" t="s">
        <v>31</v>
      </c>
      <c r="K8927" t="s">
        <v>877</v>
      </c>
      <c r="L8927" t="s">
        <v>24</v>
      </c>
      <c r="M8927" t="s">
        <v>27</v>
      </c>
      <c r="N8927">
        <v>8814</v>
      </c>
      <c r="O8927">
        <v>1649707.52</v>
      </c>
      <c r="P8927">
        <v>957017.47</v>
      </c>
      <c r="Q8927">
        <v>27031.35</v>
      </c>
    </row>
    <row r="8928" spans="2:17" hidden="1">
      <c r="B8928">
        <v>2015</v>
      </c>
      <c r="C8928">
        <v>9</v>
      </c>
      <c r="D8928" t="s">
        <v>867</v>
      </c>
      <c r="E8928" t="s">
        <v>868</v>
      </c>
      <c r="F8928" t="s">
        <v>878</v>
      </c>
      <c r="G8928" t="s">
        <v>73</v>
      </c>
      <c r="H8928" t="s">
        <v>121</v>
      </c>
      <c r="I8928" t="s">
        <v>1076</v>
      </c>
      <c r="J8928" t="s">
        <v>31</v>
      </c>
      <c r="K8928" t="s">
        <v>879</v>
      </c>
      <c r="L8928" t="s">
        <v>24</v>
      </c>
      <c r="M8928" t="s">
        <v>25</v>
      </c>
      <c r="N8928">
        <v>1501</v>
      </c>
      <c r="O8928">
        <v>19153.98</v>
      </c>
      <c r="P8928">
        <v>12723.3</v>
      </c>
      <c r="Q8928">
        <v>-2703.24</v>
      </c>
    </row>
    <row r="8929" spans="2:17" hidden="1">
      <c r="B8929">
        <v>2015</v>
      </c>
      <c r="C8929">
        <v>9</v>
      </c>
      <c r="D8929" t="s">
        <v>867</v>
      </c>
      <c r="E8929" t="s">
        <v>868</v>
      </c>
      <c r="F8929" t="s">
        <v>878</v>
      </c>
      <c r="G8929" t="s">
        <v>73</v>
      </c>
      <c r="H8929" t="s">
        <v>121</v>
      </c>
      <c r="I8929" t="s">
        <v>1076</v>
      </c>
      <c r="J8929" t="s">
        <v>31</v>
      </c>
      <c r="K8929" t="s">
        <v>879</v>
      </c>
      <c r="L8929" t="s">
        <v>24</v>
      </c>
      <c r="M8929" t="s">
        <v>26</v>
      </c>
      <c r="N8929">
        <v>796</v>
      </c>
      <c r="O8929">
        <v>41468.83</v>
      </c>
      <c r="P8929">
        <v>22496.27</v>
      </c>
      <c r="Q8929">
        <v>-3373.65</v>
      </c>
    </row>
    <row r="8930" spans="2:17" hidden="1">
      <c r="B8930">
        <v>2015</v>
      </c>
      <c r="C8930">
        <v>9</v>
      </c>
      <c r="D8930" t="s">
        <v>867</v>
      </c>
      <c r="E8930" t="s">
        <v>868</v>
      </c>
      <c r="F8930" t="s">
        <v>878</v>
      </c>
      <c r="G8930" t="s">
        <v>73</v>
      </c>
      <c r="H8930" t="s">
        <v>121</v>
      </c>
      <c r="I8930" t="s">
        <v>1076</v>
      </c>
      <c r="J8930" t="s">
        <v>31</v>
      </c>
      <c r="K8930" t="s">
        <v>879</v>
      </c>
      <c r="L8930" t="s">
        <v>24</v>
      </c>
      <c r="M8930" t="s">
        <v>27</v>
      </c>
      <c r="N8930">
        <v>110</v>
      </c>
      <c r="O8930">
        <v>17870.330000000002</v>
      </c>
      <c r="P8930">
        <v>10735.58</v>
      </c>
      <c r="Q8930">
        <v>302.97000000000003</v>
      </c>
    </row>
    <row r="8931" spans="2:17" hidden="1">
      <c r="B8931">
        <v>2015</v>
      </c>
      <c r="C8931">
        <v>9</v>
      </c>
      <c r="D8931" t="s">
        <v>867</v>
      </c>
      <c r="E8931" t="s">
        <v>868</v>
      </c>
      <c r="F8931" t="s">
        <v>880</v>
      </c>
      <c r="G8931" t="s">
        <v>881</v>
      </c>
      <c r="H8931" t="s">
        <v>153</v>
      </c>
      <c r="I8931" t="s">
        <v>21</v>
      </c>
      <c r="J8931" t="s">
        <v>31</v>
      </c>
      <c r="K8931" t="s">
        <v>882</v>
      </c>
      <c r="L8931" t="s">
        <v>24</v>
      </c>
      <c r="M8931" t="s">
        <v>25</v>
      </c>
      <c r="N8931">
        <v>394</v>
      </c>
      <c r="O8931">
        <v>4719.33</v>
      </c>
      <c r="P8931">
        <v>2532.9699999999998</v>
      </c>
      <c r="Q8931">
        <v>-1805.3</v>
      </c>
    </row>
    <row r="8932" spans="2:17" hidden="1">
      <c r="B8932">
        <v>2015</v>
      </c>
      <c r="C8932">
        <v>9</v>
      </c>
      <c r="D8932" t="s">
        <v>867</v>
      </c>
      <c r="E8932" t="s">
        <v>868</v>
      </c>
      <c r="F8932" t="s">
        <v>880</v>
      </c>
      <c r="G8932" t="s">
        <v>881</v>
      </c>
      <c r="H8932" t="s">
        <v>153</v>
      </c>
      <c r="I8932" t="s">
        <v>21</v>
      </c>
      <c r="J8932" t="s">
        <v>31</v>
      </c>
      <c r="K8932" t="s">
        <v>882</v>
      </c>
      <c r="L8932" t="s">
        <v>24</v>
      </c>
      <c r="M8932" t="s">
        <v>26</v>
      </c>
      <c r="N8932">
        <v>268</v>
      </c>
      <c r="O8932">
        <v>15598</v>
      </c>
      <c r="P8932">
        <v>7520.28</v>
      </c>
      <c r="Q8932">
        <v>-3073.96</v>
      </c>
    </row>
    <row r="8933" spans="2:17" hidden="1">
      <c r="B8933">
        <v>2015</v>
      </c>
      <c r="C8933">
        <v>9</v>
      </c>
      <c r="D8933" t="s">
        <v>867</v>
      </c>
      <c r="E8933" t="s">
        <v>868</v>
      </c>
      <c r="F8933" t="s">
        <v>880</v>
      </c>
      <c r="G8933" t="s">
        <v>881</v>
      </c>
      <c r="H8933" t="s">
        <v>153</v>
      </c>
      <c r="I8933" t="s">
        <v>21</v>
      </c>
      <c r="J8933" t="s">
        <v>31</v>
      </c>
      <c r="K8933" t="s">
        <v>882</v>
      </c>
      <c r="L8933" t="s">
        <v>24</v>
      </c>
      <c r="M8933" t="s">
        <v>27</v>
      </c>
      <c r="N8933">
        <v>54</v>
      </c>
      <c r="O8933">
        <v>10322</v>
      </c>
      <c r="P8933">
        <v>6735.24</v>
      </c>
      <c r="Q8933">
        <v>189.56</v>
      </c>
    </row>
    <row r="8934" spans="2:17" hidden="1">
      <c r="B8934">
        <v>2015</v>
      </c>
      <c r="C8934">
        <v>9</v>
      </c>
      <c r="D8934" t="s">
        <v>867</v>
      </c>
      <c r="E8934" t="s">
        <v>868</v>
      </c>
      <c r="F8934" t="s">
        <v>883</v>
      </c>
      <c r="G8934" t="s">
        <v>884</v>
      </c>
      <c r="H8934" t="s">
        <v>20</v>
      </c>
      <c r="I8934" t="s">
        <v>21</v>
      </c>
      <c r="J8934" t="s">
        <v>31</v>
      </c>
      <c r="K8934" t="s">
        <v>885</v>
      </c>
      <c r="L8934" t="s">
        <v>24</v>
      </c>
      <c r="M8934" t="s">
        <v>25</v>
      </c>
      <c r="N8934">
        <v>3762</v>
      </c>
      <c r="O8934">
        <v>35236</v>
      </c>
      <c r="P8934">
        <v>24145.89</v>
      </c>
      <c r="Q8934">
        <v>-14878.55</v>
      </c>
    </row>
    <row r="8935" spans="2:17" hidden="1">
      <c r="B8935">
        <v>2015</v>
      </c>
      <c r="C8935">
        <v>9</v>
      </c>
      <c r="D8935" t="s">
        <v>867</v>
      </c>
      <c r="E8935" t="s">
        <v>868</v>
      </c>
      <c r="F8935" t="s">
        <v>883</v>
      </c>
      <c r="G8935" t="s">
        <v>884</v>
      </c>
      <c r="H8935" t="s">
        <v>20</v>
      </c>
      <c r="I8935" t="s">
        <v>21</v>
      </c>
      <c r="J8935" t="s">
        <v>31</v>
      </c>
      <c r="K8935" t="s">
        <v>885</v>
      </c>
      <c r="L8935" t="s">
        <v>24</v>
      </c>
      <c r="M8935" t="s">
        <v>26</v>
      </c>
      <c r="N8935">
        <v>906</v>
      </c>
      <c r="O8935">
        <v>48664</v>
      </c>
      <c r="P8935">
        <v>24852.09</v>
      </c>
      <c r="Q8935">
        <v>-11871.11</v>
      </c>
    </row>
    <row r="8936" spans="2:17" hidden="1">
      <c r="B8936">
        <v>2015</v>
      </c>
      <c r="C8936">
        <v>9</v>
      </c>
      <c r="D8936" t="s">
        <v>867</v>
      </c>
      <c r="E8936" t="s">
        <v>868</v>
      </c>
      <c r="F8936" t="s">
        <v>883</v>
      </c>
      <c r="G8936" t="s">
        <v>884</v>
      </c>
      <c r="H8936" t="s">
        <v>20</v>
      </c>
      <c r="I8936" t="s">
        <v>21</v>
      </c>
      <c r="J8936" t="s">
        <v>31</v>
      </c>
      <c r="K8936" t="s">
        <v>885</v>
      </c>
      <c r="L8936" t="s">
        <v>24</v>
      </c>
      <c r="M8936" t="s">
        <v>27</v>
      </c>
      <c r="N8936">
        <v>132</v>
      </c>
      <c r="O8936">
        <v>23857</v>
      </c>
      <c r="P8936">
        <v>17274.96</v>
      </c>
      <c r="Q8936">
        <v>486.89</v>
      </c>
    </row>
    <row r="8937" spans="2:17" hidden="1">
      <c r="B8937">
        <v>2015</v>
      </c>
      <c r="C8937">
        <v>9</v>
      </c>
      <c r="D8937" t="s">
        <v>867</v>
      </c>
      <c r="E8937" t="s">
        <v>868</v>
      </c>
      <c r="F8937" t="s">
        <v>886</v>
      </c>
      <c r="G8937" t="s">
        <v>887</v>
      </c>
      <c r="H8937" t="s">
        <v>20</v>
      </c>
      <c r="I8937" t="s">
        <v>21</v>
      </c>
      <c r="J8937" t="s">
        <v>31</v>
      </c>
      <c r="K8937" t="s">
        <v>888</v>
      </c>
      <c r="L8937" t="s">
        <v>24</v>
      </c>
      <c r="M8937" t="s">
        <v>25</v>
      </c>
      <c r="N8937">
        <v>393</v>
      </c>
      <c r="O8937">
        <v>4151</v>
      </c>
      <c r="P8937">
        <v>2615.89</v>
      </c>
      <c r="Q8937">
        <v>-1761.19</v>
      </c>
    </row>
    <row r="8938" spans="2:17" hidden="1">
      <c r="B8938">
        <v>2015</v>
      </c>
      <c r="C8938">
        <v>9</v>
      </c>
      <c r="D8938" t="s">
        <v>867</v>
      </c>
      <c r="E8938" t="s">
        <v>868</v>
      </c>
      <c r="F8938" t="s">
        <v>886</v>
      </c>
      <c r="G8938" t="s">
        <v>887</v>
      </c>
      <c r="H8938" t="s">
        <v>20</v>
      </c>
      <c r="I8938" t="s">
        <v>21</v>
      </c>
      <c r="J8938" t="s">
        <v>31</v>
      </c>
      <c r="K8938" t="s">
        <v>888</v>
      </c>
      <c r="L8938" t="s">
        <v>24</v>
      </c>
      <c r="M8938" t="s">
        <v>26</v>
      </c>
      <c r="N8938">
        <v>87</v>
      </c>
      <c r="O8938">
        <v>3798</v>
      </c>
      <c r="P8938">
        <v>1831.7</v>
      </c>
      <c r="Q8938">
        <v>-1107.5</v>
      </c>
    </row>
    <row r="8939" spans="2:17" hidden="1">
      <c r="B8939">
        <v>2015</v>
      </c>
      <c r="C8939">
        <v>9</v>
      </c>
      <c r="D8939" t="s">
        <v>867</v>
      </c>
      <c r="E8939" t="s">
        <v>868</v>
      </c>
      <c r="F8939" t="s">
        <v>886</v>
      </c>
      <c r="G8939" t="s">
        <v>887</v>
      </c>
      <c r="H8939" t="s">
        <v>20</v>
      </c>
      <c r="I8939" t="s">
        <v>21</v>
      </c>
      <c r="J8939" t="s">
        <v>31</v>
      </c>
      <c r="K8939" t="s">
        <v>888</v>
      </c>
      <c r="L8939" t="s">
        <v>24</v>
      </c>
      <c r="M8939" t="s">
        <v>27</v>
      </c>
      <c r="N8939">
        <v>3</v>
      </c>
      <c r="O8939">
        <v>422</v>
      </c>
      <c r="P8939">
        <v>309.23</v>
      </c>
      <c r="Q8939">
        <v>8.73</v>
      </c>
    </row>
    <row r="8940" spans="2:17" hidden="1">
      <c r="B8940">
        <v>2015</v>
      </c>
      <c r="C8940">
        <v>9</v>
      </c>
      <c r="D8940" t="s">
        <v>867</v>
      </c>
      <c r="E8940" t="s">
        <v>868</v>
      </c>
      <c r="F8940" t="s">
        <v>889</v>
      </c>
      <c r="G8940" t="s">
        <v>890</v>
      </c>
      <c r="H8940" t="s">
        <v>20</v>
      </c>
      <c r="I8940" t="s">
        <v>21</v>
      </c>
      <c r="J8940" t="s">
        <v>31</v>
      </c>
      <c r="K8940" t="s">
        <v>891</v>
      </c>
      <c r="L8940" t="s">
        <v>24</v>
      </c>
      <c r="M8940" t="s">
        <v>25</v>
      </c>
      <c r="N8940">
        <v>246</v>
      </c>
      <c r="O8940">
        <v>2123</v>
      </c>
      <c r="P8940">
        <v>1513.84</v>
      </c>
      <c r="Q8940">
        <v>-900.63</v>
      </c>
    </row>
    <row r="8941" spans="2:17" hidden="1">
      <c r="B8941">
        <v>2015</v>
      </c>
      <c r="C8941">
        <v>9</v>
      </c>
      <c r="D8941" t="s">
        <v>867</v>
      </c>
      <c r="E8941" t="s">
        <v>868</v>
      </c>
      <c r="F8941" t="s">
        <v>889</v>
      </c>
      <c r="G8941" t="s">
        <v>890</v>
      </c>
      <c r="H8941" t="s">
        <v>20</v>
      </c>
      <c r="I8941" t="s">
        <v>21</v>
      </c>
      <c r="J8941" t="s">
        <v>31</v>
      </c>
      <c r="K8941" t="s">
        <v>891</v>
      </c>
      <c r="L8941" t="s">
        <v>24</v>
      </c>
      <c r="M8941" t="s">
        <v>26</v>
      </c>
      <c r="N8941">
        <v>51</v>
      </c>
      <c r="O8941">
        <v>2543</v>
      </c>
      <c r="P8941">
        <v>1290.3800000000001</v>
      </c>
      <c r="Q8941">
        <v>-649.16</v>
      </c>
    </row>
    <row r="8942" spans="2:17" hidden="1">
      <c r="B8942">
        <v>2015</v>
      </c>
      <c r="C8942">
        <v>9</v>
      </c>
      <c r="D8942" t="s">
        <v>867</v>
      </c>
      <c r="E8942" t="s">
        <v>868</v>
      </c>
      <c r="F8942" t="s">
        <v>889</v>
      </c>
      <c r="G8942" t="s">
        <v>890</v>
      </c>
      <c r="H8942" t="s">
        <v>20</v>
      </c>
      <c r="I8942" t="s">
        <v>21</v>
      </c>
      <c r="J8942" t="s">
        <v>31</v>
      </c>
      <c r="K8942" t="s">
        <v>891</v>
      </c>
      <c r="L8942" t="s">
        <v>24</v>
      </c>
      <c r="M8942" t="s">
        <v>27</v>
      </c>
      <c r="N8942">
        <v>2</v>
      </c>
      <c r="O8942">
        <v>577</v>
      </c>
      <c r="P8942">
        <v>414.36</v>
      </c>
      <c r="Q8942">
        <v>11.7</v>
      </c>
    </row>
    <row r="8943" spans="2:17" hidden="1">
      <c r="B8943">
        <v>2015</v>
      </c>
      <c r="C8943">
        <v>9</v>
      </c>
      <c r="D8943" t="s">
        <v>867</v>
      </c>
      <c r="E8943" t="s">
        <v>868</v>
      </c>
      <c r="F8943" t="s">
        <v>892</v>
      </c>
      <c r="G8943" t="s">
        <v>81</v>
      </c>
      <c r="H8943" t="s">
        <v>20</v>
      </c>
      <c r="I8943" t="s">
        <v>21</v>
      </c>
      <c r="J8943" t="s">
        <v>31</v>
      </c>
      <c r="K8943" t="s">
        <v>893</v>
      </c>
      <c r="L8943" t="s">
        <v>24</v>
      </c>
      <c r="M8943" t="s">
        <v>25</v>
      </c>
      <c r="N8943">
        <v>96</v>
      </c>
      <c r="O8943">
        <v>877</v>
      </c>
      <c r="P8943">
        <v>603.38</v>
      </c>
      <c r="Q8943">
        <v>-371.88</v>
      </c>
    </row>
    <row r="8944" spans="2:17" hidden="1">
      <c r="B8944">
        <v>2015</v>
      </c>
      <c r="C8944">
        <v>9</v>
      </c>
      <c r="D8944" t="s">
        <v>867</v>
      </c>
      <c r="E8944" t="s">
        <v>868</v>
      </c>
      <c r="F8944" t="s">
        <v>892</v>
      </c>
      <c r="G8944" t="s">
        <v>81</v>
      </c>
      <c r="H8944" t="s">
        <v>20</v>
      </c>
      <c r="I8944" t="s">
        <v>21</v>
      </c>
      <c r="J8944" t="s">
        <v>31</v>
      </c>
      <c r="K8944" t="s">
        <v>893</v>
      </c>
      <c r="L8944" t="s">
        <v>24</v>
      </c>
      <c r="M8944" t="s">
        <v>26</v>
      </c>
      <c r="N8944">
        <v>5</v>
      </c>
      <c r="O8944">
        <v>177</v>
      </c>
      <c r="P8944">
        <v>77.02</v>
      </c>
      <c r="Q8944">
        <v>-63.61</v>
      </c>
    </row>
    <row r="8945" spans="2:17" hidden="1">
      <c r="B8945">
        <v>2015</v>
      </c>
      <c r="C8945">
        <v>9</v>
      </c>
      <c r="D8945" t="s">
        <v>867</v>
      </c>
      <c r="E8945" t="s">
        <v>868</v>
      </c>
      <c r="F8945" t="s">
        <v>892</v>
      </c>
      <c r="G8945" t="s">
        <v>81</v>
      </c>
      <c r="H8945" t="s">
        <v>20</v>
      </c>
      <c r="I8945" t="s">
        <v>21</v>
      </c>
      <c r="J8945" t="s">
        <v>31</v>
      </c>
      <c r="K8945" t="s">
        <v>893</v>
      </c>
      <c r="L8945" t="s">
        <v>24</v>
      </c>
      <c r="M8945" t="s">
        <v>27</v>
      </c>
      <c r="N8945">
        <v>1</v>
      </c>
      <c r="O8945">
        <v>101</v>
      </c>
      <c r="P8945">
        <v>75.11</v>
      </c>
      <c r="Q8945">
        <v>2.11</v>
      </c>
    </row>
    <row r="8946" spans="2:17" hidden="1">
      <c r="B8946">
        <v>2015</v>
      </c>
      <c r="C8946">
        <v>9</v>
      </c>
      <c r="D8946" t="s">
        <v>867</v>
      </c>
      <c r="E8946" t="s">
        <v>868</v>
      </c>
      <c r="F8946" t="s">
        <v>894</v>
      </c>
      <c r="G8946" t="s">
        <v>895</v>
      </c>
      <c r="H8946" t="s">
        <v>144</v>
      </c>
      <c r="I8946" t="s">
        <v>21</v>
      </c>
      <c r="J8946" t="s">
        <v>31</v>
      </c>
      <c r="K8946" t="s">
        <v>896</v>
      </c>
      <c r="L8946" t="s">
        <v>24</v>
      </c>
      <c r="M8946" t="s">
        <v>25</v>
      </c>
      <c r="N8946">
        <v>3817</v>
      </c>
      <c r="O8946">
        <v>33975.300000000003</v>
      </c>
      <c r="P8946">
        <v>24720.5</v>
      </c>
      <c r="Q8946">
        <v>-14517.1</v>
      </c>
    </row>
    <row r="8947" spans="2:17" hidden="1">
      <c r="B8947">
        <v>2015</v>
      </c>
      <c r="C8947">
        <v>9</v>
      </c>
      <c r="D8947" t="s">
        <v>867</v>
      </c>
      <c r="E8947" t="s">
        <v>868</v>
      </c>
      <c r="F8947" t="s">
        <v>894</v>
      </c>
      <c r="G8947" t="s">
        <v>895</v>
      </c>
      <c r="H8947" t="s">
        <v>144</v>
      </c>
      <c r="I8947" t="s">
        <v>21</v>
      </c>
      <c r="J8947" t="s">
        <v>31</v>
      </c>
      <c r="K8947" t="s">
        <v>896</v>
      </c>
      <c r="L8947" t="s">
        <v>24</v>
      </c>
      <c r="M8947" t="s">
        <v>26</v>
      </c>
      <c r="N8947">
        <v>1562</v>
      </c>
      <c r="O8947">
        <v>87091.44</v>
      </c>
      <c r="P8947">
        <v>47775.38</v>
      </c>
      <c r="Q8947">
        <v>-20061.04</v>
      </c>
    </row>
    <row r="8948" spans="2:17" hidden="1">
      <c r="B8948">
        <v>2015</v>
      </c>
      <c r="C8948">
        <v>9</v>
      </c>
      <c r="D8948" t="s">
        <v>867</v>
      </c>
      <c r="E8948" t="s">
        <v>868</v>
      </c>
      <c r="F8948" t="s">
        <v>894</v>
      </c>
      <c r="G8948" t="s">
        <v>895</v>
      </c>
      <c r="H8948" t="s">
        <v>144</v>
      </c>
      <c r="I8948" t="s">
        <v>21</v>
      </c>
      <c r="J8948" t="s">
        <v>31</v>
      </c>
      <c r="K8948" t="s">
        <v>896</v>
      </c>
      <c r="L8948" t="s">
        <v>24</v>
      </c>
      <c r="M8948" t="s">
        <v>27</v>
      </c>
      <c r="N8948">
        <v>268</v>
      </c>
      <c r="O8948">
        <v>44741.84</v>
      </c>
      <c r="P8948">
        <v>32821.5</v>
      </c>
      <c r="Q8948">
        <v>921.46</v>
      </c>
    </row>
    <row r="8949" spans="2:17" hidden="1">
      <c r="B8949">
        <v>2015</v>
      </c>
      <c r="C8949">
        <v>9</v>
      </c>
      <c r="D8949" t="s">
        <v>867</v>
      </c>
      <c r="E8949" t="s">
        <v>868</v>
      </c>
      <c r="F8949" t="s">
        <v>897</v>
      </c>
      <c r="G8949" t="s">
        <v>898</v>
      </c>
      <c r="H8949" t="s">
        <v>20</v>
      </c>
      <c r="I8949" t="s">
        <v>21</v>
      </c>
      <c r="J8949" t="s">
        <v>31</v>
      </c>
      <c r="K8949" t="s">
        <v>899</v>
      </c>
      <c r="L8949" t="s">
        <v>24</v>
      </c>
      <c r="M8949" t="s">
        <v>25</v>
      </c>
      <c r="N8949">
        <v>4381</v>
      </c>
      <c r="O8949">
        <v>40279.71</v>
      </c>
      <c r="P8949">
        <v>28483.360000000001</v>
      </c>
      <c r="Q8949">
        <v>-17066.830000000002</v>
      </c>
    </row>
    <row r="8950" spans="2:17" hidden="1">
      <c r="B8950">
        <v>2015</v>
      </c>
      <c r="C8950">
        <v>9</v>
      </c>
      <c r="D8950" t="s">
        <v>867</v>
      </c>
      <c r="E8950" t="s">
        <v>868</v>
      </c>
      <c r="F8950" t="s">
        <v>897</v>
      </c>
      <c r="G8950" t="s">
        <v>898</v>
      </c>
      <c r="H8950" t="s">
        <v>20</v>
      </c>
      <c r="I8950" t="s">
        <v>21</v>
      </c>
      <c r="J8950" t="s">
        <v>31</v>
      </c>
      <c r="K8950" t="s">
        <v>899</v>
      </c>
      <c r="L8950" t="s">
        <v>24</v>
      </c>
      <c r="M8950" t="s">
        <v>26</v>
      </c>
      <c r="N8950">
        <v>491</v>
      </c>
      <c r="O8950">
        <v>23014</v>
      </c>
      <c r="P8950">
        <v>12044.66</v>
      </c>
      <c r="Q8950">
        <v>-6313.17</v>
      </c>
    </row>
    <row r="8951" spans="2:17" hidden="1">
      <c r="B8951">
        <v>2015</v>
      </c>
      <c r="C8951">
        <v>9</v>
      </c>
      <c r="D8951" t="s">
        <v>867</v>
      </c>
      <c r="E8951" t="s">
        <v>868</v>
      </c>
      <c r="F8951" t="s">
        <v>897</v>
      </c>
      <c r="G8951" t="s">
        <v>898</v>
      </c>
      <c r="H8951" t="s">
        <v>20</v>
      </c>
      <c r="I8951" t="s">
        <v>21</v>
      </c>
      <c r="J8951" t="s">
        <v>31</v>
      </c>
      <c r="K8951" t="s">
        <v>899</v>
      </c>
      <c r="L8951" t="s">
        <v>24</v>
      </c>
      <c r="M8951" t="s">
        <v>27</v>
      </c>
      <c r="N8951">
        <v>34</v>
      </c>
      <c r="O8951">
        <v>5639</v>
      </c>
      <c r="P8951">
        <v>4129.6000000000004</v>
      </c>
      <c r="Q8951">
        <v>156.55000000000001</v>
      </c>
    </row>
    <row r="8952" spans="2:17" hidden="1">
      <c r="B8952">
        <v>2015</v>
      </c>
      <c r="C8952">
        <v>9</v>
      </c>
      <c r="D8952" t="s">
        <v>867</v>
      </c>
      <c r="E8952" t="s">
        <v>868</v>
      </c>
      <c r="F8952" t="s">
        <v>900</v>
      </c>
      <c r="G8952" t="s">
        <v>901</v>
      </c>
      <c r="H8952" t="s">
        <v>121</v>
      </c>
      <c r="I8952" t="s">
        <v>1076</v>
      </c>
      <c r="J8952" t="s">
        <v>31</v>
      </c>
      <c r="K8952" t="s">
        <v>902</v>
      </c>
      <c r="L8952" t="s">
        <v>24</v>
      </c>
      <c r="M8952" t="s">
        <v>25</v>
      </c>
      <c r="N8952">
        <v>1751</v>
      </c>
      <c r="O8952">
        <v>18634</v>
      </c>
      <c r="P8952">
        <v>13445.74</v>
      </c>
      <c r="Q8952">
        <v>-2703.45</v>
      </c>
    </row>
    <row r="8953" spans="2:17" hidden="1">
      <c r="B8953">
        <v>2015</v>
      </c>
      <c r="C8953">
        <v>9</v>
      </c>
      <c r="D8953" t="s">
        <v>867</v>
      </c>
      <c r="E8953" t="s">
        <v>868</v>
      </c>
      <c r="F8953" t="s">
        <v>900</v>
      </c>
      <c r="G8953" t="s">
        <v>901</v>
      </c>
      <c r="H8953" t="s">
        <v>121</v>
      </c>
      <c r="I8953" t="s">
        <v>1076</v>
      </c>
      <c r="J8953" t="s">
        <v>31</v>
      </c>
      <c r="K8953" t="s">
        <v>902</v>
      </c>
      <c r="L8953" t="s">
        <v>24</v>
      </c>
      <c r="M8953" t="s">
        <v>26</v>
      </c>
      <c r="N8953">
        <v>3557</v>
      </c>
      <c r="O8953">
        <v>232790</v>
      </c>
      <c r="P8953">
        <v>130344.77</v>
      </c>
      <c r="Q8953">
        <v>-15490.81</v>
      </c>
    </row>
    <row r="8954" spans="2:17" hidden="1">
      <c r="B8954">
        <v>2015</v>
      </c>
      <c r="C8954">
        <v>9</v>
      </c>
      <c r="D8954" t="s">
        <v>867</v>
      </c>
      <c r="E8954" t="s">
        <v>868</v>
      </c>
      <c r="F8954" t="s">
        <v>900</v>
      </c>
      <c r="G8954" t="s">
        <v>901</v>
      </c>
      <c r="H8954" t="s">
        <v>121</v>
      </c>
      <c r="I8954" t="s">
        <v>1076</v>
      </c>
      <c r="J8954" t="s">
        <v>31</v>
      </c>
      <c r="K8954" t="s">
        <v>902</v>
      </c>
      <c r="L8954" t="s">
        <v>24</v>
      </c>
      <c r="M8954" t="s">
        <v>27</v>
      </c>
      <c r="N8954">
        <v>2268</v>
      </c>
      <c r="O8954">
        <v>393745</v>
      </c>
      <c r="P8954">
        <v>240686.51</v>
      </c>
      <c r="Q8954">
        <v>6775.85</v>
      </c>
    </row>
    <row r="8955" spans="2:17" hidden="1">
      <c r="B8955">
        <v>2015</v>
      </c>
      <c r="C8955">
        <v>9</v>
      </c>
      <c r="D8955" t="s">
        <v>867</v>
      </c>
      <c r="E8955" t="s">
        <v>868</v>
      </c>
      <c r="F8955" t="s">
        <v>903</v>
      </c>
      <c r="G8955" t="s">
        <v>904</v>
      </c>
      <c r="H8955" t="s">
        <v>140</v>
      </c>
      <c r="I8955" t="s">
        <v>1076</v>
      </c>
      <c r="J8955" t="s">
        <v>31</v>
      </c>
      <c r="K8955" t="s">
        <v>905</v>
      </c>
      <c r="L8955" t="s">
        <v>24</v>
      </c>
      <c r="M8955" t="s">
        <v>25</v>
      </c>
      <c r="N8955">
        <v>2918</v>
      </c>
      <c r="O8955">
        <v>28879.75</v>
      </c>
      <c r="P8955">
        <v>22357.96</v>
      </c>
      <c r="Q8955">
        <v>-3988.44</v>
      </c>
    </row>
    <row r="8956" spans="2:17" hidden="1">
      <c r="B8956">
        <v>2015</v>
      </c>
      <c r="C8956">
        <v>9</v>
      </c>
      <c r="D8956" t="s">
        <v>867</v>
      </c>
      <c r="E8956" t="s">
        <v>868</v>
      </c>
      <c r="F8956" t="s">
        <v>903</v>
      </c>
      <c r="G8956" t="s">
        <v>904</v>
      </c>
      <c r="H8956" t="s">
        <v>140</v>
      </c>
      <c r="I8956" t="s">
        <v>1076</v>
      </c>
      <c r="J8956" t="s">
        <v>31</v>
      </c>
      <c r="K8956" t="s">
        <v>905</v>
      </c>
      <c r="L8956" t="s">
        <v>24</v>
      </c>
      <c r="M8956" t="s">
        <v>26</v>
      </c>
      <c r="N8956">
        <v>4490</v>
      </c>
      <c r="O8956">
        <v>309882.95</v>
      </c>
      <c r="P8956">
        <v>166505.10999999999</v>
      </c>
      <c r="Q8956">
        <v>-19962</v>
      </c>
    </row>
    <row r="8957" spans="2:17" hidden="1">
      <c r="B8957">
        <v>2015</v>
      </c>
      <c r="C8957">
        <v>9</v>
      </c>
      <c r="D8957" t="s">
        <v>867</v>
      </c>
      <c r="E8957" t="s">
        <v>868</v>
      </c>
      <c r="F8957" t="s">
        <v>903</v>
      </c>
      <c r="G8957" t="s">
        <v>904</v>
      </c>
      <c r="H8957" t="s">
        <v>140</v>
      </c>
      <c r="I8957" t="s">
        <v>1076</v>
      </c>
      <c r="J8957" t="s">
        <v>31</v>
      </c>
      <c r="K8957" t="s">
        <v>905</v>
      </c>
      <c r="L8957" t="s">
        <v>24</v>
      </c>
      <c r="M8957" t="s">
        <v>27</v>
      </c>
      <c r="N8957">
        <v>3382</v>
      </c>
      <c r="O8957">
        <v>667327.68000000005</v>
      </c>
      <c r="P8957">
        <v>392380.65</v>
      </c>
      <c r="Q8957">
        <v>11128.09</v>
      </c>
    </row>
    <row r="8958" spans="2:17" hidden="1">
      <c r="B8958">
        <v>2015</v>
      </c>
      <c r="C8958">
        <v>9</v>
      </c>
      <c r="D8958" t="s">
        <v>867</v>
      </c>
      <c r="E8958" t="s">
        <v>868</v>
      </c>
      <c r="F8958" t="s">
        <v>906</v>
      </c>
      <c r="G8958" t="s">
        <v>907</v>
      </c>
      <c r="H8958" t="s">
        <v>153</v>
      </c>
      <c r="I8958" t="s">
        <v>21</v>
      </c>
      <c r="J8958" t="s">
        <v>31</v>
      </c>
      <c r="K8958" t="s">
        <v>908</v>
      </c>
      <c r="L8958" t="s">
        <v>24</v>
      </c>
      <c r="M8958" t="s">
        <v>25</v>
      </c>
      <c r="N8958">
        <v>1182</v>
      </c>
      <c r="O8958">
        <v>13375.86</v>
      </c>
      <c r="P8958">
        <v>7411.67</v>
      </c>
      <c r="Q8958">
        <v>-5109.97</v>
      </c>
    </row>
    <row r="8959" spans="2:17" hidden="1">
      <c r="B8959">
        <v>2015</v>
      </c>
      <c r="C8959">
        <v>9</v>
      </c>
      <c r="D8959" t="s">
        <v>867</v>
      </c>
      <c r="E8959" t="s">
        <v>868</v>
      </c>
      <c r="F8959" t="s">
        <v>906</v>
      </c>
      <c r="G8959" t="s">
        <v>907</v>
      </c>
      <c r="H8959" t="s">
        <v>153</v>
      </c>
      <c r="I8959" t="s">
        <v>21</v>
      </c>
      <c r="J8959" t="s">
        <v>31</v>
      </c>
      <c r="K8959" t="s">
        <v>908</v>
      </c>
      <c r="L8959" t="s">
        <v>24</v>
      </c>
      <c r="M8959" t="s">
        <v>26</v>
      </c>
      <c r="N8959">
        <v>1736</v>
      </c>
      <c r="O8959">
        <v>109537.84</v>
      </c>
      <c r="P8959">
        <v>53300.45</v>
      </c>
      <c r="Q8959">
        <v>-20512.78</v>
      </c>
    </row>
    <row r="8960" spans="2:17" hidden="1">
      <c r="B8960">
        <v>2015</v>
      </c>
      <c r="C8960">
        <v>9</v>
      </c>
      <c r="D8960" t="s">
        <v>867</v>
      </c>
      <c r="E8960" t="s">
        <v>868</v>
      </c>
      <c r="F8960" t="s">
        <v>906</v>
      </c>
      <c r="G8960" t="s">
        <v>907</v>
      </c>
      <c r="H8960" t="s">
        <v>153</v>
      </c>
      <c r="I8960" t="s">
        <v>21</v>
      </c>
      <c r="J8960" t="s">
        <v>31</v>
      </c>
      <c r="K8960" t="s">
        <v>908</v>
      </c>
      <c r="L8960" t="s">
        <v>24</v>
      </c>
      <c r="M8960" t="s">
        <v>27</v>
      </c>
      <c r="N8960">
        <v>445</v>
      </c>
      <c r="O8960">
        <v>73726.31</v>
      </c>
      <c r="P8960">
        <v>48405.32</v>
      </c>
      <c r="Q8960">
        <v>1364.23</v>
      </c>
    </row>
    <row r="8961" spans="2:17" hidden="1">
      <c r="B8961">
        <v>2015</v>
      </c>
      <c r="C8961">
        <v>9</v>
      </c>
      <c r="D8961" t="s">
        <v>867</v>
      </c>
      <c r="E8961" t="s">
        <v>868</v>
      </c>
      <c r="F8961" t="s">
        <v>909</v>
      </c>
      <c r="G8961" t="s">
        <v>910</v>
      </c>
      <c r="H8961" t="s">
        <v>121</v>
      </c>
      <c r="I8961" t="s">
        <v>1076</v>
      </c>
      <c r="J8961" t="s">
        <v>31</v>
      </c>
      <c r="K8961" t="s">
        <v>911</v>
      </c>
      <c r="L8961" t="s">
        <v>24</v>
      </c>
      <c r="M8961" t="s">
        <v>25</v>
      </c>
      <c r="N8961">
        <v>3746</v>
      </c>
      <c r="O8961">
        <v>45118.19</v>
      </c>
      <c r="P8961">
        <v>31073.599999999999</v>
      </c>
      <c r="Q8961">
        <v>-6505.09</v>
      </c>
    </row>
    <row r="8962" spans="2:17" hidden="1">
      <c r="B8962">
        <v>2015</v>
      </c>
      <c r="C8962">
        <v>9</v>
      </c>
      <c r="D8962" t="s">
        <v>867</v>
      </c>
      <c r="E8962" t="s">
        <v>868</v>
      </c>
      <c r="F8962" t="s">
        <v>909</v>
      </c>
      <c r="G8962" t="s">
        <v>910</v>
      </c>
      <c r="H8962" t="s">
        <v>121</v>
      </c>
      <c r="I8962" t="s">
        <v>1076</v>
      </c>
      <c r="J8962" t="s">
        <v>31</v>
      </c>
      <c r="K8962" t="s">
        <v>911</v>
      </c>
      <c r="L8962" t="s">
        <v>24</v>
      </c>
      <c r="M8962" t="s">
        <v>26</v>
      </c>
      <c r="N8962">
        <v>7434</v>
      </c>
      <c r="O8962">
        <v>476387.96</v>
      </c>
      <c r="P8962">
        <v>266799.03999999998</v>
      </c>
      <c r="Q8962">
        <v>-32561.78</v>
      </c>
    </row>
    <row r="8963" spans="2:17" hidden="1">
      <c r="B8963">
        <v>2015</v>
      </c>
      <c r="C8963">
        <v>9</v>
      </c>
      <c r="D8963" t="s">
        <v>867</v>
      </c>
      <c r="E8963" t="s">
        <v>868</v>
      </c>
      <c r="F8963" t="s">
        <v>909</v>
      </c>
      <c r="G8963" t="s">
        <v>910</v>
      </c>
      <c r="H8963" t="s">
        <v>121</v>
      </c>
      <c r="I8963" t="s">
        <v>1076</v>
      </c>
      <c r="J8963" t="s">
        <v>31</v>
      </c>
      <c r="K8963" t="s">
        <v>911</v>
      </c>
      <c r="L8963" t="s">
        <v>24</v>
      </c>
      <c r="M8963" t="s">
        <v>27</v>
      </c>
      <c r="N8963">
        <v>3597</v>
      </c>
      <c r="O8963">
        <v>604424.35</v>
      </c>
      <c r="P8963">
        <v>371328.7</v>
      </c>
      <c r="Q8963">
        <v>10460.370000000001</v>
      </c>
    </row>
    <row r="8964" spans="2:17" hidden="1">
      <c r="B8964">
        <v>2015</v>
      </c>
      <c r="C8964">
        <v>9</v>
      </c>
      <c r="D8964" t="s">
        <v>867</v>
      </c>
      <c r="E8964" t="s">
        <v>868</v>
      </c>
      <c r="F8964" t="s">
        <v>912</v>
      </c>
      <c r="G8964" t="s">
        <v>913</v>
      </c>
      <c r="H8964" t="s">
        <v>153</v>
      </c>
      <c r="I8964" t="s">
        <v>21</v>
      </c>
      <c r="J8964" t="s">
        <v>31</v>
      </c>
      <c r="K8964" t="s">
        <v>914</v>
      </c>
      <c r="L8964" t="s">
        <v>24</v>
      </c>
      <c r="M8964" t="s">
        <v>25</v>
      </c>
      <c r="N8964">
        <v>479</v>
      </c>
      <c r="O8964">
        <v>3515.18</v>
      </c>
      <c r="P8964">
        <v>2628.25</v>
      </c>
      <c r="Q8964">
        <v>-1346.83</v>
      </c>
    </row>
    <row r="8965" spans="2:17" hidden="1">
      <c r="B8965">
        <v>2015</v>
      </c>
      <c r="C8965">
        <v>9</v>
      </c>
      <c r="D8965" t="s">
        <v>867</v>
      </c>
      <c r="E8965" t="s">
        <v>868</v>
      </c>
      <c r="F8965" t="s">
        <v>912</v>
      </c>
      <c r="G8965" t="s">
        <v>913</v>
      </c>
      <c r="H8965" t="s">
        <v>153</v>
      </c>
      <c r="I8965" t="s">
        <v>21</v>
      </c>
      <c r="J8965" t="s">
        <v>31</v>
      </c>
      <c r="K8965" t="s">
        <v>914</v>
      </c>
      <c r="L8965" t="s">
        <v>24</v>
      </c>
      <c r="M8965" t="s">
        <v>26</v>
      </c>
      <c r="N8965">
        <v>399</v>
      </c>
      <c r="O8965">
        <v>24636.07</v>
      </c>
      <c r="P8965">
        <v>12597.71</v>
      </c>
      <c r="Q8965">
        <v>-4684.71</v>
      </c>
    </row>
    <row r="8966" spans="2:17" hidden="1">
      <c r="B8966">
        <v>2015</v>
      </c>
      <c r="C8966">
        <v>9</v>
      </c>
      <c r="D8966" t="s">
        <v>867</v>
      </c>
      <c r="E8966" t="s">
        <v>868</v>
      </c>
      <c r="F8966" t="s">
        <v>912</v>
      </c>
      <c r="G8966" t="s">
        <v>913</v>
      </c>
      <c r="H8966" t="s">
        <v>153</v>
      </c>
      <c r="I8966" t="s">
        <v>21</v>
      </c>
      <c r="J8966" t="s">
        <v>31</v>
      </c>
      <c r="K8966" t="s">
        <v>914</v>
      </c>
      <c r="L8966" t="s">
        <v>24</v>
      </c>
      <c r="M8966" t="s">
        <v>27</v>
      </c>
      <c r="N8966">
        <v>108</v>
      </c>
      <c r="O8966">
        <v>18941.169999999998</v>
      </c>
      <c r="P8966">
        <v>12450.89</v>
      </c>
      <c r="Q8966">
        <v>372.88</v>
      </c>
    </row>
    <row r="8967" spans="2:17" hidden="1">
      <c r="B8967">
        <v>2015</v>
      </c>
      <c r="C8967">
        <v>9</v>
      </c>
      <c r="D8967" t="s">
        <v>867</v>
      </c>
      <c r="E8967" t="s">
        <v>868</v>
      </c>
      <c r="F8967" t="s">
        <v>915</v>
      </c>
      <c r="G8967" t="s">
        <v>916</v>
      </c>
      <c r="H8967" t="s">
        <v>140</v>
      </c>
      <c r="I8967" t="s">
        <v>1076</v>
      </c>
      <c r="J8967" t="s">
        <v>31</v>
      </c>
      <c r="K8967" t="s">
        <v>917</v>
      </c>
      <c r="L8967" t="s">
        <v>24</v>
      </c>
      <c r="M8967" t="s">
        <v>25</v>
      </c>
      <c r="N8967">
        <v>339</v>
      </c>
      <c r="O8967">
        <v>3112.34</v>
      </c>
      <c r="P8967">
        <v>2324.23</v>
      </c>
      <c r="Q8967">
        <v>-437.93</v>
      </c>
    </row>
    <row r="8968" spans="2:17" hidden="1">
      <c r="B8968">
        <v>2015</v>
      </c>
      <c r="C8968">
        <v>9</v>
      </c>
      <c r="D8968" t="s">
        <v>867</v>
      </c>
      <c r="E8968" t="s">
        <v>868</v>
      </c>
      <c r="F8968" t="s">
        <v>915</v>
      </c>
      <c r="G8968" t="s">
        <v>916</v>
      </c>
      <c r="H8968" t="s">
        <v>140</v>
      </c>
      <c r="I8968" t="s">
        <v>1076</v>
      </c>
      <c r="J8968" t="s">
        <v>31</v>
      </c>
      <c r="K8968" t="s">
        <v>917</v>
      </c>
      <c r="L8968" t="s">
        <v>24</v>
      </c>
      <c r="M8968" t="s">
        <v>26</v>
      </c>
      <c r="N8968">
        <v>502</v>
      </c>
      <c r="O8968">
        <v>35371.230000000003</v>
      </c>
      <c r="P8968">
        <v>19002.740000000002</v>
      </c>
      <c r="Q8968">
        <v>-2403.63</v>
      </c>
    </row>
    <row r="8969" spans="2:17" hidden="1">
      <c r="B8969">
        <v>2015</v>
      </c>
      <c r="C8969">
        <v>9</v>
      </c>
      <c r="D8969" t="s">
        <v>867</v>
      </c>
      <c r="E8969" t="s">
        <v>868</v>
      </c>
      <c r="F8969" t="s">
        <v>915</v>
      </c>
      <c r="G8969" t="s">
        <v>916</v>
      </c>
      <c r="H8969" t="s">
        <v>140</v>
      </c>
      <c r="I8969" t="s">
        <v>1076</v>
      </c>
      <c r="J8969" t="s">
        <v>31</v>
      </c>
      <c r="K8969" t="s">
        <v>917</v>
      </c>
      <c r="L8969" t="s">
        <v>24</v>
      </c>
      <c r="M8969" t="s">
        <v>27</v>
      </c>
      <c r="N8969">
        <v>443</v>
      </c>
      <c r="O8969">
        <v>153509.07</v>
      </c>
      <c r="P8969">
        <v>92479.72</v>
      </c>
      <c r="Q8969">
        <v>2540.4899999999998</v>
      </c>
    </row>
    <row r="8970" spans="2:17" hidden="1">
      <c r="B8970">
        <v>2015</v>
      </c>
      <c r="C8970">
        <v>9</v>
      </c>
      <c r="D8970" t="s">
        <v>867</v>
      </c>
      <c r="E8970" t="s">
        <v>868</v>
      </c>
      <c r="F8970" t="s">
        <v>918</v>
      </c>
      <c r="G8970" t="s">
        <v>919</v>
      </c>
      <c r="H8970" t="s">
        <v>121</v>
      </c>
      <c r="I8970" t="s">
        <v>1076</v>
      </c>
      <c r="J8970" t="s">
        <v>31</v>
      </c>
      <c r="K8970" t="s">
        <v>911</v>
      </c>
      <c r="L8970" t="s">
        <v>24</v>
      </c>
      <c r="M8970" t="s">
        <v>25</v>
      </c>
      <c r="N8970">
        <v>609</v>
      </c>
      <c r="O8970">
        <v>6629.67</v>
      </c>
      <c r="P8970">
        <v>4758.3999999999996</v>
      </c>
      <c r="Q8970">
        <v>-962.44</v>
      </c>
    </row>
    <row r="8971" spans="2:17" hidden="1">
      <c r="B8971">
        <v>2015</v>
      </c>
      <c r="C8971">
        <v>9</v>
      </c>
      <c r="D8971" t="s">
        <v>867</v>
      </c>
      <c r="E8971" t="s">
        <v>868</v>
      </c>
      <c r="F8971" t="s">
        <v>918</v>
      </c>
      <c r="G8971" t="s">
        <v>919</v>
      </c>
      <c r="H8971" t="s">
        <v>121</v>
      </c>
      <c r="I8971" t="s">
        <v>1076</v>
      </c>
      <c r="J8971" t="s">
        <v>31</v>
      </c>
      <c r="K8971" t="s">
        <v>911</v>
      </c>
      <c r="L8971" t="s">
        <v>24</v>
      </c>
      <c r="M8971" t="s">
        <v>26</v>
      </c>
      <c r="N8971">
        <v>1107</v>
      </c>
      <c r="O8971">
        <v>72227.39</v>
      </c>
      <c r="P8971">
        <v>40519.15</v>
      </c>
      <c r="Q8971">
        <v>-4836.34</v>
      </c>
    </row>
    <row r="8972" spans="2:17" hidden="1">
      <c r="B8972">
        <v>2015</v>
      </c>
      <c r="C8972">
        <v>9</v>
      </c>
      <c r="D8972" t="s">
        <v>867</v>
      </c>
      <c r="E8972" t="s">
        <v>868</v>
      </c>
      <c r="F8972" t="s">
        <v>918</v>
      </c>
      <c r="G8972" t="s">
        <v>919</v>
      </c>
      <c r="H8972" t="s">
        <v>121</v>
      </c>
      <c r="I8972" t="s">
        <v>1076</v>
      </c>
      <c r="J8972" t="s">
        <v>31</v>
      </c>
      <c r="K8972" t="s">
        <v>911</v>
      </c>
      <c r="L8972" t="s">
        <v>24</v>
      </c>
      <c r="M8972" t="s">
        <v>27</v>
      </c>
      <c r="N8972">
        <v>516</v>
      </c>
      <c r="O8972">
        <v>79591.240000000005</v>
      </c>
      <c r="P8972">
        <v>49367.519999999997</v>
      </c>
      <c r="Q8972">
        <v>1383.57</v>
      </c>
    </row>
    <row r="8973" spans="2:17" hidden="1">
      <c r="B8973">
        <v>2015</v>
      </c>
      <c r="C8973">
        <v>9</v>
      </c>
      <c r="D8973" t="s">
        <v>867</v>
      </c>
      <c r="E8973" t="s">
        <v>868</v>
      </c>
      <c r="F8973" t="s">
        <v>920</v>
      </c>
      <c r="G8973" t="s">
        <v>921</v>
      </c>
      <c r="H8973" t="s">
        <v>121</v>
      </c>
      <c r="I8973" t="s">
        <v>1076</v>
      </c>
      <c r="J8973" t="s">
        <v>31</v>
      </c>
      <c r="K8973" t="s">
        <v>922</v>
      </c>
      <c r="L8973" t="s">
        <v>24</v>
      </c>
      <c r="M8973" t="s">
        <v>25</v>
      </c>
      <c r="N8973">
        <v>919</v>
      </c>
      <c r="O8973">
        <v>10926.99</v>
      </c>
      <c r="P8973">
        <v>7455.15</v>
      </c>
      <c r="Q8973">
        <v>-1544.66</v>
      </c>
    </row>
    <row r="8974" spans="2:17" hidden="1">
      <c r="B8974">
        <v>2015</v>
      </c>
      <c r="C8974">
        <v>9</v>
      </c>
      <c r="D8974" t="s">
        <v>867</v>
      </c>
      <c r="E8974" t="s">
        <v>868</v>
      </c>
      <c r="F8974" t="s">
        <v>920</v>
      </c>
      <c r="G8974" t="s">
        <v>921</v>
      </c>
      <c r="H8974" t="s">
        <v>121</v>
      </c>
      <c r="I8974" t="s">
        <v>1076</v>
      </c>
      <c r="J8974" t="s">
        <v>31</v>
      </c>
      <c r="K8974" t="s">
        <v>922</v>
      </c>
      <c r="L8974" t="s">
        <v>24</v>
      </c>
      <c r="M8974" t="s">
        <v>26</v>
      </c>
      <c r="N8974">
        <v>1126</v>
      </c>
      <c r="O8974">
        <v>68532.52</v>
      </c>
      <c r="P8974">
        <v>37436.03</v>
      </c>
      <c r="Q8974">
        <v>-4793.1000000000004</v>
      </c>
    </row>
    <row r="8975" spans="2:17" hidden="1">
      <c r="B8975">
        <v>2015</v>
      </c>
      <c r="C8975">
        <v>9</v>
      </c>
      <c r="D8975" t="s">
        <v>867</v>
      </c>
      <c r="E8975" t="s">
        <v>868</v>
      </c>
      <c r="F8975" t="s">
        <v>920</v>
      </c>
      <c r="G8975" t="s">
        <v>921</v>
      </c>
      <c r="H8975" t="s">
        <v>121</v>
      </c>
      <c r="I8975" t="s">
        <v>1076</v>
      </c>
      <c r="J8975" t="s">
        <v>31</v>
      </c>
      <c r="K8975" t="s">
        <v>922</v>
      </c>
      <c r="L8975" t="s">
        <v>24</v>
      </c>
      <c r="M8975" t="s">
        <v>27</v>
      </c>
      <c r="N8975">
        <v>364</v>
      </c>
      <c r="O8975">
        <v>64506</v>
      </c>
      <c r="P8975">
        <v>39523.230000000003</v>
      </c>
      <c r="Q8975">
        <v>1090.73</v>
      </c>
    </row>
    <row r="8976" spans="2:17" hidden="1">
      <c r="B8976">
        <v>2015</v>
      </c>
      <c r="C8976">
        <v>9</v>
      </c>
      <c r="D8976" t="s">
        <v>867</v>
      </c>
      <c r="E8976" t="s">
        <v>868</v>
      </c>
      <c r="F8976" t="s">
        <v>923</v>
      </c>
      <c r="G8976" t="s">
        <v>924</v>
      </c>
      <c r="H8976" t="s">
        <v>153</v>
      </c>
      <c r="I8976" t="s">
        <v>21</v>
      </c>
      <c r="J8976" t="s">
        <v>31</v>
      </c>
      <c r="K8976" t="s">
        <v>925</v>
      </c>
      <c r="L8976" t="s">
        <v>24</v>
      </c>
      <c r="M8976" t="s">
        <v>25</v>
      </c>
      <c r="N8976">
        <v>1932</v>
      </c>
      <c r="O8976">
        <v>25042.63</v>
      </c>
      <c r="P8976">
        <v>17257.96</v>
      </c>
      <c r="Q8976">
        <v>-9699.01</v>
      </c>
    </row>
    <row r="8977" spans="2:17" hidden="1">
      <c r="B8977">
        <v>2015</v>
      </c>
      <c r="C8977">
        <v>9</v>
      </c>
      <c r="D8977" t="s">
        <v>867</v>
      </c>
      <c r="E8977" t="s">
        <v>868</v>
      </c>
      <c r="F8977" t="s">
        <v>923</v>
      </c>
      <c r="G8977" t="s">
        <v>924</v>
      </c>
      <c r="H8977" t="s">
        <v>153</v>
      </c>
      <c r="I8977" t="s">
        <v>21</v>
      </c>
      <c r="J8977" t="s">
        <v>31</v>
      </c>
      <c r="K8977" t="s">
        <v>925</v>
      </c>
      <c r="L8977" t="s">
        <v>24</v>
      </c>
      <c r="M8977" t="s">
        <v>26</v>
      </c>
      <c r="N8977">
        <v>1045</v>
      </c>
      <c r="O8977">
        <v>54080.86</v>
      </c>
      <c r="P8977">
        <v>25333.62</v>
      </c>
      <c r="Q8977">
        <v>-12347.66</v>
      </c>
    </row>
    <row r="8978" spans="2:17" hidden="1">
      <c r="B8978">
        <v>2015</v>
      </c>
      <c r="C8978">
        <v>9</v>
      </c>
      <c r="D8978" t="s">
        <v>867</v>
      </c>
      <c r="E8978" t="s">
        <v>868</v>
      </c>
      <c r="F8978" t="s">
        <v>923</v>
      </c>
      <c r="G8978" t="s">
        <v>924</v>
      </c>
      <c r="H8978" t="s">
        <v>153</v>
      </c>
      <c r="I8978" t="s">
        <v>21</v>
      </c>
      <c r="J8978" t="s">
        <v>31</v>
      </c>
      <c r="K8978" t="s">
        <v>925</v>
      </c>
      <c r="L8978" t="s">
        <v>24</v>
      </c>
      <c r="M8978" t="s">
        <v>27</v>
      </c>
      <c r="N8978">
        <v>123</v>
      </c>
      <c r="O8978">
        <v>21503.94</v>
      </c>
      <c r="P8978">
        <v>14106.14</v>
      </c>
      <c r="Q8978">
        <v>397.23</v>
      </c>
    </row>
    <row r="8979" spans="2:17" hidden="1">
      <c r="B8979">
        <v>2015</v>
      </c>
      <c r="C8979">
        <v>9</v>
      </c>
      <c r="D8979" t="s">
        <v>867</v>
      </c>
      <c r="E8979" t="s">
        <v>868</v>
      </c>
      <c r="F8979" t="s">
        <v>926</v>
      </c>
      <c r="G8979" t="s">
        <v>927</v>
      </c>
      <c r="H8979" t="s">
        <v>30</v>
      </c>
      <c r="I8979" t="s">
        <v>21</v>
      </c>
      <c r="J8979" t="s">
        <v>31</v>
      </c>
      <c r="K8979" t="s">
        <v>928</v>
      </c>
      <c r="L8979" t="s">
        <v>24</v>
      </c>
      <c r="M8979" t="s">
        <v>25</v>
      </c>
      <c r="N8979">
        <v>1070</v>
      </c>
      <c r="O8979">
        <v>11072</v>
      </c>
      <c r="P8979">
        <v>8898.3799999999992</v>
      </c>
      <c r="Q8979">
        <v>-5432.1</v>
      </c>
    </row>
    <row r="8980" spans="2:17" hidden="1">
      <c r="B8980">
        <v>2015</v>
      </c>
      <c r="C8980">
        <v>9</v>
      </c>
      <c r="D8980" t="s">
        <v>867</v>
      </c>
      <c r="E8980" t="s">
        <v>868</v>
      </c>
      <c r="F8980" t="s">
        <v>926</v>
      </c>
      <c r="G8980" t="s">
        <v>927</v>
      </c>
      <c r="H8980" t="s">
        <v>30</v>
      </c>
      <c r="I8980" t="s">
        <v>21</v>
      </c>
      <c r="J8980" t="s">
        <v>31</v>
      </c>
      <c r="K8980" t="s">
        <v>928</v>
      </c>
      <c r="L8980" t="s">
        <v>24</v>
      </c>
      <c r="M8980" t="s">
        <v>26</v>
      </c>
      <c r="N8980">
        <v>1732</v>
      </c>
      <c r="O8980">
        <v>105695</v>
      </c>
      <c r="P8980">
        <v>67076.600000000006</v>
      </c>
      <c r="Q8980">
        <v>-25482.52</v>
      </c>
    </row>
    <row r="8981" spans="2:17" hidden="1">
      <c r="B8981">
        <v>2015</v>
      </c>
      <c r="C8981">
        <v>9</v>
      </c>
      <c r="D8981" t="s">
        <v>867</v>
      </c>
      <c r="E8981" t="s">
        <v>868</v>
      </c>
      <c r="F8981" t="s">
        <v>926</v>
      </c>
      <c r="G8981" t="s">
        <v>927</v>
      </c>
      <c r="H8981" t="s">
        <v>30</v>
      </c>
      <c r="I8981" t="s">
        <v>21</v>
      </c>
      <c r="J8981" t="s">
        <v>31</v>
      </c>
      <c r="K8981" t="s">
        <v>928</v>
      </c>
      <c r="L8981" t="s">
        <v>24</v>
      </c>
      <c r="M8981" t="s">
        <v>27</v>
      </c>
      <c r="N8981">
        <v>361</v>
      </c>
      <c r="O8981">
        <v>59668</v>
      </c>
      <c r="P8981">
        <v>50515.81</v>
      </c>
      <c r="Q8981">
        <v>1420.55</v>
      </c>
    </row>
    <row r="8982" spans="2:17" hidden="1">
      <c r="B8982">
        <v>2015</v>
      </c>
      <c r="C8982">
        <v>9</v>
      </c>
      <c r="D8982" t="s">
        <v>867</v>
      </c>
      <c r="E8982" t="s">
        <v>868</v>
      </c>
      <c r="F8982" t="s">
        <v>929</v>
      </c>
      <c r="G8982" t="s">
        <v>930</v>
      </c>
      <c r="H8982" t="s">
        <v>30</v>
      </c>
      <c r="I8982" t="s">
        <v>21</v>
      </c>
      <c r="J8982" t="s">
        <v>31</v>
      </c>
      <c r="K8982" t="s">
        <v>931</v>
      </c>
      <c r="L8982" t="s">
        <v>24</v>
      </c>
      <c r="M8982" t="s">
        <v>25</v>
      </c>
      <c r="N8982">
        <v>46</v>
      </c>
      <c r="O8982">
        <v>371.8</v>
      </c>
      <c r="P8982">
        <v>349.29</v>
      </c>
      <c r="Q8982">
        <v>-182.68</v>
      </c>
    </row>
    <row r="8983" spans="2:17" hidden="1">
      <c r="B8983">
        <v>2015</v>
      </c>
      <c r="C8983">
        <v>9</v>
      </c>
      <c r="D8983" t="s">
        <v>867</v>
      </c>
      <c r="E8983" t="s">
        <v>868</v>
      </c>
      <c r="F8983" t="s">
        <v>929</v>
      </c>
      <c r="G8983" t="s">
        <v>930</v>
      </c>
      <c r="H8983" t="s">
        <v>30</v>
      </c>
      <c r="I8983" t="s">
        <v>21</v>
      </c>
      <c r="J8983" t="s">
        <v>31</v>
      </c>
      <c r="K8983" t="s">
        <v>931</v>
      </c>
      <c r="L8983" t="s">
        <v>24</v>
      </c>
      <c r="M8983" t="s">
        <v>26</v>
      </c>
      <c r="N8983">
        <v>40</v>
      </c>
      <c r="O8983">
        <v>2261.83</v>
      </c>
      <c r="P8983">
        <v>1408.87</v>
      </c>
      <c r="Q8983">
        <v>-589.57000000000005</v>
      </c>
    </row>
    <row r="8984" spans="2:17" hidden="1">
      <c r="B8984">
        <v>2015</v>
      </c>
      <c r="C8984">
        <v>9</v>
      </c>
      <c r="D8984" t="s">
        <v>867</v>
      </c>
      <c r="E8984" t="s">
        <v>868</v>
      </c>
      <c r="F8984" t="s">
        <v>929</v>
      </c>
      <c r="G8984" t="s">
        <v>930</v>
      </c>
      <c r="H8984" t="s">
        <v>30</v>
      </c>
      <c r="I8984" t="s">
        <v>21</v>
      </c>
      <c r="J8984" t="s">
        <v>31</v>
      </c>
      <c r="K8984" t="s">
        <v>931</v>
      </c>
      <c r="L8984" t="s">
        <v>24</v>
      </c>
      <c r="M8984" t="s">
        <v>27</v>
      </c>
      <c r="N8984">
        <v>5</v>
      </c>
      <c r="O8984">
        <v>1361.67</v>
      </c>
      <c r="P8984">
        <v>1136.72</v>
      </c>
      <c r="Q8984">
        <v>32.06</v>
      </c>
    </row>
    <row r="8985" spans="2:17" hidden="1">
      <c r="B8985">
        <v>2015</v>
      </c>
      <c r="C8985">
        <v>9</v>
      </c>
      <c r="D8985" t="s">
        <v>932</v>
      </c>
      <c r="E8985" t="s">
        <v>933</v>
      </c>
      <c r="F8985" t="s">
        <v>934</v>
      </c>
      <c r="G8985" t="s">
        <v>935</v>
      </c>
      <c r="H8985" t="s">
        <v>153</v>
      </c>
      <c r="I8985" t="s">
        <v>21</v>
      </c>
      <c r="J8985" t="s">
        <v>31</v>
      </c>
      <c r="K8985" t="s">
        <v>936</v>
      </c>
      <c r="L8985" t="s">
        <v>24</v>
      </c>
      <c r="M8985" t="s">
        <v>25</v>
      </c>
      <c r="N8985">
        <v>1045</v>
      </c>
      <c r="O8985">
        <v>18906</v>
      </c>
      <c r="P8985">
        <v>10749.18</v>
      </c>
      <c r="Q8985">
        <v>-11181.85</v>
      </c>
    </row>
    <row r="8986" spans="2:17" hidden="1">
      <c r="B8986">
        <v>2015</v>
      </c>
      <c r="C8986">
        <v>9</v>
      </c>
      <c r="D8986" t="s">
        <v>932</v>
      </c>
      <c r="E8986" t="s">
        <v>933</v>
      </c>
      <c r="F8986" t="s">
        <v>934</v>
      </c>
      <c r="G8986" t="s">
        <v>935</v>
      </c>
      <c r="H8986" t="s">
        <v>153</v>
      </c>
      <c r="I8986" t="s">
        <v>21</v>
      </c>
      <c r="J8986" t="s">
        <v>31</v>
      </c>
      <c r="K8986" t="s">
        <v>936</v>
      </c>
      <c r="L8986" t="s">
        <v>24</v>
      </c>
      <c r="M8986" t="s">
        <v>26</v>
      </c>
      <c r="N8986">
        <v>11337</v>
      </c>
      <c r="O8986">
        <v>669775</v>
      </c>
      <c r="P8986">
        <v>479968.42</v>
      </c>
      <c r="Q8986">
        <v>-201118.38</v>
      </c>
    </row>
    <row r="8987" spans="2:17" hidden="1">
      <c r="B8987">
        <v>2015</v>
      </c>
      <c r="C8987">
        <v>9</v>
      </c>
      <c r="D8987" t="s">
        <v>932</v>
      </c>
      <c r="E8987" t="s">
        <v>933</v>
      </c>
      <c r="F8987" t="s">
        <v>934</v>
      </c>
      <c r="G8987" t="s">
        <v>935</v>
      </c>
      <c r="H8987" t="s">
        <v>153</v>
      </c>
      <c r="I8987" t="s">
        <v>21</v>
      </c>
      <c r="J8987" t="s">
        <v>31</v>
      </c>
      <c r="K8987" t="s">
        <v>936</v>
      </c>
      <c r="L8987" t="s">
        <v>24</v>
      </c>
      <c r="M8987" t="s">
        <v>27</v>
      </c>
      <c r="N8987">
        <v>2193</v>
      </c>
      <c r="O8987">
        <v>229957</v>
      </c>
      <c r="P8987">
        <v>234100.16</v>
      </c>
      <c r="Q8987">
        <v>6590.96</v>
      </c>
    </row>
    <row r="8988" spans="2:17" hidden="1">
      <c r="B8988">
        <v>2015</v>
      </c>
      <c r="C8988">
        <v>9</v>
      </c>
      <c r="D8988" t="s">
        <v>932</v>
      </c>
      <c r="E8988" t="s">
        <v>933</v>
      </c>
      <c r="F8988" t="s">
        <v>937</v>
      </c>
      <c r="G8988" t="s">
        <v>938</v>
      </c>
      <c r="H8988" t="s">
        <v>30</v>
      </c>
      <c r="I8988" t="s">
        <v>21</v>
      </c>
      <c r="J8988" t="s">
        <v>31</v>
      </c>
      <c r="K8988" t="s">
        <v>939</v>
      </c>
      <c r="L8988" t="s">
        <v>24</v>
      </c>
      <c r="M8988" t="s">
        <v>25</v>
      </c>
      <c r="N8988">
        <v>2487</v>
      </c>
      <c r="O8988">
        <v>50669</v>
      </c>
      <c r="P8988">
        <v>37414.370000000003</v>
      </c>
      <c r="Q8988">
        <v>-39446.04</v>
      </c>
    </row>
    <row r="8989" spans="2:17" hidden="1">
      <c r="B8989">
        <v>2015</v>
      </c>
      <c r="C8989">
        <v>9</v>
      </c>
      <c r="D8989" t="s">
        <v>932</v>
      </c>
      <c r="E8989" t="s">
        <v>933</v>
      </c>
      <c r="F8989" t="s">
        <v>937</v>
      </c>
      <c r="G8989" t="s">
        <v>938</v>
      </c>
      <c r="H8989" t="s">
        <v>30</v>
      </c>
      <c r="I8989" t="s">
        <v>21</v>
      </c>
      <c r="J8989" t="s">
        <v>31</v>
      </c>
      <c r="K8989" t="s">
        <v>939</v>
      </c>
      <c r="L8989" t="s">
        <v>24</v>
      </c>
      <c r="M8989" t="s">
        <v>26</v>
      </c>
      <c r="N8989">
        <v>1820</v>
      </c>
      <c r="O8989">
        <v>66931</v>
      </c>
      <c r="P8989">
        <v>51230.1</v>
      </c>
      <c r="Q8989">
        <v>-42515.199999999997</v>
      </c>
    </row>
    <row r="8990" spans="2:17" hidden="1">
      <c r="B8990">
        <v>2015</v>
      </c>
      <c r="C8990">
        <v>9</v>
      </c>
      <c r="D8990" t="s">
        <v>940</v>
      </c>
      <c r="E8990" t="s">
        <v>941</v>
      </c>
      <c r="F8990" t="s">
        <v>942</v>
      </c>
      <c r="G8990" t="s">
        <v>943</v>
      </c>
      <c r="H8990" t="s">
        <v>140</v>
      </c>
      <c r="I8990" t="s">
        <v>1076</v>
      </c>
      <c r="J8990" t="s">
        <v>31</v>
      </c>
      <c r="K8990" t="s">
        <v>944</v>
      </c>
      <c r="L8990" t="s">
        <v>24</v>
      </c>
      <c r="M8990" t="s">
        <v>25</v>
      </c>
      <c r="N8990">
        <v>14797</v>
      </c>
      <c r="O8990">
        <v>165712</v>
      </c>
      <c r="P8990">
        <v>117131.1</v>
      </c>
      <c r="Q8990">
        <v>-23897.61</v>
      </c>
    </row>
    <row r="8991" spans="2:17" hidden="1">
      <c r="B8991">
        <v>2015</v>
      </c>
      <c r="C8991">
        <v>9</v>
      </c>
      <c r="D8991" t="s">
        <v>940</v>
      </c>
      <c r="E8991" t="s">
        <v>941</v>
      </c>
      <c r="F8991" t="s">
        <v>942</v>
      </c>
      <c r="G8991" t="s">
        <v>943</v>
      </c>
      <c r="H8991" t="s">
        <v>140</v>
      </c>
      <c r="I8991" t="s">
        <v>1076</v>
      </c>
      <c r="J8991" t="s">
        <v>31</v>
      </c>
      <c r="K8991" t="s">
        <v>944</v>
      </c>
      <c r="L8991" t="s">
        <v>24</v>
      </c>
      <c r="M8991" t="s">
        <v>26</v>
      </c>
      <c r="N8991">
        <v>19404</v>
      </c>
      <c r="O8991">
        <v>1253435</v>
      </c>
      <c r="P8991">
        <v>698716.66</v>
      </c>
      <c r="Q8991">
        <v>-84019.32</v>
      </c>
    </row>
    <row r="8992" spans="2:17" hidden="1">
      <c r="B8992">
        <v>2015</v>
      </c>
      <c r="C8992">
        <v>9</v>
      </c>
      <c r="D8992" t="s">
        <v>940</v>
      </c>
      <c r="E8992" t="s">
        <v>941</v>
      </c>
      <c r="F8992" t="s">
        <v>942</v>
      </c>
      <c r="G8992" t="s">
        <v>943</v>
      </c>
      <c r="H8992" t="s">
        <v>140</v>
      </c>
      <c r="I8992" t="s">
        <v>1076</v>
      </c>
      <c r="J8992" t="s">
        <v>31</v>
      </c>
      <c r="K8992" t="s">
        <v>944</v>
      </c>
      <c r="L8992" t="s">
        <v>24</v>
      </c>
      <c r="M8992" t="s">
        <v>27</v>
      </c>
      <c r="N8992">
        <v>26043</v>
      </c>
      <c r="O8992">
        <v>5944488</v>
      </c>
      <c r="P8992">
        <v>3610943.02</v>
      </c>
      <c r="Q8992">
        <v>101614.15</v>
      </c>
    </row>
    <row r="8993" spans="2:17" hidden="1">
      <c r="B8993">
        <v>2015</v>
      </c>
      <c r="C8993">
        <v>9</v>
      </c>
      <c r="D8993" t="s">
        <v>940</v>
      </c>
      <c r="E8993" t="s">
        <v>941</v>
      </c>
      <c r="F8993" t="s">
        <v>945</v>
      </c>
      <c r="G8993" t="s">
        <v>946</v>
      </c>
      <c r="H8993" t="s">
        <v>140</v>
      </c>
      <c r="I8993" t="s">
        <v>1076</v>
      </c>
      <c r="J8993" t="s">
        <v>22</v>
      </c>
      <c r="K8993" t="s">
        <v>947</v>
      </c>
      <c r="L8993" t="s">
        <v>24</v>
      </c>
      <c r="M8993" t="s">
        <v>25</v>
      </c>
      <c r="N8993">
        <v>391</v>
      </c>
      <c r="O8993">
        <v>3947</v>
      </c>
      <c r="P8993">
        <v>1989.36</v>
      </c>
      <c r="Q8993">
        <v>-787.92</v>
      </c>
    </row>
    <row r="8994" spans="2:17" hidden="1">
      <c r="B8994">
        <v>2015</v>
      </c>
      <c r="C8994">
        <v>9</v>
      </c>
      <c r="D8994" t="s">
        <v>940</v>
      </c>
      <c r="E8994" t="s">
        <v>941</v>
      </c>
      <c r="F8994" t="s">
        <v>945</v>
      </c>
      <c r="G8994" t="s">
        <v>946</v>
      </c>
      <c r="H8994" t="s">
        <v>140</v>
      </c>
      <c r="I8994" t="s">
        <v>1076</v>
      </c>
      <c r="J8994" t="s">
        <v>22</v>
      </c>
      <c r="K8994" t="s">
        <v>947</v>
      </c>
      <c r="L8994" t="s">
        <v>24</v>
      </c>
      <c r="M8994" t="s">
        <v>26</v>
      </c>
      <c r="N8994">
        <v>528</v>
      </c>
      <c r="O8994">
        <v>34456</v>
      </c>
      <c r="P8994">
        <v>12219</v>
      </c>
      <c r="Q8994">
        <v>-3162.72</v>
      </c>
    </row>
    <row r="8995" spans="2:17" hidden="1">
      <c r="B8995">
        <v>2015</v>
      </c>
      <c r="C8995">
        <v>9</v>
      </c>
      <c r="D8995" t="s">
        <v>940</v>
      </c>
      <c r="E8995" t="s">
        <v>941</v>
      </c>
      <c r="F8995" t="s">
        <v>945</v>
      </c>
      <c r="G8995" t="s">
        <v>946</v>
      </c>
      <c r="H8995" t="s">
        <v>140</v>
      </c>
      <c r="I8995" t="s">
        <v>1076</v>
      </c>
      <c r="J8995" t="s">
        <v>22</v>
      </c>
      <c r="K8995" t="s">
        <v>947</v>
      </c>
      <c r="L8995" t="s">
        <v>24</v>
      </c>
      <c r="M8995" t="s">
        <v>27</v>
      </c>
      <c r="N8995">
        <v>815</v>
      </c>
      <c r="O8995">
        <v>227833</v>
      </c>
      <c r="P8995">
        <v>93390.81</v>
      </c>
      <c r="Q8995">
        <v>-107.85</v>
      </c>
    </row>
    <row r="8996" spans="2:17" hidden="1">
      <c r="B8996">
        <v>2015</v>
      </c>
      <c r="C8996">
        <v>9</v>
      </c>
      <c r="D8996" t="s">
        <v>940</v>
      </c>
      <c r="E8996" t="s">
        <v>941</v>
      </c>
      <c r="F8996" t="s">
        <v>948</v>
      </c>
      <c r="G8996" t="s">
        <v>949</v>
      </c>
      <c r="H8996" t="s">
        <v>121</v>
      </c>
      <c r="I8996" t="s">
        <v>1076</v>
      </c>
      <c r="J8996" t="s">
        <v>31</v>
      </c>
      <c r="K8996" t="s">
        <v>950</v>
      </c>
      <c r="L8996" t="s">
        <v>24</v>
      </c>
      <c r="M8996" t="s">
        <v>25</v>
      </c>
      <c r="N8996">
        <v>525</v>
      </c>
      <c r="O8996">
        <v>5373</v>
      </c>
      <c r="P8996">
        <v>4119.29</v>
      </c>
      <c r="Q8996">
        <v>-820.02</v>
      </c>
    </row>
    <row r="8997" spans="2:17" hidden="1">
      <c r="B8997">
        <v>2015</v>
      </c>
      <c r="C8997">
        <v>9</v>
      </c>
      <c r="D8997" t="s">
        <v>940</v>
      </c>
      <c r="E8997" t="s">
        <v>941</v>
      </c>
      <c r="F8997" t="s">
        <v>948</v>
      </c>
      <c r="G8997" t="s">
        <v>949</v>
      </c>
      <c r="H8997" t="s">
        <v>121</v>
      </c>
      <c r="I8997" t="s">
        <v>1076</v>
      </c>
      <c r="J8997" t="s">
        <v>31</v>
      </c>
      <c r="K8997" t="s">
        <v>950</v>
      </c>
      <c r="L8997" t="s">
        <v>24</v>
      </c>
      <c r="M8997" t="s">
        <v>26</v>
      </c>
      <c r="N8997">
        <v>455</v>
      </c>
      <c r="O8997">
        <v>28237</v>
      </c>
      <c r="P8997">
        <v>16590.3</v>
      </c>
      <c r="Q8997">
        <v>-2083.9</v>
      </c>
    </row>
    <row r="8998" spans="2:17" hidden="1">
      <c r="B8998">
        <v>2015</v>
      </c>
      <c r="C8998">
        <v>9</v>
      </c>
      <c r="D8998" t="s">
        <v>940</v>
      </c>
      <c r="E8998" t="s">
        <v>941</v>
      </c>
      <c r="F8998" t="s">
        <v>948</v>
      </c>
      <c r="G8998" t="s">
        <v>949</v>
      </c>
      <c r="H8998" t="s">
        <v>121</v>
      </c>
      <c r="I8998" t="s">
        <v>1076</v>
      </c>
      <c r="J8998" t="s">
        <v>31</v>
      </c>
      <c r="K8998" t="s">
        <v>950</v>
      </c>
      <c r="L8998" t="s">
        <v>24</v>
      </c>
      <c r="M8998" t="s">
        <v>27</v>
      </c>
      <c r="N8998">
        <v>334</v>
      </c>
      <c r="O8998">
        <v>124301</v>
      </c>
      <c r="P8998">
        <v>78637.94</v>
      </c>
      <c r="Q8998">
        <v>1696.67</v>
      </c>
    </row>
    <row r="8999" spans="2:17" hidden="1">
      <c r="B8999">
        <v>2015</v>
      </c>
      <c r="C8999">
        <v>9</v>
      </c>
      <c r="D8999" t="s">
        <v>940</v>
      </c>
      <c r="E8999" t="s">
        <v>941</v>
      </c>
      <c r="F8999" t="s">
        <v>951</v>
      </c>
      <c r="G8999" t="s">
        <v>952</v>
      </c>
      <c r="H8999" t="s">
        <v>121</v>
      </c>
      <c r="I8999" t="s">
        <v>1076</v>
      </c>
      <c r="J8999" t="s">
        <v>31</v>
      </c>
      <c r="K8999" t="s">
        <v>953</v>
      </c>
      <c r="L8999" t="s">
        <v>24</v>
      </c>
      <c r="M8999" t="s">
        <v>25</v>
      </c>
      <c r="N8999">
        <v>1434</v>
      </c>
      <c r="O8999">
        <v>15443</v>
      </c>
      <c r="P8999">
        <v>11298.79</v>
      </c>
      <c r="Q8999">
        <v>-2256.11</v>
      </c>
    </row>
    <row r="9000" spans="2:17" hidden="1">
      <c r="B9000">
        <v>2015</v>
      </c>
      <c r="C9000">
        <v>9</v>
      </c>
      <c r="D9000" t="s">
        <v>940</v>
      </c>
      <c r="E9000" t="s">
        <v>941</v>
      </c>
      <c r="F9000" t="s">
        <v>951</v>
      </c>
      <c r="G9000" t="s">
        <v>952</v>
      </c>
      <c r="H9000" t="s">
        <v>121</v>
      </c>
      <c r="I9000" t="s">
        <v>1076</v>
      </c>
      <c r="J9000" t="s">
        <v>31</v>
      </c>
      <c r="K9000" t="s">
        <v>953</v>
      </c>
      <c r="L9000" t="s">
        <v>24</v>
      </c>
      <c r="M9000" t="s">
        <v>26</v>
      </c>
      <c r="N9000">
        <v>1379</v>
      </c>
      <c r="O9000">
        <v>86839</v>
      </c>
      <c r="P9000">
        <v>49059.09</v>
      </c>
      <c r="Q9000">
        <v>-6040.02</v>
      </c>
    </row>
    <row r="9001" spans="2:17" hidden="1">
      <c r="B9001">
        <v>2015</v>
      </c>
      <c r="C9001">
        <v>9</v>
      </c>
      <c r="D9001" t="s">
        <v>940</v>
      </c>
      <c r="E9001" t="s">
        <v>941</v>
      </c>
      <c r="F9001" t="s">
        <v>951</v>
      </c>
      <c r="G9001" t="s">
        <v>952</v>
      </c>
      <c r="H9001" t="s">
        <v>121</v>
      </c>
      <c r="I9001" t="s">
        <v>1076</v>
      </c>
      <c r="J9001" t="s">
        <v>31</v>
      </c>
      <c r="K9001" t="s">
        <v>953</v>
      </c>
      <c r="L9001" t="s">
        <v>24</v>
      </c>
      <c r="M9001" t="s">
        <v>27</v>
      </c>
      <c r="N9001">
        <v>1260</v>
      </c>
      <c r="O9001">
        <v>301025</v>
      </c>
      <c r="P9001">
        <v>185071.35999999999</v>
      </c>
      <c r="Q9001">
        <v>5201.68</v>
      </c>
    </row>
    <row r="9002" spans="2:17" hidden="1">
      <c r="B9002">
        <v>2015</v>
      </c>
      <c r="C9002">
        <v>9</v>
      </c>
      <c r="D9002" t="s">
        <v>940</v>
      </c>
      <c r="E9002" t="s">
        <v>941</v>
      </c>
      <c r="F9002" t="s">
        <v>954</v>
      </c>
      <c r="G9002" t="s">
        <v>955</v>
      </c>
      <c r="H9002" t="s">
        <v>30</v>
      </c>
      <c r="I9002" t="s">
        <v>21</v>
      </c>
      <c r="J9002" t="s">
        <v>31</v>
      </c>
      <c r="K9002" t="s">
        <v>956</v>
      </c>
      <c r="L9002" t="s">
        <v>24</v>
      </c>
      <c r="M9002" t="s">
        <v>25</v>
      </c>
      <c r="N9002">
        <v>2116</v>
      </c>
      <c r="O9002">
        <v>18226</v>
      </c>
      <c r="P9002">
        <v>17069.71</v>
      </c>
      <c r="Q9002">
        <v>-9479.24</v>
      </c>
    </row>
    <row r="9003" spans="2:17" hidden="1">
      <c r="B9003">
        <v>2015</v>
      </c>
      <c r="C9003">
        <v>9</v>
      </c>
      <c r="D9003" t="s">
        <v>940</v>
      </c>
      <c r="E9003" t="s">
        <v>941</v>
      </c>
      <c r="F9003" t="s">
        <v>954</v>
      </c>
      <c r="G9003" t="s">
        <v>955</v>
      </c>
      <c r="H9003" t="s">
        <v>30</v>
      </c>
      <c r="I9003" t="s">
        <v>21</v>
      </c>
      <c r="J9003" t="s">
        <v>31</v>
      </c>
      <c r="K9003" t="s">
        <v>956</v>
      </c>
      <c r="L9003" t="s">
        <v>24</v>
      </c>
      <c r="M9003" t="s">
        <v>26</v>
      </c>
      <c r="N9003">
        <v>1088</v>
      </c>
      <c r="O9003">
        <v>65364</v>
      </c>
      <c r="P9003">
        <v>43659.07</v>
      </c>
      <c r="Q9003">
        <v>-16983.68</v>
      </c>
    </row>
    <row r="9004" spans="2:17" hidden="1">
      <c r="B9004">
        <v>2015</v>
      </c>
      <c r="C9004">
        <v>9</v>
      </c>
      <c r="D9004" t="s">
        <v>940</v>
      </c>
      <c r="E9004" t="s">
        <v>941</v>
      </c>
      <c r="F9004" t="s">
        <v>954</v>
      </c>
      <c r="G9004" t="s">
        <v>955</v>
      </c>
      <c r="H9004" t="s">
        <v>30</v>
      </c>
      <c r="I9004" t="s">
        <v>21</v>
      </c>
      <c r="J9004" t="s">
        <v>31</v>
      </c>
      <c r="K9004" t="s">
        <v>956</v>
      </c>
      <c r="L9004" t="s">
        <v>24</v>
      </c>
      <c r="M9004" t="s">
        <v>27</v>
      </c>
      <c r="N9004">
        <v>490</v>
      </c>
      <c r="O9004">
        <v>94548</v>
      </c>
      <c r="P9004">
        <v>84322.67</v>
      </c>
      <c r="Q9004">
        <v>2380.4699999999998</v>
      </c>
    </row>
    <row r="9005" spans="2:17" hidden="1">
      <c r="B9005">
        <v>2015</v>
      </c>
      <c r="C9005">
        <v>9</v>
      </c>
      <c r="D9005" t="s">
        <v>940</v>
      </c>
      <c r="E9005" t="s">
        <v>941</v>
      </c>
      <c r="F9005" t="s">
        <v>1058</v>
      </c>
      <c r="G9005" t="s">
        <v>1059</v>
      </c>
      <c r="H9005" t="s">
        <v>30</v>
      </c>
      <c r="I9005" t="s">
        <v>21</v>
      </c>
      <c r="J9005" t="s">
        <v>31</v>
      </c>
      <c r="K9005" t="s">
        <v>956</v>
      </c>
      <c r="L9005" t="s">
        <v>24</v>
      </c>
      <c r="M9005" t="s">
        <v>25</v>
      </c>
      <c r="N9005">
        <v>364</v>
      </c>
      <c r="O9005">
        <v>3985</v>
      </c>
      <c r="P9005">
        <v>3207.38</v>
      </c>
      <c r="Q9005">
        <v>-2072.61</v>
      </c>
    </row>
    <row r="9006" spans="2:17" hidden="1">
      <c r="B9006">
        <v>2015</v>
      </c>
      <c r="C9006">
        <v>9</v>
      </c>
      <c r="D9006" t="s">
        <v>940</v>
      </c>
      <c r="E9006" t="s">
        <v>941</v>
      </c>
      <c r="F9006" t="s">
        <v>1058</v>
      </c>
      <c r="G9006" t="s">
        <v>1059</v>
      </c>
      <c r="H9006" t="s">
        <v>30</v>
      </c>
      <c r="I9006" t="s">
        <v>21</v>
      </c>
      <c r="J9006" t="s">
        <v>31</v>
      </c>
      <c r="K9006" t="s">
        <v>956</v>
      </c>
      <c r="L9006" t="s">
        <v>24</v>
      </c>
      <c r="M9006" t="s">
        <v>26</v>
      </c>
      <c r="N9006">
        <v>158</v>
      </c>
      <c r="O9006">
        <v>9262</v>
      </c>
      <c r="P9006">
        <v>6146.97</v>
      </c>
      <c r="Q9006">
        <v>-2466.38</v>
      </c>
    </row>
    <row r="9007" spans="2:17" hidden="1">
      <c r="B9007">
        <v>2015</v>
      </c>
      <c r="C9007">
        <v>9</v>
      </c>
      <c r="D9007" t="s">
        <v>940</v>
      </c>
      <c r="E9007" t="s">
        <v>941</v>
      </c>
      <c r="F9007" t="s">
        <v>1058</v>
      </c>
      <c r="G9007" t="s">
        <v>1059</v>
      </c>
      <c r="H9007" t="s">
        <v>30</v>
      </c>
      <c r="I9007" t="s">
        <v>21</v>
      </c>
      <c r="J9007" t="s">
        <v>31</v>
      </c>
      <c r="K9007" t="s">
        <v>956</v>
      </c>
      <c r="L9007" t="s">
        <v>24</v>
      </c>
      <c r="M9007" t="s">
        <v>27</v>
      </c>
      <c r="N9007">
        <v>37</v>
      </c>
      <c r="O9007">
        <v>6190</v>
      </c>
      <c r="P9007">
        <v>5547.45</v>
      </c>
      <c r="Q9007">
        <v>156.56</v>
      </c>
    </row>
    <row r="9008" spans="2:17" hidden="1">
      <c r="B9008">
        <v>2015</v>
      </c>
      <c r="C9008">
        <v>9</v>
      </c>
      <c r="D9008" t="s">
        <v>957</v>
      </c>
      <c r="E9008" t="s">
        <v>958</v>
      </c>
      <c r="F9008" t="s">
        <v>959</v>
      </c>
      <c r="G9008" t="s">
        <v>960</v>
      </c>
      <c r="H9008" t="s">
        <v>121</v>
      </c>
      <c r="I9008" t="s">
        <v>1076</v>
      </c>
      <c r="J9008" t="s">
        <v>31</v>
      </c>
      <c r="K9008" t="s">
        <v>961</v>
      </c>
      <c r="L9008" t="s">
        <v>24</v>
      </c>
      <c r="M9008" t="s">
        <v>25</v>
      </c>
      <c r="N9008">
        <v>2421</v>
      </c>
      <c r="O9008">
        <v>26878</v>
      </c>
      <c r="P9008">
        <v>19567.439999999999</v>
      </c>
      <c r="Q9008">
        <v>-4045.71</v>
      </c>
    </row>
    <row r="9009" spans="2:17" hidden="1">
      <c r="B9009">
        <v>2015</v>
      </c>
      <c r="C9009">
        <v>9</v>
      </c>
      <c r="D9009" t="s">
        <v>957</v>
      </c>
      <c r="E9009" t="s">
        <v>958</v>
      </c>
      <c r="F9009" t="s">
        <v>959</v>
      </c>
      <c r="G9009" t="s">
        <v>960</v>
      </c>
      <c r="H9009" t="s">
        <v>121</v>
      </c>
      <c r="I9009" t="s">
        <v>1076</v>
      </c>
      <c r="J9009" t="s">
        <v>31</v>
      </c>
      <c r="K9009" t="s">
        <v>961</v>
      </c>
      <c r="L9009" t="s">
        <v>24</v>
      </c>
      <c r="M9009" t="s">
        <v>26</v>
      </c>
      <c r="N9009">
        <v>3214</v>
      </c>
      <c r="O9009">
        <v>198389</v>
      </c>
      <c r="P9009">
        <v>114763.97</v>
      </c>
      <c r="Q9009">
        <v>-14509.88</v>
      </c>
    </row>
    <row r="9010" spans="2:17" hidden="1">
      <c r="B9010">
        <v>2015</v>
      </c>
      <c r="C9010">
        <v>9</v>
      </c>
      <c r="D9010" t="s">
        <v>957</v>
      </c>
      <c r="E9010" t="s">
        <v>958</v>
      </c>
      <c r="F9010" t="s">
        <v>959</v>
      </c>
      <c r="G9010" t="s">
        <v>960</v>
      </c>
      <c r="H9010" t="s">
        <v>121</v>
      </c>
      <c r="I9010" t="s">
        <v>1076</v>
      </c>
      <c r="J9010" t="s">
        <v>31</v>
      </c>
      <c r="K9010" t="s">
        <v>961</v>
      </c>
      <c r="L9010" t="s">
        <v>24</v>
      </c>
      <c r="M9010" t="s">
        <v>27</v>
      </c>
      <c r="N9010">
        <v>1231</v>
      </c>
      <c r="O9010">
        <v>188903</v>
      </c>
      <c r="P9010">
        <v>120857.06</v>
      </c>
      <c r="Q9010">
        <v>3413.5</v>
      </c>
    </row>
    <row r="9011" spans="2:17" hidden="1">
      <c r="B9011">
        <v>2015</v>
      </c>
      <c r="C9011">
        <v>9</v>
      </c>
      <c r="D9011" t="s">
        <v>962</v>
      </c>
      <c r="E9011" t="s">
        <v>963</v>
      </c>
      <c r="F9011" t="s">
        <v>964</v>
      </c>
      <c r="G9011" t="s">
        <v>965</v>
      </c>
      <c r="H9011" t="s">
        <v>121</v>
      </c>
      <c r="I9011" t="s">
        <v>1076</v>
      </c>
      <c r="J9011" t="s">
        <v>31</v>
      </c>
      <c r="K9011" t="s">
        <v>966</v>
      </c>
      <c r="L9011" t="s">
        <v>24</v>
      </c>
      <c r="M9011" t="s">
        <v>25</v>
      </c>
      <c r="N9011">
        <v>4105</v>
      </c>
      <c r="O9011">
        <v>50790</v>
      </c>
      <c r="P9011">
        <v>38589.230000000003</v>
      </c>
      <c r="Q9011">
        <v>-8533.07</v>
      </c>
    </row>
    <row r="9012" spans="2:17" hidden="1">
      <c r="B9012">
        <v>2015</v>
      </c>
      <c r="C9012">
        <v>9</v>
      </c>
      <c r="D9012" t="s">
        <v>962</v>
      </c>
      <c r="E9012" t="s">
        <v>963</v>
      </c>
      <c r="F9012" t="s">
        <v>964</v>
      </c>
      <c r="G9012" t="s">
        <v>965</v>
      </c>
      <c r="H9012" t="s">
        <v>121</v>
      </c>
      <c r="I9012" t="s">
        <v>1076</v>
      </c>
      <c r="J9012" t="s">
        <v>31</v>
      </c>
      <c r="K9012" t="s">
        <v>966</v>
      </c>
      <c r="L9012" t="s">
        <v>24</v>
      </c>
      <c r="M9012" t="s">
        <v>26</v>
      </c>
      <c r="N9012">
        <v>3094</v>
      </c>
      <c r="O9012">
        <v>187139</v>
      </c>
      <c r="P9012">
        <v>120008.93</v>
      </c>
      <c r="Q9012">
        <v>-15593.76</v>
      </c>
    </row>
    <row r="9013" spans="2:17" hidden="1">
      <c r="B9013">
        <v>2015</v>
      </c>
      <c r="C9013">
        <v>9</v>
      </c>
      <c r="D9013" t="s">
        <v>962</v>
      </c>
      <c r="E9013" t="s">
        <v>963</v>
      </c>
      <c r="F9013" t="s">
        <v>964</v>
      </c>
      <c r="G9013" t="s">
        <v>965</v>
      </c>
      <c r="H9013" t="s">
        <v>121</v>
      </c>
      <c r="I9013" t="s">
        <v>1076</v>
      </c>
      <c r="J9013" t="s">
        <v>31</v>
      </c>
      <c r="K9013" t="s">
        <v>966</v>
      </c>
      <c r="L9013" t="s">
        <v>24</v>
      </c>
      <c r="M9013" t="s">
        <v>27</v>
      </c>
      <c r="N9013">
        <v>1216</v>
      </c>
      <c r="O9013">
        <v>219943</v>
      </c>
      <c r="P9013">
        <v>156130.82999999999</v>
      </c>
      <c r="Q9013">
        <v>2257.04</v>
      </c>
    </row>
    <row r="9014" spans="2:17" hidden="1">
      <c r="B9014">
        <v>2015</v>
      </c>
      <c r="C9014">
        <v>9</v>
      </c>
      <c r="D9014" t="s">
        <v>967</v>
      </c>
      <c r="E9014" t="s">
        <v>968</v>
      </c>
      <c r="F9014" t="s">
        <v>969</v>
      </c>
      <c r="G9014" t="s">
        <v>968</v>
      </c>
      <c r="H9014" t="s">
        <v>121</v>
      </c>
      <c r="I9014" t="s">
        <v>1076</v>
      </c>
      <c r="J9014" t="s">
        <v>31</v>
      </c>
      <c r="K9014" t="s">
        <v>970</v>
      </c>
      <c r="L9014" t="s">
        <v>24</v>
      </c>
      <c r="M9014" t="s">
        <v>25</v>
      </c>
      <c r="N9014">
        <v>654</v>
      </c>
      <c r="O9014">
        <v>9731</v>
      </c>
      <c r="P9014">
        <v>2689.15</v>
      </c>
      <c r="Q9014">
        <v>-1676.67</v>
      </c>
    </row>
    <row r="9015" spans="2:17" hidden="1">
      <c r="B9015">
        <v>2015</v>
      </c>
      <c r="C9015">
        <v>9</v>
      </c>
      <c r="D9015" t="s">
        <v>967</v>
      </c>
      <c r="E9015" t="s">
        <v>968</v>
      </c>
      <c r="F9015" t="s">
        <v>969</v>
      </c>
      <c r="G9015" t="s">
        <v>968</v>
      </c>
      <c r="H9015" t="s">
        <v>121</v>
      </c>
      <c r="I9015" t="s">
        <v>1076</v>
      </c>
      <c r="J9015" t="s">
        <v>31</v>
      </c>
      <c r="K9015" t="s">
        <v>970</v>
      </c>
      <c r="L9015" t="s">
        <v>24</v>
      </c>
      <c r="M9015" t="s">
        <v>26</v>
      </c>
      <c r="N9015">
        <v>419</v>
      </c>
      <c r="O9015">
        <v>23181</v>
      </c>
      <c r="P9015">
        <v>2093.69</v>
      </c>
      <c r="Q9015">
        <v>-2166.23</v>
      </c>
    </row>
    <row r="9016" spans="2:17" hidden="1">
      <c r="B9016">
        <v>2015</v>
      </c>
      <c r="C9016">
        <v>9</v>
      </c>
      <c r="D9016" t="s">
        <v>967</v>
      </c>
      <c r="E9016" t="s">
        <v>968</v>
      </c>
      <c r="F9016" t="s">
        <v>969</v>
      </c>
      <c r="G9016" t="s">
        <v>968</v>
      </c>
      <c r="H9016" t="s">
        <v>121</v>
      </c>
      <c r="I9016" t="s">
        <v>1076</v>
      </c>
      <c r="J9016" t="s">
        <v>31</v>
      </c>
      <c r="K9016" t="s">
        <v>970</v>
      </c>
      <c r="L9016" t="s">
        <v>24</v>
      </c>
      <c r="M9016" t="s">
        <v>27</v>
      </c>
      <c r="N9016">
        <v>109</v>
      </c>
      <c r="O9016">
        <v>21771</v>
      </c>
      <c r="P9016">
        <v>1095.95</v>
      </c>
      <c r="Q9016">
        <v>445.23</v>
      </c>
    </row>
    <row r="9017" spans="2:17" hidden="1">
      <c r="B9017">
        <v>2015</v>
      </c>
      <c r="C9017">
        <v>9</v>
      </c>
      <c r="D9017" t="s">
        <v>971</v>
      </c>
      <c r="E9017" t="s">
        <v>972</v>
      </c>
      <c r="F9017" t="s">
        <v>973</v>
      </c>
      <c r="G9017" t="s">
        <v>974</v>
      </c>
      <c r="H9017" t="s">
        <v>140</v>
      </c>
      <c r="I9017" t="s">
        <v>1076</v>
      </c>
      <c r="J9017" t="s">
        <v>31</v>
      </c>
      <c r="K9017" t="s">
        <v>975</v>
      </c>
      <c r="L9017" t="s">
        <v>24</v>
      </c>
      <c r="M9017" t="s">
        <v>25</v>
      </c>
      <c r="N9017">
        <v>663</v>
      </c>
      <c r="O9017">
        <v>7845</v>
      </c>
      <c r="P9017">
        <v>6144.73</v>
      </c>
      <c r="Q9017">
        <v>-1349.42</v>
      </c>
    </row>
    <row r="9018" spans="2:17" hidden="1">
      <c r="B9018">
        <v>2015</v>
      </c>
      <c r="C9018">
        <v>9</v>
      </c>
      <c r="D9018" t="s">
        <v>971</v>
      </c>
      <c r="E9018" t="s">
        <v>972</v>
      </c>
      <c r="F9018" t="s">
        <v>973</v>
      </c>
      <c r="G9018" t="s">
        <v>974</v>
      </c>
      <c r="H9018" t="s">
        <v>140</v>
      </c>
      <c r="I9018" t="s">
        <v>1076</v>
      </c>
      <c r="J9018" t="s">
        <v>31</v>
      </c>
      <c r="K9018" t="s">
        <v>975</v>
      </c>
      <c r="L9018" t="s">
        <v>24</v>
      </c>
      <c r="M9018" t="s">
        <v>26</v>
      </c>
      <c r="N9018">
        <v>642</v>
      </c>
      <c r="O9018">
        <v>38548</v>
      </c>
      <c r="P9018">
        <v>25247.279999999999</v>
      </c>
      <c r="Q9018">
        <v>-3312.72</v>
      </c>
    </row>
    <row r="9019" spans="2:17" hidden="1">
      <c r="B9019">
        <v>2015</v>
      </c>
      <c r="C9019">
        <v>9</v>
      </c>
      <c r="D9019" t="s">
        <v>971</v>
      </c>
      <c r="E9019" t="s">
        <v>972</v>
      </c>
      <c r="F9019" t="s">
        <v>973</v>
      </c>
      <c r="G9019" t="s">
        <v>974</v>
      </c>
      <c r="H9019" t="s">
        <v>140</v>
      </c>
      <c r="I9019" t="s">
        <v>1076</v>
      </c>
      <c r="J9019" t="s">
        <v>31</v>
      </c>
      <c r="K9019" t="s">
        <v>975</v>
      </c>
      <c r="L9019" t="s">
        <v>24</v>
      </c>
      <c r="M9019" t="s">
        <v>27</v>
      </c>
      <c r="N9019">
        <v>526</v>
      </c>
      <c r="O9019">
        <v>135749</v>
      </c>
      <c r="P9019">
        <v>97846.93</v>
      </c>
      <c r="Q9019">
        <v>2762.32</v>
      </c>
    </row>
    <row r="9020" spans="2:17" hidden="1">
      <c r="B9020">
        <v>2015</v>
      </c>
      <c r="C9020">
        <v>9</v>
      </c>
      <c r="D9020" t="s">
        <v>976</v>
      </c>
      <c r="E9020" t="s">
        <v>977</v>
      </c>
      <c r="F9020" t="s">
        <v>978</v>
      </c>
      <c r="G9020" t="s">
        <v>979</v>
      </c>
      <c r="H9020" t="s">
        <v>30</v>
      </c>
      <c r="I9020" t="s">
        <v>21</v>
      </c>
      <c r="J9020" t="s">
        <v>31</v>
      </c>
      <c r="K9020" t="s">
        <v>980</v>
      </c>
      <c r="L9020" t="s">
        <v>24</v>
      </c>
      <c r="M9020" t="s">
        <v>25</v>
      </c>
      <c r="N9020">
        <v>583</v>
      </c>
      <c r="O9020">
        <v>8941</v>
      </c>
      <c r="P9020">
        <v>8827.0499999999993</v>
      </c>
      <c r="Q9020">
        <v>-9493.0300000000007</v>
      </c>
    </row>
    <row r="9021" spans="2:17" hidden="1">
      <c r="B9021">
        <v>2015</v>
      </c>
      <c r="C9021">
        <v>9</v>
      </c>
      <c r="D9021" t="s">
        <v>976</v>
      </c>
      <c r="E9021" t="s">
        <v>977</v>
      </c>
      <c r="F9021" t="s">
        <v>978</v>
      </c>
      <c r="G9021" t="s">
        <v>979</v>
      </c>
      <c r="H9021" t="s">
        <v>30</v>
      </c>
      <c r="I9021" t="s">
        <v>21</v>
      </c>
      <c r="J9021" t="s">
        <v>31</v>
      </c>
      <c r="K9021" t="s">
        <v>980</v>
      </c>
      <c r="L9021" t="s">
        <v>24</v>
      </c>
      <c r="M9021" t="s">
        <v>26</v>
      </c>
      <c r="N9021">
        <v>592</v>
      </c>
      <c r="O9021">
        <v>32425</v>
      </c>
      <c r="P9021">
        <v>39728.85</v>
      </c>
      <c r="Q9021">
        <v>-18856.84</v>
      </c>
    </row>
    <row r="9022" spans="2:17" hidden="1">
      <c r="B9022">
        <v>2015</v>
      </c>
      <c r="C9022">
        <v>9</v>
      </c>
      <c r="D9022" t="s">
        <v>976</v>
      </c>
      <c r="E9022" t="s">
        <v>977</v>
      </c>
      <c r="F9022" t="s">
        <v>978</v>
      </c>
      <c r="G9022" t="s">
        <v>979</v>
      </c>
      <c r="H9022" t="s">
        <v>30</v>
      </c>
      <c r="I9022" t="s">
        <v>21</v>
      </c>
      <c r="J9022" t="s">
        <v>31</v>
      </c>
      <c r="K9022" t="s">
        <v>980</v>
      </c>
      <c r="L9022" t="s">
        <v>24</v>
      </c>
      <c r="M9022" t="s">
        <v>27</v>
      </c>
      <c r="N9022">
        <v>32</v>
      </c>
      <c r="O9022">
        <v>3996</v>
      </c>
      <c r="P9022">
        <v>7212.3</v>
      </c>
      <c r="Q9022">
        <v>203.3</v>
      </c>
    </row>
    <row r="9023" spans="2:17" hidden="1">
      <c r="B9023">
        <v>2015</v>
      </c>
      <c r="C9023">
        <v>9</v>
      </c>
      <c r="D9023" t="s">
        <v>981</v>
      </c>
      <c r="E9023" t="s">
        <v>982</v>
      </c>
      <c r="F9023" t="s">
        <v>983</v>
      </c>
      <c r="G9023" t="s">
        <v>984</v>
      </c>
      <c r="H9023" t="s">
        <v>159</v>
      </c>
      <c r="I9023" t="s">
        <v>1076</v>
      </c>
      <c r="J9023" t="s">
        <v>31</v>
      </c>
      <c r="K9023" t="s">
        <v>985</v>
      </c>
      <c r="L9023" t="s">
        <v>24</v>
      </c>
      <c r="M9023" t="s">
        <v>25</v>
      </c>
      <c r="N9023">
        <v>100090</v>
      </c>
      <c r="O9023">
        <v>767092.34</v>
      </c>
      <c r="P9023">
        <v>489930.3</v>
      </c>
      <c r="Q9023">
        <v>-82461.789999999994</v>
      </c>
    </row>
    <row r="9024" spans="2:17" hidden="1">
      <c r="B9024">
        <v>2015</v>
      </c>
      <c r="C9024">
        <v>9</v>
      </c>
      <c r="D9024" t="s">
        <v>981</v>
      </c>
      <c r="E9024" t="s">
        <v>982</v>
      </c>
      <c r="F9024" t="s">
        <v>983</v>
      </c>
      <c r="G9024" t="s">
        <v>984</v>
      </c>
      <c r="H9024" t="s">
        <v>159</v>
      </c>
      <c r="I9024" t="s">
        <v>1076</v>
      </c>
      <c r="J9024" t="s">
        <v>31</v>
      </c>
      <c r="K9024" t="s">
        <v>985</v>
      </c>
      <c r="L9024" t="s">
        <v>24</v>
      </c>
      <c r="M9024" t="s">
        <v>26</v>
      </c>
      <c r="N9024">
        <v>168327</v>
      </c>
      <c r="O9024">
        <v>11687151.609999999</v>
      </c>
      <c r="P9024">
        <v>4919885.68</v>
      </c>
      <c r="Q9024">
        <v>-556328.6</v>
      </c>
    </row>
    <row r="9025" spans="2:17" hidden="1">
      <c r="B9025">
        <v>2015</v>
      </c>
      <c r="C9025">
        <v>9</v>
      </c>
      <c r="D9025" t="s">
        <v>981</v>
      </c>
      <c r="E9025" t="s">
        <v>982</v>
      </c>
      <c r="F9025" t="s">
        <v>983</v>
      </c>
      <c r="G9025" t="s">
        <v>984</v>
      </c>
      <c r="H9025" t="s">
        <v>159</v>
      </c>
      <c r="I9025" t="s">
        <v>1076</v>
      </c>
      <c r="J9025" t="s">
        <v>31</v>
      </c>
      <c r="K9025" t="s">
        <v>985</v>
      </c>
      <c r="L9025" t="s">
        <v>24</v>
      </c>
      <c r="M9025" t="s">
        <v>27</v>
      </c>
      <c r="N9025">
        <v>630673</v>
      </c>
      <c r="O9025">
        <v>213318166.86000001</v>
      </c>
      <c r="P9025">
        <v>96819820.650000006</v>
      </c>
      <c r="Q9025">
        <v>2710597.53</v>
      </c>
    </row>
    <row r="9026" spans="2:17" hidden="1">
      <c r="B9026">
        <v>2015</v>
      </c>
      <c r="C9026">
        <v>9</v>
      </c>
      <c r="D9026" t="s">
        <v>986</v>
      </c>
      <c r="E9026" t="s">
        <v>987</v>
      </c>
      <c r="F9026" t="s">
        <v>988</v>
      </c>
      <c r="G9026" t="s">
        <v>989</v>
      </c>
      <c r="H9026" t="s">
        <v>140</v>
      </c>
      <c r="I9026" t="s">
        <v>1076</v>
      </c>
      <c r="J9026" t="s">
        <v>31</v>
      </c>
      <c r="K9026" t="s">
        <v>990</v>
      </c>
      <c r="L9026" t="s">
        <v>24</v>
      </c>
      <c r="M9026" t="s">
        <v>25</v>
      </c>
      <c r="N9026">
        <v>59192</v>
      </c>
      <c r="O9026">
        <v>567522.19999999995</v>
      </c>
      <c r="P9026">
        <v>392366.59</v>
      </c>
      <c r="Q9026">
        <v>-70894.17</v>
      </c>
    </row>
    <row r="9027" spans="2:17" hidden="1">
      <c r="B9027">
        <v>2015</v>
      </c>
      <c r="C9027">
        <v>9</v>
      </c>
      <c r="D9027" t="s">
        <v>986</v>
      </c>
      <c r="E9027" t="s">
        <v>987</v>
      </c>
      <c r="F9027" t="s">
        <v>988</v>
      </c>
      <c r="G9027" t="s">
        <v>989</v>
      </c>
      <c r="H9027" t="s">
        <v>140</v>
      </c>
      <c r="I9027" t="s">
        <v>1076</v>
      </c>
      <c r="J9027" t="s">
        <v>31</v>
      </c>
      <c r="K9027" t="s">
        <v>990</v>
      </c>
      <c r="L9027" t="s">
        <v>24</v>
      </c>
      <c r="M9027" t="s">
        <v>26</v>
      </c>
      <c r="N9027">
        <v>96654</v>
      </c>
      <c r="O9027">
        <v>6429721</v>
      </c>
      <c r="P9027">
        <v>3149721.6000000001</v>
      </c>
      <c r="Q9027">
        <v>-363818.6</v>
      </c>
    </row>
    <row r="9028" spans="2:17" hidden="1">
      <c r="B9028">
        <v>2015</v>
      </c>
      <c r="C9028">
        <v>9</v>
      </c>
      <c r="D9028" t="s">
        <v>986</v>
      </c>
      <c r="E9028" t="s">
        <v>987</v>
      </c>
      <c r="F9028" t="s">
        <v>988</v>
      </c>
      <c r="G9028" t="s">
        <v>989</v>
      </c>
      <c r="H9028" t="s">
        <v>140</v>
      </c>
      <c r="I9028" t="s">
        <v>1076</v>
      </c>
      <c r="J9028" t="s">
        <v>31</v>
      </c>
      <c r="K9028" t="s">
        <v>990</v>
      </c>
      <c r="L9028" t="s">
        <v>24</v>
      </c>
      <c r="M9028" t="s">
        <v>27</v>
      </c>
      <c r="N9028">
        <v>114202</v>
      </c>
      <c r="O9028">
        <v>24303822.899999999</v>
      </c>
      <c r="P9028">
        <v>12891250.369999999</v>
      </c>
      <c r="Q9028">
        <v>357227.33</v>
      </c>
    </row>
    <row r="9029" spans="2:17" hidden="1">
      <c r="B9029">
        <v>2015</v>
      </c>
      <c r="C9029">
        <v>9</v>
      </c>
      <c r="D9029" t="s">
        <v>986</v>
      </c>
      <c r="E9029" t="s">
        <v>987</v>
      </c>
      <c r="F9029" t="s">
        <v>991</v>
      </c>
      <c r="G9029" t="s">
        <v>992</v>
      </c>
      <c r="H9029" t="s">
        <v>121</v>
      </c>
      <c r="I9029" t="s">
        <v>1076</v>
      </c>
      <c r="J9029" t="s">
        <v>22</v>
      </c>
      <c r="K9029" t="s">
        <v>993</v>
      </c>
      <c r="L9029" t="s">
        <v>24</v>
      </c>
      <c r="M9029" t="s">
        <v>25</v>
      </c>
      <c r="N9029">
        <v>283</v>
      </c>
      <c r="O9029">
        <v>3013</v>
      </c>
      <c r="P9029">
        <v>1464.17</v>
      </c>
      <c r="Q9029">
        <v>-594.75</v>
      </c>
    </row>
    <row r="9030" spans="2:17" hidden="1">
      <c r="B9030">
        <v>2015</v>
      </c>
      <c r="C9030">
        <v>9</v>
      </c>
      <c r="D9030" t="s">
        <v>986</v>
      </c>
      <c r="E9030" t="s">
        <v>987</v>
      </c>
      <c r="F9030" t="s">
        <v>991</v>
      </c>
      <c r="G9030" t="s">
        <v>992</v>
      </c>
      <c r="H9030" t="s">
        <v>121</v>
      </c>
      <c r="I9030" t="s">
        <v>1076</v>
      </c>
      <c r="J9030" t="s">
        <v>22</v>
      </c>
      <c r="K9030" t="s">
        <v>993</v>
      </c>
      <c r="L9030" t="s">
        <v>24</v>
      </c>
      <c r="M9030" t="s">
        <v>26</v>
      </c>
      <c r="N9030">
        <v>496</v>
      </c>
      <c r="O9030">
        <v>31988</v>
      </c>
      <c r="P9030">
        <v>11219.73</v>
      </c>
      <c r="Q9030">
        <v>-2936.32</v>
      </c>
    </row>
    <row r="9031" spans="2:17" hidden="1">
      <c r="B9031">
        <v>2015</v>
      </c>
      <c r="C9031">
        <v>9</v>
      </c>
      <c r="D9031" t="s">
        <v>986</v>
      </c>
      <c r="E9031" t="s">
        <v>987</v>
      </c>
      <c r="F9031" t="s">
        <v>991</v>
      </c>
      <c r="G9031" t="s">
        <v>992</v>
      </c>
      <c r="H9031" t="s">
        <v>121</v>
      </c>
      <c r="I9031" t="s">
        <v>1076</v>
      </c>
      <c r="J9031" t="s">
        <v>22</v>
      </c>
      <c r="K9031" t="s">
        <v>993</v>
      </c>
      <c r="L9031" t="s">
        <v>24</v>
      </c>
      <c r="M9031" t="s">
        <v>27</v>
      </c>
      <c r="N9031">
        <v>376</v>
      </c>
      <c r="O9031">
        <v>84718</v>
      </c>
      <c r="P9031">
        <v>33946.21</v>
      </c>
      <c r="Q9031">
        <v>-663.27</v>
      </c>
    </row>
    <row r="9032" spans="2:17" hidden="1">
      <c r="B9032">
        <v>2015</v>
      </c>
      <c r="C9032">
        <v>9</v>
      </c>
      <c r="D9032" t="s">
        <v>986</v>
      </c>
      <c r="E9032" t="s">
        <v>987</v>
      </c>
      <c r="F9032" t="s">
        <v>994</v>
      </c>
      <c r="G9032" t="s">
        <v>995</v>
      </c>
      <c r="H9032" t="s">
        <v>121</v>
      </c>
      <c r="I9032" t="s">
        <v>1076</v>
      </c>
      <c r="J9032" t="s">
        <v>31</v>
      </c>
      <c r="K9032" t="s">
        <v>996</v>
      </c>
      <c r="L9032" t="s">
        <v>24</v>
      </c>
      <c r="M9032" t="s">
        <v>25</v>
      </c>
      <c r="N9032">
        <v>6487</v>
      </c>
      <c r="O9032">
        <v>60880</v>
      </c>
      <c r="P9032">
        <v>44834.52</v>
      </c>
      <c r="Q9032">
        <v>-8313.18</v>
      </c>
    </row>
    <row r="9033" spans="2:17" hidden="1">
      <c r="B9033">
        <v>2015</v>
      </c>
      <c r="C9033">
        <v>9</v>
      </c>
      <c r="D9033" t="s">
        <v>986</v>
      </c>
      <c r="E9033" t="s">
        <v>987</v>
      </c>
      <c r="F9033" t="s">
        <v>994</v>
      </c>
      <c r="G9033" t="s">
        <v>995</v>
      </c>
      <c r="H9033" t="s">
        <v>121</v>
      </c>
      <c r="I9033" t="s">
        <v>1076</v>
      </c>
      <c r="J9033" t="s">
        <v>31</v>
      </c>
      <c r="K9033" t="s">
        <v>996</v>
      </c>
      <c r="L9033" t="s">
        <v>24</v>
      </c>
      <c r="M9033" t="s">
        <v>26</v>
      </c>
      <c r="N9033">
        <v>6523</v>
      </c>
      <c r="O9033">
        <v>402796</v>
      </c>
      <c r="P9033">
        <v>213167.35</v>
      </c>
      <c r="Q9033">
        <v>-26744.3</v>
      </c>
    </row>
    <row r="9034" spans="2:17" hidden="1">
      <c r="B9034">
        <v>2015</v>
      </c>
      <c r="C9034">
        <v>9</v>
      </c>
      <c r="D9034" t="s">
        <v>986</v>
      </c>
      <c r="E9034" t="s">
        <v>987</v>
      </c>
      <c r="F9034" t="s">
        <v>994</v>
      </c>
      <c r="G9034" t="s">
        <v>995</v>
      </c>
      <c r="H9034" t="s">
        <v>121</v>
      </c>
      <c r="I9034" t="s">
        <v>1076</v>
      </c>
      <c r="J9034" t="s">
        <v>31</v>
      </c>
      <c r="K9034" t="s">
        <v>996</v>
      </c>
      <c r="L9034" t="s">
        <v>24</v>
      </c>
      <c r="M9034" t="s">
        <v>27</v>
      </c>
      <c r="N9034">
        <v>3253</v>
      </c>
      <c r="O9034">
        <v>664582</v>
      </c>
      <c r="P9034">
        <v>382153.01</v>
      </c>
      <c r="Q9034">
        <v>9438.48</v>
      </c>
    </row>
    <row r="9035" spans="2:17" hidden="1">
      <c r="B9035">
        <v>2015</v>
      </c>
      <c r="C9035">
        <v>9</v>
      </c>
      <c r="D9035" t="s">
        <v>986</v>
      </c>
      <c r="E9035" t="s">
        <v>987</v>
      </c>
      <c r="F9035" t="s">
        <v>997</v>
      </c>
      <c r="G9035" t="s">
        <v>75</v>
      </c>
      <c r="H9035" t="s">
        <v>144</v>
      </c>
      <c r="I9035" t="s">
        <v>21</v>
      </c>
      <c r="J9035" t="s">
        <v>31</v>
      </c>
      <c r="K9035" t="s">
        <v>998</v>
      </c>
      <c r="L9035" t="s">
        <v>24</v>
      </c>
      <c r="M9035" t="s">
        <v>25</v>
      </c>
      <c r="N9035">
        <v>3629</v>
      </c>
      <c r="O9035">
        <v>34892</v>
      </c>
      <c r="P9035">
        <v>22800.33</v>
      </c>
      <c r="Q9035">
        <v>-14346.52</v>
      </c>
    </row>
    <row r="9036" spans="2:17" hidden="1">
      <c r="B9036">
        <v>2015</v>
      </c>
      <c r="C9036">
        <v>9</v>
      </c>
      <c r="D9036" t="s">
        <v>986</v>
      </c>
      <c r="E9036" t="s">
        <v>987</v>
      </c>
      <c r="F9036" t="s">
        <v>997</v>
      </c>
      <c r="G9036" t="s">
        <v>75</v>
      </c>
      <c r="H9036" t="s">
        <v>144</v>
      </c>
      <c r="I9036" t="s">
        <v>21</v>
      </c>
      <c r="J9036" t="s">
        <v>31</v>
      </c>
      <c r="K9036" t="s">
        <v>998</v>
      </c>
      <c r="L9036" t="s">
        <v>24</v>
      </c>
      <c r="M9036" t="s">
        <v>26</v>
      </c>
      <c r="N9036">
        <v>1207</v>
      </c>
      <c r="O9036">
        <v>63202</v>
      </c>
      <c r="P9036">
        <v>31685.13</v>
      </c>
      <c r="Q9036">
        <v>-14894.38</v>
      </c>
    </row>
    <row r="9037" spans="2:17" hidden="1">
      <c r="B9037">
        <v>2015</v>
      </c>
      <c r="C9037">
        <v>9</v>
      </c>
      <c r="D9037" t="s">
        <v>986</v>
      </c>
      <c r="E9037" t="s">
        <v>987</v>
      </c>
      <c r="F9037" t="s">
        <v>997</v>
      </c>
      <c r="G9037" t="s">
        <v>75</v>
      </c>
      <c r="H9037" t="s">
        <v>144</v>
      </c>
      <c r="I9037" t="s">
        <v>21</v>
      </c>
      <c r="J9037" t="s">
        <v>31</v>
      </c>
      <c r="K9037" t="s">
        <v>998</v>
      </c>
      <c r="L9037" t="s">
        <v>24</v>
      </c>
      <c r="M9037" t="s">
        <v>27</v>
      </c>
      <c r="N9037">
        <v>214</v>
      </c>
      <c r="O9037">
        <v>48388</v>
      </c>
      <c r="P9037">
        <v>33874.639999999999</v>
      </c>
      <c r="Q9037">
        <v>957.55</v>
      </c>
    </row>
    <row r="9038" spans="2:17" hidden="1">
      <c r="B9038">
        <v>2015</v>
      </c>
      <c r="C9038">
        <v>9</v>
      </c>
      <c r="D9038" t="s">
        <v>986</v>
      </c>
      <c r="E9038" t="s">
        <v>987</v>
      </c>
      <c r="F9038" t="s">
        <v>999</v>
      </c>
      <c r="G9038" t="s">
        <v>1000</v>
      </c>
      <c r="H9038" t="s">
        <v>20</v>
      </c>
      <c r="I9038" t="s">
        <v>21</v>
      </c>
      <c r="J9038" t="s">
        <v>31</v>
      </c>
      <c r="K9038" t="s">
        <v>1001</v>
      </c>
      <c r="L9038" t="s">
        <v>24</v>
      </c>
      <c r="M9038" t="s">
        <v>25</v>
      </c>
      <c r="N9038">
        <v>291</v>
      </c>
      <c r="O9038">
        <v>2695</v>
      </c>
      <c r="P9038">
        <v>1810.19</v>
      </c>
      <c r="Q9038">
        <v>-1101.3900000000001</v>
      </c>
    </row>
    <row r="9039" spans="2:17" hidden="1">
      <c r="B9039">
        <v>2015</v>
      </c>
      <c r="C9039">
        <v>9</v>
      </c>
      <c r="D9039" t="s">
        <v>986</v>
      </c>
      <c r="E9039" t="s">
        <v>987</v>
      </c>
      <c r="F9039" t="s">
        <v>999</v>
      </c>
      <c r="G9039" t="s">
        <v>1000</v>
      </c>
      <c r="H9039" t="s">
        <v>20</v>
      </c>
      <c r="I9039" t="s">
        <v>21</v>
      </c>
      <c r="J9039" t="s">
        <v>31</v>
      </c>
      <c r="K9039" t="s">
        <v>1001</v>
      </c>
      <c r="L9039" t="s">
        <v>24</v>
      </c>
      <c r="M9039" t="s">
        <v>26</v>
      </c>
      <c r="N9039">
        <v>60</v>
      </c>
      <c r="O9039">
        <v>2899</v>
      </c>
      <c r="P9039">
        <v>1409.81</v>
      </c>
      <c r="Q9039">
        <v>-735.6</v>
      </c>
    </row>
    <row r="9040" spans="2:17" hidden="1">
      <c r="B9040">
        <v>2015</v>
      </c>
      <c r="C9040">
        <v>9</v>
      </c>
      <c r="D9040" t="s">
        <v>986</v>
      </c>
      <c r="E9040" t="s">
        <v>987</v>
      </c>
      <c r="F9040" t="s">
        <v>999</v>
      </c>
      <c r="G9040" t="s">
        <v>1000</v>
      </c>
      <c r="H9040" t="s">
        <v>20</v>
      </c>
      <c r="I9040" t="s">
        <v>21</v>
      </c>
      <c r="J9040" t="s">
        <v>31</v>
      </c>
      <c r="K9040" t="s">
        <v>1001</v>
      </c>
      <c r="L9040" t="s">
        <v>24</v>
      </c>
      <c r="M9040" t="s">
        <v>27</v>
      </c>
      <c r="N9040">
        <v>4</v>
      </c>
      <c r="O9040">
        <v>807</v>
      </c>
      <c r="P9040">
        <v>563.51</v>
      </c>
      <c r="Q9040">
        <v>15.85</v>
      </c>
    </row>
    <row r="9041" spans="2:17" hidden="1">
      <c r="B9041">
        <v>2015</v>
      </c>
      <c r="C9041">
        <v>9</v>
      </c>
      <c r="D9041" t="s">
        <v>986</v>
      </c>
      <c r="E9041" t="s">
        <v>987</v>
      </c>
      <c r="F9041" t="s">
        <v>1002</v>
      </c>
      <c r="G9041" t="s">
        <v>1003</v>
      </c>
      <c r="H9041" t="s">
        <v>153</v>
      </c>
      <c r="I9041" t="s">
        <v>21</v>
      </c>
      <c r="J9041" t="s">
        <v>31</v>
      </c>
      <c r="K9041" t="s">
        <v>1004</v>
      </c>
      <c r="L9041" t="s">
        <v>24</v>
      </c>
      <c r="M9041" t="s">
        <v>25</v>
      </c>
      <c r="N9041">
        <v>305</v>
      </c>
      <c r="O9041">
        <v>3868</v>
      </c>
      <c r="P9041">
        <v>1890.8</v>
      </c>
      <c r="Q9041">
        <v>-1519.75</v>
      </c>
    </row>
    <row r="9042" spans="2:17" hidden="1">
      <c r="B9042">
        <v>2015</v>
      </c>
      <c r="C9042">
        <v>9</v>
      </c>
      <c r="D9042" t="s">
        <v>986</v>
      </c>
      <c r="E9042" t="s">
        <v>987</v>
      </c>
      <c r="F9042" t="s">
        <v>1002</v>
      </c>
      <c r="G9042" t="s">
        <v>1003</v>
      </c>
      <c r="H9042" t="s">
        <v>153</v>
      </c>
      <c r="I9042" t="s">
        <v>21</v>
      </c>
      <c r="J9042" t="s">
        <v>31</v>
      </c>
      <c r="K9042" t="s">
        <v>1004</v>
      </c>
      <c r="L9042" t="s">
        <v>24</v>
      </c>
      <c r="M9042" t="s">
        <v>26</v>
      </c>
      <c r="N9042">
        <v>350</v>
      </c>
      <c r="O9042">
        <v>21105</v>
      </c>
      <c r="P9042">
        <v>9725.77</v>
      </c>
      <c r="Q9042">
        <v>-4126.5</v>
      </c>
    </row>
    <row r="9043" spans="2:17" hidden="1">
      <c r="B9043">
        <v>2015</v>
      </c>
      <c r="C9043">
        <v>9</v>
      </c>
      <c r="D9043" t="s">
        <v>986</v>
      </c>
      <c r="E9043" t="s">
        <v>987</v>
      </c>
      <c r="F9043" t="s">
        <v>1002</v>
      </c>
      <c r="G9043" t="s">
        <v>1003</v>
      </c>
      <c r="H9043" t="s">
        <v>153</v>
      </c>
      <c r="I9043" t="s">
        <v>21</v>
      </c>
      <c r="J9043" t="s">
        <v>31</v>
      </c>
      <c r="K9043" t="s">
        <v>1004</v>
      </c>
      <c r="L9043" t="s">
        <v>24</v>
      </c>
      <c r="M9043" t="s">
        <v>27</v>
      </c>
      <c r="N9043">
        <v>172</v>
      </c>
      <c r="O9043">
        <v>34178</v>
      </c>
      <c r="P9043">
        <v>21611.48</v>
      </c>
      <c r="Q9043">
        <v>608.49</v>
      </c>
    </row>
    <row r="9044" spans="2:17" hidden="1">
      <c r="B9044">
        <v>2015</v>
      </c>
      <c r="C9044">
        <v>9</v>
      </c>
      <c r="D9044" t="s">
        <v>986</v>
      </c>
      <c r="E9044" t="s">
        <v>987</v>
      </c>
      <c r="F9044" t="s">
        <v>1005</v>
      </c>
      <c r="G9044" t="s">
        <v>1006</v>
      </c>
      <c r="H9044" t="s">
        <v>153</v>
      </c>
      <c r="I9044" t="s">
        <v>21</v>
      </c>
      <c r="J9044" t="s">
        <v>22</v>
      </c>
      <c r="K9044" t="s">
        <v>1007</v>
      </c>
      <c r="L9044" t="s">
        <v>24</v>
      </c>
      <c r="M9044" t="s">
        <v>25</v>
      </c>
      <c r="N9044">
        <v>326</v>
      </c>
      <c r="O9044">
        <v>3320</v>
      </c>
      <c r="P9044">
        <v>1504.19</v>
      </c>
      <c r="Q9044">
        <v>-1115.6099999999999</v>
      </c>
    </row>
    <row r="9045" spans="2:17" hidden="1">
      <c r="B9045">
        <v>2015</v>
      </c>
      <c r="C9045">
        <v>9</v>
      </c>
      <c r="D9045" t="s">
        <v>986</v>
      </c>
      <c r="E9045" t="s">
        <v>987</v>
      </c>
      <c r="F9045" t="s">
        <v>1005</v>
      </c>
      <c r="G9045" t="s">
        <v>1006</v>
      </c>
      <c r="H9045" t="s">
        <v>153</v>
      </c>
      <c r="I9045" t="s">
        <v>21</v>
      </c>
      <c r="J9045" t="s">
        <v>22</v>
      </c>
      <c r="K9045" t="s">
        <v>1007</v>
      </c>
      <c r="L9045" t="s">
        <v>24</v>
      </c>
      <c r="M9045" t="s">
        <v>26</v>
      </c>
      <c r="N9045">
        <v>474</v>
      </c>
      <c r="O9045">
        <v>29541</v>
      </c>
      <c r="P9045">
        <v>9747.77</v>
      </c>
      <c r="Q9045">
        <v>-4777.92</v>
      </c>
    </row>
    <row r="9046" spans="2:17" hidden="1">
      <c r="B9046">
        <v>2015</v>
      </c>
      <c r="C9046">
        <v>9</v>
      </c>
      <c r="D9046" t="s">
        <v>986</v>
      </c>
      <c r="E9046" t="s">
        <v>987</v>
      </c>
      <c r="F9046" t="s">
        <v>1005</v>
      </c>
      <c r="G9046" t="s">
        <v>1006</v>
      </c>
      <c r="H9046" t="s">
        <v>153</v>
      </c>
      <c r="I9046" t="s">
        <v>21</v>
      </c>
      <c r="J9046" t="s">
        <v>22</v>
      </c>
      <c r="K9046" t="s">
        <v>1007</v>
      </c>
      <c r="L9046" t="s">
        <v>24</v>
      </c>
      <c r="M9046" t="s">
        <v>27</v>
      </c>
      <c r="N9046">
        <v>255</v>
      </c>
      <c r="O9046">
        <v>49689</v>
      </c>
      <c r="P9046">
        <v>22468.28</v>
      </c>
      <c r="Q9046">
        <v>0</v>
      </c>
    </row>
    <row r="9047" spans="2:17" hidden="1">
      <c r="B9047">
        <v>2015</v>
      </c>
      <c r="C9047">
        <v>9</v>
      </c>
      <c r="D9047" t="s">
        <v>986</v>
      </c>
      <c r="E9047" t="s">
        <v>987</v>
      </c>
      <c r="F9047" t="s">
        <v>1008</v>
      </c>
      <c r="G9047" t="s">
        <v>1009</v>
      </c>
      <c r="H9047" t="s">
        <v>20</v>
      </c>
      <c r="I9047" t="s">
        <v>21</v>
      </c>
      <c r="J9047" t="s">
        <v>31</v>
      </c>
      <c r="K9047" t="s">
        <v>1010</v>
      </c>
      <c r="L9047" t="s">
        <v>24</v>
      </c>
      <c r="M9047" t="s">
        <v>25</v>
      </c>
      <c r="N9047">
        <v>4483</v>
      </c>
      <c r="O9047">
        <v>45090</v>
      </c>
      <c r="P9047">
        <v>28903.97</v>
      </c>
      <c r="Q9047">
        <v>-18554.3</v>
      </c>
    </row>
    <row r="9048" spans="2:17" hidden="1">
      <c r="B9048">
        <v>2015</v>
      </c>
      <c r="C9048">
        <v>9</v>
      </c>
      <c r="D9048" t="s">
        <v>986</v>
      </c>
      <c r="E9048" t="s">
        <v>987</v>
      </c>
      <c r="F9048" t="s">
        <v>1008</v>
      </c>
      <c r="G9048" t="s">
        <v>1009</v>
      </c>
      <c r="H9048" t="s">
        <v>20</v>
      </c>
      <c r="I9048" t="s">
        <v>21</v>
      </c>
      <c r="J9048" t="s">
        <v>31</v>
      </c>
      <c r="K9048" t="s">
        <v>1010</v>
      </c>
      <c r="L9048" t="s">
        <v>24</v>
      </c>
      <c r="M9048" t="s">
        <v>26</v>
      </c>
      <c r="N9048">
        <v>1039</v>
      </c>
      <c r="O9048">
        <v>52158</v>
      </c>
      <c r="P9048">
        <v>25859.56</v>
      </c>
      <c r="Q9048">
        <v>-12831.65</v>
      </c>
    </row>
    <row r="9049" spans="2:17" hidden="1">
      <c r="B9049">
        <v>2015</v>
      </c>
      <c r="C9049">
        <v>9</v>
      </c>
      <c r="D9049" t="s">
        <v>986</v>
      </c>
      <c r="E9049" t="s">
        <v>987</v>
      </c>
      <c r="F9049" t="s">
        <v>1008</v>
      </c>
      <c r="G9049" t="s">
        <v>1009</v>
      </c>
      <c r="H9049" t="s">
        <v>20</v>
      </c>
      <c r="I9049" t="s">
        <v>21</v>
      </c>
      <c r="J9049" t="s">
        <v>31</v>
      </c>
      <c r="K9049" t="s">
        <v>1010</v>
      </c>
      <c r="L9049" t="s">
        <v>24</v>
      </c>
      <c r="M9049" t="s">
        <v>27</v>
      </c>
      <c r="N9049">
        <v>227</v>
      </c>
      <c r="O9049">
        <v>60540</v>
      </c>
      <c r="P9049">
        <v>42267.38</v>
      </c>
      <c r="Q9049">
        <v>1193.45</v>
      </c>
    </row>
    <row r="9050" spans="2:17" hidden="1">
      <c r="B9050">
        <v>2015</v>
      </c>
      <c r="C9050">
        <v>9</v>
      </c>
      <c r="D9050" t="s">
        <v>986</v>
      </c>
      <c r="E9050" t="s">
        <v>987</v>
      </c>
      <c r="F9050" t="s">
        <v>1011</v>
      </c>
      <c r="G9050" t="s">
        <v>1012</v>
      </c>
      <c r="H9050" t="s">
        <v>20</v>
      </c>
      <c r="I9050" t="s">
        <v>21</v>
      </c>
      <c r="J9050" t="s">
        <v>22</v>
      </c>
      <c r="K9050" t="s">
        <v>1013</v>
      </c>
      <c r="L9050" t="s">
        <v>24</v>
      </c>
      <c r="M9050" t="s">
        <v>25</v>
      </c>
      <c r="N9050">
        <v>3913</v>
      </c>
      <c r="O9050">
        <v>29703</v>
      </c>
      <c r="P9050">
        <v>18508.66</v>
      </c>
      <c r="Q9050">
        <v>-11174.54</v>
      </c>
    </row>
    <row r="9051" spans="2:17" hidden="1">
      <c r="B9051">
        <v>2015</v>
      </c>
      <c r="C9051">
        <v>9</v>
      </c>
      <c r="D9051" t="s">
        <v>986</v>
      </c>
      <c r="E9051" t="s">
        <v>987</v>
      </c>
      <c r="F9051" t="s">
        <v>1011</v>
      </c>
      <c r="G9051" t="s">
        <v>1012</v>
      </c>
      <c r="H9051" t="s">
        <v>20</v>
      </c>
      <c r="I9051" t="s">
        <v>21</v>
      </c>
      <c r="J9051" t="s">
        <v>22</v>
      </c>
      <c r="K9051" t="s">
        <v>1013</v>
      </c>
      <c r="L9051" t="s">
        <v>24</v>
      </c>
      <c r="M9051" t="s">
        <v>26</v>
      </c>
      <c r="N9051">
        <v>634</v>
      </c>
      <c r="O9051">
        <v>31979</v>
      </c>
      <c r="P9051">
        <v>10844</v>
      </c>
      <c r="Q9051">
        <v>-7157.86</v>
      </c>
    </row>
    <row r="9052" spans="2:17" hidden="1">
      <c r="B9052">
        <v>2015</v>
      </c>
      <c r="C9052">
        <v>9</v>
      </c>
      <c r="D9052" t="s">
        <v>986</v>
      </c>
      <c r="E9052" t="s">
        <v>987</v>
      </c>
      <c r="F9052" t="s">
        <v>1011</v>
      </c>
      <c r="G9052" t="s">
        <v>1012</v>
      </c>
      <c r="H9052" t="s">
        <v>20</v>
      </c>
      <c r="I9052" t="s">
        <v>21</v>
      </c>
      <c r="J9052" t="s">
        <v>22</v>
      </c>
      <c r="K9052" t="s">
        <v>1013</v>
      </c>
      <c r="L9052" t="s">
        <v>24</v>
      </c>
      <c r="M9052" t="s">
        <v>27</v>
      </c>
      <c r="N9052">
        <v>135</v>
      </c>
      <c r="O9052">
        <v>32089</v>
      </c>
      <c r="P9052">
        <v>16056.87</v>
      </c>
      <c r="Q9052">
        <v>-48.91</v>
      </c>
    </row>
    <row r="9053" spans="2:17" hidden="1">
      <c r="B9053">
        <v>2015</v>
      </c>
      <c r="C9053">
        <v>9</v>
      </c>
      <c r="D9053" t="s">
        <v>986</v>
      </c>
      <c r="E9053" t="s">
        <v>987</v>
      </c>
      <c r="F9053" t="s">
        <v>1014</v>
      </c>
      <c r="G9053" t="s">
        <v>1015</v>
      </c>
      <c r="H9053" t="s">
        <v>121</v>
      </c>
      <c r="I9053" t="s">
        <v>1076</v>
      </c>
      <c r="J9053" t="s">
        <v>31</v>
      </c>
      <c r="K9053" t="s">
        <v>1016</v>
      </c>
      <c r="L9053" t="s">
        <v>24</v>
      </c>
      <c r="M9053" t="s">
        <v>25</v>
      </c>
      <c r="N9053">
        <v>964</v>
      </c>
      <c r="O9053">
        <v>9723</v>
      </c>
      <c r="P9053">
        <v>6924.95</v>
      </c>
      <c r="Q9053">
        <v>-1324.41</v>
      </c>
    </row>
    <row r="9054" spans="2:17" hidden="1">
      <c r="B9054">
        <v>2015</v>
      </c>
      <c r="C9054">
        <v>9</v>
      </c>
      <c r="D9054" t="s">
        <v>986</v>
      </c>
      <c r="E9054" t="s">
        <v>987</v>
      </c>
      <c r="F9054" t="s">
        <v>1014</v>
      </c>
      <c r="G9054" t="s">
        <v>1015</v>
      </c>
      <c r="H9054" t="s">
        <v>121</v>
      </c>
      <c r="I9054" t="s">
        <v>1076</v>
      </c>
      <c r="J9054" t="s">
        <v>31</v>
      </c>
      <c r="K9054" t="s">
        <v>1016</v>
      </c>
      <c r="L9054" t="s">
        <v>24</v>
      </c>
      <c r="M9054" t="s">
        <v>26</v>
      </c>
      <c r="N9054">
        <v>934</v>
      </c>
      <c r="O9054">
        <v>55934</v>
      </c>
      <c r="P9054">
        <v>29524.33</v>
      </c>
      <c r="Q9054">
        <v>-3820.06</v>
      </c>
    </row>
    <row r="9055" spans="2:17" hidden="1">
      <c r="B9055">
        <v>2015</v>
      </c>
      <c r="C9055">
        <v>9</v>
      </c>
      <c r="D9055" t="s">
        <v>986</v>
      </c>
      <c r="E9055" t="s">
        <v>987</v>
      </c>
      <c r="F9055" t="s">
        <v>1014</v>
      </c>
      <c r="G9055" t="s">
        <v>1015</v>
      </c>
      <c r="H9055" t="s">
        <v>121</v>
      </c>
      <c r="I9055" t="s">
        <v>1076</v>
      </c>
      <c r="J9055" t="s">
        <v>31</v>
      </c>
      <c r="K9055" t="s">
        <v>1016</v>
      </c>
      <c r="L9055" t="s">
        <v>24</v>
      </c>
      <c r="M9055" t="s">
        <v>27</v>
      </c>
      <c r="N9055">
        <v>369</v>
      </c>
      <c r="O9055">
        <v>90911</v>
      </c>
      <c r="P9055">
        <v>52154.34</v>
      </c>
      <c r="Q9055">
        <v>1478.64</v>
      </c>
    </row>
    <row r="9056" spans="2:17" hidden="1">
      <c r="B9056">
        <v>2015</v>
      </c>
      <c r="C9056">
        <v>9</v>
      </c>
      <c r="D9056" t="s">
        <v>986</v>
      </c>
      <c r="E9056" t="s">
        <v>987</v>
      </c>
      <c r="F9056" t="s">
        <v>1017</v>
      </c>
      <c r="G9056" t="s">
        <v>1018</v>
      </c>
      <c r="H9056" t="s">
        <v>153</v>
      </c>
      <c r="I9056" t="s">
        <v>21</v>
      </c>
      <c r="J9056" t="s">
        <v>31</v>
      </c>
      <c r="K9056" t="s">
        <v>1019</v>
      </c>
      <c r="L9056" t="s">
        <v>24</v>
      </c>
      <c r="M9056" t="s">
        <v>25</v>
      </c>
      <c r="N9056">
        <v>2853</v>
      </c>
      <c r="O9056">
        <v>25516</v>
      </c>
      <c r="P9056">
        <v>16247.2</v>
      </c>
      <c r="Q9056">
        <v>-9660.4599999999991</v>
      </c>
    </row>
    <row r="9057" spans="2:17" hidden="1">
      <c r="B9057">
        <v>2015</v>
      </c>
      <c r="C9057">
        <v>9</v>
      </c>
      <c r="D9057" t="s">
        <v>986</v>
      </c>
      <c r="E9057" t="s">
        <v>987</v>
      </c>
      <c r="F9057" t="s">
        <v>1017</v>
      </c>
      <c r="G9057" t="s">
        <v>1018</v>
      </c>
      <c r="H9057" t="s">
        <v>153</v>
      </c>
      <c r="I9057" t="s">
        <v>21</v>
      </c>
      <c r="J9057" t="s">
        <v>31</v>
      </c>
      <c r="K9057" t="s">
        <v>1019</v>
      </c>
      <c r="L9057" t="s">
        <v>24</v>
      </c>
      <c r="M9057" t="s">
        <v>26</v>
      </c>
      <c r="N9057">
        <v>2596</v>
      </c>
      <c r="O9057">
        <v>157747</v>
      </c>
      <c r="P9057">
        <v>76232.38</v>
      </c>
      <c r="Q9057">
        <v>-29490.560000000001</v>
      </c>
    </row>
    <row r="9058" spans="2:17" hidden="1">
      <c r="B9058">
        <v>2015</v>
      </c>
      <c r="C9058">
        <v>9</v>
      </c>
      <c r="D9058" t="s">
        <v>986</v>
      </c>
      <c r="E9058" t="s">
        <v>987</v>
      </c>
      <c r="F9058" t="s">
        <v>1017</v>
      </c>
      <c r="G9058" t="s">
        <v>1018</v>
      </c>
      <c r="H9058" t="s">
        <v>153</v>
      </c>
      <c r="I9058" t="s">
        <v>21</v>
      </c>
      <c r="J9058" t="s">
        <v>31</v>
      </c>
      <c r="K9058" t="s">
        <v>1019</v>
      </c>
      <c r="L9058" t="s">
        <v>24</v>
      </c>
      <c r="M9058" t="s">
        <v>27</v>
      </c>
      <c r="N9058">
        <v>1417</v>
      </c>
      <c r="O9058">
        <v>363444</v>
      </c>
      <c r="P9058">
        <v>231343.87</v>
      </c>
      <c r="Q9058">
        <v>4295.57</v>
      </c>
    </row>
    <row r="9059" spans="2:17" hidden="1">
      <c r="B9059">
        <v>2015</v>
      </c>
      <c r="C9059">
        <v>9</v>
      </c>
      <c r="D9059" t="s">
        <v>986</v>
      </c>
      <c r="E9059" t="s">
        <v>987</v>
      </c>
      <c r="F9059" t="s">
        <v>1020</v>
      </c>
      <c r="G9059" t="s">
        <v>1021</v>
      </c>
      <c r="H9059" t="s">
        <v>121</v>
      </c>
      <c r="I9059" t="s">
        <v>1076</v>
      </c>
      <c r="J9059" t="s">
        <v>31</v>
      </c>
      <c r="K9059" t="s">
        <v>1022</v>
      </c>
      <c r="L9059" t="s">
        <v>24</v>
      </c>
      <c r="M9059" t="s">
        <v>25</v>
      </c>
      <c r="N9059">
        <v>6594</v>
      </c>
      <c r="O9059">
        <v>60089</v>
      </c>
      <c r="P9059">
        <v>44788.97</v>
      </c>
      <c r="Q9059">
        <v>-8205.17</v>
      </c>
    </row>
    <row r="9060" spans="2:17" hidden="1">
      <c r="B9060">
        <v>2015</v>
      </c>
      <c r="C9060">
        <v>9</v>
      </c>
      <c r="D9060" t="s">
        <v>986</v>
      </c>
      <c r="E9060" t="s">
        <v>987</v>
      </c>
      <c r="F9060" t="s">
        <v>1020</v>
      </c>
      <c r="G9060" t="s">
        <v>1021</v>
      </c>
      <c r="H9060" t="s">
        <v>121</v>
      </c>
      <c r="I9060" t="s">
        <v>1076</v>
      </c>
      <c r="J9060" t="s">
        <v>31</v>
      </c>
      <c r="K9060" t="s">
        <v>1022</v>
      </c>
      <c r="L9060" t="s">
        <v>24</v>
      </c>
      <c r="M9060" t="s">
        <v>26</v>
      </c>
      <c r="N9060">
        <v>7212</v>
      </c>
      <c r="O9060">
        <v>451698</v>
      </c>
      <c r="P9060">
        <v>239199.34</v>
      </c>
      <c r="Q9060">
        <v>-29569.200000000001</v>
      </c>
    </row>
    <row r="9061" spans="2:17" hidden="1">
      <c r="B9061">
        <v>2015</v>
      </c>
      <c r="C9061">
        <v>9</v>
      </c>
      <c r="D9061" t="s">
        <v>986</v>
      </c>
      <c r="E9061" t="s">
        <v>987</v>
      </c>
      <c r="F9061" t="s">
        <v>1020</v>
      </c>
      <c r="G9061" t="s">
        <v>1021</v>
      </c>
      <c r="H9061" t="s">
        <v>121</v>
      </c>
      <c r="I9061" t="s">
        <v>1076</v>
      </c>
      <c r="J9061" t="s">
        <v>31</v>
      </c>
      <c r="K9061" t="s">
        <v>1022</v>
      </c>
      <c r="L9061" t="s">
        <v>24</v>
      </c>
      <c r="M9061" t="s">
        <v>27</v>
      </c>
      <c r="N9061">
        <v>4080</v>
      </c>
      <c r="O9061">
        <v>873677</v>
      </c>
      <c r="P9061">
        <v>503535.87</v>
      </c>
      <c r="Q9061">
        <v>14023.59</v>
      </c>
    </row>
    <row r="9062" spans="2:17" hidden="1">
      <c r="B9062">
        <v>2015</v>
      </c>
      <c r="C9062">
        <v>9</v>
      </c>
      <c r="D9062" t="s">
        <v>986</v>
      </c>
      <c r="E9062" t="s">
        <v>987</v>
      </c>
      <c r="F9062" t="s">
        <v>1023</v>
      </c>
      <c r="G9062" t="s">
        <v>1024</v>
      </c>
      <c r="H9062" t="s">
        <v>153</v>
      </c>
      <c r="I9062" t="s">
        <v>21</v>
      </c>
      <c r="J9062" t="s">
        <v>31</v>
      </c>
      <c r="K9062" t="s">
        <v>1025</v>
      </c>
      <c r="L9062" t="s">
        <v>24</v>
      </c>
      <c r="M9062" t="s">
        <v>25</v>
      </c>
      <c r="N9062">
        <v>4551</v>
      </c>
      <c r="O9062">
        <v>51725</v>
      </c>
      <c r="P9062">
        <v>28130.3</v>
      </c>
      <c r="Q9062">
        <v>-19088.52</v>
      </c>
    </row>
    <row r="9063" spans="2:17" hidden="1">
      <c r="B9063">
        <v>2015</v>
      </c>
      <c r="C9063">
        <v>9</v>
      </c>
      <c r="D9063" t="s">
        <v>986</v>
      </c>
      <c r="E9063" t="s">
        <v>987</v>
      </c>
      <c r="F9063" t="s">
        <v>1023</v>
      </c>
      <c r="G9063" t="s">
        <v>1024</v>
      </c>
      <c r="H9063" t="s">
        <v>153</v>
      </c>
      <c r="I9063" t="s">
        <v>21</v>
      </c>
      <c r="J9063" t="s">
        <v>31</v>
      </c>
      <c r="K9063" t="s">
        <v>1025</v>
      </c>
      <c r="L9063" t="s">
        <v>24</v>
      </c>
      <c r="M9063" t="s">
        <v>26</v>
      </c>
      <c r="N9063">
        <v>5883</v>
      </c>
      <c r="O9063">
        <v>359681</v>
      </c>
      <c r="P9063">
        <v>170219.18</v>
      </c>
      <c r="Q9063">
        <v>-65124.81</v>
      </c>
    </row>
    <row r="9064" spans="2:17" hidden="1">
      <c r="B9064">
        <v>2015</v>
      </c>
      <c r="C9064">
        <v>9</v>
      </c>
      <c r="D9064" t="s">
        <v>986</v>
      </c>
      <c r="E9064" t="s">
        <v>987</v>
      </c>
      <c r="F9064" t="s">
        <v>1023</v>
      </c>
      <c r="G9064" t="s">
        <v>1024</v>
      </c>
      <c r="H9064" t="s">
        <v>153</v>
      </c>
      <c r="I9064" t="s">
        <v>21</v>
      </c>
      <c r="J9064" t="s">
        <v>31</v>
      </c>
      <c r="K9064" t="s">
        <v>1025</v>
      </c>
      <c r="L9064" t="s">
        <v>24</v>
      </c>
      <c r="M9064" t="s">
        <v>27</v>
      </c>
      <c r="N9064">
        <v>3223</v>
      </c>
      <c r="O9064">
        <v>870838</v>
      </c>
      <c r="P9064">
        <v>527857.84</v>
      </c>
      <c r="Q9064">
        <v>-2103.9499999999998</v>
      </c>
    </row>
    <row r="9065" spans="2:17" hidden="1">
      <c r="B9065">
        <v>2015</v>
      </c>
      <c r="C9065">
        <v>9</v>
      </c>
      <c r="D9065" t="s">
        <v>986</v>
      </c>
      <c r="E9065" t="s">
        <v>987</v>
      </c>
      <c r="F9065" t="s">
        <v>1026</v>
      </c>
      <c r="G9065" t="s">
        <v>1027</v>
      </c>
      <c r="H9065" t="s">
        <v>153</v>
      </c>
      <c r="I9065" t="s">
        <v>21</v>
      </c>
      <c r="J9065" t="s">
        <v>31</v>
      </c>
      <c r="K9065" t="s">
        <v>1028</v>
      </c>
      <c r="L9065" t="s">
        <v>24</v>
      </c>
      <c r="M9065" t="s">
        <v>25</v>
      </c>
      <c r="N9065">
        <v>3347</v>
      </c>
      <c r="O9065">
        <v>36852</v>
      </c>
      <c r="P9065">
        <v>20419.64</v>
      </c>
      <c r="Q9065">
        <v>-13600.18</v>
      </c>
    </row>
    <row r="9066" spans="2:17" hidden="1">
      <c r="B9066">
        <v>2015</v>
      </c>
      <c r="C9066">
        <v>9</v>
      </c>
      <c r="D9066" t="s">
        <v>986</v>
      </c>
      <c r="E9066" t="s">
        <v>987</v>
      </c>
      <c r="F9066" t="s">
        <v>1026</v>
      </c>
      <c r="G9066" t="s">
        <v>1027</v>
      </c>
      <c r="H9066" t="s">
        <v>153</v>
      </c>
      <c r="I9066" t="s">
        <v>21</v>
      </c>
      <c r="J9066" t="s">
        <v>31</v>
      </c>
      <c r="K9066" t="s">
        <v>1028</v>
      </c>
      <c r="L9066" t="s">
        <v>24</v>
      </c>
      <c r="M9066" t="s">
        <v>26</v>
      </c>
      <c r="N9066">
        <v>4140</v>
      </c>
      <c r="O9066">
        <v>252235</v>
      </c>
      <c r="P9066">
        <v>119263.16</v>
      </c>
      <c r="Q9066">
        <v>-45829.8</v>
      </c>
    </row>
    <row r="9067" spans="2:17" hidden="1">
      <c r="B9067">
        <v>2015</v>
      </c>
      <c r="C9067">
        <v>9</v>
      </c>
      <c r="D9067" t="s">
        <v>986</v>
      </c>
      <c r="E9067" t="s">
        <v>987</v>
      </c>
      <c r="F9067" t="s">
        <v>1026</v>
      </c>
      <c r="G9067" t="s">
        <v>1027</v>
      </c>
      <c r="H9067" t="s">
        <v>153</v>
      </c>
      <c r="I9067" t="s">
        <v>21</v>
      </c>
      <c r="J9067" t="s">
        <v>31</v>
      </c>
      <c r="K9067" t="s">
        <v>1028</v>
      </c>
      <c r="L9067" t="s">
        <v>24</v>
      </c>
      <c r="M9067" t="s">
        <v>27</v>
      </c>
      <c r="N9067">
        <v>1527</v>
      </c>
      <c r="O9067">
        <v>357239</v>
      </c>
      <c r="P9067">
        <v>224047.24</v>
      </c>
      <c r="Q9067">
        <v>5903.93</v>
      </c>
    </row>
    <row r="9068" spans="2:17" hidden="1">
      <c r="B9068">
        <v>2015</v>
      </c>
      <c r="C9068">
        <v>9</v>
      </c>
      <c r="D9068" t="s">
        <v>986</v>
      </c>
      <c r="E9068" t="s">
        <v>987</v>
      </c>
      <c r="F9068" t="s">
        <v>1029</v>
      </c>
      <c r="G9068" t="s">
        <v>1030</v>
      </c>
      <c r="H9068" t="s">
        <v>153</v>
      </c>
      <c r="I9068" t="s">
        <v>21</v>
      </c>
      <c r="J9068" t="s">
        <v>31</v>
      </c>
      <c r="K9068" t="s">
        <v>1031</v>
      </c>
      <c r="L9068" t="s">
        <v>24</v>
      </c>
      <c r="M9068" t="s">
        <v>25</v>
      </c>
      <c r="N9068">
        <v>2122</v>
      </c>
      <c r="O9068">
        <v>22958</v>
      </c>
      <c r="P9068">
        <v>12849.06</v>
      </c>
      <c r="Q9068">
        <v>-8469.36</v>
      </c>
    </row>
    <row r="9069" spans="2:17" hidden="1">
      <c r="B9069">
        <v>2015</v>
      </c>
      <c r="C9069">
        <v>9</v>
      </c>
      <c r="D9069" t="s">
        <v>986</v>
      </c>
      <c r="E9069" t="s">
        <v>987</v>
      </c>
      <c r="F9069" t="s">
        <v>1029</v>
      </c>
      <c r="G9069" t="s">
        <v>1030</v>
      </c>
      <c r="H9069" t="s">
        <v>153</v>
      </c>
      <c r="I9069" t="s">
        <v>21</v>
      </c>
      <c r="J9069" t="s">
        <v>31</v>
      </c>
      <c r="K9069" t="s">
        <v>1031</v>
      </c>
      <c r="L9069" t="s">
        <v>24</v>
      </c>
      <c r="M9069" t="s">
        <v>26</v>
      </c>
      <c r="N9069">
        <v>2753</v>
      </c>
      <c r="O9069">
        <v>167237</v>
      </c>
      <c r="P9069">
        <v>78959.19</v>
      </c>
      <c r="Q9069">
        <v>-30475.71</v>
      </c>
    </row>
    <row r="9070" spans="2:17" hidden="1">
      <c r="B9070">
        <v>2015</v>
      </c>
      <c r="C9070">
        <v>9</v>
      </c>
      <c r="D9070" t="s">
        <v>986</v>
      </c>
      <c r="E9070" t="s">
        <v>987</v>
      </c>
      <c r="F9070" t="s">
        <v>1029</v>
      </c>
      <c r="G9070" t="s">
        <v>1030</v>
      </c>
      <c r="H9070" t="s">
        <v>153</v>
      </c>
      <c r="I9070" t="s">
        <v>21</v>
      </c>
      <c r="J9070" t="s">
        <v>31</v>
      </c>
      <c r="K9070" t="s">
        <v>1031</v>
      </c>
      <c r="L9070" t="s">
        <v>24</v>
      </c>
      <c r="M9070" t="s">
        <v>27</v>
      </c>
      <c r="N9070">
        <v>1006</v>
      </c>
      <c r="O9070">
        <v>241617</v>
      </c>
      <c r="P9070">
        <v>151626.07999999999</v>
      </c>
      <c r="Q9070">
        <v>4256.54</v>
      </c>
    </row>
    <row r="9071" spans="2:17" hidden="1">
      <c r="B9071">
        <v>2015</v>
      </c>
      <c r="C9071">
        <v>9</v>
      </c>
      <c r="D9071" t="s">
        <v>986</v>
      </c>
      <c r="E9071" t="s">
        <v>987</v>
      </c>
      <c r="F9071" t="s">
        <v>1032</v>
      </c>
      <c r="G9071" t="s">
        <v>1033</v>
      </c>
      <c r="H9071" t="s">
        <v>30</v>
      </c>
      <c r="I9071" t="s">
        <v>21</v>
      </c>
      <c r="J9071" t="s">
        <v>31</v>
      </c>
      <c r="K9071" t="s">
        <v>1034</v>
      </c>
      <c r="L9071" t="s">
        <v>24</v>
      </c>
      <c r="M9071" t="s">
        <v>25</v>
      </c>
      <c r="N9071">
        <v>1316</v>
      </c>
      <c r="O9071">
        <v>9538</v>
      </c>
      <c r="P9071">
        <v>9576.34</v>
      </c>
      <c r="Q9071">
        <v>-4546.46</v>
      </c>
    </row>
    <row r="9072" spans="2:17" hidden="1">
      <c r="B9072">
        <v>2015</v>
      </c>
      <c r="C9072">
        <v>9</v>
      </c>
      <c r="D9072" t="s">
        <v>986</v>
      </c>
      <c r="E9072" t="s">
        <v>987</v>
      </c>
      <c r="F9072" t="s">
        <v>1032</v>
      </c>
      <c r="G9072" t="s">
        <v>1033</v>
      </c>
      <c r="H9072" t="s">
        <v>30</v>
      </c>
      <c r="I9072" t="s">
        <v>21</v>
      </c>
      <c r="J9072" t="s">
        <v>31</v>
      </c>
      <c r="K9072" t="s">
        <v>1034</v>
      </c>
      <c r="L9072" t="s">
        <v>24</v>
      </c>
      <c r="M9072" t="s">
        <v>26</v>
      </c>
      <c r="N9072">
        <v>150</v>
      </c>
      <c r="O9072">
        <v>7065</v>
      </c>
      <c r="P9072">
        <v>4059.65</v>
      </c>
      <c r="Q9072">
        <v>-2145</v>
      </c>
    </row>
    <row r="9073" spans="2:17" hidden="1">
      <c r="B9073">
        <v>2015</v>
      </c>
      <c r="C9073">
        <v>9</v>
      </c>
      <c r="D9073" t="s">
        <v>986</v>
      </c>
      <c r="E9073" t="s">
        <v>987</v>
      </c>
      <c r="F9073" t="s">
        <v>1032</v>
      </c>
      <c r="G9073" t="s">
        <v>1033</v>
      </c>
      <c r="H9073" t="s">
        <v>30</v>
      </c>
      <c r="I9073" t="s">
        <v>21</v>
      </c>
      <c r="J9073" t="s">
        <v>31</v>
      </c>
      <c r="K9073" t="s">
        <v>1034</v>
      </c>
      <c r="L9073" t="s">
        <v>24</v>
      </c>
      <c r="M9073" t="s">
        <v>27</v>
      </c>
      <c r="N9073">
        <v>39</v>
      </c>
      <c r="O9073">
        <v>10795</v>
      </c>
      <c r="P9073">
        <v>8744.85</v>
      </c>
      <c r="Q9073">
        <v>245.5</v>
      </c>
    </row>
    <row r="9074" spans="2:17" hidden="1">
      <c r="B9074">
        <v>2015</v>
      </c>
      <c r="C9074">
        <v>9</v>
      </c>
      <c r="D9074" t="s">
        <v>986</v>
      </c>
      <c r="E9074" t="s">
        <v>987</v>
      </c>
      <c r="F9074" t="s">
        <v>1045</v>
      </c>
      <c r="G9074" t="s">
        <v>1046</v>
      </c>
      <c r="H9074" t="s">
        <v>30</v>
      </c>
      <c r="I9074" t="s">
        <v>21</v>
      </c>
      <c r="J9074" t="s">
        <v>31</v>
      </c>
      <c r="K9074" t="s">
        <v>1047</v>
      </c>
      <c r="L9074" t="s">
        <v>24</v>
      </c>
      <c r="M9074" t="s">
        <v>25</v>
      </c>
      <c r="N9074">
        <v>983</v>
      </c>
      <c r="O9074">
        <v>5984</v>
      </c>
      <c r="P9074">
        <v>6799.01</v>
      </c>
      <c r="Q9074">
        <v>-2834.46</v>
      </c>
    </row>
    <row r="9075" spans="2:17" hidden="1">
      <c r="B9075">
        <v>2015</v>
      </c>
      <c r="C9075">
        <v>9</v>
      </c>
      <c r="D9075" t="s">
        <v>986</v>
      </c>
      <c r="E9075" t="s">
        <v>987</v>
      </c>
      <c r="F9075" t="s">
        <v>1045</v>
      </c>
      <c r="G9075" t="s">
        <v>1046</v>
      </c>
      <c r="H9075" t="s">
        <v>30</v>
      </c>
      <c r="I9075" t="s">
        <v>21</v>
      </c>
      <c r="J9075" t="s">
        <v>31</v>
      </c>
      <c r="K9075" t="s">
        <v>1047</v>
      </c>
      <c r="L9075" t="s">
        <v>24</v>
      </c>
      <c r="M9075" t="s">
        <v>26</v>
      </c>
      <c r="N9075">
        <v>88</v>
      </c>
      <c r="O9075">
        <v>4091</v>
      </c>
      <c r="P9075">
        <v>2328.25</v>
      </c>
      <c r="Q9075">
        <v>-1250.48</v>
      </c>
    </row>
    <row r="9076" spans="2:17" hidden="1">
      <c r="B9076">
        <v>2015</v>
      </c>
      <c r="C9076">
        <v>9</v>
      </c>
      <c r="D9076" t="s">
        <v>986</v>
      </c>
      <c r="E9076" t="s">
        <v>987</v>
      </c>
      <c r="F9076" t="s">
        <v>1045</v>
      </c>
      <c r="G9076" t="s">
        <v>1046</v>
      </c>
      <c r="H9076" t="s">
        <v>30</v>
      </c>
      <c r="I9076" t="s">
        <v>21</v>
      </c>
      <c r="J9076" t="s">
        <v>31</v>
      </c>
      <c r="K9076" t="s">
        <v>1047</v>
      </c>
      <c r="L9076" t="s">
        <v>24</v>
      </c>
      <c r="M9076" t="s">
        <v>27</v>
      </c>
      <c r="N9076">
        <v>8</v>
      </c>
      <c r="O9076">
        <v>2277</v>
      </c>
      <c r="P9076">
        <v>1832.57</v>
      </c>
      <c r="Q9076">
        <v>51.74</v>
      </c>
    </row>
    <row r="9077" spans="2:17" hidden="1">
      <c r="B9077">
        <v>2015</v>
      </c>
      <c r="C9077">
        <v>9</v>
      </c>
      <c r="D9077" t="s">
        <v>986</v>
      </c>
      <c r="E9077" t="s">
        <v>987</v>
      </c>
      <c r="F9077" t="s">
        <v>1048</v>
      </c>
      <c r="G9077" t="s">
        <v>1049</v>
      </c>
      <c r="H9077" t="s">
        <v>30</v>
      </c>
      <c r="I9077" t="s">
        <v>21</v>
      </c>
      <c r="J9077" t="s">
        <v>31</v>
      </c>
      <c r="K9077" t="s">
        <v>1047</v>
      </c>
      <c r="L9077" t="s">
        <v>24</v>
      </c>
      <c r="M9077" t="s">
        <v>25</v>
      </c>
      <c r="N9077">
        <v>1520</v>
      </c>
      <c r="O9077">
        <v>16174</v>
      </c>
      <c r="P9077">
        <v>12550.39</v>
      </c>
      <c r="Q9077">
        <v>-7679.85</v>
      </c>
    </row>
    <row r="9078" spans="2:17" hidden="1">
      <c r="B9078">
        <v>2015</v>
      </c>
      <c r="C9078">
        <v>9</v>
      </c>
      <c r="D9078" t="s">
        <v>986</v>
      </c>
      <c r="E9078" t="s">
        <v>987</v>
      </c>
      <c r="F9078" t="s">
        <v>1048</v>
      </c>
      <c r="G9078" t="s">
        <v>1049</v>
      </c>
      <c r="H9078" t="s">
        <v>30</v>
      </c>
      <c r="I9078" t="s">
        <v>21</v>
      </c>
      <c r="J9078" t="s">
        <v>31</v>
      </c>
      <c r="K9078" t="s">
        <v>1047</v>
      </c>
      <c r="L9078" t="s">
        <v>24</v>
      </c>
      <c r="M9078" t="s">
        <v>26</v>
      </c>
      <c r="N9078">
        <v>930</v>
      </c>
      <c r="O9078">
        <v>53260</v>
      </c>
      <c r="P9078">
        <v>32340.98</v>
      </c>
      <c r="Q9078">
        <v>-13252.5</v>
      </c>
    </row>
    <row r="9079" spans="2:17" hidden="1">
      <c r="B9079">
        <v>2015</v>
      </c>
      <c r="C9079">
        <v>9</v>
      </c>
      <c r="D9079" t="s">
        <v>986</v>
      </c>
      <c r="E9079" t="s">
        <v>987</v>
      </c>
      <c r="F9079" t="s">
        <v>1048</v>
      </c>
      <c r="G9079" t="s">
        <v>1049</v>
      </c>
      <c r="H9079" t="s">
        <v>30</v>
      </c>
      <c r="I9079" t="s">
        <v>21</v>
      </c>
      <c r="J9079" t="s">
        <v>31</v>
      </c>
      <c r="K9079" t="s">
        <v>1047</v>
      </c>
      <c r="L9079" t="s">
        <v>24</v>
      </c>
      <c r="M9079" t="s">
        <v>27</v>
      </c>
      <c r="N9079">
        <v>453</v>
      </c>
      <c r="O9079">
        <v>106604</v>
      </c>
      <c r="P9079">
        <v>86420.1</v>
      </c>
      <c r="Q9079">
        <v>2434.6</v>
      </c>
    </row>
    <row r="9080" spans="2:17" hidden="1">
      <c r="B9080">
        <v>2015</v>
      </c>
      <c r="C9080">
        <v>9</v>
      </c>
      <c r="D9080" t="s">
        <v>986</v>
      </c>
      <c r="E9080" t="s">
        <v>987</v>
      </c>
      <c r="F9080" t="s">
        <v>1050</v>
      </c>
      <c r="G9080" t="s">
        <v>1051</v>
      </c>
      <c r="H9080" t="s">
        <v>30</v>
      </c>
      <c r="I9080" t="s">
        <v>21</v>
      </c>
      <c r="J9080" t="s">
        <v>31</v>
      </c>
      <c r="K9080" t="s">
        <v>1052</v>
      </c>
      <c r="L9080" t="s">
        <v>24</v>
      </c>
      <c r="M9080" t="s">
        <v>25</v>
      </c>
      <c r="N9080">
        <v>135</v>
      </c>
      <c r="O9080">
        <v>311</v>
      </c>
      <c r="P9080">
        <v>785.45</v>
      </c>
      <c r="Q9080">
        <v>-147.19</v>
      </c>
    </row>
    <row r="9081" spans="2:17" hidden="1">
      <c r="B9081">
        <v>2015</v>
      </c>
      <c r="C9081">
        <v>9</v>
      </c>
      <c r="D9081" t="s">
        <v>986</v>
      </c>
      <c r="E9081" t="s">
        <v>987</v>
      </c>
      <c r="F9081" t="s">
        <v>1053</v>
      </c>
      <c r="G9081" t="s">
        <v>1054</v>
      </c>
      <c r="H9081" t="s">
        <v>30</v>
      </c>
      <c r="I9081" t="s">
        <v>21</v>
      </c>
      <c r="J9081" t="s">
        <v>31</v>
      </c>
      <c r="K9081" t="s">
        <v>1047</v>
      </c>
      <c r="L9081" t="s">
        <v>24</v>
      </c>
      <c r="M9081" t="s">
        <v>25</v>
      </c>
      <c r="N9081">
        <v>156</v>
      </c>
      <c r="O9081">
        <v>850</v>
      </c>
      <c r="P9081">
        <v>1050.1099999999999</v>
      </c>
      <c r="Q9081">
        <v>-402.6</v>
      </c>
    </row>
    <row r="9082" spans="2:17" hidden="1">
      <c r="B9082">
        <v>2015</v>
      </c>
      <c r="C9082">
        <v>9</v>
      </c>
      <c r="D9082" t="s">
        <v>986</v>
      </c>
      <c r="E9082" t="s">
        <v>987</v>
      </c>
      <c r="F9082" t="s">
        <v>1053</v>
      </c>
      <c r="G9082" t="s">
        <v>1054</v>
      </c>
      <c r="H9082" t="s">
        <v>30</v>
      </c>
      <c r="I9082" t="s">
        <v>21</v>
      </c>
      <c r="J9082" t="s">
        <v>31</v>
      </c>
      <c r="K9082" t="s">
        <v>1047</v>
      </c>
      <c r="L9082" t="s">
        <v>24</v>
      </c>
      <c r="M9082" t="s">
        <v>26</v>
      </c>
      <c r="N9082">
        <v>30</v>
      </c>
      <c r="O9082">
        <v>1491</v>
      </c>
      <c r="P9082">
        <v>867.33</v>
      </c>
      <c r="Q9082">
        <v>-426.3</v>
      </c>
    </row>
    <row r="9083" spans="2:17" hidden="1">
      <c r="B9083">
        <v>2015</v>
      </c>
      <c r="C9083">
        <v>9</v>
      </c>
      <c r="D9083" t="s">
        <v>986</v>
      </c>
      <c r="E9083" t="s">
        <v>987</v>
      </c>
      <c r="F9083" t="s">
        <v>1053</v>
      </c>
      <c r="G9083" t="s">
        <v>1054</v>
      </c>
      <c r="H9083" t="s">
        <v>30</v>
      </c>
      <c r="I9083" t="s">
        <v>21</v>
      </c>
      <c r="J9083" t="s">
        <v>31</v>
      </c>
      <c r="K9083" t="s">
        <v>1047</v>
      </c>
      <c r="L9083" t="s">
        <v>24</v>
      </c>
      <c r="M9083" t="s">
        <v>27</v>
      </c>
      <c r="N9083">
        <v>2</v>
      </c>
      <c r="O9083">
        <v>245</v>
      </c>
      <c r="P9083">
        <v>203.22</v>
      </c>
      <c r="Q9083">
        <v>5.74</v>
      </c>
    </row>
    <row r="9084" spans="2:17" hidden="1">
      <c r="B9084">
        <v>2015</v>
      </c>
      <c r="C9084">
        <v>9</v>
      </c>
      <c r="D9084" t="s">
        <v>1035</v>
      </c>
      <c r="E9084" t="s">
        <v>1036</v>
      </c>
      <c r="F9084" t="s">
        <v>1037</v>
      </c>
      <c r="G9084" t="s">
        <v>1038</v>
      </c>
      <c r="H9084" t="s">
        <v>121</v>
      </c>
      <c r="I9084" t="s">
        <v>1076</v>
      </c>
      <c r="J9084" t="s">
        <v>31</v>
      </c>
      <c r="K9084" t="s">
        <v>1039</v>
      </c>
      <c r="L9084" t="s">
        <v>24</v>
      </c>
      <c r="M9084" t="s">
        <v>25</v>
      </c>
      <c r="N9084">
        <v>2764</v>
      </c>
      <c r="O9084">
        <v>35224</v>
      </c>
      <c r="P9084">
        <v>27731.35</v>
      </c>
      <c r="Q9084">
        <v>-7083.23</v>
      </c>
    </row>
    <row r="9085" spans="2:17" hidden="1">
      <c r="B9085">
        <v>2015</v>
      </c>
      <c r="C9085">
        <v>9</v>
      </c>
      <c r="D9085" t="s">
        <v>1035</v>
      </c>
      <c r="E9085" t="s">
        <v>1036</v>
      </c>
      <c r="F9085" t="s">
        <v>1037</v>
      </c>
      <c r="G9085" t="s">
        <v>1038</v>
      </c>
      <c r="H9085" t="s">
        <v>121</v>
      </c>
      <c r="I9085" t="s">
        <v>1076</v>
      </c>
      <c r="J9085" t="s">
        <v>31</v>
      </c>
      <c r="K9085" t="s">
        <v>1039</v>
      </c>
      <c r="L9085" t="s">
        <v>24</v>
      </c>
      <c r="M9085" t="s">
        <v>26</v>
      </c>
      <c r="N9085">
        <v>2354</v>
      </c>
      <c r="O9085">
        <v>142967</v>
      </c>
      <c r="P9085">
        <v>97682.91</v>
      </c>
      <c r="Q9085">
        <v>-15704.27</v>
      </c>
    </row>
    <row r="9086" spans="2:17" hidden="1">
      <c r="B9086">
        <v>2015</v>
      </c>
      <c r="C9086">
        <v>9</v>
      </c>
      <c r="D9086" t="s">
        <v>1035</v>
      </c>
      <c r="E9086" t="s">
        <v>1036</v>
      </c>
      <c r="F9086" t="s">
        <v>1037</v>
      </c>
      <c r="G9086" t="s">
        <v>1038</v>
      </c>
      <c r="H9086" t="s">
        <v>121</v>
      </c>
      <c r="I9086" t="s">
        <v>1076</v>
      </c>
      <c r="J9086" t="s">
        <v>31</v>
      </c>
      <c r="K9086" t="s">
        <v>1039</v>
      </c>
      <c r="L9086" t="s">
        <v>24</v>
      </c>
      <c r="M9086" t="s">
        <v>27</v>
      </c>
      <c r="N9086">
        <v>980</v>
      </c>
      <c r="O9086">
        <v>182228</v>
      </c>
      <c r="P9086">
        <v>138260.85</v>
      </c>
      <c r="Q9086">
        <v>3896.47</v>
      </c>
    </row>
    <row r="9087" spans="2:17" hidden="1">
      <c r="B9087">
        <v>2015</v>
      </c>
      <c r="C9087">
        <v>10</v>
      </c>
      <c r="D9087" t="s">
        <v>16</v>
      </c>
      <c r="E9087" t="s">
        <v>17</v>
      </c>
      <c r="F9087" t="s">
        <v>18</v>
      </c>
      <c r="G9087" t="s">
        <v>19</v>
      </c>
      <c r="H9087" t="s">
        <v>20</v>
      </c>
      <c r="I9087" t="s">
        <v>21</v>
      </c>
      <c r="J9087" t="s">
        <v>22</v>
      </c>
      <c r="K9087" t="s">
        <v>23</v>
      </c>
      <c r="L9087" t="s">
        <v>24</v>
      </c>
      <c r="M9087" t="s">
        <v>25</v>
      </c>
      <c r="N9087">
        <v>197</v>
      </c>
      <c r="O9087">
        <v>1630</v>
      </c>
      <c r="P9087">
        <v>2836.1</v>
      </c>
      <c r="Q9087">
        <v>-1565.59</v>
      </c>
    </row>
    <row r="9088" spans="2:17" hidden="1">
      <c r="B9088">
        <v>2015</v>
      </c>
      <c r="C9088">
        <v>10</v>
      </c>
      <c r="D9088" t="s">
        <v>16</v>
      </c>
      <c r="E9088" t="s">
        <v>17</v>
      </c>
      <c r="F9088" t="s">
        <v>18</v>
      </c>
      <c r="G9088" t="s">
        <v>19</v>
      </c>
      <c r="H9088" t="s">
        <v>20</v>
      </c>
      <c r="I9088" t="s">
        <v>21</v>
      </c>
      <c r="J9088" t="s">
        <v>22</v>
      </c>
      <c r="K9088" t="s">
        <v>23</v>
      </c>
      <c r="L9088" t="s">
        <v>24</v>
      </c>
      <c r="M9088" t="s">
        <v>26</v>
      </c>
      <c r="N9088">
        <v>20</v>
      </c>
      <c r="O9088">
        <v>955</v>
      </c>
      <c r="P9088">
        <v>1154.8699999999999</v>
      </c>
      <c r="Q9088">
        <v>-500.99</v>
      </c>
    </row>
    <row r="9089" spans="2:17" hidden="1">
      <c r="B9089">
        <v>2015</v>
      </c>
      <c r="C9089">
        <v>10</v>
      </c>
      <c r="D9089" t="s">
        <v>16</v>
      </c>
      <c r="E9089" t="s">
        <v>17</v>
      </c>
      <c r="F9089" t="s">
        <v>18</v>
      </c>
      <c r="G9089" t="s">
        <v>19</v>
      </c>
      <c r="H9089" t="s">
        <v>20</v>
      </c>
      <c r="I9089" t="s">
        <v>21</v>
      </c>
      <c r="J9089" t="s">
        <v>22</v>
      </c>
      <c r="K9089" t="s">
        <v>23</v>
      </c>
      <c r="L9089" t="s">
        <v>24</v>
      </c>
      <c r="M9089" t="s">
        <v>27</v>
      </c>
      <c r="N9089">
        <v>5</v>
      </c>
      <c r="O9089">
        <v>939</v>
      </c>
      <c r="P9089">
        <v>1141.83</v>
      </c>
      <c r="Q9089">
        <v>0</v>
      </c>
    </row>
    <row r="9090" spans="2:17" hidden="1">
      <c r="B9090">
        <v>2015</v>
      </c>
      <c r="C9090">
        <v>10</v>
      </c>
      <c r="D9090" t="s">
        <v>16</v>
      </c>
      <c r="E9090" t="s">
        <v>17</v>
      </c>
      <c r="F9090" t="s">
        <v>28</v>
      </c>
      <c r="G9090" t="s">
        <v>29</v>
      </c>
      <c r="H9090" t="s">
        <v>30</v>
      </c>
      <c r="I9090" t="s">
        <v>21</v>
      </c>
      <c r="J9090" t="s">
        <v>31</v>
      </c>
      <c r="K9090" t="s">
        <v>32</v>
      </c>
      <c r="L9090" t="s">
        <v>24</v>
      </c>
      <c r="M9090" t="s">
        <v>25</v>
      </c>
      <c r="N9090">
        <v>268</v>
      </c>
      <c r="O9090">
        <v>1476</v>
      </c>
      <c r="P9090">
        <v>3942.54</v>
      </c>
      <c r="Q9090">
        <v>-1983.7</v>
      </c>
    </row>
    <row r="9091" spans="2:17" hidden="1">
      <c r="B9091">
        <v>2015</v>
      </c>
      <c r="C9091">
        <v>10</v>
      </c>
      <c r="D9091" t="s">
        <v>16</v>
      </c>
      <c r="E9091" t="s">
        <v>17</v>
      </c>
      <c r="F9091" t="s">
        <v>28</v>
      </c>
      <c r="G9091" t="s">
        <v>29</v>
      </c>
      <c r="H9091" t="s">
        <v>30</v>
      </c>
      <c r="I9091" t="s">
        <v>21</v>
      </c>
      <c r="J9091" t="s">
        <v>31</v>
      </c>
      <c r="K9091" t="s">
        <v>32</v>
      </c>
      <c r="L9091" t="s">
        <v>24</v>
      </c>
      <c r="M9091" t="s">
        <v>26</v>
      </c>
      <c r="N9091">
        <v>18</v>
      </c>
      <c r="O9091">
        <v>794</v>
      </c>
      <c r="P9091">
        <v>1287.79</v>
      </c>
      <c r="Q9091">
        <v>-725.76</v>
      </c>
    </row>
    <row r="9092" spans="2:17" hidden="1">
      <c r="B9092">
        <v>2015</v>
      </c>
      <c r="C9092">
        <v>10</v>
      </c>
      <c r="D9092" t="s">
        <v>16</v>
      </c>
      <c r="E9092" t="s">
        <v>17</v>
      </c>
      <c r="F9092" t="s">
        <v>28</v>
      </c>
      <c r="G9092" t="s">
        <v>29</v>
      </c>
      <c r="H9092" t="s">
        <v>30</v>
      </c>
      <c r="I9092" t="s">
        <v>21</v>
      </c>
      <c r="J9092" t="s">
        <v>31</v>
      </c>
      <c r="K9092" t="s">
        <v>32</v>
      </c>
      <c r="L9092" t="s">
        <v>24</v>
      </c>
      <c r="M9092" t="s">
        <v>27</v>
      </c>
      <c r="N9092">
        <v>2</v>
      </c>
      <c r="O9092">
        <v>300</v>
      </c>
      <c r="P9092">
        <v>530.61</v>
      </c>
      <c r="Q9092">
        <v>15.39</v>
      </c>
    </row>
    <row r="9093" spans="2:17" hidden="1">
      <c r="B9093">
        <v>2015</v>
      </c>
      <c r="C9093">
        <v>10</v>
      </c>
      <c r="D9093" t="s">
        <v>16</v>
      </c>
      <c r="E9093" t="s">
        <v>17</v>
      </c>
      <c r="F9093" t="s">
        <v>33</v>
      </c>
      <c r="G9093" t="s">
        <v>34</v>
      </c>
      <c r="H9093" t="s">
        <v>30</v>
      </c>
      <c r="I9093" t="s">
        <v>21</v>
      </c>
      <c r="J9093" t="s">
        <v>22</v>
      </c>
      <c r="K9093" t="s">
        <v>35</v>
      </c>
      <c r="L9093" t="s">
        <v>24</v>
      </c>
      <c r="M9093" t="s">
        <v>25</v>
      </c>
      <c r="N9093">
        <v>2924</v>
      </c>
      <c r="O9093">
        <v>21497</v>
      </c>
      <c r="P9093">
        <v>48291.16</v>
      </c>
      <c r="Q9093">
        <v>-25711.7</v>
      </c>
    </row>
    <row r="9094" spans="2:17" hidden="1">
      <c r="B9094">
        <v>2015</v>
      </c>
      <c r="C9094">
        <v>10</v>
      </c>
      <c r="D9094" t="s">
        <v>16</v>
      </c>
      <c r="E9094" t="s">
        <v>17</v>
      </c>
      <c r="F9094" t="s">
        <v>33</v>
      </c>
      <c r="G9094" t="s">
        <v>34</v>
      </c>
      <c r="H9094" t="s">
        <v>30</v>
      </c>
      <c r="I9094" t="s">
        <v>21</v>
      </c>
      <c r="J9094" t="s">
        <v>22</v>
      </c>
      <c r="K9094" t="s">
        <v>35</v>
      </c>
      <c r="L9094" t="s">
        <v>24</v>
      </c>
      <c r="M9094" t="s">
        <v>26</v>
      </c>
      <c r="N9094">
        <v>402</v>
      </c>
      <c r="O9094">
        <v>19991</v>
      </c>
      <c r="P9094">
        <v>28774.880000000001</v>
      </c>
      <c r="Q9094">
        <v>-14256.27</v>
      </c>
    </row>
    <row r="9095" spans="2:17" hidden="1">
      <c r="B9095">
        <v>2015</v>
      </c>
      <c r="C9095">
        <v>10</v>
      </c>
      <c r="D9095" t="s">
        <v>16</v>
      </c>
      <c r="E9095" t="s">
        <v>17</v>
      </c>
      <c r="F9095" t="s">
        <v>33</v>
      </c>
      <c r="G9095" t="s">
        <v>34</v>
      </c>
      <c r="H9095" t="s">
        <v>30</v>
      </c>
      <c r="I9095" t="s">
        <v>21</v>
      </c>
      <c r="J9095" t="s">
        <v>22</v>
      </c>
      <c r="K9095" t="s">
        <v>35</v>
      </c>
      <c r="L9095" t="s">
        <v>24</v>
      </c>
      <c r="M9095" t="s">
        <v>27</v>
      </c>
      <c r="N9095">
        <v>62</v>
      </c>
      <c r="O9095">
        <v>12472</v>
      </c>
      <c r="P9095">
        <v>16537.02</v>
      </c>
      <c r="Q9095">
        <v>0</v>
      </c>
    </row>
    <row r="9096" spans="2:17" hidden="1">
      <c r="B9096">
        <v>2015</v>
      </c>
      <c r="C9096">
        <v>10</v>
      </c>
      <c r="D9096" t="s">
        <v>16</v>
      </c>
      <c r="E9096" t="s">
        <v>17</v>
      </c>
      <c r="F9096" t="s">
        <v>36</v>
      </c>
      <c r="G9096" t="s">
        <v>37</v>
      </c>
      <c r="H9096" t="s">
        <v>30</v>
      </c>
      <c r="I9096" t="s">
        <v>21</v>
      </c>
      <c r="J9096" t="s">
        <v>22</v>
      </c>
      <c r="K9096" t="s">
        <v>38</v>
      </c>
      <c r="L9096" t="s">
        <v>24</v>
      </c>
      <c r="M9096" t="s">
        <v>25</v>
      </c>
      <c r="N9096">
        <v>1962</v>
      </c>
      <c r="O9096">
        <v>12000</v>
      </c>
      <c r="P9096">
        <v>28647.91</v>
      </c>
      <c r="Q9096">
        <v>-13996.3</v>
      </c>
    </row>
    <row r="9097" spans="2:17" hidden="1">
      <c r="B9097">
        <v>2015</v>
      </c>
      <c r="C9097">
        <v>10</v>
      </c>
      <c r="D9097" t="s">
        <v>16</v>
      </c>
      <c r="E9097" t="s">
        <v>17</v>
      </c>
      <c r="F9097" t="s">
        <v>36</v>
      </c>
      <c r="G9097" t="s">
        <v>37</v>
      </c>
      <c r="H9097" t="s">
        <v>30</v>
      </c>
      <c r="I9097" t="s">
        <v>21</v>
      </c>
      <c r="J9097" t="s">
        <v>22</v>
      </c>
      <c r="K9097" t="s">
        <v>38</v>
      </c>
      <c r="L9097" t="s">
        <v>24</v>
      </c>
      <c r="M9097" t="s">
        <v>26</v>
      </c>
      <c r="N9097">
        <v>120</v>
      </c>
      <c r="O9097">
        <v>5934</v>
      </c>
      <c r="P9097">
        <v>8804.7099999999991</v>
      </c>
      <c r="Q9097">
        <v>-3662.82</v>
      </c>
    </row>
    <row r="9098" spans="2:17" hidden="1">
      <c r="B9098">
        <v>2015</v>
      </c>
      <c r="C9098">
        <v>10</v>
      </c>
      <c r="D9098" t="s">
        <v>16</v>
      </c>
      <c r="E9098" t="s">
        <v>17</v>
      </c>
      <c r="F9098" t="s">
        <v>36</v>
      </c>
      <c r="G9098" t="s">
        <v>37</v>
      </c>
      <c r="H9098" t="s">
        <v>30</v>
      </c>
      <c r="I9098" t="s">
        <v>21</v>
      </c>
      <c r="J9098" t="s">
        <v>22</v>
      </c>
      <c r="K9098" t="s">
        <v>38</v>
      </c>
      <c r="L9098" t="s">
        <v>24</v>
      </c>
      <c r="M9098" t="s">
        <v>27</v>
      </c>
      <c r="N9098">
        <v>39</v>
      </c>
      <c r="O9098">
        <v>9845</v>
      </c>
      <c r="P9098">
        <v>15057.42</v>
      </c>
      <c r="Q9098">
        <v>0</v>
      </c>
    </row>
    <row r="9099" spans="2:17" hidden="1">
      <c r="B9099">
        <v>2015</v>
      </c>
      <c r="C9099">
        <v>10</v>
      </c>
      <c r="D9099" t="s">
        <v>16</v>
      </c>
      <c r="E9099" t="s">
        <v>17</v>
      </c>
      <c r="F9099" t="s">
        <v>39</v>
      </c>
      <c r="G9099" t="s">
        <v>40</v>
      </c>
      <c r="H9099" t="s">
        <v>30</v>
      </c>
      <c r="I9099" t="s">
        <v>21</v>
      </c>
      <c r="J9099" t="s">
        <v>22</v>
      </c>
      <c r="K9099" t="s">
        <v>41</v>
      </c>
      <c r="L9099" t="s">
        <v>24</v>
      </c>
      <c r="M9099" t="s">
        <v>25</v>
      </c>
      <c r="N9099">
        <v>2299</v>
      </c>
      <c r="O9099">
        <v>13770</v>
      </c>
      <c r="P9099">
        <v>33130.97</v>
      </c>
      <c r="Q9099">
        <v>-16239.59</v>
      </c>
    </row>
    <row r="9100" spans="2:17" hidden="1">
      <c r="B9100">
        <v>2015</v>
      </c>
      <c r="C9100">
        <v>10</v>
      </c>
      <c r="D9100" t="s">
        <v>16</v>
      </c>
      <c r="E9100" t="s">
        <v>17</v>
      </c>
      <c r="F9100" t="s">
        <v>39</v>
      </c>
      <c r="G9100" t="s">
        <v>40</v>
      </c>
      <c r="H9100" t="s">
        <v>30</v>
      </c>
      <c r="I9100" t="s">
        <v>21</v>
      </c>
      <c r="J9100" t="s">
        <v>22</v>
      </c>
      <c r="K9100" t="s">
        <v>41</v>
      </c>
      <c r="L9100" t="s">
        <v>24</v>
      </c>
      <c r="M9100" t="s">
        <v>26</v>
      </c>
      <c r="N9100">
        <v>235</v>
      </c>
      <c r="O9100">
        <v>11457</v>
      </c>
      <c r="P9100">
        <v>15908.63</v>
      </c>
      <c r="Q9100">
        <v>-8079.75</v>
      </c>
    </row>
    <row r="9101" spans="2:17" hidden="1">
      <c r="B9101">
        <v>2015</v>
      </c>
      <c r="C9101">
        <v>10</v>
      </c>
      <c r="D9101" t="s">
        <v>16</v>
      </c>
      <c r="E9101" t="s">
        <v>17</v>
      </c>
      <c r="F9101" t="s">
        <v>39</v>
      </c>
      <c r="G9101" t="s">
        <v>40</v>
      </c>
      <c r="H9101" t="s">
        <v>30</v>
      </c>
      <c r="I9101" t="s">
        <v>21</v>
      </c>
      <c r="J9101" t="s">
        <v>22</v>
      </c>
      <c r="K9101" t="s">
        <v>41</v>
      </c>
      <c r="L9101" t="s">
        <v>24</v>
      </c>
      <c r="M9101" t="s">
        <v>27</v>
      </c>
      <c r="N9101">
        <v>50</v>
      </c>
      <c r="O9101">
        <v>18404</v>
      </c>
      <c r="P9101">
        <v>23018.43</v>
      </c>
      <c r="Q9101">
        <v>0</v>
      </c>
    </row>
    <row r="9102" spans="2:17" hidden="1">
      <c r="B9102">
        <v>2015</v>
      </c>
      <c r="C9102">
        <v>10</v>
      </c>
      <c r="D9102" t="s">
        <v>16</v>
      </c>
      <c r="E9102" t="s">
        <v>17</v>
      </c>
      <c r="F9102" t="s">
        <v>42</v>
      </c>
      <c r="G9102" t="s">
        <v>43</v>
      </c>
      <c r="H9102" t="s">
        <v>30</v>
      </c>
      <c r="I9102" t="s">
        <v>21</v>
      </c>
      <c r="J9102" t="s">
        <v>22</v>
      </c>
      <c r="K9102" t="s">
        <v>44</v>
      </c>
      <c r="L9102" t="s">
        <v>24</v>
      </c>
      <c r="M9102" t="s">
        <v>25</v>
      </c>
      <c r="N9102">
        <v>1699</v>
      </c>
      <c r="O9102">
        <v>7304</v>
      </c>
      <c r="P9102">
        <v>20047.93</v>
      </c>
      <c r="Q9102">
        <v>-8737.56</v>
      </c>
    </row>
    <row r="9103" spans="2:17" hidden="1">
      <c r="B9103">
        <v>2015</v>
      </c>
      <c r="C9103">
        <v>10</v>
      </c>
      <c r="D9103" t="s">
        <v>16</v>
      </c>
      <c r="E9103" t="s">
        <v>17</v>
      </c>
      <c r="F9103" t="s">
        <v>42</v>
      </c>
      <c r="G9103" t="s">
        <v>43</v>
      </c>
      <c r="H9103" t="s">
        <v>30</v>
      </c>
      <c r="I9103" t="s">
        <v>21</v>
      </c>
      <c r="J9103" t="s">
        <v>22</v>
      </c>
      <c r="K9103" t="s">
        <v>44</v>
      </c>
      <c r="L9103" t="s">
        <v>24</v>
      </c>
      <c r="M9103" t="s">
        <v>26</v>
      </c>
      <c r="N9103">
        <v>131</v>
      </c>
      <c r="O9103">
        <v>6571</v>
      </c>
      <c r="P9103">
        <v>9022.93</v>
      </c>
      <c r="Q9103">
        <v>-4668.3</v>
      </c>
    </row>
    <row r="9104" spans="2:17" hidden="1">
      <c r="B9104">
        <v>2015</v>
      </c>
      <c r="C9104">
        <v>10</v>
      </c>
      <c r="D9104" t="s">
        <v>16</v>
      </c>
      <c r="E9104" t="s">
        <v>17</v>
      </c>
      <c r="F9104" t="s">
        <v>42</v>
      </c>
      <c r="G9104" t="s">
        <v>43</v>
      </c>
      <c r="H9104" t="s">
        <v>30</v>
      </c>
      <c r="I9104" t="s">
        <v>21</v>
      </c>
      <c r="J9104" t="s">
        <v>22</v>
      </c>
      <c r="K9104" t="s">
        <v>44</v>
      </c>
      <c r="L9104" t="s">
        <v>24</v>
      </c>
      <c r="M9104" t="s">
        <v>27</v>
      </c>
      <c r="N9104">
        <v>14</v>
      </c>
      <c r="O9104">
        <v>2656</v>
      </c>
      <c r="P9104">
        <v>3397.76</v>
      </c>
      <c r="Q9104">
        <v>0</v>
      </c>
    </row>
    <row r="9105" spans="2:17" hidden="1">
      <c r="B9105">
        <v>2015</v>
      </c>
      <c r="C9105">
        <v>10</v>
      </c>
      <c r="D9105" t="s">
        <v>16</v>
      </c>
      <c r="E9105" t="s">
        <v>17</v>
      </c>
      <c r="F9105" t="s">
        <v>45</v>
      </c>
      <c r="G9105" t="s">
        <v>46</v>
      </c>
      <c r="H9105" t="s">
        <v>30</v>
      </c>
      <c r="I9105" t="s">
        <v>21</v>
      </c>
      <c r="J9105" t="s">
        <v>22</v>
      </c>
      <c r="K9105" t="s">
        <v>47</v>
      </c>
      <c r="L9105" t="s">
        <v>24</v>
      </c>
      <c r="M9105" t="s">
        <v>25</v>
      </c>
      <c r="N9105">
        <v>3840</v>
      </c>
      <c r="O9105">
        <v>28862</v>
      </c>
      <c r="P9105">
        <v>64369.69</v>
      </c>
      <c r="Q9105">
        <v>-34495.870000000003</v>
      </c>
    </row>
    <row r="9106" spans="2:17" hidden="1">
      <c r="B9106">
        <v>2015</v>
      </c>
      <c r="C9106">
        <v>10</v>
      </c>
      <c r="D9106" t="s">
        <v>16</v>
      </c>
      <c r="E9106" t="s">
        <v>17</v>
      </c>
      <c r="F9106" t="s">
        <v>45</v>
      </c>
      <c r="G9106" t="s">
        <v>46</v>
      </c>
      <c r="H9106" t="s">
        <v>30</v>
      </c>
      <c r="I9106" t="s">
        <v>21</v>
      </c>
      <c r="J9106" t="s">
        <v>22</v>
      </c>
      <c r="K9106" t="s">
        <v>47</v>
      </c>
      <c r="L9106" t="s">
        <v>24</v>
      </c>
      <c r="M9106" t="s">
        <v>26</v>
      </c>
      <c r="N9106">
        <v>503</v>
      </c>
      <c r="O9106">
        <v>24910</v>
      </c>
      <c r="P9106">
        <v>35714.879999999997</v>
      </c>
      <c r="Q9106">
        <v>-17919.09</v>
      </c>
    </row>
    <row r="9107" spans="2:17" hidden="1">
      <c r="B9107">
        <v>2015</v>
      </c>
      <c r="C9107">
        <v>10</v>
      </c>
      <c r="D9107" t="s">
        <v>16</v>
      </c>
      <c r="E9107" t="s">
        <v>17</v>
      </c>
      <c r="F9107" t="s">
        <v>45</v>
      </c>
      <c r="G9107" t="s">
        <v>46</v>
      </c>
      <c r="H9107" t="s">
        <v>30</v>
      </c>
      <c r="I9107" t="s">
        <v>21</v>
      </c>
      <c r="J9107" t="s">
        <v>22</v>
      </c>
      <c r="K9107" t="s">
        <v>47</v>
      </c>
      <c r="L9107" t="s">
        <v>24</v>
      </c>
      <c r="M9107" t="s">
        <v>27</v>
      </c>
      <c r="N9107">
        <v>92</v>
      </c>
      <c r="O9107">
        <v>22685</v>
      </c>
      <c r="P9107">
        <v>30170.73</v>
      </c>
      <c r="Q9107">
        <v>0</v>
      </c>
    </row>
    <row r="9108" spans="2:17" hidden="1">
      <c r="B9108">
        <v>2015</v>
      </c>
      <c r="C9108">
        <v>10</v>
      </c>
      <c r="D9108" t="s">
        <v>16</v>
      </c>
      <c r="E9108" t="s">
        <v>17</v>
      </c>
      <c r="F9108" t="s">
        <v>48</v>
      </c>
      <c r="G9108" t="s">
        <v>49</v>
      </c>
      <c r="H9108" t="s">
        <v>30</v>
      </c>
      <c r="I9108" t="s">
        <v>21</v>
      </c>
      <c r="J9108" t="s">
        <v>31</v>
      </c>
      <c r="K9108" t="s">
        <v>50</v>
      </c>
      <c r="L9108" t="s">
        <v>24</v>
      </c>
      <c r="M9108" t="s">
        <v>25</v>
      </c>
      <c r="N9108">
        <v>5547</v>
      </c>
      <c r="O9108">
        <v>35278</v>
      </c>
      <c r="P9108">
        <v>89346.19</v>
      </c>
      <c r="Q9108">
        <v>-46876.9</v>
      </c>
    </row>
    <row r="9109" spans="2:17" hidden="1">
      <c r="B9109">
        <v>2015</v>
      </c>
      <c r="C9109">
        <v>10</v>
      </c>
      <c r="D9109" t="s">
        <v>16</v>
      </c>
      <c r="E9109" t="s">
        <v>17</v>
      </c>
      <c r="F9109" t="s">
        <v>48</v>
      </c>
      <c r="G9109" t="s">
        <v>49</v>
      </c>
      <c r="H9109" t="s">
        <v>30</v>
      </c>
      <c r="I9109" t="s">
        <v>21</v>
      </c>
      <c r="J9109" t="s">
        <v>31</v>
      </c>
      <c r="K9109" t="s">
        <v>50</v>
      </c>
      <c r="L9109" t="s">
        <v>24</v>
      </c>
      <c r="M9109" t="s">
        <v>26</v>
      </c>
      <c r="N9109">
        <v>773</v>
      </c>
      <c r="O9109">
        <v>40957</v>
      </c>
      <c r="P9109">
        <v>61882.95</v>
      </c>
      <c r="Q9109">
        <v>-30935.46</v>
      </c>
    </row>
    <row r="9110" spans="2:17" hidden="1">
      <c r="B9110">
        <v>2015</v>
      </c>
      <c r="C9110">
        <v>10</v>
      </c>
      <c r="D9110" t="s">
        <v>16</v>
      </c>
      <c r="E9110" t="s">
        <v>17</v>
      </c>
      <c r="F9110" t="s">
        <v>48</v>
      </c>
      <c r="G9110" t="s">
        <v>49</v>
      </c>
      <c r="H9110" t="s">
        <v>30</v>
      </c>
      <c r="I9110" t="s">
        <v>21</v>
      </c>
      <c r="J9110" t="s">
        <v>31</v>
      </c>
      <c r="K9110" t="s">
        <v>50</v>
      </c>
      <c r="L9110" t="s">
        <v>24</v>
      </c>
      <c r="M9110" t="s">
        <v>27</v>
      </c>
      <c r="N9110">
        <v>141</v>
      </c>
      <c r="O9110">
        <v>31762</v>
      </c>
      <c r="P9110">
        <v>46093.64</v>
      </c>
      <c r="Q9110">
        <v>1336.74</v>
      </c>
    </row>
    <row r="9111" spans="2:17" hidden="1">
      <c r="B9111">
        <v>2015</v>
      </c>
      <c r="C9111">
        <v>10</v>
      </c>
      <c r="D9111" t="s">
        <v>16</v>
      </c>
      <c r="E9111" t="s">
        <v>17</v>
      </c>
      <c r="F9111" t="s">
        <v>51</v>
      </c>
      <c r="G9111" t="s">
        <v>52</v>
      </c>
      <c r="H9111" t="s">
        <v>30</v>
      </c>
      <c r="I9111" t="s">
        <v>21</v>
      </c>
      <c r="J9111" t="s">
        <v>22</v>
      </c>
      <c r="K9111" t="s">
        <v>53</v>
      </c>
      <c r="L9111" t="s">
        <v>24</v>
      </c>
      <c r="M9111" t="s">
        <v>25</v>
      </c>
      <c r="N9111">
        <v>314</v>
      </c>
      <c r="O9111">
        <v>3063</v>
      </c>
      <c r="P9111">
        <v>6351.28</v>
      </c>
      <c r="Q9111">
        <v>-3666.64</v>
      </c>
    </row>
    <row r="9112" spans="2:17" hidden="1">
      <c r="B9112">
        <v>2015</v>
      </c>
      <c r="C9112">
        <v>10</v>
      </c>
      <c r="D9112" t="s">
        <v>16</v>
      </c>
      <c r="E9112" t="s">
        <v>17</v>
      </c>
      <c r="F9112" t="s">
        <v>51</v>
      </c>
      <c r="G9112" t="s">
        <v>52</v>
      </c>
      <c r="H9112" t="s">
        <v>30</v>
      </c>
      <c r="I9112" t="s">
        <v>21</v>
      </c>
      <c r="J9112" t="s">
        <v>22</v>
      </c>
      <c r="K9112" t="s">
        <v>53</v>
      </c>
      <c r="L9112" t="s">
        <v>24</v>
      </c>
      <c r="M9112" t="s">
        <v>26</v>
      </c>
      <c r="N9112">
        <v>166</v>
      </c>
      <c r="O9112">
        <v>9485</v>
      </c>
      <c r="P9112">
        <v>12108.92</v>
      </c>
      <c r="Q9112">
        <v>-5925.15</v>
      </c>
    </row>
    <row r="9113" spans="2:17" hidden="1">
      <c r="B9113">
        <v>2015</v>
      </c>
      <c r="C9113">
        <v>10</v>
      </c>
      <c r="D9113" t="s">
        <v>16</v>
      </c>
      <c r="E9113" t="s">
        <v>17</v>
      </c>
      <c r="F9113" t="s">
        <v>51</v>
      </c>
      <c r="G9113" t="s">
        <v>52</v>
      </c>
      <c r="H9113" t="s">
        <v>30</v>
      </c>
      <c r="I9113" t="s">
        <v>21</v>
      </c>
      <c r="J9113" t="s">
        <v>22</v>
      </c>
      <c r="K9113" t="s">
        <v>53</v>
      </c>
      <c r="L9113" t="s">
        <v>24</v>
      </c>
      <c r="M9113" t="s">
        <v>27</v>
      </c>
      <c r="N9113">
        <v>20</v>
      </c>
      <c r="O9113">
        <v>3586</v>
      </c>
      <c r="P9113">
        <v>4043.45</v>
      </c>
      <c r="Q9113">
        <v>117.24</v>
      </c>
    </row>
    <row r="9114" spans="2:17" hidden="1">
      <c r="B9114">
        <v>2015</v>
      </c>
      <c r="C9114">
        <v>10</v>
      </c>
      <c r="D9114" t="s">
        <v>16</v>
      </c>
      <c r="E9114" t="s">
        <v>17</v>
      </c>
      <c r="F9114" t="s">
        <v>54</v>
      </c>
      <c r="G9114" t="s">
        <v>55</v>
      </c>
      <c r="H9114" t="s">
        <v>30</v>
      </c>
      <c r="I9114" t="s">
        <v>21</v>
      </c>
      <c r="J9114" t="s">
        <v>31</v>
      </c>
      <c r="K9114" t="s">
        <v>56</v>
      </c>
      <c r="L9114" t="s">
        <v>24</v>
      </c>
      <c r="M9114" t="s">
        <v>25</v>
      </c>
      <c r="N9114">
        <v>727</v>
      </c>
      <c r="O9114">
        <v>6710</v>
      </c>
      <c r="P9114">
        <v>15414.04</v>
      </c>
      <c r="Q9114">
        <v>-8830.89</v>
      </c>
    </row>
    <row r="9115" spans="2:17" hidden="1">
      <c r="B9115">
        <v>2015</v>
      </c>
      <c r="C9115">
        <v>10</v>
      </c>
      <c r="D9115" t="s">
        <v>16</v>
      </c>
      <c r="E9115" t="s">
        <v>17</v>
      </c>
      <c r="F9115" t="s">
        <v>54</v>
      </c>
      <c r="G9115" t="s">
        <v>55</v>
      </c>
      <c r="H9115" t="s">
        <v>30</v>
      </c>
      <c r="I9115" t="s">
        <v>21</v>
      </c>
      <c r="J9115" t="s">
        <v>31</v>
      </c>
      <c r="K9115" t="s">
        <v>56</v>
      </c>
      <c r="L9115" t="s">
        <v>24</v>
      </c>
      <c r="M9115" t="s">
        <v>26</v>
      </c>
      <c r="N9115">
        <v>161</v>
      </c>
      <c r="O9115">
        <v>8165</v>
      </c>
      <c r="P9115">
        <v>12424.16</v>
      </c>
      <c r="Q9115">
        <v>-6126.07</v>
      </c>
    </row>
    <row r="9116" spans="2:17" hidden="1">
      <c r="B9116">
        <v>2015</v>
      </c>
      <c r="C9116">
        <v>10</v>
      </c>
      <c r="D9116" t="s">
        <v>16</v>
      </c>
      <c r="E9116" t="s">
        <v>17</v>
      </c>
      <c r="F9116" t="s">
        <v>54</v>
      </c>
      <c r="G9116" t="s">
        <v>55</v>
      </c>
      <c r="H9116" t="s">
        <v>30</v>
      </c>
      <c r="I9116" t="s">
        <v>21</v>
      </c>
      <c r="J9116" t="s">
        <v>31</v>
      </c>
      <c r="K9116" t="s">
        <v>56</v>
      </c>
      <c r="L9116" t="s">
        <v>24</v>
      </c>
      <c r="M9116" t="s">
        <v>27</v>
      </c>
      <c r="N9116">
        <v>14</v>
      </c>
      <c r="O9116">
        <v>2923</v>
      </c>
      <c r="P9116">
        <v>4401.54</v>
      </c>
      <c r="Q9116">
        <v>127.65</v>
      </c>
    </row>
    <row r="9117" spans="2:17" hidden="1">
      <c r="B9117">
        <v>2015</v>
      </c>
      <c r="C9117">
        <v>10</v>
      </c>
      <c r="D9117" t="s">
        <v>16</v>
      </c>
      <c r="E9117" t="s">
        <v>17</v>
      </c>
      <c r="F9117" t="s">
        <v>57</v>
      </c>
      <c r="G9117" t="s">
        <v>58</v>
      </c>
      <c r="H9117" t="s">
        <v>30</v>
      </c>
      <c r="I9117" t="s">
        <v>21</v>
      </c>
      <c r="J9117" t="s">
        <v>31</v>
      </c>
      <c r="K9117" t="s">
        <v>59</v>
      </c>
      <c r="L9117" t="s">
        <v>24</v>
      </c>
      <c r="M9117" t="s">
        <v>25</v>
      </c>
      <c r="N9117">
        <v>24</v>
      </c>
      <c r="O9117">
        <v>237</v>
      </c>
      <c r="P9117">
        <v>537.09</v>
      </c>
      <c r="Q9117">
        <v>-313.52</v>
      </c>
    </row>
    <row r="9118" spans="2:17" hidden="1">
      <c r="B9118">
        <v>2015</v>
      </c>
      <c r="C9118">
        <v>10</v>
      </c>
      <c r="D9118" t="s">
        <v>16</v>
      </c>
      <c r="E9118" t="s">
        <v>17</v>
      </c>
      <c r="F9118" t="s">
        <v>57</v>
      </c>
      <c r="G9118" t="s">
        <v>58</v>
      </c>
      <c r="H9118" t="s">
        <v>30</v>
      </c>
      <c r="I9118" t="s">
        <v>21</v>
      </c>
      <c r="J9118" t="s">
        <v>31</v>
      </c>
      <c r="K9118" t="s">
        <v>59</v>
      </c>
      <c r="L9118" t="s">
        <v>24</v>
      </c>
      <c r="M9118" t="s">
        <v>26</v>
      </c>
      <c r="N9118">
        <v>14</v>
      </c>
      <c r="O9118">
        <v>764</v>
      </c>
      <c r="P9118">
        <v>1149.8499999999999</v>
      </c>
      <c r="Q9118">
        <v>-527.02</v>
      </c>
    </row>
    <row r="9119" spans="2:17" hidden="1">
      <c r="B9119">
        <v>2015</v>
      </c>
      <c r="C9119">
        <v>10</v>
      </c>
      <c r="D9119" t="s">
        <v>16</v>
      </c>
      <c r="E9119" t="s">
        <v>17</v>
      </c>
      <c r="F9119" t="s">
        <v>57</v>
      </c>
      <c r="G9119" t="s">
        <v>58</v>
      </c>
      <c r="H9119" t="s">
        <v>30</v>
      </c>
      <c r="I9119" t="s">
        <v>21</v>
      </c>
      <c r="J9119" t="s">
        <v>31</v>
      </c>
      <c r="K9119" t="s">
        <v>59</v>
      </c>
      <c r="L9119" t="s">
        <v>24</v>
      </c>
      <c r="M9119" t="s">
        <v>27</v>
      </c>
      <c r="N9119">
        <v>6</v>
      </c>
      <c r="O9119">
        <v>2308</v>
      </c>
      <c r="P9119">
        <v>2557.59</v>
      </c>
      <c r="Q9119">
        <v>74.17</v>
      </c>
    </row>
    <row r="9120" spans="2:17" hidden="1">
      <c r="B9120">
        <v>2015</v>
      </c>
      <c r="C9120">
        <v>10</v>
      </c>
      <c r="D9120" t="s">
        <v>16</v>
      </c>
      <c r="E9120" t="s">
        <v>17</v>
      </c>
      <c r="F9120" t="s">
        <v>60</v>
      </c>
      <c r="G9120" t="s">
        <v>61</v>
      </c>
      <c r="H9120" t="s">
        <v>20</v>
      </c>
      <c r="I9120" t="s">
        <v>21</v>
      </c>
      <c r="J9120" t="s">
        <v>31</v>
      </c>
      <c r="K9120" t="s">
        <v>62</v>
      </c>
      <c r="L9120" t="s">
        <v>24</v>
      </c>
      <c r="M9120" t="s">
        <v>25</v>
      </c>
      <c r="N9120">
        <v>639</v>
      </c>
      <c r="O9120">
        <v>5857</v>
      </c>
      <c r="P9120">
        <v>9300.1</v>
      </c>
      <c r="Q9120">
        <v>-4216.93</v>
      </c>
    </row>
    <row r="9121" spans="2:17" hidden="1">
      <c r="B9121">
        <v>2015</v>
      </c>
      <c r="C9121">
        <v>10</v>
      </c>
      <c r="D9121" t="s">
        <v>16</v>
      </c>
      <c r="E9121" t="s">
        <v>17</v>
      </c>
      <c r="F9121" t="s">
        <v>60</v>
      </c>
      <c r="G9121" t="s">
        <v>61</v>
      </c>
      <c r="H9121" t="s">
        <v>20</v>
      </c>
      <c r="I9121" t="s">
        <v>21</v>
      </c>
      <c r="J9121" t="s">
        <v>31</v>
      </c>
      <c r="K9121" t="s">
        <v>62</v>
      </c>
      <c r="L9121" t="s">
        <v>24</v>
      </c>
      <c r="M9121" t="s">
        <v>26</v>
      </c>
      <c r="N9121">
        <v>97</v>
      </c>
      <c r="O9121">
        <v>4834</v>
      </c>
      <c r="P9121">
        <v>5232.93</v>
      </c>
      <c r="Q9121">
        <v>-2079.6799999999998</v>
      </c>
    </row>
    <row r="9122" spans="2:17" hidden="1">
      <c r="B9122">
        <v>2015</v>
      </c>
      <c r="C9122">
        <v>10</v>
      </c>
      <c r="D9122" t="s">
        <v>16</v>
      </c>
      <c r="E9122" t="s">
        <v>17</v>
      </c>
      <c r="F9122" t="s">
        <v>60</v>
      </c>
      <c r="G9122" t="s">
        <v>61</v>
      </c>
      <c r="H9122" t="s">
        <v>20</v>
      </c>
      <c r="I9122" t="s">
        <v>21</v>
      </c>
      <c r="J9122" t="s">
        <v>31</v>
      </c>
      <c r="K9122" t="s">
        <v>62</v>
      </c>
      <c r="L9122" t="s">
        <v>24</v>
      </c>
      <c r="M9122" t="s">
        <v>27</v>
      </c>
      <c r="N9122">
        <v>13</v>
      </c>
      <c r="O9122">
        <v>3691</v>
      </c>
      <c r="P9122">
        <v>4153.07</v>
      </c>
      <c r="Q9122">
        <v>120.46</v>
      </c>
    </row>
    <row r="9123" spans="2:17" hidden="1">
      <c r="B9123">
        <v>2015</v>
      </c>
      <c r="C9123">
        <v>10</v>
      </c>
      <c r="D9123" t="s">
        <v>16</v>
      </c>
      <c r="E9123" t="s">
        <v>17</v>
      </c>
      <c r="F9123" t="s">
        <v>63</v>
      </c>
      <c r="G9123" t="s">
        <v>64</v>
      </c>
      <c r="H9123" t="s">
        <v>30</v>
      </c>
      <c r="I9123" t="s">
        <v>21</v>
      </c>
      <c r="J9123" t="s">
        <v>31</v>
      </c>
      <c r="K9123" t="s">
        <v>65</v>
      </c>
      <c r="L9123" t="s">
        <v>24</v>
      </c>
      <c r="M9123" t="s">
        <v>25</v>
      </c>
      <c r="N9123">
        <v>485</v>
      </c>
      <c r="O9123">
        <v>2860</v>
      </c>
      <c r="P9123">
        <v>7408.59</v>
      </c>
      <c r="Q9123">
        <v>-3581.41</v>
      </c>
    </row>
    <row r="9124" spans="2:17" hidden="1">
      <c r="B9124">
        <v>2015</v>
      </c>
      <c r="C9124">
        <v>10</v>
      </c>
      <c r="D9124" t="s">
        <v>16</v>
      </c>
      <c r="E9124" t="s">
        <v>17</v>
      </c>
      <c r="F9124" t="s">
        <v>63</v>
      </c>
      <c r="G9124" t="s">
        <v>64</v>
      </c>
      <c r="H9124" t="s">
        <v>30</v>
      </c>
      <c r="I9124" t="s">
        <v>21</v>
      </c>
      <c r="J9124" t="s">
        <v>31</v>
      </c>
      <c r="K9124" t="s">
        <v>65</v>
      </c>
      <c r="L9124" t="s">
        <v>24</v>
      </c>
      <c r="M9124" t="s">
        <v>26</v>
      </c>
      <c r="N9124">
        <v>39</v>
      </c>
      <c r="O9124">
        <v>1699</v>
      </c>
      <c r="P9124">
        <v>2679.88</v>
      </c>
      <c r="Q9124">
        <v>-1435.68</v>
      </c>
    </row>
    <row r="9125" spans="2:17" hidden="1">
      <c r="B9125">
        <v>2015</v>
      </c>
      <c r="C9125">
        <v>10</v>
      </c>
      <c r="D9125" t="s">
        <v>16</v>
      </c>
      <c r="E9125" t="s">
        <v>17</v>
      </c>
      <c r="F9125" t="s">
        <v>63</v>
      </c>
      <c r="G9125" t="s">
        <v>64</v>
      </c>
      <c r="H9125" t="s">
        <v>30</v>
      </c>
      <c r="I9125" t="s">
        <v>21</v>
      </c>
      <c r="J9125" t="s">
        <v>31</v>
      </c>
      <c r="K9125" t="s">
        <v>65</v>
      </c>
      <c r="L9125" t="s">
        <v>24</v>
      </c>
      <c r="M9125" t="s">
        <v>27</v>
      </c>
      <c r="N9125">
        <v>7</v>
      </c>
      <c r="O9125">
        <v>1199</v>
      </c>
      <c r="P9125">
        <v>2092.7600000000002</v>
      </c>
      <c r="Q9125">
        <v>60.69</v>
      </c>
    </row>
    <row r="9126" spans="2:17" hidden="1">
      <c r="B9126">
        <v>2015</v>
      </c>
      <c r="C9126">
        <v>10</v>
      </c>
      <c r="D9126" t="s">
        <v>16</v>
      </c>
      <c r="E9126" t="s">
        <v>17</v>
      </c>
      <c r="F9126" t="s">
        <v>66</v>
      </c>
      <c r="G9126" t="s">
        <v>67</v>
      </c>
      <c r="H9126" t="s">
        <v>30</v>
      </c>
      <c r="I9126" t="s">
        <v>21</v>
      </c>
      <c r="J9126" t="s">
        <v>31</v>
      </c>
      <c r="K9126" t="s">
        <v>68</v>
      </c>
      <c r="L9126" t="s">
        <v>24</v>
      </c>
      <c r="M9126" t="s">
        <v>25</v>
      </c>
      <c r="N9126">
        <v>2421</v>
      </c>
      <c r="O9126">
        <v>17292.53</v>
      </c>
      <c r="P9126">
        <v>42218.559999999998</v>
      </c>
      <c r="Q9126">
        <v>-22351.79</v>
      </c>
    </row>
    <row r="9127" spans="2:17" hidden="1">
      <c r="B9127">
        <v>2015</v>
      </c>
      <c r="C9127">
        <v>10</v>
      </c>
      <c r="D9127" t="s">
        <v>16</v>
      </c>
      <c r="E9127" t="s">
        <v>17</v>
      </c>
      <c r="F9127" t="s">
        <v>66</v>
      </c>
      <c r="G9127" t="s">
        <v>67</v>
      </c>
      <c r="H9127" t="s">
        <v>30</v>
      </c>
      <c r="I9127" t="s">
        <v>21</v>
      </c>
      <c r="J9127" t="s">
        <v>31</v>
      </c>
      <c r="K9127" t="s">
        <v>68</v>
      </c>
      <c r="L9127" t="s">
        <v>24</v>
      </c>
      <c r="M9127" t="s">
        <v>26</v>
      </c>
      <c r="N9127">
        <v>468</v>
      </c>
      <c r="O9127">
        <v>24288.09</v>
      </c>
      <c r="P9127">
        <v>36826.480000000003</v>
      </c>
      <c r="Q9127">
        <v>-17511.240000000002</v>
      </c>
    </row>
    <row r="9128" spans="2:17" hidden="1">
      <c r="B9128">
        <v>2015</v>
      </c>
      <c r="C9128">
        <v>10</v>
      </c>
      <c r="D9128" t="s">
        <v>16</v>
      </c>
      <c r="E9128" t="s">
        <v>17</v>
      </c>
      <c r="F9128" t="s">
        <v>66</v>
      </c>
      <c r="G9128" t="s">
        <v>67</v>
      </c>
      <c r="H9128" t="s">
        <v>30</v>
      </c>
      <c r="I9128" t="s">
        <v>21</v>
      </c>
      <c r="J9128" t="s">
        <v>31</v>
      </c>
      <c r="K9128" t="s">
        <v>68</v>
      </c>
      <c r="L9128" t="s">
        <v>24</v>
      </c>
      <c r="M9128" t="s">
        <v>27</v>
      </c>
      <c r="N9128">
        <v>95</v>
      </c>
      <c r="O9128">
        <v>33205</v>
      </c>
      <c r="P9128">
        <v>43944.21</v>
      </c>
      <c r="Q9128">
        <v>1274.3900000000001</v>
      </c>
    </row>
    <row r="9129" spans="2:17" hidden="1">
      <c r="B9129">
        <v>2015</v>
      </c>
      <c r="C9129">
        <v>10</v>
      </c>
      <c r="D9129" t="s">
        <v>16</v>
      </c>
      <c r="E9129" t="s">
        <v>17</v>
      </c>
      <c r="F9129" t="s">
        <v>69</v>
      </c>
      <c r="G9129" t="s">
        <v>70</v>
      </c>
      <c r="H9129" t="s">
        <v>30</v>
      </c>
      <c r="I9129" t="s">
        <v>21</v>
      </c>
      <c r="J9129" t="s">
        <v>22</v>
      </c>
      <c r="K9129" t="s">
        <v>71</v>
      </c>
      <c r="L9129" t="s">
        <v>24</v>
      </c>
      <c r="M9129" t="s">
        <v>25</v>
      </c>
      <c r="N9129">
        <v>295</v>
      </c>
      <c r="O9129">
        <v>3695</v>
      </c>
      <c r="P9129">
        <v>7222.28</v>
      </c>
      <c r="Q9129">
        <v>-4346.57</v>
      </c>
    </row>
    <row r="9130" spans="2:17" hidden="1">
      <c r="B9130">
        <v>2015</v>
      </c>
      <c r="C9130">
        <v>10</v>
      </c>
      <c r="D9130" t="s">
        <v>16</v>
      </c>
      <c r="E9130" t="s">
        <v>17</v>
      </c>
      <c r="F9130" t="s">
        <v>69</v>
      </c>
      <c r="G9130" t="s">
        <v>70</v>
      </c>
      <c r="H9130" t="s">
        <v>30</v>
      </c>
      <c r="I9130" t="s">
        <v>21</v>
      </c>
      <c r="J9130" t="s">
        <v>22</v>
      </c>
      <c r="K9130" t="s">
        <v>71</v>
      </c>
      <c r="L9130" t="s">
        <v>24</v>
      </c>
      <c r="M9130" t="s">
        <v>26</v>
      </c>
      <c r="N9130">
        <v>123</v>
      </c>
      <c r="O9130">
        <v>7088</v>
      </c>
      <c r="P9130">
        <v>8513.01</v>
      </c>
      <c r="Q9130">
        <v>-4237.38</v>
      </c>
    </row>
    <row r="9131" spans="2:17" hidden="1">
      <c r="B9131">
        <v>2015</v>
      </c>
      <c r="C9131">
        <v>10</v>
      </c>
      <c r="D9131" t="s">
        <v>16</v>
      </c>
      <c r="E9131" t="s">
        <v>17</v>
      </c>
      <c r="F9131" t="s">
        <v>69</v>
      </c>
      <c r="G9131" t="s">
        <v>70</v>
      </c>
      <c r="H9131" t="s">
        <v>30</v>
      </c>
      <c r="I9131" t="s">
        <v>21</v>
      </c>
      <c r="J9131" t="s">
        <v>22</v>
      </c>
      <c r="K9131" t="s">
        <v>71</v>
      </c>
      <c r="L9131" t="s">
        <v>24</v>
      </c>
      <c r="M9131" t="s">
        <v>27</v>
      </c>
      <c r="N9131">
        <v>31</v>
      </c>
      <c r="O9131">
        <v>4741</v>
      </c>
      <c r="P9131">
        <v>3605.34</v>
      </c>
      <c r="Q9131">
        <v>0</v>
      </c>
    </row>
    <row r="9132" spans="2:17" hidden="1">
      <c r="B9132">
        <v>2015</v>
      </c>
      <c r="C9132">
        <v>10</v>
      </c>
      <c r="D9132" t="s">
        <v>16</v>
      </c>
      <c r="E9132" t="s">
        <v>17</v>
      </c>
      <c r="F9132" t="s">
        <v>72</v>
      </c>
      <c r="G9132" t="s">
        <v>73</v>
      </c>
      <c r="H9132" t="s">
        <v>30</v>
      </c>
      <c r="I9132" t="s">
        <v>21</v>
      </c>
      <c r="J9132" t="s">
        <v>31</v>
      </c>
      <c r="K9132" t="s">
        <v>56</v>
      </c>
      <c r="L9132" t="s">
        <v>24</v>
      </c>
      <c r="M9132" t="s">
        <v>25</v>
      </c>
      <c r="N9132">
        <v>7087</v>
      </c>
      <c r="O9132">
        <v>47193.7</v>
      </c>
      <c r="P9132">
        <v>118817</v>
      </c>
      <c r="Q9132">
        <v>-62101.34</v>
      </c>
    </row>
    <row r="9133" spans="2:17" hidden="1">
      <c r="B9133">
        <v>2015</v>
      </c>
      <c r="C9133">
        <v>10</v>
      </c>
      <c r="D9133" t="s">
        <v>16</v>
      </c>
      <c r="E9133" t="s">
        <v>17</v>
      </c>
      <c r="F9133" t="s">
        <v>72</v>
      </c>
      <c r="G9133" t="s">
        <v>73</v>
      </c>
      <c r="H9133" t="s">
        <v>30</v>
      </c>
      <c r="I9133" t="s">
        <v>21</v>
      </c>
      <c r="J9133" t="s">
        <v>31</v>
      </c>
      <c r="K9133" t="s">
        <v>56</v>
      </c>
      <c r="L9133" t="s">
        <v>24</v>
      </c>
      <c r="M9133" t="s">
        <v>26</v>
      </c>
      <c r="N9133">
        <v>605</v>
      </c>
      <c r="O9133">
        <v>29046.7</v>
      </c>
      <c r="P9133">
        <v>47208.59</v>
      </c>
      <c r="Q9133">
        <v>-21664.38</v>
      </c>
    </row>
    <row r="9134" spans="2:17" hidden="1">
      <c r="B9134">
        <v>2015</v>
      </c>
      <c r="C9134">
        <v>10</v>
      </c>
      <c r="D9134" t="s">
        <v>16</v>
      </c>
      <c r="E9134" t="s">
        <v>17</v>
      </c>
      <c r="F9134" t="s">
        <v>72</v>
      </c>
      <c r="G9134" t="s">
        <v>73</v>
      </c>
      <c r="H9134" t="s">
        <v>30</v>
      </c>
      <c r="I9134" t="s">
        <v>21</v>
      </c>
      <c r="J9134" t="s">
        <v>31</v>
      </c>
      <c r="K9134" t="s">
        <v>56</v>
      </c>
      <c r="L9134" t="s">
        <v>24</v>
      </c>
      <c r="M9134" t="s">
        <v>27</v>
      </c>
      <c r="N9134">
        <v>106</v>
      </c>
      <c r="O9134">
        <v>25738</v>
      </c>
      <c r="P9134">
        <v>41934</v>
      </c>
      <c r="Q9134">
        <v>1216.1099999999999</v>
      </c>
    </row>
    <row r="9135" spans="2:17" hidden="1">
      <c r="B9135">
        <v>2015</v>
      </c>
      <c r="C9135">
        <v>10</v>
      </c>
      <c r="D9135" t="s">
        <v>16</v>
      </c>
      <c r="E9135" t="s">
        <v>17</v>
      </c>
      <c r="F9135" t="s">
        <v>74</v>
      </c>
      <c r="G9135" t="s">
        <v>75</v>
      </c>
      <c r="H9135" t="s">
        <v>30</v>
      </c>
      <c r="I9135" t="s">
        <v>21</v>
      </c>
      <c r="J9135" t="s">
        <v>31</v>
      </c>
      <c r="K9135" t="s">
        <v>76</v>
      </c>
      <c r="L9135" t="s">
        <v>24</v>
      </c>
      <c r="M9135" t="s">
        <v>25</v>
      </c>
      <c r="N9135">
        <v>259</v>
      </c>
      <c r="O9135">
        <v>2370</v>
      </c>
      <c r="P9135">
        <v>5431.5</v>
      </c>
      <c r="Q9135">
        <v>-2537.9499999999998</v>
      </c>
    </row>
    <row r="9136" spans="2:17" hidden="1">
      <c r="B9136">
        <v>2015</v>
      </c>
      <c r="C9136">
        <v>10</v>
      </c>
      <c r="D9136" t="s">
        <v>16</v>
      </c>
      <c r="E9136" t="s">
        <v>17</v>
      </c>
      <c r="F9136" t="s">
        <v>74</v>
      </c>
      <c r="G9136" t="s">
        <v>75</v>
      </c>
      <c r="H9136" t="s">
        <v>30</v>
      </c>
      <c r="I9136" t="s">
        <v>21</v>
      </c>
      <c r="J9136" t="s">
        <v>31</v>
      </c>
      <c r="K9136" t="s">
        <v>76</v>
      </c>
      <c r="L9136" t="s">
        <v>24</v>
      </c>
      <c r="M9136" t="s">
        <v>26</v>
      </c>
      <c r="N9136">
        <v>33</v>
      </c>
      <c r="O9136">
        <v>1665</v>
      </c>
      <c r="P9136">
        <v>2479.6999999999998</v>
      </c>
      <c r="Q9136">
        <v>-1060.95</v>
      </c>
    </row>
    <row r="9137" spans="2:17" hidden="1">
      <c r="B9137">
        <v>2015</v>
      </c>
      <c r="C9137">
        <v>10</v>
      </c>
      <c r="D9137" t="s">
        <v>16</v>
      </c>
      <c r="E9137" t="s">
        <v>17</v>
      </c>
      <c r="F9137" t="s">
        <v>74</v>
      </c>
      <c r="G9137" t="s">
        <v>75</v>
      </c>
      <c r="H9137" t="s">
        <v>30</v>
      </c>
      <c r="I9137" t="s">
        <v>21</v>
      </c>
      <c r="J9137" t="s">
        <v>31</v>
      </c>
      <c r="K9137" t="s">
        <v>76</v>
      </c>
      <c r="L9137" t="s">
        <v>24</v>
      </c>
      <c r="M9137" t="s">
        <v>27</v>
      </c>
      <c r="N9137">
        <v>10</v>
      </c>
      <c r="O9137">
        <v>1599</v>
      </c>
      <c r="P9137">
        <v>2053.3200000000002</v>
      </c>
      <c r="Q9137">
        <v>59.55</v>
      </c>
    </row>
    <row r="9138" spans="2:17" hidden="1">
      <c r="B9138">
        <v>2015</v>
      </c>
      <c r="C9138">
        <v>10</v>
      </c>
      <c r="D9138" t="s">
        <v>16</v>
      </c>
      <c r="E9138" t="s">
        <v>17</v>
      </c>
      <c r="F9138" t="s">
        <v>77</v>
      </c>
      <c r="G9138" t="s">
        <v>78</v>
      </c>
      <c r="H9138" t="s">
        <v>30</v>
      </c>
      <c r="I9138" t="s">
        <v>21</v>
      </c>
      <c r="J9138" t="s">
        <v>31</v>
      </c>
      <c r="K9138" t="s">
        <v>79</v>
      </c>
      <c r="L9138" t="s">
        <v>24</v>
      </c>
      <c r="M9138" t="s">
        <v>25</v>
      </c>
      <c r="N9138">
        <v>1516</v>
      </c>
      <c r="O9138">
        <v>15039</v>
      </c>
      <c r="P9138">
        <v>33710.69</v>
      </c>
      <c r="Q9138">
        <v>-20062.98</v>
      </c>
    </row>
    <row r="9139" spans="2:17" hidden="1">
      <c r="B9139">
        <v>2015</v>
      </c>
      <c r="C9139">
        <v>10</v>
      </c>
      <c r="D9139" t="s">
        <v>16</v>
      </c>
      <c r="E9139" t="s">
        <v>17</v>
      </c>
      <c r="F9139" t="s">
        <v>77</v>
      </c>
      <c r="G9139" t="s">
        <v>78</v>
      </c>
      <c r="H9139" t="s">
        <v>30</v>
      </c>
      <c r="I9139" t="s">
        <v>21</v>
      </c>
      <c r="J9139" t="s">
        <v>31</v>
      </c>
      <c r="K9139" t="s">
        <v>79</v>
      </c>
      <c r="L9139" t="s">
        <v>24</v>
      </c>
      <c r="M9139" t="s">
        <v>26</v>
      </c>
      <c r="N9139">
        <v>697</v>
      </c>
      <c r="O9139">
        <v>36950</v>
      </c>
      <c r="P9139">
        <v>51196.480000000003</v>
      </c>
      <c r="Q9139">
        <v>-27773.88</v>
      </c>
    </row>
    <row r="9140" spans="2:17" hidden="1">
      <c r="B9140">
        <v>2015</v>
      </c>
      <c r="C9140">
        <v>10</v>
      </c>
      <c r="D9140" t="s">
        <v>16</v>
      </c>
      <c r="E9140" t="s">
        <v>17</v>
      </c>
      <c r="F9140" t="s">
        <v>77</v>
      </c>
      <c r="G9140" t="s">
        <v>78</v>
      </c>
      <c r="H9140" t="s">
        <v>30</v>
      </c>
      <c r="I9140" t="s">
        <v>21</v>
      </c>
      <c r="J9140" t="s">
        <v>31</v>
      </c>
      <c r="K9140" t="s">
        <v>79</v>
      </c>
      <c r="L9140" t="s">
        <v>24</v>
      </c>
      <c r="M9140" t="s">
        <v>27</v>
      </c>
      <c r="N9140">
        <v>81</v>
      </c>
      <c r="O9140">
        <v>14234</v>
      </c>
      <c r="P9140">
        <v>10795.98</v>
      </c>
      <c r="Q9140">
        <v>313.10000000000002</v>
      </c>
    </row>
    <row r="9141" spans="2:17" hidden="1">
      <c r="B9141">
        <v>2015</v>
      </c>
      <c r="C9141">
        <v>10</v>
      </c>
      <c r="D9141" t="s">
        <v>16</v>
      </c>
      <c r="E9141" t="s">
        <v>17</v>
      </c>
      <c r="F9141" t="s">
        <v>80</v>
      </c>
      <c r="G9141" t="s">
        <v>81</v>
      </c>
      <c r="H9141" t="s">
        <v>30</v>
      </c>
      <c r="I9141" t="s">
        <v>21</v>
      </c>
      <c r="J9141" t="s">
        <v>31</v>
      </c>
      <c r="K9141" t="s">
        <v>56</v>
      </c>
      <c r="L9141" t="s">
        <v>24</v>
      </c>
      <c r="M9141" t="s">
        <v>25</v>
      </c>
      <c r="N9141">
        <v>742</v>
      </c>
      <c r="O9141">
        <v>5020</v>
      </c>
      <c r="P9141">
        <v>12590.08</v>
      </c>
      <c r="Q9141">
        <v>-6443.71</v>
      </c>
    </row>
    <row r="9142" spans="2:17" hidden="1">
      <c r="B9142">
        <v>2015</v>
      </c>
      <c r="C9142">
        <v>10</v>
      </c>
      <c r="D9142" t="s">
        <v>16</v>
      </c>
      <c r="E9142" t="s">
        <v>17</v>
      </c>
      <c r="F9142" t="s">
        <v>80</v>
      </c>
      <c r="G9142" t="s">
        <v>81</v>
      </c>
      <c r="H9142" t="s">
        <v>30</v>
      </c>
      <c r="I9142" t="s">
        <v>21</v>
      </c>
      <c r="J9142" t="s">
        <v>31</v>
      </c>
      <c r="K9142" t="s">
        <v>56</v>
      </c>
      <c r="L9142" t="s">
        <v>24</v>
      </c>
      <c r="M9142" t="s">
        <v>26</v>
      </c>
      <c r="N9142">
        <v>149</v>
      </c>
      <c r="O9142">
        <v>8055</v>
      </c>
      <c r="P9142">
        <v>11837.62</v>
      </c>
      <c r="Q9142">
        <v>-5314.67</v>
      </c>
    </row>
    <row r="9143" spans="2:17" hidden="1">
      <c r="B9143">
        <v>2015</v>
      </c>
      <c r="C9143">
        <v>10</v>
      </c>
      <c r="D9143" t="s">
        <v>16</v>
      </c>
      <c r="E9143" t="s">
        <v>17</v>
      </c>
      <c r="F9143" t="s">
        <v>80</v>
      </c>
      <c r="G9143" t="s">
        <v>81</v>
      </c>
      <c r="H9143" t="s">
        <v>30</v>
      </c>
      <c r="I9143" t="s">
        <v>21</v>
      </c>
      <c r="J9143" t="s">
        <v>31</v>
      </c>
      <c r="K9143" t="s">
        <v>56</v>
      </c>
      <c r="L9143" t="s">
        <v>24</v>
      </c>
      <c r="M9143" t="s">
        <v>27</v>
      </c>
      <c r="N9143">
        <v>38</v>
      </c>
      <c r="O9143">
        <v>5688</v>
      </c>
      <c r="P9143">
        <v>6666.57</v>
      </c>
      <c r="Q9143">
        <v>193.33</v>
      </c>
    </row>
    <row r="9144" spans="2:17" hidden="1">
      <c r="B9144">
        <v>2015</v>
      </c>
      <c r="C9144">
        <v>10</v>
      </c>
      <c r="D9144" t="s">
        <v>16</v>
      </c>
      <c r="E9144" t="s">
        <v>17</v>
      </c>
      <c r="F9144" t="s">
        <v>82</v>
      </c>
      <c r="G9144" t="s">
        <v>83</v>
      </c>
      <c r="H9144" t="s">
        <v>30</v>
      </c>
      <c r="I9144" t="s">
        <v>21</v>
      </c>
      <c r="J9144" t="s">
        <v>31</v>
      </c>
      <c r="K9144" t="s">
        <v>32</v>
      </c>
      <c r="L9144" t="s">
        <v>24</v>
      </c>
      <c r="M9144" t="s">
        <v>25</v>
      </c>
      <c r="N9144">
        <v>264</v>
      </c>
      <c r="O9144">
        <v>837</v>
      </c>
      <c r="P9144">
        <v>2823.3</v>
      </c>
      <c r="Q9144">
        <v>-1131.71</v>
      </c>
    </row>
    <row r="9145" spans="2:17" hidden="1">
      <c r="B9145">
        <v>2015</v>
      </c>
      <c r="C9145">
        <v>10</v>
      </c>
      <c r="D9145" t="s">
        <v>16</v>
      </c>
      <c r="E9145" t="s">
        <v>17</v>
      </c>
      <c r="F9145" t="s">
        <v>82</v>
      </c>
      <c r="G9145" t="s">
        <v>83</v>
      </c>
      <c r="H9145" t="s">
        <v>30</v>
      </c>
      <c r="I9145" t="s">
        <v>21</v>
      </c>
      <c r="J9145" t="s">
        <v>31</v>
      </c>
      <c r="K9145" t="s">
        <v>32</v>
      </c>
      <c r="L9145" t="s">
        <v>24</v>
      </c>
      <c r="M9145" t="s">
        <v>26</v>
      </c>
      <c r="N9145">
        <v>2</v>
      </c>
      <c r="O9145">
        <v>101</v>
      </c>
      <c r="P9145">
        <v>164.75</v>
      </c>
      <c r="Q9145">
        <v>-81.14</v>
      </c>
    </row>
    <row r="9146" spans="2:17" hidden="1">
      <c r="B9146">
        <v>2015</v>
      </c>
      <c r="C9146">
        <v>10</v>
      </c>
      <c r="D9146" t="s">
        <v>16</v>
      </c>
      <c r="E9146" t="s">
        <v>17</v>
      </c>
      <c r="F9146" t="s">
        <v>82</v>
      </c>
      <c r="G9146" t="s">
        <v>83</v>
      </c>
      <c r="H9146" t="s">
        <v>30</v>
      </c>
      <c r="I9146" t="s">
        <v>21</v>
      </c>
      <c r="J9146" t="s">
        <v>31</v>
      </c>
      <c r="K9146" t="s">
        <v>32</v>
      </c>
      <c r="L9146" t="s">
        <v>24</v>
      </c>
      <c r="M9146" t="s">
        <v>27</v>
      </c>
      <c r="N9146">
        <v>1</v>
      </c>
      <c r="O9146">
        <v>153</v>
      </c>
      <c r="P9146">
        <v>272.14999999999998</v>
      </c>
      <c r="Q9146">
        <v>7.89</v>
      </c>
    </row>
    <row r="9147" spans="2:17" hidden="1">
      <c r="B9147">
        <v>2015</v>
      </c>
      <c r="C9147">
        <v>10</v>
      </c>
      <c r="D9147" t="s">
        <v>16</v>
      </c>
      <c r="E9147" t="s">
        <v>17</v>
      </c>
      <c r="F9147" t="s">
        <v>84</v>
      </c>
      <c r="G9147" t="s">
        <v>85</v>
      </c>
      <c r="H9147" t="s">
        <v>30</v>
      </c>
      <c r="I9147" t="s">
        <v>21</v>
      </c>
      <c r="J9147" t="s">
        <v>31</v>
      </c>
      <c r="K9147" t="s">
        <v>86</v>
      </c>
      <c r="L9147" t="s">
        <v>24</v>
      </c>
      <c r="M9147" t="s">
        <v>25</v>
      </c>
      <c r="N9147">
        <v>543</v>
      </c>
      <c r="O9147">
        <v>1803</v>
      </c>
      <c r="P9147">
        <v>5949.04</v>
      </c>
      <c r="Q9147">
        <v>-2259.5100000000002</v>
      </c>
    </row>
    <row r="9148" spans="2:17" hidden="1">
      <c r="B9148">
        <v>2015</v>
      </c>
      <c r="C9148">
        <v>10</v>
      </c>
      <c r="D9148" t="s">
        <v>16</v>
      </c>
      <c r="E9148" t="s">
        <v>17</v>
      </c>
      <c r="F9148" t="s">
        <v>84</v>
      </c>
      <c r="G9148" t="s">
        <v>85</v>
      </c>
      <c r="H9148" t="s">
        <v>30</v>
      </c>
      <c r="I9148" t="s">
        <v>21</v>
      </c>
      <c r="J9148" t="s">
        <v>31</v>
      </c>
      <c r="K9148" t="s">
        <v>86</v>
      </c>
      <c r="L9148" t="s">
        <v>24</v>
      </c>
      <c r="M9148" t="s">
        <v>26</v>
      </c>
      <c r="N9148">
        <v>12</v>
      </c>
      <c r="O9148">
        <v>525</v>
      </c>
      <c r="P9148">
        <v>943.35</v>
      </c>
      <c r="Q9148">
        <v>-324.56</v>
      </c>
    </row>
    <row r="9149" spans="2:17" hidden="1">
      <c r="B9149">
        <v>2015</v>
      </c>
      <c r="C9149">
        <v>10</v>
      </c>
      <c r="D9149" t="s">
        <v>16</v>
      </c>
      <c r="E9149" t="s">
        <v>17</v>
      </c>
      <c r="F9149" t="s">
        <v>84</v>
      </c>
      <c r="G9149" t="s">
        <v>85</v>
      </c>
      <c r="H9149" t="s">
        <v>30</v>
      </c>
      <c r="I9149" t="s">
        <v>21</v>
      </c>
      <c r="J9149" t="s">
        <v>31</v>
      </c>
      <c r="K9149" t="s">
        <v>86</v>
      </c>
      <c r="L9149" t="s">
        <v>24</v>
      </c>
      <c r="M9149" t="s">
        <v>27</v>
      </c>
      <c r="N9149">
        <v>4</v>
      </c>
      <c r="O9149">
        <v>1301</v>
      </c>
      <c r="P9149">
        <v>1615.53</v>
      </c>
      <c r="Q9149">
        <v>46.85</v>
      </c>
    </row>
    <row r="9150" spans="2:17" hidden="1">
      <c r="B9150">
        <v>2015</v>
      </c>
      <c r="C9150">
        <v>10</v>
      </c>
      <c r="D9150" t="s">
        <v>16</v>
      </c>
      <c r="E9150" t="s">
        <v>17</v>
      </c>
      <c r="F9150" t="s">
        <v>87</v>
      </c>
      <c r="G9150" t="s">
        <v>88</v>
      </c>
      <c r="H9150" t="s">
        <v>30</v>
      </c>
      <c r="I9150" t="s">
        <v>21</v>
      </c>
      <c r="J9150" t="s">
        <v>31</v>
      </c>
      <c r="K9150" t="s">
        <v>86</v>
      </c>
      <c r="L9150" t="s">
        <v>24</v>
      </c>
      <c r="M9150" t="s">
        <v>25</v>
      </c>
      <c r="N9150">
        <v>746</v>
      </c>
      <c r="O9150">
        <v>3626</v>
      </c>
      <c r="P9150">
        <v>10160.700000000001</v>
      </c>
      <c r="Q9150">
        <v>-4508.33</v>
      </c>
    </row>
    <row r="9151" spans="2:17" hidden="1">
      <c r="B9151">
        <v>2015</v>
      </c>
      <c r="C9151">
        <v>10</v>
      </c>
      <c r="D9151" t="s">
        <v>16</v>
      </c>
      <c r="E9151" t="s">
        <v>17</v>
      </c>
      <c r="F9151" t="s">
        <v>87</v>
      </c>
      <c r="G9151" t="s">
        <v>88</v>
      </c>
      <c r="H9151" t="s">
        <v>30</v>
      </c>
      <c r="I9151" t="s">
        <v>21</v>
      </c>
      <c r="J9151" t="s">
        <v>31</v>
      </c>
      <c r="K9151" t="s">
        <v>86</v>
      </c>
      <c r="L9151" t="s">
        <v>24</v>
      </c>
      <c r="M9151" t="s">
        <v>26</v>
      </c>
      <c r="N9151">
        <v>36</v>
      </c>
      <c r="O9151">
        <v>1774</v>
      </c>
      <c r="P9151">
        <v>3067.7</v>
      </c>
      <c r="Q9151">
        <v>-933.11</v>
      </c>
    </row>
    <row r="9152" spans="2:17" hidden="1">
      <c r="B9152">
        <v>2015</v>
      </c>
      <c r="C9152">
        <v>10</v>
      </c>
      <c r="D9152" t="s">
        <v>16</v>
      </c>
      <c r="E9152" t="s">
        <v>17</v>
      </c>
      <c r="F9152" t="s">
        <v>87</v>
      </c>
      <c r="G9152" t="s">
        <v>88</v>
      </c>
      <c r="H9152" t="s">
        <v>30</v>
      </c>
      <c r="I9152" t="s">
        <v>21</v>
      </c>
      <c r="J9152" t="s">
        <v>31</v>
      </c>
      <c r="K9152" t="s">
        <v>86</v>
      </c>
      <c r="L9152" t="s">
        <v>24</v>
      </c>
      <c r="M9152" t="s">
        <v>27</v>
      </c>
      <c r="N9152">
        <v>6</v>
      </c>
      <c r="O9152">
        <v>1378</v>
      </c>
      <c r="P9152">
        <v>2157.2600000000002</v>
      </c>
      <c r="Q9152">
        <v>62.55</v>
      </c>
    </row>
    <row r="9153" spans="2:17" hidden="1">
      <c r="B9153">
        <v>2015</v>
      </c>
      <c r="C9153">
        <v>10</v>
      </c>
      <c r="D9153" t="s">
        <v>16</v>
      </c>
      <c r="E9153" t="s">
        <v>17</v>
      </c>
      <c r="F9153" t="s">
        <v>89</v>
      </c>
      <c r="G9153" t="s">
        <v>90</v>
      </c>
      <c r="H9153" t="s">
        <v>30</v>
      </c>
      <c r="I9153" t="s">
        <v>21</v>
      </c>
      <c r="J9153" t="s">
        <v>31</v>
      </c>
      <c r="K9153" t="s">
        <v>68</v>
      </c>
      <c r="L9153" t="s">
        <v>24</v>
      </c>
      <c r="M9153" t="s">
        <v>25</v>
      </c>
      <c r="N9153">
        <v>96</v>
      </c>
      <c r="O9153">
        <v>696</v>
      </c>
      <c r="P9153">
        <v>1707.13</v>
      </c>
      <c r="Q9153">
        <v>-937.84</v>
      </c>
    </row>
    <row r="9154" spans="2:17" hidden="1">
      <c r="B9154">
        <v>2015</v>
      </c>
      <c r="C9154">
        <v>10</v>
      </c>
      <c r="D9154" t="s">
        <v>16</v>
      </c>
      <c r="E9154" t="s">
        <v>17</v>
      </c>
      <c r="F9154" t="s">
        <v>89</v>
      </c>
      <c r="G9154" t="s">
        <v>90</v>
      </c>
      <c r="H9154" t="s">
        <v>30</v>
      </c>
      <c r="I9154" t="s">
        <v>21</v>
      </c>
      <c r="J9154" t="s">
        <v>31</v>
      </c>
      <c r="K9154" t="s">
        <v>68</v>
      </c>
      <c r="L9154" t="s">
        <v>24</v>
      </c>
      <c r="M9154" t="s">
        <v>26</v>
      </c>
      <c r="N9154">
        <v>29</v>
      </c>
      <c r="O9154">
        <v>1400</v>
      </c>
      <c r="P9154">
        <v>2129.61</v>
      </c>
      <c r="Q9154">
        <v>-1175.6600000000001</v>
      </c>
    </row>
    <row r="9155" spans="2:17" hidden="1">
      <c r="B9155">
        <v>2015</v>
      </c>
      <c r="C9155">
        <v>10</v>
      </c>
      <c r="D9155" t="s">
        <v>16</v>
      </c>
      <c r="E9155" t="s">
        <v>17</v>
      </c>
      <c r="F9155" t="s">
        <v>89</v>
      </c>
      <c r="G9155" t="s">
        <v>90</v>
      </c>
      <c r="H9155" t="s">
        <v>30</v>
      </c>
      <c r="I9155" t="s">
        <v>21</v>
      </c>
      <c r="J9155" t="s">
        <v>31</v>
      </c>
      <c r="K9155" t="s">
        <v>68</v>
      </c>
      <c r="L9155" t="s">
        <v>24</v>
      </c>
      <c r="M9155" t="s">
        <v>27</v>
      </c>
      <c r="N9155">
        <v>3</v>
      </c>
      <c r="O9155">
        <v>517</v>
      </c>
      <c r="P9155">
        <v>466.22</v>
      </c>
      <c r="Q9155">
        <v>13.52</v>
      </c>
    </row>
    <row r="9156" spans="2:17" hidden="1">
      <c r="B9156">
        <v>2015</v>
      </c>
      <c r="C9156">
        <v>10</v>
      </c>
      <c r="D9156" t="s">
        <v>16</v>
      </c>
      <c r="E9156" t="s">
        <v>17</v>
      </c>
      <c r="F9156" t="s">
        <v>91</v>
      </c>
      <c r="G9156" t="s">
        <v>92</v>
      </c>
      <c r="H9156" t="s">
        <v>30</v>
      </c>
      <c r="I9156" t="s">
        <v>21</v>
      </c>
      <c r="J9156" t="s">
        <v>31</v>
      </c>
      <c r="K9156" t="s">
        <v>93</v>
      </c>
      <c r="L9156" t="s">
        <v>24</v>
      </c>
      <c r="M9156" t="s">
        <v>25</v>
      </c>
      <c r="N9156">
        <v>1344</v>
      </c>
      <c r="O9156">
        <v>6923</v>
      </c>
      <c r="P9156">
        <v>18996.5</v>
      </c>
      <c r="Q9156">
        <v>-8968.8799999999992</v>
      </c>
    </row>
    <row r="9157" spans="2:17" hidden="1">
      <c r="B9157">
        <v>2015</v>
      </c>
      <c r="C9157">
        <v>10</v>
      </c>
      <c r="D9157" t="s">
        <v>16</v>
      </c>
      <c r="E9157" t="s">
        <v>17</v>
      </c>
      <c r="F9157" t="s">
        <v>91</v>
      </c>
      <c r="G9157" t="s">
        <v>92</v>
      </c>
      <c r="H9157" t="s">
        <v>30</v>
      </c>
      <c r="I9157" t="s">
        <v>21</v>
      </c>
      <c r="J9157" t="s">
        <v>31</v>
      </c>
      <c r="K9157" t="s">
        <v>93</v>
      </c>
      <c r="L9157" t="s">
        <v>24</v>
      </c>
      <c r="M9157" t="s">
        <v>26</v>
      </c>
      <c r="N9157">
        <v>58</v>
      </c>
      <c r="O9157">
        <v>2955</v>
      </c>
      <c r="P9157">
        <v>4564.8</v>
      </c>
      <c r="Q9157">
        <v>-2187.54</v>
      </c>
    </row>
    <row r="9158" spans="2:17" hidden="1">
      <c r="B9158">
        <v>2015</v>
      </c>
      <c r="C9158">
        <v>10</v>
      </c>
      <c r="D9158" t="s">
        <v>16</v>
      </c>
      <c r="E9158" t="s">
        <v>17</v>
      </c>
      <c r="F9158" t="s">
        <v>91</v>
      </c>
      <c r="G9158" t="s">
        <v>92</v>
      </c>
      <c r="H9158" t="s">
        <v>30</v>
      </c>
      <c r="I9158" t="s">
        <v>21</v>
      </c>
      <c r="J9158" t="s">
        <v>31</v>
      </c>
      <c r="K9158" t="s">
        <v>93</v>
      </c>
      <c r="L9158" t="s">
        <v>24</v>
      </c>
      <c r="M9158" t="s">
        <v>27</v>
      </c>
      <c r="N9158">
        <v>10</v>
      </c>
      <c r="O9158">
        <v>1627</v>
      </c>
      <c r="P9158">
        <v>2305.96</v>
      </c>
      <c r="Q9158">
        <v>66.88</v>
      </c>
    </row>
    <row r="9159" spans="2:17" hidden="1">
      <c r="B9159">
        <v>2015</v>
      </c>
      <c r="C9159">
        <v>10</v>
      </c>
      <c r="D9159" t="s">
        <v>16</v>
      </c>
      <c r="E9159" t="s">
        <v>17</v>
      </c>
      <c r="F9159" t="s">
        <v>94</v>
      </c>
      <c r="G9159" t="s">
        <v>95</v>
      </c>
      <c r="H9159" t="s">
        <v>30</v>
      </c>
      <c r="I9159" t="s">
        <v>21</v>
      </c>
      <c r="J9159" t="s">
        <v>31</v>
      </c>
      <c r="K9159" t="s">
        <v>96</v>
      </c>
      <c r="L9159" t="s">
        <v>24</v>
      </c>
      <c r="M9159" t="s">
        <v>25</v>
      </c>
      <c r="N9159">
        <v>795</v>
      </c>
      <c r="O9159">
        <v>7811</v>
      </c>
      <c r="P9159">
        <v>17544</v>
      </c>
      <c r="Q9159">
        <v>-10417.290000000001</v>
      </c>
    </row>
    <row r="9160" spans="2:17" hidden="1">
      <c r="B9160">
        <v>2015</v>
      </c>
      <c r="C9160">
        <v>10</v>
      </c>
      <c r="D9160" t="s">
        <v>16</v>
      </c>
      <c r="E9160" t="s">
        <v>17</v>
      </c>
      <c r="F9160" t="s">
        <v>94</v>
      </c>
      <c r="G9160" t="s">
        <v>95</v>
      </c>
      <c r="H9160" t="s">
        <v>30</v>
      </c>
      <c r="I9160" t="s">
        <v>21</v>
      </c>
      <c r="J9160" t="s">
        <v>31</v>
      </c>
      <c r="K9160" t="s">
        <v>96</v>
      </c>
      <c r="L9160" t="s">
        <v>24</v>
      </c>
      <c r="M9160" t="s">
        <v>26</v>
      </c>
      <c r="N9160">
        <v>575</v>
      </c>
      <c r="O9160">
        <v>33689</v>
      </c>
      <c r="P9160">
        <v>44638.32</v>
      </c>
      <c r="Q9160">
        <v>-23005.75</v>
      </c>
    </row>
    <row r="9161" spans="2:17" hidden="1">
      <c r="B9161">
        <v>2015</v>
      </c>
      <c r="C9161">
        <v>10</v>
      </c>
      <c r="D9161" t="s">
        <v>16</v>
      </c>
      <c r="E9161" t="s">
        <v>17</v>
      </c>
      <c r="F9161" t="s">
        <v>94</v>
      </c>
      <c r="G9161" t="s">
        <v>95</v>
      </c>
      <c r="H9161" t="s">
        <v>30</v>
      </c>
      <c r="I9161" t="s">
        <v>21</v>
      </c>
      <c r="J9161" t="s">
        <v>31</v>
      </c>
      <c r="K9161" t="s">
        <v>96</v>
      </c>
      <c r="L9161" t="s">
        <v>24</v>
      </c>
      <c r="M9161" t="s">
        <v>27</v>
      </c>
      <c r="N9161">
        <v>96</v>
      </c>
      <c r="O9161">
        <v>15463</v>
      </c>
      <c r="P9161">
        <v>11924.04</v>
      </c>
      <c r="Q9161">
        <v>345.81</v>
      </c>
    </row>
    <row r="9162" spans="2:17" hidden="1">
      <c r="B9162">
        <v>2015</v>
      </c>
      <c r="C9162">
        <v>10</v>
      </c>
      <c r="D9162" t="s">
        <v>16</v>
      </c>
      <c r="E9162" t="s">
        <v>17</v>
      </c>
      <c r="F9162" t="s">
        <v>97</v>
      </c>
      <c r="G9162" t="s">
        <v>98</v>
      </c>
      <c r="H9162" t="s">
        <v>30</v>
      </c>
      <c r="I9162" t="s">
        <v>21</v>
      </c>
      <c r="J9162" t="s">
        <v>31</v>
      </c>
      <c r="K9162" t="s">
        <v>99</v>
      </c>
      <c r="L9162" t="s">
        <v>24</v>
      </c>
      <c r="M9162" t="s">
        <v>25</v>
      </c>
      <c r="N9162">
        <v>386</v>
      </c>
      <c r="O9162">
        <v>2579</v>
      </c>
      <c r="P9162">
        <v>6490.13</v>
      </c>
      <c r="Q9162">
        <v>-3486.22</v>
      </c>
    </row>
    <row r="9163" spans="2:17" hidden="1">
      <c r="B9163">
        <v>2015</v>
      </c>
      <c r="C9163">
        <v>10</v>
      </c>
      <c r="D9163" t="s">
        <v>16</v>
      </c>
      <c r="E9163" t="s">
        <v>17</v>
      </c>
      <c r="F9163" t="s">
        <v>97</v>
      </c>
      <c r="G9163" t="s">
        <v>98</v>
      </c>
      <c r="H9163" t="s">
        <v>30</v>
      </c>
      <c r="I9163" t="s">
        <v>21</v>
      </c>
      <c r="J9163" t="s">
        <v>31</v>
      </c>
      <c r="K9163" t="s">
        <v>99</v>
      </c>
      <c r="L9163" t="s">
        <v>24</v>
      </c>
      <c r="M9163" t="s">
        <v>26</v>
      </c>
      <c r="N9163">
        <v>83</v>
      </c>
      <c r="O9163">
        <v>4325</v>
      </c>
      <c r="P9163">
        <v>6421.71</v>
      </c>
      <c r="Q9163">
        <v>-3366.48</v>
      </c>
    </row>
    <row r="9164" spans="2:17" hidden="1">
      <c r="B9164">
        <v>2015</v>
      </c>
      <c r="C9164">
        <v>10</v>
      </c>
      <c r="D9164" t="s">
        <v>16</v>
      </c>
      <c r="E9164" t="s">
        <v>17</v>
      </c>
      <c r="F9164" t="s">
        <v>97</v>
      </c>
      <c r="G9164" t="s">
        <v>98</v>
      </c>
      <c r="H9164" t="s">
        <v>30</v>
      </c>
      <c r="I9164" t="s">
        <v>21</v>
      </c>
      <c r="J9164" t="s">
        <v>31</v>
      </c>
      <c r="K9164" t="s">
        <v>99</v>
      </c>
      <c r="L9164" t="s">
        <v>24</v>
      </c>
      <c r="M9164" t="s">
        <v>27</v>
      </c>
      <c r="N9164">
        <v>17</v>
      </c>
      <c r="O9164">
        <v>3027</v>
      </c>
      <c r="P9164">
        <v>3339.98</v>
      </c>
      <c r="Q9164">
        <v>96.87</v>
      </c>
    </row>
    <row r="9165" spans="2:17" hidden="1">
      <c r="B9165">
        <v>2015</v>
      </c>
      <c r="C9165">
        <v>10</v>
      </c>
      <c r="D9165" t="s">
        <v>16</v>
      </c>
      <c r="E9165" t="s">
        <v>17</v>
      </c>
      <c r="F9165" t="s">
        <v>100</v>
      </c>
      <c r="G9165" t="s">
        <v>101</v>
      </c>
      <c r="H9165" t="s">
        <v>30</v>
      </c>
      <c r="I9165" t="s">
        <v>21</v>
      </c>
      <c r="J9165" t="s">
        <v>31</v>
      </c>
      <c r="K9165" t="s">
        <v>59</v>
      </c>
      <c r="L9165" t="s">
        <v>24</v>
      </c>
      <c r="M9165" t="s">
        <v>25</v>
      </c>
      <c r="N9165">
        <v>1452</v>
      </c>
      <c r="O9165">
        <v>8152</v>
      </c>
      <c r="P9165">
        <v>21689.91</v>
      </c>
      <c r="Q9165">
        <v>-10990.4</v>
      </c>
    </row>
    <row r="9166" spans="2:17" hidden="1">
      <c r="B9166">
        <v>2015</v>
      </c>
      <c r="C9166">
        <v>10</v>
      </c>
      <c r="D9166" t="s">
        <v>16</v>
      </c>
      <c r="E9166" t="s">
        <v>17</v>
      </c>
      <c r="F9166" t="s">
        <v>100</v>
      </c>
      <c r="G9166" t="s">
        <v>101</v>
      </c>
      <c r="H9166" t="s">
        <v>30</v>
      </c>
      <c r="I9166" t="s">
        <v>21</v>
      </c>
      <c r="J9166" t="s">
        <v>31</v>
      </c>
      <c r="K9166" t="s">
        <v>59</v>
      </c>
      <c r="L9166" t="s">
        <v>24</v>
      </c>
      <c r="M9166" t="s">
        <v>26</v>
      </c>
      <c r="N9166">
        <v>267</v>
      </c>
      <c r="O9166">
        <v>15124</v>
      </c>
      <c r="P9166">
        <v>21547.08</v>
      </c>
      <c r="Q9166">
        <v>-10824.18</v>
      </c>
    </row>
    <row r="9167" spans="2:17" hidden="1">
      <c r="B9167">
        <v>2015</v>
      </c>
      <c r="C9167">
        <v>10</v>
      </c>
      <c r="D9167" t="s">
        <v>16</v>
      </c>
      <c r="E9167" t="s">
        <v>17</v>
      </c>
      <c r="F9167" t="s">
        <v>100</v>
      </c>
      <c r="G9167" t="s">
        <v>101</v>
      </c>
      <c r="H9167" t="s">
        <v>30</v>
      </c>
      <c r="I9167" t="s">
        <v>21</v>
      </c>
      <c r="J9167" t="s">
        <v>31</v>
      </c>
      <c r="K9167" t="s">
        <v>59</v>
      </c>
      <c r="L9167" t="s">
        <v>24</v>
      </c>
      <c r="M9167" t="s">
        <v>27</v>
      </c>
      <c r="N9167">
        <v>70</v>
      </c>
      <c r="O9167">
        <v>12047</v>
      </c>
      <c r="P9167">
        <v>10864.38</v>
      </c>
      <c r="Q9167">
        <v>315.08</v>
      </c>
    </row>
    <row r="9168" spans="2:17" hidden="1">
      <c r="B9168">
        <v>2015</v>
      </c>
      <c r="C9168">
        <v>10</v>
      </c>
      <c r="D9168" t="s">
        <v>16</v>
      </c>
      <c r="E9168" t="s">
        <v>17</v>
      </c>
      <c r="F9168" t="s">
        <v>102</v>
      </c>
      <c r="G9168" t="s">
        <v>103</v>
      </c>
      <c r="H9168" t="s">
        <v>30</v>
      </c>
      <c r="I9168" t="s">
        <v>21</v>
      </c>
      <c r="J9168" t="s">
        <v>22</v>
      </c>
      <c r="K9168" t="s">
        <v>104</v>
      </c>
      <c r="L9168" t="s">
        <v>24</v>
      </c>
      <c r="M9168" t="s">
        <v>25</v>
      </c>
      <c r="N9168">
        <v>355</v>
      </c>
      <c r="O9168">
        <v>2111.64</v>
      </c>
      <c r="P9168">
        <v>5093.46</v>
      </c>
      <c r="Q9168">
        <v>-2527.81</v>
      </c>
    </row>
    <row r="9169" spans="2:17" hidden="1">
      <c r="B9169">
        <v>2015</v>
      </c>
      <c r="C9169">
        <v>10</v>
      </c>
      <c r="D9169" t="s">
        <v>16</v>
      </c>
      <c r="E9169" t="s">
        <v>17</v>
      </c>
      <c r="F9169" t="s">
        <v>102</v>
      </c>
      <c r="G9169" t="s">
        <v>103</v>
      </c>
      <c r="H9169" t="s">
        <v>30</v>
      </c>
      <c r="I9169" t="s">
        <v>21</v>
      </c>
      <c r="J9169" t="s">
        <v>22</v>
      </c>
      <c r="K9169" t="s">
        <v>104</v>
      </c>
      <c r="L9169" t="s">
        <v>24</v>
      </c>
      <c r="M9169" t="s">
        <v>26</v>
      </c>
      <c r="N9169">
        <v>8</v>
      </c>
      <c r="O9169">
        <v>472.79</v>
      </c>
      <c r="P9169">
        <v>771.54</v>
      </c>
      <c r="Q9169">
        <v>-287.27999999999997</v>
      </c>
    </row>
    <row r="9170" spans="2:17" hidden="1">
      <c r="B9170">
        <v>2015</v>
      </c>
      <c r="C9170">
        <v>10</v>
      </c>
      <c r="D9170" t="s">
        <v>16</v>
      </c>
      <c r="E9170" t="s">
        <v>17</v>
      </c>
      <c r="F9170" t="s">
        <v>105</v>
      </c>
      <c r="G9170" t="s">
        <v>106</v>
      </c>
      <c r="H9170" t="s">
        <v>30</v>
      </c>
      <c r="I9170" t="s">
        <v>21</v>
      </c>
      <c r="J9170" t="s">
        <v>31</v>
      </c>
      <c r="K9170" t="s">
        <v>59</v>
      </c>
      <c r="L9170" t="s">
        <v>24</v>
      </c>
      <c r="M9170" t="s">
        <v>25</v>
      </c>
      <c r="N9170">
        <v>198</v>
      </c>
      <c r="O9170">
        <v>547</v>
      </c>
      <c r="P9170">
        <v>1975.44</v>
      </c>
      <c r="Q9170">
        <v>-739.15</v>
      </c>
    </row>
    <row r="9171" spans="2:17" hidden="1">
      <c r="B9171">
        <v>2015</v>
      </c>
      <c r="C9171">
        <v>10</v>
      </c>
      <c r="D9171" t="s">
        <v>16</v>
      </c>
      <c r="E9171" t="s">
        <v>17</v>
      </c>
      <c r="F9171" t="s">
        <v>105</v>
      </c>
      <c r="G9171" t="s">
        <v>106</v>
      </c>
      <c r="H9171" t="s">
        <v>30</v>
      </c>
      <c r="I9171" t="s">
        <v>21</v>
      </c>
      <c r="J9171" t="s">
        <v>31</v>
      </c>
      <c r="K9171" t="s">
        <v>59</v>
      </c>
      <c r="L9171" t="s">
        <v>24</v>
      </c>
      <c r="M9171" t="s">
        <v>26</v>
      </c>
      <c r="N9171">
        <v>20</v>
      </c>
      <c r="O9171">
        <v>1127</v>
      </c>
      <c r="P9171">
        <v>1608.89</v>
      </c>
      <c r="Q9171">
        <v>-810.8</v>
      </c>
    </row>
    <row r="9172" spans="2:17" hidden="1">
      <c r="B9172">
        <v>2015</v>
      </c>
      <c r="C9172">
        <v>10</v>
      </c>
      <c r="D9172" t="s">
        <v>16</v>
      </c>
      <c r="E9172" t="s">
        <v>17</v>
      </c>
      <c r="F9172" t="s">
        <v>105</v>
      </c>
      <c r="G9172" t="s">
        <v>106</v>
      </c>
      <c r="H9172" t="s">
        <v>30</v>
      </c>
      <c r="I9172" t="s">
        <v>21</v>
      </c>
      <c r="J9172" t="s">
        <v>31</v>
      </c>
      <c r="K9172" t="s">
        <v>59</v>
      </c>
      <c r="L9172" t="s">
        <v>24</v>
      </c>
      <c r="M9172" t="s">
        <v>27</v>
      </c>
      <c r="N9172">
        <v>2</v>
      </c>
      <c r="O9172">
        <v>348</v>
      </c>
      <c r="P9172">
        <v>313.72000000000003</v>
      </c>
      <c r="Q9172">
        <v>9.1</v>
      </c>
    </row>
    <row r="9173" spans="2:17" hidden="1">
      <c r="B9173">
        <v>2015</v>
      </c>
      <c r="C9173">
        <v>10</v>
      </c>
      <c r="D9173" t="s">
        <v>16</v>
      </c>
      <c r="E9173" t="s">
        <v>17</v>
      </c>
      <c r="F9173" t="s">
        <v>107</v>
      </c>
      <c r="G9173" t="s">
        <v>108</v>
      </c>
      <c r="H9173" t="s">
        <v>30</v>
      </c>
      <c r="I9173" t="s">
        <v>21</v>
      </c>
      <c r="J9173" t="s">
        <v>31</v>
      </c>
      <c r="K9173" t="s">
        <v>59</v>
      </c>
      <c r="L9173" t="s">
        <v>24</v>
      </c>
      <c r="M9173" t="s">
        <v>25</v>
      </c>
      <c r="N9173">
        <v>149</v>
      </c>
      <c r="O9173">
        <v>1503</v>
      </c>
      <c r="P9173">
        <v>3355.34</v>
      </c>
      <c r="Q9173">
        <v>-2004.57</v>
      </c>
    </row>
    <row r="9174" spans="2:17" hidden="1">
      <c r="B9174">
        <v>2015</v>
      </c>
      <c r="C9174">
        <v>10</v>
      </c>
      <c r="D9174" t="s">
        <v>16</v>
      </c>
      <c r="E9174" t="s">
        <v>17</v>
      </c>
      <c r="F9174" t="s">
        <v>107</v>
      </c>
      <c r="G9174" t="s">
        <v>108</v>
      </c>
      <c r="H9174" t="s">
        <v>30</v>
      </c>
      <c r="I9174" t="s">
        <v>21</v>
      </c>
      <c r="J9174" t="s">
        <v>31</v>
      </c>
      <c r="K9174" t="s">
        <v>59</v>
      </c>
      <c r="L9174" t="s">
        <v>24</v>
      </c>
      <c r="M9174" t="s">
        <v>26</v>
      </c>
      <c r="N9174">
        <v>71</v>
      </c>
      <c r="O9174">
        <v>3828</v>
      </c>
      <c r="P9174">
        <v>5269.89</v>
      </c>
      <c r="Q9174">
        <v>-2840.71</v>
      </c>
    </row>
    <row r="9175" spans="2:17" hidden="1">
      <c r="B9175">
        <v>2015</v>
      </c>
      <c r="C9175">
        <v>10</v>
      </c>
      <c r="D9175" t="s">
        <v>16</v>
      </c>
      <c r="E9175" t="s">
        <v>17</v>
      </c>
      <c r="F9175" t="s">
        <v>107</v>
      </c>
      <c r="G9175" t="s">
        <v>108</v>
      </c>
      <c r="H9175" t="s">
        <v>30</v>
      </c>
      <c r="I9175" t="s">
        <v>21</v>
      </c>
      <c r="J9175" t="s">
        <v>31</v>
      </c>
      <c r="K9175" t="s">
        <v>59</v>
      </c>
      <c r="L9175" t="s">
        <v>24</v>
      </c>
      <c r="M9175" t="s">
        <v>27</v>
      </c>
      <c r="N9175">
        <v>7</v>
      </c>
      <c r="O9175">
        <v>1582</v>
      </c>
      <c r="P9175">
        <v>1189.55</v>
      </c>
      <c r="Q9175">
        <v>34.5</v>
      </c>
    </row>
    <row r="9176" spans="2:17" hidden="1">
      <c r="B9176">
        <v>2015</v>
      </c>
      <c r="C9176">
        <v>10</v>
      </c>
      <c r="D9176" t="s">
        <v>16</v>
      </c>
      <c r="E9176" t="s">
        <v>17</v>
      </c>
      <c r="F9176" t="s">
        <v>109</v>
      </c>
      <c r="G9176" t="s">
        <v>110</v>
      </c>
      <c r="H9176" t="s">
        <v>30</v>
      </c>
      <c r="I9176" t="s">
        <v>21</v>
      </c>
      <c r="J9176" t="s">
        <v>31</v>
      </c>
      <c r="K9176" t="s">
        <v>59</v>
      </c>
      <c r="L9176" t="s">
        <v>24</v>
      </c>
      <c r="M9176" t="s">
        <v>25</v>
      </c>
      <c r="N9176">
        <v>229</v>
      </c>
      <c r="O9176">
        <v>2644</v>
      </c>
      <c r="P9176">
        <v>5733.06</v>
      </c>
      <c r="Q9176">
        <v>-3527.24</v>
      </c>
    </row>
    <row r="9177" spans="2:17" hidden="1">
      <c r="B9177">
        <v>2015</v>
      </c>
      <c r="C9177">
        <v>10</v>
      </c>
      <c r="D9177" t="s">
        <v>16</v>
      </c>
      <c r="E9177" t="s">
        <v>17</v>
      </c>
      <c r="F9177" t="s">
        <v>109</v>
      </c>
      <c r="G9177" t="s">
        <v>110</v>
      </c>
      <c r="H9177" t="s">
        <v>30</v>
      </c>
      <c r="I9177" t="s">
        <v>21</v>
      </c>
      <c r="J9177" t="s">
        <v>31</v>
      </c>
      <c r="K9177" t="s">
        <v>59</v>
      </c>
      <c r="L9177" t="s">
        <v>24</v>
      </c>
      <c r="M9177" t="s">
        <v>26</v>
      </c>
      <c r="N9177">
        <v>206</v>
      </c>
      <c r="O9177">
        <v>12028</v>
      </c>
      <c r="P9177">
        <v>15965.03</v>
      </c>
      <c r="Q9177">
        <v>-8244.1200000000008</v>
      </c>
    </row>
    <row r="9178" spans="2:17" hidden="1">
      <c r="B9178">
        <v>2015</v>
      </c>
      <c r="C9178">
        <v>10</v>
      </c>
      <c r="D9178" t="s">
        <v>16</v>
      </c>
      <c r="E9178" t="s">
        <v>17</v>
      </c>
      <c r="F9178" t="s">
        <v>109</v>
      </c>
      <c r="G9178" t="s">
        <v>110</v>
      </c>
      <c r="H9178" t="s">
        <v>30</v>
      </c>
      <c r="I9178" t="s">
        <v>21</v>
      </c>
      <c r="J9178" t="s">
        <v>31</v>
      </c>
      <c r="K9178" t="s">
        <v>59</v>
      </c>
      <c r="L9178" t="s">
        <v>24</v>
      </c>
      <c r="M9178" t="s">
        <v>27</v>
      </c>
      <c r="N9178">
        <v>37</v>
      </c>
      <c r="O9178">
        <v>5925</v>
      </c>
      <c r="P9178">
        <v>4686.49</v>
      </c>
      <c r="Q9178">
        <v>135.91999999999999</v>
      </c>
    </row>
    <row r="9179" spans="2:17" hidden="1">
      <c r="B9179">
        <v>2015</v>
      </c>
      <c r="C9179">
        <v>10</v>
      </c>
      <c r="D9179" t="s">
        <v>16</v>
      </c>
      <c r="E9179" t="s">
        <v>17</v>
      </c>
      <c r="F9179" t="s">
        <v>111</v>
      </c>
      <c r="G9179" t="s">
        <v>112</v>
      </c>
      <c r="H9179" t="s">
        <v>30</v>
      </c>
      <c r="I9179" t="s">
        <v>21</v>
      </c>
      <c r="J9179" t="s">
        <v>31</v>
      </c>
      <c r="K9179" t="s">
        <v>86</v>
      </c>
      <c r="L9179" t="s">
        <v>24</v>
      </c>
      <c r="M9179" t="s">
        <v>25</v>
      </c>
      <c r="N9179">
        <v>3052</v>
      </c>
      <c r="O9179">
        <v>30893</v>
      </c>
      <c r="P9179">
        <v>69662.899999999994</v>
      </c>
      <c r="Q9179">
        <v>-41615.97</v>
      </c>
    </row>
    <row r="9180" spans="2:17" hidden="1">
      <c r="B9180">
        <v>2015</v>
      </c>
      <c r="C9180">
        <v>10</v>
      </c>
      <c r="D9180" t="s">
        <v>16</v>
      </c>
      <c r="E9180" t="s">
        <v>17</v>
      </c>
      <c r="F9180" t="s">
        <v>111</v>
      </c>
      <c r="G9180" t="s">
        <v>112</v>
      </c>
      <c r="H9180" t="s">
        <v>30</v>
      </c>
      <c r="I9180" t="s">
        <v>21</v>
      </c>
      <c r="J9180" t="s">
        <v>31</v>
      </c>
      <c r="K9180" t="s">
        <v>86</v>
      </c>
      <c r="L9180" t="s">
        <v>24</v>
      </c>
      <c r="M9180" t="s">
        <v>26</v>
      </c>
      <c r="N9180">
        <v>1035</v>
      </c>
      <c r="O9180">
        <v>54695</v>
      </c>
      <c r="P9180">
        <v>81819.62</v>
      </c>
      <c r="Q9180">
        <v>-41746.53</v>
      </c>
    </row>
    <row r="9181" spans="2:17" hidden="1">
      <c r="B9181">
        <v>2015</v>
      </c>
      <c r="C9181">
        <v>10</v>
      </c>
      <c r="D9181" t="s">
        <v>16</v>
      </c>
      <c r="E9181" t="s">
        <v>17</v>
      </c>
      <c r="F9181" t="s">
        <v>111</v>
      </c>
      <c r="G9181" t="s">
        <v>112</v>
      </c>
      <c r="H9181" t="s">
        <v>30</v>
      </c>
      <c r="I9181" t="s">
        <v>21</v>
      </c>
      <c r="J9181" t="s">
        <v>31</v>
      </c>
      <c r="K9181" t="s">
        <v>86</v>
      </c>
      <c r="L9181" t="s">
        <v>24</v>
      </c>
      <c r="M9181" t="s">
        <v>27</v>
      </c>
      <c r="N9181">
        <v>135</v>
      </c>
      <c r="O9181">
        <v>29020</v>
      </c>
      <c r="P9181">
        <v>28873.3</v>
      </c>
      <c r="Q9181">
        <v>837.33</v>
      </c>
    </row>
    <row r="9182" spans="2:17" hidden="1">
      <c r="B9182">
        <v>2015</v>
      </c>
      <c r="C9182">
        <v>10</v>
      </c>
      <c r="D9182" t="s">
        <v>16</v>
      </c>
      <c r="E9182" t="s">
        <v>17</v>
      </c>
      <c r="F9182" t="s">
        <v>113</v>
      </c>
      <c r="G9182" t="s">
        <v>114</v>
      </c>
      <c r="H9182" t="s">
        <v>30</v>
      </c>
      <c r="I9182" t="s">
        <v>21</v>
      </c>
      <c r="J9182" t="s">
        <v>31</v>
      </c>
      <c r="K9182" t="s">
        <v>50</v>
      </c>
      <c r="L9182" t="s">
        <v>24</v>
      </c>
      <c r="M9182" t="s">
        <v>25</v>
      </c>
      <c r="N9182">
        <v>193</v>
      </c>
      <c r="O9182">
        <v>1100</v>
      </c>
      <c r="P9182">
        <v>2889.31</v>
      </c>
      <c r="Q9182">
        <v>-1467.3</v>
      </c>
    </row>
    <row r="9183" spans="2:17" hidden="1">
      <c r="B9183">
        <v>2015</v>
      </c>
      <c r="C9183">
        <v>10</v>
      </c>
      <c r="D9183" t="s">
        <v>16</v>
      </c>
      <c r="E9183" t="s">
        <v>17</v>
      </c>
      <c r="F9183" t="s">
        <v>113</v>
      </c>
      <c r="G9183" t="s">
        <v>114</v>
      </c>
      <c r="H9183" t="s">
        <v>30</v>
      </c>
      <c r="I9183" t="s">
        <v>21</v>
      </c>
      <c r="J9183" t="s">
        <v>31</v>
      </c>
      <c r="K9183" t="s">
        <v>50</v>
      </c>
      <c r="L9183" t="s">
        <v>24</v>
      </c>
      <c r="M9183" t="s">
        <v>26</v>
      </c>
      <c r="N9183">
        <v>52</v>
      </c>
      <c r="O9183">
        <v>2281</v>
      </c>
      <c r="P9183">
        <v>3630.94</v>
      </c>
      <c r="Q9183">
        <v>-2081.04</v>
      </c>
    </row>
    <row r="9184" spans="2:17" hidden="1">
      <c r="B9184">
        <v>2015</v>
      </c>
      <c r="C9184">
        <v>10</v>
      </c>
      <c r="D9184" t="s">
        <v>16</v>
      </c>
      <c r="E9184" t="s">
        <v>17</v>
      </c>
      <c r="F9184" t="s">
        <v>113</v>
      </c>
      <c r="G9184" t="s">
        <v>114</v>
      </c>
      <c r="H9184" t="s">
        <v>30</v>
      </c>
      <c r="I9184" t="s">
        <v>21</v>
      </c>
      <c r="J9184" t="s">
        <v>31</v>
      </c>
      <c r="K9184" t="s">
        <v>50</v>
      </c>
      <c r="L9184" t="s">
        <v>24</v>
      </c>
      <c r="M9184" t="s">
        <v>27</v>
      </c>
      <c r="N9184">
        <v>1</v>
      </c>
      <c r="O9184">
        <v>110</v>
      </c>
      <c r="P9184">
        <v>108.5</v>
      </c>
      <c r="Q9184">
        <v>3.15</v>
      </c>
    </row>
    <row r="9185" spans="2:17" hidden="1">
      <c r="B9185">
        <v>2015</v>
      </c>
      <c r="C9185">
        <v>10</v>
      </c>
      <c r="D9185" t="s">
        <v>16</v>
      </c>
      <c r="E9185" t="s">
        <v>17</v>
      </c>
      <c r="F9185" t="s">
        <v>115</v>
      </c>
      <c r="G9185" t="s">
        <v>116</v>
      </c>
      <c r="H9185" t="s">
        <v>30</v>
      </c>
      <c r="I9185" t="s">
        <v>21</v>
      </c>
      <c r="J9185" t="s">
        <v>31</v>
      </c>
      <c r="K9185" t="s">
        <v>96</v>
      </c>
      <c r="L9185" t="s">
        <v>24</v>
      </c>
      <c r="M9185" t="s">
        <v>25</v>
      </c>
      <c r="N9185">
        <v>926</v>
      </c>
      <c r="O9185">
        <v>4831</v>
      </c>
      <c r="P9185">
        <v>13090.46</v>
      </c>
      <c r="Q9185">
        <v>-6441.49</v>
      </c>
    </row>
    <row r="9186" spans="2:17" hidden="1">
      <c r="B9186">
        <v>2015</v>
      </c>
      <c r="C9186">
        <v>10</v>
      </c>
      <c r="D9186" t="s">
        <v>16</v>
      </c>
      <c r="E9186" t="s">
        <v>17</v>
      </c>
      <c r="F9186" t="s">
        <v>115</v>
      </c>
      <c r="G9186" t="s">
        <v>116</v>
      </c>
      <c r="H9186" t="s">
        <v>30</v>
      </c>
      <c r="I9186" t="s">
        <v>21</v>
      </c>
      <c r="J9186" t="s">
        <v>31</v>
      </c>
      <c r="K9186" t="s">
        <v>96</v>
      </c>
      <c r="L9186" t="s">
        <v>24</v>
      </c>
      <c r="M9186" t="s">
        <v>26</v>
      </c>
      <c r="N9186">
        <v>80</v>
      </c>
      <c r="O9186">
        <v>4259</v>
      </c>
      <c r="P9186">
        <v>5898.42</v>
      </c>
      <c r="Q9186">
        <v>-3200.8</v>
      </c>
    </row>
    <row r="9187" spans="2:17" hidden="1">
      <c r="B9187">
        <v>2015</v>
      </c>
      <c r="C9187">
        <v>10</v>
      </c>
      <c r="D9187" t="s">
        <v>16</v>
      </c>
      <c r="E9187" t="s">
        <v>17</v>
      </c>
      <c r="F9187" t="s">
        <v>115</v>
      </c>
      <c r="G9187" t="s">
        <v>116</v>
      </c>
      <c r="H9187" t="s">
        <v>30</v>
      </c>
      <c r="I9187" t="s">
        <v>21</v>
      </c>
      <c r="J9187" t="s">
        <v>31</v>
      </c>
      <c r="K9187" t="s">
        <v>96</v>
      </c>
      <c r="L9187" t="s">
        <v>24</v>
      </c>
      <c r="M9187" t="s">
        <v>27</v>
      </c>
      <c r="N9187">
        <v>11</v>
      </c>
      <c r="O9187">
        <v>1365</v>
      </c>
      <c r="P9187">
        <v>1051.97</v>
      </c>
      <c r="Q9187">
        <v>30.51</v>
      </c>
    </row>
    <row r="9188" spans="2:17" hidden="1">
      <c r="B9188">
        <v>2015</v>
      </c>
      <c r="C9188">
        <v>10</v>
      </c>
      <c r="D9188" t="s">
        <v>117</v>
      </c>
      <c r="E9188" t="s">
        <v>118</v>
      </c>
      <c r="F9188" t="s">
        <v>119</v>
      </c>
      <c r="G9188" t="s">
        <v>120</v>
      </c>
      <c r="H9188" t="s">
        <v>121</v>
      </c>
      <c r="I9188" t="s">
        <v>1076</v>
      </c>
      <c r="J9188" t="s">
        <v>31</v>
      </c>
      <c r="K9188" t="s">
        <v>122</v>
      </c>
      <c r="L9188" t="s">
        <v>24</v>
      </c>
      <c r="M9188" t="s">
        <v>25</v>
      </c>
      <c r="N9188">
        <v>2769</v>
      </c>
      <c r="O9188">
        <v>33362</v>
      </c>
      <c r="P9188">
        <v>24003.79</v>
      </c>
      <c r="Q9188">
        <v>-5167.93</v>
      </c>
    </row>
    <row r="9189" spans="2:17" hidden="1">
      <c r="B9189">
        <v>2015</v>
      </c>
      <c r="C9189">
        <v>10</v>
      </c>
      <c r="D9189" t="s">
        <v>117</v>
      </c>
      <c r="E9189" t="s">
        <v>118</v>
      </c>
      <c r="F9189" t="s">
        <v>119</v>
      </c>
      <c r="G9189" t="s">
        <v>120</v>
      </c>
      <c r="H9189" t="s">
        <v>121</v>
      </c>
      <c r="I9189" t="s">
        <v>1076</v>
      </c>
      <c r="J9189" t="s">
        <v>31</v>
      </c>
      <c r="K9189" t="s">
        <v>122</v>
      </c>
      <c r="L9189" t="s">
        <v>24</v>
      </c>
      <c r="M9189" t="s">
        <v>26</v>
      </c>
      <c r="N9189">
        <v>2253</v>
      </c>
      <c r="O9189">
        <v>128776</v>
      </c>
      <c r="P9189">
        <v>76234.97</v>
      </c>
      <c r="Q9189">
        <v>-10476.450000000001</v>
      </c>
    </row>
    <row r="9190" spans="2:17" hidden="1">
      <c r="B9190">
        <v>2015</v>
      </c>
      <c r="C9190">
        <v>10</v>
      </c>
      <c r="D9190" t="s">
        <v>117</v>
      </c>
      <c r="E9190" t="s">
        <v>118</v>
      </c>
      <c r="F9190" t="s">
        <v>119</v>
      </c>
      <c r="G9190" t="s">
        <v>120</v>
      </c>
      <c r="H9190" t="s">
        <v>121</v>
      </c>
      <c r="I9190" t="s">
        <v>1076</v>
      </c>
      <c r="J9190" t="s">
        <v>31</v>
      </c>
      <c r="K9190" t="s">
        <v>122</v>
      </c>
      <c r="L9190" t="s">
        <v>24</v>
      </c>
      <c r="M9190" t="s">
        <v>27</v>
      </c>
      <c r="N9190">
        <v>640</v>
      </c>
      <c r="O9190">
        <v>117240</v>
      </c>
      <c r="P9190">
        <v>76774.789999999994</v>
      </c>
      <c r="Q9190">
        <v>2167.89</v>
      </c>
    </row>
    <row r="9191" spans="2:17" hidden="1">
      <c r="B9191">
        <v>2015</v>
      </c>
      <c r="C9191">
        <v>10</v>
      </c>
      <c r="D9191" t="s">
        <v>117</v>
      </c>
      <c r="E9191" t="s">
        <v>118</v>
      </c>
      <c r="F9191" t="s">
        <v>123</v>
      </c>
      <c r="G9191" t="s">
        <v>124</v>
      </c>
      <c r="H9191" t="s">
        <v>121</v>
      </c>
      <c r="I9191" t="s">
        <v>1076</v>
      </c>
      <c r="J9191" t="s">
        <v>22</v>
      </c>
      <c r="K9191" t="s">
        <v>125</v>
      </c>
      <c r="L9191" t="s">
        <v>24</v>
      </c>
      <c r="M9191" t="s">
        <v>25</v>
      </c>
      <c r="N9191">
        <v>641</v>
      </c>
      <c r="O9191">
        <v>6110.8</v>
      </c>
      <c r="P9191">
        <v>3487.5</v>
      </c>
      <c r="Q9191">
        <v>-1519.9</v>
      </c>
    </row>
    <row r="9192" spans="2:17" hidden="1">
      <c r="B9192">
        <v>2015</v>
      </c>
      <c r="C9192">
        <v>10</v>
      </c>
      <c r="D9192" t="s">
        <v>117</v>
      </c>
      <c r="E9192" t="s">
        <v>118</v>
      </c>
      <c r="F9192" t="s">
        <v>123</v>
      </c>
      <c r="G9192" t="s">
        <v>124</v>
      </c>
      <c r="H9192" t="s">
        <v>121</v>
      </c>
      <c r="I9192" t="s">
        <v>1076</v>
      </c>
      <c r="J9192" t="s">
        <v>22</v>
      </c>
      <c r="K9192" t="s">
        <v>125</v>
      </c>
      <c r="L9192" t="s">
        <v>24</v>
      </c>
      <c r="M9192" t="s">
        <v>26</v>
      </c>
      <c r="N9192">
        <v>230</v>
      </c>
      <c r="O9192">
        <v>12683</v>
      </c>
      <c r="P9192">
        <v>5298.39</v>
      </c>
      <c r="Q9192">
        <v>-1715.8</v>
      </c>
    </row>
    <row r="9193" spans="2:17" hidden="1">
      <c r="B9193">
        <v>2015</v>
      </c>
      <c r="C9193">
        <v>10</v>
      </c>
      <c r="D9193" t="s">
        <v>117</v>
      </c>
      <c r="E9193" t="s">
        <v>118</v>
      </c>
      <c r="F9193" t="s">
        <v>123</v>
      </c>
      <c r="G9193" t="s">
        <v>124</v>
      </c>
      <c r="H9193" t="s">
        <v>121</v>
      </c>
      <c r="I9193" t="s">
        <v>1076</v>
      </c>
      <c r="J9193" t="s">
        <v>22</v>
      </c>
      <c r="K9193" t="s">
        <v>125</v>
      </c>
      <c r="L9193" t="s">
        <v>24</v>
      </c>
      <c r="M9193" t="s">
        <v>27</v>
      </c>
      <c r="N9193">
        <v>43</v>
      </c>
      <c r="O9193">
        <v>7163</v>
      </c>
      <c r="P9193">
        <v>3694.89</v>
      </c>
      <c r="Q9193">
        <v>0</v>
      </c>
    </row>
    <row r="9194" spans="2:17" hidden="1">
      <c r="B9194">
        <v>2015</v>
      </c>
      <c r="C9194">
        <v>10</v>
      </c>
      <c r="D9194" t="s">
        <v>117</v>
      </c>
      <c r="E9194" t="s">
        <v>118</v>
      </c>
      <c r="F9194" t="s">
        <v>126</v>
      </c>
      <c r="G9194" t="s">
        <v>127</v>
      </c>
      <c r="H9194" t="s">
        <v>30</v>
      </c>
      <c r="I9194" t="s">
        <v>21</v>
      </c>
      <c r="J9194" t="s">
        <v>31</v>
      </c>
      <c r="K9194" t="s">
        <v>128</v>
      </c>
      <c r="L9194" t="s">
        <v>24</v>
      </c>
      <c r="M9194" t="s">
        <v>25</v>
      </c>
      <c r="N9194">
        <v>614</v>
      </c>
      <c r="O9194">
        <v>4772</v>
      </c>
      <c r="P9194">
        <v>4788.21</v>
      </c>
      <c r="Q9194">
        <v>-2642.39</v>
      </c>
    </row>
    <row r="9195" spans="2:17" hidden="1">
      <c r="B9195">
        <v>2015</v>
      </c>
      <c r="C9195">
        <v>10</v>
      </c>
      <c r="D9195" t="s">
        <v>117</v>
      </c>
      <c r="E9195" t="s">
        <v>118</v>
      </c>
      <c r="F9195" t="s">
        <v>126</v>
      </c>
      <c r="G9195" t="s">
        <v>127</v>
      </c>
      <c r="H9195" t="s">
        <v>30</v>
      </c>
      <c r="I9195" t="s">
        <v>21</v>
      </c>
      <c r="J9195" t="s">
        <v>31</v>
      </c>
      <c r="K9195" t="s">
        <v>128</v>
      </c>
      <c r="L9195" t="s">
        <v>24</v>
      </c>
      <c r="M9195" t="s">
        <v>26</v>
      </c>
      <c r="N9195">
        <v>142</v>
      </c>
      <c r="O9195">
        <v>7134</v>
      </c>
      <c r="P9195">
        <v>4745.34</v>
      </c>
      <c r="Q9195">
        <v>-2360.04</v>
      </c>
    </row>
    <row r="9196" spans="2:17" hidden="1">
      <c r="B9196">
        <v>2015</v>
      </c>
      <c r="C9196">
        <v>10</v>
      </c>
      <c r="D9196" t="s">
        <v>117</v>
      </c>
      <c r="E9196" t="s">
        <v>118</v>
      </c>
      <c r="F9196" t="s">
        <v>126</v>
      </c>
      <c r="G9196" t="s">
        <v>127</v>
      </c>
      <c r="H9196" t="s">
        <v>30</v>
      </c>
      <c r="I9196" t="s">
        <v>21</v>
      </c>
      <c r="J9196" t="s">
        <v>31</v>
      </c>
      <c r="K9196" t="s">
        <v>128</v>
      </c>
      <c r="L9196" t="s">
        <v>24</v>
      </c>
      <c r="M9196" t="s">
        <v>27</v>
      </c>
      <c r="N9196">
        <v>15</v>
      </c>
      <c r="O9196">
        <v>2658</v>
      </c>
      <c r="P9196">
        <v>2522.61</v>
      </c>
      <c r="Q9196">
        <v>71.08</v>
      </c>
    </row>
    <row r="9197" spans="2:17" hidden="1">
      <c r="B9197">
        <v>2015</v>
      </c>
      <c r="C9197">
        <v>10</v>
      </c>
      <c r="D9197" t="s">
        <v>117</v>
      </c>
      <c r="E9197" t="s">
        <v>118</v>
      </c>
      <c r="F9197" t="s">
        <v>129</v>
      </c>
      <c r="G9197" t="s">
        <v>130</v>
      </c>
      <c r="H9197" t="s">
        <v>30</v>
      </c>
      <c r="I9197" t="s">
        <v>21</v>
      </c>
      <c r="J9197" t="s">
        <v>22</v>
      </c>
      <c r="K9197" t="s">
        <v>131</v>
      </c>
      <c r="L9197" t="s">
        <v>24</v>
      </c>
      <c r="M9197" t="s">
        <v>25</v>
      </c>
      <c r="N9197">
        <v>75</v>
      </c>
      <c r="O9197">
        <v>517</v>
      </c>
      <c r="P9197">
        <v>470.65</v>
      </c>
      <c r="Q9197">
        <v>-287.89999999999998</v>
      </c>
    </row>
    <row r="9198" spans="2:17" hidden="1">
      <c r="B9198">
        <v>2015</v>
      </c>
      <c r="C9198">
        <v>10</v>
      </c>
      <c r="D9198" t="s">
        <v>117</v>
      </c>
      <c r="E9198" t="s">
        <v>118</v>
      </c>
      <c r="F9198" t="s">
        <v>129</v>
      </c>
      <c r="G9198" t="s">
        <v>130</v>
      </c>
      <c r="H9198" t="s">
        <v>30</v>
      </c>
      <c r="I9198" t="s">
        <v>21</v>
      </c>
      <c r="J9198" t="s">
        <v>22</v>
      </c>
      <c r="K9198" t="s">
        <v>131</v>
      </c>
      <c r="L9198" t="s">
        <v>24</v>
      </c>
      <c r="M9198" t="s">
        <v>26</v>
      </c>
      <c r="N9198">
        <v>1</v>
      </c>
      <c r="O9198">
        <v>36</v>
      </c>
      <c r="P9198">
        <v>14.32</v>
      </c>
      <c r="Q9198">
        <v>-16.71</v>
      </c>
    </row>
    <row r="9199" spans="2:17" hidden="1">
      <c r="B9199">
        <v>2015</v>
      </c>
      <c r="C9199">
        <v>10</v>
      </c>
      <c r="D9199" t="s">
        <v>132</v>
      </c>
      <c r="E9199" t="s">
        <v>133</v>
      </c>
      <c r="F9199" t="s">
        <v>134</v>
      </c>
      <c r="G9199" t="s">
        <v>135</v>
      </c>
      <c r="H9199" t="s">
        <v>136</v>
      </c>
      <c r="I9199" t="s">
        <v>21</v>
      </c>
      <c r="J9199" t="s">
        <v>31</v>
      </c>
      <c r="K9199" t="s">
        <v>137</v>
      </c>
      <c r="L9199" t="s">
        <v>24</v>
      </c>
      <c r="M9199" t="s">
        <v>25</v>
      </c>
      <c r="N9199">
        <v>284</v>
      </c>
      <c r="O9199">
        <v>3347.8</v>
      </c>
      <c r="P9199">
        <v>2043.11</v>
      </c>
      <c r="Q9199">
        <v>-1015.09</v>
      </c>
    </row>
    <row r="9200" spans="2:17" hidden="1">
      <c r="B9200">
        <v>2015</v>
      </c>
      <c r="C9200">
        <v>10</v>
      </c>
      <c r="D9200" t="s">
        <v>132</v>
      </c>
      <c r="E9200" t="s">
        <v>133</v>
      </c>
      <c r="F9200" t="s">
        <v>134</v>
      </c>
      <c r="G9200" t="s">
        <v>135</v>
      </c>
      <c r="H9200" t="s">
        <v>136</v>
      </c>
      <c r="I9200" t="s">
        <v>21</v>
      </c>
      <c r="J9200" t="s">
        <v>31</v>
      </c>
      <c r="K9200" t="s">
        <v>137</v>
      </c>
      <c r="L9200" t="s">
        <v>24</v>
      </c>
      <c r="M9200" t="s">
        <v>26</v>
      </c>
      <c r="N9200">
        <v>269</v>
      </c>
      <c r="O9200">
        <v>15753</v>
      </c>
      <c r="P9200">
        <v>8080.67</v>
      </c>
      <c r="Q9200">
        <v>-2445.21</v>
      </c>
    </row>
    <row r="9201" spans="2:17" hidden="1">
      <c r="B9201">
        <v>2015</v>
      </c>
      <c r="C9201">
        <v>10</v>
      </c>
      <c r="D9201" t="s">
        <v>132</v>
      </c>
      <c r="E9201" t="s">
        <v>133</v>
      </c>
      <c r="F9201" t="s">
        <v>134</v>
      </c>
      <c r="G9201" t="s">
        <v>135</v>
      </c>
      <c r="H9201" t="s">
        <v>136</v>
      </c>
      <c r="I9201" t="s">
        <v>21</v>
      </c>
      <c r="J9201" t="s">
        <v>31</v>
      </c>
      <c r="K9201" t="s">
        <v>137</v>
      </c>
      <c r="L9201" t="s">
        <v>24</v>
      </c>
      <c r="M9201" t="s">
        <v>27</v>
      </c>
      <c r="N9201">
        <v>106</v>
      </c>
      <c r="O9201">
        <v>21146.5</v>
      </c>
      <c r="P9201">
        <v>13589.66</v>
      </c>
      <c r="Q9201">
        <v>372.1</v>
      </c>
    </row>
    <row r="9202" spans="2:17" hidden="1">
      <c r="B9202">
        <v>2015</v>
      </c>
      <c r="C9202">
        <v>10</v>
      </c>
      <c r="D9202" t="s">
        <v>132</v>
      </c>
      <c r="E9202" t="s">
        <v>133</v>
      </c>
      <c r="F9202" t="s">
        <v>138</v>
      </c>
      <c r="G9202" t="s">
        <v>139</v>
      </c>
      <c r="H9202" t="s">
        <v>140</v>
      </c>
      <c r="I9202" t="s">
        <v>1076</v>
      </c>
      <c r="J9202" t="s">
        <v>31</v>
      </c>
      <c r="K9202" t="s">
        <v>141</v>
      </c>
      <c r="L9202" t="s">
        <v>24</v>
      </c>
      <c r="M9202" t="s">
        <v>25</v>
      </c>
      <c r="N9202">
        <v>491</v>
      </c>
      <c r="O9202">
        <v>4688.7</v>
      </c>
      <c r="P9202">
        <v>3318.25</v>
      </c>
      <c r="Q9202">
        <v>-616.09</v>
      </c>
    </row>
    <row r="9203" spans="2:17" hidden="1">
      <c r="B9203">
        <v>2015</v>
      </c>
      <c r="C9203">
        <v>10</v>
      </c>
      <c r="D9203" t="s">
        <v>132</v>
      </c>
      <c r="E9203" t="s">
        <v>133</v>
      </c>
      <c r="F9203" t="s">
        <v>138</v>
      </c>
      <c r="G9203" t="s">
        <v>139</v>
      </c>
      <c r="H9203" t="s">
        <v>140</v>
      </c>
      <c r="I9203" t="s">
        <v>1076</v>
      </c>
      <c r="J9203" t="s">
        <v>31</v>
      </c>
      <c r="K9203" t="s">
        <v>141</v>
      </c>
      <c r="L9203" t="s">
        <v>24</v>
      </c>
      <c r="M9203" t="s">
        <v>26</v>
      </c>
      <c r="N9203">
        <v>729</v>
      </c>
      <c r="O9203">
        <v>46728.4</v>
      </c>
      <c r="P9203">
        <v>23866.13</v>
      </c>
      <c r="Q9203">
        <v>-2876.2</v>
      </c>
    </row>
    <row r="9204" spans="2:17" hidden="1">
      <c r="B9204">
        <v>2015</v>
      </c>
      <c r="C9204">
        <v>10</v>
      </c>
      <c r="D9204" t="s">
        <v>132</v>
      </c>
      <c r="E9204" t="s">
        <v>133</v>
      </c>
      <c r="F9204" t="s">
        <v>138</v>
      </c>
      <c r="G9204" t="s">
        <v>139</v>
      </c>
      <c r="H9204" t="s">
        <v>140</v>
      </c>
      <c r="I9204" t="s">
        <v>1076</v>
      </c>
      <c r="J9204" t="s">
        <v>31</v>
      </c>
      <c r="K9204" t="s">
        <v>141</v>
      </c>
      <c r="L9204" t="s">
        <v>24</v>
      </c>
      <c r="M9204" t="s">
        <v>27</v>
      </c>
      <c r="N9204">
        <v>483</v>
      </c>
      <c r="O9204">
        <v>86033.4</v>
      </c>
      <c r="P9204">
        <v>48026.93</v>
      </c>
      <c r="Q9204">
        <v>1307.79</v>
      </c>
    </row>
    <row r="9205" spans="2:17" hidden="1">
      <c r="B9205">
        <v>2015</v>
      </c>
      <c r="C9205">
        <v>10</v>
      </c>
      <c r="D9205" t="s">
        <v>132</v>
      </c>
      <c r="E9205" t="s">
        <v>133</v>
      </c>
      <c r="F9205" t="s">
        <v>142</v>
      </c>
      <c r="G9205" t="s">
        <v>143</v>
      </c>
      <c r="H9205" t="s">
        <v>144</v>
      </c>
      <c r="I9205" t="s">
        <v>21</v>
      </c>
      <c r="J9205" t="s">
        <v>31</v>
      </c>
      <c r="K9205" t="s">
        <v>145</v>
      </c>
      <c r="L9205" t="s">
        <v>24</v>
      </c>
      <c r="M9205" t="s">
        <v>25</v>
      </c>
      <c r="N9205">
        <v>165</v>
      </c>
      <c r="O9205">
        <v>2348.8000000000002</v>
      </c>
      <c r="P9205">
        <v>1253.2</v>
      </c>
      <c r="Q9205">
        <v>-1005.81</v>
      </c>
    </row>
    <row r="9206" spans="2:17" hidden="1">
      <c r="B9206">
        <v>2015</v>
      </c>
      <c r="C9206">
        <v>10</v>
      </c>
      <c r="D9206" t="s">
        <v>132</v>
      </c>
      <c r="E9206" t="s">
        <v>133</v>
      </c>
      <c r="F9206" t="s">
        <v>142</v>
      </c>
      <c r="G9206" t="s">
        <v>143</v>
      </c>
      <c r="H9206" t="s">
        <v>144</v>
      </c>
      <c r="I9206" t="s">
        <v>21</v>
      </c>
      <c r="J9206" t="s">
        <v>31</v>
      </c>
      <c r="K9206" t="s">
        <v>145</v>
      </c>
      <c r="L9206" t="s">
        <v>24</v>
      </c>
      <c r="M9206" t="s">
        <v>26</v>
      </c>
      <c r="N9206">
        <v>190</v>
      </c>
      <c r="O9206">
        <v>9950.4</v>
      </c>
      <c r="P9206">
        <v>5164.03</v>
      </c>
      <c r="Q9206">
        <v>-2441.5</v>
      </c>
    </row>
    <row r="9207" spans="2:17" hidden="1">
      <c r="B9207">
        <v>2015</v>
      </c>
      <c r="C9207">
        <v>10</v>
      </c>
      <c r="D9207" t="s">
        <v>132</v>
      </c>
      <c r="E9207" t="s">
        <v>133</v>
      </c>
      <c r="F9207" t="s">
        <v>142</v>
      </c>
      <c r="G9207" t="s">
        <v>143</v>
      </c>
      <c r="H9207" t="s">
        <v>144</v>
      </c>
      <c r="I9207" t="s">
        <v>21</v>
      </c>
      <c r="J9207" t="s">
        <v>31</v>
      </c>
      <c r="K9207" t="s">
        <v>145</v>
      </c>
      <c r="L9207" t="s">
        <v>24</v>
      </c>
      <c r="M9207" t="s">
        <v>27</v>
      </c>
      <c r="N9207">
        <v>15</v>
      </c>
      <c r="O9207">
        <v>3148.9</v>
      </c>
      <c r="P9207">
        <v>2297.16</v>
      </c>
      <c r="Q9207">
        <v>62.98</v>
      </c>
    </row>
    <row r="9208" spans="2:17" hidden="1">
      <c r="B9208">
        <v>2015</v>
      </c>
      <c r="C9208">
        <v>10</v>
      </c>
      <c r="D9208" t="s">
        <v>155</v>
      </c>
      <c r="E9208" t="s">
        <v>156</v>
      </c>
      <c r="F9208" t="s">
        <v>157</v>
      </c>
      <c r="G9208" t="s">
        <v>158</v>
      </c>
      <c r="H9208" t="s">
        <v>159</v>
      </c>
      <c r="I9208" t="s">
        <v>1076</v>
      </c>
      <c r="J9208" t="s">
        <v>31</v>
      </c>
      <c r="K9208" t="s">
        <v>160</v>
      </c>
      <c r="L9208" t="s">
        <v>24</v>
      </c>
      <c r="M9208" t="s">
        <v>25</v>
      </c>
      <c r="N9208">
        <v>172860</v>
      </c>
      <c r="O9208">
        <v>1273616</v>
      </c>
      <c r="P9208">
        <v>1018621.9</v>
      </c>
      <c r="Q9208">
        <v>-147124.5</v>
      </c>
    </row>
    <row r="9209" spans="2:17" hidden="1">
      <c r="B9209">
        <v>2015</v>
      </c>
      <c r="C9209">
        <v>10</v>
      </c>
      <c r="D9209" t="s">
        <v>155</v>
      </c>
      <c r="E9209" t="s">
        <v>156</v>
      </c>
      <c r="F9209" t="s">
        <v>157</v>
      </c>
      <c r="G9209" t="s">
        <v>158</v>
      </c>
      <c r="H9209" t="s">
        <v>159</v>
      </c>
      <c r="I9209" t="s">
        <v>1076</v>
      </c>
      <c r="J9209" t="s">
        <v>31</v>
      </c>
      <c r="K9209" t="s">
        <v>160</v>
      </c>
      <c r="L9209" t="s">
        <v>24</v>
      </c>
      <c r="M9209" t="s">
        <v>26</v>
      </c>
      <c r="N9209">
        <v>273709</v>
      </c>
      <c r="O9209">
        <v>18657060</v>
      </c>
      <c r="P9209">
        <v>9116152.9600000009</v>
      </c>
      <c r="Q9209">
        <v>-929229.9</v>
      </c>
    </row>
    <row r="9210" spans="2:17" hidden="1">
      <c r="B9210">
        <v>2015</v>
      </c>
      <c r="C9210">
        <v>10</v>
      </c>
      <c r="D9210" t="s">
        <v>155</v>
      </c>
      <c r="E9210" t="s">
        <v>156</v>
      </c>
      <c r="F9210" t="s">
        <v>157</v>
      </c>
      <c r="G9210" t="s">
        <v>158</v>
      </c>
      <c r="H9210" t="s">
        <v>159</v>
      </c>
      <c r="I9210" t="s">
        <v>1076</v>
      </c>
      <c r="J9210" t="s">
        <v>31</v>
      </c>
      <c r="K9210" t="s">
        <v>160</v>
      </c>
      <c r="L9210" t="s">
        <v>24</v>
      </c>
      <c r="M9210" t="s">
        <v>27</v>
      </c>
      <c r="N9210">
        <v>697458</v>
      </c>
      <c r="O9210">
        <v>201688277</v>
      </c>
      <c r="P9210">
        <v>92293663.040000007</v>
      </c>
      <c r="Q9210">
        <v>2653864.2400000002</v>
      </c>
    </row>
    <row r="9211" spans="2:17" hidden="1">
      <c r="B9211">
        <v>2015</v>
      </c>
      <c r="C9211">
        <v>10</v>
      </c>
      <c r="D9211" t="s">
        <v>155</v>
      </c>
      <c r="E9211" t="s">
        <v>156</v>
      </c>
      <c r="F9211" t="s">
        <v>161</v>
      </c>
      <c r="G9211" t="s">
        <v>162</v>
      </c>
      <c r="H9211" t="s">
        <v>121</v>
      </c>
      <c r="I9211" t="s">
        <v>1076</v>
      </c>
      <c r="J9211" t="s">
        <v>31</v>
      </c>
      <c r="K9211" t="s">
        <v>163</v>
      </c>
      <c r="L9211" t="s">
        <v>24</v>
      </c>
      <c r="M9211" t="s">
        <v>25</v>
      </c>
      <c r="N9211">
        <v>8450</v>
      </c>
      <c r="O9211">
        <v>81973</v>
      </c>
      <c r="P9211">
        <v>67829.17</v>
      </c>
      <c r="Q9211">
        <v>-10495.76</v>
      </c>
    </row>
    <row r="9212" spans="2:17" hidden="1">
      <c r="B9212">
        <v>2015</v>
      </c>
      <c r="C9212">
        <v>10</v>
      </c>
      <c r="D9212" t="s">
        <v>155</v>
      </c>
      <c r="E9212" t="s">
        <v>156</v>
      </c>
      <c r="F9212" t="s">
        <v>161</v>
      </c>
      <c r="G9212" t="s">
        <v>162</v>
      </c>
      <c r="H9212" t="s">
        <v>121</v>
      </c>
      <c r="I9212" t="s">
        <v>1076</v>
      </c>
      <c r="J9212" t="s">
        <v>31</v>
      </c>
      <c r="K9212" t="s">
        <v>163</v>
      </c>
      <c r="L9212" t="s">
        <v>24</v>
      </c>
      <c r="M9212" t="s">
        <v>26</v>
      </c>
      <c r="N9212">
        <v>14732</v>
      </c>
      <c r="O9212">
        <v>966099</v>
      </c>
      <c r="P9212">
        <v>542680.51</v>
      </c>
      <c r="Q9212">
        <v>-56842.54</v>
      </c>
    </row>
    <row r="9213" spans="2:17" hidden="1">
      <c r="B9213">
        <v>2015</v>
      </c>
      <c r="C9213">
        <v>10</v>
      </c>
      <c r="D9213" t="s">
        <v>155</v>
      </c>
      <c r="E9213" t="s">
        <v>156</v>
      </c>
      <c r="F9213" t="s">
        <v>161</v>
      </c>
      <c r="G9213" t="s">
        <v>162</v>
      </c>
      <c r="H9213" t="s">
        <v>121</v>
      </c>
      <c r="I9213" t="s">
        <v>1076</v>
      </c>
      <c r="J9213" t="s">
        <v>31</v>
      </c>
      <c r="K9213" t="s">
        <v>163</v>
      </c>
      <c r="L9213" t="s">
        <v>24</v>
      </c>
      <c r="M9213" t="s">
        <v>27</v>
      </c>
      <c r="N9213">
        <v>13799</v>
      </c>
      <c r="O9213">
        <v>3206191</v>
      </c>
      <c r="P9213">
        <v>1675982.93</v>
      </c>
      <c r="Q9213">
        <v>48648.59</v>
      </c>
    </row>
    <row r="9214" spans="2:17" hidden="1">
      <c r="B9214">
        <v>2015</v>
      </c>
      <c r="C9214">
        <v>10</v>
      </c>
      <c r="D9214" t="s">
        <v>155</v>
      </c>
      <c r="E9214" t="s">
        <v>156</v>
      </c>
      <c r="F9214" t="s">
        <v>164</v>
      </c>
      <c r="G9214" t="s">
        <v>165</v>
      </c>
      <c r="H9214" t="s">
        <v>121</v>
      </c>
      <c r="I9214" t="s">
        <v>1076</v>
      </c>
      <c r="J9214" t="s">
        <v>31</v>
      </c>
      <c r="K9214" t="s">
        <v>166</v>
      </c>
      <c r="L9214" t="s">
        <v>24</v>
      </c>
      <c r="M9214" t="s">
        <v>25</v>
      </c>
      <c r="N9214">
        <v>1193</v>
      </c>
      <c r="O9214">
        <v>12602</v>
      </c>
      <c r="P9214">
        <v>10516.93</v>
      </c>
      <c r="Q9214">
        <v>-1715.68</v>
      </c>
    </row>
    <row r="9215" spans="2:17" hidden="1">
      <c r="B9215">
        <v>2015</v>
      </c>
      <c r="C9215">
        <v>10</v>
      </c>
      <c r="D9215" t="s">
        <v>155</v>
      </c>
      <c r="E9215" t="s">
        <v>156</v>
      </c>
      <c r="F9215" t="s">
        <v>164</v>
      </c>
      <c r="G9215" t="s">
        <v>165</v>
      </c>
      <c r="H9215" t="s">
        <v>121</v>
      </c>
      <c r="I9215" t="s">
        <v>1076</v>
      </c>
      <c r="J9215" t="s">
        <v>31</v>
      </c>
      <c r="K9215" t="s">
        <v>166</v>
      </c>
      <c r="L9215" t="s">
        <v>24</v>
      </c>
      <c r="M9215" t="s">
        <v>26</v>
      </c>
      <c r="N9215">
        <v>1601</v>
      </c>
      <c r="O9215">
        <v>101264</v>
      </c>
      <c r="P9215">
        <v>57957.96</v>
      </c>
      <c r="Q9215">
        <v>-6323.31</v>
      </c>
    </row>
    <row r="9216" spans="2:17" hidden="1">
      <c r="B9216">
        <v>2015</v>
      </c>
      <c r="C9216">
        <v>10</v>
      </c>
      <c r="D9216" t="s">
        <v>155</v>
      </c>
      <c r="E9216" t="s">
        <v>156</v>
      </c>
      <c r="F9216" t="s">
        <v>164</v>
      </c>
      <c r="G9216" t="s">
        <v>165</v>
      </c>
      <c r="H9216" t="s">
        <v>121</v>
      </c>
      <c r="I9216" t="s">
        <v>1076</v>
      </c>
      <c r="J9216" t="s">
        <v>31</v>
      </c>
      <c r="K9216" t="s">
        <v>166</v>
      </c>
      <c r="L9216" t="s">
        <v>24</v>
      </c>
      <c r="M9216" t="s">
        <v>27</v>
      </c>
      <c r="N9216">
        <v>875</v>
      </c>
      <c r="O9216">
        <v>164285</v>
      </c>
      <c r="P9216">
        <v>87294.16</v>
      </c>
      <c r="Q9216">
        <v>2536.5500000000002</v>
      </c>
    </row>
    <row r="9217" spans="2:17" hidden="1">
      <c r="B9217">
        <v>2015</v>
      </c>
      <c r="C9217">
        <v>10</v>
      </c>
      <c r="D9217" t="s">
        <v>155</v>
      </c>
      <c r="E9217" t="s">
        <v>156</v>
      </c>
      <c r="F9217" t="s">
        <v>167</v>
      </c>
      <c r="G9217" t="s">
        <v>43</v>
      </c>
      <c r="H9217" t="s">
        <v>144</v>
      </c>
      <c r="I9217" t="s">
        <v>21</v>
      </c>
      <c r="J9217" t="s">
        <v>22</v>
      </c>
      <c r="K9217" t="s">
        <v>168</v>
      </c>
      <c r="L9217" t="s">
        <v>24</v>
      </c>
      <c r="M9217" t="s">
        <v>25</v>
      </c>
      <c r="N9217">
        <v>1460</v>
      </c>
      <c r="O9217">
        <v>9936</v>
      </c>
      <c r="P9217">
        <v>10361.69</v>
      </c>
      <c r="Q9217">
        <v>-3646.39</v>
      </c>
    </row>
    <row r="9218" spans="2:17" hidden="1">
      <c r="B9218">
        <v>2015</v>
      </c>
      <c r="C9218">
        <v>10</v>
      </c>
      <c r="D9218" t="s">
        <v>155</v>
      </c>
      <c r="E9218" t="s">
        <v>156</v>
      </c>
      <c r="F9218" t="s">
        <v>167</v>
      </c>
      <c r="G9218" t="s">
        <v>43</v>
      </c>
      <c r="H9218" t="s">
        <v>144</v>
      </c>
      <c r="I9218" t="s">
        <v>21</v>
      </c>
      <c r="J9218" t="s">
        <v>22</v>
      </c>
      <c r="K9218" t="s">
        <v>168</v>
      </c>
      <c r="L9218" t="s">
        <v>24</v>
      </c>
      <c r="M9218" t="s">
        <v>26</v>
      </c>
      <c r="N9218">
        <v>525</v>
      </c>
      <c r="O9218">
        <v>29506</v>
      </c>
      <c r="P9218">
        <v>16069.51</v>
      </c>
      <c r="Q9218">
        <v>-5792.07</v>
      </c>
    </row>
    <row r="9219" spans="2:17" hidden="1">
      <c r="B9219">
        <v>2015</v>
      </c>
      <c r="C9219">
        <v>10</v>
      </c>
      <c r="D9219" t="s">
        <v>155</v>
      </c>
      <c r="E9219" t="s">
        <v>156</v>
      </c>
      <c r="F9219" t="s">
        <v>167</v>
      </c>
      <c r="G9219" t="s">
        <v>43</v>
      </c>
      <c r="H9219" t="s">
        <v>144</v>
      </c>
      <c r="I9219" t="s">
        <v>21</v>
      </c>
      <c r="J9219" t="s">
        <v>22</v>
      </c>
      <c r="K9219" t="s">
        <v>168</v>
      </c>
      <c r="L9219" t="s">
        <v>24</v>
      </c>
      <c r="M9219" t="s">
        <v>27</v>
      </c>
      <c r="N9219">
        <v>235</v>
      </c>
      <c r="O9219">
        <v>57035</v>
      </c>
      <c r="P9219">
        <v>28552.75</v>
      </c>
      <c r="Q9219">
        <v>22.13</v>
      </c>
    </row>
    <row r="9220" spans="2:17" hidden="1">
      <c r="B9220">
        <v>2015</v>
      </c>
      <c r="C9220">
        <v>10</v>
      </c>
      <c r="D9220" t="s">
        <v>155</v>
      </c>
      <c r="E9220" t="s">
        <v>156</v>
      </c>
      <c r="F9220" t="s">
        <v>169</v>
      </c>
      <c r="G9220" t="s">
        <v>170</v>
      </c>
      <c r="H9220" t="s">
        <v>153</v>
      </c>
      <c r="I9220" t="s">
        <v>21</v>
      </c>
      <c r="J9220" t="s">
        <v>22</v>
      </c>
      <c r="K9220" t="s">
        <v>171</v>
      </c>
      <c r="L9220" t="s">
        <v>24</v>
      </c>
      <c r="M9220" t="s">
        <v>25</v>
      </c>
      <c r="N9220">
        <v>651</v>
      </c>
      <c r="O9220">
        <v>3985</v>
      </c>
      <c r="P9220">
        <v>4352.16</v>
      </c>
      <c r="Q9220">
        <v>-1444.25</v>
      </c>
    </row>
    <row r="9221" spans="2:17" hidden="1">
      <c r="B9221">
        <v>2015</v>
      </c>
      <c r="C9221">
        <v>10</v>
      </c>
      <c r="D9221" t="s">
        <v>155</v>
      </c>
      <c r="E9221" t="s">
        <v>156</v>
      </c>
      <c r="F9221" t="s">
        <v>169</v>
      </c>
      <c r="G9221" t="s">
        <v>170</v>
      </c>
      <c r="H9221" t="s">
        <v>153</v>
      </c>
      <c r="I9221" t="s">
        <v>21</v>
      </c>
      <c r="J9221" t="s">
        <v>22</v>
      </c>
      <c r="K9221" t="s">
        <v>171</v>
      </c>
      <c r="L9221" t="s">
        <v>24</v>
      </c>
      <c r="M9221" t="s">
        <v>26</v>
      </c>
      <c r="N9221">
        <v>265</v>
      </c>
      <c r="O9221">
        <v>14993</v>
      </c>
      <c r="P9221">
        <v>7956.35</v>
      </c>
      <c r="Q9221">
        <v>-2860.25</v>
      </c>
    </row>
    <row r="9222" spans="2:17" hidden="1">
      <c r="B9222">
        <v>2015</v>
      </c>
      <c r="C9222">
        <v>10</v>
      </c>
      <c r="D9222" t="s">
        <v>155</v>
      </c>
      <c r="E9222" t="s">
        <v>156</v>
      </c>
      <c r="F9222" t="s">
        <v>169</v>
      </c>
      <c r="G9222" t="s">
        <v>170</v>
      </c>
      <c r="H9222" t="s">
        <v>153</v>
      </c>
      <c r="I9222" t="s">
        <v>21</v>
      </c>
      <c r="J9222" t="s">
        <v>22</v>
      </c>
      <c r="K9222" t="s">
        <v>171</v>
      </c>
      <c r="L9222" t="s">
        <v>24</v>
      </c>
      <c r="M9222" t="s">
        <v>27</v>
      </c>
      <c r="N9222">
        <v>189</v>
      </c>
      <c r="O9222">
        <v>58878</v>
      </c>
      <c r="P9222">
        <v>27571.599999999999</v>
      </c>
      <c r="Q9222">
        <v>0</v>
      </c>
    </row>
    <row r="9223" spans="2:17" hidden="1">
      <c r="B9223">
        <v>2015</v>
      </c>
      <c r="C9223">
        <v>10</v>
      </c>
      <c r="D9223" t="s">
        <v>155</v>
      </c>
      <c r="E9223" t="s">
        <v>156</v>
      </c>
      <c r="F9223" t="s">
        <v>172</v>
      </c>
      <c r="G9223" t="s">
        <v>173</v>
      </c>
      <c r="H9223" t="s">
        <v>153</v>
      </c>
      <c r="I9223" t="s">
        <v>21</v>
      </c>
      <c r="J9223" t="s">
        <v>22</v>
      </c>
      <c r="K9223" t="s">
        <v>174</v>
      </c>
      <c r="L9223" t="s">
        <v>24</v>
      </c>
      <c r="M9223" t="s">
        <v>25</v>
      </c>
      <c r="N9223">
        <v>554</v>
      </c>
      <c r="O9223">
        <v>3867</v>
      </c>
      <c r="P9223">
        <v>3961.02</v>
      </c>
      <c r="Q9223">
        <v>-1414.84</v>
      </c>
    </row>
    <row r="9224" spans="2:17" hidden="1">
      <c r="B9224">
        <v>2015</v>
      </c>
      <c r="C9224">
        <v>10</v>
      </c>
      <c r="D9224" t="s">
        <v>155</v>
      </c>
      <c r="E9224" t="s">
        <v>156</v>
      </c>
      <c r="F9224" t="s">
        <v>172</v>
      </c>
      <c r="G9224" t="s">
        <v>173</v>
      </c>
      <c r="H9224" t="s">
        <v>153</v>
      </c>
      <c r="I9224" t="s">
        <v>21</v>
      </c>
      <c r="J9224" t="s">
        <v>22</v>
      </c>
      <c r="K9224" t="s">
        <v>174</v>
      </c>
      <c r="L9224" t="s">
        <v>24</v>
      </c>
      <c r="M9224" t="s">
        <v>26</v>
      </c>
      <c r="N9224">
        <v>107</v>
      </c>
      <c r="O9224">
        <v>5346</v>
      </c>
      <c r="P9224">
        <v>2945.29</v>
      </c>
      <c r="Q9224">
        <v>-1179.44</v>
      </c>
    </row>
    <row r="9225" spans="2:17" hidden="1">
      <c r="B9225">
        <v>2015</v>
      </c>
      <c r="C9225">
        <v>10</v>
      </c>
      <c r="D9225" t="s">
        <v>155</v>
      </c>
      <c r="E9225" t="s">
        <v>156</v>
      </c>
      <c r="F9225" t="s">
        <v>172</v>
      </c>
      <c r="G9225" t="s">
        <v>173</v>
      </c>
      <c r="H9225" t="s">
        <v>153</v>
      </c>
      <c r="I9225" t="s">
        <v>21</v>
      </c>
      <c r="J9225" t="s">
        <v>22</v>
      </c>
      <c r="K9225" t="s">
        <v>174</v>
      </c>
      <c r="L9225" t="s">
        <v>24</v>
      </c>
      <c r="M9225" t="s">
        <v>27</v>
      </c>
      <c r="N9225">
        <v>28</v>
      </c>
      <c r="O9225">
        <v>7945</v>
      </c>
      <c r="P9225">
        <v>3844.74</v>
      </c>
      <c r="Q9225">
        <v>9.99</v>
      </c>
    </row>
    <row r="9226" spans="2:17" hidden="1">
      <c r="B9226">
        <v>2015</v>
      </c>
      <c r="C9226">
        <v>10</v>
      </c>
      <c r="D9226" t="s">
        <v>155</v>
      </c>
      <c r="E9226" t="s">
        <v>156</v>
      </c>
      <c r="F9226" t="s">
        <v>175</v>
      </c>
      <c r="G9226" t="s">
        <v>176</v>
      </c>
      <c r="H9226" t="s">
        <v>20</v>
      </c>
      <c r="I9226" t="s">
        <v>21</v>
      </c>
      <c r="J9226" t="s">
        <v>22</v>
      </c>
      <c r="K9226" t="s">
        <v>177</v>
      </c>
      <c r="L9226" t="s">
        <v>24</v>
      </c>
      <c r="M9226" t="s">
        <v>25</v>
      </c>
      <c r="N9226">
        <v>856</v>
      </c>
      <c r="O9226">
        <v>6315</v>
      </c>
      <c r="P9226">
        <v>6343.79</v>
      </c>
      <c r="Q9226">
        <v>-2493.1</v>
      </c>
    </row>
    <row r="9227" spans="2:17" hidden="1">
      <c r="B9227">
        <v>2015</v>
      </c>
      <c r="C9227">
        <v>10</v>
      </c>
      <c r="D9227" t="s">
        <v>155</v>
      </c>
      <c r="E9227" t="s">
        <v>156</v>
      </c>
      <c r="F9227" t="s">
        <v>175</v>
      </c>
      <c r="G9227" t="s">
        <v>176</v>
      </c>
      <c r="H9227" t="s">
        <v>20</v>
      </c>
      <c r="I9227" t="s">
        <v>21</v>
      </c>
      <c r="J9227" t="s">
        <v>22</v>
      </c>
      <c r="K9227" t="s">
        <v>177</v>
      </c>
      <c r="L9227" t="s">
        <v>24</v>
      </c>
      <c r="M9227" t="s">
        <v>26</v>
      </c>
      <c r="N9227">
        <v>229</v>
      </c>
      <c r="O9227">
        <v>12779</v>
      </c>
      <c r="P9227">
        <v>6398.83</v>
      </c>
      <c r="Q9227">
        <v>-2311.11</v>
      </c>
    </row>
    <row r="9228" spans="2:17" hidden="1">
      <c r="B9228">
        <v>2015</v>
      </c>
      <c r="C9228">
        <v>10</v>
      </c>
      <c r="D9228" t="s">
        <v>155</v>
      </c>
      <c r="E9228" t="s">
        <v>156</v>
      </c>
      <c r="F9228" t="s">
        <v>175</v>
      </c>
      <c r="G9228" t="s">
        <v>176</v>
      </c>
      <c r="H9228" t="s">
        <v>20</v>
      </c>
      <c r="I9228" t="s">
        <v>21</v>
      </c>
      <c r="J9228" t="s">
        <v>22</v>
      </c>
      <c r="K9228" t="s">
        <v>177</v>
      </c>
      <c r="L9228" t="s">
        <v>24</v>
      </c>
      <c r="M9228" t="s">
        <v>27</v>
      </c>
      <c r="N9228">
        <v>55</v>
      </c>
      <c r="O9228">
        <v>14697</v>
      </c>
      <c r="P9228">
        <v>6620.86</v>
      </c>
      <c r="Q9228">
        <v>0</v>
      </c>
    </row>
    <row r="9229" spans="2:17" hidden="1">
      <c r="B9229">
        <v>2015</v>
      </c>
      <c r="C9229">
        <v>10</v>
      </c>
      <c r="D9229" t="s">
        <v>155</v>
      </c>
      <c r="E9229" t="s">
        <v>156</v>
      </c>
      <c r="F9229" t="s">
        <v>178</v>
      </c>
      <c r="G9229" t="s">
        <v>179</v>
      </c>
      <c r="H9229" t="s">
        <v>20</v>
      </c>
      <c r="I9229" t="s">
        <v>21</v>
      </c>
      <c r="J9229" t="s">
        <v>22</v>
      </c>
      <c r="K9229" t="s">
        <v>180</v>
      </c>
      <c r="L9229" t="s">
        <v>24</v>
      </c>
      <c r="M9229" t="s">
        <v>25</v>
      </c>
      <c r="N9229">
        <v>83</v>
      </c>
      <c r="O9229">
        <v>519</v>
      </c>
      <c r="P9229">
        <v>504.52</v>
      </c>
      <c r="Q9229">
        <v>-174.21</v>
      </c>
    </row>
    <row r="9230" spans="2:17" hidden="1">
      <c r="B9230">
        <v>2015</v>
      </c>
      <c r="C9230">
        <v>10</v>
      </c>
      <c r="D9230" t="s">
        <v>155</v>
      </c>
      <c r="E9230" t="s">
        <v>156</v>
      </c>
      <c r="F9230" t="s">
        <v>178</v>
      </c>
      <c r="G9230" t="s">
        <v>179</v>
      </c>
      <c r="H9230" t="s">
        <v>20</v>
      </c>
      <c r="I9230" t="s">
        <v>21</v>
      </c>
      <c r="J9230" t="s">
        <v>22</v>
      </c>
      <c r="K9230" t="s">
        <v>180</v>
      </c>
      <c r="L9230" t="s">
        <v>24</v>
      </c>
      <c r="M9230" t="s">
        <v>26</v>
      </c>
      <c r="N9230">
        <v>86</v>
      </c>
      <c r="O9230">
        <v>5463</v>
      </c>
      <c r="P9230">
        <v>2660.7</v>
      </c>
      <c r="Q9230">
        <v>-872.36</v>
      </c>
    </row>
    <row r="9231" spans="2:17" hidden="1">
      <c r="B9231">
        <v>2015</v>
      </c>
      <c r="C9231">
        <v>10</v>
      </c>
      <c r="D9231" t="s">
        <v>155</v>
      </c>
      <c r="E9231" t="s">
        <v>156</v>
      </c>
      <c r="F9231" t="s">
        <v>178</v>
      </c>
      <c r="G9231" t="s">
        <v>179</v>
      </c>
      <c r="H9231" t="s">
        <v>20</v>
      </c>
      <c r="I9231" t="s">
        <v>21</v>
      </c>
      <c r="J9231" t="s">
        <v>22</v>
      </c>
      <c r="K9231" t="s">
        <v>180</v>
      </c>
      <c r="L9231" t="s">
        <v>24</v>
      </c>
      <c r="M9231" t="s">
        <v>27</v>
      </c>
      <c r="N9231">
        <v>65</v>
      </c>
      <c r="O9231">
        <v>22842</v>
      </c>
      <c r="P9231">
        <v>10217.709999999999</v>
      </c>
      <c r="Q9231">
        <v>15.98</v>
      </c>
    </row>
    <row r="9232" spans="2:17" hidden="1">
      <c r="B9232">
        <v>2015</v>
      </c>
      <c r="C9232">
        <v>10</v>
      </c>
      <c r="D9232" t="s">
        <v>155</v>
      </c>
      <c r="E9232" t="s">
        <v>156</v>
      </c>
      <c r="F9232" t="s">
        <v>181</v>
      </c>
      <c r="G9232" t="s">
        <v>182</v>
      </c>
      <c r="H9232" t="s">
        <v>153</v>
      </c>
      <c r="I9232" t="s">
        <v>21</v>
      </c>
      <c r="J9232" t="s">
        <v>31</v>
      </c>
      <c r="K9232" t="s">
        <v>183</v>
      </c>
      <c r="L9232" t="s">
        <v>24</v>
      </c>
      <c r="M9232" t="s">
        <v>25</v>
      </c>
      <c r="N9232">
        <v>1447</v>
      </c>
      <c r="O9232">
        <v>14682</v>
      </c>
      <c r="P9232">
        <v>13543.68</v>
      </c>
      <c r="Q9232">
        <v>-5172.66</v>
      </c>
    </row>
    <row r="9233" spans="2:17" hidden="1">
      <c r="B9233">
        <v>2015</v>
      </c>
      <c r="C9233">
        <v>10</v>
      </c>
      <c r="D9233" t="s">
        <v>155</v>
      </c>
      <c r="E9233" t="s">
        <v>156</v>
      </c>
      <c r="F9233" t="s">
        <v>181</v>
      </c>
      <c r="G9233" t="s">
        <v>182</v>
      </c>
      <c r="H9233" t="s">
        <v>153</v>
      </c>
      <c r="I9233" t="s">
        <v>21</v>
      </c>
      <c r="J9233" t="s">
        <v>31</v>
      </c>
      <c r="K9233" t="s">
        <v>183</v>
      </c>
      <c r="L9233" t="s">
        <v>24</v>
      </c>
      <c r="M9233" t="s">
        <v>26</v>
      </c>
      <c r="N9233">
        <v>1851</v>
      </c>
      <c r="O9233">
        <v>114239</v>
      </c>
      <c r="P9233">
        <v>70929.039999999994</v>
      </c>
      <c r="Q9233">
        <v>-19380.93</v>
      </c>
    </row>
    <row r="9234" spans="2:17" hidden="1">
      <c r="B9234">
        <v>2015</v>
      </c>
      <c r="C9234">
        <v>10</v>
      </c>
      <c r="D9234" t="s">
        <v>155</v>
      </c>
      <c r="E9234" t="s">
        <v>156</v>
      </c>
      <c r="F9234" t="s">
        <v>181</v>
      </c>
      <c r="G9234" t="s">
        <v>182</v>
      </c>
      <c r="H9234" t="s">
        <v>153</v>
      </c>
      <c r="I9234" t="s">
        <v>21</v>
      </c>
      <c r="J9234" t="s">
        <v>31</v>
      </c>
      <c r="K9234" t="s">
        <v>183</v>
      </c>
      <c r="L9234" t="s">
        <v>24</v>
      </c>
      <c r="M9234" t="s">
        <v>27</v>
      </c>
      <c r="N9234">
        <v>934</v>
      </c>
      <c r="O9234">
        <v>229466</v>
      </c>
      <c r="P9234">
        <v>132209.10999999999</v>
      </c>
      <c r="Q9234">
        <v>3824.28</v>
      </c>
    </row>
    <row r="9235" spans="2:17" hidden="1">
      <c r="B9235">
        <v>2015</v>
      </c>
      <c r="C9235">
        <v>10</v>
      </c>
      <c r="D9235" t="s">
        <v>155</v>
      </c>
      <c r="E9235" t="s">
        <v>156</v>
      </c>
      <c r="F9235" t="s">
        <v>184</v>
      </c>
      <c r="G9235" t="s">
        <v>185</v>
      </c>
      <c r="H9235" t="s">
        <v>121</v>
      </c>
      <c r="I9235" t="s">
        <v>1076</v>
      </c>
      <c r="J9235" t="s">
        <v>31</v>
      </c>
      <c r="K9235" t="s">
        <v>186</v>
      </c>
      <c r="L9235" t="s">
        <v>24</v>
      </c>
      <c r="M9235" t="s">
        <v>25</v>
      </c>
      <c r="N9235">
        <v>10361</v>
      </c>
      <c r="O9235">
        <v>103519</v>
      </c>
      <c r="P9235">
        <v>88456.68</v>
      </c>
      <c r="Q9235">
        <v>-14133.6</v>
      </c>
    </row>
    <row r="9236" spans="2:17" hidden="1">
      <c r="B9236">
        <v>2015</v>
      </c>
      <c r="C9236">
        <v>10</v>
      </c>
      <c r="D9236" t="s">
        <v>155</v>
      </c>
      <c r="E9236" t="s">
        <v>156</v>
      </c>
      <c r="F9236" t="s">
        <v>184</v>
      </c>
      <c r="G9236" t="s">
        <v>185</v>
      </c>
      <c r="H9236" t="s">
        <v>121</v>
      </c>
      <c r="I9236" t="s">
        <v>1076</v>
      </c>
      <c r="J9236" t="s">
        <v>31</v>
      </c>
      <c r="K9236" t="s">
        <v>186</v>
      </c>
      <c r="L9236" t="s">
        <v>24</v>
      </c>
      <c r="M9236" t="s">
        <v>26</v>
      </c>
      <c r="N9236">
        <v>16646</v>
      </c>
      <c r="O9236">
        <v>1079303</v>
      </c>
      <c r="P9236">
        <v>622723.64</v>
      </c>
      <c r="Q9236">
        <v>-66505.279999999999</v>
      </c>
    </row>
    <row r="9237" spans="2:17" hidden="1">
      <c r="B9237">
        <v>2015</v>
      </c>
      <c r="C9237">
        <v>10</v>
      </c>
      <c r="D9237" t="s">
        <v>155</v>
      </c>
      <c r="E9237" t="s">
        <v>156</v>
      </c>
      <c r="F9237" t="s">
        <v>184</v>
      </c>
      <c r="G9237" t="s">
        <v>185</v>
      </c>
      <c r="H9237" t="s">
        <v>121</v>
      </c>
      <c r="I9237" t="s">
        <v>1076</v>
      </c>
      <c r="J9237" t="s">
        <v>31</v>
      </c>
      <c r="K9237" t="s">
        <v>186</v>
      </c>
      <c r="L9237" t="s">
        <v>24</v>
      </c>
      <c r="M9237" t="s">
        <v>27</v>
      </c>
      <c r="N9237">
        <v>14659</v>
      </c>
      <c r="O9237">
        <v>3165950</v>
      </c>
      <c r="P9237">
        <v>1670640.59</v>
      </c>
      <c r="Q9237">
        <v>48140.93</v>
      </c>
    </row>
    <row r="9238" spans="2:17" hidden="1">
      <c r="B9238">
        <v>2015</v>
      </c>
      <c r="C9238">
        <v>10</v>
      </c>
      <c r="D9238" t="s">
        <v>155</v>
      </c>
      <c r="E9238" t="s">
        <v>156</v>
      </c>
      <c r="F9238" t="s">
        <v>187</v>
      </c>
      <c r="G9238" t="s">
        <v>188</v>
      </c>
      <c r="H9238" t="s">
        <v>121</v>
      </c>
      <c r="I9238" t="s">
        <v>1076</v>
      </c>
      <c r="J9238" t="s">
        <v>31</v>
      </c>
      <c r="K9238" t="s">
        <v>189</v>
      </c>
      <c r="L9238" t="s">
        <v>24</v>
      </c>
      <c r="M9238" t="s">
        <v>25</v>
      </c>
      <c r="N9238">
        <v>5915</v>
      </c>
      <c r="O9238">
        <v>58846</v>
      </c>
      <c r="P9238">
        <v>48187.91</v>
      </c>
      <c r="Q9238">
        <v>-7493.16</v>
      </c>
    </row>
    <row r="9239" spans="2:17" hidden="1">
      <c r="B9239">
        <v>2015</v>
      </c>
      <c r="C9239">
        <v>10</v>
      </c>
      <c r="D9239" t="s">
        <v>155</v>
      </c>
      <c r="E9239" t="s">
        <v>156</v>
      </c>
      <c r="F9239" t="s">
        <v>187</v>
      </c>
      <c r="G9239" t="s">
        <v>188</v>
      </c>
      <c r="H9239" t="s">
        <v>121</v>
      </c>
      <c r="I9239" t="s">
        <v>1076</v>
      </c>
      <c r="J9239" t="s">
        <v>31</v>
      </c>
      <c r="K9239" t="s">
        <v>189</v>
      </c>
      <c r="L9239" t="s">
        <v>24</v>
      </c>
      <c r="M9239" t="s">
        <v>26</v>
      </c>
      <c r="N9239">
        <v>9377</v>
      </c>
      <c r="O9239">
        <v>610255</v>
      </c>
      <c r="P9239">
        <v>341176.53</v>
      </c>
      <c r="Q9239">
        <v>-36003</v>
      </c>
    </row>
    <row r="9240" spans="2:17" hidden="1">
      <c r="B9240">
        <v>2015</v>
      </c>
      <c r="C9240">
        <v>10</v>
      </c>
      <c r="D9240" t="s">
        <v>155</v>
      </c>
      <c r="E9240" t="s">
        <v>156</v>
      </c>
      <c r="F9240" t="s">
        <v>187</v>
      </c>
      <c r="G9240" t="s">
        <v>188</v>
      </c>
      <c r="H9240" t="s">
        <v>121</v>
      </c>
      <c r="I9240" t="s">
        <v>1076</v>
      </c>
      <c r="J9240" t="s">
        <v>31</v>
      </c>
      <c r="K9240" t="s">
        <v>189</v>
      </c>
      <c r="L9240" t="s">
        <v>24</v>
      </c>
      <c r="M9240" t="s">
        <v>27</v>
      </c>
      <c r="N9240">
        <v>8163</v>
      </c>
      <c r="O9240">
        <v>1737729</v>
      </c>
      <c r="P9240">
        <v>910246.28</v>
      </c>
      <c r="Q9240">
        <v>26391.99</v>
      </c>
    </row>
    <row r="9241" spans="2:17" hidden="1">
      <c r="B9241">
        <v>2015</v>
      </c>
      <c r="C9241">
        <v>10</v>
      </c>
      <c r="D9241" t="s">
        <v>155</v>
      </c>
      <c r="E9241" t="s">
        <v>156</v>
      </c>
      <c r="F9241" t="s">
        <v>190</v>
      </c>
      <c r="G9241" t="s">
        <v>191</v>
      </c>
      <c r="H9241" t="s">
        <v>30</v>
      </c>
      <c r="I9241" t="s">
        <v>21</v>
      </c>
      <c r="J9241" t="s">
        <v>31</v>
      </c>
      <c r="K9241" t="s">
        <v>192</v>
      </c>
      <c r="L9241" t="s">
        <v>24</v>
      </c>
      <c r="M9241" t="s">
        <v>25</v>
      </c>
      <c r="N9241">
        <v>1394</v>
      </c>
      <c r="O9241">
        <v>10602</v>
      </c>
      <c r="P9241">
        <v>14843.97</v>
      </c>
      <c r="Q9241">
        <v>-4733.4799999999996</v>
      </c>
    </row>
    <row r="9242" spans="2:17" hidden="1">
      <c r="B9242">
        <v>2015</v>
      </c>
      <c r="C9242">
        <v>10</v>
      </c>
      <c r="D9242" t="s">
        <v>155</v>
      </c>
      <c r="E9242" t="s">
        <v>156</v>
      </c>
      <c r="F9242" t="s">
        <v>190</v>
      </c>
      <c r="G9242" t="s">
        <v>191</v>
      </c>
      <c r="H9242" t="s">
        <v>30</v>
      </c>
      <c r="I9242" t="s">
        <v>21</v>
      </c>
      <c r="J9242" t="s">
        <v>31</v>
      </c>
      <c r="K9242" t="s">
        <v>192</v>
      </c>
      <c r="L9242" t="s">
        <v>24</v>
      </c>
      <c r="M9242" t="s">
        <v>26</v>
      </c>
      <c r="N9242">
        <v>1033</v>
      </c>
      <c r="O9242">
        <v>60462</v>
      </c>
      <c r="P9242">
        <v>48934.92</v>
      </c>
      <c r="Q9242">
        <v>-13852.02</v>
      </c>
    </row>
    <row r="9243" spans="2:17" hidden="1">
      <c r="B9243">
        <v>2015</v>
      </c>
      <c r="C9243">
        <v>10</v>
      </c>
      <c r="D9243" t="s">
        <v>155</v>
      </c>
      <c r="E9243" t="s">
        <v>156</v>
      </c>
      <c r="F9243" t="s">
        <v>190</v>
      </c>
      <c r="G9243" t="s">
        <v>191</v>
      </c>
      <c r="H9243" t="s">
        <v>30</v>
      </c>
      <c r="I9243" t="s">
        <v>21</v>
      </c>
      <c r="J9243" t="s">
        <v>31</v>
      </c>
      <c r="K9243" t="s">
        <v>192</v>
      </c>
      <c r="L9243" t="s">
        <v>24</v>
      </c>
      <c r="M9243" t="s">
        <v>27</v>
      </c>
      <c r="N9243">
        <v>361</v>
      </c>
      <c r="O9243">
        <v>74196</v>
      </c>
      <c r="P9243">
        <v>55516.06</v>
      </c>
      <c r="Q9243">
        <v>1606.32</v>
      </c>
    </row>
    <row r="9244" spans="2:17" hidden="1">
      <c r="B9244">
        <v>2015</v>
      </c>
      <c r="C9244">
        <v>10</v>
      </c>
      <c r="D9244" t="s">
        <v>193</v>
      </c>
      <c r="E9244" t="s">
        <v>194</v>
      </c>
      <c r="F9244" t="s">
        <v>195</v>
      </c>
      <c r="G9244" t="s">
        <v>196</v>
      </c>
      <c r="H9244" t="s">
        <v>121</v>
      </c>
      <c r="I9244" t="s">
        <v>1076</v>
      </c>
      <c r="J9244" t="s">
        <v>31</v>
      </c>
      <c r="K9244" t="s">
        <v>197</v>
      </c>
      <c r="L9244" t="s">
        <v>24</v>
      </c>
      <c r="M9244" t="s">
        <v>25</v>
      </c>
      <c r="N9244">
        <v>899</v>
      </c>
      <c r="O9244">
        <v>14107</v>
      </c>
      <c r="P9244">
        <v>10004.56</v>
      </c>
      <c r="Q9244">
        <v>-2386.81</v>
      </c>
    </row>
    <row r="9245" spans="2:17" hidden="1">
      <c r="B9245">
        <v>2015</v>
      </c>
      <c r="C9245">
        <v>10</v>
      </c>
      <c r="D9245" t="s">
        <v>193</v>
      </c>
      <c r="E9245" t="s">
        <v>194</v>
      </c>
      <c r="F9245" t="s">
        <v>195</v>
      </c>
      <c r="G9245" t="s">
        <v>196</v>
      </c>
      <c r="H9245" t="s">
        <v>121</v>
      </c>
      <c r="I9245" t="s">
        <v>1076</v>
      </c>
      <c r="J9245" t="s">
        <v>31</v>
      </c>
      <c r="K9245" t="s">
        <v>197</v>
      </c>
      <c r="L9245" t="s">
        <v>24</v>
      </c>
      <c r="M9245" t="s">
        <v>26</v>
      </c>
      <c r="N9245">
        <v>621</v>
      </c>
      <c r="O9245">
        <v>35631</v>
      </c>
      <c r="P9245">
        <v>22929.07</v>
      </c>
      <c r="Q9245">
        <v>-3148.47</v>
      </c>
    </row>
    <row r="9246" spans="2:17" hidden="1">
      <c r="B9246">
        <v>2015</v>
      </c>
      <c r="C9246">
        <v>10</v>
      </c>
      <c r="D9246" t="s">
        <v>193</v>
      </c>
      <c r="E9246" t="s">
        <v>194</v>
      </c>
      <c r="F9246" t="s">
        <v>195</v>
      </c>
      <c r="G9246" t="s">
        <v>196</v>
      </c>
      <c r="H9246" t="s">
        <v>121</v>
      </c>
      <c r="I9246" t="s">
        <v>1076</v>
      </c>
      <c r="J9246" t="s">
        <v>31</v>
      </c>
      <c r="K9246" t="s">
        <v>197</v>
      </c>
      <c r="L9246" t="s">
        <v>24</v>
      </c>
      <c r="M9246" t="s">
        <v>27</v>
      </c>
      <c r="N9246">
        <v>191</v>
      </c>
      <c r="O9246">
        <v>49555</v>
      </c>
      <c r="P9246">
        <v>35130.9</v>
      </c>
      <c r="Q9246">
        <v>988.45</v>
      </c>
    </row>
    <row r="9247" spans="2:17" hidden="1">
      <c r="B9247">
        <v>2015</v>
      </c>
      <c r="C9247">
        <v>10</v>
      </c>
      <c r="D9247" t="s">
        <v>198</v>
      </c>
      <c r="E9247" t="s">
        <v>199</v>
      </c>
      <c r="F9247" t="s">
        <v>200</v>
      </c>
      <c r="G9247" t="s">
        <v>201</v>
      </c>
      <c r="H9247" t="s">
        <v>121</v>
      </c>
      <c r="I9247" t="s">
        <v>1076</v>
      </c>
      <c r="J9247" t="s">
        <v>22</v>
      </c>
      <c r="K9247" t="s">
        <v>202</v>
      </c>
      <c r="L9247" t="s">
        <v>24</v>
      </c>
      <c r="M9247" t="s">
        <v>25</v>
      </c>
      <c r="N9247">
        <v>1009</v>
      </c>
      <c r="O9247">
        <v>10186.959999999999</v>
      </c>
      <c r="P9247">
        <v>12736.77</v>
      </c>
      <c r="Q9247">
        <v>-4799.6499999999996</v>
      </c>
    </row>
    <row r="9248" spans="2:17" hidden="1">
      <c r="B9248">
        <v>2015</v>
      </c>
      <c r="C9248">
        <v>10</v>
      </c>
      <c r="D9248" t="s">
        <v>198</v>
      </c>
      <c r="E9248" t="s">
        <v>199</v>
      </c>
      <c r="F9248" t="s">
        <v>200</v>
      </c>
      <c r="G9248" t="s">
        <v>201</v>
      </c>
      <c r="H9248" t="s">
        <v>121</v>
      </c>
      <c r="I9248" t="s">
        <v>1076</v>
      </c>
      <c r="J9248" t="s">
        <v>22</v>
      </c>
      <c r="K9248" t="s">
        <v>202</v>
      </c>
      <c r="L9248" t="s">
        <v>24</v>
      </c>
      <c r="M9248" t="s">
        <v>26</v>
      </c>
      <c r="N9248">
        <v>115</v>
      </c>
      <c r="O9248">
        <v>5357.98</v>
      </c>
      <c r="P9248">
        <v>5422.74</v>
      </c>
      <c r="Q9248">
        <v>-1589.28</v>
      </c>
    </row>
    <row r="9249" spans="2:17" hidden="1">
      <c r="B9249">
        <v>2015</v>
      </c>
      <c r="C9249">
        <v>10</v>
      </c>
      <c r="D9249" t="s">
        <v>198</v>
      </c>
      <c r="E9249" t="s">
        <v>199</v>
      </c>
      <c r="F9249" t="s">
        <v>200</v>
      </c>
      <c r="G9249" t="s">
        <v>201</v>
      </c>
      <c r="H9249" t="s">
        <v>121</v>
      </c>
      <c r="I9249" t="s">
        <v>1076</v>
      </c>
      <c r="J9249" t="s">
        <v>22</v>
      </c>
      <c r="K9249" t="s">
        <v>202</v>
      </c>
      <c r="L9249" t="s">
        <v>24</v>
      </c>
      <c r="M9249" t="s">
        <v>27</v>
      </c>
      <c r="N9249">
        <v>4</v>
      </c>
      <c r="O9249">
        <v>496</v>
      </c>
      <c r="P9249">
        <v>481.6</v>
      </c>
      <c r="Q9249">
        <v>0</v>
      </c>
    </row>
    <row r="9250" spans="2:17" hidden="1">
      <c r="B9250">
        <v>2015</v>
      </c>
      <c r="C9250">
        <v>10</v>
      </c>
      <c r="D9250" t="s">
        <v>198</v>
      </c>
      <c r="E9250" t="s">
        <v>199</v>
      </c>
      <c r="F9250" t="s">
        <v>203</v>
      </c>
      <c r="G9250" t="s">
        <v>204</v>
      </c>
      <c r="H9250" t="s">
        <v>30</v>
      </c>
      <c r="I9250" t="s">
        <v>21</v>
      </c>
      <c r="J9250" t="s">
        <v>22</v>
      </c>
      <c r="K9250" t="s">
        <v>205</v>
      </c>
      <c r="L9250" t="s">
        <v>24</v>
      </c>
      <c r="M9250" t="s">
        <v>25</v>
      </c>
      <c r="N9250">
        <v>2647</v>
      </c>
      <c r="O9250">
        <v>29270.94</v>
      </c>
      <c r="P9250">
        <v>56684.23</v>
      </c>
      <c r="Q9250">
        <v>-32654.55</v>
      </c>
    </row>
    <row r="9251" spans="2:17" hidden="1">
      <c r="B9251">
        <v>2015</v>
      </c>
      <c r="C9251">
        <v>10</v>
      </c>
      <c r="D9251" t="s">
        <v>198</v>
      </c>
      <c r="E9251" t="s">
        <v>199</v>
      </c>
      <c r="F9251" t="s">
        <v>203</v>
      </c>
      <c r="G9251" t="s">
        <v>204</v>
      </c>
      <c r="H9251" t="s">
        <v>30</v>
      </c>
      <c r="I9251" t="s">
        <v>21</v>
      </c>
      <c r="J9251" t="s">
        <v>22</v>
      </c>
      <c r="K9251" t="s">
        <v>205</v>
      </c>
      <c r="L9251" t="s">
        <v>24</v>
      </c>
      <c r="M9251" t="s">
        <v>26</v>
      </c>
      <c r="N9251">
        <v>1058</v>
      </c>
      <c r="O9251">
        <v>58093.99</v>
      </c>
      <c r="P9251">
        <v>90844.86</v>
      </c>
      <c r="Q9251">
        <v>-35365.949999999997</v>
      </c>
    </row>
    <row r="9252" spans="2:17" hidden="1">
      <c r="B9252">
        <v>2015</v>
      </c>
      <c r="C9252">
        <v>10</v>
      </c>
      <c r="D9252" t="s">
        <v>198</v>
      </c>
      <c r="E9252" t="s">
        <v>199</v>
      </c>
      <c r="F9252" t="s">
        <v>203</v>
      </c>
      <c r="G9252" t="s">
        <v>204</v>
      </c>
      <c r="H9252" t="s">
        <v>30</v>
      </c>
      <c r="I9252" t="s">
        <v>21</v>
      </c>
      <c r="J9252" t="s">
        <v>22</v>
      </c>
      <c r="K9252" t="s">
        <v>205</v>
      </c>
      <c r="L9252" t="s">
        <v>24</v>
      </c>
      <c r="M9252" t="s">
        <v>27</v>
      </c>
      <c r="N9252">
        <v>175</v>
      </c>
      <c r="O9252">
        <v>43272.97</v>
      </c>
      <c r="P9252">
        <v>64505.61</v>
      </c>
      <c r="Q9252">
        <v>0</v>
      </c>
    </row>
    <row r="9253" spans="2:17" hidden="1">
      <c r="B9253">
        <v>2015</v>
      </c>
      <c r="C9253">
        <v>10</v>
      </c>
      <c r="D9253" t="s">
        <v>206</v>
      </c>
      <c r="E9253" t="s">
        <v>207</v>
      </c>
      <c r="F9253" t="s">
        <v>208</v>
      </c>
      <c r="G9253" t="s">
        <v>209</v>
      </c>
      <c r="H9253" t="s">
        <v>140</v>
      </c>
      <c r="I9253" t="s">
        <v>1076</v>
      </c>
      <c r="J9253" t="s">
        <v>31</v>
      </c>
      <c r="K9253" t="s">
        <v>210</v>
      </c>
      <c r="L9253" t="s">
        <v>24</v>
      </c>
      <c r="M9253" t="s">
        <v>25</v>
      </c>
      <c r="N9253">
        <v>13139</v>
      </c>
      <c r="O9253">
        <v>177146</v>
      </c>
      <c r="P9253">
        <v>121033.24</v>
      </c>
      <c r="Q9253">
        <v>-27296.21</v>
      </c>
    </row>
    <row r="9254" spans="2:17" hidden="1">
      <c r="B9254">
        <v>2015</v>
      </c>
      <c r="C9254">
        <v>10</v>
      </c>
      <c r="D9254" t="s">
        <v>206</v>
      </c>
      <c r="E9254" t="s">
        <v>207</v>
      </c>
      <c r="F9254" t="s">
        <v>208</v>
      </c>
      <c r="G9254" t="s">
        <v>209</v>
      </c>
      <c r="H9254" t="s">
        <v>140</v>
      </c>
      <c r="I9254" t="s">
        <v>1076</v>
      </c>
      <c r="J9254" t="s">
        <v>31</v>
      </c>
      <c r="K9254" t="s">
        <v>210</v>
      </c>
      <c r="L9254" t="s">
        <v>24</v>
      </c>
      <c r="M9254" t="s">
        <v>26</v>
      </c>
      <c r="N9254">
        <v>16139</v>
      </c>
      <c r="O9254">
        <v>984394</v>
      </c>
      <c r="P9254">
        <v>580213.04</v>
      </c>
      <c r="Q9254">
        <v>-74580.66</v>
      </c>
    </row>
    <row r="9255" spans="2:17" hidden="1">
      <c r="B9255">
        <v>2015</v>
      </c>
      <c r="C9255">
        <v>10</v>
      </c>
      <c r="D9255" t="s">
        <v>206</v>
      </c>
      <c r="E9255" t="s">
        <v>207</v>
      </c>
      <c r="F9255" t="s">
        <v>208</v>
      </c>
      <c r="G9255" t="s">
        <v>209</v>
      </c>
      <c r="H9255" t="s">
        <v>140</v>
      </c>
      <c r="I9255" t="s">
        <v>1076</v>
      </c>
      <c r="J9255" t="s">
        <v>31</v>
      </c>
      <c r="K9255" t="s">
        <v>210</v>
      </c>
      <c r="L9255" t="s">
        <v>24</v>
      </c>
      <c r="M9255" t="s">
        <v>27</v>
      </c>
      <c r="N9255">
        <v>10004</v>
      </c>
      <c r="O9255">
        <v>1986732</v>
      </c>
      <c r="P9255">
        <v>1290698.03</v>
      </c>
      <c r="Q9255">
        <v>36463.17</v>
      </c>
    </row>
    <row r="9256" spans="2:17" hidden="1">
      <c r="B9256">
        <v>2015</v>
      </c>
      <c r="C9256">
        <v>10</v>
      </c>
      <c r="D9256" t="s">
        <v>206</v>
      </c>
      <c r="E9256" t="s">
        <v>207</v>
      </c>
      <c r="F9256" t="s">
        <v>211</v>
      </c>
      <c r="G9256" t="s">
        <v>212</v>
      </c>
      <c r="H9256" t="s">
        <v>140</v>
      </c>
      <c r="I9256" t="s">
        <v>1076</v>
      </c>
      <c r="J9256" t="s">
        <v>31</v>
      </c>
      <c r="K9256" t="s">
        <v>213</v>
      </c>
      <c r="L9256" t="s">
        <v>24</v>
      </c>
      <c r="M9256" t="s">
        <v>25</v>
      </c>
      <c r="N9256">
        <v>3102</v>
      </c>
      <c r="O9256">
        <v>46355</v>
      </c>
      <c r="P9256">
        <v>31211.99</v>
      </c>
      <c r="Q9256">
        <v>-7319.35</v>
      </c>
    </row>
    <row r="9257" spans="2:17" hidden="1">
      <c r="B9257">
        <v>2015</v>
      </c>
      <c r="C9257">
        <v>10</v>
      </c>
      <c r="D9257" t="s">
        <v>206</v>
      </c>
      <c r="E9257" t="s">
        <v>207</v>
      </c>
      <c r="F9257" t="s">
        <v>211</v>
      </c>
      <c r="G9257" t="s">
        <v>212</v>
      </c>
      <c r="H9257" t="s">
        <v>140</v>
      </c>
      <c r="I9257" t="s">
        <v>1076</v>
      </c>
      <c r="J9257" t="s">
        <v>31</v>
      </c>
      <c r="K9257" t="s">
        <v>213</v>
      </c>
      <c r="L9257" t="s">
        <v>24</v>
      </c>
      <c r="M9257" t="s">
        <v>26</v>
      </c>
      <c r="N9257">
        <v>4266</v>
      </c>
      <c r="O9257">
        <v>251894</v>
      </c>
      <c r="P9257">
        <v>151664.72</v>
      </c>
      <c r="Q9257">
        <v>-20178.18</v>
      </c>
    </row>
    <row r="9258" spans="2:17" hidden="1">
      <c r="B9258">
        <v>2015</v>
      </c>
      <c r="C9258">
        <v>10</v>
      </c>
      <c r="D9258" t="s">
        <v>206</v>
      </c>
      <c r="E9258" t="s">
        <v>207</v>
      </c>
      <c r="F9258" t="s">
        <v>211</v>
      </c>
      <c r="G9258" t="s">
        <v>212</v>
      </c>
      <c r="H9258" t="s">
        <v>140</v>
      </c>
      <c r="I9258" t="s">
        <v>1076</v>
      </c>
      <c r="J9258" t="s">
        <v>31</v>
      </c>
      <c r="K9258" t="s">
        <v>213</v>
      </c>
      <c r="L9258" t="s">
        <v>24</v>
      </c>
      <c r="M9258" t="s">
        <v>27</v>
      </c>
      <c r="N9258">
        <v>1727</v>
      </c>
      <c r="O9258">
        <v>311213</v>
      </c>
      <c r="P9258">
        <v>207620.52</v>
      </c>
      <c r="Q9258">
        <v>5849.72</v>
      </c>
    </row>
    <row r="9259" spans="2:17" hidden="1">
      <c r="B9259">
        <v>2015</v>
      </c>
      <c r="C9259">
        <v>10</v>
      </c>
      <c r="D9259" t="s">
        <v>206</v>
      </c>
      <c r="E9259" t="s">
        <v>207</v>
      </c>
      <c r="F9259" t="s">
        <v>214</v>
      </c>
      <c r="G9259" t="s">
        <v>215</v>
      </c>
      <c r="H9259" t="s">
        <v>140</v>
      </c>
      <c r="I9259" t="s">
        <v>1076</v>
      </c>
      <c r="J9259" t="s">
        <v>31</v>
      </c>
      <c r="K9259" t="s">
        <v>216</v>
      </c>
      <c r="L9259" t="s">
        <v>24</v>
      </c>
      <c r="M9259" t="s">
        <v>25</v>
      </c>
      <c r="N9259">
        <v>20787</v>
      </c>
      <c r="O9259">
        <v>278060</v>
      </c>
      <c r="P9259">
        <v>190792.12</v>
      </c>
      <c r="Q9259">
        <v>-42941.61</v>
      </c>
    </row>
    <row r="9260" spans="2:17" hidden="1">
      <c r="B9260">
        <v>2015</v>
      </c>
      <c r="C9260">
        <v>10</v>
      </c>
      <c r="D9260" t="s">
        <v>206</v>
      </c>
      <c r="E9260" t="s">
        <v>207</v>
      </c>
      <c r="F9260" t="s">
        <v>214</v>
      </c>
      <c r="G9260" t="s">
        <v>215</v>
      </c>
      <c r="H9260" t="s">
        <v>140</v>
      </c>
      <c r="I9260" t="s">
        <v>1076</v>
      </c>
      <c r="J9260" t="s">
        <v>31</v>
      </c>
      <c r="K9260" t="s">
        <v>216</v>
      </c>
      <c r="L9260" t="s">
        <v>24</v>
      </c>
      <c r="M9260" t="s">
        <v>26</v>
      </c>
      <c r="N9260">
        <v>36586</v>
      </c>
      <c r="O9260">
        <v>2319973.1</v>
      </c>
      <c r="P9260">
        <v>1372079.13</v>
      </c>
      <c r="Q9260">
        <v>-170170.98</v>
      </c>
    </row>
    <row r="9261" spans="2:17" hidden="1">
      <c r="B9261">
        <v>2015</v>
      </c>
      <c r="C9261">
        <v>10</v>
      </c>
      <c r="D9261" t="s">
        <v>206</v>
      </c>
      <c r="E9261" t="s">
        <v>207</v>
      </c>
      <c r="F9261" t="s">
        <v>214</v>
      </c>
      <c r="G9261" t="s">
        <v>215</v>
      </c>
      <c r="H9261" t="s">
        <v>140</v>
      </c>
      <c r="I9261" t="s">
        <v>1076</v>
      </c>
      <c r="J9261" t="s">
        <v>31</v>
      </c>
      <c r="K9261" t="s">
        <v>216</v>
      </c>
      <c r="L9261" t="s">
        <v>24</v>
      </c>
      <c r="M9261" t="s">
        <v>27</v>
      </c>
      <c r="N9261">
        <v>26747</v>
      </c>
      <c r="O9261">
        <v>4991692.2</v>
      </c>
      <c r="P9261">
        <v>3255336.08</v>
      </c>
      <c r="Q9261">
        <v>91764.479999999996</v>
      </c>
    </row>
    <row r="9262" spans="2:17" hidden="1">
      <c r="B9262">
        <v>2015</v>
      </c>
      <c r="C9262">
        <v>10</v>
      </c>
      <c r="D9262" t="s">
        <v>206</v>
      </c>
      <c r="E9262" t="s">
        <v>207</v>
      </c>
      <c r="F9262" t="s">
        <v>217</v>
      </c>
      <c r="G9262" t="s">
        <v>218</v>
      </c>
      <c r="H9262" t="s">
        <v>121</v>
      </c>
      <c r="I9262" t="s">
        <v>1076</v>
      </c>
      <c r="J9262" t="s">
        <v>31</v>
      </c>
      <c r="K9262" t="s">
        <v>219</v>
      </c>
      <c r="L9262" t="s">
        <v>24</v>
      </c>
      <c r="M9262" t="s">
        <v>25</v>
      </c>
      <c r="N9262">
        <v>6650</v>
      </c>
      <c r="O9262">
        <v>85882.43</v>
      </c>
      <c r="P9262">
        <v>62173.35</v>
      </c>
      <c r="Q9262">
        <v>-13912.69</v>
      </c>
    </row>
    <row r="9263" spans="2:17" hidden="1">
      <c r="B9263">
        <v>2015</v>
      </c>
      <c r="C9263">
        <v>10</v>
      </c>
      <c r="D9263" t="s">
        <v>206</v>
      </c>
      <c r="E9263" t="s">
        <v>207</v>
      </c>
      <c r="F9263" t="s">
        <v>217</v>
      </c>
      <c r="G9263" t="s">
        <v>218</v>
      </c>
      <c r="H9263" t="s">
        <v>121</v>
      </c>
      <c r="I9263" t="s">
        <v>1076</v>
      </c>
      <c r="J9263" t="s">
        <v>31</v>
      </c>
      <c r="K9263" t="s">
        <v>219</v>
      </c>
      <c r="L9263" t="s">
        <v>24</v>
      </c>
      <c r="M9263" t="s">
        <v>26</v>
      </c>
      <c r="N9263">
        <v>6845</v>
      </c>
      <c r="O9263">
        <v>386664.8</v>
      </c>
      <c r="P9263">
        <v>238342.76</v>
      </c>
      <c r="Q9263">
        <v>-33335.15</v>
      </c>
    </row>
    <row r="9264" spans="2:17" hidden="1">
      <c r="B9264">
        <v>2015</v>
      </c>
      <c r="C9264">
        <v>10</v>
      </c>
      <c r="D9264" t="s">
        <v>206</v>
      </c>
      <c r="E9264" t="s">
        <v>207</v>
      </c>
      <c r="F9264" t="s">
        <v>217</v>
      </c>
      <c r="G9264" t="s">
        <v>218</v>
      </c>
      <c r="H9264" t="s">
        <v>121</v>
      </c>
      <c r="I9264" t="s">
        <v>1076</v>
      </c>
      <c r="J9264" t="s">
        <v>31</v>
      </c>
      <c r="K9264" t="s">
        <v>219</v>
      </c>
      <c r="L9264" t="s">
        <v>24</v>
      </c>
      <c r="M9264" t="s">
        <v>27</v>
      </c>
      <c r="N9264">
        <v>1792</v>
      </c>
      <c r="O9264">
        <v>367203.1</v>
      </c>
      <c r="P9264">
        <v>250587.96</v>
      </c>
      <c r="Q9264">
        <v>7065.75</v>
      </c>
    </row>
    <row r="9265" spans="2:17" hidden="1">
      <c r="B9265">
        <v>2015</v>
      </c>
      <c r="C9265">
        <v>10</v>
      </c>
      <c r="D9265" t="s">
        <v>206</v>
      </c>
      <c r="E9265" t="s">
        <v>207</v>
      </c>
      <c r="F9265" t="s">
        <v>220</v>
      </c>
      <c r="G9265" t="s">
        <v>221</v>
      </c>
      <c r="H9265" t="s">
        <v>140</v>
      </c>
      <c r="I9265" t="s">
        <v>1076</v>
      </c>
      <c r="J9265" t="s">
        <v>31</v>
      </c>
      <c r="K9265" t="s">
        <v>222</v>
      </c>
      <c r="L9265" t="s">
        <v>24</v>
      </c>
      <c r="M9265" t="s">
        <v>25</v>
      </c>
      <c r="N9265">
        <v>4429</v>
      </c>
      <c r="O9265">
        <v>50110</v>
      </c>
      <c r="P9265">
        <v>37322.129999999997</v>
      </c>
      <c r="Q9265">
        <v>-8042.35</v>
      </c>
    </row>
    <row r="9266" spans="2:17" hidden="1">
      <c r="B9266">
        <v>2015</v>
      </c>
      <c r="C9266">
        <v>10</v>
      </c>
      <c r="D9266" t="s">
        <v>206</v>
      </c>
      <c r="E9266" t="s">
        <v>207</v>
      </c>
      <c r="F9266" t="s">
        <v>220</v>
      </c>
      <c r="G9266" t="s">
        <v>221</v>
      </c>
      <c r="H9266" t="s">
        <v>140</v>
      </c>
      <c r="I9266" t="s">
        <v>1076</v>
      </c>
      <c r="J9266" t="s">
        <v>31</v>
      </c>
      <c r="K9266" t="s">
        <v>222</v>
      </c>
      <c r="L9266" t="s">
        <v>24</v>
      </c>
      <c r="M9266" t="s">
        <v>26</v>
      </c>
      <c r="N9266">
        <v>5634</v>
      </c>
      <c r="O9266">
        <v>362306</v>
      </c>
      <c r="P9266">
        <v>222099.68</v>
      </c>
      <c r="Q9266">
        <v>-27271.49</v>
      </c>
    </row>
    <row r="9267" spans="2:17" hidden="1">
      <c r="B9267">
        <v>2015</v>
      </c>
      <c r="C9267">
        <v>10</v>
      </c>
      <c r="D9267" t="s">
        <v>206</v>
      </c>
      <c r="E9267" t="s">
        <v>207</v>
      </c>
      <c r="F9267" t="s">
        <v>220</v>
      </c>
      <c r="G9267" t="s">
        <v>221</v>
      </c>
      <c r="H9267" t="s">
        <v>140</v>
      </c>
      <c r="I9267" t="s">
        <v>1076</v>
      </c>
      <c r="J9267" t="s">
        <v>31</v>
      </c>
      <c r="K9267" t="s">
        <v>222</v>
      </c>
      <c r="L9267" t="s">
        <v>24</v>
      </c>
      <c r="M9267" t="s">
        <v>27</v>
      </c>
      <c r="N9267">
        <v>4177</v>
      </c>
      <c r="O9267">
        <v>836686</v>
      </c>
      <c r="P9267">
        <v>565454.82999999996</v>
      </c>
      <c r="Q9267">
        <v>15938.55</v>
      </c>
    </row>
    <row r="9268" spans="2:17" hidden="1">
      <c r="B9268">
        <v>2015</v>
      </c>
      <c r="C9268">
        <v>10</v>
      </c>
      <c r="D9268" t="s">
        <v>206</v>
      </c>
      <c r="E9268" t="s">
        <v>207</v>
      </c>
      <c r="F9268" t="s">
        <v>223</v>
      </c>
      <c r="G9268" t="s">
        <v>224</v>
      </c>
      <c r="H9268" t="s">
        <v>140</v>
      </c>
      <c r="I9268" t="s">
        <v>1076</v>
      </c>
      <c r="J9268" t="s">
        <v>31</v>
      </c>
      <c r="K9268" t="s">
        <v>225</v>
      </c>
      <c r="L9268" t="s">
        <v>24</v>
      </c>
      <c r="M9268" t="s">
        <v>25</v>
      </c>
      <c r="N9268">
        <v>9511</v>
      </c>
      <c r="O9268">
        <v>122568</v>
      </c>
      <c r="P9268">
        <v>85789.6</v>
      </c>
      <c r="Q9268">
        <v>-19138.830000000002</v>
      </c>
    </row>
    <row r="9269" spans="2:17" hidden="1">
      <c r="B9269">
        <v>2015</v>
      </c>
      <c r="C9269">
        <v>10</v>
      </c>
      <c r="D9269" t="s">
        <v>206</v>
      </c>
      <c r="E9269" t="s">
        <v>207</v>
      </c>
      <c r="F9269" t="s">
        <v>223</v>
      </c>
      <c r="G9269" t="s">
        <v>224</v>
      </c>
      <c r="H9269" t="s">
        <v>140</v>
      </c>
      <c r="I9269" t="s">
        <v>1076</v>
      </c>
      <c r="J9269" t="s">
        <v>31</v>
      </c>
      <c r="K9269" t="s">
        <v>225</v>
      </c>
      <c r="L9269" t="s">
        <v>24</v>
      </c>
      <c r="M9269" t="s">
        <v>26</v>
      </c>
      <c r="N9269">
        <v>15888</v>
      </c>
      <c r="O9269">
        <v>1031728</v>
      </c>
      <c r="P9269">
        <v>617599.72</v>
      </c>
      <c r="Q9269">
        <v>-74514.720000000001</v>
      </c>
    </row>
    <row r="9270" spans="2:17" hidden="1">
      <c r="B9270">
        <v>2015</v>
      </c>
      <c r="C9270">
        <v>10</v>
      </c>
      <c r="D9270" t="s">
        <v>206</v>
      </c>
      <c r="E9270" t="s">
        <v>207</v>
      </c>
      <c r="F9270" t="s">
        <v>223</v>
      </c>
      <c r="G9270" t="s">
        <v>224</v>
      </c>
      <c r="H9270" t="s">
        <v>140</v>
      </c>
      <c r="I9270" t="s">
        <v>1076</v>
      </c>
      <c r="J9270" t="s">
        <v>31</v>
      </c>
      <c r="K9270" t="s">
        <v>225</v>
      </c>
      <c r="L9270" t="s">
        <v>24</v>
      </c>
      <c r="M9270" t="s">
        <v>27</v>
      </c>
      <c r="N9270">
        <v>13716</v>
      </c>
      <c r="O9270">
        <v>2780723.5</v>
      </c>
      <c r="P9270">
        <v>1830120.25</v>
      </c>
      <c r="Q9270">
        <v>51577.3</v>
      </c>
    </row>
    <row r="9271" spans="2:17" hidden="1">
      <c r="B9271">
        <v>2015</v>
      </c>
      <c r="C9271">
        <v>10</v>
      </c>
      <c r="D9271" t="s">
        <v>206</v>
      </c>
      <c r="E9271" t="s">
        <v>207</v>
      </c>
      <c r="F9271" t="s">
        <v>226</v>
      </c>
      <c r="G9271" t="s">
        <v>227</v>
      </c>
      <c r="H9271" t="s">
        <v>121</v>
      </c>
      <c r="I9271" t="s">
        <v>1076</v>
      </c>
      <c r="J9271" t="s">
        <v>31</v>
      </c>
      <c r="K9271" t="s">
        <v>228</v>
      </c>
      <c r="L9271" t="s">
        <v>24</v>
      </c>
      <c r="M9271" t="s">
        <v>25</v>
      </c>
      <c r="N9271">
        <v>4802</v>
      </c>
      <c r="O9271">
        <v>70630.990000000005</v>
      </c>
      <c r="P9271">
        <v>49084.25</v>
      </c>
      <c r="Q9271">
        <v>-11441.7</v>
      </c>
    </row>
    <row r="9272" spans="2:17" hidden="1">
      <c r="B9272">
        <v>2015</v>
      </c>
      <c r="C9272">
        <v>10</v>
      </c>
      <c r="D9272" t="s">
        <v>206</v>
      </c>
      <c r="E9272" t="s">
        <v>207</v>
      </c>
      <c r="F9272" t="s">
        <v>226</v>
      </c>
      <c r="G9272" t="s">
        <v>227</v>
      </c>
      <c r="H9272" t="s">
        <v>121</v>
      </c>
      <c r="I9272" t="s">
        <v>1076</v>
      </c>
      <c r="J9272" t="s">
        <v>31</v>
      </c>
      <c r="K9272" t="s">
        <v>228</v>
      </c>
      <c r="L9272" t="s">
        <v>24</v>
      </c>
      <c r="M9272" t="s">
        <v>26</v>
      </c>
      <c r="N9272">
        <v>3270</v>
      </c>
      <c r="O9272">
        <v>197472</v>
      </c>
      <c r="P9272">
        <v>121155.45</v>
      </c>
      <c r="Q9272">
        <v>-16898.09</v>
      </c>
    </row>
    <row r="9273" spans="2:17" hidden="1">
      <c r="B9273">
        <v>2015</v>
      </c>
      <c r="C9273">
        <v>10</v>
      </c>
      <c r="D9273" t="s">
        <v>206</v>
      </c>
      <c r="E9273" t="s">
        <v>207</v>
      </c>
      <c r="F9273" t="s">
        <v>226</v>
      </c>
      <c r="G9273" t="s">
        <v>227</v>
      </c>
      <c r="H9273" t="s">
        <v>121</v>
      </c>
      <c r="I9273" t="s">
        <v>1076</v>
      </c>
      <c r="J9273" t="s">
        <v>31</v>
      </c>
      <c r="K9273" t="s">
        <v>228</v>
      </c>
      <c r="L9273" t="s">
        <v>24</v>
      </c>
      <c r="M9273" t="s">
        <v>27</v>
      </c>
      <c r="N9273">
        <v>1556</v>
      </c>
      <c r="O9273">
        <v>335013</v>
      </c>
      <c r="P9273">
        <v>228367.31</v>
      </c>
      <c r="Q9273">
        <v>6438.93</v>
      </c>
    </row>
    <row r="9274" spans="2:17" hidden="1">
      <c r="B9274">
        <v>2015</v>
      </c>
      <c r="C9274">
        <v>10</v>
      </c>
      <c r="D9274" t="s">
        <v>206</v>
      </c>
      <c r="E9274" t="s">
        <v>207</v>
      </c>
      <c r="F9274" t="s">
        <v>229</v>
      </c>
      <c r="G9274" t="s">
        <v>230</v>
      </c>
      <c r="H9274" t="s">
        <v>144</v>
      </c>
      <c r="I9274" t="s">
        <v>21</v>
      </c>
      <c r="J9274" t="s">
        <v>31</v>
      </c>
      <c r="K9274" t="s">
        <v>231</v>
      </c>
      <c r="L9274" t="s">
        <v>24</v>
      </c>
      <c r="M9274" t="s">
        <v>25</v>
      </c>
      <c r="N9274">
        <v>11686</v>
      </c>
      <c r="O9274">
        <v>100177</v>
      </c>
      <c r="P9274">
        <v>75389.509999999995</v>
      </c>
      <c r="Q9274">
        <v>-49402.77</v>
      </c>
    </row>
    <row r="9275" spans="2:17" hidden="1">
      <c r="B9275">
        <v>2015</v>
      </c>
      <c r="C9275">
        <v>10</v>
      </c>
      <c r="D9275" t="s">
        <v>206</v>
      </c>
      <c r="E9275" t="s">
        <v>207</v>
      </c>
      <c r="F9275" t="s">
        <v>229</v>
      </c>
      <c r="G9275" t="s">
        <v>230</v>
      </c>
      <c r="H9275" t="s">
        <v>144</v>
      </c>
      <c r="I9275" t="s">
        <v>21</v>
      </c>
      <c r="J9275" t="s">
        <v>31</v>
      </c>
      <c r="K9275" t="s">
        <v>231</v>
      </c>
      <c r="L9275" t="s">
        <v>24</v>
      </c>
      <c r="M9275" t="s">
        <v>26</v>
      </c>
      <c r="N9275">
        <v>1616</v>
      </c>
      <c r="O9275">
        <v>80406</v>
      </c>
      <c r="P9275">
        <v>46289.21</v>
      </c>
      <c r="Q9275">
        <v>-23900.639999999999</v>
      </c>
    </row>
    <row r="9276" spans="2:17" hidden="1">
      <c r="B9276">
        <v>2015</v>
      </c>
      <c r="C9276">
        <v>10</v>
      </c>
      <c r="D9276" t="s">
        <v>206</v>
      </c>
      <c r="E9276" t="s">
        <v>207</v>
      </c>
      <c r="F9276" t="s">
        <v>229</v>
      </c>
      <c r="G9276" t="s">
        <v>230</v>
      </c>
      <c r="H9276" t="s">
        <v>144</v>
      </c>
      <c r="I9276" t="s">
        <v>21</v>
      </c>
      <c r="J9276" t="s">
        <v>31</v>
      </c>
      <c r="K9276" t="s">
        <v>231</v>
      </c>
      <c r="L9276" t="s">
        <v>24</v>
      </c>
      <c r="M9276" t="s">
        <v>27</v>
      </c>
      <c r="N9276">
        <v>306</v>
      </c>
      <c r="O9276">
        <v>72870</v>
      </c>
      <c r="P9276">
        <v>60858.86</v>
      </c>
      <c r="Q9276">
        <v>1716.89</v>
      </c>
    </row>
    <row r="9277" spans="2:17" hidden="1">
      <c r="B9277">
        <v>2015</v>
      </c>
      <c r="C9277">
        <v>10</v>
      </c>
      <c r="D9277" t="s">
        <v>206</v>
      </c>
      <c r="E9277" t="s">
        <v>207</v>
      </c>
      <c r="F9277" t="s">
        <v>232</v>
      </c>
      <c r="G9277" t="s">
        <v>233</v>
      </c>
      <c r="H9277" t="s">
        <v>144</v>
      </c>
      <c r="I9277" t="s">
        <v>21</v>
      </c>
      <c r="J9277" t="s">
        <v>31</v>
      </c>
      <c r="K9277" t="s">
        <v>234</v>
      </c>
      <c r="L9277" t="s">
        <v>24</v>
      </c>
      <c r="M9277" t="s">
        <v>25</v>
      </c>
      <c r="N9277">
        <v>9110</v>
      </c>
      <c r="O9277">
        <v>96145</v>
      </c>
      <c r="P9277">
        <v>64228.59</v>
      </c>
      <c r="Q9277">
        <v>-47412.2</v>
      </c>
    </row>
    <row r="9278" spans="2:17" hidden="1">
      <c r="B9278">
        <v>2015</v>
      </c>
      <c r="C9278">
        <v>10</v>
      </c>
      <c r="D9278" t="s">
        <v>206</v>
      </c>
      <c r="E9278" t="s">
        <v>207</v>
      </c>
      <c r="F9278" t="s">
        <v>232</v>
      </c>
      <c r="G9278" t="s">
        <v>233</v>
      </c>
      <c r="H9278" t="s">
        <v>144</v>
      </c>
      <c r="I9278" t="s">
        <v>21</v>
      </c>
      <c r="J9278" t="s">
        <v>31</v>
      </c>
      <c r="K9278" t="s">
        <v>234</v>
      </c>
      <c r="L9278" t="s">
        <v>24</v>
      </c>
      <c r="M9278" t="s">
        <v>26</v>
      </c>
      <c r="N9278">
        <v>2128</v>
      </c>
      <c r="O9278">
        <v>108828</v>
      </c>
      <c r="P9278">
        <v>63299.05</v>
      </c>
      <c r="Q9278">
        <v>-31473.119999999999</v>
      </c>
    </row>
    <row r="9279" spans="2:17" hidden="1">
      <c r="B9279">
        <v>2015</v>
      </c>
      <c r="C9279">
        <v>10</v>
      </c>
      <c r="D9279" t="s">
        <v>206</v>
      </c>
      <c r="E9279" t="s">
        <v>207</v>
      </c>
      <c r="F9279" t="s">
        <v>232</v>
      </c>
      <c r="G9279" t="s">
        <v>233</v>
      </c>
      <c r="H9279" t="s">
        <v>144</v>
      </c>
      <c r="I9279" t="s">
        <v>21</v>
      </c>
      <c r="J9279" t="s">
        <v>31</v>
      </c>
      <c r="K9279" t="s">
        <v>234</v>
      </c>
      <c r="L9279" t="s">
        <v>24</v>
      </c>
      <c r="M9279" t="s">
        <v>27</v>
      </c>
      <c r="N9279">
        <v>363</v>
      </c>
      <c r="O9279">
        <v>75264</v>
      </c>
      <c r="P9279">
        <v>63044.82</v>
      </c>
      <c r="Q9279">
        <v>1778.8</v>
      </c>
    </row>
    <row r="9280" spans="2:17" hidden="1">
      <c r="B9280">
        <v>2015</v>
      </c>
      <c r="C9280">
        <v>10</v>
      </c>
      <c r="D9280" t="s">
        <v>206</v>
      </c>
      <c r="E9280" t="s">
        <v>207</v>
      </c>
      <c r="F9280" t="s">
        <v>235</v>
      </c>
      <c r="G9280" t="s">
        <v>236</v>
      </c>
      <c r="H9280" t="s">
        <v>153</v>
      </c>
      <c r="I9280" t="s">
        <v>21</v>
      </c>
      <c r="J9280" t="s">
        <v>31</v>
      </c>
      <c r="K9280" t="s">
        <v>237</v>
      </c>
      <c r="L9280" t="s">
        <v>24</v>
      </c>
      <c r="M9280" t="s">
        <v>25</v>
      </c>
      <c r="N9280">
        <v>15306</v>
      </c>
      <c r="O9280">
        <v>188394</v>
      </c>
      <c r="P9280">
        <v>106348.11</v>
      </c>
      <c r="Q9280">
        <v>-83102.3</v>
      </c>
    </row>
    <row r="9281" spans="2:17" hidden="1">
      <c r="B9281">
        <v>2015</v>
      </c>
      <c r="C9281">
        <v>10</v>
      </c>
      <c r="D9281" t="s">
        <v>206</v>
      </c>
      <c r="E9281" t="s">
        <v>207</v>
      </c>
      <c r="F9281" t="s">
        <v>235</v>
      </c>
      <c r="G9281" t="s">
        <v>236</v>
      </c>
      <c r="H9281" t="s">
        <v>153</v>
      </c>
      <c r="I9281" t="s">
        <v>21</v>
      </c>
      <c r="J9281" t="s">
        <v>31</v>
      </c>
      <c r="K9281" t="s">
        <v>237</v>
      </c>
      <c r="L9281" t="s">
        <v>24</v>
      </c>
      <c r="M9281" t="s">
        <v>26</v>
      </c>
      <c r="N9281">
        <v>8431</v>
      </c>
      <c r="O9281">
        <v>465563</v>
      </c>
      <c r="P9281">
        <v>250185.3</v>
      </c>
      <c r="Q9281">
        <v>-111626.44</v>
      </c>
    </row>
    <row r="9282" spans="2:17" hidden="1">
      <c r="B9282">
        <v>2015</v>
      </c>
      <c r="C9282">
        <v>10</v>
      </c>
      <c r="D9282" t="s">
        <v>206</v>
      </c>
      <c r="E9282" t="s">
        <v>207</v>
      </c>
      <c r="F9282" t="s">
        <v>235</v>
      </c>
      <c r="G9282" t="s">
        <v>236</v>
      </c>
      <c r="H9282" t="s">
        <v>153</v>
      </c>
      <c r="I9282" t="s">
        <v>21</v>
      </c>
      <c r="J9282" t="s">
        <v>31</v>
      </c>
      <c r="K9282" t="s">
        <v>237</v>
      </c>
      <c r="L9282" t="s">
        <v>24</v>
      </c>
      <c r="M9282" t="s">
        <v>27</v>
      </c>
      <c r="N9282">
        <v>1636</v>
      </c>
      <c r="O9282">
        <v>274573</v>
      </c>
      <c r="P9282">
        <v>207100.93</v>
      </c>
      <c r="Q9282">
        <v>5820.53</v>
      </c>
    </row>
    <row r="9283" spans="2:17" hidden="1">
      <c r="B9283">
        <v>2015</v>
      </c>
      <c r="C9283">
        <v>10</v>
      </c>
      <c r="D9283" t="s">
        <v>206</v>
      </c>
      <c r="E9283" t="s">
        <v>207</v>
      </c>
      <c r="F9283" t="s">
        <v>238</v>
      </c>
      <c r="G9283" t="s">
        <v>239</v>
      </c>
      <c r="H9283" t="s">
        <v>153</v>
      </c>
      <c r="I9283" t="s">
        <v>21</v>
      </c>
      <c r="J9283" t="s">
        <v>31</v>
      </c>
      <c r="K9283" t="s">
        <v>240</v>
      </c>
      <c r="L9283" t="s">
        <v>24</v>
      </c>
      <c r="M9283" t="s">
        <v>25</v>
      </c>
      <c r="N9283">
        <v>7894</v>
      </c>
      <c r="O9283">
        <v>112032.13</v>
      </c>
      <c r="P9283">
        <v>58870.559999999998</v>
      </c>
      <c r="Q9283">
        <v>-49416.87</v>
      </c>
    </row>
    <row r="9284" spans="2:17" hidden="1">
      <c r="B9284">
        <v>2015</v>
      </c>
      <c r="C9284">
        <v>10</v>
      </c>
      <c r="D9284" t="s">
        <v>206</v>
      </c>
      <c r="E9284" t="s">
        <v>207</v>
      </c>
      <c r="F9284" t="s">
        <v>238</v>
      </c>
      <c r="G9284" t="s">
        <v>239</v>
      </c>
      <c r="H9284" t="s">
        <v>153</v>
      </c>
      <c r="I9284" t="s">
        <v>21</v>
      </c>
      <c r="J9284" t="s">
        <v>31</v>
      </c>
      <c r="K9284" t="s">
        <v>240</v>
      </c>
      <c r="L9284" t="s">
        <v>24</v>
      </c>
      <c r="M9284" t="s">
        <v>26</v>
      </c>
      <c r="N9284">
        <v>7323</v>
      </c>
      <c r="O9284">
        <v>414042</v>
      </c>
      <c r="P9284">
        <v>224128.22</v>
      </c>
      <c r="Q9284">
        <v>-97009.46</v>
      </c>
    </row>
    <row r="9285" spans="2:17" hidden="1">
      <c r="B9285">
        <v>2015</v>
      </c>
      <c r="C9285">
        <v>10</v>
      </c>
      <c r="D9285" t="s">
        <v>206</v>
      </c>
      <c r="E9285" t="s">
        <v>207</v>
      </c>
      <c r="F9285" t="s">
        <v>238</v>
      </c>
      <c r="G9285" t="s">
        <v>239</v>
      </c>
      <c r="H9285" t="s">
        <v>153</v>
      </c>
      <c r="I9285" t="s">
        <v>21</v>
      </c>
      <c r="J9285" t="s">
        <v>31</v>
      </c>
      <c r="K9285" t="s">
        <v>240</v>
      </c>
      <c r="L9285" t="s">
        <v>24</v>
      </c>
      <c r="M9285" t="s">
        <v>27</v>
      </c>
      <c r="N9285">
        <v>1492</v>
      </c>
      <c r="O9285">
        <v>232876</v>
      </c>
      <c r="P9285">
        <v>176038.9</v>
      </c>
      <c r="Q9285">
        <v>4946.99</v>
      </c>
    </row>
    <row r="9286" spans="2:17" hidden="1">
      <c r="B9286">
        <v>2015</v>
      </c>
      <c r="C9286">
        <v>10</v>
      </c>
      <c r="D9286" t="s">
        <v>206</v>
      </c>
      <c r="E9286" t="s">
        <v>207</v>
      </c>
      <c r="F9286" t="s">
        <v>241</v>
      </c>
      <c r="G9286" t="s">
        <v>242</v>
      </c>
      <c r="H9286" t="s">
        <v>153</v>
      </c>
      <c r="I9286" t="s">
        <v>21</v>
      </c>
      <c r="J9286" t="s">
        <v>31</v>
      </c>
      <c r="K9286" t="s">
        <v>243</v>
      </c>
      <c r="L9286" t="s">
        <v>24</v>
      </c>
      <c r="M9286" t="s">
        <v>25</v>
      </c>
      <c r="N9286">
        <v>4842</v>
      </c>
      <c r="O9286">
        <v>59187</v>
      </c>
      <c r="P9286">
        <v>33549.22</v>
      </c>
      <c r="Q9286">
        <v>-26142.63</v>
      </c>
    </row>
    <row r="9287" spans="2:17" hidden="1">
      <c r="B9287">
        <v>2015</v>
      </c>
      <c r="C9287">
        <v>10</v>
      </c>
      <c r="D9287" t="s">
        <v>206</v>
      </c>
      <c r="E9287" t="s">
        <v>207</v>
      </c>
      <c r="F9287" t="s">
        <v>241</v>
      </c>
      <c r="G9287" t="s">
        <v>242</v>
      </c>
      <c r="H9287" t="s">
        <v>153</v>
      </c>
      <c r="I9287" t="s">
        <v>21</v>
      </c>
      <c r="J9287" t="s">
        <v>31</v>
      </c>
      <c r="K9287" t="s">
        <v>243</v>
      </c>
      <c r="L9287" t="s">
        <v>24</v>
      </c>
      <c r="M9287" t="s">
        <v>26</v>
      </c>
      <c r="N9287">
        <v>4249</v>
      </c>
      <c r="O9287">
        <v>261004.3</v>
      </c>
      <c r="P9287">
        <v>143886.20000000001</v>
      </c>
      <c r="Q9287">
        <v>-57493.16</v>
      </c>
    </row>
    <row r="9288" spans="2:17" hidden="1">
      <c r="B9288">
        <v>2015</v>
      </c>
      <c r="C9288">
        <v>10</v>
      </c>
      <c r="D9288" t="s">
        <v>206</v>
      </c>
      <c r="E9288" t="s">
        <v>207</v>
      </c>
      <c r="F9288" t="s">
        <v>241</v>
      </c>
      <c r="G9288" t="s">
        <v>242</v>
      </c>
      <c r="H9288" t="s">
        <v>153</v>
      </c>
      <c r="I9288" t="s">
        <v>21</v>
      </c>
      <c r="J9288" t="s">
        <v>31</v>
      </c>
      <c r="K9288" t="s">
        <v>243</v>
      </c>
      <c r="L9288" t="s">
        <v>24</v>
      </c>
      <c r="M9288" t="s">
        <v>27</v>
      </c>
      <c r="N9288">
        <v>2198</v>
      </c>
      <c r="O9288">
        <v>440003</v>
      </c>
      <c r="P9288">
        <v>330742.34999999998</v>
      </c>
      <c r="Q9288">
        <v>9328.41</v>
      </c>
    </row>
    <row r="9289" spans="2:17" hidden="1">
      <c r="B9289">
        <v>2015</v>
      </c>
      <c r="C9289">
        <v>10</v>
      </c>
      <c r="D9289" t="s">
        <v>206</v>
      </c>
      <c r="E9289" t="s">
        <v>207</v>
      </c>
      <c r="F9289" t="s">
        <v>244</v>
      </c>
      <c r="G9289" t="s">
        <v>245</v>
      </c>
      <c r="H9289" t="s">
        <v>121</v>
      </c>
      <c r="I9289" t="s">
        <v>1076</v>
      </c>
      <c r="J9289" t="s">
        <v>31</v>
      </c>
      <c r="K9289" t="s">
        <v>246</v>
      </c>
      <c r="L9289" t="s">
        <v>24</v>
      </c>
      <c r="M9289" t="s">
        <v>25</v>
      </c>
      <c r="N9289">
        <v>2456</v>
      </c>
      <c r="O9289">
        <v>27523</v>
      </c>
      <c r="P9289">
        <v>20871.34</v>
      </c>
      <c r="Q9289">
        <v>-4443.5200000000004</v>
      </c>
    </row>
    <row r="9290" spans="2:17" hidden="1">
      <c r="B9290">
        <v>2015</v>
      </c>
      <c r="C9290">
        <v>10</v>
      </c>
      <c r="D9290" t="s">
        <v>206</v>
      </c>
      <c r="E9290" t="s">
        <v>207</v>
      </c>
      <c r="F9290" t="s">
        <v>244</v>
      </c>
      <c r="G9290" t="s">
        <v>245</v>
      </c>
      <c r="H9290" t="s">
        <v>121</v>
      </c>
      <c r="I9290" t="s">
        <v>1076</v>
      </c>
      <c r="J9290" t="s">
        <v>31</v>
      </c>
      <c r="K9290" t="s">
        <v>246</v>
      </c>
      <c r="L9290" t="s">
        <v>24</v>
      </c>
      <c r="M9290" t="s">
        <v>26</v>
      </c>
      <c r="N9290">
        <v>1890</v>
      </c>
      <c r="O9290">
        <v>112972</v>
      </c>
      <c r="P9290">
        <v>69604.7</v>
      </c>
      <c r="Q9290">
        <v>-9147.6</v>
      </c>
    </row>
    <row r="9291" spans="2:17" hidden="1">
      <c r="B9291">
        <v>2015</v>
      </c>
      <c r="C9291">
        <v>10</v>
      </c>
      <c r="D9291" t="s">
        <v>206</v>
      </c>
      <c r="E9291" t="s">
        <v>207</v>
      </c>
      <c r="F9291" t="s">
        <v>244</v>
      </c>
      <c r="G9291" t="s">
        <v>245</v>
      </c>
      <c r="H9291" t="s">
        <v>121</v>
      </c>
      <c r="I9291" t="s">
        <v>1076</v>
      </c>
      <c r="J9291" t="s">
        <v>31</v>
      </c>
      <c r="K9291" t="s">
        <v>246</v>
      </c>
      <c r="L9291" t="s">
        <v>24</v>
      </c>
      <c r="M9291" t="s">
        <v>27</v>
      </c>
      <c r="N9291">
        <v>1548</v>
      </c>
      <c r="O9291">
        <v>380782</v>
      </c>
      <c r="P9291">
        <v>257921.77</v>
      </c>
      <c r="Q9291">
        <v>7260.6</v>
      </c>
    </row>
    <row r="9292" spans="2:17" hidden="1">
      <c r="B9292">
        <v>2015</v>
      </c>
      <c r="C9292">
        <v>10</v>
      </c>
      <c r="D9292" t="s">
        <v>206</v>
      </c>
      <c r="E9292" t="s">
        <v>207</v>
      </c>
      <c r="F9292" t="s">
        <v>247</v>
      </c>
      <c r="G9292" t="s">
        <v>248</v>
      </c>
      <c r="H9292" t="s">
        <v>20</v>
      </c>
      <c r="I9292" t="s">
        <v>21</v>
      </c>
      <c r="J9292" t="s">
        <v>31</v>
      </c>
      <c r="K9292" t="s">
        <v>249</v>
      </c>
      <c r="L9292" t="s">
        <v>24</v>
      </c>
      <c r="M9292" t="s">
        <v>25</v>
      </c>
      <c r="N9292">
        <v>19616</v>
      </c>
      <c r="O9292">
        <v>193120</v>
      </c>
      <c r="P9292">
        <v>134924.96</v>
      </c>
      <c r="Q9292">
        <v>-95014.720000000001</v>
      </c>
    </row>
    <row r="9293" spans="2:17" hidden="1">
      <c r="B9293">
        <v>2015</v>
      </c>
      <c r="C9293">
        <v>10</v>
      </c>
      <c r="D9293" t="s">
        <v>206</v>
      </c>
      <c r="E9293" t="s">
        <v>207</v>
      </c>
      <c r="F9293" t="s">
        <v>247</v>
      </c>
      <c r="G9293" t="s">
        <v>248</v>
      </c>
      <c r="H9293" t="s">
        <v>20</v>
      </c>
      <c r="I9293" t="s">
        <v>21</v>
      </c>
      <c r="J9293" t="s">
        <v>31</v>
      </c>
      <c r="K9293" t="s">
        <v>249</v>
      </c>
      <c r="L9293" t="s">
        <v>24</v>
      </c>
      <c r="M9293" t="s">
        <v>26</v>
      </c>
      <c r="N9293">
        <v>3239</v>
      </c>
      <c r="O9293">
        <v>159772</v>
      </c>
      <c r="P9293">
        <v>91651.68</v>
      </c>
      <c r="Q9293">
        <v>-47807.64</v>
      </c>
    </row>
    <row r="9294" spans="2:17" hidden="1">
      <c r="B9294">
        <v>2015</v>
      </c>
      <c r="C9294">
        <v>10</v>
      </c>
      <c r="D9294" t="s">
        <v>206</v>
      </c>
      <c r="E9294" t="s">
        <v>207</v>
      </c>
      <c r="F9294" t="s">
        <v>247</v>
      </c>
      <c r="G9294" t="s">
        <v>248</v>
      </c>
      <c r="H9294" t="s">
        <v>20</v>
      </c>
      <c r="I9294" t="s">
        <v>21</v>
      </c>
      <c r="J9294" t="s">
        <v>31</v>
      </c>
      <c r="K9294" t="s">
        <v>249</v>
      </c>
      <c r="L9294" t="s">
        <v>24</v>
      </c>
      <c r="M9294" t="s">
        <v>27</v>
      </c>
      <c r="N9294">
        <v>488</v>
      </c>
      <c r="O9294">
        <v>91332</v>
      </c>
      <c r="P9294">
        <v>76534.58</v>
      </c>
      <c r="Q9294">
        <v>2154.8000000000002</v>
      </c>
    </row>
    <row r="9295" spans="2:17" hidden="1">
      <c r="B9295">
        <v>2015</v>
      </c>
      <c r="C9295">
        <v>10</v>
      </c>
      <c r="D9295" t="s">
        <v>206</v>
      </c>
      <c r="E9295" t="s">
        <v>207</v>
      </c>
      <c r="F9295" t="s">
        <v>250</v>
      </c>
      <c r="G9295" t="s">
        <v>251</v>
      </c>
      <c r="H9295" t="s">
        <v>153</v>
      </c>
      <c r="I9295" t="s">
        <v>21</v>
      </c>
      <c r="J9295" t="s">
        <v>31</v>
      </c>
      <c r="K9295" t="s">
        <v>252</v>
      </c>
      <c r="L9295" t="s">
        <v>24</v>
      </c>
      <c r="M9295" t="s">
        <v>25</v>
      </c>
      <c r="N9295">
        <v>11383</v>
      </c>
      <c r="O9295">
        <v>148639</v>
      </c>
      <c r="P9295">
        <v>81397.320000000007</v>
      </c>
      <c r="Q9295">
        <v>-65566.61</v>
      </c>
    </row>
    <row r="9296" spans="2:17" hidden="1">
      <c r="B9296">
        <v>2015</v>
      </c>
      <c r="C9296">
        <v>10</v>
      </c>
      <c r="D9296" t="s">
        <v>206</v>
      </c>
      <c r="E9296" t="s">
        <v>207</v>
      </c>
      <c r="F9296" t="s">
        <v>250</v>
      </c>
      <c r="G9296" t="s">
        <v>251</v>
      </c>
      <c r="H9296" t="s">
        <v>153</v>
      </c>
      <c r="I9296" t="s">
        <v>21</v>
      </c>
      <c r="J9296" t="s">
        <v>31</v>
      </c>
      <c r="K9296" t="s">
        <v>252</v>
      </c>
      <c r="L9296" t="s">
        <v>24</v>
      </c>
      <c r="M9296" t="s">
        <v>26</v>
      </c>
      <c r="N9296">
        <v>6389</v>
      </c>
      <c r="O9296">
        <v>345000</v>
      </c>
      <c r="P9296">
        <v>183455.73</v>
      </c>
      <c r="Q9296">
        <v>-85172.65</v>
      </c>
    </row>
    <row r="9297" spans="2:17" hidden="1">
      <c r="B9297">
        <v>2015</v>
      </c>
      <c r="C9297">
        <v>10</v>
      </c>
      <c r="D9297" t="s">
        <v>206</v>
      </c>
      <c r="E9297" t="s">
        <v>207</v>
      </c>
      <c r="F9297" t="s">
        <v>250</v>
      </c>
      <c r="G9297" t="s">
        <v>251</v>
      </c>
      <c r="H9297" t="s">
        <v>153</v>
      </c>
      <c r="I9297" t="s">
        <v>21</v>
      </c>
      <c r="J9297" t="s">
        <v>31</v>
      </c>
      <c r="K9297" t="s">
        <v>252</v>
      </c>
      <c r="L9297" t="s">
        <v>24</v>
      </c>
      <c r="M9297" t="s">
        <v>27</v>
      </c>
      <c r="N9297">
        <v>1021</v>
      </c>
      <c r="O9297">
        <v>169676</v>
      </c>
      <c r="P9297">
        <v>128017.89</v>
      </c>
      <c r="Q9297">
        <v>3597.83</v>
      </c>
    </row>
    <row r="9298" spans="2:17" hidden="1">
      <c r="B9298">
        <v>2015</v>
      </c>
      <c r="C9298">
        <v>10</v>
      </c>
      <c r="D9298" t="s">
        <v>206</v>
      </c>
      <c r="E9298" t="s">
        <v>207</v>
      </c>
      <c r="F9298" t="s">
        <v>253</v>
      </c>
      <c r="G9298" t="s">
        <v>254</v>
      </c>
      <c r="H9298" t="s">
        <v>144</v>
      </c>
      <c r="I9298" t="s">
        <v>21</v>
      </c>
      <c r="J9298" t="s">
        <v>31</v>
      </c>
      <c r="K9298" t="s">
        <v>255</v>
      </c>
      <c r="L9298" t="s">
        <v>24</v>
      </c>
      <c r="M9298" t="s">
        <v>25</v>
      </c>
      <c r="N9298">
        <v>23826</v>
      </c>
      <c r="O9298">
        <v>241694</v>
      </c>
      <c r="P9298">
        <v>165152.93</v>
      </c>
      <c r="Q9298">
        <v>-119422.33</v>
      </c>
    </row>
    <row r="9299" spans="2:17" hidden="1">
      <c r="B9299">
        <v>2015</v>
      </c>
      <c r="C9299">
        <v>10</v>
      </c>
      <c r="D9299" t="s">
        <v>206</v>
      </c>
      <c r="E9299" t="s">
        <v>207</v>
      </c>
      <c r="F9299" t="s">
        <v>253</v>
      </c>
      <c r="G9299" t="s">
        <v>254</v>
      </c>
      <c r="H9299" t="s">
        <v>144</v>
      </c>
      <c r="I9299" t="s">
        <v>21</v>
      </c>
      <c r="J9299" t="s">
        <v>31</v>
      </c>
      <c r="K9299" t="s">
        <v>255</v>
      </c>
      <c r="L9299" t="s">
        <v>24</v>
      </c>
      <c r="M9299" t="s">
        <v>26</v>
      </c>
      <c r="N9299">
        <v>7036</v>
      </c>
      <c r="O9299">
        <v>367176</v>
      </c>
      <c r="P9299">
        <v>215438.8</v>
      </c>
      <c r="Q9299">
        <v>-104343.88</v>
      </c>
    </row>
    <row r="9300" spans="2:17" hidden="1">
      <c r="B9300">
        <v>2015</v>
      </c>
      <c r="C9300">
        <v>10</v>
      </c>
      <c r="D9300" t="s">
        <v>206</v>
      </c>
      <c r="E9300" t="s">
        <v>207</v>
      </c>
      <c r="F9300" t="s">
        <v>253</v>
      </c>
      <c r="G9300" t="s">
        <v>254</v>
      </c>
      <c r="H9300" t="s">
        <v>144</v>
      </c>
      <c r="I9300" t="s">
        <v>21</v>
      </c>
      <c r="J9300" t="s">
        <v>31</v>
      </c>
      <c r="K9300" t="s">
        <v>255</v>
      </c>
      <c r="L9300" t="s">
        <v>24</v>
      </c>
      <c r="M9300" t="s">
        <v>27</v>
      </c>
      <c r="N9300">
        <v>962</v>
      </c>
      <c r="O9300">
        <v>167770</v>
      </c>
      <c r="P9300">
        <v>141390.54</v>
      </c>
      <c r="Q9300">
        <v>3981.4</v>
      </c>
    </row>
    <row r="9301" spans="2:17" hidden="1">
      <c r="B9301">
        <v>2015</v>
      </c>
      <c r="C9301">
        <v>10</v>
      </c>
      <c r="D9301" t="s">
        <v>206</v>
      </c>
      <c r="E9301" t="s">
        <v>207</v>
      </c>
      <c r="F9301" t="s">
        <v>256</v>
      </c>
      <c r="G9301" t="s">
        <v>257</v>
      </c>
      <c r="H9301" t="s">
        <v>144</v>
      </c>
      <c r="I9301" t="s">
        <v>21</v>
      </c>
      <c r="J9301" t="s">
        <v>31</v>
      </c>
      <c r="K9301" t="s">
        <v>258</v>
      </c>
      <c r="L9301" t="s">
        <v>24</v>
      </c>
      <c r="M9301" t="s">
        <v>25</v>
      </c>
      <c r="N9301">
        <v>5696</v>
      </c>
      <c r="O9301">
        <v>51791</v>
      </c>
      <c r="P9301">
        <v>35433.78</v>
      </c>
      <c r="Q9301">
        <v>-21934.97</v>
      </c>
    </row>
    <row r="9302" spans="2:17" hidden="1">
      <c r="B9302">
        <v>2015</v>
      </c>
      <c r="C9302">
        <v>10</v>
      </c>
      <c r="D9302" t="s">
        <v>206</v>
      </c>
      <c r="E9302" t="s">
        <v>207</v>
      </c>
      <c r="F9302" t="s">
        <v>256</v>
      </c>
      <c r="G9302" t="s">
        <v>257</v>
      </c>
      <c r="H9302" t="s">
        <v>144</v>
      </c>
      <c r="I9302" t="s">
        <v>21</v>
      </c>
      <c r="J9302" t="s">
        <v>31</v>
      </c>
      <c r="K9302" t="s">
        <v>258</v>
      </c>
      <c r="L9302" t="s">
        <v>24</v>
      </c>
      <c r="M9302" t="s">
        <v>26</v>
      </c>
      <c r="N9302">
        <v>900</v>
      </c>
      <c r="O9302">
        <v>45725</v>
      </c>
      <c r="P9302">
        <v>22486.36</v>
      </c>
      <c r="Q9302">
        <v>-11056.19</v>
      </c>
    </row>
    <row r="9303" spans="2:17" hidden="1">
      <c r="B9303">
        <v>2015</v>
      </c>
      <c r="C9303">
        <v>10</v>
      </c>
      <c r="D9303" t="s">
        <v>206</v>
      </c>
      <c r="E9303" t="s">
        <v>207</v>
      </c>
      <c r="F9303" t="s">
        <v>256</v>
      </c>
      <c r="G9303" t="s">
        <v>257</v>
      </c>
      <c r="H9303" t="s">
        <v>144</v>
      </c>
      <c r="I9303" t="s">
        <v>21</v>
      </c>
      <c r="J9303" t="s">
        <v>31</v>
      </c>
      <c r="K9303" t="s">
        <v>258</v>
      </c>
      <c r="L9303" t="s">
        <v>24</v>
      </c>
      <c r="M9303" t="s">
        <v>27</v>
      </c>
      <c r="N9303">
        <v>145</v>
      </c>
      <c r="O9303">
        <v>30457</v>
      </c>
      <c r="P9303">
        <v>20964.59</v>
      </c>
      <c r="Q9303">
        <v>591.91999999999996</v>
      </c>
    </row>
    <row r="9304" spans="2:17" hidden="1">
      <c r="B9304">
        <v>2015</v>
      </c>
      <c r="C9304">
        <v>10</v>
      </c>
      <c r="D9304" t="s">
        <v>206</v>
      </c>
      <c r="E9304" t="s">
        <v>207</v>
      </c>
      <c r="F9304" t="s">
        <v>259</v>
      </c>
      <c r="G9304" t="s">
        <v>260</v>
      </c>
      <c r="H9304" t="s">
        <v>153</v>
      </c>
      <c r="I9304" t="s">
        <v>21</v>
      </c>
      <c r="J9304" t="s">
        <v>31</v>
      </c>
      <c r="K9304" t="s">
        <v>261</v>
      </c>
      <c r="L9304" t="s">
        <v>24</v>
      </c>
      <c r="M9304" t="s">
        <v>25</v>
      </c>
      <c r="N9304">
        <v>1087</v>
      </c>
      <c r="O9304">
        <v>12136</v>
      </c>
      <c r="P9304">
        <v>7219.85</v>
      </c>
      <c r="Q9304">
        <v>-5360.5</v>
      </c>
    </row>
    <row r="9305" spans="2:17" hidden="1">
      <c r="B9305">
        <v>2015</v>
      </c>
      <c r="C9305">
        <v>10</v>
      </c>
      <c r="D9305" t="s">
        <v>206</v>
      </c>
      <c r="E9305" t="s">
        <v>207</v>
      </c>
      <c r="F9305" t="s">
        <v>259</v>
      </c>
      <c r="G9305" t="s">
        <v>260</v>
      </c>
      <c r="H9305" t="s">
        <v>153</v>
      </c>
      <c r="I9305" t="s">
        <v>21</v>
      </c>
      <c r="J9305" t="s">
        <v>31</v>
      </c>
      <c r="K9305" t="s">
        <v>261</v>
      </c>
      <c r="L9305" t="s">
        <v>24</v>
      </c>
      <c r="M9305" t="s">
        <v>26</v>
      </c>
      <c r="N9305">
        <v>1358</v>
      </c>
      <c r="O9305">
        <v>84822</v>
      </c>
      <c r="P9305">
        <v>47346.77</v>
      </c>
      <c r="Q9305">
        <v>-18043.97</v>
      </c>
    </row>
    <row r="9306" spans="2:17" hidden="1">
      <c r="B9306">
        <v>2015</v>
      </c>
      <c r="C9306">
        <v>10</v>
      </c>
      <c r="D9306" t="s">
        <v>206</v>
      </c>
      <c r="E9306" t="s">
        <v>207</v>
      </c>
      <c r="F9306" t="s">
        <v>259</v>
      </c>
      <c r="G9306" t="s">
        <v>260</v>
      </c>
      <c r="H9306" t="s">
        <v>153</v>
      </c>
      <c r="I9306" t="s">
        <v>21</v>
      </c>
      <c r="J9306" t="s">
        <v>31</v>
      </c>
      <c r="K9306" t="s">
        <v>261</v>
      </c>
      <c r="L9306" t="s">
        <v>24</v>
      </c>
      <c r="M9306" t="s">
        <v>27</v>
      </c>
      <c r="N9306">
        <v>982</v>
      </c>
      <c r="O9306">
        <v>213044</v>
      </c>
      <c r="P9306">
        <v>159835.76999999999</v>
      </c>
      <c r="Q9306">
        <v>4508.42</v>
      </c>
    </row>
    <row r="9307" spans="2:17" hidden="1">
      <c r="B9307">
        <v>2015</v>
      </c>
      <c r="C9307">
        <v>10</v>
      </c>
      <c r="D9307" t="s">
        <v>206</v>
      </c>
      <c r="E9307" t="s">
        <v>207</v>
      </c>
      <c r="F9307" t="s">
        <v>262</v>
      </c>
      <c r="G9307" t="s">
        <v>263</v>
      </c>
      <c r="H9307" t="s">
        <v>144</v>
      </c>
      <c r="I9307" t="s">
        <v>21</v>
      </c>
      <c r="J9307" t="s">
        <v>31</v>
      </c>
      <c r="K9307" t="s">
        <v>264</v>
      </c>
      <c r="L9307" t="s">
        <v>24</v>
      </c>
      <c r="M9307" t="s">
        <v>25</v>
      </c>
      <c r="N9307">
        <v>11576</v>
      </c>
      <c r="O9307">
        <v>125069.4</v>
      </c>
      <c r="P9307">
        <v>82491.759999999995</v>
      </c>
      <c r="Q9307">
        <v>-61675.16</v>
      </c>
    </row>
    <row r="9308" spans="2:17" hidden="1">
      <c r="B9308">
        <v>2015</v>
      </c>
      <c r="C9308">
        <v>10</v>
      </c>
      <c r="D9308" t="s">
        <v>206</v>
      </c>
      <c r="E9308" t="s">
        <v>207</v>
      </c>
      <c r="F9308" t="s">
        <v>262</v>
      </c>
      <c r="G9308" t="s">
        <v>263</v>
      </c>
      <c r="H9308" t="s">
        <v>144</v>
      </c>
      <c r="I9308" t="s">
        <v>21</v>
      </c>
      <c r="J9308" t="s">
        <v>31</v>
      </c>
      <c r="K9308" t="s">
        <v>264</v>
      </c>
      <c r="L9308" t="s">
        <v>24</v>
      </c>
      <c r="M9308" t="s">
        <v>26</v>
      </c>
      <c r="N9308">
        <v>3613</v>
      </c>
      <c r="O9308">
        <v>192027</v>
      </c>
      <c r="P9308">
        <v>112324.92</v>
      </c>
      <c r="Q9308">
        <v>-54353.38</v>
      </c>
    </row>
    <row r="9309" spans="2:17" hidden="1">
      <c r="B9309">
        <v>2015</v>
      </c>
      <c r="C9309">
        <v>10</v>
      </c>
      <c r="D9309" t="s">
        <v>206</v>
      </c>
      <c r="E9309" t="s">
        <v>207</v>
      </c>
      <c r="F9309" t="s">
        <v>262</v>
      </c>
      <c r="G9309" t="s">
        <v>263</v>
      </c>
      <c r="H9309" t="s">
        <v>144</v>
      </c>
      <c r="I9309" t="s">
        <v>21</v>
      </c>
      <c r="J9309" t="s">
        <v>31</v>
      </c>
      <c r="K9309" t="s">
        <v>264</v>
      </c>
      <c r="L9309" t="s">
        <v>24</v>
      </c>
      <c r="M9309" t="s">
        <v>27</v>
      </c>
      <c r="N9309">
        <v>587</v>
      </c>
      <c r="O9309">
        <v>119972</v>
      </c>
      <c r="P9309">
        <v>100468.97</v>
      </c>
      <c r="Q9309">
        <v>2835.11</v>
      </c>
    </row>
    <row r="9310" spans="2:17" hidden="1">
      <c r="B9310">
        <v>2015</v>
      </c>
      <c r="C9310">
        <v>10</v>
      </c>
      <c r="D9310" t="s">
        <v>206</v>
      </c>
      <c r="E9310" t="s">
        <v>207</v>
      </c>
      <c r="F9310" t="s">
        <v>265</v>
      </c>
      <c r="G9310" t="s">
        <v>266</v>
      </c>
      <c r="H9310" t="s">
        <v>144</v>
      </c>
      <c r="I9310" t="s">
        <v>21</v>
      </c>
      <c r="J9310" t="s">
        <v>31</v>
      </c>
      <c r="K9310" t="s">
        <v>267</v>
      </c>
      <c r="L9310" t="s">
        <v>24</v>
      </c>
      <c r="M9310" t="s">
        <v>25</v>
      </c>
      <c r="N9310">
        <v>11625</v>
      </c>
      <c r="O9310">
        <v>130820</v>
      </c>
      <c r="P9310">
        <v>84853.82</v>
      </c>
      <c r="Q9310">
        <v>-65208.83</v>
      </c>
    </row>
    <row r="9311" spans="2:17" hidden="1">
      <c r="B9311">
        <v>2015</v>
      </c>
      <c r="C9311">
        <v>10</v>
      </c>
      <c r="D9311" t="s">
        <v>206</v>
      </c>
      <c r="E9311" t="s">
        <v>207</v>
      </c>
      <c r="F9311" t="s">
        <v>265</v>
      </c>
      <c r="G9311" t="s">
        <v>266</v>
      </c>
      <c r="H9311" t="s">
        <v>144</v>
      </c>
      <c r="I9311" t="s">
        <v>21</v>
      </c>
      <c r="J9311" t="s">
        <v>31</v>
      </c>
      <c r="K9311" t="s">
        <v>267</v>
      </c>
      <c r="L9311" t="s">
        <v>24</v>
      </c>
      <c r="M9311" t="s">
        <v>26</v>
      </c>
      <c r="N9311">
        <v>3834</v>
      </c>
      <c r="O9311">
        <v>203842</v>
      </c>
      <c r="P9311">
        <v>121378.37</v>
      </c>
      <c r="Q9311">
        <v>-57318.3</v>
      </c>
    </row>
    <row r="9312" spans="2:17" hidden="1">
      <c r="B9312">
        <v>2015</v>
      </c>
      <c r="C9312">
        <v>10</v>
      </c>
      <c r="D9312" t="s">
        <v>206</v>
      </c>
      <c r="E9312" t="s">
        <v>207</v>
      </c>
      <c r="F9312" t="s">
        <v>265</v>
      </c>
      <c r="G9312" t="s">
        <v>266</v>
      </c>
      <c r="H9312" t="s">
        <v>144</v>
      </c>
      <c r="I9312" t="s">
        <v>21</v>
      </c>
      <c r="J9312" t="s">
        <v>31</v>
      </c>
      <c r="K9312" t="s">
        <v>267</v>
      </c>
      <c r="L9312" t="s">
        <v>24</v>
      </c>
      <c r="M9312" t="s">
        <v>27</v>
      </c>
      <c r="N9312">
        <v>719</v>
      </c>
      <c r="O9312">
        <v>171676</v>
      </c>
      <c r="P9312">
        <v>144899.17000000001</v>
      </c>
      <c r="Q9312">
        <v>4079.33</v>
      </c>
    </row>
    <row r="9313" spans="2:17" hidden="1">
      <c r="B9313">
        <v>2015</v>
      </c>
      <c r="C9313">
        <v>10</v>
      </c>
      <c r="D9313" t="s">
        <v>206</v>
      </c>
      <c r="E9313" t="s">
        <v>207</v>
      </c>
      <c r="F9313" t="s">
        <v>268</v>
      </c>
      <c r="G9313" t="s">
        <v>269</v>
      </c>
      <c r="H9313" t="s">
        <v>144</v>
      </c>
      <c r="I9313" t="s">
        <v>21</v>
      </c>
      <c r="J9313" t="s">
        <v>31</v>
      </c>
      <c r="K9313" t="s">
        <v>270</v>
      </c>
      <c r="L9313" t="s">
        <v>24</v>
      </c>
      <c r="M9313" t="s">
        <v>25</v>
      </c>
      <c r="N9313">
        <v>10643</v>
      </c>
      <c r="O9313">
        <v>111541</v>
      </c>
      <c r="P9313">
        <v>74919.100000000006</v>
      </c>
      <c r="Q9313">
        <v>-55203.45</v>
      </c>
    </row>
    <row r="9314" spans="2:17" hidden="1">
      <c r="B9314">
        <v>2015</v>
      </c>
      <c r="C9314">
        <v>10</v>
      </c>
      <c r="D9314" t="s">
        <v>206</v>
      </c>
      <c r="E9314" t="s">
        <v>207</v>
      </c>
      <c r="F9314" t="s">
        <v>268</v>
      </c>
      <c r="G9314" t="s">
        <v>269</v>
      </c>
      <c r="H9314" t="s">
        <v>144</v>
      </c>
      <c r="I9314" t="s">
        <v>21</v>
      </c>
      <c r="J9314" t="s">
        <v>31</v>
      </c>
      <c r="K9314" t="s">
        <v>270</v>
      </c>
      <c r="L9314" t="s">
        <v>24</v>
      </c>
      <c r="M9314" t="s">
        <v>26</v>
      </c>
      <c r="N9314">
        <v>2325</v>
      </c>
      <c r="O9314">
        <v>116398</v>
      </c>
      <c r="P9314">
        <v>67370.759999999995</v>
      </c>
      <c r="Q9314">
        <v>-34526.25</v>
      </c>
    </row>
    <row r="9315" spans="2:17" hidden="1">
      <c r="B9315">
        <v>2015</v>
      </c>
      <c r="C9315">
        <v>10</v>
      </c>
      <c r="D9315" t="s">
        <v>206</v>
      </c>
      <c r="E9315" t="s">
        <v>207</v>
      </c>
      <c r="F9315" t="s">
        <v>268</v>
      </c>
      <c r="G9315" t="s">
        <v>269</v>
      </c>
      <c r="H9315" t="s">
        <v>144</v>
      </c>
      <c r="I9315" t="s">
        <v>21</v>
      </c>
      <c r="J9315" t="s">
        <v>31</v>
      </c>
      <c r="K9315" t="s">
        <v>270</v>
      </c>
      <c r="L9315" t="s">
        <v>24</v>
      </c>
      <c r="M9315" t="s">
        <v>27</v>
      </c>
      <c r="N9315">
        <v>233</v>
      </c>
      <c r="O9315">
        <v>48493</v>
      </c>
      <c r="P9315">
        <v>40762.089999999997</v>
      </c>
      <c r="Q9315">
        <v>1150.76</v>
      </c>
    </row>
    <row r="9316" spans="2:17" hidden="1">
      <c r="B9316">
        <v>2015</v>
      </c>
      <c r="C9316">
        <v>10</v>
      </c>
      <c r="D9316" t="s">
        <v>206</v>
      </c>
      <c r="E9316" t="s">
        <v>207</v>
      </c>
      <c r="F9316" t="s">
        <v>271</v>
      </c>
      <c r="G9316" t="s">
        <v>272</v>
      </c>
      <c r="H9316" t="s">
        <v>121</v>
      </c>
      <c r="I9316" t="s">
        <v>1076</v>
      </c>
      <c r="J9316" t="s">
        <v>31</v>
      </c>
      <c r="K9316" t="s">
        <v>273</v>
      </c>
      <c r="L9316" t="s">
        <v>24</v>
      </c>
      <c r="M9316" t="s">
        <v>25</v>
      </c>
      <c r="N9316">
        <v>3861</v>
      </c>
      <c r="O9316">
        <v>52686</v>
      </c>
      <c r="P9316">
        <v>37373.21</v>
      </c>
      <c r="Q9316">
        <v>-8505.1299999999992</v>
      </c>
    </row>
    <row r="9317" spans="2:17" hidden="1">
      <c r="B9317">
        <v>2015</v>
      </c>
      <c r="C9317">
        <v>10</v>
      </c>
      <c r="D9317" t="s">
        <v>206</v>
      </c>
      <c r="E9317" t="s">
        <v>207</v>
      </c>
      <c r="F9317" t="s">
        <v>271</v>
      </c>
      <c r="G9317" t="s">
        <v>272</v>
      </c>
      <c r="H9317" t="s">
        <v>121</v>
      </c>
      <c r="I9317" t="s">
        <v>1076</v>
      </c>
      <c r="J9317" t="s">
        <v>31</v>
      </c>
      <c r="K9317" t="s">
        <v>273</v>
      </c>
      <c r="L9317" t="s">
        <v>24</v>
      </c>
      <c r="M9317" t="s">
        <v>26</v>
      </c>
      <c r="N9317">
        <v>2743</v>
      </c>
      <c r="O9317">
        <v>158559</v>
      </c>
      <c r="P9317">
        <v>97531.67</v>
      </c>
      <c r="Q9317">
        <v>-13276.12</v>
      </c>
    </row>
    <row r="9318" spans="2:17" hidden="1">
      <c r="B9318">
        <v>2015</v>
      </c>
      <c r="C9318">
        <v>10</v>
      </c>
      <c r="D9318" t="s">
        <v>206</v>
      </c>
      <c r="E9318" t="s">
        <v>207</v>
      </c>
      <c r="F9318" t="s">
        <v>271</v>
      </c>
      <c r="G9318" t="s">
        <v>272</v>
      </c>
      <c r="H9318" t="s">
        <v>121</v>
      </c>
      <c r="I9318" t="s">
        <v>1076</v>
      </c>
      <c r="J9318" t="s">
        <v>31</v>
      </c>
      <c r="K9318" t="s">
        <v>273</v>
      </c>
      <c r="L9318" t="s">
        <v>24</v>
      </c>
      <c r="M9318" t="s">
        <v>27</v>
      </c>
      <c r="N9318">
        <v>913</v>
      </c>
      <c r="O9318">
        <v>178281</v>
      </c>
      <c r="P9318">
        <v>121353.17</v>
      </c>
      <c r="Q9318">
        <v>3416.38</v>
      </c>
    </row>
    <row r="9319" spans="2:17" hidden="1">
      <c r="B9319">
        <v>2015</v>
      </c>
      <c r="C9319">
        <v>10</v>
      </c>
      <c r="D9319" t="s">
        <v>206</v>
      </c>
      <c r="E9319" t="s">
        <v>207</v>
      </c>
      <c r="F9319" t="s">
        <v>274</v>
      </c>
      <c r="G9319" t="s">
        <v>275</v>
      </c>
      <c r="H9319" t="s">
        <v>20</v>
      </c>
      <c r="I9319" t="s">
        <v>21</v>
      </c>
      <c r="J9319" t="s">
        <v>31</v>
      </c>
      <c r="K9319" t="s">
        <v>276</v>
      </c>
      <c r="L9319" t="s">
        <v>24</v>
      </c>
      <c r="M9319" t="s">
        <v>25</v>
      </c>
      <c r="N9319">
        <v>12644</v>
      </c>
      <c r="O9319">
        <v>108245.6</v>
      </c>
      <c r="P9319">
        <v>82007.899999999994</v>
      </c>
      <c r="Q9319">
        <v>-53150.61</v>
      </c>
    </row>
    <row r="9320" spans="2:17" hidden="1">
      <c r="B9320">
        <v>2015</v>
      </c>
      <c r="C9320">
        <v>10</v>
      </c>
      <c r="D9320" t="s">
        <v>206</v>
      </c>
      <c r="E9320" t="s">
        <v>207</v>
      </c>
      <c r="F9320" t="s">
        <v>274</v>
      </c>
      <c r="G9320" t="s">
        <v>275</v>
      </c>
      <c r="H9320" t="s">
        <v>20</v>
      </c>
      <c r="I9320" t="s">
        <v>21</v>
      </c>
      <c r="J9320" t="s">
        <v>31</v>
      </c>
      <c r="K9320" t="s">
        <v>276</v>
      </c>
      <c r="L9320" t="s">
        <v>24</v>
      </c>
      <c r="M9320" t="s">
        <v>26</v>
      </c>
      <c r="N9320">
        <v>1717</v>
      </c>
      <c r="O9320">
        <v>86298.42</v>
      </c>
      <c r="P9320">
        <v>49766.84</v>
      </c>
      <c r="Q9320">
        <v>-25291.41</v>
      </c>
    </row>
    <row r="9321" spans="2:17" hidden="1">
      <c r="B9321">
        <v>2015</v>
      </c>
      <c r="C9321">
        <v>10</v>
      </c>
      <c r="D9321" t="s">
        <v>206</v>
      </c>
      <c r="E9321" t="s">
        <v>207</v>
      </c>
      <c r="F9321" t="s">
        <v>274</v>
      </c>
      <c r="G9321" t="s">
        <v>275</v>
      </c>
      <c r="H9321" t="s">
        <v>20</v>
      </c>
      <c r="I9321" t="s">
        <v>21</v>
      </c>
      <c r="J9321" t="s">
        <v>31</v>
      </c>
      <c r="K9321" t="s">
        <v>276</v>
      </c>
      <c r="L9321" t="s">
        <v>24</v>
      </c>
      <c r="M9321" t="s">
        <v>27</v>
      </c>
      <c r="N9321">
        <v>219</v>
      </c>
      <c r="O9321">
        <v>45517</v>
      </c>
      <c r="P9321">
        <v>37972.080000000002</v>
      </c>
      <c r="Q9321">
        <v>1070.8399999999999</v>
      </c>
    </row>
    <row r="9322" spans="2:17" hidden="1">
      <c r="B9322">
        <v>2015</v>
      </c>
      <c r="C9322">
        <v>10</v>
      </c>
      <c r="D9322" t="s">
        <v>206</v>
      </c>
      <c r="E9322" t="s">
        <v>207</v>
      </c>
      <c r="F9322" t="s">
        <v>277</v>
      </c>
      <c r="G9322" t="s">
        <v>278</v>
      </c>
      <c r="H9322" t="s">
        <v>20</v>
      </c>
      <c r="I9322" t="s">
        <v>21</v>
      </c>
      <c r="J9322" t="s">
        <v>31</v>
      </c>
      <c r="K9322" t="s">
        <v>279</v>
      </c>
      <c r="L9322" t="s">
        <v>24</v>
      </c>
      <c r="M9322" t="s">
        <v>25</v>
      </c>
      <c r="N9322">
        <v>6529</v>
      </c>
      <c r="O9322">
        <v>63181</v>
      </c>
      <c r="P9322">
        <v>44596.56</v>
      </c>
      <c r="Q9322">
        <v>-31110.57</v>
      </c>
    </row>
    <row r="9323" spans="2:17" hidden="1">
      <c r="B9323">
        <v>2015</v>
      </c>
      <c r="C9323">
        <v>10</v>
      </c>
      <c r="D9323" t="s">
        <v>206</v>
      </c>
      <c r="E9323" t="s">
        <v>207</v>
      </c>
      <c r="F9323" t="s">
        <v>277</v>
      </c>
      <c r="G9323" t="s">
        <v>278</v>
      </c>
      <c r="H9323" t="s">
        <v>20</v>
      </c>
      <c r="I9323" t="s">
        <v>21</v>
      </c>
      <c r="J9323" t="s">
        <v>31</v>
      </c>
      <c r="K9323" t="s">
        <v>279</v>
      </c>
      <c r="L9323" t="s">
        <v>24</v>
      </c>
      <c r="M9323" t="s">
        <v>26</v>
      </c>
      <c r="N9323">
        <v>1808</v>
      </c>
      <c r="O9323">
        <v>95916</v>
      </c>
      <c r="P9323">
        <v>56530.66</v>
      </c>
      <c r="Q9323">
        <v>-26722.240000000002</v>
      </c>
    </row>
    <row r="9324" spans="2:17" hidden="1">
      <c r="B9324">
        <v>2015</v>
      </c>
      <c r="C9324">
        <v>10</v>
      </c>
      <c r="D9324" t="s">
        <v>206</v>
      </c>
      <c r="E9324" t="s">
        <v>207</v>
      </c>
      <c r="F9324" t="s">
        <v>277</v>
      </c>
      <c r="G9324" t="s">
        <v>278</v>
      </c>
      <c r="H9324" t="s">
        <v>20</v>
      </c>
      <c r="I9324" t="s">
        <v>21</v>
      </c>
      <c r="J9324" t="s">
        <v>31</v>
      </c>
      <c r="K9324" t="s">
        <v>279</v>
      </c>
      <c r="L9324" t="s">
        <v>24</v>
      </c>
      <c r="M9324" t="s">
        <v>27</v>
      </c>
      <c r="N9324">
        <v>343</v>
      </c>
      <c r="O9324">
        <v>73278</v>
      </c>
      <c r="P9324">
        <v>61261.7</v>
      </c>
      <c r="Q9324">
        <v>1723.26</v>
      </c>
    </row>
    <row r="9325" spans="2:17" hidden="1">
      <c r="B9325">
        <v>2015</v>
      </c>
      <c r="C9325">
        <v>10</v>
      </c>
      <c r="D9325" t="s">
        <v>206</v>
      </c>
      <c r="E9325" t="s">
        <v>207</v>
      </c>
      <c r="F9325" t="s">
        <v>280</v>
      </c>
      <c r="G9325" t="s">
        <v>281</v>
      </c>
      <c r="H9325" t="s">
        <v>153</v>
      </c>
      <c r="I9325" t="s">
        <v>21</v>
      </c>
      <c r="J9325" t="s">
        <v>31</v>
      </c>
      <c r="K9325" t="s">
        <v>282</v>
      </c>
      <c r="L9325" t="s">
        <v>24</v>
      </c>
      <c r="M9325" t="s">
        <v>25</v>
      </c>
      <c r="N9325">
        <v>4007</v>
      </c>
      <c r="O9325">
        <v>46117</v>
      </c>
      <c r="P9325">
        <v>27099.65</v>
      </c>
      <c r="Q9325">
        <v>-20545.73</v>
      </c>
    </row>
    <row r="9326" spans="2:17" hidden="1">
      <c r="B9326">
        <v>2015</v>
      </c>
      <c r="C9326">
        <v>10</v>
      </c>
      <c r="D9326" t="s">
        <v>206</v>
      </c>
      <c r="E9326" t="s">
        <v>207</v>
      </c>
      <c r="F9326" t="s">
        <v>280</v>
      </c>
      <c r="G9326" t="s">
        <v>281</v>
      </c>
      <c r="H9326" t="s">
        <v>153</v>
      </c>
      <c r="I9326" t="s">
        <v>21</v>
      </c>
      <c r="J9326" t="s">
        <v>31</v>
      </c>
      <c r="K9326" t="s">
        <v>282</v>
      </c>
      <c r="L9326" t="s">
        <v>24</v>
      </c>
      <c r="M9326" t="s">
        <v>26</v>
      </c>
      <c r="N9326">
        <v>2870</v>
      </c>
      <c r="O9326">
        <v>168083</v>
      </c>
      <c r="P9326">
        <v>92807.96</v>
      </c>
      <c r="Q9326">
        <v>-38371.9</v>
      </c>
    </row>
    <row r="9327" spans="2:17" hidden="1">
      <c r="B9327">
        <v>2015</v>
      </c>
      <c r="C9327">
        <v>10</v>
      </c>
      <c r="D9327" t="s">
        <v>206</v>
      </c>
      <c r="E9327" t="s">
        <v>207</v>
      </c>
      <c r="F9327" t="s">
        <v>280</v>
      </c>
      <c r="G9327" t="s">
        <v>281</v>
      </c>
      <c r="H9327" t="s">
        <v>153</v>
      </c>
      <c r="I9327" t="s">
        <v>21</v>
      </c>
      <c r="J9327" t="s">
        <v>31</v>
      </c>
      <c r="K9327" t="s">
        <v>282</v>
      </c>
      <c r="L9327" t="s">
        <v>24</v>
      </c>
      <c r="M9327" t="s">
        <v>27</v>
      </c>
      <c r="N9327">
        <v>705</v>
      </c>
      <c r="O9327">
        <v>122317</v>
      </c>
      <c r="P9327">
        <v>93063.98</v>
      </c>
      <c r="Q9327">
        <v>2614.9899999999998</v>
      </c>
    </row>
    <row r="9328" spans="2:17" hidden="1">
      <c r="B9328">
        <v>2015</v>
      </c>
      <c r="C9328">
        <v>10</v>
      </c>
      <c r="D9328" t="s">
        <v>206</v>
      </c>
      <c r="E9328" t="s">
        <v>207</v>
      </c>
      <c r="F9328" t="s">
        <v>283</v>
      </c>
      <c r="G9328" t="s">
        <v>284</v>
      </c>
      <c r="H9328" t="s">
        <v>121</v>
      </c>
      <c r="I9328" t="s">
        <v>1076</v>
      </c>
      <c r="J9328" t="s">
        <v>31</v>
      </c>
      <c r="K9328" t="s">
        <v>219</v>
      </c>
      <c r="L9328" t="s">
        <v>24</v>
      </c>
      <c r="M9328" t="s">
        <v>25</v>
      </c>
      <c r="N9328">
        <v>5031</v>
      </c>
      <c r="O9328">
        <v>53896</v>
      </c>
      <c r="P9328">
        <v>41650.81</v>
      </c>
      <c r="Q9328">
        <v>-8730.81</v>
      </c>
    </row>
    <row r="9329" spans="2:17" hidden="1">
      <c r="B9329">
        <v>2015</v>
      </c>
      <c r="C9329">
        <v>10</v>
      </c>
      <c r="D9329" t="s">
        <v>206</v>
      </c>
      <c r="E9329" t="s">
        <v>207</v>
      </c>
      <c r="F9329" t="s">
        <v>283</v>
      </c>
      <c r="G9329" t="s">
        <v>284</v>
      </c>
      <c r="H9329" t="s">
        <v>121</v>
      </c>
      <c r="I9329" t="s">
        <v>1076</v>
      </c>
      <c r="J9329" t="s">
        <v>31</v>
      </c>
      <c r="K9329" t="s">
        <v>219</v>
      </c>
      <c r="L9329" t="s">
        <v>24</v>
      </c>
      <c r="M9329" t="s">
        <v>26</v>
      </c>
      <c r="N9329">
        <v>3916</v>
      </c>
      <c r="O9329">
        <v>222708</v>
      </c>
      <c r="P9329">
        <v>137326.42000000001</v>
      </c>
      <c r="Q9329">
        <v>-19070.919999999998</v>
      </c>
    </row>
    <row r="9330" spans="2:17" hidden="1">
      <c r="B9330">
        <v>2015</v>
      </c>
      <c r="C9330">
        <v>10</v>
      </c>
      <c r="D9330" t="s">
        <v>206</v>
      </c>
      <c r="E9330" t="s">
        <v>207</v>
      </c>
      <c r="F9330" t="s">
        <v>283</v>
      </c>
      <c r="G9330" t="s">
        <v>284</v>
      </c>
      <c r="H9330" t="s">
        <v>121</v>
      </c>
      <c r="I9330" t="s">
        <v>1076</v>
      </c>
      <c r="J9330" t="s">
        <v>31</v>
      </c>
      <c r="K9330" t="s">
        <v>219</v>
      </c>
      <c r="L9330" t="s">
        <v>24</v>
      </c>
      <c r="M9330" t="s">
        <v>27</v>
      </c>
      <c r="N9330">
        <v>999</v>
      </c>
      <c r="O9330">
        <v>210119</v>
      </c>
      <c r="P9330">
        <v>143306.63</v>
      </c>
      <c r="Q9330">
        <v>4040.83</v>
      </c>
    </row>
    <row r="9331" spans="2:17" hidden="1">
      <c r="B9331">
        <v>2015</v>
      </c>
      <c r="C9331">
        <v>10</v>
      </c>
      <c r="D9331" t="s">
        <v>206</v>
      </c>
      <c r="E9331" t="s">
        <v>207</v>
      </c>
      <c r="F9331" t="s">
        <v>285</v>
      </c>
      <c r="G9331" t="s">
        <v>286</v>
      </c>
      <c r="H9331" t="s">
        <v>121</v>
      </c>
      <c r="I9331" t="s">
        <v>1076</v>
      </c>
      <c r="J9331" t="s">
        <v>31</v>
      </c>
      <c r="K9331" t="s">
        <v>287</v>
      </c>
      <c r="L9331" t="s">
        <v>24</v>
      </c>
      <c r="M9331" t="s">
        <v>25</v>
      </c>
      <c r="N9331">
        <v>4843</v>
      </c>
      <c r="O9331">
        <v>63478</v>
      </c>
      <c r="P9331">
        <v>45759.47</v>
      </c>
      <c r="Q9331">
        <v>-10294.23</v>
      </c>
    </row>
    <row r="9332" spans="2:17" hidden="1">
      <c r="B9332">
        <v>2015</v>
      </c>
      <c r="C9332">
        <v>10</v>
      </c>
      <c r="D9332" t="s">
        <v>206</v>
      </c>
      <c r="E9332" t="s">
        <v>207</v>
      </c>
      <c r="F9332" t="s">
        <v>285</v>
      </c>
      <c r="G9332" t="s">
        <v>286</v>
      </c>
      <c r="H9332" t="s">
        <v>121</v>
      </c>
      <c r="I9332" t="s">
        <v>1076</v>
      </c>
      <c r="J9332" t="s">
        <v>31</v>
      </c>
      <c r="K9332" t="s">
        <v>287</v>
      </c>
      <c r="L9332" t="s">
        <v>24</v>
      </c>
      <c r="M9332" t="s">
        <v>26</v>
      </c>
      <c r="N9332">
        <v>4700</v>
      </c>
      <c r="O9332">
        <v>278468</v>
      </c>
      <c r="P9332">
        <v>172238.88</v>
      </c>
      <c r="Q9332">
        <v>-22842</v>
      </c>
    </row>
    <row r="9333" spans="2:17" hidden="1">
      <c r="B9333">
        <v>2015</v>
      </c>
      <c r="C9333">
        <v>10</v>
      </c>
      <c r="D9333" t="s">
        <v>206</v>
      </c>
      <c r="E9333" t="s">
        <v>207</v>
      </c>
      <c r="F9333" t="s">
        <v>285</v>
      </c>
      <c r="G9333" t="s">
        <v>286</v>
      </c>
      <c r="H9333" t="s">
        <v>121</v>
      </c>
      <c r="I9333" t="s">
        <v>1076</v>
      </c>
      <c r="J9333" t="s">
        <v>31</v>
      </c>
      <c r="K9333" t="s">
        <v>287</v>
      </c>
      <c r="L9333" t="s">
        <v>24</v>
      </c>
      <c r="M9333" t="s">
        <v>27</v>
      </c>
      <c r="N9333">
        <v>1806</v>
      </c>
      <c r="O9333">
        <v>317616</v>
      </c>
      <c r="P9333">
        <v>217747.85</v>
      </c>
      <c r="Q9333">
        <v>6133.92</v>
      </c>
    </row>
    <row r="9334" spans="2:17" hidden="1">
      <c r="B9334">
        <v>2015</v>
      </c>
      <c r="C9334">
        <v>10</v>
      </c>
      <c r="D9334" t="s">
        <v>206</v>
      </c>
      <c r="E9334" t="s">
        <v>207</v>
      </c>
      <c r="F9334" t="s">
        <v>288</v>
      </c>
      <c r="G9334" t="s">
        <v>289</v>
      </c>
      <c r="H9334" t="s">
        <v>20</v>
      </c>
      <c r="I9334" t="s">
        <v>21</v>
      </c>
      <c r="J9334" t="s">
        <v>31</v>
      </c>
      <c r="K9334" t="s">
        <v>290</v>
      </c>
      <c r="L9334" t="s">
        <v>24</v>
      </c>
      <c r="M9334" t="s">
        <v>25</v>
      </c>
      <c r="N9334">
        <v>734</v>
      </c>
      <c r="O9334">
        <v>9106</v>
      </c>
      <c r="P9334">
        <v>5650.2</v>
      </c>
      <c r="Q9334">
        <v>-4536.4399999999996</v>
      </c>
    </row>
    <row r="9335" spans="2:17" hidden="1">
      <c r="B9335">
        <v>2015</v>
      </c>
      <c r="C9335">
        <v>10</v>
      </c>
      <c r="D9335" t="s">
        <v>206</v>
      </c>
      <c r="E9335" t="s">
        <v>207</v>
      </c>
      <c r="F9335" t="s">
        <v>288</v>
      </c>
      <c r="G9335" t="s">
        <v>289</v>
      </c>
      <c r="H9335" t="s">
        <v>20</v>
      </c>
      <c r="I9335" t="s">
        <v>21</v>
      </c>
      <c r="J9335" t="s">
        <v>31</v>
      </c>
      <c r="K9335" t="s">
        <v>290</v>
      </c>
      <c r="L9335" t="s">
        <v>24</v>
      </c>
      <c r="M9335" t="s">
        <v>26</v>
      </c>
      <c r="N9335">
        <v>525</v>
      </c>
      <c r="O9335">
        <v>31673</v>
      </c>
      <c r="P9335">
        <v>19655.95</v>
      </c>
      <c r="Q9335">
        <v>-7848.75</v>
      </c>
    </row>
    <row r="9336" spans="2:17" hidden="1">
      <c r="B9336">
        <v>2015</v>
      </c>
      <c r="C9336">
        <v>10</v>
      </c>
      <c r="D9336" t="s">
        <v>206</v>
      </c>
      <c r="E9336" t="s">
        <v>207</v>
      </c>
      <c r="F9336" t="s">
        <v>288</v>
      </c>
      <c r="G9336" t="s">
        <v>289</v>
      </c>
      <c r="H9336" t="s">
        <v>20</v>
      </c>
      <c r="I9336" t="s">
        <v>21</v>
      </c>
      <c r="J9336" t="s">
        <v>31</v>
      </c>
      <c r="K9336" t="s">
        <v>290</v>
      </c>
      <c r="L9336" t="s">
        <v>24</v>
      </c>
      <c r="M9336" t="s">
        <v>27</v>
      </c>
      <c r="N9336">
        <v>154</v>
      </c>
      <c r="O9336">
        <v>28260</v>
      </c>
      <c r="P9336">
        <v>23984.39</v>
      </c>
      <c r="Q9336">
        <v>675.4</v>
      </c>
    </row>
    <row r="9337" spans="2:17" hidden="1">
      <c r="B9337">
        <v>2015</v>
      </c>
      <c r="C9337">
        <v>10</v>
      </c>
      <c r="D9337" t="s">
        <v>206</v>
      </c>
      <c r="E9337" t="s">
        <v>207</v>
      </c>
      <c r="F9337" t="s">
        <v>291</v>
      </c>
      <c r="G9337" t="s">
        <v>292</v>
      </c>
      <c r="H9337" t="s">
        <v>153</v>
      </c>
      <c r="I9337" t="s">
        <v>21</v>
      </c>
      <c r="J9337" t="s">
        <v>31</v>
      </c>
      <c r="K9337" t="s">
        <v>293</v>
      </c>
      <c r="L9337" t="s">
        <v>24</v>
      </c>
      <c r="M9337" t="s">
        <v>25</v>
      </c>
      <c r="N9337">
        <v>4073</v>
      </c>
      <c r="O9337">
        <v>44976</v>
      </c>
      <c r="P9337">
        <v>26918.34</v>
      </c>
      <c r="Q9337">
        <v>-19865.86</v>
      </c>
    </row>
    <row r="9338" spans="2:17" hidden="1">
      <c r="B9338">
        <v>2015</v>
      </c>
      <c r="C9338">
        <v>10</v>
      </c>
      <c r="D9338" t="s">
        <v>206</v>
      </c>
      <c r="E9338" t="s">
        <v>207</v>
      </c>
      <c r="F9338" t="s">
        <v>291</v>
      </c>
      <c r="G9338" t="s">
        <v>292</v>
      </c>
      <c r="H9338" t="s">
        <v>153</v>
      </c>
      <c r="I9338" t="s">
        <v>21</v>
      </c>
      <c r="J9338" t="s">
        <v>31</v>
      </c>
      <c r="K9338" t="s">
        <v>293</v>
      </c>
      <c r="L9338" t="s">
        <v>24</v>
      </c>
      <c r="M9338" t="s">
        <v>26</v>
      </c>
      <c r="N9338">
        <v>1911</v>
      </c>
      <c r="O9338">
        <v>102259.7</v>
      </c>
      <c r="P9338">
        <v>54442.61</v>
      </c>
      <c r="Q9338">
        <v>-25320.75</v>
      </c>
    </row>
    <row r="9339" spans="2:17" hidden="1">
      <c r="B9339">
        <v>2015</v>
      </c>
      <c r="C9339">
        <v>10</v>
      </c>
      <c r="D9339" t="s">
        <v>206</v>
      </c>
      <c r="E9339" t="s">
        <v>207</v>
      </c>
      <c r="F9339" t="s">
        <v>291</v>
      </c>
      <c r="G9339" t="s">
        <v>292</v>
      </c>
      <c r="H9339" t="s">
        <v>153</v>
      </c>
      <c r="I9339" t="s">
        <v>21</v>
      </c>
      <c r="J9339" t="s">
        <v>31</v>
      </c>
      <c r="K9339" t="s">
        <v>293</v>
      </c>
      <c r="L9339" t="s">
        <v>24</v>
      </c>
      <c r="M9339" t="s">
        <v>27</v>
      </c>
      <c r="N9339">
        <v>364</v>
      </c>
      <c r="O9339">
        <v>78486</v>
      </c>
      <c r="P9339">
        <v>58892.27</v>
      </c>
      <c r="Q9339">
        <v>1661.19</v>
      </c>
    </row>
    <row r="9340" spans="2:17" hidden="1">
      <c r="B9340">
        <v>2015</v>
      </c>
      <c r="C9340">
        <v>10</v>
      </c>
      <c r="D9340" t="s">
        <v>206</v>
      </c>
      <c r="E9340" t="s">
        <v>207</v>
      </c>
      <c r="F9340" t="s">
        <v>294</v>
      </c>
      <c r="G9340" t="s">
        <v>295</v>
      </c>
      <c r="H9340" t="s">
        <v>121</v>
      </c>
      <c r="I9340" t="s">
        <v>1076</v>
      </c>
      <c r="J9340" t="s">
        <v>31</v>
      </c>
      <c r="K9340" t="s">
        <v>296</v>
      </c>
      <c r="L9340" t="s">
        <v>24</v>
      </c>
      <c r="M9340" t="s">
        <v>25</v>
      </c>
      <c r="N9340">
        <v>454</v>
      </c>
      <c r="O9340">
        <v>6351</v>
      </c>
      <c r="P9340">
        <v>4481.8</v>
      </c>
      <c r="Q9340">
        <v>-1028.8599999999999</v>
      </c>
    </row>
    <row r="9341" spans="2:17" hidden="1">
      <c r="B9341">
        <v>2015</v>
      </c>
      <c r="C9341">
        <v>10</v>
      </c>
      <c r="D9341" t="s">
        <v>206</v>
      </c>
      <c r="E9341" t="s">
        <v>207</v>
      </c>
      <c r="F9341" t="s">
        <v>294</v>
      </c>
      <c r="G9341" t="s">
        <v>295</v>
      </c>
      <c r="H9341" t="s">
        <v>121</v>
      </c>
      <c r="I9341" t="s">
        <v>1076</v>
      </c>
      <c r="J9341" t="s">
        <v>31</v>
      </c>
      <c r="K9341" t="s">
        <v>296</v>
      </c>
      <c r="L9341" t="s">
        <v>24</v>
      </c>
      <c r="M9341" t="s">
        <v>26</v>
      </c>
      <c r="N9341">
        <v>614</v>
      </c>
      <c r="O9341">
        <v>34356</v>
      </c>
      <c r="P9341">
        <v>21166.84</v>
      </c>
      <c r="Q9341">
        <v>-2990.18</v>
      </c>
    </row>
    <row r="9342" spans="2:17" hidden="1">
      <c r="B9342">
        <v>2015</v>
      </c>
      <c r="C9342">
        <v>10</v>
      </c>
      <c r="D9342" t="s">
        <v>206</v>
      </c>
      <c r="E9342" t="s">
        <v>207</v>
      </c>
      <c r="F9342" t="s">
        <v>294</v>
      </c>
      <c r="G9342" t="s">
        <v>295</v>
      </c>
      <c r="H9342" t="s">
        <v>121</v>
      </c>
      <c r="I9342" t="s">
        <v>1076</v>
      </c>
      <c r="J9342" t="s">
        <v>31</v>
      </c>
      <c r="K9342" t="s">
        <v>296</v>
      </c>
      <c r="L9342" t="s">
        <v>24</v>
      </c>
      <c r="M9342" t="s">
        <v>27</v>
      </c>
      <c r="N9342">
        <v>165</v>
      </c>
      <c r="O9342">
        <v>39770</v>
      </c>
      <c r="P9342">
        <v>27048.05</v>
      </c>
      <c r="Q9342">
        <v>762.62</v>
      </c>
    </row>
    <row r="9343" spans="2:17" hidden="1">
      <c r="B9343">
        <v>2015</v>
      </c>
      <c r="C9343">
        <v>10</v>
      </c>
      <c r="D9343" t="s">
        <v>206</v>
      </c>
      <c r="E9343" t="s">
        <v>207</v>
      </c>
      <c r="F9343" t="s">
        <v>297</v>
      </c>
      <c r="G9343" t="s">
        <v>298</v>
      </c>
      <c r="H9343" t="s">
        <v>121</v>
      </c>
      <c r="I9343" t="s">
        <v>1076</v>
      </c>
      <c r="J9343" t="s">
        <v>31</v>
      </c>
      <c r="K9343" t="s">
        <v>287</v>
      </c>
      <c r="L9343" t="s">
        <v>24</v>
      </c>
      <c r="M9343" t="s">
        <v>25</v>
      </c>
      <c r="N9343">
        <v>4949</v>
      </c>
      <c r="O9343">
        <v>57088</v>
      </c>
      <c r="P9343">
        <v>42975.43</v>
      </c>
      <c r="Q9343">
        <v>-9257.9</v>
      </c>
    </row>
    <row r="9344" spans="2:17" hidden="1">
      <c r="B9344">
        <v>2015</v>
      </c>
      <c r="C9344">
        <v>10</v>
      </c>
      <c r="D9344" t="s">
        <v>206</v>
      </c>
      <c r="E9344" t="s">
        <v>207</v>
      </c>
      <c r="F9344" t="s">
        <v>297</v>
      </c>
      <c r="G9344" t="s">
        <v>298</v>
      </c>
      <c r="H9344" t="s">
        <v>121</v>
      </c>
      <c r="I9344" t="s">
        <v>1076</v>
      </c>
      <c r="J9344" t="s">
        <v>31</v>
      </c>
      <c r="K9344" t="s">
        <v>287</v>
      </c>
      <c r="L9344" t="s">
        <v>24</v>
      </c>
      <c r="M9344" t="s">
        <v>26</v>
      </c>
      <c r="N9344">
        <v>5302</v>
      </c>
      <c r="O9344">
        <v>337869</v>
      </c>
      <c r="P9344">
        <v>209698.16</v>
      </c>
      <c r="Q9344">
        <v>-25886.86</v>
      </c>
    </row>
    <row r="9345" spans="2:17" hidden="1">
      <c r="B9345">
        <v>2015</v>
      </c>
      <c r="C9345">
        <v>10</v>
      </c>
      <c r="D9345" t="s">
        <v>206</v>
      </c>
      <c r="E9345" t="s">
        <v>207</v>
      </c>
      <c r="F9345" t="s">
        <v>297</v>
      </c>
      <c r="G9345" t="s">
        <v>298</v>
      </c>
      <c r="H9345" t="s">
        <v>121</v>
      </c>
      <c r="I9345" t="s">
        <v>1076</v>
      </c>
      <c r="J9345" t="s">
        <v>31</v>
      </c>
      <c r="K9345" t="s">
        <v>287</v>
      </c>
      <c r="L9345" t="s">
        <v>24</v>
      </c>
      <c r="M9345" t="s">
        <v>27</v>
      </c>
      <c r="N9345">
        <v>3353</v>
      </c>
      <c r="O9345">
        <v>620100</v>
      </c>
      <c r="P9345">
        <v>424574.52</v>
      </c>
      <c r="Q9345">
        <v>11959.94</v>
      </c>
    </row>
    <row r="9346" spans="2:17" hidden="1">
      <c r="B9346">
        <v>2015</v>
      </c>
      <c r="C9346">
        <v>10</v>
      </c>
      <c r="D9346" t="s">
        <v>206</v>
      </c>
      <c r="E9346" t="s">
        <v>207</v>
      </c>
      <c r="F9346" t="s">
        <v>299</v>
      </c>
      <c r="G9346" t="s">
        <v>300</v>
      </c>
      <c r="H9346" t="s">
        <v>20</v>
      </c>
      <c r="I9346" t="s">
        <v>21</v>
      </c>
      <c r="J9346" t="s">
        <v>31</v>
      </c>
      <c r="K9346" t="s">
        <v>301</v>
      </c>
      <c r="L9346" t="s">
        <v>24</v>
      </c>
      <c r="M9346" t="s">
        <v>25</v>
      </c>
      <c r="N9346">
        <v>2284</v>
      </c>
      <c r="O9346">
        <v>27607</v>
      </c>
      <c r="P9346">
        <v>17359.61</v>
      </c>
      <c r="Q9346">
        <v>-13753</v>
      </c>
    </row>
    <row r="9347" spans="2:17" hidden="1">
      <c r="B9347">
        <v>2015</v>
      </c>
      <c r="C9347">
        <v>10</v>
      </c>
      <c r="D9347" t="s">
        <v>206</v>
      </c>
      <c r="E9347" t="s">
        <v>207</v>
      </c>
      <c r="F9347" t="s">
        <v>299</v>
      </c>
      <c r="G9347" t="s">
        <v>300</v>
      </c>
      <c r="H9347" t="s">
        <v>20</v>
      </c>
      <c r="I9347" t="s">
        <v>21</v>
      </c>
      <c r="J9347" t="s">
        <v>31</v>
      </c>
      <c r="K9347" t="s">
        <v>301</v>
      </c>
      <c r="L9347" t="s">
        <v>24</v>
      </c>
      <c r="M9347" t="s">
        <v>26</v>
      </c>
      <c r="N9347">
        <v>1630</v>
      </c>
      <c r="O9347">
        <v>96004</v>
      </c>
      <c r="P9347">
        <v>59152.25</v>
      </c>
      <c r="Q9347">
        <v>-24368.5</v>
      </c>
    </row>
    <row r="9348" spans="2:17" hidden="1">
      <c r="B9348">
        <v>2015</v>
      </c>
      <c r="C9348">
        <v>10</v>
      </c>
      <c r="D9348" t="s">
        <v>206</v>
      </c>
      <c r="E9348" t="s">
        <v>207</v>
      </c>
      <c r="F9348" t="s">
        <v>299</v>
      </c>
      <c r="G9348" t="s">
        <v>300</v>
      </c>
      <c r="H9348" t="s">
        <v>20</v>
      </c>
      <c r="I9348" t="s">
        <v>21</v>
      </c>
      <c r="J9348" t="s">
        <v>31</v>
      </c>
      <c r="K9348" t="s">
        <v>301</v>
      </c>
      <c r="L9348" t="s">
        <v>24</v>
      </c>
      <c r="M9348" t="s">
        <v>27</v>
      </c>
      <c r="N9348">
        <v>529</v>
      </c>
      <c r="O9348">
        <v>97570</v>
      </c>
      <c r="P9348">
        <v>82797.429999999993</v>
      </c>
      <c r="Q9348">
        <v>2331.6999999999998</v>
      </c>
    </row>
    <row r="9349" spans="2:17" hidden="1">
      <c r="B9349">
        <v>2015</v>
      </c>
      <c r="C9349">
        <v>10</v>
      </c>
      <c r="D9349" t="s">
        <v>206</v>
      </c>
      <c r="E9349" t="s">
        <v>207</v>
      </c>
      <c r="F9349" t="s">
        <v>302</v>
      </c>
      <c r="G9349" t="s">
        <v>303</v>
      </c>
      <c r="H9349" t="s">
        <v>144</v>
      </c>
      <c r="I9349" t="s">
        <v>21</v>
      </c>
      <c r="J9349" t="s">
        <v>31</v>
      </c>
      <c r="K9349" t="s">
        <v>304</v>
      </c>
      <c r="L9349" t="s">
        <v>24</v>
      </c>
      <c r="M9349" t="s">
        <v>25</v>
      </c>
      <c r="N9349">
        <v>6915</v>
      </c>
      <c r="O9349">
        <v>65965</v>
      </c>
      <c r="P9349">
        <v>46685.65</v>
      </c>
      <c r="Q9349">
        <v>-32627.72</v>
      </c>
    </row>
    <row r="9350" spans="2:17" hidden="1">
      <c r="B9350">
        <v>2015</v>
      </c>
      <c r="C9350">
        <v>10</v>
      </c>
      <c r="D9350" t="s">
        <v>206</v>
      </c>
      <c r="E9350" t="s">
        <v>207</v>
      </c>
      <c r="F9350" t="s">
        <v>302</v>
      </c>
      <c r="G9350" t="s">
        <v>303</v>
      </c>
      <c r="H9350" t="s">
        <v>144</v>
      </c>
      <c r="I9350" t="s">
        <v>21</v>
      </c>
      <c r="J9350" t="s">
        <v>31</v>
      </c>
      <c r="K9350" t="s">
        <v>304</v>
      </c>
      <c r="L9350" t="s">
        <v>24</v>
      </c>
      <c r="M9350" t="s">
        <v>26</v>
      </c>
      <c r="N9350">
        <v>1576</v>
      </c>
      <c r="O9350">
        <v>78606.600000000006</v>
      </c>
      <c r="P9350">
        <v>45398.64</v>
      </c>
      <c r="Q9350">
        <v>-23387.84</v>
      </c>
    </row>
    <row r="9351" spans="2:17" hidden="1">
      <c r="B9351">
        <v>2015</v>
      </c>
      <c r="C9351">
        <v>10</v>
      </c>
      <c r="D9351" t="s">
        <v>206</v>
      </c>
      <c r="E9351" t="s">
        <v>207</v>
      </c>
      <c r="F9351" t="s">
        <v>302</v>
      </c>
      <c r="G9351" t="s">
        <v>303</v>
      </c>
      <c r="H9351" t="s">
        <v>144</v>
      </c>
      <c r="I9351" t="s">
        <v>21</v>
      </c>
      <c r="J9351" t="s">
        <v>31</v>
      </c>
      <c r="K9351" t="s">
        <v>304</v>
      </c>
      <c r="L9351" t="s">
        <v>24</v>
      </c>
      <c r="M9351" t="s">
        <v>27</v>
      </c>
      <c r="N9351">
        <v>173</v>
      </c>
      <c r="O9351">
        <v>39537</v>
      </c>
      <c r="P9351">
        <v>33138.68</v>
      </c>
      <c r="Q9351">
        <v>932.25</v>
      </c>
    </row>
    <row r="9352" spans="2:17" hidden="1">
      <c r="B9352">
        <v>2015</v>
      </c>
      <c r="C9352">
        <v>10</v>
      </c>
      <c r="D9352" t="s">
        <v>206</v>
      </c>
      <c r="E9352" t="s">
        <v>207</v>
      </c>
      <c r="F9352" t="s">
        <v>305</v>
      </c>
      <c r="G9352" t="s">
        <v>306</v>
      </c>
      <c r="H9352" t="s">
        <v>121</v>
      </c>
      <c r="I9352" t="s">
        <v>1076</v>
      </c>
      <c r="J9352" t="s">
        <v>31</v>
      </c>
      <c r="K9352" t="s">
        <v>307</v>
      </c>
      <c r="L9352" t="s">
        <v>24</v>
      </c>
      <c r="M9352" t="s">
        <v>25</v>
      </c>
      <c r="N9352">
        <v>2874</v>
      </c>
      <c r="O9352">
        <v>36303</v>
      </c>
      <c r="P9352">
        <v>26474.240000000002</v>
      </c>
      <c r="Q9352">
        <v>-5881.17</v>
      </c>
    </row>
    <row r="9353" spans="2:17" hidden="1">
      <c r="B9353">
        <v>2015</v>
      </c>
      <c r="C9353">
        <v>10</v>
      </c>
      <c r="D9353" t="s">
        <v>206</v>
      </c>
      <c r="E9353" t="s">
        <v>207</v>
      </c>
      <c r="F9353" t="s">
        <v>305</v>
      </c>
      <c r="G9353" t="s">
        <v>306</v>
      </c>
      <c r="H9353" t="s">
        <v>121</v>
      </c>
      <c r="I9353" t="s">
        <v>1076</v>
      </c>
      <c r="J9353" t="s">
        <v>31</v>
      </c>
      <c r="K9353" t="s">
        <v>307</v>
      </c>
      <c r="L9353" t="s">
        <v>24</v>
      </c>
      <c r="M9353" t="s">
        <v>26</v>
      </c>
      <c r="N9353">
        <v>3109</v>
      </c>
      <c r="O9353">
        <v>187564</v>
      </c>
      <c r="P9353">
        <v>115995.32</v>
      </c>
      <c r="Q9353">
        <v>-15140.83</v>
      </c>
    </row>
    <row r="9354" spans="2:17" hidden="1">
      <c r="B9354">
        <v>2015</v>
      </c>
      <c r="C9354">
        <v>10</v>
      </c>
      <c r="D9354" t="s">
        <v>206</v>
      </c>
      <c r="E9354" t="s">
        <v>207</v>
      </c>
      <c r="F9354" t="s">
        <v>305</v>
      </c>
      <c r="G9354" t="s">
        <v>306</v>
      </c>
      <c r="H9354" t="s">
        <v>121</v>
      </c>
      <c r="I9354" t="s">
        <v>1076</v>
      </c>
      <c r="J9354" t="s">
        <v>31</v>
      </c>
      <c r="K9354" t="s">
        <v>307</v>
      </c>
      <c r="L9354" t="s">
        <v>24</v>
      </c>
      <c r="M9354" t="s">
        <v>27</v>
      </c>
      <c r="N9354">
        <v>1411</v>
      </c>
      <c r="O9354">
        <v>283607</v>
      </c>
      <c r="P9354">
        <v>193625.23</v>
      </c>
      <c r="Q9354">
        <v>5459.64</v>
      </c>
    </row>
    <row r="9355" spans="2:17" hidden="1">
      <c r="B9355">
        <v>2015</v>
      </c>
      <c r="C9355">
        <v>10</v>
      </c>
      <c r="D9355" t="s">
        <v>206</v>
      </c>
      <c r="E9355" t="s">
        <v>207</v>
      </c>
      <c r="F9355" t="s">
        <v>308</v>
      </c>
      <c r="G9355" t="s">
        <v>309</v>
      </c>
      <c r="H9355" t="s">
        <v>30</v>
      </c>
      <c r="I9355" t="s">
        <v>21</v>
      </c>
      <c r="J9355" t="s">
        <v>31</v>
      </c>
      <c r="K9355" t="s">
        <v>310</v>
      </c>
      <c r="L9355" t="s">
        <v>24</v>
      </c>
      <c r="M9355" t="s">
        <v>25</v>
      </c>
      <c r="N9355">
        <v>40709</v>
      </c>
      <c r="O9355">
        <v>271734</v>
      </c>
      <c r="P9355">
        <v>305779.53000000003</v>
      </c>
      <c r="Q9355">
        <v>-156227.53</v>
      </c>
    </row>
    <row r="9356" spans="2:17" hidden="1">
      <c r="B9356">
        <v>2015</v>
      </c>
      <c r="C9356">
        <v>10</v>
      </c>
      <c r="D9356" t="s">
        <v>206</v>
      </c>
      <c r="E9356" t="s">
        <v>207</v>
      </c>
      <c r="F9356" t="s">
        <v>308</v>
      </c>
      <c r="G9356" t="s">
        <v>309</v>
      </c>
      <c r="H9356" t="s">
        <v>30</v>
      </c>
      <c r="I9356" t="s">
        <v>21</v>
      </c>
      <c r="J9356" t="s">
        <v>31</v>
      </c>
      <c r="K9356" t="s">
        <v>310</v>
      </c>
      <c r="L9356" t="s">
        <v>24</v>
      </c>
      <c r="M9356" t="s">
        <v>26</v>
      </c>
      <c r="N9356">
        <v>5054</v>
      </c>
      <c r="O9356">
        <v>270355.20000000001</v>
      </c>
      <c r="P9356">
        <v>189590.26</v>
      </c>
      <c r="Q9356">
        <v>-87181.5</v>
      </c>
    </row>
    <row r="9357" spans="2:17" hidden="1">
      <c r="B9357">
        <v>2015</v>
      </c>
      <c r="C9357">
        <v>10</v>
      </c>
      <c r="D9357" t="s">
        <v>206</v>
      </c>
      <c r="E9357" t="s">
        <v>207</v>
      </c>
      <c r="F9357" t="s">
        <v>308</v>
      </c>
      <c r="G9357" t="s">
        <v>309</v>
      </c>
      <c r="H9357" t="s">
        <v>30</v>
      </c>
      <c r="I9357" t="s">
        <v>21</v>
      </c>
      <c r="J9357" t="s">
        <v>31</v>
      </c>
      <c r="K9357" t="s">
        <v>310</v>
      </c>
      <c r="L9357" t="s">
        <v>24</v>
      </c>
      <c r="M9357" t="s">
        <v>27</v>
      </c>
      <c r="N9357">
        <v>1202</v>
      </c>
      <c r="O9357">
        <v>227843</v>
      </c>
      <c r="P9357">
        <v>223767.57</v>
      </c>
      <c r="Q9357">
        <v>6309.23</v>
      </c>
    </row>
    <row r="9358" spans="2:17" hidden="1">
      <c r="B9358">
        <v>2015</v>
      </c>
      <c r="C9358">
        <v>10</v>
      </c>
      <c r="D9358" t="s">
        <v>206</v>
      </c>
      <c r="E9358" t="s">
        <v>207</v>
      </c>
      <c r="F9358" t="s">
        <v>311</v>
      </c>
      <c r="G9358" t="s">
        <v>312</v>
      </c>
      <c r="H9358" t="s">
        <v>30</v>
      </c>
      <c r="I9358" t="s">
        <v>21</v>
      </c>
      <c r="J9358" t="s">
        <v>31</v>
      </c>
      <c r="K9358" t="s">
        <v>313</v>
      </c>
      <c r="L9358" t="s">
        <v>24</v>
      </c>
      <c r="M9358" t="s">
        <v>25</v>
      </c>
      <c r="N9358">
        <v>6629</v>
      </c>
      <c r="O9358">
        <v>40324.269999999997</v>
      </c>
      <c r="P9358">
        <v>48435.23</v>
      </c>
      <c r="Q9358">
        <v>-23220.27</v>
      </c>
    </row>
    <row r="9359" spans="2:17" hidden="1">
      <c r="B9359">
        <v>2015</v>
      </c>
      <c r="C9359">
        <v>10</v>
      </c>
      <c r="D9359" t="s">
        <v>206</v>
      </c>
      <c r="E9359" t="s">
        <v>207</v>
      </c>
      <c r="F9359" t="s">
        <v>311</v>
      </c>
      <c r="G9359" t="s">
        <v>312</v>
      </c>
      <c r="H9359" t="s">
        <v>30</v>
      </c>
      <c r="I9359" t="s">
        <v>21</v>
      </c>
      <c r="J9359" t="s">
        <v>31</v>
      </c>
      <c r="K9359" t="s">
        <v>313</v>
      </c>
      <c r="L9359" t="s">
        <v>24</v>
      </c>
      <c r="M9359" t="s">
        <v>26</v>
      </c>
      <c r="N9359">
        <v>195</v>
      </c>
      <c r="O9359">
        <v>8729</v>
      </c>
      <c r="P9359">
        <v>5744.96</v>
      </c>
      <c r="Q9359">
        <v>-3367.65</v>
      </c>
    </row>
    <row r="9360" spans="2:17" hidden="1">
      <c r="B9360">
        <v>2015</v>
      </c>
      <c r="C9360">
        <v>10</v>
      </c>
      <c r="D9360" t="s">
        <v>206</v>
      </c>
      <c r="E9360" t="s">
        <v>207</v>
      </c>
      <c r="F9360" t="s">
        <v>311</v>
      </c>
      <c r="G9360" t="s">
        <v>312</v>
      </c>
      <c r="H9360" t="s">
        <v>30</v>
      </c>
      <c r="I9360" t="s">
        <v>21</v>
      </c>
      <c r="J9360" t="s">
        <v>31</v>
      </c>
      <c r="K9360" t="s">
        <v>313</v>
      </c>
      <c r="L9360" t="s">
        <v>24</v>
      </c>
      <c r="M9360" t="s">
        <v>27</v>
      </c>
      <c r="N9360">
        <v>7</v>
      </c>
      <c r="O9360">
        <v>1011</v>
      </c>
      <c r="P9360">
        <v>1003.27</v>
      </c>
      <c r="Q9360">
        <v>28.24</v>
      </c>
    </row>
    <row r="9361" spans="2:17" hidden="1">
      <c r="B9361">
        <v>2015</v>
      </c>
      <c r="C9361">
        <v>10</v>
      </c>
      <c r="D9361" t="s">
        <v>206</v>
      </c>
      <c r="E9361" t="s">
        <v>207</v>
      </c>
      <c r="F9361" t="s">
        <v>314</v>
      </c>
      <c r="G9361" t="s">
        <v>315</v>
      </c>
      <c r="H9361" t="s">
        <v>30</v>
      </c>
      <c r="I9361" t="s">
        <v>21</v>
      </c>
      <c r="J9361" t="s">
        <v>31</v>
      </c>
      <c r="K9361" t="s">
        <v>316</v>
      </c>
      <c r="L9361" t="s">
        <v>24</v>
      </c>
      <c r="M9361" t="s">
        <v>25</v>
      </c>
      <c r="N9361">
        <v>25269</v>
      </c>
      <c r="O9361">
        <v>185129</v>
      </c>
      <c r="P9361">
        <v>196225.83</v>
      </c>
      <c r="Q9361">
        <v>-107396.33</v>
      </c>
    </row>
    <row r="9362" spans="2:17" hidden="1">
      <c r="B9362">
        <v>2015</v>
      </c>
      <c r="C9362">
        <v>10</v>
      </c>
      <c r="D9362" t="s">
        <v>206</v>
      </c>
      <c r="E9362" t="s">
        <v>207</v>
      </c>
      <c r="F9362" t="s">
        <v>314</v>
      </c>
      <c r="G9362" t="s">
        <v>315</v>
      </c>
      <c r="H9362" t="s">
        <v>30</v>
      </c>
      <c r="I9362" t="s">
        <v>21</v>
      </c>
      <c r="J9362" t="s">
        <v>31</v>
      </c>
      <c r="K9362" t="s">
        <v>316</v>
      </c>
      <c r="L9362" t="s">
        <v>24</v>
      </c>
      <c r="M9362" t="s">
        <v>26</v>
      </c>
      <c r="N9362">
        <v>1865</v>
      </c>
      <c r="O9362">
        <v>89106</v>
      </c>
      <c r="P9362">
        <v>60547.66</v>
      </c>
      <c r="Q9362">
        <v>-32451</v>
      </c>
    </row>
    <row r="9363" spans="2:17" hidden="1">
      <c r="B9363">
        <v>2015</v>
      </c>
      <c r="C9363">
        <v>10</v>
      </c>
      <c r="D9363" t="s">
        <v>206</v>
      </c>
      <c r="E9363" t="s">
        <v>207</v>
      </c>
      <c r="F9363" t="s">
        <v>314</v>
      </c>
      <c r="G9363" t="s">
        <v>315</v>
      </c>
      <c r="H9363" t="s">
        <v>30</v>
      </c>
      <c r="I9363" t="s">
        <v>21</v>
      </c>
      <c r="J9363" t="s">
        <v>31</v>
      </c>
      <c r="K9363" t="s">
        <v>316</v>
      </c>
      <c r="L9363" t="s">
        <v>24</v>
      </c>
      <c r="M9363" t="s">
        <v>27</v>
      </c>
      <c r="N9363">
        <v>148</v>
      </c>
      <c r="O9363">
        <v>34167</v>
      </c>
      <c r="P9363">
        <v>33681.870000000003</v>
      </c>
      <c r="Q9363">
        <v>948.1</v>
      </c>
    </row>
    <row r="9364" spans="2:17" hidden="1">
      <c r="B9364">
        <v>2015</v>
      </c>
      <c r="C9364">
        <v>10</v>
      </c>
      <c r="D9364" t="s">
        <v>206</v>
      </c>
      <c r="E9364" t="s">
        <v>207</v>
      </c>
      <c r="F9364" t="s">
        <v>317</v>
      </c>
      <c r="G9364" t="s">
        <v>318</v>
      </c>
      <c r="H9364" t="s">
        <v>30</v>
      </c>
      <c r="I9364" t="s">
        <v>21</v>
      </c>
      <c r="J9364" t="s">
        <v>31</v>
      </c>
      <c r="K9364" t="s">
        <v>319</v>
      </c>
      <c r="L9364" t="s">
        <v>24</v>
      </c>
      <c r="M9364" t="s">
        <v>25</v>
      </c>
      <c r="N9364">
        <v>4902</v>
      </c>
      <c r="O9364">
        <v>32644</v>
      </c>
      <c r="P9364">
        <v>36820.35</v>
      </c>
      <c r="Q9364">
        <v>-18812.150000000001</v>
      </c>
    </row>
    <row r="9365" spans="2:17" hidden="1">
      <c r="B9365">
        <v>2015</v>
      </c>
      <c r="C9365">
        <v>10</v>
      </c>
      <c r="D9365" t="s">
        <v>206</v>
      </c>
      <c r="E9365" t="s">
        <v>207</v>
      </c>
      <c r="F9365" t="s">
        <v>317</v>
      </c>
      <c r="G9365" t="s">
        <v>318</v>
      </c>
      <c r="H9365" t="s">
        <v>30</v>
      </c>
      <c r="I9365" t="s">
        <v>21</v>
      </c>
      <c r="J9365" t="s">
        <v>31</v>
      </c>
      <c r="K9365" t="s">
        <v>319</v>
      </c>
      <c r="L9365" t="s">
        <v>24</v>
      </c>
      <c r="M9365" t="s">
        <v>26</v>
      </c>
      <c r="N9365">
        <v>467</v>
      </c>
      <c r="O9365">
        <v>22441</v>
      </c>
      <c r="P9365">
        <v>15190.41</v>
      </c>
      <c r="Q9365">
        <v>-8074.43</v>
      </c>
    </row>
    <row r="9366" spans="2:17" hidden="1">
      <c r="B9366">
        <v>2015</v>
      </c>
      <c r="C9366">
        <v>10</v>
      </c>
      <c r="D9366" t="s">
        <v>206</v>
      </c>
      <c r="E9366" t="s">
        <v>207</v>
      </c>
      <c r="F9366" t="s">
        <v>317</v>
      </c>
      <c r="G9366" t="s">
        <v>318</v>
      </c>
      <c r="H9366" t="s">
        <v>30</v>
      </c>
      <c r="I9366" t="s">
        <v>21</v>
      </c>
      <c r="J9366" t="s">
        <v>31</v>
      </c>
      <c r="K9366" t="s">
        <v>319</v>
      </c>
      <c r="L9366" t="s">
        <v>24</v>
      </c>
      <c r="M9366" t="s">
        <v>27</v>
      </c>
      <c r="N9366">
        <v>56</v>
      </c>
      <c r="O9366">
        <v>12797</v>
      </c>
      <c r="P9366">
        <v>12533.86</v>
      </c>
      <c r="Q9366">
        <v>352.61</v>
      </c>
    </row>
    <row r="9367" spans="2:17" hidden="1">
      <c r="B9367">
        <v>2015</v>
      </c>
      <c r="C9367">
        <v>10</v>
      </c>
      <c r="D9367" t="s">
        <v>206</v>
      </c>
      <c r="E9367" t="s">
        <v>207</v>
      </c>
      <c r="F9367" t="s">
        <v>320</v>
      </c>
      <c r="G9367" t="s">
        <v>321</v>
      </c>
      <c r="H9367" t="s">
        <v>30</v>
      </c>
      <c r="I9367" t="s">
        <v>21</v>
      </c>
      <c r="J9367" t="s">
        <v>31</v>
      </c>
      <c r="K9367" t="s">
        <v>322</v>
      </c>
      <c r="L9367" t="s">
        <v>24</v>
      </c>
      <c r="M9367" t="s">
        <v>25</v>
      </c>
      <c r="N9367">
        <v>732</v>
      </c>
      <c r="O9367">
        <v>7554</v>
      </c>
      <c r="P9367">
        <v>6444.5</v>
      </c>
      <c r="Q9367">
        <v>-4352.6899999999996</v>
      </c>
    </row>
    <row r="9368" spans="2:17" hidden="1">
      <c r="B9368">
        <v>2015</v>
      </c>
      <c r="C9368">
        <v>10</v>
      </c>
      <c r="D9368" t="s">
        <v>206</v>
      </c>
      <c r="E9368" t="s">
        <v>207</v>
      </c>
      <c r="F9368" t="s">
        <v>320</v>
      </c>
      <c r="G9368" t="s">
        <v>321</v>
      </c>
      <c r="H9368" t="s">
        <v>30</v>
      </c>
      <c r="I9368" t="s">
        <v>21</v>
      </c>
      <c r="J9368" t="s">
        <v>31</v>
      </c>
      <c r="K9368" t="s">
        <v>322</v>
      </c>
      <c r="L9368" t="s">
        <v>24</v>
      </c>
      <c r="M9368" t="s">
        <v>26</v>
      </c>
      <c r="N9368">
        <v>437</v>
      </c>
      <c r="O9368">
        <v>26776</v>
      </c>
      <c r="P9368">
        <v>19582.650000000001</v>
      </c>
      <c r="Q9368">
        <v>-7555.73</v>
      </c>
    </row>
    <row r="9369" spans="2:17" hidden="1">
      <c r="B9369">
        <v>2015</v>
      </c>
      <c r="C9369">
        <v>10</v>
      </c>
      <c r="D9369" t="s">
        <v>206</v>
      </c>
      <c r="E9369" t="s">
        <v>207</v>
      </c>
      <c r="F9369" t="s">
        <v>320</v>
      </c>
      <c r="G9369" t="s">
        <v>321</v>
      </c>
      <c r="H9369" t="s">
        <v>30</v>
      </c>
      <c r="I9369" t="s">
        <v>21</v>
      </c>
      <c r="J9369" t="s">
        <v>31</v>
      </c>
      <c r="K9369" t="s">
        <v>322</v>
      </c>
      <c r="L9369" t="s">
        <v>24</v>
      </c>
      <c r="M9369" t="s">
        <v>27</v>
      </c>
      <c r="N9369">
        <v>296</v>
      </c>
      <c r="O9369">
        <v>70153</v>
      </c>
      <c r="P9369">
        <v>68652.03</v>
      </c>
      <c r="Q9369">
        <v>1931.48</v>
      </c>
    </row>
    <row r="9370" spans="2:17" hidden="1">
      <c r="B9370">
        <v>2015</v>
      </c>
      <c r="C9370">
        <v>10</v>
      </c>
      <c r="D9370" t="s">
        <v>206</v>
      </c>
      <c r="E9370" t="s">
        <v>207</v>
      </c>
      <c r="F9370" t="s">
        <v>323</v>
      </c>
      <c r="G9370" t="s">
        <v>324</v>
      </c>
      <c r="H9370" t="s">
        <v>30</v>
      </c>
      <c r="I9370" t="s">
        <v>21</v>
      </c>
      <c r="J9370" t="s">
        <v>31</v>
      </c>
      <c r="K9370" t="s">
        <v>325</v>
      </c>
      <c r="L9370" t="s">
        <v>24</v>
      </c>
      <c r="M9370" t="s">
        <v>25</v>
      </c>
      <c r="N9370">
        <v>2720</v>
      </c>
      <c r="O9370">
        <v>20998</v>
      </c>
      <c r="P9370">
        <v>21454.6</v>
      </c>
      <c r="Q9370">
        <v>-12108.74</v>
      </c>
    </row>
    <row r="9371" spans="2:17" hidden="1">
      <c r="B9371">
        <v>2015</v>
      </c>
      <c r="C9371">
        <v>10</v>
      </c>
      <c r="D9371" t="s">
        <v>206</v>
      </c>
      <c r="E9371" t="s">
        <v>207</v>
      </c>
      <c r="F9371" t="s">
        <v>323</v>
      </c>
      <c r="G9371" t="s">
        <v>324</v>
      </c>
      <c r="H9371" t="s">
        <v>30</v>
      </c>
      <c r="I9371" t="s">
        <v>21</v>
      </c>
      <c r="J9371" t="s">
        <v>31</v>
      </c>
      <c r="K9371" t="s">
        <v>325</v>
      </c>
      <c r="L9371" t="s">
        <v>24</v>
      </c>
      <c r="M9371" t="s">
        <v>26</v>
      </c>
      <c r="N9371">
        <v>531</v>
      </c>
      <c r="O9371">
        <v>27952</v>
      </c>
      <c r="P9371">
        <v>19548.48</v>
      </c>
      <c r="Q9371">
        <v>-9186.2999999999993</v>
      </c>
    </row>
    <row r="9372" spans="2:17" hidden="1">
      <c r="B9372">
        <v>2015</v>
      </c>
      <c r="C9372">
        <v>10</v>
      </c>
      <c r="D9372" t="s">
        <v>206</v>
      </c>
      <c r="E9372" t="s">
        <v>207</v>
      </c>
      <c r="F9372" t="s">
        <v>323</v>
      </c>
      <c r="G9372" t="s">
        <v>324</v>
      </c>
      <c r="H9372" t="s">
        <v>30</v>
      </c>
      <c r="I9372" t="s">
        <v>21</v>
      </c>
      <c r="J9372" t="s">
        <v>31</v>
      </c>
      <c r="K9372" t="s">
        <v>325</v>
      </c>
      <c r="L9372" t="s">
        <v>24</v>
      </c>
      <c r="M9372" t="s">
        <v>27</v>
      </c>
      <c r="N9372">
        <v>61</v>
      </c>
      <c r="O9372">
        <v>11175</v>
      </c>
      <c r="P9372">
        <v>11017.27</v>
      </c>
      <c r="Q9372">
        <v>310.81</v>
      </c>
    </row>
    <row r="9373" spans="2:17" hidden="1">
      <c r="B9373">
        <v>2015</v>
      </c>
      <c r="C9373">
        <v>10</v>
      </c>
      <c r="D9373" t="s">
        <v>206</v>
      </c>
      <c r="E9373" t="s">
        <v>207</v>
      </c>
      <c r="F9373" t="s">
        <v>326</v>
      </c>
      <c r="G9373" t="s">
        <v>327</v>
      </c>
      <c r="H9373" t="s">
        <v>30</v>
      </c>
      <c r="I9373" t="s">
        <v>21</v>
      </c>
      <c r="J9373" t="s">
        <v>31</v>
      </c>
      <c r="K9373" t="s">
        <v>328</v>
      </c>
      <c r="L9373" t="s">
        <v>24</v>
      </c>
      <c r="M9373" t="s">
        <v>25</v>
      </c>
      <c r="N9373">
        <v>4801</v>
      </c>
      <c r="O9373">
        <v>43822</v>
      </c>
      <c r="P9373">
        <v>40403.19</v>
      </c>
      <c r="Q9373">
        <v>-25506</v>
      </c>
    </row>
    <row r="9374" spans="2:17" hidden="1">
      <c r="B9374">
        <v>2015</v>
      </c>
      <c r="C9374">
        <v>10</v>
      </c>
      <c r="D9374" t="s">
        <v>206</v>
      </c>
      <c r="E9374" t="s">
        <v>207</v>
      </c>
      <c r="F9374" t="s">
        <v>326</v>
      </c>
      <c r="G9374" t="s">
        <v>327</v>
      </c>
      <c r="H9374" t="s">
        <v>30</v>
      </c>
      <c r="I9374" t="s">
        <v>21</v>
      </c>
      <c r="J9374" t="s">
        <v>31</v>
      </c>
      <c r="K9374" t="s">
        <v>328</v>
      </c>
      <c r="L9374" t="s">
        <v>24</v>
      </c>
      <c r="M9374" t="s">
        <v>26</v>
      </c>
      <c r="N9374">
        <v>1556</v>
      </c>
      <c r="O9374">
        <v>85257</v>
      </c>
      <c r="P9374">
        <v>60890.35</v>
      </c>
      <c r="Q9374">
        <v>-27167.759999999998</v>
      </c>
    </row>
    <row r="9375" spans="2:17" hidden="1">
      <c r="B9375">
        <v>2015</v>
      </c>
      <c r="C9375">
        <v>10</v>
      </c>
      <c r="D9375" t="s">
        <v>206</v>
      </c>
      <c r="E9375" t="s">
        <v>207</v>
      </c>
      <c r="F9375" t="s">
        <v>326</v>
      </c>
      <c r="G9375" t="s">
        <v>327</v>
      </c>
      <c r="H9375" t="s">
        <v>30</v>
      </c>
      <c r="I9375" t="s">
        <v>21</v>
      </c>
      <c r="J9375" t="s">
        <v>31</v>
      </c>
      <c r="K9375" t="s">
        <v>328</v>
      </c>
      <c r="L9375" t="s">
        <v>24</v>
      </c>
      <c r="M9375" t="s">
        <v>27</v>
      </c>
      <c r="N9375">
        <v>376</v>
      </c>
      <c r="O9375">
        <v>74208</v>
      </c>
      <c r="P9375">
        <v>73674.080000000002</v>
      </c>
      <c r="Q9375">
        <v>2074.98</v>
      </c>
    </row>
    <row r="9376" spans="2:17" hidden="1">
      <c r="B9376">
        <v>2015</v>
      </c>
      <c r="C9376">
        <v>10</v>
      </c>
      <c r="D9376" t="s">
        <v>206</v>
      </c>
      <c r="E9376" t="s">
        <v>207</v>
      </c>
      <c r="F9376" t="s">
        <v>329</v>
      </c>
      <c r="G9376" t="s">
        <v>330</v>
      </c>
      <c r="H9376" t="s">
        <v>30</v>
      </c>
      <c r="I9376" t="s">
        <v>21</v>
      </c>
      <c r="J9376" t="s">
        <v>31</v>
      </c>
      <c r="K9376" t="s">
        <v>331</v>
      </c>
      <c r="L9376" t="s">
        <v>24</v>
      </c>
      <c r="M9376" t="s">
        <v>25</v>
      </c>
      <c r="N9376">
        <v>544</v>
      </c>
      <c r="O9376">
        <v>2757</v>
      </c>
      <c r="P9376">
        <v>3779.91</v>
      </c>
      <c r="Q9376">
        <v>-1587.33</v>
      </c>
    </row>
    <row r="9377" spans="2:17" hidden="1">
      <c r="B9377">
        <v>2015</v>
      </c>
      <c r="C9377">
        <v>10</v>
      </c>
      <c r="D9377" t="s">
        <v>206</v>
      </c>
      <c r="E9377" t="s">
        <v>207</v>
      </c>
      <c r="F9377" t="s">
        <v>329</v>
      </c>
      <c r="G9377" t="s">
        <v>330</v>
      </c>
      <c r="H9377" t="s">
        <v>30</v>
      </c>
      <c r="I9377" t="s">
        <v>21</v>
      </c>
      <c r="J9377" t="s">
        <v>31</v>
      </c>
      <c r="K9377" t="s">
        <v>331</v>
      </c>
      <c r="L9377" t="s">
        <v>24</v>
      </c>
      <c r="M9377" t="s">
        <v>26</v>
      </c>
      <c r="N9377">
        <v>33</v>
      </c>
      <c r="O9377">
        <v>1652</v>
      </c>
      <c r="P9377">
        <v>1134.5</v>
      </c>
      <c r="Q9377">
        <v>-569.91</v>
      </c>
    </row>
    <row r="9378" spans="2:17" hidden="1">
      <c r="B9378">
        <v>2015</v>
      </c>
      <c r="C9378">
        <v>10</v>
      </c>
      <c r="D9378" t="s">
        <v>206</v>
      </c>
      <c r="E9378" t="s">
        <v>207</v>
      </c>
      <c r="F9378" t="s">
        <v>329</v>
      </c>
      <c r="G9378" t="s">
        <v>330</v>
      </c>
      <c r="H9378" t="s">
        <v>30</v>
      </c>
      <c r="I9378" t="s">
        <v>21</v>
      </c>
      <c r="J9378" t="s">
        <v>31</v>
      </c>
      <c r="K9378" t="s">
        <v>331</v>
      </c>
      <c r="L9378" t="s">
        <v>24</v>
      </c>
      <c r="M9378" t="s">
        <v>27</v>
      </c>
      <c r="N9378">
        <v>7</v>
      </c>
      <c r="O9378">
        <v>1561</v>
      </c>
      <c r="P9378">
        <v>1528.71</v>
      </c>
      <c r="Q9378">
        <v>43.06</v>
      </c>
    </row>
    <row r="9379" spans="2:17" hidden="1">
      <c r="B9379">
        <v>2015</v>
      </c>
      <c r="C9379">
        <v>10</v>
      </c>
      <c r="D9379" t="s">
        <v>206</v>
      </c>
      <c r="E9379" t="s">
        <v>207</v>
      </c>
      <c r="F9379" t="s">
        <v>332</v>
      </c>
      <c r="G9379" t="s">
        <v>333</v>
      </c>
      <c r="H9379" t="s">
        <v>30</v>
      </c>
      <c r="I9379" t="s">
        <v>21</v>
      </c>
      <c r="J9379" t="s">
        <v>31</v>
      </c>
      <c r="K9379" t="s">
        <v>325</v>
      </c>
      <c r="L9379" t="s">
        <v>24</v>
      </c>
      <c r="M9379" t="s">
        <v>25</v>
      </c>
      <c r="N9379">
        <v>12044</v>
      </c>
      <c r="O9379">
        <v>87599</v>
      </c>
      <c r="P9379">
        <v>93077.62</v>
      </c>
      <c r="Q9379">
        <v>-50480.87</v>
      </c>
    </row>
    <row r="9380" spans="2:17" hidden="1">
      <c r="B9380">
        <v>2015</v>
      </c>
      <c r="C9380">
        <v>10</v>
      </c>
      <c r="D9380" t="s">
        <v>206</v>
      </c>
      <c r="E9380" t="s">
        <v>207</v>
      </c>
      <c r="F9380" t="s">
        <v>332</v>
      </c>
      <c r="G9380" t="s">
        <v>333</v>
      </c>
      <c r="H9380" t="s">
        <v>30</v>
      </c>
      <c r="I9380" t="s">
        <v>21</v>
      </c>
      <c r="J9380" t="s">
        <v>31</v>
      </c>
      <c r="K9380" t="s">
        <v>325</v>
      </c>
      <c r="L9380" t="s">
        <v>24</v>
      </c>
      <c r="M9380" t="s">
        <v>26</v>
      </c>
      <c r="N9380">
        <v>1819</v>
      </c>
      <c r="O9380">
        <v>95022</v>
      </c>
      <c r="P9380">
        <v>66241.91</v>
      </c>
      <c r="Q9380">
        <v>-31450.51</v>
      </c>
    </row>
    <row r="9381" spans="2:17" hidden="1">
      <c r="B9381">
        <v>2015</v>
      </c>
      <c r="C9381">
        <v>10</v>
      </c>
      <c r="D9381" t="s">
        <v>206</v>
      </c>
      <c r="E9381" t="s">
        <v>207</v>
      </c>
      <c r="F9381" t="s">
        <v>332</v>
      </c>
      <c r="G9381" t="s">
        <v>333</v>
      </c>
      <c r="H9381" t="s">
        <v>30</v>
      </c>
      <c r="I9381" t="s">
        <v>21</v>
      </c>
      <c r="J9381" t="s">
        <v>31</v>
      </c>
      <c r="K9381" t="s">
        <v>325</v>
      </c>
      <c r="L9381" t="s">
        <v>24</v>
      </c>
      <c r="M9381" t="s">
        <v>27</v>
      </c>
      <c r="N9381">
        <v>205</v>
      </c>
      <c r="O9381">
        <v>35663</v>
      </c>
      <c r="P9381">
        <v>35189.49</v>
      </c>
      <c r="Q9381">
        <v>990.08</v>
      </c>
    </row>
    <row r="9382" spans="2:17" hidden="1">
      <c r="B9382">
        <v>2015</v>
      </c>
      <c r="C9382">
        <v>10</v>
      </c>
      <c r="D9382" t="s">
        <v>206</v>
      </c>
      <c r="E9382" t="s">
        <v>207</v>
      </c>
      <c r="F9382" t="s">
        <v>334</v>
      </c>
      <c r="G9382" t="s">
        <v>335</v>
      </c>
      <c r="H9382" t="s">
        <v>30</v>
      </c>
      <c r="I9382" t="s">
        <v>21</v>
      </c>
      <c r="J9382" t="s">
        <v>31</v>
      </c>
      <c r="K9382" t="s">
        <v>325</v>
      </c>
      <c r="L9382" t="s">
        <v>24</v>
      </c>
      <c r="M9382" t="s">
        <v>25</v>
      </c>
      <c r="N9382">
        <v>1001</v>
      </c>
      <c r="O9382">
        <v>6684</v>
      </c>
      <c r="P9382">
        <v>7525.24</v>
      </c>
      <c r="Q9382">
        <v>-3851.75</v>
      </c>
    </row>
    <row r="9383" spans="2:17" hidden="1">
      <c r="B9383">
        <v>2015</v>
      </c>
      <c r="C9383">
        <v>10</v>
      </c>
      <c r="D9383" t="s">
        <v>206</v>
      </c>
      <c r="E9383" t="s">
        <v>207</v>
      </c>
      <c r="F9383" t="s">
        <v>334</v>
      </c>
      <c r="G9383" t="s">
        <v>335</v>
      </c>
      <c r="H9383" t="s">
        <v>30</v>
      </c>
      <c r="I9383" t="s">
        <v>21</v>
      </c>
      <c r="J9383" t="s">
        <v>31</v>
      </c>
      <c r="K9383" t="s">
        <v>325</v>
      </c>
      <c r="L9383" t="s">
        <v>24</v>
      </c>
      <c r="M9383" t="s">
        <v>26</v>
      </c>
      <c r="N9383">
        <v>140</v>
      </c>
      <c r="O9383">
        <v>6542</v>
      </c>
      <c r="P9383">
        <v>4381.55</v>
      </c>
      <c r="Q9383">
        <v>-2420.6</v>
      </c>
    </row>
    <row r="9384" spans="2:17" hidden="1">
      <c r="B9384">
        <v>2015</v>
      </c>
      <c r="C9384">
        <v>10</v>
      </c>
      <c r="D9384" t="s">
        <v>206</v>
      </c>
      <c r="E9384" t="s">
        <v>207</v>
      </c>
      <c r="F9384" t="s">
        <v>334</v>
      </c>
      <c r="G9384" t="s">
        <v>335</v>
      </c>
      <c r="H9384" t="s">
        <v>30</v>
      </c>
      <c r="I9384" t="s">
        <v>21</v>
      </c>
      <c r="J9384" t="s">
        <v>31</v>
      </c>
      <c r="K9384" t="s">
        <v>325</v>
      </c>
      <c r="L9384" t="s">
        <v>24</v>
      </c>
      <c r="M9384" t="s">
        <v>27</v>
      </c>
      <c r="N9384">
        <v>18</v>
      </c>
      <c r="O9384">
        <v>3773</v>
      </c>
      <c r="P9384">
        <v>3703.32</v>
      </c>
      <c r="Q9384">
        <v>104.18</v>
      </c>
    </row>
    <row r="9385" spans="2:17" hidden="1">
      <c r="B9385">
        <v>2015</v>
      </c>
      <c r="C9385">
        <v>10</v>
      </c>
      <c r="D9385" t="s">
        <v>206</v>
      </c>
      <c r="E9385" t="s">
        <v>207</v>
      </c>
      <c r="F9385" t="s">
        <v>336</v>
      </c>
      <c r="G9385" t="s">
        <v>337</v>
      </c>
      <c r="H9385" t="s">
        <v>30</v>
      </c>
      <c r="I9385" t="s">
        <v>21</v>
      </c>
      <c r="J9385" t="s">
        <v>31</v>
      </c>
      <c r="K9385" t="s">
        <v>316</v>
      </c>
      <c r="L9385" t="s">
        <v>24</v>
      </c>
      <c r="M9385" t="s">
        <v>25</v>
      </c>
      <c r="N9385">
        <v>1929</v>
      </c>
      <c r="O9385">
        <v>17713</v>
      </c>
      <c r="P9385">
        <v>16271.3</v>
      </c>
      <c r="Q9385">
        <v>-10309.879999999999</v>
      </c>
    </row>
    <row r="9386" spans="2:17" hidden="1">
      <c r="B9386">
        <v>2015</v>
      </c>
      <c r="C9386">
        <v>10</v>
      </c>
      <c r="D9386" t="s">
        <v>206</v>
      </c>
      <c r="E9386" t="s">
        <v>207</v>
      </c>
      <c r="F9386" t="s">
        <v>336</v>
      </c>
      <c r="G9386" t="s">
        <v>337</v>
      </c>
      <c r="H9386" t="s">
        <v>30</v>
      </c>
      <c r="I9386" t="s">
        <v>21</v>
      </c>
      <c r="J9386" t="s">
        <v>31</v>
      </c>
      <c r="K9386" t="s">
        <v>316</v>
      </c>
      <c r="L9386" t="s">
        <v>24</v>
      </c>
      <c r="M9386" t="s">
        <v>26</v>
      </c>
      <c r="N9386">
        <v>610</v>
      </c>
      <c r="O9386">
        <v>33737</v>
      </c>
      <c r="P9386">
        <v>24165.38</v>
      </c>
      <c r="Q9386">
        <v>-10650.6</v>
      </c>
    </row>
    <row r="9387" spans="2:17" hidden="1">
      <c r="B9387">
        <v>2015</v>
      </c>
      <c r="C9387">
        <v>10</v>
      </c>
      <c r="D9387" t="s">
        <v>206</v>
      </c>
      <c r="E9387" t="s">
        <v>207</v>
      </c>
      <c r="F9387" t="s">
        <v>336</v>
      </c>
      <c r="G9387" t="s">
        <v>337</v>
      </c>
      <c r="H9387" t="s">
        <v>30</v>
      </c>
      <c r="I9387" t="s">
        <v>21</v>
      </c>
      <c r="J9387" t="s">
        <v>31</v>
      </c>
      <c r="K9387" t="s">
        <v>316</v>
      </c>
      <c r="L9387" t="s">
        <v>24</v>
      </c>
      <c r="M9387" t="s">
        <v>27</v>
      </c>
      <c r="N9387">
        <v>79</v>
      </c>
      <c r="O9387">
        <v>13277</v>
      </c>
      <c r="P9387">
        <v>13243.79</v>
      </c>
      <c r="Q9387">
        <v>373.06</v>
      </c>
    </row>
    <row r="9388" spans="2:17" hidden="1">
      <c r="B9388">
        <v>2015</v>
      </c>
      <c r="C9388">
        <v>10</v>
      </c>
      <c r="D9388" t="s">
        <v>338</v>
      </c>
      <c r="E9388" t="s">
        <v>339</v>
      </c>
      <c r="F9388" t="s">
        <v>340</v>
      </c>
      <c r="G9388" t="s">
        <v>341</v>
      </c>
      <c r="H9388" t="s">
        <v>140</v>
      </c>
      <c r="I9388" t="s">
        <v>1076</v>
      </c>
      <c r="J9388" t="s">
        <v>31</v>
      </c>
      <c r="K9388" t="s">
        <v>342</v>
      </c>
      <c r="L9388" t="s">
        <v>24</v>
      </c>
      <c r="M9388" t="s">
        <v>25</v>
      </c>
      <c r="N9388">
        <v>31928</v>
      </c>
      <c r="O9388">
        <v>394776.91</v>
      </c>
      <c r="P9388">
        <v>249414.12</v>
      </c>
      <c r="Q9388">
        <v>-51437.919999999998</v>
      </c>
    </row>
    <row r="9389" spans="2:17" hidden="1">
      <c r="B9389">
        <v>2015</v>
      </c>
      <c r="C9389">
        <v>10</v>
      </c>
      <c r="D9389" t="s">
        <v>338</v>
      </c>
      <c r="E9389" t="s">
        <v>339</v>
      </c>
      <c r="F9389" t="s">
        <v>340</v>
      </c>
      <c r="G9389" t="s">
        <v>341</v>
      </c>
      <c r="H9389" t="s">
        <v>140</v>
      </c>
      <c r="I9389" t="s">
        <v>1076</v>
      </c>
      <c r="J9389" t="s">
        <v>31</v>
      </c>
      <c r="K9389" t="s">
        <v>342</v>
      </c>
      <c r="L9389" t="s">
        <v>24</v>
      </c>
      <c r="M9389" t="s">
        <v>26</v>
      </c>
      <c r="N9389">
        <v>61114</v>
      </c>
      <c r="O9389">
        <v>4061693.38</v>
      </c>
      <c r="P9389">
        <v>2054605.2</v>
      </c>
      <c r="Q9389">
        <v>-243886.35</v>
      </c>
    </row>
    <row r="9390" spans="2:17" hidden="1">
      <c r="B9390">
        <v>2015</v>
      </c>
      <c r="C9390">
        <v>10</v>
      </c>
      <c r="D9390" t="s">
        <v>338</v>
      </c>
      <c r="E9390" t="s">
        <v>339</v>
      </c>
      <c r="F9390" t="s">
        <v>340</v>
      </c>
      <c r="G9390" t="s">
        <v>341</v>
      </c>
      <c r="H9390" t="s">
        <v>140</v>
      </c>
      <c r="I9390" t="s">
        <v>1076</v>
      </c>
      <c r="J9390" t="s">
        <v>31</v>
      </c>
      <c r="K9390" t="s">
        <v>342</v>
      </c>
      <c r="L9390" t="s">
        <v>24</v>
      </c>
      <c r="M9390" t="s">
        <v>27</v>
      </c>
      <c r="N9390">
        <v>61253</v>
      </c>
      <c r="O9390">
        <v>12800831.310000001</v>
      </c>
      <c r="P9390">
        <v>7051814.6200000001</v>
      </c>
      <c r="Q9390">
        <v>198842.51</v>
      </c>
    </row>
    <row r="9391" spans="2:17" hidden="1">
      <c r="B9391">
        <v>2015</v>
      </c>
      <c r="C9391">
        <v>10</v>
      </c>
      <c r="D9391" t="s">
        <v>338</v>
      </c>
      <c r="E9391" t="s">
        <v>339</v>
      </c>
      <c r="F9391" t="s">
        <v>343</v>
      </c>
      <c r="G9391" t="s">
        <v>344</v>
      </c>
      <c r="H9391" t="s">
        <v>153</v>
      </c>
      <c r="I9391" t="s">
        <v>21</v>
      </c>
      <c r="J9391" t="s">
        <v>31</v>
      </c>
      <c r="K9391" t="s">
        <v>345</v>
      </c>
      <c r="L9391" t="s">
        <v>24</v>
      </c>
      <c r="M9391" t="s">
        <v>25</v>
      </c>
      <c r="N9391">
        <v>4966</v>
      </c>
      <c r="O9391">
        <v>53006.5</v>
      </c>
      <c r="P9391">
        <v>30247.72</v>
      </c>
      <c r="Q9391">
        <v>-20013.580000000002</v>
      </c>
    </row>
    <row r="9392" spans="2:17" hidden="1">
      <c r="B9392">
        <v>2015</v>
      </c>
      <c r="C9392">
        <v>10</v>
      </c>
      <c r="D9392" t="s">
        <v>338</v>
      </c>
      <c r="E9392" t="s">
        <v>339</v>
      </c>
      <c r="F9392" t="s">
        <v>343</v>
      </c>
      <c r="G9392" t="s">
        <v>344</v>
      </c>
      <c r="H9392" t="s">
        <v>153</v>
      </c>
      <c r="I9392" t="s">
        <v>21</v>
      </c>
      <c r="J9392" t="s">
        <v>31</v>
      </c>
      <c r="K9392" t="s">
        <v>345</v>
      </c>
      <c r="L9392" t="s">
        <v>24</v>
      </c>
      <c r="M9392" t="s">
        <v>26</v>
      </c>
      <c r="N9392">
        <v>2743</v>
      </c>
      <c r="O9392">
        <v>175497.60000000001</v>
      </c>
      <c r="P9392">
        <v>80302.490000000005</v>
      </c>
      <c r="Q9392">
        <v>-36561.39</v>
      </c>
    </row>
    <row r="9393" spans="2:17" hidden="1">
      <c r="B9393">
        <v>2015</v>
      </c>
      <c r="C9393">
        <v>10</v>
      </c>
      <c r="D9393" t="s">
        <v>338</v>
      </c>
      <c r="E9393" t="s">
        <v>339</v>
      </c>
      <c r="F9393" t="s">
        <v>343</v>
      </c>
      <c r="G9393" t="s">
        <v>344</v>
      </c>
      <c r="H9393" t="s">
        <v>153</v>
      </c>
      <c r="I9393" t="s">
        <v>21</v>
      </c>
      <c r="J9393" t="s">
        <v>31</v>
      </c>
      <c r="K9393" t="s">
        <v>345</v>
      </c>
      <c r="L9393" t="s">
        <v>24</v>
      </c>
      <c r="M9393" t="s">
        <v>27</v>
      </c>
      <c r="N9393">
        <v>482</v>
      </c>
      <c r="O9393">
        <v>92642.7</v>
      </c>
      <c r="P9393">
        <v>59880.37</v>
      </c>
      <c r="Q9393">
        <v>1689.99</v>
      </c>
    </row>
    <row r="9394" spans="2:17" hidden="1">
      <c r="B9394">
        <v>2015</v>
      </c>
      <c r="C9394">
        <v>10</v>
      </c>
      <c r="D9394" t="s">
        <v>338</v>
      </c>
      <c r="E9394" t="s">
        <v>339</v>
      </c>
      <c r="F9394" t="s">
        <v>346</v>
      </c>
      <c r="G9394" t="s">
        <v>347</v>
      </c>
      <c r="H9394" t="s">
        <v>140</v>
      </c>
      <c r="I9394" t="s">
        <v>1076</v>
      </c>
      <c r="J9394" t="s">
        <v>31</v>
      </c>
      <c r="K9394" t="s">
        <v>348</v>
      </c>
      <c r="L9394" t="s">
        <v>24</v>
      </c>
      <c r="M9394" t="s">
        <v>25</v>
      </c>
      <c r="N9394">
        <v>3109</v>
      </c>
      <c r="O9394">
        <v>35666.29</v>
      </c>
      <c r="P9394">
        <v>23823.62</v>
      </c>
      <c r="Q9394">
        <v>-4853.2299999999996</v>
      </c>
    </row>
    <row r="9395" spans="2:17" hidden="1">
      <c r="B9395">
        <v>2015</v>
      </c>
      <c r="C9395">
        <v>10</v>
      </c>
      <c r="D9395" t="s">
        <v>338</v>
      </c>
      <c r="E9395" t="s">
        <v>339</v>
      </c>
      <c r="F9395" t="s">
        <v>346</v>
      </c>
      <c r="G9395" t="s">
        <v>347</v>
      </c>
      <c r="H9395" t="s">
        <v>140</v>
      </c>
      <c r="I9395" t="s">
        <v>1076</v>
      </c>
      <c r="J9395" t="s">
        <v>31</v>
      </c>
      <c r="K9395" t="s">
        <v>348</v>
      </c>
      <c r="L9395" t="s">
        <v>24</v>
      </c>
      <c r="M9395" t="s">
        <v>26</v>
      </c>
      <c r="N9395">
        <v>1840</v>
      </c>
      <c r="O9395">
        <v>104290.57</v>
      </c>
      <c r="P9395">
        <v>54740.12</v>
      </c>
      <c r="Q9395">
        <v>-7510.26</v>
      </c>
    </row>
    <row r="9396" spans="2:17" hidden="1">
      <c r="B9396">
        <v>2015</v>
      </c>
      <c r="C9396">
        <v>10</v>
      </c>
      <c r="D9396" t="s">
        <v>338</v>
      </c>
      <c r="E9396" t="s">
        <v>339</v>
      </c>
      <c r="F9396" t="s">
        <v>346</v>
      </c>
      <c r="G9396" t="s">
        <v>347</v>
      </c>
      <c r="H9396" t="s">
        <v>140</v>
      </c>
      <c r="I9396" t="s">
        <v>1076</v>
      </c>
      <c r="J9396" t="s">
        <v>31</v>
      </c>
      <c r="K9396" t="s">
        <v>348</v>
      </c>
      <c r="L9396" t="s">
        <v>24</v>
      </c>
      <c r="M9396" t="s">
        <v>27</v>
      </c>
      <c r="N9396">
        <v>616</v>
      </c>
      <c r="O9396">
        <v>117615.85</v>
      </c>
      <c r="P9396">
        <v>67744.740000000005</v>
      </c>
      <c r="Q9396">
        <v>1923.67</v>
      </c>
    </row>
    <row r="9397" spans="2:17" hidden="1">
      <c r="B9397">
        <v>2015</v>
      </c>
      <c r="C9397">
        <v>10</v>
      </c>
      <c r="D9397" t="s">
        <v>338</v>
      </c>
      <c r="E9397" t="s">
        <v>339</v>
      </c>
      <c r="F9397" t="s">
        <v>349</v>
      </c>
      <c r="G9397" t="s">
        <v>350</v>
      </c>
      <c r="H9397" t="s">
        <v>153</v>
      </c>
      <c r="I9397" t="s">
        <v>21</v>
      </c>
      <c r="J9397" t="s">
        <v>31</v>
      </c>
      <c r="K9397" t="s">
        <v>351</v>
      </c>
      <c r="L9397" t="s">
        <v>24</v>
      </c>
      <c r="M9397" t="s">
        <v>25</v>
      </c>
      <c r="N9397">
        <v>4191</v>
      </c>
      <c r="O9397">
        <v>50131.87</v>
      </c>
      <c r="P9397">
        <v>26781.94</v>
      </c>
      <c r="Q9397">
        <v>-18926.97</v>
      </c>
    </row>
    <row r="9398" spans="2:17" hidden="1">
      <c r="B9398">
        <v>2015</v>
      </c>
      <c r="C9398">
        <v>10</v>
      </c>
      <c r="D9398" t="s">
        <v>338</v>
      </c>
      <c r="E9398" t="s">
        <v>339</v>
      </c>
      <c r="F9398" t="s">
        <v>349</v>
      </c>
      <c r="G9398" t="s">
        <v>350</v>
      </c>
      <c r="H9398" t="s">
        <v>153</v>
      </c>
      <c r="I9398" t="s">
        <v>21</v>
      </c>
      <c r="J9398" t="s">
        <v>31</v>
      </c>
      <c r="K9398" t="s">
        <v>351</v>
      </c>
      <c r="L9398" t="s">
        <v>24</v>
      </c>
      <c r="M9398" t="s">
        <v>26</v>
      </c>
      <c r="N9398">
        <v>2086</v>
      </c>
      <c r="O9398">
        <v>115410.01</v>
      </c>
      <c r="P9398">
        <v>54234.67</v>
      </c>
      <c r="Q9398">
        <v>-23643.42</v>
      </c>
    </row>
    <row r="9399" spans="2:17" hidden="1">
      <c r="B9399">
        <v>2015</v>
      </c>
      <c r="C9399">
        <v>10</v>
      </c>
      <c r="D9399" t="s">
        <v>338</v>
      </c>
      <c r="E9399" t="s">
        <v>339</v>
      </c>
      <c r="F9399" t="s">
        <v>349</v>
      </c>
      <c r="G9399" t="s">
        <v>350</v>
      </c>
      <c r="H9399" t="s">
        <v>153</v>
      </c>
      <c r="I9399" t="s">
        <v>21</v>
      </c>
      <c r="J9399" t="s">
        <v>31</v>
      </c>
      <c r="K9399" t="s">
        <v>351</v>
      </c>
      <c r="L9399" t="s">
        <v>24</v>
      </c>
      <c r="M9399" t="s">
        <v>27</v>
      </c>
      <c r="N9399">
        <v>501</v>
      </c>
      <c r="O9399">
        <v>92374.65</v>
      </c>
      <c r="P9399">
        <v>59712.61</v>
      </c>
      <c r="Q9399">
        <v>1743.62</v>
      </c>
    </row>
    <row r="9400" spans="2:17" hidden="1">
      <c r="B9400">
        <v>2015</v>
      </c>
      <c r="C9400">
        <v>10</v>
      </c>
      <c r="D9400" t="s">
        <v>338</v>
      </c>
      <c r="E9400" t="s">
        <v>339</v>
      </c>
      <c r="F9400" t="s">
        <v>352</v>
      </c>
      <c r="G9400" t="s">
        <v>353</v>
      </c>
      <c r="H9400" t="s">
        <v>153</v>
      </c>
      <c r="I9400" t="s">
        <v>21</v>
      </c>
      <c r="J9400" t="s">
        <v>31</v>
      </c>
      <c r="K9400" t="s">
        <v>354</v>
      </c>
      <c r="L9400" t="s">
        <v>24</v>
      </c>
      <c r="M9400" t="s">
        <v>25</v>
      </c>
      <c r="N9400">
        <v>257</v>
      </c>
      <c r="O9400">
        <v>23161.19</v>
      </c>
      <c r="P9400">
        <v>6294.48</v>
      </c>
      <c r="Q9400">
        <v>-8749.61</v>
      </c>
    </row>
    <row r="9401" spans="2:17" hidden="1">
      <c r="B9401">
        <v>2015</v>
      </c>
      <c r="C9401">
        <v>10</v>
      </c>
      <c r="D9401" t="s">
        <v>338</v>
      </c>
      <c r="E9401" t="s">
        <v>339</v>
      </c>
      <c r="F9401" t="s">
        <v>352</v>
      </c>
      <c r="G9401" t="s">
        <v>353</v>
      </c>
      <c r="H9401" t="s">
        <v>153</v>
      </c>
      <c r="I9401" t="s">
        <v>21</v>
      </c>
      <c r="J9401" t="s">
        <v>31</v>
      </c>
      <c r="K9401" t="s">
        <v>354</v>
      </c>
      <c r="L9401" t="s">
        <v>24</v>
      </c>
      <c r="M9401" t="s">
        <v>26</v>
      </c>
      <c r="N9401">
        <v>76</v>
      </c>
      <c r="O9401">
        <v>66109.77</v>
      </c>
      <c r="P9401">
        <v>28074.37</v>
      </c>
      <c r="Q9401">
        <v>-12487.89</v>
      </c>
    </row>
    <row r="9402" spans="2:17" hidden="1">
      <c r="B9402">
        <v>2015</v>
      </c>
      <c r="C9402">
        <v>10</v>
      </c>
      <c r="D9402" t="s">
        <v>338</v>
      </c>
      <c r="E9402" t="s">
        <v>339</v>
      </c>
      <c r="F9402" t="s">
        <v>352</v>
      </c>
      <c r="G9402" t="s">
        <v>353</v>
      </c>
      <c r="H9402" t="s">
        <v>153</v>
      </c>
      <c r="I9402" t="s">
        <v>21</v>
      </c>
      <c r="J9402" t="s">
        <v>31</v>
      </c>
      <c r="K9402" t="s">
        <v>354</v>
      </c>
      <c r="L9402" t="s">
        <v>24</v>
      </c>
      <c r="M9402" t="s">
        <v>27</v>
      </c>
      <c r="N9402">
        <v>6</v>
      </c>
      <c r="O9402">
        <v>1238.22</v>
      </c>
      <c r="P9402">
        <v>798.8</v>
      </c>
      <c r="Q9402">
        <v>22.53</v>
      </c>
    </row>
    <row r="9403" spans="2:17" hidden="1">
      <c r="B9403">
        <v>2015</v>
      </c>
      <c r="C9403">
        <v>10</v>
      </c>
      <c r="D9403" t="s">
        <v>338</v>
      </c>
      <c r="E9403" t="s">
        <v>339</v>
      </c>
      <c r="F9403" t="s">
        <v>355</v>
      </c>
      <c r="G9403" t="s">
        <v>356</v>
      </c>
      <c r="H9403" t="s">
        <v>153</v>
      </c>
      <c r="I9403" t="s">
        <v>21</v>
      </c>
      <c r="J9403" t="s">
        <v>31</v>
      </c>
      <c r="K9403" t="s">
        <v>357</v>
      </c>
      <c r="L9403" t="s">
        <v>24</v>
      </c>
      <c r="M9403" t="s">
        <v>25</v>
      </c>
      <c r="N9403">
        <v>2768</v>
      </c>
      <c r="O9403">
        <v>30425.35</v>
      </c>
      <c r="P9403">
        <v>17090.07</v>
      </c>
      <c r="Q9403">
        <v>-11534.5</v>
      </c>
    </row>
    <row r="9404" spans="2:17" hidden="1">
      <c r="B9404">
        <v>2015</v>
      </c>
      <c r="C9404">
        <v>10</v>
      </c>
      <c r="D9404" t="s">
        <v>338</v>
      </c>
      <c r="E9404" t="s">
        <v>339</v>
      </c>
      <c r="F9404" t="s">
        <v>355</v>
      </c>
      <c r="G9404" t="s">
        <v>356</v>
      </c>
      <c r="H9404" t="s">
        <v>153</v>
      </c>
      <c r="I9404" t="s">
        <v>21</v>
      </c>
      <c r="J9404" t="s">
        <v>31</v>
      </c>
      <c r="K9404" t="s">
        <v>357</v>
      </c>
      <c r="L9404" t="s">
        <v>24</v>
      </c>
      <c r="M9404" t="s">
        <v>26</v>
      </c>
      <c r="N9404">
        <v>1266</v>
      </c>
      <c r="O9404">
        <v>70143.83</v>
      </c>
      <c r="P9404">
        <v>32622.61</v>
      </c>
      <c r="Q9404">
        <v>-14866.06</v>
      </c>
    </row>
    <row r="9405" spans="2:17" hidden="1">
      <c r="B9405">
        <v>2015</v>
      </c>
      <c r="C9405">
        <v>10</v>
      </c>
      <c r="D9405" t="s">
        <v>338</v>
      </c>
      <c r="E9405" t="s">
        <v>339</v>
      </c>
      <c r="F9405" t="s">
        <v>355</v>
      </c>
      <c r="G9405" t="s">
        <v>356</v>
      </c>
      <c r="H9405" t="s">
        <v>153</v>
      </c>
      <c r="I9405" t="s">
        <v>21</v>
      </c>
      <c r="J9405" t="s">
        <v>31</v>
      </c>
      <c r="K9405" t="s">
        <v>357</v>
      </c>
      <c r="L9405" t="s">
        <v>24</v>
      </c>
      <c r="M9405" t="s">
        <v>27</v>
      </c>
      <c r="N9405">
        <v>173</v>
      </c>
      <c r="O9405">
        <v>35608.22</v>
      </c>
      <c r="P9405">
        <v>23055.4</v>
      </c>
      <c r="Q9405">
        <v>0</v>
      </c>
    </row>
    <row r="9406" spans="2:17" hidden="1">
      <c r="B9406">
        <v>2015</v>
      </c>
      <c r="C9406">
        <v>10</v>
      </c>
      <c r="D9406" t="s">
        <v>338</v>
      </c>
      <c r="E9406" t="s">
        <v>339</v>
      </c>
      <c r="F9406" t="s">
        <v>358</v>
      </c>
      <c r="G9406" t="s">
        <v>359</v>
      </c>
      <c r="H9406" t="s">
        <v>121</v>
      </c>
      <c r="I9406" t="s">
        <v>1076</v>
      </c>
      <c r="J9406" t="s">
        <v>31</v>
      </c>
      <c r="K9406" t="s">
        <v>360</v>
      </c>
      <c r="L9406" t="s">
        <v>24</v>
      </c>
      <c r="M9406" t="s">
        <v>25</v>
      </c>
      <c r="N9406">
        <v>24190</v>
      </c>
      <c r="O9406">
        <v>308394</v>
      </c>
      <c r="P9406">
        <v>197659.54</v>
      </c>
      <c r="Q9406">
        <v>-41087.839999999997</v>
      </c>
    </row>
    <row r="9407" spans="2:17" hidden="1">
      <c r="B9407">
        <v>2015</v>
      </c>
      <c r="C9407">
        <v>10</v>
      </c>
      <c r="D9407" t="s">
        <v>338</v>
      </c>
      <c r="E9407" t="s">
        <v>339</v>
      </c>
      <c r="F9407" t="s">
        <v>358</v>
      </c>
      <c r="G9407" t="s">
        <v>359</v>
      </c>
      <c r="H9407" t="s">
        <v>121</v>
      </c>
      <c r="I9407" t="s">
        <v>1076</v>
      </c>
      <c r="J9407" t="s">
        <v>31</v>
      </c>
      <c r="K9407" t="s">
        <v>360</v>
      </c>
      <c r="L9407" t="s">
        <v>24</v>
      </c>
      <c r="M9407" t="s">
        <v>26</v>
      </c>
      <c r="N9407">
        <v>28928</v>
      </c>
      <c r="O9407">
        <v>1798224.82</v>
      </c>
      <c r="P9407">
        <v>929837.31</v>
      </c>
      <c r="Q9407">
        <v>-118271.41</v>
      </c>
    </row>
    <row r="9408" spans="2:17" hidden="1">
      <c r="B9408">
        <v>2015</v>
      </c>
      <c r="C9408">
        <v>10</v>
      </c>
      <c r="D9408" t="s">
        <v>338</v>
      </c>
      <c r="E9408" t="s">
        <v>339</v>
      </c>
      <c r="F9408" t="s">
        <v>358</v>
      </c>
      <c r="G9408" t="s">
        <v>359</v>
      </c>
      <c r="H9408" t="s">
        <v>121</v>
      </c>
      <c r="I9408" t="s">
        <v>1076</v>
      </c>
      <c r="J9408" t="s">
        <v>31</v>
      </c>
      <c r="K9408" t="s">
        <v>360</v>
      </c>
      <c r="L9408" t="s">
        <v>24</v>
      </c>
      <c r="M9408" t="s">
        <v>27</v>
      </c>
      <c r="N9408">
        <v>9850</v>
      </c>
      <c r="O9408">
        <v>1818943.64</v>
      </c>
      <c r="P9408">
        <v>1029881.93</v>
      </c>
      <c r="Q9408">
        <v>29115.8</v>
      </c>
    </row>
    <row r="9409" spans="2:17" hidden="1">
      <c r="B9409">
        <v>2015</v>
      </c>
      <c r="C9409">
        <v>10</v>
      </c>
      <c r="D9409" t="s">
        <v>338</v>
      </c>
      <c r="E9409" t="s">
        <v>339</v>
      </c>
      <c r="F9409" t="s">
        <v>361</v>
      </c>
      <c r="G9409" t="s">
        <v>362</v>
      </c>
      <c r="H9409" t="s">
        <v>140</v>
      </c>
      <c r="I9409" t="s">
        <v>1076</v>
      </c>
      <c r="J9409" t="s">
        <v>31</v>
      </c>
      <c r="K9409" t="s">
        <v>363</v>
      </c>
      <c r="L9409" t="s">
        <v>24</v>
      </c>
      <c r="M9409" t="s">
        <v>25</v>
      </c>
      <c r="N9409">
        <v>2160</v>
      </c>
      <c r="O9409">
        <v>26655.88</v>
      </c>
      <c r="P9409">
        <v>17136.490000000002</v>
      </c>
      <c r="Q9409">
        <v>-3566.06</v>
      </c>
    </row>
    <row r="9410" spans="2:17" hidden="1">
      <c r="B9410">
        <v>2015</v>
      </c>
      <c r="C9410">
        <v>10</v>
      </c>
      <c r="D9410" t="s">
        <v>338</v>
      </c>
      <c r="E9410" t="s">
        <v>339</v>
      </c>
      <c r="F9410" t="s">
        <v>361</v>
      </c>
      <c r="G9410" t="s">
        <v>362</v>
      </c>
      <c r="H9410" t="s">
        <v>140</v>
      </c>
      <c r="I9410" t="s">
        <v>1076</v>
      </c>
      <c r="J9410" t="s">
        <v>31</v>
      </c>
      <c r="K9410" t="s">
        <v>363</v>
      </c>
      <c r="L9410" t="s">
        <v>24</v>
      </c>
      <c r="M9410" t="s">
        <v>26</v>
      </c>
      <c r="N9410">
        <v>1282</v>
      </c>
      <c r="O9410">
        <v>71672.13</v>
      </c>
      <c r="P9410">
        <v>37028.6</v>
      </c>
      <c r="Q9410">
        <v>-5155.68</v>
      </c>
    </row>
    <row r="9411" spans="2:17" hidden="1">
      <c r="B9411">
        <v>2015</v>
      </c>
      <c r="C9411">
        <v>10</v>
      </c>
      <c r="D9411" t="s">
        <v>338</v>
      </c>
      <c r="E9411" t="s">
        <v>339</v>
      </c>
      <c r="F9411" t="s">
        <v>361</v>
      </c>
      <c r="G9411" t="s">
        <v>362</v>
      </c>
      <c r="H9411" t="s">
        <v>140</v>
      </c>
      <c r="I9411" t="s">
        <v>1076</v>
      </c>
      <c r="J9411" t="s">
        <v>31</v>
      </c>
      <c r="K9411" t="s">
        <v>363</v>
      </c>
      <c r="L9411" t="s">
        <v>24</v>
      </c>
      <c r="M9411" t="s">
        <v>27</v>
      </c>
      <c r="N9411">
        <v>485</v>
      </c>
      <c r="O9411">
        <v>93067.24</v>
      </c>
      <c r="P9411">
        <v>52740.7</v>
      </c>
      <c r="Q9411">
        <v>1493.86</v>
      </c>
    </row>
    <row r="9412" spans="2:17" hidden="1">
      <c r="B9412">
        <v>2015</v>
      </c>
      <c r="C9412">
        <v>10</v>
      </c>
      <c r="D9412" t="s">
        <v>338</v>
      </c>
      <c r="E9412" t="s">
        <v>339</v>
      </c>
      <c r="F9412" t="s">
        <v>364</v>
      </c>
      <c r="G9412" t="s">
        <v>365</v>
      </c>
      <c r="H9412" t="s">
        <v>121</v>
      </c>
      <c r="I9412" t="s">
        <v>1076</v>
      </c>
      <c r="J9412" t="s">
        <v>31</v>
      </c>
      <c r="K9412" t="s">
        <v>366</v>
      </c>
      <c r="L9412" t="s">
        <v>24</v>
      </c>
      <c r="M9412" t="s">
        <v>25</v>
      </c>
      <c r="N9412">
        <v>10224</v>
      </c>
      <c r="O9412">
        <v>101220.43</v>
      </c>
      <c r="P9412">
        <v>71887.09</v>
      </c>
      <c r="Q9412">
        <v>-13480.73</v>
      </c>
    </row>
    <row r="9413" spans="2:17" hidden="1">
      <c r="B9413">
        <v>2015</v>
      </c>
      <c r="C9413">
        <v>10</v>
      </c>
      <c r="D9413" t="s">
        <v>338</v>
      </c>
      <c r="E9413" t="s">
        <v>339</v>
      </c>
      <c r="F9413" t="s">
        <v>364</v>
      </c>
      <c r="G9413" t="s">
        <v>365</v>
      </c>
      <c r="H9413" t="s">
        <v>121</v>
      </c>
      <c r="I9413" t="s">
        <v>1076</v>
      </c>
      <c r="J9413" t="s">
        <v>31</v>
      </c>
      <c r="K9413" t="s">
        <v>366</v>
      </c>
      <c r="L9413" t="s">
        <v>24</v>
      </c>
      <c r="M9413" t="s">
        <v>26</v>
      </c>
      <c r="N9413">
        <v>6137</v>
      </c>
      <c r="O9413">
        <v>368351</v>
      </c>
      <c r="P9413">
        <v>190731.66</v>
      </c>
      <c r="Q9413">
        <v>-24611.47</v>
      </c>
    </row>
    <row r="9414" spans="2:17" hidden="1">
      <c r="B9414">
        <v>2015</v>
      </c>
      <c r="C9414">
        <v>10</v>
      </c>
      <c r="D9414" t="s">
        <v>338</v>
      </c>
      <c r="E9414" t="s">
        <v>339</v>
      </c>
      <c r="F9414" t="s">
        <v>364</v>
      </c>
      <c r="G9414" t="s">
        <v>365</v>
      </c>
      <c r="H9414" t="s">
        <v>121</v>
      </c>
      <c r="I9414" t="s">
        <v>1076</v>
      </c>
      <c r="J9414" t="s">
        <v>31</v>
      </c>
      <c r="K9414" t="s">
        <v>366</v>
      </c>
      <c r="L9414" t="s">
        <v>24</v>
      </c>
      <c r="M9414" t="s">
        <v>27</v>
      </c>
      <c r="N9414">
        <v>2183</v>
      </c>
      <c r="O9414">
        <v>471986.14</v>
      </c>
      <c r="P9414">
        <v>266066</v>
      </c>
      <c r="Q9414">
        <v>7520.3</v>
      </c>
    </row>
    <row r="9415" spans="2:17" hidden="1">
      <c r="B9415">
        <v>2015</v>
      </c>
      <c r="C9415">
        <v>10</v>
      </c>
      <c r="D9415" t="s">
        <v>338</v>
      </c>
      <c r="E9415" t="s">
        <v>339</v>
      </c>
      <c r="F9415" t="s">
        <v>367</v>
      </c>
      <c r="G9415" t="s">
        <v>368</v>
      </c>
      <c r="H9415" t="s">
        <v>20</v>
      </c>
      <c r="I9415" t="s">
        <v>21</v>
      </c>
      <c r="J9415" t="s">
        <v>31</v>
      </c>
      <c r="K9415" t="s">
        <v>369</v>
      </c>
      <c r="L9415" t="s">
        <v>24</v>
      </c>
      <c r="M9415" t="s">
        <v>25</v>
      </c>
      <c r="N9415">
        <v>3755</v>
      </c>
      <c r="O9415">
        <v>21590.05</v>
      </c>
      <c r="P9415">
        <v>20151.3</v>
      </c>
      <c r="Q9415">
        <v>-8928.7199999999993</v>
      </c>
    </row>
    <row r="9416" spans="2:17" hidden="1">
      <c r="B9416">
        <v>2015</v>
      </c>
      <c r="C9416">
        <v>10</v>
      </c>
      <c r="D9416" t="s">
        <v>338</v>
      </c>
      <c r="E9416" t="s">
        <v>339</v>
      </c>
      <c r="F9416" t="s">
        <v>367</v>
      </c>
      <c r="G9416" t="s">
        <v>368</v>
      </c>
      <c r="H9416" t="s">
        <v>20</v>
      </c>
      <c r="I9416" t="s">
        <v>21</v>
      </c>
      <c r="J9416" t="s">
        <v>31</v>
      </c>
      <c r="K9416" t="s">
        <v>369</v>
      </c>
      <c r="L9416" t="s">
        <v>24</v>
      </c>
      <c r="M9416" t="s">
        <v>26</v>
      </c>
      <c r="N9416">
        <v>172</v>
      </c>
      <c r="O9416">
        <v>8754.34</v>
      </c>
      <c r="P9416">
        <v>4372.91</v>
      </c>
      <c r="Q9416">
        <v>-2135.27</v>
      </c>
    </row>
    <row r="9417" spans="2:17" hidden="1">
      <c r="B9417">
        <v>2015</v>
      </c>
      <c r="C9417">
        <v>10</v>
      </c>
      <c r="D9417" t="s">
        <v>338</v>
      </c>
      <c r="E9417" t="s">
        <v>339</v>
      </c>
      <c r="F9417" t="s">
        <v>367</v>
      </c>
      <c r="G9417" t="s">
        <v>368</v>
      </c>
      <c r="H9417" t="s">
        <v>20</v>
      </c>
      <c r="I9417" t="s">
        <v>21</v>
      </c>
      <c r="J9417" t="s">
        <v>31</v>
      </c>
      <c r="K9417" t="s">
        <v>369</v>
      </c>
      <c r="L9417" t="s">
        <v>24</v>
      </c>
      <c r="M9417" t="s">
        <v>27</v>
      </c>
      <c r="N9417">
        <v>28</v>
      </c>
      <c r="O9417">
        <v>7212</v>
      </c>
      <c r="P9417">
        <v>5058.54</v>
      </c>
      <c r="Q9417">
        <v>142.16999999999999</v>
      </c>
    </row>
    <row r="9418" spans="2:17" hidden="1">
      <c r="B9418">
        <v>2015</v>
      </c>
      <c r="C9418">
        <v>10</v>
      </c>
      <c r="D9418" t="s">
        <v>338</v>
      </c>
      <c r="E9418" t="s">
        <v>339</v>
      </c>
      <c r="F9418" t="s">
        <v>370</v>
      </c>
      <c r="G9418" t="s">
        <v>371</v>
      </c>
      <c r="H9418" t="s">
        <v>144</v>
      </c>
      <c r="I9418" t="s">
        <v>21</v>
      </c>
      <c r="J9418" t="s">
        <v>31</v>
      </c>
      <c r="K9418" t="s">
        <v>372</v>
      </c>
      <c r="L9418" t="s">
        <v>24</v>
      </c>
      <c r="M9418" t="s">
        <v>25</v>
      </c>
      <c r="N9418">
        <v>1512</v>
      </c>
      <c r="O9418">
        <v>17086.63</v>
      </c>
      <c r="P9418">
        <v>10248.1</v>
      </c>
      <c r="Q9418">
        <v>-7206.68</v>
      </c>
    </row>
    <row r="9419" spans="2:17" hidden="1">
      <c r="B9419">
        <v>2015</v>
      </c>
      <c r="C9419">
        <v>10</v>
      </c>
      <c r="D9419" t="s">
        <v>338</v>
      </c>
      <c r="E9419" t="s">
        <v>339</v>
      </c>
      <c r="F9419" t="s">
        <v>370</v>
      </c>
      <c r="G9419" t="s">
        <v>371</v>
      </c>
      <c r="H9419" t="s">
        <v>144</v>
      </c>
      <c r="I9419" t="s">
        <v>21</v>
      </c>
      <c r="J9419" t="s">
        <v>31</v>
      </c>
      <c r="K9419" t="s">
        <v>372</v>
      </c>
      <c r="L9419" t="s">
        <v>24</v>
      </c>
      <c r="M9419" t="s">
        <v>26</v>
      </c>
      <c r="N9419">
        <v>696</v>
      </c>
      <c r="O9419">
        <v>39808.639999999999</v>
      </c>
      <c r="P9419">
        <v>20942.28</v>
      </c>
      <c r="Q9419">
        <v>-8799.81</v>
      </c>
    </row>
    <row r="9420" spans="2:17" hidden="1">
      <c r="B9420">
        <v>2015</v>
      </c>
      <c r="C9420">
        <v>10</v>
      </c>
      <c r="D9420" t="s">
        <v>338</v>
      </c>
      <c r="E9420" t="s">
        <v>339</v>
      </c>
      <c r="F9420" t="s">
        <v>370</v>
      </c>
      <c r="G9420" t="s">
        <v>371</v>
      </c>
      <c r="H9420" t="s">
        <v>144</v>
      </c>
      <c r="I9420" t="s">
        <v>21</v>
      </c>
      <c r="J9420" t="s">
        <v>31</v>
      </c>
      <c r="K9420" t="s">
        <v>372</v>
      </c>
      <c r="L9420" t="s">
        <v>24</v>
      </c>
      <c r="M9420" t="s">
        <v>27</v>
      </c>
      <c r="N9420">
        <v>183</v>
      </c>
      <c r="O9420">
        <v>35235.33</v>
      </c>
      <c r="P9420">
        <v>25278.2</v>
      </c>
      <c r="Q9420">
        <v>776.68</v>
      </c>
    </row>
    <row r="9421" spans="2:17" hidden="1">
      <c r="B9421">
        <v>2015</v>
      </c>
      <c r="C9421">
        <v>10</v>
      </c>
      <c r="D9421" t="s">
        <v>338</v>
      </c>
      <c r="E9421" t="s">
        <v>339</v>
      </c>
      <c r="F9421" t="s">
        <v>1040</v>
      </c>
      <c r="G9421" t="s">
        <v>1041</v>
      </c>
      <c r="H9421" t="s">
        <v>30</v>
      </c>
      <c r="I9421" t="s">
        <v>21</v>
      </c>
      <c r="J9421" t="s">
        <v>31</v>
      </c>
      <c r="K9421" t="s">
        <v>1042</v>
      </c>
      <c r="L9421" t="s">
        <v>24</v>
      </c>
      <c r="M9421" t="s">
        <v>25</v>
      </c>
      <c r="N9421">
        <v>633</v>
      </c>
      <c r="O9421">
        <v>3493</v>
      </c>
      <c r="P9421">
        <v>4306.28</v>
      </c>
      <c r="Q9421">
        <v>-1697.31</v>
      </c>
    </row>
    <row r="9422" spans="2:17" hidden="1">
      <c r="B9422">
        <v>2015</v>
      </c>
      <c r="C9422">
        <v>10</v>
      </c>
      <c r="D9422" t="s">
        <v>338</v>
      </c>
      <c r="E9422" t="s">
        <v>339</v>
      </c>
      <c r="F9422" t="s">
        <v>1040</v>
      </c>
      <c r="G9422" t="s">
        <v>1041</v>
      </c>
      <c r="H9422" t="s">
        <v>30</v>
      </c>
      <c r="I9422" t="s">
        <v>21</v>
      </c>
      <c r="J9422" t="s">
        <v>31</v>
      </c>
      <c r="K9422" t="s">
        <v>1042</v>
      </c>
      <c r="L9422" t="s">
        <v>24</v>
      </c>
      <c r="M9422" t="s">
        <v>26</v>
      </c>
      <c r="N9422">
        <v>35</v>
      </c>
      <c r="O9422">
        <v>1734</v>
      </c>
      <c r="P9422">
        <v>1028.96</v>
      </c>
      <c r="Q9422">
        <v>-509.95</v>
      </c>
    </row>
    <row r="9423" spans="2:17" hidden="1">
      <c r="B9423">
        <v>2015</v>
      </c>
      <c r="C9423">
        <v>10</v>
      </c>
      <c r="D9423" t="s">
        <v>338</v>
      </c>
      <c r="E9423" t="s">
        <v>339</v>
      </c>
      <c r="F9423" t="s">
        <v>1040</v>
      </c>
      <c r="G9423" t="s">
        <v>1041</v>
      </c>
      <c r="H9423" t="s">
        <v>30</v>
      </c>
      <c r="I9423" t="s">
        <v>21</v>
      </c>
      <c r="J9423" t="s">
        <v>31</v>
      </c>
      <c r="K9423" t="s">
        <v>1042</v>
      </c>
      <c r="L9423" t="s">
        <v>24</v>
      </c>
      <c r="M9423" t="s">
        <v>27</v>
      </c>
      <c r="N9423">
        <v>3</v>
      </c>
      <c r="O9423">
        <v>389</v>
      </c>
      <c r="P9423">
        <v>329.5</v>
      </c>
      <c r="Q9423">
        <v>9.27</v>
      </c>
    </row>
    <row r="9424" spans="2:17" hidden="1">
      <c r="B9424">
        <v>2015</v>
      </c>
      <c r="C9424">
        <v>10</v>
      </c>
      <c r="D9424" t="s">
        <v>338</v>
      </c>
      <c r="E9424" t="s">
        <v>339</v>
      </c>
      <c r="F9424" t="s">
        <v>373</v>
      </c>
      <c r="G9424" t="s">
        <v>374</v>
      </c>
      <c r="H9424" t="s">
        <v>30</v>
      </c>
      <c r="I9424" t="s">
        <v>21</v>
      </c>
      <c r="J9424" t="s">
        <v>31</v>
      </c>
      <c r="K9424" t="s">
        <v>375</v>
      </c>
      <c r="L9424" t="s">
        <v>24</v>
      </c>
      <c r="M9424" t="s">
        <v>25</v>
      </c>
      <c r="N9424">
        <v>963</v>
      </c>
      <c r="O9424">
        <v>6435.96</v>
      </c>
      <c r="P9424">
        <v>6891.11</v>
      </c>
      <c r="Q9424">
        <v>-3136.32</v>
      </c>
    </row>
    <row r="9425" spans="2:17" hidden="1">
      <c r="B9425">
        <v>2015</v>
      </c>
      <c r="C9425">
        <v>10</v>
      </c>
      <c r="D9425" t="s">
        <v>338</v>
      </c>
      <c r="E9425" t="s">
        <v>339</v>
      </c>
      <c r="F9425" t="s">
        <v>373</v>
      </c>
      <c r="G9425" t="s">
        <v>374</v>
      </c>
      <c r="H9425" t="s">
        <v>30</v>
      </c>
      <c r="I9425" t="s">
        <v>21</v>
      </c>
      <c r="J9425" t="s">
        <v>31</v>
      </c>
      <c r="K9425" t="s">
        <v>375</v>
      </c>
      <c r="L9425" t="s">
        <v>24</v>
      </c>
      <c r="M9425" t="s">
        <v>26</v>
      </c>
      <c r="N9425">
        <v>191</v>
      </c>
      <c r="O9425">
        <v>10005.5</v>
      </c>
      <c r="P9425">
        <v>5895.9</v>
      </c>
      <c r="Q9425">
        <v>-2953.17</v>
      </c>
    </row>
    <row r="9426" spans="2:17" hidden="1">
      <c r="B9426">
        <v>2015</v>
      </c>
      <c r="C9426">
        <v>10</v>
      </c>
      <c r="D9426" t="s">
        <v>338</v>
      </c>
      <c r="E9426" t="s">
        <v>339</v>
      </c>
      <c r="F9426" t="s">
        <v>373</v>
      </c>
      <c r="G9426" t="s">
        <v>374</v>
      </c>
      <c r="H9426" t="s">
        <v>30</v>
      </c>
      <c r="I9426" t="s">
        <v>21</v>
      </c>
      <c r="J9426" t="s">
        <v>31</v>
      </c>
      <c r="K9426" t="s">
        <v>375</v>
      </c>
      <c r="L9426" t="s">
        <v>24</v>
      </c>
      <c r="M9426" t="s">
        <v>27</v>
      </c>
      <c r="N9426">
        <v>9</v>
      </c>
      <c r="O9426">
        <v>1595</v>
      </c>
      <c r="P9426">
        <v>1337.5</v>
      </c>
      <c r="Q9426">
        <v>37.700000000000003</v>
      </c>
    </row>
    <row r="9427" spans="2:17" hidden="1">
      <c r="B9427">
        <v>2015</v>
      </c>
      <c r="C9427">
        <v>10</v>
      </c>
      <c r="D9427" t="s">
        <v>338</v>
      </c>
      <c r="E9427" t="s">
        <v>339</v>
      </c>
      <c r="F9427" t="s">
        <v>376</v>
      </c>
      <c r="G9427" t="s">
        <v>377</v>
      </c>
      <c r="H9427" t="s">
        <v>30</v>
      </c>
      <c r="I9427" t="s">
        <v>21</v>
      </c>
      <c r="J9427" t="s">
        <v>31</v>
      </c>
      <c r="K9427" t="s">
        <v>375</v>
      </c>
      <c r="L9427" t="s">
        <v>24</v>
      </c>
      <c r="M9427" t="s">
        <v>25</v>
      </c>
      <c r="N9427">
        <v>764</v>
      </c>
      <c r="O9427">
        <v>9832</v>
      </c>
      <c r="P9427">
        <v>6878.12</v>
      </c>
      <c r="Q9427">
        <v>-4790.96</v>
      </c>
    </row>
    <row r="9428" spans="2:17" hidden="1">
      <c r="B9428">
        <v>2015</v>
      </c>
      <c r="C9428">
        <v>10</v>
      </c>
      <c r="D9428" t="s">
        <v>338</v>
      </c>
      <c r="E9428" t="s">
        <v>339</v>
      </c>
      <c r="F9428" t="s">
        <v>376</v>
      </c>
      <c r="G9428" t="s">
        <v>377</v>
      </c>
      <c r="H9428" t="s">
        <v>30</v>
      </c>
      <c r="I9428" t="s">
        <v>21</v>
      </c>
      <c r="J9428" t="s">
        <v>31</v>
      </c>
      <c r="K9428" t="s">
        <v>375</v>
      </c>
      <c r="L9428" t="s">
        <v>24</v>
      </c>
      <c r="M9428" t="s">
        <v>26</v>
      </c>
      <c r="N9428">
        <v>509</v>
      </c>
      <c r="O9428">
        <v>27058</v>
      </c>
      <c r="P9428">
        <v>16450.12</v>
      </c>
      <c r="Q9428">
        <v>-7441.58</v>
      </c>
    </row>
    <row r="9429" spans="2:17" hidden="1">
      <c r="B9429">
        <v>2015</v>
      </c>
      <c r="C9429">
        <v>10</v>
      </c>
      <c r="D9429" t="s">
        <v>338</v>
      </c>
      <c r="E9429" t="s">
        <v>339</v>
      </c>
      <c r="F9429" t="s">
        <v>376</v>
      </c>
      <c r="G9429" t="s">
        <v>377</v>
      </c>
      <c r="H9429" t="s">
        <v>30</v>
      </c>
      <c r="I9429" t="s">
        <v>21</v>
      </c>
      <c r="J9429" t="s">
        <v>31</v>
      </c>
      <c r="K9429" t="s">
        <v>375</v>
      </c>
      <c r="L9429" t="s">
        <v>24</v>
      </c>
      <c r="M9429" t="s">
        <v>27</v>
      </c>
      <c r="N9429">
        <v>64</v>
      </c>
      <c r="O9429">
        <v>13702</v>
      </c>
      <c r="P9429">
        <v>11419.29</v>
      </c>
      <c r="Q9429">
        <v>321.91000000000003</v>
      </c>
    </row>
    <row r="9430" spans="2:17" hidden="1">
      <c r="B9430">
        <v>2015</v>
      </c>
      <c r="C9430">
        <v>10</v>
      </c>
      <c r="D9430" t="s">
        <v>338</v>
      </c>
      <c r="E9430" t="s">
        <v>339</v>
      </c>
      <c r="F9430" t="s">
        <v>378</v>
      </c>
      <c r="G9430" t="s">
        <v>379</v>
      </c>
      <c r="H9430" t="s">
        <v>30</v>
      </c>
      <c r="I9430" t="s">
        <v>21</v>
      </c>
      <c r="J9430" t="s">
        <v>31</v>
      </c>
      <c r="K9430" t="s">
        <v>380</v>
      </c>
      <c r="L9430" t="s">
        <v>24</v>
      </c>
      <c r="M9430" t="s">
        <v>25</v>
      </c>
      <c r="N9430">
        <v>8905</v>
      </c>
      <c r="O9430">
        <v>49490.11</v>
      </c>
      <c r="P9430">
        <v>60499.7</v>
      </c>
      <c r="Q9430">
        <v>-23747.22</v>
      </c>
    </row>
    <row r="9431" spans="2:17" hidden="1">
      <c r="B9431">
        <v>2015</v>
      </c>
      <c r="C9431">
        <v>10</v>
      </c>
      <c r="D9431" t="s">
        <v>338</v>
      </c>
      <c r="E9431" t="s">
        <v>339</v>
      </c>
      <c r="F9431" t="s">
        <v>378</v>
      </c>
      <c r="G9431" t="s">
        <v>379</v>
      </c>
      <c r="H9431" t="s">
        <v>30</v>
      </c>
      <c r="I9431" t="s">
        <v>21</v>
      </c>
      <c r="J9431" t="s">
        <v>31</v>
      </c>
      <c r="K9431" t="s">
        <v>380</v>
      </c>
      <c r="L9431" t="s">
        <v>24</v>
      </c>
      <c r="M9431" t="s">
        <v>26</v>
      </c>
      <c r="N9431">
        <v>299</v>
      </c>
      <c r="O9431">
        <v>13683.22</v>
      </c>
      <c r="P9431">
        <v>7823.18</v>
      </c>
      <c r="Q9431">
        <v>-4305.71</v>
      </c>
    </row>
    <row r="9432" spans="2:17" hidden="1">
      <c r="B9432">
        <v>2015</v>
      </c>
      <c r="C9432">
        <v>10</v>
      </c>
      <c r="D9432" t="s">
        <v>338</v>
      </c>
      <c r="E9432" t="s">
        <v>339</v>
      </c>
      <c r="F9432" t="s">
        <v>378</v>
      </c>
      <c r="G9432" t="s">
        <v>379</v>
      </c>
      <c r="H9432" t="s">
        <v>30</v>
      </c>
      <c r="I9432" t="s">
        <v>21</v>
      </c>
      <c r="J9432" t="s">
        <v>31</v>
      </c>
      <c r="K9432" t="s">
        <v>380</v>
      </c>
      <c r="L9432" t="s">
        <v>24</v>
      </c>
      <c r="M9432" t="s">
        <v>27</v>
      </c>
      <c r="N9432">
        <v>16</v>
      </c>
      <c r="O9432">
        <v>2597.81</v>
      </c>
      <c r="P9432">
        <v>2152.81</v>
      </c>
      <c r="Q9432">
        <v>60.58</v>
      </c>
    </row>
    <row r="9433" spans="2:17" hidden="1">
      <c r="B9433">
        <v>2015</v>
      </c>
      <c r="C9433">
        <v>10</v>
      </c>
      <c r="D9433" t="s">
        <v>338</v>
      </c>
      <c r="E9433" t="s">
        <v>339</v>
      </c>
      <c r="F9433" t="s">
        <v>381</v>
      </c>
      <c r="G9433" t="s">
        <v>382</v>
      </c>
      <c r="H9433" t="s">
        <v>30</v>
      </c>
      <c r="I9433" t="s">
        <v>21</v>
      </c>
      <c r="J9433" t="s">
        <v>31</v>
      </c>
      <c r="K9433" t="s">
        <v>383</v>
      </c>
      <c r="L9433" t="s">
        <v>24</v>
      </c>
      <c r="M9433" t="s">
        <v>25</v>
      </c>
      <c r="N9433">
        <v>208</v>
      </c>
      <c r="O9433">
        <v>1414.8</v>
      </c>
      <c r="P9433">
        <v>1494.53</v>
      </c>
      <c r="Q9433">
        <v>-687.54</v>
      </c>
    </row>
    <row r="9434" spans="2:17" hidden="1">
      <c r="B9434">
        <v>2015</v>
      </c>
      <c r="C9434">
        <v>10</v>
      </c>
      <c r="D9434" t="s">
        <v>338</v>
      </c>
      <c r="E9434" t="s">
        <v>339</v>
      </c>
      <c r="F9434" t="s">
        <v>381</v>
      </c>
      <c r="G9434" t="s">
        <v>382</v>
      </c>
      <c r="H9434" t="s">
        <v>30</v>
      </c>
      <c r="I9434" t="s">
        <v>21</v>
      </c>
      <c r="J9434" t="s">
        <v>31</v>
      </c>
      <c r="K9434" t="s">
        <v>383</v>
      </c>
      <c r="L9434" t="s">
        <v>24</v>
      </c>
      <c r="M9434" t="s">
        <v>26</v>
      </c>
      <c r="N9434">
        <v>13</v>
      </c>
      <c r="O9434">
        <v>758.9</v>
      </c>
      <c r="P9434">
        <v>472.22</v>
      </c>
      <c r="Q9434">
        <v>-189.54</v>
      </c>
    </row>
    <row r="9435" spans="2:17" hidden="1">
      <c r="B9435">
        <v>2015</v>
      </c>
      <c r="C9435">
        <v>10</v>
      </c>
      <c r="D9435" t="s">
        <v>338</v>
      </c>
      <c r="E9435" t="s">
        <v>339</v>
      </c>
      <c r="F9435" t="s">
        <v>381</v>
      </c>
      <c r="G9435" t="s">
        <v>382</v>
      </c>
      <c r="H9435" t="s">
        <v>30</v>
      </c>
      <c r="I9435" t="s">
        <v>21</v>
      </c>
      <c r="J9435" t="s">
        <v>31</v>
      </c>
      <c r="K9435" t="s">
        <v>383</v>
      </c>
      <c r="L9435" t="s">
        <v>24</v>
      </c>
      <c r="M9435" t="s">
        <v>27</v>
      </c>
      <c r="N9435">
        <v>1</v>
      </c>
      <c r="O9435">
        <v>103.2</v>
      </c>
      <c r="P9435">
        <v>88.51</v>
      </c>
      <c r="Q9435">
        <v>2.4900000000000002</v>
      </c>
    </row>
    <row r="9436" spans="2:17" hidden="1">
      <c r="B9436">
        <v>2015</v>
      </c>
      <c r="C9436">
        <v>10</v>
      </c>
      <c r="D9436" t="s">
        <v>338</v>
      </c>
      <c r="E9436" t="s">
        <v>339</v>
      </c>
      <c r="F9436" t="s">
        <v>384</v>
      </c>
      <c r="G9436" t="s">
        <v>385</v>
      </c>
      <c r="H9436" t="s">
        <v>30</v>
      </c>
      <c r="I9436" t="s">
        <v>21</v>
      </c>
      <c r="J9436" t="s">
        <v>31</v>
      </c>
      <c r="K9436" t="s">
        <v>380</v>
      </c>
      <c r="L9436" t="s">
        <v>24</v>
      </c>
      <c r="M9436" t="s">
        <v>25</v>
      </c>
      <c r="N9436">
        <v>819</v>
      </c>
      <c r="O9436">
        <v>5367</v>
      </c>
      <c r="P9436">
        <v>5828.76</v>
      </c>
      <c r="Q9436">
        <v>-2615.65</v>
      </c>
    </row>
    <row r="9437" spans="2:17" hidden="1">
      <c r="B9437">
        <v>2015</v>
      </c>
      <c r="C9437">
        <v>10</v>
      </c>
      <c r="D9437" t="s">
        <v>338</v>
      </c>
      <c r="E9437" t="s">
        <v>339</v>
      </c>
      <c r="F9437" t="s">
        <v>384</v>
      </c>
      <c r="G9437" t="s">
        <v>385</v>
      </c>
      <c r="H9437" t="s">
        <v>30</v>
      </c>
      <c r="I9437" t="s">
        <v>21</v>
      </c>
      <c r="J9437" t="s">
        <v>31</v>
      </c>
      <c r="K9437" t="s">
        <v>380</v>
      </c>
      <c r="L9437" t="s">
        <v>24</v>
      </c>
      <c r="M9437" t="s">
        <v>26</v>
      </c>
      <c r="N9437">
        <v>27</v>
      </c>
      <c r="O9437">
        <v>1168</v>
      </c>
      <c r="P9437">
        <v>662.56</v>
      </c>
      <c r="Q9437">
        <v>-394.74</v>
      </c>
    </row>
    <row r="9438" spans="2:17" hidden="1">
      <c r="B9438">
        <v>2015</v>
      </c>
      <c r="C9438">
        <v>10</v>
      </c>
      <c r="D9438" t="s">
        <v>338</v>
      </c>
      <c r="E9438" t="s">
        <v>339</v>
      </c>
      <c r="F9438" t="s">
        <v>384</v>
      </c>
      <c r="G9438" t="s">
        <v>385</v>
      </c>
      <c r="H9438" t="s">
        <v>30</v>
      </c>
      <c r="I9438" t="s">
        <v>21</v>
      </c>
      <c r="J9438" t="s">
        <v>31</v>
      </c>
      <c r="K9438" t="s">
        <v>380</v>
      </c>
      <c r="L9438" t="s">
        <v>24</v>
      </c>
      <c r="M9438" t="s">
        <v>27</v>
      </c>
      <c r="N9438">
        <v>2</v>
      </c>
      <c r="O9438">
        <v>437</v>
      </c>
      <c r="P9438">
        <v>363.98</v>
      </c>
      <c r="Q9438">
        <v>10.26</v>
      </c>
    </row>
    <row r="9439" spans="2:17" hidden="1">
      <c r="B9439">
        <v>2015</v>
      </c>
      <c r="C9439">
        <v>10</v>
      </c>
      <c r="D9439" t="s">
        <v>338</v>
      </c>
      <c r="E9439" t="s">
        <v>339</v>
      </c>
      <c r="F9439" t="s">
        <v>386</v>
      </c>
      <c r="G9439" t="s">
        <v>387</v>
      </c>
      <c r="H9439" t="s">
        <v>30</v>
      </c>
      <c r="I9439" t="s">
        <v>21</v>
      </c>
      <c r="J9439" t="s">
        <v>31</v>
      </c>
      <c r="K9439" t="s">
        <v>380</v>
      </c>
      <c r="L9439" t="s">
        <v>24</v>
      </c>
      <c r="M9439" t="s">
        <v>25</v>
      </c>
      <c r="N9439">
        <v>1365</v>
      </c>
      <c r="O9439">
        <v>6973.46</v>
      </c>
      <c r="P9439">
        <v>9119.35</v>
      </c>
      <c r="Q9439">
        <v>-3388.93</v>
      </c>
    </row>
    <row r="9440" spans="2:17" hidden="1">
      <c r="B9440">
        <v>2015</v>
      </c>
      <c r="C9440">
        <v>10</v>
      </c>
      <c r="D9440" t="s">
        <v>338</v>
      </c>
      <c r="E9440" t="s">
        <v>339</v>
      </c>
      <c r="F9440" t="s">
        <v>386</v>
      </c>
      <c r="G9440" t="s">
        <v>387</v>
      </c>
      <c r="H9440" t="s">
        <v>30</v>
      </c>
      <c r="I9440" t="s">
        <v>21</v>
      </c>
      <c r="J9440" t="s">
        <v>31</v>
      </c>
      <c r="K9440" t="s">
        <v>380</v>
      </c>
      <c r="L9440" t="s">
        <v>24</v>
      </c>
      <c r="M9440" t="s">
        <v>26</v>
      </c>
      <c r="N9440">
        <v>21</v>
      </c>
      <c r="O9440">
        <v>899.62</v>
      </c>
      <c r="P9440">
        <v>506.42</v>
      </c>
      <c r="Q9440">
        <v>-306.68</v>
      </c>
    </row>
    <row r="9441" spans="2:17" hidden="1">
      <c r="B9441">
        <v>2015</v>
      </c>
      <c r="C9441">
        <v>10</v>
      </c>
      <c r="D9441" t="s">
        <v>338</v>
      </c>
      <c r="E9441" t="s">
        <v>339</v>
      </c>
      <c r="F9441" t="s">
        <v>386</v>
      </c>
      <c r="G9441" t="s">
        <v>387</v>
      </c>
      <c r="H9441" t="s">
        <v>30</v>
      </c>
      <c r="I9441" t="s">
        <v>21</v>
      </c>
      <c r="J9441" t="s">
        <v>31</v>
      </c>
      <c r="K9441" t="s">
        <v>380</v>
      </c>
      <c r="L9441" t="s">
        <v>24</v>
      </c>
      <c r="M9441" t="s">
        <v>27</v>
      </c>
      <c r="N9441">
        <v>2</v>
      </c>
      <c r="O9441">
        <v>302.56</v>
      </c>
      <c r="P9441">
        <v>237.21</v>
      </c>
      <c r="Q9441">
        <v>19.309999999999999</v>
      </c>
    </row>
    <row r="9442" spans="2:17" hidden="1">
      <c r="B9442">
        <v>2015</v>
      </c>
      <c r="C9442">
        <v>10</v>
      </c>
      <c r="D9442" t="s">
        <v>388</v>
      </c>
      <c r="E9442" t="s">
        <v>389</v>
      </c>
      <c r="F9442" t="s">
        <v>390</v>
      </c>
      <c r="G9442" t="s">
        <v>391</v>
      </c>
      <c r="H9442" t="s">
        <v>140</v>
      </c>
      <c r="I9442" t="s">
        <v>1076</v>
      </c>
      <c r="J9442" t="s">
        <v>31</v>
      </c>
      <c r="K9442" t="s">
        <v>392</v>
      </c>
      <c r="L9442" t="s">
        <v>24</v>
      </c>
      <c r="M9442" t="s">
        <v>25</v>
      </c>
      <c r="N9442">
        <v>10749</v>
      </c>
      <c r="O9442">
        <v>131752.46</v>
      </c>
      <c r="P9442">
        <v>84365.29</v>
      </c>
      <c r="Q9442">
        <v>-17468.919999999998</v>
      </c>
    </row>
    <row r="9443" spans="2:17" hidden="1">
      <c r="B9443">
        <v>2015</v>
      </c>
      <c r="C9443">
        <v>10</v>
      </c>
      <c r="D9443" t="s">
        <v>388</v>
      </c>
      <c r="E9443" t="s">
        <v>389</v>
      </c>
      <c r="F9443" t="s">
        <v>390</v>
      </c>
      <c r="G9443" t="s">
        <v>391</v>
      </c>
      <c r="H9443" t="s">
        <v>140</v>
      </c>
      <c r="I9443" t="s">
        <v>1076</v>
      </c>
      <c r="J9443" t="s">
        <v>31</v>
      </c>
      <c r="K9443" t="s">
        <v>392</v>
      </c>
      <c r="L9443" t="s">
        <v>24</v>
      </c>
      <c r="M9443" t="s">
        <v>26</v>
      </c>
      <c r="N9443">
        <v>15833</v>
      </c>
      <c r="O9443">
        <v>1129798.3</v>
      </c>
      <c r="P9443">
        <v>574775.41</v>
      </c>
      <c r="Q9443">
        <v>-70807.11</v>
      </c>
    </row>
    <row r="9444" spans="2:17" hidden="1">
      <c r="B9444">
        <v>2015</v>
      </c>
      <c r="C9444">
        <v>10</v>
      </c>
      <c r="D9444" t="s">
        <v>388</v>
      </c>
      <c r="E9444" t="s">
        <v>389</v>
      </c>
      <c r="F9444" t="s">
        <v>390</v>
      </c>
      <c r="G9444" t="s">
        <v>391</v>
      </c>
      <c r="H9444" t="s">
        <v>140</v>
      </c>
      <c r="I9444" t="s">
        <v>1076</v>
      </c>
      <c r="J9444" t="s">
        <v>31</v>
      </c>
      <c r="K9444" t="s">
        <v>392</v>
      </c>
      <c r="L9444" t="s">
        <v>24</v>
      </c>
      <c r="M9444" t="s">
        <v>27</v>
      </c>
      <c r="N9444">
        <v>18076</v>
      </c>
      <c r="O9444">
        <v>3673678.2</v>
      </c>
      <c r="P9444">
        <v>2057693.36</v>
      </c>
      <c r="Q9444">
        <v>58182.28</v>
      </c>
    </row>
    <row r="9445" spans="2:17" hidden="1">
      <c r="B9445">
        <v>2015</v>
      </c>
      <c r="C9445">
        <v>10</v>
      </c>
      <c r="D9445" t="s">
        <v>388</v>
      </c>
      <c r="E9445" t="s">
        <v>389</v>
      </c>
      <c r="F9445" t="s">
        <v>393</v>
      </c>
      <c r="G9445" t="s">
        <v>394</v>
      </c>
      <c r="H9445" t="s">
        <v>140</v>
      </c>
      <c r="I9445" t="s">
        <v>1076</v>
      </c>
      <c r="J9445" t="s">
        <v>31</v>
      </c>
      <c r="K9445" t="s">
        <v>395</v>
      </c>
      <c r="L9445" t="s">
        <v>24</v>
      </c>
      <c r="M9445" t="s">
        <v>25</v>
      </c>
      <c r="N9445">
        <v>16269</v>
      </c>
      <c r="O9445">
        <v>170121.9</v>
      </c>
      <c r="P9445">
        <v>116158.38</v>
      </c>
      <c r="Q9445">
        <v>-22591.439999999999</v>
      </c>
    </row>
    <row r="9446" spans="2:17" hidden="1">
      <c r="B9446">
        <v>2015</v>
      </c>
      <c r="C9446">
        <v>10</v>
      </c>
      <c r="D9446" t="s">
        <v>388</v>
      </c>
      <c r="E9446" t="s">
        <v>389</v>
      </c>
      <c r="F9446" t="s">
        <v>393</v>
      </c>
      <c r="G9446" t="s">
        <v>394</v>
      </c>
      <c r="H9446" t="s">
        <v>140</v>
      </c>
      <c r="I9446" t="s">
        <v>1076</v>
      </c>
      <c r="J9446" t="s">
        <v>31</v>
      </c>
      <c r="K9446" t="s">
        <v>395</v>
      </c>
      <c r="L9446" t="s">
        <v>24</v>
      </c>
      <c r="M9446" t="s">
        <v>26</v>
      </c>
      <c r="N9446">
        <v>26957</v>
      </c>
      <c r="O9446">
        <v>1812823.75</v>
      </c>
      <c r="P9446">
        <v>932367.51</v>
      </c>
      <c r="Q9446">
        <v>-109701.36</v>
      </c>
    </row>
    <row r="9447" spans="2:17" hidden="1">
      <c r="B9447">
        <v>2015</v>
      </c>
      <c r="C9447">
        <v>10</v>
      </c>
      <c r="D9447" t="s">
        <v>388</v>
      </c>
      <c r="E9447" t="s">
        <v>389</v>
      </c>
      <c r="F9447" t="s">
        <v>393</v>
      </c>
      <c r="G9447" t="s">
        <v>394</v>
      </c>
      <c r="H9447" t="s">
        <v>140</v>
      </c>
      <c r="I9447" t="s">
        <v>1076</v>
      </c>
      <c r="J9447" t="s">
        <v>31</v>
      </c>
      <c r="K9447" t="s">
        <v>395</v>
      </c>
      <c r="L9447" t="s">
        <v>24</v>
      </c>
      <c r="M9447" t="s">
        <v>27</v>
      </c>
      <c r="N9447">
        <v>29427</v>
      </c>
      <c r="O9447">
        <v>5692339.2199999997</v>
      </c>
      <c r="P9447">
        <v>3197222.43</v>
      </c>
      <c r="Q9447">
        <v>90204.12</v>
      </c>
    </row>
    <row r="9448" spans="2:17" hidden="1">
      <c r="B9448">
        <v>2015</v>
      </c>
      <c r="C9448">
        <v>10</v>
      </c>
      <c r="D9448" t="s">
        <v>388</v>
      </c>
      <c r="E9448" t="s">
        <v>389</v>
      </c>
      <c r="F9448" t="s">
        <v>396</v>
      </c>
      <c r="G9448" t="s">
        <v>397</v>
      </c>
      <c r="H9448" t="s">
        <v>140</v>
      </c>
      <c r="I9448" t="s">
        <v>1076</v>
      </c>
      <c r="J9448" t="s">
        <v>31</v>
      </c>
      <c r="K9448" t="s">
        <v>398</v>
      </c>
      <c r="L9448" t="s">
        <v>24</v>
      </c>
      <c r="M9448" t="s">
        <v>25</v>
      </c>
      <c r="N9448">
        <v>10932</v>
      </c>
      <c r="O9448">
        <v>138630.9</v>
      </c>
      <c r="P9448">
        <v>87643.01</v>
      </c>
      <c r="Q9448">
        <v>-18381.439999999999</v>
      </c>
    </row>
    <row r="9449" spans="2:17" hidden="1">
      <c r="B9449">
        <v>2015</v>
      </c>
      <c r="C9449">
        <v>10</v>
      </c>
      <c r="D9449" t="s">
        <v>388</v>
      </c>
      <c r="E9449" t="s">
        <v>389</v>
      </c>
      <c r="F9449" t="s">
        <v>396</v>
      </c>
      <c r="G9449" t="s">
        <v>397</v>
      </c>
      <c r="H9449" t="s">
        <v>140</v>
      </c>
      <c r="I9449" t="s">
        <v>1076</v>
      </c>
      <c r="J9449" t="s">
        <v>31</v>
      </c>
      <c r="K9449" t="s">
        <v>398</v>
      </c>
      <c r="L9449" t="s">
        <v>24</v>
      </c>
      <c r="M9449" t="s">
        <v>26</v>
      </c>
      <c r="N9449">
        <v>14680</v>
      </c>
      <c r="O9449">
        <v>923381.51</v>
      </c>
      <c r="P9449">
        <v>474401.92</v>
      </c>
      <c r="Q9449">
        <v>-58448.77</v>
      </c>
    </row>
    <row r="9450" spans="2:17" hidden="1">
      <c r="B9450">
        <v>2015</v>
      </c>
      <c r="C9450">
        <v>10</v>
      </c>
      <c r="D9450" t="s">
        <v>388</v>
      </c>
      <c r="E9450" t="s">
        <v>389</v>
      </c>
      <c r="F9450" t="s">
        <v>396</v>
      </c>
      <c r="G9450" t="s">
        <v>397</v>
      </c>
      <c r="H9450" t="s">
        <v>140</v>
      </c>
      <c r="I9450" t="s">
        <v>1076</v>
      </c>
      <c r="J9450" t="s">
        <v>31</v>
      </c>
      <c r="K9450" t="s">
        <v>398</v>
      </c>
      <c r="L9450" t="s">
        <v>24</v>
      </c>
      <c r="M9450" t="s">
        <v>27</v>
      </c>
      <c r="N9450">
        <v>8057</v>
      </c>
      <c r="O9450">
        <v>1416591.8</v>
      </c>
      <c r="P9450">
        <v>796797.86</v>
      </c>
      <c r="Q9450">
        <v>22532.84</v>
      </c>
    </row>
    <row r="9451" spans="2:17" hidden="1">
      <c r="B9451">
        <v>2015</v>
      </c>
      <c r="C9451">
        <v>10</v>
      </c>
      <c r="D9451" t="s">
        <v>388</v>
      </c>
      <c r="E9451" t="s">
        <v>389</v>
      </c>
      <c r="F9451" t="s">
        <v>399</v>
      </c>
      <c r="G9451" t="s">
        <v>400</v>
      </c>
      <c r="H9451" t="s">
        <v>140</v>
      </c>
      <c r="I9451" t="s">
        <v>1076</v>
      </c>
      <c r="J9451" t="s">
        <v>31</v>
      </c>
      <c r="K9451" t="s">
        <v>401</v>
      </c>
      <c r="L9451" t="s">
        <v>24</v>
      </c>
      <c r="M9451" t="s">
        <v>25</v>
      </c>
      <c r="N9451">
        <v>1448</v>
      </c>
      <c r="O9451">
        <v>25527</v>
      </c>
      <c r="P9451">
        <v>14827.13</v>
      </c>
      <c r="Q9451">
        <v>-3506.13</v>
      </c>
    </row>
    <row r="9452" spans="2:17" hidden="1">
      <c r="B9452">
        <v>2015</v>
      </c>
      <c r="C9452">
        <v>10</v>
      </c>
      <c r="D9452" t="s">
        <v>388</v>
      </c>
      <c r="E9452" t="s">
        <v>389</v>
      </c>
      <c r="F9452" t="s">
        <v>399</v>
      </c>
      <c r="G9452" t="s">
        <v>400</v>
      </c>
      <c r="H9452" t="s">
        <v>140</v>
      </c>
      <c r="I9452" t="s">
        <v>1076</v>
      </c>
      <c r="J9452" t="s">
        <v>31</v>
      </c>
      <c r="K9452" t="s">
        <v>401</v>
      </c>
      <c r="L9452" t="s">
        <v>24</v>
      </c>
      <c r="M9452" t="s">
        <v>26</v>
      </c>
      <c r="N9452">
        <v>2161</v>
      </c>
      <c r="O9452">
        <v>154671</v>
      </c>
      <c r="P9452">
        <v>80523.740000000005</v>
      </c>
      <c r="Q9452">
        <v>-10831.48</v>
      </c>
    </row>
    <row r="9453" spans="2:17" hidden="1">
      <c r="B9453">
        <v>2015</v>
      </c>
      <c r="C9453">
        <v>10</v>
      </c>
      <c r="D9453" t="s">
        <v>388</v>
      </c>
      <c r="E9453" t="s">
        <v>389</v>
      </c>
      <c r="F9453" t="s">
        <v>399</v>
      </c>
      <c r="G9453" t="s">
        <v>400</v>
      </c>
      <c r="H9453" t="s">
        <v>140</v>
      </c>
      <c r="I9453" t="s">
        <v>1076</v>
      </c>
      <c r="J9453" t="s">
        <v>31</v>
      </c>
      <c r="K9453" t="s">
        <v>401</v>
      </c>
      <c r="L9453" t="s">
        <v>24</v>
      </c>
      <c r="M9453" t="s">
        <v>27</v>
      </c>
      <c r="N9453">
        <v>1238</v>
      </c>
      <c r="O9453">
        <v>222213</v>
      </c>
      <c r="P9453">
        <v>129328.49</v>
      </c>
      <c r="Q9453">
        <v>3639.93</v>
      </c>
    </row>
    <row r="9454" spans="2:17" hidden="1">
      <c r="B9454">
        <v>2015</v>
      </c>
      <c r="C9454">
        <v>10</v>
      </c>
      <c r="D9454" t="s">
        <v>388</v>
      </c>
      <c r="E9454" t="s">
        <v>389</v>
      </c>
      <c r="F9454" t="s">
        <v>402</v>
      </c>
      <c r="G9454" t="s">
        <v>403</v>
      </c>
      <c r="H9454" t="s">
        <v>140</v>
      </c>
      <c r="I9454" t="s">
        <v>1076</v>
      </c>
      <c r="J9454" t="s">
        <v>31</v>
      </c>
      <c r="K9454" t="s">
        <v>404</v>
      </c>
      <c r="L9454" t="s">
        <v>24</v>
      </c>
      <c r="M9454" t="s">
        <v>25</v>
      </c>
      <c r="N9454">
        <v>39351</v>
      </c>
      <c r="O9454">
        <v>499895.76</v>
      </c>
      <c r="P9454">
        <v>316227.21000000002</v>
      </c>
      <c r="Q9454">
        <v>-66389.399999999994</v>
      </c>
    </row>
    <row r="9455" spans="2:17" hidden="1">
      <c r="B9455">
        <v>2015</v>
      </c>
      <c r="C9455">
        <v>10</v>
      </c>
      <c r="D9455" t="s">
        <v>388</v>
      </c>
      <c r="E9455" t="s">
        <v>389</v>
      </c>
      <c r="F9455" t="s">
        <v>402</v>
      </c>
      <c r="G9455" t="s">
        <v>403</v>
      </c>
      <c r="H9455" t="s">
        <v>140</v>
      </c>
      <c r="I9455" t="s">
        <v>1076</v>
      </c>
      <c r="J9455" t="s">
        <v>31</v>
      </c>
      <c r="K9455" t="s">
        <v>404</v>
      </c>
      <c r="L9455" t="s">
        <v>24</v>
      </c>
      <c r="M9455" t="s">
        <v>26</v>
      </c>
      <c r="N9455">
        <v>71376</v>
      </c>
      <c r="O9455">
        <v>4781325.4400000004</v>
      </c>
      <c r="P9455">
        <v>2458067.48</v>
      </c>
      <c r="Q9455">
        <v>-291829.49</v>
      </c>
    </row>
    <row r="9456" spans="2:17" hidden="1">
      <c r="B9456">
        <v>2015</v>
      </c>
      <c r="C9456">
        <v>10</v>
      </c>
      <c r="D9456" t="s">
        <v>388</v>
      </c>
      <c r="E9456" t="s">
        <v>389</v>
      </c>
      <c r="F9456" t="s">
        <v>402</v>
      </c>
      <c r="G9456" t="s">
        <v>403</v>
      </c>
      <c r="H9456" t="s">
        <v>140</v>
      </c>
      <c r="I9456" t="s">
        <v>1076</v>
      </c>
      <c r="J9456" t="s">
        <v>31</v>
      </c>
      <c r="K9456" t="s">
        <v>404</v>
      </c>
      <c r="L9456" t="s">
        <v>24</v>
      </c>
      <c r="M9456" t="s">
        <v>27</v>
      </c>
      <c r="N9456">
        <v>86339</v>
      </c>
      <c r="O9456">
        <v>18231021.77</v>
      </c>
      <c r="P9456">
        <v>10219171.16</v>
      </c>
      <c r="Q9456">
        <v>288234.71000000002</v>
      </c>
    </row>
    <row r="9457" spans="2:17" hidden="1">
      <c r="B9457">
        <v>2015</v>
      </c>
      <c r="C9457">
        <v>10</v>
      </c>
      <c r="D9457" t="s">
        <v>388</v>
      </c>
      <c r="E9457" t="s">
        <v>389</v>
      </c>
      <c r="F9457" t="s">
        <v>405</v>
      </c>
      <c r="G9457" t="s">
        <v>406</v>
      </c>
      <c r="H9457" t="s">
        <v>121</v>
      </c>
      <c r="I9457" t="s">
        <v>1076</v>
      </c>
      <c r="J9457" t="s">
        <v>31</v>
      </c>
      <c r="K9457" t="s">
        <v>407</v>
      </c>
      <c r="L9457" t="s">
        <v>24</v>
      </c>
      <c r="M9457" t="s">
        <v>25</v>
      </c>
      <c r="N9457">
        <v>17237</v>
      </c>
      <c r="O9457">
        <v>213363.9</v>
      </c>
      <c r="P9457">
        <v>139378.85</v>
      </c>
      <c r="Q9457">
        <v>-28832.17</v>
      </c>
    </row>
    <row r="9458" spans="2:17" hidden="1">
      <c r="B9458">
        <v>2015</v>
      </c>
      <c r="C9458">
        <v>10</v>
      </c>
      <c r="D9458" t="s">
        <v>388</v>
      </c>
      <c r="E9458" t="s">
        <v>389</v>
      </c>
      <c r="F9458" t="s">
        <v>405</v>
      </c>
      <c r="G9458" t="s">
        <v>406</v>
      </c>
      <c r="H9458" t="s">
        <v>121</v>
      </c>
      <c r="I9458" t="s">
        <v>1076</v>
      </c>
      <c r="J9458" t="s">
        <v>31</v>
      </c>
      <c r="K9458" t="s">
        <v>407</v>
      </c>
      <c r="L9458" t="s">
        <v>24</v>
      </c>
      <c r="M9458" t="s">
        <v>26</v>
      </c>
      <c r="N9458">
        <v>15617</v>
      </c>
      <c r="O9458">
        <v>970547.52</v>
      </c>
      <c r="P9458">
        <v>507780.33</v>
      </c>
      <c r="Q9458">
        <v>-64564.93</v>
      </c>
    </row>
    <row r="9459" spans="2:17" hidden="1">
      <c r="B9459">
        <v>2015</v>
      </c>
      <c r="C9459">
        <v>10</v>
      </c>
      <c r="D9459" t="s">
        <v>388</v>
      </c>
      <c r="E9459" t="s">
        <v>389</v>
      </c>
      <c r="F9459" t="s">
        <v>405</v>
      </c>
      <c r="G9459" t="s">
        <v>406</v>
      </c>
      <c r="H9459" t="s">
        <v>121</v>
      </c>
      <c r="I9459" t="s">
        <v>1076</v>
      </c>
      <c r="J9459" t="s">
        <v>31</v>
      </c>
      <c r="K9459" t="s">
        <v>407</v>
      </c>
      <c r="L9459" t="s">
        <v>24</v>
      </c>
      <c r="M9459" t="s">
        <v>27</v>
      </c>
      <c r="N9459">
        <v>11561</v>
      </c>
      <c r="O9459">
        <v>2248254.08</v>
      </c>
      <c r="P9459">
        <v>1286561.83</v>
      </c>
      <c r="Q9459">
        <v>36329.949999999997</v>
      </c>
    </row>
    <row r="9460" spans="2:17" hidden="1">
      <c r="B9460">
        <v>2015</v>
      </c>
      <c r="C9460">
        <v>10</v>
      </c>
      <c r="D9460" t="s">
        <v>388</v>
      </c>
      <c r="E9460" t="s">
        <v>389</v>
      </c>
      <c r="F9460" t="s">
        <v>408</v>
      </c>
      <c r="G9460" t="s">
        <v>409</v>
      </c>
      <c r="H9460" t="s">
        <v>144</v>
      </c>
      <c r="I9460" t="s">
        <v>21</v>
      </c>
      <c r="J9460" t="s">
        <v>31</v>
      </c>
      <c r="K9460" t="s">
        <v>410</v>
      </c>
      <c r="L9460" t="s">
        <v>24</v>
      </c>
      <c r="M9460" t="s">
        <v>25</v>
      </c>
      <c r="N9460">
        <v>1884</v>
      </c>
      <c r="O9460">
        <v>20999.9</v>
      </c>
      <c r="P9460">
        <v>12751.01</v>
      </c>
      <c r="Q9460">
        <v>-8934.5300000000007</v>
      </c>
    </row>
    <row r="9461" spans="2:17" hidden="1">
      <c r="B9461">
        <v>2015</v>
      </c>
      <c r="C9461">
        <v>10</v>
      </c>
      <c r="D9461" t="s">
        <v>388</v>
      </c>
      <c r="E9461" t="s">
        <v>389</v>
      </c>
      <c r="F9461" t="s">
        <v>408</v>
      </c>
      <c r="G9461" t="s">
        <v>409</v>
      </c>
      <c r="H9461" t="s">
        <v>144</v>
      </c>
      <c r="I9461" t="s">
        <v>21</v>
      </c>
      <c r="J9461" t="s">
        <v>31</v>
      </c>
      <c r="K9461" t="s">
        <v>410</v>
      </c>
      <c r="L9461" t="s">
        <v>24</v>
      </c>
      <c r="M9461" t="s">
        <v>26</v>
      </c>
      <c r="N9461">
        <v>659</v>
      </c>
      <c r="O9461">
        <v>34920.9</v>
      </c>
      <c r="P9461">
        <v>18104.86</v>
      </c>
      <c r="Q9461">
        <v>-8408.84</v>
      </c>
    </row>
    <row r="9462" spans="2:17" hidden="1">
      <c r="B9462">
        <v>2015</v>
      </c>
      <c r="C9462">
        <v>10</v>
      </c>
      <c r="D9462" t="s">
        <v>388</v>
      </c>
      <c r="E9462" t="s">
        <v>389</v>
      </c>
      <c r="F9462" t="s">
        <v>408</v>
      </c>
      <c r="G9462" t="s">
        <v>409</v>
      </c>
      <c r="H9462" t="s">
        <v>144</v>
      </c>
      <c r="I9462" t="s">
        <v>21</v>
      </c>
      <c r="J9462" t="s">
        <v>31</v>
      </c>
      <c r="K9462" t="s">
        <v>410</v>
      </c>
      <c r="L9462" t="s">
        <v>24</v>
      </c>
      <c r="M9462" t="s">
        <v>27</v>
      </c>
      <c r="N9462">
        <v>76</v>
      </c>
      <c r="O9462">
        <v>13309</v>
      </c>
      <c r="P9462">
        <v>9703.24</v>
      </c>
      <c r="Q9462">
        <v>273.38</v>
      </c>
    </row>
    <row r="9463" spans="2:17" hidden="1">
      <c r="B9463">
        <v>2015</v>
      </c>
      <c r="C9463">
        <v>10</v>
      </c>
      <c r="D9463" t="s">
        <v>388</v>
      </c>
      <c r="E9463" t="s">
        <v>389</v>
      </c>
      <c r="F9463" t="s">
        <v>411</v>
      </c>
      <c r="G9463" t="s">
        <v>412</v>
      </c>
      <c r="H9463" t="s">
        <v>153</v>
      </c>
      <c r="I9463" t="s">
        <v>21</v>
      </c>
      <c r="J9463" t="s">
        <v>31</v>
      </c>
      <c r="K9463" t="s">
        <v>413</v>
      </c>
      <c r="L9463" t="s">
        <v>24</v>
      </c>
      <c r="M9463" t="s">
        <v>25</v>
      </c>
      <c r="N9463">
        <v>4036</v>
      </c>
      <c r="O9463">
        <v>37905.800000000003</v>
      </c>
      <c r="P9463">
        <v>23454.34</v>
      </c>
      <c r="Q9463">
        <v>-14411.02</v>
      </c>
    </row>
    <row r="9464" spans="2:17" hidden="1">
      <c r="B9464">
        <v>2015</v>
      </c>
      <c r="C9464">
        <v>10</v>
      </c>
      <c r="D9464" t="s">
        <v>388</v>
      </c>
      <c r="E9464" t="s">
        <v>389</v>
      </c>
      <c r="F9464" t="s">
        <v>411</v>
      </c>
      <c r="G9464" t="s">
        <v>412</v>
      </c>
      <c r="H9464" t="s">
        <v>153</v>
      </c>
      <c r="I9464" t="s">
        <v>21</v>
      </c>
      <c r="J9464" t="s">
        <v>31</v>
      </c>
      <c r="K9464" t="s">
        <v>413</v>
      </c>
      <c r="L9464" t="s">
        <v>24</v>
      </c>
      <c r="M9464" t="s">
        <v>26</v>
      </c>
      <c r="N9464">
        <v>1534</v>
      </c>
      <c r="O9464">
        <v>83612.7</v>
      </c>
      <c r="P9464">
        <v>39335.08</v>
      </c>
      <c r="Q9464">
        <v>-17537.189999999999</v>
      </c>
    </row>
    <row r="9465" spans="2:17" hidden="1">
      <c r="B9465">
        <v>2015</v>
      </c>
      <c r="C9465">
        <v>10</v>
      </c>
      <c r="D9465" t="s">
        <v>388</v>
      </c>
      <c r="E9465" t="s">
        <v>389</v>
      </c>
      <c r="F9465" t="s">
        <v>411</v>
      </c>
      <c r="G9465" t="s">
        <v>412</v>
      </c>
      <c r="H9465" t="s">
        <v>153</v>
      </c>
      <c r="I9465" t="s">
        <v>21</v>
      </c>
      <c r="J9465" t="s">
        <v>31</v>
      </c>
      <c r="K9465" t="s">
        <v>413</v>
      </c>
      <c r="L9465" t="s">
        <v>24</v>
      </c>
      <c r="M9465" t="s">
        <v>27</v>
      </c>
      <c r="N9465">
        <v>270</v>
      </c>
      <c r="O9465">
        <v>43703</v>
      </c>
      <c r="P9465">
        <v>28611.57</v>
      </c>
      <c r="Q9465">
        <v>806.2</v>
      </c>
    </row>
    <row r="9466" spans="2:17" hidden="1">
      <c r="B9466">
        <v>2015</v>
      </c>
      <c r="C9466">
        <v>10</v>
      </c>
      <c r="D9466" t="s">
        <v>388</v>
      </c>
      <c r="E9466" t="s">
        <v>389</v>
      </c>
      <c r="F9466" t="s">
        <v>414</v>
      </c>
      <c r="G9466" t="s">
        <v>415</v>
      </c>
      <c r="H9466" t="s">
        <v>144</v>
      </c>
      <c r="I9466" t="s">
        <v>21</v>
      </c>
      <c r="J9466" t="s">
        <v>31</v>
      </c>
      <c r="K9466" t="s">
        <v>416</v>
      </c>
      <c r="L9466" t="s">
        <v>24</v>
      </c>
      <c r="M9466" t="s">
        <v>25</v>
      </c>
      <c r="N9466">
        <v>9730</v>
      </c>
      <c r="O9466">
        <v>103341.2</v>
      </c>
      <c r="P9466">
        <v>64518.61</v>
      </c>
      <c r="Q9466">
        <v>-43965.81</v>
      </c>
    </row>
    <row r="9467" spans="2:17" hidden="1">
      <c r="B9467">
        <v>2015</v>
      </c>
      <c r="C9467">
        <v>10</v>
      </c>
      <c r="D9467" t="s">
        <v>388</v>
      </c>
      <c r="E9467" t="s">
        <v>389</v>
      </c>
      <c r="F9467" t="s">
        <v>414</v>
      </c>
      <c r="G9467" t="s">
        <v>415</v>
      </c>
      <c r="H9467" t="s">
        <v>144</v>
      </c>
      <c r="I9467" t="s">
        <v>21</v>
      </c>
      <c r="J9467" t="s">
        <v>31</v>
      </c>
      <c r="K9467" t="s">
        <v>416</v>
      </c>
      <c r="L9467" t="s">
        <v>24</v>
      </c>
      <c r="M9467" t="s">
        <v>26</v>
      </c>
      <c r="N9467">
        <v>2830</v>
      </c>
      <c r="O9467">
        <v>150874</v>
      </c>
      <c r="P9467">
        <v>78127.520000000004</v>
      </c>
      <c r="Q9467">
        <v>-36358.28</v>
      </c>
    </row>
    <row r="9468" spans="2:17" hidden="1">
      <c r="B9468">
        <v>2015</v>
      </c>
      <c r="C9468">
        <v>10</v>
      </c>
      <c r="D9468" t="s">
        <v>388</v>
      </c>
      <c r="E9468" t="s">
        <v>389</v>
      </c>
      <c r="F9468" t="s">
        <v>414</v>
      </c>
      <c r="G9468" t="s">
        <v>415</v>
      </c>
      <c r="H9468" t="s">
        <v>144</v>
      </c>
      <c r="I9468" t="s">
        <v>21</v>
      </c>
      <c r="J9468" t="s">
        <v>31</v>
      </c>
      <c r="K9468" t="s">
        <v>416</v>
      </c>
      <c r="L9468" t="s">
        <v>24</v>
      </c>
      <c r="M9468" t="s">
        <v>27</v>
      </c>
      <c r="N9468">
        <v>551</v>
      </c>
      <c r="O9468">
        <v>105007.5</v>
      </c>
      <c r="P9468">
        <v>76364.69</v>
      </c>
      <c r="Q9468">
        <v>2151.3000000000002</v>
      </c>
    </row>
    <row r="9469" spans="2:17" hidden="1">
      <c r="B9469">
        <v>2015</v>
      </c>
      <c r="C9469">
        <v>10</v>
      </c>
      <c r="D9469" t="s">
        <v>388</v>
      </c>
      <c r="E9469" t="s">
        <v>389</v>
      </c>
      <c r="F9469" t="s">
        <v>417</v>
      </c>
      <c r="G9469" t="s">
        <v>418</v>
      </c>
      <c r="H9469" t="s">
        <v>20</v>
      </c>
      <c r="I9469" t="s">
        <v>21</v>
      </c>
      <c r="J9469" t="s">
        <v>31</v>
      </c>
      <c r="K9469" t="s">
        <v>419</v>
      </c>
      <c r="L9469" t="s">
        <v>24</v>
      </c>
      <c r="M9469" t="s">
        <v>25</v>
      </c>
      <c r="N9469">
        <v>5755</v>
      </c>
      <c r="O9469">
        <v>62564.29</v>
      </c>
      <c r="P9469">
        <v>38745.42</v>
      </c>
      <c r="Q9469">
        <v>-26485.37</v>
      </c>
    </row>
    <row r="9470" spans="2:17" hidden="1">
      <c r="B9470">
        <v>2015</v>
      </c>
      <c r="C9470">
        <v>10</v>
      </c>
      <c r="D9470" t="s">
        <v>388</v>
      </c>
      <c r="E9470" t="s">
        <v>389</v>
      </c>
      <c r="F9470" t="s">
        <v>417</v>
      </c>
      <c r="G9470" t="s">
        <v>418</v>
      </c>
      <c r="H9470" t="s">
        <v>20</v>
      </c>
      <c r="I9470" t="s">
        <v>21</v>
      </c>
      <c r="J9470" t="s">
        <v>31</v>
      </c>
      <c r="K9470" t="s">
        <v>419</v>
      </c>
      <c r="L9470" t="s">
        <v>24</v>
      </c>
      <c r="M9470" t="s">
        <v>26</v>
      </c>
      <c r="N9470">
        <v>1420</v>
      </c>
      <c r="O9470">
        <v>72738.8</v>
      </c>
      <c r="P9470">
        <v>36907.97</v>
      </c>
      <c r="Q9470">
        <v>-18330.93</v>
      </c>
    </row>
    <row r="9471" spans="2:17" hidden="1">
      <c r="B9471">
        <v>2015</v>
      </c>
      <c r="C9471">
        <v>10</v>
      </c>
      <c r="D9471" t="s">
        <v>388</v>
      </c>
      <c r="E9471" t="s">
        <v>389</v>
      </c>
      <c r="F9471" t="s">
        <v>417</v>
      </c>
      <c r="G9471" t="s">
        <v>418</v>
      </c>
      <c r="H9471" t="s">
        <v>20</v>
      </c>
      <c r="I9471" t="s">
        <v>21</v>
      </c>
      <c r="J9471" t="s">
        <v>31</v>
      </c>
      <c r="K9471" t="s">
        <v>419</v>
      </c>
      <c r="L9471" t="s">
        <v>24</v>
      </c>
      <c r="M9471" t="s">
        <v>27</v>
      </c>
      <c r="N9471">
        <v>183</v>
      </c>
      <c r="O9471">
        <v>30788</v>
      </c>
      <c r="P9471">
        <v>22379.65</v>
      </c>
      <c r="Q9471">
        <v>630.32000000000005</v>
      </c>
    </row>
    <row r="9472" spans="2:17" hidden="1">
      <c r="B9472">
        <v>2015</v>
      </c>
      <c r="C9472">
        <v>10</v>
      </c>
      <c r="D9472" t="s">
        <v>388</v>
      </c>
      <c r="E9472" t="s">
        <v>389</v>
      </c>
      <c r="F9472" t="s">
        <v>420</v>
      </c>
      <c r="G9472" t="s">
        <v>421</v>
      </c>
      <c r="H9472" t="s">
        <v>144</v>
      </c>
      <c r="I9472" t="s">
        <v>21</v>
      </c>
      <c r="J9472" t="s">
        <v>31</v>
      </c>
      <c r="K9472" t="s">
        <v>422</v>
      </c>
      <c r="L9472" t="s">
        <v>24</v>
      </c>
      <c r="M9472" t="s">
        <v>25</v>
      </c>
      <c r="N9472">
        <v>9100</v>
      </c>
      <c r="O9472">
        <v>89374</v>
      </c>
      <c r="P9472">
        <v>58503.9</v>
      </c>
      <c r="Q9472">
        <v>-38132.379999999997</v>
      </c>
    </row>
    <row r="9473" spans="2:17" hidden="1">
      <c r="B9473">
        <v>2015</v>
      </c>
      <c r="C9473">
        <v>10</v>
      </c>
      <c r="D9473" t="s">
        <v>388</v>
      </c>
      <c r="E9473" t="s">
        <v>389</v>
      </c>
      <c r="F9473" t="s">
        <v>420</v>
      </c>
      <c r="G9473" t="s">
        <v>421</v>
      </c>
      <c r="H9473" t="s">
        <v>144</v>
      </c>
      <c r="I9473" t="s">
        <v>21</v>
      </c>
      <c r="J9473" t="s">
        <v>31</v>
      </c>
      <c r="K9473" t="s">
        <v>422</v>
      </c>
      <c r="L9473" t="s">
        <v>24</v>
      </c>
      <c r="M9473" t="s">
        <v>26</v>
      </c>
      <c r="N9473">
        <v>2904</v>
      </c>
      <c r="O9473">
        <v>160909</v>
      </c>
      <c r="P9473">
        <v>84303.55</v>
      </c>
      <c r="Q9473">
        <v>-37670.47</v>
      </c>
    </row>
    <row r="9474" spans="2:17" hidden="1">
      <c r="B9474">
        <v>2015</v>
      </c>
      <c r="C9474">
        <v>10</v>
      </c>
      <c r="D9474" t="s">
        <v>388</v>
      </c>
      <c r="E9474" t="s">
        <v>389</v>
      </c>
      <c r="F9474" t="s">
        <v>420</v>
      </c>
      <c r="G9474" t="s">
        <v>421</v>
      </c>
      <c r="H9474" t="s">
        <v>144</v>
      </c>
      <c r="I9474" t="s">
        <v>21</v>
      </c>
      <c r="J9474" t="s">
        <v>31</v>
      </c>
      <c r="K9474" t="s">
        <v>422</v>
      </c>
      <c r="L9474" t="s">
        <v>24</v>
      </c>
      <c r="M9474" t="s">
        <v>27</v>
      </c>
      <c r="N9474">
        <v>606</v>
      </c>
      <c r="O9474">
        <v>117304</v>
      </c>
      <c r="P9474">
        <v>85503.97</v>
      </c>
      <c r="Q9474">
        <v>2414.08</v>
      </c>
    </row>
    <row r="9475" spans="2:17" hidden="1">
      <c r="B9475">
        <v>2015</v>
      </c>
      <c r="C9475">
        <v>10</v>
      </c>
      <c r="D9475" t="s">
        <v>388</v>
      </c>
      <c r="E9475" t="s">
        <v>389</v>
      </c>
      <c r="F9475" t="s">
        <v>423</v>
      </c>
      <c r="G9475" t="s">
        <v>424</v>
      </c>
      <c r="H9475" t="s">
        <v>20</v>
      </c>
      <c r="I9475" t="s">
        <v>21</v>
      </c>
      <c r="J9475" t="s">
        <v>22</v>
      </c>
      <c r="K9475" t="s">
        <v>425</v>
      </c>
      <c r="L9475" t="s">
        <v>24</v>
      </c>
      <c r="M9475" t="s">
        <v>25</v>
      </c>
      <c r="N9475">
        <v>3061</v>
      </c>
      <c r="O9475">
        <v>25795.42</v>
      </c>
      <c r="P9475">
        <v>14791.75</v>
      </c>
      <c r="Q9475">
        <v>-9715.84</v>
      </c>
    </row>
    <row r="9476" spans="2:17" hidden="1">
      <c r="B9476">
        <v>2015</v>
      </c>
      <c r="C9476">
        <v>10</v>
      </c>
      <c r="D9476" t="s">
        <v>388</v>
      </c>
      <c r="E9476" t="s">
        <v>389</v>
      </c>
      <c r="F9476" t="s">
        <v>423</v>
      </c>
      <c r="G9476" t="s">
        <v>424</v>
      </c>
      <c r="H9476" t="s">
        <v>20</v>
      </c>
      <c r="I9476" t="s">
        <v>21</v>
      </c>
      <c r="J9476" t="s">
        <v>22</v>
      </c>
      <c r="K9476" t="s">
        <v>425</v>
      </c>
      <c r="L9476" t="s">
        <v>24</v>
      </c>
      <c r="M9476" t="s">
        <v>26</v>
      </c>
      <c r="N9476">
        <v>752</v>
      </c>
      <c r="O9476">
        <v>38198.82</v>
      </c>
      <c r="P9476">
        <v>13008.72</v>
      </c>
      <c r="Q9476">
        <v>-8497.6</v>
      </c>
    </row>
    <row r="9477" spans="2:17" hidden="1">
      <c r="B9477">
        <v>2015</v>
      </c>
      <c r="C9477">
        <v>10</v>
      </c>
      <c r="D9477" t="s">
        <v>388</v>
      </c>
      <c r="E9477" t="s">
        <v>389</v>
      </c>
      <c r="F9477" t="s">
        <v>423</v>
      </c>
      <c r="G9477" t="s">
        <v>424</v>
      </c>
      <c r="H9477" t="s">
        <v>20</v>
      </c>
      <c r="I9477" t="s">
        <v>21</v>
      </c>
      <c r="J9477" t="s">
        <v>22</v>
      </c>
      <c r="K9477" t="s">
        <v>425</v>
      </c>
      <c r="L9477" t="s">
        <v>24</v>
      </c>
      <c r="M9477" t="s">
        <v>27</v>
      </c>
      <c r="N9477">
        <v>72</v>
      </c>
      <c r="O9477">
        <v>15060.7</v>
      </c>
      <c r="P9477">
        <v>7602.56</v>
      </c>
      <c r="Q9477">
        <v>0</v>
      </c>
    </row>
    <row r="9478" spans="2:17" hidden="1">
      <c r="B9478">
        <v>2015</v>
      </c>
      <c r="C9478">
        <v>10</v>
      </c>
      <c r="D9478" t="s">
        <v>388</v>
      </c>
      <c r="E9478" t="s">
        <v>389</v>
      </c>
      <c r="F9478" t="s">
        <v>426</v>
      </c>
      <c r="G9478" t="s">
        <v>427</v>
      </c>
      <c r="H9478" t="s">
        <v>153</v>
      </c>
      <c r="I9478" t="s">
        <v>21</v>
      </c>
      <c r="J9478" t="s">
        <v>31</v>
      </c>
      <c r="K9478" t="s">
        <v>428</v>
      </c>
      <c r="L9478" t="s">
        <v>24</v>
      </c>
      <c r="M9478" t="s">
        <v>25</v>
      </c>
      <c r="N9478">
        <v>3167</v>
      </c>
      <c r="O9478">
        <v>27337.919999999998</v>
      </c>
      <c r="P9478">
        <v>17861.02</v>
      </c>
      <c r="Q9478">
        <v>-10428.98</v>
      </c>
    </row>
    <row r="9479" spans="2:17" hidden="1">
      <c r="B9479">
        <v>2015</v>
      </c>
      <c r="C9479">
        <v>10</v>
      </c>
      <c r="D9479" t="s">
        <v>388</v>
      </c>
      <c r="E9479" t="s">
        <v>389</v>
      </c>
      <c r="F9479" t="s">
        <v>426</v>
      </c>
      <c r="G9479" t="s">
        <v>427</v>
      </c>
      <c r="H9479" t="s">
        <v>153</v>
      </c>
      <c r="I9479" t="s">
        <v>21</v>
      </c>
      <c r="J9479" t="s">
        <v>31</v>
      </c>
      <c r="K9479" t="s">
        <v>428</v>
      </c>
      <c r="L9479" t="s">
        <v>24</v>
      </c>
      <c r="M9479" t="s">
        <v>26</v>
      </c>
      <c r="N9479">
        <v>631</v>
      </c>
      <c r="O9479">
        <v>32827.379999999997</v>
      </c>
      <c r="P9479">
        <v>15112.93</v>
      </c>
      <c r="Q9479">
        <v>-7385.35</v>
      </c>
    </row>
    <row r="9480" spans="2:17" hidden="1">
      <c r="B9480">
        <v>2015</v>
      </c>
      <c r="C9480">
        <v>10</v>
      </c>
      <c r="D9480" t="s">
        <v>388</v>
      </c>
      <c r="E9480" t="s">
        <v>389</v>
      </c>
      <c r="F9480" t="s">
        <v>426</v>
      </c>
      <c r="G9480" t="s">
        <v>427</v>
      </c>
      <c r="H9480" t="s">
        <v>153</v>
      </c>
      <c r="I9480" t="s">
        <v>21</v>
      </c>
      <c r="J9480" t="s">
        <v>31</v>
      </c>
      <c r="K9480" t="s">
        <v>428</v>
      </c>
      <c r="L9480" t="s">
        <v>24</v>
      </c>
      <c r="M9480" t="s">
        <v>27</v>
      </c>
      <c r="N9480">
        <v>108</v>
      </c>
      <c r="O9480">
        <v>19057</v>
      </c>
      <c r="P9480">
        <v>12480.1</v>
      </c>
      <c r="Q9480">
        <v>352.42</v>
      </c>
    </row>
    <row r="9481" spans="2:17" hidden="1">
      <c r="B9481">
        <v>2015</v>
      </c>
      <c r="C9481">
        <v>10</v>
      </c>
      <c r="D9481" t="s">
        <v>388</v>
      </c>
      <c r="E9481" t="s">
        <v>389</v>
      </c>
      <c r="F9481" t="s">
        <v>429</v>
      </c>
      <c r="G9481" t="s">
        <v>430</v>
      </c>
      <c r="H9481" t="s">
        <v>153</v>
      </c>
      <c r="I9481" t="s">
        <v>21</v>
      </c>
      <c r="J9481" t="s">
        <v>31</v>
      </c>
      <c r="K9481" t="s">
        <v>431</v>
      </c>
      <c r="L9481" t="s">
        <v>24</v>
      </c>
      <c r="M9481" t="s">
        <v>25</v>
      </c>
      <c r="N9481">
        <v>7722</v>
      </c>
      <c r="O9481">
        <v>88186.9</v>
      </c>
      <c r="P9481">
        <v>48530.080000000002</v>
      </c>
      <c r="Q9481">
        <v>-33528.82</v>
      </c>
    </row>
    <row r="9482" spans="2:17" hidden="1">
      <c r="B9482">
        <v>2015</v>
      </c>
      <c r="C9482">
        <v>10</v>
      </c>
      <c r="D9482" t="s">
        <v>388</v>
      </c>
      <c r="E9482" t="s">
        <v>389</v>
      </c>
      <c r="F9482" t="s">
        <v>429</v>
      </c>
      <c r="G9482" t="s">
        <v>430</v>
      </c>
      <c r="H9482" t="s">
        <v>153</v>
      </c>
      <c r="I9482" t="s">
        <v>21</v>
      </c>
      <c r="J9482" t="s">
        <v>31</v>
      </c>
      <c r="K9482" t="s">
        <v>431</v>
      </c>
      <c r="L9482" t="s">
        <v>24</v>
      </c>
      <c r="M9482" t="s">
        <v>26</v>
      </c>
      <c r="N9482">
        <v>2925</v>
      </c>
      <c r="O9482">
        <v>157272</v>
      </c>
      <c r="P9482">
        <v>73743.429999999993</v>
      </c>
      <c r="Q9482">
        <v>-33374.25</v>
      </c>
    </row>
    <row r="9483" spans="2:17" hidden="1">
      <c r="B9483">
        <v>2015</v>
      </c>
      <c r="C9483">
        <v>10</v>
      </c>
      <c r="D9483" t="s">
        <v>388</v>
      </c>
      <c r="E9483" t="s">
        <v>389</v>
      </c>
      <c r="F9483" t="s">
        <v>429</v>
      </c>
      <c r="G9483" t="s">
        <v>430</v>
      </c>
      <c r="H9483" t="s">
        <v>153</v>
      </c>
      <c r="I9483" t="s">
        <v>21</v>
      </c>
      <c r="J9483" t="s">
        <v>31</v>
      </c>
      <c r="K9483" t="s">
        <v>431</v>
      </c>
      <c r="L9483" t="s">
        <v>24</v>
      </c>
      <c r="M9483" t="s">
        <v>27</v>
      </c>
      <c r="N9483">
        <v>1138</v>
      </c>
      <c r="O9483">
        <v>257336</v>
      </c>
      <c r="P9483">
        <v>166792.68</v>
      </c>
      <c r="Q9483">
        <v>4700.1099999999997</v>
      </c>
    </row>
    <row r="9484" spans="2:17" hidden="1">
      <c r="B9484">
        <v>2015</v>
      </c>
      <c r="C9484">
        <v>10</v>
      </c>
      <c r="D9484" t="s">
        <v>388</v>
      </c>
      <c r="E9484" t="s">
        <v>389</v>
      </c>
      <c r="F9484" t="s">
        <v>432</v>
      </c>
      <c r="G9484" t="s">
        <v>433</v>
      </c>
      <c r="H9484" t="s">
        <v>153</v>
      </c>
      <c r="I9484" t="s">
        <v>21</v>
      </c>
      <c r="J9484" t="s">
        <v>31</v>
      </c>
      <c r="K9484" t="s">
        <v>434</v>
      </c>
      <c r="L9484" t="s">
        <v>24</v>
      </c>
      <c r="M9484" t="s">
        <v>25</v>
      </c>
      <c r="N9484">
        <v>2151</v>
      </c>
      <c r="O9484">
        <v>22832</v>
      </c>
      <c r="P9484">
        <v>13140.61</v>
      </c>
      <c r="Q9484">
        <v>-8726.91</v>
      </c>
    </row>
    <row r="9485" spans="2:17" hidden="1">
      <c r="B9485">
        <v>2015</v>
      </c>
      <c r="C9485">
        <v>10</v>
      </c>
      <c r="D9485" t="s">
        <v>388</v>
      </c>
      <c r="E9485" t="s">
        <v>389</v>
      </c>
      <c r="F9485" t="s">
        <v>432</v>
      </c>
      <c r="G9485" t="s">
        <v>433</v>
      </c>
      <c r="H9485" t="s">
        <v>153</v>
      </c>
      <c r="I9485" t="s">
        <v>21</v>
      </c>
      <c r="J9485" t="s">
        <v>31</v>
      </c>
      <c r="K9485" t="s">
        <v>434</v>
      </c>
      <c r="L9485" t="s">
        <v>24</v>
      </c>
      <c r="M9485" t="s">
        <v>26</v>
      </c>
      <c r="N9485">
        <v>739</v>
      </c>
      <c r="O9485">
        <v>39059</v>
      </c>
      <c r="P9485">
        <v>18292.62</v>
      </c>
      <c r="Q9485">
        <v>-8483.7199999999993</v>
      </c>
    </row>
    <row r="9486" spans="2:17" hidden="1">
      <c r="B9486">
        <v>2015</v>
      </c>
      <c r="C9486">
        <v>10</v>
      </c>
      <c r="D9486" t="s">
        <v>388</v>
      </c>
      <c r="E9486" t="s">
        <v>389</v>
      </c>
      <c r="F9486" t="s">
        <v>432</v>
      </c>
      <c r="G9486" t="s">
        <v>433</v>
      </c>
      <c r="H9486" t="s">
        <v>153</v>
      </c>
      <c r="I9486" t="s">
        <v>21</v>
      </c>
      <c r="J9486" t="s">
        <v>31</v>
      </c>
      <c r="K9486" t="s">
        <v>434</v>
      </c>
      <c r="L9486" t="s">
        <v>24</v>
      </c>
      <c r="M9486" t="s">
        <v>27</v>
      </c>
      <c r="N9486">
        <v>111</v>
      </c>
      <c r="O9486">
        <v>19358</v>
      </c>
      <c r="P9486">
        <v>12705.51</v>
      </c>
      <c r="Q9486">
        <v>358.4</v>
      </c>
    </row>
    <row r="9487" spans="2:17" hidden="1">
      <c r="B9487">
        <v>2015</v>
      </c>
      <c r="C9487">
        <v>10</v>
      </c>
      <c r="D9487" t="s">
        <v>388</v>
      </c>
      <c r="E9487" t="s">
        <v>389</v>
      </c>
      <c r="F9487" t="s">
        <v>435</v>
      </c>
      <c r="G9487" t="s">
        <v>436</v>
      </c>
      <c r="H9487" t="s">
        <v>153</v>
      </c>
      <c r="I9487" t="s">
        <v>21</v>
      </c>
      <c r="J9487" t="s">
        <v>31</v>
      </c>
      <c r="K9487" t="s">
        <v>437</v>
      </c>
      <c r="L9487" t="s">
        <v>24</v>
      </c>
      <c r="M9487" t="s">
        <v>25</v>
      </c>
      <c r="N9487">
        <v>2904</v>
      </c>
      <c r="O9487">
        <v>36926</v>
      </c>
      <c r="P9487">
        <v>19171.560000000001</v>
      </c>
      <c r="Q9487">
        <v>-14114.11</v>
      </c>
    </row>
    <row r="9488" spans="2:17" hidden="1">
      <c r="B9488">
        <v>2015</v>
      </c>
      <c r="C9488">
        <v>10</v>
      </c>
      <c r="D9488" t="s">
        <v>388</v>
      </c>
      <c r="E9488" t="s">
        <v>389</v>
      </c>
      <c r="F9488" t="s">
        <v>435</v>
      </c>
      <c r="G9488" t="s">
        <v>436</v>
      </c>
      <c r="H9488" t="s">
        <v>153</v>
      </c>
      <c r="I9488" t="s">
        <v>21</v>
      </c>
      <c r="J9488" t="s">
        <v>31</v>
      </c>
      <c r="K9488" t="s">
        <v>437</v>
      </c>
      <c r="L9488" t="s">
        <v>24</v>
      </c>
      <c r="M9488" t="s">
        <v>26</v>
      </c>
      <c r="N9488">
        <v>1979</v>
      </c>
      <c r="O9488">
        <v>122241</v>
      </c>
      <c r="P9488">
        <v>58296.03</v>
      </c>
      <c r="Q9488">
        <v>-24318.21</v>
      </c>
    </row>
    <row r="9489" spans="2:17" hidden="1">
      <c r="B9489">
        <v>2015</v>
      </c>
      <c r="C9489">
        <v>10</v>
      </c>
      <c r="D9489" t="s">
        <v>388</v>
      </c>
      <c r="E9489" t="s">
        <v>389</v>
      </c>
      <c r="F9489" t="s">
        <v>435</v>
      </c>
      <c r="G9489" t="s">
        <v>436</v>
      </c>
      <c r="H9489" t="s">
        <v>153</v>
      </c>
      <c r="I9489" t="s">
        <v>21</v>
      </c>
      <c r="J9489" t="s">
        <v>31</v>
      </c>
      <c r="K9489" t="s">
        <v>437</v>
      </c>
      <c r="L9489" t="s">
        <v>24</v>
      </c>
      <c r="M9489" t="s">
        <v>27</v>
      </c>
      <c r="N9489">
        <v>563</v>
      </c>
      <c r="O9489">
        <v>111465</v>
      </c>
      <c r="P9489">
        <v>72863.28</v>
      </c>
      <c r="Q9489">
        <v>2053.81</v>
      </c>
    </row>
    <row r="9490" spans="2:17" hidden="1">
      <c r="B9490">
        <v>2015</v>
      </c>
      <c r="C9490">
        <v>10</v>
      </c>
      <c r="D9490" t="s">
        <v>388</v>
      </c>
      <c r="E9490" t="s">
        <v>389</v>
      </c>
      <c r="F9490" t="s">
        <v>438</v>
      </c>
      <c r="G9490" t="s">
        <v>439</v>
      </c>
      <c r="H9490" t="s">
        <v>20</v>
      </c>
      <c r="I9490" t="s">
        <v>21</v>
      </c>
      <c r="J9490" t="s">
        <v>31</v>
      </c>
      <c r="K9490" t="s">
        <v>440</v>
      </c>
      <c r="L9490" t="s">
        <v>24</v>
      </c>
      <c r="M9490" t="s">
        <v>25</v>
      </c>
      <c r="N9490">
        <v>14030</v>
      </c>
      <c r="O9490">
        <v>144533.69</v>
      </c>
      <c r="P9490">
        <v>92471.81</v>
      </c>
      <c r="Q9490">
        <v>-61361.86</v>
      </c>
    </row>
    <row r="9491" spans="2:17" hidden="1">
      <c r="B9491">
        <v>2015</v>
      </c>
      <c r="C9491">
        <v>10</v>
      </c>
      <c r="D9491" t="s">
        <v>388</v>
      </c>
      <c r="E9491" t="s">
        <v>389</v>
      </c>
      <c r="F9491" t="s">
        <v>438</v>
      </c>
      <c r="G9491" t="s">
        <v>439</v>
      </c>
      <c r="H9491" t="s">
        <v>20</v>
      </c>
      <c r="I9491" t="s">
        <v>21</v>
      </c>
      <c r="J9491" t="s">
        <v>31</v>
      </c>
      <c r="K9491" t="s">
        <v>440</v>
      </c>
      <c r="L9491" t="s">
        <v>24</v>
      </c>
      <c r="M9491" t="s">
        <v>26</v>
      </c>
      <c r="N9491">
        <v>3885</v>
      </c>
      <c r="O9491">
        <v>252269.84</v>
      </c>
      <c r="P9491">
        <v>128623.97</v>
      </c>
      <c r="Q9491">
        <v>-59381.14</v>
      </c>
    </row>
    <row r="9492" spans="2:17" hidden="1">
      <c r="B9492">
        <v>2015</v>
      </c>
      <c r="C9492">
        <v>10</v>
      </c>
      <c r="D9492" t="s">
        <v>388</v>
      </c>
      <c r="E9492" t="s">
        <v>389</v>
      </c>
      <c r="F9492" t="s">
        <v>438</v>
      </c>
      <c r="G9492" t="s">
        <v>439</v>
      </c>
      <c r="H9492" t="s">
        <v>20</v>
      </c>
      <c r="I9492" t="s">
        <v>21</v>
      </c>
      <c r="J9492" t="s">
        <v>31</v>
      </c>
      <c r="K9492" t="s">
        <v>440</v>
      </c>
      <c r="L9492" t="s">
        <v>24</v>
      </c>
      <c r="M9492" t="s">
        <v>27</v>
      </c>
      <c r="N9492">
        <v>894</v>
      </c>
      <c r="O9492">
        <v>167065.20000000001</v>
      </c>
      <c r="P9492">
        <v>121357.71</v>
      </c>
      <c r="Q9492">
        <v>3424.7</v>
      </c>
    </row>
    <row r="9493" spans="2:17" hidden="1">
      <c r="B9493">
        <v>2015</v>
      </c>
      <c r="C9493">
        <v>10</v>
      </c>
      <c r="D9493" t="s">
        <v>388</v>
      </c>
      <c r="E9493" t="s">
        <v>389</v>
      </c>
      <c r="F9493" t="s">
        <v>441</v>
      </c>
      <c r="G9493" t="s">
        <v>442</v>
      </c>
      <c r="H9493" t="s">
        <v>121</v>
      </c>
      <c r="I9493" t="s">
        <v>1076</v>
      </c>
      <c r="J9493" t="s">
        <v>31</v>
      </c>
      <c r="K9493" t="s">
        <v>443</v>
      </c>
      <c r="L9493" t="s">
        <v>24</v>
      </c>
      <c r="M9493" t="s">
        <v>25</v>
      </c>
      <c r="N9493">
        <v>3542</v>
      </c>
      <c r="O9493">
        <v>45134</v>
      </c>
      <c r="P9493">
        <v>29933.72</v>
      </c>
      <c r="Q9493">
        <v>-6357.57</v>
      </c>
    </row>
    <row r="9494" spans="2:17" hidden="1">
      <c r="B9494">
        <v>2015</v>
      </c>
      <c r="C9494">
        <v>10</v>
      </c>
      <c r="D9494" t="s">
        <v>388</v>
      </c>
      <c r="E9494" t="s">
        <v>389</v>
      </c>
      <c r="F9494" t="s">
        <v>441</v>
      </c>
      <c r="G9494" t="s">
        <v>442</v>
      </c>
      <c r="H9494" t="s">
        <v>121</v>
      </c>
      <c r="I9494" t="s">
        <v>1076</v>
      </c>
      <c r="J9494" t="s">
        <v>31</v>
      </c>
      <c r="K9494" t="s">
        <v>443</v>
      </c>
      <c r="L9494" t="s">
        <v>24</v>
      </c>
      <c r="M9494" t="s">
        <v>26</v>
      </c>
      <c r="N9494">
        <v>5519</v>
      </c>
      <c r="O9494">
        <v>346546.8</v>
      </c>
      <c r="P9494">
        <v>188777.13</v>
      </c>
      <c r="Q9494">
        <v>-23290.18</v>
      </c>
    </row>
    <row r="9495" spans="2:17" hidden="1">
      <c r="B9495">
        <v>2015</v>
      </c>
      <c r="C9495">
        <v>10</v>
      </c>
      <c r="D9495" t="s">
        <v>388</v>
      </c>
      <c r="E9495" t="s">
        <v>389</v>
      </c>
      <c r="F9495" t="s">
        <v>441</v>
      </c>
      <c r="G9495" t="s">
        <v>442</v>
      </c>
      <c r="H9495" t="s">
        <v>121</v>
      </c>
      <c r="I9495" t="s">
        <v>1076</v>
      </c>
      <c r="J9495" t="s">
        <v>31</v>
      </c>
      <c r="K9495" t="s">
        <v>443</v>
      </c>
      <c r="L9495" t="s">
        <v>24</v>
      </c>
      <c r="M9495" t="s">
        <v>27</v>
      </c>
      <c r="N9495">
        <v>2161</v>
      </c>
      <c r="O9495">
        <v>333012.8</v>
      </c>
      <c r="P9495">
        <v>199777.07</v>
      </c>
      <c r="Q9495">
        <v>5621.52</v>
      </c>
    </row>
    <row r="9496" spans="2:17" hidden="1">
      <c r="B9496">
        <v>2015</v>
      </c>
      <c r="C9496">
        <v>10</v>
      </c>
      <c r="D9496" t="s">
        <v>388</v>
      </c>
      <c r="E9496" t="s">
        <v>389</v>
      </c>
      <c r="F9496" t="s">
        <v>444</v>
      </c>
      <c r="G9496" t="s">
        <v>445</v>
      </c>
      <c r="H9496" t="s">
        <v>121</v>
      </c>
      <c r="I9496" t="s">
        <v>1076</v>
      </c>
      <c r="J9496" t="s">
        <v>31</v>
      </c>
      <c r="K9496" t="s">
        <v>446</v>
      </c>
      <c r="L9496" t="s">
        <v>24</v>
      </c>
      <c r="M9496" t="s">
        <v>25</v>
      </c>
      <c r="N9496">
        <v>4005</v>
      </c>
      <c r="O9496">
        <v>51217.2</v>
      </c>
      <c r="P9496">
        <v>33887.97</v>
      </c>
      <c r="Q9496">
        <v>-7200.27</v>
      </c>
    </row>
    <row r="9497" spans="2:17" hidden="1">
      <c r="B9497">
        <v>2015</v>
      </c>
      <c r="C9497">
        <v>10</v>
      </c>
      <c r="D9497" t="s">
        <v>388</v>
      </c>
      <c r="E9497" t="s">
        <v>389</v>
      </c>
      <c r="F9497" t="s">
        <v>444</v>
      </c>
      <c r="G9497" t="s">
        <v>445</v>
      </c>
      <c r="H9497" t="s">
        <v>121</v>
      </c>
      <c r="I9497" t="s">
        <v>1076</v>
      </c>
      <c r="J9497" t="s">
        <v>31</v>
      </c>
      <c r="K9497" t="s">
        <v>446</v>
      </c>
      <c r="L9497" t="s">
        <v>24</v>
      </c>
      <c r="M9497" t="s">
        <v>26</v>
      </c>
      <c r="N9497">
        <v>3588</v>
      </c>
      <c r="O9497">
        <v>212810.8</v>
      </c>
      <c r="P9497">
        <v>115444.1</v>
      </c>
      <c r="Q9497">
        <v>-15181.32</v>
      </c>
    </row>
    <row r="9498" spans="2:17" hidden="1">
      <c r="B9498">
        <v>2015</v>
      </c>
      <c r="C9498">
        <v>10</v>
      </c>
      <c r="D9498" t="s">
        <v>388</v>
      </c>
      <c r="E9498" t="s">
        <v>389</v>
      </c>
      <c r="F9498" t="s">
        <v>444</v>
      </c>
      <c r="G9498" t="s">
        <v>445</v>
      </c>
      <c r="H9498" t="s">
        <v>121</v>
      </c>
      <c r="I9498" t="s">
        <v>1076</v>
      </c>
      <c r="J9498" t="s">
        <v>31</v>
      </c>
      <c r="K9498" t="s">
        <v>446</v>
      </c>
      <c r="L9498" t="s">
        <v>24</v>
      </c>
      <c r="M9498" t="s">
        <v>27</v>
      </c>
      <c r="N9498">
        <v>1009</v>
      </c>
      <c r="O9498">
        <v>158225</v>
      </c>
      <c r="P9498">
        <v>94705.83</v>
      </c>
      <c r="Q9498">
        <v>2669.06</v>
      </c>
    </row>
    <row r="9499" spans="2:17" hidden="1">
      <c r="B9499">
        <v>2015</v>
      </c>
      <c r="C9499">
        <v>10</v>
      </c>
      <c r="D9499" t="s">
        <v>388</v>
      </c>
      <c r="E9499" t="s">
        <v>389</v>
      </c>
      <c r="F9499" t="s">
        <v>447</v>
      </c>
      <c r="G9499" t="s">
        <v>448</v>
      </c>
      <c r="H9499" t="s">
        <v>20</v>
      </c>
      <c r="I9499" t="s">
        <v>21</v>
      </c>
      <c r="J9499" t="s">
        <v>31</v>
      </c>
      <c r="K9499" t="s">
        <v>449</v>
      </c>
      <c r="L9499" t="s">
        <v>24</v>
      </c>
      <c r="M9499" t="s">
        <v>25</v>
      </c>
      <c r="N9499">
        <v>3694</v>
      </c>
      <c r="O9499">
        <v>41188</v>
      </c>
      <c r="P9499">
        <v>25163.65</v>
      </c>
      <c r="Q9499">
        <v>-17485.84</v>
      </c>
    </row>
    <row r="9500" spans="2:17" hidden="1">
      <c r="B9500">
        <v>2015</v>
      </c>
      <c r="C9500">
        <v>10</v>
      </c>
      <c r="D9500" t="s">
        <v>388</v>
      </c>
      <c r="E9500" t="s">
        <v>389</v>
      </c>
      <c r="F9500" t="s">
        <v>447</v>
      </c>
      <c r="G9500" t="s">
        <v>448</v>
      </c>
      <c r="H9500" t="s">
        <v>20</v>
      </c>
      <c r="I9500" t="s">
        <v>21</v>
      </c>
      <c r="J9500" t="s">
        <v>31</v>
      </c>
      <c r="K9500" t="s">
        <v>449</v>
      </c>
      <c r="L9500" t="s">
        <v>24</v>
      </c>
      <c r="M9500" t="s">
        <v>26</v>
      </c>
      <c r="N9500">
        <v>1802</v>
      </c>
      <c r="O9500">
        <v>103505</v>
      </c>
      <c r="P9500">
        <v>54930.09</v>
      </c>
      <c r="Q9500">
        <v>-23021.18</v>
      </c>
    </row>
    <row r="9501" spans="2:17" hidden="1">
      <c r="B9501">
        <v>2015</v>
      </c>
      <c r="C9501">
        <v>10</v>
      </c>
      <c r="D9501" t="s">
        <v>388</v>
      </c>
      <c r="E9501" t="s">
        <v>389</v>
      </c>
      <c r="F9501" t="s">
        <v>447</v>
      </c>
      <c r="G9501" t="s">
        <v>448</v>
      </c>
      <c r="H9501" t="s">
        <v>20</v>
      </c>
      <c r="I9501" t="s">
        <v>21</v>
      </c>
      <c r="J9501" t="s">
        <v>31</v>
      </c>
      <c r="K9501" t="s">
        <v>449</v>
      </c>
      <c r="L9501" t="s">
        <v>24</v>
      </c>
      <c r="M9501" t="s">
        <v>27</v>
      </c>
      <c r="N9501">
        <v>406</v>
      </c>
      <c r="O9501">
        <v>75094</v>
      </c>
      <c r="P9501">
        <v>54565.64</v>
      </c>
      <c r="Q9501">
        <v>1539.85</v>
      </c>
    </row>
    <row r="9502" spans="2:17" hidden="1">
      <c r="B9502">
        <v>2015</v>
      </c>
      <c r="C9502">
        <v>10</v>
      </c>
      <c r="D9502" t="s">
        <v>388</v>
      </c>
      <c r="E9502" t="s">
        <v>389</v>
      </c>
      <c r="F9502" t="s">
        <v>450</v>
      </c>
      <c r="G9502" t="s">
        <v>451</v>
      </c>
      <c r="H9502" t="s">
        <v>144</v>
      </c>
      <c r="I9502" t="s">
        <v>21</v>
      </c>
      <c r="J9502" t="s">
        <v>31</v>
      </c>
      <c r="K9502" t="s">
        <v>452</v>
      </c>
      <c r="L9502" t="s">
        <v>24</v>
      </c>
      <c r="M9502" t="s">
        <v>25</v>
      </c>
      <c r="N9502">
        <v>700</v>
      </c>
      <c r="O9502">
        <v>7270</v>
      </c>
      <c r="P9502">
        <v>4607.18</v>
      </c>
      <c r="Q9502">
        <v>-3108.07</v>
      </c>
    </row>
    <row r="9503" spans="2:17" hidden="1">
      <c r="B9503">
        <v>2015</v>
      </c>
      <c r="C9503">
        <v>10</v>
      </c>
      <c r="D9503" t="s">
        <v>388</v>
      </c>
      <c r="E9503" t="s">
        <v>389</v>
      </c>
      <c r="F9503" t="s">
        <v>450</v>
      </c>
      <c r="G9503" t="s">
        <v>451</v>
      </c>
      <c r="H9503" t="s">
        <v>144</v>
      </c>
      <c r="I9503" t="s">
        <v>21</v>
      </c>
      <c r="J9503" t="s">
        <v>31</v>
      </c>
      <c r="K9503" t="s">
        <v>452</v>
      </c>
      <c r="L9503" t="s">
        <v>24</v>
      </c>
      <c r="M9503" t="s">
        <v>26</v>
      </c>
      <c r="N9503">
        <v>647</v>
      </c>
      <c r="O9503">
        <v>39490.6</v>
      </c>
      <c r="P9503">
        <v>21022.01</v>
      </c>
      <c r="Q9503">
        <v>-8711.6</v>
      </c>
    </row>
    <row r="9504" spans="2:17" hidden="1">
      <c r="B9504">
        <v>2015</v>
      </c>
      <c r="C9504">
        <v>10</v>
      </c>
      <c r="D9504" t="s">
        <v>388</v>
      </c>
      <c r="E9504" t="s">
        <v>389</v>
      </c>
      <c r="F9504" t="s">
        <v>450</v>
      </c>
      <c r="G9504" t="s">
        <v>451</v>
      </c>
      <c r="H9504" t="s">
        <v>144</v>
      </c>
      <c r="I9504" t="s">
        <v>21</v>
      </c>
      <c r="J9504" t="s">
        <v>31</v>
      </c>
      <c r="K9504" t="s">
        <v>452</v>
      </c>
      <c r="L9504" t="s">
        <v>24</v>
      </c>
      <c r="M9504" t="s">
        <v>27</v>
      </c>
      <c r="N9504">
        <v>187</v>
      </c>
      <c r="O9504">
        <v>31111</v>
      </c>
      <c r="P9504">
        <v>22821.9</v>
      </c>
      <c r="Q9504">
        <v>643.20000000000005</v>
      </c>
    </row>
    <row r="9505" spans="2:17" hidden="1">
      <c r="B9505">
        <v>2015</v>
      </c>
      <c r="C9505">
        <v>10</v>
      </c>
      <c r="D9505" t="s">
        <v>388</v>
      </c>
      <c r="E9505" t="s">
        <v>389</v>
      </c>
      <c r="F9505" t="s">
        <v>453</v>
      </c>
      <c r="G9505" t="s">
        <v>454</v>
      </c>
      <c r="H9505" t="s">
        <v>153</v>
      </c>
      <c r="I9505" t="s">
        <v>21</v>
      </c>
      <c r="J9505" t="s">
        <v>31</v>
      </c>
      <c r="K9505" t="s">
        <v>455</v>
      </c>
      <c r="L9505" t="s">
        <v>24</v>
      </c>
      <c r="M9505" t="s">
        <v>25</v>
      </c>
      <c r="N9505">
        <v>279</v>
      </c>
      <c r="O9505">
        <v>3224.9</v>
      </c>
      <c r="P9505">
        <v>1687.21</v>
      </c>
      <c r="Q9505">
        <v>-1307.82</v>
      </c>
    </row>
    <row r="9506" spans="2:17" hidden="1">
      <c r="B9506">
        <v>2015</v>
      </c>
      <c r="C9506">
        <v>10</v>
      </c>
      <c r="D9506" t="s">
        <v>388</v>
      </c>
      <c r="E9506" t="s">
        <v>389</v>
      </c>
      <c r="F9506" t="s">
        <v>453</v>
      </c>
      <c r="G9506" t="s">
        <v>454</v>
      </c>
      <c r="H9506" t="s">
        <v>153</v>
      </c>
      <c r="I9506" t="s">
        <v>21</v>
      </c>
      <c r="J9506" t="s">
        <v>31</v>
      </c>
      <c r="K9506" t="s">
        <v>455</v>
      </c>
      <c r="L9506" t="s">
        <v>24</v>
      </c>
      <c r="M9506" t="s">
        <v>26</v>
      </c>
      <c r="N9506">
        <v>88</v>
      </c>
      <c r="O9506">
        <v>4986</v>
      </c>
      <c r="P9506">
        <v>2135.2399999999998</v>
      </c>
      <c r="Q9506">
        <v>-1253.6199999999999</v>
      </c>
    </row>
    <row r="9507" spans="2:17" hidden="1">
      <c r="B9507">
        <v>2015</v>
      </c>
      <c r="C9507">
        <v>10</v>
      </c>
      <c r="D9507" t="s">
        <v>388</v>
      </c>
      <c r="E9507" t="s">
        <v>389</v>
      </c>
      <c r="F9507" t="s">
        <v>453</v>
      </c>
      <c r="G9507" t="s">
        <v>454</v>
      </c>
      <c r="H9507" t="s">
        <v>153</v>
      </c>
      <c r="I9507" t="s">
        <v>21</v>
      </c>
      <c r="J9507" t="s">
        <v>31</v>
      </c>
      <c r="K9507" t="s">
        <v>455</v>
      </c>
      <c r="L9507" t="s">
        <v>24</v>
      </c>
      <c r="M9507" t="s">
        <v>27</v>
      </c>
      <c r="N9507">
        <v>18</v>
      </c>
      <c r="O9507">
        <v>2770</v>
      </c>
      <c r="P9507">
        <v>1822.57</v>
      </c>
      <c r="Q9507">
        <v>0</v>
      </c>
    </row>
    <row r="9508" spans="2:17" hidden="1">
      <c r="B9508">
        <v>2015</v>
      </c>
      <c r="C9508">
        <v>10</v>
      </c>
      <c r="D9508" t="s">
        <v>388</v>
      </c>
      <c r="E9508" t="s">
        <v>389</v>
      </c>
      <c r="F9508" t="s">
        <v>456</v>
      </c>
      <c r="G9508" t="s">
        <v>457</v>
      </c>
      <c r="H9508" t="s">
        <v>144</v>
      </c>
      <c r="I9508" t="s">
        <v>21</v>
      </c>
      <c r="J9508" t="s">
        <v>31</v>
      </c>
      <c r="K9508" t="s">
        <v>458</v>
      </c>
      <c r="L9508" t="s">
        <v>24</v>
      </c>
      <c r="M9508" t="s">
        <v>25</v>
      </c>
      <c r="N9508">
        <v>16</v>
      </c>
      <c r="O9508">
        <v>184</v>
      </c>
      <c r="P9508">
        <v>109.98</v>
      </c>
      <c r="Q9508">
        <v>-78.739999999999995</v>
      </c>
    </row>
    <row r="9509" spans="2:17" hidden="1">
      <c r="B9509">
        <v>2015</v>
      </c>
      <c r="C9509">
        <v>10</v>
      </c>
      <c r="D9509" t="s">
        <v>388</v>
      </c>
      <c r="E9509" t="s">
        <v>389</v>
      </c>
      <c r="F9509" t="s">
        <v>456</v>
      </c>
      <c r="G9509" t="s">
        <v>457</v>
      </c>
      <c r="H9509" t="s">
        <v>144</v>
      </c>
      <c r="I9509" t="s">
        <v>21</v>
      </c>
      <c r="J9509" t="s">
        <v>31</v>
      </c>
      <c r="K9509" t="s">
        <v>458</v>
      </c>
      <c r="L9509" t="s">
        <v>24</v>
      </c>
      <c r="M9509" t="s">
        <v>26</v>
      </c>
      <c r="N9509">
        <v>12</v>
      </c>
      <c r="O9509">
        <v>543</v>
      </c>
      <c r="P9509">
        <v>267.02999999999997</v>
      </c>
      <c r="Q9509">
        <v>-153.96</v>
      </c>
    </row>
    <row r="9510" spans="2:17" hidden="1">
      <c r="B9510">
        <v>2015</v>
      </c>
      <c r="C9510">
        <v>10</v>
      </c>
      <c r="D9510" t="s">
        <v>388</v>
      </c>
      <c r="E9510" t="s">
        <v>389</v>
      </c>
      <c r="F9510" t="s">
        <v>456</v>
      </c>
      <c r="G9510" t="s">
        <v>457</v>
      </c>
      <c r="H9510" t="s">
        <v>144</v>
      </c>
      <c r="I9510" t="s">
        <v>21</v>
      </c>
      <c r="J9510" t="s">
        <v>31</v>
      </c>
      <c r="K9510" t="s">
        <v>458</v>
      </c>
      <c r="L9510" t="s">
        <v>24</v>
      </c>
      <c r="M9510" t="s">
        <v>27</v>
      </c>
      <c r="N9510">
        <v>3</v>
      </c>
      <c r="O9510">
        <v>377</v>
      </c>
      <c r="P9510">
        <v>279.58</v>
      </c>
      <c r="Q9510">
        <v>7.87</v>
      </c>
    </row>
    <row r="9511" spans="2:17" hidden="1">
      <c r="B9511">
        <v>2015</v>
      </c>
      <c r="C9511">
        <v>10</v>
      </c>
      <c r="D9511" t="s">
        <v>388</v>
      </c>
      <c r="E9511" t="s">
        <v>389</v>
      </c>
      <c r="F9511" t="s">
        <v>459</v>
      </c>
      <c r="G9511" t="s">
        <v>460</v>
      </c>
      <c r="H9511" t="s">
        <v>140</v>
      </c>
      <c r="I9511" t="s">
        <v>1076</v>
      </c>
      <c r="J9511" t="s">
        <v>31</v>
      </c>
      <c r="K9511" t="s">
        <v>461</v>
      </c>
      <c r="L9511" t="s">
        <v>24</v>
      </c>
      <c r="M9511" t="s">
        <v>25</v>
      </c>
      <c r="N9511">
        <v>1760</v>
      </c>
      <c r="O9511">
        <v>17897.400000000001</v>
      </c>
      <c r="P9511">
        <v>12619.87</v>
      </c>
      <c r="Q9511">
        <v>-2463.64</v>
      </c>
    </row>
    <row r="9512" spans="2:17" hidden="1">
      <c r="B9512">
        <v>2015</v>
      </c>
      <c r="C9512">
        <v>10</v>
      </c>
      <c r="D9512" t="s">
        <v>388</v>
      </c>
      <c r="E9512" t="s">
        <v>389</v>
      </c>
      <c r="F9512" t="s">
        <v>459</v>
      </c>
      <c r="G9512" t="s">
        <v>460</v>
      </c>
      <c r="H9512" t="s">
        <v>140</v>
      </c>
      <c r="I9512" t="s">
        <v>1076</v>
      </c>
      <c r="J9512" t="s">
        <v>31</v>
      </c>
      <c r="K9512" t="s">
        <v>461</v>
      </c>
      <c r="L9512" t="s">
        <v>24</v>
      </c>
      <c r="M9512" t="s">
        <v>26</v>
      </c>
      <c r="N9512">
        <v>2333</v>
      </c>
      <c r="O9512">
        <v>160158</v>
      </c>
      <c r="P9512">
        <v>84841.84</v>
      </c>
      <c r="Q9512">
        <v>-10130.290000000001</v>
      </c>
    </row>
    <row r="9513" spans="2:17" hidden="1">
      <c r="B9513">
        <v>2015</v>
      </c>
      <c r="C9513">
        <v>10</v>
      </c>
      <c r="D9513" t="s">
        <v>388</v>
      </c>
      <c r="E9513" t="s">
        <v>389</v>
      </c>
      <c r="F9513" t="s">
        <v>459</v>
      </c>
      <c r="G9513" t="s">
        <v>460</v>
      </c>
      <c r="H9513" t="s">
        <v>140</v>
      </c>
      <c r="I9513" t="s">
        <v>1076</v>
      </c>
      <c r="J9513" t="s">
        <v>31</v>
      </c>
      <c r="K9513" t="s">
        <v>461</v>
      </c>
      <c r="L9513" t="s">
        <v>24</v>
      </c>
      <c r="M9513" t="s">
        <v>27</v>
      </c>
      <c r="N9513">
        <v>2228</v>
      </c>
      <c r="O9513">
        <v>433832.9</v>
      </c>
      <c r="P9513">
        <v>252129.47</v>
      </c>
      <c r="Q9513">
        <v>7091.75</v>
      </c>
    </row>
    <row r="9514" spans="2:17" hidden="1">
      <c r="B9514">
        <v>2015</v>
      </c>
      <c r="C9514">
        <v>10</v>
      </c>
      <c r="D9514" t="s">
        <v>388</v>
      </c>
      <c r="E9514" t="s">
        <v>389</v>
      </c>
      <c r="F9514" t="s">
        <v>462</v>
      </c>
      <c r="G9514" t="s">
        <v>463</v>
      </c>
      <c r="H9514" t="s">
        <v>121</v>
      </c>
      <c r="I9514" t="s">
        <v>1076</v>
      </c>
      <c r="J9514" t="s">
        <v>31</v>
      </c>
      <c r="K9514" t="s">
        <v>464</v>
      </c>
      <c r="L9514" t="s">
        <v>24</v>
      </c>
      <c r="M9514" t="s">
        <v>25</v>
      </c>
      <c r="N9514">
        <v>2884</v>
      </c>
      <c r="O9514">
        <v>40597.5</v>
      </c>
      <c r="P9514">
        <v>25998.13</v>
      </c>
      <c r="Q9514">
        <v>-5718.42</v>
      </c>
    </row>
    <row r="9515" spans="2:17" hidden="1">
      <c r="B9515">
        <v>2015</v>
      </c>
      <c r="C9515">
        <v>10</v>
      </c>
      <c r="D9515" t="s">
        <v>388</v>
      </c>
      <c r="E9515" t="s">
        <v>389</v>
      </c>
      <c r="F9515" t="s">
        <v>462</v>
      </c>
      <c r="G9515" t="s">
        <v>463</v>
      </c>
      <c r="H9515" t="s">
        <v>121</v>
      </c>
      <c r="I9515" t="s">
        <v>1076</v>
      </c>
      <c r="J9515" t="s">
        <v>31</v>
      </c>
      <c r="K9515" t="s">
        <v>464</v>
      </c>
      <c r="L9515" t="s">
        <v>24</v>
      </c>
      <c r="M9515" t="s">
        <v>26</v>
      </c>
      <c r="N9515">
        <v>3731</v>
      </c>
      <c r="O9515">
        <v>225432.4</v>
      </c>
      <c r="P9515">
        <v>122415.53</v>
      </c>
      <c r="Q9515">
        <v>-15968.64</v>
      </c>
    </row>
    <row r="9516" spans="2:17" hidden="1">
      <c r="B9516">
        <v>2015</v>
      </c>
      <c r="C9516">
        <v>10</v>
      </c>
      <c r="D9516" t="s">
        <v>388</v>
      </c>
      <c r="E9516" t="s">
        <v>389</v>
      </c>
      <c r="F9516" t="s">
        <v>462</v>
      </c>
      <c r="G9516" t="s">
        <v>463</v>
      </c>
      <c r="H9516" t="s">
        <v>121</v>
      </c>
      <c r="I9516" t="s">
        <v>1076</v>
      </c>
      <c r="J9516" t="s">
        <v>31</v>
      </c>
      <c r="K9516" t="s">
        <v>464</v>
      </c>
      <c r="L9516" t="s">
        <v>24</v>
      </c>
      <c r="M9516" t="s">
        <v>27</v>
      </c>
      <c r="N9516">
        <v>1532</v>
      </c>
      <c r="O9516">
        <v>278335.64</v>
      </c>
      <c r="P9516">
        <v>166109.01</v>
      </c>
      <c r="Q9516">
        <v>4673.74</v>
      </c>
    </row>
    <row r="9517" spans="2:17" hidden="1">
      <c r="B9517">
        <v>2015</v>
      </c>
      <c r="C9517">
        <v>10</v>
      </c>
      <c r="D9517" t="s">
        <v>388</v>
      </c>
      <c r="E9517" t="s">
        <v>389</v>
      </c>
      <c r="F9517" t="s">
        <v>465</v>
      </c>
      <c r="G9517" t="s">
        <v>466</v>
      </c>
      <c r="H9517" t="s">
        <v>153</v>
      </c>
      <c r="I9517" t="s">
        <v>21</v>
      </c>
      <c r="J9517" t="s">
        <v>31</v>
      </c>
      <c r="K9517" t="s">
        <v>467</v>
      </c>
      <c r="L9517" t="s">
        <v>24</v>
      </c>
      <c r="M9517" t="s">
        <v>25</v>
      </c>
      <c r="N9517">
        <v>5269</v>
      </c>
      <c r="O9517">
        <v>60916.35</v>
      </c>
      <c r="P9517">
        <v>33287.25</v>
      </c>
      <c r="Q9517">
        <v>-23161.41</v>
      </c>
    </row>
    <row r="9518" spans="2:17" hidden="1">
      <c r="B9518">
        <v>2015</v>
      </c>
      <c r="C9518">
        <v>10</v>
      </c>
      <c r="D9518" t="s">
        <v>388</v>
      </c>
      <c r="E9518" t="s">
        <v>389</v>
      </c>
      <c r="F9518" t="s">
        <v>465</v>
      </c>
      <c r="G9518" t="s">
        <v>466</v>
      </c>
      <c r="H9518" t="s">
        <v>153</v>
      </c>
      <c r="I9518" t="s">
        <v>21</v>
      </c>
      <c r="J9518" t="s">
        <v>31</v>
      </c>
      <c r="K9518" t="s">
        <v>467</v>
      </c>
      <c r="L9518" t="s">
        <v>24</v>
      </c>
      <c r="M9518" t="s">
        <v>26</v>
      </c>
      <c r="N9518">
        <v>2025</v>
      </c>
      <c r="O9518">
        <v>104624.5</v>
      </c>
      <c r="P9518">
        <v>48440.27</v>
      </c>
      <c r="Q9518">
        <v>-23105.25</v>
      </c>
    </row>
    <row r="9519" spans="2:17" hidden="1">
      <c r="B9519">
        <v>2015</v>
      </c>
      <c r="C9519">
        <v>10</v>
      </c>
      <c r="D9519" t="s">
        <v>388</v>
      </c>
      <c r="E9519" t="s">
        <v>389</v>
      </c>
      <c r="F9519" t="s">
        <v>465</v>
      </c>
      <c r="G9519" t="s">
        <v>466</v>
      </c>
      <c r="H9519" t="s">
        <v>153</v>
      </c>
      <c r="I9519" t="s">
        <v>21</v>
      </c>
      <c r="J9519" t="s">
        <v>31</v>
      </c>
      <c r="K9519" t="s">
        <v>467</v>
      </c>
      <c r="L9519" t="s">
        <v>24</v>
      </c>
      <c r="M9519" t="s">
        <v>27</v>
      </c>
      <c r="N9519">
        <v>291</v>
      </c>
      <c r="O9519">
        <v>54904.2</v>
      </c>
      <c r="P9519">
        <v>35765.480000000003</v>
      </c>
      <c r="Q9519">
        <v>1007.82</v>
      </c>
    </row>
    <row r="9520" spans="2:17" hidden="1">
      <c r="B9520">
        <v>2015</v>
      </c>
      <c r="C9520">
        <v>10</v>
      </c>
      <c r="D9520" t="s">
        <v>388</v>
      </c>
      <c r="E9520" t="s">
        <v>389</v>
      </c>
      <c r="F9520" t="s">
        <v>468</v>
      </c>
      <c r="G9520" t="s">
        <v>469</v>
      </c>
      <c r="H9520" t="s">
        <v>153</v>
      </c>
      <c r="I9520" t="s">
        <v>21</v>
      </c>
      <c r="J9520" t="s">
        <v>31</v>
      </c>
      <c r="K9520" t="s">
        <v>470</v>
      </c>
      <c r="L9520" t="s">
        <v>24</v>
      </c>
      <c r="M9520" t="s">
        <v>25</v>
      </c>
      <c r="N9520">
        <v>4819</v>
      </c>
      <c r="O9520">
        <v>60240</v>
      </c>
      <c r="P9520">
        <v>31570.95</v>
      </c>
      <c r="Q9520">
        <v>-23027.040000000001</v>
      </c>
    </row>
    <row r="9521" spans="2:17" hidden="1">
      <c r="B9521">
        <v>2015</v>
      </c>
      <c r="C9521">
        <v>10</v>
      </c>
      <c r="D9521" t="s">
        <v>388</v>
      </c>
      <c r="E9521" t="s">
        <v>389</v>
      </c>
      <c r="F9521" t="s">
        <v>468</v>
      </c>
      <c r="G9521" t="s">
        <v>469</v>
      </c>
      <c r="H9521" t="s">
        <v>153</v>
      </c>
      <c r="I9521" t="s">
        <v>21</v>
      </c>
      <c r="J9521" t="s">
        <v>31</v>
      </c>
      <c r="K9521" t="s">
        <v>470</v>
      </c>
      <c r="L9521" t="s">
        <v>24</v>
      </c>
      <c r="M9521" t="s">
        <v>26</v>
      </c>
      <c r="N9521">
        <v>2268</v>
      </c>
      <c r="O9521">
        <v>128897</v>
      </c>
      <c r="P9521">
        <v>60565.46</v>
      </c>
      <c r="Q9521">
        <v>-27180.47</v>
      </c>
    </row>
    <row r="9522" spans="2:17" hidden="1">
      <c r="B9522">
        <v>2015</v>
      </c>
      <c r="C9522">
        <v>10</v>
      </c>
      <c r="D9522" t="s">
        <v>388</v>
      </c>
      <c r="E9522" t="s">
        <v>389</v>
      </c>
      <c r="F9522" t="s">
        <v>468</v>
      </c>
      <c r="G9522" t="s">
        <v>469</v>
      </c>
      <c r="H9522" t="s">
        <v>153</v>
      </c>
      <c r="I9522" t="s">
        <v>21</v>
      </c>
      <c r="J9522" t="s">
        <v>31</v>
      </c>
      <c r="K9522" t="s">
        <v>470</v>
      </c>
      <c r="L9522" t="s">
        <v>24</v>
      </c>
      <c r="M9522" t="s">
        <v>27</v>
      </c>
      <c r="N9522">
        <v>532</v>
      </c>
      <c r="O9522">
        <v>112692</v>
      </c>
      <c r="P9522">
        <v>73539.789999999994</v>
      </c>
      <c r="Q9522">
        <v>2074.4</v>
      </c>
    </row>
    <row r="9523" spans="2:17" hidden="1">
      <c r="B9523">
        <v>2015</v>
      </c>
      <c r="C9523">
        <v>10</v>
      </c>
      <c r="D9523" t="s">
        <v>388</v>
      </c>
      <c r="E9523" t="s">
        <v>389</v>
      </c>
      <c r="F9523" t="s">
        <v>471</v>
      </c>
      <c r="G9523" t="s">
        <v>472</v>
      </c>
      <c r="H9523" t="s">
        <v>121</v>
      </c>
      <c r="I9523" t="s">
        <v>1076</v>
      </c>
      <c r="J9523" t="s">
        <v>31</v>
      </c>
      <c r="K9523" t="s">
        <v>473</v>
      </c>
      <c r="L9523" t="s">
        <v>24</v>
      </c>
      <c r="M9523" t="s">
        <v>25</v>
      </c>
      <c r="N9523">
        <v>1627</v>
      </c>
      <c r="O9523">
        <v>22542</v>
      </c>
      <c r="P9523">
        <v>14498.39</v>
      </c>
      <c r="Q9523">
        <v>-3168.92</v>
      </c>
    </row>
    <row r="9524" spans="2:17" hidden="1">
      <c r="B9524">
        <v>2015</v>
      </c>
      <c r="C9524">
        <v>10</v>
      </c>
      <c r="D9524" t="s">
        <v>388</v>
      </c>
      <c r="E9524" t="s">
        <v>389</v>
      </c>
      <c r="F9524" t="s">
        <v>471</v>
      </c>
      <c r="G9524" t="s">
        <v>472</v>
      </c>
      <c r="H9524" t="s">
        <v>121</v>
      </c>
      <c r="I9524" t="s">
        <v>1076</v>
      </c>
      <c r="J9524" t="s">
        <v>31</v>
      </c>
      <c r="K9524" t="s">
        <v>473</v>
      </c>
      <c r="L9524" t="s">
        <v>24</v>
      </c>
      <c r="M9524" t="s">
        <v>26</v>
      </c>
      <c r="N9524">
        <v>1559</v>
      </c>
      <c r="O9524">
        <v>91491</v>
      </c>
      <c r="P9524">
        <v>49628.23</v>
      </c>
      <c r="Q9524">
        <v>-6598.75</v>
      </c>
    </row>
    <row r="9525" spans="2:17" hidden="1">
      <c r="B9525">
        <v>2015</v>
      </c>
      <c r="C9525">
        <v>10</v>
      </c>
      <c r="D9525" t="s">
        <v>388</v>
      </c>
      <c r="E9525" t="s">
        <v>389</v>
      </c>
      <c r="F9525" t="s">
        <v>471</v>
      </c>
      <c r="G9525" t="s">
        <v>472</v>
      </c>
      <c r="H9525" t="s">
        <v>121</v>
      </c>
      <c r="I9525" t="s">
        <v>1076</v>
      </c>
      <c r="J9525" t="s">
        <v>31</v>
      </c>
      <c r="K9525" t="s">
        <v>473</v>
      </c>
      <c r="L9525" t="s">
        <v>24</v>
      </c>
      <c r="M9525" t="s">
        <v>27</v>
      </c>
      <c r="N9525">
        <v>594</v>
      </c>
      <c r="O9525">
        <v>112138</v>
      </c>
      <c r="P9525">
        <v>66737.13</v>
      </c>
      <c r="Q9525">
        <v>1881</v>
      </c>
    </row>
    <row r="9526" spans="2:17" hidden="1">
      <c r="B9526">
        <v>2015</v>
      </c>
      <c r="C9526">
        <v>10</v>
      </c>
      <c r="D9526" t="s">
        <v>388</v>
      </c>
      <c r="E9526" t="s">
        <v>389</v>
      </c>
      <c r="F9526" t="s">
        <v>474</v>
      </c>
      <c r="G9526" t="s">
        <v>475</v>
      </c>
      <c r="H9526" t="s">
        <v>121</v>
      </c>
      <c r="I9526" t="s">
        <v>1076</v>
      </c>
      <c r="J9526" t="s">
        <v>31</v>
      </c>
      <c r="K9526" t="s">
        <v>476</v>
      </c>
      <c r="L9526" t="s">
        <v>24</v>
      </c>
      <c r="M9526" t="s">
        <v>25</v>
      </c>
      <c r="N9526">
        <v>1910</v>
      </c>
      <c r="O9526">
        <v>17792</v>
      </c>
      <c r="P9526">
        <v>13377.05</v>
      </c>
      <c r="Q9526">
        <v>-2504.11</v>
      </c>
    </row>
    <row r="9527" spans="2:17" hidden="1">
      <c r="B9527">
        <v>2015</v>
      </c>
      <c r="C9527">
        <v>10</v>
      </c>
      <c r="D9527" t="s">
        <v>388</v>
      </c>
      <c r="E9527" t="s">
        <v>389</v>
      </c>
      <c r="F9527" t="s">
        <v>474</v>
      </c>
      <c r="G9527" t="s">
        <v>475</v>
      </c>
      <c r="H9527" t="s">
        <v>121</v>
      </c>
      <c r="I9527" t="s">
        <v>1076</v>
      </c>
      <c r="J9527" t="s">
        <v>31</v>
      </c>
      <c r="K9527" t="s">
        <v>476</v>
      </c>
      <c r="L9527" t="s">
        <v>24</v>
      </c>
      <c r="M9527" t="s">
        <v>26</v>
      </c>
      <c r="N9527">
        <v>2164</v>
      </c>
      <c r="O9527">
        <v>137637</v>
      </c>
      <c r="P9527">
        <v>74930.48</v>
      </c>
      <c r="Q9527">
        <v>-9203.82</v>
      </c>
    </row>
    <row r="9528" spans="2:17" hidden="1">
      <c r="B9528">
        <v>2015</v>
      </c>
      <c r="C9528">
        <v>10</v>
      </c>
      <c r="D9528" t="s">
        <v>388</v>
      </c>
      <c r="E9528" t="s">
        <v>389</v>
      </c>
      <c r="F9528" t="s">
        <v>474</v>
      </c>
      <c r="G9528" t="s">
        <v>475</v>
      </c>
      <c r="H9528" t="s">
        <v>121</v>
      </c>
      <c r="I9528" t="s">
        <v>1076</v>
      </c>
      <c r="J9528" t="s">
        <v>31</v>
      </c>
      <c r="K9528" t="s">
        <v>476</v>
      </c>
      <c r="L9528" t="s">
        <v>24</v>
      </c>
      <c r="M9528" t="s">
        <v>27</v>
      </c>
      <c r="N9528">
        <v>958</v>
      </c>
      <c r="O9528">
        <v>150187.70000000001</v>
      </c>
      <c r="P9528">
        <v>90031.17</v>
      </c>
      <c r="Q9528">
        <v>2533.9899999999998</v>
      </c>
    </row>
    <row r="9529" spans="2:17" hidden="1">
      <c r="B9529">
        <v>2015</v>
      </c>
      <c r="C9529">
        <v>10</v>
      </c>
      <c r="D9529" t="s">
        <v>388</v>
      </c>
      <c r="E9529" t="s">
        <v>389</v>
      </c>
      <c r="F9529" t="s">
        <v>477</v>
      </c>
      <c r="G9529" t="s">
        <v>478</v>
      </c>
      <c r="H9529" t="s">
        <v>20</v>
      </c>
      <c r="I9529" t="s">
        <v>21</v>
      </c>
      <c r="J9529" t="s">
        <v>31</v>
      </c>
      <c r="K9529" t="s">
        <v>479</v>
      </c>
      <c r="L9529" t="s">
        <v>24</v>
      </c>
      <c r="M9529" t="s">
        <v>25</v>
      </c>
      <c r="N9529">
        <v>4208</v>
      </c>
      <c r="O9529">
        <v>44207.1</v>
      </c>
      <c r="P9529">
        <v>27930.89</v>
      </c>
      <c r="Q9529">
        <v>-18713.48</v>
      </c>
    </row>
    <row r="9530" spans="2:17" hidden="1">
      <c r="B9530">
        <v>2015</v>
      </c>
      <c r="C9530">
        <v>10</v>
      </c>
      <c r="D9530" t="s">
        <v>388</v>
      </c>
      <c r="E9530" t="s">
        <v>389</v>
      </c>
      <c r="F9530" t="s">
        <v>477</v>
      </c>
      <c r="G9530" t="s">
        <v>478</v>
      </c>
      <c r="H9530" t="s">
        <v>20</v>
      </c>
      <c r="I9530" t="s">
        <v>21</v>
      </c>
      <c r="J9530" t="s">
        <v>31</v>
      </c>
      <c r="K9530" t="s">
        <v>479</v>
      </c>
      <c r="L9530" t="s">
        <v>24</v>
      </c>
      <c r="M9530" t="s">
        <v>26</v>
      </c>
      <c r="N9530">
        <v>1013</v>
      </c>
      <c r="O9530">
        <v>53559.6</v>
      </c>
      <c r="P9530">
        <v>27681.58</v>
      </c>
      <c r="Q9530">
        <v>-12865.1</v>
      </c>
    </row>
    <row r="9531" spans="2:17" hidden="1">
      <c r="B9531">
        <v>2015</v>
      </c>
      <c r="C9531">
        <v>10</v>
      </c>
      <c r="D9531" t="s">
        <v>388</v>
      </c>
      <c r="E9531" t="s">
        <v>389</v>
      </c>
      <c r="F9531" t="s">
        <v>477</v>
      </c>
      <c r="G9531" t="s">
        <v>478</v>
      </c>
      <c r="H9531" t="s">
        <v>20</v>
      </c>
      <c r="I9531" t="s">
        <v>21</v>
      </c>
      <c r="J9531" t="s">
        <v>31</v>
      </c>
      <c r="K9531" t="s">
        <v>479</v>
      </c>
      <c r="L9531" t="s">
        <v>24</v>
      </c>
      <c r="M9531" t="s">
        <v>27</v>
      </c>
      <c r="N9531">
        <v>165</v>
      </c>
      <c r="O9531">
        <v>30169</v>
      </c>
      <c r="P9531">
        <v>21872.25</v>
      </c>
      <c r="Q9531">
        <v>616.17999999999995</v>
      </c>
    </row>
    <row r="9532" spans="2:17" hidden="1">
      <c r="B9532">
        <v>2015</v>
      </c>
      <c r="C9532">
        <v>10</v>
      </c>
      <c r="D9532" t="s">
        <v>388</v>
      </c>
      <c r="E9532" t="s">
        <v>389</v>
      </c>
      <c r="F9532" t="s">
        <v>480</v>
      </c>
      <c r="G9532" t="s">
        <v>481</v>
      </c>
      <c r="H9532" t="s">
        <v>140</v>
      </c>
      <c r="I9532" t="s">
        <v>1076</v>
      </c>
      <c r="J9532" t="s">
        <v>31</v>
      </c>
      <c r="K9532" t="s">
        <v>482</v>
      </c>
      <c r="L9532" t="s">
        <v>24</v>
      </c>
      <c r="M9532" t="s">
        <v>25</v>
      </c>
      <c r="N9532">
        <v>2413</v>
      </c>
      <c r="O9532">
        <v>37531.300000000003</v>
      </c>
      <c r="P9532">
        <v>22635.01</v>
      </c>
      <c r="Q9532">
        <v>-5156.9399999999996</v>
      </c>
    </row>
    <row r="9533" spans="2:17" hidden="1">
      <c r="B9533">
        <v>2015</v>
      </c>
      <c r="C9533">
        <v>10</v>
      </c>
      <c r="D9533" t="s">
        <v>388</v>
      </c>
      <c r="E9533" t="s">
        <v>389</v>
      </c>
      <c r="F9533" t="s">
        <v>480</v>
      </c>
      <c r="G9533" t="s">
        <v>481</v>
      </c>
      <c r="H9533" t="s">
        <v>140</v>
      </c>
      <c r="I9533" t="s">
        <v>1076</v>
      </c>
      <c r="J9533" t="s">
        <v>31</v>
      </c>
      <c r="K9533" t="s">
        <v>482</v>
      </c>
      <c r="L9533" t="s">
        <v>24</v>
      </c>
      <c r="M9533" t="s">
        <v>26</v>
      </c>
      <c r="N9533">
        <v>2561</v>
      </c>
      <c r="O9533">
        <v>149685.29999999999</v>
      </c>
      <c r="P9533">
        <v>79165.679999999993</v>
      </c>
      <c r="Q9533">
        <v>-10595.6</v>
      </c>
    </row>
    <row r="9534" spans="2:17" hidden="1">
      <c r="B9534">
        <v>2015</v>
      </c>
      <c r="C9534">
        <v>10</v>
      </c>
      <c r="D9534" t="s">
        <v>388</v>
      </c>
      <c r="E9534" t="s">
        <v>389</v>
      </c>
      <c r="F9534" t="s">
        <v>480</v>
      </c>
      <c r="G9534" t="s">
        <v>481</v>
      </c>
      <c r="H9534" t="s">
        <v>140</v>
      </c>
      <c r="I9534" t="s">
        <v>1076</v>
      </c>
      <c r="J9534" t="s">
        <v>31</v>
      </c>
      <c r="K9534" t="s">
        <v>482</v>
      </c>
      <c r="L9534" t="s">
        <v>24</v>
      </c>
      <c r="M9534" t="s">
        <v>27</v>
      </c>
      <c r="N9534">
        <v>1078</v>
      </c>
      <c r="O9534">
        <v>226580.8</v>
      </c>
      <c r="P9534">
        <v>131230.98000000001</v>
      </c>
      <c r="Q9534">
        <v>3698.09</v>
      </c>
    </row>
    <row r="9535" spans="2:17" hidden="1">
      <c r="B9535">
        <v>2015</v>
      </c>
      <c r="C9535">
        <v>10</v>
      </c>
      <c r="D9535" t="s">
        <v>388</v>
      </c>
      <c r="E9535" t="s">
        <v>389</v>
      </c>
      <c r="F9535" t="s">
        <v>483</v>
      </c>
      <c r="G9535" t="s">
        <v>484</v>
      </c>
      <c r="H9535" t="s">
        <v>140</v>
      </c>
      <c r="I9535" t="s">
        <v>1076</v>
      </c>
      <c r="J9535" t="s">
        <v>31</v>
      </c>
      <c r="K9535" t="s">
        <v>485</v>
      </c>
      <c r="L9535" t="s">
        <v>24</v>
      </c>
      <c r="M9535" t="s">
        <v>25</v>
      </c>
      <c r="N9535">
        <v>745</v>
      </c>
      <c r="O9535">
        <v>11738.1</v>
      </c>
      <c r="P9535">
        <v>7057.16</v>
      </c>
      <c r="Q9535">
        <v>-1614.96</v>
      </c>
    </row>
    <row r="9536" spans="2:17" hidden="1">
      <c r="B9536">
        <v>2015</v>
      </c>
      <c r="C9536">
        <v>10</v>
      </c>
      <c r="D9536" t="s">
        <v>388</v>
      </c>
      <c r="E9536" t="s">
        <v>389</v>
      </c>
      <c r="F9536" t="s">
        <v>483</v>
      </c>
      <c r="G9536" t="s">
        <v>484</v>
      </c>
      <c r="H9536" t="s">
        <v>140</v>
      </c>
      <c r="I9536" t="s">
        <v>1076</v>
      </c>
      <c r="J9536" t="s">
        <v>31</v>
      </c>
      <c r="K9536" t="s">
        <v>485</v>
      </c>
      <c r="L9536" t="s">
        <v>24</v>
      </c>
      <c r="M9536" t="s">
        <v>26</v>
      </c>
      <c r="N9536">
        <v>1446</v>
      </c>
      <c r="O9536">
        <v>95121.1</v>
      </c>
      <c r="P9536">
        <v>50614.17</v>
      </c>
      <c r="Q9536">
        <v>-5971.98</v>
      </c>
    </row>
    <row r="9537" spans="2:17" hidden="1">
      <c r="B9537">
        <v>2015</v>
      </c>
      <c r="C9537">
        <v>10</v>
      </c>
      <c r="D9537" t="s">
        <v>388</v>
      </c>
      <c r="E9537" t="s">
        <v>389</v>
      </c>
      <c r="F9537" t="s">
        <v>483</v>
      </c>
      <c r="G9537" t="s">
        <v>484</v>
      </c>
      <c r="H9537" t="s">
        <v>140</v>
      </c>
      <c r="I9537" t="s">
        <v>1076</v>
      </c>
      <c r="J9537" t="s">
        <v>31</v>
      </c>
      <c r="K9537" t="s">
        <v>485</v>
      </c>
      <c r="L9537" t="s">
        <v>24</v>
      </c>
      <c r="M9537" t="s">
        <v>27</v>
      </c>
      <c r="N9537">
        <v>1036</v>
      </c>
      <c r="O9537">
        <v>171533</v>
      </c>
      <c r="P9537">
        <v>100165.38</v>
      </c>
      <c r="Q9537">
        <v>2817.22</v>
      </c>
    </row>
    <row r="9538" spans="2:17" hidden="1">
      <c r="B9538">
        <v>2015</v>
      </c>
      <c r="C9538">
        <v>10</v>
      </c>
      <c r="D9538" t="s">
        <v>388</v>
      </c>
      <c r="E9538" t="s">
        <v>389</v>
      </c>
      <c r="F9538" t="s">
        <v>486</v>
      </c>
      <c r="G9538" t="s">
        <v>487</v>
      </c>
      <c r="H9538" t="s">
        <v>140</v>
      </c>
      <c r="I9538" t="s">
        <v>1076</v>
      </c>
      <c r="J9538" t="s">
        <v>31</v>
      </c>
      <c r="K9538" t="s">
        <v>488</v>
      </c>
      <c r="L9538" t="s">
        <v>24</v>
      </c>
      <c r="M9538" t="s">
        <v>25</v>
      </c>
      <c r="N9538">
        <v>3934</v>
      </c>
      <c r="O9538">
        <v>47706.7</v>
      </c>
      <c r="P9538">
        <v>31392.46</v>
      </c>
      <c r="Q9538">
        <v>-6567.38</v>
      </c>
    </row>
    <row r="9539" spans="2:17" hidden="1">
      <c r="B9539">
        <v>2015</v>
      </c>
      <c r="C9539">
        <v>10</v>
      </c>
      <c r="D9539" t="s">
        <v>388</v>
      </c>
      <c r="E9539" t="s">
        <v>389</v>
      </c>
      <c r="F9539" t="s">
        <v>486</v>
      </c>
      <c r="G9539" t="s">
        <v>487</v>
      </c>
      <c r="H9539" t="s">
        <v>140</v>
      </c>
      <c r="I9539" t="s">
        <v>1076</v>
      </c>
      <c r="J9539" t="s">
        <v>31</v>
      </c>
      <c r="K9539" t="s">
        <v>488</v>
      </c>
      <c r="L9539" t="s">
        <v>24</v>
      </c>
      <c r="M9539" t="s">
        <v>26</v>
      </c>
      <c r="N9539">
        <v>5832</v>
      </c>
      <c r="O9539">
        <v>363851.8</v>
      </c>
      <c r="P9539">
        <v>193315.02</v>
      </c>
      <c r="Q9539">
        <v>-24069.05</v>
      </c>
    </row>
    <row r="9540" spans="2:17" hidden="1">
      <c r="B9540">
        <v>2015</v>
      </c>
      <c r="C9540">
        <v>10</v>
      </c>
      <c r="D9540" t="s">
        <v>388</v>
      </c>
      <c r="E9540" t="s">
        <v>389</v>
      </c>
      <c r="F9540" t="s">
        <v>486</v>
      </c>
      <c r="G9540" t="s">
        <v>487</v>
      </c>
      <c r="H9540" t="s">
        <v>140</v>
      </c>
      <c r="I9540" t="s">
        <v>1076</v>
      </c>
      <c r="J9540" t="s">
        <v>31</v>
      </c>
      <c r="K9540" t="s">
        <v>488</v>
      </c>
      <c r="L9540" t="s">
        <v>24</v>
      </c>
      <c r="M9540" t="s">
        <v>27</v>
      </c>
      <c r="N9540">
        <v>2983</v>
      </c>
      <c r="O9540">
        <v>492163</v>
      </c>
      <c r="P9540">
        <v>287525.52</v>
      </c>
      <c r="Q9540">
        <v>8084.35</v>
      </c>
    </row>
    <row r="9541" spans="2:17" hidden="1">
      <c r="B9541">
        <v>2015</v>
      </c>
      <c r="C9541">
        <v>10</v>
      </c>
      <c r="D9541" t="s">
        <v>388</v>
      </c>
      <c r="E9541" t="s">
        <v>389</v>
      </c>
      <c r="F9541" t="s">
        <v>489</v>
      </c>
      <c r="G9541" t="s">
        <v>490</v>
      </c>
      <c r="H9541" t="s">
        <v>153</v>
      </c>
      <c r="I9541" t="s">
        <v>21</v>
      </c>
      <c r="J9541" t="s">
        <v>31</v>
      </c>
      <c r="K9541" t="s">
        <v>491</v>
      </c>
      <c r="L9541" t="s">
        <v>24</v>
      </c>
      <c r="M9541" t="s">
        <v>25</v>
      </c>
      <c r="N9541">
        <v>2153</v>
      </c>
      <c r="O9541">
        <v>27337</v>
      </c>
      <c r="P9541">
        <v>14204.84</v>
      </c>
      <c r="Q9541">
        <v>-10448.41</v>
      </c>
    </row>
    <row r="9542" spans="2:17" hidden="1">
      <c r="B9542">
        <v>2015</v>
      </c>
      <c r="C9542">
        <v>10</v>
      </c>
      <c r="D9542" t="s">
        <v>388</v>
      </c>
      <c r="E9542" t="s">
        <v>389</v>
      </c>
      <c r="F9542" t="s">
        <v>489</v>
      </c>
      <c r="G9542" t="s">
        <v>490</v>
      </c>
      <c r="H9542" t="s">
        <v>153</v>
      </c>
      <c r="I9542" t="s">
        <v>21</v>
      </c>
      <c r="J9542" t="s">
        <v>31</v>
      </c>
      <c r="K9542" t="s">
        <v>491</v>
      </c>
      <c r="L9542" t="s">
        <v>24</v>
      </c>
      <c r="M9542" t="s">
        <v>26</v>
      </c>
      <c r="N9542">
        <v>3635</v>
      </c>
      <c r="O9542">
        <v>231235</v>
      </c>
      <c r="P9542">
        <v>113080.96000000001</v>
      </c>
      <c r="Q9542">
        <v>-42751.519999999997</v>
      </c>
    </row>
    <row r="9543" spans="2:17" hidden="1">
      <c r="B9543">
        <v>2015</v>
      </c>
      <c r="C9543">
        <v>10</v>
      </c>
      <c r="D9543" t="s">
        <v>388</v>
      </c>
      <c r="E9543" t="s">
        <v>389</v>
      </c>
      <c r="F9543" t="s">
        <v>489</v>
      </c>
      <c r="G9543" t="s">
        <v>490</v>
      </c>
      <c r="H9543" t="s">
        <v>153</v>
      </c>
      <c r="I9543" t="s">
        <v>21</v>
      </c>
      <c r="J9543" t="s">
        <v>31</v>
      </c>
      <c r="K9543" t="s">
        <v>491</v>
      </c>
      <c r="L9543" t="s">
        <v>24</v>
      </c>
      <c r="M9543" t="s">
        <v>27</v>
      </c>
      <c r="N9543">
        <v>1434</v>
      </c>
      <c r="O9543">
        <v>230249.2</v>
      </c>
      <c r="P9543">
        <v>151519.01999999999</v>
      </c>
      <c r="Q9543">
        <v>4270.78</v>
      </c>
    </row>
    <row r="9544" spans="2:17" hidden="1">
      <c r="B9544">
        <v>2015</v>
      </c>
      <c r="C9544">
        <v>10</v>
      </c>
      <c r="D9544" t="s">
        <v>388</v>
      </c>
      <c r="E9544" t="s">
        <v>389</v>
      </c>
      <c r="F9544" t="s">
        <v>492</v>
      </c>
      <c r="G9544" t="s">
        <v>493</v>
      </c>
      <c r="H9544" t="s">
        <v>121</v>
      </c>
      <c r="I9544" t="s">
        <v>1076</v>
      </c>
      <c r="J9544" t="s">
        <v>31</v>
      </c>
      <c r="K9544" t="s">
        <v>494</v>
      </c>
      <c r="L9544" t="s">
        <v>24</v>
      </c>
      <c r="M9544" t="s">
        <v>25</v>
      </c>
      <c r="N9544">
        <v>580</v>
      </c>
      <c r="O9544">
        <v>7798</v>
      </c>
      <c r="P9544">
        <v>5073.67</v>
      </c>
      <c r="Q9544">
        <v>-1098.51</v>
      </c>
    </row>
    <row r="9545" spans="2:17" hidden="1">
      <c r="B9545">
        <v>2015</v>
      </c>
      <c r="C9545">
        <v>10</v>
      </c>
      <c r="D9545" t="s">
        <v>388</v>
      </c>
      <c r="E9545" t="s">
        <v>389</v>
      </c>
      <c r="F9545" t="s">
        <v>492</v>
      </c>
      <c r="G9545" t="s">
        <v>493</v>
      </c>
      <c r="H9545" t="s">
        <v>121</v>
      </c>
      <c r="I9545" t="s">
        <v>1076</v>
      </c>
      <c r="J9545" t="s">
        <v>31</v>
      </c>
      <c r="K9545" t="s">
        <v>494</v>
      </c>
      <c r="L9545" t="s">
        <v>24</v>
      </c>
      <c r="M9545" t="s">
        <v>26</v>
      </c>
      <c r="N9545">
        <v>503</v>
      </c>
      <c r="O9545">
        <v>26603</v>
      </c>
      <c r="P9545">
        <v>14400.2</v>
      </c>
      <c r="Q9545">
        <v>-2122.66</v>
      </c>
    </row>
    <row r="9546" spans="2:17" hidden="1">
      <c r="B9546">
        <v>2015</v>
      </c>
      <c r="C9546">
        <v>10</v>
      </c>
      <c r="D9546" t="s">
        <v>388</v>
      </c>
      <c r="E9546" t="s">
        <v>389</v>
      </c>
      <c r="F9546" t="s">
        <v>492</v>
      </c>
      <c r="G9546" t="s">
        <v>493</v>
      </c>
      <c r="H9546" t="s">
        <v>121</v>
      </c>
      <c r="I9546" t="s">
        <v>1076</v>
      </c>
      <c r="J9546" t="s">
        <v>31</v>
      </c>
      <c r="K9546" t="s">
        <v>494</v>
      </c>
      <c r="L9546" t="s">
        <v>24</v>
      </c>
      <c r="M9546" t="s">
        <v>27</v>
      </c>
      <c r="N9546">
        <v>61</v>
      </c>
      <c r="O9546">
        <v>10711</v>
      </c>
      <c r="P9546">
        <v>6398.74</v>
      </c>
      <c r="Q9546">
        <v>180.08</v>
      </c>
    </row>
    <row r="9547" spans="2:17" hidden="1">
      <c r="B9547">
        <v>2015</v>
      </c>
      <c r="C9547">
        <v>10</v>
      </c>
      <c r="D9547" t="s">
        <v>388</v>
      </c>
      <c r="E9547" t="s">
        <v>389</v>
      </c>
      <c r="F9547" t="s">
        <v>495</v>
      </c>
      <c r="G9547" t="s">
        <v>496</v>
      </c>
      <c r="H9547" t="s">
        <v>30</v>
      </c>
      <c r="I9547" t="s">
        <v>21</v>
      </c>
      <c r="J9547" t="s">
        <v>31</v>
      </c>
      <c r="K9547" t="s">
        <v>497</v>
      </c>
      <c r="L9547" t="s">
        <v>24</v>
      </c>
      <c r="M9547" t="s">
        <v>25</v>
      </c>
      <c r="N9547">
        <v>14892</v>
      </c>
      <c r="O9547">
        <v>121758</v>
      </c>
      <c r="P9547">
        <v>113795.74</v>
      </c>
      <c r="Q9547">
        <v>-60287.4</v>
      </c>
    </row>
    <row r="9548" spans="2:17" hidden="1">
      <c r="B9548">
        <v>2015</v>
      </c>
      <c r="C9548">
        <v>10</v>
      </c>
      <c r="D9548" t="s">
        <v>388</v>
      </c>
      <c r="E9548" t="s">
        <v>389</v>
      </c>
      <c r="F9548" t="s">
        <v>495</v>
      </c>
      <c r="G9548" t="s">
        <v>496</v>
      </c>
      <c r="H9548" t="s">
        <v>30</v>
      </c>
      <c r="I9548" t="s">
        <v>21</v>
      </c>
      <c r="J9548" t="s">
        <v>31</v>
      </c>
      <c r="K9548" t="s">
        <v>497</v>
      </c>
      <c r="L9548" t="s">
        <v>24</v>
      </c>
      <c r="M9548" t="s">
        <v>26</v>
      </c>
      <c r="N9548">
        <v>2937</v>
      </c>
      <c r="O9548">
        <v>161888.5</v>
      </c>
      <c r="P9548">
        <v>100326.05</v>
      </c>
      <c r="Q9548">
        <v>-44119.26</v>
      </c>
    </row>
    <row r="9549" spans="2:17" hidden="1">
      <c r="B9549">
        <v>2015</v>
      </c>
      <c r="C9549">
        <v>10</v>
      </c>
      <c r="D9549" t="s">
        <v>388</v>
      </c>
      <c r="E9549" t="s">
        <v>389</v>
      </c>
      <c r="F9549" t="s">
        <v>495</v>
      </c>
      <c r="G9549" t="s">
        <v>496</v>
      </c>
      <c r="H9549" t="s">
        <v>30</v>
      </c>
      <c r="I9549" t="s">
        <v>21</v>
      </c>
      <c r="J9549" t="s">
        <v>31</v>
      </c>
      <c r="K9549" t="s">
        <v>497</v>
      </c>
      <c r="L9549" t="s">
        <v>24</v>
      </c>
      <c r="M9549" t="s">
        <v>27</v>
      </c>
      <c r="N9549">
        <v>388</v>
      </c>
      <c r="O9549">
        <v>65411</v>
      </c>
      <c r="P9549">
        <v>55814.98</v>
      </c>
      <c r="Q9549">
        <v>1575.55</v>
      </c>
    </row>
    <row r="9550" spans="2:17" hidden="1">
      <c r="B9550">
        <v>2015</v>
      </c>
      <c r="C9550">
        <v>10</v>
      </c>
      <c r="D9550" t="s">
        <v>388</v>
      </c>
      <c r="E9550" t="s">
        <v>389</v>
      </c>
      <c r="F9550" t="s">
        <v>498</v>
      </c>
      <c r="G9550" t="s">
        <v>499</v>
      </c>
      <c r="H9550" t="s">
        <v>30</v>
      </c>
      <c r="I9550" t="s">
        <v>21</v>
      </c>
      <c r="J9550" t="s">
        <v>31</v>
      </c>
      <c r="K9550" t="s">
        <v>500</v>
      </c>
      <c r="L9550" t="s">
        <v>24</v>
      </c>
      <c r="M9550" t="s">
        <v>25</v>
      </c>
      <c r="N9550">
        <v>26902</v>
      </c>
      <c r="O9550">
        <v>207224.51</v>
      </c>
      <c r="P9550">
        <v>201451.87</v>
      </c>
      <c r="Q9550">
        <v>-102205.92</v>
      </c>
    </row>
    <row r="9551" spans="2:17" hidden="1">
      <c r="B9551">
        <v>2015</v>
      </c>
      <c r="C9551">
        <v>10</v>
      </c>
      <c r="D9551" t="s">
        <v>388</v>
      </c>
      <c r="E9551" t="s">
        <v>389</v>
      </c>
      <c r="F9551" t="s">
        <v>498</v>
      </c>
      <c r="G9551" t="s">
        <v>499</v>
      </c>
      <c r="H9551" t="s">
        <v>30</v>
      </c>
      <c r="I9551" t="s">
        <v>21</v>
      </c>
      <c r="J9551" t="s">
        <v>31</v>
      </c>
      <c r="K9551" t="s">
        <v>500</v>
      </c>
      <c r="L9551" t="s">
        <v>24</v>
      </c>
      <c r="M9551" t="s">
        <v>26</v>
      </c>
      <c r="N9551">
        <v>2875</v>
      </c>
      <c r="O9551">
        <v>142611.37</v>
      </c>
      <c r="P9551">
        <v>85742.03</v>
      </c>
      <c r="Q9551">
        <v>-42521.25</v>
      </c>
    </row>
    <row r="9552" spans="2:17" hidden="1">
      <c r="B9552">
        <v>2015</v>
      </c>
      <c r="C9552">
        <v>10</v>
      </c>
      <c r="D9552" t="s">
        <v>388</v>
      </c>
      <c r="E9552" t="s">
        <v>389</v>
      </c>
      <c r="F9552" t="s">
        <v>498</v>
      </c>
      <c r="G9552" t="s">
        <v>499</v>
      </c>
      <c r="H9552" t="s">
        <v>30</v>
      </c>
      <c r="I9552" t="s">
        <v>21</v>
      </c>
      <c r="J9552" t="s">
        <v>31</v>
      </c>
      <c r="K9552" t="s">
        <v>500</v>
      </c>
      <c r="L9552" t="s">
        <v>24</v>
      </c>
      <c r="M9552" t="s">
        <v>27</v>
      </c>
      <c r="N9552">
        <v>243</v>
      </c>
      <c r="O9552">
        <v>42147.360000000001</v>
      </c>
      <c r="P9552">
        <v>35788.01</v>
      </c>
      <c r="Q9552">
        <v>1009.97</v>
      </c>
    </row>
    <row r="9553" spans="2:17" hidden="1">
      <c r="B9553">
        <v>2015</v>
      </c>
      <c r="C9553">
        <v>10</v>
      </c>
      <c r="D9553" t="s">
        <v>388</v>
      </c>
      <c r="E9553" t="s">
        <v>389</v>
      </c>
      <c r="F9553" t="s">
        <v>501</v>
      </c>
      <c r="G9553" t="s">
        <v>502</v>
      </c>
      <c r="H9553" t="s">
        <v>30</v>
      </c>
      <c r="I9553" t="s">
        <v>21</v>
      </c>
      <c r="J9553" t="s">
        <v>31</v>
      </c>
      <c r="K9553" t="s">
        <v>383</v>
      </c>
      <c r="L9553" t="s">
        <v>24</v>
      </c>
      <c r="M9553" t="s">
        <v>25</v>
      </c>
      <c r="N9553">
        <v>9879</v>
      </c>
      <c r="O9553">
        <v>83852.800000000003</v>
      </c>
      <c r="P9553">
        <v>76366.19</v>
      </c>
      <c r="Q9553">
        <v>-41434.1</v>
      </c>
    </row>
    <row r="9554" spans="2:17" hidden="1">
      <c r="B9554">
        <v>2015</v>
      </c>
      <c r="C9554">
        <v>10</v>
      </c>
      <c r="D9554" t="s">
        <v>388</v>
      </c>
      <c r="E9554" t="s">
        <v>389</v>
      </c>
      <c r="F9554" t="s">
        <v>501</v>
      </c>
      <c r="G9554" t="s">
        <v>502</v>
      </c>
      <c r="H9554" t="s">
        <v>30</v>
      </c>
      <c r="I9554" t="s">
        <v>21</v>
      </c>
      <c r="J9554" t="s">
        <v>31</v>
      </c>
      <c r="K9554" t="s">
        <v>383</v>
      </c>
      <c r="L9554" t="s">
        <v>24</v>
      </c>
      <c r="M9554" t="s">
        <v>26</v>
      </c>
      <c r="N9554">
        <v>2202</v>
      </c>
      <c r="O9554">
        <v>117424.3</v>
      </c>
      <c r="P9554">
        <v>72006.929999999993</v>
      </c>
      <c r="Q9554">
        <v>-32937.370000000003</v>
      </c>
    </row>
    <row r="9555" spans="2:17" hidden="1">
      <c r="B9555">
        <v>2015</v>
      </c>
      <c r="C9555">
        <v>10</v>
      </c>
      <c r="D9555" t="s">
        <v>388</v>
      </c>
      <c r="E9555" t="s">
        <v>389</v>
      </c>
      <c r="F9555" t="s">
        <v>501</v>
      </c>
      <c r="G9555" t="s">
        <v>502</v>
      </c>
      <c r="H9555" t="s">
        <v>30</v>
      </c>
      <c r="I9555" t="s">
        <v>21</v>
      </c>
      <c r="J9555" t="s">
        <v>31</v>
      </c>
      <c r="K9555" t="s">
        <v>383</v>
      </c>
      <c r="L9555" t="s">
        <v>24</v>
      </c>
      <c r="M9555" t="s">
        <v>27</v>
      </c>
      <c r="N9555">
        <v>208</v>
      </c>
      <c r="O9555">
        <v>37052</v>
      </c>
      <c r="P9555">
        <v>31487.119999999999</v>
      </c>
      <c r="Q9555">
        <v>887.07</v>
      </c>
    </row>
    <row r="9556" spans="2:17" hidden="1">
      <c r="B9556">
        <v>2015</v>
      </c>
      <c r="C9556">
        <v>10</v>
      </c>
      <c r="D9556" t="s">
        <v>388</v>
      </c>
      <c r="E9556" t="s">
        <v>389</v>
      </c>
      <c r="F9556" t="s">
        <v>503</v>
      </c>
      <c r="G9556" t="s">
        <v>504</v>
      </c>
      <c r="H9556" t="s">
        <v>30</v>
      </c>
      <c r="I9556" t="s">
        <v>21</v>
      </c>
      <c r="J9556" t="s">
        <v>31</v>
      </c>
      <c r="K9556" t="s">
        <v>505</v>
      </c>
      <c r="L9556" t="s">
        <v>24</v>
      </c>
      <c r="M9556" t="s">
        <v>25</v>
      </c>
      <c r="N9556">
        <v>6069</v>
      </c>
      <c r="O9556">
        <v>52802</v>
      </c>
      <c r="P9556">
        <v>47333.81</v>
      </c>
      <c r="Q9556">
        <v>-26147.8</v>
      </c>
    </row>
    <row r="9557" spans="2:17" hidden="1">
      <c r="B9557">
        <v>2015</v>
      </c>
      <c r="C9557">
        <v>10</v>
      </c>
      <c r="D9557" t="s">
        <v>388</v>
      </c>
      <c r="E9557" t="s">
        <v>389</v>
      </c>
      <c r="F9557" t="s">
        <v>503</v>
      </c>
      <c r="G9557" t="s">
        <v>504</v>
      </c>
      <c r="H9557" t="s">
        <v>30</v>
      </c>
      <c r="I9557" t="s">
        <v>21</v>
      </c>
      <c r="J9557" t="s">
        <v>31</v>
      </c>
      <c r="K9557" t="s">
        <v>505</v>
      </c>
      <c r="L9557" t="s">
        <v>24</v>
      </c>
      <c r="M9557" t="s">
        <v>26</v>
      </c>
      <c r="N9557">
        <v>2374</v>
      </c>
      <c r="O9557">
        <v>132428</v>
      </c>
      <c r="P9557">
        <v>82728.63</v>
      </c>
      <c r="Q9557">
        <v>-35277.64</v>
      </c>
    </row>
    <row r="9558" spans="2:17" hidden="1">
      <c r="B9558">
        <v>2015</v>
      </c>
      <c r="C9558">
        <v>10</v>
      </c>
      <c r="D9558" t="s">
        <v>388</v>
      </c>
      <c r="E9558" t="s">
        <v>389</v>
      </c>
      <c r="F9558" t="s">
        <v>503</v>
      </c>
      <c r="G9558" t="s">
        <v>504</v>
      </c>
      <c r="H9558" t="s">
        <v>30</v>
      </c>
      <c r="I9558" t="s">
        <v>21</v>
      </c>
      <c r="J9558" t="s">
        <v>31</v>
      </c>
      <c r="K9558" t="s">
        <v>505</v>
      </c>
      <c r="L9558" t="s">
        <v>24</v>
      </c>
      <c r="M9558" t="s">
        <v>27</v>
      </c>
      <c r="N9558">
        <v>296</v>
      </c>
      <c r="O9558">
        <v>44713</v>
      </c>
      <c r="P9558">
        <v>38312.410000000003</v>
      </c>
      <c r="Q9558">
        <v>1081.6400000000001</v>
      </c>
    </row>
    <row r="9559" spans="2:17" hidden="1">
      <c r="B9559">
        <v>2015</v>
      </c>
      <c r="C9559">
        <v>10</v>
      </c>
      <c r="D9559" t="s">
        <v>388</v>
      </c>
      <c r="E9559" t="s">
        <v>389</v>
      </c>
      <c r="F9559" t="s">
        <v>506</v>
      </c>
      <c r="G9559" t="s">
        <v>507</v>
      </c>
      <c r="H9559" t="s">
        <v>30</v>
      </c>
      <c r="I9559" t="s">
        <v>21</v>
      </c>
      <c r="J9559" t="s">
        <v>31</v>
      </c>
      <c r="K9559" t="s">
        <v>508</v>
      </c>
      <c r="L9559" t="s">
        <v>24</v>
      </c>
      <c r="M9559" t="s">
        <v>25</v>
      </c>
      <c r="N9559">
        <v>1310</v>
      </c>
      <c r="O9559">
        <v>11741</v>
      </c>
      <c r="P9559">
        <v>10320.959999999999</v>
      </c>
      <c r="Q9559">
        <v>-5809.86</v>
      </c>
    </row>
    <row r="9560" spans="2:17" hidden="1">
      <c r="B9560">
        <v>2015</v>
      </c>
      <c r="C9560">
        <v>10</v>
      </c>
      <c r="D9560" t="s">
        <v>388</v>
      </c>
      <c r="E9560" t="s">
        <v>389</v>
      </c>
      <c r="F9560" t="s">
        <v>506</v>
      </c>
      <c r="G9560" t="s">
        <v>507</v>
      </c>
      <c r="H9560" t="s">
        <v>30</v>
      </c>
      <c r="I9560" t="s">
        <v>21</v>
      </c>
      <c r="J9560" t="s">
        <v>31</v>
      </c>
      <c r="K9560" t="s">
        <v>508</v>
      </c>
      <c r="L9560" t="s">
        <v>24</v>
      </c>
      <c r="M9560" t="s">
        <v>26</v>
      </c>
      <c r="N9560">
        <v>624</v>
      </c>
      <c r="O9560">
        <v>34299</v>
      </c>
      <c r="P9560">
        <v>21331.91</v>
      </c>
      <c r="Q9560">
        <v>-9260.16</v>
      </c>
    </row>
    <row r="9561" spans="2:17" hidden="1">
      <c r="B9561">
        <v>2015</v>
      </c>
      <c r="C9561">
        <v>10</v>
      </c>
      <c r="D9561" t="s">
        <v>388</v>
      </c>
      <c r="E9561" t="s">
        <v>389</v>
      </c>
      <c r="F9561" t="s">
        <v>506</v>
      </c>
      <c r="G9561" t="s">
        <v>507</v>
      </c>
      <c r="H9561" t="s">
        <v>30</v>
      </c>
      <c r="I9561" t="s">
        <v>21</v>
      </c>
      <c r="J9561" t="s">
        <v>31</v>
      </c>
      <c r="K9561" t="s">
        <v>508</v>
      </c>
      <c r="L9561" t="s">
        <v>24</v>
      </c>
      <c r="M9561" t="s">
        <v>27</v>
      </c>
      <c r="N9561">
        <v>87</v>
      </c>
      <c r="O9561">
        <v>13890</v>
      </c>
      <c r="P9561">
        <v>11868.38</v>
      </c>
      <c r="Q9561">
        <v>333.88</v>
      </c>
    </row>
    <row r="9562" spans="2:17" hidden="1">
      <c r="B9562">
        <v>2015</v>
      </c>
      <c r="C9562">
        <v>10</v>
      </c>
      <c r="D9562" t="s">
        <v>388</v>
      </c>
      <c r="E9562" t="s">
        <v>389</v>
      </c>
      <c r="F9562" t="s">
        <v>509</v>
      </c>
      <c r="G9562" t="s">
        <v>510</v>
      </c>
      <c r="H9562" t="s">
        <v>30</v>
      </c>
      <c r="I9562" t="s">
        <v>21</v>
      </c>
      <c r="J9562" t="s">
        <v>31</v>
      </c>
      <c r="K9562" t="s">
        <v>511</v>
      </c>
      <c r="L9562" t="s">
        <v>24</v>
      </c>
      <c r="M9562" t="s">
        <v>25</v>
      </c>
      <c r="N9562">
        <v>19925</v>
      </c>
      <c r="O9562">
        <v>123286.06</v>
      </c>
      <c r="P9562">
        <v>140239.03</v>
      </c>
      <c r="Q9562">
        <v>-61075.11</v>
      </c>
    </row>
    <row r="9563" spans="2:17" hidden="1">
      <c r="B9563">
        <v>2015</v>
      </c>
      <c r="C9563">
        <v>10</v>
      </c>
      <c r="D9563" t="s">
        <v>388</v>
      </c>
      <c r="E9563" t="s">
        <v>389</v>
      </c>
      <c r="F9563" t="s">
        <v>509</v>
      </c>
      <c r="G9563" t="s">
        <v>510</v>
      </c>
      <c r="H9563" t="s">
        <v>30</v>
      </c>
      <c r="I9563" t="s">
        <v>21</v>
      </c>
      <c r="J9563" t="s">
        <v>31</v>
      </c>
      <c r="K9563" t="s">
        <v>511</v>
      </c>
      <c r="L9563" t="s">
        <v>24</v>
      </c>
      <c r="M9563" t="s">
        <v>26</v>
      </c>
      <c r="N9563">
        <v>1197</v>
      </c>
      <c r="O9563">
        <v>58100.9</v>
      </c>
      <c r="P9563">
        <v>34809.620000000003</v>
      </c>
      <c r="Q9563">
        <v>-17787.419999999998</v>
      </c>
    </row>
    <row r="9564" spans="2:17" hidden="1">
      <c r="B9564">
        <v>2015</v>
      </c>
      <c r="C9564">
        <v>10</v>
      </c>
      <c r="D9564" t="s">
        <v>388</v>
      </c>
      <c r="E9564" t="s">
        <v>389</v>
      </c>
      <c r="F9564" t="s">
        <v>509</v>
      </c>
      <c r="G9564" t="s">
        <v>510</v>
      </c>
      <c r="H9564" t="s">
        <v>30</v>
      </c>
      <c r="I9564" t="s">
        <v>21</v>
      </c>
      <c r="J9564" t="s">
        <v>31</v>
      </c>
      <c r="K9564" t="s">
        <v>511</v>
      </c>
      <c r="L9564" t="s">
        <v>24</v>
      </c>
      <c r="M9564" t="s">
        <v>27</v>
      </c>
      <c r="N9564">
        <v>154</v>
      </c>
      <c r="O9564">
        <v>31257</v>
      </c>
      <c r="P9564">
        <v>26514.16</v>
      </c>
      <c r="Q9564">
        <v>748.23</v>
      </c>
    </row>
    <row r="9565" spans="2:17" hidden="1">
      <c r="B9565">
        <v>2015</v>
      </c>
      <c r="C9565">
        <v>10</v>
      </c>
      <c r="D9565" t="s">
        <v>512</v>
      </c>
      <c r="E9565" t="s">
        <v>513</v>
      </c>
      <c r="F9565" t="s">
        <v>514</v>
      </c>
      <c r="G9565" t="s">
        <v>515</v>
      </c>
      <c r="H9565" t="s">
        <v>30</v>
      </c>
      <c r="I9565" t="s">
        <v>21</v>
      </c>
      <c r="J9565" t="s">
        <v>31</v>
      </c>
      <c r="K9565" t="s">
        <v>514</v>
      </c>
      <c r="L9565" t="s">
        <v>24</v>
      </c>
      <c r="M9565" t="s">
        <v>25</v>
      </c>
      <c r="N9565">
        <v>87</v>
      </c>
      <c r="O9565">
        <v>994</v>
      </c>
      <c r="P9565">
        <v>752.24</v>
      </c>
      <c r="Q9565">
        <v>-494.56</v>
      </c>
    </row>
    <row r="9566" spans="2:17" hidden="1">
      <c r="B9566">
        <v>2015</v>
      </c>
      <c r="C9566">
        <v>10</v>
      </c>
      <c r="D9566" t="s">
        <v>512</v>
      </c>
      <c r="E9566" t="s">
        <v>513</v>
      </c>
      <c r="F9566" t="s">
        <v>514</v>
      </c>
      <c r="G9566" t="s">
        <v>515</v>
      </c>
      <c r="H9566" t="s">
        <v>30</v>
      </c>
      <c r="I9566" t="s">
        <v>21</v>
      </c>
      <c r="J9566" t="s">
        <v>31</v>
      </c>
      <c r="K9566" t="s">
        <v>514</v>
      </c>
      <c r="L9566" t="s">
        <v>24</v>
      </c>
      <c r="M9566" t="s">
        <v>26</v>
      </c>
      <c r="N9566">
        <v>74</v>
      </c>
      <c r="O9566">
        <v>4426</v>
      </c>
      <c r="P9566">
        <v>2829.49</v>
      </c>
      <c r="Q9566">
        <v>-1104.82</v>
      </c>
    </row>
    <row r="9567" spans="2:17" hidden="1">
      <c r="B9567">
        <v>2015</v>
      </c>
      <c r="C9567">
        <v>10</v>
      </c>
      <c r="D9567" t="s">
        <v>512</v>
      </c>
      <c r="E9567" t="s">
        <v>513</v>
      </c>
      <c r="F9567" t="s">
        <v>514</v>
      </c>
      <c r="G9567" t="s">
        <v>515</v>
      </c>
      <c r="H9567" t="s">
        <v>30</v>
      </c>
      <c r="I9567" t="s">
        <v>21</v>
      </c>
      <c r="J9567" t="s">
        <v>31</v>
      </c>
      <c r="K9567" t="s">
        <v>514</v>
      </c>
      <c r="L9567" t="s">
        <v>24</v>
      </c>
      <c r="M9567" t="s">
        <v>27</v>
      </c>
      <c r="N9567">
        <v>16</v>
      </c>
      <c r="O9567">
        <v>3814</v>
      </c>
      <c r="P9567">
        <v>3234.95</v>
      </c>
      <c r="Q9567">
        <v>91.27</v>
      </c>
    </row>
    <row r="9568" spans="2:17" hidden="1">
      <c r="B9568">
        <v>2015</v>
      </c>
      <c r="C9568">
        <v>10</v>
      </c>
      <c r="D9568" t="s">
        <v>512</v>
      </c>
      <c r="E9568" t="s">
        <v>513</v>
      </c>
      <c r="F9568" t="s">
        <v>516</v>
      </c>
      <c r="G9568" t="s">
        <v>517</v>
      </c>
      <c r="H9568" t="s">
        <v>140</v>
      </c>
      <c r="I9568" t="s">
        <v>1076</v>
      </c>
      <c r="J9568" t="s">
        <v>31</v>
      </c>
      <c r="K9568" t="s">
        <v>518</v>
      </c>
      <c r="L9568" t="s">
        <v>24</v>
      </c>
      <c r="M9568" t="s">
        <v>25</v>
      </c>
      <c r="N9568">
        <v>17120</v>
      </c>
      <c r="O9568">
        <v>213837.64</v>
      </c>
      <c r="P9568">
        <v>139402.66</v>
      </c>
      <c r="Q9568">
        <v>-29432.81</v>
      </c>
    </row>
    <row r="9569" spans="2:17" hidden="1">
      <c r="B9569">
        <v>2015</v>
      </c>
      <c r="C9569">
        <v>10</v>
      </c>
      <c r="D9569" t="s">
        <v>512</v>
      </c>
      <c r="E9569" t="s">
        <v>513</v>
      </c>
      <c r="F9569" t="s">
        <v>516</v>
      </c>
      <c r="G9569" t="s">
        <v>517</v>
      </c>
      <c r="H9569" t="s">
        <v>140</v>
      </c>
      <c r="I9569" t="s">
        <v>1076</v>
      </c>
      <c r="J9569" t="s">
        <v>31</v>
      </c>
      <c r="K9569" t="s">
        <v>518</v>
      </c>
      <c r="L9569" t="s">
        <v>24</v>
      </c>
      <c r="M9569" t="s">
        <v>26</v>
      </c>
      <c r="N9569">
        <v>34231</v>
      </c>
      <c r="O9569">
        <v>2356482.2999999998</v>
      </c>
      <c r="P9569">
        <v>1252952.21</v>
      </c>
      <c r="Q9569">
        <v>-147494.97</v>
      </c>
    </row>
    <row r="9570" spans="2:17" hidden="1">
      <c r="B9570">
        <v>2015</v>
      </c>
      <c r="C9570">
        <v>10</v>
      </c>
      <c r="D9570" t="s">
        <v>512</v>
      </c>
      <c r="E9570" t="s">
        <v>513</v>
      </c>
      <c r="F9570" t="s">
        <v>516</v>
      </c>
      <c r="G9570" t="s">
        <v>517</v>
      </c>
      <c r="H9570" t="s">
        <v>140</v>
      </c>
      <c r="I9570" t="s">
        <v>1076</v>
      </c>
      <c r="J9570" t="s">
        <v>31</v>
      </c>
      <c r="K9570" t="s">
        <v>518</v>
      </c>
      <c r="L9570" t="s">
        <v>24</v>
      </c>
      <c r="M9570" t="s">
        <v>27</v>
      </c>
      <c r="N9570">
        <v>40071</v>
      </c>
      <c r="O9570">
        <v>8691755.1099999994</v>
      </c>
      <c r="P9570">
        <v>5051263.03</v>
      </c>
      <c r="Q9570">
        <v>142714.63</v>
      </c>
    </row>
    <row r="9571" spans="2:17" hidden="1">
      <c r="B9571">
        <v>2015</v>
      </c>
      <c r="C9571">
        <v>10</v>
      </c>
      <c r="D9571" t="s">
        <v>512</v>
      </c>
      <c r="E9571" t="s">
        <v>513</v>
      </c>
      <c r="F9571" t="s">
        <v>519</v>
      </c>
      <c r="G9571" t="s">
        <v>520</v>
      </c>
      <c r="H9571" t="s">
        <v>140</v>
      </c>
      <c r="I9571" t="s">
        <v>1076</v>
      </c>
      <c r="J9571" t="s">
        <v>31</v>
      </c>
      <c r="K9571" t="s">
        <v>521</v>
      </c>
      <c r="L9571" t="s">
        <v>24</v>
      </c>
      <c r="M9571" t="s">
        <v>25</v>
      </c>
      <c r="N9571">
        <v>4435</v>
      </c>
      <c r="O9571">
        <v>58245.599999999999</v>
      </c>
      <c r="P9571">
        <v>37364.79</v>
      </c>
      <c r="Q9571">
        <v>-8047.91</v>
      </c>
    </row>
    <row r="9572" spans="2:17" hidden="1">
      <c r="B9572">
        <v>2015</v>
      </c>
      <c r="C9572">
        <v>10</v>
      </c>
      <c r="D9572" t="s">
        <v>512</v>
      </c>
      <c r="E9572" t="s">
        <v>513</v>
      </c>
      <c r="F9572" t="s">
        <v>519</v>
      </c>
      <c r="G9572" t="s">
        <v>520</v>
      </c>
      <c r="H9572" t="s">
        <v>140</v>
      </c>
      <c r="I9572" t="s">
        <v>1076</v>
      </c>
      <c r="J9572" t="s">
        <v>31</v>
      </c>
      <c r="K9572" t="s">
        <v>521</v>
      </c>
      <c r="L9572" t="s">
        <v>24</v>
      </c>
      <c r="M9572" t="s">
        <v>26</v>
      </c>
      <c r="N9572">
        <v>11298</v>
      </c>
      <c r="O9572">
        <v>740562.1</v>
      </c>
      <c r="P9572">
        <v>396207.63</v>
      </c>
      <c r="Q9572">
        <v>-46798.59</v>
      </c>
    </row>
    <row r="9573" spans="2:17" hidden="1">
      <c r="B9573">
        <v>2015</v>
      </c>
      <c r="C9573">
        <v>10</v>
      </c>
      <c r="D9573" t="s">
        <v>512</v>
      </c>
      <c r="E9573" t="s">
        <v>513</v>
      </c>
      <c r="F9573" t="s">
        <v>519</v>
      </c>
      <c r="G9573" t="s">
        <v>520</v>
      </c>
      <c r="H9573" t="s">
        <v>140</v>
      </c>
      <c r="I9573" t="s">
        <v>1076</v>
      </c>
      <c r="J9573" t="s">
        <v>31</v>
      </c>
      <c r="K9573" t="s">
        <v>521</v>
      </c>
      <c r="L9573" t="s">
        <v>24</v>
      </c>
      <c r="M9573" t="s">
        <v>27</v>
      </c>
      <c r="N9573">
        <v>8402</v>
      </c>
      <c r="O9573">
        <v>1489680.7</v>
      </c>
      <c r="P9573">
        <v>873125.4</v>
      </c>
      <c r="Q9573">
        <v>24595.54</v>
      </c>
    </row>
    <row r="9574" spans="2:17" hidden="1">
      <c r="B9574">
        <v>2015</v>
      </c>
      <c r="C9574">
        <v>10</v>
      </c>
      <c r="D9574" t="s">
        <v>512</v>
      </c>
      <c r="E9574" t="s">
        <v>513</v>
      </c>
      <c r="F9574" t="s">
        <v>522</v>
      </c>
      <c r="G9574" t="s">
        <v>523</v>
      </c>
      <c r="H9574" t="s">
        <v>140</v>
      </c>
      <c r="I9574" t="s">
        <v>1076</v>
      </c>
      <c r="J9574" t="s">
        <v>31</v>
      </c>
      <c r="K9574" t="s">
        <v>524</v>
      </c>
      <c r="L9574" t="s">
        <v>24</v>
      </c>
      <c r="M9574" t="s">
        <v>25</v>
      </c>
      <c r="N9574">
        <v>4249</v>
      </c>
      <c r="O9574">
        <v>53649</v>
      </c>
      <c r="P9574">
        <v>34846.239999999998</v>
      </c>
      <c r="Q9574">
        <v>-7390.26</v>
      </c>
    </row>
    <row r="9575" spans="2:17" hidden="1">
      <c r="B9575">
        <v>2015</v>
      </c>
      <c r="C9575">
        <v>10</v>
      </c>
      <c r="D9575" t="s">
        <v>512</v>
      </c>
      <c r="E9575" t="s">
        <v>513</v>
      </c>
      <c r="F9575" t="s">
        <v>522</v>
      </c>
      <c r="G9575" t="s">
        <v>523</v>
      </c>
      <c r="H9575" t="s">
        <v>140</v>
      </c>
      <c r="I9575" t="s">
        <v>1076</v>
      </c>
      <c r="J9575" t="s">
        <v>31</v>
      </c>
      <c r="K9575" t="s">
        <v>524</v>
      </c>
      <c r="L9575" t="s">
        <v>24</v>
      </c>
      <c r="M9575" t="s">
        <v>26</v>
      </c>
      <c r="N9575">
        <v>8077</v>
      </c>
      <c r="O9575">
        <v>546938</v>
      </c>
      <c r="P9575">
        <v>290531.63</v>
      </c>
      <c r="Q9575">
        <v>-35073.64</v>
      </c>
    </row>
    <row r="9576" spans="2:17" hidden="1">
      <c r="B9576">
        <v>2015</v>
      </c>
      <c r="C9576">
        <v>10</v>
      </c>
      <c r="D9576" t="s">
        <v>512</v>
      </c>
      <c r="E9576" t="s">
        <v>513</v>
      </c>
      <c r="F9576" t="s">
        <v>522</v>
      </c>
      <c r="G9576" t="s">
        <v>523</v>
      </c>
      <c r="H9576" t="s">
        <v>140</v>
      </c>
      <c r="I9576" t="s">
        <v>1076</v>
      </c>
      <c r="J9576" t="s">
        <v>31</v>
      </c>
      <c r="K9576" t="s">
        <v>524</v>
      </c>
      <c r="L9576" t="s">
        <v>24</v>
      </c>
      <c r="M9576" t="s">
        <v>27</v>
      </c>
      <c r="N9576">
        <v>6523</v>
      </c>
      <c r="O9576">
        <v>1285531</v>
      </c>
      <c r="P9576">
        <v>749307.57</v>
      </c>
      <c r="Q9576">
        <v>21159.13</v>
      </c>
    </row>
    <row r="9577" spans="2:17" hidden="1">
      <c r="B9577">
        <v>2015</v>
      </c>
      <c r="C9577">
        <v>10</v>
      </c>
      <c r="D9577" t="s">
        <v>512</v>
      </c>
      <c r="E9577" t="s">
        <v>513</v>
      </c>
      <c r="F9577" t="s">
        <v>525</v>
      </c>
      <c r="G9577" t="s">
        <v>526</v>
      </c>
      <c r="H9577" t="s">
        <v>121</v>
      </c>
      <c r="I9577" t="s">
        <v>1076</v>
      </c>
      <c r="J9577" t="s">
        <v>31</v>
      </c>
      <c r="K9577" t="s">
        <v>527</v>
      </c>
      <c r="L9577" t="s">
        <v>24</v>
      </c>
      <c r="M9577" t="s">
        <v>25</v>
      </c>
      <c r="N9577">
        <v>9360</v>
      </c>
      <c r="O9577">
        <v>131228.66</v>
      </c>
      <c r="P9577">
        <v>84536.1</v>
      </c>
      <c r="Q9577">
        <v>-18535.75</v>
      </c>
    </row>
    <row r="9578" spans="2:17" hidden="1">
      <c r="B9578">
        <v>2015</v>
      </c>
      <c r="C9578">
        <v>10</v>
      </c>
      <c r="D9578" t="s">
        <v>512</v>
      </c>
      <c r="E9578" t="s">
        <v>513</v>
      </c>
      <c r="F9578" t="s">
        <v>525</v>
      </c>
      <c r="G9578" t="s">
        <v>526</v>
      </c>
      <c r="H9578" t="s">
        <v>121</v>
      </c>
      <c r="I9578" t="s">
        <v>1076</v>
      </c>
      <c r="J9578" t="s">
        <v>31</v>
      </c>
      <c r="K9578" t="s">
        <v>527</v>
      </c>
      <c r="L9578" t="s">
        <v>24</v>
      </c>
      <c r="M9578" t="s">
        <v>26</v>
      </c>
      <c r="N9578">
        <v>10346</v>
      </c>
      <c r="O9578">
        <v>643290.14</v>
      </c>
      <c r="P9578">
        <v>350476.24</v>
      </c>
      <c r="Q9578">
        <v>-46015.19</v>
      </c>
    </row>
    <row r="9579" spans="2:17" hidden="1">
      <c r="B9579">
        <v>2015</v>
      </c>
      <c r="C9579">
        <v>10</v>
      </c>
      <c r="D9579" t="s">
        <v>512</v>
      </c>
      <c r="E9579" t="s">
        <v>513</v>
      </c>
      <c r="F9579" t="s">
        <v>525</v>
      </c>
      <c r="G9579" t="s">
        <v>526</v>
      </c>
      <c r="H9579" t="s">
        <v>121</v>
      </c>
      <c r="I9579" t="s">
        <v>1076</v>
      </c>
      <c r="J9579" t="s">
        <v>31</v>
      </c>
      <c r="K9579" t="s">
        <v>527</v>
      </c>
      <c r="L9579" t="s">
        <v>24</v>
      </c>
      <c r="M9579" t="s">
        <v>27</v>
      </c>
      <c r="N9579">
        <v>3460</v>
      </c>
      <c r="O9579">
        <v>669443.69999999995</v>
      </c>
      <c r="P9579">
        <v>401224.79</v>
      </c>
      <c r="Q9579">
        <v>11304.74</v>
      </c>
    </row>
    <row r="9580" spans="2:17" hidden="1">
      <c r="B9580">
        <v>2015</v>
      </c>
      <c r="C9580">
        <v>10</v>
      </c>
      <c r="D9580" t="s">
        <v>512</v>
      </c>
      <c r="E9580" t="s">
        <v>513</v>
      </c>
      <c r="F9580" t="s">
        <v>528</v>
      </c>
      <c r="G9580" t="s">
        <v>529</v>
      </c>
      <c r="H9580" t="s">
        <v>153</v>
      </c>
      <c r="I9580" t="s">
        <v>21</v>
      </c>
      <c r="J9580" t="s">
        <v>31</v>
      </c>
      <c r="K9580" t="s">
        <v>530</v>
      </c>
      <c r="L9580" t="s">
        <v>24</v>
      </c>
      <c r="M9580" t="s">
        <v>25</v>
      </c>
      <c r="N9580">
        <v>14978</v>
      </c>
      <c r="O9580">
        <v>206146.5</v>
      </c>
      <c r="P9580">
        <v>102871.73</v>
      </c>
      <c r="Q9580">
        <v>-79347.39</v>
      </c>
    </row>
    <row r="9581" spans="2:17" hidden="1">
      <c r="B9581">
        <v>2015</v>
      </c>
      <c r="C9581">
        <v>10</v>
      </c>
      <c r="D9581" t="s">
        <v>512</v>
      </c>
      <c r="E9581" t="s">
        <v>513</v>
      </c>
      <c r="F9581" t="s">
        <v>528</v>
      </c>
      <c r="G9581" t="s">
        <v>529</v>
      </c>
      <c r="H9581" t="s">
        <v>153</v>
      </c>
      <c r="I9581" t="s">
        <v>21</v>
      </c>
      <c r="J9581" t="s">
        <v>31</v>
      </c>
      <c r="K9581" t="s">
        <v>530</v>
      </c>
      <c r="L9581" t="s">
        <v>24</v>
      </c>
      <c r="M9581" t="s">
        <v>26</v>
      </c>
      <c r="N9581">
        <v>15928</v>
      </c>
      <c r="O9581">
        <v>945605</v>
      </c>
      <c r="P9581">
        <v>460959.56</v>
      </c>
      <c r="Q9581">
        <v>-184029.27</v>
      </c>
    </row>
    <row r="9582" spans="2:17" hidden="1">
      <c r="B9582">
        <v>2015</v>
      </c>
      <c r="C9582">
        <v>10</v>
      </c>
      <c r="D9582" t="s">
        <v>512</v>
      </c>
      <c r="E9582" t="s">
        <v>513</v>
      </c>
      <c r="F9582" t="s">
        <v>528</v>
      </c>
      <c r="G9582" t="s">
        <v>529</v>
      </c>
      <c r="H9582" t="s">
        <v>153</v>
      </c>
      <c r="I9582" t="s">
        <v>21</v>
      </c>
      <c r="J9582" t="s">
        <v>31</v>
      </c>
      <c r="K9582" t="s">
        <v>530</v>
      </c>
      <c r="L9582" t="s">
        <v>24</v>
      </c>
      <c r="M9582" t="s">
        <v>27</v>
      </c>
      <c r="N9582">
        <v>4479</v>
      </c>
      <c r="O9582">
        <v>792032.9</v>
      </c>
      <c r="P9582">
        <v>522850.69</v>
      </c>
      <c r="Q9582">
        <v>14720.25</v>
      </c>
    </row>
    <row r="9583" spans="2:17" hidden="1">
      <c r="B9583">
        <v>2015</v>
      </c>
      <c r="C9583">
        <v>10</v>
      </c>
      <c r="D9583" t="s">
        <v>512</v>
      </c>
      <c r="E9583" t="s">
        <v>513</v>
      </c>
      <c r="F9583" t="s">
        <v>531</v>
      </c>
      <c r="G9583" t="s">
        <v>532</v>
      </c>
      <c r="H9583" t="s">
        <v>153</v>
      </c>
      <c r="I9583" t="s">
        <v>21</v>
      </c>
      <c r="J9583" t="s">
        <v>31</v>
      </c>
      <c r="K9583" t="s">
        <v>533</v>
      </c>
      <c r="L9583" t="s">
        <v>24</v>
      </c>
      <c r="M9583" t="s">
        <v>25</v>
      </c>
      <c r="N9583">
        <v>2088</v>
      </c>
      <c r="O9583">
        <v>28202</v>
      </c>
      <c r="P9583">
        <v>14216.86</v>
      </c>
      <c r="Q9583">
        <v>-10860.51</v>
      </c>
    </row>
    <row r="9584" spans="2:17" hidden="1">
      <c r="B9584">
        <v>2015</v>
      </c>
      <c r="C9584">
        <v>10</v>
      </c>
      <c r="D9584" t="s">
        <v>512</v>
      </c>
      <c r="E9584" t="s">
        <v>513</v>
      </c>
      <c r="F9584" t="s">
        <v>531</v>
      </c>
      <c r="G9584" t="s">
        <v>532</v>
      </c>
      <c r="H9584" t="s">
        <v>153</v>
      </c>
      <c r="I9584" t="s">
        <v>21</v>
      </c>
      <c r="J9584" t="s">
        <v>31</v>
      </c>
      <c r="K9584" t="s">
        <v>533</v>
      </c>
      <c r="L9584" t="s">
        <v>24</v>
      </c>
      <c r="M9584" t="s">
        <v>26</v>
      </c>
      <c r="N9584">
        <v>3500</v>
      </c>
      <c r="O9584">
        <v>220234</v>
      </c>
      <c r="P9584">
        <v>108172.08</v>
      </c>
      <c r="Q9584">
        <v>-41344.800000000003</v>
      </c>
    </row>
    <row r="9585" spans="2:17" hidden="1">
      <c r="B9585">
        <v>2015</v>
      </c>
      <c r="C9585">
        <v>10</v>
      </c>
      <c r="D9585" t="s">
        <v>512</v>
      </c>
      <c r="E9585" t="s">
        <v>513</v>
      </c>
      <c r="F9585" t="s">
        <v>531</v>
      </c>
      <c r="G9585" t="s">
        <v>532</v>
      </c>
      <c r="H9585" t="s">
        <v>153</v>
      </c>
      <c r="I9585" t="s">
        <v>21</v>
      </c>
      <c r="J9585" t="s">
        <v>31</v>
      </c>
      <c r="K9585" t="s">
        <v>533</v>
      </c>
      <c r="L9585" t="s">
        <v>24</v>
      </c>
      <c r="M9585" t="s">
        <v>27</v>
      </c>
      <c r="N9585">
        <v>1040</v>
      </c>
      <c r="O9585">
        <v>160346</v>
      </c>
      <c r="P9585">
        <v>106394.24000000001</v>
      </c>
      <c r="Q9585">
        <v>2994.26</v>
      </c>
    </row>
    <row r="9586" spans="2:17" hidden="1">
      <c r="B9586">
        <v>2015</v>
      </c>
      <c r="C9586">
        <v>10</v>
      </c>
      <c r="D9586" t="s">
        <v>512</v>
      </c>
      <c r="E9586" t="s">
        <v>513</v>
      </c>
      <c r="F9586" t="s">
        <v>534</v>
      </c>
      <c r="G9586" t="s">
        <v>535</v>
      </c>
      <c r="H9586" t="s">
        <v>20</v>
      </c>
      <c r="I9586" t="s">
        <v>21</v>
      </c>
      <c r="J9586" t="s">
        <v>31</v>
      </c>
      <c r="K9586" t="s">
        <v>536</v>
      </c>
      <c r="L9586" t="s">
        <v>24</v>
      </c>
      <c r="M9586" t="s">
        <v>25</v>
      </c>
      <c r="N9586">
        <v>1396</v>
      </c>
      <c r="O9586">
        <v>17476</v>
      </c>
      <c r="P9586">
        <v>10048.120000000001</v>
      </c>
      <c r="Q9586">
        <v>-7489.04</v>
      </c>
    </row>
    <row r="9587" spans="2:17" hidden="1">
      <c r="B9587">
        <v>2015</v>
      </c>
      <c r="C9587">
        <v>10</v>
      </c>
      <c r="D9587" t="s">
        <v>512</v>
      </c>
      <c r="E9587" t="s">
        <v>513</v>
      </c>
      <c r="F9587" t="s">
        <v>534</v>
      </c>
      <c r="G9587" t="s">
        <v>535</v>
      </c>
      <c r="H9587" t="s">
        <v>20</v>
      </c>
      <c r="I9587" t="s">
        <v>21</v>
      </c>
      <c r="J9587" t="s">
        <v>31</v>
      </c>
      <c r="K9587" t="s">
        <v>536</v>
      </c>
      <c r="L9587" t="s">
        <v>24</v>
      </c>
      <c r="M9587" t="s">
        <v>26</v>
      </c>
      <c r="N9587">
        <v>1020</v>
      </c>
      <c r="O9587">
        <v>59550</v>
      </c>
      <c r="P9587">
        <v>32030.73</v>
      </c>
      <c r="Q9587">
        <v>-13107</v>
      </c>
    </row>
    <row r="9588" spans="2:17" hidden="1">
      <c r="B9588">
        <v>2015</v>
      </c>
      <c r="C9588">
        <v>10</v>
      </c>
      <c r="D9588" t="s">
        <v>512</v>
      </c>
      <c r="E9588" t="s">
        <v>513</v>
      </c>
      <c r="F9588" t="s">
        <v>534</v>
      </c>
      <c r="G9588" t="s">
        <v>535</v>
      </c>
      <c r="H9588" t="s">
        <v>20</v>
      </c>
      <c r="I9588" t="s">
        <v>21</v>
      </c>
      <c r="J9588" t="s">
        <v>31</v>
      </c>
      <c r="K9588" t="s">
        <v>536</v>
      </c>
      <c r="L9588" t="s">
        <v>24</v>
      </c>
      <c r="M9588" t="s">
        <v>27</v>
      </c>
      <c r="N9588">
        <v>336</v>
      </c>
      <c r="O9588">
        <v>61295</v>
      </c>
      <c r="P9588">
        <v>44931.63</v>
      </c>
      <c r="Q9588">
        <v>1262.17</v>
      </c>
    </row>
    <row r="9589" spans="2:17" hidden="1">
      <c r="B9589">
        <v>2015</v>
      </c>
      <c r="C9589">
        <v>10</v>
      </c>
      <c r="D9589" t="s">
        <v>512</v>
      </c>
      <c r="E9589" t="s">
        <v>513</v>
      </c>
      <c r="F9589" t="s">
        <v>537</v>
      </c>
      <c r="G9589" t="s">
        <v>538</v>
      </c>
      <c r="H9589" t="s">
        <v>140</v>
      </c>
      <c r="I9589" t="s">
        <v>1076</v>
      </c>
      <c r="J9589" t="s">
        <v>31</v>
      </c>
      <c r="K9589" t="s">
        <v>539</v>
      </c>
      <c r="L9589" t="s">
        <v>24</v>
      </c>
      <c r="M9589" t="s">
        <v>25</v>
      </c>
      <c r="N9589">
        <v>578</v>
      </c>
      <c r="O9589">
        <v>6145.1</v>
      </c>
      <c r="P9589">
        <v>4274.1099999999997</v>
      </c>
      <c r="Q9589">
        <v>-850.08</v>
      </c>
    </row>
    <row r="9590" spans="2:17" hidden="1">
      <c r="B9590">
        <v>2015</v>
      </c>
      <c r="C9590">
        <v>10</v>
      </c>
      <c r="D9590" t="s">
        <v>512</v>
      </c>
      <c r="E9590" t="s">
        <v>513</v>
      </c>
      <c r="F9590" t="s">
        <v>537</v>
      </c>
      <c r="G9590" t="s">
        <v>538</v>
      </c>
      <c r="H9590" t="s">
        <v>140</v>
      </c>
      <c r="I9590" t="s">
        <v>1076</v>
      </c>
      <c r="J9590" t="s">
        <v>31</v>
      </c>
      <c r="K9590" t="s">
        <v>539</v>
      </c>
      <c r="L9590" t="s">
        <v>24</v>
      </c>
      <c r="M9590" t="s">
        <v>26</v>
      </c>
      <c r="N9590">
        <v>1201</v>
      </c>
      <c r="O9590">
        <v>81197.8</v>
      </c>
      <c r="P9590">
        <v>43465.31</v>
      </c>
      <c r="Q9590">
        <v>-5067.1099999999997</v>
      </c>
    </row>
    <row r="9591" spans="2:17" hidden="1">
      <c r="B9591">
        <v>2015</v>
      </c>
      <c r="C9591">
        <v>10</v>
      </c>
      <c r="D9591" t="s">
        <v>512</v>
      </c>
      <c r="E9591" t="s">
        <v>513</v>
      </c>
      <c r="F9591" t="s">
        <v>537</v>
      </c>
      <c r="G9591" t="s">
        <v>538</v>
      </c>
      <c r="H9591" t="s">
        <v>140</v>
      </c>
      <c r="I9591" t="s">
        <v>1076</v>
      </c>
      <c r="J9591" t="s">
        <v>31</v>
      </c>
      <c r="K9591" t="s">
        <v>539</v>
      </c>
      <c r="L9591" t="s">
        <v>24</v>
      </c>
      <c r="M9591" t="s">
        <v>27</v>
      </c>
      <c r="N9591">
        <v>1012</v>
      </c>
      <c r="O9591">
        <v>239801.9</v>
      </c>
      <c r="P9591">
        <v>139722.1</v>
      </c>
      <c r="Q9591">
        <v>3952.29</v>
      </c>
    </row>
    <row r="9592" spans="2:17" hidden="1">
      <c r="B9592">
        <v>2015</v>
      </c>
      <c r="C9592">
        <v>10</v>
      </c>
      <c r="D9592" t="s">
        <v>512</v>
      </c>
      <c r="E9592" t="s">
        <v>513</v>
      </c>
      <c r="F9592" t="s">
        <v>540</v>
      </c>
      <c r="G9592" t="s">
        <v>541</v>
      </c>
      <c r="H9592" t="s">
        <v>153</v>
      </c>
      <c r="I9592" t="s">
        <v>21</v>
      </c>
      <c r="J9592" t="s">
        <v>31</v>
      </c>
      <c r="K9592" t="s">
        <v>542</v>
      </c>
      <c r="L9592" t="s">
        <v>24</v>
      </c>
      <c r="M9592" t="s">
        <v>25</v>
      </c>
      <c r="N9592">
        <v>527</v>
      </c>
      <c r="O9592">
        <v>7266</v>
      </c>
      <c r="P9592">
        <v>3623.17</v>
      </c>
      <c r="Q9592">
        <v>-2798.12</v>
      </c>
    </row>
    <row r="9593" spans="2:17" hidden="1">
      <c r="B9593">
        <v>2015</v>
      </c>
      <c r="C9593">
        <v>10</v>
      </c>
      <c r="D9593" t="s">
        <v>512</v>
      </c>
      <c r="E9593" t="s">
        <v>513</v>
      </c>
      <c r="F9593" t="s">
        <v>540</v>
      </c>
      <c r="G9593" t="s">
        <v>541</v>
      </c>
      <c r="H9593" t="s">
        <v>153</v>
      </c>
      <c r="I9593" t="s">
        <v>21</v>
      </c>
      <c r="J9593" t="s">
        <v>31</v>
      </c>
      <c r="K9593" t="s">
        <v>542</v>
      </c>
      <c r="L9593" t="s">
        <v>24</v>
      </c>
      <c r="M9593" t="s">
        <v>26</v>
      </c>
      <c r="N9593">
        <v>964</v>
      </c>
      <c r="O9593">
        <v>62561</v>
      </c>
      <c r="P9593">
        <v>30803.14</v>
      </c>
      <c r="Q9593">
        <v>-11560.07</v>
      </c>
    </row>
    <row r="9594" spans="2:17" hidden="1">
      <c r="B9594">
        <v>2015</v>
      </c>
      <c r="C9594">
        <v>10</v>
      </c>
      <c r="D9594" t="s">
        <v>512</v>
      </c>
      <c r="E9594" t="s">
        <v>513</v>
      </c>
      <c r="F9594" t="s">
        <v>540</v>
      </c>
      <c r="G9594" t="s">
        <v>541</v>
      </c>
      <c r="H9594" t="s">
        <v>153</v>
      </c>
      <c r="I9594" t="s">
        <v>21</v>
      </c>
      <c r="J9594" t="s">
        <v>31</v>
      </c>
      <c r="K9594" t="s">
        <v>542</v>
      </c>
      <c r="L9594" t="s">
        <v>24</v>
      </c>
      <c r="M9594" t="s">
        <v>27</v>
      </c>
      <c r="N9594">
        <v>259</v>
      </c>
      <c r="O9594">
        <v>39628</v>
      </c>
      <c r="P9594">
        <v>26301.78</v>
      </c>
      <c r="Q9594">
        <v>740.28</v>
      </c>
    </row>
    <row r="9595" spans="2:17" hidden="1">
      <c r="B9595">
        <v>2015</v>
      </c>
      <c r="C9595">
        <v>10</v>
      </c>
      <c r="D9595" t="s">
        <v>512</v>
      </c>
      <c r="E9595" t="s">
        <v>513</v>
      </c>
      <c r="F9595" t="s">
        <v>543</v>
      </c>
      <c r="G9595" t="s">
        <v>544</v>
      </c>
      <c r="H9595" t="s">
        <v>121</v>
      </c>
      <c r="I9595" t="s">
        <v>1076</v>
      </c>
      <c r="J9595" t="s">
        <v>31</v>
      </c>
      <c r="K9595" t="s">
        <v>545</v>
      </c>
      <c r="L9595" t="s">
        <v>24</v>
      </c>
      <c r="M9595" t="s">
        <v>25</v>
      </c>
      <c r="N9595">
        <v>7181</v>
      </c>
      <c r="O9595">
        <v>100988</v>
      </c>
      <c r="P9595">
        <v>64981.35</v>
      </c>
      <c r="Q9595">
        <v>-14269.39</v>
      </c>
    </row>
    <row r="9596" spans="2:17" hidden="1">
      <c r="B9596">
        <v>2015</v>
      </c>
      <c r="C9596">
        <v>10</v>
      </c>
      <c r="D9596" t="s">
        <v>512</v>
      </c>
      <c r="E9596" t="s">
        <v>513</v>
      </c>
      <c r="F9596" t="s">
        <v>543</v>
      </c>
      <c r="G9596" t="s">
        <v>544</v>
      </c>
      <c r="H9596" t="s">
        <v>121</v>
      </c>
      <c r="I9596" t="s">
        <v>1076</v>
      </c>
      <c r="J9596" t="s">
        <v>31</v>
      </c>
      <c r="K9596" t="s">
        <v>545</v>
      </c>
      <c r="L9596" t="s">
        <v>24</v>
      </c>
      <c r="M9596" t="s">
        <v>26</v>
      </c>
      <c r="N9596">
        <v>7747</v>
      </c>
      <c r="O9596">
        <v>467277</v>
      </c>
      <c r="P9596">
        <v>255390.93</v>
      </c>
      <c r="Q9596">
        <v>-33188.29</v>
      </c>
    </row>
    <row r="9597" spans="2:17" hidden="1">
      <c r="B9597">
        <v>2015</v>
      </c>
      <c r="C9597">
        <v>10</v>
      </c>
      <c r="D9597" t="s">
        <v>512</v>
      </c>
      <c r="E9597" t="s">
        <v>513</v>
      </c>
      <c r="F9597" t="s">
        <v>543</v>
      </c>
      <c r="G9597" t="s">
        <v>544</v>
      </c>
      <c r="H9597" t="s">
        <v>121</v>
      </c>
      <c r="I9597" t="s">
        <v>1076</v>
      </c>
      <c r="J9597" t="s">
        <v>31</v>
      </c>
      <c r="K9597" t="s">
        <v>545</v>
      </c>
      <c r="L9597" t="s">
        <v>24</v>
      </c>
      <c r="M9597" t="s">
        <v>27</v>
      </c>
      <c r="N9597">
        <v>2811</v>
      </c>
      <c r="O9597">
        <v>503376</v>
      </c>
      <c r="P9597">
        <v>302401.44</v>
      </c>
      <c r="Q9597">
        <v>8519.07</v>
      </c>
    </row>
    <row r="9598" spans="2:17" hidden="1">
      <c r="B9598">
        <v>2015</v>
      </c>
      <c r="C9598">
        <v>10</v>
      </c>
      <c r="D9598" t="s">
        <v>512</v>
      </c>
      <c r="E9598" t="s">
        <v>513</v>
      </c>
      <c r="F9598" t="s">
        <v>546</v>
      </c>
      <c r="G9598" t="s">
        <v>547</v>
      </c>
      <c r="H9598" t="s">
        <v>153</v>
      </c>
      <c r="I9598" t="s">
        <v>21</v>
      </c>
      <c r="J9598" t="s">
        <v>31</v>
      </c>
      <c r="K9598" t="s">
        <v>548</v>
      </c>
      <c r="L9598" t="s">
        <v>24</v>
      </c>
      <c r="M9598" t="s">
        <v>25</v>
      </c>
      <c r="N9598">
        <v>4534</v>
      </c>
      <c r="O9598">
        <v>67442</v>
      </c>
      <c r="P9598">
        <v>32329.45</v>
      </c>
      <c r="Q9598">
        <v>-25959.64</v>
      </c>
    </row>
    <row r="9599" spans="2:17" hidden="1">
      <c r="B9599">
        <v>2015</v>
      </c>
      <c r="C9599">
        <v>10</v>
      </c>
      <c r="D9599" t="s">
        <v>512</v>
      </c>
      <c r="E9599" t="s">
        <v>513</v>
      </c>
      <c r="F9599" t="s">
        <v>546</v>
      </c>
      <c r="G9599" t="s">
        <v>547</v>
      </c>
      <c r="H9599" t="s">
        <v>153</v>
      </c>
      <c r="I9599" t="s">
        <v>21</v>
      </c>
      <c r="J9599" t="s">
        <v>31</v>
      </c>
      <c r="K9599" t="s">
        <v>548</v>
      </c>
      <c r="L9599" t="s">
        <v>24</v>
      </c>
      <c r="M9599" t="s">
        <v>26</v>
      </c>
      <c r="N9599">
        <v>5774</v>
      </c>
      <c r="O9599">
        <v>332118</v>
      </c>
      <c r="P9599">
        <v>160473.85</v>
      </c>
      <c r="Q9599">
        <v>-66689.7</v>
      </c>
    </row>
    <row r="9600" spans="2:17" hidden="1">
      <c r="B9600">
        <v>2015</v>
      </c>
      <c r="C9600">
        <v>10</v>
      </c>
      <c r="D9600" t="s">
        <v>512</v>
      </c>
      <c r="E9600" t="s">
        <v>513</v>
      </c>
      <c r="F9600" t="s">
        <v>546</v>
      </c>
      <c r="G9600" t="s">
        <v>547</v>
      </c>
      <c r="H9600" t="s">
        <v>153</v>
      </c>
      <c r="I9600" t="s">
        <v>21</v>
      </c>
      <c r="J9600" t="s">
        <v>31</v>
      </c>
      <c r="K9600" t="s">
        <v>548</v>
      </c>
      <c r="L9600" t="s">
        <v>24</v>
      </c>
      <c r="M9600" t="s">
        <v>27</v>
      </c>
      <c r="N9600">
        <v>905</v>
      </c>
      <c r="O9600">
        <v>145635</v>
      </c>
      <c r="P9600">
        <v>96441.94</v>
      </c>
      <c r="Q9600">
        <v>2714.89</v>
      </c>
    </row>
    <row r="9601" spans="2:17" hidden="1">
      <c r="B9601">
        <v>2015</v>
      </c>
      <c r="C9601">
        <v>10</v>
      </c>
      <c r="D9601" t="s">
        <v>512</v>
      </c>
      <c r="E9601" t="s">
        <v>513</v>
      </c>
      <c r="F9601" t="s">
        <v>549</v>
      </c>
      <c r="G9601" t="s">
        <v>550</v>
      </c>
      <c r="H9601" t="s">
        <v>121</v>
      </c>
      <c r="I9601" t="s">
        <v>1076</v>
      </c>
      <c r="J9601" t="s">
        <v>31</v>
      </c>
      <c r="K9601" t="s">
        <v>551</v>
      </c>
      <c r="L9601" t="s">
        <v>24</v>
      </c>
      <c r="M9601" t="s">
        <v>25</v>
      </c>
      <c r="N9601">
        <v>1850</v>
      </c>
      <c r="O9601">
        <v>27363</v>
      </c>
      <c r="P9601">
        <v>17317.28</v>
      </c>
      <c r="Q9601">
        <v>-3871.83</v>
      </c>
    </row>
    <row r="9602" spans="2:17" hidden="1">
      <c r="B9602">
        <v>2015</v>
      </c>
      <c r="C9602">
        <v>10</v>
      </c>
      <c r="D9602" t="s">
        <v>512</v>
      </c>
      <c r="E9602" t="s">
        <v>513</v>
      </c>
      <c r="F9602" t="s">
        <v>549</v>
      </c>
      <c r="G9602" t="s">
        <v>550</v>
      </c>
      <c r="H9602" t="s">
        <v>121</v>
      </c>
      <c r="I9602" t="s">
        <v>1076</v>
      </c>
      <c r="J9602" t="s">
        <v>31</v>
      </c>
      <c r="K9602" t="s">
        <v>551</v>
      </c>
      <c r="L9602" t="s">
        <v>24</v>
      </c>
      <c r="M9602" t="s">
        <v>26</v>
      </c>
      <c r="N9602">
        <v>3677</v>
      </c>
      <c r="O9602">
        <v>235506</v>
      </c>
      <c r="P9602">
        <v>128808.3</v>
      </c>
      <c r="Q9602">
        <v>-16014</v>
      </c>
    </row>
    <row r="9603" spans="2:17" hidden="1">
      <c r="B9603">
        <v>2015</v>
      </c>
      <c r="C9603">
        <v>10</v>
      </c>
      <c r="D9603" t="s">
        <v>512</v>
      </c>
      <c r="E9603" t="s">
        <v>513</v>
      </c>
      <c r="F9603" t="s">
        <v>549</v>
      </c>
      <c r="G9603" t="s">
        <v>550</v>
      </c>
      <c r="H9603" t="s">
        <v>121</v>
      </c>
      <c r="I9603" t="s">
        <v>1076</v>
      </c>
      <c r="J9603" t="s">
        <v>31</v>
      </c>
      <c r="K9603" t="s">
        <v>551</v>
      </c>
      <c r="L9603" t="s">
        <v>24</v>
      </c>
      <c r="M9603" t="s">
        <v>27</v>
      </c>
      <c r="N9603">
        <v>1407</v>
      </c>
      <c r="O9603">
        <v>260479</v>
      </c>
      <c r="P9603">
        <v>156409.04</v>
      </c>
      <c r="Q9603">
        <v>4403.04</v>
      </c>
    </row>
    <row r="9604" spans="2:17" hidden="1">
      <c r="B9604">
        <v>2015</v>
      </c>
      <c r="C9604">
        <v>10</v>
      </c>
      <c r="D9604" t="s">
        <v>512</v>
      </c>
      <c r="E9604" t="s">
        <v>513</v>
      </c>
      <c r="F9604" t="s">
        <v>552</v>
      </c>
      <c r="G9604" t="s">
        <v>553</v>
      </c>
      <c r="H9604" t="s">
        <v>121</v>
      </c>
      <c r="I9604" t="s">
        <v>1076</v>
      </c>
      <c r="J9604" t="s">
        <v>31</v>
      </c>
      <c r="K9604" t="s">
        <v>554</v>
      </c>
      <c r="L9604" t="s">
        <v>24</v>
      </c>
      <c r="M9604" t="s">
        <v>25</v>
      </c>
      <c r="N9604">
        <v>889</v>
      </c>
      <c r="O9604">
        <v>10849</v>
      </c>
      <c r="P9604">
        <v>7343.52</v>
      </c>
      <c r="Q9604">
        <v>-1534.55</v>
      </c>
    </row>
    <row r="9605" spans="2:17" hidden="1">
      <c r="B9605">
        <v>2015</v>
      </c>
      <c r="C9605">
        <v>10</v>
      </c>
      <c r="D9605" t="s">
        <v>512</v>
      </c>
      <c r="E9605" t="s">
        <v>513</v>
      </c>
      <c r="F9605" t="s">
        <v>552</v>
      </c>
      <c r="G9605" t="s">
        <v>553</v>
      </c>
      <c r="H9605" t="s">
        <v>121</v>
      </c>
      <c r="I9605" t="s">
        <v>1076</v>
      </c>
      <c r="J9605" t="s">
        <v>31</v>
      </c>
      <c r="K9605" t="s">
        <v>554</v>
      </c>
      <c r="L9605" t="s">
        <v>24</v>
      </c>
      <c r="M9605" t="s">
        <v>26</v>
      </c>
      <c r="N9605">
        <v>1461</v>
      </c>
      <c r="O9605">
        <v>93740</v>
      </c>
      <c r="P9605">
        <v>51427.29</v>
      </c>
      <c r="Q9605">
        <v>-6209.25</v>
      </c>
    </row>
    <row r="9606" spans="2:17" hidden="1">
      <c r="B9606">
        <v>2015</v>
      </c>
      <c r="C9606">
        <v>10</v>
      </c>
      <c r="D9606" t="s">
        <v>512</v>
      </c>
      <c r="E9606" t="s">
        <v>513</v>
      </c>
      <c r="F9606" t="s">
        <v>552</v>
      </c>
      <c r="G9606" t="s">
        <v>553</v>
      </c>
      <c r="H9606" t="s">
        <v>121</v>
      </c>
      <c r="I9606" t="s">
        <v>1076</v>
      </c>
      <c r="J9606" t="s">
        <v>31</v>
      </c>
      <c r="K9606" t="s">
        <v>554</v>
      </c>
      <c r="L9606" t="s">
        <v>24</v>
      </c>
      <c r="M9606" t="s">
        <v>27</v>
      </c>
      <c r="N9606">
        <v>819</v>
      </c>
      <c r="O9606">
        <v>191482</v>
      </c>
      <c r="P9606">
        <v>114298.8</v>
      </c>
      <c r="Q9606">
        <v>3217.05</v>
      </c>
    </row>
    <row r="9607" spans="2:17" hidden="1">
      <c r="B9607">
        <v>2015</v>
      </c>
      <c r="C9607">
        <v>10</v>
      </c>
      <c r="D9607" t="s">
        <v>512</v>
      </c>
      <c r="E9607" t="s">
        <v>513</v>
      </c>
      <c r="F9607" t="s">
        <v>555</v>
      </c>
      <c r="G9607" t="s">
        <v>556</v>
      </c>
      <c r="H9607" t="s">
        <v>140</v>
      </c>
      <c r="I9607" t="s">
        <v>1076</v>
      </c>
      <c r="J9607" t="s">
        <v>31</v>
      </c>
      <c r="K9607" t="s">
        <v>557</v>
      </c>
      <c r="L9607" t="s">
        <v>24</v>
      </c>
      <c r="M9607" t="s">
        <v>25</v>
      </c>
      <c r="N9607">
        <v>1273</v>
      </c>
      <c r="O9607">
        <v>14788</v>
      </c>
      <c r="P9607">
        <v>9934.1299999999992</v>
      </c>
      <c r="Q9607">
        <v>-2045.59</v>
      </c>
    </row>
    <row r="9608" spans="2:17" hidden="1">
      <c r="B9608">
        <v>2015</v>
      </c>
      <c r="C9608">
        <v>10</v>
      </c>
      <c r="D9608" t="s">
        <v>512</v>
      </c>
      <c r="E9608" t="s">
        <v>513</v>
      </c>
      <c r="F9608" t="s">
        <v>555</v>
      </c>
      <c r="G9608" t="s">
        <v>556</v>
      </c>
      <c r="H9608" t="s">
        <v>140</v>
      </c>
      <c r="I9608" t="s">
        <v>1076</v>
      </c>
      <c r="J9608" t="s">
        <v>31</v>
      </c>
      <c r="K9608" t="s">
        <v>557</v>
      </c>
      <c r="L9608" t="s">
        <v>24</v>
      </c>
      <c r="M9608" t="s">
        <v>26</v>
      </c>
      <c r="N9608">
        <v>2796</v>
      </c>
      <c r="O9608">
        <v>188568</v>
      </c>
      <c r="P9608">
        <v>100756.32</v>
      </c>
      <c r="Q9608">
        <v>-11972.56</v>
      </c>
    </row>
    <row r="9609" spans="2:17" hidden="1">
      <c r="B9609">
        <v>2015</v>
      </c>
      <c r="C9609">
        <v>10</v>
      </c>
      <c r="D9609" t="s">
        <v>512</v>
      </c>
      <c r="E9609" t="s">
        <v>513</v>
      </c>
      <c r="F9609" t="s">
        <v>555</v>
      </c>
      <c r="G9609" t="s">
        <v>556</v>
      </c>
      <c r="H9609" t="s">
        <v>140</v>
      </c>
      <c r="I9609" t="s">
        <v>1076</v>
      </c>
      <c r="J9609" t="s">
        <v>31</v>
      </c>
      <c r="K9609" t="s">
        <v>557</v>
      </c>
      <c r="L9609" t="s">
        <v>24</v>
      </c>
      <c r="M9609" t="s">
        <v>27</v>
      </c>
      <c r="N9609">
        <v>1743</v>
      </c>
      <c r="O9609">
        <v>365869</v>
      </c>
      <c r="P9609">
        <v>213787.03</v>
      </c>
      <c r="Q9609">
        <v>6048.65</v>
      </c>
    </row>
    <row r="9610" spans="2:17" hidden="1">
      <c r="B9610">
        <v>2015</v>
      </c>
      <c r="C9610">
        <v>10</v>
      </c>
      <c r="D9610" t="s">
        <v>512</v>
      </c>
      <c r="E9610" t="s">
        <v>513</v>
      </c>
      <c r="F9610" t="s">
        <v>558</v>
      </c>
      <c r="G9610" t="s">
        <v>559</v>
      </c>
      <c r="H9610" t="s">
        <v>140</v>
      </c>
      <c r="I9610" t="s">
        <v>1076</v>
      </c>
      <c r="J9610" t="s">
        <v>31</v>
      </c>
      <c r="K9610" t="s">
        <v>560</v>
      </c>
      <c r="L9610" t="s">
        <v>24</v>
      </c>
      <c r="M9610" t="s">
        <v>25</v>
      </c>
      <c r="N9610">
        <v>10925</v>
      </c>
      <c r="O9610">
        <v>156988.79999999999</v>
      </c>
      <c r="P9610">
        <v>97444.72</v>
      </c>
      <c r="Q9610">
        <v>-21608.84</v>
      </c>
    </row>
    <row r="9611" spans="2:17" hidden="1">
      <c r="B9611">
        <v>2015</v>
      </c>
      <c r="C9611">
        <v>10</v>
      </c>
      <c r="D9611" t="s">
        <v>512</v>
      </c>
      <c r="E9611" t="s">
        <v>513</v>
      </c>
      <c r="F9611" t="s">
        <v>558</v>
      </c>
      <c r="G9611" t="s">
        <v>559</v>
      </c>
      <c r="H9611" t="s">
        <v>140</v>
      </c>
      <c r="I9611" t="s">
        <v>1076</v>
      </c>
      <c r="J9611" t="s">
        <v>31</v>
      </c>
      <c r="K9611" t="s">
        <v>560</v>
      </c>
      <c r="L9611" t="s">
        <v>24</v>
      </c>
      <c r="M9611" t="s">
        <v>26</v>
      </c>
      <c r="N9611">
        <v>22686</v>
      </c>
      <c r="O9611">
        <v>1454320.6</v>
      </c>
      <c r="P9611">
        <v>774843.21</v>
      </c>
      <c r="Q9611">
        <v>-94102.05</v>
      </c>
    </row>
    <row r="9612" spans="2:17" hidden="1">
      <c r="B9612">
        <v>2015</v>
      </c>
      <c r="C9612">
        <v>10</v>
      </c>
      <c r="D9612" t="s">
        <v>512</v>
      </c>
      <c r="E9612" t="s">
        <v>513</v>
      </c>
      <c r="F9612" t="s">
        <v>558</v>
      </c>
      <c r="G9612" t="s">
        <v>559</v>
      </c>
      <c r="H9612" t="s">
        <v>140</v>
      </c>
      <c r="I9612" t="s">
        <v>1076</v>
      </c>
      <c r="J9612" t="s">
        <v>31</v>
      </c>
      <c r="K9612" t="s">
        <v>560</v>
      </c>
      <c r="L9612" t="s">
        <v>24</v>
      </c>
      <c r="M9612" t="s">
        <v>27</v>
      </c>
      <c r="N9612">
        <v>14744</v>
      </c>
      <c r="O9612">
        <v>2676794.9</v>
      </c>
      <c r="P9612">
        <v>1563008.64</v>
      </c>
      <c r="Q9612">
        <v>44174.27</v>
      </c>
    </row>
    <row r="9613" spans="2:17" hidden="1">
      <c r="B9613">
        <v>2015</v>
      </c>
      <c r="C9613">
        <v>10</v>
      </c>
      <c r="D9613" t="s">
        <v>512</v>
      </c>
      <c r="E9613" t="s">
        <v>513</v>
      </c>
      <c r="F9613" t="s">
        <v>561</v>
      </c>
      <c r="G9613" t="s">
        <v>562</v>
      </c>
      <c r="H9613" t="s">
        <v>140</v>
      </c>
      <c r="I9613" t="s">
        <v>1076</v>
      </c>
      <c r="J9613" t="s">
        <v>31</v>
      </c>
      <c r="K9613" t="s">
        <v>563</v>
      </c>
      <c r="L9613" t="s">
        <v>24</v>
      </c>
      <c r="M9613" t="s">
        <v>25</v>
      </c>
      <c r="N9613">
        <v>2343</v>
      </c>
      <c r="O9613">
        <v>30166</v>
      </c>
      <c r="P9613">
        <v>19507.66</v>
      </c>
      <c r="Q9613">
        <v>-4173.47</v>
      </c>
    </row>
    <row r="9614" spans="2:17" hidden="1">
      <c r="B9614">
        <v>2015</v>
      </c>
      <c r="C9614">
        <v>10</v>
      </c>
      <c r="D9614" t="s">
        <v>512</v>
      </c>
      <c r="E9614" t="s">
        <v>513</v>
      </c>
      <c r="F9614" t="s">
        <v>561</v>
      </c>
      <c r="G9614" t="s">
        <v>562</v>
      </c>
      <c r="H9614" t="s">
        <v>140</v>
      </c>
      <c r="I9614" t="s">
        <v>1076</v>
      </c>
      <c r="J9614" t="s">
        <v>31</v>
      </c>
      <c r="K9614" t="s">
        <v>563</v>
      </c>
      <c r="L9614" t="s">
        <v>24</v>
      </c>
      <c r="M9614" t="s">
        <v>26</v>
      </c>
      <c r="N9614">
        <v>3619</v>
      </c>
      <c r="O9614">
        <v>237810</v>
      </c>
      <c r="P9614">
        <v>126947.51</v>
      </c>
      <c r="Q9614">
        <v>-15495.85</v>
      </c>
    </row>
    <row r="9615" spans="2:17" hidden="1">
      <c r="B9615">
        <v>2015</v>
      </c>
      <c r="C9615">
        <v>10</v>
      </c>
      <c r="D9615" t="s">
        <v>512</v>
      </c>
      <c r="E9615" t="s">
        <v>513</v>
      </c>
      <c r="F9615" t="s">
        <v>561</v>
      </c>
      <c r="G9615" t="s">
        <v>562</v>
      </c>
      <c r="H9615" t="s">
        <v>140</v>
      </c>
      <c r="I9615" t="s">
        <v>1076</v>
      </c>
      <c r="J9615" t="s">
        <v>31</v>
      </c>
      <c r="K9615" t="s">
        <v>563</v>
      </c>
      <c r="L9615" t="s">
        <v>24</v>
      </c>
      <c r="M9615" t="s">
        <v>27</v>
      </c>
      <c r="N9615">
        <v>2289</v>
      </c>
      <c r="O9615">
        <v>444662</v>
      </c>
      <c r="P9615">
        <v>260351.69</v>
      </c>
      <c r="Q9615">
        <v>7366.55</v>
      </c>
    </row>
    <row r="9616" spans="2:17" hidden="1">
      <c r="B9616">
        <v>2015</v>
      </c>
      <c r="C9616">
        <v>10</v>
      </c>
      <c r="D9616" t="s">
        <v>512</v>
      </c>
      <c r="E9616" t="s">
        <v>513</v>
      </c>
      <c r="F9616" t="s">
        <v>564</v>
      </c>
      <c r="G9616" t="s">
        <v>565</v>
      </c>
      <c r="H9616" t="s">
        <v>140</v>
      </c>
      <c r="I9616" t="s">
        <v>1076</v>
      </c>
      <c r="J9616" t="s">
        <v>31</v>
      </c>
      <c r="K9616" t="s">
        <v>566</v>
      </c>
      <c r="L9616" t="s">
        <v>24</v>
      </c>
      <c r="M9616" t="s">
        <v>25</v>
      </c>
      <c r="N9616">
        <v>5346</v>
      </c>
      <c r="O9616">
        <v>67936.100000000006</v>
      </c>
      <c r="P9616">
        <v>44010.89</v>
      </c>
      <c r="Q9616">
        <v>-9350.67</v>
      </c>
    </row>
    <row r="9617" spans="2:17" hidden="1">
      <c r="B9617">
        <v>2015</v>
      </c>
      <c r="C9617">
        <v>10</v>
      </c>
      <c r="D9617" t="s">
        <v>512</v>
      </c>
      <c r="E9617" t="s">
        <v>513</v>
      </c>
      <c r="F9617" t="s">
        <v>564</v>
      </c>
      <c r="G9617" t="s">
        <v>565</v>
      </c>
      <c r="H9617" t="s">
        <v>140</v>
      </c>
      <c r="I9617" t="s">
        <v>1076</v>
      </c>
      <c r="J9617" t="s">
        <v>31</v>
      </c>
      <c r="K9617" t="s">
        <v>566</v>
      </c>
      <c r="L9617" t="s">
        <v>24</v>
      </c>
      <c r="M9617" t="s">
        <v>26</v>
      </c>
      <c r="N9617">
        <v>9410</v>
      </c>
      <c r="O9617">
        <v>630370.19999999995</v>
      </c>
      <c r="P9617">
        <v>332754.33</v>
      </c>
      <c r="Q9617">
        <v>-42625.73</v>
      </c>
    </row>
    <row r="9618" spans="2:17" hidden="1">
      <c r="B9618">
        <v>2015</v>
      </c>
      <c r="C9618">
        <v>10</v>
      </c>
      <c r="D9618" t="s">
        <v>512</v>
      </c>
      <c r="E9618" t="s">
        <v>513</v>
      </c>
      <c r="F9618" t="s">
        <v>564</v>
      </c>
      <c r="G9618" t="s">
        <v>565</v>
      </c>
      <c r="H9618" t="s">
        <v>140</v>
      </c>
      <c r="I9618" t="s">
        <v>1076</v>
      </c>
      <c r="J9618" t="s">
        <v>31</v>
      </c>
      <c r="K9618" t="s">
        <v>566</v>
      </c>
      <c r="L9618" t="s">
        <v>24</v>
      </c>
      <c r="M9618" t="s">
        <v>27</v>
      </c>
      <c r="N9618">
        <v>3995</v>
      </c>
      <c r="O9618">
        <v>695975.8</v>
      </c>
      <c r="P9618">
        <v>406885.16</v>
      </c>
      <c r="Q9618">
        <v>11499.69</v>
      </c>
    </row>
    <row r="9619" spans="2:17" hidden="1">
      <c r="B9619">
        <v>2015</v>
      </c>
      <c r="C9619">
        <v>10</v>
      </c>
      <c r="D9619" t="s">
        <v>512</v>
      </c>
      <c r="E9619" t="s">
        <v>513</v>
      </c>
      <c r="F9619" t="s">
        <v>567</v>
      </c>
      <c r="G9619" t="s">
        <v>568</v>
      </c>
      <c r="H9619" t="s">
        <v>30</v>
      </c>
      <c r="I9619" t="s">
        <v>21</v>
      </c>
      <c r="J9619" t="s">
        <v>31</v>
      </c>
      <c r="K9619" t="s">
        <v>569</v>
      </c>
      <c r="L9619" t="s">
        <v>24</v>
      </c>
      <c r="M9619" t="s">
        <v>25</v>
      </c>
      <c r="N9619">
        <v>78696</v>
      </c>
      <c r="O9619">
        <v>749989</v>
      </c>
      <c r="P9619">
        <v>635232.75</v>
      </c>
      <c r="Q9619">
        <v>-373968.14</v>
      </c>
    </row>
    <row r="9620" spans="2:17" hidden="1">
      <c r="B9620">
        <v>2015</v>
      </c>
      <c r="C9620">
        <v>10</v>
      </c>
      <c r="D9620" t="s">
        <v>512</v>
      </c>
      <c r="E9620" t="s">
        <v>513</v>
      </c>
      <c r="F9620" t="s">
        <v>567</v>
      </c>
      <c r="G9620" t="s">
        <v>568</v>
      </c>
      <c r="H9620" t="s">
        <v>30</v>
      </c>
      <c r="I9620" t="s">
        <v>21</v>
      </c>
      <c r="J9620" t="s">
        <v>31</v>
      </c>
      <c r="K9620" t="s">
        <v>569</v>
      </c>
      <c r="L9620" t="s">
        <v>24</v>
      </c>
      <c r="M9620" t="s">
        <v>26</v>
      </c>
      <c r="N9620">
        <v>23502</v>
      </c>
      <c r="O9620">
        <v>1270093.6000000001</v>
      </c>
      <c r="P9620">
        <v>786015.77</v>
      </c>
      <c r="Q9620">
        <v>-356408</v>
      </c>
    </row>
    <row r="9621" spans="2:17" hidden="1">
      <c r="B9621">
        <v>2015</v>
      </c>
      <c r="C9621">
        <v>10</v>
      </c>
      <c r="D9621" t="s">
        <v>512</v>
      </c>
      <c r="E9621" t="s">
        <v>513</v>
      </c>
      <c r="F9621" t="s">
        <v>567</v>
      </c>
      <c r="G9621" t="s">
        <v>568</v>
      </c>
      <c r="H9621" t="s">
        <v>30</v>
      </c>
      <c r="I9621" t="s">
        <v>21</v>
      </c>
      <c r="J9621" t="s">
        <v>31</v>
      </c>
      <c r="K9621" t="s">
        <v>569</v>
      </c>
      <c r="L9621" t="s">
        <v>24</v>
      </c>
      <c r="M9621" t="s">
        <v>27</v>
      </c>
      <c r="N9621">
        <v>2294</v>
      </c>
      <c r="O9621">
        <v>410849</v>
      </c>
      <c r="P9621">
        <v>352076.36</v>
      </c>
      <c r="Q9621">
        <v>9912.1</v>
      </c>
    </row>
    <row r="9622" spans="2:17" hidden="1">
      <c r="B9622">
        <v>2015</v>
      </c>
      <c r="C9622">
        <v>10</v>
      </c>
      <c r="D9622" t="s">
        <v>512</v>
      </c>
      <c r="E9622" t="s">
        <v>513</v>
      </c>
      <c r="F9622" t="s">
        <v>570</v>
      </c>
      <c r="G9622" t="s">
        <v>571</v>
      </c>
      <c r="H9622" t="s">
        <v>30</v>
      </c>
      <c r="I9622" t="s">
        <v>21</v>
      </c>
      <c r="J9622" t="s">
        <v>31</v>
      </c>
      <c r="K9622" t="s">
        <v>572</v>
      </c>
      <c r="L9622" t="s">
        <v>24</v>
      </c>
      <c r="M9622" t="s">
        <v>25</v>
      </c>
      <c r="N9622">
        <v>286</v>
      </c>
      <c r="O9622">
        <v>2746</v>
      </c>
      <c r="P9622">
        <v>2315</v>
      </c>
      <c r="Q9622">
        <v>-1369.7</v>
      </c>
    </row>
    <row r="9623" spans="2:17" hidden="1">
      <c r="B9623">
        <v>2015</v>
      </c>
      <c r="C9623">
        <v>10</v>
      </c>
      <c r="D9623" t="s">
        <v>512</v>
      </c>
      <c r="E9623" t="s">
        <v>513</v>
      </c>
      <c r="F9623" t="s">
        <v>570</v>
      </c>
      <c r="G9623" t="s">
        <v>571</v>
      </c>
      <c r="H9623" t="s">
        <v>30</v>
      </c>
      <c r="I9623" t="s">
        <v>21</v>
      </c>
      <c r="J9623" t="s">
        <v>31</v>
      </c>
      <c r="K9623" t="s">
        <v>572</v>
      </c>
      <c r="L9623" t="s">
        <v>24</v>
      </c>
      <c r="M9623" t="s">
        <v>26</v>
      </c>
      <c r="N9623">
        <v>291</v>
      </c>
      <c r="O9623">
        <v>18553</v>
      </c>
      <c r="P9623">
        <v>11726.53</v>
      </c>
      <c r="Q9623">
        <v>-4697.42</v>
      </c>
    </row>
    <row r="9624" spans="2:17" hidden="1">
      <c r="B9624">
        <v>2015</v>
      </c>
      <c r="C9624">
        <v>10</v>
      </c>
      <c r="D9624" t="s">
        <v>512</v>
      </c>
      <c r="E9624" t="s">
        <v>513</v>
      </c>
      <c r="F9624" t="s">
        <v>570</v>
      </c>
      <c r="G9624" t="s">
        <v>571</v>
      </c>
      <c r="H9624" t="s">
        <v>30</v>
      </c>
      <c r="I9624" t="s">
        <v>21</v>
      </c>
      <c r="J9624" t="s">
        <v>31</v>
      </c>
      <c r="K9624" t="s">
        <v>572</v>
      </c>
      <c r="L9624" t="s">
        <v>24</v>
      </c>
      <c r="M9624" t="s">
        <v>27</v>
      </c>
      <c r="N9624">
        <v>43</v>
      </c>
      <c r="O9624">
        <v>7933</v>
      </c>
      <c r="P9624">
        <v>6793.69</v>
      </c>
      <c r="Q9624">
        <v>191.26</v>
      </c>
    </row>
    <row r="9625" spans="2:17" hidden="1">
      <c r="B9625">
        <v>2015</v>
      </c>
      <c r="C9625">
        <v>10</v>
      </c>
      <c r="D9625" t="s">
        <v>573</v>
      </c>
      <c r="E9625" t="s">
        <v>574</v>
      </c>
      <c r="F9625" t="s">
        <v>575</v>
      </c>
      <c r="G9625" t="s">
        <v>576</v>
      </c>
      <c r="H9625" t="s">
        <v>140</v>
      </c>
      <c r="I9625" t="s">
        <v>1076</v>
      </c>
      <c r="J9625" t="s">
        <v>22</v>
      </c>
      <c r="K9625" t="s">
        <v>577</v>
      </c>
      <c r="L9625" t="s">
        <v>24</v>
      </c>
      <c r="M9625" t="s">
        <v>25</v>
      </c>
      <c r="N9625">
        <v>631</v>
      </c>
      <c r="O9625">
        <v>8226</v>
      </c>
      <c r="P9625">
        <v>3700.8</v>
      </c>
      <c r="Q9625">
        <v>-1764.48</v>
      </c>
    </row>
    <row r="9626" spans="2:17" hidden="1">
      <c r="B9626">
        <v>2015</v>
      </c>
      <c r="C9626">
        <v>10</v>
      </c>
      <c r="D9626" t="s">
        <v>573</v>
      </c>
      <c r="E9626" t="s">
        <v>574</v>
      </c>
      <c r="F9626" t="s">
        <v>575</v>
      </c>
      <c r="G9626" t="s">
        <v>576</v>
      </c>
      <c r="H9626" t="s">
        <v>140</v>
      </c>
      <c r="I9626" t="s">
        <v>1076</v>
      </c>
      <c r="J9626" t="s">
        <v>22</v>
      </c>
      <c r="K9626" t="s">
        <v>577</v>
      </c>
      <c r="L9626" t="s">
        <v>24</v>
      </c>
      <c r="M9626" t="s">
        <v>26</v>
      </c>
      <c r="N9626">
        <v>617</v>
      </c>
      <c r="O9626">
        <v>36492</v>
      </c>
      <c r="P9626">
        <v>13574.08</v>
      </c>
      <c r="Q9626">
        <v>-3973.48</v>
      </c>
    </row>
    <row r="9627" spans="2:17" hidden="1">
      <c r="B9627">
        <v>2015</v>
      </c>
      <c r="C9627">
        <v>10</v>
      </c>
      <c r="D9627" t="s">
        <v>573</v>
      </c>
      <c r="E9627" t="s">
        <v>574</v>
      </c>
      <c r="F9627" t="s">
        <v>575</v>
      </c>
      <c r="G9627" t="s">
        <v>576</v>
      </c>
      <c r="H9627" t="s">
        <v>140</v>
      </c>
      <c r="I9627" t="s">
        <v>1076</v>
      </c>
      <c r="J9627" t="s">
        <v>22</v>
      </c>
      <c r="K9627" t="s">
        <v>577</v>
      </c>
      <c r="L9627" t="s">
        <v>24</v>
      </c>
      <c r="M9627" t="s">
        <v>27</v>
      </c>
      <c r="N9627">
        <v>642</v>
      </c>
      <c r="O9627">
        <v>202047</v>
      </c>
      <c r="P9627">
        <v>88657.72</v>
      </c>
      <c r="Q9627">
        <v>0</v>
      </c>
    </row>
    <row r="9628" spans="2:17" hidden="1">
      <c r="B9628">
        <v>2015</v>
      </c>
      <c r="C9628">
        <v>10</v>
      </c>
      <c r="D9628" t="s">
        <v>573</v>
      </c>
      <c r="E9628" t="s">
        <v>574</v>
      </c>
      <c r="F9628" t="s">
        <v>578</v>
      </c>
      <c r="G9628" t="s">
        <v>579</v>
      </c>
      <c r="H9628" t="s">
        <v>140</v>
      </c>
      <c r="I9628" t="s">
        <v>1076</v>
      </c>
      <c r="J9628" t="s">
        <v>22</v>
      </c>
      <c r="K9628" t="s">
        <v>580</v>
      </c>
      <c r="L9628" t="s">
        <v>24</v>
      </c>
      <c r="M9628" t="s">
        <v>25</v>
      </c>
      <c r="N9628">
        <v>1164</v>
      </c>
      <c r="O9628">
        <v>17830</v>
      </c>
      <c r="P9628">
        <v>7396.07</v>
      </c>
      <c r="Q9628">
        <v>-3824.76</v>
      </c>
    </row>
    <row r="9629" spans="2:17" hidden="1">
      <c r="B9629">
        <v>2015</v>
      </c>
      <c r="C9629">
        <v>10</v>
      </c>
      <c r="D9629" t="s">
        <v>573</v>
      </c>
      <c r="E9629" t="s">
        <v>574</v>
      </c>
      <c r="F9629" t="s">
        <v>578</v>
      </c>
      <c r="G9629" t="s">
        <v>579</v>
      </c>
      <c r="H9629" t="s">
        <v>140</v>
      </c>
      <c r="I9629" t="s">
        <v>1076</v>
      </c>
      <c r="J9629" t="s">
        <v>22</v>
      </c>
      <c r="K9629" t="s">
        <v>580</v>
      </c>
      <c r="L9629" t="s">
        <v>24</v>
      </c>
      <c r="M9629" t="s">
        <v>26</v>
      </c>
      <c r="N9629">
        <v>1132</v>
      </c>
      <c r="O9629">
        <v>67140</v>
      </c>
      <c r="P9629">
        <v>24985.01</v>
      </c>
      <c r="Q9629">
        <v>-7290.08</v>
      </c>
    </row>
    <row r="9630" spans="2:17" hidden="1">
      <c r="B9630">
        <v>2015</v>
      </c>
      <c r="C9630">
        <v>10</v>
      </c>
      <c r="D9630" t="s">
        <v>573</v>
      </c>
      <c r="E9630" t="s">
        <v>574</v>
      </c>
      <c r="F9630" t="s">
        <v>578</v>
      </c>
      <c r="G9630" t="s">
        <v>579</v>
      </c>
      <c r="H9630" t="s">
        <v>140</v>
      </c>
      <c r="I9630" t="s">
        <v>1076</v>
      </c>
      <c r="J9630" t="s">
        <v>22</v>
      </c>
      <c r="K9630" t="s">
        <v>580</v>
      </c>
      <c r="L9630" t="s">
        <v>24</v>
      </c>
      <c r="M9630" t="s">
        <v>27</v>
      </c>
      <c r="N9630">
        <v>743</v>
      </c>
      <c r="O9630">
        <v>181975</v>
      </c>
      <c r="P9630">
        <v>80330.22</v>
      </c>
      <c r="Q9630">
        <v>0</v>
      </c>
    </row>
    <row r="9631" spans="2:17" hidden="1">
      <c r="B9631">
        <v>2015</v>
      </c>
      <c r="C9631">
        <v>10</v>
      </c>
      <c r="D9631" t="s">
        <v>573</v>
      </c>
      <c r="E9631" t="s">
        <v>574</v>
      </c>
      <c r="F9631" t="s">
        <v>581</v>
      </c>
      <c r="G9631" t="s">
        <v>582</v>
      </c>
      <c r="H9631" t="s">
        <v>140</v>
      </c>
      <c r="I9631" t="s">
        <v>1076</v>
      </c>
      <c r="J9631" t="s">
        <v>22</v>
      </c>
      <c r="K9631" t="s">
        <v>583</v>
      </c>
      <c r="L9631" t="s">
        <v>24</v>
      </c>
      <c r="M9631" t="s">
        <v>25</v>
      </c>
      <c r="N9631">
        <v>13482</v>
      </c>
      <c r="O9631">
        <v>173511.2</v>
      </c>
      <c r="P9631">
        <v>75712.13</v>
      </c>
      <c r="Q9631">
        <v>-34340.199999999997</v>
      </c>
    </row>
    <row r="9632" spans="2:17" hidden="1">
      <c r="B9632">
        <v>2015</v>
      </c>
      <c r="C9632">
        <v>10</v>
      </c>
      <c r="D9632" t="s">
        <v>573</v>
      </c>
      <c r="E9632" t="s">
        <v>574</v>
      </c>
      <c r="F9632" t="s">
        <v>581</v>
      </c>
      <c r="G9632" t="s">
        <v>582</v>
      </c>
      <c r="H9632" t="s">
        <v>140</v>
      </c>
      <c r="I9632" t="s">
        <v>1076</v>
      </c>
      <c r="J9632" t="s">
        <v>22</v>
      </c>
      <c r="K9632" t="s">
        <v>583</v>
      </c>
      <c r="L9632" t="s">
        <v>24</v>
      </c>
      <c r="M9632" t="s">
        <v>26</v>
      </c>
      <c r="N9632">
        <v>21397</v>
      </c>
      <c r="O9632">
        <v>1401887</v>
      </c>
      <c r="P9632">
        <v>489641.95</v>
      </c>
      <c r="Q9632">
        <v>-130756.92</v>
      </c>
    </row>
    <row r="9633" spans="2:17" hidden="1">
      <c r="B9633">
        <v>2015</v>
      </c>
      <c r="C9633">
        <v>10</v>
      </c>
      <c r="D9633" t="s">
        <v>573</v>
      </c>
      <c r="E9633" t="s">
        <v>574</v>
      </c>
      <c r="F9633" t="s">
        <v>581</v>
      </c>
      <c r="G9633" t="s">
        <v>582</v>
      </c>
      <c r="H9633" t="s">
        <v>140</v>
      </c>
      <c r="I9633" t="s">
        <v>1076</v>
      </c>
      <c r="J9633" t="s">
        <v>22</v>
      </c>
      <c r="K9633" t="s">
        <v>583</v>
      </c>
      <c r="L9633" t="s">
        <v>24</v>
      </c>
      <c r="M9633" t="s">
        <v>27</v>
      </c>
      <c r="N9633">
        <v>34090</v>
      </c>
      <c r="O9633">
        <v>8803233.9000000004</v>
      </c>
      <c r="P9633">
        <v>3588099.99</v>
      </c>
      <c r="Q9633">
        <v>0</v>
      </c>
    </row>
    <row r="9634" spans="2:17" hidden="1">
      <c r="B9634">
        <v>2015</v>
      </c>
      <c r="C9634">
        <v>10</v>
      </c>
      <c r="D9634" t="s">
        <v>573</v>
      </c>
      <c r="E9634" t="s">
        <v>574</v>
      </c>
      <c r="F9634" t="s">
        <v>584</v>
      </c>
      <c r="G9634" t="s">
        <v>585</v>
      </c>
      <c r="H9634" t="s">
        <v>121</v>
      </c>
      <c r="I9634" t="s">
        <v>1076</v>
      </c>
      <c r="J9634" t="s">
        <v>22</v>
      </c>
      <c r="K9634" t="s">
        <v>586</v>
      </c>
      <c r="L9634" t="s">
        <v>24</v>
      </c>
      <c r="M9634" t="s">
        <v>25</v>
      </c>
      <c r="N9634">
        <v>1495</v>
      </c>
      <c r="O9634">
        <v>24536</v>
      </c>
      <c r="P9634">
        <v>10111.049999999999</v>
      </c>
      <c r="Q9634">
        <v>-5385.01</v>
      </c>
    </row>
    <row r="9635" spans="2:17" hidden="1">
      <c r="B9635">
        <v>2015</v>
      </c>
      <c r="C9635">
        <v>10</v>
      </c>
      <c r="D9635" t="s">
        <v>573</v>
      </c>
      <c r="E9635" t="s">
        <v>574</v>
      </c>
      <c r="F9635" t="s">
        <v>584</v>
      </c>
      <c r="G9635" t="s">
        <v>585</v>
      </c>
      <c r="H9635" t="s">
        <v>121</v>
      </c>
      <c r="I9635" t="s">
        <v>1076</v>
      </c>
      <c r="J9635" t="s">
        <v>22</v>
      </c>
      <c r="K9635" t="s">
        <v>586</v>
      </c>
      <c r="L9635" t="s">
        <v>24</v>
      </c>
      <c r="M9635" t="s">
        <v>26</v>
      </c>
      <c r="N9635">
        <v>1062</v>
      </c>
      <c r="O9635">
        <v>72673</v>
      </c>
      <c r="P9635">
        <v>26824.799999999999</v>
      </c>
      <c r="Q9635">
        <v>-8435.14</v>
      </c>
    </row>
    <row r="9636" spans="2:17" hidden="1">
      <c r="B9636">
        <v>2015</v>
      </c>
      <c r="C9636">
        <v>10</v>
      </c>
      <c r="D9636" t="s">
        <v>573</v>
      </c>
      <c r="E9636" t="s">
        <v>574</v>
      </c>
      <c r="F9636" t="s">
        <v>584</v>
      </c>
      <c r="G9636" t="s">
        <v>585</v>
      </c>
      <c r="H9636" t="s">
        <v>121</v>
      </c>
      <c r="I9636" t="s">
        <v>1076</v>
      </c>
      <c r="J9636" t="s">
        <v>22</v>
      </c>
      <c r="K9636" t="s">
        <v>586</v>
      </c>
      <c r="L9636" t="s">
        <v>24</v>
      </c>
      <c r="M9636" t="s">
        <v>27</v>
      </c>
      <c r="N9636">
        <v>548</v>
      </c>
      <c r="O9636">
        <v>97234</v>
      </c>
      <c r="P9636">
        <v>44417.77</v>
      </c>
      <c r="Q9636">
        <v>0</v>
      </c>
    </row>
    <row r="9637" spans="2:17" hidden="1">
      <c r="B9637">
        <v>2015</v>
      </c>
      <c r="C9637">
        <v>10</v>
      </c>
      <c r="D9637" t="s">
        <v>573</v>
      </c>
      <c r="E9637" t="s">
        <v>574</v>
      </c>
      <c r="F9637" t="s">
        <v>587</v>
      </c>
      <c r="G9637" t="s">
        <v>588</v>
      </c>
      <c r="H9637" t="s">
        <v>121</v>
      </c>
      <c r="I9637" t="s">
        <v>1076</v>
      </c>
      <c r="J9637" t="s">
        <v>22</v>
      </c>
      <c r="K9637" t="s">
        <v>589</v>
      </c>
      <c r="L9637" t="s">
        <v>24</v>
      </c>
      <c r="M9637" t="s">
        <v>25</v>
      </c>
      <c r="N9637">
        <v>2050</v>
      </c>
      <c r="O9637">
        <v>29975</v>
      </c>
      <c r="P9637">
        <v>13059.32</v>
      </c>
      <c r="Q9637">
        <v>-6578.56</v>
      </c>
    </row>
    <row r="9638" spans="2:17" hidden="1">
      <c r="B9638">
        <v>2015</v>
      </c>
      <c r="C9638">
        <v>10</v>
      </c>
      <c r="D9638" t="s">
        <v>573</v>
      </c>
      <c r="E9638" t="s">
        <v>574</v>
      </c>
      <c r="F9638" t="s">
        <v>587</v>
      </c>
      <c r="G9638" t="s">
        <v>588</v>
      </c>
      <c r="H9638" t="s">
        <v>121</v>
      </c>
      <c r="I9638" t="s">
        <v>1076</v>
      </c>
      <c r="J9638" t="s">
        <v>22</v>
      </c>
      <c r="K9638" t="s">
        <v>589</v>
      </c>
      <c r="L9638" t="s">
        <v>24</v>
      </c>
      <c r="M9638" t="s">
        <v>26</v>
      </c>
      <c r="N9638">
        <v>1362</v>
      </c>
      <c r="O9638">
        <v>79609</v>
      </c>
      <c r="P9638">
        <v>30013.88</v>
      </c>
      <c r="Q9638">
        <v>-9239.16</v>
      </c>
    </row>
    <row r="9639" spans="2:17" hidden="1">
      <c r="B9639">
        <v>2015</v>
      </c>
      <c r="C9639">
        <v>10</v>
      </c>
      <c r="D9639" t="s">
        <v>573</v>
      </c>
      <c r="E9639" t="s">
        <v>574</v>
      </c>
      <c r="F9639" t="s">
        <v>587</v>
      </c>
      <c r="G9639" t="s">
        <v>588</v>
      </c>
      <c r="H9639" t="s">
        <v>121</v>
      </c>
      <c r="I9639" t="s">
        <v>1076</v>
      </c>
      <c r="J9639" t="s">
        <v>22</v>
      </c>
      <c r="K9639" t="s">
        <v>589</v>
      </c>
      <c r="L9639" t="s">
        <v>24</v>
      </c>
      <c r="M9639" t="s">
        <v>27</v>
      </c>
      <c r="N9639">
        <v>768</v>
      </c>
      <c r="O9639">
        <v>201811</v>
      </c>
      <c r="P9639">
        <v>91022.31</v>
      </c>
      <c r="Q9639">
        <v>0</v>
      </c>
    </row>
    <row r="9640" spans="2:17" hidden="1">
      <c r="B9640">
        <v>2015</v>
      </c>
      <c r="C9640">
        <v>10</v>
      </c>
      <c r="D9640" t="s">
        <v>573</v>
      </c>
      <c r="E9640" t="s">
        <v>574</v>
      </c>
      <c r="F9640" t="s">
        <v>590</v>
      </c>
      <c r="G9640" t="s">
        <v>591</v>
      </c>
      <c r="H9640" t="s">
        <v>121</v>
      </c>
      <c r="I9640" t="s">
        <v>1076</v>
      </c>
      <c r="J9640" t="s">
        <v>31</v>
      </c>
      <c r="K9640" t="s">
        <v>592</v>
      </c>
      <c r="L9640" t="s">
        <v>24</v>
      </c>
      <c r="M9640" t="s">
        <v>25</v>
      </c>
      <c r="N9640">
        <v>6015</v>
      </c>
      <c r="O9640">
        <v>71864</v>
      </c>
      <c r="P9640">
        <v>58555.44</v>
      </c>
      <c r="Q9640">
        <v>-17605.53</v>
      </c>
    </row>
    <row r="9641" spans="2:17" hidden="1">
      <c r="B9641">
        <v>2015</v>
      </c>
      <c r="C9641">
        <v>10</v>
      </c>
      <c r="D9641" t="s">
        <v>573</v>
      </c>
      <c r="E9641" t="s">
        <v>574</v>
      </c>
      <c r="F9641" t="s">
        <v>590</v>
      </c>
      <c r="G9641" t="s">
        <v>591</v>
      </c>
      <c r="H9641" t="s">
        <v>121</v>
      </c>
      <c r="I9641" t="s">
        <v>1076</v>
      </c>
      <c r="J9641" t="s">
        <v>31</v>
      </c>
      <c r="K9641" t="s">
        <v>592</v>
      </c>
      <c r="L9641" t="s">
        <v>24</v>
      </c>
      <c r="M9641" t="s">
        <v>26</v>
      </c>
      <c r="N9641">
        <v>4853</v>
      </c>
      <c r="O9641">
        <v>380737</v>
      </c>
      <c r="P9641">
        <v>246933.53</v>
      </c>
      <c r="Q9641">
        <v>-38235.79</v>
      </c>
    </row>
    <row r="9642" spans="2:17" hidden="1">
      <c r="B9642">
        <v>2015</v>
      </c>
      <c r="C9642">
        <v>10</v>
      </c>
      <c r="D9642" t="s">
        <v>573</v>
      </c>
      <c r="E9642" t="s">
        <v>574</v>
      </c>
      <c r="F9642" t="s">
        <v>590</v>
      </c>
      <c r="G9642" t="s">
        <v>591</v>
      </c>
      <c r="H9642" t="s">
        <v>121</v>
      </c>
      <c r="I9642" t="s">
        <v>1076</v>
      </c>
      <c r="J9642" t="s">
        <v>31</v>
      </c>
      <c r="K9642" t="s">
        <v>592</v>
      </c>
      <c r="L9642" t="s">
        <v>24</v>
      </c>
      <c r="M9642" t="s">
        <v>27</v>
      </c>
      <c r="N9642">
        <v>3047</v>
      </c>
      <c r="O9642">
        <v>553163</v>
      </c>
      <c r="P9642">
        <v>408201.78</v>
      </c>
      <c r="Q9642">
        <v>11479.65</v>
      </c>
    </row>
    <row r="9643" spans="2:17" hidden="1">
      <c r="B9643">
        <v>2015</v>
      </c>
      <c r="C9643">
        <v>10</v>
      </c>
      <c r="D9643" t="s">
        <v>573</v>
      </c>
      <c r="E9643" t="s">
        <v>574</v>
      </c>
      <c r="F9643" t="s">
        <v>593</v>
      </c>
      <c r="G9643" t="s">
        <v>594</v>
      </c>
      <c r="H9643" t="s">
        <v>153</v>
      </c>
      <c r="I9643" t="s">
        <v>21</v>
      </c>
      <c r="J9643" t="s">
        <v>22</v>
      </c>
      <c r="K9643" t="s">
        <v>595</v>
      </c>
      <c r="L9643" t="s">
        <v>24</v>
      </c>
      <c r="M9643" t="s">
        <v>25</v>
      </c>
      <c r="N9643">
        <v>556</v>
      </c>
      <c r="O9643">
        <v>7620</v>
      </c>
      <c r="P9643">
        <v>2906.29</v>
      </c>
      <c r="Q9643">
        <v>-2866.46</v>
      </c>
    </row>
    <row r="9644" spans="2:17" hidden="1">
      <c r="B9644">
        <v>2015</v>
      </c>
      <c r="C9644">
        <v>10</v>
      </c>
      <c r="D9644" t="s">
        <v>573</v>
      </c>
      <c r="E9644" t="s">
        <v>574</v>
      </c>
      <c r="F9644" t="s">
        <v>593</v>
      </c>
      <c r="G9644" t="s">
        <v>594</v>
      </c>
      <c r="H9644" t="s">
        <v>153</v>
      </c>
      <c r="I9644" t="s">
        <v>21</v>
      </c>
      <c r="J9644" t="s">
        <v>22</v>
      </c>
      <c r="K9644" t="s">
        <v>595</v>
      </c>
      <c r="L9644" t="s">
        <v>24</v>
      </c>
      <c r="M9644" t="s">
        <v>26</v>
      </c>
      <c r="N9644">
        <v>334</v>
      </c>
      <c r="O9644">
        <v>18478</v>
      </c>
      <c r="P9644">
        <v>6443.62</v>
      </c>
      <c r="Q9644">
        <v>-3770.86</v>
      </c>
    </row>
    <row r="9645" spans="2:17" hidden="1">
      <c r="B9645">
        <v>2015</v>
      </c>
      <c r="C9645">
        <v>10</v>
      </c>
      <c r="D9645" t="s">
        <v>573</v>
      </c>
      <c r="E9645" t="s">
        <v>574</v>
      </c>
      <c r="F9645" t="s">
        <v>593</v>
      </c>
      <c r="G9645" t="s">
        <v>594</v>
      </c>
      <c r="H9645" t="s">
        <v>153</v>
      </c>
      <c r="I9645" t="s">
        <v>21</v>
      </c>
      <c r="J9645" t="s">
        <v>22</v>
      </c>
      <c r="K9645" t="s">
        <v>595</v>
      </c>
      <c r="L9645" t="s">
        <v>24</v>
      </c>
      <c r="M9645" t="s">
        <v>27</v>
      </c>
      <c r="N9645">
        <v>152</v>
      </c>
      <c r="O9645">
        <v>25570</v>
      </c>
      <c r="P9645">
        <v>12978.63</v>
      </c>
      <c r="Q9645">
        <v>0</v>
      </c>
    </row>
    <row r="9646" spans="2:17" hidden="1">
      <c r="B9646">
        <v>2015</v>
      </c>
      <c r="C9646">
        <v>10</v>
      </c>
      <c r="D9646" t="s">
        <v>573</v>
      </c>
      <c r="E9646" t="s">
        <v>574</v>
      </c>
      <c r="F9646" t="s">
        <v>1060</v>
      </c>
      <c r="G9646" t="s">
        <v>1061</v>
      </c>
      <c r="H9646" t="s">
        <v>121</v>
      </c>
      <c r="I9646" t="s">
        <v>1076</v>
      </c>
      <c r="J9646" t="s">
        <v>22</v>
      </c>
      <c r="K9646" t="s">
        <v>1062</v>
      </c>
      <c r="L9646" t="s">
        <v>24</v>
      </c>
      <c r="M9646" t="s">
        <v>25</v>
      </c>
      <c r="N9646">
        <v>755</v>
      </c>
      <c r="O9646">
        <v>10216</v>
      </c>
      <c r="P9646">
        <v>4628.76</v>
      </c>
      <c r="Q9646">
        <v>-2242.5100000000002</v>
      </c>
    </row>
    <row r="9647" spans="2:17" hidden="1">
      <c r="B9647">
        <v>2015</v>
      </c>
      <c r="C9647">
        <v>10</v>
      </c>
      <c r="D9647" t="s">
        <v>573</v>
      </c>
      <c r="E9647" t="s">
        <v>574</v>
      </c>
      <c r="F9647" t="s">
        <v>1060</v>
      </c>
      <c r="G9647" t="s">
        <v>1061</v>
      </c>
      <c r="H9647" t="s">
        <v>121</v>
      </c>
      <c r="I9647" t="s">
        <v>1076</v>
      </c>
      <c r="J9647" t="s">
        <v>22</v>
      </c>
      <c r="K9647" t="s">
        <v>1062</v>
      </c>
      <c r="L9647" t="s">
        <v>24</v>
      </c>
      <c r="M9647" t="s">
        <v>26</v>
      </c>
      <c r="N9647">
        <v>330</v>
      </c>
      <c r="O9647">
        <v>18575</v>
      </c>
      <c r="P9647">
        <v>7022.68</v>
      </c>
      <c r="Q9647">
        <v>-2174.6999999999998</v>
      </c>
    </row>
    <row r="9648" spans="2:17" hidden="1">
      <c r="B9648">
        <v>2015</v>
      </c>
      <c r="C9648">
        <v>10</v>
      </c>
      <c r="D9648" t="s">
        <v>573</v>
      </c>
      <c r="E9648" t="s">
        <v>574</v>
      </c>
      <c r="F9648" t="s">
        <v>1060</v>
      </c>
      <c r="G9648" t="s">
        <v>1061</v>
      </c>
      <c r="H9648" t="s">
        <v>121</v>
      </c>
      <c r="I9648" t="s">
        <v>1076</v>
      </c>
      <c r="J9648" t="s">
        <v>22</v>
      </c>
      <c r="K9648" t="s">
        <v>1062</v>
      </c>
      <c r="L9648" t="s">
        <v>24</v>
      </c>
      <c r="M9648" t="s">
        <v>27</v>
      </c>
      <c r="N9648">
        <v>64</v>
      </c>
      <c r="O9648">
        <v>10090</v>
      </c>
      <c r="P9648">
        <v>4631.74</v>
      </c>
      <c r="Q9648">
        <v>0</v>
      </c>
    </row>
    <row r="9649" spans="2:17" hidden="1">
      <c r="B9649">
        <v>2015</v>
      </c>
      <c r="C9649">
        <v>10</v>
      </c>
      <c r="D9649" t="s">
        <v>573</v>
      </c>
      <c r="E9649" t="s">
        <v>574</v>
      </c>
      <c r="F9649" t="s">
        <v>596</v>
      </c>
      <c r="G9649" t="s">
        <v>597</v>
      </c>
      <c r="H9649" t="s">
        <v>121</v>
      </c>
      <c r="I9649" t="s">
        <v>1076</v>
      </c>
      <c r="J9649" t="s">
        <v>22</v>
      </c>
      <c r="K9649" t="s">
        <v>598</v>
      </c>
      <c r="L9649" t="s">
        <v>24</v>
      </c>
      <c r="M9649" t="s">
        <v>25</v>
      </c>
      <c r="N9649">
        <v>4075</v>
      </c>
      <c r="O9649">
        <v>67310</v>
      </c>
      <c r="P9649">
        <v>27655.43</v>
      </c>
      <c r="Q9649">
        <v>-14771.85</v>
      </c>
    </row>
    <row r="9650" spans="2:17" hidden="1">
      <c r="B9650">
        <v>2015</v>
      </c>
      <c r="C9650">
        <v>10</v>
      </c>
      <c r="D9650" t="s">
        <v>573</v>
      </c>
      <c r="E9650" t="s">
        <v>574</v>
      </c>
      <c r="F9650" t="s">
        <v>596</v>
      </c>
      <c r="G9650" t="s">
        <v>597</v>
      </c>
      <c r="H9650" t="s">
        <v>121</v>
      </c>
      <c r="I9650" t="s">
        <v>1076</v>
      </c>
      <c r="J9650" t="s">
        <v>22</v>
      </c>
      <c r="K9650" t="s">
        <v>598</v>
      </c>
      <c r="L9650" t="s">
        <v>24</v>
      </c>
      <c r="M9650" t="s">
        <v>26</v>
      </c>
      <c r="N9650">
        <v>4310</v>
      </c>
      <c r="O9650">
        <v>451928.1</v>
      </c>
      <c r="P9650">
        <v>155887.51999999999</v>
      </c>
      <c r="Q9650">
        <v>-56132.3</v>
      </c>
    </row>
    <row r="9651" spans="2:17" hidden="1">
      <c r="B9651">
        <v>2015</v>
      </c>
      <c r="C9651">
        <v>10</v>
      </c>
      <c r="D9651" t="s">
        <v>573</v>
      </c>
      <c r="E9651" t="s">
        <v>574</v>
      </c>
      <c r="F9651" t="s">
        <v>596</v>
      </c>
      <c r="G9651" t="s">
        <v>597</v>
      </c>
      <c r="H9651" t="s">
        <v>121</v>
      </c>
      <c r="I9651" t="s">
        <v>1076</v>
      </c>
      <c r="J9651" t="s">
        <v>22</v>
      </c>
      <c r="K9651" t="s">
        <v>598</v>
      </c>
      <c r="L9651" t="s">
        <v>24</v>
      </c>
      <c r="M9651" t="s">
        <v>27</v>
      </c>
      <c r="N9651">
        <v>2042</v>
      </c>
      <c r="O9651">
        <v>386591.3</v>
      </c>
      <c r="P9651">
        <v>176167.4</v>
      </c>
      <c r="Q9651">
        <v>0</v>
      </c>
    </row>
    <row r="9652" spans="2:17" hidden="1">
      <c r="B9652">
        <v>2015</v>
      </c>
      <c r="C9652">
        <v>10</v>
      </c>
      <c r="D9652" t="s">
        <v>573</v>
      </c>
      <c r="E9652" t="s">
        <v>574</v>
      </c>
      <c r="F9652" t="s">
        <v>599</v>
      </c>
      <c r="G9652" t="s">
        <v>600</v>
      </c>
      <c r="H9652" t="s">
        <v>153</v>
      </c>
      <c r="I9652" t="s">
        <v>21</v>
      </c>
      <c r="J9652" t="s">
        <v>31</v>
      </c>
      <c r="K9652" t="s">
        <v>601</v>
      </c>
      <c r="L9652" t="s">
        <v>24</v>
      </c>
      <c r="M9652" t="s">
        <v>25</v>
      </c>
      <c r="N9652">
        <v>18338</v>
      </c>
      <c r="O9652">
        <v>208010.4</v>
      </c>
      <c r="P9652">
        <v>143103.35</v>
      </c>
      <c r="Q9652">
        <v>-105085.68</v>
      </c>
    </row>
    <row r="9653" spans="2:17" hidden="1">
      <c r="B9653">
        <v>2015</v>
      </c>
      <c r="C9653">
        <v>10</v>
      </c>
      <c r="D9653" t="s">
        <v>573</v>
      </c>
      <c r="E9653" t="s">
        <v>574</v>
      </c>
      <c r="F9653" t="s">
        <v>599</v>
      </c>
      <c r="G9653" t="s">
        <v>600</v>
      </c>
      <c r="H9653" t="s">
        <v>153</v>
      </c>
      <c r="I9653" t="s">
        <v>21</v>
      </c>
      <c r="J9653" t="s">
        <v>31</v>
      </c>
      <c r="K9653" t="s">
        <v>601</v>
      </c>
      <c r="L9653" t="s">
        <v>24</v>
      </c>
      <c r="M9653" t="s">
        <v>26</v>
      </c>
      <c r="N9653">
        <v>6334</v>
      </c>
      <c r="O9653">
        <v>355240.7</v>
      </c>
      <c r="P9653">
        <v>209989.87</v>
      </c>
      <c r="Q9653">
        <v>-94334.81</v>
      </c>
    </row>
    <row r="9654" spans="2:17" hidden="1">
      <c r="B9654">
        <v>2015</v>
      </c>
      <c r="C9654">
        <v>10</v>
      </c>
      <c r="D9654" t="s">
        <v>573</v>
      </c>
      <c r="E9654" t="s">
        <v>574</v>
      </c>
      <c r="F9654" t="s">
        <v>599</v>
      </c>
      <c r="G9654" t="s">
        <v>600</v>
      </c>
      <c r="H9654" t="s">
        <v>153</v>
      </c>
      <c r="I9654" t="s">
        <v>21</v>
      </c>
      <c r="J9654" t="s">
        <v>31</v>
      </c>
      <c r="K9654" t="s">
        <v>601</v>
      </c>
      <c r="L9654" t="s">
        <v>24</v>
      </c>
      <c r="M9654" t="s">
        <v>27</v>
      </c>
      <c r="N9654">
        <v>1312</v>
      </c>
      <c r="O9654">
        <v>242286</v>
      </c>
      <c r="P9654">
        <v>198516.05</v>
      </c>
      <c r="Q9654">
        <v>5630.79</v>
      </c>
    </row>
    <row r="9655" spans="2:17" hidden="1">
      <c r="B9655">
        <v>2015</v>
      </c>
      <c r="C9655">
        <v>10</v>
      </c>
      <c r="D9655" t="s">
        <v>573</v>
      </c>
      <c r="E9655" t="s">
        <v>574</v>
      </c>
      <c r="F9655" t="s">
        <v>1055</v>
      </c>
      <c r="G9655" t="s">
        <v>1056</v>
      </c>
      <c r="H9655" t="s">
        <v>121</v>
      </c>
      <c r="I9655" t="s">
        <v>1076</v>
      </c>
      <c r="J9655" t="s">
        <v>22</v>
      </c>
      <c r="K9655" t="s">
        <v>598</v>
      </c>
      <c r="L9655" t="s">
        <v>24</v>
      </c>
      <c r="M9655" t="s">
        <v>25</v>
      </c>
      <c r="N9655">
        <v>411</v>
      </c>
      <c r="O9655">
        <v>5763</v>
      </c>
      <c r="P9655">
        <v>2563.81</v>
      </c>
      <c r="Q9655">
        <v>-1265.1500000000001</v>
      </c>
    </row>
    <row r="9656" spans="2:17" hidden="1">
      <c r="B9656">
        <v>2015</v>
      </c>
      <c r="C9656">
        <v>10</v>
      </c>
      <c r="D9656" t="s">
        <v>573</v>
      </c>
      <c r="E9656" t="s">
        <v>574</v>
      </c>
      <c r="F9656" t="s">
        <v>1055</v>
      </c>
      <c r="G9656" t="s">
        <v>1056</v>
      </c>
      <c r="H9656" t="s">
        <v>121</v>
      </c>
      <c r="I9656" t="s">
        <v>1076</v>
      </c>
      <c r="J9656" t="s">
        <v>22</v>
      </c>
      <c r="K9656" t="s">
        <v>598</v>
      </c>
      <c r="L9656" t="s">
        <v>24</v>
      </c>
      <c r="M9656" t="s">
        <v>26</v>
      </c>
      <c r="N9656">
        <v>193</v>
      </c>
      <c r="O9656">
        <v>11339</v>
      </c>
      <c r="P9656">
        <v>4315.95</v>
      </c>
      <c r="Q9656">
        <v>-1271.8699999999999</v>
      </c>
    </row>
    <row r="9657" spans="2:17" hidden="1">
      <c r="B9657">
        <v>2015</v>
      </c>
      <c r="C9657">
        <v>10</v>
      </c>
      <c r="D9657" t="s">
        <v>573</v>
      </c>
      <c r="E9657" t="s">
        <v>574</v>
      </c>
      <c r="F9657" t="s">
        <v>1055</v>
      </c>
      <c r="G9657" t="s">
        <v>1056</v>
      </c>
      <c r="H9657" t="s">
        <v>121</v>
      </c>
      <c r="I9657" t="s">
        <v>1076</v>
      </c>
      <c r="J9657" t="s">
        <v>22</v>
      </c>
      <c r="K9657" t="s">
        <v>598</v>
      </c>
      <c r="L9657" t="s">
        <v>24</v>
      </c>
      <c r="M9657" t="s">
        <v>27</v>
      </c>
      <c r="N9657">
        <v>115</v>
      </c>
      <c r="O9657">
        <v>28890</v>
      </c>
      <c r="P9657">
        <v>13046.14</v>
      </c>
      <c r="Q9657">
        <v>0</v>
      </c>
    </row>
    <row r="9658" spans="2:17" hidden="1">
      <c r="B9658">
        <v>2015</v>
      </c>
      <c r="C9658">
        <v>10</v>
      </c>
      <c r="D9658" t="s">
        <v>573</v>
      </c>
      <c r="E9658" t="s">
        <v>574</v>
      </c>
      <c r="F9658" t="s">
        <v>602</v>
      </c>
      <c r="G9658" t="s">
        <v>603</v>
      </c>
      <c r="H9658" t="s">
        <v>144</v>
      </c>
      <c r="I9658" t="s">
        <v>21</v>
      </c>
      <c r="J9658" t="s">
        <v>31</v>
      </c>
      <c r="K9658" t="s">
        <v>604</v>
      </c>
      <c r="L9658" t="s">
        <v>24</v>
      </c>
      <c r="M9658" t="s">
        <v>25</v>
      </c>
      <c r="N9658">
        <v>2324</v>
      </c>
      <c r="O9658">
        <v>30774</v>
      </c>
      <c r="P9658">
        <v>20418.57</v>
      </c>
      <c r="Q9658">
        <v>-16698.46</v>
      </c>
    </row>
    <row r="9659" spans="2:17" hidden="1">
      <c r="B9659">
        <v>2015</v>
      </c>
      <c r="C9659">
        <v>10</v>
      </c>
      <c r="D9659" t="s">
        <v>573</v>
      </c>
      <c r="E9659" t="s">
        <v>574</v>
      </c>
      <c r="F9659" t="s">
        <v>602</v>
      </c>
      <c r="G9659" t="s">
        <v>603</v>
      </c>
      <c r="H9659" t="s">
        <v>144</v>
      </c>
      <c r="I9659" t="s">
        <v>21</v>
      </c>
      <c r="J9659" t="s">
        <v>31</v>
      </c>
      <c r="K9659" t="s">
        <v>604</v>
      </c>
      <c r="L9659" t="s">
        <v>24</v>
      </c>
      <c r="M9659" t="s">
        <v>26</v>
      </c>
      <c r="N9659">
        <v>1032</v>
      </c>
      <c r="O9659">
        <v>68596</v>
      </c>
      <c r="P9659">
        <v>44269.919999999998</v>
      </c>
      <c r="Q9659">
        <v>-20193.759999999998</v>
      </c>
    </row>
    <row r="9660" spans="2:17" hidden="1">
      <c r="B9660">
        <v>2015</v>
      </c>
      <c r="C9660">
        <v>10</v>
      </c>
      <c r="D9660" t="s">
        <v>573</v>
      </c>
      <c r="E9660" t="s">
        <v>574</v>
      </c>
      <c r="F9660" t="s">
        <v>602</v>
      </c>
      <c r="G9660" t="s">
        <v>603</v>
      </c>
      <c r="H9660" t="s">
        <v>144</v>
      </c>
      <c r="I9660" t="s">
        <v>21</v>
      </c>
      <c r="J9660" t="s">
        <v>31</v>
      </c>
      <c r="K9660" t="s">
        <v>604</v>
      </c>
      <c r="L9660" t="s">
        <v>24</v>
      </c>
      <c r="M9660" t="s">
        <v>27</v>
      </c>
      <c r="N9660">
        <v>307</v>
      </c>
      <c r="O9660">
        <v>49968</v>
      </c>
      <c r="P9660">
        <v>45891.08</v>
      </c>
      <c r="Q9660">
        <v>1295.7</v>
      </c>
    </row>
    <row r="9661" spans="2:17" hidden="1">
      <c r="B9661">
        <v>2015</v>
      </c>
      <c r="C9661">
        <v>10</v>
      </c>
      <c r="D9661" t="s">
        <v>573</v>
      </c>
      <c r="E9661" t="s">
        <v>574</v>
      </c>
      <c r="F9661" t="s">
        <v>605</v>
      </c>
      <c r="G9661" t="s">
        <v>606</v>
      </c>
      <c r="H9661" t="s">
        <v>140</v>
      </c>
      <c r="I9661" t="s">
        <v>1076</v>
      </c>
      <c r="J9661" t="s">
        <v>22</v>
      </c>
      <c r="K9661" t="s">
        <v>607</v>
      </c>
      <c r="L9661" t="s">
        <v>24</v>
      </c>
      <c r="M9661" t="s">
        <v>25</v>
      </c>
      <c r="N9661">
        <v>1714</v>
      </c>
      <c r="O9661">
        <v>24566.959999999999</v>
      </c>
      <c r="P9661">
        <v>10531.38</v>
      </c>
      <c r="Q9661">
        <v>-5266.01</v>
      </c>
    </row>
    <row r="9662" spans="2:17" hidden="1">
      <c r="B9662">
        <v>2015</v>
      </c>
      <c r="C9662">
        <v>10</v>
      </c>
      <c r="D9662" t="s">
        <v>573</v>
      </c>
      <c r="E9662" t="s">
        <v>574</v>
      </c>
      <c r="F9662" t="s">
        <v>605</v>
      </c>
      <c r="G9662" t="s">
        <v>606</v>
      </c>
      <c r="H9662" t="s">
        <v>140</v>
      </c>
      <c r="I9662" t="s">
        <v>1076</v>
      </c>
      <c r="J9662" t="s">
        <v>22</v>
      </c>
      <c r="K9662" t="s">
        <v>607</v>
      </c>
      <c r="L9662" t="s">
        <v>24</v>
      </c>
      <c r="M9662" t="s">
        <v>26</v>
      </c>
      <c r="N9662">
        <v>2482</v>
      </c>
      <c r="O9662">
        <v>154385.60000000001</v>
      </c>
      <c r="P9662">
        <v>57856.07</v>
      </c>
      <c r="Q9662">
        <v>-15987.22</v>
      </c>
    </row>
    <row r="9663" spans="2:17" hidden="1">
      <c r="B9663">
        <v>2015</v>
      </c>
      <c r="C9663">
        <v>10</v>
      </c>
      <c r="D9663" t="s">
        <v>573</v>
      </c>
      <c r="E9663" t="s">
        <v>574</v>
      </c>
      <c r="F9663" t="s">
        <v>605</v>
      </c>
      <c r="G9663" t="s">
        <v>606</v>
      </c>
      <c r="H9663" t="s">
        <v>140</v>
      </c>
      <c r="I9663" t="s">
        <v>1076</v>
      </c>
      <c r="J9663" t="s">
        <v>22</v>
      </c>
      <c r="K9663" t="s">
        <v>607</v>
      </c>
      <c r="L9663" t="s">
        <v>24</v>
      </c>
      <c r="M9663" t="s">
        <v>27</v>
      </c>
      <c r="N9663">
        <v>1844</v>
      </c>
      <c r="O9663">
        <v>355047.47</v>
      </c>
      <c r="P9663">
        <v>157857.24</v>
      </c>
      <c r="Q9663">
        <v>83.72</v>
      </c>
    </row>
    <row r="9664" spans="2:17" hidden="1">
      <c r="B9664">
        <v>2015</v>
      </c>
      <c r="C9664">
        <v>10</v>
      </c>
      <c r="D9664" t="s">
        <v>573</v>
      </c>
      <c r="E9664" t="s">
        <v>574</v>
      </c>
      <c r="F9664" t="s">
        <v>608</v>
      </c>
      <c r="G9664" t="s">
        <v>609</v>
      </c>
      <c r="H9664" t="s">
        <v>140</v>
      </c>
      <c r="I9664" t="s">
        <v>1076</v>
      </c>
      <c r="J9664" t="s">
        <v>31</v>
      </c>
      <c r="K9664" t="s">
        <v>610</v>
      </c>
      <c r="L9664" t="s">
        <v>24</v>
      </c>
      <c r="M9664" t="s">
        <v>25</v>
      </c>
      <c r="N9664">
        <v>6572</v>
      </c>
      <c r="O9664">
        <v>86456.72</v>
      </c>
      <c r="P9664">
        <v>54634.74</v>
      </c>
      <c r="Q9664">
        <v>-11777.07</v>
      </c>
    </row>
    <row r="9665" spans="2:17" hidden="1">
      <c r="B9665">
        <v>2015</v>
      </c>
      <c r="C9665">
        <v>10</v>
      </c>
      <c r="D9665" t="s">
        <v>573</v>
      </c>
      <c r="E9665" t="s">
        <v>574</v>
      </c>
      <c r="F9665" t="s">
        <v>608</v>
      </c>
      <c r="G9665" t="s">
        <v>609</v>
      </c>
      <c r="H9665" t="s">
        <v>140</v>
      </c>
      <c r="I9665" t="s">
        <v>1076</v>
      </c>
      <c r="J9665" t="s">
        <v>31</v>
      </c>
      <c r="K9665" t="s">
        <v>610</v>
      </c>
      <c r="L9665" t="s">
        <v>24</v>
      </c>
      <c r="M9665" t="s">
        <v>26</v>
      </c>
      <c r="N9665">
        <v>8775</v>
      </c>
      <c r="O9665">
        <v>563719.78</v>
      </c>
      <c r="P9665">
        <v>296533.03999999998</v>
      </c>
      <c r="Q9665">
        <v>-35810.01</v>
      </c>
    </row>
    <row r="9666" spans="2:17" hidden="1">
      <c r="B9666">
        <v>2015</v>
      </c>
      <c r="C9666">
        <v>10</v>
      </c>
      <c r="D9666" t="s">
        <v>573</v>
      </c>
      <c r="E9666" t="s">
        <v>574</v>
      </c>
      <c r="F9666" t="s">
        <v>608</v>
      </c>
      <c r="G9666" t="s">
        <v>609</v>
      </c>
      <c r="H9666" t="s">
        <v>140</v>
      </c>
      <c r="I9666" t="s">
        <v>1076</v>
      </c>
      <c r="J9666" t="s">
        <v>31</v>
      </c>
      <c r="K9666" t="s">
        <v>610</v>
      </c>
      <c r="L9666" t="s">
        <v>24</v>
      </c>
      <c r="M9666" t="s">
        <v>27</v>
      </c>
      <c r="N9666">
        <v>7106</v>
      </c>
      <c r="O9666">
        <v>1392441.48</v>
      </c>
      <c r="P9666">
        <v>800252.63</v>
      </c>
      <c r="Q9666">
        <v>22727.06</v>
      </c>
    </row>
    <row r="9667" spans="2:17" hidden="1">
      <c r="B9667">
        <v>2015</v>
      </c>
      <c r="C9667">
        <v>10</v>
      </c>
      <c r="D9667" t="s">
        <v>573</v>
      </c>
      <c r="E9667" t="s">
        <v>574</v>
      </c>
      <c r="F9667" t="s">
        <v>611</v>
      </c>
      <c r="G9667" t="s">
        <v>612</v>
      </c>
      <c r="H9667" t="s">
        <v>153</v>
      </c>
      <c r="I9667" t="s">
        <v>21</v>
      </c>
      <c r="J9667" t="s">
        <v>31</v>
      </c>
      <c r="K9667" t="s">
        <v>613</v>
      </c>
      <c r="L9667" t="s">
        <v>24</v>
      </c>
      <c r="M9667" t="s">
        <v>25</v>
      </c>
      <c r="N9667">
        <v>3587</v>
      </c>
      <c r="O9667">
        <v>42504.74</v>
      </c>
      <c r="P9667">
        <v>22704.880000000001</v>
      </c>
      <c r="Q9667">
        <v>-16019.94</v>
      </c>
    </row>
    <row r="9668" spans="2:17" hidden="1">
      <c r="B9668">
        <v>2015</v>
      </c>
      <c r="C9668">
        <v>10</v>
      </c>
      <c r="D9668" t="s">
        <v>573</v>
      </c>
      <c r="E9668" t="s">
        <v>574</v>
      </c>
      <c r="F9668" t="s">
        <v>611</v>
      </c>
      <c r="G9668" t="s">
        <v>612</v>
      </c>
      <c r="H9668" t="s">
        <v>153</v>
      </c>
      <c r="I9668" t="s">
        <v>21</v>
      </c>
      <c r="J9668" t="s">
        <v>31</v>
      </c>
      <c r="K9668" t="s">
        <v>613</v>
      </c>
      <c r="L9668" t="s">
        <v>24</v>
      </c>
      <c r="M9668" t="s">
        <v>26</v>
      </c>
      <c r="N9668">
        <v>2094</v>
      </c>
      <c r="O9668">
        <v>120747.98</v>
      </c>
      <c r="P9668">
        <v>57284.63</v>
      </c>
      <c r="Q9668">
        <v>-23692.02</v>
      </c>
    </row>
    <row r="9669" spans="2:17" hidden="1">
      <c r="B9669">
        <v>2015</v>
      </c>
      <c r="C9669">
        <v>10</v>
      </c>
      <c r="D9669" t="s">
        <v>573</v>
      </c>
      <c r="E9669" t="s">
        <v>574</v>
      </c>
      <c r="F9669" t="s">
        <v>611</v>
      </c>
      <c r="G9669" t="s">
        <v>612</v>
      </c>
      <c r="H9669" t="s">
        <v>153</v>
      </c>
      <c r="I9669" t="s">
        <v>21</v>
      </c>
      <c r="J9669" t="s">
        <v>31</v>
      </c>
      <c r="K9669" t="s">
        <v>613</v>
      </c>
      <c r="L9669" t="s">
        <v>24</v>
      </c>
      <c r="M9669" t="s">
        <v>27</v>
      </c>
      <c r="N9669">
        <v>758</v>
      </c>
      <c r="O9669">
        <v>142468.48000000001</v>
      </c>
      <c r="P9669">
        <v>91863.59</v>
      </c>
      <c r="Q9669">
        <v>2670.99</v>
      </c>
    </row>
    <row r="9670" spans="2:17" hidden="1">
      <c r="B9670">
        <v>2015</v>
      </c>
      <c r="C9670">
        <v>10</v>
      </c>
      <c r="D9670" t="s">
        <v>573</v>
      </c>
      <c r="E9670" t="s">
        <v>574</v>
      </c>
      <c r="F9670" t="s">
        <v>614</v>
      </c>
      <c r="G9670" t="s">
        <v>615</v>
      </c>
      <c r="H9670" t="s">
        <v>153</v>
      </c>
      <c r="I9670" t="s">
        <v>21</v>
      </c>
      <c r="J9670" t="s">
        <v>22</v>
      </c>
      <c r="K9670" t="s">
        <v>616</v>
      </c>
      <c r="L9670" t="s">
        <v>24</v>
      </c>
      <c r="M9670" t="s">
        <v>25</v>
      </c>
      <c r="N9670">
        <v>487</v>
      </c>
      <c r="O9670">
        <v>4932.87</v>
      </c>
      <c r="P9670">
        <v>2356.66</v>
      </c>
      <c r="Q9670">
        <v>-1857.59</v>
      </c>
    </row>
    <row r="9671" spans="2:17" hidden="1">
      <c r="B9671">
        <v>2015</v>
      </c>
      <c r="C9671">
        <v>10</v>
      </c>
      <c r="D9671" t="s">
        <v>573</v>
      </c>
      <c r="E9671" t="s">
        <v>574</v>
      </c>
      <c r="F9671" t="s">
        <v>614</v>
      </c>
      <c r="G9671" t="s">
        <v>615</v>
      </c>
      <c r="H9671" t="s">
        <v>153</v>
      </c>
      <c r="I9671" t="s">
        <v>21</v>
      </c>
      <c r="J9671" t="s">
        <v>22</v>
      </c>
      <c r="K9671" t="s">
        <v>616</v>
      </c>
      <c r="L9671" t="s">
        <v>24</v>
      </c>
      <c r="M9671" t="s">
        <v>26</v>
      </c>
      <c r="N9671">
        <v>118</v>
      </c>
      <c r="O9671">
        <v>6106</v>
      </c>
      <c r="P9671">
        <v>2074.69</v>
      </c>
      <c r="Q9671">
        <v>-1335.48</v>
      </c>
    </row>
    <row r="9672" spans="2:17" hidden="1">
      <c r="B9672">
        <v>2015</v>
      </c>
      <c r="C9672">
        <v>10</v>
      </c>
      <c r="D9672" t="s">
        <v>573</v>
      </c>
      <c r="E9672" t="s">
        <v>574</v>
      </c>
      <c r="F9672" t="s">
        <v>614</v>
      </c>
      <c r="G9672" t="s">
        <v>615</v>
      </c>
      <c r="H9672" t="s">
        <v>153</v>
      </c>
      <c r="I9672" t="s">
        <v>21</v>
      </c>
      <c r="J9672" t="s">
        <v>22</v>
      </c>
      <c r="K9672" t="s">
        <v>616</v>
      </c>
      <c r="L9672" t="s">
        <v>24</v>
      </c>
      <c r="M9672" t="s">
        <v>27</v>
      </c>
      <c r="N9672">
        <v>17</v>
      </c>
      <c r="O9672">
        <v>3094.2</v>
      </c>
      <c r="P9672">
        <v>1568.72</v>
      </c>
      <c r="Q9672">
        <v>0</v>
      </c>
    </row>
    <row r="9673" spans="2:17" hidden="1">
      <c r="B9673">
        <v>2015</v>
      </c>
      <c r="C9673">
        <v>10</v>
      </c>
      <c r="D9673" t="s">
        <v>573</v>
      </c>
      <c r="E9673" t="s">
        <v>574</v>
      </c>
      <c r="F9673" t="s">
        <v>617</v>
      </c>
      <c r="G9673" t="s">
        <v>618</v>
      </c>
      <c r="H9673" t="s">
        <v>153</v>
      </c>
      <c r="I9673" t="s">
        <v>21</v>
      </c>
      <c r="J9673" t="s">
        <v>22</v>
      </c>
      <c r="K9673" t="s">
        <v>619</v>
      </c>
      <c r="L9673" t="s">
        <v>24</v>
      </c>
      <c r="M9673" t="s">
        <v>25</v>
      </c>
      <c r="N9673">
        <v>2094</v>
      </c>
      <c r="O9673">
        <v>23465.27</v>
      </c>
      <c r="P9673">
        <v>10377.75</v>
      </c>
      <c r="Q9673">
        <v>-8835.32</v>
      </c>
    </row>
    <row r="9674" spans="2:17" hidden="1">
      <c r="B9674">
        <v>2015</v>
      </c>
      <c r="C9674">
        <v>10</v>
      </c>
      <c r="D9674" t="s">
        <v>573</v>
      </c>
      <c r="E9674" t="s">
        <v>574</v>
      </c>
      <c r="F9674" t="s">
        <v>617</v>
      </c>
      <c r="G9674" t="s">
        <v>618</v>
      </c>
      <c r="H9674" t="s">
        <v>153</v>
      </c>
      <c r="I9674" t="s">
        <v>21</v>
      </c>
      <c r="J9674" t="s">
        <v>22</v>
      </c>
      <c r="K9674" t="s">
        <v>619</v>
      </c>
      <c r="L9674" t="s">
        <v>24</v>
      </c>
      <c r="M9674" t="s">
        <v>26</v>
      </c>
      <c r="N9674">
        <v>1099</v>
      </c>
      <c r="O9674">
        <v>62191.29</v>
      </c>
      <c r="P9674">
        <v>21907.279999999999</v>
      </c>
      <c r="Q9674">
        <v>-12425.72</v>
      </c>
    </row>
    <row r="9675" spans="2:17" hidden="1">
      <c r="B9675">
        <v>2015</v>
      </c>
      <c r="C9675">
        <v>10</v>
      </c>
      <c r="D9675" t="s">
        <v>573</v>
      </c>
      <c r="E9675" t="s">
        <v>574</v>
      </c>
      <c r="F9675" t="s">
        <v>617</v>
      </c>
      <c r="G9675" t="s">
        <v>618</v>
      </c>
      <c r="H9675" t="s">
        <v>153</v>
      </c>
      <c r="I9675" t="s">
        <v>21</v>
      </c>
      <c r="J9675" t="s">
        <v>22</v>
      </c>
      <c r="K9675" t="s">
        <v>619</v>
      </c>
      <c r="L9675" t="s">
        <v>24</v>
      </c>
      <c r="M9675" t="s">
        <v>27</v>
      </c>
      <c r="N9675">
        <v>285</v>
      </c>
      <c r="O9675">
        <v>46443.07</v>
      </c>
      <c r="P9675">
        <v>23580.55</v>
      </c>
      <c r="Q9675">
        <v>67.8</v>
      </c>
    </row>
    <row r="9676" spans="2:17" hidden="1">
      <c r="B9676">
        <v>2015</v>
      </c>
      <c r="C9676">
        <v>10</v>
      </c>
      <c r="D9676" t="s">
        <v>573</v>
      </c>
      <c r="E9676" t="s">
        <v>574</v>
      </c>
      <c r="F9676" t="s">
        <v>620</v>
      </c>
      <c r="G9676" t="s">
        <v>621</v>
      </c>
      <c r="H9676" t="s">
        <v>121</v>
      </c>
      <c r="I9676" t="s">
        <v>1076</v>
      </c>
      <c r="J9676" t="s">
        <v>22</v>
      </c>
      <c r="K9676" t="s">
        <v>622</v>
      </c>
      <c r="L9676" t="s">
        <v>24</v>
      </c>
      <c r="M9676" t="s">
        <v>25</v>
      </c>
      <c r="N9676">
        <v>202</v>
      </c>
      <c r="O9676">
        <v>2398.1799999999998</v>
      </c>
      <c r="P9676">
        <v>1165.43</v>
      </c>
      <c r="Q9676">
        <v>-526.39</v>
      </c>
    </row>
    <row r="9677" spans="2:17" hidden="1">
      <c r="B9677">
        <v>2015</v>
      </c>
      <c r="C9677">
        <v>10</v>
      </c>
      <c r="D9677" t="s">
        <v>573</v>
      </c>
      <c r="E9677" t="s">
        <v>574</v>
      </c>
      <c r="F9677" t="s">
        <v>620</v>
      </c>
      <c r="G9677" t="s">
        <v>621</v>
      </c>
      <c r="H9677" t="s">
        <v>121</v>
      </c>
      <c r="I9677" t="s">
        <v>1076</v>
      </c>
      <c r="J9677" t="s">
        <v>22</v>
      </c>
      <c r="K9677" t="s">
        <v>622</v>
      </c>
      <c r="L9677" t="s">
        <v>24</v>
      </c>
      <c r="M9677" t="s">
        <v>26</v>
      </c>
      <c r="N9677">
        <v>89</v>
      </c>
      <c r="O9677">
        <v>5470.86</v>
      </c>
      <c r="P9677">
        <v>2098.33</v>
      </c>
      <c r="Q9677">
        <v>-586.62</v>
      </c>
    </row>
    <row r="9678" spans="2:17" hidden="1">
      <c r="B9678">
        <v>2015</v>
      </c>
      <c r="C9678">
        <v>10</v>
      </c>
      <c r="D9678" t="s">
        <v>573</v>
      </c>
      <c r="E9678" t="s">
        <v>574</v>
      </c>
      <c r="F9678" t="s">
        <v>620</v>
      </c>
      <c r="G9678" t="s">
        <v>621</v>
      </c>
      <c r="H9678" t="s">
        <v>121</v>
      </c>
      <c r="I9678" t="s">
        <v>1076</v>
      </c>
      <c r="J9678" t="s">
        <v>22</v>
      </c>
      <c r="K9678" t="s">
        <v>622</v>
      </c>
      <c r="L9678" t="s">
        <v>24</v>
      </c>
      <c r="M9678" t="s">
        <v>27</v>
      </c>
      <c r="N9678">
        <v>35</v>
      </c>
      <c r="O9678">
        <v>5908.69</v>
      </c>
      <c r="P9678">
        <v>2700.3</v>
      </c>
      <c r="Q9678">
        <v>6.59</v>
      </c>
    </row>
    <row r="9679" spans="2:17" hidden="1">
      <c r="B9679">
        <v>2015</v>
      </c>
      <c r="C9679">
        <v>10</v>
      </c>
      <c r="D9679" t="s">
        <v>573</v>
      </c>
      <c r="E9679" t="s">
        <v>574</v>
      </c>
      <c r="F9679" t="s">
        <v>623</v>
      </c>
      <c r="G9679" t="s">
        <v>624</v>
      </c>
      <c r="H9679" t="s">
        <v>121</v>
      </c>
      <c r="I9679" t="s">
        <v>1076</v>
      </c>
      <c r="J9679" t="s">
        <v>22</v>
      </c>
      <c r="K9679" t="s">
        <v>625</v>
      </c>
      <c r="L9679" t="s">
        <v>24</v>
      </c>
      <c r="M9679" t="s">
        <v>25</v>
      </c>
      <c r="N9679">
        <v>751</v>
      </c>
      <c r="O9679">
        <v>8191.97</v>
      </c>
      <c r="P9679">
        <v>4173.91</v>
      </c>
      <c r="Q9679">
        <v>-1797.6</v>
      </c>
    </row>
    <row r="9680" spans="2:17" hidden="1">
      <c r="B9680">
        <v>2015</v>
      </c>
      <c r="C9680">
        <v>10</v>
      </c>
      <c r="D9680" t="s">
        <v>573</v>
      </c>
      <c r="E9680" t="s">
        <v>574</v>
      </c>
      <c r="F9680" t="s">
        <v>623</v>
      </c>
      <c r="G9680" t="s">
        <v>624</v>
      </c>
      <c r="H9680" t="s">
        <v>121</v>
      </c>
      <c r="I9680" t="s">
        <v>1076</v>
      </c>
      <c r="J9680" t="s">
        <v>22</v>
      </c>
      <c r="K9680" t="s">
        <v>625</v>
      </c>
      <c r="L9680" t="s">
        <v>24</v>
      </c>
      <c r="M9680" t="s">
        <v>26</v>
      </c>
      <c r="N9680">
        <v>442</v>
      </c>
      <c r="O9680">
        <v>26948.42</v>
      </c>
      <c r="P9680">
        <v>10323.530000000001</v>
      </c>
      <c r="Q9680">
        <v>-2913.47</v>
      </c>
    </row>
    <row r="9681" spans="2:17" hidden="1">
      <c r="B9681">
        <v>2015</v>
      </c>
      <c r="C9681">
        <v>10</v>
      </c>
      <c r="D9681" t="s">
        <v>573</v>
      </c>
      <c r="E9681" t="s">
        <v>574</v>
      </c>
      <c r="F9681" t="s">
        <v>623</v>
      </c>
      <c r="G9681" t="s">
        <v>624</v>
      </c>
      <c r="H9681" t="s">
        <v>121</v>
      </c>
      <c r="I9681" t="s">
        <v>1076</v>
      </c>
      <c r="J9681" t="s">
        <v>22</v>
      </c>
      <c r="K9681" t="s">
        <v>625</v>
      </c>
      <c r="L9681" t="s">
        <v>24</v>
      </c>
      <c r="M9681" t="s">
        <v>27</v>
      </c>
      <c r="N9681">
        <v>173</v>
      </c>
      <c r="O9681">
        <v>33485.040000000001</v>
      </c>
      <c r="P9681">
        <v>15253.36</v>
      </c>
      <c r="Q9681">
        <v>6.59</v>
      </c>
    </row>
    <row r="9682" spans="2:17" hidden="1">
      <c r="B9682">
        <v>2015</v>
      </c>
      <c r="C9682">
        <v>10</v>
      </c>
      <c r="D9682" t="s">
        <v>573</v>
      </c>
      <c r="E9682" t="s">
        <v>574</v>
      </c>
      <c r="F9682" t="s">
        <v>626</v>
      </c>
      <c r="G9682" t="s">
        <v>627</v>
      </c>
      <c r="H9682" t="s">
        <v>144</v>
      </c>
      <c r="I9682" t="s">
        <v>21</v>
      </c>
      <c r="J9682" t="s">
        <v>31</v>
      </c>
      <c r="K9682" t="s">
        <v>628</v>
      </c>
      <c r="L9682" t="s">
        <v>24</v>
      </c>
      <c r="M9682" t="s">
        <v>25</v>
      </c>
      <c r="N9682">
        <v>9854</v>
      </c>
      <c r="O9682">
        <v>105486.96</v>
      </c>
      <c r="P9682">
        <v>64945.95</v>
      </c>
      <c r="Q9682">
        <v>-44397.96</v>
      </c>
    </row>
    <row r="9683" spans="2:17" hidden="1">
      <c r="B9683">
        <v>2015</v>
      </c>
      <c r="C9683">
        <v>10</v>
      </c>
      <c r="D9683" t="s">
        <v>573</v>
      </c>
      <c r="E9683" t="s">
        <v>574</v>
      </c>
      <c r="F9683" t="s">
        <v>626</v>
      </c>
      <c r="G9683" t="s">
        <v>627</v>
      </c>
      <c r="H9683" t="s">
        <v>144</v>
      </c>
      <c r="I9683" t="s">
        <v>21</v>
      </c>
      <c r="J9683" t="s">
        <v>31</v>
      </c>
      <c r="K9683" t="s">
        <v>628</v>
      </c>
      <c r="L9683" t="s">
        <v>24</v>
      </c>
      <c r="M9683" t="s">
        <v>26</v>
      </c>
      <c r="N9683">
        <v>4063</v>
      </c>
      <c r="O9683">
        <v>232104.87</v>
      </c>
      <c r="P9683">
        <v>121781.34</v>
      </c>
      <c r="Q9683">
        <v>-51294.82</v>
      </c>
    </row>
    <row r="9684" spans="2:17" hidden="1">
      <c r="B9684">
        <v>2015</v>
      </c>
      <c r="C9684">
        <v>10</v>
      </c>
      <c r="D9684" t="s">
        <v>573</v>
      </c>
      <c r="E9684" t="s">
        <v>574</v>
      </c>
      <c r="F9684" t="s">
        <v>626</v>
      </c>
      <c r="G9684" t="s">
        <v>627</v>
      </c>
      <c r="H9684" t="s">
        <v>144</v>
      </c>
      <c r="I9684" t="s">
        <v>21</v>
      </c>
      <c r="J9684" t="s">
        <v>31</v>
      </c>
      <c r="K9684" t="s">
        <v>628</v>
      </c>
      <c r="L9684" t="s">
        <v>24</v>
      </c>
      <c r="M9684" t="s">
        <v>27</v>
      </c>
      <c r="N9684">
        <v>882</v>
      </c>
      <c r="O9684">
        <v>146659.82999999999</v>
      </c>
      <c r="P9684">
        <v>105711.07</v>
      </c>
      <c r="Q9684">
        <v>3110.6</v>
      </c>
    </row>
    <row r="9685" spans="2:17" hidden="1">
      <c r="B9685">
        <v>2015</v>
      </c>
      <c r="C9685">
        <v>10</v>
      </c>
      <c r="D9685" t="s">
        <v>573</v>
      </c>
      <c r="E9685" t="s">
        <v>574</v>
      </c>
      <c r="F9685" t="s">
        <v>629</v>
      </c>
      <c r="G9685" t="s">
        <v>630</v>
      </c>
      <c r="H9685" t="s">
        <v>20</v>
      </c>
      <c r="I9685" t="s">
        <v>21</v>
      </c>
      <c r="J9685" t="s">
        <v>22</v>
      </c>
      <c r="K9685" t="s">
        <v>631</v>
      </c>
      <c r="L9685" t="s">
        <v>24</v>
      </c>
      <c r="M9685" t="s">
        <v>25</v>
      </c>
      <c r="N9685">
        <v>279</v>
      </c>
      <c r="O9685">
        <v>3315.12</v>
      </c>
      <c r="P9685">
        <v>1530.18</v>
      </c>
      <c r="Q9685">
        <v>-1397.43</v>
      </c>
    </row>
    <row r="9686" spans="2:17" hidden="1">
      <c r="B9686">
        <v>2015</v>
      </c>
      <c r="C9686">
        <v>10</v>
      </c>
      <c r="D9686" t="s">
        <v>573</v>
      </c>
      <c r="E9686" t="s">
        <v>574</v>
      </c>
      <c r="F9686" t="s">
        <v>629</v>
      </c>
      <c r="G9686" t="s">
        <v>630</v>
      </c>
      <c r="H9686" t="s">
        <v>20</v>
      </c>
      <c r="I9686" t="s">
        <v>21</v>
      </c>
      <c r="J9686" t="s">
        <v>22</v>
      </c>
      <c r="K9686" t="s">
        <v>631</v>
      </c>
      <c r="L9686" t="s">
        <v>24</v>
      </c>
      <c r="M9686" t="s">
        <v>26</v>
      </c>
      <c r="N9686">
        <v>116</v>
      </c>
      <c r="O9686">
        <v>6428.99</v>
      </c>
      <c r="P9686">
        <v>2496.6999999999998</v>
      </c>
      <c r="Q9686">
        <v>-1467.9</v>
      </c>
    </row>
    <row r="9687" spans="2:17" hidden="1">
      <c r="B9687">
        <v>2015</v>
      </c>
      <c r="C9687">
        <v>10</v>
      </c>
      <c r="D9687" t="s">
        <v>573</v>
      </c>
      <c r="E9687" t="s">
        <v>574</v>
      </c>
      <c r="F9687" t="s">
        <v>629</v>
      </c>
      <c r="G9687" t="s">
        <v>630</v>
      </c>
      <c r="H9687" t="s">
        <v>20</v>
      </c>
      <c r="I9687" t="s">
        <v>21</v>
      </c>
      <c r="J9687" t="s">
        <v>22</v>
      </c>
      <c r="K9687" t="s">
        <v>631</v>
      </c>
      <c r="L9687" t="s">
        <v>24</v>
      </c>
      <c r="M9687" t="s">
        <v>27</v>
      </c>
      <c r="N9687">
        <v>12</v>
      </c>
      <c r="O9687">
        <v>3370.3</v>
      </c>
      <c r="P9687">
        <v>1881.47</v>
      </c>
      <c r="Q9687">
        <v>0</v>
      </c>
    </row>
    <row r="9688" spans="2:17" hidden="1">
      <c r="B9688">
        <v>2015</v>
      </c>
      <c r="C9688">
        <v>10</v>
      </c>
      <c r="D9688" t="s">
        <v>573</v>
      </c>
      <c r="E9688" t="s">
        <v>574</v>
      </c>
      <c r="F9688" t="s">
        <v>632</v>
      </c>
      <c r="G9688" t="s">
        <v>633</v>
      </c>
      <c r="H9688" t="s">
        <v>153</v>
      </c>
      <c r="I9688" t="s">
        <v>21</v>
      </c>
      <c r="J9688" t="s">
        <v>31</v>
      </c>
      <c r="K9688" t="s">
        <v>634</v>
      </c>
      <c r="L9688" t="s">
        <v>24</v>
      </c>
      <c r="M9688" t="s">
        <v>25</v>
      </c>
      <c r="N9688">
        <v>20599</v>
      </c>
      <c r="O9688">
        <v>245127.7</v>
      </c>
      <c r="P9688">
        <v>167838.93</v>
      </c>
      <c r="Q9688">
        <v>-124878.8</v>
      </c>
    </row>
    <row r="9689" spans="2:17" hidden="1">
      <c r="B9689">
        <v>2015</v>
      </c>
      <c r="C9689">
        <v>10</v>
      </c>
      <c r="D9689" t="s">
        <v>573</v>
      </c>
      <c r="E9689" t="s">
        <v>574</v>
      </c>
      <c r="F9689" t="s">
        <v>632</v>
      </c>
      <c r="G9689" t="s">
        <v>633</v>
      </c>
      <c r="H9689" t="s">
        <v>153</v>
      </c>
      <c r="I9689" t="s">
        <v>21</v>
      </c>
      <c r="J9689" t="s">
        <v>31</v>
      </c>
      <c r="K9689" t="s">
        <v>634</v>
      </c>
      <c r="L9689" t="s">
        <v>24</v>
      </c>
      <c r="M9689" t="s">
        <v>26</v>
      </c>
      <c r="N9689">
        <v>10732</v>
      </c>
      <c r="O9689">
        <v>647336.19999999995</v>
      </c>
      <c r="P9689">
        <v>393512.81</v>
      </c>
      <c r="Q9689">
        <v>-158971.75</v>
      </c>
    </row>
    <row r="9690" spans="2:17" hidden="1">
      <c r="B9690">
        <v>2015</v>
      </c>
      <c r="C9690">
        <v>10</v>
      </c>
      <c r="D9690" t="s">
        <v>573</v>
      </c>
      <c r="E9690" t="s">
        <v>574</v>
      </c>
      <c r="F9690" t="s">
        <v>632</v>
      </c>
      <c r="G9690" t="s">
        <v>633</v>
      </c>
      <c r="H9690" t="s">
        <v>153</v>
      </c>
      <c r="I9690" t="s">
        <v>21</v>
      </c>
      <c r="J9690" t="s">
        <v>31</v>
      </c>
      <c r="K9690" t="s">
        <v>634</v>
      </c>
      <c r="L9690" t="s">
        <v>24</v>
      </c>
      <c r="M9690" t="s">
        <v>27</v>
      </c>
      <c r="N9690">
        <v>3944</v>
      </c>
      <c r="O9690">
        <v>675054.9</v>
      </c>
      <c r="P9690">
        <v>552047.55000000005</v>
      </c>
      <c r="Q9690">
        <v>15585.2</v>
      </c>
    </row>
    <row r="9691" spans="2:17" hidden="1">
      <c r="B9691">
        <v>2015</v>
      </c>
      <c r="C9691">
        <v>10</v>
      </c>
      <c r="D9691" t="s">
        <v>573</v>
      </c>
      <c r="E9691" t="s">
        <v>574</v>
      </c>
      <c r="F9691" t="s">
        <v>635</v>
      </c>
      <c r="G9691" t="s">
        <v>636</v>
      </c>
      <c r="H9691" t="s">
        <v>140</v>
      </c>
      <c r="I9691" t="s">
        <v>1076</v>
      </c>
      <c r="J9691" t="s">
        <v>31</v>
      </c>
      <c r="K9691" t="s">
        <v>637</v>
      </c>
      <c r="L9691" t="s">
        <v>24</v>
      </c>
      <c r="M9691" t="s">
        <v>25</v>
      </c>
      <c r="N9691">
        <v>5953</v>
      </c>
      <c r="O9691">
        <v>86459</v>
      </c>
      <c r="P9691">
        <v>61809.25</v>
      </c>
      <c r="Q9691">
        <v>-12910.06</v>
      </c>
    </row>
    <row r="9692" spans="2:17" hidden="1">
      <c r="B9692">
        <v>2015</v>
      </c>
      <c r="C9692">
        <v>10</v>
      </c>
      <c r="D9692" t="s">
        <v>573</v>
      </c>
      <c r="E9692" t="s">
        <v>574</v>
      </c>
      <c r="F9692" t="s">
        <v>635</v>
      </c>
      <c r="G9692" t="s">
        <v>636</v>
      </c>
      <c r="H9692" t="s">
        <v>140</v>
      </c>
      <c r="I9692" t="s">
        <v>1076</v>
      </c>
      <c r="J9692" t="s">
        <v>31</v>
      </c>
      <c r="K9692" t="s">
        <v>637</v>
      </c>
      <c r="L9692" t="s">
        <v>24</v>
      </c>
      <c r="M9692" t="s">
        <v>26</v>
      </c>
      <c r="N9692">
        <v>11502</v>
      </c>
      <c r="O9692">
        <v>788113</v>
      </c>
      <c r="P9692">
        <v>488030.78</v>
      </c>
      <c r="Q9692">
        <v>-58431.38</v>
      </c>
    </row>
    <row r="9693" spans="2:17" hidden="1">
      <c r="B9693">
        <v>2015</v>
      </c>
      <c r="C9693">
        <v>10</v>
      </c>
      <c r="D9693" t="s">
        <v>573</v>
      </c>
      <c r="E9693" t="s">
        <v>574</v>
      </c>
      <c r="F9693" t="s">
        <v>635</v>
      </c>
      <c r="G9693" t="s">
        <v>636</v>
      </c>
      <c r="H9693" t="s">
        <v>140</v>
      </c>
      <c r="I9693" t="s">
        <v>1076</v>
      </c>
      <c r="J9693" t="s">
        <v>31</v>
      </c>
      <c r="K9693" t="s">
        <v>637</v>
      </c>
      <c r="L9693" t="s">
        <v>24</v>
      </c>
      <c r="M9693" t="s">
        <v>27</v>
      </c>
      <c r="N9693">
        <v>14079</v>
      </c>
      <c r="O9693">
        <v>3302682.4</v>
      </c>
      <c r="P9693">
        <v>2248561.77</v>
      </c>
      <c r="Q9693">
        <v>63355.86</v>
      </c>
    </row>
    <row r="9694" spans="2:17" hidden="1">
      <c r="B9694">
        <v>2015</v>
      </c>
      <c r="C9694">
        <v>10</v>
      </c>
      <c r="D9694" t="s">
        <v>573</v>
      </c>
      <c r="E9694" t="s">
        <v>574</v>
      </c>
      <c r="F9694" t="s">
        <v>638</v>
      </c>
      <c r="G9694" t="s">
        <v>639</v>
      </c>
      <c r="H9694" t="s">
        <v>20</v>
      </c>
      <c r="I9694" t="s">
        <v>21</v>
      </c>
      <c r="J9694" t="s">
        <v>22</v>
      </c>
      <c r="K9694" t="s">
        <v>640</v>
      </c>
      <c r="L9694" t="s">
        <v>24</v>
      </c>
      <c r="M9694" t="s">
        <v>25</v>
      </c>
      <c r="N9694">
        <v>11644</v>
      </c>
      <c r="O9694">
        <v>116181.79</v>
      </c>
      <c r="P9694">
        <v>63038.33</v>
      </c>
      <c r="Q9694">
        <v>-49676.25</v>
      </c>
    </row>
    <row r="9695" spans="2:17" hidden="1">
      <c r="B9695">
        <v>2015</v>
      </c>
      <c r="C9695">
        <v>10</v>
      </c>
      <c r="D9695" t="s">
        <v>573</v>
      </c>
      <c r="E9695" t="s">
        <v>574</v>
      </c>
      <c r="F9695" t="s">
        <v>638</v>
      </c>
      <c r="G9695" t="s">
        <v>639</v>
      </c>
      <c r="H9695" t="s">
        <v>20</v>
      </c>
      <c r="I9695" t="s">
        <v>21</v>
      </c>
      <c r="J9695" t="s">
        <v>22</v>
      </c>
      <c r="K9695" t="s">
        <v>640</v>
      </c>
      <c r="L9695" t="s">
        <v>24</v>
      </c>
      <c r="M9695" t="s">
        <v>26</v>
      </c>
      <c r="N9695">
        <v>3072</v>
      </c>
      <c r="O9695">
        <v>162656.17000000001</v>
      </c>
      <c r="P9695">
        <v>62504.160000000003</v>
      </c>
      <c r="Q9695">
        <v>-39182.14</v>
      </c>
    </row>
    <row r="9696" spans="2:17" hidden="1">
      <c r="B9696">
        <v>2015</v>
      </c>
      <c r="C9696">
        <v>10</v>
      </c>
      <c r="D9696" t="s">
        <v>573</v>
      </c>
      <c r="E9696" t="s">
        <v>574</v>
      </c>
      <c r="F9696" t="s">
        <v>638</v>
      </c>
      <c r="G9696" t="s">
        <v>639</v>
      </c>
      <c r="H9696" t="s">
        <v>20</v>
      </c>
      <c r="I9696" t="s">
        <v>21</v>
      </c>
      <c r="J9696" t="s">
        <v>22</v>
      </c>
      <c r="K9696" t="s">
        <v>640</v>
      </c>
      <c r="L9696" t="s">
        <v>24</v>
      </c>
      <c r="M9696" t="s">
        <v>27</v>
      </c>
      <c r="N9696">
        <v>591</v>
      </c>
      <c r="O9696">
        <v>107433.9</v>
      </c>
      <c r="P9696">
        <v>60981.95</v>
      </c>
      <c r="Q9696">
        <v>90.94</v>
      </c>
    </row>
    <row r="9697" spans="2:17" hidden="1">
      <c r="B9697">
        <v>2015</v>
      </c>
      <c r="C9697">
        <v>10</v>
      </c>
      <c r="D9697" t="s">
        <v>573</v>
      </c>
      <c r="E9697" t="s">
        <v>574</v>
      </c>
      <c r="F9697" t="s">
        <v>641</v>
      </c>
      <c r="G9697" t="s">
        <v>642</v>
      </c>
      <c r="H9697" t="s">
        <v>153</v>
      </c>
      <c r="I9697" t="s">
        <v>21</v>
      </c>
      <c r="J9697" t="s">
        <v>31</v>
      </c>
      <c r="K9697" t="s">
        <v>643</v>
      </c>
      <c r="L9697" t="s">
        <v>24</v>
      </c>
      <c r="M9697" t="s">
        <v>25</v>
      </c>
      <c r="N9697">
        <v>7234</v>
      </c>
      <c r="O9697">
        <v>65920</v>
      </c>
      <c r="P9697">
        <v>53196.27</v>
      </c>
      <c r="Q9697">
        <v>-34197.78</v>
      </c>
    </row>
    <row r="9698" spans="2:17" hidden="1">
      <c r="B9698">
        <v>2015</v>
      </c>
      <c r="C9698">
        <v>10</v>
      </c>
      <c r="D9698" t="s">
        <v>573</v>
      </c>
      <c r="E9698" t="s">
        <v>574</v>
      </c>
      <c r="F9698" t="s">
        <v>641</v>
      </c>
      <c r="G9698" t="s">
        <v>642</v>
      </c>
      <c r="H9698" t="s">
        <v>153</v>
      </c>
      <c r="I9698" t="s">
        <v>21</v>
      </c>
      <c r="J9698" t="s">
        <v>31</v>
      </c>
      <c r="K9698" t="s">
        <v>643</v>
      </c>
      <c r="L9698" t="s">
        <v>24</v>
      </c>
      <c r="M9698" t="s">
        <v>26</v>
      </c>
      <c r="N9698">
        <v>920</v>
      </c>
      <c r="O9698">
        <v>48407</v>
      </c>
      <c r="P9698">
        <v>29338.6</v>
      </c>
      <c r="Q9698">
        <v>-14281.73</v>
      </c>
    </row>
    <row r="9699" spans="2:17" hidden="1">
      <c r="B9699">
        <v>2015</v>
      </c>
      <c r="C9699">
        <v>10</v>
      </c>
      <c r="D9699" t="s">
        <v>573</v>
      </c>
      <c r="E9699" t="s">
        <v>574</v>
      </c>
      <c r="F9699" t="s">
        <v>641</v>
      </c>
      <c r="G9699" t="s">
        <v>642</v>
      </c>
      <c r="H9699" t="s">
        <v>153</v>
      </c>
      <c r="I9699" t="s">
        <v>21</v>
      </c>
      <c r="J9699" t="s">
        <v>31</v>
      </c>
      <c r="K9699" t="s">
        <v>643</v>
      </c>
      <c r="L9699" t="s">
        <v>24</v>
      </c>
      <c r="M9699" t="s">
        <v>27</v>
      </c>
      <c r="N9699">
        <v>106</v>
      </c>
      <c r="O9699">
        <v>15509</v>
      </c>
      <c r="P9699">
        <v>13089.5</v>
      </c>
      <c r="Q9699">
        <v>369.39</v>
      </c>
    </row>
    <row r="9700" spans="2:17" hidden="1">
      <c r="B9700">
        <v>2015</v>
      </c>
      <c r="C9700">
        <v>10</v>
      </c>
      <c r="D9700" t="s">
        <v>573</v>
      </c>
      <c r="E9700" t="s">
        <v>574</v>
      </c>
      <c r="F9700" t="s">
        <v>644</v>
      </c>
      <c r="G9700" t="s">
        <v>645</v>
      </c>
      <c r="H9700" t="s">
        <v>121</v>
      </c>
      <c r="I9700" t="s">
        <v>1076</v>
      </c>
      <c r="J9700" t="s">
        <v>31</v>
      </c>
      <c r="K9700" t="s">
        <v>646</v>
      </c>
      <c r="L9700" t="s">
        <v>24</v>
      </c>
      <c r="M9700" t="s">
        <v>25</v>
      </c>
      <c r="N9700">
        <v>5669</v>
      </c>
      <c r="O9700">
        <v>64673</v>
      </c>
      <c r="P9700">
        <v>53413.8</v>
      </c>
      <c r="Q9700">
        <v>-14841.23</v>
      </c>
    </row>
    <row r="9701" spans="2:17" hidden="1">
      <c r="B9701">
        <v>2015</v>
      </c>
      <c r="C9701">
        <v>10</v>
      </c>
      <c r="D9701" t="s">
        <v>573</v>
      </c>
      <c r="E9701" t="s">
        <v>574</v>
      </c>
      <c r="F9701" t="s">
        <v>644</v>
      </c>
      <c r="G9701" t="s">
        <v>645</v>
      </c>
      <c r="H9701" t="s">
        <v>121</v>
      </c>
      <c r="I9701" t="s">
        <v>1076</v>
      </c>
      <c r="J9701" t="s">
        <v>31</v>
      </c>
      <c r="K9701" t="s">
        <v>646</v>
      </c>
      <c r="L9701" t="s">
        <v>24</v>
      </c>
      <c r="M9701" t="s">
        <v>26</v>
      </c>
      <c r="N9701">
        <v>4813</v>
      </c>
      <c r="O9701">
        <v>305384</v>
      </c>
      <c r="P9701">
        <v>203317.15</v>
      </c>
      <c r="Q9701">
        <v>-26580.22</v>
      </c>
    </row>
    <row r="9702" spans="2:17" hidden="1">
      <c r="B9702">
        <v>2015</v>
      </c>
      <c r="C9702">
        <v>10</v>
      </c>
      <c r="D9702" t="s">
        <v>573</v>
      </c>
      <c r="E9702" t="s">
        <v>574</v>
      </c>
      <c r="F9702" t="s">
        <v>644</v>
      </c>
      <c r="G9702" t="s">
        <v>645</v>
      </c>
      <c r="H9702" t="s">
        <v>121</v>
      </c>
      <c r="I9702" t="s">
        <v>1076</v>
      </c>
      <c r="J9702" t="s">
        <v>31</v>
      </c>
      <c r="K9702" t="s">
        <v>646</v>
      </c>
      <c r="L9702" t="s">
        <v>24</v>
      </c>
      <c r="M9702" t="s">
        <v>27</v>
      </c>
      <c r="N9702">
        <v>2867</v>
      </c>
      <c r="O9702">
        <v>495706</v>
      </c>
      <c r="P9702">
        <v>365452.97</v>
      </c>
      <c r="Q9702">
        <v>10277.07</v>
      </c>
    </row>
    <row r="9703" spans="2:17" hidden="1">
      <c r="B9703">
        <v>2015</v>
      </c>
      <c r="C9703">
        <v>10</v>
      </c>
      <c r="D9703" t="s">
        <v>573</v>
      </c>
      <c r="E9703" t="s">
        <v>574</v>
      </c>
      <c r="F9703" t="s">
        <v>647</v>
      </c>
      <c r="G9703" t="s">
        <v>648</v>
      </c>
      <c r="H9703" t="s">
        <v>153</v>
      </c>
      <c r="I9703" t="s">
        <v>21</v>
      </c>
      <c r="J9703" t="s">
        <v>31</v>
      </c>
      <c r="K9703" t="s">
        <v>649</v>
      </c>
      <c r="L9703" t="s">
        <v>24</v>
      </c>
      <c r="M9703" t="s">
        <v>25</v>
      </c>
      <c r="N9703">
        <v>13503</v>
      </c>
      <c r="O9703">
        <v>148512</v>
      </c>
      <c r="P9703">
        <v>103022.18</v>
      </c>
      <c r="Q9703">
        <v>-73064.67</v>
      </c>
    </row>
    <row r="9704" spans="2:17" hidden="1">
      <c r="B9704">
        <v>2015</v>
      </c>
      <c r="C9704">
        <v>10</v>
      </c>
      <c r="D9704" t="s">
        <v>573</v>
      </c>
      <c r="E9704" t="s">
        <v>574</v>
      </c>
      <c r="F9704" t="s">
        <v>647</v>
      </c>
      <c r="G9704" t="s">
        <v>648</v>
      </c>
      <c r="H9704" t="s">
        <v>153</v>
      </c>
      <c r="I9704" t="s">
        <v>21</v>
      </c>
      <c r="J9704" t="s">
        <v>31</v>
      </c>
      <c r="K9704" t="s">
        <v>649</v>
      </c>
      <c r="L9704" t="s">
        <v>24</v>
      </c>
      <c r="M9704" t="s">
        <v>26</v>
      </c>
      <c r="N9704">
        <v>5821</v>
      </c>
      <c r="O9704">
        <v>360838</v>
      </c>
      <c r="P9704">
        <v>213996.76</v>
      </c>
      <c r="Q9704">
        <v>-88907.04</v>
      </c>
    </row>
    <row r="9705" spans="2:17" hidden="1">
      <c r="B9705">
        <v>2015</v>
      </c>
      <c r="C9705">
        <v>10</v>
      </c>
      <c r="D9705" t="s">
        <v>573</v>
      </c>
      <c r="E9705" t="s">
        <v>574</v>
      </c>
      <c r="F9705" t="s">
        <v>647</v>
      </c>
      <c r="G9705" t="s">
        <v>648</v>
      </c>
      <c r="H9705" t="s">
        <v>153</v>
      </c>
      <c r="I9705" t="s">
        <v>21</v>
      </c>
      <c r="J9705" t="s">
        <v>31</v>
      </c>
      <c r="K9705" t="s">
        <v>649</v>
      </c>
      <c r="L9705" t="s">
        <v>24</v>
      </c>
      <c r="M9705" t="s">
        <v>27</v>
      </c>
      <c r="N9705">
        <v>1699</v>
      </c>
      <c r="O9705">
        <v>329368</v>
      </c>
      <c r="P9705">
        <v>266829.61</v>
      </c>
      <c r="Q9705">
        <v>7542.33</v>
      </c>
    </row>
    <row r="9706" spans="2:17" hidden="1">
      <c r="B9706">
        <v>2015</v>
      </c>
      <c r="C9706">
        <v>10</v>
      </c>
      <c r="D9706" t="s">
        <v>573</v>
      </c>
      <c r="E9706" t="s">
        <v>574</v>
      </c>
      <c r="F9706" t="s">
        <v>650</v>
      </c>
      <c r="G9706" t="s">
        <v>651</v>
      </c>
      <c r="H9706" t="s">
        <v>30</v>
      </c>
      <c r="I9706" t="s">
        <v>21</v>
      </c>
      <c r="J9706" t="s">
        <v>22</v>
      </c>
      <c r="K9706" t="s">
        <v>652</v>
      </c>
      <c r="L9706" t="s">
        <v>24</v>
      </c>
      <c r="M9706" t="s">
        <v>25</v>
      </c>
      <c r="N9706">
        <v>332</v>
      </c>
      <c r="O9706">
        <v>4013</v>
      </c>
      <c r="P9706">
        <v>2347.19</v>
      </c>
      <c r="Q9706">
        <v>-2002.7</v>
      </c>
    </row>
    <row r="9707" spans="2:17" hidden="1">
      <c r="B9707">
        <v>2015</v>
      </c>
      <c r="C9707">
        <v>10</v>
      </c>
      <c r="D9707" t="s">
        <v>573</v>
      </c>
      <c r="E9707" t="s">
        <v>574</v>
      </c>
      <c r="F9707" t="s">
        <v>650</v>
      </c>
      <c r="G9707" t="s">
        <v>651</v>
      </c>
      <c r="H9707" t="s">
        <v>30</v>
      </c>
      <c r="I9707" t="s">
        <v>21</v>
      </c>
      <c r="J9707" t="s">
        <v>22</v>
      </c>
      <c r="K9707" t="s">
        <v>652</v>
      </c>
      <c r="L9707" t="s">
        <v>24</v>
      </c>
      <c r="M9707" t="s">
        <v>26</v>
      </c>
      <c r="N9707">
        <v>184</v>
      </c>
      <c r="O9707">
        <v>10653</v>
      </c>
      <c r="P9707">
        <v>5082.08</v>
      </c>
      <c r="Q9707">
        <v>-2756.32</v>
      </c>
    </row>
    <row r="9708" spans="2:17" hidden="1">
      <c r="B9708">
        <v>2015</v>
      </c>
      <c r="C9708">
        <v>10</v>
      </c>
      <c r="D9708" t="s">
        <v>573</v>
      </c>
      <c r="E9708" t="s">
        <v>574</v>
      </c>
      <c r="F9708" t="s">
        <v>650</v>
      </c>
      <c r="G9708" t="s">
        <v>651</v>
      </c>
      <c r="H9708" t="s">
        <v>30</v>
      </c>
      <c r="I9708" t="s">
        <v>21</v>
      </c>
      <c r="J9708" t="s">
        <v>22</v>
      </c>
      <c r="K9708" t="s">
        <v>652</v>
      </c>
      <c r="L9708" t="s">
        <v>24</v>
      </c>
      <c r="M9708" t="s">
        <v>27</v>
      </c>
      <c r="N9708">
        <v>34</v>
      </c>
      <c r="O9708">
        <v>6772</v>
      </c>
      <c r="P9708">
        <v>4540.6899999999996</v>
      </c>
      <c r="Q9708">
        <v>0</v>
      </c>
    </row>
    <row r="9709" spans="2:17" hidden="1">
      <c r="B9709">
        <v>2015</v>
      </c>
      <c r="C9709">
        <v>10</v>
      </c>
      <c r="D9709" t="s">
        <v>573</v>
      </c>
      <c r="E9709" t="s">
        <v>574</v>
      </c>
      <c r="F9709" t="s">
        <v>653</v>
      </c>
      <c r="G9709" t="s">
        <v>654</v>
      </c>
      <c r="H9709" t="s">
        <v>30</v>
      </c>
      <c r="I9709" t="s">
        <v>21</v>
      </c>
      <c r="J9709" t="s">
        <v>31</v>
      </c>
      <c r="K9709" t="s">
        <v>655</v>
      </c>
      <c r="L9709" t="s">
        <v>24</v>
      </c>
      <c r="M9709" t="s">
        <v>25</v>
      </c>
      <c r="N9709">
        <v>151</v>
      </c>
      <c r="O9709">
        <v>1450</v>
      </c>
      <c r="P9709">
        <v>1339.82</v>
      </c>
      <c r="Q9709">
        <v>-875.18</v>
      </c>
    </row>
    <row r="9710" spans="2:17" hidden="1">
      <c r="B9710">
        <v>2015</v>
      </c>
      <c r="C9710">
        <v>10</v>
      </c>
      <c r="D9710" t="s">
        <v>573</v>
      </c>
      <c r="E9710" t="s">
        <v>574</v>
      </c>
      <c r="F9710" t="s">
        <v>653</v>
      </c>
      <c r="G9710" t="s">
        <v>654</v>
      </c>
      <c r="H9710" t="s">
        <v>30</v>
      </c>
      <c r="I9710" t="s">
        <v>21</v>
      </c>
      <c r="J9710" t="s">
        <v>31</v>
      </c>
      <c r="K9710" t="s">
        <v>655</v>
      </c>
      <c r="L9710" t="s">
        <v>24</v>
      </c>
      <c r="M9710" t="s">
        <v>26</v>
      </c>
      <c r="N9710">
        <v>34</v>
      </c>
      <c r="O9710">
        <v>1778</v>
      </c>
      <c r="P9710">
        <v>1296.24</v>
      </c>
      <c r="Q9710">
        <v>-615.74</v>
      </c>
    </row>
    <row r="9711" spans="2:17" hidden="1">
      <c r="B9711">
        <v>2015</v>
      </c>
      <c r="C9711">
        <v>10</v>
      </c>
      <c r="D9711" t="s">
        <v>573</v>
      </c>
      <c r="E9711" t="s">
        <v>574</v>
      </c>
      <c r="F9711" t="s">
        <v>653</v>
      </c>
      <c r="G9711" t="s">
        <v>654</v>
      </c>
      <c r="H9711" t="s">
        <v>30</v>
      </c>
      <c r="I9711" t="s">
        <v>21</v>
      </c>
      <c r="J9711" t="s">
        <v>31</v>
      </c>
      <c r="K9711" t="s">
        <v>655</v>
      </c>
      <c r="L9711" t="s">
        <v>24</v>
      </c>
      <c r="M9711" t="s">
        <v>27</v>
      </c>
      <c r="N9711">
        <v>2</v>
      </c>
      <c r="O9711">
        <v>207</v>
      </c>
      <c r="P9711">
        <v>218.31</v>
      </c>
      <c r="Q9711">
        <v>6.13</v>
      </c>
    </row>
    <row r="9712" spans="2:17" hidden="1">
      <c r="B9712">
        <v>2015</v>
      </c>
      <c r="C9712">
        <v>10</v>
      </c>
      <c r="D9712" t="s">
        <v>573</v>
      </c>
      <c r="E9712" t="s">
        <v>574</v>
      </c>
      <c r="F9712" t="s">
        <v>656</v>
      </c>
      <c r="G9712" t="s">
        <v>657</v>
      </c>
      <c r="H9712" t="s">
        <v>30</v>
      </c>
      <c r="I9712" t="s">
        <v>21</v>
      </c>
      <c r="J9712" t="s">
        <v>31</v>
      </c>
      <c r="K9712" t="s">
        <v>655</v>
      </c>
      <c r="L9712" t="s">
        <v>24</v>
      </c>
      <c r="M9712" t="s">
        <v>25</v>
      </c>
      <c r="N9712">
        <v>20</v>
      </c>
      <c r="O9712">
        <v>38</v>
      </c>
      <c r="P9712">
        <v>120.46</v>
      </c>
      <c r="Q9712">
        <v>-22.92</v>
      </c>
    </row>
    <row r="9713" spans="2:17" hidden="1">
      <c r="B9713">
        <v>2015</v>
      </c>
      <c r="C9713">
        <v>10</v>
      </c>
      <c r="D9713" t="s">
        <v>573</v>
      </c>
      <c r="E9713" t="s">
        <v>574</v>
      </c>
      <c r="F9713" t="s">
        <v>656</v>
      </c>
      <c r="G9713" t="s">
        <v>657</v>
      </c>
      <c r="H9713" t="s">
        <v>30</v>
      </c>
      <c r="I9713" t="s">
        <v>21</v>
      </c>
      <c r="J9713" t="s">
        <v>31</v>
      </c>
      <c r="K9713" t="s">
        <v>655</v>
      </c>
      <c r="L9713" t="s">
        <v>24</v>
      </c>
      <c r="M9713" t="s">
        <v>26</v>
      </c>
      <c r="N9713">
        <v>2</v>
      </c>
      <c r="O9713">
        <v>82</v>
      </c>
      <c r="P9713">
        <v>54.26</v>
      </c>
      <c r="Q9713">
        <v>-36.22</v>
      </c>
    </row>
    <row r="9714" spans="2:17" hidden="1">
      <c r="B9714">
        <v>2015</v>
      </c>
      <c r="C9714">
        <v>10</v>
      </c>
      <c r="D9714" t="s">
        <v>573</v>
      </c>
      <c r="E9714" t="s">
        <v>574</v>
      </c>
      <c r="F9714" t="s">
        <v>658</v>
      </c>
      <c r="G9714" t="s">
        <v>659</v>
      </c>
      <c r="H9714" t="s">
        <v>30</v>
      </c>
      <c r="I9714" t="s">
        <v>21</v>
      </c>
      <c r="J9714" t="s">
        <v>31</v>
      </c>
      <c r="K9714" t="s">
        <v>655</v>
      </c>
      <c r="L9714" t="s">
        <v>24</v>
      </c>
      <c r="M9714" t="s">
        <v>25</v>
      </c>
      <c r="N9714">
        <v>74</v>
      </c>
      <c r="O9714">
        <v>888</v>
      </c>
      <c r="P9714">
        <v>722.39</v>
      </c>
      <c r="Q9714">
        <v>-536.01</v>
      </c>
    </row>
    <row r="9715" spans="2:17" hidden="1">
      <c r="B9715">
        <v>2015</v>
      </c>
      <c r="C9715">
        <v>10</v>
      </c>
      <c r="D9715" t="s">
        <v>573</v>
      </c>
      <c r="E9715" t="s">
        <v>574</v>
      </c>
      <c r="F9715" t="s">
        <v>658</v>
      </c>
      <c r="G9715" t="s">
        <v>659</v>
      </c>
      <c r="H9715" t="s">
        <v>30</v>
      </c>
      <c r="I9715" t="s">
        <v>21</v>
      </c>
      <c r="J9715" t="s">
        <v>31</v>
      </c>
      <c r="K9715" t="s">
        <v>655</v>
      </c>
      <c r="L9715" t="s">
        <v>24</v>
      </c>
      <c r="M9715" t="s">
        <v>26</v>
      </c>
      <c r="N9715">
        <v>19</v>
      </c>
      <c r="O9715">
        <v>911</v>
      </c>
      <c r="P9715">
        <v>643.95000000000005</v>
      </c>
      <c r="Q9715">
        <v>-344.09</v>
      </c>
    </row>
    <row r="9716" spans="2:17" hidden="1">
      <c r="B9716">
        <v>2015</v>
      </c>
      <c r="C9716">
        <v>10</v>
      </c>
      <c r="D9716" t="s">
        <v>573</v>
      </c>
      <c r="E9716" t="s">
        <v>574</v>
      </c>
      <c r="F9716" t="s">
        <v>658</v>
      </c>
      <c r="G9716" t="s">
        <v>659</v>
      </c>
      <c r="H9716" t="s">
        <v>30</v>
      </c>
      <c r="I9716" t="s">
        <v>21</v>
      </c>
      <c r="J9716" t="s">
        <v>31</v>
      </c>
      <c r="K9716" t="s">
        <v>655</v>
      </c>
      <c r="L9716" t="s">
        <v>24</v>
      </c>
      <c r="M9716" t="s">
        <v>27</v>
      </c>
      <c r="N9716">
        <v>5</v>
      </c>
      <c r="O9716">
        <v>691</v>
      </c>
      <c r="P9716">
        <v>719.59</v>
      </c>
      <c r="Q9716">
        <v>20.239999999999998</v>
      </c>
    </row>
    <row r="9717" spans="2:17" hidden="1">
      <c r="B9717">
        <v>2015</v>
      </c>
      <c r="C9717">
        <v>10</v>
      </c>
      <c r="D9717" t="s">
        <v>573</v>
      </c>
      <c r="E9717" t="s">
        <v>574</v>
      </c>
      <c r="F9717" t="s">
        <v>660</v>
      </c>
      <c r="G9717" t="s">
        <v>661</v>
      </c>
      <c r="H9717" t="s">
        <v>30</v>
      </c>
      <c r="I9717" t="s">
        <v>21</v>
      </c>
      <c r="J9717" t="s">
        <v>31</v>
      </c>
      <c r="K9717" t="s">
        <v>655</v>
      </c>
      <c r="L9717" t="s">
        <v>24</v>
      </c>
      <c r="M9717" t="s">
        <v>25</v>
      </c>
      <c r="N9717">
        <v>380</v>
      </c>
      <c r="O9717">
        <v>3605.8</v>
      </c>
      <c r="P9717">
        <v>3355.54</v>
      </c>
      <c r="Q9717">
        <v>-2204.66</v>
      </c>
    </row>
    <row r="9718" spans="2:17" hidden="1">
      <c r="B9718">
        <v>2015</v>
      </c>
      <c r="C9718">
        <v>10</v>
      </c>
      <c r="D9718" t="s">
        <v>573</v>
      </c>
      <c r="E9718" t="s">
        <v>574</v>
      </c>
      <c r="F9718" t="s">
        <v>660</v>
      </c>
      <c r="G9718" t="s">
        <v>661</v>
      </c>
      <c r="H9718" t="s">
        <v>30</v>
      </c>
      <c r="I9718" t="s">
        <v>21</v>
      </c>
      <c r="J9718" t="s">
        <v>31</v>
      </c>
      <c r="K9718" t="s">
        <v>655</v>
      </c>
      <c r="L9718" t="s">
        <v>24</v>
      </c>
      <c r="M9718" t="s">
        <v>26</v>
      </c>
      <c r="N9718">
        <v>113</v>
      </c>
      <c r="O9718">
        <v>6745.9</v>
      </c>
      <c r="P9718">
        <v>5101.67</v>
      </c>
      <c r="Q9718">
        <v>-2068</v>
      </c>
    </row>
    <row r="9719" spans="2:17" hidden="1">
      <c r="B9719">
        <v>2015</v>
      </c>
      <c r="C9719">
        <v>10</v>
      </c>
      <c r="D9719" t="s">
        <v>573</v>
      </c>
      <c r="E9719" t="s">
        <v>574</v>
      </c>
      <c r="F9719" t="s">
        <v>660</v>
      </c>
      <c r="G9719" t="s">
        <v>661</v>
      </c>
      <c r="H9719" t="s">
        <v>30</v>
      </c>
      <c r="I9719" t="s">
        <v>21</v>
      </c>
      <c r="J9719" t="s">
        <v>31</v>
      </c>
      <c r="K9719" t="s">
        <v>655</v>
      </c>
      <c r="L9719" t="s">
        <v>24</v>
      </c>
      <c r="M9719" t="s">
        <v>27</v>
      </c>
      <c r="N9719">
        <v>28</v>
      </c>
      <c r="O9719">
        <v>5310</v>
      </c>
      <c r="P9719">
        <v>5472.74</v>
      </c>
      <c r="Q9719">
        <v>153.97</v>
      </c>
    </row>
    <row r="9720" spans="2:17" hidden="1">
      <c r="B9720">
        <v>2015</v>
      </c>
      <c r="C9720">
        <v>10</v>
      </c>
      <c r="D9720" t="s">
        <v>573</v>
      </c>
      <c r="E9720" t="s">
        <v>574</v>
      </c>
      <c r="F9720" t="s">
        <v>662</v>
      </c>
      <c r="G9720" t="s">
        <v>663</v>
      </c>
      <c r="H9720" t="s">
        <v>30</v>
      </c>
      <c r="I9720" t="s">
        <v>21</v>
      </c>
      <c r="J9720" t="s">
        <v>31</v>
      </c>
      <c r="K9720" t="s">
        <v>655</v>
      </c>
      <c r="L9720" t="s">
        <v>24</v>
      </c>
      <c r="M9720" t="s">
        <v>25</v>
      </c>
      <c r="N9720">
        <v>76</v>
      </c>
      <c r="O9720">
        <v>921</v>
      </c>
      <c r="P9720">
        <v>745.09</v>
      </c>
      <c r="Q9720">
        <v>-555.92999999999995</v>
      </c>
    </row>
    <row r="9721" spans="2:17" hidden="1">
      <c r="B9721">
        <v>2015</v>
      </c>
      <c r="C9721">
        <v>10</v>
      </c>
      <c r="D9721" t="s">
        <v>573</v>
      </c>
      <c r="E9721" t="s">
        <v>574</v>
      </c>
      <c r="F9721" t="s">
        <v>662</v>
      </c>
      <c r="G9721" t="s">
        <v>663</v>
      </c>
      <c r="H9721" t="s">
        <v>30</v>
      </c>
      <c r="I9721" t="s">
        <v>21</v>
      </c>
      <c r="J9721" t="s">
        <v>31</v>
      </c>
      <c r="K9721" t="s">
        <v>655</v>
      </c>
      <c r="L9721" t="s">
        <v>24</v>
      </c>
      <c r="M9721" t="s">
        <v>26</v>
      </c>
      <c r="N9721">
        <v>22</v>
      </c>
      <c r="O9721">
        <v>1186</v>
      </c>
      <c r="P9721">
        <v>873.37</v>
      </c>
      <c r="Q9721">
        <v>-398.42</v>
      </c>
    </row>
    <row r="9722" spans="2:17" hidden="1">
      <c r="B9722">
        <v>2015</v>
      </c>
      <c r="C9722">
        <v>10</v>
      </c>
      <c r="D9722" t="s">
        <v>573</v>
      </c>
      <c r="E9722" t="s">
        <v>574</v>
      </c>
      <c r="F9722" t="s">
        <v>662</v>
      </c>
      <c r="G9722" t="s">
        <v>663</v>
      </c>
      <c r="H9722" t="s">
        <v>30</v>
      </c>
      <c r="I9722" t="s">
        <v>21</v>
      </c>
      <c r="J9722" t="s">
        <v>31</v>
      </c>
      <c r="K9722" t="s">
        <v>655</v>
      </c>
      <c r="L9722" t="s">
        <v>24</v>
      </c>
      <c r="M9722" t="s">
        <v>27</v>
      </c>
      <c r="N9722">
        <v>4</v>
      </c>
      <c r="O9722">
        <v>564</v>
      </c>
      <c r="P9722">
        <v>586.89</v>
      </c>
      <c r="Q9722">
        <v>16.5</v>
      </c>
    </row>
    <row r="9723" spans="2:17" hidden="1">
      <c r="B9723">
        <v>2015</v>
      </c>
      <c r="C9723">
        <v>10</v>
      </c>
      <c r="D9723" t="s">
        <v>573</v>
      </c>
      <c r="E9723" t="s">
        <v>574</v>
      </c>
      <c r="F9723" t="s">
        <v>664</v>
      </c>
      <c r="G9723" t="s">
        <v>665</v>
      </c>
      <c r="H9723" t="s">
        <v>30</v>
      </c>
      <c r="I9723" t="s">
        <v>21</v>
      </c>
      <c r="J9723" t="s">
        <v>31</v>
      </c>
      <c r="K9723" t="s">
        <v>655</v>
      </c>
      <c r="L9723" t="s">
        <v>24</v>
      </c>
      <c r="M9723" t="s">
        <v>25</v>
      </c>
      <c r="N9723">
        <v>130</v>
      </c>
      <c r="O9723">
        <v>1331</v>
      </c>
      <c r="P9723">
        <v>1224.08</v>
      </c>
      <c r="Q9723">
        <v>-832.34</v>
      </c>
    </row>
    <row r="9724" spans="2:17" hidden="1">
      <c r="B9724">
        <v>2015</v>
      </c>
      <c r="C9724">
        <v>10</v>
      </c>
      <c r="D9724" t="s">
        <v>573</v>
      </c>
      <c r="E9724" t="s">
        <v>574</v>
      </c>
      <c r="F9724" t="s">
        <v>664</v>
      </c>
      <c r="G9724" t="s">
        <v>665</v>
      </c>
      <c r="H9724" t="s">
        <v>30</v>
      </c>
      <c r="I9724" t="s">
        <v>21</v>
      </c>
      <c r="J9724" t="s">
        <v>31</v>
      </c>
      <c r="K9724" t="s">
        <v>655</v>
      </c>
      <c r="L9724" t="s">
        <v>24</v>
      </c>
      <c r="M9724" t="s">
        <v>26</v>
      </c>
      <c r="N9724">
        <v>37</v>
      </c>
      <c r="O9724">
        <v>2036</v>
      </c>
      <c r="P9724">
        <v>1509.09</v>
      </c>
      <c r="Q9724">
        <v>-670.07</v>
      </c>
    </row>
    <row r="9725" spans="2:17" hidden="1">
      <c r="B9725">
        <v>2015</v>
      </c>
      <c r="C9725">
        <v>10</v>
      </c>
      <c r="D9725" t="s">
        <v>573</v>
      </c>
      <c r="E9725" t="s">
        <v>574</v>
      </c>
      <c r="F9725" t="s">
        <v>664</v>
      </c>
      <c r="G9725" t="s">
        <v>665</v>
      </c>
      <c r="H9725" t="s">
        <v>30</v>
      </c>
      <c r="I9725" t="s">
        <v>21</v>
      </c>
      <c r="J9725" t="s">
        <v>31</v>
      </c>
      <c r="K9725" t="s">
        <v>655</v>
      </c>
      <c r="L9725" t="s">
        <v>24</v>
      </c>
      <c r="M9725" t="s">
        <v>27</v>
      </c>
      <c r="N9725">
        <v>7</v>
      </c>
      <c r="O9725">
        <v>1081</v>
      </c>
      <c r="P9725">
        <v>1121.25</v>
      </c>
      <c r="Q9725">
        <v>31.56</v>
      </c>
    </row>
    <row r="9726" spans="2:17" hidden="1">
      <c r="B9726">
        <v>2015</v>
      </c>
      <c r="C9726">
        <v>10</v>
      </c>
      <c r="D9726" t="s">
        <v>573</v>
      </c>
      <c r="E9726" t="s">
        <v>574</v>
      </c>
      <c r="F9726" t="s">
        <v>666</v>
      </c>
      <c r="G9726" t="s">
        <v>667</v>
      </c>
      <c r="H9726" t="s">
        <v>30</v>
      </c>
      <c r="I9726" t="s">
        <v>21</v>
      </c>
      <c r="J9726" t="s">
        <v>31</v>
      </c>
      <c r="K9726" t="s">
        <v>655</v>
      </c>
      <c r="L9726" t="s">
        <v>24</v>
      </c>
      <c r="M9726" t="s">
        <v>25</v>
      </c>
      <c r="N9726">
        <v>126</v>
      </c>
      <c r="O9726">
        <v>1625</v>
      </c>
      <c r="P9726">
        <v>1271.57</v>
      </c>
      <c r="Q9726">
        <v>-980.75</v>
      </c>
    </row>
    <row r="9727" spans="2:17" hidden="1">
      <c r="B9727">
        <v>2015</v>
      </c>
      <c r="C9727">
        <v>10</v>
      </c>
      <c r="D9727" t="s">
        <v>573</v>
      </c>
      <c r="E9727" t="s">
        <v>574</v>
      </c>
      <c r="F9727" t="s">
        <v>666</v>
      </c>
      <c r="G9727" t="s">
        <v>667</v>
      </c>
      <c r="H9727" t="s">
        <v>30</v>
      </c>
      <c r="I9727" t="s">
        <v>21</v>
      </c>
      <c r="J9727" t="s">
        <v>31</v>
      </c>
      <c r="K9727" t="s">
        <v>655</v>
      </c>
      <c r="L9727" t="s">
        <v>24</v>
      </c>
      <c r="M9727" t="s">
        <v>26</v>
      </c>
      <c r="N9727">
        <v>68</v>
      </c>
      <c r="O9727">
        <v>3952</v>
      </c>
      <c r="P9727">
        <v>2978.07</v>
      </c>
      <c r="Q9727">
        <v>-1231.48</v>
      </c>
    </row>
    <row r="9728" spans="2:17" hidden="1">
      <c r="B9728">
        <v>2015</v>
      </c>
      <c r="C9728">
        <v>10</v>
      </c>
      <c r="D9728" t="s">
        <v>573</v>
      </c>
      <c r="E9728" t="s">
        <v>574</v>
      </c>
      <c r="F9728" t="s">
        <v>666</v>
      </c>
      <c r="G9728" t="s">
        <v>667</v>
      </c>
      <c r="H9728" t="s">
        <v>30</v>
      </c>
      <c r="I9728" t="s">
        <v>21</v>
      </c>
      <c r="J9728" t="s">
        <v>31</v>
      </c>
      <c r="K9728" t="s">
        <v>655</v>
      </c>
      <c r="L9728" t="s">
        <v>24</v>
      </c>
      <c r="M9728" t="s">
        <v>27</v>
      </c>
      <c r="N9728">
        <v>9</v>
      </c>
      <c r="O9728">
        <v>1366</v>
      </c>
      <c r="P9728">
        <v>1417.69</v>
      </c>
      <c r="Q9728">
        <v>39.869999999999997</v>
      </c>
    </row>
    <row r="9729" spans="2:17" hidden="1">
      <c r="B9729">
        <v>2015</v>
      </c>
      <c r="C9729">
        <v>10</v>
      </c>
      <c r="D9729" t="s">
        <v>573</v>
      </c>
      <c r="E9729" t="s">
        <v>574</v>
      </c>
      <c r="F9729" t="s">
        <v>668</v>
      </c>
      <c r="G9729" t="s">
        <v>669</v>
      </c>
      <c r="H9729" t="s">
        <v>30</v>
      </c>
      <c r="I9729" t="s">
        <v>21</v>
      </c>
      <c r="J9729" t="s">
        <v>31</v>
      </c>
      <c r="K9729" t="s">
        <v>655</v>
      </c>
      <c r="L9729" t="s">
        <v>24</v>
      </c>
      <c r="M9729" t="s">
        <v>25</v>
      </c>
      <c r="N9729">
        <v>16</v>
      </c>
      <c r="O9729">
        <v>150</v>
      </c>
      <c r="P9729">
        <v>140.62</v>
      </c>
      <c r="Q9729">
        <v>-90.54</v>
      </c>
    </row>
    <row r="9730" spans="2:17" hidden="1">
      <c r="B9730">
        <v>2015</v>
      </c>
      <c r="C9730">
        <v>10</v>
      </c>
      <c r="D9730" t="s">
        <v>573</v>
      </c>
      <c r="E9730" t="s">
        <v>574</v>
      </c>
      <c r="F9730" t="s">
        <v>668</v>
      </c>
      <c r="G9730" t="s">
        <v>669</v>
      </c>
      <c r="H9730" t="s">
        <v>30</v>
      </c>
      <c r="I9730" t="s">
        <v>21</v>
      </c>
      <c r="J9730" t="s">
        <v>31</v>
      </c>
      <c r="K9730" t="s">
        <v>655</v>
      </c>
      <c r="L9730" t="s">
        <v>24</v>
      </c>
      <c r="M9730" t="s">
        <v>26</v>
      </c>
      <c r="N9730">
        <v>6</v>
      </c>
      <c r="O9730">
        <v>292</v>
      </c>
      <c r="P9730">
        <v>207.57</v>
      </c>
      <c r="Q9730">
        <v>-108.66</v>
      </c>
    </row>
    <row r="9731" spans="2:17" hidden="1">
      <c r="B9731">
        <v>2015</v>
      </c>
      <c r="C9731">
        <v>10</v>
      </c>
      <c r="D9731" t="s">
        <v>573</v>
      </c>
      <c r="E9731" t="s">
        <v>574</v>
      </c>
      <c r="F9731" t="s">
        <v>670</v>
      </c>
      <c r="G9731" t="s">
        <v>671</v>
      </c>
      <c r="H9731" t="s">
        <v>30</v>
      </c>
      <c r="I9731" t="s">
        <v>21</v>
      </c>
      <c r="J9731" t="s">
        <v>31</v>
      </c>
      <c r="K9731" t="s">
        <v>655</v>
      </c>
      <c r="L9731" t="s">
        <v>24</v>
      </c>
      <c r="M9731" t="s">
        <v>25</v>
      </c>
      <c r="N9731">
        <v>40</v>
      </c>
      <c r="O9731">
        <v>469</v>
      </c>
      <c r="P9731">
        <v>386.33</v>
      </c>
      <c r="Q9731">
        <v>-283.08</v>
      </c>
    </row>
    <row r="9732" spans="2:17" hidden="1">
      <c r="B9732">
        <v>2015</v>
      </c>
      <c r="C9732">
        <v>10</v>
      </c>
      <c r="D9732" t="s">
        <v>573</v>
      </c>
      <c r="E9732" t="s">
        <v>574</v>
      </c>
      <c r="F9732" t="s">
        <v>670</v>
      </c>
      <c r="G9732" t="s">
        <v>671</v>
      </c>
      <c r="H9732" t="s">
        <v>30</v>
      </c>
      <c r="I9732" t="s">
        <v>21</v>
      </c>
      <c r="J9732" t="s">
        <v>31</v>
      </c>
      <c r="K9732" t="s">
        <v>655</v>
      </c>
      <c r="L9732" t="s">
        <v>24</v>
      </c>
      <c r="M9732" t="s">
        <v>26</v>
      </c>
      <c r="N9732">
        <v>5</v>
      </c>
      <c r="O9732">
        <v>317</v>
      </c>
      <c r="P9732">
        <v>244.7</v>
      </c>
      <c r="Q9732">
        <v>-90.55</v>
      </c>
    </row>
    <row r="9733" spans="2:17" hidden="1">
      <c r="B9733">
        <v>2015</v>
      </c>
      <c r="C9733">
        <v>10</v>
      </c>
      <c r="D9733" t="s">
        <v>573</v>
      </c>
      <c r="E9733" t="s">
        <v>574</v>
      </c>
      <c r="F9733" t="s">
        <v>672</v>
      </c>
      <c r="G9733" t="s">
        <v>673</v>
      </c>
      <c r="H9733" t="s">
        <v>30</v>
      </c>
      <c r="I9733" t="s">
        <v>21</v>
      </c>
      <c r="J9733" t="s">
        <v>31</v>
      </c>
      <c r="K9733" t="s">
        <v>655</v>
      </c>
      <c r="L9733" t="s">
        <v>24</v>
      </c>
      <c r="M9733" t="s">
        <v>25</v>
      </c>
      <c r="N9733">
        <v>72</v>
      </c>
      <c r="O9733">
        <v>421</v>
      </c>
      <c r="P9733">
        <v>538.80999999999995</v>
      </c>
      <c r="Q9733">
        <v>-254.13</v>
      </c>
    </row>
    <row r="9734" spans="2:17" hidden="1">
      <c r="B9734">
        <v>2015</v>
      </c>
      <c r="C9734">
        <v>10</v>
      </c>
      <c r="D9734" t="s">
        <v>573</v>
      </c>
      <c r="E9734" t="s">
        <v>574</v>
      </c>
      <c r="F9734" t="s">
        <v>672</v>
      </c>
      <c r="G9734" t="s">
        <v>673</v>
      </c>
      <c r="H9734" t="s">
        <v>30</v>
      </c>
      <c r="I9734" t="s">
        <v>21</v>
      </c>
      <c r="J9734" t="s">
        <v>31</v>
      </c>
      <c r="K9734" t="s">
        <v>655</v>
      </c>
      <c r="L9734" t="s">
        <v>24</v>
      </c>
      <c r="M9734" t="s">
        <v>26</v>
      </c>
      <c r="N9734">
        <v>8</v>
      </c>
      <c r="O9734">
        <v>397</v>
      </c>
      <c r="P9734">
        <v>284.2</v>
      </c>
      <c r="Q9734">
        <v>-144.88</v>
      </c>
    </row>
    <row r="9735" spans="2:17" hidden="1">
      <c r="B9735">
        <v>2015</v>
      </c>
      <c r="C9735">
        <v>10</v>
      </c>
      <c r="D9735" t="s">
        <v>573</v>
      </c>
      <c r="E9735" t="s">
        <v>574</v>
      </c>
      <c r="F9735" t="s">
        <v>672</v>
      </c>
      <c r="G9735" t="s">
        <v>673</v>
      </c>
      <c r="H9735" t="s">
        <v>30</v>
      </c>
      <c r="I9735" t="s">
        <v>21</v>
      </c>
      <c r="J9735" t="s">
        <v>31</v>
      </c>
      <c r="K9735" t="s">
        <v>655</v>
      </c>
      <c r="L9735" t="s">
        <v>24</v>
      </c>
      <c r="M9735" t="s">
        <v>27</v>
      </c>
      <c r="N9735">
        <v>2</v>
      </c>
      <c r="O9735">
        <v>433</v>
      </c>
      <c r="P9735">
        <v>444.72</v>
      </c>
      <c r="Q9735">
        <v>12.51</v>
      </c>
    </row>
    <row r="9736" spans="2:17" hidden="1">
      <c r="B9736">
        <v>2015</v>
      </c>
      <c r="C9736">
        <v>10</v>
      </c>
      <c r="D9736" t="s">
        <v>573</v>
      </c>
      <c r="E9736" t="s">
        <v>574</v>
      </c>
      <c r="F9736" t="s">
        <v>674</v>
      </c>
      <c r="G9736" t="s">
        <v>661</v>
      </c>
      <c r="H9736" t="s">
        <v>30</v>
      </c>
      <c r="I9736" t="s">
        <v>21</v>
      </c>
      <c r="J9736" t="s">
        <v>31</v>
      </c>
      <c r="K9736" t="s">
        <v>655</v>
      </c>
      <c r="L9736" t="s">
        <v>24</v>
      </c>
      <c r="M9736" t="s">
        <v>25</v>
      </c>
      <c r="N9736">
        <v>47</v>
      </c>
      <c r="O9736">
        <v>356</v>
      </c>
      <c r="P9736">
        <v>381.76</v>
      </c>
      <c r="Q9736">
        <v>-214.84</v>
      </c>
    </row>
    <row r="9737" spans="2:17" hidden="1">
      <c r="B9737">
        <v>2015</v>
      </c>
      <c r="C9737">
        <v>10</v>
      </c>
      <c r="D9737" t="s">
        <v>573</v>
      </c>
      <c r="E9737" t="s">
        <v>574</v>
      </c>
      <c r="F9737" t="s">
        <v>674</v>
      </c>
      <c r="G9737" t="s">
        <v>661</v>
      </c>
      <c r="H9737" t="s">
        <v>30</v>
      </c>
      <c r="I9737" t="s">
        <v>21</v>
      </c>
      <c r="J9737" t="s">
        <v>31</v>
      </c>
      <c r="K9737" t="s">
        <v>655</v>
      </c>
      <c r="L9737" t="s">
        <v>24</v>
      </c>
      <c r="M9737" t="s">
        <v>26</v>
      </c>
      <c r="N9737">
        <v>4</v>
      </c>
      <c r="O9737">
        <v>184</v>
      </c>
      <c r="P9737">
        <v>127.99</v>
      </c>
      <c r="Q9737">
        <v>-72.44</v>
      </c>
    </row>
    <row r="9738" spans="2:17" hidden="1">
      <c r="B9738">
        <v>2015</v>
      </c>
      <c r="C9738">
        <v>10</v>
      </c>
      <c r="D9738" t="s">
        <v>573</v>
      </c>
      <c r="E9738" t="s">
        <v>574</v>
      </c>
      <c r="F9738" t="s">
        <v>675</v>
      </c>
      <c r="G9738" t="s">
        <v>676</v>
      </c>
      <c r="H9738" t="s">
        <v>30</v>
      </c>
      <c r="I9738" t="s">
        <v>21</v>
      </c>
      <c r="J9738" t="s">
        <v>31</v>
      </c>
      <c r="K9738" t="s">
        <v>655</v>
      </c>
      <c r="L9738" t="s">
        <v>24</v>
      </c>
      <c r="M9738" t="s">
        <v>25</v>
      </c>
      <c r="N9738">
        <v>84</v>
      </c>
      <c r="O9738">
        <v>1132</v>
      </c>
      <c r="P9738">
        <v>865.72</v>
      </c>
      <c r="Q9738">
        <v>-683.27</v>
      </c>
    </row>
    <row r="9739" spans="2:17" hidden="1">
      <c r="B9739">
        <v>2015</v>
      </c>
      <c r="C9739">
        <v>10</v>
      </c>
      <c r="D9739" t="s">
        <v>573</v>
      </c>
      <c r="E9739" t="s">
        <v>574</v>
      </c>
      <c r="F9739" t="s">
        <v>675</v>
      </c>
      <c r="G9739" t="s">
        <v>676</v>
      </c>
      <c r="H9739" t="s">
        <v>30</v>
      </c>
      <c r="I9739" t="s">
        <v>21</v>
      </c>
      <c r="J9739" t="s">
        <v>31</v>
      </c>
      <c r="K9739" t="s">
        <v>655</v>
      </c>
      <c r="L9739" t="s">
        <v>24</v>
      </c>
      <c r="M9739" t="s">
        <v>26</v>
      </c>
      <c r="N9739">
        <v>55</v>
      </c>
      <c r="O9739">
        <v>3489</v>
      </c>
      <c r="P9739">
        <v>2693.55</v>
      </c>
      <c r="Q9739">
        <v>-996.05</v>
      </c>
    </row>
    <row r="9740" spans="2:17" hidden="1">
      <c r="B9740">
        <v>2015</v>
      </c>
      <c r="C9740">
        <v>10</v>
      </c>
      <c r="D9740" t="s">
        <v>573</v>
      </c>
      <c r="E9740" t="s">
        <v>574</v>
      </c>
      <c r="F9740" t="s">
        <v>675</v>
      </c>
      <c r="G9740" t="s">
        <v>676</v>
      </c>
      <c r="H9740" t="s">
        <v>30</v>
      </c>
      <c r="I9740" t="s">
        <v>21</v>
      </c>
      <c r="J9740" t="s">
        <v>31</v>
      </c>
      <c r="K9740" t="s">
        <v>655</v>
      </c>
      <c r="L9740" t="s">
        <v>24</v>
      </c>
      <c r="M9740" t="s">
        <v>27</v>
      </c>
      <c r="N9740">
        <v>18</v>
      </c>
      <c r="O9740">
        <v>2746</v>
      </c>
      <c r="P9740">
        <v>2849.38</v>
      </c>
      <c r="Q9740">
        <v>80.11</v>
      </c>
    </row>
    <row r="9741" spans="2:17" hidden="1">
      <c r="B9741">
        <v>2015</v>
      </c>
      <c r="C9741">
        <v>10</v>
      </c>
      <c r="D9741" t="s">
        <v>573</v>
      </c>
      <c r="E9741" t="s">
        <v>574</v>
      </c>
      <c r="F9741" t="s">
        <v>677</v>
      </c>
      <c r="G9741" t="s">
        <v>678</v>
      </c>
      <c r="H9741" t="s">
        <v>30</v>
      </c>
      <c r="I9741" t="s">
        <v>21</v>
      </c>
      <c r="J9741" t="s">
        <v>31</v>
      </c>
      <c r="K9741" t="s">
        <v>655</v>
      </c>
      <c r="L9741" t="s">
        <v>24</v>
      </c>
      <c r="M9741" t="s">
        <v>25</v>
      </c>
      <c r="N9741">
        <v>55</v>
      </c>
      <c r="O9741">
        <v>465</v>
      </c>
      <c r="P9741">
        <v>464.65</v>
      </c>
      <c r="Q9741">
        <v>-280.67</v>
      </c>
    </row>
    <row r="9742" spans="2:17" hidden="1">
      <c r="B9742">
        <v>2015</v>
      </c>
      <c r="C9742">
        <v>10</v>
      </c>
      <c r="D9742" t="s">
        <v>573</v>
      </c>
      <c r="E9742" t="s">
        <v>574</v>
      </c>
      <c r="F9742" t="s">
        <v>677</v>
      </c>
      <c r="G9742" t="s">
        <v>678</v>
      </c>
      <c r="H9742" t="s">
        <v>30</v>
      </c>
      <c r="I9742" t="s">
        <v>21</v>
      </c>
      <c r="J9742" t="s">
        <v>31</v>
      </c>
      <c r="K9742" t="s">
        <v>655</v>
      </c>
      <c r="L9742" t="s">
        <v>24</v>
      </c>
      <c r="M9742" t="s">
        <v>26</v>
      </c>
      <c r="N9742">
        <v>15</v>
      </c>
      <c r="O9742">
        <v>922</v>
      </c>
      <c r="P9742">
        <v>705.85</v>
      </c>
      <c r="Q9742">
        <v>-271.64999999999998</v>
      </c>
    </row>
    <row r="9743" spans="2:17" hidden="1">
      <c r="B9743">
        <v>2015</v>
      </c>
      <c r="C9743">
        <v>10</v>
      </c>
      <c r="D9743" t="s">
        <v>573</v>
      </c>
      <c r="E9743" t="s">
        <v>574</v>
      </c>
      <c r="F9743" t="s">
        <v>677</v>
      </c>
      <c r="G9743" t="s">
        <v>678</v>
      </c>
      <c r="H9743" t="s">
        <v>30</v>
      </c>
      <c r="I9743" t="s">
        <v>21</v>
      </c>
      <c r="J9743" t="s">
        <v>31</v>
      </c>
      <c r="K9743" t="s">
        <v>655</v>
      </c>
      <c r="L9743" t="s">
        <v>24</v>
      </c>
      <c r="M9743" t="s">
        <v>27</v>
      </c>
      <c r="N9743">
        <v>1</v>
      </c>
      <c r="O9743">
        <v>164</v>
      </c>
      <c r="P9743">
        <v>169.77</v>
      </c>
      <c r="Q9743">
        <v>4.78</v>
      </c>
    </row>
    <row r="9744" spans="2:17" hidden="1">
      <c r="B9744">
        <v>2015</v>
      </c>
      <c r="C9744">
        <v>10</v>
      </c>
      <c r="D9744" t="s">
        <v>573</v>
      </c>
      <c r="E9744" t="s">
        <v>574</v>
      </c>
      <c r="F9744" t="s">
        <v>679</v>
      </c>
      <c r="G9744" t="s">
        <v>680</v>
      </c>
      <c r="H9744" t="s">
        <v>30</v>
      </c>
      <c r="I9744" t="s">
        <v>21</v>
      </c>
      <c r="J9744" t="s">
        <v>22</v>
      </c>
      <c r="K9744" t="s">
        <v>652</v>
      </c>
      <c r="L9744" t="s">
        <v>24</v>
      </c>
      <c r="M9744" t="s">
        <v>25</v>
      </c>
      <c r="N9744">
        <v>804</v>
      </c>
      <c r="O9744">
        <v>8392</v>
      </c>
      <c r="P9744">
        <v>5492.13</v>
      </c>
      <c r="Q9744">
        <v>-4187.88</v>
      </c>
    </row>
    <row r="9745" spans="2:17" hidden="1">
      <c r="B9745">
        <v>2015</v>
      </c>
      <c r="C9745">
        <v>10</v>
      </c>
      <c r="D9745" t="s">
        <v>573</v>
      </c>
      <c r="E9745" t="s">
        <v>574</v>
      </c>
      <c r="F9745" t="s">
        <v>679</v>
      </c>
      <c r="G9745" t="s">
        <v>680</v>
      </c>
      <c r="H9745" t="s">
        <v>30</v>
      </c>
      <c r="I9745" t="s">
        <v>21</v>
      </c>
      <c r="J9745" t="s">
        <v>22</v>
      </c>
      <c r="K9745" t="s">
        <v>652</v>
      </c>
      <c r="L9745" t="s">
        <v>24</v>
      </c>
      <c r="M9745" t="s">
        <v>26</v>
      </c>
      <c r="N9745">
        <v>577</v>
      </c>
      <c r="O9745">
        <v>33383</v>
      </c>
      <c r="P9745">
        <v>15891.67</v>
      </c>
      <c r="Q9745">
        <v>-8673.41</v>
      </c>
    </row>
    <row r="9746" spans="2:17" hidden="1">
      <c r="B9746">
        <v>2015</v>
      </c>
      <c r="C9746">
        <v>10</v>
      </c>
      <c r="D9746" t="s">
        <v>573</v>
      </c>
      <c r="E9746" t="s">
        <v>574</v>
      </c>
      <c r="F9746" t="s">
        <v>679</v>
      </c>
      <c r="G9746" t="s">
        <v>680</v>
      </c>
      <c r="H9746" t="s">
        <v>30</v>
      </c>
      <c r="I9746" t="s">
        <v>21</v>
      </c>
      <c r="J9746" t="s">
        <v>22</v>
      </c>
      <c r="K9746" t="s">
        <v>652</v>
      </c>
      <c r="L9746" t="s">
        <v>24</v>
      </c>
      <c r="M9746" t="s">
        <v>27</v>
      </c>
      <c r="N9746">
        <v>198</v>
      </c>
      <c r="O9746">
        <v>37226</v>
      </c>
      <c r="P9746">
        <v>25019.45</v>
      </c>
      <c r="Q9746">
        <v>0</v>
      </c>
    </row>
    <row r="9747" spans="2:17" hidden="1">
      <c r="B9747">
        <v>2015</v>
      </c>
      <c r="C9747">
        <v>10</v>
      </c>
      <c r="D9747" t="s">
        <v>573</v>
      </c>
      <c r="E9747" t="s">
        <v>574</v>
      </c>
      <c r="F9747" t="s">
        <v>681</v>
      </c>
      <c r="G9747" t="s">
        <v>682</v>
      </c>
      <c r="H9747" t="s">
        <v>30</v>
      </c>
      <c r="I9747" t="s">
        <v>21</v>
      </c>
      <c r="J9747" t="s">
        <v>22</v>
      </c>
      <c r="K9747" t="s">
        <v>652</v>
      </c>
      <c r="L9747" t="s">
        <v>24</v>
      </c>
      <c r="M9747" t="s">
        <v>25</v>
      </c>
      <c r="N9747">
        <v>36</v>
      </c>
      <c r="O9747">
        <v>419</v>
      </c>
      <c r="P9747">
        <v>252.22</v>
      </c>
      <c r="Q9747">
        <v>-209.03</v>
      </c>
    </row>
    <row r="9748" spans="2:17" hidden="1">
      <c r="B9748">
        <v>2015</v>
      </c>
      <c r="C9748">
        <v>10</v>
      </c>
      <c r="D9748" t="s">
        <v>573</v>
      </c>
      <c r="E9748" t="s">
        <v>574</v>
      </c>
      <c r="F9748" t="s">
        <v>681</v>
      </c>
      <c r="G9748" t="s">
        <v>682</v>
      </c>
      <c r="H9748" t="s">
        <v>30</v>
      </c>
      <c r="I9748" t="s">
        <v>21</v>
      </c>
      <c r="J9748" t="s">
        <v>22</v>
      </c>
      <c r="K9748" t="s">
        <v>652</v>
      </c>
      <c r="L9748" t="s">
        <v>24</v>
      </c>
      <c r="M9748" t="s">
        <v>26</v>
      </c>
      <c r="N9748">
        <v>8</v>
      </c>
      <c r="O9748">
        <v>342</v>
      </c>
      <c r="P9748">
        <v>142.94999999999999</v>
      </c>
      <c r="Q9748">
        <v>-119.84</v>
      </c>
    </row>
    <row r="9749" spans="2:17" hidden="1">
      <c r="B9749">
        <v>2015</v>
      </c>
      <c r="C9749">
        <v>10</v>
      </c>
      <c r="D9749" t="s">
        <v>573</v>
      </c>
      <c r="E9749" t="s">
        <v>574</v>
      </c>
      <c r="F9749" t="s">
        <v>681</v>
      </c>
      <c r="G9749" t="s">
        <v>682</v>
      </c>
      <c r="H9749" t="s">
        <v>30</v>
      </c>
      <c r="I9749" t="s">
        <v>21</v>
      </c>
      <c r="J9749" t="s">
        <v>22</v>
      </c>
      <c r="K9749" t="s">
        <v>652</v>
      </c>
      <c r="L9749" t="s">
        <v>24</v>
      </c>
      <c r="M9749" t="s">
        <v>27</v>
      </c>
      <c r="N9749">
        <v>1</v>
      </c>
      <c r="O9749">
        <v>116</v>
      </c>
      <c r="P9749">
        <v>80</v>
      </c>
      <c r="Q9749">
        <v>0</v>
      </c>
    </row>
    <row r="9750" spans="2:17" hidden="1">
      <c r="B9750">
        <v>2015</v>
      </c>
      <c r="C9750">
        <v>10</v>
      </c>
      <c r="D9750" t="s">
        <v>573</v>
      </c>
      <c r="E9750" t="s">
        <v>574</v>
      </c>
      <c r="F9750" t="s">
        <v>683</v>
      </c>
      <c r="G9750" t="s">
        <v>684</v>
      </c>
      <c r="H9750" t="s">
        <v>30</v>
      </c>
      <c r="I9750" t="s">
        <v>21</v>
      </c>
      <c r="J9750" t="s">
        <v>22</v>
      </c>
      <c r="K9750" t="s">
        <v>652</v>
      </c>
      <c r="L9750" t="s">
        <v>24</v>
      </c>
      <c r="M9750" t="s">
        <v>25</v>
      </c>
      <c r="N9750">
        <v>50</v>
      </c>
      <c r="O9750">
        <v>363</v>
      </c>
      <c r="P9750">
        <v>318.5</v>
      </c>
      <c r="Q9750">
        <v>-181.19</v>
      </c>
    </row>
    <row r="9751" spans="2:17" hidden="1">
      <c r="B9751">
        <v>2015</v>
      </c>
      <c r="C9751">
        <v>10</v>
      </c>
      <c r="D9751" t="s">
        <v>573</v>
      </c>
      <c r="E9751" t="s">
        <v>574</v>
      </c>
      <c r="F9751" t="s">
        <v>683</v>
      </c>
      <c r="G9751" t="s">
        <v>684</v>
      </c>
      <c r="H9751" t="s">
        <v>30</v>
      </c>
      <c r="I9751" t="s">
        <v>21</v>
      </c>
      <c r="J9751" t="s">
        <v>22</v>
      </c>
      <c r="K9751" t="s">
        <v>652</v>
      </c>
      <c r="L9751" t="s">
        <v>24</v>
      </c>
      <c r="M9751" t="s">
        <v>26</v>
      </c>
      <c r="N9751">
        <v>1</v>
      </c>
      <c r="O9751">
        <v>32</v>
      </c>
      <c r="P9751">
        <v>10.95</v>
      </c>
      <c r="Q9751">
        <v>-14.98</v>
      </c>
    </row>
    <row r="9752" spans="2:17" hidden="1">
      <c r="B9752">
        <v>2015</v>
      </c>
      <c r="C9752">
        <v>10</v>
      </c>
      <c r="D9752" t="s">
        <v>573</v>
      </c>
      <c r="E9752" t="s">
        <v>574</v>
      </c>
      <c r="F9752" t="s">
        <v>685</v>
      </c>
      <c r="G9752" t="s">
        <v>686</v>
      </c>
      <c r="H9752" t="s">
        <v>30</v>
      </c>
      <c r="I9752" t="s">
        <v>21</v>
      </c>
      <c r="J9752" t="s">
        <v>22</v>
      </c>
      <c r="K9752" t="s">
        <v>652</v>
      </c>
      <c r="L9752" t="s">
        <v>24</v>
      </c>
      <c r="M9752" t="s">
        <v>25</v>
      </c>
      <c r="N9752">
        <v>290</v>
      </c>
      <c r="O9752">
        <v>3755</v>
      </c>
      <c r="P9752">
        <v>2086.4499999999998</v>
      </c>
      <c r="Q9752">
        <v>-1873.91</v>
      </c>
    </row>
    <row r="9753" spans="2:17" hidden="1">
      <c r="B9753">
        <v>2015</v>
      </c>
      <c r="C9753">
        <v>10</v>
      </c>
      <c r="D9753" t="s">
        <v>573</v>
      </c>
      <c r="E9753" t="s">
        <v>574</v>
      </c>
      <c r="F9753" t="s">
        <v>685</v>
      </c>
      <c r="G9753" t="s">
        <v>686</v>
      </c>
      <c r="H9753" t="s">
        <v>30</v>
      </c>
      <c r="I9753" t="s">
        <v>21</v>
      </c>
      <c r="J9753" t="s">
        <v>22</v>
      </c>
      <c r="K9753" t="s">
        <v>652</v>
      </c>
      <c r="L9753" t="s">
        <v>24</v>
      </c>
      <c r="M9753" t="s">
        <v>26</v>
      </c>
      <c r="N9753">
        <v>228</v>
      </c>
      <c r="O9753">
        <v>13546</v>
      </c>
      <c r="P9753">
        <v>6519.79</v>
      </c>
      <c r="Q9753">
        <v>-3415.44</v>
      </c>
    </row>
    <row r="9754" spans="2:17" hidden="1">
      <c r="B9754">
        <v>2015</v>
      </c>
      <c r="C9754">
        <v>10</v>
      </c>
      <c r="D9754" t="s">
        <v>573</v>
      </c>
      <c r="E9754" t="s">
        <v>574</v>
      </c>
      <c r="F9754" t="s">
        <v>685</v>
      </c>
      <c r="G9754" t="s">
        <v>686</v>
      </c>
      <c r="H9754" t="s">
        <v>30</v>
      </c>
      <c r="I9754" t="s">
        <v>21</v>
      </c>
      <c r="J9754" t="s">
        <v>22</v>
      </c>
      <c r="K9754" t="s">
        <v>652</v>
      </c>
      <c r="L9754" t="s">
        <v>24</v>
      </c>
      <c r="M9754" t="s">
        <v>27</v>
      </c>
      <c r="N9754">
        <v>100</v>
      </c>
      <c r="O9754">
        <v>22226</v>
      </c>
      <c r="P9754">
        <v>14841.15</v>
      </c>
      <c r="Q9754">
        <v>0</v>
      </c>
    </row>
    <row r="9755" spans="2:17" hidden="1">
      <c r="B9755">
        <v>2015</v>
      </c>
      <c r="C9755">
        <v>10</v>
      </c>
      <c r="D9755" t="s">
        <v>573</v>
      </c>
      <c r="E9755" t="s">
        <v>574</v>
      </c>
      <c r="F9755" t="s">
        <v>687</v>
      </c>
      <c r="G9755" t="s">
        <v>688</v>
      </c>
      <c r="H9755" t="s">
        <v>30</v>
      </c>
      <c r="I9755" t="s">
        <v>21</v>
      </c>
      <c r="J9755" t="s">
        <v>22</v>
      </c>
      <c r="K9755" t="s">
        <v>652</v>
      </c>
      <c r="L9755" t="s">
        <v>24</v>
      </c>
      <c r="M9755" t="s">
        <v>25</v>
      </c>
      <c r="N9755">
        <v>696</v>
      </c>
      <c r="O9755">
        <v>7114</v>
      </c>
      <c r="P9755">
        <v>4732.57</v>
      </c>
      <c r="Q9755">
        <v>-3550.32</v>
      </c>
    </row>
    <row r="9756" spans="2:17" hidden="1">
      <c r="B9756">
        <v>2015</v>
      </c>
      <c r="C9756">
        <v>10</v>
      </c>
      <c r="D9756" t="s">
        <v>573</v>
      </c>
      <c r="E9756" t="s">
        <v>574</v>
      </c>
      <c r="F9756" t="s">
        <v>687</v>
      </c>
      <c r="G9756" t="s">
        <v>688</v>
      </c>
      <c r="H9756" t="s">
        <v>30</v>
      </c>
      <c r="I9756" t="s">
        <v>21</v>
      </c>
      <c r="J9756" t="s">
        <v>22</v>
      </c>
      <c r="K9756" t="s">
        <v>652</v>
      </c>
      <c r="L9756" t="s">
        <v>24</v>
      </c>
      <c r="M9756" t="s">
        <v>26</v>
      </c>
      <c r="N9756">
        <v>222</v>
      </c>
      <c r="O9756">
        <v>11614</v>
      </c>
      <c r="P9756">
        <v>5333.82</v>
      </c>
      <c r="Q9756">
        <v>-3325.56</v>
      </c>
    </row>
    <row r="9757" spans="2:17" hidden="1">
      <c r="B9757">
        <v>2015</v>
      </c>
      <c r="C9757">
        <v>10</v>
      </c>
      <c r="D9757" t="s">
        <v>573</v>
      </c>
      <c r="E9757" t="s">
        <v>574</v>
      </c>
      <c r="F9757" t="s">
        <v>687</v>
      </c>
      <c r="G9757" t="s">
        <v>688</v>
      </c>
      <c r="H9757" t="s">
        <v>30</v>
      </c>
      <c r="I9757" t="s">
        <v>21</v>
      </c>
      <c r="J9757" t="s">
        <v>22</v>
      </c>
      <c r="K9757" t="s">
        <v>652</v>
      </c>
      <c r="L9757" t="s">
        <v>24</v>
      </c>
      <c r="M9757" t="s">
        <v>27</v>
      </c>
      <c r="N9757">
        <v>34</v>
      </c>
      <c r="O9757">
        <v>5224</v>
      </c>
      <c r="P9757">
        <v>3544.12</v>
      </c>
      <c r="Q9757">
        <v>0</v>
      </c>
    </row>
    <row r="9758" spans="2:17" hidden="1">
      <c r="B9758">
        <v>2015</v>
      </c>
      <c r="C9758">
        <v>10</v>
      </c>
      <c r="D9758" t="s">
        <v>573</v>
      </c>
      <c r="E9758" t="s">
        <v>574</v>
      </c>
      <c r="F9758" t="s">
        <v>689</v>
      </c>
      <c r="G9758" t="s">
        <v>690</v>
      </c>
      <c r="H9758" t="s">
        <v>30</v>
      </c>
      <c r="I9758" t="s">
        <v>21</v>
      </c>
      <c r="J9758" t="s">
        <v>22</v>
      </c>
      <c r="K9758" t="s">
        <v>652</v>
      </c>
      <c r="L9758" t="s">
        <v>24</v>
      </c>
      <c r="M9758" t="s">
        <v>25</v>
      </c>
      <c r="N9758">
        <v>1003</v>
      </c>
      <c r="O9758">
        <v>9347</v>
      </c>
      <c r="P9758">
        <v>6688.91</v>
      </c>
      <c r="Q9758">
        <v>-4664.71</v>
      </c>
    </row>
    <row r="9759" spans="2:17" hidden="1">
      <c r="B9759">
        <v>2015</v>
      </c>
      <c r="C9759">
        <v>10</v>
      </c>
      <c r="D9759" t="s">
        <v>573</v>
      </c>
      <c r="E9759" t="s">
        <v>574</v>
      </c>
      <c r="F9759" t="s">
        <v>689</v>
      </c>
      <c r="G9759" t="s">
        <v>690</v>
      </c>
      <c r="H9759" t="s">
        <v>30</v>
      </c>
      <c r="I9759" t="s">
        <v>21</v>
      </c>
      <c r="J9759" t="s">
        <v>22</v>
      </c>
      <c r="K9759" t="s">
        <v>652</v>
      </c>
      <c r="L9759" t="s">
        <v>24</v>
      </c>
      <c r="M9759" t="s">
        <v>26</v>
      </c>
      <c r="N9759">
        <v>315</v>
      </c>
      <c r="O9759">
        <v>17328</v>
      </c>
      <c r="P9759">
        <v>8114.77</v>
      </c>
      <c r="Q9759">
        <v>-4718.7</v>
      </c>
    </row>
    <row r="9760" spans="2:17" hidden="1">
      <c r="B9760">
        <v>2015</v>
      </c>
      <c r="C9760">
        <v>10</v>
      </c>
      <c r="D9760" t="s">
        <v>573</v>
      </c>
      <c r="E9760" t="s">
        <v>574</v>
      </c>
      <c r="F9760" t="s">
        <v>689</v>
      </c>
      <c r="G9760" t="s">
        <v>690</v>
      </c>
      <c r="H9760" t="s">
        <v>30</v>
      </c>
      <c r="I9760" t="s">
        <v>21</v>
      </c>
      <c r="J9760" t="s">
        <v>22</v>
      </c>
      <c r="K9760" t="s">
        <v>652</v>
      </c>
      <c r="L9760" t="s">
        <v>24</v>
      </c>
      <c r="M9760" t="s">
        <v>27</v>
      </c>
      <c r="N9760">
        <v>64</v>
      </c>
      <c r="O9760">
        <v>11438</v>
      </c>
      <c r="P9760">
        <v>7704.28</v>
      </c>
      <c r="Q9760">
        <v>0</v>
      </c>
    </row>
    <row r="9761" spans="2:17" hidden="1">
      <c r="B9761">
        <v>2015</v>
      </c>
      <c r="C9761">
        <v>10</v>
      </c>
      <c r="D9761" t="s">
        <v>573</v>
      </c>
      <c r="E9761" t="s">
        <v>574</v>
      </c>
      <c r="F9761" t="s">
        <v>1043</v>
      </c>
      <c r="G9761" t="s">
        <v>1044</v>
      </c>
      <c r="H9761" t="s">
        <v>30</v>
      </c>
      <c r="I9761" t="s">
        <v>21</v>
      </c>
      <c r="J9761" t="s">
        <v>22</v>
      </c>
      <c r="K9761" t="s">
        <v>652</v>
      </c>
      <c r="L9761" t="s">
        <v>24</v>
      </c>
      <c r="M9761" t="s">
        <v>25</v>
      </c>
      <c r="N9761">
        <v>172</v>
      </c>
      <c r="O9761">
        <v>2025</v>
      </c>
      <c r="P9761">
        <v>1208.23</v>
      </c>
      <c r="Q9761">
        <v>-1010.43</v>
      </c>
    </row>
    <row r="9762" spans="2:17" hidden="1">
      <c r="B9762">
        <v>2015</v>
      </c>
      <c r="C9762">
        <v>10</v>
      </c>
      <c r="D9762" t="s">
        <v>573</v>
      </c>
      <c r="E9762" t="s">
        <v>574</v>
      </c>
      <c r="F9762" t="s">
        <v>1043</v>
      </c>
      <c r="G9762" t="s">
        <v>1044</v>
      </c>
      <c r="H9762" t="s">
        <v>30</v>
      </c>
      <c r="I9762" t="s">
        <v>21</v>
      </c>
      <c r="J9762" t="s">
        <v>22</v>
      </c>
      <c r="K9762" t="s">
        <v>652</v>
      </c>
      <c r="L9762" t="s">
        <v>24</v>
      </c>
      <c r="M9762" t="s">
        <v>26</v>
      </c>
      <c r="N9762">
        <v>80</v>
      </c>
      <c r="O9762">
        <v>4330</v>
      </c>
      <c r="P9762">
        <v>2015.3</v>
      </c>
      <c r="Q9762">
        <v>-1198.4000000000001</v>
      </c>
    </row>
    <row r="9763" spans="2:17" hidden="1">
      <c r="B9763">
        <v>2015</v>
      </c>
      <c r="C9763">
        <v>10</v>
      </c>
      <c r="D9763" t="s">
        <v>573</v>
      </c>
      <c r="E9763" t="s">
        <v>574</v>
      </c>
      <c r="F9763" t="s">
        <v>1043</v>
      </c>
      <c r="G9763" t="s">
        <v>1044</v>
      </c>
      <c r="H9763" t="s">
        <v>30</v>
      </c>
      <c r="I9763" t="s">
        <v>21</v>
      </c>
      <c r="J9763" t="s">
        <v>22</v>
      </c>
      <c r="K9763" t="s">
        <v>652</v>
      </c>
      <c r="L9763" t="s">
        <v>24</v>
      </c>
      <c r="M9763" t="s">
        <v>27</v>
      </c>
      <c r="N9763">
        <v>82</v>
      </c>
      <c r="O9763">
        <v>21080</v>
      </c>
      <c r="P9763">
        <v>14007.58</v>
      </c>
      <c r="Q9763">
        <v>0</v>
      </c>
    </row>
    <row r="9764" spans="2:17" hidden="1">
      <c r="B9764">
        <v>2015</v>
      </c>
      <c r="C9764">
        <v>10</v>
      </c>
      <c r="D9764" t="s">
        <v>573</v>
      </c>
      <c r="E9764" t="s">
        <v>574</v>
      </c>
      <c r="F9764" t="s">
        <v>691</v>
      </c>
      <c r="G9764" t="s">
        <v>692</v>
      </c>
      <c r="H9764" t="s">
        <v>30</v>
      </c>
      <c r="I9764" t="s">
        <v>21</v>
      </c>
      <c r="J9764" t="s">
        <v>31</v>
      </c>
      <c r="K9764" t="s">
        <v>693</v>
      </c>
      <c r="L9764" t="s">
        <v>24</v>
      </c>
      <c r="M9764" t="s">
        <v>25</v>
      </c>
      <c r="N9764">
        <v>7007</v>
      </c>
      <c r="O9764">
        <v>73923.39</v>
      </c>
      <c r="P9764">
        <v>45944.639999999999</v>
      </c>
      <c r="Q9764">
        <v>-34672.51</v>
      </c>
    </row>
    <row r="9765" spans="2:17" hidden="1">
      <c r="B9765">
        <v>2015</v>
      </c>
      <c r="C9765">
        <v>10</v>
      </c>
      <c r="D9765" t="s">
        <v>573</v>
      </c>
      <c r="E9765" t="s">
        <v>574</v>
      </c>
      <c r="F9765" t="s">
        <v>691</v>
      </c>
      <c r="G9765" t="s">
        <v>692</v>
      </c>
      <c r="H9765" t="s">
        <v>30</v>
      </c>
      <c r="I9765" t="s">
        <v>21</v>
      </c>
      <c r="J9765" t="s">
        <v>31</v>
      </c>
      <c r="K9765" t="s">
        <v>693</v>
      </c>
      <c r="L9765" t="s">
        <v>24</v>
      </c>
      <c r="M9765" t="s">
        <v>26</v>
      </c>
      <c r="N9765">
        <v>1967</v>
      </c>
      <c r="O9765">
        <v>105353.21</v>
      </c>
      <c r="P9765">
        <v>46153.65</v>
      </c>
      <c r="Q9765">
        <v>-27694.61</v>
      </c>
    </row>
    <row r="9766" spans="2:17" hidden="1">
      <c r="B9766">
        <v>2015</v>
      </c>
      <c r="C9766">
        <v>10</v>
      </c>
      <c r="D9766" t="s">
        <v>573</v>
      </c>
      <c r="E9766" t="s">
        <v>574</v>
      </c>
      <c r="F9766" t="s">
        <v>691</v>
      </c>
      <c r="G9766" t="s">
        <v>692</v>
      </c>
      <c r="H9766" t="s">
        <v>30</v>
      </c>
      <c r="I9766" t="s">
        <v>21</v>
      </c>
      <c r="J9766" t="s">
        <v>31</v>
      </c>
      <c r="K9766" t="s">
        <v>693</v>
      </c>
      <c r="L9766" t="s">
        <v>24</v>
      </c>
      <c r="M9766" t="s">
        <v>27</v>
      </c>
      <c r="N9766">
        <v>255</v>
      </c>
      <c r="O9766">
        <v>39391.19</v>
      </c>
      <c r="P9766">
        <v>25082.74</v>
      </c>
      <c r="Q9766">
        <v>70.349999999999994</v>
      </c>
    </row>
    <row r="9767" spans="2:17" hidden="1">
      <c r="B9767">
        <v>2015</v>
      </c>
      <c r="C9767">
        <v>10</v>
      </c>
      <c r="D9767" t="s">
        <v>573</v>
      </c>
      <c r="E9767" t="s">
        <v>574</v>
      </c>
      <c r="F9767" t="s">
        <v>694</v>
      </c>
      <c r="G9767" t="s">
        <v>695</v>
      </c>
      <c r="H9767" t="s">
        <v>30</v>
      </c>
      <c r="I9767" t="s">
        <v>21</v>
      </c>
      <c r="J9767" t="s">
        <v>31</v>
      </c>
      <c r="K9767" t="s">
        <v>380</v>
      </c>
      <c r="L9767" t="s">
        <v>24</v>
      </c>
      <c r="M9767" t="s">
        <v>25</v>
      </c>
      <c r="N9767">
        <v>1682</v>
      </c>
      <c r="O9767">
        <v>13662.66</v>
      </c>
      <c r="P9767">
        <v>10927.71</v>
      </c>
      <c r="Q9767">
        <v>-6817.4</v>
      </c>
    </row>
    <row r="9768" spans="2:17" hidden="1">
      <c r="B9768">
        <v>2015</v>
      </c>
      <c r="C9768">
        <v>10</v>
      </c>
      <c r="D9768" t="s">
        <v>573</v>
      </c>
      <c r="E9768" t="s">
        <v>574</v>
      </c>
      <c r="F9768" t="s">
        <v>694</v>
      </c>
      <c r="G9768" t="s">
        <v>695</v>
      </c>
      <c r="H9768" t="s">
        <v>30</v>
      </c>
      <c r="I9768" t="s">
        <v>21</v>
      </c>
      <c r="J9768" t="s">
        <v>31</v>
      </c>
      <c r="K9768" t="s">
        <v>380</v>
      </c>
      <c r="L9768" t="s">
        <v>24</v>
      </c>
      <c r="M9768" t="s">
        <v>26</v>
      </c>
      <c r="N9768">
        <v>307</v>
      </c>
      <c r="O9768">
        <v>16748.72</v>
      </c>
      <c r="P9768">
        <v>7824.37</v>
      </c>
      <c r="Q9768">
        <v>-4600.33</v>
      </c>
    </row>
    <row r="9769" spans="2:17" hidden="1">
      <c r="B9769">
        <v>2015</v>
      </c>
      <c r="C9769">
        <v>10</v>
      </c>
      <c r="D9769" t="s">
        <v>573</v>
      </c>
      <c r="E9769" t="s">
        <v>574</v>
      </c>
      <c r="F9769" t="s">
        <v>694</v>
      </c>
      <c r="G9769" t="s">
        <v>695</v>
      </c>
      <c r="H9769" t="s">
        <v>30</v>
      </c>
      <c r="I9769" t="s">
        <v>21</v>
      </c>
      <c r="J9769" t="s">
        <v>31</v>
      </c>
      <c r="K9769" t="s">
        <v>380</v>
      </c>
      <c r="L9769" t="s">
        <v>24</v>
      </c>
      <c r="M9769" t="s">
        <v>27</v>
      </c>
      <c r="N9769">
        <v>39</v>
      </c>
      <c r="O9769">
        <v>7941.45</v>
      </c>
      <c r="P9769">
        <v>5324.19</v>
      </c>
      <c r="Q9769">
        <v>0</v>
      </c>
    </row>
    <row r="9770" spans="2:17" hidden="1">
      <c r="B9770">
        <v>2015</v>
      </c>
      <c r="C9770">
        <v>10</v>
      </c>
      <c r="D9770" t="s">
        <v>573</v>
      </c>
      <c r="E9770" t="s">
        <v>574</v>
      </c>
      <c r="F9770" t="s">
        <v>696</v>
      </c>
      <c r="G9770" t="s">
        <v>697</v>
      </c>
      <c r="H9770" t="s">
        <v>30</v>
      </c>
      <c r="I9770" t="s">
        <v>21</v>
      </c>
      <c r="J9770" t="s">
        <v>31</v>
      </c>
      <c r="K9770" t="s">
        <v>693</v>
      </c>
      <c r="L9770" t="s">
        <v>24</v>
      </c>
      <c r="M9770" t="s">
        <v>25</v>
      </c>
      <c r="N9770">
        <v>10221</v>
      </c>
      <c r="O9770">
        <v>83891.64</v>
      </c>
      <c r="P9770">
        <v>63757.54</v>
      </c>
      <c r="Q9770">
        <v>-39345.58</v>
      </c>
    </row>
    <row r="9771" spans="2:17" hidden="1">
      <c r="B9771">
        <v>2015</v>
      </c>
      <c r="C9771">
        <v>10</v>
      </c>
      <c r="D9771" t="s">
        <v>573</v>
      </c>
      <c r="E9771" t="s">
        <v>574</v>
      </c>
      <c r="F9771" t="s">
        <v>696</v>
      </c>
      <c r="G9771" t="s">
        <v>697</v>
      </c>
      <c r="H9771" t="s">
        <v>30</v>
      </c>
      <c r="I9771" t="s">
        <v>21</v>
      </c>
      <c r="J9771" t="s">
        <v>31</v>
      </c>
      <c r="K9771" t="s">
        <v>693</v>
      </c>
      <c r="L9771" t="s">
        <v>24</v>
      </c>
      <c r="M9771" t="s">
        <v>26</v>
      </c>
      <c r="N9771">
        <v>2532</v>
      </c>
      <c r="O9771">
        <v>140913.09</v>
      </c>
      <c r="P9771">
        <v>62627.58</v>
      </c>
      <c r="Q9771">
        <v>-35640.31</v>
      </c>
    </row>
    <row r="9772" spans="2:17" hidden="1">
      <c r="B9772">
        <v>2015</v>
      </c>
      <c r="C9772">
        <v>10</v>
      </c>
      <c r="D9772" t="s">
        <v>573</v>
      </c>
      <c r="E9772" t="s">
        <v>574</v>
      </c>
      <c r="F9772" t="s">
        <v>696</v>
      </c>
      <c r="G9772" t="s">
        <v>697</v>
      </c>
      <c r="H9772" t="s">
        <v>30</v>
      </c>
      <c r="I9772" t="s">
        <v>21</v>
      </c>
      <c r="J9772" t="s">
        <v>31</v>
      </c>
      <c r="K9772" t="s">
        <v>693</v>
      </c>
      <c r="L9772" t="s">
        <v>24</v>
      </c>
      <c r="M9772" t="s">
        <v>27</v>
      </c>
      <c r="N9772">
        <v>564</v>
      </c>
      <c r="O9772">
        <v>119331.62</v>
      </c>
      <c r="P9772">
        <v>75089.09</v>
      </c>
      <c r="Q9772">
        <v>42.21</v>
      </c>
    </row>
    <row r="9773" spans="2:17" hidden="1">
      <c r="B9773">
        <v>2015</v>
      </c>
      <c r="C9773">
        <v>10</v>
      </c>
      <c r="D9773" t="s">
        <v>573</v>
      </c>
      <c r="E9773" t="s">
        <v>574</v>
      </c>
      <c r="F9773" t="s">
        <v>698</v>
      </c>
      <c r="G9773" t="s">
        <v>699</v>
      </c>
      <c r="H9773" t="s">
        <v>30</v>
      </c>
      <c r="I9773" t="s">
        <v>21</v>
      </c>
      <c r="J9773" t="s">
        <v>22</v>
      </c>
      <c r="K9773" t="s">
        <v>700</v>
      </c>
      <c r="L9773" t="s">
        <v>24</v>
      </c>
      <c r="M9773" t="s">
        <v>25</v>
      </c>
      <c r="N9773">
        <v>1049</v>
      </c>
      <c r="O9773">
        <v>7101.32</v>
      </c>
      <c r="P9773">
        <v>6610.55</v>
      </c>
      <c r="Q9773">
        <v>-3543.94</v>
      </c>
    </row>
    <row r="9774" spans="2:17" hidden="1">
      <c r="B9774">
        <v>2015</v>
      </c>
      <c r="C9774">
        <v>10</v>
      </c>
      <c r="D9774" t="s">
        <v>573</v>
      </c>
      <c r="E9774" t="s">
        <v>574</v>
      </c>
      <c r="F9774" t="s">
        <v>698</v>
      </c>
      <c r="G9774" t="s">
        <v>699</v>
      </c>
      <c r="H9774" t="s">
        <v>30</v>
      </c>
      <c r="I9774" t="s">
        <v>21</v>
      </c>
      <c r="J9774" t="s">
        <v>22</v>
      </c>
      <c r="K9774" t="s">
        <v>700</v>
      </c>
      <c r="L9774" t="s">
        <v>24</v>
      </c>
      <c r="M9774" t="s">
        <v>26</v>
      </c>
      <c r="N9774">
        <v>64</v>
      </c>
      <c r="O9774">
        <v>3009.28</v>
      </c>
      <c r="P9774">
        <v>1319.69</v>
      </c>
      <c r="Q9774">
        <v>-960.5</v>
      </c>
    </row>
    <row r="9775" spans="2:17" hidden="1">
      <c r="B9775">
        <v>2015</v>
      </c>
      <c r="C9775">
        <v>10</v>
      </c>
      <c r="D9775" t="s">
        <v>573</v>
      </c>
      <c r="E9775" t="s">
        <v>574</v>
      </c>
      <c r="F9775" t="s">
        <v>698</v>
      </c>
      <c r="G9775" t="s">
        <v>699</v>
      </c>
      <c r="H9775" t="s">
        <v>30</v>
      </c>
      <c r="I9775" t="s">
        <v>21</v>
      </c>
      <c r="J9775" t="s">
        <v>22</v>
      </c>
      <c r="K9775" t="s">
        <v>700</v>
      </c>
      <c r="L9775" t="s">
        <v>24</v>
      </c>
      <c r="M9775" t="s">
        <v>27</v>
      </c>
      <c r="N9775">
        <v>5</v>
      </c>
      <c r="O9775">
        <v>746.8</v>
      </c>
      <c r="P9775">
        <v>508.05</v>
      </c>
      <c r="Q9775">
        <v>0</v>
      </c>
    </row>
    <row r="9776" spans="2:17" hidden="1">
      <c r="B9776">
        <v>2015</v>
      </c>
      <c r="C9776">
        <v>10</v>
      </c>
      <c r="D9776" t="s">
        <v>701</v>
      </c>
      <c r="E9776" t="s">
        <v>702</v>
      </c>
      <c r="F9776" t="s">
        <v>703</v>
      </c>
      <c r="G9776" t="s">
        <v>704</v>
      </c>
      <c r="H9776" t="s">
        <v>140</v>
      </c>
      <c r="I9776" t="s">
        <v>1076</v>
      </c>
      <c r="J9776" t="s">
        <v>31</v>
      </c>
      <c r="K9776" t="s">
        <v>705</v>
      </c>
      <c r="L9776" t="s">
        <v>24</v>
      </c>
      <c r="M9776" t="s">
        <v>25</v>
      </c>
      <c r="N9776">
        <v>31798</v>
      </c>
      <c r="O9776">
        <v>384565</v>
      </c>
      <c r="P9776">
        <v>266813.28999999998</v>
      </c>
      <c r="Q9776">
        <v>-57339.040000000001</v>
      </c>
    </row>
    <row r="9777" spans="2:17" hidden="1">
      <c r="B9777">
        <v>2015</v>
      </c>
      <c r="C9777">
        <v>10</v>
      </c>
      <c r="D9777" t="s">
        <v>701</v>
      </c>
      <c r="E9777" t="s">
        <v>702</v>
      </c>
      <c r="F9777" t="s">
        <v>703</v>
      </c>
      <c r="G9777" t="s">
        <v>704</v>
      </c>
      <c r="H9777" t="s">
        <v>140</v>
      </c>
      <c r="I9777" t="s">
        <v>1076</v>
      </c>
      <c r="J9777" t="s">
        <v>31</v>
      </c>
      <c r="K9777" t="s">
        <v>705</v>
      </c>
      <c r="L9777" t="s">
        <v>24</v>
      </c>
      <c r="M9777" t="s">
        <v>26</v>
      </c>
      <c r="N9777">
        <v>29997</v>
      </c>
      <c r="O9777">
        <v>1743533</v>
      </c>
      <c r="P9777">
        <v>995184.22</v>
      </c>
      <c r="Q9777">
        <v>-134086.59</v>
      </c>
    </row>
    <row r="9778" spans="2:17" hidden="1">
      <c r="B9778">
        <v>2015</v>
      </c>
      <c r="C9778">
        <v>10</v>
      </c>
      <c r="D9778" t="s">
        <v>701</v>
      </c>
      <c r="E9778" t="s">
        <v>702</v>
      </c>
      <c r="F9778" t="s">
        <v>703</v>
      </c>
      <c r="G9778" t="s">
        <v>704</v>
      </c>
      <c r="H9778" t="s">
        <v>140</v>
      </c>
      <c r="I9778" t="s">
        <v>1076</v>
      </c>
      <c r="J9778" t="s">
        <v>31</v>
      </c>
      <c r="K9778" t="s">
        <v>705</v>
      </c>
      <c r="L9778" t="s">
        <v>24</v>
      </c>
      <c r="M9778" t="s">
        <v>27</v>
      </c>
      <c r="N9778">
        <v>12047</v>
      </c>
      <c r="O9778">
        <v>2515008</v>
      </c>
      <c r="P9778">
        <v>1580697.97</v>
      </c>
      <c r="Q9778">
        <v>44593.71</v>
      </c>
    </row>
    <row r="9779" spans="2:17" hidden="1">
      <c r="B9779">
        <v>2015</v>
      </c>
      <c r="C9779">
        <v>10</v>
      </c>
      <c r="D9779" t="s">
        <v>701</v>
      </c>
      <c r="E9779" t="s">
        <v>702</v>
      </c>
      <c r="F9779" t="s">
        <v>706</v>
      </c>
      <c r="G9779" t="s">
        <v>707</v>
      </c>
      <c r="H9779" t="s">
        <v>140</v>
      </c>
      <c r="I9779" t="s">
        <v>1076</v>
      </c>
      <c r="J9779" t="s">
        <v>31</v>
      </c>
      <c r="K9779" t="s">
        <v>708</v>
      </c>
      <c r="L9779" t="s">
        <v>24</v>
      </c>
      <c r="M9779" t="s">
        <v>25</v>
      </c>
      <c r="N9779">
        <v>11532</v>
      </c>
      <c r="O9779">
        <v>144080</v>
      </c>
      <c r="P9779">
        <v>98991</v>
      </c>
      <c r="Q9779">
        <v>-21549.56</v>
      </c>
    </row>
    <row r="9780" spans="2:17" hidden="1">
      <c r="B9780">
        <v>2015</v>
      </c>
      <c r="C9780">
        <v>10</v>
      </c>
      <c r="D9780" t="s">
        <v>701</v>
      </c>
      <c r="E9780" t="s">
        <v>702</v>
      </c>
      <c r="F9780" t="s">
        <v>706</v>
      </c>
      <c r="G9780" t="s">
        <v>707</v>
      </c>
      <c r="H9780" t="s">
        <v>140</v>
      </c>
      <c r="I9780" t="s">
        <v>1076</v>
      </c>
      <c r="J9780" t="s">
        <v>31</v>
      </c>
      <c r="K9780" t="s">
        <v>708</v>
      </c>
      <c r="L9780" t="s">
        <v>24</v>
      </c>
      <c r="M9780" t="s">
        <v>26</v>
      </c>
      <c r="N9780">
        <v>14872</v>
      </c>
      <c r="O9780">
        <v>904800</v>
      </c>
      <c r="P9780">
        <v>518762.91</v>
      </c>
      <c r="Q9780">
        <v>-66775.28</v>
      </c>
    </row>
    <row r="9781" spans="2:17" hidden="1">
      <c r="B9781">
        <v>2015</v>
      </c>
      <c r="C9781">
        <v>10</v>
      </c>
      <c r="D9781" t="s">
        <v>701</v>
      </c>
      <c r="E9781" t="s">
        <v>702</v>
      </c>
      <c r="F9781" t="s">
        <v>706</v>
      </c>
      <c r="G9781" t="s">
        <v>707</v>
      </c>
      <c r="H9781" t="s">
        <v>140</v>
      </c>
      <c r="I9781" t="s">
        <v>1076</v>
      </c>
      <c r="J9781" t="s">
        <v>31</v>
      </c>
      <c r="K9781" t="s">
        <v>708</v>
      </c>
      <c r="L9781" t="s">
        <v>24</v>
      </c>
      <c r="M9781" t="s">
        <v>27</v>
      </c>
      <c r="N9781">
        <v>7579</v>
      </c>
      <c r="O9781">
        <v>1458793</v>
      </c>
      <c r="P9781">
        <v>920863.77</v>
      </c>
      <c r="Q9781">
        <v>25918.86</v>
      </c>
    </row>
    <row r="9782" spans="2:17" hidden="1">
      <c r="B9782">
        <v>2015</v>
      </c>
      <c r="C9782">
        <v>10</v>
      </c>
      <c r="D9782" t="s">
        <v>701</v>
      </c>
      <c r="E9782" t="s">
        <v>702</v>
      </c>
      <c r="F9782" t="s">
        <v>709</v>
      </c>
      <c r="G9782" t="s">
        <v>710</v>
      </c>
      <c r="H9782" t="s">
        <v>121</v>
      </c>
      <c r="I9782" t="s">
        <v>1076</v>
      </c>
      <c r="J9782" t="s">
        <v>31</v>
      </c>
      <c r="K9782" t="s">
        <v>711</v>
      </c>
      <c r="L9782" t="s">
        <v>24</v>
      </c>
      <c r="M9782" t="s">
        <v>25</v>
      </c>
      <c r="N9782">
        <v>7846</v>
      </c>
      <c r="O9782">
        <v>74934</v>
      </c>
      <c r="P9782">
        <v>58378.45</v>
      </c>
      <c r="Q9782">
        <v>-11434.76</v>
      </c>
    </row>
    <row r="9783" spans="2:17" hidden="1">
      <c r="B9783">
        <v>2015</v>
      </c>
      <c r="C9783">
        <v>10</v>
      </c>
      <c r="D9783" t="s">
        <v>701</v>
      </c>
      <c r="E9783" t="s">
        <v>702</v>
      </c>
      <c r="F9783" t="s">
        <v>709</v>
      </c>
      <c r="G9783" t="s">
        <v>710</v>
      </c>
      <c r="H9783" t="s">
        <v>121</v>
      </c>
      <c r="I9783" t="s">
        <v>1076</v>
      </c>
      <c r="J9783" t="s">
        <v>31</v>
      </c>
      <c r="K9783" t="s">
        <v>711</v>
      </c>
      <c r="L9783" t="s">
        <v>24</v>
      </c>
      <c r="M9783" t="s">
        <v>26</v>
      </c>
      <c r="N9783">
        <v>3094</v>
      </c>
      <c r="O9783">
        <v>172209</v>
      </c>
      <c r="P9783">
        <v>100411.39</v>
      </c>
      <c r="Q9783">
        <v>-14170.52</v>
      </c>
    </row>
    <row r="9784" spans="2:17" hidden="1">
      <c r="B9784">
        <v>2015</v>
      </c>
      <c r="C9784">
        <v>10</v>
      </c>
      <c r="D9784" t="s">
        <v>701</v>
      </c>
      <c r="E9784" t="s">
        <v>702</v>
      </c>
      <c r="F9784" t="s">
        <v>709</v>
      </c>
      <c r="G9784" t="s">
        <v>710</v>
      </c>
      <c r="H9784" t="s">
        <v>121</v>
      </c>
      <c r="I9784" t="s">
        <v>1076</v>
      </c>
      <c r="J9784" t="s">
        <v>31</v>
      </c>
      <c r="K9784" t="s">
        <v>711</v>
      </c>
      <c r="L9784" t="s">
        <v>24</v>
      </c>
      <c r="M9784" t="s">
        <v>27</v>
      </c>
      <c r="N9784">
        <v>1353</v>
      </c>
      <c r="O9784">
        <v>373959</v>
      </c>
      <c r="P9784">
        <v>239047.07</v>
      </c>
      <c r="Q9784">
        <v>6740.91</v>
      </c>
    </row>
    <row r="9785" spans="2:17" hidden="1">
      <c r="B9785">
        <v>2015</v>
      </c>
      <c r="C9785">
        <v>10</v>
      </c>
      <c r="D9785" t="s">
        <v>701</v>
      </c>
      <c r="E9785" t="s">
        <v>702</v>
      </c>
      <c r="F9785" t="s">
        <v>712</v>
      </c>
      <c r="G9785" t="s">
        <v>713</v>
      </c>
      <c r="H9785" t="s">
        <v>153</v>
      </c>
      <c r="I9785" t="s">
        <v>21</v>
      </c>
      <c r="J9785" t="s">
        <v>31</v>
      </c>
      <c r="K9785" t="s">
        <v>714</v>
      </c>
      <c r="L9785" t="s">
        <v>24</v>
      </c>
      <c r="M9785" t="s">
        <v>25</v>
      </c>
      <c r="N9785">
        <v>1873</v>
      </c>
      <c r="O9785">
        <v>23178</v>
      </c>
      <c r="P9785">
        <v>12681.28</v>
      </c>
      <c r="Q9785">
        <v>-9626.27</v>
      </c>
    </row>
    <row r="9786" spans="2:17" hidden="1">
      <c r="B9786">
        <v>2015</v>
      </c>
      <c r="C9786">
        <v>10</v>
      </c>
      <c r="D9786" t="s">
        <v>701</v>
      </c>
      <c r="E9786" t="s">
        <v>702</v>
      </c>
      <c r="F9786" t="s">
        <v>712</v>
      </c>
      <c r="G9786" t="s">
        <v>713</v>
      </c>
      <c r="H9786" t="s">
        <v>153</v>
      </c>
      <c r="I9786" t="s">
        <v>21</v>
      </c>
      <c r="J9786" t="s">
        <v>31</v>
      </c>
      <c r="K9786" t="s">
        <v>714</v>
      </c>
      <c r="L9786" t="s">
        <v>24</v>
      </c>
      <c r="M9786" t="s">
        <v>26</v>
      </c>
      <c r="N9786">
        <v>1005</v>
      </c>
      <c r="O9786">
        <v>51780</v>
      </c>
      <c r="P9786">
        <v>25807.52</v>
      </c>
      <c r="Q9786">
        <v>-12522.3</v>
      </c>
    </row>
    <row r="9787" spans="2:17" hidden="1">
      <c r="B9787">
        <v>2015</v>
      </c>
      <c r="C9787">
        <v>10</v>
      </c>
      <c r="D9787" t="s">
        <v>701</v>
      </c>
      <c r="E9787" t="s">
        <v>702</v>
      </c>
      <c r="F9787" t="s">
        <v>712</v>
      </c>
      <c r="G9787" t="s">
        <v>713</v>
      </c>
      <c r="H9787" t="s">
        <v>153</v>
      </c>
      <c r="I9787" t="s">
        <v>21</v>
      </c>
      <c r="J9787" t="s">
        <v>31</v>
      </c>
      <c r="K9787" t="s">
        <v>714</v>
      </c>
      <c r="L9787" t="s">
        <v>24</v>
      </c>
      <c r="M9787" t="s">
        <v>27</v>
      </c>
      <c r="N9787">
        <v>262</v>
      </c>
      <c r="O9787">
        <v>107361</v>
      </c>
      <c r="P9787">
        <v>74978.64</v>
      </c>
      <c r="Q9787">
        <v>2109.08</v>
      </c>
    </row>
    <row r="9788" spans="2:17" hidden="1">
      <c r="B9788">
        <v>2015</v>
      </c>
      <c r="C9788">
        <v>10</v>
      </c>
      <c r="D9788" t="s">
        <v>701</v>
      </c>
      <c r="E9788" t="s">
        <v>702</v>
      </c>
      <c r="F9788" t="s">
        <v>715</v>
      </c>
      <c r="G9788" t="s">
        <v>716</v>
      </c>
      <c r="H9788" t="s">
        <v>153</v>
      </c>
      <c r="I9788" t="s">
        <v>21</v>
      </c>
      <c r="J9788" t="s">
        <v>31</v>
      </c>
      <c r="K9788" t="s">
        <v>717</v>
      </c>
      <c r="L9788" t="s">
        <v>24</v>
      </c>
      <c r="M9788" t="s">
        <v>25</v>
      </c>
      <c r="N9788">
        <v>9165</v>
      </c>
      <c r="O9788">
        <v>96826</v>
      </c>
      <c r="P9788">
        <v>57909.96</v>
      </c>
      <c r="Q9788">
        <v>-40343.64</v>
      </c>
    </row>
    <row r="9789" spans="2:17" hidden="1">
      <c r="B9789">
        <v>2015</v>
      </c>
      <c r="C9789">
        <v>10</v>
      </c>
      <c r="D9789" t="s">
        <v>701</v>
      </c>
      <c r="E9789" t="s">
        <v>702</v>
      </c>
      <c r="F9789" t="s">
        <v>715</v>
      </c>
      <c r="G9789" t="s">
        <v>716</v>
      </c>
      <c r="H9789" t="s">
        <v>153</v>
      </c>
      <c r="I9789" t="s">
        <v>21</v>
      </c>
      <c r="J9789" t="s">
        <v>31</v>
      </c>
      <c r="K9789" t="s">
        <v>717</v>
      </c>
      <c r="L9789" t="s">
        <v>24</v>
      </c>
      <c r="M9789" t="s">
        <v>26</v>
      </c>
      <c r="N9789">
        <v>2716</v>
      </c>
      <c r="O9789">
        <v>135855</v>
      </c>
      <c r="P9789">
        <v>67176.210000000006</v>
      </c>
      <c r="Q9789">
        <v>-33950</v>
      </c>
    </row>
    <row r="9790" spans="2:17" hidden="1">
      <c r="B9790">
        <v>2015</v>
      </c>
      <c r="C9790">
        <v>10</v>
      </c>
      <c r="D9790" t="s">
        <v>701</v>
      </c>
      <c r="E9790" t="s">
        <v>702</v>
      </c>
      <c r="F9790" t="s">
        <v>715</v>
      </c>
      <c r="G9790" t="s">
        <v>716</v>
      </c>
      <c r="H9790" t="s">
        <v>153</v>
      </c>
      <c r="I9790" t="s">
        <v>21</v>
      </c>
      <c r="J9790" t="s">
        <v>31</v>
      </c>
      <c r="K9790" t="s">
        <v>717</v>
      </c>
      <c r="L9790" t="s">
        <v>24</v>
      </c>
      <c r="M9790" t="s">
        <v>27</v>
      </c>
      <c r="N9790">
        <v>374</v>
      </c>
      <c r="O9790">
        <v>105250</v>
      </c>
      <c r="P9790">
        <v>73746.89</v>
      </c>
      <c r="Q9790">
        <v>1665</v>
      </c>
    </row>
    <row r="9791" spans="2:17" hidden="1">
      <c r="B9791">
        <v>2015</v>
      </c>
      <c r="C9791">
        <v>10</v>
      </c>
      <c r="D9791" t="s">
        <v>701</v>
      </c>
      <c r="E9791" t="s">
        <v>702</v>
      </c>
      <c r="F9791" t="s">
        <v>718</v>
      </c>
      <c r="G9791" t="s">
        <v>719</v>
      </c>
      <c r="H9791" t="s">
        <v>20</v>
      </c>
      <c r="I9791" t="s">
        <v>21</v>
      </c>
      <c r="J9791" t="s">
        <v>31</v>
      </c>
      <c r="K9791" t="s">
        <v>720</v>
      </c>
      <c r="L9791" t="s">
        <v>24</v>
      </c>
      <c r="M9791" t="s">
        <v>25</v>
      </c>
      <c r="N9791">
        <v>30795</v>
      </c>
      <c r="O9791">
        <v>233056</v>
      </c>
      <c r="P9791">
        <v>186709.38</v>
      </c>
      <c r="Q9791">
        <v>-108197.65</v>
      </c>
    </row>
    <row r="9792" spans="2:17" hidden="1">
      <c r="B9792">
        <v>2015</v>
      </c>
      <c r="C9792">
        <v>10</v>
      </c>
      <c r="D9792" t="s">
        <v>701</v>
      </c>
      <c r="E9792" t="s">
        <v>702</v>
      </c>
      <c r="F9792" t="s">
        <v>718</v>
      </c>
      <c r="G9792" t="s">
        <v>719</v>
      </c>
      <c r="H9792" t="s">
        <v>20</v>
      </c>
      <c r="I9792" t="s">
        <v>21</v>
      </c>
      <c r="J9792" t="s">
        <v>31</v>
      </c>
      <c r="K9792" t="s">
        <v>720</v>
      </c>
      <c r="L9792" t="s">
        <v>24</v>
      </c>
      <c r="M9792" t="s">
        <v>26</v>
      </c>
      <c r="N9792">
        <v>5694</v>
      </c>
      <c r="O9792">
        <v>292168</v>
      </c>
      <c r="P9792">
        <v>161757.20000000001</v>
      </c>
      <c r="Q9792">
        <v>-79317.42</v>
      </c>
    </row>
    <row r="9793" spans="2:17" hidden="1">
      <c r="B9793">
        <v>2015</v>
      </c>
      <c r="C9793">
        <v>10</v>
      </c>
      <c r="D9793" t="s">
        <v>701</v>
      </c>
      <c r="E9793" t="s">
        <v>702</v>
      </c>
      <c r="F9793" t="s">
        <v>718</v>
      </c>
      <c r="G9793" t="s">
        <v>719</v>
      </c>
      <c r="H9793" t="s">
        <v>20</v>
      </c>
      <c r="I9793" t="s">
        <v>21</v>
      </c>
      <c r="J9793" t="s">
        <v>31</v>
      </c>
      <c r="K9793" t="s">
        <v>720</v>
      </c>
      <c r="L9793" t="s">
        <v>24</v>
      </c>
      <c r="M9793" t="s">
        <v>27</v>
      </c>
      <c r="N9793">
        <v>1010</v>
      </c>
      <c r="O9793">
        <v>223354</v>
      </c>
      <c r="P9793">
        <v>176014.04</v>
      </c>
      <c r="Q9793">
        <v>4817.34</v>
      </c>
    </row>
    <row r="9794" spans="2:17" hidden="1">
      <c r="B9794">
        <v>2015</v>
      </c>
      <c r="C9794">
        <v>10</v>
      </c>
      <c r="D9794" t="s">
        <v>701</v>
      </c>
      <c r="E9794" t="s">
        <v>702</v>
      </c>
      <c r="F9794" t="s">
        <v>721</v>
      </c>
      <c r="G9794" t="s">
        <v>722</v>
      </c>
      <c r="H9794" t="s">
        <v>144</v>
      </c>
      <c r="I9794" t="s">
        <v>21</v>
      </c>
      <c r="J9794" t="s">
        <v>31</v>
      </c>
      <c r="K9794" t="s">
        <v>723</v>
      </c>
      <c r="L9794" t="s">
        <v>24</v>
      </c>
      <c r="M9794" t="s">
        <v>25</v>
      </c>
      <c r="N9794">
        <v>299</v>
      </c>
      <c r="O9794">
        <v>3757</v>
      </c>
      <c r="P9794">
        <v>2215.8000000000002</v>
      </c>
      <c r="Q9794">
        <v>-1731.53</v>
      </c>
    </row>
    <row r="9795" spans="2:17" hidden="1">
      <c r="B9795">
        <v>2015</v>
      </c>
      <c r="C9795">
        <v>10</v>
      </c>
      <c r="D9795" t="s">
        <v>701</v>
      </c>
      <c r="E9795" t="s">
        <v>702</v>
      </c>
      <c r="F9795" t="s">
        <v>721</v>
      </c>
      <c r="G9795" t="s">
        <v>722</v>
      </c>
      <c r="H9795" t="s">
        <v>144</v>
      </c>
      <c r="I9795" t="s">
        <v>21</v>
      </c>
      <c r="J9795" t="s">
        <v>31</v>
      </c>
      <c r="K9795" t="s">
        <v>723</v>
      </c>
      <c r="L9795" t="s">
        <v>24</v>
      </c>
      <c r="M9795" t="s">
        <v>26</v>
      </c>
      <c r="N9795">
        <v>244</v>
      </c>
      <c r="O9795">
        <v>13174</v>
      </c>
      <c r="P9795">
        <v>7362.76</v>
      </c>
      <c r="Q9795">
        <v>-3374.52</v>
      </c>
    </row>
    <row r="9796" spans="2:17" hidden="1">
      <c r="B9796">
        <v>2015</v>
      </c>
      <c r="C9796">
        <v>10</v>
      </c>
      <c r="D9796" t="s">
        <v>701</v>
      </c>
      <c r="E9796" t="s">
        <v>702</v>
      </c>
      <c r="F9796" t="s">
        <v>721</v>
      </c>
      <c r="G9796" t="s">
        <v>722</v>
      </c>
      <c r="H9796" t="s">
        <v>144</v>
      </c>
      <c r="I9796" t="s">
        <v>21</v>
      </c>
      <c r="J9796" t="s">
        <v>31</v>
      </c>
      <c r="K9796" t="s">
        <v>723</v>
      </c>
      <c r="L9796" t="s">
        <v>24</v>
      </c>
      <c r="M9796" t="s">
        <v>27</v>
      </c>
      <c r="N9796">
        <v>53</v>
      </c>
      <c r="O9796">
        <v>9260</v>
      </c>
      <c r="P9796">
        <v>7294.41</v>
      </c>
      <c r="Q9796">
        <v>205.86</v>
      </c>
    </row>
    <row r="9797" spans="2:17" hidden="1">
      <c r="B9797">
        <v>2015</v>
      </c>
      <c r="C9797">
        <v>10</v>
      </c>
      <c r="D9797" t="s">
        <v>701</v>
      </c>
      <c r="E9797" t="s">
        <v>702</v>
      </c>
      <c r="F9797" t="s">
        <v>724</v>
      </c>
      <c r="G9797" t="s">
        <v>725</v>
      </c>
      <c r="H9797" t="s">
        <v>144</v>
      </c>
      <c r="I9797" t="s">
        <v>21</v>
      </c>
      <c r="J9797" t="s">
        <v>31</v>
      </c>
      <c r="K9797" t="s">
        <v>726</v>
      </c>
      <c r="L9797" t="s">
        <v>24</v>
      </c>
      <c r="M9797" t="s">
        <v>25</v>
      </c>
      <c r="N9797">
        <v>26333</v>
      </c>
      <c r="O9797">
        <v>193254</v>
      </c>
      <c r="P9797">
        <v>156675.79</v>
      </c>
      <c r="Q9797">
        <v>-89807.58</v>
      </c>
    </row>
    <row r="9798" spans="2:17" hidden="1">
      <c r="B9798">
        <v>2015</v>
      </c>
      <c r="C9798">
        <v>10</v>
      </c>
      <c r="D9798" t="s">
        <v>701</v>
      </c>
      <c r="E9798" t="s">
        <v>702</v>
      </c>
      <c r="F9798" t="s">
        <v>724</v>
      </c>
      <c r="G9798" t="s">
        <v>725</v>
      </c>
      <c r="H9798" t="s">
        <v>144</v>
      </c>
      <c r="I9798" t="s">
        <v>21</v>
      </c>
      <c r="J9798" t="s">
        <v>31</v>
      </c>
      <c r="K9798" t="s">
        <v>726</v>
      </c>
      <c r="L9798" t="s">
        <v>24</v>
      </c>
      <c r="M9798" t="s">
        <v>26</v>
      </c>
      <c r="N9798">
        <v>3967</v>
      </c>
      <c r="O9798">
        <v>199678</v>
      </c>
      <c r="P9798">
        <v>109709.79</v>
      </c>
      <c r="Q9798">
        <v>-55299.98</v>
      </c>
    </row>
    <row r="9799" spans="2:17" hidden="1">
      <c r="B9799">
        <v>2015</v>
      </c>
      <c r="C9799">
        <v>10</v>
      </c>
      <c r="D9799" t="s">
        <v>701</v>
      </c>
      <c r="E9799" t="s">
        <v>702</v>
      </c>
      <c r="F9799" t="s">
        <v>724</v>
      </c>
      <c r="G9799" t="s">
        <v>725</v>
      </c>
      <c r="H9799" t="s">
        <v>144</v>
      </c>
      <c r="I9799" t="s">
        <v>21</v>
      </c>
      <c r="J9799" t="s">
        <v>31</v>
      </c>
      <c r="K9799" t="s">
        <v>726</v>
      </c>
      <c r="L9799" t="s">
        <v>24</v>
      </c>
      <c r="M9799" t="s">
        <v>27</v>
      </c>
      <c r="N9799">
        <v>524</v>
      </c>
      <c r="O9799">
        <v>119227</v>
      </c>
      <c r="P9799">
        <v>94052.17</v>
      </c>
      <c r="Q9799">
        <v>2644.88</v>
      </c>
    </row>
    <row r="9800" spans="2:17" hidden="1">
      <c r="B9800">
        <v>2015</v>
      </c>
      <c r="C9800">
        <v>10</v>
      </c>
      <c r="D9800" t="s">
        <v>701</v>
      </c>
      <c r="E9800" t="s">
        <v>702</v>
      </c>
      <c r="F9800" t="s">
        <v>727</v>
      </c>
      <c r="G9800" t="s">
        <v>728</v>
      </c>
      <c r="H9800" t="s">
        <v>20</v>
      </c>
      <c r="I9800" t="s">
        <v>21</v>
      </c>
      <c r="J9800" t="s">
        <v>31</v>
      </c>
      <c r="K9800" t="s">
        <v>729</v>
      </c>
      <c r="L9800" t="s">
        <v>24</v>
      </c>
      <c r="M9800" t="s">
        <v>25</v>
      </c>
      <c r="N9800">
        <v>15656</v>
      </c>
      <c r="O9800">
        <v>128400</v>
      </c>
      <c r="P9800">
        <v>97744.83</v>
      </c>
      <c r="Q9800">
        <v>-59585.78</v>
      </c>
    </row>
    <row r="9801" spans="2:17" hidden="1">
      <c r="B9801">
        <v>2015</v>
      </c>
      <c r="C9801">
        <v>10</v>
      </c>
      <c r="D9801" t="s">
        <v>701</v>
      </c>
      <c r="E9801" t="s">
        <v>702</v>
      </c>
      <c r="F9801" t="s">
        <v>727</v>
      </c>
      <c r="G9801" t="s">
        <v>728</v>
      </c>
      <c r="H9801" t="s">
        <v>20</v>
      </c>
      <c r="I9801" t="s">
        <v>21</v>
      </c>
      <c r="J9801" t="s">
        <v>31</v>
      </c>
      <c r="K9801" t="s">
        <v>729</v>
      </c>
      <c r="L9801" t="s">
        <v>24</v>
      </c>
      <c r="M9801" t="s">
        <v>26</v>
      </c>
      <c r="N9801">
        <v>2166</v>
      </c>
      <c r="O9801">
        <v>117355</v>
      </c>
      <c r="P9801">
        <v>66174.58</v>
      </c>
      <c r="Q9801">
        <v>-30150.720000000001</v>
      </c>
    </row>
    <row r="9802" spans="2:17" hidden="1">
      <c r="B9802">
        <v>2015</v>
      </c>
      <c r="C9802">
        <v>10</v>
      </c>
      <c r="D9802" t="s">
        <v>701</v>
      </c>
      <c r="E9802" t="s">
        <v>702</v>
      </c>
      <c r="F9802" t="s">
        <v>727</v>
      </c>
      <c r="G9802" t="s">
        <v>728</v>
      </c>
      <c r="H9802" t="s">
        <v>20</v>
      </c>
      <c r="I9802" t="s">
        <v>21</v>
      </c>
      <c r="J9802" t="s">
        <v>31</v>
      </c>
      <c r="K9802" t="s">
        <v>729</v>
      </c>
      <c r="L9802" t="s">
        <v>24</v>
      </c>
      <c r="M9802" t="s">
        <v>27</v>
      </c>
      <c r="N9802">
        <v>203</v>
      </c>
      <c r="O9802">
        <v>57028</v>
      </c>
      <c r="P9802">
        <v>44744.639999999999</v>
      </c>
      <c r="Q9802">
        <v>1259.8599999999999</v>
      </c>
    </row>
    <row r="9803" spans="2:17" hidden="1">
      <c r="B9803">
        <v>2015</v>
      </c>
      <c r="C9803">
        <v>10</v>
      </c>
      <c r="D9803" t="s">
        <v>701</v>
      </c>
      <c r="E9803" t="s">
        <v>702</v>
      </c>
      <c r="F9803" t="s">
        <v>730</v>
      </c>
      <c r="G9803" t="s">
        <v>731</v>
      </c>
      <c r="H9803" t="s">
        <v>144</v>
      </c>
      <c r="I9803" t="s">
        <v>21</v>
      </c>
      <c r="J9803" t="s">
        <v>31</v>
      </c>
      <c r="K9803" t="s">
        <v>732</v>
      </c>
      <c r="L9803" t="s">
        <v>24</v>
      </c>
      <c r="M9803" t="s">
        <v>25</v>
      </c>
      <c r="N9803">
        <v>4459</v>
      </c>
      <c r="O9803">
        <v>32523</v>
      </c>
      <c r="P9803">
        <v>26510.97</v>
      </c>
      <c r="Q9803">
        <v>-15169.17</v>
      </c>
    </row>
    <row r="9804" spans="2:17" hidden="1">
      <c r="B9804">
        <v>2015</v>
      </c>
      <c r="C9804">
        <v>10</v>
      </c>
      <c r="D9804" t="s">
        <v>701</v>
      </c>
      <c r="E9804" t="s">
        <v>702</v>
      </c>
      <c r="F9804" t="s">
        <v>730</v>
      </c>
      <c r="G9804" t="s">
        <v>731</v>
      </c>
      <c r="H9804" t="s">
        <v>144</v>
      </c>
      <c r="I9804" t="s">
        <v>21</v>
      </c>
      <c r="J9804" t="s">
        <v>31</v>
      </c>
      <c r="K9804" t="s">
        <v>732</v>
      </c>
      <c r="L9804" t="s">
        <v>24</v>
      </c>
      <c r="M9804" t="s">
        <v>26</v>
      </c>
      <c r="N9804">
        <v>582</v>
      </c>
      <c r="O9804">
        <v>29371</v>
      </c>
      <c r="P9804">
        <v>16200.65</v>
      </c>
      <c r="Q9804">
        <v>-8142.18</v>
      </c>
    </row>
    <row r="9805" spans="2:17" hidden="1">
      <c r="B9805">
        <v>2015</v>
      </c>
      <c r="C9805">
        <v>10</v>
      </c>
      <c r="D9805" t="s">
        <v>701</v>
      </c>
      <c r="E9805" t="s">
        <v>702</v>
      </c>
      <c r="F9805" t="s">
        <v>730</v>
      </c>
      <c r="G9805" t="s">
        <v>731</v>
      </c>
      <c r="H9805" t="s">
        <v>144</v>
      </c>
      <c r="I9805" t="s">
        <v>21</v>
      </c>
      <c r="J9805" t="s">
        <v>31</v>
      </c>
      <c r="K9805" t="s">
        <v>732</v>
      </c>
      <c r="L9805" t="s">
        <v>24</v>
      </c>
      <c r="M9805" t="s">
        <v>27</v>
      </c>
      <c r="N9805">
        <v>90</v>
      </c>
      <c r="O9805">
        <v>19249</v>
      </c>
      <c r="P9805">
        <v>15257.97</v>
      </c>
      <c r="Q9805">
        <v>429.58</v>
      </c>
    </row>
    <row r="9806" spans="2:17" hidden="1">
      <c r="B9806">
        <v>2015</v>
      </c>
      <c r="C9806">
        <v>10</v>
      </c>
      <c r="D9806" t="s">
        <v>701</v>
      </c>
      <c r="E9806" t="s">
        <v>702</v>
      </c>
      <c r="F9806" t="s">
        <v>733</v>
      </c>
      <c r="G9806" t="s">
        <v>734</v>
      </c>
      <c r="H9806" t="s">
        <v>30</v>
      </c>
      <c r="I9806" t="s">
        <v>21</v>
      </c>
      <c r="J9806" t="s">
        <v>31</v>
      </c>
      <c r="K9806" t="s">
        <v>735</v>
      </c>
      <c r="L9806" t="s">
        <v>24</v>
      </c>
      <c r="M9806" t="s">
        <v>25</v>
      </c>
      <c r="N9806">
        <v>1431</v>
      </c>
      <c r="O9806">
        <v>1806</v>
      </c>
      <c r="P9806">
        <v>7983.94</v>
      </c>
      <c r="Q9806">
        <v>-978.81</v>
      </c>
    </row>
    <row r="9807" spans="2:17" hidden="1">
      <c r="B9807">
        <v>2015</v>
      </c>
      <c r="C9807">
        <v>10</v>
      </c>
      <c r="D9807" t="s">
        <v>701</v>
      </c>
      <c r="E9807" t="s">
        <v>702</v>
      </c>
      <c r="F9807" t="s">
        <v>733</v>
      </c>
      <c r="G9807" t="s">
        <v>734</v>
      </c>
      <c r="H9807" t="s">
        <v>30</v>
      </c>
      <c r="I9807" t="s">
        <v>21</v>
      </c>
      <c r="J9807" t="s">
        <v>31</v>
      </c>
      <c r="K9807" t="s">
        <v>735</v>
      </c>
      <c r="L9807" t="s">
        <v>24</v>
      </c>
      <c r="M9807" t="s">
        <v>26</v>
      </c>
      <c r="N9807">
        <v>28</v>
      </c>
      <c r="O9807">
        <v>1482</v>
      </c>
      <c r="P9807">
        <v>984.87</v>
      </c>
      <c r="Q9807">
        <v>-455.28</v>
      </c>
    </row>
    <row r="9808" spans="2:17" hidden="1">
      <c r="B9808">
        <v>2015</v>
      </c>
      <c r="C9808">
        <v>10</v>
      </c>
      <c r="D9808" t="s">
        <v>701</v>
      </c>
      <c r="E9808" t="s">
        <v>702</v>
      </c>
      <c r="F9808" t="s">
        <v>733</v>
      </c>
      <c r="G9808" t="s">
        <v>734</v>
      </c>
      <c r="H9808" t="s">
        <v>30</v>
      </c>
      <c r="I9808" t="s">
        <v>21</v>
      </c>
      <c r="J9808" t="s">
        <v>31</v>
      </c>
      <c r="K9808" t="s">
        <v>735</v>
      </c>
      <c r="L9808" t="s">
        <v>24</v>
      </c>
      <c r="M9808" t="s">
        <v>27</v>
      </c>
      <c r="N9808">
        <v>3</v>
      </c>
      <c r="O9808">
        <v>421</v>
      </c>
      <c r="P9808">
        <v>394.67</v>
      </c>
      <c r="Q9808">
        <v>11.14</v>
      </c>
    </row>
    <row r="9809" spans="2:17" hidden="1">
      <c r="B9809">
        <v>2015</v>
      </c>
      <c r="C9809">
        <v>10</v>
      </c>
      <c r="D9809" t="s">
        <v>701</v>
      </c>
      <c r="E9809" t="s">
        <v>702</v>
      </c>
      <c r="F9809" t="s">
        <v>736</v>
      </c>
      <c r="G9809" t="s">
        <v>737</v>
      </c>
      <c r="H9809" t="s">
        <v>30</v>
      </c>
      <c r="I9809" t="s">
        <v>21</v>
      </c>
      <c r="J9809" t="s">
        <v>31</v>
      </c>
      <c r="K9809" t="s">
        <v>738</v>
      </c>
      <c r="L9809" t="s">
        <v>24</v>
      </c>
      <c r="M9809" t="s">
        <v>25</v>
      </c>
      <c r="N9809">
        <v>7740</v>
      </c>
      <c r="O9809">
        <v>32785</v>
      </c>
      <c r="P9809">
        <v>50793.61</v>
      </c>
      <c r="Q9809">
        <v>-17712.61</v>
      </c>
    </row>
    <row r="9810" spans="2:17" hidden="1">
      <c r="B9810">
        <v>2015</v>
      </c>
      <c r="C9810">
        <v>10</v>
      </c>
      <c r="D9810" t="s">
        <v>701</v>
      </c>
      <c r="E9810" t="s">
        <v>702</v>
      </c>
      <c r="F9810" t="s">
        <v>736</v>
      </c>
      <c r="G9810" t="s">
        <v>737</v>
      </c>
      <c r="H9810" t="s">
        <v>30</v>
      </c>
      <c r="I9810" t="s">
        <v>21</v>
      </c>
      <c r="J9810" t="s">
        <v>31</v>
      </c>
      <c r="K9810" t="s">
        <v>738</v>
      </c>
      <c r="L9810" t="s">
        <v>24</v>
      </c>
      <c r="M9810" t="s">
        <v>26</v>
      </c>
      <c r="N9810">
        <v>424</v>
      </c>
      <c r="O9810">
        <v>22278</v>
      </c>
      <c r="P9810">
        <v>14733.01</v>
      </c>
      <c r="Q9810">
        <v>-6873.04</v>
      </c>
    </row>
    <row r="9811" spans="2:17" hidden="1">
      <c r="B9811">
        <v>2015</v>
      </c>
      <c r="C9811">
        <v>10</v>
      </c>
      <c r="D9811" t="s">
        <v>701</v>
      </c>
      <c r="E9811" t="s">
        <v>702</v>
      </c>
      <c r="F9811" t="s">
        <v>736</v>
      </c>
      <c r="G9811" t="s">
        <v>737</v>
      </c>
      <c r="H9811" t="s">
        <v>30</v>
      </c>
      <c r="I9811" t="s">
        <v>21</v>
      </c>
      <c r="J9811" t="s">
        <v>31</v>
      </c>
      <c r="K9811" t="s">
        <v>738</v>
      </c>
      <c r="L9811" t="s">
        <v>24</v>
      </c>
      <c r="M9811" t="s">
        <v>27</v>
      </c>
      <c r="N9811">
        <v>54</v>
      </c>
      <c r="O9811">
        <v>9818</v>
      </c>
      <c r="P9811">
        <v>9092.5400000000009</v>
      </c>
      <c r="Q9811">
        <v>256.52999999999997</v>
      </c>
    </row>
    <row r="9812" spans="2:17" hidden="1">
      <c r="B9812">
        <v>2015</v>
      </c>
      <c r="C9812">
        <v>10</v>
      </c>
      <c r="D9812" t="s">
        <v>701</v>
      </c>
      <c r="E9812" t="s">
        <v>702</v>
      </c>
      <c r="F9812" t="s">
        <v>739</v>
      </c>
      <c r="G9812" t="s">
        <v>740</v>
      </c>
      <c r="H9812" t="s">
        <v>30</v>
      </c>
      <c r="I9812" t="s">
        <v>21</v>
      </c>
      <c r="J9812" t="s">
        <v>31</v>
      </c>
      <c r="K9812" t="s">
        <v>741</v>
      </c>
      <c r="L9812" t="s">
        <v>24</v>
      </c>
      <c r="M9812" t="s">
        <v>25</v>
      </c>
      <c r="N9812">
        <v>3656</v>
      </c>
      <c r="O9812">
        <v>12350</v>
      </c>
      <c r="P9812">
        <v>22964.45</v>
      </c>
      <c r="Q9812">
        <v>-6690.31</v>
      </c>
    </row>
    <row r="9813" spans="2:17" hidden="1">
      <c r="B9813">
        <v>2015</v>
      </c>
      <c r="C9813">
        <v>10</v>
      </c>
      <c r="D9813" t="s">
        <v>701</v>
      </c>
      <c r="E9813" t="s">
        <v>702</v>
      </c>
      <c r="F9813" t="s">
        <v>739</v>
      </c>
      <c r="G9813" t="s">
        <v>740</v>
      </c>
      <c r="H9813" t="s">
        <v>30</v>
      </c>
      <c r="I9813" t="s">
        <v>21</v>
      </c>
      <c r="J9813" t="s">
        <v>31</v>
      </c>
      <c r="K9813" t="s">
        <v>741</v>
      </c>
      <c r="L9813" t="s">
        <v>24</v>
      </c>
      <c r="M9813" t="s">
        <v>26</v>
      </c>
      <c r="N9813">
        <v>84</v>
      </c>
      <c r="O9813">
        <v>4424</v>
      </c>
      <c r="P9813">
        <v>2933.66</v>
      </c>
      <c r="Q9813">
        <v>-1365</v>
      </c>
    </row>
    <row r="9814" spans="2:17" hidden="1">
      <c r="B9814">
        <v>2015</v>
      </c>
      <c r="C9814">
        <v>10</v>
      </c>
      <c r="D9814" t="s">
        <v>701</v>
      </c>
      <c r="E9814" t="s">
        <v>702</v>
      </c>
      <c r="F9814" t="s">
        <v>739</v>
      </c>
      <c r="G9814" t="s">
        <v>740</v>
      </c>
      <c r="H9814" t="s">
        <v>30</v>
      </c>
      <c r="I9814" t="s">
        <v>21</v>
      </c>
      <c r="J9814" t="s">
        <v>31</v>
      </c>
      <c r="K9814" t="s">
        <v>741</v>
      </c>
      <c r="L9814" t="s">
        <v>24</v>
      </c>
      <c r="M9814" t="s">
        <v>27</v>
      </c>
      <c r="N9814">
        <v>10</v>
      </c>
      <c r="O9814">
        <v>3528</v>
      </c>
      <c r="P9814">
        <v>3224.78</v>
      </c>
      <c r="Q9814">
        <v>90.76</v>
      </c>
    </row>
    <row r="9815" spans="2:17" hidden="1">
      <c r="B9815">
        <v>2015</v>
      </c>
      <c r="C9815">
        <v>10</v>
      </c>
      <c r="D9815" t="s">
        <v>701</v>
      </c>
      <c r="E9815" t="s">
        <v>702</v>
      </c>
      <c r="F9815" t="s">
        <v>742</v>
      </c>
      <c r="G9815" t="s">
        <v>743</v>
      </c>
      <c r="H9815" t="s">
        <v>30</v>
      </c>
      <c r="I9815" t="s">
        <v>21</v>
      </c>
      <c r="J9815" t="s">
        <v>31</v>
      </c>
      <c r="K9815" t="s">
        <v>744</v>
      </c>
      <c r="L9815" t="s">
        <v>24</v>
      </c>
      <c r="M9815" t="s">
        <v>25</v>
      </c>
      <c r="N9815">
        <v>3936</v>
      </c>
      <c r="O9815">
        <v>19457</v>
      </c>
      <c r="P9815">
        <v>26770.15</v>
      </c>
      <c r="Q9815">
        <v>-10543.51</v>
      </c>
    </row>
    <row r="9816" spans="2:17" hidden="1">
      <c r="B9816">
        <v>2015</v>
      </c>
      <c r="C9816">
        <v>10</v>
      </c>
      <c r="D9816" t="s">
        <v>701</v>
      </c>
      <c r="E9816" t="s">
        <v>702</v>
      </c>
      <c r="F9816" t="s">
        <v>742</v>
      </c>
      <c r="G9816" t="s">
        <v>743</v>
      </c>
      <c r="H9816" t="s">
        <v>30</v>
      </c>
      <c r="I9816" t="s">
        <v>21</v>
      </c>
      <c r="J9816" t="s">
        <v>31</v>
      </c>
      <c r="K9816" t="s">
        <v>744</v>
      </c>
      <c r="L9816" t="s">
        <v>24</v>
      </c>
      <c r="M9816" t="s">
        <v>26</v>
      </c>
      <c r="N9816">
        <v>285</v>
      </c>
      <c r="O9816">
        <v>17101</v>
      </c>
      <c r="P9816">
        <v>11782.78</v>
      </c>
      <c r="Q9816">
        <v>-4634.1000000000004</v>
      </c>
    </row>
    <row r="9817" spans="2:17" hidden="1">
      <c r="B9817">
        <v>2015</v>
      </c>
      <c r="C9817">
        <v>10</v>
      </c>
      <c r="D9817" t="s">
        <v>701</v>
      </c>
      <c r="E9817" t="s">
        <v>702</v>
      </c>
      <c r="F9817" t="s">
        <v>742</v>
      </c>
      <c r="G9817" t="s">
        <v>743</v>
      </c>
      <c r="H9817" t="s">
        <v>30</v>
      </c>
      <c r="I9817" t="s">
        <v>21</v>
      </c>
      <c r="J9817" t="s">
        <v>31</v>
      </c>
      <c r="K9817" t="s">
        <v>744</v>
      </c>
      <c r="L9817" t="s">
        <v>24</v>
      </c>
      <c r="M9817" t="s">
        <v>27</v>
      </c>
      <c r="N9817">
        <v>17</v>
      </c>
      <c r="O9817">
        <v>3870</v>
      </c>
      <c r="P9817">
        <v>3570.58</v>
      </c>
      <c r="Q9817">
        <v>100.46</v>
      </c>
    </row>
    <row r="9818" spans="2:17" hidden="1">
      <c r="B9818">
        <v>2015</v>
      </c>
      <c r="C9818">
        <v>10</v>
      </c>
      <c r="D9818" t="s">
        <v>701</v>
      </c>
      <c r="E9818" t="s">
        <v>702</v>
      </c>
      <c r="F9818" t="s">
        <v>745</v>
      </c>
      <c r="G9818" t="s">
        <v>746</v>
      </c>
      <c r="H9818" t="s">
        <v>30</v>
      </c>
      <c r="I9818" t="s">
        <v>21</v>
      </c>
      <c r="J9818" t="s">
        <v>31</v>
      </c>
      <c r="K9818" t="s">
        <v>741</v>
      </c>
      <c r="L9818" t="s">
        <v>24</v>
      </c>
      <c r="M9818" t="s">
        <v>25</v>
      </c>
      <c r="N9818">
        <v>446</v>
      </c>
      <c r="O9818">
        <v>1501</v>
      </c>
      <c r="P9818">
        <v>2798.36</v>
      </c>
      <c r="Q9818">
        <v>-810.92</v>
      </c>
    </row>
    <row r="9819" spans="2:17" hidden="1">
      <c r="B9819">
        <v>2015</v>
      </c>
      <c r="C9819">
        <v>10</v>
      </c>
      <c r="D9819" t="s">
        <v>701</v>
      </c>
      <c r="E9819" t="s">
        <v>702</v>
      </c>
      <c r="F9819" t="s">
        <v>745</v>
      </c>
      <c r="G9819" t="s">
        <v>746</v>
      </c>
      <c r="H9819" t="s">
        <v>30</v>
      </c>
      <c r="I9819" t="s">
        <v>21</v>
      </c>
      <c r="J9819" t="s">
        <v>31</v>
      </c>
      <c r="K9819" t="s">
        <v>741</v>
      </c>
      <c r="L9819" t="s">
        <v>24</v>
      </c>
      <c r="M9819" t="s">
        <v>26</v>
      </c>
      <c r="N9819">
        <v>20</v>
      </c>
      <c r="O9819">
        <v>1100</v>
      </c>
      <c r="P9819">
        <v>737.79</v>
      </c>
      <c r="Q9819">
        <v>-324.2</v>
      </c>
    </row>
    <row r="9820" spans="2:17" hidden="1">
      <c r="B9820">
        <v>2015</v>
      </c>
      <c r="C9820">
        <v>10</v>
      </c>
      <c r="D9820" t="s">
        <v>701</v>
      </c>
      <c r="E9820" t="s">
        <v>702</v>
      </c>
      <c r="F9820" t="s">
        <v>745</v>
      </c>
      <c r="G9820" t="s">
        <v>746</v>
      </c>
      <c r="H9820" t="s">
        <v>30</v>
      </c>
      <c r="I9820" t="s">
        <v>21</v>
      </c>
      <c r="J9820" t="s">
        <v>31</v>
      </c>
      <c r="K9820" t="s">
        <v>741</v>
      </c>
      <c r="L9820" t="s">
        <v>24</v>
      </c>
      <c r="M9820" t="s">
        <v>27</v>
      </c>
      <c r="N9820">
        <v>30</v>
      </c>
      <c r="O9820">
        <v>5622</v>
      </c>
      <c r="P9820">
        <v>5201.6499999999996</v>
      </c>
      <c r="Q9820">
        <v>146.74</v>
      </c>
    </row>
    <row r="9821" spans="2:17" hidden="1">
      <c r="B9821">
        <v>2015</v>
      </c>
      <c r="C9821">
        <v>10</v>
      </c>
      <c r="D9821" t="s">
        <v>701</v>
      </c>
      <c r="E9821" t="s">
        <v>702</v>
      </c>
      <c r="F9821" t="s">
        <v>1069</v>
      </c>
      <c r="G9821" t="s">
        <v>1063</v>
      </c>
      <c r="H9821" t="s">
        <v>30</v>
      </c>
      <c r="I9821" t="s">
        <v>21</v>
      </c>
      <c r="J9821" t="s">
        <v>31</v>
      </c>
      <c r="K9821" t="s">
        <v>1064</v>
      </c>
      <c r="L9821" t="s">
        <v>24</v>
      </c>
      <c r="M9821" t="s">
        <v>25</v>
      </c>
      <c r="N9821">
        <v>89</v>
      </c>
      <c r="O9821">
        <v>101</v>
      </c>
      <c r="P9821">
        <v>492.55</v>
      </c>
      <c r="Q9821">
        <v>-54.48</v>
      </c>
    </row>
    <row r="9822" spans="2:17" hidden="1">
      <c r="B9822">
        <v>2015</v>
      </c>
      <c r="C9822">
        <v>10</v>
      </c>
      <c r="D9822" t="s">
        <v>701</v>
      </c>
      <c r="E9822" t="s">
        <v>702</v>
      </c>
      <c r="F9822" t="s">
        <v>1069</v>
      </c>
      <c r="G9822" t="s">
        <v>1063</v>
      </c>
      <c r="H9822" t="s">
        <v>30</v>
      </c>
      <c r="I9822" t="s">
        <v>21</v>
      </c>
      <c r="J9822" t="s">
        <v>31</v>
      </c>
      <c r="K9822" t="s">
        <v>1064</v>
      </c>
      <c r="L9822" t="s">
        <v>24</v>
      </c>
      <c r="M9822" t="s">
        <v>26</v>
      </c>
      <c r="N9822">
        <v>2</v>
      </c>
      <c r="O9822">
        <v>114</v>
      </c>
      <c r="P9822">
        <v>76.8</v>
      </c>
      <c r="Q9822">
        <v>-32.200000000000003</v>
      </c>
    </row>
    <row r="9823" spans="2:17" hidden="1">
      <c r="B9823">
        <v>2015</v>
      </c>
      <c r="C9823">
        <v>10</v>
      </c>
      <c r="D9823" t="s">
        <v>747</v>
      </c>
      <c r="E9823" t="s">
        <v>748</v>
      </c>
      <c r="F9823" t="s">
        <v>749</v>
      </c>
      <c r="G9823" t="s">
        <v>750</v>
      </c>
      <c r="H9823" t="s">
        <v>121</v>
      </c>
      <c r="I9823" t="s">
        <v>1076</v>
      </c>
      <c r="J9823" t="s">
        <v>31</v>
      </c>
      <c r="K9823" t="s">
        <v>751</v>
      </c>
      <c r="L9823" t="s">
        <v>24</v>
      </c>
      <c r="M9823" t="s">
        <v>25</v>
      </c>
      <c r="N9823">
        <v>5301</v>
      </c>
      <c r="O9823">
        <v>50953.81</v>
      </c>
      <c r="P9823">
        <v>36655.599999999999</v>
      </c>
      <c r="Q9823">
        <v>-6793.38</v>
      </c>
    </row>
    <row r="9824" spans="2:17" hidden="1">
      <c r="B9824">
        <v>2015</v>
      </c>
      <c r="C9824">
        <v>10</v>
      </c>
      <c r="D9824" t="s">
        <v>747</v>
      </c>
      <c r="E9824" t="s">
        <v>748</v>
      </c>
      <c r="F9824" t="s">
        <v>749</v>
      </c>
      <c r="G9824" t="s">
        <v>750</v>
      </c>
      <c r="H9824" t="s">
        <v>121</v>
      </c>
      <c r="I9824" t="s">
        <v>1076</v>
      </c>
      <c r="J9824" t="s">
        <v>31</v>
      </c>
      <c r="K9824" t="s">
        <v>751</v>
      </c>
      <c r="L9824" t="s">
        <v>24</v>
      </c>
      <c r="M9824" t="s">
        <v>26</v>
      </c>
      <c r="N9824">
        <v>8972</v>
      </c>
      <c r="O9824">
        <v>595151</v>
      </c>
      <c r="P9824">
        <v>309040.94</v>
      </c>
      <c r="Q9824">
        <v>-35888</v>
      </c>
    </row>
    <row r="9825" spans="2:17" hidden="1">
      <c r="B9825">
        <v>2015</v>
      </c>
      <c r="C9825">
        <v>10</v>
      </c>
      <c r="D9825" t="s">
        <v>747</v>
      </c>
      <c r="E9825" t="s">
        <v>748</v>
      </c>
      <c r="F9825" t="s">
        <v>749</v>
      </c>
      <c r="G9825" t="s">
        <v>750</v>
      </c>
      <c r="H9825" t="s">
        <v>121</v>
      </c>
      <c r="I9825" t="s">
        <v>1076</v>
      </c>
      <c r="J9825" t="s">
        <v>31</v>
      </c>
      <c r="K9825" t="s">
        <v>751</v>
      </c>
      <c r="L9825" t="s">
        <v>24</v>
      </c>
      <c r="M9825" t="s">
        <v>27</v>
      </c>
      <c r="N9825">
        <v>7872</v>
      </c>
      <c r="O9825">
        <v>1485815</v>
      </c>
      <c r="P9825">
        <v>834560.23</v>
      </c>
      <c r="Q9825">
        <v>18069.37</v>
      </c>
    </row>
    <row r="9826" spans="2:17" hidden="1">
      <c r="B9826">
        <v>2015</v>
      </c>
      <c r="C9826">
        <v>10</v>
      </c>
      <c r="D9826" t="s">
        <v>747</v>
      </c>
      <c r="E9826" t="s">
        <v>748</v>
      </c>
      <c r="F9826" t="s">
        <v>752</v>
      </c>
      <c r="G9826" t="s">
        <v>753</v>
      </c>
      <c r="H9826" t="s">
        <v>121</v>
      </c>
      <c r="I9826" t="s">
        <v>1076</v>
      </c>
      <c r="J9826" t="s">
        <v>31</v>
      </c>
      <c r="K9826" t="s">
        <v>754</v>
      </c>
      <c r="L9826" t="s">
        <v>24</v>
      </c>
      <c r="M9826" t="s">
        <v>25</v>
      </c>
      <c r="N9826">
        <v>6087</v>
      </c>
      <c r="O9826">
        <v>60082</v>
      </c>
      <c r="P9826">
        <v>43476.61</v>
      </c>
      <c r="Q9826">
        <v>-8262.86</v>
      </c>
    </row>
    <row r="9827" spans="2:17" hidden="1">
      <c r="B9827">
        <v>2015</v>
      </c>
      <c r="C9827">
        <v>10</v>
      </c>
      <c r="D9827" t="s">
        <v>747</v>
      </c>
      <c r="E9827" t="s">
        <v>748</v>
      </c>
      <c r="F9827" t="s">
        <v>752</v>
      </c>
      <c r="G9827" t="s">
        <v>753</v>
      </c>
      <c r="H9827" t="s">
        <v>121</v>
      </c>
      <c r="I9827" t="s">
        <v>1076</v>
      </c>
      <c r="J9827" t="s">
        <v>31</v>
      </c>
      <c r="K9827" t="s">
        <v>754</v>
      </c>
      <c r="L9827" t="s">
        <v>24</v>
      </c>
      <c r="M9827" t="s">
        <v>26</v>
      </c>
      <c r="N9827">
        <v>8389</v>
      </c>
      <c r="O9827">
        <v>549627</v>
      </c>
      <c r="P9827">
        <v>293417.56</v>
      </c>
      <c r="Q9827">
        <v>-34690.660000000003</v>
      </c>
    </row>
    <row r="9828" spans="2:17" hidden="1">
      <c r="B9828">
        <v>2015</v>
      </c>
      <c r="C9828">
        <v>10</v>
      </c>
      <c r="D9828" t="s">
        <v>747</v>
      </c>
      <c r="E9828" t="s">
        <v>748</v>
      </c>
      <c r="F9828" t="s">
        <v>752</v>
      </c>
      <c r="G9828" t="s">
        <v>753</v>
      </c>
      <c r="H9828" t="s">
        <v>121</v>
      </c>
      <c r="I9828" t="s">
        <v>1076</v>
      </c>
      <c r="J9828" t="s">
        <v>31</v>
      </c>
      <c r="K9828" t="s">
        <v>754</v>
      </c>
      <c r="L9828" t="s">
        <v>24</v>
      </c>
      <c r="M9828" t="s">
        <v>27</v>
      </c>
      <c r="N9828">
        <v>6366</v>
      </c>
      <c r="O9828">
        <v>1300406</v>
      </c>
      <c r="P9828">
        <v>743615.3</v>
      </c>
      <c r="Q9828">
        <v>8815.17</v>
      </c>
    </row>
    <row r="9829" spans="2:17" hidden="1">
      <c r="B9829">
        <v>2015</v>
      </c>
      <c r="C9829">
        <v>10</v>
      </c>
      <c r="D9829" t="s">
        <v>747</v>
      </c>
      <c r="E9829" t="s">
        <v>748</v>
      </c>
      <c r="F9829" t="s">
        <v>755</v>
      </c>
      <c r="G9829" t="s">
        <v>756</v>
      </c>
      <c r="H9829" t="s">
        <v>140</v>
      </c>
      <c r="I9829" t="s">
        <v>1076</v>
      </c>
      <c r="J9829" t="s">
        <v>31</v>
      </c>
      <c r="K9829" t="s">
        <v>757</v>
      </c>
      <c r="L9829" t="s">
        <v>24</v>
      </c>
      <c r="M9829" t="s">
        <v>25</v>
      </c>
      <c r="N9829">
        <v>19917</v>
      </c>
      <c r="O9829">
        <v>208865.82</v>
      </c>
      <c r="P9829">
        <v>141353.10999999999</v>
      </c>
      <c r="Q9829">
        <v>-27312.81</v>
      </c>
    </row>
    <row r="9830" spans="2:17" hidden="1">
      <c r="B9830">
        <v>2015</v>
      </c>
      <c r="C9830">
        <v>10</v>
      </c>
      <c r="D9830" t="s">
        <v>747</v>
      </c>
      <c r="E9830" t="s">
        <v>748</v>
      </c>
      <c r="F9830" t="s">
        <v>755</v>
      </c>
      <c r="G9830" t="s">
        <v>756</v>
      </c>
      <c r="H9830" t="s">
        <v>140</v>
      </c>
      <c r="I9830" t="s">
        <v>1076</v>
      </c>
      <c r="J9830" t="s">
        <v>31</v>
      </c>
      <c r="K9830" t="s">
        <v>757</v>
      </c>
      <c r="L9830" t="s">
        <v>24</v>
      </c>
      <c r="M9830" t="s">
        <v>26</v>
      </c>
      <c r="N9830">
        <v>29856</v>
      </c>
      <c r="O9830">
        <v>1928593</v>
      </c>
      <c r="P9830">
        <v>981186.98</v>
      </c>
      <c r="Q9830">
        <v>-117103.2</v>
      </c>
    </row>
    <row r="9831" spans="2:17" hidden="1">
      <c r="B9831">
        <v>2015</v>
      </c>
      <c r="C9831">
        <v>10</v>
      </c>
      <c r="D9831" t="s">
        <v>747</v>
      </c>
      <c r="E9831" t="s">
        <v>748</v>
      </c>
      <c r="F9831" t="s">
        <v>755</v>
      </c>
      <c r="G9831" t="s">
        <v>756</v>
      </c>
      <c r="H9831" t="s">
        <v>140</v>
      </c>
      <c r="I9831" t="s">
        <v>1076</v>
      </c>
      <c r="J9831" t="s">
        <v>31</v>
      </c>
      <c r="K9831" t="s">
        <v>757</v>
      </c>
      <c r="L9831" t="s">
        <v>24</v>
      </c>
      <c r="M9831" t="s">
        <v>27</v>
      </c>
      <c r="N9831">
        <v>27236</v>
      </c>
      <c r="O9831">
        <v>5517834</v>
      </c>
      <c r="P9831">
        <v>3038524.4</v>
      </c>
      <c r="Q9831">
        <v>69533.03</v>
      </c>
    </row>
    <row r="9832" spans="2:17" hidden="1">
      <c r="B9832">
        <v>2015</v>
      </c>
      <c r="C9832">
        <v>10</v>
      </c>
      <c r="D9832" t="s">
        <v>747</v>
      </c>
      <c r="E9832" t="s">
        <v>748</v>
      </c>
      <c r="F9832" t="s">
        <v>758</v>
      </c>
      <c r="G9832" t="s">
        <v>759</v>
      </c>
      <c r="H9832" t="s">
        <v>121</v>
      </c>
      <c r="I9832" t="s">
        <v>1076</v>
      </c>
      <c r="J9832" t="s">
        <v>31</v>
      </c>
      <c r="K9832" t="s">
        <v>760</v>
      </c>
      <c r="L9832" t="s">
        <v>24</v>
      </c>
      <c r="M9832" t="s">
        <v>25</v>
      </c>
      <c r="N9832">
        <v>236</v>
      </c>
      <c r="O9832">
        <v>2614</v>
      </c>
      <c r="P9832">
        <v>1812</v>
      </c>
      <c r="Q9832">
        <v>-362.32</v>
      </c>
    </row>
    <row r="9833" spans="2:17" hidden="1">
      <c r="B9833">
        <v>2015</v>
      </c>
      <c r="C9833">
        <v>10</v>
      </c>
      <c r="D9833" t="s">
        <v>747</v>
      </c>
      <c r="E9833" t="s">
        <v>748</v>
      </c>
      <c r="F9833" t="s">
        <v>758</v>
      </c>
      <c r="G9833" t="s">
        <v>759</v>
      </c>
      <c r="H9833" t="s">
        <v>121</v>
      </c>
      <c r="I9833" t="s">
        <v>1076</v>
      </c>
      <c r="J9833" t="s">
        <v>31</v>
      </c>
      <c r="K9833" t="s">
        <v>760</v>
      </c>
      <c r="L9833" t="s">
        <v>24</v>
      </c>
      <c r="M9833" t="s">
        <v>26</v>
      </c>
      <c r="N9833">
        <v>317</v>
      </c>
      <c r="O9833">
        <v>19790</v>
      </c>
      <c r="P9833">
        <v>10623.42</v>
      </c>
      <c r="Q9833">
        <v>-1325.93</v>
      </c>
    </row>
    <row r="9834" spans="2:17" hidden="1">
      <c r="B9834">
        <v>2015</v>
      </c>
      <c r="C9834">
        <v>10</v>
      </c>
      <c r="D9834" t="s">
        <v>747</v>
      </c>
      <c r="E9834" t="s">
        <v>748</v>
      </c>
      <c r="F9834" t="s">
        <v>758</v>
      </c>
      <c r="G9834" t="s">
        <v>759</v>
      </c>
      <c r="H9834" t="s">
        <v>121</v>
      </c>
      <c r="I9834" t="s">
        <v>1076</v>
      </c>
      <c r="J9834" t="s">
        <v>31</v>
      </c>
      <c r="K9834" t="s">
        <v>760</v>
      </c>
      <c r="L9834" t="s">
        <v>24</v>
      </c>
      <c r="M9834" t="s">
        <v>27</v>
      </c>
      <c r="N9834">
        <v>336</v>
      </c>
      <c r="O9834">
        <v>102890</v>
      </c>
      <c r="P9834">
        <v>58233.11</v>
      </c>
      <c r="Q9834">
        <v>138.87</v>
      </c>
    </row>
    <row r="9835" spans="2:17" hidden="1">
      <c r="B9835">
        <v>2015</v>
      </c>
      <c r="C9835">
        <v>10</v>
      </c>
      <c r="D9835" t="s">
        <v>747</v>
      </c>
      <c r="E9835" t="s">
        <v>748</v>
      </c>
      <c r="F9835" t="s">
        <v>761</v>
      </c>
      <c r="G9835" t="s">
        <v>762</v>
      </c>
      <c r="H9835" t="s">
        <v>153</v>
      </c>
      <c r="I9835" t="s">
        <v>21</v>
      </c>
      <c r="J9835" t="s">
        <v>31</v>
      </c>
      <c r="K9835" t="s">
        <v>763</v>
      </c>
      <c r="L9835" t="s">
        <v>24</v>
      </c>
      <c r="M9835" t="s">
        <v>25</v>
      </c>
      <c r="N9835">
        <v>2108</v>
      </c>
      <c r="O9835">
        <v>18710</v>
      </c>
      <c r="P9835">
        <v>11935.97</v>
      </c>
      <c r="Q9835">
        <v>-7029.93</v>
      </c>
    </row>
    <row r="9836" spans="2:17" hidden="1">
      <c r="B9836">
        <v>2015</v>
      </c>
      <c r="C9836">
        <v>10</v>
      </c>
      <c r="D9836" t="s">
        <v>747</v>
      </c>
      <c r="E9836" t="s">
        <v>748</v>
      </c>
      <c r="F9836" t="s">
        <v>761</v>
      </c>
      <c r="G9836" t="s">
        <v>762</v>
      </c>
      <c r="H9836" t="s">
        <v>153</v>
      </c>
      <c r="I9836" t="s">
        <v>21</v>
      </c>
      <c r="J9836" t="s">
        <v>31</v>
      </c>
      <c r="K9836" t="s">
        <v>763</v>
      </c>
      <c r="L9836" t="s">
        <v>24</v>
      </c>
      <c r="M9836" t="s">
        <v>26</v>
      </c>
      <c r="N9836">
        <v>784</v>
      </c>
      <c r="O9836">
        <v>42719</v>
      </c>
      <c r="P9836">
        <v>19829.63</v>
      </c>
      <c r="Q9836">
        <v>-8894.2900000000009</v>
      </c>
    </row>
    <row r="9837" spans="2:17" hidden="1">
      <c r="B9837">
        <v>2015</v>
      </c>
      <c r="C9837">
        <v>10</v>
      </c>
      <c r="D9837" t="s">
        <v>747</v>
      </c>
      <c r="E9837" t="s">
        <v>748</v>
      </c>
      <c r="F9837" t="s">
        <v>761</v>
      </c>
      <c r="G9837" t="s">
        <v>762</v>
      </c>
      <c r="H9837" t="s">
        <v>153</v>
      </c>
      <c r="I9837" t="s">
        <v>21</v>
      </c>
      <c r="J9837" t="s">
        <v>31</v>
      </c>
      <c r="K9837" t="s">
        <v>763</v>
      </c>
      <c r="L9837" t="s">
        <v>24</v>
      </c>
      <c r="M9837" t="s">
        <v>27</v>
      </c>
      <c r="N9837">
        <v>167</v>
      </c>
      <c r="O9837">
        <v>59651</v>
      </c>
      <c r="P9837">
        <v>24785.83</v>
      </c>
      <c r="Q9837">
        <v>-11961.26</v>
      </c>
    </row>
    <row r="9838" spans="2:17" hidden="1">
      <c r="B9838">
        <v>2015</v>
      </c>
      <c r="C9838">
        <v>10</v>
      </c>
      <c r="D9838" t="s">
        <v>747</v>
      </c>
      <c r="E9838" t="s">
        <v>748</v>
      </c>
      <c r="F9838" t="s">
        <v>764</v>
      </c>
      <c r="G9838" t="s">
        <v>765</v>
      </c>
      <c r="H9838" t="s">
        <v>144</v>
      </c>
      <c r="I9838" t="s">
        <v>21</v>
      </c>
      <c r="J9838" t="s">
        <v>31</v>
      </c>
      <c r="K9838" t="s">
        <v>766</v>
      </c>
      <c r="L9838" t="s">
        <v>24</v>
      </c>
      <c r="M9838" t="s">
        <v>25</v>
      </c>
      <c r="N9838">
        <v>4124</v>
      </c>
      <c r="O9838">
        <v>37757</v>
      </c>
      <c r="P9838">
        <v>25600.400000000001</v>
      </c>
      <c r="Q9838">
        <v>-15792.9</v>
      </c>
    </row>
    <row r="9839" spans="2:17" hidden="1">
      <c r="B9839">
        <v>2015</v>
      </c>
      <c r="C9839">
        <v>10</v>
      </c>
      <c r="D9839" t="s">
        <v>747</v>
      </c>
      <c r="E9839" t="s">
        <v>748</v>
      </c>
      <c r="F9839" t="s">
        <v>764</v>
      </c>
      <c r="G9839" t="s">
        <v>765</v>
      </c>
      <c r="H9839" t="s">
        <v>144</v>
      </c>
      <c r="I9839" t="s">
        <v>21</v>
      </c>
      <c r="J9839" t="s">
        <v>31</v>
      </c>
      <c r="K9839" t="s">
        <v>766</v>
      </c>
      <c r="L9839" t="s">
        <v>24</v>
      </c>
      <c r="M9839" t="s">
        <v>26</v>
      </c>
      <c r="N9839">
        <v>1075</v>
      </c>
      <c r="O9839">
        <v>56572</v>
      </c>
      <c r="P9839">
        <v>28682.84</v>
      </c>
      <c r="Q9839">
        <v>-13634.72</v>
      </c>
    </row>
    <row r="9840" spans="2:17" hidden="1">
      <c r="B9840">
        <v>2015</v>
      </c>
      <c r="C9840">
        <v>10</v>
      </c>
      <c r="D9840" t="s">
        <v>747</v>
      </c>
      <c r="E9840" t="s">
        <v>748</v>
      </c>
      <c r="F9840" t="s">
        <v>764</v>
      </c>
      <c r="G9840" t="s">
        <v>765</v>
      </c>
      <c r="H9840" t="s">
        <v>144</v>
      </c>
      <c r="I9840" t="s">
        <v>21</v>
      </c>
      <c r="J9840" t="s">
        <v>31</v>
      </c>
      <c r="K9840" t="s">
        <v>766</v>
      </c>
      <c r="L9840" t="s">
        <v>24</v>
      </c>
      <c r="M9840" t="s">
        <v>27</v>
      </c>
      <c r="N9840">
        <v>225</v>
      </c>
      <c r="O9840">
        <v>52495</v>
      </c>
      <c r="P9840">
        <v>36994.6</v>
      </c>
      <c r="Q9840">
        <v>707.82</v>
      </c>
    </row>
    <row r="9841" spans="2:17" hidden="1">
      <c r="B9841">
        <v>2015</v>
      </c>
      <c r="C9841">
        <v>10</v>
      </c>
      <c r="D9841" t="s">
        <v>747</v>
      </c>
      <c r="E9841" t="s">
        <v>748</v>
      </c>
      <c r="F9841" t="s">
        <v>767</v>
      </c>
      <c r="G9841" t="s">
        <v>768</v>
      </c>
      <c r="H9841" t="s">
        <v>153</v>
      </c>
      <c r="I9841" t="s">
        <v>21</v>
      </c>
      <c r="J9841" t="s">
        <v>31</v>
      </c>
      <c r="K9841" t="s">
        <v>769</v>
      </c>
      <c r="L9841" t="s">
        <v>24</v>
      </c>
      <c r="M9841" t="s">
        <v>25</v>
      </c>
      <c r="N9841">
        <v>2268</v>
      </c>
      <c r="O9841">
        <v>13863.5</v>
      </c>
      <c r="P9841">
        <v>11603.24</v>
      </c>
      <c r="Q9841">
        <v>-5318.35</v>
      </c>
    </row>
    <row r="9842" spans="2:17" hidden="1">
      <c r="B9842">
        <v>2015</v>
      </c>
      <c r="C9842">
        <v>10</v>
      </c>
      <c r="D9842" t="s">
        <v>747</v>
      </c>
      <c r="E9842" t="s">
        <v>748</v>
      </c>
      <c r="F9842" t="s">
        <v>767</v>
      </c>
      <c r="G9842" t="s">
        <v>768</v>
      </c>
      <c r="H9842" t="s">
        <v>153</v>
      </c>
      <c r="I9842" t="s">
        <v>21</v>
      </c>
      <c r="J9842" t="s">
        <v>31</v>
      </c>
      <c r="K9842" t="s">
        <v>769</v>
      </c>
      <c r="L9842" t="s">
        <v>24</v>
      </c>
      <c r="M9842" t="s">
        <v>26</v>
      </c>
      <c r="N9842">
        <v>1171</v>
      </c>
      <c r="O9842">
        <v>69703</v>
      </c>
      <c r="P9842">
        <v>33553.46</v>
      </c>
      <c r="Q9842">
        <v>-13337.02</v>
      </c>
    </row>
    <row r="9843" spans="2:17" hidden="1">
      <c r="B9843">
        <v>2015</v>
      </c>
      <c r="C9843">
        <v>10</v>
      </c>
      <c r="D9843" t="s">
        <v>747</v>
      </c>
      <c r="E9843" t="s">
        <v>748</v>
      </c>
      <c r="F9843" t="s">
        <v>767</v>
      </c>
      <c r="G9843" t="s">
        <v>768</v>
      </c>
      <c r="H9843" t="s">
        <v>153</v>
      </c>
      <c r="I9843" t="s">
        <v>21</v>
      </c>
      <c r="J9843" t="s">
        <v>31</v>
      </c>
      <c r="K9843" t="s">
        <v>769</v>
      </c>
      <c r="L9843" t="s">
        <v>24</v>
      </c>
      <c r="M9843" t="s">
        <v>27</v>
      </c>
      <c r="N9843">
        <v>367</v>
      </c>
      <c r="O9843">
        <v>78505</v>
      </c>
      <c r="P9843">
        <v>48818.79</v>
      </c>
      <c r="Q9843">
        <v>-281.43</v>
      </c>
    </row>
    <row r="9844" spans="2:17" hidden="1">
      <c r="B9844">
        <v>2015</v>
      </c>
      <c r="C9844">
        <v>10</v>
      </c>
      <c r="D9844" t="s">
        <v>747</v>
      </c>
      <c r="E9844" t="s">
        <v>748</v>
      </c>
      <c r="F9844" t="s">
        <v>770</v>
      </c>
      <c r="G9844" t="s">
        <v>771</v>
      </c>
      <c r="H9844" t="s">
        <v>144</v>
      </c>
      <c r="I9844" t="s">
        <v>21</v>
      </c>
      <c r="J9844" t="s">
        <v>31</v>
      </c>
      <c r="K9844" t="s">
        <v>772</v>
      </c>
      <c r="L9844" t="s">
        <v>24</v>
      </c>
      <c r="M9844" t="s">
        <v>25</v>
      </c>
      <c r="N9844">
        <v>221</v>
      </c>
      <c r="O9844">
        <v>2442</v>
      </c>
      <c r="P9844">
        <v>1485.65</v>
      </c>
      <c r="Q9844">
        <v>-1032.3599999999999</v>
      </c>
    </row>
    <row r="9845" spans="2:17" hidden="1">
      <c r="B9845">
        <v>2015</v>
      </c>
      <c r="C9845">
        <v>10</v>
      </c>
      <c r="D9845" t="s">
        <v>747</v>
      </c>
      <c r="E9845" t="s">
        <v>748</v>
      </c>
      <c r="F9845" t="s">
        <v>770</v>
      </c>
      <c r="G9845" t="s">
        <v>771</v>
      </c>
      <c r="H9845" t="s">
        <v>144</v>
      </c>
      <c r="I9845" t="s">
        <v>21</v>
      </c>
      <c r="J9845" t="s">
        <v>31</v>
      </c>
      <c r="K9845" t="s">
        <v>772</v>
      </c>
      <c r="L9845" t="s">
        <v>24</v>
      </c>
      <c r="M9845" t="s">
        <v>26</v>
      </c>
      <c r="N9845">
        <v>109</v>
      </c>
      <c r="O9845">
        <v>5598</v>
      </c>
      <c r="P9845">
        <v>2837.78</v>
      </c>
      <c r="Q9845">
        <v>-1399.03</v>
      </c>
    </row>
    <row r="9846" spans="2:17" hidden="1">
      <c r="B9846">
        <v>2015</v>
      </c>
      <c r="C9846">
        <v>10</v>
      </c>
      <c r="D9846" t="s">
        <v>747</v>
      </c>
      <c r="E9846" t="s">
        <v>748</v>
      </c>
      <c r="F9846" t="s">
        <v>770</v>
      </c>
      <c r="G9846" t="s">
        <v>771</v>
      </c>
      <c r="H9846" t="s">
        <v>144</v>
      </c>
      <c r="I9846" t="s">
        <v>21</v>
      </c>
      <c r="J9846" t="s">
        <v>31</v>
      </c>
      <c r="K9846" t="s">
        <v>772</v>
      </c>
      <c r="L9846" t="s">
        <v>24</v>
      </c>
      <c r="M9846" t="s">
        <v>27</v>
      </c>
      <c r="N9846">
        <v>38</v>
      </c>
      <c r="O9846">
        <v>9390</v>
      </c>
      <c r="P9846">
        <v>6124.25</v>
      </c>
      <c r="Q9846">
        <v>-423.6</v>
      </c>
    </row>
    <row r="9847" spans="2:17" hidden="1">
      <c r="B9847">
        <v>2015</v>
      </c>
      <c r="C9847">
        <v>10</v>
      </c>
      <c r="D9847" t="s">
        <v>747</v>
      </c>
      <c r="E9847" t="s">
        <v>748</v>
      </c>
      <c r="F9847" t="s">
        <v>773</v>
      </c>
      <c r="G9847" t="s">
        <v>774</v>
      </c>
      <c r="H9847" t="s">
        <v>144</v>
      </c>
      <c r="I9847" t="s">
        <v>21</v>
      </c>
      <c r="J9847" t="s">
        <v>31</v>
      </c>
      <c r="K9847" t="s">
        <v>775</v>
      </c>
      <c r="L9847" t="s">
        <v>24</v>
      </c>
      <c r="M9847" t="s">
        <v>25</v>
      </c>
      <c r="N9847">
        <v>783</v>
      </c>
      <c r="O9847">
        <v>5812</v>
      </c>
      <c r="P9847">
        <v>5004.67</v>
      </c>
      <c r="Q9847">
        <v>-2533.42</v>
      </c>
    </row>
    <row r="9848" spans="2:17" hidden="1">
      <c r="B9848">
        <v>2015</v>
      </c>
      <c r="C9848">
        <v>10</v>
      </c>
      <c r="D9848" t="s">
        <v>747</v>
      </c>
      <c r="E9848" t="s">
        <v>748</v>
      </c>
      <c r="F9848" t="s">
        <v>773</v>
      </c>
      <c r="G9848" t="s">
        <v>774</v>
      </c>
      <c r="H9848" t="s">
        <v>144</v>
      </c>
      <c r="I9848" t="s">
        <v>21</v>
      </c>
      <c r="J9848" t="s">
        <v>31</v>
      </c>
      <c r="K9848" t="s">
        <v>775</v>
      </c>
      <c r="L9848" t="s">
        <v>24</v>
      </c>
      <c r="M9848" t="s">
        <v>26</v>
      </c>
      <c r="N9848">
        <v>475</v>
      </c>
      <c r="O9848">
        <v>28594</v>
      </c>
      <c r="P9848">
        <v>15186.68</v>
      </c>
      <c r="Q9848">
        <v>-6045.34</v>
      </c>
    </row>
    <row r="9849" spans="2:17" hidden="1">
      <c r="B9849">
        <v>2015</v>
      </c>
      <c r="C9849">
        <v>10</v>
      </c>
      <c r="D9849" t="s">
        <v>747</v>
      </c>
      <c r="E9849" t="s">
        <v>748</v>
      </c>
      <c r="F9849" t="s">
        <v>773</v>
      </c>
      <c r="G9849" t="s">
        <v>774</v>
      </c>
      <c r="H9849" t="s">
        <v>144</v>
      </c>
      <c r="I9849" t="s">
        <v>21</v>
      </c>
      <c r="J9849" t="s">
        <v>31</v>
      </c>
      <c r="K9849" t="s">
        <v>775</v>
      </c>
      <c r="L9849" t="s">
        <v>24</v>
      </c>
      <c r="M9849" t="s">
        <v>27</v>
      </c>
      <c r="N9849">
        <v>126</v>
      </c>
      <c r="O9849">
        <v>30153</v>
      </c>
      <c r="P9849">
        <v>18236</v>
      </c>
      <c r="Q9849">
        <v>-2522.41</v>
      </c>
    </row>
    <row r="9850" spans="2:17" hidden="1">
      <c r="B9850">
        <v>2015</v>
      </c>
      <c r="C9850">
        <v>10</v>
      </c>
      <c r="D9850" t="s">
        <v>776</v>
      </c>
      <c r="E9850" t="s">
        <v>777</v>
      </c>
      <c r="F9850" t="s">
        <v>778</v>
      </c>
      <c r="G9850" t="s">
        <v>779</v>
      </c>
      <c r="H9850" t="s">
        <v>140</v>
      </c>
      <c r="I9850" t="s">
        <v>1076</v>
      </c>
      <c r="J9850" t="s">
        <v>31</v>
      </c>
      <c r="K9850" t="s">
        <v>780</v>
      </c>
      <c r="L9850" t="s">
        <v>24</v>
      </c>
      <c r="M9850" t="s">
        <v>25</v>
      </c>
      <c r="N9850">
        <v>23126</v>
      </c>
      <c r="O9850">
        <v>268774</v>
      </c>
      <c r="P9850">
        <v>182660.93</v>
      </c>
      <c r="Q9850">
        <v>-37904.01</v>
      </c>
    </row>
    <row r="9851" spans="2:17" hidden="1">
      <c r="B9851">
        <v>2015</v>
      </c>
      <c r="C9851">
        <v>10</v>
      </c>
      <c r="D9851" t="s">
        <v>776</v>
      </c>
      <c r="E9851" t="s">
        <v>777</v>
      </c>
      <c r="F9851" t="s">
        <v>778</v>
      </c>
      <c r="G9851" t="s">
        <v>779</v>
      </c>
      <c r="H9851" t="s">
        <v>140</v>
      </c>
      <c r="I9851" t="s">
        <v>1076</v>
      </c>
      <c r="J9851" t="s">
        <v>31</v>
      </c>
      <c r="K9851" t="s">
        <v>780</v>
      </c>
      <c r="L9851" t="s">
        <v>24</v>
      </c>
      <c r="M9851" t="s">
        <v>26</v>
      </c>
      <c r="N9851">
        <v>41682</v>
      </c>
      <c r="O9851">
        <v>2686469</v>
      </c>
      <c r="P9851">
        <v>1463763.01</v>
      </c>
      <c r="Q9851">
        <v>-176323.04</v>
      </c>
    </row>
    <row r="9852" spans="2:17" hidden="1">
      <c r="B9852">
        <v>2015</v>
      </c>
      <c r="C9852">
        <v>10</v>
      </c>
      <c r="D9852" t="s">
        <v>776</v>
      </c>
      <c r="E9852" t="s">
        <v>777</v>
      </c>
      <c r="F9852" t="s">
        <v>778</v>
      </c>
      <c r="G9852" t="s">
        <v>779</v>
      </c>
      <c r="H9852" t="s">
        <v>140</v>
      </c>
      <c r="I9852" t="s">
        <v>1076</v>
      </c>
      <c r="J9852" t="s">
        <v>31</v>
      </c>
      <c r="K9852" t="s">
        <v>780</v>
      </c>
      <c r="L9852" t="s">
        <v>24</v>
      </c>
      <c r="M9852" t="s">
        <v>27</v>
      </c>
      <c r="N9852">
        <v>38356</v>
      </c>
      <c r="O9852">
        <v>8360865</v>
      </c>
      <c r="P9852">
        <v>4972012.29</v>
      </c>
      <c r="Q9852">
        <v>140511.88</v>
      </c>
    </row>
    <row r="9853" spans="2:17" hidden="1">
      <c r="B9853">
        <v>2015</v>
      </c>
      <c r="C9853">
        <v>10</v>
      </c>
      <c r="D9853" t="s">
        <v>776</v>
      </c>
      <c r="E9853" t="s">
        <v>777</v>
      </c>
      <c r="F9853" t="s">
        <v>781</v>
      </c>
      <c r="G9853" t="s">
        <v>782</v>
      </c>
      <c r="H9853" t="s">
        <v>144</v>
      </c>
      <c r="I9853" t="s">
        <v>21</v>
      </c>
      <c r="J9853" t="s">
        <v>31</v>
      </c>
      <c r="K9853" t="s">
        <v>783</v>
      </c>
      <c r="L9853" t="s">
        <v>24</v>
      </c>
      <c r="M9853" t="s">
        <v>25</v>
      </c>
      <c r="N9853">
        <v>356</v>
      </c>
      <c r="O9853">
        <v>3566</v>
      </c>
      <c r="P9853">
        <v>2129.81</v>
      </c>
      <c r="Q9853">
        <v>-1911.76</v>
      </c>
    </row>
    <row r="9854" spans="2:17" hidden="1">
      <c r="B9854">
        <v>2015</v>
      </c>
      <c r="C9854">
        <v>10</v>
      </c>
      <c r="D9854" t="s">
        <v>776</v>
      </c>
      <c r="E9854" t="s">
        <v>777</v>
      </c>
      <c r="F9854" t="s">
        <v>781</v>
      </c>
      <c r="G9854" t="s">
        <v>782</v>
      </c>
      <c r="H9854" t="s">
        <v>144</v>
      </c>
      <c r="I9854" t="s">
        <v>21</v>
      </c>
      <c r="J9854" t="s">
        <v>31</v>
      </c>
      <c r="K9854" t="s">
        <v>783</v>
      </c>
      <c r="L9854" t="s">
        <v>24</v>
      </c>
      <c r="M9854" t="s">
        <v>26</v>
      </c>
      <c r="N9854">
        <v>487</v>
      </c>
      <c r="O9854">
        <v>31519</v>
      </c>
      <c r="P9854">
        <v>17625.169999999998</v>
      </c>
      <c r="Q9854">
        <v>-7830.96</v>
      </c>
    </row>
    <row r="9855" spans="2:17" hidden="1">
      <c r="B9855">
        <v>2015</v>
      </c>
      <c r="C9855">
        <v>10</v>
      </c>
      <c r="D9855" t="s">
        <v>776</v>
      </c>
      <c r="E9855" t="s">
        <v>777</v>
      </c>
      <c r="F9855" t="s">
        <v>781</v>
      </c>
      <c r="G9855" t="s">
        <v>782</v>
      </c>
      <c r="H9855" t="s">
        <v>144</v>
      </c>
      <c r="I9855" t="s">
        <v>21</v>
      </c>
      <c r="J9855" t="s">
        <v>31</v>
      </c>
      <c r="K9855" t="s">
        <v>783</v>
      </c>
      <c r="L9855" t="s">
        <v>24</v>
      </c>
      <c r="M9855" t="s">
        <v>27</v>
      </c>
      <c r="N9855">
        <v>284</v>
      </c>
      <c r="O9855">
        <v>50686</v>
      </c>
      <c r="P9855">
        <v>40140.6</v>
      </c>
      <c r="Q9855">
        <v>1131.19</v>
      </c>
    </row>
    <row r="9856" spans="2:17" hidden="1">
      <c r="B9856">
        <v>2015</v>
      </c>
      <c r="C9856">
        <v>10</v>
      </c>
      <c r="D9856" t="s">
        <v>776</v>
      </c>
      <c r="E9856" t="s">
        <v>777</v>
      </c>
      <c r="F9856" t="s">
        <v>784</v>
      </c>
      <c r="G9856" t="s">
        <v>785</v>
      </c>
      <c r="H9856" t="s">
        <v>140</v>
      </c>
      <c r="I9856" t="s">
        <v>1076</v>
      </c>
      <c r="J9856" t="s">
        <v>31</v>
      </c>
      <c r="K9856" t="s">
        <v>786</v>
      </c>
      <c r="L9856" t="s">
        <v>24</v>
      </c>
      <c r="M9856" t="s">
        <v>25</v>
      </c>
      <c r="N9856">
        <v>3316</v>
      </c>
      <c r="O9856">
        <v>32966</v>
      </c>
      <c r="P9856">
        <v>24565.66</v>
      </c>
      <c r="Q9856">
        <v>-4896.8500000000004</v>
      </c>
    </row>
    <row r="9857" spans="2:17" hidden="1">
      <c r="B9857">
        <v>2015</v>
      </c>
      <c r="C9857">
        <v>10</v>
      </c>
      <c r="D9857" t="s">
        <v>776</v>
      </c>
      <c r="E9857" t="s">
        <v>777</v>
      </c>
      <c r="F9857" t="s">
        <v>784</v>
      </c>
      <c r="G9857" t="s">
        <v>785</v>
      </c>
      <c r="H9857" t="s">
        <v>140</v>
      </c>
      <c r="I9857" t="s">
        <v>1076</v>
      </c>
      <c r="J9857" t="s">
        <v>31</v>
      </c>
      <c r="K9857" t="s">
        <v>786</v>
      </c>
      <c r="L9857" t="s">
        <v>24</v>
      </c>
      <c r="M9857" t="s">
        <v>26</v>
      </c>
      <c r="N9857">
        <v>5843</v>
      </c>
      <c r="O9857">
        <v>386151</v>
      </c>
      <c r="P9857">
        <v>220705.21</v>
      </c>
      <c r="Q9857">
        <v>-26059.78</v>
      </c>
    </row>
    <row r="9858" spans="2:17" hidden="1">
      <c r="B9858">
        <v>2015</v>
      </c>
      <c r="C9858">
        <v>10</v>
      </c>
      <c r="D9858" t="s">
        <v>776</v>
      </c>
      <c r="E9858" t="s">
        <v>777</v>
      </c>
      <c r="F9858" t="s">
        <v>784</v>
      </c>
      <c r="G9858" t="s">
        <v>785</v>
      </c>
      <c r="H9858" t="s">
        <v>140</v>
      </c>
      <c r="I9858" t="s">
        <v>1076</v>
      </c>
      <c r="J9858" t="s">
        <v>31</v>
      </c>
      <c r="K9858" t="s">
        <v>786</v>
      </c>
      <c r="L9858" t="s">
        <v>24</v>
      </c>
      <c r="M9858" t="s">
        <v>27</v>
      </c>
      <c r="N9858">
        <v>7531</v>
      </c>
      <c r="O9858">
        <v>1751264</v>
      </c>
      <c r="P9858">
        <v>1092551.8899999999</v>
      </c>
      <c r="Q9858">
        <v>30033.31</v>
      </c>
    </row>
    <row r="9859" spans="2:17" hidden="1">
      <c r="B9859">
        <v>2015</v>
      </c>
      <c r="C9859">
        <v>10</v>
      </c>
      <c r="D9859" t="s">
        <v>776</v>
      </c>
      <c r="E9859" t="s">
        <v>777</v>
      </c>
      <c r="F9859" t="s">
        <v>787</v>
      </c>
      <c r="G9859" t="s">
        <v>788</v>
      </c>
      <c r="H9859" t="s">
        <v>140</v>
      </c>
      <c r="I9859" t="s">
        <v>1076</v>
      </c>
      <c r="J9859" t="s">
        <v>31</v>
      </c>
      <c r="K9859" t="s">
        <v>789</v>
      </c>
      <c r="L9859" t="s">
        <v>24</v>
      </c>
      <c r="M9859" t="s">
        <v>25</v>
      </c>
      <c r="N9859">
        <v>4387</v>
      </c>
      <c r="O9859">
        <v>57704</v>
      </c>
      <c r="P9859">
        <v>38987.919999999998</v>
      </c>
      <c r="Q9859">
        <v>-8637.43</v>
      </c>
    </row>
    <row r="9860" spans="2:17" hidden="1">
      <c r="B9860">
        <v>2015</v>
      </c>
      <c r="C9860">
        <v>10</v>
      </c>
      <c r="D9860" t="s">
        <v>776</v>
      </c>
      <c r="E9860" t="s">
        <v>777</v>
      </c>
      <c r="F9860" t="s">
        <v>787</v>
      </c>
      <c r="G9860" t="s">
        <v>788</v>
      </c>
      <c r="H9860" t="s">
        <v>140</v>
      </c>
      <c r="I9860" t="s">
        <v>1076</v>
      </c>
      <c r="J9860" t="s">
        <v>31</v>
      </c>
      <c r="K9860" t="s">
        <v>789</v>
      </c>
      <c r="L9860" t="s">
        <v>24</v>
      </c>
      <c r="M9860" t="s">
        <v>26</v>
      </c>
      <c r="N9860">
        <v>6921</v>
      </c>
      <c r="O9860">
        <v>432978</v>
      </c>
      <c r="P9860">
        <v>248726.24</v>
      </c>
      <c r="Q9860">
        <v>-31138.93</v>
      </c>
    </row>
    <row r="9861" spans="2:17" hidden="1">
      <c r="B9861">
        <v>2015</v>
      </c>
      <c r="C9861">
        <v>10</v>
      </c>
      <c r="D9861" t="s">
        <v>776</v>
      </c>
      <c r="E9861" t="s">
        <v>777</v>
      </c>
      <c r="F9861" t="s">
        <v>787</v>
      </c>
      <c r="G9861" t="s">
        <v>788</v>
      </c>
      <c r="H9861" t="s">
        <v>140</v>
      </c>
      <c r="I9861" t="s">
        <v>1076</v>
      </c>
      <c r="J9861" t="s">
        <v>31</v>
      </c>
      <c r="K9861" t="s">
        <v>789</v>
      </c>
      <c r="L9861" t="s">
        <v>24</v>
      </c>
      <c r="M9861" t="s">
        <v>27</v>
      </c>
      <c r="N9861">
        <v>4171</v>
      </c>
      <c r="O9861">
        <v>764447</v>
      </c>
      <c r="P9861">
        <v>483504.48</v>
      </c>
      <c r="Q9861">
        <v>13324.11</v>
      </c>
    </row>
    <row r="9862" spans="2:17" hidden="1">
      <c r="B9862">
        <v>2015</v>
      </c>
      <c r="C9862">
        <v>10</v>
      </c>
      <c r="D9862" t="s">
        <v>776</v>
      </c>
      <c r="E9862" t="s">
        <v>777</v>
      </c>
      <c r="F9862" t="s">
        <v>790</v>
      </c>
      <c r="G9862" t="s">
        <v>791</v>
      </c>
      <c r="H9862" t="s">
        <v>140</v>
      </c>
      <c r="I9862" t="s">
        <v>1076</v>
      </c>
      <c r="J9862" t="s">
        <v>31</v>
      </c>
      <c r="K9862" t="s">
        <v>792</v>
      </c>
      <c r="L9862" t="s">
        <v>24</v>
      </c>
      <c r="M9862" t="s">
        <v>25</v>
      </c>
      <c r="N9862">
        <v>2404</v>
      </c>
      <c r="O9862">
        <v>26930</v>
      </c>
      <c r="P9862">
        <v>19159.21</v>
      </c>
      <c r="Q9862">
        <v>-3996.35</v>
      </c>
    </row>
    <row r="9863" spans="2:17" hidden="1">
      <c r="B9863">
        <v>2015</v>
      </c>
      <c r="C9863">
        <v>10</v>
      </c>
      <c r="D9863" t="s">
        <v>776</v>
      </c>
      <c r="E9863" t="s">
        <v>777</v>
      </c>
      <c r="F9863" t="s">
        <v>790</v>
      </c>
      <c r="G9863" t="s">
        <v>791</v>
      </c>
      <c r="H9863" t="s">
        <v>140</v>
      </c>
      <c r="I9863" t="s">
        <v>1076</v>
      </c>
      <c r="J9863" t="s">
        <v>31</v>
      </c>
      <c r="K9863" t="s">
        <v>792</v>
      </c>
      <c r="L9863" t="s">
        <v>24</v>
      </c>
      <c r="M9863" t="s">
        <v>26</v>
      </c>
      <c r="N9863">
        <v>3659</v>
      </c>
      <c r="O9863">
        <v>236371</v>
      </c>
      <c r="P9863">
        <v>134964</v>
      </c>
      <c r="Q9863">
        <v>-16282.55</v>
      </c>
    </row>
    <row r="9864" spans="2:17" hidden="1">
      <c r="B9864">
        <v>2015</v>
      </c>
      <c r="C9864">
        <v>10</v>
      </c>
      <c r="D9864" t="s">
        <v>776</v>
      </c>
      <c r="E9864" t="s">
        <v>777</v>
      </c>
      <c r="F9864" t="s">
        <v>790</v>
      </c>
      <c r="G9864" t="s">
        <v>791</v>
      </c>
      <c r="H9864" t="s">
        <v>140</v>
      </c>
      <c r="I9864" t="s">
        <v>1076</v>
      </c>
      <c r="J9864" t="s">
        <v>31</v>
      </c>
      <c r="K9864" t="s">
        <v>792</v>
      </c>
      <c r="L9864" t="s">
        <v>24</v>
      </c>
      <c r="M9864" t="s">
        <v>27</v>
      </c>
      <c r="N9864">
        <v>3236</v>
      </c>
      <c r="O9864">
        <v>695880</v>
      </c>
      <c r="P9864">
        <v>435118.72</v>
      </c>
      <c r="Q9864">
        <v>12260.04</v>
      </c>
    </row>
    <row r="9865" spans="2:17" hidden="1">
      <c r="B9865">
        <v>2015</v>
      </c>
      <c r="C9865">
        <v>10</v>
      </c>
      <c r="D9865" t="s">
        <v>776</v>
      </c>
      <c r="E9865" t="s">
        <v>777</v>
      </c>
      <c r="F9865" t="s">
        <v>793</v>
      </c>
      <c r="G9865" t="s">
        <v>794</v>
      </c>
      <c r="H9865" t="s">
        <v>153</v>
      </c>
      <c r="I9865" t="s">
        <v>21</v>
      </c>
      <c r="J9865" t="s">
        <v>31</v>
      </c>
      <c r="K9865" t="s">
        <v>795</v>
      </c>
      <c r="L9865" t="s">
        <v>24</v>
      </c>
      <c r="M9865" t="s">
        <v>25</v>
      </c>
      <c r="N9865">
        <v>8512</v>
      </c>
      <c r="O9865">
        <v>97991</v>
      </c>
      <c r="P9865">
        <v>55963.69</v>
      </c>
      <c r="Q9865">
        <v>-41019.29</v>
      </c>
    </row>
    <row r="9866" spans="2:17" hidden="1">
      <c r="B9866">
        <v>2015</v>
      </c>
      <c r="C9866">
        <v>10</v>
      </c>
      <c r="D9866" t="s">
        <v>776</v>
      </c>
      <c r="E9866" t="s">
        <v>777</v>
      </c>
      <c r="F9866" t="s">
        <v>793</v>
      </c>
      <c r="G9866" t="s">
        <v>794</v>
      </c>
      <c r="H9866" t="s">
        <v>153</v>
      </c>
      <c r="I9866" t="s">
        <v>21</v>
      </c>
      <c r="J9866" t="s">
        <v>31</v>
      </c>
      <c r="K9866" t="s">
        <v>795</v>
      </c>
      <c r="L9866" t="s">
        <v>24</v>
      </c>
      <c r="M9866" t="s">
        <v>26</v>
      </c>
      <c r="N9866">
        <v>3239</v>
      </c>
      <c r="O9866">
        <v>169184</v>
      </c>
      <c r="P9866">
        <v>85290.82</v>
      </c>
      <c r="Q9866">
        <v>-40681.839999999997</v>
      </c>
    </row>
    <row r="9867" spans="2:17" hidden="1">
      <c r="B9867">
        <v>2015</v>
      </c>
      <c r="C9867">
        <v>10</v>
      </c>
      <c r="D9867" t="s">
        <v>776</v>
      </c>
      <c r="E9867" t="s">
        <v>777</v>
      </c>
      <c r="F9867" t="s">
        <v>793</v>
      </c>
      <c r="G9867" t="s">
        <v>794</v>
      </c>
      <c r="H9867" t="s">
        <v>153</v>
      </c>
      <c r="I9867" t="s">
        <v>21</v>
      </c>
      <c r="J9867" t="s">
        <v>31</v>
      </c>
      <c r="K9867" t="s">
        <v>795</v>
      </c>
      <c r="L9867" t="s">
        <v>24</v>
      </c>
      <c r="M9867" t="s">
        <v>27</v>
      </c>
      <c r="N9867">
        <v>587</v>
      </c>
      <c r="O9867">
        <v>130446</v>
      </c>
      <c r="P9867">
        <v>92817.4</v>
      </c>
      <c r="Q9867">
        <v>2615.6</v>
      </c>
    </row>
    <row r="9868" spans="2:17" hidden="1">
      <c r="B9868">
        <v>2015</v>
      </c>
      <c r="C9868">
        <v>10</v>
      </c>
      <c r="D9868" t="s">
        <v>776</v>
      </c>
      <c r="E9868" t="s">
        <v>777</v>
      </c>
      <c r="F9868" t="s">
        <v>796</v>
      </c>
      <c r="G9868" t="s">
        <v>797</v>
      </c>
      <c r="H9868" t="s">
        <v>121</v>
      </c>
      <c r="I9868" t="s">
        <v>1076</v>
      </c>
      <c r="J9868" t="s">
        <v>31</v>
      </c>
      <c r="K9868" t="s">
        <v>798</v>
      </c>
      <c r="L9868" t="s">
        <v>24</v>
      </c>
      <c r="M9868" t="s">
        <v>25</v>
      </c>
      <c r="N9868">
        <v>67</v>
      </c>
      <c r="O9868">
        <v>436</v>
      </c>
      <c r="P9868">
        <v>363.1</v>
      </c>
      <c r="Q9868">
        <v>-107.87</v>
      </c>
    </row>
    <row r="9869" spans="2:17" hidden="1">
      <c r="B9869">
        <v>2015</v>
      </c>
      <c r="C9869">
        <v>10</v>
      </c>
      <c r="D9869" t="s">
        <v>776</v>
      </c>
      <c r="E9869" t="s">
        <v>777</v>
      </c>
      <c r="F9869" t="s">
        <v>796</v>
      </c>
      <c r="G9869" t="s">
        <v>797</v>
      </c>
      <c r="H9869" t="s">
        <v>121</v>
      </c>
      <c r="I9869" t="s">
        <v>1076</v>
      </c>
      <c r="J9869" t="s">
        <v>31</v>
      </c>
      <c r="K9869" t="s">
        <v>798</v>
      </c>
      <c r="L9869" t="s">
        <v>24</v>
      </c>
      <c r="M9869" t="s">
        <v>26</v>
      </c>
      <c r="N9869">
        <v>90</v>
      </c>
      <c r="O9869">
        <v>5973</v>
      </c>
      <c r="P9869">
        <v>3242.68</v>
      </c>
      <c r="Q9869">
        <v>-667.8</v>
      </c>
    </row>
    <row r="9870" spans="2:17" hidden="1">
      <c r="B9870">
        <v>2015</v>
      </c>
      <c r="C9870">
        <v>10</v>
      </c>
      <c r="D9870" t="s">
        <v>776</v>
      </c>
      <c r="E9870" t="s">
        <v>777</v>
      </c>
      <c r="F9870" t="s">
        <v>796</v>
      </c>
      <c r="G9870" t="s">
        <v>797</v>
      </c>
      <c r="H9870" t="s">
        <v>121</v>
      </c>
      <c r="I9870" t="s">
        <v>1076</v>
      </c>
      <c r="J9870" t="s">
        <v>31</v>
      </c>
      <c r="K9870" t="s">
        <v>798</v>
      </c>
      <c r="L9870" t="s">
        <v>24</v>
      </c>
      <c r="M9870" t="s">
        <v>27</v>
      </c>
      <c r="N9870">
        <v>157</v>
      </c>
      <c r="O9870">
        <v>48315</v>
      </c>
      <c r="P9870">
        <v>30746.16</v>
      </c>
      <c r="Q9870">
        <v>864.48</v>
      </c>
    </row>
    <row r="9871" spans="2:17" hidden="1">
      <c r="B9871">
        <v>2015</v>
      </c>
      <c r="C9871">
        <v>10</v>
      </c>
      <c r="D9871" t="s">
        <v>776</v>
      </c>
      <c r="E9871" t="s">
        <v>777</v>
      </c>
      <c r="F9871" t="s">
        <v>799</v>
      </c>
      <c r="G9871" t="s">
        <v>800</v>
      </c>
      <c r="H9871" t="s">
        <v>153</v>
      </c>
      <c r="I9871" t="s">
        <v>21</v>
      </c>
      <c r="J9871" t="s">
        <v>31</v>
      </c>
      <c r="K9871" t="s">
        <v>801</v>
      </c>
      <c r="L9871" t="s">
        <v>24</v>
      </c>
      <c r="M9871" t="s">
        <v>25</v>
      </c>
      <c r="N9871">
        <v>17250</v>
      </c>
      <c r="O9871">
        <v>190999</v>
      </c>
      <c r="P9871">
        <v>111304.21</v>
      </c>
      <c r="Q9871">
        <v>-79701.86</v>
      </c>
    </row>
    <row r="9872" spans="2:17" hidden="1">
      <c r="B9872">
        <v>2015</v>
      </c>
      <c r="C9872">
        <v>10</v>
      </c>
      <c r="D9872" t="s">
        <v>776</v>
      </c>
      <c r="E9872" t="s">
        <v>777</v>
      </c>
      <c r="F9872" t="s">
        <v>799</v>
      </c>
      <c r="G9872" t="s">
        <v>800</v>
      </c>
      <c r="H9872" t="s">
        <v>153</v>
      </c>
      <c r="I9872" t="s">
        <v>21</v>
      </c>
      <c r="J9872" t="s">
        <v>31</v>
      </c>
      <c r="K9872" t="s">
        <v>801</v>
      </c>
      <c r="L9872" t="s">
        <v>24</v>
      </c>
      <c r="M9872" t="s">
        <v>26</v>
      </c>
      <c r="N9872">
        <v>8400</v>
      </c>
      <c r="O9872">
        <v>469786</v>
      </c>
      <c r="P9872">
        <v>241428.45</v>
      </c>
      <c r="Q9872">
        <v>-105168</v>
      </c>
    </row>
    <row r="9873" spans="2:17" hidden="1">
      <c r="B9873">
        <v>2015</v>
      </c>
      <c r="C9873">
        <v>10</v>
      </c>
      <c r="D9873" t="s">
        <v>776</v>
      </c>
      <c r="E9873" t="s">
        <v>777</v>
      </c>
      <c r="F9873" t="s">
        <v>799</v>
      </c>
      <c r="G9873" t="s">
        <v>800</v>
      </c>
      <c r="H9873" t="s">
        <v>153</v>
      </c>
      <c r="I9873" t="s">
        <v>21</v>
      </c>
      <c r="J9873" t="s">
        <v>31</v>
      </c>
      <c r="K9873" t="s">
        <v>801</v>
      </c>
      <c r="L9873" t="s">
        <v>24</v>
      </c>
      <c r="M9873" t="s">
        <v>27</v>
      </c>
      <c r="N9873">
        <v>2338</v>
      </c>
      <c r="O9873">
        <v>496168</v>
      </c>
      <c r="P9873">
        <v>352343.73</v>
      </c>
      <c r="Q9873">
        <v>9910.18</v>
      </c>
    </row>
    <row r="9874" spans="2:17" hidden="1">
      <c r="B9874">
        <v>2015</v>
      </c>
      <c r="C9874">
        <v>10</v>
      </c>
      <c r="D9874" t="s">
        <v>776</v>
      </c>
      <c r="E9874" t="s">
        <v>777</v>
      </c>
      <c r="F9874" t="s">
        <v>802</v>
      </c>
      <c r="G9874" t="s">
        <v>803</v>
      </c>
      <c r="H9874" t="s">
        <v>144</v>
      </c>
      <c r="I9874" t="s">
        <v>21</v>
      </c>
      <c r="J9874" t="s">
        <v>31</v>
      </c>
      <c r="K9874" t="s">
        <v>804</v>
      </c>
      <c r="L9874" t="s">
        <v>24</v>
      </c>
      <c r="M9874" t="s">
        <v>25</v>
      </c>
      <c r="N9874">
        <v>16367</v>
      </c>
      <c r="O9874">
        <v>178238</v>
      </c>
      <c r="P9874">
        <v>114189.48</v>
      </c>
      <c r="Q9874">
        <v>-83219.8</v>
      </c>
    </row>
    <row r="9875" spans="2:17" hidden="1">
      <c r="B9875">
        <v>2015</v>
      </c>
      <c r="C9875">
        <v>10</v>
      </c>
      <c r="D9875" t="s">
        <v>776</v>
      </c>
      <c r="E9875" t="s">
        <v>777</v>
      </c>
      <c r="F9875" t="s">
        <v>802</v>
      </c>
      <c r="G9875" t="s">
        <v>803</v>
      </c>
      <c r="H9875" t="s">
        <v>144</v>
      </c>
      <c r="I9875" t="s">
        <v>21</v>
      </c>
      <c r="J9875" t="s">
        <v>31</v>
      </c>
      <c r="K9875" t="s">
        <v>804</v>
      </c>
      <c r="L9875" t="s">
        <v>24</v>
      </c>
      <c r="M9875" t="s">
        <v>26</v>
      </c>
      <c r="N9875">
        <v>4860</v>
      </c>
      <c r="O9875">
        <v>257062</v>
      </c>
      <c r="P9875">
        <v>144298.74</v>
      </c>
      <c r="Q9875">
        <v>-68088.600000000006</v>
      </c>
    </row>
    <row r="9876" spans="2:17" hidden="1">
      <c r="B9876">
        <v>2015</v>
      </c>
      <c r="C9876">
        <v>10</v>
      </c>
      <c r="D9876" t="s">
        <v>776</v>
      </c>
      <c r="E9876" t="s">
        <v>777</v>
      </c>
      <c r="F9876" t="s">
        <v>802</v>
      </c>
      <c r="G9876" t="s">
        <v>803</v>
      </c>
      <c r="H9876" t="s">
        <v>144</v>
      </c>
      <c r="I9876" t="s">
        <v>21</v>
      </c>
      <c r="J9876" t="s">
        <v>31</v>
      </c>
      <c r="K9876" t="s">
        <v>804</v>
      </c>
      <c r="L9876" t="s">
        <v>24</v>
      </c>
      <c r="M9876" t="s">
        <v>27</v>
      </c>
      <c r="N9876">
        <v>925</v>
      </c>
      <c r="O9876">
        <v>198188</v>
      </c>
      <c r="P9876">
        <v>157247.9</v>
      </c>
      <c r="Q9876">
        <v>4422.29</v>
      </c>
    </row>
    <row r="9877" spans="2:17" hidden="1">
      <c r="B9877">
        <v>2015</v>
      </c>
      <c r="C9877">
        <v>10</v>
      </c>
      <c r="D9877" t="s">
        <v>776</v>
      </c>
      <c r="E9877" t="s">
        <v>777</v>
      </c>
      <c r="F9877" t="s">
        <v>805</v>
      </c>
      <c r="G9877" t="s">
        <v>806</v>
      </c>
      <c r="H9877" t="s">
        <v>153</v>
      </c>
      <c r="I9877" t="s">
        <v>21</v>
      </c>
      <c r="J9877" t="s">
        <v>31</v>
      </c>
      <c r="K9877" t="s">
        <v>807</v>
      </c>
      <c r="L9877" t="s">
        <v>24</v>
      </c>
      <c r="M9877" t="s">
        <v>25</v>
      </c>
      <c r="N9877">
        <v>28865</v>
      </c>
      <c r="O9877">
        <v>321505</v>
      </c>
      <c r="P9877">
        <v>186735</v>
      </c>
      <c r="Q9877">
        <v>-134159.91</v>
      </c>
    </row>
    <row r="9878" spans="2:17" hidden="1">
      <c r="B9878">
        <v>2015</v>
      </c>
      <c r="C9878">
        <v>10</v>
      </c>
      <c r="D9878" t="s">
        <v>776</v>
      </c>
      <c r="E9878" t="s">
        <v>777</v>
      </c>
      <c r="F9878" t="s">
        <v>805</v>
      </c>
      <c r="G9878" t="s">
        <v>806</v>
      </c>
      <c r="H9878" t="s">
        <v>153</v>
      </c>
      <c r="I9878" t="s">
        <v>21</v>
      </c>
      <c r="J9878" t="s">
        <v>31</v>
      </c>
      <c r="K9878" t="s">
        <v>807</v>
      </c>
      <c r="L9878" t="s">
        <v>24</v>
      </c>
      <c r="M9878" t="s">
        <v>26</v>
      </c>
      <c r="N9878">
        <v>9231</v>
      </c>
      <c r="O9878">
        <v>497538</v>
      </c>
      <c r="P9878">
        <v>252686.28</v>
      </c>
      <c r="Q9878">
        <v>-115595.49</v>
      </c>
    </row>
    <row r="9879" spans="2:17" hidden="1">
      <c r="B9879">
        <v>2015</v>
      </c>
      <c r="C9879">
        <v>10</v>
      </c>
      <c r="D9879" t="s">
        <v>776</v>
      </c>
      <c r="E9879" t="s">
        <v>777</v>
      </c>
      <c r="F9879" t="s">
        <v>805</v>
      </c>
      <c r="G9879" t="s">
        <v>806</v>
      </c>
      <c r="H9879" t="s">
        <v>153</v>
      </c>
      <c r="I9879" t="s">
        <v>21</v>
      </c>
      <c r="J9879" t="s">
        <v>31</v>
      </c>
      <c r="K9879" t="s">
        <v>807</v>
      </c>
      <c r="L9879" t="s">
        <v>24</v>
      </c>
      <c r="M9879" t="s">
        <v>27</v>
      </c>
      <c r="N9879">
        <v>2495</v>
      </c>
      <c r="O9879">
        <v>499647</v>
      </c>
      <c r="P9879">
        <v>355337.43</v>
      </c>
      <c r="Q9879">
        <v>9993.7000000000007</v>
      </c>
    </row>
    <row r="9880" spans="2:17" hidden="1">
      <c r="B9880">
        <v>2015</v>
      </c>
      <c r="C9880">
        <v>10</v>
      </c>
      <c r="D9880" t="s">
        <v>776</v>
      </c>
      <c r="E9880" t="s">
        <v>777</v>
      </c>
      <c r="F9880" t="s">
        <v>808</v>
      </c>
      <c r="G9880" t="s">
        <v>809</v>
      </c>
      <c r="H9880" t="s">
        <v>20</v>
      </c>
      <c r="I9880" t="s">
        <v>21</v>
      </c>
      <c r="J9880" t="s">
        <v>31</v>
      </c>
      <c r="K9880" t="s">
        <v>810</v>
      </c>
      <c r="L9880" t="s">
        <v>24</v>
      </c>
      <c r="M9880" t="s">
        <v>25</v>
      </c>
      <c r="N9880">
        <v>8932</v>
      </c>
      <c r="O9880">
        <v>89435</v>
      </c>
      <c r="P9880">
        <v>60390.81</v>
      </c>
      <c r="Q9880">
        <v>-41550.28</v>
      </c>
    </row>
    <row r="9881" spans="2:17" hidden="1">
      <c r="B9881">
        <v>2015</v>
      </c>
      <c r="C9881">
        <v>10</v>
      </c>
      <c r="D9881" t="s">
        <v>776</v>
      </c>
      <c r="E9881" t="s">
        <v>777</v>
      </c>
      <c r="F9881" t="s">
        <v>808</v>
      </c>
      <c r="G9881" t="s">
        <v>809</v>
      </c>
      <c r="H9881" t="s">
        <v>20</v>
      </c>
      <c r="I9881" t="s">
        <v>21</v>
      </c>
      <c r="J9881" t="s">
        <v>31</v>
      </c>
      <c r="K9881" t="s">
        <v>810</v>
      </c>
      <c r="L9881" t="s">
        <v>24</v>
      </c>
      <c r="M9881" t="s">
        <v>26</v>
      </c>
      <c r="N9881">
        <v>1995</v>
      </c>
      <c r="O9881">
        <v>102881</v>
      </c>
      <c r="P9881">
        <v>56979.24</v>
      </c>
      <c r="Q9881">
        <v>-27917.15</v>
      </c>
    </row>
    <row r="9882" spans="2:17" hidden="1">
      <c r="B9882">
        <v>2015</v>
      </c>
      <c r="C9882">
        <v>10</v>
      </c>
      <c r="D9882" t="s">
        <v>776</v>
      </c>
      <c r="E9882" t="s">
        <v>777</v>
      </c>
      <c r="F9882" t="s">
        <v>808</v>
      </c>
      <c r="G9882" t="s">
        <v>809</v>
      </c>
      <c r="H9882" t="s">
        <v>20</v>
      </c>
      <c r="I9882" t="s">
        <v>21</v>
      </c>
      <c r="J9882" t="s">
        <v>31</v>
      </c>
      <c r="K9882" t="s">
        <v>810</v>
      </c>
      <c r="L9882" t="s">
        <v>24</v>
      </c>
      <c r="M9882" t="s">
        <v>27</v>
      </c>
      <c r="N9882">
        <v>325</v>
      </c>
      <c r="O9882">
        <v>71762</v>
      </c>
      <c r="P9882">
        <v>53749.04</v>
      </c>
      <c r="Q9882">
        <v>-1300.17</v>
      </c>
    </row>
    <row r="9883" spans="2:17" hidden="1">
      <c r="B9883">
        <v>2015</v>
      </c>
      <c r="C9883">
        <v>10</v>
      </c>
      <c r="D9883" t="s">
        <v>776</v>
      </c>
      <c r="E9883" t="s">
        <v>777</v>
      </c>
      <c r="F9883" t="s">
        <v>811</v>
      </c>
      <c r="G9883" t="s">
        <v>812</v>
      </c>
      <c r="H9883" t="s">
        <v>144</v>
      </c>
      <c r="I9883" t="s">
        <v>21</v>
      </c>
      <c r="J9883" t="s">
        <v>31</v>
      </c>
      <c r="K9883" t="s">
        <v>813</v>
      </c>
      <c r="L9883" t="s">
        <v>24</v>
      </c>
      <c r="M9883" t="s">
        <v>25</v>
      </c>
      <c r="N9883">
        <v>14956</v>
      </c>
      <c r="O9883">
        <v>141029</v>
      </c>
      <c r="P9883">
        <v>97810.240000000005</v>
      </c>
      <c r="Q9883">
        <v>-65394.82</v>
      </c>
    </row>
    <row r="9884" spans="2:17" hidden="1">
      <c r="B9884">
        <v>2015</v>
      </c>
      <c r="C9884">
        <v>10</v>
      </c>
      <c r="D9884" t="s">
        <v>776</v>
      </c>
      <c r="E9884" t="s">
        <v>777</v>
      </c>
      <c r="F9884" t="s">
        <v>811</v>
      </c>
      <c r="G9884" t="s">
        <v>812</v>
      </c>
      <c r="H9884" t="s">
        <v>144</v>
      </c>
      <c r="I9884" t="s">
        <v>21</v>
      </c>
      <c r="J9884" t="s">
        <v>31</v>
      </c>
      <c r="K9884" t="s">
        <v>813</v>
      </c>
      <c r="L9884" t="s">
        <v>24</v>
      </c>
      <c r="M9884" t="s">
        <v>26</v>
      </c>
      <c r="N9884">
        <v>6363</v>
      </c>
      <c r="O9884">
        <v>352817</v>
      </c>
      <c r="P9884">
        <v>199943.51</v>
      </c>
      <c r="Q9884">
        <v>-88509.33</v>
      </c>
    </row>
    <row r="9885" spans="2:17" hidden="1">
      <c r="B9885">
        <v>2015</v>
      </c>
      <c r="C9885">
        <v>10</v>
      </c>
      <c r="D9885" t="s">
        <v>776</v>
      </c>
      <c r="E9885" t="s">
        <v>777</v>
      </c>
      <c r="F9885" t="s">
        <v>811</v>
      </c>
      <c r="G9885" t="s">
        <v>812</v>
      </c>
      <c r="H9885" t="s">
        <v>144</v>
      </c>
      <c r="I9885" t="s">
        <v>21</v>
      </c>
      <c r="J9885" t="s">
        <v>31</v>
      </c>
      <c r="K9885" t="s">
        <v>813</v>
      </c>
      <c r="L9885" t="s">
        <v>24</v>
      </c>
      <c r="M9885" t="s">
        <v>27</v>
      </c>
      <c r="N9885">
        <v>1737</v>
      </c>
      <c r="O9885">
        <v>336718</v>
      </c>
      <c r="P9885">
        <v>266034.58</v>
      </c>
      <c r="Q9885">
        <v>7498.3</v>
      </c>
    </row>
    <row r="9886" spans="2:17" hidden="1">
      <c r="B9886">
        <v>2015</v>
      </c>
      <c r="C9886">
        <v>10</v>
      </c>
      <c r="D9886" t="s">
        <v>776</v>
      </c>
      <c r="E9886" t="s">
        <v>777</v>
      </c>
      <c r="F9886" t="s">
        <v>814</v>
      </c>
      <c r="G9886" t="s">
        <v>815</v>
      </c>
      <c r="H9886" t="s">
        <v>121</v>
      </c>
      <c r="I9886" t="s">
        <v>1076</v>
      </c>
      <c r="J9886" t="s">
        <v>31</v>
      </c>
      <c r="K9886" t="s">
        <v>816</v>
      </c>
      <c r="L9886" t="s">
        <v>24</v>
      </c>
      <c r="M9886" t="s">
        <v>25</v>
      </c>
      <c r="N9886">
        <v>5130</v>
      </c>
      <c r="O9886">
        <v>70339</v>
      </c>
      <c r="P9886">
        <v>48177.46</v>
      </c>
      <c r="Q9886">
        <v>-10811.19</v>
      </c>
    </row>
    <row r="9887" spans="2:17" hidden="1">
      <c r="B9887">
        <v>2015</v>
      </c>
      <c r="C9887">
        <v>10</v>
      </c>
      <c r="D9887" t="s">
        <v>776</v>
      </c>
      <c r="E9887" t="s">
        <v>777</v>
      </c>
      <c r="F9887" t="s">
        <v>814</v>
      </c>
      <c r="G9887" t="s">
        <v>815</v>
      </c>
      <c r="H9887" t="s">
        <v>121</v>
      </c>
      <c r="I9887" t="s">
        <v>1076</v>
      </c>
      <c r="J9887" t="s">
        <v>31</v>
      </c>
      <c r="K9887" t="s">
        <v>816</v>
      </c>
      <c r="L9887" t="s">
        <v>24</v>
      </c>
      <c r="M9887" t="s">
        <v>26</v>
      </c>
      <c r="N9887">
        <v>3979</v>
      </c>
      <c r="O9887">
        <v>224233</v>
      </c>
      <c r="P9887">
        <v>131704.04</v>
      </c>
      <c r="Q9887">
        <v>-18343.189999999999</v>
      </c>
    </row>
    <row r="9888" spans="2:17" hidden="1">
      <c r="B9888">
        <v>2015</v>
      </c>
      <c r="C9888">
        <v>10</v>
      </c>
      <c r="D9888" t="s">
        <v>776</v>
      </c>
      <c r="E9888" t="s">
        <v>777</v>
      </c>
      <c r="F9888" t="s">
        <v>814</v>
      </c>
      <c r="G9888" t="s">
        <v>815</v>
      </c>
      <c r="H9888" t="s">
        <v>121</v>
      </c>
      <c r="I9888" t="s">
        <v>1076</v>
      </c>
      <c r="J9888" t="s">
        <v>31</v>
      </c>
      <c r="K9888" t="s">
        <v>816</v>
      </c>
      <c r="L9888" t="s">
        <v>24</v>
      </c>
      <c r="M9888" t="s">
        <v>27</v>
      </c>
      <c r="N9888">
        <v>1082</v>
      </c>
      <c r="O9888">
        <v>195279</v>
      </c>
      <c r="P9888">
        <v>126934.3</v>
      </c>
      <c r="Q9888">
        <v>3573.36</v>
      </c>
    </row>
    <row r="9889" spans="2:17" hidden="1">
      <c r="B9889">
        <v>2015</v>
      </c>
      <c r="C9889">
        <v>10</v>
      </c>
      <c r="D9889" t="s">
        <v>776</v>
      </c>
      <c r="E9889" t="s">
        <v>777</v>
      </c>
      <c r="F9889" t="s">
        <v>817</v>
      </c>
      <c r="G9889" t="s">
        <v>818</v>
      </c>
      <c r="H9889" t="s">
        <v>20</v>
      </c>
      <c r="I9889" t="s">
        <v>21</v>
      </c>
      <c r="J9889" t="s">
        <v>31</v>
      </c>
      <c r="K9889" t="s">
        <v>819</v>
      </c>
      <c r="L9889" t="s">
        <v>24</v>
      </c>
      <c r="M9889" t="s">
        <v>25</v>
      </c>
      <c r="N9889">
        <v>19166</v>
      </c>
      <c r="O9889">
        <v>217938</v>
      </c>
      <c r="P9889">
        <v>137001.29</v>
      </c>
      <c r="Q9889">
        <v>-101253.57</v>
      </c>
    </row>
    <row r="9890" spans="2:17" hidden="1">
      <c r="B9890">
        <v>2015</v>
      </c>
      <c r="C9890">
        <v>10</v>
      </c>
      <c r="D9890" t="s">
        <v>776</v>
      </c>
      <c r="E9890" t="s">
        <v>777</v>
      </c>
      <c r="F9890" t="s">
        <v>817</v>
      </c>
      <c r="G9890" t="s">
        <v>818</v>
      </c>
      <c r="H9890" t="s">
        <v>20</v>
      </c>
      <c r="I9890" t="s">
        <v>21</v>
      </c>
      <c r="J9890" t="s">
        <v>31</v>
      </c>
      <c r="K9890" t="s">
        <v>819</v>
      </c>
      <c r="L9890" t="s">
        <v>24</v>
      </c>
      <c r="M9890" t="s">
        <v>26</v>
      </c>
      <c r="N9890">
        <v>5804</v>
      </c>
      <c r="O9890">
        <v>295474</v>
      </c>
      <c r="P9890">
        <v>163204.94</v>
      </c>
      <c r="Q9890">
        <v>-80907.759999999995</v>
      </c>
    </row>
    <row r="9891" spans="2:17" hidden="1">
      <c r="B9891">
        <v>2015</v>
      </c>
      <c r="C9891">
        <v>10</v>
      </c>
      <c r="D9891" t="s">
        <v>776</v>
      </c>
      <c r="E9891" t="s">
        <v>777</v>
      </c>
      <c r="F9891" t="s">
        <v>817</v>
      </c>
      <c r="G9891" t="s">
        <v>818</v>
      </c>
      <c r="H9891" t="s">
        <v>20</v>
      </c>
      <c r="I9891" t="s">
        <v>21</v>
      </c>
      <c r="J9891" t="s">
        <v>31</v>
      </c>
      <c r="K9891" t="s">
        <v>819</v>
      </c>
      <c r="L9891" t="s">
        <v>24</v>
      </c>
      <c r="M9891" t="s">
        <v>27</v>
      </c>
      <c r="N9891">
        <v>814</v>
      </c>
      <c r="O9891">
        <v>160389</v>
      </c>
      <c r="P9891">
        <v>126948.33</v>
      </c>
      <c r="Q9891">
        <v>3570.13</v>
      </c>
    </row>
    <row r="9892" spans="2:17" hidden="1">
      <c r="B9892">
        <v>2015</v>
      </c>
      <c r="C9892">
        <v>10</v>
      </c>
      <c r="D9892" t="s">
        <v>776</v>
      </c>
      <c r="E9892" t="s">
        <v>777</v>
      </c>
      <c r="F9892" t="s">
        <v>820</v>
      </c>
      <c r="G9892" t="s">
        <v>821</v>
      </c>
      <c r="H9892" t="s">
        <v>153</v>
      </c>
      <c r="I9892" t="s">
        <v>21</v>
      </c>
      <c r="J9892" t="s">
        <v>31</v>
      </c>
      <c r="K9892" t="s">
        <v>822</v>
      </c>
      <c r="L9892" t="s">
        <v>24</v>
      </c>
      <c r="M9892" t="s">
        <v>25</v>
      </c>
      <c r="N9892">
        <v>755</v>
      </c>
      <c r="O9892">
        <v>7253</v>
      </c>
      <c r="P9892">
        <v>4574.82</v>
      </c>
      <c r="Q9892">
        <v>-3004.7</v>
      </c>
    </row>
    <row r="9893" spans="2:17" hidden="1">
      <c r="B9893">
        <v>2015</v>
      </c>
      <c r="C9893">
        <v>10</v>
      </c>
      <c r="D9893" t="s">
        <v>776</v>
      </c>
      <c r="E9893" t="s">
        <v>777</v>
      </c>
      <c r="F9893" t="s">
        <v>820</v>
      </c>
      <c r="G9893" t="s">
        <v>821</v>
      </c>
      <c r="H9893" t="s">
        <v>153</v>
      </c>
      <c r="I9893" t="s">
        <v>21</v>
      </c>
      <c r="J9893" t="s">
        <v>31</v>
      </c>
      <c r="K9893" t="s">
        <v>822</v>
      </c>
      <c r="L9893" t="s">
        <v>24</v>
      </c>
      <c r="M9893" t="s">
        <v>26</v>
      </c>
      <c r="N9893">
        <v>941</v>
      </c>
      <c r="O9893">
        <v>58396</v>
      </c>
      <c r="P9893">
        <v>30733.69</v>
      </c>
      <c r="Q9893">
        <v>-11696.63</v>
      </c>
    </row>
    <row r="9894" spans="2:17" hidden="1">
      <c r="B9894">
        <v>2015</v>
      </c>
      <c r="C9894">
        <v>10</v>
      </c>
      <c r="D9894" t="s">
        <v>776</v>
      </c>
      <c r="E9894" t="s">
        <v>777</v>
      </c>
      <c r="F9894" t="s">
        <v>820</v>
      </c>
      <c r="G9894" t="s">
        <v>821</v>
      </c>
      <c r="H9894" t="s">
        <v>153</v>
      </c>
      <c r="I9894" t="s">
        <v>21</v>
      </c>
      <c r="J9894" t="s">
        <v>31</v>
      </c>
      <c r="K9894" t="s">
        <v>822</v>
      </c>
      <c r="L9894" t="s">
        <v>24</v>
      </c>
      <c r="M9894" t="s">
        <v>27</v>
      </c>
      <c r="N9894">
        <v>724</v>
      </c>
      <c r="O9894">
        <v>170833</v>
      </c>
      <c r="P9894">
        <v>119747.26</v>
      </c>
      <c r="Q9894">
        <v>2975.74</v>
      </c>
    </row>
    <row r="9895" spans="2:17" hidden="1">
      <c r="B9895">
        <v>2015</v>
      </c>
      <c r="C9895">
        <v>10</v>
      </c>
      <c r="D9895" t="s">
        <v>776</v>
      </c>
      <c r="E9895" t="s">
        <v>777</v>
      </c>
      <c r="F9895" t="s">
        <v>823</v>
      </c>
      <c r="G9895" t="s">
        <v>824</v>
      </c>
      <c r="H9895" t="s">
        <v>140</v>
      </c>
      <c r="I9895" t="s">
        <v>1076</v>
      </c>
      <c r="J9895" t="s">
        <v>31</v>
      </c>
      <c r="K9895" t="s">
        <v>825</v>
      </c>
      <c r="L9895" t="s">
        <v>24</v>
      </c>
      <c r="M9895" t="s">
        <v>25</v>
      </c>
      <c r="N9895">
        <v>116</v>
      </c>
      <c r="O9895">
        <v>1237</v>
      </c>
      <c r="P9895">
        <v>896.67</v>
      </c>
      <c r="Q9895">
        <v>-183.63</v>
      </c>
    </row>
    <row r="9896" spans="2:17" hidden="1">
      <c r="B9896">
        <v>2015</v>
      </c>
      <c r="C9896">
        <v>10</v>
      </c>
      <c r="D9896" t="s">
        <v>776</v>
      </c>
      <c r="E9896" t="s">
        <v>777</v>
      </c>
      <c r="F9896" t="s">
        <v>823</v>
      </c>
      <c r="G9896" t="s">
        <v>824</v>
      </c>
      <c r="H9896" t="s">
        <v>140</v>
      </c>
      <c r="I9896" t="s">
        <v>1076</v>
      </c>
      <c r="J9896" t="s">
        <v>31</v>
      </c>
      <c r="K9896" t="s">
        <v>825</v>
      </c>
      <c r="L9896" t="s">
        <v>24</v>
      </c>
      <c r="M9896" t="s">
        <v>26</v>
      </c>
      <c r="N9896">
        <v>115</v>
      </c>
      <c r="O9896">
        <v>6956</v>
      </c>
      <c r="P9896">
        <v>3961.04</v>
      </c>
      <c r="Q9896">
        <v>-511.75</v>
      </c>
    </row>
    <row r="9897" spans="2:17" hidden="1">
      <c r="B9897">
        <v>2015</v>
      </c>
      <c r="C9897">
        <v>10</v>
      </c>
      <c r="D9897" t="s">
        <v>776</v>
      </c>
      <c r="E9897" t="s">
        <v>777</v>
      </c>
      <c r="F9897" t="s">
        <v>823</v>
      </c>
      <c r="G9897" t="s">
        <v>824</v>
      </c>
      <c r="H9897" t="s">
        <v>140</v>
      </c>
      <c r="I9897" t="s">
        <v>1076</v>
      </c>
      <c r="J9897" t="s">
        <v>31</v>
      </c>
      <c r="K9897" t="s">
        <v>825</v>
      </c>
      <c r="L9897" t="s">
        <v>24</v>
      </c>
      <c r="M9897" t="s">
        <v>27</v>
      </c>
      <c r="N9897">
        <v>351</v>
      </c>
      <c r="O9897">
        <v>120058</v>
      </c>
      <c r="P9897">
        <v>74433.05</v>
      </c>
      <c r="Q9897">
        <v>2096.62</v>
      </c>
    </row>
    <row r="9898" spans="2:17" hidden="1">
      <c r="B9898">
        <v>2015</v>
      </c>
      <c r="C9898">
        <v>10</v>
      </c>
      <c r="D9898" t="s">
        <v>776</v>
      </c>
      <c r="E9898" t="s">
        <v>777</v>
      </c>
      <c r="F9898" t="s">
        <v>826</v>
      </c>
      <c r="G9898" t="s">
        <v>827</v>
      </c>
      <c r="H9898" t="s">
        <v>20</v>
      </c>
      <c r="I9898" t="s">
        <v>21</v>
      </c>
      <c r="J9898" t="s">
        <v>31</v>
      </c>
      <c r="K9898" t="s">
        <v>828</v>
      </c>
      <c r="L9898" t="s">
        <v>24</v>
      </c>
      <c r="M9898" t="s">
        <v>25</v>
      </c>
      <c r="N9898">
        <v>9159</v>
      </c>
      <c r="O9898">
        <v>86251</v>
      </c>
      <c r="P9898">
        <v>60371.38</v>
      </c>
      <c r="Q9898">
        <v>-40070.57</v>
      </c>
    </row>
    <row r="9899" spans="2:17" hidden="1">
      <c r="B9899">
        <v>2015</v>
      </c>
      <c r="C9899">
        <v>10</v>
      </c>
      <c r="D9899" t="s">
        <v>776</v>
      </c>
      <c r="E9899" t="s">
        <v>777</v>
      </c>
      <c r="F9899" t="s">
        <v>826</v>
      </c>
      <c r="G9899" t="s">
        <v>827</v>
      </c>
      <c r="H9899" t="s">
        <v>20</v>
      </c>
      <c r="I9899" t="s">
        <v>21</v>
      </c>
      <c r="J9899" t="s">
        <v>31</v>
      </c>
      <c r="K9899" t="s">
        <v>828</v>
      </c>
      <c r="L9899" t="s">
        <v>24</v>
      </c>
      <c r="M9899" t="s">
        <v>26</v>
      </c>
      <c r="N9899">
        <v>1675</v>
      </c>
      <c r="O9899">
        <v>83814</v>
      </c>
      <c r="P9899">
        <v>45975.24</v>
      </c>
      <c r="Q9899">
        <v>-23382.02</v>
      </c>
    </row>
    <row r="9900" spans="2:17" hidden="1">
      <c r="B9900">
        <v>2015</v>
      </c>
      <c r="C9900">
        <v>10</v>
      </c>
      <c r="D9900" t="s">
        <v>776</v>
      </c>
      <c r="E9900" t="s">
        <v>777</v>
      </c>
      <c r="F9900" t="s">
        <v>826</v>
      </c>
      <c r="G9900" t="s">
        <v>827</v>
      </c>
      <c r="H9900" t="s">
        <v>20</v>
      </c>
      <c r="I9900" t="s">
        <v>21</v>
      </c>
      <c r="J9900" t="s">
        <v>31</v>
      </c>
      <c r="K9900" t="s">
        <v>828</v>
      </c>
      <c r="L9900" t="s">
        <v>24</v>
      </c>
      <c r="M9900" t="s">
        <v>27</v>
      </c>
      <c r="N9900">
        <v>236</v>
      </c>
      <c r="O9900">
        <v>49083</v>
      </c>
      <c r="P9900">
        <v>38796.629999999997</v>
      </c>
      <c r="Q9900">
        <v>1091.1199999999999</v>
      </c>
    </row>
    <row r="9901" spans="2:17" hidden="1">
      <c r="B9901">
        <v>2015</v>
      </c>
      <c r="C9901">
        <v>10</v>
      </c>
      <c r="D9901" t="s">
        <v>776</v>
      </c>
      <c r="E9901" t="s">
        <v>777</v>
      </c>
      <c r="F9901" t="s">
        <v>829</v>
      </c>
      <c r="G9901" t="s">
        <v>830</v>
      </c>
      <c r="H9901" t="s">
        <v>144</v>
      </c>
      <c r="I9901" t="s">
        <v>21</v>
      </c>
      <c r="J9901" t="s">
        <v>31</v>
      </c>
      <c r="K9901" t="s">
        <v>831</v>
      </c>
      <c r="L9901" t="s">
        <v>24</v>
      </c>
      <c r="M9901" t="s">
        <v>25</v>
      </c>
      <c r="N9901">
        <v>16068</v>
      </c>
      <c r="O9901">
        <v>173802</v>
      </c>
      <c r="P9901">
        <v>111844.42</v>
      </c>
      <c r="Q9901">
        <v>-81273.83</v>
      </c>
    </row>
    <row r="9902" spans="2:17" hidden="1">
      <c r="B9902">
        <v>2015</v>
      </c>
      <c r="C9902">
        <v>10</v>
      </c>
      <c r="D9902" t="s">
        <v>776</v>
      </c>
      <c r="E9902" t="s">
        <v>777</v>
      </c>
      <c r="F9902" t="s">
        <v>829</v>
      </c>
      <c r="G9902" t="s">
        <v>830</v>
      </c>
      <c r="H9902" t="s">
        <v>144</v>
      </c>
      <c r="I9902" t="s">
        <v>21</v>
      </c>
      <c r="J9902" t="s">
        <v>31</v>
      </c>
      <c r="K9902" t="s">
        <v>831</v>
      </c>
      <c r="L9902" t="s">
        <v>24</v>
      </c>
      <c r="M9902" t="s">
        <v>26</v>
      </c>
      <c r="N9902">
        <v>2847</v>
      </c>
      <c r="O9902">
        <v>136151</v>
      </c>
      <c r="P9902">
        <v>73742.36</v>
      </c>
      <c r="Q9902">
        <v>-39943.410000000003</v>
      </c>
    </row>
    <row r="9903" spans="2:17" hidden="1">
      <c r="B9903">
        <v>2015</v>
      </c>
      <c r="C9903">
        <v>10</v>
      </c>
      <c r="D9903" t="s">
        <v>776</v>
      </c>
      <c r="E9903" t="s">
        <v>777</v>
      </c>
      <c r="F9903" t="s">
        <v>829</v>
      </c>
      <c r="G9903" t="s">
        <v>830</v>
      </c>
      <c r="H9903" t="s">
        <v>144</v>
      </c>
      <c r="I9903" t="s">
        <v>21</v>
      </c>
      <c r="J9903" t="s">
        <v>31</v>
      </c>
      <c r="K9903" t="s">
        <v>831</v>
      </c>
      <c r="L9903" t="s">
        <v>24</v>
      </c>
      <c r="M9903" t="s">
        <v>27</v>
      </c>
      <c r="N9903">
        <v>286</v>
      </c>
      <c r="O9903">
        <v>55390</v>
      </c>
      <c r="P9903">
        <v>44123.59</v>
      </c>
      <c r="Q9903">
        <v>1244.52</v>
      </c>
    </row>
    <row r="9904" spans="2:17" hidden="1">
      <c r="B9904">
        <v>2015</v>
      </c>
      <c r="C9904">
        <v>10</v>
      </c>
      <c r="D9904" t="s">
        <v>776</v>
      </c>
      <c r="E9904" t="s">
        <v>777</v>
      </c>
      <c r="F9904" t="s">
        <v>832</v>
      </c>
      <c r="G9904" t="s">
        <v>833</v>
      </c>
      <c r="H9904" t="s">
        <v>121</v>
      </c>
      <c r="I9904" t="s">
        <v>1076</v>
      </c>
      <c r="J9904" t="s">
        <v>31</v>
      </c>
      <c r="K9904" t="s">
        <v>834</v>
      </c>
      <c r="L9904" t="s">
        <v>24</v>
      </c>
      <c r="M9904" t="s">
        <v>25</v>
      </c>
      <c r="N9904">
        <v>1184</v>
      </c>
      <c r="O9904">
        <v>12150</v>
      </c>
      <c r="P9904">
        <v>9150.77</v>
      </c>
      <c r="Q9904">
        <v>-1838.35</v>
      </c>
    </row>
    <row r="9905" spans="2:17" hidden="1">
      <c r="B9905">
        <v>2015</v>
      </c>
      <c r="C9905">
        <v>10</v>
      </c>
      <c r="D9905" t="s">
        <v>776</v>
      </c>
      <c r="E9905" t="s">
        <v>777</v>
      </c>
      <c r="F9905" t="s">
        <v>832</v>
      </c>
      <c r="G9905" t="s">
        <v>833</v>
      </c>
      <c r="H9905" t="s">
        <v>121</v>
      </c>
      <c r="I9905" t="s">
        <v>1076</v>
      </c>
      <c r="J9905" t="s">
        <v>31</v>
      </c>
      <c r="K9905" t="s">
        <v>834</v>
      </c>
      <c r="L9905" t="s">
        <v>24</v>
      </c>
      <c r="M9905" t="s">
        <v>26</v>
      </c>
      <c r="N9905">
        <v>1519</v>
      </c>
      <c r="O9905">
        <v>93854</v>
      </c>
      <c r="P9905">
        <v>54578.63</v>
      </c>
      <c r="Q9905">
        <v>-6896.26</v>
      </c>
    </row>
    <row r="9906" spans="2:17" hidden="1">
      <c r="B9906">
        <v>2015</v>
      </c>
      <c r="C9906">
        <v>10</v>
      </c>
      <c r="D9906" t="s">
        <v>776</v>
      </c>
      <c r="E9906" t="s">
        <v>777</v>
      </c>
      <c r="F9906" t="s">
        <v>832</v>
      </c>
      <c r="G9906" t="s">
        <v>833</v>
      </c>
      <c r="H9906" t="s">
        <v>121</v>
      </c>
      <c r="I9906" t="s">
        <v>1076</v>
      </c>
      <c r="J9906" t="s">
        <v>31</v>
      </c>
      <c r="K9906" t="s">
        <v>834</v>
      </c>
      <c r="L9906" t="s">
        <v>24</v>
      </c>
      <c r="M9906" t="s">
        <v>27</v>
      </c>
      <c r="N9906">
        <v>1093</v>
      </c>
      <c r="O9906">
        <v>230456</v>
      </c>
      <c r="P9906">
        <v>147004.93</v>
      </c>
      <c r="Q9906">
        <v>4154.5200000000004</v>
      </c>
    </row>
    <row r="9907" spans="2:17" hidden="1">
      <c r="B9907">
        <v>2015</v>
      </c>
      <c r="C9907">
        <v>10</v>
      </c>
      <c r="D9907" t="s">
        <v>776</v>
      </c>
      <c r="E9907" t="s">
        <v>777</v>
      </c>
      <c r="F9907" t="s">
        <v>835</v>
      </c>
      <c r="G9907" t="s">
        <v>836</v>
      </c>
      <c r="H9907" t="s">
        <v>20</v>
      </c>
      <c r="I9907" t="s">
        <v>21</v>
      </c>
      <c r="J9907" t="s">
        <v>31</v>
      </c>
      <c r="K9907" t="s">
        <v>837</v>
      </c>
      <c r="L9907" t="s">
        <v>24</v>
      </c>
      <c r="M9907" t="s">
        <v>25</v>
      </c>
      <c r="N9907">
        <v>4077</v>
      </c>
      <c r="O9907">
        <v>41206</v>
      </c>
      <c r="P9907">
        <v>27674.53</v>
      </c>
      <c r="Q9907">
        <v>-19143.96</v>
      </c>
    </row>
    <row r="9908" spans="2:17" hidden="1">
      <c r="B9908">
        <v>2015</v>
      </c>
      <c r="C9908">
        <v>10</v>
      </c>
      <c r="D9908" t="s">
        <v>776</v>
      </c>
      <c r="E9908" t="s">
        <v>777</v>
      </c>
      <c r="F9908" t="s">
        <v>835</v>
      </c>
      <c r="G9908" t="s">
        <v>836</v>
      </c>
      <c r="H9908" t="s">
        <v>20</v>
      </c>
      <c r="I9908" t="s">
        <v>21</v>
      </c>
      <c r="J9908" t="s">
        <v>31</v>
      </c>
      <c r="K9908" t="s">
        <v>837</v>
      </c>
      <c r="L9908" t="s">
        <v>24</v>
      </c>
      <c r="M9908" t="s">
        <v>26</v>
      </c>
      <c r="N9908">
        <v>724</v>
      </c>
      <c r="O9908">
        <v>36496</v>
      </c>
      <c r="P9908">
        <v>20087.29</v>
      </c>
      <c r="Q9908">
        <v>-10092.56</v>
      </c>
    </row>
    <row r="9909" spans="2:17" hidden="1">
      <c r="B9909">
        <v>2015</v>
      </c>
      <c r="C9909">
        <v>10</v>
      </c>
      <c r="D9909" t="s">
        <v>776</v>
      </c>
      <c r="E9909" t="s">
        <v>777</v>
      </c>
      <c r="F9909" t="s">
        <v>835</v>
      </c>
      <c r="G9909" t="s">
        <v>836</v>
      </c>
      <c r="H9909" t="s">
        <v>20</v>
      </c>
      <c r="I9909" t="s">
        <v>21</v>
      </c>
      <c r="J9909" t="s">
        <v>31</v>
      </c>
      <c r="K9909" t="s">
        <v>837</v>
      </c>
      <c r="L9909" t="s">
        <v>24</v>
      </c>
      <c r="M9909" t="s">
        <v>27</v>
      </c>
      <c r="N9909">
        <v>87</v>
      </c>
      <c r="O9909">
        <v>15951</v>
      </c>
      <c r="P9909">
        <v>12649.52</v>
      </c>
      <c r="Q9909">
        <v>355.72</v>
      </c>
    </row>
    <row r="9910" spans="2:17" hidden="1">
      <c r="B9910">
        <v>2015</v>
      </c>
      <c r="C9910">
        <v>10</v>
      </c>
      <c r="D9910" t="s">
        <v>776</v>
      </c>
      <c r="E9910" t="s">
        <v>777</v>
      </c>
      <c r="F9910" t="s">
        <v>838</v>
      </c>
      <c r="G9910" t="s">
        <v>839</v>
      </c>
      <c r="H9910" t="s">
        <v>144</v>
      </c>
      <c r="I9910" t="s">
        <v>21</v>
      </c>
      <c r="J9910" t="s">
        <v>31</v>
      </c>
      <c r="K9910" t="s">
        <v>840</v>
      </c>
      <c r="L9910" t="s">
        <v>24</v>
      </c>
      <c r="M9910" t="s">
        <v>25</v>
      </c>
      <c r="N9910">
        <v>13141</v>
      </c>
      <c r="O9910">
        <v>113719</v>
      </c>
      <c r="P9910">
        <v>83322.7</v>
      </c>
      <c r="Q9910">
        <v>-53180.47</v>
      </c>
    </row>
    <row r="9911" spans="2:17" hidden="1">
      <c r="B9911">
        <v>2015</v>
      </c>
      <c r="C9911">
        <v>10</v>
      </c>
      <c r="D9911" t="s">
        <v>776</v>
      </c>
      <c r="E9911" t="s">
        <v>777</v>
      </c>
      <c r="F9911" t="s">
        <v>838</v>
      </c>
      <c r="G9911" t="s">
        <v>839</v>
      </c>
      <c r="H9911" t="s">
        <v>144</v>
      </c>
      <c r="I9911" t="s">
        <v>21</v>
      </c>
      <c r="J9911" t="s">
        <v>31</v>
      </c>
      <c r="K9911" t="s">
        <v>840</v>
      </c>
      <c r="L9911" t="s">
        <v>24</v>
      </c>
      <c r="M9911" t="s">
        <v>26</v>
      </c>
      <c r="N9911">
        <v>2524</v>
      </c>
      <c r="O9911">
        <v>130712</v>
      </c>
      <c r="P9911">
        <v>72924.05</v>
      </c>
      <c r="Q9911">
        <v>-35411.72</v>
      </c>
    </row>
    <row r="9912" spans="2:17" hidden="1">
      <c r="B9912">
        <v>2015</v>
      </c>
      <c r="C9912">
        <v>10</v>
      </c>
      <c r="D9912" t="s">
        <v>776</v>
      </c>
      <c r="E9912" t="s">
        <v>777</v>
      </c>
      <c r="F9912" t="s">
        <v>838</v>
      </c>
      <c r="G9912" t="s">
        <v>839</v>
      </c>
      <c r="H9912" t="s">
        <v>144</v>
      </c>
      <c r="I9912" t="s">
        <v>21</v>
      </c>
      <c r="J9912" t="s">
        <v>31</v>
      </c>
      <c r="K9912" t="s">
        <v>840</v>
      </c>
      <c r="L9912" t="s">
        <v>24</v>
      </c>
      <c r="M9912" t="s">
        <v>27</v>
      </c>
      <c r="N9912">
        <v>786</v>
      </c>
      <c r="O9912">
        <v>241089</v>
      </c>
      <c r="P9912">
        <v>190229.54</v>
      </c>
      <c r="Q9912">
        <v>5366.39</v>
      </c>
    </row>
    <row r="9913" spans="2:17" hidden="1">
      <c r="B9913">
        <v>2015</v>
      </c>
      <c r="C9913">
        <v>10</v>
      </c>
      <c r="D9913" t="s">
        <v>776</v>
      </c>
      <c r="E9913" t="s">
        <v>777</v>
      </c>
      <c r="F9913" t="s">
        <v>841</v>
      </c>
      <c r="G9913" t="s">
        <v>842</v>
      </c>
      <c r="H9913" t="s">
        <v>20</v>
      </c>
      <c r="I9913" t="s">
        <v>21</v>
      </c>
      <c r="J9913" t="s">
        <v>31</v>
      </c>
      <c r="K9913" t="s">
        <v>843</v>
      </c>
      <c r="L9913" t="s">
        <v>24</v>
      </c>
      <c r="M9913" t="s">
        <v>25</v>
      </c>
      <c r="N9913">
        <v>11007</v>
      </c>
      <c r="O9913">
        <v>105299</v>
      </c>
      <c r="P9913">
        <v>73082.149999999994</v>
      </c>
      <c r="Q9913">
        <v>-49008.82</v>
      </c>
    </row>
    <row r="9914" spans="2:17" hidden="1">
      <c r="B9914">
        <v>2015</v>
      </c>
      <c r="C9914">
        <v>10</v>
      </c>
      <c r="D9914" t="s">
        <v>776</v>
      </c>
      <c r="E9914" t="s">
        <v>777</v>
      </c>
      <c r="F9914" t="s">
        <v>841</v>
      </c>
      <c r="G9914" t="s">
        <v>842</v>
      </c>
      <c r="H9914" t="s">
        <v>20</v>
      </c>
      <c r="I9914" t="s">
        <v>21</v>
      </c>
      <c r="J9914" t="s">
        <v>31</v>
      </c>
      <c r="K9914" t="s">
        <v>843</v>
      </c>
      <c r="L9914" t="s">
        <v>24</v>
      </c>
      <c r="M9914" t="s">
        <v>26</v>
      </c>
      <c r="N9914">
        <v>1821</v>
      </c>
      <c r="O9914">
        <v>89700</v>
      </c>
      <c r="P9914">
        <v>49034.400000000001</v>
      </c>
      <c r="Q9914">
        <v>-25421.16</v>
      </c>
    </row>
    <row r="9915" spans="2:17" hidden="1">
      <c r="B9915">
        <v>2015</v>
      </c>
      <c r="C9915">
        <v>10</v>
      </c>
      <c r="D9915" t="s">
        <v>776</v>
      </c>
      <c r="E9915" t="s">
        <v>777</v>
      </c>
      <c r="F9915" t="s">
        <v>841</v>
      </c>
      <c r="G9915" t="s">
        <v>842</v>
      </c>
      <c r="H9915" t="s">
        <v>20</v>
      </c>
      <c r="I9915" t="s">
        <v>21</v>
      </c>
      <c r="J9915" t="s">
        <v>31</v>
      </c>
      <c r="K9915" t="s">
        <v>843</v>
      </c>
      <c r="L9915" t="s">
        <v>24</v>
      </c>
      <c r="M9915" t="s">
        <v>27</v>
      </c>
      <c r="N9915">
        <v>266</v>
      </c>
      <c r="O9915">
        <v>54609</v>
      </c>
      <c r="P9915">
        <v>43255.1</v>
      </c>
      <c r="Q9915">
        <v>1219.74</v>
      </c>
    </row>
    <row r="9916" spans="2:17" hidden="1">
      <c r="B9916">
        <v>2015</v>
      </c>
      <c r="C9916">
        <v>10</v>
      </c>
      <c r="D9916" t="s">
        <v>776</v>
      </c>
      <c r="E9916" t="s">
        <v>777</v>
      </c>
      <c r="F9916" t="s">
        <v>844</v>
      </c>
      <c r="G9916" t="s">
        <v>845</v>
      </c>
      <c r="H9916" t="s">
        <v>30</v>
      </c>
      <c r="I9916" t="s">
        <v>21</v>
      </c>
      <c r="J9916" t="s">
        <v>31</v>
      </c>
      <c r="K9916" t="s">
        <v>846</v>
      </c>
      <c r="L9916" t="s">
        <v>24</v>
      </c>
      <c r="M9916" t="s">
        <v>25</v>
      </c>
      <c r="N9916">
        <v>2825</v>
      </c>
      <c r="O9916">
        <v>21195</v>
      </c>
      <c r="P9916">
        <v>21583.200000000001</v>
      </c>
      <c r="Q9916">
        <v>-11428.7</v>
      </c>
    </row>
    <row r="9917" spans="2:17" hidden="1">
      <c r="B9917">
        <v>2015</v>
      </c>
      <c r="C9917">
        <v>10</v>
      </c>
      <c r="D9917" t="s">
        <v>776</v>
      </c>
      <c r="E9917" t="s">
        <v>777</v>
      </c>
      <c r="F9917" t="s">
        <v>844</v>
      </c>
      <c r="G9917" t="s">
        <v>845</v>
      </c>
      <c r="H9917" t="s">
        <v>30</v>
      </c>
      <c r="I9917" t="s">
        <v>21</v>
      </c>
      <c r="J9917" t="s">
        <v>31</v>
      </c>
      <c r="K9917" t="s">
        <v>846</v>
      </c>
      <c r="L9917" t="s">
        <v>24</v>
      </c>
      <c r="M9917" t="s">
        <v>26</v>
      </c>
      <c r="N9917">
        <v>254</v>
      </c>
      <c r="O9917">
        <v>11747</v>
      </c>
      <c r="P9917">
        <v>7419.8</v>
      </c>
      <c r="Q9917">
        <v>-4109.72</v>
      </c>
    </row>
    <row r="9918" spans="2:17" hidden="1">
      <c r="B9918">
        <v>2015</v>
      </c>
      <c r="C9918">
        <v>10</v>
      </c>
      <c r="D9918" t="s">
        <v>776</v>
      </c>
      <c r="E9918" t="s">
        <v>777</v>
      </c>
      <c r="F9918" t="s">
        <v>844</v>
      </c>
      <c r="G9918" t="s">
        <v>845</v>
      </c>
      <c r="H9918" t="s">
        <v>30</v>
      </c>
      <c r="I9918" t="s">
        <v>21</v>
      </c>
      <c r="J9918" t="s">
        <v>31</v>
      </c>
      <c r="K9918" t="s">
        <v>846</v>
      </c>
      <c r="L9918" t="s">
        <v>24</v>
      </c>
      <c r="M9918" t="s">
        <v>27</v>
      </c>
      <c r="N9918">
        <v>31</v>
      </c>
      <c r="O9918">
        <v>5764</v>
      </c>
      <c r="P9918">
        <v>5322.82</v>
      </c>
      <c r="Q9918">
        <v>149.91999999999999</v>
      </c>
    </row>
    <row r="9919" spans="2:17" hidden="1">
      <c r="B9919">
        <v>2015</v>
      </c>
      <c r="C9919">
        <v>10</v>
      </c>
      <c r="D9919" t="s">
        <v>776</v>
      </c>
      <c r="E9919" t="s">
        <v>777</v>
      </c>
      <c r="F9919" t="s">
        <v>847</v>
      </c>
      <c r="G9919" t="s">
        <v>848</v>
      </c>
      <c r="H9919" t="s">
        <v>30</v>
      </c>
      <c r="I9919" t="s">
        <v>21</v>
      </c>
      <c r="J9919" t="s">
        <v>31</v>
      </c>
      <c r="K9919" t="s">
        <v>849</v>
      </c>
      <c r="L9919" t="s">
        <v>24</v>
      </c>
      <c r="M9919" t="s">
        <v>25</v>
      </c>
      <c r="N9919">
        <v>158</v>
      </c>
      <c r="O9919">
        <v>1743</v>
      </c>
      <c r="P9919">
        <v>1244.83</v>
      </c>
      <c r="Q9919">
        <v>-1086.52</v>
      </c>
    </row>
    <row r="9920" spans="2:17" hidden="1">
      <c r="B9920">
        <v>2015</v>
      </c>
      <c r="C9920">
        <v>10</v>
      </c>
      <c r="D9920" t="s">
        <v>776</v>
      </c>
      <c r="E9920" t="s">
        <v>777</v>
      </c>
      <c r="F9920" t="s">
        <v>847</v>
      </c>
      <c r="G9920" t="s">
        <v>848</v>
      </c>
      <c r="H9920" t="s">
        <v>30</v>
      </c>
      <c r="I9920" t="s">
        <v>21</v>
      </c>
      <c r="J9920" t="s">
        <v>31</v>
      </c>
      <c r="K9920" t="s">
        <v>849</v>
      </c>
      <c r="L9920" t="s">
        <v>24</v>
      </c>
      <c r="M9920" t="s">
        <v>26</v>
      </c>
      <c r="N9920">
        <v>162</v>
      </c>
      <c r="O9920">
        <v>9567</v>
      </c>
      <c r="P9920">
        <v>6127.34</v>
      </c>
      <c r="Q9920">
        <v>-3029.4</v>
      </c>
    </row>
    <row r="9921" spans="2:17" hidden="1">
      <c r="B9921">
        <v>2015</v>
      </c>
      <c r="C9921">
        <v>10</v>
      </c>
      <c r="D9921" t="s">
        <v>776</v>
      </c>
      <c r="E9921" t="s">
        <v>777</v>
      </c>
      <c r="F9921" t="s">
        <v>847</v>
      </c>
      <c r="G9921" t="s">
        <v>848</v>
      </c>
      <c r="H9921" t="s">
        <v>30</v>
      </c>
      <c r="I9921" t="s">
        <v>21</v>
      </c>
      <c r="J9921" t="s">
        <v>31</v>
      </c>
      <c r="K9921" t="s">
        <v>849</v>
      </c>
      <c r="L9921" t="s">
        <v>24</v>
      </c>
      <c r="M9921" t="s">
        <v>27</v>
      </c>
      <c r="N9921">
        <v>83</v>
      </c>
      <c r="O9921">
        <v>17180</v>
      </c>
      <c r="P9921">
        <v>15817</v>
      </c>
      <c r="Q9921">
        <v>445.38</v>
      </c>
    </row>
    <row r="9922" spans="2:17" hidden="1">
      <c r="B9922">
        <v>2015</v>
      </c>
      <c r="C9922">
        <v>10</v>
      </c>
      <c r="D9922" t="s">
        <v>776</v>
      </c>
      <c r="E9922" t="s">
        <v>777</v>
      </c>
      <c r="F9922" t="s">
        <v>850</v>
      </c>
      <c r="G9922" t="s">
        <v>851</v>
      </c>
      <c r="H9922" t="s">
        <v>30</v>
      </c>
      <c r="I9922" t="s">
        <v>21</v>
      </c>
      <c r="J9922" t="s">
        <v>31</v>
      </c>
      <c r="K9922" t="s">
        <v>852</v>
      </c>
      <c r="L9922" t="s">
        <v>24</v>
      </c>
      <c r="M9922" t="s">
        <v>25</v>
      </c>
      <c r="N9922">
        <v>9052</v>
      </c>
      <c r="O9922">
        <v>56824</v>
      </c>
      <c r="P9922">
        <v>65588.240000000005</v>
      </c>
      <c r="Q9922">
        <v>-30812.959999999999</v>
      </c>
    </row>
    <row r="9923" spans="2:17" hidden="1">
      <c r="B9923">
        <v>2015</v>
      </c>
      <c r="C9923">
        <v>10</v>
      </c>
      <c r="D9923" t="s">
        <v>776</v>
      </c>
      <c r="E9923" t="s">
        <v>777</v>
      </c>
      <c r="F9923" t="s">
        <v>850</v>
      </c>
      <c r="G9923" t="s">
        <v>851</v>
      </c>
      <c r="H9923" t="s">
        <v>30</v>
      </c>
      <c r="I9923" t="s">
        <v>21</v>
      </c>
      <c r="J9923" t="s">
        <v>31</v>
      </c>
      <c r="K9923" t="s">
        <v>852</v>
      </c>
      <c r="L9923" t="s">
        <v>24</v>
      </c>
      <c r="M9923" t="s">
        <v>26</v>
      </c>
      <c r="N9923">
        <v>446</v>
      </c>
      <c r="O9923">
        <v>21021</v>
      </c>
      <c r="P9923">
        <v>13410.52</v>
      </c>
      <c r="Q9923">
        <v>-7276.48</v>
      </c>
    </row>
    <row r="9924" spans="2:17" hidden="1">
      <c r="B9924">
        <v>2015</v>
      </c>
      <c r="C9924">
        <v>10</v>
      </c>
      <c r="D9924" t="s">
        <v>776</v>
      </c>
      <c r="E9924" t="s">
        <v>777</v>
      </c>
      <c r="F9924" t="s">
        <v>850</v>
      </c>
      <c r="G9924" t="s">
        <v>851</v>
      </c>
      <c r="H9924" t="s">
        <v>30</v>
      </c>
      <c r="I9924" t="s">
        <v>21</v>
      </c>
      <c r="J9924" t="s">
        <v>31</v>
      </c>
      <c r="K9924" t="s">
        <v>852</v>
      </c>
      <c r="L9924" t="s">
        <v>24</v>
      </c>
      <c r="M9924" t="s">
        <v>27</v>
      </c>
      <c r="N9924">
        <v>26</v>
      </c>
      <c r="O9924">
        <v>3407</v>
      </c>
      <c r="P9924">
        <v>3204.36</v>
      </c>
      <c r="Q9924">
        <v>90.45</v>
      </c>
    </row>
    <row r="9925" spans="2:17" hidden="1">
      <c r="B9925">
        <v>2015</v>
      </c>
      <c r="C9925">
        <v>10</v>
      </c>
      <c r="D9925" t="s">
        <v>776</v>
      </c>
      <c r="E9925" t="s">
        <v>777</v>
      </c>
      <c r="F9925" t="s">
        <v>853</v>
      </c>
      <c r="G9925" t="s">
        <v>854</v>
      </c>
      <c r="H9925" t="s">
        <v>30</v>
      </c>
      <c r="I9925" t="s">
        <v>21</v>
      </c>
      <c r="J9925" t="s">
        <v>31</v>
      </c>
      <c r="K9925" t="s">
        <v>855</v>
      </c>
      <c r="L9925" t="s">
        <v>24</v>
      </c>
      <c r="M9925" t="s">
        <v>25</v>
      </c>
      <c r="N9925">
        <v>1603</v>
      </c>
      <c r="O9925">
        <v>8884</v>
      </c>
      <c r="P9925">
        <v>11223.6</v>
      </c>
      <c r="Q9925">
        <v>-4817.76</v>
      </c>
    </row>
    <row r="9926" spans="2:17" hidden="1">
      <c r="B9926">
        <v>2015</v>
      </c>
      <c r="C9926">
        <v>10</v>
      </c>
      <c r="D9926" t="s">
        <v>776</v>
      </c>
      <c r="E9926" t="s">
        <v>777</v>
      </c>
      <c r="F9926" t="s">
        <v>853</v>
      </c>
      <c r="G9926" t="s">
        <v>854</v>
      </c>
      <c r="H9926" t="s">
        <v>30</v>
      </c>
      <c r="I9926" t="s">
        <v>21</v>
      </c>
      <c r="J9926" t="s">
        <v>31</v>
      </c>
      <c r="K9926" t="s">
        <v>855</v>
      </c>
      <c r="L9926" t="s">
        <v>24</v>
      </c>
      <c r="M9926" t="s">
        <v>26</v>
      </c>
      <c r="N9926">
        <v>21</v>
      </c>
      <c r="O9926">
        <v>959</v>
      </c>
      <c r="P9926">
        <v>605.53</v>
      </c>
      <c r="Q9926">
        <v>-341.67</v>
      </c>
    </row>
    <row r="9927" spans="2:17" hidden="1">
      <c r="B9927">
        <v>2015</v>
      </c>
      <c r="C9927">
        <v>10</v>
      </c>
      <c r="D9927" t="s">
        <v>776</v>
      </c>
      <c r="E9927" t="s">
        <v>777</v>
      </c>
      <c r="F9927" t="s">
        <v>853</v>
      </c>
      <c r="G9927" t="s">
        <v>854</v>
      </c>
      <c r="H9927" t="s">
        <v>30</v>
      </c>
      <c r="I9927" t="s">
        <v>21</v>
      </c>
      <c r="J9927" t="s">
        <v>31</v>
      </c>
      <c r="K9927" t="s">
        <v>855</v>
      </c>
      <c r="L9927" t="s">
        <v>24</v>
      </c>
      <c r="M9927" t="s">
        <v>27</v>
      </c>
      <c r="N9927">
        <v>2</v>
      </c>
      <c r="O9927">
        <v>339</v>
      </c>
      <c r="P9927">
        <v>315.79000000000002</v>
      </c>
      <c r="Q9927">
        <v>8.91</v>
      </c>
    </row>
    <row r="9928" spans="2:17" hidden="1">
      <c r="B9928">
        <v>2015</v>
      </c>
      <c r="C9928">
        <v>10</v>
      </c>
      <c r="D9928" t="s">
        <v>776</v>
      </c>
      <c r="E9928" t="s">
        <v>777</v>
      </c>
      <c r="F9928" t="s">
        <v>856</v>
      </c>
      <c r="G9928" t="s">
        <v>857</v>
      </c>
      <c r="H9928" t="s">
        <v>30</v>
      </c>
      <c r="I9928" t="s">
        <v>21</v>
      </c>
      <c r="J9928" t="s">
        <v>31</v>
      </c>
      <c r="K9928" t="s">
        <v>858</v>
      </c>
      <c r="L9928" t="s">
        <v>24</v>
      </c>
      <c r="M9928" t="s">
        <v>25</v>
      </c>
      <c r="N9928">
        <v>572</v>
      </c>
      <c r="O9928">
        <v>2609</v>
      </c>
      <c r="P9928">
        <v>3820.61</v>
      </c>
      <c r="Q9928">
        <v>-1418.13</v>
      </c>
    </row>
    <row r="9929" spans="2:17" hidden="1">
      <c r="B9929">
        <v>2015</v>
      </c>
      <c r="C9929">
        <v>10</v>
      </c>
      <c r="D9929" t="s">
        <v>776</v>
      </c>
      <c r="E9929" t="s">
        <v>777</v>
      </c>
      <c r="F9929" t="s">
        <v>856</v>
      </c>
      <c r="G9929" t="s">
        <v>857</v>
      </c>
      <c r="H9929" t="s">
        <v>30</v>
      </c>
      <c r="I9929" t="s">
        <v>21</v>
      </c>
      <c r="J9929" t="s">
        <v>31</v>
      </c>
      <c r="K9929" t="s">
        <v>858</v>
      </c>
      <c r="L9929" t="s">
        <v>24</v>
      </c>
      <c r="M9929" t="s">
        <v>26</v>
      </c>
      <c r="N9929">
        <v>9</v>
      </c>
      <c r="O9929">
        <v>374</v>
      </c>
      <c r="P9929">
        <v>227.52</v>
      </c>
      <c r="Q9929">
        <v>-146.79</v>
      </c>
    </row>
    <row r="9930" spans="2:17" hidden="1">
      <c r="B9930">
        <v>2015</v>
      </c>
      <c r="C9930">
        <v>10</v>
      </c>
      <c r="D9930" t="s">
        <v>776</v>
      </c>
      <c r="E9930" t="s">
        <v>777</v>
      </c>
      <c r="F9930" t="s">
        <v>856</v>
      </c>
      <c r="G9930" t="s">
        <v>857</v>
      </c>
      <c r="H9930" t="s">
        <v>30</v>
      </c>
      <c r="I9930" t="s">
        <v>21</v>
      </c>
      <c r="J9930" t="s">
        <v>31</v>
      </c>
      <c r="K9930" t="s">
        <v>858</v>
      </c>
      <c r="L9930" t="s">
        <v>24</v>
      </c>
      <c r="M9930" t="s">
        <v>27</v>
      </c>
      <c r="N9930">
        <v>5</v>
      </c>
      <c r="O9930">
        <v>597</v>
      </c>
      <c r="P9930">
        <v>565.1</v>
      </c>
      <c r="Q9930">
        <v>15.91</v>
      </c>
    </row>
    <row r="9931" spans="2:17" hidden="1">
      <c r="B9931">
        <v>2015</v>
      </c>
      <c r="C9931">
        <v>10</v>
      </c>
      <c r="D9931" t="s">
        <v>776</v>
      </c>
      <c r="E9931" t="s">
        <v>777</v>
      </c>
      <c r="F9931" t="s">
        <v>859</v>
      </c>
      <c r="G9931" t="s">
        <v>860</v>
      </c>
      <c r="H9931" t="s">
        <v>30</v>
      </c>
      <c r="I9931" t="s">
        <v>21</v>
      </c>
      <c r="J9931" t="s">
        <v>31</v>
      </c>
      <c r="K9931" t="s">
        <v>852</v>
      </c>
      <c r="L9931" t="s">
        <v>24</v>
      </c>
      <c r="M9931" t="s">
        <v>25</v>
      </c>
      <c r="N9931">
        <v>2615</v>
      </c>
      <c r="O9931">
        <v>22106</v>
      </c>
      <c r="P9931">
        <v>20838.919999999998</v>
      </c>
      <c r="Q9931">
        <v>-11987.78</v>
      </c>
    </row>
    <row r="9932" spans="2:17" hidden="1">
      <c r="B9932">
        <v>2015</v>
      </c>
      <c r="C9932">
        <v>10</v>
      </c>
      <c r="D9932" t="s">
        <v>776</v>
      </c>
      <c r="E9932" t="s">
        <v>777</v>
      </c>
      <c r="F9932" t="s">
        <v>859</v>
      </c>
      <c r="G9932" t="s">
        <v>860</v>
      </c>
      <c r="H9932" t="s">
        <v>30</v>
      </c>
      <c r="I9932" t="s">
        <v>21</v>
      </c>
      <c r="J9932" t="s">
        <v>31</v>
      </c>
      <c r="K9932" t="s">
        <v>852</v>
      </c>
      <c r="L9932" t="s">
        <v>24</v>
      </c>
      <c r="M9932" t="s">
        <v>26</v>
      </c>
      <c r="N9932">
        <v>290</v>
      </c>
      <c r="O9932">
        <v>14600</v>
      </c>
      <c r="P9932">
        <v>9547.77</v>
      </c>
      <c r="Q9932">
        <v>-4718.3</v>
      </c>
    </row>
    <row r="9933" spans="2:17" hidden="1">
      <c r="B9933">
        <v>2015</v>
      </c>
      <c r="C9933">
        <v>10</v>
      </c>
      <c r="D9933" t="s">
        <v>776</v>
      </c>
      <c r="E9933" t="s">
        <v>777</v>
      </c>
      <c r="F9933" t="s">
        <v>859</v>
      </c>
      <c r="G9933" t="s">
        <v>860</v>
      </c>
      <c r="H9933" t="s">
        <v>30</v>
      </c>
      <c r="I9933" t="s">
        <v>21</v>
      </c>
      <c r="J9933" t="s">
        <v>31</v>
      </c>
      <c r="K9933" t="s">
        <v>852</v>
      </c>
      <c r="L9933" t="s">
        <v>24</v>
      </c>
      <c r="M9933" t="s">
        <v>27</v>
      </c>
      <c r="N9933">
        <v>31</v>
      </c>
      <c r="O9933">
        <v>6570</v>
      </c>
      <c r="P9933">
        <v>6077.61</v>
      </c>
      <c r="Q9933">
        <v>171.57</v>
      </c>
    </row>
    <row r="9934" spans="2:17" hidden="1">
      <c r="B9934">
        <v>2015</v>
      </c>
      <c r="C9934">
        <v>10</v>
      </c>
      <c r="D9934" t="s">
        <v>776</v>
      </c>
      <c r="E9934" t="s">
        <v>777</v>
      </c>
      <c r="F9934" t="s">
        <v>861</v>
      </c>
      <c r="G9934" t="s">
        <v>862</v>
      </c>
      <c r="H9934" t="s">
        <v>30</v>
      </c>
      <c r="I9934" t="s">
        <v>21</v>
      </c>
      <c r="J9934" t="s">
        <v>31</v>
      </c>
      <c r="K9934" t="s">
        <v>863</v>
      </c>
      <c r="L9934" t="s">
        <v>24</v>
      </c>
      <c r="M9934" t="s">
        <v>25</v>
      </c>
      <c r="N9934">
        <v>8538</v>
      </c>
      <c r="O9934">
        <v>47043</v>
      </c>
      <c r="P9934">
        <v>59713.07</v>
      </c>
      <c r="Q9934">
        <v>-25549.11</v>
      </c>
    </row>
    <row r="9935" spans="2:17" hidden="1">
      <c r="B9935">
        <v>2015</v>
      </c>
      <c r="C9935">
        <v>10</v>
      </c>
      <c r="D9935" t="s">
        <v>776</v>
      </c>
      <c r="E9935" t="s">
        <v>777</v>
      </c>
      <c r="F9935" t="s">
        <v>861</v>
      </c>
      <c r="G9935" t="s">
        <v>862</v>
      </c>
      <c r="H9935" t="s">
        <v>30</v>
      </c>
      <c r="I9935" t="s">
        <v>21</v>
      </c>
      <c r="J9935" t="s">
        <v>31</v>
      </c>
      <c r="K9935" t="s">
        <v>863</v>
      </c>
      <c r="L9935" t="s">
        <v>24</v>
      </c>
      <c r="M9935" t="s">
        <v>26</v>
      </c>
      <c r="N9935">
        <v>232</v>
      </c>
      <c r="O9935">
        <v>10603</v>
      </c>
      <c r="P9935">
        <v>6703.42</v>
      </c>
      <c r="Q9935">
        <v>-3779.28</v>
      </c>
    </row>
    <row r="9936" spans="2:17" hidden="1">
      <c r="B9936">
        <v>2015</v>
      </c>
      <c r="C9936">
        <v>10</v>
      </c>
      <c r="D9936" t="s">
        <v>776</v>
      </c>
      <c r="E9936" t="s">
        <v>777</v>
      </c>
      <c r="F9936" t="s">
        <v>861</v>
      </c>
      <c r="G9936" t="s">
        <v>862</v>
      </c>
      <c r="H9936" t="s">
        <v>30</v>
      </c>
      <c r="I9936" t="s">
        <v>21</v>
      </c>
      <c r="J9936" t="s">
        <v>31</v>
      </c>
      <c r="K9936" t="s">
        <v>863</v>
      </c>
      <c r="L9936" t="s">
        <v>24</v>
      </c>
      <c r="M9936" t="s">
        <v>27</v>
      </c>
      <c r="N9936">
        <v>18</v>
      </c>
      <c r="O9936">
        <v>3833</v>
      </c>
      <c r="P9936">
        <v>3550.26</v>
      </c>
      <c r="Q9936">
        <v>100.05</v>
      </c>
    </row>
    <row r="9937" spans="2:17" hidden="1">
      <c r="B9937">
        <v>2015</v>
      </c>
      <c r="C9937">
        <v>10</v>
      </c>
      <c r="D9937" t="s">
        <v>776</v>
      </c>
      <c r="E9937" t="s">
        <v>777</v>
      </c>
      <c r="F9937" t="s">
        <v>864</v>
      </c>
      <c r="G9937" t="s">
        <v>865</v>
      </c>
      <c r="H9937" t="s">
        <v>30</v>
      </c>
      <c r="I9937" t="s">
        <v>21</v>
      </c>
      <c r="J9937" t="s">
        <v>31</v>
      </c>
      <c r="K9937" t="s">
        <v>866</v>
      </c>
      <c r="L9937" t="s">
        <v>24</v>
      </c>
      <c r="M9937" t="s">
        <v>25</v>
      </c>
      <c r="N9937">
        <v>188</v>
      </c>
      <c r="O9937">
        <v>2045</v>
      </c>
      <c r="P9937">
        <v>1643.52</v>
      </c>
      <c r="Q9937">
        <v>-1098.76</v>
      </c>
    </row>
    <row r="9938" spans="2:17" hidden="1">
      <c r="B9938">
        <v>2015</v>
      </c>
      <c r="C9938">
        <v>10</v>
      </c>
      <c r="D9938" t="s">
        <v>776</v>
      </c>
      <c r="E9938" t="s">
        <v>777</v>
      </c>
      <c r="F9938" t="s">
        <v>864</v>
      </c>
      <c r="G9938" t="s">
        <v>865</v>
      </c>
      <c r="H9938" t="s">
        <v>30</v>
      </c>
      <c r="I9938" t="s">
        <v>21</v>
      </c>
      <c r="J9938" t="s">
        <v>31</v>
      </c>
      <c r="K9938" t="s">
        <v>866</v>
      </c>
      <c r="L9938" t="s">
        <v>24</v>
      </c>
      <c r="M9938" t="s">
        <v>26</v>
      </c>
      <c r="N9938">
        <v>243</v>
      </c>
      <c r="O9938">
        <v>15104</v>
      </c>
      <c r="P9938">
        <v>10426.379999999999</v>
      </c>
      <c r="Q9938">
        <v>-3917.16</v>
      </c>
    </row>
    <row r="9939" spans="2:17" hidden="1">
      <c r="B9939">
        <v>2015</v>
      </c>
      <c r="C9939">
        <v>10</v>
      </c>
      <c r="D9939" t="s">
        <v>776</v>
      </c>
      <c r="E9939" t="s">
        <v>777</v>
      </c>
      <c r="F9939" t="s">
        <v>864</v>
      </c>
      <c r="G9939" t="s">
        <v>865</v>
      </c>
      <c r="H9939" t="s">
        <v>30</v>
      </c>
      <c r="I9939" t="s">
        <v>21</v>
      </c>
      <c r="J9939" t="s">
        <v>31</v>
      </c>
      <c r="K9939" t="s">
        <v>866</v>
      </c>
      <c r="L9939" t="s">
        <v>24</v>
      </c>
      <c r="M9939" t="s">
        <v>27</v>
      </c>
      <c r="N9939">
        <v>174</v>
      </c>
      <c r="O9939">
        <v>38091</v>
      </c>
      <c r="P9939">
        <v>34889.67</v>
      </c>
      <c r="Q9939">
        <v>982.24</v>
      </c>
    </row>
    <row r="9940" spans="2:17" hidden="1">
      <c r="B9940">
        <v>2015</v>
      </c>
      <c r="C9940">
        <v>10</v>
      </c>
      <c r="D9940" t="s">
        <v>867</v>
      </c>
      <c r="E9940" t="s">
        <v>868</v>
      </c>
      <c r="F9940" t="s">
        <v>869</v>
      </c>
      <c r="G9940" t="s">
        <v>870</v>
      </c>
      <c r="H9940" t="s">
        <v>140</v>
      </c>
      <c r="I9940" t="s">
        <v>1076</v>
      </c>
      <c r="J9940" t="s">
        <v>31</v>
      </c>
      <c r="K9940" t="s">
        <v>871</v>
      </c>
      <c r="L9940" t="s">
        <v>24</v>
      </c>
      <c r="M9940" t="s">
        <v>25</v>
      </c>
      <c r="N9940">
        <v>8640</v>
      </c>
      <c r="O9940">
        <v>90111.67</v>
      </c>
      <c r="P9940">
        <v>63448.44</v>
      </c>
      <c r="Q9940">
        <v>-12329.98</v>
      </c>
    </row>
    <row r="9941" spans="2:17" hidden="1">
      <c r="B9941">
        <v>2015</v>
      </c>
      <c r="C9941">
        <v>10</v>
      </c>
      <c r="D9941" t="s">
        <v>867</v>
      </c>
      <c r="E9941" t="s">
        <v>868</v>
      </c>
      <c r="F9941" t="s">
        <v>869</v>
      </c>
      <c r="G9941" t="s">
        <v>870</v>
      </c>
      <c r="H9941" t="s">
        <v>140</v>
      </c>
      <c r="I9941" t="s">
        <v>1076</v>
      </c>
      <c r="J9941" t="s">
        <v>31</v>
      </c>
      <c r="K9941" t="s">
        <v>871</v>
      </c>
      <c r="L9941" t="s">
        <v>24</v>
      </c>
      <c r="M9941" t="s">
        <v>26</v>
      </c>
      <c r="N9941">
        <v>14714</v>
      </c>
      <c r="O9941">
        <v>992379</v>
      </c>
      <c r="P9941">
        <v>525927.02</v>
      </c>
      <c r="Q9941">
        <v>-62278.04</v>
      </c>
    </row>
    <row r="9942" spans="2:17" hidden="1">
      <c r="B9942">
        <v>2015</v>
      </c>
      <c r="C9942">
        <v>10</v>
      </c>
      <c r="D9942" t="s">
        <v>867</v>
      </c>
      <c r="E9942" t="s">
        <v>868</v>
      </c>
      <c r="F9942" t="s">
        <v>869</v>
      </c>
      <c r="G9942" t="s">
        <v>870</v>
      </c>
      <c r="H9942" t="s">
        <v>140</v>
      </c>
      <c r="I9942" t="s">
        <v>1076</v>
      </c>
      <c r="J9942" t="s">
        <v>31</v>
      </c>
      <c r="K9942" t="s">
        <v>871</v>
      </c>
      <c r="L9942" t="s">
        <v>24</v>
      </c>
      <c r="M9942" t="s">
        <v>27</v>
      </c>
      <c r="N9942">
        <v>13056</v>
      </c>
      <c r="O9942">
        <v>2539687.17</v>
      </c>
      <c r="P9942">
        <v>1470805.65</v>
      </c>
      <c r="Q9942">
        <v>42073.94</v>
      </c>
    </row>
    <row r="9943" spans="2:17" hidden="1">
      <c r="B9943">
        <v>2015</v>
      </c>
      <c r="C9943">
        <v>10</v>
      </c>
      <c r="D9943" t="s">
        <v>867</v>
      </c>
      <c r="E9943" t="s">
        <v>868</v>
      </c>
      <c r="F9943" t="s">
        <v>872</v>
      </c>
      <c r="G9943" t="s">
        <v>873</v>
      </c>
      <c r="H9943" t="s">
        <v>140</v>
      </c>
      <c r="I9943" t="s">
        <v>1076</v>
      </c>
      <c r="J9943" t="s">
        <v>31</v>
      </c>
      <c r="K9943" t="s">
        <v>874</v>
      </c>
      <c r="L9943" t="s">
        <v>24</v>
      </c>
      <c r="M9943" t="s">
        <v>25</v>
      </c>
      <c r="N9943">
        <v>14487</v>
      </c>
      <c r="O9943">
        <v>162376.28</v>
      </c>
      <c r="P9943">
        <v>111689.71</v>
      </c>
      <c r="Q9943">
        <v>-22221.96</v>
      </c>
    </row>
    <row r="9944" spans="2:17" hidden="1">
      <c r="B9944">
        <v>2015</v>
      </c>
      <c r="C9944">
        <v>10</v>
      </c>
      <c r="D9944" t="s">
        <v>867</v>
      </c>
      <c r="E9944" t="s">
        <v>868</v>
      </c>
      <c r="F9944" t="s">
        <v>872</v>
      </c>
      <c r="G9944" t="s">
        <v>873</v>
      </c>
      <c r="H9944" t="s">
        <v>140</v>
      </c>
      <c r="I9944" t="s">
        <v>1076</v>
      </c>
      <c r="J9944" t="s">
        <v>31</v>
      </c>
      <c r="K9944" t="s">
        <v>874</v>
      </c>
      <c r="L9944" t="s">
        <v>24</v>
      </c>
      <c r="M9944" t="s">
        <v>26</v>
      </c>
      <c r="N9944">
        <v>26473</v>
      </c>
      <c r="O9944">
        <v>1744238.13</v>
      </c>
      <c r="P9944">
        <v>926062.9</v>
      </c>
      <c r="Q9944">
        <v>-110125.72</v>
      </c>
    </row>
    <row r="9945" spans="2:17" hidden="1">
      <c r="B9945">
        <v>2015</v>
      </c>
      <c r="C9945">
        <v>10</v>
      </c>
      <c r="D9945" t="s">
        <v>867</v>
      </c>
      <c r="E9945" t="s">
        <v>868</v>
      </c>
      <c r="F9945" t="s">
        <v>872</v>
      </c>
      <c r="G9945" t="s">
        <v>873</v>
      </c>
      <c r="H9945" t="s">
        <v>140</v>
      </c>
      <c r="I9945" t="s">
        <v>1076</v>
      </c>
      <c r="J9945" t="s">
        <v>31</v>
      </c>
      <c r="K9945" t="s">
        <v>874</v>
      </c>
      <c r="L9945" t="s">
        <v>24</v>
      </c>
      <c r="M9945" t="s">
        <v>27</v>
      </c>
      <c r="N9945">
        <v>25607</v>
      </c>
      <c r="O9945">
        <v>5191406.96</v>
      </c>
      <c r="P9945">
        <v>3009695.95</v>
      </c>
      <c r="Q9945">
        <v>85529.96</v>
      </c>
    </row>
    <row r="9946" spans="2:17" hidden="1">
      <c r="B9946">
        <v>2015</v>
      </c>
      <c r="C9946">
        <v>10</v>
      </c>
      <c r="D9946" t="s">
        <v>867</v>
      </c>
      <c r="E9946" t="s">
        <v>868</v>
      </c>
      <c r="F9946" t="s">
        <v>875</v>
      </c>
      <c r="G9946" t="s">
        <v>876</v>
      </c>
      <c r="H9946" t="s">
        <v>140</v>
      </c>
      <c r="I9946" t="s">
        <v>1076</v>
      </c>
      <c r="J9946" t="s">
        <v>31</v>
      </c>
      <c r="K9946" t="s">
        <v>877</v>
      </c>
      <c r="L9946" t="s">
        <v>24</v>
      </c>
      <c r="M9946" t="s">
        <v>25</v>
      </c>
      <c r="N9946">
        <v>6298</v>
      </c>
      <c r="O9946">
        <v>63223.69</v>
      </c>
      <c r="P9946">
        <v>45684.03</v>
      </c>
      <c r="Q9946">
        <v>-8658.64</v>
      </c>
    </row>
    <row r="9947" spans="2:17" hidden="1">
      <c r="B9947">
        <v>2015</v>
      </c>
      <c r="C9947">
        <v>10</v>
      </c>
      <c r="D9947" t="s">
        <v>867</v>
      </c>
      <c r="E9947" t="s">
        <v>868</v>
      </c>
      <c r="F9947" t="s">
        <v>875</v>
      </c>
      <c r="G9947" t="s">
        <v>876</v>
      </c>
      <c r="H9947" t="s">
        <v>140</v>
      </c>
      <c r="I9947" t="s">
        <v>1076</v>
      </c>
      <c r="J9947" t="s">
        <v>31</v>
      </c>
      <c r="K9947" t="s">
        <v>877</v>
      </c>
      <c r="L9947" t="s">
        <v>24</v>
      </c>
      <c r="M9947" t="s">
        <v>26</v>
      </c>
      <c r="N9947">
        <v>10797</v>
      </c>
      <c r="O9947">
        <v>722428.95</v>
      </c>
      <c r="P9947">
        <v>383118.73</v>
      </c>
      <c r="Q9947">
        <v>-45657.42</v>
      </c>
    </row>
    <row r="9948" spans="2:17" hidden="1">
      <c r="B9948">
        <v>2015</v>
      </c>
      <c r="C9948">
        <v>10</v>
      </c>
      <c r="D9948" t="s">
        <v>867</v>
      </c>
      <c r="E9948" t="s">
        <v>868</v>
      </c>
      <c r="F9948" t="s">
        <v>875</v>
      </c>
      <c r="G9948" t="s">
        <v>876</v>
      </c>
      <c r="H9948" t="s">
        <v>140</v>
      </c>
      <c r="I9948" t="s">
        <v>1076</v>
      </c>
      <c r="J9948" t="s">
        <v>31</v>
      </c>
      <c r="K9948" t="s">
        <v>877</v>
      </c>
      <c r="L9948" t="s">
        <v>24</v>
      </c>
      <c r="M9948" t="s">
        <v>27</v>
      </c>
      <c r="N9948">
        <v>9934</v>
      </c>
      <c r="O9948">
        <v>1915575.07</v>
      </c>
      <c r="P9948">
        <v>1109683.04</v>
      </c>
      <c r="Q9948">
        <v>31624.48</v>
      </c>
    </row>
    <row r="9949" spans="2:17" hidden="1">
      <c r="B9949">
        <v>2015</v>
      </c>
      <c r="C9949">
        <v>10</v>
      </c>
      <c r="D9949" t="s">
        <v>867</v>
      </c>
      <c r="E9949" t="s">
        <v>868</v>
      </c>
      <c r="F9949" t="s">
        <v>878</v>
      </c>
      <c r="G9949" t="s">
        <v>73</v>
      </c>
      <c r="H9949" t="s">
        <v>121</v>
      </c>
      <c r="I9949" t="s">
        <v>1076</v>
      </c>
      <c r="J9949" t="s">
        <v>31</v>
      </c>
      <c r="K9949" t="s">
        <v>879</v>
      </c>
      <c r="L9949" t="s">
        <v>24</v>
      </c>
      <c r="M9949" t="s">
        <v>25</v>
      </c>
      <c r="N9949">
        <v>1431</v>
      </c>
      <c r="O9949">
        <v>18746.689999999999</v>
      </c>
      <c r="P9949">
        <v>12348.95</v>
      </c>
      <c r="Q9949">
        <v>-2642.1</v>
      </c>
    </row>
    <row r="9950" spans="2:17" hidden="1">
      <c r="B9950">
        <v>2015</v>
      </c>
      <c r="C9950">
        <v>10</v>
      </c>
      <c r="D9950" t="s">
        <v>867</v>
      </c>
      <c r="E9950" t="s">
        <v>868</v>
      </c>
      <c r="F9950" t="s">
        <v>878</v>
      </c>
      <c r="G9950" t="s">
        <v>73</v>
      </c>
      <c r="H9950" t="s">
        <v>121</v>
      </c>
      <c r="I9950" t="s">
        <v>1076</v>
      </c>
      <c r="J9950" t="s">
        <v>31</v>
      </c>
      <c r="K9950" t="s">
        <v>879</v>
      </c>
      <c r="L9950" t="s">
        <v>24</v>
      </c>
      <c r="M9950" t="s">
        <v>26</v>
      </c>
      <c r="N9950">
        <v>858</v>
      </c>
      <c r="O9950">
        <v>45039.34</v>
      </c>
      <c r="P9950">
        <v>24428.68</v>
      </c>
      <c r="Q9950">
        <v>-3634.37</v>
      </c>
    </row>
    <row r="9951" spans="2:17" hidden="1">
      <c r="B9951">
        <v>2015</v>
      </c>
      <c r="C9951">
        <v>10</v>
      </c>
      <c r="D9951" t="s">
        <v>867</v>
      </c>
      <c r="E9951" t="s">
        <v>868</v>
      </c>
      <c r="F9951" t="s">
        <v>878</v>
      </c>
      <c r="G9951" t="s">
        <v>73</v>
      </c>
      <c r="H9951" t="s">
        <v>121</v>
      </c>
      <c r="I9951" t="s">
        <v>1076</v>
      </c>
      <c r="J9951" t="s">
        <v>31</v>
      </c>
      <c r="K9951" t="s">
        <v>879</v>
      </c>
      <c r="L9951" t="s">
        <v>24</v>
      </c>
      <c r="M9951" t="s">
        <v>27</v>
      </c>
      <c r="N9951">
        <v>125</v>
      </c>
      <c r="O9951">
        <v>19504</v>
      </c>
      <c r="P9951">
        <v>11742.43</v>
      </c>
      <c r="Q9951">
        <v>333.03</v>
      </c>
    </row>
    <row r="9952" spans="2:17" hidden="1">
      <c r="B9952">
        <v>2015</v>
      </c>
      <c r="C9952">
        <v>10</v>
      </c>
      <c r="D9952" t="s">
        <v>867</v>
      </c>
      <c r="E9952" t="s">
        <v>868</v>
      </c>
      <c r="F9952" t="s">
        <v>880</v>
      </c>
      <c r="G9952" t="s">
        <v>881</v>
      </c>
      <c r="H9952" t="s">
        <v>153</v>
      </c>
      <c r="I9952" t="s">
        <v>21</v>
      </c>
      <c r="J9952" t="s">
        <v>31</v>
      </c>
      <c r="K9952" t="s">
        <v>882</v>
      </c>
      <c r="L9952" t="s">
        <v>24</v>
      </c>
      <c r="M9952" t="s">
        <v>25</v>
      </c>
      <c r="N9952">
        <v>389</v>
      </c>
      <c r="O9952">
        <v>4521</v>
      </c>
      <c r="P9952">
        <v>2468.7399999999998</v>
      </c>
      <c r="Q9952">
        <v>-1730.23</v>
      </c>
    </row>
    <row r="9953" spans="2:17" hidden="1">
      <c r="B9953">
        <v>2015</v>
      </c>
      <c r="C9953">
        <v>10</v>
      </c>
      <c r="D9953" t="s">
        <v>867</v>
      </c>
      <c r="E9953" t="s">
        <v>868</v>
      </c>
      <c r="F9953" t="s">
        <v>880</v>
      </c>
      <c r="G9953" t="s">
        <v>881</v>
      </c>
      <c r="H9953" t="s">
        <v>153</v>
      </c>
      <c r="I9953" t="s">
        <v>21</v>
      </c>
      <c r="J9953" t="s">
        <v>31</v>
      </c>
      <c r="K9953" t="s">
        <v>882</v>
      </c>
      <c r="L9953" t="s">
        <v>24</v>
      </c>
      <c r="M9953" t="s">
        <v>26</v>
      </c>
      <c r="N9953">
        <v>272</v>
      </c>
      <c r="O9953">
        <v>15811</v>
      </c>
      <c r="P9953">
        <v>7622.45</v>
      </c>
      <c r="Q9953">
        <v>-3122.31</v>
      </c>
    </row>
    <row r="9954" spans="2:17" hidden="1">
      <c r="B9954">
        <v>2015</v>
      </c>
      <c r="C9954">
        <v>10</v>
      </c>
      <c r="D9954" t="s">
        <v>867</v>
      </c>
      <c r="E9954" t="s">
        <v>868</v>
      </c>
      <c r="F9954" t="s">
        <v>880</v>
      </c>
      <c r="G9954" t="s">
        <v>881</v>
      </c>
      <c r="H9954" t="s">
        <v>153</v>
      </c>
      <c r="I9954" t="s">
        <v>21</v>
      </c>
      <c r="J9954" t="s">
        <v>31</v>
      </c>
      <c r="K9954" t="s">
        <v>882</v>
      </c>
      <c r="L9954" t="s">
        <v>24</v>
      </c>
      <c r="M9954" t="s">
        <v>27</v>
      </c>
      <c r="N9954">
        <v>56</v>
      </c>
      <c r="O9954">
        <v>10496</v>
      </c>
      <c r="P9954">
        <v>6875.38</v>
      </c>
      <c r="Q9954">
        <v>193.46</v>
      </c>
    </row>
    <row r="9955" spans="2:17" hidden="1">
      <c r="B9955">
        <v>2015</v>
      </c>
      <c r="C9955">
        <v>10</v>
      </c>
      <c r="D9955" t="s">
        <v>867</v>
      </c>
      <c r="E9955" t="s">
        <v>868</v>
      </c>
      <c r="F9955" t="s">
        <v>883</v>
      </c>
      <c r="G9955" t="s">
        <v>884</v>
      </c>
      <c r="H9955" t="s">
        <v>20</v>
      </c>
      <c r="I9955" t="s">
        <v>21</v>
      </c>
      <c r="J9955" t="s">
        <v>31</v>
      </c>
      <c r="K9955" t="s">
        <v>885</v>
      </c>
      <c r="L9955" t="s">
        <v>24</v>
      </c>
      <c r="M9955" t="s">
        <v>25</v>
      </c>
      <c r="N9955">
        <v>3814</v>
      </c>
      <c r="O9955">
        <v>35200.83</v>
      </c>
      <c r="P9955">
        <v>24201.88</v>
      </c>
      <c r="Q9955">
        <v>-14899.27</v>
      </c>
    </row>
    <row r="9956" spans="2:17" hidden="1">
      <c r="B9956">
        <v>2015</v>
      </c>
      <c r="C9956">
        <v>10</v>
      </c>
      <c r="D9956" t="s">
        <v>867</v>
      </c>
      <c r="E9956" t="s">
        <v>868</v>
      </c>
      <c r="F9956" t="s">
        <v>883</v>
      </c>
      <c r="G9956" t="s">
        <v>884</v>
      </c>
      <c r="H9956" t="s">
        <v>20</v>
      </c>
      <c r="I9956" t="s">
        <v>21</v>
      </c>
      <c r="J9956" t="s">
        <v>31</v>
      </c>
      <c r="K9956" t="s">
        <v>885</v>
      </c>
      <c r="L9956" t="s">
        <v>24</v>
      </c>
      <c r="M9956" t="s">
        <v>26</v>
      </c>
      <c r="N9956">
        <v>884</v>
      </c>
      <c r="O9956">
        <v>46132</v>
      </c>
      <c r="P9956">
        <v>23881.11</v>
      </c>
      <c r="Q9956">
        <v>-11222.56</v>
      </c>
    </row>
    <row r="9957" spans="2:17" hidden="1">
      <c r="B9957">
        <v>2015</v>
      </c>
      <c r="C9957">
        <v>10</v>
      </c>
      <c r="D9957" t="s">
        <v>867</v>
      </c>
      <c r="E9957" t="s">
        <v>868</v>
      </c>
      <c r="F9957" t="s">
        <v>883</v>
      </c>
      <c r="G9957" t="s">
        <v>884</v>
      </c>
      <c r="H9957" t="s">
        <v>20</v>
      </c>
      <c r="I9957" t="s">
        <v>21</v>
      </c>
      <c r="J9957" t="s">
        <v>31</v>
      </c>
      <c r="K9957" t="s">
        <v>885</v>
      </c>
      <c r="L9957" t="s">
        <v>24</v>
      </c>
      <c r="M9957" t="s">
        <v>27</v>
      </c>
      <c r="N9957">
        <v>115</v>
      </c>
      <c r="O9957">
        <v>20713</v>
      </c>
      <c r="P9957">
        <v>15010.4</v>
      </c>
      <c r="Q9957">
        <v>423.99</v>
      </c>
    </row>
    <row r="9958" spans="2:17" hidden="1">
      <c r="B9958">
        <v>2015</v>
      </c>
      <c r="C9958">
        <v>10</v>
      </c>
      <c r="D9958" t="s">
        <v>867</v>
      </c>
      <c r="E9958" t="s">
        <v>868</v>
      </c>
      <c r="F9958" t="s">
        <v>886</v>
      </c>
      <c r="G9958" t="s">
        <v>887</v>
      </c>
      <c r="H9958" t="s">
        <v>20</v>
      </c>
      <c r="I9958" t="s">
        <v>21</v>
      </c>
      <c r="J9958" t="s">
        <v>31</v>
      </c>
      <c r="K9958" t="s">
        <v>888</v>
      </c>
      <c r="L9958" t="s">
        <v>24</v>
      </c>
      <c r="M9958" t="s">
        <v>25</v>
      </c>
      <c r="N9958">
        <v>387</v>
      </c>
      <c r="O9958">
        <v>4173</v>
      </c>
      <c r="P9958">
        <v>2598.15</v>
      </c>
      <c r="Q9958">
        <v>-1771.76</v>
      </c>
    </row>
    <row r="9959" spans="2:17" hidden="1">
      <c r="B9959">
        <v>2015</v>
      </c>
      <c r="C9959">
        <v>10</v>
      </c>
      <c r="D9959" t="s">
        <v>867</v>
      </c>
      <c r="E9959" t="s">
        <v>868</v>
      </c>
      <c r="F9959" t="s">
        <v>886</v>
      </c>
      <c r="G9959" t="s">
        <v>887</v>
      </c>
      <c r="H9959" t="s">
        <v>20</v>
      </c>
      <c r="I9959" t="s">
        <v>21</v>
      </c>
      <c r="J9959" t="s">
        <v>31</v>
      </c>
      <c r="K9959" t="s">
        <v>888</v>
      </c>
      <c r="L9959" t="s">
        <v>24</v>
      </c>
      <c r="M9959" t="s">
        <v>26</v>
      </c>
      <c r="N9959">
        <v>94</v>
      </c>
      <c r="O9959">
        <v>4233</v>
      </c>
      <c r="P9959">
        <v>2068.94</v>
      </c>
      <c r="Q9959">
        <v>-1196.53</v>
      </c>
    </row>
    <row r="9960" spans="2:17" hidden="1">
      <c r="B9960">
        <v>2015</v>
      </c>
      <c r="C9960">
        <v>10</v>
      </c>
      <c r="D9960" t="s">
        <v>867</v>
      </c>
      <c r="E9960" t="s">
        <v>868</v>
      </c>
      <c r="F9960" t="s">
        <v>886</v>
      </c>
      <c r="G9960" t="s">
        <v>887</v>
      </c>
      <c r="H9960" t="s">
        <v>20</v>
      </c>
      <c r="I9960" t="s">
        <v>21</v>
      </c>
      <c r="J9960" t="s">
        <v>31</v>
      </c>
      <c r="K9960" t="s">
        <v>888</v>
      </c>
      <c r="L9960" t="s">
        <v>24</v>
      </c>
      <c r="M9960" t="s">
        <v>27</v>
      </c>
      <c r="N9960">
        <v>2</v>
      </c>
      <c r="O9960">
        <v>299</v>
      </c>
      <c r="P9960">
        <v>218.69</v>
      </c>
      <c r="Q9960">
        <v>6.17</v>
      </c>
    </row>
    <row r="9961" spans="2:17" hidden="1">
      <c r="B9961">
        <v>2015</v>
      </c>
      <c r="C9961">
        <v>10</v>
      </c>
      <c r="D9961" t="s">
        <v>867</v>
      </c>
      <c r="E9961" t="s">
        <v>868</v>
      </c>
      <c r="F9961" t="s">
        <v>889</v>
      </c>
      <c r="G9961" t="s">
        <v>890</v>
      </c>
      <c r="H9961" t="s">
        <v>20</v>
      </c>
      <c r="I9961" t="s">
        <v>21</v>
      </c>
      <c r="J9961" t="s">
        <v>31</v>
      </c>
      <c r="K9961" t="s">
        <v>891</v>
      </c>
      <c r="L9961" t="s">
        <v>24</v>
      </c>
      <c r="M9961" t="s">
        <v>25</v>
      </c>
      <c r="N9961">
        <v>241</v>
      </c>
      <c r="O9961">
        <v>2155</v>
      </c>
      <c r="P9961">
        <v>1502.61</v>
      </c>
      <c r="Q9961">
        <v>-914.94</v>
      </c>
    </row>
    <row r="9962" spans="2:17" hidden="1">
      <c r="B9962">
        <v>2015</v>
      </c>
      <c r="C9962">
        <v>10</v>
      </c>
      <c r="D9962" t="s">
        <v>867</v>
      </c>
      <c r="E9962" t="s">
        <v>868</v>
      </c>
      <c r="F9962" t="s">
        <v>889</v>
      </c>
      <c r="G9962" t="s">
        <v>890</v>
      </c>
      <c r="H9962" t="s">
        <v>20</v>
      </c>
      <c r="I9962" t="s">
        <v>21</v>
      </c>
      <c r="J9962" t="s">
        <v>31</v>
      </c>
      <c r="K9962" t="s">
        <v>891</v>
      </c>
      <c r="L9962" t="s">
        <v>24</v>
      </c>
      <c r="M9962" t="s">
        <v>26</v>
      </c>
      <c r="N9962">
        <v>55</v>
      </c>
      <c r="O9962">
        <v>2669</v>
      </c>
      <c r="P9962">
        <v>1342.19</v>
      </c>
      <c r="Q9962">
        <v>-700.07</v>
      </c>
    </row>
    <row r="9963" spans="2:17" hidden="1">
      <c r="B9963">
        <v>2015</v>
      </c>
      <c r="C9963">
        <v>10</v>
      </c>
      <c r="D9963" t="s">
        <v>867</v>
      </c>
      <c r="E9963" t="s">
        <v>868</v>
      </c>
      <c r="F9963" t="s">
        <v>889</v>
      </c>
      <c r="G9963" t="s">
        <v>890</v>
      </c>
      <c r="H9963" t="s">
        <v>20</v>
      </c>
      <c r="I9963" t="s">
        <v>21</v>
      </c>
      <c r="J9963" t="s">
        <v>31</v>
      </c>
      <c r="K9963" t="s">
        <v>891</v>
      </c>
      <c r="L9963" t="s">
        <v>24</v>
      </c>
      <c r="M9963" t="s">
        <v>27</v>
      </c>
      <c r="N9963">
        <v>4</v>
      </c>
      <c r="O9963">
        <v>879</v>
      </c>
      <c r="P9963">
        <v>635.33000000000004</v>
      </c>
      <c r="Q9963">
        <v>17.940000000000001</v>
      </c>
    </row>
    <row r="9964" spans="2:17" hidden="1">
      <c r="B9964">
        <v>2015</v>
      </c>
      <c r="C9964">
        <v>10</v>
      </c>
      <c r="D9964" t="s">
        <v>867</v>
      </c>
      <c r="E9964" t="s">
        <v>868</v>
      </c>
      <c r="F9964" t="s">
        <v>892</v>
      </c>
      <c r="G9964" t="s">
        <v>81</v>
      </c>
      <c r="H9964" t="s">
        <v>20</v>
      </c>
      <c r="I9964" t="s">
        <v>21</v>
      </c>
      <c r="J9964" t="s">
        <v>31</v>
      </c>
      <c r="K9964" t="s">
        <v>893</v>
      </c>
      <c r="L9964" t="s">
        <v>24</v>
      </c>
      <c r="M9964" t="s">
        <v>25</v>
      </c>
      <c r="N9964">
        <v>96</v>
      </c>
      <c r="O9964">
        <v>860</v>
      </c>
      <c r="P9964">
        <v>599.04</v>
      </c>
      <c r="Q9964">
        <v>-365.06</v>
      </c>
    </row>
    <row r="9965" spans="2:17" hidden="1">
      <c r="B9965">
        <v>2015</v>
      </c>
      <c r="C9965">
        <v>10</v>
      </c>
      <c r="D9965" t="s">
        <v>867</v>
      </c>
      <c r="E9965" t="s">
        <v>868</v>
      </c>
      <c r="F9965" t="s">
        <v>892</v>
      </c>
      <c r="G9965" t="s">
        <v>81</v>
      </c>
      <c r="H9965" t="s">
        <v>20</v>
      </c>
      <c r="I9965" t="s">
        <v>21</v>
      </c>
      <c r="J9965" t="s">
        <v>31</v>
      </c>
      <c r="K9965" t="s">
        <v>893</v>
      </c>
      <c r="L9965" t="s">
        <v>24</v>
      </c>
      <c r="M9965" t="s">
        <v>26</v>
      </c>
      <c r="N9965">
        <v>6</v>
      </c>
      <c r="O9965">
        <v>269</v>
      </c>
      <c r="P9965">
        <v>131.24</v>
      </c>
      <c r="Q9965">
        <v>-76.38</v>
      </c>
    </row>
    <row r="9966" spans="2:17" hidden="1">
      <c r="B9966">
        <v>2015</v>
      </c>
      <c r="C9966">
        <v>10</v>
      </c>
      <c r="D9966" t="s">
        <v>867</v>
      </c>
      <c r="E9966" t="s">
        <v>868</v>
      </c>
      <c r="F9966" t="s">
        <v>894</v>
      </c>
      <c r="G9966" t="s">
        <v>895</v>
      </c>
      <c r="H9966" t="s">
        <v>144</v>
      </c>
      <c r="I9966" t="s">
        <v>21</v>
      </c>
      <c r="J9966" t="s">
        <v>31</v>
      </c>
      <c r="K9966" t="s">
        <v>896</v>
      </c>
      <c r="L9966" t="s">
        <v>24</v>
      </c>
      <c r="M9966" t="s">
        <v>25</v>
      </c>
      <c r="N9966">
        <v>3824</v>
      </c>
      <c r="O9966">
        <v>33063.870000000003</v>
      </c>
      <c r="P9966">
        <v>23916.58</v>
      </c>
      <c r="Q9966">
        <v>-14112.19</v>
      </c>
    </row>
    <row r="9967" spans="2:17" hidden="1">
      <c r="B9967">
        <v>2015</v>
      </c>
      <c r="C9967">
        <v>10</v>
      </c>
      <c r="D9967" t="s">
        <v>867</v>
      </c>
      <c r="E9967" t="s">
        <v>868</v>
      </c>
      <c r="F9967" t="s">
        <v>894</v>
      </c>
      <c r="G9967" t="s">
        <v>895</v>
      </c>
      <c r="H9967" t="s">
        <v>144</v>
      </c>
      <c r="I9967" t="s">
        <v>21</v>
      </c>
      <c r="J9967" t="s">
        <v>31</v>
      </c>
      <c r="K9967" t="s">
        <v>896</v>
      </c>
      <c r="L9967" t="s">
        <v>24</v>
      </c>
      <c r="M9967" t="s">
        <v>26</v>
      </c>
      <c r="N9967">
        <v>1532</v>
      </c>
      <c r="O9967">
        <v>86899.66</v>
      </c>
      <c r="P9967">
        <v>46287.8</v>
      </c>
      <c r="Q9967">
        <v>-19613.71</v>
      </c>
    </row>
    <row r="9968" spans="2:17" hidden="1">
      <c r="B9968">
        <v>2015</v>
      </c>
      <c r="C9968">
        <v>10</v>
      </c>
      <c r="D9968" t="s">
        <v>867</v>
      </c>
      <c r="E9968" t="s">
        <v>868</v>
      </c>
      <c r="F9968" t="s">
        <v>894</v>
      </c>
      <c r="G9968" t="s">
        <v>895</v>
      </c>
      <c r="H9968" t="s">
        <v>144</v>
      </c>
      <c r="I9968" t="s">
        <v>21</v>
      </c>
      <c r="J9968" t="s">
        <v>31</v>
      </c>
      <c r="K9968" t="s">
        <v>896</v>
      </c>
      <c r="L9968" t="s">
        <v>24</v>
      </c>
      <c r="M9968" t="s">
        <v>27</v>
      </c>
      <c r="N9968">
        <v>333</v>
      </c>
      <c r="O9968">
        <v>53703.26</v>
      </c>
      <c r="P9968">
        <v>39097.629999999997</v>
      </c>
      <c r="Q9968">
        <v>1110.28</v>
      </c>
    </row>
    <row r="9969" spans="2:17" hidden="1">
      <c r="B9969">
        <v>2015</v>
      </c>
      <c r="C9969">
        <v>10</v>
      </c>
      <c r="D9969" t="s">
        <v>867</v>
      </c>
      <c r="E9969" t="s">
        <v>868</v>
      </c>
      <c r="F9969" t="s">
        <v>897</v>
      </c>
      <c r="G9969" t="s">
        <v>898</v>
      </c>
      <c r="H9969" t="s">
        <v>20</v>
      </c>
      <c r="I9969" t="s">
        <v>21</v>
      </c>
      <c r="J9969" t="s">
        <v>31</v>
      </c>
      <c r="K9969" t="s">
        <v>899</v>
      </c>
      <c r="L9969" t="s">
        <v>24</v>
      </c>
      <c r="M9969" t="s">
        <v>25</v>
      </c>
      <c r="N9969">
        <v>4480</v>
      </c>
      <c r="O9969">
        <v>37719.980000000003</v>
      </c>
      <c r="P9969">
        <v>28094.97</v>
      </c>
      <c r="Q9969">
        <v>-15949.4</v>
      </c>
    </row>
    <row r="9970" spans="2:17" hidden="1">
      <c r="B9970">
        <v>2015</v>
      </c>
      <c r="C9970">
        <v>10</v>
      </c>
      <c r="D9970" t="s">
        <v>867</v>
      </c>
      <c r="E9970" t="s">
        <v>868</v>
      </c>
      <c r="F9970" t="s">
        <v>897</v>
      </c>
      <c r="G9970" t="s">
        <v>898</v>
      </c>
      <c r="H9970" t="s">
        <v>20</v>
      </c>
      <c r="I9970" t="s">
        <v>21</v>
      </c>
      <c r="J9970" t="s">
        <v>31</v>
      </c>
      <c r="K9970" t="s">
        <v>899</v>
      </c>
      <c r="L9970" t="s">
        <v>24</v>
      </c>
      <c r="M9970" t="s">
        <v>26</v>
      </c>
      <c r="N9970">
        <v>426</v>
      </c>
      <c r="O9970">
        <v>19581</v>
      </c>
      <c r="P9970">
        <v>9735.35</v>
      </c>
      <c r="Q9970">
        <v>-5438.91</v>
      </c>
    </row>
    <row r="9971" spans="2:17" hidden="1">
      <c r="B9971">
        <v>2015</v>
      </c>
      <c r="C9971">
        <v>10</v>
      </c>
      <c r="D9971" t="s">
        <v>867</v>
      </c>
      <c r="E9971" t="s">
        <v>868</v>
      </c>
      <c r="F9971" t="s">
        <v>897</v>
      </c>
      <c r="G9971" t="s">
        <v>898</v>
      </c>
      <c r="H9971" t="s">
        <v>20</v>
      </c>
      <c r="I9971" t="s">
        <v>21</v>
      </c>
      <c r="J9971" t="s">
        <v>31</v>
      </c>
      <c r="K9971" t="s">
        <v>899</v>
      </c>
      <c r="L9971" t="s">
        <v>24</v>
      </c>
      <c r="M9971" t="s">
        <v>27</v>
      </c>
      <c r="N9971">
        <v>23</v>
      </c>
      <c r="O9971">
        <v>4408</v>
      </c>
      <c r="P9971">
        <v>3197.91</v>
      </c>
      <c r="Q9971">
        <v>90.26</v>
      </c>
    </row>
    <row r="9972" spans="2:17" hidden="1">
      <c r="B9972">
        <v>2015</v>
      </c>
      <c r="C9972">
        <v>10</v>
      </c>
      <c r="D9972" t="s">
        <v>867</v>
      </c>
      <c r="E9972" t="s">
        <v>868</v>
      </c>
      <c r="F9972" t="s">
        <v>900</v>
      </c>
      <c r="G9972" t="s">
        <v>901</v>
      </c>
      <c r="H9972" t="s">
        <v>121</v>
      </c>
      <c r="I9972" t="s">
        <v>1076</v>
      </c>
      <c r="J9972" t="s">
        <v>31</v>
      </c>
      <c r="K9972" t="s">
        <v>902</v>
      </c>
      <c r="L9972" t="s">
        <v>24</v>
      </c>
      <c r="M9972" t="s">
        <v>25</v>
      </c>
      <c r="N9972">
        <v>1641</v>
      </c>
      <c r="O9972">
        <v>16418</v>
      </c>
      <c r="P9972">
        <v>12150.19</v>
      </c>
      <c r="Q9972">
        <v>-2378.52</v>
      </c>
    </row>
    <row r="9973" spans="2:17" hidden="1">
      <c r="B9973">
        <v>2015</v>
      </c>
      <c r="C9973">
        <v>10</v>
      </c>
      <c r="D9973" t="s">
        <v>867</v>
      </c>
      <c r="E9973" t="s">
        <v>868</v>
      </c>
      <c r="F9973" t="s">
        <v>900</v>
      </c>
      <c r="G9973" t="s">
        <v>901</v>
      </c>
      <c r="H9973" t="s">
        <v>121</v>
      </c>
      <c r="I9973" t="s">
        <v>1076</v>
      </c>
      <c r="J9973" t="s">
        <v>31</v>
      </c>
      <c r="K9973" t="s">
        <v>902</v>
      </c>
      <c r="L9973" t="s">
        <v>24</v>
      </c>
      <c r="M9973" t="s">
        <v>26</v>
      </c>
      <c r="N9973">
        <v>3273</v>
      </c>
      <c r="O9973">
        <v>217763</v>
      </c>
      <c r="P9973">
        <v>121459.04</v>
      </c>
      <c r="Q9973">
        <v>-14260.27</v>
      </c>
    </row>
    <row r="9974" spans="2:17" hidden="1">
      <c r="B9974">
        <v>2015</v>
      </c>
      <c r="C9974">
        <v>10</v>
      </c>
      <c r="D9974" t="s">
        <v>867</v>
      </c>
      <c r="E9974" t="s">
        <v>868</v>
      </c>
      <c r="F9974" t="s">
        <v>900</v>
      </c>
      <c r="G9974" t="s">
        <v>901</v>
      </c>
      <c r="H9974" t="s">
        <v>121</v>
      </c>
      <c r="I9974" t="s">
        <v>1076</v>
      </c>
      <c r="J9974" t="s">
        <v>31</v>
      </c>
      <c r="K9974" t="s">
        <v>902</v>
      </c>
      <c r="L9974" t="s">
        <v>24</v>
      </c>
      <c r="M9974" t="s">
        <v>27</v>
      </c>
      <c r="N9974">
        <v>2680</v>
      </c>
      <c r="O9974">
        <v>475135</v>
      </c>
      <c r="P9974">
        <v>290464.59000000003</v>
      </c>
      <c r="Q9974">
        <v>8267.67</v>
      </c>
    </row>
    <row r="9975" spans="2:17" hidden="1">
      <c r="B9975">
        <v>2015</v>
      </c>
      <c r="C9975">
        <v>10</v>
      </c>
      <c r="D9975" t="s">
        <v>867</v>
      </c>
      <c r="E9975" t="s">
        <v>868</v>
      </c>
      <c r="F9975" t="s">
        <v>903</v>
      </c>
      <c r="G9975" t="s">
        <v>904</v>
      </c>
      <c r="H9975" t="s">
        <v>140</v>
      </c>
      <c r="I9975" t="s">
        <v>1076</v>
      </c>
      <c r="J9975" t="s">
        <v>31</v>
      </c>
      <c r="K9975" t="s">
        <v>905</v>
      </c>
      <c r="L9975" t="s">
        <v>24</v>
      </c>
      <c r="M9975" t="s">
        <v>25</v>
      </c>
      <c r="N9975">
        <v>2790</v>
      </c>
      <c r="O9975">
        <v>27232.13</v>
      </c>
      <c r="P9975">
        <v>20006</v>
      </c>
      <c r="Q9975">
        <v>-3759.99</v>
      </c>
    </row>
    <row r="9976" spans="2:17" hidden="1">
      <c r="B9976">
        <v>2015</v>
      </c>
      <c r="C9976">
        <v>10</v>
      </c>
      <c r="D9976" t="s">
        <v>867</v>
      </c>
      <c r="E9976" t="s">
        <v>868</v>
      </c>
      <c r="F9976" t="s">
        <v>903</v>
      </c>
      <c r="G9976" t="s">
        <v>904</v>
      </c>
      <c r="H9976" t="s">
        <v>140</v>
      </c>
      <c r="I9976" t="s">
        <v>1076</v>
      </c>
      <c r="J9976" t="s">
        <v>31</v>
      </c>
      <c r="K9976" t="s">
        <v>905</v>
      </c>
      <c r="L9976" t="s">
        <v>24</v>
      </c>
      <c r="M9976" t="s">
        <v>26</v>
      </c>
      <c r="N9976">
        <v>4103</v>
      </c>
      <c r="O9976">
        <v>279190.8</v>
      </c>
      <c r="P9976">
        <v>149042.53</v>
      </c>
      <c r="Q9976">
        <v>-17847.990000000002</v>
      </c>
    </row>
    <row r="9977" spans="2:17" hidden="1">
      <c r="B9977">
        <v>2015</v>
      </c>
      <c r="C9977">
        <v>10</v>
      </c>
      <c r="D9977" t="s">
        <v>867</v>
      </c>
      <c r="E9977" t="s">
        <v>868</v>
      </c>
      <c r="F9977" t="s">
        <v>903</v>
      </c>
      <c r="G9977" t="s">
        <v>904</v>
      </c>
      <c r="H9977" t="s">
        <v>140</v>
      </c>
      <c r="I9977" t="s">
        <v>1076</v>
      </c>
      <c r="J9977" t="s">
        <v>31</v>
      </c>
      <c r="K9977" t="s">
        <v>905</v>
      </c>
      <c r="L9977" t="s">
        <v>24</v>
      </c>
      <c r="M9977" t="s">
        <v>27</v>
      </c>
      <c r="N9977">
        <v>3904</v>
      </c>
      <c r="O9977">
        <v>803503.98</v>
      </c>
      <c r="P9977">
        <v>469478.75</v>
      </c>
      <c r="Q9977">
        <v>13403.7</v>
      </c>
    </row>
    <row r="9978" spans="2:17" hidden="1">
      <c r="B9978">
        <v>2015</v>
      </c>
      <c r="C9978">
        <v>10</v>
      </c>
      <c r="D9978" t="s">
        <v>867</v>
      </c>
      <c r="E9978" t="s">
        <v>868</v>
      </c>
      <c r="F9978" t="s">
        <v>906</v>
      </c>
      <c r="G9978" t="s">
        <v>907</v>
      </c>
      <c r="H9978" t="s">
        <v>153</v>
      </c>
      <c r="I9978" t="s">
        <v>21</v>
      </c>
      <c r="J9978" t="s">
        <v>31</v>
      </c>
      <c r="K9978" t="s">
        <v>908</v>
      </c>
      <c r="L9978" t="s">
        <v>24</v>
      </c>
      <c r="M9978" t="s">
        <v>25</v>
      </c>
      <c r="N9978">
        <v>1081</v>
      </c>
      <c r="O9978">
        <v>11683.48</v>
      </c>
      <c r="P9978">
        <v>6641.3</v>
      </c>
      <c r="Q9978">
        <v>-4468.67</v>
      </c>
    </row>
    <row r="9979" spans="2:17" hidden="1">
      <c r="B9979">
        <v>2015</v>
      </c>
      <c r="C9979">
        <v>10</v>
      </c>
      <c r="D9979" t="s">
        <v>867</v>
      </c>
      <c r="E9979" t="s">
        <v>868</v>
      </c>
      <c r="F9979" t="s">
        <v>906</v>
      </c>
      <c r="G9979" t="s">
        <v>907</v>
      </c>
      <c r="H9979" t="s">
        <v>153</v>
      </c>
      <c r="I9979" t="s">
        <v>21</v>
      </c>
      <c r="J9979" t="s">
        <v>31</v>
      </c>
      <c r="K9979" t="s">
        <v>908</v>
      </c>
      <c r="L9979" t="s">
        <v>24</v>
      </c>
      <c r="M9979" t="s">
        <v>26</v>
      </c>
      <c r="N9979">
        <v>1737</v>
      </c>
      <c r="O9979">
        <v>112154.71</v>
      </c>
      <c r="P9979">
        <v>55077.91</v>
      </c>
      <c r="Q9979">
        <v>-20534.77</v>
      </c>
    </row>
    <row r="9980" spans="2:17" hidden="1">
      <c r="B9980">
        <v>2015</v>
      </c>
      <c r="C9980">
        <v>10</v>
      </c>
      <c r="D9980" t="s">
        <v>867</v>
      </c>
      <c r="E9980" t="s">
        <v>868</v>
      </c>
      <c r="F9980" t="s">
        <v>906</v>
      </c>
      <c r="G9980" t="s">
        <v>907</v>
      </c>
      <c r="H9980" t="s">
        <v>153</v>
      </c>
      <c r="I9980" t="s">
        <v>21</v>
      </c>
      <c r="J9980" t="s">
        <v>31</v>
      </c>
      <c r="K9980" t="s">
        <v>908</v>
      </c>
      <c r="L9980" t="s">
        <v>24</v>
      </c>
      <c r="M9980" t="s">
        <v>27</v>
      </c>
      <c r="N9980">
        <v>550</v>
      </c>
      <c r="O9980">
        <v>90293.35</v>
      </c>
      <c r="P9980">
        <v>59390.42</v>
      </c>
      <c r="Q9980">
        <v>1703.32</v>
      </c>
    </row>
    <row r="9981" spans="2:17" hidden="1">
      <c r="B9981">
        <v>2015</v>
      </c>
      <c r="C9981">
        <v>10</v>
      </c>
      <c r="D9981" t="s">
        <v>867</v>
      </c>
      <c r="E9981" t="s">
        <v>868</v>
      </c>
      <c r="F9981" t="s">
        <v>909</v>
      </c>
      <c r="G9981" t="s">
        <v>910</v>
      </c>
      <c r="H9981" t="s">
        <v>121</v>
      </c>
      <c r="I9981" t="s">
        <v>1076</v>
      </c>
      <c r="J9981" t="s">
        <v>31</v>
      </c>
      <c r="K9981" t="s">
        <v>911</v>
      </c>
      <c r="L9981" t="s">
        <v>24</v>
      </c>
      <c r="M9981" t="s">
        <v>25</v>
      </c>
      <c r="N9981">
        <v>3924</v>
      </c>
      <c r="O9981">
        <v>47831.05</v>
      </c>
      <c r="P9981">
        <v>32732.3</v>
      </c>
      <c r="Q9981">
        <v>-6908.7</v>
      </c>
    </row>
    <row r="9982" spans="2:17" hidden="1">
      <c r="B9982">
        <v>2015</v>
      </c>
      <c r="C9982">
        <v>10</v>
      </c>
      <c r="D9982" t="s">
        <v>867</v>
      </c>
      <c r="E9982" t="s">
        <v>868</v>
      </c>
      <c r="F9982" t="s">
        <v>909</v>
      </c>
      <c r="G9982" t="s">
        <v>910</v>
      </c>
      <c r="H9982" t="s">
        <v>121</v>
      </c>
      <c r="I9982" t="s">
        <v>1076</v>
      </c>
      <c r="J9982" t="s">
        <v>31</v>
      </c>
      <c r="K9982" t="s">
        <v>911</v>
      </c>
      <c r="L9982" t="s">
        <v>24</v>
      </c>
      <c r="M9982" t="s">
        <v>26</v>
      </c>
      <c r="N9982">
        <v>7540</v>
      </c>
      <c r="O9982">
        <v>481391.54</v>
      </c>
      <c r="P9982">
        <v>268370.49</v>
      </c>
      <c r="Q9982">
        <v>-32927.339999999997</v>
      </c>
    </row>
    <row r="9983" spans="2:17" hidden="1">
      <c r="B9983">
        <v>2015</v>
      </c>
      <c r="C9983">
        <v>10</v>
      </c>
      <c r="D9983" t="s">
        <v>867</v>
      </c>
      <c r="E9983" t="s">
        <v>868</v>
      </c>
      <c r="F9983" t="s">
        <v>909</v>
      </c>
      <c r="G9983" t="s">
        <v>910</v>
      </c>
      <c r="H9983" t="s">
        <v>121</v>
      </c>
      <c r="I9983" t="s">
        <v>1076</v>
      </c>
      <c r="J9983" t="s">
        <v>31</v>
      </c>
      <c r="K9983" t="s">
        <v>911</v>
      </c>
      <c r="L9983" t="s">
        <v>24</v>
      </c>
      <c r="M9983" t="s">
        <v>27</v>
      </c>
      <c r="N9983">
        <v>3373</v>
      </c>
      <c r="O9983">
        <v>562891.67000000004</v>
      </c>
      <c r="P9983">
        <v>348063.94</v>
      </c>
      <c r="Q9983">
        <v>10049.209999999999</v>
      </c>
    </row>
    <row r="9984" spans="2:17" hidden="1">
      <c r="B9984">
        <v>2015</v>
      </c>
      <c r="C9984">
        <v>10</v>
      </c>
      <c r="D9984" t="s">
        <v>867</v>
      </c>
      <c r="E9984" t="s">
        <v>868</v>
      </c>
      <c r="F9984" t="s">
        <v>912</v>
      </c>
      <c r="G9984" t="s">
        <v>913</v>
      </c>
      <c r="H9984" t="s">
        <v>153</v>
      </c>
      <c r="I9984" t="s">
        <v>21</v>
      </c>
      <c r="J9984" t="s">
        <v>31</v>
      </c>
      <c r="K9984" t="s">
        <v>914</v>
      </c>
      <c r="L9984" t="s">
        <v>24</v>
      </c>
      <c r="M9984" t="s">
        <v>25</v>
      </c>
      <c r="N9984">
        <v>451</v>
      </c>
      <c r="O9984">
        <v>2793.96</v>
      </c>
      <c r="P9984">
        <v>2314.09</v>
      </c>
      <c r="Q9984">
        <v>-1068.98</v>
      </c>
    </row>
    <row r="9985" spans="2:17" hidden="1">
      <c r="B9985">
        <v>2015</v>
      </c>
      <c r="C9985">
        <v>10</v>
      </c>
      <c r="D9985" t="s">
        <v>867</v>
      </c>
      <c r="E9985" t="s">
        <v>868</v>
      </c>
      <c r="F9985" t="s">
        <v>912</v>
      </c>
      <c r="G9985" t="s">
        <v>913</v>
      </c>
      <c r="H9985" t="s">
        <v>153</v>
      </c>
      <c r="I9985" t="s">
        <v>21</v>
      </c>
      <c r="J9985" t="s">
        <v>31</v>
      </c>
      <c r="K9985" t="s">
        <v>914</v>
      </c>
      <c r="L9985" t="s">
        <v>24</v>
      </c>
      <c r="M9985" t="s">
        <v>26</v>
      </c>
      <c r="N9985">
        <v>408</v>
      </c>
      <c r="O9985">
        <v>26077.05</v>
      </c>
      <c r="P9985">
        <v>13410.82</v>
      </c>
      <c r="Q9985">
        <v>-4792.58</v>
      </c>
    </row>
    <row r="9986" spans="2:17" hidden="1">
      <c r="B9986">
        <v>2015</v>
      </c>
      <c r="C9986">
        <v>10</v>
      </c>
      <c r="D9986" t="s">
        <v>867</v>
      </c>
      <c r="E9986" t="s">
        <v>868</v>
      </c>
      <c r="F9986" t="s">
        <v>912</v>
      </c>
      <c r="G9986" t="s">
        <v>913</v>
      </c>
      <c r="H9986" t="s">
        <v>153</v>
      </c>
      <c r="I9986" t="s">
        <v>21</v>
      </c>
      <c r="J9986" t="s">
        <v>31</v>
      </c>
      <c r="K9986" t="s">
        <v>914</v>
      </c>
      <c r="L9986" t="s">
        <v>24</v>
      </c>
      <c r="M9986" t="s">
        <v>27</v>
      </c>
      <c r="N9986">
        <v>131</v>
      </c>
      <c r="O9986">
        <v>23464.67</v>
      </c>
      <c r="P9986">
        <v>15505.26</v>
      </c>
      <c r="Q9986">
        <v>441.52</v>
      </c>
    </row>
    <row r="9987" spans="2:17" hidden="1">
      <c r="B9987">
        <v>2015</v>
      </c>
      <c r="C9987">
        <v>10</v>
      </c>
      <c r="D9987" t="s">
        <v>867</v>
      </c>
      <c r="E9987" t="s">
        <v>868</v>
      </c>
      <c r="F9987" t="s">
        <v>915</v>
      </c>
      <c r="G9987" t="s">
        <v>916</v>
      </c>
      <c r="H9987" t="s">
        <v>140</v>
      </c>
      <c r="I9987" t="s">
        <v>1076</v>
      </c>
      <c r="J9987" t="s">
        <v>31</v>
      </c>
      <c r="K9987" t="s">
        <v>917</v>
      </c>
      <c r="L9987" t="s">
        <v>24</v>
      </c>
      <c r="M9987" t="s">
        <v>25</v>
      </c>
      <c r="N9987">
        <v>317</v>
      </c>
      <c r="O9987">
        <v>2818.94</v>
      </c>
      <c r="P9987">
        <v>2187.46</v>
      </c>
      <c r="Q9987">
        <v>-398.47</v>
      </c>
    </row>
    <row r="9988" spans="2:17" hidden="1">
      <c r="B9988">
        <v>2015</v>
      </c>
      <c r="C9988">
        <v>10</v>
      </c>
      <c r="D9988" t="s">
        <v>867</v>
      </c>
      <c r="E9988" t="s">
        <v>868</v>
      </c>
      <c r="F9988" t="s">
        <v>915</v>
      </c>
      <c r="G9988" t="s">
        <v>916</v>
      </c>
      <c r="H9988" t="s">
        <v>140</v>
      </c>
      <c r="I9988" t="s">
        <v>1076</v>
      </c>
      <c r="J9988" t="s">
        <v>31</v>
      </c>
      <c r="K9988" t="s">
        <v>917</v>
      </c>
      <c r="L9988" t="s">
        <v>24</v>
      </c>
      <c r="M9988" t="s">
        <v>26</v>
      </c>
      <c r="N9988">
        <v>469</v>
      </c>
      <c r="O9988">
        <v>34363.089999999997</v>
      </c>
      <c r="P9988">
        <v>18476.11</v>
      </c>
      <c r="Q9988">
        <v>-2264.5</v>
      </c>
    </row>
    <row r="9989" spans="2:17" hidden="1">
      <c r="B9989">
        <v>2015</v>
      </c>
      <c r="C9989">
        <v>10</v>
      </c>
      <c r="D9989" t="s">
        <v>867</v>
      </c>
      <c r="E9989" t="s">
        <v>868</v>
      </c>
      <c r="F9989" t="s">
        <v>915</v>
      </c>
      <c r="G9989" t="s">
        <v>916</v>
      </c>
      <c r="H9989" t="s">
        <v>140</v>
      </c>
      <c r="I9989" t="s">
        <v>1076</v>
      </c>
      <c r="J9989" t="s">
        <v>31</v>
      </c>
      <c r="K9989" t="s">
        <v>917</v>
      </c>
      <c r="L9989" t="s">
        <v>24</v>
      </c>
      <c r="M9989" t="s">
        <v>27</v>
      </c>
      <c r="N9989">
        <v>498</v>
      </c>
      <c r="O9989">
        <v>180848.32</v>
      </c>
      <c r="P9989">
        <v>108427.99</v>
      </c>
      <c r="Q9989">
        <v>3028.84</v>
      </c>
    </row>
    <row r="9990" spans="2:17" hidden="1">
      <c r="B9990">
        <v>2015</v>
      </c>
      <c r="C9990">
        <v>10</v>
      </c>
      <c r="D9990" t="s">
        <v>867</v>
      </c>
      <c r="E9990" t="s">
        <v>868</v>
      </c>
      <c r="F9990" t="s">
        <v>918</v>
      </c>
      <c r="G9990" t="s">
        <v>919</v>
      </c>
      <c r="H9990" t="s">
        <v>121</v>
      </c>
      <c r="I9990" t="s">
        <v>1076</v>
      </c>
      <c r="J9990" t="s">
        <v>31</v>
      </c>
      <c r="K9990" t="s">
        <v>911</v>
      </c>
      <c r="L9990" t="s">
        <v>24</v>
      </c>
      <c r="M9990" t="s">
        <v>25</v>
      </c>
      <c r="N9990">
        <v>656</v>
      </c>
      <c r="O9990">
        <v>7285.16</v>
      </c>
      <c r="P9990">
        <v>5183.72</v>
      </c>
      <c r="Q9990">
        <v>-1058.31</v>
      </c>
    </row>
    <row r="9991" spans="2:17" hidden="1">
      <c r="B9991">
        <v>2015</v>
      </c>
      <c r="C9991">
        <v>10</v>
      </c>
      <c r="D9991" t="s">
        <v>867</v>
      </c>
      <c r="E9991" t="s">
        <v>868</v>
      </c>
      <c r="F9991" t="s">
        <v>918</v>
      </c>
      <c r="G9991" t="s">
        <v>919</v>
      </c>
      <c r="H9991" t="s">
        <v>121</v>
      </c>
      <c r="I9991" t="s">
        <v>1076</v>
      </c>
      <c r="J9991" t="s">
        <v>31</v>
      </c>
      <c r="K9991" t="s">
        <v>911</v>
      </c>
      <c r="L9991" t="s">
        <v>24</v>
      </c>
      <c r="M9991" t="s">
        <v>26</v>
      </c>
      <c r="N9991">
        <v>1180</v>
      </c>
      <c r="O9991">
        <v>75159.72</v>
      </c>
      <c r="P9991">
        <v>42116.25</v>
      </c>
      <c r="Q9991">
        <v>-5165.7</v>
      </c>
    </row>
    <row r="9992" spans="2:17" hidden="1">
      <c r="B9992">
        <v>2015</v>
      </c>
      <c r="C9992">
        <v>10</v>
      </c>
      <c r="D9992" t="s">
        <v>867</v>
      </c>
      <c r="E9992" t="s">
        <v>868</v>
      </c>
      <c r="F9992" t="s">
        <v>918</v>
      </c>
      <c r="G9992" t="s">
        <v>919</v>
      </c>
      <c r="H9992" t="s">
        <v>121</v>
      </c>
      <c r="I9992" t="s">
        <v>1076</v>
      </c>
      <c r="J9992" t="s">
        <v>31</v>
      </c>
      <c r="K9992" t="s">
        <v>911</v>
      </c>
      <c r="L9992" t="s">
        <v>24</v>
      </c>
      <c r="M9992" t="s">
        <v>27</v>
      </c>
      <c r="N9992">
        <v>396</v>
      </c>
      <c r="O9992">
        <v>59521.65</v>
      </c>
      <c r="P9992">
        <v>36851.14</v>
      </c>
      <c r="Q9992">
        <v>1081.74</v>
      </c>
    </row>
    <row r="9993" spans="2:17" hidden="1">
      <c r="B9993">
        <v>2015</v>
      </c>
      <c r="C9993">
        <v>10</v>
      </c>
      <c r="D9993" t="s">
        <v>867</v>
      </c>
      <c r="E9993" t="s">
        <v>868</v>
      </c>
      <c r="F9993" t="s">
        <v>920</v>
      </c>
      <c r="G9993" t="s">
        <v>921</v>
      </c>
      <c r="H9993" t="s">
        <v>121</v>
      </c>
      <c r="I9993" t="s">
        <v>1076</v>
      </c>
      <c r="J9993" t="s">
        <v>31</v>
      </c>
      <c r="K9993" t="s">
        <v>922</v>
      </c>
      <c r="L9993" t="s">
        <v>24</v>
      </c>
      <c r="M9993" t="s">
        <v>25</v>
      </c>
      <c r="N9993">
        <v>880</v>
      </c>
      <c r="O9993">
        <v>9731.5</v>
      </c>
      <c r="P9993">
        <v>6829.88</v>
      </c>
      <c r="Q9993">
        <v>-1375.73</v>
      </c>
    </row>
    <row r="9994" spans="2:17" hidden="1">
      <c r="B9994">
        <v>2015</v>
      </c>
      <c r="C9994">
        <v>10</v>
      </c>
      <c r="D9994" t="s">
        <v>867</v>
      </c>
      <c r="E9994" t="s">
        <v>868</v>
      </c>
      <c r="F9994" t="s">
        <v>920</v>
      </c>
      <c r="G9994" t="s">
        <v>921</v>
      </c>
      <c r="H9994" t="s">
        <v>121</v>
      </c>
      <c r="I9994" t="s">
        <v>1076</v>
      </c>
      <c r="J9994" t="s">
        <v>31</v>
      </c>
      <c r="K9994" t="s">
        <v>922</v>
      </c>
      <c r="L9994" t="s">
        <v>24</v>
      </c>
      <c r="M9994" t="s">
        <v>26</v>
      </c>
      <c r="N9994">
        <v>1078</v>
      </c>
      <c r="O9994">
        <v>66360.11</v>
      </c>
      <c r="P9994">
        <v>36283.78</v>
      </c>
      <c r="Q9994">
        <v>-4594.25</v>
      </c>
    </row>
    <row r="9995" spans="2:17" hidden="1">
      <c r="B9995">
        <v>2015</v>
      </c>
      <c r="C9995">
        <v>10</v>
      </c>
      <c r="D9995" t="s">
        <v>867</v>
      </c>
      <c r="E9995" t="s">
        <v>868</v>
      </c>
      <c r="F9995" t="s">
        <v>920</v>
      </c>
      <c r="G9995" t="s">
        <v>921</v>
      </c>
      <c r="H9995" t="s">
        <v>121</v>
      </c>
      <c r="I9995" t="s">
        <v>1076</v>
      </c>
      <c r="J9995" t="s">
        <v>31</v>
      </c>
      <c r="K9995" t="s">
        <v>922</v>
      </c>
      <c r="L9995" t="s">
        <v>24</v>
      </c>
      <c r="M9995" t="s">
        <v>27</v>
      </c>
      <c r="N9995">
        <v>453</v>
      </c>
      <c r="O9995">
        <v>78847.03</v>
      </c>
      <c r="P9995">
        <v>47664.68</v>
      </c>
      <c r="Q9995">
        <v>1343.61</v>
      </c>
    </row>
    <row r="9996" spans="2:17" hidden="1">
      <c r="B9996">
        <v>2015</v>
      </c>
      <c r="C9996">
        <v>10</v>
      </c>
      <c r="D9996" t="s">
        <v>867</v>
      </c>
      <c r="E9996" t="s">
        <v>868</v>
      </c>
      <c r="F9996" t="s">
        <v>923</v>
      </c>
      <c r="G9996" t="s">
        <v>924</v>
      </c>
      <c r="H9996" t="s">
        <v>153</v>
      </c>
      <c r="I9996" t="s">
        <v>21</v>
      </c>
      <c r="J9996" t="s">
        <v>31</v>
      </c>
      <c r="K9996" t="s">
        <v>925</v>
      </c>
      <c r="L9996" t="s">
        <v>24</v>
      </c>
      <c r="M9996" t="s">
        <v>25</v>
      </c>
      <c r="N9996">
        <v>1854</v>
      </c>
      <c r="O9996">
        <v>24188.14</v>
      </c>
      <c r="P9996">
        <v>15434.7</v>
      </c>
      <c r="Q9996">
        <v>-9254.6200000000008</v>
      </c>
    </row>
    <row r="9997" spans="2:17" hidden="1">
      <c r="B9997">
        <v>2015</v>
      </c>
      <c r="C9997">
        <v>10</v>
      </c>
      <c r="D9997" t="s">
        <v>867</v>
      </c>
      <c r="E9997" t="s">
        <v>868</v>
      </c>
      <c r="F9997" t="s">
        <v>923</v>
      </c>
      <c r="G9997" t="s">
        <v>924</v>
      </c>
      <c r="H9997" t="s">
        <v>153</v>
      </c>
      <c r="I9997" t="s">
        <v>21</v>
      </c>
      <c r="J9997" t="s">
        <v>31</v>
      </c>
      <c r="K9997" t="s">
        <v>925</v>
      </c>
      <c r="L9997" t="s">
        <v>24</v>
      </c>
      <c r="M9997" t="s">
        <v>26</v>
      </c>
      <c r="N9997">
        <v>1108</v>
      </c>
      <c r="O9997">
        <v>56783.199999999997</v>
      </c>
      <c r="P9997">
        <v>26256.78</v>
      </c>
      <c r="Q9997">
        <v>-12822.42</v>
      </c>
    </row>
    <row r="9998" spans="2:17" hidden="1">
      <c r="B9998">
        <v>2015</v>
      </c>
      <c r="C9998">
        <v>10</v>
      </c>
      <c r="D9998" t="s">
        <v>867</v>
      </c>
      <c r="E9998" t="s">
        <v>868</v>
      </c>
      <c r="F9998" t="s">
        <v>923</v>
      </c>
      <c r="G9998" t="s">
        <v>924</v>
      </c>
      <c r="H9998" t="s">
        <v>153</v>
      </c>
      <c r="I9998" t="s">
        <v>21</v>
      </c>
      <c r="J9998" t="s">
        <v>31</v>
      </c>
      <c r="K9998" t="s">
        <v>925</v>
      </c>
      <c r="L9998" t="s">
        <v>24</v>
      </c>
      <c r="M9998" t="s">
        <v>27</v>
      </c>
      <c r="N9998">
        <v>151</v>
      </c>
      <c r="O9998">
        <v>25106.5</v>
      </c>
      <c r="P9998">
        <v>16319.09</v>
      </c>
      <c r="Q9998">
        <v>581.04</v>
      </c>
    </row>
    <row r="9999" spans="2:17" hidden="1">
      <c r="B9999">
        <v>2015</v>
      </c>
      <c r="C9999">
        <v>10</v>
      </c>
      <c r="D9999" t="s">
        <v>867</v>
      </c>
      <c r="E9999" t="s">
        <v>868</v>
      </c>
      <c r="F9999" t="s">
        <v>926</v>
      </c>
      <c r="G9999" t="s">
        <v>927</v>
      </c>
      <c r="H9999" t="s">
        <v>30</v>
      </c>
      <c r="I9999" t="s">
        <v>21</v>
      </c>
      <c r="J9999" t="s">
        <v>31</v>
      </c>
      <c r="K9999" t="s">
        <v>928</v>
      </c>
      <c r="L9999" t="s">
        <v>24</v>
      </c>
      <c r="M9999" t="s">
        <v>25</v>
      </c>
      <c r="N9999">
        <v>1050</v>
      </c>
      <c r="O9999">
        <v>10225</v>
      </c>
      <c r="P9999">
        <v>8490.93</v>
      </c>
      <c r="Q9999">
        <v>-5021.22</v>
      </c>
    </row>
    <row r="10000" spans="2:17" hidden="1">
      <c r="B10000">
        <v>2015</v>
      </c>
      <c r="C10000">
        <v>10</v>
      </c>
      <c r="D10000" t="s">
        <v>867</v>
      </c>
      <c r="E10000" t="s">
        <v>868</v>
      </c>
      <c r="F10000" t="s">
        <v>926</v>
      </c>
      <c r="G10000" t="s">
        <v>927</v>
      </c>
      <c r="H10000" t="s">
        <v>30</v>
      </c>
      <c r="I10000" t="s">
        <v>21</v>
      </c>
      <c r="J10000" t="s">
        <v>31</v>
      </c>
      <c r="K10000" t="s">
        <v>928</v>
      </c>
      <c r="L10000" t="s">
        <v>24</v>
      </c>
      <c r="M10000" t="s">
        <v>26</v>
      </c>
      <c r="N10000">
        <v>1677</v>
      </c>
      <c r="O10000">
        <v>105690</v>
      </c>
      <c r="P10000">
        <v>67839.23</v>
      </c>
      <c r="Q10000">
        <v>-24809.39</v>
      </c>
    </row>
    <row r="10001" spans="2:17" hidden="1">
      <c r="B10001">
        <v>2015</v>
      </c>
      <c r="C10001">
        <v>10</v>
      </c>
      <c r="D10001" t="s">
        <v>867</v>
      </c>
      <c r="E10001" t="s">
        <v>868</v>
      </c>
      <c r="F10001" t="s">
        <v>926</v>
      </c>
      <c r="G10001" t="s">
        <v>927</v>
      </c>
      <c r="H10001" t="s">
        <v>30</v>
      </c>
      <c r="I10001" t="s">
        <v>21</v>
      </c>
      <c r="J10001" t="s">
        <v>31</v>
      </c>
      <c r="K10001" t="s">
        <v>928</v>
      </c>
      <c r="L10001" t="s">
        <v>24</v>
      </c>
      <c r="M10001" t="s">
        <v>27</v>
      </c>
      <c r="N10001">
        <v>438</v>
      </c>
      <c r="O10001">
        <v>72290</v>
      </c>
      <c r="P10001">
        <v>61308.15</v>
      </c>
      <c r="Q10001">
        <v>1750.13</v>
      </c>
    </row>
    <row r="10002" spans="2:17" hidden="1">
      <c r="B10002">
        <v>2015</v>
      </c>
      <c r="C10002">
        <v>10</v>
      </c>
      <c r="D10002" t="s">
        <v>867</v>
      </c>
      <c r="E10002" t="s">
        <v>868</v>
      </c>
      <c r="F10002" t="s">
        <v>929</v>
      </c>
      <c r="G10002" t="s">
        <v>930</v>
      </c>
      <c r="H10002" t="s">
        <v>30</v>
      </c>
      <c r="I10002" t="s">
        <v>21</v>
      </c>
      <c r="J10002" t="s">
        <v>31</v>
      </c>
      <c r="K10002" t="s">
        <v>931</v>
      </c>
      <c r="L10002" t="s">
        <v>24</v>
      </c>
      <c r="M10002" t="s">
        <v>25</v>
      </c>
      <c r="N10002">
        <v>51</v>
      </c>
      <c r="O10002">
        <v>409.5</v>
      </c>
      <c r="P10002">
        <v>386.59</v>
      </c>
      <c r="Q10002">
        <v>-201.52</v>
      </c>
    </row>
    <row r="10003" spans="2:17" hidden="1">
      <c r="B10003">
        <v>2015</v>
      </c>
      <c r="C10003">
        <v>10</v>
      </c>
      <c r="D10003" t="s">
        <v>867</v>
      </c>
      <c r="E10003" t="s">
        <v>868</v>
      </c>
      <c r="F10003" t="s">
        <v>929</v>
      </c>
      <c r="G10003" t="s">
        <v>930</v>
      </c>
      <c r="H10003" t="s">
        <v>30</v>
      </c>
      <c r="I10003" t="s">
        <v>21</v>
      </c>
      <c r="J10003" t="s">
        <v>31</v>
      </c>
      <c r="K10003" t="s">
        <v>931</v>
      </c>
      <c r="L10003" t="s">
        <v>24</v>
      </c>
      <c r="M10003" t="s">
        <v>26</v>
      </c>
      <c r="N10003">
        <v>32</v>
      </c>
      <c r="O10003">
        <v>1897</v>
      </c>
      <c r="P10003">
        <v>1198.22</v>
      </c>
      <c r="Q10003">
        <v>-472.2</v>
      </c>
    </row>
    <row r="10004" spans="2:17" hidden="1">
      <c r="B10004">
        <v>2015</v>
      </c>
      <c r="C10004">
        <v>10</v>
      </c>
      <c r="D10004" t="s">
        <v>867</v>
      </c>
      <c r="E10004" t="s">
        <v>868</v>
      </c>
      <c r="F10004" t="s">
        <v>929</v>
      </c>
      <c r="G10004" t="s">
        <v>930</v>
      </c>
      <c r="H10004" t="s">
        <v>30</v>
      </c>
      <c r="I10004" t="s">
        <v>21</v>
      </c>
      <c r="J10004" t="s">
        <v>31</v>
      </c>
      <c r="K10004" t="s">
        <v>931</v>
      </c>
      <c r="L10004" t="s">
        <v>24</v>
      </c>
      <c r="M10004" t="s">
        <v>27</v>
      </c>
      <c r="N10004">
        <v>9</v>
      </c>
      <c r="O10004">
        <v>2609.5</v>
      </c>
      <c r="P10004">
        <v>2179.48</v>
      </c>
      <c r="Q10004">
        <v>62.4</v>
      </c>
    </row>
    <row r="10005" spans="2:17" hidden="1">
      <c r="B10005">
        <v>2015</v>
      </c>
      <c r="C10005">
        <v>10</v>
      </c>
      <c r="D10005" t="s">
        <v>932</v>
      </c>
      <c r="E10005" t="s">
        <v>933</v>
      </c>
      <c r="F10005" t="s">
        <v>934</v>
      </c>
      <c r="G10005" t="s">
        <v>935</v>
      </c>
      <c r="H10005" t="s">
        <v>153</v>
      </c>
      <c r="I10005" t="s">
        <v>21</v>
      </c>
      <c r="J10005" t="s">
        <v>31</v>
      </c>
      <c r="K10005" t="s">
        <v>936</v>
      </c>
      <c r="L10005" t="s">
        <v>24</v>
      </c>
      <c r="M10005" t="s">
        <v>25</v>
      </c>
      <c r="N10005">
        <v>1233</v>
      </c>
      <c r="O10005">
        <v>23866</v>
      </c>
      <c r="P10005">
        <v>13254.8</v>
      </c>
      <c r="Q10005">
        <v>-14126.86</v>
      </c>
    </row>
    <row r="10006" spans="2:17" hidden="1">
      <c r="B10006">
        <v>2015</v>
      </c>
      <c r="C10006">
        <v>10</v>
      </c>
      <c r="D10006" t="s">
        <v>932</v>
      </c>
      <c r="E10006" t="s">
        <v>933</v>
      </c>
      <c r="F10006" t="s">
        <v>934</v>
      </c>
      <c r="G10006" t="s">
        <v>935</v>
      </c>
      <c r="H10006" t="s">
        <v>153</v>
      </c>
      <c r="I10006" t="s">
        <v>21</v>
      </c>
      <c r="J10006" t="s">
        <v>31</v>
      </c>
      <c r="K10006" t="s">
        <v>936</v>
      </c>
      <c r="L10006" t="s">
        <v>24</v>
      </c>
      <c r="M10006" t="s">
        <v>26</v>
      </c>
      <c r="N10006">
        <v>11991</v>
      </c>
      <c r="O10006">
        <v>725811</v>
      </c>
      <c r="P10006">
        <v>524651.96</v>
      </c>
      <c r="Q10006">
        <v>-212960.16</v>
      </c>
    </row>
    <row r="10007" spans="2:17" hidden="1">
      <c r="B10007">
        <v>2015</v>
      </c>
      <c r="C10007">
        <v>10</v>
      </c>
      <c r="D10007" t="s">
        <v>932</v>
      </c>
      <c r="E10007" t="s">
        <v>933</v>
      </c>
      <c r="F10007" t="s">
        <v>934</v>
      </c>
      <c r="G10007" t="s">
        <v>935</v>
      </c>
      <c r="H10007" t="s">
        <v>153</v>
      </c>
      <c r="I10007" t="s">
        <v>21</v>
      </c>
      <c r="J10007" t="s">
        <v>31</v>
      </c>
      <c r="K10007" t="s">
        <v>936</v>
      </c>
      <c r="L10007" t="s">
        <v>24</v>
      </c>
      <c r="M10007" t="s">
        <v>27</v>
      </c>
      <c r="N10007">
        <v>1416</v>
      </c>
      <c r="O10007">
        <v>146342</v>
      </c>
      <c r="P10007">
        <v>149190.25</v>
      </c>
      <c r="Q10007">
        <v>4208.37</v>
      </c>
    </row>
    <row r="10008" spans="2:17" hidden="1">
      <c r="B10008">
        <v>2015</v>
      </c>
      <c r="C10008">
        <v>10</v>
      </c>
      <c r="D10008" t="s">
        <v>932</v>
      </c>
      <c r="E10008" t="s">
        <v>933</v>
      </c>
      <c r="F10008" t="s">
        <v>937</v>
      </c>
      <c r="G10008" t="s">
        <v>938</v>
      </c>
      <c r="H10008" t="s">
        <v>30</v>
      </c>
      <c r="I10008" t="s">
        <v>21</v>
      </c>
      <c r="J10008" t="s">
        <v>31</v>
      </c>
      <c r="K10008" t="s">
        <v>939</v>
      </c>
      <c r="L10008" t="s">
        <v>24</v>
      </c>
      <c r="M10008" t="s">
        <v>25</v>
      </c>
      <c r="N10008">
        <v>2727</v>
      </c>
      <c r="O10008">
        <v>55803</v>
      </c>
      <c r="P10008">
        <v>41161.480000000003</v>
      </c>
      <c r="Q10008">
        <v>-43485.73</v>
      </c>
    </row>
    <row r="10009" spans="2:17" hidden="1">
      <c r="B10009">
        <v>2015</v>
      </c>
      <c r="C10009">
        <v>10</v>
      </c>
      <c r="D10009" t="s">
        <v>932</v>
      </c>
      <c r="E10009" t="s">
        <v>933</v>
      </c>
      <c r="F10009" t="s">
        <v>937</v>
      </c>
      <c r="G10009" t="s">
        <v>938</v>
      </c>
      <c r="H10009" t="s">
        <v>30</v>
      </c>
      <c r="I10009" t="s">
        <v>21</v>
      </c>
      <c r="J10009" t="s">
        <v>31</v>
      </c>
      <c r="K10009" t="s">
        <v>939</v>
      </c>
      <c r="L10009" t="s">
        <v>24</v>
      </c>
      <c r="M10009" t="s">
        <v>26</v>
      </c>
      <c r="N10009">
        <v>1581</v>
      </c>
      <c r="O10009">
        <v>56707</v>
      </c>
      <c r="P10009">
        <v>42729.17</v>
      </c>
      <c r="Q10009">
        <v>-36963.78</v>
      </c>
    </row>
    <row r="10010" spans="2:17" hidden="1">
      <c r="B10010">
        <v>2015</v>
      </c>
      <c r="C10010">
        <v>10</v>
      </c>
      <c r="D10010" t="s">
        <v>940</v>
      </c>
      <c r="E10010" t="s">
        <v>941</v>
      </c>
      <c r="F10010" t="s">
        <v>942</v>
      </c>
      <c r="G10010" t="s">
        <v>943</v>
      </c>
      <c r="H10010" t="s">
        <v>140</v>
      </c>
      <c r="I10010" t="s">
        <v>1076</v>
      </c>
      <c r="J10010" t="s">
        <v>31</v>
      </c>
      <c r="K10010" t="s">
        <v>944</v>
      </c>
      <c r="L10010" t="s">
        <v>24</v>
      </c>
      <c r="M10010" t="s">
        <v>25</v>
      </c>
      <c r="N10010">
        <v>14649</v>
      </c>
      <c r="O10010">
        <v>160724</v>
      </c>
      <c r="P10010">
        <v>114581.57</v>
      </c>
      <c r="Q10010">
        <v>-23205.38</v>
      </c>
    </row>
    <row r="10011" spans="2:17" hidden="1">
      <c r="B10011">
        <v>2015</v>
      </c>
      <c r="C10011">
        <v>10</v>
      </c>
      <c r="D10011" t="s">
        <v>940</v>
      </c>
      <c r="E10011" t="s">
        <v>941</v>
      </c>
      <c r="F10011" t="s">
        <v>942</v>
      </c>
      <c r="G10011" t="s">
        <v>943</v>
      </c>
      <c r="H10011" t="s">
        <v>140</v>
      </c>
      <c r="I10011" t="s">
        <v>1076</v>
      </c>
      <c r="J10011" t="s">
        <v>31</v>
      </c>
      <c r="K10011" t="s">
        <v>944</v>
      </c>
      <c r="L10011" t="s">
        <v>24</v>
      </c>
      <c r="M10011" t="s">
        <v>26</v>
      </c>
      <c r="N10011">
        <v>19621</v>
      </c>
      <c r="O10011">
        <v>1263012</v>
      </c>
      <c r="P10011">
        <v>704584.73</v>
      </c>
      <c r="Q10011">
        <v>-84969.33</v>
      </c>
    </row>
    <row r="10012" spans="2:17" hidden="1">
      <c r="B10012">
        <v>2015</v>
      </c>
      <c r="C10012">
        <v>10</v>
      </c>
      <c r="D10012" t="s">
        <v>940</v>
      </c>
      <c r="E10012" t="s">
        <v>941</v>
      </c>
      <c r="F10012" t="s">
        <v>942</v>
      </c>
      <c r="G10012" t="s">
        <v>943</v>
      </c>
      <c r="H10012" t="s">
        <v>140</v>
      </c>
      <c r="I10012" t="s">
        <v>1076</v>
      </c>
      <c r="J10012" t="s">
        <v>31</v>
      </c>
      <c r="K10012" t="s">
        <v>944</v>
      </c>
      <c r="L10012" t="s">
        <v>24</v>
      </c>
      <c r="M10012" t="s">
        <v>27</v>
      </c>
      <c r="N10012">
        <v>26110</v>
      </c>
      <c r="O10012">
        <v>5944656</v>
      </c>
      <c r="P10012">
        <v>3614824.18</v>
      </c>
      <c r="Q10012">
        <v>101623.2</v>
      </c>
    </row>
    <row r="10013" spans="2:17" hidden="1">
      <c r="B10013">
        <v>2015</v>
      </c>
      <c r="C10013">
        <v>10</v>
      </c>
      <c r="D10013" t="s">
        <v>940</v>
      </c>
      <c r="E10013" t="s">
        <v>941</v>
      </c>
      <c r="F10013" t="s">
        <v>945</v>
      </c>
      <c r="G10013" t="s">
        <v>946</v>
      </c>
      <c r="H10013" t="s">
        <v>140</v>
      </c>
      <c r="I10013" t="s">
        <v>1076</v>
      </c>
      <c r="J10013" t="s">
        <v>22</v>
      </c>
      <c r="K10013" t="s">
        <v>947</v>
      </c>
      <c r="L10013" t="s">
        <v>24</v>
      </c>
      <c r="M10013" t="s">
        <v>25</v>
      </c>
      <c r="N10013">
        <v>366</v>
      </c>
      <c r="O10013">
        <v>3643</v>
      </c>
      <c r="P10013">
        <v>1851.83</v>
      </c>
      <c r="Q10013">
        <v>-727.45</v>
      </c>
    </row>
    <row r="10014" spans="2:17" hidden="1">
      <c r="B10014">
        <v>2015</v>
      </c>
      <c r="C10014">
        <v>10</v>
      </c>
      <c r="D10014" t="s">
        <v>940</v>
      </c>
      <c r="E10014" t="s">
        <v>941</v>
      </c>
      <c r="F10014" t="s">
        <v>945</v>
      </c>
      <c r="G10014" t="s">
        <v>946</v>
      </c>
      <c r="H10014" t="s">
        <v>140</v>
      </c>
      <c r="I10014" t="s">
        <v>1076</v>
      </c>
      <c r="J10014" t="s">
        <v>22</v>
      </c>
      <c r="K10014" t="s">
        <v>947</v>
      </c>
      <c r="L10014" t="s">
        <v>24</v>
      </c>
      <c r="M10014" t="s">
        <v>26</v>
      </c>
      <c r="N10014">
        <v>512</v>
      </c>
      <c r="O10014">
        <v>33324</v>
      </c>
      <c r="P10014">
        <v>11815.73</v>
      </c>
      <c r="Q10014">
        <v>-3066.88</v>
      </c>
    </row>
    <row r="10015" spans="2:17" hidden="1">
      <c r="B10015">
        <v>2015</v>
      </c>
      <c r="C10015">
        <v>10</v>
      </c>
      <c r="D10015" t="s">
        <v>940</v>
      </c>
      <c r="E10015" t="s">
        <v>941</v>
      </c>
      <c r="F10015" t="s">
        <v>945</v>
      </c>
      <c r="G10015" t="s">
        <v>946</v>
      </c>
      <c r="H10015" t="s">
        <v>140</v>
      </c>
      <c r="I10015" t="s">
        <v>1076</v>
      </c>
      <c r="J10015" t="s">
        <v>22</v>
      </c>
      <c r="K10015" t="s">
        <v>947</v>
      </c>
      <c r="L10015" t="s">
        <v>24</v>
      </c>
      <c r="M10015" t="s">
        <v>27</v>
      </c>
      <c r="N10015">
        <v>866</v>
      </c>
      <c r="O10015">
        <v>229981</v>
      </c>
      <c r="P10015">
        <v>94428.5</v>
      </c>
      <c r="Q10015">
        <v>-107.89</v>
      </c>
    </row>
    <row r="10016" spans="2:17" hidden="1">
      <c r="B10016">
        <v>2015</v>
      </c>
      <c r="C10016">
        <v>10</v>
      </c>
      <c r="D10016" t="s">
        <v>940</v>
      </c>
      <c r="E10016" t="s">
        <v>941</v>
      </c>
      <c r="F10016" t="s">
        <v>948</v>
      </c>
      <c r="G10016" t="s">
        <v>949</v>
      </c>
      <c r="H10016" t="s">
        <v>121</v>
      </c>
      <c r="I10016" t="s">
        <v>1076</v>
      </c>
      <c r="J10016" t="s">
        <v>31</v>
      </c>
      <c r="K10016" t="s">
        <v>950</v>
      </c>
      <c r="L10016" t="s">
        <v>24</v>
      </c>
      <c r="M10016" t="s">
        <v>25</v>
      </c>
      <c r="N10016">
        <v>515</v>
      </c>
      <c r="O10016">
        <v>5307</v>
      </c>
      <c r="P10016">
        <v>4059.43</v>
      </c>
      <c r="Q10016">
        <v>-810.83</v>
      </c>
    </row>
    <row r="10017" spans="2:17" hidden="1">
      <c r="B10017">
        <v>2015</v>
      </c>
      <c r="C10017">
        <v>10</v>
      </c>
      <c r="D10017" t="s">
        <v>940</v>
      </c>
      <c r="E10017" t="s">
        <v>941</v>
      </c>
      <c r="F10017" t="s">
        <v>948</v>
      </c>
      <c r="G10017" t="s">
        <v>949</v>
      </c>
      <c r="H10017" t="s">
        <v>121</v>
      </c>
      <c r="I10017" t="s">
        <v>1076</v>
      </c>
      <c r="J10017" t="s">
        <v>31</v>
      </c>
      <c r="K10017" t="s">
        <v>950</v>
      </c>
      <c r="L10017" t="s">
        <v>24</v>
      </c>
      <c r="M10017" t="s">
        <v>26</v>
      </c>
      <c r="N10017">
        <v>467</v>
      </c>
      <c r="O10017">
        <v>28721</v>
      </c>
      <c r="P10017">
        <v>16886.78</v>
      </c>
      <c r="Q10017">
        <v>-2138.86</v>
      </c>
    </row>
    <row r="10018" spans="2:17" hidden="1">
      <c r="B10018">
        <v>2015</v>
      </c>
      <c r="C10018">
        <v>10</v>
      </c>
      <c r="D10018" t="s">
        <v>940</v>
      </c>
      <c r="E10018" t="s">
        <v>941</v>
      </c>
      <c r="F10018" t="s">
        <v>948</v>
      </c>
      <c r="G10018" t="s">
        <v>949</v>
      </c>
      <c r="H10018" t="s">
        <v>121</v>
      </c>
      <c r="I10018" t="s">
        <v>1076</v>
      </c>
      <c r="J10018" t="s">
        <v>31</v>
      </c>
      <c r="K10018" t="s">
        <v>950</v>
      </c>
      <c r="L10018" t="s">
        <v>24</v>
      </c>
      <c r="M10018" t="s">
        <v>27</v>
      </c>
      <c r="N10018">
        <v>338</v>
      </c>
      <c r="O10018">
        <v>117551</v>
      </c>
      <c r="P10018">
        <v>75014.649999999994</v>
      </c>
      <c r="Q10018">
        <v>2111.02</v>
      </c>
    </row>
    <row r="10019" spans="2:17" hidden="1">
      <c r="B10019">
        <v>2015</v>
      </c>
      <c r="C10019">
        <v>10</v>
      </c>
      <c r="D10019" t="s">
        <v>940</v>
      </c>
      <c r="E10019" t="s">
        <v>941</v>
      </c>
      <c r="F10019" t="s">
        <v>951</v>
      </c>
      <c r="G10019" t="s">
        <v>952</v>
      </c>
      <c r="H10019" t="s">
        <v>121</v>
      </c>
      <c r="I10019" t="s">
        <v>1076</v>
      </c>
      <c r="J10019" t="s">
        <v>31</v>
      </c>
      <c r="K10019" t="s">
        <v>953</v>
      </c>
      <c r="L10019" t="s">
        <v>24</v>
      </c>
      <c r="M10019" t="s">
        <v>25</v>
      </c>
      <c r="N10019">
        <v>1393</v>
      </c>
      <c r="O10019">
        <v>15356</v>
      </c>
      <c r="P10019">
        <v>11137.05</v>
      </c>
      <c r="Q10019">
        <v>-2245.3000000000002</v>
      </c>
    </row>
    <row r="10020" spans="2:17" hidden="1">
      <c r="B10020">
        <v>2015</v>
      </c>
      <c r="C10020">
        <v>10</v>
      </c>
      <c r="D10020" t="s">
        <v>940</v>
      </c>
      <c r="E10020" t="s">
        <v>941</v>
      </c>
      <c r="F10020" t="s">
        <v>951</v>
      </c>
      <c r="G10020" t="s">
        <v>952</v>
      </c>
      <c r="H10020" t="s">
        <v>121</v>
      </c>
      <c r="I10020" t="s">
        <v>1076</v>
      </c>
      <c r="J10020" t="s">
        <v>31</v>
      </c>
      <c r="K10020" t="s">
        <v>953</v>
      </c>
      <c r="L10020" t="s">
        <v>24</v>
      </c>
      <c r="M10020" t="s">
        <v>26</v>
      </c>
      <c r="N10020">
        <v>1427</v>
      </c>
      <c r="O10020">
        <v>89607</v>
      </c>
      <c r="P10020">
        <v>50655.17</v>
      </c>
      <c r="Q10020">
        <v>-6264.53</v>
      </c>
    </row>
    <row r="10021" spans="2:17" hidden="1">
      <c r="B10021">
        <v>2015</v>
      </c>
      <c r="C10021">
        <v>10</v>
      </c>
      <c r="D10021" t="s">
        <v>940</v>
      </c>
      <c r="E10021" t="s">
        <v>941</v>
      </c>
      <c r="F10021" t="s">
        <v>951</v>
      </c>
      <c r="G10021" t="s">
        <v>952</v>
      </c>
      <c r="H10021" t="s">
        <v>121</v>
      </c>
      <c r="I10021" t="s">
        <v>1076</v>
      </c>
      <c r="J10021" t="s">
        <v>31</v>
      </c>
      <c r="K10021" t="s">
        <v>953</v>
      </c>
      <c r="L10021" t="s">
        <v>24</v>
      </c>
      <c r="M10021" t="s">
        <v>27</v>
      </c>
      <c r="N10021">
        <v>1264</v>
      </c>
      <c r="O10021">
        <v>300610</v>
      </c>
      <c r="P10021">
        <v>184985.51</v>
      </c>
      <c r="Q10021">
        <v>5194.96</v>
      </c>
    </row>
    <row r="10022" spans="2:17" hidden="1">
      <c r="B10022">
        <v>2015</v>
      </c>
      <c r="C10022">
        <v>10</v>
      </c>
      <c r="D10022" t="s">
        <v>940</v>
      </c>
      <c r="E10022" t="s">
        <v>941</v>
      </c>
      <c r="F10022" t="s">
        <v>954</v>
      </c>
      <c r="G10022" t="s">
        <v>955</v>
      </c>
      <c r="H10022" t="s">
        <v>30</v>
      </c>
      <c r="I10022" t="s">
        <v>21</v>
      </c>
      <c r="J10022" t="s">
        <v>31</v>
      </c>
      <c r="K10022" t="s">
        <v>956</v>
      </c>
      <c r="L10022" t="s">
        <v>24</v>
      </c>
      <c r="M10022" t="s">
        <v>25</v>
      </c>
      <c r="N10022">
        <v>3596</v>
      </c>
      <c r="O10022">
        <v>20592</v>
      </c>
      <c r="P10022">
        <v>25704.69</v>
      </c>
      <c r="Q10022">
        <v>-10723.31</v>
      </c>
    </row>
    <row r="10023" spans="2:17" hidden="1">
      <c r="B10023">
        <v>2015</v>
      </c>
      <c r="C10023">
        <v>10</v>
      </c>
      <c r="D10023" t="s">
        <v>940</v>
      </c>
      <c r="E10023" t="s">
        <v>941</v>
      </c>
      <c r="F10023" t="s">
        <v>954</v>
      </c>
      <c r="G10023" t="s">
        <v>955</v>
      </c>
      <c r="H10023" t="s">
        <v>30</v>
      </c>
      <c r="I10023" t="s">
        <v>21</v>
      </c>
      <c r="J10023" t="s">
        <v>31</v>
      </c>
      <c r="K10023" t="s">
        <v>956</v>
      </c>
      <c r="L10023" t="s">
        <v>24</v>
      </c>
      <c r="M10023" t="s">
        <v>26</v>
      </c>
      <c r="N10023">
        <v>1176</v>
      </c>
      <c r="O10023">
        <v>69657</v>
      </c>
      <c r="P10023">
        <v>46399.08</v>
      </c>
      <c r="Q10023">
        <v>-18369.12</v>
      </c>
    </row>
    <row r="10024" spans="2:17" hidden="1">
      <c r="B10024">
        <v>2015</v>
      </c>
      <c r="C10024">
        <v>10</v>
      </c>
      <c r="D10024" t="s">
        <v>940</v>
      </c>
      <c r="E10024" t="s">
        <v>941</v>
      </c>
      <c r="F10024" t="s">
        <v>954</v>
      </c>
      <c r="G10024" t="s">
        <v>955</v>
      </c>
      <c r="H10024" t="s">
        <v>30</v>
      </c>
      <c r="I10024" t="s">
        <v>21</v>
      </c>
      <c r="J10024" t="s">
        <v>31</v>
      </c>
      <c r="K10024" t="s">
        <v>956</v>
      </c>
      <c r="L10024" t="s">
        <v>24</v>
      </c>
      <c r="M10024" t="s">
        <v>27</v>
      </c>
      <c r="N10024">
        <v>533</v>
      </c>
      <c r="O10024">
        <v>99086</v>
      </c>
      <c r="P10024">
        <v>88565.36</v>
      </c>
      <c r="Q10024">
        <v>2497.56</v>
      </c>
    </row>
    <row r="10025" spans="2:17" hidden="1">
      <c r="B10025">
        <v>2015</v>
      </c>
      <c r="C10025">
        <v>10</v>
      </c>
      <c r="D10025" t="s">
        <v>940</v>
      </c>
      <c r="E10025" t="s">
        <v>941</v>
      </c>
      <c r="F10025" t="s">
        <v>1058</v>
      </c>
      <c r="G10025" t="s">
        <v>1059</v>
      </c>
      <c r="H10025" t="s">
        <v>30</v>
      </c>
      <c r="I10025" t="s">
        <v>21</v>
      </c>
      <c r="J10025" t="s">
        <v>31</v>
      </c>
      <c r="K10025" t="s">
        <v>956</v>
      </c>
      <c r="L10025" t="s">
        <v>24</v>
      </c>
      <c r="M10025" t="s">
        <v>25</v>
      </c>
      <c r="N10025">
        <v>372</v>
      </c>
      <c r="O10025">
        <v>3963</v>
      </c>
      <c r="P10025">
        <v>3244.04</v>
      </c>
      <c r="Q10025">
        <v>-2063.92</v>
      </c>
    </row>
    <row r="10026" spans="2:17" hidden="1">
      <c r="B10026">
        <v>2015</v>
      </c>
      <c r="C10026">
        <v>10</v>
      </c>
      <c r="D10026" t="s">
        <v>940</v>
      </c>
      <c r="E10026" t="s">
        <v>941</v>
      </c>
      <c r="F10026" t="s">
        <v>1058</v>
      </c>
      <c r="G10026" t="s">
        <v>1059</v>
      </c>
      <c r="H10026" t="s">
        <v>30</v>
      </c>
      <c r="I10026" t="s">
        <v>21</v>
      </c>
      <c r="J10026" t="s">
        <v>31</v>
      </c>
      <c r="K10026" t="s">
        <v>956</v>
      </c>
      <c r="L10026" t="s">
        <v>24</v>
      </c>
      <c r="M10026" t="s">
        <v>26</v>
      </c>
      <c r="N10026">
        <v>161</v>
      </c>
      <c r="O10026">
        <v>9009</v>
      </c>
      <c r="P10026">
        <v>5909.26</v>
      </c>
      <c r="Q10026">
        <v>-2514.8200000000002</v>
      </c>
    </row>
    <row r="10027" spans="2:17" hidden="1">
      <c r="B10027">
        <v>2015</v>
      </c>
      <c r="C10027">
        <v>10</v>
      </c>
      <c r="D10027" t="s">
        <v>940</v>
      </c>
      <c r="E10027" t="s">
        <v>941</v>
      </c>
      <c r="F10027" t="s">
        <v>1058</v>
      </c>
      <c r="G10027" t="s">
        <v>1059</v>
      </c>
      <c r="H10027" t="s">
        <v>30</v>
      </c>
      <c r="I10027" t="s">
        <v>21</v>
      </c>
      <c r="J10027" t="s">
        <v>31</v>
      </c>
      <c r="K10027" t="s">
        <v>956</v>
      </c>
      <c r="L10027" t="s">
        <v>24</v>
      </c>
      <c r="M10027" t="s">
        <v>27</v>
      </c>
      <c r="N10027">
        <v>27</v>
      </c>
      <c r="O10027">
        <v>4906</v>
      </c>
      <c r="P10027">
        <v>4388.42</v>
      </c>
      <c r="Q10027">
        <v>123.74</v>
      </c>
    </row>
    <row r="10028" spans="2:17" hidden="1">
      <c r="B10028">
        <v>2015</v>
      </c>
      <c r="C10028">
        <v>10</v>
      </c>
      <c r="D10028" t="s">
        <v>957</v>
      </c>
      <c r="E10028" t="s">
        <v>958</v>
      </c>
      <c r="F10028" t="s">
        <v>959</v>
      </c>
      <c r="G10028" t="s">
        <v>960</v>
      </c>
      <c r="H10028" t="s">
        <v>121</v>
      </c>
      <c r="I10028" t="s">
        <v>1076</v>
      </c>
      <c r="J10028" t="s">
        <v>31</v>
      </c>
      <c r="K10028" t="s">
        <v>961</v>
      </c>
      <c r="L10028" t="s">
        <v>24</v>
      </c>
      <c r="M10028" t="s">
        <v>25</v>
      </c>
      <c r="N10028">
        <v>2422</v>
      </c>
      <c r="O10028">
        <v>27446</v>
      </c>
      <c r="P10028">
        <v>19858.04</v>
      </c>
      <c r="Q10028">
        <v>-4140.91</v>
      </c>
    </row>
    <row r="10029" spans="2:17" hidden="1">
      <c r="B10029">
        <v>2015</v>
      </c>
      <c r="C10029">
        <v>10</v>
      </c>
      <c r="D10029" t="s">
        <v>957</v>
      </c>
      <c r="E10029" t="s">
        <v>958</v>
      </c>
      <c r="F10029" t="s">
        <v>959</v>
      </c>
      <c r="G10029" t="s">
        <v>960</v>
      </c>
      <c r="H10029" t="s">
        <v>121</v>
      </c>
      <c r="I10029" t="s">
        <v>1076</v>
      </c>
      <c r="J10029" t="s">
        <v>31</v>
      </c>
      <c r="K10029" t="s">
        <v>961</v>
      </c>
      <c r="L10029" t="s">
        <v>24</v>
      </c>
      <c r="M10029" t="s">
        <v>26</v>
      </c>
      <c r="N10029">
        <v>3216</v>
      </c>
      <c r="O10029">
        <v>199749</v>
      </c>
      <c r="P10029">
        <v>115867.46</v>
      </c>
      <c r="Q10029">
        <v>-14568.48</v>
      </c>
    </row>
    <row r="10030" spans="2:17" hidden="1">
      <c r="B10030">
        <v>2015</v>
      </c>
      <c r="C10030">
        <v>10</v>
      </c>
      <c r="D10030" t="s">
        <v>957</v>
      </c>
      <c r="E10030" t="s">
        <v>958</v>
      </c>
      <c r="F10030" t="s">
        <v>959</v>
      </c>
      <c r="G10030" t="s">
        <v>960</v>
      </c>
      <c r="H10030" t="s">
        <v>121</v>
      </c>
      <c r="I10030" t="s">
        <v>1076</v>
      </c>
      <c r="J10030" t="s">
        <v>31</v>
      </c>
      <c r="K10030" t="s">
        <v>961</v>
      </c>
      <c r="L10030" t="s">
        <v>24</v>
      </c>
      <c r="M10030" t="s">
        <v>27</v>
      </c>
      <c r="N10030">
        <v>1191</v>
      </c>
      <c r="O10030">
        <v>180811</v>
      </c>
      <c r="P10030">
        <v>116047.73</v>
      </c>
      <c r="Q10030">
        <v>3271.75</v>
      </c>
    </row>
    <row r="10031" spans="2:17" hidden="1">
      <c r="B10031">
        <v>2015</v>
      </c>
      <c r="C10031">
        <v>10</v>
      </c>
      <c r="D10031" t="s">
        <v>962</v>
      </c>
      <c r="E10031" t="s">
        <v>963</v>
      </c>
      <c r="F10031" t="s">
        <v>964</v>
      </c>
      <c r="G10031" t="s">
        <v>965</v>
      </c>
      <c r="H10031" t="s">
        <v>121</v>
      </c>
      <c r="I10031" t="s">
        <v>1076</v>
      </c>
      <c r="J10031" t="s">
        <v>31</v>
      </c>
      <c r="K10031" t="s">
        <v>966</v>
      </c>
      <c r="L10031" t="s">
        <v>24</v>
      </c>
      <c r="M10031" t="s">
        <v>25</v>
      </c>
      <c r="N10031">
        <v>4035</v>
      </c>
      <c r="O10031">
        <v>49792</v>
      </c>
      <c r="P10031">
        <v>37883.74</v>
      </c>
      <c r="Q10031">
        <v>-8375.81</v>
      </c>
    </row>
    <row r="10032" spans="2:17" hidden="1">
      <c r="B10032">
        <v>2015</v>
      </c>
      <c r="C10032">
        <v>10</v>
      </c>
      <c r="D10032" t="s">
        <v>962</v>
      </c>
      <c r="E10032" t="s">
        <v>963</v>
      </c>
      <c r="F10032" t="s">
        <v>964</v>
      </c>
      <c r="G10032" t="s">
        <v>965</v>
      </c>
      <c r="H10032" t="s">
        <v>121</v>
      </c>
      <c r="I10032" t="s">
        <v>1076</v>
      </c>
      <c r="J10032" t="s">
        <v>31</v>
      </c>
      <c r="K10032" t="s">
        <v>966</v>
      </c>
      <c r="L10032" t="s">
        <v>24</v>
      </c>
      <c r="M10032" t="s">
        <v>26</v>
      </c>
      <c r="N10032">
        <v>3082</v>
      </c>
      <c r="O10032">
        <v>188428</v>
      </c>
      <c r="P10032">
        <v>120988.95</v>
      </c>
      <c r="Q10032">
        <v>-15564.1</v>
      </c>
    </row>
    <row r="10033" spans="2:17" hidden="1">
      <c r="B10033">
        <v>2015</v>
      </c>
      <c r="C10033">
        <v>10</v>
      </c>
      <c r="D10033" t="s">
        <v>962</v>
      </c>
      <c r="E10033" t="s">
        <v>963</v>
      </c>
      <c r="F10033" t="s">
        <v>964</v>
      </c>
      <c r="G10033" t="s">
        <v>965</v>
      </c>
      <c r="H10033" t="s">
        <v>121</v>
      </c>
      <c r="I10033" t="s">
        <v>1076</v>
      </c>
      <c r="J10033" t="s">
        <v>31</v>
      </c>
      <c r="K10033" t="s">
        <v>966</v>
      </c>
      <c r="L10033" t="s">
        <v>24</v>
      </c>
      <c r="M10033" t="s">
        <v>27</v>
      </c>
      <c r="N10033">
        <v>1335</v>
      </c>
      <c r="O10033">
        <v>244326</v>
      </c>
      <c r="P10033">
        <v>173536.32</v>
      </c>
      <c r="Q10033">
        <v>2507.0500000000002</v>
      </c>
    </row>
    <row r="10034" spans="2:17" hidden="1">
      <c r="B10034">
        <v>2015</v>
      </c>
      <c r="C10034">
        <v>10</v>
      </c>
      <c r="D10034" t="s">
        <v>967</v>
      </c>
      <c r="E10034" t="s">
        <v>968</v>
      </c>
      <c r="F10034" t="s">
        <v>969</v>
      </c>
      <c r="G10034" t="s">
        <v>968</v>
      </c>
      <c r="H10034" t="s">
        <v>121</v>
      </c>
      <c r="I10034" t="s">
        <v>1076</v>
      </c>
      <c r="J10034" t="s">
        <v>31</v>
      </c>
      <c r="K10034" t="s">
        <v>970</v>
      </c>
      <c r="L10034" t="s">
        <v>24</v>
      </c>
      <c r="M10034" t="s">
        <v>25</v>
      </c>
      <c r="N10034">
        <v>641</v>
      </c>
      <c r="O10034">
        <v>9704</v>
      </c>
      <c r="P10034">
        <v>7494.45</v>
      </c>
      <c r="Q10034">
        <v>-1672</v>
      </c>
    </row>
    <row r="10035" spans="2:17" hidden="1">
      <c r="B10035">
        <v>2015</v>
      </c>
      <c r="C10035">
        <v>10</v>
      </c>
      <c r="D10035" t="s">
        <v>967</v>
      </c>
      <c r="E10035" t="s">
        <v>968</v>
      </c>
      <c r="F10035" t="s">
        <v>969</v>
      </c>
      <c r="G10035" t="s">
        <v>968</v>
      </c>
      <c r="H10035" t="s">
        <v>121</v>
      </c>
      <c r="I10035" t="s">
        <v>1076</v>
      </c>
      <c r="J10035" t="s">
        <v>31</v>
      </c>
      <c r="K10035" t="s">
        <v>970</v>
      </c>
      <c r="L10035" t="s">
        <v>24</v>
      </c>
      <c r="M10035" t="s">
        <v>26</v>
      </c>
      <c r="N10035">
        <v>435</v>
      </c>
      <c r="O10035">
        <v>24755</v>
      </c>
      <c r="P10035">
        <v>16634.53</v>
      </c>
      <c r="Q10035">
        <v>-2248.9499999999998</v>
      </c>
    </row>
    <row r="10036" spans="2:17" hidden="1">
      <c r="B10036">
        <v>2015</v>
      </c>
      <c r="C10036">
        <v>10</v>
      </c>
      <c r="D10036" t="s">
        <v>967</v>
      </c>
      <c r="E10036" t="s">
        <v>968</v>
      </c>
      <c r="F10036" t="s">
        <v>969</v>
      </c>
      <c r="G10036" t="s">
        <v>968</v>
      </c>
      <c r="H10036" t="s">
        <v>121</v>
      </c>
      <c r="I10036" t="s">
        <v>1076</v>
      </c>
      <c r="J10036" t="s">
        <v>31</v>
      </c>
      <c r="K10036" t="s">
        <v>970</v>
      </c>
      <c r="L10036" t="s">
        <v>24</v>
      </c>
      <c r="M10036" t="s">
        <v>27</v>
      </c>
      <c r="N10036">
        <v>125</v>
      </c>
      <c r="O10036">
        <v>26388</v>
      </c>
      <c r="P10036">
        <v>19397.63</v>
      </c>
      <c r="Q10036">
        <v>539.01</v>
      </c>
    </row>
    <row r="10037" spans="2:17" hidden="1">
      <c r="B10037">
        <v>2015</v>
      </c>
      <c r="C10037">
        <v>10</v>
      </c>
      <c r="D10037" t="s">
        <v>971</v>
      </c>
      <c r="E10037" t="s">
        <v>972</v>
      </c>
      <c r="F10037" t="s">
        <v>973</v>
      </c>
      <c r="G10037" t="s">
        <v>974</v>
      </c>
      <c r="H10037" t="s">
        <v>140</v>
      </c>
      <c r="I10037" t="s">
        <v>1076</v>
      </c>
      <c r="J10037" t="s">
        <v>31</v>
      </c>
      <c r="K10037" t="s">
        <v>975</v>
      </c>
      <c r="L10037" t="s">
        <v>24</v>
      </c>
      <c r="M10037" t="s">
        <v>25</v>
      </c>
      <c r="N10037">
        <v>661</v>
      </c>
      <c r="O10037">
        <v>8027</v>
      </c>
      <c r="P10037">
        <v>6237.94</v>
      </c>
      <c r="Q10037">
        <v>-1383.33</v>
      </c>
    </row>
    <row r="10038" spans="2:17" hidden="1">
      <c r="B10038">
        <v>2015</v>
      </c>
      <c r="C10038">
        <v>10</v>
      </c>
      <c r="D10038" t="s">
        <v>971</v>
      </c>
      <c r="E10038" t="s">
        <v>972</v>
      </c>
      <c r="F10038" t="s">
        <v>973</v>
      </c>
      <c r="G10038" t="s">
        <v>974</v>
      </c>
      <c r="H10038" t="s">
        <v>140</v>
      </c>
      <c r="I10038" t="s">
        <v>1076</v>
      </c>
      <c r="J10038" t="s">
        <v>31</v>
      </c>
      <c r="K10038" t="s">
        <v>975</v>
      </c>
      <c r="L10038" t="s">
        <v>24</v>
      </c>
      <c r="M10038" t="s">
        <v>26</v>
      </c>
      <c r="N10038">
        <v>623</v>
      </c>
      <c r="O10038">
        <v>38005.5</v>
      </c>
      <c r="P10038">
        <v>24943.79</v>
      </c>
      <c r="Q10038">
        <v>-3220.91</v>
      </c>
    </row>
    <row r="10039" spans="2:17" hidden="1">
      <c r="B10039">
        <v>2015</v>
      </c>
      <c r="C10039">
        <v>10</v>
      </c>
      <c r="D10039" t="s">
        <v>971</v>
      </c>
      <c r="E10039" t="s">
        <v>972</v>
      </c>
      <c r="F10039" t="s">
        <v>973</v>
      </c>
      <c r="G10039" t="s">
        <v>974</v>
      </c>
      <c r="H10039" t="s">
        <v>140</v>
      </c>
      <c r="I10039" t="s">
        <v>1076</v>
      </c>
      <c r="J10039" t="s">
        <v>31</v>
      </c>
      <c r="K10039" t="s">
        <v>975</v>
      </c>
      <c r="L10039" t="s">
        <v>24</v>
      </c>
      <c r="M10039" t="s">
        <v>27</v>
      </c>
      <c r="N10039">
        <v>547</v>
      </c>
      <c r="O10039">
        <v>143986</v>
      </c>
      <c r="P10039">
        <v>103892.8</v>
      </c>
      <c r="Q10039">
        <v>2928.95</v>
      </c>
    </row>
    <row r="10040" spans="2:17" hidden="1">
      <c r="B10040">
        <v>2015</v>
      </c>
      <c r="C10040">
        <v>10</v>
      </c>
      <c r="D10040" t="s">
        <v>976</v>
      </c>
      <c r="E10040" t="s">
        <v>977</v>
      </c>
      <c r="F10040" t="s">
        <v>978</v>
      </c>
      <c r="G10040" t="s">
        <v>979</v>
      </c>
      <c r="H10040" t="s">
        <v>30</v>
      </c>
      <c r="I10040" t="s">
        <v>21</v>
      </c>
      <c r="J10040" t="s">
        <v>31</v>
      </c>
      <c r="K10040" t="s">
        <v>980</v>
      </c>
      <c r="L10040" t="s">
        <v>24</v>
      </c>
      <c r="M10040" t="s">
        <v>25</v>
      </c>
      <c r="N10040">
        <v>656</v>
      </c>
      <c r="O10040">
        <v>10078</v>
      </c>
      <c r="P10040">
        <v>9956.59</v>
      </c>
      <c r="Q10040">
        <v>-10722.23</v>
      </c>
    </row>
    <row r="10041" spans="2:17" hidden="1">
      <c r="B10041">
        <v>2015</v>
      </c>
      <c r="C10041">
        <v>10</v>
      </c>
      <c r="D10041" t="s">
        <v>976</v>
      </c>
      <c r="E10041" t="s">
        <v>977</v>
      </c>
      <c r="F10041" t="s">
        <v>978</v>
      </c>
      <c r="G10041" t="s">
        <v>979</v>
      </c>
      <c r="H10041" t="s">
        <v>30</v>
      </c>
      <c r="I10041" t="s">
        <v>21</v>
      </c>
      <c r="J10041" t="s">
        <v>31</v>
      </c>
      <c r="K10041" t="s">
        <v>980</v>
      </c>
      <c r="L10041" t="s">
        <v>24</v>
      </c>
      <c r="M10041" t="s">
        <v>26</v>
      </c>
      <c r="N10041">
        <v>517</v>
      </c>
      <c r="O10041">
        <v>27423</v>
      </c>
      <c r="P10041">
        <v>33225.06</v>
      </c>
      <c r="Q10041">
        <v>-16500.57</v>
      </c>
    </row>
    <row r="10042" spans="2:17" hidden="1">
      <c r="B10042">
        <v>2015</v>
      </c>
      <c r="C10042">
        <v>10</v>
      </c>
      <c r="D10042" t="s">
        <v>976</v>
      </c>
      <c r="E10042" t="s">
        <v>977</v>
      </c>
      <c r="F10042" t="s">
        <v>978</v>
      </c>
      <c r="G10042" t="s">
        <v>979</v>
      </c>
      <c r="H10042" t="s">
        <v>30</v>
      </c>
      <c r="I10042" t="s">
        <v>21</v>
      </c>
      <c r="J10042" t="s">
        <v>31</v>
      </c>
      <c r="K10042" t="s">
        <v>980</v>
      </c>
      <c r="L10042" t="s">
        <v>24</v>
      </c>
      <c r="M10042" t="s">
        <v>27</v>
      </c>
      <c r="N10042">
        <v>21</v>
      </c>
      <c r="O10042">
        <v>2552</v>
      </c>
      <c r="P10042">
        <v>4617.8500000000004</v>
      </c>
      <c r="Q10042">
        <v>130.25</v>
      </c>
    </row>
    <row r="10043" spans="2:17" hidden="1">
      <c r="B10043">
        <v>2015</v>
      </c>
      <c r="C10043">
        <v>10</v>
      </c>
      <c r="D10043" t="s">
        <v>981</v>
      </c>
      <c r="E10043" t="s">
        <v>982</v>
      </c>
      <c r="F10043" t="s">
        <v>983</v>
      </c>
      <c r="G10043" t="s">
        <v>984</v>
      </c>
      <c r="H10043" t="s">
        <v>159</v>
      </c>
      <c r="I10043" t="s">
        <v>1076</v>
      </c>
      <c r="J10043" t="s">
        <v>31</v>
      </c>
      <c r="K10043" t="s">
        <v>985</v>
      </c>
      <c r="L10043" t="s">
        <v>24</v>
      </c>
      <c r="M10043" t="s">
        <v>25</v>
      </c>
      <c r="N10043">
        <v>100563</v>
      </c>
      <c r="O10043">
        <v>757030.44</v>
      </c>
      <c r="P10043">
        <v>489238.22</v>
      </c>
      <c r="Q10043">
        <v>-80882.210000000006</v>
      </c>
    </row>
    <row r="10044" spans="2:17" hidden="1">
      <c r="B10044">
        <v>2015</v>
      </c>
      <c r="C10044">
        <v>10</v>
      </c>
      <c r="D10044" t="s">
        <v>981</v>
      </c>
      <c r="E10044" t="s">
        <v>982</v>
      </c>
      <c r="F10044" t="s">
        <v>983</v>
      </c>
      <c r="G10044" t="s">
        <v>984</v>
      </c>
      <c r="H10044" t="s">
        <v>159</v>
      </c>
      <c r="I10044" t="s">
        <v>1076</v>
      </c>
      <c r="J10044" t="s">
        <v>31</v>
      </c>
      <c r="K10044" t="s">
        <v>985</v>
      </c>
      <c r="L10044" t="s">
        <v>24</v>
      </c>
      <c r="M10044" t="s">
        <v>26</v>
      </c>
      <c r="N10044">
        <v>170553</v>
      </c>
      <c r="O10044">
        <v>11864499.1</v>
      </c>
      <c r="P10044">
        <v>5019173.8499999996</v>
      </c>
      <c r="Q10044">
        <v>-565531.34</v>
      </c>
    </row>
    <row r="10045" spans="2:17" hidden="1">
      <c r="B10045">
        <v>2015</v>
      </c>
      <c r="C10045">
        <v>10</v>
      </c>
      <c r="D10045" t="s">
        <v>981</v>
      </c>
      <c r="E10045" t="s">
        <v>982</v>
      </c>
      <c r="F10045" t="s">
        <v>983</v>
      </c>
      <c r="G10045" t="s">
        <v>984</v>
      </c>
      <c r="H10045" t="s">
        <v>159</v>
      </c>
      <c r="I10045" t="s">
        <v>1076</v>
      </c>
      <c r="J10045" t="s">
        <v>31</v>
      </c>
      <c r="K10045" t="s">
        <v>985</v>
      </c>
      <c r="L10045" t="s">
        <v>24</v>
      </c>
      <c r="M10045" t="s">
        <v>27</v>
      </c>
      <c r="N10045">
        <v>629211</v>
      </c>
      <c r="O10045">
        <v>207932039.15000001</v>
      </c>
      <c r="P10045">
        <v>94958162.780000001</v>
      </c>
      <c r="Q10045">
        <v>2659286.86</v>
      </c>
    </row>
    <row r="10046" spans="2:17" hidden="1">
      <c r="B10046">
        <v>2015</v>
      </c>
      <c r="C10046">
        <v>10</v>
      </c>
      <c r="D10046" t="s">
        <v>981</v>
      </c>
      <c r="E10046" t="s">
        <v>982</v>
      </c>
      <c r="F10046" t="s">
        <v>1070</v>
      </c>
      <c r="G10046" t="s">
        <v>149</v>
      </c>
      <c r="H10046" t="s">
        <v>140</v>
      </c>
      <c r="I10046" t="s">
        <v>1076</v>
      </c>
      <c r="J10046" t="s">
        <v>31</v>
      </c>
      <c r="K10046" t="s">
        <v>150</v>
      </c>
      <c r="L10046" t="s">
        <v>24</v>
      </c>
      <c r="M10046" t="s">
        <v>25</v>
      </c>
      <c r="N10046">
        <v>7634</v>
      </c>
      <c r="O10046">
        <v>74784.800000000003</v>
      </c>
      <c r="P10046">
        <v>50772.66</v>
      </c>
      <c r="Q10046">
        <v>-9531.14</v>
      </c>
    </row>
    <row r="10047" spans="2:17" hidden="1">
      <c r="B10047">
        <v>2015</v>
      </c>
      <c r="C10047">
        <v>10</v>
      </c>
      <c r="D10047" t="s">
        <v>981</v>
      </c>
      <c r="E10047" t="s">
        <v>982</v>
      </c>
      <c r="F10047" t="s">
        <v>1070</v>
      </c>
      <c r="G10047" t="s">
        <v>149</v>
      </c>
      <c r="H10047" t="s">
        <v>140</v>
      </c>
      <c r="I10047" t="s">
        <v>1076</v>
      </c>
      <c r="J10047" t="s">
        <v>31</v>
      </c>
      <c r="K10047" t="s">
        <v>150</v>
      </c>
      <c r="L10047" t="s">
        <v>24</v>
      </c>
      <c r="M10047" t="s">
        <v>26</v>
      </c>
      <c r="N10047">
        <v>11958</v>
      </c>
      <c r="O10047">
        <v>768676.1</v>
      </c>
      <c r="P10047">
        <v>376337.04</v>
      </c>
      <c r="Q10047">
        <v>-45547.95</v>
      </c>
    </row>
    <row r="10048" spans="2:17" hidden="1">
      <c r="B10048">
        <v>2015</v>
      </c>
      <c r="C10048">
        <v>10</v>
      </c>
      <c r="D10048" t="s">
        <v>981</v>
      </c>
      <c r="E10048" t="s">
        <v>982</v>
      </c>
      <c r="F10048" t="s">
        <v>1070</v>
      </c>
      <c r="G10048" t="s">
        <v>149</v>
      </c>
      <c r="H10048" t="s">
        <v>140</v>
      </c>
      <c r="I10048" t="s">
        <v>1076</v>
      </c>
      <c r="J10048" t="s">
        <v>31</v>
      </c>
      <c r="K10048" t="s">
        <v>150</v>
      </c>
      <c r="L10048" t="s">
        <v>24</v>
      </c>
      <c r="M10048" t="s">
        <v>27</v>
      </c>
      <c r="N10048">
        <v>9717</v>
      </c>
      <c r="O10048">
        <v>2060509.77</v>
      </c>
      <c r="P10048">
        <v>1095158.54</v>
      </c>
      <c r="Q10048">
        <v>30832.6</v>
      </c>
    </row>
    <row r="10049" spans="2:17" hidden="1">
      <c r="B10049">
        <v>2015</v>
      </c>
      <c r="C10049">
        <v>10</v>
      </c>
      <c r="D10049" t="s">
        <v>981</v>
      </c>
      <c r="E10049" t="s">
        <v>982</v>
      </c>
      <c r="F10049" t="s">
        <v>1071</v>
      </c>
      <c r="G10049" t="s">
        <v>152</v>
      </c>
      <c r="H10049" t="s">
        <v>153</v>
      </c>
      <c r="I10049" t="s">
        <v>21</v>
      </c>
      <c r="J10049" t="s">
        <v>31</v>
      </c>
      <c r="K10049" t="s">
        <v>154</v>
      </c>
      <c r="L10049" t="s">
        <v>24</v>
      </c>
      <c r="M10049" t="s">
        <v>25</v>
      </c>
      <c r="N10049">
        <v>1807</v>
      </c>
      <c r="O10049">
        <v>16063</v>
      </c>
      <c r="P10049">
        <v>10101.02</v>
      </c>
      <c r="Q10049">
        <v>-3525.24</v>
      </c>
    </row>
    <row r="10050" spans="2:17" hidden="1">
      <c r="B10050">
        <v>2015</v>
      </c>
      <c r="C10050">
        <v>10</v>
      </c>
      <c r="D10050" t="s">
        <v>981</v>
      </c>
      <c r="E10050" t="s">
        <v>982</v>
      </c>
      <c r="F10050" t="s">
        <v>1071</v>
      </c>
      <c r="G10050" t="s">
        <v>152</v>
      </c>
      <c r="H10050" t="s">
        <v>153</v>
      </c>
      <c r="I10050" t="s">
        <v>21</v>
      </c>
      <c r="J10050" t="s">
        <v>31</v>
      </c>
      <c r="K10050" t="s">
        <v>154</v>
      </c>
      <c r="L10050" t="s">
        <v>24</v>
      </c>
      <c r="M10050" t="s">
        <v>26</v>
      </c>
      <c r="N10050">
        <v>2313</v>
      </c>
      <c r="O10050">
        <v>147128</v>
      </c>
      <c r="P10050">
        <v>69071.77</v>
      </c>
      <c r="Q10050">
        <v>-15325.96</v>
      </c>
    </row>
    <row r="10051" spans="2:17" hidden="1">
      <c r="B10051">
        <v>2015</v>
      </c>
      <c r="C10051">
        <v>10</v>
      </c>
      <c r="D10051" t="s">
        <v>981</v>
      </c>
      <c r="E10051" t="s">
        <v>982</v>
      </c>
      <c r="F10051" t="s">
        <v>1071</v>
      </c>
      <c r="G10051" t="s">
        <v>152</v>
      </c>
      <c r="H10051" t="s">
        <v>153</v>
      </c>
      <c r="I10051" t="s">
        <v>21</v>
      </c>
      <c r="J10051" t="s">
        <v>31</v>
      </c>
      <c r="K10051" t="s">
        <v>154</v>
      </c>
      <c r="L10051" t="s">
        <v>24</v>
      </c>
      <c r="M10051" t="s">
        <v>27</v>
      </c>
      <c r="N10051">
        <v>1352</v>
      </c>
      <c r="O10051">
        <v>288687.3</v>
      </c>
      <c r="P10051">
        <v>178152.93</v>
      </c>
      <c r="Q10051">
        <v>5003.7</v>
      </c>
    </row>
    <row r="10052" spans="2:17" hidden="1">
      <c r="B10052">
        <v>2015</v>
      </c>
      <c r="C10052">
        <v>10</v>
      </c>
      <c r="D10052" t="s">
        <v>986</v>
      </c>
      <c r="E10052" t="s">
        <v>987</v>
      </c>
      <c r="F10052" t="s">
        <v>988</v>
      </c>
      <c r="G10052" t="s">
        <v>989</v>
      </c>
      <c r="H10052" t="s">
        <v>140</v>
      </c>
      <c r="I10052" t="s">
        <v>1076</v>
      </c>
      <c r="J10052" t="s">
        <v>31</v>
      </c>
      <c r="K10052" t="s">
        <v>990</v>
      </c>
      <c r="L10052" t="s">
        <v>24</v>
      </c>
      <c r="M10052" t="s">
        <v>25</v>
      </c>
      <c r="N10052">
        <v>57996</v>
      </c>
      <c r="O10052">
        <v>543427</v>
      </c>
      <c r="P10052">
        <v>378204.77</v>
      </c>
      <c r="Q10052">
        <v>-68480.179999999993</v>
      </c>
    </row>
    <row r="10053" spans="2:17" hidden="1">
      <c r="B10053">
        <v>2015</v>
      </c>
      <c r="C10053">
        <v>10</v>
      </c>
      <c r="D10053" t="s">
        <v>986</v>
      </c>
      <c r="E10053" t="s">
        <v>987</v>
      </c>
      <c r="F10053" t="s">
        <v>988</v>
      </c>
      <c r="G10053" t="s">
        <v>989</v>
      </c>
      <c r="H10053" t="s">
        <v>140</v>
      </c>
      <c r="I10053" t="s">
        <v>1076</v>
      </c>
      <c r="J10053" t="s">
        <v>31</v>
      </c>
      <c r="K10053" t="s">
        <v>990</v>
      </c>
      <c r="L10053" t="s">
        <v>24</v>
      </c>
      <c r="M10053" t="s">
        <v>26</v>
      </c>
      <c r="N10053">
        <v>91550</v>
      </c>
      <c r="O10053">
        <v>6142347</v>
      </c>
      <c r="P10053">
        <v>3022168.44</v>
      </c>
      <c r="Q10053">
        <v>-346066.3</v>
      </c>
    </row>
    <row r="10054" spans="2:17" hidden="1">
      <c r="B10054">
        <v>2015</v>
      </c>
      <c r="C10054">
        <v>10</v>
      </c>
      <c r="D10054" t="s">
        <v>986</v>
      </c>
      <c r="E10054" t="s">
        <v>987</v>
      </c>
      <c r="F10054" t="s">
        <v>988</v>
      </c>
      <c r="G10054" t="s">
        <v>989</v>
      </c>
      <c r="H10054" t="s">
        <v>140</v>
      </c>
      <c r="I10054" t="s">
        <v>1076</v>
      </c>
      <c r="J10054" t="s">
        <v>31</v>
      </c>
      <c r="K10054" t="s">
        <v>990</v>
      </c>
      <c r="L10054" t="s">
        <v>24</v>
      </c>
      <c r="M10054" t="s">
        <v>27</v>
      </c>
      <c r="N10054">
        <v>121451</v>
      </c>
      <c r="O10054">
        <v>26059350</v>
      </c>
      <c r="P10054">
        <v>13877798.310000001</v>
      </c>
      <c r="Q10054">
        <v>384538.72</v>
      </c>
    </row>
    <row r="10055" spans="2:17" hidden="1">
      <c r="B10055">
        <v>2015</v>
      </c>
      <c r="C10055">
        <v>10</v>
      </c>
      <c r="D10055" t="s">
        <v>986</v>
      </c>
      <c r="E10055" t="s">
        <v>987</v>
      </c>
      <c r="F10055" t="s">
        <v>991</v>
      </c>
      <c r="G10055" t="s">
        <v>992</v>
      </c>
      <c r="H10055" t="s">
        <v>121</v>
      </c>
      <c r="I10055" t="s">
        <v>1076</v>
      </c>
      <c r="J10055" t="s">
        <v>22</v>
      </c>
      <c r="K10055" t="s">
        <v>993</v>
      </c>
      <c r="L10055" t="s">
        <v>24</v>
      </c>
      <c r="M10055" t="s">
        <v>25</v>
      </c>
      <c r="N10055">
        <v>255</v>
      </c>
      <c r="O10055">
        <v>2599</v>
      </c>
      <c r="P10055">
        <v>1289.02</v>
      </c>
      <c r="Q10055">
        <v>-505.95</v>
      </c>
    </row>
    <row r="10056" spans="2:17" hidden="1">
      <c r="B10056">
        <v>2015</v>
      </c>
      <c r="C10056">
        <v>10</v>
      </c>
      <c r="D10056" t="s">
        <v>986</v>
      </c>
      <c r="E10056" t="s">
        <v>987</v>
      </c>
      <c r="F10056" t="s">
        <v>991</v>
      </c>
      <c r="G10056" t="s">
        <v>992</v>
      </c>
      <c r="H10056" t="s">
        <v>121</v>
      </c>
      <c r="I10056" t="s">
        <v>1076</v>
      </c>
      <c r="J10056" t="s">
        <v>22</v>
      </c>
      <c r="K10056" t="s">
        <v>993</v>
      </c>
      <c r="L10056" t="s">
        <v>24</v>
      </c>
      <c r="M10056" t="s">
        <v>26</v>
      </c>
      <c r="N10056">
        <v>487</v>
      </c>
      <c r="O10056">
        <v>31542</v>
      </c>
      <c r="P10056">
        <v>10934.39</v>
      </c>
      <c r="Q10056">
        <v>-2844.08</v>
      </c>
    </row>
    <row r="10057" spans="2:17" hidden="1">
      <c r="B10057">
        <v>2015</v>
      </c>
      <c r="C10057">
        <v>10</v>
      </c>
      <c r="D10057" t="s">
        <v>986</v>
      </c>
      <c r="E10057" t="s">
        <v>987</v>
      </c>
      <c r="F10057" t="s">
        <v>991</v>
      </c>
      <c r="G10057" t="s">
        <v>992</v>
      </c>
      <c r="H10057" t="s">
        <v>121</v>
      </c>
      <c r="I10057" t="s">
        <v>1076</v>
      </c>
      <c r="J10057" t="s">
        <v>22</v>
      </c>
      <c r="K10057" t="s">
        <v>993</v>
      </c>
      <c r="L10057" t="s">
        <v>24</v>
      </c>
      <c r="M10057" t="s">
        <v>27</v>
      </c>
      <c r="N10057">
        <v>409</v>
      </c>
      <c r="O10057">
        <v>94277</v>
      </c>
      <c r="P10057">
        <v>37322.36</v>
      </c>
      <c r="Q10057">
        <v>-654.19000000000005</v>
      </c>
    </row>
    <row r="10058" spans="2:17" hidden="1">
      <c r="B10058">
        <v>2015</v>
      </c>
      <c r="C10058">
        <v>10</v>
      </c>
      <c r="D10058" t="s">
        <v>986</v>
      </c>
      <c r="E10058" t="s">
        <v>987</v>
      </c>
      <c r="F10058" t="s">
        <v>994</v>
      </c>
      <c r="G10058" t="s">
        <v>995</v>
      </c>
      <c r="H10058" t="s">
        <v>121</v>
      </c>
      <c r="I10058" t="s">
        <v>1076</v>
      </c>
      <c r="J10058" t="s">
        <v>31</v>
      </c>
      <c r="K10058" t="s">
        <v>996</v>
      </c>
      <c r="L10058" t="s">
        <v>24</v>
      </c>
      <c r="M10058" t="s">
        <v>25</v>
      </c>
      <c r="N10058">
        <v>6339</v>
      </c>
      <c r="O10058">
        <v>58954</v>
      </c>
      <c r="P10058">
        <v>43684.59</v>
      </c>
      <c r="Q10058">
        <v>-8079.15</v>
      </c>
    </row>
    <row r="10059" spans="2:17" hidden="1">
      <c r="B10059">
        <v>2015</v>
      </c>
      <c r="C10059">
        <v>10</v>
      </c>
      <c r="D10059" t="s">
        <v>986</v>
      </c>
      <c r="E10059" t="s">
        <v>987</v>
      </c>
      <c r="F10059" t="s">
        <v>994</v>
      </c>
      <c r="G10059" t="s">
        <v>995</v>
      </c>
      <c r="H10059" t="s">
        <v>121</v>
      </c>
      <c r="I10059" t="s">
        <v>1076</v>
      </c>
      <c r="J10059" t="s">
        <v>31</v>
      </c>
      <c r="K10059" t="s">
        <v>996</v>
      </c>
      <c r="L10059" t="s">
        <v>24</v>
      </c>
      <c r="M10059" t="s">
        <v>26</v>
      </c>
      <c r="N10059">
        <v>6435</v>
      </c>
      <c r="O10059">
        <v>400725</v>
      </c>
      <c r="P10059">
        <v>212880.56</v>
      </c>
      <c r="Q10059">
        <v>-26451.96</v>
      </c>
    </row>
    <row r="10060" spans="2:17" hidden="1">
      <c r="B10060">
        <v>2015</v>
      </c>
      <c r="C10060">
        <v>10</v>
      </c>
      <c r="D10060" t="s">
        <v>986</v>
      </c>
      <c r="E10060" t="s">
        <v>987</v>
      </c>
      <c r="F10060" t="s">
        <v>994</v>
      </c>
      <c r="G10060" t="s">
        <v>995</v>
      </c>
      <c r="H10060" t="s">
        <v>121</v>
      </c>
      <c r="I10060" t="s">
        <v>1076</v>
      </c>
      <c r="J10060" t="s">
        <v>31</v>
      </c>
      <c r="K10060" t="s">
        <v>996</v>
      </c>
      <c r="L10060" t="s">
        <v>24</v>
      </c>
      <c r="M10060" t="s">
        <v>27</v>
      </c>
      <c r="N10060">
        <v>3515</v>
      </c>
      <c r="O10060">
        <v>728720</v>
      </c>
      <c r="P10060">
        <v>420531.62</v>
      </c>
      <c r="Q10060">
        <v>10474.77</v>
      </c>
    </row>
    <row r="10061" spans="2:17" hidden="1">
      <c r="B10061">
        <v>2015</v>
      </c>
      <c r="C10061">
        <v>10</v>
      </c>
      <c r="D10061" t="s">
        <v>986</v>
      </c>
      <c r="E10061" t="s">
        <v>987</v>
      </c>
      <c r="F10061" t="s">
        <v>997</v>
      </c>
      <c r="G10061" t="s">
        <v>75</v>
      </c>
      <c r="H10061" t="s">
        <v>144</v>
      </c>
      <c r="I10061" t="s">
        <v>21</v>
      </c>
      <c r="J10061" t="s">
        <v>31</v>
      </c>
      <c r="K10061" t="s">
        <v>998</v>
      </c>
      <c r="L10061" t="s">
        <v>24</v>
      </c>
      <c r="M10061" t="s">
        <v>25</v>
      </c>
      <c r="N10061">
        <v>3621</v>
      </c>
      <c r="O10061">
        <v>34438</v>
      </c>
      <c r="P10061">
        <v>22713.599999999999</v>
      </c>
      <c r="Q10061">
        <v>-14257.25</v>
      </c>
    </row>
    <row r="10062" spans="2:17" hidden="1">
      <c r="B10062">
        <v>2015</v>
      </c>
      <c r="C10062">
        <v>10</v>
      </c>
      <c r="D10062" t="s">
        <v>986</v>
      </c>
      <c r="E10062" t="s">
        <v>987</v>
      </c>
      <c r="F10062" t="s">
        <v>997</v>
      </c>
      <c r="G10062" t="s">
        <v>75</v>
      </c>
      <c r="H10062" t="s">
        <v>144</v>
      </c>
      <c r="I10062" t="s">
        <v>21</v>
      </c>
      <c r="J10062" t="s">
        <v>31</v>
      </c>
      <c r="K10062" t="s">
        <v>998</v>
      </c>
      <c r="L10062" t="s">
        <v>24</v>
      </c>
      <c r="M10062" t="s">
        <v>26</v>
      </c>
      <c r="N10062">
        <v>1195</v>
      </c>
      <c r="O10062">
        <v>62933</v>
      </c>
      <c r="P10062">
        <v>31790.03</v>
      </c>
      <c r="Q10062">
        <v>-14841.9</v>
      </c>
    </row>
    <row r="10063" spans="2:17" hidden="1">
      <c r="B10063">
        <v>2015</v>
      </c>
      <c r="C10063">
        <v>10</v>
      </c>
      <c r="D10063" t="s">
        <v>986</v>
      </c>
      <c r="E10063" t="s">
        <v>987</v>
      </c>
      <c r="F10063" t="s">
        <v>997</v>
      </c>
      <c r="G10063" t="s">
        <v>75</v>
      </c>
      <c r="H10063" t="s">
        <v>144</v>
      </c>
      <c r="I10063" t="s">
        <v>21</v>
      </c>
      <c r="J10063" t="s">
        <v>31</v>
      </c>
      <c r="K10063" t="s">
        <v>998</v>
      </c>
      <c r="L10063" t="s">
        <v>24</v>
      </c>
      <c r="M10063" t="s">
        <v>27</v>
      </c>
      <c r="N10063">
        <v>226</v>
      </c>
      <c r="O10063">
        <v>49483</v>
      </c>
      <c r="P10063">
        <v>34896.980000000003</v>
      </c>
      <c r="Q10063">
        <v>984.88</v>
      </c>
    </row>
    <row r="10064" spans="2:17" hidden="1">
      <c r="B10064">
        <v>2015</v>
      </c>
      <c r="C10064">
        <v>10</v>
      </c>
      <c r="D10064" t="s">
        <v>986</v>
      </c>
      <c r="E10064" t="s">
        <v>987</v>
      </c>
      <c r="F10064" t="s">
        <v>999</v>
      </c>
      <c r="G10064" t="s">
        <v>1000</v>
      </c>
      <c r="H10064" t="s">
        <v>20</v>
      </c>
      <c r="I10064" t="s">
        <v>21</v>
      </c>
      <c r="J10064" t="s">
        <v>31</v>
      </c>
      <c r="K10064" t="s">
        <v>1001</v>
      </c>
      <c r="L10064" t="s">
        <v>24</v>
      </c>
      <c r="M10064" t="s">
        <v>25</v>
      </c>
      <c r="N10064">
        <v>293</v>
      </c>
      <c r="O10064">
        <v>3031</v>
      </c>
      <c r="P10064">
        <v>1909.73</v>
      </c>
      <c r="Q10064">
        <v>-1246.23</v>
      </c>
    </row>
    <row r="10065" spans="2:17" hidden="1">
      <c r="B10065">
        <v>2015</v>
      </c>
      <c r="C10065">
        <v>10</v>
      </c>
      <c r="D10065" t="s">
        <v>986</v>
      </c>
      <c r="E10065" t="s">
        <v>987</v>
      </c>
      <c r="F10065" t="s">
        <v>999</v>
      </c>
      <c r="G10065" t="s">
        <v>1000</v>
      </c>
      <c r="H10065" t="s">
        <v>20</v>
      </c>
      <c r="I10065" t="s">
        <v>21</v>
      </c>
      <c r="J10065" t="s">
        <v>31</v>
      </c>
      <c r="K10065" t="s">
        <v>1001</v>
      </c>
      <c r="L10065" t="s">
        <v>24</v>
      </c>
      <c r="M10065" t="s">
        <v>26</v>
      </c>
      <c r="N10065">
        <v>57</v>
      </c>
      <c r="O10065">
        <v>2867</v>
      </c>
      <c r="P10065">
        <v>1421.28</v>
      </c>
      <c r="Q10065">
        <v>-703.38</v>
      </c>
    </row>
    <row r="10066" spans="2:17" hidden="1">
      <c r="B10066">
        <v>2015</v>
      </c>
      <c r="C10066">
        <v>10</v>
      </c>
      <c r="D10066" t="s">
        <v>986</v>
      </c>
      <c r="E10066" t="s">
        <v>987</v>
      </c>
      <c r="F10066" t="s">
        <v>999</v>
      </c>
      <c r="G10066" t="s">
        <v>1000</v>
      </c>
      <c r="H10066" t="s">
        <v>20</v>
      </c>
      <c r="I10066" t="s">
        <v>21</v>
      </c>
      <c r="J10066" t="s">
        <v>31</v>
      </c>
      <c r="K10066" t="s">
        <v>1001</v>
      </c>
      <c r="L10066" t="s">
        <v>24</v>
      </c>
      <c r="M10066" t="s">
        <v>27</v>
      </c>
      <c r="N10066">
        <v>6</v>
      </c>
      <c r="O10066">
        <v>1302</v>
      </c>
      <c r="P10066">
        <v>912.76</v>
      </c>
      <c r="Q10066">
        <v>25.66</v>
      </c>
    </row>
    <row r="10067" spans="2:17" hidden="1">
      <c r="B10067">
        <v>2015</v>
      </c>
      <c r="C10067">
        <v>10</v>
      </c>
      <c r="D10067" t="s">
        <v>986</v>
      </c>
      <c r="E10067" t="s">
        <v>987</v>
      </c>
      <c r="F10067" t="s">
        <v>1002</v>
      </c>
      <c r="G10067" t="s">
        <v>1003</v>
      </c>
      <c r="H10067" t="s">
        <v>153</v>
      </c>
      <c r="I10067" t="s">
        <v>21</v>
      </c>
      <c r="J10067" t="s">
        <v>31</v>
      </c>
      <c r="K10067" t="s">
        <v>1004</v>
      </c>
      <c r="L10067" t="s">
        <v>24</v>
      </c>
      <c r="M10067" t="s">
        <v>25</v>
      </c>
      <c r="N10067">
        <v>311</v>
      </c>
      <c r="O10067">
        <v>3776</v>
      </c>
      <c r="P10067">
        <v>1896.84</v>
      </c>
      <c r="Q10067">
        <v>-1489.68</v>
      </c>
    </row>
    <row r="10068" spans="2:17" hidden="1">
      <c r="B10068">
        <v>2015</v>
      </c>
      <c r="C10068">
        <v>10</v>
      </c>
      <c r="D10068" t="s">
        <v>986</v>
      </c>
      <c r="E10068" t="s">
        <v>987</v>
      </c>
      <c r="F10068" t="s">
        <v>1002</v>
      </c>
      <c r="G10068" t="s">
        <v>1003</v>
      </c>
      <c r="H10068" t="s">
        <v>153</v>
      </c>
      <c r="I10068" t="s">
        <v>21</v>
      </c>
      <c r="J10068" t="s">
        <v>31</v>
      </c>
      <c r="K10068" t="s">
        <v>1004</v>
      </c>
      <c r="L10068" t="s">
        <v>24</v>
      </c>
      <c r="M10068" t="s">
        <v>26</v>
      </c>
      <c r="N10068">
        <v>351</v>
      </c>
      <c r="O10068">
        <v>21681</v>
      </c>
      <c r="P10068">
        <v>10098.32</v>
      </c>
      <c r="Q10068">
        <v>-4155.84</v>
      </c>
    </row>
    <row r="10069" spans="2:17" hidden="1">
      <c r="B10069">
        <v>2015</v>
      </c>
      <c r="C10069">
        <v>10</v>
      </c>
      <c r="D10069" t="s">
        <v>986</v>
      </c>
      <c r="E10069" t="s">
        <v>987</v>
      </c>
      <c r="F10069" t="s">
        <v>1002</v>
      </c>
      <c r="G10069" t="s">
        <v>1003</v>
      </c>
      <c r="H10069" t="s">
        <v>153</v>
      </c>
      <c r="I10069" t="s">
        <v>21</v>
      </c>
      <c r="J10069" t="s">
        <v>31</v>
      </c>
      <c r="K10069" t="s">
        <v>1004</v>
      </c>
      <c r="L10069" t="s">
        <v>24</v>
      </c>
      <c r="M10069" t="s">
        <v>27</v>
      </c>
      <c r="N10069">
        <v>173</v>
      </c>
      <c r="O10069">
        <v>35949</v>
      </c>
      <c r="P10069">
        <v>22791.74</v>
      </c>
      <c r="Q10069">
        <v>642.84</v>
      </c>
    </row>
    <row r="10070" spans="2:17" hidden="1">
      <c r="B10070">
        <v>2015</v>
      </c>
      <c r="C10070">
        <v>10</v>
      </c>
      <c r="D10070" t="s">
        <v>986</v>
      </c>
      <c r="E10070" t="s">
        <v>987</v>
      </c>
      <c r="F10070" t="s">
        <v>1005</v>
      </c>
      <c r="G10070" t="s">
        <v>1006</v>
      </c>
      <c r="H10070" t="s">
        <v>153</v>
      </c>
      <c r="I10070" t="s">
        <v>21</v>
      </c>
      <c r="J10070" t="s">
        <v>22</v>
      </c>
      <c r="K10070" t="s">
        <v>1007</v>
      </c>
      <c r="L10070" t="s">
        <v>24</v>
      </c>
      <c r="M10070" t="s">
        <v>25</v>
      </c>
      <c r="N10070">
        <v>324</v>
      </c>
      <c r="O10070">
        <v>3334</v>
      </c>
      <c r="P10070">
        <v>1494.36</v>
      </c>
      <c r="Q10070">
        <v>-1106.53</v>
      </c>
    </row>
    <row r="10071" spans="2:17" hidden="1">
      <c r="B10071">
        <v>2015</v>
      </c>
      <c r="C10071">
        <v>10</v>
      </c>
      <c r="D10071" t="s">
        <v>986</v>
      </c>
      <c r="E10071" t="s">
        <v>987</v>
      </c>
      <c r="F10071" t="s">
        <v>1005</v>
      </c>
      <c r="G10071" t="s">
        <v>1006</v>
      </c>
      <c r="H10071" t="s">
        <v>153</v>
      </c>
      <c r="I10071" t="s">
        <v>21</v>
      </c>
      <c r="J10071" t="s">
        <v>22</v>
      </c>
      <c r="K10071" t="s">
        <v>1007</v>
      </c>
      <c r="L10071" t="s">
        <v>24</v>
      </c>
      <c r="M10071" t="s">
        <v>26</v>
      </c>
      <c r="N10071">
        <v>448</v>
      </c>
      <c r="O10071">
        <v>28723</v>
      </c>
      <c r="P10071">
        <v>9462.2199999999993</v>
      </c>
      <c r="Q10071">
        <v>-4462.08</v>
      </c>
    </row>
    <row r="10072" spans="2:17" hidden="1">
      <c r="B10072">
        <v>2015</v>
      </c>
      <c r="C10072">
        <v>10</v>
      </c>
      <c r="D10072" t="s">
        <v>986</v>
      </c>
      <c r="E10072" t="s">
        <v>987</v>
      </c>
      <c r="F10072" t="s">
        <v>1005</v>
      </c>
      <c r="G10072" t="s">
        <v>1006</v>
      </c>
      <c r="H10072" t="s">
        <v>153</v>
      </c>
      <c r="I10072" t="s">
        <v>21</v>
      </c>
      <c r="J10072" t="s">
        <v>22</v>
      </c>
      <c r="K10072" t="s">
        <v>1007</v>
      </c>
      <c r="L10072" t="s">
        <v>24</v>
      </c>
      <c r="M10072" t="s">
        <v>27</v>
      </c>
      <c r="N10072">
        <v>281</v>
      </c>
      <c r="O10072">
        <v>53837</v>
      </c>
      <c r="P10072">
        <v>24075.56</v>
      </c>
      <c r="Q10072">
        <v>0</v>
      </c>
    </row>
    <row r="10073" spans="2:17" hidden="1">
      <c r="B10073">
        <v>2015</v>
      </c>
      <c r="C10073">
        <v>10</v>
      </c>
      <c r="D10073" t="s">
        <v>986</v>
      </c>
      <c r="E10073" t="s">
        <v>987</v>
      </c>
      <c r="F10073" t="s">
        <v>1008</v>
      </c>
      <c r="G10073" t="s">
        <v>1009</v>
      </c>
      <c r="H10073" t="s">
        <v>20</v>
      </c>
      <c r="I10073" t="s">
        <v>21</v>
      </c>
      <c r="J10073" t="s">
        <v>31</v>
      </c>
      <c r="K10073" t="s">
        <v>1010</v>
      </c>
      <c r="L10073" t="s">
        <v>24</v>
      </c>
      <c r="M10073" t="s">
        <v>25</v>
      </c>
      <c r="N10073">
        <v>4295</v>
      </c>
      <c r="O10073">
        <v>43516</v>
      </c>
      <c r="P10073">
        <v>27786.66</v>
      </c>
      <c r="Q10073">
        <v>-17931.8</v>
      </c>
    </row>
    <row r="10074" spans="2:17" hidden="1">
      <c r="B10074">
        <v>2015</v>
      </c>
      <c r="C10074">
        <v>10</v>
      </c>
      <c r="D10074" t="s">
        <v>986</v>
      </c>
      <c r="E10074" t="s">
        <v>987</v>
      </c>
      <c r="F10074" t="s">
        <v>1008</v>
      </c>
      <c r="G10074" t="s">
        <v>1009</v>
      </c>
      <c r="H10074" t="s">
        <v>20</v>
      </c>
      <c r="I10074" t="s">
        <v>21</v>
      </c>
      <c r="J10074" t="s">
        <v>31</v>
      </c>
      <c r="K10074" t="s">
        <v>1010</v>
      </c>
      <c r="L10074" t="s">
        <v>24</v>
      </c>
      <c r="M10074" t="s">
        <v>26</v>
      </c>
      <c r="N10074">
        <v>1201</v>
      </c>
      <c r="O10074">
        <v>60861</v>
      </c>
      <c r="P10074">
        <v>30304.39</v>
      </c>
      <c r="Q10074">
        <v>-14844.36</v>
      </c>
    </row>
    <row r="10075" spans="2:17" hidden="1">
      <c r="B10075">
        <v>2015</v>
      </c>
      <c r="C10075">
        <v>10</v>
      </c>
      <c r="D10075" t="s">
        <v>986</v>
      </c>
      <c r="E10075" t="s">
        <v>987</v>
      </c>
      <c r="F10075" t="s">
        <v>1008</v>
      </c>
      <c r="G10075" t="s">
        <v>1009</v>
      </c>
      <c r="H10075" t="s">
        <v>20</v>
      </c>
      <c r="I10075" t="s">
        <v>21</v>
      </c>
      <c r="J10075" t="s">
        <v>31</v>
      </c>
      <c r="K10075" t="s">
        <v>1010</v>
      </c>
      <c r="L10075" t="s">
        <v>24</v>
      </c>
      <c r="M10075" t="s">
        <v>27</v>
      </c>
      <c r="N10075">
        <v>259</v>
      </c>
      <c r="O10075">
        <v>70686</v>
      </c>
      <c r="P10075">
        <v>49390.35</v>
      </c>
      <c r="Q10075">
        <v>1392.74</v>
      </c>
    </row>
    <row r="10076" spans="2:17" hidden="1">
      <c r="B10076">
        <v>2015</v>
      </c>
      <c r="C10076">
        <v>10</v>
      </c>
      <c r="D10076" t="s">
        <v>986</v>
      </c>
      <c r="E10076" t="s">
        <v>987</v>
      </c>
      <c r="F10076" t="s">
        <v>1011</v>
      </c>
      <c r="G10076" t="s">
        <v>1012</v>
      </c>
      <c r="H10076" t="s">
        <v>20</v>
      </c>
      <c r="I10076" t="s">
        <v>21</v>
      </c>
      <c r="J10076" t="s">
        <v>22</v>
      </c>
      <c r="K10076" t="s">
        <v>1013</v>
      </c>
      <c r="L10076" t="s">
        <v>24</v>
      </c>
      <c r="M10076" t="s">
        <v>25</v>
      </c>
      <c r="N10076">
        <v>3959</v>
      </c>
      <c r="O10076">
        <v>28230</v>
      </c>
      <c r="P10076">
        <v>18511.04</v>
      </c>
      <c r="Q10076">
        <v>-10445.1</v>
      </c>
    </row>
    <row r="10077" spans="2:17" hidden="1">
      <c r="B10077">
        <v>2015</v>
      </c>
      <c r="C10077">
        <v>10</v>
      </c>
      <c r="D10077" t="s">
        <v>986</v>
      </c>
      <c r="E10077" t="s">
        <v>987</v>
      </c>
      <c r="F10077" t="s">
        <v>1011</v>
      </c>
      <c r="G10077" t="s">
        <v>1012</v>
      </c>
      <c r="H10077" t="s">
        <v>20</v>
      </c>
      <c r="I10077" t="s">
        <v>21</v>
      </c>
      <c r="J10077" t="s">
        <v>22</v>
      </c>
      <c r="K10077" t="s">
        <v>1013</v>
      </c>
      <c r="L10077" t="s">
        <v>24</v>
      </c>
      <c r="M10077" t="s">
        <v>26</v>
      </c>
      <c r="N10077">
        <v>594</v>
      </c>
      <c r="O10077">
        <v>30291</v>
      </c>
      <c r="P10077">
        <v>10190.98</v>
      </c>
      <c r="Q10077">
        <v>-6593.4</v>
      </c>
    </row>
    <row r="10078" spans="2:17" hidden="1">
      <c r="B10078">
        <v>2015</v>
      </c>
      <c r="C10078">
        <v>10</v>
      </c>
      <c r="D10078" t="s">
        <v>986</v>
      </c>
      <c r="E10078" t="s">
        <v>987</v>
      </c>
      <c r="F10078" t="s">
        <v>1011</v>
      </c>
      <c r="G10078" t="s">
        <v>1012</v>
      </c>
      <c r="H10078" t="s">
        <v>20</v>
      </c>
      <c r="I10078" t="s">
        <v>21</v>
      </c>
      <c r="J10078" t="s">
        <v>22</v>
      </c>
      <c r="K10078" t="s">
        <v>1013</v>
      </c>
      <c r="L10078" t="s">
        <v>24</v>
      </c>
      <c r="M10078" t="s">
        <v>27</v>
      </c>
      <c r="N10078">
        <v>142</v>
      </c>
      <c r="O10078">
        <v>32536</v>
      </c>
      <c r="P10078">
        <v>16043.19</v>
      </c>
      <c r="Q10078">
        <v>-48.11</v>
      </c>
    </row>
    <row r="10079" spans="2:17" hidden="1">
      <c r="B10079">
        <v>2015</v>
      </c>
      <c r="C10079">
        <v>10</v>
      </c>
      <c r="D10079" t="s">
        <v>986</v>
      </c>
      <c r="E10079" t="s">
        <v>987</v>
      </c>
      <c r="F10079" t="s">
        <v>1014</v>
      </c>
      <c r="G10079" t="s">
        <v>1015</v>
      </c>
      <c r="H10079" t="s">
        <v>121</v>
      </c>
      <c r="I10079" t="s">
        <v>1076</v>
      </c>
      <c r="J10079" t="s">
        <v>31</v>
      </c>
      <c r="K10079" t="s">
        <v>1016</v>
      </c>
      <c r="L10079" t="s">
        <v>24</v>
      </c>
      <c r="M10079" t="s">
        <v>25</v>
      </c>
      <c r="N10079">
        <v>913</v>
      </c>
      <c r="O10079">
        <v>8772</v>
      </c>
      <c r="P10079">
        <v>6410.85</v>
      </c>
      <c r="Q10079">
        <v>-1202.82</v>
      </c>
    </row>
    <row r="10080" spans="2:17" hidden="1">
      <c r="B10080">
        <v>2015</v>
      </c>
      <c r="C10080">
        <v>10</v>
      </c>
      <c r="D10080" t="s">
        <v>986</v>
      </c>
      <c r="E10080" t="s">
        <v>987</v>
      </c>
      <c r="F10080" t="s">
        <v>1014</v>
      </c>
      <c r="G10080" t="s">
        <v>1015</v>
      </c>
      <c r="H10080" t="s">
        <v>121</v>
      </c>
      <c r="I10080" t="s">
        <v>1076</v>
      </c>
      <c r="J10080" t="s">
        <v>31</v>
      </c>
      <c r="K10080" t="s">
        <v>1016</v>
      </c>
      <c r="L10080" t="s">
        <v>24</v>
      </c>
      <c r="M10080" t="s">
        <v>26</v>
      </c>
      <c r="N10080">
        <v>888</v>
      </c>
      <c r="O10080">
        <v>54178</v>
      </c>
      <c r="P10080">
        <v>28786.080000000002</v>
      </c>
      <c r="Q10080">
        <v>-3649.68</v>
      </c>
    </row>
    <row r="10081" spans="2:17" hidden="1">
      <c r="B10081">
        <v>2015</v>
      </c>
      <c r="C10081">
        <v>10</v>
      </c>
      <c r="D10081" t="s">
        <v>986</v>
      </c>
      <c r="E10081" t="s">
        <v>987</v>
      </c>
      <c r="F10081" t="s">
        <v>1014</v>
      </c>
      <c r="G10081" t="s">
        <v>1015</v>
      </c>
      <c r="H10081" t="s">
        <v>121</v>
      </c>
      <c r="I10081" t="s">
        <v>1076</v>
      </c>
      <c r="J10081" t="s">
        <v>31</v>
      </c>
      <c r="K10081" t="s">
        <v>1016</v>
      </c>
      <c r="L10081" t="s">
        <v>24</v>
      </c>
      <c r="M10081" t="s">
        <v>27</v>
      </c>
      <c r="N10081">
        <v>460</v>
      </c>
      <c r="O10081">
        <v>102365</v>
      </c>
      <c r="P10081">
        <v>59218.11</v>
      </c>
      <c r="Q10081">
        <v>1668.97</v>
      </c>
    </row>
    <row r="10082" spans="2:17" hidden="1">
      <c r="B10082">
        <v>2015</v>
      </c>
      <c r="C10082">
        <v>10</v>
      </c>
      <c r="D10082" t="s">
        <v>986</v>
      </c>
      <c r="E10082" t="s">
        <v>987</v>
      </c>
      <c r="F10082" t="s">
        <v>1017</v>
      </c>
      <c r="G10082" t="s">
        <v>1018</v>
      </c>
      <c r="H10082" t="s">
        <v>153</v>
      </c>
      <c r="I10082" t="s">
        <v>21</v>
      </c>
      <c r="J10082" t="s">
        <v>31</v>
      </c>
      <c r="K10082" t="s">
        <v>1019</v>
      </c>
      <c r="L10082" t="s">
        <v>24</v>
      </c>
      <c r="M10082" t="s">
        <v>25</v>
      </c>
      <c r="N10082">
        <v>2754</v>
      </c>
      <c r="O10082">
        <v>24903</v>
      </c>
      <c r="P10082">
        <v>15772.41</v>
      </c>
      <c r="Q10082">
        <v>-9466.27</v>
      </c>
    </row>
    <row r="10083" spans="2:17" hidden="1">
      <c r="B10083">
        <v>2015</v>
      </c>
      <c r="C10083">
        <v>10</v>
      </c>
      <c r="D10083" t="s">
        <v>986</v>
      </c>
      <c r="E10083" t="s">
        <v>987</v>
      </c>
      <c r="F10083" t="s">
        <v>1017</v>
      </c>
      <c r="G10083" t="s">
        <v>1018</v>
      </c>
      <c r="H10083" t="s">
        <v>153</v>
      </c>
      <c r="I10083" t="s">
        <v>21</v>
      </c>
      <c r="J10083" t="s">
        <v>31</v>
      </c>
      <c r="K10083" t="s">
        <v>1019</v>
      </c>
      <c r="L10083" t="s">
        <v>24</v>
      </c>
      <c r="M10083" t="s">
        <v>26</v>
      </c>
      <c r="N10083">
        <v>2588</v>
      </c>
      <c r="O10083">
        <v>159088</v>
      </c>
      <c r="P10083">
        <v>77402.8</v>
      </c>
      <c r="Q10083">
        <v>-29529.08</v>
      </c>
    </row>
    <row r="10084" spans="2:17" hidden="1">
      <c r="B10084">
        <v>2015</v>
      </c>
      <c r="C10084">
        <v>10</v>
      </c>
      <c r="D10084" t="s">
        <v>986</v>
      </c>
      <c r="E10084" t="s">
        <v>987</v>
      </c>
      <c r="F10084" t="s">
        <v>1017</v>
      </c>
      <c r="G10084" t="s">
        <v>1018</v>
      </c>
      <c r="H10084" t="s">
        <v>153</v>
      </c>
      <c r="I10084" t="s">
        <v>21</v>
      </c>
      <c r="J10084" t="s">
        <v>31</v>
      </c>
      <c r="K10084" t="s">
        <v>1019</v>
      </c>
      <c r="L10084" t="s">
        <v>24</v>
      </c>
      <c r="M10084" t="s">
        <v>27</v>
      </c>
      <c r="N10084">
        <v>1495</v>
      </c>
      <c r="O10084">
        <v>382313</v>
      </c>
      <c r="P10084">
        <v>244431.8</v>
      </c>
      <c r="Q10084">
        <v>4584.96</v>
      </c>
    </row>
    <row r="10085" spans="2:17" hidden="1">
      <c r="B10085">
        <v>2015</v>
      </c>
      <c r="C10085">
        <v>10</v>
      </c>
      <c r="D10085" t="s">
        <v>986</v>
      </c>
      <c r="E10085" t="s">
        <v>987</v>
      </c>
      <c r="F10085" t="s">
        <v>1020</v>
      </c>
      <c r="G10085" t="s">
        <v>1021</v>
      </c>
      <c r="H10085" t="s">
        <v>121</v>
      </c>
      <c r="I10085" t="s">
        <v>1076</v>
      </c>
      <c r="J10085" t="s">
        <v>31</v>
      </c>
      <c r="K10085" t="s">
        <v>1022</v>
      </c>
      <c r="L10085" t="s">
        <v>24</v>
      </c>
      <c r="M10085" t="s">
        <v>25</v>
      </c>
      <c r="N10085">
        <v>6388</v>
      </c>
      <c r="O10085">
        <v>56956</v>
      </c>
      <c r="P10085">
        <v>43048.68</v>
      </c>
      <c r="Q10085">
        <v>-7808.83</v>
      </c>
    </row>
    <row r="10086" spans="2:17" hidden="1">
      <c r="B10086">
        <v>2015</v>
      </c>
      <c r="C10086">
        <v>10</v>
      </c>
      <c r="D10086" t="s">
        <v>986</v>
      </c>
      <c r="E10086" t="s">
        <v>987</v>
      </c>
      <c r="F10086" t="s">
        <v>1020</v>
      </c>
      <c r="G10086" t="s">
        <v>1021</v>
      </c>
      <c r="H10086" t="s">
        <v>121</v>
      </c>
      <c r="I10086" t="s">
        <v>1076</v>
      </c>
      <c r="J10086" t="s">
        <v>31</v>
      </c>
      <c r="K10086" t="s">
        <v>1022</v>
      </c>
      <c r="L10086" t="s">
        <v>24</v>
      </c>
      <c r="M10086" t="s">
        <v>26</v>
      </c>
      <c r="N10086">
        <v>7092</v>
      </c>
      <c r="O10086">
        <v>448153</v>
      </c>
      <c r="P10086">
        <v>238495.49</v>
      </c>
      <c r="Q10086">
        <v>-29148.12</v>
      </c>
    </row>
    <row r="10087" spans="2:17" hidden="1">
      <c r="B10087">
        <v>2015</v>
      </c>
      <c r="C10087">
        <v>10</v>
      </c>
      <c r="D10087" t="s">
        <v>986</v>
      </c>
      <c r="E10087" t="s">
        <v>987</v>
      </c>
      <c r="F10087" t="s">
        <v>1020</v>
      </c>
      <c r="G10087" t="s">
        <v>1021</v>
      </c>
      <c r="H10087" t="s">
        <v>121</v>
      </c>
      <c r="I10087" t="s">
        <v>1076</v>
      </c>
      <c r="J10087" t="s">
        <v>31</v>
      </c>
      <c r="K10087" t="s">
        <v>1022</v>
      </c>
      <c r="L10087" t="s">
        <v>24</v>
      </c>
      <c r="M10087" t="s">
        <v>27</v>
      </c>
      <c r="N10087">
        <v>4432</v>
      </c>
      <c r="O10087">
        <v>944094</v>
      </c>
      <c r="P10087">
        <v>546791.94999999995</v>
      </c>
      <c r="Q10087">
        <v>15255.39</v>
      </c>
    </row>
    <row r="10088" spans="2:17" hidden="1">
      <c r="B10088">
        <v>2015</v>
      </c>
      <c r="C10088">
        <v>10</v>
      </c>
      <c r="D10088" t="s">
        <v>986</v>
      </c>
      <c r="E10088" t="s">
        <v>987</v>
      </c>
      <c r="F10088" t="s">
        <v>1023</v>
      </c>
      <c r="G10088" t="s">
        <v>1024</v>
      </c>
      <c r="H10088" t="s">
        <v>153</v>
      </c>
      <c r="I10088" t="s">
        <v>21</v>
      </c>
      <c r="J10088" t="s">
        <v>31</v>
      </c>
      <c r="K10088" t="s">
        <v>1025</v>
      </c>
      <c r="L10088" t="s">
        <v>24</v>
      </c>
      <c r="M10088" t="s">
        <v>25</v>
      </c>
      <c r="N10088">
        <v>4467</v>
      </c>
      <c r="O10088">
        <v>49661</v>
      </c>
      <c r="P10088">
        <v>27473.43</v>
      </c>
      <c r="Q10088">
        <v>-18432.68</v>
      </c>
    </row>
    <row r="10089" spans="2:17" hidden="1">
      <c r="B10089">
        <v>2015</v>
      </c>
      <c r="C10089">
        <v>10</v>
      </c>
      <c r="D10089" t="s">
        <v>986</v>
      </c>
      <c r="E10089" t="s">
        <v>987</v>
      </c>
      <c r="F10089" t="s">
        <v>1023</v>
      </c>
      <c r="G10089" t="s">
        <v>1024</v>
      </c>
      <c r="H10089" t="s">
        <v>153</v>
      </c>
      <c r="I10089" t="s">
        <v>21</v>
      </c>
      <c r="J10089" t="s">
        <v>31</v>
      </c>
      <c r="K10089" t="s">
        <v>1025</v>
      </c>
      <c r="L10089" t="s">
        <v>24</v>
      </c>
      <c r="M10089" t="s">
        <v>26</v>
      </c>
      <c r="N10089">
        <v>5840</v>
      </c>
      <c r="O10089">
        <v>358896</v>
      </c>
      <c r="P10089">
        <v>171006.97</v>
      </c>
      <c r="Q10089">
        <v>-65057.599999999999</v>
      </c>
    </row>
    <row r="10090" spans="2:17" hidden="1">
      <c r="B10090">
        <v>2015</v>
      </c>
      <c r="C10090">
        <v>10</v>
      </c>
      <c r="D10090" t="s">
        <v>986</v>
      </c>
      <c r="E10090" t="s">
        <v>987</v>
      </c>
      <c r="F10090" t="s">
        <v>1023</v>
      </c>
      <c r="G10090" t="s">
        <v>1024</v>
      </c>
      <c r="H10090" t="s">
        <v>153</v>
      </c>
      <c r="I10090" t="s">
        <v>21</v>
      </c>
      <c r="J10090" t="s">
        <v>31</v>
      </c>
      <c r="K10090" t="s">
        <v>1025</v>
      </c>
      <c r="L10090" t="s">
        <v>24</v>
      </c>
      <c r="M10090" t="s">
        <v>27</v>
      </c>
      <c r="N10090">
        <v>3400</v>
      </c>
      <c r="O10090">
        <v>932640</v>
      </c>
      <c r="P10090">
        <v>569703.38</v>
      </c>
      <c r="Q10090">
        <v>-975.86</v>
      </c>
    </row>
    <row r="10091" spans="2:17" hidden="1">
      <c r="B10091">
        <v>2015</v>
      </c>
      <c r="C10091">
        <v>10</v>
      </c>
      <c r="D10091" t="s">
        <v>986</v>
      </c>
      <c r="E10091" t="s">
        <v>987</v>
      </c>
      <c r="F10091" t="s">
        <v>1026</v>
      </c>
      <c r="G10091" t="s">
        <v>1027</v>
      </c>
      <c r="H10091" t="s">
        <v>153</v>
      </c>
      <c r="I10091" t="s">
        <v>21</v>
      </c>
      <c r="J10091" t="s">
        <v>31</v>
      </c>
      <c r="K10091" t="s">
        <v>1028</v>
      </c>
      <c r="L10091" t="s">
        <v>24</v>
      </c>
      <c r="M10091" t="s">
        <v>25</v>
      </c>
      <c r="N10091">
        <v>3259</v>
      </c>
      <c r="O10091">
        <v>35245</v>
      </c>
      <c r="P10091">
        <v>19819.349999999999</v>
      </c>
      <c r="Q10091">
        <v>-13081.89</v>
      </c>
    </row>
    <row r="10092" spans="2:17" hidden="1">
      <c r="B10092">
        <v>2015</v>
      </c>
      <c r="C10092">
        <v>10</v>
      </c>
      <c r="D10092" t="s">
        <v>986</v>
      </c>
      <c r="E10092" t="s">
        <v>987</v>
      </c>
      <c r="F10092" t="s">
        <v>1026</v>
      </c>
      <c r="G10092" t="s">
        <v>1027</v>
      </c>
      <c r="H10092" t="s">
        <v>153</v>
      </c>
      <c r="I10092" t="s">
        <v>21</v>
      </c>
      <c r="J10092" t="s">
        <v>31</v>
      </c>
      <c r="K10092" t="s">
        <v>1028</v>
      </c>
      <c r="L10092" t="s">
        <v>24</v>
      </c>
      <c r="M10092" t="s">
        <v>26</v>
      </c>
      <c r="N10092">
        <v>4081</v>
      </c>
      <c r="O10092">
        <v>250665</v>
      </c>
      <c r="P10092">
        <v>119420.63</v>
      </c>
      <c r="Q10092">
        <v>-45462.34</v>
      </c>
    </row>
    <row r="10093" spans="2:17" hidden="1">
      <c r="B10093">
        <v>2015</v>
      </c>
      <c r="C10093">
        <v>10</v>
      </c>
      <c r="D10093" t="s">
        <v>986</v>
      </c>
      <c r="E10093" t="s">
        <v>987</v>
      </c>
      <c r="F10093" t="s">
        <v>1026</v>
      </c>
      <c r="G10093" t="s">
        <v>1027</v>
      </c>
      <c r="H10093" t="s">
        <v>153</v>
      </c>
      <c r="I10093" t="s">
        <v>21</v>
      </c>
      <c r="J10093" t="s">
        <v>31</v>
      </c>
      <c r="K10093" t="s">
        <v>1028</v>
      </c>
      <c r="L10093" t="s">
        <v>24</v>
      </c>
      <c r="M10093" t="s">
        <v>27</v>
      </c>
      <c r="N10093">
        <v>1690</v>
      </c>
      <c r="O10093">
        <v>396958</v>
      </c>
      <c r="P10093">
        <v>250255.66</v>
      </c>
      <c r="Q10093">
        <v>6479.28</v>
      </c>
    </row>
    <row r="10094" spans="2:17" hidden="1">
      <c r="B10094">
        <v>2015</v>
      </c>
      <c r="C10094">
        <v>10</v>
      </c>
      <c r="D10094" t="s">
        <v>986</v>
      </c>
      <c r="E10094" t="s">
        <v>987</v>
      </c>
      <c r="F10094" t="s">
        <v>1029</v>
      </c>
      <c r="G10094" t="s">
        <v>1030</v>
      </c>
      <c r="H10094" t="s">
        <v>153</v>
      </c>
      <c r="I10094" t="s">
        <v>21</v>
      </c>
      <c r="J10094" t="s">
        <v>31</v>
      </c>
      <c r="K10094" t="s">
        <v>1031</v>
      </c>
      <c r="L10094" t="s">
        <v>24</v>
      </c>
      <c r="M10094" t="s">
        <v>25</v>
      </c>
      <c r="N10094">
        <v>2079</v>
      </c>
      <c r="O10094">
        <v>21899</v>
      </c>
      <c r="P10094">
        <v>12510.38</v>
      </c>
      <c r="Q10094">
        <v>-8128.21</v>
      </c>
    </row>
    <row r="10095" spans="2:17" hidden="1">
      <c r="B10095">
        <v>2015</v>
      </c>
      <c r="C10095">
        <v>10</v>
      </c>
      <c r="D10095" t="s">
        <v>986</v>
      </c>
      <c r="E10095" t="s">
        <v>987</v>
      </c>
      <c r="F10095" t="s">
        <v>1029</v>
      </c>
      <c r="G10095" t="s">
        <v>1030</v>
      </c>
      <c r="H10095" t="s">
        <v>153</v>
      </c>
      <c r="I10095" t="s">
        <v>21</v>
      </c>
      <c r="J10095" t="s">
        <v>31</v>
      </c>
      <c r="K10095" t="s">
        <v>1031</v>
      </c>
      <c r="L10095" t="s">
        <v>24</v>
      </c>
      <c r="M10095" t="s">
        <v>26</v>
      </c>
      <c r="N10095">
        <v>2773</v>
      </c>
      <c r="O10095">
        <v>170346</v>
      </c>
      <c r="P10095">
        <v>81158.259999999995</v>
      </c>
      <c r="Q10095">
        <v>-30891.22</v>
      </c>
    </row>
    <row r="10096" spans="2:17" hidden="1">
      <c r="B10096">
        <v>2015</v>
      </c>
      <c r="C10096">
        <v>10</v>
      </c>
      <c r="D10096" t="s">
        <v>986</v>
      </c>
      <c r="E10096" t="s">
        <v>987</v>
      </c>
      <c r="F10096" t="s">
        <v>1029</v>
      </c>
      <c r="G10096" t="s">
        <v>1030</v>
      </c>
      <c r="H10096" t="s">
        <v>153</v>
      </c>
      <c r="I10096" t="s">
        <v>21</v>
      </c>
      <c r="J10096" t="s">
        <v>31</v>
      </c>
      <c r="K10096" t="s">
        <v>1031</v>
      </c>
      <c r="L10096" t="s">
        <v>24</v>
      </c>
      <c r="M10096" t="s">
        <v>27</v>
      </c>
      <c r="N10096">
        <v>1036</v>
      </c>
      <c r="O10096">
        <v>221999</v>
      </c>
      <c r="P10096">
        <v>140627.54999999999</v>
      </c>
      <c r="Q10096">
        <v>3966.33</v>
      </c>
    </row>
    <row r="10097" spans="2:17" hidden="1">
      <c r="B10097">
        <v>2015</v>
      </c>
      <c r="C10097">
        <v>10</v>
      </c>
      <c r="D10097" t="s">
        <v>986</v>
      </c>
      <c r="E10097" t="s">
        <v>987</v>
      </c>
      <c r="F10097" t="s">
        <v>1032</v>
      </c>
      <c r="G10097" t="s">
        <v>1033</v>
      </c>
      <c r="H10097" t="s">
        <v>30</v>
      </c>
      <c r="I10097" t="s">
        <v>21</v>
      </c>
      <c r="J10097" t="s">
        <v>31</v>
      </c>
      <c r="K10097" t="s">
        <v>1034</v>
      </c>
      <c r="L10097" t="s">
        <v>24</v>
      </c>
      <c r="M10097" t="s">
        <v>25</v>
      </c>
      <c r="N10097">
        <v>1274</v>
      </c>
      <c r="O10097">
        <v>9787</v>
      </c>
      <c r="P10097">
        <v>9437.49</v>
      </c>
      <c r="Q10097">
        <v>-4670.55</v>
      </c>
    </row>
    <row r="10098" spans="2:17" hidden="1">
      <c r="B10098">
        <v>2015</v>
      </c>
      <c r="C10098">
        <v>10</v>
      </c>
      <c r="D10098" t="s">
        <v>986</v>
      </c>
      <c r="E10098" t="s">
        <v>987</v>
      </c>
      <c r="F10098" t="s">
        <v>1032</v>
      </c>
      <c r="G10098" t="s">
        <v>1033</v>
      </c>
      <c r="H10098" t="s">
        <v>30</v>
      </c>
      <c r="I10098" t="s">
        <v>21</v>
      </c>
      <c r="J10098" t="s">
        <v>31</v>
      </c>
      <c r="K10098" t="s">
        <v>1034</v>
      </c>
      <c r="L10098" t="s">
        <v>24</v>
      </c>
      <c r="M10098" t="s">
        <v>26</v>
      </c>
      <c r="N10098">
        <v>184</v>
      </c>
      <c r="O10098">
        <v>8684</v>
      </c>
      <c r="P10098">
        <v>5000.38</v>
      </c>
      <c r="Q10098">
        <v>-2634.88</v>
      </c>
    </row>
    <row r="10099" spans="2:17" hidden="1">
      <c r="B10099">
        <v>2015</v>
      </c>
      <c r="C10099">
        <v>10</v>
      </c>
      <c r="D10099" t="s">
        <v>986</v>
      </c>
      <c r="E10099" t="s">
        <v>987</v>
      </c>
      <c r="F10099" t="s">
        <v>1032</v>
      </c>
      <c r="G10099" t="s">
        <v>1033</v>
      </c>
      <c r="H10099" t="s">
        <v>30</v>
      </c>
      <c r="I10099" t="s">
        <v>21</v>
      </c>
      <c r="J10099" t="s">
        <v>31</v>
      </c>
      <c r="K10099" t="s">
        <v>1034</v>
      </c>
      <c r="L10099" t="s">
        <v>24</v>
      </c>
      <c r="M10099" t="s">
        <v>27</v>
      </c>
      <c r="N10099">
        <v>41</v>
      </c>
      <c r="O10099">
        <v>11902</v>
      </c>
      <c r="P10099">
        <v>9644.07</v>
      </c>
      <c r="Q10099">
        <v>271.58999999999997</v>
      </c>
    </row>
    <row r="10100" spans="2:17" hidden="1">
      <c r="B10100">
        <v>2015</v>
      </c>
      <c r="C10100">
        <v>10</v>
      </c>
      <c r="D10100" t="s">
        <v>986</v>
      </c>
      <c r="E10100" t="s">
        <v>987</v>
      </c>
      <c r="F10100" t="s">
        <v>1045</v>
      </c>
      <c r="G10100" t="s">
        <v>1046</v>
      </c>
      <c r="H10100" t="s">
        <v>30</v>
      </c>
      <c r="I10100" t="s">
        <v>21</v>
      </c>
      <c r="J10100" t="s">
        <v>31</v>
      </c>
      <c r="K10100" t="s">
        <v>1047</v>
      </c>
      <c r="L10100" t="s">
        <v>24</v>
      </c>
      <c r="M10100" t="s">
        <v>25</v>
      </c>
      <c r="N10100">
        <v>947</v>
      </c>
      <c r="O10100">
        <v>5980</v>
      </c>
      <c r="P10100">
        <v>6634.34</v>
      </c>
      <c r="Q10100">
        <v>-2852.85</v>
      </c>
    </row>
    <row r="10101" spans="2:17" hidden="1">
      <c r="B10101">
        <v>2015</v>
      </c>
      <c r="C10101">
        <v>10</v>
      </c>
      <c r="D10101" t="s">
        <v>986</v>
      </c>
      <c r="E10101" t="s">
        <v>987</v>
      </c>
      <c r="F10101" t="s">
        <v>1045</v>
      </c>
      <c r="G10101" t="s">
        <v>1046</v>
      </c>
      <c r="H10101" t="s">
        <v>30</v>
      </c>
      <c r="I10101" t="s">
        <v>21</v>
      </c>
      <c r="J10101" t="s">
        <v>31</v>
      </c>
      <c r="K10101" t="s">
        <v>1047</v>
      </c>
      <c r="L10101" t="s">
        <v>24</v>
      </c>
      <c r="M10101" t="s">
        <v>26</v>
      </c>
      <c r="N10101">
        <v>93</v>
      </c>
      <c r="O10101">
        <v>4292</v>
      </c>
      <c r="P10101">
        <v>2450.9899999999998</v>
      </c>
      <c r="Q10101">
        <v>-1330.83</v>
      </c>
    </row>
    <row r="10102" spans="2:17" hidden="1">
      <c r="B10102">
        <v>2015</v>
      </c>
      <c r="C10102">
        <v>10</v>
      </c>
      <c r="D10102" t="s">
        <v>986</v>
      </c>
      <c r="E10102" t="s">
        <v>987</v>
      </c>
      <c r="F10102" t="s">
        <v>1045</v>
      </c>
      <c r="G10102" t="s">
        <v>1046</v>
      </c>
      <c r="H10102" t="s">
        <v>30</v>
      </c>
      <c r="I10102" t="s">
        <v>21</v>
      </c>
      <c r="J10102" t="s">
        <v>31</v>
      </c>
      <c r="K10102" t="s">
        <v>1047</v>
      </c>
      <c r="L10102" t="s">
        <v>24</v>
      </c>
      <c r="M10102" t="s">
        <v>27</v>
      </c>
      <c r="N10102">
        <v>9</v>
      </c>
      <c r="O10102">
        <v>2950</v>
      </c>
      <c r="P10102">
        <v>2383</v>
      </c>
      <c r="Q10102">
        <v>67.150000000000006</v>
      </c>
    </row>
    <row r="10103" spans="2:17" hidden="1">
      <c r="B10103">
        <v>2015</v>
      </c>
      <c r="C10103">
        <v>10</v>
      </c>
      <c r="D10103" t="s">
        <v>986</v>
      </c>
      <c r="E10103" t="s">
        <v>987</v>
      </c>
      <c r="F10103" t="s">
        <v>1048</v>
      </c>
      <c r="G10103" t="s">
        <v>1049</v>
      </c>
      <c r="H10103" t="s">
        <v>30</v>
      </c>
      <c r="I10103" t="s">
        <v>21</v>
      </c>
      <c r="J10103" t="s">
        <v>31</v>
      </c>
      <c r="K10103" t="s">
        <v>1047</v>
      </c>
      <c r="L10103" t="s">
        <v>24</v>
      </c>
      <c r="M10103" t="s">
        <v>25</v>
      </c>
      <c r="N10103">
        <v>1449</v>
      </c>
      <c r="O10103">
        <v>15017</v>
      </c>
      <c r="P10103">
        <v>11866.03</v>
      </c>
      <c r="Q10103">
        <v>-7163.55</v>
      </c>
    </row>
    <row r="10104" spans="2:17" hidden="1">
      <c r="B10104">
        <v>2015</v>
      </c>
      <c r="C10104">
        <v>10</v>
      </c>
      <c r="D10104" t="s">
        <v>986</v>
      </c>
      <c r="E10104" t="s">
        <v>987</v>
      </c>
      <c r="F10104" t="s">
        <v>1048</v>
      </c>
      <c r="G10104" t="s">
        <v>1049</v>
      </c>
      <c r="H10104" t="s">
        <v>30</v>
      </c>
      <c r="I10104" t="s">
        <v>21</v>
      </c>
      <c r="J10104" t="s">
        <v>31</v>
      </c>
      <c r="K10104" t="s">
        <v>1047</v>
      </c>
      <c r="L10104" t="s">
        <v>24</v>
      </c>
      <c r="M10104" t="s">
        <v>26</v>
      </c>
      <c r="N10104">
        <v>931</v>
      </c>
      <c r="O10104">
        <v>54716</v>
      </c>
      <c r="P10104">
        <v>33575.620000000003</v>
      </c>
      <c r="Q10104">
        <v>-13322.61</v>
      </c>
    </row>
    <row r="10105" spans="2:17" hidden="1">
      <c r="B10105">
        <v>2015</v>
      </c>
      <c r="C10105">
        <v>10</v>
      </c>
      <c r="D10105" t="s">
        <v>986</v>
      </c>
      <c r="E10105" t="s">
        <v>987</v>
      </c>
      <c r="F10105" t="s">
        <v>1048</v>
      </c>
      <c r="G10105" t="s">
        <v>1049</v>
      </c>
      <c r="H10105" t="s">
        <v>30</v>
      </c>
      <c r="I10105" t="s">
        <v>21</v>
      </c>
      <c r="J10105" t="s">
        <v>31</v>
      </c>
      <c r="K10105" t="s">
        <v>1047</v>
      </c>
      <c r="L10105" t="s">
        <v>24</v>
      </c>
      <c r="M10105" t="s">
        <v>27</v>
      </c>
      <c r="N10105">
        <v>508</v>
      </c>
      <c r="O10105">
        <v>123517</v>
      </c>
      <c r="P10105">
        <v>100473.53</v>
      </c>
      <c r="Q10105">
        <v>2830.67</v>
      </c>
    </row>
    <row r="10106" spans="2:17" hidden="1">
      <c r="B10106">
        <v>2015</v>
      </c>
      <c r="C10106">
        <v>10</v>
      </c>
      <c r="D10106" t="s">
        <v>986</v>
      </c>
      <c r="E10106" t="s">
        <v>987</v>
      </c>
      <c r="F10106" t="s">
        <v>1050</v>
      </c>
      <c r="G10106" t="s">
        <v>1051</v>
      </c>
      <c r="H10106" t="s">
        <v>30</v>
      </c>
      <c r="I10106" t="s">
        <v>21</v>
      </c>
      <c r="J10106" t="s">
        <v>31</v>
      </c>
      <c r="K10106" t="s">
        <v>1052</v>
      </c>
      <c r="L10106" t="s">
        <v>24</v>
      </c>
      <c r="M10106" t="s">
        <v>25</v>
      </c>
      <c r="N10106">
        <v>131</v>
      </c>
      <c r="O10106">
        <v>426</v>
      </c>
      <c r="P10106">
        <v>800.33</v>
      </c>
      <c r="Q10106">
        <v>-202.98</v>
      </c>
    </row>
    <row r="10107" spans="2:17" hidden="1">
      <c r="B10107">
        <v>2015</v>
      </c>
      <c r="C10107">
        <v>10</v>
      </c>
      <c r="D10107" t="s">
        <v>986</v>
      </c>
      <c r="E10107" t="s">
        <v>987</v>
      </c>
      <c r="F10107" t="s">
        <v>1053</v>
      </c>
      <c r="G10107" t="s">
        <v>1054</v>
      </c>
      <c r="H10107" t="s">
        <v>30</v>
      </c>
      <c r="I10107" t="s">
        <v>21</v>
      </c>
      <c r="J10107" t="s">
        <v>31</v>
      </c>
      <c r="K10107" t="s">
        <v>1047</v>
      </c>
      <c r="L10107" t="s">
        <v>24</v>
      </c>
      <c r="M10107" t="s">
        <v>25</v>
      </c>
      <c r="N10107">
        <v>152</v>
      </c>
      <c r="O10107">
        <v>742</v>
      </c>
      <c r="P10107">
        <v>1001.19</v>
      </c>
      <c r="Q10107">
        <v>-353.97</v>
      </c>
    </row>
    <row r="10108" spans="2:17" hidden="1">
      <c r="B10108">
        <v>2015</v>
      </c>
      <c r="C10108">
        <v>10</v>
      </c>
      <c r="D10108" t="s">
        <v>986</v>
      </c>
      <c r="E10108" t="s">
        <v>987</v>
      </c>
      <c r="F10108" t="s">
        <v>1053</v>
      </c>
      <c r="G10108" t="s">
        <v>1054</v>
      </c>
      <c r="H10108" t="s">
        <v>30</v>
      </c>
      <c r="I10108" t="s">
        <v>21</v>
      </c>
      <c r="J10108" t="s">
        <v>31</v>
      </c>
      <c r="K10108" t="s">
        <v>1047</v>
      </c>
      <c r="L10108" t="s">
        <v>24</v>
      </c>
      <c r="M10108" t="s">
        <v>26</v>
      </c>
      <c r="N10108">
        <v>34</v>
      </c>
      <c r="O10108">
        <v>1881</v>
      </c>
      <c r="P10108">
        <v>1135.98</v>
      </c>
      <c r="Q10108">
        <v>-486.54</v>
      </c>
    </row>
    <row r="10109" spans="2:17" hidden="1">
      <c r="B10109">
        <v>2015</v>
      </c>
      <c r="C10109">
        <v>10</v>
      </c>
      <c r="D10109" t="s">
        <v>986</v>
      </c>
      <c r="E10109" t="s">
        <v>987</v>
      </c>
      <c r="F10109" t="s">
        <v>1053</v>
      </c>
      <c r="G10109" t="s">
        <v>1054</v>
      </c>
      <c r="H10109" t="s">
        <v>30</v>
      </c>
      <c r="I10109" t="s">
        <v>21</v>
      </c>
      <c r="J10109" t="s">
        <v>31</v>
      </c>
      <c r="K10109" t="s">
        <v>1047</v>
      </c>
      <c r="L10109" t="s">
        <v>24</v>
      </c>
      <c r="M10109" t="s">
        <v>27</v>
      </c>
      <c r="N10109">
        <v>2</v>
      </c>
      <c r="O10109">
        <v>260</v>
      </c>
      <c r="P10109">
        <v>216.44</v>
      </c>
      <c r="Q10109">
        <v>6.1</v>
      </c>
    </row>
    <row r="10110" spans="2:17" hidden="1">
      <c r="B10110">
        <v>2015</v>
      </c>
      <c r="C10110">
        <v>10</v>
      </c>
      <c r="D10110" t="s">
        <v>1035</v>
      </c>
      <c r="E10110" t="s">
        <v>1036</v>
      </c>
      <c r="F10110" t="s">
        <v>1037</v>
      </c>
      <c r="G10110" t="s">
        <v>1038</v>
      </c>
      <c r="H10110" t="s">
        <v>121</v>
      </c>
      <c r="I10110" t="s">
        <v>1076</v>
      </c>
      <c r="J10110" t="s">
        <v>31</v>
      </c>
      <c r="K10110" t="s">
        <v>1039</v>
      </c>
      <c r="L10110" t="s">
        <v>24</v>
      </c>
      <c r="M10110" t="s">
        <v>25</v>
      </c>
      <c r="N10110">
        <v>2765</v>
      </c>
      <c r="O10110">
        <v>35071</v>
      </c>
      <c r="P10110">
        <v>27671.89</v>
      </c>
      <c r="Q10110">
        <v>-7055.54</v>
      </c>
    </row>
    <row r="10111" spans="2:17" hidden="1">
      <c r="B10111">
        <v>2015</v>
      </c>
      <c r="C10111">
        <v>10</v>
      </c>
      <c r="D10111" t="s">
        <v>1035</v>
      </c>
      <c r="E10111" t="s">
        <v>1036</v>
      </c>
      <c r="F10111" t="s">
        <v>1037</v>
      </c>
      <c r="G10111" t="s">
        <v>1038</v>
      </c>
      <c r="H10111" t="s">
        <v>121</v>
      </c>
      <c r="I10111" t="s">
        <v>1076</v>
      </c>
      <c r="J10111" t="s">
        <v>31</v>
      </c>
      <c r="K10111" t="s">
        <v>1039</v>
      </c>
      <c r="L10111" t="s">
        <v>24</v>
      </c>
      <c r="M10111" t="s">
        <v>26</v>
      </c>
      <c r="N10111">
        <v>2333</v>
      </c>
      <c r="O10111">
        <v>141391</v>
      </c>
      <c r="P10111">
        <v>96673.82</v>
      </c>
      <c r="Q10111">
        <v>-15576.68</v>
      </c>
    </row>
    <row r="10112" spans="2:17" hidden="1">
      <c r="B10112">
        <v>2015</v>
      </c>
      <c r="C10112">
        <v>10</v>
      </c>
      <c r="D10112" t="s">
        <v>1035</v>
      </c>
      <c r="E10112" t="s">
        <v>1036</v>
      </c>
      <c r="F10112" t="s">
        <v>1037</v>
      </c>
      <c r="G10112" t="s">
        <v>1038</v>
      </c>
      <c r="H10112" t="s">
        <v>121</v>
      </c>
      <c r="I10112" t="s">
        <v>1076</v>
      </c>
      <c r="J10112" t="s">
        <v>31</v>
      </c>
      <c r="K10112" t="s">
        <v>1039</v>
      </c>
      <c r="L10112" t="s">
        <v>24</v>
      </c>
      <c r="M10112" t="s">
        <v>27</v>
      </c>
      <c r="N10112">
        <v>1026</v>
      </c>
      <c r="O10112">
        <v>186794</v>
      </c>
      <c r="P10112">
        <v>141906.73000000001</v>
      </c>
      <c r="Q10112">
        <v>3999.23</v>
      </c>
    </row>
    <row r="10113" spans="2:17" hidden="1">
      <c r="B10113">
        <v>2015</v>
      </c>
      <c r="C10113">
        <v>11</v>
      </c>
      <c r="D10113" t="s">
        <v>16</v>
      </c>
      <c r="E10113" t="s">
        <v>17</v>
      </c>
      <c r="F10113" t="s">
        <v>18</v>
      </c>
      <c r="G10113" t="s">
        <v>19</v>
      </c>
      <c r="H10113" t="s">
        <v>20</v>
      </c>
      <c r="I10113" t="s">
        <v>21</v>
      </c>
      <c r="J10113" t="s">
        <v>22</v>
      </c>
      <c r="K10113" t="s">
        <v>23</v>
      </c>
      <c r="L10113" t="s">
        <v>24</v>
      </c>
      <c r="M10113" t="s">
        <v>25</v>
      </c>
      <c r="N10113">
        <v>200</v>
      </c>
      <c r="O10113">
        <v>1471</v>
      </c>
      <c r="P10113">
        <v>2616.21</v>
      </c>
      <c r="Q10113">
        <v>-1367.39</v>
      </c>
    </row>
    <row r="10114" spans="2:17" hidden="1">
      <c r="B10114">
        <v>2015</v>
      </c>
      <c r="C10114">
        <v>11</v>
      </c>
      <c r="D10114" t="s">
        <v>16</v>
      </c>
      <c r="E10114" t="s">
        <v>17</v>
      </c>
      <c r="F10114" t="s">
        <v>18</v>
      </c>
      <c r="G10114" t="s">
        <v>19</v>
      </c>
      <c r="H10114" t="s">
        <v>20</v>
      </c>
      <c r="I10114" t="s">
        <v>21</v>
      </c>
      <c r="J10114" t="s">
        <v>22</v>
      </c>
      <c r="K10114" t="s">
        <v>23</v>
      </c>
      <c r="L10114" t="s">
        <v>24</v>
      </c>
      <c r="M10114" t="s">
        <v>26</v>
      </c>
      <c r="N10114">
        <v>20</v>
      </c>
      <c r="O10114">
        <v>910</v>
      </c>
      <c r="P10114">
        <v>1094.56</v>
      </c>
      <c r="Q10114">
        <v>-468</v>
      </c>
    </row>
    <row r="10115" spans="2:17" hidden="1">
      <c r="B10115">
        <v>2015</v>
      </c>
      <c r="C10115">
        <v>11</v>
      </c>
      <c r="D10115" t="s">
        <v>16</v>
      </c>
      <c r="E10115" t="s">
        <v>17</v>
      </c>
      <c r="F10115" t="s">
        <v>18</v>
      </c>
      <c r="G10115" t="s">
        <v>19</v>
      </c>
      <c r="H10115" t="s">
        <v>20</v>
      </c>
      <c r="I10115" t="s">
        <v>21</v>
      </c>
      <c r="J10115" t="s">
        <v>22</v>
      </c>
      <c r="K10115" t="s">
        <v>23</v>
      </c>
      <c r="L10115" t="s">
        <v>24</v>
      </c>
      <c r="M10115" t="s">
        <v>27</v>
      </c>
      <c r="N10115">
        <v>5</v>
      </c>
      <c r="O10115">
        <v>964</v>
      </c>
      <c r="P10115">
        <v>1106.5</v>
      </c>
      <c r="Q10115">
        <v>0</v>
      </c>
    </row>
    <row r="10116" spans="2:17" hidden="1">
      <c r="B10116">
        <v>2015</v>
      </c>
      <c r="C10116">
        <v>11</v>
      </c>
      <c r="D10116" t="s">
        <v>16</v>
      </c>
      <c r="E10116" t="s">
        <v>17</v>
      </c>
      <c r="F10116" t="s">
        <v>28</v>
      </c>
      <c r="G10116" t="s">
        <v>29</v>
      </c>
      <c r="H10116" t="s">
        <v>30</v>
      </c>
      <c r="I10116" t="s">
        <v>21</v>
      </c>
      <c r="J10116" t="s">
        <v>31</v>
      </c>
      <c r="K10116" t="s">
        <v>32</v>
      </c>
      <c r="L10116" t="s">
        <v>24</v>
      </c>
      <c r="M10116" t="s">
        <v>25</v>
      </c>
      <c r="N10116">
        <v>276</v>
      </c>
      <c r="O10116">
        <v>1137</v>
      </c>
      <c r="P10116">
        <v>3386.9</v>
      </c>
      <c r="Q10116">
        <v>-1511.19</v>
      </c>
    </row>
    <row r="10117" spans="2:17" hidden="1">
      <c r="B10117">
        <v>2015</v>
      </c>
      <c r="C10117">
        <v>11</v>
      </c>
      <c r="D10117" t="s">
        <v>16</v>
      </c>
      <c r="E10117" t="s">
        <v>17</v>
      </c>
      <c r="F10117" t="s">
        <v>28</v>
      </c>
      <c r="G10117" t="s">
        <v>29</v>
      </c>
      <c r="H10117" t="s">
        <v>30</v>
      </c>
      <c r="I10117" t="s">
        <v>21</v>
      </c>
      <c r="J10117" t="s">
        <v>31</v>
      </c>
      <c r="K10117" t="s">
        <v>32</v>
      </c>
      <c r="L10117" t="s">
        <v>24</v>
      </c>
      <c r="M10117" t="s">
        <v>26</v>
      </c>
      <c r="N10117">
        <v>11</v>
      </c>
      <c r="O10117">
        <v>518</v>
      </c>
      <c r="P10117">
        <v>842.25</v>
      </c>
      <c r="Q10117">
        <v>-442.09</v>
      </c>
    </row>
    <row r="10118" spans="2:17" hidden="1">
      <c r="B10118">
        <v>2015</v>
      </c>
      <c r="C10118">
        <v>11</v>
      </c>
      <c r="D10118" t="s">
        <v>16</v>
      </c>
      <c r="E10118" t="s">
        <v>17</v>
      </c>
      <c r="F10118" t="s">
        <v>28</v>
      </c>
      <c r="G10118" t="s">
        <v>29</v>
      </c>
      <c r="H10118" t="s">
        <v>30</v>
      </c>
      <c r="I10118" t="s">
        <v>21</v>
      </c>
      <c r="J10118" t="s">
        <v>31</v>
      </c>
      <c r="K10118" t="s">
        <v>32</v>
      </c>
      <c r="L10118" t="s">
        <v>24</v>
      </c>
      <c r="M10118" t="s">
        <v>27</v>
      </c>
      <c r="N10118">
        <v>1</v>
      </c>
      <c r="O10118">
        <v>140</v>
      </c>
      <c r="P10118">
        <v>247.14</v>
      </c>
      <c r="Q10118">
        <v>7.17</v>
      </c>
    </row>
    <row r="10119" spans="2:17" hidden="1">
      <c r="B10119">
        <v>2015</v>
      </c>
      <c r="C10119">
        <v>11</v>
      </c>
      <c r="D10119" t="s">
        <v>16</v>
      </c>
      <c r="E10119" t="s">
        <v>17</v>
      </c>
      <c r="F10119" t="s">
        <v>33</v>
      </c>
      <c r="G10119" t="s">
        <v>34</v>
      </c>
      <c r="H10119" t="s">
        <v>30</v>
      </c>
      <c r="I10119" t="s">
        <v>21</v>
      </c>
      <c r="J10119" t="s">
        <v>22</v>
      </c>
      <c r="K10119" t="s">
        <v>35</v>
      </c>
      <c r="L10119" t="s">
        <v>24</v>
      </c>
      <c r="M10119" t="s">
        <v>25</v>
      </c>
      <c r="N10119">
        <v>2949</v>
      </c>
      <c r="O10119">
        <v>20945</v>
      </c>
      <c r="P10119">
        <v>47296.93</v>
      </c>
      <c r="Q10119">
        <v>-24863.23</v>
      </c>
    </row>
    <row r="10120" spans="2:17" hidden="1">
      <c r="B10120">
        <v>2015</v>
      </c>
      <c r="C10120">
        <v>11</v>
      </c>
      <c r="D10120" t="s">
        <v>16</v>
      </c>
      <c r="E10120" t="s">
        <v>17</v>
      </c>
      <c r="F10120" t="s">
        <v>33</v>
      </c>
      <c r="G10120" t="s">
        <v>34</v>
      </c>
      <c r="H10120" t="s">
        <v>30</v>
      </c>
      <c r="I10120" t="s">
        <v>21</v>
      </c>
      <c r="J10120" t="s">
        <v>22</v>
      </c>
      <c r="K10120" t="s">
        <v>35</v>
      </c>
      <c r="L10120" t="s">
        <v>24</v>
      </c>
      <c r="M10120" t="s">
        <v>26</v>
      </c>
      <c r="N10120">
        <v>391</v>
      </c>
      <c r="O10120">
        <v>19804</v>
      </c>
      <c r="P10120">
        <v>28324.03</v>
      </c>
      <c r="Q10120">
        <v>-13828.32</v>
      </c>
    </row>
    <row r="10121" spans="2:17" hidden="1">
      <c r="B10121">
        <v>2015</v>
      </c>
      <c r="C10121">
        <v>11</v>
      </c>
      <c r="D10121" t="s">
        <v>16</v>
      </c>
      <c r="E10121" t="s">
        <v>17</v>
      </c>
      <c r="F10121" t="s">
        <v>33</v>
      </c>
      <c r="G10121" t="s">
        <v>34</v>
      </c>
      <c r="H10121" t="s">
        <v>30</v>
      </c>
      <c r="I10121" t="s">
        <v>21</v>
      </c>
      <c r="J10121" t="s">
        <v>22</v>
      </c>
      <c r="K10121" t="s">
        <v>35</v>
      </c>
      <c r="L10121" t="s">
        <v>24</v>
      </c>
      <c r="M10121" t="s">
        <v>27</v>
      </c>
      <c r="N10121">
        <v>58</v>
      </c>
      <c r="O10121">
        <v>11949</v>
      </c>
      <c r="P10121">
        <v>15630.53</v>
      </c>
      <c r="Q10121">
        <v>0</v>
      </c>
    </row>
    <row r="10122" spans="2:17" hidden="1">
      <c r="B10122">
        <v>2015</v>
      </c>
      <c r="C10122">
        <v>11</v>
      </c>
      <c r="D10122" t="s">
        <v>16</v>
      </c>
      <c r="E10122" t="s">
        <v>17</v>
      </c>
      <c r="F10122" t="s">
        <v>36</v>
      </c>
      <c r="G10122" t="s">
        <v>37</v>
      </c>
      <c r="H10122" t="s">
        <v>30</v>
      </c>
      <c r="I10122" t="s">
        <v>21</v>
      </c>
      <c r="J10122" t="s">
        <v>22</v>
      </c>
      <c r="K10122" t="s">
        <v>38</v>
      </c>
      <c r="L10122" t="s">
        <v>24</v>
      </c>
      <c r="M10122" t="s">
        <v>25</v>
      </c>
      <c r="N10122">
        <v>1993</v>
      </c>
      <c r="O10122">
        <v>12421</v>
      </c>
      <c r="P10122">
        <v>29289.7</v>
      </c>
      <c r="Q10122">
        <v>-14276.54</v>
      </c>
    </row>
    <row r="10123" spans="2:17" hidden="1">
      <c r="B10123">
        <v>2015</v>
      </c>
      <c r="C10123">
        <v>11</v>
      </c>
      <c r="D10123" t="s">
        <v>16</v>
      </c>
      <c r="E10123" t="s">
        <v>17</v>
      </c>
      <c r="F10123" t="s">
        <v>36</v>
      </c>
      <c r="G10123" t="s">
        <v>37</v>
      </c>
      <c r="H10123" t="s">
        <v>30</v>
      </c>
      <c r="I10123" t="s">
        <v>21</v>
      </c>
      <c r="J10123" t="s">
        <v>22</v>
      </c>
      <c r="K10123" t="s">
        <v>38</v>
      </c>
      <c r="L10123" t="s">
        <v>24</v>
      </c>
      <c r="M10123" t="s">
        <v>26</v>
      </c>
      <c r="N10123">
        <v>150</v>
      </c>
      <c r="O10123">
        <v>7051</v>
      </c>
      <c r="P10123">
        <v>10491.71</v>
      </c>
      <c r="Q10123">
        <v>-4740.12</v>
      </c>
    </row>
    <row r="10124" spans="2:17" hidden="1">
      <c r="B10124">
        <v>2015</v>
      </c>
      <c r="C10124">
        <v>11</v>
      </c>
      <c r="D10124" t="s">
        <v>16</v>
      </c>
      <c r="E10124" t="s">
        <v>17</v>
      </c>
      <c r="F10124" t="s">
        <v>36</v>
      </c>
      <c r="G10124" t="s">
        <v>37</v>
      </c>
      <c r="H10124" t="s">
        <v>30</v>
      </c>
      <c r="I10124" t="s">
        <v>21</v>
      </c>
      <c r="J10124" t="s">
        <v>22</v>
      </c>
      <c r="K10124" t="s">
        <v>38</v>
      </c>
      <c r="L10124" t="s">
        <v>24</v>
      </c>
      <c r="M10124" t="s">
        <v>27</v>
      </c>
      <c r="N10124">
        <v>43</v>
      </c>
      <c r="O10124">
        <v>11026</v>
      </c>
      <c r="P10124">
        <v>16767.990000000002</v>
      </c>
      <c r="Q10124">
        <v>0</v>
      </c>
    </row>
    <row r="10125" spans="2:17" hidden="1">
      <c r="B10125">
        <v>2015</v>
      </c>
      <c r="C10125">
        <v>11</v>
      </c>
      <c r="D10125" t="s">
        <v>16</v>
      </c>
      <c r="E10125" t="s">
        <v>17</v>
      </c>
      <c r="F10125" t="s">
        <v>39</v>
      </c>
      <c r="G10125" t="s">
        <v>40</v>
      </c>
      <c r="H10125" t="s">
        <v>30</v>
      </c>
      <c r="I10125" t="s">
        <v>21</v>
      </c>
      <c r="J10125" t="s">
        <v>22</v>
      </c>
      <c r="K10125" t="s">
        <v>41</v>
      </c>
      <c r="L10125" t="s">
        <v>24</v>
      </c>
      <c r="M10125" t="s">
        <v>25</v>
      </c>
      <c r="N10125">
        <v>2346</v>
      </c>
      <c r="O10125">
        <v>12544</v>
      </c>
      <c r="P10125">
        <v>31310.79</v>
      </c>
      <c r="Q10125">
        <v>-14434.47</v>
      </c>
    </row>
    <row r="10126" spans="2:17" hidden="1">
      <c r="B10126">
        <v>2015</v>
      </c>
      <c r="C10126">
        <v>11</v>
      </c>
      <c r="D10126" t="s">
        <v>16</v>
      </c>
      <c r="E10126" t="s">
        <v>17</v>
      </c>
      <c r="F10126" t="s">
        <v>39</v>
      </c>
      <c r="G10126" t="s">
        <v>40</v>
      </c>
      <c r="H10126" t="s">
        <v>30</v>
      </c>
      <c r="I10126" t="s">
        <v>21</v>
      </c>
      <c r="J10126" t="s">
        <v>22</v>
      </c>
      <c r="K10126" t="s">
        <v>41</v>
      </c>
      <c r="L10126" t="s">
        <v>24</v>
      </c>
      <c r="M10126" t="s">
        <v>26</v>
      </c>
      <c r="N10126">
        <v>202</v>
      </c>
      <c r="O10126">
        <v>9807</v>
      </c>
      <c r="P10126">
        <v>13646.24</v>
      </c>
      <c r="Q10126">
        <v>-6343.92</v>
      </c>
    </row>
    <row r="10127" spans="2:17" hidden="1">
      <c r="B10127">
        <v>2015</v>
      </c>
      <c r="C10127">
        <v>11</v>
      </c>
      <c r="D10127" t="s">
        <v>16</v>
      </c>
      <c r="E10127" t="s">
        <v>17</v>
      </c>
      <c r="F10127" t="s">
        <v>39</v>
      </c>
      <c r="G10127" t="s">
        <v>40</v>
      </c>
      <c r="H10127" t="s">
        <v>30</v>
      </c>
      <c r="I10127" t="s">
        <v>21</v>
      </c>
      <c r="J10127" t="s">
        <v>22</v>
      </c>
      <c r="K10127" t="s">
        <v>41</v>
      </c>
      <c r="L10127" t="s">
        <v>24</v>
      </c>
      <c r="M10127" t="s">
        <v>27</v>
      </c>
      <c r="N10127">
        <v>46</v>
      </c>
      <c r="O10127">
        <v>9908</v>
      </c>
      <c r="P10127">
        <v>12297.8</v>
      </c>
      <c r="Q10127">
        <v>0</v>
      </c>
    </row>
    <row r="10128" spans="2:17" hidden="1">
      <c r="B10128">
        <v>2015</v>
      </c>
      <c r="C10128">
        <v>11</v>
      </c>
      <c r="D10128" t="s">
        <v>16</v>
      </c>
      <c r="E10128" t="s">
        <v>17</v>
      </c>
      <c r="F10128" t="s">
        <v>42</v>
      </c>
      <c r="G10128" t="s">
        <v>43</v>
      </c>
      <c r="H10128" t="s">
        <v>30</v>
      </c>
      <c r="I10128" t="s">
        <v>21</v>
      </c>
      <c r="J10128" t="s">
        <v>22</v>
      </c>
      <c r="K10128" t="s">
        <v>44</v>
      </c>
      <c r="L10128" t="s">
        <v>24</v>
      </c>
      <c r="M10128" t="s">
        <v>25</v>
      </c>
      <c r="N10128">
        <v>1752</v>
      </c>
      <c r="O10128">
        <v>7056</v>
      </c>
      <c r="P10128">
        <v>19839.86</v>
      </c>
      <c r="Q10128">
        <v>-8353.82</v>
      </c>
    </row>
    <row r="10129" spans="2:17" hidden="1">
      <c r="B10129">
        <v>2015</v>
      </c>
      <c r="C10129">
        <v>11</v>
      </c>
      <c r="D10129" t="s">
        <v>16</v>
      </c>
      <c r="E10129" t="s">
        <v>17</v>
      </c>
      <c r="F10129" t="s">
        <v>42</v>
      </c>
      <c r="G10129" t="s">
        <v>43</v>
      </c>
      <c r="H10129" t="s">
        <v>30</v>
      </c>
      <c r="I10129" t="s">
        <v>21</v>
      </c>
      <c r="J10129" t="s">
        <v>22</v>
      </c>
      <c r="K10129" t="s">
        <v>44</v>
      </c>
      <c r="L10129" t="s">
        <v>24</v>
      </c>
      <c r="M10129" t="s">
        <v>26</v>
      </c>
      <c r="N10129">
        <v>85</v>
      </c>
      <c r="O10129">
        <v>4471</v>
      </c>
      <c r="P10129">
        <v>6064.63</v>
      </c>
      <c r="Q10129">
        <v>-3029.4</v>
      </c>
    </row>
    <row r="10130" spans="2:17" hidden="1">
      <c r="B10130">
        <v>2015</v>
      </c>
      <c r="C10130">
        <v>11</v>
      </c>
      <c r="D10130" t="s">
        <v>16</v>
      </c>
      <c r="E10130" t="s">
        <v>17</v>
      </c>
      <c r="F10130" t="s">
        <v>42</v>
      </c>
      <c r="G10130" t="s">
        <v>43</v>
      </c>
      <c r="H10130" t="s">
        <v>30</v>
      </c>
      <c r="I10130" t="s">
        <v>21</v>
      </c>
      <c r="J10130" t="s">
        <v>22</v>
      </c>
      <c r="K10130" t="s">
        <v>44</v>
      </c>
      <c r="L10130" t="s">
        <v>24</v>
      </c>
      <c r="M10130" t="s">
        <v>27</v>
      </c>
      <c r="N10130">
        <v>13</v>
      </c>
      <c r="O10130">
        <v>3016</v>
      </c>
      <c r="P10130">
        <v>3812.82</v>
      </c>
      <c r="Q10130">
        <v>0</v>
      </c>
    </row>
    <row r="10131" spans="2:17" hidden="1">
      <c r="B10131">
        <v>2015</v>
      </c>
      <c r="C10131">
        <v>11</v>
      </c>
      <c r="D10131" t="s">
        <v>16</v>
      </c>
      <c r="E10131" t="s">
        <v>17</v>
      </c>
      <c r="F10131" t="s">
        <v>45</v>
      </c>
      <c r="G10131" t="s">
        <v>46</v>
      </c>
      <c r="H10131" t="s">
        <v>30</v>
      </c>
      <c r="I10131" t="s">
        <v>21</v>
      </c>
      <c r="J10131" t="s">
        <v>22</v>
      </c>
      <c r="K10131" t="s">
        <v>47</v>
      </c>
      <c r="L10131" t="s">
        <v>24</v>
      </c>
      <c r="M10131" t="s">
        <v>25</v>
      </c>
      <c r="N10131">
        <v>3821</v>
      </c>
      <c r="O10131">
        <v>29316</v>
      </c>
      <c r="P10131">
        <v>64583.49</v>
      </c>
      <c r="Q10131">
        <v>-34756.79</v>
      </c>
    </row>
    <row r="10132" spans="2:17" hidden="1">
      <c r="B10132">
        <v>2015</v>
      </c>
      <c r="C10132">
        <v>11</v>
      </c>
      <c r="D10132" t="s">
        <v>16</v>
      </c>
      <c r="E10132" t="s">
        <v>17</v>
      </c>
      <c r="F10132" t="s">
        <v>45</v>
      </c>
      <c r="G10132" t="s">
        <v>46</v>
      </c>
      <c r="H10132" t="s">
        <v>30</v>
      </c>
      <c r="I10132" t="s">
        <v>21</v>
      </c>
      <c r="J10132" t="s">
        <v>22</v>
      </c>
      <c r="K10132" t="s">
        <v>47</v>
      </c>
      <c r="L10132" t="s">
        <v>24</v>
      </c>
      <c r="M10132" t="s">
        <v>26</v>
      </c>
      <c r="N10132">
        <v>525</v>
      </c>
      <c r="O10132">
        <v>26189</v>
      </c>
      <c r="P10132">
        <v>37171.040000000001</v>
      </c>
      <c r="Q10132">
        <v>-18568.439999999999</v>
      </c>
    </row>
    <row r="10133" spans="2:17" hidden="1">
      <c r="B10133">
        <v>2015</v>
      </c>
      <c r="C10133">
        <v>11</v>
      </c>
      <c r="D10133" t="s">
        <v>16</v>
      </c>
      <c r="E10133" t="s">
        <v>17</v>
      </c>
      <c r="F10133" t="s">
        <v>45</v>
      </c>
      <c r="G10133" t="s">
        <v>46</v>
      </c>
      <c r="H10133" t="s">
        <v>30</v>
      </c>
      <c r="I10133" t="s">
        <v>21</v>
      </c>
      <c r="J10133" t="s">
        <v>22</v>
      </c>
      <c r="K10133" t="s">
        <v>47</v>
      </c>
      <c r="L10133" t="s">
        <v>24</v>
      </c>
      <c r="M10133" t="s">
        <v>27</v>
      </c>
      <c r="N10133">
        <v>101</v>
      </c>
      <c r="O10133">
        <v>25364</v>
      </c>
      <c r="P10133">
        <v>33571.17</v>
      </c>
      <c r="Q10133">
        <v>0</v>
      </c>
    </row>
    <row r="10134" spans="2:17" hidden="1">
      <c r="B10134">
        <v>2015</v>
      </c>
      <c r="C10134">
        <v>11</v>
      </c>
      <c r="D10134" t="s">
        <v>16</v>
      </c>
      <c r="E10134" t="s">
        <v>17</v>
      </c>
      <c r="F10134" t="s">
        <v>48</v>
      </c>
      <c r="G10134" t="s">
        <v>49</v>
      </c>
      <c r="H10134" t="s">
        <v>30</v>
      </c>
      <c r="I10134" t="s">
        <v>21</v>
      </c>
      <c r="J10134" t="s">
        <v>31</v>
      </c>
      <c r="K10134" t="s">
        <v>50</v>
      </c>
      <c r="L10134" t="s">
        <v>24</v>
      </c>
      <c r="M10134" t="s">
        <v>25</v>
      </c>
      <c r="N10134">
        <v>5447</v>
      </c>
      <c r="O10134">
        <v>33911</v>
      </c>
      <c r="P10134">
        <v>86050.73</v>
      </c>
      <c r="Q10134">
        <v>-44337.65</v>
      </c>
    </row>
    <row r="10135" spans="2:17" hidden="1">
      <c r="B10135">
        <v>2015</v>
      </c>
      <c r="C10135">
        <v>11</v>
      </c>
      <c r="D10135" t="s">
        <v>16</v>
      </c>
      <c r="E10135" t="s">
        <v>17</v>
      </c>
      <c r="F10135" t="s">
        <v>48</v>
      </c>
      <c r="G10135" t="s">
        <v>49</v>
      </c>
      <c r="H10135" t="s">
        <v>30</v>
      </c>
      <c r="I10135" t="s">
        <v>21</v>
      </c>
      <c r="J10135" t="s">
        <v>31</v>
      </c>
      <c r="K10135" t="s">
        <v>50</v>
      </c>
      <c r="L10135" t="s">
        <v>24</v>
      </c>
      <c r="M10135" t="s">
        <v>26</v>
      </c>
      <c r="N10135">
        <v>843</v>
      </c>
      <c r="O10135">
        <v>45028</v>
      </c>
      <c r="P10135">
        <v>67344.12</v>
      </c>
      <c r="Q10135">
        <v>-32468.639999999999</v>
      </c>
    </row>
    <row r="10136" spans="2:17" hidden="1">
      <c r="B10136">
        <v>2015</v>
      </c>
      <c r="C10136">
        <v>11</v>
      </c>
      <c r="D10136" t="s">
        <v>16</v>
      </c>
      <c r="E10136" t="s">
        <v>17</v>
      </c>
      <c r="F10136" t="s">
        <v>48</v>
      </c>
      <c r="G10136" t="s">
        <v>49</v>
      </c>
      <c r="H10136" t="s">
        <v>30</v>
      </c>
      <c r="I10136" t="s">
        <v>21</v>
      </c>
      <c r="J10136" t="s">
        <v>31</v>
      </c>
      <c r="K10136" t="s">
        <v>50</v>
      </c>
      <c r="L10136" t="s">
        <v>24</v>
      </c>
      <c r="M10136" t="s">
        <v>27</v>
      </c>
      <c r="N10136">
        <v>156</v>
      </c>
      <c r="O10136">
        <v>34661</v>
      </c>
      <c r="P10136">
        <v>49524.36</v>
      </c>
      <c r="Q10136">
        <v>1436.2</v>
      </c>
    </row>
    <row r="10137" spans="2:17" hidden="1">
      <c r="B10137">
        <v>2015</v>
      </c>
      <c r="C10137">
        <v>11</v>
      </c>
      <c r="D10137" t="s">
        <v>16</v>
      </c>
      <c r="E10137" t="s">
        <v>17</v>
      </c>
      <c r="F10137" t="s">
        <v>51</v>
      </c>
      <c r="G10137" t="s">
        <v>52</v>
      </c>
      <c r="H10137" t="s">
        <v>30</v>
      </c>
      <c r="I10137" t="s">
        <v>21</v>
      </c>
      <c r="J10137" t="s">
        <v>22</v>
      </c>
      <c r="K10137" t="s">
        <v>53</v>
      </c>
      <c r="L10137" t="s">
        <v>24</v>
      </c>
      <c r="M10137" t="s">
        <v>25</v>
      </c>
      <c r="N10137">
        <v>317</v>
      </c>
      <c r="O10137">
        <v>3197</v>
      </c>
      <c r="P10137">
        <v>6533.57</v>
      </c>
      <c r="Q10137">
        <v>-3798.32</v>
      </c>
    </row>
    <row r="10138" spans="2:17" hidden="1">
      <c r="B10138">
        <v>2015</v>
      </c>
      <c r="C10138">
        <v>11</v>
      </c>
      <c r="D10138" t="s">
        <v>16</v>
      </c>
      <c r="E10138" t="s">
        <v>17</v>
      </c>
      <c r="F10138" t="s">
        <v>51</v>
      </c>
      <c r="G10138" t="s">
        <v>52</v>
      </c>
      <c r="H10138" t="s">
        <v>30</v>
      </c>
      <c r="I10138" t="s">
        <v>21</v>
      </c>
      <c r="J10138" t="s">
        <v>22</v>
      </c>
      <c r="K10138" t="s">
        <v>53</v>
      </c>
      <c r="L10138" t="s">
        <v>24</v>
      </c>
      <c r="M10138" t="s">
        <v>26</v>
      </c>
      <c r="N10138">
        <v>164</v>
      </c>
      <c r="O10138">
        <v>9489</v>
      </c>
      <c r="P10138">
        <v>11934.44</v>
      </c>
      <c r="Q10138">
        <v>-5844.96</v>
      </c>
    </row>
    <row r="10139" spans="2:17" hidden="1">
      <c r="B10139">
        <v>2015</v>
      </c>
      <c r="C10139">
        <v>11</v>
      </c>
      <c r="D10139" t="s">
        <v>16</v>
      </c>
      <c r="E10139" t="s">
        <v>17</v>
      </c>
      <c r="F10139" t="s">
        <v>51</v>
      </c>
      <c r="G10139" t="s">
        <v>52</v>
      </c>
      <c r="H10139" t="s">
        <v>30</v>
      </c>
      <c r="I10139" t="s">
        <v>21</v>
      </c>
      <c r="J10139" t="s">
        <v>22</v>
      </c>
      <c r="K10139" t="s">
        <v>53</v>
      </c>
      <c r="L10139" t="s">
        <v>24</v>
      </c>
      <c r="M10139" t="s">
        <v>27</v>
      </c>
      <c r="N10139">
        <v>17</v>
      </c>
      <c r="O10139">
        <v>3074</v>
      </c>
      <c r="P10139">
        <v>3585.08</v>
      </c>
      <c r="Q10139">
        <v>103.95</v>
      </c>
    </row>
    <row r="10140" spans="2:17" hidden="1">
      <c r="B10140">
        <v>2015</v>
      </c>
      <c r="C10140">
        <v>11</v>
      </c>
      <c r="D10140" t="s">
        <v>16</v>
      </c>
      <c r="E10140" t="s">
        <v>17</v>
      </c>
      <c r="F10140" t="s">
        <v>54</v>
      </c>
      <c r="G10140" t="s">
        <v>55</v>
      </c>
      <c r="H10140" t="s">
        <v>30</v>
      </c>
      <c r="I10140" t="s">
        <v>21</v>
      </c>
      <c r="J10140" t="s">
        <v>31</v>
      </c>
      <c r="K10140" t="s">
        <v>56</v>
      </c>
      <c r="L10140" t="s">
        <v>24</v>
      </c>
      <c r="M10140" t="s">
        <v>25</v>
      </c>
      <c r="N10140">
        <v>718</v>
      </c>
      <c r="O10140">
        <v>6668</v>
      </c>
      <c r="P10140">
        <v>15243.75</v>
      </c>
      <c r="Q10140">
        <v>-8834.7000000000007</v>
      </c>
    </row>
    <row r="10141" spans="2:17" hidden="1">
      <c r="B10141">
        <v>2015</v>
      </c>
      <c r="C10141">
        <v>11</v>
      </c>
      <c r="D10141" t="s">
        <v>16</v>
      </c>
      <c r="E10141" t="s">
        <v>17</v>
      </c>
      <c r="F10141" t="s">
        <v>54</v>
      </c>
      <c r="G10141" t="s">
        <v>55</v>
      </c>
      <c r="H10141" t="s">
        <v>30</v>
      </c>
      <c r="I10141" t="s">
        <v>21</v>
      </c>
      <c r="J10141" t="s">
        <v>31</v>
      </c>
      <c r="K10141" t="s">
        <v>56</v>
      </c>
      <c r="L10141" t="s">
        <v>24</v>
      </c>
      <c r="M10141" t="s">
        <v>26</v>
      </c>
      <c r="N10141">
        <v>165</v>
      </c>
      <c r="O10141">
        <v>8201</v>
      </c>
      <c r="P10141">
        <v>12445.41</v>
      </c>
      <c r="Q10141">
        <v>-6268.2</v>
      </c>
    </row>
    <row r="10142" spans="2:17" hidden="1">
      <c r="B10142">
        <v>2015</v>
      </c>
      <c r="C10142">
        <v>11</v>
      </c>
      <c r="D10142" t="s">
        <v>16</v>
      </c>
      <c r="E10142" t="s">
        <v>17</v>
      </c>
      <c r="F10142" t="s">
        <v>54</v>
      </c>
      <c r="G10142" t="s">
        <v>55</v>
      </c>
      <c r="H10142" t="s">
        <v>30</v>
      </c>
      <c r="I10142" t="s">
        <v>21</v>
      </c>
      <c r="J10142" t="s">
        <v>31</v>
      </c>
      <c r="K10142" t="s">
        <v>56</v>
      </c>
      <c r="L10142" t="s">
        <v>24</v>
      </c>
      <c r="M10142" t="s">
        <v>27</v>
      </c>
      <c r="N10142">
        <v>20</v>
      </c>
      <c r="O10142">
        <v>3301</v>
      </c>
      <c r="P10142">
        <v>4804.1099999999997</v>
      </c>
      <c r="Q10142">
        <v>139.31</v>
      </c>
    </row>
    <row r="10143" spans="2:17" hidden="1">
      <c r="B10143">
        <v>2015</v>
      </c>
      <c r="C10143">
        <v>11</v>
      </c>
      <c r="D10143" t="s">
        <v>16</v>
      </c>
      <c r="E10143" t="s">
        <v>17</v>
      </c>
      <c r="F10143" t="s">
        <v>57</v>
      </c>
      <c r="G10143" t="s">
        <v>58</v>
      </c>
      <c r="H10143" t="s">
        <v>30</v>
      </c>
      <c r="I10143" t="s">
        <v>21</v>
      </c>
      <c r="J10143" t="s">
        <v>31</v>
      </c>
      <c r="K10143" t="s">
        <v>59</v>
      </c>
      <c r="L10143" t="s">
        <v>24</v>
      </c>
      <c r="M10143" t="s">
        <v>25</v>
      </c>
      <c r="N10143">
        <v>24</v>
      </c>
      <c r="O10143">
        <v>231</v>
      </c>
      <c r="P10143">
        <v>525.11</v>
      </c>
      <c r="Q10143">
        <v>-305.79000000000002</v>
      </c>
    </row>
    <row r="10144" spans="2:17" hidden="1">
      <c r="B10144">
        <v>2015</v>
      </c>
      <c r="C10144">
        <v>11</v>
      </c>
      <c r="D10144" t="s">
        <v>16</v>
      </c>
      <c r="E10144" t="s">
        <v>17</v>
      </c>
      <c r="F10144" t="s">
        <v>57</v>
      </c>
      <c r="G10144" t="s">
        <v>58</v>
      </c>
      <c r="H10144" t="s">
        <v>30</v>
      </c>
      <c r="I10144" t="s">
        <v>21</v>
      </c>
      <c r="J10144" t="s">
        <v>31</v>
      </c>
      <c r="K10144" t="s">
        <v>59</v>
      </c>
      <c r="L10144" t="s">
        <v>24</v>
      </c>
      <c r="M10144" t="s">
        <v>26</v>
      </c>
      <c r="N10144">
        <v>14</v>
      </c>
      <c r="O10144">
        <v>726</v>
      </c>
      <c r="P10144">
        <v>1099.33</v>
      </c>
      <c r="Q10144">
        <v>-525.33000000000004</v>
      </c>
    </row>
    <row r="10145" spans="2:17" hidden="1">
      <c r="B10145">
        <v>2015</v>
      </c>
      <c r="C10145">
        <v>11</v>
      </c>
      <c r="D10145" t="s">
        <v>16</v>
      </c>
      <c r="E10145" t="s">
        <v>17</v>
      </c>
      <c r="F10145" t="s">
        <v>57</v>
      </c>
      <c r="G10145" t="s">
        <v>58</v>
      </c>
      <c r="H10145" t="s">
        <v>30</v>
      </c>
      <c r="I10145" t="s">
        <v>21</v>
      </c>
      <c r="J10145" t="s">
        <v>31</v>
      </c>
      <c r="K10145" t="s">
        <v>59</v>
      </c>
      <c r="L10145" t="s">
        <v>24</v>
      </c>
      <c r="M10145" t="s">
        <v>27</v>
      </c>
      <c r="N10145">
        <v>6</v>
      </c>
      <c r="O10145">
        <v>2262</v>
      </c>
      <c r="P10145">
        <v>2507.69</v>
      </c>
      <c r="Q10145">
        <v>72.73</v>
      </c>
    </row>
    <row r="10146" spans="2:17" hidden="1">
      <c r="B10146">
        <v>2015</v>
      </c>
      <c r="C10146">
        <v>11</v>
      </c>
      <c r="D10146" t="s">
        <v>16</v>
      </c>
      <c r="E10146" t="s">
        <v>17</v>
      </c>
      <c r="F10146" t="s">
        <v>60</v>
      </c>
      <c r="G10146" t="s">
        <v>61</v>
      </c>
      <c r="H10146" t="s">
        <v>20</v>
      </c>
      <c r="I10146" t="s">
        <v>21</v>
      </c>
      <c r="J10146" t="s">
        <v>31</v>
      </c>
      <c r="K10146" t="s">
        <v>62</v>
      </c>
      <c r="L10146" t="s">
        <v>24</v>
      </c>
      <c r="M10146" t="s">
        <v>25</v>
      </c>
      <c r="N10146">
        <v>627</v>
      </c>
      <c r="O10146">
        <v>5917</v>
      </c>
      <c r="P10146">
        <v>9293.56</v>
      </c>
      <c r="Q10146">
        <v>-4245.59</v>
      </c>
    </row>
    <row r="10147" spans="2:17" hidden="1">
      <c r="B10147">
        <v>2015</v>
      </c>
      <c r="C10147">
        <v>11</v>
      </c>
      <c r="D10147" t="s">
        <v>16</v>
      </c>
      <c r="E10147" t="s">
        <v>17</v>
      </c>
      <c r="F10147" t="s">
        <v>60</v>
      </c>
      <c r="G10147" t="s">
        <v>61</v>
      </c>
      <c r="H10147" t="s">
        <v>20</v>
      </c>
      <c r="I10147" t="s">
        <v>21</v>
      </c>
      <c r="J10147" t="s">
        <v>31</v>
      </c>
      <c r="K10147" t="s">
        <v>62</v>
      </c>
      <c r="L10147" t="s">
        <v>24</v>
      </c>
      <c r="M10147" t="s">
        <v>26</v>
      </c>
      <c r="N10147">
        <v>113</v>
      </c>
      <c r="O10147">
        <v>5314</v>
      </c>
      <c r="P10147">
        <v>5819.62</v>
      </c>
      <c r="Q10147">
        <v>-2414.81</v>
      </c>
    </row>
    <row r="10148" spans="2:17" hidden="1">
      <c r="B10148">
        <v>2015</v>
      </c>
      <c r="C10148">
        <v>11</v>
      </c>
      <c r="D10148" t="s">
        <v>16</v>
      </c>
      <c r="E10148" t="s">
        <v>17</v>
      </c>
      <c r="F10148" t="s">
        <v>60</v>
      </c>
      <c r="G10148" t="s">
        <v>61</v>
      </c>
      <c r="H10148" t="s">
        <v>20</v>
      </c>
      <c r="I10148" t="s">
        <v>21</v>
      </c>
      <c r="J10148" t="s">
        <v>31</v>
      </c>
      <c r="K10148" t="s">
        <v>62</v>
      </c>
      <c r="L10148" t="s">
        <v>24</v>
      </c>
      <c r="M10148" t="s">
        <v>27</v>
      </c>
      <c r="N10148">
        <v>14</v>
      </c>
      <c r="O10148">
        <v>4448</v>
      </c>
      <c r="P10148">
        <v>5223.82</v>
      </c>
      <c r="Q10148">
        <v>151.49</v>
      </c>
    </row>
    <row r="10149" spans="2:17" hidden="1">
      <c r="B10149">
        <v>2015</v>
      </c>
      <c r="C10149">
        <v>11</v>
      </c>
      <c r="D10149" t="s">
        <v>16</v>
      </c>
      <c r="E10149" t="s">
        <v>17</v>
      </c>
      <c r="F10149" t="s">
        <v>63</v>
      </c>
      <c r="G10149" t="s">
        <v>64</v>
      </c>
      <c r="H10149" t="s">
        <v>30</v>
      </c>
      <c r="I10149" t="s">
        <v>21</v>
      </c>
      <c r="J10149" t="s">
        <v>31</v>
      </c>
      <c r="K10149" t="s">
        <v>65</v>
      </c>
      <c r="L10149" t="s">
        <v>24</v>
      </c>
      <c r="M10149" t="s">
        <v>25</v>
      </c>
      <c r="N10149">
        <v>484</v>
      </c>
      <c r="O10149">
        <v>3241</v>
      </c>
      <c r="P10149">
        <v>8020.29</v>
      </c>
      <c r="Q10149">
        <v>-4040.63</v>
      </c>
    </row>
    <row r="10150" spans="2:17" hidden="1">
      <c r="B10150">
        <v>2015</v>
      </c>
      <c r="C10150">
        <v>11</v>
      </c>
      <c r="D10150" t="s">
        <v>16</v>
      </c>
      <c r="E10150" t="s">
        <v>17</v>
      </c>
      <c r="F10150" t="s">
        <v>63</v>
      </c>
      <c r="G10150" t="s">
        <v>64</v>
      </c>
      <c r="H10150" t="s">
        <v>30</v>
      </c>
      <c r="I10150" t="s">
        <v>21</v>
      </c>
      <c r="J10150" t="s">
        <v>31</v>
      </c>
      <c r="K10150" t="s">
        <v>65</v>
      </c>
      <c r="L10150" t="s">
        <v>24</v>
      </c>
      <c r="M10150" t="s">
        <v>26</v>
      </c>
      <c r="N10150">
        <v>34</v>
      </c>
      <c r="O10150">
        <v>1618</v>
      </c>
      <c r="P10150">
        <v>2489.4899999999998</v>
      </c>
      <c r="Q10150">
        <v>-1229.1500000000001</v>
      </c>
    </row>
    <row r="10151" spans="2:17" hidden="1">
      <c r="B10151">
        <v>2015</v>
      </c>
      <c r="C10151">
        <v>11</v>
      </c>
      <c r="D10151" t="s">
        <v>16</v>
      </c>
      <c r="E10151" t="s">
        <v>17</v>
      </c>
      <c r="F10151" t="s">
        <v>63</v>
      </c>
      <c r="G10151" t="s">
        <v>64</v>
      </c>
      <c r="H10151" t="s">
        <v>30</v>
      </c>
      <c r="I10151" t="s">
        <v>21</v>
      </c>
      <c r="J10151" t="s">
        <v>31</v>
      </c>
      <c r="K10151" t="s">
        <v>65</v>
      </c>
      <c r="L10151" t="s">
        <v>24</v>
      </c>
      <c r="M10151" t="s">
        <v>27</v>
      </c>
      <c r="N10151">
        <v>8</v>
      </c>
      <c r="O10151">
        <v>1294</v>
      </c>
      <c r="P10151">
        <v>2162</v>
      </c>
      <c r="Q10151">
        <v>62.71</v>
      </c>
    </row>
    <row r="10152" spans="2:17" hidden="1">
      <c r="B10152">
        <v>2015</v>
      </c>
      <c r="C10152">
        <v>11</v>
      </c>
      <c r="D10152" t="s">
        <v>16</v>
      </c>
      <c r="E10152" t="s">
        <v>17</v>
      </c>
      <c r="F10152" t="s">
        <v>66</v>
      </c>
      <c r="G10152" t="s">
        <v>67</v>
      </c>
      <c r="H10152" t="s">
        <v>30</v>
      </c>
      <c r="I10152" t="s">
        <v>21</v>
      </c>
      <c r="J10152" t="s">
        <v>31</v>
      </c>
      <c r="K10152" t="s">
        <v>68</v>
      </c>
      <c r="L10152" t="s">
        <v>24</v>
      </c>
      <c r="M10152" t="s">
        <v>25</v>
      </c>
      <c r="N10152">
        <v>2382</v>
      </c>
      <c r="O10152">
        <v>17053.47</v>
      </c>
      <c r="P10152">
        <v>41421.699999999997</v>
      </c>
      <c r="Q10152">
        <v>-21945.81</v>
      </c>
    </row>
    <row r="10153" spans="2:17" hidden="1">
      <c r="B10153">
        <v>2015</v>
      </c>
      <c r="C10153">
        <v>11</v>
      </c>
      <c r="D10153" t="s">
        <v>16</v>
      </c>
      <c r="E10153" t="s">
        <v>17</v>
      </c>
      <c r="F10153" t="s">
        <v>66</v>
      </c>
      <c r="G10153" t="s">
        <v>67</v>
      </c>
      <c r="H10153" t="s">
        <v>30</v>
      </c>
      <c r="I10153" t="s">
        <v>21</v>
      </c>
      <c r="J10153" t="s">
        <v>31</v>
      </c>
      <c r="K10153" t="s">
        <v>68</v>
      </c>
      <c r="L10153" t="s">
        <v>24</v>
      </c>
      <c r="M10153" t="s">
        <v>26</v>
      </c>
      <c r="N10153">
        <v>499</v>
      </c>
      <c r="O10153">
        <v>26230</v>
      </c>
      <c r="P10153">
        <v>39299.08</v>
      </c>
      <c r="Q10153">
        <v>-18607.68</v>
      </c>
    </row>
    <row r="10154" spans="2:17" hidden="1">
      <c r="B10154">
        <v>2015</v>
      </c>
      <c r="C10154">
        <v>11</v>
      </c>
      <c r="D10154" t="s">
        <v>16</v>
      </c>
      <c r="E10154" t="s">
        <v>17</v>
      </c>
      <c r="F10154" t="s">
        <v>66</v>
      </c>
      <c r="G10154" t="s">
        <v>67</v>
      </c>
      <c r="H10154" t="s">
        <v>30</v>
      </c>
      <c r="I10154" t="s">
        <v>21</v>
      </c>
      <c r="J10154" t="s">
        <v>31</v>
      </c>
      <c r="K10154" t="s">
        <v>68</v>
      </c>
      <c r="L10154" t="s">
        <v>24</v>
      </c>
      <c r="M10154" t="s">
        <v>27</v>
      </c>
      <c r="N10154">
        <v>109</v>
      </c>
      <c r="O10154">
        <v>24660.91</v>
      </c>
      <c r="P10154">
        <v>37078.050000000003</v>
      </c>
      <c r="Q10154">
        <v>1075.26</v>
      </c>
    </row>
    <row r="10155" spans="2:17" hidden="1">
      <c r="B10155">
        <v>2015</v>
      </c>
      <c r="C10155">
        <v>11</v>
      </c>
      <c r="D10155" t="s">
        <v>16</v>
      </c>
      <c r="E10155" t="s">
        <v>17</v>
      </c>
      <c r="F10155" t="s">
        <v>69</v>
      </c>
      <c r="G10155" t="s">
        <v>70</v>
      </c>
      <c r="H10155" t="s">
        <v>30</v>
      </c>
      <c r="I10155" t="s">
        <v>21</v>
      </c>
      <c r="J10155" t="s">
        <v>22</v>
      </c>
      <c r="K10155" t="s">
        <v>71</v>
      </c>
      <c r="L10155" t="s">
        <v>24</v>
      </c>
      <c r="M10155" t="s">
        <v>25</v>
      </c>
      <c r="N10155">
        <v>300</v>
      </c>
      <c r="O10155">
        <v>3646</v>
      </c>
      <c r="P10155">
        <v>7121.08</v>
      </c>
      <c r="Q10155">
        <v>-4237.99</v>
      </c>
    </row>
    <row r="10156" spans="2:17" hidden="1">
      <c r="B10156">
        <v>2015</v>
      </c>
      <c r="C10156">
        <v>11</v>
      </c>
      <c r="D10156" t="s">
        <v>16</v>
      </c>
      <c r="E10156" t="s">
        <v>17</v>
      </c>
      <c r="F10156" t="s">
        <v>69</v>
      </c>
      <c r="G10156" t="s">
        <v>70</v>
      </c>
      <c r="H10156" t="s">
        <v>30</v>
      </c>
      <c r="I10156" t="s">
        <v>21</v>
      </c>
      <c r="J10156" t="s">
        <v>22</v>
      </c>
      <c r="K10156" t="s">
        <v>71</v>
      </c>
      <c r="L10156" t="s">
        <v>24</v>
      </c>
      <c r="M10156" t="s">
        <v>26</v>
      </c>
      <c r="N10156">
        <v>118</v>
      </c>
      <c r="O10156">
        <v>6674</v>
      </c>
      <c r="P10156">
        <v>8029.58</v>
      </c>
      <c r="Q10156">
        <v>-4027.32</v>
      </c>
    </row>
    <row r="10157" spans="2:17" hidden="1">
      <c r="B10157">
        <v>2015</v>
      </c>
      <c r="C10157">
        <v>11</v>
      </c>
      <c r="D10157" t="s">
        <v>16</v>
      </c>
      <c r="E10157" t="s">
        <v>17</v>
      </c>
      <c r="F10157" t="s">
        <v>69</v>
      </c>
      <c r="G10157" t="s">
        <v>70</v>
      </c>
      <c r="H10157" t="s">
        <v>30</v>
      </c>
      <c r="I10157" t="s">
        <v>21</v>
      </c>
      <c r="J10157" t="s">
        <v>22</v>
      </c>
      <c r="K10157" t="s">
        <v>71</v>
      </c>
      <c r="L10157" t="s">
        <v>24</v>
      </c>
      <c r="M10157" t="s">
        <v>27</v>
      </c>
      <c r="N10157">
        <v>33</v>
      </c>
      <c r="O10157">
        <v>4977</v>
      </c>
      <c r="P10157">
        <v>3751.32</v>
      </c>
      <c r="Q10157">
        <v>0</v>
      </c>
    </row>
    <row r="10158" spans="2:17" hidden="1">
      <c r="B10158">
        <v>2015</v>
      </c>
      <c r="C10158">
        <v>11</v>
      </c>
      <c r="D10158" t="s">
        <v>16</v>
      </c>
      <c r="E10158" t="s">
        <v>17</v>
      </c>
      <c r="F10158" t="s">
        <v>72</v>
      </c>
      <c r="G10158" t="s">
        <v>73</v>
      </c>
      <c r="H10158" t="s">
        <v>30</v>
      </c>
      <c r="I10158" t="s">
        <v>21</v>
      </c>
      <c r="J10158" t="s">
        <v>31</v>
      </c>
      <c r="K10158" t="s">
        <v>56</v>
      </c>
      <c r="L10158" t="s">
        <v>24</v>
      </c>
      <c r="M10158" t="s">
        <v>25</v>
      </c>
      <c r="N10158">
        <v>7105</v>
      </c>
      <c r="O10158">
        <v>47049.8</v>
      </c>
      <c r="P10158">
        <v>118354.05</v>
      </c>
      <c r="Q10158">
        <v>-61701.24</v>
      </c>
    </row>
    <row r="10159" spans="2:17" hidden="1">
      <c r="B10159">
        <v>2015</v>
      </c>
      <c r="C10159">
        <v>11</v>
      </c>
      <c r="D10159" t="s">
        <v>16</v>
      </c>
      <c r="E10159" t="s">
        <v>17</v>
      </c>
      <c r="F10159" t="s">
        <v>72</v>
      </c>
      <c r="G10159" t="s">
        <v>73</v>
      </c>
      <c r="H10159" t="s">
        <v>30</v>
      </c>
      <c r="I10159" t="s">
        <v>21</v>
      </c>
      <c r="J10159" t="s">
        <v>31</v>
      </c>
      <c r="K10159" t="s">
        <v>56</v>
      </c>
      <c r="L10159" t="s">
        <v>24</v>
      </c>
      <c r="M10159" t="s">
        <v>26</v>
      </c>
      <c r="N10159">
        <v>610</v>
      </c>
      <c r="O10159">
        <v>29298</v>
      </c>
      <c r="P10159">
        <v>47390.18</v>
      </c>
      <c r="Q10159">
        <v>-21837.599999999999</v>
      </c>
    </row>
    <row r="10160" spans="2:17" hidden="1">
      <c r="B10160">
        <v>2015</v>
      </c>
      <c r="C10160">
        <v>11</v>
      </c>
      <c r="D10160" t="s">
        <v>16</v>
      </c>
      <c r="E10160" t="s">
        <v>17</v>
      </c>
      <c r="F10160" t="s">
        <v>72</v>
      </c>
      <c r="G10160" t="s">
        <v>73</v>
      </c>
      <c r="H10160" t="s">
        <v>30</v>
      </c>
      <c r="I10160" t="s">
        <v>21</v>
      </c>
      <c r="J10160" t="s">
        <v>31</v>
      </c>
      <c r="K10160" t="s">
        <v>56</v>
      </c>
      <c r="L10160" t="s">
        <v>24</v>
      </c>
      <c r="M10160" t="s">
        <v>27</v>
      </c>
      <c r="N10160">
        <v>112</v>
      </c>
      <c r="O10160">
        <v>28419</v>
      </c>
      <c r="P10160">
        <v>45433.41</v>
      </c>
      <c r="Q10160">
        <v>1317.57</v>
      </c>
    </row>
    <row r="10161" spans="2:17" hidden="1">
      <c r="B10161">
        <v>2015</v>
      </c>
      <c r="C10161">
        <v>11</v>
      </c>
      <c r="D10161" t="s">
        <v>16</v>
      </c>
      <c r="E10161" t="s">
        <v>17</v>
      </c>
      <c r="F10161" t="s">
        <v>74</v>
      </c>
      <c r="G10161" t="s">
        <v>75</v>
      </c>
      <c r="H10161" t="s">
        <v>30</v>
      </c>
      <c r="I10161" t="s">
        <v>21</v>
      </c>
      <c r="J10161" t="s">
        <v>31</v>
      </c>
      <c r="K10161" t="s">
        <v>76</v>
      </c>
      <c r="L10161" t="s">
        <v>24</v>
      </c>
      <c r="M10161" t="s">
        <v>25</v>
      </c>
      <c r="N10161">
        <v>254</v>
      </c>
      <c r="O10161">
        <v>2252</v>
      </c>
      <c r="P10161">
        <v>5187.6499999999996</v>
      </c>
      <c r="Q10161">
        <v>-2405.31</v>
      </c>
    </row>
    <row r="10162" spans="2:17" hidden="1">
      <c r="B10162">
        <v>2015</v>
      </c>
      <c r="C10162">
        <v>11</v>
      </c>
      <c r="D10162" t="s">
        <v>16</v>
      </c>
      <c r="E10162" t="s">
        <v>17</v>
      </c>
      <c r="F10162" t="s">
        <v>74</v>
      </c>
      <c r="G10162" t="s">
        <v>75</v>
      </c>
      <c r="H10162" t="s">
        <v>30</v>
      </c>
      <c r="I10162" t="s">
        <v>21</v>
      </c>
      <c r="J10162" t="s">
        <v>31</v>
      </c>
      <c r="K10162" t="s">
        <v>76</v>
      </c>
      <c r="L10162" t="s">
        <v>24</v>
      </c>
      <c r="M10162" t="s">
        <v>26</v>
      </c>
      <c r="N10162">
        <v>37</v>
      </c>
      <c r="O10162">
        <v>1882</v>
      </c>
      <c r="P10162">
        <v>2827.15</v>
      </c>
      <c r="Q10162">
        <v>-1185.48</v>
      </c>
    </row>
    <row r="10163" spans="2:17" hidden="1">
      <c r="B10163">
        <v>2015</v>
      </c>
      <c r="C10163">
        <v>11</v>
      </c>
      <c r="D10163" t="s">
        <v>16</v>
      </c>
      <c r="E10163" t="s">
        <v>17</v>
      </c>
      <c r="F10163" t="s">
        <v>74</v>
      </c>
      <c r="G10163" t="s">
        <v>75</v>
      </c>
      <c r="H10163" t="s">
        <v>30</v>
      </c>
      <c r="I10163" t="s">
        <v>21</v>
      </c>
      <c r="J10163" t="s">
        <v>31</v>
      </c>
      <c r="K10163" t="s">
        <v>76</v>
      </c>
      <c r="L10163" t="s">
        <v>24</v>
      </c>
      <c r="M10163" t="s">
        <v>27</v>
      </c>
      <c r="N10163">
        <v>9</v>
      </c>
      <c r="O10163">
        <v>1499</v>
      </c>
      <c r="P10163">
        <v>1781.11</v>
      </c>
      <c r="Q10163">
        <v>51.65</v>
      </c>
    </row>
    <row r="10164" spans="2:17" hidden="1">
      <c r="B10164">
        <v>2015</v>
      </c>
      <c r="C10164">
        <v>11</v>
      </c>
      <c r="D10164" t="s">
        <v>16</v>
      </c>
      <c r="E10164" t="s">
        <v>17</v>
      </c>
      <c r="F10164" t="s">
        <v>77</v>
      </c>
      <c r="G10164" t="s">
        <v>78</v>
      </c>
      <c r="H10164" t="s">
        <v>30</v>
      </c>
      <c r="I10164" t="s">
        <v>21</v>
      </c>
      <c r="J10164" t="s">
        <v>31</v>
      </c>
      <c r="K10164" t="s">
        <v>79</v>
      </c>
      <c r="L10164" t="s">
        <v>24</v>
      </c>
      <c r="M10164" t="s">
        <v>25</v>
      </c>
      <c r="N10164">
        <v>1415</v>
      </c>
      <c r="O10164">
        <v>14333</v>
      </c>
      <c r="P10164">
        <v>31878.93</v>
      </c>
      <c r="Q10164">
        <v>-19058.259999999998</v>
      </c>
    </row>
    <row r="10165" spans="2:17" hidden="1">
      <c r="B10165">
        <v>2015</v>
      </c>
      <c r="C10165">
        <v>11</v>
      </c>
      <c r="D10165" t="s">
        <v>16</v>
      </c>
      <c r="E10165" t="s">
        <v>17</v>
      </c>
      <c r="F10165" t="s">
        <v>77</v>
      </c>
      <c r="G10165" t="s">
        <v>78</v>
      </c>
      <c r="H10165" t="s">
        <v>30</v>
      </c>
      <c r="I10165" t="s">
        <v>21</v>
      </c>
      <c r="J10165" t="s">
        <v>31</v>
      </c>
      <c r="K10165" t="s">
        <v>79</v>
      </c>
      <c r="L10165" t="s">
        <v>24</v>
      </c>
      <c r="M10165" t="s">
        <v>26</v>
      </c>
      <c r="N10165">
        <v>770</v>
      </c>
      <c r="O10165">
        <v>42573</v>
      </c>
      <c r="P10165">
        <v>57634.03</v>
      </c>
      <c r="Q10165">
        <v>-30595.63</v>
      </c>
    </row>
    <row r="10166" spans="2:17" hidden="1">
      <c r="B10166">
        <v>2015</v>
      </c>
      <c r="C10166">
        <v>11</v>
      </c>
      <c r="D10166" t="s">
        <v>16</v>
      </c>
      <c r="E10166" t="s">
        <v>17</v>
      </c>
      <c r="F10166" t="s">
        <v>77</v>
      </c>
      <c r="G10166" t="s">
        <v>78</v>
      </c>
      <c r="H10166" t="s">
        <v>30</v>
      </c>
      <c r="I10166" t="s">
        <v>21</v>
      </c>
      <c r="J10166" t="s">
        <v>31</v>
      </c>
      <c r="K10166" t="s">
        <v>79</v>
      </c>
      <c r="L10166" t="s">
        <v>24</v>
      </c>
      <c r="M10166" t="s">
        <v>27</v>
      </c>
      <c r="N10166">
        <v>112</v>
      </c>
      <c r="O10166">
        <v>18765</v>
      </c>
      <c r="P10166">
        <v>14181.7</v>
      </c>
      <c r="Q10166">
        <v>411.27</v>
      </c>
    </row>
    <row r="10167" spans="2:17" hidden="1">
      <c r="B10167">
        <v>2015</v>
      </c>
      <c r="C10167">
        <v>11</v>
      </c>
      <c r="D10167" t="s">
        <v>16</v>
      </c>
      <c r="E10167" t="s">
        <v>17</v>
      </c>
      <c r="F10167" t="s">
        <v>80</v>
      </c>
      <c r="G10167" t="s">
        <v>81</v>
      </c>
      <c r="H10167" t="s">
        <v>30</v>
      </c>
      <c r="I10167" t="s">
        <v>21</v>
      </c>
      <c r="J10167" t="s">
        <v>31</v>
      </c>
      <c r="K10167" t="s">
        <v>56</v>
      </c>
      <c r="L10167" t="s">
        <v>24</v>
      </c>
      <c r="M10167" t="s">
        <v>25</v>
      </c>
      <c r="N10167">
        <v>754</v>
      </c>
      <c r="O10167">
        <v>5171</v>
      </c>
      <c r="P10167">
        <v>12877.43</v>
      </c>
      <c r="Q10167">
        <v>-6537.87</v>
      </c>
    </row>
    <row r="10168" spans="2:17" hidden="1">
      <c r="B10168">
        <v>2015</v>
      </c>
      <c r="C10168">
        <v>11</v>
      </c>
      <c r="D10168" t="s">
        <v>16</v>
      </c>
      <c r="E10168" t="s">
        <v>17</v>
      </c>
      <c r="F10168" t="s">
        <v>80</v>
      </c>
      <c r="G10168" t="s">
        <v>81</v>
      </c>
      <c r="H10168" t="s">
        <v>30</v>
      </c>
      <c r="I10168" t="s">
        <v>21</v>
      </c>
      <c r="J10168" t="s">
        <v>31</v>
      </c>
      <c r="K10168" t="s">
        <v>56</v>
      </c>
      <c r="L10168" t="s">
        <v>24</v>
      </c>
      <c r="M10168" t="s">
        <v>26</v>
      </c>
      <c r="N10168">
        <v>147</v>
      </c>
      <c r="O10168">
        <v>8067</v>
      </c>
      <c r="P10168">
        <v>11688.63</v>
      </c>
      <c r="Q10168">
        <v>-5338.08</v>
      </c>
    </row>
    <row r="10169" spans="2:17" hidden="1">
      <c r="B10169">
        <v>2015</v>
      </c>
      <c r="C10169">
        <v>11</v>
      </c>
      <c r="D10169" t="s">
        <v>16</v>
      </c>
      <c r="E10169" t="s">
        <v>17</v>
      </c>
      <c r="F10169" t="s">
        <v>80</v>
      </c>
      <c r="G10169" t="s">
        <v>81</v>
      </c>
      <c r="H10169" t="s">
        <v>30</v>
      </c>
      <c r="I10169" t="s">
        <v>21</v>
      </c>
      <c r="J10169" t="s">
        <v>31</v>
      </c>
      <c r="K10169" t="s">
        <v>56</v>
      </c>
      <c r="L10169" t="s">
        <v>24</v>
      </c>
      <c r="M10169" t="s">
        <v>27</v>
      </c>
      <c r="N10169">
        <v>35</v>
      </c>
      <c r="O10169">
        <v>5213</v>
      </c>
      <c r="P10169">
        <v>6269.54</v>
      </c>
      <c r="Q10169">
        <v>181.8</v>
      </c>
    </row>
    <row r="10170" spans="2:17" hidden="1">
      <c r="B10170">
        <v>2015</v>
      </c>
      <c r="C10170">
        <v>11</v>
      </c>
      <c r="D10170" t="s">
        <v>16</v>
      </c>
      <c r="E10170" t="s">
        <v>17</v>
      </c>
      <c r="F10170" t="s">
        <v>82</v>
      </c>
      <c r="G10170" t="s">
        <v>83</v>
      </c>
      <c r="H10170" t="s">
        <v>30</v>
      </c>
      <c r="I10170" t="s">
        <v>21</v>
      </c>
      <c r="J10170" t="s">
        <v>31</v>
      </c>
      <c r="K10170" t="s">
        <v>32</v>
      </c>
      <c r="L10170" t="s">
        <v>24</v>
      </c>
      <c r="M10170" t="s">
        <v>25</v>
      </c>
      <c r="N10170">
        <v>263</v>
      </c>
      <c r="O10170">
        <v>703</v>
      </c>
      <c r="P10170">
        <v>2577.39</v>
      </c>
      <c r="Q10170">
        <v>-947.81</v>
      </c>
    </row>
    <row r="10171" spans="2:17" hidden="1">
      <c r="B10171">
        <v>2015</v>
      </c>
      <c r="C10171">
        <v>11</v>
      </c>
      <c r="D10171" t="s">
        <v>16</v>
      </c>
      <c r="E10171" t="s">
        <v>17</v>
      </c>
      <c r="F10171" t="s">
        <v>82</v>
      </c>
      <c r="G10171" t="s">
        <v>83</v>
      </c>
      <c r="H10171" t="s">
        <v>30</v>
      </c>
      <c r="I10171" t="s">
        <v>21</v>
      </c>
      <c r="J10171" t="s">
        <v>31</v>
      </c>
      <c r="K10171" t="s">
        <v>32</v>
      </c>
      <c r="L10171" t="s">
        <v>24</v>
      </c>
      <c r="M10171" t="s">
        <v>26</v>
      </c>
      <c r="N10171">
        <v>3</v>
      </c>
      <c r="O10171">
        <v>148</v>
      </c>
      <c r="P10171">
        <v>263.31</v>
      </c>
      <c r="Q10171">
        <v>-121.32</v>
      </c>
    </row>
    <row r="10172" spans="2:17" hidden="1">
      <c r="B10172">
        <v>2015</v>
      </c>
      <c r="C10172">
        <v>11</v>
      </c>
      <c r="D10172" t="s">
        <v>16</v>
      </c>
      <c r="E10172" t="s">
        <v>17</v>
      </c>
      <c r="F10172" t="s">
        <v>84</v>
      </c>
      <c r="G10172" t="s">
        <v>85</v>
      </c>
      <c r="H10172" t="s">
        <v>30</v>
      </c>
      <c r="I10172" t="s">
        <v>21</v>
      </c>
      <c r="J10172" t="s">
        <v>31</v>
      </c>
      <c r="K10172" t="s">
        <v>86</v>
      </c>
      <c r="L10172" t="s">
        <v>24</v>
      </c>
      <c r="M10172" t="s">
        <v>25</v>
      </c>
      <c r="N10172">
        <v>541</v>
      </c>
      <c r="O10172">
        <v>2026</v>
      </c>
      <c r="P10172">
        <v>6310.33</v>
      </c>
      <c r="Q10172">
        <v>-2506.19</v>
      </c>
    </row>
    <row r="10173" spans="2:17" hidden="1">
      <c r="B10173">
        <v>2015</v>
      </c>
      <c r="C10173">
        <v>11</v>
      </c>
      <c r="D10173" t="s">
        <v>16</v>
      </c>
      <c r="E10173" t="s">
        <v>17</v>
      </c>
      <c r="F10173" t="s">
        <v>84</v>
      </c>
      <c r="G10173" t="s">
        <v>85</v>
      </c>
      <c r="H10173" t="s">
        <v>30</v>
      </c>
      <c r="I10173" t="s">
        <v>21</v>
      </c>
      <c r="J10173" t="s">
        <v>31</v>
      </c>
      <c r="K10173" t="s">
        <v>86</v>
      </c>
      <c r="L10173" t="s">
        <v>24</v>
      </c>
      <c r="M10173" t="s">
        <v>26</v>
      </c>
      <c r="N10173">
        <v>11</v>
      </c>
      <c r="O10173">
        <v>615</v>
      </c>
      <c r="P10173">
        <v>1044.56</v>
      </c>
      <c r="Q10173">
        <v>-283.08</v>
      </c>
    </row>
    <row r="10174" spans="2:17" hidden="1">
      <c r="B10174">
        <v>2015</v>
      </c>
      <c r="C10174">
        <v>11</v>
      </c>
      <c r="D10174" t="s">
        <v>16</v>
      </c>
      <c r="E10174" t="s">
        <v>17</v>
      </c>
      <c r="F10174" t="s">
        <v>84</v>
      </c>
      <c r="G10174" t="s">
        <v>85</v>
      </c>
      <c r="H10174" t="s">
        <v>30</v>
      </c>
      <c r="I10174" t="s">
        <v>21</v>
      </c>
      <c r="J10174" t="s">
        <v>31</v>
      </c>
      <c r="K10174" t="s">
        <v>86</v>
      </c>
      <c r="L10174" t="s">
        <v>24</v>
      </c>
      <c r="M10174" t="s">
        <v>27</v>
      </c>
      <c r="N10174">
        <v>3</v>
      </c>
      <c r="O10174">
        <v>539</v>
      </c>
      <c r="P10174">
        <v>794.25</v>
      </c>
      <c r="Q10174">
        <v>23.03</v>
      </c>
    </row>
    <row r="10175" spans="2:17" hidden="1">
      <c r="B10175">
        <v>2015</v>
      </c>
      <c r="C10175">
        <v>11</v>
      </c>
      <c r="D10175" t="s">
        <v>16</v>
      </c>
      <c r="E10175" t="s">
        <v>17</v>
      </c>
      <c r="F10175" t="s">
        <v>87</v>
      </c>
      <c r="G10175" t="s">
        <v>88</v>
      </c>
      <c r="H10175" t="s">
        <v>30</v>
      </c>
      <c r="I10175" t="s">
        <v>21</v>
      </c>
      <c r="J10175" t="s">
        <v>31</v>
      </c>
      <c r="K10175" t="s">
        <v>86</v>
      </c>
      <c r="L10175" t="s">
        <v>24</v>
      </c>
      <c r="M10175" t="s">
        <v>25</v>
      </c>
      <c r="N10175">
        <v>750</v>
      </c>
      <c r="O10175">
        <v>3292</v>
      </c>
      <c r="P10175">
        <v>9580.89</v>
      </c>
      <c r="Q10175">
        <v>-4056.28</v>
      </c>
    </row>
    <row r="10176" spans="2:17" hidden="1">
      <c r="B10176">
        <v>2015</v>
      </c>
      <c r="C10176">
        <v>11</v>
      </c>
      <c r="D10176" t="s">
        <v>16</v>
      </c>
      <c r="E10176" t="s">
        <v>17</v>
      </c>
      <c r="F10176" t="s">
        <v>87</v>
      </c>
      <c r="G10176" t="s">
        <v>88</v>
      </c>
      <c r="H10176" t="s">
        <v>30</v>
      </c>
      <c r="I10176" t="s">
        <v>21</v>
      </c>
      <c r="J10176" t="s">
        <v>31</v>
      </c>
      <c r="K10176" t="s">
        <v>86</v>
      </c>
      <c r="L10176" t="s">
        <v>24</v>
      </c>
      <c r="M10176" t="s">
        <v>26</v>
      </c>
      <c r="N10176">
        <v>27</v>
      </c>
      <c r="O10176">
        <v>1200</v>
      </c>
      <c r="P10176">
        <v>2069.71</v>
      </c>
      <c r="Q10176">
        <v>-687.48</v>
      </c>
    </row>
    <row r="10177" spans="2:17" hidden="1">
      <c r="B10177">
        <v>2015</v>
      </c>
      <c r="C10177">
        <v>11</v>
      </c>
      <c r="D10177" t="s">
        <v>16</v>
      </c>
      <c r="E10177" t="s">
        <v>17</v>
      </c>
      <c r="F10177" t="s">
        <v>87</v>
      </c>
      <c r="G10177" t="s">
        <v>88</v>
      </c>
      <c r="H10177" t="s">
        <v>30</v>
      </c>
      <c r="I10177" t="s">
        <v>21</v>
      </c>
      <c r="J10177" t="s">
        <v>31</v>
      </c>
      <c r="K10177" t="s">
        <v>86</v>
      </c>
      <c r="L10177" t="s">
        <v>24</v>
      </c>
      <c r="M10177" t="s">
        <v>27</v>
      </c>
      <c r="N10177">
        <v>11</v>
      </c>
      <c r="O10177">
        <v>1872</v>
      </c>
      <c r="P10177">
        <v>2969.1</v>
      </c>
      <c r="Q10177">
        <v>86.11</v>
      </c>
    </row>
    <row r="10178" spans="2:17" hidden="1">
      <c r="B10178">
        <v>2015</v>
      </c>
      <c r="C10178">
        <v>11</v>
      </c>
      <c r="D10178" t="s">
        <v>16</v>
      </c>
      <c r="E10178" t="s">
        <v>17</v>
      </c>
      <c r="F10178" t="s">
        <v>89</v>
      </c>
      <c r="G10178" t="s">
        <v>90</v>
      </c>
      <c r="H10178" t="s">
        <v>30</v>
      </c>
      <c r="I10178" t="s">
        <v>21</v>
      </c>
      <c r="J10178" t="s">
        <v>31</v>
      </c>
      <c r="K10178" t="s">
        <v>68</v>
      </c>
      <c r="L10178" t="s">
        <v>24</v>
      </c>
      <c r="M10178" t="s">
        <v>25</v>
      </c>
      <c r="N10178">
        <v>103</v>
      </c>
      <c r="O10178">
        <v>900</v>
      </c>
      <c r="P10178">
        <v>2092.9899999999998</v>
      </c>
      <c r="Q10178">
        <v>-1189.45</v>
      </c>
    </row>
    <row r="10179" spans="2:17" hidden="1">
      <c r="B10179">
        <v>2015</v>
      </c>
      <c r="C10179">
        <v>11</v>
      </c>
      <c r="D10179" t="s">
        <v>16</v>
      </c>
      <c r="E10179" t="s">
        <v>17</v>
      </c>
      <c r="F10179" t="s">
        <v>89</v>
      </c>
      <c r="G10179" t="s">
        <v>90</v>
      </c>
      <c r="H10179" t="s">
        <v>30</v>
      </c>
      <c r="I10179" t="s">
        <v>21</v>
      </c>
      <c r="J10179" t="s">
        <v>31</v>
      </c>
      <c r="K10179" t="s">
        <v>68</v>
      </c>
      <c r="L10179" t="s">
        <v>24</v>
      </c>
      <c r="M10179" t="s">
        <v>26</v>
      </c>
      <c r="N10179">
        <v>23</v>
      </c>
      <c r="O10179">
        <v>1188</v>
      </c>
      <c r="P10179">
        <v>1750.53</v>
      </c>
      <c r="Q10179">
        <v>-929.43</v>
      </c>
    </row>
    <row r="10180" spans="2:17" hidden="1">
      <c r="B10180">
        <v>2015</v>
      </c>
      <c r="C10180">
        <v>11</v>
      </c>
      <c r="D10180" t="s">
        <v>16</v>
      </c>
      <c r="E10180" t="s">
        <v>17</v>
      </c>
      <c r="F10180" t="s">
        <v>89</v>
      </c>
      <c r="G10180" t="s">
        <v>90</v>
      </c>
      <c r="H10180" t="s">
        <v>30</v>
      </c>
      <c r="I10180" t="s">
        <v>21</v>
      </c>
      <c r="J10180" t="s">
        <v>31</v>
      </c>
      <c r="K10180" t="s">
        <v>68</v>
      </c>
      <c r="L10180" t="s">
        <v>24</v>
      </c>
      <c r="M10180" t="s">
        <v>27</v>
      </c>
      <c r="N10180">
        <v>2</v>
      </c>
      <c r="O10180">
        <v>665</v>
      </c>
      <c r="P10180">
        <v>588.22</v>
      </c>
      <c r="Q10180">
        <v>17.059999999999999</v>
      </c>
    </row>
    <row r="10181" spans="2:17" hidden="1">
      <c r="B10181">
        <v>2015</v>
      </c>
      <c r="C10181">
        <v>11</v>
      </c>
      <c r="D10181" t="s">
        <v>16</v>
      </c>
      <c r="E10181" t="s">
        <v>17</v>
      </c>
      <c r="F10181" t="s">
        <v>91</v>
      </c>
      <c r="G10181" t="s">
        <v>92</v>
      </c>
      <c r="H10181" t="s">
        <v>30</v>
      </c>
      <c r="I10181" t="s">
        <v>21</v>
      </c>
      <c r="J10181" t="s">
        <v>31</v>
      </c>
      <c r="K10181" t="s">
        <v>93</v>
      </c>
      <c r="L10181" t="s">
        <v>24</v>
      </c>
      <c r="M10181" t="s">
        <v>25</v>
      </c>
      <c r="N10181">
        <v>1333</v>
      </c>
      <c r="O10181">
        <v>7520</v>
      </c>
      <c r="P10181">
        <v>19923.41</v>
      </c>
      <c r="Q10181">
        <v>-9682.26</v>
      </c>
    </row>
    <row r="10182" spans="2:17" hidden="1">
      <c r="B10182">
        <v>2015</v>
      </c>
      <c r="C10182">
        <v>11</v>
      </c>
      <c r="D10182" t="s">
        <v>16</v>
      </c>
      <c r="E10182" t="s">
        <v>17</v>
      </c>
      <c r="F10182" t="s">
        <v>91</v>
      </c>
      <c r="G10182" t="s">
        <v>92</v>
      </c>
      <c r="H10182" t="s">
        <v>30</v>
      </c>
      <c r="I10182" t="s">
        <v>21</v>
      </c>
      <c r="J10182" t="s">
        <v>31</v>
      </c>
      <c r="K10182" t="s">
        <v>93</v>
      </c>
      <c r="L10182" t="s">
        <v>24</v>
      </c>
      <c r="M10182" t="s">
        <v>26</v>
      </c>
      <c r="N10182">
        <v>71</v>
      </c>
      <c r="O10182">
        <v>3680</v>
      </c>
      <c r="P10182">
        <v>5706.68</v>
      </c>
      <c r="Q10182">
        <v>-2583.6799999999998</v>
      </c>
    </row>
    <row r="10183" spans="2:17" hidden="1">
      <c r="B10183">
        <v>2015</v>
      </c>
      <c r="C10183">
        <v>11</v>
      </c>
      <c r="D10183" t="s">
        <v>16</v>
      </c>
      <c r="E10183" t="s">
        <v>17</v>
      </c>
      <c r="F10183" t="s">
        <v>91</v>
      </c>
      <c r="G10183" t="s">
        <v>92</v>
      </c>
      <c r="H10183" t="s">
        <v>30</v>
      </c>
      <c r="I10183" t="s">
        <v>21</v>
      </c>
      <c r="J10183" t="s">
        <v>31</v>
      </c>
      <c r="K10183" t="s">
        <v>93</v>
      </c>
      <c r="L10183" t="s">
        <v>24</v>
      </c>
      <c r="M10183" t="s">
        <v>27</v>
      </c>
      <c r="N10183">
        <v>8</v>
      </c>
      <c r="O10183">
        <v>1364</v>
      </c>
      <c r="P10183">
        <v>1722.06</v>
      </c>
      <c r="Q10183">
        <v>49.93</v>
      </c>
    </row>
    <row r="10184" spans="2:17" hidden="1">
      <c r="B10184">
        <v>2015</v>
      </c>
      <c r="C10184">
        <v>11</v>
      </c>
      <c r="D10184" t="s">
        <v>16</v>
      </c>
      <c r="E10184" t="s">
        <v>17</v>
      </c>
      <c r="F10184" t="s">
        <v>94</v>
      </c>
      <c r="G10184" t="s">
        <v>95</v>
      </c>
      <c r="H10184" t="s">
        <v>30</v>
      </c>
      <c r="I10184" t="s">
        <v>21</v>
      </c>
      <c r="J10184" t="s">
        <v>31</v>
      </c>
      <c r="K10184" t="s">
        <v>96</v>
      </c>
      <c r="L10184" t="s">
        <v>24</v>
      </c>
      <c r="M10184" t="s">
        <v>25</v>
      </c>
      <c r="N10184">
        <v>783</v>
      </c>
      <c r="O10184">
        <v>7599</v>
      </c>
      <c r="P10184">
        <v>17066.240000000002</v>
      </c>
      <c r="Q10184">
        <v>-10100.94</v>
      </c>
    </row>
    <row r="10185" spans="2:17" hidden="1">
      <c r="B10185">
        <v>2015</v>
      </c>
      <c r="C10185">
        <v>11</v>
      </c>
      <c r="D10185" t="s">
        <v>16</v>
      </c>
      <c r="E10185" t="s">
        <v>17</v>
      </c>
      <c r="F10185" t="s">
        <v>94</v>
      </c>
      <c r="G10185" t="s">
        <v>95</v>
      </c>
      <c r="H10185" t="s">
        <v>30</v>
      </c>
      <c r="I10185" t="s">
        <v>21</v>
      </c>
      <c r="J10185" t="s">
        <v>31</v>
      </c>
      <c r="K10185" t="s">
        <v>96</v>
      </c>
      <c r="L10185" t="s">
        <v>24</v>
      </c>
      <c r="M10185" t="s">
        <v>26</v>
      </c>
      <c r="N10185">
        <v>582</v>
      </c>
      <c r="O10185">
        <v>34294</v>
      </c>
      <c r="P10185">
        <v>45147.31</v>
      </c>
      <c r="Q10185">
        <v>-23210.16</v>
      </c>
    </row>
    <row r="10186" spans="2:17" hidden="1">
      <c r="B10186">
        <v>2015</v>
      </c>
      <c r="C10186">
        <v>11</v>
      </c>
      <c r="D10186" t="s">
        <v>16</v>
      </c>
      <c r="E10186" t="s">
        <v>17</v>
      </c>
      <c r="F10186" t="s">
        <v>94</v>
      </c>
      <c r="G10186" t="s">
        <v>95</v>
      </c>
      <c r="H10186" t="s">
        <v>30</v>
      </c>
      <c r="I10186" t="s">
        <v>21</v>
      </c>
      <c r="J10186" t="s">
        <v>31</v>
      </c>
      <c r="K10186" t="s">
        <v>96</v>
      </c>
      <c r="L10186" t="s">
        <v>24</v>
      </c>
      <c r="M10186" t="s">
        <v>27</v>
      </c>
      <c r="N10186">
        <v>106</v>
      </c>
      <c r="O10186">
        <v>17054</v>
      </c>
      <c r="P10186">
        <v>13072.71</v>
      </c>
      <c r="Q10186">
        <v>379.11</v>
      </c>
    </row>
    <row r="10187" spans="2:17" hidden="1">
      <c r="B10187">
        <v>2015</v>
      </c>
      <c r="C10187">
        <v>11</v>
      </c>
      <c r="D10187" t="s">
        <v>16</v>
      </c>
      <c r="E10187" t="s">
        <v>17</v>
      </c>
      <c r="F10187" t="s">
        <v>97</v>
      </c>
      <c r="G10187" t="s">
        <v>98</v>
      </c>
      <c r="H10187" t="s">
        <v>30</v>
      </c>
      <c r="I10187" t="s">
        <v>21</v>
      </c>
      <c r="J10187" t="s">
        <v>31</v>
      </c>
      <c r="K10187" t="s">
        <v>99</v>
      </c>
      <c r="L10187" t="s">
        <v>24</v>
      </c>
      <c r="M10187" t="s">
        <v>25</v>
      </c>
      <c r="N10187">
        <v>401</v>
      </c>
      <c r="O10187">
        <v>2356</v>
      </c>
      <c r="P10187">
        <v>6161.51</v>
      </c>
      <c r="Q10187">
        <v>-3174.81</v>
      </c>
    </row>
    <row r="10188" spans="2:17" hidden="1">
      <c r="B10188">
        <v>2015</v>
      </c>
      <c r="C10188">
        <v>11</v>
      </c>
      <c r="D10188" t="s">
        <v>16</v>
      </c>
      <c r="E10188" t="s">
        <v>17</v>
      </c>
      <c r="F10188" t="s">
        <v>97</v>
      </c>
      <c r="G10188" t="s">
        <v>98</v>
      </c>
      <c r="H10188" t="s">
        <v>30</v>
      </c>
      <c r="I10188" t="s">
        <v>21</v>
      </c>
      <c r="J10188" t="s">
        <v>31</v>
      </c>
      <c r="K10188" t="s">
        <v>99</v>
      </c>
      <c r="L10188" t="s">
        <v>24</v>
      </c>
      <c r="M10188" t="s">
        <v>26</v>
      </c>
      <c r="N10188">
        <v>74</v>
      </c>
      <c r="O10188">
        <v>3732</v>
      </c>
      <c r="P10188">
        <v>5651.13</v>
      </c>
      <c r="Q10188">
        <v>-2991.08</v>
      </c>
    </row>
    <row r="10189" spans="2:17" hidden="1">
      <c r="B10189">
        <v>2015</v>
      </c>
      <c r="C10189">
        <v>11</v>
      </c>
      <c r="D10189" t="s">
        <v>16</v>
      </c>
      <c r="E10189" t="s">
        <v>17</v>
      </c>
      <c r="F10189" t="s">
        <v>97</v>
      </c>
      <c r="G10189" t="s">
        <v>98</v>
      </c>
      <c r="H10189" t="s">
        <v>30</v>
      </c>
      <c r="I10189" t="s">
        <v>21</v>
      </c>
      <c r="J10189" t="s">
        <v>31</v>
      </c>
      <c r="K10189" t="s">
        <v>99</v>
      </c>
      <c r="L10189" t="s">
        <v>24</v>
      </c>
      <c r="M10189" t="s">
        <v>27</v>
      </c>
      <c r="N10189">
        <v>10</v>
      </c>
      <c r="O10189">
        <v>2007</v>
      </c>
      <c r="P10189">
        <v>2399.62</v>
      </c>
      <c r="Q10189">
        <v>69.58</v>
      </c>
    </row>
    <row r="10190" spans="2:17" hidden="1">
      <c r="B10190">
        <v>2015</v>
      </c>
      <c r="C10190">
        <v>11</v>
      </c>
      <c r="D10190" t="s">
        <v>16</v>
      </c>
      <c r="E10190" t="s">
        <v>17</v>
      </c>
      <c r="F10190" t="s">
        <v>100</v>
      </c>
      <c r="G10190" t="s">
        <v>101</v>
      </c>
      <c r="H10190" t="s">
        <v>30</v>
      </c>
      <c r="I10190" t="s">
        <v>21</v>
      </c>
      <c r="J10190" t="s">
        <v>31</v>
      </c>
      <c r="K10190" t="s">
        <v>59</v>
      </c>
      <c r="L10190" t="s">
        <v>24</v>
      </c>
      <c r="M10190" t="s">
        <v>25</v>
      </c>
      <c r="N10190">
        <v>1428</v>
      </c>
      <c r="O10190">
        <v>7384</v>
      </c>
      <c r="P10190">
        <v>20168.52</v>
      </c>
      <c r="Q10190">
        <v>-9915.77</v>
      </c>
    </row>
    <row r="10191" spans="2:17" hidden="1">
      <c r="B10191">
        <v>2015</v>
      </c>
      <c r="C10191">
        <v>11</v>
      </c>
      <c r="D10191" t="s">
        <v>16</v>
      </c>
      <c r="E10191" t="s">
        <v>17</v>
      </c>
      <c r="F10191" t="s">
        <v>100</v>
      </c>
      <c r="G10191" t="s">
        <v>101</v>
      </c>
      <c r="H10191" t="s">
        <v>30</v>
      </c>
      <c r="I10191" t="s">
        <v>21</v>
      </c>
      <c r="J10191" t="s">
        <v>31</v>
      </c>
      <c r="K10191" t="s">
        <v>59</v>
      </c>
      <c r="L10191" t="s">
        <v>24</v>
      </c>
      <c r="M10191" t="s">
        <v>26</v>
      </c>
      <c r="N10191">
        <v>283</v>
      </c>
      <c r="O10191">
        <v>16146</v>
      </c>
      <c r="P10191">
        <v>22867.47</v>
      </c>
      <c r="Q10191">
        <v>-11436.03</v>
      </c>
    </row>
    <row r="10192" spans="2:17" hidden="1">
      <c r="B10192">
        <v>2015</v>
      </c>
      <c r="C10192">
        <v>11</v>
      </c>
      <c r="D10192" t="s">
        <v>16</v>
      </c>
      <c r="E10192" t="s">
        <v>17</v>
      </c>
      <c r="F10192" t="s">
        <v>100</v>
      </c>
      <c r="G10192" t="s">
        <v>101</v>
      </c>
      <c r="H10192" t="s">
        <v>30</v>
      </c>
      <c r="I10192" t="s">
        <v>21</v>
      </c>
      <c r="J10192" t="s">
        <v>31</v>
      </c>
      <c r="K10192" t="s">
        <v>59</v>
      </c>
      <c r="L10192" t="s">
        <v>24</v>
      </c>
      <c r="M10192" t="s">
        <v>27</v>
      </c>
      <c r="N10192">
        <v>83</v>
      </c>
      <c r="O10192">
        <v>13867</v>
      </c>
      <c r="P10192">
        <v>12478.6</v>
      </c>
      <c r="Q10192">
        <v>361.86</v>
      </c>
    </row>
    <row r="10193" spans="2:17" hidden="1">
      <c r="B10193">
        <v>2015</v>
      </c>
      <c r="C10193">
        <v>11</v>
      </c>
      <c r="D10193" t="s">
        <v>16</v>
      </c>
      <c r="E10193" t="s">
        <v>17</v>
      </c>
      <c r="F10193" t="s">
        <v>102</v>
      </c>
      <c r="G10193" t="s">
        <v>103</v>
      </c>
      <c r="H10193" t="s">
        <v>30</v>
      </c>
      <c r="I10193" t="s">
        <v>21</v>
      </c>
      <c r="J10193" t="s">
        <v>22</v>
      </c>
      <c r="K10193" t="s">
        <v>104</v>
      </c>
      <c r="L10193" t="s">
        <v>24</v>
      </c>
      <c r="M10193" t="s">
        <v>25</v>
      </c>
      <c r="N10193">
        <v>335</v>
      </c>
      <c r="O10193">
        <v>1486.76</v>
      </c>
      <c r="P10193">
        <v>4004.53</v>
      </c>
      <c r="Q10193">
        <v>-1765.12</v>
      </c>
    </row>
    <row r="10194" spans="2:17" hidden="1">
      <c r="B10194">
        <v>2015</v>
      </c>
      <c r="C10194">
        <v>11</v>
      </c>
      <c r="D10194" t="s">
        <v>16</v>
      </c>
      <c r="E10194" t="s">
        <v>17</v>
      </c>
      <c r="F10194" t="s">
        <v>102</v>
      </c>
      <c r="G10194" t="s">
        <v>103</v>
      </c>
      <c r="H10194" t="s">
        <v>30</v>
      </c>
      <c r="I10194" t="s">
        <v>21</v>
      </c>
      <c r="J10194" t="s">
        <v>22</v>
      </c>
      <c r="K10194" t="s">
        <v>104</v>
      </c>
      <c r="L10194" t="s">
        <v>24</v>
      </c>
      <c r="M10194" t="s">
        <v>26</v>
      </c>
      <c r="N10194">
        <v>7</v>
      </c>
      <c r="O10194">
        <v>369.39</v>
      </c>
      <c r="P10194">
        <v>602.33000000000004</v>
      </c>
      <c r="Q10194">
        <v>-249.48</v>
      </c>
    </row>
    <row r="10195" spans="2:17" hidden="1">
      <c r="B10195">
        <v>2015</v>
      </c>
      <c r="C10195">
        <v>11</v>
      </c>
      <c r="D10195" t="s">
        <v>16</v>
      </c>
      <c r="E10195" t="s">
        <v>17</v>
      </c>
      <c r="F10195" t="s">
        <v>105</v>
      </c>
      <c r="G10195" t="s">
        <v>106</v>
      </c>
      <c r="H10195" t="s">
        <v>30</v>
      </c>
      <c r="I10195" t="s">
        <v>21</v>
      </c>
      <c r="J10195" t="s">
        <v>31</v>
      </c>
      <c r="K10195" t="s">
        <v>59</v>
      </c>
      <c r="L10195" t="s">
        <v>24</v>
      </c>
      <c r="M10195" t="s">
        <v>25</v>
      </c>
      <c r="N10195">
        <v>206</v>
      </c>
      <c r="O10195">
        <v>639</v>
      </c>
      <c r="P10195">
        <v>2171.61</v>
      </c>
      <c r="Q10195">
        <v>-860.75</v>
      </c>
    </row>
    <row r="10196" spans="2:17" hidden="1">
      <c r="B10196">
        <v>2015</v>
      </c>
      <c r="C10196">
        <v>11</v>
      </c>
      <c r="D10196" t="s">
        <v>16</v>
      </c>
      <c r="E10196" t="s">
        <v>17</v>
      </c>
      <c r="F10196" t="s">
        <v>105</v>
      </c>
      <c r="G10196" t="s">
        <v>106</v>
      </c>
      <c r="H10196" t="s">
        <v>30</v>
      </c>
      <c r="I10196" t="s">
        <v>21</v>
      </c>
      <c r="J10196" t="s">
        <v>31</v>
      </c>
      <c r="K10196" t="s">
        <v>59</v>
      </c>
      <c r="L10196" t="s">
        <v>24</v>
      </c>
      <c r="M10196" t="s">
        <v>26</v>
      </c>
      <c r="N10196">
        <v>16</v>
      </c>
      <c r="O10196">
        <v>869</v>
      </c>
      <c r="P10196">
        <v>1254.76</v>
      </c>
      <c r="Q10196">
        <v>-646.55999999999995</v>
      </c>
    </row>
    <row r="10197" spans="2:17" hidden="1">
      <c r="B10197">
        <v>2015</v>
      </c>
      <c r="C10197">
        <v>11</v>
      </c>
      <c r="D10197" t="s">
        <v>16</v>
      </c>
      <c r="E10197" t="s">
        <v>17</v>
      </c>
      <c r="F10197" t="s">
        <v>105</v>
      </c>
      <c r="G10197" t="s">
        <v>106</v>
      </c>
      <c r="H10197" t="s">
        <v>30</v>
      </c>
      <c r="I10197" t="s">
        <v>21</v>
      </c>
      <c r="J10197" t="s">
        <v>31</v>
      </c>
      <c r="K10197" t="s">
        <v>59</v>
      </c>
      <c r="L10197" t="s">
        <v>24</v>
      </c>
      <c r="M10197" t="s">
        <v>27</v>
      </c>
      <c r="N10197">
        <v>3</v>
      </c>
      <c r="O10197">
        <v>421</v>
      </c>
      <c r="P10197">
        <v>381.32</v>
      </c>
      <c r="Q10197">
        <v>11.05</v>
      </c>
    </row>
    <row r="10198" spans="2:17" hidden="1">
      <c r="B10198">
        <v>2015</v>
      </c>
      <c r="C10198">
        <v>11</v>
      </c>
      <c r="D10198" t="s">
        <v>16</v>
      </c>
      <c r="E10198" t="s">
        <v>17</v>
      </c>
      <c r="F10198" t="s">
        <v>107</v>
      </c>
      <c r="G10198" t="s">
        <v>108</v>
      </c>
      <c r="H10198" t="s">
        <v>30</v>
      </c>
      <c r="I10198" t="s">
        <v>21</v>
      </c>
      <c r="J10198" t="s">
        <v>31</v>
      </c>
      <c r="K10198" t="s">
        <v>59</v>
      </c>
      <c r="L10198" t="s">
        <v>24</v>
      </c>
      <c r="M10198" t="s">
        <v>25</v>
      </c>
      <c r="N10198">
        <v>137</v>
      </c>
      <c r="O10198">
        <v>1350</v>
      </c>
      <c r="P10198">
        <v>3021.07</v>
      </c>
      <c r="Q10198">
        <v>-1794.48</v>
      </c>
    </row>
    <row r="10199" spans="2:17" hidden="1">
      <c r="B10199">
        <v>2015</v>
      </c>
      <c r="C10199">
        <v>11</v>
      </c>
      <c r="D10199" t="s">
        <v>16</v>
      </c>
      <c r="E10199" t="s">
        <v>17</v>
      </c>
      <c r="F10199" t="s">
        <v>107</v>
      </c>
      <c r="G10199" t="s">
        <v>108</v>
      </c>
      <c r="H10199" t="s">
        <v>30</v>
      </c>
      <c r="I10199" t="s">
        <v>21</v>
      </c>
      <c r="J10199" t="s">
        <v>31</v>
      </c>
      <c r="K10199" t="s">
        <v>59</v>
      </c>
      <c r="L10199" t="s">
        <v>24</v>
      </c>
      <c r="M10199" t="s">
        <v>26</v>
      </c>
      <c r="N10199">
        <v>74</v>
      </c>
      <c r="O10199">
        <v>4042</v>
      </c>
      <c r="P10199">
        <v>5509.51</v>
      </c>
      <c r="Q10199">
        <v>-2951.12</v>
      </c>
    </row>
    <row r="10200" spans="2:17" hidden="1">
      <c r="B10200">
        <v>2015</v>
      </c>
      <c r="C10200">
        <v>11</v>
      </c>
      <c r="D10200" t="s">
        <v>16</v>
      </c>
      <c r="E10200" t="s">
        <v>17</v>
      </c>
      <c r="F10200" t="s">
        <v>107</v>
      </c>
      <c r="G10200" t="s">
        <v>108</v>
      </c>
      <c r="H10200" t="s">
        <v>30</v>
      </c>
      <c r="I10200" t="s">
        <v>21</v>
      </c>
      <c r="J10200" t="s">
        <v>31</v>
      </c>
      <c r="K10200" t="s">
        <v>59</v>
      </c>
      <c r="L10200" t="s">
        <v>24</v>
      </c>
      <c r="M10200" t="s">
        <v>27</v>
      </c>
      <c r="N10200">
        <v>15</v>
      </c>
      <c r="O10200">
        <v>2389</v>
      </c>
      <c r="P10200">
        <v>1809.33</v>
      </c>
      <c r="Q10200">
        <v>52.47</v>
      </c>
    </row>
    <row r="10201" spans="2:17" hidden="1">
      <c r="B10201">
        <v>2015</v>
      </c>
      <c r="C10201">
        <v>11</v>
      </c>
      <c r="D10201" t="s">
        <v>16</v>
      </c>
      <c r="E10201" t="s">
        <v>17</v>
      </c>
      <c r="F10201" t="s">
        <v>109</v>
      </c>
      <c r="G10201" t="s">
        <v>110</v>
      </c>
      <c r="H10201" t="s">
        <v>30</v>
      </c>
      <c r="I10201" t="s">
        <v>21</v>
      </c>
      <c r="J10201" t="s">
        <v>31</v>
      </c>
      <c r="K10201" t="s">
        <v>59</v>
      </c>
      <c r="L10201" t="s">
        <v>24</v>
      </c>
      <c r="M10201" t="s">
        <v>25</v>
      </c>
      <c r="N10201">
        <v>221</v>
      </c>
      <c r="O10201">
        <v>2257</v>
      </c>
      <c r="P10201">
        <v>5010.58</v>
      </c>
      <c r="Q10201">
        <v>-3001.07</v>
      </c>
    </row>
    <row r="10202" spans="2:17" hidden="1">
      <c r="B10202">
        <v>2015</v>
      </c>
      <c r="C10202">
        <v>11</v>
      </c>
      <c r="D10202" t="s">
        <v>16</v>
      </c>
      <c r="E10202" t="s">
        <v>17</v>
      </c>
      <c r="F10202" t="s">
        <v>109</v>
      </c>
      <c r="G10202" t="s">
        <v>110</v>
      </c>
      <c r="H10202" t="s">
        <v>30</v>
      </c>
      <c r="I10202" t="s">
        <v>21</v>
      </c>
      <c r="J10202" t="s">
        <v>31</v>
      </c>
      <c r="K10202" t="s">
        <v>59</v>
      </c>
      <c r="L10202" t="s">
        <v>24</v>
      </c>
      <c r="M10202" t="s">
        <v>26</v>
      </c>
      <c r="N10202">
        <v>214</v>
      </c>
      <c r="O10202">
        <v>12173</v>
      </c>
      <c r="P10202">
        <v>16288.19</v>
      </c>
      <c r="Q10202">
        <v>-8536.4599999999991</v>
      </c>
    </row>
    <row r="10203" spans="2:17" hidden="1">
      <c r="B10203">
        <v>2015</v>
      </c>
      <c r="C10203">
        <v>11</v>
      </c>
      <c r="D10203" t="s">
        <v>16</v>
      </c>
      <c r="E10203" t="s">
        <v>17</v>
      </c>
      <c r="F10203" t="s">
        <v>109</v>
      </c>
      <c r="G10203" t="s">
        <v>110</v>
      </c>
      <c r="H10203" t="s">
        <v>30</v>
      </c>
      <c r="I10203" t="s">
        <v>21</v>
      </c>
      <c r="J10203" t="s">
        <v>31</v>
      </c>
      <c r="K10203" t="s">
        <v>59</v>
      </c>
      <c r="L10203" t="s">
        <v>24</v>
      </c>
      <c r="M10203" t="s">
        <v>27</v>
      </c>
      <c r="N10203">
        <v>38</v>
      </c>
      <c r="O10203">
        <v>13801</v>
      </c>
      <c r="P10203">
        <v>10367.959999999999</v>
      </c>
      <c r="Q10203">
        <v>300.68</v>
      </c>
    </row>
    <row r="10204" spans="2:17" hidden="1">
      <c r="B10204">
        <v>2015</v>
      </c>
      <c r="C10204">
        <v>11</v>
      </c>
      <c r="D10204" t="s">
        <v>16</v>
      </c>
      <c r="E10204" t="s">
        <v>17</v>
      </c>
      <c r="F10204" t="s">
        <v>111</v>
      </c>
      <c r="G10204" t="s">
        <v>112</v>
      </c>
      <c r="H10204" t="s">
        <v>30</v>
      </c>
      <c r="I10204" t="s">
        <v>21</v>
      </c>
      <c r="J10204" t="s">
        <v>31</v>
      </c>
      <c r="K10204" t="s">
        <v>86</v>
      </c>
      <c r="L10204" t="s">
        <v>24</v>
      </c>
      <c r="M10204" t="s">
        <v>25</v>
      </c>
      <c r="N10204">
        <v>3003</v>
      </c>
      <c r="O10204">
        <v>31914</v>
      </c>
      <c r="P10204">
        <v>70974.289999999994</v>
      </c>
      <c r="Q10204">
        <v>-42843.12</v>
      </c>
    </row>
    <row r="10205" spans="2:17" hidden="1">
      <c r="B10205">
        <v>2015</v>
      </c>
      <c r="C10205">
        <v>11</v>
      </c>
      <c r="D10205" t="s">
        <v>16</v>
      </c>
      <c r="E10205" t="s">
        <v>17</v>
      </c>
      <c r="F10205" t="s">
        <v>111</v>
      </c>
      <c r="G10205" t="s">
        <v>112</v>
      </c>
      <c r="H10205" t="s">
        <v>30</v>
      </c>
      <c r="I10205" t="s">
        <v>21</v>
      </c>
      <c r="J10205" t="s">
        <v>31</v>
      </c>
      <c r="K10205" t="s">
        <v>86</v>
      </c>
      <c r="L10205" t="s">
        <v>24</v>
      </c>
      <c r="M10205" t="s">
        <v>26</v>
      </c>
      <c r="N10205">
        <v>1043</v>
      </c>
      <c r="O10205">
        <v>55408</v>
      </c>
      <c r="P10205">
        <v>82359.67</v>
      </c>
      <c r="Q10205">
        <v>-41936.28</v>
      </c>
    </row>
    <row r="10206" spans="2:17" hidden="1">
      <c r="B10206">
        <v>2015</v>
      </c>
      <c r="C10206">
        <v>11</v>
      </c>
      <c r="D10206" t="s">
        <v>16</v>
      </c>
      <c r="E10206" t="s">
        <v>17</v>
      </c>
      <c r="F10206" t="s">
        <v>111</v>
      </c>
      <c r="G10206" t="s">
        <v>112</v>
      </c>
      <c r="H10206" t="s">
        <v>30</v>
      </c>
      <c r="I10206" t="s">
        <v>21</v>
      </c>
      <c r="J10206" t="s">
        <v>31</v>
      </c>
      <c r="K10206" t="s">
        <v>86</v>
      </c>
      <c r="L10206" t="s">
        <v>24</v>
      </c>
      <c r="M10206" t="s">
        <v>27</v>
      </c>
      <c r="N10206">
        <v>150</v>
      </c>
      <c r="O10206">
        <v>29818</v>
      </c>
      <c r="P10206">
        <v>29459.64</v>
      </c>
      <c r="Q10206">
        <v>854.33</v>
      </c>
    </row>
    <row r="10207" spans="2:17" hidden="1">
      <c r="B10207">
        <v>2015</v>
      </c>
      <c r="C10207">
        <v>11</v>
      </c>
      <c r="D10207" t="s">
        <v>16</v>
      </c>
      <c r="E10207" t="s">
        <v>17</v>
      </c>
      <c r="F10207" t="s">
        <v>113</v>
      </c>
      <c r="G10207" t="s">
        <v>114</v>
      </c>
      <c r="H10207" t="s">
        <v>30</v>
      </c>
      <c r="I10207" t="s">
        <v>21</v>
      </c>
      <c r="J10207" t="s">
        <v>31</v>
      </c>
      <c r="K10207" t="s">
        <v>50</v>
      </c>
      <c r="L10207" t="s">
        <v>24</v>
      </c>
      <c r="M10207" t="s">
        <v>25</v>
      </c>
      <c r="N10207">
        <v>184</v>
      </c>
      <c r="O10207">
        <v>1044</v>
      </c>
      <c r="P10207">
        <v>2734.44</v>
      </c>
      <c r="Q10207">
        <v>-1361.08</v>
      </c>
    </row>
    <row r="10208" spans="2:17" hidden="1">
      <c r="B10208">
        <v>2015</v>
      </c>
      <c r="C10208">
        <v>11</v>
      </c>
      <c r="D10208" t="s">
        <v>16</v>
      </c>
      <c r="E10208" t="s">
        <v>17</v>
      </c>
      <c r="F10208" t="s">
        <v>113</v>
      </c>
      <c r="G10208" t="s">
        <v>114</v>
      </c>
      <c r="H10208" t="s">
        <v>30</v>
      </c>
      <c r="I10208" t="s">
        <v>21</v>
      </c>
      <c r="J10208" t="s">
        <v>31</v>
      </c>
      <c r="K10208" t="s">
        <v>50</v>
      </c>
      <c r="L10208" t="s">
        <v>24</v>
      </c>
      <c r="M10208" t="s">
        <v>26</v>
      </c>
      <c r="N10208">
        <v>60</v>
      </c>
      <c r="O10208">
        <v>2945</v>
      </c>
      <c r="P10208">
        <v>4467.66</v>
      </c>
      <c r="Q10208">
        <v>-2347.61</v>
      </c>
    </row>
    <row r="10209" spans="2:17" hidden="1">
      <c r="B10209">
        <v>2015</v>
      </c>
      <c r="C10209">
        <v>11</v>
      </c>
      <c r="D10209" t="s">
        <v>16</v>
      </c>
      <c r="E10209" t="s">
        <v>17</v>
      </c>
      <c r="F10209" t="s">
        <v>113</v>
      </c>
      <c r="G10209" t="s">
        <v>114</v>
      </c>
      <c r="H10209" t="s">
        <v>30</v>
      </c>
      <c r="I10209" t="s">
        <v>21</v>
      </c>
      <c r="J10209" t="s">
        <v>31</v>
      </c>
      <c r="K10209" t="s">
        <v>50</v>
      </c>
      <c r="L10209" t="s">
        <v>24</v>
      </c>
      <c r="M10209" t="s">
        <v>27</v>
      </c>
      <c r="N10209">
        <v>2</v>
      </c>
      <c r="O10209">
        <v>216</v>
      </c>
      <c r="P10209">
        <v>211.42</v>
      </c>
      <c r="Q10209">
        <v>6.13</v>
      </c>
    </row>
    <row r="10210" spans="2:17" hidden="1">
      <c r="B10210">
        <v>2015</v>
      </c>
      <c r="C10210">
        <v>11</v>
      </c>
      <c r="D10210" t="s">
        <v>16</v>
      </c>
      <c r="E10210" t="s">
        <v>17</v>
      </c>
      <c r="F10210" t="s">
        <v>115</v>
      </c>
      <c r="G10210" t="s">
        <v>116</v>
      </c>
      <c r="H10210" t="s">
        <v>30</v>
      </c>
      <c r="I10210" t="s">
        <v>21</v>
      </c>
      <c r="J10210" t="s">
        <v>31</v>
      </c>
      <c r="K10210" t="s">
        <v>96</v>
      </c>
      <c r="L10210" t="s">
        <v>24</v>
      </c>
      <c r="M10210" t="s">
        <v>25</v>
      </c>
      <c r="N10210">
        <v>913</v>
      </c>
      <c r="O10210">
        <v>4890</v>
      </c>
      <c r="P10210">
        <v>13089.71</v>
      </c>
      <c r="Q10210">
        <v>-6500.16</v>
      </c>
    </row>
    <row r="10211" spans="2:17" hidden="1">
      <c r="B10211">
        <v>2015</v>
      </c>
      <c r="C10211">
        <v>11</v>
      </c>
      <c r="D10211" t="s">
        <v>16</v>
      </c>
      <c r="E10211" t="s">
        <v>17</v>
      </c>
      <c r="F10211" t="s">
        <v>115</v>
      </c>
      <c r="G10211" t="s">
        <v>116</v>
      </c>
      <c r="H10211" t="s">
        <v>30</v>
      </c>
      <c r="I10211" t="s">
        <v>21</v>
      </c>
      <c r="J10211" t="s">
        <v>31</v>
      </c>
      <c r="K10211" t="s">
        <v>96</v>
      </c>
      <c r="L10211" t="s">
        <v>24</v>
      </c>
      <c r="M10211" t="s">
        <v>26</v>
      </c>
      <c r="N10211">
        <v>105</v>
      </c>
      <c r="O10211">
        <v>5806</v>
      </c>
      <c r="P10211">
        <v>7868.9</v>
      </c>
      <c r="Q10211">
        <v>-4187.3999999999996</v>
      </c>
    </row>
    <row r="10212" spans="2:17" hidden="1">
      <c r="B10212">
        <v>2015</v>
      </c>
      <c r="C10212">
        <v>11</v>
      </c>
      <c r="D10212" t="s">
        <v>16</v>
      </c>
      <c r="E10212" t="s">
        <v>17</v>
      </c>
      <c r="F10212" t="s">
        <v>115</v>
      </c>
      <c r="G10212" t="s">
        <v>116</v>
      </c>
      <c r="H10212" t="s">
        <v>30</v>
      </c>
      <c r="I10212" t="s">
        <v>21</v>
      </c>
      <c r="J10212" t="s">
        <v>31</v>
      </c>
      <c r="K10212" t="s">
        <v>96</v>
      </c>
      <c r="L10212" t="s">
        <v>24</v>
      </c>
      <c r="M10212" t="s">
        <v>27</v>
      </c>
      <c r="N10212">
        <v>18</v>
      </c>
      <c r="O10212">
        <v>3555</v>
      </c>
      <c r="P10212">
        <v>2670.12</v>
      </c>
      <c r="Q10212">
        <v>77.430000000000007</v>
      </c>
    </row>
    <row r="10213" spans="2:17" hidden="1">
      <c r="B10213">
        <v>2015</v>
      </c>
      <c r="C10213">
        <v>11</v>
      </c>
      <c r="D10213" t="s">
        <v>117</v>
      </c>
      <c r="E10213" t="s">
        <v>118</v>
      </c>
      <c r="F10213" t="s">
        <v>119</v>
      </c>
      <c r="G10213" t="s">
        <v>120</v>
      </c>
      <c r="H10213" t="s">
        <v>121</v>
      </c>
      <c r="I10213" t="s">
        <v>1076</v>
      </c>
      <c r="J10213" t="s">
        <v>31</v>
      </c>
      <c r="K10213" t="s">
        <v>122</v>
      </c>
      <c r="L10213" t="s">
        <v>24</v>
      </c>
      <c r="M10213" t="s">
        <v>25</v>
      </c>
      <c r="N10213">
        <v>2610</v>
      </c>
      <c r="O10213">
        <v>31942</v>
      </c>
      <c r="P10213">
        <v>22853.4</v>
      </c>
      <c r="Q10213">
        <v>-4952.5</v>
      </c>
    </row>
    <row r="10214" spans="2:17" hidden="1">
      <c r="B10214">
        <v>2015</v>
      </c>
      <c r="C10214">
        <v>11</v>
      </c>
      <c r="D10214" t="s">
        <v>117</v>
      </c>
      <c r="E10214" t="s">
        <v>118</v>
      </c>
      <c r="F10214" t="s">
        <v>119</v>
      </c>
      <c r="G10214" t="s">
        <v>120</v>
      </c>
      <c r="H10214" t="s">
        <v>121</v>
      </c>
      <c r="I10214" t="s">
        <v>1076</v>
      </c>
      <c r="J10214" t="s">
        <v>31</v>
      </c>
      <c r="K10214" t="s">
        <v>122</v>
      </c>
      <c r="L10214" t="s">
        <v>24</v>
      </c>
      <c r="M10214" t="s">
        <v>26</v>
      </c>
      <c r="N10214">
        <v>2333</v>
      </c>
      <c r="O10214">
        <v>135911</v>
      </c>
      <c r="P10214">
        <v>80610.11</v>
      </c>
      <c r="Q10214">
        <v>-10848.45</v>
      </c>
    </row>
    <row r="10215" spans="2:17" hidden="1">
      <c r="B10215">
        <v>2015</v>
      </c>
      <c r="C10215">
        <v>11</v>
      </c>
      <c r="D10215" t="s">
        <v>117</v>
      </c>
      <c r="E10215" t="s">
        <v>118</v>
      </c>
      <c r="F10215" t="s">
        <v>119</v>
      </c>
      <c r="G10215" t="s">
        <v>120</v>
      </c>
      <c r="H10215" t="s">
        <v>121</v>
      </c>
      <c r="I10215" t="s">
        <v>1076</v>
      </c>
      <c r="J10215" t="s">
        <v>31</v>
      </c>
      <c r="K10215" t="s">
        <v>122</v>
      </c>
      <c r="L10215" t="s">
        <v>24</v>
      </c>
      <c r="M10215" t="s">
        <v>27</v>
      </c>
      <c r="N10215">
        <v>759</v>
      </c>
      <c r="O10215">
        <v>138540</v>
      </c>
      <c r="P10215">
        <v>90918.31</v>
      </c>
      <c r="Q10215">
        <v>2631.74</v>
      </c>
    </row>
    <row r="10216" spans="2:17" hidden="1">
      <c r="B10216">
        <v>2015</v>
      </c>
      <c r="C10216">
        <v>11</v>
      </c>
      <c r="D10216" t="s">
        <v>117</v>
      </c>
      <c r="E10216" t="s">
        <v>118</v>
      </c>
      <c r="F10216" t="s">
        <v>123</v>
      </c>
      <c r="G10216" t="s">
        <v>124</v>
      </c>
      <c r="H10216" t="s">
        <v>121</v>
      </c>
      <c r="I10216" t="s">
        <v>1076</v>
      </c>
      <c r="J10216" t="s">
        <v>22</v>
      </c>
      <c r="K10216" t="s">
        <v>125</v>
      </c>
      <c r="L10216" t="s">
        <v>24</v>
      </c>
      <c r="M10216" t="s">
        <v>25</v>
      </c>
      <c r="N10216">
        <v>649</v>
      </c>
      <c r="O10216">
        <v>6310</v>
      </c>
      <c r="P10216">
        <v>3550.28</v>
      </c>
      <c r="Q10216">
        <v>-1564.17</v>
      </c>
    </row>
    <row r="10217" spans="2:17" hidden="1">
      <c r="B10217">
        <v>2015</v>
      </c>
      <c r="C10217">
        <v>11</v>
      </c>
      <c r="D10217" t="s">
        <v>117</v>
      </c>
      <c r="E10217" t="s">
        <v>118</v>
      </c>
      <c r="F10217" t="s">
        <v>123</v>
      </c>
      <c r="G10217" t="s">
        <v>124</v>
      </c>
      <c r="H10217" t="s">
        <v>121</v>
      </c>
      <c r="I10217" t="s">
        <v>1076</v>
      </c>
      <c r="J10217" t="s">
        <v>22</v>
      </c>
      <c r="K10217" t="s">
        <v>125</v>
      </c>
      <c r="L10217" t="s">
        <v>24</v>
      </c>
      <c r="M10217" t="s">
        <v>26</v>
      </c>
      <c r="N10217">
        <v>238</v>
      </c>
      <c r="O10217">
        <v>13201</v>
      </c>
      <c r="P10217">
        <v>5504.13</v>
      </c>
      <c r="Q10217">
        <v>-1768.34</v>
      </c>
    </row>
    <row r="10218" spans="2:17" hidden="1">
      <c r="B10218">
        <v>2015</v>
      </c>
      <c r="C10218">
        <v>11</v>
      </c>
      <c r="D10218" t="s">
        <v>117</v>
      </c>
      <c r="E10218" t="s">
        <v>118</v>
      </c>
      <c r="F10218" t="s">
        <v>123</v>
      </c>
      <c r="G10218" t="s">
        <v>124</v>
      </c>
      <c r="H10218" t="s">
        <v>121</v>
      </c>
      <c r="I10218" t="s">
        <v>1076</v>
      </c>
      <c r="J10218" t="s">
        <v>22</v>
      </c>
      <c r="K10218" t="s">
        <v>125</v>
      </c>
      <c r="L10218" t="s">
        <v>24</v>
      </c>
      <c r="M10218" t="s">
        <v>27</v>
      </c>
      <c r="N10218">
        <v>34</v>
      </c>
      <c r="O10218">
        <v>5830</v>
      </c>
      <c r="P10218">
        <v>2994.58</v>
      </c>
      <c r="Q10218">
        <v>0</v>
      </c>
    </row>
    <row r="10219" spans="2:17" hidden="1">
      <c r="B10219">
        <v>2015</v>
      </c>
      <c r="C10219">
        <v>11</v>
      </c>
      <c r="D10219" t="s">
        <v>117</v>
      </c>
      <c r="E10219" t="s">
        <v>118</v>
      </c>
      <c r="F10219" t="s">
        <v>126</v>
      </c>
      <c r="G10219" t="s">
        <v>127</v>
      </c>
      <c r="H10219" t="s">
        <v>30</v>
      </c>
      <c r="I10219" t="s">
        <v>21</v>
      </c>
      <c r="J10219" t="s">
        <v>31</v>
      </c>
      <c r="K10219" t="s">
        <v>128</v>
      </c>
      <c r="L10219" t="s">
        <v>24</v>
      </c>
      <c r="M10219" t="s">
        <v>25</v>
      </c>
      <c r="N10219">
        <v>617</v>
      </c>
      <c r="O10219">
        <v>5078</v>
      </c>
      <c r="P10219">
        <v>4905.95</v>
      </c>
      <c r="Q10219">
        <v>-2821.57</v>
      </c>
    </row>
    <row r="10220" spans="2:17" hidden="1">
      <c r="B10220">
        <v>2015</v>
      </c>
      <c r="C10220">
        <v>11</v>
      </c>
      <c r="D10220" t="s">
        <v>117</v>
      </c>
      <c r="E10220" t="s">
        <v>118</v>
      </c>
      <c r="F10220" t="s">
        <v>126</v>
      </c>
      <c r="G10220" t="s">
        <v>127</v>
      </c>
      <c r="H10220" t="s">
        <v>30</v>
      </c>
      <c r="I10220" t="s">
        <v>21</v>
      </c>
      <c r="J10220" t="s">
        <v>31</v>
      </c>
      <c r="K10220" t="s">
        <v>128</v>
      </c>
      <c r="L10220" t="s">
        <v>24</v>
      </c>
      <c r="M10220" t="s">
        <v>26</v>
      </c>
      <c r="N10220">
        <v>141</v>
      </c>
      <c r="O10220">
        <v>7057</v>
      </c>
      <c r="P10220">
        <v>4698.7299999999996</v>
      </c>
      <c r="Q10220">
        <v>-2350.4699999999998</v>
      </c>
    </row>
    <row r="10221" spans="2:17" hidden="1">
      <c r="B10221">
        <v>2015</v>
      </c>
      <c r="C10221">
        <v>11</v>
      </c>
      <c r="D10221" t="s">
        <v>117</v>
      </c>
      <c r="E10221" t="s">
        <v>118</v>
      </c>
      <c r="F10221" t="s">
        <v>126</v>
      </c>
      <c r="G10221" t="s">
        <v>127</v>
      </c>
      <c r="H10221" t="s">
        <v>30</v>
      </c>
      <c r="I10221" t="s">
        <v>21</v>
      </c>
      <c r="J10221" t="s">
        <v>31</v>
      </c>
      <c r="K10221" t="s">
        <v>128</v>
      </c>
      <c r="L10221" t="s">
        <v>24</v>
      </c>
      <c r="M10221" t="s">
        <v>27</v>
      </c>
      <c r="N10221">
        <v>12</v>
      </c>
      <c r="O10221">
        <v>1856</v>
      </c>
      <c r="P10221">
        <v>1776.32</v>
      </c>
      <c r="Q10221">
        <v>51.54</v>
      </c>
    </row>
    <row r="10222" spans="2:17" hidden="1">
      <c r="B10222">
        <v>2015</v>
      </c>
      <c r="C10222">
        <v>11</v>
      </c>
      <c r="D10222" t="s">
        <v>117</v>
      </c>
      <c r="E10222" t="s">
        <v>118</v>
      </c>
      <c r="F10222" t="s">
        <v>129</v>
      </c>
      <c r="G10222" t="s">
        <v>130</v>
      </c>
      <c r="H10222" t="s">
        <v>30</v>
      </c>
      <c r="I10222" t="s">
        <v>21</v>
      </c>
      <c r="J10222" t="s">
        <v>22</v>
      </c>
      <c r="K10222" t="s">
        <v>131</v>
      </c>
      <c r="L10222" t="s">
        <v>24</v>
      </c>
      <c r="M10222" t="s">
        <v>25</v>
      </c>
      <c r="N10222">
        <v>74</v>
      </c>
      <c r="O10222">
        <v>623</v>
      </c>
      <c r="P10222">
        <v>481.44</v>
      </c>
      <c r="Q10222">
        <v>-345.79</v>
      </c>
    </row>
    <row r="10223" spans="2:17" hidden="1">
      <c r="B10223">
        <v>2015</v>
      </c>
      <c r="C10223">
        <v>11</v>
      </c>
      <c r="D10223" t="s">
        <v>117</v>
      </c>
      <c r="E10223" t="s">
        <v>118</v>
      </c>
      <c r="F10223" t="s">
        <v>129</v>
      </c>
      <c r="G10223" t="s">
        <v>130</v>
      </c>
      <c r="H10223" t="s">
        <v>30</v>
      </c>
      <c r="I10223" t="s">
        <v>21</v>
      </c>
      <c r="J10223" t="s">
        <v>22</v>
      </c>
      <c r="K10223" t="s">
        <v>131</v>
      </c>
      <c r="L10223" t="s">
        <v>24</v>
      </c>
      <c r="M10223" t="s">
        <v>26</v>
      </c>
      <c r="N10223">
        <v>2</v>
      </c>
      <c r="O10223">
        <v>77</v>
      </c>
      <c r="P10223">
        <v>32.130000000000003</v>
      </c>
      <c r="Q10223">
        <v>-33.299999999999997</v>
      </c>
    </row>
    <row r="10224" spans="2:17" hidden="1">
      <c r="B10224">
        <v>2015</v>
      </c>
      <c r="C10224">
        <v>11</v>
      </c>
      <c r="D10224" t="s">
        <v>132</v>
      </c>
      <c r="E10224" t="s">
        <v>133</v>
      </c>
      <c r="F10224" t="s">
        <v>134</v>
      </c>
      <c r="G10224" t="s">
        <v>135</v>
      </c>
      <c r="H10224" t="s">
        <v>136</v>
      </c>
      <c r="I10224" t="s">
        <v>21</v>
      </c>
      <c r="J10224" t="s">
        <v>31</v>
      </c>
      <c r="K10224" t="s">
        <v>137</v>
      </c>
      <c r="L10224" t="s">
        <v>24</v>
      </c>
      <c r="M10224" t="s">
        <v>25</v>
      </c>
      <c r="N10224">
        <v>275</v>
      </c>
      <c r="O10224">
        <v>3269.9</v>
      </c>
      <c r="P10224">
        <v>1986.15</v>
      </c>
      <c r="Q10224">
        <v>-993.67</v>
      </c>
    </row>
    <row r="10225" spans="2:17" hidden="1">
      <c r="B10225">
        <v>2015</v>
      </c>
      <c r="C10225">
        <v>11</v>
      </c>
      <c r="D10225" t="s">
        <v>132</v>
      </c>
      <c r="E10225" t="s">
        <v>133</v>
      </c>
      <c r="F10225" t="s">
        <v>134</v>
      </c>
      <c r="G10225" t="s">
        <v>135</v>
      </c>
      <c r="H10225" t="s">
        <v>136</v>
      </c>
      <c r="I10225" t="s">
        <v>21</v>
      </c>
      <c r="J10225" t="s">
        <v>31</v>
      </c>
      <c r="K10225" t="s">
        <v>137</v>
      </c>
      <c r="L10225" t="s">
        <v>24</v>
      </c>
      <c r="M10225" t="s">
        <v>26</v>
      </c>
      <c r="N10225">
        <v>267</v>
      </c>
      <c r="O10225">
        <v>15463.8</v>
      </c>
      <c r="P10225">
        <v>7928.53</v>
      </c>
      <c r="Q10225">
        <v>-2433.64</v>
      </c>
    </row>
    <row r="10226" spans="2:17" hidden="1">
      <c r="B10226">
        <v>2015</v>
      </c>
      <c r="C10226">
        <v>11</v>
      </c>
      <c r="D10226" t="s">
        <v>132</v>
      </c>
      <c r="E10226" t="s">
        <v>133</v>
      </c>
      <c r="F10226" t="s">
        <v>134</v>
      </c>
      <c r="G10226" t="s">
        <v>135</v>
      </c>
      <c r="H10226" t="s">
        <v>136</v>
      </c>
      <c r="I10226" t="s">
        <v>21</v>
      </c>
      <c r="J10226" t="s">
        <v>31</v>
      </c>
      <c r="K10226" t="s">
        <v>137</v>
      </c>
      <c r="L10226" t="s">
        <v>24</v>
      </c>
      <c r="M10226" t="s">
        <v>27</v>
      </c>
      <c r="N10226">
        <v>116</v>
      </c>
      <c r="O10226">
        <v>22256.5</v>
      </c>
      <c r="P10226">
        <v>14361.87</v>
      </c>
      <c r="Q10226">
        <v>405.05</v>
      </c>
    </row>
    <row r="10227" spans="2:17" hidden="1">
      <c r="B10227">
        <v>2015</v>
      </c>
      <c r="C10227">
        <v>11</v>
      </c>
      <c r="D10227" t="s">
        <v>132</v>
      </c>
      <c r="E10227" t="s">
        <v>133</v>
      </c>
      <c r="F10227" t="s">
        <v>138</v>
      </c>
      <c r="G10227" t="s">
        <v>139</v>
      </c>
      <c r="H10227" t="s">
        <v>140</v>
      </c>
      <c r="I10227" t="s">
        <v>1076</v>
      </c>
      <c r="J10227" t="s">
        <v>31</v>
      </c>
      <c r="K10227" t="s">
        <v>141</v>
      </c>
      <c r="L10227" t="s">
        <v>24</v>
      </c>
      <c r="M10227" t="s">
        <v>25</v>
      </c>
      <c r="N10227">
        <v>537</v>
      </c>
      <c r="O10227">
        <v>5289.8</v>
      </c>
      <c r="P10227">
        <v>3690.91</v>
      </c>
      <c r="Q10227">
        <v>-695.91</v>
      </c>
    </row>
    <row r="10228" spans="2:17" hidden="1">
      <c r="B10228">
        <v>2015</v>
      </c>
      <c r="C10228">
        <v>11</v>
      </c>
      <c r="D10228" t="s">
        <v>132</v>
      </c>
      <c r="E10228" t="s">
        <v>133</v>
      </c>
      <c r="F10228" t="s">
        <v>138</v>
      </c>
      <c r="G10228" t="s">
        <v>139</v>
      </c>
      <c r="H10228" t="s">
        <v>140</v>
      </c>
      <c r="I10228" t="s">
        <v>1076</v>
      </c>
      <c r="J10228" t="s">
        <v>31</v>
      </c>
      <c r="K10228" t="s">
        <v>141</v>
      </c>
      <c r="L10228" t="s">
        <v>24</v>
      </c>
      <c r="M10228" t="s">
        <v>26</v>
      </c>
      <c r="N10228">
        <v>766</v>
      </c>
      <c r="O10228">
        <v>48855</v>
      </c>
      <c r="P10228">
        <v>24980.54</v>
      </c>
      <c r="Q10228">
        <v>-3033</v>
      </c>
    </row>
    <row r="10229" spans="2:17" hidden="1">
      <c r="B10229">
        <v>2015</v>
      </c>
      <c r="C10229">
        <v>11</v>
      </c>
      <c r="D10229" t="s">
        <v>132</v>
      </c>
      <c r="E10229" t="s">
        <v>133</v>
      </c>
      <c r="F10229" t="s">
        <v>138</v>
      </c>
      <c r="G10229" t="s">
        <v>139</v>
      </c>
      <c r="H10229" t="s">
        <v>140</v>
      </c>
      <c r="I10229" t="s">
        <v>1076</v>
      </c>
      <c r="J10229" t="s">
        <v>31</v>
      </c>
      <c r="K10229" t="s">
        <v>141</v>
      </c>
      <c r="L10229" t="s">
        <v>24</v>
      </c>
      <c r="M10229" t="s">
        <v>27</v>
      </c>
      <c r="N10229">
        <v>401</v>
      </c>
      <c r="O10229">
        <v>70050.7</v>
      </c>
      <c r="P10229">
        <v>39228.92</v>
      </c>
      <c r="Q10229">
        <v>1094.42</v>
      </c>
    </row>
    <row r="10230" spans="2:17" hidden="1">
      <c r="B10230">
        <v>2015</v>
      </c>
      <c r="C10230">
        <v>11</v>
      </c>
      <c r="D10230" t="s">
        <v>132</v>
      </c>
      <c r="E10230" t="s">
        <v>133</v>
      </c>
      <c r="F10230" t="s">
        <v>142</v>
      </c>
      <c r="G10230" t="s">
        <v>143</v>
      </c>
      <c r="H10230" t="s">
        <v>144</v>
      </c>
      <c r="I10230" t="s">
        <v>21</v>
      </c>
      <c r="J10230" t="s">
        <v>31</v>
      </c>
      <c r="K10230" t="s">
        <v>145</v>
      </c>
      <c r="L10230" t="s">
        <v>24</v>
      </c>
      <c r="M10230" t="s">
        <v>25</v>
      </c>
      <c r="N10230">
        <v>201</v>
      </c>
      <c r="O10230">
        <v>2814.3</v>
      </c>
      <c r="P10230">
        <v>1514.89</v>
      </c>
      <c r="Q10230">
        <v>-1209.05</v>
      </c>
    </row>
    <row r="10231" spans="2:17" hidden="1">
      <c r="B10231">
        <v>2015</v>
      </c>
      <c r="C10231">
        <v>11</v>
      </c>
      <c r="D10231" t="s">
        <v>132</v>
      </c>
      <c r="E10231" t="s">
        <v>133</v>
      </c>
      <c r="F10231" t="s">
        <v>142</v>
      </c>
      <c r="G10231" t="s">
        <v>143</v>
      </c>
      <c r="H10231" t="s">
        <v>144</v>
      </c>
      <c r="I10231" t="s">
        <v>21</v>
      </c>
      <c r="J10231" t="s">
        <v>31</v>
      </c>
      <c r="K10231" t="s">
        <v>145</v>
      </c>
      <c r="L10231" t="s">
        <v>24</v>
      </c>
      <c r="M10231" t="s">
        <v>26</v>
      </c>
      <c r="N10231">
        <v>163</v>
      </c>
      <c r="O10231">
        <v>8264.2999999999993</v>
      </c>
      <c r="P10231">
        <v>4253.28</v>
      </c>
      <c r="Q10231">
        <v>-2101.2800000000002</v>
      </c>
    </row>
    <row r="10232" spans="2:17" hidden="1">
      <c r="B10232">
        <v>2015</v>
      </c>
      <c r="C10232">
        <v>11</v>
      </c>
      <c r="D10232" t="s">
        <v>132</v>
      </c>
      <c r="E10232" t="s">
        <v>133</v>
      </c>
      <c r="F10232" t="s">
        <v>142</v>
      </c>
      <c r="G10232" t="s">
        <v>143</v>
      </c>
      <c r="H10232" t="s">
        <v>144</v>
      </c>
      <c r="I10232" t="s">
        <v>21</v>
      </c>
      <c r="J10232" t="s">
        <v>31</v>
      </c>
      <c r="K10232" t="s">
        <v>145</v>
      </c>
      <c r="L10232" t="s">
        <v>24</v>
      </c>
      <c r="M10232" t="s">
        <v>27</v>
      </c>
      <c r="N10232">
        <v>8</v>
      </c>
      <c r="O10232">
        <v>1539.3</v>
      </c>
      <c r="P10232">
        <v>1130.3699999999999</v>
      </c>
      <c r="Q10232">
        <v>32.03</v>
      </c>
    </row>
    <row r="10233" spans="2:17" hidden="1">
      <c r="B10233">
        <v>2015</v>
      </c>
      <c r="C10233">
        <v>11</v>
      </c>
      <c r="D10233" t="s">
        <v>155</v>
      </c>
      <c r="E10233" t="s">
        <v>156</v>
      </c>
      <c r="F10233" t="s">
        <v>157</v>
      </c>
      <c r="G10233" t="s">
        <v>158</v>
      </c>
      <c r="H10233" t="s">
        <v>159</v>
      </c>
      <c r="I10233" t="s">
        <v>1076</v>
      </c>
      <c r="J10233" t="s">
        <v>31</v>
      </c>
      <c r="K10233" t="s">
        <v>160</v>
      </c>
      <c r="L10233" t="s">
        <v>24</v>
      </c>
      <c r="M10233" t="s">
        <v>25</v>
      </c>
      <c r="N10233">
        <v>174633</v>
      </c>
      <c r="O10233">
        <v>1287174</v>
      </c>
      <c r="P10233">
        <v>1052859.1499999999</v>
      </c>
      <c r="Q10233">
        <v>-147292.47</v>
      </c>
    </row>
    <row r="10234" spans="2:17" hidden="1">
      <c r="B10234">
        <v>2015</v>
      </c>
      <c r="C10234">
        <v>11</v>
      </c>
      <c r="D10234" t="s">
        <v>155</v>
      </c>
      <c r="E10234" t="s">
        <v>156</v>
      </c>
      <c r="F10234" t="s">
        <v>157</v>
      </c>
      <c r="G10234" t="s">
        <v>158</v>
      </c>
      <c r="H10234" t="s">
        <v>159</v>
      </c>
      <c r="I10234" t="s">
        <v>1076</v>
      </c>
      <c r="J10234" t="s">
        <v>31</v>
      </c>
      <c r="K10234" t="s">
        <v>160</v>
      </c>
      <c r="L10234" t="s">
        <v>24</v>
      </c>
      <c r="M10234" t="s">
        <v>26</v>
      </c>
      <c r="N10234">
        <v>279143</v>
      </c>
      <c r="O10234">
        <v>19034965</v>
      </c>
      <c r="P10234">
        <v>9298699.2899999991</v>
      </c>
      <c r="Q10234">
        <v>-949749.47</v>
      </c>
    </row>
    <row r="10235" spans="2:17" hidden="1">
      <c r="B10235">
        <v>2015</v>
      </c>
      <c r="C10235">
        <v>11</v>
      </c>
      <c r="D10235" t="s">
        <v>155</v>
      </c>
      <c r="E10235" t="s">
        <v>156</v>
      </c>
      <c r="F10235" t="s">
        <v>157</v>
      </c>
      <c r="G10235" t="s">
        <v>158</v>
      </c>
      <c r="H10235" t="s">
        <v>159</v>
      </c>
      <c r="I10235" t="s">
        <v>1076</v>
      </c>
      <c r="J10235" t="s">
        <v>31</v>
      </c>
      <c r="K10235" t="s">
        <v>160</v>
      </c>
      <c r="L10235" t="s">
        <v>24</v>
      </c>
      <c r="M10235" t="s">
        <v>27</v>
      </c>
      <c r="N10235">
        <v>692111</v>
      </c>
      <c r="O10235">
        <v>199107657</v>
      </c>
      <c r="P10235">
        <v>91188684.700000003</v>
      </c>
      <c r="Q10235">
        <v>2656706.2799999998</v>
      </c>
    </row>
    <row r="10236" spans="2:17" hidden="1">
      <c r="B10236">
        <v>2015</v>
      </c>
      <c r="C10236">
        <v>11</v>
      </c>
      <c r="D10236" t="s">
        <v>155</v>
      </c>
      <c r="E10236" t="s">
        <v>156</v>
      </c>
      <c r="F10236" t="s">
        <v>161</v>
      </c>
      <c r="G10236" t="s">
        <v>162</v>
      </c>
      <c r="H10236" t="s">
        <v>121</v>
      </c>
      <c r="I10236" t="s">
        <v>1076</v>
      </c>
      <c r="J10236" t="s">
        <v>31</v>
      </c>
      <c r="K10236" t="s">
        <v>163</v>
      </c>
      <c r="L10236" t="s">
        <v>24</v>
      </c>
      <c r="M10236" t="s">
        <v>25</v>
      </c>
      <c r="N10236">
        <v>8569</v>
      </c>
      <c r="O10236">
        <v>83924</v>
      </c>
      <c r="P10236">
        <v>69636.11</v>
      </c>
      <c r="Q10236">
        <v>-10715.6</v>
      </c>
    </row>
    <row r="10237" spans="2:17" hidden="1">
      <c r="B10237">
        <v>2015</v>
      </c>
      <c r="C10237">
        <v>11</v>
      </c>
      <c r="D10237" t="s">
        <v>155</v>
      </c>
      <c r="E10237" t="s">
        <v>156</v>
      </c>
      <c r="F10237" t="s">
        <v>161</v>
      </c>
      <c r="G10237" t="s">
        <v>162</v>
      </c>
      <c r="H10237" t="s">
        <v>121</v>
      </c>
      <c r="I10237" t="s">
        <v>1076</v>
      </c>
      <c r="J10237" t="s">
        <v>31</v>
      </c>
      <c r="K10237" t="s">
        <v>163</v>
      </c>
      <c r="L10237" t="s">
        <v>24</v>
      </c>
      <c r="M10237" t="s">
        <v>26</v>
      </c>
      <c r="N10237">
        <v>14765</v>
      </c>
      <c r="O10237">
        <v>968192</v>
      </c>
      <c r="P10237">
        <v>544820.16</v>
      </c>
      <c r="Q10237">
        <v>-57134.55</v>
      </c>
    </row>
    <row r="10238" spans="2:17" hidden="1">
      <c r="B10238">
        <v>2015</v>
      </c>
      <c r="C10238">
        <v>11</v>
      </c>
      <c r="D10238" t="s">
        <v>155</v>
      </c>
      <c r="E10238" t="s">
        <v>156</v>
      </c>
      <c r="F10238" t="s">
        <v>161</v>
      </c>
      <c r="G10238" t="s">
        <v>162</v>
      </c>
      <c r="H10238" t="s">
        <v>121</v>
      </c>
      <c r="I10238" t="s">
        <v>1076</v>
      </c>
      <c r="J10238" t="s">
        <v>31</v>
      </c>
      <c r="K10238" t="s">
        <v>163</v>
      </c>
      <c r="L10238" t="s">
        <v>24</v>
      </c>
      <c r="M10238" t="s">
        <v>27</v>
      </c>
      <c r="N10238">
        <v>13683</v>
      </c>
      <c r="O10238">
        <v>3179278</v>
      </c>
      <c r="P10238">
        <v>1662655.63</v>
      </c>
      <c r="Q10238">
        <v>48467.27</v>
      </c>
    </row>
    <row r="10239" spans="2:17" hidden="1">
      <c r="B10239">
        <v>2015</v>
      </c>
      <c r="C10239">
        <v>11</v>
      </c>
      <c r="D10239" t="s">
        <v>155</v>
      </c>
      <c r="E10239" t="s">
        <v>156</v>
      </c>
      <c r="F10239" t="s">
        <v>164</v>
      </c>
      <c r="G10239" t="s">
        <v>165</v>
      </c>
      <c r="H10239" t="s">
        <v>121</v>
      </c>
      <c r="I10239" t="s">
        <v>1076</v>
      </c>
      <c r="J10239" t="s">
        <v>31</v>
      </c>
      <c r="K10239" t="s">
        <v>166</v>
      </c>
      <c r="L10239" t="s">
        <v>24</v>
      </c>
      <c r="M10239" t="s">
        <v>25</v>
      </c>
      <c r="N10239">
        <v>1249</v>
      </c>
      <c r="O10239">
        <v>13196</v>
      </c>
      <c r="P10239">
        <v>10650.55</v>
      </c>
      <c r="Q10239">
        <v>-1706.35</v>
      </c>
    </row>
    <row r="10240" spans="2:17" hidden="1">
      <c r="B10240">
        <v>2015</v>
      </c>
      <c r="C10240">
        <v>11</v>
      </c>
      <c r="D10240" t="s">
        <v>155</v>
      </c>
      <c r="E10240" t="s">
        <v>156</v>
      </c>
      <c r="F10240" t="s">
        <v>164</v>
      </c>
      <c r="G10240" t="s">
        <v>165</v>
      </c>
      <c r="H10240" t="s">
        <v>121</v>
      </c>
      <c r="I10240" t="s">
        <v>1076</v>
      </c>
      <c r="J10240" t="s">
        <v>31</v>
      </c>
      <c r="K10240" t="s">
        <v>166</v>
      </c>
      <c r="L10240" t="s">
        <v>24</v>
      </c>
      <c r="M10240" t="s">
        <v>26</v>
      </c>
      <c r="N10240">
        <v>1666</v>
      </c>
      <c r="O10240">
        <v>104341</v>
      </c>
      <c r="P10240">
        <v>60168.23</v>
      </c>
      <c r="Q10240">
        <v>-6679.14</v>
      </c>
    </row>
    <row r="10241" spans="2:17" hidden="1">
      <c r="B10241">
        <v>2015</v>
      </c>
      <c r="C10241">
        <v>11</v>
      </c>
      <c r="D10241" t="s">
        <v>155</v>
      </c>
      <c r="E10241" t="s">
        <v>156</v>
      </c>
      <c r="F10241" t="s">
        <v>164</v>
      </c>
      <c r="G10241" t="s">
        <v>165</v>
      </c>
      <c r="H10241" t="s">
        <v>121</v>
      </c>
      <c r="I10241" t="s">
        <v>1076</v>
      </c>
      <c r="J10241" t="s">
        <v>31</v>
      </c>
      <c r="K10241" t="s">
        <v>166</v>
      </c>
      <c r="L10241" t="s">
        <v>24</v>
      </c>
      <c r="M10241" t="s">
        <v>27</v>
      </c>
      <c r="N10241">
        <v>760</v>
      </c>
      <c r="O10241">
        <v>141624</v>
      </c>
      <c r="P10241">
        <v>75495.02</v>
      </c>
      <c r="Q10241">
        <v>2231.66</v>
      </c>
    </row>
    <row r="10242" spans="2:17" hidden="1">
      <c r="B10242">
        <v>2015</v>
      </c>
      <c r="C10242">
        <v>11</v>
      </c>
      <c r="D10242" t="s">
        <v>155</v>
      </c>
      <c r="E10242" t="s">
        <v>156</v>
      </c>
      <c r="F10242" t="s">
        <v>167</v>
      </c>
      <c r="G10242" t="s">
        <v>43</v>
      </c>
      <c r="H10242" t="s">
        <v>144</v>
      </c>
      <c r="I10242" t="s">
        <v>21</v>
      </c>
      <c r="J10242" t="s">
        <v>22</v>
      </c>
      <c r="K10242" t="s">
        <v>168</v>
      </c>
      <c r="L10242" t="s">
        <v>24</v>
      </c>
      <c r="M10242" t="s">
        <v>25</v>
      </c>
      <c r="N10242">
        <v>1481</v>
      </c>
      <c r="O10242">
        <v>11090</v>
      </c>
      <c r="P10242">
        <v>11053.35</v>
      </c>
      <c r="Q10242">
        <v>-4095.24</v>
      </c>
    </row>
    <row r="10243" spans="2:17" hidden="1">
      <c r="B10243">
        <v>2015</v>
      </c>
      <c r="C10243">
        <v>11</v>
      </c>
      <c r="D10243" t="s">
        <v>155</v>
      </c>
      <c r="E10243" t="s">
        <v>156</v>
      </c>
      <c r="F10243" t="s">
        <v>167</v>
      </c>
      <c r="G10243" t="s">
        <v>43</v>
      </c>
      <c r="H10243" t="s">
        <v>144</v>
      </c>
      <c r="I10243" t="s">
        <v>21</v>
      </c>
      <c r="J10243" t="s">
        <v>22</v>
      </c>
      <c r="K10243" t="s">
        <v>168</v>
      </c>
      <c r="L10243" t="s">
        <v>24</v>
      </c>
      <c r="M10243" t="s">
        <v>26</v>
      </c>
      <c r="N10243">
        <v>516</v>
      </c>
      <c r="O10243">
        <v>29154</v>
      </c>
      <c r="P10243">
        <v>15921.75</v>
      </c>
      <c r="Q10243">
        <v>-5699.62</v>
      </c>
    </row>
    <row r="10244" spans="2:17" hidden="1">
      <c r="B10244">
        <v>2015</v>
      </c>
      <c r="C10244">
        <v>11</v>
      </c>
      <c r="D10244" t="s">
        <v>155</v>
      </c>
      <c r="E10244" t="s">
        <v>156</v>
      </c>
      <c r="F10244" t="s">
        <v>167</v>
      </c>
      <c r="G10244" t="s">
        <v>43</v>
      </c>
      <c r="H10244" t="s">
        <v>144</v>
      </c>
      <c r="I10244" t="s">
        <v>21</v>
      </c>
      <c r="J10244" t="s">
        <v>22</v>
      </c>
      <c r="K10244" t="s">
        <v>168</v>
      </c>
      <c r="L10244" t="s">
        <v>24</v>
      </c>
      <c r="M10244" t="s">
        <v>27</v>
      </c>
      <c r="N10244">
        <v>227</v>
      </c>
      <c r="O10244">
        <v>53610</v>
      </c>
      <c r="P10244">
        <v>27075.8</v>
      </c>
      <c r="Q10244">
        <v>22.11</v>
      </c>
    </row>
    <row r="10245" spans="2:17" hidden="1">
      <c r="B10245">
        <v>2015</v>
      </c>
      <c r="C10245">
        <v>11</v>
      </c>
      <c r="D10245" t="s">
        <v>155</v>
      </c>
      <c r="E10245" t="s">
        <v>156</v>
      </c>
      <c r="F10245" t="s">
        <v>169</v>
      </c>
      <c r="G10245" t="s">
        <v>170</v>
      </c>
      <c r="H10245" t="s">
        <v>153</v>
      </c>
      <c r="I10245" t="s">
        <v>21</v>
      </c>
      <c r="J10245" t="s">
        <v>22</v>
      </c>
      <c r="K10245" t="s">
        <v>171</v>
      </c>
      <c r="L10245" t="s">
        <v>24</v>
      </c>
      <c r="M10245" t="s">
        <v>25</v>
      </c>
      <c r="N10245">
        <v>687</v>
      </c>
      <c r="O10245">
        <v>4414</v>
      </c>
      <c r="P10245">
        <v>4664.5</v>
      </c>
      <c r="Q10245">
        <v>-1593.14</v>
      </c>
    </row>
    <row r="10246" spans="2:17" hidden="1">
      <c r="B10246">
        <v>2015</v>
      </c>
      <c r="C10246">
        <v>11</v>
      </c>
      <c r="D10246" t="s">
        <v>155</v>
      </c>
      <c r="E10246" t="s">
        <v>156</v>
      </c>
      <c r="F10246" t="s">
        <v>169</v>
      </c>
      <c r="G10246" t="s">
        <v>170</v>
      </c>
      <c r="H10246" t="s">
        <v>153</v>
      </c>
      <c r="I10246" t="s">
        <v>21</v>
      </c>
      <c r="J10246" t="s">
        <v>22</v>
      </c>
      <c r="K10246" t="s">
        <v>171</v>
      </c>
      <c r="L10246" t="s">
        <v>24</v>
      </c>
      <c r="M10246" t="s">
        <v>26</v>
      </c>
      <c r="N10246">
        <v>266</v>
      </c>
      <c r="O10246">
        <v>15385</v>
      </c>
      <c r="P10246">
        <v>8102.01</v>
      </c>
      <c r="Q10246">
        <v>-2849.1</v>
      </c>
    </row>
    <row r="10247" spans="2:17" hidden="1">
      <c r="B10247">
        <v>2015</v>
      </c>
      <c r="C10247">
        <v>11</v>
      </c>
      <c r="D10247" t="s">
        <v>155</v>
      </c>
      <c r="E10247" t="s">
        <v>156</v>
      </c>
      <c r="F10247" t="s">
        <v>169</v>
      </c>
      <c r="G10247" t="s">
        <v>170</v>
      </c>
      <c r="H10247" t="s">
        <v>153</v>
      </c>
      <c r="I10247" t="s">
        <v>21</v>
      </c>
      <c r="J10247" t="s">
        <v>22</v>
      </c>
      <c r="K10247" t="s">
        <v>171</v>
      </c>
      <c r="L10247" t="s">
        <v>24</v>
      </c>
      <c r="M10247" t="s">
        <v>27</v>
      </c>
      <c r="N10247">
        <v>151</v>
      </c>
      <c r="O10247">
        <v>45633</v>
      </c>
      <c r="P10247">
        <v>21305.14</v>
      </c>
      <c r="Q10247">
        <v>0</v>
      </c>
    </row>
    <row r="10248" spans="2:17" hidden="1">
      <c r="B10248">
        <v>2015</v>
      </c>
      <c r="C10248">
        <v>11</v>
      </c>
      <c r="D10248" t="s">
        <v>155</v>
      </c>
      <c r="E10248" t="s">
        <v>156</v>
      </c>
      <c r="F10248" t="s">
        <v>172</v>
      </c>
      <c r="G10248" t="s">
        <v>173</v>
      </c>
      <c r="H10248" t="s">
        <v>153</v>
      </c>
      <c r="I10248" t="s">
        <v>21</v>
      </c>
      <c r="J10248" t="s">
        <v>22</v>
      </c>
      <c r="K10248" t="s">
        <v>174</v>
      </c>
      <c r="L10248" t="s">
        <v>24</v>
      </c>
      <c r="M10248" t="s">
        <v>25</v>
      </c>
      <c r="N10248">
        <v>540</v>
      </c>
      <c r="O10248">
        <v>4204</v>
      </c>
      <c r="P10248">
        <v>4065.68</v>
      </c>
      <c r="Q10248">
        <v>-1526.17</v>
      </c>
    </row>
    <row r="10249" spans="2:17" hidden="1">
      <c r="B10249">
        <v>2015</v>
      </c>
      <c r="C10249">
        <v>11</v>
      </c>
      <c r="D10249" t="s">
        <v>155</v>
      </c>
      <c r="E10249" t="s">
        <v>156</v>
      </c>
      <c r="F10249" t="s">
        <v>172</v>
      </c>
      <c r="G10249" t="s">
        <v>173</v>
      </c>
      <c r="H10249" t="s">
        <v>153</v>
      </c>
      <c r="I10249" t="s">
        <v>21</v>
      </c>
      <c r="J10249" t="s">
        <v>22</v>
      </c>
      <c r="K10249" t="s">
        <v>174</v>
      </c>
      <c r="L10249" t="s">
        <v>24</v>
      </c>
      <c r="M10249" t="s">
        <v>26</v>
      </c>
      <c r="N10249">
        <v>118</v>
      </c>
      <c r="O10249">
        <v>5864</v>
      </c>
      <c r="P10249">
        <v>3229.09</v>
      </c>
      <c r="Q10249">
        <v>-1299.5999999999999</v>
      </c>
    </row>
    <row r="10250" spans="2:17" hidden="1">
      <c r="B10250">
        <v>2015</v>
      </c>
      <c r="C10250">
        <v>11</v>
      </c>
      <c r="D10250" t="s">
        <v>155</v>
      </c>
      <c r="E10250" t="s">
        <v>156</v>
      </c>
      <c r="F10250" t="s">
        <v>172</v>
      </c>
      <c r="G10250" t="s">
        <v>173</v>
      </c>
      <c r="H10250" t="s">
        <v>153</v>
      </c>
      <c r="I10250" t="s">
        <v>21</v>
      </c>
      <c r="J10250" t="s">
        <v>22</v>
      </c>
      <c r="K10250" t="s">
        <v>174</v>
      </c>
      <c r="L10250" t="s">
        <v>24</v>
      </c>
      <c r="M10250" t="s">
        <v>27</v>
      </c>
      <c r="N10250">
        <v>32</v>
      </c>
      <c r="O10250">
        <v>9107</v>
      </c>
      <c r="P10250">
        <v>4472.13</v>
      </c>
      <c r="Q10250">
        <v>11.07</v>
      </c>
    </row>
    <row r="10251" spans="2:17" hidden="1">
      <c r="B10251">
        <v>2015</v>
      </c>
      <c r="C10251">
        <v>11</v>
      </c>
      <c r="D10251" t="s">
        <v>155</v>
      </c>
      <c r="E10251" t="s">
        <v>156</v>
      </c>
      <c r="F10251" t="s">
        <v>175</v>
      </c>
      <c r="G10251" t="s">
        <v>176</v>
      </c>
      <c r="H10251" t="s">
        <v>20</v>
      </c>
      <c r="I10251" t="s">
        <v>21</v>
      </c>
      <c r="J10251" t="s">
        <v>22</v>
      </c>
      <c r="K10251" t="s">
        <v>177</v>
      </c>
      <c r="L10251" t="s">
        <v>24</v>
      </c>
      <c r="M10251" t="s">
        <v>25</v>
      </c>
      <c r="N10251">
        <v>827</v>
      </c>
      <c r="O10251">
        <v>6273</v>
      </c>
      <c r="P10251">
        <v>5737.9</v>
      </c>
      <c r="Q10251">
        <v>-2087.58</v>
      </c>
    </row>
    <row r="10252" spans="2:17" hidden="1">
      <c r="B10252">
        <v>2015</v>
      </c>
      <c r="C10252">
        <v>11</v>
      </c>
      <c r="D10252" t="s">
        <v>155</v>
      </c>
      <c r="E10252" t="s">
        <v>156</v>
      </c>
      <c r="F10252" t="s">
        <v>175</v>
      </c>
      <c r="G10252" t="s">
        <v>176</v>
      </c>
      <c r="H10252" t="s">
        <v>20</v>
      </c>
      <c r="I10252" t="s">
        <v>21</v>
      </c>
      <c r="J10252" t="s">
        <v>22</v>
      </c>
      <c r="K10252" t="s">
        <v>177</v>
      </c>
      <c r="L10252" t="s">
        <v>24</v>
      </c>
      <c r="M10252" t="s">
        <v>26</v>
      </c>
      <c r="N10252">
        <v>248</v>
      </c>
      <c r="O10252">
        <v>13161</v>
      </c>
      <c r="P10252">
        <v>7447.47</v>
      </c>
      <c r="Q10252">
        <v>-2900.72</v>
      </c>
    </row>
    <row r="10253" spans="2:17" hidden="1">
      <c r="B10253">
        <v>2015</v>
      </c>
      <c r="C10253">
        <v>11</v>
      </c>
      <c r="D10253" t="s">
        <v>155</v>
      </c>
      <c r="E10253" t="s">
        <v>156</v>
      </c>
      <c r="F10253" t="s">
        <v>175</v>
      </c>
      <c r="G10253" t="s">
        <v>176</v>
      </c>
      <c r="H10253" t="s">
        <v>20</v>
      </c>
      <c r="I10253" t="s">
        <v>21</v>
      </c>
      <c r="J10253" t="s">
        <v>22</v>
      </c>
      <c r="K10253" t="s">
        <v>177</v>
      </c>
      <c r="L10253" t="s">
        <v>24</v>
      </c>
      <c r="M10253" t="s">
        <v>27</v>
      </c>
      <c r="N10253">
        <v>65</v>
      </c>
      <c r="O10253">
        <v>16875</v>
      </c>
      <c r="P10253">
        <v>7606.05</v>
      </c>
      <c r="Q10253">
        <v>0</v>
      </c>
    </row>
    <row r="10254" spans="2:17" hidden="1">
      <c r="B10254">
        <v>2015</v>
      </c>
      <c r="C10254">
        <v>11</v>
      </c>
      <c r="D10254" t="s">
        <v>155</v>
      </c>
      <c r="E10254" t="s">
        <v>156</v>
      </c>
      <c r="F10254" t="s">
        <v>178</v>
      </c>
      <c r="G10254" t="s">
        <v>179</v>
      </c>
      <c r="H10254" t="s">
        <v>20</v>
      </c>
      <c r="I10254" t="s">
        <v>21</v>
      </c>
      <c r="J10254" t="s">
        <v>22</v>
      </c>
      <c r="K10254" t="s">
        <v>180</v>
      </c>
      <c r="L10254" t="s">
        <v>24</v>
      </c>
      <c r="M10254" t="s">
        <v>25</v>
      </c>
      <c r="N10254">
        <v>80</v>
      </c>
      <c r="O10254">
        <v>488</v>
      </c>
      <c r="P10254">
        <v>479.49</v>
      </c>
      <c r="Q10254">
        <v>-160.81</v>
      </c>
    </row>
    <row r="10255" spans="2:17" hidden="1">
      <c r="B10255">
        <v>2015</v>
      </c>
      <c r="C10255">
        <v>11</v>
      </c>
      <c r="D10255" t="s">
        <v>155</v>
      </c>
      <c r="E10255" t="s">
        <v>156</v>
      </c>
      <c r="F10255" t="s">
        <v>178</v>
      </c>
      <c r="G10255" t="s">
        <v>179</v>
      </c>
      <c r="H10255" t="s">
        <v>20</v>
      </c>
      <c r="I10255" t="s">
        <v>21</v>
      </c>
      <c r="J10255" t="s">
        <v>22</v>
      </c>
      <c r="K10255" t="s">
        <v>180</v>
      </c>
      <c r="L10255" t="s">
        <v>24</v>
      </c>
      <c r="M10255" t="s">
        <v>26</v>
      </c>
      <c r="N10255">
        <v>89</v>
      </c>
      <c r="O10255">
        <v>5615</v>
      </c>
      <c r="P10255">
        <v>2736.06</v>
      </c>
      <c r="Q10255">
        <v>-899.62</v>
      </c>
    </row>
    <row r="10256" spans="2:17" hidden="1">
      <c r="B10256">
        <v>2015</v>
      </c>
      <c r="C10256">
        <v>11</v>
      </c>
      <c r="D10256" t="s">
        <v>155</v>
      </c>
      <c r="E10256" t="s">
        <v>156</v>
      </c>
      <c r="F10256" t="s">
        <v>178</v>
      </c>
      <c r="G10256" t="s">
        <v>179</v>
      </c>
      <c r="H10256" t="s">
        <v>20</v>
      </c>
      <c r="I10256" t="s">
        <v>21</v>
      </c>
      <c r="J10256" t="s">
        <v>22</v>
      </c>
      <c r="K10256" t="s">
        <v>180</v>
      </c>
      <c r="L10256" t="s">
        <v>24</v>
      </c>
      <c r="M10256" t="s">
        <v>27</v>
      </c>
      <c r="N10256">
        <v>64</v>
      </c>
      <c r="O10256">
        <v>22378</v>
      </c>
      <c r="P10256">
        <v>10012.23</v>
      </c>
      <c r="Q10256">
        <v>0</v>
      </c>
    </row>
    <row r="10257" spans="2:17" hidden="1">
      <c r="B10257">
        <v>2015</v>
      </c>
      <c r="C10257">
        <v>11</v>
      </c>
      <c r="D10257" t="s">
        <v>155</v>
      </c>
      <c r="E10257" t="s">
        <v>156</v>
      </c>
      <c r="F10257" t="s">
        <v>181</v>
      </c>
      <c r="G10257" t="s">
        <v>182</v>
      </c>
      <c r="H10257" t="s">
        <v>153</v>
      </c>
      <c r="I10257" t="s">
        <v>21</v>
      </c>
      <c r="J10257" t="s">
        <v>31</v>
      </c>
      <c r="K10257" t="s">
        <v>183</v>
      </c>
      <c r="L10257" t="s">
        <v>24</v>
      </c>
      <c r="M10257" t="s">
        <v>25</v>
      </c>
      <c r="N10257">
        <v>1549</v>
      </c>
      <c r="O10257">
        <v>16066</v>
      </c>
      <c r="P10257">
        <v>14729.38</v>
      </c>
      <c r="Q10257">
        <v>-5681.68</v>
      </c>
    </row>
    <row r="10258" spans="2:17" hidden="1">
      <c r="B10258">
        <v>2015</v>
      </c>
      <c r="C10258">
        <v>11</v>
      </c>
      <c r="D10258" t="s">
        <v>155</v>
      </c>
      <c r="E10258" t="s">
        <v>156</v>
      </c>
      <c r="F10258" t="s">
        <v>181</v>
      </c>
      <c r="G10258" t="s">
        <v>182</v>
      </c>
      <c r="H10258" t="s">
        <v>153</v>
      </c>
      <c r="I10258" t="s">
        <v>21</v>
      </c>
      <c r="J10258" t="s">
        <v>31</v>
      </c>
      <c r="K10258" t="s">
        <v>183</v>
      </c>
      <c r="L10258" t="s">
        <v>24</v>
      </c>
      <c r="M10258" t="s">
        <v>26</v>
      </c>
      <c r="N10258">
        <v>1891</v>
      </c>
      <c r="O10258">
        <v>113913</v>
      </c>
      <c r="P10258">
        <v>71071.320000000007</v>
      </c>
      <c r="Q10258">
        <v>-19879.21</v>
      </c>
    </row>
    <row r="10259" spans="2:17" hidden="1">
      <c r="B10259">
        <v>2015</v>
      </c>
      <c r="C10259">
        <v>11</v>
      </c>
      <c r="D10259" t="s">
        <v>155</v>
      </c>
      <c r="E10259" t="s">
        <v>156</v>
      </c>
      <c r="F10259" t="s">
        <v>181</v>
      </c>
      <c r="G10259" t="s">
        <v>182</v>
      </c>
      <c r="H10259" t="s">
        <v>153</v>
      </c>
      <c r="I10259" t="s">
        <v>21</v>
      </c>
      <c r="J10259" t="s">
        <v>31</v>
      </c>
      <c r="K10259" t="s">
        <v>183</v>
      </c>
      <c r="L10259" t="s">
        <v>24</v>
      </c>
      <c r="M10259" t="s">
        <v>27</v>
      </c>
      <c r="N10259">
        <v>815</v>
      </c>
      <c r="O10259">
        <v>202226</v>
      </c>
      <c r="P10259">
        <v>116842.91</v>
      </c>
      <c r="Q10259">
        <v>3516.5</v>
      </c>
    </row>
    <row r="10260" spans="2:17" hidden="1">
      <c r="B10260">
        <v>2015</v>
      </c>
      <c r="C10260">
        <v>11</v>
      </c>
      <c r="D10260" t="s">
        <v>155</v>
      </c>
      <c r="E10260" t="s">
        <v>156</v>
      </c>
      <c r="F10260" t="s">
        <v>184</v>
      </c>
      <c r="G10260" t="s">
        <v>185</v>
      </c>
      <c r="H10260" t="s">
        <v>121</v>
      </c>
      <c r="I10260" t="s">
        <v>1076</v>
      </c>
      <c r="J10260" t="s">
        <v>31</v>
      </c>
      <c r="K10260" t="s">
        <v>186</v>
      </c>
      <c r="L10260" t="s">
        <v>24</v>
      </c>
      <c r="M10260" t="s">
        <v>25</v>
      </c>
      <c r="N10260">
        <v>10456</v>
      </c>
      <c r="O10260">
        <v>103711</v>
      </c>
      <c r="P10260">
        <v>89718.27</v>
      </c>
      <c r="Q10260">
        <v>-14233.59</v>
      </c>
    </row>
    <row r="10261" spans="2:17" hidden="1">
      <c r="B10261">
        <v>2015</v>
      </c>
      <c r="C10261">
        <v>11</v>
      </c>
      <c r="D10261" t="s">
        <v>155</v>
      </c>
      <c r="E10261" t="s">
        <v>156</v>
      </c>
      <c r="F10261" t="s">
        <v>184</v>
      </c>
      <c r="G10261" t="s">
        <v>185</v>
      </c>
      <c r="H10261" t="s">
        <v>121</v>
      </c>
      <c r="I10261" t="s">
        <v>1076</v>
      </c>
      <c r="J10261" t="s">
        <v>31</v>
      </c>
      <c r="K10261" t="s">
        <v>186</v>
      </c>
      <c r="L10261" t="s">
        <v>24</v>
      </c>
      <c r="M10261" t="s">
        <v>26</v>
      </c>
      <c r="N10261">
        <v>16448</v>
      </c>
      <c r="O10261">
        <v>1068674</v>
      </c>
      <c r="P10261">
        <v>620000.49</v>
      </c>
      <c r="Q10261">
        <v>-65947.240000000005</v>
      </c>
    </row>
    <row r="10262" spans="2:17" hidden="1">
      <c r="B10262">
        <v>2015</v>
      </c>
      <c r="C10262">
        <v>11</v>
      </c>
      <c r="D10262" t="s">
        <v>155</v>
      </c>
      <c r="E10262" t="s">
        <v>156</v>
      </c>
      <c r="F10262" t="s">
        <v>184</v>
      </c>
      <c r="G10262" t="s">
        <v>185</v>
      </c>
      <c r="H10262" t="s">
        <v>121</v>
      </c>
      <c r="I10262" t="s">
        <v>1076</v>
      </c>
      <c r="J10262" t="s">
        <v>31</v>
      </c>
      <c r="K10262" t="s">
        <v>186</v>
      </c>
      <c r="L10262" t="s">
        <v>24</v>
      </c>
      <c r="M10262" t="s">
        <v>27</v>
      </c>
      <c r="N10262">
        <v>14833</v>
      </c>
      <c r="O10262">
        <v>3225267</v>
      </c>
      <c r="P10262">
        <v>1699167.81</v>
      </c>
      <c r="Q10262">
        <v>49571.839999999997</v>
      </c>
    </row>
    <row r="10263" spans="2:17" hidden="1">
      <c r="B10263">
        <v>2015</v>
      </c>
      <c r="C10263">
        <v>11</v>
      </c>
      <c r="D10263" t="s">
        <v>155</v>
      </c>
      <c r="E10263" t="s">
        <v>156</v>
      </c>
      <c r="F10263" t="s">
        <v>187</v>
      </c>
      <c r="G10263" t="s">
        <v>188</v>
      </c>
      <c r="H10263" t="s">
        <v>121</v>
      </c>
      <c r="I10263" t="s">
        <v>1076</v>
      </c>
      <c r="J10263" t="s">
        <v>31</v>
      </c>
      <c r="K10263" t="s">
        <v>189</v>
      </c>
      <c r="L10263" t="s">
        <v>24</v>
      </c>
      <c r="M10263" t="s">
        <v>25</v>
      </c>
      <c r="N10263">
        <v>5875</v>
      </c>
      <c r="O10263">
        <v>59135</v>
      </c>
      <c r="P10263">
        <v>48259.94</v>
      </c>
      <c r="Q10263">
        <v>-7550.39</v>
      </c>
    </row>
    <row r="10264" spans="2:17" hidden="1">
      <c r="B10264">
        <v>2015</v>
      </c>
      <c r="C10264">
        <v>11</v>
      </c>
      <c r="D10264" t="s">
        <v>155</v>
      </c>
      <c r="E10264" t="s">
        <v>156</v>
      </c>
      <c r="F10264" t="s">
        <v>187</v>
      </c>
      <c r="G10264" t="s">
        <v>188</v>
      </c>
      <c r="H10264" t="s">
        <v>121</v>
      </c>
      <c r="I10264" t="s">
        <v>1076</v>
      </c>
      <c r="J10264" t="s">
        <v>31</v>
      </c>
      <c r="K10264" t="s">
        <v>189</v>
      </c>
      <c r="L10264" t="s">
        <v>24</v>
      </c>
      <c r="M10264" t="s">
        <v>26</v>
      </c>
      <c r="N10264">
        <v>9419</v>
      </c>
      <c r="O10264">
        <v>613470</v>
      </c>
      <c r="P10264">
        <v>343423.83</v>
      </c>
      <c r="Q10264">
        <v>-36165.43</v>
      </c>
    </row>
    <row r="10265" spans="2:17" hidden="1">
      <c r="B10265">
        <v>2015</v>
      </c>
      <c r="C10265">
        <v>11</v>
      </c>
      <c r="D10265" t="s">
        <v>155</v>
      </c>
      <c r="E10265" t="s">
        <v>156</v>
      </c>
      <c r="F10265" t="s">
        <v>187</v>
      </c>
      <c r="G10265" t="s">
        <v>188</v>
      </c>
      <c r="H10265" t="s">
        <v>121</v>
      </c>
      <c r="I10265" t="s">
        <v>1076</v>
      </c>
      <c r="J10265" t="s">
        <v>31</v>
      </c>
      <c r="K10265" t="s">
        <v>189</v>
      </c>
      <c r="L10265" t="s">
        <v>24</v>
      </c>
      <c r="M10265" t="s">
        <v>27</v>
      </c>
      <c r="N10265">
        <v>8213</v>
      </c>
      <c r="O10265">
        <v>1764631</v>
      </c>
      <c r="P10265">
        <v>924959.58</v>
      </c>
      <c r="Q10265">
        <v>27028.39</v>
      </c>
    </row>
    <row r="10266" spans="2:17" hidden="1">
      <c r="B10266">
        <v>2015</v>
      </c>
      <c r="C10266">
        <v>11</v>
      </c>
      <c r="D10266" t="s">
        <v>155</v>
      </c>
      <c r="E10266" t="s">
        <v>156</v>
      </c>
      <c r="F10266" t="s">
        <v>190</v>
      </c>
      <c r="G10266" t="s">
        <v>191</v>
      </c>
      <c r="H10266" t="s">
        <v>30</v>
      </c>
      <c r="I10266" t="s">
        <v>21</v>
      </c>
      <c r="J10266" t="s">
        <v>31</v>
      </c>
      <c r="K10266" t="s">
        <v>192</v>
      </c>
      <c r="L10266" t="s">
        <v>24</v>
      </c>
      <c r="M10266" t="s">
        <v>25</v>
      </c>
      <c r="N10266">
        <v>1384</v>
      </c>
      <c r="O10266">
        <v>10693</v>
      </c>
      <c r="P10266">
        <v>14849.04</v>
      </c>
      <c r="Q10266">
        <v>-4751.51</v>
      </c>
    </row>
    <row r="10267" spans="2:17" hidden="1">
      <c r="B10267">
        <v>2015</v>
      </c>
      <c r="C10267">
        <v>11</v>
      </c>
      <c r="D10267" t="s">
        <v>155</v>
      </c>
      <c r="E10267" t="s">
        <v>156</v>
      </c>
      <c r="F10267" t="s">
        <v>190</v>
      </c>
      <c r="G10267" t="s">
        <v>191</v>
      </c>
      <c r="H10267" t="s">
        <v>30</v>
      </c>
      <c r="I10267" t="s">
        <v>21</v>
      </c>
      <c r="J10267" t="s">
        <v>31</v>
      </c>
      <c r="K10267" t="s">
        <v>192</v>
      </c>
      <c r="L10267" t="s">
        <v>24</v>
      </c>
      <c r="M10267" t="s">
        <v>26</v>
      </c>
      <c r="N10267">
        <v>1017</v>
      </c>
      <c r="O10267">
        <v>60826</v>
      </c>
      <c r="P10267">
        <v>49091.25</v>
      </c>
      <c r="Q10267">
        <v>-13637.97</v>
      </c>
    </row>
    <row r="10268" spans="2:17" hidden="1">
      <c r="B10268">
        <v>2015</v>
      </c>
      <c r="C10268">
        <v>11</v>
      </c>
      <c r="D10268" t="s">
        <v>155</v>
      </c>
      <c r="E10268" t="s">
        <v>156</v>
      </c>
      <c r="F10268" t="s">
        <v>190</v>
      </c>
      <c r="G10268" t="s">
        <v>191</v>
      </c>
      <c r="H10268" t="s">
        <v>30</v>
      </c>
      <c r="I10268" t="s">
        <v>21</v>
      </c>
      <c r="J10268" t="s">
        <v>31</v>
      </c>
      <c r="K10268" t="s">
        <v>192</v>
      </c>
      <c r="L10268" t="s">
        <v>24</v>
      </c>
      <c r="M10268" t="s">
        <v>27</v>
      </c>
      <c r="N10268">
        <v>388</v>
      </c>
      <c r="O10268">
        <v>77936</v>
      </c>
      <c r="P10268">
        <v>58244.65</v>
      </c>
      <c r="Q10268">
        <v>1690.76</v>
      </c>
    </row>
    <row r="10269" spans="2:17" hidden="1">
      <c r="B10269">
        <v>2015</v>
      </c>
      <c r="C10269">
        <v>11</v>
      </c>
      <c r="D10269" t="s">
        <v>193</v>
      </c>
      <c r="E10269" t="s">
        <v>194</v>
      </c>
      <c r="F10269" t="s">
        <v>195</v>
      </c>
      <c r="G10269" t="s">
        <v>196</v>
      </c>
      <c r="H10269" t="s">
        <v>121</v>
      </c>
      <c r="I10269" t="s">
        <v>1076</v>
      </c>
      <c r="J10269" t="s">
        <v>31</v>
      </c>
      <c r="K10269" t="s">
        <v>197</v>
      </c>
      <c r="L10269" t="s">
        <v>24</v>
      </c>
      <c r="M10269" t="s">
        <v>25</v>
      </c>
      <c r="N10269">
        <v>850</v>
      </c>
      <c r="O10269">
        <v>13447</v>
      </c>
      <c r="P10269">
        <v>9506.14</v>
      </c>
      <c r="Q10269">
        <v>-2323.91</v>
      </c>
    </row>
    <row r="10270" spans="2:17" hidden="1">
      <c r="B10270">
        <v>2015</v>
      </c>
      <c r="C10270">
        <v>11</v>
      </c>
      <c r="D10270" t="s">
        <v>193</v>
      </c>
      <c r="E10270" t="s">
        <v>194</v>
      </c>
      <c r="F10270" t="s">
        <v>195</v>
      </c>
      <c r="G10270" t="s">
        <v>196</v>
      </c>
      <c r="H10270" t="s">
        <v>121</v>
      </c>
      <c r="I10270" t="s">
        <v>1076</v>
      </c>
      <c r="J10270" t="s">
        <v>31</v>
      </c>
      <c r="K10270" t="s">
        <v>197</v>
      </c>
      <c r="L10270" t="s">
        <v>24</v>
      </c>
      <c r="M10270" t="s">
        <v>26</v>
      </c>
      <c r="N10270">
        <v>658</v>
      </c>
      <c r="O10270">
        <v>37491</v>
      </c>
      <c r="P10270">
        <v>24174.73</v>
      </c>
      <c r="Q10270">
        <v>-3408.44</v>
      </c>
    </row>
    <row r="10271" spans="2:17" hidden="1">
      <c r="B10271">
        <v>2015</v>
      </c>
      <c r="C10271">
        <v>11</v>
      </c>
      <c r="D10271" t="s">
        <v>193</v>
      </c>
      <c r="E10271" t="s">
        <v>194</v>
      </c>
      <c r="F10271" t="s">
        <v>195</v>
      </c>
      <c r="G10271" t="s">
        <v>196</v>
      </c>
      <c r="H10271" t="s">
        <v>121</v>
      </c>
      <c r="I10271" t="s">
        <v>1076</v>
      </c>
      <c r="J10271" t="s">
        <v>31</v>
      </c>
      <c r="K10271" t="s">
        <v>197</v>
      </c>
      <c r="L10271" t="s">
        <v>24</v>
      </c>
      <c r="M10271" t="s">
        <v>27</v>
      </c>
      <c r="N10271">
        <v>204</v>
      </c>
      <c r="O10271">
        <v>52567</v>
      </c>
      <c r="P10271">
        <v>37515.74</v>
      </c>
      <c r="Q10271">
        <v>1106.45</v>
      </c>
    </row>
    <row r="10272" spans="2:17" hidden="1">
      <c r="B10272">
        <v>2015</v>
      </c>
      <c r="C10272">
        <v>11</v>
      </c>
      <c r="D10272" t="s">
        <v>198</v>
      </c>
      <c r="E10272" t="s">
        <v>199</v>
      </c>
      <c r="F10272" t="s">
        <v>200</v>
      </c>
      <c r="G10272" t="s">
        <v>201</v>
      </c>
      <c r="H10272" t="s">
        <v>121</v>
      </c>
      <c r="I10272" t="s">
        <v>1076</v>
      </c>
      <c r="J10272" t="s">
        <v>22</v>
      </c>
      <c r="K10272" t="s">
        <v>202</v>
      </c>
      <c r="L10272" t="s">
        <v>24</v>
      </c>
      <c r="M10272" t="s">
        <v>25</v>
      </c>
      <c r="N10272">
        <v>1011</v>
      </c>
      <c r="O10272">
        <v>9623</v>
      </c>
      <c r="P10272">
        <v>12136.93</v>
      </c>
      <c r="Q10272">
        <v>-4499.3100000000004</v>
      </c>
    </row>
    <row r="10273" spans="2:17" hidden="1">
      <c r="B10273">
        <v>2015</v>
      </c>
      <c r="C10273">
        <v>11</v>
      </c>
      <c r="D10273" t="s">
        <v>198</v>
      </c>
      <c r="E10273" t="s">
        <v>199</v>
      </c>
      <c r="F10273" t="s">
        <v>200</v>
      </c>
      <c r="G10273" t="s">
        <v>201</v>
      </c>
      <c r="H10273" t="s">
        <v>121</v>
      </c>
      <c r="I10273" t="s">
        <v>1076</v>
      </c>
      <c r="J10273" t="s">
        <v>22</v>
      </c>
      <c r="K10273" t="s">
        <v>202</v>
      </c>
      <c r="L10273" t="s">
        <v>24</v>
      </c>
      <c r="M10273" t="s">
        <v>26</v>
      </c>
      <c r="N10273">
        <v>117</v>
      </c>
      <c r="O10273">
        <v>5426</v>
      </c>
      <c r="P10273">
        <v>5456.89</v>
      </c>
      <c r="Q10273">
        <v>-1621.5</v>
      </c>
    </row>
    <row r="10274" spans="2:17" hidden="1">
      <c r="B10274">
        <v>2015</v>
      </c>
      <c r="C10274">
        <v>11</v>
      </c>
      <c r="D10274" t="s">
        <v>198</v>
      </c>
      <c r="E10274" t="s">
        <v>199</v>
      </c>
      <c r="F10274" t="s">
        <v>200</v>
      </c>
      <c r="G10274" t="s">
        <v>201</v>
      </c>
      <c r="H10274" t="s">
        <v>121</v>
      </c>
      <c r="I10274" t="s">
        <v>1076</v>
      </c>
      <c r="J10274" t="s">
        <v>22</v>
      </c>
      <c r="K10274" t="s">
        <v>202</v>
      </c>
      <c r="L10274" t="s">
        <v>24</v>
      </c>
      <c r="M10274" t="s">
        <v>27</v>
      </c>
      <c r="N10274">
        <v>6</v>
      </c>
      <c r="O10274">
        <v>1336</v>
      </c>
      <c r="P10274">
        <v>1273.79</v>
      </c>
      <c r="Q10274">
        <v>0</v>
      </c>
    </row>
    <row r="10275" spans="2:17" hidden="1">
      <c r="B10275">
        <v>2015</v>
      </c>
      <c r="C10275">
        <v>11</v>
      </c>
      <c r="D10275" t="s">
        <v>198</v>
      </c>
      <c r="E10275" t="s">
        <v>199</v>
      </c>
      <c r="F10275" t="s">
        <v>203</v>
      </c>
      <c r="G10275" t="s">
        <v>204</v>
      </c>
      <c r="H10275" t="s">
        <v>30</v>
      </c>
      <c r="I10275" t="s">
        <v>21</v>
      </c>
      <c r="J10275" t="s">
        <v>22</v>
      </c>
      <c r="K10275" t="s">
        <v>205</v>
      </c>
      <c r="L10275" t="s">
        <v>24</v>
      </c>
      <c r="M10275" t="s">
        <v>25</v>
      </c>
      <c r="N10275">
        <v>2607</v>
      </c>
      <c r="O10275">
        <v>28103.99</v>
      </c>
      <c r="P10275">
        <v>54442.01</v>
      </c>
      <c r="Q10275">
        <v>-31413.65</v>
      </c>
    </row>
    <row r="10276" spans="2:17" hidden="1">
      <c r="B10276">
        <v>2015</v>
      </c>
      <c r="C10276">
        <v>11</v>
      </c>
      <c r="D10276" t="s">
        <v>198</v>
      </c>
      <c r="E10276" t="s">
        <v>199</v>
      </c>
      <c r="F10276" t="s">
        <v>203</v>
      </c>
      <c r="G10276" t="s">
        <v>204</v>
      </c>
      <c r="H10276" t="s">
        <v>30</v>
      </c>
      <c r="I10276" t="s">
        <v>21</v>
      </c>
      <c r="J10276" t="s">
        <v>22</v>
      </c>
      <c r="K10276" t="s">
        <v>205</v>
      </c>
      <c r="L10276" t="s">
        <v>24</v>
      </c>
      <c r="M10276" t="s">
        <v>26</v>
      </c>
      <c r="N10276">
        <v>1089</v>
      </c>
      <c r="O10276">
        <v>59695</v>
      </c>
      <c r="P10276">
        <v>92704.07</v>
      </c>
      <c r="Q10276">
        <v>-36056.959999999999</v>
      </c>
    </row>
    <row r="10277" spans="2:17" hidden="1">
      <c r="B10277">
        <v>2015</v>
      </c>
      <c r="C10277">
        <v>11</v>
      </c>
      <c r="D10277" t="s">
        <v>198</v>
      </c>
      <c r="E10277" t="s">
        <v>199</v>
      </c>
      <c r="F10277" t="s">
        <v>203</v>
      </c>
      <c r="G10277" t="s">
        <v>204</v>
      </c>
      <c r="H10277" t="s">
        <v>30</v>
      </c>
      <c r="I10277" t="s">
        <v>21</v>
      </c>
      <c r="J10277" t="s">
        <v>22</v>
      </c>
      <c r="K10277" t="s">
        <v>205</v>
      </c>
      <c r="L10277" t="s">
        <v>24</v>
      </c>
      <c r="M10277" t="s">
        <v>27</v>
      </c>
      <c r="N10277">
        <v>198</v>
      </c>
      <c r="O10277">
        <v>47616</v>
      </c>
      <c r="P10277">
        <v>70491.61</v>
      </c>
      <c r="Q10277">
        <v>0</v>
      </c>
    </row>
    <row r="10278" spans="2:17" hidden="1">
      <c r="B10278">
        <v>2015</v>
      </c>
      <c r="C10278">
        <v>11</v>
      </c>
      <c r="D10278" t="s">
        <v>206</v>
      </c>
      <c r="E10278" t="s">
        <v>207</v>
      </c>
      <c r="F10278" t="s">
        <v>208</v>
      </c>
      <c r="G10278" t="s">
        <v>209</v>
      </c>
      <c r="H10278" t="s">
        <v>140</v>
      </c>
      <c r="I10278" t="s">
        <v>1076</v>
      </c>
      <c r="J10278" t="s">
        <v>31</v>
      </c>
      <c r="K10278" t="s">
        <v>210</v>
      </c>
      <c r="L10278" t="s">
        <v>24</v>
      </c>
      <c r="M10278" t="s">
        <v>25</v>
      </c>
      <c r="N10278">
        <v>14726</v>
      </c>
      <c r="O10278">
        <v>201157</v>
      </c>
      <c r="P10278">
        <v>136713.48000000001</v>
      </c>
      <c r="Q10278">
        <v>-31006.080000000002</v>
      </c>
    </row>
    <row r="10279" spans="2:17" hidden="1">
      <c r="B10279">
        <v>2015</v>
      </c>
      <c r="C10279">
        <v>11</v>
      </c>
      <c r="D10279" t="s">
        <v>206</v>
      </c>
      <c r="E10279" t="s">
        <v>207</v>
      </c>
      <c r="F10279" t="s">
        <v>208</v>
      </c>
      <c r="G10279" t="s">
        <v>209</v>
      </c>
      <c r="H10279" t="s">
        <v>140</v>
      </c>
      <c r="I10279" t="s">
        <v>1076</v>
      </c>
      <c r="J10279" t="s">
        <v>31</v>
      </c>
      <c r="K10279" t="s">
        <v>210</v>
      </c>
      <c r="L10279" t="s">
        <v>24</v>
      </c>
      <c r="M10279" t="s">
        <v>26</v>
      </c>
      <c r="N10279">
        <v>16696</v>
      </c>
      <c r="O10279">
        <v>1017206.4</v>
      </c>
      <c r="P10279">
        <v>599087.93999999994</v>
      </c>
      <c r="Q10279">
        <v>-77440.429999999993</v>
      </c>
    </row>
    <row r="10280" spans="2:17" hidden="1">
      <c r="B10280">
        <v>2015</v>
      </c>
      <c r="C10280">
        <v>11</v>
      </c>
      <c r="D10280" t="s">
        <v>206</v>
      </c>
      <c r="E10280" t="s">
        <v>207</v>
      </c>
      <c r="F10280" t="s">
        <v>208</v>
      </c>
      <c r="G10280" t="s">
        <v>209</v>
      </c>
      <c r="H10280" t="s">
        <v>140</v>
      </c>
      <c r="I10280" t="s">
        <v>1076</v>
      </c>
      <c r="J10280" t="s">
        <v>31</v>
      </c>
      <c r="K10280" t="s">
        <v>210</v>
      </c>
      <c r="L10280" t="s">
        <v>24</v>
      </c>
      <c r="M10280" t="s">
        <v>27</v>
      </c>
      <c r="N10280">
        <v>9838</v>
      </c>
      <c r="O10280">
        <v>1955215</v>
      </c>
      <c r="P10280">
        <v>1271021.3700000001</v>
      </c>
      <c r="Q10280">
        <v>36740.74</v>
      </c>
    </row>
    <row r="10281" spans="2:17" hidden="1">
      <c r="B10281">
        <v>2015</v>
      </c>
      <c r="C10281">
        <v>11</v>
      </c>
      <c r="D10281" t="s">
        <v>206</v>
      </c>
      <c r="E10281" t="s">
        <v>207</v>
      </c>
      <c r="F10281" t="s">
        <v>211</v>
      </c>
      <c r="G10281" t="s">
        <v>212</v>
      </c>
      <c r="H10281" t="s">
        <v>140</v>
      </c>
      <c r="I10281" t="s">
        <v>1076</v>
      </c>
      <c r="J10281" t="s">
        <v>31</v>
      </c>
      <c r="K10281" t="s">
        <v>213</v>
      </c>
      <c r="L10281" t="s">
        <v>24</v>
      </c>
      <c r="M10281" t="s">
        <v>25</v>
      </c>
      <c r="N10281">
        <v>3046</v>
      </c>
      <c r="O10281">
        <v>45225</v>
      </c>
      <c r="P10281">
        <v>30479.41</v>
      </c>
      <c r="Q10281">
        <v>-7140.83</v>
      </c>
    </row>
    <row r="10282" spans="2:17" hidden="1">
      <c r="B10282">
        <v>2015</v>
      </c>
      <c r="C10282">
        <v>11</v>
      </c>
      <c r="D10282" t="s">
        <v>206</v>
      </c>
      <c r="E10282" t="s">
        <v>207</v>
      </c>
      <c r="F10282" t="s">
        <v>211</v>
      </c>
      <c r="G10282" t="s">
        <v>212</v>
      </c>
      <c r="H10282" t="s">
        <v>140</v>
      </c>
      <c r="I10282" t="s">
        <v>1076</v>
      </c>
      <c r="J10282" t="s">
        <v>31</v>
      </c>
      <c r="K10282" t="s">
        <v>213</v>
      </c>
      <c r="L10282" t="s">
        <v>24</v>
      </c>
      <c r="M10282" t="s">
        <v>26</v>
      </c>
      <c r="N10282">
        <v>4264</v>
      </c>
      <c r="O10282">
        <v>252954</v>
      </c>
      <c r="P10282">
        <v>152252.12</v>
      </c>
      <c r="Q10282">
        <v>-20211.36</v>
      </c>
    </row>
    <row r="10283" spans="2:17" hidden="1">
      <c r="B10283">
        <v>2015</v>
      </c>
      <c r="C10283">
        <v>11</v>
      </c>
      <c r="D10283" t="s">
        <v>206</v>
      </c>
      <c r="E10283" t="s">
        <v>207</v>
      </c>
      <c r="F10283" t="s">
        <v>211</v>
      </c>
      <c r="G10283" t="s">
        <v>212</v>
      </c>
      <c r="H10283" t="s">
        <v>140</v>
      </c>
      <c r="I10283" t="s">
        <v>1076</v>
      </c>
      <c r="J10283" t="s">
        <v>31</v>
      </c>
      <c r="K10283" t="s">
        <v>213</v>
      </c>
      <c r="L10283" t="s">
        <v>24</v>
      </c>
      <c r="M10283" t="s">
        <v>27</v>
      </c>
      <c r="N10283">
        <v>1823</v>
      </c>
      <c r="O10283">
        <v>329057</v>
      </c>
      <c r="P10283">
        <v>219662.85</v>
      </c>
      <c r="Q10283">
        <v>6346.88</v>
      </c>
    </row>
    <row r="10284" spans="2:17" hidden="1">
      <c r="B10284">
        <v>2015</v>
      </c>
      <c r="C10284">
        <v>11</v>
      </c>
      <c r="D10284" t="s">
        <v>206</v>
      </c>
      <c r="E10284" t="s">
        <v>207</v>
      </c>
      <c r="F10284" t="s">
        <v>214</v>
      </c>
      <c r="G10284" t="s">
        <v>215</v>
      </c>
      <c r="H10284" t="s">
        <v>140</v>
      </c>
      <c r="I10284" t="s">
        <v>1076</v>
      </c>
      <c r="J10284" t="s">
        <v>31</v>
      </c>
      <c r="K10284" t="s">
        <v>216</v>
      </c>
      <c r="L10284" t="s">
        <v>24</v>
      </c>
      <c r="M10284" t="s">
        <v>25</v>
      </c>
      <c r="N10284">
        <v>22557</v>
      </c>
      <c r="O10284">
        <v>307345.40000000002</v>
      </c>
      <c r="P10284">
        <v>209425.32</v>
      </c>
      <c r="Q10284">
        <v>-47464.09</v>
      </c>
    </row>
    <row r="10285" spans="2:17" hidden="1">
      <c r="B10285">
        <v>2015</v>
      </c>
      <c r="C10285">
        <v>11</v>
      </c>
      <c r="D10285" t="s">
        <v>206</v>
      </c>
      <c r="E10285" t="s">
        <v>207</v>
      </c>
      <c r="F10285" t="s">
        <v>214</v>
      </c>
      <c r="G10285" t="s">
        <v>215</v>
      </c>
      <c r="H10285" t="s">
        <v>140</v>
      </c>
      <c r="I10285" t="s">
        <v>1076</v>
      </c>
      <c r="J10285" t="s">
        <v>31</v>
      </c>
      <c r="K10285" t="s">
        <v>216</v>
      </c>
      <c r="L10285" t="s">
        <v>24</v>
      </c>
      <c r="M10285" t="s">
        <v>26</v>
      </c>
      <c r="N10285">
        <v>38090</v>
      </c>
      <c r="O10285">
        <v>2397819</v>
      </c>
      <c r="P10285">
        <v>1417478.52</v>
      </c>
      <c r="Q10285">
        <v>-177125.6</v>
      </c>
    </row>
    <row r="10286" spans="2:17" hidden="1">
      <c r="B10286">
        <v>2015</v>
      </c>
      <c r="C10286">
        <v>11</v>
      </c>
      <c r="D10286" t="s">
        <v>206</v>
      </c>
      <c r="E10286" t="s">
        <v>207</v>
      </c>
      <c r="F10286" t="s">
        <v>214</v>
      </c>
      <c r="G10286" t="s">
        <v>215</v>
      </c>
      <c r="H10286" t="s">
        <v>140</v>
      </c>
      <c r="I10286" t="s">
        <v>1076</v>
      </c>
      <c r="J10286" t="s">
        <v>31</v>
      </c>
      <c r="K10286" t="s">
        <v>216</v>
      </c>
      <c r="L10286" t="s">
        <v>24</v>
      </c>
      <c r="M10286" t="s">
        <v>27</v>
      </c>
      <c r="N10286">
        <v>23698</v>
      </c>
      <c r="O10286">
        <v>4343793</v>
      </c>
      <c r="P10286">
        <v>2836157.13</v>
      </c>
      <c r="Q10286">
        <v>81952.87</v>
      </c>
    </row>
    <row r="10287" spans="2:17" hidden="1">
      <c r="B10287">
        <v>2015</v>
      </c>
      <c r="C10287">
        <v>11</v>
      </c>
      <c r="D10287" t="s">
        <v>206</v>
      </c>
      <c r="E10287" t="s">
        <v>207</v>
      </c>
      <c r="F10287" t="s">
        <v>217</v>
      </c>
      <c r="G10287" t="s">
        <v>218</v>
      </c>
      <c r="H10287" t="s">
        <v>121</v>
      </c>
      <c r="I10287" t="s">
        <v>1076</v>
      </c>
      <c r="J10287" t="s">
        <v>31</v>
      </c>
      <c r="K10287" t="s">
        <v>219</v>
      </c>
      <c r="L10287" t="s">
        <v>24</v>
      </c>
      <c r="M10287" t="s">
        <v>25</v>
      </c>
      <c r="N10287">
        <v>6323</v>
      </c>
      <c r="O10287">
        <v>83570.600000000006</v>
      </c>
      <c r="P10287">
        <v>59985.7</v>
      </c>
      <c r="Q10287">
        <v>-13545.41</v>
      </c>
    </row>
    <row r="10288" spans="2:17" hidden="1">
      <c r="B10288">
        <v>2015</v>
      </c>
      <c r="C10288">
        <v>11</v>
      </c>
      <c r="D10288" t="s">
        <v>206</v>
      </c>
      <c r="E10288" t="s">
        <v>207</v>
      </c>
      <c r="F10288" t="s">
        <v>217</v>
      </c>
      <c r="G10288" t="s">
        <v>218</v>
      </c>
      <c r="H10288" t="s">
        <v>121</v>
      </c>
      <c r="I10288" t="s">
        <v>1076</v>
      </c>
      <c r="J10288" t="s">
        <v>31</v>
      </c>
      <c r="K10288" t="s">
        <v>219</v>
      </c>
      <c r="L10288" t="s">
        <v>24</v>
      </c>
      <c r="M10288" t="s">
        <v>26</v>
      </c>
      <c r="N10288">
        <v>6950</v>
      </c>
      <c r="O10288">
        <v>394358.6</v>
      </c>
      <c r="P10288">
        <v>243168.07</v>
      </c>
      <c r="Q10288">
        <v>-33777.129999999997</v>
      </c>
    </row>
    <row r="10289" spans="2:17" hidden="1">
      <c r="B10289">
        <v>2015</v>
      </c>
      <c r="C10289">
        <v>11</v>
      </c>
      <c r="D10289" t="s">
        <v>206</v>
      </c>
      <c r="E10289" t="s">
        <v>207</v>
      </c>
      <c r="F10289" t="s">
        <v>217</v>
      </c>
      <c r="G10289" t="s">
        <v>218</v>
      </c>
      <c r="H10289" t="s">
        <v>121</v>
      </c>
      <c r="I10289" t="s">
        <v>1076</v>
      </c>
      <c r="J10289" t="s">
        <v>31</v>
      </c>
      <c r="K10289" t="s">
        <v>219</v>
      </c>
      <c r="L10289" t="s">
        <v>24</v>
      </c>
      <c r="M10289" t="s">
        <v>27</v>
      </c>
      <c r="N10289">
        <v>2027</v>
      </c>
      <c r="O10289">
        <v>419428.9</v>
      </c>
      <c r="P10289">
        <v>286457.06</v>
      </c>
      <c r="Q10289">
        <v>8318.23</v>
      </c>
    </row>
    <row r="10290" spans="2:17" hidden="1">
      <c r="B10290">
        <v>2015</v>
      </c>
      <c r="C10290">
        <v>11</v>
      </c>
      <c r="D10290" t="s">
        <v>206</v>
      </c>
      <c r="E10290" t="s">
        <v>207</v>
      </c>
      <c r="F10290" t="s">
        <v>220</v>
      </c>
      <c r="G10290" t="s">
        <v>221</v>
      </c>
      <c r="H10290" t="s">
        <v>140</v>
      </c>
      <c r="I10290" t="s">
        <v>1076</v>
      </c>
      <c r="J10290" t="s">
        <v>31</v>
      </c>
      <c r="K10290" t="s">
        <v>222</v>
      </c>
      <c r="L10290" t="s">
        <v>24</v>
      </c>
      <c r="M10290" t="s">
        <v>25</v>
      </c>
      <c r="N10290">
        <v>4556</v>
      </c>
      <c r="O10290">
        <v>52633</v>
      </c>
      <c r="P10290">
        <v>38872.230000000003</v>
      </c>
      <c r="Q10290">
        <v>-8444.9500000000007</v>
      </c>
    </row>
    <row r="10291" spans="2:17" hidden="1">
      <c r="B10291">
        <v>2015</v>
      </c>
      <c r="C10291">
        <v>11</v>
      </c>
      <c r="D10291" t="s">
        <v>206</v>
      </c>
      <c r="E10291" t="s">
        <v>207</v>
      </c>
      <c r="F10291" t="s">
        <v>220</v>
      </c>
      <c r="G10291" t="s">
        <v>221</v>
      </c>
      <c r="H10291" t="s">
        <v>140</v>
      </c>
      <c r="I10291" t="s">
        <v>1076</v>
      </c>
      <c r="J10291" t="s">
        <v>31</v>
      </c>
      <c r="K10291" t="s">
        <v>222</v>
      </c>
      <c r="L10291" t="s">
        <v>24</v>
      </c>
      <c r="M10291" t="s">
        <v>26</v>
      </c>
      <c r="N10291">
        <v>5785</v>
      </c>
      <c r="O10291">
        <v>370696</v>
      </c>
      <c r="P10291">
        <v>227149.85</v>
      </c>
      <c r="Q10291">
        <v>-27999.24</v>
      </c>
    </row>
    <row r="10292" spans="2:17" hidden="1">
      <c r="B10292">
        <v>2015</v>
      </c>
      <c r="C10292">
        <v>11</v>
      </c>
      <c r="D10292" t="s">
        <v>206</v>
      </c>
      <c r="E10292" t="s">
        <v>207</v>
      </c>
      <c r="F10292" t="s">
        <v>220</v>
      </c>
      <c r="G10292" t="s">
        <v>221</v>
      </c>
      <c r="H10292" t="s">
        <v>140</v>
      </c>
      <c r="I10292" t="s">
        <v>1076</v>
      </c>
      <c r="J10292" t="s">
        <v>31</v>
      </c>
      <c r="K10292" t="s">
        <v>222</v>
      </c>
      <c r="L10292" t="s">
        <v>24</v>
      </c>
      <c r="M10292" t="s">
        <v>27</v>
      </c>
      <c r="N10292">
        <v>3972</v>
      </c>
      <c r="O10292">
        <v>797218</v>
      </c>
      <c r="P10292">
        <v>539141.51</v>
      </c>
      <c r="Q10292">
        <v>15604.42</v>
      </c>
    </row>
    <row r="10293" spans="2:17" hidden="1">
      <c r="B10293">
        <v>2015</v>
      </c>
      <c r="C10293">
        <v>11</v>
      </c>
      <c r="D10293" t="s">
        <v>206</v>
      </c>
      <c r="E10293" t="s">
        <v>207</v>
      </c>
      <c r="F10293" t="s">
        <v>223</v>
      </c>
      <c r="G10293" t="s">
        <v>224</v>
      </c>
      <c r="H10293" t="s">
        <v>140</v>
      </c>
      <c r="I10293" t="s">
        <v>1076</v>
      </c>
      <c r="J10293" t="s">
        <v>31</v>
      </c>
      <c r="K10293" t="s">
        <v>225</v>
      </c>
      <c r="L10293" t="s">
        <v>24</v>
      </c>
      <c r="M10293" t="s">
        <v>25</v>
      </c>
      <c r="N10293">
        <v>9984</v>
      </c>
      <c r="O10293">
        <v>128822</v>
      </c>
      <c r="P10293">
        <v>90033.15</v>
      </c>
      <c r="Q10293">
        <v>-20136.72</v>
      </c>
    </row>
    <row r="10294" spans="2:17" hidden="1">
      <c r="B10294">
        <v>2015</v>
      </c>
      <c r="C10294">
        <v>11</v>
      </c>
      <c r="D10294" t="s">
        <v>206</v>
      </c>
      <c r="E10294" t="s">
        <v>207</v>
      </c>
      <c r="F10294" t="s">
        <v>223</v>
      </c>
      <c r="G10294" t="s">
        <v>224</v>
      </c>
      <c r="H10294" t="s">
        <v>140</v>
      </c>
      <c r="I10294" t="s">
        <v>1076</v>
      </c>
      <c r="J10294" t="s">
        <v>31</v>
      </c>
      <c r="K10294" t="s">
        <v>225</v>
      </c>
      <c r="L10294" t="s">
        <v>24</v>
      </c>
      <c r="M10294" t="s">
        <v>26</v>
      </c>
      <c r="N10294">
        <v>16439</v>
      </c>
      <c r="O10294">
        <v>1057943.6000000001</v>
      </c>
      <c r="P10294">
        <v>632930.44999999995</v>
      </c>
      <c r="Q10294">
        <v>-77098.91</v>
      </c>
    </row>
    <row r="10295" spans="2:17" hidden="1">
      <c r="B10295">
        <v>2015</v>
      </c>
      <c r="C10295">
        <v>11</v>
      </c>
      <c r="D10295" t="s">
        <v>206</v>
      </c>
      <c r="E10295" t="s">
        <v>207</v>
      </c>
      <c r="F10295" t="s">
        <v>223</v>
      </c>
      <c r="G10295" t="s">
        <v>224</v>
      </c>
      <c r="H10295" t="s">
        <v>140</v>
      </c>
      <c r="I10295" t="s">
        <v>1076</v>
      </c>
      <c r="J10295" t="s">
        <v>31</v>
      </c>
      <c r="K10295" t="s">
        <v>225</v>
      </c>
      <c r="L10295" t="s">
        <v>24</v>
      </c>
      <c r="M10295" t="s">
        <v>27</v>
      </c>
      <c r="N10295">
        <v>12819</v>
      </c>
      <c r="O10295">
        <v>2568627.5</v>
      </c>
      <c r="P10295">
        <v>1692425.2</v>
      </c>
      <c r="Q10295">
        <v>49093.66</v>
      </c>
    </row>
    <row r="10296" spans="2:17" hidden="1">
      <c r="B10296">
        <v>2015</v>
      </c>
      <c r="C10296">
        <v>11</v>
      </c>
      <c r="D10296" t="s">
        <v>206</v>
      </c>
      <c r="E10296" t="s">
        <v>207</v>
      </c>
      <c r="F10296" t="s">
        <v>226</v>
      </c>
      <c r="G10296" t="s">
        <v>227</v>
      </c>
      <c r="H10296" t="s">
        <v>121</v>
      </c>
      <c r="I10296" t="s">
        <v>1076</v>
      </c>
      <c r="J10296" t="s">
        <v>31</v>
      </c>
      <c r="K10296" t="s">
        <v>228</v>
      </c>
      <c r="L10296" t="s">
        <v>24</v>
      </c>
      <c r="M10296" t="s">
        <v>25</v>
      </c>
      <c r="N10296">
        <v>4872</v>
      </c>
      <c r="O10296">
        <v>70789.02</v>
      </c>
      <c r="P10296">
        <v>49327.86</v>
      </c>
      <c r="Q10296">
        <v>-11473.05</v>
      </c>
    </row>
    <row r="10297" spans="2:17" hidden="1">
      <c r="B10297">
        <v>2015</v>
      </c>
      <c r="C10297">
        <v>11</v>
      </c>
      <c r="D10297" t="s">
        <v>206</v>
      </c>
      <c r="E10297" t="s">
        <v>207</v>
      </c>
      <c r="F10297" t="s">
        <v>226</v>
      </c>
      <c r="G10297" t="s">
        <v>227</v>
      </c>
      <c r="H10297" t="s">
        <v>121</v>
      </c>
      <c r="I10297" t="s">
        <v>1076</v>
      </c>
      <c r="J10297" t="s">
        <v>31</v>
      </c>
      <c r="K10297" t="s">
        <v>228</v>
      </c>
      <c r="L10297" t="s">
        <v>24</v>
      </c>
      <c r="M10297" t="s">
        <v>26</v>
      </c>
      <c r="N10297">
        <v>3302</v>
      </c>
      <c r="O10297">
        <v>198785</v>
      </c>
      <c r="P10297">
        <v>122091.91</v>
      </c>
      <c r="Q10297">
        <v>-16970.830000000002</v>
      </c>
    </row>
    <row r="10298" spans="2:17" hidden="1">
      <c r="B10298">
        <v>2015</v>
      </c>
      <c r="C10298">
        <v>11</v>
      </c>
      <c r="D10298" t="s">
        <v>206</v>
      </c>
      <c r="E10298" t="s">
        <v>207</v>
      </c>
      <c r="F10298" t="s">
        <v>226</v>
      </c>
      <c r="G10298" t="s">
        <v>227</v>
      </c>
      <c r="H10298" t="s">
        <v>121</v>
      </c>
      <c r="I10298" t="s">
        <v>1076</v>
      </c>
      <c r="J10298" t="s">
        <v>31</v>
      </c>
      <c r="K10298" t="s">
        <v>228</v>
      </c>
      <c r="L10298" t="s">
        <v>24</v>
      </c>
      <c r="M10298" t="s">
        <v>27</v>
      </c>
      <c r="N10298">
        <v>1465</v>
      </c>
      <c r="O10298">
        <v>308809</v>
      </c>
      <c r="P10298">
        <v>210808.29</v>
      </c>
      <c r="Q10298">
        <v>6120.55</v>
      </c>
    </row>
    <row r="10299" spans="2:17" hidden="1">
      <c r="B10299">
        <v>2015</v>
      </c>
      <c r="C10299">
        <v>11</v>
      </c>
      <c r="D10299" t="s">
        <v>206</v>
      </c>
      <c r="E10299" t="s">
        <v>207</v>
      </c>
      <c r="F10299" t="s">
        <v>229</v>
      </c>
      <c r="G10299" t="s">
        <v>230</v>
      </c>
      <c r="H10299" t="s">
        <v>144</v>
      </c>
      <c r="I10299" t="s">
        <v>21</v>
      </c>
      <c r="J10299" t="s">
        <v>31</v>
      </c>
      <c r="K10299" t="s">
        <v>231</v>
      </c>
      <c r="L10299" t="s">
        <v>24</v>
      </c>
      <c r="M10299" t="s">
        <v>25</v>
      </c>
      <c r="N10299">
        <v>11623</v>
      </c>
      <c r="O10299">
        <v>101391</v>
      </c>
      <c r="P10299">
        <v>75441.399999999994</v>
      </c>
      <c r="Q10299">
        <v>-50075.45</v>
      </c>
    </row>
    <row r="10300" spans="2:17" hidden="1">
      <c r="B10300">
        <v>2015</v>
      </c>
      <c r="C10300">
        <v>11</v>
      </c>
      <c r="D10300" t="s">
        <v>206</v>
      </c>
      <c r="E10300" t="s">
        <v>207</v>
      </c>
      <c r="F10300" t="s">
        <v>229</v>
      </c>
      <c r="G10300" t="s">
        <v>230</v>
      </c>
      <c r="H10300" t="s">
        <v>144</v>
      </c>
      <c r="I10300" t="s">
        <v>21</v>
      </c>
      <c r="J10300" t="s">
        <v>31</v>
      </c>
      <c r="K10300" t="s">
        <v>231</v>
      </c>
      <c r="L10300" t="s">
        <v>24</v>
      </c>
      <c r="M10300" t="s">
        <v>26</v>
      </c>
      <c r="N10300">
        <v>1699</v>
      </c>
      <c r="O10300">
        <v>85217</v>
      </c>
      <c r="P10300">
        <v>49248.04</v>
      </c>
      <c r="Q10300">
        <v>-25179.18</v>
      </c>
    </row>
    <row r="10301" spans="2:17" hidden="1">
      <c r="B10301">
        <v>2015</v>
      </c>
      <c r="C10301">
        <v>11</v>
      </c>
      <c r="D10301" t="s">
        <v>206</v>
      </c>
      <c r="E10301" t="s">
        <v>207</v>
      </c>
      <c r="F10301" t="s">
        <v>229</v>
      </c>
      <c r="G10301" t="s">
        <v>230</v>
      </c>
      <c r="H10301" t="s">
        <v>144</v>
      </c>
      <c r="I10301" t="s">
        <v>21</v>
      </c>
      <c r="J10301" t="s">
        <v>31</v>
      </c>
      <c r="K10301" t="s">
        <v>231</v>
      </c>
      <c r="L10301" t="s">
        <v>24</v>
      </c>
      <c r="M10301" t="s">
        <v>27</v>
      </c>
      <c r="N10301">
        <v>321</v>
      </c>
      <c r="O10301">
        <v>76203</v>
      </c>
      <c r="P10301">
        <v>63794.239999999998</v>
      </c>
      <c r="Q10301">
        <v>1859.74</v>
      </c>
    </row>
    <row r="10302" spans="2:17" hidden="1">
      <c r="B10302">
        <v>2015</v>
      </c>
      <c r="C10302">
        <v>11</v>
      </c>
      <c r="D10302" t="s">
        <v>206</v>
      </c>
      <c r="E10302" t="s">
        <v>207</v>
      </c>
      <c r="F10302" t="s">
        <v>232</v>
      </c>
      <c r="G10302" t="s">
        <v>233</v>
      </c>
      <c r="H10302" t="s">
        <v>144</v>
      </c>
      <c r="I10302" t="s">
        <v>21</v>
      </c>
      <c r="J10302" t="s">
        <v>31</v>
      </c>
      <c r="K10302" t="s">
        <v>234</v>
      </c>
      <c r="L10302" t="s">
        <v>24</v>
      </c>
      <c r="M10302" t="s">
        <v>25</v>
      </c>
      <c r="N10302">
        <v>9075</v>
      </c>
      <c r="O10302">
        <v>97213</v>
      </c>
      <c r="P10302">
        <v>64358.09</v>
      </c>
      <c r="Q10302">
        <v>-47999.54</v>
      </c>
    </row>
    <row r="10303" spans="2:17" hidden="1">
      <c r="B10303">
        <v>2015</v>
      </c>
      <c r="C10303">
        <v>11</v>
      </c>
      <c r="D10303" t="s">
        <v>206</v>
      </c>
      <c r="E10303" t="s">
        <v>207</v>
      </c>
      <c r="F10303" t="s">
        <v>232</v>
      </c>
      <c r="G10303" t="s">
        <v>233</v>
      </c>
      <c r="H10303" t="s">
        <v>144</v>
      </c>
      <c r="I10303" t="s">
        <v>21</v>
      </c>
      <c r="J10303" t="s">
        <v>31</v>
      </c>
      <c r="K10303" t="s">
        <v>234</v>
      </c>
      <c r="L10303" t="s">
        <v>24</v>
      </c>
      <c r="M10303" t="s">
        <v>26</v>
      </c>
      <c r="N10303">
        <v>2176</v>
      </c>
      <c r="O10303">
        <v>110395</v>
      </c>
      <c r="P10303">
        <v>64064.480000000003</v>
      </c>
      <c r="Q10303">
        <v>-32227.27</v>
      </c>
    </row>
    <row r="10304" spans="2:17" hidden="1">
      <c r="B10304">
        <v>2015</v>
      </c>
      <c r="C10304">
        <v>11</v>
      </c>
      <c r="D10304" t="s">
        <v>206</v>
      </c>
      <c r="E10304" t="s">
        <v>207</v>
      </c>
      <c r="F10304" t="s">
        <v>232</v>
      </c>
      <c r="G10304" t="s">
        <v>233</v>
      </c>
      <c r="H10304" t="s">
        <v>144</v>
      </c>
      <c r="I10304" t="s">
        <v>21</v>
      </c>
      <c r="J10304" t="s">
        <v>31</v>
      </c>
      <c r="K10304" t="s">
        <v>234</v>
      </c>
      <c r="L10304" t="s">
        <v>24</v>
      </c>
      <c r="M10304" t="s">
        <v>27</v>
      </c>
      <c r="N10304">
        <v>373</v>
      </c>
      <c r="O10304">
        <v>76855</v>
      </c>
      <c r="P10304">
        <v>64516.46</v>
      </c>
      <c r="Q10304">
        <v>1873.66</v>
      </c>
    </row>
    <row r="10305" spans="2:17" hidden="1">
      <c r="B10305">
        <v>2015</v>
      </c>
      <c r="C10305">
        <v>11</v>
      </c>
      <c r="D10305" t="s">
        <v>206</v>
      </c>
      <c r="E10305" t="s">
        <v>207</v>
      </c>
      <c r="F10305" t="s">
        <v>235</v>
      </c>
      <c r="G10305" t="s">
        <v>236</v>
      </c>
      <c r="H10305" t="s">
        <v>153</v>
      </c>
      <c r="I10305" t="s">
        <v>21</v>
      </c>
      <c r="J10305" t="s">
        <v>31</v>
      </c>
      <c r="K10305" t="s">
        <v>237</v>
      </c>
      <c r="L10305" t="s">
        <v>24</v>
      </c>
      <c r="M10305" t="s">
        <v>25</v>
      </c>
      <c r="N10305">
        <v>15176</v>
      </c>
      <c r="O10305">
        <v>192625</v>
      </c>
      <c r="P10305">
        <v>106910.36</v>
      </c>
      <c r="Q10305">
        <v>-85018.35</v>
      </c>
    </row>
    <row r="10306" spans="2:17" hidden="1">
      <c r="B10306">
        <v>2015</v>
      </c>
      <c r="C10306">
        <v>11</v>
      </c>
      <c r="D10306" t="s">
        <v>206</v>
      </c>
      <c r="E10306" t="s">
        <v>207</v>
      </c>
      <c r="F10306" t="s">
        <v>235</v>
      </c>
      <c r="G10306" t="s">
        <v>236</v>
      </c>
      <c r="H10306" t="s">
        <v>153</v>
      </c>
      <c r="I10306" t="s">
        <v>21</v>
      </c>
      <c r="J10306" t="s">
        <v>31</v>
      </c>
      <c r="K10306" t="s">
        <v>237</v>
      </c>
      <c r="L10306" t="s">
        <v>24</v>
      </c>
      <c r="M10306" t="s">
        <v>26</v>
      </c>
      <c r="N10306">
        <v>8610</v>
      </c>
      <c r="O10306">
        <v>478266</v>
      </c>
      <c r="P10306">
        <v>257518.6</v>
      </c>
      <c r="Q10306">
        <v>-114071.25</v>
      </c>
    </row>
    <row r="10307" spans="2:17" hidden="1">
      <c r="B10307">
        <v>2015</v>
      </c>
      <c r="C10307">
        <v>11</v>
      </c>
      <c r="D10307" t="s">
        <v>206</v>
      </c>
      <c r="E10307" t="s">
        <v>207</v>
      </c>
      <c r="F10307" t="s">
        <v>235</v>
      </c>
      <c r="G10307" t="s">
        <v>236</v>
      </c>
      <c r="H10307" t="s">
        <v>153</v>
      </c>
      <c r="I10307" t="s">
        <v>21</v>
      </c>
      <c r="J10307" t="s">
        <v>31</v>
      </c>
      <c r="K10307" t="s">
        <v>237</v>
      </c>
      <c r="L10307" t="s">
        <v>24</v>
      </c>
      <c r="M10307" t="s">
        <v>27</v>
      </c>
      <c r="N10307">
        <v>1672</v>
      </c>
      <c r="O10307">
        <v>280520</v>
      </c>
      <c r="P10307">
        <v>211885.63</v>
      </c>
      <c r="Q10307">
        <v>6142.04</v>
      </c>
    </row>
    <row r="10308" spans="2:17" hidden="1">
      <c r="B10308">
        <v>2015</v>
      </c>
      <c r="C10308">
        <v>11</v>
      </c>
      <c r="D10308" t="s">
        <v>206</v>
      </c>
      <c r="E10308" t="s">
        <v>207</v>
      </c>
      <c r="F10308" t="s">
        <v>238</v>
      </c>
      <c r="G10308" t="s">
        <v>239</v>
      </c>
      <c r="H10308" t="s">
        <v>153</v>
      </c>
      <c r="I10308" t="s">
        <v>21</v>
      </c>
      <c r="J10308" t="s">
        <v>31</v>
      </c>
      <c r="K10308" t="s">
        <v>240</v>
      </c>
      <c r="L10308" t="s">
        <v>24</v>
      </c>
      <c r="M10308" t="s">
        <v>25</v>
      </c>
      <c r="N10308">
        <v>7848</v>
      </c>
      <c r="O10308">
        <v>111262.87</v>
      </c>
      <c r="P10308">
        <v>58433.56</v>
      </c>
      <c r="Q10308">
        <v>-49102.31</v>
      </c>
    </row>
    <row r="10309" spans="2:17" hidden="1">
      <c r="B10309">
        <v>2015</v>
      </c>
      <c r="C10309">
        <v>11</v>
      </c>
      <c r="D10309" t="s">
        <v>206</v>
      </c>
      <c r="E10309" t="s">
        <v>207</v>
      </c>
      <c r="F10309" t="s">
        <v>238</v>
      </c>
      <c r="G10309" t="s">
        <v>239</v>
      </c>
      <c r="H10309" t="s">
        <v>153</v>
      </c>
      <c r="I10309" t="s">
        <v>21</v>
      </c>
      <c r="J10309" t="s">
        <v>31</v>
      </c>
      <c r="K10309" t="s">
        <v>240</v>
      </c>
      <c r="L10309" t="s">
        <v>24</v>
      </c>
      <c r="M10309" t="s">
        <v>26</v>
      </c>
      <c r="N10309">
        <v>7338</v>
      </c>
      <c r="O10309">
        <v>419480</v>
      </c>
      <c r="P10309">
        <v>227851.33</v>
      </c>
      <c r="Q10309">
        <v>-97274.61</v>
      </c>
    </row>
    <row r="10310" spans="2:17" hidden="1">
      <c r="B10310">
        <v>2015</v>
      </c>
      <c r="C10310">
        <v>11</v>
      </c>
      <c r="D10310" t="s">
        <v>206</v>
      </c>
      <c r="E10310" t="s">
        <v>207</v>
      </c>
      <c r="F10310" t="s">
        <v>238</v>
      </c>
      <c r="G10310" t="s">
        <v>239</v>
      </c>
      <c r="H10310" t="s">
        <v>153</v>
      </c>
      <c r="I10310" t="s">
        <v>21</v>
      </c>
      <c r="J10310" t="s">
        <v>31</v>
      </c>
      <c r="K10310" t="s">
        <v>240</v>
      </c>
      <c r="L10310" t="s">
        <v>24</v>
      </c>
      <c r="M10310" t="s">
        <v>27</v>
      </c>
      <c r="N10310">
        <v>1641</v>
      </c>
      <c r="O10310">
        <v>254853</v>
      </c>
      <c r="P10310">
        <v>192928.11</v>
      </c>
      <c r="Q10310">
        <v>5579.84</v>
      </c>
    </row>
    <row r="10311" spans="2:17" hidden="1">
      <c r="B10311">
        <v>2015</v>
      </c>
      <c r="C10311">
        <v>11</v>
      </c>
      <c r="D10311" t="s">
        <v>206</v>
      </c>
      <c r="E10311" t="s">
        <v>207</v>
      </c>
      <c r="F10311" t="s">
        <v>241</v>
      </c>
      <c r="G10311" t="s">
        <v>242</v>
      </c>
      <c r="H10311" t="s">
        <v>153</v>
      </c>
      <c r="I10311" t="s">
        <v>21</v>
      </c>
      <c r="J10311" t="s">
        <v>31</v>
      </c>
      <c r="K10311" t="s">
        <v>243</v>
      </c>
      <c r="L10311" t="s">
        <v>24</v>
      </c>
      <c r="M10311" t="s">
        <v>25</v>
      </c>
      <c r="N10311">
        <v>4860</v>
      </c>
      <c r="O10311">
        <v>60083</v>
      </c>
      <c r="P10311">
        <v>33821.01</v>
      </c>
      <c r="Q10311">
        <v>-26552.63</v>
      </c>
    </row>
    <row r="10312" spans="2:17" hidden="1">
      <c r="B10312">
        <v>2015</v>
      </c>
      <c r="C10312">
        <v>11</v>
      </c>
      <c r="D10312" t="s">
        <v>206</v>
      </c>
      <c r="E10312" t="s">
        <v>207</v>
      </c>
      <c r="F10312" t="s">
        <v>241</v>
      </c>
      <c r="G10312" t="s">
        <v>242</v>
      </c>
      <c r="H10312" t="s">
        <v>153</v>
      </c>
      <c r="I10312" t="s">
        <v>21</v>
      </c>
      <c r="J10312" t="s">
        <v>31</v>
      </c>
      <c r="K10312" t="s">
        <v>243</v>
      </c>
      <c r="L10312" t="s">
        <v>24</v>
      </c>
      <c r="M10312" t="s">
        <v>26</v>
      </c>
      <c r="N10312">
        <v>4392</v>
      </c>
      <c r="O10312">
        <v>266367.2</v>
      </c>
      <c r="P10312">
        <v>146350.39000000001</v>
      </c>
      <c r="Q10312">
        <v>-59369.39</v>
      </c>
    </row>
    <row r="10313" spans="2:17" hidden="1">
      <c r="B10313">
        <v>2015</v>
      </c>
      <c r="C10313">
        <v>11</v>
      </c>
      <c r="D10313" t="s">
        <v>206</v>
      </c>
      <c r="E10313" t="s">
        <v>207</v>
      </c>
      <c r="F10313" t="s">
        <v>241</v>
      </c>
      <c r="G10313" t="s">
        <v>242</v>
      </c>
      <c r="H10313" t="s">
        <v>153</v>
      </c>
      <c r="I10313" t="s">
        <v>21</v>
      </c>
      <c r="J10313" t="s">
        <v>31</v>
      </c>
      <c r="K10313" t="s">
        <v>243</v>
      </c>
      <c r="L10313" t="s">
        <v>24</v>
      </c>
      <c r="M10313" t="s">
        <v>27</v>
      </c>
      <c r="N10313">
        <v>2190</v>
      </c>
      <c r="O10313">
        <v>438150</v>
      </c>
      <c r="P10313">
        <v>329816.94</v>
      </c>
      <c r="Q10313">
        <v>9582.68</v>
      </c>
    </row>
    <row r="10314" spans="2:17" hidden="1">
      <c r="B10314">
        <v>2015</v>
      </c>
      <c r="C10314">
        <v>11</v>
      </c>
      <c r="D10314" t="s">
        <v>206</v>
      </c>
      <c r="E10314" t="s">
        <v>207</v>
      </c>
      <c r="F10314" t="s">
        <v>244</v>
      </c>
      <c r="G10314" t="s">
        <v>245</v>
      </c>
      <c r="H10314" t="s">
        <v>121</v>
      </c>
      <c r="I10314" t="s">
        <v>1076</v>
      </c>
      <c r="J10314" t="s">
        <v>31</v>
      </c>
      <c r="K10314" t="s">
        <v>246</v>
      </c>
      <c r="L10314" t="s">
        <v>24</v>
      </c>
      <c r="M10314" t="s">
        <v>25</v>
      </c>
      <c r="N10314">
        <v>2516</v>
      </c>
      <c r="O10314">
        <v>28192</v>
      </c>
      <c r="P10314">
        <v>21358.03</v>
      </c>
      <c r="Q10314">
        <v>-4553.09</v>
      </c>
    </row>
    <row r="10315" spans="2:17" hidden="1">
      <c r="B10315">
        <v>2015</v>
      </c>
      <c r="C10315">
        <v>11</v>
      </c>
      <c r="D10315" t="s">
        <v>206</v>
      </c>
      <c r="E10315" t="s">
        <v>207</v>
      </c>
      <c r="F10315" t="s">
        <v>244</v>
      </c>
      <c r="G10315" t="s">
        <v>245</v>
      </c>
      <c r="H10315" t="s">
        <v>121</v>
      </c>
      <c r="I10315" t="s">
        <v>1076</v>
      </c>
      <c r="J10315" t="s">
        <v>31</v>
      </c>
      <c r="K10315" t="s">
        <v>246</v>
      </c>
      <c r="L10315" t="s">
        <v>24</v>
      </c>
      <c r="M10315" t="s">
        <v>26</v>
      </c>
      <c r="N10315">
        <v>1910</v>
      </c>
      <c r="O10315">
        <v>113493</v>
      </c>
      <c r="P10315">
        <v>69897.279999999999</v>
      </c>
      <c r="Q10315">
        <v>-9263.5</v>
      </c>
    </row>
    <row r="10316" spans="2:17" hidden="1">
      <c r="B10316">
        <v>2015</v>
      </c>
      <c r="C10316">
        <v>11</v>
      </c>
      <c r="D10316" t="s">
        <v>206</v>
      </c>
      <c r="E10316" t="s">
        <v>207</v>
      </c>
      <c r="F10316" t="s">
        <v>244</v>
      </c>
      <c r="G10316" t="s">
        <v>245</v>
      </c>
      <c r="H10316" t="s">
        <v>121</v>
      </c>
      <c r="I10316" t="s">
        <v>1076</v>
      </c>
      <c r="J10316" t="s">
        <v>31</v>
      </c>
      <c r="K10316" t="s">
        <v>246</v>
      </c>
      <c r="L10316" t="s">
        <v>24</v>
      </c>
      <c r="M10316" t="s">
        <v>27</v>
      </c>
      <c r="N10316">
        <v>1482</v>
      </c>
      <c r="O10316">
        <v>359447</v>
      </c>
      <c r="P10316">
        <v>243844.48000000001</v>
      </c>
      <c r="Q10316">
        <v>7106.81</v>
      </c>
    </row>
    <row r="10317" spans="2:17" hidden="1">
      <c r="B10317">
        <v>2015</v>
      </c>
      <c r="C10317">
        <v>11</v>
      </c>
      <c r="D10317" t="s">
        <v>206</v>
      </c>
      <c r="E10317" t="s">
        <v>207</v>
      </c>
      <c r="F10317" t="s">
        <v>247</v>
      </c>
      <c r="G10317" t="s">
        <v>248</v>
      </c>
      <c r="H10317" t="s">
        <v>20</v>
      </c>
      <c r="I10317" t="s">
        <v>21</v>
      </c>
      <c r="J10317" t="s">
        <v>31</v>
      </c>
      <c r="K10317" t="s">
        <v>249</v>
      </c>
      <c r="L10317" t="s">
        <v>24</v>
      </c>
      <c r="M10317" t="s">
        <v>25</v>
      </c>
      <c r="N10317">
        <v>19688</v>
      </c>
      <c r="O10317">
        <v>191625</v>
      </c>
      <c r="P10317">
        <v>134647.01</v>
      </c>
      <c r="Q10317">
        <v>-94394.559999999998</v>
      </c>
    </row>
    <row r="10318" spans="2:17" hidden="1">
      <c r="B10318">
        <v>2015</v>
      </c>
      <c r="C10318">
        <v>11</v>
      </c>
      <c r="D10318" t="s">
        <v>206</v>
      </c>
      <c r="E10318" t="s">
        <v>207</v>
      </c>
      <c r="F10318" t="s">
        <v>247</v>
      </c>
      <c r="G10318" t="s">
        <v>248</v>
      </c>
      <c r="H10318" t="s">
        <v>20</v>
      </c>
      <c r="I10318" t="s">
        <v>21</v>
      </c>
      <c r="J10318" t="s">
        <v>31</v>
      </c>
      <c r="K10318" t="s">
        <v>249</v>
      </c>
      <c r="L10318" t="s">
        <v>24</v>
      </c>
      <c r="M10318" t="s">
        <v>26</v>
      </c>
      <c r="N10318">
        <v>3216</v>
      </c>
      <c r="O10318">
        <v>162723.6</v>
      </c>
      <c r="P10318">
        <v>94313.81</v>
      </c>
      <c r="Q10318">
        <v>-47532.480000000003</v>
      </c>
    </row>
    <row r="10319" spans="2:17" hidden="1">
      <c r="B10319">
        <v>2015</v>
      </c>
      <c r="C10319">
        <v>11</v>
      </c>
      <c r="D10319" t="s">
        <v>206</v>
      </c>
      <c r="E10319" t="s">
        <v>207</v>
      </c>
      <c r="F10319" t="s">
        <v>247</v>
      </c>
      <c r="G10319" t="s">
        <v>248</v>
      </c>
      <c r="H10319" t="s">
        <v>20</v>
      </c>
      <c r="I10319" t="s">
        <v>21</v>
      </c>
      <c r="J10319" t="s">
        <v>31</v>
      </c>
      <c r="K10319" t="s">
        <v>249</v>
      </c>
      <c r="L10319" t="s">
        <v>24</v>
      </c>
      <c r="M10319" t="s">
        <v>27</v>
      </c>
      <c r="N10319">
        <v>480</v>
      </c>
      <c r="O10319">
        <v>90223</v>
      </c>
      <c r="P10319">
        <v>75767.02</v>
      </c>
      <c r="Q10319">
        <v>2206.42</v>
      </c>
    </row>
    <row r="10320" spans="2:17" hidden="1">
      <c r="B10320">
        <v>2015</v>
      </c>
      <c r="C10320">
        <v>11</v>
      </c>
      <c r="D10320" t="s">
        <v>206</v>
      </c>
      <c r="E10320" t="s">
        <v>207</v>
      </c>
      <c r="F10320" t="s">
        <v>250</v>
      </c>
      <c r="G10320" t="s">
        <v>251</v>
      </c>
      <c r="H10320" t="s">
        <v>153</v>
      </c>
      <c r="I10320" t="s">
        <v>21</v>
      </c>
      <c r="J10320" t="s">
        <v>31</v>
      </c>
      <c r="K10320" t="s">
        <v>252</v>
      </c>
      <c r="L10320" t="s">
        <v>24</v>
      </c>
      <c r="M10320" t="s">
        <v>25</v>
      </c>
      <c r="N10320">
        <v>11727</v>
      </c>
      <c r="O10320">
        <v>152149</v>
      </c>
      <c r="P10320">
        <v>83508.539999999994</v>
      </c>
      <c r="Q10320">
        <v>-67163.22</v>
      </c>
    </row>
    <row r="10321" spans="2:17" hidden="1">
      <c r="B10321">
        <v>2015</v>
      </c>
      <c r="C10321">
        <v>11</v>
      </c>
      <c r="D10321" t="s">
        <v>206</v>
      </c>
      <c r="E10321" t="s">
        <v>207</v>
      </c>
      <c r="F10321" t="s">
        <v>250</v>
      </c>
      <c r="G10321" t="s">
        <v>251</v>
      </c>
      <c r="H10321" t="s">
        <v>153</v>
      </c>
      <c r="I10321" t="s">
        <v>21</v>
      </c>
      <c r="J10321" t="s">
        <v>31</v>
      </c>
      <c r="K10321" t="s">
        <v>252</v>
      </c>
      <c r="L10321" t="s">
        <v>24</v>
      </c>
      <c r="M10321" t="s">
        <v>26</v>
      </c>
      <c r="N10321">
        <v>6298</v>
      </c>
      <c r="O10321">
        <v>336943</v>
      </c>
      <c r="P10321">
        <v>178625.64</v>
      </c>
      <c r="Q10321">
        <v>-84021.5</v>
      </c>
    </row>
    <row r="10322" spans="2:17" hidden="1">
      <c r="B10322">
        <v>2015</v>
      </c>
      <c r="C10322">
        <v>11</v>
      </c>
      <c r="D10322" t="s">
        <v>206</v>
      </c>
      <c r="E10322" t="s">
        <v>207</v>
      </c>
      <c r="F10322" t="s">
        <v>250</v>
      </c>
      <c r="G10322" t="s">
        <v>251</v>
      </c>
      <c r="H10322" t="s">
        <v>153</v>
      </c>
      <c r="I10322" t="s">
        <v>21</v>
      </c>
      <c r="J10322" t="s">
        <v>31</v>
      </c>
      <c r="K10322" t="s">
        <v>252</v>
      </c>
      <c r="L10322" t="s">
        <v>24</v>
      </c>
      <c r="M10322" t="s">
        <v>27</v>
      </c>
      <c r="N10322">
        <v>877</v>
      </c>
      <c r="O10322">
        <v>147184</v>
      </c>
      <c r="P10322">
        <v>111207.42</v>
      </c>
      <c r="Q10322">
        <v>3237.17</v>
      </c>
    </row>
    <row r="10323" spans="2:17" hidden="1">
      <c r="B10323">
        <v>2015</v>
      </c>
      <c r="C10323">
        <v>11</v>
      </c>
      <c r="D10323" t="s">
        <v>206</v>
      </c>
      <c r="E10323" t="s">
        <v>207</v>
      </c>
      <c r="F10323" t="s">
        <v>253</v>
      </c>
      <c r="G10323" t="s">
        <v>254</v>
      </c>
      <c r="H10323" t="s">
        <v>144</v>
      </c>
      <c r="I10323" t="s">
        <v>21</v>
      </c>
      <c r="J10323" t="s">
        <v>31</v>
      </c>
      <c r="K10323" t="s">
        <v>255</v>
      </c>
      <c r="L10323" t="s">
        <v>24</v>
      </c>
      <c r="M10323" t="s">
        <v>25</v>
      </c>
      <c r="N10323">
        <v>23836</v>
      </c>
      <c r="O10323">
        <v>246233</v>
      </c>
      <c r="P10323">
        <v>166427.12</v>
      </c>
      <c r="Q10323">
        <v>-121801.89</v>
      </c>
    </row>
    <row r="10324" spans="2:17" hidden="1">
      <c r="B10324">
        <v>2015</v>
      </c>
      <c r="C10324">
        <v>11</v>
      </c>
      <c r="D10324" t="s">
        <v>206</v>
      </c>
      <c r="E10324" t="s">
        <v>207</v>
      </c>
      <c r="F10324" t="s">
        <v>253</v>
      </c>
      <c r="G10324" t="s">
        <v>254</v>
      </c>
      <c r="H10324" t="s">
        <v>144</v>
      </c>
      <c r="I10324" t="s">
        <v>21</v>
      </c>
      <c r="J10324" t="s">
        <v>31</v>
      </c>
      <c r="K10324" t="s">
        <v>255</v>
      </c>
      <c r="L10324" t="s">
        <v>24</v>
      </c>
      <c r="M10324" t="s">
        <v>26</v>
      </c>
      <c r="N10324">
        <v>7058</v>
      </c>
      <c r="O10324">
        <v>368779.1</v>
      </c>
      <c r="P10324">
        <v>216616.18</v>
      </c>
      <c r="Q10324">
        <v>-104765.36</v>
      </c>
    </row>
    <row r="10325" spans="2:17" hidden="1">
      <c r="B10325">
        <v>2015</v>
      </c>
      <c r="C10325">
        <v>11</v>
      </c>
      <c r="D10325" t="s">
        <v>206</v>
      </c>
      <c r="E10325" t="s">
        <v>207</v>
      </c>
      <c r="F10325" t="s">
        <v>253</v>
      </c>
      <c r="G10325" t="s">
        <v>254</v>
      </c>
      <c r="H10325" t="s">
        <v>144</v>
      </c>
      <c r="I10325" t="s">
        <v>21</v>
      </c>
      <c r="J10325" t="s">
        <v>31</v>
      </c>
      <c r="K10325" t="s">
        <v>255</v>
      </c>
      <c r="L10325" t="s">
        <v>24</v>
      </c>
      <c r="M10325" t="s">
        <v>27</v>
      </c>
      <c r="N10325">
        <v>985</v>
      </c>
      <c r="O10325">
        <v>171920</v>
      </c>
      <c r="P10325">
        <v>145148.38</v>
      </c>
      <c r="Q10325">
        <v>4212.78</v>
      </c>
    </row>
    <row r="10326" spans="2:17" hidden="1">
      <c r="B10326">
        <v>2015</v>
      </c>
      <c r="C10326">
        <v>11</v>
      </c>
      <c r="D10326" t="s">
        <v>206</v>
      </c>
      <c r="E10326" t="s">
        <v>207</v>
      </c>
      <c r="F10326" t="s">
        <v>256</v>
      </c>
      <c r="G10326" t="s">
        <v>257</v>
      </c>
      <c r="H10326" t="s">
        <v>144</v>
      </c>
      <c r="I10326" t="s">
        <v>21</v>
      </c>
      <c r="J10326" t="s">
        <v>31</v>
      </c>
      <c r="K10326" t="s">
        <v>258</v>
      </c>
      <c r="L10326" t="s">
        <v>24</v>
      </c>
      <c r="M10326" t="s">
        <v>25</v>
      </c>
      <c r="N10326">
        <v>5666</v>
      </c>
      <c r="O10326">
        <v>54843</v>
      </c>
      <c r="P10326">
        <v>36040.69</v>
      </c>
      <c r="Q10326">
        <v>-23214.52</v>
      </c>
    </row>
    <row r="10327" spans="2:17" hidden="1">
      <c r="B10327">
        <v>2015</v>
      </c>
      <c r="C10327">
        <v>11</v>
      </c>
      <c r="D10327" t="s">
        <v>206</v>
      </c>
      <c r="E10327" t="s">
        <v>207</v>
      </c>
      <c r="F10327" t="s">
        <v>256</v>
      </c>
      <c r="G10327" t="s">
        <v>257</v>
      </c>
      <c r="H10327" t="s">
        <v>144</v>
      </c>
      <c r="I10327" t="s">
        <v>21</v>
      </c>
      <c r="J10327" t="s">
        <v>31</v>
      </c>
      <c r="K10327" t="s">
        <v>258</v>
      </c>
      <c r="L10327" t="s">
        <v>24</v>
      </c>
      <c r="M10327" t="s">
        <v>26</v>
      </c>
      <c r="N10327">
        <v>938</v>
      </c>
      <c r="O10327">
        <v>48096</v>
      </c>
      <c r="P10327">
        <v>23672.82</v>
      </c>
      <c r="Q10327">
        <v>-11582.59</v>
      </c>
    </row>
    <row r="10328" spans="2:17" hidden="1">
      <c r="B10328">
        <v>2015</v>
      </c>
      <c r="C10328">
        <v>11</v>
      </c>
      <c r="D10328" t="s">
        <v>206</v>
      </c>
      <c r="E10328" t="s">
        <v>207</v>
      </c>
      <c r="F10328" t="s">
        <v>256</v>
      </c>
      <c r="G10328" t="s">
        <v>257</v>
      </c>
      <c r="H10328" t="s">
        <v>144</v>
      </c>
      <c r="I10328" t="s">
        <v>21</v>
      </c>
      <c r="J10328" t="s">
        <v>31</v>
      </c>
      <c r="K10328" t="s">
        <v>258</v>
      </c>
      <c r="L10328" t="s">
        <v>24</v>
      </c>
      <c r="M10328" t="s">
        <v>27</v>
      </c>
      <c r="N10328">
        <v>144</v>
      </c>
      <c r="O10328">
        <v>31470</v>
      </c>
      <c r="P10328">
        <v>21653.11</v>
      </c>
      <c r="Q10328">
        <v>630</v>
      </c>
    </row>
    <row r="10329" spans="2:17" hidden="1">
      <c r="B10329">
        <v>2015</v>
      </c>
      <c r="C10329">
        <v>11</v>
      </c>
      <c r="D10329" t="s">
        <v>206</v>
      </c>
      <c r="E10329" t="s">
        <v>207</v>
      </c>
      <c r="F10329" t="s">
        <v>259</v>
      </c>
      <c r="G10329" t="s">
        <v>260</v>
      </c>
      <c r="H10329" t="s">
        <v>153</v>
      </c>
      <c r="I10329" t="s">
        <v>21</v>
      </c>
      <c r="J10329" t="s">
        <v>31</v>
      </c>
      <c r="K10329" t="s">
        <v>261</v>
      </c>
      <c r="L10329" t="s">
        <v>24</v>
      </c>
      <c r="M10329" t="s">
        <v>25</v>
      </c>
      <c r="N10329">
        <v>1041</v>
      </c>
      <c r="O10329">
        <v>11861</v>
      </c>
      <c r="P10329">
        <v>6971.08</v>
      </c>
      <c r="Q10329">
        <v>-5242.6400000000003</v>
      </c>
    </row>
    <row r="10330" spans="2:17" hidden="1">
      <c r="B10330">
        <v>2015</v>
      </c>
      <c r="C10330">
        <v>11</v>
      </c>
      <c r="D10330" t="s">
        <v>206</v>
      </c>
      <c r="E10330" t="s">
        <v>207</v>
      </c>
      <c r="F10330" t="s">
        <v>259</v>
      </c>
      <c r="G10330" t="s">
        <v>260</v>
      </c>
      <c r="H10330" t="s">
        <v>153</v>
      </c>
      <c r="I10330" t="s">
        <v>21</v>
      </c>
      <c r="J10330" t="s">
        <v>31</v>
      </c>
      <c r="K10330" t="s">
        <v>261</v>
      </c>
      <c r="L10330" t="s">
        <v>24</v>
      </c>
      <c r="M10330" t="s">
        <v>26</v>
      </c>
      <c r="N10330">
        <v>1328</v>
      </c>
      <c r="O10330">
        <v>83824</v>
      </c>
      <c r="P10330">
        <v>46946.98</v>
      </c>
      <c r="Q10330">
        <v>-17609.28</v>
      </c>
    </row>
    <row r="10331" spans="2:17" hidden="1">
      <c r="B10331">
        <v>2015</v>
      </c>
      <c r="C10331">
        <v>11</v>
      </c>
      <c r="D10331" t="s">
        <v>206</v>
      </c>
      <c r="E10331" t="s">
        <v>207</v>
      </c>
      <c r="F10331" t="s">
        <v>259</v>
      </c>
      <c r="G10331" t="s">
        <v>260</v>
      </c>
      <c r="H10331" t="s">
        <v>153</v>
      </c>
      <c r="I10331" t="s">
        <v>21</v>
      </c>
      <c r="J10331" t="s">
        <v>31</v>
      </c>
      <c r="K10331" t="s">
        <v>261</v>
      </c>
      <c r="L10331" t="s">
        <v>24</v>
      </c>
      <c r="M10331" t="s">
        <v>27</v>
      </c>
      <c r="N10331">
        <v>1109</v>
      </c>
      <c r="O10331">
        <v>249940</v>
      </c>
      <c r="P10331">
        <v>187631.59</v>
      </c>
      <c r="Q10331">
        <v>5444.82</v>
      </c>
    </row>
    <row r="10332" spans="2:17" hidden="1">
      <c r="B10332">
        <v>2015</v>
      </c>
      <c r="C10332">
        <v>11</v>
      </c>
      <c r="D10332" t="s">
        <v>206</v>
      </c>
      <c r="E10332" t="s">
        <v>207</v>
      </c>
      <c r="F10332" t="s">
        <v>262</v>
      </c>
      <c r="G10332" t="s">
        <v>263</v>
      </c>
      <c r="H10332" t="s">
        <v>144</v>
      </c>
      <c r="I10332" t="s">
        <v>21</v>
      </c>
      <c r="J10332" t="s">
        <v>31</v>
      </c>
      <c r="K10332" t="s">
        <v>264</v>
      </c>
      <c r="L10332" t="s">
        <v>24</v>
      </c>
      <c r="M10332" t="s">
        <v>25</v>
      </c>
      <c r="N10332">
        <v>10533</v>
      </c>
      <c r="O10332">
        <v>110707</v>
      </c>
      <c r="P10332">
        <v>74055.48</v>
      </c>
      <c r="Q10332">
        <v>-54660.21</v>
      </c>
    </row>
    <row r="10333" spans="2:17" hidden="1">
      <c r="B10333">
        <v>2015</v>
      </c>
      <c r="C10333">
        <v>11</v>
      </c>
      <c r="D10333" t="s">
        <v>206</v>
      </c>
      <c r="E10333" t="s">
        <v>207</v>
      </c>
      <c r="F10333" t="s">
        <v>262</v>
      </c>
      <c r="G10333" t="s">
        <v>263</v>
      </c>
      <c r="H10333" t="s">
        <v>144</v>
      </c>
      <c r="I10333" t="s">
        <v>21</v>
      </c>
      <c r="J10333" t="s">
        <v>31</v>
      </c>
      <c r="K10333" t="s">
        <v>264</v>
      </c>
      <c r="L10333" t="s">
        <v>24</v>
      </c>
      <c r="M10333" t="s">
        <v>26</v>
      </c>
      <c r="N10333">
        <v>3027</v>
      </c>
      <c r="O10333">
        <v>155836</v>
      </c>
      <c r="P10333">
        <v>90923.49</v>
      </c>
      <c r="Q10333">
        <v>-44829.87</v>
      </c>
    </row>
    <row r="10334" spans="2:17" hidden="1">
      <c r="B10334">
        <v>2015</v>
      </c>
      <c r="C10334">
        <v>11</v>
      </c>
      <c r="D10334" t="s">
        <v>206</v>
      </c>
      <c r="E10334" t="s">
        <v>207</v>
      </c>
      <c r="F10334" t="s">
        <v>262</v>
      </c>
      <c r="G10334" t="s">
        <v>263</v>
      </c>
      <c r="H10334" t="s">
        <v>144</v>
      </c>
      <c r="I10334" t="s">
        <v>21</v>
      </c>
      <c r="J10334" t="s">
        <v>31</v>
      </c>
      <c r="K10334" t="s">
        <v>264</v>
      </c>
      <c r="L10334" t="s">
        <v>24</v>
      </c>
      <c r="M10334" t="s">
        <v>27</v>
      </c>
      <c r="N10334">
        <v>467</v>
      </c>
      <c r="O10334">
        <v>84368</v>
      </c>
      <c r="P10334">
        <v>71048.44</v>
      </c>
      <c r="Q10334">
        <v>2063.0300000000002</v>
      </c>
    </row>
    <row r="10335" spans="2:17" hidden="1">
      <c r="B10335">
        <v>2015</v>
      </c>
      <c r="C10335">
        <v>11</v>
      </c>
      <c r="D10335" t="s">
        <v>206</v>
      </c>
      <c r="E10335" t="s">
        <v>207</v>
      </c>
      <c r="F10335" t="s">
        <v>265</v>
      </c>
      <c r="G10335" t="s">
        <v>266</v>
      </c>
      <c r="H10335" t="s">
        <v>144</v>
      </c>
      <c r="I10335" t="s">
        <v>21</v>
      </c>
      <c r="J10335" t="s">
        <v>31</v>
      </c>
      <c r="K10335" t="s">
        <v>267</v>
      </c>
      <c r="L10335" t="s">
        <v>24</v>
      </c>
      <c r="M10335" t="s">
        <v>25</v>
      </c>
      <c r="N10335">
        <v>11650</v>
      </c>
      <c r="O10335">
        <v>128344</v>
      </c>
      <c r="P10335">
        <v>84124.79</v>
      </c>
      <c r="Q10335">
        <v>-64070.77</v>
      </c>
    </row>
    <row r="10336" spans="2:17" hidden="1">
      <c r="B10336">
        <v>2015</v>
      </c>
      <c r="C10336">
        <v>11</v>
      </c>
      <c r="D10336" t="s">
        <v>206</v>
      </c>
      <c r="E10336" t="s">
        <v>207</v>
      </c>
      <c r="F10336" t="s">
        <v>265</v>
      </c>
      <c r="G10336" t="s">
        <v>266</v>
      </c>
      <c r="H10336" t="s">
        <v>144</v>
      </c>
      <c r="I10336" t="s">
        <v>21</v>
      </c>
      <c r="J10336" t="s">
        <v>31</v>
      </c>
      <c r="K10336" t="s">
        <v>267</v>
      </c>
      <c r="L10336" t="s">
        <v>24</v>
      </c>
      <c r="M10336" t="s">
        <v>26</v>
      </c>
      <c r="N10336">
        <v>3764</v>
      </c>
      <c r="O10336">
        <v>200539</v>
      </c>
      <c r="P10336">
        <v>119591.8</v>
      </c>
      <c r="Q10336">
        <v>-56356.160000000003</v>
      </c>
    </row>
    <row r="10337" spans="2:17" hidden="1">
      <c r="B10337">
        <v>2015</v>
      </c>
      <c r="C10337">
        <v>11</v>
      </c>
      <c r="D10337" t="s">
        <v>206</v>
      </c>
      <c r="E10337" t="s">
        <v>207</v>
      </c>
      <c r="F10337" t="s">
        <v>265</v>
      </c>
      <c r="G10337" t="s">
        <v>266</v>
      </c>
      <c r="H10337" t="s">
        <v>144</v>
      </c>
      <c r="I10337" t="s">
        <v>21</v>
      </c>
      <c r="J10337" t="s">
        <v>31</v>
      </c>
      <c r="K10337" t="s">
        <v>267</v>
      </c>
      <c r="L10337" t="s">
        <v>24</v>
      </c>
      <c r="M10337" t="s">
        <v>27</v>
      </c>
      <c r="N10337">
        <v>782</v>
      </c>
      <c r="O10337">
        <v>188939</v>
      </c>
      <c r="P10337">
        <v>159773.57999999999</v>
      </c>
      <c r="Q10337">
        <v>4642.62</v>
      </c>
    </row>
    <row r="10338" spans="2:17" hidden="1">
      <c r="B10338">
        <v>2015</v>
      </c>
      <c r="C10338">
        <v>11</v>
      </c>
      <c r="D10338" t="s">
        <v>206</v>
      </c>
      <c r="E10338" t="s">
        <v>207</v>
      </c>
      <c r="F10338" t="s">
        <v>268</v>
      </c>
      <c r="G10338" t="s">
        <v>269</v>
      </c>
      <c r="H10338" t="s">
        <v>144</v>
      </c>
      <c r="I10338" t="s">
        <v>21</v>
      </c>
      <c r="J10338" t="s">
        <v>31</v>
      </c>
      <c r="K10338" t="s">
        <v>270</v>
      </c>
      <c r="L10338" t="s">
        <v>24</v>
      </c>
      <c r="M10338" t="s">
        <v>25</v>
      </c>
      <c r="N10338">
        <v>10637</v>
      </c>
      <c r="O10338">
        <v>113064</v>
      </c>
      <c r="P10338">
        <v>75295.179999999993</v>
      </c>
      <c r="Q10338">
        <v>-56034.65</v>
      </c>
    </row>
    <row r="10339" spans="2:17" hidden="1">
      <c r="B10339">
        <v>2015</v>
      </c>
      <c r="C10339">
        <v>11</v>
      </c>
      <c r="D10339" t="s">
        <v>206</v>
      </c>
      <c r="E10339" t="s">
        <v>207</v>
      </c>
      <c r="F10339" t="s">
        <v>268</v>
      </c>
      <c r="G10339" t="s">
        <v>269</v>
      </c>
      <c r="H10339" t="s">
        <v>144</v>
      </c>
      <c r="I10339" t="s">
        <v>21</v>
      </c>
      <c r="J10339" t="s">
        <v>31</v>
      </c>
      <c r="K10339" t="s">
        <v>270</v>
      </c>
      <c r="L10339" t="s">
        <v>24</v>
      </c>
      <c r="M10339" t="s">
        <v>26</v>
      </c>
      <c r="N10339">
        <v>2343</v>
      </c>
      <c r="O10339">
        <v>115902</v>
      </c>
      <c r="P10339">
        <v>66825.009999999995</v>
      </c>
      <c r="Q10339">
        <v>-34840.410000000003</v>
      </c>
    </row>
    <row r="10340" spans="2:17" hidden="1">
      <c r="B10340">
        <v>2015</v>
      </c>
      <c r="C10340">
        <v>11</v>
      </c>
      <c r="D10340" t="s">
        <v>206</v>
      </c>
      <c r="E10340" t="s">
        <v>207</v>
      </c>
      <c r="F10340" t="s">
        <v>268</v>
      </c>
      <c r="G10340" t="s">
        <v>269</v>
      </c>
      <c r="H10340" t="s">
        <v>144</v>
      </c>
      <c r="I10340" t="s">
        <v>21</v>
      </c>
      <c r="J10340" t="s">
        <v>31</v>
      </c>
      <c r="K10340" t="s">
        <v>270</v>
      </c>
      <c r="L10340" t="s">
        <v>24</v>
      </c>
      <c r="M10340" t="s">
        <v>27</v>
      </c>
      <c r="N10340">
        <v>230</v>
      </c>
      <c r="O10340">
        <v>48764</v>
      </c>
      <c r="P10340">
        <v>41057.379999999997</v>
      </c>
      <c r="Q10340">
        <v>1193.19</v>
      </c>
    </row>
    <row r="10341" spans="2:17" hidden="1">
      <c r="B10341">
        <v>2015</v>
      </c>
      <c r="C10341">
        <v>11</v>
      </c>
      <c r="D10341" t="s">
        <v>206</v>
      </c>
      <c r="E10341" t="s">
        <v>207</v>
      </c>
      <c r="F10341" t="s">
        <v>271</v>
      </c>
      <c r="G10341" t="s">
        <v>272</v>
      </c>
      <c r="H10341" t="s">
        <v>121</v>
      </c>
      <c r="I10341" t="s">
        <v>1076</v>
      </c>
      <c r="J10341" t="s">
        <v>31</v>
      </c>
      <c r="K10341" t="s">
        <v>273</v>
      </c>
      <c r="L10341" t="s">
        <v>24</v>
      </c>
      <c r="M10341" t="s">
        <v>25</v>
      </c>
      <c r="N10341">
        <v>3844</v>
      </c>
      <c r="O10341">
        <v>52106</v>
      </c>
      <c r="P10341">
        <v>37001.78</v>
      </c>
      <c r="Q10341">
        <v>-8411.89</v>
      </c>
    </row>
    <row r="10342" spans="2:17" hidden="1">
      <c r="B10342">
        <v>2015</v>
      </c>
      <c r="C10342">
        <v>11</v>
      </c>
      <c r="D10342" t="s">
        <v>206</v>
      </c>
      <c r="E10342" t="s">
        <v>207</v>
      </c>
      <c r="F10342" t="s">
        <v>271</v>
      </c>
      <c r="G10342" t="s">
        <v>272</v>
      </c>
      <c r="H10342" t="s">
        <v>121</v>
      </c>
      <c r="I10342" t="s">
        <v>1076</v>
      </c>
      <c r="J10342" t="s">
        <v>31</v>
      </c>
      <c r="K10342" t="s">
        <v>273</v>
      </c>
      <c r="L10342" t="s">
        <v>24</v>
      </c>
      <c r="M10342" t="s">
        <v>26</v>
      </c>
      <c r="N10342">
        <v>2749</v>
      </c>
      <c r="O10342">
        <v>158719</v>
      </c>
      <c r="P10342">
        <v>97596.9</v>
      </c>
      <c r="Q10342">
        <v>-13256.76</v>
      </c>
    </row>
    <row r="10343" spans="2:17" hidden="1">
      <c r="B10343">
        <v>2015</v>
      </c>
      <c r="C10343">
        <v>11</v>
      </c>
      <c r="D10343" t="s">
        <v>206</v>
      </c>
      <c r="E10343" t="s">
        <v>207</v>
      </c>
      <c r="F10343" t="s">
        <v>271</v>
      </c>
      <c r="G10343" t="s">
        <v>272</v>
      </c>
      <c r="H10343" t="s">
        <v>121</v>
      </c>
      <c r="I10343" t="s">
        <v>1076</v>
      </c>
      <c r="J10343" t="s">
        <v>31</v>
      </c>
      <c r="K10343" t="s">
        <v>273</v>
      </c>
      <c r="L10343" t="s">
        <v>24</v>
      </c>
      <c r="M10343" t="s">
        <v>27</v>
      </c>
      <c r="N10343">
        <v>984</v>
      </c>
      <c r="O10343">
        <v>189928</v>
      </c>
      <c r="P10343">
        <v>129404.03</v>
      </c>
      <c r="Q10343">
        <v>3731.54</v>
      </c>
    </row>
    <row r="10344" spans="2:17" hidden="1">
      <c r="B10344">
        <v>2015</v>
      </c>
      <c r="C10344">
        <v>11</v>
      </c>
      <c r="D10344" t="s">
        <v>206</v>
      </c>
      <c r="E10344" t="s">
        <v>207</v>
      </c>
      <c r="F10344" t="s">
        <v>274</v>
      </c>
      <c r="G10344" t="s">
        <v>275</v>
      </c>
      <c r="H10344" t="s">
        <v>20</v>
      </c>
      <c r="I10344" t="s">
        <v>21</v>
      </c>
      <c r="J10344" t="s">
        <v>31</v>
      </c>
      <c r="K10344" t="s">
        <v>276</v>
      </c>
      <c r="L10344" t="s">
        <v>24</v>
      </c>
      <c r="M10344" t="s">
        <v>25</v>
      </c>
      <c r="N10344">
        <v>12593</v>
      </c>
      <c r="O10344">
        <v>110175.7</v>
      </c>
      <c r="P10344">
        <v>82313.789999999994</v>
      </c>
      <c r="Q10344">
        <v>-54163.74</v>
      </c>
    </row>
    <row r="10345" spans="2:17" hidden="1">
      <c r="B10345">
        <v>2015</v>
      </c>
      <c r="C10345">
        <v>11</v>
      </c>
      <c r="D10345" t="s">
        <v>206</v>
      </c>
      <c r="E10345" t="s">
        <v>207</v>
      </c>
      <c r="F10345" t="s">
        <v>274</v>
      </c>
      <c r="G10345" t="s">
        <v>275</v>
      </c>
      <c r="H10345" t="s">
        <v>20</v>
      </c>
      <c r="I10345" t="s">
        <v>21</v>
      </c>
      <c r="J10345" t="s">
        <v>31</v>
      </c>
      <c r="K10345" t="s">
        <v>276</v>
      </c>
      <c r="L10345" t="s">
        <v>24</v>
      </c>
      <c r="M10345" t="s">
        <v>26</v>
      </c>
      <c r="N10345">
        <v>1784</v>
      </c>
      <c r="O10345">
        <v>88937</v>
      </c>
      <c r="P10345">
        <v>51169</v>
      </c>
      <c r="Q10345">
        <v>-26299.25</v>
      </c>
    </row>
    <row r="10346" spans="2:17" hidden="1">
      <c r="B10346">
        <v>2015</v>
      </c>
      <c r="C10346">
        <v>11</v>
      </c>
      <c r="D10346" t="s">
        <v>206</v>
      </c>
      <c r="E10346" t="s">
        <v>207</v>
      </c>
      <c r="F10346" t="s">
        <v>274</v>
      </c>
      <c r="G10346" t="s">
        <v>275</v>
      </c>
      <c r="H10346" t="s">
        <v>20</v>
      </c>
      <c r="I10346" t="s">
        <v>21</v>
      </c>
      <c r="J10346" t="s">
        <v>31</v>
      </c>
      <c r="K10346" t="s">
        <v>276</v>
      </c>
      <c r="L10346" t="s">
        <v>24</v>
      </c>
      <c r="M10346" t="s">
        <v>27</v>
      </c>
      <c r="N10346">
        <v>245</v>
      </c>
      <c r="O10346">
        <v>50203</v>
      </c>
      <c r="P10346">
        <v>41983.69</v>
      </c>
      <c r="Q10346">
        <v>1219.2</v>
      </c>
    </row>
    <row r="10347" spans="2:17" hidden="1">
      <c r="B10347">
        <v>2015</v>
      </c>
      <c r="C10347">
        <v>11</v>
      </c>
      <c r="D10347" t="s">
        <v>206</v>
      </c>
      <c r="E10347" t="s">
        <v>207</v>
      </c>
      <c r="F10347" t="s">
        <v>277</v>
      </c>
      <c r="G10347" t="s">
        <v>278</v>
      </c>
      <c r="H10347" t="s">
        <v>20</v>
      </c>
      <c r="I10347" t="s">
        <v>21</v>
      </c>
      <c r="J10347" t="s">
        <v>31</v>
      </c>
      <c r="K10347" t="s">
        <v>279</v>
      </c>
      <c r="L10347" t="s">
        <v>24</v>
      </c>
      <c r="M10347" t="s">
        <v>25</v>
      </c>
      <c r="N10347">
        <v>6516</v>
      </c>
      <c r="O10347">
        <v>63315.6</v>
      </c>
      <c r="P10347">
        <v>44546.35</v>
      </c>
      <c r="Q10347">
        <v>-31219.78</v>
      </c>
    </row>
    <row r="10348" spans="2:17" hidden="1">
      <c r="B10348">
        <v>2015</v>
      </c>
      <c r="C10348">
        <v>11</v>
      </c>
      <c r="D10348" t="s">
        <v>206</v>
      </c>
      <c r="E10348" t="s">
        <v>207</v>
      </c>
      <c r="F10348" t="s">
        <v>277</v>
      </c>
      <c r="G10348" t="s">
        <v>278</v>
      </c>
      <c r="H10348" t="s">
        <v>20</v>
      </c>
      <c r="I10348" t="s">
        <v>21</v>
      </c>
      <c r="J10348" t="s">
        <v>31</v>
      </c>
      <c r="K10348" t="s">
        <v>279</v>
      </c>
      <c r="L10348" t="s">
        <v>24</v>
      </c>
      <c r="M10348" t="s">
        <v>26</v>
      </c>
      <c r="N10348">
        <v>1829</v>
      </c>
      <c r="O10348">
        <v>97047</v>
      </c>
      <c r="P10348">
        <v>57257.08</v>
      </c>
      <c r="Q10348">
        <v>-27058.47</v>
      </c>
    </row>
    <row r="10349" spans="2:17" hidden="1">
      <c r="B10349">
        <v>2015</v>
      </c>
      <c r="C10349">
        <v>11</v>
      </c>
      <c r="D10349" t="s">
        <v>206</v>
      </c>
      <c r="E10349" t="s">
        <v>207</v>
      </c>
      <c r="F10349" t="s">
        <v>277</v>
      </c>
      <c r="G10349" t="s">
        <v>278</v>
      </c>
      <c r="H10349" t="s">
        <v>20</v>
      </c>
      <c r="I10349" t="s">
        <v>21</v>
      </c>
      <c r="J10349" t="s">
        <v>31</v>
      </c>
      <c r="K10349" t="s">
        <v>279</v>
      </c>
      <c r="L10349" t="s">
        <v>24</v>
      </c>
      <c r="M10349" t="s">
        <v>27</v>
      </c>
      <c r="N10349">
        <v>340</v>
      </c>
      <c r="O10349">
        <v>77404.899999999994</v>
      </c>
      <c r="P10349">
        <v>64773</v>
      </c>
      <c r="Q10349">
        <v>1888.81</v>
      </c>
    </row>
    <row r="10350" spans="2:17" hidden="1">
      <c r="B10350">
        <v>2015</v>
      </c>
      <c r="C10350">
        <v>11</v>
      </c>
      <c r="D10350" t="s">
        <v>206</v>
      </c>
      <c r="E10350" t="s">
        <v>207</v>
      </c>
      <c r="F10350" t="s">
        <v>280</v>
      </c>
      <c r="G10350" t="s">
        <v>281</v>
      </c>
      <c r="H10350" t="s">
        <v>153</v>
      </c>
      <c r="I10350" t="s">
        <v>21</v>
      </c>
      <c r="J10350" t="s">
        <v>31</v>
      </c>
      <c r="K10350" t="s">
        <v>282</v>
      </c>
      <c r="L10350" t="s">
        <v>24</v>
      </c>
      <c r="M10350" t="s">
        <v>25</v>
      </c>
      <c r="N10350">
        <v>4028</v>
      </c>
      <c r="O10350">
        <v>46612</v>
      </c>
      <c r="P10350">
        <v>27275.7</v>
      </c>
      <c r="Q10350">
        <v>-20784.36</v>
      </c>
    </row>
    <row r="10351" spans="2:17" hidden="1">
      <c r="B10351">
        <v>2015</v>
      </c>
      <c r="C10351">
        <v>11</v>
      </c>
      <c r="D10351" t="s">
        <v>206</v>
      </c>
      <c r="E10351" t="s">
        <v>207</v>
      </c>
      <c r="F10351" t="s">
        <v>280</v>
      </c>
      <c r="G10351" t="s">
        <v>281</v>
      </c>
      <c r="H10351" t="s">
        <v>153</v>
      </c>
      <c r="I10351" t="s">
        <v>21</v>
      </c>
      <c r="J10351" t="s">
        <v>31</v>
      </c>
      <c r="K10351" t="s">
        <v>282</v>
      </c>
      <c r="L10351" t="s">
        <v>24</v>
      </c>
      <c r="M10351" t="s">
        <v>26</v>
      </c>
      <c r="N10351">
        <v>2836</v>
      </c>
      <c r="O10351">
        <v>165939</v>
      </c>
      <c r="P10351">
        <v>91625.59</v>
      </c>
      <c r="Q10351">
        <v>-37930.81</v>
      </c>
    </row>
    <row r="10352" spans="2:17" hidden="1">
      <c r="B10352">
        <v>2015</v>
      </c>
      <c r="C10352">
        <v>11</v>
      </c>
      <c r="D10352" t="s">
        <v>206</v>
      </c>
      <c r="E10352" t="s">
        <v>207</v>
      </c>
      <c r="F10352" t="s">
        <v>280</v>
      </c>
      <c r="G10352" t="s">
        <v>281</v>
      </c>
      <c r="H10352" t="s">
        <v>153</v>
      </c>
      <c r="I10352" t="s">
        <v>21</v>
      </c>
      <c r="J10352" t="s">
        <v>31</v>
      </c>
      <c r="K10352" t="s">
        <v>282</v>
      </c>
      <c r="L10352" t="s">
        <v>24</v>
      </c>
      <c r="M10352" t="s">
        <v>27</v>
      </c>
      <c r="N10352">
        <v>735</v>
      </c>
      <c r="O10352">
        <v>129280</v>
      </c>
      <c r="P10352">
        <v>98478.96</v>
      </c>
      <c r="Q10352">
        <v>2859.43</v>
      </c>
    </row>
    <row r="10353" spans="2:17" hidden="1">
      <c r="B10353">
        <v>2015</v>
      </c>
      <c r="C10353">
        <v>11</v>
      </c>
      <c r="D10353" t="s">
        <v>206</v>
      </c>
      <c r="E10353" t="s">
        <v>207</v>
      </c>
      <c r="F10353" t="s">
        <v>283</v>
      </c>
      <c r="G10353" t="s">
        <v>284</v>
      </c>
      <c r="H10353" t="s">
        <v>121</v>
      </c>
      <c r="I10353" t="s">
        <v>1076</v>
      </c>
      <c r="J10353" t="s">
        <v>31</v>
      </c>
      <c r="K10353" t="s">
        <v>219</v>
      </c>
      <c r="L10353" t="s">
        <v>24</v>
      </c>
      <c r="M10353" t="s">
        <v>25</v>
      </c>
      <c r="N10353">
        <v>4995</v>
      </c>
      <c r="O10353">
        <v>53156</v>
      </c>
      <c r="P10353">
        <v>41130.199999999997</v>
      </c>
      <c r="Q10353">
        <v>-8614.7199999999993</v>
      </c>
    </row>
    <row r="10354" spans="2:17" hidden="1">
      <c r="B10354">
        <v>2015</v>
      </c>
      <c r="C10354">
        <v>11</v>
      </c>
      <c r="D10354" t="s">
        <v>206</v>
      </c>
      <c r="E10354" t="s">
        <v>207</v>
      </c>
      <c r="F10354" t="s">
        <v>283</v>
      </c>
      <c r="G10354" t="s">
        <v>284</v>
      </c>
      <c r="H10354" t="s">
        <v>121</v>
      </c>
      <c r="I10354" t="s">
        <v>1076</v>
      </c>
      <c r="J10354" t="s">
        <v>31</v>
      </c>
      <c r="K10354" t="s">
        <v>219</v>
      </c>
      <c r="L10354" t="s">
        <v>24</v>
      </c>
      <c r="M10354" t="s">
        <v>26</v>
      </c>
      <c r="N10354">
        <v>3935</v>
      </c>
      <c r="O10354">
        <v>222588</v>
      </c>
      <c r="P10354">
        <v>137224.32000000001</v>
      </c>
      <c r="Q10354">
        <v>-19124.099999999999</v>
      </c>
    </row>
    <row r="10355" spans="2:17" hidden="1">
      <c r="B10355">
        <v>2015</v>
      </c>
      <c r="C10355">
        <v>11</v>
      </c>
      <c r="D10355" t="s">
        <v>206</v>
      </c>
      <c r="E10355" t="s">
        <v>207</v>
      </c>
      <c r="F10355" t="s">
        <v>283</v>
      </c>
      <c r="G10355" t="s">
        <v>284</v>
      </c>
      <c r="H10355" t="s">
        <v>121</v>
      </c>
      <c r="I10355" t="s">
        <v>1076</v>
      </c>
      <c r="J10355" t="s">
        <v>31</v>
      </c>
      <c r="K10355" t="s">
        <v>219</v>
      </c>
      <c r="L10355" t="s">
        <v>24</v>
      </c>
      <c r="M10355" t="s">
        <v>27</v>
      </c>
      <c r="N10355">
        <v>1028</v>
      </c>
      <c r="O10355">
        <v>217425</v>
      </c>
      <c r="P10355">
        <v>148400.57999999999</v>
      </c>
      <c r="Q10355">
        <v>4296.28</v>
      </c>
    </row>
    <row r="10356" spans="2:17" hidden="1">
      <c r="B10356">
        <v>2015</v>
      </c>
      <c r="C10356">
        <v>11</v>
      </c>
      <c r="D10356" t="s">
        <v>206</v>
      </c>
      <c r="E10356" t="s">
        <v>207</v>
      </c>
      <c r="F10356" t="s">
        <v>285</v>
      </c>
      <c r="G10356" t="s">
        <v>286</v>
      </c>
      <c r="H10356" t="s">
        <v>121</v>
      </c>
      <c r="I10356" t="s">
        <v>1076</v>
      </c>
      <c r="J10356" t="s">
        <v>31</v>
      </c>
      <c r="K10356" t="s">
        <v>287</v>
      </c>
      <c r="L10356" t="s">
        <v>24</v>
      </c>
      <c r="M10356" t="s">
        <v>25</v>
      </c>
      <c r="N10356">
        <v>4950</v>
      </c>
      <c r="O10356">
        <v>64852.4</v>
      </c>
      <c r="P10356">
        <v>46708.63</v>
      </c>
      <c r="Q10356">
        <v>-10521.37</v>
      </c>
    </row>
    <row r="10357" spans="2:17" hidden="1">
      <c r="B10357">
        <v>2015</v>
      </c>
      <c r="C10357">
        <v>11</v>
      </c>
      <c r="D10357" t="s">
        <v>206</v>
      </c>
      <c r="E10357" t="s">
        <v>207</v>
      </c>
      <c r="F10357" t="s">
        <v>285</v>
      </c>
      <c r="G10357" t="s">
        <v>286</v>
      </c>
      <c r="H10357" t="s">
        <v>121</v>
      </c>
      <c r="I10357" t="s">
        <v>1076</v>
      </c>
      <c r="J10357" t="s">
        <v>31</v>
      </c>
      <c r="K10357" t="s">
        <v>287</v>
      </c>
      <c r="L10357" t="s">
        <v>24</v>
      </c>
      <c r="M10357" t="s">
        <v>26</v>
      </c>
      <c r="N10357">
        <v>4763</v>
      </c>
      <c r="O10357">
        <v>280393.40000000002</v>
      </c>
      <c r="P10357">
        <v>173340.76</v>
      </c>
      <c r="Q10357">
        <v>-23195.81</v>
      </c>
    </row>
    <row r="10358" spans="2:17" hidden="1">
      <c r="B10358">
        <v>2015</v>
      </c>
      <c r="C10358">
        <v>11</v>
      </c>
      <c r="D10358" t="s">
        <v>206</v>
      </c>
      <c r="E10358" t="s">
        <v>207</v>
      </c>
      <c r="F10358" t="s">
        <v>285</v>
      </c>
      <c r="G10358" t="s">
        <v>286</v>
      </c>
      <c r="H10358" t="s">
        <v>121</v>
      </c>
      <c r="I10358" t="s">
        <v>1076</v>
      </c>
      <c r="J10358" t="s">
        <v>31</v>
      </c>
      <c r="K10358" t="s">
        <v>287</v>
      </c>
      <c r="L10358" t="s">
        <v>24</v>
      </c>
      <c r="M10358" t="s">
        <v>27</v>
      </c>
      <c r="N10358">
        <v>1666</v>
      </c>
      <c r="O10358">
        <v>295948</v>
      </c>
      <c r="P10358">
        <v>202990.91</v>
      </c>
      <c r="Q10358">
        <v>5847.64</v>
      </c>
    </row>
    <row r="10359" spans="2:17" hidden="1">
      <c r="B10359">
        <v>2015</v>
      </c>
      <c r="C10359">
        <v>11</v>
      </c>
      <c r="D10359" t="s">
        <v>206</v>
      </c>
      <c r="E10359" t="s">
        <v>207</v>
      </c>
      <c r="F10359" t="s">
        <v>288</v>
      </c>
      <c r="G10359" t="s">
        <v>289</v>
      </c>
      <c r="H10359" t="s">
        <v>20</v>
      </c>
      <c r="I10359" t="s">
        <v>21</v>
      </c>
      <c r="J10359" t="s">
        <v>31</v>
      </c>
      <c r="K10359" t="s">
        <v>290</v>
      </c>
      <c r="L10359" t="s">
        <v>24</v>
      </c>
      <c r="M10359" t="s">
        <v>25</v>
      </c>
      <c r="N10359">
        <v>750</v>
      </c>
      <c r="O10359">
        <v>9310</v>
      </c>
      <c r="P10359">
        <v>5772.09</v>
      </c>
      <c r="Q10359">
        <v>-4643.6400000000003</v>
      </c>
    </row>
    <row r="10360" spans="2:17" hidden="1">
      <c r="B10360">
        <v>2015</v>
      </c>
      <c r="C10360">
        <v>11</v>
      </c>
      <c r="D10360" t="s">
        <v>206</v>
      </c>
      <c r="E10360" t="s">
        <v>207</v>
      </c>
      <c r="F10360" t="s">
        <v>288</v>
      </c>
      <c r="G10360" t="s">
        <v>289</v>
      </c>
      <c r="H10360" t="s">
        <v>20</v>
      </c>
      <c r="I10360" t="s">
        <v>21</v>
      </c>
      <c r="J10360" t="s">
        <v>31</v>
      </c>
      <c r="K10360" t="s">
        <v>290</v>
      </c>
      <c r="L10360" t="s">
        <v>24</v>
      </c>
      <c r="M10360" t="s">
        <v>26</v>
      </c>
      <c r="N10360">
        <v>525</v>
      </c>
      <c r="O10360">
        <v>30119</v>
      </c>
      <c r="P10360">
        <v>18423.150000000001</v>
      </c>
      <c r="Q10360">
        <v>-7859.25</v>
      </c>
    </row>
    <row r="10361" spans="2:17" hidden="1">
      <c r="B10361">
        <v>2015</v>
      </c>
      <c r="C10361">
        <v>11</v>
      </c>
      <c r="D10361" t="s">
        <v>206</v>
      </c>
      <c r="E10361" t="s">
        <v>207</v>
      </c>
      <c r="F10361" t="s">
        <v>288</v>
      </c>
      <c r="G10361" t="s">
        <v>289</v>
      </c>
      <c r="H10361" t="s">
        <v>20</v>
      </c>
      <c r="I10361" t="s">
        <v>21</v>
      </c>
      <c r="J10361" t="s">
        <v>31</v>
      </c>
      <c r="K10361" t="s">
        <v>290</v>
      </c>
      <c r="L10361" t="s">
        <v>24</v>
      </c>
      <c r="M10361" t="s">
        <v>27</v>
      </c>
      <c r="N10361">
        <v>142</v>
      </c>
      <c r="O10361">
        <v>25077</v>
      </c>
      <c r="P10361">
        <v>21352.11</v>
      </c>
      <c r="Q10361">
        <v>621.32000000000005</v>
      </c>
    </row>
    <row r="10362" spans="2:17" hidden="1">
      <c r="B10362">
        <v>2015</v>
      </c>
      <c r="C10362">
        <v>11</v>
      </c>
      <c r="D10362" t="s">
        <v>206</v>
      </c>
      <c r="E10362" t="s">
        <v>207</v>
      </c>
      <c r="F10362" t="s">
        <v>291</v>
      </c>
      <c r="G10362" t="s">
        <v>292</v>
      </c>
      <c r="H10362" t="s">
        <v>153</v>
      </c>
      <c r="I10362" t="s">
        <v>21</v>
      </c>
      <c r="J10362" t="s">
        <v>31</v>
      </c>
      <c r="K10362" t="s">
        <v>293</v>
      </c>
      <c r="L10362" t="s">
        <v>24</v>
      </c>
      <c r="M10362" t="s">
        <v>25</v>
      </c>
      <c r="N10362">
        <v>4168</v>
      </c>
      <c r="O10362">
        <v>46691</v>
      </c>
      <c r="P10362">
        <v>27694.77</v>
      </c>
      <c r="Q10362">
        <v>-20638.46</v>
      </c>
    </row>
    <row r="10363" spans="2:17" hidden="1">
      <c r="B10363">
        <v>2015</v>
      </c>
      <c r="C10363">
        <v>11</v>
      </c>
      <c r="D10363" t="s">
        <v>206</v>
      </c>
      <c r="E10363" t="s">
        <v>207</v>
      </c>
      <c r="F10363" t="s">
        <v>291</v>
      </c>
      <c r="G10363" t="s">
        <v>292</v>
      </c>
      <c r="H10363" t="s">
        <v>153</v>
      </c>
      <c r="I10363" t="s">
        <v>21</v>
      </c>
      <c r="J10363" t="s">
        <v>31</v>
      </c>
      <c r="K10363" t="s">
        <v>293</v>
      </c>
      <c r="L10363" t="s">
        <v>24</v>
      </c>
      <c r="M10363" t="s">
        <v>26</v>
      </c>
      <c r="N10363">
        <v>1840</v>
      </c>
      <c r="O10363">
        <v>97524</v>
      </c>
      <c r="P10363">
        <v>51776.19</v>
      </c>
      <c r="Q10363">
        <v>-24398.400000000001</v>
      </c>
    </row>
    <row r="10364" spans="2:17" hidden="1">
      <c r="B10364">
        <v>2015</v>
      </c>
      <c r="C10364">
        <v>11</v>
      </c>
      <c r="D10364" t="s">
        <v>206</v>
      </c>
      <c r="E10364" t="s">
        <v>207</v>
      </c>
      <c r="F10364" t="s">
        <v>291</v>
      </c>
      <c r="G10364" t="s">
        <v>292</v>
      </c>
      <c r="H10364" t="s">
        <v>153</v>
      </c>
      <c r="I10364" t="s">
        <v>21</v>
      </c>
      <c r="J10364" t="s">
        <v>31</v>
      </c>
      <c r="K10364" t="s">
        <v>293</v>
      </c>
      <c r="L10364" t="s">
        <v>24</v>
      </c>
      <c r="M10364" t="s">
        <v>27</v>
      </c>
      <c r="N10364">
        <v>338</v>
      </c>
      <c r="O10364">
        <v>70126</v>
      </c>
      <c r="P10364">
        <v>52749.27</v>
      </c>
      <c r="Q10364">
        <v>1531.79</v>
      </c>
    </row>
    <row r="10365" spans="2:17" hidden="1">
      <c r="B10365">
        <v>2015</v>
      </c>
      <c r="C10365">
        <v>11</v>
      </c>
      <c r="D10365" t="s">
        <v>206</v>
      </c>
      <c r="E10365" t="s">
        <v>207</v>
      </c>
      <c r="F10365" t="s">
        <v>294</v>
      </c>
      <c r="G10365" t="s">
        <v>295</v>
      </c>
      <c r="H10365" t="s">
        <v>121</v>
      </c>
      <c r="I10365" t="s">
        <v>1076</v>
      </c>
      <c r="J10365" t="s">
        <v>31</v>
      </c>
      <c r="K10365" t="s">
        <v>296</v>
      </c>
      <c r="L10365" t="s">
        <v>24</v>
      </c>
      <c r="M10365" t="s">
        <v>25</v>
      </c>
      <c r="N10365">
        <v>481</v>
      </c>
      <c r="O10365">
        <v>7208</v>
      </c>
      <c r="P10365">
        <v>4977.03</v>
      </c>
      <c r="Q10365">
        <v>-1168.56</v>
      </c>
    </row>
    <row r="10366" spans="2:17" hidden="1">
      <c r="B10366">
        <v>2015</v>
      </c>
      <c r="C10366">
        <v>11</v>
      </c>
      <c r="D10366" t="s">
        <v>206</v>
      </c>
      <c r="E10366" t="s">
        <v>207</v>
      </c>
      <c r="F10366" t="s">
        <v>294</v>
      </c>
      <c r="G10366" t="s">
        <v>295</v>
      </c>
      <c r="H10366" t="s">
        <v>121</v>
      </c>
      <c r="I10366" t="s">
        <v>1076</v>
      </c>
      <c r="J10366" t="s">
        <v>31</v>
      </c>
      <c r="K10366" t="s">
        <v>296</v>
      </c>
      <c r="L10366" t="s">
        <v>24</v>
      </c>
      <c r="M10366" t="s">
        <v>26</v>
      </c>
      <c r="N10366">
        <v>602</v>
      </c>
      <c r="O10366">
        <v>33982</v>
      </c>
      <c r="P10366">
        <v>20949.150000000001</v>
      </c>
      <c r="Q10366">
        <v>-2925.72</v>
      </c>
    </row>
    <row r="10367" spans="2:17" hidden="1">
      <c r="B10367">
        <v>2015</v>
      </c>
      <c r="C10367">
        <v>11</v>
      </c>
      <c r="D10367" t="s">
        <v>206</v>
      </c>
      <c r="E10367" t="s">
        <v>207</v>
      </c>
      <c r="F10367" t="s">
        <v>294</v>
      </c>
      <c r="G10367" t="s">
        <v>295</v>
      </c>
      <c r="H10367" t="s">
        <v>121</v>
      </c>
      <c r="I10367" t="s">
        <v>1076</v>
      </c>
      <c r="J10367" t="s">
        <v>31</v>
      </c>
      <c r="K10367" t="s">
        <v>296</v>
      </c>
      <c r="L10367" t="s">
        <v>24</v>
      </c>
      <c r="M10367" t="s">
        <v>27</v>
      </c>
      <c r="N10367">
        <v>148</v>
      </c>
      <c r="O10367">
        <v>35884</v>
      </c>
      <c r="P10367">
        <v>24433.18</v>
      </c>
      <c r="Q10367">
        <v>713.07</v>
      </c>
    </row>
    <row r="10368" spans="2:17" hidden="1">
      <c r="B10368">
        <v>2015</v>
      </c>
      <c r="C10368">
        <v>11</v>
      </c>
      <c r="D10368" t="s">
        <v>206</v>
      </c>
      <c r="E10368" t="s">
        <v>207</v>
      </c>
      <c r="F10368" t="s">
        <v>297</v>
      </c>
      <c r="G10368" t="s">
        <v>298</v>
      </c>
      <c r="H10368" t="s">
        <v>121</v>
      </c>
      <c r="I10368" t="s">
        <v>1076</v>
      </c>
      <c r="J10368" t="s">
        <v>31</v>
      </c>
      <c r="K10368" t="s">
        <v>287</v>
      </c>
      <c r="L10368" t="s">
        <v>24</v>
      </c>
      <c r="M10368" t="s">
        <v>25</v>
      </c>
      <c r="N10368">
        <v>5082</v>
      </c>
      <c r="O10368">
        <v>59117</v>
      </c>
      <c r="P10368">
        <v>44323.06</v>
      </c>
      <c r="Q10368">
        <v>-9591.52</v>
      </c>
    </row>
    <row r="10369" spans="2:17" hidden="1">
      <c r="B10369">
        <v>2015</v>
      </c>
      <c r="C10369">
        <v>11</v>
      </c>
      <c r="D10369" t="s">
        <v>206</v>
      </c>
      <c r="E10369" t="s">
        <v>207</v>
      </c>
      <c r="F10369" t="s">
        <v>297</v>
      </c>
      <c r="G10369" t="s">
        <v>298</v>
      </c>
      <c r="H10369" t="s">
        <v>121</v>
      </c>
      <c r="I10369" t="s">
        <v>1076</v>
      </c>
      <c r="J10369" t="s">
        <v>31</v>
      </c>
      <c r="K10369" t="s">
        <v>287</v>
      </c>
      <c r="L10369" t="s">
        <v>24</v>
      </c>
      <c r="M10369" t="s">
        <v>26</v>
      </c>
      <c r="N10369">
        <v>5472</v>
      </c>
      <c r="O10369">
        <v>347157</v>
      </c>
      <c r="P10369">
        <v>215385.71</v>
      </c>
      <c r="Q10369">
        <v>-26778.38</v>
      </c>
    </row>
    <row r="10370" spans="2:17" hidden="1">
      <c r="B10370">
        <v>2015</v>
      </c>
      <c r="C10370">
        <v>11</v>
      </c>
      <c r="D10370" t="s">
        <v>206</v>
      </c>
      <c r="E10370" t="s">
        <v>207</v>
      </c>
      <c r="F10370" t="s">
        <v>297</v>
      </c>
      <c r="G10370" t="s">
        <v>298</v>
      </c>
      <c r="H10370" t="s">
        <v>121</v>
      </c>
      <c r="I10370" t="s">
        <v>1076</v>
      </c>
      <c r="J10370" t="s">
        <v>31</v>
      </c>
      <c r="K10370" t="s">
        <v>287</v>
      </c>
      <c r="L10370" t="s">
        <v>24</v>
      </c>
      <c r="M10370" t="s">
        <v>27</v>
      </c>
      <c r="N10370">
        <v>3090</v>
      </c>
      <c r="O10370">
        <v>564801</v>
      </c>
      <c r="P10370">
        <v>387150.66</v>
      </c>
      <c r="Q10370">
        <v>11184.09</v>
      </c>
    </row>
    <row r="10371" spans="2:17" hidden="1">
      <c r="B10371">
        <v>2015</v>
      </c>
      <c r="C10371">
        <v>11</v>
      </c>
      <c r="D10371" t="s">
        <v>206</v>
      </c>
      <c r="E10371" t="s">
        <v>207</v>
      </c>
      <c r="F10371" t="s">
        <v>299</v>
      </c>
      <c r="G10371" t="s">
        <v>300</v>
      </c>
      <c r="H10371" t="s">
        <v>20</v>
      </c>
      <c r="I10371" t="s">
        <v>21</v>
      </c>
      <c r="J10371" t="s">
        <v>31</v>
      </c>
      <c r="K10371" t="s">
        <v>301</v>
      </c>
      <c r="L10371" t="s">
        <v>24</v>
      </c>
      <c r="M10371" t="s">
        <v>25</v>
      </c>
      <c r="N10371">
        <v>2182</v>
      </c>
      <c r="O10371">
        <v>26570.9</v>
      </c>
      <c r="P10371">
        <v>16633.96</v>
      </c>
      <c r="Q10371">
        <v>-13253.44</v>
      </c>
    </row>
    <row r="10372" spans="2:17" hidden="1">
      <c r="B10372">
        <v>2015</v>
      </c>
      <c r="C10372">
        <v>11</v>
      </c>
      <c r="D10372" t="s">
        <v>206</v>
      </c>
      <c r="E10372" t="s">
        <v>207</v>
      </c>
      <c r="F10372" t="s">
        <v>299</v>
      </c>
      <c r="G10372" t="s">
        <v>300</v>
      </c>
      <c r="H10372" t="s">
        <v>20</v>
      </c>
      <c r="I10372" t="s">
        <v>21</v>
      </c>
      <c r="J10372" t="s">
        <v>31</v>
      </c>
      <c r="K10372" t="s">
        <v>301</v>
      </c>
      <c r="L10372" t="s">
        <v>24</v>
      </c>
      <c r="M10372" t="s">
        <v>26</v>
      </c>
      <c r="N10372">
        <v>1660</v>
      </c>
      <c r="O10372">
        <v>97669</v>
      </c>
      <c r="P10372">
        <v>60209.23</v>
      </c>
      <c r="Q10372">
        <v>-24850.2</v>
      </c>
    </row>
    <row r="10373" spans="2:17" hidden="1">
      <c r="B10373">
        <v>2015</v>
      </c>
      <c r="C10373">
        <v>11</v>
      </c>
      <c r="D10373" t="s">
        <v>206</v>
      </c>
      <c r="E10373" t="s">
        <v>207</v>
      </c>
      <c r="F10373" t="s">
        <v>299</v>
      </c>
      <c r="G10373" t="s">
        <v>300</v>
      </c>
      <c r="H10373" t="s">
        <v>20</v>
      </c>
      <c r="I10373" t="s">
        <v>21</v>
      </c>
      <c r="J10373" t="s">
        <v>31</v>
      </c>
      <c r="K10373" t="s">
        <v>301</v>
      </c>
      <c r="L10373" t="s">
        <v>24</v>
      </c>
      <c r="M10373" t="s">
        <v>27</v>
      </c>
      <c r="N10373">
        <v>621</v>
      </c>
      <c r="O10373">
        <v>117857</v>
      </c>
      <c r="P10373">
        <v>100157.37</v>
      </c>
      <c r="Q10373">
        <v>2916.17</v>
      </c>
    </row>
    <row r="10374" spans="2:17" hidden="1">
      <c r="B10374">
        <v>2015</v>
      </c>
      <c r="C10374">
        <v>11</v>
      </c>
      <c r="D10374" t="s">
        <v>206</v>
      </c>
      <c r="E10374" t="s">
        <v>207</v>
      </c>
      <c r="F10374" t="s">
        <v>302</v>
      </c>
      <c r="G10374" t="s">
        <v>303</v>
      </c>
      <c r="H10374" t="s">
        <v>144</v>
      </c>
      <c r="I10374" t="s">
        <v>21</v>
      </c>
      <c r="J10374" t="s">
        <v>31</v>
      </c>
      <c r="K10374" t="s">
        <v>304</v>
      </c>
      <c r="L10374" t="s">
        <v>24</v>
      </c>
      <c r="M10374" t="s">
        <v>25</v>
      </c>
      <c r="N10374">
        <v>6984</v>
      </c>
      <c r="O10374">
        <v>66252</v>
      </c>
      <c r="P10374">
        <v>47001.37</v>
      </c>
      <c r="Q10374">
        <v>-32814.53</v>
      </c>
    </row>
    <row r="10375" spans="2:17" hidden="1">
      <c r="B10375">
        <v>2015</v>
      </c>
      <c r="C10375">
        <v>11</v>
      </c>
      <c r="D10375" t="s">
        <v>206</v>
      </c>
      <c r="E10375" t="s">
        <v>207</v>
      </c>
      <c r="F10375" t="s">
        <v>302</v>
      </c>
      <c r="G10375" t="s">
        <v>303</v>
      </c>
      <c r="H10375" t="s">
        <v>144</v>
      </c>
      <c r="I10375" t="s">
        <v>21</v>
      </c>
      <c r="J10375" t="s">
        <v>31</v>
      </c>
      <c r="K10375" t="s">
        <v>304</v>
      </c>
      <c r="L10375" t="s">
        <v>24</v>
      </c>
      <c r="M10375" t="s">
        <v>26</v>
      </c>
      <c r="N10375">
        <v>1526</v>
      </c>
      <c r="O10375">
        <v>77034</v>
      </c>
      <c r="P10375">
        <v>44737.48</v>
      </c>
      <c r="Q10375">
        <v>-22676.36</v>
      </c>
    </row>
    <row r="10376" spans="2:17" hidden="1">
      <c r="B10376">
        <v>2015</v>
      </c>
      <c r="C10376">
        <v>11</v>
      </c>
      <c r="D10376" t="s">
        <v>206</v>
      </c>
      <c r="E10376" t="s">
        <v>207</v>
      </c>
      <c r="F10376" t="s">
        <v>302</v>
      </c>
      <c r="G10376" t="s">
        <v>303</v>
      </c>
      <c r="H10376" t="s">
        <v>144</v>
      </c>
      <c r="I10376" t="s">
        <v>21</v>
      </c>
      <c r="J10376" t="s">
        <v>31</v>
      </c>
      <c r="K10376" t="s">
        <v>304</v>
      </c>
      <c r="L10376" t="s">
        <v>24</v>
      </c>
      <c r="M10376" t="s">
        <v>27</v>
      </c>
      <c r="N10376">
        <v>159</v>
      </c>
      <c r="O10376">
        <v>36216</v>
      </c>
      <c r="P10376">
        <v>30431.49</v>
      </c>
      <c r="Q10376">
        <v>888.19</v>
      </c>
    </row>
    <row r="10377" spans="2:17" hidden="1">
      <c r="B10377">
        <v>2015</v>
      </c>
      <c r="C10377">
        <v>11</v>
      </c>
      <c r="D10377" t="s">
        <v>206</v>
      </c>
      <c r="E10377" t="s">
        <v>207</v>
      </c>
      <c r="F10377" t="s">
        <v>305</v>
      </c>
      <c r="G10377" t="s">
        <v>306</v>
      </c>
      <c r="H10377" t="s">
        <v>121</v>
      </c>
      <c r="I10377" t="s">
        <v>1076</v>
      </c>
      <c r="J10377" t="s">
        <v>31</v>
      </c>
      <c r="K10377" t="s">
        <v>307</v>
      </c>
      <c r="L10377" t="s">
        <v>24</v>
      </c>
      <c r="M10377" t="s">
        <v>25</v>
      </c>
      <c r="N10377">
        <v>2883</v>
      </c>
      <c r="O10377">
        <v>35580</v>
      </c>
      <c r="P10377">
        <v>26122.9</v>
      </c>
      <c r="Q10377">
        <v>-5766.73</v>
      </c>
    </row>
    <row r="10378" spans="2:17" hidden="1">
      <c r="B10378">
        <v>2015</v>
      </c>
      <c r="C10378">
        <v>11</v>
      </c>
      <c r="D10378" t="s">
        <v>206</v>
      </c>
      <c r="E10378" t="s">
        <v>207</v>
      </c>
      <c r="F10378" t="s">
        <v>305</v>
      </c>
      <c r="G10378" t="s">
        <v>306</v>
      </c>
      <c r="H10378" t="s">
        <v>121</v>
      </c>
      <c r="I10378" t="s">
        <v>1076</v>
      </c>
      <c r="J10378" t="s">
        <v>31</v>
      </c>
      <c r="K10378" t="s">
        <v>307</v>
      </c>
      <c r="L10378" t="s">
        <v>24</v>
      </c>
      <c r="M10378" t="s">
        <v>26</v>
      </c>
      <c r="N10378">
        <v>3127</v>
      </c>
      <c r="O10378">
        <v>190439</v>
      </c>
      <c r="P10378">
        <v>117839.57</v>
      </c>
      <c r="Q10378">
        <v>-15197.22</v>
      </c>
    </row>
    <row r="10379" spans="2:17" hidden="1">
      <c r="B10379">
        <v>2015</v>
      </c>
      <c r="C10379">
        <v>11</v>
      </c>
      <c r="D10379" t="s">
        <v>206</v>
      </c>
      <c r="E10379" t="s">
        <v>207</v>
      </c>
      <c r="F10379" t="s">
        <v>305</v>
      </c>
      <c r="G10379" t="s">
        <v>306</v>
      </c>
      <c r="H10379" t="s">
        <v>121</v>
      </c>
      <c r="I10379" t="s">
        <v>1076</v>
      </c>
      <c r="J10379" t="s">
        <v>31</v>
      </c>
      <c r="K10379" t="s">
        <v>307</v>
      </c>
      <c r="L10379" t="s">
        <v>24</v>
      </c>
      <c r="M10379" t="s">
        <v>27</v>
      </c>
      <c r="N10379">
        <v>1398</v>
      </c>
      <c r="O10379">
        <v>283173</v>
      </c>
      <c r="P10379">
        <v>193488.46</v>
      </c>
      <c r="Q10379">
        <v>5617.66</v>
      </c>
    </row>
    <row r="10380" spans="2:17" hidden="1">
      <c r="B10380">
        <v>2015</v>
      </c>
      <c r="C10380">
        <v>11</v>
      </c>
      <c r="D10380" t="s">
        <v>206</v>
      </c>
      <c r="E10380" t="s">
        <v>207</v>
      </c>
      <c r="F10380" t="s">
        <v>308</v>
      </c>
      <c r="G10380" t="s">
        <v>309</v>
      </c>
      <c r="H10380" t="s">
        <v>30</v>
      </c>
      <c r="I10380" t="s">
        <v>21</v>
      </c>
      <c r="J10380" t="s">
        <v>31</v>
      </c>
      <c r="K10380" t="s">
        <v>310</v>
      </c>
      <c r="L10380" t="s">
        <v>24</v>
      </c>
      <c r="M10380" t="s">
        <v>25</v>
      </c>
      <c r="N10380">
        <v>40544</v>
      </c>
      <c r="O10380">
        <v>271148.08</v>
      </c>
      <c r="P10380">
        <v>304522.25</v>
      </c>
      <c r="Q10380">
        <v>-156158.37</v>
      </c>
    </row>
    <row r="10381" spans="2:17" hidden="1">
      <c r="B10381">
        <v>2015</v>
      </c>
      <c r="C10381">
        <v>11</v>
      </c>
      <c r="D10381" t="s">
        <v>206</v>
      </c>
      <c r="E10381" t="s">
        <v>207</v>
      </c>
      <c r="F10381" t="s">
        <v>308</v>
      </c>
      <c r="G10381" t="s">
        <v>309</v>
      </c>
      <c r="H10381" t="s">
        <v>30</v>
      </c>
      <c r="I10381" t="s">
        <v>21</v>
      </c>
      <c r="J10381" t="s">
        <v>31</v>
      </c>
      <c r="K10381" t="s">
        <v>310</v>
      </c>
      <c r="L10381" t="s">
        <v>24</v>
      </c>
      <c r="M10381" t="s">
        <v>26</v>
      </c>
      <c r="N10381">
        <v>5248</v>
      </c>
      <c r="O10381">
        <v>281347</v>
      </c>
      <c r="P10381">
        <v>197711.32</v>
      </c>
      <c r="Q10381">
        <v>-90677.65</v>
      </c>
    </row>
    <row r="10382" spans="2:17" hidden="1">
      <c r="B10382">
        <v>2015</v>
      </c>
      <c r="C10382">
        <v>11</v>
      </c>
      <c r="D10382" t="s">
        <v>206</v>
      </c>
      <c r="E10382" t="s">
        <v>207</v>
      </c>
      <c r="F10382" t="s">
        <v>308</v>
      </c>
      <c r="G10382" t="s">
        <v>309</v>
      </c>
      <c r="H10382" t="s">
        <v>30</v>
      </c>
      <c r="I10382" t="s">
        <v>21</v>
      </c>
      <c r="J10382" t="s">
        <v>31</v>
      </c>
      <c r="K10382" t="s">
        <v>310</v>
      </c>
      <c r="L10382" t="s">
        <v>24</v>
      </c>
      <c r="M10382" t="s">
        <v>27</v>
      </c>
      <c r="N10382">
        <v>1263</v>
      </c>
      <c r="O10382">
        <v>239819</v>
      </c>
      <c r="P10382">
        <v>236165.38</v>
      </c>
      <c r="Q10382">
        <v>6876.7</v>
      </c>
    </row>
    <row r="10383" spans="2:17" hidden="1">
      <c r="B10383">
        <v>2015</v>
      </c>
      <c r="C10383">
        <v>11</v>
      </c>
      <c r="D10383" t="s">
        <v>206</v>
      </c>
      <c r="E10383" t="s">
        <v>207</v>
      </c>
      <c r="F10383" t="s">
        <v>311</v>
      </c>
      <c r="G10383" t="s">
        <v>312</v>
      </c>
      <c r="H10383" t="s">
        <v>30</v>
      </c>
      <c r="I10383" t="s">
        <v>21</v>
      </c>
      <c r="J10383" t="s">
        <v>31</v>
      </c>
      <c r="K10383" t="s">
        <v>313</v>
      </c>
      <c r="L10383" t="s">
        <v>24</v>
      </c>
      <c r="M10383" t="s">
        <v>25</v>
      </c>
      <c r="N10383">
        <v>6636</v>
      </c>
      <c r="O10383">
        <v>41251.03</v>
      </c>
      <c r="P10383">
        <v>48759.41</v>
      </c>
      <c r="Q10383">
        <v>-23792.41</v>
      </c>
    </row>
    <row r="10384" spans="2:17" hidden="1">
      <c r="B10384">
        <v>2015</v>
      </c>
      <c r="C10384">
        <v>11</v>
      </c>
      <c r="D10384" t="s">
        <v>206</v>
      </c>
      <c r="E10384" t="s">
        <v>207</v>
      </c>
      <c r="F10384" t="s">
        <v>311</v>
      </c>
      <c r="G10384" t="s">
        <v>312</v>
      </c>
      <c r="H10384" t="s">
        <v>30</v>
      </c>
      <c r="I10384" t="s">
        <v>21</v>
      </c>
      <c r="J10384" t="s">
        <v>31</v>
      </c>
      <c r="K10384" t="s">
        <v>313</v>
      </c>
      <c r="L10384" t="s">
        <v>24</v>
      </c>
      <c r="M10384" t="s">
        <v>26</v>
      </c>
      <c r="N10384">
        <v>190</v>
      </c>
      <c r="O10384">
        <v>8445</v>
      </c>
      <c r="P10384">
        <v>5548.29</v>
      </c>
      <c r="Q10384">
        <v>-3287.96</v>
      </c>
    </row>
    <row r="10385" spans="2:17" hidden="1">
      <c r="B10385">
        <v>2015</v>
      </c>
      <c r="C10385">
        <v>11</v>
      </c>
      <c r="D10385" t="s">
        <v>206</v>
      </c>
      <c r="E10385" t="s">
        <v>207</v>
      </c>
      <c r="F10385" t="s">
        <v>311</v>
      </c>
      <c r="G10385" t="s">
        <v>312</v>
      </c>
      <c r="H10385" t="s">
        <v>30</v>
      </c>
      <c r="I10385" t="s">
        <v>21</v>
      </c>
      <c r="J10385" t="s">
        <v>31</v>
      </c>
      <c r="K10385" t="s">
        <v>313</v>
      </c>
      <c r="L10385" t="s">
        <v>24</v>
      </c>
      <c r="M10385" t="s">
        <v>27</v>
      </c>
      <c r="N10385">
        <v>7</v>
      </c>
      <c r="O10385">
        <v>1012</v>
      </c>
      <c r="P10385">
        <v>1006.77</v>
      </c>
      <c r="Q10385">
        <v>29.17</v>
      </c>
    </row>
    <row r="10386" spans="2:17" hidden="1">
      <c r="B10386">
        <v>2015</v>
      </c>
      <c r="C10386">
        <v>11</v>
      </c>
      <c r="D10386" t="s">
        <v>206</v>
      </c>
      <c r="E10386" t="s">
        <v>207</v>
      </c>
      <c r="F10386" t="s">
        <v>314</v>
      </c>
      <c r="G10386" t="s">
        <v>315</v>
      </c>
      <c r="H10386" t="s">
        <v>30</v>
      </c>
      <c r="I10386" t="s">
        <v>21</v>
      </c>
      <c r="J10386" t="s">
        <v>31</v>
      </c>
      <c r="K10386" t="s">
        <v>316</v>
      </c>
      <c r="L10386" t="s">
        <v>24</v>
      </c>
      <c r="M10386" t="s">
        <v>25</v>
      </c>
      <c r="N10386">
        <v>25150</v>
      </c>
      <c r="O10386">
        <v>186724</v>
      </c>
      <c r="P10386">
        <v>196046.98</v>
      </c>
      <c r="Q10386">
        <v>-108502.99</v>
      </c>
    </row>
    <row r="10387" spans="2:17" hidden="1">
      <c r="B10387">
        <v>2015</v>
      </c>
      <c r="C10387">
        <v>11</v>
      </c>
      <c r="D10387" t="s">
        <v>206</v>
      </c>
      <c r="E10387" t="s">
        <v>207</v>
      </c>
      <c r="F10387" t="s">
        <v>314</v>
      </c>
      <c r="G10387" t="s">
        <v>315</v>
      </c>
      <c r="H10387" t="s">
        <v>30</v>
      </c>
      <c r="I10387" t="s">
        <v>21</v>
      </c>
      <c r="J10387" t="s">
        <v>31</v>
      </c>
      <c r="K10387" t="s">
        <v>316</v>
      </c>
      <c r="L10387" t="s">
        <v>24</v>
      </c>
      <c r="M10387" t="s">
        <v>26</v>
      </c>
      <c r="N10387">
        <v>1913</v>
      </c>
      <c r="O10387">
        <v>92893</v>
      </c>
      <c r="P10387">
        <v>63562.61</v>
      </c>
      <c r="Q10387">
        <v>-33362.720000000001</v>
      </c>
    </row>
    <row r="10388" spans="2:17" hidden="1">
      <c r="B10388">
        <v>2015</v>
      </c>
      <c r="C10388">
        <v>11</v>
      </c>
      <c r="D10388" t="s">
        <v>206</v>
      </c>
      <c r="E10388" t="s">
        <v>207</v>
      </c>
      <c r="F10388" t="s">
        <v>314</v>
      </c>
      <c r="G10388" t="s">
        <v>315</v>
      </c>
      <c r="H10388" t="s">
        <v>30</v>
      </c>
      <c r="I10388" t="s">
        <v>21</v>
      </c>
      <c r="J10388" t="s">
        <v>31</v>
      </c>
      <c r="K10388" t="s">
        <v>316</v>
      </c>
      <c r="L10388" t="s">
        <v>24</v>
      </c>
      <c r="M10388" t="s">
        <v>27</v>
      </c>
      <c r="N10388">
        <v>168</v>
      </c>
      <c r="O10388">
        <v>40271</v>
      </c>
      <c r="P10388">
        <v>39769.42</v>
      </c>
      <c r="Q10388">
        <v>1154.57</v>
      </c>
    </row>
    <row r="10389" spans="2:17" hidden="1">
      <c r="B10389">
        <v>2015</v>
      </c>
      <c r="C10389">
        <v>11</v>
      </c>
      <c r="D10389" t="s">
        <v>206</v>
      </c>
      <c r="E10389" t="s">
        <v>207</v>
      </c>
      <c r="F10389" t="s">
        <v>317</v>
      </c>
      <c r="G10389" t="s">
        <v>318</v>
      </c>
      <c r="H10389" t="s">
        <v>30</v>
      </c>
      <c r="I10389" t="s">
        <v>21</v>
      </c>
      <c r="J10389" t="s">
        <v>31</v>
      </c>
      <c r="K10389" t="s">
        <v>319</v>
      </c>
      <c r="L10389" t="s">
        <v>24</v>
      </c>
      <c r="M10389" t="s">
        <v>25</v>
      </c>
      <c r="N10389">
        <v>4916</v>
      </c>
      <c r="O10389">
        <v>33770.9</v>
      </c>
      <c r="P10389">
        <v>37264.28</v>
      </c>
      <c r="Q10389">
        <v>-19494.54</v>
      </c>
    </row>
    <row r="10390" spans="2:17" hidden="1">
      <c r="B10390">
        <v>2015</v>
      </c>
      <c r="C10390">
        <v>11</v>
      </c>
      <c r="D10390" t="s">
        <v>206</v>
      </c>
      <c r="E10390" t="s">
        <v>207</v>
      </c>
      <c r="F10390" t="s">
        <v>317</v>
      </c>
      <c r="G10390" t="s">
        <v>318</v>
      </c>
      <c r="H10390" t="s">
        <v>30</v>
      </c>
      <c r="I10390" t="s">
        <v>21</v>
      </c>
      <c r="J10390" t="s">
        <v>31</v>
      </c>
      <c r="K10390" t="s">
        <v>319</v>
      </c>
      <c r="L10390" t="s">
        <v>24</v>
      </c>
      <c r="M10390" t="s">
        <v>26</v>
      </c>
      <c r="N10390">
        <v>440</v>
      </c>
      <c r="O10390">
        <v>21312</v>
      </c>
      <c r="P10390">
        <v>14487.24</v>
      </c>
      <c r="Q10390">
        <v>-7620.8</v>
      </c>
    </row>
    <row r="10391" spans="2:17" hidden="1">
      <c r="B10391">
        <v>2015</v>
      </c>
      <c r="C10391">
        <v>11</v>
      </c>
      <c r="D10391" t="s">
        <v>206</v>
      </c>
      <c r="E10391" t="s">
        <v>207</v>
      </c>
      <c r="F10391" t="s">
        <v>317</v>
      </c>
      <c r="G10391" t="s">
        <v>318</v>
      </c>
      <c r="H10391" t="s">
        <v>30</v>
      </c>
      <c r="I10391" t="s">
        <v>21</v>
      </c>
      <c r="J10391" t="s">
        <v>31</v>
      </c>
      <c r="K10391" t="s">
        <v>319</v>
      </c>
      <c r="L10391" t="s">
        <v>24</v>
      </c>
      <c r="M10391" t="s">
        <v>27</v>
      </c>
      <c r="N10391">
        <v>60</v>
      </c>
      <c r="O10391">
        <v>15556</v>
      </c>
      <c r="P10391">
        <v>15235.15</v>
      </c>
      <c r="Q10391">
        <v>443.05</v>
      </c>
    </row>
    <row r="10392" spans="2:17" hidden="1">
      <c r="B10392">
        <v>2015</v>
      </c>
      <c r="C10392">
        <v>11</v>
      </c>
      <c r="D10392" t="s">
        <v>206</v>
      </c>
      <c r="E10392" t="s">
        <v>207</v>
      </c>
      <c r="F10392" t="s">
        <v>320</v>
      </c>
      <c r="G10392" t="s">
        <v>321</v>
      </c>
      <c r="H10392" t="s">
        <v>30</v>
      </c>
      <c r="I10392" t="s">
        <v>21</v>
      </c>
      <c r="J10392" t="s">
        <v>31</v>
      </c>
      <c r="K10392" t="s">
        <v>322</v>
      </c>
      <c r="L10392" t="s">
        <v>24</v>
      </c>
      <c r="M10392" t="s">
        <v>25</v>
      </c>
      <c r="N10392">
        <v>687</v>
      </c>
      <c r="O10392">
        <v>7106</v>
      </c>
      <c r="P10392">
        <v>6051.24</v>
      </c>
      <c r="Q10392">
        <v>-4100.82</v>
      </c>
    </row>
    <row r="10393" spans="2:17" hidden="1">
      <c r="B10393">
        <v>2015</v>
      </c>
      <c r="C10393">
        <v>11</v>
      </c>
      <c r="D10393" t="s">
        <v>206</v>
      </c>
      <c r="E10393" t="s">
        <v>207</v>
      </c>
      <c r="F10393" t="s">
        <v>320</v>
      </c>
      <c r="G10393" t="s">
        <v>321</v>
      </c>
      <c r="H10393" t="s">
        <v>30</v>
      </c>
      <c r="I10393" t="s">
        <v>21</v>
      </c>
      <c r="J10393" t="s">
        <v>31</v>
      </c>
      <c r="K10393" t="s">
        <v>322</v>
      </c>
      <c r="L10393" t="s">
        <v>24</v>
      </c>
      <c r="M10393" t="s">
        <v>26</v>
      </c>
      <c r="N10393">
        <v>449</v>
      </c>
      <c r="O10393">
        <v>26943</v>
      </c>
      <c r="P10393">
        <v>19616.740000000002</v>
      </c>
      <c r="Q10393">
        <v>-7772.19</v>
      </c>
    </row>
    <row r="10394" spans="2:17" hidden="1">
      <c r="B10394">
        <v>2015</v>
      </c>
      <c r="C10394">
        <v>11</v>
      </c>
      <c r="D10394" t="s">
        <v>206</v>
      </c>
      <c r="E10394" t="s">
        <v>207</v>
      </c>
      <c r="F10394" t="s">
        <v>320</v>
      </c>
      <c r="G10394" t="s">
        <v>321</v>
      </c>
      <c r="H10394" t="s">
        <v>30</v>
      </c>
      <c r="I10394" t="s">
        <v>21</v>
      </c>
      <c r="J10394" t="s">
        <v>31</v>
      </c>
      <c r="K10394" t="s">
        <v>322</v>
      </c>
      <c r="L10394" t="s">
        <v>24</v>
      </c>
      <c r="M10394" t="s">
        <v>27</v>
      </c>
      <c r="N10394">
        <v>339</v>
      </c>
      <c r="O10394">
        <v>78776</v>
      </c>
      <c r="P10394">
        <v>77319.28</v>
      </c>
      <c r="Q10394">
        <v>2248.46</v>
      </c>
    </row>
    <row r="10395" spans="2:17" hidden="1">
      <c r="B10395">
        <v>2015</v>
      </c>
      <c r="C10395">
        <v>11</v>
      </c>
      <c r="D10395" t="s">
        <v>206</v>
      </c>
      <c r="E10395" t="s">
        <v>207</v>
      </c>
      <c r="F10395" t="s">
        <v>323</v>
      </c>
      <c r="G10395" t="s">
        <v>324</v>
      </c>
      <c r="H10395" t="s">
        <v>30</v>
      </c>
      <c r="I10395" t="s">
        <v>21</v>
      </c>
      <c r="J10395" t="s">
        <v>31</v>
      </c>
      <c r="K10395" t="s">
        <v>325</v>
      </c>
      <c r="L10395" t="s">
        <v>24</v>
      </c>
      <c r="M10395" t="s">
        <v>25</v>
      </c>
      <c r="N10395">
        <v>2686</v>
      </c>
      <c r="O10395">
        <v>20996</v>
      </c>
      <c r="P10395">
        <v>21266.38</v>
      </c>
      <c r="Q10395">
        <v>-12128.01</v>
      </c>
    </row>
    <row r="10396" spans="2:17" hidden="1">
      <c r="B10396">
        <v>2015</v>
      </c>
      <c r="C10396">
        <v>11</v>
      </c>
      <c r="D10396" t="s">
        <v>206</v>
      </c>
      <c r="E10396" t="s">
        <v>207</v>
      </c>
      <c r="F10396" t="s">
        <v>323</v>
      </c>
      <c r="G10396" t="s">
        <v>324</v>
      </c>
      <c r="H10396" t="s">
        <v>30</v>
      </c>
      <c r="I10396" t="s">
        <v>21</v>
      </c>
      <c r="J10396" t="s">
        <v>31</v>
      </c>
      <c r="K10396" t="s">
        <v>325</v>
      </c>
      <c r="L10396" t="s">
        <v>24</v>
      </c>
      <c r="M10396" t="s">
        <v>26</v>
      </c>
      <c r="N10396">
        <v>553</v>
      </c>
      <c r="O10396">
        <v>28622</v>
      </c>
      <c r="P10396">
        <v>19930.98</v>
      </c>
      <c r="Q10396">
        <v>-9583.49</v>
      </c>
    </row>
    <row r="10397" spans="2:17" hidden="1">
      <c r="B10397">
        <v>2015</v>
      </c>
      <c r="C10397">
        <v>11</v>
      </c>
      <c r="D10397" t="s">
        <v>206</v>
      </c>
      <c r="E10397" t="s">
        <v>207</v>
      </c>
      <c r="F10397" t="s">
        <v>323</v>
      </c>
      <c r="G10397" t="s">
        <v>324</v>
      </c>
      <c r="H10397" t="s">
        <v>30</v>
      </c>
      <c r="I10397" t="s">
        <v>21</v>
      </c>
      <c r="J10397" t="s">
        <v>31</v>
      </c>
      <c r="K10397" t="s">
        <v>325</v>
      </c>
      <c r="L10397" t="s">
        <v>24</v>
      </c>
      <c r="M10397" t="s">
        <v>27</v>
      </c>
      <c r="N10397">
        <v>69</v>
      </c>
      <c r="O10397">
        <v>11911</v>
      </c>
      <c r="P10397">
        <v>11795.3</v>
      </c>
      <c r="Q10397">
        <v>342.72</v>
      </c>
    </row>
    <row r="10398" spans="2:17" hidden="1">
      <c r="B10398">
        <v>2015</v>
      </c>
      <c r="C10398">
        <v>11</v>
      </c>
      <c r="D10398" t="s">
        <v>206</v>
      </c>
      <c r="E10398" t="s">
        <v>207</v>
      </c>
      <c r="F10398" t="s">
        <v>326</v>
      </c>
      <c r="G10398" t="s">
        <v>327</v>
      </c>
      <c r="H10398" t="s">
        <v>30</v>
      </c>
      <c r="I10398" t="s">
        <v>21</v>
      </c>
      <c r="J10398" t="s">
        <v>31</v>
      </c>
      <c r="K10398" t="s">
        <v>328</v>
      </c>
      <c r="L10398" t="s">
        <v>24</v>
      </c>
      <c r="M10398" t="s">
        <v>25</v>
      </c>
      <c r="N10398">
        <v>4815</v>
      </c>
      <c r="O10398">
        <v>44869</v>
      </c>
      <c r="P10398">
        <v>40832.629999999997</v>
      </c>
      <c r="Q10398">
        <v>-26160.71</v>
      </c>
    </row>
    <row r="10399" spans="2:17" hidden="1">
      <c r="B10399">
        <v>2015</v>
      </c>
      <c r="C10399">
        <v>11</v>
      </c>
      <c r="D10399" t="s">
        <v>206</v>
      </c>
      <c r="E10399" t="s">
        <v>207</v>
      </c>
      <c r="F10399" t="s">
        <v>326</v>
      </c>
      <c r="G10399" t="s">
        <v>327</v>
      </c>
      <c r="H10399" t="s">
        <v>30</v>
      </c>
      <c r="I10399" t="s">
        <v>21</v>
      </c>
      <c r="J10399" t="s">
        <v>31</v>
      </c>
      <c r="K10399" t="s">
        <v>328</v>
      </c>
      <c r="L10399" t="s">
        <v>24</v>
      </c>
      <c r="M10399" t="s">
        <v>26</v>
      </c>
      <c r="N10399">
        <v>1605</v>
      </c>
      <c r="O10399">
        <v>88692</v>
      </c>
      <c r="P10399">
        <v>63599.55</v>
      </c>
      <c r="Q10399">
        <v>-28082.720000000001</v>
      </c>
    </row>
    <row r="10400" spans="2:17" hidden="1">
      <c r="B10400">
        <v>2015</v>
      </c>
      <c r="C10400">
        <v>11</v>
      </c>
      <c r="D10400" t="s">
        <v>206</v>
      </c>
      <c r="E10400" t="s">
        <v>207</v>
      </c>
      <c r="F10400" t="s">
        <v>326</v>
      </c>
      <c r="G10400" t="s">
        <v>327</v>
      </c>
      <c r="H10400" t="s">
        <v>30</v>
      </c>
      <c r="I10400" t="s">
        <v>21</v>
      </c>
      <c r="J10400" t="s">
        <v>31</v>
      </c>
      <c r="K10400" t="s">
        <v>328</v>
      </c>
      <c r="L10400" t="s">
        <v>24</v>
      </c>
      <c r="M10400" t="s">
        <v>27</v>
      </c>
      <c r="N10400">
        <v>320</v>
      </c>
      <c r="O10400">
        <v>64544</v>
      </c>
      <c r="P10400">
        <v>64212.05</v>
      </c>
      <c r="Q10400">
        <v>1861.6</v>
      </c>
    </row>
    <row r="10401" spans="2:17" hidden="1">
      <c r="B10401">
        <v>2015</v>
      </c>
      <c r="C10401">
        <v>11</v>
      </c>
      <c r="D10401" t="s">
        <v>206</v>
      </c>
      <c r="E10401" t="s">
        <v>207</v>
      </c>
      <c r="F10401" t="s">
        <v>329</v>
      </c>
      <c r="G10401" t="s">
        <v>330</v>
      </c>
      <c r="H10401" t="s">
        <v>30</v>
      </c>
      <c r="I10401" t="s">
        <v>21</v>
      </c>
      <c r="J10401" t="s">
        <v>31</v>
      </c>
      <c r="K10401" t="s">
        <v>331</v>
      </c>
      <c r="L10401" t="s">
        <v>24</v>
      </c>
      <c r="M10401" t="s">
        <v>25</v>
      </c>
      <c r="N10401">
        <v>589</v>
      </c>
      <c r="O10401">
        <v>2889</v>
      </c>
      <c r="P10401">
        <v>4054.76</v>
      </c>
      <c r="Q10401">
        <v>-1666.06</v>
      </c>
    </row>
    <row r="10402" spans="2:17" hidden="1">
      <c r="B10402">
        <v>2015</v>
      </c>
      <c r="C10402">
        <v>11</v>
      </c>
      <c r="D10402" t="s">
        <v>206</v>
      </c>
      <c r="E10402" t="s">
        <v>207</v>
      </c>
      <c r="F10402" t="s">
        <v>329</v>
      </c>
      <c r="G10402" t="s">
        <v>330</v>
      </c>
      <c r="H10402" t="s">
        <v>30</v>
      </c>
      <c r="I10402" t="s">
        <v>21</v>
      </c>
      <c r="J10402" t="s">
        <v>31</v>
      </c>
      <c r="K10402" t="s">
        <v>331</v>
      </c>
      <c r="L10402" t="s">
        <v>24</v>
      </c>
      <c r="M10402" t="s">
        <v>26</v>
      </c>
      <c r="N10402">
        <v>6</v>
      </c>
      <c r="O10402">
        <v>313</v>
      </c>
      <c r="P10402">
        <v>218.22</v>
      </c>
      <c r="Q10402">
        <v>-103.86</v>
      </c>
    </row>
    <row r="10403" spans="2:17" hidden="1">
      <c r="B10403">
        <v>2015</v>
      </c>
      <c r="C10403">
        <v>11</v>
      </c>
      <c r="D10403" t="s">
        <v>206</v>
      </c>
      <c r="E10403" t="s">
        <v>207</v>
      </c>
      <c r="F10403" t="s">
        <v>329</v>
      </c>
      <c r="G10403" t="s">
        <v>330</v>
      </c>
      <c r="H10403" t="s">
        <v>30</v>
      </c>
      <c r="I10403" t="s">
        <v>21</v>
      </c>
      <c r="J10403" t="s">
        <v>31</v>
      </c>
      <c r="K10403" t="s">
        <v>331</v>
      </c>
      <c r="L10403" t="s">
        <v>24</v>
      </c>
      <c r="M10403" t="s">
        <v>27</v>
      </c>
      <c r="N10403">
        <v>3</v>
      </c>
      <c r="O10403">
        <v>355</v>
      </c>
      <c r="P10403">
        <v>356.09</v>
      </c>
      <c r="Q10403">
        <v>10.35</v>
      </c>
    </row>
    <row r="10404" spans="2:17" hidden="1">
      <c r="B10404">
        <v>2015</v>
      </c>
      <c r="C10404">
        <v>11</v>
      </c>
      <c r="D10404" t="s">
        <v>206</v>
      </c>
      <c r="E10404" t="s">
        <v>207</v>
      </c>
      <c r="F10404" t="s">
        <v>332</v>
      </c>
      <c r="G10404" t="s">
        <v>333</v>
      </c>
      <c r="H10404" t="s">
        <v>30</v>
      </c>
      <c r="I10404" t="s">
        <v>21</v>
      </c>
      <c r="J10404" t="s">
        <v>31</v>
      </c>
      <c r="K10404" t="s">
        <v>325</v>
      </c>
      <c r="L10404" t="s">
        <v>24</v>
      </c>
      <c r="M10404" t="s">
        <v>25</v>
      </c>
      <c r="N10404">
        <v>11875</v>
      </c>
      <c r="O10404">
        <v>90202</v>
      </c>
      <c r="P10404">
        <v>93056.87</v>
      </c>
      <c r="Q10404">
        <v>-52070.720000000001</v>
      </c>
    </row>
    <row r="10405" spans="2:17" hidden="1">
      <c r="B10405">
        <v>2015</v>
      </c>
      <c r="C10405">
        <v>11</v>
      </c>
      <c r="D10405" t="s">
        <v>206</v>
      </c>
      <c r="E10405" t="s">
        <v>207</v>
      </c>
      <c r="F10405" t="s">
        <v>332</v>
      </c>
      <c r="G10405" t="s">
        <v>333</v>
      </c>
      <c r="H10405" t="s">
        <v>30</v>
      </c>
      <c r="I10405" t="s">
        <v>21</v>
      </c>
      <c r="J10405" t="s">
        <v>31</v>
      </c>
      <c r="K10405" t="s">
        <v>325</v>
      </c>
      <c r="L10405" t="s">
        <v>24</v>
      </c>
      <c r="M10405" t="s">
        <v>26</v>
      </c>
      <c r="N10405">
        <v>1940</v>
      </c>
      <c r="O10405">
        <v>100319</v>
      </c>
      <c r="P10405">
        <v>69783.399999999994</v>
      </c>
      <c r="Q10405">
        <v>-33596.559999999998</v>
      </c>
    </row>
    <row r="10406" spans="2:17" hidden="1">
      <c r="B10406">
        <v>2015</v>
      </c>
      <c r="C10406">
        <v>11</v>
      </c>
      <c r="D10406" t="s">
        <v>206</v>
      </c>
      <c r="E10406" t="s">
        <v>207</v>
      </c>
      <c r="F10406" t="s">
        <v>332</v>
      </c>
      <c r="G10406" t="s">
        <v>333</v>
      </c>
      <c r="H10406" t="s">
        <v>30</v>
      </c>
      <c r="I10406" t="s">
        <v>21</v>
      </c>
      <c r="J10406" t="s">
        <v>31</v>
      </c>
      <c r="K10406" t="s">
        <v>325</v>
      </c>
      <c r="L10406" t="s">
        <v>24</v>
      </c>
      <c r="M10406" t="s">
        <v>27</v>
      </c>
      <c r="N10406">
        <v>206</v>
      </c>
      <c r="O10406">
        <v>33904</v>
      </c>
      <c r="P10406">
        <v>33599.410000000003</v>
      </c>
      <c r="Q10406">
        <v>976.78</v>
      </c>
    </row>
    <row r="10407" spans="2:17" hidden="1">
      <c r="B10407">
        <v>2015</v>
      </c>
      <c r="C10407">
        <v>11</v>
      </c>
      <c r="D10407" t="s">
        <v>206</v>
      </c>
      <c r="E10407" t="s">
        <v>207</v>
      </c>
      <c r="F10407" t="s">
        <v>334</v>
      </c>
      <c r="G10407" t="s">
        <v>335</v>
      </c>
      <c r="H10407" t="s">
        <v>30</v>
      </c>
      <c r="I10407" t="s">
        <v>21</v>
      </c>
      <c r="J10407" t="s">
        <v>31</v>
      </c>
      <c r="K10407" t="s">
        <v>325</v>
      </c>
      <c r="L10407" t="s">
        <v>24</v>
      </c>
      <c r="M10407" t="s">
        <v>25</v>
      </c>
      <c r="N10407">
        <v>1022</v>
      </c>
      <c r="O10407">
        <v>7001</v>
      </c>
      <c r="P10407">
        <v>7739.32</v>
      </c>
      <c r="Q10407">
        <v>-4041.17</v>
      </c>
    </row>
    <row r="10408" spans="2:17" hidden="1">
      <c r="B10408">
        <v>2015</v>
      </c>
      <c r="C10408">
        <v>11</v>
      </c>
      <c r="D10408" t="s">
        <v>206</v>
      </c>
      <c r="E10408" t="s">
        <v>207</v>
      </c>
      <c r="F10408" t="s">
        <v>334</v>
      </c>
      <c r="G10408" t="s">
        <v>335</v>
      </c>
      <c r="H10408" t="s">
        <v>30</v>
      </c>
      <c r="I10408" t="s">
        <v>21</v>
      </c>
      <c r="J10408" t="s">
        <v>31</v>
      </c>
      <c r="K10408" t="s">
        <v>325</v>
      </c>
      <c r="L10408" t="s">
        <v>24</v>
      </c>
      <c r="M10408" t="s">
        <v>26</v>
      </c>
      <c r="N10408">
        <v>154</v>
      </c>
      <c r="O10408">
        <v>7638</v>
      </c>
      <c r="P10408">
        <v>5236.6400000000003</v>
      </c>
      <c r="Q10408">
        <v>-2666.84</v>
      </c>
    </row>
    <row r="10409" spans="2:17" hidden="1">
      <c r="B10409">
        <v>2015</v>
      </c>
      <c r="C10409">
        <v>11</v>
      </c>
      <c r="D10409" t="s">
        <v>206</v>
      </c>
      <c r="E10409" t="s">
        <v>207</v>
      </c>
      <c r="F10409" t="s">
        <v>334</v>
      </c>
      <c r="G10409" t="s">
        <v>335</v>
      </c>
      <c r="H10409" t="s">
        <v>30</v>
      </c>
      <c r="I10409" t="s">
        <v>21</v>
      </c>
      <c r="J10409" t="s">
        <v>31</v>
      </c>
      <c r="K10409" t="s">
        <v>325</v>
      </c>
      <c r="L10409" t="s">
        <v>24</v>
      </c>
      <c r="M10409" t="s">
        <v>27</v>
      </c>
      <c r="N10409">
        <v>15</v>
      </c>
      <c r="O10409">
        <v>3597</v>
      </c>
      <c r="P10409">
        <v>3528.46</v>
      </c>
      <c r="Q10409">
        <v>102.61</v>
      </c>
    </row>
    <row r="10410" spans="2:17" hidden="1">
      <c r="B10410">
        <v>2015</v>
      </c>
      <c r="C10410">
        <v>11</v>
      </c>
      <c r="D10410" t="s">
        <v>206</v>
      </c>
      <c r="E10410" t="s">
        <v>207</v>
      </c>
      <c r="F10410" t="s">
        <v>336</v>
      </c>
      <c r="G10410" t="s">
        <v>337</v>
      </c>
      <c r="H10410" t="s">
        <v>30</v>
      </c>
      <c r="I10410" t="s">
        <v>21</v>
      </c>
      <c r="J10410" t="s">
        <v>31</v>
      </c>
      <c r="K10410" t="s">
        <v>316</v>
      </c>
      <c r="L10410" t="s">
        <v>24</v>
      </c>
      <c r="M10410" t="s">
        <v>25</v>
      </c>
      <c r="N10410">
        <v>1905</v>
      </c>
      <c r="O10410">
        <v>18024.3</v>
      </c>
      <c r="P10410">
        <v>16252.51</v>
      </c>
      <c r="Q10410">
        <v>-10509.56</v>
      </c>
    </row>
    <row r="10411" spans="2:17" hidden="1">
      <c r="B10411">
        <v>2015</v>
      </c>
      <c r="C10411">
        <v>11</v>
      </c>
      <c r="D10411" t="s">
        <v>206</v>
      </c>
      <c r="E10411" t="s">
        <v>207</v>
      </c>
      <c r="F10411" t="s">
        <v>336</v>
      </c>
      <c r="G10411" t="s">
        <v>337</v>
      </c>
      <c r="H10411" t="s">
        <v>30</v>
      </c>
      <c r="I10411" t="s">
        <v>21</v>
      </c>
      <c r="J10411" t="s">
        <v>31</v>
      </c>
      <c r="K10411" t="s">
        <v>316</v>
      </c>
      <c r="L10411" t="s">
        <v>24</v>
      </c>
      <c r="M10411" t="s">
        <v>26</v>
      </c>
      <c r="N10411">
        <v>637</v>
      </c>
      <c r="O10411">
        <v>35434</v>
      </c>
      <c r="P10411">
        <v>25461.88</v>
      </c>
      <c r="Q10411">
        <v>-11147.5</v>
      </c>
    </row>
    <row r="10412" spans="2:17" hidden="1">
      <c r="B10412">
        <v>2015</v>
      </c>
      <c r="C10412">
        <v>11</v>
      </c>
      <c r="D10412" t="s">
        <v>206</v>
      </c>
      <c r="E10412" t="s">
        <v>207</v>
      </c>
      <c r="F10412" t="s">
        <v>336</v>
      </c>
      <c r="G10412" t="s">
        <v>337</v>
      </c>
      <c r="H10412" t="s">
        <v>30</v>
      </c>
      <c r="I10412" t="s">
        <v>21</v>
      </c>
      <c r="J10412" t="s">
        <v>31</v>
      </c>
      <c r="K10412" t="s">
        <v>316</v>
      </c>
      <c r="L10412" t="s">
        <v>24</v>
      </c>
      <c r="M10412" t="s">
        <v>27</v>
      </c>
      <c r="N10412">
        <v>89</v>
      </c>
      <c r="O10412">
        <v>16067</v>
      </c>
      <c r="P10412">
        <v>16035.8</v>
      </c>
      <c r="Q10412">
        <v>466.46</v>
      </c>
    </row>
    <row r="10413" spans="2:17" hidden="1">
      <c r="B10413">
        <v>2015</v>
      </c>
      <c r="C10413">
        <v>11</v>
      </c>
      <c r="D10413" t="s">
        <v>338</v>
      </c>
      <c r="E10413" t="s">
        <v>339</v>
      </c>
      <c r="F10413" t="s">
        <v>340</v>
      </c>
      <c r="G10413" t="s">
        <v>341</v>
      </c>
      <c r="H10413" t="s">
        <v>140</v>
      </c>
      <c r="I10413" t="s">
        <v>1076</v>
      </c>
      <c r="J10413" t="s">
        <v>31</v>
      </c>
      <c r="K10413" t="s">
        <v>342</v>
      </c>
      <c r="L10413" t="s">
        <v>24</v>
      </c>
      <c r="M10413" t="s">
        <v>25</v>
      </c>
      <c r="N10413">
        <v>32481</v>
      </c>
      <c r="O10413">
        <v>401747.94</v>
      </c>
      <c r="P10413">
        <v>253705.08</v>
      </c>
      <c r="Q10413">
        <v>-52391.18</v>
      </c>
    </row>
    <row r="10414" spans="2:17" hidden="1">
      <c r="B10414">
        <v>2015</v>
      </c>
      <c r="C10414">
        <v>11</v>
      </c>
      <c r="D10414" t="s">
        <v>338</v>
      </c>
      <c r="E10414" t="s">
        <v>339</v>
      </c>
      <c r="F10414" t="s">
        <v>340</v>
      </c>
      <c r="G10414" t="s">
        <v>341</v>
      </c>
      <c r="H10414" t="s">
        <v>140</v>
      </c>
      <c r="I10414" t="s">
        <v>1076</v>
      </c>
      <c r="J10414" t="s">
        <v>31</v>
      </c>
      <c r="K10414" t="s">
        <v>342</v>
      </c>
      <c r="L10414" t="s">
        <v>24</v>
      </c>
      <c r="M10414" t="s">
        <v>26</v>
      </c>
      <c r="N10414">
        <v>61326</v>
      </c>
      <c r="O10414">
        <v>4089320.24</v>
      </c>
      <c r="P10414">
        <v>2070678.69</v>
      </c>
      <c r="Q10414">
        <v>-245437.21</v>
      </c>
    </row>
    <row r="10415" spans="2:17" hidden="1">
      <c r="B10415">
        <v>2015</v>
      </c>
      <c r="C10415">
        <v>11</v>
      </c>
      <c r="D10415" t="s">
        <v>338</v>
      </c>
      <c r="E10415" t="s">
        <v>339</v>
      </c>
      <c r="F10415" t="s">
        <v>340</v>
      </c>
      <c r="G10415" t="s">
        <v>341</v>
      </c>
      <c r="H10415" t="s">
        <v>140</v>
      </c>
      <c r="I10415" t="s">
        <v>1076</v>
      </c>
      <c r="J10415" t="s">
        <v>31</v>
      </c>
      <c r="K10415" t="s">
        <v>342</v>
      </c>
      <c r="L10415" t="s">
        <v>24</v>
      </c>
      <c r="M10415" t="s">
        <v>27</v>
      </c>
      <c r="N10415">
        <v>60727</v>
      </c>
      <c r="O10415">
        <v>12686549.630000001</v>
      </c>
      <c r="P10415">
        <v>7004542.3300000001</v>
      </c>
      <c r="Q10415">
        <v>203380.63</v>
      </c>
    </row>
    <row r="10416" spans="2:17" hidden="1">
      <c r="B10416">
        <v>2015</v>
      </c>
      <c r="C10416">
        <v>11</v>
      </c>
      <c r="D10416" t="s">
        <v>338</v>
      </c>
      <c r="E10416" t="s">
        <v>339</v>
      </c>
      <c r="F10416" t="s">
        <v>343</v>
      </c>
      <c r="G10416" t="s">
        <v>344</v>
      </c>
      <c r="H10416" t="s">
        <v>153</v>
      </c>
      <c r="I10416" t="s">
        <v>21</v>
      </c>
      <c r="J10416" t="s">
        <v>31</v>
      </c>
      <c r="K10416" t="s">
        <v>345</v>
      </c>
      <c r="L10416" t="s">
        <v>24</v>
      </c>
      <c r="M10416" t="s">
        <v>25</v>
      </c>
      <c r="N10416">
        <v>5050</v>
      </c>
      <c r="O10416">
        <v>55077.760000000002</v>
      </c>
      <c r="P10416">
        <v>31006.52</v>
      </c>
      <c r="Q10416">
        <v>-20840.669999999998</v>
      </c>
    </row>
    <row r="10417" spans="2:17" hidden="1">
      <c r="B10417">
        <v>2015</v>
      </c>
      <c r="C10417">
        <v>11</v>
      </c>
      <c r="D10417" t="s">
        <v>338</v>
      </c>
      <c r="E10417" t="s">
        <v>339</v>
      </c>
      <c r="F10417" t="s">
        <v>343</v>
      </c>
      <c r="G10417" t="s">
        <v>344</v>
      </c>
      <c r="H10417" t="s">
        <v>153</v>
      </c>
      <c r="I10417" t="s">
        <v>21</v>
      </c>
      <c r="J10417" t="s">
        <v>31</v>
      </c>
      <c r="K10417" t="s">
        <v>345</v>
      </c>
      <c r="L10417" t="s">
        <v>24</v>
      </c>
      <c r="M10417" t="s">
        <v>26</v>
      </c>
      <c r="N10417">
        <v>2705</v>
      </c>
      <c r="O10417">
        <v>173076.6</v>
      </c>
      <c r="P10417">
        <v>79931.56</v>
      </c>
      <c r="Q10417">
        <v>-35498.519999999997</v>
      </c>
    </row>
    <row r="10418" spans="2:17" hidden="1">
      <c r="B10418">
        <v>2015</v>
      </c>
      <c r="C10418">
        <v>11</v>
      </c>
      <c r="D10418" t="s">
        <v>338</v>
      </c>
      <c r="E10418" t="s">
        <v>339</v>
      </c>
      <c r="F10418" t="s">
        <v>343</v>
      </c>
      <c r="G10418" t="s">
        <v>344</v>
      </c>
      <c r="H10418" t="s">
        <v>153</v>
      </c>
      <c r="I10418" t="s">
        <v>21</v>
      </c>
      <c r="J10418" t="s">
        <v>31</v>
      </c>
      <c r="K10418" t="s">
        <v>345</v>
      </c>
      <c r="L10418" t="s">
        <v>24</v>
      </c>
      <c r="M10418" t="s">
        <v>27</v>
      </c>
      <c r="N10418">
        <v>444</v>
      </c>
      <c r="O10418">
        <v>87967.5</v>
      </c>
      <c r="P10418">
        <v>56950.19</v>
      </c>
      <c r="Q10418">
        <v>1646.7</v>
      </c>
    </row>
    <row r="10419" spans="2:17" hidden="1">
      <c r="B10419">
        <v>2015</v>
      </c>
      <c r="C10419">
        <v>11</v>
      </c>
      <c r="D10419" t="s">
        <v>338</v>
      </c>
      <c r="E10419" t="s">
        <v>339</v>
      </c>
      <c r="F10419" t="s">
        <v>346</v>
      </c>
      <c r="G10419" t="s">
        <v>347</v>
      </c>
      <c r="H10419" t="s">
        <v>140</v>
      </c>
      <c r="I10419" t="s">
        <v>1076</v>
      </c>
      <c r="J10419" t="s">
        <v>31</v>
      </c>
      <c r="K10419" t="s">
        <v>348</v>
      </c>
      <c r="L10419" t="s">
        <v>24</v>
      </c>
      <c r="M10419" t="s">
        <v>25</v>
      </c>
      <c r="N10419">
        <v>3095</v>
      </c>
      <c r="O10419">
        <v>35544.99</v>
      </c>
      <c r="P10419">
        <v>23726.35</v>
      </c>
      <c r="Q10419">
        <v>-4833.75</v>
      </c>
    </row>
    <row r="10420" spans="2:17" hidden="1">
      <c r="B10420">
        <v>2015</v>
      </c>
      <c r="C10420">
        <v>11</v>
      </c>
      <c r="D10420" t="s">
        <v>338</v>
      </c>
      <c r="E10420" t="s">
        <v>339</v>
      </c>
      <c r="F10420" t="s">
        <v>346</v>
      </c>
      <c r="G10420" t="s">
        <v>347</v>
      </c>
      <c r="H10420" t="s">
        <v>140</v>
      </c>
      <c r="I10420" t="s">
        <v>1076</v>
      </c>
      <c r="J10420" t="s">
        <v>31</v>
      </c>
      <c r="K10420" t="s">
        <v>348</v>
      </c>
      <c r="L10420" t="s">
        <v>24</v>
      </c>
      <c r="M10420" t="s">
        <v>26</v>
      </c>
      <c r="N10420">
        <v>1856</v>
      </c>
      <c r="O10420">
        <v>106524.99</v>
      </c>
      <c r="P10420">
        <v>55980.7</v>
      </c>
      <c r="Q10420">
        <v>-7625.57</v>
      </c>
    </row>
    <row r="10421" spans="2:17" hidden="1">
      <c r="B10421">
        <v>2015</v>
      </c>
      <c r="C10421">
        <v>11</v>
      </c>
      <c r="D10421" t="s">
        <v>338</v>
      </c>
      <c r="E10421" t="s">
        <v>339</v>
      </c>
      <c r="F10421" t="s">
        <v>346</v>
      </c>
      <c r="G10421" t="s">
        <v>347</v>
      </c>
      <c r="H10421" t="s">
        <v>140</v>
      </c>
      <c r="I10421" t="s">
        <v>1076</v>
      </c>
      <c r="J10421" t="s">
        <v>31</v>
      </c>
      <c r="K10421" t="s">
        <v>348</v>
      </c>
      <c r="L10421" t="s">
        <v>24</v>
      </c>
      <c r="M10421" t="s">
        <v>27</v>
      </c>
      <c r="N10421">
        <v>633</v>
      </c>
      <c r="O10421">
        <v>121016</v>
      </c>
      <c r="P10421">
        <v>69852.45</v>
      </c>
      <c r="Q10421">
        <v>2057.52</v>
      </c>
    </row>
    <row r="10422" spans="2:17" hidden="1">
      <c r="B10422">
        <v>2015</v>
      </c>
      <c r="C10422">
        <v>11</v>
      </c>
      <c r="D10422" t="s">
        <v>338</v>
      </c>
      <c r="E10422" t="s">
        <v>339</v>
      </c>
      <c r="F10422" t="s">
        <v>349</v>
      </c>
      <c r="G10422" t="s">
        <v>350</v>
      </c>
      <c r="H10422" t="s">
        <v>153</v>
      </c>
      <c r="I10422" t="s">
        <v>21</v>
      </c>
      <c r="J10422" t="s">
        <v>31</v>
      </c>
      <c r="K10422" t="s">
        <v>351</v>
      </c>
      <c r="L10422" t="s">
        <v>24</v>
      </c>
      <c r="M10422" t="s">
        <v>25</v>
      </c>
      <c r="N10422">
        <v>4190</v>
      </c>
      <c r="O10422">
        <v>51033</v>
      </c>
      <c r="P10422">
        <v>26980.78</v>
      </c>
      <c r="Q10422">
        <v>-19327.18</v>
      </c>
    </row>
    <row r="10423" spans="2:17" hidden="1">
      <c r="B10423">
        <v>2015</v>
      </c>
      <c r="C10423">
        <v>11</v>
      </c>
      <c r="D10423" t="s">
        <v>338</v>
      </c>
      <c r="E10423" t="s">
        <v>339</v>
      </c>
      <c r="F10423" t="s">
        <v>349</v>
      </c>
      <c r="G10423" t="s">
        <v>350</v>
      </c>
      <c r="H10423" t="s">
        <v>153</v>
      </c>
      <c r="I10423" t="s">
        <v>21</v>
      </c>
      <c r="J10423" t="s">
        <v>31</v>
      </c>
      <c r="K10423" t="s">
        <v>351</v>
      </c>
      <c r="L10423" t="s">
        <v>24</v>
      </c>
      <c r="M10423" t="s">
        <v>26</v>
      </c>
      <c r="N10423">
        <v>2176</v>
      </c>
      <c r="O10423">
        <v>122530.43</v>
      </c>
      <c r="P10423">
        <v>58008.95</v>
      </c>
      <c r="Q10423">
        <v>-24751.42</v>
      </c>
    </row>
    <row r="10424" spans="2:17" hidden="1">
      <c r="B10424">
        <v>2015</v>
      </c>
      <c r="C10424">
        <v>11</v>
      </c>
      <c r="D10424" t="s">
        <v>338</v>
      </c>
      <c r="E10424" t="s">
        <v>339</v>
      </c>
      <c r="F10424" t="s">
        <v>349</v>
      </c>
      <c r="G10424" t="s">
        <v>350</v>
      </c>
      <c r="H10424" t="s">
        <v>153</v>
      </c>
      <c r="I10424" t="s">
        <v>21</v>
      </c>
      <c r="J10424" t="s">
        <v>31</v>
      </c>
      <c r="K10424" t="s">
        <v>351</v>
      </c>
      <c r="L10424" t="s">
        <v>24</v>
      </c>
      <c r="M10424" t="s">
        <v>27</v>
      </c>
      <c r="N10424">
        <v>477</v>
      </c>
      <c r="O10424">
        <v>89037.75</v>
      </c>
      <c r="P10424">
        <v>57779.199999999997</v>
      </c>
      <c r="Q10424">
        <v>1721.33</v>
      </c>
    </row>
    <row r="10425" spans="2:17" hidden="1">
      <c r="B10425">
        <v>2015</v>
      </c>
      <c r="C10425">
        <v>11</v>
      </c>
      <c r="D10425" t="s">
        <v>338</v>
      </c>
      <c r="E10425" t="s">
        <v>339</v>
      </c>
      <c r="F10425" t="s">
        <v>352</v>
      </c>
      <c r="G10425" t="s">
        <v>353</v>
      </c>
      <c r="H10425" t="s">
        <v>153</v>
      </c>
      <c r="I10425" t="s">
        <v>21</v>
      </c>
      <c r="J10425" t="s">
        <v>31</v>
      </c>
      <c r="K10425" t="s">
        <v>354</v>
      </c>
      <c r="L10425" t="s">
        <v>24</v>
      </c>
      <c r="M10425" t="s">
        <v>25</v>
      </c>
      <c r="N10425">
        <v>275</v>
      </c>
      <c r="O10425">
        <v>23461.66</v>
      </c>
      <c r="P10425">
        <v>6442.82</v>
      </c>
      <c r="Q10425">
        <v>-8891.1299999999992</v>
      </c>
    </row>
    <row r="10426" spans="2:17" hidden="1">
      <c r="B10426">
        <v>2015</v>
      </c>
      <c r="C10426">
        <v>11</v>
      </c>
      <c r="D10426" t="s">
        <v>338</v>
      </c>
      <c r="E10426" t="s">
        <v>339</v>
      </c>
      <c r="F10426" t="s">
        <v>352</v>
      </c>
      <c r="G10426" t="s">
        <v>353</v>
      </c>
      <c r="H10426" t="s">
        <v>153</v>
      </c>
      <c r="I10426" t="s">
        <v>21</v>
      </c>
      <c r="J10426" t="s">
        <v>31</v>
      </c>
      <c r="K10426" t="s">
        <v>354</v>
      </c>
      <c r="L10426" t="s">
        <v>24</v>
      </c>
      <c r="M10426" t="s">
        <v>26</v>
      </c>
      <c r="N10426">
        <v>61</v>
      </c>
      <c r="O10426">
        <v>70941.14</v>
      </c>
      <c r="P10426">
        <v>31227.1</v>
      </c>
      <c r="Q10426">
        <v>-12359.46</v>
      </c>
    </row>
    <row r="10427" spans="2:17" hidden="1">
      <c r="B10427">
        <v>2015</v>
      </c>
      <c r="C10427">
        <v>11</v>
      </c>
      <c r="D10427" t="s">
        <v>338</v>
      </c>
      <c r="E10427" t="s">
        <v>339</v>
      </c>
      <c r="F10427" t="s">
        <v>352</v>
      </c>
      <c r="G10427" t="s">
        <v>353</v>
      </c>
      <c r="H10427" t="s">
        <v>153</v>
      </c>
      <c r="I10427" t="s">
        <v>21</v>
      </c>
      <c r="J10427" t="s">
        <v>31</v>
      </c>
      <c r="K10427" t="s">
        <v>354</v>
      </c>
      <c r="L10427" t="s">
        <v>24</v>
      </c>
      <c r="M10427" t="s">
        <v>27</v>
      </c>
      <c r="N10427">
        <v>5</v>
      </c>
      <c r="O10427">
        <v>1122</v>
      </c>
      <c r="P10427">
        <v>725</v>
      </c>
      <c r="Q10427">
        <v>21.09</v>
      </c>
    </row>
    <row r="10428" spans="2:17" hidden="1">
      <c r="B10428">
        <v>2015</v>
      </c>
      <c r="C10428">
        <v>11</v>
      </c>
      <c r="D10428" t="s">
        <v>338</v>
      </c>
      <c r="E10428" t="s">
        <v>339</v>
      </c>
      <c r="F10428" t="s">
        <v>355</v>
      </c>
      <c r="G10428" t="s">
        <v>356</v>
      </c>
      <c r="H10428" t="s">
        <v>153</v>
      </c>
      <c r="I10428" t="s">
        <v>21</v>
      </c>
      <c r="J10428" t="s">
        <v>31</v>
      </c>
      <c r="K10428" t="s">
        <v>357</v>
      </c>
      <c r="L10428" t="s">
        <v>24</v>
      </c>
      <c r="M10428" t="s">
        <v>25</v>
      </c>
      <c r="N10428">
        <v>2778</v>
      </c>
      <c r="O10428">
        <v>31922</v>
      </c>
      <c r="P10428">
        <v>17461.02</v>
      </c>
      <c r="Q10428">
        <v>-12125.64</v>
      </c>
    </row>
    <row r="10429" spans="2:17" hidden="1">
      <c r="B10429">
        <v>2015</v>
      </c>
      <c r="C10429">
        <v>11</v>
      </c>
      <c r="D10429" t="s">
        <v>338</v>
      </c>
      <c r="E10429" t="s">
        <v>339</v>
      </c>
      <c r="F10429" t="s">
        <v>355</v>
      </c>
      <c r="G10429" t="s">
        <v>356</v>
      </c>
      <c r="H10429" t="s">
        <v>153</v>
      </c>
      <c r="I10429" t="s">
        <v>21</v>
      </c>
      <c r="J10429" t="s">
        <v>31</v>
      </c>
      <c r="K10429" t="s">
        <v>357</v>
      </c>
      <c r="L10429" t="s">
        <v>24</v>
      </c>
      <c r="M10429" t="s">
        <v>26</v>
      </c>
      <c r="N10429">
        <v>1365</v>
      </c>
      <c r="O10429">
        <v>78247</v>
      </c>
      <c r="P10429">
        <v>36867.19</v>
      </c>
      <c r="Q10429">
        <v>-16005.72</v>
      </c>
    </row>
    <row r="10430" spans="2:17" hidden="1">
      <c r="B10430">
        <v>2015</v>
      </c>
      <c r="C10430">
        <v>11</v>
      </c>
      <c r="D10430" t="s">
        <v>338</v>
      </c>
      <c r="E10430" t="s">
        <v>339</v>
      </c>
      <c r="F10430" t="s">
        <v>355</v>
      </c>
      <c r="G10430" t="s">
        <v>356</v>
      </c>
      <c r="H10430" t="s">
        <v>153</v>
      </c>
      <c r="I10430" t="s">
        <v>21</v>
      </c>
      <c r="J10430" t="s">
        <v>31</v>
      </c>
      <c r="K10430" t="s">
        <v>357</v>
      </c>
      <c r="L10430" t="s">
        <v>24</v>
      </c>
      <c r="M10430" t="s">
        <v>27</v>
      </c>
      <c r="N10430">
        <v>219</v>
      </c>
      <c r="O10430">
        <v>44804</v>
      </c>
      <c r="P10430">
        <v>29083.14</v>
      </c>
      <c r="Q10430">
        <v>0</v>
      </c>
    </row>
    <row r="10431" spans="2:17" hidden="1">
      <c r="B10431">
        <v>2015</v>
      </c>
      <c r="C10431">
        <v>11</v>
      </c>
      <c r="D10431" t="s">
        <v>338</v>
      </c>
      <c r="E10431" t="s">
        <v>339</v>
      </c>
      <c r="F10431" t="s">
        <v>358</v>
      </c>
      <c r="G10431" t="s">
        <v>359</v>
      </c>
      <c r="H10431" t="s">
        <v>121</v>
      </c>
      <c r="I10431" t="s">
        <v>1076</v>
      </c>
      <c r="J10431" t="s">
        <v>31</v>
      </c>
      <c r="K10431" t="s">
        <v>360</v>
      </c>
      <c r="L10431" t="s">
        <v>24</v>
      </c>
      <c r="M10431" t="s">
        <v>25</v>
      </c>
      <c r="N10431">
        <v>24666</v>
      </c>
      <c r="O10431">
        <v>318442.89</v>
      </c>
      <c r="P10431">
        <v>203173.44</v>
      </c>
      <c r="Q10431">
        <v>-42521.68</v>
      </c>
    </row>
    <row r="10432" spans="2:17" hidden="1">
      <c r="B10432">
        <v>2015</v>
      </c>
      <c r="C10432">
        <v>11</v>
      </c>
      <c r="D10432" t="s">
        <v>338</v>
      </c>
      <c r="E10432" t="s">
        <v>339</v>
      </c>
      <c r="F10432" t="s">
        <v>358</v>
      </c>
      <c r="G10432" t="s">
        <v>359</v>
      </c>
      <c r="H10432" t="s">
        <v>121</v>
      </c>
      <c r="I10432" t="s">
        <v>1076</v>
      </c>
      <c r="J10432" t="s">
        <v>31</v>
      </c>
      <c r="K10432" t="s">
        <v>360</v>
      </c>
      <c r="L10432" t="s">
        <v>24</v>
      </c>
      <c r="M10432" t="s">
        <v>26</v>
      </c>
      <c r="N10432">
        <v>29248</v>
      </c>
      <c r="O10432">
        <v>1806384.67</v>
      </c>
      <c r="P10432">
        <v>935543.51</v>
      </c>
      <c r="Q10432">
        <v>-119521.22</v>
      </c>
    </row>
    <row r="10433" spans="2:17" hidden="1">
      <c r="B10433">
        <v>2015</v>
      </c>
      <c r="C10433">
        <v>11</v>
      </c>
      <c r="D10433" t="s">
        <v>338</v>
      </c>
      <c r="E10433" t="s">
        <v>339</v>
      </c>
      <c r="F10433" t="s">
        <v>358</v>
      </c>
      <c r="G10433" t="s">
        <v>359</v>
      </c>
      <c r="H10433" t="s">
        <v>121</v>
      </c>
      <c r="I10433" t="s">
        <v>1076</v>
      </c>
      <c r="J10433" t="s">
        <v>31</v>
      </c>
      <c r="K10433" t="s">
        <v>360</v>
      </c>
      <c r="L10433" t="s">
        <v>24</v>
      </c>
      <c r="M10433" t="s">
        <v>27</v>
      </c>
      <c r="N10433">
        <v>9110</v>
      </c>
      <c r="O10433">
        <v>1677088.2</v>
      </c>
      <c r="P10433">
        <v>951856.29</v>
      </c>
      <c r="Q10433">
        <v>27658.6</v>
      </c>
    </row>
    <row r="10434" spans="2:17" hidden="1">
      <c r="B10434">
        <v>2015</v>
      </c>
      <c r="C10434">
        <v>11</v>
      </c>
      <c r="D10434" t="s">
        <v>338</v>
      </c>
      <c r="E10434" t="s">
        <v>339</v>
      </c>
      <c r="F10434" t="s">
        <v>361</v>
      </c>
      <c r="G10434" t="s">
        <v>362</v>
      </c>
      <c r="H10434" t="s">
        <v>140</v>
      </c>
      <c r="I10434" t="s">
        <v>1076</v>
      </c>
      <c r="J10434" t="s">
        <v>31</v>
      </c>
      <c r="K10434" t="s">
        <v>363</v>
      </c>
      <c r="L10434" t="s">
        <v>24</v>
      </c>
      <c r="M10434" t="s">
        <v>25</v>
      </c>
      <c r="N10434">
        <v>2199</v>
      </c>
      <c r="O10434">
        <v>27130.35</v>
      </c>
      <c r="P10434">
        <v>17434.650000000001</v>
      </c>
      <c r="Q10434">
        <v>-3633.55</v>
      </c>
    </row>
    <row r="10435" spans="2:17" hidden="1">
      <c r="B10435">
        <v>2015</v>
      </c>
      <c r="C10435">
        <v>11</v>
      </c>
      <c r="D10435" t="s">
        <v>338</v>
      </c>
      <c r="E10435" t="s">
        <v>339</v>
      </c>
      <c r="F10435" t="s">
        <v>361</v>
      </c>
      <c r="G10435" t="s">
        <v>362</v>
      </c>
      <c r="H10435" t="s">
        <v>140</v>
      </c>
      <c r="I10435" t="s">
        <v>1076</v>
      </c>
      <c r="J10435" t="s">
        <v>31</v>
      </c>
      <c r="K10435" t="s">
        <v>363</v>
      </c>
      <c r="L10435" t="s">
        <v>24</v>
      </c>
      <c r="M10435" t="s">
        <v>26</v>
      </c>
      <c r="N10435">
        <v>1292</v>
      </c>
      <c r="O10435">
        <v>72223.149999999994</v>
      </c>
      <c r="P10435">
        <v>37352.89</v>
      </c>
      <c r="Q10435">
        <v>-5218.93</v>
      </c>
    </row>
    <row r="10436" spans="2:17" hidden="1">
      <c r="B10436">
        <v>2015</v>
      </c>
      <c r="C10436">
        <v>11</v>
      </c>
      <c r="D10436" t="s">
        <v>338</v>
      </c>
      <c r="E10436" t="s">
        <v>339</v>
      </c>
      <c r="F10436" t="s">
        <v>361</v>
      </c>
      <c r="G10436" t="s">
        <v>362</v>
      </c>
      <c r="H10436" t="s">
        <v>140</v>
      </c>
      <c r="I10436" t="s">
        <v>1076</v>
      </c>
      <c r="J10436" t="s">
        <v>31</v>
      </c>
      <c r="K10436" t="s">
        <v>363</v>
      </c>
      <c r="L10436" t="s">
        <v>24</v>
      </c>
      <c r="M10436" t="s">
        <v>27</v>
      </c>
      <c r="N10436">
        <v>438</v>
      </c>
      <c r="O10436">
        <v>83184.62</v>
      </c>
      <c r="P10436">
        <v>47246.82</v>
      </c>
      <c r="Q10436">
        <v>1376.17</v>
      </c>
    </row>
    <row r="10437" spans="2:17" hidden="1">
      <c r="B10437">
        <v>2015</v>
      </c>
      <c r="C10437">
        <v>11</v>
      </c>
      <c r="D10437" t="s">
        <v>338</v>
      </c>
      <c r="E10437" t="s">
        <v>339</v>
      </c>
      <c r="F10437" t="s">
        <v>364</v>
      </c>
      <c r="G10437" t="s">
        <v>365</v>
      </c>
      <c r="H10437" t="s">
        <v>121</v>
      </c>
      <c r="I10437" t="s">
        <v>1076</v>
      </c>
      <c r="J10437" t="s">
        <v>31</v>
      </c>
      <c r="K10437" t="s">
        <v>366</v>
      </c>
      <c r="L10437" t="s">
        <v>24</v>
      </c>
      <c r="M10437" t="s">
        <v>25</v>
      </c>
      <c r="N10437">
        <v>10295</v>
      </c>
      <c r="O10437">
        <v>101610.07</v>
      </c>
      <c r="P10437">
        <v>72243.100000000006</v>
      </c>
      <c r="Q10437">
        <v>-13565.93</v>
      </c>
    </row>
    <row r="10438" spans="2:17" hidden="1">
      <c r="B10438">
        <v>2015</v>
      </c>
      <c r="C10438">
        <v>11</v>
      </c>
      <c r="D10438" t="s">
        <v>338</v>
      </c>
      <c r="E10438" t="s">
        <v>339</v>
      </c>
      <c r="F10438" t="s">
        <v>364</v>
      </c>
      <c r="G10438" t="s">
        <v>365</v>
      </c>
      <c r="H10438" t="s">
        <v>121</v>
      </c>
      <c r="I10438" t="s">
        <v>1076</v>
      </c>
      <c r="J10438" t="s">
        <v>31</v>
      </c>
      <c r="K10438" t="s">
        <v>366</v>
      </c>
      <c r="L10438" t="s">
        <v>24</v>
      </c>
      <c r="M10438" t="s">
        <v>26</v>
      </c>
      <c r="N10438">
        <v>6174</v>
      </c>
      <c r="O10438">
        <v>370155.39</v>
      </c>
      <c r="P10438">
        <v>191884.05</v>
      </c>
      <c r="Q10438">
        <v>-24845.53</v>
      </c>
    </row>
    <row r="10439" spans="2:17" hidden="1">
      <c r="B10439">
        <v>2015</v>
      </c>
      <c r="C10439">
        <v>11</v>
      </c>
      <c r="D10439" t="s">
        <v>338</v>
      </c>
      <c r="E10439" t="s">
        <v>339</v>
      </c>
      <c r="F10439" t="s">
        <v>364</v>
      </c>
      <c r="G10439" t="s">
        <v>365</v>
      </c>
      <c r="H10439" t="s">
        <v>121</v>
      </c>
      <c r="I10439" t="s">
        <v>1076</v>
      </c>
      <c r="J10439" t="s">
        <v>31</v>
      </c>
      <c r="K10439" t="s">
        <v>366</v>
      </c>
      <c r="L10439" t="s">
        <v>24</v>
      </c>
      <c r="M10439" t="s">
        <v>27</v>
      </c>
      <c r="N10439">
        <v>2171</v>
      </c>
      <c r="O10439">
        <v>464487.7</v>
      </c>
      <c r="P10439">
        <v>262490</v>
      </c>
      <c r="Q10439">
        <v>7603.37</v>
      </c>
    </row>
    <row r="10440" spans="2:17" hidden="1">
      <c r="B10440">
        <v>2015</v>
      </c>
      <c r="C10440">
        <v>11</v>
      </c>
      <c r="D10440" t="s">
        <v>338</v>
      </c>
      <c r="E10440" t="s">
        <v>339</v>
      </c>
      <c r="F10440" t="s">
        <v>367</v>
      </c>
      <c r="G10440" t="s">
        <v>368</v>
      </c>
      <c r="H10440" t="s">
        <v>20</v>
      </c>
      <c r="I10440" t="s">
        <v>21</v>
      </c>
      <c r="J10440" t="s">
        <v>31</v>
      </c>
      <c r="K10440" t="s">
        <v>369</v>
      </c>
      <c r="L10440" t="s">
        <v>24</v>
      </c>
      <c r="M10440" t="s">
        <v>25</v>
      </c>
      <c r="N10440">
        <v>4293</v>
      </c>
      <c r="O10440">
        <v>21843.54</v>
      </c>
      <c r="P10440">
        <v>22291.25</v>
      </c>
      <c r="Q10440">
        <v>-9063.16</v>
      </c>
    </row>
    <row r="10441" spans="2:17" hidden="1">
      <c r="B10441">
        <v>2015</v>
      </c>
      <c r="C10441">
        <v>11</v>
      </c>
      <c r="D10441" t="s">
        <v>338</v>
      </c>
      <c r="E10441" t="s">
        <v>339</v>
      </c>
      <c r="F10441" t="s">
        <v>367</v>
      </c>
      <c r="G10441" t="s">
        <v>368</v>
      </c>
      <c r="H10441" t="s">
        <v>20</v>
      </c>
      <c r="I10441" t="s">
        <v>21</v>
      </c>
      <c r="J10441" t="s">
        <v>31</v>
      </c>
      <c r="K10441" t="s">
        <v>369</v>
      </c>
      <c r="L10441" t="s">
        <v>24</v>
      </c>
      <c r="M10441" t="s">
        <v>26</v>
      </c>
      <c r="N10441">
        <v>190</v>
      </c>
      <c r="O10441">
        <v>9847.4699999999993</v>
      </c>
      <c r="P10441">
        <v>4959.53</v>
      </c>
      <c r="Q10441">
        <v>-2365.46</v>
      </c>
    </row>
    <row r="10442" spans="2:17" hidden="1">
      <c r="B10442">
        <v>2015</v>
      </c>
      <c r="C10442">
        <v>11</v>
      </c>
      <c r="D10442" t="s">
        <v>338</v>
      </c>
      <c r="E10442" t="s">
        <v>339</v>
      </c>
      <c r="F10442" t="s">
        <v>367</v>
      </c>
      <c r="G10442" t="s">
        <v>368</v>
      </c>
      <c r="H10442" t="s">
        <v>20</v>
      </c>
      <c r="I10442" t="s">
        <v>21</v>
      </c>
      <c r="J10442" t="s">
        <v>31</v>
      </c>
      <c r="K10442" t="s">
        <v>369</v>
      </c>
      <c r="L10442" t="s">
        <v>24</v>
      </c>
      <c r="M10442" t="s">
        <v>27</v>
      </c>
      <c r="N10442">
        <v>37</v>
      </c>
      <c r="O10442">
        <v>9416.2000000000007</v>
      </c>
      <c r="P10442">
        <v>6631.82</v>
      </c>
      <c r="Q10442">
        <v>192.72</v>
      </c>
    </row>
    <row r="10443" spans="2:17" hidden="1">
      <c r="B10443">
        <v>2015</v>
      </c>
      <c r="C10443">
        <v>11</v>
      </c>
      <c r="D10443" t="s">
        <v>338</v>
      </c>
      <c r="E10443" t="s">
        <v>339</v>
      </c>
      <c r="F10443" t="s">
        <v>370</v>
      </c>
      <c r="G10443" t="s">
        <v>371</v>
      </c>
      <c r="H10443" t="s">
        <v>144</v>
      </c>
      <c r="I10443" t="s">
        <v>21</v>
      </c>
      <c r="J10443" t="s">
        <v>31</v>
      </c>
      <c r="K10443" t="s">
        <v>372</v>
      </c>
      <c r="L10443" t="s">
        <v>24</v>
      </c>
      <c r="M10443" t="s">
        <v>25</v>
      </c>
      <c r="N10443">
        <v>1567</v>
      </c>
      <c r="O10443">
        <v>17600.95</v>
      </c>
      <c r="P10443">
        <v>10594.76</v>
      </c>
      <c r="Q10443">
        <v>-7446.51</v>
      </c>
    </row>
    <row r="10444" spans="2:17" hidden="1">
      <c r="B10444">
        <v>2015</v>
      </c>
      <c r="C10444">
        <v>11</v>
      </c>
      <c r="D10444" t="s">
        <v>338</v>
      </c>
      <c r="E10444" t="s">
        <v>339</v>
      </c>
      <c r="F10444" t="s">
        <v>370</v>
      </c>
      <c r="G10444" t="s">
        <v>371</v>
      </c>
      <c r="H10444" t="s">
        <v>144</v>
      </c>
      <c r="I10444" t="s">
        <v>21</v>
      </c>
      <c r="J10444" t="s">
        <v>31</v>
      </c>
      <c r="K10444" t="s">
        <v>372</v>
      </c>
      <c r="L10444" t="s">
        <v>24</v>
      </c>
      <c r="M10444" t="s">
        <v>26</v>
      </c>
      <c r="N10444">
        <v>671</v>
      </c>
      <c r="O10444">
        <v>38224.54</v>
      </c>
      <c r="P10444">
        <v>20141.689999999999</v>
      </c>
      <c r="Q10444">
        <v>-8516.43</v>
      </c>
    </row>
    <row r="10445" spans="2:17" hidden="1">
      <c r="B10445">
        <v>2015</v>
      </c>
      <c r="C10445">
        <v>11</v>
      </c>
      <c r="D10445" t="s">
        <v>338</v>
      </c>
      <c r="E10445" t="s">
        <v>339</v>
      </c>
      <c r="F10445" t="s">
        <v>370</v>
      </c>
      <c r="G10445" t="s">
        <v>371</v>
      </c>
      <c r="H10445" t="s">
        <v>144</v>
      </c>
      <c r="I10445" t="s">
        <v>21</v>
      </c>
      <c r="J10445" t="s">
        <v>31</v>
      </c>
      <c r="K10445" t="s">
        <v>372</v>
      </c>
      <c r="L10445" t="s">
        <v>24</v>
      </c>
      <c r="M10445" t="s">
        <v>27</v>
      </c>
      <c r="N10445">
        <v>160</v>
      </c>
      <c r="O10445">
        <v>31513.5</v>
      </c>
      <c r="P10445">
        <v>22759.89</v>
      </c>
      <c r="Q10445">
        <v>675.24</v>
      </c>
    </row>
    <row r="10446" spans="2:17" hidden="1">
      <c r="B10446">
        <v>2015</v>
      </c>
      <c r="C10446">
        <v>11</v>
      </c>
      <c r="D10446" t="s">
        <v>338</v>
      </c>
      <c r="E10446" t="s">
        <v>339</v>
      </c>
      <c r="F10446" t="s">
        <v>1040</v>
      </c>
      <c r="G10446" t="s">
        <v>1041</v>
      </c>
      <c r="H10446" t="s">
        <v>30</v>
      </c>
      <c r="I10446" t="s">
        <v>21</v>
      </c>
      <c r="J10446" t="s">
        <v>31</v>
      </c>
      <c r="K10446" t="s">
        <v>1042</v>
      </c>
      <c r="L10446" t="s">
        <v>24</v>
      </c>
      <c r="M10446" t="s">
        <v>25</v>
      </c>
      <c r="N10446">
        <v>620</v>
      </c>
      <c r="O10446">
        <v>4632</v>
      </c>
      <c r="P10446">
        <v>4578.3100000000004</v>
      </c>
      <c r="Q10446">
        <v>-2260.3200000000002</v>
      </c>
    </row>
    <row r="10447" spans="2:17" hidden="1">
      <c r="B10447">
        <v>2015</v>
      </c>
      <c r="C10447">
        <v>11</v>
      </c>
      <c r="D10447" t="s">
        <v>338</v>
      </c>
      <c r="E10447" t="s">
        <v>339</v>
      </c>
      <c r="F10447" t="s">
        <v>1040</v>
      </c>
      <c r="G10447" t="s">
        <v>1041</v>
      </c>
      <c r="H10447" t="s">
        <v>30</v>
      </c>
      <c r="I10447" t="s">
        <v>21</v>
      </c>
      <c r="J10447" t="s">
        <v>31</v>
      </c>
      <c r="K10447" t="s">
        <v>1042</v>
      </c>
      <c r="L10447" t="s">
        <v>24</v>
      </c>
      <c r="M10447" t="s">
        <v>26</v>
      </c>
      <c r="N10447">
        <v>42</v>
      </c>
      <c r="O10447">
        <v>2198</v>
      </c>
      <c r="P10447">
        <v>1331.26</v>
      </c>
      <c r="Q10447">
        <v>-614.88</v>
      </c>
    </row>
    <row r="10448" spans="2:17" hidden="1">
      <c r="B10448">
        <v>2015</v>
      </c>
      <c r="C10448">
        <v>11</v>
      </c>
      <c r="D10448" t="s">
        <v>338</v>
      </c>
      <c r="E10448" t="s">
        <v>339</v>
      </c>
      <c r="F10448" t="s">
        <v>1040</v>
      </c>
      <c r="G10448" t="s">
        <v>1041</v>
      </c>
      <c r="H10448" t="s">
        <v>30</v>
      </c>
      <c r="I10448" t="s">
        <v>21</v>
      </c>
      <c r="J10448" t="s">
        <v>31</v>
      </c>
      <c r="K10448" t="s">
        <v>1042</v>
      </c>
      <c r="L10448" t="s">
        <v>24</v>
      </c>
      <c r="M10448" t="s">
        <v>27</v>
      </c>
      <c r="N10448">
        <v>2</v>
      </c>
      <c r="O10448">
        <v>243</v>
      </c>
      <c r="P10448">
        <v>207.58</v>
      </c>
      <c r="Q10448">
        <v>6.04</v>
      </c>
    </row>
    <row r="10449" spans="2:17" hidden="1">
      <c r="B10449">
        <v>2015</v>
      </c>
      <c r="C10449">
        <v>11</v>
      </c>
      <c r="D10449" t="s">
        <v>338</v>
      </c>
      <c r="E10449" t="s">
        <v>339</v>
      </c>
      <c r="F10449" t="s">
        <v>373</v>
      </c>
      <c r="G10449" t="s">
        <v>374</v>
      </c>
      <c r="H10449" t="s">
        <v>30</v>
      </c>
      <c r="I10449" t="s">
        <v>21</v>
      </c>
      <c r="J10449" t="s">
        <v>31</v>
      </c>
      <c r="K10449" t="s">
        <v>375</v>
      </c>
      <c r="L10449" t="s">
        <v>24</v>
      </c>
      <c r="M10449" t="s">
        <v>25</v>
      </c>
      <c r="N10449">
        <v>1090</v>
      </c>
      <c r="O10449">
        <v>8038.24</v>
      </c>
      <c r="P10449">
        <v>8024.64</v>
      </c>
      <c r="Q10449">
        <v>-3933.8</v>
      </c>
    </row>
    <row r="10450" spans="2:17" hidden="1">
      <c r="B10450">
        <v>2015</v>
      </c>
      <c r="C10450">
        <v>11</v>
      </c>
      <c r="D10450" t="s">
        <v>338</v>
      </c>
      <c r="E10450" t="s">
        <v>339</v>
      </c>
      <c r="F10450" t="s">
        <v>373</v>
      </c>
      <c r="G10450" t="s">
        <v>374</v>
      </c>
      <c r="H10450" t="s">
        <v>30</v>
      </c>
      <c r="I10450" t="s">
        <v>21</v>
      </c>
      <c r="J10450" t="s">
        <v>31</v>
      </c>
      <c r="K10450" t="s">
        <v>375</v>
      </c>
      <c r="L10450" t="s">
        <v>24</v>
      </c>
      <c r="M10450" t="s">
        <v>26</v>
      </c>
      <c r="N10450">
        <v>294</v>
      </c>
      <c r="O10450">
        <v>15771.8</v>
      </c>
      <c r="P10450">
        <v>9484.08</v>
      </c>
      <c r="Q10450">
        <v>-4477.84</v>
      </c>
    </row>
    <row r="10451" spans="2:17" hidden="1">
      <c r="B10451">
        <v>2015</v>
      </c>
      <c r="C10451">
        <v>11</v>
      </c>
      <c r="D10451" t="s">
        <v>338</v>
      </c>
      <c r="E10451" t="s">
        <v>339</v>
      </c>
      <c r="F10451" t="s">
        <v>373</v>
      </c>
      <c r="G10451" t="s">
        <v>374</v>
      </c>
      <c r="H10451" t="s">
        <v>30</v>
      </c>
      <c r="I10451" t="s">
        <v>21</v>
      </c>
      <c r="J10451" t="s">
        <v>31</v>
      </c>
      <c r="K10451" t="s">
        <v>375</v>
      </c>
      <c r="L10451" t="s">
        <v>24</v>
      </c>
      <c r="M10451" t="s">
        <v>27</v>
      </c>
      <c r="N10451">
        <v>25</v>
      </c>
      <c r="O10451">
        <v>3794.4</v>
      </c>
      <c r="P10451">
        <v>3216.92</v>
      </c>
      <c r="Q10451">
        <v>93.63</v>
      </c>
    </row>
    <row r="10452" spans="2:17" hidden="1">
      <c r="B10452">
        <v>2015</v>
      </c>
      <c r="C10452">
        <v>11</v>
      </c>
      <c r="D10452" t="s">
        <v>338</v>
      </c>
      <c r="E10452" t="s">
        <v>339</v>
      </c>
      <c r="F10452" t="s">
        <v>376</v>
      </c>
      <c r="G10452" t="s">
        <v>377</v>
      </c>
      <c r="H10452" t="s">
        <v>30</v>
      </c>
      <c r="I10452" t="s">
        <v>21</v>
      </c>
      <c r="J10452" t="s">
        <v>31</v>
      </c>
      <c r="K10452" t="s">
        <v>375</v>
      </c>
      <c r="L10452" t="s">
        <v>24</v>
      </c>
      <c r="M10452" t="s">
        <v>25</v>
      </c>
      <c r="N10452">
        <v>748</v>
      </c>
      <c r="O10452">
        <v>9564</v>
      </c>
      <c r="P10452">
        <v>6716.5</v>
      </c>
      <c r="Q10452">
        <v>-4675.3100000000004</v>
      </c>
    </row>
    <row r="10453" spans="2:17" hidden="1">
      <c r="B10453">
        <v>2015</v>
      </c>
      <c r="C10453">
        <v>11</v>
      </c>
      <c r="D10453" t="s">
        <v>338</v>
      </c>
      <c r="E10453" t="s">
        <v>339</v>
      </c>
      <c r="F10453" t="s">
        <v>376</v>
      </c>
      <c r="G10453" t="s">
        <v>377</v>
      </c>
      <c r="H10453" t="s">
        <v>30</v>
      </c>
      <c r="I10453" t="s">
        <v>21</v>
      </c>
      <c r="J10453" t="s">
        <v>31</v>
      </c>
      <c r="K10453" t="s">
        <v>375</v>
      </c>
      <c r="L10453" t="s">
        <v>24</v>
      </c>
      <c r="M10453" t="s">
        <v>26</v>
      </c>
      <c r="N10453">
        <v>530</v>
      </c>
      <c r="O10453">
        <v>28913</v>
      </c>
      <c r="P10453">
        <v>17744.009999999998</v>
      </c>
      <c r="Q10453">
        <v>-7767.8</v>
      </c>
    </row>
    <row r="10454" spans="2:17" hidden="1">
      <c r="B10454">
        <v>2015</v>
      </c>
      <c r="C10454">
        <v>11</v>
      </c>
      <c r="D10454" t="s">
        <v>338</v>
      </c>
      <c r="E10454" t="s">
        <v>339</v>
      </c>
      <c r="F10454" t="s">
        <v>376</v>
      </c>
      <c r="G10454" t="s">
        <v>377</v>
      </c>
      <c r="H10454" t="s">
        <v>30</v>
      </c>
      <c r="I10454" t="s">
        <v>21</v>
      </c>
      <c r="J10454" t="s">
        <v>31</v>
      </c>
      <c r="K10454" t="s">
        <v>375</v>
      </c>
      <c r="L10454" t="s">
        <v>24</v>
      </c>
      <c r="M10454" t="s">
        <v>27</v>
      </c>
      <c r="N10454">
        <v>62</v>
      </c>
      <c r="O10454">
        <v>13455</v>
      </c>
      <c r="P10454">
        <v>11245.33</v>
      </c>
      <c r="Q10454">
        <v>323.92</v>
      </c>
    </row>
    <row r="10455" spans="2:17" hidden="1">
      <c r="B10455">
        <v>2015</v>
      </c>
      <c r="C10455">
        <v>11</v>
      </c>
      <c r="D10455" t="s">
        <v>338</v>
      </c>
      <c r="E10455" t="s">
        <v>339</v>
      </c>
      <c r="F10455" t="s">
        <v>378</v>
      </c>
      <c r="G10455" t="s">
        <v>379</v>
      </c>
      <c r="H10455" t="s">
        <v>30</v>
      </c>
      <c r="I10455" t="s">
        <v>21</v>
      </c>
      <c r="J10455" t="s">
        <v>31</v>
      </c>
      <c r="K10455" t="s">
        <v>380</v>
      </c>
      <c r="L10455" t="s">
        <v>24</v>
      </c>
      <c r="M10455" t="s">
        <v>25</v>
      </c>
      <c r="N10455">
        <v>8874</v>
      </c>
      <c r="O10455">
        <v>48801.26</v>
      </c>
      <c r="P10455">
        <v>60111.15</v>
      </c>
      <c r="Q10455">
        <v>-23515.91</v>
      </c>
    </row>
    <row r="10456" spans="2:17" hidden="1">
      <c r="B10456">
        <v>2015</v>
      </c>
      <c r="C10456">
        <v>11</v>
      </c>
      <c r="D10456" t="s">
        <v>338</v>
      </c>
      <c r="E10456" t="s">
        <v>339</v>
      </c>
      <c r="F10456" t="s">
        <v>378</v>
      </c>
      <c r="G10456" t="s">
        <v>379</v>
      </c>
      <c r="H10456" t="s">
        <v>30</v>
      </c>
      <c r="I10456" t="s">
        <v>21</v>
      </c>
      <c r="J10456" t="s">
        <v>31</v>
      </c>
      <c r="K10456" t="s">
        <v>380</v>
      </c>
      <c r="L10456" t="s">
        <v>24</v>
      </c>
      <c r="M10456" t="s">
        <v>26</v>
      </c>
      <c r="N10456">
        <v>296</v>
      </c>
      <c r="O10456">
        <v>13868.51</v>
      </c>
      <c r="P10456">
        <v>8019.91</v>
      </c>
      <c r="Q10456">
        <v>-4279.55</v>
      </c>
    </row>
    <row r="10457" spans="2:17" hidden="1">
      <c r="B10457">
        <v>2015</v>
      </c>
      <c r="C10457">
        <v>11</v>
      </c>
      <c r="D10457" t="s">
        <v>338</v>
      </c>
      <c r="E10457" t="s">
        <v>339</v>
      </c>
      <c r="F10457" t="s">
        <v>378</v>
      </c>
      <c r="G10457" t="s">
        <v>379</v>
      </c>
      <c r="H10457" t="s">
        <v>30</v>
      </c>
      <c r="I10457" t="s">
        <v>21</v>
      </c>
      <c r="J10457" t="s">
        <v>31</v>
      </c>
      <c r="K10457" t="s">
        <v>380</v>
      </c>
      <c r="L10457" t="s">
        <v>24</v>
      </c>
      <c r="M10457" t="s">
        <v>27</v>
      </c>
      <c r="N10457">
        <v>17</v>
      </c>
      <c r="O10457">
        <v>3011.47</v>
      </c>
      <c r="P10457">
        <v>2500.2800000000002</v>
      </c>
      <c r="Q10457">
        <v>72.709999999999994</v>
      </c>
    </row>
    <row r="10458" spans="2:17" hidden="1">
      <c r="B10458">
        <v>2015</v>
      </c>
      <c r="C10458">
        <v>11</v>
      </c>
      <c r="D10458" t="s">
        <v>338</v>
      </c>
      <c r="E10458" t="s">
        <v>339</v>
      </c>
      <c r="F10458" t="s">
        <v>381</v>
      </c>
      <c r="G10458" t="s">
        <v>382</v>
      </c>
      <c r="H10458" t="s">
        <v>30</v>
      </c>
      <c r="I10458" t="s">
        <v>21</v>
      </c>
      <c r="J10458" t="s">
        <v>31</v>
      </c>
      <c r="K10458" t="s">
        <v>383</v>
      </c>
      <c r="L10458" t="s">
        <v>24</v>
      </c>
      <c r="M10458" t="s">
        <v>25</v>
      </c>
      <c r="N10458">
        <v>568</v>
      </c>
      <c r="O10458">
        <v>5642.1</v>
      </c>
      <c r="P10458">
        <v>4612.88</v>
      </c>
      <c r="Q10458">
        <v>-2754.26</v>
      </c>
    </row>
    <row r="10459" spans="2:17" hidden="1">
      <c r="B10459">
        <v>2015</v>
      </c>
      <c r="C10459">
        <v>11</v>
      </c>
      <c r="D10459" t="s">
        <v>338</v>
      </c>
      <c r="E10459" t="s">
        <v>339</v>
      </c>
      <c r="F10459" t="s">
        <v>381</v>
      </c>
      <c r="G10459" t="s">
        <v>382</v>
      </c>
      <c r="H10459" t="s">
        <v>30</v>
      </c>
      <c r="I10459" t="s">
        <v>21</v>
      </c>
      <c r="J10459" t="s">
        <v>31</v>
      </c>
      <c r="K10459" t="s">
        <v>383</v>
      </c>
      <c r="L10459" t="s">
        <v>24</v>
      </c>
      <c r="M10459" t="s">
        <v>26</v>
      </c>
      <c r="N10459">
        <v>35</v>
      </c>
      <c r="O10459">
        <v>1361.5</v>
      </c>
      <c r="P10459">
        <v>738.77</v>
      </c>
      <c r="Q10459">
        <v>-513.35</v>
      </c>
    </row>
    <row r="10460" spans="2:17" hidden="1">
      <c r="B10460">
        <v>2015</v>
      </c>
      <c r="C10460">
        <v>11</v>
      </c>
      <c r="D10460" t="s">
        <v>338</v>
      </c>
      <c r="E10460" t="s">
        <v>339</v>
      </c>
      <c r="F10460" t="s">
        <v>384</v>
      </c>
      <c r="G10460" t="s">
        <v>385</v>
      </c>
      <c r="H10460" t="s">
        <v>30</v>
      </c>
      <c r="I10460" t="s">
        <v>21</v>
      </c>
      <c r="J10460" t="s">
        <v>31</v>
      </c>
      <c r="K10460" t="s">
        <v>380</v>
      </c>
      <c r="L10460" t="s">
        <v>24</v>
      </c>
      <c r="M10460" t="s">
        <v>25</v>
      </c>
      <c r="N10460">
        <v>651</v>
      </c>
      <c r="O10460">
        <v>4543</v>
      </c>
      <c r="P10460">
        <v>4714.29</v>
      </c>
      <c r="Q10460">
        <v>-2221.2199999999998</v>
      </c>
    </row>
    <row r="10461" spans="2:17" hidden="1">
      <c r="B10461">
        <v>2015</v>
      </c>
      <c r="C10461">
        <v>11</v>
      </c>
      <c r="D10461" t="s">
        <v>338</v>
      </c>
      <c r="E10461" t="s">
        <v>339</v>
      </c>
      <c r="F10461" t="s">
        <v>384</v>
      </c>
      <c r="G10461" t="s">
        <v>385</v>
      </c>
      <c r="H10461" t="s">
        <v>30</v>
      </c>
      <c r="I10461" t="s">
        <v>21</v>
      </c>
      <c r="J10461" t="s">
        <v>31</v>
      </c>
      <c r="K10461" t="s">
        <v>380</v>
      </c>
      <c r="L10461" t="s">
        <v>24</v>
      </c>
      <c r="M10461" t="s">
        <v>26</v>
      </c>
      <c r="N10461">
        <v>40</v>
      </c>
      <c r="O10461">
        <v>2043</v>
      </c>
      <c r="P10461">
        <v>1230.23</v>
      </c>
      <c r="Q10461">
        <v>-586.4</v>
      </c>
    </row>
    <row r="10462" spans="2:17" hidden="1">
      <c r="B10462">
        <v>2015</v>
      </c>
      <c r="C10462">
        <v>11</v>
      </c>
      <c r="D10462" t="s">
        <v>338</v>
      </c>
      <c r="E10462" t="s">
        <v>339</v>
      </c>
      <c r="F10462" t="s">
        <v>384</v>
      </c>
      <c r="G10462" t="s">
        <v>385</v>
      </c>
      <c r="H10462" t="s">
        <v>30</v>
      </c>
      <c r="I10462" t="s">
        <v>21</v>
      </c>
      <c r="J10462" t="s">
        <v>31</v>
      </c>
      <c r="K10462" t="s">
        <v>380</v>
      </c>
      <c r="L10462" t="s">
        <v>24</v>
      </c>
      <c r="M10462" t="s">
        <v>27</v>
      </c>
      <c r="N10462">
        <v>1</v>
      </c>
      <c r="O10462">
        <v>221</v>
      </c>
      <c r="P10462">
        <v>184.75</v>
      </c>
      <c r="Q10462">
        <v>5.36</v>
      </c>
    </row>
    <row r="10463" spans="2:17" hidden="1">
      <c r="B10463">
        <v>2015</v>
      </c>
      <c r="C10463">
        <v>11</v>
      </c>
      <c r="D10463" t="s">
        <v>338</v>
      </c>
      <c r="E10463" t="s">
        <v>339</v>
      </c>
      <c r="F10463" t="s">
        <v>386</v>
      </c>
      <c r="G10463" t="s">
        <v>387</v>
      </c>
      <c r="H10463" t="s">
        <v>30</v>
      </c>
      <c r="I10463" t="s">
        <v>21</v>
      </c>
      <c r="J10463" t="s">
        <v>31</v>
      </c>
      <c r="K10463" t="s">
        <v>380</v>
      </c>
      <c r="L10463" t="s">
        <v>24</v>
      </c>
      <c r="M10463" t="s">
        <v>25</v>
      </c>
      <c r="N10463">
        <v>1372</v>
      </c>
      <c r="O10463">
        <v>7670.59</v>
      </c>
      <c r="P10463">
        <v>9359.7199999999993</v>
      </c>
      <c r="Q10463">
        <v>-3743.61</v>
      </c>
    </row>
    <row r="10464" spans="2:17" hidden="1">
      <c r="B10464">
        <v>2015</v>
      </c>
      <c r="C10464">
        <v>11</v>
      </c>
      <c r="D10464" t="s">
        <v>338</v>
      </c>
      <c r="E10464" t="s">
        <v>339</v>
      </c>
      <c r="F10464" t="s">
        <v>386</v>
      </c>
      <c r="G10464" t="s">
        <v>387</v>
      </c>
      <c r="H10464" t="s">
        <v>30</v>
      </c>
      <c r="I10464" t="s">
        <v>21</v>
      </c>
      <c r="J10464" t="s">
        <v>31</v>
      </c>
      <c r="K10464" t="s">
        <v>380</v>
      </c>
      <c r="L10464" t="s">
        <v>24</v>
      </c>
      <c r="M10464" t="s">
        <v>26</v>
      </c>
      <c r="N10464">
        <v>14</v>
      </c>
      <c r="O10464">
        <v>566.20000000000005</v>
      </c>
      <c r="P10464">
        <v>312.74</v>
      </c>
      <c r="Q10464">
        <v>-204.96</v>
      </c>
    </row>
    <row r="10465" spans="2:17" hidden="1">
      <c r="B10465">
        <v>2015</v>
      </c>
      <c r="C10465">
        <v>11</v>
      </c>
      <c r="D10465" t="s">
        <v>388</v>
      </c>
      <c r="E10465" t="s">
        <v>389</v>
      </c>
      <c r="F10465" t="s">
        <v>390</v>
      </c>
      <c r="G10465" t="s">
        <v>391</v>
      </c>
      <c r="H10465" t="s">
        <v>140</v>
      </c>
      <c r="I10465" t="s">
        <v>1076</v>
      </c>
      <c r="J10465" t="s">
        <v>31</v>
      </c>
      <c r="K10465" t="s">
        <v>392</v>
      </c>
      <c r="L10465" t="s">
        <v>24</v>
      </c>
      <c r="M10465" t="s">
        <v>25</v>
      </c>
      <c r="N10465">
        <v>11078</v>
      </c>
      <c r="O10465">
        <v>137607.98000000001</v>
      </c>
      <c r="P10465">
        <v>87624.8</v>
      </c>
      <c r="Q10465">
        <v>-18237.060000000001</v>
      </c>
    </row>
    <row r="10466" spans="2:17" hidden="1">
      <c r="B10466">
        <v>2015</v>
      </c>
      <c r="C10466">
        <v>11</v>
      </c>
      <c r="D10466" t="s">
        <v>388</v>
      </c>
      <c r="E10466" t="s">
        <v>389</v>
      </c>
      <c r="F10466" t="s">
        <v>390</v>
      </c>
      <c r="G10466" t="s">
        <v>391</v>
      </c>
      <c r="H10466" t="s">
        <v>140</v>
      </c>
      <c r="I10466" t="s">
        <v>1076</v>
      </c>
      <c r="J10466" t="s">
        <v>31</v>
      </c>
      <c r="K10466" t="s">
        <v>392</v>
      </c>
      <c r="L10466" t="s">
        <v>24</v>
      </c>
      <c r="M10466" t="s">
        <v>26</v>
      </c>
      <c r="N10466">
        <v>16310</v>
      </c>
      <c r="O10466">
        <v>1159286.01</v>
      </c>
      <c r="P10466">
        <v>590377.51</v>
      </c>
      <c r="Q10466">
        <v>-72739.360000000001</v>
      </c>
    </row>
    <row r="10467" spans="2:17" hidden="1">
      <c r="B10467">
        <v>2015</v>
      </c>
      <c r="C10467">
        <v>11</v>
      </c>
      <c r="D10467" t="s">
        <v>388</v>
      </c>
      <c r="E10467" t="s">
        <v>389</v>
      </c>
      <c r="F10467" t="s">
        <v>390</v>
      </c>
      <c r="G10467" t="s">
        <v>391</v>
      </c>
      <c r="H10467" t="s">
        <v>140</v>
      </c>
      <c r="I10467" t="s">
        <v>1076</v>
      </c>
      <c r="J10467" t="s">
        <v>31</v>
      </c>
      <c r="K10467" t="s">
        <v>392</v>
      </c>
      <c r="L10467" t="s">
        <v>24</v>
      </c>
      <c r="M10467" t="s">
        <v>27</v>
      </c>
      <c r="N10467">
        <v>17398</v>
      </c>
      <c r="O10467">
        <v>3466400.2</v>
      </c>
      <c r="P10467">
        <v>1946016.48</v>
      </c>
      <c r="Q10467">
        <v>56528.02</v>
      </c>
    </row>
    <row r="10468" spans="2:17" hidden="1">
      <c r="B10468">
        <v>2015</v>
      </c>
      <c r="C10468">
        <v>11</v>
      </c>
      <c r="D10468" t="s">
        <v>388</v>
      </c>
      <c r="E10468" t="s">
        <v>389</v>
      </c>
      <c r="F10468" t="s">
        <v>393</v>
      </c>
      <c r="G10468" t="s">
        <v>394</v>
      </c>
      <c r="H10468" t="s">
        <v>140</v>
      </c>
      <c r="I10468" t="s">
        <v>1076</v>
      </c>
      <c r="J10468" t="s">
        <v>31</v>
      </c>
      <c r="K10468" t="s">
        <v>395</v>
      </c>
      <c r="L10468" t="s">
        <v>24</v>
      </c>
      <c r="M10468" t="s">
        <v>25</v>
      </c>
      <c r="N10468">
        <v>16573</v>
      </c>
      <c r="O10468">
        <v>174534.91</v>
      </c>
      <c r="P10468">
        <v>118730.16</v>
      </c>
      <c r="Q10468">
        <v>-23198.54</v>
      </c>
    </row>
    <row r="10469" spans="2:17" hidden="1">
      <c r="B10469">
        <v>2015</v>
      </c>
      <c r="C10469">
        <v>11</v>
      </c>
      <c r="D10469" t="s">
        <v>388</v>
      </c>
      <c r="E10469" t="s">
        <v>389</v>
      </c>
      <c r="F10469" t="s">
        <v>393</v>
      </c>
      <c r="G10469" t="s">
        <v>394</v>
      </c>
      <c r="H10469" t="s">
        <v>140</v>
      </c>
      <c r="I10469" t="s">
        <v>1076</v>
      </c>
      <c r="J10469" t="s">
        <v>31</v>
      </c>
      <c r="K10469" t="s">
        <v>395</v>
      </c>
      <c r="L10469" t="s">
        <v>24</v>
      </c>
      <c r="M10469" t="s">
        <v>26</v>
      </c>
      <c r="N10469">
        <v>27404</v>
      </c>
      <c r="O10469">
        <v>1841017.38</v>
      </c>
      <c r="P10469">
        <v>947854.03</v>
      </c>
      <c r="Q10469">
        <v>-111045.8</v>
      </c>
    </row>
    <row r="10470" spans="2:17" hidden="1">
      <c r="B10470">
        <v>2015</v>
      </c>
      <c r="C10470">
        <v>11</v>
      </c>
      <c r="D10470" t="s">
        <v>388</v>
      </c>
      <c r="E10470" t="s">
        <v>389</v>
      </c>
      <c r="F10470" t="s">
        <v>393</v>
      </c>
      <c r="G10470" t="s">
        <v>394</v>
      </c>
      <c r="H10470" t="s">
        <v>140</v>
      </c>
      <c r="I10470" t="s">
        <v>1076</v>
      </c>
      <c r="J10470" t="s">
        <v>31</v>
      </c>
      <c r="K10470" t="s">
        <v>395</v>
      </c>
      <c r="L10470" t="s">
        <v>24</v>
      </c>
      <c r="M10470" t="s">
        <v>27</v>
      </c>
      <c r="N10470">
        <v>28769</v>
      </c>
      <c r="O10470">
        <v>5546136</v>
      </c>
      <c r="P10470">
        <v>3120151.2</v>
      </c>
      <c r="Q10470">
        <v>90057.98</v>
      </c>
    </row>
    <row r="10471" spans="2:17" hidden="1">
      <c r="B10471">
        <v>2015</v>
      </c>
      <c r="C10471">
        <v>11</v>
      </c>
      <c r="D10471" t="s">
        <v>388</v>
      </c>
      <c r="E10471" t="s">
        <v>389</v>
      </c>
      <c r="F10471" t="s">
        <v>396</v>
      </c>
      <c r="G10471" t="s">
        <v>397</v>
      </c>
      <c r="H10471" t="s">
        <v>140</v>
      </c>
      <c r="I10471" t="s">
        <v>1076</v>
      </c>
      <c r="J10471" t="s">
        <v>31</v>
      </c>
      <c r="K10471" t="s">
        <v>398</v>
      </c>
      <c r="L10471" t="s">
        <v>24</v>
      </c>
      <c r="M10471" t="s">
        <v>25</v>
      </c>
      <c r="N10471">
        <v>11337</v>
      </c>
      <c r="O10471">
        <v>145352.65</v>
      </c>
      <c r="P10471">
        <v>91465.38</v>
      </c>
      <c r="Q10471">
        <v>-19264.47</v>
      </c>
    </row>
    <row r="10472" spans="2:17" hidden="1">
      <c r="B10472">
        <v>2015</v>
      </c>
      <c r="C10472">
        <v>11</v>
      </c>
      <c r="D10472" t="s">
        <v>388</v>
      </c>
      <c r="E10472" t="s">
        <v>389</v>
      </c>
      <c r="F10472" t="s">
        <v>396</v>
      </c>
      <c r="G10472" t="s">
        <v>397</v>
      </c>
      <c r="H10472" t="s">
        <v>140</v>
      </c>
      <c r="I10472" t="s">
        <v>1076</v>
      </c>
      <c r="J10472" t="s">
        <v>31</v>
      </c>
      <c r="K10472" t="s">
        <v>398</v>
      </c>
      <c r="L10472" t="s">
        <v>24</v>
      </c>
      <c r="M10472" t="s">
        <v>26</v>
      </c>
      <c r="N10472">
        <v>14857</v>
      </c>
      <c r="O10472">
        <v>932021.9</v>
      </c>
      <c r="P10472">
        <v>479014.72</v>
      </c>
      <c r="Q10472">
        <v>-59198.79</v>
      </c>
    </row>
    <row r="10473" spans="2:17" hidden="1">
      <c r="B10473">
        <v>2015</v>
      </c>
      <c r="C10473">
        <v>11</v>
      </c>
      <c r="D10473" t="s">
        <v>388</v>
      </c>
      <c r="E10473" t="s">
        <v>389</v>
      </c>
      <c r="F10473" t="s">
        <v>396</v>
      </c>
      <c r="G10473" t="s">
        <v>397</v>
      </c>
      <c r="H10473" t="s">
        <v>140</v>
      </c>
      <c r="I10473" t="s">
        <v>1076</v>
      </c>
      <c r="J10473" t="s">
        <v>31</v>
      </c>
      <c r="K10473" t="s">
        <v>398</v>
      </c>
      <c r="L10473" t="s">
        <v>24</v>
      </c>
      <c r="M10473" t="s">
        <v>27</v>
      </c>
      <c r="N10473">
        <v>7573</v>
      </c>
      <c r="O10473">
        <v>1322343.8</v>
      </c>
      <c r="P10473">
        <v>744987.6</v>
      </c>
      <c r="Q10473">
        <v>21541.42</v>
      </c>
    </row>
    <row r="10474" spans="2:17" hidden="1">
      <c r="B10474">
        <v>2015</v>
      </c>
      <c r="C10474">
        <v>11</v>
      </c>
      <c r="D10474" t="s">
        <v>388</v>
      </c>
      <c r="E10474" t="s">
        <v>389</v>
      </c>
      <c r="F10474" t="s">
        <v>399</v>
      </c>
      <c r="G10474" t="s">
        <v>400</v>
      </c>
      <c r="H10474" t="s">
        <v>140</v>
      </c>
      <c r="I10474" t="s">
        <v>1076</v>
      </c>
      <c r="J10474" t="s">
        <v>31</v>
      </c>
      <c r="K10474" t="s">
        <v>401</v>
      </c>
      <c r="L10474" t="s">
        <v>24</v>
      </c>
      <c r="M10474" t="s">
        <v>25</v>
      </c>
      <c r="N10474">
        <v>1516</v>
      </c>
      <c r="O10474">
        <v>27591.99</v>
      </c>
      <c r="P10474">
        <v>15867.75</v>
      </c>
      <c r="Q10474">
        <v>-3799.12</v>
      </c>
    </row>
    <row r="10475" spans="2:17" hidden="1">
      <c r="B10475">
        <v>2015</v>
      </c>
      <c r="C10475">
        <v>11</v>
      </c>
      <c r="D10475" t="s">
        <v>388</v>
      </c>
      <c r="E10475" t="s">
        <v>389</v>
      </c>
      <c r="F10475" t="s">
        <v>399</v>
      </c>
      <c r="G10475" t="s">
        <v>400</v>
      </c>
      <c r="H10475" t="s">
        <v>140</v>
      </c>
      <c r="I10475" t="s">
        <v>1076</v>
      </c>
      <c r="J10475" t="s">
        <v>31</v>
      </c>
      <c r="K10475" t="s">
        <v>401</v>
      </c>
      <c r="L10475" t="s">
        <v>24</v>
      </c>
      <c r="M10475" t="s">
        <v>26</v>
      </c>
      <c r="N10475">
        <v>2244</v>
      </c>
      <c r="O10475">
        <v>155856</v>
      </c>
      <c r="P10475">
        <v>81193.73</v>
      </c>
      <c r="Q10475">
        <v>-11076.38</v>
      </c>
    </row>
    <row r="10476" spans="2:17" hidden="1">
      <c r="B10476">
        <v>2015</v>
      </c>
      <c r="C10476">
        <v>11</v>
      </c>
      <c r="D10476" t="s">
        <v>388</v>
      </c>
      <c r="E10476" t="s">
        <v>389</v>
      </c>
      <c r="F10476" t="s">
        <v>399</v>
      </c>
      <c r="G10476" t="s">
        <v>400</v>
      </c>
      <c r="H10476" t="s">
        <v>140</v>
      </c>
      <c r="I10476" t="s">
        <v>1076</v>
      </c>
      <c r="J10476" t="s">
        <v>31</v>
      </c>
      <c r="K10476" t="s">
        <v>401</v>
      </c>
      <c r="L10476" t="s">
        <v>24</v>
      </c>
      <c r="M10476" t="s">
        <v>27</v>
      </c>
      <c r="N10476">
        <v>1093</v>
      </c>
      <c r="O10476">
        <v>192833.3</v>
      </c>
      <c r="P10476">
        <v>112392.17</v>
      </c>
      <c r="Q10476">
        <v>3234.94</v>
      </c>
    </row>
    <row r="10477" spans="2:17" hidden="1">
      <c r="B10477">
        <v>2015</v>
      </c>
      <c r="C10477">
        <v>11</v>
      </c>
      <c r="D10477" t="s">
        <v>388</v>
      </c>
      <c r="E10477" t="s">
        <v>389</v>
      </c>
      <c r="F10477" t="s">
        <v>402</v>
      </c>
      <c r="G10477" t="s">
        <v>403</v>
      </c>
      <c r="H10477" t="s">
        <v>140</v>
      </c>
      <c r="I10477" t="s">
        <v>1076</v>
      </c>
      <c r="J10477" t="s">
        <v>31</v>
      </c>
      <c r="K10477" t="s">
        <v>404</v>
      </c>
      <c r="L10477" t="s">
        <v>24</v>
      </c>
      <c r="M10477" t="s">
        <v>25</v>
      </c>
      <c r="N10477">
        <v>40661</v>
      </c>
      <c r="O10477">
        <v>520330.51</v>
      </c>
      <c r="P10477">
        <v>328052.71999999997</v>
      </c>
      <c r="Q10477">
        <v>-69211.61</v>
      </c>
    </row>
    <row r="10478" spans="2:17" hidden="1">
      <c r="B10478">
        <v>2015</v>
      </c>
      <c r="C10478">
        <v>11</v>
      </c>
      <c r="D10478" t="s">
        <v>388</v>
      </c>
      <c r="E10478" t="s">
        <v>389</v>
      </c>
      <c r="F10478" t="s">
        <v>402</v>
      </c>
      <c r="G10478" t="s">
        <v>403</v>
      </c>
      <c r="H10478" t="s">
        <v>140</v>
      </c>
      <c r="I10478" t="s">
        <v>1076</v>
      </c>
      <c r="J10478" t="s">
        <v>31</v>
      </c>
      <c r="K10478" t="s">
        <v>404</v>
      </c>
      <c r="L10478" t="s">
        <v>24</v>
      </c>
      <c r="M10478" t="s">
        <v>26</v>
      </c>
      <c r="N10478">
        <v>73345</v>
      </c>
      <c r="O10478">
        <v>4910528.0199999996</v>
      </c>
      <c r="P10478">
        <v>2526245.27</v>
      </c>
      <c r="Q10478">
        <v>-300083.23</v>
      </c>
    </row>
    <row r="10479" spans="2:17" hidden="1">
      <c r="B10479">
        <v>2015</v>
      </c>
      <c r="C10479">
        <v>11</v>
      </c>
      <c r="D10479" t="s">
        <v>388</v>
      </c>
      <c r="E10479" t="s">
        <v>389</v>
      </c>
      <c r="F10479" t="s">
        <v>402</v>
      </c>
      <c r="G10479" t="s">
        <v>403</v>
      </c>
      <c r="H10479" t="s">
        <v>140</v>
      </c>
      <c r="I10479" t="s">
        <v>1076</v>
      </c>
      <c r="J10479" t="s">
        <v>31</v>
      </c>
      <c r="K10479" t="s">
        <v>404</v>
      </c>
      <c r="L10479" t="s">
        <v>24</v>
      </c>
      <c r="M10479" t="s">
        <v>27</v>
      </c>
      <c r="N10479">
        <v>83487</v>
      </c>
      <c r="O10479">
        <v>17474924</v>
      </c>
      <c r="P10479">
        <v>9811812.0600000005</v>
      </c>
      <c r="Q10479">
        <v>282795.63</v>
      </c>
    </row>
    <row r="10480" spans="2:17" hidden="1">
      <c r="B10480">
        <v>2015</v>
      </c>
      <c r="C10480">
        <v>11</v>
      </c>
      <c r="D10480" t="s">
        <v>388</v>
      </c>
      <c r="E10480" t="s">
        <v>389</v>
      </c>
      <c r="F10480" t="s">
        <v>405</v>
      </c>
      <c r="G10480" t="s">
        <v>406</v>
      </c>
      <c r="H10480" t="s">
        <v>121</v>
      </c>
      <c r="I10480" t="s">
        <v>1076</v>
      </c>
      <c r="J10480" t="s">
        <v>31</v>
      </c>
      <c r="K10480" t="s">
        <v>407</v>
      </c>
      <c r="L10480" t="s">
        <v>24</v>
      </c>
      <c r="M10480" t="s">
        <v>25</v>
      </c>
      <c r="N10480">
        <v>17415</v>
      </c>
      <c r="O10480">
        <v>213291.89</v>
      </c>
      <c r="P10480">
        <v>139819.43</v>
      </c>
      <c r="Q10480">
        <v>-28860.59</v>
      </c>
    </row>
    <row r="10481" spans="2:17" hidden="1">
      <c r="B10481">
        <v>2015</v>
      </c>
      <c r="C10481">
        <v>11</v>
      </c>
      <c r="D10481" t="s">
        <v>388</v>
      </c>
      <c r="E10481" t="s">
        <v>389</v>
      </c>
      <c r="F10481" t="s">
        <v>405</v>
      </c>
      <c r="G10481" t="s">
        <v>406</v>
      </c>
      <c r="H10481" t="s">
        <v>121</v>
      </c>
      <c r="I10481" t="s">
        <v>1076</v>
      </c>
      <c r="J10481" t="s">
        <v>31</v>
      </c>
      <c r="K10481" t="s">
        <v>407</v>
      </c>
      <c r="L10481" t="s">
        <v>24</v>
      </c>
      <c r="M10481" t="s">
        <v>26</v>
      </c>
      <c r="N10481">
        <v>16137</v>
      </c>
      <c r="O10481">
        <v>1003554.3</v>
      </c>
      <c r="P10481">
        <v>525443.57999999996</v>
      </c>
      <c r="Q10481">
        <v>-66846.45</v>
      </c>
    </row>
    <row r="10482" spans="2:17" hidden="1">
      <c r="B10482">
        <v>2015</v>
      </c>
      <c r="C10482">
        <v>11</v>
      </c>
      <c r="D10482" t="s">
        <v>388</v>
      </c>
      <c r="E10482" t="s">
        <v>389</v>
      </c>
      <c r="F10482" t="s">
        <v>405</v>
      </c>
      <c r="G10482" t="s">
        <v>406</v>
      </c>
      <c r="H10482" t="s">
        <v>121</v>
      </c>
      <c r="I10482" t="s">
        <v>1076</v>
      </c>
      <c r="J10482" t="s">
        <v>31</v>
      </c>
      <c r="K10482" t="s">
        <v>407</v>
      </c>
      <c r="L10482" t="s">
        <v>24</v>
      </c>
      <c r="M10482" t="s">
        <v>27</v>
      </c>
      <c r="N10482">
        <v>10967</v>
      </c>
      <c r="O10482">
        <v>2104895.9</v>
      </c>
      <c r="P10482">
        <v>1207056.76</v>
      </c>
      <c r="Q10482">
        <v>34865.360000000001</v>
      </c>
    </row>
    <row r="10483" spans="2:17" hidden="1">
      <c r="B10483">
        <v>2015</v>
      </c>
      <c r="C10483">
        <v>11</v>
      </c>
      <c r="D10483" t="s">
        <v>388</v>
      </c>
      <c r="E10483" t="s">
        <v>389</v>
      </c>
      <c r="F10483" t="s">
        <v>408</v>
      </c>
      <c r="G10483" t="s">
        <v>409</v>
      </c>
      <c r="H10483" t="s">
        <v>144</v>
      </c>
      <c r="I10483" t="s">
        <v>21</v>
      </c>
      <c r="J10483" t="s">
        <v>31</v>
      </c>
      <c r="K10483" t="s">
        <v>410</v>
      </c>
      <c r="L10483" t="s">
        <v>24</v>
      </c>
      <c r="M10483" t="s">
        <v>25</v>
      </c>
      <c r="N10483">
        <v>1914</v>
      </c>
      <c r="O10483">
        <v>20340.8</v>
      </c>
      <c r="P10483">
        <v>12683.9</v>
      </c>
      <c r="Q10483">
        <v>-8684.39</v>
      </c>
    </row>
    <row r="10484" spans="2:17" hidden="1">
      <c r="B10484">
        <v>2015</v>
      </c>
      <c r="C10484">
        <v>11</v>
      </c>
      <c r="D10484" t="s">
        <v>388</v>
      </c>
      <c r="E10484" t="s">
        <v>389</v>
      </c>
      <c r="F10484" t="s">
        <v>408</v>
      </c>
      <c r="G10484" t="s">
        <v>409</v>
      </c>
      <c r="H10484" t="s">
        <v>144</v>
      </c>
      <c r="I10484" t="s">
        <v>21</v>
      </c>
      <c r="J10484" t="s">
        <v>31</v>
      </c>
      <c r="K10484" t="s">
        <v>410</v>
      </c>
      <c r="L10484" t="s">
        <v>24</v>
      </c>
      <c r="M10484" t="s">
        <v>26</v>
      </c>
      <c r="N10484">
        <v>637</v>
      </c>
      <c r="O10484">
        <v>33495.699999999997</v>
      </c>
      <c r="P10484">
        <v>17338.439999999999</v>
      </c>
      <c r="Q10484">
        <v>-8150.1</v>
      </c>
    </row>
    <row r="10485" spans="2:17" hidden="1">
      <c r="B10485">
        <v>2015</v>
      </c>
      <c r="C10485">
        <v>11</v>
      </c>
      <c r="D10485" t="s">
        <v>388</v>
      </c>
      <c r="E10485" t="s">
        <v>389</v>
      </c>
      <c r="F10485" t="s">
        <v>408</v>
      </c>
      <c r="G10485" t="s">
        <v>409</v>
      </c>
      <c r="H10485" t="s">
        <v>144</v>
      </c>
      <c r="I10485" t="s">
        <v>21</v>
      </c>
      <c r="J10485" t="s">
        <v>31</v>
      </c>
      <c r="K10485" t="s">
        <v>410</v>
      </c>
      <c r="L10485" t="s">
        <v>24</v>
      </c>
      <c r="M10485" t="s">
        <v>27</v>
      </c>
      <c r="N10485">
        <v>71</v>
      </c>
      <c r="O10485">
        <v>12066.3</v>
      </c>
      <c r="P10485">
        <v>8824.69</v>
      </c>
      <c r="Q10485">
        <v>254.24</v>
      </c>
    </row>
    <row r="10486" spans="2:17" hidden="1">
      <c r="B10486">
        <v>2015</v>
      </c>
      <c r="C10486">
        <v>11</v>
      </c>
      <c r="D10486" t="s">
        <v>388</v>
      </c>
      <c r="E10486" t="s">
        <v>389</v>
      </c>
      <c r="F10486" t="s">
        <v>411</v>
      </c>
      <c r="G10486" t="s">
        <v>412</v>
      </c>
      <c r="H10486" t="s">
        <v>153</v>
      </c>
      <c r="I10486" t="s">
        <v>21</v>
      </c>
      <c r="J10486" t="s">
        <v>31</v>
      </c>
      <c r="K10486" t="s">
        <v>413</v>
      </c>
      <c r="L10486" t="s">
        <v>24</v>
      </c>
      <c r="M10486" t="s">
        <v>25</v>
      </c>
      <c r="N10486">
        <v>4042</v>
      </c>
      <c r="O10486">
        <v>37687</v>
      </c>
      <c r="P10486">
        <v>23392.44</v>
      </c>
      <c r="Q10486">
        <v>-14369.36</v>
      </c>
    </row>
    <row r="10487" spans="2:17" hidden="1">
      <c r="B10487">
        <v>2015</v>
      </c>
      <c r="C10487">
        <v>11</v>
      </c>
      <c r="D10487" t="s">
        <v>388</v>
      </c>
      <c r="E10487" t="s">
        <v>389</v>
      </c>
      <c r="F10487" t="s">
        <v>411</v>
      </c>
      <c r="G10487" t="s">
        <v>412</v>
      </c>
      <c r="H10487" t="s">
        <v>153</v>
      </c>
      <c r="I10487" t="s">
        <v>21</v>
      </c>
      <c r="J10487" t="s">
        <v>31</v>
      </c>
      <c r="K10487" t="s">
        <v>413</v>
      </c>
      <c r="L10487" t="s">
        <v>24</v>
      </c>
      <c r="M10487" t="s">
        <v>26</v>
      </c>
      <c r="N10487">
        <v>1545</v>
      </c>
      <c r="O10487">
        <v>84790</v>
      </c>
      <c r="P10487">
        <v>39997.26</v>
      </c>
      <c r="Q10487">
        <v>-17693.63</v>
      </c>
    </row>
    <row r="10488" spans="2:17" hidden="1">
      <c r="B10488">
        <v>2015</v>
      </c>
      <c r="C10488">
        <v>11</v>
      </c>
      <c r="D10488" t="s">
        <v>388</v>
      </c>
      <c r="E10488" t="s">
        <v>389</v>
      </c>
      <c r="F10488" t="s">
        <v>411</v>
      </c>
      <c r="G10488" t="s">
        <v>412</v>
      </c>
      <c r="H10488" t="s">
        <v>153</v>
      </c>
      <c r="I10488" t="s">
        <v>21</v>
      </c>
      <c r="J10488" t="s">
        <v>31</v>
      </c>
      <c r="K10488" t="s">
        <v>413</v>
      </c>
      <c r="L10488" t="s">
        <v>24</v>
      </c>
      <c r="M10488" t="s">
        <v>27</v>
      </c>
      <c r="N10488">
        <v>262</v>
      </c>
      <c r="O10488">
        <v>43918.1</v>
      </c>
      <c r="P10488">
        <v>28768.32</v>
      </c>
      <c r="Q10488">
        <v>831.74</v>
      </c>
    </row>
    <row r="10489" spans="2:17" hidden="1">
      <c r="B10489">
        <v>2015</v>
      </c>
      <c r="C10489">
        <v>11</v>
      </c>
      <c r="D10489" t="s">
        <v>388</v>
      </c>
      <c r="E10489" t="s">
        <v>389</v>
      </c>
      <c r="F10489" t="s">
        <v>414</v>
      </c>
      <c r="G10489" t="s">
        <v>415</v>
      </c>
      <c r="H10489" t="s">
        <v>144</v>
      </c>
      <c r="I10489" t="s">
        <v>21</v>
      </c>
      <c r="J10489" t="s">
        <v>31</v>
      </c>
      <c r="K10489" t="s">
        <v>416</v>
      </c>
      <c r="L10489" t="s">
        <v>24</v>
      </c>
      <c r="M10489" t="s">
        <v>25</v>
      </c>
      <c r="N10489">
        <v>9734</v>
      </c>
      <c r="O10489">
        <v>101124.56</v>
      </c>
      <c r="P10489">
        <v>63918.5</v>
      </c>
      <c r="Q10489">
        <v>-43192.62</v>
      </c>
    </row>
    <row r="10490" spans="2:17" hidden="1">
      <c r="B10490">
        <v>2015</v>
      </c>
      <c r="C10490">
        <v>11</v>
      </c>
      <c r="D10490" t="s">
        <v>388</v>
      </c>
      <c r="E10490" t="s">
        <v>389</v>
      </c>
      <c r="F10490" t="s">
        <v>414</v>
      </c>
      <c r="G10490" t="s">
        <v>415</v>
      </c>
      <c r="H10490" t="s">
        <v>144</v>
      </c>
      <c r="I10490" t="s">
        <v>21</v>
      </c>
      <c r="J10490" t="s">
        <v>31</v>
      </c>
      <c r="K10490" t="s">
        <v>416</v>
      </c>
      <c r="L10490" t="s">
        <v>24</v>
      </c>
      <c r="M10490" t="s">
        <v>26</v>
      </c>
      <c r="N10490">
        <v>2842</v>
      </c>
      <c r="O10490">
        <v>150095.5</v>
      </c>
      <c r="P10490">
        <v>77592.17</v>
      </c>
      <c r="Q10490">
        <v>-36644.6</v>
      </c>
    </row>
    <row r="10491" spans="2:17" hidden="1">
      <c r="B10491">
        <v>2015</v>
      </c>
      <c r="C10491">
        <v>11</v>
      </c>
      <c r="D10491" t="s">
        <v>388</v>
      </c>
      <c r="E10491" t="s">
        <v>389</v>
      </c>
      <c r="F10491" t="s">
        <v>414</v>
      </c>
      <c r="G10491" t="s">
        <v>415</v>
      </c>
      <c r="H10491" t="s">
        <v>144</v>
      </c>
      <c r="I10491" t="s">
        <v>21</v>
      </c>
      <c r="J10491" t="s">
        <v>31</v>
      </c>
      <c r="K10491" t="s">
        <v>416</v>
      </c>
      <c r="L10491" t="s">
        <v>24</v>
      </c>
      <c r="M10491" t="s">
        <v>27</v>
      </c>
      <c r="N10491">
        <v>527</v>
      </c>
      <c r="O10491">
        <v>100772.5</v>
      </c>
      <c r="P10491">
        <v>73499.009999999995</v>
      </c>
      <c r="Q10491">
        <v>2126.63</v>
      </c>
    </row>
    <row r="10492" spans="2:17" hidden="1">
      <c r="B10492">
        <v>2015</v>
      </c>
      <c r="C10492">
        <v>11</v>
      </c>
      <c r="D10492" t="s">
        <v>388</v>
      </c>
      <c r="E10492" t="s">
        <v>389</v>
      </c>
      <c r="F10492" t="s">
        <v>417</v>
      </c>
      <c r="G10492" t="s">
        <v>418</v>
      </c>
      <c r="H10492" t="s">
        <v>20</v>
      </c>
      <c r="I10492" t="s">
        <v>21</v>
      </c>
      <c r="J10492" t="s">
        <v>31</v>
      </c>
      <c r="K10492" t="s">
        <v>419</v>
      </c>
      <c r="L10492" t="s">
        <v>24</v>
      </c>
      <c r="M10492" t="s">
        <v>25</v>
      </c>
      <c r="N10492">
        <v>5772</v>
      </c>
      <c r="O10492">
        <v>64686.8</v>
      </c>
      <c r="P10492">
        <v>39337.83</v>
      </c>
      <c r="Q10492">
        <v>-27489.49</v>
      </c>
    </row>
    <row r="10493" spans="2:17" hidden="1">
      <c r="B10493">
        <v>2015</v>
      </c>
      <c r="C10493">
        <v>11</v>
      </c>
      <c r="D10493" t="s">
        <v>388</v>
      </c>
      <c r="E10493" t="s">
        <v>389</v>
      </c>
      <c r="F10493" t="s">
        <v>417</v>
      </c>
      <c r="G10493" t="s">
        <v>418</v>
      </c>
      <c r="H10493" t="s">
        <v>20</v>
      </c>
      <c r="I10493" t="s">
        <v>21</v>
      </c>
      <c r="J10493" t="s">
        <v>31</v>
      </c>
      <c r="K10493" t="s">
        <v>419</v>
      </c>
      <c r="L10493" t="s">
        <v>24</v>
      </c>
      <c r="M10493" t="s">
        <v>26</v>
      </c>
      <c r="N10493">
        <v>1400</v>
      </c>
      <c r="O10493">
        <v>71060.59</v>
      </c>
      <c r="P10493">
        <v>36204.769999999997</v>
      </c>
      <c r="Q10493">
        <v>-17925.150000000001</v>
      </c>
    </row>
    <row r="10494" spans="2:17" hidden="1">
      <c r="B10494">
        <v>2015</v>
      </c>
      <c r="C10494">
        <v>11</v>
      </c>
      <c r="D10494" t="s">
        <v>388</v>
      </c>
      <c r="E10494" t="s">
        <v>389</v>
      </c>
      <c r="F10494" t="s">
        <v>417</v>
      </c>
      <c r="G10494" t="s">
        <v>418</v>
      </c>
      <c r="H10494" t="s">
        <v>20</v>
      </c>
      <c r="I10494" t="s">
        <v>21</v>
      </c>
      <c r="J10494" t="s">
        <v>31</v>
      </c>
      <c r="K10494" t="s">
        <v>419</v>
      </c>
      <c r="L10494" t="s">
        <v>24</v>
      </c>
      <c r="M10494" t="s">
        <v>27</v>
      </c>
      <c r="N10494">
        <v>190</v>
      </c>
      <c r="O10494">
        <v>31711</v>
      </c>
      <c r="P10494">
        <v>23126.66</v>
      </c>
      <c r="Q10494">
        <v>669.1</v>
      </c>
    </row>
    <row r="10495" spans="2:17" hidden="1">
      <c r="B10495">
        <v>2015</v>
      </c>
      <c r="C10495">
        <v>11</v>
      </c>
      <c r="D10495" t="s">
        <v>388</v>
      </c>
      <c r="E10495" t="s">
        <v>389</v>
      </c>
      <c r="F10495" t="s">
        <v>420</v>
      </c>
      <c r="G10495" t="s">
        <v>421</v>
      </c>
      <c r="H10495" t="s">
        <v>144</v>
      </c>
      <c r="I10495" t="s">
        <v>21</v>
      </c>
      <c r="J10495" t="s">
        <v>31</v>
      </c>
      <c r="K10495" t="s">
        <v>422</v>
      </c>
      <c r="L10495" t="s">
        <v>24</v>
      </c>
      <c r="M10495" t="s">
        <v>25</v>
      </c>
      <c r="N10495">
        <v>9131</v>
      </c>
      <c r="O10495">
        <v>90059.520000000004</v>
      </c>
      <c r="P10495">
        <v>58761.61</v>
      </c>
      <c r="Q10495">
        <v>-38549.120000000003</v>
      </c>
    </row>
    <row r="10496" spans="2:17" hidden="1">
      <c r="B10496">
        <v>2015</v>
      </c>
      <c r="C10496">
        <v>11</v>
      </c>
      <c r="D10496" t="s">
        <v>388</v>
      </c>
      <c r="E10496" t="s">
        <v>389</v>
      </c>
      <c r="F10496" t="s">
        <v>420</v>
      </c>
      <c r="G10496" t="s">
        <v>421</v>
      </c>
      <c r="H10496" t="s">
        <v>144</v>
      </c>
      <c r="I10496" t="s">
        <v>21</v>
      </c>
      <c r="J10496" t="s">
        <v>31</v>
      </c>
      <c r="K10496" t="s">
        <v>422</v>
      </c>
      <c r="L10496" t="s">
        <v>24</v>
      </c>
      <c r="M10496" t="s">
        <v>26</v>
      </c>
      <c r="N10496">
        <v>2920</v>
      </c>
      <c r="O10496">
        <v>172196.09</v>
      </c>
      <c r="P10496">
        <v>89804</v>
      </c>
      <c r="Q10496">
        <v>-40229.550000000003</v>
      </c>
    </row>
    <row r="10497" spans="2:17" hidden="1">
      <c r="B10497">
        <v>2015</v>
      </c>
      <c r="C10497">
        <v>11</v>
      </c>
      <c r="D10497" t="s">
        <v>388</v>
      </c>
      <c r="E10497" t="s">
        <v>389</v>
      </c>
      <c r="F10497" t="s">
        <v>420</v>
      </c>
      <c r="G10497" t="s">
        <v>421</v>
      </c>
      <c r="H10497" t="s">
        <v>144</v>
      </c>
      <c r="I10497" t="s">
        <v>21</v>
      </c>
      <c r="J10497" t="s">
        <v>31</v>
      </c>
      <c r="K10497" t="s">
        <v>422</v>
      </c>
      <c r="L10497" t="s">
        <v>24</v>
      </c>
      <c r="M10497" t="s">
        <v>27</v>
      </c>
      <c r="N10497">
        <v>580</v>
      </c>
      <c r="O10497">
        <v>115401</v>
      </c>
      <c r="P10497">
        <v>84286.22</v>
      </c>
      <c r="Q10497">
        <v>2442.39</v>
      </c>
    </row>
    <row r="10498" spans="2:17" hidden="1">
      <c r="B10498">
        <v>2015</v>
      </c>
      <c r="C10498">
        <v>11</v>
      </c>
      <c r="D10498" t="s">
        <v>388</v>
      </c>
      <c r="E10498" t="s">
        <v>389</v>
      </c>
      <c r="F10498" t="s">
        <v>423</v>
      </c>
      <c r="G10498" t="s">
        <v>424</v>
      </c>
      <c r="H10498" t="s">
        <v>20</v>
      </c>
      <c r="I10498" t="s">
        <v>21</v>
      </c>
      <c r="J10498" t="s">
        <v>22</v>
      </c>
      <c r="K10498" t="s">
        <v>425</v>
      </c>
      <c r="L10498" t="s">
        <v>24</v>
      </c>
      <c r="M10498" t="s">
        <v>25</v>
      </c>
      <c r="N10498">
        <v>3030</v>
      </c>
      <c r="O10498">
        <v>25359.64</v>
      </c>
      <c r="P10498">
        <v>14639.44</v>
      </c>
      <c r="Q10498">
        <v>-9723.67</v>
      </c>
    </row>
    <row r="10499" spans="2:17" hidden="1">
      <c r="B10499">
        <v>2015</v>
      </c>
      <c r="C10499">
        <v>11</v>
      </c>
      <c r="D10499" t="s">
        <v>388</v>
      </c>
      <c r="E10499" t="s">
        <v>389</v>
      </c>
      <c r="F10499" t="s">
        <v>423</v>
      </c>
      <c r="G10499" t="s">
        <v>424</v>
      </c>
      <c r="H10499" t="s">
        <v>20</v>
      </c>
      <c r="I10499" t="s">
        <v>21</v>
      </c>
      <c r="J10499" t="s">
        <v>22</v>
      </c>
      <c r="K10499" t="s">
        <v>425</v>
      </c>
      <c r="L10499" t="s">
        <v>24</v>
      </c>
      <c r="M10499" t="s">
        <v>26</v>
      </c>
      <c r="N10499">
        <v>785</v>
      </c>
      <c r="O10499">
        <v>39656.550000000003</v>
      </c>
      <c r="P10499">
        <v>13652.65</v>
      </c>
      <c r="Q10499">
        <v>-9027.5</v>
      </c>
    </row>
    <row r="10500" spans="2:17" hidden="1">
      <c r="B10500">
        <v>2015</v>
      </c>
      <c r="C10500">
        <v>11</v>
      </c>
      <c r="D10500" t="s">
        <v>388</v>
      </c>
      <c r="E10500" t="s">
        <v>389</v>
      </c>
      <c r="F10500" t="s">
        <v>423</v>
      </c>
      <c r="G10500" t="s">
        <v>424</v>
      </c>
      <c r="H10500" t="s">
        <v>20</v>
      </c>
      <c r="I10500" t="s">
        <v>21</v>
      </c>
      <c r="J10500" t="s">
        <v>22</v>
      </c>
      <c r="K10500" t="s">
        <v>425</v>
      </c>
      <c r="L10500" t="s">
        <v>24</v>
      </c>
      <c r="M10500" t="s">
        <v>27</v>
      </c>
      <c r="N10500">
        <v>67</v>
      </c>
      <c r="O10500">
        <v>11864</v>
      </c>
      <c r="P10500">
        <v>6131.59</v>
      </c>
      <c r="Q10500">
        <v>0</v>
      </c>
    </row>
    <row r="10501" spans="2:17" hidden="1">
      <c r="B10501">
        <v>2015</v>
      </c>
      <c r="C10501">
        <v>11</v>
      </c>
      <c r="D10501" t="s">
        <v>388</v>
      </c>
      <c r="E10501" t="s">
        <v>389</v>
      </c>
      <c r="F10501" t="s">
        <v>426</v>
      </c>
      <c r="G10501" t="s">
        <v>427</v>
      </c>
      <c r="H10501" t="s">
        <v>153</v>
      </c>
      <c r="I10501" t="s">
        <v>21</v>
      </c>
      <c r="J10501" t="s">
        <v>31</v>
      </c>
      <c r="K10501" t="s">
        <v>428</v>
      </c>
      <c r="L10501" t="s">
        <v>24</v>
      </c>
      <c r="M10501" t="s">
        <v>25</v>
      </c>
      <c r="N10501">
        <v>3204</v>
      </c>
      <c r="O10501">
        <v>27897</v>
      </c>
      <c r="P10501">
        <v>18104.5</v>
      </c>
      <c r="Q10501">
        <v>-10673.27</v>
      </c>
    </row>
    <row r="10502" spans="2:17" hidden="1">
      <c r="B10502">
        <v>2015</v>
      </c>
      <c r="C10502">
        <v>11</v>
      </c>
      <c r="D10502" t="s">
        <v>388</v>
      </c>
      <c r="E10502" t="s">
        <v>389</v>
      </c>
      <c r="F10502" t="s">
        <v>426</v>
      </c>
      <c r="G10502" t="s">
        <v>427</v>
      </c>
      <c r="H10502" t="s">
        <v>153</v>
      </c>
      <c r="I10502" t="s">
        <v>21</v>
      </c>
      <c r="J10502" t="s">
        <v>31</v>
      </c>
      <c r="K10502" t="s">
        <v>428</v>
      </c>
      <c r="L10502" t="s">
        <v>24</v>
      </c>
      <c r="M10502" t="s">
        <v>26</v>
      </c>
      <c r="N10502">
        <v>627</v>
      </c>
      <c r="O10502">
        <v>32606</v>
      </c>
      <c r="P10502">
        <v>15018.58</v>
      </c>
      <c r="Q10502">
        <v>-7352.27</v>
      </c>
    </row>
    <row r="10503" spans="2:17" hidden="1">
      <c r="B10503">
        <v>2015</v>
      </c>
      <c r="C10503">
        <v>11</v>
      </c>
      <c r="D10503" t="s">
        <v>388</v>
      </c>
      <c r="E10503" t="s">
        <v>389</v>
      </c>
      <c r="F10503" t="s">
        <v>426</v>
      </c>
      <c r="G10503" t="s">
        <v>427</v>
      </c>
      <c r="H10503" t="s">
        <v>153</v>
      </c>
      <c r="I10503" t="s">
        <v>21</v>
      </c>
      <c r="J10503" t="s">
        <v>31</v>
      </c>
      <c r="K10503" t="s">
        <v>428</v>
      </c>
      <c r="L10503" t="s">
        <v>24</v>
      </c>
      <c r="M10503" t="s">
        <v>27</v>
      </c>
      <c r="N10503">
        <v>86</v>
      </c>
      <c r="O10503">
        <v>15654</v>
      </c>
      <c r="P10503">
        <v>10261.84</v>
      </c>
      <c r="Q10503">
        <v>297.35000000000002</v>
      </c>
    </row>
    <row r="10504" spans="2:17" hidden="1">
      <c r="B10504">
        <v>2015</v>
      </c>
      <c r="C10504">
        <v>11</v>
      </c>
      <c r="D10504" t="s">
        <v>388</v>
      </c>
      <c r="E10504" t="s">
        <v>389</v>
      </c>
      <c r="F10504" t="s">
        <v>429</v>
      </c>
      <c r="G10504" t="s">
        <v>430</v>
      </c>
      <c r="H10504" t="s">
        <v>153</v>
      </c>
      <c r="I10504" t="s">
        <v>21</v>
      </c>
      <c r="J10504" t="s">
        <v>31</v>
      </c>
      <c r="K10504" t="s">
        <v>431</v>
      </c>
      <c r="L10504" t="s">
        <v>24</v>
      </c>
      <c r="M10504" t="s">
        <v>25</v>
      </c>
      <c r="N10504">
        <v>7794</v>
      </c>
      <c r="O10504">
        <v>88634</v>
      </c>
      <c r="P10504">
        <v>48849.37</v>
      </c>
      <c r="Q10504">
        <v>-33808.35</v>
      </c>
    </row>
    <row r="10505" spans="2:17" hidden="1">
      <c r="B10505">
        <v>2015</v>
      </c>
      <c r="C10505">
        <v>11</v>
      </c>
      <c r="D10505" t="s">
        <v>388</v>
      </c>
      <c r="E10505" t="s">
        <v>389</v>
      </c>
      <c r="F10505" t="s">
        <v>429</v>
      </c>
      <c r="G10505" t="s">
        <v>430</v>
      </c>
      <c r="H10505" t="s">
        <v>153</v>
      </c>
      <c r="I10505" t="s">
        <v>21</v>
      </c>
      <c r="J10505" t="s">
        <v>31</v>
      </c>
      <c r="K10505" t="s">
        <v>431</v>
      </c>
      <c r="L10505" t="s">
        <v>24</v>
      </c>
      <c r="M10505" t="s">
        <v>26</v>
      </c>
      <c r="N10505">
        <v>2930</v>
      </c>
      <c r="O10505">
        <v>159421</v>
      </c>
      <c r="P10505">
        <v>75092.740000000005</v>
      </c>
      <c r="Q10505">
        <v>-33519.199999999997</v>
      </c>
    </row>
    <row r="10506" spans="2:17" hidden="1">
      <c r="B10506">
        <v>2015</v>
      </c>
      <c r="C10506">
        <v>11</v>
      </c>
      <c r="D10506" t="s">
        <v>388</v>
      </c>
      <c r="E10506" t="s">
        <v>389</v>
      </c>
      <c r="F10506" t="s">
        <v>429</v>
      </c>
      <c r="G10506" t="s">
        <v>430</v>
      </c>
      <c r="H10506" t="s">
        <v>153</v>
      </c>
      <c r="I10506" t="s">
        <v>21</v>
      </c>
      <c r="J10506" t="s">
        <v>31</v>
      </c>
      <c r="K10506" t="s">
        <v>431</v>
      </c>
      <c r="L10506" t="s">
        <v>24</v>
      </c>
      <c r="M10506" t="s">
        <v>27</v>
      </c>
      <c r="N10506">
        <v>1095</v>
      </c>
      <c r="O10506">
        <v>247836</v>
      </c>
      <c r="P10506">
        <v>161023.78</v>
      </c>
      <c r="Q10506">
        <v>4674.05</v>
      </c>
    </row>
    <row r="10507" spans="2:17" hidden="1">
      <c r="B10507">
        <v>2015</v>
      </c>
      <c r="C10507">
        <v>11</v>
      </c>
      <c r="D10507" t="s">
        <v>388</v>
      </c>
      <c r="E10507" t="s">
        <v>389</v>
      </c>
      <c r="F10507" t="s">
        <v>432</v>
      </c>
      <c r="G10507" t="s">
        <v>433</v>
      </c>
      <c r="H10507" t="s">
        <v>153</v>
      </c>
      <c r="I10507" t="s">
        <v>21</v>
      </c>
      <c r="J10507" t="s">
        <v>31</v>
      </c>
      <c r="K10507" t="s">
        <v>434</v>
      </c>
      <c r="L10507" t="s">
        <v>24</v>
      </c>
      <c r="M10507" t="s">
        <v>25</v>
      </c>
      <c r="N10507">
        <v>2142</v>
      </c>
      <c r="O10507">
        <v>23613</v>
      </c>
      <c r="P10507">
        <v>13277.17</v>
      </c>
      <c r="Q10507">
        <v>-9056.44</v>
      </c>
    </row>
    <row r="10508" spans="2:17" hidden="1">
      <c r="B10508">
        <v>2015</v>
      </c>
      <c r="C10508">
        <v>11</v>
      </c>
      <c r="D10508" t="s">
        <v>388</v>
      </c>
      <c r="E10508" t="s">
        <v>389</v>
      </c>
      <c r="F10508" t="s">
        <v>432</v>
      </c>
      <c r="G10508" t="s">
        <v>433</v>
      </c>
      <c r="H10508" t="s">
        <v>153</v>
      </c>
      <c r="I10508" t="s">
        <v>21</v>
      </c>
      <c r="J10508" t="s">
        <v>31</v>
      </c>
      <c r="K10508" t="s">
        <v>434</v>
      </c>
      <c r="L10508" t="s">
        <v>24</v>
      </c>
      <c r="M10508" t="s">
        <v>26</v>
      </c>
      <c r="N10508">
        <v>752</v>
      </c>
      <c r="O10508">
        <v>40285</v>
      </c>
      <c r="P10508">
        <v>18965.96</v>
      </c>
      <c r="Q10508">
        <v>-8654.67</v>
      </c>
    </row>
    <row r="10509" spans="2:17" hidden="1">
      <c r="B10509">
        <v>2015</v>
      </c>
      <c r="C10509">
        <v>11</v>
      </c>
      <c r="D10509" t="s">
        <v>388</v>
      </c>
      <c r="E10509" t="s">
        <v>389</v>
      </c>
      <c r="F10509" t="s">
        <v>432</v>
      </c>
      <c r="G10509" t="s">
        <v>433</v>
      </c>
      <c r="H10509" t="s">
        <v>153</v>
      </c>
      <c r="I10509" t="s">
        <v>21</v>
      </c>
      <c r="J10509" t="s">
        <v>31</v>
      </c>
      <c r="K10509" t="s">
        <v>434</v>
      </c>
      <c r="L10509" t="s">
        <v>24</v>
      </c>
      <c r="M10509" t="s">
        <v>27</v>
      </c>
      <c r="N10509">
        <v>107</v>
      </c>
      <c r="O10509">
        <v>18264</v>
      </c>
      <c r="P10509">
        <v>12026.96</v>
      </c>
      <c r="Q10509">
        <v>350.56</v>
      </c>
    </row>
    <row r="10510" spans="2:17" hidden="1">
      <c r="B10510">
        <v>2015</v>
      </c>
      <c r="C10510">
        <v>11</v>
      </c>
      <c r="D10510" t="s">
        <v>388</v>
      </c>
      <c r="E10510" t="s">
        <v>389</v>
      </c>
      <c r="F10510" t="s">
        <v>435</v>
      </c>
      <c r="G10510" t="s">
        <v>436</v>
      </c>
      <c r="H10510" t="s">
        <v>153</v>
      </c>
      <c r="I10510" t="s">
        <v>21</v>
      </c>
      <c r="J10510" t="s">
        <v>31</v>
      </c>
      <c r="K10510" t="s">
        <v>437</v>
      </c>
      <c r="L10510" t="s">
        <v>24</v>
      </c>
      <c r="M10510" t="s">
        <v>25</v>
      </c>
      <c r="N10510">
        <v>2932</v>
      </c>
      <c r="O10510">
        <v>33865.699999999997</v>
      </c>
      <c r="P10510">
        <v>18531.96</v>
      </c>
      <c r="Q10510">
        <v>-12975.13</v>
      </c>
    </row>
    <row r="10511" spans="2:17" hidden="1">
      <c r="B10511">
        <v>2015</v>
      </c>
      <c r="C10511">
        <v>11</v>
      </c>
      <c r="D10511" t="s">
        <v>388</v>
      </c>
      <c r="E10511" t="s">
        <v>389</v>
      </c>
      <c r="F10511" t="s">
        <v>435</v>
      </c>
      <c r="G10511" t="s">
        <v>436</v>
      </c>
      <c r="H10511" t="s">
        <v>153</v>
      </c>
      <c r="I10511" t="s">
        <v>21</v>
      </c>
      <c r="J10511" t="s">
        <v>31</v>
      </c>
      <c r="K10511" t="s">
        <v>437</v>
      </c>
      <c r="L10511" t="s">
        <v>24</v>
      </c>
      <c r="M10511" t="s">
        <v>26</v>
      </c>
      <c r="N10511">
        <v>1989</v>
      </c>
      <c r="O10511">
        <v>125220.9</v>
      </c>
      <c r="P10511">
        <v>58909.71</v>
      </c>
      <c r="Q10511">
        <v>-25611.05</v>
      </c>
    </row>
    <row r="10512" spans="2:17" hidden="1">
      <c r="B10512">
        <v>2015</v>
      </c>
      <c r="C10512">
        <v>11</v>
      </c>
      <c r="D10512" t="s">
        <v>388</v>
      </c>
      <c r="E10512" t="s">
        <v>389</v>
      </c>
      <c r="F10512" t="s">
        <v>435</v>
      </c>
      <c r="G10512" t="s">
        <v>436</v>
      </c>
      <c r="H10512" t="s">
        <v>153</v>
      </c>
      <c r="I10512" t="s">
        <v>21</v>
      </c>
      <c r="J10512" t="s">
        <v>31</v>
      </c>
      <c r="K10512" t="s">
        <v>437</v>
      </c>
      <c r="L10512" t="s">
        <v>24</v>
      </c>
      <c r="M10512" t="s">
        <v>27</v>
      </c>
      <c r="N10512">
        <v>527</v>
      </c>
      <c r="O10512">
        <v>107109.4</v>
      </c>
      <c r="P10512">
        <v>70081.990000000005</v>
      </c>
      <c r="Q10512">
        <v>2027.75</v>
      </c>
    </row>
    <row r="10513" spans="2:17" hidden="1">
      <c r="B10513">
        <v>2015</v>
      </c>
      <c r="C10513">
        <v>11</v>
      </c>
      <c r="D10513" t="s">
        <v>388</v>
      </c>
      <c r="E10513" t="s">
        <v>389</v>
      </c>
      <c r="F10513" t="s">
        <v>438</v>
      </c>
      <c r="G10513" t="s">
        <v>439</v>
      </c>
      <c r="H10513" t="s">
        <v>20</v>
      </c>
      <c r="I10513" t="s">
        <v>21</v>
      </c>
      <c r="J10513" t="s">
        <v>31</v>
      </c>
      <c r="K10513" t="s">
        <v>440</v>
      </c>
      <c r="L10513" t="s">
        <v>24</v>
      </c>
      <c r="M10513" t="s">
        <v>25</v>
      </c>
      <c r="N10513">
        <v>14034</v>
      </c>
      <c r="O10513">
        <v>150165.54</v>
      </c>
      <c r="P10513">
        <v>93899.56</v>
      </c>
      <c r="Q10513">
        <v>-63111.87</v>
      </c>
    </row>
    <row r="10514" spans="2:17" hidden="1">
      <c r="B10514">
        <v>2015</v>
      </c>
      <c r="C10514">
        <v>11</v>
      </c>
      <c r="D10514" t="s">
        <v>388</v>
      </c>
      <c r="E10514" t="s">
        <v>389</v>
      </c>
      <c r="F10514" t="s">
        <v>438</v>
      </c>
      <c r="G10514" t="s">
        <v>439</v>
      </c>
      <c r="H10514" t="s">
        <v>20</v>
      </c>
      <c r="I10514" t="s">
        <v>21</v>
      </c>
      <c r="J10514" t="s">
        <v>31</v>
      </c>
      <c r="K10514" t="s">
        <v>440</v>
      </c>
      <c r="L10514" t="s">
        <v>24</v>
      </c>
      <c r="M10514" t="s">
        <v>26</v>
      </c>
      <c r="N10514">
        <v>3981</v>
      </c>
      <c r="O10514">
        <v>256529.24</v>
      </c>
      <c r="P10514">
        <v>132349.42000000001</v>
      </c>
      <c r="Q10514">
        <v>-73583.95</v>
      </c>
    </row>
    <row r="10515" spans="2:17" hidden="1">
      <c r="B10515">
        <v>2015</v>
      </c>
      <c r="C10515">
        <v>11</v>
      </c>
      <c r="D10515" t="s">
        <v>388</v>
      </c>
      <c r="E10515" t="s">
        <v>389</v>
      </c>
      <c r="F10515" t="s">
        <v>438</v>
      </c>
      <c r="G10515" t="s">
        <v>439</v>
      </c>
      <c r="H10515" t="s">
        <v>20</v>
      </c>
      <c r="I10515" t="s">
        <v>21</v>
      </c>
      <c r="J10515" t="s">
        <v>31</v>
      </c>
      <c r="K10515" t="s">
        <v>440</v>
      </c>
      <c r="L10515" t="s">
        <v>24</v>
      </c>
      <c r="M10515" t="s">
        <v>27</v>
      </c>
      <c r="N10515">
        <v>835</v>
      </c>
      <c r="O10515">
        <v>157089.4</v>
      </c>
      <c r="P10515">
        <v>114409.95</v>
      </c>
      <c r="Q10515">
        <v>3311.32</v>
      </c>
    </row>
    <row r="10516" spans="2:17" hidden="1">
      <c r="B10516">
        <v>2015</v>
      </c>
      <c r="C10516">
        <v>11</v>
      </c>
      <c r="D10516" t="s">
        <v>388</v>
      </c>
      <c r="E10516" t="s">
        <v>389</v>
      </c>
      <c r="F10516" t="s">
        <v>441</v>
      </c>
      <c r="G10516" t="s">
        <v>442</v>
      </c>
      <c r="H10516" t="s">
        <v>121</v>
      </c>
      <c r="I10516" t="s">
        <v>1076</v>
      </c>
      <c r="J10516" t="s">
        <v>31</v>
      </c>
      <c r="K10516" t="s">
        <v>443</v>
      </c>
      <c r="L10516" t="s">
        <v>24</v>
      </c>
      <c r="M10516" t="s">
        <v>25</v>
      </c>
      <c r="N10516">
        <v>3609</v>
      </c>
      <c r="O10516">
        <v>45306.8</v>
      </c>
      <c r="P10516">
        <v>30197.81</v>
      </c>
      <c r="Q10516">
        <v>-6386.53</v>
      </c>
    </row>
    <row r="10517" spans="2:17" hidden="1">
      <c r="B10517">
        <v>2015</v>
      </c>
      <c r="C10517">
        <v>11</v>
      </c>
      <c r="D10517" t="s">
        <v>388</v>
      </c>
      <c r="E10517" t="s">
        <v>389</v>
      </c>
      <c r="F10517" t="s">
        <v>441</v>
      </c>
      <c r="G10517" t="s">
        <v>442</v>
      </c>
      <c r="H10517" t="s">
        <v>121</v>
      </c>
      <c r="I10517" t="s">
        <v>1076</v>
      </c>
      <c r="J10517" t="s">
        <v>31</v>
      </c>
      <c r="K10517" t="s">
        <v>443</v>
      </c>
      <c r="L10517" t="s">
        <v>24</v>
      </c>
      <c r="M10517" t="s">
        <v>26</v>
      </c>
      <c r="N10517">
        <v>5568</v>
      </c>
      <c r="O10517">
        <v>347619.2</v>
      </c>
      <c r="P10517">
        <v>189423.14</v>
      </c>
      <c r="Q10517">
        <v>-23552.639999999999</v>
      </c>
    </row>
    <row r="10518" spans="2:17" hidden="1">
      <c r="B10518">
        <v>2015</v>
      </c>
      <c r="C10518">
        <v>11</v>
      </c>
      <c r="D10518" t="s">
        <v>388</v>
      </c>
      <c r="E10518" t="s">
        <v>389</v>
      </c>
      <c r="F10518" t="s">
        <v>441</v>
      </c>
      <c r="G10518" t="s">
        <v>442</v>
      </c>
      <c r="H10518" t="s">
        <v>121</v>
      </c>
      <c r="I10518" t="s">
        <v>1076</v>
      </c>
      <c r="J10518" t="s">
        <v>31</v>
      </c>
      <c r="K10518" t="s">
        <v>443</v>
      </c>
      <c r="L10518" t="s">
        <v>24</v>
      </c>
      <c r="M10518" t="s">
        <v>27</v>
      </c>
      <c r="N10518">
        <v>2060</v>
      </c>
      <c r="O10518">
        <v>316226</v>
      </c>
      <c r="P10518">
        <v>190021.09</v>
      </c>
      <c r="Q10518">
        <v>5474.1</v>
      </c>
    </row>
    <row r="10519" spans="2:17" hidden="1">
      <c r="B10519">
        <v>2015</v>
      </c>
      <c r="C10519">
        <v>11</v>
      </c>
      <c r="D10519" t="s">
        <v>388</v>
      </c>
      <c r="E10519" t="s">
        <v>389</v>
      </c>
      <c r="F10519" t="s">
        <v>444</v>
      </c>
      <c r="G10519" t="s">
        <v>445</v>
      </c>
      <c r="H10519" t="s">
        <v>121</v>
      </c>
      <c r="I10519" t="s">
        <v>1076</v>
      </c>
      <c r="J10519" t="s">
        <v>31</v>
      </c>
      <c r="K10519" t="s">
        <v>446</v>
      </c>
      <c r="L10519" t="s">
        <v>24</v>
      </c>
      <c r="M10519" t="s">
        <v>25</v>
      </c>
      <c r="N10519">
        <v>4140</v>
      </c>
      <c r="O10519">
        <v>53140</v>
      </c>
      <c r="P10519">
        <v>35083.120000000003</v>
      </c>
      <c r="Q10519">
        <v>-7483.77</v>
      </c>
    </row>
    <row r="10520" spans="2:17" hidden="1">
      <c r="B10520">
        <v>2015</v>
      </c>
      <c r="C10520">
        <v>11</v>
      </c>
      <c r="D10520" t="s">
        <v>388</v>
      </c>
      <c r="E10520" t="s">
        <v>389</v>
      </c>
      <c r="F10520" t="s">
        <v>444</v>
      </c>
      <c r="G10520" t="s">
        <v>445</v>
      </c>
      <c r="H10520" t="s">
        <v>121</v>
      </c>
      <c r="I10520" t="s">
        <v>1076</v>
      </c>
      <c r="J10520" t="s">
        <v>31</v>
      </c>
      <c r="K10520" t="s">
        <v>446</v>
      </c>
      <c r="L10520" t="s">
        <v>24</v>
      </c>
      <c r="M10520" t="s">
        <v>26</v>
      </c>
      <c r="N10520">
        <v>3540</v>
      </c>
      <c r="O10520">
        <v>210056</v>
      </c>
      <c r="P10520">
        <v>113982.43</v>
      </c>
      <c r="Q10520">
        <v>-15000.05</v>
      </c>
    </row>
    <row r="10521" spans="2:17" hidden="1">
      <c r="B10521">
        <v>2015</v>
      </c>
      <c r="C10521">
        <v>11</v>
      </c>
      <c r="D10521" t="s">
        <v>388</v>
      </c>
      <c r="E10521" t="s">
        <v>389</v>
      </c>
      <c r="F10521" t="s">
        <v>444</v>
      </c>
      <c r="G10521" t="s">
        <v>445</v>
      </c>
      <c r="H10521" t="s">
        <v>121</v>
      </c>
      <c r="I10521" t="s">
        <v>1076</v>
      </c>
      <c r="J10521" t="s">
        <v>31</v>
      </c>
      <c r="K10521" t="s">
        <v>446</v>
      </c>
      <c r="L10521" t="s">
        <v>24</v>
      </c>
      <c r="M10521" t="s">
        <v>27</v>
      </c>
      <c r="N10521">
        <v>934</v>
      </c>
      <c r="O10521">
        <v>143895</v>
      </c>
      <c r="P10521">
        <v>86272.66</v>
      </c>
      <c r="Q10521">
        <v>2484.34</v>
      </c>
    </row>
    <row r="10522" spans="2:17" hidden="1">
      <c r="B10522">
        <v>2015</v>
      </c>
      <c r="C10522">
        <v>11</v>
      </c>
      <c r="D10522" t="s">
        <v>388</v>
      </c>
      <c r="E10522" t="s">
        <v>389</v>
      </c>
      <c r="F10522" t="s">
        <v>447</v>
      </c>
      <c r="G10522" t="s">
        <v>448</v>
      </c>
      <c r="H10522" t="s">
        <v>20</v>
      </c>
      <c r="I10522" t="s">
        <v>21</v>
      </c>
      <c r="J10522" t="s">
        <v>31</v>
      </c>
      <c r="K10522" t="s">
        <v>449</v>
      </c>
      <c r="L10522" t="s">
        <v>24</v>
      </c>
      <c r="M10522" t="s">
        <v>25</v>
      </c>
      <c r="N10522">
        <v>3719</v>
      </c>
      <c r="O10522">
        <v>41773</v>
      </c>
      <c r="P10522">
        <v>25397.26</v>
      </c>
      <c r="Q10522">
        <v>-17790.439999999999</v>
      </c>
    </row>
    <row r="10523" spans="2:17" hidden="1">
      <c r="B10523">
        <v>2015</v>
      </c>
      <c r="C10523">
        <v>11</v>
      </c>
      <c r="D10523" t="s">
        <v>388</v>
      </c>
      <c r="E10523" t="s">
        <v>389</v>
      </c>
      <c r="F10523" t="s">
        <v>447</v>
      </c>
      <c r="G10523" t="s">
        <v>448</v>
      </c>
      <c r="H10523" t="s">
        <v>20</v>
      </c>
      <c r="I10523" t="s">
        <v>21</v>
      </c>
      <c r="J10523" t="s">
        <v>31</v>
      </c>
      <c r="K10523" t="s">
        <v>449</v>
      </c>
      <c r="L10523" t="s">
        <v>24</v>
      </c>
      <c r="M10523" t="s">
        <v>26</v>
      </c>
      <c r="N10523">
        <v>1822</v>
      </c>
      <c r="O10523">
        <v>101433</v>
      </c>
      <c r="P10523">
        <v>53476.72</v>
      </c>
      <c r="Q10523">
        <v>-23265.63</v>
      </c>
    </row>
    <row r="10524" spans="2:17" hidden="1">
      <c r="B10524">
        <v>2015</v>
      </c>
      <c r="C10524">
        <v>11</v>
      </c>
      <c r="D10524" t="s">
        <v>388</v>
      </c>
      <c r="E10524" t="s">
        <v>389</v>
      </c>
      <c r="F10524" t="s">
        <v>447</v>
      </c>
      <c r="G10524" t="s">
        <v>448</v>
      </c>
      <c r="H10524" t="s">
        <v>20</v>
      </c>
      <c r="I10524" t="s">
        <v>21</v>
      </c>
      <c r="J10524" t="s">
        <v>31</v>
      </c>
      <c r="K10524" t="s">
        <v>449</v>
      </c>
      <c r="L10524" t="s">
        <v>24</v>
      </c>
      <c r="M10524" t="s">
        <v>27</v>
      </c>
      <c r="N10524">
        <v>379</v>
      </c>
      <c r="O10524">
        <v>68224.5</v>
      </c>
      <c r="P10524">
        <v>49751.19</v>
      </c>
      <c r="Q10524">
        <v>1442.62</v>
      </c>
    </row>
    <row r="10525" spans="2:17" hidden="1">
      <c r="B10525">
        <v>2015</v>
      </c>
      <c r="C10525">
        <v>11</v>
      </c>
      <c r="D10525" t="s">
        <v>388</v>
      </c>
      <c r="E10525" t="s">
        <v>389</v>
      </c>
      <c r="F10525" t="s">
        <v>450</v>
      </c>
      <c r="G10525" t="s">
        <v>451</v>
      </c>
      <c r="H10525" t="s">
        <v>144</v>
      </c>
      <c r="I10525" t="s">
        <v>21</v>
      </c>
      <c r="J10525" t="s">
        <v>31</v>
      </c>
      <c r="K10525" t="s">
        <v>452</v>
      </c>
      <c r="L10525" t="s">
        <v>24</v>
      </c>
      <c r="M10525" t="s">
        <v>25</v>
      </c>
      <c r="N10525">
        <v>675</v>
      </c>
      <c r="O10525">
        <v>7162</v>
      </c>
      <c r="P10525">
        <v>4479.29</v>
      </c>
      <c r="Q10525">
        <v>-3071.77</v>
      </c>
    </row>
    <row r="10526" spans="2:17" hidden="1">
      <c r="B10526">
        <v>2015</v>
      </c>
      <c r="C10526">
        <v>11</v>
      </c>
      <c r="D10526" t="s">
        <v>388</v>
      </c>
      <c r="E10526" t="s">
        <v>389</v>
      </c>
      <c r="F10526" t="s">
        <v>450</v>
      </c>
      <c r="G10526" t="s">
        <v>451</v>
      </c>
      <c r="H10526" t="s">
        <v>144</v>
      </c>
      <c r="I10526" t="s">
        <v>21</v>
      </c>
      <c r="J10526" t="s">
        <v>31</v>
      </c>
      <c r="K10526" t="s">
        <v>452</v>
      </c>
      <c r="L10526" t="s">
        <v>24</v>
      </c>
      <c r="M10526" t="s">
        <v>26</v>
      </c>
      <c r="N10526">
        <v>657</v>
      </c>
      <c r="O10526">
        <v>41367.4</v>
      </c>
      <c r="P10526">
        <v>22249.57</v>
      </c>
      <c r="Q10526">
        <v>-8860.2199999999993</v>
      </c>
    </row>
    <row r="10527" spans="2:17" hidden="1">
      <c r="B10527">
        <v>2015</v>
      </c>
      <c r="C10527">
        <v>11</v>
      </c>
      <c r="D10527" t="s">
        <v>388</v>
      </c>
      <c r="E10527" t="s">
        <v>389</v>
      </c>
      <c r="F10527" t="s">
        <v>450</v>
      </c>
      <c r="G10527" t="s">
        <v>451</v>
      </c>
      <c r="H10527" t="s">
        <v>144</v>
      </c>
      <c r="I10527" t="s">
        <v>21</v>
      </c>
      <c r="J10527" t="s">
        <v>31</v>
      </c>
      <c r="K10527" t="s">
        <v>452</v>
      </c>
      <c r="L10527" t="s">
        <v>24</v>
      </c>
      <c r="M10527" t="s">
        <v>27</v>
      </c>
      <c r="N10527">
        <v>204</v>
      </c>
      <c r="O10527">
        <v>34596</v>
      </c>
      <c r="P10527">
        <v>25418.04</v>
      </c>
      <c r="Q10527">
        <v>732.46</v>
      </c>
    </row>
    <row r="10528" spans="2:17" hidden="1">
      <c r="B10528">
        <v>2015</v>
      </c>
      <c r="C10528">
        <v>11</v>
      </c>
      <c r="D10528" t="s">
        <v>388</v>
      </c>
      <c r="E10528" t="s">
        <v>389</v>
      </c>
      <c r="F10528" t="s">
        <v>453</v>
      </c>
      <c r="G10528" t="s">
        <v>454</v>
      </c>
      <c r="H10528" t="s">
        <v>153</v>
      </c>
      <c r="I10528" t="s">
        <v>21</v>
      </c>
      <c r="J10528" t="s">
        <v>31</v>
      </c>
      <c r="K10528" t="s">
        <v>455</v>
      </c>
      <c r="L10528" t="s">
        <v>24</v>
      </c>
      <c r="M10528" t="s">
        <v>25</v>
      </c>
      <c r="N10528">
        <v>278</v>
      </c>
      <c r="O10528">
        <v>3214</v>
      </c>
      <c r="P10528">
        <v>1679.72</v>
      </c>
      <c r="Q10528">
        <v>-1306.6199999999999</v>
      </c>
    </row>
    <row r="10529" spans="2:17" hidden="1">
      <c r="B10529">
        <v>2015</v>
      </c>
      <c r="C10529">
        <v>11</v>
      </c>
      <c r="D10529" t="s">
        <v>388</v>
      </c>
      <c r="E10529" t="s">
        <v>389</v>
      </c>
      <c r="F10529" t="s">
        <v>453</v>
      </c>
      <c r="G10529" t="s">
        <v>454</v>
      </c>
      <c r="H10529" t="s">
        <v>153</v>
      </c>
      <c r="I10529" t="s">
        <v>21</v>
      </c>
      <c r="J10529" t="s">
        <v>31</v>
      </c>
      <c r="K10529" t="s">
        <v>455</v>
      </c>
      <c r="L10529" t="s">
        <v>24</v>
      </c>
      <c r="M10529" t="s">
        <v>26</v>
      </c>
      <c r="N10529">
        <v>86</v>
      </c>
      <c r="O10529">
        <v>4853</v>
      </c>
      <c r="P10529">
        <v>2071.9899999999998</v>
      </c>
      <c r="Q10529">
        <v>-1231.19</v>
      </c>
    </row>
    <row r="10530" spans="2:17" hidden="1">
      <c r="B10530">
        <v>2015</v>
      </c>
      <c r="C10530">
        <v>11</v>
      </c>
      <c r="D10530" t="s">
        <v>388</v>
      </c>
      <c r="E10530" t="s">
        <v>389</v>
      </c>
      <c r="F10530" t="s">
        <v>453</v>
      </c>
      <c r="G10530" t="s">
        <v>454</v>
      </c>
      <c r="H10530" t="s">
        <v>153</v>
      </c>
      <c r="I10530" t="s">
        <v>21</v>
      </c>
      <c r="J10530" t="s">
        <v>31</v>
      </c>
      <c r="K10530" t="s">
        <v>455</v>
      </c>
      <c r="L10530" t="s">
        <v>24</v>
      </c>
      <c r="M10530" t="s">
        <v>27</v>
      </c>
      <c r="N10530">
        <v>20</v>
      </c>
      <c r="O10530">
        <v>2998</v>
      </c>
      <c r="P10530">
        <v>1978.46</v>
      </c>
      <c r="Q10530">
        <v>0</v>
      </c>
    </row>
    <row r="10531" spans="2:17" hidden="1">
      <c r="B10531">
        <v>2015</v>
      </c>
      <c r="C10531">
        <v>11</v>
      </c>
      <c r="D10531" t="s">
        <v>388</v>
      </c>
      <c r="E10531" t="s">
        <v>389</v>
      </c>
      <c r="F10531" t="s">
        <v>456</v>
      </c>
      <c r="G10531" t="s">
        <v>457</v>
      </c>
      <c r="H10531" t="s">
        <v>144</v>
      </c>
      <c r="I10531" t="s">
        <v>21</v>
      </c>
      <c r="J10531" t="s">
        <v>31</v>
      </c>
      <c r="K10531" t="s">
        <v>458</v>
      </c>
      <c r="L10531" t="s">
        <v>24</v>
      </c>
      <c r="M10531" t="s">
        <v>25</v>
      </c>
      <c r="N10531">
        <v>15</v>
      </c>
      <c r="O10531">
        <v>183</v>
      </c>
      <c r="P10531">
        <v>105.83</v>
      </c>
      <c r="Q10531">
        <v>-78.510000000000005</v>
      </c>
    </row>
    <row r="10532" spans="2:17" hidden="1">
      <c r="B10532">
        <v>2015</v>
      </c>
      <c r="C10532">
        <v>11</v>
      </c>
      <c r="D10532" t="s">
        <v>388</v>
      </c>
      <c r="E10532" t="s">
        <v>389</v>
      </c>
      <c r="F10532" t="s">
        <v>456</v>
      </c>
      <c r="G10532" t="s">
        <v>457</v>
      </c>
      <c r="H10532" t="s">
        <v>144</v>
      </c>
      <c r="I10532" t="s">
        <v>21</v>
      </c>
      <c r="J10532" t="s">
        <v>31</v>
      </c>
      <c r="K10532" t="s">
        <v>458</v>
      </c>
      <c r="L10532" t="s">
        <v>24</v>
      </c>
      <c r="M10532" t="s">
        <v>26</v>
      </c>
      <c r="N10532">
        <v>13</v>
      </c>
      <c r="O10532">
        <v>640</v>
      </c>
      <c r="P10532">
        <v>325.35000000000002</v>
      </c>
      <c r="Q10532">
        <v>-167.31</v>
      </c>
    </row>
    <row r="10533" spans="2:17" hidden="1">
      <c r="B10533">
        <v>2015</v>
      </c>
      <c r="C10533">
        <v>11</v>
      </c>
      <c r="D10533" t="s">
        <v>388</v>
      </c>
      <c r="E10533" t="s">
        <v>389</v>
      </c>
      <c r="F10533" t="s">
        <v>456</v>
      </c>
      <c r="G10533" t="s">
        <v>457</v>
      </c>
      <c r="H10533" t="s">
        <v>144</v>
      </c>
      <c r="I10533" t="s">
        <v>21</v>
      </c>
      <c r="J10533" t="s">
        <v>31</v>
      </c>
      <c r="K10533" t="s">
        <v>458</v>
      </c>
      <c r="L10533" t="s">
        <v>24</v>
      </c>
      <c r="M10533" t="s">
        <v>27</v>
      </c>
      <c r="N10533">
        <v>3</v>
      </c>
      <c r="O10533">
        <v>390</v>
      </c>
      <c r="P10533">
        <v>289.55</v>
      </c>
      <c r="Q10533">
        <v>8.34</v>
      </c>
    </row>
    <row r="10534" spans="2:17" hidden="1">
      <c r="B10534">
        <v>2015</v>
      </c>
      <c r="C10534">
        <v>11</v>
      </c>
      <c r="D10534" t="s">
        <v>388</v>
      </c>
      <c r="E10534" t="s">
        <v>389</v>
      </c>
      <c r="F10534" t="s">
        <v>459</v>
      </c>
      <c r="G10534" t="s">
        <v>460</v>
      </c>
      <c r="H10534" t="s">
        <v>140</v>
      </c>
      <c r="I10534" t="s">
        <v>1076</v>
      </c>
      <c r="J10534" t="s">
        <v>31</v>
      </c>
      <c r="K10534" t="s">
        <v>461</v>
      </c>
      <c r="L10534" t="s">
        <v>24</v>
      </c>
      <c r="M10534" t="s">
        <v>25</v>
      </c>
      <c r="N10534">
        <v>1706</v>
      </c>
      <c r="O10534">
        <v>16935</v>
      </c>
      <c r="P10534">
        <v>12048.96</v>
      </c>
      <c r="Q10534">
        <v>-2339.86</v>
      </c>
    </row>
    <row r="10535" spans="2:17" hidden="1">
      <c r="B10535">
        <v>2015</v>
      </c>
      <c r="C10535">
        <v>11</v>
      </c>
      <c r="D10535" t="s">
        <v>388</v>
      </c>
      <c r="E10535" t="s">
        <v>389</v>
      </c>
      <c r="F10535" t="s">
        <v>459</v>
      </c>
      <c r="G10535" t="s">
        <v>460</v>
      </c>
      <c r="H10535" t="s">
        <v>140</v>
      </c>
      <c r="I10535" t="s">
        <v>1076</v>
      </c>
      <c r="J10535" t="s">
        <v>31</v>
      </c>
      <c r="K10535" t="s">
        <v>461</v>
      </c>
      <c r="L10535" t="s">
        <v>24</v>
      </c>
      <c r="M10535" t="s">
        <v>26</v>
      </c>
      <c r="N10535">
        <v>2306</v>
      </c>
      <c r="O10535">
        <v>159459.1</v>
      </c>
      <c r="P10535">
        <v>84556.99</v>
      </c>
      <c r="Q10535">
        <v>-9977.8700000000008</v>
      </c>
    </row>
    <row r="10536" spans="2:17" hidden="1">
      <c r="B10536">
        <v>2015</v>
      </c>
      <c r="C10536">
        <v>11</v>
      </c>
      <c r="D10536" t="s">
        <v>388</v>
      </c>
      <c r="E10536" t="s">
        <v>389</v>
      </c>
      <c r="F10536" t="s">
        <v>459</v>
      </c>
      <c r="G10536" t="s">
        <v>460</v>
      </c>
      <c r="H10536" t="s">
        <v>140</v>
      </c>
      <c r="I10536" t="s">
        <v>1076</v>
      </c>
      <c r="J10536" t="s">
        <v>31</v>
      </c>
      <c r="K10536" t="s">
        <v>461</v>
      </c>
      <c r="L10536" t="s">
        <v>24</v>
      </c>
      <c r="M10536" t="s">
        <v>27</v>
      </c>
      <c r="N10536">
        <v>2317</v>
      </c>
      <c r="O10536">
        <v>452453.9</v>
      </c>
      <c r="P10536">
        <v>263179.09999999998</v>
      </c>
      <c r="Q10536">
        <v>7525.7</v>
      </c>
    </row>
    <row r="10537" spans="2:17" hidden="1">
      <c r="B10537">
        <v>2015</v>
      </c>
      <c r="C10537">
        <v>11</v>
      </c>
      <c r="D10537" t="s">
        <v>388</v>
      </c>
      <c r="E10537" t="s">
        <v>389</v>
      </c>
      <c r="F10537" t="s">
        <v>462</v>
      </c>
      <c r="G10537" t="s">
        <v>463</v>
      </c>
      <c r="H10537" t="s">
        <v>121</v>
      </c>
      <c r="I10537" t="s">
        <v>1076</v>
      </c>
      <c r="J10537" t="s">
        <v>31</v>
      </c>
      <c r="K10537" t="s">
        <v>464</v>
      </c>
      <c r="L10537" t="s">
        <v>24</v>
      </c>
      <c r="M10537" t="s">
        <v>25</v>
      </c>
      <c r="N10537">
        <v>2957</v>
      </c>
      <c r="O10537">
        <v>41407.89</v>
      </c>
      <c r="P10537">
        <v>26560.240000000002</v>
      </c>
      <c r="Q10537">
        <v>-5835.19</v>
      </c>
    </row>
    <row r="10538" spans="2:17" hidden="1">
      <c r="B10538">
        <v>2015</v>
      </c>
      <c r="C10538">
        <v>11</v>
      </c>
      <c r="D10538" t="s">
        <v>388</v>
      </c>
      <c r="E10538" t="s">
        <v>389</v>
      </c>
      <c r="F10538" t="s">
        <v>462</v>
      </c>
      <c r="G10538" t="s">
        <v>463</v>
      </c>
      <c r="H10538" t="s">
        <v>121</v>
      </c>
      <c r="I10538" t="s">
        <v>1076</v>
      </c>
      <c r="J10538" t="s">
        <v>31</v>
      </c>
      <c r="K10538" t="s">
        <v>464</v>
      </c>
      <c r="L10538" t="s">
        <v>24</v>
      </c>
      <c r="M10538" t="s">
        <v>26</v>
      </c>
      <c r="N10538">
        <v>3771</v>
      </c>
      <c r="O10538">
        <v>228533.5</v>
      </c>
      <c r="P10538">
        <v>124207.75</v>
      </c>
      <c r="Q10538">
        <v>-16213.41</v>
      </c>
    </row>
    <row r="10539" spans="2:17" hidden="1">
      <c r="B10539">
        <v>2015</v>
      </c>
      <c r="C10539">
        <v>11</v>
      </c>
      <c r="D10539" t="s">
        <v>388</v>
      </c>
      <c r="E10539" t="s">
        <v>389</v>
      </c>
      <c r="F10539" t="s">
        <v>462</v>
      </c>
      <c r="G10539" t="s">
        <v>463</v>
      </c>
      <c r="H10539" t="s">
        <v>121</v>
      </c>
      <c r="I10539" t="s">
        <v>1076</v>
      </c>
      <c r="J10539" t="s">
        <v>31</v>
      </c>
      <c r="K10539" t="s">
        <v>464</v>
      </c>
      <c r="L10539" t="s">
        <v>24</v>
      </c>
      <c r="M10539" t="s">
        <v>27</v>
      </c>
      <c r="N10539">
        <v>1465</v>
      </c>
      <c r="O10539">
        <v>267011.15999999997</v>
      </c>
      <c r="P10539">
        <v>159667.94</v>
      </c>
      <c r="Q10539">
        <v>4619.6400000000003</v>
      </c>
    </row>
    <row r="10540" spans="2:17" hidden="1">
      <c r="B10540">
        <v>2015</v>
      </c>
      <c r="C10540">
        <v>11</v>
      </c>
      <c r="D10540" t="s">
        <v>388</v>
      </c>
      <c r="E10540" t="s">
        <v>389</v>
      </c>
      <c r="F10540" t="s">
        <v>465</v>
      </c>
      <c r="G10540" t="s">
        <v>466</v>
      </c>
      <c r="H10540" t="s">
        <v>153</v>
      </c>
      <c r="I10540" t="s">
        <v>21</v>
      </c>
      <c r="J10540" t="s">
        <v>31</v>
      </c>
      <c r="K10540" t="s">
        <v>467</v>
      </c>
      <c r="L10540" t="s">
        <v>24</v>
      </c>
      <c r="M10540" t="s">
        <v>25</v>
      </c>
      <c r="N10540">
        <v>5205</v>
      </c>
      <c r="O10540">
        <v>60179.9</v>
      </c>
      <c r="P10540">
        <v>32848.050000000003</v>
      </c>
      <c r="Q10540">
        <v>-22944.880000000001</v>
      </c>
    </row>
    <row r="10541" spans="2:17" hidden="1">
      <c r="B10541">
        <v>2015</v>
      </c>
      <c r="C10541">
        <v>11</v>
      </c>
      <c r="D10541" t="s">
        <v>388</v>
      </c>
      <c r="E10541" t="s">
        <v>389</v>
      </c>
      <c r="F10541" t="s">
        <v>465</v>
      </c>
      <c r="G10541" t="s">
        <v>466</v>
      </c>
      <c r="H10541" t="s">
        <v>153</v>
      </c>
      <c r="I10541" t="s">
        <v>21</v>
      </c>
      <c r="J10541" t="s">
        <v>31</v>
      </c>
      <c r="K10541" t="s">
        <v>467</v>
      </c>
      <c r="L10541" t="s">
        <v>24</v>
      </c>
      <c r="M10541" t="s">
        <v>26</v>
      </c>
      <c r="N10541">
        <v>2081</v>
      </c>
      <c r="O10541">
        <v>108150</v>
      </c>
      <c r="P10541">
        <v>50204.02</v>
      </c>
      <c r="Q10541">
        <v>-23798.11</v>
      </c>
    </row>
    <row r="10542" spans="2:17" hidden="1">
      <c r="B10542">
        <v>2015</v>
      </c>
      <c r="C10542">
        <v>11</v>
      </c>
      <c r="D10542" t="s">
        <v>388</v>
      </c>
      <c r="E10542" t="s">
        <v>389</v>
      </c>
      <c r="F10542" t="s">
        <v>465</v>
      </c>
      <c r="G10542" t="s">
        <v>466</v>
      </c>
      <c r="H10542" t="s">
        <v>153</v>
      </c>
      <c r="I10542" t="s">
        <v>21</v>
      </c>
      <c r="J10542" t="s">
        <v>31</v>
      </c>
      <c r="K10542" t="s">
        <v>467</v>
      </c>
      <c r="L10542" t="s">
        <v>24</v>
      </c>
      <c r="M10542" t="s">
        <v>27</v>
      </c>
      <c r="N10542">
        <v>305</v>
      </c>
      <c r="O10542">
        <v>56571.7</v>
      </c>
      <c r="P10542">
        <v>36950.089999999997</v>
      </c>
      <c r="Q10542">
        <v>1070.42</v>
      </c>
    </row>
    <row r="10543" spans="2:17" hidden="1">
      <c r="B10543">
        <v>2015</v>
      </c>
      <c r="C10543">
        <v>11</v>
      </c>
      <c r="D10543" t="s">
        <v>388</v>
      </c>
      <c r="E10543" t="s">
        <v>389</v>
      </c>
      <c r="F10543" t="s">
        <v>468</v>
      </c>
      <c r="G10543" t="s">
        <v>469</v>
      </c>
      <c r="H10543" t="s">
        <v>153</v>
      </c>
      <c r="I10543" t="s">
        <v>21</v>
      </c>
      <c r="J10543" t="s">
        <v>31</v>
      </c>
      <c r="K10543" t="s">
        <v>470</v>
      </c>
      <c r="L10543" t="s">
        <v>24</v>
      </c>
      <c r="M10543" t="s">
        <v>25</v>
      </c>
      <c r="N10543">
        <v>4823</v>
      </c>
      <c r="O10543">
        <v>57000</v>
      </c>
      <c r="P10543">
        <v>30795.29</v>
      </c>
      <c r="Q10543">
        <v>-21865.040000000001</v>
      </c>
    </row>
    <row r="10544" spans="2:17" hidden="1">
      <c r="B10544">
        <v>2015</v>
      </c>
      <c r="C10544">
        <v>11</v>
      </c>
      <c r="D10544" t="s">
        <v>388</v>
      </c>
      <c r="E10544" t="s">
        <v>389</v>
      </c>
      <c r="F10544" t="s">
        <v>468</v>
      </c>
      <c r="G10544" t="s">
        <v>469</v>
      </c>
      <c r="H10544" t="s">
        <v>153</v>
      </c>
      <c r="I10544" t="s">
        <v>21</v>
      </c>
      <c r="J10544" t="s">
        <v>31</v>
      </c>
      <c r="K10544" t="s">
        <v>470</v>
      </c>
      <c r="L10544" t="s">
        <v>24</v>
      </c>
      <c r="M10544" t="s">
        <v>26</v>
      </c>
      <c r="N10544">
        <v>2283</v>
      </c>
      <c r="O10544">
        <v>130925.9</v>
      </c>
      <c r="P10544">
        <v>61225.760000000002</v>
      </c>
      <c r="Q10544">
        <v>-27967.34</v>
      </c>
    </row>
    <row r="10545" spans="2:17" hidden="1">
      <c r="B10545">
        <v>2015</v>
      </c>
      <c r="C10545">
        <v>11</v>
      </c>
      <c r="D10545" t="s">
        <v>388</v>
      </c>
      <c r="E10545" t="s">
        <v>389</v>
      </c>
      <c r="F10545" t="s">
        <v>468</v>
      </c>
      <c r="G10545" t="s">
        <v>469</v>
      </c>
      <c r="H10545" t="s">
        <v>153</v>
      </c>
      <c r="I10545" t="s">
        <v>21</v>
      </c>
      <c r="J10545" t="s">
        <v>31</v>
      </c>
      <c r="K10545" t="s">
        <v>470</v>
      </c>
      <c r="L10545" t="s">
        <v>24</v>
      </c>
      <c r="M10545" t="s">
        <v>27</v>
      </c>
      <c r="N10545">
        <v>521</v>
      </c>
      <c r="O10545">
        <v>110602</v>
      </c>
      <c r="P10545">
        <v>72368.5</v>
      </c>
      <c r="Q10545">
        <v>2102.6</v>
      </c>
    </row>
    <row r="10546" spans="2:17" hidden="1">
      <c r="B10546">
        <v>2015</v>
      </c>
      <c r="C10546">
        <v>11</v>
      </c>
      <c r="D10546" t="s">
        <v>388</v>
      </c>
      <c r="E10546" t="s">
        <v>389</v>
      </c>
      <c r="F10546" t="s">
        <v>471</v>
      </c>
      <c r="G10546" t="s">
        <v>472</v>
      </c>
      <c r="H10546" t="s">
        <v>121</v>
      </c>
      <c r="I10546" t="s">
        <v>1076</v>
      </c>
      <c r="J10546" t="s">
        <v>31</v>
      </c>
      <c r="K10546" t="s">
        <v>473</v>
      </c>
      <c r="L10546" t="s">
        <v>24</v>
      </c>
      <c r="M10546" t="s">
        <v>25</v>
      </c>
      <c r="N10546">
        <v>1665</v>
      </c>
      <c r="O10546">
        <v>22980</v>
      </c>
      <c r="P10546">
        <v>14792.39</v>
      </c>
      <c r="Q10546">
        <v>-3233.61</v>
      </c>
    </row>
    <row r="10547" spans="2:17" hidden="1">
      <c r="B10547">
        <v>2015</v>
      </c>
      <c r="C10547">
        <v>11</v>
      </c>
      <c r="D10547" t="s">
        <v>388</v>
      </c>
      <c r="E10547" t="s">
        <v>389</v>
      </c>
      <c r="F10547" t="s">
        <v>471</v>
      </c>
      <c r="G10547" t="s">
        <v>472</v>
      </c>
      <c r="H10547" t="s">
        <v>121</v>
      </c>
      <c r="I10547" t="s">
        <v>1076</v>
      </c>
      <c r="J10547" t="s">
        <v>31</v>
      </c>
      <c r="K10547" t="s">
        <v>473</v>
      </c>
      <c r="L10547" t="s">
        <v>24</v>
      </c>
      <c r="M10547" t="s">
        <v>26</v>
      </c>
      <c r="N10547">
        <v>1573</v>
      </c>
      <c r="O10547">
        <v>90800.8</v>
      </c>
      <c r="P10547">
        <v>49250.78</v>
      </c>
      <c r="Q10547">
        <v>-6654.95</v>
      </c>
    </row>
    <row r="10548" spans="2:17" hidden="1">
      <c r="B10548">
        <v>2015</v>
      </c>
      <c r="C10548">
        <v>11</v>
      </c>
      <c r="D10548" t="s">
        <v>388</v>
      </c>
      <c r="E10548" t="s">
        <v>389</v>
      </c>
      <c r="F10548" t="s">
        <v>471</v>
      </c>
      <c r="G10548" t="s">
        <v>472</v>
      </c>
      <c r="H10548" t="s">
        <v>121</v>
      </c>
      <c r="I10548" t="s">
        <v>1076</v>
      </c>
      <c r="J10548" t="s">
        <v>31</v>
      </c>
      <c r="K10548" t="s">
        <v>473</v>
      </c>
      <c r="L10548" t="s">
        <v>24</v>
      </c>
      <c r="M10548" t="s">
        <v>27</v>
      </c>
      <c r="N10548">
        <v>557</v>
      </c>
      <c r="O10548">
        <v>104946</v>
      </c>
      <c r="P10548">
        <v>62569.71</v>
      </c>
      <c r="Q10548">
        <v>1812.8</v>
      </c>
    </row>
    <row r="10549" spans="2:17" hidden="1">
      <c r="B10549">
        <v>2015</v>
      </c>
      <c r="C10549">
        <v>11</v>
      </c>
      <c r="D10549" t="s">
        <v>388</v>
      </c>
      <c r="E10549" t="s">
        <v>389</v>
      </c>
      <c r="F10549" t="s">
        <v>474</v>
      </c>
      <c r="G10549" t="s">
        <v>475</v>
      </c>
      <c r="H10549" t="s">
        <v>121</v>
      </c>
      <c r="I10549" t="s">
        <v>1076</v>
      </c>
      <c r="J10549" t="s">
        <v>31</v>
      </c>
      <c r="K10549" t="s">
        <v>476</v>
      </c>
      <c r="L10549" t="s">
        <v>24</v>
      </c>
      <c r="M10549" t="s">
        <v>25</v>
      </c>
      <c r="N10549">
        <v>1903</v>
      </c>
      <c r="O10549">
        <v>17293.900000000001</v>
      </c>
      <c r="P10549">
        <v>13131.22</v>
      </c>
      <c r="Q10549">
        <v>-2438.62</v>
      </c>
    </row>
    <row r="10550" spans="2:17" hidden="1">
      <c r="B10550">
        <v>2015</v>
      </c>
      <c r="C10550">
        <v>11</v>
      </c>
      <c r="D10550" t="s">
        <v>388</v>
      </c>
      <c r="E10550" t="s">
        <v>389</v>
      </c>
      <c r="F10550" t="s">
        <v>474</v>
      </c>
      <c r="G10550" t="s">
        <v>475</v>
      </c>
      <c r="H10550" t="s">
        <v>121</v>
      </c>
      <c r="I10550" t="s">
        <v>1076</v>
      </c>
      <c r="J10550" t="s">
        <v>31</v>
      </c>
      <c r="K10550" t="s">
        <v>476</v>
      </c>
      <c r="L10550" t="s">
        <v>24</v>
      </c>
      <c r="M10550" t="s">
        <v>26</v>
      </c>
      <c r="N10550">
        <v>2141</v>
      </c>
      <c r="O10550">
        <v>136402.20000000001</v>
      </c>
      <c r="P10550">
        <v>74289.17</v>
      </c>
      <c r="Q10550">
        <v>-9106.8700000000008</v>
      </c>
    </row>
    <row r="10551" spans="2:17" hidden="1">
      <c r="B10551">
        <v>2015</v>
      </c>
      <c r="C10551">
        <v>11</v>
      </c>
      <c r="D10551" t="s">
        <v>388</v>
      </c>
      <c r="E10551" t="s">
        <v>389</v>
      </c>
      <c r="F10551" t="s">
        <v>474</v>
      </c>
      <c r="G10551" t="s">
        <v>475</v>
      </c>
      <c r="H10551" t="s">
        <v>121</v>
      </c>
      <c r="I10551" t="s">
        <v>1076</v>
      </c>
      <c r="J10551" t="s">
        <v>31</v>
      </c>
      <c r="K10551" t="s">
        <v>476</v>
      </c>
      <c r="L10551" t="s">
        <v>24</v>
      </c>
      <c r="M10551" t="s">
        <v>27</v>
      </c>
      <c r="N10551">
        <v>988</v>
      </c>
      <c r="O10551">
        <v>156270.70000000001</v>
      </c>
      <c r="P10551">
        <v>93764.01</v>
      </c>
      <c r="Q10551">
        <v>2695.43</v>
      </c>
    </row>
    <row r="10552" spans="2:17" hidden="1">
      <c r="B10552">
        <v>2015</v>
      </c>
      <c r="C10552">
        <v>11</v>
      </c>
      <c r="D10552" t="s">
        <v>388</v>
      </c>
      <c r="E10552" t="s">
        <v>389</v>
      </c>
      <c r="F10552" t="s">
        <v>477</v>
      </c>
      <c r="G10552" t="s">
        <v>478</v>
      </c>
      <c r="H10552" t="s">
        <v>20</v>
      </c>
      <c r="I10552" t="s">
        <v>21</v>
      </c>
      <c r="J10552" t="s">
        <v>31</v>
      </c>
      <c r="K10552" t="s">
        <v>479</v>
      </c>
      <c r="L10552" t="s">
        <v>24</v>
      </c>
      <c r="M10552" t="s">
        <v>25</v>
      </c>
      <c r="N10552">
        <v>4185</v>
      </c>
      <c r="O10552">
        <v>43100.800000000003</v>
      </c>
      <c r="P10552">
        <v>27531.07</v>
      </c>
      <c r="Q10552">
        <v>-18311.39</v>
      </c>
    </row>
    <row r="10553" spans="2:17" hidden="1">
      <c r="B10553">
        <v>2015</v>
      </c>
      <c r="C10553">
        <v>11</v>
      </c>
      <c r="D10553" t="s">
        <v>388</v>
      </c>
      <c r="E10553" t="s">
        <v>389</v>
      </c>
      <c r="F10553" t="s">
        <v>477</v>
      </c>
      <c r="G10553" t="s">
        <v>478</v>
      </c>
      <c r="H10553" t="s">
        <v>20</v>
      </c>
      <c r="I10553" t="s">
        <v>21</v>
      </c>
      <c r="J10553" t="s">
        <v>31</v>
      </c>
      <c r="K10553" t="s">
        <v>479</v>
      </c>
      <c r="L10553" t="s">
        <v>24</v>
      </c>
      <c r="M10553" t="s">
        <v>26</v>
      </c>
      <c r="N10553">
        <v>1029</v>
      </c>
      <c r="O10553">
        <v>54664.1</v>
      </c>
      <c r="P10553">
        <v>28338.62</v>
      </c>
      <c r="Q10553">
        <v>-13099.47</v>
      </c>
    </row>
    <row r="10554" spans="2:17" hidden="1">
      <c r="B10554">
        <v>2015</v>
      </c>
      <c r="C10554">
        <v>11</v>
      </c>
      <c r="D10554" t="s">
        <v>388</v>
      </c>
      <c r="E10554" t="s">
        <v>389</v>
      </c>
      <c r="F10554" t="s">
        <v>477</v>
      </c>
      <c r="G10554" t="s">
        <v>478</v>
      </c>
      <c r="H10554" t="s">
        <v>20</v>
      </c>
      <c r="I10554" t="s">
        <v>21</v>
      </c>
      <c r="J10554" t="s">
        <v>31</v>
      </c>
      <c r="K10554" t="s">
        <v>479</v>
      </c>
      <c r="L10554" t="s">
        <v>24</v>
      </c>
      <c r="M10554" t="s">
        <v>27</v>
      </c>
      <c r="N10554">
        <v>182</v>
      </c>
      <c r="O10554">
        <v>33104.9</v>
      </c>
      <c r="P10554">
        <v>24071.03</v>
      </c>
      <c r="Q10554">
        <v>696.87</v>
      </c>
    </row>
    <row r="10555" spans="2:17" hidden="1">
      <c r="B10555">
        <v>2015</v>
      </c>
      <c r="C10555">
        <v>11</v>
      </c>
      <c r="D10555" t="s">
        <v>388</v>
      </c>
      <c r="E10555" t="s">
        <v>389</v>
      </c>
      <c r="F10555" t="s">
        <v>480</v>
      </c>
      <c r="G10555" t="s">
        <v>481</v>
      </c>
      <c r="H10555" t="s">
        <v>140</v>
      </c>
      <c r="I10555" t="s">
        <v>1076</v>
      </c>
      <c r="J10555" t="s">
        <v>31</v>
      </c>
      <c r="K10555" t="s">
        <v>482</v>
      </c>
      <c r="L10555" t="s">
        <v>24</v>
      </c>
      <c r="M10555" t="s">
        <v>25</v>
      </c>
      <c r="N10555">
        <v>2394</v>
      </c>
      <c r="O10555">
        <v>35773.279999999999</v>
      </c>
      <c r="P10555">
        <v>21842</v>
      </c>
      <c r="Q10555">
        <v>-4917.6000000000004</v>
      </c>
    </row>
    <row r="10556" spans="2:17" hidden="1">
      <c r="B10556">
        <v>2015</v>
      </c>
      <c r="C10556">
        <v>11</v>
      </c>
      <c r="D10556" t="s">
        <v>388</v>
      </c>
      <c r="E10556" t="s">
        <v>389</v>
      </c>
      <c r="F10556" t="s">
        <v>480</v>
      </c>
      <c r="G10556" t="s">
        <v>481</v>
      </c>
      <c r="H10556" t="s">
        <v>140</v>
      </c>
      <c r="I10556" t="s">
        <v>1076</v>
      </c>
      <c r="J10556" t="s">
        <v>31</v>
      </c>
      <c r="K10556" t="s">
        <v>482</v>
      </c>
      <c r="L10556" t="s">
        <v>24</v>
      </c>
      <c r="M10556" t="s">
        <v>26</v>
      </c>
      <c r="N10556">
        <v>2562</v>
      </c>
      <c r="O10556">
        <v>151877.20000000001</v>
      </c>
      <c r="P10556">
        <v>80338.850000000006</v>
      </c>
      <c r="Q10556">
        <v>-10684.06</v>
      </c>
    </row>
    <row r="10557" spans="2:17" hidden="1">
      <c r="B10557">
        <v>2015</v>
      </c>
      <c r="C10557">
        <v>11</v>
      </c>
      <c r="D10557" t="s">
        <v>388</v>
      </c>
      <c r="E10557" t="s">
        <v>389</v>
      </c>
      <c r="F10557" t="s">
        <v>480</v>
      </c>
      <c r="G10557" t="s">
        <v>481</v>
      </c>
      <c r="H10557" t="s">
        <v>140</v>
      </c>
      <c r="I10557" t="s">
        <v>1076</v>
      </c>
      <c r="J10557" t="s">
        <v>31</v>
      </c>
      <c r="K10557" t="s">
        <v>482</v>
      </c>
      <c r="L10557" t="s">
        <v>24</v>
      </c>
      <c r="M10557" t="s">
        <v>27</v>
      </c>
      <c r="N10557">
        <v>1187</v>
      </c>
      <c r="O10557">
        <v>250355.69</v>
      </c>
      <c r="P10557">
        <v>145208.76</v>
      </c>
      <c r="Q10557">
        <v>4209.97</v>
      </c>
    </row>
    <row r="10558" spans="2:17" hidden="1">
      <c r="B10558">
        <v>2015</v>
      </c>
      <c r="C10558">
        <v>11</v>
      </c>
      <c r="D10558" t="s">
        <v>388</v>
      </c>
      <c r="E10558" t="s">
        <v>389</v>
      </c>
      <c r="F10558" t="s">
        <v>483</v>
      </c>
      <c r="G10558" t="s">
        <v>484</v>
      </c>
      <c r="H10558" t="s">
        <v>140</v>
      </c>
      <c r="I10558" t="s">
        <v>1076</v>
      </c>
      <c r="J10558" t="s">
        <v>31</v>
      </c>
      <c r="K10558" t="s">
        <v>485</v>
      </c>
      <c r="L10558" t="s">
        <v>24</v>
      </c>
      <c r="M10558" t="s">
        <v>25</v>
      </c>
      <c r="N10558">
        <v>757</v>
      </c>
      <c r="O10558">
        <v>11762.1</v>
      </c>
      <c r="P10558">
        <v>7100.75</v>
      </c>
      <c r="Q10558">
        <v>-1616.94</v>
      </c>
    </row>
    <row r="10559" spans="2:17" hidden="1">
      <c r="B10559">
        <v>2015</v>
      </c>
      <c r="C10559">
        <v>11</v>
      </c>
      <c r="D10559" t="s">
        <v>388</v>
      </c>
      <c r="E10559" t="s">
        <v>389</v>
      </c>
      <c r="F10559" t="s">
        <v>483</v>
      </c>
      <c r="G10559" t="s">
        <v>484</v>
      </c>
      <c r="H10559" t="s">
        <v>140</v>
      </c>
      <c r="I10559" t="s">
        <v>1076</v>
      </c>
      <c r="J10559" t="s">
        <v>31</v>
      </c>
      <c r="K10559" t="s">
        <v>485</v>
      </c>
      <c r="L10559" t="s">
        <v>24</v>
      </c>
      <c r="M10559" t="s">
        <v>26</v>
      </c>
      <c r="N10559">
        <v>1488</v>
      </c>
      <c r="O10559">
        <v>97556.9</v>
      </c>
      <c r="P10559">
        <v>51934.47</v>
      </c>
      <c r="Q10559">
        <v>-6145.44</v>
      </c>
    </row>
    <row r="10560" spans="2:17" hidden="1">
      <c r="B10560">
        <v>2015</v>
      </c>
      <c r="C10560">
        <v>11</v>
      </c>
      <c r="D10560" t="s">
        <v>388</v>
      </c>
      <c r="E10560" t="s">
        <v>389</v>
      </c>
      <c r="F10560" t="s">
        <v>483</v>
      </c>
      <c r="G10560" t="s">
        <v>484</v>
      </c>
      <c r="H10560" t="s">
        <v>140</v>
      </c>
      <c r="I10560" t="s">
        <v>1076</v>
      </c>
      <c r="J10560" t="s">
        <v>31</v>
      </c>
      <c r="K10560" t="s">
        <v>485</v>
      </c>
      <c r="L10560" t="s">
        <v>24</v>
      </c>
      <c r="M10560" t="s">
        <v>27</v>
      </c>
      <c r="N10560">
        <v>986</v>
      </c>
      <c r="O10560">
        <v>161147.4</v>
      </c>
      <c r="P10560">
        <v>94307.520000000004</v>
      </c>
      <c r="Q10560">
        <v>2730.91</v>
      </c>
    </row>
    <row r="10561" spans="2:17" hidden="1">
      <c r="B10561">
        <v>2015</v>
      </c>
      <c r="C10561">
        <v>11</v>
      </c>
      <c r="D10561" t="s">
        <v>388</v>
      </c>
      <c r="E10561" t="s">
        <v>389</v>
      </c>
      <c r="F10561" t="s">
        <v>486</v>
      </c>
      <c r="G10561" t="s">
        <v>487</v>
      </c>
      <c r="H10561" t="s">
        <v>140</v>
      </c>
      <c r="I10561" t="s">
        <v>1076</v>
      </c>
      <c r="J10561" t="s">
        <v>31</v>
      </c>
      <c r="K10561" t="s">
        <v>488</v>
      </c>
      <c r="L10561" t="s">
        <v>24</v>
      </c>
      <c r="M10561" t="s">
        <v>25</v>
      </c>
      <c r="N10561">
        <v>4079</v>
      </c>
      <c r="O10561">
        <v>50064.2</v>
      </c>
      <c r="P10561">
        <v>32772.199999999997</v>
      </c>
      <c r="Q10561">
        <v>-6890.93</v>
      </c>
    </row>
    <row r="10562" spans="2:17" hidden="1">
      <c r="B10562">
        <v>2015</v>
      </c>
      <c r="C10562">
        <v>11</v>
      </c>
      <c r="D10562" t="s">
        <v>388</v>
      </c>
      <c r="E10562" t="s">
        <v>389</v>
      </c>
      <c r="F10562" t="s">
        <v>486</v>
      </c>
      <c r="G10562" t="s">
        <v>487</v>
      </c>
      <c r="H10562" t="s">
        <v>140</v>
      </c>
      <c r="I10562" t="s">
        <v>1076</v>
      </c>
      <c r="J10562" t="s">
        <v>31</v>
      </c>
      <c r="K10562" t="s">
        <v>488</v>
      </c>
      <c r="L10562" t="s">
        <v>24</v>
      </c>
      <c r="M10562" t="s">
        <v>26</v>
      </c>
      <c r="N10562">
        <v>5853</v>
      </c>
      <c r="O10562">
        <v>365999.8</v>
      </c>
      <c r="P10562">
        <v>194544.75</v>
      </c>
      <c r="Q10562">
        <v>-24213.99</v>
      </c>
    </row>
    <row r="10563" spans="2:17" hidden="1">
      <c r="B10563">
        <v>2015</v>
      </c>
      <c r="C10563">
        <v>11</v>
      </c>
      <c r="D10563" t="s">
        <v>388</v>
      </c>
      <c r="E10563" t="s">
        <v>389</v>
      </c>
      <c r="F10563" t="s">
        <v>486</v>
      </c>
      <c r="G10563" t="s">
        <v>487</v>
      </c>
      <c r="H10563" t="s">
        <v>140</v>
      </c>
      <c r="I10563" t="s">
        <v>1076</v>
      </c>
      <c r="J10563" t="s">
        <v>31</v>
      </c>
      <c r="K10563" t="s">
        <v>488</v>
      </c>
      <c r="L10563" t="s">
        <v>24</v>
      </c>
      <c r="M10563" t="s">
        <v>27</v>
      </c>
      <c r="N10563">
        <v>2821</v>
      </c>
      <c r="O10563">
        <v>465650.1</v>
      </c>
      <c r="P10563">
        <v>272404.31</v>
      </c>
      <c r="Q10563">
        <v>7858.52</v>
      </c>
    </row>
    <row r="10564" spans="2:17" hidden="1">
      <c r="B10564">
        <v>2015</v>
      </c>
      <c r="C10564">
        <v>11</v>
      </c>
      <c r="D10564" t="s">
        <v>388</v>
      </c>
      <c r="E10564" t="s">
        <v>389</v>
      </c>
      <c r="F10564" t="s">
        <v>489</v>
      </c>
      <c r="G10564" t="s">
        <v>490</v>
      </c>
      <c r="H10564" t="s">
        <v>153</v>
      </c>
      <c r="I10564" t="s">
        <v>21</v>
      </c>
      <c r="J10564" t="s">
        <v>31</v>
      </c>
      <c r="K10564" t="s">
        <v>491</v>
      </c>
      <c r="L10564" t="s">
        <v>24</v>
      </c>
      <c r="M10564" t="s">
        <v>25</v>
      </c>
      <c r="N10564">
        <v>2179</v>
      </c>
      <c r="O10564">
        <v>28119.5</v>
      </c>
      <c r="P10564">
        <v>14469.94</v>
      </c>
      <c r="Q10564">
        <v>-10780.05</v>
      </c>
    </row>
    <row r="10565" spans="2:17" hidden="1">
      <c r="B10565">
        <v>2015</v>
      </c>
      <c r="C10565">
        <v>11</v>
      </c>
      <c r="D10565" t="s">
        <v>388</v>
      </c>
      <c r="E10565" t="s">
        <v>389</v>
      </c>
      <c r="F10565" t="s">
        <v>489</v>
      </c>
      <c r="G10565" t="s">
        <v>490</v>
      </c>
      <c r="H10565" t="s">
        <v>153</v>
      </c>
      <c r="I10565" t="s">
        <v>21</v>
      </c>
      <c r="J10565" t="s">
        <v>31</v>
      </c>
      <c r="K10565" t="s">
        <v>491</v>
      </c>
      <c r="L10565" t="s">
        <v>24</v>
      </c>
      <c r="M10565" t="s">
        <v>26</v>
      </c>
      <c r="N10565">
        <v>3638</v>
      </c>
      <c r="O10565">
        <v>231181.3</v>
      </c>
      <c r="P10565">
        <v>113155.24</v>
      </c>
      <c r="Q10565">
        <v>-42860.35</v>
      </c>
    </row>
    <row r="10566" spans="2:17" hidden="1">
      <c r="B10566">
        <v>2015</v>
      </c>
      <c r="C10566">
        <v>11</v>
      </c>
      <c r="D10566" t="s">
        <v>388</v>
      </c>
      <c r="E10566" t="s">
        <v>389</v>
      </c>
      <c r="F10566" t="s">
        <v>489</v>
      </c>
      <c r="G10566" t="s">
        <v>490</v>
      </c>
      <c r="H10566" t="s">
        <v>153</v>
      </c>
      <c r="I10566" t="s">
        <v>21</v>
      </c>
      <c r="J10566" t="s">
        <v>31</v>
      </c>
      <c r="K10566" t="s">
        <v>491</v>
      </c>
      <c r="L10566" t="s">
        <v>24</v>
      </c>
      <c r="M10566" t="s">
        <v>27</v>
      </c>
      <c r="N10566">
        <v>1415</v>
      </c>
      <c r="O10566">
        <v>226633.2</v>
      </c>
      <c r="P10566">
        <v>149538.85999999999</v>
      </c>
      <c r="Q10566">
        <v>4346.0200000000004</v>
      </c>
    </row>
    <row r="10567" spans="2:17" hidden="1">
      <c r="B10567">
        <v>2015</v>
      </c>
      <c r="C10567">
        <v>11</v>
      </c>
      <c r="D10567" t="s">
        <v>388</v>
      </c>
      <c r="E10567" t="s">
        <v>389</v>
      </c>
      <c r="F10567" t="s">
        <v>492</v>
      </c>
      <c r="G10567" t="s">
        <v>493</v>
      </c>
      <c r="H10567" t="s">
        <v>121</v>
      </c>
      <c r="I10567" t="s">
        <v>1076</v>
      </c>
      <c r="J10567" t="s">
        <v>31</v>
      </c>
      <c r="K10567" t="s">
        <v>494</v>
      </c>
      <c r="L10567" t="s">
        <v>24</v>
      </c>
      <c r="M10567" t="s">
        <v>25</v>
      </c>
      <c r="N10567">
        <v>567</v>
      </c>
      <c r="O10567">
        <v>7773</v>
      </c>
      <c r="P10567">
        <v>5022.24</v>
      </c>
      <c r="Q10567">
        <v>-1095.44</v>
      </c>
    </row>
    <row r="10568" spans="2:17" hidden="1">
      <c r="B10568">
        <v>2015</v>
      </c>
      <c r="C10568">
        <v>11</v>
      </c>
      <c r="D10568" t="s">
        <v>388</v>
      </c>
      <c r="E10568" t="s">
        <v>389</v>
      </c>
      <c r="F10568" t="s">
        <v>492</v>
      </c>
      <c r="G10568" t="s">
        <v>493</v>
      </c>
      <c r="H10568" t="s">
        <v>121</v>
      </c>
      <c r="I10568" t="s">
        <v>1076</v>
      </c>
      <c r="J10568" t="s">
        <v>31</v>
      </c>
      <c r="K10568" t="s">
        <v>494</v>
      </c>
      <c r="L10568" t="s">
        <v>24</v>
      </c>
      <c r="M10568" t="s">
        <v>26</v>
      </c>
      <c r="N10568">
        <v>516</v>
      </c>
      <c r="O10568">
        <v>27825</v>
      </c>
      <c r="P10568">
        <v>15083.25</v>
      </c>
      <c r="Q10568">
        <v>-2187.84</v>
      </c>
    </row>
    <row r="10569" spans="2:17" hidden="1">
      <c r="B10569">
        <v>2015</v>
      </c>
      <c r="C10569">
        <v>11</v>
      </c>
      <c r="D10569" t="s">
        <v>388</v>
      </c>
      <c r="E10569" t="s">
        <v>389</v>
      </c>
      <c r="F10569" t="s">
        <v>492</v>
      </c>
      <c r="G10569" t="s">
        <v>493</v>
      </c>
      <c r="H10569" t="s">
        <v>121</v>
      </c>
      <c r="I10569" t="s">
        <v>1076</v>
      </c>
      <c r="J10569" t="s">
        <v>31</v>
      </c>
      <c r="K10569" t="s">
        <v>494</v>
      </c>
      <c r="L10569" t="s">
        <v>24</v>
      </c>
      <c r="M10569" t="s">
        <v>27</v>
      </c>
      <c r="N10569">
        <v>70</v>
      </c>
      <c r="O10569">
        <v>12865</v>
      </c>
      <c r="P10569">
        <v>7691.19</v>
      </c>
      <c r="Q10569">
        <v>222.5</v>
      </c>
    </row>
    <row r="10570" spans="2:17" hidden="1">
      <c r="B10570">
        <v>2015</v>
      </c>
      <c r="C10570">
        <v>11</v>
      </c>
      <c r="D10570" t="s">
        <v>388</v>
      </c>
      <c r="E10570" t="s">
        <v>389</v>
      </c>
      <c r="F10570" t="s">
        <v>495</v>
      </c>
      <c r="G10570" t="s">
        <v>496</v>
      </c>
      <c r="H10570" t="s">
        <v>30</v>
      </c>
      <c r="I10570" t="s">
        <v>21</v>
      </c>
      <c r="J10570" t="s">
        <v>31</v>
      </c>
      <c r="K10570" t="s">
        <v>497</v>
      </c>
      <c r="L10570" t="s">
        <v>24</v>
      </c>
      <c r="M10570" t="s">
        <v>25</v>
      </c>
      <c r="N10570">
        <v>14884</v>
      </c>
      <c r="O10570">
        <v>121165</v>
      </c>
      <c r="P10570">
        <v>113524.58</v>
      </c>
      <c r="Q10570">
        <v>-59067.17</v>
      </c>
    </row>
    <row r="10571" spans="2:17" hidden="1">
      <c r="B10571">
        <v>2015</v>
      </c>
      <c r="C10571">
        <v>11</v>
      </c>
      <c r="D10571" t="s">
        <v>388</v>
      </c>
      <c r="E10571" t="s">
        <v>389</v>
      </c>
      <c r="F10571" t="s">
        <v>495</v>
      </c>
      <c r="G10571" t="s">
        <v>496</v>
      </c>
      <c r="H10571" t="s">
        <v>30</v>
      </c>
      <c r="I10571" t="s">
        <v>21</v>
      </c>
      <c r="J10571" t="s">
        <v>31</v>
      </c>
      <c r="K10571" t="s">
        <v>497</v>
      </c>
      <c r="L10571" t="s">
        <v>24</v>
      </c>
      <c r="M10571" t="s">
        <v>26</v>
      </c>
      <c r="N10571">
        <v>2980</v>
      </c>
      <c r="O10571">
        <v>163396</v>
      </c>
      <c r="P10571">
        <v>101303.19</v>
      </c>
      <c r="Q10571">
        <v>-51124.12</v>
      </c>
    </row>
    <row r="10572" spans="2:17" hidden="1">
      <c r="B10572">
        <v>2015</v>
      </c>
      <c r="C10572">
        <v>11</v>
      </c>
      <c r="D10572" t="s">
        <v>388</v>
      </c>
      <c r="E10572" t="s">
        <v>389</v>
      </c>
      <c r="F10572" t="s">
        <v>495</v>
      </c>
      <c r="G10572" t="s">
        <v>496</v>
      </c>
      <c r="H10572" t="s">
        <v>30</v>
      </c>
      <c r="I10572" t="s">
        <v>21</v>
      </c>
      <c r="J10572" t="s">
        <v>31</v>
      </c>
      <c r="K10572" t="s">
        <v>497</v>
      </c>
      <c r="L10572" t="s">
        <v>24</v>
      </c>
      <c r="M10572" t="s">
        <v>27</v>
      </c>
      <c r="N10572">
        <v>348</v>
      </c>
      <c r="O10572">
        <v>60014</v>
      </c>
      <c r="P10572">
        <v>51323.77</v>
      </c>
      <c r="Q10572">
        <v>1485.59</v>
      </c>
    </row>
    <row r="10573" spans="2:17" hidden="1">
      <c r="B10573">
        <v>2015</v>
      </c>
      <c r="C10573">
        <v>11</v>
      </c>
      <c r="D10573" t="s">
        <v>388</v>
      </c>
      <c r="E10573" t="s">
        <v>389</v>
      </c>
      <c r="F10573" t="s">
        <v>498</v>
      </c>
      <c r="G10573" t="s">
        <v>499</v>
      </c>
      <c r="H10573" t="s">
        <v>30</v>
      </c>
      <c r="I10573" t="s">
        <v>21</v>
      </c>
      <c r="J10573" t="s">
        <v>31</v>
      </c>
      <c r="K10573" t="s">
        <v>500</v>
      </c>
      <c r="L10573" t="s">
        <v>24</v>
      </c>
      <c r="M10573" t="s">
        <v>25</v>
      </c>
      <c r="N10573">
        <v>27444</v>
      </c>
      <c r="O10573">
        <v>212810.94</v>
      </c>
      <c r="P10573">
        <v>205827.54</v>
      </c>
      <c r="Q10573">
        <v>-105197.85</v>
      </c>
    </row>
    <row r="10574" spans="2:17" hidden="1">
      <c r="B10574">
        <v>2015</v>
      </c>
      <c r="C10574">
        <v>11</v>
      </c>
      <c r="D10574" t="s">
        <v>388</v>
      </c>
      <c r="E10574" t="s">
        <v>389</v>
      </c>
      <c r="F10574" t="s">
        <v>498</v>
      </c>
      <c r="G10574" t="s">
        <v>499</v>
      </c>
      <c r="H10574" t="s">
        <v>30</v>
      </c>
      <c r="I10574" t="s">
        <v>21</v>
      </c>
      <c r="J10574" t="s">
        <v>31</v>
      </c>
      <c r="K10574" t="s">
        <v>500</v>
      </c>
      <c r="L10574" t="s">
        <v>24</v>
      </c>
      <c r="M10574" t="s">
        <v>26</v>
      </c>
      <c r="N10574">
        <v>2878</v>
      </c>
      <c r="O10574">
        <v>140926.67000000001</v>
      </c>
      <c r="P10574">
        <v>84534.31</v>
      </c>
      <c r="Q10574">
        <v>-42673.919999999998</v>
      </c>
    </row>
    <row r="10575" spans="2:17" hidden="1">
      <c r="B10575">
        <v>2015</v>
      </c>
      <c r="C10575">
        <v>11</v>
      </c>
      <c r="D10575" t="s">
        <v>388</v>
      </c>
      <c r="E10575" t="s">
        <v>389</v>
      </c>
      <c r="F10575" t="s">
        <v>498</v>
      </c>
      <c r="G10575" t="s">
        <v>499</v>
      </c>
      <c r="H10575" t="s">
        <v>30</v>
      </c>
      <c r="I10575" t="s">
        <v>21</v>
      </c>
      <c r="J10575" t="s">
        <v>31</v>
      </c>
      <c r="K10575" t="s">
        <v>500</v>
      </c>
      <c r="L10575" t="s">
        <v>24</v>
      </c>
      <c r="M10575" t="s">
        <v>27</v>
      </c>
      <c r="N10575">
        <v>283</v>
      </c>
      <c r="O10575">
        <v>49318.9</v>
      </c>
      <c r="P10575">
        <v>42010.18</v>
      </c>
      <c r="Q10575">
        <v>1218.6500000000001</v>
      </c>
    </row>
    <row r="10576" spans="2:17" hidden="1">
      <c r="B10576">
        <v>2015</v>
      </c>
      <c r="C10576">
        <v>11</v>
      </c>
      <c r="D10576" t="s">
        <v>388</v>
      </c>
      <c r="E10576" t="s">
        <v>389</v>
      </c>
      <c r="F10576" t="s">
        <v>501</v>
      </c>
      <c r="G10576" t="s">
        <v>502</v>
      </c>
      <c r="H10576" t="s">
        <v>30</v>
      </c>
      <c r="I10576" t="s">
        <v>21</v>
      </c>
      <c r="J10576" t="s">
        <v>31</v>
      </c>
      <c r="K10576" t="s">
        <v>383</v>
      </c>
      <c r="L10576" t="s">
        <v>24</v>
      </c>
      <c r="M10576" t="s">
        <v>25</v>
      </c>
      <c r="N10576">
        <v>10005</v>
      </c>
      <c r="O10576">
        <v>86865.3</v>
      </c>
      <c r="P10576">
        <v>77892.320000000007</v>
      </c>
      <c r="Q10576">
        <v>-41610.379999999997</v>
      </c>
    </row>
    <row r="10577" spans="2:17" hidden="1">
      <c r="B10577">
        <v>2015</v>
      </c>
      <c r="C10577">
        <v>11</v>
      </c>
      <c r="D10577" t="s">
        <v>388</v>
      </c>
      <c r="E10577" t="s">
        <v>389</v>
      </c>
      <c r="F10577" t="s">
        <v>501</v>
      </c>
      <c r="G10577" t="s">
        <v>502</v>
      </c>
      <c r="H10577" t="s">
        <v>30</v>
      </c>
      <c r="I10577" t="s">
        <v>21</v>
      </c>
      <c r="J10577" t="s">
        <v>31</v>
      </c>
      <c r="K10577" t="s">
        <v>383</v>
      </c>
      <c r="L10577" t="s">
        <v>24</v>
      </c>
      <c r="M10577" t="s">
        <v>26</v>
      </c>
      <c r="N10577">
        <v>2127</v>
      </c>
      <c r="O10577">
        <v>113196</v>
      </c>
      <c r="P10577">
        <v>69564.67</v>
      </c>
      <c r="Q10577">
        <v>-46029.9</v>
      </c>
    </row>
    <row r="10578" spans="2:17" hidden="1">
      <c r="B10578">
        <v>2015</v>
      </c>
      <c r="C10578">
        <v>11</v>
      </c>
      <c r="D10578" t="s">
        <v>388</v>
      </c>
      <c r="E10578" t="s">
        <v>389</v>
      </c>
      <c r="F10578" t="s">
        <v>501</v>
      </c>
      <c r="G10578" t="s">
        <v>502</v>
      </c>
      <c r="H10578" t="s">
        <v>30</v>
      </c>
      <c r="I10578" t="s">
        <v>21</v>
      </c>
      <c r="J10578" t="s">
        <v>31</v>
      </c>
      <c r="K10578" t="s">
        <v>383</v>
      </c>
      <c r="L10578" t="s">
        <v>24</v>
      </c>
      <c r="M10578" t="s">
        <v>27</v>
      </c>
      <c r="N10578">
        <v>216</v>
      </c>
      <c r="O10578">
        <v>38447</v>
      </c>
      <c r="P10578">
        <v>32771.089999999997</v>
      </c>
      <c r="Q10578">
        <v>947.29</v>
      </c>
    </row>
    <row r="10579" spans="2:17" hidden="1">
      <c r="B10579">
        <v>2015</v>
      </c>
      <c r="C10579">
        <v>11</v>
      </c>
      <c r="D10579" t="s">
        <v>388</v>
      </c>
      <c r="E10579" t="s">
        <v>389</v>
      </c>
      <c r="F10579" t="s">
        <v>503</v>
      </c>
      <c r="G10579" t="s">
        <v>504</v>
      </c>
      <c r="H10579" t="s">
        <v>30</v>
      </c>
      <c r="I10579" t="s">
        <v>21</v>
      </c>
      <c r="J10579" t="s">
        <v>31</v>
      </c>
      <c r="K10579" t="s">
        <v>505</v>
      </c>
      <c r="L10579" t="s">
        <v>24</v>
      </c>
      <c r="M10579" t="s">
        <v>25</v>
      </c>
      <c r="N10579">
        <v>6243</v>
      </c>
      <c r="O10579">
        <v>57214</v>
      </c>
      <c r="P10579">
        <v>49548.95</v>
      </c>
      <c r="Q10579">
        <v>-28383.62</v>
      </c>
    </row>
    <row r="10580" spans="2:17" hidden="1">
      <c r="B10580">
        <v>2015</v>
      </c>
      <c r="C10580">
        <v>11</v>
      </c>
      <c r="D10580" t="s">
        <v>388</v>
      </c>
      <c r="E10580" t="s">
        <v>389</v>
      </c>
      <c r="F10580" t="s">
        <v>503</v>
      </c>
      <c r="G10580" t="s">
        <v>504</v>
      </c>
      <c r="H10580" t="s">
        <v>30</v>
      </c>
      <c r="I10580" t="s">
        <v>21</v>
      </c>
      <c r="J10580" t="s">
        <v>31</v>
      </c>
      <c r="K10580" t="s">
        <v>505</v>
      </c>
      <c r="L10580" t="s">
        <v>24</v>
      </c>
      <c r="M10580" t="s">
        <v>26</v>
      </c>
      <c r="N10580">
        <v>2434</v>
      </c>
      <c r="O10580">
        <v>135184</v>
      </c>
      <c r="P10580">
        <v>84503.96</v>
      </c>
      <c r="Q10580">
        <v>-36230.49</v>
      </c>
    </row>
    <row r="10581" spans="2:17" hidden="1">
      <c r="B10581">
        <v>2015</v>
      </c>
      <c r="C10581">
        <v>11</v>
      </c>
      <c r="D10581" t="s">
        <v>388</v>
      </c>
      <c r="E10581" t="s">
        <v>389</v>
      </c>
      <c r="F10581" t="s">
        <v>503</v>
      </c>
      <c r="G10581" t="s">
        <v>504</v>
      </c>
      <c r="H10581" t="s">
        <v>30</v>
      </c>
      <c r="I10581" t="s">
        <v>21</v>
      </c>
      <c r="J10581" t="s">
        <v>31</v>
      </c>
      <c r="K10581" t="s">
        <v>505</v>
      </c>
      <c r="L10581" t="s">
        <v>24</v>
      </c>
      <c r="M10581" t="s">
        <v>27</v>
      </c>
      <c r="N10581">
        <v>268</v>
      </c>
      <c r="O10581">
        <v>42458</v>
      </c>
      <c r="P10581">
        <v>36421.440000000002</v>
      </c>
      <c r="Q10581">
        <v>1055.4000000000001</v>
      </c>
    </row>
    <row r="10582" spans="2:17" hidden="1">
      <c r="B10582">
        <v>2015</v>
      </c>
      <c r="C10582">
        <v>11</v>
      </c>
      <c r="D10582" t="s">
        <v>388</v>
      </c>
      <c r="E10582" t="s">
        <v>389</v>
      </c>
      <c r="F10582" t="s">
        <v>506</v>
      </c>
      <c r="G10582" t="s">
        <v>507</v>
      </c>
      <c r="H10582" t="s">
        <v>30</v>
      </c>
      <c r="I10582" t="s">
        <v>21</v>
      </c>
      <c r="J10582" t="s">
        <v>31</v>
      </c>
      <c r="K10582" t="s">
        <v>508</v>
      </c>
      <c r="L10582" t="s">
        <v>24</v>
      </c>
      <c r="M10582" t="s">
        <v>25</v>
      </c>
      <c r="N10582">
        <v>1319</v>
      </c>
      <c r="O10582">
        <v>12395</v>
      </c>
      <c r="P10582">
        <v>10558.4</v>
      </c>
      <c r="Q10582">
        <v>-6145.1</v>
      </c>
    </row>
    <row r="10583" spans="2:17" hidden="1">
      <c r="B10583">
        <v>2015</v>
      </c>
      <c r="C10583">
        <v>11</v>
      </c>
      <c r="D10583" t="s">
        <v>388</v>
      </c>
      <c r="E10583" t="s">
        <v>389</v>
      </c>
      <c r="F10583" t="s">
        <v>506</v>
      </c>
      <c r="G10583" t="s">
        <v>507</v>
      </c>
      <c r="H10583" t="s">
        <v>30</v>
      </c>
      <c r="I10583" t="s">
        <v>21</v>
      </c>
      <c r="J10583" t="s">
        <v>31</v>
      </c>
      <c r="K10583" t="s">
        <v>508</v>
      </c>
      <c r="L10583" t="s">
        <v>24</v>
      </c>
      <c r="M10583" t="s">
        <v>26</v>
      </c>
      <c r="N10583">
        <v>624</v>
      </c>
      <c r="O10583">
        <v>34535</v>
      </c>
      <c r="P10583">
        <v>21540.880000000001</v>
      </c>
      <c r="Q10583">
        <v>-9278.8799999999992</v>
      </c>
    </row>
    <row r="10584" spans="2:17" hidden="1">
      <c r="B10584">
        <v>2015</v>
      </c>
      <c r="C10584">
        <v>11</v>
      </c>
      <c r="D10584" t="s">
        <v>388</v>
      </c>
      <c r="E10584" t="s">
        <v>389</v>
      </c>
      <c r="F10584" t="s">
        <v>506</v>
      </c>
      <c r="G10584" t="s">
        <v>507</v>
      </c>
      <c r="H10584" t="s">
        <v>30</v>
      </c>
      <c r="I10584" t="s">
        <v>21</v>
      </c>
      <c r="J10584" t="s">
        <v>31</v>
      </c>
      <c r="K10584" t="s">
        <v>508</v>
      </c>
      <c r="L10584" t="s">
        <v>24</v>
      </c>
      <c r="M10584" t="s">
        <v>27</v>
      </c>
      <c r="N10584">
        <v>80</v>
      </c>
      <c r="O10584">
        <v>12274</v>
      </c>
      <c r="P10584">
        <v>10525.54</v>
      </c>
      <c r="Q10584">
        <v>301.5</v>
      </c>
    </row>
    <row r="10585" spans="2:17" hidden="1">
      <c r="B10585">
        <v>2015</v>
      </c>
      <c r="C10585">
        <v>11</v>
      </c>
      <c r="D10585" t="s">
        <v>388</v>
      </c>
      <c r="E10585" t="s">
        <v>389</v>
      </c>
      <c r="F10585" t="s">
        <v>509</v>
      </c>
      <c r="G10585" t="s">
        <v>510</v>
      </c>
      <c r="H10585" t="s">
        <v>30</v>
      </c>
      <c r="I10585" t="s">
        <v>21</v>
      </c>
      <c r="J10585" t="s">
        <v>31</v>
      </c>
      <c r="K10585" t="s">
        <v>511</v>
      </c>
      <c r="L10585" t="s">
        <v>24</v>
      </c>
      <c r="M10585" t="s">
        <v>25</v>
      </c>
      <c r="N10585">
        <v>19862</v>
      </c>
      <c r="O10585">
        <v>128410</v>
      </c>
      <c r="P10585">
        <v>141364.65</v>
      </c>
      <c r="Q10585">
        <v>-63738.36</v>
      </c>
    </row>
    <row r="10586" spans="2:17" hidden="1">
      <c r="B10586">
        <v>2015</v>
      </c>
      <c r="C10586">
        <v>11</v>
      </c>
      <c r="D10586" t="s">
        <v>388</v>
      </c>
      <c r="E10586" t="s">
        <v>389</v>
      </c>
      <c r="F10586" t="s">
        <v>509</v>
      </c>
      <c r="G10586" t="s">
        <v>510</v>
      </c>
      <c r="H10586" t="s">
        <v>30</v>
      </c>
      <c r="I10586" t="s">
        <v>21</v>
      </c>
      <c r="J10586" t="s">
        <v>31</v>
      </c>
      <c r="K10586" t="s">
        <v>511</v>
      </c>
      <c r="L10586" t="s">
        <v>24</v>
      </c>
      <c r="M10586" t="s">
        <v>26</v>
      </c>
      <c r="N10586">
        <v>1278</v>
      </c>
      <c r="O10586">
        <v>61729.4</v>
      </c>
      <c r="P10586">
        <v>36982.03</v>
      </c>
      <c r="Q10586">
        <v>-19037.939999999999</v>
      </c>
    </row>
    <row r="10587" spans="2:17" hidden="1">
      <c r="B10587">
        <v>2015</v>
      </c>
      <c r="C10587">
        <v>11</v>
      </c>
      <c r="D10587" t="s">
        <v>388</v>
      </c>
      <c r="E10587" t="s">
        <v>389</v>
      </c>
      <c r="F10587" t="s">
        <v>509</v>
      </c>
      <c r="G10587" t="s">
        <v>510</v>
      </c>
      <c r="H10587" t="s">
        <v>30</v>
      </c>
      <c r="I10587" t="s">
        <v>21</v>
      </c>
      <c r="J10587" t="s">
        <v>31</v>
      </c>
      <c r="K10587" t="s">
        <v>511</v>
      </c>
      <c r="L10587" t="s">
        <v>24</v>
      </c>
      <c r="M10587" t="s">
        <v>27</v>
      </c>
      <c r="N10587">
        <v>152</v>
      </c>
      <c r="O10587">
        <v>33561</v>
      </c>
      <c r="P10587">
        <v>28490.04</v>
      </c>
      <c r="Q10587">
        <v>827.05</v>
      </c>
    </row>
    <row r="10588" spans="2:17" hidden="1">
      <c r="B10588">
        <v>2015</v>
      </c>
      <c r="C10588">
        <v>11</v>
      </c>
      <c r="D10588" t="s">
        <v>512</v>
      </c>
      <c r="E10588" t="s">
        <v>513</v>
      </c>
      <c r="F10588" t="s">
        <v>514</v>
      </c>
      <c r="G10588" t="s">
        <v>515</v>
      </c>
      <c r="H10588" t="s">
        <v>30</v>
      </c>
      <c r="I10588" t="s">
        <v>21</v>
      </c>
      <c r="J10588" t="s">
        <v>31</v>
      </c>
      <c r="K10588" t="s">
        <v>514</v>
      </c>
      <c r="L10588" t="s">
        <v>24</v>
      </c>
      <c r="M10588" t="s">
        <v>25</v>
      </c>
      <c r="N10588">
        <v>80</v>
      </c>
      <c r="O10588">
        <v>765</v>
      </c>
      <c r="P10588">
        <v>646.13</v>
      </c>
      <c r="Q10588">
        <v>-381.83</v>
      </c>
    </row>
    <row r="10589" spans="2:17" hidden="1">
      <c r="B10589">
        <v>2015</v>
      </c>
      <c r="C10589">
        <v>11</v>
      </c>
      <c r="D10589" t="s">
        <v>512</v>
      </c>
      <c r="E10589" t="s">
        <v>513</v>
      </c>
      <c r="F10589" t="s">
        <v>514</v>
      </c>
      <c r="G10589" t="s">
        <v>515</v>
      </c>
      <c r="H10589" t="s">
        <v>30</v>
      </c>
      <c r="I10589" t="s">
        <v>21</v>
      </c>
      <c r="J10589" t="s">
        <v>31</v>
      </c>
      <c r="K10589" t="s">
        <v>514</v>
      </c>
      <c r="L10589" t="s">
        <v>24</v>
      </c>
      <c r="M10589" t="s">
        <v>26</v>
      </c>
      <c r="N10589">
        <v>67</v>
      </c>
      <c r="O10589">
        <v>3985</v>
      </c>
      <c r="P10589">
        <v>2550.21</v>
      </c>
      <c r="Q10589">
        <v>-1002.99</v>
      </c>
    </row>
    <row r="10590" spans="2:17" hidden="1">
      <c r="B10590">
        <v>2015</v>
      </c>
      <c r="C10590">
        <v>11</v>
      </c>
      <c r="D10590" t="s">
        <v>512</v>
      </c>
      <c r="E10590" t="s">
        <v>513</v>
      </c>
      <c r="F10590" t="s">
        <v>514</v>
      </c>
      <c r="G10590" t="s">
        <v>515</v>
      </c>
      <c r="H10590" t="s">
        <v>30</v>
      </c>
      <c r="I10590" t="s">
        <v>21</v>
      </c>
      <c r="J10590" t="s">
        <v>31</v>
      </c>
      <c r="K10590" t="s">
        <v>514</v>
      </c>
      <c r="L10590" t="s">
        <v>24</v>
      </c>
      <c r="M10590" t="s">
        <v>27</v>
      </c>
      <c r="N10590">
        <v>15</v>
      </c>
      <c r="O10590">
        <v>3263</v>
      </c>
      <c r="P10590">
        <v>2785.5</v>
      </c>
      <c r="Q10590">
        <v>81.180000000000007</v>
      </c>
    </row>
    <row r="10591" spans="2:17" hidden="1">
      <c r="B10591">
        <v>2015</v>
      </c>
      <c r="C10591">
        <v>11</v>
      </c>
      <c r="D10591" t="s">
        <v>512</v>
      </c>
      <c r="E10591" t="s">
        <v>513</v>
      </c>
      <c r="F10591" t="s">
        <v>516</v>
      </c>
      <c r="G10591" t="s">
        <v>517</v>
      </c>
      <c r="H10591" t="s">
        <v>140</v>
      </c>
      <c r="I10591" t="s">
        <v>1076</v>
      </c>
      <c r="J10591" t="s">
        <v>31</v>
      </c>
      <c r="K10591" t="s">
        <v>518</v>
      </c>
      <c r="L10591" t="s">
        <v>24</v>
      </c>
      <c r="M10591" t="s">
        <v>25</v>
      </c>
      <c r="N10591">
        <v>17743</v>
      </c>
      <c r="O10591">
        <v>221744.36</v>
      </c>
      <c r="P10591">
        <v>144407.32</v>
      </c>
      <c r="Q10591">
        <v>-30557.71</v>
      </c>
    </row>
    <row r="10592" spans="2:17" hidden="1">
      <c r="B10592">
        <v>2015</v>
      </c>
      <c r="C10592">
        <v>11</v>
      </c>
      <c r="D10592" t="s">
        <v>512</v>
      </c>
      <c r="E10592" t="s">
        <v>513</v>
      </c>
      <c r="F10592" t="s">
        <v>516</v>
      </c>
      <c r="G10592" t="s">
        <v>517</v>
      </c>
      <c r="H10592" t="s">
        <v>140</v>
      </c>
      <c r="I10592" t="s">
        <v>1076</v>
      </c>
      <c r="J10592" t="s">
        <v>31</v>
      </c>
      <c r="K10592" t="s">
        <v>518</v>
      </c>
      <c r="L10592" t="s">
        <v>24</v>
      </c>
      <c r="M10592" t="s">
        <v>26</v>
      </c>
      <c r="N10592">
        <v>35313</v>
      </c>
      <c r="O10592">
        <v>2428563.7000000002</v>
      </c>
      <c r="P10592">
        <v>1291568.47</v>
      </c>
      <c r="Q10592">
        <v>-152476.99</v>
      </c>
    </row>
    <row r="10593" spans="2:17" hidden="1">
      <c r="B10593">
        <v>2015</v>
      </c>
      <c r="C10593">
        <v>11</v>
      </c>
      <c r="D10593" t="s">
        <v>512</v>
      </c>
      <c r="E10593" t="s">
        <v>513</v>
      </c>
      <c r="F10593" t="s">
        <v>516</v>
      </c>
      <c r="G10593" t="s">
        <v>517</v>
      </c>
      <c r="H10593" t="s">
        <v>140</v>
      </c>
      <c r="I10593" t="s">
        <v>1076</v>
      </c>
      <c r="J10593" t="s">
        <v>31</v>
      </c>
      <c r="K10593" t="s">
        <v>518</v>
      </c>
      <c r="L10593" t="s">
        <v>24</v>
      </c>
      <c r="M10593" t="s">
        <v>27</v>
      </c>
      <c r="N10593">
        <v>38490</v>
      </c>
      <c r="O10593">
        <v>8277762.7999999998</v>
      </c>
      <c r="P10593">
        <v>4818394.2</v>
      </c>
      <c r="Q10593">
        <v>139662.20000000001</v>
      </c>
    </row>
    <row r="10594" spans="2:17" hidden="1">
      <c r="B10594">
        <v>2015</v>
      </c>
      <c r="C10594">
        <v>11</v>
      </c>
      <c r="D10594" t="s">
        <v>512</v>
      </c>
      <c r="E10594" t="s">
        <v>513</v>
      </c>
      <c r="F10594" t="s">
        <v>519</v>
      </c>
      <c r="G10594" t="s">
        <v>520</v>
      </c>
      <c r="H10594" t="s">
        <v>140</v>
      </c>
      <c r="I10594" t="s">
        <v>1076</v>
      </c>
      <c r="J10594" t="s">
        <v>31</v>
      </c>
      <c r="K10594" t="s">
        <v>521</v>
      </c>
      <c r="L10594" t="s">
        <v>24</v>
      </c>
      <c r="M10594" t="s">
        <v>25</v>
      </c>
      <c r="N10594">
        <v>4755</v>
      </c>
      <c r="O10594">
        <v>63987.199999999997</v>
      </c>
      <c r="P10594">
        <v>40668.769999999997</v>
      </c>
      <c r="Q10594">
        <v>-8851.83</v>
      </c>
    </row>
    <row r="10595" spans="2:17" hidden="1">
      <c r="B10595">
        <v>2015</v>
      </c>
      <c r="C10595">
        <v>11</v>
      </c>
      <c r="D10595" t="s">
        <v>512</v>
      </c>
      <c r="E10595" t="s">
        <v>513</v>
      </c>
      <c r="F10595" t="s">
        <v>519</v>
      </c>
      <c r="G10595" t="s">
        <v>520</v>
      </c>
      <c r="H10595" t="s">
        <v>140</v>
      </c>
      <c r="I10595" t="s">
        <v>1076</v>
      </c>
      <c r="J10595" t="s">
        <v>31</v>
      </c>
      <c r="K10595" t="s">
        <v>521</v>
      </c>
      <c r="L10595" t="s">
        <v>24</v>
      </c>
      <c r="M10595" t="s">
        <v>26</v>
      </c>
      <c r="N10595">
        <v>11739</v>
      </c>
      <c r="O10595">
        <v>762586.2</v>
      </c>
      <c r="P10595">
        <v>408017.33</v>
      </c>
      <c r="Q10595">
        <v>-48688.7</v>
      </c>
    </row>
    <row r="10596" spans="2:17" hidden="1">
      <c r="B10596">
        <v>2015</v>
      </c>
      <c r="C10596">
        <v>11</v>
      </c>
      <c r="D10596" t="s">
        <v>512</v>
      </c>
      <c r="E10596" t="s">
        <v>513</v>
      </c>
      <c r="F10596" t="s">
        <v>519</v>
      </c>
      <c r="G10596" t="s">
        <v>520</v>
      </c>
      <c r="H10596" t="s">
        <v>140</v>
      </c>
      <c r="I10596" t="s">
        <v>1076</v>
      </c>
      <c r="J10596" t="s">
        <v>31</v>
      </c>
      <c r="K10596" t="s">
        <v>521</v>
      </c>
      <c r="L10596" t="s">
        <v>24</v>
      </c>
      <c r="M10596" t="s">
        <v>27</v>
      </c>
      <c r="N10596">
        <v>7699</v>
      </c>
      <c r="O10596">
        <v>1355964.6</v>
      </c>
      <c r="P10596">
        <v>795793.71</v>
      </c>
      <c r="Q10596">
        <v>22908.77</v>
      </c>
    </row>
    <row r="10597" spans="2:17" hidden="1">
      <c r="B10597">
        <v>2015</v>
      </c>
      <c r="C10597">
        <v>11</v>
      </c>
      <c r="D10597" t="s">
        <v>512</v>
      </c>
      <c r="E10597" t="s">
        <v>513</v>
      </c>
      <c r="F10597" t="s">
        <v>522</v>
      </c>
      <c r="G10597" t="s">
        <v>523</v>
      </c>
      <c r="H10597" t="s">
        <v>140</v>
      </c>
      <c r="I10597" t="s">
        <v>1076</v>
      </c>
      <c r="J10597" t="s">
        <v>31</v>
      </c>
      <c r="K10597" t="s">
        <v>524</v>
      </c>
      <c r="L10597" t="s">
        <v>24</v>
      </c>
      <c r="M10597" t="s">
        <v>25</v>
      </c>
      <c r="N10597">
        <v>4473</v>
      </c>
      <c r="O10597">
        <v>57777</v>
      </c>
      <c r="P10597">
        <v>37194.019999999997</v>
      </c>
      <c r="Q10597">
        <v>-7966.53</v>
      </c>
    </row>
    <row r="10598" spans="2:17" hidden="1">
      <c r="B10598">
        <v>2015</v>
      </c>
      <c r="C10598">
        <v>11</v>
      </c>
      <c r="D10598" t="s">
        <v>512</v>
      </c>
      <c r="E10598" t="s">
        <v>513</v>
      </c>
      <c r="F10598" t="s">
        <v>522</v>
      </c>
      <c r="G10598" t="s">
        <v>523</v>
      </c>
      <c r="H10598" t="s">
        <v>140</v>
      </c>
      <c r="I10598" t="s">
        <v>1076</v>
      </c>
      <c r="J10598" t="s">
        <v>31</v>
      </c>
      <c r="K10598" t="s">
        <v>524</v>
      </c>
      <c r="L10598" t="s">
        <v>24</v>
      </c>
      <c r="M10598" t="s">
        <v>26</v>
      </c>
      <c r="N10598">
        <v>8249</v>
      </c>
      <c r="O10598">
        <v>557242</v>
      </c>
      <c r="P10598">
        <v>296118.83</v>
      </c>
      <c r="Q10598">
        <v>-35804.050000000003</v>
      </c>
    </row>
    <row r="10599" spans="2:17" hidden="1">
      <c r="B10599">
        <v>2015</v>
      </c>
      <c r="C10599">
        <v>11</v>
      </c>
      <c r="D10599" t="s">
        <v>512</v>
      </c>
      <c r="E10599" t="s">
        <v>513</v>
      </c>
      <c r="F10599" t="s">
        <v>522</v>
      </c>
      <c r="G10599" t="s">
        <v>523</v>
      </c>
      <c r="H10599" t="s">
        <v>140</v>
      </c>
      <c r="I10599" t="s">
        <v>1076</v>
      </c>
      <c r="J10599" t="s">
        <v>31</v>
      </c>
      <c r="K10599" t="s">
        <v>524</v>
      </c>
      <c r="L10599" t="s">
        <v>24</v>
      </c>
      <c r="M10599" t="s">
        <v>27</v>
      </c>
      <c r="N10599">
        <v>6119</v>
      </c>
      <c r="O10599">
        <v>1203306</v>
      </c>
      <c r="P10599">
        <v>702263.49</v>
      </c>
      <c r="Q10599">
        <v>20288.48</v>
      </c>
    </row>
    <row r="10600" spans="2:17" hidden="1">
      <c r="B10600">
        <v>2015</v>
      </c>
      <c r="C10600">
        <v>11</v>
      </c>
      <c r="D10600" t="s">
        <v>512</v>
      </c>
      <c r="E10600" t="s">
        <v>513</v>
      </c>
      <c r="F10600" t="s">
        <v>525</v>
      </c>
      <c r="G10600" t="s">
        <v>526</v>
      </c>
      <c r="H10600" t="s">
        <v>121</v>
      </c>
      <c r="I10600" t="s">
        <v>1076</v>
      </c>
      <c r="J10600" t="s">
        <v>31</v>
      </c>
      <c r="K10600" t="s">
        <v>527</v>
      </c>
      <c r="L10600" t="s">
        <v>24</v>
      </c>
      <c r="M10600" t="s">
        <v>25</v>
      </c>
      <c r="N10600">
        <v>9511</v>
      </c>
      <c r="O10600">
        <v>133200</v>
      </c>
      <c r="P10600">
        <v>85783.82</v>
      </c>
      <c r="Q10600">
        <v>-18878.47</v>
      </c>
    </row>
    <row r="10601" spans="2:17" hidden="1">
      <c r="B10601">
        <v>2015</v>
      </c>
      <c r="C10601">
        <v>11</v>
      </c>
      <c r="D10601" t="s">
        <v>512</v>
      </c>
      <c r="E10601" t="s">
        <v>513</v>
      </c>
      <c r="F10601" t="s">
        <v>525</v>
      </c>
      <c r="G10601" t="s">
        <v>526</v>
      </c>
      <c r="H10601" t="s">
        <v>121</v>
      </c>
      <c r="I10601" t="s">
        <v>1076</v>
      </c>
      <c r="J10601" t="s">
        <v>31</v>
      </c>
      <c r="K10601" t="s">
        <v>527</v>
      </c>
      <c r="L10601" t="s">
        <v>24</v>
      </c>
      <c r="M10601" t="s">
        <v>26</v>
      </c>
      <c r="N10601">
        <v>10302</v>
      </c>
      <c r="O10601">
        <v>634336</v>
      </c>
      <c r="P10601">
        <v>346027.75</v>
      </c>
      <c r="Q10601">
        <v>-45709.279999999999</v>
      </c>
    </row>
    <row r="10602" spans="2:17" hidden="1">
      <c r="B10602">
        <v>2015</v>
      </c>
      <c r="C10602">
        <v>11</v>
      </c>
      <c r="D10602" t="s">
        <v>512</v>
      </c>
      <c r="E10602" t="s">
        <v>513</v>
      </c>
      <c r="F10602" t="s">
        <v>525</v>
      </c>
      <c r="G10602" t="s">
        <v>526</v>
      </c>
      <c r="H10602" t="s">
        <v>121</v>
      </c>
      <c r="I10602" t="s">
        <v>1076</v>
      </c>
      <c r="J10602" t="s">
        <v>31</v>
      </c>
      <c r="K10602" t="s">
        <v>527</v>
      </c>
      <c r="L10602" t="s">
        <v>24</v>
      </c>
      <c r="M10602" t="s">
        <v>27</v>
      </c>
      <c r="N10602">
        <v>3329</v>
      </c>
      <c r="O10602">
        <v>624185</v>
      </c>
      <c r="P10602">
        <v>374995.67</v>
      </c>
      <c r="Q10602">
        <v>10858.86</v>
      </c>
    </row>
    <row r="10603" spans="2:17" hidden="1">
      <c r="B10603">
        <v>2015</v>
      </c>
      <c r="C10603">
        <v>11</v>
      </c>
      <c r="D10603" t="s">
        <v>512</v>
      </c>
      <c r="E10603" t="s">
        <v>513</v>
      </c>
      <c r="F10603" t="s">
        <v>528</v>
      </c>
      <c r="G10603" t="s">
        <v>529</v>
      </c>
      <c r="H10603" t="s">
        <v>153</v>
      </c>
      <c r="I10603" t="s">
        <v>21</v>
      </c>
      <c r="J10603" t="s">
        <v>31</v>
      </c>
      <c r="K10603" t="s">
        <v>530</v>
      </c>
      <c r="L10603" t="s">
        <v>24</v>
      </c>
      <c r="M10603" t="s">
        <v>25</v>
      </c>
      <c r="N10603">
        <v>15438</v>
      </c>
      <c r="O10603">
        <v>212086.9</v>
      </c>
      <c r="P10603">
        <v>105868.18</v>
      </c>
      <c r="Q10603">
        <v>-81766.850000000006</v>
      </c>
    </row>
    <row r="10604" spans="2:17" hidden="1">
      <c r="B10604">
        <v>2015</v>
      </c>
      <c r="C10604">
        <v>11</v>
      </c>
      <c r="D10604" t="s">
        <v>512</v>
      </c>
      <c r="E10604" t="s">
        <v>513</v>
      </c>
      <c r="F10604" t="s">
        <v>528</v>
      </c>
      <c r="G10604" t="s">
        <v>529</v>
      </c>
      <c r="H10604" t="s">
        <v>153</v>
      </c>
      <c r="I10604" t="s">
        <v>21</v>
      </c>
      <c r="J10604" t="s">
        <v>31</v>
      </c>
      <c r="K10604" t="s">
        <v>530</v>
      </c>
      <c r="L10604" t="s">
        <v>24</v>
      </c>
      <c r="M10604" t="s">
        <v>26</v>
      </c>
      <c r="N10604">
        <v>15835</v>
      </c>
      <c r="O10604">
        <v>937328</v>
      </c>
      <c r="P10604">
        <v>457026.25</v>
      </c>
      <c r="Q10604">
        <v>-183216.79</v>
      </c>
    </row>
    <row r="10605" spans="2:17" hidden="1">
      <c r="B10605">
        <v>2015</v>
      </c>
      <c r="C10605">
        <v>11</v>
      </c>
      <c r="D10605" t="s">
        <v>512</v>
      </c>
      <c r="E10605" t="s">
        <v>513</v>
      </c>
      <c r="F10605" t="s">
        <v>528</v>
      </c>
      <c r="G10605" t="s">
        <v>529</v>
      </c>
      <c r="H10605" t="s">
        <v>153</v>
      </c>
      <c r="I10605" t="s">
        <v>21</v>
      </c>
      <c r="J10605" t="s">
        <v>31</v>
      </c>
      <c r="K10605" t="s">
        <v>530</v>
      </c>
      <c r="L10605" t="s">
        <v>24</v>
      </c>
      <c r="M10605" t="s">
        <v>27</v>
      </c>
      <c r="N10605">
        <v>4232</v>
      </c>
      <c r="O10605">
        <v>742692</v>
      </c>
      <c r="P10605">
        <v>491534.71</v>
      </c>
      <c r="Q10605">
        <v>14251.27</v>
      </c>
    </row>
    <row r="10606" spans="2:17" hidden="1">
      <c r="B10606">
        <v>2015</v>
      </c>
      <c r="C10606">
        <v>11</v>
      </c>
      <c r="D10606" t="s">
        <v>512</v>
      </c>
      <c r="E10606" t="s">
        <v>513</v>
      </c>
      <c r="F10606" t="s">
        <v>531</v>
      </c>
      <c r="G10606" t="s">
        <v>532</v>
      </c>
      <c r="H10606" t="s">
        <v>153</v>
      </c>
      <c r="I10606" t="s">
        <v>21</v>
      </c>
      <c r="J10606" t="s">
        <v>31</v>
      </c>
      <c r="K10606" t="s">
        <v>533</v>
      </c>
      <c r="L10606" t="s">
        <v>24</v>
      </c>
      <c r="M10606" t="s">
        <v>25</v>
      </c>
      <c r="N10606">
        <v>2156</v>
      </c>
      <c r="O10606">
        <v>29859</v>
      </c>
      <c r="P10606">
        <v>14847.01</v>
      </c>
      <c r="Q10606">
        <v>-11520.73</v>
      </c>
    </row>
    <row r="10607" spans="2:17" hidden="1">
      <c r="B10607">
        <v>2015</v>
      </c>
      <c r="C10607">
        <v>11</v>
      </c>
      <c r="D10607" t="s">
        <v>512</v>
      </c>
      <c r="E10607" t="s">
        <v>513</v>
      </c>
      <c r="F10607" t="s">
        <v>531</v>
      </c>
      <c r="G10607" t="s">
        <v>532</v>
      </c>
      <c r="H10607" t="s">
        <v>153</v>
      </c>
      <c r="I10607" t="s">
        <v>21</v>
      </c>
      <c r="J10607" t="s">
        <v>31</v>
      </c>
      <c r="K10607" t="s">
        <v>533</v>
      </c>
      <c r="L10607" t="s">
        <v>24</v>
      </c>
      <c r="M10607" t="s">
        <v>26</v>
      </c>
      <c r="N10607">
        <v>3537</v>
      </c>
      <c r="O10607">
        <v>223288</v>
      </c>
      <c r="P10607">
        <v>109760.96000000001</v>
      </c>
      <c r="Q10607">
        <v>-42001.3</v>
      </c>
    </row>
    <row r="10608" spans="2:17" hidden="1">
      <c r="B10608">
        <v>2015</v>
      </c>
      <c r="C10608">
        <v>11</v>
      </c>
      <c r="D10608" t="s">
        <v>512</v>
      </c>
      <c r="E10608" t="s">
        <v>513</v>
      </c>
      <c r="F10608" t="s">
        <v>531</v>
      </c>
      <c r="G10608" t="s">
        <v>532</v>
      </c>
      <c r="H10608" t="s">
        <v>153</v>
      </c>
      <c r="I10608" t="s">
        <v>21</v>
      </c>
      <c r="J10608" t="s">
        <v>31</v>
      </c>
      <c r="K10608" t="s">
        <v>533</v>
      </c>
      <c r="L10608" t="s">
        <v>24</v>
      </c>
      <c r="M10608" t="s">
        <v>27</v>
      </c>
      <c r="N10608">
        <v>935</v>
      </c>
      <c r="O10608">
        <v>146085</v>
      </c>
      <c r="P10608">
        <v>97126.52</v>
      </c>
      <c r="Q10608">
        <v>2814.88</v>
      </c>
    </row>
    <row r="10609" spans="2:17" hidden="1">
      <c r="B10609">
        <v>2015</v>
      </c>
      <c r="C10609">
        <v>11</v>
      </c>
      <c r="D10609" t="s">
        <v>512</v>
      </c>
      <c r="E10609" t="s">
        <v>513</v>
      </c>
      <c r="F10609" t="s">
        <v>534</v>
      </c>
      <c r="G10609" t="s">
        <v>535</v>
      </c>
      <c r="H10609" t="s">
        <v>20</v>
      </c>
      <c r="I10609" t="s">
        <v>21</v>
      </c>
      <c r="J10609" t="s">
        <v>31</v>
      </c>
      <c r="K10609" t="s">
        <v>536</v>
      </c>
      <c r="L10609" t="s">
        <v>24</v>
      </c>
      <c r="M10609" t="s">
        <v>25</v>
      </c>
      <c r="N10609">
        <v>1400</v>
      </c>
      <c r="O10609">
        <v>17430</v>
      </c>
      <c r="P10609">
        <v>10047.41</v>
      </c>
      <c r="Q10609">
        <v>-7490.2</v>
      </c>
    </row>
    <row r="10610" spans="2:17" hidden="1">
      <c r="B10610">
        <v>2015</v>
      </c>
      <c r="C10610">
        <v>11</v>
      </c>
      <c r="D10610" t="s">
        <v>512</v>
      </c>
      <c r="E10610" t="s">
        <v>513</v>
      </c>
      <c r="F10610" t="s">
        <v>534</v>
      </c>
      <c r="G10610" t="s">
        <v>535</v>
      </c>
      <c r="H10610" t="s">
        <v>20</v>
      </c>
      <c r="I10610" t="s">
        <v>21</v>
      </c>
      <c r="J10610" t="s">
        <v>31</v>
      </c>
      <c r="K10610" t="s">
        <v>536</v>
      </c>
      <c r="L10610" t="s">
        <v>24</v>
      </c>
      <c r="M10610" t="s">
        <v>26</v>
      </c>
      <c r="N10610">
        <v>1041</v>
      </c>
      <c r="O10610">
        <v>60795</v>
      </c>
      <c r="P10610">
        <v>32763</v>
      </c>
      <c r="Q10610">
        <v>-13407.92</v>
      </c>
    </row>
    <row r="10611" spans="2:17" hidden="1">
      <c r="B10611">
        <v>2015</v>
      </c>
      <c r="C10611">
        <v>11</v>
      </c>
      <c r="D10611" t="s">
        <v>512</v>
      </c>
      <c r="E10611" t="s">
        <v>513</v>
      </c>
      <c r="F10611" t="s">
        <v>534</v>
      </c>
      <c r="G10611" t="s">
        <v>535</v>
      </c>
      <c r="H10611" t="s">
        <v>20</v>
      </c>
      <c r="I10611" t="s">
        <v>21</v>
      </c>
      <c r="J10611" t="s">
        <v>31</v>
      </c>
      <c r="K10611" t="s">
        <v>536</v>
      </c>
      <c r="L10611" t="s">
        <v>24</v>
      </c>
      <c r="M10611" t="s">
        <v>27</v>
      </c>
      <c r="N10611">
        <v>322</v>
      </c>
      <c r="O10611">
        <v>57943</v>
      </c>
      <c r="P10611">
        <v>42629.760000000002</v>
      </c>
      <c r="Q10611">
        <v>1236.68</v>
      </c>
    </row>
    <row r="10612" spans="2:17" hidden="1">
      <c r="B10612">
        <v>2015</v>
      </c>
      <c r="C10612">
        <v>11</v>
      </c>
      <c r="D10612" t="s">
        <v>512</v>
      </c>
      <c r="E10612" t="s">
        <v>513</v>
      </c>
      <c r="F10612" t="s">
        <v>537</v>
      </c>
      <c r="G10612" t="s">
        <v>538</v>
      </c>
      <c r="H10612" t="s">
        <v>140</v>
      </c>
      <c r="I10612" t="s">
        <v>1076</v>
      </c>
      <c r="J10612" t="s">
        <v>31</v>
      </c>
      <c r="K10612" t="s">
        <v>539</v>
      </c>
      <c r="L10612" t="s">
        <v>24</v>
      </c>
      <c r="M10612" t="s">
        <v>25</v>
      </c>
      <c r="N10612">
        <v>590</v>
      </c>
      <c r="O10612">
        <v>6545.1</v>
      </c>
      <c r="P10612">
        <v>4471.97</v>
      </c>
      <c r="Q10612">
        <v>-906.35</v>
      </c>
    </row>
    <row r="10613" spans="2:17" hidden="1">
      <c r="B10613">
        <v>2015</v>
      </c>
      <c r="C10613">
        <v>11</v>
      </c>
      <c r="D10613" t="s">
        <v>512</v>
      </c>
      <c r="E10613" t="s">
        <v>513</v>
      </c>
      <c r="F10613" t="s">
        <v>537</v>
      </c>
      <c r="G10613" t="s">
        <v>538</v>
      </c>
      <c r="H10613" t="s">
        <v>140</v>
      </c>
      <c r="I10613" t="s">
        <v>1076</v>
      </c>
      <c r="J10613" t="s">
        <v>31</v>
      </c>
      <c r="K10613" t="s">
        <v>539</v>
      </c>
      <c r="L10613" t="s">
        <v>24</v>
      </c>
      <c r="M10613" t="s">
        <v>26</v>
      </c>
      <c r="N10613">
        <v>1173</v>
      </c>
      <c r="O10613">
        <v>79925.399999999994</v>
      </c>
      <c r="P10613">
        <v>42811.57</v>
      </c>
      <c r="Q10613">
        <v>-5038.45</v>
      </c>
    </row>
    <row r="10614" spans="2:17" hidden="1">
      <c r="B10614">
        <v>2015</v>
      </c>
      <c r="C10614">
        <v>11</v>
      </c>
      <c r="D10614" t="s">
        <v>512</v>
      </c>
      <c r="E10614" t="s">
        <v>513</v>
      </c>
      <c r="F10614" t="s">
        <v>537</v>
      </c>
      <c r="G10614" t="s">
        <v>538</v>
      </c>
      <c r="H10614" t="s">
        <v>140</v>
      </c>
      <c r="I10614" t="s">
        <v>1076</v>
      </c>
      <c r="J10614" t="s">
        <v>31</v>
      </c>
      <c r="K10614" t="s">
        <v>539</v>
      </c>
      <c r="L10614" t="s">
        <v>24</v>
      </c>
      <c r="M10614" t="s">
        <v>27</v>
      </c>
      <c r="N10614">
        <v>1033</v>
      </c>
      <c r="O10614">
        <v>237814.2</v>
      </c>
      <c r="P10614">
        <v>138828.17000000001</v>
      </c>
      <c r="Q10614">
        <v>4019.75</v>
      </c>
    </row>
    <row r="10615" spans="2:17" hidden="1">
      <c r="B10615">
        <v>2015</v>
      </c>
      <c r="C10615">
        <v>11</v>
      </c>
      <c r="D10615" t="s">
        <v>512</v>
      </c>
      <c r="E10615" t="s">
        <v>513</v>
      </c>
      <c r="F10615" t="s">
        <v>540</v>
      </c>
      <c r="G10615" t="s">
        <v>541</v>
      </c>
      <c r="H10615" t="s">
        <v>153</v>
      </c>
      <c r="I10615" t="s">
        <v>21</v>
      </c>
      <c r="J10615" t="s">
        <v>31</v>
      </c>
      <c r="K10615" t="s">
        <v>542</v>
      </c>
      <c r="L10615" t="s">
        <v>24</v>
      </c>
      <c r="M10615" t="s">
        <v>25</v>
      </c>
      <c r="N10615">
        <v>553</v>
      </c>
      <c r="O10615">
        <v>7827</v>
      </c>
      <c r="P10615">
        <v>3846.69</v>
      </c>
      <c r="Q10615">
        <v>-3018.71</v>
      </c>
    </row>
    <row r="10616" spans="2:17" hidden="1">
      <c r="B10616">
        <v>2015</v>
      </c>
      <c r="C10616">
        <v>11</v>
      </c>
      <c r="D10616" t="s">
        <v>512</v>
      </c>
      <c r="E10616" t="s">
        <v>513</v>
      </c>
      <c r="F10616" t="s">
        <v>540</v>
      </c>
      <c r="G10616" t="s">
        <v>541</v>
      </c>
      <c r="H10616" t="s">
        <v>153</v>
      </c>
      <c r="I10616" t="s">
        <v>21</v>
      </c>
      <c r="J10616" t="s">
        <v>31</v>
      </c>
      <c r="K10616" t="s">
        <v>542</v>
      </c>
      <c r="L10616" t="s">
        <v>24</v>
      </c>
      <c r="M10616" t="s">
        <v>26</v>
      </c>
      <c r="N10616">
        <v>982</v>
      </c>
      <c r="O10616">
        <v>62377</v>
      </c>
      <c r="P10616">
        <v>30568.240000000002</v>
      </c>
      <c r="Q10616">
        <v>-11778.44</v>
      </c>
    </row>
    <row r="10617" spans="2:17" hidden="1">
      <c r="B10617">
        <v>2015</v>
      </c>
      <c r="C10617">
        <v>11</v>
      </c>
      <c r="D10617" t="s">
        <v>512</v>
      </c>
      <c r="E10617" t="s">
        <v>513</v>
      </c>
      <c r="F10617" t="s">
        <v>540</v>
      </c>
      <c r="G10617" t="s">
        <v>541</v>
      </c>
      <c r="H10617" t="s">
        <v>153</v>
      </c>
      <c r="I10617" t="s">
        <v>21</v>
      </c>
      <c r="J10617" t="s">
        <v>31</v>
      </c>
      <c r="K10617" t="s">
        <v>542</v>
      </c>
      <c r="L10617" t="s">
        <v>24</v>
      </c>
      <c r="M10617" t="s">
        <v>27</v>
      </c>
      <c r="N10617">
        <v>216</v>
      </c>
      <c r="O10617">
        <v>32705</v>
      </c>
      <c r="P10617">
        <v>21750.95</v>
      </c>
      <c r="Q10617">
        <v>625.58000000000004</v>
      </c>
    </row>
    <row r="10618" spans="2:17" hidden="1">
      <c r="B10618">
        <v>2015</v>
      </c>
      <c r="C10618">
        <v>11</v>
      </c>
      <c r="D10618" t="s">
        <v>512</v>
      </c>
      <c r="E10618" t="s">
        <v>513</v>
      </c>
      <c r="F10618" t="s">
        <v>543</v>
      </c>
      <c r="G10618" t="s">
        <v>544</v>
      </c>
      <c r="H10618" t="s">
        <v>121</v>
      </c>
      <c r="I10618" t="s">
        <v>1076</v>
      </c>
      <c r="J10618" t="s">
        <v>31</v>
      </c>
      <c r="K10618" t="s">
        <v>545</v>
      </c>
      <c r="L10618" t="s">
        <v>24</v>
      </c>
      <c r="M10618" t="s">
        <v>25</v>
      </c>
      <c r="N10618">
        <v>7454</v>
      </c>
      <c r="O10618">
        <v>102579</v>
      </c>
      <c r="P10618">
        <v>66446.87</v>
      </c>
      <c r="Q10618">
        <v>-14545.8</v>
      </c>
    </row>
    <row r="10619" spans="2:17" hidden="1">
      <c r="B10619">
        <v>2015</v>
      </c>
      <c r="C10619">
        <v>11</v>
      </c>
      <c r="D10619" t="s">
        <v>512</v>
      </c>
      <c r="E10619" t="s">
        <v>513</v>
      </c>
      <c r="F10619" t="s">
        <v>543</v>
      </c>
      <c r="G10619" t="s">
        <v>544</v>
      </c>
      <c r="H10619" t="s">
        <v>121</v>
      </c>
      <c r="I10619" t="s">
        <v>1076</v>
      </c>
      <c r="J10619" t="s">
        <v>31</v>
      </c>
      <c r="K10619" t="s">
        <v>545</v>
      </c>
      <c r="L10619" t="s">
        <v>24</v>
      </c>
      <c r="M10619" t="s">
        <v>26</v>
      </c>
      <c r="N10619">
        <v>7657</v>
      </c>
      <c r="O10619">
        <v>462427</v>
      </c>
      <c r="P10619">
        <v>252878.16</v>
      </c>
      <c r="Q10619">
        <v>-32817.050000000003</v>
      </c>
    </row>
    <row r="10620" spans="2:17" hidden="1">
      <c r="B10620">
        <v>2015</v>
      </c>
      <c r="C10620">
        <v>11</v>
      </c>
      <c r="D10620" t="s">
        <v>512</v>
      </c>
      <c r="E10620" t="s">
        <v>513</v>
      </c>
      <c r="F10620" t="s">
        <v>543</v>
      </c>
      <c r="G10620" t="s">
        <v>544</v>
      </c>
      <c r="H10620" t="s">
        <v>121</v>
      </c>
      <c r="I10620" t="s">
        <v>1076</v>
      </c>
      <c r="J10620" t="s">
        <v>31</v>
      </c>
      <c r="K10620" t="s">
        <v>545</v>
      </c>
      <c r="L10620" t="s">
        <v>24</v>
      </c>
      <c r="M10620" t="s">
        <v>27</v>
      </c>
      <c r="N10620">
        <v>2656</v>
      </c>
      <c r="O10620">
        <v>475493</v>
      </c>
      <c r="P10620">
        <v>286059.18</v>
      </c>
      <c r="Q10620">
        <v>8247.51</v>
      </c>
    </row>
    <row r="10621" spans="2:17" hidden="1">
      <c r="B10621">
        <v>2015</v>
      </c>
      <c r="C10621">
        <v>11</v>
      </c>
      <c r="D10621" t="s">
        <v>512</v>
      </c>
      <c r="E10621" t="s">
        <v>513</v>
      </c>
      <c r="F10621" t="s">
        <v>546</v>
      </c>
      <c r="G10621" t="s">
        <v>547</v>
      </c>
      <c r="H10621" t="s">
        <v>153</v>
      </c>
      <c r="I10621" t="s">
        <v>21</v>
      </c>
      <c r="J10621" t="s">
        <v>31</v>
      </c>
      <c r="K10621" t="s">
        <v>548</v>
      </c>
      <c r="L10621" t="s">
        <v>24</v>
      </c>
      <c r="M10621" t="s">
        <v>25</v>
      </c>
      <c r="N10621">
        <v>4622</v>
      </c>
      <c r="O10621">
        <v>69852.3</v>
      </c>
      <c r="P10621">
        <v>33197.5</v>
      </c>
      <c r="Q10621">
        <v>-26929.43</v>
      </c>
    </row>
    <row r="10622" spans="2:17" hidden="1">
      <c r="B10622">
        <v>2015</v>
      </c>
      <c r="C10622">
        <v>11</v>
      </c>
      <c r="D10622" t="s">
        <v>512</v>
      </c>
      <c r="E10622" t="s">
        <v>513</v>
      </c>
      <c r="F10622" t="s">
        <v>546</v>
      </c>
      <c r="G10622" t="s">
        <v>547</v>
      </c>
      <c r="H10622" t="s">
        <v>153</v>
      </c>
      <c r="I10622" t="s">
        <v>21</v>
      </c>
      <c r="J10622" t="s">
        <v>31</v>
      </c>
      <c r="K10622" t="s">
        <v>548</v>
      </c>
      <c r="L10622" t="s">
        <v>24</v>
      </c>
      <c r="M10622" t="s">
        <v>26</v>
      </c>
      <c r="N10622">
        <v>5660</v>
      </c>
      <c r="O10622">
        <v>327683.8</v>
      </c>
      <c r="P10622">
        <v>158767.59</v>
      </c>
      <c r="Q10622">
        <v>-65486.2</v>
      </c>
    </row>
    <row r="10623" spans="2:17" hidden="1">
      <c r="B10623">
        <v>2015</v>
      </c>
      <c r="C10623">
        <v>11</v>
      </c>
      <c r="D10623" t="s">
        <v>512</v>
      </c>
      <c r="E10623" t="s">
        <v>513</v>
      </c>
      <c r="F10623" t="s">
        <v>546</v>
      </c>
      <c r="G10623" t="s">
        <v>547</v>
      </c>
      <c r="H10623" t="s">
        <v>153</v>
      </c>
      <c r="I10623" t="s">
        <v>21</v>
      </c>
      <c r="J10623" t="s">
        <v>31</v>
      </c>
      <c r="K10623" t="s">
        <v>548</v>
      </c>
      <c r="L10623" t="s">
        <v>24</v>
      </c>
      <c r="M10623" t="s">
        <v>27</v>
      </c>
      <c r="N10623">
        <v>955</v>
      </c>
      <c r="O10623">
        <v>150925</v>
      </c>
      <c r="P10623">
        <v>100228.64</v>
      </c>
      <c r="Q10623">
        <v>2906.25</v>
      </c>
    </row>
    <row r="10624" spans="2:17" hidden="1">
      <c r="B10624">
        <v>2015</v>
      </c>
      <c r="C10624">
        <v>11</v>
      </c>
      <c r="D10624" t="s">
        <v>512</v>
      </c>
      <c r="E10624" t="s">
        <v>513</v>
      </c>
      <c r="F10624" t="s">
        <v>549</v>
      </c>
      <c r="G10624" t="s">
        <v>550</v>
      </c>
      <c r="H10624" t="s">
        <v>121</v>
      </c>
      <c r="I10624" t="s">
        <v>1076</v>
      </c>
      <c r="J10624" t="s">
        <v>31</v>
      </c>
      <c r="K10624" t="s">
        <v>551</v>
      </c>
      <c r="L10624" t="s">
        <v>24</v>
      </c>
      <c r="M10624" t="s">
        <v>25</v>
      </c>
      <c r="N10624">
        <v>1831</v>
      </c>
      <c r="O10624">
        <v>26687</v>
      </c>
      <c r="P10624">
        <v>16964.96</v>
      </c>
      <c r="Q10624">
        <v>-3786</v>
      </c>
    </row>
    <row r="10625" spans="2:17" hidden="1">
      <c r="B10625">
        <v>2015</v>
      </c>
      <c r="C10625">
        <v>11</v>
      </c>
      <c r="D10625" t="s">
        <v>512</v>
      </c>
      <c r="E10625" t="s">
        <v>513</v>
      </c>
      <c r="F10625" t="s">
        <v>549</v>
      </c>
      <c r="G10625" t="s">
        <v>550</v>
      </c>
      <c r="H10625" t="s">
        <v>121</v>
      </c>
      <c r="I10625" t="s">
        <v>1076</v>
      </c>
      <c r="J10625" t="s">
        <v>31</v>
      </c>
      <c r="K10625" t="s">
        <v>551</v>
      </c>
      <c r="L10625" t="s">
        <v>24</v>
      </c>
      <c r="M10625" t="s">
        <v>26</v>
      </c>
      <c r="N10625">
        <v>3683</v>
      </c>
      <c r="O10625">
        <v>240358</v>
      </c>
      <c r="P10625">
        <v>131431.65</v>
      </c>
      <c r="Q10625">
        <v>-16277.49</v>
      </c>
    </row>
    <row r="10626" spans="2:17" hidden="1">
      <c r="B10626">
        <v>2015</v>
      </c>
      <c r="C10626">
        <v>11</v>
      </c>
      <c r="D10626" t="s">
        <v>512</v>
      </c>
      <c r="E10626" t="s">
        <v>513</v>
      </c>
      <c r="F10626" t="s">
        <v>549</v>
      </c>
      <c r="G10626" t="s">
        <v>550</v>
      </c>
      <c r="H10626" t="s">
        <v>121</v>
      </c>
      <c r="I10626" t="s">
        <v>1076</v>
      </c>
      <c r="J10626" t="s">
        <v>31</v>
      </c>
      <c r="K10626" t="s">
        <v>551</v>
      </c>
      <c r="L10626" t="s">
        <v>24</v>
      </c>
      <c r="M10626" t="s">
        <v>27</v>
      </c>
      <c r="N10626">
        <v>1421</v>
      </c>
      <c r="O10626">
        <v>265298</v>
      </c>
      <c r="P10626">
        <v>159563.07</v>
      </c>
      <c r="Q10626">
        <v>4618.9799999999996</v>
      </c>
    </row>
    <row r="10627" spans="2:17" hidden="1">
      <c r="B10627">
        <v>2015</v>
      </c>
      <c r="C10627">
        <v>11</v>
      </c>
      <c r="D10627" t="s">
        <v>512</v>
      </c>
      <c r="E10627" t="s">
        <v>513</v>
      </c>
      <c r="F10627" t="s">
        <v>552</v>
      </c>
      <c r="G10627" t="s">
        <v>553</v>
      </c>
      <c r="H10627" t="s">
        <v>121</v>
      </c>
      <c r="I10627" t="s">
        <v>1076</v>
      </c>
      <c r="J10627" t="s">
        <v>31</v>
      </c>
      <c r="K10627" t="s">
        <v>554</v>
      </c>
      <c r="L10627" t="s">
        <v>24</v>
      </c>
      <c r="M10627" t="s">
        <v>25</v>
      </c>
      <c r="N10627">
        <v>890</v>
      </c>
      <c r="O10627">
        <v>10735</v>
      </c>
      <c r="P10627">
        <v>7294.88</v>
      </c>
      <c r="Q10627">
        <v>-1522.16</v>
      </c>
    </row>
    <row r="10628" spans="2:17" hidden="1">
      <c r="B10628">
        <v>2015</v>
      </c>
      <c r="C10628">
        <v>11</v>
      </c>
      <c r="D10628" t="s">
        <v>512</v>
      </c>
      <c r="E10628" t="s">
        <v>513</v>
      </c>
      <c r="F10628" t="s">
        <v>552</v>
      </c>
      <c r="G10628" t="s">
        <v>553</v>
      </c>
      <c r="H10628" t="s">
        <v>121</v>
      </c>
      <c r="I10628" t="s">
        <v>1076</v>
      </c>
      <c r="J10628" t="s">
        <v>31</v>
      </c>
      <c r="K10628" t="s">
        <v>554</v>
      </c>
      <c r="L10628" t="s">
        <v>24</v>
      </c>
      <c r="M10628" t="s">
        <v>26</v>
      </c>
      <c r="N10628">
        <v>1497</v>
      </c>
      <c r="O10628">
        <v>95764</v>
      </c>
      <c r="P10628">
        <v>52568.31</v>
      </c>
      <c r="Q10628">
        <v>-6377.22</v>
      </c>
    </row>
    <row r="10629" spans="2:17" hidden="1">
      <c r="B10629">
        <v>2015</v>
      </c>
      <c r="C10629">
        <v>11</v>
      </c>
      <c r="D10629" t="s">
        <v>512</v>
      </c>
      <c r="E10629" t="s">
        <v>513</v>
      </c>
      <c r="F10629" t="s">
        <v>552</v>
      </c>
      <c r="G10629" t="s">
        <v>553</v>
      </c>
      <c r="H10629" t="s">
        <v>121</v>
      </c>
      <c r="I10629" t="s">
        <v>1076</v>
      </c>
      <c r="J10629" t="s">
        <v>31</v>
      </c>
      <c r="K10629" t="s">
        <v>554</v>
      </c>
      <c r="L10629" t="s">
        <v>24</v>
      </c>
      <c r="M10629" t="s">
        <v>27</v>
      </c>
      <c r="N10629">
        <v>779</v>
      </c>
      <c r="O10629">
        <v>179803</v>
      </c>
      <c r="P10629">
        <v>107573.21</v>
      </c>
      <c r="Q10629">
        <v>3115.66</v>
      </c>
    </row>
    <row r="10630" spans="2:17" hidden="1">
      <c r="B10630">
        <v>2015</v>
      </c>
      <c r="C10630">
        <v>11</v>
      </c>
      <c r="D10630" t="s">
        <v>512</v>
      </c>
      <c r="E10630" t="s">
        <v>513</v>
      </c>
      <c r="F10630" t="s">
        <v>555</v>
      </c>
      <c r="G10630" t="s">
        <v>556</v>
      </c>
      <c r="H10630" t="s">
        <v>140</v>
      </c>
      <c r="I10630" t="s">
        <v>1076</v>
      </c>
      <c r="J10630" t="s">
        <v>31</v>
      </c>
      <c r="K10630" t="s">
        <v>557</v>
      </c>
      <c r="L10630" t="s">
        <v>24</v>
      </c>
      <c r="M10630" t="s">
        <v>25</v>
      </c>
      <c r="N10630">
        <v>1371</v>
      </c>
      <c r="O10630">
        <v>16382.6</v>
      </c>
      <c r="P10630">
        <v>10881.14</v>
      </c>
      <c r="Q10630">
        <v>-2266.48</v>
      </c>
    </row>
    <row r="10631" spans="2:17" hidden="1">
      <c r="B10631">
        <v>2015</v>
      </c>
      <c r="C10631">
        <v>11</v>
      </c>
      <c r="D10631" t="s">
        <v>512</v>
      </c>
      <c r="E10631" t="s">
        <v>513</v>
      </c>
      <c r="F10631" t="s">
        <v>555</v>
      </c>
      <c r="G10631" t="s">
        <v>556</v>
      </c>
      <c r="H10631" t="s">
        <v>140</v>
      </c>
      <c r="I10631" t="s">
        <v>1076</v>
      </c>
      <c r="J10631" t="s">
        <v>31</v>
      </c>
      <c r="K10631" t="s">
        <v>557</v>
      </c>
      <c r="L10631" t="s">
        <v>24</v>
      </c>
      <c r="M10631" t="s">
        <v>26</v>
      </c>
      <c r="N10631">
        <v>2903</v>
      </c>
      <c r="O10631">
        <v>196179</v>
      </c>
      <c r="P10631">
        <v>104901.09</v>
      </c>
      <c r="Q10631">
        <v>-12417.11</v>
      </c>
    </row>
    <row r="10632" spans="2:17" hidden="1">
      <c r="B10632">
        <v>2015</v>
      </c>
      <c r="C10632">
        <v>11</v>
      </c>
      <c r="D10632" t="s">
        <v>512</v>
      </c>
      <c r="E10632" t="s">
        <v>513</v>
      </c>
      <c r="F10632" t="s">
        <v>555</v>
      </c>
      <c r="G10632" t="s">
        <v>556</v>
      </c>
      <c r="H10632" t="s">
        <v>140</v>
      </c>
      <c r="I10632" t="s">
        <v>1076</v>
      </c>
      <c r="J10632" t="s">
        <v>31</v>
      </c>
      <c r="K10632" t="s">
        <v>557</v>
      </c>
      <c r="L10632" t="s">
        <v>24</v>
      </c>
      <c r="M10632" t="s">
        <v>27</v>
      </c>
      <c r="N10632">
        <v>1547</v>
      </c>
      <c r="O10632">
        <v>318650</v>
      </c>
      <c r="P10632">
        <v>186578.49</v>
      </c>
      <c r="Q10632">
        <v>5415.44</v>
      </c>
    </row>
    <row r="10633" spans="2:17" hidden="1">
      <c r="B10633">
        <v>2015</v>
      </c>
      <c r="C10633">
        <v>11</v>
      </c>
      <c r="D10633" t="s">
        <v>512</v>
      </c>
      <c r="E10633" t="s">
        <v>513</v>
      </c>
      <c r="F10633" t="s">
        <v>558</v>
      </c>
      <c r="G10633" t="s">
        <v>559</v>
      </c>
      <c r="H10633" t="s">
        <v>140</v>
      </c>
      <c r="I10633" t="s">
        <v>1076</v>
      </c>
      <c r="J10633" t="s">
        <v>31</v>
      </c>
      <c r="K10633" t="s">
        <v>560</v>
      </c>
      <c r="L10633" t="s">
        <v>24</v>
      </c>
      <c r="M10633" t="s">
        <v>25</v>
      </c>
      <c r="N10633">
        <v>11317</v>
      </c>
      <c r="O10633">
        <v>162457</v>
      </c>
      <c r="P10633">
        <v>100796.37</v>
      </c>
      <c r="Q10633">
        <v>-22393</v>
      </c>
    </row>
    <row r="10634" spans="2:17" hidden="1">
      <c r="B10634">
        <v>2015</v>
      </c>
      <c r="C10634">
        <v>11</v>
      </c>
      <c r="D10634" t="s">
        <v>512</v>
      </c>
      <c r="E10634" t="s">
        <v>513</v>
      </c>
      <c r="F10634" t="s">
        <v>558</v>
      </c>
      <c r="G10634" t="s">
        <v>559</v>
      </c>
      <c r="H10634" t="s">
        <v>140</v>
      </c>
      <c r="I10634" t="s">
        <v>1076</v>
      </c>
      <c r="J10634" t="s">
        <v>31</v>
      </c>
      <c r="K10634" t="s">
        <v>560</v>
      </c>
      <c r="L10634" t="s">
        <v>24</v>
      </c>
      <c r="M10634" t="s">
        <v>26</v>
      </c>
      <c r="N10634">
        <v>23224</v>
      </c>
      <c r="O10634">
        <v>1484856.8</v>
      </c>
      <c r="P10634">
        <v>791316.71</v>
      </c>
      <c r="Q10634">
        <v>-96484.23</v>
      </c>
    </row>
    <row r="10635" spans="2:17" hidden="1">
      <c r="B10635">
        <v>2015</v>
      </c>
      <c r="C10635">
        <v>11</v>
      </c>
      <c r="D10635" t="s">
        <v>512</v>
      </c>
      <c r="E10635" t="s">
        <v>513</v>
      </c>
      <c r="F10635" t="s">
        <v>558</v>
      </c>
      <c r="G10635" t="s">
        <v>559</v>
      </c>
      <c r="H10635" t="s">
        <v>140</v>
      </c>
      <c r="I10635" t="s">
        <v>1076</v>
      </c>
      <c r="J10635" t="s">
        <v>31</v>
      </c>
      <c r="K10635" t="s">
        <v>560</v>
      </c>
      <c r="L10635" t="s">
        <v>24</v>
      </c>
      <c r="M10635" t="s">
        <v>27</v>
      </c>
      <c r="N10635">
        <v>13960</v>
      </c>
      <c r="O10635">
        <v>2542604.9</v>
      </c>
      <c r="P10635">
        <v>1486446.85</v>
      </c>
      <c r="Q10635">
        <v>43052.18</v>
      </c>
    </row>
    <row r="10636" spans="2:17" hidden="1">
      <c r="B10636">
        <v>2015</v>
      </c>
      <c r="C10636">
        <v>11</v>
      </c>
      <c r="D10636" t="s">
        <v>512</v>
      </c>
      <c r="E10636" t="s">
        <v>513</v>
      </c>
      <c r="F10636" t="s">
        <v>561</v>
      </c>
      <c r="G10636" t="s">
        <v>562</v>
      </c>
      <c r="H10636" t="s">
        <v>140</v>
      </c>
      <c r="I10636" t="s">
        <v>1076</v>
      </c>
      <c r="J10636" t="s">
        <v>31</v>
      </c>
      <c r="K10636" t="s">
        <v>563</v>
      </c>
      <c r="L10636" t="s">
        <v>24</v>
      </c>
      <c r="M10636" t="s">
        <v>25</v>
      </c>
      <c r="N10636">
        <v>2488</v>
      </c>
      <c r="O10636">
        <v>33379</v>
      </c>
      <c r="P10636">
        <v>21258.32</v>
      </c>
      <c r="Q10636">
        <v>-4622.1400000000003</v>
      </c>
    </row>
    <row r="10637" spans="2:17" hidden="1">
      <c r="B10637">
        <v>2015</v>
      </c>
      <c r="C10637">
        <v>11</v>
      </c>
      <c r="D10637" t="s">
        <v>512</v>
      </c>
      <c r="E10637" t="s">
        <v>513</v>
      </c>
      <c r="F10637" t="s">
        <v>561</v>
      </c>
      <c r="G10637" t="s">
        <v>562</v>
      </c>
      <c r="H10637" t="s">
        <v>140</v>
      </c>
      <c r="I10637" t="s">
        <v>1076</v>
      </c>
      <c r="J10637" t="s">
        <v>31</v>
      </c>
      <c r="K10637" t="s">
        <v>563</v>
      </c>
      <c r="L10637" t="s">
        <v>24</v>
      </c>
      <c r="M10637" t="s">
        <v>26</v>
      </c>
      <c r="N10637">
        <v>3731</v>
      </c>
      <c r="O10637">
        <v>242012</v>
      </c>
      <c r="P10637">
        <v>129214.84</v>
      </c>
      <c r="Q10637">
        <v>-15932.08</v>
      </c>
    </row>
    <row r="10638" spans="2:17" hidden="1">
      <c r="B10638">
        <v>2015</v>
      </c>
      <c r="C10638">
        <v>11</v>
      </c>
      <c r="D10638" t="s">
        <v>512</v>
      </c>
      <c r="E10638" t="s">
        <v>513</v>
      </c>
      <c r="F10638" t="s">
        <v>561</v>
      </c>
      <c r="G10638" t="s">
        <v>562</v>
      </c>
      <c r="H10638" t="s">
        <v>140</v>
      </c>
      <c r="I10638" t="s">
        <v>1076</v>
      </c>
      <c r="J10638" t="s">
        <v>31</v>
      </c>
      <c r="K10638" t="s">
        <v>563</v>
      </c>
      <c r="L10638" t="s">
        <v>24</v>
      </c>
      <c r="M10638" t="s">
        <v>27</v>
      </c>
      <c r="N10638">
        <v>2042</v>
      </c>
      <c r="O10638">
        <v>396158</v>
      </c>
      <c r="P10638">
        <v>232199.84</v>
      </c>
      <c r="Q10638">
        <v>6686.46</v>
      </c>
    </row>
    <row r="10639" spans="2:17" hidden="1">
      <c r="B10639">
        <v>2015</v>
      </c>
      <c r="C10639">
        <v>11</v>
      </c>
      <c r="D10639" t="s">
        <v>512</v>
      </c>
      <c r="E10639" t="s">
        <v>513</v>
      </c>
      <c r="F10639" t="s">
        <v>564</v>
      </c>
      <c r="G10639" t="s">
        <v>565</v>
      </c>
      <c r="H10639" t="s">
        <v>140</v>
      </c>
      <c r="I10639" t="s">
        <v>1076</v>
      </c>
      <c r="J10639" t="s">
        <v>31</v>
      </c>
      <c r="K10639" t="s">
        <v>566</v>
      </c>
      <c r="L10639" t="s">
        <v>24</v>
      </c>
      <c r="M10639" t="s">
        <v>25</v>
      </c>
      <c r="N10639">
        <v>5366</v>
      </c>
      <c r="O10639">
        <v>68190.899999999994</v>
      </c>
      <c r="P10639">
        <v>44141.5</v>
      </c>
      <c r="Q10639">
        <v>-9396.57</v>
      </c>
    </row>
    <row r="10640" spans="2:17" hidden="1">
      <c r="B10640">
        <v>2015</v>
      </c>
      <c r="C10640">
        <v>11</v>
      </c>
      <c r="D10640" t="s">
        <v>512</v>
      </c>
      <c r="E10640" t="s">
        <v>513</v>
      </c>
      <c r="F10640" t="s">
        <v>564</v>
      </c>
      <c r="G10640" t="s">
        <v>565</v>
      </c>
      <c r="H10640" t="s">
        <v>140</v>
      </c>
      <c r="I10640" t="s">
        <v>1076</v>
      </c>
      <c r="J10640" t="s">
        <v>31</v>
      </c>
      <c r="K10640" t="s">
        <v>566</v>
      </c>
      <c r="L10640" t="s">
        <v>24</v>
      </c>
      <c r="M10640" t="s">
        <v>26</v>
      </c>
      <c r="N10640">
        <v>9399</v>
      </c>
      <c r="O10640">
        <v>633936.96</v>
      </c>
      <c r="P10640">
        <v>334622.58</v>
      </c>
      <c r="Q10640">
        <v>-42887.97</v>
      </c>
    </row>
    <row r="10641" spans="2:17" hidden="1">
      <c r="B10641">
        <v>2015</v>
      </c>
      <c r="C10641">
        <v>11</v>
      </c>
      <c r="D10641" t="s">
        <v>512</v>
      </c>
      <c r="E10641" t="s">
        <v>513</v>
      </c>
      <c r="F10641" t="s">
        <v>564</v>
      </c>
      <c r="G10641" t="s">
        <v>565</v>
      </c>
      <c r="H10641" t="s">
        <v>140</v>
      </c>
      <c r="I10641" t="s">
        <v>1076</v>
      </c>
      <c r="J10641" t="s">
        <v>31</v>
      </c>
      <c r="K10641" t="s">
        <v>566</v>
      </c>
      <c r="L10641" t="s">
        <v>24</v>
      </c>
      <c r="M10641" t="s">
        <v>27</v>
      </c>
      <c r="N10641">
        <v>3959</v>
      </c>
      <c r="O10641">
        <v>688518.06</v>
      </c>
      <c r="P10641">
        <v>403172.31</v>
      </c>
      <c r="Q10641">
        <v>11745.25</v>
      </c>
    </row>
    <row r="10642" spans="2:17" hidden="1">
      <c r="B10642">
        <v>2015</v>
      </c>
      <c r="C10642">
        <v>11</v>
      </c>
      <c r="D10642" t="s">
        <v>512</v>
      </c>
      <c r="E10642" t="s">
        <v>513</v>
      </c>
      <c r="F10642" t="s">
        <v>567</v>
      </c>
      <c r="G10642" t="s">
        <v>568</v>
      </c>
      <c r="H10642" t="s">
        <v>30</v>
      </c>
      <c r="I10642" t="s">
        <v>21</v>
      </c>
      <c r="J10642" t="s">
        <v>31</v>
      </c>
      <c r="K10642" t="s">
        <v>569</v>
      </c>
      <c r="L10642" t="s">
        <v>24</v>
      </c>
      <c r="M10642" t="s">
        <v>25</v>
      </c>
      <c r="N10642">
        <v>79194</v>
      </c>
      <c r="O10642">
        <v>758292</v>
      </c>
      <c r="P10642">
        <v>640148.78</v>
      </c>
      <c r="Q10642">
        <v>-379196.83</v>
      </c>
    </row>
    <row r="10643" spans="2:17" hidden="1">
      <c r="B10643">
        <v>2015</v>
      </c>
      <c r="C10643">
        <v>11</v>
      </c>
      <c r="D10643" t="s">
        <v>512</v>
      </c>
      <c r="E10643" t="s">
        <v>513</v>
      </c>
      <c r="F10643" t="s">
        <v>567</v>
      </c>
      <c r="G10643" t="s">
        <v>568</v>
      </c>
      <c r="H10643" t="s">
        <v>30</v>
      </c>
      <c r="I10643" t="s">
        <v>21</v>
      </c>
      <c r="J10643" t="s">
        <v>31</v>
      </c>
      <c r="K10643" t="s">
        <v>569</v>
      </c>
      <c r="L10643" t="s">
        <v>24</v>
      </c>
      <c r="M10643" t="s">
        <v>26</v>
      </c>
      <c r="N10643">
        <v>23473</v>
      </c>
      <c r="O10643">
        <v>1265147</v>
      </c>
      <c r="P10643">
        <v>783904.17</v>
      </c>
      <c r="Q10643">
        <v>-357053.79</v>
      </c>
    </row>
    <row r="10644" spans="2:17" hidden="1">
      <c r="B10644">
        <v>2015</v>
      </c>
      <c r="C10644">
        <v>11</v>
      </c>
      <c r="D10644" t="s">
        <v>512</v>
      </c>
      <c r="E10644" t="s">
        <v>513</v>
      </c>
      <c r="F10644" t="s">
        <v>567</v>
      </c>
      <c r="G10644" t="s">
        <v>568</v>
      </c>
      <c r="H10644" t="s">
        <v>30</v>
      </c>
      <c r="I10644" t="s">
        <v>21</v>
      </c>
      <c r="J10644" t="s">
        <v>31</v>
      </c>
      <c r="K10644" t="s">
        <v>569</v>
      </c>
      <c r="L10644" t="s">
        <v>24</v>
      </c>
      <c r="M10644" t="s">
        <v>27</v>
      </c>
      <c r="N10644">
        <v>2213</v>
      </c>
      <c r="O10644">
        <v>398465.2</v>
      </c>
      <c r="P10644">
        <v>342476.74</v>
      </c>
      <c r="Q10644">
        <v>9868.06</v>
      </c>
    </row>
    <row r="10645" spans="2:17" hidden="1">
      <c r="B10645">
        <v>2015</v>
      </c>
      <c r="C10645">
        <v>11</v>
      </c>
      <c r="D10645" t="s">
        <v>512</v>
      </c>
      <c r="E10645" t="s">
        <v>513</v>
      </c>
      <c r="F10645" t="s">
        <v>570</v>
      </c>
      <c r="G10645" t="s">
        <v>571</v>
      </c>
      <c r="H10645" t="s">
        <v>30</v>
      </c>
      <c r="I10645" t="s">
        <v>21</v>
      </c>
      <c r="J10645" t="s">
        <v>31</v>
      </c>
      <c r="K10645" t="s">
        <v>572</v>
      </c>
      <c r="L10645" t="s">
        <v>24</v>
      </c>
      <c r="M10645" t="s">
        <v>25</v>
      </c>
      <c r="N10645">
        <v>300</v>
      </c>
      <c r="O10645">
        <v>3039</v>
      </c>
      <c r="P10645">
        <v>2476.64</v>
      </c>
      <c r="Q10645">
        <v>-1520.45</v>
      </c>
    </row>
    <row r="10646" spans="2:17" hidden="1">
      <c r="B10646">
        <v>2015</v>
      </c>
      <c r="C10646">
        <v>11</v>
      </c>
      <c r="D10646" t="s">
        <v>512</v>
      </c>
      <c r="E10646" t="s">
        <v>513</v>
      </c>
      <c r="F10646" t="s">
        <v>570</v>
      </c>
      <c r="G10646" t="s">
        <v>571</v>
      </c>
      <c r="H10646" t="s">
        <v>30</v>
      </c>
      <c r="I10646" t="s">
        <v>21</v>
      </c>
      <c r="J10646" t="s">
        <v>31</v>
      </c>
      <c r="K10646" t="s">
        <v>572</v>
      </c>
      <c r="L10646" t="s">
        <v>24</v>
      </c>
      <c r="M10646" t="s">
        <v>26</v>
      </c>
      <c r="N10646">
        <v>276</v>
      </c>
      <c r="O10646">
        <v>17390</v>
      </c>
      <c r="P10646">
        <v>10963.2</v>
      </c>
      <c r="Q10646">
        <v>-4485.68</v>
      </c>
    </row>
    <row r="10647" spans="2:17" hidden="1">
      <c r="B10647">
        <v>2015</v>
      </c>
      <c r="C10647">
        <v>11</v>
      </c>
      <c r="D10647" t="s">
        <v>512</v>
      </c>
      <c r="E10647" t="s">
        <v>513</v>
      </c>
      <c r="F10647" t="s">
        <v>570</v>
      </c>
      <c r="G10647" t="s">
        <v>571</v>
      </c>
      <c r="H10647" t="s">
        <v>30</v>
      </c>
      <c r="I10647" t="s">
        <v>21</v>
      </c>
      <c r="J10647" t="s">
        <v>31</v>
      </c>
      <c r="K10647" t="s">
        <v>572</v>
      </c>
      <c r="L10647" t="s">
        <v>24</v>
      </c>
      <c r="M10647" t="s">
        <v>27</v>
      </c>
      <c r="N10647">
        <v>45</v>
      </c>
      <c r="O10647">
        <v>7643</v>
      </c>
      <c r="P10647">
        <v>6585.72</v>
      </c>
      <c r="Q10647">
        <v>189.85</v>
      </c>
    </row>
    <row r="10648" spans="2:17" hidden="1">
      <c r="B10648">
        <v>2015</v>
      </c>
      <c r="C10648">
        <v>11</v>
      </c>
      <c r="D10648" t="s">
        <v>573</v>
      </c>
      <c r="E10648" t="s">
        <v>574</v>
      </c>
      <c r="F10648" t="s">
        <v>575</v>
      </c>
      <c r="G10648" t="s">
        <v>576</v>
      </c>
      <c r="H10648" t="s">
        <v>140</v>
      </c>
      <c r="I10648" t="s">
        <v>1076</v>
      </c>
      <c r="J10648" t="s">
        <v>22</v>
      </c>
      <c r="K10648" t="s">
        <v>577</v>
      </c>
      <c r="L10648" t="s">
        <v>24</v>
      </c>
      <c r="M10648" t="s">
        <v>25</v>
      </c>
      <c r="N10648">
        <v>632</v>
      </c>
      <c r="O10648">
        <v>8330</v>
      </c>
      <c r="P10648">
        <v>3709.83</v>
      </c>
      <c r="Q10648">
        <v>-1776.16</v>
      </c>
    </row>
    <row r="10649" spans="2:17" hidden="1">
      <c r="B10649">
        <v>2015</v>
      </c>
      <c r="C10649">
        <v>11</v>
      </c>
      <c r="D10649" t="s">
        <v>573</v>
      </c>
      <c r="E10649" t="s">
        <v>574</v>
      </c>
      <c r="F10649" t="s">
        <v>575</v>
      </c>
      <c r="G10649" t="s">
        <v>576</v>
      </c>
      <c r="H10649" t="s">
        <v>140</v>
      </c>
      <c r="I10649" t="s">
        <v>1076</v>
      </c>
      <c r="J10649" t="s">
        <v>22</v>
      </c>
      <c r="K10649" t="s">
        <v>577</v>
      </c>
      <c r="L10649" t="s">
        <v>24</v>
      </c>
      <c r="M10649" t="s">
        <v>26</v>
      </c>
      <c r="N10649">
        <v>640</v>
      </c>
      <c r="O10649">
        <v>38912</v>
      </c>
      <c r="P10649">
        <v>14459.62</v>
      </c>
      <c r="Q10649">
        <v>-4089.6</v>
      </c>
    </row>
    <row r="10650" spans="2:17" hidden="1">
      <c r="B10650">
        <v>2015</v>
      </c>
      <c r="C10650">
        <v>11</v>
      </c>
      <c r="D10650" t="s">
        <v>573</v>
      </c>
      <c r="E10650" t="s">
        <v>574</v>
      </c>
      <c r="F10650" t="s">
        <v>575</v>
      </c>
      <c r="G10650" t="s">
        <v>576</v>
      </c>
      <c r="H10650" t="s">
        <v>140</v>
      </c>
      <c r="I10650" t="s">
        <v>1076</v>
      </c>
      <c r="J10650" t="s">
        <v>22</v>
      </c>
      <c r="K10650" t="s">
        <v>577</v>
      </c>
      <c r="L10650" t="s">
        <v>24</v>
      </c>
      <c r="M10650" t="s">
        <v>27</v>
      </c>
      <c r="N10650">
        <v>614</v>
      </c>
      <c r="O10650">
        <v>188348</v>
      </c>
      <c r="P10650">
        <v>82219.289999999994</v>
      </c>
      <c r="Q10650">
        <v>0</v>
      </c>
    </row>
    <row r="10651" spans="2:17" hidden="1">
      <c r="B10651">
        <v>2015</v>
      </c>
      <c r="C10651">
        <v>11</v>
      </c>
      <c r="D10651" t="s">
        <v>573</v>
      </c>
      <c r="E10651" t="s">
        <v>574</v>
      </c>
      <c r="F10651" t="s">
        <v>578</v>
      </c>
      <c r="G10651" t="s">
        <v>579</v>
      </c>
      <c r="H10651" t="s">
        <v>140</v>
      </c>
      <c r="I10651" t="s">
        <v>1076</v>
      </c>
      <c r="J10651" t="s">
        <v>22</v>
      </c>
      <c r="K10651" t="s">
        <v>580</v>
      </c>
      <c r="L10651" t="s">
        <v>24</v>
      </c>
      <c r="M10651" t="s">
        <v>25</v>
      </c>
      <c r="N10651">
        <v>1219</v>
      </c>
      <c r="O10651">
        <v>17792</v>
      </c>
      <c r="P10651">
        <v>7523.41</v>
      </c>
      <c r="Q10651">
        <v>-3793.41</v>
      </c>
    </row>
    <row r="10652" spans="2:17" hidden="1">
      <c r="B10652">
        <v>2015</v>
      </c>
      <c r="C10652">
        <v>11</v>
      </c>
      <c r="D10652" t="s">
        <v>573</v>
      </c>
      <c r="E10652" t="s">
        <v>574</v>
      </c>
      <c r="F10652" t="s">
        <v>578</v>
      </c>
      <c r="G10652" t="s">
        <v>579</v>
      </c>
      <c r="H10652" t="s">
        <v>140</v>
      </c>
      <c r="I10652" t="s">
        <v>1076</v>
      </c>
      <c r="J10652" t="s">
        <v>22</v>
      </c>
      <c r="K10652" t="s">
        <v>580</v>
      </c>
      <c r="L10652" t="s">
        <v>24</v>
      </c>
      <c r="M10652" t="s">
        <v>26</v>
      </c>
      <c r="N10652">
        <v>1152</v>
      </c>
      <c r="O10652">
        <v>69116</v>
      </c>
      <c r="P10652">
        <v>25524.05</v>
      </c>
      <c r="Q10652">
        <v>-7469.91</v>
      </c>
    </row>
    <row r="10653" spans="2:17" hidden="1">
      <c r="B10653">
        <v>2015</v>
      </c>
      <c r="C10653">
        <v>11</v>
      </c>
      <c r="D10653" t="s">
        <v>573</v>
      </c>
      <c r="E10653" t="s">
        <v>574</v>
      </c>
      <c r="F10653" t="s">
        <v>578</v>
      </c>
      <c r="G10653" t="s">
        <v>579</v>
      </c>
      <c r="H10653" t="s">
        <v>140</v>
      </c>
      <c r="I10653" t="s">
        <v>1076</v>
      </c>
      <c r="J10653" t="s">
        <v>22</v>
      </c>
      <c r="K10653" t="s">
        <v>580</v>
      </c>
      <c r="L10653" t="s">
        <v>24</v>
      </c>
      <c r="M10653" t="s">
        <v>27</v>
      </c>
      <c r="N10653">
        <v>680</v>
      </c>
      <c r="O10653">
        <v>162152</v>
      </c>
      <c r="P10653">
        <v>71222.570000000007</v>
      </c>
      <c r="Q10653">
        <v>0</v>
      </c>
    </row>
    <row r="10654" spans="2:17" hidden="1">
      <c r="B10654">
        <v>2015</v>
      </c>
      <c r="C10654">
        <v>11</v>
      </c>
      <c r="D10654" t="s">
        <v>573</v>
      </c>
      <c r="E10654" t="s">
        <v>574</v>
      </c>
      <c r="F10654" t="s">
        <v>581</v>
      </c>
      <c r="G10654" t="s">
        <v>582</v>
      </c>
      <c r="H10654" t="s">
        <v>140</v>
      </c>
      <c r="I10654" t="s">
        <v>1076</v>
      </c>
      <c r="J10654" t="s">
        <v>22</v>
      </c>
      <c r="K10654" t="s">
        <v>583</v>
      </c>
      <c r="L10654" t="s">
        <v>24</v>
      </c>
      <c r="M10654" t="s">
        <v>25</v>
      </c>
      <c r="N10654">
        <v>13560</v>
      </c>
      <c r="O10654">
        <v>178852.4</v>
      </c>
      <c r="P10654">
        <v>76668.210000000006</v>
      </c>
      <c r="Q10654">
        <v>-35183.39</v>
      </c>
    </row>
    <row r="10655" spans="2:17" hidden="1">
      <c r="B10655">
        <v>2015</v>
      </c>
      <c r="C10655">
        <v>11</v>
      </c>
      <c r="D10655" t="s">
        <v>573</v>
      </c>
      <c r="E10655" t="s">
        <v>574</v>
      </c>
      <c r="F10655" t="s">
        <v>581</v>
      </c>
      <c r="G10655" t="s">
        <v>582</v>
      </c>
      <c r="H10655" t="s">
        <v>140</v>
      </c>
      <c r="I10655" t="s">
        <v>1076</v>
      </c>
      <c r="J10655" t="s">
        <v>22</v>
      </c>
      <c r="K10655" t="s">
        <v>583</v>
      </c>
      <c r="L10655" t="s">
        <v>24</v>
      </c>
      <c r="M10655" t="s">
        <v>26</v>
      </c>
      <c r="N10655">
        <v>22099</v>
      </c>
      <c r="O10655">
        <v>1439803.3</v>
      </c>
      <c r="P10655">
        <v>500286.36</v>
      </c>
      <c r="Q10655">
        <v>-133705.79999999999</v>
      </c>
    </row>
    <row r="10656" spans="2:17" hidden="1">
      <c r="B10656">
        <v>2015</v>
      </c>
      <c r="C10656">
        <v>11</v>
      </c>
      <c r="D10656" t="s">
        <v>573</v>
      </c>
      <c r="E10656" t="s">
        <v>574</v>
      </c>
      <c r="F10656" t="s">
        <v>581</v>
      </c>
      <c r="G10656" t="s">
        <v>582</v>
      </c>
      <c r="H10656" t="s">
        <v>140</v>
      </c>
      <c r="I10656" t="s">
        <v>1076</v>
      </c>
      <c r="J10656" t="s">
        <v>22</v>
      </c>
      <c r="K10656" t="s">
        <v>583</v>
      </c>
      <c r="L10656" t="s">
        <v>24</v>
      </c>
      <c r="M10656" t="s">
        <v>27</v>
      </c>
      <c r="N10656">
        <v>33392</v>
      </c>
      <c r="O10656">
        <v>8557064.3000000007</v>
      </c>
      <c r="P10656">
        <v>3468529.43</v>
      </c>
      <c r="Q10656">
        <v>0</v>
      </c>
    </row>
    <row r="10657" spans="2:17" hidden="1">
      <c r="B10657">
        <v>2015</v>
      </c>
      <c r="C10657">
        <v>11</v>
      </c>
      <c r="D10657" t="s">
        <v>573</v>
      </c>
      <c r="E10657" t="s">
        <v>574</v>
      </c>
      <c r="F10657" t="s">
        <v>584</v>
      </c>
      <c r="G10657" t="s">
        <v>585</v>
      </c>
      <c r="H10657" t="s">
        <v>121</v>
      </c>
      <c r="I10657" t="s">
        <v>1076</v>
      </c>
      <c r="J10657" t="s">
        <v>22</v>
      </c>
      <c r="K10657" t="s">
        <v>586</v>
      </c>
      <c r="L10657" t="s">
        <v>24</v>
      </c>
      <c r="M10657" t="s">
        <v>25</v>
      </c>
      <c r="N10657">
        <v>1533</v>
      </c>
      <c r="O10657">
        <v>25101</v>
      </c>
      <c r="P10657">
        <v>10308.040000000001</v>
      </c>
      <c r="Q10657">
        <v>-5478.48</v>
      </c>
    </row>
    <row r="10658" spans="2:17" hidden="1">
      <c r="B10658">
        <v>2015</v>
      </c>
      <c r="C10658">
        <v>11</v>
      </c>
      <c r="D10658" t="s">
        <v>573</v>
      </c>
      <c r="E10658" t="s">
        <v>574</v>
      </c>
      <c r="F10658" t="s">
        <v>584</v>
      </c>
      <c r="G10658" t="s">
        <v>585</v>
      </c>
      <c r="H10658" t="s">
        <v>121</v>
      </c>
      <c r="I10658" t="s">
        <v>1076</v>
      </c>
      <c r="J10658" t="s">
        <v>22</v>
      </c>
      <c r="K10658" t="s">
        <v>586</v>
      </c>
      <c r="L10658" t="s">
        <v>24</v>
      </c>
      <c r="M10658" t="s">
        <v>26</v>
      </c>
      <c r="N10658">
        <v>1082</v>
      </c>
      <c r="O10658">
        <v>73825</v>
      </c>
      <c r="P10658">
        <v>27124.75</v>
      </c>
      <c r="Q10658">
        <v>-8515</v>
      </c>
    </row>
    <row r="10659" spans="2:17" hidden="1">
      <c r="B10659">
        <v>2015</v>
      </c>
      <c r="C10659">
        <v>11</v>
      </c>
      <c r="D10659" t="s">
        <v>573</v>
      </c>
      <c r="E10659" t="s">
        <v>574</v>
      </c>
      <c r="F10659" t="s">
        <v>584</v>
      </c>
      <c r="G10659" t="s">
        <v>585</v>
      </c>
      <c r="H10659" t="s">
        <v>121</v>
      </c>
      <c r="I10659" t="s">
        <v>1076</v>
      </c>
      <c r="J10659" t="s">
        <v>22</v>
      </c>
      <c r="K10659" t="s">
        <v>586</v>
      </c>
      <c r="L10659" t="s">
        <v>24</v>
      </c>
      <c r="M10659" t="s">
        <v>27</v>
      </c>
      <c r="N10659">
        <v>500</v>
      </c>
      <c r="O10659">
        <v>88198</v>
      </c>
      <c r="P10659">
        <v>40073.71</v>
      </c>
      <c r="Q10659">
        <v>0</v>
      </c>
    </row>
    <row r="10660" spans="2:17" hidden="1">
      <c r="B10660">
        <v>2015</v>
      </c>
      <c r="C10660">
        <v>11</v>
      </c>
      <c r="D10660" t="s">
        <v>573</v>
      </c>
      <c r="E10660" t="s">
        <v>574</v>
      </c>
      <c r="F10660" t="s">
        <v>587</v>
      </c>
      <c r="G10660" t="s">
        <v>588</v>
      </c>
      <c r="H10660" t="s">
        <v>121</v>
      </c>
      <c r="I10660" t="s">
        <v>1076</v>
      </c>
      <c r="J10660" t="s">
        <v>22</v>
      </c>
      <c r="K10660" t="s">
        <v>589</v>
      </c>
      <c r="L10660" t="s">
        <v>24</v>
      </c>
      <c r="M10660" t="s">
        <v>25</v>
      </c>
      <c r="N10660">
        <v>2170</v>
      </c>
      <c r="O10660">
        <v>31508</v>
      </c>
      <c r="P10660">
        <v>13713.23</v>
      </c>
      <c r="Q10660">
        <v>-6876.37</v>
      </c>
    </row>
    <row r="10661" spans="2:17" hidden="1">
      <c r="B10661">
        <v>2015</v>
      </c>
      <c r="C10661">
        <v>11</v>
      </c>
      <c r="D10661" t="s">
        <v>573</v>
      </c>
      <c r="E10661" t="s">
        <v>574</v>
      </c>
      <c r="F10661" t="s">
        <v>587</v>
      </c>
      <c r="G10661" t="s">
        <v>588</v>
      </c>
      <c r="H10661" t="s">
        <v>121</v>
      </c>
      <c r="I10661" t="s">
        <v>1076</v>
      </c>
      <c r="J10661" t="s">
        <v>22</v>
      </c>
      <c r="K10661" t="s">
        <v>589</v>
      </c>
      <c r="L10661" t="s">
        <v>24</v>
      </c>
      <c r="M10661" t="s">
        <v>26</v>
      </c>
      <c r="N10661">
        <v>1333</v>
      </c>
      <c r="O10661">
        <v>79239</v>
      </c>
      <c r="P10661">
        <v>29801.17</v>
      </c>
      <c r="Q10661">
        <v>-8993.15</v>
      </c>
    </row>
    <row r="10662" spans="2:17" hidden="1">
      <c r="B10662">
        <v>2015</v>
      </c>
      <c r="C10662">
        <v>11</v>
      </c>
      <c r="D10662" t="s">
        <v>573</v>
      </c>
      <c r="E10662" t="s">
        <v>574</v>
      </c>
      <c r="F10662" t="s">
        <v>587</v>
      </c>
      <c r="G10662" t="s">
        <v>588</v>
      </c>
      <c r="H10662" t="s">
        <v>121</v>
      </c>
      <c r="I10662" t="s">
        <v>1076</v>
      </c>
      <c r="J10662" t="s">
        <v>22</v>
      </c>
      <c r="K10662" t="s">
        <v>589</v>
      </c>
      <c r="L10662" t="s">
        <v>24</v>
      </c>
      <c r="M10662" t="s">
        <v>27</v>
      </c>
      <c r="N10662">
        <v>695</v>
      </c>
      <c r="O10662">
        <v>189174</v>
      </c>
      <c r="P10662">
        <v>84763.98</v>
      </c>
      <c r="Q10662">
        <v>0</v>
      </c>
    </row>
    <row r="10663" spans="2:17" hidden="1">
      <c r="B10663">
        <v>2015</v>
      </c>
      <c r="C10663">
        <v>11</v>
      </c>
      <c r="D10663" t="s">
        <v>573</v>
      </c>
      <c r="E10663" t="s">
        <v>574</v>
      </c>
      <c r="F10663" t="s">
        <v>590</v>
      </c>
      <c r="G10663" t="s">
        <v>591</v>
      </c>
      <c r="H10663" t="s">
        <v>121</v>
      </c>
      <c r="I10663" t="s">
        <v>1076</v>
      </c>
      <c r="J10663" t="s">
        <v>31</v>
      </c>
      <c r="K10663" t="s">
        <v>592</v>
      </c>
      <c r="L10663" t="s">
        <v>24</v>
      </c>
      <c r="M10663" t="s">
        <v>25</v>
      </c>
      <c r="N10663">
        <v>6385</v>
      </c>
      <c r="O10663">
        <v>80502</v>
      </c>
      <c r="P10663">
        <v>64571.09</v>
      </c>
      <c r="Q10663">
        <v>-19424.310000000001</v>
      </c>
    </row>
    <row r="10664" spans="2:17" hidden="1">
      <c r="B10664">
        <v>2015</v>
      </c>
      <c r="C10664">
        <v>11</v>
      </c>
      <c r="D10664" t="s">
        <v>573</v>
      </c>
      <c r="E10664" t="s">
        <v>574</v>
      </c>
      <c r="F10664" t="s">
        <v>590</v>
      </c>
      <c r="G10664" t="s">
        <v>591</v>
      </c>
      <c r="H10664" t="s">
        <v>121</v>
      </c>
      <c r="I10664" t="s">
        <v>1076</v>
      </c>
      <c r="J10664" t="s">
        <v>31</v>
      </c>
      <c r="K10664" t="s">
        <v>592</v>
      </c>
      <c r="L10664" t="s">
        <v>24</v>
      </c>
      <c r="M10664" t="s">
        <v>26</v>
      </c>
      <c r="N10664">
        <v>4995</v>
      </c>
      <c r="O10664">
        <v>383820</v>
      </c>
      <c r="P10664">
        <v>248939.59</v>
      </c>
      <c r="Q10664">
        <v>-38962.39</v>
      </c>
    </row>
    <row r="10665" spans="2:17" hidden="1">
      <c r="B10665">
        <v>2015</v>
      </c>
      <c r="C10665">
        <v>11</v>
      </c>
      <c r="D10665" t="s">
        <v>573</v>
      </c>
      <c r="E10665" t="s">
        <v>574</v>
      </c>
      <c r="F10665" t="s">
        <v>590</v>
      </c>
      <c r="G10665" t="s">
        <v>591</v>
      </c>
      <c r="H10665" t="s">
        <v>121</v>
      </c>
      <c r="I10665" t="s">
        <v>1076</v>
      </c>
      <c r="J10665" t="s">
        <v>31</v>
      </c>
      <c r="K10665" t="s">
        <v>592</v>
      </c>
      <c r="L10665" t="s">
        <v>24</v>
      </c>
      <c r="M10665" t="s">
        <v>27</v>
      </c>
      <c r="N10665">
        <v>2543</v>
      </c>
      <c r="O10665">
        <v>454448</v>
      </c>
      <c r="P10665">
        <v>336390.66</v>
      </c>
      <c r="Q10665">
        <v>9800.76</v>
      </c>
    </row>
    <row r="10666" spans="2:17" hidden="1">
      <c r="B10666">
        <v>2015</v>
      </c>
      <c r="C10666">
        <v>11</v>
      </c>
      <c r="D10666" t="s">
        <v>573</v>
      </c>
      <c r="E10666" t="s">
        <v>574</v>
      </c>
      <c r="F10666" t="s">
        <v>593</v>
      </c>
      <c r="G10666" t="s">
        <v>594</v>
      </c>
      <c r="H10666" t="s">
        <v>153</v>
      </c>
      <c r="I10666" t="s">
        <v>21</v>
      </c>
      <c r="J10666" t="s">
        <v>22</v>
      </c>
      <c r="K10666" t="s">
        <v>595</v>
      </c>
      <c r="L10666" t="s">
        <v>24</v>
      </c>
      <c r="M10666" t="s">
        <v>25</v>
      </c>
      <c r="N10666">
        <v>561</v>
      </c>
      <c r="O10666">
        <v>7770</v>
      </c>
      <c r="P10666">
        <v>2925.21</v>
      </c>
      <c r="Q10666">
        <v>-2906.14</v>
      </c>
    </row>
    <row r="10667" spans="2:17" hidden="1">
      <c r="B10667">
        <v>2015</v>
      </c>
      <c r="C10667">
        <v>11</v>
      </c>
      <c r="D10667" t="s">
        <v>573</v>
      </c>
      <c r="E10667" t="s">
        <v>574</v>
      </c>
      <c r="F10667" t="s">
        <v>593</v>
      </c>
      <c r="G10667" t="s">
        <v>594</v>
      </c>
      <c r="H10667" t="s">
        <v>153</v>
      </c>
      <c r="I10667" t="s">
        <v>21</v>
      </c>
      <c r="J10667" t="s">
        <v>22</v>
      </c>
      <c r="K10667" t="s">
        <v>595</v>
      </c>
      <c r="L10667" t="s">
        <v>24</v>
      </c>
      <c r="M10667" t="s">
        <v>26</v>
      </c>
      <c r="N10667">
        <v>342</v>
      </c>
      <c r="O10667">
        <v>19406</v>
      </c>
      <c r="P10667">
        <v>6797.7</v>
      </c>
      <c r="Q10667">
        <v>-3837.24</v>
      </c>
    </row>
    <row r="10668" spans="2:17" hidden="1">
      <c r="B10668">
        <v>2015</v>
      </c>
      <c r="C10668">
        <v>11</v>
      </c>
      <c r="D10668" t="s">
        <v>573</v>
      </c>
      <c r="E10668" t="s">
        <v>574</v>
      </c>
      <c r="F10668" t="s">
        <v>593</v>
      </c>
      <c r="G10668" t="s">
        <v>594</v>
      </c>
      <c r="H10668" t="s">
        <v>153</v>
      </c>
      <c r="I10668" t="s">
        <v>21</v>
      </c>
      <c r="J10668" t="s">
        <v>22</v>
      </c>
      <c r="K10668" t="s">
        <v>595</v>
      </c>
      <c r="L10668" t="s">
        <v>24</v>
      </c>
      <c r="M10668" t="s">
        <v>27</v>
      </c>
      <c r="N10668">
        <v>146</v>
      </c>
      <c r="O10668">
        <v>25192</v>
      </c>
      <c r="P10668">
        <v>12699.38</v>
      </c>
      <c r="Q10668">
        <v>0</v>
      </c>
    </row>
    <row r="10669" spans="2:17" hidden="1">
      <c r="B10669">
        <v>2015</v>
      </c>
      <c r="C10669">
        <v>11</v>
      </c>
      <c r="D10669" t="s">
        <v>573</v>
      </c>
      <c r="E10669" t="s">
        <v>574</v>
      </c>
      <c r="F10669" t="s">
        <v>1060</v>
      </c>
      <c r="G10669" t="s">
        <v>1061</v>
      </c>
      <c r="H10669" t="s">
        <v>121</v>
      </c>
      <c r="I10669" t="s">
        <v>1076</v>
      </c>
      <c r="J10669" t="s">
        <v>22</v>
      </c>
      <c r="K10669" t="s">
        <v>1062</v>
      </c>
      <c r="L10669" t="s">
        <v>24</v>
      </c>
      <c r="M10669" t="s">
        <v>25</v>
      </c>
      <c r="N10669">
        <v>776</v>
      </c>
      <c r="O10669">
        <v>10352</v>
      </c>
      <c r="P10669">
        <v>4755.7</v>
      </c>
      <c r="Q10669">
        <v>-2186.59</v>
      </c>
    </row>
    <row r="10670" spans="2:17" hidden="1">
      <c r="B10670">
        <v>2015</v>
      </c>
      <c r="C10670">
        <v>11</v>
      </c>
      <c r="D10670" t="s">
        <v>573</v>
      </c>
      <c r="E10670" t="s">
        <v>574</v>
      </c>
      <c r="F10670" t="s">
        <v>1060</v>
      </c>
      <c r="G10670" t="s">
        <v>1061</v>
      </c>
      <c r="H10670" t="s">
        <v>121</v>
      </c>
      <c r="I10670" t="s">
        <v>1076</v>
      </c>
      <c r="J10670" t="s">
        <v>22</v>
      </c>
      <c r="K10670" t="s">
        <v>1062</v>
      </c>
      <c r="L10670" t="s">
        <v>24</v>
      </c>
      <c r="M10670" t="s">
        <v>26</v>
      </c>
      <c r="N10670">
        <v>322</v>
      </c>
      <c r="O10670">
        <v>17604</v>
      </c>
      <c r="P10670">
        <v>6591.05</v>
      </c>
      <c r="Q10670">
        <v>-2109.1</v>
      </c>
    </row>
    <row r="10671" spans="2:17" hidden="1">
      <c r="B10671">
        <v>2015</v>
      </c>
      <c r="C10671">
        <v>11</v>
      </c>
      <c r="D10671" t="s">
        <v>573</v>
      </c>
      <c r="E10671" t="s">
        <v>574</v>
      </c>
      <c r="F10671" t="s">
        <v>1060</v>
      </c>
      <c r="G10671" t="s">
        <v>1061</v>
      </c>
      <c r="H10671" t="s">
        <v>121</v>
      </c>
      <c r="I10671" t="s">
        <v>1076</v>
      </c>
      <c r="J10671" t="s">
        <v>22</v>
      </c>
      <c r="K10671" t="s">
        <v>1062</v>
      </c>
      <c r="L10671" t="s">
        <v>24</v>
      </c>
      <c r="M10671" t="s">
        <v>27</v>
      </c>
      <c r="N10671">
        <v>54</v>
      </c>
      <c r="O10671">
        <v>8449</v>
      </c>
      <c r="P10671">
        <v>3858.1</v>
      </c>
      <c r="Q10671">
        <v>0</v>
      </c>
    </row>
    <row r="10672" spans="2:17" hidden="1">
      <c r="B10672">
        <v>2015</v>
      </c>
      <c r="C10672">
        <v>11</v>
      </c>
      <c r="D10672" t="s">
        <v>573</v>
      </c>
      <c r="E10672" t="s">
        <v>574</v>
      </c>
      <c r="F10672" t="s">
        <v>596</v>
      </c>
      <c r="G10672" t="s">
        <v>597</v>
      </c>
      <c r="H10672" t="s">
        <v>121</v>
      </c>
      <c r="I10672" t="s">
        <v>1076</v>
      </c>
      <c r="J10672" t="s">
        <v>22</v>
      </c>
      <c r="K10672" t="s">
        <v>598</v>
      </c>
      <c r="L10672" t="s">
        <v>24</v>
      </c>
      <c r="M10672" t="s">
        <v>25</v>
      </c>
      <c r="N10672">
        <v>4138</v>
      </c>
      <c r="O10672">
        <v>87471</v>
      </c>
      <c r="P10672">
        <v>32128.720000000001</v>
      </c>
      <c r="Q10672">
        <v>-19089.23</v>
      </c>
    </row>
    <row r="10673" spans="2:17" hidden="1">
      <c r="B10673">
        <v>2015</v>
      </c>
      <c r="C10673">
        <v>11</v>
      </c>
      <c r="D10673" t="s">
        <v>573</v>
      </c>
      <c r="E10673" t="s">
        <v>574</v>
      </c>
      <c r="F10673" t="s">
        <v>596</v>
      </c>
      <c r="G10673" t="s">
        <v>597</v>
      </c>
      <c r="H10673" t="s">
        <v>121</v>
      </c>
      <c r="I10673" t="s">
        <v>1076</v>
      </c>
      <c r="J10673" t="s">
        <v>22</v>
      </c>
      <c r="K10673" t="s">
        <v>598</v>
      </c>
      <c r="L10673" t="s">
        <v>24</v>
      </c>
      <c r="M10673" t="s">
        <v>26</v>
      </c>
      <c r="N10673">
        <v>4332</v>
      </c>
      <c r="O10673">
        <v>425545</v>
      </c>
      <c r="P10673">
        <v>147875.60999999999</v>
      </c>
      <c r="Q10673">
        <v>-51561.599999999999</v>
      </c>
    </row>
    <row r="10674" spans="2:17" hidden="1">
      <c r="B10674">
        <v>2015</v>
      </c>
      <c r="C10674">
        <v>11</v>
      </c>
      <c r="D10674" t="s">
        <v>573</v>
      </c>
      <c r="E10674" t="s">
        <v>574</v>
      </c>
      <c r="F10674" t="s">
        <v>596</v>
      </c>
      <c r="G10674" t="s">
        <v>597</v>
      </c>
      <c r="H10674" t="s">
        <v>121</v>
      </c>
      <c r="I10674" t="s">
        <v>1076</v>
      </c>
      <c r="J10674" t="s">
        <v>22</v>
      </c>
      <c r="K10674" t="s">
        <v>598</v>
      </c>
      <c r="L10674" t="s">
        <v>24</v>
      </c>
      <c r="M10674" t="s">
        <v>27</v>
      </c>
      <c r="N10674">
        <v>1981</v>
      </c>
      <c r="O10674">
        <v>375994.5</v>
      </c>
      <c r="P10674">
        <v>170362.19</v>
      </c>
      <c r="Q10674">
        <v>0</v>
      </c>
    </row>
    <row r="10675" spans="2:17" hidden="1">
      <c r="B10675">
        <v>2015</v>
      </c>
      <c r="C10675">
        <v>11</v>
      </c>
      <c r="D10675" t="s">
        <v>573</v>
      </c>
      <c r="E10675" t="s">
        <v>574</v>
      </c>
      <c r="F10675" t="s">
        <v>599</v>
      </c>
      <c r="G10675" t="s">
        <v>600</v>
      </c>
      <c r="H10675" t="s">
        <v>153</v>
      </c>
      <c r="I10675" t="s">
        <v>21</v>
      </c>
      <c r="J10675" t="s">
        <v>31</v>
      </c>
      <c r="K10675" t="s">
        <v>601</v>
      </c>
      <c r="L10675" t="s">
        <v>24</v>
      </c>
      <c r="M10675" t="s">
        <v>25</v>
      </c>
      <c r="N10675">
        <v>18469</v>
      </c>
      <c r="O10675">
        <v>211824.1</v>
      </c>
      <c r="P10675">
        <v>145564.88</v>
      </c>
      <c r="Q10675">
        <v>-106623.05</v>
      </c>
    </row>
    <row r="10676" spans="2:17" hidden="1">
      <c r="B10676">
        <v>2015</v>
      </c>
      <c r="C10676">
        <v>11</v>
      </c>
      <c r="D10676" t="s">
        <v>573</v>
      </c>
      <c r="E10676" t="s">
        <v>574</v>
      </c>
      <c r="F10676" t="s">
        <v>599</v>
      </c>
      <c r="G10676" t="s">
        <v>600</v>
      </c>
      <c r="H10676" t="s">
        <v>153</v>
      </c>
      <c r="I10676" t="s">
        <v>21</v>
      </c>
      <c r="J10676" t="s">
        <v>31</v>
      </c>
      <c r="K10676" t="s">
        <v>601</v>
      </c>
      <c r="L10676" t="s">
        <v>24</v>
      </c>
      <c r="M10676" t="s">
        <v>26</v>
      </c>
      <c r="N10676">
        <v>6281</v>
      </c>
      <c r="O10676">
        <v>353875</v>
      </c>
      <c r="P10676">
        <v>209257.82</v>
      </c>
      <c r="Q10676">
        <v>-93645.37</v>
      </c>
    </row>
    <row r="10677" spans="2:17" hidden="1">
      <c r="B10677">
        <v>2015</v>
      </c>
      <c r="C10677">
        <v>11</v>
      </c>
      <c r="D10677" t="s">
        <v>573</v>
      </c>
      <c r="E10677" t="s">
        <v>574</v>
      </c>
      <c r="F10677" t="s">
        <v>599</v>
      </c>
      <c r="G10677" t="s">
        <v>600</v>
      </c>
      <c r="H10677" t="s">
        <v>153</v>
      </c>
      <c r="I10677" t="s">
        <v>21</v>
      </c>
      <c r="J10677" t="s">
        <v>31</v>
      </c>
      <c r="K10677" t="s">
        <v>601</v>
      </c>
      <c r="L10677" t="s">
        <v>24</v>
      </c>
      <c r="M10677" t="s">
        <v>27</v>
      </c>
      <c r="N10677">
        <v>1327</v>
      </c>
      <c r="O10677">
        <v>244168</v>
      </c>
      <c r="P10677">
        <v>200696.92</v>
      </c>
      <c r="Q10677">
        <v>5847.76</v>
      </c>
    </row>
    <row r="10678" spans="2:17" hidden="1">
      <c r="B10678">
        <v>2015</v>
      </c>
      <c r="C10678">
        <v>11</v>
      </c>
      <c r="D10678" t="s">
        <v>573</v>
      </c>
      <c r="E10678" t="s">
        <v>574</v>
      </c>
      <c r="F10678" t="s">
        <v>1055</v>
      </c>
      <c r="G10678" t="s">
        <v>1056</v>
      </c>
      <c r="H10678" t="s">
        <v>121</v>
      </c>
      <c r="I10678" t="s">
        <v>1076</v>
      </c>
      <c r="J10678" t="s">
        <v>22</v>
      </c>
      <c r="K10678" t="s">
        <v>598</v>
      </c>
      <c r="L10678" t="s">
        <v>24</v>
      </c>
      <c r="M10678" t="s">
        <v>25</v>
      </c>
      <c r="N10678">
        <v>453</v>
      </c>
      <c r="O10678">
        <v>6291</v>
      </c>
      <c r="P10678">
        <v>2800.13</v>
      </c>
      <c r="Q10678">
        <v>-1372.9</v>
      </c>
    </row>
    <row r="10679" spans="2:17" hidden="1">
      <c r="B10679">
        <v>2015</v>
      </c>
      <c r="C10679">
        <v>11</v>
      </c>
      <c r="D10679" t="s">
        <v>573</v>
      </c>
      <c r="E10679" t="s">
        <v>574</v>
      </c>
      <c r="F10679" t="s">
        <v>1055</v>
      </c>
      <c r="G10679" t="s">
        <v>1056</v>
      </c>
      <c r="H10679" t="s">
        <v>121</v>
      </c>
      <c r="I10679" t="s">
        <v>1076</v>
      </c>
      <c r="J10679" t="s">
        <v>22</v>
      </c>
      <c r="K10679" t="s">
        <v>598</v>
      </c>
      <c r="L10679" t="s">
        <v>24</v>
      </c>
      <c r="M10679" t="s">
        <v>26</v>
      </c>
      <c r="N10679">
        <v>201</v>
      </c>
      <c r="O10679">
        <v>11210</v>
      </c>
      <c r="P10679">
        <v>4210.8599999999997</v>
      </c>
      <c r="Q10679">
        <v>-1316.55</v>
      </c>
    </row>
    <row r="10680" spans="2:17" hidden="1">
      <c r="B10680">
        <v>2015</v>
      </c>
      <c r="C10680">
        <v>11</v>
      </c>
      <c r="D10680" t="s">
        <v>573</v>
      </c>
      <c r="E10680" t="s">
        <v>574</v>
      </c>
      <c r="F10680" t="s">
        <v>1055</v>
      </c>
      <c r="G10680" t="s">
        <v>1056</v>
      </c>
      <c r="H10680" t="s">
        <v>121</v>
      </c>
      <c r="I10680" t="s">
        <v>1076</v>
      </c>
      <c r="J10680" t="s">
        <v>22</v>
      </c>
      <c r="K10680" t="s">
        <v>598</v>
      </c>
      <c r="L10680" t="s">
        <v>24</v>
      </c>
      <c r="M10680" t="s">
        <v>27</v>
      </c>
      <c r="N10680">
        <v>90</v>
      </c>
      <c r="O10680">
        <v>20735</v>
      </c>
      <c r="P10680">
        <v>9334.4</v>
      </c>
      <c r="Q10680">
        <v>0</v>
      </c>
    </row>
    <row r="10681" spans="2:17" hidden="1">
      <c r="B10681">
        <v>2015</v>
      </c>
      <c r="C10681">
        <v>11</v>
      </c>
      <c r="D10681" t="s">
        <v>573</v>
      </c>
      <c r="E10681" t="s">
        <v>574</v>
      </c>
      <c r="F10681" t="s">
        <v>602</v>
      </c>
      <c r="G10681" t="s">
        <v>603</v>
      </c>
      <c r="H10681" t="s">
        <v>144</v>
      </c>
      <c r="I10681" t="s">
        <v>21</v>
      </c>
      <c r="J10681" t="s">
        <v>31</v>
      </c>
      <c r="K10681" t="s">
        <v>604</v>
      </c>
      <c r="L10681" t="s">
        <v>24</v>
      </c>
      <c r="M10681" t="s">
        <v>25</v>
      </c>
      <c r="N10681">
        <v>2272</v>
      </c>
      <c r="O10681">
        <v>31242</v>
      </c>
      <c r="P10681">
        <v>20486.439999999999</v>
      </c>
      <c r="Q10681">
        <v>-16797.490000000002</v>
      </c>
    </row>
    <row r="10682" spans="2:17" hidden="1">
      <c r="B10682">
        <v>2015</v>
      </c>
      <c r="C10682">
        <v>11</v>
      </c>
      <c r="D10682" t="s">
        <v>573</v>
      </c>
      <c r="E10682" t="s">
        <v>574</v>
      </c>
      <c r="F10682" t="s">
        <v>602</v>
      </c>
      <c r="G10682" t="s">
        <v>603</v>
      </c>
      <c r="H10682" t="s">
        <v>144</v>
      </c>
      <c r="I10682" t="s">
        <v>21</v>
      </c>
      <c r="J10682" t="s">
        <v>31</v>
      </c>
      <c r="K10682" t="s">
        <v>604</v>
      </c>
      <c r="L10682" t="s">
        <v>24</v>
      </c>
      <c r="M10682" t="s">
        <v>26</v>
      </c>
      <c r="N10682">
        <v>1075</v>
      </c>
      <c r="O10682">
        <v>73256</v>
      </c>
      <c r="P10682">
        <v>47482.13</v>
      </c>
      <c r="Q10682">
        <v>-21587.759999999998</v>
      </c>
    </row>
    <row r="10683" spans="2:17" hidden="1">
      <c r="B10683">
        <v>2015</v>
      </c>
      <c r="C10683">
        <v>11</v>
      </c>
      <c r="D10683" t="s">
        <v>573</v>
      </c>
      <c r="E10683" t="s">
        <v>574</v>
      </c>
      <c r="F10683" t="s">
        <v>602</v>
      </c>
      <c r="G10683" t="s">
        <v>603</v>
      </c>
      <c r="H10683" t="s">
        <v>144</v>
      </c>
      <c r="I10683" t="s">
        <v>21</v>
      </c>
      <c r="J10683" t="s">
        <v>31</v>
      </c>
      <c r="K10683" t="s">
        <v>604</v>
      </c>
      <c r="L10683" t="s">
        <v>24</v>
      </c>
      <c r="M10683" t="s">
        <v>27</v>
      </c>
      <c r="N10683">
        <v>318</v>
      </c>
      <c r="O10683">
        <v>54541</v>
      </c>
      <c r="P10683">
        <v>50479.77</v>
      </c>
      <c r="Q10683">
        <v>1471.65</v>
      </c>
    </row>
    <row r="10684" spans="2:17" hidden="1">
      <c r="B10684">
        <v>2015</v>
      </c>
      <c r="C10684">
        <v>11</v>
      </c>
      <c r="D10684" t="s">
        <v>573</v>
      </c>
      <c r="E10684" t="s">
        <v>574</v>
      </c>
      <c r="F10684" t="s">
        <v>605</v>
      </c>
      <c r="G10684" t="s">
        <v>606</v>
      </c>
      <c r="H10684" t="s">
        <v>140</v>
      </c>
      <c r="I10684" t="s">
        <v>1076</v>
      </c>
      <c r="J10684" t="s">
        <v>22</v>
      </c>
      <c r="K10684" t="s">
        <v>607</v>
      </c>
      <c r="L10684" t="s">
        <v>24</v>
      </c>
      <c r="M10684" t="s">
        <v>25</v>
      </c>
      <c r="N10684">
        <v>1682</v>
      </c>
      <c r="O10684">
        <v>23068.95</v>
      </c>
      <c r="P10684">
        <v>10065.16</v>
      </c>
      <c r="Q10684">
        <v>-4915.1899999999996</v>
      </c>
    </row>
    <row r="10685" spans="2:17" hidden="1">
      <c r="B10685">
        <v>2015</v>
      </c>
      <c r="C10685">
        <v>11</v>
      </c>
      <c r="D10685" t="s">
        <v>573</v>
      </c>
      <c r="E10685" t="s">
        <v>574</v>
      </c>
      <c r="F10685" t="s">
        <v>605</v>
      </c>
      <c r="G10685" t="s">
        <v>606</v>
      </c>
      <c r="H10685" t="s">
        <v>140</v>
      </c>
      <c r="I10685" t="s">
        <v>1076</v>
      </c>
      <c r="J10685" t="s">
        <v>22</v>
      </c>
      <c r="K10685" t="s">
        <v>607</v>
      </c>
      <c r="L10685" t="s">
        <v>24</v>
      </c>
      <c r="M10685" t="s">
        <v>26</v>
      </c>
      <c r="N10685">
        <v>2478</v>
      </c>
      <c r="O10685">
        <v>153666.85999999999</v>
      </c>
      <c r="P10685">
        <v>57271.81</v>
      </c>
      <c r="Q10685">
        <v>-15837.71</v>
      </c>
    </row>
    <row r="10686" spans="2:17" hidden="1">
      <c r="B10686">
        <v>2015</v>
      </c>
      <c r="C10686">
        <v>11</v>
      </c>
      <c r="D10686" t="s">
        <v>573</v>
      </c>
      <c r="E10686" t="s">
        <v>574</v>
      </c>
      <c r="F10686" t="s">
        <v>605</v>
      </c>
      <c r="G10686" t="s">
        <v>606</v>
      </c>
      <c r="H10686" t="s">
        <v>140</v>
      </c>
      <c r="I10686" t="s">
        <v>1076</v>
      </c>
      <c r="J10686" t="s">
        <v>22</v>
      </c>
      <c r="K10686" t="s">
        <v>607</v>
      </c>
      <c r="L10686" t="s">
        <v>24</v>
      </c>
      <c r="M10686" t="s">
        <v>27</v>
      </c>
      <c r="N10686">
        <v>1910</v>
      </c>
      <c r="O10686">
        <v>374197.3</v>
      </c>
      <c r="P10686">
        <v>165324.87</v>
      </c>
      <c r="Q10686">
        <v>115.02</v>
      </c>
    </row>
    <row r="10687" spans="2:17" hidden="1">
      <c r="B10687">
        <v>2015</v>
      </c>
      <c r="C10687">
        <v>11</v>
      </c>
      <c r="D10687" t="s">
        <v>573</v>
      </c>
      <c r="E10687" t="s">
        <v>574</v>
      </c>
      <c r="F10687" t="s">
        <v>608</v>
      </c>
      <c r="G10687" t="s">
        <v>609</v>
      </c>
      <c r="H10687" t="s">
        <v>140</v>
      </c>
      <c r="I10687" t="s">
        <v>1076</v>
      </c>
      <c r="J10687" t="s">
        <v>31</v>
      </c>
      <c r="K10687" t="s">
        <v>610</v>
      </c>
      <c r="L10687" t="s">
        <v>24</v>
      </c>
      <c r="M10687" t="s">
        <v>25</v>
      </c>
      <c r="N10687">
        <v>6783</v>
      </c>
      <c r="O10687">
        <v>88909.75</v>
      </c>
      <c r="P10687">
        <v>56501.440000000002</v>
      </c>
      <c r="Q10687">
        <v>-12093.92</v>
      </c>
    </row>
    <row r="10688" spans="2:17" hidden="1">
      <c r="B10688">
        <v>2015</v>
      </c>
      <c r="C10688">
        <v>11</v>
      </c>
      <c r="D10688" t="s">
        <v>573</v>
      </c>
      <c r="E10688" t="s">
        <v>574</v>
      </c>
      <c r="F10688" t="s">
        <v>608</v>
      </c>
      <c r="G10688" t="s">
        <v>609</v>
      </c>
      <c r="H10688" t="s">
        <v>140</v>
      </c>
      <c r="I10688" t="s">
        <v>1076</v>
      </c>
      <c r="J10688" t="s">
        <v>31</v>
      </c>
      <c r="K10688" t="s">
        <v>610</v>
      </c>
      <c r="L10688" t="s">
        <v>24</v>
      </c>
      <c r="M10688" t="s">
        <v>26</v>
      </c>
      <c r="N10688">
        <v>8961</v>
      </c>
      <c r="O10688">
        <v>570747.51</v>
      </c>
      <c r="P10688">
        <v>301163.87</v>
      </c>
      <c r="Q10688">
        <v>-36568.629999999997</v>
      </c>
    </row>
    <row r="10689" spans="2:17" hidden="1">
      <c r="B10689">
        <v>2015</v>
      </c>
      <c r="C10689">
        <v>11</v>
      </c>
      <c r="D10689" t="s">
        <v>573</v>
      </c>
      <c r="E10689" t="s">
        <v>574</v>
      </c>
      <c r="F10689" t="s">
        <v>608</v>
      </c>
      <c r="G10689" t="s">
        <v>609</v>
      </c>
      <c r="H10689" t="s">
        <v>140</v>
      </c>
      <c r="I10689" t="s">
        <v>1076</v>
      </c>
      <c r="J10689" t="s">
        <v>31</v>
      </c>
      <c r="K10689" t="s">
        <v>610</v>
      </c>
      <c r="L10689" t="s">
        <v>24</v>
      </c>
      <c r="M10689" t="s">
        <v>27</v>
      </c>
      <c r="N10689">
        <v>6807</v>
      </c>
      <c r="O10689">
        <v>1318089.79</v>
      </c>
      <c r="P10689">
        <v>760671.44</v>
      </c>
      <c r="Q10689">
        <v>22308.13</v>
      </c>
    </row>
    <row r="10690" spans="2:17" hidden="1">
      <c r="B10690">
        <v>2015</v>
      </c>
      <c r="C10690">
        <v>11</v>
      </c>
      <c r="D10690" t="s">
        <v>573</v>
      </c>
      <c r="E10690" t="s">
        <v>574</v>
      </c>
      <c r="F10690" t="s">
        <v>611</v>
      </c>
      <c r="G10690" t="s">
        <v>612</v>
      </c>
      <c r="H10690" t="s">
        <v>153</v>
      </c>
      <c r="I10690" t="s">
        <v>21</v>
      </c>
      <c r="J10690" t="s">
        <v>31</v>
      </c>
      <c r="K10690" t="s">
        <v>613</v>
      </c>
      <c r="L10690" t="s">
        <v>24</v>
      </c>
      <c r="M10690" t="s">
        <v>25</v>
      </c>
      <c r="N10690">
        <v>3555</v>
      </c>
      <c r="O10690">
        <v>40631.31</v>
      </c>
      <c r="P10690">
        <v>22263.27</v>
      </c>
      <c r="Q10690">
        <v>-15362.02</v>
      </c>
    </row>
    <row r="10691" spans="2:17" hidden="1">
      <c r="B10691">
        <v>2015</v>
      </c>
      <c r="C10691">
        <v>11</v>
      </c>
      <c r="D10691" t="s">
        <v>573</v>
      </c>
      <c r="E10691" t="s">
        <v>574</v>
      </c>
      <c r="F10691" t="s">
        <v>611</v>
      </c>
      <c r="G10691" t="s">
        <v>612</v>
      </c>
      <c r="H10691" t="s">
        <v>153</v>
      </c>
      <c r="I10691" t="s">
        <v>21</v>
      </c>
      <c r="J10691" t="s">
        <v>31</v>
      </c>
      <c r="K10691" t="s">
        <v>613</v>
      </c>
      <c r="L10691" t="s">
        <v>24</v>
      </c>
      <c r="M10691" t="s">
        <v>26</v>
      </c>
      <c r="N10691">
        <v>2034</v>
      </c>
      <c r="O10691">
        <v>119046.63</v>
      </c>
      <c r="P10691">
        <v>56928.47</v>
      </c>
      <c r="Q10691">
        <v>-23111.19</v>
      </c>
    </row>
    <row r="10692" spans="2:17" hidden="1">
      <c r="B10692">
        <v>2015</v>
      </c>
      <c r="C10692">
        <v>11</v>
      </c>
      <c r="D10692" t="s">
        <v>573</v>
      </c>
      <c r="E10692" t="s">
        <v>574</v>
      </c>
      <c r="F10692" t="s">
        <v>611</v>
      </c>
      <c r="G10692" t="s">
        <v>612</v>
      </c>
      <c r="H10692" t="s">
        <v>153</v>
      </c>
      <c r="I10692" t="s">
        <v>21</v>
      </c>
      <c r="J10692" t="s">
        <v>31</v>
      </c>
      <c r="K10692" t="s">
        <v>613</v>
      </c>
      <c r="L10692" t="s">
        <v>24</v>
      </c>
      <c r="M10692" t="s">
        <v>27</v>
      </c>
      <c r="N10692">
        <v>857</v>
      </c>
      <c r="O10692">
        <v>163447.56</v>
      </c>
      <c r="P10692">
        <v>105870.81</v>
      </c>
      <c r="Q10692">
        <v>3181.73</v>
      </c>
    </row>
    <row r="10693" spans="2:17" hidden="1">
      <c r="B10693">
        <v>2015</v>
      </c>
      <c r="C10693">
        <v>11</v>
      </c>
      <c r="D10693" t="s">
        <v>573</v>
      </c>
      <c r="E10693" t="s">
        <v>574</v>
      </c>
      <c r="F10693" t="s">
        <v>614</v>
      </c>
      <c r="G10693" t="s">
        <v>615</v>
      </c>
      <c r="H10693" t="s">
        <v>153</v>
      </c>
      <c r="I10693" t="s">
        <v>21</v>
      </c>
      <c r="J10693" t="s">
        <v>22</v>
      </c>
      <c r="K10693" t="s">
        <v>616</v>
      </c>
      <c r="L10693" t="s">
        <v>24</v>
      </c>
      <c r="M10693" t="s">
        <v>25</v>
      </c>
      <c r="N10693">
        <v>460</v>
      </c>
      <c r="O10693">
        <v>4686.54</v>
      </c>
      <c r="P10693">
        <v>2215.9699999999998</v>
      </c>
      <c r="Q10693">
        <v>-1756.8</v>
      </c>
    </row>
    <row r="10694" spans="2:17" hidden="1">
      <c r="B10694">
        <v>2015</v>
      </c>
      <c r="C10694">
        <v>11</v>
      </c>
      <c r="D10694" t="s">
        <v>573</v>
      </c>
      <c r="E10694" t="s">
        <v>574</v>
      </c>
      <c r="F10694" t="s">
        <v>614</v>
      </c>
      <c r="G10694" t="s">
        <v>615</v>
      </c>
      <c r="H10694" t="s">
        <v>153</v>
      </c>
      <c r="I10694" t="s">
        <v>21</v>
      </c>
      <c r="J10694" t="s">
        <v>22</v>
      </c>
      <c r="K10694" t="s">
        <v>616</v>
      </c>
      <c r="L10694" t="s">
        <v>24</v>
      </c>
      <c r="M10694" t="s">
        <v>26</v>
      </c>
      <c r="N10694">
        <v>140</v>
      </c>
      <c r="O10694">
        <v>7439.03</v>
      </c>
      <c r="P10694">
        <v>2539.38</v>
      </c>
      <c r="Q10694">
        <v>-1572.76</v>
      </c>
    </row>
    <row r="10695" spans="2:17" hidden="1">
      <c r="B10695">
        <v>2015</v>
      </c>
      <c r="C10695">
        <v>11</v>
      </c>
      <c r="D10695" t="s">
        <v>573</v>
      </c>
      <c r="E10695" t="s">
        <v>574</v>
      </c>
      <c r="F10695" t="s">
        <v>614</v>
      </c>
      <c r="G10695" t="s">
        <v>615</v>
      </c>
      <c r="H10695" t="s">
        <v>153</v>
      </c>
      <c r="I10695" t="s">
        <v>21</v>
      </c>
      <c r="J10695" t="s">
        <v>22</v>
      </c>
      <c r="K10695" t="s">
        <v>616</v>
      </c>
      <c r="L10695" t="s">
        <v>24</v>
      </c>
      <c r="M10695" t="s">
        <v>27</v>
      </c>
      <c r="N10695">
        <v>22</v>
      </c>
      <c r="O10695">
        <v>3917.3</v>
      </c>
      <c r="P10695">
        <v>1950.83</v>
      </c>
      <c r="Q10695">
        <v>22.66</v>
      </c>
    </row>
    <row r="10696" spans="2:17" hidden="1">
      <c r="B10696">
        <v>2015</v>
      </c>
      <c r="C10696">
        <v>11</v>
      </c>
      <c r="D10696" t="s">
        <v>573</v>
      </c>
      <c r="E10696" t="s">
        <v>574</v>
      </c>
      <c r="F10696" t="s">
        <v>617</v>
      </c>
      <c r="G10696" t="s">
        <v>618</v>
      </c>
      <c r="H10696" t="s">
        <v>153</v>
      </c>
      <c r="I10696" t="s">
        <v>21</v>
      </c>
      <c r="J10696" t="s">
        <v>22</v>
      </c>
      <c r="K10696" t="s">
        <v>619</v>
      </c>
      <c r="L10696" t="s">
        <v>24</v>
      </c>
      <c r="M10696" t="s">
        <v>25</v>
      </c>
      <c r="N10696">
        <v>2124</v>
      </c>
      <c r="O10696">
        <v>23186.1</v>
      </c>
      <c r="P10696">
        <v>10400.4</v>
      </c>
      <c r="Q10696">
        <v>-8689.58</v>
      </c>
    </row>
    <row r="10697" spans="2:17" hidden="1">
      <c r="B10697">
        <v>2015</v>
      </c>
      <c r="C10697">
        <v>11</v>
      </c>
      <c r="D10697" t="s">
        <v>573</v>
      </c>
      <c r="E10697" t="s">
        <v>574</v>
      </c>
      <c r="F10697" t="s">
        <v>617</v>
      </c>
      <c r="G10697" t="s">
        <v>618</v>
      </c>
      <c r="H10697" t="s">
        <v>153</v>
      </c>
      <c r="I10697" t="s">
        <v>21</v>
      </c>
      <c r="J10697" t="s">
        <v>22</v>
      </c>
      <c r="K10697" t="s">
        <v>619</v>
      </c>
      <c r="L10697" t="s">
        <v>24</v>
      </c>
      <c r="M10697" t="s">
        <v>26</v>
      </c>
      <c r="N10697">
        <v>1092</v>
      </c>
      <c r="O10697">
        <v>62913.04</v>
      </c>
      <c r="P10697">
        <v>22168.12</v>
      </c>
      <c r="Q10697">
        <v>-12267.21</v>
      </c>
    </row>
    <row r="10698" spans="2:17" hidden="1">
      <c r="B10698">
        <v>2015</v>
      </c>
      <c r="C10698">
        <v>11</v>
      </c>
      <c r="D10698" t="s">
        <v>573</v>
      </c>
      <c r="E10698" t="s">
        <v>574</v>
      </c>
      <c r="F10698" t="s">
        <v>617</v>
      </c>
      <c r="G10698" t="s">
        <v>618</v>
      </c>
      <c r="H10698" t="s">
        <v>153</v>
      </c>
      <c r="I10698" t="s">
        <v>21</v>
      </c>
      <c r="J10698" t="s">
        <v>22</v>
      </c>
      <c r="K10698" t="s">
        <v>619</v>
      </c>
      <c r="L10698" t="s">
        <v>24</v>
      </c>
      <c r="M10698" t="s">
        <v>27</v>
      </c>
      <c r="N10698">
        <v>265</v>
      </c>
      <c r="O10698">
        <v>42765.17</v>
      </c>
      <c r="P10698">
        <v>21567.17</v>
      </c>
      <c r="Q10698">
        <v>69.97</v>
      </c>
    </row>
    <row r="10699" spans="2:17" hidden="1">
      <c r="B10699">
        <v>2015</v>
      </c>
      <c r="C10699">
        <v>11</v>
      </c>
      <c r="D10699" t="s">
        <v>573</v>
      </c>
      <c r="E10699" t="s">
        <v>574</v>
      </c>
      <c r="F10699" t="s">
        <v>620</v>
      </c>
      <c r="G10699" t="s">
        <v>621</v>
      </c>
      <c r="H10699" t="s">
        <v>121</v>
      </c>
      <c r="I10699" t="s">
        <v>1076</v>
      </c>
      <c r="J10699" t="s">
        <v>22</v>
      </c>
      <c r="K10699" t="s">
        <v>622</v>
      </c>
      <c r="L10699" t="s">
        <v>24</v>
      </c>
      <c r="M10699" t="s">
        <v>25</v>
      </c>
      <c r="N10699">
        <v>204</v>
      </c>
      <c r="O10699">
        <v>2327.83</v>
      </c>
      <c r="P10699">
        <v>1150.99</v>
      </c>
      <c r="Q10699">
        <v>-507.99</v>
      </c>
    </row>
    <row r="10700" spans="2:17" hidden="1">
      <c r="B10700">
        <v>2015</v>
      </c>
      <c r="C10700">
        <v>11</v>
      </c>
      <c r="D10700" t="s">
        <v>573</v>
      </c>
      <c r="E10700" t="s">
        <v>574</v>
      </c>
      <c r="F10700" t="s">
        <v>620</v>
      </c>
      <c r="G10700" t="s">
        <v>621</v>
      </c>
      <c r="H10700" t="s">
        <v>121</v>
      </c>
      <c r="I10700" t="s">
        <v>1076</v>
      </c>
      <c r="J10700" t="s">
        <v>22</v>
      </c>
      <c r="K10700" t="s">
        <v>622</v>
      </c>
      <c r="L10700" t="s">
        <v>24</v>
      </c>
      <c r="M10700" t="s">
        <v>26</v>
      </c>
      <c r="N10700">
        <v>92</v>
      </c>
      <c r="O10700">
        <v>5422.84</v>
      </c>
      <c r="P10700">
        <v>2054.88</v>
      </c>
      <c r="Q10700">
        <v>-602.71</v>
      </c>
    </row>
    <row r="10701" spans="2:17" hidden="1">
      <c r="B10701">
        <v>2015</v>
      </c>
      <c r="C10701">
        <v>11</v>
      </c>
      <c r="D10701" t="s">
        <v>573</v>
      </c>
      <c r="E10701" t="s">
        <v>574</v>
      </c>
      <c r="F10701" t="s">
        <v>620</v>
      </c>
      <c r="G10701" t="s">
        <v>621</v>
      </c>
      <c r="H10701" t="s">
        <v>121</v>
      </c>
      <c r="I10701" t="s">
        <v>1076</v>
      </c>
      <c r="J10701" t="s">
        <v>22</v>
      </c>
      <c r="K10701" t="s">
        <v>622</v>
      </c>
      <c r="L10701" t="s">
        <v>24</v>
      </c>
      <c r="M10701" t="s">
        <v>27</v>
      </c>
      <c r="N10701">
        <v>31</v>
      </c>
      <c r="O10701">
        <v>4941.3999999999996</v>
      </c>
      <c r="P10701">
        <v>2255.0700000000002</v>
      </c>
      <c r="Q10701">
        <v>0</v>
      </c>
    </row>
    <row r="10702" spans="2:17" hidden="1">
      <c r="B10702">
        <v>2015</v>
      </c>
      <c r="C10702">
        <v>11</v>
      </c>
      <c r="D10702" t="s">
        <v>573</v>
      </c>
      <c r="E10702" t="s">
        <v>574</v>
      </c>
      <c r="F10702" t="s">
        <v>623</v>
      </c>
      <c r="G10702" t="s">
        <v>624</v>
      </c>
      <c r="H10702" t="s">
        <v>121</v>
      </c>
      <c r="I10702" t="s">
        <v>1076</v>
      </c>
      <c r="J10702" t="s">
        <v>22</v>
      </c>
      <c r="K10702" t="s">
        <v>625</v>
      </c>
      <c r="L10702" t="s">
        <v>24</v>
      </c>
      <c r="M10702" t="s">
        <v>25</v>
      </c>
      <c r="N10702">
        <v>737</v>
      </c>
      <c r="O10702">
        <v>8073.55</v>
      </c>
      <c r="P10702">
        <v>4084.87</v>
      </c>
      <c r="Q10702">
        <v>-1761.8</v>
      </c>
    </row>
    <row r="10703" spans="2:17" hidden="1">
      <c r="B10703">
        <v>2015</v>
      </c>
      <c r="C10703">
        <v>11</v>
      </c>
      <c r="D10703" t="s">
        <v>573</v>
      </c>
      <c r="E10703" t="s">
        <v>574</v>
      </c>
      <c r="F10703" t="s">
        <v>623</v>
      </c>
      <c r="G10703" t="s">
        <v>624</v>
      </c>
      <c r="H10703" t="s">
        <v>121</v>
      </c>
      <c r="I10703" t="s">
        <v>1076</v>
      </c>
      <c r="J10703" t="s">
        <v>22</v>
      </c>
      <c r="K10703" t="s">
        <v>625</v>
      </c>
      <c r="L10703" t="s">
        <v>24</v>
      </c>
      <c r="M10703" t="s">
        <v>26</v>
      </c>
      <c r="N10703">
        <v>429</v>
      </c>
      <c r="O10703">
        <v>26218.07</v>
      </c>
      <c r="P10703">
        <v>9987.5499999999993</v>
      </c>
      <c r="Q10703">
        <v>-2811.45</v>
      </c>
    </row>
    <row r="10704" spans="2:17" hidden="1">
      <c r="B10704">
        <v>2015</v>
      </c>
      <c r="C10704">
        <v>11</v>
      </c>
      <c r="D10704" t="s">
        <v>573</v>
      </c>
      <c r="E10704" t="s">
        <v>574</v>
      </c>
      <c r="F10704" t="s">
        <v>623</v>
      </c>
      <c r="G10704" t="s">
        <v>624</v>
      </c>
      <c r="H10704" t="s">
        <v>121</v>
      </c>
      <c r="I10704" t="s">
        <v>1076</v>
      </c>
      <c r="J10704" t="s">
        <v>22</v>
      </c>
      <c r="K10704" t="s">
        <v>625</v>
      </c>
      <c r="L10704" t="s">
        <v>24</v>
      </c>
      <c r="M10704" t="s">
        <v>27</v>
      </c>
      <c r="N10704">
        <v>202</v>
      </c>
      <c r="O10704">
        <v>39649.79</v>
      </c>
      <c r="P10704">
        <v>17927.759999999998</v>
      </c>
      <c r="Q10704">
        <v>19.649999999999999</v>
      </c>
    </row>
    <row r="10705" spans="2:17" hidden="1">
      <c r="B10705">
        <v>2015</v>
      </c>
      <c r="C10705">
        <v>11</v>
      </c>
      <c r="D10705" t="s">
        <v>573</v>
      </c>
      <c r="E10705" t="s">
        <v>574</v>
      </c>
      <c r="F10705" t="s">
        <v>626</v>
      </c>
      <c r="G10705" t="s">
        <v>627</v>
      </c>
      <c r="H10705" t="s">
        <v>144</v>
      </c>
      <c r="I10705" t="s">
        <v>21</v>
      </c>
      <c r="J10705" t="s">
        <v>31</v>
      </c>
      <c r="K10705" t="s">
        <v>628</v>
      </c>
      <c r="L10705" t="s">
        <v>24</v>
      </c>
      <c r="M10705" t="s">
        <v>25</v>
      </c>
      <c r="N10705">
        <v>9955</v>
      </c>
      <c r="O10705">
        <v>106051.67</v>
      </c>
      <c r="P10705">
        <v>65806.05</v>
      </c>
      <c r="Q10705">
        <v>-44819.18</v>
      </c>
    </row>
    <row r="10706" spans="2:17" hidden="1">
      <c r="B10706">
        <v>2015</v>
      </c>
      <c r="C10706">
        <v>11</v>
      </c>
      <c r="D10706" t="s">
        <v>573</v>
      </c>
      <c r="E10706" t="s">
        <v>574</v>
      </c>
      <c r="F10706" t="s">
        <v>626</v>
      </c>
      <c r="G10706" t="s">
        <v>627</v>
      </c>
      <c r="H10706" t="s">
        <v>144</v>
      </c>
      <c r="I10706" t="s">
        <v>21</v>
      </c>
      <c r="J10706" t="s">
        <v>31</v>
      </c>
      <c r="K10706" t="s">
        <v>628</v>
      </c>
      <c r="L10706" t="s">
        <v>24</v>
      </c>
      <c r="M10706" t="s">
        <v>26</v>
      </c>
      <c r="N10706">
        <v>4064</v>
      </c>
      <c r="O10706">
        <v>231463.12</v>
      </c>
      <c r="P10706">
        <v>121871.51</v>
      </c>
      <c r="Q10706">
        <v>-51550.02</v>
      </c>
    </row>
    <row r="10707" spans="2:17" hidden="1">
      <c r="B10707">
        <v>2015</v>
      </c>
      <c r="C10707">
        <v>11</v>
      </c>
      <c r="D10707" t="s">
        <v>573</v>
      </c>
      <c r="E10707" t="s">
        <v>574</v>
      </c>
      <c r="F10707" t="s">
        <v>626</v>
      </c>
      <c r="G10707" t="s">
        <v>627</v>
      </c>
      <c r="H10707" t="s">
        <v>144</v>
      </c>
      <c r="I10707" t="s">
        <v>21</v>
      </c>
      <c r="J10707" t="s">
        <v>31</v>
      </c>
      <c r="K10707" t="s">
        <v>628</v>
      </c>
      <c r="L10707" t="s">
        <v>24</v>
      </c>
      <c r="M10707" t="s">
        <v>27</v>
      </c>
      <c r="N10707">
        <v>773</v>
      </c>
      <c r="O10707">
        <v>126583.2</v>
      </c>
      <c r="P10707">
        <v>91742.1</v>
      </c>
      <c r="Q10707">
        <v>2813.03</v>
      </c>
    </row>
    <row r="10708" spans="2:17" hidden="1">
      <c r="B10708">
        <v>2015</v>
      </c>
      <c r="C10708">
        <v>11</v>
      </c>
      <c r="D10708" t="s">
        <v>573</v>
      </c>
      <c r="E10708" t="s">
        <v>574</v>
      </c>
      <c r="F10708" t="s">
        <v>629</v>
      </c>
      <c r="G10708" t="s">
        <v>630</v>
      </c>
      <c r="H10708" t="s">
        <v>20</v>
      </c>
      <c r="I10708" t="s">
        <v>21</v>
      </c>
      <c r="J10708" t="s">
        <v>22</v>
      </c>
      <c r="K10708" t="s">
        <v>631</v>
      </c>
      <c r="L10708" t="s">
        <v>24</v>
      </c>
      <c r="M10708" t="s">
        <v>25</v>
      </c>
      <c r="N10708">
        <v>291</v>
      </c>
      <c r="O10708">
        <v>3370.42</v>
      </c>
      <c r="P10708">
        <v>1579.73</v>
      </c>
      <c r="Q10708">
        <v>-1412.13</v>
      </c>
    </row>
    <row r="10709" spans="2:17" hidden="1">
      <c r="B10709">
        <v>2015</v>
      </c>
      <c r="C10709">
        <v>11</v>
      </c>
      <c r="D10709" t="s">
        <v>573</v>
      </c>
      <c r="E10709" t="s">
        <v>574</v>
      </c>
      <c r="F10709" t="s">
        <v>629</v>
      </c>
      <c r="G10709" t="s">
        <v>630</v>
      </c>
      <c r="H10709" t="s">
        <v>20</v>
      </c>
      <c r="I10709" t="s">
        <v>21</v>
      </c>
      <c r="J10709" t="s">
        <v>22</v>
      </c>
      <c r="K10709" t="s">
        <v>631</v>
      </c>
      <c r="L10709" t="s">
        <v>24</v>
      </c>
      <c r="M10709" t="s">
        <v>26</v>
      </c>
      <c r="N10709">
        <v>100</v>
      </c>
      <c r="O10709">
        <v>5229.8999999999996</v>
      </c>
      <c r="P10709">
        <v>1971.85</v>
      </c>
      <c r="Q10709">
        <v>-1257.7</v>
      </c>
    </row>
    <row r="10710" spans="2:17" hidden="1">
      <c r="B10710">
        <v>2015</v>
      </c>
      <c r="C10710">
        <v>11</v>
      </c>
      <c r="D10710" t="s">
        <v>573</v>
      </c>
      <c r="E10710" t="s">
        <v>574</v>
      </c>
      <c r="F10710" t="s">
        <v>629</v>
      </c>
      <c r="G10710" t="s">
        <v>630</v>
      </c>
      <c r="H10710" t="s">
        <v>20</v>
      </c>
      <c r="I10710" t="s">
        <v>21</v>
      </c>
      <c r="J10710" t="s">
        <v>22</v>
      </c>
      <c r="K10710" t="s">
        <v>631</v>
      </c>
      <c r="L10710" t="s">
        <v>24</v>
      </c>
      <c r="M10710" t="s">
        <v>27</v>
      </c>
      <c r="N10710">
        <v>16</v>
      </c>
      <c r="O10710">
        <v>3822.5</v>
      </c>
      <c r="P10710">
        <v>2130.7600000000002</v>
      </c>
      <c r="Q10710">
        <v>0</v>
      </c>
    </row>
    <row r="10711" spans="2:17" hidden="1">
      <c r="B10711">
        <v>2015</v>
      </c>
      <c r="C10711">
        <v>11</v>
      </c>
      <c r="D10711" t="s">
        <v>573</v>
      </c>
      <c r="E10711" t="s">
        <v>574</v>
      </c>
      <c r="F10711" t="s">
        <v>632</v>
      </c>
      <c r="G10711" t="s">
        <v>633</v>
      </c>
      <c r="H10711" t="s">
        <v>153</v>
      </c>
      <c r="I10711" t="s">
        <v>21</v>
      </c>
      <c r="J10711" t="s">
        <v>31</v>
      </c>
      <c r="K10711" t="s">
        <v>634</v>
      </c>
      <c r="L10711" t="s">
        <v>24</v>
      </c>
      <c r="M10711" t="s">
        <v>25</v>
      </c>
      <c r="N10711">
        <v>21016</v>
      </c>
      <c r="O10711">
        <v>248747.8</v>
      </c>
      <c r="P10711">
        <v>171885.79</v>
      </c>
      <c r="Q10711">
        <v>-127098.26</v>
      </c>
    </row>
    <row r="10712" spans="2:17" hidden="1">
      <c r="B10712">
        <v>2015</v>
      </c>
      <c r="C10712">
        <v>11</v>
      </c>
      <c r="D10712" t="s">
        <v>573</v>
      </c>
      <c r="E10712" t="s">
        <v>574</v>
      </c>
      <c r="F10712" t="s">
        <v>632</v>
      </c>
      <c r="G10712" t="s">
        <v>633</v>
      </c>
      <c r="H10712" t="s">
        <v>153</v>
      </c>
      <c r="I10712" t="s">
        <v>21</v>
      </c>
      <c r="J10712" t="s">
        <v>31</v>
      </c>
      <c r="K10712" t="s">
        <v>634</v>
      </c>
      <c r="L10712" t="s">
        <v>24</v>
      </c>
      <c r="M10712" t="s">
        <v>26</v>
      </c>
      <c r="N10712">
        <v>11088</v>
      </c>
      <c r="O10712">
        <v>669058.5</v>
      </c>
      <c r="P10712">
        <v>407323.28</v>
      </c>
      <c r="Q10712">
        <v>-166399.60999999999</v>
      </c>
    </row>
    <row r="10713" spans="2:17" hidden="1">
      <c r="B10713">
        <v>2015</v>
      </c>
      <c r="C10713">
        <v>11</v>
      </c>
      <c r="D10713" t="s">
        <v>573</v>
      </c>
      <c r="E10713" t="s">
        <v>574</v>
      </c>
      <c r="F10713" t="s">
        <v>632</v>
      </c>
      <c r="G10713" t="s">
        <v>633</v>
      </c>
      <c r="H10713" t="s">
        <v>153</v>
      </c>
      <c r="I10713" t="s">
        <v>21</v>
      </c>
      <c r="J10713" t="s">
        <v>31</v>
      </c>
      <c r="K10713" t="s">
        <v>634</v>
      </c>
      <c r="L10713" t="s">
        <v>24</v>
      </c>
      <c r="M10713" t="s">
        <v>27</v>
      </c>
      <c r="N10713">
        <v>3954</v>
      </c>
      <c r="O10713">
        <v>675764.4</v>
      </c>
      <c r="P10713">
        <v>556085.53</v>
      </c>
      <c r="Q10713">
        <v>16203.56</v>
      </c>
    </row>
    <row r="10714" spans="2:17" hidden="1">
      <c r="B10714">
        <v>2015</v>
      </c>
      <c r="C10714">
        <v>11</v>
      </c>
      <c r="D10714" t="s">
        <v>573</v>
      </c>
      <c r="E10714" t="s">
        <v>574</v>
      </c>
      <c r="F10714" t="s">
        <v>635</v>
      </c>
      <c r="G10714" t="s">
        <v>636</v>
      </c>
      <c r="H10714" t="s">
        <v>140</v>
      </c>
      <c r="I10714" t="s">
        <v>1076</v>
      </c>
      <c r="J10714" t="s">
        <v>31</v>
      </c>
      <c r="K10714" t="s">
        <v>637</v>
      </c>
      <c r="L10714" t="s">
        <v>24</v>
      </c>
      <c r="M10714" t="s">
        <v>25</v>
      </c>
      <c r="N10714">
        <v>6053</v>
      </c>
      <c r="O10714">
        <v>82417</v>
      </c>
      <c r="P10714">
        <v>59507</v>
      </c>
      <c r="Q10714">
        <v>-12856.8</v>
      </c>
    </row>
    <row r="10715" spans="2:17" hidden="1">
      <c r="B10715">
        <v>2015</v>
      </c>
      <c r="C10715">
        <v>11</v>
      </c>
      <c r="D10715" t="s">
        <v>573</v>
      </c>
      <c r="E10715" t="s">
        <v>574</v>
      </c>
      <c r="F10715" t="s">
        <v>635</v>
      </c>
      <c r="G10715" t="s">
        <v>636</v>
      </c>
      <c r="H10715" t="s">
        <v>140</v>
      </c>
      <c r="I10715" t="s">
        <v>1076</v>
      </c>
      <c r="J10715" t="s">
        <v>31</v>
      </c>
      <c r="K10715" t="s">
        <v>637</v>
      </c>
      <c r="L10715" t="s">
        <v>24</v>
      </c>
      <c r="M10715" t="s">
        <v>26</v>
      </c>
      <c r="N10715">
        <v>11788</v>
      </c>
      <c r="O10715">
        <v>806512</v>
      </c>
      <c r="P10715">
        <v>500180.67</v>
      </c>
      <c r="Q10715">
        <v>-59869.82</v>
      </c>
    </row>
    <row r="10716" spans="2:17" hidden="1">
      <c r="B10716">
        <v>2015</v>
      </c>
      <c r="C10716">
        <v>11</v>
      </c>
      <c r="D10716" t="s">
        <v>573</v>
      </c>
      <c r="E10716" t="s">
        <v>574</v>
      </c>
      <c r="F10716" t="s">
        <v>635</v>
      </c>
      <c r="G10716" t="s">
        <v>636</v>
      </c>
      <c r="H10716" t="s">
        <v>140</v>
      </c>
      <c r="I10716" t="s">
        <v>1076</v>
      </c>
      <c r="J10716" t="s">
        <v>31</v>
      </c>
      <c r="K10716" t="s">
        <v>637</v>
      </c>
      <c r="L10716" t="s">
        <v>24</v>
      </c>
      <c r="M10716" t="s">
        <v>27</v>
      </c>
      <c r="N10716">
        <v>13848</v>
      </c>
      <c r="O10716">
        <v>3212281.1</v>
      </c>
      <c r="P10716">
        <v>2193256.06</v>
      </c>
      <c r="Q10716">
        <v>63891.63</v>
      </c>
    </row>
    <row r="10717" spans="2:17" hidden="1">
      <c r="B10717">
        <v>2015</v>
      </c>
      <c r="C10717">
        <v>11</v>
      </c>
      <c r="D10717" t="s">
        <v>573</v>
      </c>
      <c r="E10717" t="s">
        <v>574</v>
      </c>
      <c r="F10717" t="s">
        <v>638</v>
      </c>
      <c r="G10717" t="s">
        <v>639</v>
      </c>
      <c r="H10717" t="s">
        <v>20</v>
      </c>
      <c r="I10717" t="s">
        <v>21</v>
      </c>
      <c r="J10717" t="s">
        <v>22</v>
      </c>
      <c r="K10717" t="s">
        <v>640</v>
      </c>
      <c r="L10717" t="s">
        <v>24</v>
      </c>
      <c r="M10717" t="s">
        <v>25</v>
      </c>
      <c r="N10717">
        <v>11510</v>
      </c>
      <c r="O10717">
        <v>113183.51</v>
      </c>
      <c r="P10717">
        <v>61873.55</v>
      </c>
      <c r="Q10717">
        <v>-48110.97</v>
      </c>
    </row>
    <row r="10718" spans="2:17" hidden="1">
      <c r="B10718">
        <v>2015</v>
      </c>
      <c r="C10718">
        <v>11</v>
      </c>
      <c r="D10718" t="s">
        <v>573</v>
      </c>
      <c r="E10718" t="s">
        <v>574</v>
      </c>
      <c r="F10718" t="s">
        <v>638</v>
      </c>
      <c r="G10718" t="s">
        <v>639</v>
      </c>
      <c r="H10718" t="s">
        <v>20</v>
      </c>
      <c r="I10718" t="s">
        <v>21</v>
      </c>
      <c r="J10718" t="s">
        <v>22</v>
      </c>
      <c r="K10718" t="s">
        <v>640</v>
      </c>
      <c r="L10718" t="s">
        <v>24</v>
      </c>
      <c r="M10718" t="s">
        <v>26</v>
      </c>
      <c r="N10718">
        <v>3239</v>
      </c>
      <c r="O10718">
        <v>174321.09</v>
      </c>
      <c r="P10718">
        <v>67168.259999999995</v>
      </c>
      <c r="Q10718">
        <v>-41118.22</v>
      </c>
    </row>
    <row r="10719" spans="2:17" hidden="1">
      <c r="B10719">
        <v>2015</v>
      </c>
      <c r="C10719">
        <v>11</v>
      </c>
      <c r="D10719" t="s">
        <v>573</v>
      </c>
      <c r="E10719" t="s">
        <v>574</v>
      </c>
      <c r="F10719" t="s">
        <v>638</v>
      </c>
      <c r="G10719" t="s">
        <v>639</v>
      </c>
      <c r="H10719" t="s">
        <v>20</v>
      </c>
      <c r="I10719" t="s">
        <v>21</v>
      </c>
      <c r="J10719" t="s">
        <v>22</v>
      </c>
      <c r="K10719" t="s">
        <v>640</v>
      </c>
      <c r="L10719" t="s">
        <v>24</v>
      </c>
      <c r="M10719" t="s">
        <v>27</v>
      </c>
      <c r="N10719">
        <v>600</v>
      </c>
      <c r="O10719">
        <v>111118.07</v>
      </c>
      <c r="P10719">
        <v>62632.9</v>
      </c>
      <c r="Q10719">
        <v>62.99</v>
      </c>
    </row>
    <row r="10720" spans="2:17" hidden="1">
      <c r="B10720">
        <v>2015</v>
      </c>
      <c r="C10720">
        <v>11</v>
      </c>
      <c r="D10720" t="s">
        <v>573</v>
      </c>
      <c r="E10720" t="s">
        <v>574</v>
      </c>
      <c r="F10720" t="s">
        <v>641</v>
      </c>
      <c r="G10720" t="s">
        <v>642</v>
      </c>
      <c r="H10720" t="s">
        <v>153</v>
      </c>
      <c r="I10720" t="s">
        <v>21</v>
      </c>
      <c r="J10720" t="s">
        <v>31</v>
      </c>
      <c r="K10720" t="s">
        <v>643</v>
      </c>
      <c r="L10720" t="s">
        <v>24</v>
      </c>
      <c r="M10720" t="s">
        <v>25</v>
      </c>
      <c r="N10720">
        <v>7232</v>
      </c>
      <c r="O10720">
        <v>65696</v>
      </c>
      <c r="P10720">
        <v>53133.16</v>
      </c>
      <c r="Q10720">
        <v>-34240.68</v>
      </c>
    </row>
    <row r="10721" spans="2:17" hidden="1">
      <c r="B10721">
        <v>2015</v>
      </c>
      <c r="C10721">
        <v>11</v>
      </c>
      <c r="D10721" t="s">
        <v>573</v>
      </c>
      <c r="E10721" t="s">
        <v>574</v>
      </c>
      <c r="F10721" t="s">
        <v>641</v>
      </c>
      <c r="G10721" t="s">
        <v>642</v>
      </c>
      <c r="H10721" t="s">
        <v>153</v>
      </c>
      <c r="I10721" t="s">
        <v>21</v>
      </c>
      <c r="J10721" t="s">
        <v>31</v>
      </c>
      <c r="K10721" t="s">
        <v>643</v>
      </c>
      <c r="L10721" t="s">
        <v>24</v>
      </c>
      <c r="M10721" t="s">
        <v>26</v>
      </c>
      <c r="N10721">
        <v>928</v>
      </c>
      <c r="O10721">
        <v>47945</v>
      </c>
      <c r="P10721">
        <v>28599.49</v>
      </c>
      <c r="Q10721">
        <v>-14213.73</v>
      </c>
    </row>
    <row r="10722" spans="2:17" hidden="1">
      <c r="B10722">
        <v>2015</v>
      </c>
      <c r="C10722">
        <v>11</v>
      </c>
      <c r="D10722" t="s">
        <v>573</v>
      </c>
      <c r="E10722" t="s">
        <v>574</v>
      </c>
      <c r="F10722" t="s">
        <v>641</v>
      </c>
      <c r="G10722" t="s">
        <v>642</v>
      </c>
      <c r="H10722" t="s">
        <v>153</v>
      </c>
      <c r="I10722" t="s">
        <v>21</v>
      </c>
      <c r="J10722" t="s">
        <v>31</v>
      </c>
      <c r="K10722" t="s">
        <v>643</v>
      </c>
      <c r="L10722" t="s">
        <v>24</v>
      </c>
      <c r="M10722" t="s">
        <v>27</v>
      </c>
      <c r="N10722">
        <v>112</v>
      </c>
      <c r="O10722">
        <v>16501</v>
      </c>
      <c r="P10722">
        <v>13756.45</v>
      </c>
      <c r="Q10722">
        <v>400.77</v>
      </c>
    </row>
    <row r="10723" spans="2:17" hidden="1">
      <c r="B10723">
        <v>2015</v>
      </c>
      <c r="C10723">
        <v>11</v>
      </c>
      <c r="D10723" t="s">
        <v>573</v>
      </c>
      <c r="E10723" t="s">
        <v>574</v>
      </c>
      <c r="F10723" t="s">
        <v>644</v>
      </c>
      <c r="G10723" t="s">
        <v>645</v>
      </c>
      <c r="H10723" t="s">
        <v>121</v>
      </c>
      <c r="I10723" t="s">
        <v>1076</v>
      </c>
      <c r="J10723" t="s">
        <v>31</v>
      </c>
      <c r="K10723" t="s">
        <v>646</v>
      </c>
      <c r="L10723" t="s">
        <v>24</v>
      </c>
      <c r="M10723" t="s">
        <v>25</v>
      </c>
      <c r="N10723">
        <v>5740</v>
      </c>
      <c r="O10723">
        <v>62366</v>
      </c>
      <c r="P10723">
        <v>52028.1</v>
      </c>
      <c r="Q10723">
        <v>-14750.6</v>
      </c>
    </row>
    <row r="10724" spans="2:17" hidden="1">
      <c r="B10724">
        <v>2015</v>
      </c>
      <c r="C10724">
        <v>11</v>
      </c>
      <c r="D10724" t="s">
        <v>573</v>
      </c>
      <c r="E10724" t="s">
        <v>574</v>
      </c>
      <c r="F10724" t="s">
        <v>644</v>
      </c>
      <c r="G10724" t="s">
        <v>645</v>
      </c>
      <c r="H10724" t="s">
        <v>121</v>
      </c>
      <c r="I10724" t="s">
        <v>1076</v>
      </c>
      <c r="J10724" t="s">
        <v>31</v>
      </c>
      <c r="K10724" t="s">
        <v>646</v>
      </c>
      <c r="L10724" t="s">
        <v>24</v>
      </c>
      <c r="M10724" t="s">
        <v>26</v>
      </c>
      <c r="N10724">
        <v>4803</v>
      </c>
      <c r="O10724">
        <v>303379</v>
      </c>
      <c r="P10724">
        <v>202177.34</v>
      </c>
      <c r="Q10724">
        <v>-26732.91</v>
      </c>
    </row>
    <row r="10725" spans="2:17" hidden="1">
      <c r="B10725">
        <v>2015</v>
      </c>
      <c r="C10725">
        <v>11</v>
      </c>
      <c r="D10725" t="s">
        <v>573</v>
      </c>
      <c r="E10725" t="s">
        <v>574</v>
      </c>
      <c r="F10725" t="s">
        <v>644</v>
      </c>
      <c r="G10725" t="s">
        <v>645</v>
      </c>
      <c r="H10725" t="s">
        <v>121</v>
      </c>
      <c r="I10725" t="s">
        <v>1076</v>
      </c>
      <c r="J10725" t="s">
        <v>31</v>
      </c>
      <c r="K10725" t="s">
        <v>646</v>
      </c>
      <c r="L10725" t="s">
        <v>24</v>
      </c>
      <c r="M10725" t="s">
        <v>27</v>
      </c>
      <c r="N10725">
        <v>2855</v>
      </c>
      <c r="O10725">
        <v>488107</v>
      </c>
      <c r="P10725">
        <v>360816.57</v>
      </c>
      <c r="Q10725">
        <v>10514.21</v>
      </c>
    </row>
    <row r="10726" spans="2:17" hidden="1">
      <c r="B10726">
        <v>2015</v>
      </c>
      <c r="C10726">
        <v>11</v>
      </c>
      <c r="D10726" t="s">
        <v>573</v>
      </c>
      <c r="E10726" t="s">
        <v>574</v>
      </c>
      <c r="F10726" t="s">
        <v>647</v>
      </c>
      <c r="G10726" t="s">
        <v>648</v>
      </c>
      <c r="H10726" t="s">
        <v>153</v>
      </c>
      <c r="I10726" t="s">
        <v>21</v>
      </c>
      <c r="J10726" t="s">
        <v>31</v>
      </c>
      <c r="K10726" t="s">
        <v>649</v>
      </c>
      <c r="L10726" t="s">
        <v>24</v>
      </c>
      <c r="M10726" t="s">
        <v>25</v>
      </c>
      <c r="N10726">
        <v>13294</v>
      </c>
      <c r="O10726">
        <v>156085</v>
      </c>
      <c r="P10726">
        <v>108691.74</v>
      </c>
      <c r="Q10726">
        <v>-72919.55</v>
      </c>
    </row>
    <row r="10727" spans="2:17" hidden="1">
      <c r="B10727">
        <v>2015</v>
      </c>
      <c r="C10727">
        <v>11</v>
      </c>
      <c r="D10727" t="s">
        <v>573</v>
      </c>
      <c r="E10727" t="s">
        <v>574</v>
      </c>
      <c r="F10727" t="s">
        <v>647</v>
      </c>
      <c r="G10727" t="s">
        <v>648</v>
      </c>
      <c r="H10727" t="s">
        <v>153</v>
      </c>
      <c r="I10727" t="s">
        <v>21</v>
      </c>
      <c r="J10727" t="s">
        <v>31</v>
      </c>
      <c r="K10727" t="s">
        <v>649</v>
      </c>
      <c r="L10727" t="s">
        <v>24</v>
      </c>
      <c r="M10727" t="s">
        <v>26</v>
      </c>
      <c r="N10727">
        <v>6049</v>
      </c>
      <c r="O10727">
        <v>361717</v>
      </c>
      <c r="P10727">
        <v>215596.88</v>
      </c>
      <c r="Q10727">
        <v>-89605.759999999995</v>
      </c>
    </row>
    <row r="10728" spans="2:17" hidden="1">
      <c r="B10728">
        <v>2015</v>
      </c>
      <c r="C10728">
        <v>11</v>
      </c>
      <c r="D10728" t="s">
        <v>573</v>
      </c>
      <c r="E10728" t="s">
        <v>574</v>
      </c>
      <c r="F10728" t="s">
        <v>647</v>
      </c>
      <c r="G10728" t="s">
        <v>648</v>
      </c>
      <c r="H10728" t="s">
        <v>153</v>
      </c>
      <c r="I10728" t="s">
        <v>21</v>
      </c>
      <c r="J10728" t="s">
        <v>31</v>
      </c>
      <c r="K10728" t="s">
        <v>649</v>
      </c>
      <c r="L10728" t="s">
        <v>24</v>
      </c>
      <c r="M10728" t="s">
        <v>27</v>
      </c>
      <c r="N10728">
        <v>1786</v>
      </c>
      <c r="O10728">
        <v>332296</v>
      </c>
      <c r="P10728">
        <v>270538.12</v>
      </c>
      <c r="Q10728">
        <v>7883.28</v>
      </c>
    </row>
    <row r="10729" spans="2:17" hidden="1">
      <c r="B10729">
        <v>2015</v>
      </c>
      <c r="C10729">
        <v>11</v>
      </c>
      <c r="D10729" t="s">
        <v>573</v>
      </c>
      <c r="E10729" t="s">
        <v>574</v>
      </c>
      <c r="F10729" t="s">
        <v>650</v>
      </c>
      <c r="G10729" t="s">
        <v>651</v>
      </c>
      <c r="H10729" t="s">
        <v>30</v>
      </c>
      <c r="I10729" t="s">
        <v>21</v>
      </c>
      <c r="J10729" t="s">
        <v>22</v>
      </c>
      <c r="K10729" t="s">
        <v>652</v>
      </c>
      <c r="L10729" t="s">
        <v>24</v>
      </c>
      <c r="M10729" t="s">
        <v>25</v>
      </c>
      <c r="N10729">
        <v>340</v>
      </c>
      <c r="O10729">
        <v>4253</v>
      </c>
      <c r="P10729">
        <v>2414.9499999999998</v>
      </c>
      <c r="Q10729">
        <v>-2110.1999999999998</v>
      </c>
    </row>
    <row r="10730" spans="2:17" hidden="1">
      <c r="B10730">
        <v>2015</v>
      </c>
      <c r="C10730">
        <v>11</v>
      </c>
      <c r="D10730" t="s">
        <v>573</v>
      </c>
      <c r="E10730" t="s">
        <v>574</v>
      </c>
      <c r="F10730" t="s">
        <v>650</v>
      </c>
      <c r="G10730" t="s">
        <v>651</v>
      </c>
      <c r="H10730" t="s">
        <v>30</v>
      </c>
      <c r="I10730" t="s">
        <v>21</v>
      </c>
      <c r="J10730" t="s">
        <v>22</v>
      </c>
      <c r="K10730" t="s">
        <v>652</v>
      </c>
      <c r="L10730" t="s">
        <v>24</v>
      </c>
      <c r="M10730" t="s">
        <v>26</v>
      </c>
      <c r="N10730">
        <v>173</v>
      </c>
      <c r="O10730">
        <v>9891</v>
      </c>
      <c r="P10730">
        <v>4674.2299999999996</v>
      </c>
      <c r="Q10730">
        <v>-2575.9699999999998</v>
      </c>
    </row>
    <row r="10731" spans="2:17" hidden="1">
      <c r="B10731">
        <v>2015</v>
      </c>
      <c r="C10731">
        <v>11</v>
      </c>
      <c r="D10731" t="s">
        <v>573</v>
      </c>
      <c r="E10731" t="s">
        <v>574</v>
      </c>
      <c r="F10731" t="s">
        <v>650</v>
      </c>
      <c r="G10731" t="s">
        <v>651</v>
      </c>
      <c r="H10731" t="s">
        <v>30</v>
      </c>
      <c r="I10731" t="s">
        <v>21</v>
      </c>
      <c r="J10731" t="s">
        <v>22</v>
      </c>
      <c r="K10731" t="s">
        <v>652</v>
      </c>
      <c r="L10731" t="s">
        <v>24</v>
      </c>
      <c r="M10731" t="s">
        <v>27</v>
      </c>
      <c r="N10731">
        <v>36</v>
      </c>
      <c r="O10731">
        <v>6974</v>
      </c>
      <c r="P10731">
        <v>4656.2299999999996</v>
      </c>
      <c r="Q10731">
        <v>0</v>
      </c>
    </row>
    <row r="10732" spans="2:17" hidden="1">
      <c r="B10732">
        <v>2015</v>
      </c>
      <c r="C10732">
        <v>11</v>
      </c>
      <c r="D10732" t="s">
        <v>573</v>
      </c>
      <c r="E10732" t="s">
        <v>574</v>
      </c>
      <c r="F10732" t="s">
        <v>653</v>
      </c>
      <c r="G10732" t="s">
        <v>654</v>
      </c>
      <c r="H10732" t="s">
        <v>30</v>
      </c>
      <c r="I10732" t="s">
        <v>21</v>
      </c>
      <c r="J10732" t="s">
        <v>31</v>
      </c>
      <c r="K10732" t="s">
        <v>655</v>
      </c>
      <c r="L10732" t="s">
        <v>24</v>
      </c>
      <c r="M10732" t="s">
        <v>25</v>
      </c>
      <c r="N10732">
        <v>152</v>
      </c>
      <c r="O10732">
        <v>1528</v>
      </c>
      <c r="P10732">
        <v>1373.09</v>
      </c>
      <c r="Q10732">
        <v>-925.81</v>
      </c>
    </row>
    <row r="10733" spans="2:17" hidden="1">
      <c r="B10733">
        <v>2015</v>
      </c>
      <c r="C10733">
        <v>11</v>
      </c>
      <c r="D10733" t="s">
        <v>573</v>
      </c>
      <c r="E10733" t="s">
        <v>574</v>
      </c>
      <c r="F10733" t="s">
        <v>653</v>
      </c>
      <c r="G10733" t="s">
        <v>654</v>
      </c>
      <c r="H10733" t="s">
        <v>30</v>
      </c>
      <c r="I10733" t="s">
        <v>21</v>
      </c>
      <c r="J10733" t="s">
        <v>31</v>
      </c>
      <c r="K10733" t="s">
        <v>655</v>
      </c>
      <c r="L10733" t="s">
        <v>24</v>
      </c>
      <c r="M10733" t="s">
        <v>26</v>
      </c>
      <c r="N10733">
        <v>32</v>
      </c>
      <c r="O10733">
        <v>1679</v>
      </c>
      <c r="P10733">
        <v>1228.76</v>
      </c>
      <c r="Q10733">
        <v>-581.76</v>
      </c>
    </row>
    <row r="10734" spans="2:17" hidden="1">
      <c r="B10734">
        <v>2015</v>
      </c>
      <c r="C10734">
        <v>11</v>
      </c>
      <c r="D10734" t="s">
        <v>573</v>
      </c>
      <c r="E10734" t="s">
        <v>574</v>
      </c>
      <c r="F10734" t="s">
        <v>653</v>
      </c>
      <c r="G10734" t="s">
        <v>654</v>
      </c>
      <c r="H10734" t="s">
        <v>30</v>
      </c>
      <c r="I10734" t="s">
        <v>21</v>
      </c>
      <c r="J10734" t="s">
        <v>31</v>
      </c>
      <c r="K10734" t="s">
        <v>655</v>
      </c>
      <c r="L10734" t="s">
        <v>24</v>
      </c>
      <c r="M10734" t="s">
        <v>27</v>
      </c>
      <c r="N10734">
        <v>3</v>
      </c>
      <c r="O10734">
        <v>344</v>
      </c>
      <c r="P10734">
        <v>362.66</v>
      </c>
      <c r="Q10734">
        <v>10.57</v>
      </c>
    </row>
    <row r="10735" spans="2:17" hidden="1">
      <c r="B10735">
        <v>2015</v>
      </c>
      <c r="C10735">
        <v>11</v>
      </c>
      <c r="D10735" t="s">
        <v>573</v>
      </c>
      <c r="E10735" t="s">
        <v>574</v>
      </c>
      <c r="F10735" t="s">
        <v>656</v>
      </c>
      <c r="G10735" t="s">
        <v>657</v>
      </c>
      <c r="H10735" t="s">
        <v>30</v>
      </c>
      <c r="I10735" t="s">
        <v>21</v>
      </c>
      <c r="J10735" t="s">
        <v>31</v>
      </c>
      <c r="K10735" t="s">
        <v>655</v>
      </c>
      <c r="L10735" t="s">
        <v>24</v>
      </c>
      <c r="M10735" t="s">
        <v>25</v>
      </c>
      <c r="N10735">
        <v>21</v>
      </c>
      <c r="O10735">
        <v>85</v>
      </c>
      <c r="P10735">
        <v>142.87</v>
      </c>
      <c r="Q10735">
        <v>-51.5</v>
      </c>
    </row>
    <row r="10736" spans="2:17" hidden="1">
      <c r="B10736">
        <v>2015</v>
      </c>
      <c r="C10736">
        <v>11</v>
      </c>
      <c r="D10736" t="s">
        <v>573</v>
      </c>
      <c r="E10736" t="s">
        <v>574</v>
      </c>
      <c r="F10736" t="s">
        <v>656</v>
      </c>
      <c r="G10736" t="s">
        <v>657</v>
      </c>
      <c r="H10736" t="s">
        <v>30</v>
      </c>
      <c r="I10736" t="s">
        <v>21</v>
      </c>
      <c r="J10736" t="s">
        <v>31</v>
      </c>
      <c r="K10736" t="s">
        <v>655</v>
      </c>
      <c r="L10736" t="s">
        <v>24</v>
      </c>
      <c r="M10736" t="s">
        <v>26</v>
      </c>
      <c r="N10736">
        <v>1</v>
      </c>
      <c r="O10736">
        <v>61</v>
      </c>
      <c r="P10736">
        <v>46.74</v>
      </c>
      <c r="Q10736">
        <v>-18.18</v>
      </c>
    </row>
    <row r="10737" spans="2:17" hidden="1">
      <c r="B10737">
        <v>2015</v>
      </c>
      <c r="C10737">
        <v>11</v>
      </c>
      <c r="D10737" t="s">
        <v>573</v>
      </c>
      <c r="E10737" t="s">
        <v>574</v>
      </c>
      <c r="F10737" t="s">
        <v>658</v>
      </c>
      <c r="G10737" t="s">
        <v>659</v>
      </c>
      <c r="H10737" t="s">
        <v>30</v>
      </c>
      <c r="I10737" t="s">
        <v>21</v>
      </c>
      <c r="J10737" t="s">
        <v>31</v>
      </c>
      <c r="K10737" t="s">
        <v>655</v>
      </c>
      <c r="L10737" t="s">
        <v>24</v>
      </c>
      <c r="M10737" t="s">
        <v>25</v>
      </c>
      <c r="N10737">
        <v>77</v>
      </c>
      <c r="O10737">
        <v>885</v>
      </c>
      <c r="P10737">
        <v>736.95</v>
      </c>
      <c r="Q10737">
        <v>-536.19000000000005</v>
      </c>
    </row>
    <row r="10738" spans="2:17" hidden="1">
      <c r="B10738">
        <v>2015</v>
      </c>
      <c r="C10738">
        <v>11</v>
      </c>
      <c r="D10738" t="s">
        <v>573</v>
      </c>
      <c r="E10738" t="s">
        <v>574</v>
      </c>
      <c r="F10738" t="s">
        <v>658</v>
      </c>
      <c r="G10738" t="s">
        <v>659</v>
      </c>
      <c r="H10738" t="s">
        <v>30</v>
      </c>
      <c r="I10738" t="s">
        <v>21</v>
      </c>
      <c r="J10738" t="s">
        <v>31</v>
      </c>
      <c r="K10738" t="s">
        <v>655</v>
      </c>
      <c r="L10738" t="s">
        <v>24</v>
      </c>
      <c r="M10738" t="s">
        <v>26</v>
      </c>
      <c r="N10738">
        <v>16</v>
      </c>
      <c r="O10738">
        <v>797</v>
      </c>
      <c r="P10738">
        <v>572.82000000000005</v>
      </c>
      <c r="Q10738">
        <v>-290.88</v>
      </c>
    </row>
    <row r="10739" spans="2:17" hidden="1">
      <c r="B10739">
        <v>2015</v>
      </c>
      <c r="C10739">
        <v>11</v>
      </c>
      <c r="D10739" t="s">
        <v>573</v>
      </c>
      <c r="E10739" t="s">
        <v>574</v>
      </c>
      <c r="F10739" t="s">
        <v>658</v>
      </c>
      <c r="G10739" t="s">
        <v>659</v>
      </c>
      <c r="H10739" t="s">
        <v>30</v>
      </c>
      <c r="I10739" t="s">
        <v>21</v>
      </c>
      <c r="J10739" t="s">
        <v>31</v>
      </c>
      <c r="K10739" t="s">
        <v>655</v>
      </c>
      <c r="L10739" t="s">
        <v>24</v>
      </c>
      <c r="M10739" t="s">
        <v>27</v>
      </c>
      <c r="N10739">
        <v>5</v>
      </c>
      <c r="O10739">
        <v>665</v>
      </c>
      <c r="P10739">
        <v>696.7</v>
      </c>
      <c r="Q10739">
        <v>20.29</v>
      </c>
    </row>
    <row r="10740" spans="2:17" hidden="1">
      <c r="B10740">
        <v>2015</v>
      </c>
      <c r="C10740">
        <v>11</v>
      </c>
      <c r="D10740" t="s">
        <v>573</v>
      </c>
      <c r="E10740" t="s">
        <v>574</v>
      </c>
      <c r="F10740" t="s">
        <v>660</v>
      </c>
      <c r="G10740" t="s">
        <v>661</v>
      </c>
      <c r="H10740" t="s">
        <v>30</v>
      </c>
      <c r="I10740" t="s">
        <v>21</v>
      </c>
      <c r="J10740" t="s">
        <v>31</v>
      </c>
      <c r="K10740" t="s">
        <v>655</v>
      </c>
      <c r="L10740" t="s">
        <v>24</v>
      </c>
      <c r="M10740" t="s">
        <v>25</v>
      </c>
      <c r="N10740">
        <v>372</v>
      </c>
      <c r="O10740">
        <v>3781</v>
      </c>
      <c r="P10740">
        <v>3487.66</v>
      </c>
      <c r="Q10740">
        <v>-2196.65</v>
      </c>
    </row>
    <row r="10741" spans="2:17" hidden="1">
      <c r="B10741">
        <v>2015</v>
      </c>
      <c r="C10741">
        <v>11</v>
      </c>
      <c r="D10741" t="s">
        <v>573</v>
      </c>
      <c r="E10741" t="s">
        <v>574</v>
      </c>
      <c r="F10741" t="s">
        <v>660</v>
      </c>
      <c r="G10741" t="s">
        <v>661</v>
      </c>
      <c r="H10741" t="s">
        <v>30</v>
      </c>
      <c r="I10741" t="s">
        <v>21</v>
      </c>
      <c r="J10741" t="s">
        <v>31</v>
      </c>
      <c r="K10741" t="s">
        <v>655</v>
      </c>
      <c r="L10741" t="s">
        <v>24</v>
      </c>
      <c r="M10741" t="s">
        <v>26</v>
      </c>
      <c r="N10741">
        <v>113</v>
      </c>
      <c r="O10741">
        <v>6316</v>
      </c>
      <c r="P10741">
        <v>4739.82</v>
      </c>
      <c r="Q10741">
        <v>-2032.13</v>
      </c>
    </row>
    <row r="10742" spans="2:17" hidden="1">
      <c r="B10742">
        <v>2015</v>
      </c>
      <c r="C10742">
        <v>11</v>
      </c>
      <c r="D10742" t="s">
        <v>573</v>
      </c>
      <c r="E10742" t="s">
        <v>574</v>
      </c>
      <c r="F10742" t="s">
        <v>660</v>
      </c>
      <c r="G10742" t="s">
        <v>661</v>
      </c>
      <c r="H10742" t="s">
        <v>30</v>
      </c>
      <c r="I10742" t="s">
        <v>21</v>
      </c>
      <c r="J10742" t="s">
        <v>31</v>
      </c>
      <c r="K10742" t="s">
        <v>655</v>
      </c>
      <c r="L10742" t="s">
        <v>24</v>
      </c>
      <c r="M10742" t="s">
        <v>27</v>
      </c>
      <c r="N10742">
        <v>37</v>
      </c>
      <c r="O10742">
        <v>6437</v>
      </c>
      <c r="P10742">
        <v>6681.51</v>
      </c>
      <c r="Q10742">
        <v>194.52</v>
      </c>
    </row>
    <row r="10743" spans="2:17" hidden="1">
      <c r="B10743">
        <v>2015</v>
      </c>
      <c r="C10743">
        <v>11</v>
      </c>
      <c r="D10743" t="s">
        <v>573</v>
      </c>
      <c r="E10743" t="s">
        <v>574</v>
      </c>
      <c r="F10743" t="s">
        <v>662</v>
      </c>
      <c r="G10743" t="s">
        <v>663</v>
      </c>
      <c r="H10743" t="s">
        <v>30</v>
      </c>
      <c r="I10743" t="s">
        <v>21</v>
      </c>
      <c r="J10743" t="s">
        <v>31</v>
      </c>
      <c r="K10743" t="s">
        <v>655</v>
      </c>
      <c r="L10743" t="s">
        <v>24</v>
      </c>
      <c r="M10743" t="s">
        <v>25</v>
      </c>
      <c r="N10743">
        <v>74</v>
      </c>
      <c r="O10743">
        <v>904</v>
      </c>
      <c r="P10743">
        <v>727.92</v>
      </c>
      <c r="Q10743">
        <v>-547.72</v>
      </c>
    </row>
    <row r="10744" spans="2:17" hidden="1">
      <c r="B10744">
        <v>2015</v>
      </c>
      <c r="C10744">
        <v>11</v>
      </c>
      <c r="D10744" t="s">
        <v>573</v>
      </c>
      <c r="E10744" t="s">
        <v>574</v>
      </c>
      <c r="F10744" t="s">
        <v>662</v>
      </c>
      <c r="G10744" t="s">
        <v>663</v>
      </c>
      <c r="H10744" t="s">
        <v>30</v>
      </c>
      <c r="I10744" t="s">
        <v>21</v>
      </c>
      <c r="J10744" t="s">
        <v>31</v>
      </c>
      <c r="K10744" t="s">
        <v>655</v>
      </c>
      <c r="L10744" t="s">
        <v>24</v>
      </c>
      <c r="M10744" t="s">
        <v>26</v>
      </c>
      <c r="N10744">
        <v>24</v>
      </c>
      <c r="O10744">
        <v>1259</v>
      </c>
      <c r="P10744">
        <v>921.32</v>
      </c>
      <c r="Q10744">
        <v>-436.32</v>
      </c>
    </row>
    <row r="10745" spans="2:17" hidden="1">
      <c r="B10745">
        <v>2015</v>
      </c>
      <c r="C10745">
        <v>11</v>
      </c>
      <c r="D10745" t="s">
        <v>573</v>
      </c>
      <c r="E10745" t="s">
        <v>574</v>
      </c>
      <c r="F10745" t="s">
        <v>662</v>
      </c>
      <c r="G10745" t="s">
        <v>663</v>
      </c>
      <c r="H10745" t="s">
        <v>30</v>
      </c>
      <c r="I10745" t="s">
        <v>21</v>
      </c>
      <c r="J10745" t="s">
        <v>31</v>
      </c>
      <c r="K10745" t="s">
        <v>655</v>
      </c>
      <c r="L10745" t="s">
        <v>24</v>
      </c>
      <c r="M10745" t="s">
        <v>27</v>
      </c>
      <c r="N10745">
        <v>4</v>
      </c>
      <c r="O10745">
        <v>609</v>
      </c>
      <c r="P10745">
        <v>634.86</v>
      </c>
      <c r="Q10745">
        <v>18.489999999999998</v>
      </c>
    </row>
    <row r="10746" spans="2:17" hidden="1">
      <c r="B10746">
        <v>2015</v>
      </c>
      <c r="C10746">
        <v>11</v>
      </c>
      <c r="D10746" t="s">
        <v>573</v>
      </c>
      <c r="E10746" t="s">
        <v>574</v>
      </c>
      <c r="F10746" t="s">
        <v>664</v>
      </c>
      <c r="G10746" t="s">
        <v>665</v>
      </c>
      <c r="H10746" t="s">
        <v>30</v>
      </c>
      <c r="I10746" t="s">
        <v>21</v>
      </c>
      <c r="J10746" t="s">
        <v>31</v>
      </c>
      <c r="K10746" t="s">
        <v>655</v>
      </c>
      <c r="L10746" t="s">
        <v>24</v>
      </c>
      <c r="M10746" t="s">
        <v>25</v>
      </c>
      <c r="N10746">
        <v>126</v>
      </c>
      <c r="O10746">
        <v>1389.8</v>
      </c>
      <c r="P10746">
        <v>1184.01</v>
      </c>
      <c r="Q10746">
        <v>-842.03</v>
      </c>
    </row>
    <row r="10747" spans="2:17" hidden="1">
      <c r="B10747">
        <v>2015</v>
      </c>
      <c r="C10747">
        <v>11</v>
      </c>
      <c r="D10747" t="s">
        <v>573</v>
      </c>
      <c r="E10747" t="s">
        <v>574</v>
      </c>
      <c r="F10747" t="s">
        <v>664</v>
      </c>
      <c r="G10747" t="s">
        <v>665</v>
      </c>
      <c r="H10747" t="s">
        <v>30</v>
      </c>
      <c r="I10747" t="s">
        <v>21</v>
      </c>
      <c r="J10747" t="s">
        <v>31</v>
      </c>
      <c r="K10747" t="s">
        <v>655</v>
      </c>
      <c r="L10747" t="s">
        <v>24</v>
      </c>
      <c r="M10747" t="s">
        <v>26</v>
      </c>
      <c r="N10747">
        <v>39</v>
      </c>
      <c r="O10747">
        <v>2263</v>
      </c>
      <c r="P10747">
        <v>1709.34</v>
      </c>
      <c r="Q10747">
        <v>-709.02</v>
      </c>
    </row>
    <row r="10748" spans="2:17" hidden="1">
      <c r="B10748">
        <v>2015</v>
      </c>
      <c r="C10748">
        <v>11</v>
      </c>
      <c r="D10748" t="s">
        <v>573</v>
      </c>
      <c r="E10748" t="s">
        <v>574</v>
      </c>
      <c r="F10748" t="s">
        <v>664</v>
      </c>
      <c r="G10748" t="s">
        <v>665</v>
      </c>
      <c r="H10748" t="s">
        <v>30</v>
      </c>
      <c r="I10748" t="s">
        <v>21</v>
      </c>
      <c r="J10748" t="s">
        <v>31</v>
      </c>
      <c r="K10748" t="s">
        <v>655</v>
      </c>
      <c r="L10748" t="s">
        <v>24</v>
      </c>
      <c r="M10748" t="s">
        <v>27</v>
      </c>
      <c r="N10748">
        <v>7</v>
      </c>
      <c r="O10748">
        <v>1082</v>
      </c>
      <c r="P10748">
        <v>1127.3599999999999</v>
      </c>
      <c r="Q10748">
        <v>32.82</v>
      </c>
    </row>
    <row r="10749" spans="2:17" hidden="1">
      <c r="B10749">
        <v>2015</v>
      </c>
      <c r="C10749">
        <v>11</v>
      </c>
      <c r="D10749" t="s">
        <v>573</v>
      </c>
      <c r="E10749" t="s">
        <v>574</v>
      </c>
      <c r="F10749" t="s">
        <v>666</v>
      </c>
      <c r="G10749" t="s">
        <v>667</v>
      </c>
      <c r="H10749" t="s">
        <v>30</v>
      </c>
      <c r="I10749" t="s">
        <v>21</v>
      </c>
      <c r="J10749" t="s">
        <v>31</v>
      </c>
      <c r="K10749" t="s">
        <v>655</v>
      </c>
      <c r="L10749" t="s">
        <v>24</v>
      </c>
      <c r="M10749" t="s">
        <v>25</v>
      </c>
      <c r="N10749">
        <v>123</v>
      </c>
      <c r="O10749">
        <v>1728.8</v>
      </c>
      <c r="P10749">
        <v>1444.93</v>
      </c>
      <c r="Q10749">
        <v>-902.07</v>
      </c>
    </row>
    <row r="10750" spans="2:17" hidden="1">
      <c r="B10750">
        <v>2015</v>
      </c>
      <c r="C10750">
        <v>11</v>
      </c>
      <c r="D10750" t="s">
        <v>573</v>
      </c>
      <c r="E10750" t="s">
        <v>574</v>
      </c>
      <c r="F10750" t="s">
        <v>666</v>
      </c>
      <c r="G10750" t="s">
        <v>667</v>
      </c>
      <c r="H10750" t="s">
        <v>30</v>
      </c>
      <c r="I10750" t="s">
        <v>21</v>
      </c>
      <c r="J10750" t="s">
        <v>31</v>
      </c>
      <c r="K10750" t="s">
        <v>655</v>
      </c>
      <c r="L10750" t="s">
        <v>24</v>
      </c>
      <c r="M10750" t="s">
        <v>26</v>
      </c>
      <c r="N10750">
        <v>72</v>
      </c>
      <c r="O10750">
        <v>4055</v>
      </c>
      <c r="P10750">
        <v>3035.7</v>
      </c>
      <c r="Q10750">
        <v>-1308.96</v>
      </c>
    </row>
    <row r="10751" spans="2:17" hidden="1">
      <c r="B10751">
        <v>2015</v>
      </c>
      <c r="C10751">
        <v>11</v>
      </c>
      <c r="D10751" t="s">
        <v>573</v>
      </c>
      <c r="E10751" t="s">
        <v>574</v>
      </c>
      <c r="F10751" t="s">
        <v>666</v>
      </c>
      <c r="G10751" t="s">
        <v>667</v>
      </c>
      <c r="H10751" t="s">
        <v>30</v>
      </c>
      <c r="I10751" t="s">
        <v>21</v>
      </c>
      <c r="J10751" t="s">
        <v>31</v>
      </c>
      <c r="K10751" t="s">
        <v>655</v>
      </c>
      <c r="L10751" t="s">
        <v>24</v>
      </c>
      <c r="M10751" t="s">
        <v>27</v>
      </c>
      <c r="N10751">
        <v>8</v>
      </c>
      <c r="O10751">
        <v>1221</v>
      </c>
      <c r="P10751">
        <v>1272.74</v>
      </c>
      <c r="Q10751">
        <v>37.06</v>
      </c>
    </row>
    <row r="10752" spans="2:17" hidden="1">
      <c r="B10752">
        <v>2015</v>
      </c>
      <c r="C10752">
        <v>11</v>
      </c>
      <c r="D10752" t="s">
        <v>573</v>
      </c>
      <c r="E10752" t="s">
        <v>574</v>
      </c>
      <c r="F10752" t="s">
        <v>668</v>
      </c>
      <c r="G10752" t="s">
        <v>669</v>
      </c>
      <c r="H10752" t="s">
        <v>30</v>
      </c>
      <c r="I10752" t="s">
        <v>21</v>
      </c>
      <c r="J10752" t="s">
        <v>31</v>
      </c>
      <c r="K10752" t="s">
        <v>655</v>
      </c>
      <c r="L10752" t="s">
        <v>24</v>
      </c>
      <c r="M10752" t="s">
        <v>25</v>
      </c>
      <c r="N10752">
        <v>18</v>
      </c>
      <c r="O10752">
        <v>184</v>
      </c>
      <c r="P10752">
        <v>163.72999999999999</v>
      </c>
      <c r="Q10752">
        <v>-111.49</v>
      </c>
    </row>
    <row r="10753" spans="2:17" hidden="1">
      <c r="B10753">
        <v>2015</v>
      </c>
      <c r="C10753">
        <v>11</v>
      </c>
      <c r="D10753" t="s">
        <v>573</v>
      </c>
      <c r="E10753" t="s">
        <v>574</v>
      </c>
      <c r="F10753" t="s">
        <v>668</v>
      </c>
      <c r="G10753" t="s">
        <v>669</v>
      </c>
      <c r="H10753" t="s">
        <v>30</v>
      </c>
      <c r="I10753" t="s">
        <v>21</v>
      </c>
      <c r="J10753" t="s">
        <v>31</v>
      </c>
      <c r="K10753" t="s">
        <v>655</v>
      </c>
      <c r="L10753" t="s">
        <v>24</v>
      </c>
      <c r="M10753" t="s">
        <v>26</v>
      </c>
      <c r="N10753">
        <v>4</v>
      </c>
      <c r="O10753">
        <v>171</v>
      </c>
      <c r="P10753">
        <v>115.6</v>
      </c>
      <c r="Q10753">
        <v>-72.72</v>
      </c>
    </row>
    <row r="10754" spans="2:17" hidden="1">
      <c r="B10754">
        <v>2015</v>
      </c>
      <c r="C10754">
        <v>11</v>
      </c>
      <c r="D10754" t="s">
        <v>573</v>
      </c>
      <c r="E10754" t="s">
        <v>574</v>
      </c>
      <c r="F10754" t="s">
        <v>670</v>
      </c>
      <c r="G10754" t="s">
        <v>671</v>
      </c>
      <c r="H10754" t="s">
        <v>30</v>
      </c>
      <c r="I10754" t="s">
        <v>21</v>
      </c>
      <c r="J10754" t="s">
        <v>31</v>
      </c>
      <c r="K10754" t="s">
        <v>655</v>
      </c>
      <c r="L10754" t="s">
        <v>24</v>
      </c>
      <c r="M10754" t="s">
        <v>25</v>
      </c>
      <c r="N10754">
        <v>36</v>
      </c>
      <c r="O10754">
        <v>386</v>
      </c>
      <c r="P10754">
        <v>334.18</v>
      </c>
      <c r="Q10754">
        <v>-233.85</v>
      </c>
    </row>
    <row r="10755" spans="2:17" hidden="1">
      <c r="B10755">
        <v>2015</v>
      </c>
      <c r="C10755">
        <v>11</v>
      </c>
      <c r="D10755" t="s">
        <v>573</v>
      </c>
      <c r="E10755" t="s">
        <v>574</v>
      </c>
      <c r="F10755" t="s">
        <v>670</v>
      </c>
      <c r="G10755" t="s">
        <v>671</v>
      </c>
      <c r="H10755" t="s">
        <v>30</v>
      </c>
      <c r="I10755" t="s">
        <v>21</v>
      </c>
      <c r="J10755" t="s">
        <v>31</v>
      </c>
      <c r="K10755" t="s">
        <v>655</v>
      </c>
      <c r="L10755" t="s">
        <v>24</v>
      </c>
      <c r="M10755" t="s">
        <v>26</v>
      </c>
      <c r="N10755">
        <v>9</v>
      </c>
      <c r="O10755">
        <v>503</v>
      </c>
      <c r="P10755">
        <v>375.67</v>
      </c>
      <c r="Q10755">
        <v>-163.62</v>
      </c>
    </row>
    <row r="10756" spans="2:17" hidden="1">
      <c r="B10756">
        <v>2015</v>
      </c>
      <c r="C10756">
        <v>11</v>
      </c>
      <c r="D10756" t="s">
        <v>573</v>
      </c>
      <c r="E10756" t="s">
        <v>574</v>
      </c>
      <c r="F10756" t="s">
        <v>672</v>
      </c>
      <c r="G10756" t="s">
        <v>673</v>
      </c>
      <c r="H10756" t="s">
        <v>30</v>
      </c>
      <c r="I10756" t="s">
        <v>21</v>
      </c>
      <c r="J10756" t="s">
        <v>31</v>
      </c>
      <c r="K10756" t="s">
        <v>655</v>
      </c>
      <c r="L10756" t="s">
        <v>24</v>
      </c>
      <c r="M10756" t="s">
        <v>25</v>
      </c>
      <c r="N10756">
        <v>78</v>
      </c>
      <c r="O10756">
        <v>1095</v>
      </c>
      <c r="P10756">
        <v>1088.5899999999999</v>
      </c>
      <c r="Q10756">
        <v>-357.33</v>
      </c>
    </row>
    <row r="10757" spans="2:17" hidden="1">
      <c r="B10757">
        <v>2015</v>
      </c>
      <c r="C10757">
        <v>11</v>
      </c>
      <c r="D10757" t="s">
        <v>573</v>
      </c>
      <c r="E10757" t="s">
        <v>574</v>
      </c>
      <c r="F10757" t="s">
        <v>672</v>
      </c>
      <c r="G10757" t="s">
        <v>673</v>
      </c>
      <c r="H10757" t="s">
        <v>30</v>
      </c>
      <c r="I10757" t="s">
        <v>21</v>
      </c>
      <c r="J10757" t="s">
        <v>31</v>
      </c>
      <c r="K10757" t="s">
        <v>655</v>
      </c>
      <c r="L10757" t="s">
        <v>24</v>
      </c>
      <c r="M10757" t="s">
        <v>26</v>
      </c>
      <c r="N10757">
        <v>4</v>
      </c>
      <c r="O10757">
        <v>228</v>
      </c>
      <c r="P10757">
        <v>171.3</v>
      </c>
      <c r="Q10757">
        <v>-72.72</v>
      </c>
    </row>
    <row r="10758" spans="2:17" hidden="1">
      <c r="B10758">
        <v>2015</v>
      </c>
      <c r="C10758">
        <v>11</v>
      </c>
      <c r="D10758" t="s">
        <v>573</v>
      </c>
      <c r="E10758" t="s">
        <v>574</v>
      </c>
      <c r="F10758" t="s">
        <v>674</v>
      </c>
      <c r="G10758" t="s">
        <v>661</v>
      </c>
      <c r="H10758" t="s">
        <v>30</v>
      </c>
      <c r="I10758" t="s">
        <v>21</v>
      </c>
      <c r="J10758" t="s">
        <v>31</v>
      </c>
      <c r="K10758" t="s">
        <v>655</v>
      </c>
      <c r="L10758" t="s">
        <v>24</v>
      </c>
      <c r="M10758" t="s">
        <v>25</v>
      </c>
      <c r="N10758">
        <v>48</v>
      </c>
      <c r="O10758">
        <v>392</v>
      </c>
      <c r="P10758">
        <v>399.97</v>
      </c>
      <c r="Q10758">
        <v>-237.53</v>
      </c>
    </row>
    <row r="10759" spans="2:17" hidden="1">
      <c r="B10759">
        <v>2015</v>
      </c>
      <c r="C10759">
        <v>11</v>
      </c>
      <c r="D10759" t="s">
        <v>573</v>
      </c>
      <c r="E10759" t="s">
        <v>574</v>
      </c>
      <c r="F10759" t="s">
        <v>674</v>
      </c>
      <c r="G10759" t="s">
        <v>661</v>
      </c>
      <c r="H10759" t="s">
        <v>30</v>
      </c>
      <c r="I10759" t="s">
        <v>21</v>
      </c>
      <c r="J10759" t="s">
        <v>31</v>
      </c>
      <c r="K10759" t="s">
        <v>655</v>
      </c>
      <c r="L10759" t="s">
        <v>24</v>
      </c>
      <c r="M10759" t="s">
        <v>26</v>
      </c>
      <c r="N10759">
        <v>3</v>
      </c>
      <c r="O10759">
        <v>167</v>
      </c>
      <c r="P10759">
        <v>124.57</v>
      </c>
      <c r="Q10759">
        <v>-54.54</v>
      </c>
    </row>
    <row r="10760" spans="2:17" hidden="1">
      <c r="B10760">
        <v>2015</v>
      </c>
      <c r="C10760">
        <v>11</v>
      </c>
      <c r="D10760" t="s">
        <v>573</v>
      </c>
      <c r="E10760" t="s">
        <v>574</v>
      </c>
      <c r="F10760" t="s">
        <v>675</v>
      </c>
      <c r="G10760" t="s">
        <v>676</v>
      </c>
      <c r="H10760" t="s">
        <v>30</v>
      </c>
      <c r="I10760" t="s">
        <v>21</v>
      </c>
      <c r="J10760" t="s">
        <v>31</v>
      </c>
      <c r="K10760" t="s">
        <v>655</v>
      </c>
      <c r="L10760" t="s">
        <v>24</v>
      </c>
      <c r="M10760" t="s">
        <v>25</v>
      </c>
      <c r="N10760">
        <v>78</v>
      </c>
      <c r="O10760">
        <v>1035</v>
      </c>
      <c r="P10760">
        <v>797.84</v>
      </c>
      <c r="Q10760">
        <v>-627.12</v>
      </c>
    </row>
    <row r="10761" spans="2:17" hidden="1">
      <c r="B10761">
        <v>2015</v>
      </c>
      <c r="C10761">
        <v>11</v>
      </c>
      <c r="D10761" t="s">
        <v>573</v>
      </c>
      <c r="E10761" t="s">
        <v>574</v>
      </c>
      <c r="F10761" t="s">
        <v>675</v>
      </c>
      <c r="G10761" t="s">
        <v>676</v>
      </c>
      <c r="H10761" t="s">
        <v>30</v>
      </c>
      <c r="I10761" t="s">
        <v>21</v>
      </c>
      <c r="J10761" t="s">
        <v>31</v>
      </c>
      <c r="K10761" t="s">
        <v>655</v>
      </c>
      <c r="L10761" t="s">
        <v>24</v>
      </c>
      <c r="M10761" t="s">
        <v>26</v>
      </c>
      <c r="N10761">
        <v>54</v>
      </c>
      <c r="O10761">
        <v>3170</v>
      </c>
      <c r="P10761">
        <v>2402.5500000000002</v>
      </c>
      <c r="Q10761">
        <v>-981.72</v>
      </c>
    </row>
    <row r="10762" spans="2:17" hidden="1">
      <c r="B10762">
        <v>2015</v>
      </c>
      <c r="C10762">
        <v>11</v>
      </c>
      <c r="D10762" t="s">
        <v>573</v>
      </c>
      <c r="E10762" t="s">
        <v>574</v>
      </c>
      <c r="F10762" t="s">
        <v>675</v>
      </c>
      <c r="G10762" t="s">
        <v>676</v>
      </c>
      <c r="H10762" t="s">
        <v>30</v>
      </c>
      <c r="I10762" t="s">
        <v>21</v>
      </c>
      <c r="J10762" t="s">
        <v>31</v>
      </c>
      <c r="K10762" t="s">
        <v>655</v>
      </c>
      <c r="L10762" t="s">
        <v>24</v>
      </c>
      <c r="M10762" t="s">
        <v>27</v>
      </c>
      <c r="N10762">
        <v>25</v>
      </c>
      <c r="O10762">
        <v>3710</v>
      </c>
      <c r="P10762">
        <v>3871.02</v>
      </c>
      <c r="Q10762">
        <v>112.73</v>
      </c>
    </row>
    <row r="10763" spans="2:17" hidden="1">
      <c r="B10763">
        <v>2015</v>
      </c>
      <c r="C10763">
        <v>11</v>
      </c>
      <c r="D10763" t="s">
        <v>573</v>
      </c>
      <c r="E10763" t="s">
        <v>574</v>
      </c>
      <c r="F10763" t="s">
        <v>677</v>
      </c>
      <c r="G10763" t="s">
        <v>678</v>
      </c>
      <c r="H10763" t="s">
        <v>30</v>
      </c>
      <c r="I10763" t="s">
        <v>21</v>
      </c>
      <c r="J10763" t="s">
        <v>31</v>
      </c>
      <c r="K10763" t="s">
        <v>655</v>
      </c>
      <c r="L10763" t="s">
        <v>24</v>
      </c>
      <c r="M10763" t="s">
        <v>25</v>
      </c>
      <c r="N10763">
        <v>54</v>
      </c>
      <c r="O10763">
        <v>462</v>
      </c>
      <c r="P10763">
        <v>457.79</v>
      </c>
      <c r="Q10763">
        <v>-279.89999999999998</v>
      </c>
    </row>
    <row r="10764" spans="2:17" hidden="1">
      <c r="B10764">
        <v>2015</v>
      </c>
      <c r="C10764">
        <v>11</v>
      </c>
      <c r="D10764" t="s">
        <v>573</v>
      </c>
      <c r="E10764" t="s">
        <v>574</v>
      </c>
      <c r="F10764" t="s">
        <v>677</v>
      </c>
      <c r="G10764" t="s">
        <v>678</v>
      </c>
      <c r="H10764" t="s">
        <v>30</v>
      </c>
      <c r="I10764" t="s">
        <v>21</v>
      </c>
      <c r="J10764" t="s">
        <v>31</v>
      </c>
      <c r="K10764" t="s">
        <v>655</v>
      </c>
      <c r="L10764" t="s">
        <v>24</v>
      </c>
      <c r="M10764" t="s">
        <v>26</v>
      </c>
      <c r="N10764">
        <v>16</v>
      </c>
      <c r="O10764">
        <v>1034</v>
      </c>
      <c r="P10764">
        <v>804.45</v>
      </c>
      <c r="Q10764">
        <v>-290.88</v>
      </c>
    </row>
    <row r="10765" spans="2:17" hidden="1">
      <c r="B10765">
        <v>2015</v>
      </c>
      <c r="C10765">
        <v>11</v>
      </c>
      <c r="D10765" t="s">
        <v>573</v>
      </c>
      <c r="E10765" t="s">
        <v>574</v>
      </c>
      <c r="F10765" t="s">
        <v>677</v>
      </c>
      <c r="G10765" t="s">
        <v>678</v>
      </c>
      <c r="H10765" t="s">
        <v>30</v>
      </c>
      <c r="I10765" t="s">
        <v>21</v>
      </c>
      <c r="J10765" t="s">
        <v>31</v>
      </c>
      <c r="K10765" t="s">
        <v>655</v>
      </c>
      <c r="L10765" t="s">
        <v>24</v>
      </c>
      <c r="M10765" t="s">
        <v>27</v>
      </c>
      <c r="N10765">
        <v>1</v>
      </c>
      <c r="O10765">
        <v>103</v>
      </c>
      <c r="P10765">
        <v>109.14</v>
      </c>
      <c r="Q10765">
        <v>3.18</v>
      </c>
    </row>
    <row r="10766" spans="2:17" hidden="1">
      <c r="B10766">
        <v>2015</v>
      </c>
      <c r="C10766">
        <v>11</v>
      </c>
      <c r="D10766" t="s">
        <v>573</v>
      </c>
      <c r="E10766" t="s">
        <v>574</v>
      </c>
      <c r="F10766" t="s">
        <v>679</v>
      </c>
      <c r="G10766" t="s">
        <v>680</v>
      </c>
      <c r="H10766" t="s">
        <v>30</v>
      </c>
      <c r="I10766" t="s">
        <v>21</v>
      </c>
      <c r="J10766" t="s">
        <v>22</v>
      </c>
      <c r="K10766" t="s">
        <v>652</v>
      </c>
      <c r="L10766" t="s">
        <v>24</v>
      </c>
      <c r="M10766" t="s">
        <v>25</v>
      </c>
      <c r="N10766">
        <v>798</v>
      </c>
      <c r="O10766">
        <v>8076</v>
      </c>
      <c r="P10766">
        <v>5393.01</v>
      </c>
      <c r="Q10766">
        <v>-4007.44</v>
      </c>
    </row>
    <row r="10767" spans="2:17" hidden="1">
      <c r="B10767">
        <v>2015</v>
      </c>
      <c r="C10767">
        <v>11</v>
      </c>
      <c r="D10767" t="s">
        <v>573</v>
      </c>
      <c r="E10767" t="s">
        <v>574</v>
      </c>
      <c r="F10767" t="s">
        <v>679</v>
      </c>
      <c r="G10767" t="s">
        <v>680</v>
      </c>
      <c r="H10767" t="s">
        <v>30</v>
      </c>
      <c r="I10767" t="s">
        <v>21</v>
      </c>
      <c r="J10767" t="s">
        <v>22</v>
      </c>
      <c r="K10767" t="s">
        <v>652</v>
      </c>
      <c r="L10767" t="s">
        <v>24</v>
      </c>
      <c r="M10767" t="s">
        <v>26</v>
      </c>
      <c r="N10767">
        <v>599</v>
      </c>
      <c r="O10767">
        <v>34513.9</v>
      </c>
      <c r="P10767">
        <v>16325.38</v>
      </c>
      <c r="Q10767">
        <v>-8948.89</v>
      </c>
    </row>
    <row r="10768" spans="2:17" hidden="1">
      <c r="B10768">
        <v>2015</v>
      </c>
      <c r="C10768">
        <v>11</v>
      </c>
      <c r="D10768" t="s">
        <v>573</v>
      </c>
      <c r="E10768" t="s">
        <v>574</v>
      </c>
      <c r="F10768" t="s">
        <v>679</v>
      </c>
      <c r="G10768" t="s">
        <v>680</v>
      </c>
      <c r="H10768" t="s">
        <v>30</v>
      </c>
      <c r="I10768" t="s">
        <v>21</v>
      </c>
      <c r="J10768" t="s">
        <v>22</v>
      </c>
      <c r="K10768" t="s">
        <v>652</v>
      </c>
      <c r="L10768" t="s">
        <v>24</v>
      </c>
      <c r="M10768" t="s">
        <v>27</v>
      </c>
      <c r="N10768">
        <v>180</v>
      </c>
      <c r="O10768">
        <v>34040.699999999997</v>
      </c>
      <c r="P10768">
        <v>22750.21</v>
      </c>
      <c r="Q10768">
        <v>0</v>
      </c>
    </row>
    <row r="10769" spans="2:17" hidden="1">
      <c r="B10769">
        <v>2015</v>
      </c>
      <c r="C10769">
        <v>11</v>
      </c>
      <c r="D10769" t="s">
        <v>573</v>
      </c>
      <c r="E10769" t="s">
        <v>574</v>
      </c>
      <c r="F10769" t="s">
        <v>681</v>
      </c>
      <c r="G10769" t="s">
        <v>682</v>
      </c>
      <c r="H10769" t="s">
        <v>30</v>
      </c>
      <c r="I10769" t="s">
        <v>21</v>
      </c>
      <c r="J10769" t="s">
        <v>22</v>
      </c>
      <c r="K10769" t="s">
        <v>652</v>
      </c>
      <c r="L10769" t="s">
        <v>24</v>
      </c>
      <c r="M10769" t="s">
        <v>25</v>
      </c>
      <c r="N10769">
        <v>41</v>
      </c>
      <c r="O10769">
        <v>421</v>
      </c>
      <c r="P10769">
        <v>277.94</v>
      </c>
      <c r="Q10769">
        <v>-208.89</v>
      </c>
    </row>
    <row r="10770" spans="2:17" hidden="1">
      <c r="B10770">
        <v>2015</v>
      </c>
      <c r="C10770">
        <v>11</v>
      </c>
      <c r="D10770" t="s">
        <v>573</v>
      </c>
      <c r="E10770" t="s">
        <v>574</v>
      </c>
      <c r="F10770" t="s">
        <v>681</v>
      </c>
      <c r="G10770" t="s">
        <v>682</v>
      </c>
      <c r="H10770" t="s">
        <v>30</v>
      </c>
      <c r="I10770" t="s">
        <v>21</v>
      </c>
      <c r="J10770" t="s">
        <v>22</v>
      </c>
      <c r="K10770" t="s">
        <v>652</v>
      </c>
      <c r="L10770" t="s">
        <v>24</v>
      </c>
      <c r="M10770" t="s">
        <v>26</v>
      </c>
      <c r="N10770">
        <v>6</v>
      </c>
      <c r="O10770">
        <v>279</v>
      </c>
      <c r="P10770">
        <v>121.09</v>
      </c>
      <c r="Q10770">
        <v>-89.34</v>
      </c>
    </row>
    <row r="10771" spans="2:17" hidden="1">
      <c r="B10771">
        <v>2015</v>
      </c>
      <c r="C10771">
        <v>11</v>
      </c>
      <c r="D10771" t="s">
        <v>573</v>
      </c>
      <c r="E10771" t="s">
        <v>574</v>
      </c>
      <c r="F10771" t="s">
        <v>681</v>
      </c>
      <c r="G10771" t="s">
        <v>682</v>
      </c>
      <c r="H10771" t="s">
        <v>30</v>
      </c>
      <c r="I10771" t="s">
        <v>21</v>
      </c>
      <c r="J10771" t="s">
        <v>22</v>
      </c>
      <c r="K10771" t="s">
        <v>652</v>
      </c>
      <c r="L10771" t="s">
        <v>24</v>
      </c>
      <c r="M10771" t="s">
        <v>27</v>
      </c>
      <c r="N10771">
        <v>1</v>
      </c>
      <c r="O10771">
        <v>120</v>
      </c>
      <c r="P10771">
        <v>82.14</v>
      </c>
      <c r="Q10771">
        <v>0</v>
      </c>
    </row>
    <row r="10772" spans="2:17" hidden="1">
      <c r="B10772">
        <v>2015</v>
      </c>
      <c r="C10772">
        <v>11</v>
      </c>
      <c r="D10772" t="s">
        <v>573</v>
      </c>
      <c r="E10772" t="s">
        <v>574</v>
      </c>
      <c r="F10772" t="s">
        <v>683</v>
      </c>
      <c r="G10772" t="s">
        <v>684</v>
      </c>
      <c r="H10772" t="s">
        <v>30</v>
      </c>
      <c r="I10772" t="s">
        <v>21</v>
      </c>
      <c r="J10772" t="s">
        <v>22</v>
      </c>
      <c r="K10772" t="s">
        <v>652</v>
      </c>
      <c r="L10772" t="s">
        <v>24</v>
      </c>
      <c r="M10772" t="s">
        <v>25</v>
      </c>
      <c r="N10772">
        <v>50</v>
      </c>
      <c r="O10772">
        <v>318</v>
      </c>
      <c r="P10772">
        <v>310.77999999999997</v>
      </c>
      <c r="Q10772">
        <v>-157.78</v>
      </c>
    </row>
    <row r="10773" spans="2:17" hidden="1">
      <c r="B10773">
        <v>2015</v>
      </c>
      <c r="C10773">
        <v>11</v>
      </c>
      <c r="D10773" t="s">
        <v>573</v>
      </c>
      <c r="E10773" t="s">
        <v>574</v>
      </c>
      <c r="F10773" t="s">
        <v>683</v>
      </c>
      <c r="G10773" t="s">
        <v>684</v>
      </c>
      <c r="H10773" t="s">
        <v>30</v>
      </c>
      <c r="I10773" t="s">
        <v>21</v>
      </c>
      <c r="J10773" t="s">
        <v>22</v>
      </c>
      <c r="K10773" t="s">
        <v>652</v>
      </c>
      <c r="L10773" t="s">
        <v>24</v>
      </c>
      <c r="M10773" t="s">
        <v>26</v>
      </c>
      <c r="N10773">
        <v>1</v>
      </c>
      <c r="O10773">
        <v>32</v>
      </c>
      <c r="P10773">
        <v>10.9</v>
      </c>
      <c r="Q10773">
        <v>-14.89</v>
      </c>
    </row>
    <row r="10774" spans="2:17" hidden="1">
      <c r="B10774">
        <v>2015</v>
      </c>
      <c r="C10774">
        <v>11</v>
      </c>
      <c r="D10774" t="s">
        <v>573</v>
      </c>
      <c r="E10774" t="s">
        <v>574</v>
      </c>
      <c r="F10774" t="s">
        <v>685</v>
      </c>
      <c r="G10774" t="s">
        <v>686</v>
      </c>
      <c r="H10774" t="s">
        <v>30</v>
      </c>
      <c r="I10774" t="s">
        <v>21</v>
      </c>
      <c r="J10774" t="s">
        <v>22</v>
      </c>
      <c r="K10774" t="s">
        <v>652</v>
      </c>
      <c r="L10774" t="s">
        <v>24</v>
      </c>
      <c r="M10774" t="s">
        <v>25</v>
      </c>
      <c r="N10774">
        <v>293</v>
      </c>
      <c r="O10774">
        <v>3829</v>
      </c>
      <c r="P10774">
        <v>2104.59</v>
      </c>
      <c r="Q10774">
        <v>-1900.02</v>
      </c>
    </row>
    <row r="10775" spans="2:17" hidden="1">
      <c r="B10775">
        <v>2015</v>
      </c>
      <c r="C10775">
        <v>11</v>
      </c>
      <c r="D10775" t="s">
        <v>573</v>
      </c>
      <c r="E10775" t="s">
        <v>574</v>
      </c>
      <c r="F10775" t="s">
        <v>685</v>
      </c>
      <c r="G10775" t="s">
        <v>686</v>
      </c>
      <c r="H10775" t="s">
        <v>30</v>
      </c>
      <c r="I10775" t="s">
        <v>21</v>
      </c>
      <c r="J10775" t="s">
        <v>22</v>
      </c>
      <c r="K10775" t="s">
        <v>652</v>
      </c>
      <c r="L10775" t="s">
        <v>24</v>
      </c>
      <c r="M10775" t="s">
        <v>26</v>
      </c>
      <c r="N10775">
        <v>219</v>
      </c>
      <c r="O10775">
        <v>13027</v>
      </c>
      <c r="P10775">
        <v>6241.15</v>
      </c>
      <c r="Q10775">
        <v>-3260.91</v>
      </c>
    </row>
    <row r="10776" spans="2:17" hidden="1">
      <c r="B10776">
        <v>2015</v>
      </c>
      <c r="C10776">
        <v>11</v>
      </c>
      <c r="D10776" t="s">
        <v>573</v>
      </c>
      <c r="E10776" t="s">
        <v>574</v>
      </c>
      <c r="F10776" t="s">
        <v>685</v>
      </c>
      <c r="G10776" t="s">
        <v>686</v>
      </c>
      <c r="H10776" t="s">
        <v>30</v>
      </c>
      <c r="I10776" t="s">
        <v>21</v>
      </c>
      <c r="J10776" t="s">
        <v>22</v>
      </c>
      <c r="K10776" t="s">
        <v>652</v>
      </c>
      <c r="L10776" t="s">
        <v>24</v>
      </c>
      <c r="M10776" t="s">
        <v>27</v>
      </c>
      <c r="N10776">
        <v>104</v>
      </c>
      <c r="O10776">
        <v>24352</v>
      </c>
      <c r="P10776">
        <v>16143.78</v>
      </c>
      <c r="Q10776">
        <v>0</v>
      </c>
    </row>
    <row r="10777" spans="2:17" hidden="1">
      <c r="B10777">
        <v>2015</v>
      </c>
      <c r="C10777">
        <v>11</v>
      </c>
      <c r="D10777" t="s">
        <v>573</v>
      </c>
      <c r="E10777" t="s">
        <v>574</v>
      </c>
      <c r="F10777" t="s">
        <v>687</v>
      </c>
      <c r="G10777" t="s">
        <v>688</v>
      </c>
      <c r="H10777" t="s">
        <v>30</v>
      </c>
      <c r="I10777" t="s">
        <v>21</v>
      </c>
      <c r="J10777" t="s">
        <v>22</v>
      </c>
      <c r="K10777" t="s">
        <v>652</v>
      </c>
      <c r="L10777" t="s">
        <v>24</v>
      </c>
      <c r="M10777" t="s">
        <v>25</v>
      </c>
      <c r="N10777">
        <v>706</v>
      </c>
      <c r="O10777">
        <v>6807</v>
      </c>
      <c r="P10777">
        <v>4722.62</v>
      </c>
      <c r="Q10777">
        <v>-3377.11</v>
      </c>
    </row>
    <row r="10778" spans="2:17" hidden="1">
      <c r="B10778">
        <v>2015</v>
      </c>
      <c r="C10778">
        <v>11</v>
      </c>
      <c r="D10778" t="s">
        <v>573</v>
      </c>
      <c r="E10778" t="s">
        <v>574</v>
      </c>
      <c r="F10778" t="s">
        <v>687</v>
      </c>
      <c r="G10778" t="s">
        <v>688</v>
      </c>
      <c r="H10778" t="s">
        <v>30</v>
      </c>
      <c r="I10778" t="s">
        <v>21</v>
      </c>
      <c r="J10778" t="s">
        <v>22</v>
      </c>
      <c r="K10778" t="s">
        <v>652</v>
      </c>
      <c r="L10778" t="s">
        <v>24</v>
      </c>
      <c r="M10778" t="s">
        <v>26</v>
      </c>
      <c r="N10778">
        <v>220</v>
      </c>
      <c r="O10778">
        <v>11502</v>
      </c>
      <c r="P10778">
        <v>5255.1</v>
      </c>
      <c r="Q10778">
        <v>-3275.8</v>
      </c>
    </row>
    <row r="10779" spans="2:17" hidden="1">
      <c r="B10779">
        <v>2015</v>
      </c>
      <c r="C10779">
        <v>11</v>
      </c>
      <c r="D10779" t="s">
        <v>573</v>
      </c>
      <c r="E10779" t="s">
        <v>574</v>
      </c>
      <c r="F10779" t="s">
        <v>687</v>
      </c>
      <c r="G10779" t="s">
        <v>688</v>
      </c>
      <c r="H10779" t="s">
        <v>30</v>
      </c>
      <c r="I10779" t="s">
        <v>21</v>
      </c>
      <c r="J10779" t="s">
        <v>22</v>
      </c>
      <c r="K10779" t="s">
        <v>652</v>
      </c>
      <c r="L10779" t="s">
        <v>24</v>
      </c>
      <c r="M10779" t="s">
        <v>27</v>
      </c>
      <c r="N10779">
        <v>34</v>
      </c>
      <c r="O10779">
        <v>6121</v>
      </c>
      <c r="P10779">
        <v>4099.47</v>
      </c>
      <c r="Q10779">
        <v>0</v>
      </c>
    </row>
    <row r="10780" spans="2:17" hidden="1">
      <c r="B10780">
        <v>2015</v>
      </c>
      <c r="C10780">
        <v>11</v>
      </c>
      <c r="D10780" t="s">
        <v>573</v>
      </c>
      <c r="E10780" t="s">
        <v>574</v>
      </c>
      <c r="F10780" t="s">
        <v>689</v>
      </c>
      <c r="G10780" t="s">
        <v>690</v>
      </c>
      <c r="H10780" t="s">
        <v>30</v>
      </c>
      <c r="I10780" t="s">
        <v>21</v>
      </c>
      <c r="J10780" t="s">
        <v>22</v>
      </c>
      <c r="K10780" t="s">
        <v>652</v>
      </c>
      <c r="L10780" t="s">
        <v>24</v>
      </c>
      <c r="M10780" t="s">
        <v>25</v>
      </c>
      <c r="N10780">
        <v>1019</v>
      </c>
      <c r="O10780">
        <v>9476</v>
      </c>
      <c r="P10780">
        <v>6766.28</v>
      </c>
      <c r="Q10780">
        <v>-4701.26</v>
      </c>
    </row>
    <row r="10781" spans="2:17" hidden="1">
      <c r="B10781">
        <v>2015</v>
      </c>
      <c r="C10781">
        <v>11</v>
      </c>
      <c r="D10781" t="s">
        <v>573</v>
      </c>
      <c r="E10781" t="s">
        <v>574</v>
      </c>
      <c r="F10781" t="s">
        <v>689</v>
      </c>
      <c r="G10781" t="s">
        <v>690</v>
      </c>
      <c r="H10781" t="s">
        <v>30</v>
      </c>
      <c r="I10781" t="s">
        <v>21</v>
      </c>
      <c r="J10781" t="s">
        <v>22</v>
      </c>
      <c r="K10781" t="s">
        <v>652</v>
      </c>
      <c r="L10781" t="s">
        <v>24</v>
      </c>
      <c r="M10781" t="s">
        <v>26</v>
      </c>
      <c r="N10781">
        <v>323</v>
      </c>
      <c r="O10781">
        <v>17287</v>
      </c>
      <c r="P10781">
        <v>7971.58</v>
      </c>
      <c r="Q10781">
        <v>-4809.47</v>
      </c>
    </row>
    <row r="10782" spans="2:17" hidden="1">
      <c r="B10782">
        <v>2015</v>
      </c>
      <c r="C10782">
        <v>11</v>
      </c>
      <c r="D10782" t="s">
        <v>573</v>
      </c>
      <c r="E10782" t="s">
        <v>574</v>
      </c>
      <c r="F10782" t="s">
        <v>689</v>
      </c>
      <c r="G10782" t="s">
        <v>690</v>
      </c>
      <c r="H10782" t="s">
        <v>30</v>
      </c>
      <c r="I10782" t="s">
        <v>21</v>
      </c>
      <c r="J10782" t="s">
        <v>22</v>
      </c>
      <c r="K10782" t="s">
        <v>652</v>
      </c>
      <c r="L10782" t="s">
        <v>24</v>
      </c>
      <c r="M10782" t="s">
        <v>27</v>
      </c>
      <c r="N10782">
        <v>61</v>
      </c>
      <c r="O10782">
        <v>10754</v>
      </c>
      <c r="P10782">
        <v>7209.09</v>
      </c>
      <c r="Q10782">
        <v>0</v>
      </c>
    </row>
    <row r="10783" spans="2:17" hidden="1">
      <c r="B10783">
        <v>2015</v>
      </c>
      <c r="C10783">
        <v>11</v>
      </c>
      <c r="D10783" t="s">
        <v>573</v>
      </c>
      <c r="E10783" t="s">
        <v>574</v>
      </c>
      <c r="F10783" t="s">
        <v>1043</v>
      </c>
      <c r="G10783" t="s">
        <v>1044</v>
      </c>
      <c r="H10783" t="s">
        <v>30</v>
      </c>
      <c r="I10783" t="s">
        <v>21</v>
      </c>
      <c r="J10783" t="s">
        <v>22</v>
      </c>
      <c r="K10783" t="s">
        <v>652</v>
      </c>
      <c r="L10783" t="s">
        <v>24</v>
      </c>
      <c r="M10783" t="s">
        <v>25</v>
      </c>
      <c r="N10783">
        <v>177</v>
      </c>
      <c r="O10783">
        <v>2303</v>
      </c>
      <c r="P10783">
        <v>1269.9100000000001</v>
      </c>
      <c r="Q10783">
        <v>-1142.8499999999999</v>
      </c>
    </row>
    <row r="10784" spans="2:17" hidden="1">
      <c r="B10784">
        <v>2015</v>
      </c>
      <c r="C10784">
        <v>11</v>
      </c>
      <c r="D10784" t="s">
        <v>573</v>
      </c>
      <c r="E10784" t="s">
        <v>574</v>
      </c>
      <c r="F10784" t="s">
        <v>1043</v>
      </c>
      <c r="G10784" t="s">
        <v>1044</v>
      </c>
      <c r="H10784" t="s">
        <v>30</v>
      </c>
      <c r="I10784" t="s">
        <v>21</v>
      </c>
      <c r="J10784" t="s">
        <v>22</v>
      </c>
      <c r="K10784" t="s">
        <v>652</v>
      </c>
      <c r="L10784" t="s">
        <v>24</v>
      </c>
      <c r="M10784" t="s">
        <v>26</v>
      </c>
      <c r="N10784">
        <v>78</v>
      </c>
      <c r="O10784">
        <v>4421</v>
      </c>
      <c r="P10784">
        <v>2082.7800000000002</v>
      </c>
      <c r="Q10784">
        <v>-1161.42</v>
      </c>
    </row>
    <row r="10785" spans="2:17" hidden="1">
      <c r="B10785">
        <v>2015</v>
      </c>
      <c r="C10785">
        <v>11</v>
      </c>
      <c r="D10785" t="s">
        <v>573</v>
      </c>
      <c r="E10785" t="s">
        <v>574</v>
      </c>
      <c r="F10785" t="s">
        <v>1043</v>
      </c>
      <c r="G10785" t="s">
        <v>1044</v>
      </c>
      <c r="H10785" t="s">
        <v>30</v>
      </c>
      <c r="I10785" t="s">
        <v>21</v>
      </c>
      <c r="J10785" t="s">
        <v>22</v>
      </c>
      <c r="K10785" t="s">
        <v>652</v>
      </c>
      <c r="L10785" t="s">
        <v>24</v>
      </c>
      <c r="M10785" t="s">
        <v>27</v>
      </c>
      <c r="N10785">
        <v>78</v>
      </c>
      <c r="O10785">
        <v>21670</v>
      </c>
      <c r="P10785">
        <v>14288.68</v>
      </c>
      <c r="Q10785">
        <v>0</v>
      </c>
    </row>
    <row r="10786" spans="2:17" hidden="1">
      <c r="B10786">
        <v>2015</v>
      </c>
      <c r="C10786">
        <v>11</v>
      </c>
      <c r="D10786" t="s">
        <v>573</v>
      </c>
      <c r="E10786" t="s">
        <v>574</v>
      </c>
      <c r="F10786" t="s">
        <v>691</v>
      </c>
      <c r="G10786" t="s">
        <v>692</v>
      </c>
      <c r="H10786" t="s">
        <v>30</v>
      </c>
      <c r="I10786" t="s">
        <v>21</v>
      </c>
      <c r="J10786" t="s">
        <v>31</v>
      </c>
      <c r="K10786" t="s">
        <v>693</v>
      </c>
      <c r="L10786" t="s">
        <v>24</v>
      </c>
      <c r="M10786" t="s">
        <v>25</v>
      </c>
      <c r="N10786">
        <v>6946</v>
      </c>
      <c r="O10786">
        <v>72504.89</v>
      </c>
      <c r="P10786">
        <v>55795.71</v>
      </c>
      <c r="Q10786">
        <v>-35146.639999999999</v>
      </c>
    </row>
    <row r="10787" spans="2:17" hidden="1">
      <c r="B10787">
        <v>2015</v>
      </c>
      <c r="C10787">
        <v>11</v>
      </c>
      <c r="D10787" t="s">
        <v>573</v>
      </c>
      <c r="E10787" t="s">
        <v>574</v>
      </c>
      <c r="F10787" t="s">
        <v>691</v>
      </c>
      <c r="G10787" t="s">
        <v>692</v>
      </c>
      <c r="H10787" t="s">
        <v>30</v>
      </c>
      <c r="I10787" t="s">
        <v>21</v>
      </c>
      <c r="J10787" t="s">
        <v>31</v>
      </c>
      <c r="K10787" t="s">
        <v>693</v>
      </c>
      <c r="L10787" t="s">
        <v>24</v>
      </c>
      <c r="M10787" t="s">
        <v>26</v>
      </c>
      <c r="N10787">
        <v>1983</v>
      </c>
      <c r="O10787">
        <v>108298.44</v>
      </c>
      <c r="P10787">
        <v>63629.72</v>
      </c>
      <c r="Q10787">
        <v>-28860.01</v>
      </c>
    </row>
    <row r="10788" spans="2:17" hidden="1">
      <c r="B10788">
        <v>2015</v>
      </c>
      <c r="C10788">
        <v>11</v>
      </c>
      <c r="D10788" t="s">
        <v>573</v>
      </c>
      <c r="E10788" t="s">
        <v>574</v>
      </c>
      <c r="F10788" t="s">
        <v>691</v>
      </c>
      <c r="G10788" t="s">
        <v>692</v>
      </c>
      <c r="H10788" t="s">
        <v>30</v>
      </c>
      <c r="I10788" t="s">
        <v>21</v>
      </c>
      <c r="J10788" t="s">
        <v>31</v>
      </c>
      <c r="K10788" t="s">
        <v>693</v>
      </c>
      <c r="L10788" t="s">
        <v>24</v>
      </c>
      <c r="M10788" t="s">
        <v>27</v>
      </c>
      <c r="N10788">
        <v>301</v>
      </c>
      <c r="O10788">
        <v>47210.73</v>
      </c>
      <c r="P10788">
        <v>38301.81</v>
      </c>
      <c r="Q10788">
        <v>1018.53</v>
      </c>
    </row>
    <row r="10789" spans="2:17" hidden="1">
      <c r="B10789">
        <v>2015</v>
      </c>
      <c r="C10789">
        <v>11</v>
      </c>
      <c r="D10789" t="s">
        <v>573</v>
      </c>
      <c r="E10789" t="s">
        <v>574</v>
      </c>
      <c r="F10789" t="s">
        <v>694</v>
      </c>
      <c r="G10789" t="s">
        <v>695</v>
      </c>
      <c r="H10789" t="s">
        <v>30</v>
      </c>
      <c r="I10789" t="s">
        <v>21</v>
      </c>
      <c r="J10789" t="s">
        <v>31</v>
      </c>
      <c r="K10789" t="s">
        <v>380</v>
      </c>
      <c r="L10789" t="s">
        <v>24</v>
      </c>
      <c r="M10789" t="s">
        <v>25</v>
      </c>
      <c r="N10789">
        <v>1713</v>
      </c>
      <c r="O10789">
        <v>14246.39</v>
      </c>
      <c r="P10789">
        <v>11131.6</v>
      </c>
      <c r="Q10789">
        <v>-7082.67</v>
      </c>
    </row>
    <row r="10790" spans="2:17" hidden="1">
      <c r="B10790">
        <v>2015</v>
      </c>
      <c r="C10790">
        <v>11</v>
      </c>
      <c r="D10790" t="s">
        <v>573</v>
      </c>
      <c r="E10790" t="s">
        <v>574</v>
      </c>
      <c r="F10790" t="s">
        <v>694</v>
      </c>
      <c r="G10790" t="s">
        <v>695</v>
      </c>
      <c r="H10790" t="s">
        <v>30</v>
      </c>
      <c r="I10790" t="s">
        <v>21</v>
      </c>
      <c r="J10790" t="s">
        <v>31</v>
      </c>
      <c r="K10790" t="s">
        <v>380</v>
      </c>
      <c r="L10790" t="s">
        <v>24</v>
      </c>
      <c r="M10790" t="s">
        <v>26</v>
      </c>
      <c r="N10790">
        <v>301</v>
      </c>
      <c r="O10790">
        <v>16316.2</v>
      </c>
      <c r="P10790">
        <v>7559.52</v>
      </c>
      <c r="Q10790">
        <v>-4487.75</v>
      </c>
    </row>
    <row r="10791" spans="2:17" hidden="1">
      <c r="B10791">
        <v>2015</v>
      </c>
      <c r="C10791">
        <v>11</v>
      </c>
      <c r="D10791" t="s">
        <v>573</v>
      </c>
      <c r="E10791" t="s">
        <v>574</v>
      </c>
      <c r="F10791" t="s">
        <v>694</v>
      </c>
      <c r="G10791" t="s">
        <v>695</v>
      </c>
      <c r="H10791" t="s">
        <v>30</v>
      </c>
      <c r="I10791" t="s">
        <v>21</v>
      </c>
      <c r="J10791" t="s">
        <v>31</v>
      </c>
      <c r="K10791" t="s">
        <v>380</v>
      </c>
      <c r="L10791" t="s">
        <v>24</v>
      </c>
      <c r="M10791" t="s">
        <v>27</v>
      </c>
      <c r="N10791">
        <v>30</v>
      </c>
      <c r="O10791">
        <v>6206.06</v>
      </c>
      <c r="P10791">
        <v>4133.95</v>
      </c>
      <c r="Q10791">
        <v>0.3</v>
      </c>
    </row>
    <row r="10792" spans="2:17" hidden="1">
      <c r="B10792">
        <v>2015</v>
      </c>
      <c r="C10792">
        <v>11</v>
      </c>
      <c r="D10792" t="s">
        <v>573</v>
      </c>
      <c r="E10792" t="s">
        <v>574</v>
      </c>
      <c r="F10792" t="s">
        <v>696</v>
      </c>
      <c r="G10792" t="s">
        <v>697</v>
      </c>
      <c r="H10792" t="s">
        <v>30</v>
      </c>
      <c r="I10792" t="s">
        <v>21</v>
      </c>
      <c r="J10792" t="s">
        <v>31</v>
      </c>
      <c r="K10792" t="s">
        <v>693</v>
      </c>
      <c r="L10792" t="s">
        <v>24</v>
      </c>
      <c r="M10792" t="s">
        <v>25</v>
      </c>
      <c r="N10792">
        <v>10236</v>
      </c>
      <c r="O10792">
        <v>85609.18</v>
      </c>
      <c r="P10792">
        <v>77210.48</v>
      </c>
      <c r="Q10792">
        <v>-41611.120000000003</v>
      </c>
    </row>
    <row r="10793" spans="2:17" hidden="1">
      <c r="B10793">
        <v>2015</v>
      </c>
      <c r="C10793">
        <v>11</v>
      </c>
      <c r="D10793" t="s">
        <v>573</v>
      </c>
      <c r="E10793" t="s">
        <v>574</v>
      </c>
      <c r="F10793" t="s">
        <v>696</v>
      </c>
      <c r="G10793" t="s">
        <v>697</v>
      </c>
      <c r="H10793" t="s">
        <v>30</v>
      </c>
      <c r="I10793" t="s">
        <v>21</v>
      </c>
      <c r="J10793" t="s">
        <v>31</v>
      </c>
      <c r="K10793" t="s">
        <v>693</v>
      </c>
      <c r="L10793" t="s">
        <v>24</v>
      </c>
      <c r="M10793" t="s">
        <v>26</v>
      </c>
      <c r="N10793">
        <v>2520</v>
      </c>
      <c r="O10793">
        <v>140144.79</v>
      </c>
      <c r="P10793">
        <v>84575.39</v>
      </c>
      <c r="Q10793">
        <v>-36800.89</v>
      </c>
    </row>
    <row r="10794" spans="2:17" hidden="1">
      <c r="B10794">
        <v>2015</v>
      </c>
      <c r="C10794">
        <v>11</v>
      </c>
      <c r="D10794" t="s">
        <v>573</v>
      </c>
      <c r="E10794" t="s">
        <v>574</v>
      </c>
      <c r="F10794" t="s">
        <v>696</v>
      </c>
      <c r="G10794" t="s">
        <v>697</v>
      </c>
      <c r="H10794" t="s">
        <v>30</v>
      </c>
      <c r="I10794" t="s">
        <v>21</v>
      </c>
      <c r="J10794" t="s">
        <v>31</v>
      </c>
      <c r="K10794" t="s">
        <v>693</v>
      </c>
      <c r="L10794" t="s">
        <v>24</v>
      </c>
      <c r="M10794" t="s">
        <v>27</v>
      </c>
      <c r="N10794">
        <v>570</v>
      </c>
      <c r="O10794">
        <v>128362.1</v>
      </c>
      <c r="P10794">
        <v>105150.55</v>
      </c>
      <c r="Q10794">
        <v>2948.49</v>
      </c>
    </row>
    <row r="10795" spans="2:17" hidden="1">
      <c r="B10795">
        <v>2015</v>
      </c>
      <c r="C10795">
        <v>11</v>
      </c>
      <c r="D10795" t="s">
        <v>573</v>
      </c>
      <c r="E10795" t="s">
        <v>574</v>
      </c>
      <c r="F10795" t="s">
        <v>698</v>
      </c>
      <c r="G10795" t="s">
        <v>699</v>
      </c>
      <c r="H10795" t="s">
        <v>30</v>
      </c>
      <c r="I10795" t="s">
        <v>21</v>
      </c>
      <c r="J10795" t="s">
        <v>22</v>
      </c>
      <c r="K10795" t="s">
        <v>700</v>
      </c>
      <c r="L10795" t="s">
        <v>24</v>
      </c>
      <c r="M10795" t="s">
        <v>25</v>
      </c>
      <c r="N10795">
        <v>1250</v>
      </c>
      <c r="O10795">
        <v>8446.69</v>
      </c>
      <c r="P10795">
        <v>7843.05</v>
      </c>
      <c r="Q10795">
        <v>-4202.25</v>
      </c>
    </row>
    <row r="10796" spans="2:17" hidden="1">
      <c r="B10796">
        <v>2015</v>
      </c>
      <c r="C10796">
        <v>11</v>
      </c>
      <c r="D10796" t="s">
        <v>573</v>
      </c>
      <c r="E10796" t="s">
        <v>574</v>
      </c>
      <c r="F10796" t="s">
        <v>698</v>
      </c>
      <c r="G10796" t="s">
        <v>699</v>
      </c>
      <c r="H10796" t="s">
        <v>30</v>
      </c>
      <c r="I10796" t="s">
        <v>21</v>
      </c>
      <c r="J10796" t="s">
        <v>22</v>
      </c>
      <c r="K10796" t="s">
        <v>700</v>
      </c>
      <c r="L10796" t="s">
        <v>24</v>
      </c>
      <c r="M10796" t="s">
        <v>26</v>
      </c>
      <c r="N10796">
        <v>97</v>
      </c>
      <c r="O10796">
        <v>4874.2299999999996</v>
      </c>
      <c r="P10796">
        <v>2189.88</v>
      </c>
      <c r="Q10796">
        <v>-1447.73</v>
      </c>
    </row>
    <row r="10797" spans="2:17" hidden="1">
      <c r="B10797">
        <v>2015</v>
      </c>
      <c r="C10797">
        <v>11</v>
      </c>
      <c r="D10797" t="s">
        <v>573</v>
      </c>
      <c r="E10797" t="s">
        <v>574</v>
      </c>
      <c r="F10797" t="s">
        <v>698</v>
      </c>
      <c r="G10797" t="s">
        <v>699</v>
      </c>
      <c r="H10797" t="s">
        <v>30</v>
      </c>
      <c r="I10797" t="s">
        <v>21</v>
      </c>
      <c r="J10797" t="s">
        <v>22</v>
      </c>
      <c r="K10797" t="s">
        <v>700</v>
      </c>
      <c r="L10797" t="s">
        <v>24</v>
      </c>
      <c r="M10797" t="s">
        <v>27</v>
      </c>
      <c r="N10797">
        <v>4</v>
      </c>
      <c r="O10797">
        <v>678.38</v>
      </c>
      <c r="P10797">
        <v>455.84</v>
      </c>
      <c r="Q10797">
        <v>0.04</v>
      </c>
    </row>
    <row r="10798" spans="2:17" hidden="1">
      <c r="B10798">
        <v>2015</v>
      </c>
      <c r="C10798">
        <v>11</v>
      </c>
      <c r="D10798" t="s">
        <v>701</v>
      </c>
      <c r="E10798" t="s">
        <v>702</v>
      </c>
      <c r="F10798" t="s">
        <v>703</v>
      </c>
      <c r="G10798" t="s">
        <v>704</v>
      </c>
      <c r="H10798" t="s">
        <v>140</v>
      </c>
      <c r="I10798" t="s">
        <v>1076</v>
      </c>
      <c r="J10798" t="s">
        <v>31</v>
      </c>
      <c r="K10798" t="s">
        <v>705</v>
      </c>
      <c r="L10798" t="s">
        <v>24</v>
      </c>
      <c r="M10798" t="s">
        <v>25</v>
      </c>
      <c r="N10798">
        <v>31045</v>
      </c>
      <c r="O10798">
        <v>376445</v>
      </c>
      <c r="P10798">
        <v>260697.68</v>
      </c>
      <c r="Q10798">
        <v>-56179.23</v>
      </c>
    </row>
    <row r="10799" spans="2:17" hidden="1">
      <c r="B10799">
        <v>2015</v>
      </c>
      <c r="C10799">
        <v>11</v>
      </c>
      <c r="D10799" t="s">
        <v>701</v>
      </c>
      <c r="E10799" t="s">
        <v>702</v>
      </c>
      <c r="F10799" t="s">
        <v>703</v>
      </c>
      <c r="G10799" t="s">
        <v>704</v>
      </c>
      <c r="H10799" t="s">
        <v>140</v>
      </c>
      <c r="I10799" t="s">
        <v>1076</v>
      </c>
      <c r="J10799" t="s">
        <v>31</v>
      </c>
      <c r="K10799" t="s">
        <v>705</v>
      </c>
      <c r="L10799" t="s">
        <v>24</v>
      </c>
      <c r="M10799" t="s">
        <v>26</v>
      </c>
      <c r="N10799">
        <v>30164</v>
      </c>
      <c r="O10799">
        <v>1757622</v>
      </c>
      <c r="P10799">
        <v>1003507.49</v>
      </c>
      <c r="Q10799">
        <v>-135134.72</v>
      </c>
    </row>
    <row r="10800" spans="2:17" hidden="1">
      <c r="B10800">
        <v>2015</v>
      </c>
      <c r="C10800">
        <v>11</v>
      </c>
      <c r="D10800" t="s">
        <v>701</v>
      </c>
      <c r="E10800" t="s">
        <v>702</v>
      </c>
      <c r="F10800" t="s">
        <v>703</v>
      </c>
      <c r="G10800" t="s">
        <v>704</v>
      </c>
      <c r="H10800" t="s">
        <v>140</v>
      </c>
      <c r="I10800" t="s">
        <v>1076</v>
      </c>
      <c r="J10800" t="s">
        <v>31</v>
      </c>
      <c r="K10800" t="s">
        <v>705</v>
      </c>
      <c r="L10800" t="s">
        <v>24</v>
      </c>
      <c r="M10800" t="s">
        <v>27</v>
      </c>
      <c r="N10800">
        <v>12894</v>
      </c>
      <c r="O10800">
        <v>2648636</v>
      </c>
      <c r="P10800">
        <v>1667020.7</v>
      </c>
      <c r="Q10800">
        <v>48199.67</v>
      </c>
    </row>
    <row r="10801" spans="2:17" hidden="1">
      <c r="B10801">
        <v>2015</v>
      </c>
      <c r="C10801">
        <v>11</v>
      </c>
      <c r="D10801" t="s">
        <v>701</v>
      </c>
      <c r="E10801" t="s">
        <v>702</v>
      </c>
      <c r="F10801" t="s">
        <v>706</v>
      </c>
      <c r="G10801" t="s">
        <v>707</v>
      </c>
      <c r="H10801" t="s">
        <v>140</v>
      </c>
      <c r="I10801" t="s">
        <v>1076</v>
      </c>
      <c r="J10801" t="s">
        <v>31</v>
      </c>
      <c r="K10801" t="s">
        <v>708</v>
      </c>
      <c r="L10801" t="s">
        <v>24</v>
      </c>
      <c r="M10801" t="s">
        <v>25</v>
      </c>
      <c r="N10801">
        <v>11407</v>
      </c>
      <c r="O10801">
        <v>142275</v>
      </c>
      <c r="P10801">
        <v>97716.68</v>
      </c>
      <c r="Q10801">
        <v>-21282.639999999999</v>
      </c>
    </row>
    <row r="10802" spans="2:17" hidden="1">
      <c r="B10802">
        <v>2015</v>
      </c>
      <c r="C10802">
        <v>11</v>
      </c>
      <c r="D10802" t="s">
        <v>701</v>
      </c>
      <c r="E10802" t="s">
        <v>702</v>
      </c>
      <c r="F10802" t="s">
        <v>706</v>
      </c>
      <c r="G10802" t="s">
        <v>707</v>
      </c>
      <c r="H10802" t="s">
        <v>140</v>
      </c>
      <c r="I10802" t="s">
        <v>1076</v>
      </c>
      <c r="J10802" t="s">
        <v>31</v>
      </c>
      <c r="K10802" t="s">
        <v>708</v>
      </c>
      <c r="L10802" t="s">
        <v>24</v>
      </c>
      <c r="M10802" t="s">
        <v>26</v>
      </c>
      <c r="N10802">
        <v>14758</v>
      </c>
      <c r="O10802">
        <v>900559</v>
      </c>
      <c r="P10802">
        <v>516358.01</v>
      </c>
      <c r="Q10802">
        <v>-66263.42</v>
      </c>
    </row>
    <row r="10803" spans="2:17" hidden="1">
      <c r="B10803">
        <v>2015</v>
      </c>
      <c r="C10803">
        <v>11</v>
      </c>
      <c r="D10803" t="s">
        <v>701</v>
      </c>
      <c r="E10803" t="s">
        <v>702</v>
      </c>
      <c r="F10803" t="s">
        <v>706</v>
      </c>
      <c r="G10803" t="s">
        <v>707</v>
      </c>
      <c r="H10803" t="s">
        <v>140</v>
      </c>
      <c r="I10803" t="s">
        <v>1076</v>
      </c>
      <c r="J10803" t="s">
        <v>31</v>
      </c>
      <c r="K10803" t="s">
        <v>708</v>
      </c>
      <c r="L10803" t="s">
        <v>24</v>
      </c>
      <c r="M10803" t="s">
        <v>27</v>
      </c>
      <c r="N10803">
        <v>7905</v>
      </c>
      <c r="O10803">
        <v>1532785</v>
      </c>
      <c r="P10803">
        <v>968594.39</v>
      </c>
      <c r="Q10803">
        <v>28149.02</v>
      </c>
    </row>
    <row r="10804" spans="2:17" hidden="1">
      <c r="B10804">
        <v>2015</v>
      </c>
      <c r="C10804">
        <v>11</v>
      </c>
      <c r="D10804" t="s">
        <v>701</v>
      </c>
      <c r="E10804" t="s">
        <v>702</v>
      </c>
      <c r="F10804" t="s">
        <v>709</v>
      </c>
      <c r="G10804" t="s">
        <v>710</v>
      </c>
      <c r="H10804" t="s">
        <v>121</v>
      </c>
      <c r="I10804" t="s">
        <v>1076</v>
      </c>
      <c r="J10804" t="s">
        <v>31</v>
      </c>
      <c r="K10804" t="s">
        <v>711</v>
      </c>
      <c r="L10804" t="s">
        <v>24</v>
      </c>
      <c r="M10804" t="s">
        <v>25</v>
      </c>
      <c r="N10804">
        <v>7813</v>
      </c>
      <c r="O10804">
        <v>74827</v>
      </c>
      <c r="P10804">
        <v>58227.32</v>
      </c>
      <c r="Q10804">
        <v>-11417.87</v>
      </c>
    </row>
    <row r="10805" spans="2:17" hidden="1">
      <c r="B10805">
        <v>2015</v>
      </c>
      <c r="C10805">
        <v>11</v>
      </c>
      <c r="D10805" t="s">
        <v>701</v>
      </c>
      <c r="E10805" t="s">
        <v>702</v>
      </c>
      <c r="F10805" t="s">
        <v>709</v>
      </c>
      <c r="G10805" t="s">
        <v>710</v>
      </c>
      <c r="H10805" t="s">
        <v>121</v>
      </c>
      <c r="I10805" t="s">
        <v>1076</v>
      </c>
      <c r="J10805" t="s">
        <v>31</v>
      </c>
      <c r="K10805" t="s">
        <v>711</v>
      </c>
      <c r="L10805" t="s">
        <v>24</v>
      </c>
      <c r="M10805" t="s">
        <v>26</v>
      </c>
      <c r="N10805">
        <v>3375</v>
      </c>
      <c r="O10805">
        <v>184169</v>
      </c>
      <c r="P10805">
        <v>107280.59</v>
      </c>
      <c r="Q10805">
        <v>-15457.5</v>
      </c>
    </row>
    <row r="10806" spans="2:17" hidden="1">
      <c r="B10806">
        <v>2015</v>
      </c>
      <c r="C10806">
        <v>11</v>
      </c>
      <c r="D10806" t="s">
        <v>701</v>
      </c>
      <c r="E10806" t="s">
        <v>702</v>
      </c>
      <c r="F10806" t="s">
        <v>709</v>
      </c>
      <c r="G10806" t="s">
        <v>710</v>
      </c>
      <c r="H10806" t="s">
        <v>121</v>
      </c>
      <c r="I10806" t="s">
        <v>1076</v>
      </c>
      <c r="J10806" t="s">
        <v>31</v>
      </c>
      <c r="K10806" t="s">
        <v>711</v>
      </c>
      <c r="L10806" t="s">
        <v>24</v>
      </c>
      <c r="M10806" t="s">
        <v>27</v>
      </c>
      <c r="N10806">
        <v>1132</v>
      </c>
      <c r="O10806">
        <v>299400</v>
      </c>
      <c r="P10806">
        <v>191570.3</v>
      </c>
      <c r="Q10806">
        <v>5461.06</v>
      </c>
    </row>
    <row r="10807" spans="2:17" hidden="1">
      <c r="B10807">
        <v>2015</v>
      </c>
      <c r="C10807">
        <v>11</v>
      </c>
      <c r="D10807" t="s">
        <v>701</v>
      </c>
      <c r="E10807" t="s">
        <v>702</v>
      </c>
      <c r="F10807" t="s">
        <v>712</v>
      </c>
      <c r="G10807" t="s">
        <v>713</v>
      </c>
      <c r="H10807" t="s">
        <v>153</v>
      </c>
      <c r="I10807" t="s">
        <v>21</v>
      </c>
      <c r="J10807" t="s">
        <v>31</v>
      </c>
      <c r="K10807" t="s">
        <v>714</v>
      </c>
      <c r="L10807" t="s">
        <v>24</v>
      </c>
      <c r="M10807" t="s">
        <v>25</v>
      </c>
      <c r="N10807">
        <v>1914</v>
      </c>
      <c r="O10807">
        <v>23798</v>
      </c>
      <c r="P10807">
        <v>12987.69</v>
      </c>
      <c r="Q10807">
        <v>-9883.74</v>
      </c>
    </row>
    <row r="10808" spans="2:17" hidden="1">
      <c r="B10808">
        <v>2015</v>
      </c>
      <c r="C10808">
        <v>11</v>
      </c>
      <c r="D10808" t="s">
        <v>701</v>
      </c>
      <c r="E10808" t="s">
        <v>702</v>
      </c>
      <c r="F10808" t="s">
        <v>712</v>
      </c>
      <c r="G10808" t="s">
        <v>713</v>
      </c>
      <c r="H10808" t="s">
        <v>153</v>
      </c>
      <c r="I10808" t="s">
        <v>21</v>
      </c>
      <c r="J10808" t="s">
        <v>31</v>
      </c>
      <c r="K10808" t="s">
        <v>714</v>
      </c>
      <c r="L10808" t="s">
        <v>24</v>
      </c>
      <c r="M10808" t="s">
        <v>26</v>
      </c>
      <c r="N10808">
        <v>994</v>
      </c>
      <c r="O10808">
        <v>51332</v>
      </c>
      <c r="P10808">
        <v>25604.58</v>
      </c>
      <c r="Q10808">
        <v>-12385.24</v>
      </c>
    </row>
    <row r="10809" spans="2:17" hidden="1">
      <c r="B10809">
        <v>2015</v>
      </c>
      <c r="C10809">
        <v>11</v>
      </c>
      <c r="D10809" t="s">
        <v>701</v>
      </c>
      <c r="E10809" t="s">
        <v>702</v>
      </c>
      <c r="F10809" t="s">
        <v>712</v>
      </c>
      <c r="G10809" t="s">
        <v>713</v>
      </c>
      <c r="H10809" t="s">
        <v>153</v>
      </c>
      <c r="I10809" t="s">
        <v>21</v>
      </c>
      <c r="J10809" t="s">
        <v>31</v>
      </c>
      <c r="K10809" t="s">
        <v>714</v>
      </c>
      <c r="L10809" t="s">
        <v>24</v>
      </c>
      <c r="M10809" t="s">
        <v>27</v>
      </c>
      <c r="N10809">
        <v>252</v>
      </c>
      <c r="O10809">
        <v>100670</v>
      </c>
      <c r="P10809">
        <v>70359.490000000005</v>
      </c>
      <c r="Q10809">
        <v>2008.41</v>
      </c>
    </row>
    <row r="10810" spans="2:17" hidden="1">
      <c r="B10810">
        <v>2015</v>
      </c>
      <c r="C10810">
        <v>11</v>
      </c>
      <c r="D10810" t="s">
        <v>701</v>
      </c>
      <c r="E10810" t="s">
        <v>702</v>
      </c>
      <c r="F10810" t="s">
        <v>715</v>
      </c>
      <c r="G10810" t="s">
        <v>716</v>
      </c>
      <c r="H10810" t="s">
        <v>153</v>
      </c>
      <c r="I10810" t="s">
        <v>21</v>
      </c>
      <c r="J10810" t="s">
        <v>31</v>
      </c>
      <c r="K10810" t="s">
        <v>717</v>
      </c>
      <c r="L10810" t="s">
        <v>24</v>
      </c>
      <c r="M10810" t="s">
        <v>25</v>
      </c>
      <c r="N10810">
        <v>8886</v>
      </c>
      <c r="O10810">
        <v>94660</v>
      </c>
      <c r="P10810">
        <v>56267.81</v>
      </c>
      <c r="Q10810">
        <v>-39453.94</v>
      </c>
    </row>
    <row r="10811" spans="2:17" hidden="1">
      <c r="B10811">
        <v>2015</v>
      </c>
      <c r="C10811">
        <v>11</v>
      </c>
      <c r="D10811" t="s">
        <v>701</v>
      </c>
      <c r="E10811" t="s">
        <v>702</v>
      </c>
      <c r="F10811" t="s">
        <v>715</v>
      </c>
      <c r="G10811" t="s">
        <v>716</v>
      </c>
      <c r="H10811" t="s">
        <v>153</v>
      </c>
      <c r="I10811" t="s">
        <v>21</v>
      </c>
      <c r="J10811" t="s">
        <v>31</v>
      </c>
      <c r="K10811" t="s">
        <v>717</v>
      </c>
      <c r="L10811" t="s">
        <v>24</v>
      </c>
      <c r="M10811" t="s">
        <v>26</v>
      </c>
      <c r="N10811">
        <v>3029</v>
      </c>
      <c r="O10811">
        <v>151139</v>
      </c>
      <c r="P10811">
        <v>74685.429999999993</v>
      </c>
      <c r="Q10811">
        <v>-37862.5</v>
      </c>
    </row>
    <row r="10812" spans="2:17" hidden="1">
      <c r="B10812">
        <v>2015</v>
      </c>
      <c r="C10812">
        <v>11</v>
      </c>
      <c r="D10812" t="s">
        <v>701</v>
      </c>
      <c r="E10812" t="s">
        <v>702</v>
      </c>
      <c r="F10812" t="s">
        <v>715</v>
      </c>
      <c r="G10812" t="s">
        <v>716</v>
      </c>
      <c r="H10812" t="s">
        <v>153</v>
      </c>
      <c r="I10812" t="s">
        <v>21</v>
      </c>
      <c r="J10812" t="s">
        <v>31</v>
      </c>
      <c r="K10812" t="s">
        <v>717</v>
      </c>
      <c r="L10812" t="s">
        <v>24</v>
      </c>
      <c r="M10812" t="s">
        <v>27</v>
      </c>
      <c r="N10812">
        <v>423</v>
      </c>
      <c r="O10812">
        <v>123544</v>
      </c>
      <c r="P10812">
        <v>87078.32</v>
      </c>
      <c r="Q10812">
        <v>2492.98</v>
      </c>
    </row>
    <row r="10813" spans="2:17" hidden="1">
      <c r="B10813">
        <v>2015</v>
      </c>
      <c r="C10813">
        <v>11</v>
      </c>
      <c r="D10813" t="s">
        <v>701</v>
      </c>
      <c r="E10813" t="s">
        <v>702</v>
      </c>
      <c r="F10813" t="s">
        <v>718</v>
      </c>
      <c r="G10813" t="s">
        <v>719</v>
      </c>
      <c r="H10813" t="s">
        <v>20</v>
      </c>
      <c r="I10813" t="s">
        <v>21</v>
      </c>
      <c r="J10813" t="s">
        <v>31</v>
      </c>
      <c r="K10813" t="s">
        <v>720</v>
      </c>
      <c r="L10813" t="s">
        <v>24</v>
      </c>
      <c r="M10813" t="s">
        <v>25</v>
      </c>
      <c r="N10813">
        <v>30987</v>
      </c>
      <c r="O10813">
        <v>227815</v>
      </c>
      <c r="P10813">
        <v>185709.37</v>
      </c>
      <c r="Q10813">
        <v>-105866.83</v>
      </c>
    </row>
    <row r="10814" spans="2:17" hidden="1">
      <c r="B10814">
        <v>2015</v>
      </c>
      <c r="C10814">
        <v>11</v>
      </c>
      <c r="D10814" t="s">
        <v>701</v>
      </c>
      <c r="E10814" t="s">
        <v>702</v>
      </c>
      <c r="F10814" t="s">
        <v>718</v>
      </c>
      <c r="G10814" t="s">
        <v>719</v>
      </c>
      <c r="H10814" t="s">
        <v>20</v>
      </c>
      <c r="I10814" t="s">
        <v>21</v>
      </c>
      <c r="J10814" t="s">
        <v>31</v>
      </c>
      <c r="K10814" t="s">
        <v>720</v>
      </c>
      <c r="L10814" t="s">
        <v>24</v>
      </c>
      <c r="M10814" t="s">
        <v>26</v>
      </c>
      <c r="N10814">
        <v>5573</v>
      </c>
      <c r="O10814">
        <v>286856</v>
      </c>
      <c r="P10814">
        <v>159028.5</v>
      </c>
      <c r="Q10814">
        <v>-77690.399999999994</v>
      </c>
    </row>
    <row r="10815" spans="2:17" hidden="1">
      <c r="B10815">
        <v>2015</v>
      </c>
      <c r="C10815">
        <v>11</v>
      </c>
      <c r="D10815" t="s">
        <v>701</v>
      </c>
      <c r="E10815" t="s">
        <v>702</v>
      </c>
      <c r="F10815" t="s">
        <v>718</v>
      </c>
      <c r="G10815" t="s">
        <v>719</v>
      </c>
      <c r="H10815" t="s">
        <v>20</v>
      </c>
      <c r="I10815" t="s">
        <v>21</v>
      </c>
      <c r="J10815" t="s">
        <v>31</v>
      </c>
      <c r="K10815" t="s">
        <v>720</v>
      </c>
      <c r="L10815" t="s">
        <v>24</v>
      </c>
      <c r="M10815" t="s">
        <v>27</v>
      </c>
      <c r="N10815">
        <v>1008</v>
      </c>
      <c r="O10815">
        <v>231698</v>
      </c>
      <c r="P10815">
        <v>182846.93</v>
      </c>
      <c r="Q10815">
        <v>5252.7</v>
      </c>
    </row>
    <row r="10816" spans="2:17" hidden="1">
      <c r="B10816">
        <v>2015</v>
      </c>
      <c r="C10816">
        <v>11</v>
      </c>
      <c r="D10816" t="s">
        <v>701</v>
      </c>
      <c r="E10816" t="s">
        <v>702</v>
      </c>
      <c r="F10816" t="s">
        <v>721</v>
      </c>
      <c r="G10816" t="s">
        <v>722</v>
      </c>
      <c r="H10816" t="s">
        <v>144</v>
      </c>
      <c r="I10816" t="s">
        <v>21</v>
      </c>
      <c r="J10816" t="s">
        <v>31</v>
      </c>
      <c r="K10816" t="s">
        <v>723</v>
      </c>
      <c r="L10816" t="s">
        <v>24</v>
      </c>
      <c r="M10816" t="s">
        <v>25</v>
      </c>
      <c r="N10816">
        <v>266</v>
      </c>
      <c r="O10816">
        <v>3451</v>
      </c>
      <c r="P10816">
        <v>2002.16</v>
      </c>
      <c r="Q10816">
        <v>-1591.03</v>
      </c>
    </row>
    <row r="10817" spans="2:17" hidden="1">
      <c r="B10817">
        <v>2015</v>
      </c>
      <c r="C10817">
        <v>11</v>
      </c>
      <c r="D10817" t="s">
        <v>701</v>
      </c>
      <c r="E10817" t="s">
        <v>702</v>
      </c>
      <c r="F10817" t="s">
        <v>721</v>
      </c>
      <c r="G10817" t="s">
        <v>722</v>
      </c>
      <c r="H10817" t="s">
        <v>144</v>
      </c>
      <c r="I10817" t="s">
        <v>21</v>
      </c>
      <c r="J10817" t="s">
        <v>31</v>
      </c>
      <c r="K10817" t="s">
        <v>723</v>
      </c>
      <c r="L10817" t="s">
        <v>24</v>
      </c>
      <c r="M10817" t="s">
        <v>26</v>
      </c>
      <c r="N10817">
        <v>259</v>
      </c>
      <c r="O10817">
        <v>14308</v>
      </c>
      <c r="P10817">
        <v>8057.67</v>
      </c>
      <c r="Q10817">
        <v>-3581.97</v>
      </c>
    </row>
    <row r="10818" spans="2:17" hidden="1">
      <c r="B10818">
        <v>2015</v>
      </c>
      <c r="C10818">
        <v>11</v>
      </c>
      <c r="D10818" t="s">
        <v>701</v>
      </c>
      <c r="E10818" t="s">
        <v>702</v>
      </c>
      <c r="F10818" t="s">
        <v>721</v>
      </c>
      <c r="G10818" t="s">
        <v>722</v>
      </c>
      <c r="H10818" t="s">
        <v>144</v>
      </c>
      <c r="I10818" t="s">
        <v>21</v>
      </c>
      <c r="J10818" t="s">
        <v>31</v>
      </c>
      <c r="K10818" t="s">
        <v>723</v>
      </c>
      <c r="L10818" t="s">
        <v>24</v>
      </c>
      <c r="M10818" t="s">
        <v>27</v>
      </c>
      <c r="N10818">
        <v>72</v>
      </c>
      <c r="O10818">
        <v>13048</v>
      </c>
      <c r="P10818">
        <v>10272.77</v>
      </c>
      <c r="Q10818">
        <v>292.33999999999997</v>
      </c>
    </row>
    <row r="10819" spans="2:17" hidden="1">
      <c r="B10819">
        <v>2015</v>
      </c>
      <c r="C10819">
        <v>11</v>
      </c>
      <c r="D10819" t="s">
        <v>701</v>
      </c>
      <c r="E10819" t="s">
        <v>702</v>
      </c>
      <c r="F10819" t="s">
        <v>724</v>
      </c>
      <c r="G10819" t="s">
        <v>725</v>
      </c>
      <c r="H10819" t="s">
        <v>144</v>
      </c>
      <c r="I10819" t="s">
        <v>21</v>
      </c>
      <c r="J10819" t="s">
        <v>31</v>
      </c>
      <c r="K10819" t="s">
        <v>726</v>
      </c>
      <c r="L10819" t="s">
        <v>24</v>
      </c>
      <c r="M10819" t="s">
        <v>25</v>
      </c>
      <c r="N10819">
        <v>26074</v>
      </c>
      <c r="O10819">
        <v>189035</v>
      </c>
      <c r="P10819">
        <v>154438.25</v>
      </c>
      <c r="Q10819">
        <v>-87902.99</v>
      </c>
    </row>
    <row r="10820" spans="2:17" hidden="1">
      <c r="B10820">
        <v>2015</v>
      </c>
      <c r="C10820">
        <v>11</v>
      </c>
      <c r="D10820" t="s">
        <v>701</v>
      </c>
      <c r="E10820" t="s">
        <v>702</v>
      </c>
      <c r="F10820" t="s">
        <v>724</v>
      </c>
      <c r="G10820" t="s">
        <v>725</v>
      </c>
      <c r="H10820" t="s">
        <v>144</v>
      </c>
      <c r="I10820" t="s">
        <v>21</v>
      </c>
      <c r="J10820" t="s">
        <v>31</v>
      </c>
      <c r="K10820" t="s">
        <v>726</v>
      </c>
      <c r="L10820" t="s">
        <v>24</v>
      </c>
      <c r="M10820" t="s">
        <v>26</v>
      </c>
      <c r="N10820">
        <v>4232</v>
      </c>
      <c r="O10820">
        <v>214352</v>
      </c>
      <c r="P10820">
        <v>118054.83</v>
      </c>
      <c r="Q10820">
        <v>-59050.43</v>
      </c>
    </row>
    <row r="10821" spans="2:17" hidden="1">
      <c r="B10821">
        <v>2015</v>
      </c>
      <c r="C10821">
        <v>11</v>
      </c>
      <c r="D10821" t="s">
        <v>701</v>
      </c>
      <c r="E10821" t="s">
        <v>702</v>
      </c>
      <c r="F10821" t="s">
        <v>724</v>
      </c>
      <c r="G10821" t="s">
        <v>725</v>
      </c>
      <c r="H10821" t="s">
        <v>144</v>
      </c>
      <c r="I10821" t="s">
        <v>21</v>
      </c>
      <c r="J10821" t="s">
        <v>31</v>
      </c>
      <c r="K10821" t="s">
        <v>726</v>
      </c>
      <c r="L10821" t="s">
        <v>24</v>
      </c>
      <c r="M10821" t="s">
        <v>27</v>
      </c>
      <c r="N10821">
        <v>560</v>
      </c>
      <c r="O10821">
        <v>116276</v>
      </c>
      <c r="P10821">
        <v>91996.7</v>
      </c>
      <c r="Q10821">
        <v>2627.88</v>
      </c>
    </row>
    <row r="10822" spans="2:17" hidden="1">
      <c r="B10822">
        <v>2015</v>
      </c>
      <c r="C10822">
        <v>11</v>
      </c>
      <c r="D10822" t="s">
        <v>701</v>
      </c>
      <c r="E10822" t="s">
        <v>702</v>
      </c>
      <c r="F10822" t="s">
        <v>727</v>
      </c>
      <c r="G10822" t="s">
        <v>728</v>
      </c>
      <c r="H10822" t="s">
        <v>20</v>
      </c>
      <c r="I10822" t="s">
        <v>21</v>
      </c>
      <c r="J10822" t="s">
        <v>31</v>
      </c>
      <c r="K10822" t="s">
        <v>729</v>
      </c>
      <c r="L10822" t="s">
        <v>24</v>
      </c>
      <c r="M10822" t="s">
        <v>25</v>
      </c>
      <c r="N10822">
        <v>15324</v>
      </c>
      <c r="O10822">
        <v>124026</v>
      </c>
      <c r="P10822">
        <v>95081.36</v>
      </c>
      <c r="Q10822">
        <v>-57625.120000000003</v>
      </c>
    </row>
    <row r="10823" spans="2:17" hidden="1">
      <c r="B10823">
        <v>2015</v>
      </c>
      <c r="C10823">
        <v>11</v>
      </c>
      <c r="D10823" t="s">
        <v>701</v>
      </c>
      <c r="E10823" t="s">
        <v>702</v>
      </c>
      <c r="F10823" t="s">
        <v>727</v>
      </c>
      <c r="G10823" t="s">
        <v>728</v>
      </c>
      <c r="H10823" t="s">
        <v>20</v>
      </c>
      <c r="I10823" t="s">
        <v>21</v>
      </c>
      <c r="J10823" t="s">
        <v>31</v>
      </c>
      <c r="K10823" t="s">
        <v>729</v>
      </c>
      <c r="L10823" t="s">
        <v>24</v>
      </c>
      <c r="M10823" t="s">
        <v>26</v>
      </c>
      <c r="N10823">
        <v>2486</v>
      </c>
      <c r="O10823">
        <v>142062</v>
      </c>
      <c r="P10823">
        <v>81522.73</v>
      </c>
      <c r="Q10823">
        <v>-34656.53</v>
      </c>
    </row>
    <row r="10824" spans="2:17" hidden="1">
      <c r="B10824">
        <v>2015</v>
      </c>
      <c r="C10824">
        <v>11</v>
      </c>
      <c r="D10824" t="s">
        <v>701</v>
      </c>
      <c r="E10824" t="s">
        <v>702</v>
      </c>
      <c r="F10824" t="s">
        <v>727</v>
      </c>
      <c r="G10824" t="s">
        <v>728</v>
      </c>
      <c r="H10824" t="s">
        <v>20</v>
      </c>
      <c r="I10824" t="s">
        <v>21</v>
      </c>
      <c r="J10824" t="s">
        <v>31</v>
      </c>
      <c r="K10824" t="s">
        <v>729</v>
      </c>
      <c r="L10824" t="s">
        <v>24</v>
      </c>
      <c r="M10824" t="s">
        <v>27</v>
      </c>
      <c r="N10824">
        <v>239</v>
      </c>
      <c r="O10824">
        <v>58769</v>
      </c>
      <c r="P10824">
        <v>46318.879999999997</v>
      </c>
      <c r="Q10824">
        <v>1336.92</v>
      </c>
    </row>
    <row r="10825" spans="2:17" hidden="1">
      <c r="B10825">
        <v>2015</v>
      </c>
      <c r="C10825">
        <v>11</v>
      </c>
      <c r="D10825" t="s">
        <v>701</v>
      </c>
      <c r="E10825" t="s">
        <v>702</v>
      </c>
      <c r="F10825" t="s">
        <v>730</v>
      </c>
      <c r="G10825" t="s">
        <v>731</v>
      </c>
      <c r="H10825" t="s">
        <v>144</v>
      </c>
      <c r="I10825" t="s">
        <v>21</v>
      </c>
      <c r="J10825" t="s">
        <v>31</v>
      </c>
      <c r="K10825" t="s">
        <v>732</v>
      </c>
      <c r="L10825" t="s">
        <v>24</v>
      </c>
      <c r="M10825" t="s">
        <v>25</v>
      </c>
      <c r="N10825">
        <v>4491</v>
      </c>
      <c r="O10825">
        <v>32990</v>
      </c>
      <c r="P10825">
        <v>26736.67</v>
      </c>
      <c r="Q10825">
        <v>-15410.2</v>
      </c>
    </row>
    <row r="10826" spans="2:17" hidden="1">
      <c r="B10826">
        <v>2015</v>
      </c>
      <c r="C10826">
        <v>11</v>
      </c>
      <c r="D10826" t="s">
        <v>701</v>
      </c>
      <c r="E10826" t="s">
        <v>702</v>
      </c>
      <c r="F10826" t="s">
        <v>730</v>
      </c>
      <c r="G10826" t="s">
        <v>731</v>
      </c>
      <c r="H10826" t="s">
        <v>144</v>
      </c>
      <c r="I10826" t="s">
        <v>21</v>
      </c>
      <c r="J10826" t="s">
        <v>31</v>
      </c>
      <c r="K10826" t="s">
        <v>732</v>
      </c>
      <c r="L10826" t="s">
        <v>24</v>
      </c>
      <c r="M10826" t="s">
        <v>26</v>
      </c>
      <c r="N10826">
        <v>607</v>
      </c>
      <c r="O10826">
        <v>30416</v>
      </c>
      <c r="P10826">
        <v>16747</v>
      </c>
      <c r="Q10826">
        <v>-8504.44</v>
      </c>
    </row>
    <row r="10827" spans="2:17" hidden="1">
      <c r="B10827">
        <v>2015</v>
      </c>
      <c r="C10827">
        <v>11</v>
      </c>
      <c r="D10827" t="s">
        <v>701</v>
      </c>
      <c r="E10827" t="s">
        <v>702</v>
      </c>
      <c r="F10827" t="s">
        <v>730</v>
      </c>
      <c r="G10827" t="s">
        <v>731</v>
      </c>
      <c r="H10827" t="s">
        <v>144</v>
      </c>
      <c r="I10827" t="s">
        <v>21</v>
      </c>
      <c r="J10827" t="s">
        <v>31</v>
      </c>
      <c r="K10827" t="s">
        <v>732</v>
      </c>
      <c r="L10827" t="s">
        <v>24</v>
      </c>
      <c r="M10827" t="s">
        <v>27</v>
      </c>
      <c r="N10827">
        <v>89</v>
      </c>
      <c r="O10827">
        <v>19292</v>
      </c>
      <c r="P10827">
        <v>15320.45</v>
      </c>
      <c r="Q10827">
        <v>442.94</v>
      </c>
    </row>
    <row r="10828" spans="2:17" hidden="1">
      <c r="B10828">
        <v>2015</v>
      </c>
      <c r="C10828">
        <v>11</v>
      </c>
      <c r="D10828" t="s">
        <v>701</v>
      </c>
      <c r="E10828" t="s">
        <v>702</v>
      </c>
      <c r="F10828" t="s">
        <v>733</v>
      </c>
      <c r="G10828" t="s">
        <v>734</v>
      </c>
      <c r="H10828" t="s">
        <v>30</v>
      </c>
      <c r="I10828" t="s">
        <v>21</v>
      </c>
      <c r="J10828" t="s">
        <v>31</v>
      </c>
      <c r="K10828" t="s">
        <v>735</v>
      </c>
      <c r="L10828" t="s">
        <v>24</v>
      </c>
      <c r="M10828" t="s">
        <v>25</v>
      </c>
      <c r="N10828">
        <v>1414</v>
      </c>
      <c r="O10828">
        <v>2807</v>
      </c>
      <c r="P10828">
        <v>8216.2199999999993</v>
      </c>
      <c r="Q10828">
        <v>-1523.75</v>
      </c>
    </row>
    <row r="10829" spans="2:17" hidden="1">
      <c r="B10829">
        <v>2015</v>
      </c>
      <c r="C10829">
        <v>11</v>
      </c>
      <c r="D10829" t="s">
        <v>701</v>
      </c>
      <c r="E10829" t="s">
        <v>702</v>
      </c>
      <c r="F10829" t="s">
        <v>733</v>
      </c>
      <c r="G10829" t="s">
        <v>734</v>
      </c>
      <c r="H10829" t="s">
        <v>30</v>
      </c>
      <c r="I10829" t="s">
        <v>21</v>
      </c>
      <c r="J10829" t="s">
        <v>31</v>
      </c>
      <c r="K10829" t="s">
        <v>735</v>
      </c>
      <c r="L10829" t="s">
        <v>24</v>
      </c>
      <c r="M10829" t="s">
        <v>26</v>
      </c>
      <c r="N10829">
        <v>53</v>
      </c>
      <c r="O10829">
        <v>2815</v>
      </c>
      <c r="P10829">
        <v>1874.5</v>
      </c>
      <c r="Q10829">
        <v>-863.25</v>
      </c>
    </row>
    <row r="10830" spans="2:17" hidden="1">
      <c r="B10830">
        <v>2015</v>
      </c>
      <c r="C10830">
        <v>11</v>
      </c>
      <c r="D10830" t="s">
        <v>701</v>
      </c>
      <c r="E10830" t="s">
        <v>702</v>
      </c>
      <c r="F10830" t="s">
        <v>733</v>
      </c>
      <c r="G10830" t="s">
        <v>734</v>
      </c>
      <c r="H10830" t="s">
        <v>30</v>
      </c>
      <c r="I10830" t="s">
        <v>21</v>
      </c>
      <c r="J10830" t="s">
        <v>31</v>
      </c>
      <c r="K10830" t="s">
        <v>735</v>
      </c>
      <c r="L10830" t="s">
        <v>24</v>
      </c>
      <c r="M10830" t="s">
        <v>27</v>
      </c>
      <c r="N10830">
        <v>10</v>
      </c>
      <c r="O10830">
        <v>1276</v>
      </c>
      <c r="P10830">
        <v>1203.5</v>
      </c>
      <c r="Q10830">
        <v>34.76</v>
      </c>
    </row>
    <row r="10831" spans="2:17" hidden="1">
      <c r="B10831">
        <v>2015</v>
      </c>
      <c r="C10831">
        <v>11</v>
      </c>
      <c r="D10831" t="s">
        <v>701</v>
      </c>
      <c r="E10831" t="s">
        <v>702</v>
      </c>
      <c r="F10831" t="s">
        <v>736</v>
      </c>
      <c r="G10831" t="s">
        <v>737</v>
      </c>
      <c r="H10831" t="s">
        <v>30</v>
      </c>
      <c r="I10831" t="s">
        <v>21</v>
      </c>
      <c r="J10831" t="s">
        <v>31</v>
      </c>
      <c r="K10831" t="s">
        <v>738</v>
      </c>
      <c r="L10831" t="s">
        <v>24</v>
      </c>
      <c r="M10831" t="s">
        <v>25</v>
      </c>
      <c r="N10831">
        <v>8535</v>
      </c>
      <c r="O10831">
        <v>34187</v>
      </c>
      <c r="P10831">
        <v>55358.09</v>
      </c>
      <c r="Q10831">
        <v>-18480.28</v>
      </c>
    </row>
    <row r="10832" spans="2:17" hidden="1">
      <c r="B10832">
        <v>2015</v>
      </c>
      <c r="C10832">
        <v>11</v>
      </c>
      <c r="D10832" t="s">
        <v>701</v>
      </c>
      <c r="E10832" t="s">
        <v>702</v>
      </c>
      <c r="F10832" t="s">
        <v>736</v>
      </c>
      <c r="G10832" t="s">
        <v>737</v>
      </c>
      <c r="H10832" t="s">
        <v>30</v>
      </c>
      <c r="I10832" t="s">
        <v>21</v>
      </c>
      <c r="J10832" t="s">
        <v>31</v>
      </c>
      <c r="K10832" t="s">
        <v>738</v>
      </c>
      <c r="L10832" t="s">
        <v>24</v>
      </c>
      <c r="M10832" t="s">
        <v>26</v>
      </c>
      <c r="N10832">
        <v>359</v>
      </c>
      <c r="O10832">
        <v>18989</v>
      </c>
      <c r="P10832">
        <v>12587.34</v>
      </c>
      <c r="Q10832">
        <v>-5823.16</v>
      </c>
    </row>
    <row r="10833" spans="2:17" hidden="1">
      <c r="B10833">
        <v>2015</v>
      </c>
      <c r="C10833">
        <v>11</v>
      </c>
      <c r="D10833" t="s">
        <v>701</v>
      </c>
      <c r="E10833" t="s">
        <v>702</v>
      </c>
      <c r="F10833" t="s">
        <v>736</v>
      </c>
      <c r="G10833" t="s">
        <v>737</v>
      </c>
      <c r="H10833" t="s">
        <v>30</v>
      </c>
      <c r="I10833" t="s">
        <v>21</v>
      </c>
      <c r="J10833" t="s">
        <v>31</v>
      </c>
      <c r="K10833" t="s">
        <v>738</v>
      </c>
      <c r="L10833" t="s">
        <v>24</v>
      </c>
      <c r="M10833" t="s">
        <v>27</v>
      </c>
      <c r="N10833">
        <v>121</v>
      </c>
      <c r="O10833">
        <v>26514</v>
      </c>
      <c r="P10833">
        <v>24439.4</v>
      </c>
      <c r="Q10833">
        <v>697.02</v>
      </c>
    </row>
    <row r="10834" spans="2:17" hidden="1">
      <c r="B10834">
        <v>2015</v>
      </c>
      <c r="C10834">
        <v>11</v>
      </c>
      <c r="D10834" t="s">
        <v>701</v>
      </c>
      <c r="E10834" t="s">
        <v>702</v>
      </c>
      <c r="F10834" t="s">
        <v>739</v>
      </c>
      <c r="G10834" t="s">
        <v>740</v>
      </c>
      <c r="H10834" t="s">
        <v>30</v>
      </c>
      <c r="I10834" t="s">
        <v>21</v>
      </c>
      <c r="J10834" t="s">
        <v>31</v>
      </c>
      <c r="K10834" t="s">
        <v>741</v>
      </c>
      <c r="L10834" t="s">
        <v>24</v>
      </c>
      <c r="M10834" t="s">
        <v>25</v>
      </c>
      <c r="N10834">
        <v>3653</v>
      </c>
      <c r="O10834">
        <v>12971</v>
      </c>
      <c r="P10834">
        <v>23121.73</v>
      </c>
      <c r="Q10834">
        <v>-7031.75</v>
      </c>
    </row>
    <row r="10835" spans="2:17" hidden="1">
      <c r="B10835">
        <v>2015</v>
      </c>
      <c r="C10835">
        <v>11</v>
      </c>
      <c r="D10835" t="s">
        <v>701</v>
      </c>
      <c r="E10835" t="s">
        <v>702</v>
      </c>
      <c r="F10835" t="s">
        <v>739</v>
      </c>
      <c r="G10835" t="s">
        <v>740</v>
      </c>
      <c r="H10835" t="s">
        <v>30</v>
      </c>
      <c r="I10835" t="s">
        <v>21</v>
      </c>
      <c r="J10835" t="s">
        <v>31</v>
      </c>
      <c r="K10835" t="s">
        <v>741</v>
      </c>
      <c r="L10835" t="s">
        <v>24</v>
      </c>
      <c r="M10835" t="s">
        <v>26</v>
      </c>
      <c r="N10835">
        <v>82</v>
      </c>
      <c r="O10835">
        <v>4213</v>
      </c>
      <c r="P10835">
        <v>2772.84</v>
      </c>
      <c r="Q10835">
        <v>-1334.14</v>
      </c>
    </row>
    <row r="10836" spans="2:17" hidden="1">
      <c r="B10836">
        <v>2015</v>
      </c>
      <c r="C10836">
        <v>11</v>
      </c>
      <c r="D10836" t="s">
        <v>701</v>
      </c>
      <c r="E10836" t="s">
        <v>702</v>
      </c>
      <c r="F10836" t="s">
        <v>739</v>
      </c>
      <c r="G10836" t="s">
        <v>740</v>
      </c>
      <c r="H10836" t="s">
        <v>30</v>
      </c>
      <c r="I10836" t="s">
        <v>21</v>
      </c>
      <c r="J10836" t="s">
        <v>31</v>
      </c>
      <c r="K10836" t="s">
        <v>741</v>
      </c>
      <c r="L10836" t="s">
        <v>24</v>
      </c>
      <c r="M10836" t="s">
        <v>27</v>
      </c>
      <c r="N10836">
        <v>16</v>
      </c>
      <c r="O10836">
        <v>4118</v>
      </c>
      <c r="P10836">
        <v>3792.22</v>
      </c>
      <c r="Q10836">
        <v>108.66</v>
      </c>
    </row>
    <row r="10837" spans="2:17" hidden="1">
      <c r="B10837">
        <v>2015</v>
      </c>
      <c r="C10837">
        <v>11</v>
      </c>
      <c r="D10837" t="s">
        <v>701</v>
      </c>
      <c r="E10837" t="s">
        <v>702</v>
      </c>
      <c r="F10837" t="s">
        <v>742</v>
      </c>
      <c r="G10837" t="s">
        <v>743</v>
      </c>
      <c r="H10837" t="s">
        <v>30</v>
      </c>
      <c r="I10837" t="s">
        <v>21</v>
      </c>
      <c r="J10837" t="s">
        <v>31</v>
      </c>
      <c r="K10837" t="s">
        <v>744</v>
      </c>
      <c r="L10837" t="s">
        <v>24</v>
      </c>
      <c r="M10837" t="s">
        <v>25</v>
      </c>
      <c r="N10837">
        <v>3905</v>
      </c>
      <c r="O10837">
        <v>18020</v>
      </c>
      <c r="P10837">
        <v>26104.3</v>
      </c>
      <c r="Q10837">
        <v>-9780.0300000000007</v>
      </c>
    </row>
    <row r="10838" spans="2:17" hidden="1">
      <c r="B10838">
        <v>2015</v>
      </c>
      <c r="C10838">
        <v>11</v>
      </c>
      <c r="D10838" t="s">
        <v>701</v>
      </c>
      <c r="E10838" t="s">
        <v>702</v>
      </c>
      <c r="F10838" t="s">
        <v>742</v>
      </c>
      <c r="G10838" t="s">
        <v>743</v>
      </c>
      <c r="H10838" t="s">
        <v>30</v>
      </c>
      <c r="I10838" t="s">
        <v>21</v>
      </c>
      <c r="J10838" t="s">
        <v>31</v>
      </c>
      <c r="K10838" t="s">
        <v>744</v>
      </c>
      <c r="L10838" t="s">
        <v>24</v>
      </c>
      <c r="M10838" t="s">
        <v>26</v>
      </c>
      <c r="N10838">
        <v>332</v>
      </c>
      <c r="O10838">
        <v>20622</v>
      </c>
      <c r="P10838">
        <v>14355.55</v>
      </c>
      <c r="Q10838">
        <v>-5405.22</v>
      </c>
    </row>
    <row r="10839" spans="2:17" hidden="1">
      <c r="B10839">
        <v>2015</v>
      </c>
      <c r="C10839">
        <v>11</v>
      </c>
      <c r="D10839" t="s">
        <v>701</v>
      </c>
      <c r="E10839" t="s">
        <v>702</v>
      </c>
      <c r="F10839" t="s">
        <v>742</v>
      </c>
      <c r="G10839" t="s">
        <v>743</v>
      </c>
      <c r="H10839" t="s">
        <v>30</v>
      </c>
      <c r="I10839" t="s">
        <v>21</v>
      </c>
      <c r="J10839" t="s">
        <v>31</v>
      </c>
      <c r="K10839" t="s">
        <v>744</v>
      </c>
      <c r="L10839" t="s">
        <v>24</v>
      </c>
      <c r="M10839" t="s">
        <v>27</v>
      </c>
      <c r="N10839">
        <v>26</v>
      </c>
      <c r="O10839">
        <v>4907</v>
      </c>
      <c r="P10839">
        <v>4560.45</v>
      </c>
      <c r="Q10839">
        <v>131.22</v>
      </c>
    </row>
    <row r="10840" spans="2:17" hidden="1">
      <c r="B10840">
        <v>2015</v>
      </c>
      <c r="C10840">
        <v>11</v>
      </c>
      <c r="D10840" t="s">
        <v>701</v>
      </c>
      <c r="E10840" t="s">
        <v>702</v>
      </c>
      <c r="F10840" t="s">
        <v>745</v>
      </c>
      <c r="G10840" t="s">
        <v>746</v>
      </c>
      <c r="H10840" t="s">
        <v>30</v>
      </c>
      <c r="I10840" t="s">
        <v>21</v>
      </c>
      <c r="J10840" t="s">
        <v>31</v>
      </c>
      <c r="K10840" t="s">
        <v>741</v>
      </c>
      <c r="L10840" t="s">
        <v>24</v>
      </c>
      <c r="M10840" t="s">
        <v>25</v>
      </c>
      <c r="N10840">
        <v>477</v>
      </c>
      <c r="O10840">
        <v>1757</v>
      </c>
      <c r="P10840">
        <v>3043.43</v>
      </c>
      <c r="Q10840">
        <v>-949.55</v>
      </c>
    </row>
    <row r="10841" spans="2:17" hidden="1">
      <c r="B10841">
        <v>2015</v>
      </c>
      <c r="C10841">
        <v>11</v>
      </c>
      <c r="D10841" t="s">
        <v>701</v>
      </c>
      <c r="E10841" t="s">
        <v>702</v>
      </c>
      <c r="F10841" t="s">
        <v>745</v>
      </c>
      <c r="G10841" t="s">
        <v>746</v>
      </c>
      <c r="H10841" t="s">
        <v>30</v>
      </c>
      <c r="I10841" t="s">
        <v>21</v>
      </c>
      <c r="J10841" t="s">
        <v>31</v>
      </c>
      <c r="K10841" t="s">
        <v>741</v>
      </c>
      <c r="L10841" t="s">
        <v>24</v>
      </c>
      <c r="M10841" t="s">
        <v>26</v>
      </c>
      <c r="N10841">
        <v>18</v>
      </c>
      <c r="O10841">
        <v>798</v>
      </c>
      <c r="P10841">
        <v>496.74</v>
      </c>
      <c r="Q10841">
        <v>-291.95999999999998</v>
      </c>
    </row>
    <row r="10842" spans="2:17" hidden="1">
      <c r="B10842">
        <v>2015</v>
      </c>
      <c r="C10842">
        <v>11</v>
      </c>
      <c r="D10842" t="s">
        <v>701</v>
      </c>
      <c r="E10842" t="s">
        <v>702</v>
      </c>
      <c r="F10842" t="s">
        <v>745</v>
      </c>
      <c r="G10842" t="s">
        <v>746</v>
      </c>
      <c r="H10842" t="s">
        <v>30</v>
      </c>
      <c r="I10842" t="s">
        <v>21</v>
      </c>
      <c r="J10842" t="s">
        <v>31</v>
      </c>
      <c r="K10842" t="s">
        <v>741</v>
      </c>
      <c r="L10842" t="s">
        <v>24</v>
      </c>
      <c r="M10842" t="s">
        <v>27</v>
      </c>
      <c r="N10842">
        <v>2</v>
      </c>
      <c r="O10842">
        <v>1015</v>
      </c>
      <c r="P10842">
        <v>921.59</v>
      </c>
      <c r="Q10842">
        <v>26.29</v>
      </c>
    </row>
    <row r="10843" spans="2:17" hidden="1">
      <c r="B10843">
        <v>2015</v>
      </c>
      <c r="C10843">
        <v>11</v>
      </c>
      <c r="D10843" t="s">
        <v>701</v>
      </c>
      <c r="E10843" t="s">
        <v>702</v>
      </c>
      <c r="F10843" t="s">
        <v>1069</v>
      </c>
      <c r="G10843" t="s">
        <v>1063</v>
      </c>
      <c r="H10843" t="s">
        <v>30</v>
      </c>
      <c r="I10843" t="s">
        <v>21</v>
      </c>
      <c r="J10843" t="s">
        <v>31</v>
      </c>
      <c r="K10843" t="s">
        <v>1064</v>
      </c>
      <c r="L10843" t="s">
        <v>24</v>
      </c>
      <c r="M10843" t="s">
        <v>25</v>
      </c>
      <c r="N10843">
        <v>91</v>
      </c>
      <c r="O10843">
        <v>116</v>
      </c>
      <c r="P10843">
        <v>507.76</v>
      </c>
      <c r="Q10843">
        <v>-62.31</v>
      </c>
    </row>
    <row r="10844" spans="2:17" hidden="1">
      <c r="B10844">
        <v>2015</v>
      </c>
      <c r="C10844">
        <v>11</v>
      </c>
      <c r="D10844" t="s">
        <v>747</v>
      </c>
      <c r="E10844" t="s">
        <v>748</v>
      </c>
      <c r="F10844" t="s">
        <v>749</v>
      </c>
      <c r="G10844" t="s">
        <v>750</v>
      </c>
      <c r="H10844" t="s">
        <v>121</v>
      </c>
      <c r="I10844" t="s">
        <v>1076</v>
      </c>
      <c r="J10844" t="s">
        <v>31</v>
      </c>
      <c r="K10844" t="s">
        <v>751</v>
      </c>
      <c r="L10844" t="s">
        <v>24</v>
      </c>
      <c r="M10844" t="s">
        <v>25</v>
      </c>
      <c r="N10844">
        <v>5465</v>
      </c>
      <c r="O10844">
        <v>53685</v>
      </c>
      <c r="P10844">
        <v>38246.620000000003</v>
      </c>
      <c r="Q10844">
        <v>-7175.29</v>
      </c>
    </row>
    <row r="10845" spans="2:17" hidden="1">
      <c r="B10845">
        <v>2015</v>
      </c>
      <c r="C10845">
        <v>11</v>
      </c>
      <c r="D10845" t="s">
        <v>747</v>
      </c>
      <c r="E10845" t="s">
        <v>748</v>
      </c>
      <c r="F10845" t="s">
        <v>749</v>
      </c>
      <c r="G10845" t="s">
        <v>750</v>
      </c>
      <c r="H10845" t="s">
        <v>121</v>
      </c>
      <c r="I10845" t="s">
        <v>1076</v>
      </c>
      <c r="J10845" t="s">
        <v>31</v>
      </c>
      <c r="K10845" t="s">
        <v>751</v>
      </c>
      <c r="L10845" t="s">
        <v>24</v>
      </c>
      <c r="M10845" t="s">
        <v>26</v>
      </c>
      <c r="N10845">
        <v>9244</v>
      </c>
      <c r="O10845">
        <v>615793.84</v>
      </c>
      <c r="P10845">
        <v>320412.12</v>
      </c>
      <c r="Q10845">
        <v>-37068.44</v>
      </c>
    </row>
    <row r="10846" spans="2:17" hidden="1">
      <c r="B10846">
        <v>2015</v>
      </c>
      <c r="C10846">
        <v>11</v>
      </c>
      <c r="D10846" t="s">
        <v>747</v>
      </c>
      <c r="E10846" t="s">
        <v>748</v>
      </c>
      <c r="F10846" t="s">
        <v>749</v>
      </c>
      <c r="G10846" t="s">
        <v>750</v>
      </c>
      <c r="H10846" t="s">
        <v>121</v>
      </c>
      <c r="I10846" t="s">
        <v>1076</v>
      </c>
      <c r="J10846" t="s">
        <v>31</v>
      </c>
      <c r="K10846" t="s">
        <v>751</v>
      </c>
      <c r="L10846" t="s">
        <v>24</v>
      </c>
      <c r="M10846" t="s">
        <v>27</v>
      </c>
      <c r="N10846">
        <v>7444</v>
      </c>
      <c r="O10846">
        <v>1735294.66</v>
      </c>
      <c r="P10846">
        <v>972749.83</v>
      </c>
      <c r="Q10846">
        <v>22401.919999999998</v>
      </c>
    </row>
    <row r="10847" spans="2:17" hidden="1">
      <c r="B10847">
        <v>2015</v>
      </c>
      <c r="C10847">
        <v>11</v>
      </c>
      <c r="D10847" t="s">
        <v>747</v>
      </c>
      <c r="E10847" t="s">
        <v>748</v>
      </c>
      <c r="F10847" t="s">
        <v>752</v>
      </c>
      <c r="G10847" t="s">
        <v>753</v>
      </c>
      <c r="H10847" t="s">
        <v>121</v>
      </c>
      <c r="I10847" t="s">
        <v>1076</v>
      </c>
      <c r="J10847" t="s">
        <v>31</v>
      </c>
      <c r="K10847" t="s">
        <v>754</v>
      </c>
      <c r="L10847" t="s">
        <v>24</v>
      </c>
      <c r="M10847" t="s">
        <v>25</v>
      </c>
      <c r="N10847">
        <v>6237</v>
      </c>
      <c r="O10847">
        <v>60583</v>
      </c>
      <c r="P10847">
        <v>44129.32</v>
      </c>
      <c r="Q10847">
        <v>-8346.6</v>
      </c>
    </row>
    <row r="10848" spans="2:17" hidden="1">
      <c r="B10848">
        <v>2015</v>
      </c>
      <c r="C10848">
        <v>11</v>
      </c>
      <c r="D10848" t="s">
        <v>747</v>
      </c>
      <c r="E10848" t="s">
        <v>748</v>
      </c>
      <c r="F10848" t="s">
        <v>752</v>
      </c>
      <c r="G10848" t="s">
        <v>753</v>
      </c>
      <c r="H10848" t="s">
        <v>121</v>
      </c>
      <c r="I10848" t="s">
        <v>1076</v>
      </c>
      <c r="J10848" t="s">
        <v>31</v>
      </c>
      <c r="K10848" t="s">
        <v>754</v>
      </c>
      <c r="L10848" t="s">
        <v>24</v>
      </c>
      <c r="M10848" t="s">
        <v>26</v>
      </c>
      <c r="N10848">
        <v>8663</v>
      </c>
      <c r="O10848">
        <v>561512.82999999996</v>
      </c>
      <c r="P10848">
        <v>300120.7</v>
      </c>
      <c r="Q10848">
        <v>-35844.47</v>
      </c>
    </row>
    <row r="10849" spans="2:17" hidden="1">
      <c r="B10849">
        <v>2015</v>
      </c>
      <c r="C10849">
        <v>11</v>
      </c>
      <c r="D10849" t="s">
        <v>747</v>
      </c>
      <c r="E10849" t="s">
        <v>748</v>
      </c>
      <c r="F10849" t="s">
        <v>752</v>
      </c>
      <c r="G10849" t="s">
        <v>753</v>
      </c>
      <c r="H10849" t="s">
        <v>121</v>
      </c>
      <c r="I10849" t="s">
        <v>1076</v>
      </c>
      <c r="J10849" t="s">
        <v>31</v>
      </c>
      <c r="K10849" t="s">
        <v>754</v>
      </c>
      <c r="L10849" t="s">
        <v>24</v>
      </c>
      <c r="M10849" t="s">
        <v>27</v>
      </c>
      <c r="N10849">
        <v>5986</v>
      </c>
      <c r="O10849">
        <v>1205047.67</v>
      </c>
      <c r="P10849">
        <v>690365.93</v>
      </c>
      <c r="Q10849">
        <v>7931.26</v>
      </c>
    </row>
    <row r="10850" spans="2:17" hidden="1">
      <c r="B10850">
        <v>2015</v>
      </c>
      <c r="C10850">
        <v>11</v>
      </c>
      <c r="D10850" t="s">
        <v>747</v>
      </c>
      <c r="E10850" t="s">
        <v>748</v>
      </c>
      <c r="F10850" t="s">
        <v>755</v>
      </c>
      <c r="G10850" t="s">
        <v>756</v>
      </c>
      <c r="H10850" t="s">
        <v>140</v>
      </c>
      <c r="I10850" t="s">
        <v>1076</v>
      </c>
      <c r="J10850" t="s">
        <v>31</v>
      </c>
      <c r="K10850" t="s">
        <v>757</v>
      </c>
      <c r="L10850" t="s">
        <v>24</v>
      </c>
      <c r="M10850" t="s">
        <v>25</v>
      </c>
      <c r="N10850">
        <v>20521</v>
      </c>
      <c r="O10850">
        <v>213701.66</v>
      </c>
      <c r="P10850">
        <v>145018.45000000001</v>
      </c>
      <c r="Q10850">
        <v>-28007.66</v>
      </c>
    </row>
    <row r="10851" spans="2:17" hidden="1">
      <c r="B10851">
        <v>2015</v>
      </c>
      <c r="C10851">
        <v>11</v>
      </c>
      <c r="D10851" t="s">
        <v>747</v>
      </c>
      <c r="E10851" t="s">
        <v>748</v>
      </c>
      <c r="F10851" t="s">
        <v>755</v>
      </c>
      <c r="G10851" t="s">
        <v>756</v>
      </c>
      <c r="H10851" t="s">
        <v>140</v>
      </c>
      <c r="I10851" t="s">
        <v>1076</v>
      </c>
      <c r="J10851" t="s">
        <v>31</v>
      </c>
      <c r="K10851" t="s">
        <v>757</v>
      </c>
      <c r="L10851" t="s">
        <v>24</v>
      </c>
      <c r="M10851" t="s">
        <v>26</v>
      </c>
      <c r="N10851">
        <v>30384</v>
      </c>
      <c r="O10851">
        <v>1964887</v>
      </c>
      <c r="P10851">
        <v>1001237.8</v>
      </c>
      <c r="Q10851">
        <v>-119455.02</v>
      </c>
    </row>
    <row r="10852" spans="2:17" hidden="1">
      <c r="B10852">
        <v>2015</v>
      </c>
      <c r="C10852">
        <v>11</v>
      </c>
      <c r="D10852" t="s">
        <v>747</v>
      </c>
      <c r="E10852" t="s">
        <v>748</v>
      </c>
      <c r="F10852" t="s">
        <v>755</v>
      </c>
      <c r="G10852" t="s">
        <v>756</v>
      </c>
      <c r="H10852" t="s">
        <v>140</v>
      </c>
      <c r="I10852" t="s">
        <v>1076</v>
      </c>
      <c r="J10852" t="s">
        <v>31</v>
      </c>
      <c r="K10852" t="s">
        <v>757</v>
      </c>
      <c r="L10852" t="s">
        <v>24</v>
      </c>
      <c r="M10852" t="s">
        <v>27</v>
      </c>
      <c r="N10852">
        <v>26283</v>
      </c>
      <c r="O10852">
        <v>5251135</v>
      </c>
      <c r="P10852">
        <v>2900409.52</v>
      </c>
      <c r="Q10852">
        <v>68572.23</v>
      </c>
    </row>
    <row r="10853" spans="2:17" hidden="1">
      <c r="B10853">
        <v>2015</v>
      </c>
      <c r="C10853">
        <v>11</v>
      </c>
      <c r="D10853" t="s">
        <v>747</v>
      </c>
      <c r="E10853" t="s">
        <v>748</v>
      </c>
      <c r="F10853" t="s">
        <v>758</v>
      </c>
      <c r="G10853" t="s">
        <v>759</v>
      </c>
      <c r="H10853" t="s">
        <v>121</v>
      </c>
      <c r="I10853" t="s">
        <v>1076</v>
      </c>
      <c r="J10853" t="s">
        <v>31</v>
      </c>
      <c r="K10853" t="s">
        <v>760</v>
      </c>
      <c r="L10853" t="s">
        <v>24</v>
      </c>
      <c r="M10853" t="s">
        <v>25</v>
      </c>
      <c r="N10853">
        <v>238</v>
      </c>
      <c r="O10853">
        <v>2641</v>
      </c>
      <c r="P10853">
        <v>1829.79</v>
      </c>
      <c r="Q10853">
        <v>-367.16</v>
      </c>
    </row>
    <row r="10854" spans="2:17" hidden="1">
      <c r="B10854">
        <v>2015</v>
      </c>
      <c r="C10854">
        <v>11</v>
      </c>
      <c r="D10854" t="s">
        <v>747</v>
      </c>
      <c r="E10854" t="s">
        <v>748</v>
      </c>
      <c r="F10854" t="s">
        <v>758</v>
      </c>
      <c r="G10854" t="s">
        <v>759</v>
      </c>
      <c r="H10854" t="s">
        <v>121</v>
      </c>
      <c r="I10854" t="s">
        <v>1076</v>
      </c>
      <c r="J10854" t="s">
        <v>31</v>
      </c>
      <c r="K10854" t="s">
        <v>760</v>
      </c>
      <c r="L10854" t="s">
        <v>24</v>
      </c>
      <c r="M10854" t="s">
        <v>26</v>
      </c>
      <c r="N10854">
        <v>339</v>
      </c>
      <c r="O10854">
        <v>21405</v>
      </c>
      <c r="P10854">
        <v>11517.44</v>
      </c>
      <c r="Q10854">
        <v>-1422.25</v>
      </c>
    </row>
    <row r="10855" spans="2:17" hidden="1">
      <c r="B10855">
        <v>2015</v>
      </c>
      <c r="C10855">
        <v>11</v>
      </c>
      <c r="D10855" t="s">
        <v>747</v>
      </c>
      <c r="E10855" t="s">
        <v>748</v>
      </c>
      <c r="F10855" t="s">
        <v>758</v>
      </c>
      <c r="G10855" t="s">
        <v>759</v>
      </c>
      <c r="H10855" t="s">
        <v>121</v>
      </c>
      <c r="I10855" t="s">
        <v>1076</v>
      </c>
      <c r="J10855" t="s">
        <v>31</v>
      </c>
      <c r="K10855" t="s">
        <v>760</v>
      </c>
      <c r="L10855" t="s">
        <v>24</v>
      </c>
      <c r="M10855" t="s">
        <v>27</v>
      </c>
      <c r="N10855">
        <v>317</v>
      </c>
      <c r="O10855">
        <v>98693</v>
      </c>
      <c r="P10855">
        <v>55932.87</v>
      </c>
      <c r="Q10855">
        <v>79.709999999999994</v>
      </c>
    </row>
    <row r="10856" spans="2:17" hidden="1">
      <c r="B10856">
        <v>2015</v>
      </c>
      <c r="C10856">
        <v>11</v>
      </c>
      <c r="D10856" t="s">
        <v>747</v>
      </c>
      <c r="E10856" t="s">
        <v>748</v>
      </c>
      <c r="F10856" t="s">
        <v>761</v>
      </c>
      <c r="G10856" t="s">
        <v>762</v>
      </c>
      <c r="H10856" t="s">
        <v>153</v>
      </c>
      <c r="I10856" t="s">
        <v>21</v>
      </c>
      <c r="J10856" t="s">
        <v>31</v>
      </c>
      <c r="K10856" t="s">
        <v>763</v>
      </c>
      <c r="L10856" t="s">
        <v>24</v>
      </c>
      <c r="M10856" t="s">
        <v>25</v>
      </c>
      <c r="N10856">
        <v>2075</v>
      </c>
      <c r="O10856">
        <v>18217</v>
      </c>
      <c r="P10856">
        <v>11696.75</v>
      </c>
      <c r="Q10856">
        <v>-6861.7</v>
      </c>
    </row>
    <row r="10857" spans="2:17" hidden="1">
      <c r="B10857">
        <v>2015</v>
      </c>
      <c r="C10857">
        <v>11</v>
      </c>
      <c r="D10857" t="s">
        <v>747</v>
      </c>
      <c r="E10857" t="s">
        <v>748</v>
      </c>
      <c r="F10857" t="s">
        <v>761</v>
      </c>
      <c r="G10857" t="s">
        <v>762</v>
      </c>
      <c r="H10857" t="s">
        <v>153</v>
      </c>
      <c r="I10857" t="s">
        <v>21</v>
      </c>
      <c r="J10857" t="s">
        <v>31</v>
      </c>
      <c r="K10857" t="s">
        <v>763</v>
      </c>
      <c r="L10857" t="s">
        <v>24</v>
      </c>
      <c r="M10857" t="s">
        <v>26</v>
      </c>
      <c r="N10857">
        <v>810</v>
      </c>
      <c r="O10857">
        <v>44857</v>
      </c>
      <c r="P10857">
        <v>20982.77</v>
      </c>
      <c r="Q10857">
        <v>-9197.06</v>
      </c>
    </row>
    <row r="10858" spans="2:17" hidden="1">
      <c r="B10858">
        <v>2015</v>
      </c>
      <c r="C10858">
        <v>11</v>
      </c>
      <c r="D10858" t="s">
        <v>747</v>
      </c>
      <c r="E10858" t="s">
        <v>748</v>
      </c>
      <c r="F10858" t="s">
        <v>761</v>
      </c>
      <c r="G10858" t="s">
        <v>762</v>
      </c>
      <c r="H10858" t="s">
        <v>153</v>
      </c>
      <c r="I10858" t="s">
        <v>21</v>
      </c>
      <c r="J10858" t="s">
        <v>31</v>
      </c>
      <c r="K10858" t="s">
        <v>763</v>
      </c>
      <c r="L10858" t="s">
        <v>24</v>
      </c>
      <c r="M10858" t="s">
        <v>27</v>
      </c>
      <c r="N10858">
        <v>174</v>
      </c>
      <c r="O10858">
        <v>55593</v>
      </c>
      <c r="P10858">
        <v>23418.77</v>
      </c>
      <c r="Q10858">
        <v>-10982.2</v>
      </c>
    </row>
    <row r="10859" spans="2:17" hidden="1">
      <c r="B10859">
        <v>2015</v>
      </c>
      <c r="C10859">
        <v>11</v>
      </c>
      <c r="D10859" t="s">
        <v>747</v>
      </c>
      <c r="E10859" t="s">
        <v>748</v>
      </c>
      <c r="F10859" t="s">
        <v>764</v>
      </c>
      <c r="G10859" t="s">
        <v>765</v>
      </c>
      <c r="H10859" t="s">
        <v>144</v>
      </c>
      <c r="I10859" t="s">
        <v>21</v>
      </c>
      <c r="J10859" t="s">
        <v>31</v>
      </c>
      <c r="K10859" t="s">
        <v>766</v>
      </c>
      <c r="L10859" t="s">
        <v>24</v>
      </c>
      <c r="M10859" t="s">
        <v>25</v>
      </c>
      <c r="N10859">
        <v>4178</v>
      </c>
      <c r="O10859">
        <v>38560</v>
      </c>
      <c r="P10859">
        <v>26006.44</v>
      </c>
      <c r="Q10859">
        <v>-16185.29</v>
      </c>
    </row>
    <row r="10860" spans="2:17" hidden="1">
      <c r="B10860">
        <v>2015</v>
      </c>
      <c r="C10860">
        <v>11</v>
      </c>
      <c r="D10860" t="s">
        <v>747</v>
      </c>
      <c r="E10860" t="s">
        <v>748</v>
      </c>
      <c r="F10860" t="s">
        <v>764</v>
      </c>
      <c r="G10860" t="s">
        <v>765</v>
      </c>
      <c r="H10860" t="s">
        <v>144</v>
      </c>
      <c r="I10860" t="s">
        <v>21</v>
      </c>
      <c r="J10860" t="s">
        <v>31</v>
      </c>
      <c r="K10860" t="s">
        <v>766</v>
      </c>
      <c r="L10860" t="s">
        <v>24</v>
      </c>
      <c r="M10860" t="s">
        <v>26</v>
      </c>
      <c r="N10860">
        <v>1047</v>
      </c>
      <c r="O10860">
        <v>54672</v>
      </c>
      <c r="P10860">
        <v>27757.61</v>
      </c>
      <c r="Q10860">
        <v>-13286.68</v>
      </c>
    </row>
    <row r="10861" spans="2:17" hidden="1">
      <c r="B10861">
        <v>2015</v>
      </c>
      <c r="C10861">
        <v>11</v>
      </c>
      <c r="D10861" t="s">
        <v>747</v>
      </c>
      <c r="E10861" t="s">
        <v>748</v>
      </c>
      <c r="F10861" t="s">
        <v>764</v>
      </c>
      <c r="G10861" t="s">
        <v>765</v>
      </c>
      <c r="H10861" t="s">
        <v>144</v>
      </c>
      <c r="I10861" t="s">
        <v>21</v>
      </c>
      <c r="J10861" t="s">
        <v>31</v>
      </c>
      <c r="K10861" t="s">
        <v>766</v>
      </c>
      <c r="L10861" t="s">
        <v>24</v>
      </c>
      <c r="M10861" t="s">
        <v>27</v>
      </c>
      <c r="N10861">
        <v>213</v>
      </c>
      <c r="O10861">
        <v>49089</v>
      </c>
      <c r="P10861">
        <v>34698.78</v>
      </c>
      <c r="Q10861">
        <v>645.4</v>
      </c>
    </row>
    <row r="10862" spans="2:17" hidden="1">
      <c r="B10862">
        <v>2015</v>
      </c>
      <c r="C10862">
        <v>11</v>
      </c>
      <c r="D10862" t="s">
        <v>747</v>
      </c>
      <c r="E10862" t="s">
        <v>748</v>
      </c>
      <c r="F10862" t="s">
        <v>767</v>
      </c>
      <c r="G10862" t="s">
        <v>768</v>
      </c>
      <c r="H10862" t="s">
        <v>153</v>
      </c>
      <c r="I10862" t="s">
        <v>21</v>
      </c>
      <c r="J10862" t="s">
        <v>31</v>
      </c>
      <c r="K10862" t="s">
        <v>769</v>
      </c>
      <c r="L10862" t="s">
        <v>24</v>
      </c>
      <c r="M10862" t="s">
        <v>25</v>
      </c>
      <c r="N10862">
        <v>2251</v>
      </c>
      <c r="O10862">
        <v>13778</v>
      </c>
      <c r="P10862">
        <v>11524</v>
      </c>
      <c r="Q10862">
        <v>-5299.2</v>
      </c>
    </row>
    <row r="10863" spans="2:17" hidden="1">
      <c r="B10863">
        <v>2015</v>
      </c>
      <c r="C10863">
        <v>11</v>
      </c>
      <c r="D10863" t="s">
        <v>747</v>
      </c>
      <c r="E10863" t="s">
        <v>748</v>
      </c>
      <c r="F10863" t="s">
        <v>767</v>
      </c>
      <c r="G10863" t="s">
        <v>768</v>
      </c>
      <c r="H10863" t="s">
        <v>153</v>
      </c>
      <c r="I10863" t="s">
        <v>21</v>
      </c>
      <c r="J10863" t="s">
        <v>31</v>
      </c>
      <c r="K10863" t="s">
        <v>769</v>
      </c>
      <c r="L10863" t="s">
        <v>24</v>
      </c>
      <c r="M10863" t="s">
        <v>26</v>
      </c>
      <c r="N10863">
        <v>1187</v>
      </c>
      <c r="O10863">
        <v>70590</v>
      </c>
      <c r="P10863">
        <v>33950.04</v>
      </c>
      <c r="Q10863">
        <v>-13541.71</v>
      </c>
    </row>
    <row r="10864" spans="2:17" hidden="1">
      <c r="B10864">
        <v>2015</v>
      </c>
      <c r="C10864">
        <v>11</v>
      </c>
      <c r="D10864" t="s">
        <v>747</v>
      </c>
      <c r="E10864" t="s">
        <v>748</v>
      </c>
      <c r="F10864" t="s">
        <v>767</v>
      </c>
      <c r="G10864" t="s">
        <v>768</v>
      </c>
      <c r="H10864" t="s">
        <v>153</v>
      </c>
      <c r="I10864" t="s">
        <v>21</v>
      </c>
      <c r="J10864" t="s">
        <v>31</v>
      </c>
      <c r="K10864" t="s">
        <v>769</v>
      </c>
      <c r="L10864" t="s">
        <v>24</v>
      </c>
      <c r="M10864" t="s">
        <v>27</v>
      </c>
      <c r="N10864">
        <v>379</v>
      </c>
      <c r="O10864">
        <v>79344</v>
      </c>
      <c r="P10864">
        <v>48945.08</v>
      </c>
      <c r="Q10864">
        <v>-801.19</v>
      </c>
    </row>
    <row r="10865" spans="2:17" hidden="1">
      <c r="B10865">
        <v>2015</v>
      </c>
      <c r="C10865">
        <v>11</v>
      </c>
      <c r="D10865" t="s">
        <v>747</v>
      </c>
      <c r="E10865" t="s">
        <v>748</v>
      </c>
      <c r="F10865" t="s">
        <v>770</v>
      </c>
      <c r="G10865" t="s">
        <v>771</v>
      </c>
      <c r="H10865" t="s">
        <v>144</v>
      </c>
      <c r="I10865" t="s">
        <v>21</v>
      </c>
      <c r="J10865" t="s">
        <v>31</v>
      </c>
      <c r="K10865" t="s">
        <v>772</v>
      </c>
      <c r="L10865" t="s">
        <v>24</v>
      </c>
      <c r="M10865" t="s">
        <v>25</v>
      </c>
      <c r="N10865">
        <v>211</v>
      </c>
      <c r="O10865">
        <v>2326</v>
      </c>
      <c r="P10865">
        <v>1417.11</v>
      </c>
      <c r="Q10865">
        <v>-986.41</v>
      </c>
    </row>
    <row r="10866" spans="2:17" hidden="1">
      <c r="B10866">
        <v>2015</v>
      </c>
      <c r="C10866">
        <v>11</v>
      </c>
      <c r="D10866" t="s">
        <v>747</v>
      </c>
      <c r="E10866" t="s">
        <v>748</v>
      </c>
      <c r="F10866" t="s">
        <v>770</v>
      </c>
      <c r="G10866" t="s">
        <v>771</v>
      </c>
      <c r="H10866" t="s">
        <v>144</v>
      </c>
      <c r="I10866" t="s">
        <v>21</v>
      </c>
      <c r="J10866" t="s">
        <v>31</v>
      </c>
      <c r="K10866" t="s">
        <v>772</v>
      </c>
      <c r="L10866" t="s">
        <v>24</v>
      </c>
      <c r="M10866" t="s">
        <v>26</v>
      </c>
      <c r="N10866">
        <v>124</v>
      </c>
      <c r="O10866">
        <v>6621</v>
      </c>
      <c r="P10866">
        <v>3387.7</v>
      </c>
      <c r="Q10866">
        <v>-1618.42</v>
      </c>
    </row>
    <row r="10867" spans="2:17" hidden="1">
      <c r="B10867">
        <v>2015</v>
      </c>
      <c r="C10867">
        <v>11</v>
      </c>
      <c r="D10867" t="s">
        <v>747</v>
      </c>
      <c r="E10867" t="s">
        <v>748</v>
      </c>
      <c r="F10867" t="s">
        <v>770</v>
      </c>
      <c r="G10867" t="s">
        <v>771</v>
      </c>
      <c r="H10867" t="s">
        <v>144</v>
      </c>
      <c r="I10867" t="s">
        <v>21</v>
      </c>
      <c r="J10867" t="s">
        <v>31</v>
      </c>
      <c r="K10867" t="s">
        <v>772</v>
      </c>
      <c r="L10867" t="s">
        <v>24</v>
      </c>
      <c r="M10867" t="s">
        <v>27</v>
      </c>
      <c r="N10867">
        <v>33</v>
      </c>
      <c r="O10867">
        <v>8599</v>
      </c>
      <c r="P10867">
        <v>5658.94</v>
      </c>
      <c r="Q10867">
        <v>-349.83</v>
      </c>
    </row>
    <row r="10868" spans="2:17" hidden="1">
      <c r="B10868">
        <v>2015</v>
      </c>
      <c r="C10868">
        <v>11</v>
      </c>
      <c r="D10868" t="s">
        <v>747</v>
      </c>
      <c r="E10868" t="s">
        <v>748</v>
      </c>
      <c r="F10868" t="s">
        <v>773</v>
      </c>
      <c r="G10868" t="s">
        <v>774</v>
      </c>
      <c r="H10868" t="s">
        <v>144</v>
      </c>
      <c r="I10868" t="s">
        <v>21</v>
      </c>
      <c r="J10868" t="s">
        <v>31</v>
      </c>
      <c r="K10868" t="s">
        <v>775</v>
      </c>
      <c r="L10868" t="s">
        <v>24</v>
      </c>
      <c r="M10868" t="s">
        <v>25</v>
      </c>
      <c r="N10868">
        <v>791</v>
      </c>
      <c r="O10868">
        <v>5833</v>
      </c>
      <c r="P10868">
        <v>5038.08</v>
      </c>
      <c r="Q10868">
        <v>-2551.33</v>
      </c>
    </row>
    <row r="10869" spans="2:17" hidden="1">
      <c r="B10869">
        <v>2015</v>
      </c>
      <c r="C10869">
        <v>11</v>
      </c>
      <c r="D10869" t="s">
        <v>747</v>
      </c>
      <c r="E10869" t="s">
        <v>748</v>
      </c>
      <c r="F10869" t="s">
        <v>773</v>
      </c>
      <c r="G10869" t="s">
        <v>774</v>
      </c>
      <c r="H10869" t="s">
        <v>144</v>
      </c>
      <c r="I10869" t="s">
        <v>21</v>
      </c>
      <c r="J10869" t="s">
        <v>31</v>
      </c>
      <c r="K10869" t="s">
        <v>775</v>
      </c>
      <c r="L10869" t="s">
        <v>24</v>
      </c>
      <c r="M10869" t="s">
        <v>26</v>
      </c>
      <c r="N10869">
        <v>486</v>
      </c>
      <c r="O10869">
        <v>28845</v>
      </c>
      <c r="P10869">
        <v>15227.75</v>
      </c>
      <c r="Q10869">
        <v>-6268.85</v>
      </c>
    </row>
    <row r="10870" spans="2:17" hidden="1">
      <c r="B10870">
        <v>2015</v>
      </c>
      <c r="C10870">
        <v>11</v>
      </c>
      <c r="D10870" t="s">
        <v>747</v>
      </c>
      <c r="E10870" t="s">
        <v>748</v>
      </c>
      <c r="F10870" t="s">
        <v>773</v>
      </c>
      <c r="G10870" t="s">
        <v>774</v>
      </c>
      <c r="H10870" t="s">
        <v>144</v>
      </c>
      <c r="I10870" t="s">
        <v>21</v>
      </c>
      <c r="J10870" t="s">
        <v>31</v>
      </c>
      <c r="K10870" t="s">
        <v>775</v>
      </c>
      <c r="L10870" t="s">
        <v>24</v>
      </c>
      <c r="M10870" t="s">
        <v>27</v>
      </c>
      <c r="N10870">
        <v>109</v>
      </c>
      <c r="O10870">
        <v>27680</v>
      </c>
      <c r="P10870">
        <v>16731.36</v>
      </c>
      <c r="Q10870">
        <v>-2383.1999999999998</v>
      </c>
    </row>
    <row r="10871" spans="2:17" hidden="1">
      <c r="B10871">
        <v>2015</v>
      </c>
      <c r="C10871">
        <v>11</v>
      </c>
      <c r="D10871" t="s">
        <v>776</v>
      </c>
      <c r="E10871" t="s">
        <v>777</v>
      </c>
      <c r="F10871" t="s">
        <v>778</v>
      </c>
      <c r="G10871" t="s">
        <v>779</v>
      </c>
      <c r="H10871" t="s">
        <v>140</v>
      </c>
      <c r="I10871" t="s">
        <v>1076</v>
      </c>
      <c r="J10871" t="s">
        <v>31</v>
      </c>
      <c r="K10871" t="s">
        <v>780</v>
      </c>
      <c r="L10871" t="s">
        <v>24</v>
      </c>
      <c r="M10871" t="s">
        <v>25</v>
      </c>
      <c r="N10871">
        <v>23388</v>
      </c>
      <c r="O10871">
        <v>269022</v>
      </c>
      <c r="P10871">
        <v>183488.59</v>
      </c>
      <c r="Q10871">
        <v>-37953.74</v>
      </c>
    </row>
    <row r="10872" spans="2:17" hidden="1">
      <c r="B10872">
        <v>2015</v>
      </c>
      <c r="C10872">
        <v>11</v>
      </c>
      <c r="D10872" t="s">
        <v>776</v>
      </c>
      <c r="E10872" t="s">
        <v>777</v>
      </c>
      <c r="F10872" t="s">
        <v>778</v>
      </c>
      <c r="G10872" t="s">
        <v>779</v>
      </c>
      <c r="H10872" t="s">
        <v>140</v>
      </c>
      <c r="I10872" t="s">
        <v>1076</v>
      </c>
      <c r="J10872" t="s">
        <v>31</v>
      </c>
      <c r="K10872" t="s">
        <v>780</v>
      </c>
      <c r="L10872" t="s">
        <v>24</v>
      </c>
      <c r="M10872" t="s">
        <v>26</v>
      </c>
      <c r="N10872">
        <v>41637</v>
      </c>
      <c r="O10872">
        <v>2690317</v>
      </c>
      <c r="P10872">
        <v>1465989.42</v>
      </c>
      <c r="Q10872">
        <v>-176266.43</v>
      </c>
    </row>
    <row r="10873" spans="2:17" hidden="1">
      <c r="B10873">
        <v>2015</v>
      </c>
      <c r="C10873">
        <v>11</v>
      </c>
      <c r="D10873" t="s">
        <v>776</v>
      </c>
      <c r="E10873" t="s">
        <v>777</v>
      </c>
      <c r="F10873" t="s">
        <v>778</v>
      </c>
      <c r="G10873" t="s">
        <v>779</v>
      </c>
      <c r="H10873" t="s">
        <v>140</v>
      </c>
      <c r="I10873" t="s">
        <v>1076</v>
      </c>
      <c r="J10873" t="s">
        <v>31</v>
      </c>
      <c r="K10873" t="s">
        <v>780</v>
      </c>
      <c r="L10873" t="s">
        <v>24</v>
      </c>
      <c r="M10873" t="s">
        <v>27</v>
      </c>
      <c r="N10873">
        <v>38777</v>
      </c>
      <c r="O10873">
        <v>8371649</v>
      </c>
      <c r="P10873">
        <v>4983882.58</v>
      </c>
      <c r="Q10873">
        <v>143324.41</v>
      </c>
    </row>
    <row r="10874" spans="2:17" hidden="1">
      <c r="B10874">
        <v>2015</v>
      </c>
      <c r="C10874">
        <v>11</v>
      </c>
      <c r="D10874" t="s">
        <v>776</v>
      </c>
      <c r="E10874" t="s">
        <v>777</v>
      </c>
      <c r="F10874" t="s">
        <v>781</v>
      </c>
      <c r="G10874" t="s">
        <v>782</v>
      </c>
      <c r="H10874" t="s">
        <v>144</v>
      </c>
      <c r="I10874" t="s">
        <v>21</v>
      </c>
      <c r="J10874" t="s">
        <v>31</v>
      </c>
      <c r="K10874" t="s">
        <v>783</v>
      </c>
      <c r="L10874" t="s">
        <v>24</v>
      </c>
      <c r="M10874" t="s">
        <v>25</v>
      </c>
      <c r="N10874">
        <v>353</v>
      </c>
      <c r="O10874">
        <v>3513</v>
      </c>
      <c r="P10874">
        <v>2148.64</v>
      </c>
      <c r="Q10874">
        <v>-1842.84</v>
      </c>
    </row>
    <row r="10875" spans="2:17" hidden="1">
      <c r="B10875">
        <v>2015</v>
      </c>
      <c r="C10875">
        <v>11</v>
      </c>
      <c r="D10875" t="s">
        <v>776</v>
      </c>
      <c r="E10875" t="s">
        <v>777</v>
      </c>
      <c r="F10875" t="s">
        <v>781</v>
      </c>
      <c r="G10875" t="s">
        <v>782</v>
      </c>
      <c r="H10875" t="s">
        <v>144</v>
      </c>
      <c r="I10875" t="s">
        <v>21</v>
      </c>
      <c r="J10875" t="s">
        <v>31</v>
      </c>
      <c r="K10875" t="s">
        <v>783</v>
      </c>
      <c r="L10875" t="s">
        <v>24</v>
      </c>
      <c r="M10875" t="s">
        <v>26</v>
      </c>
      <c r="N10875">
        <v>486</v>
      </c>
      <c r="O10875">
        <v>31528</v>
      </c>
      <c r="P10875">
        <v>17847.53</v>
      </c>
      <c r="Q10875">
        <v>-7649.64</v>
      </c>
    </row>
    <row r="10876" spans="2:17" hidden="1">
      <c r="B10876">
        <v>2015</v>
      </c>
      <c r="C10876">
        <v>11</v>
      </c>
      <c r="D10876" t="s">
        <v>776</v>
      </c>
      <c r="E10876" t="s">
        <v>777</v>
      </c>
      <c r="F10876" t="s">
        <v>781</v>
      </c>
      <c r="G10876" t="s">
        <v>782</v>
      </c>
      <c r="H10876" t="s">
        <v>144</v>
      </c>
      <c r="I10876" t="s">
        <v>21</v>
      </c>
      <c r="J10876" t="s">
        <v>31</v>
      </c>
      <c r="K10876" t="s">
        <v>783</v>
      </c>
      <c r="L10876" t="s">
        <v>24</v>
      </c>
      <c r="M10876" t="s">
        <v>27</v>
      </c>
      <c r="N10876">
        <v>300</v>
      </c>
      <c r="O10876">
        <v>53517</v>
      </c>
      <c r="P10876">
        <v>42495.37</v>
      </c>
      <c r="Q10876">
        <v>1234.75</v>
      </c>
    </row>
    <row r="10877" spans="2:17" hidden="1">
      <c r="B10877">
        <v>2015</v>
      </c>
      <c r="C10877">
        <v>11</v>
      </c>
      <c r="D10877" t="s">
        <v>776</v>
      </c>
      <c r="E10877" t="s">
        <v>777</v>
      </c>
      <c r="F10877" t="s">
        <v>784</v>
      </c>
      <c r="G10877" t="s">
        <v>785</v>
      </c>
      <c r="H10877" t="s">
        <v>140</v>
      </c>
      <c r="I10877" t="s">
        <v>1076</v>
      </c>
      <c r="J10877" t="s">
        <v>31</v>
      </c>
      <c r="K10877" t="s">
        <v>786</v>
      </c>
      <c r="L10877" t="s">
        <v>24</v>
      </c>
      <c r="M10877" t="s">
        <v>25</v>
      </c>
      <c r="N10877">
        <v>3335</v>
      </c>
      <c r="O10877">
        <v>33112</v>
      </c>
      <c r="P10877">
        <v>24662.46</v>
      </c>
      <c r="Q10877">
        <v>-4918.68</v>
      </c>
    </row>
    <row r="10878" spans="2:17" hidden="1">
      <c r="B10878">
        <v>2015</v>
      </c>
      <c r="C10878">
        <v>11</v>
      </c>
      <c r="D10878" t="s">
        <v>776</v>
      </c>
      <c r="E10878" t="s">
        <v>777</v>
      </c>
      <c r="F10878" t="s">
        <v>784</v>
      </c>
      <c r="G10878" t="s">
        <v>785</v>
      </c>
      <c r="H10878" t="s">
        <v>140</v>
      </c>
      <c r="I10878" t="s">
        <v>1076</v>
      </c>
      <c r="J10878" t="s">
        <v>31</v>
      </c>
      <c r="K10878" t="s">
        <v>786</v>
      </c>
      <c r="L10878" t="s">
        <v>24</v>
      </c>
      <c r="M10878" t="s">
        <v>26</v>
      </c>
      <c r="N10878">
        <v>5718</v>
      </c>
      <c r="O10878">
        <v>381696</v>
      </c>
      <c r="P10878">
        <v>218297.53</v>
      </c>
      <c r="Q10878">
        <v>-25502.28</v>
      </c>
    </row>
    <row r="10879" spans="2:17" hidden="1">
      <c r="B10879">
        <v>2015</v>
      </c>
      <c r="C10879">
        <v>11</v>
      </c>
      <c r="D10879" t="s">
        <v>776</v>
      </c>
      <c r="E10879" t="s">
        <v>777</v>
      </c>
      <c r="F10879" t="s">
        <v>784</v>
      </c>
      <c r="G10879" t="s">
        <v>785</v>
      </c>
      <c r="H10879" t="s">
        <v>140</v>
      </c>
      <c r="I10879" t="s">
        <v>1076</v>
      </c>
      <c r="J10879" t="s">
        <v>31</v>
      </c>
      <c r="K10879" t="s">
        <v>786</v>
      </c>
      <c r="L10879" t="s">
        <v>24</v>
      </c>
      <c r="M10879" t="s">
        <v>27</v>
      </c>
      <c r="N10879">
        <v>7718</v>
      </c>
      <c r="O10879">
        <v>1762139</v>
      </c>
      <c r="P10879">
        <v>1100958.95</v>
      </c>
      <c r="Q10879">
        <v>31026.240000000002</v>
      </c>
    </row>
    <row r="10880" spans="2:17" hidden="1">
      <c r="B10880">
        <v>2015</v>
      </c>
      <c r="C10880">
        <v>11</v>
      </c>
      <c r="D10880" t="s">
        <v>776</v>
      </c>
      <c r="E10880" t="s">
        <v>777</v>
      </c>
      <c r="F10880" t="s">
        <v>787</v>
      </c>
      <c r="G10880" t="s">
        <v>788</v>
      </c>
      <c r="H10880" t="s">
        <v>140</v>
      </c>
      <c r="I10880" t="s">
        <v>1076</v>
      </c>
      <c r="J10880" t="s">
        <v>31</v>
      </c>
      <c r="K10880" t="s">
        <v>789</v>
      </c>
      <c r="L10880" t="s">
        <v>24</v>
      </c>
      <c r="M10880" t="s">
        <v>25</v>
      </c>
      <c r="N10880">
        <v>4385</v>
      </c>
      <c r="O10880">
        <v>57544</v>
      </c>
      <c r="P10880">
        <v>38876.720000000001</v>
      </c>
      <c r="Q10880">
        <v>-8621.2000000000007</v>
      </c>
    </row>
    <row r="10881" spans="2:17" hidden="1">
      <c r="B10881">
        <v>2015</v>
      </c>
      <c r="C10881">
        <v>11</v>
      </c>
      <c r="D10881" t="s">
        <v>776</v>
      </c>
      <c r="E10881" t="s">
        <v>777</v>
      </c>
      <c r="F10881" t="s">
        <v>787</v>
      </c>
      <c r="G10881" t="s">
        <v>788</v>
      </c>
      <c r="H10881" t="s">
        <v>140</v>
      </c>
      <c r="I10881" t="s">
        <v>1076</v>
      </c>
      <c r="J10881" t="s">
        <v>31</v>
      </c>
      <c r="K10881" t="s">
        <v>789</v>
      </c>
      <c r="L10881" t="s">
        <v>24</v>
      </c>
      <c r="M10881" t="s">
        <v>26</v>
      </c>
      <c r="N10881">
        <v>7065</v>
      </c>
      <c r="O10881">
        <v>443765</v>
      </c>
      <c r="P10881">
        <v>255030.16</v>
      </c>
      <c r="Q10881">
        <v>-31770.27</v>
      </c>
    </row>
    <row r="10882" spans="2:17" hidden="1">
      <c r="B10882">
        <v>2015</v>
      </c>
      <c r="C10882">
        <v>11</v>
      </c>
      <c r="D10882" t="s">
        <v>776</v>
      </c>
      <c r="E10882" t="s">
        <v>777</v>
      </c>
      <c r="F10882" t="s">
        <v>787</v>
      </c>
      <c r="G10882" t="s">
        <v>788</v>
      </c>
      <c r="H10882" t="s">
        <v>140</v>
      </c>
      <c r="I10882" t="s">
        <v>1076</v>
      </c>
      <c r="J10882" t="s">
        <v>31</v>
      </c>
      <c r="K10882" t="s">
        <v>789</v>
      </c>
      <c r="L10882" t="s">
        <v>24</v>
      </c>
      <c r="M10882" t="s">
        <v>27</v>
      </c>
      <c r="N10882">
        <v>4123</v>
      </c>
      <c r="O10882">
        <v>765545</v>
      </c>
      <c r="P10882">
        <v>484473.93</v>
      </c>
      <c r="Q10882">
        <v>13677.01</v>
      </c>
    </row>
    <row r="10883" spans="2:17" hidden="1">
      <c r="B10883">
        <v>2015</v>
      </c>
      <c r="C10883">
        <v>11</v>
      </c>
      <c r="D10883" t="s">
        <v>776</v>
      </c>
      <c r="E10883" t="s">
        <v>777</v>
      </c>
      <c r="F10883" t="s">
        <v>790</v>
      </c>
      <c r="G10883" t="s">
        <v>791</v>
      </c>
      <c r="H10883" t="s">
        <v>140</v>
      </c>
      <c r="I10883" t="s">
        <v>1076</v>
      </c>
      <c r="J10883" t="s">
        <v>31</v>
      </c>
      <c r="K10883" t="s">
        <v>792</v>
      </c>
      <c r="L10883" t="s">
        <v>24</v>
      </c>
      <c r="M10883" t="s">
        <v>25</v>
      </c>
      <c r="N10883">
        <v>2218</v>
      </c>
      <c r="O10883">
        <v>22997</v>
      </c>
      <c r="P10883">
        <v>16835.34</v>
      </c>
      <c r="Q10883">
        <v>-3415.63</v>
      </c>
    </row>
    <row r="10884" spans="2:17" hidden="1">
      <c r="B10884">
        <v>2015</v>
      </c>
      <c r="C10884">
        <v>11</v>
      </c>
      <c r="D10884" t="s">
        <v>776</v>
      </c>
      <c r="E10884" t="s">
        <v>777</v>
      </c>
      <c r="F10884" t="s">
        <v>790</v>
      </c>
      <c r="G10884" t="s">
        <v>791</v>
      </c>
      <c r="H10884" t="s">
        <v>140</v>
      </c>
      <c r="I10884" t="s">
        <v>1076</v>
      </c>
      <c r="J10884" t="s">
        <v>31</v>
      </c>
      <c r="K10884" t="s">
        <v>792</v>
      </c>
      <c r="L10884" t="s">
        <v>24</v>
      </c>
      <c r="M10884" t="s">
        <v>26</v>
      </c>
      <c r="N10884">
        <v>3354</v>
      </c>
      <c r="O10884">
        <v>219737</v>
      </c>
      <c r="P10884">
        <v>125571.64</v>
      </c>
      <c r="Q10884">
        <v>-14958.46</v>
      </c>
    </row>
    <row r="10885" spans="2:17" hidden="1">
      <c r="B10885">
        <v>2015</v>
      </c>
      <c r="C10885">
        <v>11</v>
      </c>
      <c r="D10885" t="s">
        <v>776</v>
      </c>
      <c r="E10885" t="s">
        <v>777</v>
      </c>
      <c r="F10885" t="s">
        <v>790</v>
      </c>
      <c r="G10885" t="s">
        <v>791</v>
      </c>
      <c r="H10885" t="s">
        <v>140</v>
      </c>
      <c r="I10885" t="s">
        <v>1076</v>
      </c>
      <c r="J10885" t="s">
        <v>31</v>
      </c>
      <c r="K10885" t="s">
        <v>792</v>
      </c>
      <c r="L10885" t="s">
        <v>24</v>
      </c>
      <c r="M10885" t="s">
        <v>27</v>
      </c>
      <c r="N10885">
        <v>3777</v>
      </c>
      <c r="O10885">
        <v>886058</v>
      </c>
      <c r="P10885">
        <v>553645.68000000005</v>
      </c>
      <c r="Q10885">
        <v>16022.83</v>
      </c>
    </row>
    <row r="10886" spans="2:17" hidden="1">
      <c r="B10886">
        <v>2015</v>
      </c>
      <c r="C10886">
        <v>11</v>
      </c>
      <c r="D10886" t="s">
        <v>776</v>
      </c>
      <c r="E10886" t="s">
        <v>777</v>
      </c>
      <c r="F10886" t="s">
        <v>793</v>
      </c>
      <c r="G10886" t="s">
        <v>794</v>
      </c>
      <c r="H10886" t="s">
        <v>153</v>
      </c>
      <c r="I10886" t="s">
        <v>21</v>
      </c>
      <c r="J10886" t="s">
        <v>31</v>
      </c>
      <c r="K10886" t="s">
        <v>795</v>
      </c>
      <c r="L10886" t="s">
        <v>24</v>
      </c>
      <c r="M10886" t="s">
        <v>25</v>
      </c>
      <c r="N10886">
        <v>7983</v>
      </c>
      <c r="O10886">
        <v>90950</v>
      </c>
      <c r="P10886">
        <v>52183.74</v>
      </c>
      <c r="Q10886">
        <v>-38117.75</v>
      </c>
    </row>
    <row r="10887" spans="2:17" hidden="1">
      <c r="B10887">
        <v>2015</v>
      </c>
      <c r="C10887">
        <v>11</v>
      </c>
      <c r="D10887" t="s">
        <v>776</v>
      </c>
      <c r="E10887" t="s">
        <v>777</v>
      </c>
      <c r="F10887" t="s">
        <v>793</v>
      </c>
      <c r="G10887" t="s">
        <v>794</v>
      </c>
      <c r="H10887" t="s">
        <v>153</v>
      </c>
      <c r="I10887" t="s">
        <v>21</v>
      </c>
      <c r="J10887" t="s">
        <v>31</v>
      </c>
      <c r="K10887" t="s">
        <v>795</v>
      </c>
      <c r="L10887" t="s">
        <v>24</v>
      </c>
      <c r="M10887" t="s">
        <v>26</v>
      </c>
      <c r="N10887">
        <v>3644</v>
      </c>
      <c r="O10887">
        <v>192354</v>
      </c>
      <c r="P10887">
        <v>97381.34</v>
      </c>
      <c r="Q10887">
        <v>-45805.08</v>
      </c>
    </row>
    <row r="10888" spans="2:17" hidden="1">
      <c r="B10888">
        <v>2015</v>
      </c>
      <c r="C10888">
        <v>11</v>
      </c>
      <c r="D10888" t="s">
        <v>776</v>
      </c>
      <c r="E10888" t="s">
        <v>777</v>
      </c>
      <c r="F10888" t="s">
        <v>793</v>
      </c>
      <c r="G10888" t="s">
        <v>794</v>
      </c>
      <c r="H10888" t="s">
        <v>153</v>
      </c>
      <c r="I10888" t="s">
        <v>21</v>
      </c>
      <c r="J10888" t="s">
        <v>31</v>
      </c>
      <c r="K10888" t="s">
        <v>795</v>
      </c>
      <c r="L10888" t="s">
        <v>24</v>
      </c>
      <c r="M10888" t="s">
        <v>27</v>
      </c>
      <c r="N10888">
        <v>752</v>
      </c>
      <c r="O10888">
        <v>159405</v>
      </c>
      <c r="P10888">
        <v>113759.19</v>
      </c>
      <c r="Q10888">
        <v>3286.51</v>
      </c>
    </row>
    <row r="10889" spans="2:17" hidden="1">
      <c r="B10889">
        <v>2015</v>
      </c>
      <c r="C10889">
        <v>11</v>
      </c>
      <c r="D10889" t="s">
        <v>776</v>
      </c>
      <c r="E10889" t="s">
        <v>777</v>
      </c>
      <c r="F10889" t="s">
        <v>796</v>
      </c>
      <c r="G10889" t="s">
        <v>797</v>
      </c>
      <c r="H10889" t="s">
        <v>121</v>
      </c>
      <c r="I10889" t="s">
        <v>1076</v>
      </c>
      <c r="J10889" t="s">
        <v>31</v>
      </c>
      <c r="K10889" t="s">
        <v>798</v>
      </c>
      <c r="L10889" t="s">
        <v>24</v>
      </c>
      <c r="M10889" t="s">
        <v>25</v>
      </c>
      <c r="N10889">
        <v>64</v>
      </c>
      <c r="O10889">
        <v>426</v>
      </c>
      <c r="P10889">
        <v>356.93</v>
      </c>
      <c r="Q10889">
        <v>-98.3</v>
      </c>
    </row>
    <row r="10890" spans="2:17" hidden="1">
      <c r="B10890">
        <v>2015</v>
      </c>
      <c r="C10890">
        <v>11</v>
      </c>
      <c r="D10890" t="s">
        <v>776</v>
      </c>
      <c r="E10890" t="s">
        <v>777</v>
      </c>
      <c r="F10890" t="s">
        <v>796</v>
      </c>
      <c r="G10890" t="s">
        <v>797</v>
      </c>
      <c r="H10890" t="s">
        <v>121</v>
      </c>
      <c r="I10890" t="s">
        <v>1076</v>
      </c>
      <c r="J10890" t="s">
        <v>31</v>
      </c>
      <c r="K10890" t="s">
        <v>798</v>
      </c>
      <c r="L10890" t="s">
        <v>24</v>
      </c>
      <c r="M10890" t="s">
        <v>26</v>
      </c>
      <c r="N10890">
        <v>97</v>
      </c>
      <c r="O10890">
        <v>6507</v>
      </c>
      <c r="P10890">
        <v>3587</v>
      </c>
      <c r="Q10890">
        <v>-671.24</v>
      </c>
    </row>
    <row r="10891" spans="2:17" hidden="1">
      <c r="B10891">
        <v>2015</v>
      </c>
      <c r="C10891">
        <v>11</v>
      </c>
      <c r="D10891" t="s">
        <v>776</v>
      </c>
      <c r="E10891" t="s">
        <v>777</v>
      </c>
      <c r="F10891" t="s">
        <v>796</v>
      </c>
      <c r="G10891" t="s">
        <v>797</v>
      </c>
      <c r="H10891" t="s">
        <v>121</v>
      </c>
      <c r="I10891" t="s">
        <v>1076</v>
      </c>
      <c r="J10891" t="s">
        <v>31</v>
      </c>
      <c r="K10891" t="s">
        <v>798</v>
      </c>
      <c r="L10891" t="s">
        <v>24</v>
      </c>
      <c r="M10891" t="s">
        <v>27</v>
      </c>
      <c r="N10891">
        <v>156</v>
      </c>
      <c r="O10891">
        <v>49577</v>
      </c>
      <c r="P10891">
        <v>31549.7</v>
      </c>
      <c r="Q10891">
        <v>884.85</v>
      </c>
    </row>
    <row r="10892" spans="2:17" hidden="1">
      <c r="B10892">
        <v>2015</v>
      </c>
      <c r="C10892">
        <v>11</v>
      </c>
      <c r="D10892" t="s">
        <v>776</v>
      </c>
      <c r="E10892" t="s">
        <v>777</v>
      </c>
      <c r="F10892" t="s">
        <v>799</v>
      </c>
      <c r="G10892" t="s">
        <v>800</v>
      </c>
      <c r="H10892" t="s">
        <v>153</v>
      </c>
      <c r="I10892" t="s">
        <v>21</v>
      </c>
      <c r="J10892" t="s">
        <v>31</v>
      </c>
      <c r="K10892" t="s">
        <v>801</v>
      </c>
      <c r="L10892" t="s">
        <v>24</v>
      </c>
      <c r="M10892" t="s">
        <v>25</v>
      </c>
      <c r="N10892">
        <v>17327</v>
      </c>
      <c r="O10892">
        <v>186941</v>
      </c>
      <c r="P10892">
        <v>110418.13</v>
      </c>
      <c r="Q10892">
        <v>-78101.210000000006</v>
      </c>
    </row>
    <row r="10893" spans="2:17" hidden="1">
      <c r="B10893">
        <v>2015</v>
      </c>
      <c r="C10893">
        <v>11</v>
      </c>
      <c r="D10893" t="s">
        <v>776</v>
      </c>
      <c r="E10893" t="s">
        <v>777</v>
      </c>
      <c r="F10893" t="s">
        <v>799</v>
      </c>
      <c r="G10893" t="s">
        <v>800</v>
      </c>
      <c r="H10893" t="s">
        <v>153</v>
      </c>
      <c r="I10893" t="s">
        <v>21</v>
      </c>
      <c r="J10893" t="s">
        <v>31</v>
      </c>
      <c r="K10893" t="s">
        <v>801</v>
      </c>
      <c r="L10893" t="s">
        <v>24</v>
      </c>
      <c r="M10893" t="s">
        <v>26</v>
      </c>
      <c r="N10893">
        <v>8185</v>
      </c>
      <c r="O10893">
        <v>457961</v>
      </c>
      <c r="P10893">
        <v>235551.3</v>
      </c>
      <c r="Q10893">
        <v>-102558.05</v>
      </c>
    </row>
    <row r="10894" spans="2:17" hidden="1">
      <c r="B10894">
        <v>2015</v>
      </c>
      <c r="C10894">
        <v>11</v>
      </c>
      <c r="D10894" t="s">
        <v>776</v>
      </c>
      <c r="E10894" t="s">
        <v>777</v>
      </c>
      <c r="F10894" t="s">
        <v>799</v>
      </c>
      <c r="G10894" t="s">
        <v>800</v>
      </c>
      <c r="H10894" t="s">
        <v>153</v>
      </c>
      <c r="I10894" t="s">
        <v>21</v>
      </c>
      <c r="J10894" t="s">
        <v>31</v>
      </c>
      <c r="K10894" t="s">
        <v>801</v>
      </c>
      <c r="L10894" t="s">
        <v>24</v>
      </c>
      <c r="M10894" t="s">
        <v>27</v>
      </c>
      <c r="N10894">
        <v>2540</v>
      </c>
      <c r="O10894">
        <v>546183</v>
      </c>
      <c r="P10894">
        <v>388496.76</v>
      </c>
      <c r="Q10894">
        <v>11255.28</v>
      </c>
    </row>
    <row r="10895" spans="2:17" hidden="1">
      <c r="B10895">
        <v>2015</v>
      </c>
      <c r="C10895">
        <v>11</v>
      </c>
      <c r="D10895" t="s">
        <v>776</v>
      </c>
      <c r="E10895" t="s">
        <v>777</v>
      </c>
      <c r="F10895" t="s">
        <v>802</v>
      </c>
      <c r="G10895" t="s">
        <v>803</v>
      </c>
      <c r="H10895" t="s">
        <v>144</v>
      </c>
      <c r="I10895" t="s">
        <v>21</v>
      </c>
      <c r="J10895" t="s">
        <v>31</v>
      </c>
      <c r="K10895" t="s">
        <v>804</v>
      </c>
      <c r="L10895" t="s">
        <v>24</v>
      </c>
      <c r="M10895" t="s">
        <v>25</v>
      </c>
      <c r="N10895">
        <v>16264</v>
      </c>
      <c r="O10895">
        <v>175571</v>
      </c>
      <c r="P10895">
        <v>112947.62</v>
      </c>
      <c r="Q10895">
        <v>-82125.600000000006</v>
      </c>
    </row>
    <row r="10896" spans="2:17" hidden="1">
      <c r="B10896">
        <v>2015</v>
      </c>
      <c r="C10896">
        <v>11</v>
      </c>
      <c r="D10896" t="s">
        <v>776</v>
      </c>
      <c r="E10896" t="s">
        <v>777</v>
      </c>
      <c r="F10896" t="s">
        <v>802</v>
      </c>
      <c r="G10896" t="s">
        <v>803</v>
      </c>
      <c r="H10896" t="s">
        <v>144</v>
      </c>
      <c r="I10896" t="s">
        <v>21</v>
      </c>
      <c r="J10896" t="s">
        <v>31</v>
      </c>
      <c r="K10896" t="s">
        <v>804</v>
      </c>
      <c r="L10896" t="s">
        <v>24</v>
      </c>
      <c r="M10896" t="s">
        <v>26</v>
      </c>
      <c r="N10896">
        <v>4915</v>
      </c>
      <c r="O10896">
        <v>258626</v>
      </c>
      <c r="P10896">
        <v>145072.67000000001</v>
      </c>
      <c r="Q10896">
        <v>-68957.31</v>
      </c>
    </row>
    <row r="10897" spans="2:17" hidden="1">
      <c r="B10897">
        <v>2015</v>
      </c>
      <c r="C10897">
        <v>11</v>
      </c>
      <c r="D10897" t="s">
        <v>776</v>
      </c>
      <c r="E10897" t="s">
        <v>777</v>
      </c>
      <c r="F10897" t="s">
        <v>802</v>
      </c>
      <c r="G10897" t="s">
        <v>803</v>
      </c>
      <c r="H10897" t="s">
        <v>144</v>
      </c>
      <c r="I10897" t="s">
        <v>21</v>
      </c>
      <c r="J10897" t="s">
        <v>31</v>
      </c>
      <c r="K10897" t="s">
        <v>804</v>
      </c>
      <c r="L10897" t="s">
        <v>24</v>
      </c>
      <c r="M10897" t="s">
        <v>27</v>
      </c>
      <c r="N10897">
        <v>1042</v>
      </c>
      <c r="O10897">
        <v>214516</v>
      </c>
      <c r="P10897">
        <v>170831.02</v>
      </c>
      <c r="Q10897">
        <v>4971.29</v>
      </c>
    </row>
    <row r="10898" spans="2:17" hidden="1">
      <c r="B10898">
        <v>2015</v>
      </c>
      <c r="C10898">
        <v>11</v>
      </c>
      <c r="D10898" t="s">
        <v>776</v>
      </c>
      <c r="E10898" t="s">
        <v>777</v>
      </c>
      <c r="F10898" t="s">
        <v>805</v>
      </c>
      <c r="G10898" t="s">
        <v>806</v>
      </c>
      <c r="H10898" t="s">
        <v>153</v>
      </c>
      <c r="I10898" t="s">
        <v>21</v>
      </c>
      <c r="J10898" t="s">
        <v>31</v>
      </c>
      <c r="K10898" t="s">
        <v>807</v>
      </c>
      <c r="L10898" t="s">
        <v>24</v>
      </c>
      <c r="M10898" t="s">
        <v>25</v>
      </c>
      <c r="N10898">
        <v>29121</v>
      </c>
      <c r="O10898">
        <v>325329</v>
      </c>
      <c r="P10898">
        <v>188433.72</v>
      </c>
      <c r="Q10898">
        <v>-135917.62</v>
      </c>
    </row>
    <row r="10899" spans="2:17" hidden="1">
      <c r="B10899">
        <v>2015</v>
      </c>
      <c r="C10899">
        <v>11</v>
      </c>
      <c r="D10899" t="s">
        <v>776</v>
      </c>
      <c r="E10899" t="s">
        <v>777</v>
      </c>
      <c r="F10899" t="s">
        <v>805</v>
      </c>
      <c r="G10899" t="s">
        <v>806</v>
      </c>
      <c r="H10899" t="s">
        <v>153</v>
      </c>
      <c r="I10899" t="s">
        <v>21</v>
      </c>
      <c r="J10899" t="s">
        <v>31</v>
      </c>
      <c r="K10899" t="s">
        <v>807</v>
      </c>
      <c r="L10899" t="s">
        <v>24</v>
      </c>
      <c r="M10899" t="s">
        <v>26</v>
      </c>
      <c r="N10899">
        <v>9356</v>
      </c>
      <c r="O10899">
        <v>503415</v>
      </c>
      <c r="P10899">
        <v>255677.51</v>
      </c>
      <c r="Q10899">
        <v>-117250.73</v>
      </c>
    </row>
    <row r="10900" spans="2:17" hidden="1">
      <c r="B10900">
        <v>2015</v>
      </c>
      <c r="C10900">
        <v>11</v>
      </c>
      <c r="D10900" t="s">
        <v>776</v>
      </c>
      <c r="E10900" t="s">
        <v>777</v>
      </c>
      <c r="F10900" t="s">
        <v>805</v>
      </c>
      <c r="G10900" t="s">
        <v>806</v>
      </c>
      <c r="H10900" t="s">
        <v>153</v>
      </c>
      <c r="I10900" t="s">
        <v>21</v>
      </c>
      <c r="J10900" t="s">
        <v>31</v>
      </c>
      <c r="K10900" t="s">
        <v>807</v>
      </c>
      <c r="L10900" t="s">
        <v>24</v>
      </c>
      <c r="M10900" t="s">
        <v>27</v>
      </c>
      <c r="N10900">
        <v>2296</v>
      </c>
      <c r="O10900">
        <v>458559</v>
      </c>
      <c r="P10900">
        <v>326615.09000000003</v>
      </c>
      <c r="Q10900">
        <v>9414.36</v>
      </c>
    </row>
    <row r="10901" spans="2:17" hidden="1">
      <c r="B10901">
        <v>2015</v>
      </c>
      <c r="C10901">
        <v>11</v>
      </c>
      <c r="D10901" t="s">
        <v>776</v>
      </c>
      <c r="E10901" t="s">
        <v>777</v>
      </c>
      <c r="F10901" t="s">
        <v>808</v>
      </c>
      <c r="G10901" t="s">
        <v>809</v>
      </c>
      <c r="H10901" t="s">
        <v>20</v>
      </c>
      <c r="I10901" t="s">
        <v>21</v>
      </c>
      <c r="J10901" t="s">
        <v>31</v>
      </c>
      <c r="K10901" t="s">
        <v>810</v>
      </c>
      <c r="L10901" t="s">
        <v>24</v>
      </c>
      <c r="M10901" t="s">
        <v>25</v>
      </c>
      <c r="N10901">
        <v>8868</v>
      </c>
      <c r="O10901">
        <v>88932</v>
      </c>
      <c r="P10901">
        <v>59960.56</v>
      </c>
      <c r="Q10901">
        <v>-41391.86</v>
      </c>
    </row>
    <row r="10902" spans="2:17" hidden="1">
      <c r="B10902">
        <v>2015</v>
      </c>
      <c r="C10902">
        <v>11</v>
      </c>
      <c r="D10902" t="s">
        <v>776</v>
      </c>
      <c r="E10902" t="s">
        <v>777</v>
      </c>
      <c r="F10902" t="s">
        <v>808</v>
      </c>
      <c r="G10902" t="s">
        <v>809</v>
      </c>
      <c r="H10902" t="s">
        <v>20</v>
      </c>
      <c r="I10902" t="s">
        <v>21</v>
      </c>
      <c r="J10902" t="s">
        <v>31</v>
      </c>
      <c r="K10902" t="s">
        <v>810</v>
      </c>
      <c r="L10902" t="s">
        <v>24</v>
      </c>
      <c r="M10902" t="s">
        <v>26</v>
      </c>
      <c r="N10902">
        <v>2062</v>
      </c>
      <c r="O10902">
        <v>106724</v>
      </c>
      <c r="P10902">
        <v>59283.88</v>
      </c>
      <c r="Q10902">
        <v>-28873.02</v>
      </c>
    </row>
    <row r="10903" spans="2:17" hidden="1">
      <c r="B10903">
        <v>2015</v>
      </c>
      <c r="C10903">
        <v>11</v>
      </c>
      <c r="D10903" t="s">
        <v>776</v>
      </c>
      <c r="E10903" t="s">
        <v>777</v>
      </c>
      <c r="F10903" t="s">
        <v>808</v>
      </c>
      <c r="G10903" t="s">
        <v>809</v>
      </c>
      <c r="H10903" t="s">
        <v>20</v>
      </c>
      <c r="I10903" t="s">
        <v>21</v>
      </c>
      <c r="J10903" t="s">
        <v>31</v>
      </c>
      <c r="K10903" t="s">
        <v>810</v>
      </c>
      <c r="L10903" t="s">
        <v>24</v>
      </c>
      <c r="M10903" t="s">
        <v>27</v>
      </c>
      <c r="N10903">
        <v>354</v>
      </c>
      <c r="O10903">
        <v>79550</v>
      </c>
      <c r="P10903">
        <v>59518.38</v>
      </c>
      <c r="Q10903">
        <v>-1580.4</v>
      </c>
    </row>
    <row r="10904" spans="2:17" hidden="1">
      <c r="B10904">
        <v>2015</v>
      </c>
      <c r="C10904">
        <v>11</v>
      </c>
      <c r="D10904" t="s">
        <v>776</v>
      </c>
      <c r="E10904" t="s">
        <v>777</v>
      </c>
      <c r="F10904" t="s">
        <v>811</v>
      </c>
      <c r="G10904" t="s">
        <v>812</v>
      </c>
      <c r="H10904" t="s">
        <v>144</v>
      </c>
      <c r="I10904" t="s">
        <v>21</v>
      </c>
      <c r="J10904" t="s">
        <v>31</v>
      </c>
      <c r="K10904" t="s">
        <v>813</v>
      </c>
      <c r="L10904" t="s">
        <v>24</v>
      </c>
      <c r="M10904" t="s">
        <v>25</v>
      </c>
      <c r="N10904">
        <v>14949</v>
      </c>
      <c r="O10904">
        <v>128840</v>
      </c>
      <c r="P10904">
        <v>94211.09</v>
      </c>
      <c r="Q10904">
        <v>-59826.44</v>
      </c>
    </row>
    <row r="10905" spans="2:17" hidden="1">
      <c r="B10905">
        <v>2015</v>
      </c>
      <c r="C10905">
        <v>11</v>
      </c>
      <c r="D10905" t="s">
        <v>776</v>
      </c>
      <c r="E10905" t="s">
        <v>777</v>
      </c>
      <c r="F10905" t="s">
        <v>811</v>
      </c>
      <c r="G10905" t="s">
        <v>812</v>
      </c>
      <c r="H10905" t="s">
        <v>144</v>
      </c>
      <c r="I10905" t="s">
        <v>21</v>
      </c>
      <c r="J10905" t="s">
        <v>31</v>
      </c>
      <c r="K10905" t="s">
        <v>813</v>
      </c>
      <c r="L10905" t="s">
        <v>24</v>
      </c>
      <c r="M10905" t="s">
        <v>26</v>
      </c>
      <c r="N10905">
        <v>6125</v>
      </c>
      <c r="O10905">
        <v>343517</v>
      </c>
      <c r="P10905">
        <v>195492.43</v>
      </c>
      <c r="Q10905">
        <v>-85346.7</v>
      </c>
    </row>
    <row r="10906" spans="2:17" hidden="1">
      <c r="B10906">
        <v>2015</v>
      </c>
      <c r="C10906">
        <v>11</v>
      </c>
      <c r="D10906" t="s">
        <v>776</v>
      </c>
      <c r="E10906" t="s">
        <v>777</v>
      </c>
      <c r="F10906" t="s">
        <v>811</v>
      </c>
      <c r="G10906" t="s">
        <v>812</v>
      </c>
      <c r="H10906" t="s">
        <v>144</v>
      </c>
      <c r="I10906" t="s">
        <v>21</v>
      </c>
      <c r="J10906" t="s">
        <v>31</v>
      </c>
      <c r="K10906" t="s">
        <v>813</v>
      </c>
      <c r="L10906" t="s">
        <v>24</v>
      </c>
      <c r="M10906" t="s">
        <v>27</v>
      </c>
      <c r="N10906">
        <v>2035</v>
      </c>
      <c r="O10906">
        <v>435134</v>
      </c>
      <c r="P10906">
        <v>343554.3</v>
      </c>
      <c r="Q10906">
        <v>9889.92</v>
      </c>
    </row>
    <row r="10907" spans="2:17" hidden="1">
      <c r="B10907">
        <v>2015</v>
      </c>
      <c r="C10907">
        <v>11</v>
      </c>
      <c r="D10907" t="s">
        <v>776</v>
      </c>
      <c r="E10907" t="s">
        <v>777</v>
      </c>
      <c r="F10907" t="s">
        <v>814</v>
      </c>
      <c r="G10907" t="s">
        <v>815</v>
      </c>
      <c r="H10907" t="s">
        <v>121</v>
      </c>
      <c r="I10907" t="s">
        <v>1076</v>
      </c>
      <c r="J10907" t="s">
        <v>31</v>
      </c>
      <c r="K10907" t="s">
        <v>816</v>
      </c>
      <c r="L10907" t="s">
        <v>24</v>
      </c>
      <c r="M10907" t="s">
        <v>25</v>
      </c>
      <c r="N10907">
        <v>4986</v>
      </c>
      <c r="O10907">
        <v>68481</v>
      </c>
      <c r="P10907">
        <v>46833.59</v>
      </c>
      <c r="Q10907">
        <v>-10532.6</v>
      </c>
    </row>
    <row r="10908" spans="2:17" hidden="1">
      <c r="B10908">
        <v>2015</v>
      </c>
      <c r="C10908">
        <v>11</v>
      </c>
      <c r="D10908" t="s">
        <v>776</v>
      </c>
      <c r="E10908" t="s">
        <v>777</v>
      </c>
      <c r="F10908" t="s">
        <v>814</v>
      </c>
      <c r="G10908" t="s">
        <v>815</v>
      </c>
      <c r="H10908" t="s">
        <v>121</v>
      </c>
      <c r="I10908" t="s">
        <v>1076</v>
      </c>
      <c r="J10908" t="s">
        <v>31</v>
      </c>
      <c r="K10908" t="s">
        <v>816</v>
      </c>
      <c r="L10908" t="s">
        <v>24</v>
      </c>
      <c r="M10908" t="s">
        <v>26</v>
      </c>
      <c r="N10908">
        <v>4016</v>
      </c>
      <c r="O10908">
        <v>227199</v>
      </c>
      <c r="P10908">
        <v>133449.42000000001</v>
      </c>
      <c r="Q10908">
        <v>-18513.759999999998</v>
      </c>
    </row>
    <row r="10909" spans="2:17" hidden="1">
      <c r="B10909">
        <v>2015</v>
      </c>
      <c r="C10909">
        <v>11</v>
      </c>
      <c r="D10909" t="s">
        <v>776</v>
      </c>
      <c r="E10909" t="s">
        <v>777</v>
      </c>
      <c r="F10909" t="s">
        <v>814</v>
      </c>
      <c r="G10909" t="s">
        <v>815</v>
      </c>
      <c r="H10909" t="s">
        <v>121</v>
      </c>
      <c r="I10909" t="s">
        <v>1076</v>
      </c>
      <c r="J10909" t="s">
        <v>31</v>
      </c>
      <c r="K10909" t="s">
        <v>816</v>
      </c>
      <c r="L10909" t="s">
        <v>24</v>
      </c>
      <c r="M10909" t="s">
        <v>27</v>
      </c>
      <c r="N10909">
        <v>1231</v>
      </c>
      <c r="O10909">
        <v>224683</v>
      </c>
      <c r="P10909">
        <v>146102.39999999999</v>
      </c>
      <c r="Q10909">
        <v>4177.62</v>
      </c>
    </row>
    <row r="10910" spans="2:17" hidden="1">
      <c r="B10910">
        <v>2015</v>
      </c>
      <c r="C10910">
        <v>11</v>
      </c>
      <c r="D10910" t="s">
        <v>776</v>
      </c>
      <c r="E10910" t="s">
        <v>777</v>
      </c>
      <c r="F10910" t="s">
        <v>817</v>
      </c>
      <c r="G10910" t="s">
        <v>818</v>
      </c>
      <c r="H10910" t="s">
        <v>20</v>
      </c>
      <c r="I10910" t="s">
        <v>21</v>
      </c>
      <c r="J10910" t="s">
        <v>31</v>
      </c>
      <c r="K10910" t="s">
        <v>819</v>
      </c>
      <c r="L10910" t="s">
        <v>24</v>
      </c>
      <c r="M10910" t="s">
        <v>25</v>
      </c>
      <c r="N10910">
        <v>19099</v>
      </c>
      <c r="O10910">
        <v>219171</v>
      </c>
      <c r="P10910">
        <v>137016.13</v>
      </c>
      <c r="Q10910">
        <v>-102036.14</v>
      </c>
    </row>
    <row r="10911" spans="2:17" hidden="1">
      <c r="B10911">
        <v>2015</v>
      </c>
      <c r="C10911">
        <v>11</v>
      </c>
      <c r="D10911" t="s">
        <v>776</v>
      </c>
      <c r="E10911" t="s">
        <v>777</v>
      </c>
      <c r="F10911" t="s">
        <v>817</v>
      </c>
      <c r="G10911" t="s">
        <v>818</v>
      </c>
      <c r="H10911" t="s">
        <v>20</v>
      </c>
      <c r="I10911" t="s">
        <v>21</v>
      </c>
      <c r="J10911" t="s">
        <v>31</v>
      </c>
      <c r="K10911" t="s">
        <v>819</v>
      </c>
      <c r="L10911" t="s">
        <v>24</v>
      </c>
      <c r="M10911" t="s">
        <v>26</v>
      </c>
      <c r="N10911">
        <v>5960</v>
      </c>
      <c r="O10911">
        <v>304676</v>
      </c>
      <c r="P10911">
        <v>168764.21</v>
      </c>
      <c r="Q10911">
        <v>-83248.66</v>
      </c>
    </row>
    <row r="10912" spans="2:17" hidden="1">
      <c r="B10912">
        <v>2015</v>
      </c>
      <c r="C10912">
        <v>11</v>
      </c>
      <c r="D10912" t="s">
        <v>776</v>
      </c>
      <c r="E10912" t="s">
        <v>777</v>
      </c>
      <c r="F10912" t="s">
        <v>817</v>
      </c>
      <c r="G10912" t="s">
        <v>818</v>
      </c>
      <c r="H10912" t="s">
        <v>20</v>
      </c>
      <c r="I10912" t="s">
        <v>21</v>
      </c>
      <c r="J10912" t="s">
        <v>31</v>
      </c>
      <c r="K10912" t="s">
        <v>819</v>
      </c>
      <c r="L10912" t="s">
        <v>24</v>
      </c>
      <c r="M10912" t="s">
        <v>27</v>
      </c>
      <c r="N10912">
        <v>800</v>
      </c>
      <c r="O10912">
        <v>160015</v>
      </c>
      <c r="P10912">
        <v>126936.79</v>
      </c>
      <c r="Q10912">
        <v>3676.59</v>
      </c>
    </row>
    <row r="10913" spans="2:17" hidden="1">
      <c r="B10913">
        <v>2015</v>
      </c>
      <c r="C10913">
        <v>11</v>
      </c>
      <c r="D10913" t="s">
        <v>776</v>
      </c>
      <c r="E10913" t="s">
        <v>777</v>
      </c>
      <c r="F10913" t="s">
        <v>820</v>
      </c>
      <c r="G10913" t="s">
        <v>821</v>
      </c>
      <c r="H10913" t="s">
        <v>153</v>
      </c>
      <c r="I10913" t="s">
        <v>21</v>
      </c>
      <c r="J10913" t="s">
        <v>31</v>
      </c>
      <c r="K10913" t="s">
        <v>822</v>
      </c>
      <c r="L10913" t="s">
        <v>24</v>
      </c>
      <c r="M10913" t="s">
        <v>25</v>
      </c>
      <c r="N10913">
        <v>785</v>
      </c>
      <c r="O10913">
        <v>7879</v>
      </c>
      <c r="P10913">
        <v>4837.09</v>
      </c>
      <c r="Q10913">
        <v>-3267.46</v>
      </c>
    </row>
    <row r="10914" spans="2:17" hidden="1">
      <c r="B10914">
        <v>2015</v>
      </c>
      <c r="C10914">
        <v>11</v>
      </c>
      <c r="D10914" t="s">
        <v>776</v>
      </c>
      <c r="E10914" t="s">
        <v>777</v>
      </c>
      <c r="F10914" t="s">
        <v>820</v>
      </c>
      <c r="G10914" t="s">
        <v>821</v>
      </c>
      <c r="H10914" t="s">
        <v>153</v>
      </c>
      <c r="I10914" t="s">
        <v>21</v>
      </c>
      <c r="J10914" t="s">
        <v>31</v>
      </c>
      <c r="K10914" t="s">
        <v>822</v>
      </c>
      <c r="L10914" t="s">
        <v>24</v>
      </c>
      <c r="M10914" t="s">
        <v>26</v>
      </c>
      <c r="N10914">
        <v>981</v>
      </c>
      <c r="O10914">
        <v>61568</v>
      </c>
      <c r="P10914">
        <v>32525.61</v>
      </c>
      <c r="Q10914">
        <v>-12203.64</v>
      </c>
    </row>
    <row r="10915" spans="2:17" hidden="1">
      <c r="B10915">
        <v>2015</v>
      </c>
      <c r="C10915">
        <v>11</v>
      </c>
      <c r="D10915" t="s">
        <v>776</v>
      </c>
      <c r="E10915" t="s">
        <v>777</v>
      </c>
      <c r="F10915" t="s">
        <v>820</v>
      </c>
      <c r="G10915" t="s">
        <v>821</v>
      </c>
      <c r="H10915" t="s">
        <v>153</v>
      </c>
      <c r="I10915" t="s">
        <v>21</v>
      </c>
      <c r="J10915" t="s">
        <v>31</v>
      </c>
      <c r="K10915" t="s">
        <v>822</v>
      </c>
      <c r="L10915" t="s">
        <v>24</v>
      </c>
      <c r="M10915" t="s">
        <v>27</v>
      </c>
      <c r="N10915">
        <v>669</v>
      </c>
      <c r="O10915">
        <v>156877</v>
      </c>
      <c r="P10915">
        <v>110148.28</v>
      </c>
      <c r="Q10915">
        <v>2789.94</v>
      </c>
    </row>
    <row r="10916" spans="2:17" hidden="1">
      <c r="B10916">
        <v>2015</v>
      </c>
      <c r="C10916">
        <v>11</v>
      </c>
      <c r="D10916" t="s">
        <v>776</v>
      </c>
      <c r="E10916" t="s">
        <v>777</v>
      </c>
      <c r="F10916" t="s">
        <v>823</v>
      </c>
      <c r="G10916" t="s">
        <v>824</v>
      </c>
      <c r="H10916" t="s">
        <v>140</v>
      </c>
      <c r="I10916" t="s">
        <v>1076</v>
      </c>
      <c r="J10916" t="s">
        <v>31</v>
      </c>
      <c r="K10916" t="s">
        <v>825</v>
      </c>
      <c r="L10916" t="s">
        <v>24</v>
      </c>
      <c r="M10916" t="s">
        <v>25</v>
      </c>
      <c r="N10916">
        <v>119</v>
      </c>
      <c r="O10916">
        <v>1331</v>
      </c>
      <c r="P10916">
        <v>946.47</v>
      </c>
      <c r="Q10916">
        <v>-197.54</v>
      </c>
    </row>
    <row r="10917" spans="2:17" hidden="1">
      <c r="B10917">
        <v>2015</v>
      </c>
      <c r="C10917">
        <v>11</v>
      </c>
      <c r="D10917" t="s">
        <v>776</v>
      </c>
      <c r="E10917" t="s">
        <v>777</v>
      </c>
      <c r="F10917" t="s">
        <v>823</v>
      </c>
      <c r="G10917" t="s">
        <v>824</v>
      </c>
      <c r="H10917" t="s">
        <v>140</v>
      </c>
      <c r="I10917" t="s">
        <v>1076</v>
      </c>
      <c r="J10917" t="s">
        <v>31</v>
      </c>
      <c r="K10917" t="s">
        <v>825</v>
      </c>
      <c r="L10917" t="s">
        <v>24</v>
      </c>
      <c r="M10917" t="s">
        <v>26</v>
      </c>
      <c r="N10917">
        <v>113</v>
      </c>
      <c r="O10917">
        <v>7048</v>
      </c>
      <c r="P10917">
        <v>4018.98</v>
      </c>
      <c r="Q10917">
        <v>-502.85</v>
      </c>
    </row>
    <row r="10918" spans="2:17" hidden="1">
      <c r="B10918">
        <v>2015</v>
      </c>
      <c r="C10918">
        <v>11</v>
      </c>
      <c r="D10918" t="s">
        <v>776</v>
      </c>
      <c r="E10918" t="s">
        <v>777</v>
      </c>
      <c r="F10918" t="s">
        <v>823</v>
      </c>
      <c r="G10918" t="s">
        <v>824</v>
      </c>
      <c r="H10918" t="s">
        <v>140</v>
      </c>
      <c r="I10918" t="s">
        <v>1076</v>
      </c>
      <c r="J10918" t="s">
        <v>31</v>
      </c>
      <c r="K10918" t="s">
        <v>825</v>
      </c>
      <c r="L10918" t="s">
        <v>24</v>
      </c>
      <c r="M10918" t="s">
        <v>27</v>
      </c>
      <c r="N10918">
        <v>351</v>
      </c>
      <c r="O10918">
        <v>129952</v>
      </c>
      <c r="P10918">
        <v>80539.839999999997</v>
      </c>
      <c r="Q10918">
        <v>2318.71</v>
      </c>
    </row>
    <row r="10919" spans="2:17" hidden="1">
      <c r="B10919">
        <v>2015</v>
      </c>
      <c r="C10919">
        <v>11</v>
      </c>
      <c r="D10919" t="s">
        <v>776</v>
      </c>
      <c r="E10919" t="s">
        <v>777</v>
      </c>
      <c r="F10919" t="s">
        <v>826</v>
      </c>
      <c r="G10919" t="s">
        <v>827</v>
      </c>
      <c r="H10919" t="s">
        <v>20</v>
      </c>
      <c r="I10919" t="s">
        <v>21</v>
      </c>
      <c r="J10919" t="s">
        <v>31</v>
      </c>
      <c r="K10919" t="s">
        <v>828</v>
      </c>
      <c r="L10919" t="s">
        <v>24</v>
      </c>
      <c r="M10919" t="s">
        <v>25</v>
      </c>
      <c r="N10919">
        <v>9204</v>
      </c>
      <c r="O10919">
        <v>85572</v>
      </c>
      <c r="P10919">
        <v>60312.69</v>
      </c>
      <c r="Q10919">
        <v>-39828.22</v>
      </c>
    </row>
    <row r="10920" spans="2:17" hidden="1">
      <c r="B10920">
        <v>2015</v>
      </c>
      <c r="C10920">
        <v>11</v>
      </c>
      <c r="D10920" t="s">
        <v>776</v>
      </c>
      <c r="E10920" t="s">
        <v>777</v>
      </c>
      <c r="F10920" t="s">
        <v>826</v>
      </c>
      <c r="G10920" t="s">
        <v>827</v>
      </c>
      <c r="H10920" t="s">
        <v>20</v>
      </c>
      <c r="I10920" t="s">
        <v>21</v>
      </c>
      <c r="J10920" t="s">
        <v>31</v>
      </c>
      <c r="K10920" t="s">
        <v>828</v>
      </c>
      <c r="L10920" t="s">
        <v>24</v>
      </c>
      <c r="M10920" t="s">
        <v>26</v>
      </c>
      <c r="N10920">
        <v>1628</v>
      </c>
      <c r="O10920">
        <v>80862</v>
      </c>
      <c r="P10920">
        <v>44282.03</v>
      </c>
      <c r="Q10920">
        <v>-22767.83</v>
      </c>
    </row>
    <row r="10921" spans="2:17" hidden="1">
      <c r="B10921">
        <v>2015</v>
      </c>
      <c r="C10921">
        <v>11</v>
      </c>
      <c r="D10921" t="s">
        <v>776</v>
      </c>
      <c r="E10921" t="s">
        <v>777</v>
      </c>
      <c r="F10921" t="s">
        <v>826</v>
      </c>
      <c r="G10921" t="s">
        <v>827</v>
      </c>
      <c r="H10921" t="s">
        <v>20</v>
      </c>
      <c r="I10921" t="s">
        <v>21</v>
      </c>
      <c r="J10921" t="s">
        <v>31</v>
      </c>
      <c r="K10921" t="s">
        <v>828</v>
      </c>
      <c r="L10921" t="s">
        <v>24</v>
      </c>
      <c r="M10921" t="s">
        <v>27</v>
      </c>
      <c r="N10921">
        <v>261</v>
      </c>
      <c r="O10921">
        <v>54930</v>
      </c>
      <c r="P10921">
        <v>43515.59</v>
      </c>
      <c r="Q10921">
        <v>1261.76</v>
      </c>
    </row>
    <row r="10922" spans="2:17" hidden="1">
      <c r="B10922">
        <v>2015</v>
      </c>
      <c r="C10922">
        <v>11</v>
      </c>
      <c r="D10922" t="s">
        <v>776</v>
      </c>
      <c r="E10922" t="s">
        <v>777</v>
      </c>
      <c r="F10922" t="s">
        <v>829</v>
      </c>
      <c r="G10922" t="s">
        <v>830</v>
      </c>
      <c r="H10922" t="s">
        <v>144</v>
      </c>
      <c r="I10922" t="s">
        <v>21</v>
      </c>
      <c r="J10922" t="s">
        <v>31</v>
      </c>
      <c r="K10922" t="s">
        <v>831</v>
      </c>
      <c r="L10922" t="s">
        <v>24</v>
      </c>
      <c r="M10922" t="s">
        <v>25</v>
      </c>
      <c r="N10922">
        <v>15782</v>
      </c>
      <c r="O10922">
        <v>170259</v>
      </c>
      <c r="P10922">
        <v>109608.2</v>
      </c>
      <c r="Q10922">
        <v>-79682.460000000006</v>
      </c>
    </row>
    <row r="10923" spans="2:17" hidden="1">
      <c r="B10923">
        <v>2015</v>
      </c>
      <c r="C10923">
        <v>11</v>
      </c>
      <c r="D10923" t="s">
        <v>776</v>
      </c>
      <c r="E10923" t="s">
        <v>777</v>
      </c>
      <c r="F10923" t="s">
        <v>829</v>
      </c>
      <c r="G10923" t="s">
        <v>830</v>
      </c>
      <c r="H10923" t="s">
        <v>144</v>
      </c>
      <c r="I10923" t="s">
        <v>21</v>
      </c>
      <c r="J10923" t="s">
        <v>31</v>
      </c>
      <c r="K10923" t="s">
        <v>831</v>
      </c>
      <c r="L10923" t="s">
        <v>24</v>
      </c>
      <c r="M10923" t="s">
        <v>26</v>
      </c>
      <c r="N10923">
        <v>3167</v>
      </c>
      <c r="O10923">
        <v>151935</v>
      </c>
      <c r="P10923">
        <v>82430.350000000006</v>
      </c>
      <c r="Q10923">
        <v>-44464.68</v>
      </c>
    </row>
    <row r="10924" spans="2:17" hidden="1">
      <c r="B10924">
        <v>2015</v>
      </c>
      <c r="C10924">
        <v>11</v>
      </c>
      <c r="D10924" t="s">
        <v>776</v>
      </c>
      <c r="E10924" t="s">
        <v>777</v>
      </c>
      <c r="F10924" t="s">
        <v>829</v>
      </c>
      <c r="G10924" t="s">
        <v>830</v>
      </c>
      <c r="H10924" t="s">
        <v>144</v>
      </c>
      <c r="I10924" t="s">
        <v>21</v>
      </c>
      <c r="J10924" t="s">
        <v>31</v>
      </c>
      <c r="K10924" t="s">
        <v>831</v>
      </c>
      <c r="L10924" t="s">
        <v>24</v>
      </c>
      <c r="M10924" t="s">
        <v>27</v>
      </c>
      <c r="N10924">
        <v>316</v>
      </c>
      <c r="O10924">
        <v>60395</v>
      </c>
      <c r="P10924">
        <v>48193.49</v>
      </c>
      <c r="Q10924">
        <v>1384.73</v>
      </c>
    </row>
    <row r="10925" spans="2:17" hidden="1">
      <c r="B10925">
        <v>2015</v>
      </c>
      <c r="C10925">
        <v>11</v>
      </c>
      <c r="D10925" t="s">
        <v>776</v>
      </c>
      <c r="E10925" t="s">
        <v>777</v>
      </c>
      <c r="F10925" t="s">
        <v>832</v>
      </c>
      <c r="G10925" t="s">
        <v>833</v>
      </c>
      <c r="H10925" t="s">
        <v>121</v>
      </c>
      <c r="I10925" t="s">
        <v>1076</v>
      </c>
      <c r="J10925" t="s">
        <v>31</v>
      </c>
      <c r="K10925" t="s">
        <v>834</v>
      </c>
      <c r="L10925" t="s">
        <v>24</v>
      </c>
      <c r="M10925" t="s">
        <v>25</v>
      </c>
      <c r="N10925">
        <v>1234</v>
      </c>
      <c r="O10925">
        <v>10724</v>
      </c>
      <c r="P10925">
        <v>8647.5</v>
      </c>
      <c r="Q10925">
        <v>-1623.71</v>
      </c>
    </row>
    <row r="10926" spans="2:17" hidden="1">
      <c r="B10926">
        <v>2015</v>
      </c>
      <c r="C10926">
        <v>11</v>
      </c>
      <c r="D10926" t="s">
        <v>776</v>
      </c>
      <c r="E10926" t="s">
        <v>777</v>
      </c>
      <c r="F10926" t="s">
        <v>832</v>
      </c>
      <c r="G10926" t="s">
        <v>833</v>
      </c>
      <c r="H10926" t="s">
        <v>121</v>
      </c>
      <c r="I10926" t="s">
        <v>1076</v>
      </c>
      <c r="J10926" t="s">
        <v>31</v>
      </c>
      <c r="K10926" t="s">
        <v>834</v>
      </c>
      <c r="L10926" t="s">
        <v>24</v>
      </c>
      <c r="M10926" t="s">
        <v>26</v>
      </c>
      <c r="N10926">
        <v>1401</v>
      </c>
      <c r="O10926">
        <v>87729</v>
      </c>
      <c r="P10926">
        <v>51063.09</v>
      </c>
      <c r="Q10926">
        <v>-6360.54</v>
      </c>
    </row>
    <row r="10927" spans="2:17" hidden="1">
      <c r="B10927">
        <v>2015</v>
      </c>
      <c r="C10927">
        <v>11</v>
      </c>
      <c r="D10927" t="s">
        <v>776</v>
      </c>
      <c r="E10927" t="s">
        <v>777</v>
      </c>
      <c r="F10927" t="s">
        <v>832</v>
      </c>
      <c r="G10927" t="s">
        <v>833</v>
      </c>
      <c r="H10927" t="s">
        <v>121</v>
      </c>
      <c r="I10927" t="s">
        <v>1076</v>
      </c>
      <c r="J10927" t="s">
        <v>31</v>
      </c>
      <c r="K10927" t="s">
        <v>834</v>
      </c>
      <c r="L10927" t="s">
        <v>24</v>
      </c>
      <c r="M10927" t="s">
        <v>27</v>
      </c>
      <c r="N10927">
        <v>1204</v>
      </c>
      <c r="O10927">
        <v>276763</v>
      </c>
      <c r="P10927">
        <v>176437.39</v>
      </c>
      <c r="Q10927">
        <v>5117.7</v>
      </c>
    </row>
    <row r="10928" spans="2:17" hidden="1">
      <c r="B10928">
        <v>2015</v>
      </c>
      <c r="C10928">
        <v>11</v>
      </c>
      <c r="D10928" t="s">
        <v>776</v>
      </c>
      <c r="E10928" t="s">
        <v>777</v>
      </c>
      <c r="F10928" t="s">
        <v>835</v>
      </c>
      <c r="G10928" t="s">
        <v>836</v>
      </c>
      <c r="H10928" t="s">
        <v>20</v>
      </c>
      <c r="I10928" t="s">
        <v>21</v>
      </c>
      <c r="J10928" t="s">
        <v>31</v>
      </c>
      <c r="K10928" t="s">
        <v>837</v>
      </c>
      <c r="L10928" t="s">
        <v>24</v>
      </c>
      <c r="M10928" t="s">
        <v>25</v>
      </c>
      <c r="N10928">
        <v>4019</v>
      </c>
      <c r="O10928">
        <v>40568</v>
      </c>
      <c r="P10928">
        <v>27249.439999999999</v>
      </c>
      <c r="Q10928">
        <v>-18881.63</v>
      </c>
    </row>
    <row r="10929" spans="2:17" hidden="1">
      <c r="B10929">
        <v>2015</v>
      </c>
      <c r="C10929">
        <v>11</v>
      </c>
      <c r="D10929" t="s">
        <v>776</v>
      </c>
      <c r="E10929" t="s">
        <v>777</v>
      </c>
      <c r="F10929" t="s">
        <v>835</v>
      </c>
      <c r="G10929" t="s">
        <v>836</v>
      </c>
      <c r="H10929" t="s">
        <v>20</v>
      </c>
      <c r="I10929" t="s">
        <v>21</v>
      </c>
      <c r="J10929" t="s">
        <v>31</v>
      </c>
      <c r="K10929" t="s">
        <v>837</v>
      </c>
      <c r="L10929" t="s">
        <v>24</v>
      </c>
      <c r="M10929" t="s">
        <v>26</v>
      </c>
      <c r="N10929">
        <v>773</v>
      </c>
      <c r="O10929">
        <v>38438</v>
      </c>
      <c r="P10929">
        <v>21077.89</v>
      </c>
      <c r="Q10929">
        <v>-10791.08</v>
      </c>
    </row>
    <row r="10930" spans="2:17" hidden="1">
      <c r="B10930">
        <v>2015</v>
      </c>
      <c r="C10930">
        <v>11</v>
      </c>
      <c r="D10930" t="s">
        <v>776</v>
      </c>
      <c r="E10930" t="s">
        <v>777</v>
      </c>
      <c r="F10930" t="s">
        <v>835</v>
      </c>
      <c r="G10930" t="s">
        <v>836</v>
      </c>
      <c r="H10930" t="s">
        <v>20</v>
      </c>
      <c r="I10930" t="s">
        <v>21</v>
      </c>
      <c r="J10930" t="s">
        <v>31</v>
      </c>
      <c r="K10930" t="s">
        <v>837</v>
      </c>
      <c r="L10930" t="s">
        <v>24</v>
      </c>
      <c r="M10930" t="s">
        <v>27</v>
      </c>
      <c r="N10930">
        <v>100</v>
      </c>
      <c r="O10930">
        <v>18505</v>
      </c>
      <c r="P10930">
        <v>14708.24</v>
      </c>
      <c r="Q10930">
        <v>426.49</v>
      </c>
    </row>
    <row r="10931" spans="2:17" hidden="1">
      <c r="B10931">
        <v>2015</v>
      </c>
      <c r="C10931">
        <v>11</v>
      </c>
      <c r="D10931" t="s">
        <v>776</v>
      </c>
      <c r="E10931" t="s">
        <v>777</v>
      </c>
      <c r="F10931" t="s">
        <v>838</v>
      </c>
      <c r="G10931" t="s">
        <v>839</v>
      </c>
      <c r="H10931" t="s">
        <v>144</v>
      </c>
      <c r="I10931" t="s">
        <v>21</v>
      </c>
      <c r="J10931" t="s">
        <v>31</v>
      </c>
      <c r="K10931" t="s">
        <v>840</v>
      </c>
      <c r="L10931" t="s">
        <v>24</v>
      </c>
      <c r="M10931" t="s">
        <v>25</v>
      </c>
      <c r="N10931">
        <v>12563</v>
      </c>
      <c r="O10931">
        <v>112504</v>
      </c>
      <c r="P10931">
        <v>80668.460000000006</v>
      </c>
      <c r="Q10931">
        <v>-52682.45</v>
      </c>
    </row>
    <row r="10932" spans="2:17" hidden="1">
      <c r="B10932">
        <v>2015</v>
      </c>
      <c r="C10932">
        <v>11</v>
      </c>
      <c r="D10932" t="s">
        <v>776</v>
      </c>
      <c r="E10932" t="s">
        <v>777</v>
      </c>
      <c r="F10932" t="s">
        <v>838</v>
      </c>
      <c r="G10932" t="s">
        <v>839</v>
      </c>
      <c r="H10932" t="s">
        <v>144</v>
      </c>
      <c r="I10932" t="s">
        <v>21</v>
      </c>
      <c r="J10932" t="s">
        <v>31</v>
      </c>
      <c r="K10932" t="s">
        <v>840</v>
      </c>
      <c r="L10932" t="s">
        <v>24</v>
      </c>
      <c r="M10932" t="s">
        <v>26</v>
      </c>
      <c r="N10932">
        <v>3070</v>
      </c>
      <c r="O10932">
        <v>163503</v>
      </c>
      <c r="P10932">
        <v>92191.039999999994</v>
      </c>
      <c r="Q10932">
        <v>-43133.72</v>
      </c>
    </row>
    <row r="10933" spans="2:17" hidden="1">
      <c r="B10933">
        <v>2015</v>
      </c>
      <c r="C10933">
        <v>11</v>
      </c>
      <c r="D10933" t="s">
        <v>776</v>
      </c>
      <c r="E10933" t="s">
        <v>777</v>
      </c>
      <c r="F10933" t="s">
        <v>838</v>
      </c>
      <c r="G10933" t="s">
        <v>839</v>
      </c>
      <c r="H10933" t="s">
        <v>144</v>
      </c>
      <c r="I10933" t="s">
        <v>21</v>
      </c>
      <c r="J10933" t="s">
        <v>31</v>
      </c>
      <c r="K10933" t="s">
        <v>840</v>
      </c>
      <c r="L10933" t="s">
        <v>24</v>
      </c>
      <c r="M10933" t="s">
        <v>27</v>
      </c>
      <c r="N10933">
        <v>940</v>
      </c>
      <c r="O10933">
        <v>300018</v>
      </c>
      <c r="P10933">
        <v>237116.14</v>
      </c>
      <c r="Q10933">
        <v>6864.49</v>
      </c>
    </row>
    <row r="10934" spans="2:17" hidden="1">
      <c r="B10934">
        <v>2015</v>
      </c>
      <c r="C10934">
        <v>11</v>
      </c>
      <c r="D10934" t="s">
        <v>776</v>
      </c>
      <c r="E10934" t="s">
        <v>777</v>
      </c>
      <c r="F10934" t="s">
        <v>841</v>
      </c>
      <c r="G10934" t="s">
        <v>842</v>
      </c>
      <c r="H10934" t="s">
        <v>20</v>
      </c>
      <c r="I10934" t="s">
        <v>21</v>
      </c>
      <c r="J10934" t="s">
        <v>31</v>
      </c>
      <c r="K10934" t="s">
        <v>843</v>
      </c>
      <c r="L10934" t="s">
        <v>24</v>
      </c>
      <c r="M10934" t="s">
        <v>25</v>
      </c>
      <c r="N10934">
        <v>10788</v>
      </c>
      <c r="O10934">
        <v>103914</v>
      </c>
      <c r="P10934">
        <v>71755.33</v>
      </c>
      <c r="Q10934">
        <v>-48409.59</v>
      </c>
    </row>
    <row r="10935" spans="2:17" hidden="1">
      <c r="B10935">
        <v>2015</v>
      </c>
      <c r="C10935">
        <v>11</v>
      </c>
      <c r="D10935" t="s">
        <v>776</v>
      </c>
      <c r="E10935" t="s">
        <v>777</v>
      </c>
      <c r="F10935" t="s">
        <v>841</v>
      </c>
      <c r="G10935" t="s">
        <v>842</v>
      </c>
      <c r="H10935" t="s">
        <v>20</v>
      </c>
      <c r="I10935" t="s">
        <v>21</v>
      </c>
      <c r="J10935" t="s">
        <v>31</v>
      </c>
      <c r="K10935" t="s">
        <v>843</v>
      </c>
      <c r="L10935" t="s">
        <v>24</v>
      </c>
      <c r="M10935" t="s">
        <v>26</v>
      </c>
      <c r="N10935">
        <v>1965</v>
      </c>
      <c r="O10935">
        <v>97381</v>
      </c>
      <c r="P10935">
        <v>53387.82</v>
      </c>
      <c r="Q10935">
        <v>-27460.25</v>
      </c>
    </row>
    <row r="10936" spans="2:17" hidden="1">
      <c r="B10936">
        <v>2015</v>
      </c>
      <c r="C10936">
        <v>11</v>
      </c>
      <c r="D10936" t="s">
        <v>776</v>
      </c>
      <c r="E10936" t="s">
        <v>777</v>
      </c>
      <c r="F10936" t="s">
        <v>841</v>
      </c>
      <c r="G10936" t="s">
        <v>842</v>
      </c>
      <c r="H10936" t="s">
        <v>20</v>
      </c>
      <c r="I10936" t="s">
        <v>21</v>
      </c>
      <c r="J10936" t="s">
        <v>31</v>
      </c>
      <c r="K10936" t="s">
        <v>843</v>
      </c>
      <c r="L10936" t="s">
        <v>24</v>
      </c>
      <c r="M10936" t="s">
        <v>27</v>
      </c>
      <c r="N10936">
        <v>423</v>
      </c>
      <c r="O10936">
        <v>95688</v>
      </c>
      <c r="P10936">
        <v>75784.600000000006</v>
      </c>
      <c r="Q10936">
        <v>2191.8000000000002</v>
      </c>
    </row>
    <row r="10937" spans="2:17" hidden="1">
      <c r="B10937">
        <v>2015</v>
      </c>
      <c r="C10937">
        <v>11</v>
      </c>
      <c r="D10937" t="s">
        <v>776</v>
      </c>
      <c r="E10937" t="s">
        <v>777</v>
      </c>
      <c r="F10937" t="s">
        <v>844</v>
      </c>
      <c r="G10937" t="s">
        <v>845</v>
      </c>
      <c r="H10937" t="s">
        <v>30</v>
      </c>
      <c r="I10937" t="s">
        <v>21</v>
      </c>
      <c r="J10937" t="s">
        <v>31</v>
      </c>
      <c r="K10937" t="s">
        <v>846</v>
      </c>
      <c r="L10937" t="s">
        <v>24</v>
      </c>
      <c r="M10937" t="s">
        <v>25</v>
      </c>
      <c r="N10937">
        <v>2941</v>
      </c>
      <c r="O10937">
        <v>19290</v>
      </c>
      <c r="P10937">
        <v>21528.639999999999</v>
      </c>
      <c r="Q10937">
        <v>-10415.629999999999</v>
      </c>
    </row>
    <row r="10938" spans="2:17" hidden="1">
      <c r="B10938">
        <v>2015</v>
      </c>
      <c r="C10938">
        <v>11</v>
      </c>
      <c r="D10938" t="s">
        <v>776</v>
      </c>
      <c r="E10938" t="s">
        <v>777</v>
      </c>
      <c r="F10938" t="s">
        <v>844</v>
      </c>
      <c r="G10938" t="s">
        <v>845</v>
      </c>
      <c r="H10938" t="s">
        <v>30</v>
      </c>
      <c r="I10938" t="s">
        <v>21</v>
      </c>
      <c r="J10938" t="s">
        <v>31</v>
      </c>
      <c r="K10938" t="s">
        <v>846</v>
      </c>
      <c r="L10938" t="s">
        <v>24</v>
      </c>
      <c r="M10938" t="s">
        <v>26</v>
      </c>
      <c r="N10938">
        <v>305</v>
      </c>
      <c r="O10938">
        <v>16006</v>
      </c>
      <c r="P10938">
        <v>10569.11</v>
      </c>
      <c r="Q10938">
        <v>-4938.1099999999997</v>
      </c>
    </row>
    <row r="10939" spans="2:17" hidden="1">
      <c r="B10939">
        <v>2015</v>
      </c>
      <c r="C10939">
        <v>11</v>
      </c>
      <c r="D10939" t="s">
        <v>776</v>
      </c>
      <c r="E10939" t="s">
        <v>777</v>
      </c>
      <c r="F10939" t="s">
        <v>844</v>
      </c>
      <c r="G10939" t="s">
        <v>845</v>
      </c>
      <c r="H10939" t="s">
        <v>30</v>
      </c>
      <c r="I10939" t="s">
        <v>21</v>
      </c>
      <c r="J10939" t="s">
        <v>31</v>
      </c>
      <c r="K10939" t="s">
        <v>846</v>
      </c>
      <c r="L10939" t="s">
        <v>24</v>
      </c>
      <c r="M10939" t="s">
        <v>27</v>
      </c>
      <c r="N10939">
        <v>80</v>
      </c>
      <c r="O10939">
        <v>15313</v>
      </c>
      <c r="P10939">
        <v>14150.55</v>
      </c>
      <c r="Q10939">
        <v>405.55</v>
      </c>
    </row>
    <row r="10940" spans="2:17" hidden="1">
      <c r="B10940">
        <v>2015</v>
      </c>
      <c r="C10940">
        <v>11</v>
      </c>
      <c r="D10940" t="s">
        <v>776</v>
      </c>
      <c r="E10940" t="s">
        <v>777</v>
      </c>
      <c r="F10940" t="s">
        <v>847</v>
      </c>
      <c r="G10940" t="s">
        <v>848</v>
      </c>
      <c r="H10940" t="s">
        <v>30</v>
      </c>
      <c r="I10940" t="s">
        <v>21</v>
      </c>
      <c r="J10940" t="s">
        <v>31</v>
      </c>
      <c r="K10940" t="s">
        <v>849</v>
      </c>
      <c r="L10940" t="s">
        <v>24</v>
      </c>
      <c r="M10940" t="s">
        <v>25</v>
      </c>
      <c r="N10940">
        <v>187</v>
      </c>
      <c r="O10940">
        <v>1952</v>
      </c>
      <c r="P10940">
        <v>1473.52</v>
      </c>
      <c r="Q10940">
        <v>-1191.29</v>
      </c>
    </row>
    <row r="10941" spans="2:17" hidden="1">
      <c r="B10941">
        <v>2015</v>
      </c>
      <c r="C10941">
        <v>11</v>
      </c>
      <c r="D10941" t="s">
        <v>776</v>
      </c>
      <c r="E10941" t="s">
        <v>777</v>
      </c>
      <c r="F10941" t="s">
        <v>847</v>
      </c>
      <c r="G10941" t="s">
        <v>848</v>
      </c>
      <c r="H10941" t="s">
        <v>30</v>
      </c>
      <c r="I10941" t="s">
        <v>21</v>
      </c>
      <c r="J10941" t="s">
        <v>31</v>
      </c>
      <c r="K10941" t="s">
        <v>849</v>
      </c>
      <c r="L10941" t="s">
        <v>24</v>
      </c>
      <c r="M10941" t="s">
        <v>26</v>
      </c>
      <c r="N10941">
        <v>149</v>
      </c>
      <c r="O10941">
        <v>9120</v>
      </c>
      <c r="P10941">
        <v>5990.91</v>
      </c>
      <c r="Q10941">
        <v>-2728.19</v>
      </c>
    </row>
    <row r="10942" spans="2:17" hidden="1">
      <c r="B10942">
        <v>2015</v>
      </c>
      <c r="C10942">
        <v>11</v>
      </c>
      <c r="D10942" t="s">
        <v>776</v>
      </c>
      <c r="E10942" t="s">
        <v>777</v>
      </c>
      <c r="F10942" t="s">
        <v>847</v>
      </c>
      <c r="G10942" t="s">
        <v>848</v>
      </c>
      <c r="H10942" t="s">
        <v>30</v>
      </c>
      <c r="I10942" t="s">
        <v>21</v>
      </c>
      <c r="J10942" t="s">
        <v>31</v>
      </c>
      <c r="K10942" t="s">
        <v>849</v>
      </c>
      <c r="L10942" t="s">
        <v>24</v>
      </c>
      <c r="M10942" t="s">
        <v>27</v>
      </c>
      <c r="N10942">
        <v>75</v>
      </c>
      <c r="O10942">
        <v>15037</v>
      </c>
      <c r="P10942">
        <v>13897.72</v>
      </c>
      <c r="Q10942">
        <v>402.14</v>
      </c>
    </row>
    <row r="10943" spans="2:17" hidden="1">
      <c r="B10943">
        <v>2015</v>
      </c>
      <c r="C10943">
        <v>11</v>
      </c>
      <c r="D10943" t="s">
        <v>776</v>
      </c>
      <c r="E10943" t="s">
        <v>777</v>
      </c>
      <c r="F10943" t="s">
        <v>850</v>
      </c>
      <c r="G10943" t="s">
        <v>851</v>
      </c>
      <c r="H10943" t="s">
        <v>30</v>
      </c>
      <c r="I10943" t="s">
        <v>21</v>
      </c>
      <c r="J10943" t="s">
        <v>31</v>
      </c>
      <c r="K10943" t="s">
        <v>852</v>
      </c>
      <c r="L10943" t="s">
        <v>24</v>
      </c>
      <c r="M10943" t="s">
        <v>25</v>
      </c>
      <c r="N10943">
        <v>9027</v>
      </c>
      <c r="O10943">
        <v>56382</v>
      </c>
      <c r="P10943">
        <v>65269.47</v>
      </c>
      <c r="Q10943">
        <v>-30633.91</v>
      </c>
    </row>
    <row r="10944" spans="2:17" hidden="1">
      <c r="B10944">
        <v>2015</v>
      </c>
      <c r="C10944">
        <v>11</v>
      </c>
      <c r="D10944" t="s">
        <v>776</v>
      </c>
      <c r="E10944" t="s">
        <v>777</v>
      </c>
      <c r="F10944" t="s">
        <v>850</v>
      </c>
      <c r="G10944" t="s">
        <v>851</v>
      </c>
      <c r="H10944" t="s">
        <v>30</v>
      </c>
      <c r="I10944" t="s">
        <v>21</v>
      </c>
      <c r="J10944" t="s">
        <v>31</v>
      </c>
      <c r="K10944" t="s">
        <v>852</v>
      </c>
      <c r="L10944" t="s">
        <v>24</v>
      </c>
      <c r="M10944" t="s">
        <v>26</v>
      </c>
      <c r="N10944">
        <v>497</v>
      </c>
      <c r="O10944">
        <v>22829</v>
      </c>
      <c r="P10944">
        <v>14439.14</v>
      </c>
      <c r="Q10944">
        <v>-8127.73</v>
      </c>
    </row>
    <row r="10945" spans="2:17" hidden="1">
      <c r="B10945">
        <v>2015</v>
      </c>
      <c r="C10945">
        <v>11</v>
      </c>
      <c r="D10945" t="s">
        <v>776</v>
      </c>
      <c r="E10945" t="s">
        <v>777</v>
      </c>
      <c r="F10945" t="s">
        <v>850</v>
      </c>
      <c r="G10945" t="s">
        <v>851</v>
      </c>
      <c r="H10945" t="s">
        <v>30</v>
      </c>
      <c r="I10945" t="s">
        <v>21</v>
      </c>
      <c r="J10945" t="s">
        <v>31</v>
      </c>
      <c r="K10945" t="s">
        <v>852</v>
      </c>
      <c r="L10945" t="s">
        <v>24</v>
      </c>
      <c r="M10945" t="s">
        <v>27</v>
      </c>
      <c r="N10945">
        <v>35</v>
      </c>
      <c r="O10945">
        <v>4431</v>
      </c>
      <c r="P10945">
        <v>4184.92</v>
      </c>
      <c r="Q10945">
        <v>120.87</v>
      </c>
    </row>
    <row r="10946" spans="2:17" hidden="1">
      <c r="B10946">
        <v>2015</v>
      </c>
      <c r="C10946">
        <v>11</v>
      </c>
      <c r="D10946" t="s">
        <v>776</v>
      </c>
      <c r="E10946" t="s">
        <v>777</v>
      </c>
      <c r="F10946" t="s">
        <v>853</v>
      </c>
      <c r="G10946" t="s">
        <v>854</v>
      </c>
      <c r="H10946" t="s">
        <v>30</v>
      </c>
      <c r="I10946" t="s">
        <v>21</v>
      </c>
      <c r="J10946" t="s">
        <v>31</v>
      </c>
      <c r="K10946" t="s">
        <v>855</v>
      </c>
      <c r="L10946" t="s">
        <v>24</v>
      </c>
      <c r="M10946" t="s">
        <v>25</v>
      </c>
      <c r="N10946">
        <v>1593</v>
      </c>
      <c r="O10946">
        <v>9315</v>
      </c>
      <c r="P10946">
        <v>11307.66</v>
      </c>
      <c r="Q10946">
        <v>-5062.79</v>
      </c>
    </row>
    <row r="10947" spans="2:17" hidden="1">
      <c r="B10947">
        <v>2015</v>
      </c>
      <c r="C10947">
        <v>11</v>
      </c>
      <c r="D10947" t="s">
        <v>776</v>
      </c>
      <c r="E10947" t="s">
        <v>777</v>
      </c>
      <c r="F10947" t="s">
        <v>853</v>
      </c>
      <c r="G10947" t="s">
        <v>854</v>
      </c>
      <c r="H10947" t="s">
        <v>30</v>
      </c>
      <c r="I10947" t="s">
        <v>21</v>
      </c>
      <c r="J10947" t="s">
        <v>31</v>
      </c>
      <c r="K10947" t="s">
        <v>855</v>
      </c>
      <c r="L10947" t="s">
        <v>24</v>
      </c>
      <c r="M10947" t="s">
        <v>26</v>
      </c>
      <c r="N10947">
        <v>29</v>
      </c>
      <c r="O10947">
        <v>1207</v>
      </c>
      <c r="P10947">
        <v>734.72</v>
      </c>
      <c r="Q10947">
        <v>-472.97</v>
      </c>
    </row>
    <row r="10948" spans="2:17" hidden="1">
      <c r="B10948">
        <v>2015</v>
      </c>
      <c r="C10948">
        <v>11</v>
      </c>
      <c r="D10948" t="s">
        <v>776</v>
      </c>
      <c r="E10948" t="s">
        <v>777</v>
      </c>
      <c r="F10948" t="s">
        <v>853</v>
      </c>
      <c r="G10948" t="s">
        <v>854</v>
      </c>
      <c r="H10948" t="s">
        <v>30</v>
      </c>
      <c r="I10948" t="s">
        <v>21</v>
      </c>
      <c r="J10948" t="s">
        <v>31</v>
      </c>
      <c r="K10948" t="s">
        <v>855</v>
      </c>
      <c r="L10948" t="s">
        <v>24</v>
      </c>
      <c r="M10948" t="s">
        <v>27</v>
      </c>
      <c r="N10948">
        <v>3</v>
      </c>
      <c r="O10948">
        <v>432</v>
      </c>
      <c r="P10948">
        <v>405.99</v>
      </c>
      <c r="Q10948">
        <v>11.76</v>
      </c>
    </row>
    <row r="10949" spans="2:17" hidden="1">
      <c r="B10949">
        <v>2015</v>
      </c>
      <c r="C10949">
        <v>11</v>
      </c>
      <c r="D10949" t="s">
        <v>776</v>
      </c>
      <c r="E10949" t="s">
        <v>777</v>
      </c>
      <c r="F10949" t="s">
        <v>856</v>
      </c>
      <c r="G10949" t="s">
        <v>857</v>
      </c>
      <c r="H10949" t="s">
        <v>30</v>
      </c>
      <c r="I10949" t="s">
        <v>21</v>
      </c>
      <c r="J10949" t="s">
        <v>31</v>
      </c>
      <c r="K10949" t="s">
        <v>858</v>
      </c>
      <c r="L10949" t="s">
        <v>24</v>
      </c>
      <c r="M10949" t="s">
        <v>25</v>
      </c>
      <c r="N10949">
        <v>569</v>
      </c>
      <c r="O10949">
        <v>2656</v>
      </c>
      <c r="P10949">
        <v>3817.03</v>
      </c>
      <c r="Q10949">
        <v>-1446.43</v>
      </c>
    </row>
    <row r="10950" spans="2:17" hidden="1">
      <c r="B10950">
        <v>2015</v>
      </c>
      <c r="C10950">
        <v>11</v>
      </c>
      <c r="D10950" t="s">
        <v>776</v>
      </c>
      <c r="E10950" t="s">
        <v>777</v>
      </c>
      <c r="F10950" t="s">
        <v>856</v>
      </c>
      <c r="G10950" t="s">
        <v>857</v>
      </c>
      <c r="H10950" t="s">
        <v>30</v>
      </c>
      <c r="I10950" t="s">
        <v>21</v>
      </c>
      <c r="J10950" t="s">
        <v>31</v>
      </c>
      <c r="K10950" t="s">
        <v>858</v>
      </c>
      <c r="L10950" t="s">
        <v>24</v>
      </c>
      <c r="M10950" t="s">
        <v>26</v>
      </c>
      <c r="N10950">
        <v>14</v>
      </c>
      <c r="O10950">
        <v>629</v>
      </c>
      <c r="P10950">
        <v>395.87</v>
      </c>
      <c r="Q10950">
        <v>-228.76</v>
      </c>
    </row>
    <row r="10951" spans="2:17" hidden="1">
      <c r="B10951">
        <v>2015</v>
      </c>
      <c r="C10951">
        <v>11</v>
      </c>
      <c r="D10951" t="s">
        <v>776</v>
      </c>
      <c r="E10951" t="s">
        <v>777</v>
      </c>
      <c r="F10951" t="s">
        <v>856</v>
      </c>
      <c r="G10951" t="s">
        <v>857</v>
      </c>
      <c r="H10951" t="s">
        <v>30</v>
      </c>
      <c r="I10951" t="s">
        <v>21</v>
      </c>
      <c r="J10951" t="s">
        <v>31</v>
      </c>
      <c r="K10951" t="s">
        <v>858</v>
      </c>
      <c r="L10951" t="s">
        <v>24</v>
      </c>
      <c r="M10951" t="s">
        <v>27</v>
      </c>
      <c r="N10951">
        <v>3</v>
      </c>
      <c r="O10951">
        <v>507</v>
      </c>
      <c r="P10951">
        <v>474.59</v>
      </c>
      <c r="Q10951">
        <v>13.74</v>
      </c>
    </row>
    <row r="10952" spans="2:17" hidden="1">
      <c r="B10952">
        <v>2015</v>
      </c>
      <c r="C10952">
        <v>11</v>
      </c>
      <c r="D10952" t="s">
        <v>776</v>
      </c>
      <c r="E10952" t="s">
        <v>777</v>
      </c>
      <c r="F10952" t="s">
        <v>859</v>
      </c>
      <c r="G10952" t="s">
        <v>860</v>
      </c>
      <c r="H10952" t="s">
        <v>30</v>
      </c>
      <c r="I10952" t="s">
        <v>21</v>
      </c>
      <c r="J10952" t="s">
        <v>31</v>
      </c>
      <c r="K10952" t="s">
        <v>852</v>
      </c>
      <c r="L10952" t="s">
        <v>24</v>
      </c>
      <c r="M10952" t="s">
        <v>25</v>
      </c>
      <c r="N10952">
        <v>2647</v>
      </c>
      <c r="O10952">
        <v>21639</v>
      </c>
      <c r="P10952">
        <v>20834.099999999999</v>
      </c>
      <c r="Q10952">
        <v>-11753.63</v>
      </c>
    </row>
    <row r="10953" spans="2:17" hidden="1">
      <c r="B10953">
        <v>2015</v>
      </c>
      <c r="C10953">
        <v>11</v>
      </c>
      <c r="D10953" t="s">
        <v>776</v>
      </c>
      <c r="E10953" t="s">
        <v>777</v>
      </c>
      <c r="F10953" t="s">
        <v>859</v>
      </c>
      <c r="G10953" t="s">
        <v>860</v>
      </c>
      <c r="H10953" t="s">
        <v>30</v>
      </c>
      <c r="I10953" t="s">
        <v>21</v>
      </c>
      <c r="J10953" t="s">
        <v>31</v>
      </c>
      <c r="K10953" t="s">
        <v>852</v>
      </c>
      <c r="L10953" t="s">
        <v>24</v>
      </c>
      <c r="M10953" t="s">
        <v>26</v>
      </c>
      <c r="N10953">
        <v>263</v>
      </c>
      <c r="O10953">
        <v>12763</v>
      </c>
      <c r="P10953">
        <v>8247.57</v>
      </c>
      <c r="Q10953">
        <v>-4285.17</v>
      </c>
    </row>
    <row r="10954" spans="2:17" hidden="1">
      <c r="B10954">
        <v>2015</v>
      </c>
      <c r="C10954">
        <v>11</v>
      </c>
      <c r="D10954" t="s">
        <v>776</v>
      </c>
      <c r="E10954" t="s">
        <v>777</v>
      </c>
      <c r="F10954" t="s">
        <v>859</v>
      </c>
      <c r="G10954" t="s">
        <v>860</v>
      </c>
      <c r="H10954" t="s">
        <v>30</v>
      </c>
      <c r="I10954" t="s">
        <v>21</v>
      </c>
      <c r="J10954" t="s">
        <v>31</v>
      </c>
      <c r="K10954" t="s">
        <v>852</v>
      </c>
      <c r="L10954" t="s">
        <v>24</v>
      </c>
      <c r="M10954" t="s">
        <v>27</v>
      </c>
      <c r="N10954">
        <v>26</v>
      </c>
      <c r="O10954">
        <v>5237</v>
      </c>
      <c r="P10954">
        <v>4860.28</v>
      </c>
      <c r="Q10954">
        <v>139.4</v>
      </c>
    </row>
    <row r="10955" spans="2:17" hidden="1">
      <c r="B10955">
        <v>2015</v>
      </c>
      <c r="C10955">
        <v>11</v>
      </c>
      <c r="D10955" t="s">
        <v>776</v>
      </c>
      <c r="E10955" t="s">
        <v>777</v>
      </c>
      <c r="F10955" t="s">
        <v>861</v>
      </c>
      <c r="G10955" t="s">
        <v>862</v>
      </c>
      <c r="H10955" t="s">
        <v>30</v>
      </c>
      <c r="I10955" t="s">
        <v>21</v>
      </c>
      <c r="J10955" t="s">
        <v>31</v>
      </c>
      <c r="K10955" t="s">
        <v>863</v>
      </c>
      <c r="L10955" t="s">
        <v>24</v>
      </c>
      <c r="M10955" t="s">
        <v>25</v>
      </c>
      <c r="N10955">
        <v>8432</v>
      </c>
      <c r="O10955">
        <v>44058</v>
      </c>
      <c r="P10955">
        <v>58111.63</v>
      </c>
      <c r="Q10955">
        <v>-23967.34</v>
      </c>
    </row>
    <row r="10956" spans="2:17" hidden="1">
      <c r="B10956">
        <v>2015</v>
      </c>
      <c r="C10956">
        <v>11</v>
      </c>
      <c r="D10956" t="s">
        <v>776</v>
      </c>
      <c r="E10956" t="s">
        <v>777</v>
      </c>
      <c r="F10956" t="s">
        <v>861</v>
      </c>
      <c r="G10956" t="s">
        <v>862</v>
      </c>
      <c r="H10956" t="s">
        <v>30</v>
      </c>
      <c r="I10956" t="s">
        <v>21</v>
      </c>
      <c r="J10956" t="s">
        <v>31</v>
      </c>
      <c r="K10956" t="s">
        <v>863</v>
      </c>
      <c r="L10956" t="s">
        <v>24</v>
      </c>
      <c r="M10956" t="s">
        <v>26</v>
      </c>
      <c r="N10956">
        <v>283</v>
      </c>
      <c r="O10956">
        <v>13587</v>
      </c>
      <c r="P10956">
        <v>8760.9599999999991</v>
      </c>
      <c r="Q10956">
        <v>-4618.67</v>
      </c>
    </row>
    <row r="10957" spans="2:17" hidden="1">
      <c r="B10957">
        <v>2015</v>
      </c>
      <c r="C10957">
        <v>11</v>
      </c>
      <c r="D10957" t="s">
        <v>776</v>
      </c>
      <c r="E10957" t="s">
        <v>777</v>
      </c>
      <c r="F10957" t="s">
        <v>861</v>
      </c>
      <c r="G10957" t="s">
        <v>862</v>
      </c>
      <c r="H10957" t="s">
        <v>30</v>
      </c>
      <c r="I10957" t="s">
        <v>21</v>
      </c>
      <c r="J10957" t="s">
        <v>31</v>
      </c>
      <c r="K10957" t="s">
        <v>863</v>
      </c>
      <c r="L10957" t="s">
        <v>24</v>
      </c>
      <c r="M10957" t="s">
        <v>27</v>
      </c>
      <c r="N10957">
        <v>38</v>
      </c>
      <c r="O10957">
        <v>5977</v>
      </c>
      <c r="P10957">
        <v>5601.91</v>
      </c>
      <c r="Q10957">
        <v>161.68</v>
      </c>
    </row>
    <row r="10958" spans="2:17" hidden="1">
      <c r="B10958">
        <v>2015</v>
      </c>
      <c r="C10958">
        <v>11</v>
      </c>
      <c r="D10958" t="s">
        <v>776</v>
      </c>
      <c r="E10958" t="s">
        <v>777</v>
      </c>
      <c r="F10958" t="s">
        <v>864</v>
      </c>
      <c r="G10958" t="s">
        <v>865</v>
      </c>
      <c r="H10958" t="s">
        <v>30</v>
      </c>
      <c r="I10958" t="s">
        <v>21</v>
      </c>
      <c r="J10958" t="s">
        <v>31</v>
      </c>
      <c r="K10958" t="s">
        <v>866</v>
      </c>
      <c r="L10958" t="s">
        <v>24</v>
      </c>
      <c r="M10958" t="s">
        <v>25</v>
      </c>
      <c r="N10958">
        <v>184</v>
      </c>
      <c r="O10958">
        <v>1974</v>
      </c>
      <c r="P10958">
        <v>1599.02</v>
      </c>
      <c r="Q10958">
        <v>-1063.0999999999999</v>
      </c>
    </row>
    <row r="10959" spans="2:17" hidden="1">
      <c r="B10959">
        <v>2015</v>
      </c>
      <c r="C10959">
        <v>11</v>
      </c>
      <c r="D10959" t="s">
        <v>776</v>
      </c>
      <c r="E10959" t="s">
        <v>777</v>
      </c>
      <c r="F10959" t="s">
        <v>864</v>
      </c>
      <c r="G10959" t="s">
        <v>865</v>
      </c>
      <c r="H10959" t="s">
        <v>30</v>
      </c>
      <c r="I10959" t="s">
        <v>21</v>
      </c>
      <c r="J10959" t="s">
        <v>31</v>
      </c>
      <c r="K10959" t="s">
        <v>866</v>
      </c>
      <c r="L10959" t="s">
        <v>24</v>
      </c>
      <c r="M10959" t="s">
        <v>26</v>
      </c>
      <c r="N10959">
        <v>232</v>
      </c>
      <c r="O10959">
        <v>14413</v>
      </c>
      <c r="P10959">
        <v>9965.34</v>
      </c>
      <c r="Q10959">
        <v>-3749.12</v>
      </c>
    </row>
    <row r="10960" spans="2:17" hidden="1">
      <c r="B10960">
        <v>2015</v>
      </c>
      <c r="C10960">
        <v>11</v>
      </c>
      <c r="D10960" t="s">
        <v>776</v>
      </c>
      <c r="E10960" t="s">
        <v>777</v>
      </c>
      <c r="F10960" t="s">
        <v>864</v>
      </c>
      <c r="G10960" t="s">
        <v>865</v>
      </c>
      <c r="H10960" t="s">
        <v>30</v>
      </c>
      <c r="I10960" t="s">
        <v>21</v>
      </c>
      <c r="J10960" t="s">
        <v>31</v>
      </c>
      <c r="K10960" t="s">
        <v>866</v>
      </c>
      <c r="L10960" t="s">
        <v>24</v>
      </c>
      <c r="M10960" t="s">
        <v>27</v>
      </c>
      <c r="N10960">
        <v>190</v>
      </c>
      <c r="O10960">
        <v>40811</v>
      </c>
      <c r="P10960">
        <v>37516.559999999998</v>
      </c>
      <c r="Q10960">
        <v>1089.56</v>
      </c>
    </row>
    <row r="10961" spans="2:17" hidden="1">
      <c r="B10961">
        <v>2015</v>
      </c>
      <c r="C10961">
        <v>11</v>
      </c>
      <c r="D10961" t="s">
        <v>867</v>
      </c>
      <c r="E10961" t="s">
        <v>868</v>
      </c>
      <c r="F10961" t="s">
        <v>869</v>
      </c>
      <c r="G10961" t="s">
        <v>870</v>
      </c>
      <c r="H10961" t="s">
        <v>140</v>
      </c>
      <c r="I10961" t="s">
        <v>1076</v>
      </c>
      <c r="J10961" t="s">
        <v>31</v>
      </c>
      <c r="K10961" t="s">
        <v>871</v>
      </c>
      <c r="L10961" t="s">
        <v>24</v>
      </c>
      <c r="M10961" t="s">
        <v>25</v>
      </c>
      <c r="N10961">
        <v>9241</v>
      </c>
      <c r="O10961">
        <v>97374</v>
      </c>
      <c r="P10961">
        <v>70584.929999999993</v>
      </c>
      <c r="Q10961">
        <v>-13359.02</v>
      </c>
    </row>
    <row r="10962" spans="2:17" hidden="1">
      <c r="B10962">
        <v>2015</v>
      </c>
      <c r="C10962">
        <v>11</v>
      </c>
      <c r="D10962" t="s">
        <v>867</v>
      </c>
      <c r="E10962" t="s">
        <v>868</v>
      </c>
      <c r="F10962" t="s">
        <v>869</v>
      </c>
      <c r="G10962" t="s">
        <v>870</v>
      </c>
      <c r="H10962" t="s">
        <v>140</v>
      </c>
      <c r="I10962" t="s">
        <v>1076</v>
      </c>
      <c r="J10962" t="s">
        <v>31</v>
      </c>
      <c r="K10962" t="s">
        <v>871</v>
      </c>
      <c r="L10962" t="s">
        <v>24</v>
      </c>
      <c r="M10962" t="s">
        <v>26</v>
      </c>
      <c r="N10962">
        <v>15559</v>
      </c>
      <c r="O10962">
        <v>1041537</v>
      </c>
      <c r="P10962">
        <v>557162.11</v>
      </c>
      <c r="Q10962">
        <v>-66037.009999999995</v>
      </c>
    </row>
    <row r="10963" spans="2:17" hidden="1">
      <c r="B10963">
        <v>2015</v>
      </c>
      <c r="C10963">
        <v>11</v>
      </c>
      <c r="D10963" t="s">
        <v>867</v>
      </c>
      <c r="E10963" t="s">
        <v>868</v>
      </c>
      <c r="F10963" t="s">
        <v>869</v>
      </c>
      <c r="G10963" t="s">
        <v>870</v>
      </c>
      <c r="H10963" t="s">
        <v>140</v>
      </c>
      <c r="I10963" t="s">
        <v>1076</v>
      </c>
      <c r="J10963" t="s">
        <v>31</v>
      </c>
      <c r="K10963" t="s">
        <v>871</v>
      </c>
      <c r="L10963" t="s">
        <v>24</v>
      </c>
      <c r="M10963" t="s">
        <v>27</v>
      </c>
      <c r="N10963">
        <v>11737</v>
      </c>
      <c r="O10963">
        <v>2237327.83</v>
      </c>
      <c r="P10963">
        <v>1304727.56</v>
      </c>
      <c r="Q10963">
        <v>38140.1</v>
      </c>
    </row>
    <row r="10964" spans="2:17" hidden="1">
      <c r="B10964">
        <v>2015</v>
      </c>
      <c r="C10964">
        <v>11</v>
      </c>
      <c r="D10964" t="s">
        <v>867</v>
      </c>
      <c r="E10964" t="s">
        <v>868</v>
      </c>
      <c r="F10964" t="s">
        <v>872</v>
      </c>
      <c r="G10964" t="s">
        <v>873</v>
      </c>
      <c r="H10964" t="s">
        <v>140</v>
      </c>
      <c r="I10964" t="s">
        <v>1076</v>
      </c>
      <c r="J10964" t="s">
        <v>31</v>
      </c>
      <c r="K10964" t="s">
        <v>874</v>
      </c>
      <c r="L10964" t="s">
        <v>24</v>
      </c>
      <c r="M10964" t="s">
        <v>25</v>
      </c>
      <c r="N10964">
        <v>14339</v>
      </c>
      <c r="O10964">
        <v>156288.39000000001</v>
      </c>
      <c r="P10964">
        <v>108966.35</v>
      </c>
      <c r="Q10964">
        <v>-21482.65</v>
      </c>
    </row>
    <row r="10965" spans="2:17" hidden="1">
      <c r="B10965">
        <v>2015</v>
      </c>
      <c r="C10965">
        <v>11</v>
      </c>
      <c r="D10965" t="s">
        <v>867</v>
      </c>
      <c r="E10965" t="s">
        <v>868</v>
      </c>
      <c r="F10965" t="s">
        <v>872</v>
      </c>
      <c r="G10965" t="s">
        <v>873</v>
      </c>
      <c r="H10965" t="s">
        <v>140</v>
      </c>
      <c r="I10965" t="s">
        <v>1076</v>
      </c>
      <c r="J10965" t="s">
        <v>31</v>
      </c>
      <c r="K10965" t="s">
        <v>874</v>
      </c>
      <c r="L10965" t="s">
        <v>24</v>
      </c>
      <c r="M10965" t="s">
        <v>26</v>
      </c>
      <c r="N10965">
        <v>26220</v>
      </c>
      <c r="O10965">
        <v>1745231.85</v>
      </c>
      <c r="P10965">
        <v>930379.02</v>
      </c>
      <c r="Q10965">
        <v>-109210.15</v>
      </c>
    </row>
    <row r="10966" spans="2:17" hidden="1">
      <c r="B10966">
        <v>2015</v>
      </c>
      <c r="C10966">
        <v>11</v>
      </c>
      <c r="D10966" t="s">
        <v>867</v>
      </c>
      <c r="E10966" t="s">
        <v>868</v>
      </c>
      <c r="F10966" t="s">
        <v>872</v>
      </c>
      <c r="G10966" t="s">
        <v>873</v>
      </c>
      <c r="H10966" t="s">
        <v>140</v>
      </c>
      <c r="I10966" t="s">
        <v>1076</v>
      </c>
      <c r="J10966" t="s">
        <v>31</v>
      </c>
      <c r="K10966" t="s">
        <v>874</v>
      </c>
      <c r="L10966" t="s">
        <v>24</v>
      </c>
      <c r="M10966" t="s">
        <v>27</v>
      </c>
      <c r="N10966">
        <v>26146</v>
      </c>
      <c r="O10966">
        <v>5263477.4800000004</v>
      </c>
      <c r="P10966">
        <v>3064270.41</v>
      </c>
      <c r="Q10966">
        <v>89233.53</v>
      </c>
    </row>
    <row r="10967" spans="2:17" hidden="1">
      <c r="B10967">
        <v>2015</v>
      </c>
      <c r="C10967">
        <v>11</v>
      </c>
      <c r="D10967" t="s">
        <v>867</v>
      </c>
      <c r="E10967" t="s">
        <v>868</v>
      </c>
      <c r="F10967" t="s">
        <v>875</v>
      </c>
      <c r="G10967" t="s">
        <v>876</v>
      </c>
      <c r="H10967" t="s">
        <v>140</v>
      </c>
      <c r="I10967" t="s">
        <v>1076</v>
      </c>
      <c r="J10967" t="s">
        <v>31</v>
      </c>
      <c r="K10967" t="s">
        <v>877</v>
      </c>
      <c r="L10967" t="s">
        <v>24</v>
      </c>
      <c r="M10967" t="s">
        <v>25</v>
      </c>
      <c r="N10967">
        <v>6777</v>
      </c>
      <c r="O10967">
        <v>70363.37</v>
      </c>
      <c r="P10967">
        <v>52643.26</v>
      </c>
      <c r="Q10967">
        <v>-9724.14</v>
      </c>
    </row>
    <row r="10968" spans="2:17" hidden="1">
      <c r="B10968">
        <v>2015</v>
      </c>
      <c r="C10968">
        <v>11</v>
      </c>
      <c r="D10968" t="s">
        <v>867</v>
      </c>
      <c r="E10968" t="s">
        <v>868</v>
      </c>
      <c r="F10968" t="s">
        <v>875</v>
      </c>
      <c r="G10968" t="s">
        <v>876</v>
      </c>
      <c r="H10968" t="s">
        <v>140</v>
      </c>
      <c r="I10968" t="s">
        <v>1076</v>
      </c>
      <c r="J10968" t="s">
        <v>31</v>
      </c>
      <c r="K10968" t="s">
        <v>877</v>
      </c>
      <c r="L10968" t="s">
        <v>24</v>
      </c>
      <c r="M10968" t="s">
        <v>26</v>
      </c>
      <c r="N10968">
        <v>11318</v>
      </c>
      <c r="O10968">
        <v>748876.37</v>
      </c>
      <c r="P10968">
        <v>397497</v>
      </c>
      <c r="Q10968">
        <v>-47610.57</v>
      </c>
    </row>
    <row r="10969" spans="2:17" hidden="1">
      <c r="B10969">
        <v>2015</v>
      </c>
      <c r="C10969">
        <v>11</v>
      </c>
      <c r="D10969" t="s">
        <v>867</v>
      </c>
      <c r="E10969" t="s">
        <v>868</v>
      </c>
      <c r="F10969" t="s">
        <v>875</v>
      </c>
      <c r="G10969" t="s">
        <v>876</v>
      </c>
      <c r="H10969" t="s">
        <v>140</v>
      </c>
      <c r="I10969" t="s">
        <v>1076</v>
      </c>
      <c r="J10969" t="s">
        <v>31</v>
      </c>
      <c r="K10969" t="s">
        <v>877</v>
      </c>
      <c r="L10969" t="s">
        <v>24</v>
      </c>
      <c r="M10969" t="s">
        <v>27</v>
      </c>
      <c r="N10969">
        <v>8987</v>
      </c>
      <c r="O10969">
        <v>1683837.12</v>
      </c>
      <c r="P10969">
        <v>979705.63</v>
      </c>
      <c r="Q10969">
        <v>28594.880000000001</v>
      </c>
    </row>
    <row r="10970" spans="2:17" hidden="1">
      <c r="B10970">
        <v>2015</v>
      </c>
      <c r="C10970">
        <v>11</v>
      </c>
      <c r="D10970" t="s">
        <v>867</v>
      </c>
      <c r="E10970" t="s">
        <v>868</v>
      </c>
      <c r="F10970" t="s">
        <v>878</v>
      </c>
      <c r="G10970" t="s">
        <v>73</v>
      </c>
      <c r="H10970" t="s">
        <v>121</v>
      </c>
      <c r="I10970" t="s">
        <v>1076</v>
      </c>
      <c r="J10970" t="s">
        <v>31</v>
      </c>
      <c r="K10970" t="s">
        <v>879</v>
      </c>
      <c r="L10970" t="s">
        <v>24</v>
      </c>
      <c r="M10970" t="s">
        <v>25</v>
      </c>
      <c r="N10970">
        <v>1529</v>
      </c>
      <c r="O10970">
        <v>19638.830000000002</v>
      </c>
      <c r="P10970">
        <v>13024.41</v>
      </c>
      <c r="Q10970">
        <v>-2780.34</v>
      </c>
    </row>
    <row r="10971" spans="2:17" hidden="1">
      <c r="B10971">
        <v>2015</v>
      </c>
      <c r="C10971">
        <v>11</v>
      </c>
      <c r="D10971" t="s">
        <v>867</v>
      </c>
      <c r="E10971" t="s">
        <v>868</v>
      </c>
      <c r="F10971" t="s">
        <v>878</v>
      </c>
      <c r="G10971" t="s">
        <v>73</v>
      </c>
      <c r="H10971" t="s">
        <v>121</v>
      </c>
      <c r="I10971" t="s">
        <v>1076</v>
      </c>
      <c r="J10971" t="s">
        <v>31</v>
      </c>
      <c r="K10971" t="s">
        <v>879</v>
      </c>
      <c r="L10971" t="s">
        <v>24</v>
      </c>
      <c r="M10971" t="s">
        <v>26</v>
      </c>
      <c r="N10971">
        <v>799</v>
      </c>
      <c r="O10971">
        <v>41214.160000000003</v>
      </c>
      <c r="P10971">
        <v>22406.49</v>
      </c>
      <c r="Q10971">
        <v>-3386.18</v>
      </c>
    </row>
    <row r="10972" spans="2:17" hidden="1">
      <c r="B10972">
        <v>2015</v>
      </c>
      <c r="C10972">
        <v>11</v>
      </c>
      <c r="D10972" t="s">
        <v>867</v>
      </c>
      <c r="E10972" t="s">
        <v>868</v>
      </c>
      <c r="F10972" t="s">
        <v>878</v>
      </c>
      <c r="G10972" t="s">
        <v>73</v>
      </c>
      <c r="H10972" t="s">
        <v>121</v>
      </c>
      <c r="I10972" t="s">
        <v>1076</v>
      </c>
      <c r="J10972" t="s">
        <v>31</v>
      </c>
      <c r="K10972" t="s">
        <v>879</v>
      </c>
      <c r="L10972" t="s">
        <v>24</v>
      </c>
      <c r="M10972" t="s">
        <v>27</v>
      </c>
      <c r="N10972">
        <v>98</v>
      </c>
      <c r="O10972">
        <v>15522</v>
      </c>
      <c r="P10972">
        <v>9365.81</v>
      </c>
      <c r="Q10972">
        <v>272.69</v>
      </c>
    </row>
    <row r="10973" spans="2:17" hidden="1">
      <c r="B10973">
        <v>2015</v>
      </c>
      <c r="C10973">
        <v>11</v>
      </c>
      <c r="D10973" t="s">
        <v>867</v>
      </c>
      <c r="E10973" t="s">
        <v>868</v>
      </c>
      <c r="F10973" t="s">
        <v>880</v>
      </c>
      <c r="G10973" t="s">
        <v>881</v>
      </c>
      <c r="H10973" t="s">
        <v>153</v>
      </c>
      <c r="I10973" t="s">
        <v>21</v>
      </c>
      <c r="J10973" t="s">
        <v>31</v>
      </c>
      <c r="K10973" t="s">
        <v>882</v>
      </c>
      <c r="L10973" t="s">
        <v>24</v>
      </c>
      <c r="M10973" t="s">
        <v>25</v>
      </c>
      <c r="N10973">
        <v>401</v>
      </c>
      <c r="O10973">
        <v>4752</v>
      </c>
      <c r="P10973">
        <v>2566.2600000000002</v>
      </c>
      <c r="Q10973">
        <v>-1824.37</v>
      </c>
    </row>
    <row r="10974" spans="2:17" hidden="1">
      <c r="B10974">
        <v>2015</v>
      </c>
      <c r="C10974">
        <v>11</v>
      </c>
      <c r="D10974" t="s">
        <v>867</v>
      </c>
      <c r="E10974" t="s">
        <v>868</v>
      </c>
      <c r="F10974" t="s">
        <v>880</v>
      </c>
      <c r="G10974" t="s">
        <v>881</v>
      </c>
      <c r="H10974" t="s">
        <v>153</v>
      </c>
      <c r="I10974" t="s">
        <v>21</v>
      </c>
      <c r="J10974" t="s">
        <v>31</v>
      </c>
      <c r="K10974" t="s">
        <v>882</v>
      </c>
      <c r="L10974" t="s">
        <v>24</v>
      </c>
      <c r="M10974" t="s">
        <v>26</v>
      </c>
      <c r="N10974">
        <v>268</v>
      </c>
      <c r="O10974">
        <v>15813</v>
      </c>
      <c r="P10974">
        <v>7673.33</v>
      </c>
      <c r="Q10974">
        <v>-3087.07</v>
      </c>
    </row>
    <row r="10975" spans="2:17" hidden="1">
      <c r="B10975">
        <v>2015</v>
      </c>
      <c r="C10975">
        <v>11</v>
      </c>
      <c r="D10975" t="s">
        <v>867</v>
      </c>
      <c r="E10975" t="s">
        <v>868</v>
      </c>
      <c r="F10975" t="s">
        <v>880</v>
      </c>
      <c r="G10975" t="s">
        <v>881</v>
      </c>
      <c r="H10975" t="s">
        <v>153</v>
      </c>
      <c r="I10975" t="s">
        <v>21</v>
      </c>
      <c r="J10975" t="s">
        <v>31</v>
      </c>
      <c r="K10975" t="s">
        <v>882</v>
      </c>
      <c r="L10975" t="s">
        <v>24</v>
      </c>
      <c r="M10975" t="s">
        <v>27</v>
      </c>
      <c r="N10975">
        <v>49</v>
      </c>
      <c r="O10975">
        <v>8588</v>
      </c>
      <c r="P10975">
        <v>5660.59</v>
      </c>
      <c r="Q10975">
        <v>165.11</v>
      </c>
    </row>
    <row r="10976" spans="2:17" hidden="1">
      <c r="B10976">
        <v>2015</v>
      </c>
      <c r="C10976">
        <v>11</v>
      </c>
      <c r="D10976" t="s">
        <v>867</v>
      </c>
      <c r="E10976" t="s">
        <v>868</v>
      </c>
      <c r="F10976" t="s">
        <v>883</v>
      </c>
      <c r="G10976" t="s">
        <v>884</v>
      </c>
      <c r="H10976" t="s">
        <v>20</v>
      </c>
      <c r="I10976" t="s">
        <v>21</v>
      </c>
      <c r="J10976" t="s">
        <v>31</v>
      </c>
      <c r="K10976" t="s">
        <v>885</v>
      </c>
      <c r="L10976" t="s">
        <v>24</v>
      </c>
      <c r="M10976" t="s">
        <v>25</v>
      </c>
      <c r="N10976">
        <v>3830</v>
      </c>
      <c r="O10976">
        <v>35457.17</v>
      </c>
      <c r="P10976">
        <v>24210.19</v>
      </c>
      <c r="Q10976">
        <v>-15064.61</v>
      </c>
    </row>
    <row r="10977" spans="2:17" hidden="1">
      <c r="B10977">
        <v>2015</v>
      </c>
      <c r="C10977">
        <v>11</v>
      </c>
      <c r="D10977" t="s">
        <v>867</v>
      </c>
      <c r="E10977" t="s">
        <v>868</v>
      </c>
      <c r="F10977" t="s">
        <v>883</v>
      </c>
      <c r="G10977" t="s">
        <v>884</v>
      </c>
      <c r="H10977" t="s">
        <v>20</v>
      </c>
      <c r="I10977" t="s">
        <v>21</v>
      </c>
      <c r="J10977" t="s">
        <v>31</v>
      </c>
      <c r="K10977" t="s">
        <v>885</v>
      </c>
      <c r="L10977" t="s">
        <v>24</v>
      </c>
      <c r="M10977" t="s">
        <v>26</v>
      </c>
      <c r="N10977">
        <v>867</v>
      </c>
      <c r="O10977">
        <v>44613</v>
      </c>
      <c r="P10977">
        <v>23072.12</v>
      </c>
      <c r="Q10977">
        <v>-11058.83</v>
      </c>
    </row>
    <row r="10978" spans="2:17" hidden="1">
      <c r="B10978">
        <v>2015</v>
      </c>
      <c r="C10978">
        <v>11</v>
      </c>
      <c r="D10978" t="s">
        <v>867</v>
      </c>
      <c r="E10978" t="s">
        <v>868</v>
      </c>
      <c r="F10978" t="s">
        <v>883</v>
      </c>
      <c r="G10978" t="s">
        <v>884</v>
      </c>
      <c r="H10978" t="s">
        <v>20</v>
      </c>
      <c r="I10978" t="s">
        <v>21</v>
      </c>
      <c r="J10978" t="s">
        <v>31</v>
      </c>
      <c r="K10978" t="s">
        <v>885</v>
      </c>
      <c r="L10978" t="s">
        <v>24</v>
      </c>
      <c r="M10978" t="s">
        <v>27</v>
      </c>
      <c r="N10978">
        <v>125</v>
      </c>
      <c r="O10978">
        <v>26872</v>
      </c>
      <c r="P10978">
        <v>19466.740000000002</v>
      </c>
      <c r="Q10978">
        <v>568.52</v>
      </c>
    </row>
    <row r="10979" spans="2:17" hidden="1">
      <c r="B10979">
        <v>2015</v>
      </c>
      <c r="C10979">
        <v>11</v>
      </c>
      <c r="D10979" t="s">
        <v>867</v>
      </c>
      <c r="E10979" t="s">
        <v>868</v>
      </c>
      <c r="F10979" t="s">
        <v>886</v>
      </c>
      <c r="G10979" t="s">
        <v>887</v>
      </c>
      <c r="H10979" t="s">
        <v>20</v>
      </c>
      <c r="I10979" t="s">
        <v>21</v>
      </c>
      <c r="J10979" t="s">
        <v>31</v>
      </c>
      <c r="K10979" t="s">
        <v>888</v>
      </c>
      <c r="L10979" t="s">
        <v>24</v>
      </c>
      <c r="M10979" t="s">
        <v>25</v>
      </c>
      <c r="N10979">
        <v>404</v>
      </c>
      <c r="O10979">
        <v>4320</v>
      </c>
      <c r="P10979">
        <v>2703.84</v>
      </c>
      <c r="Q10979">
        <v>-1840.83</v>
      </c>
    </row>
    <row r="10980" spans="2:17" hidden="1">
      <c r="B10980">
        <v>2015</v>
      </c>
      <c r="C10980">
        <v>11</v>
      </c>
      <c r="D10980" t="s">
        <v>867</v>
      </c>
      <c r="E10980" t="s">
        <v>868</v>
      </c>
      <c r="F10980" t="s">
        <v>886</v>
      </c>
      <c r="G10980" t="s">
        <v>887</v>
      </c>
      <c r="H10980" t="s">
        <v>20</v>
      </c>
      <c r="I10980" t="s">
        <v>21</v>
      </c>
      <c r="J10980" t="s">
        <v>31</v>
      </c>
      <c r="K10980" t="s">
        <v>888</v>
      </c>
      <c r="L10980" t="s">
        <v>24</v>
      </c>
      <c r="M10980" t="s">
        <v>26</v>
      </c>
      <c r="N10980">
        <v>76</v>
      </c>
      <c r="O10980">
        <v>3357</v>
      </c>
      <c r="P10980">
        <v>1632.43</v>
      </c>
      <c r="Q10980">
        <v>-971.23</v>
      </c>
    </row>
    <row r="10981" spans="2:17" hidden="1">
      <c r="B10981">
        <v>2015</v>
      </c>
      <c r="C10981">
        <v>11</v>
      </c>
      <c r="D10981" t="s">
        <v>867</v>
      </c>
      <c r="E10981" t="s">
        <v>868</v>
      </c>
      <c r="F10981" t="s">
        <v>886</v>
      </c>
      <c r="G10981" t="s">
        <v>887</v>
      </c>
      <c r="H10981" t="s">
        <v>20</v>
      </c>
      <c r="I10981" t="s">
        <v>21</v>
      </c>
      <c r="J10981" t="s">
        <v>31</v>
      </c>
      <c r="K10981" t="s">
        <v>888</v>
      </c>
      <c r="L10981" t="s">
        <v>24</v>
      </c>
      <c r="M10981" t="s">
        <v>27</v>
      </c>
      <c r="N10981">
        <v>3</v>
      </c>
      <c r="O10981">
        <v>415</v>
      </c>
      <c r="P10981">
        <v>305.83999999999997</v>
      </c>
      <c r="Q10981">
        <v>8.91</v>
      </c>
    </row>
    <row r="10982" spans="2:17" hidden="1">
      <c r="B10982">
        <v>2015</v>
      </c>
      <c r="C10982">
        <v>11</v>
      </c>
      <c r="D10982" t="s">
        <v>867</v>
      </c>
      <c r="E10982" t="s">
        <v>868</v>
      </c>
      <c r="F10982" t="s">
        <v>889</v>
      </c>
      <c r="G10982" t="s">
        <v>890</v>
      </c>
      <c r="H10982" t="s">
        <v>20</v>
      </c>
      <c r="I10982" t="s">
        <v>21</v>
      </c>
      <c r="J10982" t="s">
        <v>31</v>
      </c>
      <c r="K10982" t="s">
        <v>891</v>
      </c>
      <c r="L10982" t="s">
        <v>24</v>
      </c>
      <c r="M10982" t="s">
        <v>25</v>
      </c>
      <c r="N10982">
        <v>249</v>
      </c>
      <c r="O10982">
        <v>2105</v>
      </c>
      <c r="P10982">
        <v>1520.85</v>
      </c>
      <c r="Q10982">
        <v>-897.05</v>
      </c>
    </row>
    <row r="10983" spans="2:17" hidden="1">
      <c r="B10983">
        <v>2015</v>
      </c>
      <c r="C10983">
        <v>11</v>
      </c>
      <c r="D10983" t="s">
        <v>867</v>
      </c>
      <c r="E10983" t="s">
        <v>868</v>
      </c>
      <c r="F10983" t="s">
        <v>889</v>
      </c>
      <c r="G10983" t="s">
        <v>890</v>
      </c>
      <c r="H10983" t="s">
        <v>20</v>
      </c>
      <c r="I10983" t="s">
        <v>21</v>
      </c>
      <c r="J10983" t="s">
        <v>31</v>
      </c>
      <c r="K10983" t="s">
        <v>891</v>
      </c>
      <c r="L10983" t="s">
        <v>24</v>
      </c>
      <c r="M10983" t="s">
        <v>26</v>
      </c>
      <c r="N10983">
        <v>48</v>
      </c>
      <c r="O10983">
        <v>2345</v>
      </c>
      <c r="P10983">
        <v>1185.51</v>
      </c>
      <c r="Q10983">
        <v>-613.4</v>
      </c>
    </row>
    <row r="10984" spans="2:17" hidden="1">
      <c r="B10984">
        <v>2015</v>
      </c>
      <c r="C10984">
        <v>11</v>
      </c>
      <c r="D10984" t="s">
        <v>867</v>
      </c>
      <c r="E10984" t="s">
        <v>868</v>
      </c>
      <c r="F10984" t="s">
        <v>889</v>
      </c>
      <c r="G10984" t="s">
        <v>890</v>
      </c>
      <c r="H10984" t="s">
        <v>20</v>
      </c>
      <c r="I10984" t="s">
        <v>21</v>
      </c>
      <c r="J10984" t="s">
        <v>31</v>
      </c>
      <c r="K10984" t="s">
        <v>891</v>
      </c>
      <c r="L10984" t="s">
        <v>24</v>
      </c>
      <c r="M10984" t="s">
        <v>27</v>
      </c>
      <c r="N10984">
        <v>3</v>
      </c>
      <c r="O10984">
        <v>739</v>
      </c>
      <c r="P10984">
        <v>535.20000000000005</v>
      </c>
      <c r="Q10984">
        <v>15.58</v>
      </c>
    </row>
    <row r="10985" spans="2:17" hidden="1">
      <c r="B10985">
        <v>2015</v>
      </c>
      <c r="C10985">
        <v>11</v>
      </c>
      <c r="D10985" t="s">
        <v>867</v>
      </c>
      <c r="E10985" t="s">
        <v>868</v>
      </c>
      <c r="F10985" t="s">
        <v>892</v>
      </c>
      <c r="G10985" t="s">
        <v>81</v>
      </c>
      <c r="H10985" t="s">
        <v>20</v>
      </c>
      <c r="I10985" t="s">
        <v>21</v>
      </c>
      <c r="J10985" t="s">
        <v>31</v>
      </c>
      <c r="K10985" t="s">
        <v>893</v>
      </c>
      <c r="L10985" t="s">
        <v>24</v>
      </c>
      <c r="M10985" t="s">
        <v>25</v>
      </c>
      <c r="N10985">
        <v>91</v>
      </c>
      <c r="O10985">
        <v>770</v>
      </c>
      <c r="P10985">
        <v>555.99</v>
      </c>
      <c r="Q10985">
        <v>-328.04</v>
      </c>
    </row>
    <row r="10986" spans="2:17" hidden="1">
      <c r="B10986">
        <v>2015</v>
      </c>
      <c r="C10986">
        <v>11</v>
      </c>
      <c r="D10986" t="s">
        <v>867</v>
      </c>
      <c r="E10986" t="s">
        <v>868</v>
      </c>
      <c r="F10986" t="s">
        <v>892</v>
      </c>
      <c r="G10986" t="s">
        <v>81</v>
      </c>
      <c r="H10986" t="s">
        <v>20</v>
      </c>
      <c r="I10986" t="s">
        <v>21</v>
      </c>
      <c r="J10986" t="s">
        <v>31</v>
      </c>
      <c r="K10986" t="s">
        <v>893</v>
      </c>
      <c r="L10986" t="s">
        <v>24</v>
      </c>
      <c r="M10986" t="s">
        <v>26</v>
      </c>
      <c r="N10986">
        <v>10</v>
      </c>
      <c r="O10986">
        <v>331</v>
      </c>
      <c r="P10986">
        <v>138.69999999999999</v>
      </c>
      <c r="Q10986">
        <v>-127.75</v>
      </c>
    </row>
    <row r="10987" spans="2:17" hidden="1">
      <c r="B10987">
        <v>2015</v>
      </c>
      <c r="C10987">
        <v>11</v>
      </c>
      <c r="D10987" t="s">
        <v>867</v>
      </c>
      <c r="E10987" t="s">
        <v>868</v>
      </c>
      <c r="F10987" t="s">
        <v>892</v>
      </c>
      <c r="G10987" t="s">
        <v>81</v>
      </c>
      <c r="H10987" t="s">
        <v>20</v>
      </c>
      <c r="I10987" t="s">
        <v>21</v>
      </c>
      <c r="J10987" t="s">
        <v>31</v>
      </c>
      <c r="K10987" t="s">
        <v>893</v>
      </c>
      <c r="L10987" t="s">
        <v>24</v>
      </c>
      <c r="M10987" t="s">
        <v>27</v>
      </c>
      <c r="N10987">
        <v>1</v>
      </c>
      <c r="O10987">
        <v>115</v>
      </c>
      <c r="P10987">
        <v>85.42</v>
      </c>
      <c r="Q10987">
        <v>2.4900000000000002</v>
      </c>
    </row>
    <row r="10988" spans="2:17" hidden="1">
      <c r="B10988">
        <v>2015</v>
      </c>
      <c r="C10988">
        <v>11</v>
      </c>
      <c r="D10988" t="s">
        <v>867</v>
      </c>
      <c r="E10988" t="s">
        <v>868</v>
      </c>
      <c r="F10988" t="s">
        <v>894</v>
      </c>
      <c r="G10988" t="s">
        <v>895</v>
      </c>
      <c r="H10988" t="s">
        <v>144</v>
      </c>
      <c r="I10988" t="s">
        <v>21</v>
      </c>
      <c r="J10988" t="s">
        <v>31</v>
      </c>
      <c r="K10988" t="s">
        <v>896</v>
      </c>
      <c r="L10988" t="s">
        <v>24</v>
      </c>
      <c r="M10988" t="s">
        <v>25</v>
      </c>
      <c r="N10988">
        <v>3790</v>
      </c>
      <c r="O10988">
        <v>32155.41</v>
      </c>
      <c r="P10988">
        <v>24702.3</v>
      </c>
      <c r="Q10988">
        <v>-13814.58</v>
      </c>
    </row>
    <row r="10989" spans="2:17" hidden="1">
      <c r="B10989">
        <v>2015</v>
      </c>
      <c r="C10989">
        <v>11</v>
      </c>
      <c r="D10989" t="s">
        <v>867</v>
      </c>
      <c r="E10989" t="s">
        <v>868</v>
      </c>
      <c r="F10989" t="s">
        <v>894</v>
      </c>
      <c r="G10989" t="s">
        <v>895</v>
      </c>
      <c r="H10989" t="s">
        <v>144</v>
      </c>
      <c r="I10989" t="s">
        <v>21</v>
      </c>
      <c r="J10989" t="s">
        <v>31</v>
      </c>
      <c r="K10989" t="s">
        <v>896</v>
      </c>
      <c r="L10989" t="s">
        <v>24</v>
      </c>
      <c r="M10989" t="s">
        <v>26</v>
      </c>
      <c r="N10989">
        <v>1576</v>
      </c>
      <c r="O10989">
        <v>90172.06</v>
      </c>
      <c r="P10989">
        <v>49386.83</v>
      </c>
      <c r="Q10989">
        <v>-20280.22</v>
      </c>
    </row>
    <row r="10990" spans="2:17" hidden="1">
      <c r="B10990">
        <v>2015</v>
      </c>
      <c r="C10990">
        <v>11</v>
      </c>
      <c r="D10990" t="s">
        <v>867</v>
      </c>
      <c r="E10990" t="s">
        <v>868</v>
      </c>
      <c r="F10990" t="s">
        <v>894</v>
      </c>
      <c r="G10990" t="s">
        <v>895</v>
      </c>
      <c r="H10990" t="s">
        <v>144</v>
      </c>
      <c r="I10990" t="s">
        <v>21</v>
      </c>
      <c r="J10990" t="s">
        <v>31</v>
      </c>
      <c r="K10990" t="s">
        <v>896</v>
      </c>
      <c r="L10990" t="s">
        <v>24</v>
      </c>
      <c r="M10990" t="s">
        <v>27</v>
      </c>
      <c r="N10990">
        <v>342</v>
      </c>
      <c r="O10990">
        <v>54311.69</v>
      </c>
      <c r="P10990">
        <v>40278.46</v>
      </c>
      <c r="Q10990">
        <v>1190.05</v>
      </c>
    </row>
    <row r="10991" spans="2:17" hidden="1">
      <c r="B10991">
        <v>2015</v>
      </c>
      <c r="C10991">
        <v>11</v>
      </c>
      <c r="D10991" t="s">
        <v>867</v>
      </c>
      <c r="E10991" t="s">
        <v>868</v>
      </c>
      <c r="F10991" t="s">
        <v>897</v>
      </c>
      <c r="G10991" t="s">
        <v>898</v>
      </c>
      <c r="H10991" t="s">
        <v>20</v>
      </c>
      <c r="I10991" t="s">
        <v>21</v>
      </c>
      <c r="J10991" t="s">
        <v>31</v>
      </c>
      <c r="K10991" t="s">
        <v>899</v>
      </c>
      <c r="L10991" t="s">
        <v>24</v>
      </c>
      <c r="M10991" t="s">
        <v>25</v>
      </c>
      <c r="N10991">
        <v>4486</v>
      </c>
      <c r="O10991">
        <v>37919.53</v>
      </c>
      <c r="P10991">
        <v>27531.63</v>
      </c>
      <c r="Q10991">
        <v>-16162.6</v>
      </c>
    </row>
    <row r="10992" spans="2:17" hidden="1">
      <c r="B10992">
        <v>2015</v>
      </c>
      <c r="C10992">
        <v>11</v>
      </c>
      <c r="D10992" t="s">
        <v>867</v>
      </c>
      <c r="E10992" t="s">
        <v>868</v>
      </c>
      <c r="F10992" t="s">
        <v>897</v>
      </c>
      <c r="G10992" t="s">
        <v>898</v>
      </c>
      <c r="H10992" t="s">
        <v>20</v>
      </c>
      <c r="I10992" t="s">
        <v>21</v>
      </c>
      <c r="J10992" t="s">
        <v>31</v>
      </c>
      <c r="K10992" t="s">
        <v>899</v>
      </c>
      <c r="L10992" t="s">
        <v>24</v>
      </c>
      <c r="M10992" t="s">
        <v>26</v>
      </c>
      <c r="N10992">
        <v>432</v>
      </c>
      <c r="O10992">
        <v>19983.66</v>
      </c>
      <c r="P10992">
        <v>9864.2999999999993</v>
      </c>
      <c r="Q10992">
        <v>-5534.71</v>
      </c>
    </row>
    <row r="10993" spans="2:17" hidden="1">
      <c r="B10993">
        <v>2015</v>
      </c>
      <c r="C10993">
        <v>11</v>
      </c>
      <c r="D10993" t="s">
        <v>867</v>
      </c>
      <c r="E10993" t="s">
        <v>868</v>
      </c>
      <c r="F10993" t="s">
        <v>897</v>
      </c>
      <c r="G10993" t="s">
        <v>898</v>
      </c>
      <c r="H10993" t="s">
        <v>20</v>
      </c>
      <c r="I10993" t="s">
        <v>21</v>
      </c>
      <c r="J10993" t="s">
        <v>31</v>
      </c>
      <c r="K10993" t="s">
        <v>899</v>
      </c>
      <c r="L10993" t="s">
        <v>24</v>
      </c>
      <c r="M10993" t="s">
        <v>27</v>
      </c>
      <c r="N10993">
        <v>25</v>
      </c>
      <c r="O10993">
        <v>4990.5</v>
      </c>
      <c r="P10993">
        <v>3633.25</v>
      </c>
      <c r="Q10993">
        <v>105.79</v>
      </c>
    </row>
    <row r="10994" spans="2:17" hidden="1">
      <c r="B10994">
        <v>2015</v>
      </c>
      <c r="C10994">
        <v>11</v>
      </c>
      <c r="D10994" t="s">
        <v>867</v>
      </c>
      <c r="E10994" t="s">
        <v>868</v>
      </c>
      <c r="F10994" t="s">
        <v>900</v>
      </c>
      <c r="G10994" t="s">
        <v>901</v>
      </c>
      <c r="H10994" t="s">
        <v>121</v>
      </c>
      <c r="I10994" t="s">
        <v>1076</v>
      </c>
      <c r="J10994" t="s">
        <v>31</v>
      </c>
      <c r="K10994" t="s">
        <v>902</v>
      </c>
      <c r="L10994" t="s">
        <v>24</v>
      </c>
      <c r="M10994" t="s">
        <v>25</v>
      </c>
      <c r="N10994">
        <v>1731</v>
      </c>
      <c r="O10994">
        <v>17867</v>
      </c>
      <c r="P10994">
        <v>13112.6</v>
      </c>
      <c r="Q10994">
        <v>-2599.7800000000002</v>
      </c>
    </row>
    <row r="10995" spans="2:17" hidden="1">
      <c r="B10995">
        <v>2015</v>
      </c>
      <c r="C10995">
        <v>11</v>
      </c>
      <c r="D10995" t="s">
        <v>867</v>
      </c>
      <c r="E10995" t="s">
        <v>868</v>
      </c>
      <c r="F10995" t="s">
        <v>900</v>
      </c>
      <c r="G10995" t="s">
        <v>901</v>
      </c>
      <c r="H10995" t="s">
        <v>121</v>
      </c>
      <c r="I10995" t="s">
        <v>1076</v>
      </c>
      <c r="J10995" t="s">
        <v>31</v>
      </c>
      <c r="K10995" t="s">
        <v>902</v>
      </c>
      <c r="L10995" t="s">
        <v>24</v>
      </c>
      <c r="M10995" t="s">
        <v>26</v>
      </c>
      <c r="N10995">
        <v>3527</v>
      </c>
      <c r="O10995">
        <v>233773</v>
      </c>
      <c r="P10995">
        <v>130830.11</v>
      </c>
      <c r="Q10995">
        <v>-15361.01</v>
      </c>
    </row>
    <row r="10996" spans="2:17" hidden="1">
      <c r="B10996">
        <v>2015</v>
      </c>
      <c r="C10996">
        <v>11</v>
      </c>
      <c r="D10996" t="s">
        <v>867</v>
      </c>
      <c r="E10996" t="s">
        <v>868</v>
      </c>
      <c r="F10996" t="s">
        <v>900</v>
      </c>
      <c r="G10996" t="s">
        <v>901</v>
      </c>
      <c r="H10996" t="s">
        <v>121</v>
      </c>
      <c r="I10996" t="s">
        <v>1076</v>
      </c>
      <c r="J10996" t="s">
        <v>31</v>
      </c>
      <c r="K10996" t="s">
        <v>902</v>
      </c>
      <c r="L10996" t="s">
        <v>24</v>
      </c>
      <c r="M10996" t="s">
        <v>27</v>
      </c>
      <c r="N10996">
        <v>2379</v>
      </c>
      <c r="O10996">
        <v>412067</v>
      </c>
      <c r="P10996">
        <v>253500.77</v>
      </c>
      <c r="Q10996">
        <v>7338.7</v>
      </c>
    </row>
    <row r="10997" spans="2:17" hidden="1">
      <c r="B10997">
        <v>2015</v>
      </c>
      <c r="C10997">
        <v>11</v>
      </c>
      <c r="D10997" t="s">
        <v>867</v>
      </c>
      <c r="E10997" t="s">
        <v>868</v>
      </c>
      <c r="F10997" t="s">
        <v>903</v>
      </c>
      <c r="G10997" t="s">
        <v>904</v>
      </c>
      <c r="H10997" t="s">
        <v>140</v>
      </c>
      <c r="I10997" t="s">
        <v>1076</v>
      </c>
      <c r="J10997" t="s">
        <v>31</v>
      </c>
      <c r="K10997" t="s">
        <v>905</v>
      </c>
      <c r="L10997" t="s">
        <v>24</v>
      </c>
      <c r="M10997" t="s">
        <v>25</v>
      </c>
      <c r="N10997">
        <v>2968</v>
      </c>
      <c r="O10997">
        <v>29667.35</v>
      </c>
      <c r="P10997">
        <v>23583.82</v>
      </c>
      <c r="Q10997">
        <v>-4101.93</v>
      </c>
    </row>
    <row r="10998" spans="2:17" hidden="1">
      <c r="B10998">
        <v>2015</v>
      </c>
      <c r="C10998">
        <v>11</v>
      </c>
      <c r="D10998" t="s">
        <v>867</v>
      </c>
      <c r="E10998" t="s">
        <v>868</v>
      </c>
      <c r="F10998" t="s">
        <v>903</v>
      </c>
      <c r="G10998" t="s">
        <v>904</v>
      </c>
      <c r="H10998" t="s">
        <v>140</v>
      </c>
      <c r="I10998" t="s">
        <v>1076</v>
      </c>
      <c r="J10998" t="s">
        <v>31</v>
      </c>
      <c r="K10998" t="s">
        <v>905</v>
      </c>
      <c r="L10998" t="s">
        <v>24</v>
      </c>
      <c r="M10998" t="s">
        <v>26</v>
      </c>
      <c r="N10998">
        <v>4329</v>
      </c>
      <c r="O10998">
        <v>303438.8</v>
      </c>
      <c r="P10998">
        <v>164050.97</v>
      </c>
      <c r="Q10998">
        <v>-19326.849999999999</v>
      </c>
    </row>
    <row r="10999" spans="2:17" hidden="1">
      <c r="B10999">
        <v>2015</v>
      </c>
      <c r="C10999">
        <v>11</v>
      </c>
      <c r="D10999" t="s">
        <v>867</v>
      </c>
      <c r="E10999" t="s">
        <v>868</v>
      </c>
      <c r="F10999" t="s">
        <v>903</v>
      </c>
      <c r="G10999" t="s">
        <v>904</v>
      </c>
      <c r="H10999" t="s">
        <v>140</v>
      </c>
      <c r="I10999" t="s">
        <v>1076</v>
      </c>
      <c r="J10999" t="s">
        <v>31</v>
      </c>
      <c r="K10999" t="s">
        <v>905</v>
      </c>
      <c r="L10999" t="s">
        <v>24</v>
      </c>
      <c r="M10999" t="s">
        <v>27</v>
      </c>
      <c r="N10999">
        <v>3534</v>
      </c>
      <c r="O10999">
        <v>695825.17</v>
      </c>
      <c r="P10999">
        <v>415483.76</v>
      </c>
      <c r="Q10999">
        <v>11926.26</v>
      </c>
    </row>
    <row r="11000" spans="2:17" hidden="1">
      <c r="B11000">
        <v>2015</v>
      </c>
      <c r="C11000">
        <v>11</v>
      </c>
      <c r="D11000" t="s">
        <v>867</v>
      </c>
      <c r="E11000" t="s">
        <v>868</v>
      </c>
      <c r="F11000" t="s">
        <v>906</v>
      </c>
      <c r="G11000" t="s">
        <v>907</v>
      </c>
      <c r="H11000" t="s">
        <v>153</v>
      </c>
      <c r="I11000" t="s">
        <v>21</v>
      </c>
      <c r="J11000" t="s">
        <v>31</v>
      </c>
      <c r="K11000" t="s">
        <v>908</v>
      </c>
      <c r="L11000" t="s">
        <v>24</v>
      </c>
      <c r="M11000" t="s">
        <v>25</v>
      </c>
      <c r="N11000">
        <v>1195</v>
      </c>
      <c r="O11000">
        <v>13615.86</v>
      </c>
      <c r="P11000">
        <v>11140.27</v>
      </c>
      <c r="Q11000">
        <v>-5293.11</v>
      </c>
    </row>
    <row r="11001" spans="2:17" hidden="1">
      <c r="B11001">
        <v>2015</v>
      </c>
      <c r="C11001">
        <v>11</v>
      </c>
      <c r="D11001" t="s">
        <v>867</v>
      </c>
      <c r="E11001" t="s">
        <v>868</v>
      </c>
      <c r="F11001" t="s">
        <v>906</v>
      </c>
      <c r="G11001" t="s">
        <v>907</v>
      </c>
      <c r="H11001" t="s">
        <v>153</v>
      </c>
      <c r="I11001" t="s">
        <v>21</v>
      </c>
      <c r="J11001" t="s">
        <v>31</v>
      </c>
      <c r="K11001" t="s">
        <v>908</v>
      </c>
      <c r="L11001" t="s">
        <v>24</v>
      </c>
      <c r="M11001" t="s">
        <v>26</v>
      </c>
      <c r="N11001">
        <v>1734</v>
      </c>
      <c r="O11001">
        <v>110941.4</v>
      </c>
      <c r="P11001">
        <v>54441.69</v>
      </c>
      <c r="Q11001">
        <v>-20593.27</v>
      </c>
    </row>
    <row r="11002" spans="2:17" hidden="1">
      <c r="B11002">
        <v>2015</v>
      </c>
      <c r="C11002">
        <v>11</v>
      </c>
      <c r="D11002" t="s">
        <v>867</v>
      </c>
      <c r="E11002" t="s">
        <v>868</v>
      </c>
      <c r="F11002" t="s">
        <v>906</v>
      </c>
      <c r="G11002" t="s">
        <v>907</v>
      </c>
      <c r="H11002" t="s">
        <v>153</v>
      </c>
      <c r="I11002" t="s">
        <v>21</v>
      </c>
      <c r="J11002" t="s">
        <v>31</v>
      </c>
      <c r="K11002" t="s">
        <v>908</v>
      </c>
      <c r="L11002" t="s">
        <v>24</v>
      </c>
      <c r="M11002" t="s">
        <v>27</v>
      </c>
      <c r="N11002">
        <v>448</v>
      </c>
      <c r="O11002">
        <v>73906.39</v>
      </c>
      <c r="P11002">
        <v>49876.56</v>
      </c>
      <c r="Q11002">
        <v>1516.21</v>
      </c>
    </row>
    <row r="11003" spans="2:17" hidden="1">
      <c r="B11003">
        <v>2015</v>
      </c>
      <c r="C11003">
        <v>11</v>
      </c>
      <c r="D11003" t="s">
        <v>867</v>
      </c>
      <c r="E11003" t="s">
        <v>868</v>
      </c>
      <c r="F11003" t="s">
        <v>909</v>
      </c>
      <c r="G11003" t="s">
        <v>910</v>
      </c>
      <c r="H11003" t="s">
        <v>121</v>
      </c>
      <c r="I11003" t="s">
        <v>1076</v>
      </c>
      <c r="J11003" t="s">
        <v>31</v>
      </c>
      <c r="K11003" t="s">
        <v>911</v>
      </c>
      <c r="L11003" t="s">
        <v>24</v>
      </c>
      <c r="M11003" t="s">
        <v>25</v>
      </c>
      <c r="N11003">
        <v>3792</v>
      </c>
      <c r="O11003">
        <v>44222.94</v>
      </c>
      <c r="P11003">
        <v>32248.22</v>
      </c>
      <c r="Q11003">
        <v>-6417.91</v>
      </c>
    </row>
    <row r="11004" spans="2:17" hidden="1">
      <c r="B11004">
        <v>2015</v>
      </c>
      <c r="C11004">
        <v>11</v>
      </c>
      <c r="D11004" t="s">
        <v>867</v>
      </c>
      <c r="E11004" t="s">
        <v>868</v>
      </c>
      <c r="F11004" t="s">
        <v>909</v>
      </c>
      <c r="G11004" t="s">
        <v>910</v>
      </c>
      <c r="H11004" t="s">
        <v>121</v>
      </c>
      <c r="I11004" t="s">
        <v>1076</v>
      </c>
      <c r="J11004" t="s">
        <v>31</v>
      </c>
      <c r="K11004" t="s">
        <v>911</v>
      </c>
      <c r="L11004" t="s">
        <v>24</v>
      </c>
      <c r="M11004" t="s">
        <v>26</v>
      </c>
      <c r="N11004">
        <v>7185</v>
      </c>
      <c r="O11004">
        <v>467393.84</v>
      </c>
      <c r="P11004">
        <v>262698.09000000003</v>
      </c>
      <c r="Q11004">
        <v>-31760.6</v>
      </c>
    </row>
    <row r="11005" spans="2:17" hidden="1">
      <c r="B11005">
        <v>2015</v>
      </c>
      <c r="C11005">
        <v>11</v>
      </c>
      <c r="D11005" t="s">
        <v>867</v>
      </c>
      <c r="E11005" t="s">
        <v>868</v>
      </c>
      <c r="F11005" t="s">
        <v>909</v>
      </c>
      <c r="G11005" t="s">
        <v>910</v>
      </c>
      <c r="H11005" t="s">
        <v>121</v>
      </c>
      <c r="I11005" t="s">
        <v>1076</v>
      </c>
      <c r="J11005" t="s">
        <v>31</v>
      </c>
      <c r="K11005" t="s">
        <v>911</v>
      </c>
      <c r="L11005" t="s">
        <v>24</v>
      </c>
      <c r="M11005" t="s">
        <v>27</v>
      </c>
      <c r="N11005">
        <v>3828</v>
      </c>
      <c r="O11005">
        <v>646060.82999999996</v>
      </c>
      <c r="P11005">
        <v>400392.43</v>
      </c>
      <c r="Q11005">
        <v>11573.9</v>
      </c>
    </row>
    <row r="11006" spans="2:17" hidden="1">
      <c r="B11006">
        <v>2015</v>
      </c>
      <c r="C11006">
        <v>11</v>
      </c>
      <c r="D11006" t="s">
        <v>867</v>
      </c>
      <c r="E11006" t="s">
        <v>868</v>
      </c>
      <c r="F11006" t="s">
        <v>912</v>
      </c>
      <c r="G11006" t="s">
        <v>913</v>
      </c>
      <c r="H11006" t="s">
        <v>153</v>
      </c>
      <c r="I11006" t="s">
        <v>21</v>
      </c>
      <c r="J11006" t="s">
        <v>31</v>
      </c>
      <c r="K11006" t="s">
        <v>914</v>
      </c>
      <c r="L11006" t="s">
        <v>24</v>
      </c>
      <c r="M11006" t="s">
        <v>25</v>
      </c>
      <c r="N11006">
        <v>466</v>
      </c>
      <c r="O11006">
        <v>3194.05</v>
      </c>
      <c r="P11006">
        <v>2469.61</v>
      </c>
      <c r="Q11006">
        <v>-1228.5999999999999</v>
      </c>
    </row>
    <row r="11007" spans="2:17" hidden="1">
      <c r="B11007">
        <v>2015</v>
      </c>
      <c r="C11007">
        <v>11</v>
      </c>
      <c r="D11007" t="s">
        <v>867</v>
      </c>
      <c r="E11007" t="s">
        <v>868</v>
      </c>
      <c r="F11007" t="s">
        <v>912</v>
      </c>
      <c r="G11007" t="s">
        <v>913</v>
      </c>
      <c r="H11007" t="s">
        <v>153</v>
      </c>
      <c r="I11007" t="s">
        <v>21</v>
      </c>
      <c r="J11007" t="s">
        <v>31</v>
      </c>
      <c r="K11007" t="s">
        <v>914</v>
      </c>
      <c r="L11007" t="s">
        <v>24</v>
      </c>
      <c r="M11007" t="s">
        <v>26</v>
      </c>
      <c r="N11007">
        <v>409</v>
      </c>
      <c r="O11007">
        <v>26272.46</v>
      </c>
      <c r="P11007">
        <v>13587.32</v>
      </c>
      <c r="Q11007">
        <v>-4828.04</v>
      </c>
    </row>
    <row r="11008" spans="2:17" hidden="1">
      <c r="B11008">
        <v>2015</v>
      </c>
      <c r="C11008">
        <v>11</v>
      </c>
      <c r="D11008" t="s">
        <v>867</v>
      </c>
      <c r="E11008" t="s">
        <v>868</v>
      </c>
      <c r="F11008" t="s">
        <v>912</v>
      </c>
      <c r="G11008" t="s">
        <v>913</v>
      </c>
      <c r="H11008" t="s">
        <v>153</v>
      </c>
      <c r="I11008" t="s">
        <v>21</v>
      </c>
      <c r="J11008" t="s">
        <v>31</v>
      </c>
      <c r="K11008" t="s">
        <v>914</v>
      </c>
      <c r="L11008" t="s">
        <v>24</v>
      </c>
      <c r="M11008" t="s">
        <v>27</v>
      </c>
      <c r="N11008">
        <v>118</v>
      </c>
      <c r="O11008">
        <v>22167.14</v>
      </c>
      <c r="P11008">
        <v>14571.47</v>
      </c>
      <c r="Q11008">
        <v>435.8</v>
      </c>
    </row>
    <row r="11009" spans="2:17" hidden="1">
      <c r="B11009">
        <v>2015</v>
      </c>
      <c r="C11009">
        <v>11</v>
      </c>
      <c r="D11009" t="s">
        <v>867</v>
      </c>
      <c r="E11009" t="s">
        <v>868</v>
      </c>
      <c r="F11009" t="s">
        <v>915</v>
      </c>
      <c r="G11009" t="s">
        <v>916</v>
      </c>
      <c r="H11009" t="s">
        <v>140</v>
      </c>
      <c r="I11009" t="s">
        <v>1076</v>
      </c>
      <c r="J11009" t="s">
        <v>31</v>
      </c>
      <c r="K11009" t="s">
        <v>917</v>
      </c>
      <c r="L11009" t="s">
        <v>24</v>
      </c>
      <c r="M11009" t="s">
        <v>25</v>
      </c>
      <c r="N11009">
        <v>315</v>
      </c>
      <c r="O11009">
        <v>2845.72</v>
      </c>
      <c r="P11009">
        <v>2892.14</v>
      </c>
      <c r="Q11009">
        <v>-395.11</v>
      </c>
    </row>
    <row r="11010" spans="2:17" hidden="1">
      <c r="B11010">
        <v>2015</v>
      </c>
      <c r="C11010">
        <v>11</v>
      </c>
      <c r="D11010" t="s">
        <v>867</v>
      </c>
      <c r="E11010" t="s">
        <v>868</v>
      </c>
      <c r="F11010" t="s">
        <v>915</v>
      </c>
      <c r="G11010" t="s">
        <v>916</v>
      </c>
      <c r="H11010" t="s">
        <v>140</v>
      </c>
      <c r="I11010" t="s">
        <v>1076</v>
      </c>
      <c r="J11010" t="s">
        <v>31</v>
      </c>
      <c r="K11010" t="s">
        <v>917</v>
      </c>
      <c r="L11010" t="s">
        <v>24</v>
      </c>
      <c r="M11010" t="s">
        <v>26</v>
      </c>
      <c r="N11010">
        <v>491</v>
      </c>
      <c r="O11010">
        <v>35475.410000000003</v>
      </c>
      <c r="P11010">
        <v>19185.61</v>
      </c>
      <c r="Q11010">
        <v>-2373.69</v>
      </c>
    </row>
    <row r="11011" spans="2:17" hidden="1">
      <c r="B11011">
        <v>2015</v>
      </c>
      <c r="C11011">
        <v>11</v>
      </c>
      <c r="D11011" t="s">
        <v>867</v>
      </c>
      <c r="E11011" t="s">
        <v>868</v>
      </c>
      <c r="F11011" t="s">
        <v>915</v>
      </c>
      <c r="G11011" t="s">
        <v>916</v>
      </c>
      <c r="H11011" t="s">
        <v>140</v>
      </c>
      <c r="I11011" t="s">
        <v>1076</v>
      </c>
      <c r="J11011" t="s">
        <v>31</v>
      </c>
      <c r="K11011" t="s">
        <v>917</v>
      </c>
      <c r="L11011" t="s">
        <v>24</v>
      </c>
      <c r="M11011" t="s">
        <v>27</v>
      </c>
      <c r="N11011">
        <v>483</v>
      </c>
      <c r="O11011">
        <v>171218.37</v>
      </c>
      <c r="P11011">
        <v>102981.48</v>
      </c>
      <c r="Q11011">
        <v>2942.32</v>
      </c>
    </row>
    <row r="11012" spans="2:17" hidden="1">
      <c r="B11012">
        <v>2015</v>
      </c>
      <c r="C11012">
        <v>11</v>
      </c>
      <c r="D11012" t="s">
        <v>867</v>
      </c>
      <c r="E11012" t="s">
        <v>868</v>
      </c>
      <c r="F11012" t="s">
        <v>918</v>
      </c>
      <c r="G11012" t="s">
        <v>919</v>
      </c>
      <c r="H11012" t="s">
        <v>121</v>
      </c>
      <c r="I11012" t="s">
        <v>1076</v>
      </c>
      <c r="J11012" t="s">
        <v>31</v>
      </c>
      <c r="K11012" t="s">
        <v>911</v>
      </c>
      <c r="L11012" t="s">
        <v>24</v>
      </c>
      <c r="M11012" t="s">
        <v>25</v>
      </c>
      <c r="N11012">
        <v>626</v>
      </c>
      <c r="O11012">
        <v>7114.18</v>
      </c>
      <c r="P11012">
        <v>5034.71</v>
      </c>
      <c r="Q11012">
        <v>-1036.79</v>
      </c>
    </row>
    <row r="11013" spans="2:17" hidden="1">
      <c r="B11013">
        <v>2015</v>
      </c>
      <c r="C11013">
        <v>11</v>
      </c>
      <c r="D11013" t="s">
        <v>867</v>
      </c>
      <c r="E11013" t="s">
        <v>868</v>
      </c>
      <c r="F11013" t="s">
        <v>918</v>
      </c>
      <c r="G11013" t="s">
        <v>919</v>
      </c>
      <c r="H11013" t="s">
        <v>121</v>
      </c>
      <c r="I11013" t="s">
        <v>1076</v>
      </c>
      <c r="J11013" t="s">
        <v>31</v>
      </c>
      <c r="K11013" t="s">
        <v>911</v>
      </c>
      <c r="L11013" t="s">
        <v>24</v>
      </c>
      <c r="M11013" t="s">
        <v>26</v>
      </c>
      <c r="N11013">
        <v>1148</v>
      </c>
      <c r="O11013">
        <v>73748.289999999994</v>
      </c>
      <c r="P11013">
        <v>41562.83</v>
      </c>
      <c r="Q11013">
        <v>-5027.34</v>
      </c>
    </row>
    <row r="11014" spans="2:17" hidden="1">
      <c r="B11014">
        <v>2015</v>
      </c>
      <c r="C11014">
        <v>11</v>
      </c>
      <c r="D11014" t="s">
        <v>867</v>
      </c>
      <c r="E11014" t="s">
        <v>868</v>
      </c>
      <c r="F11014" t="s">
        <v>918</v>
      </c>
      <c r="G11014" t="s">
        <v>919</v>
      </c>
      <c r="H11014" t="s">
        <v>121</v>
      </c>
      <c r="I11014" t="s">
        <v>1076</v>
      </c>
      <c r="J11014" t="s">
        <v>31</v>
      </c>
      <c r="K11014" t="s">
        <v>911</v>
      </c>
      <c r="L11014" t="s">
        <v>24</v>
      </c>
      <c r="M11014" t="s">
        <v>27</v>
      </c>
      <c r="N11014">
        <v>445</v>
      </c>
      <c r="O11014">
        <v>67009.59</v>
      </c>
      <c r="P11014">
        <v>41673.449999999997</v>
      </c>
      <c r="Q11014">
        <v>1212.5</v>
      </c>
    </row>
    <row r="11015" spans="2:17" hidden="1">
      <c r="B11015">
        <v>2015</v>
      </c>
      <c r="C11015">
        <v>11</v>
      </c>
      <c r="D11015" t="s">
        <v>867</v>
      </c>
      <c r="E11015" t="s">
        <v>868</v>
      </c>
      <c r="F11015" t="s">
        <v>920</v>
      </c>
      <c r="G11015" t="s">
        <v>921</v>
      </c>
      <c r="H11015" t="s">
        <v>121</v>
      </c>
      <c r="I11015" t="s">
        <v>1076</v>
      </c>
      <c r="J11015" t="s">
        <v>31</v>
      </c>
      <c r="K11015" t="s">
        <v>922</v>
      </c>
      <c r="L11015" t="s">
        <v>24</v>
      </c>
      <c r="M11015" t="s">
        <v>25</v>
      </c>
      <c r="N11015">
        <v>931</v>
      </c>
      <c r="O11015">
        <v>10294.98</v>
      </c>
      <c r="P11015">
        <v>7239.05</v>
      </c>
      <c r="Q11015">
        <v>-1459.67</v>
      </c>
    </row>
    <row r="11016" spans="2:17" hidden="1">
      <c r="B11016">
        <v>2015</v>
      </c>
      <c r="C11016">
        <v>11</v>
      </c>
      <c r="D11016" t="s">
        <v>867</v>
      </c>
      <c r="E11016" t="s">
        <v>868</v>
      </c>
      <c r="F11016" t="s">
        <v>920</v>
      </c>
      <c r="G11016" t="s">
        <v>921</v>
      </c>
      <c r="H11016" t="s">
        <v>121</v>
      </c>
      <c r="I11016" t="s">
        <v>1076</v>
      </c>
      <c r="J11016" t="s">
        <v>31</v>
      </c>
      <c r="K11016" t="s">
        <v>922</v>
      </c>
      <c r="L11016" t="s">
        <v>24</v>
      </c>
      <c r="M11016" t="s">
        <v>26</v>
      </c>
      <c r="N11016">
        <v>1069</v>
      </c>
      <c r="O11016">
        <v>65953.289999999994</v>
      </c>
      <c r="P11016">
        <v>36527.65</v>
      </c>
      <c r="Q11016">
        <v>-4564.58</v>
      </c>
    </row>
    <row r="11017" spans="2:17" hidden="1">
      <c r="B11017">
        <v>2015</v>
      </c>
      <c r="C11017">
        <v>11</v>
      </c>
      <c r="D11017" t="s">
        <v>867</v>
      </c>
      <c r="E11017" t="s">
        <v>868</v>
      </c>
      <c r="F11017" t="s">
        <v>920</v>
      </c>
      <c r="G11017" t="s">
        <v>921</v>
      </c>
      <c r="H11017" t="s">
        <v>121</v>
      </c>
      <c r="I11017" t="s">
        <v>1076</v>
      </c>
      <c r="J11017" t="s">
        <v>31</v>
      </c>
      <c r="K11017" t="s">
        <v>922</v>
      </c>
      <c r="L11017" t="s">
        <v>24</v>
      </c>
      <c r="M11017" t="s">
        <v>27</v>
      </c>
      <c r="N11017">
        <v>421</v>
      </c>
      <c r="O11017">
        <v>73969.03</v>
      </c>
      <c r="P11017">
        <v>47032.31</v>
      </c>
      <c r="Q11017">
        <v>1302.75</v>
      </c>
    </row>
    <row r="11018" spans="2:17" hidden="1">
      <c r="B11018">
        <v>2015</v>
      </c>
      <c r="C11018">
        <v>11</v>
      </c>
      <c r="D11018" t="s">
        <v>867</v>
      </c>
      <c r="E11018" t="s">
        <v>868</v>
      </c>
      <c r="F11018" t="s">
        <v>923</v>
      </c>
      <c r="G11018" t="s">
        <v>924</v>
      </c>
      <c r="H11018" t="s">
        <v>153</v>
      </c>
      <c r="I11018" t="s">
        <v>21</v>
      </c>
      <c r="J11018" t="s">
        <v>31</v>
      </c>
      <c r="K11018" t="s">
        <v>925</v>
      </c>
      <c r="L11018" t="s">
        <v>24</v>
      </c>
      <c r="M11018" t="s">
        <v>25</v>
      </c>
      <c r="N11018">
        <v>2006</v>
      </c>
      <c r="O11018">
        <v>25497.78</v>
      </c>
      <c r="P11018">
        <v>13770.59</v>
      </c>
      <c r="Q11018">
        <v>-9781.4</v>
      </c>
    </row>
    <row r="11019" spans="2:17" hidden="1">
      <c r="B11019">
        <v>2015</v>
      </c>
      <c r="C11019">
        <v>11</v>
      </c>
      <c r="D11019" t="s">
        <v>867</v>
      </c>
      <c r="E11019" t="s">
        <v>868</v>
      </c>
      <c r="F11019" t="s">
        <v>923</v>
      </c>
      <c r="G11019" t="s">
        <v>924</v>
      </c>
      <c r="H11019" t="s">
        <v>153</v>
      </c>
      <c r="I11019" t="s">
        <v>21</v>
      </c>
      <c r="J11019" t="s">
        <v>31</v>
      </c>
      <c r="K11019" t="s">
        <v>925</v>
      </c>
      <c r="L11019" t="s">
        <v>24</v>
      </c>
      <c r="M11019" t="s">
        <v>26</v>
      </c>
      <c r="N11019">
        <v>999</v>
      </c>
      <c r="O11019">
        <v>50695.14</v>
      </c>
      <c r="P11019">
        <v>23593.35</v>
      </c>
      <c r="Q11019">
        <v>-11616.42</v>
      </c>
    </row>
    <row r="11020" spans="2:17" hidden="1">
      <c r="B11020">
        <v>2015</v>
      </c>
      <c r="C11020">
        <v>11</v>
      </c>
      <c r="D11020" t="s">
        <v>867</v>
      </c>
      <c r="E11020" t="s">
        <v>868</v>
      </c>
      <c r="F11020" t="s">
        <v>923</v>
      </c>
      <c r="G11020" t="s">
        <v>924</v>
      </c>
      <c r="H11020" t="s">
        <v>153</v>
      </c>
      <c r="I11020" t="s">
        <v>21</v>
      </c>
      <c r="J11020" t="s">
        <v>31</v>
      </c>
      <c r="K11020" t="s">
        <v>925</v>
      </c>
      <c r="L11020" t="s">
        <v>24</v>
      </c>
      <c r="M11020" t="s">
        <v>27</v>
      </c>
      <c r="N11020">
        <v>121</v>
      </c>
      <c r="O11020">
        <v>20502</v>
      </c>
      <c r="P11020">
        <v>13524.31</v>
      </c>
      <c r="Q11020">
        <v>394.7</v>
      </c>
    </row>
    <row r="11021" spans="2:17" hidden="1">
      <c r="B11021">
        <v>2015</v>
      </c>
      <c r="C11021">
        <v>11</v>
      </c>
      <c r="D11021" t="s">
        <v>867</v>
      </c>
      <c r="E11021" t="s">
        <v>868</v>
      </c>
      <c r="F11021" t="s">
        <v>926</v>
      </c>
      <c r="G11021" t="s">
        <v>927</v>
      </c>
      <c r="H11021" t="s">
        <v>30</v>
      </c>
      <c r="I11021" t="s">
        <v>21</v>
      </c>
      <c r="J11021" t="s">
        <v>31</v>
      </c>
      <c r="K11021" t="s">
        <v>928</v>
      </c>
      <c r="L11021" t="s">
        <v>24</v>
      </c>
      <c r="M11021" t="s">
        <v>25</v>
      </c>
      <c r="N11021">
        <v>1070</v>
      </c>
      <c r="O11021">
        <v>10810</v>
      </c>
      <c r="P11021">
        <v>8800.01</v>
      </c>
      <c r="Q11021">
        <v>-5336.7</v>
      </c>
    </row>
    <row r="11022" spans="2:17" hidden="1">
      <c r="B11022">
        <v>2015</v>
      </c>
      <c r="C11022">
        <v>11</v>
      </c>
      <c r="D11022" t="s">
        <v>867</v>
      </c>
      <c r="E11022" t="s">
        <v>868</v>
      </c>
      <c r="F11022" t="s">
        <v>926</v>
      </c>
      <c r="G11022" t="s">
        <v>927</v>
      </c>
      <c r="H11022" t="s">
        <v>30</v>
      </c>
      <c r="I11022" t="s">
        <v>21</v>
      </c>
      <c r="J11022" t="s">
        <v>31</v>
      </c>
      <c r="K11022" t="s">
        <v>928</v>
      </c>
      <c r="L11022" t="s">
        <v>24</v>
      </c>
      <c r="M11022" t="s">
        <v>26</v>
      </c>
      <c r="N11022">
        <v>1712</v>
      </c>
      <c r="O11022">
        <v>106104</v>
      </c>
      <c r="P11022">
        <v>68083.81</v>
      </c>
      <c r="Q11022">
        <v>-25454.47</v>
      </c>
    </row>
    <row r="11023" spans="2:17" hidden="1">
      <c r="B11023">
        <v>2015</v>
      </c>
      <c r="C11023">
        <v>11</v>
      </c>
      <c r="D11023" t="s">
        <v>867</v>
      </c>
      <c r="E11023" t="s">
        <v>868</v>
      </c>
      <c r="F11023" t="s">
        <v>926</v>
      </c>
      <c r="G11023" t="s">
        <v>927</v>
      </c>
      <c r="H11023" t="s">
        <v>30</v>
      </c>
      <c r="I11023" t="s">
        <v>21</v>
      </c>
      <c r="J11023" t="s">
        <v>31</v>
      </c>
      <c r="K11023" t="s">
        <v>928</v>
      </c>
      <c r="L11023" t="s">
        <v>24</v>
      </c>
      <c r="M11023" t="s">
        <v>27</v>
      </c>
      <c r="N11023">
        <v>386</v>
      </c>
      <c r="O11023">
        <v>64357</v>
      </c>
      <c r="P11023">
        <v>54710.75</v>
      </c>
      <c r="Q11023">
        <v>1593.7</v>
      </c>
    </row>
    <row r="11024" spans="2:17" hidden="1">
      <c r="B11024">
        <v>2015</v>
      </c>
      <c r="C11024">
        <v>11</v>
      </c>
      <c r="D11024" t="s">
        <v>867</v>
      </c>
      <c r="E11024" t="s">
        <v>868</v>
      </c>
      <c r="F11024" t="s">
        <v>929</v>
      </c>
      <c r="G11024" t="s">
        <v>930</v>
      </c>
      <c r="H11024" t="s">
        <v>30</v>
      </c>
      <c r="I11024" t="s">
        <v>21</v>
      </c>
      <c r="J11024" t="s">
        <v>31</v>
      </c>
      <c r="K11024" t="s">
        <v>931</v>
      </c>
      <c r="L11024" t="s">
        <v>24</v>
      </c>
      <c r="M11024" t="s">
        <v>25</v>
      </c>
      <c r="N11024">
        <v>52</v>
      </c>
      <c r="O11024">
        <v>431.17</v>
      </c>
      <c r="P11024">
        <v>399.57</v>
      </c>
      <c r="Q11024">
        <v>-213.24</v>
      </c>
    </row>
    <row r="11025" spans="2:17" hidden="1">
      <c r="B11025">
        <v>2015</v>
      </c>
      <c r="C11025">
        <v>11</v>
      </c>
      <c r="D11025" t="s">
        <v>867</v>
      </c>
      <c r="E11025" t="s">
        <v>868</v>
      </c>
      <c r="F11025" t="s">
        <v>929</v>
      </c>
      <c r="G11025" t="s">
        <v>930</v>
      </c>
      <c r="H11025" t="s">
        <v>30</v>
      </c>
      <c r="I11025" t="s">
        <v>21</v>
      </c>
      <c r="J11025" t="s">
        <v>31</v>
      </c>
      <c r="K11025" t="s">
        <v>931</v>
      </c>
      <c r="L11025" t="s">
        <v>24</v>
      </c>
      <c r="M11025" t="s">
        <v>26</v>
      </c>
      <c r="N11025">
        <v>32</v>
      </c>
      <c r="O11025">
        <v>1887</v>
      </c>
      <c r="P11025">
        <v>1196.21</v>
      </c>
      <c r="Q11025">
        <v>-474.7</v>
      </c>
    </row>
    <row r="11026" spans="2:17" hidden="1">
      <c r="B11026">
        <v>2015</v>
      </c>
      <c r="C11026">
        <v>11</v>
      </c>
      <c r="D11026" t="s">
        <v>867</v>
      </c>
      <c r="E11026" t="s">
        <v>868</v>
      </c>
      <c r="F11026" t="s">
        <v>929</v>
      </c>
      <c r="G11026" t="s">
        <v>930</v>
      </c>
      <c r="H11026" t="s">
        <v>30</v>
      </c>
      <c r="I11026" t="s">
        <v>21</v>
      </c>
      <c r="J11026" t="s">
        <v>31</v>
      </c>
      <c r="K11026" t="s">
        <v>931</v>
      </c>
      <c r="L11026" t="s">
        <v>24</v>
      </c>
      <c r="M11026" t="s">
        <v>27</v>
      </c>
      <c r="N11026">
        <v>8</v>
      </c>
      <c r="O11026">
        <v>2280.33</v>
      </c>
      <c r="P11026">
        <v>1916.32</v>
      </c>
      <c r="Q11026">
        <v>55.71</v>
      </c>
    </row>
    <row r="11027" spans="2:17" hidden="1">
      <c r="B11027">
        <v>2015</v>
      </c>
      <c r="C11027">
        <v>11</v>
      </c>
      <c r="D11027" t="s">
        <v>932</v>
      </c>
      <c r="E11027" t="s">
        <v>933</v>
      </c>
      <c r="F11027" t="s">
        <v>934</v>
      </c>
      <c r="G11027" t="s">
        <v>935</v>
      </c>
      <c r="H11027" t="s">
        <v>153</v>
      </c>
      <c r="I11027" t="s">
        <v>21</v>
      </c>
      <c r="J11027" t="s">
        <v>31</v>
      </c>
      <c r="K11027" t="s">
        <v>936</v>
      </c>
      <c r="L11027" t="s">
        <v>24</v>
      </c>
      <c r="M11027" t="s">
        <v>25</v>
      </c>
      <c r="N11027">
        <v>1101</v>
      </c>
      <c r="O11027">
        <v>20710</v>
      </c>
      <c r="P11027">
        <v>11604.59</v>
      </c>
      <c r="Q11027">
        <v>-12273.32</v>
      </c>
    </row>
    <row r="11028" spans="2:17" hidden="1">
      <c r="B11028">
        <v>2015</v>
      </c>
      <c r="C11028">
        <v>11</v>
      </c>
      <c r="D11028" t="s">
        <v>932</v>
      </c>
      <c r="E11028" t="s">
        <v>933</v>
      </c>
      <c r="F11028" t="s">
        <v>934</v>
      </c>
      <c r="G11028" t="s">
        <v>935</v>
      </c>
      <c r="H11028" t="s">
        <v>153</v>
      </c>
      <c r="I11028" t="s">
        <v>21</v>
      </c>
      <c r="J11028" t="s">
        <v>31</v>
      </c>
      <c r="K11028" t="s">
        <v>936</v>
      </c>
      <c r="L11028" t="s">
        <v>24</v>
      </c>
      <c r="M11028" t="s">
        <v>26</v>
      </c>
      <c r="N11028">
        <v>11438</v>
      </c>
      <c r="O11028">
        <v>685807</v>
      </c>
      <c r="P11028">
        <v>494532.7</v>
      </c>
      <c r="Q11028">
        <v>-203367.64</v>
      </c>
    </row>
    <row r="11029" spans="2:17" hidden="1">
      <c r="B11029">
        <v>2015</v>
      </c>
      <c r="C11029">
        <v>11</v>
      </c>
      <c r="D11029" t="s">
        <v>932</v>
      </c>
      <c r="E11029" t="s">
        <v>933</v>
      </c>
      <c r="F11029" t="s">
        <v>934</v>
      </c>
      <c r="G11029" t="s">
        <v>935</v>
      </c>
      <c r="H11029" t="s">
        <v>153</v>
      </c>
      <c r="I11029" t="s">
        <v>21</v>
      </c>
      <c r="J11029" t="s">
        <v>31</v>
      </c>
      <c r="K11029" t="s">
        <v>936</v>
      </c>
      <c r="L11029" t="s">
        <v>24</v>
      </c>
      <c r="M11029" t="s">
        <v>27</v>
      </c>
      <c r="N11029">
        <v>2193</v>
      </c>
      <c r="O11029">
        <v>233031</v>
      </c>
      <c r="P11029">
        <v>237745.45</v>
      </c>
      <c r="Q11029">
        <v>6908.19</v>
      </c>
    </row>
    <row r="11030" spans="2:17" hidden="1">
      <c r="B11030">
        <v>2015</v>
      </c>
      <c r="C11030">
        <v>11</v>
      </c>
      <c r="D11030" t="s">
        <v>932</v>
      </c>
      <c r="E11030" t="s">
        <v>933</v>
      </c>
      <c r="F11030" t="s">
        <v>937</v>
      </c>
      <c r="G11030" t="s">
        <v>938</v>
      </c>
      <c r="H11030" t="s">
        <v>30</v>
      </c>
      <c r="I11030" t="s">
        <v>21</v>
      </c>
      <c r="J11030" t="s">
        <v>31</v>
      </c>
      <c r="K11030" t="s">
        <v>939</v>
      </c>
      <c r="L11030" t="s">
        <v>24</v>
      </c>
      <c r="M11030" t="s">
        <v>25</v>
      </c>
      <c r="N11030">
        <v>2520</v>
      </c>
      <c r="O11030">
        <v>51493</v>
      </c>
      <c r="P11030">
        <v>37999.300000000003</v>
      </c>
      <c r="Q11030">
        <v>-40209.589999999997</v>
      </c>
    </row>
    <row r="11031" spans="2:17" hidden="1">
      <c r="B11031">
        <v>2015</v>
      </c>
      <c r="C11031">
        <v>11</v>
      </c>
      <c r="D11031" t="s">
        <v>932</v>
      </c>
      <c r="E11031" t="s">
        <v>933</v>
      </c>
      <c r="F11031" t="s">
        <v>937</v>
      </c>
      <c r="G11031" t="s">
        <v>938</v>
      </c>
      <c r="H11031" t="s">
        <v>30</v>
      </c>
      <c r="I11031" t="s">
        <v>21</v>
      </c>
      <c r="J11031" t="s">
        <v>31</v>
      </c>
      <c r="K11031" t="s">
        <v>939</v>
      </c>
      <c r="L11031" t="s">
        <v>24</v>
      </c>
      <c r="M11031" t="s">
        <v>26</v>
      </c>
      <c r="N11031">
        <v>1857</v>
      </c>
      <c r="O11031">
        <v>67733</v>
      </c>
      <c r="P11031">
        <v>51653.57</v>
      </c>
      <c r="Q11031">
        <v>-43509.51</v>
      </c>
    </row>
    <row r="11032" spans="2:17" hidden="1">
      <c r="B11032">
        <v>2015</v>
      </c>
      <c r="C11032">
        <v>11</v>
      </c>
      <c r="D11032" t="s">
        <v>940</v>
      </c>
      <c r="E11032" t="s">
        <v>941</v>
      </c>
      <c r="F11032" t="s">
        <v>942</v>
      </c>
      <c r="G11032" t="s">
        <v>943</v>
      </c>
      <c r="H11032" t="s">
        <v>140</v>
      </c>
      <c r="I11032" t="s">
        <v>1076</v>
      </c>
      <c r="J11032" t="s">
        <v>31</v>
      </c>
      <c r="K11032" t="s">
        <v>944</v>
      </c>
      <c r="L11032" t="s">
        <v>24</v>
      </c>
      <c r="M11032" t="s">
        <v>25</v>
      </c>
      <c r="N11032">
        <v>14989</v>
      </c>
      <c r="O11032">
        <v>164063</v>
      </c>
      <c r="P11032">
        <v>117335.25</v>
      </c>
      <c r="Q11032">
        <v>-23814.31</v>
      </c>
    </row>
    <row r="11033" spans="2:17" hidden="1">
      <c r="B11033">
        <v>2015</v>
      </c>
      <c r="C11033">
        <v>11</v>
      </c>
      <c r="D11033" t="s">
        <v>940</v>
      </c>
      <c r="E11033" t="s">
        <v>941</v>
      </c>
      <c r="F11033" t="s">
        <v>942</v>
      </c>
      <c r="G11033" t="s">
        <v>943</v>
      </c>
      <c r="H11033" t="s">
        <v>140</v>
      </c>
      <c r="I11033" t="s">
        <v>1076</v>
      </c>
      <c r="J11033" t="s">
        <v>31</v>
      </c>
      <c r="K11033" t="s">
        <v>944</v>
      </c>
      <c r="L11033" t="s">
        <v>24</v>
      </c>
      <c r="M11033" t="s">
        <v>26</v>
      </c>
      <c r="N11033">
        <v>20121</v>
      </c>
      <c r="O11033">
        <v>1296054</v>
      </c>
      <c r="P11033">
        <v>726629.65</v>
      </c>
      <c r="Q11033">
        <v>-87738.86</v>
      </c>
    </row>
    <row r="11034" spans="2:17" hidden="1">
      <c r="B11034">
        <v>2015</v>
      </c>
      <c r="C11034">
        <v>11</v>
      </c>
      <c r="D11034" t="s">
        <v>940</v>
      </c>
      <c r="E11034" t="s">
        <v>941</v>
      </c>
      <c r="F11034" t="s">
        <v>942</v>
      </c>
      <c r="G11034" t="s">
        <v>943</v>
      </c>
      <c r="H11034" t="s">
        <v>140</v>
      </c>
      <c r="I11034" t="s">
        <v>1076</v>
      </c>
      <c r="J11034" t="s">
        <v>31</v>
      </c>
      <c r="K11034" t="s">
        <v>944</v>
      </c>
      <c r="L11034" t="s">
        <v>24</v>
      </c>
      <c r="M11034" t="s">
        <v>27</v>
      </c>
      <c r="N11034">
        <v>25436</v>
      </c>
      <c r="O11034">
        <v>5773896</v>
      </c>
      <c r="P11034">
        <v>3533491.51</v>
      </c>
      <c r="Q11034">
        <v>102757.22</v>
      </c>
    </row>
    <row r="11035" spans="2:17" hidden="1">
      <c r="B11035">
        <v>2015</v>
      </c>
      <c r="C11035">
        <v>11</v>
      </c>
      <c r="D11035" t="s">
        <v>940</v>
      </c>
      <c r="E11035" t="s">
        <v>941</v>
      </c>
      <c r="F11035" t="s">
        <v>945</v>
      </c>
      <c r="G11035" t="s">
        <v>946</v>
      </c>
      <c r="H11035" t="s">
        <v>140</v>
      </c>
      <c r="I11035" t="s">
        <v>1076</v>
      </c>
      <c r="J11035" t="s">
        <v>22</v>
      </c>
      <c r="K11035" t="s">
        <v>947</v>
      </c>
      <c r="L11035" t="s">
        <v>24</v>
      </c>
      <c r="M11035" t="s">
        <v>25</v>
      </c>
      <c r="N11035">
        <v>380</v>
      </c>
      <c r="O11035">
        <v>3763</v>
      </c>
      <c r="P11035">
        <v>1915.4</v>
      </c>
      <c r="Q11035">
        <v>-752.6</v>
      </c>
    </row>
    <row r="11036" spans="2:17" hidden="1">
      <c r="B11036">
        <v>2015</v>
      </c>
      <c r="C11036">
        <v>11</v>
      </c>
      <c r="D11036" t="s">
        <v>940</v>
      </c>
      <c r="E11036" t="s">
        <v>941</v>
      </c>
      <c r="F11036" t="s">
        <v>945</v>
      </c>
      <c r="G11036" t="s">
        <v>946</v>
      </c>
      <c r="H11036" t="s">
        <v>140</v>
      </c>
      <c r="I11036" t="s">
        <v>1076</v>
      </c>
      <c r="J11036" t="s">
        <v>22</v>
      </c>
      <c r="K11036" t="s">
        <v>947</v>
      </c>
      <c r="L11036" t="s">
        <v>24</v>
      </c>
      <c r="M11036" t="s">
        <v>26</v>
      </c>
      <c r="N11036">
        <v>559</v>
      </c>
      <c r="O11036">
        <v>35711</v>
      </c>
      <c r="P11036">
        <v>12642.36</v>
      </c>
      <c r="Q11036">
        <v>-3354</v>
      </c>
    </row>
    <row r="11037" spans="2:17" hidden="1">
      <c r="B11037">
        <v>2015</v>
      </c>
      <c r="C11037">
        <v>11</v>
      </c>
      <c r="D11037" t="s">
        <v>940</v>
      </c>
      <c r="E11037" t="s">
        <v>941</v>
      </c>
      <c r="F11037" t="s">
        <v>945</v>
      </c>
      <c r="G11037" t="s">
        <v>946</v>
      </c>
      <c r="H11037" t="s">
        <v>140</v>
      </c>
      <c r="I11037" t="s">
        <v>1076</v>
      </c>
      <c r="J11037" t="s">
        <v>22</v>
      </c>
      <c r="K11037" t="s">
        <v>947</v>
      </c>
      <c r="L11037" t="s">
        <v>24</v>
      </c>
      <c r="M11037" t="s">
        <v>27</v>
      </c>
      <c r="N11037">
        <v>807</v>
      </c>
      <c r="O11037">
        <v>221970</v>
      </c>
      <c r="P11037">
        <v>91171.14</v>
      </c>
      <c r="Q11037">
        <v>-108.06</v>
      </c>
    </row>
    <row r="11038" spans="2:17" hidden="1">
      <c r="B11038">
        <v>2015</v>
      </c>
      <c r="C11038">
        <v>11</v>
      </c>
      <c r="D11038" t="s">
        <v>940</v>
      </c>
      <c r="E11038" t="s">
        <v>941</v>
      </c>
      <c r="F11038" t="s">
        <v>948</v>
      </c>
      <c r="G11038" t="s">
        <v>949</v>
      </c>
      <c r="H11038" t="s">
        <v>121</v>
      </c>
      <c r="I11038" t="s">
        <v>1076</v>
      </c>
      <c r="J11038" t="s">
        <v>31</v>
      </c>
      <c r="K11038" t="s">
        <v>950</v>
      </c>
      <c r="L11038" t="s">
        <v>24</v>
      </c>
      <c r="M11038" t="s">
        <v>25</v>
      </c>
      <c r="N11038">
        <v>533</v>
      </c>
      <c r="O11038">
        <v>5646</v>
      </c>
      <c r="P11038">
        <v>4281.17</v>
      </c>
      <c r="Q11038">
        <v>-867.74</v>
      </c>
    </row>
    <row r="11039" spans="2:17" hidden="1">
      <c r="B11039">
        <v>2015</v>
      </c>
      <c r="C11039">
        <v>11</v>
      </c>
      <c r="D11039" t="s">
        <v>940</v>
      </c>
      <c r="E11039" t="s">
        <v>941</v>
      </c>
      <c r="F11039" t="s">
        <v>948</v>
      </c>
      <c r="G11039" t="s">
        <v>949</v>
      </c>
      <c r="H11039" t="s">
        <v>121</v>
      </c>
      <c r="I11039" t="s">
        <v>1076</v>
      </c>
      <c r="J11039" t="s">
        <v>31</v>
      </c>
      <c r="K11039" t="s">
        <v>950</v>
      </c>
      <c r="L11039" t="s">
        <v>24</v>
      </c>
      <c r="M11039" t="s">
        <v>26</v>
      </c>
      <c r="N11039">
        <v>470</v>
      </c>
      <c r="O11039">
        <v>28518</v>
      </c>
      <c r="P11039">
        <v>16841.88</v>
      </c>
      <c r="Q11039">
        <v>-2166.6999999999998</v>
      </c>
    </row>
    <row r="11040" spans="2:17" hidden="1">
      <c r="B11040">
        <v>2015</v>
      </c>
      <c r="C11040">
        <v>11</v>
      </c>
      <c r="D11040" t="s">
        <v>940</v>
      </c>
      <c r="E11040" t="s">
        <v>941</v>
      </c>
      <c r="F11040" t="s">
        <v>948</v>
      </c>
      <c r="G11040" t="s">
        <v>949</v>
      </c>
      <c r="H11040" t="s">
        <v>121</v>
      </c>
      <c r="I11040" t="s">
        <v>1076</v>
      </c>
      <c r="J11040" t="s">
        <v>31</v>
      </c>
      <c r="K11040" t="s">
        <v>950</v>
      </c>
      <c r="L11040" t="s">
        <v>24</v>
      </c>
      <c r="M11040" t="s">
        <v>27</v>
      </c>
      <c r="N11040">
        <v>317</v>
      </c>
      <c r="O11040">
        <v>111647</v>
      </c>
      <c r="P11040">
        <v>71429.25</v>
      </c>
      <c r="Q11040">
        <v>1812.38</v>
      </c>
    </row>
    <row r="11041" spans="2:17" hidden="1">
      <c r="B11041">
        <v>2015</v>
      </c>
      <c r="C11041">
        <v>11</v>
      </c>
      <c r="D11041" t="s">
        <v>940</v>
      </c>
      <c r="E11041" t="s">
        <v>941</v>
      </c>
      <c r="F11041" t="s">
        <v>951</v>
      </c>
      <c r="G11041" t="s">
        <v>952</v>
      </c>
      <c r="H11041" t="s">
        <v>121</v>
      </c>
      <c r="I11041" t="s">
        <v>1076</v>
      </c>
      <c r="J11041" t="s">
        <v>31</v>
      </c>
      <c r="K11041" t="s">
        <v>953</v>
      </c>
      <c r="L11041" t="s">
        <v>24</v>
      </c>
      <c r="M11041" t="s">
        <v>25</v>
      </c>
      <c r="N11041">
        <v>1369</v>
      </c>
      <c r="O11041">
        <v>15249</v>
      </c>
      <c r="P11041">
        <v>11039.98</v>
      </c>
      <c r="Q11041">
        <v>-2244.64</v>
      </c>
    </row>
    <row r="11042" spans="2:17" hidden="1">
      <c r="B11042">
        <v>2015</v>
      </c>
      <c r="C11042">
        <v>11</v>
      </c>
      <c r="D11042" t="s">
        <v>940</v>
      </c>
      <c r="E11042" t="s">
        <v>941</v>
      </c>
      <c r="F11042" t="s">
        <v>951</v>
      </c>
      <c r="G11042" t="s">
        <v>952</v>
      </c>
      <c r="H11042" t="s">
        <v>121</v>
      </c>
      <c r="I11042" t="s">
        <v>1076</v>
      </c>
      <c r="J11042" t="s">
        <v>31</v>
      </c>
      <c r="K11042" t="s">
        <v>953</v>
      </c>
      <c r="L11042" t="s">
        <v>24</v>
      </c>
      <c r="M11042" t="s">
        <v>26</v>
      </c>
      <c r="N11042">
        <v>1518</v>
      </c>
      <c r="O11042">
        <v>93957</v>
      </c>
      <c r="P11042">
        <v>53368.86</v>
      </c>
      <c r="Q11042">
        <v>-6694.38</v>
      </c>
    </row>
    <row r="11043" spans="2:17" hidden="1">
      <c r="B11043">
        <v>2015</v>
      </c>
      <c r="C11043">
        <v>11</v>
      </c>
      <c r="D11043" t="s">
        <v>940</v>
      </c>
      <c r="E11043" t="s">
        <v>941</v>
      </c>
      <c r="F11043" t="s">
        <v>951</v>
      </c>
      <c r="G11043" t="s">
        <v>952</v>
      </c>
      <c r="H11043" t="s">
        <v>121</v>
      </c>
      <c r="I11043" t="s">
        <v>1076</v>
      </c>
      <c r="J11043" t="s">
        <v>31</v>
      </c>
      <c r="K11043" t="s">
        <v>953</v>
      </c>
      <c r="L11043" t="s">
        <v>24</v>
      </c>
      <c r="M11043" t="s">
        <v>27</v>
      </c>
      <c r="N11043">
        <v>1178</v>
      </c>
      <c r="O11043">
        <v>276419</v>
      </c>
      <c r="P11043">
        <v>171295.9</v>
      </c>
      <c r="Q11043">
        <v>4940.46</v>
      </c>
    </row>
    <row r="11044" spans="2:17" hidden="1">
      <c r="B11044">
        <v>2015</v>
      </c>
      <c r="C11044">
        <v>11</v>
      </c>
      <c r="D11044" t="s">
        <v>940</v>
      </c>
      <c r="E11044" t="s">
        <v>941</v>
      </c>
      <c r="F11044" t="s">
        <v>954</v>
      </c>
      <c r="G11044" t="s">
        <v>955</v>
      </c>
      <c r="H11044" t="s">
        <v>30</v>
      </c>
      <c r="I11044" t="s">
        <v>21</v>
      </c>
      <c r="J11044" t="s">
        <v>31</v>
      </c>
      <c r="K11044" t="s">
        <v>956</v>
      </c>
      <c r="L11044" t="s">
        <v>24</v>
      </c>
      <c r="M11044" t="s">
        <v>25</v>
      </c>
      <c r="N11044">
        <v>3352</v>
      </c>
      <c r="O11044">
        <v>25518</v>
      </c>
      <c r="P11044">
        <v>25983.94</v>
      </c>
      <c r="Q11044">
        <v>-13411.96</v>
      </c>
    </row>
    <row r="11045" spans="2:17" hidden="1">
      <c r="B11045">
        <v>2015</v>
      </c>
      <c r="C11045">
        <v>11</v>
      </c>
      <c r="D11045" t="s">
        <v>940</v>
      </c>
      <c r="E11045" t="s">
        <v>941</v>
      </c>
      <c r="F11045" t="s">
        <v>954</v>
      </c>
      <c r="G11045" t="s">
        <v>955</v>
      </c>
      <c r="H11045" t="s">
        <v>30</v>
      </c>
      <c r="I11045" t="s">
        <v>21</v>
      </c>
      <c r="J11045" t="s">
        <v>31</v>
      </c>
      <c r="K11045" t="s">
        <v>956</v>
      </c>
      <c r="L11045" t="s">
        <v>24</v>
      </c>
      <c r="M11045" t="s">
        <v>26</v>
      </c>
      <c r="N11045">
        <v>1312</v>
      </c>
      <c r="O11045">
        <v>76398</v>
      </c>
      <c r="P11045">
        <v>51021</v>
      </c>
      <c r="Q11045">
        <v>-20690.240000000002</v>
      </c>
    </row>
    <row r="11046" spans="2:17" hidden="1">
      <c r="B11046">
        <v>2015</v>
      </c>
      <c r="C11046">
        <v>11</v>
      </c>
      <c r="D11046" t="s">
        <v>940</v>
      </c>
      <c r="E11046" t="s">
        <v>941</v>
      </c>
      <c r="F11046" t="s">
        <v>954</v>
      </c>
      <c r="G11046" t="s">
        <v>955</v>
      </c>
      <c r="H11046" t="s">
        <v>30</v>
      </c>
      <c r="I11046" t="s">
        <v>21</v>
      </c>
      <c r="J11046" t="s">
        <v>31</v>
      </c>
      <c r="K11046" t="s">
        <v>956</v>
      </c>
      <c r="L11046" t="s">
        <v>24</v>
      </c>
      <c r="M11046" t="s">
        <v>27</v>
      </c>
      <c r="N11046">
        <v>544</v>
      </c>
      <c r="O11046">
        <v>104704</v>
      </c>
      <c r="P11046">
        <v>94387.21</v>
      </c>
      <c r="Q11046">
        <v>2757.12</v>
      </c>
    </row>
    <row r="11047" spans="2:17" hidden="1">
      <c r="B11047">
        <v>2015</v>
      </c>
      <c r="C11047">
        <v>11</v>
      </c>
      <c r="D11047" t="s">
        <v>940</v>
      </c>
      <c r="E11047" t="s">
        <v>941</v>
      </c>
      <c r="F11047" t="s">
        <v>1058</v>
      </c>
      <c r="G11047" t="s">
        <v>1059</v>
      </c>
      <c r="H11047" t="s">
        <v>30</v>
      </c>
      <c r="I11047" t="s">
        <v>21</v>
      </c>
      <c r="J11047" t="s">
        <v>31</v>
      </c>
      <c r="K11047" t="s">
        <v>956</v>
      </c>
      <c r="L11047" t="s">
        <v>24</v>
      </c>
      <c r="M11047" t="s">
        <v>25</v>
      </c>
      <c r="N11047">
        <v>373</v>
      </c>
      <c r="O11047">
        <v>4198</v>
      </c>
      <c r="P11047">
        <v>3329.03</v>
      </c>
      <c r="Q11047">
        <v>-2206.2199999999998</v>
      </c>
    </row>
    <row r="11048" spans="2:17" hidden="1">
      <c r="B11048">
        <v>2015</v>
      </c>
      <c r="C11048">
        <v>11</v>
      </c>
      <c r="D11048" t="s">
        <v>940</v>
      </c>
      <c r="E11048" t="s">
        <v>941</v>
      </c>
      <c r="F11048" t="s">
        <v>1058</v>
      </c>
      <c r="G11048" t="s">
        <v>1059</v>
      </c>
      <c r="H11048" t="s">
        <v>30</v>
      </c>
      <c r="I11048" t="s">
        <v>21</v>
      </c>
      <c r="J11048" t="s">
        <v>31</v>
      </c>
      <c r="K11048" t="s">
        <v>956</v>
      </c>
      <c r="L11048" t="s">
        <v>24</v>
      </c>
      <c r="M11048" t="s">
        <v>26</v>
      </c>
      <c r="N11048">
        <v>162</v>
      </c>
      <c r="O11048">
        <v>8870</v>
      </c>
      <c r="P11048">
        <v>5822.35</v>
      </c>
      <c r="Q11048">
        <v>-2554.7399999999998</v>
      </c>
    </row>
    <row r="11049" spans="2:17" hidden="1">
      <c r="B11049">
        <v>2015</v>
      </c>
      <c r="C11049">
        <v>11</v>
      </c>
      <c r="D11049" t="s">
        <v>940</v>
      </c>
      <c r="E11049" t="s">
        <v>941</v>
      </c>
      <c r="F11049" t="s">
        <v>1058</v>
      </c>
      <c r="G11049" t="s">
        <v>1059</v>
      </c>
      <c r="H11049" t="s">
        <v>30</v>
      </c>
      <c r="I11049" t="s">
        <v>21</v>
      </c>
      <c r="J11049" t="s">
        <v>31</v>
      </c>
      <c r="K11049" t="s">
        <v>956</v>
      </c>
      <c r="L11049" t="s">
        <v>24</v>
      </c>
      <c r="M11049" t="s">
        <v>27</v>
      </c>
      <c r="N11049">
        <v>35</v>
      </c>
      <c r="O11049">
        <v>6921</v>
      </c>
      <c r="P11049">
        <v>6233.82</v>
      </c>
      <c r="Q11049">
        <v>182.11</v>
      </c>
    </row>
    <row r="11050" spans="2:17" hidden="1">
      <c r="B11050">
        <v>2015</v>
      </c>
      <c r="C11050">
        <v>11</v>
      </c>
      <c r="D11050" t="s">
        <v>957</v>
      </c>
      <c r="E11050" t="s">
        <v>958</v>
      </c>
      <c r="F11050" t="s">
        <v>959</v>
      </c>
      <c r="G11050" t="s">
        <v>960</v>
      </c>
      <c r="H11050" t="s">
        <v>121</v>
      </c>
      <c r="I11050" t="s">
        <v>1076</v>
      </c>
      <c r="J11050" t="s">
        <v>31</v>
      </c>
      <c r="K11050" t="s">
        <v>961</v>
      </c>
      <c r="L11050" t="s">
        <v>24</v>
      </c>
      <c r="M11050" t="s">
        <v>25</v>
      </c>
      <c r="N11050">
        <v>2563</v>
      </c>
      <c r="O11050">
        <v>29474</v>
      </c>
      <c r="P11050">
        <v>21199.33</v>
      </c>
      <c r="Q11050">
        <v>-4451.74</v>
      </c>
    </row>
    <row r="11051" spans="2:17" hidden="1">
      <c r="B11051">
        <v>2015</v>
      </c>
      <c r="C11051">
        <v>11</v>
      </c>
      <c r="D11051" t="s">
        <v>957</v>
      </c>
      <c r="E11051" t="s">
        <v>958</v>
      </c>
      <c r="F11051" t="s">
        <v>959</v>
      </c>
      <c r="G11051" t="s">
        <v>960</v>
      </c>
      <c r="H11051" t="s">
        <v>121</v>
      </c>
      <c r="I11051" t="s">
        <v>1076</v>
      </c>
      <c r="J11051" t="s">
        <v>31</v>
      </c>
      <c r="K11051" t="s">
        <v>961</v>
      </c>
      <c r="L11051" t="s">
        <v>24</v>
      </c>
      <c r="M11051" t="s">
        <v>26</v>
      </c>
      <c r="N11051">
        <v>3274</v>
      </c>
      <c r="O11051">
        <v>202278</v>
      </c>
      <c r="P11051">
        <v>117406.01</v>
      </c>
      <c r="Q11051">
        <v>-14826.11</v>
      </c>
    </row>
    <row r="11052" spans="2:17" hidden="1">
      <c r="B11052">
        <v>2015</v>
      </c>
      <c r="C11052">
        <v>11</v>
      </c>
      <c r="D11052" t="s">
        <v>957</v>
      </c>
      <c r="E11052" t="s">
        <v>958</v>
      </c>
      <c r="F11052" t="s">
        <v>959</v>
      </c>
      <c r="G11052" t="s">
        <v>960</v>
      </c>
      <c r="H11052" t="s">
        <v>121</v>
      </c>
      <c r="I11052" t="s">
        <v>1076</v>
      </c>
      <c r="J11052" t="s">
        <v>31</v>
      </c>
      <c r="K11052" t="s">
        <v>961</v>
      </c>
      <c r="L11052" t="s">
        <v>24</v>
      </c>
      <c r="M11052" t="s">
        <v>27</v>
      </c>
      <c r="N11052">
        <v>1004</v>
      </c>
      <c r="O11052">
        <v>151449</v>
      </c>
      <c r="P11052">
        <v>97386.22</v>
      </c>
      <c r="Q11052">
        <v>2815.04</v>
      </c>
    </row>
    <row r="11053" spans="2:17" hidden="1">
      <c r="B11053">
        <v>2015</v>
      </c>
      <c r="C11053">
        <v>11</v>
      </c>
      <c r="D11053" t="s">
        <v>962</v>
      </c>
      <c r="E11053" t="s">
        <v>963</v>
      </c>
      <c r="F11053" t="s">
        <v>964</v>
      </c>
      <c r="G11053" t="s">
        <v>965</v>
      </c>
      <c r="H11053" t="s">
        <v>121</v>
      </c>
      <c r="I11053" t="s">
        <v>1076</v>
      </c>
      <c r="J11053" t="s">
        <v>31</v>
      </c>
      <c r="K11053" t="s">
        <v>966</v>
      </c>
      <c r="L11053" t="s">
        <v>24</v>
      </c>
      <c r="M11053" t="s">
        <v>25</v>
      </c>
      <c r="N11053">
        <v>3950</v>
      </c>
      <c r="O11053">
        <v>49359</v>
      </c>
      <c r="P11053">
        <v>37408.94</v>
      </c>
      <c r="Q11053">
        <v>-8322.32</v>
      </c>
    </row>
    <row r="11054" spans="2:17" hidden="1">
      <c r="B11054">
        <v>2015</v>
      </c>
      <c r="C11054">
        <v>11</v>
      </c>
      <c r="D11054" t="s">
        <v>962</v>
      </c>
      <c r="E11054" t="s">
        <v>963</v>
      </c>
      <c r="F11054" t="s">
        <v>964</v>
      </c>
      <c r="G11054" t="s">
        <v>965</v>
      </c>
      <c r="H11054" t="s">
        <v>121</v>
      </c>
      <c r="I11054" t="s">
        <v>1076</v>
      </c>
      <c r="J11054" t="s">
        <v>31</v>
      </c>
      <c r="K11054" t="s">
        <v>966</v>
      </c>
      <c r="L11054" t="s">
        <v>24</v>
      </c>
      <c r="M11054" t="s">
        <v>26</v>
      </c>
      <c r="N11054">
        <v>3140</v>
      </c>
      <c r="O11054">
        <v>192628</v>
      </c>
      <c r="P11054">
        <v>123904.36</v>
      </c>
      <c r="Q11054">
        <v>-15888.4</v>
      </c>
    </row>
    <row r="11055" spans="2:17" hidden="1">
      <c r="B11055">
        <v>2015</v>
      </c>
      <c r="C11055">
        <v>11</v>
      </c>
      <c r="D11055" t="s">
        <v>962</v>
      </c>
      <c r="E11055" t="s">
        <v>963</v>
      </c>
      <c r="F11055" t="s">
        <v>964</v>
      </c>
      <c r="G11055" t="s">
        <v>965</v>
      </c>
      <c r="H11055" t="s">
        <v>121</v>
      </c>
      <c r="I11055" t="s">
        <v>1076</v>
      </c>
      <c r="J11055" t="s">
        <v>31</v>
      </c>
      <c r="K11055" t="s">
        <v>966</v>
      </c>
      <c r="L11055" t="s">
        <v>24</v>
      </c>
      <c r="M11055" t="s">
        <v>27</v>
      </c>
      <c r="N11055">
        <v>1412</v>
      </c>
      <c r="O11055">
        <v>260202</v>
      </c>
      <c r="P11055">
        <v>185311.26</v>
      </c>
      <c r="Q11055">
        <v>2670.11</v>
      </c>
    </row>
    <row r="11056" spans="2:17" hidden="1">
      <c r="B11056">
        <v>2015</v>
      </c>
      <c r="C11056">
        <v>11</v>
      </c>
      <c r="D11056" t="s">
        <v>967</v>
      </c>
      <c r="E11056" t="s">
        <v>968</v>
      </c>
      <c r="F11056" t="s">
        <v>969</v>
      </c>
      <c r="G11056" t="s">
        <v>968</v>
      </c>
      <c r="H11056" t="s">
        <v>121</v>
      </c>
      <c r="I11056" t="s">
        <v>1076</v>
      </c>
      <c r="J11056" t="s">
        <v>31</v>
      </c>
      <c r="K11056" t="s">
        <v>970</v>
      </c>
      <c r="L11056" t="s">
        <v>24</v>
      </c>
      <c r="M11056" t="s">
        <v>25</v>
      </c>
      <c r="N11056">
        <v>652</v>
      </c>
      <c r="O11056">
        <v>9920</v>
      </c>
      <c r="P11056">
        <v>7579.16</v>
      </c>
      <c r="Q11056">
        <v>-1713.24</v>
      </c>
    </row>
    <row r="11057" spans="2:17" hidden="1">
      <c r="B11057">
        <v>2015</v>
      </c>
      <c r="C11057">
        <v>11</v>
      </c>
      <c r="D11057" t="s">
        <v>967</v>
      </c>
      <c r="E11057" t="s">
        <v>968</v>
      </c>
      <c r="F11057" t="s">
        <v>969</v>
      </c>
      <c r="G11057" t="s">
        <v>968</v>
      </c>
      <c r="H11057" t="s">
        <v>121</v>
      </c>
      <c r="I11057" t="s">
        <v>1076</v>
      </c>
      <c r="J11057" t="s">
        <v>31</v>
      </c>
      <c r="K11057" t="s">
        <v>970</v>
      </c>
      <c r="L11057" t="s">
        <v>24</v>
      </c>
      <c r="M11057" t="s">
        <v>26</v>
      </c>
      <c r="N11057">
        <v>442</v>
      </c>
      <c r="O11057">
        <v>24645</v>
      </c>
      <c r="P11057">
        <v>16390.349999999999</v>
      </c>
      <c r="Q11057">
        <v>-2289.56</v>
      </c>
    </row>
    <row r="11058" spans="2:17" hidden="1">
      <c r="B11058">
        <v>2015</v>
      </c>
      <c r="C11058">
        <v>11</v>
      </c>
      <c r="D11058" t="s">
        <v>967</v>
      </c>
      <c r="E11058" t="s">
        <v>968</v>
      </c>
      <c r="F11058" t="s">
        <v>969</v>
      </c>
      <c r="G11058" t="s">
        <v>968</v>
      </c>
      <c r="H11058" t="s">
        <v>121</v>
      </c>
      <c r="I11058" t="s">
        <v>1076</v>
      </c>
      <c r="J11058" t="s">
        <v>31</v>
      </c>
      <c r="K11058" t="s">
        <v>970</v>
      </c>
      <c r="L11058" t="s">
        <v>24</v>
      </c>
      <c r="M11058" t="s">
        <v>27</v>
      </c>
      <c r="N11058">
        <v>114</v>
      </c>
      <c r="O11058">
        <v>23997</v>
      </c>
      <c r="P11058">
        <v>17512.830000000002</v>
      </c>
      <c r="Q11058">
        <v>507.04</v>
      </c>
    </row>
    <row r="11059" spans="2:17" hidden="1">
      <c r="B11059">
        <v>2015</v>
      </c>
      <c r="C11059">
        <v>11</v>
      </c>
      <c r="D11059" t="s">
        <v>971</v>
      </c>
      <c r="E11059" t="s">
        <v>972</v>
      </c>
      <c r="F11059" t="s">
        <v>973</v>
      </c>
      <c r="G11059" t="s">
        <v>974</v>
      </c>
      <c r="H11059" t="s">
        <v>140</v>
      </c>
      <c r="I11059" t="s">
        <v>1076</v>
      </c>
      <c r="J11059" t="s">
        <v>31</v>
      </c>
      <c r="K11059" t="s">
        <v>975</v>
      </c>
      <c r="L11059" t="s">
        <v>24</v>
      </c>
      <c r="M11059" t="s">
        <v>25</v>
      </c>
      <c r="N11059">
        <v>667</v>
      </c>
      <c r="O11059">
        <v>7936</v>
      </c>
      <c r="P11059">
        <v>6223.97</v>
      </c>
      <c r="Q11059">
        <v>-1372.17</v>
      </c>
    </row>
    <row r="11060" spans="2:17" hidden="1">
      <c r="B11060">
        <v>2015</v>
      </c>
      <c r="C11060">
        <v>11</v>
      </c>
      <c r="D11060" t="s">
        <v>971</v>
      </c>
      <c r="E11060" t="s">
        <v>972</v>
      </c>
      <c r="F11060" t="s">
        <v>973</v>
      </c>
      <c r="G11060" t="s">
        <v>974</v>
      </c>
      <c r="H11060" t="s">
        <v>140</v>
      </c>
      <c r="I11060" t="s">
        <v>1076</v>
      </c>
      <c r="J11060" t="s">
        <v>31</v>
      </c>
      <c r="K11060" t="s">
        <v>975</v>
      </c>
      <c r="L11060" t="s">
        <v>24</v>
      </c>
      <c r="M11060" t="s">
        <v>26</v>
      </c>
      <c r="N11060">
        <v>653</v>
      </c>
      <c r="O11060">
        <v>40090.5</v>
      </c>
      <c r="P11060">
        <v>26408.81</v>
      </c>
      <c r="Q11060">
        <v>-3382.54</v>
      </c>
    </row>
    <row r="11061" spans="2:17" hidden="1">
      <c r="B11061">
        <v>2015</v>
      </c>
      <c r="C11061">
        <v>11</v>
      </c>
      <c r="D11061" t="s">
        <v>971</v>
      </c>
      <c r="E11061" t="s">
        <v>972</v>
      </c>
      <c r="F11061" t="s">
        <v>973</v>
      </c>
      <c r="G11061" t="s">
        <v>974</v>
      </c>
      <c r="H11061" t="s">
        <v>140</v>
      </c>
      <c r="I11061" t="s">
        <v>1076</v>
      </c>
      <c r="J11061" t="s">
        <v>31</v>
      </c>
      <c r="K11061" t="s">
        <v>975</v>
      </c>
      <c r="L11061" t="s">
        <v>24</v>
      </c>
      <c r="M11061" t="s">
        <v>27</v>
      </c>
      <c r="N11061">
        <v>516</v>
      </c>
      <c r="O11061">
        <v>138042</v>
      </c>
      <c r="P11061">
        <v>100004.33</v>
      </c>
      <c r="Q11061">
        <v>2903.88</v>
      </c>
    </row>
    <row r="11062" spans="2:17" hidden="1">
      <c r="B11062">
        <v>2015</v>
      </c>
      <c r="C11062">
        <v>11</v>
      </c>
      <c r="D11062" t="s">
        <v>976</v>
      </c>
      <c r="E11062" t="s">
        <v>977</v>
      </c>
      <c r="F11062" t="s">
        <v>978</v>
      </c>
      <c r="G11062" t="s">
        <v>979</v>
      </c>
      <c r="H11062" t="s">
        <v>30</v>
      </c>
      <c r="I11062" t="s">
        <v>21</v>
      </c>
      <c r="J11062" t="s">
        <v>31</v>
      </c>
      <c r="K11062" t="s">
        <v>980</v>
      </c>
      <c r="L11062" t="s">
        <v>24</v>
      </c>
      <c r="M11062" t="s">
        <v>25</v>
      </c>
      <c r="N11062">
        <v>607</v>
      </c>
      <c r="O11062">
        <v>9122</v>
      </c>
      <c r="P11062">
        <v>9055.35</v>
      </c>
      <c r="Q11062">
        <v>-9675.2099999999991</v>
      </c>
    </row>
    <row r="11063" spans="2:17" hidden="1">
      <c r="B11063">
        <v>2015</v>
      </c>
      <c r="C11063">
        <v>11</v>
      </c>
      <c r="D11063" t="s">
        <v>976</v>
      </c>
      <c r="E11063" t="s">
        <v>977</v>
      </c>
      <c r="F11063" t="s">
        <v>978</v>
      </c>
      <c r="G11063" t="s">
        <v>979</v>
      </c>
      <c r="H11063" t="s">
        <v>30</v>
      </c>
      <c r="I11063" t="s">
        <v>21</v>
      </c>
      <c r="J11063" t="s">
        <v>31</v>
      </c>
      <c r="K11063" t="s">
        <v>980</v>
      </c>
      <c r="L11063" t="s">
        <v>24</v>
      </c>
      <c r="M11063" t="s">
        <v>26</v>
      </c>
      <c r="N11063">
        <v>556</v>
      </c>
      <c r="O11063">
        <v>30759</v>
      </c>
      <c r="P11063">
        <v>37790.639999999999</v>
      </c>
      <c r="Q11063">
        <v>-17690.689999999999</v>
      </c>
    </row>
    <row r="11064" spans="2:17" hidden="1">
      <c r="B11064">
        <v>2015</v>
      </c>
      <c r="C11064">
        <v>11</v>
      </c>
      <c r="D11064" t="s">
        <v>976</v>
      </c>
      <c r="E11064" t="s">
        <v>977</v>
      </c>
      <c r="F11064" t="s">
        <v>978</v>
      </c>
      <c r="G11064" t="s">
        <v>979</v>
      </c>
      <c r="H11064" t="s">
        <v>30</v>
      </c>
      <c r="I11064" t="s">
        <v>21</v>
      </c>
      <c r="J11064" t="s">
        <v>31</v>
      </c>
      <c r="K11064" t="s">
        <v>980</v>
      </c>
      <c r="L11064" t="s">
        <v>24</v>
      </c>
      <c r="M11064" t="s">
        <v>27</v>
      </c>
      <c r="N11064">
        <v>30</v>
      </c>
      <c r="O11064">
        <v>3766</v>
      </c>
      <c r="P11064">
        <v>6793.88</v>
      </c>
      <c r="Q11064">
        <v>197.13</v>
      </c>
    </row>
    <row r="11065" spans="2:17" hidden="1">
      <c r="B11065">
        <v>2015</v>
      </c>
      <c r="C11065">
        <v>11</v>
      </c>
      <c r="D11065" t="s">
        <v>981</v>
      </c>
      <c r="E11065" t="s">
        <v>982</v>
      </c>
      <c r="F11065" t="s">
        <v>983</v>
      </c>
      <c r="G11065" t="s">
        <v>984</v>
      </c>
      <c r="H11065" t="s">
        <v>159</v>
      </c>
      <c r="I11065" t="s">
        <v>1076</v>
      </c>
      <c r="J11065" t="s">
        <v>31</v>
      </c>
      <c r="K11065" t="s">
        <v>985</v>
      </c>
      <c r="L11065" t="s">
        <v>24</v>
      </c>
      <c r="M11065" t="s">
        <v>25</v>
      </c>
      <c r="N11065">
        <v>101924</v>
      </c>
      <c r="O11065">
        <v>777444.08</v>
      </c>
      <c r="P11065">
        <v>498335.4</v>
      </c>
      <c r="Q11065">
        <v>-82832.55</v>
      </c>
    </row>
    <row r="11066" spans="2:17" hidden="1">
      <c r="B11066">
        <v>2015</v>
      </c>
      <c r="C11066">
        <v>11</v>
      </c>
      <c r="D11066" t="s">
        <v>981</v>
      </c>
      <c r="E11066" t="s">
        <v>982</v>
      </c>
      <c r="F11066" t="s">
        <v>983</v>
      </c>
      <c r="G11066" t="s">
        <v>984</v>
      </c>
      <c r="H11066" t="s">
        <v>159</v>
      </c>
      <c r="I11066" t="s">
        <v>1076</v>
      </c>
      <c r="J11066" t="s">
        <v>31</v>
      </c>
      <c r="K11066" t="s">
        <v>985</v>
      </c>
      <c r="L11066" t="s">
        <v>24</v>
      </c>
      <c r="M11066" t="s">
        <v>26</v>
      </c>
      <c r="N11066">
        <v>176688</v>
      </c>
      <c r="O11066">
        <v>12273797.08</v>
      </c>
      <c r="P11066">
        <v>5177268.8600000003</v>
      </c>
      <c r="Q11066">
        <v>-584368.44999999995</v>
      </c>
    </row>
    <row r="11067" spans="2:17" hidden="1">
      <c r="B11067">
        <v>2015</v>
      </c>
      <c r="C11067">
        <v>11</v>
      </c>
      <c r="D11067" t="s">
        <v>981</v>
      </c>
      <c r="E11067" t="s">
        <v>982</v>
      </c>
      <c r="F11067" t="s">
        <v>983</v>
      </c>
      <c r="G11067" t="s">
        <v>984</v>
      </c>
      <c r="H11067" t="s">
        <v>159</v>
      </c>
      <c r="I11067" t="s">
        <v>1076</v>
      </c>
      <c r="J11067" t="s">
        <v>31</v>
      </c>
      <c r="K11067" t="s">
        <v>985</v>
      </c>
      <c r="L11067" t="s">
        <v>24</v>
      </c>
      <c r="M11067" t="s">
        <v>27</v>
      </c>
      <c r="N11067">
        <v>622817</v>
      </c>
      <c r="O11067">
        <v>203381715.61000001</v>
      </c>
      <c r="P11067">
        <v>92670993.370000005</v>
      </c>
      <c r="Q11067">
        <v>2633633.38</v>
      </c>
    </row>
    <row r="11068" spans="2:17" hidden="1">
      <c r="B11068">
        <v>2015</v>
      </c>
      <c r="C11068">
        <v>11</v>
      </c>
      <c r="D11068" t="s">
        <v>981</v>
      </c>
      <c r="E11068" t="s">
        <v>982</v>
      </c>
      <c r="F11068" t="s">
        <v>1070</v>
      </c>
      <c r="G11068" t="s">
        <v>149</v>
      </c>
      <c r="H11068" t="s">
        <v>140</v>
      </c>
      <c r="I11068" t="s">
        <v>1076</v>
      </c>
      <c r="J11068" t="s">
        <v>31</v>
      </c>
      <c r="K11068" t="s">
        <v>150</v>
      </c>
      <c r="L11068" t="s">
        <v>24</v>
      </c>
      <c r="M11068" t="s">
        <v>25</v>
      </c>
      <c r="N11068">
        <v>7975</v>
      </c>
      <c r="O11068">
        <v>78313</v>
      </c>
      <c r="P11068">
        <v>52993.35</v>
      </c>
      <c r="Q11068">
        <v>-9958.7800000000007</v>
      </c>
    </row>
    <row r="11069" spans="2:17" hidden="1">
      <c r="B11069">
        <v>2015</v>
      </c>
      <c r="C11069">
        <v>11</v>
      </c>
      <c r="D11069" t="s">
        <v>981</v>
      </c>
      <c r="E11069" t="s">
        <v>982</v>
      </c>
      <c r="F11069" t="s">
        <v>1070</v>
      </c>
      <c r="G11069" t="s">
        <v>149</v>
      </c>
      <c r="H11069" t="s">
        <v>140</v>
      </c>
      <c r="I11069" t="s">
        <v>1076</v>
      </c>
      <c r="J11069" t="s">
        <v>31</v>
      </c>
      <c r="K11069" t="s">
        <v>150</v>
      </c>
      <c r="L11069" t="s">
        <v>24</v>
      </c>
      <c r="M11069" t="s">
        <v>26</v>
      </c>
      <c r="N11069">
        <v>12280</v>
      </c>
      <c r="O11069">
        <v>785014.6</v>
      </c>
      <c r="P11069">
        <v>383196.57</v>
      </c>
      <c r="Q11069">
        <v>-46591.73</v>
      </c>
    </row>
    <row r="11070" spans="2:17" hidden="1">
      <c r="B11070">
        <v>2015</v>
      </c>
      <c r="C11070">
        <v>11</v>
      </c>
      <c r="D11070" t="s">
        <v>981</v>
      </c>
      <c r="E11070" t="s">
        <v>982</v>
      </c>
      <c r="F11070" t="s">
        <v>1070</v>
      </c>
      <c r="G11070" t="s">
        <v>149</v>
      </c>
      <c r="H11070" t="s">
        <v>140</v>
      </c>
      <c r="I11070" t="s">
        <v>1076</v>
      </c>
      <c r="J11070" t="s">
        <v>31</v>
      </c>
      <c r="K11070" t="s">
        <v>150</v>
      </c>
      <c r="L11070" t="s">
        <v>24</v>
      </c>
      <c r="M11070" t="s">
        <v>27</v>
      </c>
      <c r="N11070">
        <v>9137</v>
      </c>
      <c r="O11070">
        <v>1918295.45</v>
      </c>
      <c r="P11070">
        <v>1017409.83</v>
      </c>
      <c r="Q11070">
        <v>29136.01</v>
      </c>
    </row>
    <row r="11071" spans="2:17" hidden="1">
      <c r="B11071">
        <v>2015</v>
      </c>
      <c r="C11071">
        <v>11</v>
      </c>
      <c r="D11071" t="s">
        <v>981</v>
      </c>
      <c r="E11071" t="s">
        <v>982</v>
      </c>
      <c r="F11071" t="s">
        <v>1071</v>
      </c>
      <c r="G11071" t="s">
        <v>152</v>
      </c>
      <c r="H11071" t="s">
        <v>153</v>
      </c>
      <c r="I11071" t="s">
        <v>21</v>
      </c>
      <c r="J11071" t="s">
        <v>31</v>
      </c>
      <c r="K11071" t="s">
        <v>154</v>
      </c>
      <c r="L11071" t="s">
        <v>24</v>
      </c>
      <c r="M11071" t="s">
        <v>25</v>
      </c>
      <c r="N11071">
        <v>1857</v>
      </c>
      <c r="O11071">
        <v>16677.599999999999</v>
      </c>
      <c r="P11071">
        <v>10419.41</v>
      </c>
      <c r="Q11071">
        <v>-3660.58</v>
      </c>
    </row>
    <row r="11072" spans="2:17" hidden="1">
      <c r="B11072">
        <v>2015</v>
      </c>
      <c r="C11072">
        <v>11</v>
      </c>
      <c r="D11072" t="s">
        <v>981</v>
      </c>
      <c r="E11072" t="s">
        <v>982</v>
      </c>
      <c r="F11072" t="s">
        <v>1071</v>
      </c>
      <c r="G11072" t="s">
        <v>152</v>
      </c>
      <c r="H11072" t="s">
        <v>153</v>
      </c>
      <c r="I11072" t="s">
        <v>21</v>
      </c>
      <c r="J11072" t="s">
        <v>31</v>
      </c>
      <c r="K11072" t="s">
        <v>154</v>
      </c>
      <c r="L11072" t="s">
        <v>24</v>
      </c>
      <c r="M11072" t="s">
        <v>26</v>
      </c>
      <c r="N11072">
        <v>2338</v>
      </c>
      <c r="O11072">
        <v>147550</v>
      </c>
      <c r="P11072">
        <v>69146.960000000006</v>
      </c>
      <c r="Q11072">
        <v>-15532.76</v>
      </c>
    </row>
    <row r="11073" spans="2:17" hidden="1">
      <c r="B11073">
        <v>2015</v>
      </c>
      <c r="C11073">
        <v>11</v>
      </c>
      <c r="D11073" t="s">
        <v>981</v>
      </c>
      <c r="E11073" t="s">
        <v>982</v>
      </c>
      <c r="F11073" t="s">
        <v>1071</v>
      </c>
      <c r="G11073" t="s">
        <v>152</v>
      </c>
      <c r="H11073" t="s">
        <v>153</v>
      </c>
      <c r="I11073" t="s">
        <v>21</v>
      </c>
      <c r="J11073" t="s">
        <v>31</v>
      </c>
      <c r="K11073" t="s">
        <v>154</v>
      </c>
      <c r="L11073" t="s">
        <v>24</v>
      </c>
      <c r="M11073" t="s">
        <v>27</v>
      </c>
      <c r="N11073">
        <v>1287</v>
      </c>
      <c r="O11073">
        <v>275876</v>
      </c>
      <c r="P11073">
        <v>170153.39</v>
      </c>
      <c r="Q11073">
        <v>4851.58</v>
      </c>
    </row>
    <row r="11074" spans="2:17" hidden="1">
      <c r="B11074">
        <v>2015</v>
      </c>
      <c r="C11074">
        <v>11</v>
      </c>
      <c r="D11074" t="s">
        <v>986</v>
      </c>
      <c r="E11074" t="s">
        <v>987</v>
      </c>
      <c r="F11074" t="s">
        <v>988</v>
      </c>
      <c r="G11074" t="s">
        <v>989</v>
      </c>
      <c r="H11074" t="s">
        <v>140</v>
      </c>
      <c r="I11074" t="s">
        <v>1076</v>
      </c>
      <c r="J11074" t="s">
        <v>31</v>
      </c>
      <c r="K11074" t="s">
        <v>990</v>
      </c>
      <c r="L11074" t="s">
        <v>24</v>
      </c>
      <c r="M11074" t="s">
        <v>25</v>
      </c>
      <c r="N11074">
        <v>60423</v>
      </c>
      <c r="O11074">
        <v>568336</v>
      </c>
      <c r="P11074">
        <v>394744.63</v>
      </c>
      <c r="Q11074">
        <v>-71679.7</v>
      </c>
    </row>
    <row r="11075" spans="2:17" hidden="1">
      <c r="B11075">
        <v>2015</v>
      </c>
      <c r="C11075">
        <v>11</v>
      </c>
      <c r="D11075" t="s">
        <v>986</v>
      </c>
      <c r="E11075" t="s">
        <v>987</v>
      </c>
      <c r="F11075" t="s">
        <v>988</v>
      </c>
      <c r="G11075" t="s">
        <v>989</v>
      </c>
      <c r="H11075" t="s">
        <v>140</v>
      </c>
      <c r="I11075" t="s">
        <v>1076</v>
      </c>
      <c r="J11075" t="s">
        <v>31</v>
      </c>
      <c r="K11075" t="s">
        <v>990</v>
      </c>
      <c r="L11075" t="s">
        <v>24</v>
      </c>
      <c r="M11075" t="s">
        <v>26</v>
      </c>
      <c r="N11075">
        <v>94763</v>
      </c>
      <c r="O11075">
        <v>6330788</v>
      </c>
      <c r="P11075">
        <v>3116735.25</v>
      </c>
      <c r="Q11075">
        <v>-358507.15</v>
      </c>
    </row>
    <row r="11076" spans="2:17" hidden="1">
      <c r="B11076">
        <v>2015</v>
      </c>
      <c r="C11076">
        <v>11</v>
      </c>
      <c r="D11076" t="s">
        <v>986</v>
      </c>
      <c r="E11076" t="s">
        <v>987</v>
      </c>
      <c r="F11076" t="s">
        <v>988</v>
      </c>
      <c r="G11076" t="s">
        <v>989</v>
      </c>
      <c r="H11076" t="s">
        <v>140</v>
      </c>
      <c r="I11076" t="s">
        <v>1076</v>
      </c>
      <c r="J11076" t="s">
        <v>31</v>
      </c>
      <c r="K11076" t="s">
        <v>990</v>
      </c>
      <c r="L11076" t="s">
        <v>24</v>
      </c>
      <c r="M11076" t="s">
        <v>27</v>
      </c>
      <c r="N11076">
        <v>116461</v>
      </c>
      <c r="O11076">
        <v>24640970</v>
      </c>
      <c r="P11076">
        <v>13147982.74</v>
      </c>
      <c r="Q11076">
        <v>372230.97</v>
      </c>
    </row>
    <row r="11077" spans="2:17" hidden="1">
      <c r="B11077">
        <v>2015</v>
      </c>
      <c r="C11077">
        <v>11</v>
      </c>
      <c r="D11077" t="s">
        <v>986</v>
      </c>
      <c r="E11077" t="s">
        <v>987</v>
      </c>
      <c r="F11077" t="s">
        <v>991</v>
      </c>
      <c r="G11077" t="s">
        <v>992</v>
      </c>
      <c r="H11077" t="s">
        <v>121</v>
      </c>
      <c r="I11077" t="s">
        <v>1076</v>
      </c>
      <c r="J11077" t="s">
        <v>22</v>
      </c>
      <c r="K11077" t="s">
        <v>993</v>
      </c>
      <c r="L11077" t="s">
        <v>24</v>
      </c>
      <c r="M11077" t="s">
        <v>25</v>
      </c>
      <c r="N11077">
        <v>272</v>
      </c>
      <c r="O11077">
        <v>2961</v>
      </c>
      <c r="P11077">
        <v>1407</v>
      </c>
      <c r="Q11077">
        <v>-574.67999999999995</v>
      </c>
    </row>
    <row r="11078" spans="2:17" hidden="1">
      <c r="B11078">
        <v>2015</v>
      </c>
      <c r="C11078">
        <v>11</v>
      </c>
      <c r="D11078" t="s">
        <v>986</v>
      </c>
      <c r="E11078" t="s">
        <v>987</v>
      </c>
      <c r="F11078" t="s">
        <v>991</v>
      </c>
      <c r="G11078" t="s">
        <v>992</v>
      </c>
      <c r="H11078" t="s">
        <v>121</v>
      </c>
      <c r="I11078" t="s">
        <v>1076</v>
      </c>
      <c r="J11078" t="s">
        <v>22</v>
      </c>
      <c r="K11078" t="s">
        <v>993</v>
      </c>
      <c r="L11078" t="s">
        <v>24</v>
      </c>
      <c r="M11078" t="s">
        <v>26</v>
      </c>
      <c r="N11078">
        <v>485</v>
      </c>
      <c r="O11078">
        <v>30930</v>
      </c>
      <c r="P11078">
        <v>10665.43</v>
      </c>
      <c r="Q11078">
        <v>-2822.7</v>
      </c>
    </row>
    <row r="11079" spans="2:17" hidden="1">
      <c r="B11079">
        <v>2015</v>
      </c>
      <c r="C11079">
        <v>11</v>
      </c>
      <c r="D11079" t="s">
        <v>986</v>
      </c>
      <c r="E11079" t="s">
        <v>987</v>
      </c>
      <c r="F11079" t="s">
        <v>991</v>
      </c>
      <c r="G11079" t="s">
        <v>992</v>
      </c>
      <c r="H11079" t="s">
        <v>121</v>
      </c>
      <c r="I11079" t="s">
        <v>1076</v>
      </c>
      <c r="J11079" t="s">
        <v>22</v>
      </c>
      <c r="K11079" t="s">
        <v>993</v>
      </c>
      <c r="L11079" t="s">
        <v>24</v>
      </c>
      <c r="M11079" t="s">
        <v>27</v>
      </c>
      <c r="N11079">
        <v>398</v>
      </c>
      <c r="O11079">
        <v>91883</v>
      </c>
      <c r="P11079">
        <v>36234.78</v>
      </c>
      <c r="Q11079">
        <v>-652.17999999999995</v>
      </c>
    </row>
    <row r="11080" spans="2:17" hidden="1">
      <c r="B11080">
        <v>2015</v>
      </c>
      <c r="C11080">
        <v>11</v>
      </c>
      <c r="D11080" t="s">
        <v>986</v>
      </c>
      <c r="E11080" t="s">
        <v>987</v>
      </c>
      <c r="F11080" t="s">
        <v>994</v>
      </c>
      <c r="G11080" t="s">
        <v>995</v>
      </c>
      <c r="H11080" t="s">
        <v>121</v>
      </c>
      <c r="I11080" t="s">
        <v>1076</v>
      </c>
      <c r="J11080" t="s">
        <v>31</v>
      </c>
      <c r="K11080" t="s">
        <v>996</v>
      </c>
      <c r="L11080" t="s">
        <v>24</v>
      </c>
      <c r="M11080" t="s">
        <v>25</v>
      </c>
      <c r="N11080">
        <v>6468</v>
      </c>
      <c r="O11080">
        <v>59629</v>
      </c>
      <c r="P11080">
        <v>44317.17</v>
      </c>
      <c r="Q11080">
        <v>-8174.96</v>
      </c>
    </row>
    <row r="11081" spans="2:17" hidden="1">
      <c r="B11081">
        <v>2015</v>
      </c>
      <c r="C11081">
        <v>11</v>
      </c>
      <c r="D11081" t="s">
        <v>986</v>
      </c>
      <c r="E11081" t="s">
        <v>987</v>
      </c>
      <c r="F11081" t="s">
        <v>994</v>
      </c>
      <c r="G11081" t="s">
        <v>995</v>
      </c>
      <c r="H11081" t="s">
        <v>121</v>
      </c>
      <c r="I11081" t="s">
        <v>1076</v>
      </c>
      <c r="J11081" t="s">
        <v>31</v>
      </c>
      <c r="K11081" t="s">
        <v>996</v>
      </c>
      <c r="L11081" t="s">
        <v>24</v>
      </c>
      <c r="M11081" t="s">
        <v>26</v>
      </c>
      <c r="N11081">
        <v>6488</v>
      </c>
      <c r="O11081">
        <v>400953</v>
      </c>
      <c r="P11081">
        <v>213053.49</v>
      </c>
      <c r="Q11081">
        <v>-26669.8</v>
      </c>
    </row>
    <row r="11082" spans="2:17" hidden="1">
      <c r="B11082">
        <v>2015</v>
      </c>
      <c r="C11082">
        <v>11</v>
      </c>
      <c r="D11082" t="s">
        <v>986</v>
      </c>
      <c r="E11082" t="s">
        <v>987</v>
      </c>
      <c r="F11082" t="s">
        <v>994</v>
      </c>
      <c r="G11082" t="s">
        <v>995</v>
      </c>
      <c r="H11082" t="s">
        <v>121</v>
      </c>
      <c r="I11082" t="s">
        <v>1076</v>
      </c>
      <c r="J11082" t="s">
        <v>31</v>
      </c>
      <c r="K11082" t="s">
        <v>996</v>
      </c>
      <c r="L11082" t="s">
        <v>24</v>
      </c>
      <c r="M11082" t="s">
        <v>27</v>
      </c>
      <c r="N11082">
        <v>3375</v>
      </c>
      <c r="O11082">
        <v>694903</v>
      </c>
      <c r="P11082">
        <v>401658.67</v>
      </c>
      <c r="Q11082">
        <v>10246.620000000001</v>
      </c>
    </row>
    <row r="11083" spans="2:17" hidden="1">
      <c r="B11083">
        <v>2015</v>
      </c>
      <c r="C11083">
        <v>11</v>
      </c>
      <c r="D11083" t="s">
        <v>986</v>
      </c>
      <c r="E11083" t="s">
        <v>987</v>
      </c>
      <c r="F11083" t="s">
        <v>997</v>
      </c>
      <c r="G11083" t="s">
        <v>75</v>
      </c>
      <c r="H11083" t="s">
        <v>144</v>
      </c>
      <c r="I11083" t="s">
        <v>21</v>
      </c>
      <c r="J11083" t="s">
        <v>31</v>
      </c>
      <c r="K11083" t="s">
        <v>998</v>
      </c>
      <c r="L11083" t="s">
        <v>24</v>
      </c>
      <c r="M11083" t="s">
        <v>25</v>
      </c>
      <c r="N11083">
        <v>3627</v>
      </c>
      <c r="O11083">
        <v>35395</v>
      </c>
      <c r="P11083">
        <v>22987.21</v>
      </c>
      <c r="Q11083">
        <v>-14663.34</v>
      </c>
    </row>
    <row r="11084" spans="2:17" hidden="1">
      <c r="B11084">
        <v>2015</v>
      </c>
      <c r="C11084">
        <v>11</v>
      </c>
      <c r="D11084" t="s">
        <v>986</v>
      </c>
      <c r="E11084" t="s">
        <v>987</v>
      </c>
      <c r="F11084" t="s">
        <v>997</v>
      </c>
      <c r="G11084" t="s">
        <v>75</v>
      </c>
      <c r="H11084" t="s">
        <v>144</v>
      </c>
      <c r="I11084" t="s">
        <v>21</v>
      </c>
      <c r="J11084" t="s">
        <v>31</v>
      </c>
      <c r="K11084" t="s">
        <v>998</v>
      </c>
      <c r="L11084" t="s">
        <v>24</v>
      </c>
      <c r="M11084" t="s">
        <v>26</v>
      </c>
      <c r="N11084">
        <v>1164</v>
      </c>
      <c r="O11084">
        <v>61949</v>
      </c>
      <c r="P11084">
        <v>31423.71</v>
      </c>
      <c r="Q11084">
        <v>-14468.52</v>
      </c>
    </row>
    <row r="11085" spans="2:17" hidden="1">
      <c r="B11085">
        <v>2015</v>
      </c>
      <c r="C11085">
        <v>11</v>
      </c>
      <c r="D11085" t="s">
        <v>986</v>
      </c>
      <c r="E11085" t="s">
        <v>987</v>
      </c>
      <c r="F11085" t="s">
        <v>997</v>
      </c>
      <c r="G11085" t="s">
        <v>75</v>
      </c>
      <c r="H11085" t="s">
        <v>144</v>
      </c>
      <c r="I11085" t="s">
        <v>21</v>
      </c>
      <c r="J11085" t="s">
        <v>31</v>
      </c>
      <c r="K11085" t="s">
        <v>998</v>
      </c>
      <c r="L11085" t="s">
        <v>24</v>
      </c>
      <c r="M11085" t="s">
        <v>27</v>
      </c>
      <c r="N11085">
        <v>241</v>
      </c>
      <c r="O11085">
        <v>54329</v>
      </c>
      <c r="P11085">
        <v>38324.25</v>
      </c>
      <c r="Q11085">
        <v>1091.42</v>
      </c>
    </row>
    <row r="11086" spans="2:17" hidden="1">
      <c r="B11086">
        <v>2015</v>
      </c>
      <c r="C11086">
        <v>11</v>
      </c>
      <c r="D11086" t="s">
        <v>986</v>
      </c>
      <c r="E11086" t="s">
        <v>987</v>
      </c>
      <c r="F11086" t="s">
        <v>999</v>
      </c>
      <c r="G11086" t="s">
        <v>1000</v>
      </c>
      <c r="H11086" t="s">
        <v>20</v>
      </c>
      <c r="I11086" t="s">
        <v>21</v>
      </c>
      <c r="J11086" t="s">
        <v>31</v>
      </c>
      <c r="K11086" t="s">
        <v>1001</v>
      </c>
      <c r="L11086" t="s">
        <v>24</v>
      </c>
      <c r="M11086" t="s">
        <v>25</v>
      </c>
      <c r="N11086">
        <v>293</v>
      </c>
      <c r="O11086">
        <v>2919</v>
      </c>
      <c r="P11086">
        <v>1882.31</v>
      </c>
      <c r="Q11086">
        <v>-1201.33</v>
      </c>
    </row>
    <row r="11087" spans="2:17" hidden="1">
      <c r="B11087">
        <v>2015</v>
      </c>
      <c r="C11087">
        <v>11</v>
      </c>
      <c r="D11087" t="s">
        <v>986</v>
      </c>
      <c r="E11087" t="s">
        <v>987</v>
      </c>
      <c r="F11087" t="s">
        <v>999</v>
      </c>
      <c r="G11087" t="s">
        <v>1000</v>
      </c>
      <c r="H11087" t="s">
        <v>20</v>
      </c>
      <c r="I11087" t="s">
        <v>21</v>
      </c>
      <c r="J11087" t="s">
        <v>31</v>
      </c>
      <c r="K11087" t="s">
        <v>1001</v>
      </c>
      <c r="L11087" t="s">
        <v>24</v>
      </c>
      <c r="M11087" t="s">
        <v>26</v>
      </c>
      <c r="N11087">
        <v>57</v>
      </c>
      <c r="O11087">
        <v>2978</v>
      </c>
      <c r="P11087">
        <v>1496.33</v>
      </c>
      <c r="Q11087">
        <v>-703.95</v>
      </c>
    </row>
    <row r="11088" spans="2:17" hidden="1">
      <c r="B11088">
        <v>2015</v>
      </c>
      <c r="C11088">
        <v>11</v>
      </c>
      <c r="D11088" t="s">
        <v>986</v>
      </c>
      <c r="E11088" t="s">
        <v>987</v>
      </c>
      <c r="F11088" t="s">
        <v>999</v>
      </c>
      <c r="G11088" t="s">
        <v>1000</v>
      </c>
      <c r="H11088" t="s">
        <v>20</v>
      </c>
      <c r="I11088" t="s">
        <v>21</v>
      </c>
      <c r="J11088" t="s">
        <v>31</v>
      </c>
      <c r="K11088" t="s">
        <v>1001</v>
      </c>
      <c r="L11088" t="s">
        <v>24</v>
      </c>
      <c r="M11088" t="s">
        <v>27</v>
      </c>
      <c r="N11088">
        <v>7</v>
      </c>
      <c r="O11088">
        <v>1343</v>
      </c>
      <c r="P11088">
        <v>946.21</v>
      </c>
      <c r="Q11088">
        <v>27.1</v>
      </c>
    </row>
    <row r="11089" spans="2:17" hidden="1">
      <c r="B11089">
        <v>2015</v>
      </c>
      <c r="C11089">
        <v>11</v>
      </c>
      <c r="D11089" t="s">
        <v>986</v>
      </c>
      <c r="E11089" t="s">
        <v>987</v>
      </c>
      <c r="F11089" t="s">
        <v>1002</v>
      </c>
      <c r="G11089" t="s">
        <v>1003</v>
      </c>
      <c r="H11089" t="s">
        <v>153</v>
      </c>
      <c r="I11089" t="s">
        <v>21</v>
      </c>
      <c r="J11089" t="s">
        <v>31</v>
      </c>
      <c r="K11089" t="s">
        <v>1004</v>
      </c>
      <c r="L11089" t="s">
        <v>24</v>
      </c>
      <c r="M11089" t="s">
        <v>25</v>
      </c>
      <c r="N11089">
        <v>315</v>
      </c>
      <c r="O11089">
        <v>3860</v>
      </c>
      <c r="P11089">
        <v>1955.51</v>
      </c>
      <c r="Q11089">
        <v>-1496.09</v>
      </c>
    </row>
    <row r="11090" spans="2:17" hidden="1">
      <c r="B11090">
        <v>2015</v>
      </c>
      <c r="C11090">
        <v>11</v>
      </c>
      <c r="D11090" t="s">
        <v>986</v>
      </c>
      <c r="E11090" t="s">
        <v>987</v>
      </c>
      <c r="F11090" t="s">
        <v>1002</v>
      </c>
      <c r="G11090" t="s">
        <v>1003</v>
      </c>
      <c r="H11090" t="s">
        <v>153</v>
      </c>
      <c r="I11090" t="s">
        <v>21</v>
      </c>
      <c r="J11090" t="s">
        <v>31</v>
      </c>
      <c r="K11090" t="s">
        <v>1004</v>
      </c>
      <c r="L11090" t="s">
        <v>24</v>
      </c>
      <c r="M11090" t="s">
        <v>26</v>
      </c>
      <c r="N11090">
        <v>354</v>
      </c>
      <c r="O11090">
        <v>22464</v>
      </c>
      <c r="P11090">
        <v>10630.03</v>
      </c>
      <c r="Q11090">
        <v>-4117.0200000000004</v>
      </c>
    </row>
    <row r="11091" spans="2:17" hidden="1">
      <c r="B11091">
        <v>2015</v>
      </c>
      <c r="C11091">
        <v>11</v>
      </c>
      <c r="D11091" t="s">
        <v>986</v>
      </c>
      <c r="E11091" t="s">
        <v>987</v>
      </c>
      <c r="F11091" t="s">
        <v>1002</v>
      </c>
      <c r="G11091" t="s">
        <v>1003</v>
      </c>
      <c r="H11091" t="s">
        <v>153</v>
      </c>
      <c r="I11091" t="s">
        <v>21</v>
      </c>
      <c r="J11091" t="s">
        <v>31</v>
      </c>
      <c r="K11091" t="s">
        <v>1004</v>
      </c>
      <c r="L11091" t="s">
        <v>24</v>
      </c>
      <c r="M11091" t="s">
        <v>27</v>
      </c>
      <c r="N11091">
        <v>167</v>
      </c>
      <c r="O11091">
        <v>35163</v>
      </c>
      <c r="P11091">
        <v>22327.31</v>
      </c>
      <c r="Q11091">
        <v>644.29999999999995</v>
      </c>
    </row>
    <row r="11092" spans="2:17" hidden="1">
      <c r="B11092">
        <v>2015</v>
      </c>
      <c r="C11092">
        <v>11</v>
      </c>
      <c r="D11092" t="s">
        <v>986</v>
      </c>
      <c r="E11092" t="s">
        <v>987</v>
      </c>
      <c r="F11092" t="s">
        <v>1005</v>
      </c>
      <c r="G11092" t="s">
        <v>1006</v>
      </c>
      <c r="H11092" t="s">
        <v>153</v>
      </c>
      <c r="I11092" t="s">
        <v>21</v>
      </c>
      <c r="J11092" t="s">
        <v>22</v>
      </c>
      <c r="K11092" t="s">
        <v>1007</v>
      </c>
      <c r="L11092" t="s">
        <v>24</v>
      </c>
      <c r="M11092" t="s">
        <v>25</v>
      </c>
      <c r="N11092">
        <v>339</v>
      </c>
      <c r="O11092">
        <v>3437</v>
      </c>
      <c r="P11092">
        <v>1553.85</v>
      </c>
      <c r="Q11092">
        <v>-1137.28</v>
      </c>
    </row>
    <row r="11093" spans="2:17" hidden="1">
      <c r="B11093">
        <v>2015</v>
      </c>
      <c r="C11093">
        <v>11</v>
      </c>
      <c r="D11093" t="s">
        <v>986</v>
      </c>
      <c r="E11093" t="s">
        <v>987</v>
      </c>
      <c r="F11093" t="s">
        <v>1005</v>
      </c>
      <c r="G11093" t="s">
        <v>1006</v>
      </c>
      <c r="H11093" t="s">
        <v>153</v>
      </c>
      <c r="I11093" t="s">
        <v>21</v>
      </c>
      <c r="J11093" t="s">
        <v>22</v>
      </c>
      <c r="K11093" t="s">
        <v>1007</v>
      </c>
      <c r="L11093" t="s">
        <v>24</v>
      </c>
      <c r="M11093" t="s">
        <v>26</v>
      </c>
      <c r="N11093">
        <v>434</v>
      </c>
      <c r="O11093">
        <v>27431</v>
      </c>
      <c r="P11093">
        <v>8968.75</v>
      </c>
      <c r="Q11093">
        <v>-4309.62</v>
      </c>
    </row>
    <row r="11094" spans="2:17" hidden="1">
      <c r="B11094">
        <v>2015</v>
      </c>
      <c r="C11094">
        <v>11</v>
      </c>
      <c r="D11094" t="s">
        <v>986</v>
      </c>
      <c r="E11094" t="s">
        <v>987</v>
      </c>
      <c r="F11094" t="s">
        <v>1005</v>
      </c>
      <c r="G11094" t="s">
        <v>1006</v>
      </c>
      <c r="H11094" t="s">
        <v>153</v>
      </c>
      <c r="I11094" t="s">
        <v>21</v>
      </c>
      <c r="J11094" t="s">
        <v>22</v>
      </c>
      <c r="K11094" t="s">
        <v>1007</v>
      </c>
      <c r="L11094" t="s">
        <v>24</v>
      </c>
      <c r="M11094" t="s">
        <v>27</v>
      </c>
      <c r="N11094">
        <v>279</v>
      </c>
      <c r="O11094">
        <v>50565</v>
      </c>
      <c r="P11094">
        <v>22593.35</v>
      </c>
      <c r="Q11094">
        <v>0</v>
      </c>
    </row>
    <row r="11095" spans="2:17" hidden="1">
      <c r="B11095">
        <v>2015</v>
      </c>
      <c r="C11095">
        <v>11</v>
      </c>
      <c r="D11095" t="s">
        <v>986</v>
      </c>
      <c r="E11095" t="s">
        <v>987</v>
      </c>
      <c r="F11095" t="s">
        <v>1008</v>
      </c>
      <c r="G11095" t="s">
        <v>1009</v>
      </c>
      <c r="H11095" t="s">
        <v>20</v>
      </c>
      <c r="I11095" t="s">
        <v>21</v>
      </c>
      <c r="J11095" t="s">
        <v>31</v>
      </c>
      <c r="K11095" t="s">
        <v>1010</v>
      </c>
      <c r="L11095" t="s">
        <v>24</v>
      </c>
      <c r="M11095" t="s">
        <v>25</v>
      </c>
      <c r="N11095">
        <v>4301</v>
      </c>
      <c r="O11095">
        <v>44003</v>
      </c>
      <c r="P11095">
        <v>27922.639999999999</v>
      </c>
      <c r="Q11095">
        <v>-18187.599999999999</v>
      </c>
    </row>
    <row r="11096" spans="2:17" hidden="1">
      <c r="B11096">
        <v>2015</v>
      </c>
      <c r="C11096">
        <v>11</v>
      </c>
      <c r="D11096" t="s">
        <v>986</v>
      </c>
      <c r="E11096" t="s">
        <v>987</v>
      </c>
      <c r="F11096" t="s">
        <v>1008</v>
      </c>
      <c r="G11096" t="s">
        <v>1009</v>
      </c>
      <c r="H11096" t="s">
        <v>20</v>
      </c>
      <c r="I11096" t="s">
        <v>21</v>
      </c>
      <c r="J11096" t="s">
        <v>31</v>
      </c>
      <c r="K11096" t="s">
        <v>1010</v>
      </c>
      <c r="L11096" t="s">
        <v>24</v>
      </c>
      <c r="M11096" t="s">
        <v>26</v>
      </c>
      <c r="N11096">
        <v>1191</v>
      </c>
      <c r="O11096">
        <v>60523</v>
      </c>
      <c r="P11096">
        <v>30225.68</v>
      </c>
      <c r="Q11096">
        <v>-14768.4</v>
      </c>
    </row>
    <row r="11097" spans="2:17" hidden="1">
      <c r="B11097">
        <v>2015</v>
      </c>
      <c r="C11097">
        <v>11</v>
      </c>
      <c r="D11097" t="s">
        <v>986</v>
      </c>
      <c r="E11097" t="s">
        <v>987</v>
      </c>
      <c r="F11097" t="s">
        <v>1008</v>
      </c>
      <c r="G11097" t="s">
        <v>1009</v>
      </c>
      <c r="H11097" t="s">
        <v>20</v>
      </c>
      <c r="I11097" t="s">
        <v>21</v>
      </c>
      <c r="J11097" t="s">
        <v>31</v>
      </c>
      <c r="K11097" t="s">
        <v>1010</v>
      </c>
      <c r="L11097" t="s">
        <v>24</v>
      </c>
      <c r="M11097" t="s">
        <v>27</v>
      </c>
      <c r="N11097">
        <v>266</v>
      </c>
      <c r="O11097">
        <v>73909</v>
      </c>
      <c r="P11097">
        <v>51815.25</v>
      </c>
      <c r="Q11097">
        <v>1502.86</v>
      </c>
    </row>
    <row r="11098" spans="2:17" hidden="1">
      <c r="B11098">
        <v>2015</v>
      </c>
      <c r="C11098">
        <v>11</v>
      </c>
      <c r="D11098" t="s">
        <v>986</v>
      </c>
      <c r="E11098" t="s">
        <v>987</v>
      </c>
      <c r="F11098" t="s">
        <v>1011</v>
      </c>
      <c r="G11098" t="s">
        <v>1012</v>
      </c>
      <c r="H11098" t="s">
        <v>20</v>
      </c>
      <c r="I11098" t="s">
        <v>21</v>
      </c>
      <c r="J11098" t="s">
        <v>22</v>
      </c>
      <c r="K11098" t="s">
        <v>1013</v>
      </c>
      <c r="L11098" t="s">
        <v>24</v>
      </c>
      <c r="M11098" t="s">
        <v>25</v>
      </c>
      <c r="N11098">
        <v>3978</v>
      </c>
      <c r="O11098">
        <v>28391</v>
      </c>
      <c r="P11098">
        <v>18597.490000000002</v>
      </c>
      <c r="Q11098">
        <v>-10483.61</v>
      </c>
    </row>
    <row r="11099" spans="2:17" hidden="1">
      <c r="B11099">
        <v>2015</v>
      </c>
      <c r="C11099">
        <v>11</v>
      </c>
      <c r="D11099" t="s">
        <v>986</v>
      </c>
      <c r="E11099" t="s">
        <v>987</v>
      </c>
      <c r="F11099" t="s">
        <v>1011</v>
      </c>
      <c r="G11099" t="s">
        <v>1012</v>
      </c>
      <c r="H11099" t="s">
        <v>20</v>
      </c>
      <c r="I11099" t="s">
        <v>21</v>
      </c>
      <c r="J11099" t="s">
        <v>22</v>
      </c>
      <c r="K11099" t="s">
        <v>1013</v>
      </c>
      <c r="L11099" t="s">
        <v>24</v>
      </c>
      <c r="M11099" t="s">
        <v>26</v>
      </c>
      <c r="N11099">
        <v>584</v>
      </c>
      <c r="O11099">
        <v>29556</v>
      </c>
      <c r="P11099">
        <v>9897.93</v>
      </c>
      <c r="Q11099">
        <v>-6470.72</v>
      </c>
    </row>
    <row r="11100" spans="2:17" hidden="1">
      <c r="B11100">
        <v>2015</v>
      </c>
      <c r="C11100">
        <v>11</v>
      </c>
      <c r="D11100" t="s">
        <v>986</v>
      </c>
      <c r="E11100" t="s">
        <v>987</v>
      </c>
      <c r="F11100" t="s">
        <v>1011</v>
      </c>
      <c r="G11100" t="s">
        <v>1012</v>
      </c>
      <c r="H11100" t="s">
        <v>20</v>
      </c>
      <c r="I11100" t="s">
        <v>21</v>
      </c>
      <c r="J11100" t="s">
        <v>22</v>
      </c>
      <c r="K11100" t="s">
        <v>1013</v>
      </c>
      <c r="L11100" t="s">
        <v>24</v>
      </c>
      <c r="M11100" t="s">
        <v>27</v>
      </c>
      <c r="N11100">
        <v>133</v>
      </c>
      <c r="O11100">
        <v>32808</v>
      </c>
      <c r="P11100">
        <v>16149.76</v>
      </c>
      <c r="Q11100">
        <v>0</v>
      </c>
    </row>
    <row r="11101" spans="2:17" hidden="1">
      <c r="B11101">
        <v>2015</v>
      </c>
      <c r="C11101">
        <v>11</v>
      </c>
      <c r="D11101" t="s">
        <v>986</v>
      </c>
      <c r="E11101" t="s">
        <v>987</v>
      </c>
      <c r="F11101" t="s">
        <v>1014</v>
      </c>
      <c r="G11101" t="s">
        <v>1015</v>
      </c>
      <c r="H11101" t="s">
        <v>121</v>
      </c>
      <c r="I11101" t="s">
        <v>1076</v>
      </c>
      <c r="J11101" t="s">
        <v>31</v>
      </c>
      <c r="K11101" t="s">
        <v>1016</v>
      </c>
      <c r="L11101" t="s">
        <v>24</v>
      </c>
      <c r="M11101" t="s">
        <v>25</v>
      </c>
      <c r="N11101">
        <v>937</v>
      </c>
      <c r="O11101">
        <v>9091</v>
      </c>
      <c r="P11101">
        <v>6616.8</v>
      </c>
      <c r="Q11101">
        <v>-1247.23</v>
      </c>
    </row>
    <row r="11102" spans="2:17" hidden="1">
      <c r="B11102">
        <v>2015</v>
      </c>
      <c r="C11102">
        <v>11</v>
      </c>
      <c r="D11102" t="s">
        <v>986</v>
      </c>
      <c r="E11102" t="s">
        <v>987</v>
      </c>
      <c r="F11102" t="s">
        <v>1014</v>
      </c>
      <c r="G11102" t="s">
        <v>1015</v>
      </c>
      <c r="H11102" t="s">
        <v>121</v>
      </c>
      <c r="I11102" t="s">
        <v>1076</v>
      </c>
      <c r="J11102" t="s">
        <v>31</v>
      </c>
      <c r="K11102" t="s">
        <v>1016</v>
      </c>
      <c r="L11102" t="s">
        <v>24</v>
      </c>
      <c r="M11102" t="s">
        <v>26</v>
      </c>
      <c r="N11102">
        <v>901</v>
      </c>
      <c r="O11102">
        <v>55052</v>
      </c>
      <c r="P11102">
        <v>29257.35</v>
      </c>
      <c r="Q11102">
        <v>-3712.12</v>
      </c>
    </row>
    <row r="11103" spans="2:17" hidden="1">
      <c r="B11103">
        <v>2015</v>
      </c>
      <c r="C11103">
        <v>11</v>
      </c>
      <c r="D11103" t="s">
        <v>986</v>
      </c>
      <c r="E11103" t="s">
        <v>987</v>
      </c>
      <c r="F11103" t="s">
        <v>1014</v>
      </c>
      <c r="G11103" t="s">
        <v>1015</v>
      </c>
      <c r="H11103" t="s">
        <v>121</v>
      </c>
      <c r="I11103" t="s">
        <v>1076</v>
      </c>
      <c r="J11103" t="s">
        <v>31</v>
      </c>
      <c r="K11103" t="s">
        <v>1016</v>
      </c>
      <c r="L11103" t="s">
        <v>24</v>
      </c>
      <c r="M11103" t="s">
        <v>27</v>
      </c>
      <c r="N11103">
        <v>420</v>
      </c>
      <c r="O11103">
        <v>96121</v>
      </c>
      <c r="P11103">
        <v>55606.67</v>
      </c>
      <c r="Q11103">
        <v>1585.32</v>
      </c>
    </row>
    <row r="11104" spans="2:17" hidden="1">
      <c r="B11104">
        <v>2015</v>
      </c>
      <c r="C11104">
        <v>11</v>
      </c>
      <c r="D11104" t="s">
        <v>986</v>
      </c>
      <c r="E11104" t="s">
        <v>987</v>
      </c>
      <c r="F11104" t="s">
        <v>1017</v>
      </c>
      <c r="G11104" t="s">
        <v>1018</v>
      </c>
      <c r="H11104" t="s">
        <v>153</v>
      </c>
      <c r="I11104" t="s">
        <v>21</v>
      </c>
      <c r="J11104" t="s">
        <v>31</v>
      </c>
      <c r="K11104" t="s">
        <v>1019</v>
      </c>
      <c r="L11104" t="s">
        <v>24</v>
      </c>
      <c r="M11104" t="s">
        <v>25</v>
      </c>
      <c r="N11104">
        <v>2810</v>
      </c>
      <c r="O11104">
        <v>25851</v>
      </c>
      <c r="P11104">
        <v>16176.82</v>
      </c>
      <c r="Q11104">
        <v>-9841</v>
      </c>
    </row>
    <row r="11105" spans="2:17" hidden="1">
      <c r="B11105">
        <v>2015</v>
      </c>
      <c r="C11105">
        <v>11</v>
      </c>
      <c r="D11105" t="s">
        <v>986</v>
      </c>
      <c r="E11105" t="s">
        <v>987</v>
      </c>
      <c r="F11105" t="s">
        <v>1017</v>
      </c>
      <c r="G11105" t="s">
        <v>1018</v>
      </c>
      <c r="H11105" t="s">
        <v>153</v>
      </c>
      <c r="I11105" t="s">
        <v>21</v>
      </c>
      <c r="J11105" t="s">
        <v>31</v>
      </c>
      <c r="K11105" t="s">
        <v>1019</v>
      </c>
      <c r="L11105" t="s">
        <v>24</v>
      </c>
      <c r="M11105" t="s">
        <v>26</v>
      </c>
      <c r="N11105">
        <v>2528</v>
      </c>
      <c r="O11105">
        <v>155606</v>
      </c>
      <c r="P11105">
        <v>75806.66</v>
      </c>
      <c r="Q11105">
        <v>-28869.759999999998</v>
      </c>
    </row>
    <row r="11106" spans="2:17" hidden="1">
      <c r="B11106">
        <v>2015</v>
      </c>
      <c r="C11106">
        <v>11</v>
      </c>
      <c r="D11106" t="s">
        <v>986</v>
      </c>
      <c r="E11106" t="s">
        <v>987</v>
      </c>
      <c r="F11106" t="s">
        <v>1017</v>
      </c>
      <c r="G11106" t="s">
        <v>1018</v>
      </c>
      <c r="H11106" t="s">
        <v>153</v>
      </c>
      <c r="I11106" t="s">
        <v>21</v>
      </c>
      <c r="J11106" t="s">
        <v>31</v>
      </c>
      <c r="K11106" t="s">
        <v>1019</v>
      </c>
      <c r="L11106" t="s">
        <v>24</v>
      </c>
      <c r="M11106" t="s">
        <v>27</v>
      </c>
      <c r="N11106">
        <v>1485</v>
      </c>
      <c r="O11106">
        <v>378658</v>
      </c>
      <c r="P11106">
        <v>242725.97</v>
      </c>
      <c r="Q11106">
        <v>4831.3900000000003</v>
      </c>
    </row>
    <row r="11107" spans="2:17" hidden="1">
      <c r="B11107">
        <v>2015</v>
      </c>
      <c r="C11107">
        <v>11</v>
      </c>
      <c r="D11107" t="s">
        <v>986</v>
      </c>
      <c r="E11107" t="s">
        <v>987</v>
      </c>
      <c r="F11107" t="s">
        <v>1020</v>
      </c>
      <c r="G11107" t="s">
        <v>1021</v>
      </c>
      <c r="H11107" t="s">
        <v>121</v>
      </c>
      <c r="I11107" t="s">
        <v>1076</v>
      </c>
      <c r="J11107" t="s">
        <v>31</v>
      </c>
      <c r="K11107" t="s">
        <v>1022</v>
      </c>
      <c r="L11107" t="s">
        <v>24</v>
      </c>
      <c r="M11107" t="s">
        <v>25</v>
      </c>
      <c r="N11107">
        <v>6471</v>
      </c>
      <c r="O11107">
        <v>59218</v>
      </c>
      <c r="P11107">
        <v>44187.22</v>
      </c>
      <c r="Q11107">
        <v>-8124.65</v>
      </c>
    </row>
    <row r="11108" spans="2:17" hidden="1">
      <c r="B11108">
        <v>2015</v>
      </c>
      <c r="C11108">
        <v>11</v>
      </c>
      <c r="D11108" t="s">
        <v>986</v>
      </c>
      <c r="E11108" t="s">
        <v>987</v>
      </c>
      <c r="F11108" t="s">
        <v>1020</v>
      </c>
      <c r="G11108" t="s">
        <v>1021</v>
      </c>
      <c r="H11108" t="s">
        <v>121</v>
      </c>
      <c r="I11108" t="s">
        <v>1076</v>
      </c>
      <c r="J11108" t="s">
        <v>31</v>
      </c>
      <c r="K11108" t="s">
        <v>1022</v>
      </c>
      <c r="L11108" t="s">
        <v>24</v>
      </c>
      <c r="M11108" t="s">
        <v>26</v>
      </c>
      <c r="N11108">
        <v>7160</v>
      </c>
      <c r="O11108">
        <v>448832</v>
      </c>
      <c r="P11108">
        <v>238822.93</v>
      </c>
      <c r="Q11108">
        <v>-29499.200000000001</v>
      </c>
    </row>
    <row r="11109" spans="2:17" hidden="1">
      <c r="B11109">
        <v>2015</v>
      </c>
      <c r="C11109">
        <v>11</v>
      </c>
      <c r="D11109" t="s">
        <v>986</v>
      </c>
      <c r="E11109" t="s">
        <v>987</v>
      </c>
      <c r="F11109" t="s">
        <v>1020</v>
      </c>
      <c r="G11109" t="s">
        <v>1021</v>
      </c>
      <c r="H11109" t="s">
        <v>121</v>
      </c>
      <c r="I11109" t="s">
        <v>1076</v>
      </c>
      <c r="J11109" t="s">
        <v>31</v>
      </c>
      <c r="K11109" t="s">
        <v>1022</v>
      </c>
      <c r="L11109" t="s">
        <v>24</v>
      </c>
      <c r="M11109" t="s">
        <v>27</v>
      </c>
      <c r="N11109">
        <v>4293</v>
      </c>
      <c r="O11109">
        <v>927891</v>
      </c>
      <c r="P11109">
        <v>537809.94999999995</v>
      </c>
      <c r="Q11109">
        <v>15260.63</v>
      </c>
    </row>
    <row r="11110" spans="2:17" hidden="1">
      <c r="B11110">
        <v>2015</v>
      </c>
      <c r="C11110">
        <v>11</v>
      </c>
      <c r="D11110" t="s">
        <v>986</v>
      </c>
      <c r="E11110" t="s">
        <v>987</v>
      </c>
      <c r="F11110" t="s">
        <v>1023</v>
      </c>
      <c r="G11110" t="s">
        <v>1024</v>
      </c>
      <c r="H11110" t="s">
        <v>153</v>
      </c>
      <c r="I11110" t="s">
        <v>21</v>
      </c>
      <c r="J11110" t="s">
        <v>31</v>
      </c>
      <c r="K11110" t="s">
        <v>1025</v>
      </c>
      <c r="L11110" t="s">
        <v>24</v>
      </c>
      <c r="M11110" t="s">
        <v>25</v>
      </c>
      <c r="N11110">
        <v>5293</v>
      </c>
      <c r="O11110">
        <v>56291</v>
      </c>
      <c r="P11110">
        <v>31979.02</v>
      </c>
      <c r="Q11110">
        <v>-20907.12</v>
      </c>
    </row>
    <row r="11111" spans="2:17" hidden="1">
      <c r="B11111">
        <v>2015</v>
      </c>
      <c r="C11111">
        <v>11</v>
      </c>
      <c r="D11111" t="s">
        <v>986</v>
      </c>
      <c r="E11111" t="s">
        <v>987</v>
      </c>
      <c r="F11111" t="s">
        <v>1023</v>
      </c>
      <c r="G11111" t="s">
        <v>1024</v>
      </c>
      <c r="H11111" t="s">
        <v>153</v>
      </c>
      <c r="I11111" t="s">
        <v>21</v>
      </c>
      <c r="J11111" t="s">
        <v>31</v>
      </c>
      <c r="K11111" t="s">
        <v>1025</v>
      </c>
      <c r="L11111" t="s">
        <v>24</v>
      </c>
      <c r="M11111" t="s">
        <v>26</v>
      </c>
      <c r="N11111">
        <v>5557</v>
      </c>
      <c r="O11111">
        <v>338472</v>
      </c>
      <c r="P11111">
        <v>160973.35999999999</v>
      </c>
      <c r="Q11111">
        <v>-61904.98</v>
      </c>
    </row>
    <row r="11112" spans="2:17" hidden="1">
      <c r="B11112">
        <v>2015</v>
      </c>
      <c r="C11112">
        <v>11</v>
      </c>
      <c r="D11112" t="s">
        <v>986</v>
      </c>
      <c r="E11112" t="s">
        <v>987</v>
      </c>
      <c r="F11112" t="s">
        <v>1023</v>
      </c>
      <c r="G11112" t="s">
        <v>1024</v>
      </c>
      <c r="H11112" t="s">
        <v>153</v>
      </c>
      <c r="I11112" t="s">
        <v>21</v>
      </c>
      <c r="J11112" t="s">
        <v>31</v>
      </c>
      <c r="K11112" t="s">
        <v>1025</v>
      </c>
      <c r="L11112" t="s">
        <v>24</v>
      </c>
      <c r="M11112" t="s">
        <v>27</v>
      </c>
      <c r="N11112">
        <v>2918</v>
      </c>
      <c r="O11112">
        <v>807925</v>
      </c>
      <c r="P11112">
        <v>493232.04</v>
      </c>
      <c r="Q11112">
        <v>-1358.87</v>
      </c>
    </row>
    <row r="11113" spans="2:17" hidden="1">
      <c r="B11113">
        <v>2015</v>
      </c>
      <c r="C11113">
        <v>11</v>
      </c>
      <c r="D11113" t="s">
        <v>986</v>
      </c>
      <c r="E11113" t="s">
        <v>987</v>
      </c>
      <c r="F11113" t="s">
        <v>1026</v>
      </c>
      <c r="G11113" t="s">
        <v>1027</v>
      </c>
      <c r="H11113" t="s">
        <v>153</v>
      </c>
      <c r="I11113" t="s">
        <v>21</v>
      </c>
      <c r="J11113" t="s">
        <v>31</v>
      </c>
      <c r="K11113" t="s">
        <v>1028</v>
      </c>
      <c r="L11113" t="s">
        <v>24</v>
      </c>
      <c r="M11113" t="s">
        <v>25</v>
      </c>
      <c r="N11113">
        <v>3563</v>
      </c>
      <c r="O11113">
        <v>38469</v>
      </c>
      <c r="P11113">
        <v>21657.78</v>
      </c>
      <c r="Q11113">
        <v>-14287.79</v>
      </c>
    </row>
    <row r="11114" spans="2:17" hidden="1">
      <c r="B11114">
        <v>2015</v>
      </c>
      <c r="C11114">
        <v>11</v>
      </c>
      <c r="D11114" t="s">
        <v>986</v>
      </c>
      <c r="E11114" t="s">
        <v>987</v>
      </c>
      <c r="F11114" t="s">
        <v>1026</v>
      </c>
      <c r="G11114" t="s">
        <v>1027</v>
      </c>
      <c r="H11114" t="s">
        <v>153</v>
      </c>
      <c r="I11114" t="s">
        <v>21</v>
      </c>
      <c r="J11114" t="s">
        <v>31</v>
      </c>
      <c r="K11114" t="s">
        <v>1028</v>
      </c>
      <c r="L11114" t="s">
        <v>24</v>
      </c>
      <c r="M11114" t="s">
        <v>26</v>
      </c>
      <c r="N11114">
        <v>3986</v>
      </c>
      <c r="O11114">
        <v>243059</v>
      </c>
      <c r="P11114">
        <v>115630.27</v>
      </c>
      <c r="Q11114">
        <v>-44404.04</v>
      </c>
    </row>
    <row r="11115" spans="2:17" hidden="1">
      <c r="B11115">
        <v>2015</v>
      </c>
      <c r="C11115">
        <v>11</v>
      </c>
      <c r="D11115" t="s">
        <v>986</v>
      </c>
      <c r="E11115" t="s">
        <v>987</v>
      </c>
      <c r="F11115" t="s">
        <v>1026</v>
      </c>
      <c r="G11115" t="s">
        <v>1027</v>
      </c>
      <c r="H11115" t="s">
        <v>153</v>
      </c>
      <c r="I11115" t="s">
        <v>21</v>
      </c>
      <c r="J11115" t="s">
        <v>31</v>
      </c>
      <c r="K11115" t="s">
        <v>1028</v>
      </c>
      <c r="L11115" t="s">
        <v>24</v>
      </c>
      <c r="M11115" t="s">
        <v>27</v>
      </c>
      <c r="N11115">
        <v>1543</v>
      </c>
      <c r="O11115">
        <v>363292</v>
      </c>
      <c r="P11115">
        <v>229339.23</v>
      </c>
      <c r="Q11115">
        <v>6105.36</v>
      </c>
    </row>
    <row r="11116" spans="2:17" hidden="1">
      <c r="B11116">
        <v>2015</v>
      </c>
      <c r="C11116">
        <v>11</v>
      </c>
      <c r="D11116" t="s">
        <v>986</v>
      </c>
      <c r="E11116" t="s">
        <v>987</v>
      </c>
      <c r="F11116" t="s">
        <v>1029</v>
      </c>
      <c r="G11116" t="s">
        <v>1030</v>
      </c>
      <c r="H11116" t="s">
        <v>153</v>
      </c>
      <c r="I11116" t="s">
        <v>21</v>
      </c>
      <c r="J11116" t="s">
        <v>31</v>
      </c>
      <c r="K11116" t="s">
        <v>1031</v>
      </c>
      <c r="L11116" t="s">
        <v>24</v>
      </c>
      <c r="M11116" t="s">
        <v>25</v>
      </c>
      <c r="N11116">
        <v>2317</v>
      </c>
      <c r="O11116">
        <v>24476</v>
      </c>
      <c r="P11116">
        <v>13958.68</v>
      </c>
      <c r="Q11116">
        <v>-9090.6</v>
      </c>
    </row>
    <row r="11117" spans="2:17" hidden="1">
      <c r="B11117">
        <v>2015</v>
      </c>
      <c r="C11117">
        <v>11</v>
      </c>
      <c r="D11117" t="s">
        <v>986</v>
      </c>
      <c r="E11117" t="s">
        <v>987</v>
      </c>
      <c r="F11117" t="s">
        <v>1029</v>
      </c>
      <c r="G11117" t="s">
        <v>1030</v>
      </c>
      <c r="H11117" t="s">
        <v>153</v>
      </c>
      <c r="I11117" t="s">
        <v>21</v>
      </c>
      <c r="J11117" t="s">
        <v>31</v>
      </c>
      <c r="K11117" t="s">
        <v>1031</v>
      </c>
      <c r="L11117" t="s">
        <v>24</v>
      </c>
      <c r="M11117" t="s">
        <v>26</v>
      </c>
      <c r="N11117">
        <v>2578</v>
      </c>
      <c r="O11117">
        <v>158015</v>
      </c>
      <c r="P11117">
        <v>75265.86</v>
      </c>
      <c r="Q11117">
        <v>-28718.92</v>
      </c>
    </row>
    <row r="11118" spans="2:17" hidden="1">
      <c r="B11118">
        <v>2015</v>
      </c>
      <c r="C11118">
        <v>11</v>
      </c>
      <c r="D11118" t="s">
        <v>986</v>
      </c>
      <c r="E11118" t="s">
        <v>987</v>
      </c>
      <c r="F11118" t="s">
        <v>1029</v>
      </c>
      <c r="G11118" t="s">
        <v>1030</v>
      </c>
      <c r="H11118" t="s">
        <v>153</v>
      </c>
      <c r="I11118" t="s">
        <v>21</v>
      </c>
      <c r="J11118" t="s">
        <v>31</v>
      </c>
      <c r="K11118" t="s">
        <v>1031</v>
      </c>
      <c r="L11118" t="s">
        <v>24</v>
      </c>
      <c r="M11118" t="s">
        <v>27</v>
      </c>
      <c r="N11118">
        <v>1000</v>
      </c>
      <c r="O11118">
        <v>209783</v>
      </c>
      <c r="P11118">
        <v>133072.39000000001</v>
      </c>
      <c r="Q11118">
        <v>3792.28</v>
      </c>
    </row>
    <row r="11119" spans="2:17" hidden="1">
      <c r="B11119">
        <v>2015</v>
      </c>
      <c r="C11119">
        <v>11</v>
      </c>
      <c r="D11119" t="s">
        <v>986</v>
      </c>
      <c r="E11119" t="s">
        <v>987</v>
      </c>
      <c r="F11119" t="s">
        <v>1032</v>
      </c>
      <c r="G11119" t="s">
        <v>1033</v>
      </c>
      <c r="H11119" t="s">
        <v>30</v>
      </c>
      <c r="I11119" t="s">
        <v>21</v>
      </c>
      <c r="J11119" t="s">
        <v>31</v>
      </c>
      <c r="K11119" t="s">
        <v>1034</v>
      </c>
      <c r="L11119" t="s">
        <v>24</v>
      </c>
      <c r="M11119" t="s">
        <v>25</v>
      </c>
      <c r="N11119">
        <v>1276</v>
      </c>
      <c r="O11119">
        <v>9537</v>
      </c>
      <c r="P11119">
        <v>9370.41</v>
      </c>
      <c r="Q11119">
        <v>-4569.07</v>
      </c>
    </row>
    <row r="11120" spans="2:17" hidden="1">
      <c r="B11120">
        <v>2015</v>
      </c>
      <c r="C11120">
        <v>11</v>
      </c>
      <c r="D11120" t="s">
        <v>986</v>
      </c>
      <c r="E11120" t="s">
        <v>987</v>
      </c>
      <c r="F11120" t="s">
        <v>1032</v>
      </c>
      <c r="G11120" t="s">
        <v>1033</v>
      </c>
      <c r="H11120" t="s">
        <v>30</v>
      </c>
      <c r="I11120" t="s">
        <v>21</v>
      </c>
      <c r="J11120" t="s">
        <v>31</v>
      </c>
      <c r="K11120" t="s">
        <v>1034</v>
      </c>
      <c r="L11120" t="s">
        <v>24</v>
      </c>
      <c r="M11120" t="s">
        <v>26</v>
      </c>
      <c r="N11120">
        <v>183</v>
      </c>
      <c r="O11120">
        <v>8961</v>
      </c>
      <c r="P11120">
        <v>5236.26</v>
      </c>
      <c r="Q11120">
        <v>-2629.71</v>
      </c>
    </row>
    <row r="11121" spans="2:17" hidden="1">
      <c r="B11121">
        <v>2015</v>
      </c>
      <c r="C11121">
        <v>11</v>
      </c>
      <c r="D11121" t="s">
        <v>986</v>
      </c>
      <c r="E11121" t="s">
        <v>987</v>
      </c>
      <c r="F11121" t="s">
        <v>1032</v>
      </c>
      <c r="G11121" t="s">
        <v>1033</v>
      </c>
      <c r="H11121" t="s">
        <v>30</v>
      </c>
      <c r="I11121" t="s">
        <v>21</v>
      </c>
      <c r="J11121" t="s">
        <v>31</v>
      </c>
      <c r="K11121" t="s">
        <v>1034</v>
      </c>
      <c r="L11121" t="s">
        <v>24</v>
      </c>
      <c r="M11121" t="s">
        <v>27</v>
      </c>
      <c r="N11121">
        <v>42</v>
      </c>
      <c r="O11121">
        <v>13675</v>
      </c>
      <c r="P11121">
        <v>11102.44</v>
      </c>
      <c r="Q11121">
        <v>322.17</v>
      </c>
    </row>
    <row r="11122" spans="2:17" hidden="1">
      <c r="B11122">
        <v>2015</v>
      </c>
      <c r="C11122">
        <v>11</v>
      </c>
      <c r="D11122" t="s">
        <v>986</v>
      </c>
      <c r="E11122" t="s">
        <v>987</v>
      </c>
      <c r="F11122" t="s">
        <v>1045</v>
      </c>
      <c r="G11122" t="s">
        <v>1046</v>
      </c>
      <c r="H11122" t="s">
        <v>30</v>
      </c>
      <c r="I11122" t="s">
        <v>21</v>
      </c>
      <c r="J11122" t="s">
        <v>31</v>
      </c>
      <c r="K11122" t="s">
        <v>1047</v>
      </c>
      <c r="L11122" t="s">
        <v>24</v>
      </c>
      <c r="M11122" t="s">
        <v>25</v>
      </c>
      <c r="N11122">
        <v>939</v>
      </c>
      <c r="O11122">
        <v>5886</v>
      </c>
      <c r="P11122">
        <v>6567.74</v>
      </c>
      <c r="Q11122">
        <v>-2809.8</v>
      </c>
    </row>
    <row r="11123" spans="2:17" hidden="1">
      <c r="B11123">
        <v>2015</v>
      </c>
      <c r="C11123">
        <v>11</v>
      </c>
      <c r="D11123" t="s">
        <v>986</v>
      </c>
      <c r="E11123" t="s">
        <v>987</v>
      </c>
      <c r="F11123" t="s">
        <v>1045</v>
      </c>
      <c r="G11123" t="s">
        <v>1046</v>
      </c>
      <c r="H11123" t="s">
        <v>30</v>
      </c>
      <c r="I11123" t="s">
        <v>21</v>
      </c>
      <c r="J11123" t="s">
        <v>31</v>
      </c>
      <c r="K11123" t="s">
        <v>1047</v>
      </c>
      <c r="L11123" t="s">
        <v>24</v>
      </c>
      <c r="M11123" t="s">
        <v>26</v>
      </c>
      <c r="N11123">
        <v>95</v>
      </c>
      <c r="O11123">
        <v>4433</v>
      </c>
      <c r="P11123">
        <v>2543.21</v>
      </c>
      <c r="Q11123">
        <v>-1360.4</v>
      </c>
    </row>
    <row r="11124" spans="2:17" hidden="1">
      <c r="B11124">
        <v>2015</v>
      </c>
      <c r="C11124">
        <v>11</v>
      </c>
      <c r="D11124" t="s">
        <v>986</v>
      </c>
      <c r="E11124" t="s">
        <v>987</v>
      </c>
      <c r="F11124" t="s">
        <v>1045</v>
      </c>
      <c r="G11124" t="s">
        <v>1046</v>
      </c>
      <c r="H11124" t="s">
        <v>30</v>
      </c>
      <c r="I11124" t="s">
        <v>21</v>
      </c>
      <c r="J11124" t="s">
        <v>31</v>
      </c>
      <c r="K11124" t="s">
        <v>1047</v>
      </c>
      <c r="L11124" t="s">
        <v>24</v>
      </c>
      <c r="M11124" t="s">
        <v>27</v>
      </c>
      <c r="N11124">
        <v>8</v>
      </c>
      <c r="O11124">
        <v>2384</v>
      </c>
      <c r="P11124">
        <v>1932.27</v>
      </c>
      <c r="Q11124">
        <v>55.31</v>
      </c>
    </row>
    <row r="11125" spans="2:17" hidden="1">
      <c r="B11125">
        <v>2015</v>
      </c>
      <c r="C11125">
        <v>11</v>
      </c>
      <c r="D11125" t="s">
        <v>986</v>
      </c>
      <c r="E11125" t="s">
        <v>987</v>
      </c>
      <c r="F11125" t="s">
        <v>1048</v>
      </c>
      <c r="G11125" t="s">
        <v>1049</v>
      </c>
      <c r="H11125" t="s">
        <v>30</v>
      </c>
      <c r="I11125" t="s">
        <v>21</v>
      </c>
      <c r="J11125" t="s">
        <v>31</v>
      </c>
      <c r="K11125" t="s">
        <v>1047</v>
      </c>
      <c r="L11125" t="s">
        <v>24</v>
      </c>
      <c r="M11125" t="s">
        <v>25</v>
      </c>
      <c r="N11125">
        <v>1478</v>
      </c>
      <c r="O11125">
        <v>15230</v>
      </c>
      <c r="P11125">
        <v>12074.73</v>
      </c>
      <c r="Q11125">
        <v>-7281.43</v>
      </c>
    </row>
    <row r="11126" spans="2:17" hidden="1">
      <c r="B11126">
        <v>2015</v>
      </c>
      <c r="C11126">
        <v>11</v>
      </c>
      <c r="D11126" t="s">
        <v>986</v>
      </c>
      <c r="E11126" t="s">
        <v>987</v>
      </c>
      <c r="F11126" t="s">
        <v>1048</v>
      </c>
      <c r="G11126" t="s">
        <v>1049</v>
      </c>
      <c r="H11126" t="s">
        <v>30</v>
      </c>
      <c r="I11126" t="s">
        <v>21</v>
      </c>
      <c r="J11126" t="s">
        <v>31</v>
      </c>
      <c r="K11126" t="s">
        <v>1047</v>
      </c>
      <c r="L11126" t="s">
        <v>24</v>
      </c>
      <c r="M11126" t="s">
        <v>26</v>
      </c>
      <c r="N11126">
        <v>926</v>
      </c>
      <c r="O11126">
        <v>54783</v>
      </c>
      <c r="P11126">
        <v>33730.51</v>
      </c>
      <c r="Q11126">
        <v>-13278.84</v>
      </c>
    </row>
    <row r="11127" spans="2:17" hidden="1">
      <c r="B11127">
        <v>2015</v>
      </c>
      <c r="C11127">
        <v>11</v>
      </c>
      <c r="D11127" t="s">
        <v>986</v>
      </c>
      <c r="E11127" t="s">
        <v>987</v>
      </c>
      <c r="F11127" t="s">
        <v>1048</v>
      </c>
      <c r="G11127" t="s">
        <v>1049</v>
      </c>
      <c r="H11127" t="s">
        <v>30</v>
      </c>
      <c r="I11127" t="s">
        <v>21</v>
      </c>
      <c r="J11127" t="s">
        <v>31</v>
      </c>
      <c r="K11127" t="s">
        <v>1047</v>
      </c>
      <c r="L11127" t="s">
        <v>24</v>
      </c>
      <c r="M11127" t="s">
        <v>27</v>
      </c>
      <c r="N11127">
        <v>478</v>
      </c>
      <c r="O11127">
        <v>115490</v>
      </c>
      <c r="P11127">
        <v>94220.97</v>
      </c>
      <c r="Q11127">
        <v>2705.05</v>
      </c>
    </row>
    <row r="11128" spans="2:17" hidden="1">
      <c r="B11128">
        <v>2015</v>
      </c>
      <c r="C11128">
        <v>11</v>
      </c>
      <c r="D11128" t="s">
        <v>986</v>
      </c>
      <c r="E11128" t="s">
        <v>987</v>
      </c>
      <c r="F11128" t="s">
        <v>1050</v>
      </c>
      <c r="G11128" t="s">
        <v>1051</v>
      </c>
      <c r="H11128" t="s">
        <v>30</v>
      </c>
      <c r="I11128" t="s">
        <v>21</v>
      </c>
      <c r="J11128" t="s">
        <v>31</v>
      </c>
      <c r="K11128" t="s">
        <v>1052</v>
      </c>
      <c r="L11128" t="s">
        <v>24</v>
      </c>
      <c r="M11128" t="s">
        <v>25</v>
      </c>
      <c r="N11128">
        <v>126</v>
      </c>
      <c r="O11128">
        <v>524</v>
      </c>
      <c r="P11128">
        <v>803.34</v>
      </c>
      <c r="Q11128">
        <v>-249.95</v>
      </c>
    </row>
    <row r="11129" spans="2:17" hidden="1">
      <c r="B11129">
        <v>2015</v>
      </c>
      <c r="C11129">
        <v>11</v>
      </c>
      <c r="D11129" t="s">
        <v>986</v>
      </c>
      <c r="E11129" t="s">
        <v>987</v>
      </c>
      <c r="F11129" t="s">
        <v>1050</v>
      </c>
      <c r="G11129" t="s">
        <v>1051</v>
      </c>
      <c r="H11129" t="s">
        <v>30</v>
      </c>
      <c r="I11129" t="s">
        <v>21</v>
      </c>
      <c r="J11129" t="s">
        <v>31</v>
      </c>
      <c r="K11129" t="s">
        <v>1052</v>
      </c>
      <c r="L11129" t="s">
        <v>24</v>
      </c>
      <c r="M11129" t="s">
        <v>26</v>
      </c>
      <c r="N11129">
        <v>3</v>
      </c>
      <c r="O11129">
        <v>181</v>
      </c>
      <c r="P11129">
        <v>111.8</v>
      </c>
      <c r="Q11129">
        <v>-42.93</v>
      </c>
    </row>
    <row r="11130" spans="2:17" hidden="1">
      <c r="B11130">
        <v>2015</v>
      </c>
      <c r="C11130">
        <v>11</v>
      </c>
      <c r="D11130" t="s">
        <v>986</v>
      </c>
      <c r="E11130" t="s">
        <v>987</v>
      </c>
      <c r="F11130" t="s">
        <v>1053</v>
      </c>
      <c r="G11130" t="s">
        <v>1054</v>
      </c>
      <c r="H11130" t="s">
        <v>30</v>
      </c>
      <c r="I11130" t="s">
        <v>21</v>
      </c>
      <c r="J11130" t="s">
        <v>31</v>
      </c>
      <c r="K11130" t="s">
        <v>1047</v>
      </c>
      <c r="L11130" t="s">
        <v>24</v>
      </c>
      <c r="M11130" t="s">
        <v>25</v>
      </c>
      <c r="N11130">
        <v>153</v>
      </c>
      <c r="O11130">
        <v>761</v>
      </c>
      <c r="P11130">
        <v>1012.17</v>
      </c>
      <c r="Q11130">
        <v>-363.28</v>
      </c>
    </row>
    <row r="11131" spans="2:17" hidden="1">
      <c r="B11131">
        <v>2015</v>
      </c>
      <c r="C11131">
        <v>11</v>
      </c>
      <c r="D11131" t="s">
        <v>986</v>
      </c>
      <c r="E11131" t="s">
        <v>987</v>
      </c>
      <c r="F11131" t="s">
        <v>1053</v>
      </c>
      <c r="G11131" t="s">
        <v>1054</v>
      </c>
      <c r="H11131" t="s">
        <v>30</v>
      </c>
      <c r="I11131" t="s">
        <v>21</v>
      </c>
      <c r="J11131" t="s">
        <v>31</v>
      </c>
      <c r="K11131" t="s">
        <v>1047</v>
      </c>
      <c r="L11131" t="s">
        <v>24</v>
      </c>
      <c r="M11131" t="s">
        <v>26</v>
      </c>
      <c r="N11131">
        <v>33</v>
      </c>
      <c r="O11131">
        <v>1942</v>
      </c>
      <c r="P11131">
        <v>1193.06</v>
      </c>
      <c r="Q11131">
        <v>-472.56</v>
      </c>
    </row>
    <row r="11132" spans="2:17" hidden="1">
      <c r="B11132">
        <v>2015</v>
      </c>
      <c r="C11132">
        <v>11</v>
      </c>
      <c r="D11132" t="s">
        <v>986</v>
      </c>
      <c r="E11132" t="s">
        <v>987</v>
      </c>
      <c r="F11132" t="s">
        <v>1053</v>
      </c>
      <c r="G11132" t="s">
        <v>1054</v>
      </c>
      <c r="H11132" t="s">
        <v>30</v>
      </c>
      <c r="I11132" t="s">
        <v>21</v>
      </c>
      <c r="J11132" t="s">
        <v>31</v>
      </c>
      <c r="K11132" t="s">
        <v>1047</v>
      </c>
      <c r="L11132" t="s">
        <v>24</v>
      </c>
      <c r="M11132" t="s">
        <v>27</v>
      </c>
      <c r="N11132">
        <v>2</v>
      </c>
      <c r="O11132">
        <v>266</v>
      </c>
      <c r="P11132">
        <v>221.47</v>
      </c>
      <c r="Q11132">
        <v>6.33</v>
      </c>
    </row>
    <row r="11133" spans="2:17" hidden="1">
      <c r="B11133">
        <v>2015</v>
      </c>
      <c r="C11133">
        <v>11</v>
      </c>
      <c r="D11133" t="s">
        <v>1035</v>
      </c>
      <c r="E11133" t="s">
        <v>1036</v>
      </c>
      <c r="F11133" t="s">
        <v>1037</v>
      </c>
      <c r="G11133" t="s">
        <v>1038</v>
      </c>
      <c r="H11133" t="s">
        <v>121</v>
      </c>
      <c r="I11133" t="s">
        <v>1076</v>
      </c>
      <c r="J11133" t="s">
        <v>31</v>
      </c>
      <c r="K11133" t="s">
        <v>1039</v>
      </c>
      <c r="L11133" t="s">
        <v>24</v>
      </c>
      <c r="M11133" t="s">
        <v>25</v>
      </c>
      <c r="N11133">
        <v>2786</v>
      </c>
      <c r="O11133">
        <v>35683</v>
      </c>
      <c r="P11133">
        <v>28084.84</v>
      </c>
      <c r="Q11133">
        <v>-7218.71</v>
      </c>
    </row>
    <row r="11134" spans="2:17" hidden="1">
      <c r="B11134">
        <v>2015</v>
      </c>
      <c r="C11134">
        <v>11</v>
      </c>
      <c r="D11134" t="s">
        <v>1035</v>
      </c>
      <c r="E11134" t="s">
        <v>1036</v>
      </c>
      <c r="F11134" t="s">
        <v>1037</v>
      </c>
      <c r="G11134" t="s">
        <v>1038</v>
      </c>
      <c r="H11134" t="s">
        <v>121</v>
      </c>
      <c r="I11134" t="s">
        <v>1076</v>
      </c>
      <c r="J11134" t="s">
        <v>31</v>
      </c>
      <c r="K11134" t="s">
        <v>1039</v>
      </c>
      <c r="L11134" t="s">
        <v>24</v>
      </c>
      <c r="M11134" t="s">
        <v>26</v>
      </c>
      <c r="N11134">
        <v>2380</v>
      </c>
      <c r="O11134">
        <v>144324</v>
      </c>
      <c r="P11134">
        <v>98850.78</v>
      </c>
      <c r="Q11134">
        <v>-16019.18</v>
      </c>
    </row>
    <row r="11135" spans="2:17" hidden="1">
      <c r="B11135">
        <v>2015</v>
      </c>
      <c r="C11135">
        <v>11</v>
      </c>
      <c r="D11135" t="s">
        <v>1035</v>
      </c>
      <c r="E11135" t="s">
        <v>1036</v>
      </c>
      <c r="F11135" t="s">
        <v>1037</v>
      </c>
      <c r="G11135" t="s">
        <v>1038</v>
      </c>
      <c r="H11135" t="s">
        <v>121</v>
      </c>
      <c r="I11135" t="s">
        <v>1076</v>
      </c>
      <c r="J11135" t="s">
        <v>31</v>
      </c>
      <c r="K11135" t="s">
        <v>1039</v>
      </c>
      <c r="L11135" t="s">
        <v>24</v>
      </c>
      <c r="M11135" t="s">
        <v>27</v>
      </c>
      <c r="N11135">
        <v>987</v>
      </c>
      <c r="O11135">
        <v>180894</v>
      </c>
      <c r="P11135">
        <v>137809.49</v>
      </c>
      <c r="Q11135">
        <v>4014.1</v>
      </c>
    </row>
    <row r="11136" spans="2:17" hidden="1">
      <c r="B11136">
        <v>2015</v>
      </c>
      <c r="C11136">
        <v>12</v>
      </c>
      <c r="D11136" t="s">
        <v>16</v>
      </c>
      <c r="E11136" t="s">
        <v>17</v>
      </c>
      <c r="F11136" t="s">
        <v>18</v>
      </c>
      <c r="G11136" t="s">
        <v>19</v>
      </c>
      <c r="H11136" t="s">
        <v>20</v>
      </c>
      <c r="I11136" t="s">
        <v>21</v>
      </c>
      <c r="J11136" t="s">
        <v>22</v>
      </c>
      <c r="K11136" t="s">
        <v>23</v>
      </c>
      <c r="L11136" t="s">
        <v>24</v>
      </c>
      <c r="M11136" t="s">
        <v>25</v>
      </c>
      <c r="N11136">
        <v>204</v>
      </c>
      <c r="O11136">
        <v>1531</v>
      </c>
      <c r="P11136">
        <v>2749.77</v>
      </c>
      <c r="Q11136">
        <v>-1443.51</v>
      </c>
    </row>
    <row r="11137" spans="2:17" hidden="1">
      <c r="B11137">
        <v>2015</v>
      </c>
      <c r="C11137">
        <v>12</v>
      </c>
      <c r="D11137" t="s">
        <v>16</v>
      </c>
      <c r="E11137" t="s">
        <v>17</v>
      </c>
      <c r="F11137" t="s">
        <v>18</v>
      </c>
      <c r="G11137" t="s">
        <v>19</v>
      </c>
      <c r="H11137" t="s">
        <v>20</v>
      </c>
      <c r="I11137" t="s">
        <v>21</v>
      </c>
      <c r="J11137" t="s">
        <v>22</v>
      </c>
      <c r="K11137" t="s">
        <v>23</v>
      </c>
      <c r="L11137" t="s">
        <v>24</v>
      </c>
      <c r="M11137" t="s">
        <v>26</v>
      </c>
      <c r="N11137">
        <v>17</v>
      </c>
      <c r="O11137">
        <v>728</v>
      </c>
      <c r="P11137">
        <v>921.08</v>
      </c>
      <c r="Q11137">
        <v>-416.92</v>
      </c>
    </row>
    <row r="11138" spans="2:17" hidden="1">
      <c r="B11138">
        <v>2015</v>
      </c>
      <c r="C11138">
        <v>12</v>
      </c>
      <c r="D11138" t="s">
        <v>16</v>
      </c>
      <c r="E11138" t="s">
        <v>17</v>
      </c>
      <c r="F11138" t="s">
        <v>18</v>
      </c>
      <c r="G11138" t="s">
        <v>19</v>
      </c>
      <c r="H11138" t="s">
        <v>20</v>
      </c>
      <c r="I11138" t="s">
        <v>21</v>
      </c>
      <c r="J11138" t="s">
        <v>22</v>
      </c>
      <c r="K11138" t="s">
        <v>23</v>
      </c>
      <c r="L11138" t="s">
        <v>24</v>
      </c>
      <c r="M11138" t="s">
        <v>27</v>
      </c>
      <c r="N11138">
        <v>4</v>
      </c>
      <c r="O11138">
        <v>684</v>
      </c>
      <c r="P11138">
        <v>891.96</v>
      </c>
      <c r="Q11138">
        <v>0</v>
      </c>
    </row>
    <row r="11139" spans="2:17" hidden="1">
      <c r="B11139">
        <v>2015</v>
      </c>
      <c r="C11139">
        <v>12</v>
      </c>
      <c r="D11139" t="s">
        <v>16</v>
      </c>
      <c r="E11139" t="s">
        <v>17</v>
      </c>
      <c r="F11139" t="s">
        <v>28</v>
      </c>
      <c r="G11139" t="s">
        <v>29</v>
      </c>
      <c r="H11139" t="s">
        <v>30</v>
      </c>
      <c r="I11139" t="s">
        <v>21</v>
      </c>
      <c r="J11139" t="s">
        <v>31</v>
      </c>
      <c r="K11139" t="s">
        <v>32</v>
      </c>
      <c r="L11139" t="s">
        <v>24</v>
      </c>
      <c r="M11139" t="s">
        <v>25</v>
      </c>
      <c r="N11139">
        <v>278</v>
      </c>
      <c r="O11139">
        <v>1071</v>
      </c>
      <c r="P11139">
        <v>3328.53</v>
      </c>
      <c r="Q11139">
        <v>-1454.88</v>
      </c>
    </row>
    <row r="11140" spans="2:17" hidden="1">
      <c r="B11140">
        <v>2015</v>
      </c>
      <c r="C11140">
        <v>12</v>
      </c>
      <c r="D11140" t="s">
        <v>16</v>
      </c>
      <c r="E11140" t="s">
        <v>17</v>
      </c>
      <c r="F11140" t="s">
        <v>28</v>
      </c>
      <c r="G11140" t="s">
        <v>29</v>
      </c>
      <c r="H11140" t="s">
        <v>30</v>
      </c>
      <c r="I11140" t="s">
        <v>21</v>
      </c>
      <c r="J11140" t="s">
        <v>31</v>
      </c>
      <c r="K11140" t="s">
        <v>32</v>
      </c>
      <c r="L11140" t="s">
        <v>24</v>
      </c>
      <c r="M11140" t="s">
        <v>26</v>
      </c>
      <c r="N11140">
        <v>11</v>
      </c>
      <c r="O11140">
        <v>531</v>
      </c>
      <c r="P11140">
        <v>928.05</v>
      </c>
      <c r="Q11140">
        <v>-449.57</v>
      </c>
    </row>
    <row r="11141" spans="2:17" hidden="1">
      <c r="B11141">
        <v>2015</v>
      </c>
      <c r="C11141">
        <v>12</v>
      </c>
      <c r="D11141" t="s">
        <v>16</v>
      </c>
      <c r="E11141" t="s">
        <v>17</v>
      </c>
      <c r="F11141" t="s">
        <v>33</v>
      </c>
      <c r="G11141" t="s">
        <v>34</v>
      </c>
      <c r="H11141" t="s">
        <v>30</v>
      </c>
      <c r="I11141" t="s">
        <v>21</v>
      </c>
      <c r="J11141" t="s">
        <v>22</v>
      </c>
      <c r="K11141" t="s">
        <v>35</v>
      </c>
      <c r="L11141" t="s">
        <v>24</v>
      </c>
      <c r="M11141" t="s">
        <v>25</v>
      </c>
      <c r="N11141">
        <v>2948</v>
      </c>
      <c r="O11141">
        <v>21002</v>
      </c>
      <c r="P11141">
        <v>48132.55</v>
      </c>
      <c r="Q11141">
        <v>-25402.73</v>
      </c>
    </row>
    <row r="11142" spans="2:17" hidden="1">
      <c r="B11142">
        <v>2015</v>
      </c>
      <c r="C11142">
        <v>12</v>
      </c>
      <c r="D11142" t="s">
        <v>16</v>
      </c>
      <c r="E11142" t="s">
        <v>17</v>
      </c>
      <c r="F11142" t="s">
        <v>33</v>
      </c>
      <c r="G11142" t="s">
        <v>34</v>
      </c>
      <c r="H11142" t="s">
        <v>30</v>
      </c>
      <c r="I11142" t="s">
        <v>21</v>
      </c>
      <c r="J11142" t="s">
        <v>22</v>
      </c>
      <c r="K11142" t="s">
        <v>35</v>
      </c>
      <c r="L11142" t="s">
        <v>24</v>
      </c>
      <c r="M11142" t="s">
        <v>26</v>
      </c>
      <c r="N11142">
        <v>389</v>
      </c>
      <c r="O11142">
        <v>19291</v>
      </c>
      <c r="P11142">
        <v>28402.59</v>
      </c>
      <c r="Q11142">
        <v>-13979.35</v>
      </c>
    </row>
    <row r="11143" spans="2:17" hidden="1">
      <c r="B11143">
        <v>2015</v>
      </c>
      <c r="C11143">
        <v>12</v>
      </c>
      <c r="D11143" t="s">
        <v>16</v>
      </c>
      <c r="E11143" t="s">
        <v>17</v>
      </c>
      <c r="F11143" t="s">
        <v>33</v>
      </c>
      <c r="G11143" t="s">
        <v>34</v>
      </c>
      <c r="H11143" t="s">
        <v>30</v>
      </c>
      <c r="I11143" t="s">
        <v>21</v>
      </c>
      <c r="J11143" t="s">
        <v>22</v>
      </c>
      <c r="K11143" t="s">
        <v>35</v>
      </c>
      <c r="L11143" t="s">
        <v>24</v>
      </c>
      <c r="M11143" t="s">
        <v>27</v>
      </c>
      <c r="N11143">
        <v>54</v>
      </c>
      <c r="O11143">
        <v>10953</v>
      </c>
      <c r="P11143">
        <v>15321.83</v>
      </c>
      <c r="Q11143">
        <v>0</v>
      </c>
    </row>
    <row r="11144" spans="2:17" hidden="1">
      <c r="B11144">
        <v>2015</v>
      </c>
      <c r="C11144">
        <v>12</v>
      </c>
      <c r="D11144" t="s">
        <v>16</v>
      </c>
      <c r="E11144" t="s">
        <v>17</v>
      </c>
      <c r="F11144" t="s">
        <v>36</v>
      </c>
      <c r="G11144" t="s">
        <v>37</v>
      </c>
      <c r="H11144" t="s">
        <v>30</v>
      </c>
      <c r="I11144" t="s">
        <v>21</v>
      </c>
      <c r="J11144" t="s">
        <v>22</v>
      </c>
      <c r="K11144" t="s">
        <v>38</v>
      </c>
      <c r="L11144" t="s">
        <v>24</v>
      </c>
      <c r="M11144" t="s">
        <v>25</v>
      </c>
      <c r="N11144">
        <v>2012</v>
      </c>
      <c r="O11144">
        <v>11977</v>
      </c>
      <c r="P11144">
        <v>29162.15</v>
      </c>
      <c r="Q11144">
        <v>-14038.06</v>
      </c>
    </row>
    <row r="11145" spans="2:17" hidden="1">
      <c r="B11145">
        <v>2015</v>
      </c>
      <c r="C11145">
        <v>12</v>
      </c>
      <c r="D11145" t="s">
        <v>16</v>
      </c>
      <c r="E11145" t="s">
        <v>17</v>
      </c>
      <c r="F11145" t="s">
        <v>36</v>
      </c>
      <c r="G11145" t="s">
        <v>37</v>
      </c>
      <c r="H11145" t="s">
        <v>30</v>
      </c>
      <c r="I11145" t="s">
        <v>21</v>
      </c>
      <c r="J11145" t="s">
        <v>22</v>
      </c>
      <c r="K11145" t="s">
        <v>38</v>
      </c>
      <c r="L11145" t="s">
        <v>24</v>
      </c>
      <c r="M11145" t="s">
        <v>26</v>
      </c>
      <c r="N11145">
        <v>137</v>
      </c>
      <c r="O11145">
        <v>6756</v>
      </c>
      <c r="P11145">
        <v>10066.870000000001</v>
      </c>
      <c r="Q11145">
        <v>-4466.13</v>
      </c>
    </row>
    <row r="11146" spans="2:17" hidden="1">
      <c r="B11146">
        <v>2015</v>
      </c>
      <c r="C11146">
        <v>12</v>
      </c>
      <c r="D11146" t="s">
        <v>16</v>
      </c>
      <c r="E11146" t="s">
        <v>17</v>
      </c>
      <c r="F11146" t="s">
        <v>36</v>
      </c>
      <c r="G11146" t="s">
        <v>37</v>
      </c>
      <c r="H11146" t="s">
        <v>30</v>
      </c>
      <c r="I11146" t="s">
        <v>21</v>
      </c>
      <c r="J11146" t="s">
        <v>22</v>
      </c>
      <c r="K11146" t="s">
        <v>38</v>
      </c>
      <c r="L11146" t="s">
        <v>24</v>
      </c>
      <c r="M11146" t="s">
        <v>27</v>
      </c>
      <c r="N11146">
        <v>39</v>
      </c>
      <c r="O11146">
        <v>9447</v>
      </c>
      <c r="P11146">
        <v>14492.96</v>
      </c>
      <c r="Q11146">
        <v>0</v>
      </c>
    </row>
    <row r="11147" spans="2:17" hidden="1">
      <c r="B11147">
        <v>2015</v>
      </c>
      <c r="C11147">
        <v>12</v>
      </c>
      <c r="D11147" t="s">
        <v>16</v>
      </c>
      <c r="E11147" t="s">
        <v>17</v>
      </c>
      <c r="F11147" t="s">
        <v>39</v>
      </c>
      <c r="G11147" t="s">
        <v>40</v>
      </c>
      <c r="H11147" t="s">
        <v>30</v>
      </c>
      <c r="I11147" t="s">
        <v>21</v>
      </c>
      <c r="J11147" t="s">
        <v>22</v>
      </c>
      <c r="K11147" t="s">
        <v>41</v>
      </c>
      <c r="L11147" t="s">
        <v>24</v>
      </c>
      <c r="M11147" t="s">
        <v>25</v>
      </c>
      <c r="N11147">
        <v>2333</v>
      </c>
      <c r="O11147">
        <v>12408</v>
      </c>
      <c r="P11147">
        <v>31495.1</v>
      </c>
      <c r="Q11147">
        <v>-14420.63</v>
      </c>
    </row>
    <row r="11148" spans="2:17" hidden="1">
      <c r="B11148">
        <v>2015</v>
      </c>
      <c r="C11148">
        <v>12</v>
      </c>
      <c r="D11148" t="s">
        <v>16</v>
      </c>
      <c r="E11148" t="s">
        <v>17</v>
      </c>
      <c r="F11148" t="s">
        <v>39</v>
      </c>
      <c r="G11148" t="s">
        <v>40</v>
      </c>
      <c r="H11148" t="s">
        <v>30</v>
      </c>
      <c r="I11148" t="s">
        <v>21</v>
      </c>
      <c r="J11148" t="s">
        <v>22</v>
      </c>
      <c r="K11148" t="s">
        <v>41</v>
      </c>
      <c r="L11148" t="s">
        <v>24</v>
      </c>
      <c r="M11148" t="s">
        <v>26</v>
      </c>
      <c r="N11148">
        <v>224</v>
      </c>
      <c r="O11148">
        <v>10964</v>
      </c>
      <c r="P11148">
        <v>15545.78</v>
      </c>
      <c r="Q11148">
        <v>-7262</v>
      </c>
    </row>
    <row r="11149" spans="2:17" hidden="1">
      <c r="B11149">
        <v>2015</v>
      </c>
      <c r="C11149">
        <v>12</v>
      </c>
      <c r="D11149" t="s">
        <v>16</v>
      </c>
      <c r="E11149" t="s">
        <v>17</v>
      </c>
      <c r="F11149" t="s">
        <v>39</v>
      </c>
      <c r="G11149" t="s">
        <v>40</v>
      </c>
      <c r="H11149" t="s">
        <v>30</v>
      </c>
      <c r="I11149" t="s">
        <v>21</v>
      </c>
      <c r="J11149" t="s">
        <v>22</v>
      </c>
      <c r="K11149" t="s">
        <v>41</v>
      </c>
      <c r="L11149" t="s">
        <v>24</v>
      </c>
      <c r="M11149" t="s">
        <v>27</v>
      </c>
      <c r="N11149">
        <v>49</v>
      </c>
      <c r="O11149">
        <v>12986</v>
      </c>
      <c r="P11149">
        <v>17733.990000000002</v>
      </c>
      <c r="Q11149">
        <v>0</v>
      </c>
    </row>
    <row r="11150" spans="2:17" hidden="1">
      <c r="B11150">
        <v>2015</v>
      </c>
      <c r="C11150">
        <v>12</v>
      </c>
      <c r="D11150" t="s">
        <v>16</v>
      </c>
      <c r="E11150" t="s">
        <v>17</v>
      </c>
      <c r="F11150" t="s">
        <v>42</v>
      </c>
      <c r="G11150" t="s">
        <v>43</v>
      </c>
      <c r="H11150" t="s">
        <v>30</v>
      </c>
      <c r="I11150" t="s">
        <v>21</v>
      </c>
      <c r="J11150" t="s">
        <v>22</v>
      </c>
      <c r="K11150" t="s">
        <v>44</v>
      </c>
      <c r="L11150" t="s">
        <v>24</v>
      </c>
      <c r="M11150" t="s">
        <v>25</v>
      </c>
      <c r="N11150">
        <v>1752</v>
      </c>
      <c r="O11150">
        <v>6352</v>
      </c>
      <c r="P11150">
        <v>19031.240000000002</v>
      </c>
      <c r="Q11150">
        <v>-7683.41</v>
      </c>
    </row>
    <row r="11151" spans="2:17" hidden="1">
      <c r="B11151">
        <v>2015</v>
      </c>
      <c r="C11151">
        <v>12</v>
      </c>
      <c r="D11151" t="s">
        <v>16</v>
      </c>
      <c r="E11151" t="s">
        <v>17</v>
      </c>
      <c r="F11151" t="s">
        <v>42</v>
      </c>
      <c r="G11151" t="s">
        <v>43</v>
      </c>
      <c r="H11151" t="s">
        <v>30</v>
      </c>
      <c r="I11151" t="s">
        <v>21</v>
      </c>
      <c r="J11151" t="s">
        <v>22</v>
      </c>
      <c r="K11151" t="s">
        <v>44</v>
      </c>
      <c r="L11151" t="s">
        <v>24</v>
      </c>
      <c r="M11151" t="s">
        <v>26</v>
      </c>
      <c r="N11151">
        <v>88</v>
      </c>
      <c r="O11151">
        <v>4524</v>
      </c>
      <c r="P11151">
        <v>6332.38</v>
      </c>
      <c r="Q11151">
        <v>-3195.28</v>
      </c>
    </row>
    <row r="11152" spans="2:17" hidden="1">
      <c r="B11152">
        <v>2015</v>
      </c>
      <c r="C11152">
        <v>12</v>
      </c>
      <c r="D11152" t="s">
        <v>16</v>
      </c>
      <c r="E11152" t="s">
        <v>17</v>
      </c>
      <c r="F11152" t="s">
        <v>42</v>
      </c>
      <c r="G11152" t="s">
        <v>43</v>
      </c>
      <c r="H11152" t="s">
        <v>30</v>
      </c>
      <c r="I11152" t="s">
        <v>21</v>
      </c>
      <c r="J11152" t="s">
        <v>22</v>
      </c>
      <c r="K11152" t="s">
        <v>44</v>
      </c>
      <c r="L11152" t="s">
        <v>24</v>
      </c>
      <c r="M11152" t="s">
        <v>27</v>
      </c>
      <c r="N11152">
        <v>15</v>
      </c>
      <c r="O11152">
        <v>3759</v>
      </c>
      <c r="P11152">
        <v>5190.96</v>
      </c>
      <c r="Q11152">
        <v>0</v>
      </c>
    </row>
    <row r="11153" spans="2:17" hidden="1">
      <c r="B11153">
        <v>2015</v>
      </c>
      <c r="C11153">
        <v>12</v>
      </c>
      <c r="D11153" t="s">
        <v>16</v>
      </c>
      <c r="E11153" t="s">
        <v>17</v>
      </c>
      <c r="F11153" t="s">
        <v>45</v>
      </c>
      <c r="G11153" t="s">
        <v>46</v>
      </c>
      <c r="H11153" t="s">
        <v>30</v>
      </c>
      <c r="I11153" t="s">
        <v>21</v>
      </c>
      <c r="J11153" t="s">
        <v>22</v>
      </c>
      <c r="K11153" t="s">
        <v>47</v>
      </c>
      <c r="L11153" t="s">
        <v>24</v>
      </c>
      <c r="M11153" t="s">
        <v>25</v>
      </c>
      <c r="N11153">
        <v>3889</v>
      </c>
      <c r="O11153">
        <v>28031</v>
      </c>
      <c r="P11153">
        <v>63986.16</v>
      </c>
      <c r="Q11153">
        <v>-33887.79</v>
      </c>
    </row>
    <row r="11154" spans="2:17" hidden="1">
      <c r="B11154">
        <v>2015</v>
      </c>
      <c r="C11154">
        <v>12</v>
      </c>
      <c r="D11154" t="s">
        <v>16</v>
      </c>
      <c r="E11154" t="s">
        <v>17</v>
      </c>
      <c r="F11154" t="s">
        <v>45</v>
      </c>
      <c r="G11154" t="s">
        <v>46</v>
      </c>
      <c r="H11154" t="s">
        <v>30</v>
      </c>
      <c r="I11154" t="s">
        <v>21</v>
      </c>
      <c r="J11154" t="s">
        <v>22</v>
      </c>
      <c r="K11154" t="s">
        <v>47</v>
      </c>
      <c r="L11154" t="s">
        <v>24</v>
      </c>
      <c r="M11154" t="s">
        <v>26</v>
      </c>
      <c r="N11154">
        <v>494</v>
      </c>
      <c r="O11154">
        <v>24407</v>
      </c>
      <c r="P11154">
        <v>35726.25</v>
      </c>
      <c r="Q11154">
        <v>-17755.59</v>
      </c>
    </row>
    <row r="11155" spans="2:17" hidden="1">
      <c r="B11155">
        <v>2015</v>
      </c>
      <c r="C11155">
        <v>12</v>
      </c>
      <c r="D11155" t="s">
        <v>16</v>
      </c>
      <c r="E11155" t="s">
        <v>17</v>
      </c>
      <c r="F11155" t="s">
        <v>45</v>
      </c>
      <c r="G11155" t="s">
        <v>46</v>
      </c>
      <c r="H11155" t="s">
        <v>30</v>
      </c>
      <c r="I11155" t="s">
        <v>21</v>
      </c>
      <c r="J11155" t="s">
        <v>22</v>
      </c>
      <c r="K11155" t="s">
        <v>47</v>
      </c>
      <c r="L11155" t="s">
        <v>24</v>
      </c>
      <c r="M11155" t="s">
        <v>27</v>
      </c>
      <c r="N11155">
        <v>86</v>
      </c>
      <c r="O11155">
        <v>22257</v>
      </c>
      <c r="P11155">
        <v>29907.79</v>
      </c>
      <c r="Q11155">
        <v>0</v>
      </c>
    </row>
    <row r="11156" spans="2:17" hidden="1">
      <c r="B11156">
        <v>2015</v>
      </c>
      <c r="C11156">
        <v>12</v>
      </c>
      <c r="D11156" t="s">
        <v>16</v>
      </c>
      <c r="E11156" t="s">
        <v>17</v>
      </c>
      <c r="F11156" t="s">
        <v>48</v>
      </c>
      <c r="G11156" t="s">
        <v>49</v>
      </c>
      <c r="H11156" t="s">
        <v>30</v>
      </c>
      <c r="I11156" t="s">
        <v>21</v>
      </c>
      <c r="J11156" t="s">
        <v>31</v>
      </c>
      <c r="K11156" t="s">
        <v>50</v>
      </c>
      <c r="L11156" t="s">
        <v>24</v>
      </c>
      <c r="M11156" t="s">
        <v>25</v>
      </c>
      <c r="N11156">
        <v>5579</v>
      </c>
      <c r="O11156">
        <v>33696</v>
      </c>
      <c r="P11156">
        <v>87747.7</v>
      </c>
      <c r="Q11156">
        <v>-44791.22</v>
      </c>
    </row>
    <row r="11157" spans="2:17" hidden="1">
      <c r="B11157">
        <v>2015</v>
      </c>
      <c r="C11157">
        <v>12</v>
      </c>
      <c r="D11157" t="s">
        <v>16</v>
      </c>
      <c r="E11157" t="s">
        <v>17</v>
      </c>
      <c r="F11157" t="s">
        <v>48</v>
      </c>
      <c r="G11157" t="s">
        <v>49</v>
      </c>
      <c r="H11157" t="s">
        <v>30</v>
      </c>
      <c r="I11157" t="s">
        <v>21</v>
      </c>
      <c r="J11157" t="s">
        <v>31</v>
      </c>
      <c r="K11157" t="s">
        <v>50</v>
      </c>
      <c r="L11157" t="s">
        <v>24</v>
      </c>
      <c r="M11157" t="s">
        <v>26</v>
      </c>
      <c r="N11157">
        <v>742</v>
      </c>
      <c r="O11157">
        <v>40172</v>
      </c>
      <c r="P11157">
        <v>61526.99</v>
      </c>
      <c r="Q11157">
        <v>-29243.759999999998</v>
      </c>
    </row>
    <row r="11158" spans="2:17" hidden="1">
      <c r="B11158">
        <v>2015</v>
      </c>
      <c r="C11158">
        <v>12</v>
      </c>
      <c r="D11158" t="s">
        <v>16</v>
      </c>
      <c r="E11158" t="s">
        <v>17</v>
      </c>
      <c r="F11158" t="s">
        <v>48</v>
      </c>
      <c r="G11158" t="s">
        <v>49</v>
      </c>
      <c r="H11158" t="s">
        <v>30</v>
      </c>
      <c r="I11158" t="s">
        <v>21</v>
      </c>
      <c r="J11158" t="s">
        <v>31</v>
      </c>
      <c r="K11158" t="s">
        <v>50</v>
      </c>
      <c r="L11158" t="s">
        <v>24</v>
      </c>
      <c r="M11158" t="s">
        <v>27</v>
      </c>
      <c r="N11158">
        <v>118</v>
      </c>
      <c r="O11158">
        <v>28989</v>
      </c>
      <c r="P11158">
        <v>43353.120000000003</v>
      </c>
      <c r="Q11158">
        <v>1257.18</v>
      </c>
    </row>
    <row r="11159" spans="2:17" hidden="1">
      <c r="B11159">
        <v>2015</v>
      </c>
      <c r="C11159">
        <v>12</v>
      </c>
      <c r="D11159" t="s">
        <v>16</v>
      </c>
      <c r="E11159" t="s">
        <v>17</v>
      </c>
      <c r="F11159" t="s">
        <v>51</v>
      </c>
      <c r="G11159" t="s">
        <v>52</v>
      </c>
      <c r="H11159" t="s">
        <v>30</v>
      </c>
      <c r="I11159" t="s">
        <v>21</v>
      </c>
      <c r="J11159" t="s">
        <v>22</v>
      </c>
      <c r="K11159" t="s">
        <v>53</v>
      </c>
      <c r="L11159" t="s">
        <v>24</v>
      </c>
      <c r="M11159" t="s">
        <v>25</v>
      </c>
      <c r="N11159">
        <v>343</v>
      </c>
      <c r="O11159">
        <v>3373</v>
      </c>
      <c r="P11159">
        <v>7051.9</v>
      </c>
      <c r="Q11159">
        <v>-4082.76</v>
      </c>
    </row>
    <row r="11160" spans="2:17" hidden="1">
      <c r="B11160">
        <v>2015</v>
      </c>
      <c r="C11160">
        <v>12</v>
      </c>
      <c r="D11160" t="s">
        <v>16</v>
      </c>
      <c r="E11160" t="s">
        <v>17</v>
      </c>
      <c r="F11160" t="s">
        <v>51</v>
      </c>
      <c r="G11160" t="s">
        <v>52</v>
      </c>
      <c r="H11160" t="s">
        <v>30</v>
      </c>
      <c r="I11160" t="s">
        <v>21</v>
      </c>
      <c r="J11160" t="s">
        <v>22</v>
      </c>
      <c r="K11160" t="s">
        <v>53</v>
      </c>
      <c r="L11160" t="s">
        <v>24</v>
      </c>
      <c r="M11160" t="s">
        <v>26</v>
      </c>
      <c r="N11160">
        <v>139</v>
      </c>
      <c r="O11160">
        <v>7855</v>
      </c>
      <c r="P11160">
        <v>10302.549999999999</v>
      </c>
      <c r="Q11160">
        <v>-5047.09</v>
      </c>
    </row>
    <row r="11161" spans="2:17" hidden="1">
      <c r="B11161">
        <v>2015</v>
      </c>
      <c r="C11161">
        <v>12</v>
      </c>
      <c r="D11161" t="s">
        <v>16</v>
      </c>
      <c r="E11161" t="s">
        <v>17</v>
      </c>
      <c r="F11161" t="s">
        <v>51</v>
      </c>
      <c r="G11161" t="s">
        <v>52</v>
      </c>
      <c r="H11161" t="s">
        <v>30</v>
      </c>
      <c r="I11161" t="s">
        <v>21</v>
      </c>
      <c r="J11161" t="s">
        <v>22</v>
      </c>
      <c r="K11161" t="s">
        <v>53</v>
      </c>
      <c r="L11161" t="s">
        <v>24</v>
      </c>
      <c r="M11161" t="s">
        <v>27</v>
      </c>
      <c r="N11161">
        <v>15</v>
      </c>
      <c r="O11161">
        <v>2629</v>
      </c>
      <c r="P11161">
        <v>3251.66</v>
      </c>
      <c r="Q11161">
        <v>94.29</v>
      </c>
    </row>
    <row r="11162" spans="2:17" hidden="1">
      <c r="B11162">
        <v>2015</v>
      </c>
      <c r="C11162">
        <v>12</v>
      </c>
      <c r="D11162" t="s">
        <v>16</v>
      </c>
      <c r="E11162" t="s">
        <v>17</v>
      </c>
      <c r="F11162" t="s">
        <v>54</v>
      </c>
      <c r="G11162" t="s">
        <v>55</v>
      </c>
      <c r="H11162" t="s">
        <v>30</v>
      </c>
      <c r="I11162" t="s">
        <v>21</v>
      </c>
      <c r="J11162" t="s">
        <v>31</v>
      </c>
      <c r="K11162" t="s">
        <v>56</v>
      </c>
      <c r="L11162" t="s">
        <v>24</v>
      </c>
      <c r="M11162" t="s">
        <v>25</v>
      </c>
      <c r="N11162">
        <v>749</v>
      </c>
      <c r="O11162">
        <v>6378</v>
      </c>
      <c r="P11162">
        <v>15115.69</v>
      </c>
      <c r="Q11162">
        <v>-8518.58</v>
      </c>
    </row>
    <row r="11163" spans="2:17" hidden="1">
      <c r="B11163">
        <v>2015</v>
      </c>
      <c r="C11163">
        <v>12</v>
      </c>
      <c r="D11163" t="s">
        <v>16</v>
      </c>
      <c r="E11163" t="s">
        <v>17</v>
      </c>
      <c r="F11163" t="s">
        <v>54</v>
      </c>
      <c r="G11163" t="s">
        <v>55</v>
      </c>
      <c r="H11163" t="s">
        <v>30</v>
      </c>
      <c r="I11163" t="s">
        <v>21</v>
      </c>
      <c r="J11163" t="s">
        <v>31</v>
      </c>
      <c r="K11163" t="s">
        <v>56</v>
      </c>
      <c r="L11163" t="s">
        <v>24</v>
      </c>
      <c r="M11163" t="s">
        <v>26</v>
      </c>
      <c r="N11163">
        <v>142</v>
      </c>
      <c r="O11163">
        <v>6995</v>
      </c>
      <c r="P11163">
        <v>10885.13</v>
      </c>
      <c r="Q11163">
        <v>-5470.29</v>
      </c>
    </row>
    <row r="11164" spans="2:17" hidden="1">
      <c r="B11164">
        <v>2015</v>
      </c>
      <c r="C11164">
        <v>12</v>
      </c>
      <c r="D11164" t="s">
        <v>16</v>
      </c>
      <c r="E11164" t="s">
        <v>17</v>
      </c>
      <c r="F11164" t="s">
        <v>54</v>
      </c>
      <c r="G11164" t="s">
        <v>55</v>
      </c>
      <c r="H11164" t="s">
        <v>30</v>
      </c>
      <c r="I11164" t="s">
        <v>21</v>
      </c>
      <c r="J11164" t="s">
        <v>31</v>
      </c>
      <c r="K11164" t="s">
        <v>56</v>
      </c>
      <c r="L11164" t="s">
        <v>24</v>
      </c>
      <c r="M11164" t="s">
        <v>27</v>
      </c>
      <c r="N11164">
        <v>13</v>
      </c>
      <c r="O11164">
        <v>2119</v>
      </c>
      <c r="P11164">
        <v>3403.11</v>
      </c>
      <c r="Q11164">
        <v>98.69</v>
      </c>
    </row>
    <row r="11165" spans="2:17" hidden="1">
      <c r="B11165">
        <v>2015</v>
      </c>
      <c r="C11165">
        <v>12</v>
      </c>
      <c r="D11165" t="s">
        <v>16</v>
      </c>
      <c r="E11165" t="s">
        <v>17</v>
      </c>
      <c r="F11165" t="s">
        <v>57</v>
      </c>
      <c r="G11165" t="s">
        <v>58</v>
      </c>
      <c r="H11165" t="s">
        <v>30</v>
      </c>
      <c r="I11165" t="s">
        <v>21</v>
      </c>
      <c r="J11165" t="s">
        <v>31</v>
      </c>
      <c r="K11165" t="s">
        <v>59</v>
      </c>
      <c r="L11165" t="s">
        <v>24</v>
      </c>
      <c r="M11165" t="s">
        <v>25</v>
      </c>
      <c r="N11165">
        <v>28</v>
      </c>
      <c r="O11165">
        <v>256</v>
      </c>
      <c r="P11165">
        <v>598.13</v>
      </c>
      <c r="Q11165">
        <v>-331.54</v>
      </c>
    </row>
    <row r="11166" spans="2:17" hidden="1">
      <c r="B11166">
        <v>2015</v>
      </c>
      <c r="C11166">
        <v>12</v>
      </c>
      <c r="D11166" t="s">
        <v>16</v>
      </c>
      <c r="E11166" t="s">
        <v>17</v>
      </c>
      <c r="F11166" t="s">
        <v>57</v>
      </c>
      <c r="G11166" t="s">
        <v>58</v>
      </c>
      <c r="H11166" t="s">
        <v>30</v>
      </c>
      <c r="I11166" t="s">
        <v>21</v>
      </c>
      <c r="J11166" t="s">
        <v>31</v>
      </c>
      <c r="K11166" t="s">
        <v>59</v>
      </c>
      <c r="L11166" t="s">
        <v>24</v>
      </c>
      <c r="M11166" t="s">
        <v>26</v>
      </c>
      <c r="N11166">
        <v>14</v>
      </c>
      <c r="O11166">
        <v>829</v>
      </c>
      <c r="P11166">
        <v>1224.1099999999999</v>
      </c>
      <c r="Q11166">
        <v>-534.29999999999995</v>
      </c>
    </row>
    <row r="11167" spans="2:17" hidden="1">
      <c r="B11167">
        <v>2015</v>
      </c>
      <c r="C11167">
        <v>12</v>
      </c>
      <c r="D11167" t="s">
        <v>16</v>
      </c>
      <c r="E11167" t="s">
        <v>17</v>
      </c>
      <c r="F11167" t="s">
        <v>57</v>
      </c>
      <c r="G11167" t="s">
        <v>58</v>
      </c>
      <c r="H11167" t="s">
        <v>30</v>
      </c>
      <c r="I11167" t="s">
        <v>21</v>
      </c>
      <c r="J11167" t="s">
        <v>31</v>
      </c>
      <c r="K11167" t="s">
        <v>59</v>
      </c>
      <c r="L11167" t="s">
        <v>24</v>
      </c>
      <c r="M11167" t="s">
        <v>27</v>
      </c>
      <c r="N11167">
        <v>6</v>
      </c>
      <c r="O11167">
        <v>2371</v>
      </c>
      <c r="P11167">
        <v>2763.78</v>
      </c>
      <c r="Q11167">
        <v>80.150000000000006</v>
      </c>
    </row>
    <row r="11168" spans="2:17" hidden="1">
      <c r="B11168">
        <v>2015</v>
      </c>
      <c r="C11168">
        <v>12</v>
      </c>
      <c r="D11168" t="s">
        <v>16</v>
      </c>
      <c r="E11168" t="s">
        <v>17</v>
      </c>
      <c r="F11168" t="s">
        <v>60</v>
      </c>
      <c r="G11168" t="s">
        <v>61</v>
      </c>
      <c r="H11168" t="s">
        <v>20</v>
      </c>
      <c r="I11168" t="s">
        <v>21</v>
      </c>
      <c r="J11168" t="s">
        <v>31</v>
      </c>
      <c r="K11168" t="s">
        <v>62</v>
      </c>
      <c r="L11168" t="s">
        <v>24</v>
      </c>
      <c r="M11168" t="s">
        <v>25</v>
      </c>
      <c r="N11168">
        <v>638</v>
      </c>
      <c r="O11168">
        <v>6003</v>
      </c>
      <c r="P11168">
        <v>9575.19</v>
      </c>
      <c r="Q11168">
        <v>-4377.92</v>
      </c>
    </row>
    <row r="11169" spans="2:17" hidden="1">
      <c r="B11169">
        <v>2015</v>
      </c>
      <c r="C11169">
        <v>12</v>
      </c>
      <c r="D11169" t="s">
        <v>16</v>
      </c>
      <c r="E11169" t="s">
        <v>17</v>
      </c>
      <c r="F11169" t="s">
        <v>60</v>
      </c>
      <c r="G11169" t="s">
        <v>61</v>
      </c>
      <c r="H11169" t="s">
        <v>20</v>
      </c>
      <c r="I11169" t="s">
        <v>21</v>
      </c>
      <c r="J11169" t="s">
        <v>31</v>
      </c>
      <c r="K11169" t="s">
        <v>62</v>
      </c>
      <c r="L11169" t="s">
        <v>24</v>
      </c>
      <c r="M11169" t="s">
        <v>26</v>
      </c>
      <c r="N11169">
        <v>99</v>
      </c>
      <c r="O11169">
        <v>4598</v>
      </c>
      <c r="P11169">
        <v>5175.58</v>
      </c>
      <c r="Q11169">
        <v>-2150.2800000000002</v>
      </c>
    </row>
    <row r="11170" spans="2:17" hidden="1">
      <c r="B11170">
        <v>2015</v>
      </c>
      <c r="C11170">
        <v>12</v>
      </c>
      <c r="D11170" t="s">
        <v>16</v>
      </c>
      <c r="E11170" t="s">
        <v>17</v>
      </c>
      <c r="F11170" t="s">
        <v>60</v>
      </c>
      <c r="G11170" t="s">
        <v>61</v>
      </c>
      <c r="H11170" t="s">
        <v>20</v>
      </c>
      <c r="I11170" t="s">
        <v>21</v>
      </c>
      <c r="J11170" t="s">
        <v>31</v>
      </c>
      <c r="K11170" t="s">
        <v>62</v>
      </c>
      <c r="L11170" t="s">
        <v>24</v>
      </c>
      <c r="M11170" t="s">
        <v>27</v>
      </c>
      <c r="N11170">
        <v>17</v>
      </c>
      <c r="O11170">
        <v>4562</v>
      </c>
      <c r="P11170">
        <v>5352.21</v>
      </c>
      <c r="Q11170">
        <v>155.22</v>
      </c>
    </row>
    <row r="11171" spans="2:17" hidden="1">
      <c r="B11171">
        <v>2015</v>
      </c>
      <c r="C11171">
        <v>12</v>
      </c>
      <c r="D11171" t="s">
        <v>16</v>
      </c>
      <c r="E11171" t="s">
        <v>17</v>
      </c>
      <c r="F11171" t="s">
        <v>63</v>
      </c>
      <c r="G11171" t="s">
        <v>64</v>
      </c>
      <c r="H11171" t="s">
        <v>30</v>
      </c>
      <c r="I11171" t="s">
        <v>21</v>
      </c>
      <c r="J11171" t="s">
        <v>31</v>
      </c>
      <c r="K11171" t="s">
        <v>65</v>
      </c>
      <c r="L11171" t="s">
        <v>24</v>
      </c>
      <c r="M11171" t="s">
        <v>25</v>
      </c>
      <c r="N11171">
        <v>488</v>
      </c>
      <c r="O11171">
        <v>2722</v>
      </c>
      <c r="P11171">
        <v>7269.97</v>
      </c>
      <c r="Q11171">
        <v>-3450.46</v>
      </c>
    </row>
    <row r="11172" spans="2:17" hidden="1">
      <c r="B11172">
        <v>2015</v>
      </c>
      <c r="C11172">
        <v>12</v>
      </c>
      <c r="D11172" t="s">
        <v>16</v>
      </c>
      <c r="E11172" t="s">
        <v>17</v>
      </c>
      <c r="F11172" t="s">
        <v>63</v>
      </c>
      <c r="G11172" t="s">
        <v>64</v>
      </c>
      <c r="H11172" t="s">
        <v>30</v>
      </c>
      <c r="I11172" t="s">
        <v>21</v>
      </c>
      <c r="J11172" t="s">
        <v>31</v>
      </c>
      <c r="K11172" t="s">
        <v>65</v>
      </c>
      <c r="L11172" t="s">
        <v>24</v>
      </c>
      <c r="M11172" t="s">
        <v>26</v>
      </c>
      <c r="N11172">
        <v>37</v>
      </c>
      <c r="O11172">
        <v>1673</v>
      </c>
      <c r="P11172">
        <v>2765.64</v>
      </c>
      <c r="Q11172">
        <v>-1253.02</v>
      </c>
    </row>
    <row r="11173" spans="2:17" hidden="1">
      <c r="B11173">
        <v>2015</v>
      </c>
      <c r="C11173">
        <v>12</v>
      </c>
      <c r="D11173" t="s">
        <v>16</v>
      </c>
      <c r="E11173" t="s">
        <v>17</v>
      </c>
      <c r="F11173" t="s">
        <v>63</v>
      </c>
      <c r="G11173" t="s">
        <v>64</v>
      </c>
      <c r="H11173" t="s">
        <v>30</v>
      </c>
      <c r="I11173" t="s">
        <v>21</v>
      </c>
      <c r="J11173" t="s">
        <v>31</v>
      </c>
      <c r="K11173" t="s">
        <v>65</v>
      </c>
      <c r="L11173" t="s">
        <v>24</v>
      </c>
      <c r="M11173" t="s">
        <v>27</v>
      </c>
      <c r="N11173">
        <v>4</v>
      </c>
      <c r="O11173">
        <v>776</v>
      </c>
      <c r="P11173">
        <v>1369.87</v>
      </c>
      <c r="Q11173">
        <v>39.729999999999997</v>
      </c>
    </row>
    <row r="11174" spans="2:17" hidden="1">
      <c r="B11174">
        <v>2015</v>
      </c>
      <c r="C11174">
        <v>12</v>
      </c>
      <c r="D11174" t="s">
        <v>16</v>
      </c>
      <c r="E11174" t="s">
        <v>17</v>
      </c>
      <c r="F11174" t="s">
        <v>66</v>
      </c>
      <c r="G11174" t="s">
        <v>67</v>
      </c>
      <c r="H11174" t="s">
        <v>30</v>
      </c>
      <c r="I11174" t="s">
        <v>21</v>
      </c>
      <c r="J11174" t="s">
        <v>31</v>
      </c>
      <c r="K11174" t="s">
        <v>68</v>
      </c>
      <c r="L11174" t="s">
        <v>24</v>
      </c>
      <c r="M11174" t="s">
        <v>25</v>
      </c>
      <c r="N11174">
        <v>2450</v>
      </c>
      <c r="O11174">
        <v>16399.57</v>
      </c>
      <c r="P11174">
        <v>41314.51</v>
      </c>
      <c r="Q11174">
        <v>-21459.919999999998</v>
      </c>
    </row>
    <row r="11175" spans="2:17" hidden="1">
      <c r="B11175">
        <v>2015</v>
      </c>
      <c r="C11175">
        <v>12</v>
      </c>
      <c r="D11175" t="s">
        <v>16</v>
      </c>
      <c r="E11175" t="s">
        <v>17</v>
      </c>
      <c r="F11175" t="s">
        <v>66</v>
      </c>
      <c r="G11175" t="s">
        <v>67</v>
      </c>
      <c r="H11175" t="s">
        <v>30</v>
      </c>
      <c r="I11175" t="s">
        <v>21</v>
      </c>
      <c r="J11175" t="s">
        <v>31</v>
      </c>
      <c r="K11175" t="s">
        <v>68</v>
      </c>
      <c r="L11175" t="s">
        <v>24</v>
      </c>
      <c r="M11175" t="s">
        <v>26</v>
      </c>
      <c r="N11175">
        <v>457</v>
      </c>
      <c r="O11175">
        <v>23907</v>
      </c>
      <c r="P11175">
        <v>36825.69</v>
      </c>
      <c r="Q11175">
        <v>-17626.2</v>
      </c>
    </row>
    <row r="11176" spans="2:17" hidden="1">
      <c r="B11176">
        <v>2015</v>
      </c>
      <c r="C11176">
        <v>12</v>
      </c>
      <c r="D11176" t="s">
        <v>16</v>
      </c>
      <c r="E11176" t="s">
        <v>17</v>
      </c>
      <c r="F11176" t="s">
        <v>66</v>
      </c>
      <c r="G11176" t="s">
        <v>67</v>
      </c>
      <c r="H11176" t="s">
        <v>30</v>
      </c>
      <c r="I11176" t="s">
        <v>21</v>
      </c>
      <c r="J11176" t="s">
        <v>31</v>
      </c>
      <c r="K11176" t="s">
        <v>68</v>
      </c>
      <c r="L11176" t="s">
        <v>24</v>
      </c>
      <c r="M11176" t="s">
        <v>27</v>
      </c>
      <c r="N11176">
        <v>98</v>
      </c>
      <c r="O11176">
        <v>21637</v>
      </c>
      <c r="P11176">
        <v>33408.42</v>
      </c>
      <c r="Q11176">
        <v>968.9</v>
      </c>
    </row>
    <row r="11177" spans="2:17" hidden="1">
      <c r="B11177">
        <v>2015</v>
      </c>
      <c r="C11177">
        <v>12</v>
      </c>
      <c r="D11177" t="s">
        <v>16</v>
      </c>
      <c r="E11177" t="s">
        <v>17</v>
      </c>
      <c r="F11177" t="s">
        <v>69</v>
      </c>
      <c r="G11177" t="s">
        <v>70</v>
      </c>
      <c r="H11177" t="s">
        <v>30</v>
      </c>
      <c r="I11177" t="s">
        <v>21</v>
      </c>
      <c r="J11177" t="s">
        <v>22</v>
      </c>
      <c r="K11177" t="s">
        <v>71</v>
      </c>
      <c r="L11177" t="s">
        <v>24</v>
      </c>
      <c r="M11177" t="s">
        <v>25</v>
      </c>
      <c r="N11177">
        <v>322</v>
      </c>
      <c r="O11177">
        <v>3759</v>
      </c>
      <c r="P11177">
        <v>7507.8</v>
      </c>
      <c r="Q11177">
        <v>-4383.05</v>
      </c>
    </row>
    <row r="11178" spans="2:17" hidden="1">
      <c r="B11178">
        <v>2015</v>
      </c>
      <c r="C11178">
        <v>12</v>
      </c>
      <c r="D11178" t="s">
        <v>16</v>
      </c>
      <c r="E11178" t="s">
        <v>17</v>
      </c>
      <c r="F11178" t="s">
        <v>69</v>
      </c>
      <c r="G11178" t="s">
        <v>70</v>
      </c>
      <c r="H11178" t="s">
        <v>30</v>
      </c>
      <c r="I11178" t="s">
        <v>21</v>
      </c>
      <c r="J11178" t="s">
        <v>22</v>
      </c>
      <c r="K11178" t="s">
        <v>71</v>
      </c>
      <c r="L11178" t="s">
        <v>24</v>
      </c>
      <c r="M11178" t="s">
        <v>26</v>
      </c>
      <c r="N11178">
        <v>106</v>
      </c>
      <c r="O11178">
        <v>5751</v>
      </c>
      <c r="P11178">
        <v>7263.63</v>
      </c>
      <c r="Q11178">
        <v>-3776.24</v>
      </c>
    </row>
    <row r="11179" spans="2:17" hidden="1">
      <c r="B11179">
        <v>2015</v>
      </c>
      <c r="C11179">
        <v>12</v>
      </c>
      <c r="D11179" t="s">
        <v>16</v>
      </c>
      <c r="E11179" t="s">
        <v>17</v>
      </c>
      <c r="F11179" t="s">
        <v>69</v>
      </c>
      <c r="G11179" t="s">
        <v>70</v>
      </c>
      <c r="H11179" t="s">
        <v>30</v>
      </c>
      <c r="I11179" t="s">
        <v>21</v>
      </c>
      <c r="J11179" t="s">
        <v>22</v>
      </c>
      <c r="K11179" t="s">
        <v>71</v>
      </c>
      <c r="L11179" t="s">
        <v>24</v>
      </c>
      <c r="M11179" t="s">
        <v>27</v>
      </c>
      <c r="N11179">
        <v>23</v>
      </c>
      <c r="O11179">
        <v>3439</v>
      </c>
      <c r="P11179">
        <v>3209.46</v>
      </c>
      <c r="Q11179">
        <v>0</v>
      </c>
    </row>
    <row r="11180" spans="2:17" hidden="1">
      <c r="B11180">
        <v>2015</v>
      </c>
      <c r="C11180">
        <v>12</v>
      </c>
      <c r="D11180" t="s">
        <v>16</v>
      </c>
      <c r="E11180" t="s">
        <v>17</v>
      </c>
      <c r="F11180" t="s">
        <v>72</v>
      </c>
      <c r="G11180" t="s">
        <v>73</v>
      </c>
      <c r="H11180" t="s">
        <v>30</v>
      </c>
      <c r="I11180" t="s">
        <v>21</v>
      </c>
      <c r="J11180" t="s">
        <v>31</v>
      </c>
      <c r="K11180" t="s">
        <v>56</v>
      </c>
      <c r="L11180" t="s">
        <v>24</v>
      </c>
      <c r="M11180" t="s">
        <v>25</v>
      </c>
      <c r="N11180">
        <v>7241</v>
      </c>
      <c r="O11180">
        <v>46078.3</v>
      </c>
      <c r="P11180">
        <v>119061.02</v>
      </c>
      <c r="Q11180">
        <v>-61100.69</v>
      </c>
    </row>
    <row r="11181" spans="2:17" hidden="1">
      <c r="B11181">
        <v>2015</v>
      </c>
      <c r="C11181">
        <v>12</v>
      </c>
      <c r="D11181" t="s">
        <v>16</v>
      </c>
      <c r="E11181" t="s">
        <v>17</v>
      </c>
      <c r="F11181" t="s">
        <v>72</v>
      </c>
      <c r="G11181" t="s">
        <v>73</v>
      </c>
      <c r="H11181" t="s">
        <v>30</v>
      </c>
      <c r="I11181" t="s">
        <v>21</v>
      </c>
      <c r="J11181" t="s">
        <v>31</v>
      </c>
      <c r="K11181" t="s">
        <v>56</v>
      </c>
      <c r="L11181" t="s">
        <v>24</v>
      </c>
      <c r="M11181" t="s">
        <v>26</v>
      </c>
      <c r="N11181">
        <v>533</v>
      </c>
      <c r="O11181">
        <v>25740</v>
      </c>
      <c r="P11181">
        <v>42906.06</v>
      </c>
      <c r="Q11181">
        <v>-19207.71</v>
      </c>
    </row>
    <row r="11182" spans="2:17" hidden="1">
      <c r="B11182">
        <v>2015</v>
      </c>
      <c r="C11182">
        <v>12</v>
      </c>
      <c r="D11182" t="s">
        <v>16</v>
      </c>
      <c r="E11182" t="s">
        <v>17</v>
      </c>
      <c r="F11182" t="s">
        <v>72</v>
      </c>
      <c r="G11182" t="s">
        <v>73</v>
      </c>
      <c r="H11182" t="s">
        <v>30</v>
      </c>
      <c r="I11182" t="s">
        <v>21</v>
      </c>
      <c r="J11182" t="s">
        <v>31</v>
      </c>
      <c r="K11182" t="s">
        <v>56</v>
      </c>
      <c r="L11182" t="s">
        <v>24</v>
      </c>
      <c r="M11182" t="s">
        <v>27</v>
      </c>
      <c r="N11182">
        <v>90</v>
      </c>
      <c r="O11182">
        <v>21822</v>
      </c>
      <c r="P11182">
        <v>36849.29</v>
      </c>
      <c r="Q11182">
        <v>1068.58</v>
      </c>
    </row>
    <row r="11183" spans="2:17" hidden="1">
      <c r="B11183">
        <v>2015</v>
      </c>
      <c r="C11183">
        <v>12</v>
      </c>
      <c r="D11183" t="s">
        <v>16</v>
      </c>
      <c r="E11183" t="s">
        <v>17</v>
      </c>
      <c r="F11183" t="s">
        <v>74</v>
      </c>
      <c r="G11183" t="s">
        <v>75</v>
      </c>
      <c r="H11183" t="s">
        <v>30</v>
      </c>
      <c r="I11183" t="s">
        <v>21</v>
      </c>
      <c r="J11183" t="s">
        <v>31</v>
      </c>
      <c r="K11183" t="s">
        <v>76</v>
      </c>
      <c r="L11183" t="s">
        <v>24</v>
      </c>
      <c r="M11183" t="s">
        <v>25</v>
      </c>
      <c r="N11183">
        <v>259</v>
      </c>
      <c r="O11183">
        <v>2093</v>
      </c>
      <c r="P11183">
        <v>5014.32</v>
      </c>
      <c r="Q11183">
        <v>-2273.9499999999998</v>
      </c>
    </row>
    <row r="11184" spans="2:17" hidden="1">
      <c r="B11184">
        <v>2015</v>
      </c>
      <c r="C11184">
        <v>12</v>
      </c>
      <c r="D11184" t="s">
        <v>16</v>
      </c>
      <c r="E11184" t="s">
        <v>17</v>
      </c>
      <c r="F11184" t="s">
        <v>74</v>
      </c>
      <c r="G11184" t="s">
        <v>75</v>
      </c>
      <c r="H11184" t="s">
        <v>30</v>
      </c>
      <c r="I11184" t="s">
        <v>21</v>
      </c>
      <c r="J11184" t="s">
        <v>31</v>
      </c>
      <c r="K11184" t="s">
        <v>76</v>
      </c>
      <c r="L11184" t="s">
        <v>24</v>
      </c>
      <c r="M11184" t="s">
        <v>26</v>
      </c>
      <c r="N11184">
        <v>36</v>
      </c>
      <c r="O11184">
        <v>1860</v>
      </c>
      <c r="P11184">
        <v>2850.59</v>
      </c>
      <c r="Q11184">
        <v>-1173.24</v>
      </c>
    </row>
    <row r="11185" spans="2:17" hidden="1">
      <c r="B11185">
        <v>2015</v>
      </c>
      <c r="C11185">
        <v>12</v>
      </c>
      <c r="D11185" t="s">
        <v>16</v>
      </c>
      <c r="E11185" t="s">
        <v>17</v>
      </c>
      <c r="F11185" t="s">
        <v>74</v>
      </c>
      <c r="G11185" t="s">
        <v>75</v>
      </c>
      <c r="H11185" t="s">
        <v>30</v>
      </c>
      <c r="I11185" t="s">
        <v>21</v>
      </c>
      <c r="J11185" t="s">
        <v>31</v>
      </c>
      <c r="K11185" t="s">
        <v>76</v>
      </c>
      <c r="L11185" t="s">
        <v>24</v>
      </c>
      <c r="M11185" t="s">
        <v>27</v>
      </c>
      <c r="N11185">
        <v>8</v>
      </c>
      <c r="O11185">
        <v>1135</v>
      </c>
      <c r="P11185">
        <v>1516.89</v>
      </c>
      <c r="Q11185">
        <v>44</v>
      </c>
    </row>
    <row r="11186" spans="2:17" hidden="1">
      <c r="B11186">
        <v>2015</v>
      </c>
      <c r="C11186">
        <v>12</v>
      </c>
      <c r="D11186" t="s">
        <v>16</v>
      </c>
      <c r="E11186" t="s">
        <v>17</v>
      </c>
      <c r="F11186" t="s">
        <v>77</v>
      </c>
      <c r="G11186" t="s">
        <v>78</v>
      </c>
      <c r="H11186" t="s">
        <v>30</v>
      </c>
      <c r="I11186" t="s">
        <v>21</v>
      </c>
      <c r="J11186" t="s">
        <v>31</v>
      </c>
      <c r="K11186" t="s">
        <v>79</v>
      </c>
      <c r="L11186" t="s">
        <v>24</v>
      </c>
      <c r="M11186" t="s">
        <v>25</v>
      </c>
      <c r="N11186">
        <v>1474</v>
      </c>
      <c r="O11186">
        <v>14590.9</v>
      </c>
      <c r="P11186">
        <v>33128.720000000001</v>
      </c>
      <c r="Q11186">
        <v>-19732.48</v>
      </c>
    </row>
    <row r="11187" spans="2:17" hidden="1">
      <c r="B11187">
        <v>2015</v>
      </c>
      <c r="C11187">
        <v>12</v>
      </c>
      <c r="D11187" t="s">
        <v>16</v>
      </c>
      <c r="E11187" t="s">
        <v>17</v>
      </c>
      <c r="F11187" t="s">
        <v>77</v>
      </c>
      <c r="G11187" t="s">
        <v>78</v>
      </c>
      <c r="H11187" t="s">
        <v>30</v>
      </c>
      <c r="I11187" t="s">
        <v>21</v>
      </c>
      <c r="J11187" t="s">
        <v>31</v>
      </c>
      <c r="K11187" t="s">
        <v>79</v>
      </c>
      <c r="L11187" t="s">
        <v>24</v>
      </c>
      <c r="M11187" t="s">
        <v>26</v>
      </c>
      <c r="N11187">
        <v>731</v>
      </c>
      <c r="O11187">
        <v>39472</v>
      </c>
      <c r="P11187">
        <v>55410.31</v>
      </c>
      <c r="Q11187">
        <v>-29534.959999999999</v>
      </c>
    </row>
    <row r="11188" spans="2:17" hidden="1">
      <c r="B11188">
        <v>2015</v>
      </c>
      <c r="C11188">
        <v>12</v>
      </c>
      <c r="D11188" t="s">
        <v>16</v>
      </c>
      <c r="E11188" t="s">
        <v>17</v>
      </c>
      <c r="F11188" t="s">
        <v>77</v>
      </c>
      <c r="G11188" t="s">
        <v>78</v>
      </c>
      <c r="H11188" t="s">
        <v>30</v>
      </c>
      <c r="I11188" t="s">
        <v>21</v>
      </c>
      <c r="J11188" t="s">
        <v>31</v>
      </c>
      <c r="K11188" t="s">
        <v>79</v>
      </c>
      <c r="L11188" t="s">
        <v>24</v>
      </c>
      <c r="M11188" t="s">
        <v>27</v>
      </c>
      <c r="N11188">
        <v>112</v>
      </c>
      <c r="O11188">
        <v>18271</v>
      </c>
      <c r="P11188">
        <v>14750.87</v>
      </c>
      <c r="Q11188">
        <v>427.77</v>
      </c>
    </row>
    <row r="11189" spans="2:17" hidden="1">
      <c r="B11189">
        <v>2015</v>
      </c>
      <c r="C11189">
        <v>12</v>
      </c>
      <c r="D11189" t="s">
        <v>16</v>
      </c>
      <c r="E11189" t="s">
        <v>17</v>
      </c>
      <c r="F11189" t="s">
        <v>80</v>
      </c>
      <c r="G11189" t="s">
        <v>81</v>
      </c>
      <c r="H11189" t="s">
        <v>30</v>
      </c>
      <c r="I11189" t="s">
        <v>21</v>
      </c>
      <c r="J11189" t="s">
        <v>31</v>
      </c>
      <c r="K11189" t="s">
        <v>56</v>
      </c>
      <c r="L11189" t="s">
        <v>24</v>
      </c>
      <c r="M11189" t="s">
        <v>25</v>
      </c>
      <c r="N11189">
        <v>738</v>
      </c>
      <c r="O11189">
        <v>4925</v>
      </c>
      <c r="P11189">
        <v>12549.81</v>
      </c>
      <c r="Q11189">
        <v>-6412.86</v>
      </c>
    </row>
    <row r="11190" spans="2:17" hidden="1">
      <c r="B11190">
        <v>2015</v>
      </c>
      <c r="C11190">
        <v>12</v>
      </c>
      <c r="D11190" t="s">
        <v>16</v>
      </c>
      <c r="E11190" t="s">
        <v>17</v>
      </c>
      <c r="F11190" t="s">
        <v>80</v>
      </c>
      <c r="G11190" t="s">
        <v>81</v>
      </c>
      <c r="H11190" t="s">
        <v>30</v>
      </c>
      <c r="I11190" t="s">
        <v>21</v>
      </c>
      <c r="J11190" t="s">
        <v>31</v>
      </c>
      <c r="K11190" t="s">
        <v>56</v>
      </c>
      <c r="L11190" t="s">
        <v>24</v>
      </c>
      <c r="M11190" t="s">
        <v>26</v>
      </c>
      <c r="N11190">
        <v>158</v>
      </c>
      <c r="O11190">
        <v>8960</v>
      </c>
      <c r="P11190">
        <v>13441.14</v>
      </c>
      <c r="Q11190">
        <v>-5758.2</v>
      </c>
    </row>
    <row r="11191" spans="2:17" hidden="1">
      <c r="B11191">
        <v>2015</v>
      </c>
      <c r="C11191">
        <v>12</v>
      </c>
      <c r="D11191" t="s">
        <v>16</v>
      </c>
      <c r="E11191" t="s">
        <v>17</v>
      </c>
      <c r="F11191" t="s">
        <v>80</v>
      </c>
      <c r="G11191" t="s">
        <v>81</v>
      </c>
      <c r="H11191" t="s">
        <v>30</v>
      </c>
      <c r="I11191" t="s">
        <v>21</v>
      </c>
      <c r="J11191" t="s">
        <v>31</v>
      </c>
      <c r="K11191" t="s">
        <v>56</v>
      </c>
      <c r="L11191" t="s">
        <v>24</v>
      </c>
      <c r="M11191" t="s">
        <v>27</v>
      </c>
      <c r="N11191">
        <v>43</v>
      </c>
      <c r="O11191">
        <v>6580</v>
      </c>
      <c r="P11191">
        <v>7435.82</v>
      </c>
      <c r="Q11191">
        <v>215.68</v>
      </c>
    </row>
    <row r="11192" spans="2:17" hidden="1">
      <c r="B11192">
        <v>2015</v>
      </c>
      <c r="C11192">
        <v>12</v>
      </c>
      <c r="D11192" t="s">
        <v>16</v>
      </c>
      <c r="E11192" t="s">
        <v>17</v>
      </c>
      <c r="F11192" t="s">
        <v>82</v>
      </c>
      <c r="G11192" t="s">
        <v>83</v>
      </c>
      <c r="H11192" t="s">
        <v>30</v>
      </c>
      <c r="I11192" t="s">
        <v>21</v>
      </c>
      <c r="J11192" t="s">
        <v>31</v>
      </c>
      <c r="K11192" t="s">
        <v>32</v>
      </c>
      <c r="L11192" t="s">
        <v>24</v>
      </c>
      <c r="M11192" t="s">
        <v>25</v>
      </c>
      <c r="N11192">
        <v>264</v>
      </c>
      <c r="O11192">
        <v>797</v>
      </c>
      <c r="P11192">
        <v>2782.8</v>
      </c>
      <c r="Q11192">
        <v>-1092.48</v>
      </c>
    </row>
    <row r="11193" spans="2:17" hidden="1">
      <c r="B11193">
        <v>2015</v>
      </c>
      <c r="C11193">
        <v>12</v>
      </c>
      <c r="D11193" t="s">
        <v>16</v>
      </c>
      <c r="E11193" t="s">
        <v>17</v>
      </c>
      <c r="F11193" t="s">
        <v>82</v>
      </c>
      <c r="G11193" t="s">
        <v>83</v>
      </c>
      <c r="H11193" t="s">
        <v>30</v>
      </c>
      <c r="I11193" t="s">
        <v>21</v>
      </c>
      <c r="J11193" t="s">
        <v>31</v>
      </c>
      <c r="K11193" t="s">
        <v>32</v>
      </c>
      <c r="L11193" t="s">
        <v>24</v>
      </c>
      <c r="M11193" t="s">
        <v>26</v>
      </c>
      <c r="N11193">
        <v>1</v>
      </c>
      <c r="O11193">
        <v>40</v>
      </c>
      <c r="P11193">
        <v>75.959999999999994</v>
      </c>
      <c r="Q11193">
        <v>-41.13</v>
      </c>
    </row>
    <row r="11194" spans="2:17" hidden="1">
      <c r="B11194">
        <v>2015</v>
      </c>
      <c r="C11194">
        <v>12</v>
      </c>
      <c r="D11194" t="s">
        <v>16</v>
      </c>
      <c r="E11194" t="s">
        <v>17</v>
      </c>
      <c r="F11194" t="s">
        <v>82</v>
      </c>
      <c r="G11194" t="s">
        <v>83</v>
      </c>
      <c r="H11194" t="s">
        <v>30</v>
      </c>
      <c r="I11194" t="s">
        <v>21</v>
      </c>
      <c r="J11194" t="s">
        <v>31</v>
      </c>
      <c r="K11194" t="s">
        <v>32</v>
      </c>
      <c r="L11194" t="s">
        <v>24</v>
      </c>
      <c r="M11194" t="s">
        <v>27</v>
      </c>
      <c r="N11194">
        <v>1</v>
      </c>
      <c r="O11194">
        <v>104</v>
      </c>
      <c r="P11194">
        <v>189.17</v>
      </c>
      <c r="Q11194">
        <v>5.49</v>
      </c>
    </row>
    <row r="11195" spans="2:17" hidden="1">
      <c r="B11195">
        <v>2015</v>
      </c>
      <c r="C11195">
        <v>12</v>
      </c>
      <c r="D11195" t="s">
        <v>16</v>
      </c>
      <c r="E11195" t="s">
        <v>17</v>
      </c>
      <c r="F11195" t="s">
        <v>84</v>
      </c>
      <c r="G11195" t="s">
        <v>85</v>
      </c>
      <c r="H11195" t="s">
        <v>30</v>
      </c>
      <c r="I11195" t="s">
        <v>21</v>
      </c>
      <c r="J11195" t="s">
        <v>31</v>
      </c>
      <c r="K11195" t="s">
        <v>86</v>
      </c>
      <c r="L11195" t="s">
        <v>24</v>
      </c>
      <c r="M11195" t="s">
        <v>25</v>
      </c>
      <c r="N11195">
        <v>545</v>
      </c>
      <c r="O11195">
        <v>1883</v>
      </c>
      <c r="P11195">
        <v>6165.09</v>
      </c>
      <c r="Q11195">
        <v>-2253.46</v>
      </c>
    </row>
    <row r="11196" spans="2:17" hidden="1">
      <c r="B11196">
        <v>2015</v>
      </c>
      <c r="C11196">
        <v>12</v>
      </c>
      <c r="D11196" t="s">
        <v>16</v>
      </c>
      <c r="E11196" t="s">
        <v>17</v>
      </c>
      <c r="F11196" t="s">
        <v>84</v>
      </c>
      <c r="G11196" t="s">
        <v>85</v>
      </c>
      <c r="H11196" t="s">
        <v>30</v>
      </c>
      <c r="I11196" t="s">
        <v>21</v>
      </c>
      <c r="J11196" t="s">
        <v>31</v>
      </c>
      <c r="K11196" t="s">
        <v>86</v>
      </c>
      <c r="L11196" t="s">
        <v>24</v>
      </c>
      <c r="M11196" t="s">
        <v>26</v>
      </c>
      <c r="N11196">
        <v>6</v>
      </c>
      <c r="O11196">
        <v>296</v>
      </c>
      <c r="P11196">
        <v>529.63</v>
      </c>
      <c r="Q11196">
        <v>-164.52</v>
      </c>
    </row>
    <row r="11197" spans="2:17" hidden="1">
      <c r="B11197">
        <v>2015</v>
      </c>
      <c r="C11197">
        <v>12</v>
      </c>
      <c r="D11197" t="s">
        <v>16</v>
      </c>
      <c r="E11197" t="s">
        <v>17</v>
      </c>
      <c r="F11197" t="s">
        <v>84</v>
      </c>
      <c r="G11197" t="s">
        <v>85</v>
      </c>
      <c r="H11197" t="s">
        <v>30</v>
      </c>
      <c r="I11197" t="s">
        <v>21</v>
      </c>
      <c r="J11197" t="s">
        <v>31</v>
      </c>
      <c r="K11197" t="s">
        <v>86</v>
      </c>
      <c r="L11197" t="s">
        <v>24</v>
      </c>
      <c r="M11197" t="s">
        <v>27</v>
      </c>
      <c r="N11197">
        <v>4</v>
      </c>
      <c r="O11197">
        <v>583</v>
      </c>
      <c r="P11197">
        <v>967.14</v>
      </c>
      <c r="Q11197">
        <v>28.05</v>
      </c>
    </row>
    <row r="11198" spans="2:17" hidden="1">
      <c r="B11198">
        <v>2015</v>
      </c>
      <c r="C11198">
        <v>12</v>
      </c>
      <c r="D11198" t="s">
        <v>16</v>
      </c>
      <c r="E11198" t="s">
        <v>17</v>
      </c>
      <c r="F11198" t="s">
        <v>87</v>
      </c>
      <c r="G11198" t="s">
        <v>88</v>
      </c>
      <c r="H11198" t="s">
        <v>30</v>
      </c>
      <c r="I11198" t="s">
        <v>21</v>
      </c>
      <c r="J11198" t="s">
        <v>31</v>
      </c>
      <c r="K11198" t="s">
        <v>86</v>
      </c>
      <c r="L11198" t="s">
        <v>24</v>
      </c>
      <c r="M11198" t="s">
        <v>25</v>
      </c>
      <c r="N11198">
        <v>751</v>
      </c>
      <c r="O11198">
        <v>3341</v>
      </c>
      <c r="P11198">
        <v>9810.2999999999993</v>
      </c>
      <c r="Q11198">
        <v>-4232.97</v>
      </c>
    </row>
    <row r="11199" spans="2:17" hidden="1">
      <c r="B11199">
        <v>2015</v>
      </c>
      <c r="C11199">
        <v>12</v>
      </c>
      <c r="D11199" t="s">
        <v>16</v>
      </c>
      <c r="E11199" t="s">
        <v>17</v>
      </c>
      <c r="F11199" t="s">
        <v>87</v>
      </c>
      <c r="G11199" t="s">
        <v>88</v>
      </c>
      <c r="H11199" t="s">
        <v>30</v>
      </c>
      <c r="I11199" t="s">
        <v>21</v>
      </c>
      <c r="J11199" t="s">
        <v>31</v>
      </c>
      <c r="K11199" t="s">
        <v>86</v>
      </c>
      <c r="L11199" t="s">
        <v>24</v>
      </c>
      <c r="M11199" t="s">
        <v>26</v>
      </c>
      <c r="N11199">
        <v>31</v>
      </c>
      <c r="O11199">
        <v>1569</v>
      </c>
      <c r="P11199">
        <v>2803.02</v>
      </c>
      <c r="Q11199">
        <v>-658.08</v>
      </c>
    </row>
    <row r="11200" spans="2:17" hidden="1">
      <c r="B11200">
        <v>2015</v>
      </c>
      <c r="C11200">
        <v>12</v>
      </c>
      <c r="D11200" t="s">
        <v>16</v>
      </c>
      <c r="E11200" t="s">
        <v>17</v>
      </c>
      <c r="F11200" t="s">
        <v>87</v>
      </c>
      <c r="G11200" t="s">
        <v>88</v>
      </c>
      <c r="H11200" t="s">
        <v>30</v>
      </c>
      <c r="I11200" t="s">
        <v>21</v>
      </c>
      <c r="J11200" t="s">
        <v>31</v>
      </c>
      <c r="K11200" t="s">
        <v>86</v>
      </c>
      <c r="L11200" t="s">
        <v>24</v>
      </c>
      <c r="M11200" t="s">
        <v>27</v>
      </c>
      <c r="N11200">
        <v>7</v>
      </c>
      <c r="O11200">
        <v>1866</v>
      </c>
      <c r="P11200">
        <v>3068.3</v>
      </c>
      <c r="Q11200">
        <v>88.98</v>
      </c>
    </row>
    <row r="11201" spans="2:17" hidden="1">
      <c r="B11201">
        <v>2015</v>
      </c>
      <c r="C11201">
        <v>12</v>
      </c>
      <c r="D11201" t="s">
        <v>16</v>
      </c>
      <c r="E11201" t="s">
        <v>17</v>
      </c>
      <c r="F11201" t="s">
        <v>89</v>
      </c>
      <c r="G11201" t="s">
        <v>90</v>
      </c>
      <c r="H11201" t="s">
        <v>30</v>
      </c>
      <c r="I11201" t="s">
        <v>21</v>
      </c>
      <c r="J11201" t="s">
        <v>31</v>
      </c>
      <c r="K11201" t="s">
        <v>68</v>
      </c>
      <c r="L11201" t="s">
        <v>24</v>
      </c>
      <c r="M11201" t="s">
        <v>25</v>
      </c>
      <c r="N11201">
        <v>102</v>
      </c>
      <c r="O11201">
        <v>900</v>
      </c>
      <c r="P11201">
        <v>2119.66</v>
      </c>
      <c r="Q11201">
        <v>-1230.26</v>
      </c>
    </row>
    <row r="11202" spans="2:17" hidden="1">
      <c r="B11202">
        <v>2015</v>
      </c>
      <c r="C11202">
        <v>12</v>
      </c>
      <c r="D11202" t="s">
        <v>16</v>
      </c>
      <c r="E11202" t="s">
        <v>17</v>
      </c>
      <c r="F11202" t="s">
        <v>89</v>
      </c>
      <c r="G11202" t="s">
        <v>90</v>
      </c>
      <c r="H11202" t="s">
        <v>30</v>
      </c>
      <c r="I11202" t="s">
        <v>21</v>
      </c>
      <c r="J11202" t="s">
        <v>31</v>
      </c>
      <c r="K11202" t="s">
        <v>68</v>
      </c>
      <c r="L11202" t="s">
        <v>24</v>
      </c>
      <c r="M11202" t="s">
        <v>26</v>
      </c>
      <c r="N11202">
        <v>26</v>
      </c>
      <c r="O11202">
        <v>1445</v>
      </c>
      <c r="P11202">
        <v>2142.7800000000002</v>
      </c>
      <c r="Q11202">
        <v>-1068.5999999999999</v>
      </c>
    </row>
    <row r="11203" spans="2:17" hidden="1">
      <c r="B11203">
        <v>2015</v>
      </c>
      <c r="C11203">
        <v>12</v>
      </c>
      <c r="D11203" t="s">
        <v>16</v>
      </c>
      <c r="E11203" t="s">
        <v>17</v>
      </c>
      <c r="F11203" t="s">
        <v>89</v>
      </c>
      <c r="G11203" t="s">
        <v>90</v>
      </c>
      <c r="H11203" t="s">
        <v>30</v>
      </c>
      <c r="I11203" t="s">
        <v>21</v>
      </c>
      <c r="J11203" t="s">
        <v>31</v>
      </c>
      <c r="K11203" t="s">
        <v>68</v>
      </c>
      <c r="L11203" t="s">
        <v>24</v>
      </c>
      <c r="M11203" t="s">
        <v>27</v>
      </c>
      <c r="N11203">
        <v>1</v>
      </c>
      <c r="O11203">
        <v>329</v>
      </c>
      <c r="P11203">
        <v>310.51</v>
      </c>
      <c r="Q11203">
        <v>9</v>
      </c>
    </row>
    <row r="11204" spans="2:17" hidden="1">
      <c r="B11204">
        <v>2015</v>
      </c>
      <c r="C11204">
        <v>12</v>
      </c>
      <c r="D11204" t="s">
        <v>16</v>
      </c>
      <c r="E11204" t="s">
        <v>17</v>
      </c>
      <c r="F11204" t="s">
        <v>91</v>
      </c>
      <c r="G11204" t="s">
        <v>92</v>
      </c>
      <c r="H11204" t="s">
        <v>30</v>
      </c>
      <c r="I11204" t="s">
        <v>21</v>
      </c>
      <c r="J11204" t="s">
        <v>31</v>
      </c>
      <c r="K11204" t="s">
        <v>93</v>
      </c>
      <c r="L11204" t="s">
        <v>24</v>
      </c>
      <c r="M11204" t="s">
        <v>25</v>
      </c>
      <c r="N11204">
        <v>1712</v>
      </c>
      <c r="O11204">
        <v>7114</v>
      </c>
      <c r="P11204">
        <v>21466.18</v>
      </c>
      <c r="Q11204">
        <v>-9342.9500000000007</v>
      </c>
    </row>
    <row r="11205" spans="2:17" hidden="1">
      <c r="B11205">
        <v>2015</v>
      </c>
      <c r="C11205">
        <v>12</v>
      </c>
      <c r="D11205" t="s">
        <v>16</v>
      </c>
      <c r="E11205" t="s">
        <v>17</v>
      </c>
      <c r="F11205" t="s">
        <v>91</v>
      </c>
      <c r="G11205" t="s">
        <v>92</v>
      </c>
      <c r="H11205" t="s">
        <v>30</v>
      </c>
      <c r="I11205" t="s">
        <v>21</v>
      </c>
      <c r="J11205" t="s">
        <v>31</v>
      </c>
      <c r="K11205" t="s">
        <v>93</v>
      </c>
      <c r="L11205" t="s">
        <v>24</v>
      </c>
      <c r="M11205" t="s">
        <v>26</v>
      </c>
      <c r="N11205">
        <v>69</v>
      </c>
      <c r="O11205">
        <v>3279</v>
      </c>
      <c r="P11205">
        <v>5429.54</v>
      </c>
      <c r="Q11205">
        <v>-2504.66</v>
      </c>
    </row>
    <row r="11206" spans="2:17" hidden="1">
      <c r="B11206">
        <v>2015</v>
      </c>
      <c r="C11206">
        <v>12</v>
      </c>
      <c r="D11206" t="s">
        <v>16</v>
      </c>
      <c r="E11206" t="s">
        <v>17</v>
      </c>
      <c r="F11206" t="s">
        <v>91</v>
      </c>
      <c r="G11206" t="s">
        <v>92</v>
      </c>
      <c r="H11206" t="s">
        <v>30</v>
      </c>
      <c r="I11206" t="s">
        <v>21</v>
      </c>
      <c r="J11206" t="s">
        <v>31</v>
      </c>
      <c r="K11206" t="s">
        <v>93</v>
      </c>
      <c r="L11206" t="s">
        <v>24</v>
      </c>
      <c r="M11206" t="s">
        <v>27</v>
      </c>
      <c r="N11206">
        <v>10</v>
      </c>
      <c r="O11206">
        <v>1554</v>
      </c>
      <c r="P11206">
        <v>1829.33</v>
      </c>
      <c r="Q11206">
        <v>53.05</v>
      </c>
    </row>
    <row r="11207" spans="2:17" hidden="1">
      <c r="B11207">
        <v>2015</v>
      </c>
      <c r="C11207">
        <v>12</v>
      </c>
      <c r="D11207" t="s">
        <v>16</v>
      </c>
      <c r="E11207" t="s">
        <v>17</v>
      </c>
      <c r="F11207" t="s">
        <v>94</v>
      </c>
      <c r="G11207" t="s">
        <v>95</v>
      </c>
      <c r="H11207" t="s">
        <v>30</v>
      </c>
      <c r="I11207" t="s">
        <v>21</v>
      </c>
      <c r="J11207" t="s">
        <v>31</v>
      </c>
      <c r="K11207" t="s">
        <v>96</v>
      </c>
      <c r="L11207" t="s">
        <v>24</v>
      </c>
      <c r="M11207" t="s">
        <v>25</v>
      </c>
      <c r="N11207">
        <v>782</v>
      </c>
      <c r="O11207">
        <v>7518</v>
      </c>
      <c r="P11207">
        <v>17181.939999999999</v>
      </c>
      <c r="Q11207">
        <v>-10164.629999999999</v>
      </c>
    </row>
    <row r="11208" spans="2:17" hidden="1">
      <c r="B11208">
        <v>2015</v>
      </c>
      <c r="C11208">
        <v>12</v>
      </c>
      <c r="D11208" t="s">
        <v>16</v>
      </c>
      <c r="E11208" t="s">
        <v>17</v>
      </c>
      <c r="F11208" t="s">
        <v>94</v>
      </c>
      <c r="G11208" t="s">
        <v>95</v>
      </c>
      <c r="H11208" t="s">
        <v>30</v>
      </c>
      <c r="I11208" t="s">
        <v>21</v>
      </c>
      <c r="J11208" t="s">
        <v>31</v>
      </c>
      <c r="K11208" t="s">
        <v>96</v>
      </c>
      <c r="L11208" t="s">
        <v>24</v>
      </c>
      <c r="M11208" t="s">
        <v>26</v>
      </c>
      <c r="N11208">
        <v>573</v>
      </c>
      <c r="O11208">
        <v>34308</v>
      </c>
      <c r="P11208">
        <v>46071.75</v>
      </c>
      <c r="Q11208">
        <v>-23240.880000000001</v>
      </c>
    </row>
    <row r="11209" spans="2:17" hidden="1">
      <c r="B11209">
        <v>2015</v>
      </c>
      <c r="C11209">
        <v>12</v>
      </c>
      <c r="D11209" t="s">
        <v>16</v>
      </c>
      <c r="E11209" t="s">
        <v>17</v>
      </c>
      <c r="F11209" t="s">
        <v>94</v>
      </c>
      <c r="G11209" t="s">
        <v>95</v>
      </c>
      <c r="H11209" t="s">
        <v>30</v>
      </c>
      <c r="I11209" t="s">
        <v>21</v>
      </c>
      <c r="J11209" t="s">
        <v>31</v>
      </c>
      <c r="K11209" t="s">
        <v>96</v>
      </c>
      <c r="L11209" t="s">
        <v>24</v>
      </c>
      <c r="M11209" t="s">
        <v>27</v>
      </c>
      <c r="N11209">
        <v>118</v>
      </c>
      <c r="O11209">
        <v>18479</v>
      </c>
      <c r="P11209">
        <v>14923.42</v>
      </c>
      <c r="Q11209">
        <v>432.73</v>
      </c>
    </row>
    <row r="11210" spans="2:17" hidden="1">
      <c r="B11210">
        <v>2015</v>
      </c>
      <c r="C11210">
        <v>12</v>
      </c>
      <c r="D11210" t="s">
        <v>16</v>
      </c>
      <c r="E11210" t="s">
        <v>17</v>
      </c>
      <c r="F11210" t="s">
        <v>97</v>
      </c>
      <c r="G11210" t="s">
        <v>98</v>
      </c>
      <c r="H11210" t="s">
        <v>30</v>
      </c>
      <c r="I11210" t="s">
        <v>21</v>
      </c>
      <c r="J11210" t="s">
        <v>31</v>
      </c>
      <c r="K11210" t="s">
        <v>99</v>
      </c>
      <c r="L11210" t="s">
        <v>24</v>
      </c>
      <c r="M11210" t="s">
        <v>25</v>
      </c>
      <c r="N11210">
        <v>404</v>
      </c>
      <c r="O11210">
        <v>2121</v>
      </c>
      <c r="P11210">
        <v>5851.18</v>
      </c>
      <c r="Q11210">
        <v>-2906.41</v>
      </c>
    </row>
    <row r="11211" spans="2:17" hidden="1">
      <c r="B11211">
        <v>2015</v>
      </c>
      <c r="C11211">
        <v>12</v>
      </c>
      <c r="D11211" t="s">
        <v>16</v>
      </c>
      <c r="E11211" t="s">
        <v>17</v>
      </c>
      <c r="F11211" t="s">
        <v>97</v>
      </c>
      <c r="G11211" t="s">
        <v>98</v>
      </c>
      <c r="H11211" t="s">
        <v>30</v>
      </c>
      <c r="I11211" t="s">
        <v>21</v>
      </c>
      <c r="J11211" t="s">
        <v>31</v>
      </c>
      <c r="K11211" t="s">
        <v>99</v>
      </c>
      <c r="L11211" t="s">
        <v>24</v>
      </c>
      <c r="M11211" t="s">
        <v>26</v>
      </c>
      <c r="N11211">
        <v>75</v>
      </c>
      <c r="O11211">
        <v>3806</v>
      </c>
      <c r="P11211">
        <v>5847.3</v>
      </c>
      <c r="Q11211">
        <v>-3083.25</v>
      </c>
    </row>
    <row r="11212" spans="2:17" hidden="1">
      <c r="B11212">
        <v>2015</v>
      </c>
      <c r="C11212">
        <v>12</v>
      </c>
      <c r="D11212" t="s">
        <v>16</v>
      </c>
      <c r="E11212" t="s">
        <v>17</v>
      </c>
      <c r="F11212" t="s">
        <v>97</v>
      </c>
      <c r="G11212" t="s">
        <v>98</v>
      </c>
      <c r="H11212" t="s">
        <v>30</v>
      </c>
      <c r="I11212" t="s">
        <v>21</v>
      </c>
      <c r="J11212" t="s">
        <v>31</v>
      </c>
      <c r="K11212" t="s">
        <v>99</v>
      </c>
      <c r="L11212" t="s">
        <v>24</v>
      </c>
      <c r="M11212" t="s">
        <v>27</v>
      </c>
      <c r="N11212">
        <v>11</v>
      </c>
      <c r="O11212">
        <v>2620</v>
      </c>
      <c r="P11212">
        <v>3078.13</v>
      </c>
      <c r="Q11212">
        <v>89.25</v>
      </c>
    </row>
    <row r="11213" spans="2:17" hidden="1">
      <c r="B11213">
        <v>2015</v>
      </c>
      <c r="C11213">
        <v>12</v>
      </c>
      <c r="D11213" t="s">
        <v>16</v>
      </c>
      <c r="E11213" t="s">
        <v>17</v>
      </c>
      <c r="F11213" t="s">
        <v>100</v>
      </c>
      <c r="G11213" t="s">
        <v>101</v>
      </c>
      <c r="H11213" t="s">
        <v>30</v>
      </c>
      <c r="I11213" t="s">
        <v>21</v>
      </c>
      <c r="J11213" t="s">
        <v>31</v>
      </c>
      <c r="K11213" t="s">
        <v>59</v>
      </c>
      <c r="L11213" t="s">
        <v>24</v>
      </c>
      <c r="M11213" t="s">
        <v>25</v>
      </c>
      <c r="N11213">
        <v>1454</v>
      </c>
      <c r="O11213">
        <v>6778</v>
      </c>
      <c r="P11213">
        <v>19530.68</v>
      </c>
      <c r="Q11213">
        <v>-9266.68</v>
      </c>
    </row>
    <row r="11214" spans="2:17" hidden="1">
      <c r="B11214">
        <v>2015</v>
      </c>
      <c r="C11214">
        <v>12</v>
      </c>
      <c r="D11214" t="s">
        <v>16</v>
      </c>
      <c r="E11214" t="s">
        <v>17</v>
      </c>
      <c r="F11214" t="s">
        <v>100</v>
      </c>
      <c r="G11214" t="s">
        <v>101</v>
      </c>
      <c r="H11214" t="s">
        <v>30</v>
      </c>
      <c r="I11214" t="s">
        <v>21</v>
      </c>
      <c r="J11214" t="s">
        <v>31</v>
      </c>
      <c r="K11214" t="s">
        <v>59</v>
      </c>
      <c r="L11214" t="s">
        <v>24</v>
      </c>
      <c r="M11214" t="s">
        <v>26</v>
      </c>
      <c r="N11214">
        <v>276</v>
      </c>
      <c r="O11214">
        <v>15421</v>
      </c>
      <c r="P11214">
        <v>22697.75</v>
      </c>
      <c r="Q11214">
        <v>-11343.6</v>
      </c>
    </row>
    <row r="11215" spans="2:17" hidden="1">
      <c r="B11215">
        <v>2015</v>
      </c>
      <c r="C11215">
        <v>12</v>
      </c>
      <c r="D11215" t="s">
        <v>16</v>
      </c>
      <c r="E11215" t="s">
        <v>17</v>
      </c>
      <c r="F11215" t="s">
        <v>100</v>
      </c>
      <c r="G11215" t="s">
        <v>101</v>
      </c>
      <c r="H11215" t="s">
        <v>30</v>
      </c>
      <c r="I11215" t="s">
        <v>21</v>
      </c>
      <c r="J11215" t="s">
        <v>31</v>
      </c>
      <c r="K11215" t="s">
        <v>59</v>
      </c>
      <c r="L11215" t="s">
        <v>24</v>
      </c>
      <c r="M11215" t="s">
        <v>27</v>
      </c>
      <c r="N11215">
        <v>85</v>
      </c>
      <c r="O11215">
        <v>14957</v>
      </c>
      <c r="P11215">
        <v>14321.93</v>
      </c>
      <c r="Q11215">
        <v>415.33</v>
      </c>
    </row>
    <row r="11216" spans="2:17" hidden="1">
      <c r="B11216">
        <v>2015</v>
      </c>
      <c r="C11216">
        <v>12</v>
      </c>
      <c r="D11216" t="s">
        <v>16</v>
      </c>
      <c r="E11216" t="s">
        <v>17</v>
      </c>
      <c r="F11216" t="s">
        <v>102</v>
      </c>
      <c r="G11216" t="s">
        <v>103</v>
      </c>
      <c r="H11216" t="s">
        <v>30</v>
      </c>
      <c r="I11216" t="s">
        <v>21</v>
      </c>
      <c r="J11216" t="s">
        <v>22</v>
      </c>
      <c r="K11216" t="s">
        <v>104</v>
      </c>
      <c r="L11216" t="s">
        <v>24</v>
      </c>
      <c r="M11216" t="s">
        <v>25</v>
      </c>
      <c r="N11216">
        <v>357</v>
      </c>
      <c r="O11216">
        <v>2273.5700000000002</v>
      </c>
      <c r="P11216">
        <v>5407.5</v>
      </c>
      <c r="Q11216">
        <v>-2752.08</v>
      </c>
    </row>
    <row r="11217" spans="2:17" hidden="1">
      <c r="B11217">
        <v>2015</v>
      </c>
      <c r="C11217">
        <v>12</v>
      </c>
      <c r="D11217" t="s">
        <v>16</v>
      </c>
      <c r="E11217" t="s">
        <v>17</v>
      </c>
      <c r="F11217" t="s">
        <v>102</v>
      </c>
      <c r="G11217" t="s">
        <v>103</v>
      </c>
      <c r="H11217" t="s">
        <v>30</v>
      </c>
      <c r="I11217" t="s">
        <v>21</v>
      </c>
      <c r="J11217" t="s">
        <v>22</v>
      </c>
      <c r="K11217" t="s">
        <v>104</v>
      </c>
      <c r="L11217" t="s">
        <v>24</v>
      </c>
      <c r="M11217" t="s">
        <v>26</v>
      </c>
      <c r="N11217">
        <v>41</v>
      </c>
      <c r="O11217">
        <v>2564.31</v>
      </c>
      <c r="P11217">
        <v>4218.3900000000003</v>
      </c>
      <c r="Q11217">
        <v>-1488.71</v>
      </c>
    </row>
    <row r="11218" spans="2:17" hidden="1">
      <c r="B11218">
        <v>2015</v>
      </c>
      <c r="C11218">
        <v>12</v>
      </c>
      <c r="D11218" t="s">
        <v>16</v>
      </c>
      <c r="E11218" t="s">
        <v>17</v>
      </c>
      <c r="F11218" t="s">
        <v>105</v>
      </c>
      <c r="G11218" t="s">
        <v>106</v>
      </c>
      <c r="H11218" t="s">
        <v>30</v>
      </c>
      <c r="I11218" t="s">
        <v>21</v>
      </c>
      <c r="J11218" t="s">
        <v>31</v>
      </c>
      <c r="K11218" t="s">
        <v>59</v>
      </c>
      <c r="L11218" t="s">
        <v>24</v>
      </c>
      <c r="M11218" t="s">
        <v>25</v>
      </c>
      <c r="N11218">
        <v>202</v>
      </c>
      <c r="O11218">
        <v>502</v>
      </c>
      <c r="P11218">
        <v>1937.78</v>
      </c>
      <c r="Q11218">
        <v>-687.74</v>
      </c>
    </row>
    <row r="11219" spans="2:17" hidden="1">
      <c r="B11219">
        <v>2015</v>
      </c>
      <c r="C11219">
        <v>12</v>
      </c>
      <c r="D11219" t="s">
        <v>16</v>
      </c>
      <c r="E11219" t="s">
        <v>17</v>
      </c>
      <c r="F11219" t="s">
        <v>105</v>
      </c>
      <c r="G11219" t="s">
        <v>106</v>
      </c>
      <c r="H11219" t="s">
        <v>30</v>
      </c>
      <c r="I11219" t="s">
        <v>21</v>
      </c>
      <c r="J11219" t="s">
        <v>31</v>
      </c>
      <c r="K11219" t="s">
        <v>59</v>
      </c>
      <c r="L11219" t="s">
        <v>24</v>
      </c>
      <c r="M11219" t="s">
        <v>26</v>
      </c>
      <c r="N11219">
        <v>23</v>
      </c>
      <c r="O11219">
        <v>1281</v>
      </c>
      <c r="P11219">
        <v>1887.7</v>
      </c>
      <c r="Q11219">
        <v>-945.3</v>
      </c>
    </row>
    <row r="11220" spans="2:17" hidden="1">
      <c r="B11220">
        <v>2015</v>
      </c>
      <c r="C11220">
        <v>12</v>
      </c>
      <c r="D11220" t="s">
        <v>16</v>
      </c>
      <c r="E11220" t="s">
        <v>17</v>
      </c>
      <c r="F11220" t="s">
        <v>105</v>
      </c>
      <c r="G11220" t="s">
        <v>106</v>
      </c>
      <c r="H11220" t="s">
        <v>30</v>
      </c>
      <c r="I11220" t="s">
        <v>21</v>
      </c>
      <c r="J11220" t="s">
        <v>31</v>
      </c>
      <c r="K11220" t="s">
        <v>59</v>
      </c>
      <c r="L11220" t="s">
        <v>24</v>
      </c>
      <c r="M11220" t="s">
        <v>27</v>
      </c>
      <c r="N11220">
        <v>2</v>
      </c>
      <c r="O11220">
        <v>378</v>
      </c>
      <c r="P11220">
        <v>361.18</v>
      </c>
      <c r="Q11220">
        <v>10.48</v>
      </c>
    </row>
    <row r="11221" spans="2:17" hidden="1">
      <c r="B11221">
        <v>2015</v>
      </c>
      <c r="C11221">
        <v>12</v>
      </c>
      <c r="D11221" t="s">
        <v>16</v>
      </c>
      <c r="E11221" t="s">
        <v>17</v>
      </c>
      <c r="F11221" t="s">
        <v>107</v>
      </c>
      <c r="G11221" t="s">
        <v>108</v>
      </c>
      <c r="H11221" t="s">
        <v>30</v>
      </c>
      <c r="I11221" t="s">
        <v>21</v>
      </c>
      <c r="J11221" t="s">
        <v>31</v>
      </c>
      <c r="K11221" t="s">
        <v>59</v>
      </c>
      <c r="L11221" t="s">
        <v>24</v>
      </c>
      <c r="M11221" t="s">
        <v>25</v>
      </c>
      <c r="N11221">
        <v>142</v>
      </c>
      <c r="O11221">
        <v>1381</v>
      </c>
      <c r="P11221">
        <v>3147.67</v>
      </c>
      <c r="Q11221">
        <v>-1867.15</v>
      </c>
    </row>
    <row r="11222" spans="2:17" hidden="1">
      <c r="B11222">
        <v>2015</v>
      </c>
      <c r="C11222">
        <v>12</v>
      </c>
      <c r="D11222" t="s">
        <v>16</v>
      </c>
      <c r="E11222" t="s">
        <v>17</v>
      </c>
      <c r="F11222" t="s">
        <v>107</v>
      </c>
      <c r="G11222" t="s">
        <v>108</v>
      </c>
      <c r="H11222" t="s">
        <v>30</v>
      </c>
      <c r="I11222" t="s">
        <v>21</v>
      </c>
      <c r="J11222" t="s">
        <v>31</v>
      </c>
      <c r="K11222" t="s">
        <v>59</v>
      </c>
      <c r="L11222" t="s">
        <v>24</v>
      </c>
      <c r="M11222" t="s">
        <v>26</v>
      </c>
      <c r="N11222">
        <v>76</v>
      </c>
      <c r="O11222">
        <v>4390</v>
      </c>
      <c r="P11222">
        <v>5987.95</v>
      </c>
      <c r="Q11222">
        <v>-3082.56</v>
      </c>
    </row>
    <row r="11223" spans="2:17" hidden="1">
      <c r="B11223">
        <v>2015</v>
      </c>
      <c r="C11223">
        <v>12</v>
      </c>
      <c r="D11223" t="s">
        <v>16</v>
      </c>
      <c r="E11223" t="s">
        <v>17</v>
      </c>
      <c r="F11223" t="s">
        <v>107</v>
      </c>
      <c r="G11223" t="s">
        <v>108</v>
      </c>
      <c r="H11223" t="s">
        <v>30</v>
      </c>
      <c r="I11223" t="s">
        <v>21</v>
      </c>
      <c r="J11223" t="s">
        <v>31</v>
      </c>
      <c r="K11223" t="s">
        <v>59</v>
      </c>
      <c r="L11223" t="s">
        <v>24</v>
      </c>
      <c r="M11223" t="s">
        <v>27</v>
      </c>
      <c r="N11223">
        <v>10</v>
      </c>
      <c r="O11223">
        <v>1558</v>
      </c>
      <c r="P11223">
        <v>1244.53</v>
      </c>
      <c r="Q11223">
        <v>36.08</v>
      </c>
    </row>
    <row r="11224" spans="2:17" hidden="1">
      <c r="B11224">
        <v>2015</v>
      </c>
      <c r="C11224">
        <v>12</v>
      </c>
      <c r="D11224" t="s">
        <v>16</v>
      </c>
      <c r="E11224" t="s">
        <v>17</v>
      </c>
      <c r="F11224" t="s">
        <v>109</v>
      </c>
      <c r="G11224" t="s">
        <v>110</v>
      </c>
      <c r="H11224" t="s">
        <v>30</v>
      </c>
      <c r="I11224" t="s">
        <v>21</v>
      </c>
      <c r="J11224" t="s">
        <v>31</v>
      </c>
      <c r="K11224" t="s">
        <v>59</v>
      </c>
      <c r="L11224" t="s">
        <v>24</v>
      </c>
      <c r="M11224" t="s">
        <v>25</v>
      </c>
      <c r="N11224">
        <v>223</v>
      </c>
      <c r="O11224">
        <v>2364</v>
      </c>
      <c r="P11224">
        <v>5285.19</v>
      </c>
      <c r="Q11224">
        <v>-3197.05</v>
      </c>
    </row>
    <row r="11225" spans="2:17" hidden="1">
      <c r="B11225">
        <v>2015</v>
      </c>
      <c r="C11225">
        <v>12</v>
      </c>
      <c r="D11225" t="s">
        <v>16</v>
      </c>
      <c r="E11225" t="s">
        <v>17</v>
      </c>
      <c r="F11225" t="s">
        <v>109</v>
      </c>
      <c r="G11225" t="s">
        <v>110</v>
      </c>
      <c r="H11225" t="s">
        <v>30</v>
      </c>
      <c r="I11225" t="s">
        <v>21</v>
      </c>
      <c r="J11225" t="s">
        <v>31</v>
      </c>
      <c r="K11225" t="s">
        <v>59</v>
      </c>
      <c r="L11225" t="s">
        <v>24</v>
      </c>
      <c r="M11225" t="s">
        <v>26</v>
      </c>
      <c r="N11225">
        <v>208</v>
      </c>
      <c r="O11225">
        <v>11979</v>
      </c>
      <c r="P11225">
        <v>16363.95</v>
      </c>
      <c r="Q11225">
        <v>-8438.56</v>
      </c>
    </row>
    <row r="11226" spans="2:17" hidden="1">
      <c r="B11226">
        <v>2015</v>
      </c>
      <c r="C11226">
        <v>12</v>
      </c>
      <c r="D11226" t="s">
        <v>16</v>
      </c>
      <c r="E11226" t="s">
        <v>17</v>
      </c>
      <c r="F11226" t="s">
        <v>109</v>
      </c>
      <c r="G11226" t="s">
        <v>110</v>
      </c>
      <c r="H11226" t="s">
        <v>30</v>
      </c>
      <c r="I11226" t="s">
        <v>21</v>
      </c>
      <c r="J11226" t="s">
        <v>31</v>
      </c>
      <c r="K11226" t="s">
        <v>59</v>
      </c>
      <c r="L11226" t="s">
        <v>24</v>
      </c>
      <c r="M11226" t="s">
        <v>27</v>
      </c>
      <c r="N11226">
        <v>42</v>
      </c>
      <c r="O11226">
        <v>7801</v>
      </c>
      <c r="P11226">
        <v>6357.11</v>
      </c>
      <c r="Q11226">
        <v>184.36</v>
      </c>
    </row>
    <row r="11227" spans="2:17" hidden="1">
      <c r="B11227">
        <v>2015</v>
      </c>
      <c r="C11227">
        <v>12</v>
      </c>
      <c r="D11227" t="s">
        <v>16</v>
      </c>
      <c r="E11227" t="s">
        <v>17</v>
      </c>
      <c r="F11227" t="s">
        <v>111</v>
      </c>
      <c r="G11227" t="s">
        <v>112</v>
      </c>
      <c r="H11227" t="s">
        <v>30</v>
      </c>
      <c r="I11227" t="s">
        <v>21</v>
      </c>
      <c r="J11227" t="s">
        <v>31</v>
      </c>
      <c r="K11227" t="s">
        <v>86</v>
      </c>
      <c r="L11227" t="s">
        <v>24</v>
      </c>
      <c r="M11227" t="s">
        <v>25</v>
      </c>
      <c r="N11227">
        <v>3037</v>
      </c>
      <c r="O11227">
        <v>31415</v>
      </c>
      <c r="P11227">
        <v>71362.64</v>
      </c>
      <c r="Q11227">
        <v>-42851.19</v>
      </c>
    </row>
    <row r="11228" spans="2:17" hidden="1">
      <c r="B11228">
        <v>2015</v>
      </c>
      <c r="C11228">
        <v>12</v>
      </c>
      <c r="D11228" t="s">
        <v>16</v>
      </c>
      <c r="E11228" t="s">
        <v>17</v>
      </c>
      <c r="F11228" t="s">
        <v>111</v>
      </c>
      <c r="G11228" t="s">
        <v>112</v>
      </c>
      <c r="H11228" t="s">
        <v>30</v>
      </c>
      <c r="I11228" t="s">
        <v>21</v>
      </c>
      <c r="J11228" t="s">
        <v>31</v>
      </c>
      <c r="K11228" t="s">
        <v>86</v>
      </c>
      <c r="L11228" t="s">
        <v>24</v>
      </c>
      <c r="M11228" t="s">
        <v>26</v>
      </c>
      <c r="N11228">
        <v>1014</v>
      </c>
      <c r="O11228">
        <v>53826</v>
      </c>
      <c r="P11228">
        <v>82297.460000000006</v>
      </c>
      <c r="Q11228">
        <v>-41417.910000000003</v>
      </c>
    </row>
    <row r="11229" spans="2:17" hidden="1">
      <c r="B11229">
        <v>2015</v>
      </c>
      <c r="C11229">
        <v>12</v>
      </c>
      <c r="D11229" t="s">
        <v>16</v>
      </c>
      <c r="E11229" t="s">
        <v>17</v>
      </c>
      <c r="F11229" t="s">
        <v>111</v>
      </c>
      <c r="G11229" t="s">
        <v>112</v>
      </c>
      <c r="H11229" t="s">
        <v>30</v>
      </c>
      <c r="I11229" t="s">
        <v>21</v>
      </c>
      <c r="J11229" t="s">
        <v>31</v>
      </c>
      <c r="K11229" t="s">
        <v>86</v>
      </c>
      <c r="L11229" t="s">
        <v>24</v>
      </c>
      <c r="M11229" t="s">
        <v>27</v>
      </c>
      <c r="N11229">
        <v>138</v>
      </c>
      <c r="O11229">
        <v>28055</v>
      </c>
      <c r="P11229">
        <v>29113.11</v>
      </c>
      <c r="Q11229">
        <v>844.3</v>
      </c>
    </row>
    <row r="11230" spans="2:17" hidden="1">
      <c r="B11230">
        <v>2015</v>
      </c>
      <c r="C11230">
        <v>12</v>
      </c>
      <c r="D11230" t="s">
        <v>16</v>
      </c>
      <c r="E11230" t="s">
        <v>17</v>
      </c>
      <c r="F11230" t="s">
        <v>113</v>
      </c>
      <c r="G11230" t="s">
        <v>114</v>
      </c>
      <c r="H11230" t="s">
        <v>30</v>
      </c>
      <c r="I11230" t="s">
        <v>21</v>
      </c>
      <c r="J11230" t="s">
        <v>31</v>
      </c>
      <c r="K11230" t="s">
        <v>50</v>
      </c>
      <c r="L11230" t="s">
        <v>24</v>
      </c>
      <c r="M11230" t="s">
        <v>25</v>
      </c>
      <c r="N11230">
        <v>186</v>
      </c>
      <c r="O11230">
        <v>989</v>
      </c>
      <c r="P11230">
        <v>2692.52</v>
      </c>
      <c r="Q11230">
        <v>-1295.26</v>
      </c>
    </row>
    <row r="11231" spans="2:17" hidden="1">
      <c r="B11231">
        <v>2015</v>
      </c>
      <c r="C11231">
        <v>12</v>
      </c>
      <c r="D11231" t="s">
        <v>16</v>
      </c>
      <c r="E11231" t="s">
        <v>17</v>
      </c>
      <c r="F11231" t="s">
        <v>113</v>
      </c>
      <c r="G11231" t="s">
        <v>114</v>
      </c>
      <c r="H11231" t="s">
        <v>30</v>
      </c>
      <c r="I11231" t="s">
        <v>21</v>
      </c>
      <c r="J11231" t="s">
        <v>31</v>
      </c>
      <c r="K11231" t="s">
        <v>50</v>
      </c>
      <c r="L11231" t="s">
        <v>24</v>
      </c>
      <c r="M11231" t="s">
        <v>26</v>
      </c>
      <c r="N11231">
        <v>59</v>
      </c>
      <c r="O11231">
        <v>3094</v>
      </c>
      <c r="P11231">
        <v>4697.6499999999996</v>
      </c>
      <c r="Q11231">
        <v>-2393.04</v>
      </c>
    </row>
    <row r="11232" spans="2:17" hidden="1">
      <c r="B11232">
        <v>2015</v>
      </c>
      <c r="C11232">
        <v>12</v>
      </c>
      <c r="D11232" t="s">
        <v>16</v>
      </c>
      <c r="E11232" t="s">
        <v>17</v>
      </c>
      <c r="F11232" t="s">
        <v>113</v>
      </c>
      <c r="G11232" t="s">
        <v>114</v>
      </c>
      <c r="H11232" t="s">
        <v>30</v>
      </c>
      <c r="I11232" t="s">
        <v>21</v>
      </c>
      <c r="J11232" t="s">
        <v>31</v>
      </c>
      <c r="K11232" t="s">
        <v>50</v>
      </c>
      <c r="L11232" t="s">
        <v>24</v>
      </c>
      <c r="M11232" t="s">
        <v>27</v>
      </c>
      <c r="N11232">
        <v>2</v>
      </c>
      <c r="O11232">
        <v>231</v>
      </c>
      <c r="P11232">
        <v>237.72</v>
      </c>
      <c r="Q11232">
        <v>6.89</v>
      </c>
    </row>
    <row r="11233" spans="2:17" hidden="1">
      <c r="B11233">
        <v>2015</v>
      </c>
      <c r="C11233">
        <v>12</v>
      </c>
      <c r="D11233" t="s">
        <v>16</v>
      </c>
      <c r="E11233" t="s">
        <v>17</v>
      </c>
      <c r="F11233" t="s">
        <v>115</v>
      </c>
      <c r="G11233" t="s">
        <v>116</v>
      </c>
      <c r="H11233" t="s">
        <v>30</v>
      </c>
      <c r="I11233" t="s">
        <v>21</v>
      </c>
      <c r="J11233" t="s">
        <v>31</v>
      </c>
      <c r="K11233" t="s">
        <v>96</v>
      </c>
      <c r="L11233" t="s">
        <v>24</v>
      </c>
      <c r="M11233" t="s">
        <v>25</v>
      </c>
      <c r="N11233">
        <v>928</v>
      </c>
      <c r="O11233">
        <v>5105</v>
      </c>
      <c r="P11233">
        <v>13731.35</v>
      </c>
      <c r="Q11233">
        <v>-6901.87</v>
      </c>
    </row>
    <row r="11234" spans="2:17" hidden="1">
      <c r="B11234">
        <v>2015</v>
      </c>
      <c r="C11234">
        <v>12</v>
      </c>
      <c r="D11234" t="s">
        <v>16</v>
      </c>
      <c r="E11234" t="s">
        <v>17</v>
      </c>
      <c r="F11234" t="s">
        <v>115</v>
      </c>
      <c r="G11234" t="s">
        <v>116</v>
      </c>
      <c r="H11234" t="s">
        <v>30</v>
      </c>
      <c r="I11234" t="s">
        <v>21</v>
      </c>
      <c r="J11234" t="s">
        <v>31</v>
      </c>
      <c r="K11234" t="s">
        <v>96</v>
      </c>
      <c r="L11234" t="s">
        <v>24</v>
      </c>
      <c r="M11234" t="s">
        <v>26</v>
      </c>
      <c r="N11234">
        <v>100</v>
      </c>
      <c r="O11234">
        <v>5594</v>
      </c>
      <c r="P11234">
        <v>7739.3</v>
      </c>
      <c r="Q11234">
        <v>-4056</v>
      </c>
    </row>
    <row r="11235" spans="2:17" hidden="1">
      <c r="B11235">
        <v>2015</v>
      </c>
      <c r="C11235">
        <v>12</v>
      </c>
      <c r="D11235" t="s">
        <v>16</v>
      </c>
      <c r="E11235" t="s">
        <v>17</v>
      </c>
      <c r="F11235" t="s">
        <v>115</v>
      </c>
      <c r="G11235" t="s">
        <v>116</v>
      </c>
      <c r="H11235" t="s">
        <v>30</v>
      </c>
      <c r="I11235" t="s">
        <v>21</v>
      </c>
      <c r="J11235" t="s">
        <v>31</v>
      </c>
      <c r="K11235" t="s">
        <v>96</v>
      </c>
      <c r="L11235" t="s">
        <v>24</v>
      </c>
      <c r="M11235" t="s">
        <v>27</v>
      </c>
      <c r="N11235">
        <v>12</v>
      </c>
      <c r="O11235">
        <v>1883</v>
      </c>
      <c r="P11235">
        <v>1503.68</v>
      </c>
      <c r="Q11235">
        <v>43.61</v>
      </c>
    </row>
    <row r="11236" spans="2:17" hidden="1">
      <c r="B11236">
        <v>2015</v>
      </c>
      <c r="C11236">
        <v>12</v>
      </c>
      <c r="D11236" t="s">
        <v>117</v>
      </c>
      <c r="E11236" t="s">
        <v>118</v>
      </c>
      <c r="F11236" t="s">
        <v>119</v>
      </c>
      <c r="G11236" t="s">
        <v>120</v>
      </c>
      <c r="H11236" t="s">
        <v>121</v>
      </c>
      <c r="I11236" t="s">
        <v>1076</v>
      </c>
      <c r="J11236" t="s">
        <v>31</v>
      </c>
      <c r="K11236" t="s">
        <v>122</v>
      </c>
      <c r="L11236" t="s">
        <v>24</v>
      </c>
      <c r="M11236" t="s">
        <v>25</v>
      </c>
      <c r="N11236">
        <v>2737</v>
      </c>
      <c r="O11236">
        <v>33930</v>
      </c>
      <c r="P11236">
        <v>24343.95</v>
      </c>
      <c r="Q11236">
        <v>-5295.13</v>
      </c>
    </row>
    <row r="11237" spans="2:17" hidden="1">
      <c r="B11237">
        <v>2015</v>
      </c>
      <c r="C11237">
        <v>12</v>
      </c>
      <c r="D11237" t="s">
        <v>117</v>
      </c>
      <c r="E11237" t="s">
        <v>118</v>
      </c>
      <c r="F11237" t="s">
        <v>119</v>
      </c>
      <c r="G11237" t="s">
        <v>120</v>
      </c>
      <c r="H11237" t="s">
        <v>121</v>
      </c>
      <c r="I11237" t="s">
        <v>1076</v>
      </c>
      <c r="J11237" t="s">
        <v>31</v>
      </c>
      <c r="K11237" t="s">
        <v>122</v>
      </c>
      <c r="L11237" t="s">
        <v>24</v>
      </c>
      <c r="M11237" t="s">
        <v>26</v>
      </c>
      <c r="N11237">
        <v>2302</v>
      </c>
      <c r="O11237">
        <v>134463</v>
      </c>
      <c r="P11237">
        <v>80286.73</v>
      </c>
      <c r="Q11237">
        <v>-10773.36</v>
      </c>
    </row>
    <row r="11238" spans="2:17" hidden="1">
      <c r="B11238">
        <v>2015</v>
      </c>
      <c r="C11238">
        <v>12</v>
      </c>
      <c r="D11238" t="s">
        <v>117</v>
      </c>
      <c r="E11238" t="s">
        <v>118</v>
      </c>
      <c r="F11238" t="s">
        <v>119</v>
      </c>
      <c r="G11238" t="s">
        <v>120</v>
      </c>
      <c r="H11238" t="s">
        <v>121</v>
      </c>
      <c r="I11238" t="s">
        <v>1076</v>
      </c>
      <c r="J11238" t="s">
        <v>31</v>
      </c>
      <c r="K11238" t="s">
        <v>122</v>
      </c>
      <c r="L11238" t="s">
        <v>24</v>
      </c>
      <c r="M11238" t="s">
        <v>27</v>
      </c>
      <c r="N11238">
        <v>663</v>
      </c>
      <c r="O11238">
        <v>115200</v>
      </c>
      <c r="P11238">
        <v>76182.39</v>
      </c>
      <c r="Q11238">
        <v>2214.41</v>
      </c>
    </row>
    <row r="11239" spans="2:17" hidden="1">
      <c r="B11239">
        <v>2015</v>
      </c>
      <c r="C11239">
        <v>12</v>
      </c>
      <c r="D11239" t="s">
        <v>117</v>
      </c>
      <c r="E11239" t="s">
        <v>118</v>
      </c>
      <c r="F11239" t="s">
        <v>123</v>
      </c>
      <c r="G11239" t="s">
        <v>124</v>
      </c>
      <c r="H11239" t="s">
        <v>121</v>
      </c>
      <c r="I11239" t="s">
        <v>1076</v>
      </c>
      <c r="J11239" t="s">
        <v>22</v>
      </c>
      <c r="K11239" t="s">
        <v>125</v>
      </c>
      <c r="L11239" t="s">
        <v>24</v>
      </c>
      <c r="M11239" t="s">
        <v>25</v>
      </c>
      <c r="N11239">
        <v>683</v>
      </c>
      <c r="O11239">
        <v>6329</v>
      </c>
      <c r="P11239">
        <v>3690.45</v>
      </c>
      <c r="Q11239">
        <v>-1579.64</v>
      </c>
    </row>
    <row r="11240" spans="2:17" hidden="1">
      <c r="B11240">
        <v>2015</v>
      </c>
      <c r="C11240">
        <v>12</v>
      </c>
      <c r="D11240" t="s">
        <v>117</v>
      </c>
      <c r="E11240" t="s">
        <v>118</v>
      </c>
      <c r="F11240" t="s">
        <v>123</v>
      </c>
      <c r="G11240" t="s">
        <v>124</v>
      </c>
      <c r="H11240" t="s">
        <v>121</v>
      </c>
      <c r="I11240" t="s">
        <v>1076</v>
      </c>
      <c r="J11240" t="s">
        <v>22</v>
      </c>
      <c r="K11240" t="s">
        <v>125</v>
      </c>
      <c r="L11240" t="s">
        <v>24</v>
      </c>
      <c r="M11240" t="s">
        <v>26</v>
      </c>
      <c r="N11240">
        <v>191</v>
      </c>
      <c r="O11240">
        <v>10191</v>
      </c>
      <c r="P11240">
        <v>4247.6899999999996</v>
      </c>
      <c r="Q11240">
        <v>-1430.59</v>
      </c>
    </row>
    <row r="11241" spans="2:17" hidden="1">
      <c r="B11241">
        <v>2015</v>
      </c>
      <c r="C11241">
        <v>12</v>
      </c>
      <c r="D11241" t="s">
        <v>117</v>
      </c>
      <c r="E11241" t="s">
        <v>118</v>
      </c>
      <c r="F11241" t="s">
        <v>123</v>
      </c>
      <c r="G11241" t="s">
        <v>124</v>
      </c>
      <c r="H11241" t="s">
        <v>121</v>
      </c>
      <c r="I11241" t="s">
        <v>1076</v>
      </c>
      <c r="J11241" t="s">
        <v>22</v>
      </c>
      <c r="K11241" t="s">
        <v>125</v>
      </c>
      <c r="L11241" t="s">
        <v>24</v>
      </c>
      <c r="M11241" t="s">
        <v>27</v>
      </c>
      <c r="N11241">
        <v>47</v>
      </c>
      <c r="O11241">
        <v>7739.2</v>
      </c>
      <c r="P11241">
        <v>4008.64</v>
      </c>
      <c r="Q11241">
        <v>0</v>
      </c>
    </row>
    <row r="11242" spans="2:17" hidden="1">
      <c r="B11242">
        <v>2015</v>
      </c>
      <c r="C11242">
        <v>12</v>
      </c>
      <c r="D11242" t="s">
        <v>117</v>
      </c>
      <c r="E11242" t="s">
        <v>118</v>
      </c>
      <c r="F11242" t="s">
        <v>126</v>
      </c>
      <c r="G11242" t="s">
        <v>127</v>
      </c>
      <c r="H11242" t="s">
        <v>30</v>
      </c>
      <c r="I11242" t="s">
        <v>21</v>
      </c>
      <c r="J11242" t="s">
        <v>31</v>
      </c>
      <c r="K11242" t="s">
        <v>128</v>
      </c>
      <c r="L11242" t="s">
        <v>24</v>
      </c>
      <c r="M11242" t="s">
        <v>25</v>
      </c>
      <c r="N11242">
        <v>613</v>
      </c>
      <c r="O11242">
        <v>5041</v>
      </c>
      <c r="P11242">
        <v>4916.79</v>
      </c>
      <c r="Q11242">
        <v>-2821.43</v>
      </c>
    </row>
    <row r="11243" spans="2:17" hidden="1">
      <c r="B11243">
        <v>2015</v>
      </c>
      <c r="C11243">
        <v>12</v>
      </c>
      <c r="D11243" t="s">
        <v>117</v>
      </c>
      <c r="E11243" t="s">
        <v>118</v>
      </c>
      <c r="F11243" t="s">
        <v>126</v>
      </c>
      <c r="G11243" t="s">
        <v>127</v>
      </c>
      <c r="H11243" t="s">
        <v>30</v>
      </c>
      <c r="I11243" t="s">
        <v>21</v>
      </c>
      <c r="J11243" t="s">
        <v>31</v>
      </c>
      <c r="K11243" t="s">
        <v>128</v>
      </c>
      <c r="L11243" t="s">
        <v>24</v>
      </c>
      <c r="M11243" t="s">
        <v>26</v>
      </c>
      <c r="N11243">
        <v>144</v>
      </c>
      <c r="O11243">
        <v>7624</v>
      </c>
      <c r="P11243">
        <v>5213.08</v>
      </c>
      <c r="Q11243">
        <v>-2417.7600000000002</v>
      </c>
    </row>
    <row r="11244" spans="2:17" hidden="1">
      <c r="B11244">
        <v>2015</v>
      </c>
      <c r="C11244">
        <v>12</v>
      </c>
      <c r="D11244" t="s">
        <v>117</v>
      </c>
      <c r="E11244" t="s">
        <v>118</v>
      </c>
      <c r="F11244" t="s">
        <v>126</v>
      </c>
      <c r="G11244" t="s">
        <v>127</v>
      </c>
      <c r="H11244" t="s">
        <v>30</v>
      </c>
      <c r="I11244" t="s">
        <v>21</v>
      </c>
      <c r="J11244" t="s">
        <v>31</v>
      </c>
      <c r="K11244" t="s">
        <v>128</v>
      </c>
      <c r="L11244" t="s">
        <v>24</v>
      </c>
      <c r="M11244" t="s">
        <v>27</v>
      </c>
      <c r="N11244">
        <v>13</v>
      </c>
      <c r="O11244">
        <v>2061</v>
      </c>
      <c r="P11244">
        <v>1985.67</v>
      </c>
      <c r="Q11244">
        <v>57.6</v>
      </c>
    </row>
    <row r="11245" spans="2:17" hidden="1">
      <c r="B11245">
        <v>2015</v>
      </c>
      <c r="C11245">
        <v>12</v>
      </c>
      <c r="D11245" t="s">
        <v>117</v>
      </c>
      <c r="E11245" t="s">
        <v>118</v>
      </c>
      <c r="F11245" t="s">
        <v>129</v>
      </c>
      <c r="G11245" t="s">
        <v>130</v>
      </c>
      <c r="H11245" t="s">
        <v>30</v>
      </c>
      <c r="I11245" t="s">
        <v>21</v>
      </c>
      <c r="J11245" t="s">
        <v>22</v>
      </c>
      <c r="K11245" t="s">
        <v>131</v>
      </c>
      <c r="L11245" t="s">
        <v>24</v>
      </c>
      <c r="M11245" t="s">
        <v>25</v>
      </c>
      <c r="N11245">
        <v>76</v>
      </c>
      <c r="O11245">
        <v>562</v>
      </c>
      <c r="P11245">
        <v>486.62</v>
      </c>
      <c r="Q11245">
        <v>-314.27999999999997</v>
      </c>
    </row>
    <row r="11246" spans="2:17" hidden="1">
      <c r="B11246">
        <v>2015</v>
      </c>
      <c r="C11246">
        <v>12</v>
      </c>
      <c r="D11246" t="s">
        <v>132</v>
      </c>
      <c r="E11246" t="s">
        <v>133</v>
      </c>
      <c r="F11246" t="s">
        <v>134</v>
      </c>
      <c r="G11246" t="s">
        <v>135</v>
      </c>
      <c r="H11246" t="s">
        <v>136</v>
      </c>
      <c r="I11246" t="s">
        <v>21</v>
      </c>
      <c r="J11246" t="s">
        <v>31</v>
      </c>
      <c r="K11246" t="s">
        <v>137</v>
      </c>
      <c r="L11246" t="s">
        <v>24</v>
      </c>
      <c r="M11246" t="s">
        <v>25</v>
      </c>
      <c r="N11246">
        <v>265</v>
      </c>
      <c r="O11246">
        <v>3117.4</v>
      </c>
      <c r="P11246">
        <v>1916</v>
      </c>
      <c r="Q11246">
        <v>-951.44</v>
      </c>
    </row>
    <row r="11247" spans="2:17" hidden="1">
      <c r="B11247">
        <v>2015</v>
      </c>
      <c r="C11247">
        <v>12</v>
      </c>
      <c r="D11247" t="s">
        <v>132</v>
      </c>
      <c r="E11247" t="s">
        <v>133</v>
      </c>
      <c r="F11247" t="s">
        <v>134</v>
      </c>
      <c r="G11247" t="s">
        <v>135</v>
      </c>
      <c r="H11247" t="s">
        <v>136</v>
      </c>
      <c r="I11247" t="s">
        <v>21</v>
      </c>
      <c r="J11247" t="s">
        <v>31</v>
      </c>
      <c r="K11247" t="s">
        <v>137</v>
      </c>
      <c r="L11247" t="s">
        <v>24</v>
      </c>
      <c r="M11247" t="s">
        <v>26</v>
      </c>
      <c r="N11247">
        <v>262</v>
      </c>
      <c r="O11247">
        <v>15713</v>
      </c>
      <c r="P11247">
        <v>8147.01</v>
      </c>
      <c r="Q11247">
        <v>-2398.84</v>
      </c>
    </row>
    <row r="11248" spans="2:17" hidden="1">
      <c r="B11248">
        <v>2015</v>
      </c>
      <c r="C11248">
        <v>12</v>
      </c>
      <c r="D11248" t="s">
        <v>132</v>
      </c>
      <c r="E11248" t="s">
        <v>133</v>
      </c>
      <c r="F11248" t="s">
        <v>134</v>
      </c>
      <c r="G11248" t="s">
        <v>135</v>
      </c>
      <c r="H11248" t="s">
        <v>136</v>
      </c>
      <c r="I11248" t="s">
        <v>21</v>
      </c>
      <c r="J11248" t="s">
        <v>31</v>
      </c>
      <c r="K11248" t="s">
        <v>137</v>
      </c>
      <c r="L11248" t="s">
        <v>24</v>
      </c>
      <c r="M11248" t="s">
        <v>27</v>
      </c>
      <c r="N11248">
        <v>133</v>
      </c>
      <c r="O11248">
        <v>25322.7</v>
      </c>
      <c r="P11248">
        <v>16416.54</v>
      </c>
      <c r="Q11248">
        <v>460.84</v>
      </c>
    </row>
    <row r="11249" spans="2:17" hidden="1">
      <c r="B11249">
        <v>2015</v>
      </c>
      <c r="C11249">
        <v>12</v>
      </c>
      <c r="D11249" t="s">
        <v>132</v>
      </c>
      <c r="E11249" t="s">
        <v>133</v>
      </c>
      <c r="F11249" t="s">
        <v>138</v>
      </c>
      <c r="G11249" t="s">
        <v>139</v>
      </c>
      <c r="H11249" t="s">
        <v>140</v>
      </c>
      <c r="I11249" t="s">
        <v>1076</v>
      </c>
      <c r="J11249" t="s">
        <v>31</v>
      </c>
      <c r="K11249" t="s">
        <v>141</v>
      </c>
      <c r="L11249" t="s">
        <v>24</v>
      </c>
      <c r="M11249" t="s">
        <v>25</v>
      </c>
      <c r="N11249">
        <v>494</v>
      </c>
      <c r="O11249">
        <v>4518.3</v>
      </c>
      <c r="P11249">
        <v>3280.42</v>
      </c>
      <c r="Q11249">
        <v>-597.23</v>
      </c>
    </row>
    <row r="11250" spans="2:17" hidden="1">
      <c r="B11250">
        <v>2015</v>
      </c>
      <c r="C11250">
        <v>12</v>
      </c>
      <c r="D11250" t="s">
        <v>132</v>
      </c>
      <c r="E11250" t="s">
        <v>133</v>
      </c>
      <c r="F11250" t="s">
        <v>138</v>
      </c>
      <c r="G11250" t="s">
        <v>139</v>
      </c>
      <c r="H11250" t="s">
        <v>140</v>
      </c>
      <c r="I11250" t="s">
        <v>1076</v>
      </c>
      <c r="J11250" t="s">
        <v>31</v>
      </c>
      <c r="K11250" t="s">
        <v>141</v>
      </c>
      <c r="L11250" t="s">
        <v>24</v>
      </c>
      <c r="M11250" t="s">
        <v>26</v>
      </c>
      <c r="N11250">
        <v>672</v>
      </c>
      <c r="O11250">
        <v>43432.800000000003</v>
      </c>
      <c r="P11250">
        <v>22326.69</v>
      </c>
      <c r="Q11250">
        <v>-2670.6</v>
      </c>
    </row>
    <row r="11251" spans="2:17" hidden="1">
      <c r="B11251">
        <v>2015</v>
      </c>
      <c r="C11251">
        <v>12</v>
      </c>
      <c r="D11251" t="s">
        <v>132</v>
      </c>
      <c r="E11251" t="s">
        <v>133</v>
      </c>
      <c r="F11251" t="s">
        <v>138</v>
      </c>
      <c r="G11251" t="s">
        <v>139</v>
      </c>
      <c r="H11251" t="s">
        <v>140</v>
      </c>
      <c r="I11251" t="s">
        <v>1076</v>
      </c>
      <c r="J11251" t="s">
        <v>31</v>
      </c>
      <c r="K11251" t="s">
        <v>141</v>
      </c>
      <c r="L11251" t="s">
        <v>24</v>
      </c>
      <c r="M11251" t="s">
        <v>27</v>
      </c>
      <c r="N11251">
        <v>541</v>
      </c>
      <c r="O11251">
        <v>101610.3</v>
      </c>
      <c r="P11251">
        <v>57039.19</v>
      </c>
      <c r="Q11251">
        <v>1613.71</v>
      </c>
    </row>
    <row r="11252" spans="2:17" hidden="1">
      <c r="B11252">
        <v>2015</v>
      </c>
      <c r="C11252">
        <v>12</v>
      </c>
      <c r="D11252" t="s">
        <v>132</v>
      </c>
      <c r="E11252" t="s">
        <v>133</v>
      </c>
      <c r="F11252" t="s">
        <v>142</v>
      </c>
      <c r="G11252" t="s">
        <v>143</v>
      </c>
      <c r="H11252" t="s">
        <v>144</v>
      </c>
      <c r="I11252" t="s">
        <v>21</v>
      </c>
      <c r="J11252" t="s">
        <v>31</v>
      </c>
      <c r="K11252" t="s">
        <v>145</v>
      </c>
      <c r="L11252" t="s">
        <v>24</v>
      </c>
      <c r="M11252" t="s">
        <v>25</v>
      </c>
      <c r="N11252">
        <v>175</v>
      </c>
      <c r="O11252">
        <v>2408.3000000000002</v>
      </c>
      <c r="P11252">
        <v>1318.04</v>
      </c>
      <c r="Q11252">
        <v>-1039.52</v>
      </c>
    </row>
    <row r="11253" spans="2:17" hidden="1">
      <c r="B11253">
        <v>2015</v>
      </c>
      <c r="C11253">
        <v>12</v>
      </c>
      <c r="D11253" t="s">
        <v>132</v>
      </c>
      <c r="E11253" t="s">
        <v>133</v>
      </c>
      <c r="F11253" t="s">
        <v>142</v>
      </c>
      <c r="G11253" t="s">
        <v>143</v>
      </c>
      <c r="H11253" t="s">
        <v>144</v>
      </c>
      <c r="I11253" t="s">
        <v>21</v>
      </c>
      <c r="J11253" t="s">
        <v>31</v>
      </c>
      <c r="K11253" t="s">
        <v>145</v>
      </c>
      <c r="L11253" t="s">
        <v>24</v>
      </c>
      <c r="M11253" t="s">
        <v>26</v>
      </c>
      <c r="N11253">
        <v>187</v>
      </c>
      <c r="O11253">
        <v>10314.5</v>
      </c>
      <c r="P11253">
        <v>5487.99</v>
      </c>
      <c r="Q11253">
        <v>-2422.83</v>
      </c>
    </row>
    <row r="11254" spans="2:17" hidden="1">
      <c r="B11254">
        <v>2015</v>
      </c>
      <c r="C11254">
        <v>12</v>
      </c>
      <c r="D11254" t="s">
        <v>132</v>
      </c>
      <c r="E11254" t="s">
        <v>133</v>
      </c>
      <c r="F11254" t="s">
        <v>142</v>
      </c>
      <c r="G11254" t="s">
        <v>143</v>
      </c>
      <c r="H11254" t="s">
        <v>144</v>
      </c>
      <c r="I11254" t="s">
        <v>21</v>
      </c>
      <c r="J11254" t="s">
        <v>31</v>
      </c>
      <c r="K11254" t="s">
        <v>145</v>
      </c>
      <c r="L11254" t="s">
        <v>24</v>
      </c>
      <c r="M11254" t="s">
        <v>27</v>
      </c>
      <c r="N11254">
        <v>10</v>
      </c>
      <c r="O11254">
        <v>1590.9</v>
      </c>
      <c r="P11254">
        <v>1181.0999999999999</v>
      </c>
      <c r="Q11254">
        <v>33.270000000000003</v>
      </c>
    </row>
    <row r="11255" spans="2:17" hidden="1">
      <c r="B11255">
        <v>2015</v>
      </c>
      <c r="C11255">
        <v>12</v>
      </c>
      <c r="D11255" t="s">
        <v>155</v>
      </c>
      <c r="E11255" t="s">
        <v>156</v>
      </c>
      <c r="F11255" t="s">
        <v>157</v>
      </c>
      <c r="G11255" t="s">
        <v>158</v>
      </c>
      <c r="H11255" t="s">
        <v>159</v>
      </c>
      <c r="I11255" t="s">
        <v>1076</v>
      </c>
      <c r="J11255" t="s">
        <v>31</v>
      </c>
      <c r="K11255" t="s">
        <v>160</v>
      </c>
      <c r="L11255" t="s">
        <v>24</v>
      </c>
      <c r="M11255" t="s">
        <v>25</v>
      </c>
      <c r="N11255">
        <v>173810</v>
      </c>
      <c r="O11255">
        <v>1284768</v>
      </c>
      <c r="P11255">
        <v>1022451.14</v>
      </c>
      <c r="Q11255">
        <v>-147343.95000000001</v>
      </c>
    </row>
    <row r="11256" spans="2:17" hidden="1">
      <c r="B11256">
        <v>2015</v>
      </c>
      <c r="C11256">
        <v>12</v>
      </c>
      <c r="D11256" t="s">
        <v>155</v>
      </c>
      <c r="E11256" t="s">
        <v>156</v>
      </c>
      <c r="F11256" t="s">
        <v>157</v>
      </c>
      <c r="G11256" t="s">
        <v>158</v>
      </c>
      <c r="H11256" t="s">
        <v>159</v>
      </c>
      <c r="I11256" t="s">
        <v>1076</v>
      </c>
      <c r="J11256" t="s">
        <v>31</v>
      </c>
      <c r="K11256" t="s">
        <v>160</v>
      </c>
      <c r="L11256" t="s">
        <v>24</v>
      </c>
      <c r="M11256" t="s">
        <v>26</v>
      </c>
      <c r="N11256">
        <v>275691</v>
      </c>
      <c r="O11256">
        <v>18852797</v>
      </c>
      <c r="P11256">
        <v>9239185.1099999994</v>
      </c>
      <c r="Q11256">
        <v>-940183.7</v>
      </c>
    </row>
    <row r="11257" spans="2:17" hidden="1">
      <c r="B11257">
        <v>2015</v>
      </c>
      <c r="C11257">
        <v>12</v>
      </c>
      <c r="D11257" t="s">
        <v>155</v>
      </c>
      <c r="E11257" t="s">
        <v>156</v>
      </c>
      <c r="F11257" t="s">
        <v>157</v>
      </c>
      <c r="G11257" t="s">
        <v>158</v>
      </c>
      <c r="H11257" t="s">
        <v>159</v>
      </c>
      <c r="I11257" t="s">
        <v>1076</v>
      </c>
      <c r="J11257" t="s">
        <v>31</v>
      </c>
      <c r="K11257" t="s">
        <v>160</v>
      </c>
      <c r="L11257" t="s">
        <v>24</v>
      </c>
      <c r="M11257" t="s">
        <v>27</v>
      </c>
      <c r="N11257">
        <v>698152</v>
      </c>
      <c r="O11257">
        <v>202537140</v>
      </c>
      <c r="P11257">
        <v>92970515.189999998</v>
      </c>
      <c r="Q11257">
        <v>2753704.22</v>
      </c>
    </row>
    <row r="11258" spans="2:17" hidden="1">
      <c r="B11258">
        <v>2015</v>
      </c>
      <c r="C11258">
        <v>12</v>
      </c>
      <c r="D11258" t="s">
        <v>155</v>
      </c>
      <c r="E11258" t="s">
        <v>156</v>
      </c>
      <c r="F11258" t="s">
        <v>161</v>
      </c>
      <c r="G11258" t="s">
        <v>162</v>
      </c>
      <c r="H11258" t="s">
        <v>121</v>
      </c>
      <c r="I11258" t="s">
        <v>1076</v>
      </c>
      <c r="J11258" t="s">
        <v>31</v>
      </c>
      <c r="K11258" t="s">
        <v>163</v>
      </c>
      <c r="L11258" t="s">
        <v>24</v>
      </c>
      <c r="M11258" t="s">
        <v>25</v>
      </c>
      <c r="N11258">
        <v>8602</v>
      </c>
      <c r="O11258">
        <v>83637</v>
      </c>
      <c r="P11258">
        <v>69326.259999999995</v>
      </c>
      <c r="Q11258">
        <v>-10720.33</v>
      </c>
    </row>
    <row r="11259" spans="2:17" hidden="1">
      <c r="B11259">
        <v>2015</v>
      </c>
      <c r="C11259">
        <v>12</v>
      </c>
      <c r="D11259" t="s">
        <v>155</v>
      </c>
      <c r="E11259" t="s">
        <v>156</v>
      </c>
      <c r="F11259" t="s">
        <v>161</v>
      </c>
      <c r="G11259" t="s">
        <v>162</v>
      </c>
      <c r="H11259" t="s">
        <v>121</v>
      </c>
      <c r="I11259" t="s">
        <v>1076</v>
      </c>
      <c r="J11259" t="s">
        <v>31</v>
      </c>
      <c r="K11259" t="s">
        <v>163</v>
      </c>
      <c r="L11259" t="s">
        <v>24</v>
      </c>
      <c r="M11259" t="s">
        <v>26</v>
      </c>
      <c r="N11259">
        <v>14730</v>
      </c>
      <c r="O11259">
        <v>968271</v>
      </c>
      <c r="P11259">
        <v>545521.59</v>
      </c>
      <c r="Q11259">
        <v>-57127.59</v>
      </c>
    </row>
    <row r="11260" spans="2:17" hidden="1">
      <c r="B11260">
        <v>2015</v>
      </c>
      <c r="C11260">
        <v>12</v>
      </c>
      <c r="D11260" t="s">
        <v>155</v>
      </c>
      <c r="E11260" t="s">
        <v>156</v>
      </c>
      <c r="F11260" t="s">
        <v>161</v>
      </c>
      <c r="G11260" t="s">
        <v>162</v>
      </c>
      <c r="H11260" t="s">
        <v>121</v>
      </c>
      <c r="I11260" t="s">
        <v>1076</v>
      </c>
      <c r="J11260" t="s">
        <v>31</v>
      </c>
      <c r="K11260" t="s">
        <v>163</v>
      </c>
      <c r="L11260" t="s">
        <v>24</v>
      </c>
      <c r="M11260" t="s">
        <v>27</v>
      </c>
      <c r="N11260">
        <v>13763</v>
      </c>
      <c r="O11260">
        <v>3178391</v>
      </c>
      <c r="P11260">
        <v>1670668.68</v>
      </c>
      <c r="Q11260">
        <v>49771.85</v>
      </c>
    </row>
    <row r="11261" spans="2:17" hidden="1">
      <c r="B11261">
        <v>2015</v>
      </c>
      <c r="C11261">
        <v>12</v>
      </c>
      <c r="D11261" t="s">
        <v>155</v>
      </c>
      <c r="E11261" t="s">
        <v>156</v>
      </c>
      <c r="F11261" t="s">
        <v>164</v>
      </c>
      <c r="G11261" t="s">
        <v>165</v>
      </c>
      <c r="H11261" t="s">
        <v>121</v>
      </c>
      <c r="I11261" t="s">
        <v>1076</v>
      </c>
      <c r="J11261" t="s">
        <v>31</v>
      </c>
      <c r="K11261" t="s">
        <v>166</v>
      </c>
      <c r="L11261" t="s">
        <v>24</v>
      </c>
      <c r="M11261" t="s">
        <v>25</v>
      </c>
      <c r="N11261">
        <v>1153</v>
      </c>
      <c r="O11261">
        <v>11695</v>
      </c>
      <c r="P11261">
        <v>9632.09</v>
      </c>
      <c r="Q11261">
        <v>-1518.42</v>
      </c>
    </row>
    <row r="11262" spans="2:17" hidden="1">
      <c r="B11262">
        <v>2015</v>
      </c>
      <c r="C11262">
        <v>12</v>
      </c>
      <c r="D11262" t="s">
        <v>155</v>
      </c>
      <c r="E11262" t="s">
        <v>156</v>
      </c>
      <c r="F11262" t="s">
        <v>164</v>
      </c>
      <c r="G11262" t="s">
        <v>165</v>
      </c>
      <c r="H11262" t="s">
        <v>121</v>
      </c>
      <c r="I11262" t="s">
        <v>1076</v>
      </c>
      <c r="J11262" t="s">
        <v>31</v>
      </c>
      <c r="K11262" t="s">
        <v>166</v>
      </c>
      <c r="L11262" t="s">
        <v>24</v>
      </c>
      <c r="M11262" t="s">
        <v>26</v>
      </c>
      <c r="N11262">
        <v>1539</v>
      </c>
      <c r="O11262">
        <v>98470</v>
      </c>
      <c r="P11262">
        <v>57149.42</v>
      </c>
      <c r="Q11262">
        <v>-6219.73</v>
      </c>
    </row>
    <row r="11263" spans="2:17" hidden="1">
      <c r="B11263">
        <v>2015</v>
      </c>
      <c r="C11263">
        <v>12</v>
      </c>
      <c r="D11263" t="s">
        <v>155</v>
      </c>
      <c r="E11263" t="s">
        <v>156</v>
      </c>
      <c r="F11263" t="s">
        <v>164</v>
      </c>
      <c r="G11263" t="s">
        <v>165</v>
      </c>
      <c r="H11263" t="s">
        <v>121</v>
      </c>
      <c r="I11263" t="s">
        <v>1076</v>
      </c>
      <c r="J11263" t="s">
        <v>31</v>
      </c>
      <c r="K11263" t="s">
        <v>166</v>
      </c>
      <c r="L11263" t="s">
        <v>24</v>
      </c>
      <c r="M11263" t="s">
        <v>27</v>
      </c>
      <c r="N11263">
        <v>985</v>
      </c>
      <c r="O11263">
        <v>188282</v>
      </c>
      <c r="P11263">
        <v>100573.36</v>
      </c>
      <c r="Q11263">
        <v>2980.32</v>
      </c>
    </row>
    <row r="11264" spans="2:17" hidden="1">
      <c r="B11264">
        <v>2015</v>
      </c>
      <c r="C11264">
        <v>12</v>
      </c>
      <c r="D11264" t="s">
        <v>155</v>
      </c>
      <c r="E11264" t="s">
        <v>156</v>
      </c>
      <c r="F11264" t="s">
        <v>167</v>
      </c>
      <c r="G11264" t="s">
        <v>43</v>
      </c>
      <c r="H11264" t="s">
        <v>144</v>
      </c>
      <c r="I11264" t="s">
        <v>21</v>
      </c>
      <c r="J11264" t="s">
        <v>22</v>
      </c>
      <c r="K11264" t="s">
        <v>168</v>
      </c>
      <c r="L11264" t="s">
        <v>24</v>
      </c>
      <c r="M11264" t="s">
        <v>25</v>
      </c>
      <c r="N11264">
        <v>1507</v>
      </c>
      <c r="O11264">
        <v>9810</v>
      </c>
      <c r="P11264">
        <v>10451.43</v>
      </c>
      <c r="Q11264">
        <v>-3594.5</v>
      </c>
    </row>
    <row r="11265" spans="2:17" hidden="1">
      <c r="B11265">
        <v>2015</v>
      </c>
      <c r="C11265">
        <v>12</v>
      </c>
      <c r="D11265" t="s">
        <v>155</v>
      </c>
      <c r="E11265" t="s">
        <v>156</v>
      </c>
      <c r="F11265" t="s">
        <v>167</v>
      </c>
      <c r="G11265" t="s">
        <v>43</v>
      </c>
      <c r="H11265" t="s">
        <v>144</v>
      </c>
      <c r="I11265" t="s">
        <v>21</v>
      </c>
      <c r="J11265" t="s">
        <v>22</v>
      </c>
      <c r="K11265" t="s">
        <v>168</v>
      </c>
      <c r="L11265" t="s">
        <v>24</v>
      </c>
      <c r="M11265" t="s">
        <v>26</v>
      </c>
      <c r="N11265">
        <v>493</v>
      </c>
      <c r="O11265">
        <v>27773</v>
      </c>
      <c r="P11265">
        <v>15082.38</v>
      </c>
      <c r="Q11265">
        <v>-5440.81</v>
      </c>
    </row>
    <row r="11266" spans="2:17" hidden="1">
      <c r="B11266">
        <v>2015</v>
      </c>
      <c r="C11266">
        <v>12</v>
      </c>
      <c r="D11266" t="s">
        <v>155</v>
      </c>
      <c r="E11266" t="s">
        <v>156</v>
      </c>
      <c r="F11266" t="s">
        <v>167</v>
      </c>
      <c r="G11266" t="s">
        <v>43</v>
      </c>
      <c r="H11266" t="s">
        <v>144</v>
      </c>
      <c r="I11266" t="s">
        <v>21</v>
      </c>
      <c r="J11266" t="s">
        <v>22</v>
      </c>
      <c r="K11266" t="s">
        <v>168</v>
      </c>
      <c r="L11266" t="s">
        <v>24</v>
      </c>
      <c r="M11266" t="s">
        <v>27</v>
      </c>
      <c r="N11266">
        <v>227</v>
      </c>
      <c r="O11266">
        <v>61866</v>
      </c>
      <c r="P11266">
        <v>30473.61</v>
      </c>
      <c r="Q11266">
        <v>31.34</v>
      </c>
    </row>
    <row r="11267" spans="2:17" hidden="1">
      <c r="B11267">
        <v>2015</v>
      </c>
      <c r="C11267">
        <v>12</v>
      </c>
      <c r="D11267" t="s">
        <v>155</v>
      </c>
      <c r="E11267" t="s">
        <v>156</v>
      </c>
      <c r="F11267" t="s">
        <v>169</v>
      </c>
      <c r="G11267" t="s">
        <v>170</v>
      </c>
      <c r="H11267" t="s">
        <v>153</v>
      </c>
      <c r="I11267" t="s">
        <v>21</v>
      </c>
      <c r="J11267" t="s">
        <v>22</v>
      </c>
      <c r="K11267" t="s">
        <v>171</v>
      </c>
      <c r="L11267" t="s">
        <v>24</v>
      </c>
      <c r="M11267" t="s">
        <v>25</v>
      </c>
      <c r="N11267">
        <v>684</v>
      </c>
      <c r="O11267">
        <v>4415</v>
      </c>
      <c r="P11267">
        <v>4687.92</v>
      </c>
      <c r="Q11267">
        <v>-1604.04</v>
      </c>
    </row>
    <row r="11268" spans="2:17" hidden="1">
      <c r="B11268">
        <v>2015</v>
      </c>
      <c r="C11268">
        <v>12</v>
      </c>
      <c r="D11268" t="s">
        <v>155</v>
      </c>
      <c r="E11268" t="s">
        <v>156</v>
      </c>
      <c r="F11268" t="s">
        <v>169</v>
      </c>
      <c r="G11268" t="s">
        <v>170</v>
      </c>
      <c r="H11268" t="s">
        <v>153</v>
      </c>
      <c r="I11268" t="s">
        <v>21</v>
      </c>
      <c r="J11268" t="s">
        <v>22</v>
      </c>
      <c r="K11268" t="s">
        <v>171</v>
      </c>
      <c r="L11268" t="s">
        <v>24</v>
      </c>
      <c r="M11268" t="s">
        <v>26</v>
      </c>
      <c r="N11268">
        <v>268</v>
      </c>
      <c r="O11268">
        <v>15159</v>
      </c>
      <c r="P11268">
        <v>8049.43</v>
      </c>
      <c r="Q11268">
        <v>-2883.95</v>
      </c>
    </row>
    <row r="11269" spans="2:17" hidden="1">
      <c r="B11269">
        <v>2015</v>
      </c>
      <c r="C11269">
        <v>12</v>
      </c>
      <c r="D11269" t="s">
        <v>155</v>
      </c>
      <c r="E11269" t="s">
        <v>156</v>
      </c>
      <c r="F11269" t="s">
        <v>169</v>
      </c>
      <c r="G11269" t="s">
        <v>170</v>
      </c>
      <c r="H11269" t="s">
        <v>153</v>
      </c>
      <c r="I11269" t="s">
        <v>21</v>
      </c>
      <c r="J11269" t="s">
        <v>22</v>
      </c>
      <c r="K11269" t="s">
        <v>171</v>
      </c>
      <c r="L11269" t="s">
        <v>24</v>
      </c>
      <c r="M11269" t="s">
        <v>27</v>
      </c>
      <c r="N11269">
        <v>155</v>
      </c>
      <c r="O11269">
        <v>45245</v>
      </c>
      <c r="P11269">
        <v>21226.720000000001</v>
      </c>
      <c r="Q11269">
        <v>8.11</v>
      </c>
    </row>
    <row r="11270" spans="2:17" hidden="1">
      <c r="B11270">
        <v>2015</v>
      </c>
      <c r="C11270">
        <v>12</v>
      </c>
      <c r="D11270" t="s">
        <v>155</v>
      </c>
      <c r="E11270" t="s">
        <v>156</v>
      </c>
      <c r="F11270" t="s">
        <v>172</v>
      </c>
      <c r="G11270" t="s">
        <v>173</v>
      </c>
      <c r="H11270" t="s">
        <v>153</v>
      </c>
      <c r="I11270" t="s">
        <v>21</v>
      </c>
      <c r="J11270" t="s">
        <v>22</v>
      </c>
      <c r="K11270" t="s">
        <v>174</v>
      </c>
      <c r="L11270" t="s">
        <v>24</v>
      </c>
      <c r="M11270" t="s">
        <v>25</v>
      </c>
      <c r="N11270">
        <v>555</v>
      </c>
      <c r="O11270">
        <v>3300</v>
      </c>
      <c r="P11270">
        <v>3693.15</v>
      </c>
      <c r="Q11270">
        <v>-1209.3900000000001</v>
      </c>
    </row>
    <row r="11271" spans="2:17" hidden="1">
      <c r="B11271">
        <v>2015</v>
      </c>
      <c r="C11271">
        <v>12</v>
      </c>
      <c r="D11271" t="s">
        <v>155</v>
      </c>
      <c r="E11271" t="s">
        <v>156</v>
      </c>
      <c r="F11271" t="s">
        <v>172</v>
      </c>
      <c r="G11271" t="s">
        <v>173</v>
      </c>
      <c r="H11271" t="s">
        <v>153</v>
      </c>
      <c r="I11271" t="s">
        <v>21</v>
      </c>
      <c r="J11271" t="s">
        <v>22</v>
      </c>
      <c r="K11271" t="s">
        <v>174</v>
      </c>
      <c r="L11271" t="s">
        <v>24</v>
      </c>
      <c r="M11271" t="s">
        <v>26</v>
      </c>
      <c r="N11271">
        <v>104</v>
      </c>
      <c r="O11271">
        <v>5234</v>
      </c>
      <c r="P11271">
        <v>2904.34</v>
      </c>
      <c r="Q11271">
        <v>-1134.43</v>
      </c>
    </row>
    <row r="11272" spans="2:17" hidden="1">
      <c r="B11272">
        <v>2015</v>
      </c>
      <c r="C11272">
        <v>12</v>
      </c>
      <c r="D11272" t="s">
        <v>155</v>
      </c>
      <c r="E11272" t="s">
        <v>156</v>
      </c>
      <c r="F11272" t="s">
        <v>172</v>
      </c>
      <c r="G11272" t="s">
        <v>173</v>
      </c>
      <c r="H11272" t="s">
        <v>153</v>
      </c>
      <c r="I11272" t="s">
        <v>21</v>
      </c>
      <c r="J11272" t="s">
        <v>22</v>
      </c>
      <c r="K11272" t="s">
        <v>174</v>
      </c>
      <c r="L11272" t="s">
        <v>24</v>
      </c>
      <c r="M11272" t="s">
        <v>27</v>
      </c>
      <c r="N11272">
        <v>31</v>
      </c>
      <c r="O11272">
        <v>15399</v>
      </c>
      <c r="P11272">
        <v>7648.4</v>
      </c>
      <c r="Q11272">
        <v>33.229999999999997</v>
      </c>
    </row>
    <row r="11273" spans="2:17" hidden="1">
      <c r="B11273">
        <v>2015</v>
      </c>
      <c r="C11273">
        <v>12</v>
      </c>
      <c r="D11273" t="s">
        <v>155</v>
      </c>
      <c r="E11273" t="s">
        <v>156</v>
      </c>
      <c r="F11273" t="s">
        <v>175</v>
      </c>
      <c r="G11273" t="s">
        <v>176</v>
      </c>
      <c r="H11273" t="s">
        <v>20</v>
      </c>
      <c r="I11273" t="s">
        <v>21</v>
      </c>
      <c r="J11273" t="s">
        <v>22</v>
      </c>
      <c r="K11273" t="s">
        <v>177</v>
      </c>
      <c r="L11273" t="s">
        <v>24</v>
      </c>
      <c r="M11273" t="s">
        <v>25</v>
      </c>
      <c r="N11273">
        <v>846</v>
      </c>
      <c r="O11273">
        <v>6290</v>
      </c>
      <c r="P11273">
        <v>5825.17</v>
      </c>
      <c r="Q11273">
        <v>-2116.71</v>
      </c>
    </row>
    <row r="11274" spans="2:17" hidden="1">
      <c r="B11274">
        <v>2015</v>
      </c>
      <c r="C11274">
        <v>12</v>
      </c>
      <c r="D11274" t="s">
        <v>155</v>
      </c>
      <c r="E11274" t="s">
        <v>156</v>
      </c>
      <c r="F11274" t="s">
        <v>175</v>
      </c>
      <c r="G11274" t="s">
        <v>176</v>
      </c>
      <c r="H11274" t="s">
        <v>20</v>
      </c>
      <c r="I11274" t="s">
        <v>21</v>
      </c>
      <c r="J11274" t="s">
        <v>22</v>
      </c>
      <c r="K11274" t="s">
        <v>177</v>
      </c>
      <c r="L11274" t="s">
        <v>24</v>
      </c>
      <c r="M11274" t="s">
        <v>26</v>
      </c>
      <c r="N11274">
        <v>231</v>
      </c>
      <c r="O11274">
        <v>12419</v>
      </c>
      <c r="P11274">
        <v>6873.01</v>
      </c>
      <c r="Q11274">
        <v>-2724.69</v>
      </c>
    </row>
    <row r="11275" spans="2:17" hidden="1">
      <c r="B11275">
        <v>2015</v>
      </c>
      <c r="C11275">
        <v>12</v>
      </c>
      <c r="D11275" t="s">
        <v>155</v>
      </c>
      <c r="E11275" t="s">
        <v>156</v>
      </c>
      <c r="F11275" t="s">
        <v>175</v>
      </c>
      <c r="G11275" t="s">
        <v>176</v>
      </c>
      <c r="H11275" t="s">
        <v>20</v>
      </c>
      <c r="I11275" t="s">
        <v>21</v>
      </c>
      <c r="J11275" t="s">
        <v>22</v>
      </c>
      <c r="K11275" t="s">
        <v>177</v>
      </c>
      <c r="L11275" t="s">
        <v>24</v>
      </c>
      <c r="M11275" t="s">
        <v>27</v>
      </c>
      <c r="N11275">
        <v>63</v>
      </c>
      <c r="O11275">
        <v>15396</v>
      </c>
      <c r="P11275">
        <v>6940.27</v>
      </c>
      <c r="Q11275">
        <v>0</v>
      </c>
    </row>
    <row r="11276" spans="2:17" hidden="1">
      <c r="B11276">
        <v>2015</v>
      </c>
      <c r="C11276">
        <v>12</v>
      </c>
      <c r="D11276" t="s">
        <v>155</v>
      </c>
      <c r="E11276" t="s">
        <v>156</v>
      </c>
      <c r="F11276" t="s">
        <v>178</v>
      </c>
      <c r="G11276" t="s">
        <v>179</v>
      </c>
      <c r="H11276" t="s">
        <v>20</v>
      </c>
      <c r="I11276" t="s">
        <v>21</v>
      </c>
      <c r="J11276" t="s">
        <v>22</v>
      </c>
      <c r="K11276" t="s">
        <v>180</v>
      </c>
      <c r="L11276" t="s">
        <v>24</v>
      </c>
      <c r="M11276" t="s">
        <v>25</v>
      </c>
      <c r="N11276">
        <v>79</v>
      </c>
      <c r="O11276">
        <v>422</v>
      </c>
      <c r="P11276">
        <v>449.32</v>
      </c>
      <c r="Q11276">
        <v>-140.38</v>
      </c>
    </row>
    <row r="11277" spans="2:17" hidden="1">
      <c r="B11277">
        <v>2015</v>
      </c>
      <c r="C11277">
        <v>12</v>
      </c>
      <c r="D11277" t="s">
        <v>155</v>
      </c>
      <c r="E11277" t="s">
        <v>156</v>
      </c>
      <c r="F11277" t="s">
        <v>178</v>
      </c>
      <c r="G11277" t="s">
        <v>179</v>
      </c>
      <c r="H11277" t="s">
        <v>20</v>
      </c>
      <c r="I11277" t="s">
        <v>21</v>
      </c>
      <c r="J11277" t="s">
        <v>22</v>
      </c>
      <c r="K11277" t="s">
        <v>180</v>
      </c>
      <c r="L11277" t="s">
        <v>24</v>
      </c>
      <c r="M11277" t="s">
        <v>26</v>
      </c>
      <c r="N11277">
        <v>82</v>
      </c>
      <c r="O11277">
        <v>5220</v>
      </c>
      <c r="P11277">
        <v>2539.08</v>
      </c>
      <c r="Q11277">
        <v>-829.16</v>
      </c>
    </row>
    <row r="11278" spans="2:17" hidden="1">
      <c r="B11278">
        <v>2015</v>
      </c>
      <c r="C11278">
        <v>12</v>
      </c>
      <c r="D11278" t="s">
        <v>155</v>
      </c>
      <c r="E11278" t="s">
        <v>156</v>
      </c>
      <c r="F11278" t="s">
        <v>178</v>
      </c>
      <c r="G11278" t="s">
        <v>179</v>
      </c>
      <c r="H11278" t="s">
        <v>20</v>
      </c>
      <c r="I11278" t="s">
        <v>21</v>
      </c>
      <c r="J11278" t="s">
        <v>22</v>
      </c>
      <c r="K11278" t="s">
        <v>180</v>
      </c>
      <c r="L11278" t="s">
        <v>24</v>
      </c>
      <c r="M11278" t="s">
        <v>27</v>
      </c>
      <c r="N11278">
        <v>71</v>
      </c>
      <c r="O11278">
        <v>24498</v>
      </c>
      <c r="P11278">
        <v>10970.47</v>
      </c>
      <c r="Q11278">
        <v>19.989999999999998</v>
      </c>
    </row>
    <row r="11279" spans="2:17" hidden="1">
      <c r="B11279">
        <v>2015</v>
      </c>
      <c r="C11279">
        <v>12</v>
      </c>
      <c r="D11279" t="s">
        <v>155</v>
      </c>
      <c r="E11279" t="s">
        <v>156</v>
      </c>
      <c r="F11279" t="s">
        <v>181</v>
      </c>
      <c r="G11279" t="s">
        <v>182</v>
      </c>
      <c r="H11279" t="s">
        <v>153</v>
      </c>
      <c r="I11279" t="s">
        <v>21</v>
      </c>
      <c r="J11279" t="s">
        <v>31</v>
      </c>
      <c r="K11279" t="s">
        <v>183</v>
      </c>
      <c r="L11279" t="s">
        <v>24</v>
      </c>
      <c r="M11279" t="s">
        <v>25</v>
      </c>
      <c r="N11279">
        <v>1396</v>
      </c>
      <c r="O11279">
        <v>13469</v>
      </c>
      <c r="P11279">
        <v>12837.02</v>
      </c>
      <c r="Q11279">
        <v>-4796.5600000000004</v>
      </c>
    </row>
    <row r="11280" spans="2:17" hidden="1">
      <c r="B11280">
        <v>2015</v>
      </c>
      <c r="C11280">
        <v>12</v>
      </c>
      <c r="D11280" t="s">
        <v>155</v>
      </c>
      <c r="E11280" t="s">
        <v>156</v>
      </c>
      <c r="F11280" t="s">
        <v>181</v>
      </c>
      <c r="G11280" t="s">
        <v>182</v>
      </c>
      <c r="H11280" t="s">
        <v>153</v>
      </c>
      <c r="I11280" t="s">
        <v>21</v>
      </c>
      <c r="J11280" t="s">
        <v>31</v>
      </c>
      <c r="K11280" t="s">
        <v>183</v>
      </c>
      <c r="L11280" t="s">
        <v>24</v>
      </c>
      <c r="M11280" t="s">
        <v>26</v>
      </c>
      <c r="N11280">
        <v>1811</v>
      </c>
      <c r="O11280">
        <v>113645</v>
      </c>
      <c r="P11280">
        <v>71003.45</v>
      </c>
      <c r="Q11280">
        <v>-19146.580000000002</v>
      </c>
    </row>
    <row r="11281" spans="2:17" hidden="1">
      <c r="B11281">
        <v>2015</v>
      </c>
      <c r="C11281">
        <v>12</v>
      </c>
      <c r="D11281" t="s">
        <v>155</v>
      </c>
      <c r="E11281" t="s">
        <v>156</v>
      </c>
      <c r="F11281" t="s">
        <v>181</v>
      </c>
      <c r="G11281" t="s">
        <v>182</v>
      </c>
      <c r="H11281" t="s">
        <v>153</v>
      </c>
      <c r="I11281" t="s">
        <v>21</v>
      </c>
      <c r="J11281" t="s">
        <v>31</v>
      </c>
      <c r="K11281" t="s">
        <v>183</v>
      </c>
      <c r="L11281" t="s">
        <v>24</v>
      </c>
      <c r="M11281" t="s">
        <v>27</v>
      </c>
      <c r="N11281">
        <v>1058</v>
      </c>
      <c r="O11281">
        <v>256958</v>
      </c>
      <c r="P11281">
        <v>149501.23000000001</v>
      </c>
      <c r="Q11281">
        <v>4477.74</v>
      </c>
    </row>
    <row r="11282" spans="2:17" hidden="1">
      <c r="B11282">
        <v>2015</v>
      </c>
      <c r="C11282">
        <v>12</v>
      </c>
      <c r="D11282" t="s">
        <v>155</v>
      </c>
      <c r="E11282" t="s">
        <v>156</v>
      </c>
      <c r="F11282" t="s">
        <v>184</v>
      </c>
      <c r="G11282" t="s">
        <v>185</v>
      </c>
      <c r="H11282" t="s">
        <v>121</v>
      </c>
      <c r="I11282" t="s">
        <v>1076</v>
      </c>
      <c r="J11282" t="s">
        <v>31</v>
      </c>
      <c r="K11282" t="s">
        <v>186</v>
      </c>
      <c r="L11282" t="s">
        <v>24</v>
      </c>
      <c r="M11282" t="s">
        <v>25</v>
      </c>
      <c r="N11282">
        <v>10313</v>
      </c>
      <c r="O11282">
        <v>102666</v>
      </c>
      <c r="P11282">
        <v>87863.31</v>
      </c>
      <c r="Q11282">
        <v>-14056.72</v>
      </c>
    </row>
    <row r="11283" spans="2:17" hidden="1">
      <c r="B11283">
        <v>2015</v>
      </c>
      <c r="C11283">
        <v>12</v>
      </c>
      <c r="D11283" t="s">
        <v>155</v>
      </c>
      <c r="E11283" t="s">
        <v>156</v>
      </c>
      <c r="F11283" t="s">
        <v>184</v>
      </c>
      <c r="G11283" t="s">
        <v>185</v>
      </c>
      <c r="H11283" t="s">
        <v>121</v>
      </c>
      <c r="I11283" t="s">
        <v>1076</v>
      </c>
      <c r="J11283" t="s">
        <v>31</v>
      </c>
      <c r="K11283" t="s">
        <v>186</v>
      </c>
      <c r="L11283" t="s">
        <v>24</v>
      </c>
      <c r="M11283" t="s">
        <v>26</v>
      </c>
      <c r="N11283">
        <v>16502</v>
      </c>
      <c r="O11283">
        <v>1075920</v>
      </c>
      <c r="P11283">
        <v>624238.93999999994</v>
      </c>
      <c r="Q11283">
        <v>-66290.66</v>
      </c>
    </row>
    <row r="11284" spans="2:17" hidden="1">
      <c r="B11284">
        <v>2015</v>
      </c>
      <c r="C11284">
        <v>12</v>
      </c>
      <c r="D11284" t="s">
        <v>155</v>
      </c>
      <c r="E11284" t="s">
        <v>156</v>
      </c>
      <c r="F11284" t="s">
        <v>184</v>
      </c>
      <c r="G11284" t="s">
        <v>185</v>
      </c>
      <c r="H11284" t="s">
        <v>121</v>
      </c>
      <c r="I11284" t="s">
        <v>1076</v>
      </c>
      <c r="J11284" t="s">
        <v>31</v>
      </c>
      <c r="K11284" t="s">
        <v>186</v>
      </c>
      <c r="L11284" t="s">
        <v>24</v>
      </c>
      <c r="M11284" t="s">
        <v>27</v>
      </c>
      <c r="N11284">
        <v>14942</v>
      </c>
      <c r="O11284">
        <v>3226217</v>
      </c>
      <c r="P11284">
        <v>1713643.73</v>
      </c>
      <c r="Q11284">
        <v>51123.66</v>
      </c>
    </row>
    <row r="11285" spans="2:17" hidden="1">
      <c r="B11285">
        <v>2015</v>
      </c>
      <c r="C11285">
        <v>12</v>
      </c>
      <c r="D11285" t="s">
        <v>155</v>
      </c>
      <c r="E11285" t="s">
        <v>156</v>
      </c>
      <c r="F11285" t="s">
        <v>187</v>
      </c>
      <c r="G11285" t="s">
        <v>188</v>
      </c>
      <c r="H11285" t="s">
        <v>121</v>
      </c>
      <c r="I11285" t="s">
        <v>1076</v>
      </c>
      <c r="J11285" t="s">
        <v>31</v>
      </c>
      <c r="K11285" t="s">
        <v>189</v>
      </c>
      <c r="L11285" t="s">
        <v>24</v>
      </c>
      <c r="M11285" t="s">
        <v>25</v>
      </c>
      <c r="N11285">
        <v>6060</v>
      </c>
      <c r="O11285">
        <v>62225</v>
      </c>
      <c r="P11285">
        <v>50675.41</v>
      </c>
      <c r="Q11285">
        <v>-7984.63</v>
      </c>
    </row>
    <row r="11286" spans="2:17" hidden="1">
      <c r="B11286">
        <v>2015</v>
      </c>
      <c r="C11286">
        <v>12</v>
      </c>
      <c r="D11286" t="s">
        <v>155</v>
      </c>
      <c r="E11286" t="s">
        <v>156</v>
      </c>
      <c r="F11286" t="s">
        <v>187</v>
      </c>
      <c r="G11286" t="s">
        <v>188</v>
      </c>
      <c r="H11286" t="s">
        <v>121</v>
      </c>
      <c r="I11286" t="s">
        <v>1076</v>
      </c>
      <c r="J11286" t="s">
        <v>31</v>
      </c>
      <c r="K11286" t="s">
        <v>189</v>
      </c>
      <c r="L11286" t="s">
        <v>24</v>
      </c>
      <c r="M11286" t="s">
        <v>26</v>
      </c>
      <c r="N11286">
        <v>9689</v>
      </c>
      <c r="O11286">
        <v>630220</v>
      </c>
      <c r="P11286">
        <v>353753.1</v>
      </c>
      <c r="Q11286">
        <v>-37318.51</v>
      </c>
    </row>
    <row r="11287" spans="2:17" hidden="1">
      <c r="B11287">
        <v>2015</v>
      </c>
      <c r="C11287">
        <v>12</v>
      </c>
      <c r="D11287" t="s">
        <v>155</v>
      </c>
      <c r="E11287" t="s">
        <v>156</v>
      </c>
      <c r="F11287" t="s">
        <v>187</v>
      </c>
      <c r="G11287" t="s">
        <v>188</v>
      </c>
      <c r="H11287" t="s">
        <v>121</v>
      </c>
      <c r="I11287" t="s">
        <v>1076</v>
      </c>
      <c r="J11287" t="s">
        <v>31</v>
      </c>
      <c r="K11287" t="s">
        <v>189</v>
      </c>
      <c r="L11287" t="s">
        <v>24</v>
      </c>
      <c r="M11287" t="s">
        <v>27</v>
      </c>
      <c r="N11287">
        <v>7765</v>
      </c>
      <c r="O11287">
        <v>1656297</v>
      </c>
      <c r="P11287">
        <v>878302</v>
      </c>
      <c r="Q11287">
        <v>25911.32</v>
      </c>
    </row>
    <row r="11288" spans="2:17" hidden="1">
      <c r="B11288">
        <v>2015</v>
      </c>
      <c r="C11288">
        <v>12</v>
      </c>
      <c r="D11288" t="s">
        <v>155</v>
      </c>
      <c r="E11288" t="s">
        <v>156</v>
      </c>
      <c r="F11288" t="s">
        <v>190</v>
      </c>
      <c r="G11288" t="s">
        <v>191</v>
      </c>
      <c r="H11288" t="s">
        <v>30</v>
      </c>
      <c r="I11288" t="s">
        <v>21</v>
      </c>
      <c r="J11288" t="s">
        <v>31</v>
      </c>
      <c r="K11288" t="s">
        <v>192</v>
      </c>
      <c r="L11288" t="s">
        <v>24</v>
      </c>
      <c r="M11288" t="s">
        <v>25</v>
      </c>
      <c r="N11288">
        <v>1395</v>
      </c>
      <c r="O11288">
        <v>10472</v>
      </c>
      <c r="P11288">
        <v>14997.32</v>
      </c>
      <c r="Q11288">
        <v>-4689.1400000000003</v>
      </c>
    </row>
    <row r="11289" spans="2:17" hidden="1">
      <c r="B11289">
        <v>2015</v>
      </c>
      <c r="C11289">
        <v>12</v>
      </c>
      <c r="D11289" t="s">
        <v>155</v>
      </c>
      <c r="E11289" t="s">
        <v>156</v>
      </c>
      <c r="F11289" t="s">
        <v>190</v>
      </c>
      <c r="G11289" t="s">
        <v>191</v>
      </c>
      <c r="H11289" t="s">
        <v>30</v>
      </c>
      <c r="I11289" t="s">
        <v>21</v>
      </c>
      <c r="J11289" t="s">
        <v>31</v>
      </c>
      <c r="K11289" t="s">
        <v>192</v>
      </c>
      <c r="L11289" t="s">
        <v>24</v>
      </c>
      <c r="M11289" t="s">
        <v>26</v>
      </c>
      <c r="N11289">
        <v>1033</v>
      </c>
      <c r="O11289">
        <v>61560</v>
      </c>
      <c r="P11289">
        <v>50021.120000000003</v>
      </c>
      <c r="Q11289">
        <v>-13924.76</v>
      </c>
    </row>
    <row r="11290" spans="2:17" hidden="1">
      <c r="B11290">
        <v>2015</v>
      </c>
      <c r="C11290">
        <v>12</v>
      </c>
      <c r="D11290" t="s">
        <v>155</v>
      </c>
      <c r="E11290" t="s">
        <v>156</v>
      </c>
      <c r="F11290" t="s">
        <v>190</v>
      </c>
      <c r="G11290" t="s">
        <v>191</v>
      </c>
      <c r="H11290" t="s">
        <v>30</v>
      </c>
      <c r="I11290" t="s">
        <v>21</v>
      </c>
      <c r="J11290" t="s">
        <v>31</v>
      </c>
      <c r="K11290" t="s">
        <v>192</v>
      </c>
      <c r="L11290" t="s">
        <v>24</v>
      </c>
      <c r="M11290" t="s">
        <v>27</v>
      </c>
      <c r="N11290">
        <v>370</v>
      </c>
      <c r="O11290">
        <v>84495</v>
      </c>
      <c r="P11290">
        <v>63267.46</v>
      </c>
      <c r="Q11290">
        <v>1901.75</v>
      </c>
    </row>
    <row r="11291" spans="2:17" hidden="1">
      <c r="B11291">
        <v>2015</v>
      </c>
      <c r="C11291">
        <v>12</v>
      </c>
      <c r="D11291" t="s">
        <v>193</v>
      </c>
      <c r="E11291" t="s">
        <v>194</v>
      </c>
      <c r="F11291" t="s">
        <v>195</v>
      </c>
      <c r="G11291" t="s">
        <v>196</v>
      </c>
      <c r="H11291" t="s">
        <v>121</v>
      </c>
      <c r="I11291" t="s">
        <v>1076</v>
      </c>
      <c r="J11291" t="s">
        <v>31</v>
      </c>
      <c r="K11291" t="s">
        <v>197</v>
      </c>
      <c r="L11291" t="s">
        <v>24</v>
      </c>
      <c r="M11291" t="s">
        <v>25</v>
      </c>
      <c r="N11291">
        <v>874</v>
      </c>
      <c r="O11291">
        <v>15342</v>
      </c>
      <c r="P11291">
        <v>10837.89</v>
      </c>
      <c r="Q11291">
        <v>-2437.5500000000002</v>
      </c>
    </row>
    <row r="11292" spans="2:17" hidden="1">
      <c r="B11292">
        <v>2015</v>
      </c>
      <c r="C11292">
        <v>12</v>
      </c>
      <c r="D11292" t="s">
        <v>193</v>
      </c>
      <c r="E11292" t="s">
        <v>194</v>
      </c>
      <c r="F11292" t="s">
        <v>195</v>
      </c>
      <c r="G11292" t="s">
        <v>196</v>
      </c>
      <c r="H11292" t="s">
        <v>121</v>
      </c>
      <c r="I11292" t="s">
        <v>1076</v>
      </c>
      <c r="J11292" t="s">
        <v>31</v>
      </c>
      <c r="K11292" t="s">
        <v>197</v>
      </c>
      <c r="L11292" t="s">
        <v>24</v>
      </c>
      <c r="M11292" t="s">
        <v>26</v>
      </c>
      <c r="N11292">
        <v>653</v>
      </c>
      <c r="O11292">
        <v>35552</v>
      </c>
      <c r="P11292">
        <v>23379.73</v>
      </c>
      <c r="Q11292">
        <v>-3013.61</v>
      </c>
    </row>
    <row r="11293" spans="2:17" hidden="1">
      <c r="B11293">
        <v>2015</v>
      </c>
      <c r="C11293">
        <v>12</v>
      </c>
      <c r="D11293" t="s">
        <v>193</v>
      </c>
      <c r="E11293" t="s">
        <v>194</v>
      </c>
      <c r="F11293" t="s">
        <v>195</v>
      </c>
      <c r="G11293" t="s">
        <v>196</v>
      </c>
      <c r="H11293" t="s">
        <v>121</v>
      </c>
      <c r="I11293" t="s">
        <v>1076</v>
      </c>
      <c r="J11293" t="s">
        <v>31</v>
      </c>
      <c r="K11293" t="s">
        <v>197</v>
      </c>
      <c r="L11293" t="s">
        <v>24</v>
      </c>
      <c r="M11293" t="s">
        <v>27</v>
      </c>
      <c r="N11293">
        <v>204</v>
      </c>
      <c r="O11293">
        <v>45431</v>
      </c>
      <c r="P11293">
        <v>32402.32</v>
      </c>
      <c r="Q11293">
        <v>683.13</v>
      </c>
    </row>
    <row r="11294" spans="2:17" hidden="1">
      <c r="B11294">
        <v>2015</v>
      </c>
      <c r="C11294">
        <v>12</v>
      </c>
      <c r="D11294" t="s">
        <v>198</v>
      </c>
      <c r="E11294" t="s">
        <v>199</v>
      </c>
      <c r="F11294" t="s">
        <v>200</v>
      </c>
      <c r="G11294" t="s">
        <v>201</v>
      </c>
      <c r="H11294" t="s">
        <v>121</v>
      </c>
      <c r="I11294" t="s">
        <v>1076</v>
      </c>
      <c r="J11294" t="s">
        <v>22</v>
      </c>
      <c r="K11294" t="s">
        <v>202</v>
      </c>
      <c r="L11294" t="s">
        <v>24</v>
      </c>
      <c r="M11294" t="s">
        <v>25</v>
      </c>
      <c r="N11294">
        <v>1027</v>
      </c>
      <c r="O11294">
        <v>9786.9</v>
      </c>
      <c r="P11294">
        <v>12527.76</v>
      </c>
      <c r="Q11294">
        <v>-4642.8599999999997</v>
      </c>
    </row>
    <row r="11295" spans="2:17" hidden="1">
      <c r="B11295">
        <v>2015</v>
      </c>
      <c r="C11295">
        <v>12</v>
      </c>
      <c r="D11295" t="s">
        <v>198</v>
      </c>
      <c r="E11295" t="s">
        <v>199</v>
      </c>
      <c r="F11295" t="s">
        <v>200</v>
      </c>
      <c r="G11295" t="s">
        <v>201</v>
      </c>
      <c r="H11295" t="s">
        <v>121</v>
      </c>
      <c r="I11295" t="s">
        <v>1076</v>
      </c>
      <c r="J11295" t="s">
        <v>22</v>
      </c>
      <c r="K11295" t="s">
        <v>202</v>
      </c>
      <c r="L11295" t="s">
        <v>24</v>
      </c>
      <c r="M11295" t="s">
        <v>26</v>
      </c>
      <c r="N11295">
        <v>108</v>
      </c>
      <c r="O11295">
        <v>5027</v>
      </c>
      <c r="P11295">
        <v>5138.53</v>
      </c>
      <c r="Q11295">
        <v>-1520.04</v>
      </c>
    </row>
    <row r="11296" spans="2:17" hidden="1">
      <c r="B11296">
        <v>2015</v>
      </c>
      <c r="C11296">
        <v>12</v>
      </c>
      <c r="D11296" t="s">
        <v>198</v>
      </c>
      <c r="E11296" t="s">
        <v>199</v>
      </c>
      <c r="F11296" t="s">
        <v>200</v>
      </c>
      <c r="G11296" t="s">
        <v>201</v>
      </c>
      <c r="H11296" t="s">
        <v>121</v>
      </c>
      <c r="I11296" t="s">
        <v>1076</v>
      </c>
      <c r="J11296" t="s">
        <v>22</v>
      </c>
      <c r="K11296" t="s">
        <v>202</v>
      </c>
      <c r="L11296" t="s">
        <v>24</v>
      </c>
      <c r="M11296" t="s">
        <v>27</v>
      </c>
      <c r="N11296">
        <v>1</v>
      </c>
      <c r="O11296">
        <v>161</v>
      </c>
      <c r="P11296">
        <v>156.97</v>
      </c>
      <c r="Q11296">
        <v>0</v>
      </c>
    </row>
    <row r="11297" spans="2:17" hidden="1">
      <c r="B11297">
        <v>2015</v>
      </c>
      <c r="C11297">
        <v>12</v>
      </c>
      <c r="D11297" t="s">
        <v>198</v>
      </c>
      <c r="E11297" t="s">
        <v>199</v>
      </c>
      <c r="F11297" t="s">
        <v>203</v>
      </c>
      <c r="G11297" t="s">
        <v>204</v>
      </c>
      <c r="H11297" t="s">
        <v>30</v>
      </c>
      <c r="I11297" t="s">
        <v>21</v>
      </c>
      <c r="J11297" t="s">
        <v>22</v>
      </c>
      <c r="K11297" t="s">
        <v>205</v>
      </c>
      <c r="L11297" t="s">
        <v>24</v>
      </c>
      <c r="M11297" t="s">
        <v>25</v>
      </c>
      <c r="N11297">
        <v>2726</v>
      </c>
      <c r="O11297">
        <v>29023</v>
      </c>
      <c r="P11297">
        <v>57303.82</v>
      </c>
      <c r="Q11297">
        <v>-32842.21</v>
      </c>
    </row>
    <row r="11298" spans="2:17" hidden="1">
      <c r="B11298">
        <v>2015</v>
      </c>
      <c r="C11298">
        <v>12</v>
      </c>
      <c r="D11298" t="s">
        <v>198</v>
      </c>
      <c r="E11298" t="s">
        <v>199</v>
      </c>
      <c r="F11298" t="s">
        <v>203</v>
      </c>
      <c r="G11298" t="s">
        <v>204</v>
      </c>
      <c r="H11298" t="s">
        <v>30</v>
      </c>
      <c r="I11298" t="s">
        <v>21</v>
      </c>
      <c r="J11298" t="s">
        <v>22</v>
      </c>
      <c r="K11298" t="s">
        <v>205</v>
      </c>
      <c r="L11298" t="s">
        <v>24</v>
      </c>
      <c r="M11298" t="s">
        <v>26</v>
      </c>
      <c r="N11298">
        <v>1006</v>
      </c>
      <c r="O11298">
        <v>55272.01</v>
      </c>
      <c r="P11298">
        <v>87365.36</v>
      </c>
      <c r="Q11298">
        <v>-33859</v>
      </c>
    </row>
    <row r="11299" spans="2:17" hidden="1">
      <c r="B11299">
        <v>2015</v>
      </c>
      <c r="C11299">
        <v>12</v>
      </c>
      <c r="D11299" t="s">
        <v>198</v>
      </c>
      <c r="E11299" t="s">
        <v>199</v>
      </c>
      <c r="F11299" t="s">
        <v>203</v>
      </c>
      <c r="G11299" t="s">
        <v>204</v>
      </c>
      <c r="H11299" t="s">
        <v>30</v>
      </c>
      <c r="I11299" t="s">
        <v>21</v>
      </c>
      <c r="J11299" t="s">
        <v>22</v>
      </c>
      <c r="K11299" t="s">
        <v>205</v>
      </c>
      <c r="L11299" t="s">
        <v>24</v>
      </c>
      <c r="M11299" t="s">
        <v>27</v>
      </c>
      <c r="N11299">
        <v>163</v>
      </c>
      <c r="O11299">
        <v>42867</v>
      </c>
      <c r="P11299">
        <v>64547.98</v>
      </c>
      <c r="Q11299">
        <v>0</v>
      </c>
    </row>
    <row r="11300" spans="2:17" hidden="1">
      <c r="B11300">
        <v>2015</v>
      </c>
      <c r="C11300">
        <v>12</v>
      </c>
      <c r="D11300" t="s">
        <v>206</v>
      </c>
      <c r="E11300" t="s">
        <v>207</v>
      </c>
      <c r="F11300" t="s">
        <v>208</v>
      </c>
      <c r="G11300" t="s">
        <v>209</v>
      </c>
      <c r="H11300" t="s">
        <v>140</v>
      </c>
      <c r="I11300" t="s">
        <v>1076</v>
      </c>
      <c r="J11300" t="s">
        <v>31</v>
      </c>
      <c r="K11300" t="s">
        <v>210</v>
      </c>
      <c r="L11300" t="s">
        <v>24</v>
      </c>
      <c r="M11300" t="s">
        <v>25</v>
      </c>
      <c r="N11300">
        <v>14688</v>
      </c>
      <c r="O11300">
        <v>195418.1</v>
      </c>
      <c r="P11300">
        <v>134691.19</v>
      </c>
      <c r="Q11300">
        <v>-30251.27</v>
      </c>
    </row>
    <row r="11301" spans="2:17" hidden="1">
      <c r="B11301">
        <v>2015</v>
      </c>
      <c r="C11301">
        <v>12</v>
      </c>
      <c r="D11301" t="s">
        <v>206</v>
      </c>
      <c r="E11301" t="s">
        <v>207</v>
      </c>
      <c r="F11301" t="s">
        <v>208</v>
      </c>
      <c r="G11301" t="s">
        <v>209</v>
      </c>
      <c r="H11301" t="s">
        <v>140</v>
      </c>
      <c r="I11301" t="s">
        <v>1076</v>
      </c>
      <c r="J11301" t="s">
        <v>31</v>
      </c>
      <c r="K11301" t="s">
        <v>210</v>
      </c>
      <c r="L11301" t="s">
        <v>24</v>
      </c>
      <c r="M11301" t="s">
        <v>26</v>
      </c>
      <c r="N11301">
        <v>16628</v>
      </c>
      <c r="O11301">
        <v>1013356</v>
      </c>
      <c r="P11301">
        <v>599724.38</v>
      </c>
      <c r="Q11301">
        <v>-77534.36</v>
      </c>
    </row>
    <row r="11302" spans="2:17" hidden="1">
      <c r="B11302">
        <v>2015</v>
      </c>
      <c r="C11302">
        <v>12</v>
      </c>
      <c r="D11302" t="s">
        <v>206</v>
      </c>
      <c r="E11302" t="s">
        <v>207</v>
      </c>
      <c r="F11302" t="s">
        <v>208</v>
      </c>
      <c r="G11302" t="s">
        <v>209</v>
      </c>
      <c r="H11302" t="s">
        <v>140</v>
      </c>
      <c r="I11302" t="s">
        <v>1076</v>
      </c>
      <c r="J11302" t="s">
        <v>31</v>
      </c>
      <c r="K11302" t="s">
        <v>210</v>
      </c>
      <c r="L11302" t="s">
        <v>24</v>
      </c>
      <c r="M11302" t="s">
        <v>27</v>
      </c>
      <c r="N11302">
        <v>10202</v>
      </c>
      <c r="O11302">
        <v>2043601</v>
      </c>
      <c r="P11302">
        <v>1334715.58</v>
      </c>
      <c r="Q11302">
        <v>38830.730000000003</v>
      </c>
    </row>
    <row r="11303" spans="2:17" hidden="1">
      <c r="B11303">
        <v>2015</v>
      </c>
      <c r="C11303">
        <v>12</v>
      </c>
      <c r="D11303" t="s">
        <v>206</v>
      </c>
      <c r="E11303" t="s">
        <v>207</v>
      </c>
      <c r="F11303" t="s">
        <v>211</v>
      </c>
      <c r="G11303" t="s">
        <v>212</v>
      </c>
      <c r="H11303" t="s">
        <v>140</v>
      </c>
      <c r="I11303" t="s">
        <v>1076</v>
      </c>
      <c r="J11303" t="s">
        <v>31</v>
      </c>
      <c r="K11303" t="s">
        <v>213</v>
      </c>
      <c r="L11303" t="s">
        <v>24</v>
      </c>
      <c r="M11303" t="s">
        <v>25</v>
      </c>
      <c r="N11303">
        <v>3096</v>
      </c>
      <c r="O11303">
        <v>45939</v>
      </c>
      <c r="P11303">
        <v>31134.15</v>
      </c>
      <c r="Q11303">
        <v>-7287.46</v>
      </c>
    </row>
    <row r="11304" spans="2:17" hidden="1">
      <c r="B11304">
        <v>2015</v>
      </c>
      <c r="C11304">
        <v>12</v>
      </c>
      <c r="D11304" t="s">
        <v>206</v>
      </c>
      <c r="E11304" t="s">
        <v>207</v>
      </c>
      <c r="F11304" t="s">
        <v>211</v>
      </c>
      <c r="G11304" t="s">
        <v>212</v>
      </c>
      <c r="H11304" t="s">
        <v>140</v>
      </c>
      <c r="I11304" t="s">
        <v>1076</v>
      </c>
      <c r="J11304" t="s">
        <v>31</v>
      </c>
      <c r="K11304" t="s">
        <v>213</v>
      </c>
      <c r="L11304" t="s">
        <v>24</v>
      </c>
      <c r="M11304" t="s">
        <v>26</v>
      </c>
      <c r="N11304">
        <v>4274</v>
      </c>
      <c r="O11304">
        <v>253101</v>
      </c>
      <c r="P11304">
        <v>153096.51999999999</v>
      </c>
      <c r="Q11304">
        <v>-20386.98</v>
      </c>
    </row>
    <row r="11305" spans="2:17" hidden="1">
      <c r="B11305">
        <v>2015</v>
      </c>
      <c r="C11305">
        <v>12</v>
      </c>
      <c r="D11305" t="s">
        <v>206</v>
      </c>
      <c r="E11305" t="s">
        <v>207</v>
      </c>
      <c r="F11305" t="s">
        <v>211</v>
      </c>
      <c r="G11305" t="s">
        <v>212</v>
      </c>
      <c r="H11305" t="s">
        <v>140</v>
      </c>
      <c r="I11305" t="s">
        <v>1076</v>
      </c>
      <c r="J11305" t="s">
        <v>31</v>
      </c>
      <c r="K11305" t="s">
        <v>213</v>
      </c>
      <c r="L11305" t="s">
        <v>24</v>
      </c>
      <c r="M11305" t="s">
        <v>27</v>
      </c>
      <c r="N11305">
        <v>1781</v>
      </c>
      <c r="O11305">
        <v>323535</v>
      </c>
      <c r="P11305">
        <v>217077.27</v>
      </c>
      <c r="Q11305">
        <v>6337.52</v>
      </c>
    </row>
    <row r="11306" spans="2:17" hidden="1">
      <c r="B11306">
        <v>2015</v>
      </c>
      <c r="C11306">
        <v>12</v>
      </c>
      <c r="D11306" t="s">
        <v>206</v>
      </c>
      <c r="E11306" t="s">
        <v>207</v>
      </c>
      <c r="F11306" t="s">
        <v>214</v>
      </c>
      <c r="G11306" t="s">
        <v>215</v>
      </c>
      <c r="H11306" t="s">
        <v>140</v>
      </c>
      <c r="I11306" t="s">
        <v>1076</v>
      </c>
      <c r="J11306" t="s">
        <v>31</v>
      </c>
      <c r="K11306" t="s">
        <v>216</v>
      </c>
      <c r="L11306" t="s">
        <v>24</v>
      </c>
      <c r="M11306" t="s">
        <v>25</v>
      </c>
      <c r="N11306">
        <v>21656</v>
      </c>
      <c r="O11306">
        <v>291992</v>
      </c>
      <c r="P11306">
        <v>200747.62</v>
      </c>
      <c r="Q11306">
        <v>-45316.45</v>
      </c>
    </row>
    <row r="11307" spans="2:17" hidden="1">
      <c r="B11307">
        <v>2015</v>
      </c>
      <c r="C11307">
        <v>12</v>
      </c>
      <c r="D11307" t="s">
        <v>206</v>
      </c>
      <c r="E11307" t="s">
        <v>207</v>
      </c>
      <c r="F11307" t="s">
        <v>214</v>
      </c>
      <c r="G11307" t="s">
        <v>215</v>
      </c>
      <c r="H11307" t="s">
        <v>140</v>
      </c>
      <c r="I11307" t="s">
        <v>1076</v>
      </c>
      <c r="J11307" t="s">
        <v>31</v>
      </c>
      <c r="K11307" t="s">
        <v>216</v>
      </c>
      <c r="L11307" t="s">
        <v>24</v>
      </c>
      <c r="M11307" t="s">
        <v>26</v>
      </c>
      <c r="N11307">
        <v>37035</v>
      </c>
      <c r="O11307">
        <v>2341656.87</v>
      </c>
      <c r="P11307">
        <v>1391342.26</v>
      </c>
      <c r="Q11307">
        <v>-173291.11</v>
      </c>
    </row>
    <row r="11308" spans="2:17" hidden="1">
      <c r="B11308">
        <v>2015</v>
      </c>
      <c r="C11308">
        <v>12</v>
      </c>
      <c r="D11308" t="s">
        <v>206</v>
      </c>
      <c r="E11308" t="s">
        <v>207</v>
      </c>
      <c r="F11308" t="s">
        <v>214</v>
      </c>
      <c r="G11308" t="s">
        <v>215</v>
      </c>
      <c r="H11308" t="s">
        <v>140</v>
      </c>
      <c r="I11308" t="s">
        <v>1076</v>
      </c>
      <c r="J11308" t="s">
        <v>31</v>
      </c>
      <c r="K11308" t="s">
        <v>216</v>
      </c>
      <c r="L11308" t="s">
        <v>24</v>
      </c>
      <c r="M11308" t="s">
        <v>27</v>
      </c>
      <c r="N11308">
        <v>25915</v>
      </c>
      <c r="O11308">
        <v>4800266</v>
      </c>
      <c r="P11308">
        <v>3149418.81</v>
      </c>
      <c r="Q11308">
        <v>91760.87</v>
      </c>
    </row>
    <row r="11309" spans="2:17" hidden="1">
      <c r="B11309">
        <v>2015</v>
      </c>
      <c r="C11309">
        <v>12</v>
      </c>
      <c r="D11309" t="s">
        <v>206</v>
      </c>
      <c r="E11309" t="s">
        <v>207</v>
      </c>
      <c r="F11309" t="s">
        <v>217</v>
      </c>
      <c r="G11309" t="s">
        <v>218</v>
      </c>
      <c r="H11309" t="s">
        <v>121</v>
      </c>
      <c r="I11309" t="s">
        <v>1076</v>
      </c>
      <c r="J11309" t="s">
        <v>31</v>
      </c>
      <c r="K11309" t="s">
        <v>219</v>
      </c>
      <c r="L11309" t="s">
        <v>24</v>
      </c>
      <c r="M11309" t="s">
        <v>25</v>
      </c>
      <c r="N11309">
        <v>6577</v>
      </c>
      <c r="O11309">
        <v>87908.800000000003</v>
      </c>
      <c r="P11309">
        <v>63235.31</v>
      </c>
      <c r="Q11309">
        <v>-14330.13</v>
      </c>
    </row>
    <row r="11310" spans="2:17" hidden="1">
      <c r="B11310">
        <v>2015</v>
      </c>
      <c r="C11310">
        <v>12</v>
      </c>
      <c r="D11310" t="s">
        <v>206</v>
      </c>
      <c r="E11310" t="s">
        <v>207</v>
      </c>
      <c r="F11310" t="s">
        <v>217</v>
      </c>
      <c r="G11310" t="s">
        <v>218</v>
      </c>
      <c r="H11310" t="s">
        <v>121</v>
      </c>
      <c r="I11310" t="s">
        <v>1076</v>
      </c>
      <c r="J11310" t="s">
        <v>31</v>
      </c>
      <c r="K11310" t="s">
        <v>219</v>
      </c>
      <c r="L11310" t="s">
        <v>24</v>
      </c>
      <c r="M11310" t="s">
        <v>26</v>
      </c>
      <c r="N11310">
        <v>6826</v>
      </c>
      <c r="O11310">
        <v>388176.1</v>
      </c>
      <c r="P11310">
        <v>240711.33</v>
      </c>
      <c r="Q11310">
        <v>-33342.58</v>
      </c>
    </row>
    <row r="11311" spans="2:17" hidden="1">
      <c r="B11311">
        <v>2015</v>
      </c>
      <c r="C11311">
        <v>12</v>
      </c>
      <c r="D11311" t="s">
        <v>206</v>
      </c>
      <c r="E11311" t="s">
        <v>207</v>
      </c>
      <c r="F11311" t="s">
        <v>217</v>
      </c>
      <c r="G11311" t="s">
        <v>218</v>
      </c>
      <c r="H11311" t="s">
        <v>121</v>
      </c>
      <c r="I11311" t="s">
        <v>1076</v>
      </c>
      <c r="J11311" t="s">
        <v>31</v>
      </c>
      <c r="K11311" t="s">
        <v>219</v>
      </c>
      <c r="L11311" t="s">
        <v>24</v>
      </c>
      <c r="M11311" t="s">
        <v>27</v>
      </c>
      <c r="N11311">
        <v>1918</v>
      </c>
      <c r="O11311">
        <v>397654.3</v>
      </c>
      <c r="P11311">
        <v>273079.23</v>
      </c>
      <c r="Q11311">
        <v>7957.68</v>
      </c>
    </row>
    <row r="11312" spans="2:17" hidden="1">
      <c r="B11312">
        <v>2015</v>
      </c>
      <c r="C11312">
        <v>12</v>
      </c>
      <c r="D11312" t="s">
        <v>206</v>
      </c>
      <c r="E11312" t="s">
        <v>207</v>
      </c>
      <c r="F11312" t="s">
        <v>220</v>
      </c>
      <c r="G11312" t="s">
        <v>221</v>
      </c>
      <c r="H11312" t="s">
        <v>140</v>
      </c>
      <c r="I11312" t="s">
        <v>1076</v>
      </c>
      <c r="J11312" t="s">
        <v>31</v>
      </c>
      <c r="K11312" t="s">
        <v>222</v>
      </c>
      <c r="L11312" t="s">
        <v>24</v>
      </c>
      <c r="M11312" t="s">
        <v>25</v>
      </c>
      <c r="N11312">
        <v>4451</v>
      </c>
      <c r="O11312">
        <v>50738.400000000001</v>
      </c>
      <c r="P11312">
        <v>37864.6</v>
      </c>
      <c r="Q11312">
        <v>-8184.64</v>
      </c>
    </row>
    <row r="11313" spans="2:17" hidden="1">
      <c r="B11313">
        <v>2015</v>
      </c>
      <c r="C11313">
        <v>12</v>
      </c>
      <c r="D11313" t="s">
        <v>206</v>
      </c>
      <c r="E11313" t="s">
        <v>207</v>
      </c>
      <c r="F11313" t="s">
        <v>220</v>
      </c>
      <c r="G11313" t="s">
        <v>221</v>
      </c>
      <c r="H11313" t="s">
        <v>140</v>
      </c>
      <c r="I11313" t="s">
        <v>1076</v>
      </c>
      <c r="J11313" t="s">
        <v>31</v>
      </c>
      <c r="K11313" t="s">
        <v>222</v>
      </c>
      <c r="L11313" t="s">
        <v>24</v>
      </c>
      <c r="M11313" t="s">
        <v>26</v>
      </c>
      <c r="N11313">
        <v>5770</v>
      </c>
      <c r="O11313">
        <v>367408.3</v>
      </c>
      <c r="P11313">
        <v>226285.48</v>
      </c>
      <c r="Q11313">
        <v>-28016.7</v>
      </c>
    </row>
    <row r="11314" spans="2:17" hidden="1">
      <c r="B11314">
        <v>2015</v>
      </c>
      <c r="C11314">
        <v>12</v>
      </c>
      <c r="D11314" t="s">
        <v>206</v>
      </c>
      <c r="E11314" t="s">
        <v>207</v>
      </c>
      <c r="F11314" t="s">
        <v>220</v>
      </c>
      <c r="G11314" t="s">
        <v>221</v>
      </c>
      <c r="H11314" t="s">
        <v>140</v>
      </c>
      <c r="I11314" t="s">
        <v>1076</v>
      </c>
      <c r="J11314" t="s">
        <v>31</v>
      </c>
      <c r="K11314" t="s">
        <v>222</v>
      </c>
      <c r="L11314" t="s">
        <v>24</v>
      </c>
      <c r="M11314" t="s">
        <v>27</v>
      </c>
      <c r="N11314">
        <v>4119</v>
      </c>
      <c r="O11314">
        <v>836440</v>
      </c>
      <c r="P11314">
        <v>568538.71</v>
      </c>
      <c r="Q11314">
        <v>16588.830000000002</v>
      </c>
    </row>
    <row r="11315" spans="2:17" hidden="1">
      <c r="B11315">
        <v>2015</v>
      </c>
      <c r="C11315">
        <v>12</v>
      </c>
      <c r="D11315" t="s">
        <v>206</v>
      </c>
      <c r="E11315" t="s">
        <v>207</v>
      </c>
      <c r="F11315" t="s">
        <v>223</v>
      </c>
      <c r="G11315" t="s">
        <v>224</v>
      </c>
      <c r="H11315" t="s">
        <v>140</v>
      </c>
      <c r="I11315" t="s">
        <v>1076</v>
      </c>
      <c r="J11315" t="s">
        <v>31</v>
      </c>
      <c r="K11315" t="s">
        <v>225</v>
      </c>
      <c r="L11315" t="s">
        <v>24</v>
      </c>
      <c r="M11315" t="s">
        <v>25</v>
      </c>
      <c r="N11315">
        <v>9794</v>
      </c>
      <c r="O11315">
        <v>127303</v>
      </c>
      <c r="P11315">
        <v>89251.74</v>
      </c>
      <c r="Q11315">
        <v>-19986.79</v>
      </c>
    </row>
    <row r="11316" spans="2:17" hidden="1">
      <c r="B11316">
        <v>2015</v>
      </c>
      <c r="C11316">
        <v>12</v>
      </c>
      <c r="D11316" t="s">
        <v>206</v>
      </c>
      <c r="E11316" t="s">
        <v>207</v>
      </c>
      <c r="F11316" t="s">
        <v>223</v>
      </c>
      <c r="G11316" t="s">
        <v>224</v>
      </c>
      <c r="H11316" t="s">
        <v>140</v>
      </c>
      <c r="I11316" t="s">
        <v>1076</v>
      </c>
      <c r="J11316" t="s">
        <v>31</v>
      </c>
      <c r="K11316" t="s">
        <v>225</v>
      </c>
      <c r="L11316" t="s">
        <v>24</v>
      </c>
      <c r="M11316" t="s">
        <v>26</v>
      </c>
      <c r="N11316">
        <v>16059</v>
      </c>
      <c r="O11316">
        <v>1035013</v>
      </c>
      <c r="P11316">
        <v>622359.93000000005</v>
      </c>
      <c r="Q11316">
        <v>-75699.12</v>
      </c>
    </row>
    <row r="11317" spans="2:17" hidden="1">
      <c r="B11317">
        <v>2015</v>
      </c>
      <c r="C11317">
        <v>12</v>
      </c>
      <c r="D11317" t="s">
        <v>206</v>
      </c>
      <c r="E11317" t="s">
        <v>207</v>
      </c>
      <c r="F11317" t="s">
        <v>223</v>
      </c>
      <c r="G11317" t="s">
        <v>224</v>
      </c>
      <c r="H11317" t="s">
        <v>140</v>
      </c>
      <c r="I11317" t="s">
        <v>1076</v>
      </c>
      <c r="J11317" t="s">
        <v>31</v>
      </c>
      <c r="K11317" t="s">
        <v>225</v>
      </c>
      <c r="L11317" t="s">
        <v>24</v>
      </c>
      <c r="M11317" t="s">
        <v>27</v>
      </c>
      <c r="N11317">
        <v>13513</v>
      </c>
      <c r="O11317">
        <v>2732932.6</v>
      </c>
      <c r="P11317">
        <v>1809462.25</v>
      </c>
      <c r="Q11317">
        <v>52735.72</v>
      </c>
    </row>
    <row r="11318" spans="2:17" hidden="1">
      <c r="B11318">
        <v>2015</v>
      </c>
      <c r="C11318">
        <v>12</v>
      </c>
      <c r="D11318" t="s">
        <v>206</v>
      </c>
      <c r="E11318" t="s">
        <v>207</v>
      </c>
      <c r="F11318" t="s">
        <v>226</v>
      </c>
      <c r="G11318" t="s">
        <v>227</v>
      </c>
      <c r="H11318" t="s">
        <v>121</v>
      </c>
      <c r="I11318" t="s">
        <v>1076</v>
      </c>
      <c r="J11318" t="s">
        <v>31</v>
      </c>
      <c r="K11318" t="s">
        <v>228</v>
      </c>
      <c r="L11318" t="s">
        <v>24</v>
      </c>
      <c r="M11318" t="s">
        <v>25</v>
      </c>
      <c r="N11318">
        <v>5093</v>
      </c>
      <c r="O11318">
        <v>68177.990000000005</v>
      </c>
      <c r="P11318">
        <v>49007.199999999997</v>
      </c>
      <c r="Q11318">
        <v>-11107.61</v>
      </c>
    </row>
    <row r="11319" spans="2:17" hidden="1">
      <c r="B11319">
        <v>2015</v>
      </c>
      <c r="C11319">
        <v>12</v>
      </c>
      <c r="D11319" t="s">
        <v>206</v>
      </c>
      <c r="E11319" t="s">
        <v>207</v>
      </c>
      <c r="F11319" t="s">
        <v>226</v>
      </c>
      <c r="G11319" t="s">
        <v>227</v>
      </c>
      <c r="H11319" t="s">
        <v>121</v>
      </c>
      <c r="I11319" t="s">
        <v>1076</v>
      </c>
      <c r="J11319" t="s">
        <v>31</v>
      </c>
      <c r="K11319" t="s">
        <v>228</v>
      </c>
      <c r="L11319" t="s">
        <v>24</v>
      </c>
      <c r="M11319" t="s">
        <v>26</v>
      </c>
      <c r="N11319">
        <v>3180</v>
      </c>
      <c r="O11319">
        <v>194689</v>
      </c>
      <c r="P11319">
        <v>119819.06</v>
      </c>
      <c r="Q11319">
        <v>-16843.68</v>
      </c>
    </row>
    <row r="11320" spans="2:17" hidden="1">
      <c r="B11320">
        <v>2015</v>
      </c>
      <c r="C11320">
        <v>12</v>
      </c>
      <c r="D11320" t="s">
        <v>206</v>
      </c>
      <c r="E11320" t="s">
        <v>207</v>
      </c>
      <c r="F11320" t="s">
        <v>226</v>
      </c>
      <c r="G11320" t="s">
        <v>227</v>
      </c>
      <c r="H11320" t="s">
        <v>121</v>
      </c>
      <c r="I11320" t="s">
        <v>1076</v>
      </c>
      <c r="J11320" t="s">
        <v>31</v>
      </c>
      <c r="K11320" t="s">
        <v>228</v>
      </c>
      <c r="L11320" t="s">
        <v>24</v>
      </c>
      <c r="M11320" t="s">
        <v>27</v>
      </c>
      <c r="N11320">
        <v>1384</v>
      </c>
      <c r="O11320">
        <v>294437</v>
      </c>
      <c r="P11320">
        <v>201991.36</v>
      </c>
      <c r="Q11320">
        <v>5894.2</v>
      </c>
    </row>
    <row r="11321" spans="2:17" hidden="1">
      <c r="B11321">
        <v>2015</v>
      </c>
      <c r="C11321">
        <v>12</v>
      </c>
      <c r="D11321" t="s">
        <v>206</v>
      </c>
      <c r="E11321" t="s">
        <v>207</v>
      </c>
      <c r="F11321" t="s">
        <v>229</v>
      </c>
      <c r="G11321" t="s">
        <v>230</v>
      </c>
      <c r="H11321" t="s">
        <v>144</v>
      </c>
      <c r="I11321" t="s">
        <v>21</v>
      </c>
      <c r="J11321" t="s">
        <v>31</v>
      </c>
      <c r="K11321" t="s">
        <v>231</v>
      </c>
      <c r="L11321" t="s">
        <v>24</v>
      </c>
      <c r="M11321" t="s">
        <v>25</v>
      </c>
      <c r="N11321">
        <v>11776</v>
      </c>
      <c r="O11321">
        <v>100568</v>
      </c>
      <c r="P11321">
        <v>76386.31</v>
      </c>
      <c r="Q11321">
        <v>-50011.22</v>
      </c>
    </row>
    <row r="11322" spans="2:17" hidden="1">
      <c r="B11322">
        <v>2015</v>
      </c>
      <c r="C11322">
        <v>12</v>
      </c>
      <c r="D11322" t="s">
        <v>206</v>
      </c>
      <c r="E11322" t="s">
        <v>207</v>
      </c>
      <c r="F11322" t="s">
        <v>229</v>
      </c>
      <c r="G11322" t="s">
        <v>230</v>
      </c>
      <c r="H11322" t="s">
        <v>144</v>
      </c>
      <c r="I11322" t="s">
        <v>21</v>
      </c>
      <c r="J11322" t="s">
        <v>31</v>
      </c>
      <c r="K11322" t="s">
        <v>231</v>
      </c>
      <c r="L11322" t="s">
        <v>24</v>
      </c>
      <c r="M11322" t="s">
        <v>26</v>
      </c>
      <c r="N11322">
        <v>1587</v>
      </c>
      <c r="O11322">
        <v>79475</v>
      </c>
      <c r="P11322">
        <v>46223.98</v>
      </c>
      <c r="Q11322">
        <v>-23678.04</v>
      </c>
    </row>
    <row r="11323" spans="2:17" hidden="1">
      <c r="B11323">
        <v>2015</v>
      </c>
      <c r="C11323">
        <v>12</v>
      </c>
      <c r="D11323" t="s">
        <v>206</v>
      </c>
      <c r="E11323" t="s">
        <v>207</v>
      </c>
      <c r="F11323" t="s">
        <v>229</v>
      </c>
      <c r="G11323" t="s">
        <v>230</v>
      </c>
      <c r="H11323" t="s">
        <v>144</v>
      </c>
      <c r="I11323" t="s">
        <v>21</v>
      </c>
      <c r="J11323" t="s">
        <v>31</v>
      </c>
      <c r="K11323" t="s">
        <v>231</v>
      </c>
      <c r="L11323" t="s">
        <v>24</v>
      </c>
      <c r="M11323" t="s">
        <v>27</v>
      </c>
      <c r="N11323">
        <v>317</v>
      </c>
      <c r="O11323">
        <v>71483</v>
      </c>
      <c r="P11323">
        <v>60317.06</v>
      </c>
      <c r="Q11323">
        <v>1757.37</v>
      </c>
    </row>
    <row r="11324" spans="2:17" hidden="1">
      <c r="B11324">
        <v>2015</v>
      </c>
      <c r="C11324">
        <v>12</v>
      </c>
      <c r="D11324" t="s">
        <v>206</v>
      </c>
      <c r="E11324" t="s">
        <v>207</v>
      </c>
      <c r="F11324" t="s">
        <v>232</v>
      </c>
      <c r="G11324" t="s">
        <v>233</v>
      </c>
      <c r="H11324" t="s">
        <v>144</v>
      </c>
      <c r="I11324" t="s">
        <v>21</v>
      </c>
      <c r="J11324" t="s">
        <v>31</v>
      </c>
      <c r="K11324" t="s">
        <v>234</v>
      </c>
      <c r="L11324" t="s">
        <v>24</v>
      </c>
      <c r="M11324" t="s">
        <v>25</v>
      </c>
      <c r="N11324">
        <v>9234</v>
      </c>
      <c r="O11324">
        <v>95516</v>
      </c>
      <c r="P11324">
        <v>64922.86</v>
      </c>
      <c r="Q11324">
        <v>-47454.33</v>
      </c>
    </row>
    <row r="11325" spans="2:17" hidden="1">
      <c r="B11325">
        <v>2015</v>
      </c>
      <c r="C11325">
        <v>12</v>
      </c>
      <c r="D11325" t="s">
        <v>206</v>
      </c>
      <c r="E11325" t="s">
        <v>207</v>
      </c>
      <c r="F11325" t="s">
        <v>232</v>
      </c>
      <c r="G11325" t="s">
        <v>233</v>
      </c>
      <c r="H11325" t="s">
        <v>144</v>
      </c>
      <c r="I11325" t="s">
        <v>21</v>
      </c>
      <c r="J11325" t="s">
        <v>31</v>
      </c>
      <c r="K11325" t="s">
        <v>234</v>
      </c>
      <c r="L11325" t="s">
        <v>24</v>
      </c>
      <c r="M11325" t="s">
        <v>26</v>
      </c>
      <c r="N11325">
        <v>2051</v>
      </c>
      <c r="O11325">
        <v>104373</v>
      </c>
      <c r="P11325">
        <v>61032.36</v>
      </c>
      <c r="Q11325">
        <v>-30566.82</v>
      </c>
    </row>
    <row r="11326" spans="2:17" hidden="1">
      <c r="B11326">
        <v>2015</v>
      </c>
      <c r="C11326">
        <v>12</v>
      </c>
      <c r="D11326" t="s">
        <v>206</v>
      </c>
      <c r="E11326" t="s">
        <v>207</v>
      </c>
      <c r="F11326" t="s">
        <v>232</v>
      </c>
      <c r="G11326" t="s">
        <v>233</v>
      </c>
      <c r="H11326" t="s">
        <v>144</v>
      </c>
      <c r="I11326" t="s">
        <v>21</v>
      </c>
      <c r="J11326" t="s">
        <v>31</v>
      </c>
      <c r="K11326" t="s">
        <v>234</v>
      </c>
      <c r="L11326" t="s">
        <v>24</v>
      </c>
      <c r="M11326" t="s">
        <v>27</v>
      </c>
      <c r="N11326">
        <v>358</v>
      </c>
      <c r="O11326">
        <v>72437</v>
      </c>
      <c r="P11326">
        <v>61219.37</v>
      </c>
      <c r="Q11326">
        <v>1781.19</v>
      </c>
    </row>
    <row r="11327" spans="2:17" hidden="1">
      <c r="B11327">
        <v>2015</v>
      </c>
      <c r="C11327">
        <v>12</v>
      </c>
      <c r="D11327" t="s">
        <v>206</v>
      </c>
      <c r="E11327" t="s">
        <v>207</v>
      </c>
      <c r="F11327" t="s">
        <v>235</v>
      </c>
      <c r="G11327" t="s">
        <v>236</v>
      </c>
      <c r="H11327" t="s">
        <v>153</v>
      </c>
      <c r="I11327" t="s">
        <v>21</v>
      </c>
      <c r="J11327" t="s">
        <v>31</v>
      </c>
      <c r="K11327" t="s">
        <v>237</v>
      </c>
      <c r="L11327" t="s">
        <v>24</v>
      </c>
      <c r="M11327" t="s">
        <v>25</v>
      </c>
      <c r="N11327">
        <v>15719</v>
      </c>
      <c r="O11327">
        <v>187971</v>
      </c>
      <c r="P11327">
        <v>108257.06</v>
      </c>
      <c r="Q11327">
        <v>-83460.14</v>
      </c>
    </row>
    <row r="11328" spans="2:17" hidden="1">
      <c r="B11328">
        <v>2015</v>
      </c>
      <c r="C11328">
        <v>12</v>
      </c>
      <c r="D11328" t="s">
        <v>206</v>
      </c>
      <c r="E11328" t="s">
        <v>207</v>
      </c>
      <c r="F11328" t="s">
        <v>235</v>
      </c>
      <c r="G11328" t="s">
        <v>236</v>
      </c>
      <c r="H11328" t="s">
        <v>153</v>
      </c>
      <c r="I11328" t="s">
        <v>21</v>
      </c>
      <c r="J11328" t="s">
        <v>31</v>
      </c>
      <c r="K11328" t="s">
        <v>237</v>
      </c>
      <c r="L11328" t="s">
        <v>24</v>
      </c>
      <c r="M11328" t="s">
        <v>26</v>
      </c>
      <c r="N11328">
        <v>8197</v>
      </c>
      <c r="O11328">
        <v>453248</v>
      </c>
      <c r="P11328">
        <v>245107.68</v>
      </c>
      <c r="Q11328">
        <v>-109198.43</v>
      </c>
    </row>
    <row r="11329" spans="2:17" hidden="1">
      <c r="B11329">
        <v>2015</v>
      </c>
      <c r="C11329">
        <v>12</v>
      </c>
      <c r="D11329" t="s">
        <v>206</v>
      </c>
      <c r="E11329" t="s">
        <v>207</v>
      </c>
      <c r="F11329" t="s">
        <v>235</v>
      </c>
      <c r="G11329" t="s">
        <v>236</v>
      </c>
      <c r="H11329" t="s">
        <v>153</v>
      </c>
      <c r="I11329" t="s">
        <v>21</v>
      </c>
      <c r="J11329" t="s">
        <v>31</v>
      </c>
      <c r="K11329" t="s">
        <v>237</v>
      </c>
      <c r="L11329" t="s">
        <v>24</v>
      </c>
      <c r="M11329" t="s">
        <v>27</v>
      </c>
      <c r="N11329">
        <v>1598</v>
      </c>
      <c r="O11329">
        <v>267823</v>
      </c>
      <c r="P11329">
        <v>203462.48</v>
      </c>
      <c r="Q11329">
        <v>5933.14</v>
      </c>
    </row>
    <row r="11330" spans="2:17" hidden="1">
      <c r="B11330">
        <v>2015</v>
      </c>
      <c r="C11330">
        <v>12</v>
      </c>
      <c r="D11330" t="s">
        <v>206</v>
      </c>
      <c r="E11330" t="s">
        <v>207</v>
      </c>
      <c r="F11330" t="s">
        <v>238</v>
      </c>
      <c r="G11330" t="s">
        <v>239</v>
      </c>
      <c r="H11330" t="s">
        <v>153</v>
      </c>
      <c r="I11330" t="s">
        <v>21</v>
      </c>
      <c r="J11330" t="s">
        <v>31</v>
      </c>
      <c r="K11330" t="s">
        <v>240</v>
      </c>
      <c r="L11330" t="s">
        <v>24</v>
      </c>
      <c r="M11330" t="s">
        <v>25</v>
      </c>
      <c r="N11330">
        <v>8249</v>
      </c>
      <c r="O11330">
        <v>116565</v>
      </c>
      <c r="P11330">
        <v>61640.14</v>
      </c>
      <c r="Q11330">
        <v>-51722.87</v>
      </c>
    </row>
    <row r="11331" spans="2:17" hidden="1">
      <c r="B11331">
        <v>2015</v>
      </c>
      <c r="C11331">
        <v>12</v>
      </c>
      <c r="D11331" t="s">
        <v>206</v>
      </c>
      <c r="E11331" t="s">
        <v>207</v>
      </c>
      <c r="F11331" t="s">
        <v>238</v>
      </c>
      <c r="G11331" t="s">
        <v>239</v>
      </c>
      <c r="H11331" t="s">
        <v>153</v>
      </c>
      <c r="I11331" t="s">
        <v>21</v>
      </c>
      <c r="J11331" t="s">
        <v>31</v>
      </c>
      <c r="K11331" t="s">
        <v>240</v>
      </c>
      <c r="L11331" t="s">
        <v>24</v>
      </c>
      <c r="M11331" t="s">
        <v>26</v>
      </c>
      <c r="N11331">
        <v>7194</v>
      </c>
      <c r="O11331">
        <v>406258</v>
      </c>
      <c r="P11331">
        <v>220980.38</v>
      </c>
      <c r="Q11331">
        <v>-95843.48</v>
      </c>
    </row>
    <row r="11332" spans="2:17" hidden="1">
      <c r="B11332">
        <v>2015</v>
      </c>
      <c r="C11332">
        <v>12</v>
      </c>
      <c r="D11332" t="s">
        <v>206</v>
      </c>
      <c r="E11332" t="s">
        <v>207</v>
      </c>
      <c r="F11332" t="s">
        <v>238</v>
      </c>
      <c r="G11332" t="s">
        <v>239</v>
      </c>
      <c r="H11332" t="s">
        <v>153</v>
      </c>
      <c r="I11332" t="s">
        <v>21</v>
      </c>
      <c r="J11332" t="s">
        <v>31</v>
      </c>
      <c r="K11332" t="s">
        <v>240</v>
      </c>
      <c r="L11332" t="s">
        <v>24</v>
      </c>
      <c r="M11332" t="s">
        <v>27</v>
      </c>
      <c r="N11332">
        <v>1446</v>
      </c>
      <c r="O11332">
        <v>222577</v>
      </c>
      <c r="P11332">
        <v>169467.31</v>
      </c>
      <c r="Q11332">
        <v>4934.8599999999997</v>
      </c>
    </row>
    <row r="11333" spans="2:17" hidden="1">
      <c r="B11333">
        <v>2015</v>
      </c>
      <c r="C11333">
        <v>12</v>
      </c>
      <c r="D11333" t="s">
        <v>206</v>
      </c>
      <c r="E11333" t="s">
        <v>207</v>
      </c>
      <c r="F11333" t="s">
        <v>241</v>
      </c>
      <c r="G11333" t="s">
        <v>242</v>
      </c>
      <c r="H11333" t="s">
        <v>153</v>
      </c>
      <c r="I11333" t="s">
        <v>21</v>
      </c>
      <c r="J11333" t="s">
        <v>31</v>
      </c>
      <c r="K11333" t="s">
        <v>243</v>
      </c>
      <c r="L11333" t="s">
        <v>24</v>
      </c>
      <c r="M11333" t="s">
        <v>25</v>
      </c>
      <c r="N11333">
        <v>4945</v>
      </c>
      <c r="O11333">
        <v>59968</v>
      </c>
      <c r="P11333">
        <v>34310.31</v>
      </c>
      <c r="Q11333">
        <v>-26660.44</v>
      </c>
    </row>
    <row r="11334" spans="2:17" hidden="1">
      <c r="B11334">
        <v>2015</v>
      </c>
      <c r="C11334">
        <v>12</v>
      </c>
      <c r="D11334" t="s">
        <v>206</v>
      </c>
      <c r="E11334" t="s">
        <v>207</v>
      </c>
      <c r="F11334" t="s">
        <v>241</v>
      </c>
      <c r="G11334" t="s">
        <v>242</v>
      </c>
      <c r="H11334" t="s">
        <v>153</v>
      </c>
      <c r="I11334" t="s">
        <v>21</v>
      </c>
      <c r="J11334" t="s">
        <v>31</v>
      </c>
      <c r="K11334" t="s">
        <v>243</v>
      </c>
      <c r="L11334" t="s">
        <v>24</v>
      </c>
      <c r="M11334" t="s">
        <v>26</v>
      </c>
      <c r="N11334">
        <v>4410</v>
      </c>
      <c r="O11334">
        <v>266755</v>
      </c>
      <c r="P11334">
        <v>147333.28</v>
      </c>
      <c r="Q11334">
        <v>-59962.63</v>
      </c>
    </row>
    <row r="11335" spans="2:17" hidden="1">
      <c r="B11335">
        <v>2015</v>
      </c>
      <c r="C11335">
        <v>12</v>
      </c>
      <c r="D11335" t="s">
        <v>206</v>
      </c>
      <c r="E11335" t="s">
        <v>207</v>
      </c>
      <c r="F11335" t="s">
        <v>241</v>
      </c>
      <c r="G11335" t="s">
        <v>242</v>
      </c>
      <c r="H11335" t="s">
        <v>153</v>
      </c>
      <c r="I11335" t="s">
        <v>21</v>
      </c>
      <c r="J11335" t="s">
        <v>31</v>
      </c>
      <c r="K11335" t="s">
        <v>243</v>
      </c>
      <c r="L11335" t="s">
        <v>24</v>
      </c>
      <c r="M11335" t="s">
        <v>27</v>
      </c>
      <c r="N11335">
        <v>2149</v>
      </c>
      <c r="O11335">
        <v>427277</v>
      </c>
      <c r="P11335">
        <v>323592.15999999997</v>
      </c>
      <c r="Q11335">
        <v>9422.1</v>
      </c>
    </row>
    <row r="11336" spans="2:17" hidden="1">
      <c r="B11336">
        <v>2015</v>
      </c>
      <c r="C11336">
        <v>12</v>
      </c>
      <c r="D11336" t="s">
        <v>206</v>
      </c>
      <c r="E11336" t="s">
        <v>207</v>
      </c>
      <c r="F11336" t="s">
        <v>244</v>
      </c>
      <c r="G11336" t="s">
        <v>245</v>
      </c>
      <c r="H11336" t="s">
        <v>121</v>
      </c>
      <c r="I11336" t="s">
        <v>1076</v>
      </c>
      <c r="J11336" t="s">
        <v>31</v>
      </c>
      <c r="K11336" t="s">
        <v>246</v>
      </c>
      <c r="L11336" t="s">
        <v>24</v>
      </c>
      <c r="M11336" t="s">
        <v>25</v>
      </c>
      <c r="N11336">
        <v>2530</v>
      </c>
      <c r="O11336">
        <v>28995</v>
      </c>
      <c r="P11336">
        <v>21949.919999999998</v>
      </c>
      <c r="Q11336">
        <v>-4714.53</v>
      </c>
    </row>
    <row r="11337" spans="2:17" hidden="1">
      <c r="B11337">
        <v>2015</v>
      </c>
      <c r="C11337">
        <v>12</v>
      </c>
      <c r="D11337" t="s">
        <v>206</v>
      </c>
      <c r="E11337" t="s">
        <v>207</v>
      </c>
      <c r="F11337" t="s">
        <v>244</v>
      </c>
      <c r="G11337" t="s">
        <v>245</v>
      </c>
      <c r="H11337" t="s">
        <v>121</v>
      </c>
      <c r="I11337" t="s">
        <v>1076</v>
      </c>
      <c r="J11337" t="s">
        <v>31</v>
      </c>
      <c r="K11337" t="s">
        <v>246</v>
      </c>
      <c r="L11337" t="s">
        <v>24</v>
      </c>
      <c r="M11337" t="s">
        <v>26</v>
      </c>
      <c r="N11337">
        <v>1966</v>
      </c>
      <c r="O11337">
        <v>117169</v>
      </c>
      <c r="P11337">
        <v>72636.600000000006</v>
      </c>
      <c r="Q11337">
        <v>-9653.4699999999993</v>
      </c>
    </row>
    <row r="11338" spans="2:17" hidden="1">
      <c r="B11338">
        <v>2015</v>
      </c>
      <c r="C11338">
        <v>12</v>
      </c>
      <c r="D11338" t="s">
        <v>206</v>
      </c>
      <c r="E11338" t="s">
        <v>207</v>
      </c>
      <c r="F11338" t="s">
        <v>244</v>
      </c>
      <c r="G11338" t="s">
        <v>245</v>
      </c>
      <c r="H11338" t="s">
        <v>121</v>
      </c>
      <c r="I11338" t="s">
        <v>1076</v>
      </c>
      <c r="J11338" t="s">
        <v>31</v>
      </c>
      <c r="K11338" t="s">
        <v>246</v>
      </c>
      <c r="L11338" t="s">
        <v>24</v>
      </c>
      <c r="M11338" t="s">
        <v>27</v>
      </c>
      <c r="N11338">
        <v>1489</v>
      </c>
      <c r="O11338">
        <v>354357</v>
      </c>
      <c r="P11338">
        <v>241941.94</v>
      </c>
      <c r="Q11338">
        <v>7048.5</v>
      </c>
    </row>
    <row r="11339" spans="2:17" hidden="1">
      <c r="B11339">
        <v>2015</v>
      </c>
      <c r="C11339">
        <v>12</v>
      </c>
      <c r="D11339" t="s">
        <v>206</v>
      </c>
      <c r="E11339" t="s">
        <v>207</v>
      </c>
      <c r="F11339" t="s">
        <v>247</v>
      </c>
      <c r="G11339" t="s">
        <v>248</v>
      </c>
      <c r="H11339" t="s">
        <v>20</v>
      </c>
      <c r="I11339" t="s">
        <v>21</v>
      </c>
      <c r="J11339" t="s">
        <v>31</v>
      </c>
      <c r="K11339" t="s">
        <v>249</v>
      </c>
      <c r="L11339" t="s">
        <v>24</v>
      </c>
      <c r="M11339" t="s">
        <v>25</v>
      </c>
      <c r="N11339">
        <v>19762</v>
      </c>
      <c r="O11339">
        <v>190366.4</v>
      </c>
      <c r="P11339">
        <v>135512.9</v>
      </c>
      <c r="Q11339">
        <v>-94407.45</v>
      </c>
    </row>
    <row r="11340" spans="2:17" hidden="1">
      <c r="B11340">
        <v>2015</v>
      </c>
      <c r="C11340">
        <v>12</v>
      </c>
      <c r="D11340" t="s">
        <v>206</v>
      </c>
      <c r="E11340" t="s">
        <v>207</v>
      </c>
      <c r="F11340" t="s">
        <v>247</v>
      </c>
      <c r="G11340" t="s">
        <v>248</v>
      </c>
      <c r="H11340" t="s">
        <v>20</v>
      </c>
      <c r="I11340" t="s">
        <v>21</v>
      </c>
      <c r="J11340" t="s">
        <v>31</v>
      </c>
      <c r="K11340" t="s">
        <v>249</v>
      </c>
      <c r="L11340" t="s">
        <v>24</v>
      </c>
      <c r="M11340" t="s">
        <v>26</v>
      </c>
      <c r="N11340">
        <v>3168</v>
      </c>
      <c r="O11340">
        <v>158592.6</v>
      </c>
      <c r="P11340">
        <v>92168.37</v>
      </c>
      <c r="Q11340">
        <v>-47116.2</v>
      </c>
    </row>
    <row r="11341" spans="2:17" hidden="1">
      <c r="B11341">
        <v>2015</v>
      </c>
      <c r="C11341">
        <v>12</v>
      </c>
      <c r="D11341" t="s">
        <v>206</v>
      </c>
      <c r="E11341" t="s">
        <v>207</v>
      </c>
      <c r="F11341" t="s">
        <v>247</v>
      </c>
      <c r="G11341" t="s">
        <v>248</v>
      </c>
      <c r="H11341" t="s">
        <v>20</v>
      </c>
      <c r="I11341" t="s">
        <v>21</v>
      </c>
      <c r="J11341" t="s">
        <v>31</v>
      </c>
      <c r="K11341" t="s">
        <v>249</v>
      </c>
      <c r="L11341" t="s">
        <v>24</v>
      </c>
      <c r="M11341" t="s">
        <v>27</v>
      </c>
      <c r="N11341">
        <v>482</v>
      </c>
      <c r="O11341">
        <v>88564</v>
      </c>
      <c r="P11341">
        <v>74899.520000000004</v>
      </c>
      <c r="Q11341">
        <v>2179</v>
      </c>
    </row>
    <row r="11342" spans="2:17" hidden="1">
      <c r="B11342">
        <v>2015</v>
      </c>
      <c r="C11342">
        <v>12</v>
      </c>
      <c r="D11342" t="s">
        <v>206</v>
      </c>
      <c r="E11342" t="s">
        <v>207</v>
      </c>
      <c r="F11342" t="s">
        <v>250</v>
      </c>
      <c r="G11342" t="s">
        <v>251</v>
      </c>
      <c r="H11342" t="s">
        <v>153</v>
      </c>
      <c r="I11342" t="s">
        <v>21</v>
      </c>
      <c r="J11342" t="s">
        <v>31</v>
      </c>
      <c r="K11342" t="s">
        <v>252</v>
      </c>
      <c r="L11342" t="s">
        <v>24</v>
      </c>
      <c r="M11342" t="s">
        <v>25</v>
      </c>
      <c r="N11342">
        <v>11587</v>
      </c>
      <c r="O11342">
        <v>148242</v>
      </c>
      <c r="P11342">
        <v>82537.740000000005</v>
      </c>
      <c r="Q11342">
        <v>-65863.89</v>
      </c>
    </row>
    <row r="11343" spans="2:17" hidden="1">
      <c r="B11343">
        <v>2015</v>
      </c>
      <c r="C11343">
        <v>12</v>
      </c>
      <c r="D11343" t="s">
        <v>206</v>
      </c>
      <c r="E11343" t="s">
        <v>207</v>
      </c>
      <c r="F11343" t="s">
        <v>250</v>
      </c>
      <c r="G11343" t="s">
        <v>251</v>
      </c>
      <c r="H11343" t="s">
        <v>153</v>
      </c>
      <c r="I11343" t="s">
        <v>21</v>
      </c>
      <c r="J11343" t="s">
        <v>31</v>
      </c>
      <c r="K11343" t="s">
        <v>252</v>
      </c>
      <c r="L11343" t="s">
        <v>24</v>
      </c>
      <c r="M11343" t="s">
        <v>26</v>
      </c>
      <c r="N11343">
        <v>6374</v>
      </c>
      <c r="O11343">
        <v>344996</v>
      </c>
      <c r="P11343">
        <v>184727.73</v>
      </c>
      <c r="Q11343">
        <v>-85670.06</v>
      </c>
    </row>
    <row r="11344" spans="2:17" hidden="1">
      <c r="B11344">
        <v>2015</v>
      </c>
      <c r="C11344">
        <v>12</v>
      </c>
      <c r="D11344" t="s">
        <v>206</v>
      </c>
      <c r="E11344" t="s">
        <v>207</v>
      </c>
      <c r="F11344" t="s">
        <v>250</v>
      </c>
      <c r="G11344" t="s">
        <v>251</v>
      </c>
      <c r="H11344" t="s">
        <v>153</v>
      </c>
      <c r="I11344" t="s">
        <v>21</v>
      </c>
      <c r="J11344" t="s">
        <v>31</v>
      </c>
      <c r="K11344" t="s">
        <v>252</v>
      </c>
      <c r="L11344" t="s">
        <v>24</v>
      </c>
      <c r="M11344" t="s">
        <v>27</v>
      </c>
      <c r="N11344">
        <v>996</v>
      </c>
      <c r="O11344">
        <v>163946</v>
      </c>
      <c r="P11344">
        <v>124730.45</v>
      </c>
      <c r="Q11344">
        <v>3638.64</v>
      </c>
    </row>
    <row r="11345" spans="2:17" hidden="1">
      <c r="B11345">
        <v>2015</v>
      </c>
      <c r="C11345">
        <v>12</v>
      </c>
      <c r="D11345" t="s">
        <v>206</v>
      </c>
      <c r="E11345" t="s">
        <v>207</v>
      </c>
      <c r="F11345" t="s">
        <v>253</v>
      </c>
      <c r="G11345" t="s">
        <v>254</v>
      </c>
      <c r="H11345" t="s">
        <v>144</v>
      </c>
      <c r="I11345" t="s">
        <v>21</v>
      </c>
      <c r="J11345" t="s">
        <v>31</v>
      </c>
      <c r="K11345" t="s">
        <v>255</v>
      </c>
      <c r="L11345" t="s">
        <v>24</v>
      </c>
      <c r="M11345" t="s">
        <v>25</v>
      </c>
      <c r="N11345">
        <v>24173</v>
      </c>
      <c r="O11345">
        <v>242787</v>
      </c>
      <c r="P11345">
        <v>167926.6</v>
      </c>
      <c r="Q11345">
        <v>-120830.11</v>
      </c>
    </row>
    <row r="11346" spans="2:17" hidden="1">
      <c r="B11346">
        <v>2015</v>
      </c>
      <c r="C11346">
        <v>12</v>
      </c>
      <c r="D11346" t="s">
        <v>206</v>
      </c>
      <c r="E11346" t="s">
        <v>207</v>
      </c>
      <c r="F11346" t="s">
        <v>253</v>
      </c>
      <c r="G11346" t="s">
        <v>254</v>
      </c>
      <c r="H11346" t="s">
        <v>144</v>
      </c>
      <c r="I11346" t="s">
        <v>21</v>
      </c>
      <c r="J11346" t="s">
        <v>31</v>
      </c>
      <c r="K11346" t="s">
        <v>255</v>
      </c>
      <c r="L11346" t="s">
        <v>24</v>
      </c>
      <c r="M11346" t="s">
        <v>26</v>
      </c>
      <c r="N11346">
        <v>6841</v>
      </c>
      <c r="O11346">
        <v>357241.9</v>
      </c>
      <c r="P11346">
        <v>210854.01</v>
      </c>
      <c r="Q11346">
        <v>-102377.9</v>
      </c>
    </row>
    <row r="11347" spans="2:17" hidden="1">
      <c r="B11347">
        <v>2015</v>
      </c>
      <c r="C11347">
        <v>12</v>
      </c>
      <c r="D11347" t="s">
        <v>206</v>
      </c>
      <c r="E11347" t="s">
        <v>207</v>
      </c>
      <c r="F11347" t="s">
        <v>253</v>
      </c>
      <c r="G11347" t="s">
        <v>254</v>
      </c>
      <c r="H11347" t="s">
        <v>144</v>
      </c>
      <c r="I11347" t="s">
        <v>21</v>
      </c>
      <c r="J11347" t="s">
        <v>31</v>
      </c>
      <c r="K11347" t="s">
        <v>255</v>
      </c>
      <c r="L11347" t="s">
        <v>24</v>
      </c>
      <c r="M11347" t="s">
        <v>27</v>
      </c>
      <c r="N11347">
        <v>889</v>
      </c>
      <c r="O11347">
        <v>152906</v>
      </c>
      <c r="P11347">
        <v>129918.78</v>
      </c>
      <c r="Q11347">
        <v>3781.92</v>
      </c>
    </row>
    <row r="11348" spans="2:17" hidden="1">
      <c r="B11348">
        <v>2015</v>
      </c>
      <c r="C11348">
        <v>12</v>
      </c>
      <c r="D11348" t="s">
        <v>206</v>
      </c>
      <c r="E11348" t="s">
        <v>207</v>
      </c>
      <c r="F11348" t="s">
        <v>256</v>
      </c>
      <c r="G11348" t="s">
        <v>257</v>
      </c>
      <c r="H11348" t="s">
        <v>144</v>
      </c>
      <c r="I11348" t="s">
        <v>21</v>
      </c>
      <c r="J11348" t="s">
        <v>31</v>
      </c>
      <c r="K11348" t="s">
        <v>258</v>
      </c>
      <c r="L11348" t="s">
        <v>24</v>
      </c>
      <c r="M11348" t="s">
        <v>25</v>
      </c>
      <c r="N11348">
        <v>5647</v>
      </c>
      <c r="O11348">
        <v>53987</v>
      </c>
      <c r="P11348">
        <v>36020.980000000003</v>
      </c>
      <c r="Q11348">
        <v>-22933.64</v>
      </c>
    </row>
    <row r="11349" spans="2:17" hidden="1">
      <c r="B11349">
        <v>2015</v>
      </c>
      <c r="C11349">
        <v>12</v>
      </c>
      <c r="D11349" t="s">
        <v>206</v>
      </c>
      <c r="E11349" t="s">
        <v>207</v>
      </c>
      <c r="F11349" t="s">
        <v>256</v>
      </c>
      <c r="G11349" t="s">
        <v>257</v>
      </c>
      <c r="H11349" t="s">
        <v>144</v>
      </c>
      <c r="I11349" t="s">
        <v>21</v>
      </c>
      <c r="J11349" t="s">
        <v>31</v>
      </c>
      <c r="K11349" t="s">
        <v>258</v>
      </c>
      <c r="L11349" t="s">
        <v>24</v>
      </c>
      <c r="M11349" t="s">
        <v>26</v>
      </c>
      <c r="N11349">
        <v>945</v>
      </c>
      <c r="O11349">
        <v>48091</v>
      </c>
      <c r="P11349">
        <v>23949.360000000001</v>
      </c>
      <c r="Q11349">
        <v>-11820.78</v>
      </c>
    </row>
    <row r="11350" spans="2:17" hidden="1">
      <c r="B11350">
        <v>2015</v>
      </c>
      <c r="C11350">
        <v>12</v>
      </c>
      <c r="D11350" t="s">
        <v>206</v>
      </c>
      <c r="E11350" t="s">
        <v>207</v>
      </c>
      <c r="F11350" t="s">
        <v>256</v>
      </c>
      <c r="G11350" t="s">
        <v>257</v>
      </c>
      <c r="H11350" t="s">
        <v>144</v>
      </c>
      <c r="I11350" t="s">
        <v>21</v>
      </c>
      <c r="J11350" t="s">
        <v>31</v>
      </c>
      <c r="K11350" t="s">
        <v>258</v>
      </c>
      <c r="L11350" t="s">
        <v>24</v>
      </c>
      <c r="M11350" t="s">
        <v>27</v>
      </c>
      <c r="N11350">
        <v>158</v>
      </c>
      <c r="O11350">
        <v>32796</v>
      </c>
      <c r="P11350">
        <v>23095.51</v>
      </c>
      <c r="Q11350">
        <v>671.65</v>
      </c>
    </row>
    <row r="11351" spans="2:17" hidden="1">
      <c r="B11351">
        <v>2015</v>
      </c>
      <c r="C11351">
        <v>12</v>
      </c>
      <c r="D11351" t="s">
        <v>206</v>
      </c>
      <c r="E11351" t="s">
        <v>207</v>
      </c>
      <c r="F11351" t="s">
        <v>259</v>
      </c>
      <c r="G11351" t="s">
        <v>260</v>
      </c>
      <c r="H11351" t="s">
        <v>153</v>
      </c>
      <c r="I11351" t="s">
        <v>21</v>
      </c>
      <c r="J11351" t="s">
        <v>31</v>
      </c>
      <c r="K11351" t="s">
        <v>261</v>
      </c>
      <c r="L11351" t="s">
        <v>24</v>
      </c>
      <c r="M11351" t="s">
        <v>25</v>
      </c>
      <c r="N11351">
        <v>1092</v>
      </c>
      <c r="O11351">
        <v>12757</v>
      </c>
      <c r="P11351">
        <v>7441.8</v>
      </c>
      <c r="Q11351">
        <v>-5671.56</v>
      </c>
    </row>
    <row r="11352" spans="2:17" hidden="1">
      <c r="B11352">
        <v>2015</v>
      </c>
      <c r="C11352">
        <v>12</v>
      </c>
      <c r="D11352" t="s">
        <v>206</v>
      </c>
      <c r="E11352" t="s">
        <v>207</v>
      </c>
      <c r="F11352" t="s">
        <v>259</v>
      </c>
      <c r="G11352" t="s">
        <v>260</v>
      </c>
      <c r="H11352" t="s">
        <v>153</v>
      </c>
      <c r="I11352" t="s">
        <v>21</v>
      </c>
      <c r="J11352" t="s">
        <v>31</v>
      </c>
      <c r="K11352" t="s">
        <v>261</v>
      </c>
      <c r="L11352" t="s">
        <v>24</v>
      </c>
      <c r="M11352" t="s">
        <v>26</v>
      </c>
      <c r="N11352">
        <v>1367</v>
      </c>
      <c r="O11352">
        <v>85611</v>
      </c>
      <c r="P11352">
        <v>48131.71</v>
      </c>
      <c r="Q11352">
        <v>-18304.14</v>
      </c>
    </row>
    <row r="11353" spans="2:17" hidden="1">
      <c r="B11353">
        <v>2015</v>
      </c>
      <c r="C11353">
        <v>12</v>
      </c>
      <c r="D11353" t="s">
        <v>206</v>
      </c>
      <c r="E11353" t="s">
        <v>207</v>
      </c>
      <c r="F11353" t="s">
        <v>259</v>
      </c>
      <c r="G11353" t="s">
        <v>260</v>
      </c>
      <c r="H11353" t="s">
        <v>153</v>
      </c>
      <c r="I11353" t="s">
        <v>21</v>
      </c>
      <c r="J11353" t="s">
        <v>31</v>
      </c>
      <c r="K11353" t="s">
        <v>261</v>
      </c>
      <c r="L11353" t="s">
        <v>24</v>
      </c>
      <c r="M11353" t="s">
        <v>27</v>
      </c>
      <c r="N11353">
        <v>1029</v>
      </c>
      <c r="O11353">
        <v>229408</v>
      </c>
      <c r="P11353">
        <v>173312</v>
      </c>
      <c r="Q11353">
        <v>5041.2</v>
      </c>
    </row>
    <row r="11354" spans="2:17" hidden="1">
      <c r="B11354">
        <v>2015</v>
      </c>
      <c r="C11354">
        <v>12</v>
      </c>
      <c r="D11354" t="s">
        <v>206</v>
      </c>
      <c r="E11354" t="s">
        <v>207</v>
      </c>
      <c r="F11354" t="s">
        <v>262</v>
      </c>
      <c r="G11354" t="s">
        <v>263</v>
      </c>
      <c r="H11354" t="s">
        <v>144</v>
      </c>
      <c r="I11354" t="s">
        <v>21</v>
      </c>
      <c r="J11354" t="s">
        <v>31</v>
      </c>
      <c r="K11354" t="s">
        <v>264</v>
      </c>
      <c r="L11354" t="s">
        <v>24</v>
      </c>
      <c r="M11354" t="s">
        <v>25</v>
      </c>
      <c r="N11354">
        <v>10617</v>
      </c>
      <c r="O11354">
        <v>108317.7</v>
      </c>
      <c r="P11354">
        <v>74176.27</v>
      </c>
      <c r="Q11354">
        <v>-53812.03</v>
      </c>
    </row>
    <row r="11355" spans="2:17" hidden="1">
      <c r="B11355">
        <v>2015</v>
      </c>
      <c r="C11355">
        <v>12</v>
      </c>
      <c r="D11355" t="s">
        <v>206</v>
      </c>
      <c r="E11355" t="s">
        <v>207</v>
      </c>
      <c r="F11355" t="s">
        <v>262</v>
      </c>
      <c r="G11355" t="s">
        <v>263</v>
      </c>
      <c r="H11355" t="s">
        <v>144</v>
      </c>
      <c r="I11355" t="s">
        <v>21</v>
      </c>
      <c r="J11355" t="s">
        <v>31</v>
      </c>
      <c r="K11355" t="s">
        <v>264</v>
      </c>
      <c r="L11355" t="s">
        <v>24</v>
      </c>
      <c r="M11355" t="s">
        <v>26</v>
      </c>
      <c r="N11355">
        <v>2963</v>
      </c>
      <c r="O11355">
        <v>156082</v>
      </c>
      <c r="P11355">
        <v>92406.9</v>
      </c>
      <c r="Q11355">
        <v>-44161.68</v>
      </c>
    </row>
    <row r="11356" spans="2:17" hidden="1">
      <c r="B11356">
        <v>2015</v>
      </c>
      <c r="C11356">
        <v>12</v>
      </c>
      <c r="D11356" t="s">
        <v>206</v>
      </c>
      <c r="E11356" t="s">
        <v>207</v>
      </c>
      <c r="F11356" t="s">
        <v>262</v>
      </c>
      <c r="G11356" t="s">
        <v>263</v>
      </c>
      <c r="H11356" t="s">
        <v>144</v>
      </c>
      <c r="I11356" t="s">
        <v>21</v>
      </c>
      <c r="J11356" t="s">
        <v>31</v>
      </c>
      <c r="K11356" t="s">
        <v>264</v>
      </c>
      <c r="L11356" t="s">
        <v>24</v>
      </c>
      <c r="M11356" t="s">
        <v>27</v>
      </c>
      <c r="N11356">
        <v>515</v>
      </c>
      <c r="O11356">
        <v>91379</v>
      </c>
      <c r="P11356">
        <v>77475.59</v>
      </c>
      <c r="Q11356">
        <v>2255</v>
      </c>
    </row>
    <row r="11357" spans="2:17" hidden="1">
      <c r="B11357">
        <v>2015</v>
      </c>
      <c r="C11357">
        <v>12</v>
      </c>
      <c r="D11357" t="s">
        <v>206</v>
      </c>
      <c r="E11357" t="s">
        <v>207</v>
      </c>
      <c r="F11357" t="s">
        <v>265</v>
      </c>
      <c r="G11357" t="s">
        <v>266</v>
      </c>
      <c r="H11357" t="s">
        <v>144</v>
      </c>
      <c r="I11357" t="s">
        <v>21</v>
      </c>
      <c r="J11357" t="s">
        <v>31</v>
      </c>
      <c r="K11357" t="s">
        <v>267</v>
      </c>
      <c r="L11357" t="s">
        <v>24</v>
      </c>
      <c r="M11357" t="s">
        <v>25</v>
      </c>
      <c r="N11357">
        <v>11653</v>
      </c>
      <c r="O11357">
        <v>125881.5</v>
      </c>
      <c r="P11357">
        <v>83977.76</v>
      </c>
      <c r="Q11357">
        <v>-63219.41</v>
      </c>
    </row>
    <row r="11358" spans="2:17" hidden="1">
      <c r="B11358">
        <v>2015</v>
      </c>
      <c r="C11358">
        <v>12</v>
      </c>
      <c r="D11358" t="s">
        <v>206</v>
      </c>
      <c r="E11358" t="s">
        <v>207</v>
      </c>
      <c r="F11358" t="s">
        <v>265</v>
      </c>
      <c r="G11358" t="s">
        <v>266</v>
      </c>
      <c r="H11358" t="s">
        <v>144</v>
      </c>
      <c r="I11358" t="s">
        <v>21</v>
      </c>
      <c r="J11358" t="s">
        <v>31</v>
      </c>
      <c r="K11358" t="s">
        <v>267</v>
      </c>
      <c r="L11358" t="s">
        <v>24</v>
      </c>
      <c r="M11358" t="s">
        <v>26</v>
      </c>
      <c r="N11358">
        <v>3855</v>
      </c>
      <c r="O11358">
        <v>204285</v>
      </c>
      <c r="P11358">
        <v>122385.53</v>
      </c>
      <c r="Q11358">
        <v>-58086.46</v>
      </c>
    </row>
    <row r="11359" spans="2:17" hidden="1">
      <c r="B11359">
        <v>2015</v>
      </c>
      <c r="C11359">
        <v>12</v>
      </c>
      <c r="D11359" t="s">
        <v>206</v>
      </c>
      <c r="E11359" t="s">
        <v>207</v>
      </c>
      <c r="F11359" t="s">
        <v>265</v>
      </c>
      <c r="G11359" t="s">
        <v>266</v>
      </c>
      <c r="H11359" t="s">
        <v>144</v>
      </c>
      <c r="I11359" t="s">
        <v>21</v>
      </c>
      <c r="J11359" t="s">
        <v>31</v>
      </c>
      <c r="K11359" t="s">
        <v>267</v>
      </c>
      <c r="L11359" t="s">
        <v>24</v>
      </c>
      <c r="M11359" t="s">
        <v>27</v>
      </c>
      <c r="N11359">
        <v>704</v>
      </c>
      <c r="O11359">
        <v>176968</v>
      </c>
      <c r="P11359">
        <v>150484.13</v>
      </c>
      <c r="Q11359">
        <v>4375.3999999999996</v>
      </c>
    </row>
    <row r="11360" spans="2:17" hidden="1">
      <c r="B11360">
        <v>2015</v>
      </c>
      <c r="C11360">
        <v>12</v>
      </c>
      <c r="D11360" t="s">
        <v>206</v>
      </c>
      <c r="E11360" t="s">
        <v>207</v>
      </c>
      <c r="F11360" t="s">
        <v>268</v>
      </c>
      <c r="G11360" t="s">
        <v>269</v>
      </c>
      <c r="H11360" t="s">
        <v>144</v>
      </c>
      <c r="I11360" t="s">
        <v>21</v>
      </c>
      <c r="J11360" t="s">
        <v>31</v>
      </c>
      <c r="K11360" t="s">
        <v>270</v>
      </c>
      <c r="L11360" t="s">
        <v>24</v>
      </c>
      <c r="M11360" t="s">
        <v>25</v>
      </c>
      <c r="N11360">
        <v>10718</v>
      </c>
      <c r="O11360">
        <v>112604</v>
      </c>
      <c r="P11360">
        <v>76011.41</v>
      </c>
      <c r="Q11360">
        <v>-56141.55</v>
      </c>
    </row>
    <row r="11361" spans="2:17" hidden="1">
      <c r="B11361">
        <v>2015</v>
      </c>
      <c r="C11361">
        <v>12</v>
      </c>
      <c r="D11361" t="s">
        <v>206</v>
      </c>
      <c r="E11361" t="s">
        <v>207</v>
      </c>
      <c r="F11361" t="s">
        <v>268</v>
      </c>
      <c r="G11361" t="s">
        <v>269</v>
      </c>
      <c r="H11361" t="s">
        <v>144</v>
      </c>
      <c r="I11361" t="s">
        <v>21</v>
      </c>
      <c r="J11361" t="s">
        <v>31</v>
      </c>
      <c r="K11361" t="s">
        <v>270</v>
      </c>
      <c r="L11361" t="s">
        <v>24</v>
      </c>
      <c r="M11361" t="s">
        <v>26</v>
      </c>
      <c r="N11361">
        <v>2272</v>
      </c>
      <c r="O11361">
        <v>114678</v>
      </c>
      <c r="P11361">
        <v>67056.23</v>
      </c>
      <c r="Q11361">
        <v>-33998.51</v>
      </c>
    </row>
    <row r="11362" spans="2:17" hidden="1">
      <c r="B11362">
        <v>2015</v>
      </c>
      <c r="C11362">
        <v>12</v>
      </c>
      <c r="D11362" t="s">
        <v>206</v>
      </c>
      <c r="E11362" t="s">
        <v>207</v>
      </c>
      <c r="F11362" t="s">
        <v>268</v>
      </c>
      <c r="G11362" t="s">
        <v>269</v>
      </c>
      <c r="H11362" t="s">
        <v>144</v>
      </c>
      <c r="I11362" t="s">
        <v>21</v>
      </c>
      <c r="J11362" t="s">
        <v>31</v>
      </c>
      <c r="K11362" t="s">
        <v>270</v>
      </c>
      <c r="L11362" t="s">
        <v>24</v>
      </c>
      <c r="M11362" t="s">
        <v>27</v>
      </c>
      <c r="N11362">
        <v>236</v>
      </c>
      <c r="O11362">
        <v>48494</v>
      </c>
      <c r="P11362">
        <v>41119.589999999997</v>
      </c>
      <c r="Q11362">
        <v>1199.68</v>
      </c>
    </row>
    <row r="11363" spans="2:17" hidden="1">
      <c r="B11363">
        <v>2015</v>
      </c>
      <c r="C11363">
        <v>12</v>
      </c>
      <c r="D11363" t="s">
        <v>206</v>
      </c>
      <c r="E11363" t="s">
        <v>207</v>
      </c>
      <c r="F11363" t="s">
        <v>271</v>
      </c>
      <c r="G11363" t="s">
        <v>272</v>
      </c>
      <c r="H11363" t="s">
        <v>121</v>
      </c>
      <c r="I11363" t="s">
        <v>1076</v>
      </c>
      <c r="J11363" t="s">
        <v>31</v>
      </c>
      <c r="K11363" t="s">
        <v>273</v>
      </c>
      <c r="L11363" t="s">
        <v>24</v>
      </c>
      <c r="M11363" t="s">
        <v>25</v>
      </c>
      <c r="N11363">
        <v>3968</v>
      </c>
      <c r="O11363">
        <v>52315</v>
      </c>
      <c r="P11363">
        <v>37674.61</v>
      </c>
      <c r="Q11363">
        <v>-8489.61</v>
      </c>
    </row>
    <row r="11364" spans="2:17" hidden="1">
      <c r="B11364">
        <v>2015</v>
      </c>
      <c r="C11364">
        <v>12</v>
      </c>
      <c r="D11364" t="s">
        <v>206</v>
      </c>
      <c r="E11364" t="s">
        <v>207</v>
      </c>
      <c r="F11364" t="s">
        <v>271</v>
      </c>
      <c r="G11364" t="s">
        <v>272</v>
      </c>
      <c r="H11364" t="s">
        <v>121</v>
      </c>
      <c r="I11364" t="s">
        <v>1076</v>
      </c>
      <c r="J11364" t="s">
        <v>31</v>
      </c>
      <c r="K11364" t="s">
        <v>273</v>
      </c>
      <c r="L11364" t="s">
        <v>24</v>
      </c>
      <c r="M11364" t="s">
        <v>26</v>
      </c>
      <c r="N11364">
        <v>2680</v>
      </c>
      <c r="O11364">
        <v>155662</v>
      </c>
      <c r="P11364">
        <v>96213.02</v>
      </c>
      <c r="Q11364">
        <v>-13024.8</v>
      </c>
    </row>
    <row r="11365" spans="2:17" hidden="1">
      <c r="B11365">
        <v>2015</v>
      </c>
      <c r="C11365">
        <v>12</v>
      </c>
      <c r="D11365" t="s">
        <v>206</v>
      </c>
      <c r="E11365" t="s">
        <v>207</v>
      </c>
      <c r="F11365" t="s">
        <v>271</v>
      </c>
      <c r="G11365" t="s">
        <v>272</v>
      </c>
      <c r="H11365" t="s">
        <v>121</v>
      </c>
      <c r="I11365" t="s">
        <v>1076</v>
      </c>
      <c r="J11365" t="s">
        <v>31</v>
      </c>
      <c r="K11365" t="s">
        <v>273</v>
      </c>
      <c r="L11365" t="s">
        <v>24</v>
      </c>
      <c r="M11365" t="s">
        <v>27</v>
      </c>
      <c r="N11365">
        <v>947</v>
      </c>
      <c r="O11365">
        <v>185757</v>
      </c>
      <c r="P11365">
        <v>127122.67</v>
      </c>
      <c r="Q11365">
        <v>3678.09</v>
      </c>
    </row>
    <row r="11366" spans="2:17" hidden="1">
      <c r="B11366">
        <v>2015</v>
      </c>
      <c r="C11366">
        <v>12</v>
      </c>
      <c r="D11366" t="s">
        <v>206</v>
      </c>
      <c r="E11366" t="s">
        <v>207</v>
      </c>
      <c r="F11366" t="s">
        <v>274</v>
      </c>
      <c r="G11366" t="s">
        <v>275</v>
      </c>
      <c r="H11366" t="s">
        <v>20</v>
      </c>
      <c r="I11366" t="s">
        <v>21</v>
      </c>
      <c r="J11366" t="s">
        <v>31</v>
      </c>
      <c r="K11366" t="s">
        <v>276</v>
      </c>
      <c r="L11366" t="s">
        <v>24</v>
      </c>
      <c r="M11366" t="s">
        <v>25</v>
      </c>
      <c r="N11366">
        <v>12698</v>
      </c>
      <c r="O11366">
        <v>109031.3</v>
      </c>
      <c r="P11366">
        <v>82975.990000000005</v>
      </c>
      <c r="Q11366">
        <v>-53945.49</v>
      </c>
    </row>
    <row r="11367" spans="2:17" hidden="1">
      <c r="B11367">
        <v>2015</v>
      </c>
      <c r="C11367">
        <v>12</v>
      </c>
      <c r="D11367" t="s">
        <v>206</v>
      </c>
      <c r="E11367" t="s">
        <v>207</v>
      </c>
      <c r="F11367" t="s">
        <v>274</v>
      </c>
      <c r="G11367" t="s">
        <v>275</v>
      </c>
      <c r="H11367" t="s">
        <v>20</v>
      </c>
      <c r="I11367" t="s">
        <v>21</v>
      </c>
      <c r="J11367" t="s">
        <v>31</v>
      </c>
      <c r="K11367" t="s">
        <v>276</v>
      </c>
      <c r="L11367" t="s">
        <v>24</v>
      </c>
      <c r="M11367" t="s">
        <v>26</v>
      </c>
      <c r="N11367">
        <v>1716</v>
      </c>
      <c r="O11367">
        <v>85648</v>
      </c>
      <c r="P11367">
        <v>49629.11</v>
      </c>
      <c r="Q11367">
        <v>-25474.02</v>
      </c>
    </row>
    <row r="11368" spans="2:17" hidden="1">
      <c r="B11368">
        <v>2015</v>
      </c>
      <c r="C11368">
        <v>12</v>
      </c>
      <c r="D11368" t="s">
        <v>206</v>
      </c>
      <c r="E11368" t="s">
        <v>207</v>
      </c>
      <c r="F11368" t="s">
        <v>274</v>
      </c>
      <c r="G11368" t="s">
        <v>275</v>
      </c>
      <c r="H11368" t="s">
        <v>20</v>
      </c>
      <c r="I11368" t="s">
        <v>21</v>
      </c>
      <c r="J11368" t="s">
        <v>31</v>
      </c>
      <c r="K11368" t="s">
        <v>276</v>
      </c>
      <c r="L11368" t="s">
        <v>24</v>
      </c>
      <c r="M11368" t="s">
        <v>27</v>
      </c>
      <c r="N11368">
        <v>233</v>
      </c>
      <c r="O11368">
        <v>47007</v>
      </c>
      <c r="P11368">
        <v>39588.65</v>
      </c>
      <c r="Q11368">
        <v>1155.46</v>
      </c>
    </row>
    <row r="11369" spans="2:17" hidden="1">
      <c r="B11369">
        <v>2015</v>
      </c>
      <c r="C11369">
        <v>12</v>
      </c>
      <c r="D11369" t="s">
        <v>206</v>
      </c>
      <c r="E11369" t="s">
        <v>207</v>
      </c>
      <c r="F11369" t="s">
        <v>277</v>
      </c>
      <c r="G11369" t="s">
        <v>278</v>
      </c>
      <c r="H11369" t="s">
        <v>20</v>
      </c>
      <c r="I11369" t="s">
        <v>21</v>
      </c>
      <c r="J11369" t="s">
        <v>31</v>
      </c>
      <c r="K11369" t="s">
        <v>279</v>
      </c>
      <c r="L11369" t="s">
        <v>24</v>
      </c>
      <c r="M11369" t="s">
        <v>25</v>
      </c>
      <c r="N11369">
        <v>6424</v>
      </c>
      <c r="O11369">
        <v>61021.3</v>
      </c>
      <c r="P11369">
        <v>43834.01</v>
      </c>
      <c r="Q11369">
        <v>-30284.29</v>
      </c>
    </row>
    <row r="11370" spans="2:17" hidden="1">
      <c r="B11370">
        <v>2015</v>
      </c>
      <c r="C11370">
        <v>12</v>
      </c>
      <c r="D11370" t="s">
        <v>206</v>
      </c>
      <c r="E11370" t="s">
        <v>207</v>
      </c>
      <c r="F11370" t="s">
        <v>277</v>
      </c>
      <c r="G11370" t="s">
        <v>278</v>
      </c>
      <c r="H11370" t="s">
        <v>20</v>
      </c>
      <c r="I11370" t="s">
        <v>21</v>
      </c>
      <c r="J11370" t="s">
        <v>31</v>
      </c>
      <c r="K11370" t="s">
        <v>279</v>
      </c>
      <c r="L11370" t="s">
        <v>24</v>
      </c>
      <c r="M11370" t="s">
        <v>26</v>
      </c>
      <c r="N11370">
        <v>1890</v>
      </c>
      <c r="O11370">
        <v>100846.39999999999</v>
      </c>
      <c r="P11370">
        <v>60020.95</v>
      </c>
      <c r="Q11370">
        <v>-28153.13</v>
      </c>
    </row>
    <row r="11371" spans="2:17" hidden="1">
      <c r="B11371">
        <v>2015</v>
      </c>
      <c r="C11371">
        <v>12</v>
      </c>
      <c r="D11371" t="s">
        <v>206</v>
      </c>
      <c r="E11371" t="s">
        <v>207</v>
      </c>
      <c r="F11371" t="s">
        <v>277</v>
      </c>
      <c r="G11371" t="s">
        <v>278</v>
      </c>
      <c r="H11371" t="s">
        <v>20</v>
      </c>
      <c r="I11371" t="s">
        <v>21</v>
      </c>
      <c r="J11371" t="s">
        <v>31</v>
      </c>
      <c r="K11371" t="s">
        <v>279</v>
      </c>
      <c r="L11371" t="s">
        <v>24</v>
      </c>
      <c r="M11371" t="s">
        <v>27</v>
      </c>
      <c r="N11371">
        <v>383</v>
      </c>
      <c r="O11371">
        <v>82054.600000000006</v>
      </c>
      <c r="P11371">
        <v>69220.08</v>
      </c>
      <c r="Q11371">
        <v>2015.65</v>
      </c>
    </row>
    <row r="11372" spans="2:17" hidden="1">
      <c r="B11372">
        <v>2015</v>
      </c>
      <c r="C11372">
        <v>12</v>
      </c>
      <c r="D11372" t="s">
        <v>206</v>
      </c>
      <c r="E11372" t="s">
        <v>207</v>
      </c>
      <c r="F11372" t="s">
        <v>280</v>
      </c>
      <c r="G11372" t="s">
        <v>281</v>
      </c>
      <c r="H11372" t="s">
        <v>153</v>
      </c>
      <c r="I11372" t="s">
        <v>21</v>
      </c>
      <c r="J11372" t="s">
        <v>31</v>
      </c>
      <c r="K11372" t="s">
        <v>282</v>
      </c>
      <c r="L11372" t="s">
        <v>24</v>
      </c>
      <c r="M11372" t="s">
        <v>25</v>
      </c>
      <c r="N11372">
        <v>4060</v>
      </c>
      <c r="O11372">
        <v>46454</v>
      </c>
      <c r="P11372">
        <v>27503.01</v>
      </c>
      <c r="Q11372">
        <v>-20834.48</v>
      </c>
    </row>
    <row r="11373" spans="2:17" hidden="1">
      <c r="B11373">
        <v>2015</v>
      </c>
      <c r="C11373">
        <v>12</v>
      </c>
      <c r="D11373" t="s">
        <v>206</v>
      </c>
      <c r="E11373" t="s">
        <v>207</v>
      </c>
      <c r="F11373" t="s">
        <v>280</v>
      </c>
      <c r="G11373" t="s">
        <v>281</v>
      </c>
      <c r="H11373" t="s">
        <v>153</v>
      </c>
      <c r="I11373" t="s">
        <v>21</v>
      </c>
      <c r="J11373" t="s">
        <v>31</v>
      </c>
      <c r="K11373" t="s">
        <v>282</v>
      </c>
      <c r="L11373" t="s">
        <v>24</v>
      </c>
      <c r="M11373" t="s">
        <v>26</v>
      </c>
      <c r="N11373">
        <v>2792</v>
      </c>
      <c r="O11373">
        <v>163564</v>
      </c>
      <c r="P11373">
        <v>90890.94</v>
      </c>
      <c r="Q11373">
        <v>-37552.400000000001</v>
      </c>
    </row>
    <row r="11374" spans="2:17" hidden="1">
      <c r="B11374">
        <v>2015</v>
      </c>
      <c r="C11374">
        <v>12</v>
      </c>
      <c r="D11374" t="s">
        <v>206</v>
      </c>
      <c r="E11374" t="s">
        <v>207</v>
      </c>
      <c r="F11374" t="s">
        <v>280</v>
      </c>
      <c r="G11374" t="s">
        <v>281</v>
      </c>
      <c r="H11374" t="s">
        <v>153</v>
      </c>
      <c r="I11374" t="s">
        <v>21</v>
      </c>
      <c r="J11374" t="s">
        <v>31</v>
      </c>
      <c r="K11374" t="s">
        <v>282</v>
      </c>
      <c r="L11374" t="s">
        <v>24</v>
      </c>
      <c r="M11374" t="s">
        <v>27</v>
      </c>
      <c r="N11374">
        <v>770</v>
      </c>
      <c r="O11374">
        <v>137443</v>
      </c>
      <c r="P11374">
        <v>105273.26</v>
      </c>
      <c r="Q11374">
        <v>3064.47</v>
      </c>
    </row>
    <row r="11375" spans="2:17" hidden="1">
      <c r="B11375">
        <v>2015</v>
      </c>
      <c r="C11375">
        <v>12</v>
      </c>
      <c r="D11375" t="s">
        <v>206</v>
      </c>
      <c r="E11375" t="s">
        <v>207</v>
      </c>
      <c r="F11375" t="s">
        <v>283</v>
      </c>
      <c r="G11375" t="s">
        <v>284</v>
      </c>
      <c r="H11375" t="s">
        <v>121</v>
      </c>
      <c r="I11375" t="s">
        <v>1076</v>
      </c>
      <c r="J11375" t="s">
        <v>31</v>
      </c>
      <c r="K11375" t="s">
        <v>219</v>
      </c>
      <c r="L11375" t="s">
        <v>24</v>
      </c>
      <c r="M11375" t="s">
        <v>25</v>
      </c>
      <c r="N11375">
        <v>5124</v>
      </c>
      <c r="O11375">
        <v>54231</v>
      </c>
      <c r="P11375">
        <v>42281.55</v>
      </c>
      <c r="Q11375">
        <v>-8833.98</v>
      </c>
    </row>
    <row r="11376" spans="2:17" hidden="1">
      <c r="B11376">
        <v>2015</v>
      </c>
      <c r="C11376">
        <v>12</v>
      </c>
      <c r="D11376" t="s">
        <v>206</v>
      </c>
      <c r="E11376" t="s">
        <v>207</v>
      </c>
      <c r="F11376" t="s">
        <v>283</v>
      </c>
      <c r="G11376" t="s">
        <v>284</v>
      </c>
      <c r="H11376" t="s">
        <v>121</v>
      </c>
      <c r="I11376" t="s">
        <v>1076</v>
      </c>
      <c r="J11376" t="s">
        <v>31</v>
      </c>
      <c r="K11376" t="s">
        <v>219</v>
      </c>
      <c r="L11376" t="s">
        <v>24</v>
      </c>
      <c r="M11376" t="s">
        <v>26</v>
      </c>
      <c r="N11376">
        <v>3832</v>
      </c>
      <c r="O11376">
        <v>217016</v>
      </c>
      <c r="P11376">
        <v>134481.96</v>
      </c>
      <c r="Q11376">
        <v>-18700.16</v>
      </c>
    </row>
    <row r="11377" spans="2:17" hidden="1">
      <c r="B11377">
        <v>2015</v>
      </c>
      <c r="C11377">
        <v>12</v>
      </c>
      <c r="D11377" t="s">
        <v>206</v>
      </c>
      <c r="E11377" t="s">
        <v>207</v>
      </c>
      <c r="F11377" t="s">
        <v>283</v>
      </c>
      <c r="G11377" t="s">
        <v>284</v>
      </c>
      <c r="H11377" t="s">
        <v>121</v>
      </c>
      <c r="I11377" t="s">
        <v>1076</v>
      </c>
      <c r="J11377" t="s">
        <v>31</v>
      </c>
      <c r="K11377" t="s">
        <v>219</v>
      </c>
      <c r="L11377" t="s">
        <v>24</v>
      </c>
      <c r="M11377" t="s">
        <v>27</v>
      </c>
      <c r="N11377">
        <v>1012</v>
      </c>
      <c r="O11377">
        <v>209679</v>
      </c>
      <c r="P11377">
        <v>143939.54999999999</v>
      </c>
      <c r="Q11377">
        <v>4199.96</v>
      </c>
    </row>
    <row r="11378" spans="2:17" hidden="1">
      <c r="B11378">
        <v>2015</v>
      </c>
      <c r="C11378">
        <v>12</v>
      </c>
      <c r="D11378" t="s">
        <v>206</v>
      </c>
      <c r="E11378" t="s">
        <v>207</v>
      </c>
      <c r="F11378" t="s">
        <v>285</v>
      </c>
      <c r="G11378" t="s">
        <v>286</v>
      </c>
      <c r="H11378" t="s">
        <v>121</v>
      </c>
      <c r="I11378" t="s">
        <v>1076</v>
      </c>
      <c r="J11378" t="s">
        <v>31</v>
      </c>
      <c r="K11378" t="s">
        <v>287</v>
      </c>
      <c r="L11378" t="s">
        <v>24</v>
      </c>
      <c r="M11378" t="s">
        <v>25</v>
      </c>
      <c r="N11378">
        <v>4993</v>
      </c>
      <c r="O11378">
        <v>64884</v>
      </c>
      <c r="P11378">
        <v>47109.53</v>
      </c>
      <c r="Q11378">
        <v>-10569.58</v>
      </c>
    </row>
    <row r="11379" spans="2:17" hidden="1">
      <c r="B11379">
        <v>2015</v>
      </c>
      <c r="C11379">
        <v>12</v>
      </c>
      <c r="D11379" t="s">
        <v>206</v>
      </c>
      <c r="E11379" t="s">
        <v>207</v>
      </c>
      <c r="F11379" t="s">
        <v>285</v>
      </c>
      <c r="G11379" t="s">
        <v>286</v>
      </c>
      <c r="H11379" t="s">
        <v>121</v>
      </c>
      <c r="I11379" t="s">
        <v>1076</v>
      </c>
      <c r="J11379" t="s">
        <v>31</v>
      </c>
      <c r="K11379" t="s">
        <v>287</v>
      </c>
      <c r="L11379" t="s">
        <v>24</v>
      </c>
      <c r="M11379" t="s">
        <v>26</v>
      </c>
      <c r="N11379">
        <v>4678</v>
      </c>
      <c r="O11379">
        <v>276114.3</v>
      </c>
      <c r="P11379">
        <v>171543.8</v>
      </c>
      <c r="Q11379">
        <v>-22864.400000000001</v>
      </c>
    </row>
    <row r="11380" spans="2:17" hidden="1">
      <c r="B11380">
        <v>2015</v>
      </c>
      <c r="C11380">
        <v>12</v>
      </c>
      <c r="D11380" t="s">
        <v>206</v>
      </c>
      <c r="E11380" t="s">
        <v>207</v>
      </c>
      <c r="F11380" t="s">
        <v>285</v>
      </c>
      <c r="G11380" t="s">
        <v>286</v>
      </c>
      <c r="H11380" t="s">
        <v>121</v>
      </c>
      <c r="I11380" t="s">
        <v>1076</v>
      </c>
      <c r="J11380" t="s">
        <v>31</v>
      </c>
      <c r="K11380" t="s">
        <v>287</v>
      </c>
      <c r="L11380" t="s">
        <v>24</v>
      </c>
      <c r="M11380" t="s">
        <v>27</v>
      </c>
      <c r="N11380">
        <v>1726</v>
      </c>
      <c r="O11380">
        <v>303568</v>
      </c>
      <c r="P11380">
        <v>209307.96</v>
      </c>
      <c r="Q11380">
        <v>6107.05</v>
      </c>
    </row>
    <row r="11381" spans="2:17" hidden="1">
      <c r="B11381">
        <v>2015</v>
      </c>
      <c r="C11381">
        <v>12</v>
      </c>
      <c r="D11381" t="s">
        <v>206</v>
      </c>
      <c r="E11381" t="s">
        <v>207</v>
      </c>
      <c r="F11381" t="s">
        <v>288</v>
      </c>
      <c r="G11381" t="s">
        <v>289</v>
      </c>
      <c r="H11381" t="s">
        <v>20</v>
      </c>
      <c r="I11381" t="s">
        <v>21</v>
      </c>
      <c r="J11381" t="s">
        <v>31</v>
      </c>
      <c r="K11381" t="s">
        <v>290</v>
      </c>
      <c r="L11381" t="s">
        <v>24</v>
      </c>
      <c r="M11381" t="s">
        <v>25</v>
      </c>
      <c r="N11381">
        <v>727</v>
      </c>
      <c r="O11381">
        <v>8757</v>
      </c>
      <c r="P11381">
        <v>5552.59</v>
      </c>
      <c r="Q11381">
        <v>-4396.91</v>
      </c>
    </row>
    <row r="11382" spans="2:17" hidden="1">
      <c r="B11382">
        <v>2015</v>
      </c>
      <c r="C11382">
        <v>12</v>
      </c>
      <c r="D11382" t="s">
        <v>206</v>
      </c>
      <c r="E11382" t="s">
        <v>207</v>
      </c>
      <c r="F11382" t="s">
        <v>288</v>
      </c>
      <c r="G11382" t="s">
        <v>289</v>
      </c>
      <c r="H11382" t="s">
        <v>20</v>
      </c>
      <c r="I11382" t="s">
        <v>21</v>
      </c>
      <c r="J11382" t="s">
        <v>31</v>
      </c>
      <c r="K11382" t="s">
        <v>290</v>
      </c>
      <c r="L11382" t="s">
        <v>24</v>
      </c>
      <c r="M11382" t="s">
        <v>26</v>
      </c>
      <c r="N11382">
        <v>541</v>
      </c>
      <c r="O11382">
        <v>31466</v>
      </c>
      <c r="P11382">
        <v>19458.05</v>
      </c>
      <c r="Q11382">
        <v>-8147.46</v>
      </c>
    </row>
    <row r="11383" spans="2:17" hidden="1">
      <c r="B11383">
        <v>2015</v>
      </c>
      <c r="C11383">
        <v>12</v>
      </c>
      <c r="D11383" t="s">
        <v>206</v>
      </c>
      <c r="E11383" t="s">
        <v>207</v>
      </c>
      <c r="F11383" t="s">
        <v>288</v>
      </c>
      <c r="G11383" t="s">
        <v>289</v>
      </c>
      <c r="H11383" t="s">
        <v>20</v>
      </c>
      <c r="I11383" t="s">
        <v>21</v>
      </c>
      <c r="J11383" t="s">
        <v>31</v>
      </c>
      <c r="K11383" t="s">
        <v>290</v>
      </c>
      <c r="L11383" t="s">
        <v>24</v>
      </c>
      <c r="M11383" t="s">
        <v>27</v>
      </c>
      <c r="N11383">
        <v>157</v>
      </c>
      <c r="O11383">
        <v>28193</v>
      </c>
      <c r="P11383">
        <v>24151.64</v>
      </c>
      <c r="Q11383">
        <v>703.46</v>
      </c>
    </row>
    <row r="11384" spans="2:17" hidden="1">
      <c r="B11384">
        <v>2015</v>
      </c>
      <c r="C11384">
        <v>12</v>
      </c>
      <c r="D11384" t="s">
        <v>206</v>
      </c>
      <c r="E11384" t="s">
        <v>207</v>
      </c>
      <c r="F11384" t="s">
        <v>291</v>
      </c>
      <c r="G11384" t="s">
        <v>292</v>
      </c>
      <c r="H11384" t="s">
        <v>153</v>
      </c>
      <c r="I11384" t="s">
        <v>21</v>
      </c>
      <c r="J11384" t="s">
        <v>31</v>
      </c>
      <c r="K11384" t="s">
        <v>293</v>
      </c>
      <c r="L11384" t="s">
        <v>24</v>
      </c>
      <c r="M11384" t="s">
        <v>25</v>
      </c>
      <c r="N11384">
        <v>4088</v>
      </c>
      <c r="O11384">
        <v>44687.1</v>
      </c>
      <c r="P11384">
        <v>27037.54</v>
      </c>
      <c r="Q11384">
        <v>-19870.099999999999</v>
      </c>
    </row>
    <row r="11385" spans="2:17" hidden="1">
      <c r="B11385">
        <v>2015</v>
      </c>
      <c r="C11385">
        <v>12</v>
      </c>
      <c r="D11385" t="s">
        <v>206</v>
      </c>
      <c r="E11385" t="s">
        <v>207</v>
      </c>
      <c r="F11385" t="s">
        <v>291</v>
      </c>
      <c r="G11385" t="s">
        <v>292</v>
      </c>
      <c r="H11385" t="s">
        <v>153</v>
      </c>
      <c r="I11385" t="s">
        <v>21</v>
      </c>
      <c r="J11385" t="s">
        <v>31</v>
      </c>
      <c r="K11385" t="s">
        <v>293</v>
      </c>
      <c r="L11385" t="s">
        <v>24</v>
      </c>
      <c r="M11385" t="s">
        <v>26</v>
      </c>
      <c r="N11385">
        <v>1954</v>
      </c>
      <c r="O11385">
        <v>103540.2</v>
      </c>
      <c r="P11385">
        <v>55308.41</v>
      </c>
      <c r="Q11385">
        <v>-26071.87</v>
      </c>
    </row>
    <row r="11386" spans="2:17" hidden="1">
      <c r="B11386">
        <v>2015</v>
      </c>
      <c r="C11386">
        <v>12</v>
      </c>
      <c r="D11386" t="s">
        <v>206</v>
      </c>
      <c r="E11386" t="s">
        <v>207</v>
      </c>
      <c r="F11386" t="s">
        <v>291</v>
      </c>
      <c r="G11386" t="s">
        <v>292</v>
      </c>
      <c r="H11386" t="s">
        <v>153</v>
      </c>
      <c r="I11386" t="s">
        <v>21</v>
      </c>
      <c r="J11386" t="s">
        <v>31</v>
      </c>
      <c r="K11386" t="s">
        <v>293</v>
      </c>
      <c r="L11386" t="s">
        <v>24</v>
      </c>
      <c r="M11386" t="s">
        <v>27</v>
      </c>
      <c r="N11386">
        <v>310</v>
      </c>
      <c r="O11386">
        <v>62765</v>
      </c>
      <c r="P11386">
        <v>47537.67</v>
      </c>
      <c r="Q11386">
        <v>1383.97</v>
      </c>
    </row>
    <row r="11387" spans="2:17" hidden="1">
      <c r="B11387">
        <v>2015</v>
      </c>
      <c r="C11387">
        <v>12</v>
      </c>
      <c r="D11387" t="s">
        <v>206</v>
      </c>
      <c r="E11387" t="s">
        <v>207</v>
      </c>
      <c r="F11387" t="s">
        <v>294</v>
      </c>
      <c r="G11387" t="s">
        <v>295</v>
      </c>
      <c r="H11387" t="s">
        <v>121</v>
      </c>
      <c r="I11387" t="s">
        <v>1076</v>
      </c>
      <c r="J11387" t="s">
        <v>31</v>
      </c>
      <c r="K11387" t="s">
        <v>296</v>
      </c>
      <c r="L11387" t="s">
        <v>24</v>
      </c>
      <c r="M11387" t="s">
        <v>25</v>
      </c>
      <c r="N11387">
        <v>502</v>
      </c>
      <c r="O11387">
        <v>6985</v>
      </c>
      <c r="P11387">
        <v>4967.55</v>
      </c>
      <c r="Q11387">
        <v>-1139.4100000000001</v>
      </c>
    </row>
    <row r="11388" spans="2:17" hidden="1">
      <c r="B11388">
        <v>2015</v>
      </c>
      <c r="C11388">
        <v>12</v>
      </c>
      <c r="D11388" t="s">
        <v>206</v>
      </c>
      <c r="E11388" t="s">
        <v>207</v>
      </c>
      <c r="F11388" t="s">
        <v>294</v>
      </c>
      <c r="G11388" t="s">
        <v>295</v>
      </c>
      <c r="H11388" t="s">
        <v>121</v>
      </c>
      <c r="I11388" t="s">
        <v>1076</v>
      </c>
      <c r="J11388" t="s">
        <v>31</v>
      </c>
      <c r="K11388" t="s">
        <v>296</v>
      </c>
      <c r="L11388" t="s">
        <v>24</v>
      </c>
      <c r="M11388" t="s">
        <v>26</v>
      </c>
      <c r="N11388">
        <v>606</v>
      </c>
      <c r="O11388">
        <v>32701</v>
      </c>
      <c r="P11388">
        <v>20239.25</v>
      </c>
      <c r="Q11388">
        <v>-2963.34</v>
      </c>
    </row>
    <row r="11389" spans="2:17" hidden="1">
      <c r="B11389">
        <v>2015</v>
      </c>
      <c r="C11389">
        <v>12</v>
      </c>
      <c r="D11389" t="s">
        <v>206</v>
      </c>
      <c r="E11389" t="s">
        <v>207</v>
      </c>
      <c r="F11389" t="s">
        <v>294</v>
      </c>
      <c r="G11389" t="s">
        <v>295</v>
      </c>
      <c r="H11389" t="s">
        <v>121</v>
      </c>
      <c r="I11389" t="s">
        <v>1076</v>
      </c>
      <c r="J11389" t="s">
        <v>31</v>
      </c>
      <c r="K11389" t="s">
        <v>296</v>
      </c>
      <c r="L11389" t="s">
        <v>24</v>
      </c>
      <c r="M11389" t="s">
        <v>27</v>
      </c>
      <c r="N11389">
        <v>156</v>
      </c>
      <c r="O11389">
        <v>34662</v>
      </c>
      <c r="P11389">
        <v>23782.01</v>
      </c>
      <c r="Q11389">
        <v>694.07</v>
      </c>
    </row>
    <row r="11390" spans="2:17" hidden="1">
      <c r="B11390">
        <v>2015</v>
      </c>
      <c r="C11390">
        <v>12</v>
      </c>
      <c r="D11390" t="s">
        <v>206</v>
      </c>
      <c r="E11390" t="s">
        <v>207</v>
      </c>
      <c r="F11390" t="s">
        <v>297</v>
      </c>
      <c r="G11390" t="s">
        <v>298</v>
      </c>
      <c r="H11390" t="s">
        <v>121</v>
      </c>
      <c r="I11390" t="s">
        <v>1076</v>
      </c>
      <c r="J11390" t="s">
        <v>31</v>
      </c>
      <c r="K11390" t="s">
        <v>287</v>
      </c>
      <c r="L11390" t="s">
        <v>24</v>
      </c>
      <c r="M11390" t="s">
        <v>25</v>
      </c>
      <c r="N11390">
        <v>5025</v>
      </c>
      <c r="O11390">
        <v>58111</v>
      </c>
      <c r="P11390">
        <v>43922.32</v>
      </c>
      <c r="Q11390">
        <v>-9472.92</v>
      </c>
    </row>
    <row r="11391" spans="2:17" hidden="1">
      <c r="B11391">
        <v>2015</v>
      </c>
      <c r="C11391">
        <v>12</v>
      </c>
      <c r="D11391" t="s">
        <v>206</v>
      </c>
      <c r="E11391" t="s">
        <v>207</v>
      </c>
      <c r="F11391" t="s">
        <v>297</v>
      </c>
      <c r="G11391" t="s">
        <v>298</v>
      </c>
      <c r="H11391" t="s">
        <v>121</v>
      </c>
      <c r="I11391" t="s">
        <v>1076</v>
      </c>
      <c r="J11391" t="s">
        <v>31</v>
      </c>
      <c r="K11391" t="s">
        <v>287</v>
      </c>
      <c r="L11391" t="s">
        <v>24</v>
      </c>
      <c r="M11391" t="s">
        <v>26</v>
      </c>
      <c r="N11391">
        <v>5529</v>
      </c>
      <c r="O11391">
        <v>349735</v>
      </c>
      <c r="P11391">
        <v>218084.76</v>
      </c>
      <c r="Q11391">
        <v>-27078.61</v>
      </c>
    </row>
    <row r="11392" spans="2:17" hidden="1">
      <c r="B11392">
        <v>2015</v>
      </c>
      <c r="C11392">
        <v>12</v>
      </c>
      <c r="D11392" t="s">
        <v>206</v>
      </c>
      <c r="E11392" t="s">
        <v>207</v>
      </c>
      <c r="F11392" t="s">
        <v>297</v>
      </c>
      <c r="G11392" t="s">
        <v>298</v>
      </c>
      <c r="H11392" t="s">
        <v>121</v>
      </c>
      <c r="I11392" t="s">
        <v>1076</v>
      </c>
      <c r="J11392" t="s">
        <v>31</v>
      </c>
      <c r="K11392" t="s">
        <v>287</v>
      </c>
      <c r="L11392" t="s">
        <v>24</v>
      </c>
      <c r="M11392" t="s">
        <v>27</v>
      </c>
      <c r="N11392">
        <v>3139</v>
      </c>
      <c r="O11392">
        <v>577688</v>
      </c>
      <c r="P11392">
        <v>397983.5</v>
      </c>
      <c r="Q11392">
        <v>11552.96</v>
      </c>
    </row>
    <row r="11393" spans="2:17" hidden="1">
      <c r="B11393">
        <v>2015</v>
      </c>
      <c r="C11393">
        <v>12</v>
      </c>
      <c r="D11393" t="s">
        <v>206</v>
      </c>
      <c r="E11393" t="s">
        <v>207</v>
      </c>
      <c r="F11393" t="s">
        <v>299</v>
      </c>
      <c r="G11393" t="s">
        <v>300</v>
      </c>
      <c r="H11393" t="s">
        <v>20</v>
      </c>
      <c r="I11393" t="s">
        <v>21</v>
      </c>
      <c r="J11393" t="s">
        <v>31</v>
      </c>
      <c r="K11393" t="s">
        <v>301</v>
      </c>
      <c r="L11393" t="s">
        <v>24</v>
      </c>
      <c r="M11393" t="s">
        <v>25</v>
      </c>
      <c r="N11393">
        <v>2213</v>
      </c>
      <c r="O11393">
        <v>26888</v>
      </c>
      <c r="P11393">
        <v>16979.41</v>
      </c>
      <c r="Q11393">
        <v>-13496.89</v>
      </c>
    </row>
    <row r="11394" spans="2:17" hidden="1">
      <c r="B11394">
        <v>2015</v>
      </c>
      <c r="C11394">
        <v>12</v>
      </c>
      <c r="D11394" t="s">
        <v>206</v>
      </c>
      <c r="E11394" t="s">
        <v>207</v>
      </c>
      <c r="F11394" t="s">
        <v>299</v>
      </c>
      <c r="G11394" t="s">
        <v>300</v>
      </c>
      <c r="H11394" t="s">
        <v>20</v>
      </c>
      <c r="I11394" t="s">
        <v>21</v>
      </c>
      <c r="J11394" t="s">
        <v>31</v>
      </c>
      <c r="K11394" t="s">
        <v>301</v>
      </c>
      <c r="L11394" t="s">
        <v>24</v>
      </c>
      <c r="M11394" t="s">
        <v>26</v>
      </c>
      <c r="N11394">
        <v>1715</v>
      </c>
      <c r="O11394">
        <v>99503</v>
      </c>
      <c r="P11394">
        <v>61483.24</v>
      </c>
      <c r="Q11394">
        <v>-25835.82</v>
      </c>
    </row>
    <row r="11395" spans="2:17" hidden="1">
      <c r="B11395">
        <v>2015</v>
      </c>
      <c r="C11395">
        <v>12</v>
      </c>
      <c r="D11395" t="s">
        <v>206</v>
      </c>
      <c r="E11395" t="s">
        <v>207</v>
      </c>
      <c r="F11395" t="s">
        <v>299</v>
      </c>
      <c r="G11395" t="s">
        <v>300</v>
      </c>
      <c r="H11395" t="s">
        <v>20</v>
      </c>
      <c r="I11395" t="s">
        <v>21</v>
      </c>
      <c r="J11395" t="s">
        <v>31</v>
      </c>
      <c r="K11395" t="s">
        <v>301</v>
      </c>
      <c r="L11395" t="s">
        <v>24</v>
      </c>
      <c r="M11395" t="s">
        <v>27</v>
      </c>
      <c r="N11395">
        <v>550</v>
      </c>
      <c r="O11395">
        <v>101807</v>
      </c>
      <c r="P11395">
        <v>87133.32</v>
      </c>
      <c r="Q11395">
        <v>2539.09</v>
      </c>
    </row>
    <row r="11396" spans="2:17" hidden="1">
      <c r="B11396">
        <v>2015</v>
      </c>
      <c r="C11396">
        <v>12</v>
      </c>
      <c r="D11396" t="s">
        <v>206</v>
      </c>
      <c r="E11396" t="s">
        <v>207</v>
      </c>
      <c r="F11396" t="s">
        <v>302</v>
      </c>
      <c r="G11396" t="s">
        <v>303</v>
      </c>
      <c r="H11396" t="s">
        <v>144</v>
      </c>
      <c r="I11396" t="s">
        <v>21</v>
      </c>
      <c r="J11396" t="s">
        <v>31</v>
      </c>
      <c r="K11396" t="s">
        <v>304</v>
      </c>
      <c r="L11396" t="s">
        <v>24</v>
      </c>
      <c r="M11396" t="s">
        <v>25</v>
      </c>
      <c r="N11396">
        <v>7056</v>
      </c>
      <c r="O11396">
        <v>65096.99</v>
      </c>
      <c r="P11396">
        <v>47312.72</v>
      </c>
      <c r="Q11396">
        <v>-32456.53</v>
      </c>
    </row>
    <row r="11397" spans="2:17" hidden="1">
      <c r="B11397">
        <v>2015</v>
      </c>
      <c r="C11397">
        <v>12</v>
      </c>
      <c r="D11397" t="s">
        <v>206</v>
      </c>
      <c r="E11397" t="s">
        <v>207</v>
      </c>
      <c r="F11397" t="s">
        <v>302</v>
      </c>
      <c r="G11397" t="s">
        <v>303</v>
      </c>
      <c r="H11397" t="s">
        <v>144</v>
      </c>
      <c r="I11397" t="s">
        <v>21</v>
      </c>
      <c r="J11397" t="s">
        <v>31</v>
      </c>
      <c r="K11397" t="s">
        <v>304</v>
      </c>
      <c r="L11397" t="s">
        <v>24</v>
      </c>
      <c r="M11397" t="s">
        <v>26</v>
      </c>
      <c r="N11397">
        <v>1474</v>
      </c>
      <c r="O11397">
        <v>73616</v>
      </c>
      <c r="P11397">
        <v>42868.61</v>
      </c>
      <c r="Q11397">
        <v>-22058.65</v>
      </c>
    </row>
    <row r="11398" spans="2:17" hidden="1">
      <c r="B11398">
        <v>2015</v>
      </c>
      <c r="C11398">
        <v>12</v>
      </c>
      <c r="D11398" t="s">
        <v>206</v>
      </c>
      <c r="E11398" t="s">
        <v>207</v>
      </c>
      <c r="F11398" t="s">
        <v>302</v>
      </c>
      <c r="G11398" t="s">
        <v>303</v>
      </c>
      <c r="H11398" t="s">
        <v>144</v>
      </c>
      <c r="I11398" t="s">
        <v>21</v>
      </c>
      <c r="J11398" t="s">
        <v>31</v>
      </c>
      <c r="K11398" t="s">
        <v>304</v>
      </c>
      <c r="L11398" t="s">
        <v>24</v>
      </c>
      <c r="M11398" t="s">
        <v>27</v>
      </c>
      <c r="N11398">
        <v>173</v>
      </c>
      <c r="O11398">
        <v>36731.800000000003</v>
      </c>
      <c r="P11398">
        <v>31117.69</v>
      </c>
      <c r="Q11398">
        <v>906</v>
      </c>
    </row>
    <row r="11399" spans="2:17" hidden="1">
      <c r="B11399">
        <v>2015</v>
      </c>
      <c r="C11399">
        <v>12</v>
      </c>
      <c r="D11399" t="s">
        <v>206</v>
      </c>
      <c r="E11399" t="s">
        <v>207</v>
      </c>
      <c r="F11399" t="s">
        <v>305</v>
      </c>
      <c r="G11399" t="s">
        <v>306</v>
      </c>
      <c r="H11399" t="s">
        <v>121</v>
      </c>
      <c r="I11399" t="s">
        <v>1076</v>
      </c>
      <c r="J11399" t="s">
        <v>31</v>
      </c>
      <c r="K11399" t="s">
        <v>307</v>
      </c>
      <c r="L11399" t="s">
        <v>24</v>
      </c>
      <c r="M11399" t="s">
        <v>25</v>
      </c>
      <c r="N11399">
        <v>2907</v>
      </c>
      <c r="O11399">
        <v>36265</v>
      </c>
      <c r="P11399">
        <v>26681.88</v>
      </c>
      <c r="Q11399">
        <v>-5910.93</v>
      </c>
    </row>
    <row r="11400" spans="2:17" hidden="1">
      <c r="B11400">
        <v>2015</v>
      </c>
      <c r="C11400">
        <v>12</v>
      </c>
      <c r="D11400" t="s">
        <v>206</v>
      </c>
      <c r="E11400" t="s">
        <v>207</v>
      </c>
      <c r="F11400" t="s">
        <v>305</v>
      </c>
      <c r="G11400" t="s">
        <v>306</v>
      </c>
      <c r="H11400" t="s">
        <v>121</v>
      </c>
      <c r="I11400" t="s">
        <v>1076</v>
      </c>
      <c r="J11400" t="s">
        <v>31</v>
      </c>
      <c r="K11400" t="s">
        <v>307</v>
      </c>
      <c r="L11400" t="s">
        <v>24</v>
      </c>
      <c r="M11400" t="s">
        <v>26</v>
      </c>
      <c r="N11400">
        <v>3144</v>
      </c>
      <c r="O11400">
        <v>189729</v>
      </c>
      <c r="P11400">
        <v>117996.65</v>
      </c>
      <c r="Q11400">
        <v>-15512.84</v>
      </c>
    </row>
    <row r="11401" spans="2:17" hidden="1">
      <c r="B11401">
        <v>2015</v>
      </c>
      <c r="C11401">
        <v>12</v>
      </c>
      <c r="D11401" t="s">
        <v>206</v>
      </c>
      <c r="E11401" t="s">
        <v>207</v>
      </c>
      <c r="F11401" t="s">
        <v>305</v>
      </c>
      <c r="G11401" t="s">
        <v>306</v>
      </c>
      <c r="H11401" t="s">
        <v>121</v>
      </c>
      <c r="I11401" t="s">
        <v>1076</v>
      </c>
      <c r="J11401" t="s">
        <v>31</v>
      </c>
      <c r="K11401" t="s">
        <v>307</v>
      </c>
      <c r="L11401" t="s">
        <v>24</v>
      </c>
      <c r="M11401" t="s">
        <v>27</v>
      </c>
      <c r="N11401">
        <v>1409</v>
      </c>
      <c r="O11401">
        <v>280468</v>
      </c>
      <c r="P11401">
        <v>192781.78</v>
      </c>
      <c r="Q11401">
        <v>5619.15</v>
      </c>
    </row>
    <row r="11402" spans="2:17" hidden="1">
      <c r="B11402">
        <v>2015</v>
      </c>
      <c r="C11402">
        <v>12</v>
      </c>
      <c r="D11402" t="s">
        <v>206</v>
      </c>
      <c r="E11402" t="s">
        <v>207</v>
      </c>
      <c r="F11402" t="s">
        <v>308</v>
      </c>
      <c r="G11402" t="s">
        <v>309</v>
      </c>
      <c r="H11402" t="s">
        <v>30</v>
      </c>
      <c r="I11402" t="s">
        <v>21</v>
      </c>
      <c r="J11402" t="s">
        <v>31</v>
      </c>
      <c r="K11402" t="s">
        <v>310</v>
      </c>
      <c r="L11402" t="s">
        <v>24</v>
      </c>
      <c r="M11402" t="s">
        <v>25</v>
      </c>
      <c r="N11402">
        <v>41083</v>
      </c>
      <c r="O11402">
        <v>265714.34000000003</v>
      </c>
      <c r="P11402">
        <v>307845.2</v>
      </c>
      <c r="Q11402">
        <v>-154093.85</v>
      </c>
    </row>
    <row r="11403" spans="2:17" hidden="1">
      <c r="B11403">
        <v>2015</v>
      </c>
      <c r="C11403">
        <v>12</v>
      </c>
      <c r="D11403" t="s">
        <v>206</v>
      </c>
      <c r="E11403" t="s">
        <v>207</v>
      </c>
      <c r="F11403" t="s">
        <v>308</v>
      </c>
      <c r="G11403" t="s">
        <v>309</v>
      </c>
      <c r="H11403" t="s">
        <v>30</v>
      </c>
      <c r="I11403" t="s">
        <v>21</v>
      </c>
      <c r="J11403" t="s">
        <v>31</v>
      </c>
      <c r="K11403" t="s">
        <v>310</v>
      </c>
      <c r="L11403" t="s">
        <v>24</v>
      </c>
      <c r="M11403" t="s">
        <v>26</v>
      </c>
      <c r="N11403">
        <v>5054</v>
      </c>
      <c r="O11403">
        <v>272252.5</v>
      </c>
      <c r="P11403">
        <v>193064.44</v>
      </c>
      <c r="Q11403">
        <v>-87928.37</v>
      </c>
    </row>
    <row r="11404" spans="2:17" hidden="1">
      <c r="B11404">
        <v>2015</v>
      </c>
      <c r="C11404">
        <v>12</v>
      </c>
      <c r="D11404" t="s">
        <v>206</v>
      </c>
      <c r="E11404" t="s">
        <v>207</v>
      </c>
      <c r="F11404" t="s">
        <v>308</v>
      </c>
      <c r="G11404" t="s">
        <v>309</v>
      </c>
      <c r="H11404" t="s">
        <v>30</v>
      </c>
      <c r="I11404" t="s">
        <v>21</v>
      </c>
      <c r="J11404" t="s">
        <v>31</v>
      </c>
      <c r="K11404" t="s">
        <v>310</v>
      </c>
      <c r="L11404" t="s">
        <v>24</v>
      </c>
      <c r="M11404" t="s">
        <v>27</v>
      </c>
      <c r="N11404">
        <v>1122</v>
      </c>
      <c r="O11404">
        <v>208847</v>
      </c>
      <c r="P11404">
        <v>207290.28</v>
      </c>
      <c r="Q11404">
        <v>6042.05</v>
      </c>
    </row>
    <row r="11405" spans="2:17" hidden="1">
      <c r="B11405">
        <v>2015</v>
      </c>
      <c r="C11405">
        <v>12</v>
      </c>
      <c r="D11405" t="s">
        <v>206</v>
      </c>
      <c r="E11405" t="s">
        <v>207</v>
      </c>
      <c r="F11405" t="s">
        <v>311</v>
      </c>
      <c r="G11405" t="s">
        <v>312</v>
      </c>
      <c r="H11405" t="s">
        <v>30</v>
      </c>
      <c r="I11405" t="s">
        <v>21</v>
      </c>
      <c r="J11405" t="s">
        <v>31</v>
      </c>
      <c r="K11405" t="s">
        <v>313</v>
      </c>
      <c r="L11405" t="s">
        <v>24</v>
      </c>
      <c r="M11405" t="s">
        <v>25</v>
      </c>
      <c r="N11405">
        <v>6691</v>
      </c>
      <c r="O11405">
        <v>41029.5</v>
      </c>
      <c r="P11405">
        <v>49334.19</v>
      </c>
      <c r="Q11405">
        <v>-23835.24</v>
      </c>
    </row>
    <row r="11406" spans="2:17" hidden="1">
      <c r="B11406">
        <v>2015</v>
      </c>
      <c r="C11406">
        <v>12</v>
      </c>
      <c r="D11406" t="s">
        <v>206</v>
      </c>
      <c r="E11406" t="s">
        <v>207</v>
      </c>
      <c r="F11406" t="s">
        <v>311</v>
      </c>
      <c r="G11406" t="s">
        <v>312</v>
      </c>
      <c r="H11406" t="s">
        <v>30</v>
      </c>
      <c r="I11406" t="s">
        <v>21</v>
      </c>
      <c r="J11406" t="s">
        <v>31</v>
      </c>
      <c r="K11406" t="s">
        <v>313</v>
      </c>
      <c r="L11406" t="s">
        <v>24</v>
      </c>
      <c r="M11406" t="s">
        <v>26</v>
      </c>
      <c r="N11406">
        <v>158</v>
      </c>
      <c r="O11406">
        <v>7217</v>
      </c>
      <c r="P11406">
        <v>4827.95</v>
      </c>
      <c r="Q11406">
        <v>-2794.1</v>
      </c>
    </row>
    <row r="11407" spans="2:17" hidden="1">
      <c r="B11407">
        <v>2015</v>
      </c>
      <c r="C11407">
        <v>12</v>
      </c>
      <c r="D11407" t="s">
        <v>206</v>
      </c>
      <c r="E11407" t="s">
        <v>207</v>
      </c>
      <c r="F11407" t="s">
        <v>311</v>
      </c>
      <c r="G11407" t="s">
        <v>312</v>
      </c>
      <c r="H11407" t="s">
        <v>30</v>
      </c>
      <c r="I11407" t="s">
        <v>21</v>
      </c>
      <c r="J11407" t="s">
        <v>31</v>
      </c>
      <c r="K11407" t="s">
        <v>313</v>
      </c>
      <c r="L11407" t="s">
        <v>24</v>
      </c>
      <c r="M11407" t="s">
        <v>27</v>
      </c>
      <c r="N11407">
        <v>7</v>
      </c>
      <c r="O11407">
        <v>965</v>
      </c>
      <c r="P11407">
        <v>967.28</v>
      </c>
      <c r="Q11407">
        <v>28.11</v>
      </c>
    </row>
    <row r="11408" spans="2:17" hidden="1">
      <c r="B11408">
        <v>2015</v>
      </c>
      <c r="C11408">
        <v>12</v>
      </c>
      <c r="D11408" t="s">
        <v>206</v>
      </c>
      <c r="E11408" t="s">
        <v>207</v>
      </c>
      <c r="F11408" t="s">
        <v>314</v>
      </c>
      <c r="G11408" t="s">
        <v>315</v>
      </c>
      <c r="H11408" t="s">
        <v>30</v>
      </c>
      <c r="I11408" t="s">
        <v>21</v>
      </c>
      <c r="J11408" t="s">
        <v>31</v>
      </c>
      <c r="K11408" t="s">
        <v>316</v>
      </c>
      <c r="L11408" t="s">
        <v>24</v>
      </c>
      <c r="M11408" t="s">
        <v>25</v>
      </c>
      <c r="N11408">
        <v>25175</v>
      </c>
      <c r="O11408">
        <v>184313.94</v>
      </c>
      <c r="P11408">
        <v>196908.71</v>
      </c>
      <c r="Q11408">
        <v>-107879.87</v>
      </c>
    </row>
    <row r="11409" spans="2:17" hidden="1">
      <c r="B11409">
        <v>2015</v>
      </c>
      <c r="C11409">
        <v>12</v>
      </c>
      <c r="D11409" t="s">
        <v>206</v>
      </c>
      <c r="E11409" t="s">
        <v>207</v>
      </c>
      <c r="F11409" t="s">
        <v>314</v>
      </c>
      <c r="G11409" t="s">
        <v>315</v>
      </c>
      <c r="H11409" t="s">
        <v>30</v>
      </c>
      <c r="I11409" t="s">
        <v>21</v>
      </c>
      <c r="J11409" t="s">
        <v>31</v>
      </c>
      <c r="K11409" t="s">
        <v>316</v>
      </c>
      <c r="L11409" t="s">
        <v>24</v>
      </c>
      <c r="M11409" t="s">
        <v>26</v>
      </c>
      <c r="N11409">
        <v>1976</v>
      </c>
      <c r="O11409">
        <v>95843</v>
      </c>
      <c r="P11409">
        <v>66051.490000000005</v>
      </c>
      <c r="Q11409">
        <v>-34710.07</v>
      </c>
    </row>
    <row r="11410" spans="2:17" hidden="1">
      <c r="B11410">
        <v>2015</v>
      </c>
      <c r="C11410">
        <v>12</v>
      </c>
      <c r="D11410" t="s">
        <v>206</v>
      </c>
      <c r="E11410" t="s">
        <v>207</v>
      </c>
      <c r="F11410" t="s">
        <v>314</v>
      </c>
      <c r="G11410" t="s">
        <v>315</v>
      </c>
      <c r="H11410" t="s">
        <v>30</v>
      </c>
      <c r="I11410" t="s">
        <v>21</v>
      </c>
      <c r="J11410" t="s">
        <v>31</v>
      </c>
      <c r="K11410" t="s">
        <v>316</v>
      </c>
      <c r="L11410" t="s">
        <v>24</v>
      </c>
      <c r="M11410" t="s">
        <v>27</v>
      </c>
      <c r="N11410">
        <v>166</v>
      </c>
      <c r="O11410">
        <v>38698</v>
      </c>
      <c r="P11410">
        <v>38525.370000000003</v>
      </c>
      <c r="Q11410">
        <v>1124.7</v>
      </c>
    </row>
    <row r="11411" spans="2:17" hidden="1">
      <c r="B11411">
        <v>2015</v>
      </c>
      <c r="C11411">
        <v>12</v>
      </c>
      <c r="D11411" t="s">
        <v>206</v>
      </c>
      <c r="E11411" t="s">
        <v>207</v>
      </c>
      <c r="F11411" t="s">
        <v>317</v>
      </c>
      <c r="G11411" t="s">
        <v>318</v>
      </c>
      <c r="H11411" t="s">
        <v>30</v>
      </c>
      <c r="I11411" t="s">
        <v>21</v>
      </c>
      <c r="J11411" t="s">
        <v>31</v>
      </c>
      <c r="K11411" t="s">
        <v>319</v>
      </c>
      <c r="L11411" t="s">
        <v>24</v>
      </c>
      <c r="M11411" t="s">
        <v>25</v>
      </c>
      <c r="N11411">
        <v>4914</v>
      </c>
      <c r="O11411">
        <v>32625</v>
      </c>
      <c r="P11411">
        <v>37164.050000000003</v>
      </c>
      <c r="Q11411">
        <v>-18969.84</v>
      </c>
    </row>
    <row r="11412" spans="2:17" hidden="1">
      <c r="B11412">
        <v>2015</v>
      </c>
      <c r="C11412">
        <v>12</v>
      </c>
      <c r="D11412" t="s">
        <v>206</v>
      </c>
      <c r="E11412" t="s">
        <v>207</v>
      </c>
      <c r="F11412" t="s">
        <v>317</v>
      </c>
      <c r="G11412" t="s">
        <v>318</v>
      </c>
      <c r="H11412" t="s">
        <v>30</v>
      </c>
      <c r="I11412" t="s">
        <v>21</v>
      </c>
      <c r="J11412" t="s">
        <v>31</v>
      </c>
      <c r="K11412" t="s">
        <v>319</v>
      </c>
      <c r="L11412" t="s">
        <v>24</v>
      </c>
      <c r="M11412" t="s">
        <v>26</v>
      </c>
      <c r="N11412">
        <v>443</v>
      </c>
      <c r="O11412">
        <v>21168</v>
      </c>
      <c r="P11412">
        <v>14426.93</v>
      </c>
      <c r="Q11412">
        <v>-7729.57</v>
      </c>
    </row>
    <row r="11413" spans="2:17" hidden="1">
      <c r="B11413">
        <v>2015</v>
      </c>
      <c r="C11413">
        <v>12</v>
      </c>
      <c r="D11413" t="s">
        <v>206</v>
      </c>
      <c r="E11413" t="s">
        <v>207</v>
      </c>
      <c r="F11413" t="s">
        <v>317</v>
      </c>
      <c r="G11413" t="s">
        <v>318</v>
      </c>
      <c r="H11413" t="s">
        <v>30</v>
      </c>
      <c r="I11413" t="s">
        <v>21</v>
      </c>
      <c r="J11413" t="s">
        <v>31</v>
      </c>
      <c r="K11413" t="s">
        <v>319</v>
      </c>
      <c r="L11413" t="s">
        <v>24</v>
      </c>
      <c r="M11413" t="s">
        <v>27</v>
      </c>
      <c r="N11413">
        <v>59</v>
      </c>
      <c r="O11413">
        <v>13289</v>
      </c>
      <c r="P11413">
        <v>13153.12</v>
      </c>
      <c r="Q11413">
        <v>384</v>
      </c>
    </row>
    <row r="11414" spans="2:17" hidden="1">
      <c r="B11414">
        <v>2015</v>
      </c>
      <c r="C11414">
        <v>12</v>
      </c>
      <c r="D11414" t="s">
        <v>206</v>
      </c>
      <c r="E11414" t="s">
        <v>207</v>
      </c>
      <c r="F11414" t="s">
        <v>320</v>
      </c>
      <c r="G11414" t="s">
        <v>321</v>
      </c>
      <c r="H11414" t="s">
        <v>30</v>
      </c>
      <c r="I11414" t="s">
        <v>21</v>
      </c>
      <c r="J11414" t="s">
        <v>31</v>
      </c>
      <c r="K11414" t="s">
        <v>322</v>
      </c>
      <c r="L11414" t="s">
        <v>24</v>
      </c>
      <c r="M11414" t="s">
        <v>25</v>
      </c>
      <c r="N11414">
        <v>753</v>
      </c>
      <c r="O11414">
        <v>7906</v>
      </c>
      <c r="P11414">
        <v>6724.31</v>
      </c>
      <c r="Q11414">
        <v>-4594.0600000000004</v>
      </c>
    </row>
    <row r="11415" spans="2:17" hidden="1">
      <c r="B11415">
        <v>2015</v>
      </c>
      <c r="C11415">
        <v>12</v>
      </c>
      <c r="D11415" t="s">
        <v>206</v>
      </c>
      <c r="E11415" t="s">
        <v>207</v>
      </c>
      <c r="F11415" t="s">
        <v>320</v>
      </c>
      <c r="G11415" t="s">
        <v>321</v>
      </c>
      <c r="H11415" t="s">
        <v>30</v>
      </c>
      <c r="I11415" t="s">
        <v>21</v>
      </c>
      <c r="J11415" t="s">
        <v>31</v>
      </c>
      <c r="K11415" t="s">
        <v>322</v>
      </c>
      <c r="L11415" t="s">
        <v>24</v>
      </c>
      <c r="M11415" t="s">
        <v>26</v>
      </c>
      <c r="N11415">
        <v>445</v>
      </c>
      <c r="O11415">
        <v>27073</v>
      </c>
      <c r="P11415">
        <v>19924.13</v>
      </c>
      <c r="Q11415">
        <v>-7853.75</v>
      </c>
    </row>
    <row r="11416" spans="2:17" hidden="1">
      <c r="B11416">
        <v>2015</v>
      </c>
      <c r="C11416">
        <v>12</v>
      </c>
      <c r="D11416" t="s">
        <v>206</v>
      </c>
      <c r="E11416" t="s">
        <v>207</v>
      </c>
      <c r="F11416" t="s">
        <v>320</v>
      </c>
      <c r="G11416" t="s">
        <v>321</v>
      </c>
      <c r="H11416" t="s">
        <v>30</v>
      </c>
      <c r="I11416" t="s">
        <v>21</v>
      </c>
      <c r="J11416" t="s">
        <v>31</v>
      </c>
      <c r="K11416" t="s">
        <v>322</v>
      </c>
      <c r="L11416" t="s">
        <v>24</v>
      </c>
      <c r="M11416" t="s">
        <v>27</v>
      </c>
      <c r="N11416">
        <v>294</v>
      </c>
      <c r="O11416">
        <v>68828</v>
      </c>
      <c r="P11416">
        <v>68019.509999999995</v>
      </c>
      <c r="Q11416">
        <v>1981.09</v>
      </c>
    </row>
    <row r="11417" spans="2:17" hidden="1">
      <c r="B11417">
        <v>2015</v>
      </c>
      <c r="C11417">
        <v>12</v>
      </c>
      <c r="D11417" t="s">
        <v>206</v>
      </c>
      <c r="E11417" t="s">
        <v>207</v>
      </c>
      <c r="F11417" t="s">
        <v>323</v>
      </c>
      <c r="G11417" t="s">
        <v>324</v>
      </c>
      <c r="H11417" t="s">
        <v>30</v>
      </c>
      <c r="I11417" t="s">
        <v>21</v>
      </c>
      <c r="J11417" t="s">
        <v>31</v>
      </c>
      <c r="K11417" t="s">
        <v>325</v>
      </c>
      <c r="L11417" t="s">
        <v>24</v>
      </c>
      <c r="M11417" t="s">
        <v>25</v>
      </c>
      <c r="N11417">
        <v>3577</v>
      </c>
      <c r="O11417">
        <v>21733</v>
      </c>
      <c r="P11417">
        <v>26336.26</v>
      </c>
      <c r="Q11417">
        <v>-12644.86</v>
      </c>
    </row>
    <row r="11418" spans="2:17" hidden="1">
      <c r="B11418">
        <v>2015</v>
      </c>
      <c r="C11418">
        <v>12</v>
      </c>
      <c r="D11418" t="s">
        <v>206</v>
      </c>
      <c r="E11418" t="s">
        <v>207</v>
      </c>
      <c r="F11418" t="s">
        <v>323</v>
      </c>
      <c r="G11418" t="s">
        <v>324</v>
      </c>
      <c r="H11418" t="s">
        <v>30</v>
      </c>
      <c r="I11418" t="s">
        <v>21</v>
      </c>
      <c r="J11418" t="s">
        <v>31</v>
      </c>
      <c r="K11418" t="s">
        <v>325</v>
      </c>
      <c r="L11418" t="s">
        <v>24</v>
      </c>
      <c r="M11418" t="s">
        <v>26</v>
      </c>
      <c r="N11418">
        <v>508</v>
      </c>
      <c r="O11418">
        <v>25925</v>
      </c>
      <c r="P11418">
        <v>18104.509999999998</v>
      </c>
      <c r="Q11418">
        <v>-8868.83</v>
      </c>
    </row>
    <row r="11419" spans="2:17" hidden="1">
      <c r="B11419">
        <v>2015</v>
      </c>
      <c r="C11419">
        <v>12</v>
      </c>
      <c r="D11419" t="s">
        <v>206</v>
      </c>
      <c r="E11419" t="s">
        <v>207</v>
      </c>
      <c r="F11419" t="s">
        <v>323</v>
      </c>
      <c r="G11419" t="s">
        <v>324</v>
      </c>
      <c r="H11419" t="s">
        <v>30</v>
      </c>
      <c r="I11419" t="s">
        <v>21</v>
      </c>
      <c r="J11419" t="s">
        <v>31</v>
      </c>
      <c r="K11419" t="s">
        <v>325</v>
      </c>
      <c r="L11419" t="s">
        <v>24</v>
      </c>
      <c r="M11419" t="s">
        <v>27</v>
      </c>
      <c r="N11419">
        <v>58</v>
      </c>
      <c r="O11419">
        <v>9796</v>
      </c>
      <c r="P11419">
        <v>9779.65</v>
      </c>
      <c r="Q11419">
        <v>285.27</v>
      </c>
    </row>
    <row r="11420" spans="2:17" hidden="1">
      <c r="B11420">
        <v>2015</v>
      </c>
      <c r="C11420">
        <v>12</v>
      </c>
      <c r="D11420" t="s">
        <v>206</v>
      </c>
      <c r="E11420" t="s">
        <v>207</v>
      </c>
      <c r="F11420" t="s">
        <v>326</v>
      </c>
      <c r="G11420" t="s">
        <v>327</v>
      </c>
      <c r="H11420" t="s">
        <v>30</v>
      </c>
      <c r="I11420" t="s">
        <v>21</v>
      </c>
      <c r="J11420" t="s">
        <v>31</v>
      </c>
      <c r="K11420" t="s">
        <v>328</v>
      </c>
      <c r="L11420" t="s">
        <v>24</v>
      </c>
      <c r="M11420" t="s">
        <v>25</v>
      </c>
      <c r="N11420">
        <v>4877</v>
      </c>
      <c r="O11420">
        <v>45858</v>
      </c>
      <c r="P11420">
        <v>41819.54</v>
      </c>
      <c r="Q11420">
        <v>-26921.91</v>
      </c>
    </row>
    <row r="11421" spans="2:17" hidden="1">
      <c r="B11421">
        <v>2015</v>
      </c>
      <c r="C11421">
        <v>12</v>
      </c>
      <c r="D11421" t="s">
        <v>206</v>
      </c>
      <c r="E11421" t="s">
        <v>207</v>
      </c>
      <c r="F11421" t="s">
        <v>326</v>
      </c>
      <c r="G11421" t="s">
        <v>327</v>
      </c>
      <c r="H11421" t="s">
        <v>30</v>
      </c>
      <c r="I11421" t="s">
        <v>21</v>
      </c>
      <c r="J11421" t="s">
        <v>31</v>
      </c>
      <c r="K11421" t="s">
        <v>328</v>
      </c>
      <c r="L11421" t="s">
        <v>24</v>
      </c>
      <c r="M11421" t="s">
        <v>26</v>
      </c>
      <c r="N11421">
        <v>1584</v>
      </c>
      <c r="O11421">
        <v>86550</v>
      </c>
      <c r="P11421">
        <v>62291.47</v>
      </c>
      <c r="Q11421">
        <v>-27894.240000000002</v>
      </c>
    </row>
    <row r="11422" spans="2:17" hidden="1">
      <c r="B11422">
        <v>2015</v>
      </c>
      <c r="C11422">
        <v>12</v>
      </c>
      <c r="D11422" t="s">
        <v>206</v>
      </c>
      <c r="E11422" t="s">
        <v>207</v>
      </c>
      <c r="F11422" t="s">
        <v>326</v>
      </c>
      <c r="G11422" t="s">
        <v>327</v>
      </c>
      <c r="H11422" t="s">
        <v>30</v>
      </c>
      <c r="I11422" t="s">
        <v>21</v>
      </c>
      <c r="J11422" t="s">
        <v>31</v>
      </c>
      <c r="K11422" t="s">
        <v>328</v>
      </c>
      <c r="L11422" t="s">
        <v>24</v>
      </c>
      <c r="M11422" t="s">
        <v>27</v>
      </c>
      <c r="N11422">
        <v>310</v>
      </c>
      <c r="O11422">
        <v>60507</v>
      </c>
      <c r="P11422">
        <v>60680.91</v>
      </c>
      <c r="Q11422">
        <v>1767.04</v>
      </c>
    </row>
    <row r="11423" spans="2:17" hidden="1">
      <c r="B11423">
        <v>2015</v>
      </c>
      <c r="C11423">
        <v>12</v>
      </c>
      <c r="D11423" t="s">
        <v>206</v>
      </c>
      <c r="E11423" t="s">
        <v>207</v>
      </c>
      <c r="F11423" t="s">
        <v>329</v>
      </c>
      <c r="G11423" t="s">
        <v>330</v>
      </c>
      <c r="H11423" t="s">
        <v>30</v>
      </c>
      <c r="I11423" t="s">
        <v>21</v>
      </c>
      <c r="J11423" t="s">
        <v>31</v>
      </c>
      <c r="K11423" t="s">
        <v>331</v>
      </c>
      <c r="L11423" t="s">
        <v>24</v>
      </c>
      <c r="M11423" t="s">
        <v>25</v>
      </c>
      <c r="N11423">
        <v>584</v>
      </c>
      <c r="O11423">
        <v>2895</v>
      </c>
      <c r="P11423">
        <v>4066.65</v>
      </c>
      <c r="Q11423">
        <v>-1682.06</v>
      </c>
    </row>
    <row r="11424" spans="2:17" hidden="1">
      <c r="B11424">
        <v>2015</v>
      </c>
      <c r="C11424">
        <v>12</v>
      </c>
      <c r="D11424" t="s">
        <v>206</v>
      </c>
      <c r="E11424" t="s">
        <v>207</v>
      </c>
      <c r="F11424" t="s">
        <v>329</v>
      </c>
      <c r="G11424" t="s">
        <v>330</v>
      </c>
      <c r="H11424" t="s">
        <v>30</v>
      </c>
      <c r="I11424" t="s">
        <v>21</v>
      </c>
      <c r="J11424" t="s">
        <v>31</v>
      </c>
      <c r="K11424" t="s">
        <v>331</v>
      </c>
      <c r="L11424" t="s">
        <v>24</v>
      </c>
      <c r="M11424" t="s">
        <v>26</v>
      </c>
      <c r="N11424">
        <v>11</v>
      </c>
      <c r="O11424">
        <v>625</v>
      </c>
      <c r="P11424">
        <v>451.06</v>
      </c>
      <c r="Q11424">
        <v>-191.78</v>
      </c>
    </row>
    <row r="11425" spans="2:17" hidden="1">
      <c r="B11425">
        <v>2015</v>
      </c>
      <c r="C11425">
        <v>12</v>
      </c>
      <c r="D11425" t="s">
        <v>206</v>
      </c>
      <c r="E11425" t="s">
        <v>207</v>
      </c>
      <c r="F11425" t="s">
        <v>329</v>
      </c>
      <c r="G11425" t="s">
        <v>330</v>
      </c>
      <c r="H11425" t="s">
        <v>30</v>
      </c>
      <c r="I11425" t="s">
        <v>21</v>
      </c>
      <c r="J11425" t="s">
        <v>31</v>
      </c>
      <c r="K11425" t="s">
        <v>331</v>
      </c>
      <c r="L11425" t="s">
        <v>24</v>
      </c>
      <c r="M11425" t="s">
        <v>27</v>
      </c>
      <c r="N11425">
        <v>1</v>
      </c>
      <c r="O11425">
        <v>206</v>
      </c>
      <c r="P11425">
        <v>204.2</v>
      </c>
      <c r="Q11425">
        <v>5.94</v>
      </c>
    </row>
    <row r="11426" spans="2:17" hidden="1">
      <c r="B11426">
        <v>2015</v>
      </c>
      <c r="C11426">
        <v>12</v>
      </c>
      <c r="D11426" t="s">
        <v>206</v>
      </c>
      <c r="E11426" t="s">
        <v>207</v>
      </c>
      <c r="F11426" t="s">
        <v>332</v>
      </c>
      <c r="G11426" t="s">
        <v>333</v>
      </c>
      <c r="H11426" t="s">
        <v>30</v>
      </c>
      <c r="I11426" t="s">
        <v>21</v>
      </c>
      <c r="J11426" t="s">
        <v>31</v>
      </c>
      <c r="K11426" t="s">
        <v>325</v>
      </c>
      <c r="L11426" t="s">
        <v>24</v>
      </c>
      <c r="M11426" t="s">
        <v>25</v>
      </c>
      <c r="N11426">
        <v>11898</v>
      </c>
      <c r="O11426">
        <v>89720</v>
      </c>
      <c r="P11426">
        <v>93727.06</v>
      </c>
      <c r="Q11426">
        <v>-52151.7</v>
      </c>
    </row>
    <row r="11427" spans="2:17" hidden="1">
      <c r="B11427">
        <v>2015</v>
      </c>
      <c r="C11427">
        <v>12</v>
      </c>
      <c r="D11427" t="s">
        <v>206</v>
      </c>
      <c r="E11427" t="s">
        <v>207</v>
      </c>
      <c r="F11427" t="s">
        <v>332</v>
      </c>
      <c r="G11427" t="s">
        <v>333</v>
      </c>
      <c r="H11427" t="s">
        <v>30</v>
      </c>
      <c r="I11427" t="s">
        <v>21</v>
      </c>
      <c r="J11427" t="s">
        <v>31</v>
      </c>
      <c r="K11427" t="s">
        <v>325</v>
      </c>
      <c r="L11427" t="s">
        <v>24</v>
      </c>
      <c r="M11427" t="s">
        <v>26</v>
      </c>
      <c r="N11427">
        <v>1869</v>
      </c>
      <c r="O11427">
        <v>97118</v>
      </c>
      <c r="P11427">
        <v>68160.66</v>
      </c>
      <c r="Q11427">
        <v>-32593.62</v>
      </c>
    </row>
    <row r="11428" spans="2:17" hidden="1">
      <c r="B11428">
        <v>2015</v>
      </c>
      <c r="C11428">
        <v>12</v>
      </c>
      <c r="D11428" t="s">
        <v>206</v>
      </c>
      <c r="E11428" t="s">
        <v>207</v>
      </c>
      <c r="F11428" t="s">
        <v>332</v>
      </c>
      <c r="G11428" t="s">
        <v>333</v>
      </c>
      <c r="H11428" t="s">
        <v>30</v>
      </c>
      <c r="I11428" t="s">
        <v>21</v>
      </c>
      <c r="J11428" t="s">
        <v>31</v>
      </c>
      <c r="K11428" t="s">
        <v>325</v>
      </c>
      <c r="L11428" t="s">
        <v>24</v>
      </c>
      <c r="M11428" t="s">
        <v>27</v>
      </c>
      <c r="N11428">
        <v>201</v>
      </c>
      <c r="O11428">
        <v>35826</v>
      </c>
      <c r="P11428">
        <v>35673.4</v>
      </c>
      <c r="Q11428">
        <v>1041.8699999999999</v>
      </c>
    </row>
    <row r="11429" spans="2:17" hidden="1">
      <c r="B11429">
        <v>2015</v>
      </c>
      <c r="C11429">
        <v>12</v>
      </c>
      <c r="D11429" t="s">
        <v>206</v>
      </c>
      <c r="E11429" t="s">
        <v>207</v>
      </c>
      <c r="F11429" t="s">
        <v>334</v>
      </c>
      <c r="G11429" t="s">
        <v>335</v>
      </c>
      <c r="H11429" t="s">
        <v>30</v>
      </c>
      <c r="I11429" t="s">
        <v>21</v>
      </c>
      <c r="J11429" t="s">
        <v>31</v>
      </c>
      <c r="K11429" t="s">
        <v>325</v>
      </c>
      <c r="L11429" t="s">
        <v>24</v>
      </c>
      <c r="M11429" t="s">
        <v>25</v>
      </c>
      <c r="N11429">
        <v>1031</v>
      </c>
      <c r="O11429">
        <v>6878</v>
      </c>
      <c r="P11429">
        <v>7803.57</v>
      </c>
      <c r="Q11429">
        <v>-3997.53</v>
      </c>
    </row>
    <row r="11430" spans="2:17" hidden="1">
      <c r="B11430">
        <v>2015</v>
      </c>
      <c r="C11430">
        <v>12</v>
      </c>
      <c r="D11430" t="s">
        <v>206</v>
      </c>
      <c r="E11430" t="s">
        <v>207</v>
      </c>
      <c r="F11430" t="s">
        <v>334</v>
      </c>
      <c r="G11430" t="s">
        <v>335</v>
      </c>
      <c r="H11430" t="s">
        <v>30</v>
      </c>
      <c r="I11430" t="s">
        <v>21</v>
      </c>
      <c r="J11430" t="s">
        <v>31</v>
      </c>
      <c r="K11430" t="s">
        <v>325</v>
      </c>
      <c r="L11430" t="s">
        <v>24</v>
      </c>
      <c r="M11430" t="s">
        <v>26</v>
      </c>
      <c r="N11430">
        <v>168</v>
      </c>
      <c r="O11430">
        <v>7880</v>
      </c>
      <c r="P11430">
        <v>5330.19</v>
      </c>
      <c r="Q11430">
        <v>-2929.93</v>
      </c>
    </row>
    <row r="11431" spans="2:17" hidden="1">
      <c r="B11431">
        <v>2015</v>
      </c>
      <c r="C11431">
        <v>12</v>
      </c>
      <c r="D11431" t="s">
        <v>206</v>
      </c>
      <c r="E11431" t="s">
        <v>207</v>
      </c>
      <c r="F11431" t="s">
        <v>334</v>
      </c>
      <c r="G11431" t="s">
        <v>335</v>
      </c>
      <c r="H11431" t="s">
        <v>30</v>
      </c>
      <c r="I11431" t="s">
        <v>21</v>
      </c>
      <c r="J11431" t="s">
        <v>31</v>
      </c>
      <c r="K11431" t="s">
        <v>325</v>
      </c>
      <c r="L11431" t="s">
        <v>24</v>
      </c>
      <c r="M11431" t="s">
        <v>27</v>
      </c>
      <c r="N11431">
        <v>10</v>
      </c>
      <c r="O11431">
        <v>1994</v>
      </c>
      <c r="P11431">
        <v>1979.05</v>
      </c>
      <c r="Q11431">
        <v>57.7</v>
      </c>
    </row>
    <row r="11432" spans="2:17" hidden="1">
      <c r="B11432">
        <v>2015</v>
      </c>
      <c r="C11432">
        <v>12</v>
      </c>
      <c r="D11432" t="s">
        <v>206</v>
      </c>
      <c r="E11432" t="s">
        <v>207</v>
      </c>
      <c r="F11432" t="s">
        <v>336</v>
      </c>
      <c r="G11432" t="s">
        <v>337</v>
      </c>
      <c r="H11432" t="s">
        <v>30</v>
      </c>
      <c r="I11432" t="s">
        <v>21</v>
      </c>
      <c r="J11432" t="s">
        <v>31</v>
      </c>
      <c r="K11432" t="s">
        <v>316</v>
      </c>
      <c r="L11432" t="s">
        <v>24</v>
      </c>
      <c r="M11432" t="s">
        <v>25</v>
      </c>
      <c r="N11432">
        <v>1949</v>
      </c>
      <c r="O11432">
        <v>18330.099999999999</v>
      </c>
      <c r="P11432">
        <v>16733.64</v>
      </c>
      <c r="Q11432">
        <v>-10764.84</v>
      </c>
    </row>
    <row r="11433" spans="2:17" hidden="1">
      <c r="B11433">
        <v>2015</v>
      </c>
      <c r="C11433">
        <v>12</v>
      </c>
      <c r="D11433" t="s">
        <v>206</v>
      </c>
      <c r="E11433" t="s">
        <v>207</v>
      </c>
      <c r="F11433" t="s">
        <v>336</v>
      </c>
      <c r="G11433" t="s">
        <v>337</v>
      </c>
      <c r="H11433" t="s">
        <v>30</v>
      </c>
      <c r="I11433" t="s">
        <v>21</v>
      </c>
      <c r="J11433" t="s">
        <v>31</v>
      </c>
      <c r="K11433" t="s">
        <v>316</v>
      </c>
      <c r="L11433" t="s">
        <v>24</v>
      </c>
      <c r="M11433" t="s">
        <v>26</v>
      </c>
      <c r="N11433">
        <v>616</v>
      </c>
      <c r="O11433">
        <v>33326</v>
      </c>
      <c r="P11433">
        <v>23919.65</v>
      </c>
      <c r="Q11433">
        <v>-10853.92</v>
      </c>
    </row>
    <row r="11434" spans="2:17" hidden="1">
      <c r="B11434">
        <v>2015</v>
      </c>
      <c r="C11434">
        <v>12</v>
      </c>
      <c r="D11434" t="s">
        <v>206</v>
      </c>
      <c r="E11434" t="s">
        <v>207</v>
      </c>
      <c r="F11434" t="s">
        <v>336</v>
      </c>
      <c r="G11434" t="s">
        <v>337</v>
      </c>
      <c r="H11434" t="s">
        <v>30</v>
      </c>
      <c r="I11434" t="s">
        <v>21</v>
      </c>
      <c r="J11434" t="s">
        <v>31</v>
      </c>
      <c r="K11434" t="s">
        <v>316</v>
      </c>
      <c r="L11434" t="s">
        <v>24</v>
      </c>
      <c r="M11434" t="s">
        <v>27</v>
      </c>
      <c r="N11434">
        <v>73</v>
      </c>
      <c r="O11434">
        <v>11504</v>
      </c>
      <c r="P11434">
        <v>11615.01</v>
      </c>
      <c r="Q11434">
        <v>338.07</v>
      </c>
    </row>
    <row r="11435" spans="2:17" hidden="1">
      <c r="B11435">
        <v>2015</v>
      </c>
      <c r="C11435">
        <v>12</v>
      </c>
      <c r="D11435" t="s">
        <v>338</v>
      </c>
      <c r="E11435" t="s">
        <v>339</v>
      </c>
      <c r="F11435" t="s">
        <v>340</v>
      </c>
      <c r="G11435" t="s">
        <v>341</v>
      </c>
      <c r="H11435" t="s">
        <v>140</v>
      </c>
      <c r="I11435" t="s">
        <v>1076</v>
      </c>
      <c r="J11435" t="s">
        <v>31</v>
      </c>
      <c r="K11435" t="s">
        <v>342</v>
      </c>
      <c r="L11435" t="s">
        <v>24</v>
      </c>
      <c r="M11435" t="s">
        <v>25</v>
      </c>
      <c r="N11435">
        <v>32707</v>
      </c>
      <c r="O11435">
        <v>397578.14</v>
      </c>
      <c r="P11435">
        <v>254123.04</v>
      </c>
      <c r="Q11435">
        <v>-51884.77</v>
      </c>
    </row>
    <row r="11436" spans="2:17" hidden="1">
      <c r="B11436">
        <v>2015</v>
      </c>
      <c r="C11436">
        <v>12</v>
      </c>
      <c r="D11436" t="s">
        <v>338</v>
      </c>
      <c r="E11436" t="s">
        <v>339</v>
      </c>
      <c r="F11436" t="s">
        <v>340</v>
      </c>
      <c r="G11436" t="s">
        <v>341</v>
      </c>
      <c r="H11436" t="s">
        <v>140</v>
      </c>
      <c r="I11436" t="s">
        <v>1076</v>
      </c>
      <c r="J11436" t="s">
        <v>31</v>
      </c>
      <c r="K11436" t="s">
        <v>342</v>
      </c>
      <c r="L11436" t="s">
        <v>24</v>
      </c>
      <c r="M11436" t="s">
        <v>26</v>
      </c>
      <c r="N11436">
        <v>59479</v>
      </c>
      <c r="O11436">
        <v>3992307.88</v>
      </c>
      <c r="P11436">
        <v>2030418.25</v>
      </c>
      <c r="Q11436">
        <v>-238551.77</v>
      </c>
    </row>
    <row r="11437" spans="2:17" hidden="1">
      <c r="B11437">
        <v>2015</v>
      </c>
      <c r="C11437">
        <v>12</v>
      </c>
      <c r="D11437" t="s">
        <v>338</v>
      </c>
      <c r="E11437" t="s">
        <v>339</v>
      </c>
      <c r="F11437" t="s">
        <v>340</v>
      </c>
      <c r="G11437" t="s">
        <v>341</v>
      </c>
      <c r="H11437" t="s">
        <v>140</v>
      </c>
      <c r="I11437" t="s">
        <v>1076</v>
      </c>
      <c r="J11437" t="s">
        <v>31</v>
      </c>
      <c r="K11437" t="s">
        <v>342</v>
      </c>
      <c r="L11437" t="s">
        <v>24</v>
      </c>
      <c r="M11437" t="s">
        <v>27</v>
      </c>
      <c r="N11437">
        <v>62896</v>
      </c>
      <c r="O11437">
        <v>13159617.140000001</v>
      </c>
      <c r="P11437">
        <v>7294278.1699999999</v>
      </c>
      <c r="Q11437">
        <v>212523.37</v>
      </c>
    </row>
    <row r="11438" spans="2:17" hidden="1">
      <c r="B11438">
        <v>2015</v>
      </c>
      <c r="C11438">
        <v>12</v>
      </c>
      <c r="D11438" t="s">
        <v>338</v>
      </c>
      <c r="E11438" t="s">
        <v>339</v>
      </c>
      <c r="F11438" t="s">
        <v>343</v>
      </c>
      <c r="G11438" t="s">
        <v>344</v>
      </c>
      <c r="H11438" t="s">
        <v>153</v>
      </c>
      <c r="I11438" t="s">
        <v>21</v>
      </c>
      <c r="J11438" t="s">
        <v>31</v>
      </c>
      <c r="K11438" t="s">
        <v>345</v>
      </c>
      <c r="L11438" t="s">
        <v>24</v>
      </c>
      <c r="M11438" t="s">
        <v>25</v>
      </c>
      <c r="N11438">
        <v>4896</v>
      </c>
      <c r="O11438">
        <v>51072.47</v>
      </c>
      <c r="P11438">
        <v>29674.22</v>
      </c>
      <c r="Q11438">
        <v>-19425.3</v>
      </c>
    </row>
    <row r="11439" spans="2:17" hidden="1">
      <c r="B11439">
        <v>2015</v>
      </c>
      <c r="C11439">
        <v>12</v>
      </c>
      <c r="D11439" t="s">
        <v>338</v>
      </c>
      <c r="E11439" t="s">
        <v>339</v>
      </c>
      <c r="F11439" t="s">
        <v>343</v>
      </c>
      <c r="G11439" t="s">
        <v>344</v>
      </c>
      <c r="H11439" t="s">
        <v>153</v>
      </c>
      <c r="I11439" t="s">
        <v>21</v>
      </c>
      <c r="J11439" t="s">
        <v>31</v>
      </c>
      <c r="K11439" t="s">
        <v>345</v>
      </c>
      <c r="L11439" t="s">
        <v>24</v>
      </c>
      <c r="M11439" t="s">
        <v>26</v>
      </c>
      <c r="N11439">
        <v>2759</v>
      </c>
      <c r="O11439">
        <v>179226.75</v>
      </c>
      <c r="P11439">
        <v>82920.37</v>
      </c>
      <c r="Q11439">
        <v>-37058.870000000003</v>
      </c>
    </row>
    <row r="11440" spans="2:17" hidden="1">
      <c r="B11440">
        <v>2015</v>
      </c>
      <c r="C11440">
        <v>12</v>
      </c>
      <c r="D11440" t="s">
        <v>338</v>
      </c>
      <c r="E11440" t="s">
        <v>339</v>
      </c>
      <c r="F11440" t="s">
        <v>343</v>
      </c>
      <c r="G11440" t="s">
        <v>344</v>
      </c>
      <c r="H11440" t="s">
        <v>153</v>
      </c>
      <c r="I11440" t="s">
        <v>21</v>
      </c>
      <c r="J11440" t="s">
        <v>31</v>
      </c>
      <c r="K11440" t="s">
        <v>345</v>
      </c>
      <c r="L11440" t="s">
        <v>24</v>
      </c>
      <c r="M11440" t="s">
        <v>27</v>
      </c>
      <c r="N11440">
        <v>557</v>
      </c>
      <c r="O11440">
        <v>100723.9</v>
      </c>
      <c r="P11440">
        <v>65695.679999999993</v>
      </c>
      <c r="Q11440">
        <v>1914.69</v>
      </c>
    </row>
    <row r="11441" spans="2:17" hidden="1">
      <c r="B11441">
        <v>2015</v>
      </c>
      <c r="C11441">
        <v>12</v>
      </c>
      <c r="D11441" t="s">
        <v>338</v>
      </c>
      <c r="E11441" t="s">
        <v>339</v>
      </c>
      <c r="F11441" t="s">
        <v>346</v>
      </c>
      <c r="G11441" t="s">
        <v>347</v>
      </c>
      <c r="H11441" t="s">
        <v>140</v>
      </c>
      <c r="I11441" t="s">
        <v>1076</v>
      </c>
      <c r="J11441" t="s">
        <v>31</v>
      </c>
      <c r="K11441" t="s">
        <v>348</v>
      </c>
      <c r="L11441" t="s">
        <v>24</v>
      </c>
      <c r="M11441" t="s">
        <v>25</v>
      </c>
      <c r="N11441">
        <v>3210</v>
      </c>
      <c r="O11441">
        <v>37131.730000000003</v>
      </c>
      <c r="P11441">
        <v>24876.34</v>
      </c>
      <c r="Q11441">
        <v>-5058.1000000000004</v>
      </c>
    </row>
    <row r="11442" spans="2:17" hidden="1">
      <c r="B11442">
        <v>2015</v>
      </c>
      <c r="C11442">
        <v>12</v>
      </c>
      <c r="D11442" t="s">
        <v>338</v>
      </c>
      <c r="E11442" t="s">
        <v>339</v>
      </c>
      <c r="F11442" t="s">
        <v>346</v>
      </c>
      <c r="G11442" t="s">
        <v>347</v>
      </c>
      <c r="H11442" t="s">
        <v>140</v>
      </c>
      <c r="I11442" t="s">
        <v>1076</v>
      </c>
      <c r="J11442" t="s">
        <v>31</v>
      </c>
      <c r="K11442" t="s">
        <v>348</v>
      </c>
      <c r="L11442" t="s">
        <v>24</v>
      </c>
      <c r="M11442" t="s">
        <v>26</v>
      </c>
      <c r="N11442">
        <v>1800</v>
      </c>
      <c r="O11442">
        <v>101781.78</v>
      </c>
      <c r="P11442">
        <v>53733.760000000002</v>
      </c>
      <c r="Q11442">
        <v>-7382.87</v>
      </c>
    </row>
    <row r="11443" spans="2:17" hidden="1">
      <c r="B11443">
        <v>2015</v>
      </c>
      <c r="C11443">
        <v>12</v>
      </c>
      <c r="D11443" t="s">
        <v>338</v>
      </c>
      <c r="E11443" t="s">
        <v>339</v>
      </c>
      <c r="F11443" t="s">
        <v>346</v>
      </c>
      <c r="G11443" t="s">
        <v>347</v>
      </c>
      <c r="H11443" t="s">
        <v>140</v>
      </c>
      <c r="I11443" t="s">
        <v>1076</v>
      </c>
      <c r="J11443" t="s">
        <v>31</v>
      </c>
      <c r="K11443" t="s">
        <v>348</v>
      </c>
      <c r="L11443" t="s">
        <v>24</v>
      </c>
      <c r="M11443" t="s">
        <v>27</v>
      </c>
      <c r="N11443">
        <v>592</v>
      </c>
      <c r="O11443">
        <v>113634.28</v>
      </c>
      <c r="P11443">
        <v>65890.210000000006</v>
      </c>
      <c r="Q11443">
        <v>1928.66</v>
      </c>
    </row>
    <row r="11444" spans="2:17" hidden="1">
      <c r="B11444">
        <v>2015</v>
      </c>
      <c r="C11444">
        <v>12</v>
      </c>
      <c r="D11444" t="s">
        <v>338</v>
      </c>
      <c r="E11444" t="s">
        <v>339</v>
      </c>
      <c r="F11444" t="s">
        <v>349</v>
      </c>
      <c r="G11444" t="s">
        <v>350</v>
      </c>
      <c r="H11444" t="s">
        <v>153</v>
      </c>
      <c r="I11444" t="s">
        <v>21</v>
      </c>
      <c r="J11444" t="s">
        <v>31</v>
      </c>
      <c r="K11444" t="s">
        <v>351</v>
      </c>
      <c r="L11444" t="s">
        <v>24</v>
      </c>
      <c r="M11444" t="s">
        <v>25</v>
      </c>
      <c r="N11444">
        <v>4166</v>
      </c>
      <c r="O11444">
        <v>50407.58</v>
      </c>
      <c r="P11444">
        <v>26928.04</v>
      </c>
      <c r="Q11444">
        <v>-19185.63</v>
      </c>
    </row>
    <row r="11445" spans="2:17" hidden="1">
      <c r="B11445">
        <v>2015</v>
      </c>
      <c r="C11445">
        <v>12</v>
      </c>
      <c r="D11445" t="s">
        <v>338</v>
      </c>
      <c r="E11445" t="s">
        <v>339</v>
      </c>
      <c r="F11445" t="s">
        <v>349</v>
      </c>
      <c r="G11445" t="s">
        <v>350</v>
      </c>
      <c r="H11445" t="s">
        <v>153</v>
      </c>
      <c r="I11445" t="s">
        <v>21</v>
      </c>
      <c r="J11445" t="s">
        <v>31</v>
      </c>
      <c r="K11445" t="s">
        <v>351</v>
      </c>
      <c r="L11445" t="s">
        <v>24</v>
      </c>
      <c r="M11445" t="s">
        <v>26</v>
      </c>
      <c r="N11445">
        <v>2163</v>
      </c>
      <c r="O11445">
        <v>120231.53</v>
      </c>
      <c r="P11445">
        <v>56982.87</v>
      </c>
      <c r="Q11445">
        <v>-24712.9</v>
      </c>
    </row>
    <row r="11446" spans="2:17" hidden="1">
      <c r="B11446">
        <v>2015</v>
      </c>
      <c r="C11446">
        <v>12</v>
      </c>
      <c r="D11446" t="s">
        <v>338</v>
      </c>
      <c r="E11446" t="s">
        <v>339</v>
      </c>
      <c r="F11446" t="s">
        <v>349</v>
      </c>
      <c r="G11446" t="s">
        <v>350</v>
      </c>
      <c r="H11446" t="s">
        <v>153</v>
      </c>
      <c r="I11446" t="s">
        <v>21</v>
      </c>
      <c r="J11446" t="s">
        <v>31</v>
      </c>
      <c r="K11446" t="s">
        <v>351</v>
      </c>
      <c r="L11446" t="s">
        <v>24</v>
      </c>
      <c r="M11446" t="s">
        <v>27</v>
      </c>
      <c r="N11446">
        <v>533</v>
      </c>
      <c r="O11446">
        <v>96902.15</v>
      </c>
      <c r="P11446">
        <v>63212.68</v>
      </c>
      <c r="Q11446">
        <v>1888.92</v>
      </c>
    </row>
    <row r="11447" spans="2:17" hidden="1">
      <c r="B11447">
        <v>2015</v>
      </c>
      <c r="C11447">
        <v>12</v>
      </c>
      <c r="D11447" t="s">
        <v>338</v>
      </c>
      <c r="E11447" t="s">
        <v>339</v>
      </c>
      <c r="F11447" t="s">
        <v>352</v>
      </c>
      <c r="G11447" t="s">
        <v>353</v>
      </c>
      <c r="H11447" t="s">
        <v>153</v>
      </c>
      <c r="I11447" t="s">
        <v>21</v>
      </c>
      <c r="J11447" t="s">
        <v>31</v>
      </c>
      <c r="K11447" t="s">
        <v>354</v>
      </c>
      <c r="L11447" t="s">
        <v>24</v>
      </c>
      <c r="M11447" t="s">
        <v>25</v>
      </c>
      <c r="N11447">
        <v>266</v>
      </c>
      <c r="O11447">
        <v>12526.75</v>
      </c>
      <c r="P11447">
        <v>3892.03</v>
      </c>
      <c r="Q11447">
        <v>-4767.51</v>
      </c>
    </row>
    <row r="11448" spans="2:17" hidden="1">
      <c r="B11448">
        <v>2015</v>
      </c>
      <c r="C11448">
        <v>12</v>
      </c>
      <c r="D11448" t="s">
        <v>338</v>
      </c>
      <c r="E11448" t="s">
        <v>339</v>
      </c>
      <c r="F11448" t="s">
        <v>352</v>
      </c>
      <c r="G11448" t="s">
        <v>353</v>
      </c>
      <c r="H11448" t="s">
        <v>153</v>
      </c>
      <c r="I11448" t="s">
        <v>21</v>
      </c>
      <c r="J11448" t="s">
        <v>31</v>
      </c>
      <c r="K11448" t="s">
        <v>354</v>
      </c>
      <c r="L11448" t="s">
        <v>24</v>
      </c>
      <c r="M11448" t="s">
        <v>26</v>
      </c>
      <c r="N11448">
        <v>67</v>
      </c>
      <c r="O11448">
        <v>83202.36</v>
      </c>
      <c r="P11448">
        <v>34189.56</v>
      </c>
      <c r="Q11448">
        <v>-17140.52</v>
      </c>
    </row>
    <row r="11449" spans="2:17" hidden="1">
      <c r="B11449">
        <v>2015</v>
      </c>
      <c r="C11449">
        <v>12</v>
      </c>
      <c r="D11449" t="s">
        <v>338</v>
      </c>
      <c r="E11449" t="s">
        <v>339</v>
      </c>
      <c r="F11449" t="s">
        <v>352</v>
      </c>
      <c r="G11449" t="s">
        <v>353</v>
      </c>
      <c r="H11449" t="s">
        <v>153</v>
      </c>
      <c r="I11449" t="s">
        <v>21</v>
      </c>
      <c r="J11449" t="s">
        <v>31</v>
      </c>
      <c r="K11449" t="s">
        <v>354</v>
      </c>
      <c r="L11449" t="s">
        <v>24</v>
      </c>
      <c r="M11449" t="s">
        <v>27</v>
      </c>
      <c r="N11449">
        <v>7</v>
      </c>
      <c r="O11449">
        <v>1264.1300000000001</v>
      </c>
      <c r="P11449">
        <v>825.69</v>
      </c>
      <c r="Q11449">
        <v>24.04</v>
      </c>
    </row>
    <row r="11450" spans="2:17" hidden="1">
      <c r="B11450">
        <v>2015</v>
      </c>
      <c r="C11450">
        <v>12</v>
      </c>
      <c r="D11450" t="s">
        <v>338</v>
      </c>
      <c r="E11450" t="s">
        <v>339</v>
      </c>
      <c r="F11450" t="s">
        <v>355</v>
      </c>
      <c r="G11450" t="s">
        <v>356</v>
      </c>
      <c r="H11450" t="s">
        <v>153</v>
      </c>
      <c r="I11450" t="s">
        <v>21</v>
      </c>
      <c r="J11450" t="s">
        <v>31</v>
      </c>
      <c r="K11450" t="s">
        <v>357</v>
      </c>
      <c r="L11450" t="s">
        <v>24</v>
      </c>
      <c r="M11450" t="s">
        <v>25</v>
      </c>
      <c r="N11450">
        <v>2908</v>
      </c>
      <c r="O11450">
        <v>33133.5</v>
      </c>
      <c r="P11450">
        <v>18304.36</v>
      </c>
      <c r="Q11450">
        <v>-12643.49</v>
      </c>
    </row>
    <row r="11451" spans="2:17" hidden="1">
      <c r="B11451">
        <v>2015</v>
      </c>
      <c r="C11451">
        <v>12</v>
      </c>
      <c r="D11451" t="s">
        <v>338</v>
      </c>
      <c r="E11451" t="s">
        <v>339</v>
      </c>
      <c r="F11451" t="s">
        <v>355</v>
      </c>
      <c r="G11451" t="s">
        <v>356</v>
      </c>
      <c r="H11451" t="s">
        <v>153</v>
      </c>
      <c r="I11451" t="s">
        <v>21</v>
      </c>
      <c r="J11451" t="s">
        <v>31</v>
      </c>
      <c r="K11451" t="s">
        <v>357</v>
      </c>
      <c r="L11451" t="s">
        <v>24</v>
      </c>
      <c r="M11451" t="s">
        <v>26</v>
      </c>
      <c r="N11451">
        <v>1279</v>
      </c>
      <c r="O11451">
        <v>72791.199999999997</v>
      </c>
      <c r="P11451">
        <v>34509.15</v>
      </c>
      <c r="Q11451">
        <v>-14934.11</v>
      </c>
    </row>
    <row r="11452" spans="2:17" hidden="1">
      <c r="B11452">
        <v>2015</v>
      </c>
      <c r="C11452">
        <v>12</v>
      </c>
      <c r="D11452" t="s">
        <v>338</v>
      </c>
      <c r="E11452" t="s">
        <v>339</v>
      </c>
      <c r="F11452" t="s">
        <v>355</v>
      </c>
      <c r="G11452" t="s">
        <v>356</v>
      </c>
      <c r="H11452" t="s">
        <v>153</v>
      </c>
      <c r="I11452" t="s">
        <v>21</v>
      </c>
      <c r="J11452" t="s">
        <v>31</v>
      </c>
      <c r="K11452" t="s">
        <v>357</v>
      </c>
      <c r="L11452" t="s">
        <v>24</v>
      </c>
      <c r="M11452" t="s">
        <v>27</v>
      </c>
      <c r="N11452">
        <v>181</v>
      </c>
      <c r="O11452">
        <v>37300</v>
      </c>
      <c r="P11452">
        <v>24318.95</v>
      </c>
      <c r="Q11452">
        <v>0</v>
      </c>
    </row>
    <row r="11453" spans="2:17" hidden="1">
      <c r="B11453">
        <v>2015</v>
      </c>
      <c r="C11453">
        <v>12</v>
      </c>
      <c r="D11453" t="s">
        <v>338</v>
      </c>
      <c r="E11453" t="s">
        <v>339</v>
      </c>
      <c r="F11453" t="s">
        <v>358</v>
      </c>
      <c r="G11453" t="s">
        <v>359</v>
      </c>
      <c r="H11453" t="s">
        <v>121</v>
      </c>
      <c r="I11453" t="s">
        <v>1076</v>
      </c>
      <c r="J11453" t="s">
        <v>31</v>
      </c>
      <c r="K11453" t="s">
        <v>360</v>
      </c>
      <c r="L11453" t="s">
        <v>24</v>
      </c>
      <c r="M11453" t="s">
        <v>25</v>
      </c>
      <c r="N11453">
        <v>24121</v>
      </c>
      <c r="O11453">
        <v>306627.11</v>
      </c>
      <c r="P11453">
        <v>197840.13</v>
      </c>
      <c r="Q11453">
        <v>-41067.9</v>
      </c>
    </row>
    <row r="11454" spans="2:17" hidden="1">
      <c r="B11454">
        <v>2015</v>
      </c>
      <c r="C11454">
        <v>12</v>
      </c>
      <c r="D11454" t="s">
        <v>338</v>
      </c>
      <c r="E11454" t="s">
        <v>339</v>
      </c>
      <c r="F11454" t="s">
        <v>358</v>
      </c>
      <c r="G11454" t="s">
        <v>359</v>
      </c>
      <c r="H11454" t="s">
        <v>121</v>
      </c>
      <c r="I11454" t="s">
        <v>1076</v>
      </c>
      <c r="J11454" t="s">
        <v>31</v>
      </c>
      <c r="K11454" t="s">
        <v>360</v>
      </c>
      <c r="L11454" t="s">
        <v>24</v>
      </c>
      <c r="M11454" t="s">
        <v>26</v>
      </c>
      <c r="N11454">
        <v>28099</v>
      </c>
      <c r="O11454">
        <v>1791993.96</v>
      </c>
      <c r="P11454">
        <v>931056.67</v>
      </c>
      <c r="Q11454">
        <v>-117224.75</v>
      </c>
    </row>
    <row r="11455" spans="2:17" hidden="1">
      <c r="B11455">
        <v>2015</v>
      </c>
      <c r="C11455">
        <v>12</v>
      </c>
      <c r="D11455" t="s">
        <v>338</v>
      </c>
      <c r="E11455" t="s">
        <v>339</v>
      </c>
      <c r="F11455" t="s">
        <v>358</v>
      </c>
      <c r="G11455" t="s">
        <v>359</v>
      </c>
      <c r="H11455" t="s">
        <v>121</v>
      </c>
      <c r="I11455" t="s">
        <v>1076</v>
      </c>
      <c r="J11455" t="s">
        <v>31</v>
      </c>
      <c r="K11455" t="s">
        <v>360</v>
      </c>
      <c r="L11455" t="s">
        <v>24</v>
      </c>
      <c r="M11455" t="s">
        <v>27</v>
      </c>
      <c r="N11455">
        <v>10868</v>
      </c>
      <c r="O11455">
        <v>1974401.37</v>
      </c>
      <c r="P11455">
        <v>1125776.6399999999</v>
      </c>
      <c r="Q11455">
        <v>32779</v>
      </c>
    </row>
    <row r="11456" spans="2:17" hidden="1">
      <c r="B11456">
        <v>2015</v>
      </c>
      <c r="C11456">
        <v>12</v>
      </c>
      <c r="D11456" t="s">
        <v>338</v>
      </c>
      <c r="E11456" t="s">
        <v>339</v>
      </c>
      <c r="F11456" t="s">
        <v>361</v>
      </c>
      <c r="G11456" t="s">
        <v>362</v>
      </c>
      <c r="H11456" t="s">
        <v>140</v>
      </c>
      <c r="I11456" t="s">
        <v>1076</v>
      </c>
      <c r="J11456" t="s">
        <v>31</v>
      </c>
      <c r="K11456" t="s">
        <v>363</v>
      </c>
      <c r="L11456" t="s">
        <v>24</v>
      </c>
      <c r="M11456" t="s">
        <v>25</v>
      </c>
      <c r="N11456">
        <v>2182</v>
      </c>
      <c r="O11456">
        <v>25844.55</v>
      </c>
      <c r="P11456">
        <v>16979.400000000001</v>
      </c>
      <c r="Q11456">
        <v>-3455.95</v>
      </c>
    </row>
    <row r="11457" spans="2:17" hidden="1">
      <c r="B11457">
        <v>2015</v>
      </c>
      <c r="C11457">
        <v>12</v>
      </c>
      <c r="D11457" t="s">
        <v>338</v>
      </c>
      <c r="E11457" t="s">
        <v>339</v>
      </c>
      <c r="F11457" t="s">
        <v>361</v>
      </c>
      <c r="G11457" t="s">
        <v>362</v>
      </c>
      <c r="H11457" t="s">
        <v>140</v>
      </c>
      <c r="I11457" t="s">
        <v>1076</v>
      </c>
      <c r="J11457" t="s">
        <v>31</v>
      </c>
      <c r="K11457" t="s">
        <v>363</v>
      </c>
      <c r="L11457" t="s">
        <v>24</v>
      </c>
      <c r="M11457" t="s">
        <v>26</v>
      </c>
      <c r="N11457">
        <v>1284</v>
      </c>
      <c r="O11457">
        <v>71178.11</v>
      </c>
      <c r="P11457">
        <v>36975.879999999997</v>
      </c>
      <c r="Q11457">
        <v>-5176.32</v>
      </c>
    </row>
    <row r="11458" spans="2:17" hidden="1">
      <c r="B11458">
        <v>2015</v>
      </c>
      <c r="C11458">
        <v>12</v>
      </c>
      <c r="D11458" t="s">
        <v>338</v>
      </c>
      <c r="E11458" t="s">
        <v>339</v>
      </c>
      <c r="F11458" t="s">
        <v>361</v>
      </c>
      <c r="G11458" t="s">
        <v>362</v>
      </c>
      <c r="H11458" t="s">
        <v>140</v>
      </c>
      <c r="I11458" t="s">
        <v>1076</v>
      </c>
      <c r="J11458" t="s">
        <v>31</v>
      </c>
      <c r="K11458" t="s">
        <v>363</v>
      </c>
      <c r="L11458" t="s">
        <v>24</v>
      </c>
      <c r="M11458" t="s">
        <v>27</v>
      </c>
      <c r="N11458">
        <v>472</v>
      </c>
      <c r="O11458">
        <v>88782.71</v>
      </c>
      <c r="P11458">
        <v>50662.25</v>
      </c>
      <c r="Q11458">
        <v>1491.91</v>
      </c>
    </row>
    <row r="11459" spans="2:17" hidden="1">
      <c r="B11459">
        <v>2015</v>
      </c>
      <c r="C11459">
        <v>12</v>
      </c>
      <c r="D11459" t="s">
        <v>338</v>
      </c>
      <c r="E11459" t="s">
        <v>339</v>
      </c>
      <c r="F11459" t="s">
        <v>364</v>
      </c>
      <c r="G11459" t="s">
        <v>365</v>
      </c>
      <c r="H11459" t="s">
        <v>121</v>
      </c>
      <c r="I11459" t="s">
        <v>1076</v>
      </c>
      <c r="J11459" t="s">
        <v>31</v>
      </c>
      <c r="K11459" t="s">
        <v>366</v>
      </c>
      <c r="L11459" t="s">
        <v>24</v>
      </c>
      <c r="M11459" t="s">
        <v>25</v>
      </c>
      <c r="N11459">
        <v>10432</v>
      </c>
      <c r="O11459">
        <v>100422.6</v>
      </c>
      <c r="P11459">
        <v>72621.960000000006</v>
      </c>
      <c r="Q11459">
        <v>-13442.85</v>
      </c>
    </row>
    <row r="11460" spans="2:17" hidden="1">
      <c r="B11460">
        <v>2015</v>
      </c>
      <c r="C11460">
        <v>12</v>
      </c>
      <c r="D11460" t="s">
        <v>338</v>
      </c>
      <c r="E11460" t="s">
        <v>339</v>
      </c>
      <c r="F11460" t="s">
        <v>364</v>
      </c>
      <c r="G11460" t="s">
        <v>365</v>
      </c>
      <c r="H11460" t="s">
        <v>121</v>
      </c>
      <c r="I11460" t="s">
        <v>1076</v>
      </c>
      <c r="J11460" t="s">
        <v>31</v>
      </c>
      <c r="K11460" t="s">
        <v>366</v>
      </c>
      <c r="L11460" t="s">
        <v>24</v>
      </c>
      <c r="M11460" t="s">
        <v>26</v>
      </c>
      <c r="N11460">
        <v>6092</v>
      </c>
      <c r="O11460">
        <v>367476.6</v>
      </c>
      <c r="P11460">
        <v>191333.47</v>
      </c>
      <c r="Q11460">
        <v>-24638.59</v>
      </c>
    </row>
    <row r="11461" spans="2:17" hidden="1">
      <c r="B11461">
        <v>2015</v>
      </c>
      <c r="C11461">
        <v>12</v>
      </c>
      <c r="D11461" t="s">
        <v>338</v>
      </c>
      <c r="E11461" t="s">
        <v>339</v>
      </c>
      <c r="F11461" t="s">
        <v>364</v>
      </c>
      <c r="G11461" t="s">
        <v>365</v>
      </c>
      <c r="H11461" t="s">
        <v>121</v>
      </c>
      <c r="I11461" t="s">
        <v>1076</v>
      </c>
      <c r="J11461" t="s">
        <v>31</v>
      </c>
      <c r="K11461" t="s">
        <v>366</v>
      </c>
      <c r="L11461" t="s">
        <v>24</v>
      </c>
      <c r="M11461" t="s">
        <v>27</v>
      </c>
      <c r="N11461">
        <v>2144</v>
      </c>
      <c r="O11461">
        <v>455771.29</v>
      </c>
      <c r="P11461">
        <v>258700.65</v>
      </c>
      <c r="Q11461">
        <v>7536.09</v>
      </c>
    </row>
    <row r="11462" spans="2:17" hidden="1">
      <c r="B11462">
        <v>2015</v>
      </c>
      <c r="C11462">
        <v>12</v>
      </c>
      <c r="D11462" t="s">
        <v>338</v>
      </c>
      <c r="E11462" t="s">
        <v>339</v>
      </c>
      <c r="F11462" t="s">
        <v>367</v>
      </c>
      <c r="G11462" t="s">
        <v>368</v>
      </c>
      <c r="H11462" t="s">
        <v>20</v>
      </c>
      <c r="I11462" t="s">
        <v>21</v>
      </c>
      <c r="J11462" t="s">
        <v>31</v>
      </c>
      <c r="K11462" t="s">
        <v>369</v>
      </c>
      <c r="L11462" t="s">
        <v>24</v>
      </c>
      <c r="M11462" t="s">
        <v>25</v>
      </c>
      <c r="N11462">
        <v>4706</v>
      </c>
      <c r="O11462">
        <v>21051.31</v>
      </c>
      <c r="P11462">
        <v>23868.55</v>
      </c>
      <c r="Q11462">
        <v>-8775.56</v>
      </c>
    </row>
    <row r="11463" spans="2:17" hidden="1">
      <c r="B11463">
        <v>2015</v>
      </c>
      <c r="C11463">
        <v>12</v>
      </c>
      <c r="D11463" t="s">
        <v>338</v>
      </c>
      <c r="E11463" t="s">
        <v>339</v>
      </c>
      <c r="F11463" t="s">
        <v>367</v>
      </c>
      <c r="G11463" t="s">
        <v>368</v>
      </c>
      <c r="H11463" t="s">
        <v>20</v>
      </c>
      <c r="I11463" t="s">
        <v>21</v>
      </c>
      <c r="J11463" t="s">
        <v>31</v>
      </c>
      <c r="K11463" t="s">
        <v>369</v>
      </c>
      <c r="L11463" t="s">
        <v>24</v>
      </c>
      <c r="M11463" t="s">
        <v>26</v>
      </c>
      <c r="N11463">
        <v>166</v>
      </c>
      <c r="O11463">
        <v>8622.0300000000007</v>
      </c>
      <c r="P11463">
        <v>4369.53</v>
      </c>
      <c r="Q11463">
        <v>-2076.09</v>
      </c>
    </row>
    <row r="11464" spans="2:17" hidden="1">
      <c r="B11464">
        <v>2015</v>
      </c>
      <c r="C11464">
        <v>12</v>
      </c>
      <c r="D11464" t="s">
        <v>338</v>
      </c>
      <c r="E11464" t="s">
        <v>339</v>
      </c>
      <c r="F11464" t="s">
        <v>367</v>
      </c>
      <c r="G11464" t="s">
        <v>368</v>
      </c>
      <c r="H11464" t="s">
        <v>20</v>
      </c>
      <c r="I11464" t="s">
        <v>21</v>
      </c>
      <c r="J11464" t="s">
        <v>31</v>
      </c>
      <c r="K11464" t="s">
        <v>369</v>
      </c>
      <c r="L11464" t="s">
        <v>24</v>
      </c>
      <c r="M11464" t="s">
        <v>27</v>
      </c>
      <c r="N11464">
        <v>39</v>
      </c>
      <c r="O11464">
        <v>9473.33</v>
      </c>
      <c r="P11464">
        <v>6713.5</v>
      </c>
      <c r="Q11464">
        <v>195.95</v>
      </c>
    </row>
    <row r="11465" spans="2:17" hidden="1">
      <c r="B11465">
        <v>2015</v>
      </c>
      <c r="C11465">
        <v>12</v>
      </c>
      <c r="D11465" t="s">
        <v>338</v>
      </c>
      <c r="E11465" t="s">
        <v>339</v>
      </c>
      <c r="F11465" t="s">
        <v>370</v>
      </c>
      <c r="G11465" t="s">
        <v>371</v>
      </c>
      <c r="H11465" t="s">
        <v>144</v>
      </c>
      <c r="I11465" t="s">
        <v>21</v>
      </c>
      <c r="J11465" t="s">
        <v>31</v>
      </c>
      <c r="K11465" t="s">
        <v>372</v>
      </c>
      <c r="L11465" t="s">
        <v>24</v>
      </c>
      <c r="M11465" t="s">
        <v>25</v>
      </c>
      <c r="N11465">
        <v>1566</v>
      </c>
      <c r="O11465">
        <v>17225.05</v>
      </c>
      <c r="P11465">
        <v>10578.4</v>
      </c>
      <c r="Q11465">
        <v>-7317.32</v>
      </c>
    </row>
    <row r="11466" spans="2:17" hidden="1">
      <c r="B11466">
        <v>2015</v>
      </c>
      <c r="C11466">
        <v>12</v>
      </c>
      <c r="D11466" t="s">
        <v>338</v>
      </c>
      <c r="E11466" t="s">
        <v>339</v>
      </c>
      <c r="F11466" t="s">
        <v>370</v>
      </c>
      <c r="G11466" t="s">
        <v>371</v>
      </c>
      <c r="H11466" t="s">
        <v>144</v>
      </c>
      <c r="I11466" t="s">
        <v>21</v>
      </c>
      <c r="J11466" t="s">
        <v>31</v>
      </c>
      <c r="K11466" t="s">
        <v>372</v>
      </c>
      <c r="L11466" t="s">
        <v>24</v>
      </c>
      <c r="M11466" t="s">
        <v>26</v>
      </c>
      <c r="N11466">
        <v>677</v>
      </c>
      <c r="O11466">
        <v>38265.03</v>
      </c>
      <c r="P11466">
        <v>20223.22</v>
      </c>
      <c r="Q11466">
        <v>-8635.43</v>
      </c>
    </row>
    <row r="11467" spans="2:17" hidden="1">
      <c r="B11467">
        <v>2015</v>
      </c>
      <c r="C11467">
        <v>12</v>
      </c>
      <c r="D11467" t="s">
        <v>338</v>
      </c>
      <c r="E11467" t="s">
        <v>339</v>
      </c>
      <c r="F11467" t="s">
        <v>370</v>
      </c>
      <c r="G11467" t="s">
        <v>371</v>
      </c>
      <c r="H11467" t="s">
        <v>144</v>
      </c>
      <c r="I11467" t="s">
        <v>21</v>
      </c>
      <c r="J11467" t="s">
        <v>31</v>
      </c>
      <c r="K11467" t="s">
        <v>372</v>
      </c>
      <c r="L11467" t="s">
        <v>24</v>
      </c>
      <c r="M11467" t="s">
        <v>27</v>
      </c>
      <c r="N11467">
        <v>156</v>
      </c>
      <c r="O11467">
        <v>30434.42</v>
      </c>
      <c r="P11467">
        <v>22111.67</v>
      </c>
      <c r="Q11467">
        <v>645.86</v>
      </c>
    </row>
    <row r="11468" spans="2:17" hidden="1">
      <c r="B11468">
        <v>2015</v>
      </c>
      <c r="C11468">
        <v>12</v>
      </c>
      <c r="D11468" t="s">
        <v>338</v>
      </c>
      <c r="E11468" t="s">
        <v>339</v>
      </c>
      <c r="F11468" t="s">
        <v>1040</v>
      </c>
      <c r="G11468" t="s">
        <v>1041</v>
      </c>
      <c r="H11468" t="s">
        <v>30</v>
      </c>
      <c r="I11468" t="s">
        <v>21</v>
      </c>
      <c r="J11468" t="s">
        <v>31</v>
      </c>
      <c r="K11468" t="s">
        <v>1042</v>
      </c>
      <c r="L11468" t="s">
        <v>24</v>
      </c>
      <c r="M11468" t="s">
        <v>25</v>
      </c>
      <c r="N11468">
        <v>637</v>
      </c>
      <c r="O11468">
        <v>2521</v>
      </c>
      <c r="P11468">
        <v>4069.79</v>
      </c>
      <c r="Q11468">
        <v>-1236.25</v>
      </c>
    </row>
    <row r="11469" spans="2:17" hidden="1">
      <c r="B11469">
        <v>2015</v>
      </c>
      <c r="C11469">
        <v>12</v>
      </c>
      <c r="D11469" t="s">
        <v>338</v>
      </c>
      <c r="E11469" t="s">
        <v>339</v>
      </c>
      <c r="F11469" t="s">
        <v>1040</v>
      </c>
      <c r="G11469" t="s">
        <v>1041</v>
      </c>
      <c r="H11469" t="s">
        <v>30</v>
      </c>
      <c r="I11469" t="s">
        <v>21</v>
      </c>
      <c r="J11469" t="s">
        <v>31</v>
      </c>
      <c r="K11469" t="s">
        <v>1042</v>
      </c>
      <c r="L11469" t="s">
        <v>24</v>
      </c>
      <c r="M11469" t="s">
        <v>26</v>
      </c>
      <c r="N11469">
        <v>23</v>
      </c>
      <c r="O11469">
        <v>1158</v>
      </c>
      <c r="P11469">
        <v>697.27</v>
      </c>
      <c r="Q11469">
        <v>-338.33</v>
      </c>
    </row>
    <row r="11470" spans="2:17" hidden="1">
      <c r="B11470">
        <v>2015</v>
      </c>
      <c r="C11470">
        <v>12</v>
      </c>
      <c r="D11470" t="s">
        <v>338</v>
      </c>
      <c r="E11470" t="s">
        <v>339</v>
      </c>
      <c r="F11470" t="s">
        <v>1040</v>
      </c>
      <c r="G11470" t="s">
        <v>1041</v>
      </c>
      <c r="H11470" t="s">
        <v>30</v>
      </c>
      <c r="I11470" t="s">
        <v>21</v>
      </c>
      <c r="J11470" t="s">
        <v>31</v>
      </c>
      <c r="K11470" t="s">
        <v>1042</v>
      </c>
      <c r="L11470" t="s">
        <v>24</v>
      </c>
      <c r="M11470" t="s">
        <v>27</v>
      </c>
      <c r="N11470">
        <v>4</v>
      </c>
      <c r="O11470">
        <v>445</v>
      </c>
      <c r="P11470">
        <v>384.02</v>
      </c>
      <c r="Q11470">
        <v>11.19</v>
      </c>
    </row>
    <row r="11471" spans="2:17" hidden="1">
      <c r="B11471">
        <v>2015</v>
      </c>
      <c r="C11471">
        <v>12</v>
      </c>
      <c r="D11471" t="s">
        <v>338</v>
      </c>
      <c r="E11471" t="s">
        <v>339</v>
      </c>
      <c r="F11471" t="s">
        <v>373</v>
      </c>
      <c r="G11471" t="s">
        <v>374</v>
      </c>
      <c r="H11471" t="s">
        <v>30</v>
      </c>
      <c r="I11471" t="s">
        <v>21</v>
      </c>
      <c r="J11471" t="s">
        <v>31</v>
      </c>
      <c r="K11471" t="s">
        <v>375</v>
      </c>
      <c r="L11471" t="s">
        <v>24</v>
      </c>
      <c r="M11471" t="s">
        <v>25</v>
      </c>
      <c r="N11471">
        <v>1190</v>
      </c>
      <c r="O11471">
        <v>8220.33</v>
      </c>
      <c r="P11471">
        <v>8666.2099999999991</v>
      </c>
      <c r="Q11471">
        <v>-4043.07</v>
      </c>
    </row>
    <row r="11472" spans="2:17" hidden="1">
      <c r="B11472">
        <v>2015</v>
      </c>
      <c r="C11472">
        <v>12</v>
      </c>
      <c r="D11472" t="s">
        <v>338</v>
      </c>
      <c r="E11472" t="s">
        <v>339</v>
      </c>
      <c r="F11472" t="s">
        <v>373</v>
      </c>
      <c r="G11472" t="s">
        <v>374</v>
      </c>
      <c r="H11472" t="s">
        <v>30</v>
      </c>
      <c r="I11472" t="s">
        <v>21</v>
      </c>
      <c r="J11472" t="s">
        <v>31</v>
      </c>
      <c r="K11472" t="s">
        <v>375</v>
      </c>
      <c r="L11472" t="s">
        <v>24</v>
      </c>
      <c r="M11472" t="s">
        <v>26</v>
      </c>
      <c r="N11472">
        <v>317</v>
      </c>
      <c r="O11472">
        <v>17353.099999999999</v>
      </c>
      <c r="P11472">
        <v>10578.63</v>
      </c>
      <c r="Q11472">
        <v>-4839.99</v>
      </c>
    </row>
    <row r="11473" spans="2:17" hidden="1">
      <c r="B11473">
        <v>2015</v>
      </c>
      <c r="C11473">
        <v>12</v>
      </c>
      <c r="D11473" t="s">
        <v>338</v>
      </c>
      <c r="E11473" t="s">
        <v>339</v>
      </c>
      <c r="F11473" t="s">
        <v>373</v>
      </c>
      <c r="G11473" t="s">
        <v>374</v>
      </c>
      <c r="H11473" t="s">
        <v>30</v>
      </c>
      <c r="I11473" t="s">
        <v>21</v>
      </c>
      <c r="J11473" t="s">
        <v>31</v>
      </c>
      <c r="K11473" t="s">
        <v>375</v>
      </c>
      <c r="L11473" t="s">
        <v>24</v>
      </c>
      <c r="M11473" t="s">
        <v>27</v>
      </c>
      <c r="N11473">
        <v>28</v>
      </c>
      <c r="O11473">
        <v>4436.8</v>
      </c>
      <c r="P11473">
        <v>3776.1</v>
      </c>
      <c r="Q11473">
        <v>110.08</v>
      </c>
    </row>
    <row r="11474" spans="2:17" hidden="1">
      <c r="B11474">
        <v>2015</v>
      </c>
      <c r="C11474">
        <v>12</v>
      </c>
      <c r="D11474" t="s">
        <v>338</v>
      </c>
      <c r="E11474" t="s">
        <v>339</v>
      </c>
      <c r="F11474" t="s">
        <v>376</v>
      </c>
      <c r="G11474" t="s">
        <v>377</v>
      </c>
      <c r="H11474" t="s">
        <v>30</v>
      </c>
      <c r="I11474" t="s">
        <v>21</v>
      </c>
      <c r="J11474" t="s">
        <v>31</v>
      </c>
      <c r="K11474" t="s">
        <v>375</v>
      </c>
      <c r="L11474" t="s">
        <v>24</v>
      </c>
      <c r="M11474" t="s">
        <v>25</v>
      </c>
      <c r="N11474">
        <v>777</v>
      </c>
      <c r="O11474">
        <v>9787.33</v>
      </c>
      <c r="P11474">
        <v>6976.25</v>
      </c>
      <c r="Q11474">
        <v>-4806.8900000000003</v>
      </c>
    </row>
    <row r="11475" spans="2:17" hidden="1">
      <c r="B11475">
        <v>2015</v>
      </c>
      <c r="C11475">
        <v>12</v>
      </c>
      <c r="D11475" t="s">
        <v>338</v>
      </c>
      <c r="E11475" t="s">
        <v>339</v>
      </c>
      <c r="F11475" t="s">
        <v>376</v>
      </c>
      <c r="G11475" t="s">
        <v>377</v>
      </c>
      <c r="H11475" t="s">
        <v>30</v>
      </c>
      <c r="I11475" t="s">
        <v>21</v>
      </c>
      <c r="J11475" t="s">
        <v>31</v>
      </c>
      <c r="K11475" t="s">
        <v>375</v>
      </c>
      <c r="L11475" t="s">
        <v>24</v>
      </c>
      <c r="M11475" t="s">
        <v>26</v>
      </c>
      <c r="N11475">
        <v>502</v>
      </c>
      <c r="O11475">
        <v>27376</v>
      </c>
      <c r="P11475">
        <v>16893.900000000001</v>
      </c>
      <c r="Q11475">
        <v>-7393.64</v>
      </c>
    </row>
    <row r="11476" spans="2:17" hidden="1">
      <c r="B11476">
        <v>2015</v>
      </c>
      <c r="C11476">
        <v>12</v>
      </c>
      <c r="D11476" t="s">
        <v>338</v>
      </c>
      <c r="E11476" t="s">
        <v>339</v>
      </c>
      <c r="F11476" t="s">
        <v>376</v>
      </c>
      <c r="G11476" t="s">
        <v>377</v>
      </c>
      <c r="H11476" t="s">
        <v>30</v>
      </c>
      <c r="I11476" t="s">
        <v>21</v>
      </c>
      <c r="J11476" t="s">
        <v>31</v>
      </c>
      <c r="K11476" t="s">
        <v>375</v>
      </c>
      <c r="L11476" t="s">
        <v>24</v>
      </c>
      <c r="M11476" t="s">
        <v>27</v>
      </c>
      <c r="N11476">
        <v>60</v>
      </c>
      <c r="O11476">
        <v>12678</v>
      </c>
      <c r="P11476">
        <v>10665.13</v>
      </c>
      <c r="Q11476">
        <v>310.08999999999997</v>
      </c>
    </row>
    <row r="11477" spans="2:17" hidden="1">
      <c r="B11477">
        <v>2015</v>
      </c>
      <c r="C11477">
        <v>12</v>
      </c>
      <c r="D11477" t="s">
        <v>338</v>
      </c>
      <c r="E11477" t="s">
        <v>339</v>
      </c>
      <c r="F11477" t="s">
        <v>378</v>
      </c>
      <c r="G11477" t="s">
        <v>379</v>
      </c>
      <c r="H11477" t="s">
        <v>30</v>
      </c>
      <c r="I11477" t="s">
        <v>21</v>
      </c>
      <c r="J11477" t="s">
        <v>31</v>
      </c>
      <c r="K11477" t="s">
        <v>380</v>
      </c>
      <c r="L11477" t="s">
        <v>24</v>
      </c>
      <c r="M11477" t="s">
        <v>25</v>
      </c>
      <c r="N11477">
        <v>8942</v>
      </c>
      <c r="O11477">
        <v>48326.38</v>
      </c>
      <c r="P11477">
        <v>60845.62</v>
      </c>
      <c r="Q11477">
        <v>-23392.92</v>
      </c>
    </row>
    <row r="11478" spans="2:17" hidden="1">
      <c r="B11478">
        <v>2015</v>
      </c>
      <c r="C11478">
        <v>12</v>
      </c>
      <c r="D11478" t="s">
        <v>338</v>
      </c>
      <c r="E11478" t="s">
        <v>339</v>
      </c>
      <c r="F11478" t="s">
        <v>378</v>
      </c>
      <c r="G11478" t="s">
        <v>379</v>
      </c>
      <c r="H11478" t="s">
        <v>30</v>
      </c>
      <c r="I11478" t="s">
        <v>21</v>
      </c>
      <c r="J11478" t="s">
        <v>31</v>
      </c>
      <c r="K11478" t="s">
        <v>380</v>
      </c>
      <c r="L11478" t="s">
        <v>24</v>
      </c>
      <c r="M11478" t="s">
        <v>26</v>
      </c>
      <c r="N11478">
        <v>420</v>
      </c>
      <c r="O11478">
        <v>22431.65</v>
      </c>
      <c r="P11478">
        <v>13603.11</v>
      </c>
      <c r="Q11478">
        <v>-6101.78</v>
      </c>
    </row>
    <row r="11479" spans="2:17" hidden="1">
      <c r="B11479">
        <v>2015</v>
      </c>
      <c r="C11479">
        <v>12</v>
      </c>
      <c r="D11479" t="s">
        <v>338</v>
      </c>
      <c r="E11479" t="s">
        <v>339</v>
      </c>
      <c r="F11479" t="s">
        <v>378</v>
      </c>
      <c r="G11479" t="s">
        <v>379</v>
      </c>
      <c r="H11479" t="s">
        <v>30</v>
      </c>
      <c r="I11479" t="s">
        <v>21</v>
      </c>
      <c r="J11479" t="s">
        <v>31</v>
      </c>
      <c r="K11479" t="s">
        <v>380</v>
      </c>
      <c r="L11479" t="s">
        <v>24</v>
      </c>
      <c r="M11479" t="s">
        <v>27</v>
      </c>
      <c r="N11479">
        <v>13</v>
      </c>
      <c r="O11479">
        <v>2352.13</v>
      </c>
      <c r="P11479">
        <v>1962.08</v>
      </c>
      <c r="Q11479">
        <v>57.16</v>
      </c>
    </row>
    <row r="11480" spans="2:17" hidden="1">
      <c r="B11480">
        <v>2015</v>
      </c>
      <c r="C11480">
        <v>12</v>
      </c>
      <c r="D11480" t="s">
        <v>338</v>
      </c>
      <c r="E11480" t="s">
        <v>339</v>
      </c>
      <c r="F11480" t="s">
        <v>381</v>
      </c>
      <c r="G11480" t="s">
        <v>382</v>
      </c>
      <c r="H11480" t="s">
        <v>30</v>
      </c>
      <c r="I11480" t="s">
        <v>21</v>
      </c>
      <c r="J11480" t="s">
        <v>31</v>
      </c>
      <c r="K11480" t="s">
        <v>383</v>
      </c>
      <c r="L11480" t="s">
        <v>24</v>
      </c>
      <c r="M11480" t="s">
        <v>25</v>
      </c>
      <c r="N11480">
        <v>499</v>
      </c>
      <c r="O11480">
        <v>4021.4</v>
      </c>
      <c r="P11480">
        <v>3803.99</v>
      </c>
      <c r="Q11480">
        <v>-1972.44</v>
      </c>
    </row>
    <row r="11481" spans="2:17" hidden="1">
      <c r="B11481">
        <v>2015</v>
      </c>
      <c r="C11481">
        <v>12</v>
      </c>
      <c r="D11481" t="s">
        <v>338</v>
      </c>
      <c r="E11481" t="s">
        <v>339</v>
      </c>
      <c r="F11481" t="s">
        <v>381</v>
      </c>
      <c r="G11481" t="s">
        <v>382</v>
      </c>
      <c r="H11481" t="s">
        <v>30</v>
      </c>
      <c r="I11481" t="s">
        <v>21</v>
      </c>
      <c r="J11481" t="s">
        <v>31</v>
      </c>
      <c r="K11481" t="s">
        <v>383</v>
      </c>
      <c r="L11481" t="s">
        <v>24</v>
      </c>
      <c r="M11481" t="s">
        <v>26</v>
      </c>
      <c r="N11481">
        <v>90</v>
      </c>
      <c r="O11481">
        <v>4273.2</v>
      </c>
      <c r="P11481">
        <v>2524.23</v>
      </c>
      <c r="Q11481">
        <v>-1325.24</v>
      </c>
    </row>
    <row r="11482" spans="2:17" hidden="1">
      <c r="B11482">
        <v>2015</v>
      </c>
      <c r="C11482">
        <v>12</v>
      </c>
      <c r="D11482" t="s">
        <v>338</v>
      </c>
      <c r="E11482" t="s">
        <v>339</v>
      </c>
      <c r="F11482" t="s">
        <v>381</v>
      </c>
      <c r="G11482" t="s">
        <v>382</v>
      </c>
      <c r="H11482" t="s">
        <v>30</v>
      </c>
      <c r="I11482" t="s">
        <v>21</v>
      </c>
      <c r="J11482" t="s">
        <v>31</v>
      </c>
      <c r="K11482" t="s">
        <v>383</v>
      </c>
      <c r="L11482" t="s">
        <v>24</v>
      </c>
      <c r="M11482" t="s">
        <v>27</v>
      </c>
      <c r="N11482">
        <v>14</v>
      </c>
      <c r="O11482">
        <v>3303.6</v>
      </c>
      <c r="P11482">
        <v>2767.49</v>
      </c>
      <c r="Q11482">
        <v>80.56</v>
      </c>
    </row>
    <row r="11483" spans="2:17" hidden="1">
      <c r="B11483">
        <v>2015</v>
      </c>
      <c r="C11483">
        <v>12</v>
      </c>
      <c r="D11483" t="s">
        <v>338</v>
      </c>
      <c r="E11483" t="s">
        <v>339</v>
      </c>
      <c r="F11483" t="s">
        <v>384</v>
      </c>
      <c r="G11483" t="s">
        <v>385</v>
      </c>
      <c r="H11483" t="s">
        <v>30</v>
      </c>
      <c r="I11483" t="s">
        <v>21</v>
      </c>
      <c r="J11483" t="s">
        <v>31</v>
      </c>
      <c r="K11483" t="s">
        <v>380</v>
      </c>
      <c r="L11483" t="s">
        <v>24</v>
      </c>
      <c r="M11483" t="s">
        <v>25</v>
      </c>
      <c r="N11483">
        <v>668</v>
      </c>
      <c r="O11483">
        <v>4932</v>
      </c>
      <c r="P11483">
        <v>4952.8999999999996</v>
      </c>
      <c r="Q11483">
        <v>-2423.96</v>
      </c>
    </row>
    <row r="11484" spans="2:17" hidden="1">
      <c r="B11484">
        <v>2015</v>
      </c>
      <c r="C11484">
        <v>12</v>
      </c>
      <c r="D11484" t="s">
        <v>338</v>
      </c>
      <c r="E11484" t="s">
        <v>339</v>
      </c>
      <c r="F11484" t="s">
        <v>384</v>
      </c>
      <c r="G11484" t="s">
        <v>385</v>
      </c>
      <c r="H11484" t="s">
        <v>30</v>
      </c>
      <c r="I11484" t="s">
        <v>21</v>
      </c>
      <c r="J11484" t="s">
        <v>31</v>
      </c>
      <c r="K11484" t="s">
        <v>380</v>
      </c>
      <c r="L11484" t="s">
        <v>24</v>
      </c>
      <c r="M11484" t="s">
        <v>26</v>
      </c>
      <c r="N11484">
        <v>23</v>
      </c>
      <c r="O11484">
        <v>1055</v>
      </c>
      <c r="P11484">
        <v>616.65</v>
      </c>
      <c r="Q11484">
        <v>-339.02</v>
      </c>
    </row>
    <row r="11485" spans="2:17" hidden="1">
      <c r="B11485">
        <v>2015</v>
      </c>
      <c r="C11485">
        <v>12</v>
      </c>
      <c r="D11485" t="s">
        <v>338</v>
      </c>
      <c r="E11485" t="s">
        <v>339</v>
      </c>
      <c r="F11485" t="s">
        <v>384</v>
      </c>
      <c r="G11485" t="s">
        <v>385</v>
      </c>
      <c r="H11485" t="s">
        <v>30</v>
      </c>
      <c r="I11485" t="s">
        <v>21</v>
      </c>
      <c r="J11485" t="s">
        <v>31</v>
      </c>
      <c r="K11485" t="s">
        <v>380</v>
      </c>
      <c r="L11485" t="s">
        <v>24</v>
      </c>
      <c r="M11485" t="s">
        <v>27</v>
      </c>
      <c r="N11485">
        <v>2</v>
      </c>
      <c r="O11485">
        <v>508</v>
      </c>
      <c r="P11485">
        <v>425.53</v>
      </c>
      <c r="Q11485">
        <v>12.4</v>
      </c>
    </row>
    <row r="11486" spans="2:17" hidden="1">
      <c r="B11486">
        <v>2015</v>
      </c>
      <c r="C11486">
        <v>12</v>
      </c>
      <c r="D11486" t="s">
        <v>338</v>
      </c>
      <c r="E11486" t="s">
        <v>339</v>
      </c>
      <c r="F11486" t="s">
        <v>386</v>
      </c>
      <c r="G11486" t="s">
        <v>387</v>
      </c>
      <c r="H11486" t="s">
        <v>30</v>
      </c>
      <c r="I11486" t="s">
        <v>21</v>
      </c>
      <c r="J11486" t="s">
        <v>31</v>
      </c>
      <c r="K11486" t="s">
        <v>380</v>
      </c>
      <c r="L11486" t="s">
        <v>24</v>
      </c>
      <c r="M11486" t="s">
        <v>25</v>
      </c>
      <c r="N11486">
        <v>1361</v>
      </c>
      <c r="O11486">
        <v>8268.64</v>
      </c>
      <c r="P11486">
        <v>9562.6200000000008</v>
      </c>
      <c r="Q11486">
        <v>-4054.9</v>
      </c>
    </row>
    <row r="11487" spans="2:17" hidden="1">
      <c r="B11487">
        <v>2015</v>
      </c>
      <c r="C11487">
        <v>12</v>
      </c>
      <c r="D11487" t="s">
        <v>338</v>
      </c>
      <c r="E11487" t="s">
        <v>339</v>
      </c>
      <c r="F11487" t="s">
        <v>386</v>
      </c>
      <c r="G11487" t="s">
        <v>387</v>
      </c>
      <c r="H11487" t="s">
        <v>30</v>
      </c>
      <c r="I11487" t="s">
        <v>21</v>
      </c>
      <c r="J11487" t="s">
        <v>31</v>
      </c>
      <c r="K11487" t="s">
        <v>380</v>
      </c>
      <c r="L11487" t="s">
        <v>24</v>
      </c>
      <c r="M11487" t="s">
        <v>26</v>
      </c>
      <c r="N11487">
        <v>34</v>
      </c>
      <c r="O11487">
        <v>1607.83</v>
      </c>
      <c r="P11487">
        <v>948.13</v>
      </c>
      <c r="Q11487">
        <v>-500.51</v>
      </c>
    </row>
    <row r="11488" spans="2:17" hidden="1">
      <c r="B11488">
        <v>2015</v>
      </c>
      <c r="C11488">
        <v>12</v>
      </c>
      <c r="D11488" t="s">
        <v>338</v>
      </c>
      <c r="E11488" t="s">
        <v>339</v>
      </c>
      <c r="F11488" t="s">
        <v>386</v>
      </c>
      <c r="G11488" t="s">
        <v>387</v>
      </c>
      <c r="H11488" t="s">
        <v>30</v>
      </c>
      <c r="I11488" t="s">
        <v>21</v>
      </c>
      <c r="J11488" t="s">
        <v>31</v>
      </c>
      <c r="K11488" t="s">
        <v>380</v>
      </c>
      <c r="L11488" t="s">
        <v>24</v>
      </c>
      <c r="M11488" t="s">
        <v>27</v>
      </c>
      <c r="N11488">
        <v>3</v>
      </c>
      <c r="O11488">
        <v>421.1</v>
      </c>
      <c r="P11488">
        <v>359.2</v>
      </c>
      <c r="Q11488">
        <v>10.47</v>
      </c>
    </row>
    <row r="11489" spans="2:17" hidden="1">
      <c r="B11489">
        <v>2015</v>
      </c>
      <c r="C11489">
        <v>12</v>
      </c>
      <c r="D11489" t="s">
        <v>388</v>
      </c>
      <c r="E11489" t="s">
        <v>389</v>
      </c>
      <c r="F11489" t="s">
        <v>390</v>
      </c>
      <c r="G11489" t="s">
        <v>391</v>
      </c>
      <c r="H11489" t="s">
        <v>140</v>
      </c>
      <c r="I11489" t="s">
        <v>1076</v>
      </c>
      <c r="J11489" t="s">
        <v>31</v>
      </c>
      <c r="K11489" t="s">
        <v>392</v>
      </c>
      <c r="L11489" t="s">
        <v>24</v>
      </c>
      <c r="M11489" t="s">
        <v>25</v>
      </c>
      <c r="N11489">
        <v>11033</v>
      </c>
      <c r="O11489">
        <v>139516.54</v>
      </c>
      <c r="P11489">
        <v>88795.64</v>
      </c>
      <c r="Q11489">
        <v>-18555.09</v>
      </c>
    </row>
    <row r="11490" spans="2:17" hidden="1">
      <c r="B11490">
        <v>2015</v>
      </c>
      <c r="C11490">
        <v>12</v>
      </c>
      <c r="D11490" t="s">
        <v>388</v>
      </c>
      <c r="E11490" t="s">
        <v>389</v>
      </c>
      <c r="F11490" t="s">
        <v>390</v>
      </c>
      <c r="G11490" t="s">
        <v>391</v>
      </c>
      <c r="H11490" t="s">
        <v>140</v>
      </c>
      <c r="I11490" t="s">
        <v>1076</v>
      </c>
      <c r="J11490" t="s">
        <v>31</v>
      </c>
      <c r="K11490" t="s">
        <v>392</v>
      </c>
      <c r="L11490" t="s">
        <v>24</v>
      </c>
      <c r="M11490" t="s">
        <v>26</v>
      </c>
      <c r="N11490">
        <v>15943</v>
      </c>
      <c r="O11490">
        <v>1126327.2</v>
      </c>
      <c r="P11490">
        <v>576338.49</v>
      </c>
      <c r="Q11490">
        <v>-71278.850000000006</v>
      </c>
    </row>
    <row r="11491" spans="2:17" hidden="1">
      <c r="B11491">
        <v>2015</v>
      </c>
      <c r="C11491">
        <v>12</v>
      </c>
      <c r="D11491" t="s">
        <v>388</v>
      </c>
      <c r="E11491" t="s">
        <v>389</v>
      </c>
      <c r="F11491" t="s">
        <v>390</v>
      </c>
      <c r="G11491" t="s">
        <v>391</v>
      </c>
      <c r="H11491" t="s">
        <v>140</v>
      </c>
      <c r="I11491" t="s">
        <v>1076</v>
      </c>
      <c r="J11491" t="s">
        <v>31</v>
      </c>
      <c r="K11491" t="s">
        <v>392</v>
      </c>
      <c r="L11491" t="s">
        <v>24</v>
      </c>
      <c r="M11491" t="s">
        <v>27</v>
      </c>
      <c r="N11491">
        <v>17934</v>
      </c>
      <c r="O11491">
        <v>3595703.8</v>
      </c>
      <c r="P11491">
        <v>2027958.24</v>
      </c>
      <c r="Q11491">
        <v>59074.31</v>
      </c>
    </row>
    <row r="11492" spans="2:17" hidden="1">
      <c r="B11492">
        <v>2015</v>
      </c>
      <c r="C11492">
        <v>12</v>
      </c>
      <c r="D11492" t="s">
        <v>388</v>
      </c>
      <c r="E11492" t="s">
        <v>389</v>
      </c>
      <c r="F11492" t="s">
        <v>393</v>
      </c>
      <c r="G11492" t="s">
        <v>394</v>
      </c>
      <c r="H11492" t="s">
        <v>140</v>
      </c>
      <c r="I11492" t="s">
        <v>1076</v>
      </c>
      <c r="J11492" t="s">
        <v>31</v>
      </c>
      <c r="K11492" t="s">
        <v>395</v>
      </c>
      <c r="L11492" t="s">
        <v>24</v>
      </c>
      <c r="M11492" t="s">
        <v>25</v>
      </c>
      <c r="N11492">
        <v>16267</v>
      </c>
      <c r="O11492">
        <v>170043.57</v>
      </c>
      <c r="P11492">
        <v>116647.87</v>
      </c>
      <c r="Q11492">
        <v>-22686.42</v>
      </c>
    </row>
    <row r="11493" spans="2:17" hidden="1">
      <c r="B11493">
        <v>2015</v>
      </c>
      <c r="C11493">
        <v>12</v>
      </c>
      <c r="D11493" t="s">
        <v>388</v>
      </c>
      <c r="E11493" t="s">
        <v>389</v>
      </c>
      <c r="F11493" t="s">
        <v>393</v>
      </c>
      <c r="G11493" t="s">
        <v>394</v>
      </c>
      <c r="H11493" t="s">
        <v>140</v>
      </c>
      <c r="I11493" t="s">
        <v>1076</v>
      </c>
      <c r="J11493" t="s">
        <v>31</v>
      </c>
      <c r="K11493" t="s">
        <v>395</v>
      </c>
      <c r="L11493" t="s">
        <v>24</v>
      </c>
      <c r="M11493" t="s">
        <v>26</v>
      </c>
      <c r="N11493">
        <v>25830</v>
      </c>
      <c r="O11493">
        <v>1745526.38</v>
      </c>
      <c r="P11493">
        <v>902700.11</v>
      </c>
      <c r="Q11493">
        <v>-105260.7</v>
      </c>
    </row>
    <row r="11494" spans="2:17" hidden="1">
      <c r="B11494">
        <v>2015</v>
      </c>
      <c r="C11494">
        <v>12</v>
      </c>
      <c r="D11494" t="s">
        <v>388</v>
      </c>
      <c r="E11494" t="s">
        <v>389</v>
      </c>
      <c r="F11494" t="s">
        <v>393</v>
      </c>
      <c r="G11494" t="s">
        <v>394</v>
      </c>
      <c r="H11494" t="s">
        <v>140</v>
      </c>
      <c r="I11494" t="s">
        <v>1076</v>
      </c>
      <c r="J11494" t="s">
        <v>31</v>
      </c>
      <c r="K11494" t="s">
        <v>395</v>
      </c>
      <c r="L11494" t="s">
        <v>24</v>
      </c>
      <c r="M11494" t="s">
        <v>27</v>
      </c>
      <c r="N11494">
        <v>30683</v>
      </c>
      <c r="O11494">
        <v>6001406.4800000004</v>
      </c>
      <c r="P11494">
        <v>3389877.4</v>
      </c>
      <c r="Q11494">
        <v>98525.26</v>
      </c>
    </row>
    <row r="11495" spans="2:17" hidden="1">
      <c r="B11495">
        <v>2015</v>
      </c>
      <c r="C11495">
        <v>12</v>
      </c>
      <c r="D11495" t="s">
        <v>388</v>
      </c>
      <c r="E11495" t="s">
        <v>389</v>
      </c>
      <c r="F11495" t="s">
        <v>396</v>
      </c>
      <c r="G11495" t="s">
        <v>397</v>
      </c>
      <c r="H11495" t="s">
        <v>140</v>
      </c>
      <c r="I11495" t="s">
        <v>1076</v>
      </c>
      <c r="J11495" t="s">
        <v>31</v>
      </c>
      <c r="K11495" t="s">
        <v>398</v>
      </c>
      <c r="L11495" t="s">
        <v>24</v>
      </c>
      <c r="M11495" t="s">
        <v>25</v>
      </c>
      <c r="N11495">
        <v>10852</v>
      </c>
      <c r="O11495">
        <v>136993.4</v>
      </c>
      <c r="P11495">
        <v>87161.55</v>
      </c>
      <c r="Q11495">
        <v>-18229.82</v>
      </c>
    </row>
    <row r="11496" spans="2:17" hidden="1">
      <c r="B11496">
        <v>2015</v>
      </c>
      <c r="C11496">
        <v>12</v>
      </c>
      <c r="D11496" t="s">
        <v>388</v>
      </c>
      <c r="E11496" t="s">
        <v>389</v>
      </c>
      <c r="F11496" t="s">
        <v>396</v>
      </c>
      <c r="G11496" t="s">
        <v>397</v>
      </c>
      <c r="H11496" t="s">
        <v>140</v>
      </c>
      <c r="I11496" t="s">
        <v>1076</v>
      </c>
      <c r="J11496" t="s">
        <v>31</v>
      </c>
      <c r="K11496" t="s">
        <v>398</v>
      </c>
      <c r="L11496" t="s">
        <v>24</v>
      </c>
      <c r="M11496" t="s">
        <v>26</v>
      </c>
      <c r="N11496">
        <v>14345</v>
      </c>
      <c r="O11496">
        <v>911234.22</v>
      </c>
      <c r="P11496">
        <v>470556.8</v>
      </c>
      <c r="Q11496">
        <v>-57415.3</v>
      </c>
    </row>
    <row r="11497" spans="2:17" hidden="1">
      <c r="B11497">
        <v>2015</v>
      </c>
      <c r="C11497">
        <v>12</v>
      </c>
      <c r="D11497" t="s">
        <v>388</v>
      </c>
      <c r="E11497" t="s">
        <v>389</v>
      </c>
      <c r="F11497" t="s">
        <v>396</v>
      </c>
      <c r="G11497" t="s">
        <v>397</v>
      </c>
      <c r="H11497" t="s">
        <v>140</v>
      </c>
      <c r="I11497" t="s">
        <v>1076</v>
      </c>
      <c r="J11497" t="s">
        <v>31</v>
      </c>
      <c r="K11497" t="s">
        <v>398</v>
      </c>
      <c r="L11497" t="s">
        <v>24</v>
      </c>
      <c r="M11497" t="s">
        <v>27</v>
      </c>
      <c r="N11497">
        <v>8643</v>
      </c>
      <c r="O11497">
        <v>1528548.6</v>
      </c>
      <c r="P11497">
        <v>864748.69</v>
      </c>
      <c r="Q11497">
        <v>25204.48</v>
      </c>
    </row>
    <row r="11498" spans="2:17" hidden="1">
      <c r="B11498">
        <v>2015</v>
      </c>
      <c r="C11498">
        <v>12</v>
      </c>
      <c r="D11498" t="s">
        <v>388</v>
      </c>
      <c r="E11498" t="s">
        <v>389</v>
      </c>
      <c r="F11498" t="s">
        <v>399</v>
      </c>
      <c r="G11498" t="s">
        <v>400</v>
      </c>
      <c r="H11498" t="s">
        <v>140</v>
      </c>
      <c r="I11498" t="s">
        <v>1076</v>
      </c>
      <c r="J11498" t="s">
        <v>31</v>
      </c>
      <c r="K11498" t="s">
        <v>401</v>
      </c>
      <c r="L11498" t="s">
        <v>24</v>
      </c>
      <c r="M11498" t="s">
        <v>25</v>
      </c>
      <c r="N11498">
        <v>1456</v>
      </c>
      <c r="O11498">
        <v>25531</v>
      </c>
      <c r="P11498">
        <v>14893.17</v>
      </c>
      <c r="Q11498">
        <v>-3528.33</v>
      </c>
    </row>
    <row r="11499" spans="2:17" hidden="1">
      <c r="B11499">
        <v>2015</v>
      </c>
      <c r="C11499">
        <v>12</v>
      </c>
      <c r="D11499" t="s">
        <v>388</v>
      </c>
      <c r="E11499" t="s">
        <v>389</v>
      </c>
      <c r="F11499" t="s">
        <v>399</v>
      </c>
      <c r="G11499" t="s">
        <v>400</v>
      </c>
      <c r="H11499" t="s">
        <v>140</v>
      </c>
      <c r="I11499" t="s">
        <v>1076</v>
      </c>
      <c r="J11499" t="s">
        <v>31</v>
      </c>
      <c r="K11499" t="s">
        <v>401</v>
      </c>
      <c r="L11499" t="s">
        <v>24</v>
      </c>
      <c r="M11499" t="s">
        <v>26</v>
      </c>
      <c r="N11499">
        <v>2128</v>
      </c>
      <c r="O11499">
        <v>152590</v>
      </c>
      <c r="P11499">
        <v>79822.899999999994</v>
      </c>
      <c r="Q11499">
        <v>-10634.37</v>
      </c>
    </row>
    <row r="11500" spans="2:17" hidden="1">
      <c r="B11500">
        <v>2015</v>
      </c>
      <c r="C11500">
        <v>12</v>
      </c>
      <c r="D11500" t="s">
        <v>388</v>
      </c>
      <c r="E11500" t="s">
        <v>389</v>
      </c>
      <c r="F11500" t="s">
        <v>399</v>
      </c>
      <c r="G11500" t="s">
        <v>400</v>
      </c>
      <c r="H11500" t="s">
        <v>140</v>
      </c>
      <c r="I11500" t="s">
        <v>1076</v>
      </c>
      <c r="J11500" t="s">
        <v>31</v>
      </c>
      <c r="K11500" t="s">
        <v>401</v>
      </c>
      <c r="L11500" t="s">
        <v>24</v>
      </c>
      <c r="M11500" t="s">
        <v>27</v>
      </c>
      <c r="N11500">
        <v>1286</v>
      </c>
      <c r="O11500">
        <v>229236</v>
      </c>
      <c r="P11500">
        <v>134108.46</v>
      </c>
      <c r="Q11500">
        <v>3914.94</v>
      </c>
    </row>
    <row r="11501" spans="2:17" hidden="1">
      <c r="B11501">
        <v>2015</v>
      </c>
      <c r="C11501">
        <v>12</v>
      </c>
      <c r="D11501" t="s">
        <v>388</v>
      </c>
      <c r="E11501" t="s">
        <v>389</v>
      </c>
      <c r="F11501" t="s">
        <v>402</v>
      </c>
      <c r="G11501" t="s">
        <v>403</v>
      </c>
      <c r="H11501" t="s">
        <v>140</v>
      </c>
      <c r="I11501" t="s">
        <v>1076</v>
      </c>
      <c r="J11501" t="s">
        <v>31</v>
      </c>
      <c r="K11501" t="s">
        <v>404</v>
      </c>
      <c r="L11501" t="s">
        <v>24</v>
      </c>
      <c r="M11501" t="s">
        <v>25</v>
      </c>
      <c r="N11501">
        <v>39812</v>
      </c>
      <c r="O11501">
        <v>494653.18</v>
      </c>
      <c r="P11501">
        <v>317040.83</v>
      </c>
      <c r="Q11501">
        <v>-65916.83</v>
      </c>
    </row>
    <row r="11502" spans="2:17" hidden="1">
      <c r="B11502">
        <v>2015</v>
      </c>
      <c r="C11502">
        <v>12</v>
      </c>
      <c r="D11502" t="s">
        <v>388</v>
      </c>
      <c r="E11502" t="s">
        <v>389</v>
      </c>
      <c r="F11502" t="s">
        <v>402</v>
      </c>
      <c r="G11502" t="s">
        <v>403</v>
      </c>
      <c r="H11502" t="s">
        <v>140</v>
      </c>
      <c r="I11502" t="s">
        <v>1076</v>
      </c>
      <c r="J11502" t="s">
        <v>31</v>
      </c>
      <c r="K11502" t="s">
        <v>404</v>
      </c>
      <c r="L11502" t="s">
        <v>24</v>
      </c>
      <c r="M11502" t="s">
        <v>26</v>
      </c>
      <c r="N11502">
        <v>69830</v>
      </c>
      <c r="O11502">
        <v>4727596.9000000004</v>
      </c>
      <c r="P11502">
        <v>2442055.27</v>
      </c>
      <c r="Q11502">
        <v>-288156.61</v>
      </c>
    </row>
    <row r="11503" spans="2:17" hidden="1">
      <c r="B11503">
        <v>2015</v>
      </c>
      <c r="C11503">
        <v>12</v>
      </c>
      <c r="D11503" t="s">
        <v>388</v>
      </c>
      <c r="E11503" t="s">
        <v>389</v>
      </c>
      <c r="F11503" t="s">
        <v>402</v>
      </c>
      <c r="G11503" t="s">
        <v>403</v>
      </c>
      <c r="H11503" t="s">
        <v>140</v>
      </c>
      <c r="I11503" t="s">
        <v>1076</v>
      </c>
      <c r="J11503" t="s">
        <v>31</v>
      </c>
      <c r="K11503" t="s">
        <v>404</v>
      </c>
      <c r="L11503" t="s">
        <v>24</v>
      </c>
      <c r="M11503" t="s">
        <v>27</v>
      </c>
      <c r="N11503">
        <v>88299</v>
      </c>
      <c r="O11503">
        <v>18778215.530000001</v>
      </c>
      <c r="P11503">
        <v>10584942.720000001</v>
      </c>
      <c r="Q11503">
        <v>308133.94</v>
      </c>
    </row>
    <row r="11504" spans="2:17" hidden="1">
      <c r="B11504">
        <v>2015</v>
      </c>
      <c r="C11504">
        <v>12</v>
      </c>
      <c r="D11504" t="s">
        <v>388</v>
      </c>
      <c r="E11504" t="s">
        <v>389</v>
      </c>
      <c r="F11504" t="s">
        <v>405</v>
      </c>
      <c r="G11504" t="s">
        <v>406</v>
      </c>
      <c r="H11504" t="s">
        <v>121</v>
      </c>
      <c r="I11504" t="s">
        <v>1076</v>
      </c>
      <c r="J11504" t="s">
        <v>31</v>
      </c>
      <c r="K11504" t="s">
        <v>407</v>
      </c>
      <c r="L11504" t="s">
        <v>24</v>
      </c>
      <c r="M11504" t="s">
        <v>25</v>
      </c>
      <c r="N11504">
        <v>17416</v>
      </c>
      <c r="O11504">
        <v>210679.4</v>
      </c>
      <c r="P11504">
        <v>139470.26999999999</v>
      </c>
      <c r="Q11504">
        <v>-28580.93</v>
      </c>
    </row>
    <row r="11505" spans="2:17" hidden="1">
      <c r="B11505">
        <v>2015</v>
      </c>
      <c r="C11505">
        <v>12</v>
      </c>
      <c r="D11505" t="s">
        <v>388</v>
      </c>
      <c r="E11505" t="s">
        <v>389</v>
      </c>
      <c r="F11505" t="s">
        <v>405</v>
      </c>
      <c r="G11505" t="s">
        <v>406</v>
      </c>
      <c r="H11505" t="s">
        <v>121</v>
      </c>
      <c r="I11505" t="s">
        <v>1076</v>
      </c>
      <c r="J11505" t="s">
        <v>31</v>
      </c>
      <c r="K11505" t="s">
        <v>407</v>
      </c>
      <c r="L11505" t="s">
        <v>24</v>
      </c>
      <c r="M11505" t="s">
        <v>26</v>
      </c>
      <c r="N11505">
        <v>15766</v>
      </c>
      <c r="O11505">
        <v>981420.3</v>
      </c>
      <c r="P11505">
        <v>516055.62</v>
      </c>
      <c r="Q11505">
        <v>-65603.520000000004</v>
      </c>
    </row>
    <row r="11506" spans="2:17" hidden="1">
      <c r="B11506">
        <v>2015</v>
      </c>
      <c r="C11506">
        <v>12</v>
      </c>
      <c r="D11506" t="s">
        <v>388</v>
      </c>
      <c r="E11506" t="s">
        <v>389</v>
      </c>
      <c r="F11506" t="s">
        <v>405</v>
      </c>
      <c r="G11506" t="s">
        <v>406</v>
      </c>
      <c r="H11506" t="s">
        <v>121</v>
      </c>
      <c r="I11506" t="s">
        <v>1076</v>
      </c>
      <c r="J11506" t="s">
        <v>31</v>
      </c>
      <c r="K11506" t="s">
        <v>407</v>
      </c>
      <c r="L11506" t="s">
        <v>24</v>
      </c>
      <c r="M11506" t="s">
        <v>27</v>
      </c>
      <c r="N11506">
        <v>11479</v>
      </c>
      <c r="O11506">
        <v>2227266.4</v>
      </c>
      <c r="P11506">
        <v>1282616.3500000001</v>
      </c>
      <c r="Q11506">
        <v>37266.35</v>
      </c>
    </row>
    <row r="11507" spans="2:17" hidden="1">
      <c r="B11507">
        <v>2015</v>
      </c>
      <c r="C11507">
        <v>12</v>
      </c>
      <c r="D11507" t="s">
        <v>388</v>
      </c>
      <c r="E11507" t="s">
        <v>389</v>
      </c>
      <c r="F11507" t="s">
        <v>408</v>
      </c>
      <c r="G11507" t="s">
        <v>409</v>
      </c>
      <c r="H11507" t="s">
        <v>144</v>
      </c>
      <c r="I11507" t="s">
        <v>21</v>
      </c>
      <c r="J11507" t="s">
        <v>31</v>
      </c>
      <c r="K11507" t="s">
        <v>410</v>
      </c>
      <c r="L11507" t="s">
        <v>24</v>
      </c>
      <c r="M11507" t="s">
        <v>25</v>
      </c>
      <c r="N11507">
        <v>1935</v>
      </c>
      <c r="O11507">
        <v>20327.900000000001</v>
      </c>
      <c r="P11507">
        <v>12826.56</v>
      </c>
      <c r="Q11507">
        <v>-8719.57</v>
      </c>
    </row>
    <row r="11508" spans="2:17" hidden="1">
      <c r="B11508">
        <v>2015</v>
      </c>
      <c r="C11508">
        <v>12</v>
      </c>
      <c r="D11508" t="s">
        <v>388</v>
      </c>
      <c r="E11508" t="s">
        <v>389</v>
      </c>
      <c r="F11508" t="s">
        <v>408</v>
      </c>
      <c r="G11508" t="s">
        <v>409</v>
      </c>
      <c r="H11508" t="s">
        <v>144</v>
      </c>
      <c r="I11508" t="s">
        <v>21</v>
      </c>
      <c r="J11508" t="s">
        <v>31</v>
      </c>
      <c r="K11508" t="s">
        <v>410</v>
      </c>
      <c r="L11508" t="s">
        <v>24</v>
      </c>
      <c r="M11508" t="s">
        <v>26</v>
      </c>
      <c r="N11508">
        <v>629</v>
      </c>
      <c r="O11508">
        <v>33516</v>
      </c>
      <c r="P11508">
        <v>17292.599999999999</v>
      </c>
      <c r="Q11508">
        <v>-8304.1</v>
      </c>
    </row>
    <row r="11509" spans="2:17" hidden="1">
      <c r="B11509">
        <v>2015</v>
      </c>
      <c r="C11509">
        <v>12</v>
      </c>
      <c r="D11509" t="s">
        <v>388</v>
      </c>
      <c r="E11509" t="s">
        <v>389</v>
      </c>
      <c r="F11509" t="s">
        <v>408</v>
      </c>
      <c r="G11509" t="s">
        <v>409</v>
      </c>
      <c r="H11509" t="s">
        <v>144</v>
      </c>
      <c r="I11509" t="s">
        <v>21</v>
      </c>
      <c r="J11509" t="s">
        <v>31</v>
      </c>
      <c r="K11509" t="s">
        <v>410</v>
      </c>
      <c r="L11509" t="s">
        <v>24</v>
      </c>
      <c r="M11509" t="s">
        <v>27</v>
      </c>
      <c r="N11509">
        <v>70</v>
      </c>
      <c r="O11509">
        <v>11622</v>
      </c>
      <c r="P11509">
        <v>8551.86</v>
      </c>
      <c r="Q11509">
        <v>249.75</v>
      </c>
    </row>
    <row r="11510" spans="2:17" hidden="1">
      <c r="B11510">
        <v>2015</v>
      </c>
      <c r="C11510">
        <v>12</v>
      </c>
      <c r="D11510" t="s">
        <v>388</v>
      </c>
      <c r="E11510" t="s">
        <v>389</v>
      </c>
      <c r="F11510" t="s">
        <v>411</v>
      </c>
      <c r="G11510" t="s">
        <v>412</v>
      </c>
      <c r="H11510" t="s">
        <v>153</v>
      </c>
      <c r="I11510" t="s">
        <v>21</v>
      </c>
      <c r="J11510" t="s">
        <v>31</v>
      </c>
      <c r="K11510" t="s">
        <v>413</v>
      </c>
      <c r="L11510" t="s">
        <v>24</v>
      </c>
      <c r="M11510" t="s">
        <v>25</v>
      </c>
      <c r="N11510">
        <v>4104</v>
      </c>
      <c r="O11510">
        <v>37711.9</v>
      </c>
      <c r="P11510">
        <v>23744.14</v>
      </c>
      <c r="Q11510">
        <v>-14431.72</v>
      </c>
    </row>
    <row r="11511" spans="2:17" hidden="1">
      <c r="B11511">
        <v>2015</v>
      </c>
      <c r="C11511">
        <v>12</v>
      </c>
      <c r="D11511" t="s">
        <v>388</v>
      </c>
      <c r="E11511" t="s">
        <v>389</v>
      </c>
      <c r="F11511" t="s">
        <v>411</v>
      </c>
      <c r="G11511" t="s">
        <v>412</v>
      </c>
      <c r="H11511" t="s">
        <v>153</v>
      </c>
      <c r="I11511" t="s">
        <v>21</v>
      </c>
      <c r="J11511" t="s">
        <v>31</v>
      </c>
      <c r="K11511" t="s">
        <v>413</v>
      </c>
      <c r="L11511" t="s">
        <v>24</v>
      </c>
      <c r="M11511" t="s">
        <v>26</v>
      </c>
      <c r="N11511">
        <v>1499</v>
      </c>
      <c r="O11511">
        <v>81356.899999999994</v>
      </c>
      <c r="P11511">
        <v>38427.03</v>
      </c>
      <c r="Q11511">
        <v>-17242.990000000002</v>
      </c>
    </row>
    <row r="11512" spans="2:17" hidden="1">
      <c r="B11512">
        <v>2015</v>
      </c>
      <c r="C11512">
        <v>12</v>
      </c>
      <c r="D11512" t="s">
        <v>388</v>
      </c>
      <c r="E11512" t="s">
        <v>389</v>
      </c>
      <c r="F11512" t="s">
        <v>411</v>
      </c>
      <c r="G11512" t="s">
        <v>412</v>
      </c>
      <c r="H11512" t="s">
        <v>153</v>
      </c>
      <c r="I11512" t="s">
        <v>21</v>
      </c>
      <c r="J11512" t="s">
        <v>31</v>
      </c>
      <c r="K11512" t="s">
        <v>413</v>
      </c>
      <c r="L11512" t="s">
        <v>24</v>
      </c>
      <c r="M11512" t="s">
        <v>27</v>
      </c>
      <c r="N11512">
        <v>249</v>
      </c>
      <c r="O11512">
        <v>41960</v>
      </c>
      <c r="P11512">
        <v>27613.91</v>
      </c>
      <c r="Q11512">
        <v>804.07</v>
      </c>
    </row>
    <row r="11513" spans="2:17" hidden="1">
      <c r="B11513">
        <v>2015</v>
      </c>
      <c r="C11513">
        <v>12</v>
      </c>
      <c r="D11513" t="s">
        <v>388</v>
      </c>
      <c r="E11513" t="s">
        <v>389</v>
      </c>
      <c r="F11513" t="s">
        <v>414</v>
      </c>
      <c r="G11513" t="s">
        <v>415</v>
      </c>
      <c r="H11513" t="s">
        <v>144</v>
      </c>
      <c r="I11513" t="s">
        <v>21</v>
      </c>
      <c r="J11513" t="s">
        <v>31</v>
      </c>
      <c r="K11513" t="s">
        <v>416</v>
      </c>
      <c r="L11513" t="s">
        <v>24</v>
      </c>
      <c r="M11513" t="s">
        <v>25</v>
      </c>
      <c r="N11513">
        <v>9987</v>
      </c>
      <c r="O11513">
        <v>103512.29</v>
      </c>
      <c r="P11513">
        <v>65952.679999999993</v>
      </c>
      <c r="Q11513">
        <v>-44353.66</v>
      </c>
    </row>
    <row r="11514" spans="2:17" hidden="1">
      <c r="B11514">
        <v>2015</v>
      </c>
      <c r="C11514">
        <v>12</v>
      </c>
      <c r="D11514" t="s">
        <v>388</v>
      </c>
      <c r="E11514" t="s">
        <v>389</v>
      </c>
      <c r="F11514" t="s">
        <v>414</v>
      </c>
      <c r="G11514" t="s">
        <v>415</v>
      </c>
      <c r="H11514" t="s">
        <v>144</v>
      </c>
      <c r="I11514" t="s">
        <v>21</v>
      </c>
      <c r="J11514" t="s">
        <v>31</v>
      </c>
      <c r="K11514" t="s">
        <v>416</v>
      </c>
      <c r="L11514" t="s">
        <v>24</v>
      </c>
      <c r="M11514" t="s">
        <v>26</v>
      </c>
      <c r="N11514">
        <v>2619</v>
      </c>
      <c r="O11514">
        <v>137912.73000000001</v>
      </c>
      <c r="P11514">
        <v>71764.89</v>
      </c>
      <c r="Q11514">
        <v>-33766.03</v>
      </c>
    </row>
    <row r="11515" spans="2:17" hidden="1">
      <c r="B11515">
        <v>2015</v>
      </c>
      <c r="C11515">
        <v>12</v>
      </c>
      <c r="D11515" t="s">
        <v>388</v>
      </c>
      <c r="E11515" t="s">
        <v>389</v>
      </c>
      <c r="F11515" t="s">
        <v>414</v>
      </c>
      <c r="G11515" t="s">
        <v>415</v>
      </c>
      <c r="H11515" t="s">
        <v>144</v>
      </c>
      <c r="I11515" t="s">
        <v>21</v>
      </c>
      <c r="J11515" t="s">
        <v>31</v>
      </c>
      <c r="K11515" t="s">
        <v>416</v>
      </c>
      <c r="L11515" t="s">
        <v>24</v>
      </c>
      <c r="M11515" t="s">
        <v>27</v>
      </c>
      <c r="N11515">
        <v>488</v>
      </c>
      <c r="O11515">
        <v>93359.5</v>
      </c>
      <c r="P11515">
        <v>68469.55</v>
      </c>
      <c r="Q11515">
        <v>1999.09</v>
      </c>
    </row>
    <row r="11516" spans="2:17" hidden="1">
      <c r="B11516">
        <v>2015</v>
      </c>
      <c r="C11516">
        <v>12</v>
      </c>
      <c r="D11516" t="s">
        <v>388</v>
      </c>
      <c r="E11516" t="s">
        <v>389</v>
      </c>
      <c r="F11516" t="s">
        <v>417</v>
      </c>
      <c r="G11516" t="s">
        <v>418</v>
      </c>
      <c r="H11516" t="s">
        <v>20</v>
      </c>
      <c r="I11516" t="s">
        <v>21</v>
      </c>
      <c r="J11516" t="s">
        <v>31</v>
      </c>
      <c r="K11516" t="s">
        <v>419</v>
      </c>
      <c r="L11516" t="s">
        <v>24</v>
      </c>
      <c r="M11516" t="s">
        <v>25</v>
      </c>
      <c r="N11516">
        <v>5953</v>
      </c>
      <c r="O11516">
        <v>63926.1</v>
      </c>
      <c r="P11516">
        <v>40119.07</v>
      </c>
      <c r="Q11516">
        <v>-27294.86</v>
      </c>
    </row>
    <row r="11517" spans="2:17" hidden="1">
      <c r="B11517">
        <v>2015</v>
      </c>
      <c r="C11517">
        <v>12</v>
      </c>
      <c r="D11517" t="s">
        <v>388</v>
      </c>
      <c r="E11517" t="s">
        <v>389</v>
      </c>
      <c r="F11517" t="s">
        <v>417</v>
      </c>
      <c r="G11517" t="s">
        <v>418</v>
      </c>
      <c r="H11517" t="s">
        <v>20</v>
      </c>
      <c r="I11517" t="s">
        <v>21</v>
      </c>
      <c r="J11517" t="s">
        <v>31</v>
      </c>
      <c r="K11517" t="s">
        <v>419</v>
      </c>
      <c r="L11517" t="s">
        <v>24</v>
      </c>
      <c r="M11517" t="s">
        <v>26</v>
      </c>
      <c r="N11517">
        <v>1233</v>
      </c>
      <c r="O11517">
        <v>63014</v>
      </c>
      <c r="P11517">
        <v>32350.84</v>
      </c>
      <c r="Q11517">
        <v>-15873.21</v>
      </c>
    </row>
    <row r="11518" spans="2:17" hidden="1">
      <c r="B11518">
        <v>2015</v>
      </c>
      <c r="C11518">
        <v>12</v>
      </c>
      <c r="D11518" t="s">
        <v>388</v>
      </c>
      <c r="E11518" t="s">
        <v>389</v>
      </c>
      <c r="F11518" t="s">
        <v>417</v>
      </c>
      <c r="G11518" t="s">
        <v>418</v>
      </c>
      <c r="H11518" t="s">
        <v>20</v>
      </c>
      <c r="I11518" t="s">
        <v>21</v>
      </c>
      <c r="J11518" t="s">
        <v>31</v>
      </c>
      <c r="K11518" t="s">
        <v>419</v>
      </c>
      <c r="L11518" t="s">
        <v>24</v>
      </c>
      <c r="M11518" t="s">
        <v>27</v>
      </c>
      <c r="N11518">
        <v>169</v>
      </c>
      <c r="O11518">
        <v>26871</v>
      </c>
      <c r="P11518">
        <v>19738.84</v>
      </c>
      <c r="Q11518">
        <v>576.30999999999995</v>
      </c>
    </row>
    <row r="11519" spans="2:17" hidden="1">
      <c r="B11519">
        <v>2015</v>
      </c>
      <c r="C11519">
        <v>12</v>
      </c>
      <c r="D11519" t="s">
        <v>388</v>
      </c>
      <c r="E11519" t="s">
        <v>389</v>
      </c>
      <c r="F11519" t="s">
        <v>420</v>
      </c>
      <c r="G11519" t="s">
        <v>421</v>
      </c>
      <c r="H11519" t="s">
        <v>144</v>
      </c>
      <c r="I11519" t="s">
        <v>21</v>
      </c>
      <c r="J11519" t="s">
        <v>31</v>
      </c>
      <c r="K11519" t="s">
        <v>422</v>
      </c>
      <c r="L11519" t="s">
        <v>24</v>
      </c>
      <c r="M11519" t="s">
        <v>25</v>
      </c>
      <c r="N11519">
        <v>9122</v>
      </c>
      <c r="O11519">
        <v>85588.88</v>
      </c>
      <c r="P11519">
        <v>57882.48</v>
      </c>
      <c r="Q11519">
        <v>-36851.22</v>
      </c>
    </row>
    <row r="11520" spans="2:17" hidden="1">
      <c r="B11520">
        <v>2015</v>
      </c>
      <c r="C11520">
        <v>12</v>
      </c>
      <c r="D11520" t="s">
        <v>388</v>
      </c>
      <c r="E11520" t="s">
        <v>389</v>
      </c>
      <c r="F11520" t="s">
        <v>420</v>
      </c>
      <c r="G11520" t="s">
        <v>421</v>
      </c>
      <c r="H11520" t="s">
        <v>144</v>
      </c>
      <c r="I11520" t="s">
        <v>21</v>
      </c>
      <c r="J11520" t="s">
        <v>31</v>
      </c>
      <c r="K11520" t="s">
        <v>422</v>
      </c>
      <c r="L11520" t="s">
        <v>24</v>
      </c>
      <c r="M11520" t="s">
        <v>26</v>
      </c>
      <c r="N11520">
        <v>2873</v>
      </c>
      <c r="O11520">
        <v>169270.05</v>
      </c>
      <c r="P11520">
        <v>88615.03</v>
      </c>
      <c r="Q11520">
        <v>-39910.53</v>
      </c>
    </row>
    <row r="11521" spans="2:17" hidden="1">
      <c r="B11521">
        <v>2015</v>
      </c>
      <c r="C11521">
        <v>12</v>
      </c>
      <c r="D11521" t="s">
        <v>388</v>
      </c>
      <c r="E11521" t="s">
        <v>389</v>
      </c>
      <c r="F11521" t="s">
        <v>420</v>
      </c>
      <c r="G11521" t="s">
        <v>421</v>
      </c>
      <c r="H11521" t="s">
        <v>144</v>
      </c>
      <c r="I11521" t="s">
        <v>21</v>
      </c>
      <c r="J11521" t="s">
        <v>31</v>
      </c>
      <c r="K11521" t="s">
        <v>422</v>
      </c>
      <c r="L11521" t="s">
        <v>24</v>
      </c>
      <c r="M11521" t="s">
        <v>27</v>
      </c>
      <c r="N11521">
        <v>642</v>
      </c>
      <c r="O11521">
        <v>123016</v>
      </c>
      <c r="P11521">
        <v>90426.3</v>
      </c>
      <c r="Q11521">
        <v>2620.12</v>
      </c>
    </row>
    <row r="11522" spans="2:17" hidden="1">
      <c r="B11522">
        <v>2015</v>
      </c>
      <c r="C11522">
        <v>12</v>
      </c>
      <c r="D11522" t="s">
        <v>388</v>
      </c>
      <c r="E11522" t="s">
        <v>389</v>
      </c>
      <c r="F11522" t="s">
        <v>423</v>
      </c>
      <c r="G11522" t="s">
        <v>424</v>
      </c>
      <c r="H11522" t="s">
        <v>20</v>
      </c>
      <c r="I11522" t="s">
        <v>21</v>
      </c>
      <c r="J11522" t="s">
        <v>22</v>
      </c>
      <c r="K11522" t="s">
        <v>425</v>
      </c>
      <c r="L11522" t="s">
        <v>24</v>
      </c>
      <c r="M11522" t="s">
        <v>25</v>
      </c>
      <c r="N11522">
        <v>3157</v>
      </c>
      <c r="O11522">
        <v>25868.3</v>
      </c>
      <c r="P11522">
        <v>15322.04</v>
      </c>
      <c r="Q11522">
        <v>-10151.299999999999</v>
      </c>
    </row>
    <row r="11523" spans="2:17" hidden="1">
      <c r="B11523">
        <v>2015</v>
      </c>
      <c r="C11523">
        <v>12</v>
      </c>
      <c r="D11523" t="s">
        <v>388</v>
      </c>
      <c r="E11523" t="s">
        <v>389</v>
      </c>
      <c r="F11523" t="s">
        <v>423</v>
      </c>
      <c r="G11523" t="s">
        <v>424</v>
      </c>
      <c r="H11523" t="s">
        <v>20</v>
      </c>
      <c r="I11523" t="s">
        <v>21</v>
      </c>
      <c r="J11523" t="s">
        <v>22</v>
      </c>
      <c r="K11523" t="s">
        <v>425</v>
      </c>
      <c r="L11523" t="s">
        <v>24</v>
      </c>
      <c r="M11523" t="s">
        <v>26</v>
      </c>
      <c r="N11523">
        <v>666</v>
      </c>
      <c r="O11523">
        <v>33690</v>
      </c>
      <c r="P11523">
        <v>11830.05</v>
      </c>
      <c r="Q11523">
        <v>-7838.82</v>
      </c>
    </row>
    <row r="11524" spans="2:17" hidden="1">
      <c r="B11524">
        <v>2015</v>
      </c>
      <c r="C11524">
        <v>12</v>
      </c>
      <c r="D11524" t="s">
        <v>388</v>
      </c>
      <c r="E11524" t="s">
        <v>389</v>
      </c>
      <c r="F11524" t="s">
        <v>423</v>
      </c>
      <c r="G11524" t="s">
        <v>424</v>
      </c>
      <c r="H11524" t="s">
        <v>20</v>
      </c>
      <c r="I11524" t="s">
        <v>21</v>
      </c>
      <c r="J11524" t="s">
        <v>22</v>
      </c>
      <c r="K11524" t="s">
        <v>425</v>
      </c>
      <c r="L11524" t="s">
        <v>24</v>
      </c>
      <c r="M11524" t="s">
        <v>27</v>
      </c>
      <c r="N11524">
        <v>63</v>
      </c>
      <c r="O11524">
        <v>11558</v>
      </c>
      <c r="P11524">
        <v>6098.79</v>
      </c>
      <c r="Q11524">
        <v>0</v>
      </c>
    </row>
    <row r="11525" spans="2:17" hidden="1">
      <c r="B11525">
        <v>2015</v>
      </c>
      <c r="C11525">
        <v>12</v>
      </c>
      <c r="D11525" t="s">
        <v>388</v>
      </c>
      <c r="E11525" t="s">
        <v>389</v>
      </c>
      <c r="F11525" t="s">
        <v>426</v>
      </c>
      <c r="G11525" t="s">
        <v>427</v>
      </c>
      <c r="H11525" t="s">
        <v>153</v>
      </c>
      <c r="I11525" t="s">
        <v>21</v>
      </c>
      <c r="J11525" t="s">
        <v>31</v>
      </c>
      <c r="K11525" t="s">
        <v>428</v>
      </c>
      <c r="L11525" t="s">
        <v>24</v>
      </c>
      <c r="M11525" t="s">
        <v>25</v>
      </c>
      <c r="N11525">
        <v>3222</v>
      </c>
      <c r="O11525">
        <v>27621</v>
      </c>
      <c r="P11525">
        <v>18202.36</v>
      </c>
      <c r="Q11525">
        <v>-10613.77</v>
      </c>
    </row>
    <row r="11526" spans="2:17" hidden="1">
      <c r="B11526">
        <v>2015</v>
      </c>
      <c r="C11526">
        <v>12</v>
      </c>
      <c r="D11526" t="s">
        <v>388</v>
      </c>
      <c r="E11526" t="s">
        <v>389</v>
      </c>
      <c r="F11526" t="s">
        <v>426</v>
      </c>
      <c r="G11526" t="s">
        <v>427</v>
      </c>
      <c r="H11526" t="s">
        <v>153</v>
      </c>
      <c r="I11526" t="s">
        <v>21</v>
      </c>
      <c r="J11526" t="s">
        <v>31</v>
      </c>
      <c r="K11526" t="s">
        <v>428</v>
      </c>
      <c r="L11526" t="s">
        <v>24</v>
      </c>
      <c r="M11526" t="s">
        <v>26</v>
      </c>
      <c r="N11526">
        <v>607</v>
      </c>
      <c r="O11526">
        <v>31746</v>
      </c>
      <c r="P11526">
        <v>14883.38</v>
      </c>
      <c r="Q11526">
        <v>-6992.64</v>
      </c>
    </row>
    <row r="11527" spans="2:17" hidden="1">
      <c r="B11527">
        <v>2015</v>
      </c>
      <c r="C11527">
        <v>12</v>
      </c>
      <c r="D11527" t="s">
        <v>388</v>
      </c>
      <c r="E11527" t="s">
        <v>389</v>
      </c>
      <c r="F11527" t="s">
        <v>426</v>
      </c>
      <c r="G11527" t="s">
        <v>427</v>
      </c>
      <c r="H11527" t="s">
        <v>153</v>
      </c>
      <c r="I11527" t="s">
        <v>21</v>
      </c>
      <c r="J11527" t="s">
        <v>31</v>
      </c>
      <c r="K11527" t="s">
        <v>428</v>
      </c>
      <c r="L11527" t="s">
        <v>24</v>
      </c>
      <c r="M11527" t="s">
        <v>27</v>
      </c>
      <c r="N11527">
        <v>93</v>
      </c>
      <c r="O11527">
        <v>15538</v>
      </c>
      <c r="P11527">
        <v>10264.11</v>
      </c>
      <c r="Q11527">
        <v>297.54000000000002</v>
      </c>
    </row>
    <row r="11528" spans="2:17" hidden="1">
      <c r="B11528">
        <v>2015</v>
      </c>
      <c r="C11528">
        <v>12</v>
      </c>
      <c r="D11528" t="s">
        <v>388</v>
      </c>
      <c r="E11528" t="s">
        <v>389</v>
      </c>
      <c r="F11528" t="s">
        <v>429</v>
      </c>
      <c r="G11528" t="s">
        <v>430</v>
      </c>
      <c r="H11528" t="s">
        <v>153</v>
      </c>
      <c r="I11528" t="s">
        <v>21</v>
      </c>
      <c r="J11528" t="s">
        <v>31</v>
      </c>
      <c r="K11528" t="s">
        <v>431</v>
      </c>
      <c r="L11528" t="s">
        <v>24</v>
      </c>
      <c r="M11528" t="s">
        <v>25</v>
      </c>
      <c r="N11528">
        <v>7890</v>
      </c>
      <c r="O11528">
        <v>88806</v>
      </c>
      <c r="P11528">
        <v>49488.160000000003</v>
      </c>
      <c r="Q11528">
        <v>-34052.160000000003</v>
      </c>
    </row>
    <row r="11529" spans="2:17" hidden="1">
      <c r="B11529">
        <v>2015</v>
      </c>
      <c r="C11529">
        <v>12</v>
      </c>
      <c r="D11529" t="s">
        <v>388</v>
      </c>
      <c r="E11529" t="s">
        <v>389</v>
      </c>
      <c r="F11529" t="s">
        <v>429</v>
      </c>
      <c r="G11529" t="s">
        <v>430</v>
      </c>
      <c r="H11529" t="s">
        <v>153</v>
      </c>
      <c r="I11529" t="s">
        <v>21</v>
      </c>
      <c r="J11529" t="s">
        <v>31</v>
      </c>
      <c r="K11529" t="s">
        <v>431</v>
      </c>
      <c r="L11529" t="s">
        <v>24</v>
      </c>
      <c r="M11529" t="s">
        <v>26</v>
      </c>
      <c r="N11529">
        <v>2887</v>
      </c>
      <c r="O11529">
        <v>156413.4</v>
      </c>
      <c r="P11529">
        <v>73940.08</v>
      </c>
      <c r="Q11529">
        <v>-33200.5</v>
      </c>
    </row>
    <row r="11530" spans="2:17" hidden="1">
      <c r="B11530">
        <v>2015</v>
      </c>
      <c r="C11530">
        <v>12</v>
      </c>
      <c r="D11530" t="s">
        <v>388</v>
      </c>
      <c r="E11530" t="s">
        <v>389</v>
      </c>
      <c r="F11530" t="s">
        <v>429</v>
      </c>
      <c r="G11530" t="s">
        <v>430</v>
      </c>
      <c r="H11530" t="s">
        <v>153</v>
      </c>
      <c r="I11530" t="s">
        <v>21</v>
      </c>
      <c r="J11530" t="s">
        <v>31</v>
      </c>
      <c r="K11530" t="s">
        <v>431</v>
      </c>
      <c r="L11530" t="s">
        <v>24</v>
      </c>
      <c r="M11530" t="s">
        <v>27</v>
      </c>
      <c r="N11530">
        <v>1061</v>
      </c>
      <c r="O11530">
        <v>239203</v>
      </c>
      <c r="P11530">
        <v>156237.32</v>
      </c>
      <c r="Q11530">
        <v>4557.9799999999996</v>
      </c>
    </row>
    <row r="11531" spans="2:17" hidden="1">
      <c r="B11531">
        <v>2015</v>
      </c>
      <c r="C11531">
        <v>12</v>
      </c>
      <c r="D11531" t="s">
        <v>388</v>
      </c>
      <c r="E11531" t="s">
        <v>389</v>
      </c>
      <c r="F11531" t="s">
        <v>432</v>
      </c>
      <c r="G11531" t="s">
        <v>433</v>
      </c>
      <c r="H11531" t="s">
        <v>153</v>
      </c>
      <c r="I11531" t="s">
        <v>21</v>
      </c>
      <c r="J11531" t="s">
        <v>31</v>
      </c>
      <c r="K11531" t="s">
        <v>434</v>
      </c>
      <c r="L11531" t="s">
        <v>24</v>
      </c>
      <c r="M11531" t="s">
        <v>25</v>
      </c>
      <c r="N11531">
        <v>2222</v>
      </c>
      <c r="O11531">
        <v>23270</v>
      </c>
      <c r="P11531">
        <v>13559.68</v>
      </c>
      <c r="Q11531">
        <v>-8977.19</v>
      </c>
    </row>
    <row r="11532" spans="2:17" hidden="1">
      <c r="B11532">
        <v>2015</v>
      </c>
      <c r="C11532">
        <v>12</v>
      </c>
      <c r="D11532" t="s">
        <v>388</v>
      </c>
      <c r="E11532" t="s">
        <v>389</v>
      </c>
      <c r="F11532" t="s">
        <v>432</v>
      </c>
      <c r="G11532" t="s">
        <v>433</v>
      </c>
      <c r="H11532" t="s">
        <v>153</v>
      </c>
      <c r="I11532" t="s">
        <v>21</v>
      </c>
      <c r="J11532" t="s">
        <v>31</v>
      </c>
      <c r="K11532" t="s">
        <v>434</v>
      </c>
      <c r="L11532" t="s">
        <v>24</v>
      </c>
      <c r="M11532" t="s">
        <v>26</v>
      </c>
      <c r="N11532">
        <v>692</v>
      </c>
      <c r="O11532">
        <v>36998</v>
      </c>
      <c r="P11532">
        <v>17497.900000000001</v>
      </c>
      <c r="Q11532">
        <v>-7998.67</v>
      </c>
    </row>
    <row r="11533" spans="2:17" hidden="1">
      <c r="B11533">
        <v>2015</v>
      </c>
      <c r="C11533">
        <v>12</v>
      </c>
      <c r="D11533" t="s">
        <v>388</v>
      </c>
      <c r="E11533" t="s">
        <v>389</v>
      </c>
      <c r="F11533" t="s">
        <v>432</v>
      </c>
      <c r="G11533" t="s">
        <v>433</v>
      </c>
      <c r="H11533" t="s">
        <v>153</v>
      </c>
      <c r="I11533" t="s">
        <v>21</v>
      </c>
      <c r="J11533" t="s">
        <v>31</v>
      </c>
      <c r="K11533" t="s">
        <v>434</v>
      </c>
      <c r="L11533" t="s">
        <v>24</v>
      </c>
      <c r="M11533" t="s">
        <v>27</v>
      </c>
      <c r="N11533">
        <v>89</v>
      </c>
      <c r="O11533">
        <v>13952</v>
      </c>
      <c r="P11533">
        <v>9260.2999999999993</v>
      </c>
      <c r="Q11533">
        <v>270.38</v>
      </c>
    </row>
    <row r="11534" spans="2:17" hidden="1">
      <c r="B11534">
        <v>2015</v>
      </c>
      <c r="C11534">
        <v>12</v>
      </c>
      <c r="D11534" t="s">
        <v>388</v>
      </c>
      <c r="E11534" t="s">
        <v>389</v>
      </c>
      <c r="F11534" t="s">
        <v>435</v>
      </c>
      <c r="G11534" t="s">
        <v>436</v>
      </c>
      <c r="H11534" t="s">
        <v>153</v>
      </c>
      <c r="I11534" t="s">
        <v>21</v>
      </c>
      <c r="J11534" t="s">
        <v>31</v>
      </c>
      <c r="K11534" t="s">
        <v>437</v>
      </c>
      <c r="L11534" t="s">
        <v>24</v>
      </c>
      <c r="M11534" t="s">
        <v>25</v>
      </c>
      <c r="N11534">
        <v>2893</v>
      </c>
      <c r="O11534">
        <v>34457.699999999997</v>
      </c>
      <c r="P11534">
        <v>18627.41</v>
      </c>
      <c r="Q11534">
        <v>-13246.84</v>
      </c>
    </row>
    <row r="11535" spans="2:17" hidden="1">
      <c r="B11535">
        <v>2015</v>
      </c>
      <c r="C11535">
        <v>12</v>
      </c>
      <c r="D11535" t="s">
        <v>388</v>
      </c>
      <c r="E11535" t="s">
        <v>389</v>
      </c>
      <c r="F11535" t="s">
        <v>435</v>
      </c>
      <c r="G11535" t="s">
        <v>436</v>
      </c>
      <c r="H11535" t="s">
        <v>153</v>
      </c>
      <c r="I11535" t="s">
        <v>21</v>
      </c>
      <c r="J11535" t="s">
        <v>31</v>
      </c>
      <c r="K11535" t="s">
        <v>437</v>
      </c>
      <c r="L11535" t="s">
        <v>24</v>
      </c>
      <c r="M11535" t="s">
        <v>26</v>
      </c>
      <c r="N11535">
        <v>1993</v>
      </c>
      <c r="O11535">
        <v>127738</v>
      </c>
      <c r="P11535">
        <v>61459.99</v>
      </c>
      <c r="Q11535">
        <v>-25018.73</v>
      </c>
    </row>
    <row r="11536" spans="2:17" hidden="1">
      <c r="B11536">
        <v>2015</v>
      </c>
      <c r="C11536">
        <v>12</v>
      </c>
      <c r="D11536" t="s">
        <v>388</v>
      </c>
      <c r="E11536" t="s">
        <v>389</v>
      </c>
      <c r="F11536" t="s">
        <v>435</v>
      </c>
      <c r="G11536" t="s">
        <v>436</v>
      </c>
      <c r="H11536" t="s">
        <v>153</v>
      </c>
      <c r="I11536" t="s">
        <v>21</v>
      </c>
      <c r="J11536" t="s">
        <v>31</v>
      </c>
      <c r="K11536" t="s">
        <v>437</v>
      </c>
      <c r="L11536" t="s">
        <v>24</v>
      </c>
      <c r="M11536" t="s">
        <v>27</v>
      </c>
      <c r="N11536">
        <v>619</v>
      </c>
      <c r="O11536">
        <v>122908.4</v>
      </c>
      <c r="P11536">
        <v>80853.88</v>
      </c>
      <c r="Q11536">
        <v>2356.08</v>
      </c>
    </row>
    <row r="11537" spans="2:17" hidden="1">
      <c r="B11537">
        <v>2015</v>
      </c>
      <c r="C11537">
        <v>12</v>
      </c>
      <c r="D11537" t="s">
        <v>388</v>
      </c>
      <c r="E11537" t="s">
        <v>389</v>
      </c>
      <c r="F11537" t="s">
        <v>438</v>
      </c>
      <c r="G11537" t="s">
        <v>439</v>
      </c>
      <c r="H11537" t="s">
        <v>20</v>
      </c>
      <c r="I11537" t="s">
        <v>21</v>
      </c>
      <c r="J11537" t="s">
        <v>31</v>
      </c>
      <c r="K11537" t="s">
        <v>440</v>
      </c>
      <c r="L11537" t="s">
        <v>24</v>
      </c>
      <c r="M11537" t="s">
        <v>25</v>
      </c>
      <c r="N11537">
        <v>14262</v>
      </c>
      <c r="O11537">
        <v>147881.14000000001</v>
      </c>
      <c r="P11537">
        <v>94771.12</v>
      </c>
      <c r="Q11537">
        <v>-63294.44</v>
      </c>
    </row>
    <row r="11538" spans="2:17" hidden="1">
      <c r="B11538">
        <v>2015</v>
      </c>
      <c r="C11538">
        <v>12</v>
      </c>
      <c r="D11538" t="s">
        <v>388</v>
      </c>
      <c r="E11538" t="s">
        <v>389</v>
      </c>
      <c r="F11538" t="s">
        <v>438</v>
      </c>
      <c r="G11538" t="s">
        <v>439</v>
      </c>
      <c r="H11538" t="s">
        <v>20</v>
      </c>
      <c r="I11538" t="s">
        <v>21</v>
      </c>
      <c r="J11538" t="s">
        <v>31</v>
      </c>
      <c r="K11538" t="s">
        <v>440</v>
      </c>
      <c r="L11538" t="s">
        <v>24</v>
      </c>
      <c r="M11538" t="s">
        <v>26</v>
      </c>
      <c r="N11538">
        <v>3826</v>
      </c>
      <c r="O11538">
        <v>247240.75</v>
      </c>
      <c r="P11538">
        <v>128435.08</v>
      </c>
      <c r="Q11538">
        <v>-57205.35</v>
      </c>
    </row>
    <row r="11539" spans="2:17" hidden="1">
      <c r="B11539">
        <v>2015</v>
      </c>
      <c r="C11539">
        <v>12</v>
      </c>
      <c r="D11539" t="s">
        <v>388</v>
      </c>
      <c r="E11539" t="s">
        <v>389</v>
      </c>
      <c r="F11539" t="s">
        <v>438</v>
      </c>
      <c r="G11539" t="s">
        <v>439</v>
      </c>
      <c r="H11539" t="s">
        <v>20</v>
      </c>
      <c r="I11539" t="s">
        <v>21</v>
      </c>
      <c r="J11539" t="s">
        <v>31</v>
      </c>
      <c r="K11539" t="s">
        <v>440</v>
      </c>
      <c r="L11539" t="s">
        <v>24</v>
      </c>
      <c r="M11539" t="s">
        <v>27</v>
      </c>
      <c r="N11539">
        <v>824</v>
      </c>
      <c r="O11539">
        <v>153660.6</v>
      </c>
      <c r="P11539">
        <v>112552.46</v>
      </c>
      <c r="Q11539">
        <v>3277.98</v>
      </c>
    </row>
    <row r="11540" spans="2:17" hidden="1">
      <c r="B11540">
        <v>2015</v>
      </c>
      <c r="C11540">
        <v>12</v>
      </c>
      <c r="D11540" t="s">
        <v>388</v>
      </c>
      <c r="E11540" t="s">
        <v>389</v>
      </c>
      <c r="F11540" t="s">
        <v>441</v>
      </c>
      <c r="G11540" t="s">
        <v>442</v>
      </c>
      <c r="H11540" t="s">
        <v>121</v>
      </c>
      <c r="I11540" t="s">
        <v>1076</v>
      </c>
      <c r="J11540" t="s">
        <v>31</v>
      </c>
      <c r="K11540" t="s">
        <v>443</v>
      </c>
      <c r="L11540" t="s">
        <v>24</v>
      </c>
      <c r="M11540" t="s">
        <v>25</v>
      </c>
      <c r="N11540">
        <v>3455</v>
      </c>
      <c r="O11540">
        <v>42837.3</v>
      </c>
      <c r="P11540">
        <v>28827.43</v>
      </c>
      <c r="Q11540">
        <v>-6055.37</v>
      </c>
    </row>
    <row r="11541" spans="2:17" hidden="1">
      <c r="B11541">
        <v>2015</v>
      </c>
      <c r="C11541">
        <v>12</v>
      </c>
      <c r="D11541" t="s">
        <v>388</v>
      </c>
      <c r="E11541" t="s">
        <v>389</v>
      </c>
      <c r="F11541" t="s">
        <v>441</v>
      </c>
      <c r="G11541" t="s">
        <v>442</v>
      </c>
      <c r="H11541" t="s">
        <v>121</v>
      </c>
      <c r="I11541" t="s">
        <v>1076</v>
      </c>
      <c r="J11541" t="s">
        <v>31</v>
      </c>
      <c r="K11541" t="s">
        <v>443</v>
      </c>
      <c r="L11541" t="s">
        <v>24</v>
      </c>
      <c r="M11541" t="s">
        <v>26</v>
      </c>
      <c r="N11541">
        <v>5364</v>
      </c>
      <c r="O11541">
        <v>337777.9</v>
      </c>
      <c r="P11541">
        <v>184963.1</v>
      </c>
      <c r="Q11541">
        <v>-22725.35</v>
      </c>
    </row>
    <row r="11542" spans="2:17" hidden="1">
      <c r="B11542">
        <v>2015</v>
      </c>
      <c r="C11542">
        <v>12</v>
      </c>
      <c r="D11542" t="s">
        <v>388</v>
      </c>
      <c r="E11542" t="s">
        <v>389</v>
      </c>
      <c r="F11542" t="s">
        <v>441</v>
      </c>
      <c r="G11542" t="s">
        <v>442</v>
      </c>
      <c r="H11542" t="s">
        <v>121</v>
      </c>
      <c r="I11542" t="s">
        <v>1076</v>
      </c>
      <c r="J11542" t="s">
        <v>31</v>
      </c>
      <c r="K11542" t="s">
        <v>443</v>
      </c>
      <c r="L11542" t="s">
        <v>24</v>
      </c>
      <c r="M11542" t="s">
        <v>27</v>
      </c>
      <c r="N11542">
        <v>2425</v>
      </c>
      <c r="O11542">
        <v>374580</v>
      </c>
      <c r="P11542">
        <v>226071.92</v>
      </c>
      <c r="Q11542">
        <v>6581.36</v>
      </c>
    </row>
    <row r="11543" spans="2:17" hidden="1">
      <c r="B11543">
        <v>2015</v>
      </c>
      <c r="C11543">
        <v>12</v>
      </c>
      <c r="D11543" t="s">
        <v>388</v>
      </c>
      <c r="E11543" t="s">
        <v>389</v>
      </c>
      <c r="F11543" t="s">
        <v>444</v>
      </c>
      <c r="G11543" t="s">
        <v>445</v>
      </c>
      <c r="H11543" t="s">
        <v>121</v>
      </c>
      <c r="I11543" t="s">
        <v>1076</v>
      </c>
      <c r="J11543" t="s">
        <v>31</v>
      </c>
      <c r="K11543" t="s">
        <v>446</v>
      </c>
      <c r="L11543" t="s">
        <v>24</v>
      </c>
      <c r="M11543" t="s">
        <v>25</v>
      </c>
      <c r="N11543">
        <v>3938</v>
      </c>
      <c r="O11543">
        <v>50354</v>
      </c>
      <c r="P11543">
        <v>33451.040000000001</v>
      </c>
      <c r="Q11543">
        <v>-7080.63</v>
      </c>
    </row>
    <row r="11544" spans="2:17" hidden="1">
      <c r="B11544">
        <v>2015</v>
      </c>
      <c r="C11544">
        <v>12</v>
      </c>
      <c r="D11544" t="s">
        <v>388</v>
      </c>
      <c r="E11544" t="s">
        <v>389</v>
      </c>
      <c r="F11544" t="s">
        <v>444</v>
      </c>
      <c r="G11544" t="s">
        <v>445</v>
      </c>
      <c r="H11544" t="s">
        <v>121</v>
      </c>
      <c r="I11544" t="s">
        <v>1076</v>
      </c>
      <c r="J11544" t="s">
        <v>31</v>
      </c>
      <c r="K11544" t="s">
        <v>446</v>
      </c>
      <c r="L11544" t="s">
        <v>24</v>
      </c>
      <c r="M11544" t="s">
        <v>26</v>
      </c>
      <c r="N11544">
        <v>3560</v>
      </c>
      <c r="O11544">
        <v>215101</v>
      </c>
      <c r="P11544">
        <v>117243.32</v>
      </c>
      <c r="Q11544">
        <v>-15139.1</v>
      </c>
    </row>
    <row r="11545" spans="2:17" hidden="1">
      <c r="B11545">
        <v>2015</v>
      </c>
      <c r="C11545">
        <v>12</v>
      </c>
      <c r="D11545" t="s">
        <v>388</v>
      </c>
      <c r="E11545" t="s">
        <v>389</v>
      </c>
      <c r="F11545" t="s">
        <v>444</v>
      </c>
      <c r="G11545" t="s">
        <v>445</v>
      </c>
      <c r="H11545" t="s">
        <v>121</v>
      </c>
      <c r="I11545" t="s">
        <v>1076</v>
      </c>
      <c r="J11545" t="s">
        <v>31</v>
      </c>
      <c r="K11545" t="s">
        <v>446</v>
      </c>
      <c r="L11545" t="s">
        <v>24</v>
      </c>
      <c r="M11545" t="s">
        <v>27</v>
      </c>
      <c r="N11545">
        <v>1135</v>
      </c>
      <c r="O11545">
        <v>179059</v>
      </c>
      <c r="P11545">
        <v>107713.76</v>
      </c>
      <c r="Q11545">
        <v>3135.51</v>
      </c>
    </row>
    <row r="11546" spans="2:17" hidden="1">
      <c r="B11546">
        <v>2015</v>
      </c>
      <c r="C11546">
        <v>12</v>
      </c>
      <c r="D11546" t="s">
        <v>388</v>
      </c>
      <c r="E11546" t="s">
        <v>389</v>
      </c>
      <c r="F11546" t="s">
        <v>447</v>
      </c>
      <c r="G11546" t="s">
        <v>448</v>
      </c>
      <c r="H11546" t="s">
        <v>20</v>
      </c>
      <c r="I11546" t="s">
        <v>21</v>
      </c>
      <c r="J11546" t="s">
        <v>31</v>
      </c>
      <c r="K11546" t="s">
        <v>449</v>
      </c>
      <c r="L11546" t="s">
        <v>24</v>
      </c>
      <c r="M11546" t="s">
        <v>25</v>
      </c>
      <c r="N11546">
        <v>3776</v>
      </c>
      <c r="O11546">
        <v>41306</v>
      </c>
      <c r="P11546">
        <v>25664.3</v>
      </c>
      <c r="Q11546">
        <v>-17673.14</v>
      </c>
    </row>
    <row r="11547" spans="2:17" hidden="1">
      <c r="B11547">
        <v>2015</v>
      </c>
      <c r="C11547">
        <v>12</v>
      </c>
      <c r="D11547" t="s">
        <v>388</v>
      </c>
      <c r="E11547" t="s">
        <v>389</v>
      </c>
      <c r="F11547" t="s">
        <v>447</v>
      </c>
      <c r="G11547" t="s">
        <v>448</v>
      </c>
      <c r="H11547" t="s">
        <v>20</v>
      </c>
      <c r="I11547" t="s">
        <v>21</v>
      </c>
      <c r="J11547" t="s">
        <v>31</v>
      </c>
      <c r="K11547" t="s">
        <v>449</v>
      </c>
      <c r="L11547" t="s">
        <v>24</v>
      </c>
      <c r="M11547" t="s">
        <v>26</v>
      </c>
      <c r="N11547">
        <v>1779</v>
      </c>
      <c r="O11547">
        <v>98608</v>
      </c>
      <c r="P11547">
        <v>52139</v>
      </c>
      <c r="Q11547">
        <v>-22890.03</v>
      </c>
    </row>
    <row r="11548" spans="2:17" hidden="1">
      <c r="B11548">
        <v>2015</v>
      </c>
      <c r="C11548">
        <v>12</v>
      </c>
      <c r="D11548" t="s">
        <v>388</v>
      </c>
      <c r="E11548" t="s">
        <v>389</v>
      </c>
      <c r="F11548" t="s">
        <v>447</v>
      </c>
      <c r="G11548" t="s">
        <v>448</v>
      </c>
      <c r="H11548" t="s">
        <v>20</v>
      </c>
      <c r="I11548" t="s">
        <v>21</v>
      </c>
      <c r="J11548" t="s">
        <v>31</v>
      </c>
      <c r="K11548" t="s">
        <v>449</v>
      </c>
      <c r="L11548" t="s">
        <v>24</v>
      </c>
      <c r="M11548" t="s">
        <v>27</v>
      </c>
      <c r="N11548">
        <v>371</v>
      </c>
      <c r="O11548">
        <v>66769</v>
      </c>
      <c r="P11548">
        <v>48954.879999999997</v>
      </c>
      <c r="Q11548">
        <v>1426.44</v>
      </c>
    </row>
    <row r="11549" spans="2:17" hidden="1">
      <c r="B11549">
        <v>2015</v>
      </c>
      <c r="C11549">
        <v>12</v>
      </c>
      <c r="D11549" t="s">
        <v>388</v>
      </c>
      <c r="E11549" t="s">
        <v>389</v>
      </c>
      <c r="F11549" t="s">
        <v>450</v>
      </c>
      <c r="G11549" t="s">
        <v>451</v>
      </c>
      <c r="H11549" t="s">
        <v>144</v>
      </c>
      <c r="I11549" t="s">
        <v>21</v>
      </c>
      <c r="J11549" t="s">
        <v>31</v>
      </c>
      <c r="K11549" t="s">
        <v>452</v>
      </c>
      <c r="L11549" t="s">
        <v>24</v>
      </c>
      <c r="M11549" t="s">
        <v>25</v>
      </c>
      <c r="N11549">
        <v>712</v>
      </c>
      <c r="O11549">
        <v>7546</v>
      </c>
      <c r="P11549">
        <v>4746.1499999999996</v>
      </c>
      <c r="Q11549">
        <v>-3253.3</v>
      </c>
    </row>
    <row r="11550" spans="2:17" hidden="1">
      <c r="B11550">
        <v>2015</v>
      </c>
      <c r="C11550">
        <v>12</v>
      </c>
      <c r="D11550" t="s">
        <v>388</v>
      </c>
      <c r="E11550" t="s">
        <v>389</v>
      </c>
      <c r="F11550" t="s">
        <v>450</v>
      </c>
      <c r="G11550" t="s">
        <v>451</v>
      </c>
      <c r="H11550" t="s">
        <v>144</v>
      </c>
      <c r="I11550" t="s">
        <v>21</v>
      </c>
      <c r="J11550" t="s">
        <v>31</v>
      </c>
      <c r="K11550" t="s">
        <v>452</v>
      </c>
      <c r="L11550" t="s">
        <v>24</v>
      </c>
      <c r="M11550" t="s">
        <v>26</v>
      </c>
      <c r="N11550">
        <v>642</v>
      </c>
      <c r="O11550">
        <v>40384</v>
      </c>
      <c r="P11550">
        <v>21813.82</v>
      </c>
      <c r="Q11550">
        <v>-8707.84</v>
      </c>
    </row>
    <row r="11551" spans="2:17" hidden="1">
      <c r="B11551">
        <v>2015</v>
      </c>
      <c r="C11551">
        <v>12</v>
      </c>
      <c r="D11551" t="s">
        <v>388</v>
      </c>
      <c r="E11551" t="s">
        <v>389</v>
      </c>
      <c r="F11551" t="s">
        <v>450</v>
      </c>
      <c r="G11551" t="s">
        <v>451</v>
      </c>
      <c r="H11551" t="s">
        <v>144</v>
      </c>
      <c r="I11551" t="s">
        <v>21</v>
      </c>
      <c r="J11551" t="s">
        <v>31</v>
      </c>
      <c r="K11551" t="s">
        <v>452</v>
      </c>
      <c r="L11551" t="s">
        <v>24</v>
      </c>
      <c r="M11551" t="s">
        <v>27</v>
      </c>
      <c r="N11551">
        <v>185</v>
      </c>
      <c r="O11551">
        <v>31829</v>
      </c>
      <c r="P11551">
        <v>23499.200000000001</v>
      </c>
      <c r="Q11551">
        <v>686.38</v>
      </c>
    </row>
    <row r="11552" spans="2:17" hidden="1">
      <c r="B11552">
        <v>2015</v>
      </c>
      <c r="C11552">
        <v>12</v>
      </c>
      <c r="D11552" t="s">
        <v>388</v>
      </c>
      <c r="E11552" t="s">
        <v>389</v>
      </c>
      <c r="F11552" t="s">
        <v>453</v>
      </c>
      <c r="G11552" t="s">
        <v>454</v>
      </c>
      <c r="H11552" t="s">
        <v>153</v>
      </c>
      <c r="I11552" t="s">
        <v>21</v>
      </c>
      <c r="J11552" t="s">
        <v>31</v>
      </c>
      <c r="K11552" t="s">
        <v>455</v>
      </c>
      <c r="L11552" t="s">
        <v>24</v>
      </c>
      <c r="M11552" t="s">
        <v>25</v>
      </c>
      <c r="N11552">
        <v>281</v>
      </c>
      <c r="O11552">
        <v>3131</v>
      </c>
      <c r="P11552">
        <v>1707.94</v>
      </c>
      <c r="Q11552">
        <v>-1252.82</v>
      </c>
    </row>
    <row r="11553" spans="2:17" hidden="1">
      <c r="B11553">
        <v>2015</v>
      </c>
      <c r="C11553">
        <v>12</v>
      </c>
      <c r="D11553" t="s">
        <v>388</v>
      </c>
      <c r="E11553" t="s">
        <v>389</v>
      </c>
      <c r="F11553" t="s">
        <v>453</v>
      </c>
      <c r="G11553" t="s">
        <v>454</v>
      </c>
      <c r="H11553" t="s">
        <v>153</v>
      </c>
      <c r="I11553" t="s">
        <v>21</v>
      </c>
      <c r="J11553" t="s">
        <v>31</v>
      </c>
      <c r="K11553" t="s">
        <v>455</v>
      </c>
      <c r="L11553" t="s">
        <v>24</v>
      </c>
      <c r="M11553" t="s">
        <v>26</v>
      </c>
      <c r="N11553">
        <v>85</v>
      </c>
      <c r="O11553">
        <v>4717</v>
      </c>
      <c r="P11553">
        <v>2031.67</v>
      </c>
      <c r="Q11553">
        <v>-1200</v>
      </c>
    </row>
    <row r="11554" spans="2:17" hidden="1">
      <c r="B11554">
        <v>2015</v>
      </c>
      <c r="C11554">
        <v>12</v>
      </c>
      <c r="D11554" t="s">
        <v>388</v>
      </c>
      <c r="E11554" t="s">
        <v>389</v>
      </c>
      <c r="F11554" t="s">
        <v>453</v>
      </c>
      <c r="G11554" t="s">
        <v>454</v>
      </c>
      <c r="H11554" t="s">
        <v>153</v>
      </c>
      <c r="I11554" t="s">
        <v>21</v>
      </c>
      <c r="J11554" t="s">
        <v>31</v>
      </c>
      <c r="K11554" t="s">
        <v>455</v>
      </c>
      <c r="L11554" t="s">
        <v>24</v>
      </c>
      <c r="M11554" t="s">
        <v>27</v>
      </c>
      <c r="N11554">
        <v>18</v>
      </c>
      <c r="O11554">
        <v>2783</v>
      </c>
      <c r="P11554">
        <v>1843.42</v>
      </c>
      <c r="Q11554">
        <v>0</v>
      </c>
    </row>
    <row r="11555" spans="2:17" hidden="1">
      <c r="B11555">
        <v>2015</v>
      </c>
      <c r="C11555">
        <v>12</v>
      </c>
      <c r="D11555" t="s">
        <v>388</v>
      </c>
      <c r="E11555" t="s">
        <v>389</v>
      </c>
      <c r="F11555" t="s">
        <v>456</v>
      </c>
      <c r="G11555" t="s">
        <v>457</v>
      </c>
      <c r="H11555" t="s">
        <v>144</v>
      </c>
      <c r="I11555" t="s">
        <v>21</v>
      </c>
      <c r="J11555" t="s">
        <v>31</v>
      </c>
      <c r="K11555" t="s">
        <v>458</v>
      </c>
      <c r="L11555" t="s">
        <v>24</v>
      </c>
      <c r="M11555" t="s">
        <v>25</v>
      </c>
      <c r="N11555">
        <v>14</v>
      </c>
      <c r="O11555">
        <v>139</v>
      </c>
      <c r="P11555">
        <v>91.01</v>
      </c>
      <c r="Q11555">
        <v>-59.9</v>
      </c>
    </row>
    <row r="11556" spans="2:17" hidden="1">
      <c r="B11556">
        <v>2015</v>
      </c>
      <c r="C11556">
        <v>12</v>
      </c>
      <c r="D11556" t="s">
        <v>388</v>
      </c>
      <c r="E11556" t="s">
        <v>389</v>
      </c>
      <c r="F11556" t="s">
        <v>456</v>
      </c>
      <c r="G11556" t="s">
        <v>457</v>
      </c>
      <c r="H11556" t="s">
        <v>144</v>
      </c>
      <c r="I11556" t="s">
        <v>21</v>
      </c>
      <c r="J11556" t="s">
        <v>31</v>
      </c>
      <c r="K11556" t="s">
        <v>458</v>
      </c>
      <c r="L11556" t="s">
        <v>24</v>
      </c>
      <c r="M11556" t="s">
        <v>26</v>
      </c>
      <c r="N11556">
        <v>14</v>
      </c>
      <c r="O11556">
        <v>670</v>
      </c>
      <c r="P11556">
        <v>338.91</v>
      </c>
      <c r="Q11556">
        <v>-181.02</v>
      </c>
    </row>
    <row r="11557" spans="2:17" hidden="1">
      <c r="B11557">
        <v>2015</v>
      </c>
      <c r="C11557">
        <v>12</v>
      </c>
      <c r="D11557" t="s">
        <v>388</v>
      </c>
      <c r="E11557" t="s">
        <v>389</v>
      </c>
      <c r="F11557" t="s">
        <v>456</v>
      </c>
      <c r="G11557" t="s">
        <v>457</v>
      </c>
      <c r="H11557" t="s">
        <v>144</v>
      </c>
      <c r="I11557" t="s">
        <v>21</v>
      </c>
      <c r="J11557" t="s">
        <v>31</v>
      </c>
      <c r="K11557" t="s">
        <v>458</v>
      </c>
      <c r="L11557" t="s">
        <v>24</v>
      </c>
      <c r="M11557" t="s">
        <v>27</v>
      </c>
      <c r="N11557">
        <v>3</v>
      </c>
      <c r="O11557">
        <v>397</v>
      </c>
      <c r="P11557">
        <v>296.17</v>
      </c>
      <c r="Q11557">
        <v>8.65</v>
      </c>
    </row>
    <row r="11558" spans="2:17" hidden="1">
      <c r="B11558">
        <v>2015</v>
      </c>
      <c r="C11558">
        <v>12</v>
      </c>
      <c r="D11558" t="s">
        <v>388</v>
      </c>
      <c r="E11558" t="s">
        <v>389</v>
      </c>
      <c r="F11558" t="s">
        <v>459</v>
      </c>
      <c r="G11558" t="s">
        <v>460</v>
      </c>
      <c r="H11558" t="s">
        <v>140</v>
      </c>
      <c r="I11558" t="s">
        <v>1076</v>
      </c>
      <c r="J11558" t="s">
        <v>31</v>
      </c>
      <c r="K11558" t="s">
        <v>461</v>
      </c>
      <c r="L11558" t="s">
        <v>24</v>
      </c>
      <c r="M11558" t="s">
        <v>25</v>
      </c>
      <c r="N11558">
        <v>1780</v>
      </c>
      <c r="O11558">
        <v>18296.900000000001</v>
      </c>
      <c r="P11558">
        <v>12893.45</v>
      </c>
      <c r="Q11558">
        <v>-2519.7600000000002</v>
      </c>
    </row>
    <row r="11559" spans="2:17" hidden="1">
      <c r="B11559">
        <v>2015</v>
      </c>
      <c r="C11559">
        <v>12</v>
      </c>
      <c r="D11559" t="s">
        <v>388</v>
      </c>
      <c r="E11559" t="s">
        <v>389</v>
      </c>
      <c r="F11559" t="s">
        <v>459</v>
      </c>
      <c r="G11559" t="s">
        <v>460</v>
      </c>
      <c r="H11559" t="s">
        <v>140</v>
      </c>
      <c r="I11559" t="s">
        <v>1076</v>
      </c>
      <c r="J11559" t="s">
        <v>31</v>
      </c>
      <c r="K11559" t="s">
        <v>461</v>
      </c>
      <c r="L11559" t="s">
        <v>24</v>
      </c>
      <c r="M11559" t="s">
        <v>26</v>
      </c>
      <c r="N11559">
        <v>2296</v>
      </c>
      <c r="O11559">
        <v>158062</v>
      </c>
      <c r="P11559">
        <v>84113.44</v>
      </c>
      <c r="Q11559">
        <v>-9961.16</v>
      </c>
    </row>
    <row r="11560" spans="2:17" hidden="1">
      <c r="B11560">
        <v>2015</v>
      </c>
      <c r="C11560">
        <v>12</v>
      </c>
      <c r="D11560" t="s">
        <v>388</v>
      </c>
      <c r="E11560" t="s">
        <v>389</v>
      </c>
      <c r="F11560" t="s">
        <v>459</v>
      </c>
      <c r="G11560" t="s">
        <v>460</v>
      </c>
      <c r="H11560" t="s">
        <v>140</v>
      </c>
      <c r="I11560" t="s">
        <v>1076</v>
      </c>
      <c r="J11560" t="s">
        <v>31</v>
      </c>
      <c r="K11560" t="s">
        <v>461</v>
      </c>
      <c r="L11560" t="s">
        <v>24</v>
      </c>
      <c r="M11560" t="s">
        <v>27</v>
      </c>
      <c r="N11560">
        <v>2271</v>
      </c>
      <c r="O11560">
        <v>438453.5</v>
      </c>
      <c r="P11560">
        <v>256167.87</v>
      </c>
      <c r="Q11560">
        <v>7448.32</v>
      </c>
    </row>
    <row r="11561" spans="2:17" hidden="1">
      <c r="B11561">
        <v>2015</v>
      </c>
      <c r="C11561">
        <v>12</v>
      </c>
      <c r="D11561" t="s">
        <v>388</v>
      </c>
      <c r="E11561" t="s">
        <v>389</v>
      </c>
      <c r="F11561" t="s">
        <v>462</v>
      </c>
      <c r="G11561" t="s">
        <v>463</v>
      </c>
      <c r="H11561" t="s">
        <v>121</v>
      </c>
      <c r="I11561" t="s">
        <v>1076</v>
      </c>
      <c r="J11561" t="s">
        <v>31</v>
      </c>
      <c r="K11561" t="s">
        <v>464</v>
      </c>
      <c r="L11561" t="s">
        <v>24</v>
      </c>
      <c r="M11561" t="s">
        <v>25</v>
      </c>
      <c r="N11561">
        <v>2929</v>
      </c>
      <c r="O11561">
        <v>40706.800000000003</v>
      </c>
      <c r="P11561">
        <v>26344.86</v>
      </c>
      <c r="Q11561">
        <v>-5751.74</v>
      </c>
    </row>
    <row r="11562" spans="2:17" hidden="1">
      <c r="B11562">
        <v>2015</v>
      </c>
      <c r="C11562">
        <v>12</v>
      </c>
      <c r="D11562" t="s">
        <v>388</v>
      </c>
      <c r="E11562" t="s">
        <v>389</v>
      </c>
      <c r="F11562" t="s">
        <v>462</v>
      </c>
      <c r="G11562" t="s">
        <v>463</v>
      </c>
      <c r="H11562" t="s">
        <v>121</v>
      </c>
      <c r="I11562" t="s">
        <v>1076</v>
      </c>
      <c r="J11562" t="s">
        <v>31</v>
      </c>
      <c r="K11562" t="s">
        <v>464</v>
      </c>
      <c r="L11562" t="s">
        <v>24</v>
      </c>
      <c r="M11562" t="s">
        <v>26</v>
      </c>
      <c r="N11562">
        <v>3737</v>
      </c>
      <c r="O11562">
        <v>231934.1</v>
      </c>
      <c r="P11562">
        <v>126832.71</v>
      </c>
      <c r="Q11562">
        <v>-16099.7</v>
      </c>
    </row>
    <row r="11563" spans="2:17" hidden="1">
      <c r="B11563">
        <v>2015</v>
      </c>
      <c r="C11563">
        <v>12</v>
      </c>
      <c r="D11563" t="s">
        <v>388</v>
      </c>
      <c r="E11563" t="s">
        <v>389</v>
      </c>
      <c r="F11563" t="s">
        <v>462</v>
      </c>
      <c r="G11563" t="s">
        <v>463</v>
      </c>
      <c r="H11563" t="s">
        <v>121</v>
      </c>
      <c r="I11563" t="s">
        <v>1076</v>
      </c>
      <c r="J11563" t="s">
        <v>31</v>
      </c>
      <c r="K11563" t="s">
        <v>464</v>
      </c>
      <c r="L11563" t="s">
        <v>24</v>
      </c>
      <c r="M11563" t="s">
        <v>27</v>
      </c>
      <c r="N11563">
        <v>1567</v>
      </c>
      <c r="O11563">
        <v>292288</v>
      </c>
      <c r="P11563">
        <v>175532.92</v>
      </c>
      <c r="Q11563">
        <v>5091.0200000000004</v>
      </c>
    </row>
    <row r="11564" spans="2:17" hidden="1">
      <c r="B11564">
        <v>2015</v>
      </c>
      <c r="C11564">
        <v>12</v>
      </c>
      <c r="D11564" t="s">
        <v>388</v>
      </c>
      <c r="E11564" t="s">
        <v>389</v>
      </c>
      <c r="F11564" t="s">
        <v>465</v>
      </c>
      <c r="G11564" t="s">
        <v>466</v>
      </c>
      <c r="H11564" t="s">
        <v>153</v>
      </c>
      <c r="I11564" t="s">
        <v>21</v>
      </c>
      <c r="J11564" t="s">
        <v>31</v>
      </c>
      <c r="K11564" t="s">
        <v>467</v>
      </c>
      <c r="L11564" t="s">
        <v>24</v>
      </c>
      <c r="M11564" t="s">
        <v>25</v>
      </c>
      <c r="N11564">
        <v>5197</v>
      </c>
      <c r="O11564">
        <v>58441.9</v>
      </c>
      <c r="P11564">
        <v>32548.92</v>
      </c>
      <c r="Q11564">
        <v>-22402.38</v>
      </c>
    </row>
    <row r="11565" spans="2:17" hidden="1">
      <c r="B11565">
        <v>2015</v>
      </c>
      <c r="C11565">
        <v>12</v>
      </c>
      <c r="D11565" t="s">
        <v>388</v>
      </c>
      <c r="E11565" t="s">
        <v>389</v>
      </c>
      <c r="F11565" t="s">
        <v>465</v>
      </c>
      <c r="G11565" t="s">
        <v>466</v>
      </c>
      <c r="H11565" t="s">
        <v>153</v>
      </c>
      <c r="I11565" t="s">
        <v>21</v>
      </c>
      <c r="J11565" t="s">
        <v>31</v>
      </c>
      <c r="K11565" t="s">
        <v>467</v>
      </c>
      <c r="L11565" t="s">
        <v>24</v>
      </c>
      <c r="M11565" t="s">
        <v>26</v>
      </c>
      <c r="N11565">
        <v>2099</v>
      </c>
      <c r="O11565">
        <v>109162</v>
      </c>
      <c r="P11565">
        <v>50907.5</v>
      </c>
      <c r="Q11565">
        <v>-24129.51</v>
      </c>
    </row>
    <row r="11566" spans="2:17" hidden="1">
      <c r="B11566">
        <v>2015</v>
      </c>
      <c r="C11566">
        <v>12</v>
      </c>
      <c r="D11566" t="s">
        <v>388</v>
      </c>
      <c r="E11566" t="s">
        <v>389</v>
      </c>
      <c r="F11566" t="s">
        <v>465</v>
      </c>
      <c r="G11566" t="s">
        <v>466</v>
      </c>
      <c r="H11566" t="s">
        <v>153</v>
      </c>
      <c r="I11566" t="s">
        <v>21</v>
      </c>
      <c r="J11566" t="s">
        <v>31</v>
      </c>
      <c r="K11566" t="s">
        <v>467</v>
      </c>
      <c r="L11566" t="s">
        <v>24</v>
      </c>
      <c r="M11566" t="s">
        <v>27</v>
      </c>
      <c r="N11566">
        <v>296</v>
      </c>
      <c r="O11566">
        <v>57126</v>
      </c>
      <c r="P11566">
        <v>37452.400000000001</v>
      </c>
      <c r="Q11566">
        <v>1093.9000000000001</v>
      </c>
    </row>
    <row r="11567" spans="2:17" hidden="1">
      <c r="B11567">
        <v>2015</v>
      </c>
      <c r="C11567">
        <v>12</v>
      </c>
      <c r="D11567" t="s">
        <v>388</v>
      </c>
      <c r="E11567" t="s">
        <v>389</v>
      </c>
      <c r="F11567" t="s">
        <v>468</v>
      </c>
      <c r="G11567" t="s">
        <v>469</v>
      </c>
      <c r="H11567" t="s">
        <v>153</v>
      </c>
      <c r="I11567" t="s">
        <v>21</v>
      </c>
      <c r="J11567" t="s">
        <v>31</v>
      </c>
      <c r="K11567" t="s">
        <v>470</v>
      </c>
      <c r="L11567" t="s">
        <v>24</v>
      </c>
      <c r="M11567" t="s">
        <v>25</v>
      </c>
      <c r="N11567">
        <v>4818</v>
      </c>
      <c r="O11567">
        <v>59453.599999999999</v>
      </c>
      <c r="P11567">
        <v>31569.23</v>
      </c>
      <c r="Q11567">
        <v>-22892.55</v>
      </c>
    </row>
    <row r="11568" spans="2:17" hidden="1">
      <c r="B11568">
        <v>2015</v>
      </c>
      <c r="C11568">
        <v>12</v>
      </c>
      <c r="D11568" t="s">
        <v>388</v>
      </c>
      <c r="E11568" t="s">
        <v>389</v>
      </c>
      <c r="F11568" t="s">
        <v>468</v>
      </c>
      <c r="G11568" t="s">
        <v>469</v>
      </c>
      <c r="H11568" t="s">
        <v>153</v>
      </c>
      <c r="I11568" t="s">
        <v>21</v>
      </c>
      <c r="J11568" t="s">
        <v>31</v>
      </c>
      <c r="K11568" t="s">
        <v>470</v>
      </c>
      <c r="L11568" t="s">
        <v>24</v>
      </c>
      <c r="M11568" t="s">
        <v>26</v>
      </c>
      <c r="N11568">
        <v>2264</v>
      </c>
      <c r="O11568">
        <v>134271</v>
      </c>
      <c r="P11568">
        <v>63232.92</v>
      </c>
      <c r="Q11568">
        <v>-28436.59</v>
      </c>
    </row>
    <row r="11569" spans="2:17" hidden="1">
      <c r="B11569">
        <v>2015</v>
      </c>
      <c r="C11569">
        <v>12</v>
      </c>
      <c r="D11569" t="s">
        <v>388</v>
      </c>
      <c r="E11569" t="s">
        <v>389</v>
      </c>
      <c r="F11569" t="s">
        <v>468</v>
      </c>
      <c r="G11569" t="s">
        <v>469</v>
      </c>
      <c r="H11569" t="s">
        <v>153</v>
      </c>
      <c r="I11569" t="s">
        <v>21</v>
      </c>
      <c r="J11569" t="s">
        <v>31</v>
      </c>
      <c r="K11569" t="s">
        <v>470</v>
      </c>
      <c r="L11569" t="s">
        <v>24</v>
      </c>
      <c r="M11569" t="s">
        <v>27</v>
      </c>
      <c r="N11569">
        <v>562</v>
      </c>
      <c r="O11569">
        <v>110069</v>
      </c>
      <c r="P11569">
        <v>72561.740000000005</v>
      </c>
      <c r="Q11569">
        <v>2122.09</v>
      </c>
    </row>
    <row r="11570" spans="2:17" hidden="1">
      <c r="B11570">
        <v>2015</v>
      </c>
      <c r="C11570">
        <v>12</v>
      </c>
      <c r="D11570" t="s">
        <v>388</v>
      </c>
      <c r="E11570" t="s">
        <v>389</v>
      </c>
      <c r="F11570" t="s">
        <v>471</v>
      </c>
      <c r="G11570" t="s">
        <v>472</v>
      </c>
      <c r="H11570" t="s">
        <v>121</v>
      </c>
      <c r="I11570" t="s">
        <v>1076</v>
      </c>
      <c r="J11570" t="s">
        <v>31</v>
      </c>
      <c r="K11570" t="s">
        <v>473</v>
      </c>
      <c r="L11570" t="s">
        <v>24</v>
      </c>
      <c r="M11570" t="s">
        <v>25</v>
      </c>
      <c r="N11570">
        <v>1631</v>
      </c>
      <c r="O11570">
        <v>22244</v>
      </c>
      <c r="P11570">
        <v>14453.09</v>
      </c>
      <c r="Q11570">
        <v>-3144.04</v>
      </c>
    </row>
    <row r="11571" spans="2:17" hidden="1">
      <c r="B11571">
        <v>2015</v>
      </c>
      <c r="C11571">
        <v>12</v>
      </c>
      <c r="D11571" t="s">
        <v>388</v>
      </c>
      <c r="E11571" t="s">
        <v>389</v>
      </c>
      <c r="F11571" t="s">
        <v>471</v>
      </c>
      <c r="G11571" t="s">
        <v>472</v>
      </c>
      <c r="H11571" t="s">
        <v>121</v>
      </c>
      <c r="I11571" t="s">
        <v>1076</v>
      </c>
      <c r="J11571" t="s">
        <v>31</v>
      </c>
      <c r="K11571" t="s">
        <v>473</v>
      </c>
      <c r="L11571" t="s">
        <v>24</v>
      </c>
      <c r="M11571" t="s">
        <v>26</v>
      </c>
      <c r="N11571">
        <v>1556</v>
      </c>
      <c r="O11571">
        <v>90508</v>
      </c>
      <c r="P11571">
        <v>49339.68</v>
      </c>
      <c r="Q11571">
        <v>-6614.4</v>
      </c>
    </row>
    <row r="11572" spans="2:17" hidden="1">
      <c r="B11572">
        <v>2015</v>
      </c>
      <c r="C11572">
        <v>12</v>
      </c>
      <c r="D11572" t="s">
        <v>388</v>
      </c>
      <c r="E11572" t="s">
        <v>389</v>
      </c>
      <c r="F11572" t="s">
        <v>471</v>
      </c>
      <c r="G11572" t="s">
        <v>472</v>
      </c>
      <c r="H11572" t="s">
        <v>121</v>
      </c>
      <c r="I11572" t="s">
        <v>1076</v>
      </c>
      <c r="J11572" t="s">
        <v>31</v>
      </c>
      <c r="K11572" t="s">
        <v>473</v>
      </c>
      <c r="L11572" t="s">
        <v>24</v>
      </c>
      <c r="M11572" t="s">
        <v>27</v>
      </c>
      <c r="N11572">
        <v>610</v>
      </c>
      <c r="O11572">
        <v>112684</v>
      </c>
      <c r="P11572">
        <v>67538.28</v>
      </c>
      <c r="Q11572">
        <v>1969.98</v>
      </c>
    </row>
    <row r="11573" spans="2:17" hidden="1">
      <c r="B11573">
        <v>2015</v>
      </c>
      <c r="C11573">
        <v>12</v>
      </c>
      <c r="D11573" t="s">
        <v>388</v>
      </c>
      <c r="E11573" t="s">
        <v>389</v>
      </c>
      <c r="F11573" t="s">
        <v>474</v>
      </c>
      <c r="G11573" t="s">
        <v>475</v>
      </c>
      <c r="H11573" t="s">
        <v>121</v>
      </c>
      <c r="I11573" t="s">
        <v>1076</v>
      </c>
      <c r="J11573" t="s">
        <v>31</v>
      </c>
      <c r="K11573" t="s">
        <v>476</v>
      </c>
      <c r="L11573" t="s">
        <v>24</v>
      </c>
      <c r="M11573" t="s">
        <v>25</v>
      </c>
      <c r="N11573">
        <v>1902</v>
      </c>
      <c r="O11573">
        <v>17468.5</v>
      </c>
      <c r="P11573">
        <v>13268.32</v>
      </c>
      <c r="Q11573">
        <v>-2463.9</v>
      </c>
    </row>
    <row r="11574" spans="2:17" hidden="1">
      <c r="B11574">
        <v>2015</v>
      </c>
      <c r="C11574">
        <v>12</v>
      </c>
      <c r="D11574" t="s">
        <v>388</v>
      </c>
      <c r="E11574" t="s">
        <v>389</v>
      </c>
      <c r="F11574" t="s">
        <v>474</v>
      </c>
      <c r="G11574" t="s">
        <v>475</v>
      </c>
      <c r="H11574" t="s">
        <v>121</v>
      </c>
      <c r="I11574" t="s">
        <v>1076</v>
      </c>
      <c r="J11574" t="s">
        <v>31</v>
      </c>
      <c r="K11574" t="s">
        <v>476</v>
      </c>
      <c r="L11574" t="s">
        <v>24</v>
      </c>
      <c r="M11574" t="s">
        <v>26</v>
      </c>
      <c r="N11574">
        <v>2043</v>
      </c>
      <c r="O11574">
        <v>133313.29999999999</v>
      </c>
      <c r="P11574">
        <v>72943.199999999997</v>
      </c>
      <c r="Q11574">
        <v>-8760.98</v>
      </c>
    </row>
    <row r="11575" spans="2:17" hidden="1">
      <c r="B11575">
        <v>2015</v>
      </c>
      <c r="C11575">
        <v>12</v>
      </c>
      <c r="D11575" t="s">
        <v>388</v>
      </c>
      <c r="E11575" t="s">
        <v>389</v>
      </c>
      <c r="F11575" t="s">
        <v>474</v>
      </c>
      <c r="G11575" t="s">
        <v>475</v>
      </c>
      <c r="H11575" t="s">
        <v>121</v>
      </c>
      <c r="I11575" t="s">
        <v>1076</v>
      </c>
      <c r="J11575" t="s">
        <v>31</v>
      </c>
      <c r="K11575" t="s">
        <v>476</v>
      </c>
      <c r="L11575" t="s">
        <v>24</v>
      </c>
      <c r="M11575" t="s">
        <v>27</v>
      </c>
      <c r="N11575">
        <v>1087</v>
      </c>
      <c r="O11575">
        <v>175025.3</v>
      </c>
      <c r="P11575">
        <v>105415.91</v>
      </c>
      <c r="Q11575">
        <v>3078.86</v>
      </c>
    </row>
    <row r="11576" spans="2:17" hidden="1">
      <c r="B11576">
        <v>2015</v>
      </c>
      <c r="C11576">
        <v>12</v>
      </c>
      <c r="D11576" t="s">
        <v>388</v>
      </c>
      <c r="E11576" t="s">
        <v>389</v>
      </c>
      <c r="F11576" t="s">
        <v>477</v>
      </c>
      <c r="G11576" t="s">
        <v>478</v>
      </c>
      <c r="H11576" t="s">
        <v>20</v>
      </c>
      <c r="I11576" t="s">
        <v>21</v>
      </c>
      <c r="J11576" t="s">
        <v>31</v>
      </c>
      <c r="K11576" t="s">
        <v>479</v>
      </c>
      <c r="L11576" t="s">
        <v>24</v>
      </c>
      <c r="M11576" t="s">
        <v>25</v>
      </c>
      <c r="N11576">
        <v>4296</v>
      </c>
      <c r="O11576">
        <v>43487.7</v>
      </c>
      <c r="P11576">
        <v>28255.7</v>
      </c>
      <c r="Q11576">
        <v>-18355.04</v>
      </c>
    </row>
    <row r="11577" spans="2:17" hidden="1">
      <c r="B11577">
        <v>2015</v>
      </c>
      <c r="C11577">
        <v>12</v>
      </c>
      <c r="D11577" t="s">
        <v>388</v>
      </c>
      <c r="E11577" t="s">
        <v>389</v>
      </c>
      <c r="F11577" t="s">
        <v>477</v>
      </c>
      <c r="G11577" t="s">
        <v>478</v>
      </c>
      <c r="H11577" t="s">
        <v>20</v>
      </c>
      <c r="I11577" t="s">
        <v>21</v>
      </c>
      <c r="J11577" t="s">
        <v>31</v>
      </c>
      <c r="K11577" t="s">
        <v>479</v>
      </c>
      <c r="L11577" t="s">
        <v>24</v>
      </c>
      <c r="M11577" t="s">
        <v>26</v>
      </c>
      <c r="N11577">
        <v>922</v>
      </c>
      <c r="O11577">
        <v>49169.5</v>
      </c>
      <c r="P11577">
        <v>25663.26</v>
      </c>
      <c r="Q11577">
        <v>-11726.48</v>
      </c>
    </row>
    <row r="11578" spans="2:17" hidden="1">
      <c r="B11578">
        <v>2015</v>
      </c>
      <c r="C11578">
        <v>12</v>
      </c>
      <c r="D11578" t="s">
        <v>388</v>
      </c>
      <c r="E11578" t="s">
        <v>389</v>
      </c>
      <c r="F11578" t="s">
        <v>477</v>
      </c>
      <c r="G11578" t="s">
        <v>478</v>
      </c>
      <c r="H11578" t="s">
        <v>20</v>
      </c>
      <c r="I11578" t="s">
        <v>21</v>
      </c>
      <c r="J11578" t="s">
        <v>31</v>
      </c>
      <c r="K11578" t="s">
        <v>479</v>
      </c>
      <c r="L11578" t="s">
        <v>24</v>
      </c>
      <c r="M11578" t="s">
        <v>27</v>
      </c>
      <c r="N11578">
        <v>184</v>
      </c>
      <c r="O11578">
        <v>33464.199999999997</v>
      </c>
      <c r="P11578">
        <v>24464.7</v>
      </c>
      <c r="Q11578">
        <v>712.47</v>
      </c>
    </row>
    <row r="11579" spans="2:17" hidden="1">
      <c r="B11579">
        <v>2015</v>
      </c>
      <c r="C11579">
        <v>12</v>
      </c>
      <c r="D11579" t="s">
        <v>388</v>
      </c>
      <c r="E11579" t="s">
        <v>389</v>
      </c>
      <c r="F11579" t="s">
        <v>480</v>
      </c>
      <c r="G11579" t="s">
        <v>481</v>
      </c>
      <c r="H11579" t="s">
        <v>140</v>
      </c>
      <c r="I11579" t="s">
        <v>1076</v>
      </c>
      <c r="J11579" t="s">
        <v>31</v>
      </c>
      <c r="K11579" t="s">
        <v>482</v>
      </c>
      <c r="L11579" t="s">
        <v>24</v>
      </c>
      <c r="M11579" t="s">
        <v>25</v>
      </c>
      <c r="N11579">
        <v>2421</v>
      </c>
      <c r="O11579">
        <v>35501.599999999999</v>
      </c>
      <c r="P11579">
        <v>21925.99</v>
      </c>
      <c r="Q11579">
        <v>-4903.93</v>
      </c>
    </row>
    <row r="11580" spans="2:17" hidden="1">
      <c r="B11580">
        <v>2015</v>
      </c>
      <c r="C11580">
        <v>12</v>
      </c>
      <c r="D11580" t="s">
        <v>388</v>
      </c>
      <c r="E11580" t="s">
        <v>389</v>
      </c>
      <c r="F11580" t="s">
        <v>480</v>
      </c>
      <c r="G11580" t="s">
        <v>481</v>
      </c>
      <c r="H11580" t="s">
        <v>140</v>
      </c>
      <c r="I11580" t="s">
        <v>1076</v>
      </c>
      <c r="J11580" t="s">
        <v>31</v>
      </c>
      <c r="K11580" t="s">
        <v>482</v>
      </c>
      <c r="L11580" t="s">
        <v>24</v>
      </c>
      <c r="M11580" t="s">
        <v>26</v>
      </c>
      <c r="N11580">
        <v>2587</v>
      </c>
      <c r="O11580">
        <v>152506</v>
      </c>
      <c r="P11580">
        <v>81048.240000000005</v>
      </c>
      <c r="Q11580">
        <v>-10813.73</v>
      </c>
    </row>
    <row r="11581" spans="2:17" hidden="1">
      <c r="B11581">
        <v>2015</v>
      </c>
      <c r="C11581">
        <v>12</v>
      </c>
      <c r="D11581" t="s">
        <v>388</v>
      </c>
      <c r="E11581" t="s">
        <v>389</v>
      </c>
      <c r="F11581" t="s">
        <v>480</v>
      </c>
      <c r="G11581" t="s">
        <v>481</v>
      </c>
      <c r="H11581" t="s">
        <v>140</v>
      </c>
      <c r="I11581" t="s">
        <v>1076</v>
      </c>
      <c r="J11581" t="s">
        <v>31</v>
      </c>
      <c r="K11581" t="s">
        <v>482</v>
      </c>
      <c r="L11581" t="s">
        <v>24</v>
      </c>
      <c r="M11581" t="s">
        <v>27</v>
      </c>
      <c r="N11581">
        <v>1151</v>
      </c>
      <c r="O11581">
        <v>239076.9</v>
      </c>
      <c r="P11581">
        <v>139388.69</v>
      </c>
      <c r="Q11581">
        <v>4068.72</v>
      </c>
    </row>
    <row r="11582" spans="2:17" hidden="1">
      <c r="B11582">
        <v>2015</v>
      </c>
      <c r="C11582">
        <v>12</v>
      </c>
      <c r="D11582" t="s">
        <v>388</v>
      </c>
      <c r="E11582" t="s">
        <v>389</v>
      </c>
      <c r="F11582" t="s">
        <v>483</v>
      </c>
      <c r="G11582" t="s">
        <v>484</v>
      </c>
      <c r="H11582" t="s">
        <v>140</v>
      </c>
      <c r="I11582" t="s">
        <v>1076</v>
      </c>
      <c r="J11582" t="s">
        <v>31</v>
      </c>
      <c r="K11582" t="s">
        <v>485</v>
      </c>
      <c r="L11582" t="s">
        <v>24</v>
      </c>
      <c r="M11582" t="s">
        <v>25</v>
      </c>
      <c r="N11582">
        <v>720</v>
      </c>
      <c r="O11582">
        <v>10919.8</v>
      </c>
      <c r="P11582">
        <v>6686.32</v>
      </c>
      <c r="Q11582">
        <v>-1506.53</v>
      </c>
    </row>
    <row r="11583" spans="2:17" hidden="1">
      <c r="B11583">
        <v>2015</v>
      </c>
      <c r="C11583">
        <v>12</v>
      </c>
      <c r="D11583" t="s">
        <v>388</v>
      </c>
      <c r="E11583" t="s">
        <v>389</v>
      </c>
      <c r="F11583" t="s">
        <v>483</v>
      </c>
      <c r="G11583" t="s">
        <v>484</v>
      </c>
      <c r="H11583" t="s">
        <v>140</v>
      </c>
      <c r="I11583" t="s">
        <v>1076</v>
      </c>
      <c r="J11583" t="s">
        <v>31</v>
      </c>
      <c r="K11583" t="s">
        <v>485</v>
      </c>
      <c r="L11583" t="s">
        <v>24</v>
      </c>
      <c r="M11583" t="s">
        <v>26</v>
      </c>
      <c r="N11583">
        <v>1398</v>
      </c>
      <c r="O11583">
        <v>91890</v>
      </c>
      <c r="P11583">
        <v>49178.57</v>
      </c>
      <c r="Q11583">
        <v>-5801.7</v>
      </c>
    </row>
    <row r="11584" spans="2:17" hidden="1">
      <c r="B11584">
        <v>2015</v>
      </c>
      <c r="C11584">
        <v>12</v>
      </c>
      <c r="D11584" t="s">
        <v>388</v>
      </c>
      <c r="E11584" t="s">
        <v>389</v>
      </c>
      <c r="F11584" t="s">
        <v>483</v>
      </c>
      <c r="G11584" t="s">
        <v>484</v>
      </c>
      <c r="H11584" t="s">
        <v>140</v>
      </c>
      <c r="I11584" t="s">
        <v>1076</v>
      </c>
      <c r="J11584" t="s">
        <v>31</v>
      </c>
      <c r="K11584" t="s">
        <v>485</v>
      </c>
      <c r="L11584" t="s">
        <v>24</v>
      </c>
      <c r="M11584" t="s">
        <v>27</v>
      </c>
      <c r="N11584">
        <v>1114</v>
      </c>
      <c r="O11584">
        <v>186006.8</v>
      </c>
      <c r="P11584">
        <v>109317.32</v>
      </c>
      <c r="Q11584">
        <v>3174.73</v>
      </c>
    </row>
    <row r="11585" spans="2:17" hidden="1">
      <c r="B11585">
        <v>2015</v>
      </c>
      <c r="C11585">
        <v>12</v>
      </c>
      <c r="D11585" t="s">
        <v>388</v>
      </c>
      <c r="E11585" t="s">
        <v>389</v>
      </c>
      <c r="F11585" t="s">
        <v>486</v>
      </c>
      <c r="G11585" t="s">
        <v>487</v>
      </c>
      <c r="H11585" t="s">
        <v>140</v>
      </c>
      <c r="I11585" t="s">
        <v>1076</v>
      </c>
      <c r="J11585" t="s">
        <v>31</v>
      </c>
      <c r="K11585" t="s">
        <v>488</v>
      </c>
      <c r="L11585" t="s">
        <v>24</v>
      </c>
      <c r="M11585" t="s">
        <v>25</v>
      </c>
      <c r="N11585">
        <v>4026</v>
      </c>
      <c r="O11585">
        <v>49182.9</v>
      </c>
      <c r="P11585">
        <v>32417.81</v>
      </c>
      <c r="Q11585">
        <v>-6804.93</v>
      </c>
    </row>
    <row r="11586" spans="2:17" hidden="1">
      <c r="B11586">
        <v>2015</v>
      </c>
      <c r="C11586">
        <v>12</v>
      </c>
      <c r="D11586" t="s">
        <v>388</v>
      </c>
      <c r="E11586" t="s">
        <v>389</v>
      </c>
      <c r="F11586" t="s">
        <v>486</v>
      </c>
      <c r="G11586" t="s">
        <v>487</v>
      </c>
      <c r="H11586" t="s">
        <v>140</v>
      </c>
      <c r="I11586" t="s">
        <v>1076</v>
      </c>
      <c r="J11586" t="s">
        <v>31</v>
      </c>
      <c r="K11586" t="s">
        <v>488</v>
      </c>
      <c r="L11586" t="s">
        <v>24</v>
      </c>
      <c r="M11586" t="s">
        <v>26</v>
      </c>
      <c r="N11586">
        <v>5724</v>
      </c>
      <c r="O11586">
        <v>362254.1</v>
      </c>
      <c r="P11586">
        <v>193513.28</v>
      </c>
      <c r="Q11586">
        <v>-23766.49</v>
      </c>
    </row>
    <row r="11587" spans="2:17" hidden="1">
      <c r="B11587">
        <v>2015</v>
      </c>
      <c r="C11587">
        <v>12</v>
      </c>
      <c r="D11587" t="s">
        <v>388</v>
      </c>
      <c r="E11587" t="s">
        <v>389</v>
      </c>
      <c r="F11587" t="s">
        <v>486</v>
      </c>
      <c r="G11587" t="s">
        <v>487</v>
      </c>
      <c r="H11587" t="s">
        <v>140</v>
      </c>
      <c r="I11587" t="s">
        <v>1076</v>
      </c>
      <c r="J11587" t="s">
        <v>31</v>
      </c>
      <c r="K11587" t="s">
        <v>488</v>
      </c>
      <c r="L11587" t="s">
        <v>24</v>
      </c>
      <c r="M11587" t="s">
        <v>27</v>
      </c>
      <c r="N11587">
        <v>3244</v>
      </c>
      <c r="O11587">
        <v>545735.5</v>
      </c>
      <c r="P11587">
        <v>320562.03999999998</v>
      </c>
      <c r="Q11587">
        <v>9345.33</v>
      </c>
    </row>
    <row r="11588" spans="2:17" hidden="1">
      <c r="B11588">
        <v>2015</v>
      </c>
      <c r="C11588">
        <v>12</v>
      </c>
      <c r="D11588" t="s">
        <v>388</v>
      </c>
      <c r="E11588" t="s">
        <v>389</v>
      </c>
      <c r="F11588" t="s">
        <v>489</v>
      </c>
      <c r="G11588" t="s">
        <v>490</v>
      </c>
      <c r="H11588" t="s">
        <v>153</v>
      </c>
      <c r="I11588" t="s">
        <v>21</v>
      </c>
      <c r="J11588" t="s">
        <v>31</v>
      </c>
      <c r="K11588" t="s">
        <v>491</v>
      </c>
      <c r="L11588" t="s">
        <v>24</v>
      </c>
      <c r="M11588" t="s">
        <v>25</v>
      </c>
      <c r="N11588">
        <v>2128</v>
      </c>
      <c r="O11588">
        <v>26806.3</v>
      </c>
      <c r="P11588">
        <v>14074.57</v>
      </c>
      <c r="Q11588">
        <v>-10319.69</v>
      </c>
    </row>
    <row r="11589" spans="2:17" hidden="1">
      <c r="B11589">
        <v>2015</v>
      </c>
      <c r="C11589">
        <v>12</v>
      </c>
      <c r="D11589" t="s">
        <v>388</v>
      </c>
      <c r="E11589" t="s">
        <v>389</v>
      </c>
      <c r="F11589" t="s">
        <v>489</v>
      </c>
      <c r="G11589" t="s">
        <v>490</v>
      </c>
      <c r="H11589" t="s">
        <v>153</v>
      </c>
      <c r="I11589" t="s">
        <v>21</v>
      </c>
      <c r="J11589" t="s">
        <v>31</v>
      </c>
      <c r="K11589" t="s">
        <v>491</v>
      </c>
      <c r="L11589" t="s">
        <v>24</v>
      </c>
      <c r="M11589" t="s">
        <v>26</v>
      </c>
      <c r="N11589">
        <v>3478</v>
      </c>
      <c r="O11589">
        <v>224014.9</v>
      </c>
      <c r="P11589">
        <v>110610.43</v>
      </c>
      <c r="Q11589">
        <v>-41234.089999999997</v>
      </c>
    </row>
    <row r="11590" spans="2:17" hidden="1">
      <c r="B11590">
        <v>2015</v>
      </c>
      <c r="C11590">
        <v>12</v>
      </c>
      <c r="D11590" t="s">
        <v>388</v>
      </c>
      <c r="E11590" t="s">
        <v>389</v>
      </c>
      <c r="F11590" t="s">
        <v>489</v>
      </c>
      <c r="G11590" t="s">
        <v>490</v>
      </c>
      <c r="H11590" t="s">
        <v>153</v>
      </c>
      <c r="I11590" t="s">
        <v>21</v>
      </c>
      <c r="J11590" t="s">
        <v>31</v>
      </c>
      <c r="K11590" t="s">
        <v>491</v>
      </c>
      <c r="L11590" t="s">
        <v>24</v>
      </c>
      <c r="M11590" t="s">
        <v>27</v>
      </c>
      <c r="N11590">
        <v>1629</v>
      </c>
      <c r="O11590">
        <v>264405</v>
      </c>
      <c r="P11590">
        <v>175327.95</v>
      </c>
      <c r="Q11590">
        <v>5129.95</v>
      </c>
    </row>
    <row r="11591" spans="2:17" hidden="1">
      <c r="B11591">
        <v>2015</v>
      </c>
      <c r="C11591">
        <v>12</v>
      </c>
      <c r="D11591" t="s">
        <v>388</v>
      </c>
      <c r="E11591" t="s">
        <v>389</v>
      </c>
      <c r="F11591" t="s">
        <v>492</v>
      </c>
      <c r="G11591" t="s">
        <v>493</v>
      </c>
      <c r="H11591" t="s">
        <v>121</v>
      </c>
      <c r="I11591" t="s">
        <v>1076</v>
      </c>
      <c r="J11591" t="s">
        <v>31</v>
      </c>
      <c r="K11591" t="s">
        <v>494</v>
      </c>
      <c r="L11591" t="s">
        <v>24</v>
      </c>
      <c r="M11591" t="s">
        <v>25</v>
      </c>
      <c r="N11591">
        <v>593</v>
      </c>
      <c r="O11591">
        <v>8448</v>
      </c>
      <c r="P11591">
        <v>5421.38</v>
      </c>
      <c r="Q11591">
        <v>-1193.95</v>
      </c>
    </row>
    <row r="11592" spans="2:17" hidden="1">
      <c r="B11592">
        <v>2015</v>
      </c>
      <c r="C11592">
        <v>12</v>
      </c>
      <c r="D11592" t="s">
        <v>388</v>
      </c>
      <c r="E11592" t="s">
        <v>389</v>
      </c>
      <c r="F11592" t="s">
        <v>492</v>
      </c>
      <c r="G11592" t="s">
        <v>493</v>
      </c>
      <c r="H11592" t="s">
        <v>121</v>
      </c>
      <c r="I11592" t="s">
        <v>1076</v>
      </c>
      <c r="J11592" t="s">
        <v>31</v>
      </c>
      <c r="K11592" t="s">
        <v>494</v>
      </c>
      <c r="L11592" t="s">
        <v>24</v>
      </c>
      <c r="M11592" t="s">
        <v>26</v>
      </c>
      <c r="N11592">
        <v>500</v>
      </c>
      <c r="O11592">
        <v>27043</v>
      </c>
      <c r="P11592">
        <v>14743.74</v>
      </c>
      <c r="Q11592">
        <v>-2120</v>
      </c>
    </row>
    <row r="11593" spans="2:17" hidden="1">
      <c r="B11593">
        <v>2015</v>
      </c>
      <c r="C11593">
        <v>12</v>
      </c>
      <c r="D11593" t="s">
        <v>388</v>
      </c>
      <c r="E11593" t="s">
        <v>389</v>
      </c>
      <c r="F11593" t="s">
        <v>492</v>
      </c>
      <c r="G11593" t="s">
        <v>493</v>
      </c>
      <c r="H11593" t="s">
        <v>121</v>
      </c>
      <c r="I11593" t="s">
        <v>1076</v>
      </c>
      <c r="J11593" t="s">
        <v>31</v>
      </c>
      <c r="K11593" t="s">
        <v>494</v>
      </c>
      <c r="L11593" t="s">
        <v>24</v>
      </c>
      <c r="M11593" t="s">
        <v>27</v>
      </c>
      <c r="N11593">
        <v>59</v>
      </c>
      <c r="O11593">
        <v>11489</v>
      </c>
      <c r="P11593">
        <v>6891.46</v>
      </c>
      <c r="Q11593">
        <v>199.86</v>
      </c>
    </row>
    <row r="11594" spans="2:17" hidden="1">
      <c r="B11594">
        <v>2015</v>
      </c>
      <c r="C11594">
        <v>12</v>
      </c>
      <c r="D11594" t="s">
        <v>388</v>
      </c>
      <c r="E11594" t="s">
        <v>389</v>
      </c>
      <c r="F11594" t="s">
        <v>495</v>
      </c>
      <c r="G11594" t="s">
        <v>496</v>
      </c>
      <c r="H11594" t="s">
        <v>30</v>
      </c>
      <c r="I11594" t="s">
        <v>21</v>
      </c>
      <c r="J11594" t="s">
        <v>31</v>
      </c>
      <c r="K11594" t="s">
        <v>497</v>
      </c>
      <c r="L11594" t="s">
        <v>24</v>
      </c>
      <c r="M11594" t="s">
        <v>25</v>
      </c>
      <c r="N11594">
        <v>14900</v>
      </c>
      <c r="O11594">
        <v>118924</v>
      </c>
      <c r="P11594">
        <v>113704.1</v>
      </c>
      <c r="Q11594">
        <v>-59401.68</v>
      </c>
    </row>
    <row r="11595" spans="2:17" hidden="1">
      <c r="B11595">
        <v>2015</v>
      </c>
      <c r="C11595">
        <v>12</v>
      </c>
      <c r="D11595" t="s">
        <v>388</v>
      </c>
      <c r="E11595" t="s">
        <v>389</v>
      </c>
      <c r="F11595" t="s">
        <v>495</v>
      </c>
      <c r="G11595" t="s">
        <v>496</v>
      </c>
      <c r="H11595" t="s">
        <v>30</v>
      </c>
      <c r="I11595" t="s">
        <v>21</v>
      </c>
      <c r="J11595" t="s">
        <v>31</v>
      </c>
      <c r="K11595" t="s">
        <v>497</v>
      </c>
      <c r="L11595" t="s">
        <v>24</v>
      </c>
      <c r="M11595" t="s">
        <v>26</v>
      </c>
      <c r="N11595">
        <v>2776</v>
      </c>
      <c r="O11595">
        <v>154206</v>
      </c>
      <c r="P11595">
        <v>96558.06</v>
      </c>
      <c r="Q11595">
        <v>-42003.29</v>
      </c>
    </row>
    <row r="11596" spans="2:17" hidden="1">
      <c r="B11596">
        <v>2015</v>
      </c>
      <c r="C11596">
        <v>12</v>
      </c>
      <c r="D11596" t="s">
        <v>388</v>
      </c>
      <c r="E11596" t="s">
        <v>389</v>
      </c>
      <c r="F11596" t="s">
        <v>495</v>
      </c>
      <c r="G11596" t="s">
        <v>496</v>
      </c>
      <c r="H11596" t="s">
        <v>30</v>
      </c>
      <c r="I11596" t="s">
        <v>21</v>
      </c>
      <c r="J11596" t="s">
        <v>31</v>
      </c>
      <c r="K11596" t="s">
        <v>497</v>
      </c>
      <c r="L11596" t="s">
        <v>24</v>
      </c>
      <c r="M11596" t="s">
        <v>27</v>
      </c>
      <c r="N11596">
        <v>389</v>
      </c>
      <c r="O11596">
        <v>65914</v>
      </c>
      <c r="P11596">
        <v>56739.14</v>
      </c>
      <c r="Q11596">
        <v>1650.62</v>
      </c>
    </row>
    <row r="11597" spans="2:17" hidden="1">
      <c r="B11597">
        <v>2015</v>
      </c>
      <c r="C11597">
        <v>12</v>
      </c>
      <c r="D11597" t="s">
        <v>388</v>
      </c>
      <c r="E11597" t="s">
        <v>389</v>
      </c>
      <c r="F11597" t="s">
        <v>498</v>
      </c>
      <c r="G11597" t="s">
        <v>499</v>
      </c>
      <c r="H11597" t="s">
        <v>30</v>
      </c>
      <c r="I11597" t="s">
        <v>21</v>
      </c>
      <c r="J11597" t="s">
        <v>31</v>
      </c>
      <c r="K11597" t="s">
        <v>500</v>
      </c>
      <c r="L11597" t="s">
        <v>24</v>
      </c>
      <c r="M11597" t="s">
        <v>25</v>
      </c>
      <c r="N11597">
        <v>28507</v>
      </c>
      <c r="O11597">
        <v>214550.37</v>
      </c>
      <c r="P11597">
        <v>213275.07</v>
      </c>
      <c r="Q11597">
        <v>-106630.51</v>
      </c>
    </row>
    <row r="11598" spans="2:17" hidden="1">
      <c r="B11598">
        <v>2015</v>
      </c>
      <c r="C11598">
        <v>12</v>
      </c>
      <c r="D11598" t="s">
        <v>388</v>
      </c>
      <c r="E11598" t="s">
        <v>389</v>
      </c>
      <c r="F11598" t="s">
        <v>498</v>
      </c>
      <c r="G11598" t="s">
        <v>499</v>
      </c>
      <c r="H11598" t="s">
        <v>30</v>
      </c>
      <c r="I11598" t="s">
        <v>21</v>
      </c>
      <c r="J11598" t="s">
        <v>31</v>
      </c>
      <c r="K11598" t="s">
        <v>500</v>
      </c>
      <c r="L11598" t="s">
        <v>24</v>
      </c>
      <c r="M11598" t="s">
        <v>26</v>
      </c>
      <c r="N11598">
        <v>2748</v>
      </c>
      <c r="O11598">
        <v>133554.79999999999</v>
      </c>
      <c r="P11598">
        <v>80387.73</v>
      </c>
      <c r="Q11598">
        <v>-40988.120000000003</v>
      </c>
    </row>
    <row r="11599" spans="2:17" hidden="1">
      <c r="B11599">
        <v>2015</v>
      </c>
      <c r="C11599">
        <v>12</v>
      </c>
      <c r="D11599" t="s">
        <v>388</v>
      </c>
      <c r="E11599" t="s">
        <v>389</v>
      </c>
      <c r="F11599" t="s">
        <v>498</v>
      </c>
      <c r="G11599" t="s">
        <v>499</v>
      </c>
      <c r="H11599" t="s">
        <v>30</v>
      </c>
      <c r="I11599" t="s">
        <v>21</v>
      </c>
      <c r="J11599" t="s">
        <v>31</v>
      </c>
      <c r="K11599" t="s">
        <v>500</v>
      </c>
      <c r="L11599" t="s">
        <v>24</v>
      </c>
      <c r="M11599" t="s">
        <v>27</v>
      </c>
      <c r="N11599">
        <v>264</v>
      </c>
      <c r="O11599">
        <v>47885.1</v>
      </c>
      <c r="P11599">
        <v>40976.51</v>
      </c>
      <c r="Q11599">
        <v>1194.25</v>
      </c>
    </row>
    <row r="11600" spans="2:17" hidden="1">
      <c r="B11600">
        <v>2015</v>
      </c>
      <c r="C11600">
        <v>12</v>
      </c>
      <c r="D11600" t="s">
        <v>388</v>
      </c>
      <c r="E11600" t="s">
        <v>389</v>
      </c>
      <c r="F11600" t="s">
        <v>501</v>
      </c>
      <c r="G11600" t="s">
        <v>502</v>
      </c>
      <c r="H11600" t="s">
        <v>30</v>
      </c>
      <c r="I11600" t="s">
        <v>21</v>
      </c>
      <c r="J11600" t="s">
        <v>31</v>
      </c>
      <c r="K11600" t="s">
        <v>383</v>
      </c>
      <c r="L11600" t="s">
        <v>24</v>
      </c>
      <c r="M11600" t="s">
        <v>25</v>
      </c>
      <c r="N11600">
        <v>10027</v>
      </c>
      <c r="O11600">
        <v>84721</v>
      </c>
      <c r="P11600">
        <v>77849.88</v>
      </c>
      <c r="Q11600">
        <v>-42197.46</v>
      </c>
    </row>
    <row r="11601" spans="2:17" hidden="1">
      <c r="B11601">
        <v>2015</v>
      </c>
      <c r="C11601">
        <v>12</v>
      </c>
      <c r="D11601" t="s">
        <v>388</v>
      </c>
      <c r="E11601" t="s">
        <v>389</v>
      </c>
      <c r="F11601" t="s">
        <v>501</v>
      </c>
      <c r="G11601" t="s">
        <v>502</v>
      </c>
      <c r="H11601" t="s">
        <v>30</v>
      </c>
      <c r="I11601" t="s">
        <v>21</v>
      </c>
      <c r="J11601" t="s">
        <v>31</v>
      </c>
      <c r="K11601" t="s">
        <v>383</v>
      </c>
      <c r="L11601" t="s">
        <v>24</v>
      </c>
      <c r="M11601" t="s">
        <v>26</v>
      </c>
      <c r="N11601">
        <v>2086</v>
      </c>
      <c r="O11601">
        <v>114458.7</v>
      </c>
      <c r="P11601">
        <v>71319.320000000007</v>
      </c>
      <c r="Q11601">
        <v>-31447.57</v>
      </c>
    </row>
    <row r="11602" spans="2:17" hidden="1">
      <c r="B11602">
        <v>2015</v>
      </c>
      <c r="C11602">
        <v>12</v>
      </c>
      <c r="D11602" t="s">
        <v>388</v>
      </c>
      <c r="E11602" t="s">
        <v>389</v>
      </c>
      <c r="F11602" t="s">
        <v>501</v>
      </c>
      <c r="G11602" t="s">
        <v>502</v>
      </c>
      <c r="H11602" t="s">
        <v>30</v>
      </c>
      <c r="I11602" t="s">
        <v>21</v>
      </c>
      <c r="J11602" t="s">
        <v>31</v>
      </c>
      <c r="K11602" t="s">
        <v>383</v>
      </c>
      <c r="L11602" t="s">
        <v>24</v>
      </c>
      <c r="M11602" t="s">
        <v>27</v>
      </c>
      <c r="N11602">
        <v>246</v>
      </c>
      <c r="O11602">
        <v>43262</v>
      </c>
      <c r="P11602">
        <v>37112.720000000001</v>
      </c>
      <c r="Q11602">
        <v>1079.8699999999999</v>
      </c>
    </row>
    <row r="11603" spans="2:17" hidden="1">
      <c r="B11603">
        <v>2015</v>
      </c>
      <c r="C11603">
        <v>12</v>
      </c>
      <c r="D11603" t="s">
        <v>388</v>
      </c>
      <c r="E11603" t="s">
        <v>389</v>
      </c>
      <c r="F11603" t="s">
        <v>503</v>
      </c>
      <c r="G11603" t="s">
        <v>504</v>
      </c>
      <c r="H11603" t="s">
        <v>30</v>
      </c>
      <c r="I11603" t="s">
        <v>21</v>
      </c>
      <c r="J11603" t="s">
        <v>31</v>
      </c>
      <c r="K11603" t="s">
        <v>505</v>
      </c>
      <c r="L11603" t="s">
        <v>24</v>
      </c>
      <c r="M11603" t="s">
        <v>25</v>
      </c>
      <c r="N11603">
        <v>6436</v>
      </c>
      <c r="O11603">
        <v>55691.7</v>
      </c>
      <c r="P11603">
        <v>50385.04</v>
      </c>
      <c r="Q11603">
        <v>-27779.32</v>
      </c>
    </row>
    <row r="11604" spans="2:17" hidden="1">
      <c r="B11604">
        <v>2015</v>
      </c>
      <c r="C11604">
        <v>12</v>
      </c>
      <c r="D11604" t="s">
        <v>388</v>
      </c>
      <c r="E11604" t="s">
        <v>389</v>
      </c>
      <c r="F11604" t="s">
        <v>503</v>
      </c>
      <c r="G11604" t="s">
        <v>504</v>
      </c>
      <c r="H11604" t="s">
        <v>30</v>
      </c>
      <c r="I11604" t="s">
        <v>21</v>
      </c>
      <c r="J11604" t="s">
        <v>31</v>
      </c>
      <c r="K11604" t="s">
        <v>505</v>
      </c>
      <c r="L11604" t="s">
        <v>24</v>
      </c>
      <c r="M11604" t="s">
        <v>26</v>
      </c>
      <c r="N11604">
        <v>2473</v>
      </c>
      <c r="O11604">
        <v>140086.5</v>
      </c>
      <c r="P11604">
        <v>88560.77</v>
      </c>
      <c r="Q11604">
        <v>-37031.480000000003</v>
      </c>
    </row>
    <row r="11605" spans="2:17" hidden="1">
      <c r="B11605">
        <v>2015</v>
      </c>
      <c r="C11605">
        <v>12</v>
      </c>
      <c r="D11605" t="s">
        <v>388</v>
      </c>
      <c r="E11605" t="s">
        <v>389</v>
      </c>
      <c r="F11605" t="s">
        <v>503</v>
      </c>
      <c r="G11605" t="s">
        <v>504</v>
      </c>
      <c r="H11605" t="s">
        <v>30</v>
      </c>
      <c r="I11605" t="s">
        <v>21</v>
      </c>
      <c r="J11605" t="s">
        <v>31</v>
      </c>
      <c r="K11605" t="s">
        <v>505</v>
      </c>
      <c r="L11605" t="s">
        <v>24</v>
      </c>
      <c r="M11605" t="s">
        <v>27</v>
      </c>
      <c r="N11605">
        <v>379</v>
      </c>
      <c r="O11605">
        <v>59492.1</v>
      </c>
      <c r="P11605">
        <v>51353.89</v>
      </c>
      <c r="Q11605">
        <v>1496.71</v>
      </c>
    </row>
    <row r="11606" spans="2:17" hidden="1">
      <c r="B11606">
        <v>2015</v>
      </c>
      <c r="C11606">
        <v>12</v>
      </c>
      <c r="D11606" t="s">
        <v>388</v>
      </c>
      <c r="E11606" t="s">
        <v>389</v>
      </c>
      <c r="F11606" t="s">
        <v>506</v>
      </c>
      <c r="G11606" t="s">
        <v>507</v>
      </c>
      <c r="H11606" t="s">
        <v>30</v>
      </c>
      <c r="I11606" t="s">
        <v>21</v>
      </c>
      <c r="J11606" t="s">
        <v>31</v>
      </c>
      <c r="K11606" t="s">
        <v>508</v>
      </c>
      <c r="L11606" t="s">
        <v>24</v>
      </c>
      <c r="M11606" t="s">
        <v>25</v>
      </c>
      <c r="N11606">
        <v>1268</v>
      </c>
      <c r="O11606">
        <v>11674</v>
      </c>
      <c r="P11606">
        <v>10121.26</v>
      </c>
      <c r="Q11606">
        <v>-5820.12</v>
      </c>
    </row>
    <row r="11607" spans="2:17" hidden="1">
      <c r="B11607">
        <v>2015</v>
      </c>
      <c r="C11607">
        <v>12</v>
      </c>
      <c r="D11607" t="s">
        <v>388</v>
      </c>
      <c r="E11607" t="s">
        <v>389</v>
      </c>
      <c r="F11607" t="s">
        <v>506</v>
      </c>
      <c r="G11607" t="s">
        <v>507</v>
      </c>
      <c r="H11607" t="s">
        <v>30</v>
      </c>
      <c r="I11607" t="s">
        <v>21</v>
      </c>
      <c r="J11607" t="s">
        <v>31</v>
      </c>
      <c r="K11607" t="s">
        <v>508</v>
      </c>
      <c r="L11607" t="s">
        <v>24</v>
      </c>
      <c r="M11607" t="s">
        <v>26</v>
      </c>
      <c r="N11607">
        <v>666</v>
      </c>
      <c r="O11607">
        <v>37572</v>
      </c>
      <c r="P11607">
        <v>23682.45</v>
      </c>
      <c r="Q11607">
        <v>-9956.7000000000007</v>
      </c>
    </row>
    <row r="11608" spans="2:17" hidden="1">
      <c r="B11608">
        <v>2015</v>
      </c>
      <c r="C11608">
        <v>12</v>
      </c>
      <c r="D11608" t="s">
        <v>388</v>
      </c>
      <c r="E11608" t="s">
        <v>389</v>
      </c>
      <c r="F11608" t="s">
        <v>506</v>
      </c>
      <c r="G11608" t="s">
        <v>507</v>
      </c>
      <c r="H11608" t="s">
        <v>30</v>
      </c>
      <c r="I11608" t="s">
        <v>21</v>
      </c>
      <c r="J11608" t="s">
        <v>31</v>
      </c>
      <c r="K11608" t="s">
        <v>508</v>
      </c>
      <c r="L11608" t="s">
        <v>24</v>
      </c>
      <c r="M11608" t="s">
        <v>27</v>
      </c>
      <c r="N11608">
        <v>107</v>
      </c>
      <c r="O11608">
        <v>16616</v>
      </c>
      <c r="P11608">
        <v>14324.99</v>
      </c>
      <c r="Q11608">
        <v>417.14</v>
      </c>
    </row>
    <row r="11609" spans="2:17" hidden="1">
      <c r="B11609">
        <v>2015</v>
      </c>
      <c r="C11609">
        <v>12</v>
      </c>
      <c r="D11609" t="s">
        <v>388</v>
      </c>
      <c r="E11609" t="s">
        <v>389</v>
      </c>
      <c r="F11609" t="s">
        <v>509</v>
      </c>
      <c r="G11609" t="s">
        <v>510</v>
      </c>
      <c r="H11609" t="s">
        <v>30</v>
      </c>
      <c r="I11609" t="s">
        <v>21</v>
      </c>
      <c r="J11609" t="s">
        <v>31</v>
      </c>
      <c r="K11609" t="s">
        <v>511</v>
      </c>
      <c r="L11609" t="s">
        <v>24</v>
      </c>
      <c r="M11609" t="s">
        <v>25</v>
      </c>
      <c r="N11609">
        <v>19947</v>
      </c>
      <c r="O11609">
        <v>126716.5</v>
      </c>
      <c r="P11609">
        <v>142254.24</v>
      </c>
      <c r="Q11609">
        <v>-63326.96</v>
      </c>
    </row>
    <row r="11610" spans="2:17" hidden="1">
      <c r="B11610">
        <v>2015</v>
      </c>
      <c r="C11610">
        <v>12</v>
      </c>
      <c r="D11610" t="s">
        <v>388</v>
      </c>
      <c r="E11610" t="s">
        <v>389</v>
      </c>
      <c r="F11610" t="s">
        <v>509</v>
      </c>
      <c r="G11610" t="s">
        <v>510</v>
      </c>
      <c r="H11610" t="s">
        <v>30</v>
      </c>
      <c r="I11610" t="s">
        <v>21</v>
      </c>
      <c r="J11610" t="s">
        <v>31</v>
      </c>
      <c r="K11610" t="s">
        <v>511</v>
      </c>
      <c r="L11610" t="s">
        <v>24</v>
      </c>
      <c r="M11610" t="s">
        <v>26</v>
      </c>
      <c r="N11610">
        <v>1232</v>
      </c>
      <c r="O11610">
        <v>60532.9</v>
      </c>
      <c r="P11610">
        <v>36699.18</v>
      </c>
      <c r="Q11610">
        <v>-18462.48</v>
      </c>
    </row>
    <row r="11611" spans="2:17" hidden="1">
      <c r="B11611">
        <v>2015</v>
      </c>
      <c r="C11611">
        <v>12</v>
      </c>
      <c r="D11611" t="s">
        <v>388</v>
      </c>
      <c r="E11611" t="s">
        <v>389</v>
      </c>
      <c r="F11611" t="s">
        <v>509</v>
      </c>
      <c r="G11611" t="s">
        <v>510</v>
      </c>
      <c r="H11611" t="s">
        <v>30</v>
      </c>
      <c r="I11611" t="s">
        <v>21</v>
      </c>
      <c r="J11611" t="s">
        <v>31</v>
      </c>
      <c r="K11611" t="s">
        <v>511</v>
      </c>
      <c r="L11611" t="s">
        <v>24</v>
      </c>
      <c r="M11611" t="s">
        <v>27</v>
      </c>
      <c r="N11611">
        <v>137</v>
      </c>
      <c r="O11611">
        <v>33727</v>
      </c>
      <c r="P11611">
        <v>28722.07</v>
      </c>
      <c r="Q11611">
        <v>837.47</v>
      </c>
    </row>
    <row r="11612" spans="2:17" hidden="1">
      <c r="B11612">
        <v>2015</v>
      </c>
      <c r="C11612">
        <v>12</v>
      </c>
      <c r="D11612" t="s">
        <v>512</v>
      </c>
      <c r="E11612" t="s">
        <v>513</v>
      </c>
      <c r="F11612" t="s">
        <v>514</v>
      </c>
      <c r="G11612" t="s">
        <v>515</v>
      </c>
      <c r="H11612" t="s">
        <v>30</v>
      </c>
      <c r="I11612" t="s">
        <v>21</v>
      </c>
      <c r="J11612" t="s">
        <v>31</v>
      </c>
      <c r="K11612" t="s">
        <v>514</v>
      </c>
      <c r="L11612" t="s">
        <v>24</v>
      </c>
      <c r="M11612" t="s">
        <v>25</v>
      </c>
      <c r="N11612">
        <v>74</v>
      </c>
      <c r="O11612">
        <v>678</v>
      </c>
      <c r="P11612">
        <v>592.91</v>
      </c>
      <c r="Q11612">
        <v>-340.69</v>
      </c>
    </row>
    <row r="11613" spans="2:17" hidden="1">
      <c r="B11613">
        <v>2015</v>
      </c>
      <c r="C11613">
        <v>12</v>
      </c>
      <c r="D11613" t="s">
        <v>512</v>
      </c>
      <c r="E11613" t="s">
        <v>513</v>
      </c>
      <c r="F11613" t="s">
        <v>514</v>
      </c>
      <c r="G11613" t="s">
        <v>515</v>
      </c>
      <c r="H11613" t="s">
        <v>30</v>
      </c>
      <c r="I11613" t="s">
        <v>21</v>
      </c>
      <c r="J11613" t="s">
        <v>31</v>
      </c>
      <c r="K11613" t="s">
        <v>514</v>
      </c>
      <c r="L11613" t="s">
        <v>24</v>
      </c>
      <c r="M11613" t="s">
        <v>26</v>
      </c>
      <c r="N11613">
        <v>58</v>
      </c>
      <c r="O11613">
        <v>3623</v>
      </c>
      <c r="P11613">
        <v>2362.9</v>
      </c>
      <c r="Q11613">
        <v>-874.06</v>
      </c>
    </row>
    <row r="11614" spans="2:17" hidden="1">
      <c r="B11614">
        <v>2015</v>
      </c>
      <c r="C11614">
        <v>12</v>
      </c>
      <c r="D11614" t="s">
        <v>512</v>
      </c>
      <c r="E11614" t="s">
        <v>513</v>
      </c>
      <c r="F11614" t="s">
        <v>514</v>
      </c>
      <c r="G11614" t="s">
        <v>515</v>
      </c>
      <c r="H11614" t="s">
        <v>30</v>
      </c>
      <c r="I11614" t="s">
        <v>21</v>
      </c>
      <c r="J11614" t="s">
        <v>31</v>
      </c>
      <c r="K11614" t="s">
        <v>514</v>
      </c>
      <c r="L11614" t="s">
        <v>24</v>
      </c>
      <c r="M11614" t="s">
        <v>27</v>
      </c>
      <c r="N11614">
        <v>23</v>
      </c>
      <c r="O11614">
        <v>4639</v>
      </c>
      <c r="P11614">
        <v>3995.23</v>
      </c>
      <c r="Q11614">
        <v>116.37</v>
      </c>
    </row>
    <row r="11615" spans="2:17" hidden="1">
      <c r="B11615">
        <v>2015</v>
      </c>
      <c r="C11615">
        <v>12</v>
      </c>
      <c r="D11615" t="s">
        <v>512</v>
      </c>
      <c r="E11615" t="s">
        <v>513</v>
      </c>
      <c r="F11615" t="s">
        <v>516</v>
      </c>
      <c r="G11615" t="s">
        <v>517</v>
      </c>
      <c r="H11615" t="s">
        <v>140</v>
      </c>
      <c r="I11615" t="s">
        <v>1076</v>
      </c>
      <c r="J11615" t="s">
        <v>31</v>
      </c>
      <c r="K11615" t="s">
        <v>518</v>
      </c>
      <c r="L11615" t="s">
        <v>24</v>
      </c>
      <c r="M11615" t="s">
        <v>25</v>
      </c>
      <c r="N11615">
        <v>16759</v>
      </c>
      <c r="O11615">
        <v>206582</v>
      </c>
      <c r="P11615">
        <v>135987.93</v>
      </c>
      <c r="Q11615">
        <v>-28524.37</v>
      </c>
    </row>
    <row r="11616" spans="2:17" hidden="1">
      <c r="B11616">
        <v>2015</v>
      </c>
      <c r="C11616">
        <v>12</v>
      </c>
      <c r="D11616" t="s">
        <v>512</v>
      </c>
      <c r="E11616" t="s">
        <v>513</v>
      </c>
      <c r="F11616" t="s">
        <v>516</v>
      </c>
      <c r="G11616" t="s">
        <v>517</v>
      </c>
      <c r="H11616" t="s">
        <v>140</v>
      </c>
      <c r="I11616" t="s">
        <v>1076</v>
      </c>
      <c r="J11616" t="s">
        <v>31</v>
      </c>
      <c r="K11616" t="s">
        <v>518</v>
      </c>
      <c r="L11616" t="s">
        <v>24</v>
      </c>
      <c r="M11616" t="s">
        <v>26</v>
      </c>
      <c r="N11616">
        <v>32229</v>
      </c>
      <c r="O11616">
        <v>2255554.7000000002</v>
      </c>
      <c r="P11616">
        <v>1205281.75</v>
      </c>
      <c r="Q11616">
        <v>-140639.84</v>
      </c>
    </row>
    <row r="11617" spans="2:17" hidden="1">
      <c r="B11617">
        <v>2015</v>
      </c>
      <c r="C11617">
        <v>12</v>
      </c>
      <c r="D11617" t="s">
        <v>512</v>
      </c>
      <c r="E11617" t="s">
        <v>513</v>
      </c>
      <c r="F11617" t="s">
        <v>516</v>
      </c>
      <c r="G11617" t="s">
        <v>517</v>
      </c>
      <c r="H11617" t="s">
        <v>140</v>
      </c>
      <c r="I11617" t="s">
        <v>1076</v>
      </c>
      <c r="J11617" t="s">
        <v>31</v>
      </c>
      <c r="K11617" t="s">
        <v>518</v>
      </c>
      <c r="L11617" t="s">
        <v>24</v>
      </c>
      <c r="M11617" t="s">
        <v>27</v>
      </c>
      <c r="N11617">
        <v>42746</v>
      </c>
      <c r="O11617">
        <v>9456013.3000000007</v>
      </c>
      <c r="P11617">
        <v>5526134.25</v>
      </c>
      <c r="Q11617">
        <v>161033.47</v>
      </c>
    </row>
    <row r="11618" spans="2:17" hidden="1">
      <c r="B11618">
        <v>2015</v>
      </c>
      <c r="C11618">
        <v>12</v>
      </c>
      <c r="D11618" t="s">
        <v>512</v>
      </c>
      <c r="E11618" t="s">
        <v>513</v>
      </c>
      <c r="F11618" t="s">
        <v>519</v>
      </c>
      <c r="G11618" t="s">
        <v>520</v>
      </c>
      <c r="H11618" t="s">
        <v>140</v>
      </c>
      <c r="I11618" t="s">
        <v>1076</v>
      </c>
      <c r="J11618" t="s">
        <v>31</v>
      </c>
      <c r="K11618" t="s">
        <v>521</v>
      </c>
      <c r="L11618" t="s">
        <v>24</v>
      </c>
      <c r="M11618" t="s">
        <v>25</v>
      </c>
      <c r="N11618">
        <v>4610</v>
      </c>
      <c r="O11618">
        <v>60517.5</v>
      </c>
      <c r="P11618">
        <v>38998.18</v>
      </c>
      <c r="Q11618">
        <v>-8383.5499999999993</v>
      </c>
    </row>
    <row r="11619" spans="2:17" hidden="1">
      <c r="B11619">
        <v>2015</v>
      </c>
      <c r="C11619">
        <v>12</v>
      </c>
      <c r="D11619" t="s">
        <v>512</v>
      </c>
      <c r="E11619" t="s">
        <v>513</v>
      </c>
      <c r="F11619" t="s">
        <v>519</v>
      </c>
      <c r="G11619" t="s">
        <v>520</v>
      </c>
      <c r="H11619" t="s">
        <v>140</v>
      </c>
      <c r="I11619" t="s">
        <v>1076</v>
      </c>
      <c r="J11619" t="s">
        <v>31</v>
      </c>
      <c r="K11619" t="s">
        <v>521</v>
      </c>
      <c r="L11619" t="s">
        <v>24</v>
      </c>
      <c r="M11619" t="s">
        <v>26</v>
      </c>
      <c r="N11619">
        <v>10975</v>
      </c>
      <c r="O11619">
        <v>722822.9</v>
      </c>
      <c r="P11619">
        <v>388656.34</v>
      </c>
      <c r="Q11619">
        <v>-45675.3</v>
      </c>
    </row>
    <row r="11620" spans="2:17" hidden="1">
      <c r="B11620">
        <v>2015</v>
      </c>
      <c r="C11620">
        <v>12</v>
      </c>
      <c r="D11620" t="s">
        <v>512</v>
      </c>
      <c r="E11620" t="s">
        <v>513</v>
      </c>
      <c r="F11620" t="s">
        <v>519</v>
      </c>
      <c r="G11620" t="s">
        <v>520</v>
      </c>
      <c r="H11620" t="s">
        <v>140</v>
      </c>
      <c r="I11620" t="s">
        <v>1076</v>
      </c>
      <c r="J11620" t="s">
        <v>31</v>
      </c>
      <c r="K11620" t="s">
        <v>521</v>
      </c>
      <c r="L11620" t="s">
        <v>24</v>
      </c>
      <c r="M11620" t="s">
        <v>27</v>
      </c>
      <c r="N11620">
        <v>8659</v>
      </c>
      <c r="O11620">
        <v>1553852.8</v>
      </c>
      <c r="P11620">
        <v>915592.65</v>
      </c>
      <c r="Q11620">
        <v>26668.49</v>
      </c>
    </row>
    <row r="11621" spans="2:17" hidden="1">
      <c r="B11621">
        <v>2015</v>
      </c>
      <c r="C11621">
        <v>12</v>
      </c>
      <c r="D11621" t="s">
        <v>512</v>
      </c>
      <c r="E11621" t="s">
        <v>513</v>
      </c>
      <c r="F11621" t="s">
        <v>522</v>
      </c>
      <c r="G11621" t="s">
        <v>523</v>
      </c>
      <c r="H11621" t="s">
        <v>140</v>
      </c>
      <c r="I11621" t="s">
        <v>1076</v>
      </c>
      <c r="J11621" t="s">
        <v>31</v>
      </c>
      <c r="K11621" t="s">
        <v>524</v>
      </c>
      <c r="L11621" t="s">
        <v>24</v>
      </c>
      <c r="M11621" t="s">
        <v>25</v>
      </c>
      <c r="N11621">
        <v>4293</v>
      </c>
      <c r="O11621">
        <v>53071</v>
      </c>
      <c r="P11621">
        <v>34896.15</v>
      </c>
      <c r="Q11621">
        <v>-7337.37</v>
      </c>
    </row>
    <row r="11622" spans="2:17" hidden="1">
      <c r="B11622">
        <v>2015</v>
      </c>
      <c r="C11622">
        <v>12</v>
      </c>
      <c r="D11622" t="s">
        <v>512</v>
      </c>
      <c r="E11622" t="s">
        <v>513</v>
      </c>
      <c r="F11622" t="s">
        <v>522</v>
      </c>
      <c r="G11622" t="s">
        <v>523</v>
      </c>
      <c r="H11622" t="s">
        <v>140</v>
      </c>
      <c r="I11622" t="s">
        <v>1076</v>
      </c>
      <c r="J11622" t="s">
        <v>31</v>
      </c>
      <c r="K11622" t="s">
        <v>524</v>
      </c>
      <c r="L11622" t="s">
        <v>24</v>
      </c>
      <c r="M11622" t="s">
        <v>26</v>
      </c>
      <c r="N11622">
        <v>7683</v>
      </c>
      <c r="O11622">
        <v>520990</v>
      </c>
      <c r="P11622">
        <v>278276.75</v>
      </c>
      <c r="Q11622">
        <v>-33400.99</v>
      </c>
    </row>
    <row r="11623" spans="2:17" hidden="1">
      <c r="B11623">
        <v>2015</v>
      </c>
      <c r="C11623">
        <v>12</v>
      </c>
      <c r="D11623" t="s">
        <v>512</v>
      </c>
      <c r="E11623" t="s">
        <v>513</v>
      </c>
      <c r="F11623" t="s">
        <v>522</v>
      </c>
      <c r="G11623" t="s">
        <v>523</v>
      </c>
      <c r="H11623" t="s">
        <v>140</v>
      </c>
      <c r="I11623" t="s">
        <v>1076</v>
      </c>
      <c r="J11623" t="s">
        <v>31</v>
      </c>
      <c r="K11623" t="s">
        <v>524</v>
      </c>
      <c r="L11623" t="s">
        <v>24</v>
      </c>
      <c r="M11623" t="s">
        <v>27</v>
      </c>
      <c r="N11623">
        <v>6857</v>
      </c>
      <c r="O11623">
        <v>1376060</v>
      </c>
      <c r="P11623">
        <v>806501.4</v>
      </c>
      <c r="Q11623">
        <v>23501.84</v>
      </c>
    </row>
    <row r="11624" spans="2:17" hidden="1">
      <c r="B11624">
        <v>2015</v>
      </c>
      <c r="C11624">
        <v>12</v>
      </c>
      <c r="D11624" t="s">
        <v>512</v>
      </c>
      <c r="E11624" t="s">
        <v>513</v>
      </c>
      <c r="F11624" t="s">
        <v>525</v>
      </c>
      <c r="G11624" t="s">
        <v>526</v>
      </c>
      <c r="H11624" t="s">
        <v>121</v>
      </c>
      <c r="I11624" t="s">
        <v>1076</v>
      </c>
      <c r="J11624" t="s">
        <v>31</v>
      </c>
      <c r="K11624" t="s">
        <v>527</v>
      </c>
      <c r="L11624" t="s">
        <v>24</v>
      </c>
      <c r="M11624" t="s">
        <v>25</v>
      </c>
      <c r="N11624">
        <v>9069</v>
      </c>
      <c r="O11624">
        <v>123426</v>
      </c>
      <c r="P11624">
        <v>80688.990000000005</v>
      </c>
      <c r="Q11624">
        <v>-17565.32</v>
      </c>
    </row>
    <row r="11625" spans="2:17" hidden="1">
      <c r="B11625">
        <v>2015</v>
      </c>
      <c r="C11625">
        <v>12</v>
      </c>
      <c r="D11625" t="s">
        <v>512</v>
      </c>
      <c r="E11625" t="s">
        <v>513</v>
      </c>
      <c r="F11625" t="s">
        <v>525</v>
      </c>
      <c r="G11625" t="s">
        <v>526</v>
      </c>
      <c r="H11625" t="s">
        <v>121</v>
      </c>
      <c r="I11625" t="s">
        <v>1076</v>
      </c>
      <c r="J11625" t="s">
        <v>31</v>
      </c>
      <c r="K11625" t="s">
        <v>527</v>
      </c>
      <c r="L11625" t="s">
        <v>24</v>
      </c>
      <c r="M11625" t="s">
        <v>26</v>
      </c>
      <c r="N11625">
        <v>10121</v>
      </c>
      <c r="O11625">
        <v>635448</v>
      </c>
      <c r="P11625">
        <v>348494.69</v>
      </c>
      <c r="Q11625">
        <v>-44788.639999999999</v>
      </c>
    </row>
    <row r="11626" spans="2:17" hidden="1">
      <c r="B11626">
        <v>2015</v>
      </c>
      <c r="C11626">
        <v>12</v>
      </c>
      <c r="D11626" t="s">
        <v>512</v>
      </c>
      <c r="E11626" t="s">
        <v>513</v>
      </c>
      <c r="F11626" t="s">
        <v>525</v>
      </c>
      <c r="G11626" t="s">
        <v>526</v>
      </c>
      <c r="H11626" t="s">
        <v>121</v>
      </c>
      <c r="I11626" t="s">
        <v>1076</v>
      </c>
      <c r="J11626" t="s">
        <v>31</v>
      </c>
      <c r="K11626" t="s">
        <v>527</v>
      </c>
      <c r="L11626" t="s">
        <v>24</v>
      </c>
      <c r="M11626" t="s">
        <v>27</v>
      </c>
      <c r="N11626">
        <v>3981</v>
      </c>
      <c r="O11626">
        <v>734528</v>
      </c>
      <c r="P11626">
        <v>443657.97</v>
      </c>
      <c r="Q11626">
        <v>12924.71</v>
      </c>
    </row>
    <row r="11627" spans="2:17" hidden="1">
      <c r="B11627">
        <v>2015</v>
      </c>
      <c r="C11627">
        <v>12</v>
      </c>
      <c r="D11627" t="s">
        <v>512</v>
      </c>
      <c r="E11627" t="s">
        <v>513</v>
      </c>
      <c r="F11627" t="s">
        <v>528</v>
      </c>
      <c r="G11627" t="s">
        <v>529</v>
      </c>
      <c r="H11627" t="s">
        <v>153</v>
      </c>
      <c r="I11627" t="s">
        <v>21</v>
      </c>
      <c r="J11627" t="s">
        <v>31</v>
      </c>
      <c r="K11627" t="s">
        <v>530</v>
      </c>
      <c r="L11627" t="s">
        <v>24</v>
      </c>
      <c r="M11627" t="s">
        <v>25</v>
      </c>
      <c r="N11627">
        <v>15072</v>
      </c>
      <c r="O11627">
        <v>204025.60000000001</v>
      </c>
      <c r="P11627">
        <v>103217.48</v>
      </c>
      <c r="Q11627">
        <v>-79062.990000000005</v>
      </c>
    </row>
    <row r="11628" spans="2:17" hidden="1">
      <c r="B11628">
        <v>2015</v>
      </c>
      <c r="C11628">
        <v>12</v>
      </c>
      <c r="D11628" t="s">
        <v>512</v>
      </c>
      <c r="E11628" t="s">
        <v>513</v>
      </c>
      <c r="F11628" t="s">
        <v>528</v>
      </c>
      <c r="G11628" t="s">
        <v>529</v>
      </c>
      <c r="H11628" t="s">
        <v>153</v>
      </c>
      <c r="I11628" t="s">
        <v>21</v>
      </c>
      <c r="J11628" t="s">
        <v>31</v>
      </c>
      <c r="K11628" t="s">
        <v>530</v>
      </c>
      <c r="L11628" t="s">
        <v>24</v>
      </c>
      <c r="M11628" t="s">
        <v>26</v>
      </c>
      <c r="N11628">
        <v>15639</v>
      </c>
      <c r="O11628">
        <v>934520</v>
      </c>
      <c r="P11628">
        <v>459285.42</v>
      </c>
      <c r="Q11628">
        <v>-181955.11</v>
      </c>
    </row>
    <row r="11629" spans="2:17" hidden="1">
      <c r="B11629">
        <v>2015</v>
      </c>
      <c r="C11629">
        <v>12</v>
      </c>
      <c r="D11629" t="s">
        <v>512</v>
      </c>
      <c r="E11629" t="s">
        <v>513</v>
      </c>
      <c r="F11629" t="s">
        <v>528</v>
      </c>
      <c r="G11629" t="s">
        <v>529</v>
      </c>
      <c r="H11629" t="s">
        <v>153</v>
      </c>
      <c r="I11629" t="s">
        <v>21</v>
      </c>
      <c r="J11629" t="s">
        <v>31</v>
      </c>
      <c r="K11629" t="s">
        <v>530</v>
      </c>
      <c r="L11629" t="s">
        <v>24</v>
      </c>
      <c r="M11629" t="s">
        <v>27</v>
      </c>
      <c r="N11629">
        <v>4959</v>
      </c>
      <c r="O11629">
        <v>866206</v>
      </c>
      <c r="P11629">
        <v>576533.76000000001</v>
      </c>
      <c r="Q11629">
        <v>16797.400000000001</v>
      </c>
    </row>
    <row r="11630" spans="2:17" hidden="1">
      <c r="B11630">
        <v>2015</v>
      </c>
      <c r="C11630">
        <v>12</v>
      </c>
      <c r="D11630" t="s">
        <v>512</v>
      </c>
      <c r="E11630" t="s">
        <v>513</v>
      </c>
      <c r="F11630" t="s">
        <v>531</v>
      </c>
      <c r="G11630" t="s">
        <v>532</v>
      </c>
      <c r="H11630" t="s">
        <v>153</v>
      </c>
      <c r="I11630" t="s">
        <v>21</v>
      </c>
      <c r="J11630" t="s">
        <v>31</v>
      </c>
      <c r="K11630" t="s">
        <v>533</v>
      </c>
      <c r="L11630" t="s">
        <v>24</v>
      </c>
      <c r="M11630" t="s">
        <v>25</v>
      </c>
      <c r="N11630">
        <v>2010</v>
      </c>
      <c r="O11630">
        <v>27857</v>
      </c>
      <c r="P11630">
        <v>13922.59</v>
      </c>
      <c r="Q11630">
        <v>-10813.27</v>
      </c>
    </row>
    <row r="11631" spans="2:17" hidden="1">
      <c r="B11631">
        <v>2015</v>
      </c>
      <c r="C11631">
        <v>12</v>
      </c>
      <c r="D11631" t="s">
        <v>512</v>
      </c>
      <c r="E11631" t="s">
        <v>513</v>
      </c>
      <c r="F11631" t="s">
        <v>531</v>
      </c>
      <c r="G11631" t="s">
        <v>532</v>
      </c>
      <c r="H11631" t="s">
        <v>153</v>
      </c>
      <c r="I11631" t="s">
        <v>21</v>
      </c>
      <c r="J11631" t="s">
        <v>31</v>
      </c>
      <c r="K11631" t="s">
        <v>533</v>
      </c>
      <c r="L11631" t="s">
        <v>24</v>
      </c>
      <c r="M11631" t="s">
        <v>26</v>
      </c>
      <c r="N11631">
        <v>3423</v>
      </c>
      <c r="O11631">
        <v>222575</v>
      </c>
      <c r="P11631">
        <v>110423.81</v>
      </c>
      <c r="Q11631">
        <v>-41308.980000000003</v>
      </c>
    </row>
    <row r="11632" spans="2:17" hidden="1">
      <c r="B11632">
        <v>2015</v>
      </c>
      <c r="C11632">
        <v>12</v>
      </c>
      <c r="D11632" t="s">
        <v>512</v>
      </c>
      <c r="E11632" t="s">
        <v>513</v>
      </c>
      <c r="F11632" t="s">
        <v>531</v>
      </c>
      <c r="G11632" t="s">
        <v>532</v>
      </c>
      <c r="H11632" t="s">
        <v>153</v>
      </c>
      <c r="I11632" t="s">
        <v>21</v>
      </c>
      <c r="J11632" t="s">
        <v>31</v>
      </c>
      <c r="K11632" t="s">
        <v>533</v>
      </c>
      <c r="L11632" t="s">
        <v>24</v>
      </c>
      <c r="M11632" t="s">
        <v>27</v>
      </c>
      <c r="N11632">
        <v>1207</v>
      </c>
      <c r="O11632">
        <v>185710</v>
      </c>
      <c r="P11632">
        <v>124219.94</v>
      </c>
      <c r="Q11632">
        <v>3606.35</v>
      </c>
    </row>
    <row r="11633" spans="2:17" hidden="1">
      <c r="B11633">
        <v>2015</v>
      </c>
      <c r="C11633">
        <v>12</v>
      </c>
      <c r="D11633" t="s">
        <v>512</v>
      </c>
      <c r="E11633" t="s">
        <v>513</v>
      </c>
      <c r="F11633" t="s">
        <v>534</v>
      </c>
      <c r="G11633" t="s">
        <v>535</v>
      </c>
      <c r="H11633" t="s">
        <v>20</v>
      </c>
      <c r="I11633" t="s">
        <v>21</v>
      </c>
      <c r="J11633" t="s">
        <v>31</v>
      </c>
      <c r="K11633" t="s">
        <v>536</v>
      </c>
      <c r="L11633" t="s">
        <v>24</v>
      </c>
      <c r="M11633" t="s">
        <v>25</v>
      </c>
      <c r="N11633">
        <v>1348</v>
      </c>
      <c r="O11633">
        <v>16551</v>
      </c>
      <c r="P11633">
        <v>9679.0499999999993</v>
      </c>
      <c r="Q11633">
        <v>-7149.63</v>
      </c>
    </row>
    <row r="11634" spans="2:17" hidden="1">
      <c r="B11634">
        <v>2015</v>
      </c>
      <c r="C11634">
        <v>12</v>
      </c>
      <c r="D11634" t="s">
        <v>512</v>
      </c>
      <c r="E11634" t="s">
        <v>513</v>
      </c>
      <c r="F11634" t="s">
        <v>534</v>
      </c>
      <c r="G11634" t="s">
        <v>535</v>
      </c>
      <c r="H11634" t="s">
        <v>20</v>
      </c>
      <c r="I11634" t="s">
        <v>21</v>
      </c>
      <c r="J11634" t="s">
        <v>31</v>
      </c>
      <c r="K11634" t="s">
        <v>536</v>
      </c>
      <c r="L11634" t="s">
        <v>24</v>
      </c>
      <c r="M11634" t="s">
        <v>26</v>
      </c>
      <c r="N11634">
        <v>1032</v>
      </c>
      <c r="O11634">
        <v>59412</v>
      </c>
      <c r="P11634">
        <v>32070.67</v>
      </c>
      <c r="Q11634">
        <v>-13373.43</v>
      </c>
    </row>
    <row r="11635" spans="2:17" hidden="1">
      <c r="B11635">
        <v>2015</v>
      </c>
      <c r="C11635">
        <v>12</v>
      </c>
      <c r="D11635" t="s">
        <v>512</v>
      </c>
      <c r="E11635" t="s">
        <v>513</v>
      </c>
      <c r="F11635" t="s">
        <v>534</v>
      </c>
      <c r="G11635" t="s">
        <v>535</v>
      </c>
      <c r="H11635" t="s">
        <v>20</v>
      </c>
      <c r="I11635" t="s">
        <v>21</v>
      </c>
      <c r="J11635" t="s">
        <v>31</v>
      </c>
      <c r="K11635" t="s">
        <v>536</v>
      </c>
      <c r="L11635" t="s">
        <v>24</v>
      </c>
      <c r="M11635" t="s">
        <v>27</v>
      </c>
      <c r="N11635">
        <v>386</v>
      </c>
      <c r="O11635">
        <v>69660</v>
      </c>
      <c r="P11635">
        <v>51549.919999999998</v>
      </c>
      <c r="Q11635">
        <v>1501.68</v>
      </c>
    </row>
    <row r="11636" spans="2:17" hidden="1">
      <c r="B11636">
        <v>2015</v>
      </c>
      <c r="C11636">
        <v>12</v>
      </c>
      <c r="D11636" t="s">
        <v>512</v>
      </c>
      <c r="E11636" t="s">
        <v>513</v>
      </c>
      <c r="F11636" t="s">
        <v>537</v>
      </c>
      <c r="G11636" t="s">
        <v>538</v>
      </c>
      <c r="H11636" t="s">
        <v>140</v>
      </c>
      <c r="I11636" t="s">
        <v>1076</v>
      </c>
      <c r="J11636" t="s">
        <v>31</v>
      </c>
      <c r="K11636" t="s">
        <v>539</v>
      </c>
      <c r="L11636" t="s">
        <v>24</v>
      </c>
      <c r="M11636" t="s">
        <v>25</v>
      </c>
      <c r="N11636">
        <v>569</v>
      </c>
      <c r="O11636">
        <v>6105.7</v>
      </c>
      <c r="P11636">
        <v>4251.03</v>
      </c>
      <c r="Q11636">
        <v>-847.66</v>
      </c>
    </row>
    <row r="11637" spans="2:17" hidden="1">
      <c r="B11637">
        <v>2015</v>
      </c>
      <c r="C11637">
        <v>12</v>
      </c>
      <c r="D11637" t="s">
        <v>512</v>
      </c>
      <c r="E11637" t="s">
        <v>513</v>
      </c>
      <c r="F11637" t="s">
        <v>537</v>
      </c>
      <c r="G11637" t="s">
        <v>538</v>
      </c>
      <c r="H11637" t="s">
        <v>140</v>
      </c>
      <c r="I11637" t="s">
        <v>1076</v>
      </c>
      <c r="J11637" t="s">
        <v>31</v>
      </c>
      <c r="K11637" t="s">
        <v>539</v>
      </c>
      <c r="L11637" t="s">
        <v>24</v>
      </c>
      <c r="M11637" t="s">
        <v>26</v>
      </c>
      <c r="N11637">
        <v>1119</v>
      </c>
      <c r="O11637">
        <v>76591.5</v>
      </c>
      <c r="P11637">
        <v>41222.03</v>
      </c>
      <c r="Q11637">
        <v>-4760.97</v>
      </c>
    </row>
    <row r="11638" spans="2:17" hidden="1">
      <c r="B11638">
        <v>2015</v>
      </c>
      <c r="C11638">
        <v>12</v>
      </c>
      <c r="D11638" t="s">
        <v>512</v>
      </c>
      <c r="E11638" t="s">
        <v>513</v>
      </c>
      <c r="F11638" t="s">
        <v>537</v>
      </c>
      <c r="G11638" t="s">
        <v>538</v>
      </c>
      <c r="H11638" t="s">
        <v>140</v>
      </c>
      <c r="I11638" t="s">
        <v>1076</v>
      </c>
      <c r="J11638" t="s">
        <v>31</v>
      </c>
      <c r="K11638" t="s">
        <v>539</v>
      </c>
      <c r="L11638" t="s">
        <v>24</v>
      </c>
      <c r="M11638" t="s">
        <v>27</v>
      </c>
      <c r="N11638">
        <v>1111</v>
      </c>
      <c r="O11638">
        <v>265658.7</v>
      </c>
      <c r="P11638">
        <v>155724.38</v>
      </c>
      <c r="Q11638">
        <v>4513.6499999999996</v>
      </c>
    </row>
    <row r="11639" spans="2:17" hidden="1">
      <c r="B11639">
        <v>2015</v>
      </c>
      <c r="C11639">
        <v>12</v>
      </c>
      <c r="D11639" t="s">
        <v>512</v>
      </c>
      <c r="E11639" t="s">
        <v>513</v>
      </c>
      <c r="F11639" t="s">
        <v>540</v>
      </c>
      <c r="G11639" t="s">
        <v>541</v>
      </c>
      <c r="H11639" t="s">
        <v>153</v>
      </c>
      <c r="I11639" t="s">
        <v>21</v>
      </c>
      <c r="J11639" t="s">
        <v>31</v>
      </c>
      <c r="K11639" t="s">
        <v>542</v>
      </c>
      <c r="L11639" t="s">
        <v>24</v>
      </c>
      <c r="M11639" t="s">
        <v>25</v>
      </c>
      <c r="N11639">
        <v>517</v>
      </c>
      <c r="O11639">
        <v>7047</v>
      </c>
      <c r="P11639">
        <v>3550.33</v>
      </c>
      <c r="Q11639">
        <v>-2726.74</v>
      </c>
    </row>
    <row r="11640" spans="2:17" hidden="1">
      <c r="B11640">
        <v>2015</v>
      </c>
      <c r="C11640">
        <v>12</v>
      </c>
      <c r="D11640" t="s">
        <v>512</v>
      </c>
      <c r="E11640" t="s">
        <v>513</v>
      </c>
      <c r="F11640" t="s">
        <v>540</v>
      </c>
      <c r="G11640" t="s">
        <v>541</v>
      </c>
      <c r="H11640" t="s">
        <v>153</v>
      </c>
      <c r="I11640" t="s">
        <v>21</v>
      </c>
      <c r="J11640" t="s">
        <v>31</v>
      </c>
      <c r="K11640" t="s">
        <v>542</v>
      </c>
      <c r="L11640" t="s">
        <v>24</v>
      </c>
      <c r="M11640" t="s">
        <v>26</v>
      </c>
      <c r="N11640">
        <v>987</v>
      </c>
      <c r="O11640">
        <v>63995</v>
      </c>
      <c r="P11640">
        <v>31683.51</v>
      </c>
      <c r="Q11640">
        <v>-11888.24</v>
      </c>
    </row>
    <row r="11641" spans="2:17" hidden="1">
      <c r="B11641">
        <v>2015</v>
      </c>
      <c r="C11641">
        <v>12</v>
      </c>
      <c r="D11641" t="s">
        <v>512</v>
      </c>
      <c r="E11641" t="s">
        <v>513</v>
      </c>
      <c r="F11641" t="s">
        <v>540</v>
      </c>
      <c r="G11641" t="s">
        <v>541</v>
      </c>
      <c r="H11641" t="s">
        <v>153</v>
      </c>
      <c r="I11641" t="s">
        <v>21</v>
      </c>
      <c r="J11641" t="s">
        <v>31</v>
      </c>
      <c r="K11641" t="s">
        <v>542</v>
      </c>
      <c r="L11641" t="s">
        <v>24</v>
      </c>
      <c r="M11641" t="s">
        <v>27</v>
      </c>
      <c r="N11641">
        <v>243</v>
      </c>
      <c r="O11641">
        <v>36760</v>
      </c>
      <c r="P11641">
        <v>24574.46</v>
      </c>
      <c r="Q11641">
        <v>719.34</v>
      </c>
    </row>
    <row r="11642" spans="2:17" hidden="1">
      <c r="B11642">
        <v>2015</v>
      </c>
      <c r="C11642">
        <v>12</v>
      </c>
      <c r="D11642" t="s">
        <v>512</v>
      </c>
      <c r="E11642" t="s">
        <v>513</v>
      </c>
      <c r="F11642" t="s">
        <v>543</v>
      </c>
      <c r="G11642" t="s">
        <v>544</v>
      </c>
      <c r="H11642" t="s">
        <v>121</v>
      </c>
      <c r="I11642" t="s">
        <v>1076</v>
      </c>
      <c r="J11642" t="s">
        <v>31</v>
      </c>
      <c r="K11642" t="s">
        <v>545</v>
      </c>
      <c r="L11642" t="s">
        <v>24</v>
      </c>
      <c r="M11642" t="s">
        <v>25</v>
      </c>
      <c r="N11642">
        <v>7241</v>
      </c>
      <c r="O11642">
        <v>99081</v>
      </c>
      <c r="P11642">
        <v>64635.72</v>
      </c>
      <c r="Q11642">
        <v>-14069.58</v>
      </c>
    </row>
    <row r="11643" spans="2:17" hidden="1">
      <c r="B11643">
        <v>2015</v>
      </c>
      <c r="C11643">
        <v>12</v>
      </c>
      <c r="D11643" t="s">
        <v>512</v>
      </c>
      <c r="E11643" t="s">
        <v>513</v>
      </c>
      <c r="F11643" t="s">
        <v>543</v>
      </c>
      <c r="G11643" t="s">
        <v>544</v>
      </c>
      <c r="H11643" t="s">
        <v>121</v>
      </c>
      <c r="I11643" t="s">
        <v>1076</v>
      </c>
      <c r="J11643" t="s">
        <v>31</v>
      </c>
      <c r="K11643" t="s">
        <v>545</v>
      </c>
      <c r="L11643" t="s">
        <v>24</v>
      </c>
      <c r="M11643" t="s">
        <v>26</v>
      </c>
      <c r="N11643">
        <v>7455</v>
      </c>
      <c r="O11643">
        <v>459195</v>
      </c>
      <c r="P11643">
        <v>252382.2</v>
      </c>
      <c r="Q11643">
        <v>-32148.77</v>
      </c>
    </row>
    <row r="11644" spans="2:17" hidden="1">
      <c r="B11644">
        <v>2015</v>
      </c>
      <c r="C11644">
        <v>12</v>
      </c>
      <c r="D11644" t="s">
        <v>512</v>
      </c>
      <c r="E11644" t="s">
        <v>513</v>
      </c>
      <c r="F11644" t="s">
        <v>543</v>
      </c>
      <c r="G11644" t="s">
        <v>544</v>
      </c>
      <c r="H11644" t="s">
        <v>121</v>
      </c>
      <c r="I11644" t="s">
        <v>1076</v>
      </c>
      <c r="J11644" t="s">
        <v>31</v>
      </c>
      <c r="K11644" t="s">
        <v>545</v>
      </c>
      <c r="L11644" t="s">
        <v>24</v>
      </c>
      <c r="M11644" t="s">
        <v>27</v>
      </c>
      <c r="N11644">
        <v>3141</v>
      </c>
      <c r="O11644">
        <v>571917</v>
      </c>
      <c r="P11644">
        <v>345576.55</v>
      </c>
      <c r="Q11644">
        <v>10073.450000000001</v>
      </c>
    </row>
    <row r="11645" spans="2:17" hidden="1">
      <c r="B11645">
        <v>2015</v>
      </c>
      <c r="C11645">
        <v>12</v>
      </c>
      <c r="D11645" t="s">
        <v>512</v>
      </c>
      <c r="E11645" t="s">
        <v>513</v>
      </c>
      <c r="F11645" t="s">
        <v>546</v>
      </c>
      <c r="G11645" t="s">
        <v>547</v>
      </c>
      <c r="H11645" t="s">
        <v>153</v>
      </c>
      <c r="I11645" t="s">
        <v>21</v>
      </c>
      <c r="J11645" t="s">
        <v>31</v>
      </c>
      <c r="K11645" t="s">
        <v>548</v>
      </c>
      <c r="L11645" t="s">
        <v>24</v>
      </c>
      <c r="M11645" t="s">
        <v>25</v>
      </c>
      <c r="N11645">
        <v>4620</v>
      </c>
      <c r="O11645">
        <v>66883.14</v>
      </c>
      <c r="P11645">
        <v>32664.09</v>
      </c>
      <c r="Q11645">
        <v>-25931.57</v>
      </c>
    </row>
    <row r="11646" spans="2:17" hidden="1">
      <c r="B11646">
        <v>2015</v>
      </c>
      <c r="C11646">
        <v>12</v>
      </c>
      <c r="D11646" t="s">
        <v>512</v>
      </c>
      <c r="E11646" t="s">
        <v>513</v>
      </c>
      <c r="F11646" t="s">
        <v>546</v>
      </c>
      <c r="G11646" t="s">
        <v>547</v>
      </c>
      <c r="H11646" t="s">
        <v>153</v>
      </c>
      <c r="I11646" t="s">
        <v>21</v>
      </c>
      <c r="J11646" t="s">
        <v>31</v>
      </c>
      <c r="K11646" t="s">
        <v>548</v>
      </c>
      <c r="L11646" t="s">
        <v>24</v>
      </c>
      <c r="M11646" t="s">
        <v>26</v>
      </c>
      <c r="N11646">
        <v>5623</v>
      </c>
      <c r="O11646">
        <v>328862</v>
      </c>
      <c r="P11646">
        <v>160664.19</v>
      </c>
      <c r="Q11646">
        <v>-65403.199999999997</v>
      </c>
    </row>
    <row r="11647" spans="2:17" hidden="1">
      <c r="B11647">
        <v>2015</v>
      </c>
      <c r="C11647">
        <v>12</v>
      </c>
      <c r="D11647" t="s">
        <v>512</v>
      </c>
      <c r="E11647" t="s">
        <v>513</v>
      </c>
      <c r="F11647" t="s">
        <v>546</v>
      </c>
      <c r="G11647" t="s">
        <v>547</v>
      </c>
      <c r="H11647" t="s">
        <v>153</v>
      </c>
      <c r="I11647" t="s">
        <v>21</v>
      </c>
      <c r="J11647" t="s">
        <v>31</v>
      </c>
      <c r="K11647" t="s">
        <v>548</v>
      </c>
      <c r="L11647" t="s">
        <v>24</v>
      </c>
      <c r="M11647" t="s">
        <v>27</v>
      </c>
      <c r="N11647">
        <v>1047</v>
      </c>
      <c r="O11647">
        <v>165747.79999999999</v>
      </c>
      <c r="P11647">
        <v>110674.21</v>
      </c>
      <c r="Q11647">
        <v>3226.67</v>
      </c>
    </row>
    <row r="11648" spans="2:17" hidden="1">
      <c r="B11648">
        <v>2015</v>
      </c>
      <c r="C11648">
        <v>12</v>
      </c>
      <c r="D11648" t="s">
        <v>512</v>
      </c>
      <c r="E11648" t="s">
        <v>513</v>
      </c>
      <c r="F11648" t="s">
        <v>549</v>
      </c>
      <c r="G11648" t="s">
        <v>550</v>
      </c>
      <c r="H11648" t="s">
        <v>121</v>
      </c>
      <c r="I11648" t="s">
        <v>1076</v>
      </c>
      <c r="J11648" t="s">
        <v>31</v>
      </c>
      <c r="K11648" t="s">
        <v>551</v>
      </c>
      <c r="L11648" t="s">
        <v>24</v>
      </c>
      <c r="M11648" t="s">
        <v>25</v>
      </c>
      <c r="N11648">
        <v>1833</v>
      </c>
      <c r="O11648">
        <v>25865</v>
      </c>
      <c r="P11648">
        <v>16716.38</v>
      </c>
      <c r="Q11648">
        <v>-3680.95</v>
      </c>
    </row>
    <row r="11649" spans="2:17" hidden="1">
      <c r="B11649">
        <v>2015</v>
      </c>
      <c r="C11649">
        <v>12</v>
      </c>
      <c r="D11649" t="s">
        <v>512</v>
      </c>
      <c r="E11649" t="s">
        <v>513</v>
      </c>
      <c r="F11649" t="s">
        <v>549</v>
      </c>
      <c r="G11649" t="s">
        <v>550</v>
      </c>
      <c r="H11649" t="s">
        <v>121</v>
      </c>
      <c r="I11649" t="s">
        <v>1076</v>
      </c>
      <c r="J11649" t="s">
        <v>31</v>
      </c>
      <c r="K11649" t="s">
        <v>551</v>
      </c>
      <c r="L11649" t="s">
        <v>24</v>
      </c>
      <c r="M11649" t="s">
        <v>26</v>
      </c>
      <c r="N11649">
        <v>3564</v>
      </c>
      <c r="O11649">
        <v>234121</v>
      </c>
      <c r="P11649">
        <v>128620.23</v>
      </c>
      <c r="Q11649">
        <v>-15892.83</v>
      </c>
    </row>
    <row r="11650" spans="2:17" hidden="1">
      <c r="B11650">
        <v>2015</v>
      </c>
      <c r="C11650">
        <v>12</v>
      </c>
      <c r="D11650" t="s">
        <v>512</v>
      </c>
      <c r="E11650" t="s">
        <v>513</v>
      </c>
      <c r="F11650" t="s">
        <v>549</v>
      </c>
      <c r="G11650" t="s">
        <v>550</v>
      </c>
      <c r="H11650" t="s">
        <v>121</v>
      </c>
      <c r="I11650" t="s">
        <v>1076</v>
      </c>
      <c r="J11650" t="s">
        <v>31</v>
      </c>
      <c r="K11650" t="s">
        <v>551</v>
      </c>
      <c r="L11650" t="s">
        <v>24</v>
      </c>
      <c r="M11650" t="s">
        <v>27</v>
      </c>
      <c r="N11650">
        <v>1546</v>
      </c>
      <c r="O11650">
        <v>290468</v>
      </c>
      <c r="P11650">
        <v>175588.53</v>
      </c>
      <c r="Q11650">
        <v>5110.51</v>
      </c>
    </row>
    <row r="11651" spans="2:17" hidden="1">
      <c r="B11651">
        <v>2015</v>
      </c>
      <c r="C11651">
        <v>12</v>
      </c>
      <c r="D11651" t="s">
        <v>512</v>
      </c>
      <c r="E11651" t="s">
        <v>513</v>
      </c>
      <c r="F11651" t="s">
        <v>552</v>
      </c>
      <c r="G11651" t="s">
        <v>553</v>
      </c>
      <c r="H11651" t="s">
        <v>121</v>
      </c>
      <c r="I11651" t="s">
        <v>1076</v>
      </c>
      <c r="J11651" t="s">
        <v>31</v>
      </c>
      <c r="K11651" t="s">
        <v>554</v>
      </c>
      <c r="L11651" t="s">
        <v>24</v>
      </c>
      <c r="M11651" t="s">
        <v>25</v>
      </c>
      <c r="N11651">
        <v>847</v>
      </c>
      <c r="O11651">
        <v>10111</v>
      </c>
      <c r="P11651">
        <v>6942.38</v>
      </c>
      <c r="Q11651">
        <v>-1439.39</v>
      </c>
    </row>
    <row r="11652" spans="2:17" hidden="1">
      <c r="B11652">
        <v>2015</v>
      </c>
      <c r="C11652">
        <v>12</v>
      </c>
      <c r="D11652" t="s">
        <v>512</v>
      </c>
      <c r="E11652" t="s">
        <v>513</v>
      </c>
      <c r="F11652" t="s">
        <v>552</v>
      </c>
      <c r="G11652" t="s">
        <v>553</v>
      </c>
      <c r="H11652" t="s">
        <v>121</v>
      </c>
      <c r="I11652" t="s">
        <v>1076</v>
      </c>
      <c r="J11652" t="s">
        <v>31</v>
      </c>
      <c r="K11652" t="s">
        <v>554</v>
      </c>
      <c r="L11652" t="s">
        <v>24</v>
      </c>
      <c r="M11652" t="s">
        <v>26</v>
      </c>
      <c r="N11652">
        <v>1371</v>
      </c>
      <c r="O11652">
        <v>87873</v>
      </c>
      <c r="P11652">
        <v>48509.96</v>
      </c>
      <c r="Q11652">
        <v>-5863.15</v>
      </c>
    </row>
    <row r="11653" spans="2:17" hidden="1">
      <c r="B11653">
        <v>2015</v>
      </c>
      <c r="C11653">
        <v>12</v>
      </c>
      <c r="D11653" t="s">
        <v>512</v>
      </c>
      <c r="E11653" t="s">
        <v>513</v>
      </c>
      <c r="F11653" t="s">
        <v>552</v>
      </c>
      <c r="G11653" t="s">
        <v>553</v>
      </c>
      <c r="H11653" t="s">
        <v>121</v>
      </c>
      <c r="I11653" t="s">
        <v>1076</v>
      </c>
      <c r="J11653" t="s">
        <v>31</v>
      </c>
      <c r="K11653" t="s">
        <v>554</v>
      </c>
      <c r="L11653" t="s">
        <v>24</v>
      </c>
      <c r="M11653" t="s">
        <v>27</v>
      </c>
      <c r="N11653">
        <v>952</v>
      </c>
      <c r="O11653">
        <v>227071</v>
      </c>
      <c r="P11653">
        <v>136480.5</v>
      </c>
      <c r="Q11653">
        <v>3969.9</v>
      </c>
    </row>
    <row r="11654" spans="2:17" hidden="1">
      <c r="B11654">
        <v>2015</v>
      </c>
      <c r="C11654">
        <v>12</v>
      </c>
      <c r="D11654" t="s">
        <v>512</v>
      </c>
      <c r="E11654" t="s">
        <v>513</v>
      </c>
      <c r="F11654" t="s">
        <v>555</v>
      </c>
      <c r="G11654" t="s">
        <v>556</v>
      </c>
      <c r="H11654" t="s">
        <v>140</v>
      </c>
      <c r="I11654" t="s">
        <v>1076</v>
      </c>
      <c r="J11654" t="s">
        <v>31</v>
      </c>
      <c r="K11654" t="s">
        <v>557</v>
      </c>
      <c r="L11654" t="s">
        <v>24</v>
      </c>
      <c r="M11654" t="s">
        <v>25</v>
      </c>
      <c r="N11654">
        <v>1258</v>
      </c>
      <c r="O11654">
        <v>14150</v>
      </c>
      <c r="P11654">
        <v>9674.2000000000007</v>
      </c>
      <c r="Q11654">
        <v>-1968.8</v>
      </c>
    </row>
    <row r="11655" spans="2:17" hidden="1">
      <c r="B11655">
        <v>2015</v>
      </c>
      <c r="C11655">
        <v>12</v>
      </c>
      <c r="D11655" t="s">
        <v>512</v>
      </c>
      <c r="E11655" t="s">
        <v>513</v>
      </c>
      <c r="F11655" t="s">
        <v>555</v>
      </c>
      <c r="G11655" t="s">
        <v>556</v>
      </c>
      <c r="H11655" t="s">
        <v>140</v>
      </c>
      <c r="I11655" t="s">
        <v>1076</v>
      </c>
      <c r="J11655" t="s">
        <v>31</v>
      </c>
      <c r="K11655" t="s">
        <v>557</v>
      </c>
      <c r="L11655" t="s">
        <v>24</v>
      </c>
      <c r="M11655" t="s">
        <v>26</v>
      </c>
      <c r="N11655">
        <v>2619</v>
      </c>
      <c r="O11655">
        <v>180667</v>
      </c>
      <c r="P11655">
        <v>97101.33</v>
      </c>
      <c r="Q11655">
        <v>-11365.36</v>
      </c>
    </row>
    <row r="11656" spans="2:17" hidden="1">
      <c r="B11656">
        <v>2015</v>
      </c>
      <c r="C11656">
        <v>12</v>
      </c>
      <c r="D11656" t="s">
        <v>512</v>
      </c>
      <c r="E11656" t="s">
        <v>513</v>
      </c>
      <c r="F11656" t="s">
        <v>555</v>
      </c>
      <c r="G11656" t="s">
        <v>556</v>
      </c>
      <c r="H11656" t="s">
        <v>140</v>
      </c>
      <c r="I11656" t="s">
        <v>1076</v>
      </c>
      <c r="J11656" t="s">
        <v>31</v>
      </c>
      <c r="K11656" t="s">
        <v>557</v>
      </c>
      <c r="L11656" t="s">
        <v>24</v>
      </c>
      <c r="M11656" t="s">
        <v>27</v>
      </c>
      <c r="N11656">
        <v>1959</v>
      </c>
      <c r="O11656">
        <v>416400</v>
      </c>
      <c r="P11656">
        <v>244890.14</v>
      </c>
      <c r="Q11656">
        <v>7101.72</v>
      </c>
    </row>
    <row r="11657" spans="2:17" hidden="1">
      <c r="B11657">
        <v>2015</v>
      </c>
      <c r="C11657">
        <v>12</v>
      </c>
      <c r="D11657" t="s">
        <v>512</v>
      </c>
      <c r="E11657" t="s">
        <v>513</v>
      </c>
      <c r="F11657" t="s">
        <v>558</v>
      </c>
      <c r="G11657" t="s">
        <v>559</v>
      </c>
      <c r="H11657" t="s">
        <v>140</v>
      </c>
      <c r="I11657" t="s">
        <v>1076</v>
      </c>
      <c r="J11657" t="s">
        <v>31</v>
      </c>
      <c r="K11657" t="s">
        <v>560</v>
      </c>
      <c r="L11657" t="s">
        <v>24</v>
      </c>
      <c r="M11657" t="s">
        <v>25</v>
      </c>
      <c r="N11657">
        <v>11066</v>
      </c>
      <c r="O11657">
        <v>155460.5</v>
      </c>
      <c r="P11657">
        <v>97663.85</v>
      </c>
      <c r="Q11657">
        <v>-21470.84</v>
      </c>
    </row>
    <row r="11658" spans="2:17" hidden="1">
      <c r="B11658">
        <v>2015</v>
      </c>
      <c r="C11658">
        <v>12</v>
      </c>
      <c r="D11658" t="s">
        <v>512</v>
      </c>
      <c r="E11658" t="s">
        <v>513</v>
      </c>
      <c r="F11658" t="s">
        <v>558</v>
      </c>
      <c r="G11658" t="s">
        <v>559</v>
      </c>
      <c r="H11658" t="s">
        <v>140</v>
      </c>
      <c r="I11658" t="s">
        <v>1076</v>
      </c>
      <c r="J11658" t="s">
        <v>31</v>
      </c>
      <c r="K11658" t="s">
        <v>560</v>
      </c>
      <c r="L11658" t="s">
        <v>24</v>
      </c>
      <c r="M11658" t="s">
        <v>26</v>
      </c>
      <c r="N11658">
        <v>21975</v>
      </c>
      <c r="O11658">
        <v>1413016</v>
      </c>
      <c r="P11658">
        <v>756394.23</v>
      </c>
      <c r="Q11658">
        <v>-91721.7</v>
      </c>
    </row>
    <row r="11659" spans="2:17" hidden="1">
      <c r="B11659">
        <v>2015</v>
      </c>
      <c r="C11659">
        <v>12</v>
      </c>
      <c r="D11659" t="s">
        <v>512</v>
      </c>
      <c r="E11659" t="s">
        <v>513</v>
      </c>
      <c r="F11659" t="s">
        <v>558</v>
      </c>
      <c r="G11659" t="s">
        <v>559</v>
      </c>
      <c r="H11659" t="s">
        <v>140</v>
      </c>
      <c r="I11659" t="s">
        <v>1076</v>
      </c>
      <c r="J11659" t="s">
        <v>31</v>
      </c>
      <c r="K11659" t="s">
        <v>560</v>
      </c>
      <c r="L11659" t="s">
        <v>24</v>
      </c>
      <c r="M11659" t="s">
        <v>27</v>
      </c>
      <c r="N11659">
        <v>15581</v>
      </c>
      <c r="O11659">
        <v>2892580.6</v>
      </c>
      <c r="P11659">
        <v>1697849.04</v>
      </c>
      <c r="Q11659">
        <v>49472.4</v>
      </c>
    </row>
    <row r="11660" spans="2:17" hidden="1">
      <c r="B11660">
        <v>2015</v>
      </c>
      <c r="C11660">
        <v>12</v>
      </c>
      <c r="D11660" t="s">
        <v>512</v>
      </c>
      <c r="E11660" t="s">
        <v>513</v>
      </c>
      <c r="F11660" t="s">
        <v>561</v>
      </c>
      <c r="G11660" t="s">
        <v>562</v>
      </c>
      <c r="H11660" t="s">
        <v>140</v>
      </c>
      <c r="I11660" t="s">
        <v>1076</v>
      </c>
      <c r="J11660" t="s">
        <v>31</v>
      </c>
      <c r="K11660" t="s">
        <v>563</v>
      </c>
      <c r="L11660" t="s">
        <v>24</v>
      </c>
      <c r="M11660" t="s">
        <v>25</v>
      </c>
      <c r="N11660">
        <v>2341</v>
      </c>
      <c r="O11660">
        <v>31753</v>
      </c>
      <c r="P11660">
        <v>20247.12</v>
      </c>
      <c r="Q11660">
        <v>-4400.1899999999996</v>
      </c>
    </row>
    <row r="11661" spans="2:17" hidden="1">
      <c r="B11661">
        <v>2015</v>
      </c>
      <c r="C11661">
        <v>12</v>
      </c>
      <c r="D11661" t="s">
        <v>512</v>
      </c>
      <c r="E11661" t="s">
        <v>513</v>
      </c>
      <c r="F11661" t="s">
        <v>561</v>
      </c>
      <c r="G11661" t="s">
        <v>562</v>
      </c>
      <c r="H11661" t="s">
        <v>140</v>
      </c>
      <c r="I11661" t="s">
        <v>1076</v>
      </c>
      <c r="J11661" t="s">
        <v>31</v>
      </c>
      <c r="K11661" t="s">
        <v>563</v>
      </c>
      <c r="L11661" t="s">
        <v>24</v>
      </c>
      <c r="M11661" t="s">
        <v>26</v>
      </c>
      <c r="N11661">
        <v>3570</v>
      </c>
      <c r="O11661">
        <v>234112</v>
      </c>
      <c r="P11661">
        <v>125533.56</v>
      </c>
      <c r="Q11661">
        <v>-15354.85</v>
      </c>
    </row>
    <row r="11662" spans="2:17" hidden="1">
      <c r="B11662">
        <v>2015</v>
      </c>
      <c r="C11662">
        <v>12</v>
      </c>
      <c r="D11662" t="s">
        <v>512</v>
      </c>
      <c r="E11662" t="s">
        <v>513</v>
      </c>
      <c r="F11662" t="s">
        <v>561</v>
      </c>
      <c r="G11662" t="s">
        <v>562</v>
      </c>
      <c r="H11662" t="s">
        <v>140</v>
      </c>
      <c r="I11662" t="s">
        <v>1076</v>
      </c>
      <c r="J11662" t="s">
        <v>31</v>
      </c>
      <c r="K11662" t="s">
        <v>563</v>
      </c>
      <c r="L11662" t="s">
        <v>24</v>
      </c>
      <c r="M11662" t="s">
        <v>27</v>
      </c>
      <c r="N11662">
        <v>2346</v>
      </c>
      <c r="O11662">
        <v>468679</v>
      </c>
      <c r="P11662">
        <v>275731.64</v>
      </c>
      <c r="Q11662">
        <v>8007.13</v>
      </c>
    </row>
    <row r="11663" spans="2:17" hidden="1">
      <c r="B11663">
        <v>2015</v>
      </c>
      <c r="C11663">
        <v>12</v>
      </c>
      <c r="D11663" t="s">
        <v>512</v>
      </c>
      <c r="E11663" t="s">
        <v>513</v>
      </c>
      <c r="F11663" t="s">
        <v>564</v>
      </c>
      <c r="G11663" t="s">
        <v>565</v>
      </c>
      <c r="H11663" t="s">
        <v>140</v>
      </c>
      <c r="I11663" t="s">
        <v>1076</v>
      </c>
      <c r="J11663" t="s">
        <v>31</v>
      </c>
      <c r="K11663" t="s">
        <v>566</v>
      </c>
      <c r="L11663" t="s">
        <v>24</v>
      </c>
      <c r="M11663" t="s">
        <v>25</v>
      </c>
      <c r="N11663">
        <v>5226</v>
      </c>
      <c r="O11663">
        <v>65606</v>
      </c>
      <c r="P11663">
        <v>42903.87</v>
      </c>
      <c r="Q11663">
        <v>-9069.5300000000007</v>
      </c>
    </row>
    <row r="11664" spans="2:17" hidden="1">
      <c r="B11664">
        <v>2015</v>
      </c>
      <c r="C11664">
        <v>12</v>
      </c>
      <c r="D11664" t="s">
        <v>512</v>
      </c>
      <c r="E11664" t="s">
        <v>513</v>
      </c>
      <c r="F11664" t="s">
        <v>564</v>
      </c>
      <c r="G11664" t="s">
        <v>565</v>
      </c>
      <c r="H11664" t="s">
        <v>140</v>
      </c>
      <c r="I11664" t="s">
        <v>1076</v>
      </c>
      <c r="J11664" t="s">
        <v>31</v>
      </c>
      <c r="K11664" t="s">
        <v>566</v>
      </c>
      <c r="L11664" t="s">
        <v>24</v>
      </c>
      <c r="M11664" t="s">
        <v>26</v>
      </c>
      <c r="N11664">
        <v>8898</v>
      </c>
      <c r="O11664">
        <v>630656.30000000005</v>
      </c>
      <c r="P11664">
        <v>334287.61</v>
      </c>
      <c r="Q11664">
        <v>-41805.18</v>
      </c>
    </row>
    <row r="11665" spans="2:17" hidden="1">
      <c r="B11665">
        <v>2015</v>
      </c>
      <c r="C11665">
        <v>12</v>
      </c>
      <c r="D11665" t="s">
        <v>512</v>
      </c>
      <c r="E11665" t="s">
        <v>513</v>
      </c>
      <c r="F11665" t="s">
        <v>564</v>
      </c>
      <c r="G11665" t="s">
        <v>565</v>
      </c>
      <c r="H11665" t="s">
        <v>140</v>
      </c>
      <c r="I11665" t="s">
        <v>1076</v>
      </c>
      <c r="J11665" t="s">
        <v>31</v>
      </c>
      <c r="K11665" t="s">
        <v>566</v>
      </c>
      <c r="L11665" t="s">
        <v>24</v>
      </c>
      <c r="M11665" t="s">
        <v>27</v>
      </c>
      <c r="N11665">
        <v>4588</v>
      </c>
      <c r="O11665">
        <v>813464.3</v>
      </c>
      <c r="P11665">
        <v>478498.77</v>
      </c>
      <c r="Q11665">
        <v>13938.58</v>
      </c>
    </row>
    <row r="11666" spans="2:17" hidden="1">
      <c r="B11666">
        <v>2015</v>
      </c>
      <c r="C11666">
        <v>12</v>
      </c>
      <c r="D11666" t="s">
        <v>512</v>
      </c>
      <c r="E11666" t="s">
        <v>513</v>
      </c>
      <c r="F11666" t="s">
        <v>567</v>
      </c>
      <c r="G11666" t="s">
        <v>568</v>
      </c>
      <c r="H11666" t="s">
        <v>30</v>
      </c>
      <c r="I11666" t="s">
        <v>21</v>
      </c>
      <c r="J11666" t="s">
        <v>31</v>
      </c>
      <c r="K11666" t="s">
        <v>569</v>
      </c>
      <c r="L11666" t="s">
        <v>24</v>
      </c>
      <c r="M11666" t="s">
        <v>25</v>
      </c>
      <c r="N11666">
        <v>78959</v>
      </c>
      <c r="O11666">
        <v>738745.4</v>
      </c>
      <c r="P11666">
        <v>637019.01</v>
      </c>
      <c r="Q11666">
        <v>-371461.5</v>
      </c>
    </row>
    <row r="11667" spans="2:17" hidden="1">
      <c r="B11667">
        <v>2015</v>
      </c>
      <c r="C11667">
        <v>12</v>
      </c>
      <c r="D11667" t="s">
        <v>512</v>
      </c>
      <c r="E11667" t="s">
        <v>513</v>
      </c>
      <c r="F11667" t="s">
        <v>567</v>
      </c>
      <c r="G11667" t="s">
        <v>568</v>
      </c>
      <c r="H11667" t="s">
        <v>30</v>
      </c>
      <c r="I11667" t="s">
        <v>21</v>
      </c>
      <c r="J11667" t="s">
        <v>31</v>
      </c>
      <c r="K11667" t="s">
        <v>569</v>
      </c>
      <c r="L11667" t="s">
        <v>24</v>
      </c>
      <c r="M11667" t="s">
        <v>26</v>
      </c>
      <c r="N11667">
        <v>24086</v>
      </c>
      <c r="O11667">
        <v>1335215.6000000001</v>
      </c>
      <c r="P11667">
        <v>838735.3</v>
      </c>
      <c r="Q11667">
        <v>-369425.67</v>
      </c>
    </row>
    <row r="11668" spans="2:17" hidden="1">
      <c r="B11668">
        <v>2015</v>
      </c>
      <c r="C11668">
        <v>12</v>
      </c>
      <c r="D11668" t="s">
        <v>512</v>
      </c>
      <c r="E11668" t="s">
        <v>513</v>
      </c>
      <c r="F11668" t="s">
        <v>567</v>
      </c>
      <c r="G11668" t="s">
        <v>568</v>
      </c>
      <c r="H11668" t="s">
        <v>30</v>
      </c>
      <c r="I11668" t="s">
        <v>21</v>
      </c>
      <c r="J11668" t="s">
        <v>31</v>
      </c>
      <c r="K11668" t="s">
        <v>569</v>
      </c>
      <c r="L11668" t="s">
        <v>24</v>
      </c>
      <c r="M11668" t="s">
        <v>27</v>
      </c>
      <c r="N11668">
        <v>2724</v>
      </c>
      <c r="O11668">
        <v>473580.79999999999</v>
      </c>
      <c r="P11668">
        <v>410254.83</v>
      </c>
      <c r="Q11668">
        <v>11950.8</v>
      </c>
    </row>
    <row r="11669" spans="2:17" hidden="1">
      <c r="B11669">
        <v>2015</v>
      </c>
      <c r="C11669">
        <v>12</v>
      </c>
      <c r="D11669" t="s">
        <v>512</v>
      </c>
      <c r="E11669" t="s">
        <v>513</v>
      </c>
      <c r="F11669" t="s">
        <v>570</v>
      </c>
      <c r="G11669" t="s">
        <v>571</v>
      </c>
      <c r="H11669" t="s">
        <v>30</v>
      </c>
      <c r="I11669" t="s">
        <v>21</v>
      </c>
      <c r="J11669" t="s">
        <v>31</v>
      </c>
      <c r="K11669" t="s">
        <v>572</v>
      </c>
      <c r="L11669" t="s">
        <v>24</v>
      </c>
      <c r="M11669" t="s">
        <v>25</v>
      </c>
      <c r="N11669">
        <v>283</v>
      </c>
      <c r="O11669">
        <v>2810</v>
      </c>
      <c r="P11669">
        <v>2335.7800000000002</v>
      </c>
      <c r="Q11669">
        <v>-1414.37</v>
      </c>
    </row>
    <row r="11670" spans="2:17" hidden="1">
      <c r="B11670">
        <v>2015</v>
      </c>
      <c r="C11670">
        <v>12</v>
      </c>
      <c r="D11670" t="s">
        <v>512</v>
      </c>
      <c r="E11670" t="s">
        <v>513</v>
      </c>
      <c r="F11670" t="s">
        <v>570</v>
      </c>
      <c r="G11670" t="s">
        <v>571</v>
      </c>
      <c r="H11670" t="s">
        <v>30</v>
      </c>
      <c r="I11670" t="s">
        <v>21</v>
      </c>
      <c r="J11670" t="s">
        <v>31</v>
      </c>
      <c r="K11670" t="s">
        <v>572</v>
      </c>
      <c r="L11670" t="s">
        <v>24</v>
      </c>
      <c r="M11670" t="s">
        <v>26</v>
      </c>
      <c r="N11670">
        <v>278</v>
      </c>
      <c r="O11670">
        <v>18036</v>
      </c>
      <c r="P11670">
        <v>11539.94</v>
      </c>
      <c r="Q11670">
        <v>-4544.3</v>
      </c>
    </row>
    <row r="11671" spans="2:17" hidden="1">
      <c r="B11671">
        <v>2015</v>
      </c>
      <c r="C11671">
        <v>12</v>
      </c>
      <c r="D11671" t="s">
        <v>512</v>
      </c>
      <c r="E11671" t="s">
        <v>513</v>
      </c>
      <c r="F11671" t="s">
        <v>570</v>
      </c>
      <c r="G11671" t="s">
        <v>571</v>
      </c>
      <c r="H11671" t="s">
        <v>30</v>
      </c>
      <c r="I11671" t="s">
        <v>21</v>
      </c>
      <c r="J11671" t="s">
        <v>31</v>
      </c>
      <c r="K11671" t="s">
        <v>572</v>
      </c>
      <c r="L11671" t="s">
        <v>24</v>
      </c>
      <c r="M11671" t="s">
        <v>27</v>
      </c>
      <c r="N11671">
        <v>59</v>
      </c>
      <c r="O11671">
        <v>9662</v>
      </c>
      <c r="P11671">
        <v>8392.4599999999991</v>
      </c>
      <c r="Q11671">
        <v>244.48</v>
      </c>
    </row>
    <row r="11672" spans="2:17" hidden="1">
      <c r="B11672">
        <v>2015</v>
      </c>
      <c r="C11672">
        <v>12</v>
      </c>
      <c r="D11672" t="s">
        <v>573</v>
      </c>
      <c r="E11672" t="s">
        <v>574</v>
      </c>
      <c r="F11672" t="s">
        <v>575</v>
      </c>
      <c r="G11672" t="s">
        <v>576</v>
      </c>
      <c r="H11672" t="s">
        <v>140</v>
      </c>
      <c r="I11672" t="s">
        <v>1076</v>
      </c>
      <c r="J11672" t="s">
        <v>22</v>
      </c>
      <c r="K11672" t="s">
        <v>577</v>
      </c>
      <c r="L11672" t="s">
        <v>24</v>
      </c>
      <c r="M11672" t="s">
        <v>25</v>
      </c>
      <c r="N11672">
        <v>607</v>
      </c>
      <c r="O11672">
        <v>8322</v>
      </c>
      <c r="P11672">
        <v>3686.36</v>
      </c>
      <c r="Q11672">
        <v>-1810.42</v>
      </c>
    </row>
    <row r="11673" spans="2:17" hidden="1">
      <c r="B11673">
        <v>2015</v>
      </c>
      <c r="C11673">
        <v>12</v>
      </c>
      <c r="D11673" t="s">
        <v>573</v>
      </c>
      <c r="E11673" t="s">
        <v>574</v>
      </c>
      <c r="F11673" t="s">
        <v>575</v>
      </c>
      <c r="G11673" t="s">
        <v>576</v>
      </c>
      <c r="H11673" t="s">
        <v>140</v>
      </c>
      <c r="I11673" t="s">
        <v>1076</v>
      </c>
      <c r="J11673" t="s">
        <v>22</v>
      </c>
      <c r="K11673" t="s">
        <v>577</v>
      </c>
      <c r="L11673" t="s">
        <v>24</v>
      </c>
      <c r="M11673" t="s">
        <v>26</v>
      </c>
      <c r="N11673">
        <v>687</v>
      </c>
      <c r="O11673">
        <v>40927</v>
      </c>
      <c r="P11673">
        <v>15449.32</v>
      </c>
      <c r="Q11673">
        <v>-4479.24</v>
      </c>
    </row>
    <row r="11674" spans="2:17" hidden="1">
      <c r="B11674">
        <v>2015</v>
      </c>
      <c r="C11674">
        <v>12</v>
      </c>
      <c r="D11674" t="s">
        <v>573</v>
      </c>
      <c r="E11674" t="s">
        <v>574</v>
      </c>
      <c r="F11674" t="s">
        <v>575</v>
      </c>
      <c r="G11674" t="s">
        <v>576</v>
      </c>
      <c r="H11674" t="s">
        <v>140</v>
      </c>
      <c r="I11674" t="s">
        <v>1076</v>
      </c>
      <c r="J11674" t="s">
        <v>22</v>
      </c>
      <c r="K11674" t="s">
        <v>577</v>
      </c>
      <c r="L11674" t="s">
        <v>24</v>
      </c>
      <c r="M11674" t="s">
        <v>27</v>
      </c>
      <c r="N11674">
        <v>592</v>
      </c>
      <c r="O11674">
        <v>183380</v>
      </c>
      <c r="P11674">
        <v>81646.83</v>
      </c>
      <c r="Q11674">
        <v>0</v>
      </c>
    </row>
    <row r="11675" spans="2:17" hidden="1">
      <c r="B11675">
        <v>2015</v>
      </c>
      <c r="C11675">
        <v>12</v>
      </c>
      <c r="D11675" t="s">
        <v>573</v>
      </c>
      <c r="E11675" t="s">
        <v>574</v>
      </c>
      <c r="F11675" t="s">
        <v>578</v>
      </c>
      <c r="G11675" t="s">
        <v>579</v>
      </c>
      <c r="H11675" t="s">
        <v>140</v>
      </c>
      <c r="I11675" t="s">
        <v>1076</v>
      </c>
      <c r="J11675" t="s">
        <v>22</v>
      </c>
      <c r="K11675" t="s">
        <v>580</v>
      </c>
      <c r="L11675" t="s">
        <v>24</v>
      </c>
      <c r="M11675" t="s">
        <v>25</v>
      </c>
      <c r="N11675">
        <v>1104</v>
      </c>
      <c r="O11675">
        <v>16152</v>
      </c>
      <c r="P11675">
        <v>6925.66</v>
      </c>
      <c r="Q11675">
        <v>-3514.24</v>
      </c>
    </row>
    <row r="11676" spans="2:17" hidden="1">
      <c r="B11676">
        <v>2015</v>
      </c>
      <c r="C11676">
        <v>12</v>
      </c>
      <c r="D11676" t="s">
        <v>573</v>
      </c>
      <c r="E11676" t="s">
        <v>574</v>
      </c>
      <c r="F11676" t="s">
        <v>578</v>
      </c>
      <c r="G11676" t="s">
        <v>579</v>
      </c>
      <c r="H11676" t="s">
        <v>140</v>
      </c>
      <c r="I11676" t="s">
        <v>1076</v>
      </c>
      <c r="J11676" t="s">
        <v>22</v>
      </c>
      <c r="K11676" t="s">
        <v>580</v>
      </c>
      <c r="L11676" t="s">
        <v>24</v>
      </c>
      <c r="M11676" t="s">
        <v>26</v>
      </c>
      <c r="N11676">
        <v>1152</v>
      </c>
      <c r="O11676">
        <v>68421</v>
      </c>
      <c r="P11676">
        <v>25704.87</v>
      </c>
      <c r="Q11676">
        <v>-7621.97</v>
      </c>
    </row>
    <row r="11677" spans="2:17" hidden="1">
      <c r="B11677">
        <v>2015</v>
      </c>
      <c r="C11677">
        <v>12</v>
      </c>
      <c r="D11677" t="s">
        <v>573</v>
      </c>
      <c r="E11677" t="s">
        <v>574</v>
      </c>
      <c r="F11677" t="s">
        <v>578</v>
      </c>
      <c r="G11677" t="s">
        <v>579</v>
      </c>
      <c r="H11677" t="s">
        <v>140</v>
      </c>
      <c r="I11677" t="s">
        <v>1076</v>
      </c>
      <c r="J11677" t="s">
        <v>22</v>
      </c>
      <c r="K11677" t="s">
        <v>580</v>
      </c>
      <c r="L11677" t="s">
        <v>24</v>
      </c>
      <c r="M11677" t="s">
        <v>27</v>
      </c>
      <c r="N11677">
        <v>797</v>
      </c>
      <c r="O11677">
        <v>189370</v>
      </c>
      <c r="P11677">
        <v>84857.9</v>
      </c>
      <c r="Q11677">
        <v>0</v>
      </c>
    </row>
    <row r="11678" spans="2:17" hidden="1">
      <c r="B11678">
        <v>2015</v>
      </c>
      <c r="C11678">
        <v>12</v>
      </c>
      <c r="D11678" t="s">
        <v>573</v>
      </c>
      <c r="E11678" t="s">
        <v>574</v>
      </c>
      <c r="F11678" t="s">
        <v>581</v>
      </c>
      <c r="G11678" t="s">
        <v>582</v>
      </c>
      <c r="H11678" t="s">
        <v>140</v>
      </c>
      <c r="I11678" t="s">
        <v>1076</v>
      </c>
      <c r="J11678" t="s">
        <v>22</v>
      </c>
      <c r="K11678" t="s">
        <v>583</v>
      </c>
      <c r="L11678" t="s">
        <v>24</v>
      </c>
      <c r="M11678" t="s">
        <v>25</v>
      </c>
      <c r="N11678">
        <v>13160</v>
      </c>
      <c r="O11678">
        <v>173869.1</v>
      </c>
      <c r="P11678">
        <v>75595.11</v>
      </c>
      <c r="Q11678">
        <v>-34893.74</v>
      </c>
    </row>
    <row r="11679" spans="2:17" hidden="1">
      <c r="B11679">
        <v>2015</v>
      </c>
      <c r="C11679">
        <v>12</v>
      </c>
      <c r="D11679" t="s">
        <v>573</v>
      </c>
      <c r="E11679" t="s">
        <v>574</v>
      </c>
      <c r="F11679" t="s">
        <v>581</v>
      </c>
      <c r="G11679" t="s">
        <v>582</v>
      </c>
      <c r="H11679" t="s">
        <v>140</v>
      </c>
      <c r="I11679" t="s">
        <v>1076</v>
      </c>
      <c r="J11679" t="s">
        <v>22</v>
      </c>
      <c r="K11679" t="s">
        <v>583</v>
      </c>
      <c r="L11679" t="s">
        <v>24</v>
      </c>
      <c r="M11679" t="s">
        <v>26</v>
      </c>
      <c r="N11679">
        <v>22384</v>
      </c>
      <c r="O11679">
        <v>1462488.5</v>
      </c>
      <c r="P11679">
        <v>518006.38</v>
      </c>
      <c r="Q11679">
        <v>-138542.46</v>
      </c>
    </row>
    <row r="11680" spans="2:17" hidden="1">
      <c r="B11680">
        <v>2015</v>
      </c>
      <c r="C11680">
        <v>12</v>
      </c>
      <c r="D11680" t="s">
        <v>573</v>
      </c>
      <c r="E11680" t="s">
        <v>574</v>
      </c>
      <c r="F11680" t="s">
        <v>581</v>
      </c>
      <c r="G11680" t="s">
        <v>582</v>
      </c>
      <c r="H11680" t="s">
        <v>140</v>
      </c>
      <c r="I11680" t="s">
        <v>1076</v>
      </c>
      <c r="J11680" t="s">
        <v>22</v>
      </c>
      <c r="K11680" t="s">
        <v>583</v>
      </c>
      <c r="L11680" t="s">
        <v>24</v>
      </c>
      <c r="M11680" t="s">
        <v>27</v>
      </c>
      <c r="N11680">
        <v>33591</v>
      </c>
      <c r="O11680">
        <v>8501980.9000000004</v>
      </c>
      <c r="P11680">
        <v>3518189.79</v>
      </c>
      <c r="Q11680">
        <v>0</v>
      </c>
    </row>
    <row r="11681" spans="2:17" hidden="1">
      <c r="B11681">
        <v>2015</v>
      </c>
      <c r="C11681">
        <v>12</v>
      </c>
      <c r="D11681" t="s">
        <v>573</v>
      </c>
      <c r="E11681" t="s">
        <v>574</v>
      </c>
      <c r="F11681" t="s">
        <v>584</v>
      </c>
      <c r="G11681" t="s">
        <v>585</v>
      </c>
      <c r="H11681" t="s">
        <v>121</v>
      </c>
      <c r="I11681" t="s">
        <v>1076</v>
      </c>
      <c r="J11681" t="s">
        <v>22</v>
      </c>
      <c r="K11681" t="s">
        <v>586</v>
      </c>
      <c r="L11681" t="s">
        <v>24</v>
      </c>
      <c r="M11681" t="s">
        <v>25</v>
      </c>
      <c r="N11681">
        <v>1514</v>
      </c>
      <c r="O11681">
        <v>26112</v>
      </c>
      <c r="P11681">
        <v>10627.31</v>
      </c>
      <c r="Q11681">
        <v>-5815.02</v>
      </c>
    </row>
    <row r="11682" spans="2:17" hidden="1">
      <c r="B11682">
        <v>2015</v>
      </c>
      <c r="C11682">
        <v>12</v>
      </c>
      <c r="D11682" t="s">
        <v>573</v>
      </c>
      <c r="E11682" t="s">
        <v>574</v>
      </c>
      <c r="F11682" t="s">
        <v>584</v>
      </c>
      <c r="G11682" t="s">
        <v>585</v>
      </c>
      <c r="H11682" t="s">
        <v>121</v>
      </c>
      <c r="I11682" t="s">
        <v>1076</v>
      </c>
      <c r="J11682" t="s">
        <v>22</v>
      </c>
      <c r="K11682" t="s">
        <v>586</v>
      </c>
      <c r="L11682" t="s">
        <v>24</v>
      </c>
      <c r="M11682" t="s">
        <v>26</v>
      </c>
      <c r="N11682">
        <v>1089</v>
      </c>
      <c r="O11682">
        <v>74059</v>
      </c>
      <c r="P11682">
        <v>27711.53</v>
      </c>
      <c r="Q11682">
        <v>-8731.9599999999991</v>
      </c>
    </row>
    <row r="11683" spans="2:17" hidden="1">
      <c r="B11683">
        <v>2015</v>
      </c>
      <c r="C11683">
        <v>12</v>
      </c>
      <c r="D11683" t="s">
        <v>573</v>
      </c>
      <c r="E11683" t="s">
        <v>574</v>
      </c>
      <c r="F11683" t="s">
        <v>584</v>
      </c>
      <c r="G11683" t="s">
        <v>585</v>
      </c>
      <c r="H11683" t="s">
        <v>121</v>
      </c>
      <c r="I11683" t="s">
        <v>1076</v>
      </c>
      <c r="J11683" t="s">
        <v>22</v>
      </c>
      <c r="K11683" t="s">
        <v>586</v>
      </c>
      <c r="L11683" t="s">
        <v>24</v>
      </c>
      <c r="M11683" t="s">
        <v>27</v>
      </c>
      <c r="N11683">
        <v>527</v>
      </c>
      <c r="O11683">
        <v>92163</v>
      </c>
      <c r="P11683">
        <v>42716.160000000003</v>
      </c>
      <c r="Q11683">
        <v>0</v>
      </c>
    </row>
    <row r="11684" spans="2:17" hidden="1">
      <c r="B11684">
        <v>2015</v>
      </c>
      <c r="C11684">
        <v>12</v>
      </c>
      <c r="D11684" t="s">
        <v>573</v>
      </c>
      <c r="E11684" t="s">
        <v>574</v>
      </c>
      <c r="F11684" t="s">
        <v>587</v>
      </c>
      <c r="G11684" t="s">
        <v>588</v>
      </c>
      <c r="H11684" t="s">
        <v>121</v>
      </c>
      <c r="I11684" t="s">
        <v>1076</v>
      </c>
      <c r="J11684" t="s">
        <v>22</v>
      </c>
      <c r="K11684" t="s">
        <v>589</v>
      </c>
      <c r="L11684" t="s">
        <v>24</v>
      </c>
      <c r="M11684" t="s">
        <v>25</v>
      </c>
      <c r="N11684">
        <v>2006</v>
      </c>
      <c r="O11684">
        <v>29898</v>
      </c>
      <c r="P11684">
        <v>13035.1</v>
      </c>
      <c r="Q11684">
        <v>-6658.06</v>
      </c>
    </row>
    <row r="11685" spans="2:17" hidden="1">
      <c r="B11685">
        <v>2015</v>
      </c>
      <c r="C11685">
        <v>12</v>
      </c>
      <c r="D11685" t="s">
        <v>573</v>
      </c>
      <c r="E11685" t="s">
        <v>574</v>
      </c>
      <c r="F11685" t="s">
        <v>587</v>
      </c>
      <c r="G11685" t="s">
        <v>588</v>
      </c>
      <c r="H11685" t="s">
        <v>121</v>
      </c>
      <c r="I11685" t="s">
        <v>1076</v>
      </c>
      <c r="J11685" t="s">
        <v>22</v>
      </c>
      <c r="K11685" t="s">
        <v>589</v>
      </c>
      <c r="L11685" t="s">
        <v>24</v>
      </c>
      <c r="M11685" t="s">
        <v>26</v>
      </c>
      <c r="N11685">
        <v>1397</v>
      </c>
      <c r="O11685">
        <v>81873</v>
      </c>
      <c r="P11685">
        <v>31216.32</v>
      </c>
      <c r="Q11685">
        <v>-9686.2999999999993</v>
      </c>
    </row>
    <row r="11686" spans="2:17" hidden="1">
      <c r="B11686">
        <v>2015</v>
      </c>
      <c r="C11686">
        <v>12</v>
      </c>
      <c r="D11686" t="s">
        <v>573</v>
      </c>
      <c r="E11686" t="s">
        <v>574</v>
      </c>
      <c r="F11686" t="s">
        <v>587</v>
      </c>
      <c r="G11686" t="s">
        <v>588</v>
      </c>
      <c r="H11686" t="s">
        <v>121</v>
      </c>
      <c r="I11686" t="s">
        <v>1076</v>
      </c>
      <c r="J11686" t="s">
        <v>22</v>
      </c>
      <c r="K11686" t="s">
        <v>589</v>
      </c>
      <c r="L11686" t="s">
        <v>24</v>
      </c>
      <c r="M11686" t="s">
        <v>27</v>
      </c>
      <c r="N11686">
        <v>796</v>
      </c>
      <c r="O11686">
        <v>204782</v>
      </c>
      <c r="P11686">
        <v>93720.84</v>
      </c>
      <c r="Q11686">
        <v>0</v>
      </c>
    </row>
    <row r="11687" spans="2:17" hidden="1">
      <c r="B11687">
        <v>2015</v>
      </c>
      <c r="C11687">
        <v>12</v>
      </c>
      <c r="D11687" t="s">
        <v>573</v>
      </c>
      <c r="E11687" t="s">
        <v>574</v>
      </c>
      <c r="F11687" t="s">
        <v>590</v>
      </c>
      <c r="G11687" t="s">
        <v>591</v>
      </c>
      <c r="H11687" t="s">
        <v>121</v>
      </c>
      <c r="I11687" t="s">
        <v>1076</v>
      </c>
      <c r="J11687" t="s">
        <v>31</v>
      </c>
      <c r="K11687" t="s">
        <v>592</v>
      </c>
      <c r="L11687" t="s">
        <v>24</v>
      </c>
      <c r="M11687" t="s">
        <v>25</v>
      </c>
      <c r="N11687">
        <v>6302</v>
      </c>
      <c r="O11687">
        <v>79092.399999999994</v>
      </c>
      <c r="P11687">
        <v>63524.33</v>
      </c>
      <c r="Q11687">
        <v>-19632.59</v>
      </c>
    </row>
    <row r="11688" spans="2:17" hidden="1">
      <c r="B11688">
        <v>2015</v>
      </c>
      <c r="C11688">
        <v>12</v>
      </c>
      <c r="D11688" t="s">
        <v>573</v>
      </c>
      <c r="E11688" t="s">
        <v>574</v>
      </c>
      <c r="F11688" t="s">
        <v>590</v>
      </c>
      <c r="G11688" t="s">
        <v>591</v>
      </c>
      <c r="H11688" t="s">
        <v>121</v>
      </c>
      <c r="I11688" t="s">
        <v>1076</v>
      </c>
      <c r="J11688" t="s">
        <v>31</v>
      </c>
      <c r="K11688" t="s">
        <v>592</v>
      </c>
      <c r="L11688" t="s">
        <v>24</v>
      </c>
      <c r="M11688" t="s">
        <v>26</v>
      </c>
      <c r="N11688">
        <v>4990</v>
      </c>
      <c r="O11688">
        <v>386580</v>
      </c>
      <c r="P11688">
        <v>252351.81</v>
      </c>
      <c r="Q11688">
        <v>-39334.1</v>
      </c>
    </row>
    <row r="11689" spans="2:17" hidden="1">
      <c r="B11689">
        <v>2015</v>
      </c>
      <c r="C11689">
        <v>12</v>
      </c>
      <c r="D11689" t="s">
        <v>573</v>
      </c>
      <c r="E11689" t="s">
        <v>574</v>
      </c>
      <c r="F11689" t="s">
        <v>590</v>
      </c>
      <c r="G11689" t="s">
        <v>591</v>
      </c>
      <c r="H11689" t="s">
        <v>121</v>
      </c>
      <c r="I11689" t="s">
        <v>1076</v>
      </c>
      <c r="J11689" t="s">
        <v>31</v>
      </c>
      <c r="K11689" t="s">
        <v>592</v>
      </c>
      <c r="L11689" t="s">
        <v>24</v>
      </c>
      <c r="M11689" t="s">
        <v>27</v>
      </c>
      <c r="N11689">
        <v>2655</v>
      </c>
      <c r="O11689">
        <v>477775.2</v>
      </c>
      <c r="P11689">
        <v>355013.92</v>
      </c>
      <c r="Q11689">
        <v>10374.370000000001</v>
      </c>
    </row>
    <row r="11690" spans="2:17" hidden="1">
      <c r="B11690">
        <v>2015</v>
      </c>
      <c r="C11690">
        <v>12</v>
      </c>
      <c r="D11690" t="s">
        <v>573</v>
      </c>
      <c r="E11690" t="s">
        <v>574</v>
      </c>
      <c r="F11690" t="s">
        <v>593</v>
      </c>
      <c r="G11690" t="s">
        <v>594</v>
      </c>
      <c r="H11690" t="s">
        <v>153</v>
      </c>
      <c r="I11690" t="s">
        <v>21</v>
      </c>
      <c r="J11690" t="s">
        <v>22</v>
      </c>
      <c r="K11690" t="s">
        <v>595</v>
      </c>
      <c r="L11690" t="s">
        <v>24</v>
      </c>
      <c r="M11690" t="s">
        <v>25</v>
      </c>
      <c r="N11690">
        <v>543</v>
      </c>
      <c r="O11690">
        <v>7189</v>
      </c>
      <c r="P11690">
        <v>2831.92</v>
      </c>
      <c r="Q11690">
        <v>-2741.98</v>
      </c>
    </row>
    <row r="11691" spans="2:17" hidden="1">
      <c r="B11691">
        <v>2015</v>
      </c>
      <c r="C11691">
        <v>12</v>
      </c>
      <c r="D11691" t="s">
        <v>573</v>
      </c>
      <c r="E11691" t="s">
        <v>574</v>
      </c>
      <c r="F11691" t="s">
        <v>593</v>
      </c>
      <c r="G11691" t="s">
        <v>594</v>
      </c>
      <c r="H11691" t="s">
        <v>153</v>
      </c>
      <c r="I11691" t="s">
        <v>21</v>
      </c>
      <c r="J11691" t="s">
        <v>22</v>
      </c>
      <c r="K11691" t="s">
        <v>595</v>
      </c>
      <c r="L11691" t="s">
        <v>24</v>
      </c>
      <c r="M11691" t="s">
        <v>26</v>
      </c>
      <c r="N11691">
        <v>372</v>
      </c>
      <c r="O11691">
        <v>20107</v>
      </c>
      <c r="P11691">
        <v>7032.78</v>
      </c>
      <c r="Q11691">
        <v>-4255.68</v>
      </c>
    </row>
    <row r="11692" spans="2:17" hidden="1">
      <c r="B11692">
        <v>2015</v>
      </c>
      <c r="C11692">
        <v>12</v>
      </c>
      <c r="D11692" t="s">
        <v>573</v>
      </c>
      <c r="E11692" t="s">
        <v>574</v>
      </c>
      <c r="F11692" t="s">
        <v>593</v>
      </c>
      <c r="G11692" t="s">
        <v>594</v>
      </c>
      <c r="H11692" t="s">
        <v>153</v>
      </c>
      <c r="I11692" t="s">
        <v>21</v>
      </c>
      <c r="J11692" t="s">
        <v>22</v>
      </c>
      <c r="K11692" t="s">
        <v>595</v>
      </c>
      <c r="L11692" t="s">
        <v>24</v>
      </c>
      <c r="M11692" t="s">
        <v>27</v>
      </c>
      <c r="N11692">
        <v>141</v>
      </c>
      <c r="O11692">
        <v>25611</v>
      </c>
      <c r="P11692">
        <v>13131.96</v>
      </c>
      <c r="Q11692">
        <v>0</v>
      </c>
    </row>
    <row r="11693" spans="2:17" hidden="1">
      <c r="B11693">
        <v>2015</v>
      </c>
      <c r="C11693">
        <v>12</v>
      </c>
      <c r="D11693" t="s">
        <v>573</v>
      </c>
      <c r="E11693" t="s">
        <v>574</v>
      </c>
      <c r="F11693" t="s">
        <v>1060</v>
      </c>
      <c r="G11693" t="s">
        <v>1061</v>
      </c>
      <c r="H11693" t="s">
        <v>121</v>
      </c>
      <c r="I11693" t="s">
        <v>1076</v>
      </c>
      <c r="J11693" t="s">
        <v>22</v>
      </c>
      <c r="K11693" t="s">
        <v>1062</v>
      </c>
      <c r="L11693" t="s">
        <v>24</v>
      </c>
      <c r="M11693" t="s">
        <v>25</v>
      </c>
      <c r="N11693">
        <v>842</v>
      </c>
      <c r="O11693">
        <v>10155</v>
      </c>
      <c r="P11693">
        <v>4938.51</v>
      </c>
      <c r="Q11693">
        <v>-2261.23</v>
      </c>
    </row>
    <row r="11694" spans="2:17" hidden="1">
      <c r="B11694">
        <v>2015</v>
      </c>
      <c r="C11694">
        <v>12</v>
      </c>
      <c r="D11694" t="s">
        <v>573</v>
      </c>
      <c r="E11694" t="s">
        <v>574</v>
      </c>
      <c r="F11694" t="s">
        <v>1060</v>
      </c>
      <c r="G11694" t="s">
        <v>1061</v>
      </c>
      <c r="H11694" t="s">
        <v>121</v>
      </c>
      <c r="I11694" t="s">
        <v>1076</v>
      </c>
      <c r="J11694" t="s">
        <v>22</v>
      </c>
      <c r="K11694" t="s">
        <v>1062</v>
      </c>
      <c r="L11694" t="s">
        <v>24</v>
      </c>
      <c r="M11694" t="s">
        <v>26</v>
      </c>
      <c r="N11694">
        <v>290</v>
      </c>
      <c r="O11694">
        <v>14820</v>
      </c>
      <c r="P11694">
        <v>5584.64</v>
      </c>
      <c r="Q11694">
        <v>-1937.2</v>
      </c>
    </row>
    <row r="11695" spans="2:17" hidden="1">
      <c r="B11695">
        <v>2015</v>
      </c>
      <c r="C11695">
        <v>12</v>
      </c>
      <c r="D11695" t="s">
        <v>573</v>
      </c>
      <c r="E11695" t="s">
        <v>574</v>
      </c>
      <c r="F11695" t="s">
        <v>1060</v>
      </c>
      <c r="G11695" t="s">
        <v>1061</v>
      </c>
      <c r="H11695" t="s">
        <v>121</v>
      </c>
      <c r="I11695" t="s">
        <v>1076</v>
      </c>
      <c r="J11695" t="s">
        <v>22</v>
      </c>
      <c r="K11695" t="s">
        <v>1062</v>
      </c>
      <c r="L11695" t="s">
        <v>24</v>
      </c>
      <c r="M11695" t="s">
        <v>27</v>
      </c>
      <c r="N11695">
        <v>28</v>
      </c>
      <c r="O11695">
        <v>4624</v>
      </c>
      <c r="P11695">
        <v>2148.13</v>
      </c>
      <c r="Q11695">
        <v>0</v>
      </c>
    </row>
    <row r="11696" spans="2:17" hidden="1">
      <c r="B11696">
        <v>2015</v>
      </c>
      <c r="C11696">
        <v>12</v>
      </c>
      <c r="D11696" t="s">
        <v>573</v>
      </c>
      <c r="E11696" t="s">
        <v>574</v>
      </c>
      <c r="F11696" t="s">
        <v>596</v>
      </c>
      <c r="G11696" t="s">
        <v>597</v>
      </c>
      <c r="H11696" t="s">
        <v>121</v>
      </c>
      <c r="I11696" t="s">
        <v>1076</v>
      </c>
      <c r="J11696" t="s">
        <v>22</v>
      </c>
      <c r="K11696" t="s">
        <v>598</v>
      </c>
      <c r="L11696" t="s">
        <v>24</v>
      </c>
      <c r="M11696" t="s">
        <v>25</v>
      </c>
      <c r="N11696">
        <v>4036</v>
      </c>
      <c r="O11696">
        <v>55765</v>
      </c>
      <c r="P11696">
        <v>25248.95</v>
      </c>
      <c r="Q11696">
        <v>-12418.44</v>
      </c>
    </row>
    <row r="11697" spans="2:17" hidden="1">
      <c r="B11697">
        <v>2015</v>
      </c>
      <c r="C11697">
        <v>12</v>
      </c>
      <c r="D11697" t="s">
        <v>573</v>
      </c>
      <c r="E11697" t="s">
        <v>574</v>
      </c>
      <c r="F11697" t="s">
        <v>596</v>
      </c>
      <c r="G11697" t="s">
        <v>597</v>
      </c>
      <c r="H11697" t="s">
        <v>121</v>
      </c>
      <c r="I11697" t="s">
        <v>1076</v>
      </c>
      <c r="J11697" t="s">
        <v>22</v>
      </c>
      <c r="K11697" t="s">
        <v>598</v>
      </c>
      <c r="L11697" t="s">
        <v>24</v>
      </c>
      <c r="M11697" t="s">
        <v>26</v>
      </c>
      <c r="N11697">
        <v>4388</v>
      </c>
      <c r="O11697">
        <v>472281.7</v>
      </c>
      <c r="P11697">
        <v>163934.14000000001</v>
      </c>
      <c r="Q11697">
        <v>-60345.73</v>
      </c>
    </row>
    <row r="11698" spans="2:17" hidden="1">
      <c r="B11698">
        <v>2015</v>
      </c>
      <c r="C11698">
        <v>12</v>
      </c>
      <c r="D11698" t="s">
        <v>573</v>
      </c>
      <c r="E11698" t="s">
        <v>574</v>
      </c>
      <c r="F11698" t="s">
        <v>596</v>
      </c>
      <c r="G11698" t="s">
        <v>597</v>
      </c>
      <c r="H11698" t="s">
        <v>121</v>
      </c>
      <c r="I11698" t="s">
        <v>1076</v>
      </c>
      <c r="J11698" t="s">
        <v>22</v>
      </c>
      <c r="K11698" t="s">
        <v>598</v>
      </c>
      <c r="L11698" t="s">
        <v>24</v>
      </c>
      <c r="M11698" t="s">
        <v>27</v>
      </c>
      <c r="N11698">
        <v>2044</v>
      </c>
      <c r="O11698">
        <v>385428</v>
      </c>
      <c r="P11698">
        <v>178131.20000000001</v>
      </c>
      <c r="Q11698">
        <v>0</v>
      </c>
    </row>
    <row r="11699" spans="2:17" hidden="1">
      <c r="B11699">
        <v>2015</v>
      </c>
      <c r="C11699">
        <v>12</v>
      </c>
      <c r="D11699" t="s">
        <v>573</v>
      </c>
      <c r="E11699" t="s">
        <v>574</v>
      </c>
      <c r="F11699" t="s">
        <v>599</v>
      </c>
      <c r="G11699" t="s">
        <v>600</v>
      </c>
      <c r="H11699" t="s">
        <v>153</v>
      </c>
      <c r="I11699" t="s">
        <v>21</v>
      </c>
      <c r="J11699" t="s">
        <v>31</v>
      </c>
      <c r="K11699" t="s">
        <v>601</v>
      </c>
      <c r="L11699" t="s">
        <v>24</v>
      </c>
      <c r="M11699" t="s">
        <v>25</v>
      </c>
      <c r="N11699">
        <v>18577</v>
      </c>
      <c r="O11699">
        <v>215289.9</v>
      </c>
      <c r="P11699">
        <v>147557.19</v>
      </c>
      <c r="Q11699">
        <v>-109766.42</v>
      </c>
    </row>
    <row r="11700" spans="2:17" hidden="1">
      <c r="B11700">
        <v>2015</v>
      </c>
      <c r="C11700">
        <v>12</v>
      </c>
      <c r="D11700" t="s">
        <v>573</v>
      </c>
      <c r="E11700" t="s">
        <v>574</v>
      </c>
      <c r="F11700" t="s">
        <v>599</v>
      </c>
      <c r="G11700" t="s">
        <v>600</v>
      </c>
      <c r="H11700" t="s">
        <v>153</v>
      </c>
      <c r="I11700" t="s">
        <v>21</v>
      </c>
      <c r="J11700" t="s">
        <v>31</v>
      </c>
      <c r="K11700" t="s">
        <v>601</v>
      </c>
      <c r="L11700" t="s">
        <v>24</v>
      </c>
      <c r="M11700" t="s">
        <v>26</v>
      </c>
      <c r="N11700">
        <v>6384</v>
      </c>
      <c r="O11700">
        <v>353071</v>
      </c>
      <c r="P11700">
        <v>208588.58</v>
      </c>
      <c r="Q11700">
        <v>-95415.69</v>
      </c>
    </row>
    <row r="11701" spans="2:17" hidden="1">
      <c r="B11701">
        <v>2015</v>
      </c>
      <c r="C11701">
        <v>12</v>
      </c>
      <c r="D11701" t="s">
        <v>573</v>
      </c>
      <c r="E11701" t="s">
        <v>574</v>
      </c>
      <c r="F11701" t="s">
        <v>599</v>
      </c>
      <c r="G11701" t="s">
        <v>600</v>
      </c>
      <c r="H11701" t="s">
        <v>153</v>
      </c>
      <c r="I11701" t="s">
        <v>21</v>
      </c>
      <c r="J11701" t="s">
        <v>31</v>
      </c>
      <c r="K11701" t="s">
        <v>601</v>
      </c>
      <c r="L11701" t="s">
        <v>24</v>
      </c>
      <c r="M11701" t="s">
        <v>27</v>
      </c>
      <c r="N11701">
        <v>1243</v>
      </c>
      <c r="O11701">
        <v>231656</v>
      </c>
      <c r="P11701">
        <v>191804.95</v>
      </c>
      <c r="Q11701">
        <v>5591.96</v>
      </c>
    </row>
    <row r="11702" spans="2:17" hidden="1">
      <c r="B11702">
        <v>2015</v>
      </c>
      <c r="C11702">
        <v>12</v>
      </c>
      <c r="D11702" t="s">
        <v>573</v>
      </c>
      <c r="E11702" t="s">
        <v>574</v>
      </c>
      <c r="F11702" t="s">
        <v>1055</v>
      </c>
      <c r="G11702" t="s">
        <v>1056</v>
      </c>
      <c r="H11702" t="s">
        <v>121</v>
      </c>
      <c r="I11702" t="s">
        <v>1076</v>
      </c>
      <c r="J11702" t="s">
        <v>22</v>
      </c>
      <c r="K11702" t="s">
        <v>598</v>
      </c>
      <c r="L11702" t="s">
        <v>24</v>
      </c>
      <c r="M11702" t="s">
        <v>25</v>
      </c>
      <c r="N11702">
        <v>529</v>
      </c>
      <c r="O11702">
        <v>6891</v>
      </c>
      <c r="P11702">
        <v>3216.33</v>
      </c>
      <c r="Q11702">
        <v>-1534.47</v>
      </c>
    </row>
    <row r="11703" spans="2:17" hidden="1">
      <c r="B11703">
        <v>2015</v>
      </c>
      <c r="C11703">
        <v>12</v>
      </c>
      <c r="D11703" t="s">
        <v>573</v>
      </c>
      <c r="E11703" t="s">
        <v>574</v>
      </c>
      <c r="F11703" t="s">
        <v>1055</v>
      </c>
      <c r="G11703" t="s">
        <v>1056</v>
      </c>
      <c r="H11703" t="s">
        <v>121</v>
      </c>
      <c r="I11703" t="s">
        <v>1076</v>
      </c>
      <c r="J11703" t="s">
        <v>22</v>
      </c>
      <c r="K11703" t="s">
        <v>598</v>
      </c>
      <c r="L11703" t="s">
        <v>24</v>
      </c>
      <c r="M11703" t="s">
        <v>26</v>
      </c>
      <c r="N11703">
        <v>208</v>
      </c>
      <c r="O11703">
        <v>11675</v>
      </c>
      <c r="P11703">
        <v>4471.1400000000003</v>
      </c>
      <c r="Q11703">
        <v>-1389.44</v>
      </c>
    </row>
    <row r="11704" spans="2:17" hidden="1">
      <c r="B11704">
        <v>2015</v>
      </c>
      <c r="C11704">
        <v>12</v>
      </c>
      <c r="D11704" t="s">
        <v>573</v>
      </c>
      <c r="E11704" t="s">
        <v>574</v>
      </c>
      <c r="F11704" t="s">
        <v>1055</v>
      </c>
      <c r="G11704" t="s">
        <v>1056</v>
      </c>
      <c r="H11704" t="s">
        <v>121</v>
      </c>
      <c r="I11704" t="s">
        <v>1076</v>
      </c>
      <c r="J11704" t="s">
        <v>22</v>
      </c>
      <c r="K11704" t="s">
        <v>598</v>
      </c>
      <c r="L11704" t="s">
        <v>24</v>
      </c>
      <c r="M11704" t="s">
        <v>27</v>
      </c>
      <c r="N11704">
        <v>124</v>
      </c>
      <c r="O11704">
        <v>35753</v>
      </c>
      <c r="P11704">
        <v>16315.12</v>
      </c>
      <c r="Q11704">
        <v>0</v>
      </c>
    </row>
    <row r="11705" spans="2:17" hidden="1">
      <c r="B11705">
        <v>2015</v>
      </c>
      <c r="C11705">
        <v>12</v>
      </c>
      <c r="D11705" t="s">
        <v>573</v>
      </c>
      <c r="E11705" t="s">
        <v>574</v>
      </c>
      <c r="F11705" t="s">
        <v>602</v>
      </c>
      <c r="G11705" t="s">
        <v>603</v>
      </c>
      <c r="H11705" t="s">
        <v>144</v>
      </c>
      <c r="I11705" t="s">
        <v>21</v>
      </c>
      <c r="J11705" t="s">
        <v>31</v>
      </c>
      <c r="K11705" t="s">
        <v>604</v>
      </c>
      <c r="L11705" t="s">
        <v>24</v>
      </c>
      <c r="M11705" t="s">
        <v>25</v>
      </c>
      <c r="N11705">
        <v>2999</v>
      </c>
      <c r="O11705">
        <v>36479</v>
      </c>
      <c r="P11705">
        <v>24701.19</v>
      </c>
      <c r="Q11705">
        <v>-19496.240000000002</v>
      </c>
    </row>
    <row r="11706" spans="2:17" hidden="1">
      <c r="B11706">
        <v>2015</v>
      </c>
      <c r="C11706">
        <v>12</v>
      </c>
      <c r="D11706" t="s">
        <v>573</v>
      </c>
      <c r="E11706" t="s">
        <v>574</v>
      </c>
      <c r="F11706" t="s">
        <v>602</v>
      </c>
      <c r="G11706" t="s">
        <v>603</v>
      </c>
      <c r="H11706" t="s">
        <v>144</v>
      </c>
      <c r="I11706" t="s">
        <v>21</v>
      </c>
      <c r="J11706" t="s">
        <v>31</v>
      </c>
      <c r="K11706" t="s">
        <v>604</v>
      </c>
      <c r="L11706" t="s">
        <v>24</v>
      </c>
      <c r="M11706" t="s">
        <v>26</v>
      </c>
      <c r="N11706">
        <v>1125</v>
      </c>
      <c r="O11706">
        <v>71087</v>
      </c>
      <c r="P11706">
        <v>45128.11</v>
      </c>
      <c r="Q11706">
        <v>-20899.8</v>
      </c>
    </row>
    <row r="11707" spans="2:17" hidden="1">
      <c r="B11707">
        <v>2015</v>
      </c>
      <c r="C11707">
        <v>12</v>
      </c>
      <c r="D11707" t="s">
        <v>573</v>
      </c>
      <c r="E11707" t="s">
        <v>574</v>
      </c>
      <c r="F11707" t="s">
        <v>602</v>
      </c>
      <c r="G11707" t="s">
        <v>603</v>
      </c>
      <c r="H11707" t="s">
        <v>144</v>
      </c>
      <c r="I11707" t="s">
        <v>21</v>
      </c>
      <c r="J11707" t="s">
        <v>31</v>
      </c>
      <c r="K11707" t="s">
        <v>604</v>
      </c>
      <c r="L11707" t="s">
        <v>24</v>
      </c>
      <c r="M11707" t="s">
        <v>27</v>
      </c>
      <c r="N11707">
        <v>291</v>
      </c>
      <c r="O11707">
        <v>48791</v>
      </c>
      <c r="P11707">
        <v>44247.31</v>
      </c>
      <c r="Q11707">
        <v>1303.6600000000001</v>
      </c>
    </row>
    <row r="11708" spans="2:17" hidden="1">
      <c r="B11708">
        <v>2015</v>
      </c>
      <c r="C11708">
        <v>12</v>
      </c>
      <c r="D11708" t="s">
        <v>573</v>
      </c>
      <c r="E11708" t="s">
        <v>574</v>
      </c>
      <c r="F11708" t="s">
        <v>605</v>
      </c>
      <c r="G11708" t="s">
        <v>606</v>
      </c>
      <c r="H11708" t="s">
        <v>140</v>
      </c>
      <c r="I11708" t="s">
        <v>1076</v>
      </c>
      <c r="J11708" t="s">
        <v>22</v>
      </c>
      <c r="K11708" t="s">
        <v>607</v>
      </c>
      <c r="L11708" t="s">
        <v>24</v>
      </c>
      <c r="M11708" t="s">
        <v>25</v>
      </c>
      <c r="N11708">
        <v>1723</v>
      </c>
      <c r="O11708">
        <v>23753.599999999999</v>
      </c>
      <c r="P11708">
        <v>10490.7</v>
      </c>
      <c r="Q11708">
        <v>-5155.0200000000004</v>
      </c>
    </row>
    <row r="11709" spans="2:17" hidden="1">
      <c r="B11709">
        <v>2015</v>
      </c>
      <c r="C11709">
        <v>12</v>
      </c>
      <c r="D11709" t="s">
        <v>573</v>
      </c>
      <c r="E11709" t="s">
        <v>574</v>
      </c>
      <c r="F11709" t="s">
        <v>605</v>
      </c>
      <c r="G11709" t="s">
        <v>606</v>
      </c>
      <c r="H11709" t="s">
        <v>140</v>
      </c>
      <c r="I11709" t="s">
        <v>1076</v>
      </c>
      <c r="J11709" t="s">
        <v>22</v>
      </c>
      <c r="K11709" t="s">
        <v>607</v>
      </c>
      <c r="L11709" t="s">
        <v>24</v>
      </c>
      <c r="M11709" t="s">
        <v>26</v>
      </c>
      <c r="N11709">
        <v>2583</v>
      </c>
      <c r="O11709">
        <v>160592.72</v>
      </c>
      <c r="P11709">
        <v>60995.32</v>
      </c>
      <c r="Q11709">
        <v>-16818.79</v>
      </c>
    </row>
    <row r="11710" spans="2:17" hidden="1">
      <c r="B11710">
        <v>2015</v>
      </c>
      <c r="C11710">
        <v>12</v>
      </c>
      <c r="D11710" t="s">
        <v>573</v>
      </c>
      <c r="E11710" t="s">
        <v>574</v>
      </c>
      <c r="F11710" t="s">
        <v>605</v>
      </c>
      <c r="G11710" t="s">
        <v>606</v>
      </c>
      <c r="H11710" t="s">
        <v>140</v>
      </c>
      <c r="I11710" t="s">
        <v>1076</v>
      </c>
      <c r="J11710" t="s">
        <v>22</v>
      </c>
      <c r="K11710" t="s">
        <v>607</v>
      </c>
      <c r="L11710" t="s">
        <v>24</v>
      </c>
      <c r="M11710" t="s">
        <v>27</v>
      </c>
      <c r="N11710">
        <v>1781</v>
      </c>
      <c r="O11710">
        <v>335115.08</v>
      </c>
      <c r="P11710">
        <v>151214.01999999999</v>
      </c>
      <c r="Q11710">
        <v>65.099999999999994</v>
      </c>
    </row>
    <row r="11711" spans="2:17" hidden="1">
      <c r="B11711">
        <v>2015</v>
      </c>
      <c r="C11711">
        <v>12</v>
      </c>
      <c r="D11711" t="s">
        <v>573</v>
      </c>
      <c r="E11711" t="s">
        <v>574</v>
      </c>
      <c r="F11711" t="s">
        <v>608</v>
      </c>
      <c r="G11711" t="s">
        <v>609</v>
      </c>
      <c r="H11711" t="s">
        <v>140</v>
      </c>
      <c r="I11711" t="s">
        <v>1076</v>
      </c>
      <c r="J11711" t="s">
        <v>31</v>
      </c>
      <c r="K11711" t="s">
        <v>610</v>
      </c>
      <c r="L11711" t="s">
        <v>24</v>
      </c>
      <c r="M11711" t="s">
        <v>25</v>
      </c>
      <c r="N11711">
        <v>6722</v>
      </c>
      <c r="O11711">
        <v>89123.06</v>
      </c>
      <c r="P11711">
        <v>56763.14</v>
      </c>
      <c r="Q11711">
        <v>-12141.42</v>
      </c>
    </row>
    <row r="11712" spans="2:17" hidden="1">
      <c r="B11712">
        <v>2015</v>
      </c>
      <c r="C11712">
        <v>12</v>
      </c>
      <c r="D11712" t="s">
        <v>573</v>
      </c>
      <c r="E11712" t="s">
        <v>574</v>
      </c>
      <c r="F11712" t="s">
        <v>608</v>
      </c>
      <c r="G11712" t="s">
        <v>609</v>
      </c>
      <c r="H11712" t="s">
        <v>140</v>
      </c>
      <c r="I11712" t="s">
        <v>1076</v>
      </c>
      <c r="J11712" t="s">
        <v>31</v>
      </c>
      <c r="K11712" t="s">
        <v>610</v>
      </c>
      <c r="L11712" t="s">
        <v>24</v>
      </c>
      <c r="M11712" t="s">
        <v>26</v>
      </c>
      <c r="N11712">
        <v>9186</v>
      </c>
      <c r="O11712">
        <v>583195.93000000005</v>
      </c>
      <c r="P11712">
        <v>309154.55</v>
      </c>
      <c r="Q11712">
        <v>-37670.89</v>
      </c>
    </row>
    <row r="11713" spans="2:17" hidden="1">
      <c r="B11713">
        <v>2015</v>
      </c>
      <c r="C11713">
        <v>12</v>
      </c>
      <c r="D11713" t="s">
        <v>573</v>
      </c>
      <c r="E11713" t="s">
        <v>574</v>
      </c>
      <c r="F11713" t="s">
        <v>608</v>
      </c>
      <c r="G11713" t="s">
        <v>609</v>
      </c>
      <c r="H11713" t="s">
        <v>140</v>
      </c>
      <c r="I11713" t="s">
        <v>1076</v>
      </c>
      <c r="J11713" t="s">
        <v>31</v>
      </c>
      <c r="K11713" t="s">
        <v>610</v>
      </c>
      <c r="L11713" t="s">
        <v>24</v>
      </c>
      <c r="M11713" t="s">
        <v>27</v>
      </c>
      <c r="N11713">
        <v>6785</v>
      </c>
      <c r="O11713">
        <v>1303764.8700000001</v>
      </c>
      <c r="P11713">
        <v>755990.86</v>
      </c>
      <c r="Q11713">
        <v>22142.28</v>
      </c>
    </row>
    <row r="11714" spans="2:17" hidden="1">
      <c r="B11714">
        <v>2015</v>
      </c>
      <c r="C11714">
        <v>12</v>
      </c>
      <c r="D11714" t="s">
        <v>573</v>
      </c>
      <c r="E11714" t="s">
        <v>574</v>
      </c>
      <c r="F11714" t="s">
        <v>611</v>
      </c>
      <c r="G11714" t="s">
        <v>612</v>
      </c>
      <c r="H11714" t="s">
        <v>153</v>
      </c>
      <c r="I11714" t="s">
        <v>21</v>
      </c>
      <c r="J11714" t="s">
        <v>31</v>
      </c>
      <c r="K11714" t="s">
        <v>613</v>
      </c>
      <c r="L11714" t="s">
        <v>24</v>
      </c>
      <c r="M11714" t="s">
        <v>25</v>
      </c>
      <c r="N11714">
        <v>3628</v>
      </c>
      <c r="O11714">
        <v>41886.050000000003</v>
      </c>
      <c r="P11714">
        <v>22952.14</v>
      </c>
      <c r="Q11714">
        <v>-15930.74</v>
      </c>
    </row>
    <row r="11715" spans="2:17" hidden="1">
      <c r="B11715">
        <v>2015</v>
      </c>
      <c r="C11715">
        <v>12</v>
      </c>
      <c r="D11715" t="s">
        <v>573</v>
      </c>
      <c r="E11715" t="s">
        <v>574</v>
      </c>
      <c r="F11715" t="s">
        <v>611</v>
      </c>
      <c r="G11715" t="s">
        <v>612</v>
      </c>
      <c r="H11715" t="s">
        <v>153</v>
      </c>
      <c r="I11715" t="s">
        <v>21</v>
      </c>
      <c r="J11715" t="s">
        <v>31</v>
      </c>
      <c r="K11715" t="s">
        <v>613</v>
      </c>
      <c r="L11715" t="s">
        <v>24</v>
      </c>
      <c r="M11715" t="s">
        <v>26</v>
      </c>
      <c r="N11715">
        <v>2035</v>
      </c>
      <c r="O11715">
        <v>119719.89</v>
      </c>
      <c r="P11715">
        <v>57633.46</v>
      </c>
      <c r="Q11715">
        <v>-23234.73</v>
      </c>
    </row>
    <row r="11716" spans="2:17" hidden="1">
      <c r="B11716">
        <v>2015</v>
      </c>
      <c r="C11716">
        <v>12</v>
      </c>
      <c r="D11716" t="s">
        <v>573</v>
      </c>
      <c r="E11716" t="s">
        <v>574</v>
      </c>
      <c r="F11716" t="s">
        <v>611</v>
      </c>
      <c r="G11716" t="s">
        <v>612</v>
      </c>
      <c r="H11716" t="s">
        <v>153</v>
      </c>
      <c r="I11716" t="s">
        <v>21</v>
      </c>
      <c r="J11716" t="s">
        <v>31</v>
      </c>
      <c r="K11716" t="s">
        <v>613</v>
      </c>
      <c r="L11716" t="s">
        <v>24</v>
      </c>
      <c r="M11716" t="s">
        <v>27</v>
      </c>
      <c r="N11716">
        <v>780</v>
      </c>
      <c r="O11716">
        <v>146799.87</v>
      </c>
      <c r="P11716">
        <v>95603.8</v>
      </c>
      <c r="Q11716">
        <v>2841.13</v>
      </c>
    </row>
    <row r="11717" spans="2:17" hidden="1">
      <c r="B11717">
        <v>2015</v>
      </c>
      <c r="C11717">
        <v>12</v>
      </c>
      <c r="D11717" t="s">
        <v>573</v>
      </c>
      <c r="E11717" t="s">
        <v>574</v>
      </c>
      <c r="F11717" t="s">
        <v>614</v>
      </c>
      <c r="G11717" t="s">
        <v>615</v>
      </c>
      <c r="H11717" t="s">
        <v>153</v>
      </c>
      <c r="I11717" t="s">
        <v>21</v>
      </c>
      <c r="J11717" t="s">
        <v>22</v>
      </c>
      <c r="K11717" t="s">
        <v>616</v>
      </c>
      <c r="L11717" t="s">
        <v>24</v>
      </c>
      <c r="M11717" t="s">
        <v>25</v>
      </c>
      <c r="N11717">
        <v>491</v>
      </c>
      <c r="O11717">
        <v>4727.3900000000003</v>
      </c>
      <c r="P11717">
        <v>2358.36</v>
      </c>
      <c r="Q11717">
        <v>-1798.44</v>
      </c>
    </row>
    <row r="11718" spans="2:17" hidden="1">
      <c r="B11718">
        <v>2015</v>
      </c>
      <c r="C11718">
        <v>12</v>
      </c>
      <c r="D11718" t="s">
        <v>573</v>
      </c>
      <c r="E11718" t="s">
        <v>574</v>
      </c>
      <c r="F11718" t="s">
        <v>614</v>
      </c>
      <c r="G11718" t="s">
        <v>615</v>
      </c>
      <c r="H11718" t="s">
        <v>153</v>
      </c>
      <c r="I11718" t="s">
        <v>21</v>
      </c>
      <c r="J11718" t="s">
        <v>22</v>
      </c>
      <c r="K11718" t="s">
        <v>616</v>
      </c>
      <c r="L11718" t="s">
        <v>24</v>
      </c>
      <c r="M11718" t="s">
        <v>26</v>
      </c>
      <c r="N11718">
        <v>118</v>
      </c>
      <c r="O11718">
        <v>6225.87</v>
      </c>
      <c r="P11718">
        <v>2149.62</v>
      </c>
      <c r="Q11718">
        <v>-1346.65</v>
      </c>
    </row>
    <row r="11719" spans="2:17" hidden="1">
      <c r="B11719">
        <v>2015</v>
      </c>
      <c r="C11719">
        <v>12</v>
      </c>
      <c r="D11719" t="s">
        <v>573</v>
      </c>
      <c r="E11719" t="s">
        <v>574</v>
      </c>
      <c r="F11719" t="s">
        <v>614</v>
      </c>
      <c r="G11719" t="s">
        <v>615</v>
      </c>
      <c r="H11719" t="s">
        <v>153</v>
      </c>
      <c r="I11719" t="s">
        <v>21</v>
      </c>
      <c r="J11719" t="s">
        <v>22</v>
      </c>
      <c r="K11719" t="s">
        <v>616</v>
      </c>
      <c r="L11719" t="s">
        <v>24</v>
      </c>
      <c r="M11719" t="s">
        <v>27</v>
      </c>
      <c r="N11719">
        <v>13</v>
      </c>
      <c r="O11719">
        <v>2345</v>
      </c>
      <c r="P11719">
        <v>1199.31</v>
      </c>
      <c r="Q11719">
        <v>0</v>
      </c>
    </row>
    <row r="11720" spans="2:17" hidden="1">
      <c r="B11720">
        <v>2015</v>
      </c>
      <c r="C11720">
        <v>12</v>
      </c>
      <c r="D11720" t="s">
        <v>573</v>
      </c>
      <c r="E11720" t="s">
        <v>574</v>
      </c>
      <c r="F11720" t="s">
        <v>617</v>
      </c>
      <c r="G11720" t="s">
        <v>618</v>
      </c>
      <c r="H11720" t="s">
        <v>153</v>
      </c>
      <c r="I11720" t="s">
        <v>21</v>
      </c>
      <c r="J11720" t="s">
        <v>22</v>
      </c>
      <c r="K11720" t="s">
        <v>619</v>
      </c>
      <c r="L11720" t="s">
        <v>24</v>
      </c>
      <c r="M11720" t="s">
        <v>25</v>
      </c>
      <c r="N11720">
        <v>2237</v>
      </c>
      <c r="O11720">
        <v>23450.3</v>
      </c>
      <c r="P11720">
        <v>10957.35</v>
      </c>
      <c r="Q11720">
        <v>-8931.56</v>
      </c>
    </row>
    <row r="11721" spans="2:17" hidden="1">
      <c r="B11721">
        <v>2015</v>
      </c>
      <c r="C11721">
        <v>12</v>
      </c>
      <c r="D11721" t="s">
        <v>573</v>
      </c>
      <c r="E11721" t="s">
        <v>574</v>
      </c>
      <c r="F11721" t="s">
        <v>617</v>
      </c>
      <c r="G11721" t="s">
        <v>618</v>
      </c>
      <c r="H11721" t="s">
        <v>153</v>
      </c>
      <c r="I11721" t="s">
        <v>21</v>
      </c>
      <c r="J11721" t="s">
        <v>22</v>
      </c>
      <c r="K11721" t="s">
        <v>619</v>
      </c>
      <c r="L11721" t="s">
        <v>24</v>
      </c>
      <c r="M11721" t="s">
        <v>26</v>
      </c>
      <c r="N11721">
        <v>1039</v>
      </c>
      <c r="O11721">
        <v>58648.51</v>
      </c>
      <c r="P11721">
        <v>20824.669999999998</v>
      </c>
      <c r="Q11721">
        <v>-11870.69</v>
      </c>
    </row>
    <row r="11722" spans="2:17" hidden="1">
      <c r="B11722">
        <v>2015</v>
      </c>
      <c r="C11722">
        <v>12</v>
      </c>
      <c r="D11722" t="s">
        <v>573</v>
      </c>
      <c r="E11722" t="s">
        <v>574</v>
      </c>
      <c r="F11722" t="s">
        <v>617</v>
      </c>
      <c r="G11722" t="s">
        <v>618</v>
      </c>
      <c r="H11722" t="s">
        <v>153</v>
      </c>
      <c r="I11722" t="s">
        <v>21</v>
      </c>
      <c r="J11722" t="s">
        <v>22</v>
      </c>
      <c r="K11722" t="s">
        <v>619</v>
      </c>
      <c r="L11722" t="s">
        <v>24</v>
      </c>
      <c r="M11722" t="s">
        <v>27</v>
      </c>
      <c r="N11722">
        <v>205</v>
      </c>
      <c r="O11722">
        <v>33284.99</v>
      </c>
      <c r="P11722">
        <v>17078.669999999998</v>
      </c>
      <c r="Q11722">
        <v>34.26</v>
      </c>
    </row>
    <row r="11723" spans="2:17" hidden="1">
      <c r="B11723">
        <v>2015</v>
      </c>
      <c r="C11723">
        <v>12</v>
      </c>
      <c r="D11723" t="s">
        <v>573</v>
      </c>
      <c r="E11723" t="s">
        <v>574</v>
      </c>
      <c r="F11723" t="s">
        <v>620</v>
      </c>
      <c r="G11723" t="s">
        <v>621</v>
      </c>
      <c r="H11723" t="s">
        <v>121</v>
      </c>
      <c r="I11723" t="s">
        <v>1076</v>
      </c>
      <c r="J11723" t="s">
        <v>22</v>
      </c>
      <c r="K11723" t="s">
        <v>622</v>
      </c>
      <c r="L11723" t="s">
        <v>24</v>
      </c>
      <c r="M11723" t="s">
        <v>25</v>
      </c>
      <c r="N11723">
        <v>207</v>
      </c>
      <c r="O11723">
        <v>2242.34</v>
      </c>
      <c r="P11723">
        <v>1156.74</v>
      </c>
      <c r="Q11723">
        <v>-498.47</v>
      </c>
    </row>
    <row r="11724" spans="2:17" hidden="1">
      <c r="B11724">
        <v>2015</v>
      </c>
      <c r="C11724">
        <v>12</v>
      </c>
      <c r="D11724" t="s">
        <v>573</v>
      </c>
      <c r="E11724" t="s">
        <v>574</v>
      </c>
      <c r="F11724" t="s">
        <v>620</v>
      </c>
      <c r="G11724" t="s">
        <v>621</v>
      </c>
      <c r="H11724" t="s">
        <v>121</v>
      </c>
      <c r="I11724" t="s">
        <v>1076</v>
      </c>
      <c r="J11724" t="s">
        <v>22</v>
      </c>
      <c r="K11724" t="s">
        <v>622</v>
      </c>
      <c r="L11724" t="s">
        <v>24</v>
      </c>
      <c r="M11724" t="s">
        <v>26</v>
      </c>
      <c r="N11724">
        <v>88</v>
      </c>
      <c r="O11724">
        <v>5285.89</v>
      </c>
      <c r="P11724">
        <v>2042.94</v>
      </c>
      <c r="Q11724">
        <v>-587.16</v>
      </c>
    </row>
    <row r="11725" spans="2:17" hidden="1">
      <c r="B11725">
        <v>2015</v>
      </c>
      <c r="C11725">
        <v>12</v>
      </c>
      <c r="D11725" t="s">
        <v>573</v>
      </c>
      <c r="E11725" t="s">
        <v>574</v>
      </c>
      <c r="F11725" t="s">
        <v>620</v>
      </c>
      <c r="G11725" t="s">
        <v>621</v>
      </c>
      <c r="H11725" t="s">
        <v>121</v>
      </c>
      <c r="I11725" t="s">
        <v>1076</v>
      </c>
      <c r="J11725" t="s">
        <v>22</v>
      </c>
      <c r="K11725" t="s">
        <v>622</v>
      </c>
      <c r="L11725" t="s">
        <v>24</v>
      </c>
      <c r="M11725" t="s">
        <v>27</v>
      </c>
      <c r="N11725">
        <v>32</v>
      </c>
      <c r="O11725">
        <v>5011.5</v>
      </c>
      <c r="P11725">
        <v>2329.83</v>
      </c>
      <c r="Q11725">
        <v>0</v>
      </c>
    </row>
    <row r="11726" spans="2:17" hidden="1">
      <c r="B11726">
        <v>2015</v>
      </c>
      <c r="C11726">
        <v>12</v>
      </c>
      <c r="D11726" t="s">
        <v>573</v>
      </c>
      <c r="E11726" t="s">
        <v>574</v>
      </c>
      <c r="F11726" t="s">
        <v>623</v>
      </c>
      <c r="G11726" t="s">
        <v>624</v>
      </c>
      <c r="H11726" t="s">
        <v>121</v>
      </c>
      <c r="I11726" t="s">
        <v>1076</v>
      </c>
      <c r="J11726" t="s">
        <v>22</v>
      </c>
      <c r="K11726" t="s">
        <v>625</v>
      </c>
      <c r="L11726" t="s">
        <v>24</v>
      </c>
      <c r="M11726" t="s">
        <v>25</v>
      </c>
      <c r="N11726">
        <v>781</v>
      </c>
      <c r="O11726">
        <v>8890.6200000000008</v>
      </c>
      <c r="P11726">
        <v>4459.92</v>
      </c>
      <c r="Q11726">
        <v>-1976.43</v>
      </c>
    </row>
    <row r="11727" spans="2:17" hidden="1">
      <c r="B11727">
        <v>2015</v>
      </c>
      <c r="C11727">
        <v>12</v>
      </c>
      <c r="D11727" t="s">
        <v>573</v>
      </c>
      <c r="E11727" t="s">
        <v>574</v>
      </c>
      <c r="F11727" t="s">
        <v>623</v>
      </c>
      <c r="G11727" t="s">
        <v>624</v>
      </c>
      <c r="H11727" t="s">
        <v>121</v>
      </c>
      <c r="I11727" t="s">
        <v>1076</v>
      </c>
      <c r="J11727" t="s">
        <v>22</v>
      </c>
      <c r="K11727" t="s">
        <v>625</v>
      </c>
      <c r="L11727" t="s">
        <v>24</v>
      </c>
      <c r="M11727" t="s">
        <v>26</v>
      </c>
      <c r="N11727">
        <v>419</v>
      </c>
      <c r="O11727">
        <v>26135.41</v>
      </c>
      <c r="P11727">
        <v>10157.85</v>
      </c>
      <c r="Q11727">
        <v>-2795.29</v>
      </c>
    </row>
    <row r="11728" spans="2:17" hidden="1">
      <c r="B11728">
        <v>2015</v>
      </c>
      <c r="C11728">
        <v>12</v>
      </c>
      <c r="D11728" t="s">
        <v>573</v>
      </c>
      <c r="E11728" t="s">
        <v>574</v>
      </c>
      <c r="F11728" t="s">
        <v>623</v>
      </c>
      <c r="G11728" t="s">
        <v>624</v>
      </c>
      <c r="H11728" t="s">
        <v>121</v>
      </c>
      <c r="I11728" t="s">
        <v>1076</v>
      </c>
      <c r="J11728" t="s">
        <v>22</v>
      </c>
      <c r="K11728" t="s">
        <v>625</v>
      </c>
      <c r="L11728" t="s">
        <v>24</v>
      </c>
      <c r="M11728" t="s">
        <v>27</v>
      </c>
      <c r="N11728">
        <v>170</v>
      </c>
      <c r="O11728">
        <v>34972.639999999999</v>
      </c>
      <c r="P11728">
        <v>16082.76</v>
      </c>
      <c r="Q11728">
        <v>6.67</v>
      </c>
    </row>
    <row r="11729" spans="2:17" hidden="1">
      <c r="B11729">
        <v>2015</v>
      </c>
      <c r="C11729">
        <v>12</v>
      </c>
      <c r="D11729" t="s">
        <v>573</v>
      </c>
      <c r="E11729" t="s">
        <v>574</v>
      </c>
      <c r="F11729" t="s">
        <v>626</v>
      </c>
      <c r="G11729" t="s">
        <v>627</v>
      </c>
      <c r="H11729" t="s">
        <v>144</v>
      </c>
      <c r="I11729" t="s">
        <v>21</v>
      </c>
      <c r="J11729" t="s">
        <v>31</v>
      </c>
      <c r="K11729" t="s">
        <v>628</v>
      </c>
      <c r="L11729" t="s">
        <v>24</v>
      </c>
      <c r="M11729" t="s">
        <v>25</v>
      </c>
      <c r="N11729">
        <v>10129</v>
      </c>
      <c r="O11729">
        <v>107599.05</v>
      </c>
      <c r="P11729">
        <v>67320.28</v>
      </c>
      <c r="Q11729">
        <v>-45729.38</v>
      </c>
    </row>
    <row r="11730" spans="2:17" hidden="1">
      <c r="B11730">
        <v>2015</v>
      </c>
      <c r="C11730">
        <v>12</v>
      </c>
      <c r="D11730" t="s">
        <v>573</v>
      </c>
      <c r="E11730" t="s">
        <v>574</v>
      </c>
      <c r="F11730" t="s">
        <v>626</v>
      </c>
      <c r="G11730" t="s">
        <v>627</v>
      </c>
      <c r="H11730" t="s">
        <v>144</v>
      </c>
      <c r="I11730" t="s">
        <v>21</v>
      </c>
      <c r="J11730" t="s">
        <v>31</v>
      </c>
      <c r="K11730" t="s">
        <v>628</v>
      </c>
      <c r="L11730" t="s">
        <v>24</v>
      </c>
      <c r="M11730" t="s">
        <v>26</v>
      </c>
      <c r="N11730">
        <v>3954</v>
      </c>
      <c r="O11730">
        <v>219700.75</v>
      </c>
      <c r="P11730">
        <v>115454.97</v>
      </c>
      <c r="Q11730">
        <v>-50432.72</v>
      </c>
    </row>
    <row r="11731" spans="2:17" hidden="1">
      <c r="B11731">
        <v>2015</v>
      </c>
      <c r="C11731">
        <v>12</v>
      </c>
      <c r="D11731" t="s">
        <v>573</v>
      </c>
      <c r="E11731" t="s">
        <v>574</v>
      </c>
      <c r="F11731" t="s">
        <v>626</v>
      </c>
      <c r="G11731" t="s">
        <v>627</v>
      </c>
      <c r="H11731" t="s">
        <v>144</v>
      </c>
      <c r="I11731" t="s">
        <v>21</v>
      </c>
      <c r="J11731" t="s">
        <v>31</v>
      </c>
      <c r="K11731" t="s">
        <v>628</v>
      </c>
      <c r="L11731" t="s">
        <v>24</v>
      </c>
      <c r="M11731" t="s">
        <v>27</v>
      </c>
      <c r="N11731">
        <v>758</v>
      </c>
      <c r="O11731">
        <v>126149.41</v>
      </c>
      <c r="P11731">
        <v>91894.25</v>
      </c>
      <c r="Q11731">
        <v>2803.23</v>
      </c>
    </row>
    <row r="11732" spans="2:17" hidden="1">
      <c r="B11732">
        <v>2015</v>
      </c>
      <c r="C11732">
        <v>12</v>
      </c>
      <c r="D11732" t="s">
        <v>573</v>
      </c>
      <c r="E11732" t="s">
        <v>574</v>
      </c>
      <c r="F11732" t="s">
        <v>629</v>
      </c>
      <c r="G11732" t="s">
        <v>630</v>
      </c>
      <c r="H11732" t="s">
        <v>20</v>
      </c>
      <c r="I11732" t="s">
        <v>21</v>
      </c>
      <c r="J11732" t="s">
        <v>22</v>
      </c>
      <c r="K11732" t="s">
        <v>631</v>
      </c>
      <c r="L11732" t="s">
        <v>24</v>
      </c>
      <c r="M11732" t="s">
        <v>25</v>
      </c>
      <c r="N11732">
        <v>282</v>
      </c>
      <c r="O11732">
        <v>3334.5</v>
      </c>
      <c r="P11732">
        <v>1554.96</v>
      </c>
      <c r="Q11732">
        <v>-1421.64</v>
      </c>
    </row>
    <row r="11733" spans="2:17" hidden="1">
      <c r="B11733">
        <v>2015</v>
      </c>
      <c r="C11733">
        <v>12</v>
      </c>
      <c r="D11733" t="s">
        <v>573</v>
      </c>
      <c r="E11733" t="s">
        <v>574</v>
      </c>
      <c r="F11733" t="s">
        <v>629</v>
      </c>
      <c r="G11733" t="s">
        <v>630</v>
      </c>
      <c r="H11733" t="s">
        <v>20</v>
      </c>
      <c r="I11733" t="s">
        <v>21</v>
      </c>
      <c r="J11733" t="s">
        <v>22</v>
      </c>
      <c r="K11733" t="s">
        <v>631</v>
      </c>
      <c r="L11733" t="s">
        <v>24</v>
      </c>
      <c r="M11733" t="s">
        <v>26</v>
      </c>
      <c r="N11733">
        <v>111</v>
      </c>
      <c r="O11733">
        <v>5635.22</v>
      </c>
      <c r="P11733">
        <v>2130.58</v>
      </c>
      <c r="Q11733">
        <v>-1418.58</v>
      </c>
    </row>
    <row r="11734" spans="2:17" hidden="1">
      <c r="B11734">
        <v>2015</v>
      </c>
      <c r="C11734">
        <v>12</v>
      </c>
      <c r="D11734" t="s">
        <v>573</v>
      </c>
      <c r="E11734" t="s">
        <v>574</v>
      </c>
      <c r="F11734" t="s">
        <v>629</v>
      </c>
      <c r="G11734" t="s">
        <v>630</v>
      </c>
      <c r="H11734" t="s">
        <v>20</v>
      </c>
      <c r="I11734" t="s">
        <v>21</v>
      </c>
      <c r="J11734" t="s">
        <v>22</v>
      </c>
      <c r="K11734" t="s">
        <v>631</v>
      </c>
      <c r="L11734" t="s">
        <v>24</v>
      </c>
      <c r="M11734" t="s">
        <v>27</v>
      </c>
      <c r="N11734">
        <v>13</v>
      </c>
      <c r="O11734">
        <v>3216.1</v>
      </c>
      <c r="P11734">
        <v>1821.53</v>
      </c>
      <c r="Q11734">
        <v>0</v>
      </c>
    </row>
    <row r="11735" spans="2:17" hidden="1">
      <c r="B11735">
        <v>2015</v>
      </c>
      <c r="C11735">
        <v>12</v>
      </c>
      <c r="D11735" t="s">
        <v>573</v>
      </c>
      <c r="E11735" t="s">
        <v>574</v>
      </c>
      <c r="F11735" t="s">
        <v>632</v>
      </c>
      <c r="G11735" t="s">
        <v>633</v>
      </c>
      <c r="H11735" t="s">
        <v>153</v>
      </c>
      <c r="I11735" t="s">
        <v>21</v>
      </c>
      <c r="J11735" t="s">
        <v>31</v>
      </c>
      <c r="K11735" t="s">
        <v>634</v>
      </c>
      <c r="L11735" t="s">
        <v>24</v>
      </c>
      <c r="M11735" t="s">
        <v>25</v>
      </c>
      <c r="N11735">
        <v>21314</v>
      </c>
      <c r="O11735">
        <v>250808.6</v>
      </c>
      <c r="P11735">
        <v>174975.69</v>
      </c>
      <c r="Q11735">
        <v>-128732.35</v>
      </c>
    </row>
    <row r="11736" spans="2:17" hidden="1">
      <c r="B11736">
        <v>2015</v>
      </c>
      <c r="C11736">
        <v>12</v>
      </c>
      <c r="D11736" t="s">
        <v>573</v>
      </c>
      <c r="E11736" t="s">
        <v>574</v>
      </c>
      <c r="F11736" t="s">
        <v>632</v>
      </c>
      <c r="G11736" t="s">
        <v>633</v>
      </c>
      <c r="H11736" t="s">
        <v>153</v>
      </c>
      <c r="I11736" t="s">
        <v>21</v>
      </c>
      <c r="J11736" t="s">
        <v>31</v>
      </c>
      <c r="K11736" t="s">
        <v>634</v>
      </c>
      <c r="L11736" t="s">
        <v>24</v>
      </c>
      <c r="M11736" t="s">
        <v>26</v>
      </c>
      <c r="N11736">
        <v>11097</v>
      </c>
      <c r="O11736">
        <v>665771.80000000005</v>
      </c>
      <c r="P11736">
        <v>406806.54</v>
      </c>
      <c r="Q11736">
        <v>-166320.4</v>
      </c>
    </row>
    <row r="11737" spans="2:17" hidden="1">
      <c r="B11737">
        <v>2015</v>
      </c>
      <c r="C11737">
        <v>12</v>
      </c>
      <c r="D11737" t="s">
        <v>573</v>
      </c>
      <c r="E11737" t="s">
        <v>574</v>
      </c>
      <c r="F11737" t="s">
        <v>632</v>
      </c>
      <c r="G11737" t="s">
        <v>633</v>
      </c>
      <c r="H11737" t="s">
        <v>153</v>
      </c>
      <c r="I11737" t="s">
        <v>21</v>
      </c>
      <c r="J11737" t="s">
        <v>31</v>
      </c>
      <c r="K11737" t="s">
        <v>634</v>
      </c>
      <c r="L11737" t="s">
        <v>24</v>
      </c>
      <c r="M11737" t="s">
        <v>27</v>
      </c>
      <c r="N11737">
        <v>3771</v>
      </c>
      <c r="O11737">
        <v>652281.5</v>
      </c>
      <c r="P11737">
        <v>537163.4</v>
      </c>
      <c r="Q11737">
        <v>15635.14</v>
      </c>
    </row>
    <row r="11738" spans="2:17" hidden="1">
      <c r="B11738">
        <v>2015</v>
      </c>
      <c r="C11738">
        <v>12</v>
      </c>
      <c r="D11738" t="s">
        <v>573</v>
      </c>
      <c r="E11738" t="s">
        <v>574</v>
      </c>
      <c r="F11738" t="s">
        <v>635</v>
      </c>
      <c r="G11738" t="s">
        <v>636</v>
      </c>
      <c r="H11738" t="s">
        <v>140</v>
      </c>
      <c r="I11738" t="s">
        <v>1076</v>
      </c>
      <c r="J11738" t="s">
        <v>31</v>
      </c>
      <c r="K11738" t="s">
        <v>637</v>
      </c>
      <c r="L11738" t="s">
        <v>24</v>
      </c>
      <c r="M11738" t="s">
        <v>25</v>
      </c>
      <c r="N11738">
        <v>6347</v>
      </c>
      <c r="O11738">
        <v>97009.5</v>
      </c>
      <c r="P11738">
        <v>69181.22</v>
      </c>
      <c r="Q11738">
        <v>-14167.02</v>
      </c>
    </row>
    <row r="11739" spans="2:17" hidden="1">
      <c r="B11739">
        <v>2015</v>
      </c>
      <c r="C11739">
        <v>12</v>
      </c>
      <c r="D11739" t="s">
        <v>573</v>
      </c>
      <c r="E11739" t="s">
        <v>574</v>
      </c>
      <c r="F11739" t="s">
        <v>635</v>
      </c>
      <c r="G11739" t="s">
        <v>636</v>
      </c>
      <c r="H11739" t="s">
        <v>140</v>
      </c>
      <c r="I11739" t="s">
        <v>1076</v>
      </c>
      <c r="J11739" t="s">
        <v>31</v>
      </c>
      <c r="K11739" t="s">
        <v>637</v>
      </c>
      <c r="L11739" t="s">
        <v>24</v>
      </c>
      <c r="M11739" t="s">
        <v>26</v>
      </c>
      <c r="N11739">
        <v>12245</v>
      </c>
      <c r="O11739">
        <v>827150</v>
      </c>
      <c r="P11739">
        <v>515460.19</v>
      </c>
      <c r="Q11739">
        <v>-61986.95</v>
      </c>
    </row>
    <row r="11740" spans="2:17" hidden="1">
      <c r="B11740">
        <v>2015</v>
      </c>
      <c r="C11740">
        <v>12</v>
      </c>
      <c r="D11740" t="s">
        <v>573</v>
      </c>
      <c r="E11740" t="s">
        <v>574</v>
      </c>
      <c r="F11740" t="s">
        <v>635</v>
      </c>
      <c r="G11740" t="s">
        <v>636</v>
      </c>
      <c r="H11740" t="s">
        <v>140</v>
      </c>
      <c r="I11740" t="s">
        <v>1076</v>
      </c>
      <c r="J11740" t="s">
        <v>31</v>
      </c>
      <c r="K11740" t="s">
        <v>637</v>
      </c>
      <c r="L11740" t="s">
        <v>24</v>
      </c>
      <c r="M11740" t="s">
        <v>27</v>
      </c>
      <c r="N11740">
        <v>13320</v>
      </c>
      <c r="O11740">
        <v>3070594.4</v>
      </c>
      <c r="P11740">
        <v>2105790.19</v>
      </c>
      <c r="Q11740">
        <v>61385.72</v>
      </c>
    </row>
    <row r="11741" spans="2:17" hidden="1">
      <c r="B11741">
        <v>2015</v>
      </c>
      <c r="C11741">
        <v>12</v>
      </c>
      <c r="D11741" t="s">
        <v>573</v>
      </c>
      <c r="E11741" t="s">
        <v>574</v>
      </c>
      <c r="F11741" t="s">
        <v>638</v>
      </c>
      <c r="G11741" t="s">
        <v>639</v>
      </c>
      <c r="H11741" t="s">
        <v>20</v>
      </c>
      <c r="I11741" t="s">
        <v>21</v>
      </c>
      <c r="J11741" t="s">
        <v>22</v>
      </c>
      <c r="K11741" t="s">
        <v>640</v>
      </c>
      <c r="L11741" t="s">
        <v>24</v>
      </c>
      <c r="M11741" t="s">
        <v>25</v>
      </c>
      <c r="N11741">
        <v>11956</v>
      </c>
      <c r="O11741">
        <v>114988.57</v>
      </c>
      <c r="P11741">
        <v>64577.440000000002</v>
      </c>
      <c r="Q11741">
        <v>-49733.64</v>
      </c>
    </row>
    <row r="11742" spans="2:17" hidden="1">
      <c r="B11742">
        <v>2015</v>
      </c>
      <c r="C11742">
        <v>12</v>
      </c>
      <c r="D11742" t="s">
        <v>573</v>
      </c>
      <c r="E11742" t="s">
        <v>574</v>
      </c>
      <c r="F11742" t="s">
        <v>638</v>
      </c>
      <c r="G11742" t="s">
        <v>639</v>
      </c>
      <c r="H11742" t="s">
        <v>20</v>
      </c>
      <c r="I11742" t="s">
        <v>21</v>
      </c>
      <c r="J11742" t="s">
        <v>22</v>
      </c>
      <c r="K11742" t="s">
        <v>640</v>
      </c>
      <c r="L11742" t="s">
        <v>24</v>
      </c>
      <c r="M11742" t="s">
        <v>26</v>
      </c>
      <c r="N11742">
        <v>2881</v>
      </c>
      <c r="O11742">
        <v>152331.48000000001</v>
      </c>
      <c r="P11742">
        <v>59209.97</v>
      </c>
      <c r="Q11742">
        <v>-37207.870000000003</v>
      </c>
    </row>
    <row r="11743" spans="2:17" hidden="1">
      <c r="B11743">
        <v>2015</v>
      </c>
      <c r="C11743">
        <v>12</v>
      </c>
      <c r="D11743" t="s">
        <v>573</v>
      </c>
      <c r="E11743" t="s">
        <v>574</v>
      </c>
      <c r="F11743" t="s">
        <v>638</v>
      </c>
      <c r="G11743" t="s">
        <v>639</v>
      </c>
      <c r="H11743" t="s">
        <v>20</v>
      </c>
      <c r="I11743" t="s">
        <v>21</v>
      </c>
      <c r="J11743" t="s">
        <v>22</v>
      </c>
      <c r="K11743" t="s">
        <v>640</v>
      </c>
      <c r="L11743" t="s">
        <v>24</v>
      </c>
      <c r="M11743" t="s">
        <v>27</v>
      </c>
      <c r="N11743">
        <v>553</v>
      </c>
      <c r="O11743">
        <v>102224.1</v>
      </c>
      <c r="P11743">
        <v>58648.21</v>
      </c>
      <c r="Q11743">
        <v>12.76</v>
      </c>
    </row>
    <row r="11744" spans="2:17" hidden="1">
      <c r="B11744">
        <v>2015</v>
      </c>
      <c r="C11744">
        <v>12</v>
      </c>
      <c r="D11744" t="s">
        <v>573</v>
      </c>
      <c r="E11744" t="s">
        <v>574</v>
      </c>
      <c r="F11744" t="s">
        <v>641</v>
      </c>
      <c r="G11744" t="s">
        <v>642</v>
      </c>
      <c r="H11744" t="s">
        <v>153</v>
      </c>
      <c r="I11744" t="s">
        <v>21</v>
      </c>
      <c r="J11744" t="s">
        <v>31</v>
      </c>
      <c r="K11744" t="s">
        <v>643</v>
      </c>
      <c r="L11744" t="s">
        <v>24</v>
      </c>
      <c r="M11744" t="s">
        <v>25</v>
      </c>
      <c r="N11744">
        <v>7298</v>
      </c>
      <c r="O11744">
        <v>65660</v>
      </c>
      <c r="P11744">
        <v>53949.82</v>
      </c>
      <c r="Q11744">
        <v>-34387.14</v>
      </c>
    </row>
    <row r="11745" spans="2:17" hidden="1">
      <c r="B11745">
        <v>2015</v>
      </c>
      <c r="C11745">
        <v>12</v>
      </c>
      <c r="D11745" t="s">
        <v>573</v>
      </c>
      <c r="E11745" t="s">
        <v>574</v>
      </c>
      <c r="F11745" t="s">
        <v>641</v>
      </c>
      <c r="G11745" t="s">
        <v>642</v>
      </c>
      <c r="H11745" t="s">
        <v>153</v>
      </c>
      <c r="I11745" t="s">
        <v>21</v>
      </c>
      <c r="J11745" t="s">
        <v>31</v>
      </c>
      <c r="K11745" t="s">
        <v>643</v>
      </c>
      <c r="L11745" t="s">
        <v>24</v>
      </c>
      <c r="M11745" t="s">
        <v>26</v>
      </c>
      <c r="N11745">
        <v>887</v>
      </c>
      <c r="O11745">
        <v>45078</v>
      </c>
      <c r="P11745">
        <v>26899.22</v>
      </c>
      <c r="Q11745">
        <v>-13637.24</v>
      </c>
    </row>
    <row r="11746" spans="2:17" hidden="1">
      <c r="B11746">
        <v>2015</v>
      </c>
      <c r="C11746">
        <v>12</v>
      </c>
      <c r="D11746" t="s">
        <v>573</v>
      </c>
      <c r="E11746" t="s">
        <v>574</v>
      </c>
      <c r="F11746" t="s">
        <v>641</v>
      </c>
      <c r="G11746" t="s">
        <v>642</v>
      </c>
      <c r="H11746" t="s">
        <v>153</v>
      </c>
      <c r="I11746" t="s">
        <v>21</v>
      </c>
      <c r="J11746" t="s">
        <v>31</v>
      </c>
      <c r="K11746" t="s">
        <v>643</v>
      </c>
      <c r="L11746" t="s">
        <v>24</v>
      </c>
      <c r="M11746" t="s">
        <v>27</v>
      </c>
      <c r="N11746">
        <v>90</v>
      </c>
      <c r="O11746">
        <v>13450</v>
      </c>
      <c r="P11746">
        <v>11286.48</v>
      </c>
      <c r="Q11746">
        <v>328.52</v>
      </c>
    </row>
    <row r="11747" spans="2:17" hidden="1">
      <c r="B11747">
        <v>2015</v>
      </c>
      <c r="C11747">
        <v>12</v>
      </c>
      <c r="D11747" t="s">
        <v>573</v>
      </c>
      <c r="E11747" t="s">
        <v>574</v>
      </c>
      <c r="F11747" t="s">
        <v>644</v>
      </c>
      <c r="G11747" t="s">
        <v>645</v>
      </c>
      <c r="H11747" t="s">
        <v>121</v>
      </c>
      <c r="I11747" t="s">
        <v>1076</v>
      </c>
      <c r="J11747" t="s">
        <v>31</v>
      </c>
      <c r="K11747" t="s">
        <v>646</v>
      </c>
      <c r="L11747" t="s">
        <v>24</v>
      </c>
      <c r="M11747" t="s">
        <v>25</v>
      </c>
      <c r="N11747">
        <v>5717</v>
      </c>
      <c r="O11747">
        <v>61398</v>
      </c>
      <c r="P11747">
        <v>51784.82</v>
      </c>
      <c r="Q11747">
        <v>-14702.83</v>
      </c>
    </row>
    <row r="11748" spans="2:17" hidden="1">
      <c r="B11748">
        <v>2015</v>
      </c>
      <c r="C11748">
        <v>12</v>
      </c>
      <c r="D11748" t="s">
        <v>573</v>
      </c>
      <c r="E11748" t="s">
        <v>574</v>
      </c>
      <c r="F11748" t="s">
        <v>644</v>
      </c>
      <c r="G11748" t="s">
        <v>645</v>
      </c>
      <c r="H11748" t="s">
        <v>121</v>
      </c>
      <c r="I11748" t="s">
        <v>1076</v>
      </c>
      <c r="J11748" t="s">
        <v>31</v>
      </c>
      <c r="K11748" t="s">
        <v>646</v>
      </c>
      <c r="L11748" t="s">
        <v>24</v>
      </c>
      <c r="M11748" t="s">
        <v>26</v>
      </c>
      <c r="N11748">
        <v>4982</v>
      </c>
      <c r="O11748">
        <v>313102</v>
      </c>
      <c r="P11748">
        <v>209674.68</v>
      </c>
      <c r="Q11748">
        <v>-27673.01</v>
      </c>
    </row>
    <row r="11749" spans="2:17" hidden="1">
      <c r="B11749">
        <v>2015</v>
      </c>
      <c r="C11749">
        <v>12</v>
      </c>
      <c r="D11749" t="s">
        <v>573</v>
      </c>
      <c r="E11749" t="s">
        <v>574</v>
      </c>
      <c r="F11749" t="s">
        <v>644</v>
      </c>
      <c r="G11749" t="s">
        <v>645</v>
      </c>
      <c r="H11749" t="s">
        <v>121</v>
      </c>
      <c r="I11749" t="s">
        <v>1076</v>
      </c>
      <c r="J11749" t="s">
        <v>31</v>
      </c>
      <c r="K11749" t="s">
        <v>646</v>
      </c>
      <c r="L11749" t="s">
        <v>24</v>
      </c>
      <c r="M11749" t="s">
        <v>27</v>
      </c>
      <c r="N11749">
        <v>2752</v>
      </c>
      <c r="O11749">
        <v>471552</v>
      </c>
      <c r="P11749">
        <v>350346.07</v>
      </c>
      <c r="Q11749">
        <v>10229.98</v>
      </c>
    </row>
    <row r="11750" spans="2:17" hidden="1">
      <c r="B11750">
        <v>2015</v>
      </c>
      <c r="C11750">
        <v>12</v>
      </c>
      <c r="D11750" t="s">
        <v>573</v>
      </c>
      <c r="E11750" t="s">
        <v>574</v>
      </c>
      <c r="F11750" t="s">
        <v>647</v>
      </c>
      <c r="G11750" t="s">
        <v>648</v>
      </c>
      <c r="H11750" t="s">
        <v>153</v>
      </c>
      <c r="I11750" t="s">
        <v>21</v>
      </c>
      <c r="J11750" t="s">
        <v>31</v>
      </c>
      <c r="K11750" t="s">
        <v>649</v>
      </c>
      <c r="L11750" t="s">
        <v>24</v>
      </c>
      <c r="M11750" t="s">
        <v>25</v>
      </c>
      <c r="N11750">
        <v>13595</v>
      </c>
      <c r="O11750">
        <v>155118.9</v>
      </c>
      <c r="P11750">
        <v>108376.06</v>
      </c>
      <c r="Q11750">
        <v>-74567.67</v>
      </c>
    </row>
    <row r="11751" spans="2:17" hidden="1">
      <c r="B11751">
        <v>2015</v>
      </c>
      <c r="C11751">
        <v>12</v>
      </c>
      <c r="D11751" t="s">
        <v>573</v>
      </c>
      <c r="E11751" t="s">
        <v>574</v>
      </c>
      <c r="F11751" t="s">
        <v>647</v>
      </c>
      <c r="G11751" t="s">
        <v>648</v>
      </c>
      <c r="H11751" t="s">
        <v>153</v>
      </c>
      <c r="I11751" t="s">
        <v>21</v>
      </c>
      <c r="J11751" t="s">
        <v>31</v>
      </c>
      <c r="K11751" t="s">
        <v>649</v>
      </c>
      <c r="L11751" t="s">
        <v>24</v>
      </c>
      <c r="M11751" t="s">
        <v>26</v>
      </c>
      <c r="N11751">
        <v>5982</v>
      </c>
      <c r="O11751">
        <v>358057</v>
      </c>
      <c r="P11751">
        <v>214776.69</v>
      </c>
      <c r="Q11751">
        <v>-89161.49</v>
      </c>
    </row>
    <row r="11752" spans="2:17" hidden="1">
      <c r="B11752">
        <v>2015</v>
      </c>
      <c r="C11752">
        <v>12</v>
      </c>
      <c r="D11752" t="s">
        <v>573</v>
      </c>
      <c r="E11752" t="s">
        <v>574</v>
      </c>
      <c r="F11752" t="s">
        <v>647</v>
      </c>
      <c r="G11752" t="s">
        <v>648</v>
      </c>
      <c r="H11752" t="s">
        <v>153</v>
      </c>
      <c r="I11752" t="s">
        <v>21</v>
      </c>
      <c r="J11752" t="s">
        <v>31</v>
      </c>
      <c r="K11752" t="s">
        <v>649</v>
      </c>
      <c r="L11752" t="s">
        <v>24</v>
      </c>
      <c r="M11752" t="s">
        <v>27</v>
      </c>
      <c r="N11752">
        <v>1719</v>
      </c>
      <c r="O11752">
        <v>325846.5</v>
      </c>
      <c r="P11752">
        <v>266722.02</v>
      </c>
      <c r="Q11752">
        <v>7764.41</v>
      </c>
    </row>
    <row r="11753" spans="2:17" hidden="1">
      <c r="B11753">
        <v>2015</v>
      </c>
      <c r="C11753">
        <v>12</v>
      </c>
      <c r="D11753" t="s">
        <v>573</v>
      </c>
      <c r="E11753" t="s">
        <v>574</v>
      </c>
      <c r="F11753" t="s">
        <v>650</v>
      </c>
      <c r="G11753" t="s">
        <v>651</v>
      </c>
      <c r="H11753" t="s">
        <v>30</v>
      </c>
      <c r="I11753" t="s">
        <v>21</v>
      </c>
      <c r="J11753" t="s">
        <v>22</v>
      </c>
      <c r="K11753" t="s">
        <v>652</v>
      </c>
      <c r="L11753" t="s">
        <v>24</v>
      </c>
      <c r="M11753" t="s">
        <v>25</v>
      </c>
      <c r="N11753">
        <v>323</v>
      </c>
      <c r="O11753">
        <v>4086</v>
      </c>
      <c r="P11753">
        <v>2327.29</v>
      </c>
      <c r="Q11753">
        <v>-2065.2600000000002</v>
      </c>
    </row>
    <row r="11754" spans="2:17" hidden="1">
      <c r="B11754">
        <v>2015</v>
      </c>
      <c r="C11754">
        <v>12</v>
      </c>
      <c r="D11754" t="s">
        <v>573</v>
      </c>
      <c r="E11754" t="s">
        <v>574</v>
      </c>
      <c r="F11754" t="s">
        <v>650</v>
      </c>
      <c r="G11754" t="s">
        <v>651</v>
      </c>
      <c r="H11754" t="s">
        <v>30</v>
      </c>
      <c r="I11754" t="s">
        <v>21</v>
      </c>
      <c r="J11754" t="s">
        <v>22</v>
      </c>
      <c r="K11754" t="s">
        <v>652</v>
      </c>
      <c r="L11754" t="s">
        <v>24</v>
      </c>
      <c r="M11754" t="s">
        <v>26</v>
      </c>
      <c r="N11754">
        <v>200</v>
      </c>
      <c r="O11754">
        <v>11575</v>
      </c>
      <c r="P11754">
        <v>5585.48</v>
      </c>
      <c r="Q11754">
        <v>-3032</v>
      </c>
    </row>
    <row r="11755" spans="2:17" hidden="1">
      <c r="B11755">
        <v>2015</v>
      </c>
      <c r="C11755">
        <v>12</v>
      </c>
      <c r="D11755" t="s">
        <v>573</v>
      </c>
      <c r="E11755" t="s">
        <v>574</v>
      </c>
      <c r="F11755" t="s">
        <v>650</v>
      </c>
      <c r="G11755" t="s">
        <v>651</v>
      </c>
      <c r="H11755" t="s">
        <v>30</v>
      </c>
      <c r="I11755" t="s">
        <v>21</v>
      </c>
      <c r="J11755" t="s">
        <v>22</v>
      </c>
      <c r="K11755" t="s">
        <v>652</v>
      </c>
      <c r="L11755" t="s">
        <v>24</v>
      </c>
      <c r="M11755" t="s">
        <v>27</v>
      </c>
      <c r="N11755">
        <v>31</v>
      </c>
      <c r="O11755">
        <v>6217</v>
      </c>
      <c r="P11755">
        <v>4219.9399999999996</v>
      </c>
      <c r="Q11755">
        <v>0</v>
      </c>
    </row>
    <row r="11756" spans="2:17" hidden="1">
      <c r="B11756">
        <v>2015</v>
      </c>
      <c r="C11756">
        <v>12</v>
      </c>
      <c r="D11756" t="s">
        <v>573</v>
      </c>
      <c r="E11756" t="s">
        <v>574</v>
      </c>
      <c r="F11756" t="s">
        <v>653</v>
      </c>
      <c r="G11756" t="s">
        <v>654</v>
      </c>
      <c r="H11756" t="s">
        <v>30</v>
      </c>
      <c r="I11756" t="s">
        <v>21</v>
      </c>
      <c r="J11756" t="s">
        <v>31</v>
      </c>
      <c r="K11756" t="s">
        <v>655</v>
      </c>
      <c r="L11756" t="s">
        <v>24</v>
      </c>
      <c r="M11756" t="s">
        <v>25</v>
      </c>
      <c r="N11756">
        <v>153</v>
      </c>
      <c r="O11756">
        <v>1352</v>
      </c>
      <c r="P11756">
        <v>1323.64</v>
      </c>
      <c r="Q11756">
        <v>-824.04</v>
      </c>
    </row>
    <row r="11757" spans="2:17" hidden="1">
      <c r="B11757">
        <v>2015</v>
      </c>
      <c r="C11757">
        <v>12</v>
      </c>
      <c r="D11757" t="s">
        <v>573</v>
      </c>
      <c r="E11757" t="s">
        <v>574</v>
      </c>
      <c r="F11757" t="s">
        <v>653</v>
      </c>
      <c r="G11757" t="s">
        <v>654</v>
      </c>
      <c r="H11757" t="s">
        <v>30</v>
      </c>
      <c r="I11757" t="s">
        <v>21</v>
      </c>
      <c r="J11757" t="s">
        <v>31</v>
      </c>
      <c r="K11757" t="s">
        <v>655</v>
      </c>
      <c r="L11757" t="s">
        <v>24</v>
      </c>
      <c r="M11757" t="s">
        <v>26</v>
      </c>
      <c r="N11757">
        <v>30</v>
      </c>
      <c r="O11757">
        <v>1574</v>
      </c>
      <c r="P11757">
        <v>1159.1400000000001</v>
      </c>
      <c r="Q11757">
        <v>-548.70000000000005</v>
      </c>
    </row>
    <row r="11758" spans="2:17" hidden="1">
      <c r="B11758">
        <v>2015</v>
      </c>
      <c r="C11758">
        <v>12</v>
      </c>
      <c r="D11758" t="s">
        <v>573</v>
      </c>
      <c r="E11758" t="s">
        <v>574</v>
      </c>
      <c r="F11758" t="s">
        <v>653</v>
      </c>
      <c r="G11758" t="s">
        <v>654</v>
      </c>
      <c r="H11758" t="s">
        <v>30</v>
      </c>
      <c r="I11758" t="s">
        <v>21</v>
      </c>
      <c r="J11758" t="s">
        <v>31</v>
      </c>
      <c r="K11758" t="s">
        <v>655</v>
      </c>
      <c r="L11758" t="s">
        <v>24</v>
      </c>
      <c r="M11758" t="s">
        <v>27</v>
      </c>
      <c r="N11758">
        <v>4</v>
      </c>
      <c r="O11758">
        <v>453</v>
      </c>
      <c r="P11758">
        <v>480.7</v>
      </c>
      <c r="Q11758">
        <v>13.96</v>
      </c>
    </row>
    <row r="11759" spans="2:17" hidden="1">
      <c r="B11759">
        <v>2015</v>
      </c>
      <c r="C11759">
        <v>12</v>
      </c>
      <c r="D11759" t="s">
        <v>573</v>
      </c>
      <c r="E11759" t="s">
        <v>574</v>
      </c>
      <c r="F11759" t="s">
        <v>656</v>
      </c>
      <c r="G11759" t="s">
        <v>657</v>
      </c>
      <c r="H11759" t="s">
        <v>30</v>
      </c>
      <c r="I11759" t="s">
        <v>21</v>
      </c>
      <c r="J11759" t="s">
        <v>31</v>
      </c>
      <c r="K11759" t="s">
        <v>655</v>
      </c>
      <c r="L11759" t="s">
        <v>24</v>
      </c>
      <c r="M11759" t="s">
        <v>25</v>
      </c>
      <c r="N11759">
        <v>21</v>
      </c>
      <c r="O11759">
        <v>109.8</v>
      </c>
      <c r="P11759">
        <v>153.35</v>
      </c>
      <c r="Q11759">
        <v>-66.94</v>
      </c>
    </row>
    <row r="11760" spans="2:17" hidden="1">
      <c r="B11760">
        <v>2015</v>
      </c>
      <c r="C11760">
        <v>12</v>
      </c>
      <c r="D11760" t="s">
        <v>573</v>
      </c>
      <c r="E11760" t="s">
        <v>574</v>
      </c>
      <c r="F11760" t="s">
        <v>656</v>
      </c>
      <c r="G11760" t="s">
        <v>657</v>
      </c>
      <c r="H11760" t="s">
        <v>30</v>
      </c>
      <c r="I11760" t="s">
        <v>21</v>
      </c>
      <c r="J11760" t="s">
        <v>31</v>
      </c>
      <c r="K11760" t="s">
        <v>655</v>
      </c>
      <c r="L11760" t="s">
        <v>24</v>
      </c>
      <c r="M11760" t="s">
        <v>26</v>
      </c>
      <c r="N11760">
        <v>1</v>
      </c>
      <c r="O11760">
        <v>68</v>
      </c>
      <c r="P11760">
        <v>53.91</v>
      </c>
      <c r="Q11760">
        <v>-18.29</v>
      </c>
    </row>
    <row r="11761" spans="2:17" hidden="1">
      <c r="B11761">
        <v>2015</v>
      </c>
      <c r="C11761">
        <v>12</v>
      </c>
      <c r="D11761" t="s">
        <v>573</v>
      </c>
      <c r="E11761" t="s">
        <v>574</v>
      </c>
      <c r="F11761" t="s">
        <v>658</v>
      </c>
      <c r="G11761" t="s">
        <v>659</v>
      </c>
      <c r="H11761" t="s">
        <v>30</v>
      </c>
      <c r="I11761" t="s">
        <v>21</v>
      </c>
      <c r="J11761" t="s">
        <v>31</v>
      </c>
      <c r="K11761" t="s">
        <v>655</v>
      </c>
      <c r="L11761" t="s">
        <v>24</v>
      </c>
      <c r="M11761" t="s">
        <v>25</v>
      </c>
      <c r="N11761">
        <v>84</v>
      </c>
      <c r="O11761">
        <v>999</v>
      </c>
      <c r="P11761">
        <v>822.8</v>
      </c>
      <c r="Q11761">
        <v>-608.91999999999996</v>
      </c>
    </row>
    <row r="11762" spans="2:17" hidden="1">
      <c r="B11762">
        <v>2015</v>
      </c>
      <c r="C11762">
        <v>12</v>
      </c>
      <c r="D11762" t="s">
        <v>573</v>
      </c>
      <c r="E11762" t="s">
        <v>574</v>
      </c>
      <c r="F11762" t="s">
        <v>658</v>
      </c>
      <c r="G11762" t="s">
        <v>659</v>
      </c>
      <c r="H11762" t="s">
        <v>30</v>
      </c>
      <c r="I11762" t="s">
        <v>21</v>
      </c>
      <c r="J11762" t="s">
        <v>31</v>
      </c>
      <c r="K11762" t="s">
        <v>655</v>
      </c>
      <c r="L11762" t="s">
        <v>24</v>
      </c>
      <c r="M11762" t="s">
        <v>26</v>
      </c>
      <c r="N11762">
        <v>13</v>
      </c>
      <c r="O11762">
        <v>803</v>
      </c>
      <c r="P11762">
        <v>621.16999999999996</v>
      </c>
      <c r="Q11762">
        <v>-237.77</v>
      </c>
    </row>
    <row r="11763" spans="2:17" hidden="1">
      <c r="B11763">
        <v>2015</v>
      </c>
      <c r="C11763">
        <v>12</v>
      </c>
      <c r="D11763" t="s">
        <v>573</v>
      </c>
      <c r="E11763" t="s">
        <v>574</v>
      </c>
      <c r="F11763" t="s">
        <v>658</v>
      </c>
      <c r="G11763" t="s">
        <v>659</v>
      </c>
      <c r="H11763" t="s">
        <v>30</v>
      </c>
      <c r="I11763" t="s">
        <v>21</v>
      </c>
      <c r="J11763" t="s">
        <v>31</v>
      </c>
      <c r="K11763" t="s">
        <v>655</v>
      </c>
      <c r="L11763" t="s">
        <v>24</v>
      </c>
      <c r="M11763" t="s">
        <v>27</v>
      </c>
      <c r="N11763">
        <v>3</v>
      </c>
      <c r="O11763">
        <v>326</v>
      </c>
      <c r="P11763">
        <v>346.61</v>
      </c>
      <c r="Q11763">
        <v>10.07</v>
      </c>
    </row>
    <row r="11764" spans="2:17" hidden="1">
      <c r="B11764">
        <v>2015</v>
      </c>
      <c r="C11764">
        <v>12</v>
      </c>
      <c r="D11764" t="s">
        <v>573</v>
      </c>
      <c r="E11764" t="s">
        <v>574</v>
      </c>
      <c r="F11764" t="s">
        <v>660</v>
      </c>
      <c r="G11764" t="s">
        <v>661</v>
      </c>
      <c r="H11764" t="s">
        <v>30</v>
      </c>
      <c r="I11764" t="s">
        <v>21</v>
      </c>
      <c r="J11764" t="s">
        <v>31</v>
      </c>
      <c r="K11764" t="s">
        <v>655</v>
      </c>
      <c r="L11764" t="s">
        <v>24</v>
      </c>
      <c r="M11764" t="s">
        <v>25</v>
      </c>
      <c r="N11764">
        <v>385</v>
      </c>
      <c r="O11764">
        <v>3285</v>
      </c>
      <c r="P11764">
        <v>3286.97</v>
      </c>
      <c r="Q11764">
        <v>-2002.23</v>
      </c>
    </row>
    <row r="11765" spans="2:17" hidden="1">
      <c r="B11765">
        <v>2015</v>
      </c>
      <c r="C11765">
        <v>12</v>
      </c>
      <c r="D11765" t="s">
        <v>573</v>
      </c>
      <c r="E11765" t="s">
        <v>574</v>
      </c>
      <c r="F11765" t="s">
        <v>660</v>
      </c>
      <c r="G11765" t="s">
        <v>661</v>
      </c>
      <c r="H11765" t="s">
        <v>30</v>
      </c>
      <c r="I11765" t="s">
        <v>21</v>
      </c>
      <c r="J11765" t="s">
        <v>31</v>
      </c>
      <c r="K11765" t="s">
        <v>655</v>
      </c>
      <c r="L11765" t="s">
        <v>24</v>
      </c>
      <c r="M11765" t="s">
        <v>26</v>
      </c>
      <c r="N11765">
        <v>116</v>
      </c>
      <c r="O11765">
        <v>6562</v>
      </c>
      <c r="P11765">
        <v>4949.78</v>
      </c>
      <c r="Q11765">
        <v>-2121.64</v>
      </c>
    </row>
    <row r="11766" spans="2:17" hidden="1">
      <c r="B11766">
        <v>2015</v>
      </c>
      <c r="C11766">
        <v>12</v>
      </c>
      <c r="D11766" t="s">
        <v>573</v>
      </c>
      <c r="E11766" t="s">
        <v>574</v>
      </c>
      <c r="F11766" t="s">
        <v>660</v>
      </c>
      <c r="G11766" t="s">
        <v>661</v>
      </c>
      <c r="H11766" t="s">
        <v>30</v>
      </c>
      <c r="I11766" t="s">
        <v>21</v>
      </c>
      <c r="J11766" t="s">
        <v>31</v>
      </c>
      <c r="K11766" t="s">
        <v>655</v>
      </c>
      <c r="L11766" t="s">
        <v>24</v>
      </c>
      <c r="M11766" t="s">
        <v>27</v>
      </c>
      <c r="N11766">
        <v>26</v>
      </c>
      <c r="O11766">
        <v>4466</v>
      </c>
      <c r="P11766">
        <v>4665.12</v>
      </c>
      <c r="Q11766">
        <v>135.52000000000001</v>
      </c>
    </row>
    <row r="11767" spans="2:17" hidden="1">
      <c r="B11767">
        <v>2015</v>
      </c>
      <c r="C11767">
        <v>12</v>
      </c>
      <c r="D11767" t="s">
        <v>573</v>
      </c>
      <c r="E11767" t="s">
        <v>574</v>
      </c>
      <c r="F11767" t="s">
        <v>662</v>
      </c>
      <c r="G11767" t="s">
        <v>663</v>
      </c>
      <c r="H11767" t="s">
        <v>30</v>
      </c>
      <c r="I11767" t="s">
        <v>21</v>
      </c>
      <c r="J11767" t="s">
        <v>31</v>
      </c>
      <c r="K11767" t="s">
        <v>655</v>
      </c>
      <c r="L11767" t="s">
        <v>24</v>
      </c>
      <c r="M11767" t="s">
        <v>25</v>
      </c>
      <c r="N11767">
        <v>79</v>
      </c>
      <c r="O11767">
        <v>921</v>
      </c>
      <c r="P11767">
        <v>766.74</v>
      </c>
      <c r="Q11767">
        <v>-561.34</v>
      </c>
    </row>
    <row r="11768" spans="2:17" hidden="1">
      <c r="B11768">
        <v>2015</v>
      </c>
      <c r="C11768">
        <v>12</v>
      </c>
      <c r="D11768" t="s">
        <v>573</v>
      </c>
      <c r="E11768" t="s">
        <v>574</v>
      </c>
      <c r="F11768" t="s">
        <v>662</v>
      </c>
      <c r="G11768" t="s">
        <v>663</v>
      </c>
      <c r="H11768" t="s">
        <v>30</v>
      </c>
      <c r="I11768" t="s">
        <v>21</v>
      </c>
      <c r="J11768" t="s">
        <v>31</v>
      </c>
      <c r="K11768" t="s">
        <v>655</v>
      </c>
      <c r="L11768" t="s">
        <v>24</v>
      </c>
      <c r="M11768" t="s">
        <v>26</v>
      </c>
      <c r="N11768">
        <v>22</v>
      </c>
      <c r="O11768">
        <v>1188</v>
      </c>
      <c r="P11768">
        <v>883.16</v>
      </c>
      <c r="Q11768">
        <v>-402.38</v>
      </c>
    </row>
    <row r="11769" spans="2:17" hidden="1">
      <c r="B11769">
        <v>2015</v>
      </c>
      <c r="C11769">
        <v>12</v>
      </c>
      <c r="D11769" t="s">
        <v>573</v>
      </c>
      <c r="E11769" t="s">
        <v>574</v>
      </c>
      <c r="F11769" t="s">
        <v>662</v>
      </c>
      <c r="G11769" t="s">
        <v>663</v>
      </c>
      <c r="H11769" t="s">
        <v>30</v>
      </c>
      <c r="I11769" t="s">
        <v>21</v>
      </c>
      <c r="J11769" t="s">
        <v>31</v>
      </c>
      <c r="K11769" t="s">
        <v>655</v>
      </c>
      <c r="L11769" t="s">
        <v>24</v>
      </c>
      <c r="M11769" t="s">
        <v>27</v>
      </c>
      <c r="N11769">
        <v>1</v>
      </c>
      <c r="O11769">
        <v>223</v>
      </c>
      <c r="P11769">
        <v>231.3</v>
      </c>
      <c r="Q11769">
        <v>6.72</v>
      </c>
    </row>
    <row r="11770" spans="2:17" hidden="1">
      <c r="B11770">
        <v>2015</v>
      </c>
      <c r="C11770">
        <v>12</v>
      </c>
      <c r="D11770" t="s">
        <v>573</v>
      </c>
      <c r="E11770" t="s">
        <v>574</v>
      </c>
      <c r="F11770" t="s">
        <v>664</v>
      </c>
      <c r="G11770" t="s">
        <v>665</v>
      </c>
      <c r="H11770" t="s">
        <v>30</v>
      </c>
      <c r="I11770" t="s">
        <v>21</v>
      </c>
      <c r="J11770" t="s">
        <v>31</v>
      </c>
      <c r="K11770" t="s">
        <v>655</v>
      </c>
      <c r="L11770" t="s">
        <v>24</v>
      </c>
      <c r="M11770" t="s">
        <v>25</v>
      </c>
      <c r="N11770">
        <v>129</v>
      </c>
      <c r="O11770">
        <v>1309</v>
      </c>
      <c r="P11770">
        <v>1179.2</v>
      </c>
      <c r="Q11770">
        <v>-797.82</v>
      </c>
    </row>
    <row r="11771" spans="2:17" hidden="1">
      <c r="B11771">
        <v>2015</v>
      </c>
      <c r="C11771">
        <v>12</v>
      </c>
      <c r="D11771" t="s">
        <v>573</v>
      </c>
      <c r="E11771" t="s">
        <v>574</v>
      </c>
      <c r="F11771" t="s">
        <v>664</v>
      </c>
      <c r="G11771" t="s">
        <v>665</v>
      </c>
      <c r="H11771" t="s">
        <v>30</v>
      </c>
      <c r="I11771" t="s">
        <v>21</v>
      </c>
      <c r="J11771" t="s">
        <v>31</v>
      </c>
      <c r="K11771" t="s">
        <v>655</v>
      </c>
      <c r="L11771" t="s">
        <v>24</v>
      </c>
      <c r="M11771" t="s">
        <v>26</v>
      </c>
      <c r="N11771">
        <v>38</v>
      </c>
      <c r="O11771">
        <v>2077</v>
      </c>
      <c r="P11771">
        <v>1550.05</v>
      </c>
      <c r="Q11771">
        <v>-695.02</v>
      </c>
    </row>
    <row r="11772" spans="2:17" hidden="1">
      <c r="B11772">
        <v>2015</v>
      </c>
      <c r="C11772">
        <v>12</v>
      </c>
      <c r="D11772" t="s">
        <v>573</v>
      </c>
      <c r="E11772" t="s">
        <v>574</v>
      </c>
      <c r="F11772" t="s">
        <v>664</v>
      </c>
      <c r="G11772" t="s">
        <v>665</v>
      </c>
      <c r="H11772" t="s">
        <v>30</v>
      </c>
      <c r="I11772" t="s">
        <v>21</v>
      </c>
      <c r="J11772" t="s">
        <v>31</v>
      </c>
      <c r="K11772" t="s">
        <v>655</v>
      </c>
      <c r="L11772" t="s">
        <v>24</v>
      </c>
      <c r="M11772" t="s">
        <v>27</v>
      </c>
      <c r="N11772">
        <v>5</v>
      </c>
      <c r="O11772">
        <v>851</v>
      </c>
      <c r="P11772">
        <v>889.2</v>
      </c>
      <c r="Q11772">
        <v>25.84</v>
      </c>
    </row>
    <row r="11773" spans="2:17" hidden="1">
      <c r="B11773">
        <v>2015</v>
      </c>
      <c r="C11773">
        <v>12</v>
      </c>
      <c r="D11773" t="s">
        <v>573</v>
      </c>
      <c r="E11773" t="s">
        <v>574</v>
      </c>
      <c r="F11773" t="s">
        <v>666</v>
      </c>
      <c r="G11773" t="s">
        <v>667</v>
      </c>
      <c r="H11773" t="s">
        <v>30</v>
      </c>
      <c r="I11773" t="s">
        <v>21</v>
      </c>
      <c r="J11773" t="s">
        <v>31</v>
      </c>
      <c r="K11773" t="s">
        <v>655</v>
      </c>
      <c r="L11773" t="s">
        <v>24</v>
      </c>
      <c r="M11773" t="s">
        <v>25</v>
      </c>
      <c r="N11773">
        <v>127</v>
      </c>
      <c r="O11773">
        <v>1486</v>
      </c>
      <c r="P11773">
        <v>1234.58</v>
      </c>
      <c r="Q11773">
        <v>-905.76</v>
      </c>
    </row>
    <row r="11774" spans="2:17" hidden="1">
      <c r="B11774">
        <v>2015</v>
      </c>
      <c r="C11774">
        <v>12</v>
      </c>
      <c r="D11774" t="s">
        <v>573</v>
      </c>
      <c r="E11774" t="s">
        <v>574</v>
      </c>
      <c r="F11774" t="s">
        <v>666</v>
      </c>
      <c r="G11774" t="s">
        <v>667</v>
      </c>
      <c r="H11774" t="s">
        <v>30</v>
      </c>
      <c r="I11774" t="s">
        <v>21</v>
      </c>
      <c r="J11774" t="s">
        <v>31</v>
      </c>
      <c r="K11774" t="s">
        <v>655</v>
      </c>
      <c r="L11774" t="s">
        <v>24</v>
      </c>
      <c r="M11774" t="s">
        <v>26</v>
      </c>
      <c r="N11774">
        <v>68</v>
      </c>
      <c r="O11774">
        <v>3813</v>
      </c>
      <c r="P11774">
        <v>2868.44</v>
      </c>
      <c r="Q11774">
        <v>-1243.72</v>
      </c>
    </row>
    <row r="11775" spans="2:17" hidden="1">
      <c r="B11775">
        <v>2015</v>
      </c>
      <c r="C11775">
        <v>12</v>
      </c>
      <c r="D11775" t="s">
        <v>573</v>
      </c>
      <c r="E11775" t="s">
        <v>574</v>
      </c>
      <c r="F11775" t="s">
        <v>666</v>
      </c>
      <c r="G11775" t="s">
        <v>667</v>
      </c>
      <c r="H11775" t="s">
        <v>30</v>
      </c>
      <c r="I11775" t="s">
        <v>21</v>
      </c>
      <c r="J11775" t="s">
        <v>31</v>
      </c>
      <c r="K11775" t="s">
        <v>655</v>
      </c>
      <c r="L11775" t="s">
        <v>24</v>
      </c>
      <c r="M11775" t="s">
        <v>27</v>
      </c>
      <c r="N11775">
        <v>8</v>
      </c>
      <c r="O11775">
        <v>1222</v>
      </c>
      <c r="P11775">
        <v>1281.3699999999999</v>
      </c>
      <c r="Q11775">
        <v>37.22</v>
      </c>
    </row>
    <row r="11776" spans="2:17" hidden="1">
      <c r="B11776">
        <v>2015</v>
      </c>
      <c r="C11776">
        <v>12</v>
      </c>
      <c r="D11776" t="s">
        <v>573</v>
      </c>
      <c r="E11776" t="s">
        <v>574</v>
      </c>
      <c r="F11776" t="s">
        <v>668</v>
      </c>
      <c r="G11776" t="s">
        <v>669</v>
      </c>
      <c r="H11776" t="s">
        <v>30</v>
      </c>
      <c r="I11776" t="s">
        <v>21</v>
      </c>
      <c r="J11776" t="s">
        <v>31</v>
      </c>
      <c r="K11776" t="s">
        <v>655</v>
      </c>
      <c r="L11776" t="s">
        <v>24</v>
      </c>
      <c r="M11776" t="s">
        <v>25</v>
      </c>
      <c r="N11776">
        <v>18</v>
      </c>
      <c r="O11776">
        <v>195</v>
      </c>
      <c r="P11776">
        <v>169.14</v>
      </c>
      <c r="Q11776">
        <v>-118.86</v>
      </c>
    </row>
    <row r="11777" spans="2:17" hidden="1">
      <c r="B11777">
        <v>2015</v>
      </c>
      <c r="C11777">
        <v>12</v>
      </c>
      <c r="D11777" t="s">
        <v>573</v>
      </c>
      <c r="E11777" t="s">
        <v>574</v>
      </c>
      <c r="F11777" t="s">
        <v>668</v>
      </c>
      <c r="G11777" t="s">
        <v>669</v>
      </c>
      <c r="H11777" t="s">
        <v>30</v>
      </c>
      <c r="I11777" t="s">
        <v>21</v>
      </c>
      <c r="J11777" t="s">
        <v>31</v>
      </c>
      <c r="K11777" t="s">
        <v>655</v>
      </c>
      <c r="L11777" t="s">
        <v>24</v>
      </c>
      <c r="M11777" t="s">
        <v>26</v>
      </c>
      <c r="N11777">
        <v>4</v>
      </c>
      <c r="O11777">
        <v>190</v>
      </c>
      <c r="P11777">
        <v>135.01</v>
      </c>
      <c r="Q11777">
        <v>-73.16</v>
      </c>
    </row>
    <row r="11778" spans="2:17" hidden="1">
      <c r="B11778">
        <v>2015</v>
      </c>
      <c r="C11778">
        <v>12</v>
      </c>
      <c r="D11778" t="s">
        <v>573</v>
      </c>
      <c r="E11778" t="s">
        <v>574</v>
      </c>
      <c r="F11778" t="s">
        <v>670</v>
      </c>
      <c r="G11778" t="s">
        <v>671</v>
      </c>
      <c r="H11778" t="s">
        <v>30</v>
      </c>
      <c r="I11778" t="s">
        <v>21</v>
      </c>
      <c r="J11778" t="s">
        <v>31</v>
      </c>
      <c r="K11778" t="s">
        <v>655</v>
      </c>
      <c r="L11778" t="s">
        <v>24</v>
      </c>
      <c r="M11778" t="s">
        <v>25</v>
      </c>
      <c r="N11778">
        <v>36</v>
      </c>
      <c r="O11778">
        <v>359</v>
      </c>
      <c r="P11778">
        <v>326.70999999999998</v>
      </c>
      <c r="Q11778">
        <v>-218.84</v>
      </c>
    </row>
    <row r="11779" spans="2:17" hidden="1">
      <c r="B11779">
        <v>2015</v>
      </c>
      <c r="C11779">
        <v>12</v>
      </c>
      <c r="D11779" t="s">
        <v>573</v>
      </c>
      <c r="E11779" t="s">
        <v>574</v>
      </c>
      <c r="F11779" t="s">
        <v>670</v>
      </c>
      <c r="G11779" t="s">
        <v>671</v>
      </c>
      <c r="H11779" t="s">
        <v>30</v>
      </c>
      <c r="I11779" t="s">
        <v>21</v>
      </c>
      <c r="J11779" t="s">
        <v>31</v>
      </c>
      <c r="K11779" t="s">
        <v>655</v>
      </c>
      <c r="L11779" t="s">
        <v>24</v>
      </c>
      <c r="M11779" t="s">
        <v>26</v>
      </c>
      <c r="N11779">
        <v>9</v>
      </c>
      <c r="O11779">
        <v>460</v>
      </c>
      <c r="P11779">
        <v>335.74</v>
      </c>
      <c r="Q11779">
        <v>-164.61</v>
      </c>
    </row>
    <row r="11780" spans="2:17" hidden="1">
      <c r="B11780">
        <v>2015</v>
      </c>
      <c r="C11780">
        <v>12</v>
      </c>
      <c r="D11780" t="s">
        <v>573</v>
      </c>
      <c r="E11780" t="s">
        <v>574</v>
      </c>
      <c r="F11780" t="s">
        <v>672</v>
      </c>
      <c r="G11780" t="s">
        <v>673</v>
      </c>
      <c r="H11780" t="s">
        <v>30</v>
      </c>
      <c r="I11780" t="s">
        <v>21</v>
      </c>
      <c r="J11780" t="s">
        <v>31</v>
      </c>
      <c r="K11780" t="s">
        <v>655</v>
      </c>
      <c r="L11780" t="s">
        <v>24</v>
      </c>
      <c r="M11780" t="s">
        <v>25</v>
      </c>
      <c r="N11780">
        <v>84</v>
      </c>
      <c r="O11780">
        <v>535</v>
      </c>
      <c r="P11780">
        <v>649.29</v>
      </c>
      <c r="Q11780">
        <v>-326.12</v>
      </c>
    </row>
    <row r="11781" spans="2:17" hidden="1">
      <c r="B11781">
        <v>2015</v>
      </c>
      <c r="C11781">
        <v>12</v>
      </c>
      <c r="D11781" t="s">
        <v>573</v>
      </c>
      <c r="E11781" t="s">
        <v>574</v>
      </c>
      <c r="F11781" t="s">
        <v>672</v>
      </c>
      <c r="G11781" t="s">
        <v>673</v>
      </c>
      <c r="H11781" t="s">
        <v>30</v>
      </c>
      <c r="I11781" t="s">
        <v>21</v>
      </c>
      <c r="J11781" t="s">
        <v>31</v>
      </c>
      <c r="K11781" t="s">
        <v>655</v>
      </c>
      <c r="L11781" t="s">
        <v>24</v>
      </c>
      <c r="M11781" t="s">
        <v>26</v>
      </c>
      <c r="N11781">
        <v>4</v>
      </c>
      <c r="O11781">
        <v>190</v>
      </c>
      <c r="P11781">
        <v>135.02000000000001</v>
      </c>
      <c r="Q11781">
        <v>-73.16</v>
      </c>
    </row>
    <row r="11782" spans="2:17" hidden="1">
      <c r="B11782">
        <v>2015</v>
      </c>
      <c r="C11782">
        <v>12</v>
      </c>
      <c r="D11782" t="s">
        <v>573</v>
      </c>
      <c r="E11782" t="s">
        <v>574</v>
      </c>
      <c r="F11782" t="s">
        <v>672</v>
      </c>
      <c r="G11782" t="s">
        <v>673</v>
      </c>
      <c r="H11782" t="s">
        <v>30</v>
      </c>
      <c r="I11782" t="s">
        <v>21</v>
      </c>
      <c r="J11782" t="s">
        <v>31</v>
      </c>
      <c r="K11782" t="s">
        <v>655</v>
      </c>
      <c r="L11782" t="s">
        <v>24</v>
      </c>
      <c r="M11782" t="s">
        <v>27</v>
      </c>
      <c r="N11782">
        <v>1</v>
      </c>
      <c r="O11782">
        <v>108</v>
      </c>
      <c r="P11782">
        <v>114.86</v>
      </c>
      <c r="Q11782">
        <v>3.34</v>
      </c>
    </row>
    <row r="11783" spans="2:17" hidden="1">
      <c r="B11783">
        <v>2015</v>
      </c>
      <c r="C11783">
        <v>12</v>
      </c>
      <c r="D11783" t="s">
        <v>573</v>
      </c>
      <c r="E11783" t="s">
        <v>574</v>
      </c>
      <c r="F11783" t="s">
        <v>674</v>
      </c>
      <c r="G11783" t="s">
        <v>661</v>
      </c>
      <c r="H11783" t="s">
        <v>30</v>
      </c>
      <c r="I11783" t="s">
        <v>21</v>
      </c>
      <c r="J11783" t="s">
        <v>31</v>
      </c>
      <c r="K11783" t="s">
        <v>655</v>
      </c>
      <c r="L11783" t="s">
        <v>24</v>
      </c>
      <c r="M11783" t="s">
        <v>25</v>
      </c>
      <c r="N11783">
        <v>49</v>
      </c>
      <c r="O11783">
        <v>348</v>
      </c>
      <c r="P11783">
        <v>392.17</v>
      </c>
      <c r="Q11783">
        <v>-212.06</v>
      </c>
    </row>
    <row r="11784" spans="2:17" hidden="1">
      <c r="B11784">
        <v>2015</v>
      </c>
      <c r="C11784">
        <v>12</v>
      </c>
      <c r="D11784" t="s">
        <v>573</v>
      </c>
      <c r="E11784" t="s">
        <v>574</v>
      </c>
      <c r="F11784" t="s">
        <v>674</v>
      </c>
      <c r="G11784" t="s">
        <v>661</v>
      </c>
      <c r="H11784" t="s">
        <v>30</v>
      </c>
      <c r="I11784" t="s">
        <v>21</v>
      </c>
      <c r="J11784" t="s">
        <v>31</v>
      </c>
      <c r="K11784" t="s">
        <v>655</v>
      </c>
      <c r="L11784" t="s">
        <v>24</v>
      </c>
      <c r="M11784" t="s">
        <v>26</v>
      </c>
      <c r="N11784">
        <v>2</v>
      </c>
      <c r="O11784">
        <v>114</v>
      </c>
      <c r="P11784">
        <v>86.19</v>
      </c>
      <c r="Q11784">
        <v>-36.58</v>
      </c>
    </row>
    <row r="11785" spans="2:17" hidden="1">
      <c r="B11785">
        <v>2015</v>
      </c>
      <c r="C11785">
        <v>12</v>
      </c>
      <c r="D11785" t="s">
        <v>573</v>
      </c>
      <c r="E11785" t="s">
        <v>574</v>
      </c>
      <c r="F11785" t="s">
        <v>675</v>
      </c>
      <c r="G11785" t="s">
        <v>676</v>
      </c>
      <c r="H11785" t="s">
        <v>30</v>
      </c>
      <c r="I11785" t="s">
        <v>21</v>
      </c>
      <c r="J11785" t="s">
        <v>31</v>
      </c>
      <c r="K11785" t="s">
        <v>655</v>
      </c>
      <c r="L11785" t="s">
        <v>24</v>
      </c>
      <c r="M11785" t="s">
        <v>25</v>
      </c>
      <c r="N11785">
        <v>80</v>
      </c>
      <c r="O11785">
        <v>1045</v>
      </c>
      <c r="P11785">
        <v>818.39</v>
      </c>
      <c r="Q11785">
        <v>-636.94000000000005</v>
      </c>
    </row>
    <row r="11786" spans="2:17" hidden="1">
      <c r="B11786">
        <v>2015</v>
      </c>
      <c r="C11786">
        <v>12</v>
      </c>
      <c r="D11786" t="s">
        <v>573</v>
      </c>
      <c r="E11786" t="s">
        <v>574</v>
      </c>
      <c r="F11786" t="s">
        <v>675</v>
      </c>
      <c r="G11786" t="s">
        <v>676</v>
      </c>
      <c r="H11786" t="s">
        <v>30</v>
      </c>
      <c r="I11786" t="s">
        <v>21</v>
      </c>
      <c r="J11786" t="s">
        <v>31</v>
      </c>
      <c r="K11786" t="s">
        <v>655</v>
      </c>
      <c r="L11786" t="s">
        <v>24</v>
      </c>
      <c r="M11786" t="s">
        <v>26</v>
      </c>
      <c r="N11786">
        <v>59</v>
      </c>
      <c r="O11786">
        <v>3439</v>
      </c>
      <c r="P11786">
        <v>2617.25</v>
      </c>
      <c r="Q11786">
        <v>-1079.1099999999999</v>
      </c>
    </row>
    <row r="11787" spans="2:17" hidden="1">
      <c r="B11787">
        <v>2015</v>
      </c>
      <c r="C11787">
        <v>12</v>
      </c>
      <c r="D11787" t="s">
        <v>573</v>
      </c>
      <c r="E11787" t="s">
        <v>574</v>
      </c>
      <c r="F11787" t="s">
        <v>675</v>
      </c>
      <c r="G11787" t="s">
        <v>676</v>
      </c>
      <c r="H11787" t="s">
        <v>30</v>
      </c>
      <c r="I11787" t="s">
        <v>21</v>
      </c>
      <c r="J11787" t="s">
        <v>31</v>
      </c>
      <c r="K11787" t="s">
        <v>655</v>
      </c>
      <c r="L11787" t="s">
        <v>24</v>
      </c>
      <c r="M11787" t="s">
        <v>27</v>
      </c>
      <c r="N11787">
        <v>20</v>
      </c>
      <c r="O11787">
        <v>3047</v>
      </c>
      <c r="P11787">
        <v>3195.33</v>
      </c>
      <c r="Q11787">
        <v>92.82</v>
      </c>
    </row>
    <row r="11788" spans="2:17" hidden="1">
      <c r="B11788">
        <v>2015</v>
      </c>
      <c r="C11788">
        <v>12</v>
      </c>
      <c r="D11788" t="s">
        <v>573</v>
      </c>
      <c r="E11788" t="s">
        <v>574</v>
      </c>
      <c r="F11788" t="s">
        <v>677</v>
      </c>
      <c r="G11788" t="s">
        <v>678</v>
      </c>
      <c r="H11788" t="s">
        <v>30</v>
      </c>
      <c r="I11788" t="s">
        <v>21</v>
      </c>
      <c r="J11788" t="s">
        <v>31</v>
      </c>
      <c r="K11788" t="s">
        <v>655</v>
      </c>
      <c r="L11788" t="s">
        <v>24</v>
      </c>
      <c r="M11788" t="s">
        <v>25</v>
      </c>
      <c r="N11788">
        <v>54</v>
      </c>
      <c r="O11788">
        <v>396</v>
      </c>
      <c r="P11788">
        <v>436.83</v>
      </c>
      <c r="Q11788">
        <v>-241.38</v>
      </c>
    </row>
    <row r="11789" spans="2:17" hidden="1">
      <c r="B11789">
        <v>2015</v>
      </c>
      <c r="C11789">
        <v>12</v>
      </c>
      <c r="D11789" t="s">
        <v>573</v>
      </c>
      <c r="E11789" t="s">
        <v>574</v>
      </c>
      <c r="F11789" t="s">
        <v>677</v>
      </c>
      <c r="G11789" t="s">
        <v>678</v>
      </c>
      <c r="H11789" t="s">
        <v>30</v>
      </c>
      <c r="I11789" t="s">
        <v>21</v>
      </c>
      <c r="J11789" t="s">
        <v>31</v>
      </c>
      <c r="K11789" t="s">
        <v>655</v>
      </c>
      <c r="L11789" t="s">
        <v>24</v>
      </c>
      <c r="M11789" t="s">
        <v>26</v>
      </c>
      <c r="N11789">
        <v>17</v>
      </c>
      <c r="O11789">
        <v>978</v>
      </c>
      <c r="P11789">
        <v>741.45</v>
      </c>
      <c r="Q11789">
        <v>-310.93</v>
      </c>
    </row>
    <row r="11790" spans="2:17" hidden="1">
      <c r="B11790">
        <v>2015</v>
      </c>
      <c r="C11790">
        <v>12</v>
      </c>
      <c r="D11790" t="s">
        <v>573</v>
      </c>
      <c r="E11790" t="s">
        <v>574</v>
      </c>
      <c r="F11790" t="s">
        <v>679</v>
      </c>
      <c r="G11790" t="s">
        <v>680</v>
      </c>
      <c r="H11790" t="s">
        <v>30</v>
      </c>
      <c r="I11790" t="s">
        <v>21</v>
      </c>
      <c r="J11790" t="s">
        <v>22</v>
      </c>
      <c r="K11790" t="s">
        <v>652</v>
      </c>
      <c r="L11790" t="s">
        <v>24</v>
      </c>
      <c r="M11790" t="s">
        <v>25</v>
      </c>
      <c r="N11790">
        <v>811</v>
      </c>
      <c r="O11790">
        <v>8752</v>
      </c>
      <c r="P11790">
        <v>5622.42</v>
      </c>
      <c r="Q11790">
        <v>-4423.49</v>
      </c>
    </row>
    <row r="11791" spans="2:17" hidden="1">
      <c r="B11791">
        <v>2015</v>
      </c>
      <c r="C11791">
        <v>12</v>
      </c>
      <c r="D11791" t="s">
        <v>573</v>
      </c>
      <c r="E11791" t="s">
        <v>574</v>
      </c>
      <c r="F11791" t="s">
        <v>679</v>
      </c>
      <c r="G11791" t="s">
        <v>680</v>
      </c>
      <c r="H11791" t="s">
        <v>30</v>
      </c>
      <c r="I11791" t="s">
        <v>21</v>
      </c>
      <c r="J11791" t="s">
        <v>22</v>
      </c>
      <c r="K11791" t="s">
        <v>652</v>
      </c>
      <c r="L11791" t="s">
        <v>24</v>
      </c>
      <c r="M11791" t="s">
        <v>26</v>
      </c>
      <c r="N11791">
        <v>593</v>
      </c>
      <c r="O11791">
        <v>34042</v>
      </c>
      <c r="P11791">
        <v>16349.39</v>
      </c>
      <c r="Q11791">
        <v>-9020.2099999999991</v>
      </c>
    </row>
    <row r="11792" spans="2:17" hidden="1">
      <c r="B11792">
        <v>2015</v>
      </c>
      <c r="C11792">
        <v>12</v>
      </c>
      <c r="D11792" t="s">
        <v>573</v>
      </c>
      <c r="E11792" t="s">
        <v>574</v>
      </c>
      <c r="F11792" t="s">
        <v>679</v>
      </c>
      <c r="G11792" t="s">
        <v>680</v>
      </c>
      <c r="H11792" t="s">
        <v>30</v>
      </c>
      <c r="I11792" t="s">
        <v>21</v>
      </c>
      <c r="J11792" t="s">
        <v>22</v>
      </c>
      <c r="K11792" t="s">
        <v>652</v>
      </c>
      <c r="L11792" t="s">
        <v>24</v>
      </c>
      <c r="M11792" t="s">
        <v>27</v>
      </c>
      <c r="N11792">
        <v>182</v>
      </c>
      <c r="O11792">
        <v>34177.1</v>
      </c>
      <c r="P11792">
        <v>23260.57</v>
      </c>
      <c r="Q11792">
        <v>0</v>
      </c>
    </row>
    <row r="11793" spans="2:17" hidden="1">
      <c r="B11793">
        <v>2015</v>
      </c>
      <c r="C11793">
        <v>12</v>
      </c>
      <c r="D11793" t="s">
        <v>573</v>
      </c>
      <c r="E11793" t="s">
        <v>574</v>
      </c>
      <c r="F11793" t="s">
        <v>681</v>
      </c>
      <c r="G11793" t="s">
        <v>682</v>
      </c>
      <c r="H11793" t="s">
        <v>30</v>
      </c>
      <c r="I11793" t="s">
        <v>21</v>
      </c>
      <c r="J11793" t="s">
        <v>22</v>
      </c>
      <c r="K11793" t="s">
        <v>652</v>
      </c>
      <c r="L11793" t="s">
        <v>24</v>
      </c>
      <c r="M11793" t="s">
        <v>25</v>
      </c>
      <c r="N11793">
        <v>35</v>
      </c>
      <c r="O11793">
        <v>431</v>
      </c>
      <c r="P11793">
        <v>250.46</v>
      </c>
      <c r="Q11793">
        <v>-217.83</v>
      </c>
    </row>
    <row r="11794" spans="2:17" hidden="1">
      <c r="B11794">
        <v>2015</v>
      </c>
      <c r="C11794">
        <v>12</v>
      </c>
      <c r="D11794" t="s">
        <v>573</v>
      </c>
      <c r="E11794" t="s">
        <v>574</v>
      </c>
      <c r="F11794" t="s">
        <v>681</v>
      </c>
      <c r="G11794" t="s">
        <v>682</v>
      </c>
      <c r="H11794" t="s">
        <v>30</v>
      </c>
      <c r="I11794" t="s">
        <v>21</v>
      </c>
      <c r="J11794" t="s">
        <v>22</v>
      </c>
      <c r="K11794" t="s">
        <v>652</v>
      </c>
      <c r="L11794" t="s">
        <v>24</v>
      </c>
      <c r="M11794" t="s">
        <v>26</v>
      </c>
      <c r="N11794">
        <v>11</v>
      </c>
      <c r="O11794">
        <v>481</v>
      </c>
      <c r="P11794">
        <v>205.72</v>
      </c>
      <c r="Q11794">
        <v>-166.76</v>
      </c>
    </row>
    <row r="11795" spans="2:17" hidden="1">
      <c r="B11795">
        <v>2015</v>
      </c>
      <c r="C11795">
        <v>12</v>
      </c>
      <c r="D11795" t="s">
        <v>573</v>
      </c>
      <c r="E11795" t="s">
        <v>574</v>
      </c>
      <c r="F11795" t="s">
        <v>681</v>
      </c>
      <c r="G11795" t="s">
        <v>682</v>
      </c>
      <c r="H11795" t="s">
        <v>30</v>
      </c>
      <c r="I11795" t="s">
        <v>21</v>
      </c>
      <c r="J11795" t="s">
        <v>22</v>
      </c>
      <c r="K11795" t="s">
        <v>652</v>
      </c>
      <c r="L11795" t="s">
        <v>24</v>
      </c>
      <c r="M11795" t="s">
        <v>27</v>
      </c>
      <c r="N11795">
        <v>1</v>
      </c>
      <c r="O11795">
        <v>124</v>
      </c>
      <c r="P11795">
        <v>86.21</v>
      </c>
      <c r="Q11795">
        <v>0</v>
      </c>
    </row>
    <row r="11796" spans="2:17" hidden="1">
      <c r="B11796">
        <v>2015</v>
      </c>
      <c r="C11796">
        <v>12</v>
      </c>
      <c r="D11796" t="s">
        <v>573</v>
      </c>
      <c r="E11796" t="s">
        <v>574</v>
      </c>
      <c r="F11796" t="s">
        <v>683</v>
      </c>
      <c r="G11796" t="s">
        <v>684</v>
      </c>
      <c r="H11796" t="s">
        <v>30</v>
      </c>
      <c r="I11796" t="s">
        <v>21</v>
      </c>
      <c r="J11796" t="s">
        <v>22</v>
      </c>
      <c r="K11796" t="s">
        <v>652</v>
      </c>
      <c r="L11796" t="s">
        <v>24</v>
      </c>
      <c r="M11796" t="s">
        <v>25</v>
      </c>
      <c r="N11796">
        <v>49</v>
      </c>
      <c r="O11796">
        <v>361</v>
      </c>
      <c r="P11796">
        <v>315.08999999999997</v>
      </c>
      <c r="Q11796">
        <v>-182.44</v>
      </c>
    </row>
    <row r="11797" spans="2:17" hidden="1">
      <c r="B11797">
        <v>2015</v>
      </c>
      <c r="C11797">
        <v>12</v>
      </c>
      <c r="D11797" t="s">
        <v>573</v>
      </c>
      <c r="E11797" t="s">
        <v>574</v>
      </c>
      <c r="F11797" t="s">
        <v>683</v>
      </c>
      <c r="G11797" t="s">
        <v>684</v>
      </c>
      <c r="H11797" t="s">
        <v>30</v>
      </c>
      <c r="I11797" t="s">
        <v>21</v>
      </c>
      <c r="J11797" t="s">
        <v>22</v>
      </c>
      <c r="K11797" t="s">
        <v>652</v>
      </c>
      <c r="L11797" t="s">
        <v>24</v>
      </c>
      <c r="M11797" t="s">
        <v>26</v>
      </c>
      <c r="N11797">
        <v>2</v>
      </c>
      <c r="O11797">
        <v>85</v>
      </c>
      <c r="P11797">
        <v>35.799999999999997</v>
      </c>
      <c r="Q11797">
        <v>-30.32</v>
      </c>
    </row>
    <row r="11798" spans="2:17" hidden="1">
      <c r="B11798">
        <v>2015</v>
      </c>
      <c r="C11798">
        <v>12</v>
      </c>
      <c r="D11798" t="s">
        <v>573</v>
      </c>
      <c r="E11798" t="s">
        <v>574</v>
      </c>
      <c r="F11798" t="s">
        <v>685</v>
      </c>
      <c r="G11798" t="s">
        <v>686</v>
      </c>
      <c r="H11798" t="s">
        <v>30</v>
      </c>
      <c r="I11798" t="s">
        <v>21</v>
      </c>
      <c r="J11798" t="s">
        <v>22</v>
      </c>
      <c r="K11798" t="s">
        <v>652</v>
      </c>
      <c r="L11798" t="s">
        <v>24</v>
      </c>
      <c r="M11798" t="s">
        <v>25</v>
      </c>
      <c r="N11798">
        <v>314</v>
      </c>
      <c r="O11798">
        <v>3820</v>
      </c>
      <c r="P11798">
        <v>2240.16</v>
      </c>
      <c r="Q11798">
        <v>-1930.7</v>
      </c>
    </row>
    <row r="11799" spans="2:17" hidden="1">
      <c r="B11799">
        <v>2015</v>
      </c>
      <c r="C11799">
        <v>12</v>
      </c>
      <c r="D11799" t="s">
        <v>573</v>
      </c>
      <c r="E11799" t="s">
        <v>574</v>
      </c>
      <c r="F11799" t="s">
        <v>685</v>
      </c>
      <c r="G11799" t="s">
        <v>686</v>
      </c>
      <c r="H11799" t="s">
        <v>30</v>
      </c>
      <c r="I11799" t="s">
        <v>21</v>
      </c>
      <c r="J11799" t="s">
        <v>22</v>
      </c>
      <c r="K11799" t="s">
        <v>652</v>
      </c>
      <c r="L11799" t="s">
        <v>24</v>
      </c>
      <c r="M11799" t="s">
        <v>26</v>
      </c>
      <c r="N11799">
        <v>225</v>
      </c>
      <c r="O11799">
        <v>13118</v>
      </c>
      <c r="P11799">
        <v>6346.35</v>
      </c>
      <c r="Q11799">
        <v>-3411</v>
      </c>
    </row>
    <row r="11800" spans="2:17" hidden="1">
      <c r="B11800">
        <v>2015</v>
      </c>
      <c r="C11800">
        <v>12</v>
      </c>
      <c r="D11800" t="s">
        <v>573</v>
      </c>
      <c r="E11800" t="s">
        <v>574</v>
      </c>
      <c r="F11800" t="s">
        <v>685</v>
      </c>
      <c r="G11800" t="s">
        <v>686</v>
      </c>
      <c r="H11800" t="s">
        <v>30</v>
      </c>
      <c r="I11800" t="s">
        <v>21</v>
      </c>
      <c r="J11800" t="s">
        <v>22</v>
      </c>
      <c r="K11800" t="s">
        <v>652</v>
      </c>
      <c r="L11800" t="s">
        <v>24</v>
      </c>
      <c r="M11800" t="s">
        <v>27</v>
      </c>
      <c r="N11800">
        <v>93</v>
      </c>
      <c r="O11800">
        <v>21314</v>
      </c>
      <c r="P11800">
        <v>14396.43</v>
      </c>
      <c r="Q11800">
        <v>0</v>
      </c>
    </row>
    <row r="11801" spans="2:17" hidden="1">
      <c r="B11801">
        <v>2015</v>
      </c>
      <c r="C11801">
        <v>12</v>
      </c>
      <c r="D11801" t="s">
        <v>573</v>
      </c>
      <c r="E11801" t="s">
        <v>574</v>
      </c>
      <c r="F11801" t="s">
        <v>687</v>
      </c>
      <c r="G11801" t="s">
        <v>688</v>
      </c>
      <c r="H11801" t="s">
        <v>30</v>
      </c>
      <c r="I11801" t="s">
        <v>21</v>
      </c>
      <c r="J11801" t="s">
        <v>22</v>
      </c>
      <c r="K11801" t="s">
        <v>652</v>
      </c>
      <c r="L11801" t="s">
        <v>24</v>
      </c>
      <c r="M11801" t="s">
        <v>25</v>
      </c>
      <c r="N11801">
        <v>735</v>
      </c>
      <c r="O11801">
        <v>6770</v>
      </c>
      <c r="P11801">
        <v>4925.2299999999996</v>
      </c>
      <c r="Q11801">
        <v>-3421.75</v>
      </c>
    </row>
    <row r="11802" spans="2:17" hidden="1">
      <c r="B11802">
        <v>2015</v>
      </c>
      <c r="C11802">
        <v>12</v>
      </c>
      <c r="D11802" t="s">
        <v>573</v>
      </c>
      <c r="E11802" t="s">
        <v>574</v>
      </c>
      <c r="F11802" t="s">
        <v>687</v>
      </c>
      <c r="G11802" t="s">
        <v>688</v>
      </c>
      <c r="H11802" t="s">
        <v>30</v>
      </c>
      <c r="I11802" t="s">
        <v>21</v>
      </c>
      <c r="J11802" t="s">
        <v>22</v>
      </c>
      <c r="K11802" t="s">
        <v>652</v>
      </c>
      <c r="L11802" t="s">
        <v>24</v>
      </c>
      <c r="M11802" t="s">
        <v>26</v>
      </c>
      <c r="N11802">
        <v>206</v>
      </c>
      <c r="O11802">
        <v>10589</v>
      </c>
      <c r="P11802">
        <v>4883.6400000000003</v>
      </c>
      <c r="Q11802">
        <v>-3122.96</v>
      </c>
    </row>
    <row r="11803" spans="2:17" hidden="1">
      <c r="B11803">
        <v>2015</v>
      </c>
      <c r="C11803">
        <v>12</v>
      </c>
      <c r="D11803" t="s">
        <v>573</v>
      </c>
      <c r="E11803" t="s">
        <v>574</v>
      </c>
      <c r="F11803" t="s">
        <v>687</v>
      </c>
      <c r="G11803" t="s">
        <v>688</v>
      </c>
      <c r="H11803" t="s">
        <v>30</v>
      </c>
      <c r="I11803" t="s">
        <v>21</v>
      </c>
      <c r="J11803" t="s">
        <v>22</v>
      </c>
      <c r="K11803" t="s">
        <v>652</v>
      </c>
      <c r="L11803" t="s">
        <v>24</v>
      </c>
      <c r="M11803" t="s">
        <v>27</v>
      </c>
      <c r="N11803">
        <v>18</v>
      </c>
      <c r="O11803">
        <v>2613</v>
      </c>
      <c r="P11803">
        <v>1800.24</v>
      </c>
      <c r="Q11803">
        <v>0</v>
      </c>
    </row>
    <row r="11804" spans="2:17" hidden="1">
      <c r="B11804">
        <v>2015</v>
      </c>
      <c r="C11804">
        <v>12</v>
      </c>
      <c r="D11804" t="s">
        <v>573</v>
      </c>
      <c r="E11804" t="s">
        <v>574</v>
      </c>
      <c r="F11804" t="s">
        <v>689</v>
      </c>
      <c r="G11804" t="s">
        <v>690</v>
      </c>
      <c r="H11804" t="s">
        <v>30</v>
      </c>
      <c r="I11804" t="s">
        <v>21</v>
      </c>
      <c r="J11804" t="s">
        <v>22</v>
      </c>
      <c r="K11804" t="s">
        <v>652</v>
      </c>
      <c r="L11804" t="s">
        <v>24</v>
      </c>
      <c r="M11804" t="s">
        <v>25</v>
      </c>
      <c r="N11804">
        <v>1085</v>
      </c>
      <c r="O11804">
        <v>10081</v>
      </c>
      <c r="P11804">
        <v>7283.33</v>
      </c>
      <c r="Q11804">
        <v>-5094.87</v>
      </c>
    </row>
    <row r="11805" spans="2:17" hidden="1">
      <c r="B11805">
        <v>2015</v>
      </c>
      <c r="C11805">
        <v>12</v>
      </c>
      <c r="D11805" t="s">
        <v>573</v>
      </c>
      <c r="E11805" t="s">
        <v>574</v>
      </c>
      <c r="F11805" t="s">
        <v>689</v>
      </c>
      <c r="G11805" t="s">
        <v>690</v>
      </c>
      <c r="H11805" t="s">
        <v>30</v>
      </c>
      <c r="I11805" t="s">
        <v>21</v>
      </c>
      <c r="J11805" t="s">
        <v>22</v>
      </c>
      <c r="K11805" t="s">
        <v>652</v>
      </c>
      <c r="L11805" t="s">
        <v>24</v>
      </c>
      <c r="M11805" t="s">
        <v>26</v>
      </c>
      <c r="N11805">
        <v>297</v>
      </c>
      <c r="O11805">
        <v>14931</v>
      </c>
      <c r="P11805">
        <v>6821.82</v>
      </c>
      <c r="Q11805">
        <v>-4502.5200000000004</v>
      </c>
    </row>
    <row r="11806" spans="2:17" hidden="1">
      <c r="B11806">
        <v>2015</v>
      </c>
      <c r="C11806">
        <v>12</v>
      </c>
      <c r="D11806" t="s">
        <v>573</v>
      </c>
      <c r="E11806" t="s">
        <v>574</v>
      </c>
      <c r="F11806" t="s">
        <v>689</v>
      </c>
      <c r="G11806" t="s">
        <v>690</v>
      </c>
      <c r="H11806" t="s">
        <v>30</v>
      </c>
      <c r="I11806" t="s">
        <v>21</v>
      </c>
      <c r="J11806" t="s">
        <v>22</v>
      </c>
      <c r="K11806" t="s">
        <v>652</v>
      </c>
      <c r="L11806" t="s">
        <v>24</v>
      </c>
      <c r="M11806" t="s">
        <v>27</v>
      </c>
      <c r="N11806">
        <v>37</v>
      </c>
      <c r="O11806">
        <v>6407</v>
      </c>
      <c r="P11806">
        <v>4375.95</v>
      </c>
      <c r="Q11806">
        <v>0</v>
      </c>
    </row>
    <row r="11807" spans="2:17" hidden="1">
      <c r="B11807">
        <v>2015</v>
      </c>
      <c r="C11807">
        <v>12</v>
      </c>
      <c r="D11807" t="s">
        <v>573</v>
      </c>
      <c r="E11807" t="s">
        <v>574</v>
      </c>
      <c r="F11807" t="s">
        <v>1043</v>
      </c>
      <c r="G11807" t="s">
        <v>1044</v>
      </c>
      <c r="H11807" t="s">
        <v>30</v>
      </c>
      <c r="I11807" t="s">
        <v>21</v>
      </c>
      <c r="J11807" t="s">
        <v>22</v>
      </c>
      <c r="K11807" t="s">
        <v>652</v>
      </c>
      <c r="L11807" t="s">
        <v>24</v>
      </c>
      <c r="M11807" t="s">
        <v>25</v>
      </c>
      <c r="N11807">
        <v>169</v>
      </c>
      <c r="O11807">
        <v>2200</v>
      </c>
      <c r="P11807">
        <v>1226.83</v>
      </c>
      <c r="Q11807">
        <v>-1111.94</v>
      </c>
    </row>
    <row r="11808" spans="2:17" hidden="1">
      <c r="B11808">
        <v>2015</v>
      </c>
      <c r="C11808">
        <v>12</v>
      </c>
      <c r="D11808" t="s">
        <v>573</v>
      </c>
      <c r="E11808" t="s">
        <v>574</v>
      </c>
      <c r="F11808" t="s">
        <v>1043</v>
      </c>
      <c r="G11808" t="s">
        <v>1044</v>
      </c>
      <c r="H11808" t="s">
        <v>30</v>
      </c>
      <c r="I11808" t="s">
        <v>21</v>
      </c>
      <c r="J11808" t="s">
        <v>22</v>
      </c>
      <c r="K11808" t="s">
        <v>652</v>
      </c>
      <c r="L11808" t="s">
        <v>24</v>
      </c>
      <c r="M11808" t="s">
        <v>26</v>
      </c>
      <c r="N11808">
        <v>90</v>
      </c>
      <c r="O11808">
        <v>5122</v>
      </c>
      <c r="P11808">
        <v>2456.86</v>
      </c>
      <c r="Q11808">
        <v>-1364.4</v>
      </c>
    </row>
    <row r="11809" spans="2:17" hidden="1">
      <c r="B11809">
        <v>2015</v>
      </c>
      <c r="C11809">
        <v>12</v>
      </c>
      <c r="D11809" t="s">
        <v>573</v>
      </c>
      <c r="E11809" t="s">
        <v>574</v>
      </c>
      <c r="F11809" t="s">
        <v>1043</v>
      </c>
      <c r="G11809" t="s">
        <v>1044</v>
      </c>
      <c r="H11809" t="s">
        <v>30</v>
      </c>
      <c r="I11809" t="s">
        <v>21</v>
      </c>
      <c r="J11809" t="s">
        <v>22</v>
      </c>
      <c r="K11809" t="s">
        <v>652</v>
      </c>
      <c r="L11809" t="s">
        <v>24</v>
      </c>
      <c r="M11809" t="s">
        <v>27</v>
      </c>
      <c r="N11809">
        <v>74</v>
      </c>
      <c r="O11809">
        <v>20290</v>
      </c>
      <c r="P11809">
        <v>13627.02</v>
      </c>
      <c r="Q11809">
        <v>0</v>
      </c>
    </row>
    <row r="11810" spans="2:17" hidden="1">
      <c r="B11810">
        <v>2015</v>
      </c>
      <c r="C11810">
        <v>12</v>
      </c>
      <c r="D11810" t="s">
        <v>573</v>
      </c>
      <c r="E11810" t="s">
        <v>574</v>
      </c>
      <c r="F11810" t="s">
        <v>691</v>
      </c>
      <c r="G11810" t="s">
        <v>692</v>
      </c>
      <c r="H11810" t="s">
        <v>30</v>
      </c>
      <c r="I11810" t="s">
        <v>21</v>
      </c>
      <c r="J11810" t="s">
        <v>31</v>
      </c>
      <c r="K11810" t="s">
        <v>693</v>
      </c>
      <c r="L11810" t="s">
        <v>24</v>
      </c>
      <c r="M11810" t="s">
        <v>25</v>
      </c>
      <c r="N11810">
        <v>7099</v>
      </c>
      <c r="O11810">
        <v>74411.02</v>
      </c>
      <c r="P11810">
        <v>59196.53</v>
      </c>
      <c r="Q11810">
        <v>-36469.33</v>
      </c>
    </row>
    <row r="11811" spans="2:17" hidden="1">
      <c r="B11811">
        <v>2015</v>
      </c>
      <c r="C11811">
        <v>12</v>
      </c>
      <c r="D11811" t="s">
        <v>573</v>
      </c>
      <c r="E11811" t="s">
        <v>574</v>
      </c>
      <c r="F11811" t="s">
        <v>691</v>
      </c>
      <c r="G11811" t="s">
        <v>692</v>
      </c>
      <c r="H11811" t="s">
        <v>30</v>
      </c>
      <c r="I11811" t="s">
        <v>21</v>
      </c>
      <c r="J11811" t="s">
        <v>31</v>
      </c>
      <c r="K11811" t="s">
        <v>693</v>
      </c>
      <c r="L11811" t="s">
        <v>24</v>
      </c>
      <c r="M11811" t="s">
        <v>26</v>
      </c>
      <c r="N11811">
        <v>1950</v>
      </c>
      <c r="O11811">
        <v>102909.87</v>
      </c>
      <c r="P11811">
        <v>62781.25</v>
      </c>
      <c r="Q11811">
        <v>-28685.47</v>
      </c>
    </row>
    <row r="11812" spans="2:17" hidden="1">
      <c r="B11812">
        <v>2015</v>
      </c>
      <c r="C11812">
        <v>12</v>
      </c>
      <c r="D11812" t="s">
        <v>573</v>
      </c>
      <c r="E11812" t="s">
        <v>574</v>
      </c>
      <c r="F11812" t="s">
        <v>691</v>
      </c>
      <c r="G11812" t="s">
        <v>692</v>
      </c>
      <c r="H11812" t="s">
        <v>30</v>
      </c>
      <c r="I11812" t="s">
        <v>21</v>
      </c>
      <c r="J11812" t="s">
        <v>31</v>
      </c>
      <c r="K11812" t="s">
        <v>693</v>
      </c>
      <c r="L11812" t="s">
        <v>24</v>
      </c>
      <c r="M11812" t="s">
        <v>27</v>
      </c>
      <c r="N11812">
        <v>248</v>
      </c>
      <c r="O11812">
        <v>38523.56</v>
      </c>
      <c r="P11812">
        <v>32672.89</v>
      </c>
      <c r="Q11812">
        <v>961.86</v>
      </c>
    </row>
    <row r="11813" spans="2:17" hidden="1">
      <c r="B11813">
        <v>2015</v>
      </c>
      <c r="C11813">
        <v>12</v>
      </c>
      <c r="D11813" t="s">
        <v>573</v>
      </c>
      <c r="E11813" t="s">
        <v>574</v>
      </c>
      <c r="F11813" t="s">
        <v>694</v>
      </c>
      <c r="G11813" t="s">
        <v>695</v>
      </c>
      <c r="H11813" t="s">
        <v>30</v>
      </c>
      <c r="I11813" t="s">
        <v>21</v>
      </c>
      <c r="J11813" t="s">
        <v>31</v>
      </c>
      <c r="K11813" t="s">
        <v>380</v>
      </c>
      <c r="L11813" t="s">
        <v>24</v>
      </c>
      <c r="M11813" t="s">
        <v>25</v>
      </c>
      <c r="N11813">
        <v>1805</v>
      </c>
      <c r="O11813">
        <v>13707.41</v>
      </c>
      <c r="P11813">
        <v>11664.89</v>
      </c>
      <c r="Q11813">
        <v>-6915.91</v>
      </c>
    </row>
    <row r="11814" spans="2:17" hidden="1">
      <c r="B11814">
        <v>2015</v>
      </c>
      <c r="C11814">
        <v>12</v>
      </c>
      <c r="D11814" t="s">
        <v>573</v>
      </c>
      <c r="E11814" t="s">
        <v>574</v>
      </c>
      <c r="F11814" t="s">
        <v>694</v>
      </c>
      <c r="G11814" t="s">
        <v>695</v>
      </c>
      <c r="H11814" t="s">
        <v>30</v>
      </c>
      <c r="I11814" t="s">
        <v>21</v>
      </c>
      <c r="J11814" t="s">
        <v>31</v>
      </c>
      <c r="K11814" t="s">
        <v>380</v>
      </c>
      <c r="L11814" t="s">
        <v>24</v>
      </c>
      <c r="M11814" t="s">
        <v>26</v>
      </c>
      <c r="N11814">
        <v>251</v>
      </c>
      <c r="O11814">
        <v>12765.6</v>
      </c>
      <c r="P11814">
        <v>5854.92</v>
      </c>
      <c r="Q11814">
        <v>-3802.4</v>
      </c>
    </row>
    <row r="11815" spans="2:17" hidden="1">
      <c r="B11815">
        <v>2015</v>
      </c>
      <c r="C11815">
        <v>12</v>
      </c>
      <c r="D11815" t="s">
        <v>573</v>
      </c>
      <c r="E11815" t="s">
        <v>574</v>
      </c>
      <c r="F11815" t="s">
        <v>694</v>
      </c>
      <c r="G11815" t="s">
        <v>695</v>
      </c>
      <c r="H11815" t="s">
        <v>30</v>
      </c>
      <c r="I11815" t="s">
        <v>21</v>
      </c>
      <c r="J11815" t="s">
        <v>31</v>
      </c>
      <c r="K11815" t="s">
        <v>380</v>
      </c>
      <c r="L11815" t="s">
        <v>24</v>
      </c>
      <c r="M11815" t="s">
        <v>27</v>
      </c>
      <c r="N11815">
        <v>33</v>
      </c>
      <c r="O11815">
        <v>6845.02</v>
      </c>
      <c r="P11815">
        <v>4634.72</v>
      </c>
      <c r="Q11815">
        <v>0</v>
      </c>
    </row>
    <row r="11816" spans="2:17" hidden="1">
      <c r="B11816">
        <v>2015</v>
      </c>
      <c r="C11816">
        <v>12</v>
      </c>
      <c r="D11816" t="s">
        <v>573</v>
      </c>
      <c r="E11816" t="s">
        <v>574</v>
      </c>
      <c r="F11816" t="s">
        <v>696</v>
      </c>
      <c r="G11816" t="s">
        <v>697</v>
      </c>
      <c r="H11816" t="s">
        <v>30</v>
      </c>
      <c r="I11816" t="s">
        <v>21</v>
      </c>
      <c r="J11816" t="s">
        <v>31</v>
      </c>
      <c r="K11816" t="s">
        <v>693</v>
      </c>
      <c r="L11816" t="s">
        <v>24</v>
      </c>
      <c r="M11816" t="s">
        <v>25</v>
      </c>
      <c r="N11816">
        <v>10569</v>
      </c>
      <c r="O11816">
        <v>86611.31</v>
      </c>
      <c r="P11816">
        <v>80872.52</v>
      </c>
      <c r="Q11816">
        <v>-42482.91</v>
      </c>
    </row>
    <row r="11817" spans="2:17" hidden="1">
      <c r="B11817">
        <v>2015</v>
      </c>
      <c r="C11817">
        <v>12</v>
      </c>
      <c r="D11817" t="s">
        <v>573</v>
      </c>
      <c r="E11817" t="s">
        <v>574</v>
      </c>
      <c r="F11817" t="s">
        <v>696</v>
      </c>
      <c r="G11817" t="s">
        <v>697</v>
      </c>
      <c r="H11817" t="s">
        <v>30</v>
      </c>
      <c r="I11817" t="s">
        <v>21</v>
      </c>
      <c r="J11817" t="s">
        <v>31</v>
      </c>
      <c r="K11817" t="s">
        <v>693</v>
      </c>
      <c r="L11817" t="s">
        <v>24</v>
      </c>
      <c r="M11817" t="s">
        <v>26</v>
      </c>
      <c r="N11817">
        <v>2471</v>
      </c>
      <c r="O11817">
        <v>134975.31</v>
      </c>
      <c r="P11817">
        <v>83194.66</v>
      </c>
      <c r="Q11817">
        <v>-36371.26</v>
      </c>
    </row>
    <row r="11818" spans="2:17" hidden="1">
      <c r="B11818">
        <v>2015</v>
      </c>
      <c r="C11818">
        <v>12</v>
      </c>
      <c r="D11818" t="s">
        <v>573</v>
      </c>
      <c r="E11818" t="s">
        <v>574</v>
      </c>
      <c r="F11818" t="s">
        <v>696</v>
      </c>
      <c r="G11818" t="s">
        <v>697</v>
      </c>
      <c r="H11818" t="s">
        <v>30</v>
      </c>
      <c r="I11818" t="s">
        <v>21</v>
      </c>
      <c r="J11818" t="s">
        <v>31</v>
      </c>
      <c r="K11818" t="s">
        <v>693</v>
      </c>
      <c r="L11818" t="s">
        <v>24</v>
      </c>
      <c r="M11818" t="s">
        <v>27</v>
      </c>
      <c r="N11818">
        <v>574</v>
      </c>
      <c r="O11818">
        <v>135132.68</v>
      </c>
      <c r="P11818">
        <v>113019.7</v>
      </c>
      <c r="Q11818">
        <v>3354.46</v>
      </c>
    </row>
    <row r="11819" spans="2:17" hidden="1">
      <c r="B11819">
        <v>2015</v>
      </c>
      <c r="C11819">
        <v>12</v>
      </c>
      <c r="D11819" t="s">
        <v>573</v>
      </c>
      <c r="E11819" t="s">
        <v>574</v>
      </c>
      <c r="F11819" t="s">
        <v>698</v>
      </c>
      <c r="G11819" t="s">
        <v>699</v>
      </c>
      <c r="H11819" t="s">
        <v>30</v>
      </c>
      <c r="I11819" t="s">
        <v>21</v>
      </c>
      <c r="J11819" t="s">
        <v>22</v>
      </c>
      <c r="K11819" t="s">
        <v>700</v>
      </c>
      <c r="L11819" t="s">
        <v>24</v>
      </c>
      <c r="M11819" t="s">
        <v>25</v>
      </c>
      <c r="N11819">
        <v>1462</v>
      </c>
      <c r="O11819">
        <v>9475</v>
      </c>
      <c r="P11819">
        <v>9209.2800000000007</v>
      </c>
      <c r="Q11819">
        <v>-4777.38</v>
      </c>
    </row>
    <row r="11820" spans="2:17" hidden="1">
      <c r="B11820">
        <v>2015</v>
      </c>
      <c r="C11820">
        <v>12</v>
      </c>
      <c r="D11820" t="s">
        <v>573</v>
      </c>
      <c r="E11820" t="s">
        <v>574</v>
      </c>
      <c r="F11820" t="s">
        <v>698</v>
      </c>
      <c r="G11820" t="s">
        <v>699</v>
      </c>
      <c r="H11820" t="s">
        <v>30</v>
      </c>
      <c r="I11820" t="s">
        <v>21</v>
      </c>
      <c r="J11820" t="s">
        <v>22</v>
      </c>
      <c r="K11820" t="s">
        <v>700</v>
      </c>
      <c r="L11820" t="s">
        <v>24</v>
      </c>
      <c r="M11820" t="s">
        <v>26</v>
      </c>
      <c r="N11820">
        <v>120</v>
      </c>
      <c r="O11820">
        <v>6209.07</v>
      </c>
      <c r="P11820">
        <v>2866.31</v>
      </c>
      <c r="Q11820">
        <v>-1816.78</v>
      </c>
    </row>
    <row r="11821" spans="2:17" hidden="1">
      <c r="B11821">
        <v>2015</v>
      </c>
      <c r="C11821">
        <v>12</v>
      </c>
      <c r="D11821" t="s">
        <v>573</v>
      </c>
      <c r="E11821" t="s">
        <v>574</v>
      </c>
      <c r="F11821" t="s">
        <v>698</v>
      </c>
      <c r="G11821" t="s">
        <v>699</v>
      </c>
      <c r="H11821" t="s">
        <v>30</v>
      </c>
      <c r="I11821" t="s">
        <v>21</v>
      </c>
      <c r="J11821" t="s">
        <v>22</v>
      </c>
      <c r="K11821" t="s">
        <v>700</v>
      </c>
      <c r="L11821" t="s">
        <v>24</v>
      </c>
      <c r="M11821" t="s">
        <v>27</v>
      </c>
      <c r="N11821">
        <v>20</v>
      </c>
      <c r="O11821">
        <v>3173.52</v>
      </c>
      <c r="P11821">
        <v>2157.5300000000002</v>
      </c>
      <c r="Q11821">
        <v>15.13</v>
      </c>
    </row>
    <row r="11822" spans="2:17" hidden="1">
      <c r="B11822">
        <v>2015</v>
      </c>
      <c r="C11822">
        <v>12</v>
      </c>
      <c r="D11822" t="s">
        <v>701</v>
      </c>
      <c r="E11822" t="s">
        <v>702</v>
      </c>
      <c r="F11822" t="s">
        <v>703</v>
      </c>
      <c r="G11822" t="s">
        <v>704</v>
      </c>
      <c r="H11822" t="s">
        <v>140</v>
      </c>
      <c r="I11822" t="s">
        <v>1076</v>
      </c>
      <c r="J11822" t="s">
        <v>31</v>
      </c>
      <c r="K11822" t="s">
        <v>705</v>
      </c>
      <c r="L11822" t="s">
        <v>24</v>
      </c>
      <c r="M11822" t="s">
        <v>25</v>
      </c>
      <c r="N11822">
        <v>32533</v>
      </c>
      <c r="O11822">
        <v>394466</v>
      </c>
      <c r="P11822">
        <v>274617.08</v>
      </c>
      <c r="Q11822">
        <v>-59145.41</v>
      </c>
    </row>
    <row r="11823" spans="2:17" hidden="1">
      <c r="B11823">
        <v>2015</v>
      </c>
      <c r="C11823">
        <v>12</v>
      </c>
      <c r="D11823" t="s">
        <v>701</v>
      </c>
      <c r="E11823" t="s">
        <v>702</v>
      </c>
      <c r="F11823" t="s">
        <v>703</v>
      </c>
      <c r="G11823" t="s">
        <v>704</v>
      </c>
      <c r="H11823" t="s">
        <v>140</v>
      </c>
      <c r="I11823" t="s">
        <v>1076</v>
      </c>
      <c r="J11823" t="s">
        <v>31</v>
      </c>
      <c r="K11823" t="s">
        <v>705</v>
      </c>
      <c r="L11823" t="s">
        <v>24</v>
      </c>
      <c r="M11823" t="s">
        <v>26</v>
      </c>
      <c r="N11823">
        <v>29800</v>
      </c>
      <c r="O11823">
        <v>1732784</v>
      </c>
      <c r="P11823">
        <v>993878.62</v>
      </c>
      <c r="Q11823">
        <v>-133932.78</v>
      </c>
    </row>
    <row r="11824" spans="2:17" hidden="1">
      <c r="B11824">
        <v>2015</v>
      </c>
      <c r="C11824">
        <v>12</v>
      </c>
      <c r="D11824" t="s">
        <v>701</v>
      </c>
      <c r="E11824" t="s">
        <v>702</v>
      </c>
      <c r="F11824" t="s">
        <v>703</v>
      </c>
      <c r="G11824" t="s">
        <v>704</v>
      </c>
      <c r="H11824" t="s">
        <v>140</v>
      </c>
      <c r="I11824" t="s">
        <v>1076</v>
      </c>
      <c r="J11824" t="s">
        <v>31</v>
      </c>
      <c r="K11824" t="s">
        <v>705</v>
      </c>
      <c r="L11824" t="s">
        <v>24</v>
      </c>
      <c r="M11824" t="s">
        <v>27</v>
      </c>
      <c r="N11824">
        <v>12110</v>
      </c>
      <c r="O11824">
        <v>2494456</v>
      </c>
      <c r="P11824">
        <v>1577408.01</v>
      </c>
      <c r="Q11824">
        <v>45872.33</v>
      </c>
    </row>
    <row r="11825" spans="2:17" hidden="1">
      <c r="B11825">
        <v>2015</v>
      </c>
      <c r="C11825">
        <v>12</v>
      </c>
      <c r="D11825" t="s">
        <v>701</v>
      </c>
      <c r="E11825" t="s">
        <v>702</v>
      </c>
      <c r="F11825" t="s">
        <v>706</v>
      </c>
      <c r="G11825" t="s">
        <v>707</v>
      </c>
      <c r="H11825" t="s">
        <v>140</v>
      </c>
      <c r="I11825" t="s">
        <v>1076</v>
      </c>
      <c r="J11825" t="s">
        <v>31</v>
      </c>
      <c r="K11825" t="s">
        <v>708</v>
      </c>
      <c r="L11825" t="s">
        <v>24</v>
      </c>
      <c r="M11825" t="s">
        <v>25</v>
      </c>
      <c r="N11825">
        <v>11662</v>
      </c>
      <c r="O11825">
        <v>145333</v>
      </c>
      <c r="P11825">
        <v>100388.79</v>
      </c>
      <c r="Q11825">
        <v>-21832.27</v>
      </c>
    </row>
    <row r="11826" spans="2:17" hidden="1">
      <c r="B11826">
        <v>2015</v>
      </c>
      <c r="C11826">
        <v>12</v>
      </c>
      <c r="D11826" t="s">
        <v>701</v>
      </c>
      <c r="E11826" t="s">
        <v>702</v>
      </c>
      <c r="F11826" t="s">
        <v>706</v>
      </c>
      <c r="G11826" t="s">
        <v>707</v>
      </c>
      <c r="H11826" t="s">
        <v>140</v>
      </c>
      <c r="I11826" t="s">
        <v>1076</v>
      </c>
      <c r="J11826" t="s">
        <v>31</v>
      </c>
      <c r="K11826" t="s">
        <v>708</v>
      </c>
      <c r="L11826" t="s">
        <v>24</v>
      </c>
      <c r="M11826" t="s">
        <v>26</v>
      </c>
      <c r="N11826">
        <v>14965</v>
      </c>
      <c r="O11826">
        <v>914028</v>
      </c>
      <c r="P11826">
        <v>526681.35</v>
      </c>
      <c r="Q11826">
        <v>-67455.17</v>
      </c>
    </row>
    <row r="11827" spans="2:17" hidden="1">
      <c r="B11827">
        <v>2015</v>
      </c>
      <c r="C11827">
        <v>12</v>
      </c>
      <c r="D11827" t="s">
        <v>701</v>
      </c>
      <c r="E11827" t="s">
        <v>702</v>
      </c>
      <c r="F11827" t="s">
        <v>706</v>
      </c>
      <c r="G11827" t="s">
        <v>707</v>
      </c>
      <c r="H11827" t="s">
        <v>140</v>
      </c>
      <c r="I11827" t="s">
        <v>1076</v>
      </c>
      <c r="J11827" t="s">
        <v>31</v>
      </c>
      <c r="K11827" t="s">
        <v>708</v>
      </c>
      <c r="L11827" t="s">
        <v>24</v>
      </c>
      <c r="M11827" t="s">
        <v>27</v>
      </c>
      <c r="N11827">
        <v>7537</v>
      </c>
      <c r="O11827">
        <v>1439824</v>
      </c>
      <c r="P11827">
        <v>914634.6</v>
      </c>
      <c r="Q11827">
        <v>26625.21</v>
      </c>
    </row>
    <row r="11828" spans="2:17" hidden="1">
      <c r="B11828">
        <v>2015</v>
      </c>
      <c r="C11828">
        <v>12</v>
      </c>
      <c r="D11828" t="s">
        <v>701</v>
      </c>
      <c r="E11828" t="s">
        <v>702</v>
      </c>
      <c r="F11828" t="s">
        <v>709</v>
      </c>
      <c r="G11828" t="s">
        <v>710</v>
      </c>
      <c r="H11828" t="s">
        <v>121</v>
      </c>
      <c r="I11828" t="s">
        <v>1076</v>
      </c>
      <c r="J11828" t="s">
        <v>31</v>
      </c>
      <c r="K11828" t="s">
        <v>711</v>
      </c>
      <c r="L11828" t="s">
        <v>24</v>
      </c>
      <c r="M11828" t="s">
        <v>25</v>
      </c>
      <c r="N11828">
        <v>7971</v>
      </c>
      <c r="O11828">
        <v>76312</v>
      </c>
      <c r="P11828">
        <v>59474.85</v>
      </c>
      <c r="Q11828">
        <v>-11668.07</v>
      </c>
    </row>
    <row r="11829" spans="2:17" hidden="1">
      <c r="B11829">
        <v>2015</v>
      </c>
      <c r="C11829">
        <v>12</v>
      </c>
      <c r="D11829" t="s">
        <v>701</v>
      </c>
      <c r="E11829" t="s">
        <v>702</v>
      </c>
      <c r="F11829" t="s">
        <v>709</v>
      </c>
      <c r="G11829" t="s">
        <v>710</v>
      </c>
      <c r="H11829" t="s">
        <v>121</v>
      </c>
      <c r="I11829" t="s">
        <v>1076</v>
      </c>
      <c r="J11829" t="s">
        <v>31</v>
      </c>
      <c r="K11829" t="s">
        <v>711</v>
      </c>
      <c r="L11829" t="s">
        <v>24</v>
      </c>
      <c r="M11829" t="s">
        <v>26</v>
      </c>
      <c r="N11829">
        <v>3129</v>
      </c>
      <c r="O11829">
        <v>172047</v>
      </c>
      <c r="P11829">
        <v>100473.23</v>
      </c>
      <c r="Q11829">
        <v>-14362.11</v>
      </c>
    </row>
    <row r="11830" spans="2:17" hidden="1">
      <c r="B11830">
        <v>2015</v>
      </c>
      <c r="C11830">
        <v>12</v>
      </c>
      <c r="D11830" t="s">
        <v>701</v>
      </c>
      <c r="E11830" t="s">
        <v>702</v>
      </c>
      <c r="F11830" t="s">
        <v>709</v>
      </c>
      <c r="G11830" t="s">
        <v>710</v>
      </c>
      <c r="H11830" t="s">
        <v>121</v>
      </c>
      <c r="I11830" t="s">
        <v>1076</v>
      </c>
      <c r="J11830" t="s">
        <v>31</v>
      </c>
      <c r="K11830" t="s">
        <v>711</v>
      </c>
      <c r="L11830" t="s">
        <v>24</v>
      </c>
      <c r="M11830" t="s">
        <v>27</v>
      </c>
      <c r="N11830">
        <v>1238</v>
      </c>
      <c r="O11830">
        <v>311189</v>
      </c>
      <c r="P11830">
        <v>199930.63</v>
      </c>
      <c r="Q11830">
        <v>5806.1</v>
      </c>
    </row>
    <row r="11831" spans="2:17" hidden="1">
      <c r="B11831">
        <v>2015</v>
      </c>
      <c r="C11831">
        <v>12</v>
      </c>
      <c r="D11831" t="s">
        <v>701</v>
      </c>
      <c r="E11831" t="s">
        <v>702</v>
      </c>
      <c r="F11831" t="s">
        <v>712</v>
      </c>
      <c r="G11831" t="s">
        <v>713</v>
      </c>
      <c r="H11831" t="s">
        <v>153</v>
      </c>
      <c r="I11831" t="s">
        <v>21</v>
      </c>
      <c r="J11831" t="s">
        <v>31</v>
      </c>
      <c r="K11831" t="s">
        <v>714</v>
      </c>
      <c r="L11831" t="s">
        <v>24</v>
      </c>
      <c r="M11831" t="s">
        <v>25</v>
      </c>
      <c r="N11831">
        <v>2107</v>
      </c>
      <c r="O11831">
        <v>25332</v>
      </c>
      <c r="P11831">
        <v>14097.88</v>
      </c>
      <c r="Q11831">
        <v>-10554.85</v>
      </c>
    </row>
    <row r="11832" spans="2:17" hidden="1">
      <c r="B11832">
        <v>2015</v>
      </c>
      <c r="C11832">
        <v>12</v>
      </c>
      <c r="D11832" t="s">
        <v>701</v>
      </c>
      <c r="E11832" t="s">
        <v>702</v>
      </c>
      <c r="F11832" t="s">
        <v>712</v>
      </c>
      <c r="G11832" t="s">
        <v>713</v>
      </c>
      <c r="H11832" t="s">
        <v>153</v>
      </c>
      <c r="I11832" t="s">
        <v>21</v>
      </c>
      <c r="J11832" t="s">
        <v>31</v>
      </c>
      <c r="K11832" t="s">
        <v>714</v>
      </c>
      <c r="L11832" t="s">
        <v>24</v>
      </c>
      <c r="M11832" t="s">
        <v>26</v>
      </c>
      <c r="N11832">
        <v>816</v>
      </c>
      <c r="O11832">
        <v>40341</v>
      </c>
      <c r="P11832">
        <v>19864.580000000002</v>
      </c>
      <c r="Q11832">
        <v>-10200</v>
      </c>
    </row>
    <row r="11833" spans="2:17" hidden="1">
      <c r="B11833">
        <v>2015</v>
      </c>
      <c r="C11833">
        <v>12</v>
      </c>
      <c r="D11833" t="s">
        <v>701</v>
      </c>
      <c r="E11833" t="s">
        <v>702</v>
      </c>
      <c r="F11833" t="s">
        <v>712</v>
      </c>
      <c r="G11833" t="s">
        <v>713</v>
      </c>
      <c r="H11833" t="s">
        <v>153</v>
      </c>
      <c r="I11833" t="s">
        <v>21</v>
      </c>
      <c r="J11833" t="s">
        <v>31</v>
      </c>
      <c r="K11833" t="s">
        <v>714</v>
      </c>
      <c r="L11833" t="s">
        <v>24</v>
      </c>
      <c r="M11833" t="s">
        <v>27</v>
      </c>
      <c r="N11833">
        <v>244</v>
      </c>
      <c r="O11833">
        <v>101349</v>
      </c>
      <c r="P11833">
        <v>71063.98</v>
      </c>
      <c r="Q11833">
        <v>2063.89</v>
      </c>
    </row>
    <row r="11834" spans="2:17" hidden="1">
      <c r="B11834">
        <v>2015</v>
      </c>
      <c r="C11834">
        <v>12</v>
      </c>
      <c r="D11834" t="s">
        <v>701</v>
      </c>
      <c r="E11834" t="s">
        <v>702</v>
      </c>
      <c r="F11834" t="s">
        <v>715</v>
      </c>
      <c r="G11834" t="s">
        <v>716</v>
      </c>
      <c r="H11834" t="s">
        <v>153</v>
      </c>
      <c r="I11834" t="s">
        <v>21</v>
      </c>
      <c r="J11834" t="s">
        <v>31</v>
      </c>
      <c r="K11834" t="s">
        <v>717</v>
      </c>
      <c r="L11834" t="s">
        <v>24</v>
      </c>
      <c r="M11834" t="s">
        <v>25</v>
      </c>
      <c r="N11834">
        <v>9339</v>
      </c>
      <c r="O11834">
        <v>99363</v>
      </c>
      <c r="P11834">
        <v>59298.12</v>
      </c>
      <c r="Q11834">
        <v>-41575.370000000003</v>
      </c>
    </row>
    <row r="11835" spans="2:17" hidden="1">
      <c r="B11835">
        <v>2015</v>
      </c>
      <c r="C11835">
        <v>12</v>
      </c>
      <c r="D11835" t="s">
        <v>701</v>
      </c>
      <c r="E11835" t="s">
        <v>702</v>
      </c>
      <c r="F11835" t="s">
        <v>715</v>
      </c>
      <c r="G11835" t="s">
        <v>716</v>
      </c>
      <c r="H11835" t="s">
        <v>153</v>
      </c>
      <c r="I11835" t="s">
        <v>21</v>
      </c>
      <c r="J11835" t="s">
        <v>31</v>
      </c>
      <c r="K11835" t="s">
        <v>717</v>
      </c>
      <c r="L11835" t="s">
        <v>24</v>
      </c>
      <c r="M11835" t="s">
        <v>26</v>
      </c>
      <c r="N11835">
        <v>2675</v>
      </c>
      <c r="O11835">
        <v>136220</v>
      </c>
      <c r="P11835">
        <v>68052.53</v>
      </c>
      <c r="Q11835">
        <v>-33571.25</v>
      </c>
    </row>
    <row r="11836" spans="2:17" hidden="1">
      <c r="B11836">
        <v>2015</v>
      </c>
      <c r="C11836">
        <v>12</v>
      </c>
      <c r="D11836" t="s">
        <v>701</v>
      </c>
      <c r="E11836" t="s">
        <v>702</v>
      </c>
      <c r="F11836" t="s">
        <v>715</v>
      </c>
      <c r="G11836" t="s">
        <v>716</v>
      </c>
      <c r="H11836" t="s">
        <v>153</v>
      </c>
      <c r="I11836" t="s">
        <v>21</v>
      </c>
      <c r="J11836" t="s">
        <v>31</v>
      </c>
      <c r="K11836" t="s">
        <v>717</v>
      </c>
      <c r="L11836" t="s">
        <v>24</v>
      </c>
      <c r="M11836" t="s">
        <v>27</v>
      </c>
      <c r="N11836">
        <v>339</v>
      </c>
      <c r="O11836">
        <v>93025</v>
      </c>
      <c r="P11836">
        <v>65935.509999999995</v>
      </c>
      <c r="Q11836">
        <v>1925.74</v>
      </c>
    </row>
    <row r="11837" spans="2:17" hidden="1">
      <c r="B11837">
        <v>2015</v>
      </c>
      <c r="C11837">
        <v>12</v>
      </c>
      <c r="D11837" t="s">
        <v>701</v>
      </c>
      <c r="E11837" t="s">
        <v>702</v>
      </c>
      <c r="F11837" t="s">
        <v>718</v>
      </c>
      <c r="G11837" t="s">
        <v>719</v>
      </c>
      <c r="H11837" t="s">
        <v>20</v>
      </c>
      <c r="I11837" t="s">
        <v>21</v>
      </c>
      <c r="J11837" t="s">
        <v>31</v>
      </c>
      <c r="K11837" t="s">
        <v>720</v>
      </c>
      <c r="L11837" t="s">
        <v>24</v>
      </c>
      <c r="M11837" t="s">
        <v>25</v>
      </c>
      <c r="N11837">
        <v>31378</v>
      </c>
      <c r="O11837">
        <v>230724</v>
      </c>
      <c r="P11837">
        <v>189052.73</v>
      </c>
      <c r="Q11837">
        <v>-107745.01</v>
      </c>
    </row>
    <row r="11838" spans="2:17" hidden="1">
      <c r="B11838">
        <v>2015</v>
      </c>
      <c r="C11838">
        <v>12</v>
      </c>
      <c r="D11838" t="s">
        <v>701</v>
      </c>
      <c r="E11838" t="s">
        <v>702</v>
      </c>
      <c r="F11838" t="s">
        <v>718</v>
      </c>
      <c r="G11838" t="s">
        <v>719</v>
      </c>
      <c r="H11838" t="s">
        <v>20</v>
      </c>
      <c r="I11838" t="s">
        <v>21</v>
      </c>
      <c r="J11838" t="s">
        <v>31</v>
      </c>
      <c r="K11838" t="s">
        <v>720</v>
      </c>
      <c r="L11838" t="s">
        <v>24</v>
      </c>
      <c r="M11838" t="s">
        <v>26</v>
      </c>
      <c r="N11838">
        <v>5333</v>
      </c>
      <c r="O11838">
        <v>275842</v>
      </c>
      <c r="P11838">
        <v>153939.31</v>
      </c>
      <c r="Q11838">
        <v>-74709.289999999994</v>
      </c>
    </row>
    <row r="11839" spans="2:17" hidden="1">
      <c r="B11839">
        <v>2015</v>
      </c>
      <c r="C11839">
        <v>12</v>
      </c>
      <c r="D11839" t="s">
        <v>701</v>
      </c>
      <c r="E11839" t="s">
        <v>702</v>
      </c>
      <c r="F11839" t="s">
        <v>718</v>
      </c>
      <c r="G11839" t="s">
        <v>719</v>
      </c>
      <c r="H11839" t="s">
        <v>20</v>
      </c>
      <c r="I11839" t="s">
        <v>21</v>
      </c>
      <c r="J11839" t="s">
        <v>31</v>
      </c>
      <c r="K11839" t="s">
        <v>720</v>
      </c>
      <c r="L11839" t="s">
        <v>24</v>
      </c>
      <c r="M11839" t="s">
        <v>27</v>
      </c>
      <c r="N11839">
        <v>966</v>
      </c>
      <c r="O11839">
        <v>227195</v>
      </c>
      <c r="P11839">
        <v>179987.83</v>
      </c>
      <c r="Q11839">
        <v>5114.04</v>
      </c>
    </row>
    <row r="11840" spans="2:17" hidden="1">
      <c r="B11840">
        <v>2015</v>
      </c>
      <c r="C11840">
        <v>12</v>
      </c>
      <c r="D11840" t="s">
        <v>701</v>
      </c>
      <c r="E11840" t="s">
        <v>702</v>
      </c>
      <c r="F11840" t="s">
        <v>721</v>
      </c>
      <c r="G11840" t="s">
        <v>722</v>
      </c>
      <c r="H11840" t="s">
        <v>144</v>
      </c>
      <c r="I11840" t="s">
        <v>21</v>
      </c>
      <c r="J11840" t="s">
        <v>31</v>
      </c>
      <c r="K11840" t="s">
        <v>723</v>
      </c>
      <c r="L11840" t="s">
        <v>24</v>
      </c>
      <c r="M11840" t="s">
        <v>25</v>
      </c>
      <c r="N11840">
        <v>307</v>
      </c>
      <c r="O11840">
        <v>3830</v>
      </c>
      <c r="P11840">
        <v>2271.5700000000002</v>
      </c>
      <c r="Q11840">
        <v>-1772.14</v>
      </c>
    </row>
    <row r="11841" spans="2:17" hidden="1">
      <c r="B11841">
        <v>2015</v>
      </c>
      <c r="C11841">
        <v>12</v>
      </c>
      <c r="D11841" t="s">
        <v>701</v>
      </c>
      <c r="E11841" t="s">
        <v>702</v>
      </c>
      <c r="F11841" t="s">
        <v>721</v>
      </c>
      <c r="G11841" t="s">
        <v>722</v>
      </c>
      <c r="H11841" t="s">
        <v>144</v>
      </c>
      <c r="I11841" t="s">
        <v>21</v>
      </c>
      <c r="J11841" t="s">
        <v>31</v>
      </c>
      <c r="K11841" t="s">
        <v>723</v>
      </c>
      <c r="L11841" t="s">
        <v>24</v>
      </c>
      <c r="M11841" t="s">
        <v>26</v>
      </c>
      <c r="N11841">
        <v>246</v>
      </c>
      <c r="O11841">
        <v>13224</v>
      </c>
      <c r="P11841">
        <v>7405.04</v>
      </c>
      <c r="Q11841">
        <v>-3414.48</v>
      </c>
    </row>
    <row r="11842" spans="2:17" hidden="1">
      <c r="B11842">
        <v>2015</v>
      </c>
      <c r="C11842">
        <v>12</v>
      </c>
      <c r="D11842" t="s">
        <v>701</v>
      </c>
      <c r="E11842" t="s">
        <v>702</v>
      </c>
      <c r="F11842" t="s">
        <v>721</v>
      </c>
      <c r="G11842" t="s">
        <v>722</v>
      </c>
      <c r="H11842" t="s">
        <v>144</v>
      </c>
      <c r="I11842" t="s">
        <v>21</v>
      </c>
      <c r="J11842" t="s">
        <v>31</v>
      </c>
      <c r="K11842" t="s">
        <v>723</v>
      </c>
      <c r="L11842" t="s">
        <v>24</v>
      </c>
      <c r="M11842" t="s">
        <v>27</v>
      </c>
      <c r="N11842">
        <v>53</v>
      </c>
      <c r="O11842">
        <v>9139</v>
      </c>
      <c r="P11842">
        <v>7237.92</v>
      </c>
      <c r="Q11842">
        <v>212.02</v>
      </c>
    </row>
    <row r="11843" spans="2:17" hidden="1">
      <c r="B11843">
        <v>2015</v>
      </c>
      <c r="C11843">
        <v>12</v>
      </c>
      <c r="D11843" t="s">
        <v>701</v>
      </c>
      <c r="E11843" t="s">
        <v>702</v>
      </c>
      <c r="F11843" t="s">
        <v>724</v>
      </c>
      <c r="G11843" t="s">
        <v>725</v>
      </c>
      <c r="H11843" t="s">
        <v>144</v>
      </c>
      <c r="I11843" t="s">
        <v>21</v>
      </c>
      <c r="J11843" t="s">
        <v>31</v>
      </c>
      <c r="K11843" t="s">
        <v>726</v>
      </c>
      <c r="L11843" t="s">
        <v>24</v>
      </c>
      <c r="M11843" t="s">
        <v>25</v>
      </c>
      <c r="N11843">
        <v>26438</v>
      </c>
      <c r="O11843">
        <v>193198</v>
      </c>
      <c r="P11843">
        <v>157481.89000000001</v>
      </c>
      <c r="Q11843">
        <v>-90231.84</v>
      </c>
    </row>
    <row r="11844" spans="2:17" hidden="1">
      <c r="B11844">
        <v>2015</v>
      </c>
      <c r="C11844">
        <v>12</v>
      </c>
      <c r="D11844" t="s">
        <v>701</v>
      </c>
      <c r="E11844" t="s">
        <v>702</v>
      </c>
      <c r="F11844" t="s">
        <v>724</v>
      </c>
      <c r="G11844" t="s">
        <v>725</v>
      </c>
      <c r="H11844" t="s">
        <v>144</v>
      </c>
      <c r="I11844" t="s">
        <v>21</v>
      </c>
      <c r="J11844" t="s">
        <v>31</v>
      </c>
      <c r="K11844" t="s">
        <v>726</v>
      </c>
      <c r="L11844" t="s">
        <v>24</v>
      </c>
      <c r="M11844" t="s">
        <v>26</v>
      </c>
      <c r="N11844">
        <v>4000</v>
      </c>
      <c r="O11844">
        <v>200647</v>
      </c>
      <c r="P11844">
        <v>110528.36</v>
      </c>
      <c r="Q11844">
        <v>-56026.06</v>
      </c>
    </row>
    <row r="11845" spans="2:17" hidden="1">
      <c r="B11845">
        <v>2015</v>
      </c>
      <c r="C11845">
        <v>12</v>
      </c>
      <c r="D11845" t="s">
        <v>701</v>
      </c>
      <c r="E11845" t="s">
        <v>702</v>
      </c>
      <c r="F11845" t="s">
        <v>724</v>
      </c>
      <c r="G11845" t="s">
        <v>725</v>
      </c>
      <c r="H11845" t="s">
        <v>144</v>
      </c>
      <c r="I11845" t="s">
        <v>21</v>
      </c>
      <c r="J11845" t="s">
        <v>31</v>
      </c>
      <c r="K11845" t="s">
        <v>726</v>
      </c>
      <c r="L11845" t="s">
        <v>24</v>
      </c>
      <c r="M11845" t="s">
        <v>27</v>
      </c>
      <c r="N11845">
        <v>494</v>
      </c>
      <c r="O11845">
        <v>108978</v>
      </c>
      <c r="P11845">
        <v>86504.65</v>
      </c>
      <c r="Q11845">
        <v>2522.2600000000002</v>
      </c>
    </row>
    <row r="11846" spans="2:17" hidden="1">
      <c r="B11846">
        <v>2015</v>
      </c>
      <c r="C11846">
        <v>12</v>
      </c>
      <c r="D11846" t="s">
        <v>701</v>
      </c>
      <c r="E11846" t="s">
        <v>702</v>
      </c>
      <c r="F11846" t="s">
        <v>727</v>
      </c>
      <c r="G11846" t="s">
        <v>728</v>
      </c>
      <c r="H11846" t="s">
        <v>20</v>
      </c>
      <c r="I11846" t="s">
        <v>21</v>
      </c>
      <c r="J11846" t="s">
        <v>31</v>
      </c>
      <c r="K11846" t="s">
        <v>729</v>
      </c>
      <c r="L11846" t="s">
        <v>24</v>
      </c>
      <c r="M11846" t="s">
        <v>25</v>
      </c>
      <c r="N11846">
        <v>15626</v>
      </c>
      <c r="O11846">
        <v>121639</v>
      </c>
      <c r="P11846">
        <v>96199.31</v>
      </c>
      <c r="Q11846">
        <v>-56817.46</v>
      </c>
    </row>
    <row r="11847" spans="2:17" hidden="1">
      <c r="B11847">
        <v>2015</v>
      </c>
      <c r="C11847">
        <v>12</v>
      </c>
      <c r="D11847" t="s">
        <v>701</v>
      </c>
      <c r="E11847" t="s">
        <v>702</v>
      </c>
      <c r="F11847" t="s">
        <v>727</v>
      </c>
      <c r="G11847" t="s">
        <v>728</v>
      </c>
      <c r="H11847" t="s">
        <v>20</v>
      </c>
      <c r="I11847" t="s">
        <v>21</v>
      </c>
      <c r="J11847" t="s">
        <v>31</v>
      </c>
      <c r="K11847" t="s">
        <v>729</v>
      </c>
      <c r="L11847" t="s">
        <v>24</v>
      </c>
      <c r="M11847" t="s">
        <v>26</v>
      </c>
      <c r="N11847">
        <v>2213</v>
      </c>
      <c r="O11847">
        <v>124334</v>
      </c>
      <c r="P11847">
        <v>71345.710000000006</v>
      </c>
      <c r="Q11847">
        <v>-31013.66</v>
      </c>
    </row>
    <row r="11848" spans="2:17" hidden="1">
      <c r="B11848">
        <v>2015</v>
      </c>
      <c r="C11848">
        <v>12</v>
      </c>
      <c r="D11848" t="s">
        <v>701</v>
      </c>
      <c r="E11848" t="s">
        <v>702</v>
      </c>
      <c r="F11848" t="s">
        <v>727</v>
      </c>
      <c r="G11848" t="s">
        <v>728</v>
      </c>
      <c r="H11848" t="s">
        <v>20</v>
      </c>
      <c r="I11848" t="s">
        <v>21</v>
      </c>
      <c r="J11848" t="s">
        <v>31</v>
      </c>
      <c r="K11848" t="s">
        <v>729</v>
      </c>
      <c r="L11848" t="s">
        <v>24</v>
      </c>
      <c r="M11848" t="s">
        <v>27</v>
      </c>
      <c r="N11848">
        <v>237</v>
      </c>
      <c r="O11848">
        <v>51807</v>
      </c>
      <c r="P11848">
        <v>41154.080000000002</v>
      </c>
      <c r="Q11848">
        <v>1199.6600000000001</v>
      </c>
    </row>
    <row r="11849" spans="2:17" hidden="1">
      <c r="B11849">
        <v>2015</v>
      </c>
      <c r="C11849">
        <v>12</v>
      </c>
      <c r="D11849" t="s">
        <v>701</v>
      </c>
      <c r="E11849" t="s">
        <v>702</v>
      </c>
      <c r="F11849" t="s">
        <v>730</v>
      </c>
      <c r="G11849" t="s">
        <v>731</v>
      </c>
      <c r="H11849" t="s">
        <v>144</v>
      </c>
      <c r="I11849" t="s">
        <v>21</v>
      </c>
      <c r="J11849" t="s">
        <v>31</v>
      </c>
      <c r="K11849" t="s">
        <v>732</v>
      </c>
      <c r="L11849" t="s">
        <v>24</v>
      </c>
      <c r="M11849" t="s">
        <v>25</v>
      </c>
      <c r="N11849">
        <v>4636</v>
      </c>
      <c r="O11849">
        <v>32810</v>
      </c>
      <c r="P11849">
        <v>27431.41</v>
      </c>
      <c r="Q11849">
        <v>-15409.94</v>
      </c>
    </row>
    <row r="11850" spans="2:17" hidden="1">
      <c r="B11850">
        <v>2015</v>
      </c>
      <c r="C11850">
        <v>12</v>
      </c>
      <c r="D11850" t="s">
        <v>701</v>
      </c>
      <c r="E11850" t="s">
        <v>702</v>
      </c>
      <c r="F11850" t="s">
        <v>730</v>
      </c>
      <c r="G11850" t="s">
        <v>731</v>
      </c>
      <c r="H11850" t="s">
        <v>144</v>
      </c>
      <c r="I11850" t="s">
        <v>21</v>
      </c>
      <c r="J11850" t="s">
        <v>31</v>
      </c>
      <c r="K11850" t="s">
        <v>732</v>
      </c>
      <c r="L11850" t="s">
        <v>24</v>
      </c>
      <c r="M11850" t="s">
        <v>26</v>
      </c>
      <c r="N11850">
        <v>550</v>
      </c>
      <c r="O11850">
        <v>26924</v>
      </c>
      <c r="P11850">
        <v>14776.2</v>
      </c>
      <c r="Q11850">
        <v>-7749.5</v>
      </c>
    </row>
    <row r="11851" spans="2:17" hidden="1">
      <c r="B11851">
        <v>2015</v>
      </c>
      <c r="C11851">
        <v>12</v>
      </c>
      <c r="D11851" t="s">
        <v>701</v>
      </c>
      <c r="E11851" t="s">
        <v>702</v>
      </c>
      <c r="F11851" t="s">
        <v>730</v>
      </c>
      <c r="G11851" t="s">
        <v>731</v>
      </c>
      <c r="H11851" t="s">
        <v>144</v>
      </c>
      <c r="I11851" t="s">
        <v>21</v>
      </c>
      <c r="J11851" t="s">
        <v>31</v>
      </c>
      <c r="K11851" t="s">
        <v>732</v>
      </c>
      <c r="L11851" t="s">
        <v>24</v>
      </c>
      <c r="M11851" t="s">
        <v>27</v>
      </c>
      <c r="N11851">
        <v>73</v>
      </c>
      <c r="O11851">
        <v>14355</v>
      </c>
      <c r="P11851">
        <v>11490.93</v>
      </c>
      <c r="Q11851">
        <v>334.82</v>
      </c>
    </row>
    <row r="11852" spans="2:17" hidden="1">
      <c r="B11852">
        <v>2015</v>
      </c>
      <c r="C11852">
        <v>12</v>
      </c>
      <c r="D11852" t="s">
        <v>701</v>
      </c>
      <c r="E11852" t="s">
        <v>702</v>
      </c>
      <c r="F11852" t="s">
        <v>733</v>
      </c>
      <c r="G11852" t="s">
        <v>734</v>
      </c>
      <c r="H11852" t="s">
        <v>30</v>
      </c>
      <c r="I11852" t="s">
        <v>21</v>
      </c>
      <c r="J11852" t="s">
        <v>31</v>
      </c>
      <c r="K11852" t="s">
        <v>735</v>
      </c>
      <c r="L11852" t="s">
        <v>24</v>
      </c>
      <c r="M11852" t="s">
        <v>25</v>
      </c>
      <c r="N11852">
        <v>1977</v>
      </c>
      <c r="O11852">
        <v>3460</v>
      </c>
      <c r="P11852">
        <v>11399.59</v>
      </c>
      <c r="Q11852">
        <v>-1888.96</v>
      </c>
    </row>
    <row r="11853" spans="2:17" hidden="1">
      <c r="B11853">
        <v>2015</v>
      </c>
      <c r="C11853">
        <v>12</v>
      </c>
      <c r="D11853" t="s">
        <v>701</v>
      </c>
      <c r="E11853" t="s">
        <v>702</v>
      </c>
      <c r="F11853" t="s">
        <v>733</v>
      </c>
      <c r="G11853" t="s">
        <v>734</v>
      </c>
      <c r="H11853" t="s">
        <v>30</v>
      </c>
      <c r="I11853" t="s">
        <v>21</v>
      </c>
      <c r="J11853" t="s">
        <v>31</v>
      </c>
      <c r="K11853" t="s">
        <v>735</v>
      </c>
      <c r="L11853" t="s">
        <v>24</v>
      </c>
      <c r="M11853" t="s">
        <v>26</v>
      </c>
      <c r="N11853">
        <v>57</v>
      </c>
      <c r="O11853">
        <v>3007</v>
      </c>
      <c r="P11853">
        <v>2010.01</v>
      </c>
      <c r="Q11853">
        <v>-933.38</v>
      </c>
    </row>
    <row r="11854" spans="2:17" hidden="1">
      <c r="B11854">
        <v>2015</v>
      </c>
      <c r="C11854">
        <v>12</v>
      </c>
      <c r="D11854" t="s">
        <v>701</v>
      </c>
      <c r="E11854" t="s">
        <v>702</v>
      </c>
      <c r="F11854" t="s">
        <v>733</v>
      </c>
      <c r="G11854" t="s">
        <v>734</v>
      </c>
      <c r="H11854" t="s">
        <v>30</v>
      </c>
      <c r="I11854" t="s">
        <v>21</v>
      </c>
      <c r="J11854" t="s">
        <v>31</v>
      </c>
      <c r="K11854" t="s">
        <v>735</v>
      </c>
      <c r="L11854" t="s">
        <v>24</v>
      </c>
      <c r="M11854" t="s">
        <v>27</v>
      </c>
      <c r="N11854">
        <v>11</v>
      </c>
      <c r="O11854">
        <v>1793</v>
      </c>
      <c r="P11854">
        <v>1685.29</v>
      </c>
      <c r="Q11854">
        <v>49.24</v>
      </c>
    </row>
    <row r="11855" spans="2:17" hidden="1">
      <c r="B11855">
        <v>2015</v>
      </c>
      <c r="C11855">
        <v>12</v>
      </c>
      <c r="D11855" t="s">
        <v>701</v>
      </c>
      <c r="E11855" t="s">
        <v>702</v>
      </c>
      <c r="F11855" t="s">
        <v>736</v>
      </c>
      <c r="G11855" t="s">
        <v>737</v>
      </c>
      <c r="H11855" t="s">
        <v>30</v>
      </c>
      <c r="I11855" t="s">
        <v>21</v>
      </c>
      <c r="J11855" t="s">
        <v>31</v>
      </c>
      <c r="K11855" t="s">
        <v>738</v>
      </c>
      <c r="L11855" t="s">
        <v>24</v>
      </c>
      <c r="M11855" t="s">
        <v>25</v>
      </c>
      <c r="N11855">
        <v>8641</v>
      </c>
      <c r="O11855">
        <v>34840</v>
      </c>
      <c r="P11855">
        <v>56193.33</v>
      </c>
      <c r="Q11855">
        <v>-18922.91</v>
      </c>
    </row>
    <row r="11856" spans="2:17" hidden="1">
      <c r="B11856">
        <v>2015</v>
      </c>
      <c r="C11856">
        <v>12</v>
      </c>
      <c r="D11856" t="s">
        <v>701</v>
      </c>
      <c r="E11856" t="s">
        <v>702</v>
      </c>
      <c r="F11856" t="s">
        <v>736</v>
      </c>
      <c r="G11856" t="s">
        <v>737</v>
      </c>
      <c r="H11856" t="s">
        <v>30</v>
      </c>
      <c r="I11856" t="s">
        <v>21</v>
      </c>
      <c r="J11856" t="s">
        <v>31</v>
      </c>
      <c r="K11856" t="s">
        <v>738</v>
      </c>
      <c r="L11856" t="s">
        <v>24</v>
      </c>
      <c r="M11856" t="s">
        <v>26</v>
      </c>
      <c r="N11856">
        <v>343</v>
      </c>
      <c r="O11856">
        <v>17824</v>
      </c>
      <c r="P11856">
        <v>11792.81</v>
      </c>
      <c r="Q11856">
        <v>-5587.61</v>
      </c>
    </row>
    <row r="11857" spans="2:17" hidden="1">
      <c r="B11857">
        <v>2015</v>
      </c>
      <c r="C11857">
        <v>12</v>
      </c>
      <c r="D11857" t="s">
        <v>701</v>
      </c>
      <c r="E11857" t="s">
        <v>702</v>
      </c>
      <c r="F11857" t="s">
        <v>736</v>
      </c>
      <c r="G11857" t="s">
        <v>737</v>
      </c>
      <c r="H11857" t="s">
        <v>30</v>
      </c>
      <c r="I11857" t="s">
        <v>21</v>
      </c>
      <c r="J11857" t="s">
        <v>31</v>
      </c>
      <c r="K11857" t="s">
        <v>738</v>
      </c>
      <c r="L11857" t="s">
        <v>24</v>
      </c>
      <c r="M11857" t="s">
        <v>27</v>
      </c>
      <c r="N11857">
        <v>48</v>
      </c>
      <c r="O11857">
        <v>10866</v>
      </c>
      <c r="P11857">
        <v>10056.11</v>
      </c>
      <c r="Q11857">
        <v>291.89999999999998</v>
      </c>
    </row>
    <row r="11858" spans="2:17" hidden="1">
      <c r="B11858">
        <v>2015</v>
      </c>
      <c r="C11858">
        <v>12</v>
      </c>
      <c r="D11858" t="s">
        <v>701</v>
      </c>
      <c r="E11858" t="s">
        <v>702</v>
      </c>
      <c r="F11858" t="s">
        <v>739</v>
      </c>
      <c r="G11858" t="s">
        <v>740</v>
      </c>
      <c r="H11858" t="s">
        <v>30</v>
      </c>
      <c r="I11858" t="s">
        <v>21</v>
      </c>
      <c r="J11858" t="s">
        <v>31</v>
      </c>
      <c r="K11858" t="s">
        <v>741</v>
      </c>
      <c r="L11858" t="s">
        <v>24</v>
      </c>
      <c r="M11858" t="s">
        <v>25</v>
      </c>
      <c r="N11858">
        <v>3676</v>
      </c>
      <c r="O11858">
        <v>13198</v>
      </c>
      <c r="P11858">
        <v>23412.18</v>
      </c>
      <c r="Q11858">
        <v>-7188.02</v>
      </c>
    </row>
    <row r="11859" spans="2:17" hidden="1">
      <c r="B11859">
        <v>2015</v>
      </c>
      <c r="C11859">
        <v>12</v>
      </c>
      <c r="D11859" t="s">
        <v>701</v>
      </c>
      <c r="E11859" t="s">
        <v>702</v>
      </c>
      <c r="F11859" t="s">
        <v>739</v>
      </c>
      <c r="G11859" t="s">
        <v>740</v>
      </c>
      <c r="H11859" t="s">
        <v>30</v>
      </c>
      <c r="I11859" t="s">
        <v>21</v>
      </c>
      <c r="J11859" t="s">
        <v>31</v>
      </c>
      <c r="K11859" t="s">
        <v>741</v>
      </c>
      <c r="L11859" t="s">
        <v>24</v>
      </c>
      <c r="M11859" t="s">
        <v>26</v>
      </c>
      <c r="N11859">
        <v>61</v>
      </c>
      <c r="O11859">
        <v>3178</v>
      </c>
      <c r="P11859">
        <v>2111.33</v>
      </c>
      <c r="Q11859">
        <v>-997.35</v>
      </c>
    </row>
    <row r="11860" spans="2:17" hidden="1">
      <c r="B11860">
        <v>2015</v>
      </c>
      <c r="C11860">
        <v>12</v>
      </c>
      <c r="D11860" t="s">
        <v>701</v>
      </c>
      <c r="E11860" t="s">
        <v>702</v>
      </c>
      <c r="F11860" t="s">
        <v>739</v>
      </c>
      <c r="G11860" t="s">
        <v>740</v>
      </c>
      <c r="H11860" t="s">
        <v>30</v>
      </c>
      <c r="I11860" t="s">
        <v>21</v>
      </c>
      <c r="J11860" t="s">
        <v>31</v>
      </c>
      <c r="K11860" t="s">
        <v>741</v>
      </c>
      <c r="L11860" t="s">
        <v>24</v>
      </c>
      <c r="M11860" t="s">
        <v>27</v>
      </c>
      <c r="N11860">
        <v>12</v>
      </c>
      <c r="O11860">
        <v>3742</v>
      </c>
      <c r="P11860">
        <v>3451.47</v>
      </c>
      <c r="Q11860">
        <v>100.58</v>
      </c>
    </row>
    <row r="11861" spans="2:17" hidden="1">
      <c r="B11861">
        <v>2015</v>
      </c>
      <c r="C11861">
        <v>12</v>
      </c>
      <c r="D11861" t="s">
        <v>701</v>
      </c>
      <c r="E11861" t="s">
        <v>702</v>
      </c>
      <c r="F11861" t="s">
        <v>742</v>
      </c>
      <c r="G11861" t="s">
        <v>743</v>
      </c>
      <c r="H11861" t="s">
        <v>30</v>
      </c>
      <c r="I11861" t="s">
        <v>21</v>
      </c>
      <c r="J11861" t="s">
        <v>31</v>
      </c>
      <c r="K11861" t="s">
        <v>744</v>
      </c>
      <c r="L11861" t="s">
        <v>24</v>
      </c>
      <c r="M11861" t="s">
        <v>25</v>
      </c>
      <c r="N11861">
        <v>3993</v>
      </c>
      <c r="O11861">
        <v>19025</v>
      </c>
      <c r="P11861">
        <v>27039.759999999998</v>
      </c>
      <c r="Q11861">
        <v>-10383.780000000001</v>
      </c>
    </row>
    <row r="11862" spans="2:17" hidden="1">
      <c r="B11862">
        <v>2015</v>
      </c>
      <c r="C11862">
        <v>12</v>
      </c>
      <c r="D11862" t="s">
        <v>701</v>
      </c>
      <c r="E11862" t="s">
        <v>702</v>
      </c>
      <c r="F11862" t="s">
        <v>742</v>
      </c>
      <c r="G11862" t="s">
        <v>743</v>
      </c>
      <c r="H11862" t="s">
        <v>30</v>
      </c>
      <c r="I11862" t="s">
        <v>21</v>
      </c>
      <c r="J11862" t="s">
        <v>31</v>
      </c>
      <c r="K11862" t="s">
        <v>744</v>
      </c>
      <c r="L11862" t="s">
        <v>24</v>
      </c>
      <c r="M11862" t="s">
        <v>26</v>
      </c>
      <c r="N11862">
        <v>331</v>
      </c>
      <c r="O11862">
        <v>22768</v>
      </c>
      <c r="P11862">
        <v>16338.34</v>
      </c>
      <c r="Q11862">
        <v>-5419.11</v>
      </c>
    </row>
    <row r="11863" spans="2:17" hidden="1">
      <c r="B11863">
        <v>2015</v>
      </c>
      <c r="C11863">
        <v>12</v>
      </c>
      <c r="D11863" t="s">
        <v>701</v>
      </c>
      <c r="E11863" t="s">
        <v>702</v>
      </c>
      <c r="F11863" t="s">
        <v>742</v>
      </c>
      <c r="G11863" t="s">
        <v>743</v>
      </c>
      <c r="H11863" t="s">
        <v>30</v>
      </c>
      <c r="I11863" t="s">
        <v>21</v>
      </c>
      <c r="J11863" t="s">
        <v>31</v>
      </c>
      <c r="K11863" t="s">
        <v>744</v>
      </c>
      <c r="L11863" t="s">
        <v>24</v>
      </c>
      <c r="M11863" t="s">
        <v>27</v>
      </c>
      <c r="N11863">
        <v>22</v>
      </c>
      <c r="O11863">
        <v>4230</v>
      </c>
      <c r="P11863">
        <v>3952.28</v>
      </c>
      <c r="Q11863">
        <v>115.46</v>
      </c>
    </row>
    <row r="11864" spans="2:17" hidden="1">
      <c r="B11864">
        <v>2015</v>
      </c>
      <c r="C11864">
        <v>12</v>
      </c>
      <c r="D11864" t="s">
        <v>701</v>
      </c>
      <c r="E11864" t="s">
        <v>702</v>
      </c>
      <c r="F11864" t="s">
        <v>745</v>
      </c>
      <c r="G11864" t="s">
        <v>746</v>
      </c>
      <c r="H11864" t="s">
        <v>30</v>
      </c>
      <c r="I11864" t="s">
        <v>21</v>
      </c>
      <c r="J11864" t="s">
        <v>31</v>
      </c>
      <c r="K11864" t="s">
        <v>741</v>
      </c>
      <c r="L11864" t="s">
        <v>24</v>
      </c>
      <c r="M11864" t="s">
        <v>25</v>
      </c>
      <c r="N11864">
        <v>481</v>
      </c>
      <c r="O11864">
        <v>2024</v>
      </c>
      <c r="P11864">
        <v>3155.54</v>
      </c>
      <c r="Q11864">
        <v>-1099.17</v>
      </c>
    </row>
    <row r="11865" spans="2:17" hidden="1">
      <c r="B11865">
        <v>2015</v>
      </c>
      <c r="C11865">
        <v>12</v>
      </c>
      <c r="D11865" t="s">
        <v>701</v>
      </c>
      <c r="E11865" t="s">
        <v>702</v>
      </c>
      <c r="F11865" t="s">
        <v>745</v>
      </c>
      <c r="G11865" t="s">
        <v>746</v>
      </c>
      <c r="H11865" t="s">
        <v>30</v>
      </c>
      <c r="I11865" t="s">
        <v>21</v>
      </c>
      <c r="J11865" t="s">
        <v>31</v>
      </c>
      <c r="K11865" t="s">
        <v>741</v>
      </c>
      <c r="L11865" t="s">
        <v>24</v>
      </c>
      <c r="M11865" t="s">
        <v>26</v>
      </c>
      <c r="N11865">
        <v>17</v>
      </c>
      <c r="O11865">
        <v>838</v>
      </c>
      <c r="P11865">
        <v>544.65</v>
      </c>
      <c r="Q11865">
        <v>-276.93</v>
      </c>
    </row>
    <row r="11866" spans="2:17" hidden="1">
      <c r="B11866">
        <v>2015</v>
      </c>
      <c r="C11866">
        <v>12</v>
      </c>
      <c r="D11866" t="s">
        <v>701</v>
      </c>
      <c r="E11866" t="s">
        <v>702</v>
      </c>
      <c r="F11866" t="s">
        <v>1069</v>
      </c>
      <c r="G11866" t="s">
        <v>1063</v>
      </c>
      <c r="H11866" t="s">
        <v>30</v>
      </c>
      <c r="I11866" t="s">
        <v>21</v>
      </c>
      <c r="J11866" t="s">
        <v>31</v>
      </c>
      <c r="K11866" t="s">
        <v>1064</v>
      </c>
      <c r="L11866" t="s">
        <v>24</v>
      </c>
      <c r="M11866" t="s">
        <v>25</v>
      </c>
      <c r="N11866">
        <v>90</v>
      </c>
      <c r="O11866">
        <v>154</v>
      </c>
      <c r="P11866">
        <v>515.23</v>
      </c>
      <c r="Q11866">
        <v>-83.09</v>
      </c>
    </row>
    <row r="11867" spans="2:17" hidden="1">
      <c r="B11867">
        <v>2015</v>
      </c>
      <c r="C11867">
        <v>12</v>
      </c>
      <c r="D11867" t="s">
        <v>701</v>
      </c>
      <c r="E11867" t="s">
        <v>702</v>
      </c>
      <c r="F11867" t="s">
        <v>1069</v>
      </c>
      <c r="G11867" t="s">
        <v>1063</v>
      </c>
      <c r="H11867" t="s">
        <v>30</v>
      </c>
      <c r="I11867" t="s">
        <v>21</v>
      </c>
      <c r="J11867" t="s">
        <v>31</v>
      </c>
      <c r="K11867" t="s">
        <v>1064</v>
      </c>
      <c r="L11867" t="s">
        <v>24</v>
      </c>
      <c r="M11867" t="s">
        <v>26</v>
      </c>
      <c r="N11867">
        <v>1</v>
      </c>
      <c r="O11867">
        <v>59</v>
      </c>
      <c r="P11867">
        <v>40.369999999999997</v>
      </c>
      <c r="Q11867">
        <v>-16.2</v>
      </c>
    </row>
    <row r="11868" spans="2:17" hidden="1">
      <c r="B11868">
        <v>2015</v>
      </c>
      <c r="C11868">
        <v>12</v>
      </c>
      <c r="D11868" t="s">
        <v>747</v>
      </c>
      <c r="E11868" t="s">
        <v>748</v>
      </c>
      <c r="F11868" t="s">
        <v>749</v>
      </c>
      <c r="G11868" t="s">
        <v>750</v>
      </c>
      <c r="H11868" t="s">
        <v>121</v>
      </c>
      <c r="I11868" t="s">
        <v>1076</v>
      </c>
      <c r="J11868" t="s">
        <v>31</v>
      </c>
      <c r="K11868" t="s">
        <v>751</v>
      </c>
      <c r="L11868" t="s">
        <v>24</v>
      </c>
      <c r="M11868" t="s">
        <v>25</v>
      </c>
      <c r="N11868">
        <v>5186</v>
      </c>
      <c r="O11868">
        <v>50256.34</v>
      </c>
      <c r="P11868">
        <v>36260.33</v>
      </c>
      <c r="Q11868">
        <v>-6744.53</v>
      </c>
    </row>
    <row r="11869" spans="2:17" hidden="1">
      <c r="B11869">
        <v>2015</v>
      </c>
      <c r="C11869">
        <v>12</v>
      </c>
      <c r="D11869" t="s">
        <v>747</v>
      </c>
      <c r="E11869" t="s">
        <v>748</v>
      </c>
      <c r="F11869" t="s">
        <v>749</v>
      </c>
      <c r="G11869" t="s">
        <v>750</v>
      </c>
      <c r="H11869" t="s">
        <v>121</v>
      </c>
      <c r="I11869" t="s">
        <v>1076</v>
      </c>
      <c r="J11869" t="s">
        <v>31</v>
      </c>
      <c r="K11869" t="s">
        <v>751</v>
      </c>
      <c r="L11869" t="s">
        <v>24</v>
      </c>
      <c r="M11869" t="s">
        <v>26</v>
      </c>
      <c r="N11869">
        <v>8314</v>
      </c>
      <c r="O11869">
        <v>562814.17000000004</v>
      </c>
      <c r="P11869">
        <v>294356.99</v>
      </c>
      <c r="Q11869">
        <v>-33505.42</v>
      </c>
    </row>
    <row r="11870" spans="2:17" hidden="1">
      <c r="B11870">
        <v>2015</v>
      </c>
      <c r="C11870">
        <v>12</v>
      </c>
      <c r="D11870" t="s">
        <v>747</v>
      </c>
      <c r="E11870" t="s">
        <v>748</v>
      </c>
      <c r="F11870" t="s">
        <v>749</v>
      </c>
      <c r="G11870" t="s">
        <v>750</v>
      </c>
      <c r="H11870" t="s">
        <v>121</v>
      </c>
      <c r="I11870" t="s">
        <v>1076</v>
      </c>
      <c r="J11870" t="s">
        <v>31</v>
      </c>
      <c r="K11870" t="s">
        <v>751</v>
      </c>
      <c r="L11870" t="s">
        <v>24</v>
      </c>
      <c r="M11870" t="s">
        <v>27</v>
      </c>
      <c r="N11870">
        <v>8725</v>
      </c>
      <c r="O11870">
        <v>1682308</v>
      </c>
      <c r="P11870">
        <v>952240.6</v>
      </c>
      <c r="Q11870">
        <v>22234.48</v>
      </c>
    </row>
    <row r="11871" spans="2:17" hidden="1">
      <c r="B11871">
        <v>2015</v>
      </c>
      <c r="C11871">
        <v>12</v>
      </c>
      <c r="D11871" t="s">
        <v>747</v>
      </c>
      <c r="E11871" t="s">
        <v>748</v>
      </c>
      <c r="F11871" t="s">
        <v>752</v>
      </c>
      <c r="G11871" t="s">
        <v>753</v>
      </c>
      <c r="H11871" t="s">
        <v>121</v>
      </c>
      <c r="I11871" t="s">
        <v>1076</v>
      </c>
      <c r="J11871" t="s">
        <v>31</v>
      </c>
      <c r="K11871" t="s">
        <v>754</v>
      </c>
      <c r="L11871" t="s">
        <v>24</v>
      </c>
      <c r="M11871" t="s">
        <v>25</v>
      </c>
      <c r="N11871">
        <v>5961</v>
      </c>
      <c r="O11871">
        <v>58671</v>
      </c>
      <c r="P11871">
        <v>42782.97</v>
      </c>
      <c r="Q11871">
        <v>-8120.49</v>
      </c>
    </row>
    <row r="11872" spans="2:17" hidden="1">
      <c r="B11872">
        <v>2015</v>
      </c>
      <c r="C11872">
        <v>12</v>
      </c>
      <c r="D11872" t="s">
        <v>747</v>
      </c>
      <c r="E11872" t="s">
        <v>748</v>
      </c>
      <c r="F11872" t="s">
        <v>752</v>
      </c>
      <c r="G11872" t="s">
        <v>753</v>
      </c>
      <c r="H11872" t="s">
        <v>121</v>
      </c>
      <c r="I11872" t="s">
        <v>1076</v>
      </c>
      <c r="J11872" t="s">
        <v>31</v>
      </c>
      <c r="K11872" t="s">
        <v>754</v>
      </c>
      <c r="L11872" t="s">
        <v>24</v>
      </c>
      <c r="M11872" t="s">
        <v>26</v>
      </c>
      <c r="N11872">
        <v>8181</v>
      </c>
      <c r="O11872">
        <v>536349</v>
      </c>
      <c r="P11872">
        <v>288137.58</v>
      </c>
      <c r="Q11872">
        <v>-34047.61</v>
      </c>
    </row>
    <row r="11873" spans="2:17" hidden="1">
      <c r="B11873">
        <v>2015</v>
      </c>
      <c r="C11873">
        <v>12</v>
      </c>
      <c r="D11873" t="s">
        <v>747</v>
      </c>
      <c r="E11873" t="s">
        <v>748</v>
      </c>
      <c r="F11873" t="s">
        <v>752</v>
      </c>
      <c r="G11873" t="s">
        <v>753</v>
      </c>
      <c r="H11873" t="s">
        <v>121</v>
      </c>
      <c r="I11873" t="s">
        <v>1076</v>
      </c>
      <c r="J11873" t="s">
        <v>31</v>
      </c>
      <c r="K11873" t="s">
        <v>754</v>
      </c>
      <c r="L11873" t="s">
        <v>24</v>
      </c>
      <c r="M11873" t="s">
        <v>27</v>
      </c>
      <c r="N11873">
        <v>6746</v>
      </c>
      <c r="O11873">
        <v>1361834</v>
      </c>
      <c r="P11873">
        <v>784931.27</v>
      </c>
      <c r="Q11873">
        <v>10237.77</v>
      </c>
    </row>
    <row r="11874" spans="2:17" hidden="1">
      <c r="B11874">
        <v>2015</v>
      </c>
      <c r="C11874">
        <v>12</v>
      </c>
      <c r="D11874" t="s">
        <v>747</v>
      </c>
      <c r="E11874" t="s">
        <v>748</v>
      </c>
      <c r="F11874" t="s">
        <v>755</v>
      </c>
      <c r="G11874" t="s">
        <v>756</v>
      </c>
      <c r="H11874" t="s">
        <v>140</v>
      </c>
      <c r="I11874" t="s">
        <v>1076</v>
      </c>
      <c r="J11874" t="s">
        <v>31</v>
      </c>
      <c r="K11874" t="s">
        <v>757</v>
      </c>
      <c r="L11874" t="s">
        <v>24</v>
      </c>
      <c r="M11874" t="s">
        <v>25</v>
      </c>
      <c r="N11874">
        <v>19958</v>
      </c>
      <c r="O11874">
        <v>205587.33</v>
      </c>
      <c r="P11874">
        <v>141085.79999999999</v>
      </c>
      <c r="Q11874">
        <v>-27068.76</v>
      </c>
    </row>
    <row r="11875" spans="2:17" hidden="1">
      <c r="B11875">
        <v>2015</v>
      </c>
      <c r="C11875">
        <v>12</v>
      </c>
      <c r="D11875" t="s">
        <v>747</v>
      </c>
      <c r="E11875" t="s">
        <v>748</v>
      </c>
      <c r="F11875" t="s">
        <v>755</v>
      </c>
      <c r="G11875" t="s">
        <v>756</v>
      </c>
      <c r="H11875" t="s">
        <v>140</v>
      </c>
      <c r="I11875" t="s">
        <v>1076</v>
      </c>
      <c r="J11875" t="s">
        <v>31</v>
      </c>
      <c r="K11875" t="s">
        <v>757</v>
      </c>
      <c r="L11875" t="s">
        <v>24</v>
      </c>
      <c r="M11875" t="s">
        <v>26</v>
      </c>
      <c r="N11875">
        <v>29018</v>
      </c>
      <c r="O11875">
        <v>1894973</v>
      </c>
      <c r="P11875">
        <v>970349.67</v>
      </c>
      <c r="Q11875">
        <v>-114663.12</v>
      </c>
    </row>
    <row r="11876" spans="2:17" hidden="1">
      <c r="B11876">
        <v>2015</v>
      </c>
      <c r="C11876">
        <v>12</v>
      </c>
      <c r="D11876" t="s">
        <v>747</v>
      </c>
      <c r="E11876" t="s">
        <v>748</v>
      </c>
      <c r="F11876" t="s">
        <v>755</v>
      </c>
      <c r="G11876" t="s">
        <v>756</v>
      </c>
      <c r="H11876" t="s">
        <v>140</v>
      </c>
      <c r="I11876" t="s">
        <v>1076</v>
      </c>
      <c r="J11876" t="s">
        <v>31</v>
      </c>
      <c r="K11876" t="s">
        <v>757</v>
      </c>
      <c r="L11876" t="s">
        <v>24</v>
      </c>
      <c r="M11876" t="s">
        <v>27</v>
      </c>
      <c r="N11876">
        <v>28462</v>
      </c>
      <c r="O11876">
        <v>5744384</v>
      </c>
      <c r="P11876">
        <v>3188029.36</v>
      </c>
      <c r="Q11876">
        <v>77745.759999999995</v>
      </c>
    </row>
    <row r="11877" spans="2:17" hidden="1">
      <c r="B11877">
        <v>2015</v>
      </c>
      <c r="C11877">
        <v>12</v>
      </c>
      <c r="D11877" t="s">
        <v>747</v>
      </c>
      <c r="E11877" t="s">
        <v>748</v>
      </c>
      <c r="F11877" t="s">
        <v>758</v>
      </c>
      <c r="G11877" t="s">
        <v>759</v>
      </c>
      <c r="H11877" t="s">
        <v>121</v>
      </c>
      <c r="I11877" t="s">
        <v>1076</v>
      </c>
      <c r="J11877" t="s">
        <v>31</v>
      </c>
      <c r="K11877" t="s">
        <v>760</v>
      </c>
      <c r="L11877" t="s">
        <v>24</v>
      </c>
      <c r="M11877" t="s">
        <v>25</v>
      </c>
      <c r="N11877">
        <v>226</v>
      </c>
      <c r="O11877">
        <v>2245</v>
      </c>
      <c r="P11877">
        <v>1638.83</v>
      </c>
      <c r="Q11877">
        <v>-313.47000000000003</v>
      </c>
    </row>
    <row r="11878" spans="2:17" hidden="1">
      <c r="B11878">
        <v>2015</v>
      </c>
      <c r="C11878">
        <v>12</v>
      </c>
      <c r="D11878" t="s">
        <v>747</v>
      </c>
      <c r="E11878" t="s">
        <v>748</v>
      </c>
      <c r="F11878" t="s">
        <v>758</v>
      </c>
      <c r="G11878" t="s">
        <v>759</v>
      </c>
      <c r="H11878" t="s">
        <v>121</v>
      </c>
      <c r="I11878" t="s">
        <v>1076</v>
      </c>
      <c r="J11878" t="s">
        <v>31</v>
      </c>
      <c r="K11878" t="s">
        <v>760</v>
      </c>
      <c r="L11878" t="s">
        <v>24</v>
      </c>
      <c r="M11878" t="s">
        <v>26</v>
      </c>
      <c r="N11878">
        <v>295</v>
      </c>
      <c r="O11878">
        <v>18701</v>
      </c>
      <c r="P11878">
        <v>10111.56</v>
      </c>
      <c r="Q11878">
        <v>-1246.0899999999999</v>
      </c>
    </row>
    <row r="11879" spans="2:17" hidden="1">
      <c r="B11879">
        <v>2015</v>
      </c>
      <c r="C11879">
        <v>12</v>
      </c>
      <c r="D11879" t="s">
        <v>747</v>
      </c>
      <c r="E11879" t="s">
        <v>748</v>
      </c>
      <c r="F11879" t="s">
        <v>758</v>
      </c>
      <c r="G11879" t="s">
        <v>759</v>
      </c>
      <c r="H11879" t="s">
        <v>121</v>
      </c>
      <c r="I11879" t="s">
        <v>1076</v>
      </c>
      <c r="J11879" t="s">
        <v>31</v>
      </c>
      <c r="K11879" t="s">
        <v>760</v>
      </c>
      <c r="L11879" t="s">
        <v>24</v>
      </c>
      <c r="M11879" t="s">
        <v>27</v>
      </c>
      <c r="N11879">
        <v>372</v>
      </c>
      <c r="O11879">
        <v>116786</v>
      </c>
      <c r="P11879">
        <v>66782.81</v>
      </c>
      <c r="Q11879">
        <v>408.27</v>
      </c>
    </row>
    <row r="11880" spans="2:17" hidden="1">
      <c r="B11880">
        <v>2015</v>
      </c>
      <c r="C11880">
        <v>12</v>
      </c>
      <c r="D11880" t="s">
        <v>747</v>
      </c>
      <c r="E11880" t="s">
        <v>748</v>
      </c>
      <c r="F11880" t="s">
        <v>761</v>
      </c>
      <c r="G11880" t="s">
        <v>762</v>
      </c>
      <c r="H11880" t="s">
        <v>153</v>
      </c>
      <c r="I11880" t="s">
        <v>21</v>
      </c>
      <c r="J11880" t="s">
        <v>31</v>
      </c>
      <c r="K11880" t="s">
        <v>763</v>
      </c>
      <c r="L11880" t="s">
        <v>24</v>
      </c>
      <c r="M11880" t="s">
        <v>25</v>
      </c>
      <c r="N11880">
        <v>2129</v>
      </c>
      <c r="O11880">
        <v>18462</v>
      </c>
      <c r="P11880">
        <v>12032.37</v>
      </c>
      <c r="Q11880">
        <v>-6986.79</v>
      </c>
    </row>
    <row r="11881" spans="2:17" hidden="1">
      <c r="B11881">
        <v>2015</v>
      </c>
      <c r="C11881">
        <v>12</v>
      </c>
      <c r="D11881" t="s">
        <v>747</v>
      </c>
      <c r="E11881" t="s">
        <v>748</v>
      </c>
      <c r="F11881" t="s">
        <v>761</v>
      </c>
      <c r="G11881" t="s">
        <v>762</v>
      </c>
      <c r="H11881" t="s">
        <v>153</v>
      </c>
      <c r="I11881" t="s">
        <v>21</v>
      </c>
      <c r="J11881" t="s">
        <v>31</v>
      </c>
      <c r="K11881" t="s">
        <v>763</v>
      </c>
      <c r="L11881" t="s">
        <v>24</v>
      </c>
      <c r="M11881" t="s">
        <v>26</v>
      </c>
      <c r="N11881">
        <v>773</v>
      </c>
      <c r="O11881">
        <v>42607</v>
      </c>
      <c r="P11881">
        <v>19971.8</v>
      </c>
      <c r="Q11881">
        <v>-8847.35</v>
      </c>
    </row>
    <row r="11882" spans="2:17" hidden="1">
      <c r="B11882">
        <v>2015</v>
      </c>
      <c r="C11882">
        <v>12</v>
      </c>
      <c r="D11882" t="s">
        <v>747</v>
      </c>
      <c r="E11882" t="s">
        <v>748</v>
      </c>
      <c r="F11882" t="s">
        <v>761</v>
      </c>
      <c r="G11882" t="s">
        <v>762</v>
      </c>
      <c r="H11882" t="s">
        <v>153</v>
      </c>
      <c r="I11882" t="s">
        <v>21</v>
      </c>
      <c r="J11882" t="s">
        <v>31</v>
      </c>
      <c r="K11882" t="s">
        <v>763</v>
      </c>
      <c r="L11882" t="s">
        <v>24</v>
      </c>
      <c r="M11882" t="s">
        <v>27</v>
      </c>
      <c r="N11882">
        <v>164</v>
      </c>
      <c r="O11882">
        <v>55264</v>
      </c>
      <c r="P11882">
        <v>23945.5</v>
      </c>
      <c r="Q11882">
        <v>-10384.64</v>
      </c>
    </row>
    <row r="11883" spans="2:17" hidden="1">
      <c r="B11883">
        <v>2015</v>
      </c>
      <c r="C11883">
        <v>12</v>
      </c>
      <c r="D11883" t="s">
        <v>747</v>
      </c>
      <c r="E11883" t="s">
        <v>748</v>
      </c>
      <c r="F11883" t="s">
        <v>764</v>
      </c>
      <c r="G11883" t="s">
        <v>765</v>
      </c>
      <c r="H11883" t="s">
        <v>144</v>
      </c>
      <c r="I11883" t="s">
        <v>21</v>
      </c>
      <c r="J11883" t="s">
        <v>31</v>
      </c>
      <c r="K11883" t="s">
        <v>766</v>
      </c>
      <c r="L11883" t="s">
        <v>24</v>
      </c>
      <c r="M11883" t="s">
        <v>25</v>
      </c>
      <c r="N11883">
        <v>4197</v>
      </c>
      <c r="O11883">
        <v>38330.36</v>
      </c>
      <c r="P11883">
        <v>26238.94</v>
      </c>
      <c r="Q11883">
        <v>-16167.58</v>
      </c>
    </row>
    <row r="11884" spans="2:17" hidden="1">
      <c r="B11884">
        <v>2015</v>
      </c>
      <c r="C11884">
        <v>12</v>
      </c>
      <c r="D11884" t="s">
        <v>747</v>
      </c>
      <c r="E11884" t="s">
        <v>748</v>
      </c>
      <c r="F11884" t="s">
        <v>764</v>
      </c>
      <c r="G11884" t="s">
        <v>765</v>
      </c>
      <c r="H11884" t="s">
        <v>144</v>
      </c>
      <c r="I11884" t="s">
        <v>21</v>
      </c>
      <c r="J11884" t="s">
        <v>31</v>
      </c>
      <c r="K11884" t="s">
        <v>766</v>
      </c>
      <c r="L11884" t="s">
        <v>24</v>
      </c>
      <c r="M11884" t="s">
        <v>26</v>
      </c>
      <c r="N11884">
        <v>1013</v>
      </c>
      <c r="O11884">
        <v>53592</v>
      </c>
      <c r="P11884">
        <v>27450.15</v>
      </c>
      <c r="Q11884">
        <v>-12952.03</v>
      </c>
    </row>
    <row r="11885" spans="2:17" hidden="1">
      <c r="B11885">
        <v>2015</v>
      </c>
      <c r="C11885">
        <v>12</v>
      </c>
      <c r="D11885" t="s">
        <v>747</v>
      </c>
      <c r="E11885" t="s">
        <v>748</v>
      </c>
      <c r="F11885" t="s">
        <v>764</v>
      </c>
      <c r="G11885" t="s">
        <v>765</v>
      </c>
      <c r="H11885" t="s">
        <v>144</v>
      </c>
      <c r="I11885" t="s">
        <v>21</v>
      </c>
      <c r="J11885" t="s">
        <v>31</v>
      </c>
      <c r="K11885" t="s">
        <v>766</v>
      </c>
      <c r="L11885" t="s">
        <v>24</v>
      </c>
      <c r="M11885" t="s">
        <v>27</v>
      </c>
      <c r="N11885">
        <v>241</v>
      </c>
      <c r="O11885">
        <v>55720</v>
      </c>
      <c r="P11885">
        <v>39670.06</v>
      </c>
      <c r="Q11885">
        <v>820.64</v>
      </c>
    </row>
    <row r="11886" spans="2:17" hidden="1">
      <c r="B11886">
        <v>2015</v>
      </c>
      <c r="C11886">
        <v>12</v>
      </c>
      <c r="D11886" t="s">
        <v>747</v>
      </c>
      <c r="E11886" t="s">
        <v>748</v>
      </c>
      <c r="F11886" t="s">
        <v>767</v>
      </c>
      <c r="G11886" t="s">
        <v>768</v>
      </c>
      <c r="H11886" t="s">
        <v>153</v>
      </c>
      <c r="I11886" t="s">
        <v>21</v>
      </c>
      <c r="J11886" t="s">
        <v>31</v>
      </c>
      <c r="K11886" t="s">
        <v>769</v>
      </c>
      <c r="L11886" t="s">
        <v>24</v>
      </c>
      <c r="M11886" t="s">
        <v>25</v>
      </c>
      <c r="N11886">
        <v>1928</v>
      </c>
      <c r="O11886">
        <v>18517.669999999998</v>
      </c>
      <c r="P11886">
        <v>11506.7</v>
      </c>
      <c r="Q11886">
        <v>-7106.69</v>
      </c>
    </row>
    <row r="11887" spans="2:17" hidden="1">
      <c r="B11887">
        <v>2015</v>
      </c>
      <c r="C11887">
        <v>12</v>
      </c>
      <c r="D11887" t="s">
        <v>747</v>
      </c>
      <c r="E11887" t="s">
        <v>748</v>
      </c>
      <c r="F11887" t="s">
        <v>767</v>
      </c>
      <c r="G11887" t="s">
        <v>768</v>
      </c>
      <c r="H11887" t="s">
        <v>153</v>
      </c>
      <c r="I11887" t="s">
        <v>21</v>
      </c>
      <c r="J11887" t="s">
        <v>31</v>
      </c>
      <c r="K11887" t="s">
        <v>769</v>
      </c>
      <c r="L11887" t="s">
        <v>24</v>
      </c>
      <c r="M11887" t="s">
        <v>26</v>
      </c>
      <c r="N11887">
        <v>1398</v>
      </c>
      <c r="O11887">
        <v>83772</v>
      </c>
      <c r="P11887">
        <v>40622.57</v>
      </c>
      <c r="Q11887">
        <v>-16031.83</v>
      </c>
    </row>
    <row r="11888" spans="2:17" hidden="1">
      <c r="B11888">
        <v>2015</v>
      </c>
      <c r="C11888">
        <v>12</v>
      </c>
      <c r="D11888" t="s">
        <v>747</v>
      </c>
      <c r="E11888" t="s">
        <v>748</v>
      </c>
      <c r="F11888" t="s">
        <v>767</v>
      </c>
      <c r="G11888" t="s">
        <v>768</v>
      </c>
      <c r="H11888" t="s">
        <v>153</v>
      </c>
      <c r="I11888" t="s">
        <v>21</v>
      </c>
      <c r="J11888" t="s">
        <v>31</v>
      </c>
      <c r="K11888" t="s">
        <v>769</v>
      </c>
      <c r="L11888" t="s">
        <v>24</v>
      </c>
      <c r="M11888" t="s">
        <v>27</v>
      </c>
      <c r="N11888">
        <v>492</v>
      </c>
      <c r="O11888">
        <v>105975</v>
      </c>
      <c r="P11888">
        <v>66413.75</v>
      </c>
      <c r="Q11888">
        <v>-300.86</v>
      </c>
    </row>
    <row r="11889" spans="2:17" hidden="1">
      <c r="B11889">
        <v>2015</v>
      </c>
      <c r="C11889">
        <v>12</v>
      </c>
      <c r="D11889" t="s">
        <v>747</v>
      </c>
      <c r="E11889" t="s">
        <v>748</v>
      </c>
      <c r="F11889" t="s">
        <v>770</v>
      </c>
      <c r="G11889" t="s">
        <v>771</v>
      </c>
      <c r="H11889" t="s">
        <v>144</v>
      </c>
      <c r="I11889" t="s">
        <v>21</v>
      </c>
      <c r="J11889" t="s">
        <v>31</v>
      </c>
      <c r="K11889" t="s">
        <v>772</v>
      </c>
      <c r="L11889" t="s">
        <v>24</v>
      </c>
      <c r="M11889" t="s">
        <v>25</v>
      </c>
      <c r="N11889">
        <v>261</v>
      </c>
      <c r="O11889">
        <v>2759</v>
      </c>
      <c r="P11889">
        <v>1735.86</v>
      </c>
      <c r="Q11889">
        <v>-1175.8800000000001</v>
      </c>
    </row>
    <row r="11890" spans="2:17" hidden="1">
      <c r="B11890">
        <v>2015</v>
      </c>
      <c r="C11890">
        <v>12</v>
      </c>
      <c r="D11890" t="s">
        <v>747</v>
      </c>
      <c r="E11890" t="s">
        <v>748</v>
      </c>
      <c r="F11890" t="s">
        <v>770</v>
      </c>
      <c r="G11890" t="s">
        <v>771</v>
      </c>
      <c r="H11890" t="s">
        <v>144</v>
      </c>
      <c r="I11890" t="s">
        <v>21</v>
      </c>
      <c r="J11890" t="s">
        <v>31</v>
      </c>
      <c r="K11890" t="s">
        <v>772</v>
      </c>
      <c r="L11890" t="s">
        <v>24</v>
      </c>
      <c r="M11890" t="s">
        <v>26</v>
      </c>
      <c r="N11890">
        <v>87</v>
      </c>
      <c r="O11890">
        <v>4464</v>
      </c>
      <c r="P11890">
        <v>2294.91</v>
      </c>
      <c r="Q11890">
        <v>-1112.73</v>
      </c>
    </row>
    <row r="11891" spans="2:17" hidden="1">
      <c r="B11891">
        <v>2015</v>
      </c>
      <c r="C11891">
        <v>12</v>
      </c>
      <c r="D11891" t="s">
        <v>747</v>
      </c>
      <c r="E11891" t="s">
        <v>748</v>
      </c>
      <c r="F11891" t="s">
        <v>770</v>
      </c>
      <c r="G11891" t="s">
        <v>771</v>
      </c>
      <c r="H11891" t="s">
        <v>144</v>
      </c>
      <c r="I11891" t="s">
        <v>21</v>
      </c>
      <c r="J11891" t="s">
        <v>31</v>
      </c>
      <c r="K11891" t="s">
        <v>772</v>
      </c>
      <c r="L11891" t="s">
        <v>24</v>
      </c>
      <c r="M11891" t="s">
        <v>27</v>
      </c>
      <c r="N11891">
        <v>22</v>
      </c>
      <c r="O11891">
        <v>5015</v>
      </c>
      <c r="P11891">
        <v>3160.8</v>
      </c>
      <c r="Q11891">
        <v>-372.08</v>
      </c>
    </row>
    <row r="11892" spans="2:17" hidden="1">
      <c r="B11892">
        <v>2015</v>
      </c>
      <c r="C11892">
        <v>12</v>
      </c>
      <c r="D11892" t="s">
        <v>747</v>
      </c>
      <c r="E11892" t="s">
        <v>748</v>
      </c>
      <c r="F11892" t="s">
        <v>773</v>
      </c>
      <c r="G11892" t="s">
        <v>774</v>
      </c>
      <c r="H11892" t="s">
        <v>144</v>
      </c>
      <c r="I11892" t="s">
        <v>21</v>
      </c>
      <c r="J11892" t="s">
        <v>31</v>
      </c>
      <c r="K11892" t="s">
        <v>775</v>
      </c>
      <c r="L11892" t="s">
        <v>24</v>
      </c>
      <c r="M11892" t="s">
        <v>25</v>
      </c>
      <c r="N11892">
        <v>794</v>
      </c>
      <c r="O11892">
        <v>5642</v>
      </c>
      <c r="P11892">
        <v>5030.09</v>
      </c>
      <c r="Q11892">
        <v>-2480</v>
      </c>
    </row>
    <row r="11893" spans="2:17" hidden="1">
      <c r="B11893">
        <v>2015</v>
      </c>
      <c r="C11893">
        <v>12</v>
      </c>
      <c r="D11893" t="s">
        <v>747</v>
      </c>
      <c r="E11893" t="s">
        <v>748</v>
      </c>
      <c r="F11893" t="s">
        <v>773</v>
      </c>
      <c r="G11893" t="s">
        <v>774</v>
      </c>
      <c r="H11893" t="s">
        <v>144</v>
      </c>
      <c r="I11893" t="s">
        <v>21</v>
      </c>
      <c r="J11893" t="s">
        <v>31</v>
      </c>
      <c r="K11893" t="s">
        <v>775</v>
      </c>
      <c r="L11893" t="s">
        <v>24</v>
      </c>
      <c r="M11893" t="s">
        <v>26</v>
      </c>
      <c r="N11893">
        <v>477</v>
      </c>
      <c r="O11893">
        <v>28212</v>
      </c>
      <c r="P11893">
        <v>15034.09</v>
      </c>
      <c r="Q11893">
        <v>-6154.23</v>
      </c>
    </row>
    <row r="11894" spans="2:17" hidden="1">
      <c r="B11894">
        <v>2015</v>
      </c>
      <c r="C11894">
        <v>12</v>
      </c>
      <c r="D11894" t="s">
        <v>747</v>
      </c>
      <c r="E11894" t="s">
        <v>748</v>
      </c>
      <c r="F11894" t="s">
        <v>773</v>
      </c>
      <c r="G11894" t="s">
        <v>774</v>
      </c>
      <c r="H11894" t="s">
        <v>144</v>
      </c>
      <c r="I11894" t="s">
        <v>21</v>
      </c>
      <c r="J11894" t="s">
        <v>31</v>
      </c>
      <c r="K11894" t="s">
        <v>775</v>
      </c>
      <c r="L11894" t="s">
        <v>24</v>
      </c>
      <c r="M11894" t="s">
        <v>27</v>
      </c>
      <c r="N11894">
        <v>113</v>
      </c>
      <c r="O11894">
        <v>28192</v>
      </c>
      <c r="P11894">
        <v>17127.240000000002</v>
      </c>
      <c r="Q11894">
        <v>-2445.13</v>
      </c>
    </row>
    <row r="11895" spans="2:17" hidden="1">
      <c r="B11895">
        <v>2015</v>
      </c>
      <c r="C11895">
        <v>12</v>
      </c>
      <c r="D11895" t="s">
        <v>776</v>
      </c>
      <c r="E11895" t="s">
        <v>777</v>
      </c>
      <c r="F11895" t="s">
        <v>778</v>
      </c>
      <c r="G11895" t="s">
        <v>779</v>
      </c>
      <c r="H11895" t="s">
        <v>140</v>
      </c>
      <c r="I11895" t="s">
        <v>1076</v>
      </c>
      <c r="J11895" t="s">
        <v>31</v>
      </c>
      <c r="K11895" t="s">
        <v>780</v>
      </c>
      <c r="L11895" t="s">
        <v>24</v>
      </c>
      <c r="M11895" t="s">
        <v>25</v>
      </c>
      <c r="N11895">
        <v>23604</v>
      </c>
      <c r="O11895">
        <v>267939</v>
      </c>
      <c r="P11895">
        <v>184090.82</v>
      </c>
      <c r="Q11895">
        <v>-37924.76</v>
      </c>
    </row>
    <row r="11896" spans="2:17" hidden="1">
      <c r="B11896">
        <v>2015</v>
      </c>
      <c r="C11896">
        <v>12</v>
      </c>
      <c r="D11896" t="s">
        <v>776</v>
      </c>
      <c r="E11896" t="s">
        <v>777</v>
      </c>
      <c r="F11896" t="s">
        <v>778</v>
      </c>
      <c r="G11896" t="s">
        <v>779</v>
      </c>
      <c r="H11896" t="s">
        <v>140</v>
      </c>
      <c r="I11896" t="s">
        <v>1076</v>
      </c>
      <c r="J11896" t="s">
        <v>31</v>
      </c>
      <c r="K11896" t="s">
        <v>780</v>
      </c>
      <c r="L11896" t="s">
        <v>24</v>
      </c>
      <c r="M11896" t="s">
        <v>26</v>
      </c>
      <c r="N11896">
        <v>41496</v>
      </c>
      <c r="O11896">
        <v>2680417</v>
      </c>
      <c r="P11896">
        <v>1465201.47</v>
      </c>
      <c r="Q11896">
        <v>-176264.32000000001</v>
      </c>
    </row>
    <row r="11897" spans="2:17" hidden="1">
      <c r="B11897">
        <v>2015</v>
      </c>
      <c r="C11897">
        <v>12</v>
      </c>
      <c r="D11897" t="s">
        <v>776</v>
      </c>
      <c r="E11897" t="s">
        <v>777</v>
      </c>
      <c r="F11897" t="s">
        <v>778</v>
      </c>
      <c r="G11897" t="s">
        <v>779</v>
      </c>
      <c r="H11897" t="s">
        <v>140</v>
      </c>
      <c r="I11897" t="s">
        <v>1076</v>
      </c>
      <c r="J11897" t="s">
        <v>31</v>
      </c>
      <c r="K11897" t="s">
        <v>780</v>
      </c>
      <c r="L11897" t="s">
        <v>24</v>
      </c>
      <c r="M11897" t="s">
        <v>27</v>
      </c>
      <c r="N11897">
        <v>39449</v>
      </c>
      <c r="O11897">
        <v>8467932</v>
      </c>
      <c r="P11897">
        <v>5061113.5199999996</v>
      </c>
      <c r="Q11897">
        <v>147434.97</v>
      </c>
    </row>
    <row r="11898" spans="2:17" hidden="1">
      <c r="B11898">
        <v>2015</v>
      </c>
      <c r="C11898">
        <v>12</v>
      </c>
      <c r="D11898" t="s">
        <v>776</v>
      </c>
      <c r="E11898" t="s">
        <v>777</v>
      </c>
      <c r="F11898" t="s">
        <v>781</v>
      </c>
      <c r="G11898" t="s">
        <v>782</v>
      </c>
      <c r="H11898" t="s">
        <v>144</v>
      </c>
      <c r="I11898" t="s">
        <v>21</v>
      </c>
      <c r="J11898" t="s">
        <v>31</v>
      </c>
      <c r="K11898" t="s">
        <v>783</v>
      </c>
      <c r="L11898" t="s">
        <v>24</v>
      </c>
      <c r="M11898" t="s">
        <v>25</v>
      </c>
      <c r="N11898">
        <v>337</v>
      </c>
      <c r="O11898">
        <v>3512</v>
      </c>
      <c r="P11898">
        <v>2108.2800000000002</v>
      </c>
      <c r="Q11898">
        <v>-1845.97</v>
      </c>
    </row>
    <row r="11899" spans="2:17" hidden="1">
      <c r="B11899">
        <v>2015</v>
      </c>
      <c r="C11899">
        <v>12</v>
      </c>
      <c r="D11899" t="s">
        <v>776</v>
      </c>
      <c r="E11899" t="s">
        <v>777</v>
      </c>
      <c r="F11899" t="s">
        <v>781</v>
      </c>
      <c r="G11899" t="s">
        <v>782</v>
      </c>
      <c r="H11899" t="s">
        <v>144</v>
      </c>
      <c r="I11899" t="s">
        <v>21</v>
      </c>
      <c r="J11899" t="s">
        <v>31</v>
      </c>
      <c r="K11899" t="s">
        <v>783</v>
      </c>
      <c r="L11899" t="s">
        <v>24</v>
      </c>
      <c r="M11899" t="s">
        <v>26</v>
      </c>
      <c r="N11899">
        <v>496</v>
      </c>
      <c r="O11899">
        <v>32481</v>
      </c>
      <c r="P11899">
        <v>18581.14</v>
      </c>
      <c r="Q11899">
        <v>-7821.92</v>
      </c>
    </row>
    <row r="11900" spans="2:17" hidden="1">
      <c r="B11900">
        <v>2015</v>
      </c>
      <c r="C11900">
        <v>12</v>
      </c>
      <c r="D11900" t="s">
        <v>776</v>
      </c>
      <c r="E11900" t="s">
        <v>777</v>
      </c>
      <c r="F11900" t="s">
        <v>781</v>
      </c>
      <c r="G11900" t="s">
        <v>782</v>
      </c>
      <c r="H11900" t="s">
        <v>144</v>
      </c>
      <c r="I11900" t="s">
        <v>21</v>
      </c>
      <c r="J11900" t="s">
        <v>31</v>
      </c>
      <c r="K11900" t="s">
        <v>783</v>
      </c>
      <c r="L11900" t="s">
        <v>24</v>
      </c>
      <c r="M11900" t="s">
        <v>27</v>
      </c>
      <c r="N11900">
        <v>310</v>
      </c>
      <c r="O11900">
        <v>57760</v>
      </c>
      <c r="P11900">
        <v>46073.41</v>
      </c>
      <c r="Q11900">
        <v>1342.55</v>
      </c>
    </row>
    <row r="11901" spans="2:17" hidden="1">
      <c r="B11901">
        <v>2015</v>
      </c>
      <c r="C11901">
        <v>12</v>
      </c>
      <c r="D11901" t="s">
        <v>776</v>
      </c>
      <c r="E11901" t="s">
        <v>777</v>
      </c>
      <c r="F11901" t="s">
        <v>784</v>
      </c>
      <c r="G11901" t="s">
        <v>785</v>
      </c>
      <c r="H11901" t="s">
        <v>140</v>
      </c>
      <c r="I11901" t="s">
        <v>1076</v>
      </c>
      <c r="J11901" t="s">
        <v>31</v>
      </c>
      <c r="K11901" t="s">
        <v>786</v>
      </c>
      <c r="L11901" t="s">
        <v>24</v>
      </c>
      <c r="M11901" t="s">
        <v>25</v>
      </c>
      <c r="N11901">
        <v>3352</v>
      </c>
      <c r="O11901">
        <v>32951</v>
      </c>
      <c r="P11901">
        <v>24773.46</v>
      </c>
      <c r="Q11901">
        <v>-4913.8999999999996</v>
      </c>
    </row>
    <row r="11902" spans="2:17" hidden="1">
      <c r="B11902">
        <v>2015</v>
      </c>
      <c r="C11902">
        <v>12</v>
      </c>
      <c r="D11902" t="s">
        <v>776</v>
      </c>
      <c r="E11902" t="s">
        <v>777</v>
      </c>
      <c r="F11902" t="s">
        <v>784</v>
      </c>
      <c r="G11902" t="s">
        <v>785</v>
      </c>
      <c r="H11902" t="s">
        <v>140</v>
      </c>
      <c r="I11902" t="s">
        <v>1076</v>
      </c>
      <c r="J11902" t="s">
        <v>31</v>
      </c>
      <c r="K11902" t="s">
        <v>786</v>
      </c>
      <c r="L11902" t="s">
        <v>24</v>
      </c>
      <c r="M11902" t="s">
        <v>26</v>
      </c>
      <c r="N11902">
        <v>5695</v>
      </c>
      <c r="O11902">
        <v>378117</v>
      </c>
      <c r="P11902">
        <v>217211.12</v>
      </c>
      <c r="Q11902">
        <v>-25487.52</v>
      </c>
    </row>
    <row r="11903" spans="2:17" hidden="1">
      <c r="B11903">
        <v>2015</v>
      </c>
      <c r="C11903">
        <v>12</v>
      </c>
      <c r="D11903" t="s">
        <v>776</v>
      </c>
      <c r="E11903" t="s">
        <v>777</v>
      </c>
      <c r="F11903" t="s">
        <v>784</v>
      </c>
      <c r="G11903" t="s">
        <v>785</v>
      </c>
      <c r="H11903" t="s">
        <v>140</v>
      </c>
      <c r="I11903" t="s">
        <v>1076</v>
      </c>
      <c r="J11903" t="s">
        <v>31</v>
      </c>
      <c r="K11903" t="s">
        <v>786</v>
      </c>
      <c r="L11903" t="s">
        <v>24</v>
      </c>
      <c r="M11903" t="s">
        <v>27</v>
      </c>
      <c r="N11903">
        <v>7767</v>
      </c>
      <c r="O11903">
        <v>1817142</v>
      </c>
      <c r="P11903">
        <v>1140334.72</v>
      </c>
      <c r="Q11903">
        <v>32436.48</v>
      </c>
    </row>
    <row r="11904" spans="2:17" hidden="1">
      <c r="B11904">
        <v>2015</v>
      </c>
      <c r="C11904">
        <v>12</v>
      </c>
      <c r="D11904" t="s">
        <v>776</v>
      </c>
      <c r="E11904" t="s">
        <v>777</v>
      </c>
      <c r="F11904" t="s">
        <v>787</v>
      </c>
      <c r="G11904" t="s">
        <v>788</v>
      </c>
      <c r="H11904" t="s">
        <v>140</v>
      </c>
      <c r="I11904" t="s">
        <v>1076</v>
      </c>
      <c r="J11904" t="s">
        <v>31</v>
      </c>
      <c r="K11904" t="s">
        <v>789</v>
      </c>
      <c r="L11904" t="s">
        <v>24</v>
      </c>
      <c r="M11904" t="s">
        <v>25</v>
      </c>
      <c r="N11904">
        <v>4485</v>
      </c>
      <c r="O11904">
        <v>57914</v>
      </c>
      <c r="P11904">
        <v>39520.42</v>
      </c>
      <c r="Q11904">
        <v>-8711.09</v>
      </c>
    </row>
    <row r="11905" spans="2:17" hidden="1">
      <c r="B11905">
        <v>2015</v>
      </c>
      <c r="C11905">
        <v>12</v>
      </c>
      <c r="D11905" t="s">
        <v>776</v>
      </c>
      <c r="E11905" t="s">
        <v>777</v>
      </c>
      <c r="F11905" t="s">
        <v>787</v>
      </c>
      <c r="G11905" t="s">
        <v>788</v>
      </c>
      <c r="H11905" t="s">
        <v>140</v>
      </c>
      <c r="I11905" t="s">
        <v>1076</v>
      </c>
      <c r="J11905" t="s">
        <v>31</v>
      </c>
      <c r="K11905" t="s">
        <v>789</v>
      </c>
      <c r="L11905" t="s">
        <v>24</v>
      </c>
      <c r="M11905" t="s">
        <v>26</v>
      </c>
      <c r="N11905">
        <v>7130</v>
      </c>
      <c r="O11905">
        <v>444895</v>
      </c>
      <c r="P11905">
        <v>256646.41</v>
      </c>
      <c r="Q11905">
        <v>-32254.2</v>
      </c>
    </row>
    <row r="11906" spans="2:17" hidden="1">
      <c r="B11906">
        <v>2015</v>
      </c>
      <c r="C11906">
        <v>12</v>
      </c>
      <c r="D11906" t="s">
        <v>776</v>
      </c>
      <c r="E11906" t="s">
        <v>777</v>
      </c>
      <c r="F11906" t="s">
        <v>787</v>
      </c>
      <c r="G11906" t="s">
        <v>788</v>
      </c>
      <c r="H11906" t="s">
        <v>140</v>
      </c>
      <c r="I11906" t="s">
        <v>1076</v>
      </c>
      <c r="J11906" t="s">
        <v>31</v>
      </c>
      <c r="K11906" t="s">
        <v>789</v>
      </c>
      <c r="L11906" t="s">
        <v>24</v>
      </c>
      <c r="M11906" t="s">
        <v>27</v>
      </c>
      <c r="N11906">
        <v>4059</v>
      </c>
      <c r="O11906">
        <v>757257</v>
      </c>
      <c r="P11906">
        <v>481166.89</v>
      </c>
      <c r="Q11906">
        <v>13655.46</v>
      </c>
    </row>
    <row r="11907" spans="2:17" hidden="1">
      <c r="B11907">
        <v>2015</v>
      </c>
      <c r="C11907">
        <v>12</v>
      </c>
      <c r="D11907" t="s">
        <v>776</v>
      </c>
      <c r="E11907" t="s">
        <v>777</v>
      </c>
      <c r="F11907" t="s">
        <v>790</v>
      </c>
      <c r="G11907" t="s">
        <v>791</v>
      </c>
      <c r="H11907" t="s">
        <v>140</v>
      </c>
      <c r="I11907" t="s">
        <v>1076</v>
      </c>
      <c r="J11907" t="s">
        <v>31</v>
      </c>
      <c r="K11907" t="s">
        <v>792</v>
      </c>
      <c r="L11907" t="s">
        <v>24</v>
      </c>
      <c r="M11907" t="s">
        <v>25</v>
      </c>
      <c r="N11907">
        <v>2636</v>
      </c>
      <c r="O11907">
        <v>29435</v>
      </c>
      <c r="P11907">
        <v>21056.880000000001</v>
      </c>
      <c r="Q11907">
        <v>-4391.6000000000004</v>
      </c>
    </row>
    <row r="11908" spans="2:17" hidden="1">
      <c r="B11908">
        <v>2015</v>
      </c>
      <c r="C11908">
        <v>12</v>
      </c>
      <c r="D11908" t="s">
        <v>776</v>
      </c>
      <c r="E11908" t="s">
        <v>777</v>
      </c>
      <c r="F11908" t="s">
        <v>790</v>
      </c>
      <c r="G11908" t="s">
        <v>791</v>
      </c>
      <c r="H11908" t="s">
        <v>140</v>
      </c>
      <c r="I11908" t="s">
        <v>1076</v>
      </c>
      <c r="J11908" t="s">
        <v>31</v>
      </c>
      <c r="K11908" t="s">
        <v>792</v>
      </c>
      <c r="L11908" t="s">
        <v>24</v>
      </c>
      <c r="M11908" t="s">
        <v>26</v>
      </c>
      <c r="N11908">
        <v>3967</v>
      </c>
      <c r="O11908">
        <v>252014</v>
      </c>
      <c r="P11908">
        <v>144525.85</v>
      </c>
      <c r="Q11908">
        <v>-17771.669999999998</v>
      </c>
    </row>
    <row r="11909" spans="2:17" hidden="1">
      <c r="B11909">
        <v>2015</v>
      </c>
      <c r="C11909">
        <v>12</v>
      </c>
      <c r="D11909" t="s">
        <v>776</v>
      </c>
      <c r="E11909" t="s">
        <v>777</v>
      </c>
      <c r="F11909" t="s">
        <v>790</v>
      </c>
      <c r="G11909" t="s">
        <v>791</v>
      </c>
      <c r="H11909" t="s">
        <v>140</v>
      </c>
      <c r="I11909" t="s">
        <v>1076</v>
      </c>
      <c r="J11909" t="s">
        <v>31</v>
      </c>
      <c r="K11909" t="s">
        <v>792</v>
      </c>
      <c r="L11909" t="s">
        <v>24</v>
      </c>
      <c r="M11909" t="s">
        <v>27</v>
      </c>
      <c r="N11909">
        <v>2790</v>
      </c>
      <c r="O11909">
        <v>576329</v>
      </c>
      <c r="P11909">
        <v>362913.29</v>
      </c>
      <c r="Q11909">
        <v>10567.44</v>
      </c>
    </row>
    <row r="11910" spans="2:17" hidden="1">
      <c r="B11910">
        <v>2015</v>
      </c>
      <c r="C11910">
        <v>12</v>
      </c>
      <c r="D11910" t="s">
        <v>776</v>
      </c>
      <c r="E11910" t="s">
        <v>777</v>
      </c>
      <c r="F11910" t="s">
        <v>793</v>
      </c>
      <c r="G11910" t="s">
        <v>794</v>
      </c>
      <c r="H11910" t="s">
        <v>153</v>
      </c>
      <c r="I11910" t="s">
        <v>21</v>
      </c>
      <c r="J11910" t="s">
        <v>31</v>
      </c>
      <c r="K11910" t="s">
        <v>795</v>
      </c>
      <c r="L11910" t="s">
        <v>24</v>
      </c>
      <c r="M11910" t="s">
        <v>25</v>
      </c>
      <c r="N11910">
        <v>8193</v>
      </c>
      <c r="O11910">
        <v>92762</v>
      </c>
      <c r="P11910">
        <v>53693.120000000003</v>
      </c>
      <c r="Q11910">
        <v>-39081.040000000001</v>
      </c>
    </row>
    <row r="11911" spans="2:17" hidden="1">
      <c r="B11911">
        <v>2015</v>
      </c>
      <c r="C11911">
        <v>12</v>
      </c>
      <c r="D11911" t="s">
        <v>776</v>
      </c>
      <c r="E11911" t="s">
        <v>777</v>
      </c>
      <c r="F11911" t="s">
        <v>793</v>
      </c>
      <c r="G11911" t="s">
        <v>794</v>
      </c>
      <c r="H11911" t="s">
        <v>153</v>
      </c>
      <c r="I11911" t="s">
        <v>21</v>
      </c>
      <c r="J11911" t="s">
        <v>31</v>
      </c>
      <c r="K11911" t="s">
        <v>795</v>
      </c>
      <c r="L11911" t="s">
        <v>24</v>
      </c>
      <c r="M11911" t="s">
        <v>26</v>
      </c>
      <c r="N11911">
        <v>3508</v>
      </c>
      <c r="O11911">
        <v>183696</v>
      </c>
      <c r="P11911">
        <v>93234.2</v>
      </c>
      <c r="Q11911">
        <v>-44341.120000000003</v>
      </c>
    </row>
    <row r="11912" spans="2:17" hidden="1">
      <c r="B11912">
        <v>2015</v>
      </c>
      <c r="C11912">
        <v>12</v>
      </c>
      <c r="D11912" t="s">
        <v>776</v>
      </c>
      <c r="E11912" t="s">
        <v>777</v>
      </c>
      <c r="F11912" t="s">
        <v>793</v>
      </c>
      <c r="G11912" t="s">
        <v>794</v>
      </c>
      <c r="H11912" t="s">
        <v>153</v>
      </c>
      <c r="I11912" t="s">
        <v>21</v>
      </c>
      <c r="J11912" t="s">
        <v>31</v>
      </c>
      <c r="K11912" t="s">
        <v>795</v>
      </c>
      <c r="L11912" t="s">
        <v>24</v>
      </c>
      <c r="M11912" t="s">
        <v>27</v>
      </c>
      <c r="N11912">
        <v>695</v>
      </c>
      <c r="O11912">
        <v>156758</v>
      </c>
      <c r="P11912">
        <v>112314.64</v>
      </c>
      <c r="Q11912">
        <v>3274.22</v>
      </c>
    </row>
    <row r="11913" spans="2:17" hidden="1">
      <c r="B11913">
        <v>2015</v>
      </c>
      <c r="C11913">
        <v>12</v>
      </c>
      <c r="D11913" t="s">
        <v>776</v>
      </c>
      <c r="E11913" t="s">
        <v>777</v>
      </c>
      <c r="F11913" t="s">
        <v>796</v>
      </c>
      <c r="G11913" t="s">
        <v>797</v>
      </c>
      <c r="H11913" t="s">
        <v>121</v>
      </c>
      <c r="I11913" t="s">
        <v>1076</v>
      </c>
      <c r="J11913" t="s">
        <v>31</v>
      </c>
      <c r="K11913" t="s">
        <v>798</v>
      </c>
      <c r="L11913" t="s">
        <v>24</v>
      </c>
      <c r="M11913" t="s">
        <v>25</v>
      </c>
      <c r="N11913">
        <v>69</v>
      </c>
      <c r="O11913">
        <v>498</v>
      </c>
      <c r="P11913">
        <v>403.08</v>
      </c>
      <c r="Q11913">
        <v>-114.21</v>
      </c>
    </row>
    <row r="11914" spans="2:17" hidden="1">
      <c r="B11914">
        <v>2015</v>
      </c>
      <c r="C11914">
        <v>12</v>
      </c>
      <c r="D11914" t="s">
        <v>776</v>
      </c>
      <c r="E11914" t="s">
        <v>777</v>
      </c>
      <c r="F11914" t="s">
        <v>796</v>
      </c>
      <c r="G11914" t="s">
        <v>797</v>
      </c>
      <c r="H11914" t="s">
        <v>121</v>
      </c>
      <c r="I11914" t="s">
        <v>1076</v>
      </c>
      <c r="J11914" t="s">
        <v>31</v>
      </c>
      <c r="K11914" t="s">
        <v>798</v>
      </c>
      <c r="L11914" t="s">
        <v>24</v>
      </c>
      <c r="M11914" t="s">
        <v>26</v>
      </c>
      <c r="N11914">
        <v>102</v>
      </c>
      <c r="O11914">
        <v>6564</v>
      </c>
      <c r="P11914">
        <v>3629.27</v>
      </c>
      <c r="Q11914">
        <v>-701.76</v>
      </c>
    </row>
    <row r="11915" spans="2:17" hidden="1">
      <c r="B11915">
        <v>2015</v>
      </c>
      <c r="C11915">
        <v>12</v>
      </c>
      <c r="D11915" t="s">
        <v>776</v>
      </c>
      <c r="E11915" t="s">
        <v>777</v>
      </c>
      <c r="F11915" t="s">
        <v>796</v>
      </c>
      <c r="G11915" t="s">
        <v>797</v>
      </c>
      <c r="H11915" t="s">
        <v>121</v>
      </c>
      <c r="I11915" t="s">
        <v>1076</v>
      </c>
      <c r="J11915" t="s">
        <v>31</v>
      </c>
      <c r="K11915" t="s">
        <v>798</v>
      </c>
      <c r="L11915" t="s">
        <v>24</v>
      </c>
      <c r="M11915" t="s">
        <v>27</v>
      </c>
      <c r="N11915">
        <v>148</v>
      </c>
      <c r="O11915">
        <v>44865</v>
      </c>
      <c r="P11915">
        <v>28702.86</v>
      </c>
      <c r="Q11915">
        <v>794.08</v>
      </c>
    </row>
    <row r="11916" spans="2:17" hidden="1">
      <c r="B11916">
        <v>2015</v>
      </c>
      <c r="C11916">
        <v>12</v>
      </c>
      <c r="D11916" t="s">
        <v>776</v>
      </c>
      <c r="E11916" t="s">
        <v>777</v>
      </c>
      <c r="F11916" t="s">
        <v>799</v>
      </c>
      <c r="G11916" t="s">
        <v>800</v>
      </c>
      <c r="H11916" t="s">
        <v>153</v>
      </c>
      <c r="I11916" t="s">
        <v>21</v>
      </c>
      <c r="J11916" t="s">
        <v>31</v>
      </c>
      <c r="K11916" t="s">
        <v>801</v>
      </c>
      <c r="L11916" t="s">
        <v>24</v>
      </c>
      <c r="M11916" t="s">
        <v>25</v>
      </c>
      <c r="N11916">
        <v>17234</v>
      </c>
      <c r="O11916">
        <v>186088</v>
      </c>
      <c r="P11916">
        <v>110442.61</v>
      </c>
      <c r="Q11916">
        <v>-78136.12</v>
      </c>
    </row>
    <row r="11917" spans="2:17" hidden="1">
      <c r="B11917">
        <v>2015</v>
      </c>
      <c r="C11917">
        <v>12</v>
      </c>
      <c r="D11917" t="s">
        <v>776</v>
      </c>
      <c r="E11917" t="s">
        <v>777</v>
      </c>
      <c r="F11917" t="s">
        <v>799</v>
      </c>
      <c r="G11917" t="s">
        <v>800</v>
      </c>
      <c r="H11917" t="s">
        <v>153</v>
      </c>
      <c r="I11917" t="s">
        <v>21</v>
      </c>
      <c r="J11917" t="s">
        <v>31</v>
      </c>
      <c r="K11917" t="s">
        <v>801</v>
      </c>
      <c r="L11917" t="s">
        <v>24</v>
      </c>
      <c r="M11917" t="s">
        <v>26</v>
      </c>
      <c r="N11917">
        <v>8461</v>
      </c>
      <c r="O11917">
        <v>474245</v>
      </c>
      <c r="P11917">
        <v>245434.86</v>
      </c>
      <c r="Q11917">
        <v>-106599.56</v>
      </c>
    </row>
    <row r="11918" spans="2:17" hidden="1">
      <c r="B11918">
        <v>2015</v>
      </c>
      <c r="C11918">
        <v>12</v>
      </c>
      <c r="D11918" t="s">
        <v>776</v>
      </c>
      <c r="E11918" t="s">
        <v>777</v>
      </c>
      <c r="F11918" t="s">
        <v>799</v>
      </c>
      <c r="G11918" t="s">
        <v>800</v>
      </c>
      <c r="H11918" t="s">
        <v>153</v>
      </c>
      <c r="I11918" t="s">
        <v>21</v>
      </c>
      <c r="J11918" t="s">
        <v>31</v>
      </c>
      <c r="K11918" t="s">
        <v>801</v>
      </c>
      <c r="L11918" t="s">
        <v>24</v>
      </c>
      <c r="M11918" t="s">
        <v>27</v>
      </c>
      <c r="N11918">
        <v>2435</v>
      </c>
      <c r="O11918">
        <v>517970</v>
      </c>
      <c r="P11918">
        <v>370587.85</v>
      </c>
      <c r="Q11918">
        <v>10833.29</v>
      </c>
    </row>
    <row r="11919" spans="2:17" hidden="1">
      <c r="B11919">
        <v>2015</v>
      </c>
      <c r="C11919">
        <v>12</v>
      </c>
      <c r="D11919" t="s">
        <v>776</v>
      </c>
      <c r="E11919" t="s">
        <v>777</v>
      </c>
      <c r="F11919" t="s">
        <v>802</v>
      </c>
      <c r="G11919" t="s">
        <v>803</v>
      </c>
      <c r="H11919" t="s">
        <v>144</v>
      </c>
      <c r="I11919" t="s">
        <v>21</v>
      </c>
      <c r="J11919" t="s">
        <v>31</v>
      </c>
      <c r="K11919" t="s">
        <v>804</v>
      </c>
      <c r="L11919" t="s">
        <v>24</v>
      </c>
      <c r="M11919" t="s">
        <v>25</v>
      </c>
      <c r="N11919">
        <v>16535</v>
      </c>
      <c r="O11919">
        <v>173681</v>
      </c>
      <c r="P11919">
        <v>114220.68</v>
      </c>
      <c r="Q11919">
        <v>-81681.460000000006</v>
      </c>
    </row>
    <row r="11920" spans="2:17" hidden="1">
      <c r="B11920">
        <v>2015</v>
      </c>
      <c r="C11920">
        <v>12</v>
      </c>
      <c r="D11920" t="s">
        <v>776</v>
      </c>
      <c r="E11920" t="s">
        <v>777</v>
      </c>
      <c r="F11920" t="s">
        <v>802</v>
      </c>
      <c r="G11920" t="s">
        <v>803</v>
      </c>
      <c r="H11920" t="s">
        <v>144</v>
      </c>
      <c r="I11920" t="s">
        <v>21</v>
      </c>
      <c r="J11920" t="s">
        <v>31</v>
      </c>
      <c r="K11920" t="s">
        <v>804</v>
      </c>
      <c r="L11920" t="s">
        <v>24</v>
      </c>
      <c r="M11920" t="s">
        <v>26</v>
      </c>
      <c r="N11920">
        <v>4826</v>
      </c>
      <c r="O11920">
        <v>255884</v>
      </c>
      <c r="P11920">
        <v>144761.84</v>
      </c>
      <c r="Q11920">
        <v>-68094.66</v>
      </c>
    </row>
    <row r="11921" spans="2:17" hidden="1">
      <c r="B11921">
        <v>2015</v>
      </c>
      <c r="C11921">
        <v>12</v>
      </c>
      <c r="D11921" t="s">
        <v>776</v>
      </c>
      <c r="E11921" t="s">
        <v>777</v>
      </c>
      <c r="F11921" t="s">
        <v>802</v>
      </c>
      <c r="G11921" t="s">
        <v>803</v>
      </c>
      <c r="H11921" t="s">
        <v>144</v>
      </c>
      <c r="I11921" t="s">
        <v>21</v>
      </c>
      <c r="J11921" t="s">
        <v>31</v>
      </c>
      <c r="K11921" t="s">
        <v>804</v>
      </c>
      <c r="L11921" t="s">
        <v>24</v>
      </c>
      <c r="M11921" t="s">
        <v>27</v>
      </c>
      <c r="N11921">
        <v>952</v>
      </c>
      <c r="O11921">
        <v>197630</v>
      </c>
      <c r="P11921">
        <v>158250.74</v>
      </c>
      <c r="Q11921">
        <v>4620.24</v>
      </c>
    </row>
    <row r="11922" spans="2:17" hidden="1">
      <c r="B11922">
        <v>2015</v>
      </c>
      <c r="C11922">
        <v>12</v>
      </c>
      <c r="D11922" t="s">
        <v>776</v>
      </c>
      <c r="E11922" t="s">
        <v>777</v>
      </c>
      <c r="F11922" t="s">
        <v>805</v>
      </c>
      <c r="G11922" t="s">
        <v>806</v>
      </c>
      <c r="H11922" t="s">
        <v>153</v>
      </c>
      <c r="I11922" t="s">
        <v>21</v>
      </c>
      <c r="J11922" t="s">
        <v>31</v>
      </c>
      <c r="K11922" t="s">
        <v>807</v>
      </c>
      <c r="L11922" t="s">
        <v>24</v>
      </c>
      <c r="M11922" t="s">
        <v>25</v>
      </c>
      <c r="N11922">
        <v>29272</v>
      </c>
      <c r="O11922">
        <v>322417</v>
      </c>
      <c r="P11922">
        <v>189203.81</v>
      </c>
      <c r="Q11922">
        <v>-135387.71</v>
      </c>
    </row>
    <row r="11923" spans="2:17" hidden="1">
      <c r="B11923">
        <v>2015</v>
      </c>
      <c r="C11923">
        <v>12</v>
      </c>
      <c r="D11923" t="s">
        <v>776</v>
      </c>
      <c r="E11923" t="s">
        <v>777</v>
      </c>
      <c r="F11923" t="s">
        <v>805</v>
      </c>
      <c r="G11923" t="s">
        <v>806</v>
      </c>
      <c r="H11923" t="s">
        <v>153</v>
      </c>
      <c r="I11923" t="s">
        <v>21</v>
      </c>
      <c r="J11923" t="s">
        <v>31</v>
      </c>
      <c r="K11923" t="s">
        <v>807</v>
      </c>
      <c r="L11923" t="s">
        <v>24</v>
      </c>
      <c r="M11923" t="s">
        <v>26</v>
      </c>
      <c r="N11923">
        <v>9272</v>
      </c>
      <c r="O11923">
        <v>497421</v>
      </c>
      <c r="P11923">
        <v>253600.1</v>
      </c>
      <c r="Q11923">
        <v>-116776.46</v>
      </c>
    </row>
    <row r="11924" spans="2:17" hidden="1">
      <c r="B11924">
        <v>2015</v>
      </c>
      <c r="C11924">
        <v>12</v>
      </c>
      <c r="D11924" t="s">
        <v>776</v>
      </c>
      <c r="E11924" t="s">
        <v>777</v>
      </c>
      <c r="F11924" t="s">
        <v>805</v>
      </c>
      <c r="G11924" t="s">
        <v>806</v>
      </c>
      <c r="H11924" t="s">
        <v>153</v>
      </c>
      <c r="I11924" t="s">
        <v>21</v>
      </c>
      <c r="J11924" t="s">
        <v>31</v>
      </c>
      <c r="K11924" t="s">
        <v>807</v>
      </c>
      <c r="L11924" t="s">
        <v>24</v>
      </c>
      <c r="M11924" t="s">
        <v>27</v>
      </c>
      <c r="N11924">
        <v>2350</v>
      </c>
      <c r="O11924">
        <v>464421</v>
      </c>
      <c r="P11924">
        <v>332520.3</v>
      </c>
      <c r="Q11924">
        <v>9704.9</v>
      </c>
    </row>
    <row r="11925" spans="2:17" hidden="1">
      <c r="B11925">
        <v>2015</v>
      </c>
      <c r="C11925">
        <v>12</v>
      </c>
      <c r="D11925" t="s">
        <v>776</v>
      </c>
      <c r="E11925" t="s">
        <v>777</v>
      </c>
      <c r="F11925" t="s">
        <v>808</v>
      </c>
      <c r="G11925" t="s">
        <v>809</v>
      </c>
      <c r="H11925" t="s">
        <v>20</v>
      </c>
      <c r="I11925" t="s">
        <v>21</v>
      </c>
      <c r="J11925" t="s">
        <v>31</v>
      </c>
      <c r="K11925" t="s">
        <v>810</v>
      </c>
      <c r="L11925" t="s">
        <v>24</v>
      </c>
      <c r="M11925" t="s">
        <v>25</v>
      </c>
      <c r="N11925">
        <v>9304</v>
      </c>
      <c r="O11925">
        <v>89349</v>
      </c>
      <c r="P11925">
        <v>62199.41</v>
      </c>
      <c r="Q11925">
        <v>-41824.120000000003</v>
      </c>
    </row>
    <row r="11926" spans="2:17" hidden="1">
      <c r="B11926">
        <v>2015</v>
      </c>
      <c r="C11926">
        <v>12</v>
      </c>
      <c r="D11926" t="s">
        <v>776</v>
      </c>
      <c r="E11926" t="s">
        <v>777</v>
      </c>
      <c r="F11926" t="s">
        <v>808</v>
      </c>
      <c r="G11926" t="s">
        <v>809</v>
      </c>
      <c r="H11926" t="s">
        <v>20</v>
      </c>
      <c r="I11926" t="s">
        <v>21</v>
      </c>
      <c r="J11926" t="s">
        <v>31</v>
      </c>
      <c r="K11926" t="s">
        <v>810</v>
      </c>
      <c r="L11926" t="s">
        <v>24</v>
      </c>
      <c r="M11926" t="s">
        <v>26</v>
      </c>
      <c r="N11926">
        <v>2023</v>
      </c>
      <c r="O11926">
        <v>103942</v>
      </c>
      <c r="P11926">
        <v>57911.29</v>
      </c>
      <c r="Q11926">
        <v>-28520.45</v>
      </c>
    </row>
    <row r="11927" spans="2:17" hidden="1">
      <c r="B11927">
        <v>2015</v>
      </c>
      <c r="C11927">
        <v>12</v>
      </c>
      <c r="D11927" t="s">
        <v>776</v>
      </c>
      <c r="E11927" t="s">
        <v>777</v>
      </c>
      <c r="F11927" t="s">
        <v>808</v>
      </c>
      <c r="G11927" t="s">
        <v>809</v>
      </c>
      <c r="H11927" t="s">
        <v>20</v>
      </c>
      <c r="I11927" t="s">
        <v>21</v>
      </c>
      <c r="J11927" t="s">
        <v>31</v>
      </c>
      <c r="K11927" t="s">
        <v>810</v>
      </c>
      <c r="L11927" t="s">
        <v>24</v>
      </c>
      <c r="M11927" t="s">
        <v>27</v>
      </c>
      <c r="N11927">
        <v>326</v>
      </c>
      <c r="O11927">
        <v>68500</v>
      </c>
      <c r="P11927">
        <v>51358.54</v>
      </c>
      <c r="Q11927">
        <v>-1640.26</v>
      </c>
    </row>
    <row r="11928" spans="2:17" hidden="1">
      <c r="B11928">
        <v>2015</v>
      </c>
      <c r="C11928">
        <v>12</v>
      </c>
      <c r="D11928" t="s">
        <v>776</v>
      </c>
      <c r="E11928" t="s">
        <v>777</v>
      </c>
      <c r="F11928" t="s">
        <v>811</v>
      </c>
      <c r="G11928" t="s">
        <v>812</v>
      </c>
      <c r="H11928" t="s">
        <v>144</v>
      </c>
      <c r="I11928" t="s">
        <v>21</v>
      </c>
      <c r="J11928" t="s">
        <v>31</v>
      </c>
      <c r="K11928" t="s">
        <v>813</v>
      </c>
      <c r="L11928" t="s">
        <v>24</v>
      </c>
      <c r="M11928" t="s">
        <v>25</v>
      </c>
      <c r="N11928">
        <v>15701</v>
      </c>
      <c r="O11928">
        <v>135889</v>
      </c>
      <c r="P11928">
        <v>99695.46</v>
      </c>
      <c r="Q11928">
        <v>-63418.239999999998</v>
      </c>
    </row>
    <row r="11929" spans="2:17" hidden="1">
      <c r="B11929">
        <v>2015</v>
      </c>
      <c r="C11929">
        <v>12</v>
      </c>
      <c r="D11929" t="s">
        <v>776</v>
      </c>
      <c r="E11929" t="s">
        <v>777</v>
      </c>
      <c r="F11929" t="s">
        <v>811</v>
      </c>
      <c r="G11929" t="s">
        <v>812</v>
      </c>
      <c r="H11929" t="s">
        <v>144</v>
      </c>
      <c r="I11929" t="s">
        <v>21</v>
      </c>
      <c r="J11929" t="s">
        <v>31</v>
      </c>
      <c r="K11929" t="s">
        <v>813</v>
      </c>
      <c r="L11929" t="s">
        <v>24</v>
      </c>
      <c r="M11929" t="s">
        <v>26</v>
      </c>
      <c r="N11929">
        <v>6045</v>
      </c>
      <c r="O11929">
        <v>329074</v>
      </c>
      <c r="P11929">
        <v>186437.93</v>
      </c>
      <c r="Q11929">
        <v>-84619.95</v>
      </c>
    </row>
    <row r="11930" spans="2:17" hidden="1">
      <c r="B11930">
        <v>2015</v>
      </c>
      <c r="C11930">
        <v>12</v>
      </c>
      <c r="D11930" t="s">
        <v>776</v>
      </c>
      <c r="E11930" t="s">
        <v>777</v>
      </c>
      <c r="F11930" t="s">
        <v>811</v>
      </c>
      <c r="G11930" t="s">
        <v>812</v>
      </c>
      <c r="H11930" t="s">
        <v>144</v>
      </c>
      <c r="I11930" t="s">
        <v>21</v>
      </c>
      <c r="J11930" t="s">
        <v>31</v>
      </c>
      <c r="K11930" t="s">
        <v>813</v>
      </c>
      <c r="L11930" t="s">
        <v>24</v>
      </c>
      <c r="M11930" t="s">
        <v>27</v>
      </c>
      <c r="N11930">
        <v>1446</v>
      </c>
      <c r="O11930">
        <v>272660</v>
      </c>
      <c r="P11930">
        <v>217060.13</v>
      </c>
      <c r="Q11930">
        <v>6336.02</v>
      </c>
    </row>
    <row r="11931" spans="2:17" hidden="1">
      <c r="B11931">
        <v>2015</v>
      </c>
      <c r="C11931">
        <v>12</v>
      </c>
      <c r="D11931" t="s">
        <v>776</v>
      </c>
      <c r="E11931" t="s">
        <v>777</v>
      </c>
      <c r="F11931" t="s">
        <v>814</v>
      </c>
      <c r="G11931" t="s">
        <v>815</v>
      </c>
      <c r="H11931" t="s">
        <v>121</v>
      </c>
      <c r="I11931" t="s">
        <v>1076</v>
      </c>
      <c r="J11931" t="s">
        <v>31</v>
      </c>
      <c r="K11931" t="s">
        <v>816</v>
      </c>
      <c r="L11931" t="s">
        <v>24</v>
      </c>
      <c r="M11931" t="s">
        <v>25</v>
      </c>
      <c r="N11931">
        <v>5290</v>
      </c>
      <c r="O11931">
        <v>71641</v>
      </c>
      <c r="P11931">
        <v>49395.49</v>
      </c>
      <c r="Q11931">
        <v>-11047.7</v>
      </c>
    </row>
    <row r="11932" spans="2:17" hidden="1">
      <c r="B11932">
        <v>2015</v>
      </c>
      <c r="C11932">
        <v>12</v>
      </c>
      <c r="D11932" t="s">
        <v>776</v>
      </c>
      <c r="E11932" t="s">
        <v>777</v>
      </c>
      <c r="F11932" t="s">
        <v>814</v>
      </c>
      <c r="G11932" t="s">
        <v>815</v>
      </c>
      <c r="H11932" t="s">
        <v>121</v>
      </c>
      <c r="I11932" t="s">
        <v>1076</v>
      </c>
      <c r="J11932" t="s">
        <v>31</v>
      </c>
      <c r="K11932" t="s">
        <v>816</v>
      </c>
      <c r="L11932" t="s">
        <v>24</v>
      </c>
      <c r="M11932" t="s">
        <v>26</v>
      </c>
      <c r="N11932">
        <v>3862</v>
      </c>
      <c r="O11932">
        <v>215259</v>
      </c>
      <c r="P11932">
        <v>126792.05</v>
      </c>
      <c r="Q11932">
        <v>-17881.060000000001</v>
      </c>
    </row>
    <row r="11933" spans="2:17" hidden="1">
      <c r="B11933">
        <v>2015</v>
      </c>
      <c r="C11933">
        <v>12</v>
      </c>
      <c r="D11933" t="s">
        <v>776</v>
      </c>
      <c r="E11933" t="s">
        <v>777</v>
      </c>
      <c r="F11933" t="s">
        <v>814</v>
      </c>
      <c r="G11933" t="s">
        <v>815</v>
      </c>
      <c r="H11933" t="s">
        <v>121</v>
      </c>
      <c r="I11933" t="s">
        <v>1076</v>
      </c>
      <c r="J11933" t="s">
        <v>31</v>
      </c>
      <c r="K11933" t="s">
        <v>816</v>
      </c>
      <c r="L11933" t="s">
        <v>24</v>
      </c>
      <c r="M11933" t="s">
        <v>27</v>
      </c>
      <c r="N11933">
        <v>1111</v>
      </c>
      <c r="O11933">
        <v>198245</v>
      </c>
      <c r="P11933">
        <v>129515.41</v>
      </c>
      <c r="Q11933">
        <v>3787.41</v>
      </c>
    </row>
    <row r="11934" spans="2:17" hidden="1">
      <c r="B11934">
        <v>2015</v>
      </c>
      <c r="C11934">
        <v>12</v>
      </c>
      <c r="D11934" t="s">
        <v>776</v>
      </c>
      <c r="E11934" t="s">
        <v>777</v>
      </c>
      <c r="F11934" t="s">
        <v>817</v>
      </c>
      <c r="G11934" t="s">
        <v>818</v>
      </c>
      <c r="H11934" t="s">
        <v>20</v>
      </c>
      <c r="I11934" t="s">
        <v>21</v>
      </c>
      <c r="J11934" t="s">
        <v>31</v>
      </c>
      <c r="K11934" t="s">
        <v>819</v>
      </c>
      <c r="L11934" t="s">
        <v>24</v>
      </c>
      <c r="M11934" t="s">
        <v>25</v>
      </c>
      <c r="N11934">
        <v>19438</v>
      </c>
      <c r="O11934">
        <v>210573</v>
      </c>
      <c r="P11934">
        <v>136760.23000000001</v>
      </c>
      <c r="Q11934">
        <v>-98564.1</v>
      </c>
    </row>
    <row r="11935" spans="2:17" hidden="1">
      <c r="B11935">
        <v>2015</v>
      </c>
      <c r="C11935">
        <v>12</v>
      </c>
      <c r="D11935" t="s">
        <v>776</v>
      </c>
      <c r="E11935" t="s">
        <v>777</v>
      </c>
      <c r="F11935" t="s">
        <v>817</v>
      </c>
      <c r="G11935" t="s">
        <v>818</v>
      </c>
      <c r="H11935" t="s">
        <v>20</v>
      </c>
      <c r="I11935" t="s">
        <v>21</v>
      </c>
      <c r="J11935" t="s">
        <v>31</v>
      </c>
      <c r="K11935" t="s">
        <v>819</v>
      </c>
      <c r="L11935" t="s">
        <v>24</v>
      </c>
      <c r="M11935" t="s">
        <v>26</v>
      </c>
      <c r="N11935">
        <v>5645</v>
      </c>
      <c r="O11935">
        <v>290378</v>
      </c>
      <c r="P11935">
        <v>162139.63</v>
      </c>
      <c r="Q11935">
        <v>-79291.7</v>
      </c>
    </row>
    <row r="11936" spans="2:17" hidden="1">
      <c r="B11936">
        <v>2015</v>
      </c>
      <c r="C11936">
        <v>12</v>
      </c>
      <c r="D11936" t="s">
        <v>776</v>
      </c>
      <c r="E11936" t="s">
        <v>777</v>
      </c>
      <c r="F11936" t="s">
        <v>817</v>
      </c>
      <c r="G11936" t="s">
        <v>818</v>
      </c>
      <c r="H11936" t="s">
        <v>20</v>
      </c>
      <c r="I11936" t="s">
        <v>21</v>
      </c>
      <c r="J11936" t="s">
        <v>31</v>
      </c>
      <c r="K11936" t="s">
        <v>819</v>
      </c>
      <c r="L11936" t="s">
        <v>24</v>
      </c>
      <c r="M11936" t="s">
        <v>27</v>
      </c>
      <c r="N11936">
        <v>846</v>
      </c>
      <c r="O11936">
        <v>158005</v>
      </c>
      <c r="P11936">
        <v>126281.76</v>
      </c>
      <c r="Q11936">
        <v>3672.61</v>
      </c>
    </row>
    <row r="11937" spans="2:17" hidden="1">
      <c r="B11937">
        <v>2015</v>
      </c>
      <c r="C11937">
        <v>12</v>
      </c>
      <c r="D11937" t="s">
        <v>776</v>
      </c>
      <c r="E11937" t="s">
        <v>777</v>
      </c>
      <c r="F11937" t="s">
        <v>820</v>
      </c>
      <c r="G11937" t="s">
        <v>821</v>
      </c>
      <c r="H11937" t="s">
        <v>153</v>
      </c>
      <c r="I11937" t="s">
        <v>21</v>
      </c>
      <c r="J11937" t="s">
        <v>31</v>
      </c>
      <c r="K11937" t="s">
        <v>822</v>
      </c>
      <c r="L11937" t="s">
        <v>24</v>
      </c>
      <c r="M11937" t="s">
        <v>25</v>
      </c>
      <c r="N11937">
        <v>754</v>
      </c>
      <c r="O11937">
        <v>7008</v>
      </c>
      <c r="P11937">
        <v>4527.43</v>
      </c>
      <c r="Q11937">
        <v>-2921.17</v>
      </c>
    </row>
    <row r="11938" spans="2:17" hidden="1">
      <c r="B11938">
        <v>2015</v>
      </c>
      <c r="C11938">
        <v>12</v>
      </c>
      <c r="D11938" t="s">
        <v>776</v>
      </c>
      <c r="E11938" t="s">
        <v>777</v>
      </c>
      <c r="F11938" t="s">
        <v>820</v>
      </c>
      <c r="G11938" t="s">
        <v>821</v>
      </c>
      <c r="H11938" t="s">
        <v>153</v>
      </c>
      <c r="I11938" t="s">
        <v>21</v>
      </c>
      <c r="J11938" t="s">
        <v>31</v>
      </c>
      <c r="K11938" t="s">
        <v>822</v>
      </c>
      <c r="L11938" t="s">
        <v>24</v>
      </c>
      <c r="M11938" t="s">
        <v>26</v>
      </c>
      <c r="N11938">
        <v>937</v>
      </c>
      <c r="O11938">
        <v>59450</v>
      </c>
      <c r="P11938">
        <v>31653.01</v>
      </c>
      <c r="Q11938">
        <v>-11717.58</v>
      </c>
    </row>
    <row r="11939" spans="2:17" hidden="1">
      <c r="B11939">
        <v>2015</v>
      </c>
      <c r="C11939">
        <v>12</v>
      </c>
      <c r="D11939" t="s">
        <v>776</v>
      </c>
      <c r="E11939" t="s">
        <v>777</v>
      </c>
      <c r="F11939" t="s">
        <v>820</v>
      </c>
      <c r="G11939" t="s">
        <v>821</v>
      </c>
      <c r="H11939" t="s">
        <v>153</v>
      </c>
      <c r="I11939" t="s">
        <v>21</v>
      </c>
      <c r="J11939" t="s">
        <v>31</v>
      </c>
      <c r="K11939" t="s">
        <v>822</v>
      </c>
      <c r="L11939" t="s">
        <v>24</v>
      </c>
      <c r="M11939" t="s">
        <v>27</v>
      </c>
      <c r="N11939">
        <v>756</v>
      </c>
      <c r="O11939">
        <v>182721</v>
      </c>
      <c r="P11939">
        <v>128937.84</v>
      </c>
      <c r="Q11939">
        <v>3355.99</v>
      </c>
    </row>
    <row r="11940" spans="2:17" hidden="1">
      <c r="B11940">
        <v>2015</v>
      </c>
      <c r="C11940">
        <v>12</v>
      </c>
      <c r="D11940" t="s">
        <v>776</v>
      </c>
      <c r="E11940" t="s">
        <v>777</v>
      </c>
      <c r="F11940" t="s">
        <v>823</v>
      </c>
      <c r="G11940" t="s">
        <v>824</v>
      </c>
      <c r="H11940" t="s">
        <v>140</v>
      </c>
      <c r="I11940" t="s">
        <v>1076</v>
      </c>
      <c r="J11940" t="s">
        <v>31</v>
      </c>
      <c r="K11940" t="s">
        <v>825</v>
      </c>
      <c r="L11940" t="s">
        <v>24</v>
      </c>
      <c r="M11940" t="s">
        <v>25</v>
      </c>
      <c r="N11940">
        <v>119</v>
      </c>
      <c r="O11940">
        <v>1132</v>
      </c>
      <c r="P11940">
        <v>860.75</v>
      </c>
      <c r="Q11940">
        <v>-168.6</v>
      </c>
    </row>
    <row r="11941" spans="2:17" hidden="1">
      <c r="B11941">
        <v>2015</v>
      </c>
      <c r="C11941">
        <v>12</v>
      </c>
      <c r="D11941" t="s">
        <v>776</v>
      </c>
      <c r="E11941" t="s">
        <v>777</v>
      </c>
      <c r="F11941" t="s">
        <v>823</v>
      </c>
      <c r="G11941" t="s">
        <v>824</v>
      </c>
      <c r="H11941" t="s">
        <v>140</v>
      </c>
      <c r="I11941" t="s">
        <v>1076</v>
      </c>
      <c r="J11941" t="s">
        <v>31</v>
      </c>
      <c r="K11941" t="s">
        <v>825</v>
      </c>
      <c r="L11941" t="s">
        <v>24</v>
      </c>
      <c r="M11941" t="s">
        <v>26</v>
      </c>
      <c r="N11941">
        <v>128</v>
      </c>
      <c r="O11941">
        <v>7949</v>
      </c>
      <c r="P11941">
        <v>4546.8500000000004</v>
      </c>
      <c r="Q11941">
        <v>-572.16</v>
      </c>
    </row>
    <row r="11942" spans="2:17" hidden="1">
      <c r="B11942">
        <v>2015</v>
      </c>
      <c r="C11942">
        <v>12</v>
      </c>
      <c r="D11942" t="s">
        <v>776</v>
      </c>
      <c r="E11942" t="s">
        <v>777</v>
      </c>
      <c r="F11942" t="s">
        <v>823</v>
      </c>
      <c r="G11942" t="s">
        <v>824</v>
      </c>
      <c r="H11942" t="s">
        <v>140</v>
      </c>
      <c r="I11942" t="s">
        <v>1076</v>
      </c>
      <c r="J11942" t="s">
        <v>31</v>
      </c>
      <c r="K11942" t="s">
        <v>825</v>
      </c>
      <c r="L11942" t="s">
        <v>24</v>
      </c>
      <c r="M11942" t="s">
        <v>27</v>
      </c>
      <c r="N11942">
        <v>336</v>
      </c>
      <c r="O11942">
        <v>105985</v>
      </c>
      <c r="P11942">
        <v>66095.740000000005</v>
      </c>
      <c r="Q11942">
        <v>1927.38</v>
      </c>
    </row>
    <row r="11943" spans="2:17" hidden="1">
      <c r="B11943">
        <v>2015</v>
      </c>
      <c r="C11943">
        <v>12</v>
      </c>
      <c r="D11943" t="s">
        <v>776</v>
      </c>
      <c r="E11943" t="s">
        <v>777</v>
      </c>
      <c r="F11943" t="s">
        <v>826</v>
      </c>
      <c r="G11943" t="s">
        <v>827</v>
      </c>
      <c r="H11943" t="s">
        <v>20</v>
      </c>
      <c r="I11943" t="s">
        <v>21</v>
      </c>
      <c r="J11943" t="s">
        <v>31</v>
      </c>
      <c r="K11943" t="s">
        <v>828</v>
      </c>
      <c r="L11943" t="s">
        <v>24</v>
      </c>
      <c r="M11943" t="s">
        <v>25</v>
      </c>
      <c r="N11943">
        <v>9249</v>
      </c>
      <c r="O11943">
        <v>84520</v>
      </c>
      <c r="P11943">
        <v>60597.93</v>
      </c>
      <c r="Q11943">
        <v>-39563.51</v>
      </c>
    </row>
    <row r="11944" spans="2:17" hidden="1">
      <c r="B11944">
        <v>2015</v>
      </c>
      <c r="C11944">
        <v>12</v>
      </c>
      <c r="D11944" t="s">
        <v>776</v>
      </c>
      <c r="E11944" t="s">
        <v>777</v>
      </c>
      <c r="F11944" t="s">
        <v>826</v>
      </c>
      <c r="G11944" t="s">
        <v>827</v>
      </c>
      <c r="H11944" t="s">
        <v>20</v>
      </c>
      <c r="I11944" t="s">
        <v>21</v>
      </c>
      <c r="J11944" t="s">
        <v>31</v>
      </c>
      <c r="K11944" t="s">
        <v>828</v>
      </c>
      <c r="L11944" t="s">
        <v>24</v>
      </c>
      <c r="M11944" t="s">
        <v>26</v>
      </c>
      <c r="N11944">
        <v>1627</v>
      </c>
      <c r="O11944">
        <v>80443</v>
      </c>
      <c r="P11944">
        <v>44259.15</v>
      </c>
      <c r="Q11944">
        <v>-22873.52</v>
      </c>
    </row>
    <row r="11945" spans="2:17" hidden="1">
      <c r="B11945">
        <v>2015</v>
      </c>
      <c r="C11945">
        <v>12</v>
      </c>
      <c r="D11945" t="s">
        <v>776</v>
      </c>
      <c r="E11945" t="s">
        <v>777</v>
      </c>
      <c r="F11945" t="s">
        <v>826</v>
      </c>
      <c r="G11945" t="s">
        <v>827</v>
      </c>
      <c r="H11945" t="s">
        <v>20</v>
      </c>
      <c r="I11945" t="s">
        <v>21</v>
      </c>
      <c r="J11945" t="s">
        <v>31</v>
      </c>
      <c r="K11945" t="s">
        <v>828</v>
      </c>
      <c r="L11945" t="s">
        <v>24</v>
      </c>
      <c r="M11945" t="s">
        <v>27</v>
      </c>
      <c r="N11945">
        <v>246</v>
      </c>
      <c r="O11945">
        <v>52122</v>
      </c>
      <c r="P11945">
        <v>41526.42</v>
      </c>
      <c r="Q11945">
        <v>1207.51</v>
      </c>
    </row>
    <row r="11946" spans="2:17" hidden="1">
      <c r="B11946">
        <v>2015</v>
      </c>
      <c r="C11946">
        <v>12</v>
      </c>
      <c r="D11946" t="s">
        <v>776</v>
      </c>
      <c r="E11946" t="s">
        <v>777</v>
      </c>
      <c r="F11946" t="s">
        <v>829</v>
      </c>
      <c r="G11946" t="s">
        <v>830</v>
      </c>
      <c r="H11946" t="s">
        <v>144</v>
      </c>
      <c r="I11946" t="s">
        <v>21</v>
      </c>
      <c r="J11946" t="s">
        <v>31</v>
      </c>
      <c r="K11946" t="s">
        <v>831</v>
      </c>
      <c r="L11946" t="s">
        <v>24</v>
      </c>
      <c r="M11946" t="s">
        <v>25</v>
      </c>
      <c r="N11946">
        <v>16733</v>
      </c>
      <c r="O11946">
        <v>169203</v>
      </c>
      <c r="P11946">
        <v>113521.84</v>
      </c>
      <c r="Q11946">
        <v>-79537.53</v>
      </c>
    </row>
    <row r="11947" spans="2:17" hidden="1">
      <c r="B11947">
        <v>2015</v>
      </c>
      <c r="C11947">
        <v>12</v>
      </c>
      <c r="D11947" t="s">
        <v>776</v>
      </c>
      <c r="E11947" t="s">
        <v>777</v>
      </c>
      <c r="F11947" t="s">
        <v>829</v>
      </c>
      <c r="G11947" t="s">
        <v>830</v>
      </c>
      <c r="H11947" t="s">
        <v>144</v>
      </c>
      <c r="I11947" t="s">
        <v>21</v>
      </c>
      <c r="J11947" t="s">
        <v>31</v>
      </c>
      <c r="K11947" t="s">
        <v>831</v>
      </c>
      <c r="L11947" t="s">
        <v>24</v>
      </c>
      <c r="M11947" t="s">
        <v>26</v>
      </c>
      <c r="N11947">
        <v>2338</v>
      </c>
      <c r="O11947">
        <v>111470</v>
      </c>
      <c r="P11947">
        <v>60617.3</v>
      </c>
      <c r="Q11947">
        <v>-32989.18</v>
      </c>
    </row>
    <row r="11948" spans="2:17" hidden="1">
      <c r="B11948">
        <v>2015</v>
      </c>
      <c r="C11948">
        <v>12</v>
      </c>
      <c r="D11948" t="s">
        <v>776</v>
      </c>
      <c r="E11948" t="s">
        <v>777</v>
      </c>
      <c r="F11948" t="s">
        <v>829</v>
      </c>
      <c r="G11948" t="s">
        <v>830</v>
      </c>
      <c r="H11948" t="s">
        <v>144</v>
      </c>
      <c r="I11948" t="s">
        <v>21</v>
      </c>
      <c r="J11948" t="s">
        <v>31</v>
      </c>
      <c r="K11948" t="s">
        <v>831</v>
      </c>
      <c r="L11948" t="s">
        <v>24</v>
      </c>
      <c r="M11948" t="s">
        <v>27</v>
      </c>
      <c r="N11948">
        <v>218</v>
      </c>
      <c r="O11948">
        <v>45130</v>
      </c>
      <c r="P11948">
        <v>36121.040000000001</v>
      </c>
      <c r="Q11948">
        <v>1050.67</v>
      </c>
    </row>
    <row r="11949" spans="2:17" hidden="1">
      <c r="B11949">
        <v>2015</v>
      </c>
      <c r="C11949">
        <v>12</v>
      </c>
      <c r="D11949" t="s">
        <v>776</v>
      </c>
      <c r="E11949" t="s">
        <v>777</v>
      </c>
      <c r="F11949" t="s">
        <v>832</v>
      </c>
      <c r="G11949" t="s">
        <v>833</v>
      </c>
      <c r="H11949" t="s">
        <v>121</v>
      </c>
      <c r="I11949" t="s">
        <v>1076</v>
      </c>
      <c r="J11949" t="s">
        <v>31</v>
      </c>
      <c r="K11949" t="s">
        <v>834</v>
      </c>
      <c r="L11949" t="s">
        <v>24</v>
      </c>
      <c r="M11949" t="s">
        <v>25</v>
      </c>
      <c r="N11949">
        <v>1289</v>
      </c>
      <c r="O11949">
        <v>12195</v>
      </c>
      <c r="P11949">
        <v>9537.77</v>
      </c>
      <c r="Q11949">
        <v>-1855.99</v>
      </c>
    </row>
    <row r="11950" spans="2:17" hidden="1">
      <c r="B11950">
        <v>2015</v>
      </c>
      <c r="C11950">
        <v>12</v>
      </c>
      <c r="D11950" t="s">
        <v>776</v>
      </c>
      <c r="E11950" t="s">
        <v>777</v>
      </c>
      <c r="F11950" t="s">
        <v>832</v>
      </c>
      <c r="G11950" t="s">
        <v>833</v>
      </c>
      <c r="H11950" t="s">
        <v>121</v>
      </c>
      <c r="I11950" t="s">
        <v>1076</v>
      </c>
      <c r="J11950" t="s">
        <v>31</v>
      </c>
      <c r="K11950" t="s">
        <v>834</v>
      </c>
      <c r="L11950" t="s">
        <v>24</v>
      </c>
      <c r="M11950" t="s">
        <v>26</v>
      </c>
      <c r="N11950">
        <v>1509</v>
      </c>
      <c r="O11950">
        <v>94021</v>
      </c>
      <c r="P11950">
        <v>54995.85</v>
      </c>
      <c r="Q11950">
        <v>-6896.13</v>
      </c>
    </row>
    <row r="11951" spans="2:17" hidden="1">
      <c r="B11951">
        <v>2015</v>
      </c>
      <c r="C11951">
        <v>12</v>
      </c>
      <c r="D11951" t="s">
        <v>776</v>
      </c>
      <c r="E11951" t="s">
        <v>777</v>
      </c>
      <c r="F11951" t="s">
        <v>832</v>
      </c>
      <c r="G11951" t="s">
        <v>833</v>
      </c>
      <c r="H11951" t="s">
        <v>121</v>
      </c>
      <c r="I11951" t="s">
        <v>1076</v>
      </c>
      <c r="J11951" t="s">
        <v>31</v>
      </c>
      <c r="K11951" t="s">
        <v>834</v>
      </c>
      <c r="L11951" t="s">
        <v>24</v>
      </c>
      <c r="M11951" t="s">
        <v>27</v>
      </c>
      <c r="N11951">
        <v>1060</v>
      </c>
      <c r="O11951">
        <v>222301</v>
      </c>
      <c r="P11951">
        <v>142743.45000000001</v>
      </c>
      <c r="Q11951">
        <v>4163.53</v>
      </c>
    </row>
    <row r="11952" spans="2:17" hidden="1">
      <c r="B11952">
        <v>2015</v>
      </c>
      <c r="C11952">
        <v>12</v>
      </c>
      <c r="D11952" t="s">
        <v>776</v>
      </c>
      <c r="E11952" t="s">
        <v>777</v>
      </c>
      <c r="F11952" t="s">
        <v>835</v>
      </c>
      <c r="G11952" t="s">
        <v>836</v>
      </c>
      <c r="H11952" t="s">
        <v>20</v>
      </c>
      <c r="I11952" t="s">
        <v>21</v>
      </c>
      <c r="J11952" t="s">
        <v>31</v>
      </c>
      <c r="K11952" t="s">
        <v>837</v>
      </c>
      <c r="L11952" t="s">
        <v>24</v>
      </c>
      <c r="M11952" t="s">
        <v>25</v>
      </c>
      <c r="N11952">
        <v>4106</v>
      </c>
      <c r="O11952">
        <v>41581</v>
      </c>
      <c r="P11952">
        <v>28066.31</v>
      </c>
      <c r="Q11952">
        <v>-19463.84</v>
      </c>
    </row>
    <row r="11953" spans="2:17" hidden="1">
      <c r="B11953">
        <v>2015</v>
      </c>
      <c r="C11953">
        <v>12</v>
      </c>
      <c r="D11953" t="s">
        <v>776</v>
      </c>
      <c r="E11953" t="s">
        <v>777</v>
      </c>
      <c r="F11953" t="s">
        <v>835</v>
      </c>
      <c r="G11953" t="s">
        <v>836</v>
      </c>
      <c r="H11953" t="s">
        <v>20</v>
      </c>
      <c r="I11953" t="s">
        <v>21</v>
      </c>
      <c r="J11953" t="s">
        <v>31</v>
      </c>
      <c r="K11953" t="s">
        <v>837</v>
      </c>
      <c r="L11953" t="s">
        <v>24</v>
      </c>
      <c r="M11953" t="s">
        <v>26</v>
      </c>
      <c r="N11953">
        <v>684</v>
      </c>
      <c r="O11953">
        <v>34365</v>
      </c>
      <c r="P11953">
        <v>19032.09</v>
      </c>
      <c r="Q11953">
        <v>-9603.36</v>
      </c>
    </row>
    <row r="11954" spans="2:17" hidden="1">
      <c r="B11954">
        <v>2015</v>
      </c>
      <c r="C11954">
        <v>12</v>
      </c>
      <c r="D11954" t="s">
        <v>776</v>
      </c>
      <c r="E11954" t="s">
        <v>777</v>
      </c>
      <c r="F11954" t="s">
        <v>835</v>
      </c>
      <c r="G11954" t="s">
        <v>836</v>
      </c>
      <c r="H11954" t="s">
        <v>20</v>
      </c>
      <c r="I11954" t="s">
        <v>21</v>
      </c>
      <c r="J11954" t="s">
        <v>31</v>
      </c>
      <c r="K11954" t="s">
        <v>837</v>
      </c>
      <c r="L11954" t="s">
        <v>24</v>
      </c>
      <c r="M11954" t="s">
        <v>27</v>
      </c>
      <c r="N11954">
        <v>98</v>
      </c>
      <c r="O11954">
        <v>17232</v>
      </c>
      <c r="P11954">
        <v>13796.55</v>
      </c>
      <c r="Q11954">
        <v>401.22</v>
      </c>
    </row>
    <row r="11955" spans="2:17" hidden="1">
      <c r="B11955">
        <v>2015</v>
      </c>
      <c r="C11955">
        <v>12</v>
      </c>
      <c r="D11955" t="s">
        <v>776</v>
      </c>
      <c r="E11955" t="s">
        <v>777</v>
      </c>
      <c r="F11955" t="s">
        <v>838</v>
      </c>
      <c r="G11955" t="s">
        <v>839</v>
      </c>
      <c r="H11955" t="s">
        <v>144</v>
      </c>
      <c r="I11955" t="s">
        <v>21</v>
      </c>
      <c r="J11955" t="s">
        <v>31</v>
      </c>
      <c r="K11955" t="s">
        <v>840</v>
      </c>
      <c r="L11955" t="s">
        <v>24</v>
      </c>
      <c r="M11955" t="s">
        <v>25</v>
      </c>
      <c r="N11955">
        <v>13394</v>
      </c>
      <c r="O11955">
        <v>115546</v>
      </c>
      <c r="P11955">
        <v>85326.59</v>
      </c>
      <c r="Q11955">
        <v>-54425.25</v>
      </c>
    </row>
    <row r="11956" spans="2:17" hidden="1">
      <c r="B11956">
        <v>2015</v>
      </c>
      <c r="C11956">
        <v>12</v>
      </c>
      <c r="D11956" t="s">
        <v>776</v>
      </c>
      <c r="E11956" t="s">
        <v>777</v>
      </c>
      <c r="F11956" t="s">
        <v>838</v>
      </c>
      <c r="G11956" t="s">
        <v>839</v>
      </c>
      <c r="H11956" t="s">
        <v>144</v>
      </c>
      <c r="I11956" t="s">
        <v>21</v>
      </c>
      <c r="J11956" t="s">
        <v>31</v>
      </c>
      <c r="K11956" t="s">
        <v>840</v>
      </c>
      <c r="L11956" t="s">
        <v>24</v>
      </c>
      <c r="M11956" t="s">
        <v>26</v>
      </c>
      <c r="N11956">
        <v>2506</v>
      </c>
      <c r="O11956">
        <v>126606</v>
      </c>
      <c r="P11956">
        <v>70495.509999999995</v>
      </c>
      <c r="Q11956">
        <v>-35409.78</v>
      </c>
    </row>
    <row r="11957" spans="2:17" hidden="1">
      <c r="B11957">
        <v>2015</v>
      </c>
      <c r="C11957">
        <v>12</v>
      </c>
      <c r="D11957" t="s">
        <v>776</v>
      </c>
      <c r="E11957" t="s">
        <v>777</v>
      </c>
      <c r="F11957" t="s">
        <v>838</v>
      </c>
      <c r="G11957" t="s">
        <v>839</v>
      </c>
      <c r="H11957" t="s">
        <v>144</v>
      </c>
      <c r="I11957" t="s">
        <v>21</v>
      </c>
      <c r="J11957" t="s">
        <v>31</v>
      </c>
      <c r="K11957" t="s">
        <v>840</v>
      </c>
      <c r="L11957" t="s">
        <v>24</v>
      </c>
      <c r="M11957" t="s">
        <v>27</v>
      </c>
      <c r="N11957">
        <v>741</v>
      </c>
      <c r="O11957">
        <v>213790</v>
      </c>
      <c r="P11957">
        <v>170255.59</v>
      </c>
      <c r="Q11957">
        <v>4963.29</v>
      </c>
    </row>
    <row r="11958" spans="2:17" hidden="1">
      <c r="B11958">
        <v>2015</v>
      </c>
      <c r="C11958">
        <v>12</v>
      </c>
      <c r="D11958" t="s">
        <v>776</v>
      </c>
      <c r="E11958" t="s">
        <v>777</v>
      </c>
      <c r="F11958" t="s">
        <v>841</v>
      </c>
      <c r="G11958" t="s">
        <v>842</v>
      </c>
      <c r="H11958" t="s">
        <v>20</v>
      </c>
      <c r="I11958" t="s">
        <v>21</v>
      </c>
      <c r="J11958" t="s">
        <v>31</v>
      </c>
      <c r="K11958" t="s">
        <v>843</v>
      </c>
      <c r="L11958" t="s">
        <v>24</v>
      </c>
      <c r="M11958" t="s">
        <v>25</v>
      </c>
      <c r="N11958">
        <v>11437</v>
      </c>
      <c r="O11958">
        <v>102989</v>
      </c>
      <c r="P11958">
        <v>74405.67</v>
      </c>
      <c r="Q11958">
        <v>-48218.96</v>
      </c>
    </row>
    <row r="11959" spans="2:17" hidden="1">
      <c r="B11959">
        <v>2015</v>
      </c>
      <c r="C11959">
        <v>12</v>
      </c>
      <c r="D11959" t="s">
        <v>776</v>
      </c>
      <c r="E11959" t="s">
        <v>777</v>
      </c>
      <c r="F11959" t="s">
        <v>841</v>
      </c>
      <c r="G11959" t="s">
        <v>842</v>
      </c>
      <c r="H11959" t="s">
        <v>20</v>
      </c>
      <c r="I11959" t="s">
        <v>21</v>
      </c>
      <c r="J11959" t="s">
        <v>31</v>
      </c>
      <c r="K11959" t="s">
        <v>843</v>
      </c>
      <c r="L11959" t="s">
        <v>24</v>
      </c>
      <c r="M11959" t="s">
        <v>26</v>
      </c>
      <c r="N11959">
        <v>1467</v>
      </c>
      <c r="O11959">
        <v>71907</v>
      </c>
      <c r="P11959">
        <v>39464.589999999997</v>
      </c>
      <c r="Q11959">
        <v>-20604.240000000002</v>
      </c>
    </row>
    <row r="11960" spans="2:17" hidden="1">
      <c r="B11960">
        <v>2015</v>
      </c>
      <c r="C11960">
        <v>12</v>
      </c>
      <c r="D11960" t="s">
        <v>776</v>
      </c>
      <c r="E11960" t="s">
        <v>777</v>
      </c>
      <c r="F11960" t="s">
        <v>841</v>
      </c>
      <c r="G11960" t="s">
        <v>842</v>
      </c>
      <c r="H11960" t="s">
        <v>20</v>
      </c>
      <c r="I11960" t="s">
        <v>21</v>
      </c>
      <c r="J11960" t="s">
        <v>31</v>
      </c>
      <c r="K11960" t="s">
        <v>843</v>
      </c>
      <c r="L11960" t="s">
        <v>24</v>
      </c>
      <c r="M11960" t="s">
        <v>27</v>
      </c>
      <c r="N11960">
        <v>292</v>
      </c>
      <c r="O11960">
        <v>68185</v>
      </c>
      <c r="P11960">
        <v>54267.46</v>
      </c>
      <c r="Q11960">
        <v>1581.09</v>
      </c>
    </row>
    <row r="11961" spans="2:17" hidden="1">
      <c r="B11961">
        <v>2015</v>
      </c>
      <c r="C11961">
        <v>12</v>
      </c>
      <c r="D11961" t="s">
        <v>776</v>
      </c>
      <c r="E11961" t="s">
        <v>777</v>
      </c>
      <c r="F11961" t="s">
        <v>844</v>
      </c>
      <c r="G11961" t="s">
        <v>845</v>
      </c>
      <c r="H11961" t="s">
        <v>30</v>
      </c>
      <c r="I11961" t="s">
        <v>21</v>
      </c>
      <c r="J11961" t="s">
        <v>31</v>
      </c>
      <c r="K11961" t="s">
        <v>846</v>
      </c>
      <c r="L11961" t="s">
        <v>24</v>
      </c>
      <c r="M11961" t="s">
        <v>25</v>
      </c>
      <c r="N11961">
        <v>4349</v>
      </c>
      <c r="O11961">
        <v>16164</v>
      </c>
      <c r="P11961">
        <v>27865.19</v>
      </c>
      <c r="Q11961">
        <v>-8771.73</v>
      </c>
    </row>
    <row r="11962" spans="2:17" hidden="1">
      <c r="B11962">
        <v>2015</v>
      </c>
      <c r="C11962">
        <v>12</v>
      </c>
      <c r="D11962" t="s">
        <v>776</v>
      </c>
      <c r="E11962" t="s">
        <v>777</v>
      </c>
      <c r="F11962" t="s">
        <v>844</v>
      </c>
      <c r="G11962" t="s">
        <v>845</v>
      </c>
      <c r="H11962" t="s">
        <v>30</v>
      </c>
      <c r="I11962" t="s">
        <v>21</v>
      </c>
      <c r="J11962" t="s">
        <v>31</v>
      </c>
      <c r="K11962" t="s">
        <v>846</v>
      </c>
      <c r="L11962" t="s">
        <v>24</v>
      </c>
      <c r="M11962" t="s">
        <v>26</v>
      </c>
      <c r="N11962">
        <v>225</v>
      </c>
      <c r="O11962">
        <v>11310</v>
      </c>
      <c r="P11962">
        <v>7400.12</v>
      </c>
      <c r="Q11962">
        <v>-3663.09</v>
      </c>
    </row>
    <row r="11963" spans="2:17" hidden="1">
      <c r="B11963">
        <v>2015</v>
      </c>
      <c r="C11963">
        <v>12</v>
      </c>
      <c r="D11963" t="s">
        <v>776</v>
      </c>
      <c r="E11963" t="s">
        <v>777</v>
      </c>
      <c r="F11963" t="s">
        <v>844</v>
      </c>
      <c r="G11963" t="s">
        <v>845</v>
      </c>
      <c r="H11963" t="s">
        <v>30</v>
      </c>
      <c r="I11963" t="s">
        <v>21</v>
      </c>
      <c r="J11963" t="s">
        <v>31</v>
      </c>
      <c r="K11963" t="s">
        <v>846</v>
      </c>
      <c r="L11963" t="s">
        <v>24</v>
      </c>
      <c r="M11963" t="s">
        <v>27</v>
      </c>
      <c r="N11963">
        <v>26</v>
      </c>
      <c r="O11963">
        <v>4198</v>
      </c>
      <c r="P11963">
        <v>3922.82</v>
      </c>
      <c r="Q11963">
        <v>114.32</v>
      </c>
    </row>
    <row r="11964" spans="2:17" hidden="1">
      <c r="B11964">
        <v>2015</v>
      </c>
      <c r="C11964">
        <v>12</v>
      </c>
      <c r="D11964" t="s">
        <v>776</v>
      </c>
      <c r="E11964" t="s">
        <v>777</v>
      </c>
      <c r="F11964" t="s">
        <v>847</v>
      </c>
      <c r="G11964" t="s">
        <v>848</v>
      </c>
      <c r="H11964" t="s">
        <v>30</v>
      </c>
      <c r="I11964" t="s">
        <v>21</v>
      </c>
      <c r="J11964" t="s">
        <v>31</v>
      </c>
      <c r="K11964" t="s">
        <v>849</v>
      </c>
      <c r="L11964" t="s">
        <v>24</v>
      </c>
      <c r="M11964" t="s">
        <v>25</v>
      </c>
      <c r="N11964">
        <v>179</v>
      </c>
      <c r="O11964">
        <v>1919</v>
      </c>
      <c r="P11964">
        <v>1438.4</v>
      </c>
      <c r="Q11964">
        <v>-1173.83</v>
      </c>
    </row>
    <row r="11965" spans="2:17" hidden="1">
      <c r="B11965">
        <v>2015</v>
      </c>
      <c r="C11965">
        <v>12</v>
      </c>
      <c r="D11965" t="s">
        <v>776</v>
      </c>
      <c r="E11965" t="s">
        <v>777</v>
      </c>
      <c r="F11965" t="s">
        <v>847</v>
      </c>
      <c r="G11965" t="s">
        <v>848</v>
      </c>
      <c r="H11965" t="s">
        <v>30</v>
      </c>
      <c r="I11965" t="s">
        <v>21</v>
      </c>
      <c r="J11965" t="s">
        <v>31</v>
      </c>
      <c r="K11965" t="s">
        <v>849</v>
      </c>
      <c r="L11965" t="s">
        <v>24</v>
      </c>
      <c r="M11965" t="s">
        <v>26</v>
      </c>
      <c r="N11965">
        <v>142</v>
      </c>
      <c r="O11965">
        <v>8049</v>
      </c>
      <c r="P11965">
        <v>5190.63</v>
      </c>
      <c r="Q11965">
        <v>-2605.6999999999998</v>
      </c>
    </row>
    <row r="11966" spans="2:17" hidden="1">
      <c r="B11966">
        <v>2015</v>
      </c>
      <c r="C11966">
        <v>12</v>
      </c>
      <c r="D11966" t="s">
        <v>776</v>
      </c>
      <c r="E11966" t="s">
        <v>777</v>
      </c>
      <c r="F11966" t="s">
        <v>847</v>
      </c>
      <c r="G11966" t="s">
        <v>848</v>
      </c>
      <c r="H11966" t="s">
        <v>30</v>
      </c>
      <c r="I11966" t="s">
        <v>21</v>
      </c>
      <c r="J11966" t="s">
        <v>31</v>
      </c>
      <c r="K11966" t="s">
        <v>849</v>
      </c>
      <c r="L11966" t="s">
        <v>24</v>
      </c>
      <c r="M11966" t="s">
        <v>27</v>
      </c>
      <c r="N11966">
        <v>91</v>
      </c>
      <c r="O11966">
        <v>19878</v>
      </c>
      <c r="P11966">
        <v>18446.62</v>
      </c>
      <c r="Q11966">
        <v>539.38</v>
      </c>
    </row>
    <row r="11967" spans="2:17" hidden="1">
      <c r="B11967">
        <v>2015</v>
      </c>
      <c r="C11967">
        <v>12</v>
      </c>
      <c r="D11967" t="s">
        <v>776</v>
      </c>
      <c r="E11967" t="s">
        <v>777</v>
      </c>
      <c r="F11967" t="s">
        <v>850</v>
      </c>
      <c r="G11967" t="s">
        <v>851</v>
      </c>
      <c r="H11967" t="s">
        <v>30</v>
      </c>
      <c r="I11967" t="s">
        <v>21</v>
      </c>
      <c r="J11967" t="s">
        <v>31</v>
      </c>
      <c r="K11967" t="s">
        <v>852</v>
      </c>
      <c r="L11967" t="s">
        <v>24</v>
      </c>
      <c r="M11967" t="s">
        <v>25</v>
      </c>
      <c r="N11967">
        <v>9010</v>
      </c>
      <c r="O11967">
        <v>55619</v>
      </c>
      <c r="P11967">
        <v>65411.53</v>
      </c>
      <c r="Q11967">
        <v>-30406.62</v>
      </c>
    </row>
    <row r="11968" spans="2:17" hidden="1">
      <c r="B11968">
        <v>2015</v>
      </c>
      <c r="C11968">
        <v>12</v>
      </c>
      <c r="D11968" t="s">
        <v>776</v>
      </c>
      <c r="E11968" t="s">
        <v>777</v>
      </c>
      <c r="F11968" t="s">
        <v>850</v>
      </c>
      <c r="G11968" t="s">
        <v>851</v>
      </c>
      <c r="H11968" t="s">
        <v>30</v>
      </c>
      <c r="I11968" t="s">
        <v>21</v>
      </c>
      <c r="J11968" t="s">
        <v>31</v>
      </c>
      <c r="K11968" t="s">
        <v>852</v>
      </c>
      <c r="L11968" t="s">
        <v>24</v>
      </c>
      <c r="M11968" t="s">
        <v>26</v>
      </c>
      <c r="N11968">
        <v>491</v>
      </c>
      <c r="O11968">
        <v>23244</v>
      </c>
      <c r="P11968">
        <v>14970.47</v>
      </c>
      <c r="Q11968">
        <v>-8072.63</v>
      </c>
    </row>
    <row r="11969" spans="2:17" hidden="1">
      <c r="B11969">
        <v>2015</v>
      </c>
      <c r="C11969">
        <v>12</v>
      </c>
      <c r="D11969" t="s">
        <v>776</v>
      </c>
      <c r="E11969" t="s">
        <v>777</v>
      </c>
      <c r="F11969" t="s">
        <v>850</v>
      </c>
      <c r="G11969" t="s">
        <v>851</v>
      </c>
      <c r="H11969" t="s">
        <v>30</v>
      </c>
      <c r="I11969" t="s">
        <v>21</v>
      </c>
      <c r="J11969" t="s">
        <v>31</v>
      </c>
      <c r="K11969" t="s">
        <v>852</v>
      </c>
      <c r="L11969" t="s">
        <v>24</v>
      </c>
      <c r="M11969" t="s">
        <v>27</v>
      </c>
      <c r="N11969">
        <v>23</v>
      </c>
      <c r="O11969">
        <v>3152</v>
      </c>
      <c r="P11969">
        <v>2986</v>
      </c>
      <c r="Q11969">
        <v>87.21</v>
      </c>
    </row>
    <row r="11970" spans="2:17" hidden="1">
      <c r="B11970">
        <v>2015</v>
      </c>
      <c r="C11970">
        <v>12</v>
      </c>
      <c r="D11970" t="s">
        <v>776</v>
      </c>
      <c r="E11970" t="s">
        <v>777</v>
      </c>
      <c r="F11970" t="s">
        <v>853</v>
      </c>
      <c r="G11970" t="s">
        <v>854</v>
      </c>
      <c r="H11970" t="s">
        <v>30</v>
      </c>
      <c r="I11970" t="s">
        <v>21</v>
      </c>
      <c r="J11970" t="s">
        <v>31</v>
      </c>
      <c r="K11970" t="s">
        <v>855</v>
      </c>
      <c r="L11970" t="s">
        <v>24</v>
      </c>
      <c r="M11970" t="s">
        <v>25</v>
      </c>
      <c r="N11970">
        <v>1612</v>
      </c>
      <c r="O11970">
        <v>8551</v>
      </c>
      <c r="P11970">
        <v>11233.31</v>
      </c>
      <c r="Q11970">
        <v>-4675.75</v>
      </c>
    </row>
    <row r="11971" spans="2:17" hidden="1">
      <c r="B11971">
        <v>2015</v>
      </c>
      <c r="C11971">
        <v>12</v>
      </c>
      <c r="D11971" t="s">
        <v>776</v>
      </c>
      <c r="E11971" t="s">
        <v>777</v>
      </c>
      <c r="F11971" t="s">
        <v>853</v>
      </c>
      <c r="G11971" t="s">
        <v>854</v>
      </c>
      <c r="H11971" t="s">
        <v>30</v>
      </c>
      <c r="I11971" t="s">
        <v>21</v>
      </c>
      <c r="J11971" t="s">
        <v>31</v>
      </c>
      <c r="K11971" t="s">
        <v>855</v>
      </c>
      <c r="L11971" t="s">
        <v>24</v>
      </c>
      <c r="M11971" t="s">
        <v>26</v>
      </c>
      <c r="N11971">
        <v>25</v>
      </c>
      <c r="O11971">
        <v>972</v>
      </c>
      <c r="P11971">
        <v>577.01</v>
      </c>
      <c r="Q11971">
        <v>-410.21</v>
      </c>
    </row>
    <row r="11972" spans="2:17" hidden="1">
      <c r="B11972">
        <v>2015</v>
      </c>
      <c r="C11972">
        <v>12</v>
      </c>
      <c r="D11972" t="s">
        <v>776</v>
      </c>
      <c r="E11972" t="s">
        <v>777</v>
      </c>
      <c r="F11972" t="s">
        <v>853</v>
      </c>
      <c r="G11972" t="s">
        <v>854</v>
      </c>
      <c r="H11972" t="s">
        <v>30</v>
      </c>
      <c r="I11972" t="s">
        <v>21</v>
      </c>
      <c r="J11972" t="s">
        <v>31</v>
      </c>
      <c r="K11972" t="s">
        <v>855</v>
      </c>
      <c r="L11972" t="s">
        <v>24</v>
      </c>
      <c r="M11972" t="s">
        <v>27</v>
      </c>
      <c r="N11972">
        <v>3</v>
      </c>
      <c r="O11972">
        <v>665</v>
      </c>
      <c r="P11972">
        <v>620.11</v>
      </c>
      <c r="Q11972">
        <v>18.07</v>
      </c>
    </row>
    <row r="11973" spans="2:17" hidden="1">
      <c r="B11973">
        <v>2015</v>
      </c>
      <c r="C11973">
        <v>12</v>
      </c>
      <c r="D11973" t="s">
        <v>776</v>
      </c>
      <c r="E11973" t="s">
        <v>777</v>
      </c>
      <c r="F11973" t="s">
        <v>856</v>
      </c>
      <c r="G11973" t="s">
        <v>857</v>
      </c>
      <c r="H11973" t="s">
        <v>30</v>
      </c>
      <c r="I11973" t="s">
        <v>21</v>
      </c>
      <c r="J11973" t="s">
        <v>31</v>
      </c>
      <c r="K11973" t="s">
        <v>858</v>
      </c>
      <c r="L11973" t="s">
        <v>24</v>
      </c>
      <c r="M11973" t="s">
        <v>25</v>
      </c>
      <c r="N11973">
        <v>578</v>
      </c>
      <c r="O11973">
        <v>2210</v>
      </c>
      <c r="P11973">
        <v>3742.36</v>
      </c>
      <c r="Q11973">
        <v>-1211.26</v>
      </c>
    </row>
    <row r="11974" spans="2:17" hidden="1">
      <c r="B11974">
        <v>2015</v>
      </c>
      <c r="C11974">
        <v>12</v>
      </c>
      <c r="D11974" t="s">
        <v>776</v>
      </c>
      <c r="E11974" t="s">
        <v>777</v>
      </c>
      <c r="F11974" t="s">
        <v>856</v>
      </c>
      <c r="G11974" t="s">
        <v>857</v>
      </c>
      <c r="H11974" t="s">
        <v>30</v>
      </c>
      <c r="I11974" t="s">
        <v>21</v>
      </c>
      <c r="J11974" t="s">
        <v>31</v>
      </c>
      <c r="K11974" t="s">
        <v>858</v>
      </c>
      <c r="L11974" t="s">
        <v>24</v>
      </c>
      <c r="M11974" t="s">
        <v>26</v>
      </c>
      <c r="N11974">
        <v>7</v>
      </c>
      <c r="O11974">
        <v>271</v>
      </c>
      <c r="P11974">
        <v>160.81</v>
      </c>
      <c r="Q11974">
        <v>-115.08</v>
      </c>
    </row>
    <row r="11975" spans="2:17" hidden="1">
      <c r="B11975">
        <v>2015</v>
      </c>
      <c r="C11975">
        <v>12</v>
      </c>
      <c r="D11975" t="s">
        <v>776</v>
      </c>
      <c r="E11975" t="s">
        <v>777</v>
      </c>
      <c r="F11975" t="s">
        <v>856</v>
      </c>
      <c r="G11975" t="s">
        <v>857</v>
      </c>
      <c r="H11975" t="s">
        <v>30</v>
      </c>
      <c r="I11975" t="s">
        <v>21</v>
      </c>
      <c r="J11975" t="s">
        <v>31</v>
      </c>
      <c r="K11975" t="s">
        <v>858</v>
      </c>
      <c r="L11975" t="s">
        <v>24</v>
      </c>
      <c r="M11975" t="s">
        <v>27</v>
      </c>
      <c r="N11975">
        <v>2</v>
      </c>
      <c r="O11975">
        <v>244</v>
      </c>
      <c r="P11975">
        <v>232.86</v>
      </c>
      <c r="Q11975">
        <v>6.81</v>
      </c>
    </row>
    <row r="11976" spans="2:17" hidden="1">
      <c r="B11976">
        <v>2015</v>
      </c>
      <c r="C11976">
        <v>12</v>
      </c>
      <c r="D11976" t="s">
        <v>776</v>
      </c>
      <c r="E11976" t="s">
        <v>777</v>
      </c>
      <c r="F11976" t="s">
        <v>859</v>
      </c>
      <c r="G11976" t="s">
        <v>860</v>
      </c>
      <c r="H11976" t="s">
        <v>30</v>
      </c>
      <c r="I11976" t="s">
        <v>21</v>
      </c>
      <c r="J11976" t="s">
        <v>31</v>
      </c>
      <c r="K11976" t="s">
        <v>852</v>
      </c>
      <c r="L11976" t="s">
        <v>24</v>
      </c>
      <c r="M11976" t="s">
        <v>25</v>
      </c>
      <c r="N11976">
        <v>2627</v>
      </c>
      <c r="O11976">
        <v>21064</v>
      </c>
      <c r="P11976">
        <v>20648.830000000002</v>
      </c>
      <c r="Q11976">
        <v>-11501.04</v>
      </c>
    </row>
    <row r="11977" spans="2:17" hidden="1">
      <c r="B11977">
        <v>2015</v>
      </c>
      <c r="C11977">
        <v>12</v>
      </c>
      <c r="D11977" t="s">
        <v>776</v>
      </c>
      <c r="E11977" t="s">
        <v>777</v>
      </c>
      <c r="F11977" t="s">
        <v>859</v>
      </c>
      <c r="G11977" t="s">
        <v>860</v>
      </c>
      <c r="H11977" t="s">
        <v>30</v>
      </c>
      <c r="I11977" t="s">
        <v>21</v>
      </c>
      <c r="J11977" t="s">
        <v>31</v>
      </c>
      <c r="K11977" t="s">
        <v>852</v>
      </c>
      <c r="L11977" t="s">
        <v>24</v>
      </c>
      <c r="M11977" t="s">
        <v>26</v>
      </c>
      <c r="N11977">
        <v>282</v>
      </c>
      <c r="O11977">
        <v>13427</v>
      </c>
      <c r="P11977">
        <v>8663.14</v>
      </c>
      <c r="Q11977">
        <v>-4617.57</v>
      </c>
    </row>
    <row r="11978" spans="2:17" hidden="1">
      <c r="B11978">
        <v>2015</v>
      </c>
      <c r="C11978">
        <v>12</v>
      </c>
      <c r="D11978" t="s">
        <v>776</v>
      </c>
      <c r="E11978" t="s">
        <v>777</v>
      </c>
      <c r="F11978" t="s">
        <v>859</v>
      </c>
      <c r="G11978" t="s">
        <v>860</v>
      </c>
      <c r="H11978" t="s">
        <v>30</v>
      </c>
      <c r="I11978" t="s">
        <v>21</v>
      </c>
      <c r="J11978" t="s">
        <v>31</v>
      </c>
      <c r="K11978" t="s">
        <v>852</v>
      </c>
      <c r="L11978" t="s">
        <v>24</v>
      </c>
      <c r="M11978" t="s">
        <v>27</v>
      </c>
      <c r="N11978">
        <v>34</v>
      </c>
      <c r="O11978">
        <v>6110</v>
      </c>
      <c r="P11978">
        <v>5721.95</v>
      </c>
      <c r="Q11978">
        <v>166.53</v>
      </c>
    </row>
    <row r="11979" spans="2:17" hidden="1">
      <c r="B11979">
        <v>2015</v>
      </c>
      <c r="C11979">
        <v>12</v>
      </c>
      <c r="D11979" t="s">
        <v>776</v>
      </c>
      <c r="E11979" t="s">
        <v>777</v>
      </c>
      <c r="F11979" t="s">
        <v>861</v>
      </c>
      <c r="G11979" t="s">
        <v>862</v>
      </c>
      <c r="H11979" t="s">
        <v>30</v>
      </c>
      <c r="I11979" t="s">
        <v>21</v>
      </c>
      <c r="J11979" t="s">
        <v>31</v>
      </c>
      <c r="K11979" t="s">
        <v>863</v>
      </c>
      <c r="L11979" t="s">
        <v>24</v>
      </c>
      <c r="M11979" t="s">
        <v>25</v>
      </c>
      <c r="N11979">
        <v>8501</v>
      </c>
      <c r="O11979">
        <v>43155</v>
      </c>
      <c r="P11979">
        <v>58518.5</v>
      </c>
      <c r="Q11979">
        <v>-23613.93</v>
      </c>
    </row>
    <row r="11980" spans="2:17" hidden="1">
      <c r="B11980">
        <v>2015</v>
      </c>
      <c r="C11980">
        <v>12</v>
      </c>
      <c r="D11980" t="s">
        <v>776</v>
      </c>
      <c r="E11980" t="s">
        <v>777</v>
      </c>
      <c r="F11980" t="s">
        <v>861</v>
      </c>
      <c r="G11980" t="s">
        <v>862</v>
      </c>
      <c r="H11980" t="s">
        <v>30</v>
      </c>
      <c r="I11980" t="s">
        <v>21</v>
      </c>
      <c r="J11980" t="s">
        <v>31</v>
      </c>
      <c r="K11980" t="s">
        <v>863</v>
      </c>
      <c r="L11980" t="s">
        <v>24</v>
      </c>
      <c r="M11980" t="s">
        <v>26</v>
      </c>
      <c r="N11980">
        <v>220</v>
      </c>
      <c r="O11980">
        <v>10013</v>
      </c>
      <c r="P11980">
        <v>6363.95</v>
      </c>
      <c r="Q11980">
        <v>-3611.24</v>
      </c>
    </row>
    <row r="11981" spans="2:17" hidden="1">
      <c r="B11981">
        <v>2015</v>
      </c>
      <c r="C11981">
        <v>12</v>
      </c>
      <c r="D11981" t="s">
        <v>776</v>
      </c>
      <c r="E11981" t="s">
        <v>777</v>
      </c>
      <c r="F11981" t="s">
        <v>861</v>
      </c>
      <c r="G11981" t="s">
        <v>862</v>
      </c>
      <c r="H11981" t="s">
        <v>30</v>
      </c>
      <c r="I11981" t="s">
        <v>21</v>
      </c>
      <c r="J11981" t="s">
        <v>31</v>
      </c>
      <c r="K11981" t="s">
        <v>863</v>
      </c>
      <c r="L11981" t="s">
        <v>24</v>
      </c>
      <c r="M11981" t="s">
        <v>27</v>
      </c>
      <c r="N11981">
        <v>34</v>
      </c>
      <c r="O11981">
        <v>6150</v>
      </c>
      <c r="P11981">
        <v>5770.34</v>
      </c>
      <c r="Q11981">
        <v>168.23</v>
      </c>
    </row>
    <row r="11982" spans="2:17" hidden="1">
      <c r="B11982">
        <v>2015</v>
      </c>
      <c r="C11982">
        <v>12</v>
      </c>
      <c r="D11982" t="s">
        <v>776</v>
      </c>
      <c r="E11982" t="s">
        <v>777</v>
      </c>
      <c r="F11982" t="s">
        <v>864</v>
      </c>
      <c r="G11982" t="s">
        <v>865</v>
      </c>
      <c r="H11982" t="s">
        <v>30</v>
      </c>
      <c r="I11982" t="s">
        <v>21</v>
      </c>
      <c r="J11982" t="s">
        <v>31</v>
      </c>
      <c r="K11982" t="s">
        <v>866</v>
      </c>
      <c r="L11982" t="s">
        <v>24</v>
      </c>
      <c r="M11982" t="s">
        <v>25</v>
      </c>
      <c r="N11982">
        <v>186</v>
      </c>
      <c r="O11982">
        <v>1996</v>
      </c>
      <c r="P11982">
        <v>1628.18</v>
      </c>
      <c r="Q11982">
        <v>-1081.6400000000001</v>
      </c>
    </row>
    <row r="11983" spans="2:17" hidden="1">
      <c r="B11983">
        <v>2015</v>
      </c>
      <c r="C11983">
        <v>12</v>
      </c>
      <c r="D11983" t="s">
        <v>776</v>
      </c>
      <c r="E11983" t="s">
        <v>777</v>
      </c>
      <c r="F11983" t="s">
        <v>864</v>
      </c>
      <c r="G11983" t="s">
        <v>865</v>
      </c>
      <c r="H11983" t="s">
        <v>30</v>
      </c>
      <c r="I11983" t="s">
        <v>21</v>
      </c>
      <c r="J11983" t="s">
        <v>31</v>
      </c>
      <c r="K11983" t="s">
        <v>866</v>
      </c>
      <c r="L11983" t="s">
        <v>24</v>
      </c>
      <c r="M11983" t="s">
        <v>26</v>
      </c>
      <c r="N11983">
        <v>249</v>
      </c>
      <c r="O11983">
        <v>15529</v>
      </c>
      <c r="P11983">
        <v>10815.99</v>
      </c>
      <c r="Q11983">
        <v>-4048.74</v>
      </c>
    </row>
    <row r="11984" spans="2:17" hidden="1">
      <c r="B11984">
        <v>2015</v>
      </c>
      <c r="C11984">
        <v>12</v>
      </c>
      <c r="D11984" t="s">
        <v>776</v>
      </c>
      <c r="E11984" t="s">
        <v>777</v>
      </c>
      <c r="F11984" t="s">
        <v>864</v>
      </c>
      <c r="G11984" t="s">
        <v>865</v>
      </c>
      <c r="H11984" t="s">
        <v>30</v>
      </c>
      <c r="I11984" t="s">
        <v>21</v>
      </c>
      <c r="J11984" t="s">
        <v>31</v>
      </c>
      <c r="K11984" t="s">
        <v>866</v>
      </c>
      <c r="L11984" t="s">
        <v>24</v>
      </c>
      <c r="M11984" t="s">
        <v>27</v>
      </c>
      <c r="N11984">
        <v>170</v>
      </c>
      <c r="O11984">
        <v>36589</v>
      </c>
      <c r="P11984">
        <v>33850.58</v>
      </c>
      <c r="Q11984">
        <v>989.49</v>
      </c>
    </row>
    <row r="11985" spans="2:17" hidden="1">
      <c r="B11985">
        <v>2015</v>
      </c>
      <c r="C11985">
        <v>12</v>
      </c>
      <c r="D11985" t="s">
        <v>867</v>
      </c>
      <c r="E11985" t="s">
        <v>868</v>
      </c>
      <c r="F11985" t="s">
        <v>869</v>
      </c>
      <c r="G11985" t="s">
        <v>870</v>
      </c>
      <c r="H11985" t="s">
        <v>140</v>
      </c>
      <c r="I11985" t="s">
        <v>1076</v>
      </c>
      <c r="J11985" t="s">
        <v>31</v>
      </c>
      <c r="K11985" t="s">
        <v>871</v>
      </c>
      <c r="L11985" t="s">
        <v>24</v>
      </c>
      <c r="M11985" t="s">
        <v>25</v>
      </c>
      <c r="N11985">
        <v>8708</v>
      </c>
      <c r="O11985">
        <v>88485.37</v>
      </c>
      <c r="P11985">
        <v>64779.1</v>
      </c>
      <c r="Q11985">
        <v>-12308.65</v>
      </c>
    </row>
    <row r="11986" spans="2:17" hidden="1">
      <c r="B11986">
        <v>2015</v>
      </c>
      <c r="C11986">
        <v>12</v>
      </c>
      <c r="D11986" t="s">
        <v>867</v>
      </c>
      <c r="E11986" t="s">
        <v>868</v>
      </c>
      <c r="F11986" t="s">
        <v>869</v>
      </c>
      <c r="G11986" t="s">
        <v>870</v>
      </c>
      <c r="H11986" t="s">
        <v>140</v>
      </c>
      <c r="I11986" t="s">
        <v>1076</v>
      </c>
      <c r="J11986" t="s">
        <v>31</v>
      </c>
      <c r="K11986" t="s">
        <v>871</v>
      </c>
      <c r="L11986" t="s">
        <v>24</v>
      </c>
      <c r="M11986" t="s">
        <v>26</v>
      </c>
      <c r="N11986">
        <v>14146</v>
      </c>
      <c r="O11986">
        <v>967012.48</v>
      </c>
      <c r="P11986">
        <v>524959.9</v>
      </c>
      <c r="Q11986">
        <v>-60970.81</v>
      </c>
    </row>
    <row r="11987" spans="2:17" hidden="1">
      <c r="B11987">
        <v>2015</v>
      </c>
      <c r="C11987">
        <v>12</v>
      </c>
      <c r="D11987" t="s">
        <v>867</v>
      </c>
      <c r="E11987" t="s">
        <v>868</v>
      </c>
      <c r="F11987" t="s">
        <v>869</v>
      </c>
      <c r="G11987" t="s">
        <v>870</v>
      </c>
      <c r="H11987" t="s">
        <v>140</v>
      </c>
      <c r="I11987" t="s">
        <v>1076</v>
      </c>
      <c r="J11987" t="s">
        <v>31</v>
      </c>
      <c r="K11987" t="s">
        <v>871</v>
      </c>
      <c r="L11987" t="s">
        <v>24</v>
      </c>
      <c r="M11987" t="s">
        <v>27</v>
      </c>
      <c r="N11987">
        <v>13728</v>
      </c>
      <c r="O11987">
        <v>2632560.23</v>
      </c>
      <c r="P11987">
        <v>1551683.7</v>
      </c>
      <c r="Q11987">
        <v>44987.6</v>
      </c>
    </row>
    <row r="11988" spans="2:17" hidden="1">
      <c r="B11988">
        <v>2015</v>
      </c>
      <c r="C11988">
        <v>12</v>
      </c>
      <c r="D11988" t="s">
        <v>867</v>
      </c>
      <c r="E11988" t="s">
        <v>868</v>
      </c>
      <c r="F11988" t="s">
        <v>872</v>
      </c>
      <c r="G11988" t="s">
        <v>873</v>
      </c>
      <c r="H11988" t="s">
        <v>140</v>
      </c>
      <c r="I11988" t="s">
        <v>1076</v>
      </c>
      <c r="J11988" t="s">
        <v>31</v>
      </c>
      <c r="K11988" t="s">
        <v>874</v>
      </c>
      <c r="L11988" t="s">
        <v>24</v>
      </c>
      <c r="M11988" t="s">
        <v>25</v>
      </c>
      <c r="N11988">
        <v>13730</v>
      </c>
      <c r="O11988">
        <v>147239.96</v>
      </c>
      <c r="P11988">
        <v>103486.47</v>
      </c>
      <c r="Q11988">
        <v>-20421.72</v>
      </c>
    </row>
    <row r="11989" spans="2:17" hidden="1">
      <c r="B11989">
        <v>2015</v>
      </c>
      <c r="C11989">
        <v>12</v>
      </c>
      <c r="D11989" t="s">
        <v>867</v>
      </c>
      <c r="E11989" t="s">
        <v>868</v>
      </c>
      <c r="F11989" t="s">
        <v>872</v>
      </c>
      <c r="G11989" t="s">
        <v>873</v>
      </c>
      <c r="H11989" t="s">
        <v>140</v>
      </c>
      <c r="I11989" t="s">
        <v>1076</v>
      </c>
      <c r="J11989" t="s">
        <v>31</v>
      </c>
      <c r="K11989" t="s">
        <v>874</v>
      </c>
      <c r="L11989" t="s">
        <v>24</v>
      </c>
      <c r="M11989" t="s">
        <v>26</v>
      </c>
      <c r="N11989">
        <v>23821</v>
      </c>
      <c r="O11989">
        <v>1596724.35</v>
      </c>
      <c r="P11989">
        <v>858065.45</v>
      </c>
      <c r="Q11989">
        <v>-100330.85</v>
      </c>
    </row>
    <row r="11990" spans="2:17" hidden="1">
      <c r="B11990">
        <v>2015</v>
      </c>
      <c r="C11990">
        <v>12</v>
      </c>
      <c r="D11990" t="s">
        <v>867</v>
      </c>
      <c r="E11990" t="s">
        <v>868</v>
      </c>
      <c r="F11990" t="s">
        <v>872</v>
      </c>
      <c r="G11990" t="s">
        <v>873</v>
      </c>
      <c r="H11990" t="s">
        <v>140</v>
      </c>
      <c r="I11990" t="s">
        <v>1076</v>
      </c>
      <c r="J11990" t="s">
        <v>31</v>
      </c>
      <c r="K11990" t="s">
        <v>874</v>
      </c>
      <c r="L11990" t="s">
        <v>24</v>
      </c>
      <c r="M11990" t="s">
        <v>27</v>
      </c>
      <c r="N11990">
        <v>29324</v>
      </c>
      <c r="O11990">
        <v>6076087.7699999996</v>
      </c>
      <c r="P11990">
        <v>3560408.12</v>
      </c>
      <c r="Q11990">
        <v>103416.67</v>
      </c>
    </row>
    <row r="11991" spans="2:17" hidden="1">
      <c r="B11991">
        <v>2015</v>
      </c>
      <c r="C11991">
        <v>12</v>
      </c>
      <c r="D11991" t="s">
        <v>867</v>
      </c>
      <c r="E11991" t="s">
        <v>868</v>
      </c>
      <c r="F11991" t="s">
        <v>875</v>
      </c>
      <c r="G11991" t="s">
        <v>876</v>
      </c>
      <c r="H11991" t="s">
        <v>140</v>
      </c>
      <c r="I11991" t="s">
        <v>1076</v>
      </c>
      <c r="J11991" t="s">
        <v>31</v>
      </c>
      <c r="K11991" t="s">
        <v>877</v>
      </c>
      <c r="L11991" t="s">
        <v>24</v>
      </c>
      <c r="M11991" t="s">
        <v>25</v>
      </c>
      <c r="N11991">
        <v>6538</v>
      </c>
      <c r="O11991">
        <v>64496.44</v>
      </c>
      <c r="P11991">
        <v>48105.08</v>
      </c>
      <c r="Q11991">
        <v>-8924.9</v>
      </c>
    </row>
    <row r="11992" spans="2:17" hidden="1">
      <c r="B11992">
        <v>2015</v>
      </c>
      <c r="C11992">
        <v>12</v>
      </c>
      <c r="D11992" t="s">
        <v>867</v>
      </c>
      <c r="E11992" t="s">
        <v>868</v>
      </c>
      <c r="F11992" t="s">
        <v>875</v>
      </c>
      <c r="G11992" t="s">
        <v>876</v>
      </c>
      <c r="H11992" t="s">
        <v>140</v>
      </c>
      <c r="I11992" t="s">
        <v>1076</v>
      </c>
      <c r="J11992" t="s">
        <v>31</v>
      </c>
      <c r="K11992" t="s">
        <v>877</v>
      </c>
      <c r="L11992" t="s">
        <v>24</v>
      </c>
      <c r="M11992" t="s">
        <v>26</v>
      </c>
      <c r="N11992">
        <v>10428</v>
      </c>
      <c r="O11992">
        <v>706562.13</v>
      </c>
      <c r="P11992">
        <v>378753.82</v>
      </c>
      <c r="Q11992">
        <v>-44770.92</v>
      </c>
    </row>
    <row r="11993" spans="2:17" hidden="1">
      <c r="B11993">
        <v>2015</v>
      </c>
      <c r="C11993">
        <v>12</v>
      </c>
      <c r="D11993" t="s">
        <v>867</v>
      </c>
      <c r="E11993" t="s">
        <v>868</v>
      </c>
      <c r="F11993" t="s">
        <v>875</v>
      </c>
      <c r="G11993" t="s">
        <v>876</v>
      </c>
      <c r="H11993" t="s">
        <v>140</v>
      </c>
      <c r="I11993" t="s">
        <v>1076</v>
      </c>
      <c r="J11993" t="s">
        <v>31</v>
      </c>
      <c r="K11993" t="s">
        <v>877</v>
      </c>
      <c r="L11993" t="s">
        <v>24</v>
      </c>
      <c r="M11993" t="s">
        <v>27</v>
      </c>
      <c r="N11993">
        <v>10206</v>
      </c>
      <c r="O11993">
        <v>1963927.21</v>
      </c>
      <c r="P11993">
        <v>1152397.19</v>
      </c>
      <c r="Q11993">
        <v>33476.660000000003</v>
      </c>
    </row>
    <row r="11994" spans="2:17" hidden="1">
      <c r="B11994">
        <v>2015</v>
      </c>
      <c r="C11994">
        <v>12</v>
      </c>
      <c r="D11994" t="s">
        <v>867</v>
      </c>
      <c r="E11994" t="s">
        <v>868</v>
      </c>
      <c r="F11994" t="s">
        <v>878</v>
      </c>
      <c r="G11994" t="s">
        <v>73</v>
      </c>
      <c r="H11994" t="s">
        <v>121</v>
      </c>
      <c r="I11994" t="s">
        <v>1076</v>
      </c>
      <c r="J11994" t="s">
        <v>31</v>
      </c>
      <c r="K11994" t="s">
        <v>879</v>
      </c>
      <c r="L11994" t="s">
        <v>24</v>
      </c>
      <c r="M11994" t="s">
        <v>25</v>
      </c>
      <c r="N11994">
        <v>1405</v>
      </c>
      <c r="O11994">
        <v>17706.080000000002</v>
      </c>
      <c r="P11994">
        <v>11902.43</v>
      </c>
      <c r="Q11994">
        <v>-2511.96</v>
      </c>
    </row>
    <row r="11995" spans="2:17" hidden="1">
      <c r="B11995">
        <v>2015</v>
      </c>
      <c r="C11995">
        <v>12</v>
      </c>
      <c r="D11995" t="s">
        <v>867</v>
      </c>
      <c r="E11995" t="s">
        <v>868</v>
      </c>
      <c r="F11995" t="s">
        <v>878</v>
      </c>
      <c r="G11995" t="s">
        <v>73</v>
      </c>
      <c r="H11995" t="s">
        <v>121</v>
      </c>
      <c r="I11995" t="s">
        <v>1076</v>
      </c>
      <c r="J11995" t="s">
        <v>31</v>
      </c>
      <c r="K11995" t="s">
        <v>879</v>
      </c>
      <c r="L11995" t="s">
        <v>24</v>
      </c>
      <c r="M11995" t="s">
        <v>26</v>
      </c>
      <c r="N11995">
        <v>883</v>
      </c>
      <c r="O11995">
        <v>45915.86</v>
      </c>
      <c r="P11995">
        <v>25037.67</v>
      </c>
      <c r="Q11995">
        <v>-3761.11</v>
      </c>
    </row>
    <row r="11996" spans="2:17" hidden="1">
      <c r="B11996">
        <v>2015</v>
      </c>
      <c r="C11996">
        <v>12</v>
      </c>
      <c r="D11996" t="s">
        <v>867</v>
      </c>
      <c r="E11996" t="s">
        <v>868</v>
      </c>
      <c r="F11996" t="s">
        <v>878</v>
      </c>
      <c r="G11996" t="s">
        <v>73</v>
      </c>
      <c r="H11996" t="s">
        <v>121</v>
      </c>
      <c r="I11996" t="s">
        <v>1076</v>
      </c>
      <c r="J11996" t="s">
        <v>31</v>
      </c>
      <c r="K11996" t="s">
        <v>879</v>
      </c>
      <c r="L11996" t="s">
        <v>24</v>
      </c>
      <c r="M11996" t="s">
        <v>27</v>
      </c>
      <c r="N11996">
        <v>144</v>
      </c>
      <c r="O11996">
        <v>22357</v>
      </c>
      <c r="P11996">
        <v>13559.18</v>
      </c>
      <c r="Q11996">
        <v>395.35</v>
      </c>
    </row>
    <row r="11997" spans="2:17" hidden="1">
      <c r="B11997">
        <v>2015</v>
      </c>
      <c r="C11997">
        <v>12</v>
      </c>
      <c r="D11997" t="s">
        <v>867</v>
      </c>
      <c r="E11997" t="s">
        <v>868</v>
      </c>
      <c r="F11997" t="s">
        <v>880</v>
      </c>
      <c r="G11997" t="s">
        <v>881</v>
      </c>
      <c r="H11997" t="s">
        <v>153</v>
      </c>
      <c r="I11997" t="s">
        <v>21</v>
      </c>
      <c r="J11997" t="s">
        <v>31</v>
      </c>
      <c r="K11997" t="s">
        <v>882</v>
      </c>
      <c r="L11997" t="s">
        <v>24</v>
      </c>
      <c r="M11997" t="s">
        <v>25</v>
      </c>
      <c r="N11997">
        <v>383</v>
      </c>
      <c r="O11997">
        <v>4326</v>
      </c>
      <c r="P11997">
        <v>2417.75</v>
      </c>
      <c r="Q11997">
        <v>-1670.22</v>
      </c>
    </row>
    <row r="11998" spans="2:17" hidden="1">
      <c r="B11998">
        <v>2015</v>
      </c>
      <c r="C11998">
        <v>12</v>
      </c>
      <c r="D11998" t="s">
        <v>867</v>
      </c>
      <c r="E11998" t="s">
        <v>868</v>
      </c>
      <c r="F11998" t="s">
        <v>880</v>
      </c>
      <c r="G11998" t="s">
        <v>881</v>
      </c>
      <c r="H11998" t="s">
        <v>153</v>
      </c>
      <c r="I11998" t="s">
        <v>21</v>
      </c>
      <c r="J11998" t="s">
        <v>31</v>
      </c>
      <c r="K11998" t="s">
        <v>882</v>
      </c>
      <c r="L11998" t="s">
        <v>24</v>
      </c>
      <c r="M11998" t="s">
        <v>26</v>
      </c>
      <c r="N11998">
        <v>271</v>
      </c>
      <c r="O11998">
        <v>15443</v>
      </c>
      <c r="P11998">
        <v>7464.4</v>
      </c>
      <c r="Q11998">
        <v>-3138.35</v>
      </c>
    </row>
    <row r="11999" spans="2:17" hidden="1">
      <c r="B11999">
        <v>2015</v>
      </c>
      <c r="C11999">
        <v>12</v>
      </c>
      <c r="D11999" t="s">
        <v>867</v>
      </c>
      <c r="E11999" t="s">
        <v>868</v>
      </c>
      <c r="F11999" t="s">
        <v>880</v>
      </c>
      <c r="G11999" t="s">
        <v>881</v>
      </c>
      <c r="H11999" t="s">
        <v>153</v>
      </c>
      <c r="I11999" t="s">
        <v>21</v>
      </c>
      <c r="J11999" t="s">
        <v>31</v>
      </c>
      <c r="K11999" t="s">
        <v>882</v>
      </c>
      <c r="L11999" t="s">
        <v>24</v>
      </c>
      <c r="M11999" t="s">
        <v>27</v>
      </c>
      <c r="N11999">
        <v>67</v>
      </c>
      <c r="O11999">
        <v>11616</v>
      </c>
      <c r="P11999">
        <v>7701.73</v>
      </c>
      <c r="Q11999">
        <v>224.55</v>
      </c>
    </row>
    <row r="12000" spans="2:17" hidden="1">
      <c r="B12000">
        <v>2015</v>
      </c>
      <c r="C12000">
        <v>12</v>
      </c>
      <c r="D12000" t="s">
        <v>867</v>
      </c>
      <c r="E12000" t="s">
        <v>868</v>
      </c>
      <c r="F12000" t="s">
        <v>883</v>
      </c>
      <c r="G12000" t="s">
        <v>884</v>
      </c>
      <c r="H12000" t="s">
        <v>20</v>
      </c>
      <c r="I12000" t="s">
        <v>21</v>
      </c>
      <c r="J12000" t="s">
        <v>31</v>
      </c>
      <c r="K12000" t="s">
        <v>885</v>
      </c>
      <c r="L12000" t="s">
        <v>24</v>
      </c>
      <c r="M12000" t="s">
        <v>25</v>
      </c>
      <c r="N12000">
        <v>3848</v>
      </c>
      <c r="O12000">
        <v>34656.47</v>
      </c>
      <c r="P12000">
        <v>27205.5</v>
      </c>
      <c r="Q12000">
        <v>-14842.87</v>
      </c>
    </row>
    <row r="12001" spans="2:17" hidden="1">
      <c r="B12001">
        <v>2015</v>
      </c>
      <c r="C12001">
        <v>12</v>
      </c>
      <c r="D12001" t="s">
        <v>867</v>
      </c>
      <c r="E12001" t="s">
        <v>868</v>
      </c>
      <c r="F12001" t="s">
        <v>883</v>
      </c>
      <c r="G12001" t="s">
        <v>884</v>
      </c>
      <c r="H12001" t="s">
        <v>20</v>
      </c>
      <c r="I12001" t="s">
        <v>21</v>
      </c>
      <c r="J12001" t="s">
        <v>31</v>
      </c>
      <c r="K12001" t="s">
        <v>885</v>
      </c>
      <c r="L12001" t="s">
        <v>24</v>
      </c>
      <c r="M12001" t="s">
        <v>26</v>
      </c>
      <c r="N12001">
        <v>871</v>
      </c>
      <c r="O12001">
        <v>45695.5</v>
      </c>
      <c r="P12001">
        <v>23746.83</v>
      </c>
      <c r="Q12001">
        <v>-11152.64</v>
      </c>
    </row>
    <row r="12002" spans="2:17" hidden="1">
      <c r="B12002">
        <v>2015</v>
      </c>
      <c r="C12002">
        <v>12</v>
      </c>
      <c r="D12002" t="s">
        <v>867</v>
      </c>
      <c r="E12002" t="s">
        <v>868</v>
      </c>
      <c r="F12002" t="s">
        <v>883</v>
      </c>
      <c r="G12002" t="s">
        <v>884</v>
      </c>
      <c r="H12002" t="s">
        <v>20</v>
      </c>
      <c r="I12002" t="s">
        <v>21</v>
      </c>
      <c r="J12002" t="s">
        <v>31</v>
      </c>
      <c r="K12002" t="s">
        <v>885</v>
      </c>
      <c r="L12002" t="s">
        <v>24</v>
      </c>
      <c r="M12002" t="s">
        <v>27</v>
      </c>
      <c r="N12002">
        <v>124</v>
      </c>
      <c r="O12002">
        <v>21881</v>
      </c>
      <c r="P12002">
        <v>15761.38</v>
      </c>
      <c r="Q12002">
        <v>460.21</v>
      </c>
    </row>
    <row r="12003" spans="2:17" hidden="1">
      <c r="B12003">
        <v>2015</v>
      </c>
      <c r="C12003">
        <v>12</v>
      </c>
      <c r="D12003" t="s">
        <v>867</v>
      </c>
      <c r="E12003" t="s">
        <v>868</v>
      </c>
      <c r="F12003" t="s">
        <v>886</v>
      </c>
      <c r="G12003" t="s">
        <v>887</v>
      </c>
      <c r="H12003" t="s">
        <v>20</v>
      </c>
      <c r="I12003" t="s">
        <v>21</v>
      </c>
      <c r="J12003" t="s">
        <v>31</v>
      </c>
      <c r="K12003" t="s">
        <v>888</v>
      </c>
      <c r="L12003" t="s">
        <v>24</v>
      </c>
      <c r="M12003" t="s">
        <v>25</v>
      </c>
      <c r="N12003">
        <v>398</v>
      </c>
      <c r="O12003">
        <v>4250</v>
      </c>
      <c r="P12003">
        <v>2684.64</v>
      </c>
      <c r="Q12003">
        <v>-1820.96</v>
      </c>
    </row>
    <row r="12004" spans="2:17" hidden="1">
      <c r="B12004">
        <v>2015</v>
      </c>
      <c r="C12004">
        <v>12</v>
      </c>
      <c r="D12004" t="s">
        <v>867</v>
      </c>
      <c r="E12004" t="s">
        <v>868</v>
      </c>
      <c r="F12004" t="s">
        <v>886</v>
      </c>
      <c r="G12004" t="s">
        <v>887</v>
      </c>
      <c r="H12004" t="s">
        <v>20</v>
      </c>
      <c r="I12004" t="s">
        <v>21</v>
      </c>
      <c r="J12004" t="s">
        <v>31</v>
      </c>
      <c r="K12004" t="s">
        <v>888</v>
      </c>
      <c r="L12004" t="s">
        <v>24</v>
      </c>
      <c r="M12004" t="s">
        <v>26</v>
      </c>
      <c r="N12004">
        <v>83</v>
      </c>
      <c r="O12004">
        <v>3830</v>
      </c>
      <c r="P12004">
        <v>1907.22</v>
      </c>
      <c r="Q12004">
        <v>-1067.08</v>
      </c>
    </row>
    <row r="12005" spans="2:17" hidden="1">
      <c r="B12005">
        <v>2015</v>
      </c>
      <c r="C12005">
        <v>12</v>
      </c>
      <c r="D12005" t="s">
        <v>867</v>
      </c>
      <c r="E12005" t="s">
        <v>868</v>
      </c>
      <c r="F12005" t="s">
        <v>886</v>
      </c>
      <c r="G12005" t="s">
        <v>887</v>
      </c>
      <c r="H12005" t="s">
        <v>20</v>
      </c>
      <c r="I12005" t="s">
        <v>21</v>
      </c>
      <c r="J12005" t="s">
        <v>31</v>
      </c>
      <c r="K12005" t="s">
        <v>888</v>
      </c>
      <c r="L12005" t="s">
        <v>24</v>
      </c>
      <c r="M12005" t="s">
        <v>27</v>
      </c>
      <c r="N12005">
        <v>2</v>
      </c>
      <c r="O12005">
        <v>259</v>
      </c>
      <c r="P12005">
        <v>192.51</v>
      </c>
      <c r="Q12005">
        <v>5.61</v>
      </c>
    </row>
    <row r="12006" spans="2:17" hidden="1">
      <c r="B12006">
        <v>2015</v>
      </c>
      <c r="C12006">
        <v>12</v>
      </c>
      <c r="D12006" t="s">
        <v>867</v>
      </c>
      <c r="E12006" t="s">
        <v>868</v>
      </c>
      <c r="F12006" t="s">
        <v>889</v>
      </c>
      <c r="G12006" t="s">
        <v>890</v>
      </c>
      <c r="H12006" t="s">
        <v>20</v>
      </c>
      <c r="I12006" t="s">
        <v>21</v>
      </c>
      <c r="J12006" t="s">
        <v>31</v>
      </c>
      <c r="K12006" t="s">
        <v>891</v>
      </c>
      <c r="L12006" t="s">
        <v>24</v>
      </c>
      <c r="M12006" t="s">
        <v>25</v>
      </c>
      <c r="N12006">
        <v>238</v>
      </c>
      <c r="O12006">
        <v>2141</v>
      </c>
      <c r="P12006">
        <v>1500.2</v>
      </c>
      <c r="Q12006">
        <v>-917.27</v>
      </c>
    </row>
    <row r="12007" spans="2:17" hidden="1">
      <c r="B12007">
        <v>2015</v>
      </c>
      <c r="C12007">
        <v>12</v>
      </c>
      <c r="D12007" t="s">
        <v>867</v>
      </c>
      <c r="E12007" t="s">
        <v>868</v>
      </c>
      <c r="F12007" t="s">
        <v>889</v>
      </c>
      <c r="G12007" t="s">
        <v>890</v>
      </c>
      <c r="H12007" t="s">
        <v>20</v>
      </c>
      <c r="I12007" t="s">
        <v>21</v>
      </c>
      <c r="J12007" t="s">
        <v>31</v>
      </c>
      <c r="K12007" t="s">
        <v>891</v>
      </c>
      <c r="L12007" t="s">
        <v>24</v>
      </c>
      <c r="M12007" t="s">
        <v>26</v>
      </c>
      <c r="N12007">
        <v>57</v>
      </c>
      <c r="O12007">
        <v>2866</v>
      </c>
      <c r="P12007">
        <v>1472.74</v>
      </c>
      <c r="Q12007">
        <v>-732.81</v>
      </c>
    </row>
    <row r="12008" spans="2:17" hidden="1">
      <c r="B12008">
        <v>2015</v>
      </c>
      <c r="C12008">
        <v>12</v>
      </c>
      <c r="D12008" t="s">
        <v>867</v>
      </c>
      <c r="E12008" t="s">
        <v>868</v>
      </c>
      <c r="F12008" t="s">
        <v>889</v>
      </c>
      <c r="G12008" t="s">
        <v>890</v>
      </c>
      <c r="H12008" t="s">
        <v>20</v>
      </c>
      <c r="I12008" t="s">
        <v>21</v>
      </c>
      <c r="J12008" t="s">
        <v>31</v>
      </c>
      <c r="K12008" t="s">
        <v>891</v>
      </c>
      <c r="L12008" t="s">
        <v>24</v>
      </c>
      <c r="M12008" t="s">
        <v>27</v>
      </c>
      <c r="N12008">
        <v>5</v>
      </c>
      <c r="O12008">
        <v>946</v>
      </c>
      <c r="P12008">
        <v>693.75</v>
      </c>
      <c r="Q12008">
        <v>20.18</v>
      </c>
    </row>
    <row r="12009" spans="2:17" hidden="1">
      <c r="B12009">
        <v>2015</v>
      </c>
      <c r="C12009">
        <v>12</v>
      </c>
      <c r="D12009" t="s">
        <v>867</v>
      </c>
      <c r="E12009" t="s">
        <v>868</v>
      </c>
      <c r="F12009" t="s">
        <v>892</v>
      </c>
      <c r="G12009" t="s">
        <v>81</v>
      </c>
      <c r="H12009" t="s">
        <v>20</v>
      </c>
      <c r="I12009" t="s">
        <v>21</v>
      </c>
      <c r="J12009" t="s">
        <v>31</v>
      </c>
      <c r="K12009" t="s">
        <v>893</v>
      </c>
      <c r="L12009" t="s">
        <v>24</v>
      </c>
      <c r="M12009" t="s">
        <v>25</v>
      </c>
      <c r="N12009">
        <v>97</v>
      </c>
      <c r="O12009">
        <v>961.5</v>
      </c>
      <c r="P12009">
        <v>634.41</v>
      </c>
      <c r="Q12009">
        <v>-411.63</v>
      </c>
    </row>
    <row r="12010" spans="2:17" hidden="1">
      <c r="B12010">
        <v>2015</v>
      </c>
      <c r="C12010">
        <v>12</v>
      </c>
      <c r="D12010" t="s">
        <v>867</v>
      </c>
      <c r="E12010" t="s">
        <v>868</v>
      </c>
      <c r="F12010" t="s">
        <v>892</v>
      </c>
      <c r="G12010" t="s">
        <v>81</v>
      </c>
      <c r="H12010" t="s">
        <v>20</v>
      </c>
      <c r="I12010" t="s">
        <v>21</v>
      </c>
      <c r="J12010" t="s">
        <v>31</v>
      </c>
      <c r="K12010" t="s">
        <v>893</v>
      </c>
      <c r="L12010" t="s">
        <v>24</v>
      </c>
      <c r="M12010" t="s">
        <v>26</v>
      </c>
      <c r="N12010">
        <v>5</v>
      </c>
      <c r="O12010">
        <v>232</v>
      </c>
      <c r="P12010">
        <v>115.67</v>
      </c>
      <c r="Q12010">
        <v>-64.23</v>
      </c>
    </row>
    <row r="12011" spans="2:17" hidden="1">
      <c r="B12011">
        <v>2015</v>
      </c>
      <c r="C12011">
        <v>12</v>
      </c>
      <c r="D12011" t="s">
        <v>867</v>
      </c>
      <c r="E12011" t="s">
        <v>868</v>
      </c>
      <c r="F12011" t="s">
        <v>894</v>
      </c>
      <c r="G12011" t="s">
        <v>895</v>
      </c>
      <c r="H12011" t="s">
        <v>144</v>
      </c>
      <c r="I12011" t="s">
        <v>21</v>
      </c>
      <c r="J12011" t="s">
        <v>31</v>
      </c>
      <c r="K12011" t="s">
        <v>896</v>
      </c>
      <c r="L12011" t="s">
        <v>24</v>
      </c>
      <c r="M12011" t="s">
        <v>25</v>
      </c>
      <c r="N12011">
        <v>3919</v>
      </c>
      <c r="O12011">
        <v>32798.74</v>
      </c>
      <c r="P12011">
        <v>25167.83</v>
      </c>
      <c r="Q12011">
        <v>-14158.37</v>
      </c>
    </row>
    <row r="12012" spans="2:17" hidden="1">
      <c r="B12012">
        <v>2015</v>
      </c>
      <c r="C12012">
        <v>12</v>
      </c>
      <c r="D12012" t="s">
        <v>867</v>
      </c>
      <c r="E12012" t="s">
        <v>868</v>
      </c>
      <c r="F12012" t="s">
        <v>894</v>
      </c>
      <c r="G12012" t="s">
        <v>895</v>
      </c>
      <c r="H12012" t="s">
        <v>144</v>
      </c>
      <c r="I12012" t="s">
        <v>21</v>
      </c>
      <c r="J12012" t="s">
        <v>31</v>
      </c>
      <c r="K12012" t="s">
        <v>896</v>
      </c>
      <c r="L12012" t="s">
        <v>24</v>
      </c>
      <c r="M12012" t="s">
        <v>26</v>
      </c>
      <c r="N12012">
        <v>1440</v>
      </c>
      <c r="O12012">
        <v>82396.73</v>
      </c>
      <c r="P12012">
        <v>44878.91</v>
      </c>
      <c r="Q12012">
        <v>-18689.310000000001</v>
      </c>
    </row>
    <row r="12013" spans="2:17" hidden="1">
      <c r="B12013">
        <v>2015</v>
      </c>
      <c r="C12013">
        <v>12</v>
      </c>
      <c r="D12013" t="s">
        <v>867</v>
      </c>
      <c r="E12013" t="s">
        <v>868</v>
      </c>
      <c r="F12013" t="s">
        <v>894</v>
      </c>
      <c r="G12013" t="s">
        <v>895</v>
      </c>
      <c r="H12013" t="s">
        <v>144</v>
      </c>
      <c r="I12013" t="s">
        <v>21</v>
      </c>
      <c r="J12013" t="s">
        <v>31</v>
      </c>
      <c r="K12013" t="s">
        <v>896</v>
      </c>
      <c r="L12013" t="s">
        <v>24</v>
      </c>
      <c r="M12013" t="s">
        <v>27</v>
      </c>
      <c r="N12013">
        <v>356</v>
      </c>
      <c r="O12013">
        <v>57090.82</v>
      </c>
      <c r="P12013">
        <v>42773.279999999999</v>
      </c>
      <c r="Q12013">
        <v>1253.8699999999999</v>
      </c>
    </row>
    <row r="12014" spans="2:17" hidden="1">
      <c r="B12014">
        <v>2015</v>
      </c>
      <c r="C12014">
        <v>12</v>
      </c>
      <c r="D12014" t="s">
        <v>867</v>
      </c>
      <c r="E12014" t="s">
        <v>868</v>
      </c>
      <c r="F12014" t="s">
        <v>897</v>
      </c>
      <c r="G12014" t="s">
        <v>898</v>
      </c>
      <c r="H12014" t="s">
        <v>20</v>
      </c>
      <c r="I12014" t="s">
        <v>21</v>
      </c>
      <c r="J12014" t="s">
        <v>31</v>
      </c>
      <c r="K12014" t="s">
        <v>899</v>
      </c>
      <c r="L12014" t="s">
        <v>24</v>
      </c>
      <c r="M12014" t="s">
        <v>25</v>
      </c>
      <c r="N12014">
        <v>4460</v>
      </c>
      <c r="O12014">
        <v>36732.67</v>
      </c>
      <c r="P12014">
        <v>27283.71</v>
      </c>
      <c r="Q12014">
        <v>-15679.62</v>
      </c>
    </row>
    <row r="12015" spans="2:17" hidden="1">
      <c r="B12015">
        <v>2015</v>
      </c>
      <c r="C12015">
        <v>12</v>
      </c>
      <c r="D12015" t="s">
        <v>867</v>
      </c>
      <c r="E12015" t="s">
        <v>868</v>
      </c>
      <c r="F12015" t="s">
        <v>897</v>
      </c>
      <c r="G12015" t="s">
        <v>898</v>
      </c>
      <c r="H12015" t="s">
        <v>20</v>
      </c>
      <c r="I12015" t="s">
        <v>21</v>
      </c>
      <c r="J12015" t="s">
        <v>31</v>
      </c>
      <c r="K12015" t="s">
        <v>899</v>
      </c>
      <c r="L12015" t="s">
        <v>24</v>
      </c>
      <c r="M12015" t="s">
        <v>26</v>
      </c>
      <c r="N12015">
        <v>472</v>
      </c>
      <c r="O12015">
        <v>21292.22</v>
      </c>
      <c r="P12015">
        <v>10507.39</v>
      </c>
      <c r="Q12015">
        <v>-6067.07</v>
      </c>
    </row>
    <row r="12016" spans="2:17" hidden="1">
      <c r="B12016">
        <v>2015</v>
      </c>
      <c r="C12016">
        <v>12</v>
      </c>
      <c r="D12016" t="s">
        <v>867</v>
      </c>
      <c r="E12016" t="s">
        <v>868</v>
      </c>
      <c r="F12016" t="s">
        <v>897</v>
      </c>
      <c r="G12016" t="s">
        <v>898</v>
      </c>
      <c r="H12016" t="s">
        <v>20</v>
      </c>
      <c r="I12016" t="s">
        <v>21</v>
      </c>
      <c r="J12016" t="s">
        <v>31</v>
      </c>
      <c r="K12016" t="s">
        <v>899</v>
      </c>
      <c r="L12016" t="s">
        <v>24</v>
      </c>
      <c r="M12016" t="s">
        <v>27</v>
      </c>
      <c r="N12016">
        <v>31</v>
      </c>
      <c r="O12016">
        <v>7167.5</v>
      </c>
      <c r="P12016">
        <v>5228.4399999999996</v>
      </c>
      <c r="Q12016">
        <v>152.16</v>
      </c>
    </row>
    <row r="12017" spans="2:17" hidden="1">
      <c r="B12017">
        <v>2015</v>
      </c>
      <c r="C12017">
        <v>12</v>
      </c>
      <c r="D12017" t="s">
        <v>867</v>
      </c>
      <c r="E12017" t="s">
        <v>868</v>
      </c>
      <c r="F12017" t="s">
        <v>900</v>
      </c>
      <c r="G12017" t="s">
        <v>901</v>
      </c>
      <c r="H12017" t="s">
        <v>121</v>
      </c>
      <c r="I12017" t="s">
        <v>1076</v>
      </c>
      <c r="J12017" t="s">
        <v>31</v>
      </c>
      <c r="K12017" t="s">
        <v>902</v>
      </c>
      <c r="L12017" t="s">
        <v>24</v>
      </c>
      <c r="M12017" t="s">
        <v>25</v>
      </c>
      <c r="N12017">
        <v>1678</v>
      </c>
      <c r="O12017">
        <v>16243</v>
      </c>
      <c r="P12017">
        <v>12474.23</v>
      </c>
      <c r="Q12017">
        <v>-2392.87</v>
      </c>
    </row>
    <row r="12018" spans="2:17" hidden="1">
      <c r="B12018">
        <v>2015</v>
      </c>
      <c r="C12018">
        <v>12</v>
      </c>
      <c r="D12018" t="s">
        <v>867</v>
      </c>
      <c r="E12018" t="s">
        <v>868</v>
      </c>
      <c r="F12018" t="s">
        <v>900</v>
      </c>
      <c r="G12018" t="s">
        <v>901</v>
      </c>
      <c r="H12018" t="s">
        <v>121</v>
      </c>
      <c r="I12018" t="s">
        <v>1076</v>
      </c>
      <c r="J12018" t="s">
        <v>31</v>
      </c>
      <c r="K12018" t="s">
        <v>902</v>
      </c>
      <c r="L12018" t="s">
        <v>24</v>
      </c>
      <c r="M12018" t="s">
        <v>26</v>
      </c>
      <c r="N12018">
        <v>3271</v>
      </c>
      <c r="O12018">
        <v>223006.34</v>
      </c>
      <c r="P12018">
        <v>126171.54</v>
      </c>
      <c r="Q12018">
        <v>-14415.74</v>
      </c>
    </row>
    <row r="12019" spans="2:17" hidden="1">
      <c r="B12019">
        <v>2015</v>
      </c>
      <c r="C12019">
        <v>12</v>
      </c>
      <c r="D12019" t="s">
        <v>867</v>
      </c>
      <c r="E12019" t="s">
        <v>868</v>
      </c>
      <c r="F12019" t="s">
        <v>900</v>
      </c>
      <c r="G12019" t="s">
        <v>901</v>
      </c>
      <c r="H12019" t="s">
        <v>121</v>
      </c>
      <c r="I12019" t="s">
        <v>1076</v>
      </c>
      <c r="J12019" t="s">
        <v>31</v>
      </c>
      <c r="K12019" t="s">
        <v>902</v>
      </c>
      <c r="L12019" t="s">
        <v>24</v>
      </c>
      <c r="M12019" t="s">
        <v>27</v>
      </c>
      <c r="N12019">
        <v>2720</v>
      </c>
      <c r="O12019">
        <v>478268.66</v>
      </c>
      <c r="P12019">
        <v>296608.56</v>
      </c>
      <c r="Q12019">
        <v>8634.1299999999992</v>
      </c>
    </row>
    <row r="12020" spans="2:17" hidden="1">
      <c r="B12020">
        <v>2015</v>
      </c>
      <c r="C12020">
        <v>12</v>
      </c>
      <c r="D12020" t="s">
        <v>867</v>
      </c>
      <c r="E12020" t="s">
        <v>868</v>
      </c>
      <c r="F12020" t="s">
        <v>903</v>
      </c>
      <c r="G12020" t="s">
        <v>904</v>
      </c>
      <c r="H12020" t="s">
        <v>140</v>
      </c>
      <c r="I12020" t="s">
        <v>1076</v>
      </c>
      <c r="J12020" t="s">
        <v>31</v>
      </c>
      <c r="K12020" t="s">
        <v>905</v>
      </c>
      <c r="L12020" t="s">
        <v>24</v>
      </c>
      <c r="M12020" t="s">
        <v>25</v>
      </c>
      <c r="N12020">
        <v>2909</v>
      </c>
      <c r="O12020">
        <v>29009.75</v>
      </c>
      <c r="P12020">
        <v>21579.85</v>
      </c>
      <c r="Q12020">
        <v>-4055.67</v>
      </c>
    </row>
    <row r="12021" spans="2:17" hidden="1">
      <c r="B12021">
        <v>2015</v>
      </c>
      <c r="C12021">
        <v>12</v>
      </c>
      <c r="D12021" t="s">
        <v>867</v>
      </c>
      <c r="E12021" t="s">
        <v>868</v>
      </c>
      <c r="F12021" t="s">
        <v>903</v>
      </c>
      <c r="G12021" t="s">
        <v>904</v>
      </c>
      <c r="H12021" t="s">
        <v>140</v>
      </c>
      <c r="I12021" t="s">
        <v>1076</v>
      </c>
      <c r="J12021" t="s">
        <v>31</v>
      </c>
      <c r="K12021" t="s">
        <v>905</v>
      </c>
      <c r="L12021" t="s">
        <v>24</v>
      </c>
      <c r="M12021" t="s">
        <v>26</v>
      </c>
      <c r="N12021">
        <v>4134</v>
      </c>
      <c r="O12021">
        <v>281227.77</v>
      </c>
      <c r="P12021">
        <v>152088.26</v>
      </c>
      <c r="Q12021">
        <v>-18129.71</v>
      </c>
    </row>
    <row r="12022" spans="2:17" hidden="1">
      <c r="B12022">
        <v>2015</v>
      </c>
      <c r="C12022">
        <v>12</v>
      </c>
      <c r="D12022" t="s">
        <v>867</v>
      </c>
      <c r="E12022" t="s">
        <v>868</v>
      </c>
      <c r="F12022" t="s">
        <v>903</v>
      </c>
      <c r="G12022" t="s">
        <v>904</v>
      </c>
      <c r="H12022" t="s">
        <v>140</v>
      </c>
      <c r="I12022" t="s">
        <v>1076</v>
      </c>
      <c r="J12022" t="s">
        <v>31</v>
      </c>
      <c r="K12022" t="s">
        <v>905</v>
      </c>
      <c r="L12022" t="s">
        <v>24</v>
      </c>
      <c r="M12022" t="s">
        <v>27</v>
      </c>
      <c r="N12022">
        <v>3819</v>
      </c>
      <c r="O12022">
        <v>773022.91</v>
      </c>
      <c r="P12022">
        <v>458971.28</v>
      </c>
      <c r="Q12022">
        <v>13308.7</v>
      </c>
    </row>
    <row r="12023" spans="2:17" hidden="1">
      <c r="B12023">
        <v>2015</v>
      </c>
      <c r="C12023">
        <v>12</v>
      </c>
      <c r="D12023" t="s">
        <v>867</v>
      </c>
      <c r="E12023" t="s">
        <v>868</v>
      </c>
      <c r="F12023" t="s">
        <v>906</v>
      </c>
      <c r="G12023" t="s">
        <v>907</v>
      </c>
      <c r="H12023" t="s">
        <v>153</v>
      </c>
      <c r="I12023" t="s">
        <v>21</v>
      </c>
      <c r="J12023" t="s">
        <v>31</v>
      </c>
      <c r="K12023" t="s">
        <v>908</v>
      </c>
      <c r="L12023" t="s">
        <v>24</v>
      </c>
      <c r="M12023" t="s">
        <v>25</v>
      </c>
      <c r="N12023">
        <v>1095</v>
      </c>
      <c r="O12023">
        <v>11487.95</v>
      </c>
      <c r="P12023">
        <v>6743.28</v>
      </c>
      <c r="Q12023">
        <v>-4480</v>
      </c>
    </row>
    <row r="12024" spans="2:17" hidden="1">
      <c r="B12024">
        <v>2015</v>
      </c>
      <c r="C12024">
        <v>12</v>
      </c>
      <c r="D12024" t="s">
        <v>867</v>
      </c>
      <c r="E12024" t="s">
        <v>868</v>
      </c>
      <c r="F12024" t="s">
        <v>906</v>
      </c>
      <c r="G12024" t="s">
        <v>907</v>
      </c>
      <c r="H12024" t="s">
        <v>153</v>
      </c>
      <c r="I12024" t="s">
        <v>21</v>
      </c>
      <c r="J12024" t="s">
        <v>31</v>
      </c>
      <c r="K12024" t="s">
        <v>908</v>
      </c>
      <c r="L12024" t="s">
        <v>24</v>
      </c>
      <c r="M12024" t="s">
        <v>26</v>
      </c>
      <c r="N12024">
        <v>1677</v>
      </c>
      <c r="O12024">
        <v>109128.39</v>
      </c>
      <c r="P12024">
        <v>54731.519999999997</v>
      </c>
      <c r="Q12024">
        <v>-20045.86</v>
      </c>
    </row>
    <row r="12025" spans="2:17" hidden="1">
      <c r="B12025">
        <v>2015</v>
      </c>
      <c r="C12025">
        <v>12</v>
      </c>
      <c r="D12025" t="s">
        <v>867</v>
      </c>
      <c r="E12025" t="s">
        <v>868</v>
      </c>
      <c r="F12025" t="s">
        <v>906</v>
      </c>
      <c r="G12025" t="s">
        <v>907</v>
      </c>
      <c r="H12025" t="s">
        <v>153</v>
      </c>
      <c r="I12025" t="s">
        <v>21</v>
      </c>
      <c r="J12025" t="s">
        <v>31</v>
      </c>
      <c r="K12025" t="s">
        <v>908</v>
      </c>
      <c r="L12025" t="s">
        <v>24</v>
      </c>
      <c r="M12025" t="s">
        <v>27</v>
      </c>
      <c r="N12025">
        <v>595</v>
      </c>
      <c r="O12025">
        <v>101482.56</v>
      </c>
      <c r="P12025">
        <v>67732.22</v>
      </c>
      <c r="Q12025">
        <v>2019.57</v>
      </c>
    </row>
    <row r="12026" spans="2:17" hidden="1">
      <c r="B12026">
        <v>2015</v>
      </c>
      <c r="C12026">
        <v>12</v>
      </c>
      <c r="D12026" t="s">
        <v>867</v>
      </c>
      <c r="E12026" t="s">
        <v>868</v>
      </c>
      <c r="F12026" t="s">
        <v>909</v>
      </c>
      <c r="G12026" t="s">
        <v>910</v>
      </c>
      <c r="H12026" t="s">
        <v>121</v>
      </c>
      <c r="I12026" t="s">
        <v>1076</v>
      </c>
      <c r="J12026" t="s">
        <v>31</v>
      </c>
      <c r="K12026" t="s">
        <v>911</v>
      </c>
      <c r="L12026" t="s">
        <v>24</v>
      </c>
      <c r="M12026" t="s">
        <v>25</v>
      </c>
      <c r="N12026">
        <v>3800</v>
      </c>
      <c r="O12026">
        <v>44300.41</v>
      </c>
      <c r="P12026">
        <v>31607.66</v>
      </c>
      <c r="Q12026">
        <v>-6550.14</v>
      </c>
    </row>
    <row r="12027" spans="2:17" hidden="1">
      <c r="B12027">
        <v>2015</v>
      </c>
      <c r="C12027">
        <v>12</v>
      </c>
      <c r="D12027" t="s">
        <v>867</v>
      </c>
      <c r="E12027" t="s">
        <v>868</v>
      </c>
      <c r="F12027" t="s">
        <v>909</v>
      </c>
      <c r="G12027" t="s">
        <v>910</v>
      </c>
      <c r="H12027" t="s">
        <v>121</v>
      </c>
      <c r="I12027" t="s">
        <v>1076</v>
      </c>
      <c r="J12027" t="s">
        <v>31</v>
      </c>
      <c r="K12027" t="s">
        <v>911</v>
      </c>
      <c r="L12027" t="s">
        <v>24</v>
      </c>
      <c r="M12027" t="s">
        <v>26</v>
      </c>
      <c r="N12027">
        <v>6996</v>
      </c>
      <c r="O12027">
        <v>460951.24</v>
      </c>
      <c r="P12027">
        <v>262713.53000000003</v>
      </c>
      <c r="Q12027">
        <v>-31536.93</v>
      </c>
    </row>
    <row r="12028" spans="2:17" hidden="1">
      <c r="B12028">
        <v>2015</v>
      </c>
      <c r="C12028">
        <v>12</v>
      </c>
      <c r="D12028" t="s">
        <v>867</v>
      </c>
      <c r="E12028" t="s">
        <v>868</v>
      </c>
      <c r="F12028" t="s">
        <v>909</v>
      </c>
      <c r="G12028" t="s">
        <v>910</v>
      </c>
      <c r="H12028" t="s">
        <v>121</v>
      </c>
      <c r="I12028" t="s">
        <v>1076</v>
      </c>
      <c r="J12028" t="s">
        <v>31</v>
      </c>
      <c r="K12028" t="s">
        <v>911</v>
      </c>
      <c r="L12028" t="s">
        <v>24</v>
      </c>
      <c r="M12028" t="s">
        <v>27</v>
      </c>
      <c r="N12028">
        <v>4062</v>
      </c>
      <c r="O12028">
        <v>687262.55</v>
      </c>
      <c r="P12028">
        <v>430780.29</v>
      </c>
      <c r="Q12028">
        <v>12597.85</v>
      </c>
    </row>
    <row r="12029" spans="2:17" hidden="1">
      <c r="B12029">
        <v>2015</v>
      </c>
      <c r="C12029">
        <v>12</v>
      </c>
      <c r="D12029" t="s">
        <v>867</v>
      </c>
      <c r="E12029" t="s">
        <v>868</v>
      </c>
      <c r="F12029" t="s">
        <v>912</v>
      </c>
      <c r="G12029" t="s">
        <v>913</v>
      </c>
      <c r="H12029" t="s">
        <v>153</v>
      </c>
      <c r="I12029" t="s">
        <v>21</v>
      </c>
      <c r="J12029" t="s">
        <v>31</v>
      </c>
      <c r="K12029" t="s">
        <v>914</v>
      </c>
      <c r="L12029" t="s">
        <v>24</v>
      </c>
      <c r="M12029" t="s">
        <v>25</v>
      </c>
      <c r="N12029">
        <v>474</v>
      </c>
      <c r="O12029">
        <v>3452.06</v>
      </c>
      <c r="P12029">
        <v>2567.88</v>
      </c>
      <c r="Q12029">
        <v>-1348.59</v>
      </c>
    </row>
    <row r="12030" spans="2:17" hidden="1">
      <c r="B12030">
        <v>2015</v>
      </c>
      <c r="C12030">
        <v>12</v>
      </c>
      <c r="D12030" t="s">
        <v>867</v>
      </c>
      <c r="E12030" t="s">
        <v>868</v>
      </c>
      <c r="F12030" t="s">
        <v>912</v>
      </c>
      <c r="G12030" t="s">
        <v>913</v>
      </c>
      <c r="H12030" t="s">
        <v>153</v>
      </c>
      <c r="I12030" t="s">
        <v>21</v>
      </c>
      <c r="J12030" t="s">
        <v>31</v>
      </c>
      <c r="K12030" t="s">
        <v>914</v>
      </c>
      <c r="L12030" t="s">
        <v>24</v>
      </c>
      <c r="M12030" t="s">
        <v>26</v>
      </c>
      <c r="N12030">
        <v>377</v>
      </c>
      <c r="O12030">
        <v>25389.14</v>
      </c>
      <c r="P12030">
        <v>12865.02</v>
      </c>
      <c r="Q12030">
        <v>-4529.1099999999997</v>
      </c>
    </row>
    <row r="12031" spans="2:17" hidden="1">
      <c r="B12031">
        <v>2015</v>
      </c>
      <c r="C12031">
        <v>12</v>
      </c>
      <c r="D12031" t="s">
        <v>867</v>
      </c>
      <c r="E12031" t="s">
        <v>868</v>
      </c>
      <c r="F12031" t="s">
        <v>912</v>
      </c>
      <c r="G12031" t="s">
        <v>913</v>
      </c>
      <c r="H12031" t="s">
        <v>153</v>
      </c>
      <c r="I12031" t="s">
        <v>21</v>
      </c>
      <c r="J12031" t="s">
        <v>31</v>
      </c>
      <c r="K12031" t="s">
        <v>914</v>
      </c>
      <c r="L12031" t="s">
        <v>24</v>
      </c>
      <c r="M12031" t="s">
        <v>27</v>
      </c>
      <c r="N12031">
        <v>150</v>
      </c>
      <c r="O12031">
        <v>27077.87</v>
      </c>
      <c r="P12031">
        <v>18919.009999999998</v>
      </c>
      <c r="Q12031">
        <v>528.27</v>
      </c>
    </row>
    <row r="12032" spans="2:17" hidden="1">
      <c r="B12032">
        <v>2015</v>
      </c>
      <c r="C12032">
        <v>12</v>
      </c>
      <c r="D12032" t="s">
        <v>867</v>
      </c>
      <c r="E12032" t="s">
        <v>868</v>
      </c>
      <c r="F12032" t="s">
        <v>915</v>
      </c>
      <c r="G12032" t="s">
        <v>916</v>
      </c>
      <c r="H12032" t="s">
        <v>140</v>
      </c>
      <c r="I12032" t="s">
        <v>1076</v>
      </c>
      <c r="J12032" t="s">
        <v>31</v>
      </c>
      <c r="K12032" t="s">
        <v>917</v>
      </c>
      <c r="L12032" t="s">
        <v>24</v>
      </c>
      <c r="M12032" t="s">
        <v>25</v>
      </c>
      <c r="N12032">
        <v>336</v>
      </c>
      <c r="O12032">
        <v>2895.13</v>
      </c>
      <c r="P12032">
        <v>2246.3000000000002</v>
      </c>
      <c r="Q12032">
        <v>-412.87</v>
      </c>
    </row>
    <row r="12033" spans="2:17" hidden="1">
      <c r="B12033">
        <v>2015</v>
      </c>
      <c r="C12033">
        <v>12</v>
      </c>
      <c r="D12033" t="s">
        <v>867</v>
      </c>
      <c r="E12033" t="s">
        <v>868</v>
      </c>
      <c r="F12033" t="s">
        <v>915</v>
      </c>
      <c r="G12033" t="s">
        <v>916</v>
      </c>
      <c r="H12033" t="s">
        <v>140</v>
      </c>
      <c r="I12033" t="s">
        <v>1076</v>
      </c>
      <c r="J12033" t="s">
        <v>31</v>
      </c>
      <c r="K12033" t="s">
        <v>917</v>
      </c>
      <c r="L12033" t="s">
        <v>24</v>
      </c>
      <c r="M12033" t="s">
        <v>26</v>
      </c>
      <c r="N12033">
        <v>436</v>
      </c>
      <c r="O12033">
        <v>33258</v>
      </c>
      <c r="P12033">
        <v>18118.39</v>
      </c>
      <c r="Q12033">
        <v>-2156.7199999999998</v>
      </c>
    </row>
    <row r="12034" spans="2:17" hidden="1">
      <c r="B12034">
        <v>2015</v>
      </c>
      <c r="C12034">
        <v>12</v>
      </c>
      <c r="D12034" t="s">
        <v>867</v>
      </c>
      <c r="E12034" t="s">
        <v>868</v>
      </c>
      <c r="F12034" t="s">
        <v>915</v>
      </c>
      <c r="G12034" t="s">
        <v>916</v>
      </c>
      <c r="H12034" t="s">
        <v>140</v>
      </c>
      <c r="I12034" t="s">
        <v>1076</v>
      </c>
      <c r="J12034" t="s">
        <v>31</v>
      </c>
      <c r="K12034" t="s">
        <v>917</v>
      </c>
      <c r="L12034" t="s">
        <v>24</v>
      </c>
      <c r="M12034" t="s">
        <v>27</v>
      </c>
      <c r="N12034">
        <v>529</v>
      </c>
      <c r="O12034">
        <v>211608.87</v>
      </c>
      <c r="P12034">
        <v>128026</v>
      </c>
      <c r="Q12034">
        <v>3686.72</v>
      </c>
    </row>
    <row r="12035" spans="2:17" hidden="1">
      <c r="B12035">
        <v>2015</v>
      </c>
      <c r="C12035">
        <v>12</v>
      </c>
      <c r="D12035" t="s">
        <v>867</v>
      </c>
      <c r="E12035" t="s">
        <v>868</v>
      </c>
      <c r="F12035" t="s">
        <v>918</v>
      </c>
      <c r="G12035" t="s">
        <v>919</v>
      </c>
      <c r="H12035" t="s">
        <v>121</v>
      </c>
      <c r="I12035" t="s">
        <v>1076</v>
      </c>
      <c r="J12035" t="s">
        <v>31</v>
      </c>
      <c r="K12035" t="s">
        <v>911</v>
      </c>
      <c r="L12035" t="s">
        <v>24</v>
      </c>
      <c r="M12035" t="s">
        <v>25</v>
      </c>
      <c r="N12035">
        <v>587</v>
      </c>
      <c r="O12035">
        <v>6396.18</v>
      </c>
      <c r="P12035">
        <v>4662.55</v>
      </c>
      <c r="Q12035">
        <v>-947.9</v>
      </c>
    </row>
    <row r="12036" spans="2:17" hidden="1">
      <c r="B12036">
        <v>2015</v>
      </c>
      <c r="C12036">
        <v>12</v>
      </c>
      <c r="D12036" t="s">
        <v>867</v>
      </c>
      <c r="E12036" t="s">
        <v>868</v>
      </c>
      <c r="F12036" t="s">
        <v>918</v>
      </c>
      <c r="G12036" t="s">
        <v>919</v>
      </c>
      <c r="H12036" t="s">
        <v>121</v>
      </c>
      <c r="I12036" t="s">
        <v>1076</v>
      </c>
      <c r="J12036" t="s">
        <v>31</v>
      </c>
      <c r="K12036" t="s">
        <v>911</v>
      </c>
      <c r="L12036" t="s">
        <v>24</v>
      </c>
      <c r="M12036" t="s">
        <v>26</v>
      </c>
      <c r="N12036">
        <v>1039</v>
      </c>
      <c r="O12036">
        <v>69331.490000000005</v>
      </c>
      <c r="P12036">
        <v>39612.06</v>
      </c>
      <c r="Q12036">
        <v>-4658.84</v>
      </c>
    </row>
    <row r="12037" spans="2:17" hidden="1">
      <c r="B12037">
        <v>2015</v>
      </c>
      <c r="C12037">
        <v>12</v>
      </c>
      <c r="D12037" t="s">
        <v>867</v>
      </c>
      <c r="E12037" t="s">
        <v>868</v>
      </c>
      <c r="F12037" t="s">
        <v>918</v>
      </c>
      <c r="G12037" t="s">
        <v>919</v>
      </c>
      <c r="H12037" t="s">
        <v>121</v>
      </c>
      <c r="I12037" t="s">
        <v>1076</v>
      </c>
      <c r="J12037" t="s">
        <v>31</v>
      </c>
      <c r="K12037" t="s">
        <v>911</v>
      </c>
      <c r="L12037" t="s">
        <v>24</v>
      </c>
      <c r="M12037" t="s">
        <v>27</v>
      </c>
      <c r="N12037">
        <v>595</v>
      </c>
      <c r="O12037">
        <v>91309.5</v>
      </c>
      <c r="P12037">
        <v>57637.02</v>
      </c>
      <c r="Q12037">
        <v>1675.64</v>
      </c>
    </row>
    <row r="12038" spans="2:17" hidden="1">
      <c r="B12038">
        <v>2015</v>
      </c>
      <c r="C12038">
        <v>12</v>
      </c>
      <c r="D12038" t="s">
        <v>867</v>
      </c>
      <c r="E12038" t="s">
        <v>868</v>
      </c>
      <c r="F12038" t="s">
        <v>920</v>
      </c>
      <c r="G12038" t="s">
        <v>921</v>
      </c>
      <c r="H12038" t="s">
        <v>121</v>
      </c>
      <c r="I12038" t="s">
        <v>1076</v>
      </c>
      <c r="J12038" t="s">
        <v>31</v>
      </c>
      <c r="K12038" t="s">
        <v>922</v>
      </c>
      <c r="L12038" t="s">
        <v>24</v>
      </c>
      <c r="M12038" t="s">
        <v>25</v>
      </c>
      <c r="N12038">
        <v>905</v>
      </c>
      <c r="O12038">
        <v>9759.9699999999993</v>
      </c>
      <c r="P12038">
        <v>7003.63</v>
      </c>
      <c r="Q12038">
        <v>-1394.72</v>
      </c>
    </row>
    <row r="12039" spans="2:17" hidden="1">
      <c r="B12039">
        <v>2015</v>
      </c>
      <c r="C12039">
        <v>12</v>
      </c>
      <c r="D12039" t="s">
        <v>867</v>
      </c>
      <c r="E12039" t="s">
        <v>868</v>
      </c>
      <c r="F12039" t="s">
        <v>920</v>
      </c>
      <c r="G12039" t="s">
        <v>921</v>
      </c>
      <c r="H12039" t="s">
        <v>121</v>
      </c>
      <c r="I12039" t="s">
        <v>1076</v>
      </c>
      <c r="J12039" t="s">
        <v>31</v>
      </c>
      <c r="K12039" t="s">
        <v>922</v>
      </c>
      <c r="L12039" t="s">
        <v>24</v>
      </c>
      <c r="M12039" t="s">
        <v>26</v>
      </c>
      <c r="N12039">
        <v>1004</v>
      </c>
      <c r="O12039">
        <v>62540.88</v>
      </c>
      <c r="P12039">
        <v>35380.32</v>
      </c>
      <c r="Q12039">
        <v>-4344.75</v>
      </c>
    </row>
    <row r="12040" spans="2:17" hidden="1">
      <c r="B12040">
        <v>2015</v>
      </c>
      <c r="C12040">
        <v>12</v>
      </c>
      <c r="D12040" t="s">
        <v>867</v>
      </c>
      <c r="E12040" t="s">
        <v>868</v>
      </c>
      <c r="F12040" t="s">
        <v>920</v>
      </c>
      <c r="G12040" t="s">
        <v>921</v>
      </c>
      <c r="H12040" t="s">
        <v>121</v>
      </c>
      <c r="I12040" t="s">
        <v>1076</v>
      </c>
      <c r="J12040" t="s">
        <v>31</v>
      </c>
      <c r="K12040" t="s">
        <v>922</v>
      </c>
      <c r="L12040" t="s">
        <v>24</v>
      </c>
      <c r="M12040" t="s">
        <v>27</v>
      </c>
      <c r="N12040">
        <v>517</v>
      </c>
      <c r="O12040">
        <v>91767.47</v>
      </c>
      <c r="P12040">
        <v>55809.68</v>
      </c>
      <c r="Q12040">
        <v>1632.83</v>
      </c>
    </row>
    <row r="12041" spans="2:17" hidden="1">
      <c r="B12041">
        <v>2015</v>
      </c>
      <c r="C12041">
        <v>12</v>
      </c>
      <c r="D12041" t="s">
        <v>867</v>
      </c>
      <c r="E12041" t="s">
        <v>868</v>
      </c>
      <c r="F12041" t="s">
        <v>923</v>
      </c>
      <c r="G12041" t="s">
        <v>924</v>
      </c>
      <c r="H12041" t="s">
        <v>153</v>
      </c>
      <c r="I12041" t="s">
        <v>21</v>
      </c>
      <c r="J12041" t="s">
        <v>31</v>
      </c>
      <c r="K12041" t="s">
        <v>925</v>
      </c>
      <c r="L12041" t="s">
        <v>24</v>
      </c>
      <c r="M12041" t="s">
        <v>25</v>
      </c>
      <c r="N12041">
        <v>1826</v>
      </c>
      <c r="O12041">
        <v>23970.57</v>
      </c>
      <c r="P12041">
        <v>12335.73</v>
      </c>
      <c r="Q12041">
        <v>-9244.98</v>
      </c>
    </row>
    <row r="12042" spans="2:17" hidden="1">
      <c r="B12042">
        <v>2015</v>
      </c>
      <c r="C12042">
        <v>12</v>
      </c>
      <c r="D12042" t="s">
        <v>867</v>
      </c>
      <c r="E12042" t="s">
        <v>868</v>
      </c>
      <c r="F12042" t="s">
        <v>923</v>
      </c>
      <c r="G12042" t="s">
        <v>924</v>
      </c>
      <c r="H12042" t="s">
        <v>153</v>
      </c>
      <c r="I12042" t="s">
        <v>21</v>
      </c>
      <c r="J12042" t="s">
        <v>31</v>
      </c>
      <c r="K12042" t="s">
        <v>925</v>
      </c>
      <c r="L12042" t="s">
        <v>24</v>
      </c>
      <c r="M12042" t="s">
        <v>26</v>
      </c>
      <c r="N12042">
        <v>1154</v>
      </c>
      <c r="O12042">
        <v>60980.5</v>
      </c>
      <c r="P12042">
        <v>28683.59</v>
      </c>
      <c r="Q12042">
        <v>-13479.08</v>
      </c>
    </row>
    <row r="12043" spans="2:17" hidden="1">
      <c r="B12043">
        <v>2015</v>
      </c>
      <c r="C12043">
        <v>12</v>
      </c>
      <c r="D12043" t="s">
        <v>867</v>
      </c>
      <c r="E12043" t="s">
        <v>868</v>
      </c>
      <c r="F12043" t="s">
        <v>923</v>
      </c>
      <c r="G12043" t="s">
        <v>924</v>
      </c>
      <c r="H12043" t="s">
        <v>153</v>
      </c>
      <c r="I12043" t="s">
        <v>21</v>
      </c>
      <c r="J12043" t="s">
        <v>31</v>
      </c>
      <c r="K12043" t="s">
        <v>925</v>
      </c>
      <c r="L12043" t="s">
        <v>24</v>
      </c>
      <c r="M12043" t="s">
        <v>27</v>
      </c>
      <c r="N12043">
        <v>148</v>
      </c>
      <c r="O12043">
        <v>26239</v>
      </c>
      <c r="P12043">
        <v>17318.55</v>
      </c>
      <c r="Q12043">
        <v>502.1</v>
      </c>
    </row>
    <row r="12044" spans="2:17" hidden="1">
      <c r="B12044">
        <v>2015</v>
      </c>
      <c r="C12044">
        <v>12</v>
      </c>
      <c r="D12044" t="s">
        <v>867</v>
      </c>
      <c r="E12044" t="s">
        <v>868</v>
      </c>
      <c r="F12044" t="s">
        <v>926</v>
      </c>
      <c r="G12044" t="s">
        <v>927</v>
      </c>
      <c r="H12044" t="s">
        <v>30</v>
      </c>
      <c r="I12044" t="s">
        <v>21</v>
      </c>
      <c r="J12044" t="s">
        <v>31</v>
      </c>
      <c r="K12044" t="s">
        <v>928</v>
      </c>
      <c r="L12044" t="s">
        <v>24</v>
      </c>
      <c r="M12044" t="s">
        <v>25</v>
      </c>
      <c r="N12044">
        <v>1049</v>
      </c>
      <c r="O12044">
        <v>10690.17</v>
      </c>
      <c r="P12044">
        <v>8728.99</v>
      </c>
      <c r="Q12044">
        <v>-5342.33</v>
      </c>
    </row>
    <row r="12045" spans="2:17" hidden="1">
      <c r="B12045">
        <v>2015</v>
      </c>
      <c r="C12045">
        <v>12</v>
      </c>
      <c r="D12045" t="s">
        <v>867</v>
      </c>
      <c r="E12045" t="s">
        <v>868</v>
      </c>
      <c r="F12045" t="s">
        <v>926</v>
      </c>
      <c r="G12045" t="s">
        <v>927</v>
      </c>
      <c r="H12045" t="s">
        <v>30</v>
      </c>
      <c r="I12045" t="s">
        <v>21</v>
      </c>
      <c r="J12045" t="s">
        <v>31</v>
      </c>
      <c r="K12045" t="s">
        <v>928</v>
      </c>
      <c r="L12045" t="s">
        <v>24</v>
      </c>
      <c r="M12045" t="s">
        <v>26</v>
      </c>
      <c r="N12045">
        <v>1656</v>
      </c>
      <c r="O12045">
        <v>107594.33</v>
      </c>
      <c r="P12045">
        <v>70489.83</v>
      </c>
      <c r="Q12045">
        <v>-24939.82</v>
      </c>
    </row>
    <row r="12046" spans="2:17" hidden="1">
      <c r="B12046">
        <v>2015</v>
      </c>
      <c r="C12046">
        <v>12</v>
      </c>
      <c r="D12046" t="s">
        <v>867</v>
      </c>
      <c r="E12046" t="s">
        <v>868</v>
      </c>
      <c r="F12046" t="s">
        <v>926</v>
      </c>
      <c r="G12046" t="s">
        <v>927</v>
      </c>
      <c r="H12046" t="s">
        <v>30</v>
      </c>
      <c r="I12046" t="s">
        <v>21</v>
      </c>
      <c r="J12046" t="s">
        <v>31</v>
      </c>
      <c r="K12046" t="s">
        <v>928</v>
      </c>
      <c r="L12046" t="s">
        <v>24</v>
      </c>
      <c r="M12046" t="s">
        <v>27</v>
      </c>
      <c r="N12046">
        <v>469</v>
      </c>
      <c r="O12046">
        <v>76459</v>
      </c>
      <c r="P12046">
        <v>67210.990000000005</v>
      </c>
      <c r="Q12046">
        <v>1925.39</v>
      </c>
    </row>
    <row r="12047" spans="2:17" hidden="1">
      <c r="B12047">
        <v>2015</v>
      </c>
      <c r="C12047">
        <v>12</v>
      </c>
      <c r="D12047" t="s">
        <v>867</v>
      </c>
      <c r="E12047" t="s">
        <v>868</v>
      </c>
      <c r="F12047" t="s">
        <v>929</v>
      </c>
      <c r="G12047" t="s">
        <v>930</v>
      </c>
      <c r="H12047" t="s">
        <v>30</v>
      </c>
      <c r="I12047" t="s">
        <v>21</v>
      </c>
      <c r="J12047" t="s">
        <v>31</v>
      </c>
      <c r="K12047" t="s">
        <v>931</v>
      </c>
      <c r="L12047" t="s">
        <v>24</v>
      </c>
      <c r="M12047" t="s">
        <v>25</v>
      </c>
      <c r="N12047">
        <v>50</v>
      </c>
      <c r="O12047">
        <v>402.2</v>
      </c>
      <c r="P12047">
        <v>383.51</v>
      </c>
      <c r="Q12047">
        <v>-201.47</v>
      </c>
    </row>
    <row r="12048" spans="2:17" hidden="1">
      <c r="B12048">
        <v>2015</v>
      </c>
      <c r="C12048">
        <v>12</v>
      </c>
      <c r="D12048" t="s">
        <v>867</v>
      </c>
      <c r="E12048" t="s">
        <v>868</v>
      </c>
      <c r="F12048" t="s">
        <v>929</v>
      </c>
      <c r="G12048" t="s">
        <v>930</v>
      </c>
      <c r="H12048" t="s">
        <v>30</v>
      </c>
      <c r="I12048" t="s">
        <v>21</v>
      </c>
      <c r="J12048" t="s">
        <v>31</v>
      </c>
      <c r="K12048" t="s">
        <v>931</v>
      </c>
      <c r="L12048" t="s">
        <v>24</v>
      </c>
      <c r="M12048" t="s">
        <v>26</v>
      </c>
      <c r="N12048">
        <v>35</v>
      </c>
      <c r="O12048">
        <v>2062</v>
      </c>
      <c r="P12048">
        <v>1322.06</v>
      </c>
      <c r="Q12048">
        <v>-526.04999999999995</v>
      </c>
    </row>
    <row r="12049" spans="2:17" hidden="1">
      <c r="B12049">
        <v>2015</v>
      </c>
      <c r="C12049">
        <v>12</v>
      </c>
      <c r="D12049" t="s">
        <v>867</v>
      </c>
      <c r="E12049" t="s">
        <v>868</v>
      </c>
      <c r="F12049" t="s">
        <v>929</v>
      </c>
      <c r="G12049" t="s">
        <v>930</v>
      </c>
      <c r="H12049" t="s">
        <v>30</v>
      </c>
      <c r="I12049" t="s">
        <v>21</v>
      </c>
      <c r="J12049" t="s">
        <v>31</v>
      </c>
      <c r="K12049" t="s">
        <v>931</v>
      </c>
      <c r="L12049" t="s">
        <v>24</v>
      </c>
      <c r="M12049" t="s">
        <v>27</v>
      </c>
      <c r="N12049">
        <v>8</v>
      </c>
      <c r="O12049">
        <v>2178</v>
      </c>
      <c r="P12049">
        <v>1855.4</v>
      </c>
      <c r="Q12049">
        <v>53.98</v>
      </c>
    </row>
    <row r="12050" spans="2:17" hidden="1">
      <c r="B12050">
        <v>2015</v>
      </c>
      <c r="C12050">
        <v>12</v>
      </c>
      <c r="D12050" t="s">
        <v>932</v>
      </c>
      <c r="E12050" t="s">
        <v>933</v>
      </c>
      <c r="F12050" t="s">
        <v>934</v>
      </c>
      <c r="G12050" t="s">
        <v>935</v>
      </c>
      <c r="H12050" t="s">
        <v>153</v>
      </c>
      <c r="I12050" t="s">
        <v>21</v>
      </c>
      <c r="J12050" t="s">
        <v>31</v>
      </c>
      <c r="K12050" t="s">
        <v>936</v>
      </c>
      <c r="L12050" t="s">
        <v>24</v>
      </c>
      <c r="M12050" t="s">
        <v>25</v>
      </c>
      <c r="N12050">
        <v>1157</v>
      </c>
      <c r="O12050">
        <v>22234</v>
      </c>
      <c r="P12050">
        <v>12478.06</v>
      </c>
      <c r="Q12050">
        <v>-13283.73</v>
      </c>
    </row>
    <row r="12051" spans="2:17" hidden="1">
      <c r="B12051">
        <v>2015</v>
      </c>
      <c r="C12051">
        <v>12</v>
      </c>
      <c r="D12051" t="s">
        <v>932</v>
      </c>
      <c r="E12051" t="s">
        <v>933</v>
      </c>
      <c r="F12051" t="s">
        <v>934</v>
      </c>
      <c r="G12051" t="s">
        <v>935</v>
      </c>
      <c r="H12051" t="s">
        <v>153</v>
      </c>
      <c r="I12051" t="s">
        <v>21</v>
      </c>
      <c r="J12051" t="s">
        <v>31</v>
      </c>
      <c r="K12051" t="s">
        <v>936</v>
      </c>
      <c r="L12051" t="s">
        <v>24</v>
      </c>
      <c r="M12051" t="s">
        <v>26</v>
      </c>
      <c r="N12051">
        <v>11611</v>
      </c>
      <c r="O12051">
        <v>690727</v>
      </c>
      <c r="P12051">
        <v>500927.96</v>
      </c>
      <c r="Q12051">
        <v>-208069.12</v>
      </c>
    </row>
    <row r="12052" spans="2:17" hidden="1">
      <c r="B12052">
        <v>2015</v>
      </c>
      <c r="C12052">
        <v>12</v>
      </c>
      <c r="D12052" t="s">
        <v>932</v>
      </c>
      <c r="E12052" t="s">
        <v>933</v>
      </c>
      <c r="F12052" t="s">
        <v>934</v>
      </c>
      <c r="G12052" t="s">
        <v>935</v>
      </c>
      <c r="H12052" t="s">
        <v>153</v>
      </c>
      <c r="I12052" t="s">
        <v>21</v>
      </c>
      <c r="J12052" t="s">
        <v>31</v>
      </c>
      <c r="K12052" t="s">
        <v>936</v>
      </c>
      <c r="L12052" t="s">
        <v>24</v>
      </c>
      <c r="M12052" t="s">
        <v>27</v>
      </c>
      <c r="N12052">
        <v>2027</v>
      </c>
      <c r="O12052">
        <v>212045</v>
      </c>
      <c r="P12052">
        <v>218251.19</v>
      </c>
      <c r="Q12052">
        <v>6347.19</v>
      </c>
    </row>
    <row r="12053" spans="2:17" hidden="1">
      <c r="B12053">
        <v>2015</v>
      </c>
      <c r="C12053">
        <v>12</v>
      </c>
      <c r="D12053" t="s">
        <v>932</v>
      </c>
      <c r="E12053" t="s">
        <v>933</v>
      </c>
      <c r="F12053" t="s">
        <v>937</v>
      </c>
      <c r="G12053" t="s">
        <v>938</v>
      </c>
      <c r="H12053" t="s">
        <v>30</v>
      </c>
      <c r="I12053" t="s">
        <v>21</v>
      </c>
      <c r="J12053" t="s">
        <v>31</v>
      </c>
      <c r="K12053" t="s">
        <v>939</v>
      </c>
      <c r="L12053" t="s">
        <v>24</v>
      </c>
      <c r="M12053" t="s">
        <v>25</v>
      </c>
      <c r="N12053">
        <v>2515</v>
      </c>
      <c r="O12053">
        <v>53623</v>
      </c>
      <c r="P12053">
        <v>39358.54</v>
      </c>
      <c r="Q12053">
        <v>-42257.82</v>
      </c>
    </row>
    <row r="12054" spans="2:17" hidden="1">
      <c r="B12054">
        <v>2015</v>
      </c>
      <c r="C12054">
        <v>12</v>
      </c>
      <c r="D12054" t="s">
        <v>932</v>
      </c>
      <c r="E12054" t="s">
        <v>933</v>
      </c>
      <c r="F12054" t="s">
        <v>937</v>
      </c>
      <c r="G12054" t="s">
        <v>938</v>
      </c>
      <c r="H12054" t="s">
        <v>30</v>
      </c>
      <c r="I12054" t="s">
        <v>21</v>
      </c>
      <c r="J12054" t="s">
        <v>31</v>
      </c>
      <c r="K12054" t="s">
        <v>939</v>
      </c>
      <c r="L12054" t="s">
        <v>24</v>
      </c>
      <c r="M12054" t="s">
        <v>26</v>
      </c>
      <c r="N12054">
        <v>1677</v>
      </c>
      <c r="O12054">
        <v>60425</v>
      </c>
      <c r="P12054">
        <v>46126.5</v>
      </c>
      <c r="Q12054">
        <v>-39644.28</v>
      </c>
    </row>
    <row r="12055" spans="2:17" hidden="1">
      <c r="B12055">
        <v>2015</v>
      </c>
      <c r="C12055">
        <v>12</v>
      </c>
      <c r="D12055" t="s">
        <v>940</v>
      </c>
      <c r="E12055" t="s">
        <v>941</v>
      </c>
      <c r="F12055" t="s">
        <v>942</v>
      </c>
      <c r="G12055" t="s">
        <v>943</v>
      </c>
      <c r="H12055" t="s">
        <v>140</v>
      </c>
      <c r="I12055" t="s">
        <v>1076</v>
      </c>
      <c r="J12055" t="s">
        <v>31</v>
      </c>
      <c r="K12055" t="s">
        <v>944</v>
      </c>
      <c r="L12055" t="s">
        <v>24</v>
      </c>
      <c r="M12055" t="s">
        <v>25</v>
      </c>
      <c r="N12055">
        <v>15041</v>
      </c>
      <c r="O12055">
        <v>166485</v>
      </c>
      <c r="P12055">
        <v>119235.78</v>
      </c>
      <c r="Q12055">
        <v>-24243.52</v>
      </c>
    </row>
    <row r="12056" spans="2:17" hidden="1">
      <c r="B12056">
        <v>2015</v>
      </c>
      <c r="C12056">
        <v>12</v>
      </c>
      <c r="D12056" t="s">
        <v>940</v>
      </c>
      <c r="E12056" t="s">
        <v>941</v>
      </c>
      <c r="F12056" t="s">
        <v>942</v>
      </c>
      <c r="G12056" t="s">
        <v>943</v>
      </c>
      <c r="H12056" t="s">
        <v>140</v>
      </c>
      <c r="I12056" t="s">
        <v>1076</v>
      </c>
      <c r="J12056" t="s">
        <v>31</v>
      </c>
      <c r="K12056" t="s">
        <v>944</v>
      </c>
      <c r="L12056" t="s">
        <v>24</v>
      </c>
      <c r="M12056" t="s">
        <v>26</v>
      </c>
      <c r="N12056">
        <v>20171</v>
      </c>
      <c r="O12056">
        <v>1301010</v>
      </c>
      <c r="P12056">
        <v>732182.09</v>
      </c>
      <c r="Q12056">
        <v>-88158.04</v>
      </c>
    </row>
    <row r="12057" spans="2:17" hidden="1">
      <c r="B12057">
        <v>2015</v>
      </c>
      <c r="C12057">
        <v>12</v>
      </c>
      <c r="D12057" t="s">
        <v>940</v>
      </c>
      <c r="E12057" t="s">
        <v>941</v>
      </c>
      <c r="F12057" t="s">
        <v>942</v>
      </c>
      <c r="G12057" t="s">
        <v>943</v>
      </c>
      <c r="H12057" t="s">
        <v>140</v>
      </c>
      <c r="I12057" t="s">
        <v>1076</v>
      </c>
      <c r="J12057" t="s">
        <v>31</v>
      </c>
      <c r="K12057" t="s">
        <v>944</v>
      </c>
      <c r="L12057" t="s">
        <v>24</v>
      </c>
      <c r="M12057" t="s">
        <v>27</v>
      </c>
      <c r="N12057">
        <v>25296</v>
      </c>
      <c r="O12057">
        <v>5760497</v>
      </c>
      <c r="P12057">
        <v>3537304.83</v>
      </c>
      <c r="Q12057">
        <v>103117.32</v>
      </c>
    </row>
    <row r="12058" spans="2:17" hidden="1">
      <c r="B12058">
        <v>2015</v>
      </c>
      <c r="C12058">
        <v>12</v>
      </c>
      <c r="D12058" t="s">
        <v>940</v>
      </c>
      <c r="E12058" t="s">
        <v>941</v>
      </c>
      <c r="F12058" t="s">
        <v>945</v>
      </c>
      <c r="G12058" t="s">
        <v>946</v>
      </c>
      <c r="H12058" t="s">
        <v>140</v>
      </c>
      <c r="I12058" t="s">
        <v>1076</v>
      </c>
      <c r="J12058" t="s">
        <v>22</v>
      </c>
      <c r="K12058" t="s">
        <v>947</v>
      </c>
      <c r="L12058" t="s">
        <v>24</v>
      </c>
      <c r="M12058" t="s">
        <v>25</v>
      </c>
      <c r="N12058">
        <v>384</v>
      </c>
      <c r="O12058">
        <v>3849</v>
      </c>
      <c r="P12058">
        <v>1959.82</v>
      </c>
      <c r="Q12058">
        <v>-773.26</v>
      </c>
    </row>
    <row r="12059" spans="2:17" hidden="1">
      <c r="B12059">
        <v>2015</v>
      </c>
      <c r="C12059">
        <v>12</v>
      </c>
      <c r="D12059" t="s">
        <v>940</v>
      </c>
      <c r="E12059" t="s">
        <v>941</v>
      </c>
      <c r="F12059" t="s">
        <v>945</v>
      </c>
      <c r="G12059" t="s">
        <v>946</v>
      </c>
      <c r="H12059" t="s">
        <v>140</v>
      </c>
      <c r="I12059" t="s">
        <v>1076</v>
      </c>
      <c r="J12059" t="s">
        <v>22</v>
      </c>
      <c r="K12059" t="s">
        <v>947</v>
      </c>
      <c r="L12059" t="s">
        <v>24</v>
      </c>
      <c r="M12059" t="s">
        <v>26</v>
      </c>
      <c r="N12059">
        <v>557</v>
      </c>
      <c r="O12059">
        <v>35640</v>
      </c>
      <c r="P12059">
        <v>12686.05</v>
      </c>
      <c r="Q12059">
        <v>-3358.71</v>
      </c>
    </row>
    <row r="12060" spans="2:17" hidden="1">
      <c r="B12060">
        <v>2015</v>
      </c>
      <c r="C12060">
        <v>12</v>
      </c>
      <c r="D12060" t="s">
        <v>940</v>
      </c>
      <c r="E12060" t="s">
        <v>941</v>
      </c>
      <c r="F12060" t="s">
        <v>945</v>
      </c>
      <c r="G12060" t="s">
        <v>946</v>
      </c>
      <c r="H12060" t="s">
        <v>140</v>
      </c>
      <c r="I12060" t="s">
        <v>1076</v>
      </c>
      <c r="J12060" t="s">
        <v>22</v>
      </c>
      <c r="K12060" t="s">
        <v>947</v>
      </c>
      <c r="L12060" t="s">
        <v>24</v>
      </c>
      <c r="M12060" t="s">
        <v>27</v>
      </c>
      <c r="N12060">
        <v>818</v>
      </c>
      <c r="O12060">
        <v>208870</v>
      </c>
      <c r="P12060">
        <v>86343.29</v>
      </c>
      <c r="Q12060">
        <v>-108.49</v>
      </c>
    </row>
    <row r="12061" spans="2:17" hidden="1">
      <c r="B12061">
        <v>2015</v>
      </c>
      <c r="C12061">
        <v>12</v>
      </c>
      <c r="D12061" t="s">
        <v>940</v>
      </c>
      <c r="E12061" t="s">
        <v>941</v>
      </c>
      <c r="F12061" t="s">
        <v>948</v>
      </c>
      <c r="G12061" t="s">
        <v>949</v>
      </c>
      <c r="H12061" t="s">
        <v>121</v>
      </c>
      <c r="I12061" t="s">
        <v>1076</v>
      </c>
      <c r="J12061" t="s">
        <v>31</v>
      </c>
      <c r="K12061" t="s">
        <v>950</v>
      </c>
      <c r="L12061" t="s">
        <v>24</v>
      </c>
      <c r="M12061" t="s">
        <v>25</v>
      </c>
      <c r="N12061">
        <v>548</v>
      </c>
      <c r="O12061">
        <v>5910</v>
      </c>
      <c r="P12061">
        <v>4476.72</v>
      </c>
      <c r="Q12061">
        <v>-911.3</v>
      </c>
    </row>
    <row r="12062" spans="2:17" hidden="1">
      <c r="B12062">
        <v>2015</v>
      </c>
      <c r="C12062">
        <v>12</v>
      </c>
      <c r="D12062" t="s">
        <v>940</v>
      </c>
      <c r="E12062" t="s">
        <v>941</v>
      </c>
      <c r="F12062" t="s">
        <v>948</v>
      </c>
      <c r="G12062" t="s">
        <v>949</v>
      </c>
      <c r="H12062" t="s">
        <v>121</v>
      </c>
      <c r="I12062" t="s">
        <v>1076</v>
      </c>
      <c r="J12062" t="s">
        <v>31</v>
      </c>
      <c r="K12062" t="s">
        <v>950</v>
      </c>
      <c r="L12062" t="s">
        <v>24</v>
      </c>
      <c r="M12062" t="s">
        <v>26</v>
      </c>
      <c r="N12062">
        <v>455</v>
      </c>
      <c r="O12062">
        <v>28329</v>
      </c>
      <c r="P12062">
        <v>16816.349999999999</v>
      </c>
      <c r="Q12062">
        <v>-2106.65</v>
      </c>
    </row>
    <row r="12063" spans="2:17" hidden="1">
      <c r="B12063">
        <v>2015</v>
      </c>
      <c r="C12063">
        <v>12</v>
      </c>
      <c r="D12063" t="s">
        <v>940</v>
      </c>
      <c r="E12063" t="s">
        <v>941</v>
      </c>
      <c r="F12063" t="s">
        <v>948</v>
      </c>
      <c r="G12063" t="s">
        <v>949</v>
      </c>
      <c r="H12063" t="s">
        <v>121</v>
      </c>
      <c r="I12063" t="s">
        <v>1076</v>
      </c>
      <c r="J12063" t="s">
        <v>31</v>
      </c>
      <c r="K12063" t="s">
        <v>950</v>
      </c>
      <c r="L12063" t="s">
        <v>24</v>
      </c>
      <c r="M12063" t="s">
        <v>27</v>
      </c>
      <c r="N12063">
        <v>324</v>
      </c>
      <c r="O12063">
        <v>112835</v>
      </c>
      <c r="P12063">
        <v>72486.490000000005</v>
      </c>
      <c r="Q12063">
        <v>1859.55</v>
      </c>
    </row>
    <row r="12064" spans="2:17" hidden="1">
      <c r="B12064">
        <v>2015</v>
      </c>
      <c r="C12064">
        <v>12</v>
      </c>
      <c r="D12064" t="s">
        <v>940</v>
      </c>
      <c r="E12064" t="s">
        <v>941</v>
      </c>
      <c r="F12064" t="s">
        <v>951</v>
      </c>
      <c r="G12064" t="s">
        <v>952</v>
      </c>
      <c r="H12064" t="s">
        <v>121</v>
      </c>
      <c r="I12064" t="s">
        <v>1076</v>
      </c>
      <c r="J12064" t="s">
        <v>31</v>
      </c>
      <c r="K12064" t="s">
        <v>953</v>
      </c>
      <c r="L12064" t="s">
        <v>24</v>
      </c>
      <c r="M12064" t="s">
        <v>25</v>
      </c>
      <c r="N12064">
        <v>1374</v>
      </c>
      <c r="O12064">
        <v>14971</v>
      </c>
      <c r="P12064">
        <v>10999.93</v>
      </c>
      <c r="Q12064">
        <v>-2210.04</v>
      </c>
    </row>
    <row r="12065" spans="2:17" hidden="1">
      <c r="B12065">
        <v>2015</v>
      </c>
      <c r="C12065">
        <v>12</v>
      </c>
      <c r="D12065" t="s">
        <v>940</v>
      </c>
      <c r="E12065" t="s">
        <v>941</v>
      </c>
      <c r="F12065" t="s">
        <v>951</v>
      </c>
      <c r="G12065" t="s">
        <v>952</v>
      </c>
      <c r="H12065" t="s">
        <v>121</v>
      </c>
      <c r="I12065" t="s">
        <v>1076</v>
      </c>
      <c r="J12065" t="s">
        <v>31</v>
      </c>
      <c r="K12065" t="s">
        <v>953</v>
      </c>
      <c r="L12065" t="s">
        <v>24</v>
      </c>
      <c r="M12065" t="s">
        <v>26</v>
      </c>
      <c r="N12065">
        <v>1511</v>
      </c>
      <c r="O12065">
        <v>94085</v>
      </c>
      <c r="P12065">
        <v>53660.81</v>
      </c>
      <c r="Q12065">
        <v>-6693.73</v>
      </c>
    </row>
    <row r="12066" spans="2:17" hidden="1">
      <c r="B12066">
        <v>2015</v>
      </c>
      <c r="C12066">
        <v>12</v>
      </c>
      <c r="D12066" t="s">
        <v>940</v>
      </c>
      <c r="E12066" t="s">
        <v>941</v>
      </c>
      <c r="F12066" t="s">
        <v>951</v>
      </c>
      <c r="G12066" t="s">
        <v>952</v>
      </c>
      <c r="H12066" t="s">
        <v>121</v>
      </c>
      <c r="I12066" t="s">
        <v>1076</v>
      </c>
      <c r="J12066" t="s">
        <v>31</v>
      </c>
      <c r="K12066" t="s">
        <v>953</v>
      </c>
      <c r="L12066" t="s">
        <v>24</v>
      </c>
      <c r="M12066" t="s">
        <v>27</v>
      </c>
      <c r="N12066">
        <v>1194</v>
      </c>
      <c r="O12066">
        <v>274732</v>
      </c>
      <c r="P12066">
        <v>170978.05</v>
      </c>
      <c r="Q12066">
        <v>4951.92</v>
      </c>
    </row>
    <row r="12067" spans="2:17" hidden="1">
      <c r="B12067">
        <v>2015</v>
      </c>
      <c r="C12067">
        <v>12</v>
      </c>
      <c r="D12067" t="s">
        <v>940</v>
      </c>
      <c r="E12067" t="s">
        <v>941</v>
      </c>
      <c r="F12067" t="s">
        <v>954</v>
      </c>
      <c r="G12067" t="s">
        <v>955</v>
      </c>
      <c r="H12067" t="s">
        <v>30</v>
      </c>
      <c r="I12067" t="s">
        <v>21</v>
      </c>
      <c r="J12067" t="s">
        <v>31</v>
      </c>
      <c r="K12067" t="s">
        <v>956</v>
      </c>
      <c r="L12067" t="s">
        <v>24</v>
      </c>
      <c r="M12067" t="s">
        <v>25</v>
      </c>
      <c r="N12067">
        <v>3535</v>
      </c>
      <c r="O12067">
        <v>27196</v>
      </c>
      <c r="P12067">
        <v>27712.01</v>
      </c>
      <c r="Q12067">
        <v>-14358.09</v>
      </c>
    </row>
    <row r="12068" spans="2:17" hidden="1">
      <c r="B12068">
        <v>2015</v>
      </c>
      <c r="C12068">
        <v>12</v>
      </c>
      <c r="D12068" t="s">
        <v>940</v>
      </c>
      <c r="E12068" t="s">
        <v>941</v>
      </c>
      <c r="F12068" t="s">
        <v>954</v>
      </c>
      <c r="G12068" t="s">
        <v>955</v>
      </c>
      <c r="H12068" t="s">
        <v>30</v>
      </c>
      <c r="I12068" t="s">
        <v>21</v>
      </c>
      <c r="J12068" t="s">
        <v>31</v>
      </c>
      <c r="K12068" t="s">
        <v>956</v>
      </c>
      <c r="L12068" t="s">
        <v>24</v>
      </c>
      <c r="M12068" t="s">
        <v>26</v>
      </c>
      <c r="N12068">
        <v>1302</v>
      </c>
      <c r="O12068">
        <v>75224</v>
      </c>
      <c r="P12068">
        <v>50401.78</v>
      </c>
      <c r="Q12068">
        <v>-20623.68</v>
      </c>
    </row>
    <row r="12069" spans="2:17" hidden="1">
      <c r="B12069">
        <v>2015</v>
      </c>
      <c r="C12069">
        <v>12</v>
      </c>
      <c r="D12069" t="s">
        <v>940</v>
      </c>
      <c r="E12069" t="s">
        <v>941</v>
      </c>
      <c r="F12069" t="s">
        <v>954</v>
      </c>
      <c r="G12069" t="s">
        <v>955</v>
      </c>
      <c r="H12069" t="s">
        <v>30</v>
      </c>
      <c r="I12069" t="s">
        <v>21</v>
      </c>
      <c r="J12069" t="s">
        <v>31</v>
      </c>
      <c r="K12069" t="s">
        <v>956</v>
      </c>
      <c r="L12069" t="s">
        <v>24</v>
      </c>
      <c r="M12069" t="s">
        <v>27</v>
      </c>
      <c r="N12069">
        <v>495</v>
      </c>
      <c r="O12069">
        <v>91786</v>
      </c>
      <c r="P12069">
        <v>83232.960000000006</v>
      </c>
      <c r="Q12069">
        <v>2428.91</v>
      </c>
    </row>
    <row r="12070" spans="2:17" hidden="1">
      <c r="B12070">
        <v>2015</v>
      </c>
      <c r="C12070">
        <v>12</v>
      </c>
      <c r="D12070" t="s">
        <v>940</v>
      </c>
      <c r="E12070" t="s">
        <v>941</v>
      </c>
      <c r="F12070" t="s">
        <v>1058</v>
      </c>
      <c r="G12070" t="s">
        <v>1059</v>
      </c>
      <c r="H12070" t="s">
        <v>30</v>
      </c>
      <c r="I12070" t="s">
        <v>21</v>
      </c>
      <c r="J12070" t="s">
        <v>31</v>
      </c>
      <c r="K12070" t="s">
        <v>956</v>
      </c>
      <c r="L12070" t="s">
        <v>24</v>
      </c>
      <c r="M12070" t="s">
        <v>25</v>
      </c>
      <c r="N12070">
        <v>381</v>
      </c>
      <c r="O12070">
        <v>4127</v>
      </c>
      <c r="P12070">
        <v>3373.84</v>
      </c>
      <c r="Q12070">
        <v>-2178.7199999999998</v>
      </c>
    </row>
    <row r="12071" spans="2:17" hidden="1">
      <c r="B12071">
        <v>2015</v>
      </c>
      <c r="C12071">
        <v>12</v>
      </c>
      <c r="D12071" t="s">
        <v>940</v>
      </c>
      <c r="E12071" t="s">
        <v>941</v>
      </c>
      <c r="F12071" t="s">
        <v>1058</v>
      </c>
      <c r="G12071" t="s">
        <v>1059</v>
      </c>
      <c r="H12071" t="s">
        <v>30</v>
      </c>
      <c r="I12071" t="s">
        <v>21</v>
      </c>
      <c r="J12071" t="s">
        <v>31</v>
      </c>
      <c r="K12071" t="s">
        <v>956</v>
      </c>
      <c r="L12071" t="s">
        <v>24</v>
      </c>
      <c r="M12071" t="s">
        <v>26</v>
      </c>
      <c r="N12071">
        <v>165</v>
      </c>
      <c r="O12071">
        <v>8845</v>
      </c>
      <c r="P12071">
        <v>5801.52</v>
      </c>
      <c r="Q12071">
        <v>-2613.6</v>
      </c>
    </row>
    <row r="12072" spans="2:17" hidden="1">
      <c r="B12072">
        <v>2015</v>
      </c>
      <c r="C12072">
        <v>12</v>
      </c>
      <c r="D12072" t="s">
        <v>940</v>
      </c>
      <c r="E12072" t="s">
        <v>941</v>
      </c>
      <c r="F12072" t="s">
        <v>1058</v>
      </c>
      <c r="G12072" t="s">
        <v>1059</v>
      </c>
      <c r="H12072" t="s">
        <v>30</v>
      </c>
      <c r="I12072" t="s">
        <v>21</v>
      </c>
      <c r="J12072" t="s">
        <v>31</v>
      </c>
      <c r="K12072" t="s">
        <v>956</v>
      </c>
      <c r="L12072" t="s">
        <v>24</v>
      </c>
      <c r="M12072" t="s">
        <v>27</v>
      </c>
      <c r="N12072">
        <v>27</v>
      </c>
      <c r="O12072">
        <v>4645</v>
      </c>
      <c r="P12072">
        <v>4222.8900000000003</v>
      </c>
      <c r="Q12072">
        <v>123.19</v>
      </c>
    </row>
    <row r="12073" spans="2:17" hidden="1">
      <c r="B12073">
        <v>2015</v>
      </c>
      <c r="C12073">
        <v>12</v>
      </c>
      <c r="D12073" t="s">
        <v>957</v>
      </c>
      <c r="E12073" t="s">
        <v>958</v>
      </c>
      <c r="F12073" t="s">
        <v>959</v>
      </c>
      <c r="G12073" t="s">
        <v>960</v>
      </c>
      <c r="H12073" t="s">
        <v>121</v>
      </c>
      <c r="I12073" t="s">
        <v>1076</v>
      </c>
      <c r="J12073" t="s">
        <v>31</v>
      </c>
      <c r="K12073" t="s">
        <v>961</v>
      </c>
      <c r="L12073" t="s">
        <v>24</v>
      </c>
      <c r="M12073" t="s">
        <v>25</v>
      </c>
      <c r="N12073">
        <v>2387</v>
      </c>
      <c r="O12073">
        <v>26364</v>
      </c>
      <c r="P12073">
        <v>19366.59</v>
      </c>
      <c r="Q12073">
        <v>-4001.08</v>
      </c>
    </row>
    <row r="12074" spans="2:17" hidden="1">
      <c r="B12074">
        <v>2015</v>
      </c>
      <c r="C12074">
        <v>12</v>
      </c>
      <c r="D12074" t="s">
        <v>957</v>
      </c>
      <c r="E12074" t="s">
        <v>958</v>
      </c>
      <c r="F12074" t="s">
        <v>959</v>
      </c>
      <c r="G12074" t="s">
        <v>960</v>
      </c>
      <c r="H12074" t="s">
        <v>121</v>
      </c>
      <c r="I12074" t="s">
        <v>1076</v>
      </c>
      <c r="J12074" t="s">
        <v>31</v>
      </c>
      <c r="K12074" t="s">
        <v>961</v>
      </c>
      <c r="L12074" t="s">
        <v>24</v>
      </c>
      <c r="M12074" t="s">
        <v>26</v>
      </c>
      <c r="N12074">
        <v>3161</v>
      </c>
      <c r="O12074">
        <v>198709</v>
      </c>
      <c r="P12074">
        <v>115990.37</v>
      </c>
      <c r="Q12074">
        <v>-14408.2</v>
      </c>
    </row>
    <row r="12075" spans="2:17" hidden="1">
      <c r="B12075">
        <v>2015</v>
      </c>
      <c r="C12075">
        <v>12</v>
      </c>
      <c r="D12075" t="s">
        <v>957</v>
      </c>
      <c r="E12075" t="s">
        <v>958</v>
      </c>
      <c r="F12075" t="s">
        <v>959</v>
      </c>
      <c r="G12075" t="s">
        <v>960</v>
      </c>
      <c r="H12075" t="s">
        <v>121</v>
      </c>
      <c r="I12075" t="s">
        <v>1076</v>
      </c>
      <c r="J12075" t="s">
        <v>31</v>
      </c>
      <c r="K12075" t="s">
        <v>961</v>
      </c>
      <c r="L12075" t="s">
        <v>24</v>
      </c>
      <c r="M12075" t="s">
        <v>27</v>
      </c>
      <c r="N12075">
        <v>1302</v>
      </c>
      <c r="O12075">
        <v>197881</v>
      </c>
      <c r="P12075">
        <v>127864.4</v>
      </c>
      <c r="Q12075">
        <v>3715.45</v>
      </c>
    </row>
    <row r="12076" spans="2:17" hidden="1">
      <c r="B12076">
        <v>2015</v>
      </c>
      <c r="C12076">
        <v>12</v>
      </c>
      <c r="D12076" t="s">
        <v>962</v>
      </c>
      <c r="E12076" t="s">
        <v>963</v>
      </c>
      <c r="F12076" t="s">
        <v>964</v>
      </c>
      <c r="G12076" t="s">
        <v>965</v>
      </c>
      <c r="H12076" t="s">
        <v>121</v>
      </c>
      <c r="I12076" t="s">
        <v>1076</v>
      </c>
      <c r="J12076" t="s">
        <v>31</v>
      </c>
      <c r="K12076" t="s">
        <v>966</v>
      </c>
      <c r="L12076" t="s">
        <v>24</v>
      </c>
      <c r="M12076" t="s">
        <v>25</v>
      </c>
      <c r="N12076">
        <v>4006</v>
      </c>
      <c r="O12076">
        <v>50672</v>
      </c>
      <c r="P12076">
        <v>38501.730000000003</v>
      </c>
      <c r="Q12076">
        <v>-8592.06</v>
      </c>
    </row>
    <row r="12077" spans="2:17" hidden="1">
      <c r="B12077">
        <v>2015</v>
      </c>
      <c r="C12077">
        <v>12</v>
      </c>
      <c r="D12077" t="s">
        <v>962</v>
      </c>
      <c r="E12077" t="s">
        <v>963</v>
      </c>
      <c r="F12077" t="s">
        <v>964</v>
      </c>
      <c r="G12077" t="s">
        <v>965</v>
      </c>
      <c r="H12077" t="s">
        <v>121</v>
      </c>
      <c r="I12077" t="s">
        <v>1076</v>
      </c>
      <c r="J12077" t="s">
        <v>31</v>
      </c>
      <c r="K12077" t="s">
        <v>966</v>
      </c>
      <c r="L12077" t="s">
        <v>24</v>
      </c>
      <c r="M12077" t="s">
        <v>26</v>
      </c>
      <c r="N12077">
        <v>3288</v>
      </c>
      <c r="O12077">
        <v>196642</v>
      </c>
      <c r="P12077">
        <v>127033.56</v>
      </c>
      <c r="Q12077">
        <v>-16735.919999999998</v>
      </c>
    </row>
    <row r="12078" spans="2:17" hidden="1">
      <c r="B12078">
        <v>2015</v>
      </c>
      <c r="C12078">
        <v>12</v>
      </c>
      <c r="D12078" t="s">
        <v>962</v>
      </c>
      <c r="E12078" t="s">
        <v>963</v>
      </c>
      <c r="F12078" t="s">
        <v>964</v>
      </c>
      <c r="G12078" t="s">
        <v>965</v>
      </c>
      <c r="H12078" t="s">
        <v>121</v>
      </c>
      <c r="I12078" t="s">
        <v>1076</v>
      </c>
      <c r="J12078" t="s">
        <v>31</v>
      </c>
      <c r="K12078" t="s">
        <v>966</v>
      </c>
      <c r="L12078" t="s">
        <v>24</v>
      </c>
      <c r="M12078" t="s">
        <v>27</v>
      </c>
      <c r="N12078">
        <v>1268</v>
      </c>
      <c r="O12078">
        <v>227701</v>
      </c>
      <c r="P12078">
        <v>163140.04999999999</v>
      </c>
      <c r="Q12078">
        <v>2335.31</v>
      </c>
    </row>
    <row r="12079" spans="2:17" hidden="1">
      <c r="B12079">
        <v>2015</v>
      </c>
      <c r="C12079">
        <v>12</v>
      </c>
      <c r="D12079" t="s">
        <v>967</v>
      </c>
      <c r="E12079" t="s">
        <v>968</v>
      </c>
      <c r="F12079" t="s">
        <v>969</v>
      </c>
      <c r="G12079" t="s">
        <v>968</v>
      </c>
      <c r="H12079" t="s">
        <v>121</v>
      </c>
      <c r="I12079" t="s">
        <v>1076</v>
      </c>
      <c r="J12079" t="s">
        <v>31</v>
      </c>
      <c r="K12079" t="s">
        <v>970</v>
      </c>
      <c r="L12079" t="s">
        <v>24</v>
      </c>
      <c r="M12079" t="s">
        <v>25</v>
      </c>
      <c r="N12079">
        <v>636</v>
      </c>
      <c r="O12079">
        <v>9880</v>
      </c>
      <c r="P12079">
        <v>7544.29</v>
      </c>
      <c r="Q12079">
        <v>-1715.2</v>
      </c>
    </row>
    <row r="12080" spans="2:17" hidden="1">
      <c r="B12080">
        <v>2015</v>
      </c>
      <c r="C12080">
        <v>12</v>
      </c>
      <c r="D12080" t="s">
        <v>967</v>
      </c>
      <c r="E12080" t="s">
        <v>968</v>
      </c>
      <c r="F12080" t="s">
        <v>969</v>
      </c>
      <c r="G12080" t="s">
        <v>968</v>
      </c>
      <c r="H12080" t="s">
        <v>121</v>
      </c>
      <c r="I12080" t="s">
        <v>1076</v>
      </c>
      <c r="J12080" t="s">
        <v>31</v>
      </c>
      <c r="K12080" t="s">
        <v>970</v>
      </c>
      <c r="L12080" t="s">
        <v>24</v>
      </c>
      <c r="M12080" t="s">
        <v>26</v>
      </c>
      <c r="N12080">
        <v>458</v>
      </c>
      <c r="O12080">
        <v>26510</v>
      </c>
      <c r="P12080">
        <v>17752.66</v>
      </c>
      <c r="Q12080">
        <v>-2386.1799999999998</v>
      </c>
    </row>
    <row r="12081" spans="2:17" hidden="1">
      <c r="B12081">
        <v>2015</v>
      </c>
      <c r="C12081">
        <v>12</v>
      </c>
      <c r="D12081" t="s">
        <v>967</v>
      </c>
      <c r="E12081" t="s">
        <v>968</v>
      </c>
      <c r="F12081" t="s">
        <v>969</v>
      </c>
      <c r="G12081" t="s">
        <v>968</v>
      </c>
      <c r="H12081" t="s">
        <v>121</v>
      </c>
      <c r="I12081" t="s">
        <v>1076</v>
      </c>
      <c r="J12081" t="s">
        <v>31</v>
      </c>
      <c r="K12081" t="s">
        <v>970</v>
      </c>
      <c r="L12081" t="s">
        <v>24</v>
      </c>
      <c r="M12081" t="s">
        <v>27</v>
      </c>
      <c r="N12081">
        <v>126</v>
      </c>
      <c r="O12081">
        <v>26955</v>
      </c>
      <c r="P12081">
        <v>19768.59</v>
      </c>
      <c r="Q12081">
        <v>573.24</v>
      </c>
    </row>
    <row r="12082" spans="2:17" hidden="1">
      <c r="B12082">
        <v>2015</v>
      </c>
      <c r="C12082">
        <v>12</v>
      </c>
      <c r="D12082" t="s">
        <v>971</v>
      </c>
      <c r="E12082" t="s">
        <v>972</v>
      </c>
      <c r="F12082" t="s">
        <v>973</v>
      </c>
      <c r="G12082" t="s">
        <v>974</v>
      </c>
      <c r="H12082" t="s">
        <v>140</v>
      </c>
      <c r="I12082" t="s">
        <v>1076</v>
      </c>
      <c r="J12082" t="s">
        <v>31</v>
      </c>
      <c r="K12082" t="s">
        <v>975</v>
      </c>
      <c r="L12082" t="s">
        <v>24</v>
      </c>
      <c r="M12082" t="s">
        <v>25</v>
      </c>
      <c r="N12082">
        <v>645</v>
      </c>
      <c r="O12082">
        <v>7685</v>
      </c>
      <c r="P12082">
        <v>6054.05</v>
      </c>
      <c r="Q12082">
        <v>-1334.44</v>
      </c>
    </row>
    <row r="12083" spans="2:17" hidden="1">
      <c r="B12083">
        <v>2015</v>
      </c>
      <c r="C12083">
        <v>12</v>
      </c>
      <c r="D12083" t="s">
        <v>971</v>
      </c>
      <c r="E12083" t="s">
        <v>972</v>
      </c>
      <c r="F12083" t="s">
        <v>973</v>
      </c>
      <c r="G12083" t="s">
        <v>974</v>
      </c>
      <c r="H12083" t="s">
        <v>140</v>
      </c>
      <c r="I12083" t="s">
        <v>1076</v>
      </c>
      <c r="J12083" t="s">
        <v>31</v>
      </c>
      <c r="K12083" t="s">
        <v>975</v>
      </c>
      <c r="L12083" t="s">
        <v>24</v>
      </c>
      <c r="M12083" t="s">
        <v>26</v>
      </c>
      <c r="N12083">
        <v>643</v>
      </c>
      <c r="O12083">
        <v>39142</v>
      </c>
      <c r="P12083">
        <v>25881.78</v>
      </c>
      <c r="Q12083">
        <v>-3350.03</v>
      </c>
    </row>
    <row r="12084" spans="2:17" hidden="1">
      <c r="B12084">
        <v>2015</v>
      </c>
      <c r="C12084">
        <v>12</v>
      </c>
      <c r="D12084" t="s">
        <v>971</v>
      </c>
      <c r="E12084" t="s">
        <v>972</v>
      </c>
      <c r="F12084" t="s">
        <v>973</v>
      </c>
      <c r="G12084" t="s">
        <v>974</v>
      </c>
      <c r="H12084" t="s">
        <v>140</v>
      </c>
      <c r="I12084" t="s">
        <v>1076</v>
      </c>
      <c r="J12084" t="s">
        <v>31</v>
      </c>
      <c r="K12084" t="s">
        <v>975</v>
      </c>
      <c r="L12084" t="s">
        <v>24</v>
      </c>
      <c r="M12084" t="s">
        <v>27</v>
      </c>
      <c r="N12084">
        <v>554</v>
      </c>
      <c r="O12084">
        <v>147293</v>
      </c>
      <c r="P12084">
        <v>107175.84</v>
      </c>
      <c r="Q12084">
        <v>3118.92</v>
      </c>
    </row>
    <row r="12085" spans="2:17" hidden="1">
      <c r="B12085">
        <v>2015</v>
      </c>
      <c r="C12085">
        <v>12</v>
      </c>
      <c r="D12085" t="s">
        <v>976</v>
      </c>
      <c r="E12085" t="s">
        <v>977</v>
      </c>
      <c r="F12085" t="s">
        <v>978</v>
      </c>
      <c r="G12085" t="s">
        <v>979</v>
      </c>
      <c r="H12085" t="s">
        <v>30</v>
      </c>
      <c r="I12085" t="s">
        <v>21</v>
      </c>
      <c r="J12085" t="s">
        <v>31</v>
      </c>
      <c r="K12085" t="s">
        <v>980</v>
      </c>
      <c r="L12085" t="s">
        <v>24</v>
      </c>
      <c r="M12085" t="s">
        <v>25</v>
      </c>
      <c r="N12085">
        <v>567</v>
      </c>
      <c r="O12085">
        <v>8379</v>
      </c>
      <c r="P12085">
        <v>8472.73</v>
      </c>
      <c r="Q12085">
        <v>-9021.9500000000007</v>
      </c>
    </row>
    <row r="12086" spans="2:17" hidden="1">
      <c r="B12086">
        <v>2015</v>
      </c>
      <c r="C12086">
        <v>12</v>
      </c>
      <c r="D12086" t="s">
        <v>976</v>
      </c>
      <c r="E12086" t="s">
        <v>977</v>
      </c>
      <c r="F12086" t="s">
        <v>978</v>
      </c>
      <c r="G12086" t="s">
        <v>979</v>
      </c>
      <c r="H12086" t="s">
        <v>30</v>
      </c>
      <c r="I12086" t="s">
        <v>21</v>
      </c>
      <c r="J12086" t="s">
        <v>31</v>
      </c>
      <c r="K12086" t="s">
        <v>980</v>
      </c>
      <c r="L12086" t="s">
        <v>24</v>
      </c>
      <c r="M12086" t="s">
        <v>26</v>
      </c>
      <c r="N12086">
        <v>584</v>
      </c>
      <c r="O12086">
        <v>33797</v>
      </c>
      <c r="P12086">
        <v>42863.26</v>
      </c>
      <c r="Q12086">
        <v>-18865.29</v>
      </c>
    </row>
    <row r="12087" spans="2:17" hidden="1">
      <c r="B12087">
        <v>2015</v>
      </c>
      <c r="C12087">
        <v>12</v>
      </c>
      <c r="D12087" t="s">
        <v>976</v>
      </c>
      <c r="E12087" t="s">
        <v>977</v>
      </c>
      <c r="F12087" t="s">
        <v>978</v>
      </c>
      <c r="G12087" t="s">
        <v>979</v>
      </c>
      <c r="H12087" t="s">
        <v>30</v>
      </c>
      <c r="I12087" t="s">
        <v>21</v>
      </c>
      <c r="J12087" t="s">
        <v>31</v>
      </c>
      <c r="K12087" t="s">
        <v>980</v>
      </c>
      <c r="L12087" t="s">
        <v>24</v>
      </c>
      <c r="M12087" t="s">
        <v>27</v>
      </c>
      <c r="N12087">
        <v>51</v>
      </c>
      <c r="O12087">
        <v>6270</v>
      </c>
      <c r="P12087">
        <v>11489.62</v>
      </c>
      <c r="Q12087">
        <v>334.88</v>
      </c>
    </row>
    <row r="12088" spans="2:17" hidden="1">
      <c r="B12088">
        <v>2015</v>
      </c>
      <c r="C12088">
        <v>12</v>
      </c>
      <c r="D12088" t="s">
        <v>981</v>
      </c>
      <c r="E12088" t="s">
        <v>982</v>
      </c>
      <c r="F12088" t="s">
        <v>983</v>
      </c>
      <c r="G12088" t="s">
        <v>984</v>
      </c>
      <c r="H12088" t="s">
        <v>159</v>
      </c>
      <c r="I12088" t="s">
        <v>1076</v>
      </c>
      <c r="J12088" t="s">
        <v>31</v>
      </c>
      <c r="K12088" t="s">
        <v>985</v>
      </c>
      <c r="L12088" t="s">
        <v>24</v>
      </c>
      <c r="M12088" t="s">
        <v>25</v>
      </c>
      <c r="N12088">
        <v>100946</v>
      </c>
      <c r="O12088">
        <v>768480.53</v>
      </c>
      <c r="P12088">
        <v>495039.27</v>
      </c>
      <c r="Q12088">
        <v>-82178.41</v>
      </c>
    </row>
    <row r="12089" spans="2:17" hidden="1">
      <c r="B12089">
        <v>2015</v>
      </c>
      <c r="C12089">
        <v>12</v>
      </c>
      <c r="D12089" t="s">
        <v>981</v>
      </c>
      <c r="E12089" t="s">
        <v>982</v>
      </c>
      <c r="F12089" t="s">
        <v>983</v>
      </c>
      <c r="G12089" t="s">
        <v>984</v>
      </c>
      <c r="H12089" t="s">
        <v>159</v>
      </c>
      <c r="I12089" t="s">
        <v>1076</v>
      </c>
      <c r="J12089" t="s">
        <v>31</v>
      </c>
      <c r="K12089" t="s">
        <v>985</v>
      </c>
      <c r="L12089" t="s">
        <v>24</v>
      </c>
      <c r="M12089" t="s">
        <v>26</v>
      </c>
      <c r="N12089">
        <v>172969</v>
      </c>
      <c r="O12089">
        <v>12036674.060000001</v>
      </c>
      <c r="P12089">
        <v>5102319.8</v>
      </c>
      <c r="Q12089">
        <v>-573935.54</v>
      </c>
    </row>
    <row r="12090" spans="2:17" hidden="1">
      <c r="B12090">
        <v>2015</v>
      </c>
      <c r="C12090">
        <v>12</v>
      </c>
      <c r="D12090" t="s">
        <v>981</v>
      </c>
      <c r="E12090" t="s">
        <v>982</v>
      </c>
      <c r="F12090" t="s">
        <v>983</v>
      </c>
      <c r="G12090" t="s">
        <v>984</v>
      </c>
      <c r="H12090" t="s">
        <v>159</v>
      </c>
      <c r="I12090" t="s">
        <v>1076</v>
      </c>
      <c r="J12090" t="s">
        <v>31</v>
      </c>
      <c r="K12090" t="s">
        <v>985</v>
      </c>
      <c r="L12090" t="s">
        <v>24</v>
      </c>
      <c r="M12090" t="s">
        <v>27</v>
      </c>
      <c r="N12090">
        <v>628781</v>
      </c>
      <c r="O12090">
        <v>204941355.11000001</v>
      </c>
      <c r="P12090">
        <v>93834272.400000006</v>
      </c>
      <c r="Q12090">
        <v>2712742.7</v>
      </c>
    </row>
    <row r="12091" spans="2:17" hidden="1">
      <c r="B12091">
        <v>2015</v>
      </c>
      <c r="C12091">
        <v>12</v>
      </c>
      <c r="D12091" t="s">
        <v>981</v>
      </c>
      <c r="E12091" t="s">
        <v>982</v>
      </c>
      <c r="F12091" t="s">
        <v>1070</v>
      </c>
      <c r="G12091" t="s">
        <v>149</v>
      </c>
      <c r="H12091" t="s">
        <v>140</v>
      </c>
      <c r="I12091" t="s">
        <v>1076</v>
      </c>
      <c r="J12091" t="s">
        <v>31</v>
      </c>
      <c r="K12091" t="s">
        <v>150</v>
      </c>
      <c r="L12091" t="s">
        <v>24</v>
      </c>
      <c r="M12091" t="s">
        <v>25</v>
      </c>
      <c r="N12091">
        <v>7870</v>
      </c>
      <c r="O12091">
        <v>76022</v>
      </c>
      <c r="P12091">
        <v>52037.120000000003</v>
      </c>
      <c r="Q12091">
        <v>-9700.59</v>
      </c>
    </row>
    <row r="12092" spans="2:17" hidden="1">
      <c r="B12092">
        <v>2015</v>
      </c>
      <c r="C12092">
        <v>12</v>
      </c>
      <c r="D12092" t="s">
        <v>981</v>
      </c>
      <c r="E12092" t="s">
        <v>982</v>
      </c>
      <c r="F12092" t="s">
        <v>1070</v>
      </c>
      <c r="G12092" t="s">
        <v>149</v>
      </c>
      <c r="H12092" t="s">
        <v>140</v>
      </c>
      <c r="I12092" t="s">
        <v>1076</v>
      </c>
      <c r="J12092" t="s">
        <v>31</v>
      </c>
      <c r="K12092" t="s">
        <v>150</v>
      </c>
      <c r="L12092" t="s">
        <v>24</v>
      </c>
      <c r="M12092" t="s">
        <v>26</v>
      </c>
      <c r="N12092">
        <v>11896</v>
      </c>
      <c r="O12092">
        <v>763144.8</v>
      </c>
      <c r="P12092">
        <v>374544.34</v>
      </c>
      <c r="Q12092">
        <v>-45402.07</v>
      </c>
    </row>
    <row r="12093" spans="2:17" hidden="1">
      <c r="B12093">
        <v>2015</v>
      </c>
      <c r="C12093">
        <v>12</v>
      </c>
      <c r="D12093" t="s">
        <v>981</v>
      </c>
      <c r="E12093" t="s">
        <v>982</v>
      </c>
      <c r="F12093" t="s">
        <v>1070</v>
      </c>
      <c r="G12093" t="s">
        <v>149</v>
      </c>
      <c r="H12093" t="s">
        <v>140</v>
      </c>
      <c r="I12093" t="s">
        <v>1076</v>
      </c>
      <c r="J12093" t="s">
        <v>31</v>
      </c>
      <c r="K12093" t="s">
        <v>150</v>
      </c>
      <c r="L12093" t="s">
        <v>24</v>
      </c>
      <c r="M12093" t="s">
        <v>27</v>
      </c>
      <c r="N12093">
        <v>9692</v>
      </c>
      <c r="O12093">
        <v>2062594.65</v>
      </c>
      <c r="P12093">
        <v>1100818.9099999999</v>
      </c>
      <c r="Q12093">
        <v>31981.1</v>
      </c>
    </row>
    <row r="12094" spans="2:17" hidden="1">
      <c r="B12094">
        <v>2015</v>
      </c>
      <c r="C12094">
        <v>12</v>
      </c>
      <c r="D12094" t="s">
        <v>981</v>
      </c>
      <c r="E12094" t="s">
        <v>982</v>
      </c>
      <c r="F12094" t="s">
        <v>1071</v>
      </c>
      <c r="G12094" t="s">
        <v>152</v>
      </c>
      <c r="H12094" t="s">
        <v>153</v>
      </c>
      <c r="I12094" t="s">
        <v>21</v>
      </c>
      <c r="J12094" t="s">
        <v>31</v>
      </c>
      <c r="K12094" t="s">
        <v>154</v>
      </c>
      <c r="L12094" t="s">
        <v>24</v>
      </c>
      <c r="M12094" t="s">
        <v>25</v>
      </c>
      <c r="N12094">
        <v>1951</v>
      </c>
      <c r="O12094">
        <v>17062.400000000001</v>
      </c>
      <c r="P12094">
        <v>10825.56</v>
      </c>
      <c r="Q12094">
        <v>-3760.79</v>
      </c>
    </row>
    <row r="12095" spans="2:17" hidden="1">
      <c r="B12095">
        <v>2015</v>
      </c>
      <c r="C12095">
        <v>12</v>
      </c>
      <c r="D12095" t="s">
        <v>981</v>
      </c>
      <c r="E12095" t="s">
        <v>982</v>
      </c>
      <c r="F12095" t="s">
        <v>1071</v>
      </c>
      <c r="G12095" t="s">
        <v>152</v>
      </c>
      <c r="H12095" t="s">
        <v>153</v>
      </c>
      <c r="I12095" t="s">
        <v>21</v>
      </c>
      <c r="J12095" t="s">
        <v>31</v>
      </c>
      <c r="K12095" t="s">
        <v>154</v>
      </c>
      <c r="L12095" t="s">
        <v>24</v>
      </c>
      <c r="M12095" t="s">
        <v>26</v>
      </c>
      <c r="N12095">
        <v>2340</v>
      </c>
      <c r="O12095">
        <v>147203.29999999999</v>
      </c>
      <c r="P12095">
        <v>68883.73</v>
      </c>
      <c r="Q12095">
        <v>-15512.19</v>
      </c>
    </row>
    <row r="12096" spans="2:17" hidden="1">
      <c r="B12096">
        <v>2015</v>
      </c>
      <c r="C12096">
        <v>12</v>
      </c>
      <c r="D12096" t="s">
        <v>981</v>
      </c>
      <c r="E12096" t="s">
        <v>982</v>
      </c>
      <c r="F12096" t="s">
        <v>1071</v>
      </c>
      <c r="G12096" t="s">
        <v>152</v>
      </c>
      <c r="H12096" t="s">
        <v>153</v>
      </c>
      <c r="I12096" t="s">
        <v>21</v>
      </c>
      <c r="J12096" t="s">
        <v>31</v>
      </c>
      <c r="K12096" t="s">
        <v>154</v>
      </c>
      <c r="L12096" t="s">
        <v>24</v>
      </c>
      <c r="M12096" t="s">
        <v>27</v>
      </c>
      <c r="N12096">
        <v>1207</v>
      </c>
      <c r="O12096">
        <v>255703.9</v>
      </c>
      <c r="P12096">
        <v>157983.51999999999</v>
      </c>
      <c r="Q12096">
        <v>4629.01</v>
      </c>
    </row>
    <row r="12097" spans="2:17" hidden="1">
      <c r="B12097">
        <v>2015</v>
      </c>
      <c r="C12097">
        <v>12</v>
      </c>
      <c r="D12097" t="s">
        <v>986</v>
      </c>
      <c r="E12097" t="s">
        <v>987</v>
      </c>
      <c r="F12097" t="s">
        <v>988</v>
      </c>
      <c r="G12097" t="s">
        <v>989</v>
      </c>
      <c r="H12097" t="s">
        <v>140</v>
      </c>
      <c r="I12097" t="s">
        <v>1076</v>
      </c>
      <c r="J12097" t="s">
        <v>31</v>
      </c>
      <c r="K12097" t="s">
        <v>990</v>
      </c>
      <c r="L12097" t="s">
        <v>24</v>
      </c>
      <c r="M12097" t="s">
        <v>25</v>
      </c>
      <c r="N12097">
        <v>59494</v>
      </c>
      <c r="O12097">
        <v>549931</v>
      </c>
      <c r="P12097">
        <v>386301.54</v>
      </c>
      <c r="Q12097">
        <v>-69593.179999999993</v>
      </c>
    </row>
    <row r="12098" spans="2:17" hidden="1">
      <c r="B12098">
        <v>2015</v>
      </c>
      <c r="C12098">
        <v>12</v>
      </c>
      <c r="D12098" t="s">
        <v>986</v>
      </c>
      <c r="E12098" t="s">
        <v>987</v>
      </c>
      <c r="F12098" t="s">
        <v>988</v>
      </c>
      <c r="G12098" t="s">
        <v>989</v>
      </c>
      <c r="H12098" t="s">
        <v>140</v>
      </c>
      <c r="I12098" t="s">
        <v>1076</v>
      </c>
      <c r="J12098" t="s">
        <v>31</v>
      </c>
      <c r="K12098" t="s">
        <v>990</v>
      </c>
      <c r="L12098" t="s">
        <v>24</v>
      </c>
      <c r="M12098" t="s">
        <v>26</v>
      </c>
      <c r="N12098">
        <v>90659</v>
      </c>
      <c r="O12098">
        <v>6097486</v>
      </c>
      <c r="P12098">
        <v>3012769.66</v>
      </c>
      <c r="Q12098">
        <v>-344226.04</v>
      </c>
    </row>
    <row r="12099" spans="2:17" hidden="1">
      <c r="B12099">
        <v>2015</v>
      </c>
      <c r="C12099">
        <v>12</v>
      </c>
      <c r="D12099" t="s">
        <v>986</v>
      </c>
      <c r="E12099" t="s">
        <v>987</v>
      </c>
      <c r="F12099" t="s">
        <v>988</v>
      </c>
      <c r="G12099" t="s">
        <v>989</v>
      </c>
      <c r="H12099" t="s">
        <v>140</v>
      </c>
      <c r="I12099" t="s">
        <v>1076</v>
      </c>
      <c r="J12099" t="s">
        <v>31</v>
      </c>
      <c r="K12099" t="s">
        <v>990</v>
      </c>
      <c r="L12099" t="s">
        <v>24</v>
      </c>
      <c r="M12099" t="s">
        <v>27</v>
      </c>
      <c r="N12099">
        <v>122302</v>
      </c>
      <c r="O12099">
        <v>26138876</v>
      </c>
      <c r="P12099">
        <v>13997871.300000001</v>
      </c>
      <c r="Q12099">
        <v>401674.85</v>
      </c>
    </row>
    <row r="12100" spans="2:17" hidden="1">
      <c r="B12100">
        <v>2015</v>
      </c>
      <c r="C12100">
        <v>12</v>
      </c>
      <c r="D12100" t="s">
        <v>986</v>
      </c>
      <c r="E12100" t="s">
        <v>987</v>
      </c>
      <c r="F12100" t="s">
        <v>991</v>
      </c>
      <c r="G12100" t="s">
        <v>992</v>
      </c>
      <c r="H12100" t="s">
        <v>121</v>
      </c>
      <c r="I12100" t="s">
        <v>1076</v>
      </c>
      <c r="J12100" t="s">
        <v>22</v>
      </c>
      <c r="K12100" t="s">
        <v>993</v>
      </c>
      <c r="L12100" t="s">
        <v>24</v>
      </c>
      <c r="M12100" t="s">
        <v>25</v>
      </c>
      <c r="N12100">
        <v>252</v>
      </c>
      <c r="O12100">
        <v>2507</v>
      </c>
      <c r="P12100">
        <v>1266.92</v>
      </c>
      <c r="Q12100">
        <v>-490.51</v>
      </c>
    </row>
    <row r="12101" spans="2:17" hidden="1">
      <c r="B12101">
        <v>2015</v>
      </c>
      <c r="C12101">
        <v>12</v>
      </c>
      <c r="D12101" t="s">
        <v>986</v>
      </c>
      <c r="E12101" t="s">
        <v>987</v>
      </c>
      <c r="F12101" t="s">
        <v>991</v>
      </c>
      <c r="G12101" t="s">
        <v>992</v>
      </c>
      <c r="H12101" t="s">
        <v>121</v>
      </c>
      <c r="I12101" t="s">
        <v>1076</v>
      </c>
      <c r="J12101" t="s">
        <v>22</v>
      </c>
      <c r="K12101" t="s">
        <v>993</v>
      </c>
      <c r="L12101" t="s">
        <v>24</v>
      </c>
      <c r="M12101" t="s">
        <v>26</v>
      </c>
      <c r="N12101">
        <v>461</v>
      </c>
      <c r="O12101">
        <v>29459</v>
      </c>
      <c r="P12101">
        <v>10241.620000000001</v>
      </c>
      <c r="Q12101">
        <v>-2706.07</v>
      </c>
    </row>
    <row r="12102" spans="2:17" hidden="1">
      <c r="B12102">
        <v>2015</v>
      </c>
      <c r="C12102">
        <v>12</v>
      </c>
      <c r="D12102" t="s">
        <v>986</v>
      </c>
      <c r="E12102" t="s">
        <v>987</v>
      </c>
      <c r="F12102" t="s">
        <v>991</v>
      </c>
      <c r="G12102" t="s">
        <v>992</v>
      </c>
      <c r="H12102" t="s">
        <v>121</v>
      </c>
      <c r="I12102" t="s">
        <v>1076</v>
      </c>
      <c r="J12102" t="s">
        <v>22</v>
      </c>
      <c r="K12102" t="s">
        <v>993</v>
      </c>
      <c r="L12102" t="s">
        <v>24</v>
      </c>
      <c r="M12102" t="s">
        <v>27</v>
      </c>
      <c r="N12102">
        <v>444</v>
      </c>
      <c r="O12102">
        <v>103319</v>
      </c>
      <c r="P12102">
        <v>41273.949999999997</v>
      </c>
      <c r="Q12102">
        <v>-522.25</v>
      </c>
    </row>
    <row r="12103" spans="2:17" hidden="1">
      <c r="B12103">
        <v>2015</v>
      </c>
      <c r="C12103">
        <v>12</v>
      </c>
      <c r="D12103" t="s">
        <v>986</v>
      </c>
      <c r="E12103" t="s">
        <v>987</v>
      </c>
      <c r="F12103" t="s">
        <v>994</v>
      </c>
      <c r="G12103" t="s">
        <v>995</v>
      </c>
      <c r="H12103" t="s">
        <v>121</v>
      </c>
      <c r="I12103" t="s">
        <v>1076</v>
      </c>
      <c r="J12103" t="s">
        <v>31</v>
      </c>
      <c r="K12103" t="s">
        <v>996</v>
      </c>
      <c r="L12103" t="s">
        <v>24</v>
      </c>
      <c r="M12103" t="s">
        <v>25</v>
      </c>
      <c r="N12103">
        <v>6401</v>
      </c>
      <c r="O12103">
        <v>58500</v>
      </c>
      <c r="P12103">
        <v>43863.19</v>
      </c>
      <c r="Q12103">
        <v>-8051.2</v>
      </c>
    </row>
    <row r="12104" spans="2:17" hidden="1">
      <c r="B12104">
        <v>2015</v>
      </c>
      <c r="C12104">
        <v>12</v>
      </c>
      <c r="D12104" t="s">
        <v>986</v>
      </c>
      <c r="E12104" t="s">
        <v>987</v>
      </c>
      <c r="F12104" t="s">
        <v>994</v>
      </c>
      <c r="G12104" t="s">
        <v>995</v>
      </c>
      <c r="H12104" t="s">
        <v>121</v>
      </c>
      <c r="I12104" t="s">
        <v>1076</v>
      </c>
      <c r="J12104" t="s">
        <v>31</v>
      </c>
      <c r="K12104" t="s">
        <v>996</v>
      </c>
      <c r="L12104" t="s">
        <v>24</v>
      </c>
      <c r="M12104" t="s">
        <v>26</v>
      </c>
      <c r="N12104">
        <v>6273</v>
      </c>
      <c r="O12104">
        <v>393762</v>
      </c>
      <c r="P12104">
        <v>210122.48</v>
      </c>
      <c r="Q12104">
        <v>-25911.62</v>
      </c>
    </row>
    <row r="12105" spans="2:17" hidden="1">
      <c r="B12105">
        <v>2015</v>
      </c>
      <c r="C12105">
        <v>12</v>
      </c>
      <c r="D12105" t="s">
        <v>986</v>
      </c>
      <c r="E12105" t="s">
        <v>987</v>
      </c>
      <c r="F12105" t="s">
        <v>994</v>
      </c>
      <c r="G12105" t="s">
        <v>995</v>
      </c>
      <c r="H12105" t="s">
        <v>121</v>
      </c>
      <c r="I12105" t="s">
        <v>1076</v>
      </c>
      <c r="J12105" t="s">
        <v>31</v>
      </c>
      <c r="K12105" t="s">
        <v>996</v>
      </c>
      <c r="L12105" t="s">
        <v>24</v>
      </c>
      <c r="M12105" t="s">
        <v>27</v>
      </c>
      <c r="N12105">
        <v>3731</v>
      </c>
      <c r="O12105">
        <v>773589</v>
      </c>
      <c r="P12105">
        <v>448985.97</v>
      </c>
      <c r="Q12105">
        <v>11711.81</v>
      </c>
    </row>
    <row r="12106" spans="2:17" hidden="1">
      <c r="B12106">
        <v>2015</v>
      </c>
      <c r="C12106">
        <v>12</v>
      </c>
      <c r="D12106" t="s">
        <v>986</v>
      </c>
      <c r="E12106" t="s">
        <v>987</v>
      </c>
      <c r="F12106" t="s">
        <v>997</v>
      </c>
      <c r="G12106" t="s">
        <v>75</v>
      </c>
      <c r="H12106" t="s">
        <v>144</v>
      </c>
      <c r="I12106" t="s">
        <v>21</v>
      </c>
      <c r="J12106" t="s">
        <v>31</v>
      </c>
      <c r="K12106" t="s">
        <v>998</v>
      </c>
      <c r="L12106" t="s">
        <v>24</v>
      </c>
      <c r="M12106" t="s">
        <v>25</v>
      </c>
      <c r="N12106">
        <v>3636</v>
      </c>
      <c r="O12106">
        <v>33002</v>
      </c>
      <c r="P12106">
        <v>22457.4</v>
      </c>
      <c r="Q12106">
        <v>-13735.55</v>
      </c>
    </row>
    <row r="12107" spans="2:17" hidden="1">
      <c r="B12107">
        <v>2015</v>
      </c>
      <c r="C12107">
        <v>12</v>
      </c>
      <c r="D12107" t="s">
        <v>986</v>
      </c>
      <c r="E12107" t="s">
        <v>987</v>
      </c>
      <c r="F12107" t="s">
        <v>997</v>
      </c>
      <c r="G12107" t="s">
        <v>75</v>
      </c>
      <c r="H12107" t="s">
        <v>144</v>
      </c>
      <c r="I12107" t="s">
        <v>21</v>
      </c>
      <c r="J12107" t="s">
        <v>31</v>
      </c>
      <c r="K12107" t="s">
        <v>998</v>
      </c>
      <c r="L12107" t="s">
        <v>24</v>
      </c>
      <c r="M12107" t="s">
        <v>26</v>
      </c>
      <c r="N12107">
        <v>1163</v>
      </c>
      <c r="O12107">
        <v>61546</v>
      </c>
      <c r="P12107">
        <v>31280.34</v>
      </c>
      <c r="Q12107">
        <v>-14525.87</v>
      </c>
    </row>
    <row r="12108" spans="2:17" hidden="1">
      <c r="B12108">
        <v>2015</v>
      </c>
      <c r="C12108">
        <v>12</v>
      </c>
      <c r="D12108" t="s">
        <v>986</v>
      </c>
      <c r="E12108" t="s">
        <v>987</v>
      </c>
      <c r="F12108" t="s">
        <v>997</v>
      </c>
      <c r="G12108" t="s">
        <v>75</v>
      </c>
      <c r="H12108" t="s">
        <v>144</v>
      </c>
      <c r="I12108" t="s">
        <v>21</v>
      </c>
      <c r="J12108" t="s">
        <v>31</v>
      </c>
      <c r="K12108" t="s">
        <v>998</v>
      </c>
      <c r="L12108" t="s">
        <v>24</v>
      </c>
      <c r="M12108" t="s">
        <v>27</v>
      </c>
      <c r="N12108">
        <v>239</v>
      </c>
      <c r="O12108">
        <v>55261</v>
      </c>
      <c r="P12108">
        <v>39158.76</v>
      </c>
      <c r="Q12108">
        <v>1139.33</v>
      </c>
    </row>
    <row r="12109" spans="2:17" hidden="1">
      <c r="B12109">
        <v>2015</v>
      </c>
      <c r="C12109">
        <v>12</v>
      </c>
      <c r="D12109" t="s">
        <v>986</v>
      </c>
      <c r="E12109" t="s">
        <v>987</v>
      </c>
      <c r="F12109" t="s">
        <v>999</v>
      </c>
      <c r="G12109" t="s">
        <v>1000</v>
      </c>
      <c r="H12109" t="s">
        <v>20</v>
      </c>
      <c r="I12109" t="s">
        <v>21</v>
      </c>
      <c r="J12109" t="s">
        <v>31</v>
      </c>
      <c r="K12109" t="s">
        <v>1001</v>
      </c>
      <c r="L12109" t="s">
        <v>24</v>
      </c>
      <c r="M12109" t="s">
        <v>25</v>
      </c>
      <c r="N12109">
        <v>293</v>
      </c>
      <c r="O12109">
        <v>2798</v>
      </c>
      <c r="P12109">
        <v>1854.84</v>
      </c>
      <c r="Q12109">
        <v>-1157.47</v>
      </c>
    </row>
    <row r="12110" spans="2:17" hidden="1">
      <c r="B12110">
        <v>2015</v>
      </c>
      <c r="C12110">
        <v>12</v>
      </c>
      <c r="D12110" t="s">
        <v>986</v>
      </c>
      <c r="E12110" t="s">
        <v>987</v>
      </c>
      <c r="F12110" t="s">
        <v>999</v>
      </c>
      <c r="G12110" t="s">
        <v>1000</v>
      </c>
      <c r="H12110" t="s">
        <v>20</v>
      </c>
      <c r="I12110" t="s">
        <v>21</v>
      </c>
      <c r="J12110" t="s">
        <v>31</v>
      </c>
      <c r="K12110" t="s">
        <v>1001</v>
      </c>
      <c r="L12110" t="s">
        <v>24</v>
      </c>
      <c r="M12110" t="s">
        <v>26</v>
      </c>
      <c r="N12110">
        <v>58</v>
      </c>
      <c r="O12110">
        <v>2851</v>
      </c>
      <c r="P12110">
        <v>1409.4</v>
      </c>
      <c r="Q12110">
        <v>-719.78</v>
      </c>
    </row>
    <row r="12111" spans="2:17" hidden="1">
      <c r="B12111">
        <v>2015</v>
      </c>
      <c r="C12111">
        <v>12</v>
      </c>
      <c r="D12111" t="s">
        <v>986</v>
      </c>
      <c r="E12111" t="s">
        <v>987</v>
      </c>
      <c r="F12111" t="s">
        <v>999</v>
      </c>
      <c r="G12111" t="s">
        <v>1000</v>
      </c>
      <c r="H12111" t="s">
        <v>20</v>
      </c>
      <c r="I12111" t="s">
        <v>21</v>
      </c>
      <c r="J12111" t="s">
        <v>31</v>
      </c>
      <c r="K12111" t="s">
        <v>1001</v>
      </c>
      <c r="L12111" t="s">
        <v>24</v>
      </c>
      <c r="M12111" t="s">
        <v>27</v>
      </c>
      <c r="N12111">
        <v>8</v>
      </c>
      <c r="O12111">
        <v>1338</v>
      </c>
      <c r="P12111">
        <v>951.71</v>
      </c>
      <c r="Q12111">
        <v>27.72</v>
      </c>
    </row>
    <row r="12112" spans="2:17" hidden="1">
      <c r="B12112">
        <v>2015</v>
      </c>
      <c r="C12112">
        <v>12</v>
      </c>
      <c r="D12112" t="s">
        <v>986</v>
      </c>
      <c r="E12112" t="s">
        <v>987</v>
      </c>
      <c r="F12112" t="s">
        <v>1002</v>
      </c>
      <c r="G12112" t="s">
        <v>1003</v>
      </c>
      <c r="H12112" t="s">
        <v>153</v>
      </c>
      <c r="I12112" t="s">
        <v>21</v>
      </c>
      <c r="J12112" t="s">
        <v>31</v>
      </c>
      <c r="K12112" t="s">
        <v>1004</v>
      </c>
      <c r="L12112" t="s">
        <v>24</v>
      </c>
      <c r="M12112" t="s">
        <v>25</v>
      </c>
      <c r="N12112">
        <v>297</v>
      </c>
      <c r="O12112">
        <v>3371</v>
      </c>
      <c r="P12112">
        <v>1810.32</v>
      </c>
      <c r="Q12112">
        <v>-1297.01</v>
      </c>
    </row>
    <row r="12113" spans="2:17" hidden="1">
      <c r="B12113">
        <v>2015</v>
      </c>
      <c r="C12113">
        <v>12</v>
      </c>
      <c r="D12113" t="s">
        <v>986</v>
      </c>
      <c r="E12113" t="s">
        <v>987</v>
      </c>
      <c r="F12113" t="s">
        <v>1002</v>
      </c>
      <c r="G12113" t="s">
        <v>1003</v>
      </c>
      <c r="H12113" t="s">
        <v>153</v>
      </c>
      <c r="I12113" t="s">
        <v>21</v>
      </c>
      <c r="J12113" t="s">
        <v>31</v>
      </c>
      <c r="K12113" t="s">
        <v>1004</v>
      </c>
      <c r="L12113" t="s">
        <v>24</v>
      </c>
      <c r="M12113" t="s">
        <v>26</v>
      </c>
      <c r="N12113">
        <v>341</v>
      </c>
      <c r="O12113">
        <v>21501</v>
      </c>
      <c r="P12113">
        <v>10246.24</v>
      </c>
      <c r="Q12113">
        <v>-3935.14</v>
      </c>
    </row>
    <row r="12114" spans="2:17" hidden="1">
      <c r="B12114">
        <v>2015</v>
      </c>
      <c r="C12114">
        <v>12</v>
      </c>
      <c r="D12114" t="s">
        <v>986</v>
      </c>
      <c r="E12114" t="s">
        <v>987</v>
      </c>
      <c r="F12114" t="s">
        <v>1002</v>
      </c>
      <c r="G12114" t="s">
        <v>1003</v>
      </c>
      <c r="H12114" t="s">
        <v>153</v>
      </c>
      <c r="I12114" t="s">
        <v>21</v>
      </c>
      <c r="J12114" t="s">
        <v>31</v>
      </c>
      <c r="K12114" t="s">
        <v>1004</v>
      </c>
      <c r="L12114" t="s">
        <v>24</v>
      </c>
      <c r="M12114" t="s">
        <v>27</v>
      </c>
      <c r="N12114">
        <v>197</v>
      </c>
      <c r="O12114">
        <v>38792</v>
      </c>
      <c r="P12114">
        <v>24791.58</v>
      </c>
      <c r="Q12114">
        <v>723.84</v>
      </c>
    </row>
    <row r="12115" spans="2:17" hidden="1">
      <c r="B12115">
        <v>2015</v>
      </c>
      <c r="C12115">
        <v>12</v>
      </c>
      <c r="D12115" t="s">
        <v>986</v>
      </c>
      <c r="E12115" t="s">
        <v>987</v>
      </c>
      <c r="F12115" t="s">
        <v>1005</v>
      </c>
      <c r="G12115" t="s">
        <v>1006</v>
      </c>
      <c r="H12115" t="s">
        <v>153</v>
      </c>
      <c r="I12115" t="s">
        <v>21</v>
      </c>
      <c r="J12115" t="s">
        <v>22</v>
      </c>
      <c r="K12115" t="s">
        <v>1007</v>
      </c>
      <c r="L12115" t="s">
        <v>24</v>
      </c>
      <c r="M12115" t="s">
        <v>25</v>
      </c>
      <c r="N12115">
        <v>330</v>
      </c>
      <c r="O12115">
        <v>3315</v>
      </c>
      <c r="P12115">
        <v>1518.82</v>
      </c>
      <c r="Q12115">
        <v>-1105.55</v>
      </c>
    </row>
    <row r="12116" spans="2:17" hidden="1">
      <c r="B12116">
        <v>2015</v>
      </c>
      <c r="C12116">
        <v>12</v>
      </c>
      <c r="D12116" t="s">
        <v>986</v>
      </c>
      <c r="E12116" t="s">
        <v>987</v>
      </c>
      <c r="F12116" t="s">
        <v>1005</v>
      </c>
      <c r="G12116" t="s">
        <v>1006</v>
      </c>
      <c r="H12116" t="s">
        <v>153</v>
      </c>
      <c r="I12116" t="s">
        <v>21</v>
      </c>
      <c r="J12116" t="s">
        <v>22</v>
      </c>
      <c r="K12116" t="s">
        <v>1007</v>
      </c>
      <c r="L12116" t="s">
        <v>24</v>
      </c>
      <c r="M12116" t="s">
        <v>26</v>
      </c>
      <c r="N12116">
        <v>426</v>
      </c>
      <c r="O12116">
        <v>27059</v>
      </c>
      <c r="P12116">
        <v>8925.98</v>
      </c>
      <c r="Q12116">
        <v>-4264.26</v>
      </c>
    </row>
    <row r="12117" spans="2:17" hidden="1">
      <c r="B12117">
        <v>2015</v>
      </c>
      <c r="C12117">
        <v>12</v>
      </c>
      <c r="D12117" t="s">
        <v>986</v>
      </c>
      <c r="E12117" t="s">
        <v>987</v>
      </c>
      <c r="F12117" t="s">
        <v>1005</v>
      </c>
      <c r="G12117" t="s">
        <v>1006</v>
      </c>
      <c r="H12117" t="s">
        <v>153</v>
      </c>
      <c r="I12117" t="s">
        <v>21</v>
      </c>
      <c r="J12117" t="s">
        <v>22</v>
      </c>
      <c r="K12117" t="s">
        <v>1007</v>
      </c>
      <c r="L12117" t="s">
        <v>24</v>
      </c>
      <c r="M12117" t="s">
        <v>27</v>
      </c>
      <c r="N12117">
        <v>297</v>
      </c>
      <c r="O12117">
        <v>57655</v>
      </c>
      <c r="P12117">
        <v>25887.03</v>
      </c>
      <c r="Q12117">
        <v>0</v>
      </c>
    </row>
    <row r="12118" spans="2:17" hidden="1">
      <c r="B12118">
        <v>2015</v>
      </c>
      <c r="C12118">
        <v>12</v>
      </c>
      <c r="D12118" t="s">
        <v>986</v>
      </c>
      <c r="E12118" t="s">
        <v>987</v>
      </c>
      <c r="F12118" t="s">
        <v>1008</v>
      </c>
      <c r="G12118" t="s">
        <v>1009</v>
      </c>
      <c r="H12118" t="s">
        <v>20</v>
      </c>
      <c r="I12118" t="s">
        <v>21</v>
      </c>
      <c r="J12118" t="s">
        <v>31</v>
      </c>
      <c r="K12118" t="s">
        <v>1010</v>
      </c>
      <c r="L12118" t="s">
        <v>24</v>
      </c>
      <c r="M12118" t="s">
        <v>25</v>
      </c>
      <c r="N12118">
        <v>4370</v>
      </c>
      <c r="O12118">
        <v>44506</v>
      </c>
      <c r="P12118">
        <v>28504.33</v>
      </c>
      <c r="Q12118">
        <v>-18485.11</v>
      </c>
    </row>
    <row r="12119" spans="2:17" hidden="1">
      <c r="B12119">
        <v>2015</v>
      </c>
      <c r="C12119">
        <v>12</v>
      </c>
      <c r="D12119" t="s">
        <v>986</v>
      </c>
      <c r="E12119" t="s">
        <v>987</v>
      </c>
      <c r="F12119" t="s">
        <v>1008</v>
      </c>
      <c r="G12119" t="s">
        <v>1009</v>
      </c>
      <c r="H12119" t="s">
        <v>20</v>
      </c>
      <c r="I12119" t="s">
        <v>21</v>
      </c>
      <c r="J12119" t="s">
        <v>31</v>
      </c>
      <c r="K12119" t="s">
        <v>1010</v>
      </c>
      <c r="L12119" t="s">
        <v>24</v>
      </c>
      <c r="M12119" t="s">
        <v>26</v>
      </c>
      <c r="N12119">
        <v>1146</v>
      </c>
      <c r="O12119">
        <v>58318</v>
      </c>
      <c r="P12119">
        <v>29296.68</v>
      </c>
      <c r="Q12119">
        <v>-14279.16</v>
      </c>
    </row>
    <row r="12120" spans="2:17" hidden="1">
      <c r="B12120">
        <v>2015</v>
      </c>
      <c r="C12120">
        <v>12</v>
      </c>
      <c r="D12120" t="s">
        <v>986</v>
      </c>
      <c r="E12120" t="s">
        <v>987</v>
      </c>
      <c r="F12120" t="s">
        <v>1008</v>
      </c>
      <c r="G12120" t="s">
        <v>1009</v>
      </c>
      <c r="H12120" t="s">
        <v>20</v>
      </c>
      <c r="I12120" t="s">
        <v>21</v>
      </c>
      <c r="J12120" t="s">
        <v>31</v>
      </c>
      <c r="K12120" t="s">
        <v>1010</v>
      </c>
      <c r="L12120" t="s">
        <v>24</v>
      </c>
      <c r="M12120" t="s">
        <v>27</v>
      </c>
      <c r="N12120">
        <v>249</v>
      </c>
      <c r="O12120">
        <v>64707</v>
      </c>
      <c r="P12120">
        <v>45656.28</v>
      </c>
      <c r="Q12120">
        <v>1330.42</v>
      </c>
    </row>
    <row r="12121" spans="2:17" hidden="1">
      <c r="B12121">
        <v>2015</v>
      </c>
      <c r="C12121">
        <v>12</v>
      </c>
      <c r="D12121" t="s">
        <v>986</v>
      </c>
      <c r="E12121" t="s">
        <v>987</v>
      </c>
      <c r="F12121" t="s">
        <v>1011</v>
      </c>
      <c r="G12121" t="s">
        <v>1012</v>
      </c>
      <c r="H12121" t="s">
        <v>20</v>
      </c>
      <c r="I12121" t="s">
        <v>21</v>
      </c>
      <c r="J12121" t="s">
        <v>22</v>
      </c>
      <c r="K12121" t="s">
        <v>1013</v>
      </c>
      <c r="L12121" t="s">
        <v>24</v>
      </c>
      <c r="M12121" t="s">
        <v>25</v>
      </c>
      <c r="N12121">
        <v>3930</v>
      </c>
      <c r="O12121">
        <v>29131</v>
      </c>
      <c r="P12121">
        <v>18494.54</v>
      </c>
      <c r="Q12121">
        <v>-10778.47</v>
      </c>
    </row>
    <row r="12122" spans="2:17" hidden="1">
      <c r="B12122">
        <v>2015</v>
      </c>
      <c r="C12122">
        <v>12</v>
      </c>
      <c r="D12122" t="s">
        <v>986</v>
      </c>
      <c r="E12122" t="s">
        <v>987</v>
      </c>
      <c r="F12122" t="s">
        <v>1011</v>
      </c>
      <c r="G12122" t="s">
        <v>1012</v>
      </c>
      <c r="H12122" t="s">
        <v>20</v>
      </c>
      <c r="I12122" t="s">
        <v>21</v>
      </c>
      <c r="J12122" t="s">
        <v>22</v>
      </c>
      <c r="K12122" t="s">
        <v>1013</v>
      </c>
      <c r="L12122" t="s">
        <v>24</v>
      </c>
      <c r="M12122" t="s">
        <v>26</v>
      </c>
      <c r="N12122">
        <v>630</v>
      </c>
      <c r="O12122">
        <v>32569</v>
      </c>
      <c r="P12122">
        <v>11006.72</v>
      </c>
      <c r="Q12122">
        <v>-7005.96</v>
      </c>
    </row>
    <row r="12123" spans="2:17" hidden="1">
      <c r="B12123">
        <v>2015</v>
      </c>
      <c r="C12123">
        <v>12</v>
      </c>
      <c r="D12123" t="s">
        <v>986</v>
      </c>
      <c r="E12123" t="s">
        <v>987</v>
      </c>
      <c r="F12123" t="s">
        <v>1011</v>
      </c>
      <c r="G12123" t="s">
        <v>1012</v>
      </c>
      <c r="H12123" t="s">
        <v>20</v>
      </c>
      <c r="I12123" t="s">
        <v>21</v>
      </c>
      <c r="J12123" t="s">
        <v>22</v>
      </c>
      <c r="K12123" t="s">
        <v>1013</v>
      </c>
      <c r="L12123" t="s">
        <v>24</v>
      </c>
      <c r="M12123" t="s">
        <v>27</v>
      </c>
      <c r="N12123">
        <v>144</v>
      </c>
      <c r="O12123">
        <v>33851</v>
      </c>
      <c r="P12123">
        <v>16727.099999999999</v>
      </c>
      <c r="Q12123">
        <v>0</v>
      </c>
    </row>
    <row r="12124" spans="2:17" hidden="1">
      <c r="B12124">
        <v>2015</v>
      </c>
      <c r="C12124">
        <v>12</v>
      </c>
      <c r="D12124" t="s">
        <v>986</v>
      </c>
      <c r="E12124" t="s">
        <v>987</v>
      </c>
      <c r="F12124" t="s">
        <v>1014</v>
      </c>
      <c r="G12124" t="s">
        <v>1015</v>
      </c>
      <c r="H12124" t="s">
        <v>121</v>
      </c>
      <c r="I12124" t="s">
        <v>1076</v>
      </c>
      <c r="J12124" t="s">
        <v>31</v>
      </c>
      <c r="K12124" t="s">
        <v>1016</v>
      </c>
      <c r="L12124" t="s">
        <v>24</v>
      </c>
      <c r="M12124" t="s">
        <v>25</v>
      </c>
      <c r="N12124">
        <v>906</v>
      </c>
      <c r="O12124">
        <v>8761</v>
      </c>
      <c r="P12124">
        <v>6397.12</v>
      </c>
      <c r="Q12124">
        <v>-1205.83</v>
      </c>
    </row>
    <row r="12125" spans="2:17" hidden="1">
      <c r="B12125">
        <v>2015</v>
      </c>
      <c r="C12125">
        <v>12</v>
      </c>
      <c r="D12125" t="s">
        <v>986</v>
      </c>
      <c r="E12125" t="s">
        <v>987</v>
      </c>
      <c r="F12125" t="s">
        <v>1014</v>
      </c>
      <c r="G12125" t="s">
        <v>1015</v>
      </c>
      <c r="H12125" t="s">
        <v>121</v>
      </c>
      <c r="I12125" t="s">
        <v>1076</v>
      </c>
      <c r="J12125" t="s">
        <v>31</v>
      </c>
      <c r="K12125" t="s">
        <v>1016</v>
      </c>
      <c r="L12125" t="s">
        <v>24</v>
      </c>
      <c r="M12125" t="s">
        <v>26</v>
      </c>
      <c r="N12125">
        <v>906</v>
      </c>
      <c r="O12125">
        <v>55818</v>
      </c>
      <c r="P12125">
        <v>29757.16</v>
      </c>
      <c r="Q12125">
        <v>-3741.78</v>
      </c>
    </row>
    <row r="12126" spans="2:17" hidden="1">
      <c r="B12126">
        <v>2015</v>
      </c>
      <c r="C12126">
        <v>12</v>
      </c>
      <c r="D12126" t="s">
        <v>986</v>
      </c>
      <c r="E12126" t="s">
        <v>987</v>
      </c>
      <c r="F12126" t="s">
        <v>1014</v>
      </c>
      <c r="G12126" t="s">
        <v>1015</v>
      </c>
      <c r="H12126" t="s">
        <v>121</v>
      </c>
      <c r="I12126" t="s">
        <v>1076</v>
      </c>
      <c r="J12126" t="s">
        <v>31</v>
      </c>
      <c r="K12126" t="s">
        <v>1016</v>
      </c>
      <c r="L12126" t="s">
        <v>24</v>
      </c>
      <c r="M12126" t="s">
        <v>27</v>
      </c>
      <c r="N12126">
        <v>443</v>
      </c>
      <c r="O12126">
        <v>98407</v>
      </c>
      <c r="P12126">
        <v>57176.97</v>
      </c>
      <c r="Q12126">
        <v>1663.77</v>
      </c>
    </row>
    <row r="12127" spans="2:17" hidden="1">
      <c r="B12127">
        <v>2015</v>
      </c>
      <c r="C12127">
        <v>12</v>
      </c>
      <c r="D12127" t="s">
        <v>986</v>
      </c>
      <c r="E12127" t="s">
        <v>987</v>
      </c>
      <c r="F12127" t="s">
        <v>1017</v>
      </c>
      <c r="G12127" t="s">
        <v>1018</v>
      </c>
      <c r="H12127" t="s">
        <v>153</v>
      </c>
      <c r="I12127" t="s">
        <v>21</v>
      </c>
      <c r="J12127" t="s">
        <v>31</v>
      </c>
      <c r="K12127" t="s">
        <v>1019</v>
      </c>
      <c r="L12127" t="s">
        <v>24</v>
      </c>
      <c r="M12127" t="s">
        <v>25</v>
      </c>
      <c r="N12127">
        <v>2720</v>
      </c>
      <c r="O12127">
        <v>24960</v>
      </c>
      <c r="P12127">
        <v>15721.07</v>
      </c>
      <c r="Q12127">
        <v>-9543.9699999999993</v>
      </c>
    </row>
    <row r="12128" spans="2:17" hidden="1">
      <c r="B12128">
        <v>2015</v>
      </c>
      <c r="C12128">
        <v>12</v>
      </c>
      <c r="D12128" t="s">
        <v>986</v>
      </c>
      <c r="E12128" t="s">
        <v>987</v>
      </c>
      <c r="F12128" t="s">
        <v>1017</v>
      </c>
      <c r="G12128" t="s">
        <v>1018</v>
      </c>
      <c r="H12128" t="s">
        <v>153</v>
      </c>
      <c r="I12128" t="s">
        <v>21</v>
      </c>
      <c r="J12128" t="s">
        <v>31</v>
      </c>
      <c r="K12128" t="s">
        <v>1019</v>
      </c>
      <c r="L12128" t="s">
        <v>24</v>
      </c>
      <c r="M12128" t="s">
        <v>26</v>
      </c>
      <c r="N12128">
        <v>2499</v>
      </c>
      <c r="O12128">
        <v>154891</v>
      </c>
      <c r="P12128">
        <v>75926.09</v>
      </c>
      <c r="Q12128">
        <v>-28663.53</v>
      </c>
    </row>
    <row r="12129" spans="2:17" hidden="1">
      <c r="B12129">
        <v>2015</v>
      </c>
      <c r="C12129">
        <v>12</v>
      </c>
      <c r="D12129" t="s">
        <v>986</v>
      </c>
      <c r="E12129" t="s">
        <v>987</v>
      </c>
      <c r="F12129" t="s">
        <v>1017</v>
      </c>
      <c r="G12129" t="s">
        <v>1018</v>
      </c>
      <c r="H12129" t="s">
        <v>153</v>
      </c>
      <c r="I12129" t="s">
        <v>21</v>
      </c>
      <c r="J12129" t="s">
        <v>31</v>
      </c>
      <c r="K12129" t="s">
        <v>1019</v>
      </c>
      <c r="L12129" t="s">
        <v>24</v>
      </c>
      <c r="M12129" t="s">
        <v>27</v>
      </c>
      <c r="N12129">
        <v>1604</v>
      </c>
      <c r="O12129">
        <v>404161</v>
      </c>
      <c r="P12129">
        <v>260251.41</v>
      </c>
      <c r="Q12129">
        <v>5182.92</v>
      </c>
    </row>
    <row r="12130" spans="2:17" hidden="1">
      <c r="B12130">
        <v>2015</v>
      </c>
      <c r="C12130">
        <v>12</v>
      </c>
      <c r="D12130" t="s">
        <v>986</v>
      </c>
      <c r="E12130" t="s">
        <v>987</v>
      </c>
      <c r="F12130" t="s">
        <v>1020</v>
      </c>
      <c r="G12130" t="s">
        <v>1021</v>
      </c>
      <c r="H12130" t="s">
        <v>121</v>
      </c>
      <c r="I12130" t="s">
        <v>1076</v>
      </c>
      <c r="J12130" t="s">
        <v>31</v>
      </c>
      <c r="K12130" t="s">
        <v>1022</v>
      </c>
      <c r="L12130" t="s">
        <v>24</v>
      </c>
      <c r="M12130" t="s">
        <v>25</v>
      </c>
      <c r="N12130">
        <v>6237</v>
      </c>
      <c r="O12130">
        <v>56007</v>
      </c>
      <c r="P12130">
        <v>42283.44</v>
      </c>
      <c r="Q12130">
        <v>-7712.92</v>
      </c>
    </row>
    <row r="12131" spans="2:17" hidden="1">
      <c r="B12131">
        <v>2015</v>
      </c>
      <c r="C12131">
        <v>12</v>
      </c>
      <c r="D12131" t="s">
        <v>986</v>
      </c>
      <c r="E12131" t="s">
        <v>987</v>
      </c>
      <c r="F12131" t="s">
        <v>1020</v>
      </c>
      <c r="G12131" t="s">
        <v>1021</v>
      </c>
      <c r="H12131" t="s">
        <v>121</v>
      </c>
      <c r="I12131" t="s">
        <v>1076</v>
      </c>
      <c r="J12131" t="s">
        <v>31</v>
      </c>
      <c r="K12131" t="s">
        <v>1022</v>
      </c>
      <c r="L12131" t="s">
        <v>24</v>
      </c>
      <c r="M12131" t="s">
        <v>26</v>
      </c>
      <c r="N12131">
        <v>6899</v>
      </c>
      <c r="O12131">
        <v>442794</v>
      </c>
      <c r="P12131">
        <v>236549.7</v>
      </c>
      <c r="Q12131">
        <v>-28492.87</v>
      </c>
    </row>
    <row r="12132" spans="2:17" hidden="1">
      <c r="B12132">
        <v>2015</v>
      </c>
      <c r="C12132">
        <v>12</v>
      </c>
      <c r="D12132" t="s">
        <v>986</v>
      </c>
      <c r="E12132" t="s">
        <v>987</v>
      </c>
      <c r="F12132" t="s">
        <v>1020</v>
      </c>
      <c r="G12132" t="s">
        <v>1021</v>
      </c>
      <c r="H12132" t="s">
        <v>121</v>
      </c>
      <c r="I12132" t="s">
        <v>1076</v>
      </c>
      <c r="J12132" t="s">
        <v>31</v>
      </c>
      <c r="K12132" t="s">
        <v>1022</v>
      </c>
      <c r="L12132" t="s">
        <v>24</v>
      </c>
      <c r="M12132" t="s">
        <v>27</v>
      </c>
      <c r="N12132">
        <v>4834</v>
      </c>
      <c r="O12132">
        <v>1036343</v>
      </c>
      <c r="P12132">
        <v>603024.28</v>
      </c>
      <c r="Q12132">
        <v>17367.54</v>
      </c>
    </row>
    <row r="12133" spans="2:17" hidden="1">
      <c r="B12133">
        <v>2015</v>
      </c>
      <c r="C12133">
        <v>12</v>
      </c>
      <c r="D12133" t="s">
        <v>986</v>
      </c>
      <c r="E12133" t="s">
        <v>987</v>
      </c>
      <c r="F12133" t="s">
        <v>1023</v>
      </c>
      <c r="G12133" t="s">
        <v>1024</v>
      </c>
      <c r="H12133" t="s">
        <v>153</v>
      </c>
      <c r="I12133" t="s">
        <v>21</v>
      </c>
      <c r="J12133" t="s">
        <v>31</v>
      </c>
      <c r="K12133" t="s">
        <v>1025</v>
      </c>
      <c r="L12133" t="s">
        <v>24</v>
      </c>
      <c r="M12133" t="s">
        <v>25</v>
      </c>
      <c r="N12133">
        <v>4601</v>
      </c>
      <c r="O12133">
        <v>51299</v>
      </c>
      <c r="P12133">
        <v>28383.200000000001</v>
      </c>
      <c r="Q12133">
        <v>-19129.21</v>
      </c>
    </row>
    <row r="12134" spans="2:17" hidden="1">
      <c r="B12134">
        <v>2015</v>
      </c>
      <c r="C12134">
        <v>12</v>
      </c>
      <c r="D12134" t="s">
        <v>986</v>
      </c>
      <c r="E12134" t="s">
        <v>987</v>
      </c>
      <c r="F12134" t="s">
        <v>1023</v>
      </c>
      <c r="G12134" t="s">
        <v>1024</v>
      </c>
      <c r="H12134" t="s">
        <v>153</v>
      </c>
      <c r="I12134" t="s">
        <v>21</v>
      </c>
      <c r="J12134" t="s">
        <v>31</v>
      </c>
      <c r="K12134" t="s">
        <v>1025</v>
      </c>
      <c r="L12134" t="s">
        <v>24</v>
      </c>
      <c r="M12134" t="s">
        <v>26</v>
      </c>
      <c r="N12134">
        <v>5781</v>
      </c>
      <c r="O12134">
        <v>360177</v>
      </c>
      <c r="P12134">
        <v>172914.68</v>
      </c>
      <c r="Q12134">
        <v>-64689.39</v>
      </c>
    </row>
    <row r="12135" spans="2:17" hidden="1">
      <c r="B12135">
        <v>2015</v>
      </c>
      <c r="C12135">
        <v>12</v>
      </c>
      <c r="D12135" t="s">
        <v>986</v>
      </c>
      <c r="E12135" t="s">
        <v>987</v>
      </c>
      <c r="F12135" t="s">
        <v>1023</v>
      </c>
      <c r="G12135" t="s">
        <v>1024</v>
      </c>
      <c r="H12135" t="s">
        <v>153</v>
      </c>
      <c r="I12135" t="s">
        <v>21</v>
      </c>
      <c r="J12135" t="s">
        <v>31</v>
      </c>
      <c r="K12135" t="s">
        <v>1025</v>
      </c>
      <c r="L12135" t="s">
        <v>24</v>
      </c>
      <c r="M12135" t="s">
        <v>27</v>
      </c>
      <c r="N12135">
        <v>3431</v>
      </c>
      <c r="O12135">
        <v>916686</v>
      </c>
      <c r="P12135">
        <v>563963.24</v>
      </c>
      <c r="Q12135">
        <v>155.97</v>
      </c>
    </row>
    <row r="12136" spans="2:17" hidden="1">
      <c r="B12136">
        <v>2015</v>
      </c>
      <c r="C12136">
        <v>12</v>
      </c>
      <c r="D12136" t="s">
        <v>986</v>
      </c>
      <c r="E12136" t="s">
        <v>987</v>
      </c>
      <c r="F12136" t="s">
        <v>1026</v>
      </c>
      <c r="G12136" t="s">
        <v>1027</v>
      </c>
      <c r="H12136" t="s">
        <v>153</v>
      </c>
      <c r="I12136" t="s">
        <v>21</v>
      </c>
      <c r="J12136" t="s">
        <v>31</v>
      </c>
      <c r="K12136" t="s">
        <v>1028</v>
      </c>
      <c r="L12136" t="s">
        <v>24</v>
      </c>
      <c r="M12136" t="s">
        <v>25</v>
      </c>
      <c r="N12136">
        <v>3355</v>
      </c>
      <c r="O12136">
        <v>35238</v>
      </c>
      <c r="P12136">
        <v>20201.009999999998</v>
      </c>
      <c r="Q12136">
        <v>-13140.17</v>
      </c>
    </row>
    <row r="12137" spans="2:17" hidden="1">
      <c r="B12137">
        <v>2015</v>
      </c>
      <c r="C12137">
        <v>12</v>
      </c>
      <c r="D12137" t="s">
        <v>986</v>
      </c>
      <c r="E12137" t="s">
        <v>987</v>
      </c>
      <c r="F12137" t="s">
        <v>1026</v>
      </c>
      <c r="G12137" t="s">
        <v>1027</v>
      </c>
      <c r="H12137" t="s">
        <v>153</v>
      </c>
      <c r="I12137" t="s">
        <v>21</v>
      </c>
      <c r="J12137" t="s">
        <v>31</v>
      </c>
      <c r="K12137" t="s">
        <v>1028</v>
      </c>
      <c r="L12137" t="s">
        <v>24</v>
      </c>
      <c r="M12137" t="s">
        <v>26</v>
      </c>
      <c r="N12137">
        <v>4006</v>
      </c>
      <c r="O12137">
        <v>250198</v>
      </c>
      <c r="P12137">
        <v>120189.64</v>
      </c>
      <c r="Q12137">
        <v>-44827.14</v>
      </c>
    </row>
    <row r="12138" spans="2:17" hidden="1">
      <c r="B12138">
        <v>2015</v>
      </c>
      <c r="C12138">
        <v>12</v>
      </c>
      <c r="D12138" t="s">
        <v>986</v>
      </c>
      <c r="E12138" t="s">
        <v>987</v>
      </c>
      <c r="F12138" t="s">
        <v>1026</v>
      </c>
      <c r="G12138" t="s">
        <v>1027</v>
      </c>
      <c r="H12138" t="s">
        <v>153</v>
      </c>
      <c r="I12138" t="s">
        <v>21</v>
      </c>
      <c r="J12138" t="s">
        <v>31</v>
      </c>
      <c r="K12138" t="s">
        <v>1028</v>
      </c>
      <c r="L12138" t="s">
        <v>24</v>
      </c>
      <c r="M12138" t="s">
        <v>27</v>
      </c>
      <c r="N12138">
        <v>1774</v>
      </c>
      <c r="O12138">
        <v>411183</v>
      </c>
      <c r="P12138">
        <v>260946.22</v>
      </c>
      <c r="Q12138">
        <v>7197.44</v>
      </c>
    </row>
    <row r="12139" spans="2:17" hidden="1">
      <c r="B12139">
        <v>2015</v>
      </c>
      <c r="C12139">
        <v>12</v>
      </c>
      <c r="D12139" t="s">
        <v>986</v>
      </c>
      <c r="E12139" t="s">
        <v>987</v>
      </c>
      <c r="F12139" t="s">
        <v>1029</v>
      </c>
      <c r="G12139" t="s">
        <v>1030</v>
      </c>
      <c r="H12139" t="s">
        <v>153</v>
      </c>
      <c r="I12139" t="s">
        <v>21</v>
      </c>
      <c r="J12139" t="s">
        <v>31</v>
      </c>
      <c r="K12139" t="s">
        <v>1031</v>
      </c>
      <c r="L12139" t="s">
        <v>24</v>
      </c>
      <c r="M12139" t="s">
        <v>25</v>
      </c>
      <c r="N12139">
        <v>2106</v>
      </c>
      <c r="O12139">
        <v>21793</v>
      </c>
      <c r="P12139">
        <v>12604.66</v>
      </c>
      <c r="Q12139">
        <v>-8126.57</v>
      </c>
    </row>
    <row r="12140" spans="2:17" hidden="1">
      <c r="B12140">
        <v>2015</v>
      </c>
      <c r="C12140">
        <v>12</v>
      </c>
      <c r="D12140" t="s">
        <v>986</v>
      </c>
      <c r="E12140" t="s">
        <v>987</v>
      </c>
      <c r="F12140" t="s">
        <v>1029</v>
      </c>
      <c r="G12140" t="s">
        <v>1030</v>
      </c>
      <c r="H12140" t="s">
        <v>153</v>
      </c>
      <c r="I12140" t="s">
        <v>21</v>
      </c>
      <c r="J12140" t="s">
        <v>31</v>
      </c>
      <c r="K12140" t="s">
        <v>1031</v>
      </c>
      <c r="L12140" t="s">
        <v>24</v>
      </c>
      <c r="M12140" t="s">
        <v>26</v>
      </c>
      <c r="N12140">
        <v>2686</v>
      </c>
      <c r="O12140">
        <v>167345</v>
      </c>
      <c r="P12140">
        <v>80329.89</v>
      </c>
      <c r="Q12140">
        <v>-30056.34</v>
      </c>
    </row>
    <row r="12141" spans="2:17" hidden="1">
      <c r="B12141">
        <v>2015</v>
      </c>
      <c r="C12141">
        <v>12</v>
      </c>
      <c r="D12141" t="s">
        <v>986</v>
      </c>
      <c r="E12141" t="s">
        <v>987</v>
      </c>
      <c r="F12141" t="s">
        <v>1029</v>
      </c>
      <c r="G12141" t="s">
        <v>1030</v>
      </c>
      <c r="H12141" t="s">
        <v>153</v>
      </c>
      <c r="I12141" t="s">
        <v>21</v>
      </c>
      <c r="J12141" t="s">
        <v>31</v>
      </c>
      <c r="K12141" t="s">
        <v>1031</v>
      </c>
      <c r="L12141" t="s">
        <v>24</v>
      </c>
      <c r="M12141" t="s">
        <v>27</v>
      </c>
      <c r="N12141">
        <v>1119</v>
      </c>
      <c r="O12141">
        <v>232853</v>
      </c>
      <c r="P12141">
        <v>148403.38</v>
      </c>
      <c r="Q12141">
        <v>4314.4799999999996</v>
      </c>
    </row>
    <row r="12142" spans="2:17" hidden="1">
      <c r="B12142">
        <v>2015</v>
      </c>
      <c r="C12142">
        <v>12</v>
      </c>
      <c r="D12142" t="s">
        <v>986</v>
      </c>
      <c r="E12142" t="s">
        <v>987</v>
      </c>
      <c r="F12142" t="s">
        <v>1032</v>
      </c>
      <c r="G12142" t="s">
        <v>1033</v>
      </c>
      <c r="H12142" t="s">
        <v>30</v>
      </c>
      <c r="I12142" t="s">
        <v>21</v>
      </c>
      <c r="J12142" t="s">
        <v>31</v>
      </c>
      <c r="K12142" t="s">
        <v>1034</v>
      </c>
      <c r="L12142" t="s">
        <v>24</v>
      </c>
      <c r="M12142" t="s">
        <v>25</v>
      </c>
      <c r="N12142">
        <v>1315</v>
      </c>
      <c r="O12142">
        <v>9115</v>
      </c>
      <c r="P12142">
        <v>9516.2199999999993</v>
      </c>
      <c r="Q12142">
        <v>-4388.5200000000004</v>
      </c>
    </row>
    <row r="12143" spans="2:17" hidden="1">
      <c r="B12143">
        <v>2015</v>
      </c>
      <c r="C12143">
        <v>12</v>
      </c>
      <c r="D12143" t="s">
        <v>986</v>
      </c>
      <c r="E12143" t="s">
        <v>987</v>
      </c>
      <c r="F12143" t="s">
        <v>1032</v>
      </c>
      <c r="G12143" t="s">
        <v>1033</v>
      </c>
      <c r="H12143" t="s">
        <v>30</v>
      </c>
      <c r="I12143" t="s">
        <v>21</v>
      </c>
      <c r="J12143" t="s">
        <v>31</v>
      </c>
      <c r="K12143" t="s">
        <v>1034</v>
      </c>
      <c r="L12143" t="s">
        <v>24</v>
      </c>
      <c r="M12143" t="s">
        <v>26</v>
      </c>
      <c r="N12143">
        <v>146</v>
      </c>
      <c r="O12143">
        <v>7184</v>
      </c>
      <c r="P12143">
        <v>4227.4799999999996</v>
      </c>
      <c r="Q12143">
        <v>-2109.6999999999998</v>
      </c>
    </row>
    <row r="12144" spans="2:17" hidden="1">
      <c r="B12144">
        <v>2015</v>
      </c>
      <c r="C12144">
        <v>12</v>
      </c>
      <c r="D12144" t="s">
        <v>986</v>
      </c>
      <c r="E12144" t="s">
        <v>987</v>
      </c>
      <c r="F12144" t="s">
        <v>1032</v>
      </c>
      <c r="G12144" t="s">
        <v>1033</v>
      </c>
      <c r="H12144" t="s">
        <v>30</v>
      </c>
      <c r="I12144" t="s">
        <v>21</v>
      </c>
      <c r="J12144" t="s">
        <v>31</v>
      </c>
      <c r="K12144" t="s">
        <v>1034</v>
      </c>
      <c r="L12144" t="s">
        <v>24</v>
      </c>
      <c r="M12144" t="s">
        <v>27</v>
      </c>
      <c r="N12144">
        <v>40</v>
      </c>
      <c r="O12144">
        <v>11256</v>
      </c>
      <c r="P12144">
        <v>9216.5499999999993</v>
      </c>
      <c r="Q12144">
        <v>267.51</v>
      </c>
    </row>
    <row r="12145" spans="2:17" hidden="1">
      <c r="B12145">
        <v>2015</v>
      </c>
      <c r="C12145">
        <v>12</v>
      </c>
      <c r="D12145" t="s">
        <v>986</v>
      </c>
      <c r="E12145" t="s">
        <v>987</v>
      </c>
      <c r="F12145" t="s">
        <v>1045</v>
      </c>
      <c r="G12145" t="s">
        <v>1046</v>
      </c>
      <c r="H12145" t="s">
        <v>30</v>
      </c>
      <c r="I12145" t="s">
        <v>21</v>
      </c>
      <c r="J12145" t="s">
        <v>31</v>
      </c>
      <c r="K12145" t="s">
        <v>1047</v>
      </c>
      <c r="L12145" t="s">
        <v>24</v>
      </c>
      <c r="M12145" t="s">
        <v>25</v>
      </c>
      <c r="N12145">
        <v>945</v>
      </c>
      <c r="O12145">
        <v>5892</v>
      </c>
      <c r="P12145">
        <v>6609.69</v>
      </c>
      <c r="Q12145">
        <v>-2828.16</v>
      </c>
    </row>
    <row r="12146" spans="2:17" hidden="1">
      <c r="B12146">
        <v>2015</v>
      </c>
      <c r="C12146">
        <v>12</v>
      </c>
      <c r="D12146" t="s">
        <v>986</v>
      </c>
      <c r="E12146" t="s">
        <v>987</v>
      </c>
      <c r="F12146" t="s">
        <v>1045</v>
      </c>
      <c r="G12146" t="s">
        <v>1046</v>
      </c>
      <c r="H12146" t="s">
        <v>30</v>
      </c>
      <c r="I12146" t="s">
        <v>21</v>
      </c>
      <c r="J12146" t="s">
        <v>31</v>
      </c>
      <c r="K12146" t="s">
        <v>1047</v>
      </c>
      <c r="L12146" t="s">
        <v>24</v>
      </c>
      <c r="M12146" t="s">
        <v>26</v>
      </c>
      <c r="N12146">
        <v>86</v>
      </c>
      <c r="O12146">
        <v>4022</v>
      </c>
      <c r="P12146">
        <v>2319.58</v>
      </c>
      <c r="Q12146">
        <v>-1238.4000000000001</v>
      </c>
    </row>
    <row r="12147" spans="2:17" hidden="1">
      <c r="B12147">
        <v>2015</v>
      </c>
      <c r="C12147">
        <v>12</v>
      </c>
      <c r="D12147" t="s">
        <v>986</v>
      </c>
      <c r="E12147" t="s">
        <v>987</v>
      </c>
      <c r="F12147" t="s">
        <v>1045</v>
      </c>
      <c r="G12147" t="s">
        <v>1046</v>
      </c>
      <c r="H12147" t="s">
        <v>30</v>
      </c>
      <c r="I12147" t="s">
        <v>21</v>
      </c>
      <c r="J12147" t="s">
        <v>31</v>
      </c>
      <c r="K12147" t="s">
        <v>1047</v>
      </c>
      <c r="L12147" t="s">
        <v>24</v>
      </c>
      <c r="M12147" t="s">
        <v>27</v>
      </c>
      <c r="N12147">
        <v>7</v>
      </c>
      <c r="O12147">
        <v>2167</v>
      </c>
      <c r="P12147">
        <v>1765.13</v>
      </c>
      <c r="Q12147">
        <v>51.32</v>
      </c>
    </row>
    <row r="12148" spans="2:17" hidden="1">
      <c r="B12148">
        <v>2015</v>
      </c>
      <c r="C12148">
        <v>12</v>
      </c>
      <c r="D12148" t="s">
        <v>986</v>
      </c>
      <c r="E12148" t="s">
        <v>987</v>
      </c>
      <c r="F12148" t="s">
        <v>1048</v>
      </c>
      <c r="G12148" t="s">
        <v>1049</v>
      </c>
      <c r="H12148" t="s">
        <v>30</v>
      </c>
      <c r="I12148" t="s">
        <v>21</v>
      </c>
      <c r="J12148" t="s">
        <v>31</v>
      </c>
      <c r="K12148" t="s">
        <v>1047</v>
      </c>
      <c r="L12148" t="s">
        <v>24</v>
      </c>
      <c r="M12148" t="s">
        <v>25</v>
      </c>
      <c r="N12148">
        <v>1445</v>
      </c>
      <c r="O12148">
        <v>14662</v>
      </c>
      <c r="P12148">
        <v>11804.35</v>
      </c>
      <c r="Q12148">
        <v>-7044.79</v>
      </c>
    </row>
    <row r="12149" spans="2:17" hidden="1">
      <c r="B12149">
        <v>2015</v>
      </c>
      <c r="C12149">
        <v>12</v>
      </c>
      <c r="D12149" t="s">
        <v>986</v>
      </c>
      <c r="E12149" t="s">
        <v>987</v>
      </c>
      <c r="F12149" t="s">
        <v>1048</v>
      </c>
      <c r="G12149" t="s">
        <v>1049</v>
      </c>
      <c r="H12149" t="s">
        <v>30</v>
      </c>
      <c r="I12149" t="s">
        <v>21</v>
      </c>
      <c r="J12149" t="s">
        <v>31</v>
      </c>
      <c r="K12149" t="s">
        <v>1047</v>
      </c>
      <c r="L12149" t="s">
        <v>24</v>
      </c>
      <c r="M12149" t="s">
        <v>26</v>
      </c>
      <c r="N12149">
        <v>941</v>
      </c>
      <c r="O12149">
        <v>56229</v>
      </c>
      <c r="P12149">
        <v>34895.47</v>
      </c>
      <c r="Q12149">
        <v>-13569.22</v>
      </c>
    </row>
    <row r="12150" spans="2:17" hidden="1">
      <c r="B12150">
        <v>2015</v>
      </c>
      <c r="C12150">
        <v>12</v>
      </c>
      <c r="D12150" t="s">
        <v>986</v>
      </c>
      <c r="E12150" t="s">
        <v>987</v>
      </c>
      <c r="F12150" t="s">
        <v>1048</v>
      </c>
      <c r="G12150" t="s">
        <v>1049</v>
      </c>
      <c r="H12150" t="s">
        <v>30</v>
      </c>
      <c r="I12150" t="s">
        <v>21</v>
      </c>
      <c r="J12150" t="s">
        <v>31</v>
      </c>
      <c r="K12150" t="s">
        <v>1047</v>
      </c>
      <c r="L12150" t="s">
        <v>24</v>
      </c>
      <c r="M12150" t="s">
        <v>27</v>
      </c>
      <c r="N12150">
        <v>494</v>
      </c>
      <c r="O12150">
        <v>113559</v>
      </c>
      <c r="P12150">
        <v>93303.46</v>
      </c>
      <c r="Q12150">
        <v>2725.16</v>
      </c>
    </row>
    <row r="12151" spans="2:17" hidden="1">
      <c r="B12151">
        <v>2015</v>
      </c>
      <c r="C12151">
        <v>12</v>
      </c>
      <c r="D12151" t="s">
        <v>986</v>
      </c>
      <c r="E12151" t="s">
        <v>987</v>
      </c>
      <c r="F12151" t="s">
        <v>1050</v>
      </c>
      <c r="G12151" t="s">
        <v>1051</v>
      </c>
      <c r="H12151" t="s">
        <v>30</v>
      </c>
      <c r="I12151" t="s">
        <v>21</v>
      </c>
      <c r="J12151" t="s">
        <v>31</v>
      </c>
      <c r="K12151" t="s">
        <v>1052</v>
      </c>
      <c r="L12151" t="s">
        <v>24</v>
      </c>
      <c r="M12151" t="s">
        <v>25</v>
      </c>
      <c r="N12151">
        <v>129</v>
      </c>
      <c r="O12151">
        <v>361</v>
      </c>
      <c r="P12151">
        <v>773.05</v>
      </c>
      <c r="Q12151">
        <v>-173.23</v>
      </c>
    </row>
    <row r="12152" spans="2:17" hidden="1">
      <c r="B12152">
        <v>2015</v>
      </c>
      <c r="C12152">
        <v>12</v>
      </c>
      <c r="D12152" t="s">
        <v>986</v>
      </c>
      <c r="E12152" t="s">
        <v>987</v>
      </c>
      <c r="F12152" t="s">
        <v>1053</v>
      </c>
      <c r="G12152" t="s">
        <v>1054</v>
      </c>
      <c r="H12152" t="s">
        <v>30</v>
      </c>
      <c r="I12152" t="s">
        <v>21</v>
      </c>
      <c r="J12152" t="s">
        <v>31</v>
      </c>
      <c r="K12152" t="s">
        <v>1047</v>
      </c>
      <c r="L12152" t="s">
        <v>24</v>
      </c>
      <c r="M12152" t="s">
        <v>25</v>
      </c>
      <c r="N12152">
        <v>155</v>
      </c>
      <c r="O12152">
        <v>788</v>
      </c>
      <c r="P12152">
        <v>1031.6099999999999</v>
      </c>
      <c r="Q12152">
        <v>-378.24</v>
      </c>
    </row>
    <row r="12153" spans="2:17" hidden="1">
      <c r="B12153">
        <v>2015</v>
      </c>
      <c r="C12153">
        <v>12</v>
      </c>
      <c r="D12153" t="s">
        <v>986</v>
      </c>
      <c r="E12153" t="s">
        <v>987</v>
      </c>
      <c r="F12153" t="s">
        <v>1053</v>
      </c>
      <c r="G12153" t="s">
        <v>1054</v>
      </c>
      <c r="H12153" t="s">
        <v>30</v>
      </c>
      <c r="I12153" t="s">
        <v>21</v>
      </c>
      <c r="J12153" t="s">
        <v>31</v>
      </c>
      <c r="K12153" t="s">
        <v>1047</v>
      </c>
      <c r="L12153" t="s">
        <v>24</v>
      </c>
      <c r="M12153" t="s">
        <v>26</v>
      </c>
      <c r="N12153">
        <v>30</v>
      </c>
      <c r="O12153">
        <v>1744</v>
      </c>
      <c r="P12153">
        <v>1073.1400000000001</v>
      </c>
      <c r="Q12153">
        <v>-432</v>
      </c>
    </row>
    <row r="12154" spans="2:17" hidden="1">
      <c r="B12154">
        <v>2015</v>
      </c>
      <c r="C12154">
        <v>12</v>
      </c>
      <c r="D12154" t="s">
        <v>986</v>
      </c>
      <c r="E12154" t="s">
        <v>987</v>
      </c>
      <c r="F12154" t="s">
        <v>1053</v>
      </c>
      <c r="G12154" t="s">
        <v>1054</v>
      </c>
      <c r="H12154" t="s">
        <v>30</v>
      </c>
      <c r="I12154" t="s">
        <v>21</v>
      </c>
      <c r="J12154" t="s">
        <v>31</v>
      </c>
      <c r="K12154" t="s">
        <v>1047</v>
      </c>
      <c r="L12154" t="s">
        <v>24</v>
      </c>
      <c r="M12154" t="s">
        <v>27</v>
      </c>
      <c r="N12154">
        <v>3</v>
      </c>
      <c r="O12154">
        <v>354</v>
      </c>
      <c r="P12154">
        <v>298.20999999999998</v>
      </c>
      <c r="Q12154">
        <v>8.67</v>
      </c>
    </row>
    <row r="12155" spans="2:17" hidden="1">
      <c r="B12155">
        <v>2015</v>
      </c>
      <c r="C12155">
        <v>12</v>
      </c>
      <c r="D12155" t="s">
        <v>1035</v>
      </c>
      <c r="E12155" t="s">
        <v>1036</v>
      </c>
      <c r="F12155" t="s">
        <v>1037</v>
      </c>
      <c r="G12155" t="s">
        <v>1038</v>
      </c>
      <c r="H12155" t="s">
        <v>121</v>
      </c>
      <c r="I12155" t="s">
        <v>1076</v>
      </c>
      <c r="J12155" t="s">
        <v>31</v>
      </c>
      <c r="K12155" t="s">
        <v>1039</v>
      </c>
      <c r="L12155" t="s">
        <v>24</v>
      </c>
      <c r="M12155" t="s">
        <v>25</v>
      </c>
      <c r="N12155">
        <v>2780</v>
      </c>
      <c r="O12155">
        <v>35690</v>
      </c>
      <c r="P12155">
        <v>28248.959999999999</v>
      </c>
      <c r="Q12155">
        <v>-7252.12</v>
      </c>
    </row>
    <row r="12156" spans="2:17" hidden="1">
      <c r="B12156">
        <v>2015</v>
      </c>
      <c r="C12156">
        <v>12</v>
      </c>
      <c r="D12156" t="s">
        <v>1035</v>
      </c>
      <c r="E12156" t="s">
        <v>1036</v>
      </c>
      <c r="F12156" t="s">
        <v>1037</v>
      </c>
      <c r="G12156" t="s">
        <v>1038</v>
      </c>
      <c r="H12156" t="s">
        <v>121</v>
      </c>
      <c r="I12156" t="s">
        <v>1076</v>
      </c>
      <c r="J12156" t="s">
        <v>31</v>
      </c>
      <c r="K12156" t="s">
        <v>1039</v>
      </c>
      <c r="L12156" t="s">
        <v>24</v>
      </c>
      <c r="M12156" t="s">
        <v>26</v>
      </c>
      <c r="N12156">
        <v>2402</v>
      </c>
      <c r="O12156">
        <v>145965</v>
      </c>
      <c r="P12156">
        <v>100528.14</v>
      </c>
      <c r="Q12156">
        <v>-16234.3</v>
      </c>
    </row>
    <row r="12157" spans="2:17" hidden="1">
      <c r="B12157">
        <v>2015</v>
      </c>
      <c r="C12157">
        <v>12</v>
      </c>
      <c r="D12157" t="s">
        <v>1035</v>
      </c>
      <c r="E12157" t="s">
        <v>1036</v>
      </c>
      <c r="F12157" t="s">
        <v>1037</v>
      </c>
      <c r="G12157" t="s">
        <v>1038</v>
      </c>
      <c r="H12157" t="s">
        <v>121</v>
      </c>
      <c r="I12157" t="s">
        <v>1076</v>
      </c>
      <c r="J12157" t="s">
        <v>31</v>
      </c>
      <c r="K12157" t="s">
        <v>1039</v>
      </c>
      <c r="L12157" t="s">
        <v>24</v>
      </c>
      <c r="M12157" t="s">
        <v>27</v>
      </c>
      <c r="N12157">
        <v>1004</v>
      </c>
      <c r="O12157">
        <v>183769</v>
      </c>
      <c r="P12157">
        <v>140705.60000000001</v>
      </c>
      <c r="Q12157">
        <v>4098.46</v>
      </c>
    </row>
    <row r="12158" spans="2:17" hidden="1">
      <c r="B12158">
        <v>2016</v>
      </c>
      <c r="C12158">
        <v>1</v>
      </c>
      <c r="D12158" t="s">
        <v>16</v>
      </c>
      <c r="E12158" t="s">
        <v>17</v>
      </c>
      <c r="F12158" t="s">
        <v>18</v>
      </c>
      <c r="G12158" t="s">
        <v>19</v>
      </c>
      <c r="H12158" t="s">
        <v>20</v>
      </c>
      <c r="I12158" t="s">
        <v>21</v>
      </c>
      <c r="J12158" t="s">
        <v>22</v>
      </c>
      <c r="K12158" t="s">
        <v>23</v>
      </c>
      <c r="L12158" t="s">
        <v>24</v>
      </c>
      <c r="M12158" t="s">
        <v>25</v>
      </c>
      <c r="N12158">
        <v>205</v>
      </c>
      <c r="O12158">
        <v>1641</v>
      </c>
      <c r="P12158">
        <v>2922.02</v>
      </c>
      <c r="Q12158">
        <v>-1614.7</v>
      </c>
    </row>
    <row r="12159" spans="2:17" hidden="1">
      <c r="B12159">
        <v>2016</v>
      </c>
      <c r="C12159">
        <v>1</v>
      </c>
      <c r="D12159" t="s">
        <v>16</v>
      </c>
      <c r="E12159" t="s">
        <v>17</v>
      </c>
      <c r="F12159" t="s">
        <v>18</v>
      </c>
      <c r="G12159" t="s">
        <v>19</v>
      </c>
      <c r="H12159" t="s">
        <v>20</v>
      </c>
      <c r="I12159" t="s">
        <v>21</v>
      </c>
      <c r="J12159" t="s">
        <v>22</v>
      </c>
      <c r="K12159" t="s">
        <v>23</v>
      </c>
      <c r="L12159" t="s">
        <v>24</v>
      </c>
      <c r="M12159" t="s">
        <v>26</v>
      </c>
      <c r="N12159">
        <v>16</v>
      </c>
      <c r="O12159">
        <v>753</v>
      </c>
      <c r="P12159">
        <v>891.48</v>
      </c>
      <c r="Q12159">
        <v>-389.48</v>
      </c>
    </row>
    <row r="12160" spans="2:17" hidden="1">
      <c r="B12160">
        <v>2016</v>
      </c>
      <c r="C12160">
        <v>1</v>
      </c>
      <c r="D12160" t="s">
        <v>16</v>
      </c>
      <c r="E12160" t="s">
        <v>17</v>
      </c>
      <c r="F12160" t="s">
        <v>18</v>
      </c>
      <c r="G12160" t="s">
        <v>19</v>
      </c>
      <c r="H12160" t="s">
        <v>20</v>
      </c>
      <c r="I12160" t="s">
        <v>21</v>
      </c>
      <c r="J12160" t="s">
        <v>22</v>
      </c>
      <c r="K12160" t="s">
        <v>23</v>
      </c>
      <c r="L12160" t="s">
        <v>24</v>
      </c>
      <c r="M12160" t="s">
        <v>27</v>
      </c>
      <c r="N12160">
        <v>4</v>
      </c>
      <c r="O12160">
        <v>719</v>
      </c>
      <c r="P12160">
        <v>942.12</v>
      </c>
      <c r="Q12160">
        <v>0</v>
      </c>
    </row>
    <row r="12161" spans="2:17" hidden="1">
      <c r="B12161">
        <v>2016</v>
      </c>
      <c r="C12161">
        <v>1</v>
      </c>
      <c r="D12161" t="s">
        <v>16</v>
      </c>
      <c r="E12161" t="s">
        <v>17</v>
      </c>
      <c r="F12161" t="s">
        <v>28</v>
      </c>
      <c r="G12161" t="s">
        <v>29</v>
      </c>
      <c r="H12161" t="s">
        <v>30</v>
      </c>
      <c r="I12161" t="s">
        <v>21</v>
      </c>
      <c r="J12161" t="s">
        <v>31</v>
      </c>
      <c r="K12161" t="s">
        <v>32</v>
      </c>
      <c r="L12161" t="s">
        <v>24</v>
      </c>
      <c r="M12161" t="s">
        <v>25</v>
      </c>
      <c r="N12161">
        <v>283</v>
      </c>
      <c r="O12161">
        <v>1072</v>
      </c>
      <c r="P12161">
        <v>3386.35</v>
      </c>
      <c r="Q12161">
        <v>-1476.86</v>
      </c>
    </row>
    <row r="12162" spans="2:17" hidden="1">
      <c r="B12162">
        <v>2016</v>
      </c>
      <c r="C12162">
        <v>1</v>
      </c>
      <c r="D12162" t="s">
        <v>16</v>
      </c>
      <c r="E12162" t="s">
        <v>17</v>
      </c>
      <c r="F12162" t="s">
        <v>28</v>
      </c>
      <c r="G12162" t="s">
        <v>29</v>
      </c>
      <c r="H12162" t="s">
        <v>30</v>
      </c>
      <c r="I12162" t="s">
        <v>21</v>
      </c>
      <c r="J12162" t="s">
        <v>31</v>
      </c>
      <c r="K12162" t="s">
        <v>32</v>
      </c>
      <c r="L12162" t="s">
        <v>24</v>
      </c>
      <c r="M12162" t="s">
        <v>26</v>
      </c>
      <c r="N12162">
        <v>11</v>
      </c>
      <c r="O12162">
        <v>467</v>
      </c>
      <c r="P12162">
        <v>829.21</v>
      </c>
      <c r="Q12162">
        <v>-456.83</v>
      </c>
    </row>
    <row r="12163" spans="2:17" hidden="1">
      <c r="B12163">
        <v>2016</v>
      </c>
      <c r="C12163">
        <v>1</v>
      </c>
      <c r="D12163" t="s">
        <v>16</v>
      </c>
      <c r="E12163" t="s">
        <v>17</v>
      </c>
      <c r="F12163" t="s">
        <v>33</v>
      </c>
      <c r="G12163" t="s">
        <v>34</v>
      </c>
      <c r="H12163" t="s">
        <v>30</v>
      </c>
      <c r="I12163" t="s">
        <v>21</v>
      </c>
      <c r="J12163" t="s">
        <v>22</v>
      </c>
      <c r="K12163" t="s">
        <v>35</v>
      </c>
      <c r="L12163" t="s">
        <v>24</v>
      </c>
      <c r="M12163" t="s">
        <v>25</v>
      </c>
      <c r="N12163">
        <v>2969</v>
      </c>
      <c r="O12163">
        <v>20496</v>
      </c>
      <c r="P12163">
        <v>47639.48</v>
      </c>
      <c r="Q12163">
        <v>-24942.57</v>
      </c>
    </row>
    <row r="12164" spans="2:17" hidden="1">
      <c r="B12164">
        <v>2016</v>
      </c>
      <c r="C12164">
        <v>1</v>
      </c>
      <c r="D12164" t="s">
        <v>16</v>
      </c>
      <c r="E12164" t="s">
        <v>17</v>
      </c>
      <c r="F12164" t="s">
        <v>33</v>
      </c>
      <c r="G12164" t="s">
        <v>34</v>
      </c>
      <c r="H12164" t="s">
        <v>30</v>
      </c>
      <c r="I12164" t="s">
        <v>21</v>
      </c>
      <c r="J12164" t="s">
        <v>22</v>
      </c>
      <c r="K12164" t="s">
        <v>35</v>
      </c>
      <c r="L12164" t="s">
        <v>24</v>
      </c>
      <c r="M12164" t="s">
        <v>26</v>
      </c>
      <c r="N12164">
        <v>362</v>
      </c>
      <c r="O12164">
        <v>18248</v>
      </c>
      <c r="P12164">
        <v>26948.01</v>
      </c>
      <c r="Q12164">
        <v>-13114.27</v>
      </c>
    </row>
    <row r="12165" spans="2:17" hidden="1">
      <c r="B12165">
        <v>2016</v>
      </c>
      <c r="C12165">
        <v>1</v>
      </c>
      <c r="D12165" t="s">
        <v>16</v>
      </c>
      <c r="E12165" t="s">
        <v>17</v>
      </c>
      <c r="F12165" t="s">
        <v>33</v>
      </c>
      <c r="G12165" t="s">
        <v>34</v>
      </c>
      <c r="H12165" t="s">
        <v>30</v>
      </c>
      <c r="I12165" t="s">
        <v>21</v>
      </c>
      <c r="J12165" t="s">
        <v>22</v>
      </c>
      <c r="K12165" t="s">
        <v>35</v>
      </c>
      <c r="L12165" t="s">
        <v>24</v>
      </c>
      <c r="M12165" t="s">
        <v>27</v>
      </c>
      <c r="N12165">
        <v>51</v>
      </c>
      <c r="O12165">
        <v>10403</v>
      </c>
      <c r="P12165">
        <v>14470.41</v>
      </c>
      <c r="Q12165">
        <v>0</v>
      </c>
    </row>
    <row r="12166" spans="2:17" hidden="1">
      <c r="B12166">
        <v>2016</v>
      </c>
      <c r="C12166">
        <v>1</v>
      </c>
      <c r="D12166" t="s">
        <v>16</v>
      </c>
      <c r="E12166" t="s">
        <v>17</v>
      </c>
      <c r="F12166" t="s">
        <v>36</v>
      </c>
      <c r="G12166" t="s">
        <v>37</v>
      </c>
      <c r="H12166" t="s">
        <v>30</v>
      </c>
      <c r="I12166" t="s">
        <v>21</v>
      </c>
      <c r="J12166" t="s">
        <v>22</v>
      </c>
      <c r="K12166" t="s">
        <v>38</v>
      </c>
      <c r="L12166" t="s">
        <v>24</v>
      </c>
      <c r="M12166" t="s">
        <v>25</v>
      </c>
      <c r="N12166">
        <v>2063</v>
      </c>
      <c r="O12166">
        <v>10384</v>
      </c>
      <c r="P12166">
        <v>27039.72</v>
      </c>
      <c r="Q12166">
        <v>-12369.36</v>
      </c>
    </row>
    <row r="12167" spans="2:17" hidden="1">
      <c r="B12167">
        <v>2016</v>
      </c>
      <c r="C12167">
        <v>1</v>
      </c>
      <c r="D12167" t="s">
        <v>16</v>
      </c>
      <c r="E12167" t="s">
        <v>17</v>
      </c>
      <c r="F12167" t="s">
        <v>36</v>
      </c>
      <c r="G12167" t="s">
        <v>37</v>
      </c>
      <c r="H12167" t="s">
        <v>30</v>
      </c>
      <c r="I12167" t="s">
        <v>21</v>
      </c>
      <c r="J12167" t="s">
        <v>22</v>
      </c>
      <c r="K12167" t="s">
        <v>38</v>
      </c>
      <c r="L12167" t="s">
        <v>24</v>
      </c>
      <c r="M12167" t="s">
        <v>26</v>
      </c>
      <c r="N12167">
        <v>91</v>
      </c>
      <c r="O12167">
        <v>4060</v>
      </c>
      <c r="P12167">
        <v>6241.95</v>
      </c>
      <c r="Q12167">
        <v>-2885.87</v>
      </c>
    </row>
    <row r="12168" spans="2:17" hidden="1">
      <c r="B12168">
        <v>2016</v>
      </c>
      <c r="C12168">
        <v>1</v>
      </c>
      <c r="D12168" t="s">
        <v>16</v>
      </c>
      <c r="E12168" t="s">
        <v>17</v>
      </c>
      <c r="F12168" t="s">
        <v>36</v>
      </c>
      <c r="G12168" t="s">
        <v>37</v>
      </c>
      <c r="H12168" t="s">
        <v>30</v>
      </c>
      <c r="I12168" t="s">
        <v>21</v>
      </c>
      <c r="J12168" t="s">
        <v>22</v>
      </c>
      <c r="K12168" t="s">
        <v>38</v>
      </c>
      <c r="L12168" t="s">
        <v>24</v>
      </c>
      <c r="M12168" t="s">
        <v>27</v>
      </c>
      <c r="N12168">
        <v>37</v>
      </c>
      <c r="O12168">
        <v>9182</v>
      </c>
      <c r="P12168">
        <v>14373.28</v>
      </c>
      <c r="Q12168">
        <v>0</v>
      </c>
    </row>
    <row r="12169" spans="2:17" hidden="1">
      <c r="B12169">
        <v>2016</v>
      </c>
      <c r="C12169">
        <v>1</v>
      </c>
      <c r="D12169" t="s">
        <v>16</v>
      </c>
      <c r="E12169" t="s">
        <v>17</v>
      </c>
      <c r="F12169" t="s">
        <v>39</v>
      </c>
      <c r="G12169" t="s">
        <v>40</v>
      </c>
      <c r="H12169" t="s">
        <v>30</v>
      </c>
      <c r="I12169" t="s">
        <v>21</v>
      </c>
      <c r="J12169" t="s">
        <v>22</v>
      </c>
      <c r="K12169" t="s">
        <v>41</v>
      </c>
      <c r="L12169" t="s">
        <v>24</v>
      </c>
      <c r="M12169" t="s">
        <v>25</v>
      </c>
      <c r="N12169">
        <v>2318</v>
      </c>
      <c r="O12169">
        <v>12580</v>
      </c>
      <c r="P12169">
        <v>31813.65</v>
      </c>
      <c r="Q12169">
        <v>-14796.17</v>
      </c>
    </row>
    <row r="12170" spans="2:17" hidden="1">
      <c r="B12170">
        <v>2016</v>
      </c>
      <c r="C12170">
        <v>1</v>
      </c>
      <c r="D12170" t="s">
        <v>16</v>
      </c>
      <c r="E12170" t="s">
        <v>17</v>
      </c>
      <c r="F12170" t="s">
        <v>39</v>
      </c>
      <c r="G12170" t="s">
        <v>40</v>
      </c>
      <c r="H12170" t="s">
        <v>30</v>
      </c>
      <c r="I12170" t="s">
        <v>21</v>
      </c>
      <c r="J12170" t="s">
        <v>22</v>
      </c>
      <c r="K12170" t="s">
        <v>41</v>
      </c>
      <c r="L12170" t="s">
        <v>24</v>
      </c>
      <c r="M12170" t="s">
        <v>26</v>
      </c>
      <c r="N12170">
        <v>219</v>
      </c>
      <c r="O12170">
        <v>11011</v>
      </c>
      <c r="P12170">
        <v>15550.28</v>
      </c>
      <c r="Q12170">
        <v>-7488.65</v>
      </c>
    </row>
    <row r="12171" spans="2:17" hidden="1">
      <c r="B12171">
        <v>2016</v>
      </c>
      <c r="C12171">
        <v>1</v>
      </c>
      <c r="D12171" t="s">
        <v>16</v>
      </c>
      <c r="E12171" t="s">
        <v>17</v>
      </c>
      <c r="F12171" t="s">
        <v>39</v>
      </c>
      <c r="G12171" t="s">
        <v>40</v>
      </c>
      <c r="H12171" t="s">
        <v>30</v>
      </c>
      <c r="I12171" t="s">
        <v>21</v>
      </c>
      <c r="J12171" t="s">
        <v>22</v>
      </c>
      <c r="K12171" t="s">
        <v>41</v>
      </c>
      <c r="L12171" t="s">
        <v>24</v>
      </c>
      <c r="M12171" t="s">
        <v>27</v>
      </c>
      <c r="N12171">
        <v>50</v>
      </c>
      <c r="O12171">
        <v>13704</v>
      </c>
      <c r="P12171">
        <v>18076.12</v>
      </c>
      <c r="Q12171">
        <v>0</v>
      </c>
    </row>
    <row r="12172" spans="2:17" hidden="1">
      <c r="B12172">
        <v>2016</v>
      </c>
      <c r="C12172">
        <v>1</v>
      </c>
      <c r="D12172" t="s">
        <v>16</v>
      </c>
      <c r="E12172" t="s">
        <v>17</v>
      </c>
      <c r="F12172" t="s">
        <v>42</v>
      </c>
      <c r="G12172" t="s">
        <v>43</v>
      </c>
      <c r="H12172" t="s">
        <v>30</v>
      </c>
      <c r="I12172" t="s">
        <v>21</v>
      </c>
      <c r="J12172" t="s">
        <v>22</v>
      </c>
      <c r="K12172" t="s">
        <v>44</v>
      </c>
      <c r="L12172" t="s">
        <v>24</v>
      </c>
      <c r="M12172" t="s">
        <v>25</v>
      </c>
      <c r="N12172">
        <v>1775</v>
      </c>
      <c r="O12172">
        <v>7996</v>
      </c>
      <c r="P12172">
        <v>21791.96</v>
      </c>
      <c r="Q12172">
        <v>-9729.5</v>
      </c>
    </row>
    <row r="12173" spans="2:17" hidden="1">
      <c r="B12173">
        <v>2016</v>
      </c>
      <c r="C12173">
        <v>1</v>
      </c>
      <c r="D12173" t="s">
        <v>16</v>
      </c>
      <c r="E12173" t="s">
        <v>17</v>
      </c>
      <c r="F12173" t="s">
        <v>42</v>
      </c>
      <c r="G12173" t="s">
        <v>43</v>
      </c>
      <c r="H12173" t="s">
        <v>30</v>
      </c>
      <c r="I12173" t="s">
        <v>21</v>
      </c>
      <c r="J12173" t="s">
        <v>22</v>
      </c>
      <c r="K12173" t="s">
        <v>44</v>
      </c>
      <c r="L12173" t="s">
        <v>24</v>
      </c>
      <c r="M12173" t="s">
        <v>26</v>
      </c>
      <c r="N12173">
        <v>93</v>
      </c>
      <c r="O12173">
        <v>4964</v>
      </c>
      <c r="P12173">
        <v>6952.66</v>
      </c>
      <c r="Q12173">
        <v>-3360.76</v>
      </c>
    </row>
    <row r="12174" spans="2:17" hidden="1">
      <c r="B12174">
        <v>2016</v>
      </c>
      <c r="C12174">
        <v>1</v>
      </c>
      <c r="D12174" t="s">
        <v>16</v>
      </c>
      <c r="E12174" t="s">
        <v>17</v>
      </c>
      <c r="F12174" t="s">
        <v>42</v>
      </c>
      <c r="G12174" t="s">
        <v>43</v>
      </c>
      <c r="H12174" t="s">
        <v>30</v>
      </c>
      <c r="I12174" t="s">
        <v>21</v>
      </c>
      <c r="J12174" t="s">
        <v>22</v>
      </c>
      <c r="K12174" t="s">
        <v>44</v>
      </c>
      <c r="L12174" t="s">
        <v>24</v>
      </c>
      <c r="M12174" t="s">
        <v>27</v>
      </c>
      <c r="N12174">
        <v>17</v>
      </c>
      <c r="O12174">
        <v>3310</v>
      </c>
      <c r="P12174">
        <v>4144.92</v>
      </c>
      <c r="Q12174">
        <v>0</v>
      </c>
    </row>
    <row r="12175" spans="2:17" hidden="1">
      <c r="B12175">
        <v>2016</v>
      </c>
      <c r="C12175">
        <v>1</v>
      </c>
      <c r="D12175" t="s">
        <v>16</v>
      </c>
      <c r="E12175" t="s">
        <v>17</v>
      </c>
      <c r="F12175" t="s">
        <v>45</v>
      </c>
      <c r="G12175" t="s">
        <v>46</v>
      </c>
      <c r="H12175" t="s">
        <v>30</v>
      </c>
      <c r="I12175" t="s">
        <v>21</v>
      </c>
      <c r="J12175" t="s">
        <v>22</v>
      </c>
      <c r="K12175" t="s">
        <v>47</v>
      </c>
      <c r="L12175" t="s">
        <v>24</v>
      </c>
      <c r="M12175" t="s">
        <v>25</v>
      </c>
      <c r="N12175">
        <v>3978</v>
      </c>
      <c r="O12175">
        <v>27074</v>
      </c>
      <c r="P12175">
        <v>63194.9</v>
      </c>
      <c r="Q12175">
        <v>-32884.29</v>
      </c>
    </row>
    <row r="12176" spans="2:17" hidden="1">
      <c r="B12176">
        <v>2016</v>
      </c>
      <c r="C12176">
        <v>1</v>
      </c>
      <c r="D12176" t="s">
        <v>16</v>
      </c>
      <c r="E12176" t="s">
        <v>17</v>
      </c>
      <c r="F12176" t="s">
        <v>45</v>
      </c>
      <c r="G12176" t="s">
        <v>46</v>
      </c>
      <c r="H12176" t="s">
        <v>30</v>
      </c>
      <c r="I12176" t="s">
        <v>21</v>
      </c>
      <c r="J12176" t="s">
        <v>22</v>
      </c>
      <c r="K12176" t="s">
        <v>47</v>
      </c>
      <c r="L12176" t="s">
        <v>24</v>
      </c>
      <c r="M12176" t="s">
        <v>26</v>
      </c>
      <c r="N12176">
        <v>432</v>
      </c>
      <c r="O12176">
        <v>21548</v>
      </c>
      <c r="P12176">
        <v>31717.71</v>
      </c>
      <c r="Q12176">
        <v>-15707.9</v>
      </c>
    </row>
    <row r="12177" spans="2:17" hidden="1">
      <c r="B12177">
        <v>2016</v>
      </c>
      <c r="C12177">
        <v>1</v>
      </c>
      <c r="D12177" t="s">
        <v>16</v>
      </c>
      <c r="E12177" t="s">
        <v>17</v>
      </c>
      <c r="F12177" t="s">
        <v>45</v>
      </c>
      <c r="G12177" t="s">
        <v>46</v>
      </c>
      <c r="H12177" t="s">
        <v>30</v>
      </c>
      <c r="I12177" t="s">
        <v>21</v>
      </c>
      <c r="J12177" t="s">
        <v>22</v>
      </c>
      <c r="K12177" t="s">
        <v>47</v>
      </c>
      <c r="L12177" t="s">
        <v>24</v>
      </c>
      <c r="M12177" t="s">
        <v>27</v>
      </c>
      <c r="N12177">
        <v>70</v>
      </c>
      <c r="O12177">
        <v>15872</v>
      </c>
      <c r="P12177">
        <v>21775.77</v>
      </c>
      <c r="Q12177">
        <v>0</v>
      </c>
    </row>
    <row r="12178" spans="2:17" hidden="1">
      <c r="B12178">
        <v>2016</v>
      </c>
      <c r="C12178">
        <v>1</v>
      </c>
      <c r="D12178" t="s">
        <v>16</v>
      </c>
      <c r="E12178" t="s">
        <v>17</v>
      </c>
      <c r="F12178" t="s">
        <v>48</v>
      </c>
      <c r="G12178" t="s">
        <v>49</v>
      </c>
      <c r="H12178" t="s">
        <v>30</v>
      </c>
      <c r="I12178" t="s">
        <v>21</v>
      </c>
      <c r="J12178" t="s">
        <v>31</v>
      </c>
      <c r="K12178" t="s">
        <v>50</v>
      </c>
      <c r="L12178" t="s">
        <v>24</v>
      </c>
      <c r="M12178" t="s">
        <v>25</v>
      </c>
      <c r="N12178">
        <v>5562</v>
      </c>
      <c r="O12178">
        <v>32785</v>
      </c>
      <c r="P12178">
        <v>87041.82</v>
      </c>
      <c r="Q12178">
        <v>-44492.800000000003</v>
      </c>
    </row>
    <row r="12179" spans="2:17" hidden="1">
      <c r="B12179">
        <v>2016</v>
      </c>
      <c r="C12179">
        <v>1</v>
      </c>
      <c r="D12179" t="s">
        <v>16</v>
      </c>
      <c r="E12179" t="s">
        <v>17</v>
      </c>
      <c r="F12179" t="s">
        <v>48</v>
      </c>
      <c r="G12179" t="s">
        <v>49</v>
      </c>
      <c r="H12179" t="s">
        <v>30</v>
      </c>
      <c r="I12179" t="s">
        <v>21</v>
      </c>
      <c r="J12179" t="s">
        <v>31</v>
      </c>
      <c r="K12179" t="s">
        <v>50</v>
      </c>
      <c r="L12179" t="s">
        <v>24</v>
      </c>
      <c r="M12179" t="s">
        <v>26</v>
      </c>
      <c r="N12179">
        <v>763</v>
      </c>
      <c r="O12179">
        <v>41028</v>
      </c>
      <c r="P12179">
        <v>63817.66</v>
      </c>
      <c r="Q12179">
        <v>-31121.1</v>
      </c>
    </row>
    <row r="12180" spans="2:17" hidden="1">
      <c r="B12180">
        <v>2016</v>
      </c>
      <c r="C12180">
        <v>1</v>
      </c>
      <c r="D12180" t="s">
        <v>16</v>
      </c>
      <c r="E12180" t="s">
        <v>17</v>
      </c>
      <c r="F12180" t="s">
        <v>48</v>
      </c>
      <c r="G12180" t="s">
        <v>49</v>
      </c>
      <c r="H12180" t="s">
        <v>30</v>
      </c>
      <c r="I12180" t="s">
        <v>21</v>
      </c>
      <c r="J12180" t="s">
        <v>31</v>
      </c>
      <c r="K12180" t="s">
        <v>50</v>
      </c>
      <c r="L12180" t="s">
        <v>24</v>
      </c>
      <c r="M12180" t="s">
        <v>27</v>
      </c>
      <c r="N12180">
        <v>151</v>
      </c>
      <c r="O12180">
        <v>31606</v>
      </c>
      <c r="P12180">
        <v>46307.7</v>
      </c>
      <c r="Q12180">
        <v>1342.96</v>
      </c>
    </row>
    <row r="12181" spans="2:17" hidden="1">
      <c r="B12181">
        <v>2016</v>
      </c>
      <c r="C12181">
        <v>1</v>
      </c>
      <c r="D12181" t="s">
        <v>16</v>
      </c>
      <c r="E12181" t="s">
        <v>17</v>
      </c>
      <c r="F12181" t="s">
        <v>51</v>
      </c>
      <c r="G12181" t="s">
        <v>52</v>
      </c>
      <c r="H12181" t="s">
        <v>30</v>
      </c>
      <c r="I12181" t="s">
        <v>21</v>
      </c>
      <c r="J12181" t="s">
        <v>22</v>
      </c>
      <c r="K12181" t="s">
        <v>53</v>
      </c>
      <c r="L12181" t="s">
        <v>24</v>
      </c>
      <c r="M12181" t="s">
        <v>25</v>
      </c>
      <c r="N12181">
        <v>328</v>
      </c>
      <c r="O12181">
        <v>3326</v>
      </c>
      <c r="P12181">
        <v>6931.03</v>
      </c>
      <c r="Q12181">
        <v>-4049.79</v>
      </c>
    </row>
    <row r="12182" spans="2:17" hidden="1">
      <c r="B12182">
        <v>2016</v>
      </c>
      <c r="C12182">
        <v>1</v>
      </c>
      <c r="D12182" t="s">
        <v>16</v>
      </c>
      <c r="E12182" t="s">
        <v>17</v>
      </c>
      <c r="F12182" t="s">
        <v>51</v>
      </c>
      <c r="G12182" t="s">
        <v>52</v>
      </c>
      <c r="H12182" t="s">
        <v>30</v>
      </c>
      <c r="I12182" t="s">
        <v>21</v>
      </c>
      <c r="J12182" t="s">
        <v>22</v>
      </c>
      <c r="K12182" t="s">
        <v>53</v>
      </c>
      <c r="L12182" t="s">
        <v>24</v>
      </c>
      <c r="M12182" t="s">
        <v>26</v>
      </c>
      <c r="N12182">
        <v>146</v>
      </c>
      <c r="O12182">
        <v>8948</v>
      </c>
      <c r="P12182">
        <v>11490.87</v>
      </c>
      <c r="Q12182">
        <v>-5296.85</v>
      </c>
    </row>
    <row r="12183" spans="2:17" hidden="1">
      <c r="B12183">
        <v>2016</v>
      </c>
      <c r="C12183">
        <v>1</v>
      </c>
      <c r="D12183" t="s">
        <v>16</v>
      </c>
      <c r="E12183" t="s">
        <v>17</v>
      </c>
      <c r="F12183" t="s">
        <v>51</v>
      </c>
      <c r="G12183" t="s">
        <v>52</v>
      </c>
      <c r="H12183" t="s">
        <v>30</v>
      </c>
      <c r="I12183" t="s">
        <v>21</v>
      </c>
      <c r="J12183" t="s">
        <v>22</v>
      </c>
      <c r="K12183" t="s">
        <v>53</v>
      </c>
      <c r="L12183" t="s">
        <v>24</v>
      </c>
      <c r="M12183" t="s">
        <v>27</v>
      </c>
      <c r="N12183">
        <v>21</v>
      </c>
      <c r="O12183">
        <v>3701</v>
      </c>
      <c r="P12183">
        <v>4142.01</v>
      </c>
      <c r="Q12183">
        <v>120.12</v>
      </c>
    </row>
    <row r="12184" spans="2:17" hidden="1">
      <c r="B12184">
        <v>2016</v>
      </c>
      <c r="C12184">
        <v>1</v>
      </c>
      <c r="D12184" t="s">
        <v>16</v>
      </c>
      <c r="E12184" t="s">
        <v>17</v>
      </c>
      <c r="F12184" t="s">
        <v>54</v>
      </c>
      <c r="G12184" t="s">
        <v>55</v>
      </c>
      <c r="H12184" t="s">
        <v>30</v>
      </c>
      <c r="I12184" t="s">
        <v>21</v>
      </c>
      <c r="J12184" t="s">
        <v>31</v>
      </c>
      <c r="K12184" t="s">
        <v>56</v>
      </c>
      <c r="L12184" t="s">
        <v>24</v>
      </c>
      <c r="M12184" t="s">
        <v>25</v>
      </c>
      <c r="N12184">
        <v>743</v>
      </c>
      <c r="O12184">
        <v>6436</v>
      </c>
      <c r="P12184">
        <v>15397.09</v>
      </c>
      <c r="Q12184">
        <v>-8768.3799999999992</v>
      </c>
    </row>
    <row r="12185" spans="2:17" hidden="1">
      <c r="B12185">
        <v>2016</v>
      </c>
      <c r="C12185">
        <v>1</v>
      </c>
      <c r="D12185" t="s">
        <v>16</v>
      </c>
      <c r="E12185" t="s">
        <v>17</v>
      </c>
      <c r="F12185" t="s">
        <v>54</v>
      </c>
      <c r="G12185" t="s">
        <v>55</v>
      </c>
      <c r="H12185" t="s">
        <v>30</v>
      </c>
      <c r="I12185" t="s">
        <v>21</v>
      </c>
      <c r="J12185" t="s">
        <v>31</v>
      </c>
      <c r="K12185" t="s">
        <v>56</v>
      </c>
      <c r="L12185" t="s">
        <v>24</v>
      </c>
      <c r="M12185" t="s">
        <v>26</v>
      </c>
      <c r="N12185">
        <v>150</v>
      </c>
      <c r="O12185">
        <v>7585</v>
      </c>
      <c r="P12185">
        <v>11954.38</v>
      </c>
      <c r="Q12185">
        <v>-5683.44</v>
      </c>
    </row>
    <row r="12186" spans="2:17" hidden="1">
      <c r="B12186">
        <v>2016</v>
      </c>
      <c r="C12186">
        <v>1</v>
      </c>
      <c r="D12186" t="s">
        <v>16</v>
      </c>
      <c r="E12186" t="s">
        <v>17</v>
      </c>
      <c r="F12186" t="s">
        <v>54</v>
      </c>
      <c r="G12186" t="s">
        <v>55</v>
      </c>
      <c r="H12186" t="s">
        <v>30</v>
      </c>
      <c r="I12186" t="s">
        <v>21</v>
      </c>
      <c r="J12186" t="s">
        <v>31</v>
      </c>
      <c r="K12186" t="s">
        <v>56</v>
      </c>
      <c r="L12186" t="s">
        <v>24</v>
      </c>
      <c r="M12186" t="s">
        <v>27</v>
      </c>
      <c r="N12186">
        <v>15</v>
      </c>
      <c r="O12186">
        <v>2680</v>
      </c>
      <c r="P12186">
        <v>4092.23</v>
      </c>
      <c r="Q12186">
        <v>118.68</v>
      </c>
    </row>
    <row r="12187" spans="2:17" hidden="1">
      <c r="B12187">
        <v>2016</v>
      </c>
      <c r="C12187">
        <v>1</v>
      </c>
      <c r="D12187" t="s">
        <v>16</v>
      </c>
      <c r="E12187" t="s">
        <v>17</v>
      </c>
      <c r="F12187" t="s">
        <v>57</v>
      </c>
      <c r="G12187" t="s">
        <v>58</v>
      </c>
      <c r="H12187" t="s">
        <v>30</v>
      </c>
      <c r="I12187" t="s">
        <v>21</v>
      </c>
      <c r="J12187" t="s">
        <v>31</v>
      </c>
      <c r="K12187" t="s">
        <v>59</v>
      </c>
      <c r="L12187" t="s">
        <v>24</v>
      </c>
      <c r="M12187" t="s">
        <v>25</v>
      </c>
      <c r="N12187">
        <v>56</v>
      </c>
      <c r="O12187">
        <v>277</v>
      </c>
      <c r="P12187">
        <v>632.64</v>
      </c>
      <c r="Q12187">
        <v>-384.15</v>
      </c>
    </row>
    <row r="12188" spans="2:17" hidden="1">
      <c r="B12188">
        <v>2016</v>
      </c>
      <c r="C12188">
        <v>1</v>
      </c>
      <c r="D12188" t="s">
        <v>16</v>
      </c>
      <c r="E12188" t="s">
        <v>17</v>
      </c>
      <c r="F12188" t="s">
        <v>57</v>
      </c>
      <c r="G12188" t="s">
        <v>58</v>
      </c>
      <c r="H12188" t="s">
        <v>30</v>
      </c>
      <c r="I12188" t="s">
        <v>21</v>
      </c>
      <c r="J12188" t="s">
        <v>31</v>
      </c>
      <c r="K12188" t="s">
        <v>59</v>
      </c>
      <c r="L12188" t="s">
        <v>24</v>
      </c>
      <c r="M12188" t="s">
        <v>26</v>
      </c>
      <c r="N12188">
        <v>17</v>
      </c>
      <c r="O12188">
        <v>975</v>
      </c>
      <c r="P12188">
        <v>1510.21</v>
      </c>
      <c r="Q12188">
        <v>-668</v>
      </c>
    </row>
    <row r="12189" spans="2:17" hidden="1">
      <c r="B12189">
        <v>2016</v>
      </c>
      <c r="C12189">
        <v>1</v>
      </c>
      <c r="D12189" t="s">
        <v>16</v>
      </c>
      <c r="E12189" t="s">
        <v>17</v>
      </c>
      <c r="F12189" t="s">
        <v>57</v>
      </c>
      <c r="G12189" t="s">
        <v>58</v>
      </c>
      <c r="H12189" t="s">
        <v>30</v>
      </c>
      <c r="I12189" t="s">
        <v>21</v>
      </c>
      <c r="J12189" t="s">
        <v>31</v>
      </c>
      <c r="K12189" t="s">
        <v>59</v>
      </c>
      <c r="L12189" t="s">
        <v>24</v>
      </c>
      <c r="M12189" t="s">
        <v>27</v>
      </c>
      <c r="N12189">
        <v>6</v>
      </c>
      <c r="O12189">
        <v>2126</v>
      </c>
      <c r="P12189">
        <v>2550.25</v>
      </c>
      <c r="Q12189">
        <v>73.95</v>
      </c>
    </row>
    <row r="12190" spans="2:17" hidden="1">
      <c r="B12190">
        <v>2016</v>
      </c>
      <c r="C12190">
        <v>1</v>
      </c>
      <c r="D12190" t="s">
        <v>16</v>
      </c>
      <c r="E12190" t="s">
        <v>17</v>
      </c>
      <c r="F12190" t="s">
        <v>60</v>
      </c>
      <c r="G12190" t="s">
        <v>61</v>
      </c>
      <c r="H12190" t="s">
        <v>20</v>
      </c>
      <c r="I12190" t="s">
        <v>21</v>
      </c>
      <c r="J12190" t="s">
        <v>31</v>
      </c>
      <c r="K12190" t="s">
        <v>62</v>
      </c>
      <c r="L12190" t="s">
        <v>24</v>
      </c>
      <c r="M12190" t="s">
        <v>25</v>
      </c>
      <c r="N12190">
        <v>646</v>
      </c>
      <c r="O12190">
        <v>5871</v>
      </c>
      <c r="P12190">
        <v>9541.17</v>
      </c>
      <c r="Q12190">
        <v>-4337.54</v>
      </c>
    </row>
    <row r="12191" spans="2:17" hidden="1">
      <c r="B12191">
        <v>2016</v>
      </c>
      <c r="C12191">
        <v>1</v>
      </c>
      <c r="D12191" t="s">
        <v>16</v>
      </c>
      <c r="E12191" t="s">
        <v>17</v>
      </c>
      <c r="F12191" t="s">
        <v>60</v>
      </c>
      <c r="G12191" t="s">
        <v>61</v>
      </c>
      <c r="H12191" t="s">
        <v>20</v>
      </c>
      <c r="I12191" t="s">
        <v>21</v>
      </c>
      <c r="J12191" t="s">
        <v>31</v>
      </c>
      <c r="K12191" t="s">
        <v>62</v>
      </c>
      <c r="L12191" t="s">
        <v>24</v>
      </c>
      <c r="M12191" t="s">
        <v>26</v>
      </c>
      <c r="N12191">
        <v>97</v>
      </c>
      <c r="O12191">
        <v>4712</v>
      </c>
      <c r="P12191">
        <v>5412.63</v>
      </c>
      <c r="Q12191">
        <v>-2142.73</v>
      </c>
    </row>
    <row r="12192" spans="2:17" hidden="1">
      <c r="B12192">
        <v>2016</v>
      </c>
      <c r="C12192">
        <v>1</v>
      </c>
      <c r="D12192" t="s">
        <v>16</v>
      </c>
      <c r="E12192" t="s">
        <v>17</v>
      </c>
      <c r="F12192" t="s">
        <v>60</v>
      </c>
      <c r="G12192" t="s">
        <v>61</v>
      </c>
      <c r="H12192" t="s">
        <v>20</v>
      </c>
      <c r="I12192" t="s">
        <v>21</v>
      </c>
      <c r="J12192" t="s">
        <v>31</v>
      </c>
      <c r="K12192" t="s">
        <v>62</v>
      </c>
      <c r="L12192" t="s">
        <v>24</v>
      </c>
      <c r="M12192" t="s">
        <v>27</v>
      </c>
      <c r="N12192">
        <v>12</v>
      </c>
      <c r="O12192">
        <v>3859</v>
      </c>
      <c r="P12192">
        <v>4723.8900000000003</v>
      </c>
      <c r="Q12192">
        <v>136.99</v>
      </c>
    </row>
    <row r="12193" spans="2:17" hidden="1">
      <c r="B12193">
        <v>2016</v>
      </c>
      <c r="C12193">
        <v>1</v>
      </c>
      <c r="D12193" t="s">
        <v>16</v>
      </c>
      <c r="E12193" t="s">
        <v>17</v>
      </c>
      <c r="F12193" t="s">
        <v>63</v>
      </c>
      <c r="G12193" t="s">
        <v>64</v>
      </c>
      <c r="H12193" t="s">
        <v>30</v>
      </c>
      <c r="I12193" t="s">
        <v>21</v>
      </c>
      <c r="J12193" t="s">
        <v>31</v>
      </c>
      <c r="K12193" t="s">
        <v>65</v>
      </c>
      <c r="L12193" t="s">
        <v>24</v>
      </c>
      <c r="M12193" t="s">
        <v>25</v>
      </c>
      <c r="N12193">
        <v>483</v>
      </c>
      <c r="O12193">
        <v>2833</v>
      </c>
      <c r="P12193">
        <v>7516.23</v>
      </c>
      <c r="Q12193">
        <v>-3660.97</v>
      </c>
    </row>
    <row r="12194" spans="2:17" hidden="1">
      <c r="B12194">
        <v>2016</v>
      </c>
      <c r="C12194">
        <v>1</v>
      </c>
      <c r="D12194" t="s">
        <v>16</v>
      </c>
      <c r="E12194" t="s">
        <v>17</v>
      </c>
      <c r="F12194" t="s">
        <v>63</v>
      </c>
      <c r="G12194" t="s">
        <v>64</v>
      </c>
      <c r="H12194" t="s">
        <v>30</v>
      </c>
      <c r="I12194" t="s">
        <v>21</v>
      </c>
      <c r="J12194" t="s">
        <v>31</v>
      </c>
      <c r="K12194" t="s">
        <v>65</v>
      </c>
      <c r="L12194" t="s">
        <v>24</v>
      </c>
      <c r="M12194" t="s">
        <v>26</v>
      </c>
      <c r="N12194">
        <v>42</v>
      </c>
      <c r="O12194">
        <v>1850</v>
      </c>
      <c r="P12194">
        <v>3084.59</v>
      </c>
      <c r="Q12194">
        <v>-1519.59</v>
      </c>
    </row>
    <row r="12195" spans="2:17" hidden="1">
      <c r="B12195">
        <v>2016</v>
      </c>
      <c r="C12195">
        <v>1</v>
      </c>
      <c r="D12195" t="s">
        <v>16</v>
      </c>
      <c r="E12195" t="s">
        <v>17</v>
      </c>
      <c r="F12195" t="s">
        <v>63</v>
      </c>
      <c r="G12195" t="s">
        <v>64</v>
      </c>
      <c r="H12195" t="s">
        <v>30</v>
      </c>
      <c r="I12195" t="s">
        <v>21</v>
      </c>
      <c r="J12195" t="s">
        <v>31</v>
      </c>
      <c r="K12195" t="s">
        <v>65</v>
      </c>
      <c r="L12195" t="s">
        <v>24</v>
      </c>
      <c r="M12195" t="s">
        <v>27</v>
      </c>
      <c r="N12195">
        <v>5</v>
      </c>
      <c r="O12195">
        <v>804</v>
      </c>
      <c r="P12195">
        <v>1349.96</v>
      </c>
      <c r="Q12195">
        <v>39.15</v>
      </c>
    </row>
    <row r="12196" spans="2:17" hidden="1">
      <c r="B12196">
        <v>2016</v>
      </c>
      <c r="C12196">
        <v>1</v>
      </c>
      <c r="D12196" t="s">
        <v>16</v>
      </c>
      <c r="E12196" t="s">
        <v>17</v>
      </c>
      <c r="F12196" t="s">
        <v>66</v>
      </c>
      <c r="G12196" t="s">
        <v>67</v>
      </c>
      <c r="H12196" t="s">
        <v>30</v>
      </c>
      <c r="I12196" t="s">
        <v>21</v>
      </c>
      <c r="J12196" t="s">
        <v>31</v>
      </c>
      <c r="K12196" t="s">
        <v>68</v>
      </c>
      <c r="L12196" t="s">
        <v>24</v>
      </c>
      <c r="M12196" t="s">
        <v>25</v>
      </c>
      <c r="N12196">
        <v>2446</v>
      </c>
      <c r="O12196">
        <v>16157.82</v>
      </c>
      <c r="P12196">
        <v>41328.080000000002</v>
      </c>
      <c r="Q12196">
        <v>-21564.06</v>
      </c>
    </row>
    <row r="12197" spans="2:17" hidden="1">
      <c r="B12197">
        <v>2016</v>
      </c>
      <c r="C12197">
        <v>1</v>
      </c>
      <c r="D12197" t="s">
        <v>16</v>
      </c>
      <c r="E12197" t="s">
        <v>17</v>
      </c>
      <c r="F12197" t="s">
        <v>66</v>
      </c>
      <c r="G12197" t="s">
        <v>67</v>
      </c>
      <c r="H12197" t="s">
        <v>30</v>
      </c>
      <c r="I12197" t="s">
        <v>21</v>
      </c>
      <c r="J12197" t="s">
        <v>31</v>
      </c>
      <c r="K12197" t="s">
        <v>68</v>
      </c>
      <c r="L12197" t="s">
        <v>24</v>
      </c>
      <c r="M12197" t="s">
        <v>26</v>
      </c>
      <c r="N12197">
        <v>464</v>
      </c>
      <c r="O12197">
        <v>24625.4</v>
      </c>
      <c r="P12197">
        <v>38710.080000000002</v>
      </c>
      <c r="Q12197">
        <v>-17995.66</v>
      </c>
    </row>
    <row r="12198" spans="2:17" hidden="1">
      <c r="B12198">
        <v>2016</v>
      </c>
      <c r="C12198">
        <v>1</v>
      </c>
      <c r="D12198" t="s">
        <v>16</v>
      </c>
      <c r="E12198" t="s">
        <v>17</v>
      </c>
      <c r="F12198" t="s">
        <v>66</v>
      </c>
      <c r="G12198" t="s">
        <v>67</v>
      </c>
      <c r="H12198" t="s">
        <v>30</v>
      </c>
      <c r="I12198" t="s">
        <v>21</v>
      </c>
      <c r="J12198" t="s">
        <v>31</v>
      </c>
      <c r="K12198" t="s">
        <v>68</v>
      </c>
      <c r="L12198" t="s">
        <v>24</v>
      </c>
      <c r="M12198" t="s">
        <v>27</v>
      </c>
      <c r="N12198">
        <v>94</v>
      </c>
      <c r="O12198">
        <v>20446</v>
      </c>
      <c r="P12198">
        <v>30944.66</v>
      </c>
      <c r="Q12198">
        <v>897.45</v>
      </c>
    </row>
    <row r="12199" spans="2:17" hidden="1">
      <c r="B12199">
        <v>2016</v>
      </c>
      <c r="C12199">
        <v>1</v>
      </c>
      <c r="D12199" t="s">
        <v>16</v>
      </c>
      <c r="E12199" t="s">
        <v>17</v>
      </c>
      <c r="F12199" t="s">
        <v>69</v>
      </c>
      <c r="G12199" t="s">
        <v>70</v>
      </c>
      <c r="H12199" t="s">
        <v>30</v>
      </c>
      <c r="I12199" t="s">
        <v>21</v>
      </c>
      <c r="J12199" t="s">
        <v>22</v>
      </c>
      <c r="K12199" t="s">
        <v>71</v>
      </c>
      <c r="L12199" t="s">
        <v>24</v>
      </c>
      <c r="M12199" t="s">
        <v>25</v>
      </c>
      <c r="N12199">
        <v>325</v>
      </c>
      <c r="O12199">
        <v>3791</v>
      </c>
      <c r="P12199">
        <v>7622.42</v>
      </c>
      <c r="Q12199">
        <v>-4513.74</v>
      </c>
    </row>
    <row r="12200" spans="2:17" hidden="1">
      <c r="B12200">
        <v>2016</v>
      </c>
      <c r="C12200">
        <v>1</v>
      </c>
      <c r="D12200" t="s">
        <v>16</v>
      </c>
      <c r="E12200" t="s">
        <v>17</v>
      </c>
      <c r="F12200" t="s">
        <v>69</v>
      </c>
      <c r="G12200" t="s">
        <v>70</v>
      </c>
      <c r="H12200" t="s">
        <v>30</v>
      </c>
      <c r="I12200" t="s">
        <v>21</v>
      </c>
      <c r="J12200" t="s">
        <v>22</v>
      </c>
      <c r="K12200" t="s">
        <v>71</v>
      </c>
      <c r="L12200" t="s">
        <v>24</v>
      </c>
      <c r="M12200" t="s">
        <v>26</v>
      </c>
      <c r="N12200">
        <v>104</v>
      </c>
      <c r="O12200">
        <v>5626</v>
      </c>
      <c r="P12200">
        <v>7190.44</v>
      </c>
      <c r="Q12200">
        <v>-3689.53</v>
      </c>
    </row>
    <row r="12201" spans="2:17" hidden="1">
      <c r="B12201">
        <v>2016</v>
      </c>
      <c r="C12201">
        <v>1</v>
      </c>
      <c r="D12201" t="s">
        <v>16</v>
      </c>
      <c r="E12201" t="s">
        <v>17</v>
      </c>
      <c r="F12201" t="s">
        <v>69</v>
      </c>
      <c r="G12201" t="s">
        <v>70</v>
      </c>
      <c r="H12201" t="s">
        <v>30</v>
      </c>
      <c r="I12201" t="s">
        <v>21</v>
      </c>
      <c r="J12201" t="s">
        <v>22</v>
      </c>
      <c r="K12201" t="s">
        <v>71</v>
      </c>
      <c r="L12201" t="s">
        <v>24</v>
      </c>
      <c r="M12201" t="s">
        <v>27</v>
      </c>
      <c r="N12201">
        <v>26</v>
      </c>
      <c r="O12201">
        <v>3675</v>
      </c>
      <c r="P12201">
        <v>3354.82</v>
      </c>
      <c r="Q12201">
        <v>0</v>
      </c>
    </row>
    <row r="12202" spans="2:17" hidden="1">
      <c r="B12202">
        <v>2016</v>
      </c>
      <c r="C12202">
        <v>1</v>
      </c>
      <c r="D12202" t="s">
        <v>16</v>
      </c>
      <c r="E12202" t="s">
        <v>17</v>
      </c>
      <c r="F12202" t="s">
        <v>72</v>
      </c>
      <c r="G12202" t="s">
        <v>73</v>
      </c>
      <c r="H12202" t="s">
        <v>30</v>
      </c>
      <c r="I12202" t="s">
        <v>21</v>
      </c>
      <c r="J12202" t="s">
        <v>31</v>
      </c>
      <c r="K12202" t="s">
        <v>56</v>
      </c>
      <c r="L12202" t="s">
        <v>24</v>
      </c>
      <c r="M12202" t="s">
        <v>25</v>
      </c>
      <c r="N12202">
        <v>7251</v>
      </c>
      <c r="O12202">
        <v>47128.9</v>
      </c>
      <c r="P12202">
        <v>122330.17</v>
      </c>
      <c r="Q12202">
        <v>-63806.7</v>
      </c>
    </row>
    <row r="12203" spans="2:17" hidden="1">
      <c r="B12203">
        <v>2016</v>
      </c>
      <c r="C12203">
        <v>1</v>
      </c>
      <c r="D12203" t="s">
        <v>16</v>
      </c>
      <c r="E12203" t="s">
        <v>17</v>
      </c>
      <c r="F12203" t="s">
        <v>72</v>
      </c>
      <c r="G12203" t="s">
        <v>73</v>
      </c>
      <c r="H12203" t="s">
        <v>30</v>
      </c>
      <c r="I12203" t="s">
        <v>21</v>
      </c>
      <c r="J12203" t="s">
        <v>31</v>
      </c>
      <c r="K12203" t="s">
        <v>56</v>
      </c>
      <c r="L12203" t="s">
        <v>24</v>
      </c>
      <c r="M12203" t="s">
        <v>26</v>
      </c>
      <c r="N12203">
        <v>525</v>
      </c>
      <c r="O12203">
        <v>25287.81</v>
      </c>
      <c r="P12203">
        <v>42335.94</v>
      </c>
      <c r="Q12203">
        <v>-20184.57</v>
      </c>
    </row>
    <row r="12204" spans="2:17" hidden="1">
      <c r="B12204">
        <v>2016</v>
      </c>
      <c r="C12204">
        <v>1</v>
      </c>
      <c r="D12204" t="s">
        <v>16</v>
      </c>
      <c r="E12204" t="s">
        <v>17</v>
      </c>
      <c r="F12204" t="s">
        <v>72</v>
      </c>
      <c r="G12204" t="s">
        <v>73</v>
      </c>
      <c r="H12204" t="s">
        <v>30</v>
      </c>
      <c r="I12204" t="s">
        <v>21</v>
      </c>
      <c r="J12204" t="s">
        <v>31</v>
      </c>
      <c r="K12204" t="s">
        <v>56</v>
      </c>
      <c r="L12204" t="s">
        <v>24</v>
      </c>
      <c r="M12204" t="s">
        <v>27</v>
      </c>
      <c r="N12204">
        <v>105</v>
      </c>
      <c r="O12204">
        <v>28208</v>
      </c>
      <c r="P12204">
        <v>44781.86</v>
      </c>
      <c r="Q12204">
        <v>1298.75</v>
      </c>
    </row>
    <row r="12205" spans="2:17" hidden="1">
      <c r="B12205">
        <v>2016</v>
      </c>
      <c r="C12205">
        <v>1</v>
      </c>
      <c r="D12205" t="s">
        <v>16</v>
      </c>
      <c r="E12205" t="s">
        <v>17</v>
      </c>
      <c r="F12205" t="s">
        <v>74</v>
      </c>
      <c r="G12205" t="s">
        <v>75</v>
      </c>
      <c r="H12205" t="s">
        <v>30</v>
      </c>
      <c r="I12205" t="s">
        <v>21</v>
      </c>
      <c r="J12205" t="s">
        <v>31</v>
      </c>
      <c r="K12205" t="s">
        <v>76</v>
      </c>
      <c r="L12205" t="s">
        <v>24</v>
      </c>
      <c r="M12205" t="s">
        <v>25</v>
      </c>
      <c r="N12205">
        <v>257</v>
      </c>
      <c r="O12205">
        <v>2202</v>
      </c>
      <c r="P12205">
        <v>5256.72</v>
      </c>
      <c r="Q12205">
        <v>-2430.66</v>
      </c>
    </row>
    <row r="12206" spans="2:17" hidden="1">
      <c r="B12206">
        <v>2016</v>
      </c>
      <c r="C12206">
        <v>1</v>
      </c>
      <c r="D12206" t="s">
        <v>16</v>
      </c>
      <c r="E12206" t="s">
        <v>17</v>
      </c>
      <c r="F12206" t="s">
        <v>74</v>
      </c>
      <c r="G12206" t="s">
        <v>75</v>
      </c>
      <c r="H12206" t="s">
        <v>30</v>
      </c>
      <c r="I12206" t="s">
        <v>21</v>
      </c>
      <c r="J12206" t="s">
        <v>31</v>
      </c>
      <c r="K12206" t="s">
        <v>76</v>
      </c>
      <c r="L12206" t="s">
        <v>24</v>
      </c>
      <c r="M12206" t="s">
        <v>26</v>
      </c>
      <c r="N12206">
        <v>41</v>
      </c>
      <c r="O12206">
        <v>2300</v>
      </c>
      <c r="P12206">
        <v>3458.79</v>
      </c>
      <c r="Q12206">
        <v>-1357.92</v>
      </c>
    </row>
    <row r="12207" spans="2:17" hidden="1">
      <c r="B12207">
        <v>2016</v>
      </c>
      <c r="C12207">
        <v>1</v>
      </c>
      <c r="D12207" t="s">
        <v>16</v>
      </c>
      <c r="E12207" t="s">
        <v>17</v>
      </c>
      <c r="F12207" t="s">
        <v>74</v>
      </c>
      <c r="G12207" t="s">
        <v>75</v>
      </c>
      <c r="H12207" t="s">
        <v>30</v>
      </c>
      <c r="I12207" t="s">
        <v>21</v>
      </c>
      <c r="J12207" t="s">
        <v>31</v>
      </c>
      <c r="K12207" t="s">
        <v>76</v>
      </c>
      <c r="L12207" t="s">
        <v>24</v>
      </c>
      <c r="M12207" t="s">
        <v>27</v>
      </c>
      <c r="N12207">
        <v>7</v>
      </c>
      <c r="O12207">
        <v>1121</v>
      </c>
      <c r="P12207">
        <v>1470.75</v>
      </c>
      <c r="Q12207">
        <v>42.66</v>
      </c>
    </row>
    <row r="12208" spans="2:17" hidden="1">
      <c r="B12208">
        <v>2016</v>
      </c>
      <c r="C12208">
        <v>1</v>
      </c>
      <c r="D12208" t="s">
        <v>16</v>
      </c>
      <c r="E12208" t="s">
        <v>17</v>
      </c>
      <c r="F12208" t="s">
        <v>77</v>
      </c>
      <c r="G12208" t="s">
        <v>78</v>
      </c>
      <c r="H12208" t="s">
        <v>30</v>
      </c>
      <c r="I12208" t="s">
        <v>21</v>
      </c>
      <c r="J12208" t="s">
        <v>31</v>
      </c>
      <c r="K12208" t="s">
        <v>79</v>
      </c>
      <c r="L12208" t="s">
        <v>24</v>
      </c>
      <c r="M12208" t="s">
        <v>25</v>
      </c>
      <c r="N12208">
        <v>1389</v>
      </c>
      <c r="O12208">
        <v>13435.1</v>
      </c>
      <c r="P12208">
        <v>31043.7</v>
      </c>
      <c r="Q12208">
        <v>-18460.34</v>
      </c>
    </row>
    <row r="12209" spans="2:17" hidden="1">
      <c r="B12209">
        <v>2016</v>
      </c>
      <c r="C12209">
        <v>1</v>
      </c>
      <c r="D12209" t="s">
        <v>16</v>
      </c>
      <c r="E12209" t="s">
        <v>17</v>
      </c>
      <c r="F12209" t="s">
        <v>77</v>
      </c>
      <c r="G12209" t="s">
        <v>78</v>
      </c>
      <c r="H12209" t="s">
        <v>30</v>
      </c>
      <c r="I12209" t="s">
        <v>21</v>
      </c>
      <c r="J12209" t="s">
        <v>31</v>
      </c>
      <c r="K12209" t="s">
        <v>79</v>
      </c>
      <c r="L12209" t="s">
        <v>24</v>
      </c>
      <c r="M12209" t="s">
        <v>26</v>
      </c>
      <c r="N12209">
        <v>765</v>
      </c>
      <c r="O12209">
        <v>44467</v>
      </c>
      <c r="P12209">
        <v>61916.69</v>
      </c>
      <c r="Q12209">
        <v>-31409.64</v>
      </c>
    </row>
    <row r="12210" spans="2:17" hidden="1">
      <c r="B12210">
        <v>2016</v>
      </c>
      <c r="C12210">
        <v>1</v>
      </c>
      <c r="D12210" t="s">
        <v>16</v>
      </c>
      <c r="E12210" t="s">
        <v>17</v>
      </c>
      <c r="F12210" t="s">
        <v>77</v>
      </c>
      <c r="G12210" t="s">
        <v>78</v>
      </c>
      <c r="H12210" t="s">
        <v>30</v>
      </c>
      <c r="I12210" t="s">
        <v>21</v>
      </c>
      <c r="J12210" t="s">
        <v>31</v>
      </c>
      <c r="K12210" t="s">
        <v>79</v>
      </c>
      <c r="L12210" t="s">
        <v>24</v>
      </c>
      <c r="M12210" t="s">
        <v>27</v>
      </c>
      <c r="N12210">
        <v>170</v>
      </c>
      <c r="O12210">
        <v>27610</v>
      </c>
      <c r="P12210">
        <v>23319.599999999999</v>
      </c>
      <c r="Q12210">
        <v>676.18</v>
      </c>
    </row>
    <row r="12211" spans="2:17" hidden="1">
      <c r="B12211">
        <v>2016</v>
      </c>
      <c r="C12211">
        <v>1</v>
      </c>
      <c r="D12211" t="s">
        <v>16</v>
      </c>
      <c r="E12211" t="s">
        <v>17</v>
      </c>
      <c r="F12211" t="s">
        <v>80</v>
      </c>
      <c r="G12211" t="s">
        <v>81</v>
      </c>
      <c r="H12211" t="s">
        <v>30</v>
      </c>
      <c r="I12211" t="s">
        <v>21</v>
      </c>
      <c r="J12211" t="s">
        <v>31</v>
      </c>
      <c r="K12211" t="s">
        <v>56</v>
      </c>
      <c r="L12211" t="s">
        <v>24</v>
      </c>
      <c r="M12211" t="s">
        <v>25</v>
      </c>
      <c r="N12211">
        <v>767</v>
      </c>
      <c r="O12211">
        <v>4975</v>
      </c>
      <c r="P12211">
        <v>12914.76</v>
      </c>
      <c r="Q12211">
        <v>-6657.9</v>
      </c>
    </row>
    <row r="12212" spans="2:17" hidden="1">
      <c r="B12212">
        <v>2016</v>
      </c>
      <c r="C12212">
        <v>1</v>
      </c>
      <c r="D12212" t="s">
        <v>16</v>
      </c>
      <c r="E12212" t="s">
        <v>17</v>
      </c>
      <c r="F12212" t="s">
        <v>80</v>
      </c>
      <c r="G12212" t="s">
        <v>81</v>
      </c>
      <c r="H12212" t="s">
        <v>30</v>
      </c>
      <c r="I12212" t="s">
        <v>21</v>
      </c>
      <c r="J12212" t="s">
        <v>31</v>
      </c>
      <c r="K12212" t="s">
        <v>56</v>
      </c>
      <c r="L12212" t="s">
        <v>24</v>
      </c>
      <c r="M12212" t="s">
        <v>26</v>
      </c>
      <c r="N12212">
        <v>128</v>
      </c>
      <c r="O12212">
        <v>7411</v>
      </c>
      <c r="P12212">
        <v>11062.58</v>
      </c>
      <c r="Q12212">
        <v>-4973.01</v>
      </c>
    </row>
    <row r="12213" spans="2:17" hidden="1">
      <c r="B12213">
        <v>2016</v>
      </c>
      <c r="C12213">
        <v>1</v>
      </c>
      <c r="D12213" t="s">
        <v>16</v>
      </c>
      <c r="E12213" t="s">
        <v>17</v>
      </c>
      <c r="F12213" t="s">
        <v>80</v>
      </c>
      <c r="G12213" t="s">
        <v>81</v>
      </c>
      <c r="H12213" t="s">
        <v>30</v>
      </c>
      <c r="I12213" t="s">
        <v>21</v>
      </c>
      <c r="J12213" t="s">
        <v>31</v>
      </c>
      <c r="K12213" t="s">
        <v>56</v>
      </c>
      <c r="L12213" t="s">
        <v>24</v>
      </c>
      <c r="M12213" t="s">
        <v>27</v>
      </c>
      <c r="N12213">
        <v>42</v>
      </c>
      <c r="O12213">
        <v>5922</v>
      </c>
      <c r="P12213">
        <v>7475.48</v>
      </c>
      <c r="Q12213">
        <v>216.74</v>
      </c>
    </row>
    <row r="12214" spans="2:17" hidden="1">
      <c r="B12214">
        <v>2016</v>
      </c>
      <c r="C12214">
        <v>1</v>
      </c>
      <c r="D12214" t="s">
        <v>16</v>
      </c>
      <c r="E12214" t="s">
        <v>17</v>
      </c>
      <c r="F12214" t="s">
        <v>82</v>
      </c>
      <c r="G12214" t="s">
        <v>83</v>
      </c>
      <c r="H12214" t="s">
        <v>30</v>
      </c>
      <c r="I12214" t="s">
        <v>21</v>
      </c>
      <c r="J12214" t="s">
        <v>31</v>
      </c>
      <c r="K12214" t="s">
        <v>32</v>
      </c>
      <c r="L12214" t="s">
        <v>24</v>
      </c>
      <c r="M12214" t="s">
        <v>25</v>
      </c>
      <c r="N12214">
        <v>264</v>
      </c>
      <c r="O12214">
        <v>661</v>
      </c>
      <c r="P12214">
        <v>2560.83</v>
      </c>
      <c r="Q12214">
        <v>-920.63</v>
      </c>
    </row>
    <row r="12215" spans="2:17" hidden="1">
      <c r="B12215">
        <v>2016</v>
      </c>
      <c r="C12215">
        <v>1</v>
      </c>
      <c r="D12215" t="s">
        <v>16</v>
      </c>
      <c r="E12215" t="s">
        <v>17</v>
      </c>
      <c r="F12215" t="s">
        <v>82</v>
      </c>
      <c r="G12215" t="s">
        <v>83</v>
      </c>
      <c r="H12215" t="s">
        <v>30</v>
      </c>
      <c r="I12215" t="s">
        <v>21</v>
      </c>
      <c r="J12215" t="s">
        <v>31</v>
      </c>
      <c r="K12215" t="s">
        <v>32</v>
      </c>
      <c r="L12215" t="s">
        <v>24</v>
      </c>
      <c r="M12215" t="s">
        <v>26</v>
      </c>
      <c r="N12215">
        <v>3</v>
      </c>
      <c r="O12215">
        <v>181</v>
      </c>
      <c r="P12215">
        <v>332.46</v>
      </c>
      <c r="Q12215">
        <v>-125.37</v>
      </c>
    </row>
    <row r="12216" spans="2:17" hidden="1">
      <c r="B12216">
        <v>2016</v>
      </c>
      <c r="C12216">
        <v>1</v>
      </c>
      <c r="D12216" t="s">
        <v>16</v>
      </c>
      <c r="E12216" t="s">
        <v>17</v>
      </c>
      <c r="F12216" t="s">
        <v>84</v>
      </c>
      <c r="G12216" t="s">
        <v>85</v>
      </c>
      <c r="H12216" t="s">
        <v>30</v>
      </c>
      <c r="I12216" t="s">
        <v>21</v>
      </c>
      <c r="J12216" t="s">
        <v>31</v>
      </c>
      <c r="K12216" t="s">
        <v>86</v>
      </c>
      <c r="L12216" t="s">
        <v>24</v>
      </c>
      <c r="M12216" t="s">
        <v>25</v>
      </c>
      <c r="N12216">
        <v>537</v>
      </c>
      <c r="O12216">
        <v>1866</v>
      </c>
      <c r="P12216">
        <v>6146.06</v>
      </c>
      <c r="Q12216">
        <v>-2423.61</v>
      </c>
    </row>
    <row r="12217" spans="2:17" hidden="1">
      <c r="B12217">
        <v>2016</v>
      </c>
      <c r="C12217">
        <v>1</v>
      </c>
      <c r="D12217" t="s">
        <v>16</v>
      </c>
      <c r="E12217" t="s">
        <v>17</v>
      </c>
      <c r="F12217" t="s">
        <v>84</v>
      </c>
      <c r="G12217" t="s">
        <v>85</v>
      </c>
      <c r="H12217" t="s">
        <v>30</v>
      </c>
      <c r="I12217" t="s">
        <v>21</v>
      </c>
      <c r="J12217" t="s">
        <v>31</v>
      </c>
      <c r="K12217" t="s">
        <v>86</v>
      </c>
      <c r="L12217" t="s">
        <v>24</v>
      </c>
      <c r="M12217" t="s">
        <v>26</v>
      </c>
      <c r="N12217">
        <v>10</v>
      </c>
      <c r="O12217">
        <v>420</v>
      </c>
      <c r="P12217">
        <v>753.89</v>
      </c>
      <c r="Q12217">
        <v>-334.32</v>
      </c>
    </row>
    <row r="12218" spans="2:17" hidden="1">
      <c r="B12218">
        <v>2016</v>
      </c>
      <c r="C12218">
        <v>1</v>
      </c>
      <c r="D12218" t="s">
        <v>16</v>
      </c>
      <c r="E12218" t="s">
        <v>17</v>
      </c>
      <c r="F12218" t="s">
        <v>84</v>
      </c>
      <c r="G12218" t="s">
        <v>85</v>
      </c>
      <c r="H12218" t="s">
        <v>30</v>
      </c>
      <c r="I12218" t="s">
        <v>21</v>
      </c>
      <c r="J12218" t="s">
        <v>31</v>
      </c>
      <c r="K12218" t="s">
        <v>86</v>
      </c>
      <c r="L12218" t="s">
        <v>24</v>
      </c>
      <c r="M12218" t="s">
        <v>27</v>
      </c>
      <c r="N12218">
        <v>3</v>
      </c>
      <c r="O12218">
        <v>531</v>
      </c>
      <c r="P12218">
        <v>969.96</v>
      </c>
      <c r="Q12218">
        <v>28.13</v>
      </c>
    </row>
    <row r="12219" spans="2:17" hidden="1">
      <c r="B12219">
        <v>2016</v>
      </c>
      <c r="C12219">
        <v>1</v>
      </c>
      <c r="D12219" t="s">
        <v>16</v>
      </c>
      <c r="E12219" t="s">
        <v>17</v>
      </c>
      <c r="F12219" t="s">
        <v>87</v>
      </c>
      <c r="G12219" t="s">
        <v>88</v>
      </c>
      <c r="H12219" t="s">
        <v>30</v>
      </c>
      <c r="I12219" t="s">
        <v>21</v>
      </c>
      <c r="J12219" t="s">
        <v>31</v>
      </c>
      <c r="K12219" t="s">
        <v>86</v>
      </c>
      <c r="L12219" t="s">
        <v>24</v>
      </c>
      <c r="M12219" t="s">
        <v>25</v>
      </c>
      <c r="N12219">
        <v>759</v>
      </c>
      <c r="O12219">
        <v>3105</v>
      </c>
      <c r="P12219">
        <v>9527.39</v>
      </c>
      <c r="Q12219">
        <v>-3918.04</v>
      </c>
    </row>
    <row r="12220" spans="2:17" hidden="1">
      <c r="B12220">
        <v>2016</v>
      </c>
      <c r="C12220">
        <v>1</v>
      </c>
      <c r="D12220" t="s">
        <v>16</v>
      </c>
      <c r="E12220" t="s">
        <v>17</v>
      </c>
      <c r="F12220" t="s">
        <v>87</v>
      </c>
      <c r="G12220" t="s">
        <v>88</v>
      </c>
      <c r="H12220" t="s">
        <v>30</v>
      </c>
      <c r="I12220" t="s">
        <v>21</v>
      </c>
      <c r="J12220" t="s">
        <v>31</v>
      </c>
      <c r="K12220" t="s">
        <v>86</v>
      </c>
      <c r="L12220" t="s">
        <v>24</v>
      </c>
      <c r="M12220" t="s">
        <v>26</v>
      </c>
      <c r="N12220">
        <v>20</v>
      </c>
      <c r="O12220">
        <v>907</v>
      </c>
      <c r="P12220">
        <v>1631.11</v>
      </c>
      <c r="Q12220">
        <v>-626.85</v>
      </c>
    </row>
    <row r="12221" spans="2:17" hidden="1">
      <c r="B12221">
        <v>2016</v>
      </c>
      <c r="C12221">
        <v>1</v>
      </c>
      <c r="D12221" t="s">
        <v>16</v>
      </c>
      <c r="E12221" t="s">
        <v>17</v>
      </c>
      <c r="F12221" t="s">
        <v>87</v>
      </c>
      <c r="G12221" t="s">
        <v>88</v>
      </c>
      <c r="H12221" t="s">
        <v>30</v>
      </c>
      <c r="I12221" t="s">
        <v>21</v>
      </c>
      <c r="J12221" t="s">
        <v>31</v>
      </c>
      <c r="K12221" t="s">
        <v>86</v>
      </c>
      <c r="L12221" t="s">
        <v>24</v>
      </c>
      <c r="M12221" t="s">
        <v>27</v>
      </c>
      <c r="N12221">
        <v>6</v>
      </c>
      <c r="O12221">
        <v>1704</v>
      </c>
      <c r="P12221">
        <v>2175.56</v>
      </c>
      <c r="Q12221">
        <v>63.1</v>
      </c>
    </row>
    <row r="12222" spans="2:17" hidden="1">
      <c r="B12222">
        <v>2016</v>
      </c>
      <c r="C12222">
        <v>1</v>
      </c>
      <c r="D12222" t="s">
        <v>16</v>
      </c>
      <c r="E12222" t="s">
        <v>17</v>
      </c>
      <c r="F12222" t="s">
        <v>89</v>
      </c>
      <c r="G12222" t="s">
        <v>90</v>
      </c>
      <c r="H12222" t="s">
        <v>30</v>
      </c>
      <c r="I12222" t="s">
        <v>21</v>
      </c>
      <c r="J12222" t="s">
        <v>31</v>
      </c>
      <c r="K12222" t="s">
        <v>68</v>
      </c>
      <c r="L12222" t="s">
        <v>24</v>
      </c>
      <c r="M12222" t="s">
        <v>25</v>
      </c>
      <c r="N12222">
        <v>101</v>
      </c>
      <c r="O12222">
        <v>861</v>
      </c>
      <c r="P12222">
        <v>2071.4499999999998</v>
      </c>
      <c r="Q12222">
        <v>-1198.3599999999999</v>
      </c>
    </row>
    <row r="12223" spans="2:17" hidden="1">
      <c r="B12223">
        <v>2016</v>
      </c>
      <c r="C12223">
        <v>1</v>
      </c>
      <c r="D12223" t="s">
        <v>16</v>
      </c>
      <c r="E12223" t="s">
        <v>17</v>
      </c>
      <c r="F12223" t="s">
        <v>89</v>
      </c>
      <c r="G12223" t="s">
        <v>90</v>
      </c>
      <c r="H12223" t="s">
        <v>30</v>
      </c>
      <c r="I12223" t="s">
        <v>21</v>
      </c>
      <c r="J12223" t="s">
        <v>31</v>
      </c>
      <c r="K12223" t="s">
        <v>68</v>
      </c>
      <c r="L12223" t="s">
        <v>24</v>
      </c>
      <c r="M12223" t="s">
        <v>26</v>
      </c>
      <c r="N12223">
        <v>29</v>
      </c>
      <c r="O12223">
        <v>1773</v>
      </c>
      <c r="P12223">
        <v>2590.4299999999998</v>
      </c>
      <c r="Q12223">
        <v>-1210.75</v>
      </c>
    </row>
    <row r="12224" spans="2:17" hidden="1">
      <c r="B12224">
        <v>2016</v>
      </c>
      <c r="C12224">
        <v>1</v>
      </c>
      <c r="D12224" t="s">
        <v>16</v>
      </c>
      <c r="E12224" t="s">
        <v>17</v>
      </c>
      <c r="F12224" t="s">
        <v>89</v>
      </c>
      <c r="G12224" t="s">
        <v>90</v>
      </c>
      <c r="H12224" t="s">
        <v>30</v>
      </c>
      <c r="I12224" t="s">
        <v>21</v>
      </c>
      <c r="J12224" t="s">
        <v>31</v>
      </c>
      <c r="K12224" t="s">
        <v>68</v>
      </c>
      <c r="L12224" t="s">
        <v>24</v>
      </c>
      <c r="M12224" t="s">
        <v>27</v>
      </c>
      <c r="N12224">
        <v>1</v>
      </c>
      <c r="O12224">
        <v>351</v>
      </c>
      <c r="P12224">
        <v>339.29</v>
      </c>
      <c r="Q12224">
        <v>9.84</v>
      </c>
    </row>
    <row r="12225" spans="2:17" hidden="1">
      <c r="B12225">
        <v>2016</v>
      </c>
      <c r="C12225">
        <v>1</v>
      </c>
      <c r="D12225" t="s">
        <v>16</v>
      </c>
      <c r="E12225" t="s">
        <v>17</v>
      </c>
      <c r="F12225" t="s">
        <v>91</v>
      </c>
      <c r="G12225" t="s">
        <v>92</v>
      </c>
      <c r="H12225" t="s">
        <v>30</v>
      </c>
      <c r="I12225" t="s">
        <v>21</v>
      </c>
      <c r="J12225" t="s">
        <v>31</v>
      </c>
      <c r="K12225" t="s">
        <v>93</v>
      </c>
      <c r="L12225" t="s">
        <v>24</v>
      </c>
      <c r="M12225" t="s">
        <v>25</v>
      </c>
      <c r="N12225">
        <v>1657</v>
      </c>
      <c r="O12225">
        <v>10575</v>
      </c>
      <c r="P12225">
        <v>27588.47</v>
      </c>
      <c r="Q12225">
        <v>-14563.72</v>
      </c>
    </row>
    <row r="12226" spans="2:17" hidden="1">
      <c r="B12226">
        <v>2016</v>
      </c>
      <c r="C12226">
        <v>1</v>
      </c>
      <c r="D12226" t="s">
        <v>16</v>
      </c>
      <c r="E12226" t="s">
        <v>17</v>
      </c>
      <c r="F12226" t="s">
        <v>91</v>
      </c>
      <c r="G12226" t="s">
        <v>92</v>
      </c>
      <c r="H12226" t="s">
        <v>30</v>
      </c>
      <c r="I12226" t="s">
        <v>21</v>
      </c>
      <c r="J12226" t="s">
        <v>31</v>
      </c>
      <c r="K12226" t="s">
        <v>93</v>
      </c>
      <c r="L12226" t="s">
        <v>24</v>
      </c>
      <c r="M12226" t="s">
        <v>26</v>
      </c>
      <c r="N12226">
        <v>63</v>
      </c>
      <c r="O12226">
        <v>3379</v>
      </c>
      <c r="P12226">
        <v>5425.21</v>
      </c>
      <c r="Q12226">
        <v>-2419.1799999999998</v>
      </c>
    </row>
    <row r="12227" spans="2:17" hidden="1">
      <c r="B12227">
        <v>2016</v>
      </c>
      <c r="C12227">
        <v>1</v>
      </c>
      <c r="D12227" t="s">
        <v>16</v>
      </c>
      <c r="E12227" t="s">
        <v>17</v>
      </c>
      <c r="F12227" t="s">
        <v>91</v>
      </c>
      <c r="G12227" t="s">
        <v>92</v>
      </c>
      <c r="H12227" t="s">
        <v>30</v>
      </c>
      <c r="I12227" t="s">
        <v>21</v>
      </c>
      <c r="J12227" t="s">
        <v>31</v>
      </c>
      <c r="K12227" t="s">
        <v>93</v>
      </c>
      <c r="L12227" t="s">
        <v>24</v>
      </c>
      <c r="M12227" t="s">
        <v>27</v>
      </c>
      <c r="N12227">
        <v>8</v>
      </c>
      <c r="O12227">
        <v>1480</v>
      </c>
      <c r="P12227">
        <v>2013.08</v>
      </c>
      <c r="Q12227">
        <v>58.38</v>
      </c>
    </row>
    <row r="12228" spans="2:17" hidden="1">
      <c r="B12228">
        <v>2016</v>
      </c>
      <c r="C12228">
        <v>1</v>
      </c>
      <c r="D12228" t="s">
        <v>16</v>
      </c>
      <c r="E12228" t="s">
        <v>17</v>
      </c>
      <c r="F12228" t="s">
        <v>94</v>
      </c>
      <c r="G12228" t="s">
        <v>95</v>
      </c>
      <c r="H12228" t="s">
        <v>30</v>
      </c>
      <c r="I12228" t="s">
        <v>21</v>
      </c>
      <c r="J12228" t="s">
        <v>31</v>
      </c>
      <c r="K12228" t="s">
        <v>96</v>
      </c>
      <c r="L12228" t="s">
        <v>24</v>
      </c>
      <c r="M12228" t="s">
        <v>25</v>
      </c>
      <c r="N12228">
        <v>756</v>
      </c>
      <c r="O12228">
        <v>7068</v>
      </c>
      <c r="P12228">
        <v>16458.22</v>
      </c>
      <c r="Q12228">
        <v>-9708.57</v>
      </c>
    </row>
    <row r="12229" spans="2:17" hidden="1">
      <c r="B12229">
        <v>2016</v>
      </c>
      <c r="C12229">
        <v>1</v>
      </c>
      <c r="D12229" t="s">
        <v>16</v>
      </c>
      <c r="E12229" t="s">
        <v>17</v>
      </c>
      <c r="F12229" t="s">
        <v>94</v>
      </c>
      <c r="G12229" t="s">
        <v>95</v>
      </c>
      <c r="H12229" t="s">
        <v>30</v>
      </c>
      <c r="I12229" t="s">
        <v>21</v>
      </c>
      <c r="J12229" t="s">
        <v>31</v>
      </c>
      <c r="K12229" t="s">
        <v>96</v>
      </c>
      <c r="L12229" t="s">
        <v>24</v>
      </c>
      <c r="M12229" t="s">
        <v>26</v>
      </c>
      <c r="N12229">
        <v>546</v>
      </c>
      <c r="O12229">
        <v>33320</v>
      </c>
      <c r="P12229">
        <v>45518.5</v>
      </c>
      <c r="Q12229">
        <v>-22500.66</v>
      </c>
    </row>
    <row r="12230" spans="2:17" hidden="1">
      <c r="B12230">
        <v>2016</v>
      </c>
      <c r="C12230">
        <v>1</v>
      </c>
      <c r="D12230" t="s">
        <v>16</v>
      </c>
      <c r="E12230" t="s">
        <v>17</v>
      </c>
      <c r="F12230" t="s">
        <v>94</v>
      </c>
      <c r="G12230" t="s">
        <v>95</v>
      </c>
      <c r="H12230" t="s">
        <v>30</v>
      </c>
      <c r="I12230" t="s">
        <v>21</v>
      </c>
      <c r="J12230" t="s">
        <v>31</v>
      </c>
      <c r="K12230" t="s">
        <v>96</v>
      </c>
      <c r="L12230" t="s">
        <v>24</v>
      </c>
      <c r="M12230" t="s">
        <v>27</v>
      </c>
      <c r="N12230">
        <v>167</v>
      </c>
      <c r="O12230">
        <v>25279</v>
      </c>
      <c r="P12230">
        <v>21401.119999999999</v>
      </c>
      <c r="Q12230">
        <v>620.55999999999995</v>
      </c>
    </row>
    <row r="12231" spans="2:17" hidden="1">
      <c r="B12231">
        <v>2016</v>
      </c>
      <c r="C12231">
        <v>1</v>
      </c>
      <c r="D12231" t="s">
        <v>16</v>
      </c>
      <c r="E12231" t="s">
        <v>17</v>
      </c>
      <c r="F12231" t="s">
        <v>97</v>
      </c>
      <c r="G12231" t="s">
        <v>98</v>
      </c>
      <c r="H12231" t="s">
        <v>30</v>
      </c>
      <c r="I12231" t="s">
        <v>21</v>
      </c>
      <c r="J12231" t="s">
        <v>31</v>
      </c>
      <c r="K12231" t="s">
        <v>99</v>
      </c>
      <c r="L12231" t="s">
        <v>24</v>
      </c>
      <c r="M12231" t="s">
        <v>25</v>
      </c>
      <c r="N12231">
        <v>397</v>
      </c>
      <c r="O12231">
        <v>2136</v>
      </c>
      <c r="P12231">
        <v>5902.22</v>
      </c>
      <c r="Q12231">
        <v>-2974.02</v>
      </c>
    </row>
    <row r="12232" spans="2:17" hidden="1">
      <c r="B12232">
        <v>2016</v>
      </c>
      <c r="C12232">
        <v>1</v>
      </c>
      <c r="D12232" t="s">
        <v>16</v>
      </c>
      <c r="E12232" t="s">
        <v>17</v>
      </c>
      <c r="F12232" t="s">
        <v>97</v>
      </c>
      <c r="G12232" t="s">
        <v>98</v>
      </c>
      <c r="H12232" t="s">
        <v>30</v>
      </c>
      <c r="I12232" t="s">
        <v>21</v>
      </c>
      <c r="J12232" t="s">
        <v>31</v>
      </c>
      <c r="K12232" t="s">
        <v>99</v>
      </c>
      <c r="L12232" t="s">
        <v>24</v>
      </c>
      <c r="M12232" t="s">
        <v>26</v>
      </c>
      <c r="N12232">
        <v>79</v>
      </c>
      <c r="O12232">
        <v>4250</v>
      </c>
      <c r="P12232">
        <v>6525.95</v>
      </c>
      <c r="Q12232">
        <v>-3299.83</v>
      </c>
    </row>
    <row r="12233" spans="2:17" hidden="1">
      <c r="B12233">
        <v>2016</v>
      </c>
      <c r="C12233">
        <v>1</v>
      </c>
      <c r="D12233" t="s">
        <v>16</v>
      </c>
      <c r="E12233" t="s">
        <v>17</v>
      </c>
      <c r="F12233" t="s">
        <v>97</v>
      </c>
      <c r="G12233" t="s">
        <v>98</v>
      </c>
      <c r="H12233" t="s">
        <v>30</v>
      </c>
      <c r="I12233" t="s">
        <v>21</v>
      </c>
      <c r="J12233" t="s">
        <v>31</v>
      </c>
      <c r="K12233" t="s">
        <v>99</v>
      </c>
      <c r="L12233" t="s">
        <v>24</v>
      </c>
      <c r="M12233" t="s">
        <v>27</v>
      </c>
      <c r="N12233">
        <v>17</v>
      </c>
      <c r="O12233">
        <v>3077</v>
      </c>
      <c r="P12233">
        <v>3530.22</v>
      </c>
      <c r="Q12233">
        <v>102.37</v>
      </c>
    </row>
    <row r="12234" spans="2:17" hidden="1">
      <c r="B12234">
        <v>2016</v>
      </c>
      <c r="C12234">
        <v>1</v>
      </c>
      <c r="D12234" t="s">
        <v>16</v>
      </c>
      <c r="E12234" t="s">
        <v>17</v>
      </c>
      <c r="F12234" t="s">
        <v>100</v>
      </c>
      <c r="G12234" t="s">
        <v>101</v>
      </c>
      <c r="H12234" t="s">
        <v>30</v>
      </c>
      <c r="I12234" t="s">
        <v>21</v>
      </c>
      <c r="J12234" t="s">
        <v>31</v>
      </c>
      <c r="K12234" t="s">
        <v>59</v>
      </c>
      <c r="L12234" t="s">
        <v>24</v>
      </c>
      <c r="M12234" t="s">
        <v>25</v>
      </c>
      <c r="N12234">
        <v>1424</v>
      </c>
      <c r="O12234">
        <v>6550</v>
      </c>
      <c r="P12234">
        <v>19168.490000000002</v>
      </c>
      <c r="Q12234">
        <v>-9116.1299999999992</v>
      </c>
    </row>
    <row r="12235" spans="2:17" hidden="1">
      <c r="B12235">
        <v>2016</v>
      </c>
      <c r="C12235">
        <v>1</v>
      </c>
      <c r="D12235" t="s">
        <v>16</v>
      </c>
      <c r="E12235" t="s">
        <v>17</v>
      </c>
      <c r="F12235" t="s">
        <v>100</v>
      </c>
      <c r="G12235" t="s">
        <v>101</v>
      </c>
      <c r="H12235" t="s">
        <v>30</v>
      </c>
      <c r="I12235" t="s">
        <v>21</v>
      </c>
      <c r="J12235" t="s">
        <v>31</v>
      </c>
      <c r="K12235" t="s">
        <v>59</v>
      </c>
      <c r="L12235" t="s">
        <v>24</v>
      </c>
      <c r="M12235" t="s">
        <v>26</v>
      </c>
      <c r="N12235">
        <v>277</v>
      </c>
      <c r="O12235">
        <v>16095</v>
      </c>
      <c r="P12235">
        <v>23748.92</v>
      </c>
      <c r="Q12235">
        <v>-11523</v>
      </c>
    </row>
    <row r="12236" spans="2:17" hidden="1">
      <c r="B12236">
        <v>2016</v>
      </c>
      <c r="C12236">
        <v>1</v>
      </c>
      <c r="D12236" t="s">
        <v>16</v>
      </c>
      <c r="E12236" t="s">
        <v>17</v>
      </c>
      <c r="F12236" t="s">
        <v>100</v>
      </c>
      <c r="G12236" t="s">
        <v>101</v>
      </c>
      <c r="H12236" t="s">
        <v>30</v>
      </c>
      <c r="I12236" t="s">
        <v>21</v>
      </c>
      <c r="J12236" t="s">
        <v>31</v>
      </c>
      <c r="K12236" t="s">
        <v>59</v>
      </c>
      <c r="L12236" t="s">
        <v>24</v>
      </c>
      <c r="M12236" t="s">
        <v>27</v>
      </c>
      <c r="N12236">
        <v>118</v>
      </c>
      <c r="O12236">
        <v>20792</v>
      </c>
      <c r="P12236">
        <v>20404.03</v>
      </c>
      <c r="Q12236">
        <v>591.70000000000005</v>
      </c>
    </row>
    <row r="12237" spans="2:17" hidden="1">
      <c r="B12237">
        <v>2016</v>
      </c>
      <c r="C12237">
        <v>1</v>
      </c>
      <c r="D12237" t="s">
        <v>16</v>
      </c>
      <c r="E12237" t="s">
        <v>17</v>
      </c>
      <c r="F12237" t="s">
        <v>102</v>
      </c>
      <c r="G12237" t="s">
        <v>103</v>
      </c>
      <c r="H12237" t="s">
        <v>30</v>
      </c>
      <c r="I12237" t="s">
        <v>21</v>
      </c>
      <c r="J12237" t="s">
        <v>22</v>
      </c>
      <c r="K12237" t="s">
        <v>104</v>
      </c>
      <c r="L12237" t="s">
        <v>24</v>
      </c>
      <c r="M12237" t="s">
        <v>25</v>
      </c>
      <c r="N12237">
        <v>378</v>
      </c>
      <c r="O12237">
        <v>2553.0700000000002</v>
      </c>
      <c r="P12237">
        <v>5976.71</v>
      </c>
      <c r="Q12237">
        <v>-3108.35</v>
      </c>
    </row>
    <row r="12238" spans="2:17" hidden="1">
      <c r="B12238">
        <v>2016</v>
      </c>
      <c r="C12238">
        <v>1</v>
      </c>
      <c r="D12238" t="s">
        <v>16</v>
      </c>
      <c r="E12238" t="s">
        <v>17</v>
      </c>
      <c r="F12238" t="s">
        <v>102</v>
      </c>
      <c r="G12238" t="s">
        <v>103</v>
      </c>
      <c r="H12238" t="s">
        <v>30</v>
      </c>
      <c r="I12238" t="s">
        <v>21</v>
      </c>
      <c r="J12238" t="s">
        <v>22</v>
      </c>
      <c r="K12238" t="s">
        <v>104</v>
      </c>
      <c r="L12238" t="s">
        <v>24</v>
      </c>
      <c r="M12238" t="s">
        <v>26</v>
      </c>
      <c r="N12238">
        <v>40</v>
      </c>
      <c r="O12238">
        <v>2327.58</v>
      </c>
      <c r="P12238">
        <v>3864.83</v>
      </c>
      <c r="Q12238">
        <v>-1461.2</v>
      </c>
    </row>
    <row r="12239" spans="2:17" hidden="1">
      <c r="B12239">
        <v>2016</v>
      </c>
      <c r="C12239">
        <v>1</v>
      </c>
      <c r="D12239" t="s">
        <v>16</v>
      </c>
      <c r="E12239" t="s">
        <v>17</v>
      </c>
      <c r="F12239" t="s">
        <v>102</v>
      </c>
      <c r="G12239" t="s">
        <v>103</v>
      </c>
      <c r="H12239" t="s">
        <v>30</v>
      </c>
      <c r="I12239" t="s">
        <v>21</v>
      </c>
      <c r="J12239" t="s">
        <v>22</v>
      </c>
      <c r="K12239" t="s">
        <v>104</v>
      </c>
      <c r="L12239" t="s">
        <v>24</v>
      </c>
      <c r="M12239" t="s">
        <v>27</v>
      </c>
      <c r="N12239">
        <v>1</v>
      </c>
      <c r="O12239">
        <v>100.01</v>
      </c>
      <c r="P12239">
        <v>162.33000000000001</v>
      </c>
      <c r="Q12239">
        <v>0</v>
      </c>
    </row>
    <row r="12240" spans="2:17" hidden="1">
      <c r="B12240">
        <v>2016</v>
      </c>
      <c r="C12240">
        <v>1</v>
      </c>
      <c r="D12240" t="s">
        <v>16</v>
      </c>
      <c r="E12240" t="s">
        <v>17</v>
      </c>
      <c r="F12240" t="s">
        <v>105</v>
      </c>
      <c r="G12240" t="s">
        <v>106</v>
      </c>
      <c r="H12240" t="s">
        <v>30</v>
      </c>
      <c r="I12240" t="s">
        <v>21</v>
      </c>
      <c r="J12240" t="s">
        <v>31</v>
      </c>
      <c r="K12240" t="s">
        <v>59</v>
      </c>
      <c r="L12240" t="s">
        <v>24</v>
      </c>
      <c r="M12240" t="s">
        <v>25</v>
      </c>
      <c r="N12240">
        <v>204</v>
      </c>
      <c r="O12240">
        <v>514</v>
      </c>
      <c r="P12240">
        <v>1983.98</v>
      </c>
      <c r="Q12240">
        <v>-715.36</v>
      </c>
    </row>
    <row r="12241" spans="2:17" hidden="1">
      <c r="B12241">
        <v>2016</v>
      </c>
      <c r="C12241">
        <v>1</v>
      </c>
      <c r="D12241" t="s">
        <v>16</v>
      </c>
      <c r="E12241" t="s">
        <v>17</v>
      </c>
      <c r="F12241" t="s">
        <v>105</v>
      </c>
      <c r="G12241" t="s">
        <v>106</v>
      </c>
      <c r="H12241" t="s">
        <v>30</v>
      </c>
      <c r="I12241" t="s">
        <v>21</v>
      </c>
      <c r="J12241" t="s">
        <v>31</v>
      </c>
      <c r="K12241" t="s">
        <v>59</v>
      </c>
      <c r="L12241" t="s">
        <v>24</v>
      </c>
      <c r="M12241" t="s">
        <v>26</v>
      </c>
      <c r="N12241">
        <v>24</v>
      </c>
      <c r="O12241">
        <v>1355</v>
      </c>
      <c r="P12241">
        <v>2022.25</v>
      </c>
      <c r="Q12241">
        <v>-1002</v>
      </c>
    </row>
    <row r="12242" spans="2:17" hidden="1">
      <c r="B12242">
        <v>2016</v>
      </c>
      <c r="C12242">
        <v>1</v>
      </c>
      <c r="D12242" t="s">
        <v>16</v>
      </c>
      <c r="E12242" t="s">
        <v>17</v>
      </c>
      <c r="F12242" t="s">
        <v>105</v>
      </c>
      <c r="G12242" t="s">
        <v>106</v>
      </c>
      <c r="H12242" t="s">
        <v>30</v>
      </c>
      <c r="I12242" t="s">
        <v>21</v>
      </c>
      <c r="J12242" t="s">
        <v>31</v>
      </c>
      <c r="K12242" t="s">
        <v>59</v>
      </c>
      <c r="L12242" t="s">
        <v>24</v>
      </c>
      <c r="M12242" t="s">
        <v>27</v>
      </c>
      <c r="N12242">
        <v>2</v>
      </c>
      <c r="O12242">
        <v>298</v>
      </c>
      <c r="P12242">
        <v>294.05</v>
      </c>
      <c r="Q12242">
        <v>8.52</v>
      </c>
    </row>
    <row r="12243" spans="2:17" hidden="1">
      <c r="B12243">
        <v>2016</v>
      </c>
      <c r="C12243">
        <v>1</v>
      </c>
      <c r="D12243" t="s">
        <v>16</v>
      </c>
      <c r="E12243" t="s">
        <v>17</v>
      </c>
      <c r="F12243" t="s">
        <v>107</v>
      </c>
      <c r="G12243" t="s">
        <v>108</v>
      </c>
      <c r="H12243" t="s">
        <v>30</v>
      </c>
      <c r="I12243" t="s">
        <v>21</v>
      </c>
      <c r="J12243" t="s">
        <v>31</v>
      </c>
      <c r="K12243" t="s">
        <v>59</v>
      </c>
      <c r="L12243" t="s">
        <v>24</v>
      </c>
      <c r="M12243" t="s">
        <v>25</v>
      </c>
      <c r="N12243">
        <v>139</v>
      </c>
      <c r="O12243">
        <v>1248</v>
      </c>
      <c r="P12243">
        <v>2934.72</v>
      </c>
      <c r="Q12243">
        <v>-1714.27</v>
      </c>
    </row>
    <row r="12244" spans="2:17" hidden="1">
      <c r="B12244">
        <v>2016</v>
      </c>
      <c r="C12244">
        <v>1</v>
      </c>
      <c r="D12244" t="s">
        <v>16</v>
      </c>
      <c r="E12244" t="s">
        <v>17</v>
      </c>
      <c r="F12244" t="s">
        <v>107</v>
      </c>
      <c r="G12244" t="s">
        <v>108</v>
      </c>
      <c r="H12244" t="s">
        <v>30</v>
      </c>
      <c r="I12244" t="s">
        <v>21</v>
      </c>
      <c r="J12244" t="s">
        <v>31</v>
      </c>
      <c r="K12244" t="s">
        <v>59</v>
      </c>
      <c r="L12244" t="s">
        <v>24</v>
      </c>
      <c r="M12244" t="s">
        <v>26</v>
      </c>
      <c r="N12244">
        <v>73</v>
      </c>
      <c r="O12244">
        <v>4366</v>
      </c>
      <c r="P12244">
        <v>6014.2</v>
      </c>
      <c r="Q12244">
        <v>-3008.33</v>
      </c>
    </row>
    <row r="12245" spans="2:17" hidden="1">
      <c r="B12245">
        <v>2016</v>
      </c>
      <c r="C12245">
        <v>1</v>
      </c>
      <c r="D12245" t="s">
        <v>16</v>
      </c>
      <c r="E12245" t="s">
        <v>17</v>
      </c>
      <c r="F12245" t="s">
        <v>107</v>
      </c>
      <c r="G12245" t="s">
        <v>108</v>
      </c>
      <c r="H12245" t="s">
        <v>30</v>
      </c>
      <c r="I12245" t="s">
        <v>21</v>
      </c>
      <c r="J12245" t="s">
        <v>31</v>
      </c>
      <c r="K12245" t="s">
        <v>59</v>
      </c>
      <c r="L12245" t="s">
        <v>24</v>
      </c>
      <c r="M12245" t="s">
        <v>27</v>
      </c>
      <c r="N12245">
        <v>18</v>
      </c>
      <c r="O12245">
        <v>3031</v>
      </c>
      <c r="P12245">
        <v>2535.4499999999998</v>
      </c>
      <c r="Q12245">
        <v>73.53</v>
      </c>
    </row>
    <row r="12246" spans="2:17" hidden="1">
      <c r="B12246">
        <v>2016</v>
      </c>
      <c r="C12246">
        <v>1</v>
      </c>
      <c r="D12246" t="s">
        <v>16</v>
      </c>
      <c r="E12246" t="s">
        <v>17</v>
      </c>
      <c r="F12246" t="s">
        <v>109</v>
      </c>
      <c r="G12246" t="s">
        <v>110</v>
      </c>
      <c r="H12246" t="s">
        <v>30</v>
      </c>
      <c r="I12246" t="s">
        <v>21</v>
      </c>
      <c r="J12246" t="s">
        <v>31</v>
      </c>
      <c r="K12246" t="s">
        <v>59</v>
      </c>
      <c r="L12246" t="s">
        <v>24</v>
      </c>
      <c r="M12246" t="s">
        <v>25</v>
      </c>
      <c r="N12246">
        <v>213</v>
      </c>
      <c r="O12246">
        <v>2250</v>
      </c>
      <c r="P12246">
        <v>5096.8900000000003</v>
      </c>
      <c r="Q12246">
        <v>-3091.62</v>
      </c>
    </row>
    <row r="12247" spans="2:17" hidden="1">
      <c r="B12247">
        <v>2016</v>
      </c>
      <c r="C12247">
        <v>1</v>
      </c>
      <c r="D12247" t="s">
        <v>16</v>
      </c>
      <c r="E12247" t="s">
        <v>17</v>
      </c>
      <c r="F12247" t="s">
        <v>109</v>
      </c>
      <c r="G12247" t="s">
        <v>110</v>
      </c>
      <c r="H12247" t="s">
        <v>30</v>
      </c>
      <c r="I12247" t="s">
        <v>21</v>
      </c>
      <c r="J12247" t="s">
        <v>31</v>
      </c>
      <c r="K12247" t="s">
        <v>59</v>
      </c>
      <c r="L12247" t="s">
        <v>24</v>
      </c>
      <c r="M12247" t="s">
        <v>26</v>
      </c>
      <c r="N12247">
        <v>204</v>
      </c>
      <c r="O12247">
        <v>12539</v>
      </c>
      <c r="P12247">
        <v>17082.98</v>
      </c>
      <c r="Q12247">
        <v>-8408.8799999999992</v>
      </c>
    </row>
    <row r="12248" spans="2:17" hidden="1">
      <c r="B12248">
        <v>2016</v>
      </c>
      <c r="C12248">
        <v>1</v>
      </c>
      <c r="D12248" t="s">
        <v>16</v>
      </c>
      <c r="E12248" t="s">
        <v>17</v>
      </c>
      <c r="F12248" t="s">
        <v>109</v>
      </c>
      <c r="G12248" t="s">
        <v>110</v>
      </c>
      <c r="H12248" t="s">
        <v>30</v>
      </c>
      <c r="I12248" t="s">
        <v>21</v>
      </c>
      <c r="J12248" t="s">
        <v>31</v>
      </c>
      <c r="K12248" t="s">
        <v>59</v>
      </c>
      <c r="L12248" t="s">
        <v>24</v>
      </c>
      <c r="M12248" t="s">
        <v>27</v>
      </c>
      <c r="N12248">
        <v>57</v>
      </c>
      <c r="O12248">
        <v>9848</v>
      </c>
      <c r="P12248">
        <v>8401.64</v>
      </c>
      <c r="Q12248">
        <v>243.63</v>
      </c>
    </row>
    <row r="12249" spans="2:17" hidden="1">
      <c r="B12249">
        <v>2016</v>
      </c>
      <c r="C12249">
        <v>1</v>
      </c>
      <c r="D12249" t="s">
        <v>16</v>
      </c>
      <c r="E12249" t="s">
        <v>17</v>
      </c>
      <c r="F12249" t="s">
        <v>111</v>
      </c>
      <c r="G12249" t="s">
        <v>112</v>
      </c>
      <c r="H12249" t="s">
        <v>30</v>
      </c>
      <c r="I12249" t="s">
        <v>21</v>
      </c>
      <c r="J12249" t="s">
        <v>31</v>
      </c>
      <c r="K12249" t="s">
        <v>86</v>
      </c>
      <c r="L12249" t="s">
        <v>24</v>
      </c>
      <c r="M12249" t="s">
        <v>25</v>
      </c>
      <c r="N12249">
        <v>3043</v>
      </c>
      <c r="O12249">
        <v>29405</v>
      </c>
      <c r="P12249">
        <v>68672.94</v>
      </c>
      <c r="Q12249">
        <v>-40822.9</v>
      </c>
    </row>
    <row r="12250" spans="2:17" hidden="1">
      <c r="B12250">
        <v>2016</v>
      </c>
      <c r="C12250">
        <v>1</v>
      </c>
      <c r="D12250" t="s">
        <v>16</v>
      </c>
      <c r="E12250" t="s">
        <v>17</v>
      </c>
      <c r="F12250" t="s">
        <v>111</v>
      </c>
      <c r="G12250" t="s">
        <v>112</v>
      </c>
      <c r="H12250" t="s">
        <v>30</v>
      </c>
      <c r="I12250" t="s">
        <v>21</v>
      </c>
      <c r="J12250" t="s">
        <v>31</v>
      </c>
      <c r="K12250" t="s">
        <v>86</v>
      </c>
      <c r="L12250" t="s">
        <v>24</v>
      </c>
      <c r="M12250" t="s">
        <v>26</v>
      </c>
      <c r="N12250">
        <v>972</v>
      </c>
      <c r="O12250">
        <v>53127</v>
      </c>
      <c r="P12250">
        <v>82225.710000000006</v>
      </c>
      <c r="Q12250">
        <v>-40452.720000000001</v>
      </c>
    </row>
    <row r="12251" spans="2:17" hidden="1">
      <c r="B12251">
        <v>2016</v>
      </c>
      <c r="C12251">
        <v>1</v>
      </c>
      <c r="D12251" t="s">
        <v>16</v>
      </c>
      <c r="E12251" t="s">
        <v>17</v>
      </c>
      <c r="F12251" t="s">
        <v>111</v>
      </c>
      <c r="G12251" t="s">
        <v>112</v>
      </c>
      <c r="H12251" t="s">
        <v>30</v>
      </c>
      <c r="I12251" t="s">
        <v>21</v>
      </c>
      <c r="J12251" t="s">
        <v>31</v>
      </c>
      <c r="K12251" t="s">
        <v>86</v>
      </c>
      <c r="L12251" t="s">
        <v>24</v>
      </c>
      <c r="M12251" t="s">
        <v>27</v>
      </c>
      <c r="N12251">
        <v>182</v>
      </c>
      <c r="O12251">
        <v>35459</v>
      </c>
      <c r="P12251">
        <v>38041.99</v>
      </c>
      <c r="Q12251">
        <v>1103.1500000000001</v>
      </c>
    </row>
    <row r="12252" spans="2:17" hidden="1">
      <c r="B12252">
        <v>2016</v>
      </c>
      <c r="C12252">
        <v>1</v>
      </c>
      <c r="D12252" t="s">
        <v>16</v>
      </c>
      <c r="E12252" t="s">
        <v>17</v>
      </c>
      <c r="F12252" t="s">
        <v>113</v>
      </c>
      <c r="G12252" t="s">
        <v>114</v>
      </c>
      <c r="H12252" t="s">
        <v>30</v>
      </c>
      <c r="I12252" t="s">
        <v>21</v>
      </c>
      <c r="J12252" t="s">
        <v>31</v>
      </c>
      <c r="K12252" t="s">
        <v>50</v>
      </c>
      <c r="L12252" t="s">
        <v>24</v>
      </c>
      <c r="M12252" t="s">
        <v>25</v>
      </c>
      <c r="N12252">
        <v>196</v>
      </c>
      <c r="O12252">
        <v>1021</v>
      </c>
      <c r="P12252">
        <v>2829.29</v>
      </c>
      <c r="Q12252">
        <v>-1401.4</v>
      </c>
    </row>
    <row r="12253" spans="2:17" hidden="1">
      <c r="B12253">
        <v>2016</v>
      </c>
      <c r="C12253">
        <v>1</v>
      </c>
      <c r="D12253" t="s">
        <v>16</v>
      </c>
      <c r="E12253" t="s">
        <v>17</v>
      </c>
      <c r="F12253" t="s">
        <v>113</v>
      </c>
      <c r="G12253" t="s">
        <v>114</v>
      </c>
      <c r="H12253" t="s">
        <v>30</v>
      </c>
      <c r="I12253" t="s">
        <v>21</v>
      </c>
      <c r="J12253" t="s">
        <v>31</v>
      </c>
      <c r="K12253" t="s">
        <v>50</v>
      </c>
      <c r="L12253" t="s">
        <v>24</v>
      </c>
      <c r="M12253" t="s">
        <v>26</v>
      </c>
      <c r="N12253">
        <v>53</v>
      </c>
      <c r="O12253">
        <v>2767</v>
      </c>
      <c r="P12253">
        <v>4308.1499999999996</v>
      </c>
      <c r="Q12253">
        <v>-2184.66</v>
      </c>
    </row>
    <row r="12254" spans="2:17" hidden="1">
      <c r="B12254">
        <v>2016</v>
      </c>
      <c r="C12254">
        <v>1</v>
      </c>
      <c r="D12254" t="s">
        <v>16</v>
      </c>
      <c r="E12254" t="s">
        <v>17</v>
      </c>
      <c r="F12254" t="s">
        <v>113</v>
      </c>
      <c r="G12254" t="s">
        <v>114</v>
      </c>
      <c r="H12254" t="s">
        <v>30</v>
      </c>
      <c r="I12254" t="s">
        <v>21</v>
      </c>
      <c r="J12254" t="s">
        <v>31</v>
      </c>
      <c r="K12254" t="s">
        <v>50</v>
      </c>
      <c r="L12254" t="s">
        <v>24</v>
      </c>
      <c r="M12254" t="s">
        <v>27</v>
      </c>
      <c r="N12254">
        <v>2</v>
      </c>
      <c r="O12254">
        <v>205</v>
      </c>
      <c r="P12254">
        <v>221.78</v>
      </c>
      <c r="Q12254">
        <v>6.43</v>
      </c>
    </row>
    <row r="12255" spans="2:17" hidden="1">
      <c r="B12255">
        <v>2016</v>
      </c>
      <c r="C12255">
        <v>1</v>
      </c>
      <c r="D12255" t="s">
        <v>16</v>
      </c>
      <c r="E12255" t="s">
        <v>17</v>
      </c>
      <c r="F12255" t="s">
        <v>115</v>
      </c>
      <c r="G12255" t="s">
        <v>116</v>
      </c>
      <c r="H12255" t="s">
        <v>30</v>
      </c>
      <c r="I12255" t="s">
        <v>21</v>
      </c>
      <c r="J12255" t="s">
        <v>31</v>
      </c>
      <c r="K12255" t="s">
        <v>96</v>
      </c>
      <c r="L12255" t="s">
        <v>24</v>
      </c>
      <c r="M12255" t="s">
        <v>25</v>
      </c>
      <c r="N12255">
        <v>919</v>
      </c>
      <c r="O12255">
        <v>5003</v>
      </c>
      <c r="P12255">
        <v>13645.59</v>
      </c>
      <c r="Q12255">
        <v>-6871.97</v>
      </c>
    </row>
    <row r="12256" spans="2:17" hidden="1">
      <c r="B12256">
        <v>2016</v>
      </c>
      <c r="C12256">
        <v>1</v>
      </c>
      <c r="D12256" t="s">
        <v>16</v>
      </c>
      <c r="E12256" t="s">
        <v>17</v>
      </c>
      <c r="F12256" t="s">
        <v>115</v>
      </c>
      <c r="G12256" t="s">
        <v>116</v>
      </c>
      <c r="H12256" t="s">
        <v>30</v>
      </c>
      <c r="I12256" t="s">
        <v>21</v>
      </c>
      <c r="J12256" t="s">
        <v>31</v>
      </c>
      <c r="K12256" t="s">
        <v>96</v>
      </c>
      <c r="L12256" t="s">
        <v>24</v>
      </c>
      <c r="M12256" t="s">
        <v>26</v>
      </c>
      <c r="N12256">
        <v>109</v>
      </c>
      <c r="O12256">
        <v>5892</v>
      </c>
      <c r="P12256">
        <v>8474.92</v>
      </c>
      <c r="Q12256">
        <v>-4491.8900000000003</v>
      </c>
    </row>
    <row r="12257" spans="2:17" hidden="1">
      <c r="B12257">
        <v>2016</v>
      </c>
      <c r="C12257">
        <v>1</v>
      </c>
      <c r="D12257" t="s">
        <v>16</v>
      </c>
      <c r="E12257" t="s">
        <v>17</v>
      </c>
      <c r="F12257" t="s">
        <v>115</v>
      </c>
      <c r="G12257" t="s">
        <v>116</v>
      </c>
      <c r="H12257" t="s">
        <v>30</v>
      </c>
      <c r="I12257" t="s">
        <v>21</v>
      </c>
      <c r="J12257" t="s">
        <v>31</v>
      </c>
      <c r="K12257" t="s">
        <v>96</v>
      </c>
      <c r="L12257" t="s">
        <v>24</v>
      </c>
      <c r="M12257" t="s">
        <v>27</v>
      </c>
      <c r="N12257">
        <v>18</v>
      </c>
      <c r="O12257">
        <v>3147</v>
      </c>
      <c r="P12257">
        <v>2628.9</v>
      </c>
      <c r="Q12257">
        <v>76.22</v>
      </c>
    </row>
    <row r="12258" spans="2:17" hidden="1">
      <c r="B12258">
        <v>2016</v>
      </c>
      <c r="C12258">
        <v>1</v>
      </c>
      <c r="D12258" t="s">
        <v>117</v>
      </c>
      <c r="E12258" t="s">
        <v>118</v>
      </c>
      <c r="F12258" t="s">
        <v>119</v>
      </c>
      <c r="G12258" t="s">
        <v>120</v>
      </c>
      <c r="H12258" t="s">
        <v>121</v>
      </c>
      <c r="I12258" t="s">
        <v>1076</v>
      </c>
      <c r="J12258" t="s">
        <v>31</v>
      </c>
      <c r="K12258" t="s">
        <v>122</v>
      </c>
      <c r="L12258" t="s">
        <v>24</v>
      </c>
      <c r="M12258" t="s">
        <v>25</v>
      </c>
      <c r="N12258">
        <v>2694</v>
      </c>
      <c r="O12258">
        <v>33071</v>
      </c>
      <c r="P12258">
        <v>24198.54</v>
      </c>
      <c r="Q12258">
        <v>-5291.36</v>
      </c>
    </row>
    <row r="12259" spans="2:17" hidden="1">
      <c r="B12259">
        <v>2016</v>
      </c>
      <c r="C12259">
        <v>1</v>
      </c>
      <c r="D12259" t="s">
        <v>117</v>
      </c>
      <c r="E12259" t="s">
        <v>118</v>
      </c>
      <c r="F12259" t="s">
        <v>119</v>
      </c>
      <c r="G12259" t="s">
        <v>120</v>
      </c>
      <c r="H12259" t="s">
        <v>121</v>
      </c>
      <c r="I12259" t="s">
        <v>1076</v>
      </c>
      <c r="J12259" t="s">
        <v>31</v>
      </c>
      <c r="K12259" t="s">
        <v>122</v>
      </c>
      <c r="L12259" t="s">
        <v>24</v>
      </c>
      <c r="M12259" t="s">
        <v>26</v>
      </c>
      <c r="N12259">
        <v>2197</v>
      </c>
      <c r="O12259">
        <v>131757</v>
      </c>
      <c r="P12259">
        <v>80567.61</v>
      </c>
      <c r="Q12259">
        <v>-10545.6</v>
      </c>
    </row>
    <row r="12260" spans="2:17" hidden="1">
      <c r="B12260">
        <v>2016</v>
      </c>
      <c r="C12260">
        <v>1</v>
      </c>
      <c r="D12260" t="s">
        <v>117</v>
      </c>
      <c r="E12260" t="s">
        <v>118</v>
      </c>
      <c r="F12260" t="s">
        <v>119</v>
      </c>
      <c r="G12260" t="s">
        <v>120</v>
      </c>
      <c r="H12260" t="s">
        <v>121</v>
      </c>
      <c r="I12260" t="s">
        <v>1076</v>
      </c>
      <c r="J12260" t="s">
        <v>31</v>
      </c>
      <c r="K12260" t="s">
        <v>122</v>
      </c>
      <c r="L12260" t="s">
        <v>24</v>
      </c>
      <c r="M12260" t="s">
        <v>27</v>
      </c>
      <c r="N12260">
        <v>876</v>
      </c>
      <c r="O12260">
        <v>154288</v>
      </c>
      <c r="P12260">
        <v>104492.59</v>
      </c>
      <c r="Q12260">
        <v>3041.43</v>
      </c>
    </row>
    <row r="12261" spans="2:17" hidden="1">
      <c r="B12261">
        <v>2016</v>
      </c>
      <c r="C12261">
        <v>1</v>
      </c>
      <c r="D12261" t="s">
        <v>117</v>
      </c>
      <c r="E12261" t="s">
        <v>118</v>
      </c>
      <c r="F12261" t="s">
        <v>123</v>
      </c>
      <c r="G12261" t="s">
        <v>124</v>
      </c>
      <c r="H12261" t="s">
        <v>121</v>
      </c>
      <c r="I12261" t="s">
        <v>1076</v>
      </c>
      <c r="J12261" t="s">
        <v>22</v>
      </c>
      <c r="K12261" t="s">
        <v>125</v>
      </c>
      <c r="L12261" t="s">
        <v>24</v>
      </c>
      <c r="M12261" t="s">
        <v>25</v>
      </c>
      <c r="N12261">
        <v>654</v>
      </c>
      <c r="O12261">
        <v>6116</v>
      </c>
      <c r="P12261">
        <v>3549.86</v>
      </c>
      <c r="Q12261">
        <v>-1528.47</v>
      </c>
    </row>
    <row r="12262" spans="2:17" hidden="1">
      <c r="B12262">
        <v>2016</v>
      </c>
      <c r="C12262">
        <v>1</v>
      </c>
      <c r="D12262" t="s">
        <v>117</v>
      </c>
      <c r="E12262" t="s">
        <v>118</v>
      </c>
      <c r="F12262" t="s">
        <v>123</v>
      </c>
      <c r="G12262" t="s">
        <v>124</v>
      </c>
      <c r="H12262" t="s">
        <v>121</v>
      </c>
      <c r="I12262" t="s">
        <v>1076</v>
      </c>
      <c r="J12262" t="s">
        <v>22</v>
      </c>
      <c r="K12262" t="s">
        <v>125</v>
      </c>
      <c r="L12262" t="s">
        <v>24</v>
      </c>
      <c r="M12262" t="s">
        <v>26</v>
      </c>
      <c r="N12262">
        <v>229</v>
      </c>
      <c r="O12262">
        <v>12670</v>
      </c>
      <c r="P12262">
        <v>5324.18</v>
      </c>
      <c r="Q12262">
        <v>-1715.21</v>
      </c>
    </row>
    <row r="12263" spans="2:17" hidden="1">
      <c r="B12263">
        <v>2016</v>
      </c>
      <c r="C12263">
        <v>1</v>
      </c>
      <c r="D12263" t="s">
        <v>117</v>
      </c>
      <c r="E12263" t="s">
        <v>118</v>
      </c>
      <c r="F12263" t="s">
        <v>123</v>
      </c>
      <c r="G12263" t="s">
        <v>124</v>
      </c>
      <c r="H12263" t="s">
        <v>121</v>
      </c>
      <c r="I12263" t="s">
        <v>1076</v>
      </c>
      <c r="J12263" t="s">
        <v>22</v>
      </c>
      <c r="K12263" t="s">
        <v>125</v>
      </c>
      <c r="L12263" t="s">
        <v>24</v>
      </c>
      <c r="M12263" t="s">
        <v>27</v>
      </c>
      <c r="N12263">
        <v>44</v>
      </c>
      <c r="O12263">
        <v>7712.3</v>
      </c>
      <c r="P12263">
        <v>3990.57</v>
      </c>
      <c r="Q12263">
        <v>0</v>
      </c>
    </row>
    <row r="12264" spans="2:17" hidden="1">
      <c r="B12264">
        <v>2016</v>
      </c>
      <c r="C12264">
        <v>1</v>
      </c>
      <c r="D12264" t="s">
        <v>117</v>
      </c>
      <c r="E12264" t="s">
        <v>118</v>
      </c>
      <c r="F12264" t="s">
        <v>126</v>
      </c>
      <c r="G12264" t="s">
        <v>127</v>
      </c>
      <c r="H12264" t="s">
        <v>30</v>
      </c>
      <c r="I12264" t="s">
        <v>21</v>
      </c>
      <c r="J12264" t="s">
        <v>31</v>
      </c>
      <c r="K12264" t="s">
        <v>128</v>
      </c>
      <c r="L12264" t="s">
        <v>24</v>
      </c>
      <c r="M12264" t="s">
        <v>25</v>
      </c>
      <c r="N12264">
        <v>600</v>
      </c>
      <c r="O12264">
        <v>5053</v>
      </c>
      <c r="P12264">
        <v>4889.97</v>
      </c>
      <c r="Q12264">
        <v>-2888.36</v>
      </c>
    </row>
    <row r="12265" spans="2:17" hidden="1">
      <c r="B12265">
        <v>2016</v>
      </c>
      <c r="C12265">
        <v>1</v>
      </c>
      <c r="D12265" t="s">
        <v>117</v>
      </c>
      <c r="E12265" t="s">
        <v>118</v>
      </c>
      <c r="F12265" t="s">
        <v>126</v>
      </c>
      <c r="G12265" t="s">
        <v>127</v>
      </c>
      <c r="H12265" t="s">
        <v>30</v>
      </c>
      <c r="I12265" t="s">
        <v>21</v>
      </c>
      <c r="J12265" t="s">
        <v>31</v>
      </c>
      <c r="K12265" t="s">
        <v>128</v>
      </c>
      <c r="L12265" t="s">
        <v>24</v>
      </c>
      <c r="M12265" t="s">
        <v>26</v>
      </c>
      <c r="N12265">
        <v>142</v>
      </c>
      <c r="O12265">
        <v>7519</v>
      </c>
      <c r="P12265">
        <v>5235.3100000000004</v>
      </c>
      <c r="Q12265">
        <v>-2435.3000000000002</v>
      </c>
    </row>
    <row r="12266" spans="2:17" hidden="1">
      <c r="B12266">
        <v>2016</v>
      </c>
      <c r="C12266">
        <v>1</v>
      </c>
      <c r="D12266" t="s">
        <v>117</v>
      </c>
      <c r="E12266" t="s">
        <v>118</v>
      </c>
      <c r="F12266" t="s">
        <v>126</v>
      </c>
      <c r="G12266" t="s">
        <v>127</v>
      </c>
      <c r="H12266" t="s">
        <v>30</v>
      </c>
      <c r="I12266" t="s">
        <v>21</v>
      </c>
      <c r="J12266" t="s">
        <v>31</v>
      </c>
      <c r="K12266" t="s">
        <v>128</v>
      </c>
      <c r="L12266" t="s">
        <v>24</v>
      </c>
      <c r="M12266" t="s">
        <v>27</v>
      </c>
      <c r="N12266">
        <v>28</v>
      </c>
      <c r="O12266">
        <v>4314</v>
      </c>
      <c r="P12266">
        <v>4246.63</v>
      </c>
      <c r="Q12266">
        <v>123.95</v>
      </c>
    </row>
    <row r="12267" spans="2:17" hidden="1">
      <c r="B12267">
        <v>2016</v>
      </c>
      <c r="C12267">
        <v>1</v>
      </c>
      <c r="D12267" t="s">
        <v>117</v>
      </c>
      <c r="E12267" t="s">
        <v>118</v>
      </c>
      <c r="F12267" t="s">
        <v>129</v>
      </c>
      <c r="G12267" t="s">
        <v>130</v>
      </c>
      <c r="H12267" t="s">
        <v>30</v>
      </c>
      <c r="I12267" t="s">
        <v>21</v>
      </c>
      <c r="J12267" t="s">
        <v>22</v>
      </c>
      <c r="K12267" t="s">
        <v>131</v>
      </c>
      <c r="L12267" t="s">
        <v>24</v>
      </c>
      <c r="M12267" t="s">
        <v>25</v>
      </c>
      <c r="N12267">
        <v>74</v>
      </c>
      <c r="O12267">
        <v>605</v>
      </c>
      <c r="P12267">
        <v>483.23</v>
      </c>
      <c r="Q12267">
        <v>-338.94</v>
      </c>
    </row>
    <row r="12268" spans="2:17" hidden="1">
      <c r="B12268">
        <v>2016</v>
      </c>
      <c r="C12268">
        <v>1</v>
      </c>
      <c r="D12268" t="s">
        <v>117</v>
      </c>
      <c r="E12268" t="s">
        <v>118</v>
      </c>
      <c r="F12268" t="s">
        <v>129</v>
      </c>
      <c r="G12268" t="s">
        <v>130</v>
      </c>
      <c r="H12268" t="s">
        <v>30</v>
      </c>
      <c r="I12268" t="s">
        <v>21</v>
      </c>
      <c r="J12268" t="s">
        <v>22</v>
      </c>
      <c r="K12268" t="s">
        <v>131</v>
      </c>
      <c r="L12268" t="s">
        <v>24</v>
      </c>
      <c r="M12268" t="s">
        <v>26</v>
      </c>
      <c r="N12268">
        <v>2</v>
      </c>
      <c r="O12268">
        <v>79</v>
      </c>
      <c r="P12268">
        <v>33.9</v>
      </c>
      <c r="Q12268">
        <v>-33.619999999999997</v>
      </c>
    </row>
    <row r="12269" spans="2:17" hidden="1">
      <c r="B12269">
        <v>2016</v>
      </c>
      <c r="C12269">
        <v>1</v>
      </c>
      <c r="D12269" t="s">
        <v>132</v>
      </c>
      <c r="E12269" t="s">
        <v>133</v>
      </c>
      <c r="F12269" t="s">
        <v>134</v>
      </c>
      <c r="G12269" t="s">
        <v>135</v>
      </c>
      <c r="H12269" t="s">
        <v>136</v>
      </c>
      <c r="I12269" t="s">
        <v>21</v>
      </c>
      <c r="J12269" t="s">
        <v>31</v>
      </c>
      <c r="K12269" t="s">
        <v>137</v>
      </c>
      <c r="L12269" t="s">
        <v>24</v>
      </c>
      <c r="M12269" t="s">
        <v>25</v>
      </c>
      <c r="N12269">
        <v>276</v>
      </c>
      <c r="O12269">
        <v>3331.6</v>
      </c>
      <c r="P12269">
        <v>2049.71</v>
      </c>
      <c r="Q12269">
        <v>-1044.9000000000001</v>
      </c>
    </row>
    <row r="12270" spans="2:17" hidden="1">
      <c r="B12270">
        <v>2016</v>
      </c>
      <c r="C12270">
        <v>1</v>
      </c>
      <c r="D12270" t="s">
        <v>132</v>
      </c>
      <c r="E12270" t="s">
        <v>133</v>
      </c>
      <c r="F12270" t="s">
        <v>134</v>
      </c>
      <c r="G12270" t="s">
        <v>135</v>
      </c>
      <c r="H12270" t="s">
        <v>136</v>
      </c>
      <c r="I12270" t="s">
        <v>21</v>
      </c>
      <c r="J12270" t="s">
        <v>31</v>
      </c>
      <c r="K12270" t="s">
        <v>137</v>
      </c>
      <c r="L12270" t="s">
        <v>24</v>
      </c>
      <c r="M12270" t="s">
        <v>26</v>
      </c>
      <c r="N12270">
        <v>250</v>
      </c>
      <c r="O12270">
        <v>14840.3</v>
      </c>
      <c r="P12270">
        <v>7867.07</v>
      </c>
      <c r="Q12270">
        <v>-2352.92</v>
      </c>
    </row>
    <row r="12271" spans="2:17" hidden="1">
      <c r="B12271">
        <v>2016</v>
      </c>
      <c r="C12271">
        <v>1</v>
      </c>
      <c r="D12271" t="s">
        <v>132</v>
      </c>
      <c r="E12271" t="s">
        <v>133</v>
      </c>
      <c r="F12271" t="s">
        <v>134</v>
      </c>
      <c r="G12271" t="s">
        <v>135</v>
      </c>
      <c r="H12271" t="s">
        <v>136</v>
      </c>
      <c r="I12271" t="s">
        <v>21</v>
      </c>
      <c r="J12271" t="s">
        <v>31</v>
      </c>
      <c r="K12271" t="s">
        <v>137</v>
      </c>
      <c r="L12271" t="s">
        <v>24</v>
      </c>
      <c r="M12271" t="s">
        <v>27</v>
      </c>
      <c r="N12271">
        <v>139</v>
      </c>
      <c r="O12271">
        <v>27014.400000000001</v>
      </c>
      <c r="P12271">
        <v>17977.97</v>
      </c>
      <c r="Q12271">
        <v>510.58</v>
      </c>
    </row>
    <row r="12272" spans="2:17" hidden="1">
      <c r="B12272">
        <v>2016</v>
      </c>
      <c r="C12272">
        <v>1</v>
      </c>
      <c r="D12272" t="s">
        <v>132</v>
      </c>
      <c r="E12272" t="s">
        <v>133</v>
      </c>
      <c r="F12272" t="s">
        <v>138</v>
      </c>
      <c r="G12272" t="s">
        <v>139</v>
      </c>
      <c r="H12272" t="s">
        <v>140</v>
      </c>
      <c r="I12272" t="s">
        <v>1076</v>
      </c>
      <c r="J12272" t="s">
        <v>31</v>
      </c>
      <c r="K12272" t="s">
        <v>141</v>
      </c>
      <c r="L12272" t="s">
        <v>24</v>
      </c>
      <c r="M12272" t="s">
        <v>25</v>
      </c>
      <c r="N12272">
        <v>501</v>
      </c>
      <c r="O12272">
        <v>4689.6000000000004</v>
      </c>
      <c r="P12272">
        <v>3423.73</v>
      </c>
      <c r="Q12272">
        <v>-638.24</v>
      </c>
    </row>
    <row r="12273" spans="2:17" hidden="1">
      <c r="B12273">
        <v>2016</v>
      </c>
      <c r="C12273">
        <v>1</v>
      </c>
      <c r="D12273" t="s">
        <v>132</v>
      </c>
      <c r="E12273" t="s">
        <v>133</v>
      </c>
      <c r="F12273" t="s">
        <v>138</v>
      </c>
      <c r="G12273" t="s">
        <v>139</v>
      </c>
      <c r="H12273" t="s">
        <v>140</v>
      </c>
      <c r="I12273" t="s">
        <v>1076</v>
      </c>
      <c r="J12273" t="s">
        <v>31</v>
      </c>
      <c r="K12273" t="s">
        <v>141</v>
      </c>
      <c r="L12273" t="s">
        <v>24</v>
      </c>
      <c r="M12273" t="s">
        <v>26</v>
      </c>
      <c r="N12273">
        <v>715</v>
      </c>
      <c r="O12273">
        <v>47165.1</v>
      </c>
      <c r="P12273">
        <v>24915.49</v>
      </c>
      <c r="Q12273">
        <v>-2919.07</v>
      </c>
    </row>
    <row r="12274" spans="2:17" hidden="1">
      <c r="B12274">
        <v>2016</v>
      </c>
      <c r="C12274">
        <v>1</v>
      </c>
      <c r="D12274" t="s">
        <v>132</v>
      </c>
      <c r="E12274" t="s">
        <v>133</v>
      </c>
      <c r="F12274" t="s">
        <v>138</v>
      </c>
      <c r="G12274" t="s">
        <v>139</v>
      </c>
      <c r="H12274" t="s">
        <v>140</v>
      </c>
      <c r="I12274" t="s">
        <v>1076</v>
      </c>
      <c r="J12274" t="s">
        <v>31</v>
      </c>
      <c r="K12274" t="s">
        <v>141</v>
      </c>
      <c r="L12274" t="s">
        <v>24</v>
      </c>
      <c r="M12274" t="s">
        <v>27</v>
      </c>
      <c r="N12274">
        <v>499</v>
      </c>
      <c r="O12274">
        <v>87250.7</v>
      </c>
      <c r="P12274">
        <v>50473.5</v>
      </c>
      <c r="Q12274">
        <v>1420.18</v>
      </c>
    </row>
    <row r="12275" spans="2:17" hidden="1">
      <c r="B12275">
        <v>2016</v>
      </c>
      <c r="C12275">
        <v>1</v>
      </c>
      <c r="D12275" t="s">
        <v>132</v>
      </c>
      <c r="E12275" t="s">
        <v>133</v>
      </c>
      <c r="F12275" t="s">
        <v>142</v>
      </c>
      <c r="G12275" t="s">
        <v>143</v>
      </c>
      <c r="H12275" t="s">
        <v>144</v>
      </c>
      <c r="I12275" t="s">
        <v>21</v>
      </c>
      <c r="J12275" t="s">
        <v>31</v>
      </c>
      <c r="K12275" t="s">
        <v>145</v>
      </c>
      <c r="L12275" t="s">
        <v>24</v>
      </c>
      <c r="M12275" t="s">
        <v>25</v>
      </c>
      <c r="N12275">
        <v>158</v>
      </c>
      <c r="O12275">
        <v>2214.9</v>
      </c>
      <c r="P12275">
        <v>1215.96</v>
      </c>
      <c r="Q12275">
        <v>-981.19</v>
      </c>
    </row>
    <row r="12276" spans="2:17" hidden="1">
      <c r="B12276">
        <v>2016</v>
      </c>
      <c r="C12276">
        <v>1</v>
      </c>
      <c r="D12276" t="s">
        <v>132</v>
      </c>
      <c r="E12276" t="s">
        <v>133</v>
      </c>
      <c r="F12276" t="s">
        <v>142</v>
      </c>
      <c r="G12276" t="s">
        <v>143</v>
      </c>
      <c r="H12276" t="s">
        <v>144</v>
      </c>
      <c r="I12276" t="s">
        <v>21</v>
      </c>
      <c r="J12276" t="s">
        <v>31</v>
      </c>
      <c r="K12276" t="s">
        <v>145</v>
      </c>
      <c r="L12276" t="s">
        <v>24</v>
      </c>
      <c r="M12276" t="s">
        <v>26</v>
      </c>
      <c r="N12276">
        <v>187</v>
      </c>
      <c r="O12276">
        <v>10888.3</v>
      </c>
      <c r="P12276">
        <v>6022.8</v>
      </c>
      <c r="Q12276">
        <v>-2484.6999999999998</v>
      </c>
    </row>
    <row r="12277" spans="2:17" hidden="1">
      <c r="B12277">
        <v>2016</v>
      </c>
      <c r="C12277">
        <v>1</v>
      </c>
      <c r="D12277" t="s">
        <v>132</v>
      </c>
      <c r="E12277" t="s">
        <v>133</v>
      </c>
      <c r="F12277" t="s">
        <v>142</v>
      </c>
      <c r="G12277" t="s">
        <v>143</v>
      </c>
      <c r="H12277" t="s">
        <v>144</v>
      </c>
      <c r="I12277" t="s">
        <v>21</v>
      </c>
      <c r="J12277" t="s">
        <v>31</v>
      </c>
      <c r="K12277" t="s">
        <v>145</v>
      </c>
      <c r="L12277" t="s">
        <v>24</v>
      </c>
      <c r="M12277" t="s">
        <v>27</v>
      </c>
      <c r="N12277">
        <v>27</v>
      </c>
      <c r="O12277">
        <v>4194.2</v>
      </c>
      <c r="P12277">
        <v>3195.21</v>
      </c>
      <c r="Q12277">
        <v>90.18</v>
      </c>
    </row>
    <row r="12278" spans="2:17" hidden="1">
      <c r="B12278">
        <v>2016</v>
      </c>
      <c r="C12278">
        <v>1</v>
      </c>
      <c r="D12278" t="s">
        <v>155</v>
      </c>
      <c r="E12278" t="s">
        <v>156</v>
      </c>
      <c r="F12278" t="s">
        <v>157</v>
      </c>
      <c r="G12278" t="s">
        <v>158</v>
      </c>
      <c r="H12278" t="s">
        <v>159</v>
      </c>
      <c r="I12278" t="s">
        <v>1076</v>
      </c>
      <c r="J12278" t="s">
        <v>31</v>
      </c>
      <c r="K12278" t="s">
        <v>160</v>
      </c>
      <c r="L12278" t="s">
        <v>24</v>
      </c>
      <c r="M12278" t="s">
        <v>25</v>
      </c>
      <c r="N12278">
        <v>170651</v>
      </c>
      <c r="O12278">
        <v>1217632</v>
      </c>
      <c r="P12278">
        <v>993329.57</v>
      </c>
      <c r="Q12278">
        <v>-142197.85</v>
      </c>
    </row>
    <row r="12279" spans="2:17" hidden="1">
      <c r="B12279">
        <v>2016</v>
      </c>
      <c r="C12279">
        <v>1</v>
      </c>
      <c r="D12279" t="s">
        <v>155</v>
      </c>
      <c r="E12279" t="s">
        <v>156</v>
      </c>
      <c r="F12279" t="s">
        <v>157</v>
      </c>
      <c r="G12279" t="s">
        <v>158</v>
      </c>
      <c r="H12279" t="s">
        <v>159</v>
      </c>
      <c r="I12279" t="s">
        <v>1076</v>
      </c>
      <c r="J12279" t="s">
        <v>31</v>
      </c>
      <c r="K12279" t="s">
        <v>160</v>
      </c>
      <c r="L12279" t="s">
        <v>24</v>
      </c>
      <c r="M12279" t="s">
        <v>26</v>
      </c>
      <c r="N12279">
        <v>248970</v>
      </c>
      <c r="O12279">
        <v>17170094</v>
      </c>
      <c r="P12279">
        <v>8546260.1899999995</v>
      </c>
      <c r="Q12279">
        <v>-863515.92</v>
      </c>
    </row>
    <row r="12280" spans="2:17" hidden="1">
      <c r="B12280">
        <v>2016</v>
      </c>
      <c r="C12280">
        <v>1</v>
      </c>
      <c r="D12280" t="s">
        <v>155</v>
      </c>
      <c r="E12280" t="s">
        <v>156</v>
      </c>
      <c r="F12280" t="s">
        <v>157</v>
      </c>
      <c r="G12280" t="s">
        <v>158</v>
      </c>
      <c r="H12280" t="s">
        <v>159</v>
      </c>
      <c r="I12280" t="s">
        <v>1076</v>
      </c>
      <c r="J12280" t="s">
        <v>31</v>
      </c>
      <c r="K12280" t="s">
        <v>160</v>
      </c>
      <c r="L12280" t="s">
        <v>24</v>
      </c>
      <c r="M12280" t="s">
        <v>27</v>
      </c>
      <c r="N12280">
        <v>730507</v>
      </c>
      <c r="O12280">
        <v>216035242</v>
      </c>
      <c r="P12280">
        <v>100646062.59</v>
      </c>
      <c r="Q12280">
        <v>2985907.53</v>
      </c>
    </row>
    <row r="12281" spans="2:17" hidden="1">
      <c r="B12281">
        <v>2016</v>
      </c>
      <c r="C12281">
        <v>1</v>
      </c>
      <c r="D12281" t="s">
        <v>155</v>
      </c>
      <c r="E12281" t="s">
        <v>156</v>
      </c>
      <c r="F12281" t="s">
        <v>161</v>
      </c>
      <c r="G12281" t="s">
        <v>162</v>
      </c>
      <c r="H12281" t="s">
        <v>121</v>
      </c>
      <c r="I12281" t="s">
        <v>1076</v>
      </c>
      <c r="J12281" t="s">
        <v>31</v>
      </c>
      <c r="K12281" t="s">
        <v>163</v>
      </c>
      <c r="L12281" t="s">
        <v>24</v>
      </c>
      <c r="M12281" t="s">
        <v>25</v>
      </c>
      <c r="N12281">
        <v>8031</v>
      </c>
      <c r="O12281">
        <v>74497</v>
      </c>
      <c r="P12281">
        <v>63801.93</v>
      </c>
      <c r="Q12281">
        <v>-9730.3799999999992</v>
      </c>
    </row>
    <row r="12282" spans="2:17" hidden="1">
      <c r="B12282">
        <v>2016</v>
      </c>
      <c r="C12282">
        <v>1</v>
      </c>
      <c r="D12282" t="s">
        <v>155</v>
      </c>
      <c r="E12282" t="s">
        <v>156</v>
      </c>
      <c r="F12282" t="s">
        <v>161</v>
      </c>
      <c r="G12282" t="s">
        <v>162</v>
      </c>
      <c r="H12282" t="s">
        <v>121</v>
      </c>
      <c r="I12282" t="s">
        <v>1076</v>
      </c>
      <c r="J12282" t="s">
        <v>31</v>
      </c>
      <c r="K12282" t="s">
        <v>163</v>
      </c>
      <c r="L12282" t="s">
        <v>24</v>
      </c>
      <c r="M12282" t="s">
        <v>26</v>
      </c>
      <c r="N12282">
        <v>12963</v>
      </c>
      <c r="O12282">
        <v>866938</v>
      </c>
      <c r="P12282">
        <v>495017.86</v>
      </c>
      <c r="Q12282">
        <v>-50983.39</v>
      </c>
    </row>
    <row r="12283" spans="2:17" hidden="1">
      <c r="B12283">
        <v>2016</v>
      </c>
      <c r="C12283">
        <v>1</v>
      </c>
      <c r="D12283" t="s">
        <v>155</v>
      </c>
      <c r="E12283" t="s">
        <v>156</v>
      </c>
      <c r="F12283" t="s">
        <v>161</v>
      </c>
      <c r="G12283" t="s">
        <v>162</v>
      </c>
      <c r="H12283" t="s">
        <v>121</v>
      </c>
      <c r="I12283" t="s">
        <v>1076</v>
      </c>
      <c r="J12283" t="s">
        <v>31</v>
      </c>
      <c r="K12283" t="s">
        <v>163</v>
      </c>
      <c r="L12283" t="s">
        <v>24</v>
      </c>
      <c r="M12283" t="s">
        <v>27</v>
      </c>
      <c r="N12283">
        <v>16175</v>
      </c>
      <c r="O12283">
        <v>3785123</v>
      </c>
      <c r="P12283">
        <v>2016087.7</v>
      </c>
      <c r="Q12283">
        <v>60329.03</v>
      </c>
    </row>
    <row r="12284" spans="2:17" hidden="1">
      <c r="B12284">
        <v>2016</v>
      </c>
      <c r="C12284">
        <v>1</v>
      </c>
      <c r="D12284" t="s">
        <v>155</v>
      </c>
      <c r="E12284" t="s">
        <v>156</v>
      </c>
      <c r="F12284" t="s">
        <v>164</v>
      </c>
      <c r="G12284" t="s">
        <v>165</v>
      </c>
      <c r="H12284" t="s">
        <v>121</v>
      </c>
      <c r="I12284" t="s">
        <v>1076</v>
      </c>
      <c r="J12284" t="s">
        <v>31</v>
      </c>
      <c r="K12284" t="s">
        <v>166</v>
      </c>
      <c r="L12284" t="s">
        <v>24</v>
      </c>
      <c r="M12284" t="s">
        <v>25</v>
      </c>
      <c r="N12284">
        <v>1156</v>
      </c>
      <c r="O12284">
        <v>12174</v>
      </c>
      <c r="P12284">
        <v>10414.129999999999</v>
      </c>
      <c r="Q12284">
        <v>-1707.22</v>
      </c>
    </row>
    <row r="12285" spans="2:17" hidden="1">
      <c r="B12285">
        <v>2016</v>
      </c>
      <c r="C12285">
        <v>1</v>
      </c>
      <c r="D12285" t="s">
        <v>155</v>
      </c>
      <c r="E12285" t="s">
        <v>156</v>
      </c>
      <c r="F12285" t="s">
        <v>164</v>
      </c>
      <c r="G12285" t="s">
        <v>165</v>
      </c>
      <c r="H12285" t="s">
        <v>121</v>
      </c>
      <c r="I12285" t="s">
        <v>1076</v>
      </c>
      <c r="J12285" t="s">
        <v>31</v>
      </c>
      <c r="K12285" t="s">
        <v>166</v>
      </c>
      <c r="L12285" t="s">
        <v>24</v>
      </c>
      <c r="M12285" t="s">
        <v>26</v>
      </c>
      <c r="N12285">
        <v>1394</v>
      </c>
      <c r="O12285">
        <v>91696</v>
      </c>
      <c r="P12285">
        <v>54148.23</v>
      </c>
      <c r="Q12285">
        <v>-5729.98</v>
      </c>
    </row>
    <row r="12286" spans="2:17" hidden="1">
      <c r="B12286">
        <v>2016</v>
      </c>
      <c r="C12286">
        <v>1</v>
      </c>
      <c r="D12286" t="s">
        <v>155</v>
      </c>
      <c r="E12286" t="s">
        <v>156</v>
      </c>
      <c r="F12286" t="s">
        <v>164</v>
      </c>
      <c r="G12286" t="s">
        <v>165</v>
      </c>
      <c r="H12286" t="s">
        <v>121</v>
      </c>
      <c r="I12286" t="s">
        <v>1076</v>
      </c>
      <c r="J12286" t="s">
        <v>31</v>
      </c>
      <c r="K12286" t="s">
        <v>166</v>
      </c>
      <c r="L12286" t="s">
        <v>24</v>
      </c>
      <c r="M12286" t="s">
        <v>27</v>
      </c>
      <c r="N12286">
        <v>1130</v>
      </c>
      <c r="O12286">
        <v>209706</v>
      </c>
      <c r="P12286">
        <v>115131.48</v>
      </c>
      <c r="Q12286">
        <v>3442.35</v>
      </c>
    </row>
    <row r="12287" spans="2:17" hidden="1">
      <c r="B12287">
        <v>2016</v>
      </c>
      <c r="C12287">
        <v>1</v>
      </c>
      <c r="D12287" t="s">
        <v>155</v>
      </c>
      <c r="E12287" t="s">
        <v>156</v>
      </c>
      <c r="F12287" t="s">
        <v>167</v>
      </c>
      <c r="G12287" t="s">
        <v>43</v>
      </c>
      <c r="H12287" t="s">
        <v>144</v>
      </c>
      <c r="I12287" t="s">
        <v>21</v>
      </c>
      <c r="J12287" t="s">
        <v>22</v>
      </c>
      <c r="K12287" t="s">
        <v>168</v>
      </c>
      <c r="L12287" t="s">
        <v>24</v>
      </c>
      <c r="M12287" t="s">
        <v>25</v>
      </c>
      <c r="N12287">
        <v>1478</v>
      </c>
      <c r="O12287">
        <v>9560</v>
      </c>
      <c r="P12287">
        <v>10309.99</v>
      </c>
      <c r="Q12287">
        <v>-3517.98</v>
      </c>
    </row>
    <row r="12288" spans="2:17" hidden="1">
      <c r="B12288">
        <v>2016</v>
      </c>
      <c r="C12288">
        <v>1</v>
      </c>
      <c r="D12288" t="s">
        <v>155</v>
      </c>
      <c r="E12288" t="s">
        <v>156</v>
      </c>
      <c r="F12288" t="s">
        <v>167</v>
      </c>
      <c r="G12288" t="s">
        <v>43</v>
      </c>
      <c r="H12288" t="s">
        <v>144</v>
      </c>
      <c r="I12288" t="s">
        <v>21</v>
      </c>
      <c r="J12288" t="s">
        <v>22</v>
      </c>
      <c r="K12288" t="s">
        <v>168</v>
      </c>
      <c r="L12288" t="s">
        <v>24</v>
      </c>
      <c r="M12288" t="s">
        <v>26</v>
      </c>
      <c r="N12288">
        <v>501</v>
      </c>
      <c r="O12288">
        <v>28501</v>
      </c>
      <c r="P12288">
        <v>15567.56</v>
      </c>
      <c r="Q12288">
        <v>-5548.76</v>
      </c>
    </row>
    <row r="12289" spans="2:17" hidden="1">
      <c r="B12289">
        <v>2016</v>
      </c>
      <c r="C12289">
        <v>1</v>
      </c>
      <c r="D12289" t="s">
        <v>155</v>
      </c>
      <c r="E12289" t="s">
        <v>156</v>
      </c>
      <c r="F12289" t="s">
        <v>167</v>
      </c>
      <c r="G12289" t="s">
        <v>43</v>
      </c>
      <c r="H12289" t="s">
        <v>144</v>
      </c>
      <c r="I12289" t="s">
        <v>21</v>
      </c>
      <c r="J12289" t="s">
        <v>22</v>
      </c>
      <c r="K12289" t="s">
        <v>168</v>
      </c>
      <c r="L12289" t="s">
        <v>24</v>
      </c>
      <c r="M12289" t="s">
        <v>27</v>
      </c>
      <c r="N12289">
        <v>254</v>
      </c>
      <c r="O12289">
        <v>61129</v>
      </c>
      <c r="P12289">
        <v>30263.599999999999</v>
      </c>
      <c r="Q12289">
        <v>33.270000000000003</v>
      </c>
    </row>
    <row r="12290" spans="2:17" hidden="1">
      <c r="B12290">
        <v>2016</v>
      </c>
      <c r="C12290">
        <v>1</v>
      </c>
      <c r="D12290" t="s">
        <v>155</v>
      </c>
      <c r="E12290" t="s">
        <v>156</v>
      </c>
      <c r="F12290" t="s">
        <v>169</v>
      </c>
      <c r="G12290" t="s">
        <v>170</v>
      </c>
      <c r="H12290" t="s">
        <v>153</v>
      </c>
      <c r="I12290" t="s">
        <v>21</v>
      </c>
      <c r="J12290" t="s">
        <v>22</v>
      </c>
      <c r="K12290" t="s">
        <v>171</v>
      </c>
      <c r="L12290" t="s">
        <v>24</v>
      </c>
      <c r="M12290" t="s">
        <v>25</v>
      </c>
      <c r="N12290">
        <v>679</v>
      </c>
      <c r="O12290">
        <v>4733</v>
      </c>
      <c r="P12290">
        <v>4822.9799999999996</v>
      </c>
      <c r="Q12290">
        <v>-1719.84</v>
      </c>
    </row>
    <row r="12291" spans="2:17" hidden="1">
      <c r="B12291">
        <v>2016</v>
      </c>
      <c r="C12291">
        <v>1</v>
      </c>
      <c r="D12291" t="s">
        <v>155</v>
      </c>
      <c r="E12291" t="s">
        <v>156</v>
      </c>
      <c r="F12291" t="s">
        <v>169</v>
      </c>
      <c r="G12291" t="s">
        <v>170</v>
      </c>
      <c r="H12291" t="s">
        <v>153</v>
      </c>
      <c r="I12291" t="s">
        <v>21</v>
      </c>
      <c r="J12291" t="s">
        <v>22</v>
      </c>
      <c r="K12291" t="s">
        <v>171</v>
      </c>
      <c r="L12291" t="s">
        <v>24</v>
      </c>
      <c r="M12291" t="s">
        <v>26</v>
      </c>
      <c r="N12291">
        <v>257</v>
      </c>
      <c r="O12291">
        <v>14540</v>
      </c>
      <c r="P12291">
        <v>7739</v>
      </c>
      <c r="Q12291">
        <v>-2774.03</v>
      </c>
    </row>
    <row r="12292" spans="2:17" hidden="1">
      <c r="B12292">
        <v>2016</v>
      </c>
      <c r="C12292">
        <v>1</v>
      </c>
      <c r="D12292" t="s">
        <v>155</v>
      </c>
      <c r="E12292" t="s">
        <v>156</v>
      </c>
      <c r="F12292" t="s">
        <v>169</v>
      </c>
      <c r="G12292" t="s">
        <v>170</v>
      </c>
      <c r="H12292" t="s">
        <v>153</v>
      </c>
      <c r="I12292" t="s">
        <v>21</v>
      </c>
      <c r="J12292" t="s">
        <v>22</v>
      </c>
      <c r="K12292" t="s">
        <v>171</v>
      </c>
      <c r="L12292" t="s">
        <v>24</v>
      </c>
      <c r="M12292" t="s">
        <v>27</v>
      </c>
      <c r="N12292">
        <v>173</v>
      </c>
      <c r="O12292">
        <v>50140</v>
      </c>
      <c r="P12292">
        <v>23641.52</v>
      </c>
      <c r="Q12292">
        <v>10.029999999999999</v>
      </c>
    </row>
    <row r="12293" spans="2:17" hidden="1">
      <c r="B12293">
        <v>2016</v>
      </c>
      <c r="C12293">
        <v>1</v>
      </c>
      <c r="D12293" t="s">
        <v>155</v>
      </c>
      <c r="E12293" t="s">
        <v>156</v>
      </c>
      <c r="F12293" t="s">
        <v>172</v>
      </c>
      <c r="G12293" t="s">
        <v>173</v>
      </c>
      <c r="H12293" t="s">
        <v>153</v>
      </c>
      <c r="I12293" t="s">
        <v>21</v>
      </c>
      <c r="J12293" t="s">
        <v>22</v>
      </c>
      <c r="K12293" t="s">
        <v>174</v>
      </c>
      <c r="L12293" t="s">
        <v>24</v>
      </c>
      <c r="M12293" t="s">
        <v>25</v>
      </c>
      <c r="N12293">
        <v>554</v>
      </c>
      <c r="O12293">
        <v>3171</v>
      </c>
      <c r="P12293">
        <v>3659.45</v>
      </c>
      <c r="Q12293">
        <v>-1144.68</v>
      </c>
    </row>
    <row r="12294" spans="2:17" hidden="1">
      <c r="B12294">
        <v>2016</v>
      </c>
      <c r="C12294">
        <v>1</v>
      </c>
      <c r="D12294" t="s">
        <v>155</v>
      </c>
      <c r="E12294" t="s">
        <v>156</v>
      </c>
      <c r="F12294" t="s">
        <v>172</v>
      </c>
      <c r="G12294" t="s">
        <v>173</v>
      </c>
      <c r="H12294" t="s">
        <v>153</v>
      </c>
      <c r="I12294" t="s">
        <v>21</v>
      </c>
      <c r="J12294" t="s">
        <v>22</v>
      </c>
      <c r="K12294" t="s">
        <v>174</v>
      </c>
      <c r="L12294" t="s">
        <v>24</v>
      </c>
      <c r="M12294" t="s">
        <v>26</v>
      </c>
      <c r="N12294">
        <v>108</v>
      </c>
      <c r="O12294">
        <v>5498</v>
      </c>
      <c r="P12294">
        <v>3045.6</v>
      </c>
      <c r="Q12294">
        <v>-1199.8599999999999</v>
      </c>
    </row>
    <row r="12295" spans="2:17" hidden="1">
      <c r="B12295">
        <v>2016</v>
      </c>
      <c r="C12295">
        <v>1</v>
      </c>
      <c r="D12295" t="s">
        <v>155</v>
      </c>
      <c r="E12295" t="s">
        <v>156</v>
      </c>
      <c r="F12295" t="s">
        <v>172</v>
      </c>
      <c r="G12295" t="s">
        <v>173</v>
      </c>
      <c r="H12295" t="s">
        <v>153</v>
      </c>
      <c r="I12295" t="s">
        <v>21</v>
      </c>
      <c r="J12295" t="s">
        <v>22</v>
      </c>
      <c r="K12295" t="s">
        <v>174</v>
      </c>
      <c r="L12295" t="s">
        <v>24</v>
      </c>
      <c r="M12295" t="s">
        <v>27</v>
      </c>
      <c r="N12295">
        <v>28</v>
      </c>
      <c r="O12295">
        <v>9198</v>
      </c>
      <c r="P12295">
        <v>4557.5200000000004</v>
      </c>
      <c r="Q12295">
        <v>41.08</v>
      </c>
    </row>
    <row r="12296" spans="2:17" hidden="1">
      <c r="B12296">
        <v>2016</v>
      </c>
      <c r="C12296">
        <v>1</v>
      </c>
      <c r="D12296" t="s">
        <v>155</v>
      </c>
      <c r="E12296" t="s">
        <v>156</v>
      </c>
      <c r="F12296" t="s">
        <v>175</v>
      </c>
      <c r="G12296" t="s">
        <v>176</v>
      </c>
      <c r="H12296" t="s">
        <v>20</v>
      </c>
      <c r="I12296" t="s">
        <v>21</v>
      </c>
      <c r="J12296" t="s">
        <v>22</v>
      </c>
      <c r="K12296" t="s">
        <v>177</v>
      </c>
      <c r="L12296" t="s">
        <v>24</v>
      </c>
      <c r="M12296" t="s">
        <v>25</v>
      </c>
      <c r="N12296">
        <v>853</v>
      </c>
      <c r="O12296">
        <v>6228</v>
      </c>
      <c r="P12296">
        <v>6131.7</v>
      </c>
      <c r="Q12296">
        <v>-2323.38</v>
      </c>
    </row>
    <row r="12297" spans="2:17" hidden="1">
      <c r="B12297">
        <v>2016</v>
      </c>
      <c r="C12297">
        <v>1</v>
      </c>
      <c r="D12297" t="s">
        <v>155</v>
      </c>
      <c r="E12297" t="s">
        <v>156</v>
      </c>
      <c r="F12297" t="s">
        <v>175</v>
      </c>
      <c r="G12297" t="s">
        <v>176</v>
      </c>
      <c r="H12297" t="s">
        <v>20</v>
      </c>
      <c r="I12297" t="s">
        <v>21</v>
      </c>
      <c r="J12297" t="s">
        <v>22</v>
      </c>
      <c r="K12297" t="s">
        <v>177</v>
      </c>
      <c r="L12297" t="s">
        <v>24</v>
      </c>
      <c r="M12297" t="s">
        <v>26</v>
      </c>
      <c r="N12297">
        <v>235</v>
      </c>
      <c r="O12297">
        <v>12895</v>
      </c>
      <c r="P12297">
        <v>6503.09</v>
      </c>
      <c r="Q12297">
        <v>-2387.19</v>
      </c>
    </row>
    <row r="12298" spans="2:17" hidden="1">
      <c r="B12298">
        <v>2016</v>
      </c>
      <c r="C12298">
        <v>1</v>
      </c>
      <c r="D12298" t="s">
        <v>155</v>
      </c>
      <c r="E12298" t="s">
        <v>156</v>
      </c>
      <c r="F12298" t="s">
        <v>175</v>
      </c>
      <c r="G12298" t="s">
        <v>176</v>
      </c>
      <c r="H12298" t="s">
        <v>20</v>
      </c>
      <c r="I12298" t="s">
        <v>21</v>
      </c>
      <c r="J12298" t="s">
        <v>22</v>
      </c>
      <c r="K12298" t="s">
        <v>177</v>
      </c>
      <c r="L12298" t="s">
        <v>24</v>
      </c>
      <c r="M12298" t="s">
        <v>27</v>
      </c>
      <c r="N12298">
        <v>52</v>
      </c>
      <c r="O12298">
        <v>13458</v>
      </c>
      <c r="P12298">
        <v>6084.06</v>
      </c>
      <c r="Q12298">
        <v>0</v>
      </c>
    </row>
    <row r="12299" spans="2:17" hidden="1">
      <c r="B12299">
        <v>2016</v>
      </c>
      <c r="C12299">
        <v>1</v>
      </c>
      <c r="D12299" t="s">
        <v>155</v>
      </c>
      <c r="E12299" t="s">
        <v>156</v>
      </c>
      <c r="F12299" t="s">
        <v>178</v>
      </c>
      <c r="G12299" t="s">
        <v>179</v>
      </c>
      <c r="H12299" t="s">
        <v>20</v>
      </c>
      <c r="I12299" t="s">
        <v>21</v>
      </c>
      <c r="J12299" t="s">
        <v>22</v>
      </c>
      <c r="K12299" t="s">
        <v>180</v>
      </c>
      <c r="L12299" t="s">
        <v>24</v>
      </c>
      <c r="M12299" t="s">
        <v>25</v>
      </c>
      <c r="N12299">
        <v>76</v>
      </c>
      <c r="O12299">
        <v>500</v>
      </c>
      <c r="P12299">
        <v>477.33</v>
      </c>
      <c r="Q12299">
        <v>-168.76</v>
      </c>
    </row>
    <row r="12300" spans="2:17" hidden="1">
      <c r="B12300">
        <v>2016</v>
      </c>
      <c r="C12300">
        <v>1</v>
      </c>
      <c r="D12300" t="s">
        <v>155</v>
      </c>
      <c r="E12300" t="s">
        <v>156</v>
      </c>
      <c r="F12300" t="s">
        <v>178</v>
      </c>
      <c r="G12300" t="s">
        <v>179</v>
      </c>
      <c r="H12300" t="s">
        <v>20</v>
      </c>
      <c r="I12300" t="s">
        <v>21</v>
      </c>
      <c r="J12300" t="s">
        <v>22</v>
      </c>
      <c r="K12300" t="s">
        <v>180</v>
      </c>
      <c r="L12300" t="s">
        <v>24</v>
      </c>
      <c r="M12300" t="s">
        <v>26</v>
      </c>
      <c r="N12300">
        <v>81</v>
      </c>
      <c r="O12300">
        <v>5429</v>
      </c>
      <c r="P12300">
        <v>2653.91</v>
      </c>
      <c r="Q12300">
        <v>-829.13</v>
      </c>
    </row>
    <row r="12301" spans="2:17" hidden="1">
      <c r="B12301">
        <v>2016</v>
      </c>
      <c r="C12301">
        <v>1</v>
      </c>
      <c r="D12301" t="s">
        <v>155</v>
      </c>
      <c r="E12301" t="s">
        <v>156</v>
      </c>
      <c r="F12301" t="s">
        <v>178</v>
      </c>
      <c r="G12301" t="s">
        <v>179</v>
      </c>
      <c r="H12301" t="s">
        <v>20</v>
      </c>
      <c r="I12301" t="s">
        <v>21</v>
      </c>
      <c r="J12301" t="s">
        <v>22</v>
      </c>
      <c r="K12301" t="s">
        <v>180</v>
      </c>
      <c r="L12301" t="s">
        <v>24</v>
      </c>
      <c r="M12301" t="s">
        <v>27</v>
      </c>
      <c r="N12301">
        <v>75</v>
      </c>
      <c r="O12301">
        <v>26362</v>
      </c>
      <c r="P12301">
        <v>11909.52</v>
      </c>
      <c r="Q12301">
        <v>10.01</v>
      </c>
    </row>
    <row r="12302" spans="2:17" hidden="1">
      <c r="B12302">
        <v>2016</v>
      </c>
      <c r="C12302">
        <v>1</v>
      </c>
      <c r="D12302" t="s">
        <v>155</v>
      </c>
      <c r="E12302" t="s">
        <v>156</v>
      </c>
      <c r="F12302" t="s">
        <v>181</v>
      </c>
      <c r="G12302" t="s">
        <v>182</v>
      </c>
      <c r="H12302" t="s">
        <v>153</v>
      </c>
      <c r="I12302" t="s">
        <v>21</v>
      </c>
      <c r="J12302" t="s">
        <v>31</v>
      </c>
      <c r="K12302" t="s">
        <v>183</v>
      </c>
      <c r="L12302" t="s">
        <v>24</v>
      </c>
      <c r="M12302" t="s">
        <v>25</v>
      </c>
      <c r="N12302">
        <v>1467</v>
      </c>
      <c r="O12302">
        <v>13812</v>
      </c>
      <c r="P12302">
        <v>13515.72</v>
      </c>
      <c r="Q12302">
        <v>-5061.28</v>
      </c>
    </row>
    <row r="12303" spans="2:17" hidden="1">
      <c r="B12303">
        <v>2016</v>
      </c>
      <c r="C12303">
        <v>1</v>
      </c>
      <c r="D12303" t="s">
        <v>155</v>
      </c>
      <c r="E12303" t="s">
        <v>156</v>
      </c>
      <c r="F12303" t="s">
        <v>181</v>
      </c>
      <c r="G12303" t="s">
        <v>182</v>
      </c>
      <c r="H12303" t="s">
        <v>153</v>
      </c>
      <c r="I12303" t="s">
        <v>21</v>
      </c>
      <c r="J12303" t="s">
        <v>31</v>
      </c>
      <c r="K12303" t="s">
        <v>183</v>
      </c>
      <c r="L12303" t="s">
        <v>24</v>
      </c>
      <c r="M12303" t="s">
        <v>26</v>
      </c>
      <c r="N12303">
        <v>1807</v>
      </c>
      <c r="O12303">
        <v>114092</v>
      </c>
      <c r="P12303">
        <v>73004.59</v>
      </c>
      <c r="Q12303">
        <v>-19639.22</v>
      </c>
    </row>
    <row r="12304" spans="2:17" hidden="1">
      <c r="B12304">
        <v>2016</v>
      </c>
      <c r="C12304">
        <v>1</v>
      </c>
      <c r="D12304" t="s">
        <v>155</v>
      </c>
      <c r="E12304" t="s">
        <v>156</v>
      </c>
      <c r="F12304" t="s">
        <v>181</v>
      </c>
      <c r="G12304" t="s">
        <v>182</v>
      </c>
      <c r="H12304" t="s">
        <v>153</v>
      </c>
      <c r="I12304" t="s">
        <v>21</v>
      </c>
      <c r="J12304" t="s">
        <v>31</v>
      </c>
      <c r="K12304" t="s">
        <v>183</v>
      </c>
      <c r="L12304" t="s">
        <v>24</v>
      </c>
      <c r="M12304" t="s">
        <v>27</v>
      </c>
      <c r="N12304">
        <v>1005</v>
      </c>
      <c r="O12304">
        <v>240818</v>
      </c>
      <c r="P12304">
        <v>143689.82999999999</v>
      </c>
      <c r="Q12304">
        <v>4310.74</v>
      </c>
    </row>
    <row r="12305" spans="2:17" hidden="1">
      <c r="B12305">
        <v>2016</v>
      </c>
      <c r="C12305">
        <v>1</v>
      </c>
      <c r="D12305" t="s">
        <v>155</v>
      </c>
      <c r="E12305" t="s">
        <v>156</v>
      </c>
      <c r="F12305" t="s">
        <v>184</v>
      </c>
      <c r="G12305" t="s">
        <v>185</v>
      </c>
      <c r="H12305" t="s">
        <v>121</v>
      </c>
      <c r="I12305" t="s">
        <v>1076</v>
      </c>
      <c r="J12305" t="s">
        <v>31</v>
      </c>
      <c r="K12305" t="s">
        <v>186</v>
      </c>
      <c r="L12305" t="s">
        <v>24</v>
      </c>
      <c r="M12305" t="s">
        <v>25</v>
      </c>
      <c r="N12305">
        <v>10017</v>
      </c>
      <c r="O12305">
        <v>96446</v>
      </c>
      <c r="P12305">
        <v>85874.240000000005</v>
      </c>
      <c r="Q12305">
        <v>-13728.14</v>
      </c>
    </row>
    <row r="12306" spans="2:17" hidden="1">
      <c r="B12306">
        <v>2016</v>
      </c>
      <c r="C12306">
        <v>1</v>
      </c>
      <c r="D12306" t="s">
        <v>155</v>
      </c>
      <c r="E12306" t="s">
        <v>156</v>
      </c>
      <c r="F12306" t="s">
        <v>184</v>
      </c>
      <c r="G12306" t="s">
        <v>185</v>
      </c>
      <c r="H12306" t="s">
        <v>121</v>
      </c>
      <c r="I12306" t="s">
        <v>1076</v>
      </c>
      <c r="J12306" t="s">
        <v>31</v>
      </c>
      <c r="K12306" t="s">
        <v>186</v>
      </c>
      <c r="L12306" t="s">
        <v>24</v>
      </c>
      <c r="M12306" t="s">
        <v>26</v>
      </c>
      <c r="N12306">
        <v>15276</v>
      </c>
      <c r="O12306">
        <v>1008809</v>
      </c>
      <c r="P12306">
        <v>595377.96</v>
      </c>
      <c r="Q12306">
        <v>-62383.02</v>
      </c>
    </row>
    <row r="12307" spans="2:17" hidden="1">
      <c r="B12307">
        <v>2016</v>
      </c>
      <c r="C12307">
        <v>1</v>
      </c>
      <c r="D12307" t="s">
        <v>155</v>
      </c>
      <c r="E12307" t="s">
        <v>156</v>
      </c>
      <c r="F12307" t="s">
        <v>184</v>
      </c>
      <c r="G12307" t="s">
        <v>185</v>
      </c>
      <c r="H12307" t="s">
        <v>121</v>
      </c>
      <c r="I12307" t="s">
        <v>1076</v>
      </c>
      <c r="J12307" t="s">
        <v>31</v>
      </c>
      <c r="K12307" t="s">
        <v>186</v>
      </c>
      <c r="L12307" t="s">
        <v>24</v>
      </c>
      <c r="M12307" t="s">
        <v>27</v>
      </c>
      <c r="N12307">
        <v>16530</v>
      </c>
      <c r="O12307">
        <v>3627078</v>
      </c>
      <c r="P12307">
        <v>1949805.38</v>
      </c>
      <c r="Q12307">
        <v>58078.61</v>
      </c>
    </row>
    <row r="12308" spans="2:17" hidden="1">
      <c r="B12308">
        <v>2016</v>
      </c>
      <c r="C12308">
        <v>1</v>
      </c>
      <c r="D12308" t="s">
        <v>155</v>
      </c>
      <c r="E12308" t="s">
        <v>156</v>
      </c>
      <c r="F12308" t="s">
        <v>187</v>
      </c>
      <c r="G12308" t="s">
        <v>188</v>
      </c>
      <c r="H12308" t="s">
        <v>121</v>
      </c>
      <c r="I12308" t="s">
        <v>1076</v>
      </c>
      <c r="J12308" t="s">
        <v>31</v>
      </c>
      <c r="K12308" t="s">
        <v>189</v>
      </c>
      <c r="L12308" t="s">
        <v>24</v>
      </c>
      <c r="M12308" t="s">
        <v>25</v>
      </c>
      <c r="N12308">
        <v>5406</v>
      </c>
      <c r="O12308">
        <v>52769</v>
      </c>
      <c r="P12308">
        <v>44073.68</v>
      </c>
      <c r="Q12308">
        <v>-6831.98</v>
      </c>
    </row>
    <row r="12309" spans="2:17" hidden="1">
      <c r="B12309">
        <v>2016</v>
      </c>
      <c r="C12309">
        <v>1</v>
      </c>
      <c r="D12309" t="s">
        <v>155</v>
      </c>
      <c r="E12309" t="s">
        <v>156</v>
      </c>
      <c r="F12309" t="s">
        <v>187</v>
      </c>
      <c r="G12309" t="s">
        <v>188</v>
      </c>
      <c r="H12309" t="s">
        <v>121</v>
      </c>
      <c r="I12309" t="s">
        <v>1076</v>
      </c>
      <c r="J12309" t="s">
        <v>31</v>
      </c>
      <c r="K12309" t="s">
        <v>189</v>
      </c>
      <c r="L12309" t="s">
        <v>24</v>
      </c>
      <c r="M12309" t="s">
        <v>26</v>
      </c>
      <c r="N12309">
        <v>8421</v>
      </c>
      <c r="O12309">
        <v>554872</v>
      </c>
      <c r="P12309">
        <v>314054</v>
      </c>
      <c r="Q12309">
        <v>-32766.36</v>
      </c>
    </row>
    <row r="12310" spans="2:17" hidden="1">
      <c r="B12310">
        <v>2016</v>
      </c>
      <c r="C12310">
        <v>1</v>
      </c>
      <c r="D12310" t="s">
        <v>155</v>
      </c>
      <c r="E12310" t="s">
        <v>156</v>
      </c>
      <c r="F12310" t="s">
        <v>187</v>
      </c>
      <c r="G12310" t="s">
        <v>188</v>
      </c>
      <c r="H12310" t="s">
        <v>121</v>
      </c>
      <c r="I12310" t="s">
        <v>1076</v>
      </c>
      <c r="J12310" t="s">
        <v>31</v>
      </c>
      <c r="K12310" t="s">
        <v>189</v>
      </c>
      <c r="L12310" t="s">
        <v>24</v>
      </c>
      <c r="M12310" t="s">
        <v>27</v>
      </c>
      <c r="N12310">
        <v>9740</v>
      </c>
      <c r="O12310">
        <v>2152779</v>
      </c>
      <c r="P12310">
        <v>1150251.0900000001</v>
      </c>
      <c r="Q12310">
        <v>34204.800000000003</v>
      </c>
    </row>
    <row r="12311" spans="2:17" hidden="1">
      <c r="B12311">
        <v>2016</v>
      </c>
      <c r="C12311">
        <v>1</v>
      </c>
      <c r="D12311" t="s">
        <v>155</v>
      </c>
      <c r="E12311" t="s">
        <v>156</v>
      </c>
      <c r="F12311" t="s">
        <v>190</v>
      </c>
      <c r="G12311" t="s">
        <v>191</v>
      </c>
      <c r="H12311" t="s">
        <v>30</v>
      </c>
      <c r="I12311" t="s">
        <v>21</v>
      </c>
      <c r="J12311" t="s">
        <v>31</v>
      </c>
      <c r="K12311" t="s">
        <v>192</v>
      </c>
      <c r="L12311" t="s">
        <v>24</v>
      </c>
      <c r="M12311" t="s">
        <v>25</v>
      </c>
      <c r="N12311">
        <v>1331</v>
      </c>
      <c r="O12311">
        <v>9007</v>
      </c>
      <c r="P12311">
        <v>13504.31</v>
      </c>
      <c r="Q12311">
        <v>-4097.3</v>
      </c>
    </row>
    <row r="12312" spans="2:17" hidden="1">
      <c r="B12312">
        <v>2016</v>
      </c>
      <c r="C12312">
        <v>1</v>
      </c>
      <c r="D12312" t="s">
        <v>155</v>
      </c>
      <c r="E12312" t="s">
        <v>156</v>
      </c>
      <c r="F12312" t="s">
        <v>190</v>
      </c>
      <c r="G12312" t="s">
        <v>191</v>
      </c>
      <c r="H12312" t="s">
        <v>30</v>
      </c>
      <c r="I12312" t="s">
        <v>21</v>
      </c>
      <c r="J12312" t="s">
        <v>31</v>
      </c>
      <c r="K12312" t="s">
        <v>192</v>
      </c>
      <c r="L12312" t="s">
        <v>24</v>
      </c>
      <c r="M12312" t="s">
        <v>26</v>
      </c>
      <c r="N12312">
        <v>984</v>
      </c>
      <c r="O12312">
        <v>61082</v>
      </c>
      <c r="P12312">
        <v>49785.93</v>
      </c>
      <c r="Q12312">
        <v>-13382.4</v>
      </c>
    </row>
    <row r="12313" spans="2:17" hidden="1">
      <c r="B12313">
        <v>2016</v>
      </c>
      <c r="C12313">
        <v>1</v>
      </c>
      <c r="D12313" t="s">
        <v>155</v>
      </c>
      <c r="E12313" t="s">
        <v>156</v>
      </c>
      <c r="F12313" t="s">
        <v>190</v>
      </c>
      <c r="G12313" t="s">
        <v>191</v>
      </c>
      <c r="H12313" t="s">
        <v>30</v>
      </c>
      <c r="I12313" t="s">
        <v>21</v>
      </c>
      <c r="J12313" t="s">
        <v>31</v>
      </c>
      <c r="K12313" t="s">
        <v>192</v>
      </c>
      <c r="L12313" t="s">
        <v>24</v>
      </c>
      <c r="M12313" t="s">
        <v>27</v>
      </c>
      <c r="N12313">
        <v>486</v>
      </c>
      <c r="O12313">
        <v>102296</v>
      </c>
      <c r="P12313">
        <v>77226.350000000006</v>
      </c>
      <c r="Q12313">
        <v>2283.02</v>
      </c>
    </row>
    <row r="12314" spans="2:17" hidden="1">
      <c r="B12314">
        <v>2016</v>
      </c>
      <c r="C12314">
        <v>1</v>
      </c>
      <c r="D12314" t="s">
        <v>193</v>
      </c>
      <c r="E12314" t="s">
        <v>194</v>
      </c>
      <c r="F12314" t="s">
        <v>195</v>
      </c>
      <c r="G12314" t="s">
        <v>196</v>
      </c>
      <c r="H12314" t="s">
        <v>121</v>
      </c>
      <c r="I12314" t="s">
        <v>1076</v>
      </c>
      <c r="J12314" t="s">
        <v>31</v>
      </c>
      <c r="K12314" t="s">
        <v>197</v>
      </c>
      <c r="L12314" t="s">
        <v>24</v>
      </c>
      <c r="M12314" t="s">
        <v>25</v>
      </c>
      <c r="N12314">
        <v>846</v>
      </c>
      <c r="O12314">
        <v>13557</v>
      </c>
      <c r="P12314">
        <v>9817.42</v>
      </c>
      <c r="Q12314">
        <v>-2429.86</v>
      </c>
    </row>
    <row r="12315" spans="2:17" hidden="1">
      <c r="B12315">
        <v>2016</v>
      </c>
      <c r="C12315">
        <v>1</v>
      </c>
      <c r="D12315" t="s">
        <v>193</v>
      </c>
      <c r="E12315" t="s">
        <v>194</v>
      </c>
      <c r="F12315" t="s">
        <v>195</v>
      </c>
      <c r="G12315" t="s">
        <v>196</v>
      </c>
      <c r="H12315" t="s">
        <v>121</v>
      </c>
      <c r="I12315" t="s">
        <v>1076</v>
      </c>
      <c r="J12315" t="s">
        <v>31</v>
      </c>
      <c r="K12315" t="s">
        <v>197</v>
      </c>
      <c r="L12315" t="s">
        <v>24</v>
      </c>
      <c r="M12315" t="s">
        <v>26</v>
      </c>
      <c r="N12315">
        <v>628</v>
      </c>
      <c r="O12315">
        <v>35759</v>
      </c>
      <c r="P12315">
        <v>23815.64</v>
      </c>
      <c r="Q12315">
        <v>-3366.08</v>
      </c>
    </row>
    <row r="12316" spans="2:17" hidden="1">
      <c r="B12316">
        <v>2016</v>
      </c>
      <c r="C12316">
        <v>1</v>
      </c>
      <c r="D12316" t="s">
        <v>193</v>
      </c>
      <c r="E12316" t="s">
        <v>194</v>
      </c>
      <c r="F12316" t="s">
        <v>195</v>
      </c>
      <c r="G12316" t="s">
        <v>196</v>
      </c>
      <c r="H12316" t="s">
        <v>121</v>
      </c>
      <c r="I12316" t="s">
        <v>1076</v>
      </c>
      <c r="J12316" t="s">
        <v>31</v>
      </c>
      <c r="K12316" t="s">
        <v>197</v>
      </c>
      <c r="L12316" t="s">
        <v>24</v>
      </c>
      <c r="M12316" t="s">
        <v>27</v>
      </c>
      <c r="N12316">
        <v>200</v>
      </c>
      <c r="O12316">
        <v>46881</v>
      </c>
      <c r="P12316">
        <v>34672.85</v>
      </c>
      <c r="Q12316">
        <v>1023.29</v>
      </c>
    </row>
    <row r="12317" spans="2:17" hidden="1">
      <c r="B12317">
        <v>2016</v>
      </c>
      <c r="C12317">
        <v>1</v>
      </c>
      <c r="D12317" t="s">
        <v>198</v>
      </c>
      <c r="E12317" t="s">
        <v>199</v>
      </c>
      <c r="F12317" t="s">
        <v>200</v>
      </c>
      <c r="G12317" t="s">
        <v>201</v>
      </c>
      <c r="H12317" t="s">
        <v>121</v>
      </c>
      <c r="I12317" t="s">
        <v>1076</v>
      </c>
      <c r="J12317" t="s">
        <v>22</v>
      </c>
      <c r="K12317" t="s">
        <v>202</v>
      </c>
      <c r="L12317" t="s">
        <v>24</v>
      </c>
      <c r="M12317" t="s">
        <v>25</v>
      </c>
      <c r="N12317">
        <v>1011</v>
      </c>
      <c r="O12317">
        <v>9262.0300000000007</v>
      </c>
      <c r="P12317">
        <v>12022.54</v>
      </c>
      <c r="Q12317">
        <v>-4424.21</v>
      </c>
    </row>
    <row r="12318" spans="2:17" hidden="1">
      <c r="B12318">
        <v>2016</v>
      </c>
      <c r="C12318">
        <v>1</v>
      </c>
      <c r="D12318" t="s">
        <v>198</v>
      </c>
      <c r="E12318" t="s">
        <v>199</v>
      </c>
      <c r="F12318" t="s">
        <v>200</v>
      </c>
      <c r="G12318" t="s">
        <v>201</v>
      </c>
      <c r="H12318" t="s">
        <v>121</v>
      </c>
      <c r="I12318" t="s">
        <v>1076</v>
      </c>
      <c r="J12318" t="s">
        <v>22</v>
      </c>
      <c r="K12318" t="s">
        <v>202</v>
      </c>
      <c r="L12318" t="s">
        <v>24</v>
      </c>
      <c r="M12318" t="s">
        <v>26</v>
      </c>
      <c r="N12318">
        <v>120</v>
      </c>
      <c r="O12318">
        <v>5596.02</v>
      </c>
      <c r="P12318">
        <v>5747.46</v>
      </c>
      <c r="Q12318">
        <v>-1714.79</v>
      </c>
    </row>
    <row r="12319" spans="2:17" hidden="1">
      <c r="B12319">
        <v>2016</v>
      </c>
      <c r="C12319">
        <v>1</v>
      </c>
      <c r="D12319" t="s">
        <v>198</v>
      </c>
      <c r="E12319" t="s">
        <v>199</v>
      </c>
      <c r="F12319" t="s">
        <v>200</v>
      </c>
      <c r="G12319" t="s">
        <v>201</v>
      </c>
      <c r="H12319" t="s">
        <v>121</v>
      </c>
      <c r="I12319" t="s">
        <v>1076</v>
      </c>
      <c r="J12319" t="s">
        <v>22</v>
      </c>
      <c r="K12319" t="s">
        <v>202</v>
      </c>
      <c r="L12319" t="s">
        <v>24</v>
      </c>
      <c r="M12319" t="s">
        <v>27</v>
      </c>
      <c r="N12319">
        <v>5</v>
      </c>
      <c r="O12319">
        <v>678</v>
      </c>
      <c r="P12319">
        <v>666.88</v>
      </c>
      <c r="Q12319">
        <v>0</v>
      </c>
    </row>
    <row r="12320" spans="2:17" hidden="1">
      <c r="B12320">
        <v>2016</v>
      </c>
      <c r="C12320">
        <v>1</v>
      </c>
      <c r="D12320" t="s">
        <v>198</v>
      </c>
      <c r="E12320" t="s">
        <v>199</v>
      </c>
      <c r="F12320" t="s">
        <v>203</v>
      </c>
      <c r="G12320" t="s">
        <v>204</v>
      </c>
      <c r="H12320" t="s">
        <v>30</v>
      </c>
      <c r="I12320" t="s">
        <v>21</v>
      </c>
      <c r="J12320" t="s">
        <v>22</v>
      </c>
      <c r="K12320" t="s">
        <v>205</v>
      </c>
      <c r="L12320" t="s">
        <v>24</v>
      </c>
      <c r="M12320" t="s">
        <v>25</v>
      </c>
      <c r="N12320">
        <v>2855</v>
      </c>
      <c r="O12320">
        <v>28709.040000000001</v>
      </c>
      <c r="P12320">
        <v>57751.63</v>
      </c>
      <c r="Q12320">
        <v>-32884.74</v>
      </c>
    </row>
    <row r="12321" spans="2:17" hidden="1">
      <c r="B12321">
        <v>2016</v>
      </c>
      <c r="C12321">
        <v>1</v>
      </c>
      <c r="D12321" t="s">
        <v>198</v>
      </c>
      <c r="E12321" t="s">
        <v>199</v>
      </c>
      <c r="F12321" t="s">
        <v>203</v>
      </c>
      <c r="G12321" t="s">
        <v>204</v>
      </c>
      <c r="H12321" t="s">
        <v>30</v>
      </c>
      <c r="I12321" t="s">
        <v>21</v>
      </c>
      <c r="J12321" t="s">
        <v>22</v>
      </c>
      <c r="K12321" t="s">
        <v>205</v>
      </c>
      <c r="L12321" t="s">
        <v>24</v>
      </c>
      <c r="M12321" t="s">
        <v>26</v>
      </c>
      <c r="N12321">
        <v>887</v>
      </c>
      <c r="O12321">
        <v>46110.01</v>
      </c>
      <c r="P12321">
        <v>73523.850000000006</v>
      </c>
      <c r="Q12321">
        <v>-30371.5</v>
      </c>
    </row>
    <row r="12322" spans="2:17" hidden="1">
      <c r="B12322">
        <v>2016</v>
      </c>
      <c r="C12322">
        <v>1</v>
      </c>
      <c r="D12322" t="s">
        <v>198</v>
      </c>
      <c r="E12322" t="s">
        <v>199</v>
      </c>
      <c r="F12322" t="s">
        <v>203</v>
      </c>
      <c r="G12322" t="s">
        <v>204</v>
      </c>
      <c r="H12322" t="s">
        <v>30</v>
      </c>
      <c r="I12322" t="s">
        <v>21</v>
      </c>
      <c r="J12322" t="s">
        <v>22</v>
      </c>
      <c r="K12322" t="s">
        <v>205</v>
      </c>
      <c r="L12322" t="s">
        <v>24</v>
      </c>
      <c r="M12322" t="s">
        <v>27</v>
      </c>
      <c r="N12322">
        <v>158</v>
      </c>
      <c r="O12322">
        <v>39263.99</v>
      </c>
      <c r="P12322">
        <v>59501.68</v>
      </c>
      <c r="Q12322">
        <v>0</v>
      </c>
    </row>
    <row r="12323" spans="2:17" hidden="1">
      <c r="B12323">
        <v>2016</v>
      </c>
      <c r="C12323">
        <v>1</v>
      </c>
      <c r="D12323" t="s">
        <v>206</v>
      </c>
      <c r="E12323" t="s">
        <v>207</v>
      </c>
      <c r="F12323" t="s">
        <v>208</v>
      </c>
      <c r="G12323" t="s">
        <v>209</v>
      </c>
      <c r="H12323" t="s">
        <v>140</v>
      </c>
      <c r="I12323" t="s">
        <v>1076</v>
      </c>
      <c r="J12323" t="s">
        <v>31</v>
      </c>
      <c r="K12323" t="s">
        <v>210</v>
      </c>
      <c r="L12323" t="s">
        <v>24</v>
      </c>
      <c r="M12323" t="s">
        <v>25</v>
      </c>
      <c r="N12323">
        <v>14627</v>
      </c>
      <c r="O12323">
        <v>193850.6</v>
      </c>
      <c r="P12323">
        <v>135770.73000000001</v>
      </c>
      <c r="Q12323">
        <v>-30639.96</v>
      </c>
    </row>
    <row r="12324" spans="2:17" hidden="1">
      <c r="B12324">
        <v>2016</v>
      </c>
      <c r="C12324">
        <v>1</v>
      </c>
      <c r="D12324" t="s">
        <v>206</v>
      </c>
      <c r="E12324" t="s">
        <v>207</v>
      </c>
      <c r="F12324" t="s">
        <v>208</v>
      </c>
      <c r="G12324" t="s">
        <v>209</v>
      </c>
      <c r="H12324" t="s">
        <v>140</v>
      </c>
      <c r="I12324" t="s">
        <v>1076</v>
      </c>
      <c r="J12324" t="s">
        <v>31</v>
      </c>
      <c r="K12324" t="s">
        <v>210</v>
      </c>
      <c r="L12324" t="s">
        <v>24</v>
      </c>
      <c r="M12324" t="s">
        <v>26</v>
      </c>
      <c r="N12324">
        <v>16459</v>
      </c>
      <c r="O12324">
        <v>1006686</v>
      </c>
      <c r="P12324">
        <v>607164.64</v>
      </c>
      <c r="Q12324">
        <v>-78479.19</v>
      </c>
    </row>
    <row r="12325" spans="2:17" hidden="1">
      <c r="B12325">
        <v>2016</v>
      </c>
      <c r="C12325">
        <v>1</v>
      </c>
      <c r="D12325" t="s">
        <v>206</v>
      </c>
      <c r="E12325" t="s">
        <v>207</v>
      </c>
      <c r="F12325" t="s">
        <v>208</v>
      </c>
      <c r="G12325" t="s">
        <v>209</v>
      </c>
      <c r="H12325" t="s">
        <v>140</v>
      </c>
      <c r="I12325" t="s">
        <v>1076</v>
      </c>
      <c r="J12325" t="s">
        <v>31</v>
      </c>
      <c r="K12325" t="s">
        <v>210</v>
      </c>
      <c r="L12325" t="s">
        <v>24</v>
      </c>
      <c r="M12325" t="s">
        <v>27</v>
      </c>
      <c r="N12325">
        <v>10551</v>
      </c>
      <c r="O12325">
        <v>2076003.2</v>
      </c>
      <c r="P12325">
        <v>1383110.13</v>
      </c>
      <c r="Q12325">
        <v>40217.19</v>
      </c>
    </row>
    <row r="12326" spans="2:17" hidden="1">
      <c r="B12326">
        <v>2016</v>
      </c>
      <c r="C12326">
        <v>1</v>
      </c>
      <c r="D12326" t="s">
        <v>206</v>
      </c>
      <c r="E12326" t="s">
        <v>207</v>
      </c>
      <c r="F12326" t="s">
        <v>211</v>
      </c>
      <c r="G12326" t="s">
        <v>212</v>
      </c>
      <c r="H12326" t="s">
        <v>140</v>
      </c>
      <c r="I12326" t="s">
        <v>1076</v>
      </c>
      <c r="J12326" t="s">
        <v>31</v>
      </c>
      <c r="K12326" t="s">
        <v>213</v>
      </c>
      <c r="L12326" t="s">
        <v>24</v>
      </c>
      <c r="M12326" t="s">
        <v>25</v>
      </c>
      <c r="N12326">
        <v>3045</v>
      </c>
      <c r="O12326">
        <v>44192</v>
      </c>
      <c r="P12326">
        <v>30622.26</v>
      </c>
      <c r="Q12326">
        <v>-7158.85</v>
      </c>
    </row>
    <row r="12327" spans="2:17" hidden="1">
      <c r="B12327">
        <v>2016</v>
      </c>
      <c r="C12327">
        <v>1</v>
      </c>
      <c r="D12327" t="s">
        <v>206</v>
      </c>
      <c r="E12327" t="s">
        <v>207</v>
      </c>
      <c r="F12327" t="s">
        <v>211</v>
      </c>
      <c r="G12327" t="s">
        <v>212</v>
      </c>
      <c r="H12327" t="s">
        <v>140</v>
      </c>
      <c r="I12327" t="s">
        <v>1076</v>
      </c>
      <c r="J12327" t="s">
        <v>31</v>
      </c>
      <c r="K12327" t="s">
        <v>213</v>
      </c>
      <c r="L12327" t="s">
        <v>24</v>
      </c>
      <c r="M12327" t="s">
        <v>26</v>
      </c>
      <c r="N12327">
        <v>4287</v>
      </c>
      <c r="O12327">
        <v>254428</v>
      </c>
      <c r="P12327">
        <v>156963.5</v>
      </c>
      <c r="Q12327">
        <v>-20834.82</v>
      </c>
    </row>
    <row r="12328" spans="2:17" hidden="1">
      <c r="B12328">
        <v>2016</v>
      </c>
      <c r="C12328">
        <v>1</v>
      </c>
      <c r="D12328" t="s">
        <v>206</v>
      </c>
      <c r="E12328" t="s">
        <v>207</v>
      </c>
      <c r="F12328" t="s">
        <v>211</v>
      </c>
      <c r="G12328" t="s">
        <v>212</v>
      </c>
      <c r="H12328" t="s">
        <v>140</v>
      </c>
      <c r="I12328" t="s">
        <v>1076</v>
      </c>
      <c r="J12328" t="s">
        <v>31</v>
      </c>
      <c r="K12328" t="s">
        <v>213</v>
      </c>
      <c r="L12328" t="s">
        <v>24</v>
      </c>
      <c r="M12328" t="s">
        <v>27</v>
      </c>
      <c r="N12328">
        <v>1838</v>
      </c>
      <c r="O12328">
        <v>319659</v>
      </c>
      <c r="P12328">
        <v>219115.59</v>
      </c>
      <c r="Q12328">
        <v>6398.67</v>
      </c>
    </row>
    <row r="12329" spans="2:17" hidden="1">
      <c r="B12329">
        <v>2016</v>
      </c>
      <c r="C12329">
        <v>1</v>
      </c>
      <c r="D12329" t="s">
        <v>206</v>
      </c>
      <c r="E12329" t="s">
        <v>207</v>
      </c>
      <c r="F12329" t="s">
        <v>214</v>
      </c>
      <c r="G12329" t="s">
        <v>215</v>
      </c>
      <c r="H12329" t="s">
        <v>140</v>
      </c>
      <c r="I12329" t="s">
        <v>1076</v>
      </c>
      <c r="J12329" t="s">
        <v>31</v>
      </c>
      <c r="K12329" t="s">
        <v>216</v>
      </c>
      <c r="L12329" t="s">
        <v>24</v>
      </c>
      <c r="M12329" t="s">
        <v>25</v>
      </c>
      <c r="N12329">
        <v>22278</v>
      </c>
      <c r="O12329">
        <v>298207.39</v>
      </c>
      <c r="P12329">
        <v>208698.7</v>
      </c>
      <c r="Q12329">
        <v>-47273.14</v>
      </c>
    </row>
    <row r="12330" spans="2:17" hidden="1">
      <c r="B12330">
        <v>2016</v>
      </c>
      <c r="C12330">
        <v>1</v>
      </c>
      <c r="D12330" t="s">
        <v>206</v>
      </c>
      <c r="E12330" t="s">
        <v>207</v>
      </c>
      <c r="F12330" t="s">
        <v>214</v>
      </c>
      <c r="G12330" t="s">
        <v>215</v>
      </c>
      <c r="H12330" t="s">
        <v>140</v>
      </c>
      <c r="I12330" t="s">
        <v>1076</v>
      </c>
      <c r="J12330" t="s">
        <v>31</v>
      </c>
      <c r="K12330" t="s">
        <v>216</v>
      </c>
      <c r="L12330" t="s">
        <v>24</v>
      </c>
      <c r="M12330" t="s">
        <v>26</v>
      </c>
      <c r="N12330">
        <v>36875</v>
      </c>
      <c r="O12330">
        <v>2330738.5299999998</v>
      </c>
      <c r="P12330">
        <v>1412480</v>
      </c>
      <c r="Q12330">
        <v>-176062.09</v>
      </c>
    </row>
    <row r="12331" spans="2:17" hidden="1">
      <c r="B12331">
        <v>2016</v>
      </c>
      <c r="C12331">
        <v>1</v>
      </c>
      <c r="D12331" t="s">
        <v>206</v>
      </c>
      <c r="E12331" t="s">
        <v>207</v>
      </c>
      <c r="F12331" t="s">
        <v>214</v>
      </c>
      <c r="G12331" t="s">
        <v>215</v>
      </c>
      <c r="H12331" t="s">
        <v>140</v>
      </c>
      <c r="I12331" t="s">
        <v>1076</v>
      </c>
      <c r="J12331" t="s">
        <v>31</v>
      </c>
      <c r="K12331" t="s">
        <v>216</v>
      </c>
      <c r="L12331" t="s">
        <v>24</v>
      </c>
      <c r="M12331" t="s">
        <v>27</v>
      </c>
      <c r="N12331">
        <v>25771</v>
      </c>
      <c r="O12331">
        <v>4706291.95</v>
      </c>
      <c r="P12331">
        <v>3153304.22</v>
      </c>
      <c r="Q12331">
        <v>92053.81</v>
      </c>
    </row>
    <row r="12332" spans="2:17" hidden="1">
      <c r="B12332">
        <v>2016</v>
      </c>
      <c r="C12332">
        <v>1</v>
      </c>
      <c r="D12332" t="s">
        <v>206</v>
      </c>
      <c r="E12332" t="s">
        <v>207</v>
      </c>
      <c r="F12332" t="s">
        <v>217</v>
      </c>
      <c r="G12332" t="s">
        <v>218</v>
      </c>
      <c r="H12332" t="s">
        <v>121</v>
      </c>
      <c r="I12332" t="s">
        <v>1076</v>
      </c>
      <c r="J12332" t="s">
        <v>31</v>
      </c>
      <c r="K12332" t="s">
        <v>219</v>
      </c>
      <c r="L12332" t="s">
        <v>24</v>
      </c>
      <c r="M12332" t="s">
        <v>25</v>
      </c>
      <c r="N12332">
        <v>7202</v>
      </c>
      <c r="O12332">
        <v>94302.9</v>
      </c>
      <c r="P12332">
        <v>69389.88</v>
      </c>
      <c r="Q12332">
        <v>-15724.28</v>
      </c>
    </row>
    <row r="12333" spans="2:17" hidden="1">
      <c r="B12333">
        <v>2016</v>
      </c>
      <c r="C12333">
        <v>1</v>
      </c>
      <c r="D12333" t="s">
        <v>206</v>
      </c>
      <c r="E12333" t="s">
        <v>207</v>
      </c>
      <c r="F12333" t="s">
        <v>217</v>
      </c>
      <c r="G12333" t="s">
        <v>218</v>
      </c>
      <c r="H12333" t="s">
        <v>121</v>
      </c>
      <c r="I12333" t="s">
        <v>1076</v>
      </c>
      <c r="J12333" t="s">
        <v>31</v>
      </c>
      <c r="K12333" t="s">
        <v>219</v>
      </c>
      <c r="L12333" t="s">
        <v>24</v>
      </c>
      <c r="M12333" t="s">
        <v>26</v>
      </c>
      <c r="N12333">
        <v>6564</v>
      </c>
      <c r="O12333">
        <v>365663.4</v>
      </c>
      <c r="P12333">
        <v>231183.63</v>
      </c>
      <c r="Q12333">
        <v>-32842.25</v>
      </c>
    </row>
    <row r="12334" spans="2:17" hidden="1">
      <c r="B12334">
        <v>2016</v>
      </c>
      <c r="C12334">
        <v>1</v>
      </c>
      <c r="D12334" t="s">
        <v>206</v>
      </c>
      <c r="E12334" t="s">
        <v>207</v>
      </c>
      <c r="F12334" t="s">
        <v>217</v>
      </c>
      <c r="G12334" t="s">
        <v>218</v>
      </c>
      <c r="H12334" t="s">
        <v>121</v>
      </c>
      <c r="I12334" t="s">
        <v>1076</v>
      </c>
      <c r="J12334" t="s">
        <v>31</v>
      </c>
      <c r="K12334" t="s">
        <v>219</v>
      </c>
      <c r="L12334" t="s">
        <v>24</v>
      </c>
      <c r="M12334" t="s">
        <v>27</v>
      </c>
      <c r="N12334">
        <v>1571</v>
      </c>
      <c r="O12334">
        <v>319012.3</v>
      </c>
      <c r="P12334">
        <v>224013.86</v>
      </c>
      <c r="Q12334">
        <v>6519.97</v>
      </c>
    </row>
    <row r="12335" spans="2:17" hidden="1">
      <c r="B12335">
        <v>2016</v>
      </c>
      <c r="C12335">
        <v>1</v>
      </c>
      <c r="D12335" t="s">
        <v>206</v>
      </c>
      <c r="E12335" t="s">
        <v>207</v>
      </c>
      <c r="F12335" t="s">
        <v>220</v>
      </c>
      <c r="G12335" t="s">
        <v>221</v>
      </c>
      <c r="H12335" t="s">
        <v>140</v>
      </c>
      <c r="I12335" t="s">
        <v>1076</v>
      </c>
      <c r="J12335" t="s">
        <v>31</v>
      </c>
      <c r="K12335" t="s">
        <v>222</v>
      </c>
      <c r="L12335" t="s">
        <v>24</v>
      </c>
      <c r="M12335" t="s">
        <v>25</v>
      </c>
      <c r="N12335">
        <v>4712</v>
      </c>
      <c r="O12335">
        <v>53314</v>
      </c>
      <c r="P12335">
        <v>40514.43</v>
      </c>
      <c r="Q12335">
        <v>-8798.98</v>
      </c>
    </row>
    <row r="12336" spans="2:17" hidden="1">
      <c r="B12336">
        <v>2016</v>
      </c>
      <c r="C12336">
        <v>1</v>
      </c>
      <c r="D12336" t="s">
        <v>206</v>
      </c>
      <c r="E12336" t="s">
        <v>207</v>
      </c>
      <c r="F12336" t="s">
        <v>220</v>
      </c>
      <c r="G12336" t="s">
        <v>221</v>
      </c>
      <c r="H12336" t="s">
        <v>140</v>
      </c>
      <c r="I12336" t="s">
        <v>1076</v>
      </c>
      <c r="J12336" t="s">
        <v>31</v>
      </c>
      <c r="K12336" t="s">
        <v>222</v>
      </c>
      <c r="L12336" t="s">
        <v>24</v>
      </c>
      <c r="M12336" t="s">
        <v>26</v>
      </c>
      <c r="N12336">
        <v>5694</v>
      </c>
      <c r="O12336">
        <v>363636</v>
      </c>
      <c r="P12336">
        <v>228697.54</v>
      </c>
      <c r="Q12336">
        <v>-28342.1</v>
      </c>
    </row>
    <row r="12337" spans="2:17" hidden="1">
      <c r="B12337">
        <v>2016</v>
      </c>
      <c r="C12337">
        <v>1</v>
      </c>
      <c r="D12337" t="s">
        <v>206</v>
      </c>
      <c r="E12337" t="s">
        <v>207</v>
      </c>
      <c r="F12337" t="s">
        <v>220</v>
      </c>
      <c r="G12337" t="s">
        <v>221</v>
      </c>
      <c r="H12337" t="s">
        <v>140</v>
      </c>
      <c r="I12337" t="s">
        <v>1076</v>
      </c>
      <c r="J12337" t="s">
        <v>31</v>
      </c>
      <c r="K12337" t="s">
        <v>222</v>
      </c>
      <c r="L12337" t="s">
        <v>24</v>
      </c>
      <c r="M12337" t="s">
        <v>27</v>
      </c>
      <c r="N12337">
        <v>4003</v>
      </c>
      <c r="O12337">
        <v>789805.7</v>
      </c>
      <c r="P12337">
        <v>548918.84</v>
      </c>
      <c r="Q12337">
        <v>15998.43</v>
      </c>
    </row>
    <row r="12338" spans="2:17" hidden="1">
      <c r="B12338">
        <v>2016</v>
      </c>
      <c r="C12338">
        <v>1</v>
      </c>
      <c r="D12338" t="s">
        <v>206</v>
      </c>
      <c r="E12338" t="s">
        <v>207</v>
      </c>
      <c r="F12338" t="s">
        <v>223</v>
      </c>
      <c r="G12338" t="s">
        <v>224</v>
      </c>
      <c r="H12338" t="s">
        <v>140</v>
      </c>
      <c r="I12338" t="s">
        <v>1076</v>
      </c>
      <c r="J12338" t="s">
        <v>31</v>
      </c>
      <c r="K12338" t="s">
        <v>225</v>
      </c>
      <c r="L12338" t="s">
        <v>24</v>
      </c>
      <c r="M12338" t="s">
        <v>25</v>
      </c>
      <c r="N12338">
        <v>9827</v>
      </c>
      <c r="O12338">
        <v>126321</v>
      </c>
      <c r="P12338">
        <v>90293.43</v>
      </c>
      <c r="Q12338">
        <v>-20267.5</v>
      </c>
    </row>
    <row r="12339" spans="2:17" hidden="1">
      <c r="B12339">
        <v>2016</v>
      </c>
      <c r="C12339">
        <v>1</v>
      </c>
      <c r="D12339" t="s">
        <v>206</v>
      </c>
      <c r="E12339" t="s">
        <v>207</v>
      </c>
      <c r="F12339" t="s">
        <v>223</v>
      </c>
      <c r="G12339" t="s">
        <v>224</v>
      </c>
      <c r="H12339" t="s">
        <v>140</v>
      </c>
      <c r="I12339" t="s">
        <v>1076</v>
      </c>
      <c r="J12339" t="s">
        <v>31</v>
      </c>
      <c r="K12339" t="s">
        <v>225</v>
      </c>
      <c r="L12339" t="s">
        <v>24</v>
      </c>
      <c r="M12339" t="s">
        <v>26</v>
      </c>
      <c r="N12339">
        <v>15855</v>
      </c>
      <c r="O12339">
        <v>1031091</v>
      </c>
      <c r="P12339">
        <v>632994.09</v>
      </c>
      <c r="Q12339">
        <v>-76331.47</v>
      </c>
    </row>
    <row r="12340" spans="2:17" hidden="1">
      <c r="B12340">
        <v>2016</v>
      </c>
      <c r="C12340">
        <v>1</v>
      </c>
      <c r="D12340" t="s">
        <v>206</v>
      </c>
      <c r="E12340" t="s">
        <v>207</v>
      </c>
      <c r="F12340" t="s">
        <v>223</v>
      </c>
      <c r="G12340" t="s">
        <v>224</v>
      </c>
      <c r="H12340" t="s">
        <v>140</v>
      </c>
      <c r="I12340" t="s">
        <v>1076</v>
      </c>
      <c r="J12340" t="s">
        <v>31</v>
      </c>
      <c r="K12340" t="s">
        <v>225</v>
      </c>
      <c r="L12340" t="s">
        <v>24</v>
      </c>
      <c r="M12340" t="s">
        <v>27</v>
      </c>
      <c r="N12340">
        <v>13770</v>
      </c>
      <c r="O12340">
        <v>2762231.2</v>
      </c>
      <c r="P12340">
        <v>1867962.69</v>
      </c>
      <c r="Q12340">
        <v>54444.56</v>
      </c>
    </row>
    <row r="12341" spans="2:17" hidden="1">
      <c r="B12341">
        <v>2016</v>
      </c>
      <c r="C12341">
        <v>1</v>
      </c>
      <c r="D12341" t="s">
        <v>206</v>
      </c>
      <c r="E12341" t="s">
        <v>207</v>
      </c>
      <c r="F12341" t="s">
        <v>226</v>
      </c>
      <c r="G12341" t="s">
        <v>227</v>
      </c>
      <c r="H12341" t="s">
        <v>121</v>
      </c>
      <c r="I12341" t="s">
        <v>1076</v>
      </c>
      <c r="J12341" t="s">
        <v>31</v>
      </c>
      <c r="K12341" t="s">
        <v>228</v>
      </c>
      <c r="L12341" t="s">
        <v>24</v>
      </c>
      <c r="M12341" t="s">
        <v>25</v>
      </c>
      <c r="N12341">
        <v>4884</v>
      </c>
      <c r="O12341">
        <v>62617</v>
      </c>
      <c r="P12341">
        <v>46346.09</v>
      </c>
      <c r="Q12341">
        <v>-10419</v>
      </c>
    </row>
    <row r="12342" spans="2:17" hidden="1">
      <c r="B12342">
        <v>2016</v>
      </c>
      <c r="C12342">
        <v>1</v>
      </c>
      <c r="D12342" t="s">
        <v>206</v>
      </c>
      <c r="E12342" t="s">
        <v>207</v>
      </c>
      <c r="F12342" t="s">
        <v>226</v>
      </c>
      <c r="G12342" t="s">
        <v>227</v>
      </c>
      <c r="H12342" t="s">
        <v>121</v>
      </c>
      <c r="I12342" t="s">
        <v>1076</v>
      </c>
      <c r="J12342" t="s">
        <v>31</v>
      </c>
      <c r="K12342" t="s">
        <v>228</v>
      </c>
      <c r="L12342" t="s">
        <v>24</v>
      </c>
      <c r="M12342" t="s">
        <v>26</v>
      </c>
      <c r="N12342">
        <v>3220</v>
      </c>
      <c r="O12342">
        <v>196377</v>
      </c>
      <c r="P12342">
        <v>123236.13</v>
      </c>
      <c r="Q12342">
        <v>-17518.25</v>
      </c>
    </row>
    <row r="12343" spans="2:17" hidden="1">
      <c r="B12343">
        <v>2016</v>
      </c>
      <c r="C12343">
        <v>1</v>
      </c>
      <c r="D12343" t="s">
        <v>206</v>
      </c>
      <c r="E12343" t="s">
        <v>207</v>
      </c>
      <c r="F12343" t="s">
        <v>226</v>
      </c>
      <c r="G12343" t="s">
        <v>227</v>
      </c>
      <c r="H12343" t="s">
        <v>121</v>
      </c>
      <c r="I12343" t="s">
        <v>1076</v>
      </c>
      <c r="J12343" t="s">
        <v>31</v>
      </c>
      <c r="K12343" t="s">
        <v>228</v>
      </c>
      <c r="L12343" t="s">
        <v>24</v>
      </c>
      <c r="M12343" t="s">
        <v>27</v>
      </c>
      <c r="N12343">
        <v>1564</v>
      </c>
      <c r="O12343">
        <v>327761</v>
      </c>
      <c r="P12343">
        <v>229538.64</v>
      </c>
      <c r="Q12343">
        <v>6665.73</v>
      </c>
    </row>
    <row r="12344" spans="2:17" hidden="1">
      <c r="B12344">
        <v>2016</v>
      </c>
      <c r="C12344">
        <v>1</v>
      </c>
      <c r="D12344" t="s">
        <v>206</v>
      </c>
      <c r="E12344" t="s">
        <v>207</v>
      </c>
      <c r="F12344" t="s">
        <v>229</v>
      </c>
      <c r="G12344" t="s">
        <v>230</v>
      </c>
      <c r="H12344" t="s">
        <v>144</v>
      </c>
      <c r="I12344" t="s">
        <v>21</v>
      </c>
      <c r="J12344" t="s">
        <v>31</v>
      </c>
      <c r="K12344" t="s">
        <v>231</v>
      </c>
      <c r="L12344" t="s">
        <v>24</v>
      </c>
      <c r="M12344" t="s">
        <v>25</v>
      </c>
      <c r="N12344">
        <v>12084</v>
      </c>
      <c r="O12344">
        <v>96203</v>
      </c>
      <c r="P12344">
        <v>76987.12</v>
      </c>
      <c r="Q12344">
        <v>-48916.89</v>
      </c>
    </row>
    <row r="12345" spans="2:17" hidden="1">
      <c r="B12345">
        <v>2016</v>
      </c>
      <c r="C12345">
        <v>1</v>
      </c>
      <c r="D12345" t="s">
        <v>206</v>
      </c>
      <c r="E12345" t="s">
        <v>207</v>
      </c>
      <c r="F12345" t="s">
        <v>229</v>
      </c>
      <c r="G12345" t="s">
        <v>230</v>
      </c>
      <c r="H12345" t="s">
        <v>144</v>
      </c>
      <c r="I12345" t="s">
        <v>21</v>
      </c>
      <c r="J12345" t="s">
        <v>31</v>
      </c>
      <c r="K12345" t="s">
        <v>231</v>
      </c>
      <c r="L12345" t="s">
        <v>24</v>
      </c>
      <c r="M12345" t="s">
        <v>26</v>
      </c>
      <c r="N12345">
        <v>1340</v>
      </c>
      <c r="O12345">
        <v>67418</v>
      </c>
      <c r="P12345">
        <v>40054.1</v>
      </c>
      <c r="Q12345">
        <v>-20440.669999999998</v>
      </c>
    </row>
    <row r="12346" spans="2:17" hidden="1">
      <c r="B12346">
        <v>2016</v>
      </c>
      <c r="C12346">
        <v>1</v>
      </c>
      <c r="D12346" t="s">
        <v>206</v>
      </c>
      <c r="E12346" t="s">
        <v>207</v>
      </c>
      <c r="F12346" t="s">
        <v>229</v>
      </c>
      <c r="G12346" t="s">
        <v>230</v>
      </c>
      <c r="H12346" t="s">
        <v>144</v>
      </c>
      <c r="I12346" t="s">
        <v>21</v>
      </c>
      <c r="J12346" t="s">
        <v>31</v>
      </c>
      <c r="K12346" t="s">
        <v>231</v>
      </c>
      <c r="L12346" t="s">
        <v>24</v>
      </c>
      <c r="M12346" t="s">
        <v>27</v>
      </c>
      <c r="N12346">
        <v>288</v>
      </c>
      <c r="O12346">
        <v>72259</v>
      </c>
      <c r="P12346">
        <v>62191.3</v>
      </c>
      <c r="Q12346">
        <v>1812.48</v>
      </c>
    </row>
    <row r="12347" spans="2:17" hidden="1">
      <c r="B12347">
        <v>2016</v>
      </c>
      <c r="C12347">
        <v>1</v>
      </c>
      <c r="D12347" t="s">
        <v>206</v>
      </c>
      <c r="E12347" t="s">
        <v>207</v>
      </c>
      <c r="F12347" t="s">
        <v>232</v>
      </c>
      <c r="G12347" t="s">
        <v>233</v>
      </c>
      <c r="H12347" t="s">
        <v>144</v>
      </c>
      <c r="I12347" t="s">
        <v>21</v>
      </c>
      <c r="J12347" t="s">
        <v>31</v>
      </c>
      <c r="K12347" t="s">
        <v>234</v>
      </c>
      <c r="L12347" t="s">
        <v>24</v>
      </c>
      <c r="M12347" t="s">
        <v>25</v>
      </c>
      <c r="N12347">
        <v>9361</v>
      </c>
      <c r="O12347">
        <v>93832</v>
      </c>
      <c r="P12347">
        <v>65572.66</v>
      </c>
      <c r="Q12347">
        <v>-47572.95</v>
      </c>
    </row>
    <row r="12348" spans="2:17" hidden="1">
      <c r="B12348">
        <v>2016</v>
      </c>
      <c r="C12348">
        <v>1</v>
      </c>
      <c r="D12348" t="s">
        <v>206</v>
      </c>
      <c r="E12348" t="s">
        <v>207</v>
      </c>
      <c r="F12348" t="s">
        <v>232</v>
      </c>
      <c r="G12348" t="s">
        <v>233</v>
      </c>
      <c r="H12348" t="s">
        <v>144</v>
      </c>
      <c r="I12348" t="s">
        <v>21</v>
      </c>
      <c r="J12348" t="s">
        <v>31</v>
      </c>
      <c r="K12348" t="s">
        <v>234</v>
      </c>
      <c r="L12348" t="s">
        <v>24</v>
      </c>
      <c r="M12348" t="s">
        <v>26</v>
      </c>
      <c r="N12348">
        <v>1943</v>
      </c>
      <c r="O12348">
        <v>98544</v>
      </c>
      <c r="P12348">
        <v>58583.32</v>
      </c>
      <c r="Q12348">
        <v>-29569.35</v>
      </c>
    </row>
    <row r="12349" spans="2:17" hidden="1">
      <c r="B12349">
        <v>2016</v>
      </c>
      <c r="C12349">
        <v>1</v>
      </c>
      <c r="D12349" t="s">
        <v>206</v>
      </c>
      <c r="E12349" t="s">
        <v>207</v>
      </c>
      <c r="F12349" t="s">
        <v>232</v>
      </c>
      <c r="G12349" t="s">
        <v>233</v>
      </c>
      <c r="H12349" t="s">
        <v>144</v>
      </c>
      <c r="I12349" t="s">
        <v>21</v>
      </c>
      <c r="J12349" t="s">
        <v>31</v>
      </c>
      <c r="K12349" t="s">
        <v>234</v>
      </c>
      <c r="L12349" t="s">
        <v>24</v>
      </c>
      <c r="M12349" t="s">
        <v>27</v>
      </c>
      <c r="N12349">
        <v>349</v>
      </c>
      <c r="O12349">
        <v>70091</v>
      </c>
      <c r="P12349">
        <v>60443.62</v>
      </c>
      <c r="Q12349">
        <v>1760.32</v>
      </c>
    </row>
    <row r="12350" spans="2:17" hidden="1">
      <c r="B12350">
        <v>2016</v>
      </c>
      <c r="C12350">
        <v>1</v>
      </c>
      <c r="D12350" t="s">
        <v>206</v>
      </c>
      <c r="E12350" t="s">
        <v>207</v>
      </c>
      <c r="F12350" t="s">
        <v>235</v>
      </c>
      <c r="G12350" t="s">
        <v>236</v>
      </c>
      <c r="H12350" t="s">
        <v>153</v>
      </c>
      <c r="I12350" t="s">
        <v>21</v>
      </c>
      <c r="J12350" t="s">
        <v>31</v>
      </c>
      <c r="K12350" t="s">
        <v>237</v>
      </c>
      <c r="L12350" t="s">
        <v>24</v>
      </c>
      <c r="M12350" t="s">
        <v>25</v>
      </c>
      <c r="N12350">
        <v>15264</v>
      </c>
      <c r="O12350">
        <v>184976</v>
      </c>
      <c r="P12350">
        <v>106962.77</v>
      </c>
      <c r="Q12350">
        <v>-83885.14</v>
      </c>
    </row>
    <row r="12351" spans="2:17" hidden="1">
      <c r="B12351">
        <v>2016</v>
      </c>
      <c r="C12351">
        <v>1</v>
      </c>
      <c r="D12351" t="s">
        <v>206</v>
      </c>
      <c r="E12351" t="s">
        <v>207</v>
      </c>
      <c r="F12351" t="s">
        <v>235</v>
      </c>
      <c r="G12351" t="s">
        <v>236</v>
      </c>
      <c r="H12351" t="s">
        <v>153</v>
      </c>
      <c r="I12351" t="s">
        <v>21</v>
      </c>
      <c r="J12351" t="s">
        <v>31</v>
      </c>
      <c r="K12351" t="s">
        <v>237</v>
      </c>
      <c r="L12351" t="s">
        <v>24</v>
      </c>
      <c r="M12351" t="s">
        <v>26</v>
      </c>
      <c r="N12351">
        <v>8515</v>
      </c>
      <c r="O12351">
        <v>472722</v>
      </c>
      <c r="P12351">
        <v>260740.46</v>
      </c>
      <c r="Q12351">
        <v>-115715.04</v>
      </c>
    </row>
    <row r="12352" spans="2:17" hidden="1">
      <c r="B12352">
        <v>2016</v>
      </c>
      <c r="C12352">
        <v>1</v>
      </c>
      <c r="D12352" t="s">
        <v>206</v>
      </c>
      <c r="E12352" t="s">
        <v>207</v>
      </c>
      <c r="F12352" t="s">
        <v>235</v>
      </c>
      <c r="G12352" t="s">
        <v>236</v>
      </c>
      <c r="H12352" t="s">
        <v>153</v>
      </c>
      <c r="I12352" t="s">
        <v>21</v>
      </c>
      <c r="J12352" t="s">
        <v>31</v>
      </c>
      <c r="K12352" t="s">
        <v>237</v>
      </c>
      <c r="L12352" t="s">
        <v>24</v>
      </c>
      <c r="M12352" t="s">
        <v>27</v>
      </c>
      <c r="N12352">
        <v>1768</v>
      </c>
      <c r="O12352">
        <v>291870</v>
      </c>
      <c r="P12352">
        <v>226204.55</v>
      </c>
      <c r="Q12352">
        <v>6588.35</v>
      </c>
    </row>
    <row r="12353" spans="2:17" hidden="1">
      <c r="B12353">
        <v>2016</v>
      </c>
      <c r="C12353">
        <v>1</v>
      </c>
      <c r="D12353" t="s">
        <v>206</v>
      </c>
      <c r="E12353" t="s">
        <v>207</v>
      </c>
      <c r="F12353" t="s">
        <v>238</v>
      </c>
      <c r="G12353" t="s">
        <v>239</v>
      </c>
      <c r="H12353" t="s">
        <v>153</v>
      </c>
      <c r="I12353" t="s">
        <v>21</v>
      </c>
      <c r="J12353" t="s">
        <v>31</v>
      </c>
      <c r="K12353" t="s">
        <v>240</v>
      </c>
      <c r="L12353" t="s">
        <v>24</v>
      </c>
      <c r="M12353" t="s">
        <v>25</v>
      </c>
      <c r="N12353">
        <v>8061</v>
      </c>
      <c r="O12353">
        <v>112777</v>
      </c>
      <c r="P12353">
        <v>60609.55</v>
      </c>
      <c r="Q12353">
        <v>-51009.17</v>
      </c>
    </row>
    <row r="12354" spans="2:17" hidden="1">
      <c r="B12354">
        <v>2016</v>
      </c>
      <c r="C12354">
        <v>1</v>
      </c>
      <c r="D12354" t="s">
        <v>206</v>
      </c>
      <c r="E12354" t="s">
        <v>207</v>
      </c>
      <c r="F12354" t="s">
        <v>238</v>
      </c>
      <c r="G12354" t="s">
        <v>239</v>
      </c>
      <c r="H12354" t="s">
        <v>153</v>
      </c>
      <c r="I12354" t="s">
        <v>21</v>
      </c>
      <c r="J12354" t="s">
        <v>31</v>
      </c>
      <c r="K12354" t="s">
        <v>240</v>
      </c>
      <c r="L12354" t="s">
        <v>24</v>
      </c>
      <c r="M12354" t="s">
        <v>26</v>
      </c>
      <c r="N12354">
        <v>7329</v>
      </c>
      <c r="O12354">
        <v>415725</v>
      </c>
      <c r="P12354">
        <v>230241.2</v>
      </c>
      <c r="Q12354">
        <v>-99747.34</v>
      </c>
    </row>
    <row r="12355" spans="2:17" hidden="1">
      <c r="B12355">
        <v>2016</v>
      </c>
      <c r="C12355">
        <v>1</v>
      </c>
      <c r="D12355" t="s">
        <v>206</v>
      </c>
      <c r="E12355" t="s">
        <v>207</v>
      </c>
      <c r="F12355" t="s">
        <v>238</v>
      </c>
      <c r="G12355" t="s">
        <v>239</v>
      </c>
      <c r="H12355" t="s">
        <v>153</v>
      </c>
      <c r="I12355" t="s">
        <v>21</v>
      </c>
      <c r="J12355" t="s">
        <v>31</v>
      </c>
      <c r="K12355" t="s">
        <v>240</v>
      </c>
      <c r="L12355" t="s">
        <v>24</v>
      </c>
      <c r="M12355" t="s">
        <v>27</v>
      </c>
      <c r="N12355">
        <v>1571</v>
      </c>
      <c r="O12355">
        <v>237246</v>
      </c>
      <c r="P12355">
        <v>184171.47</v>
      </c>
      <c r="Q12355">
        <v>5359.56</v>
      </c>
    </row>
    <row r="12356" spans="2:17" hidden="1">
      <c r="B12356">
        <v>2016</v>
      </c>
      <c r="C12356">
        <v>1</v>
      </c>
      <c r="D12356" t="s">
        <v>206</v>
      </c>
      <c r="E12356" t="s">
        <v>207</v>
      </c>
      <c r="F12356" t="s">
        <v>241</v>
      </c>
      <c r="G12356" t="s">
        <v>242</v>
      </c>
      <c r="H12356" t="s">
        <v>153</v>
      </c>
      <c r="I12356" t="s">
        <v>21</v>
      </c>
      <c r="J12356" t="s">
        <v>31</v>
      </c>
      <c r="K12356" t="s">
        <v>243</v>
      </c>
      <c r="L12356" t="s">
        <v>24</v>
      </c>
      <c r="M12356" t="s">
        <v>25</v>
      </c>
      <c r="N12356">
        <v>5065</v>
      </c>
      <c r="O12356">
        <v>60050.1</v>
      </c>
      <c r="P12356">
        <v>35153.11</v>
      </c>
      <c r="Q12356">
        <v>-27267.74</v>
      </c>
    </row>
    <row r="12357" spans="2:17" hidden="1">
      <c r="B12357">
        <v>2016</v>
      </c>
      <c r="C12357">
        <v>1</v>
      </c>
      <c r="D12357" t="s">
        <v>206</v>
      </c>
      <c r="E12357" t="s">
        <v>207</v>
      </c>
      <c r="F12357" t="s">
        <v>241</v>
      </c>
      <c r="G12357" t="s">
        <v>242</v>
      </c>
      <c r="H12357" t="s">
        <v>153</v>
      </c>
      <c r="I12357" t="s">
        <v>21</v>
      </c>
      <c r="J12357" t="s">
        <v>31</v>
      </c>
      <c r="K12357" t="s">
        <v>243</v>
      </c>
      <c r="L12357" t="s">
        <v>24</v>
      </c>
      <c r="M12357" t="s">
        <v>26</v>
      </c>
      <c r="N12357">
        <v>4263</v>
      </c>
      <c r="O12357">
        <v>260833.8</v>
      </c>
      <c r="P12357">
        <v>147324.63</v>
      </c>
      <c r="Q12357">
        <v>-59179.5</v>
      </c>
    </row>
    <row r="12358" spans="2:17" hidden="1">
      <c r="B12358">
        <v>2016</v>
      </c>
      <c r="C12358">
        <v>1</v>
      </c>
      <c r="D12358" t="s">
        <v>206</v>
      </c>
      <c r="E12358" t="s">
        <v>207</v>
      </c>
      <c r="F12358" t="s">
        <v>241</v>
      </c>
      <c r="G12358" t="s">
        <v>242</v>
      </c>
      <c r="H12358" t="s">
        <v>153</v>
      </c>
      <c r="I12358" t="s">
        <v>21</v>
      </c>
      <c r="J12358" t="s">
        <v>31</v>
      </c>
      <c r="K12358" t="s">
        <v>243</v>
      </c>
      <c r="L12358" t="s">
        <v>24</v>
      </c>
      <c r="M12358" t="s">
        <v>27</v>
      </c>
      <c r="N12358">
        <v>2226</v>
      </c>
      <c r="O12358">
        <v>443412</v>
      </c>
      <c r="P12358">
        <v>342774.56</v>
      </c>
      <c r="Q12358">
        <v>9969.23</v>
      </c>
    </row>
    <row r="12359" spans="2:17" hidden="1">
      <c r="B12359">
        <v>2016</v>
      </c>
      <c r="C12359">
        <v>1</v>
      </c>
      <c r="D12359" t="s">
        <v>206</v>
      </c>
      <c r="E12359" t="s">
        <v>207</v>
      </c>
      <c r="F12359" t="s">
        <v>244</v>
      </c>
      <c r="G12359" t="s">
        <v>245</v>
      </c>
      <c r="H12359" t="s">
        <v>121</v>
      </c>
      <c r="I12359" t="s">
        <v>1076</v>
      </c>
      <c r="J12359" t="s">
        <v>31</v>
      </c>
      <c r="K12359" t="s">
        <v>246</v>
      </c>
      <c r="L12359" t="s">
        <v>24</v>
      </c>
      <c r="M12359" t="s">
        <v>25</v>
      </c>
      <c r="N12359">
        <v>2586</v>
      </c>
      <c r="O12359">
        <v>29028</v>
      </c>
      <c r="P12359">
        <v>22492.02</v>
      </c>
      <c r="Q12359">
        <v>-4831.43</v>
      </c>
    </row>
    <row r="12360" spans="2:17" hidden="1">
      <c r="B12360">
        <v>2016</v>
      </c>
      <c r="C12360">
        <v>1</v>
      </c>
      <c r="D12360" t="s">
        <v>206</v>
      </c>
      <c r="E12360" t="s">
        <v>207</v>
      </c>
      <c r="F12360" t="s">
        <v>244</v>
      </c>
      <c r="G12360" t="s">
        <v>245</v>
      </c>
      <c r="H12360" t="s">
        <v>121</v>
      </c>
      <c r="I12360" t="s">
        <v>1076</v>
      </c>
      <c r="J12360" t="s">
        <v>31</v>
      </c>
      <c r="K12360" t="s">
        <v>246</v>
      </c>
      <c r="L12360" t="s">
        <v>24</v>
      </c>
      <c r="M12360" t="s">
        <v>26</v>
      </c>
      <c r="N12360">
        <v>1914</v>
      </c>
      <c r="O12360">
        <v>114303</v>
      </c>
      <c r="P12360">
        <v>72470.11</v>
      </c>
      <c r="Q12360">
        <v>-9570</v>
      </c>
    </row>
    <row r="12361" spans="2:17" hidden="1">
      <c r="B12361">
        <v>2016</v>
      </c>
      <c r="C12361">
        <v>1</v>
      </c>
      <c r="D12361" t="s">
        <v>206</v>
      </c>
      <c r="E12361" t="s">
        <v>207</v>
      </c>
      <c r="F12361" t="s">
        <v>244</v>
      </c>
      <c r="G12361" t="s">
        <v>245</v>
      </c>
      <c r="H12361" t="s">
        <v>121</v>
      </c>
      <c r="I12361" t="s">
        <v>1076</v>
      </c>
      <c r="J12361" t="s">
        <v>31</v>
      </c>
      <c r="K12361" t="s">
        <v>246</v>
      </c>
      <c r="L12361" t="s">
        <v>24</v>
      </c>
      <c r="M12361" t="s">
        <v>27</v>
      </c>
      <c r="N12361">
        <v>1476</v>
      </c>
      <c r="O12361">
        <v>356823</v>
      </c>
      <c r="P12361">
        <v>249474.26</v>
      </c>
      <c r="Q12361">
        <v>7269.3</v>
      </c>
    </row>
    <row r="12362" spans="2:17" hidden="1">
      <c r="B12362">
        <v>2016</v>
      </c>
      <c r="C12362">
        <v>1</v>
      </c>
      <c r="D12362" t="s">
        <v>206</v>
      </c>
      <c r="E12362" t="s">
        <v>207</v>
      </c>
      <c r="F12362" t="s">
        <v>247</v>
      </c>
      <c r="G12362" t="s">
        <v>248</v>
      </c>
      <c r="H12362" t="s">
        <v>20</v>
      </c>
      <c r="I12362" t="s">
        <v>21</v>
      </c>
      <c r="J12362" t="s">
        <v>31</v>
      </c>
      <c r="K12362" t="s">
        <v>249</v>
      </c>
      <c r="L12362" t="s">
        <v>24</v>
      </c>
      <c r="M12362" t="s">
        <v>25</v>
      </c>
      <c r="N12362">
        <v>20010</v>
      </c>
      <c r="O12362">
        <v>183391.4</v>
      </c>
      <c r="P12362">
        <v>135766.94</v>
      </c>
      <c r="Q12362">
        <v>-92936.11</v>
      </c>
    </row>
    <row r="12363" spans="2:17" hidden="1">
      <c r="B12363">
        <v>2016</v>
      </c>
      <c r="C12363">
        <v>1</v>
      </c>
      <c r="D12363" t="s">
        <v>206</v>
      </c>
      <c r="E12363" t="s">
        <v>207</v>
      </c>
      <c r="F12363" t="s">
        <v>247</v>
      </c>
      <c r="G12363" t="s">
        <v>248</v>
      </c>
      <c r="H12363" t="s">
        <v>20</v>
      </c>
      <c r="I12363" t="s">
        <v>21</v>
      </c>
      <c r="J12363" t="s">
        <v>31</v>
      </c>
      <c r="K12363" t="s">
        <v>249</v>
      </c>
      <c r="L12363" t="s">
        <v>24</v>
      </c>
      <c r="M12363" t="s">
        <v>26</v>
      </c>
      <c r="N12363">
        <v>3015</v>
      </c>
      <c r="O12363">
        <v>149034</v>
      </c>
      <c r="P12363">
        <v>87824.23</v>
      </c>
      <c r="Q12363">
        <v>-45826.28</v>
      </c>
    </row>
    <row r="12364" spans="2:17" hidden="1">
      <c r="B12364">
        <v>2016</v>
      </c>
      <c r="C12364">
        <v>1</v>
      </c>
      <c r="D12364" t="s">
        <v>206</v>
      </c>
      <c r="E12364" t="s">
        <v>207</v>
      </c>
      <c r="F12364" t="s">
        <v>247</v>
      </c>
      <c r="G12364" t="s">
        <v>248</v>
      </c>
      <c r="H12364" t="s">
        <v>20</v>
      </c>
      <c r="I12364" t="s">
        <v>21</v>
      </c>
      <c r="J12364" t="s">
        <v>31</v>
      </c>
      <c r="K12364" t="s">
        <v>249</v>
      </c>
      <c r="L12364" t="s">
        <v>24</v>
      </c>
      <c r="M12364" t="s">
        <v>27</v>
      </c>
      <c r="N12364">
        <v>420</v>
      </c>
      <c r="O12364">
        <v>78417</v>
      </c>
      <c r="P12364">
        <v>67697.67</v>
      </c>
      <c r="Q12364">
        <v>1971.62</v>
      </c>
    </row>
    <row r="12365" spans="2:17" hidden="1">
      <c r="B12365">
        <v>2016</v>
      </c>
      <c r="C12365">
        <v>1</v>
      </c>
      <c r="D12365" t="s">
        <v>206</v>
      </c>
      <c r="E12365" t="s">
        <v>207</v>
      </c>
      <c r="F12365" t="s">
        <v>250</v>
      </c>
      <c r="G12365" t="s">
        <v>251</v>
      </c>
      <c r="H12365" t="s">
        <v>153</v>
      </c>
      <c r="I12365" t="s">
        <v>21</v>
      </c>
      <c r="J12365" t="s">
        <v>31</v>
      </c>
      <c r="K12365" t="s">
        <v>252</v>
      </c>
      <c r="L12365" t="s">
        <v>24</v>
      </c>
      <c r="M12365" t="s">
        <v>25</v>
      </c>
      <c r="N12365">
        <v>11734</v>
      </c>
      <c r="O12365">
        <v>148559.51</v>
      </c>
      <c r="P12365">
        <v>84096.53</v>
      </c>
      <c r="Q12365">
        <v>-67523.839999999997</v>
      </c>
    </row>
    <row r="12366" spans="2:17" hidden="1">
      <c r="B12366">
        <v>2016</v>
      </c>
      <c r="C12366">
        <v>1</v>
      </c>
      <c r="D12366" t="s">
        <v>206</v>
      </c>
      <c r="E12366" t="s">
        <v>207</v>
      </c>
      <c r="F12366" t="s">
        <v>250</v>
      </c>
      <c r="G12366" t="s">
        <v>251</v>
      </c>
      <c r="H12366" t="s">
        <v>153</v>
      </c>
      <c r="I12366" t="s">
        <v>21</v>
      </c>
      <c r="J12366" t="s">
        <v>31</v>
      </c>
      <c r="K12366" t="s">
        <v>252</v>
      </c>
      <c r="L12366" t="s">
        <v>24</v>
      </c>
      <c r="M12366" t="s">
        <v>26</v>
      </c>
      <c r="N12366">
        <v>6237</v>
      </c>
      <c r="O12366">
        <v>340767.65</v>
      </c>
      <c r="P12366">
        <v>187033.45</v>
      </c>
      <c r="Q12366">
        <v>-85453.15</v>
      </c>
    </row>
    <row r="12367" spans="2:17" hidden="1">
      <c r="B12367">
        <v>2016</v>
      </c>
      <c r="C12367">
        <v>1</v>
      </c>
      <c r="D12367" t="s">
        <v>206</v>
      </c>
      <c r="E12367" t="s">
        <v>207</v>
      </c>
      <c r="F12367" t="s">
        <v>250</v>
      </c>
      <c r="G12367" t="s">
        <v>251</v>
      </c>
      <c r="H12367" t="s">
        <v>153</v>
      </c>
      <c r="I12367" t="s">
        <v>21</v>
      </c>
      <c r="J12367" t="s">
        <v>31</v>
      </c>
      <c r="K12367" t="s">
        <v>252</v>
      </c>
      <c r="L12367" t="s">
        <v>24</v>
      </c>
      <c r="M12367" t="s">
        <v>27</v>
      </c>
      <c r="N12367">
        <v>1049</v>
      </c>
      <c r="O12367">
        <v>174111.32</v>
      </c>
      <c r="P12367">
        <v>135378.70000000001</v>
      </c>
      <c r="Q12367">
        <v>3946.17</v>
      </c>
    </row>
    <row r="12368" spans="2:17" hidden="1">
      <c r="B12368">
        <v>2016</v>
      </c>
      <c r="C12368">
        <v>1</v>
      </c>
      <c r="D12368" t="s">
        <v>206</v>
      </c>
      <c r="E12368" t="s">
        <v>207</v>
      </c>
      <c r="F12368" t="s">
        <v>253</v>
      </c>
      <c r="G12368" t="s">
        <v>254</v>
      </c>
      <c r="H12368" t="s">
        <v>144</v>
      </c>
      <c r="I12368" t="s">
        <v>21</v>
      </c>
      <c r="J12368" t="s">
        <v>31</v>
      </c>
      <c r="K12368" t="s">
        <v>255</v>
      </c>
      <c r="L12368" t="s">
        <v>24</v>
      </c>
      <c r="M12368" t="s">
        <v>25</v>
      </c>
      <c r="N12368">
        <v>23991</v>
      </c>
      <c r="O12368">
        <v>241341</v>
      </c>
      <c r="P12368">
        <v>168443.19</v>
      </c>
      <c r="Q12368">
        <v>-122600.67</v>
      </c>
    </row>
    <row r="12369" spans="2:17" hidden="1">
      <c r="B12369">
        <v>2016</v>
      </c>
      <c r="C12369">
        <v>1</v>
      </c>
      <c r="D12369" t="s">
        <v>206</v>
      </c>
      <c r="E12369" t="s">
        <v>207</v>
      </c>
      <c r="F12369" t="s">
        <v>253</v>
      </c>
      <c r="G12369" t="s">
        <v>254</v>
      </c>
      <c r="H12369" t="s">
        <v>144</v>
      </c>
      <c r="I12369" t="s">
        <v>21</v>
      </c>
      <c r="J12369" t="s">
        <v>31</v>
      </c>
      <c r="K12369" t="s">
        <v>255</v>
      </c>
      <c r="L12369" t="s">
        <v>24</v>
      </c>
      <c r="M12369" t="s">
        <v>26</v>
      </c>
      <c r="N12369">
        <v>6961</v>
      </c>
      <c r="O12369">
        <v>366633</v>
      </c>
      <c r="P12369">
        <v>221111.48</v>
      </c>
      <c r="Q12369">
        <v>-106065.94</v>
      </c>
    </row>
    <row r="12370" spans="2:17" hidden="1">
      <c r="B12370">
        <v>2016</v>
      </c>
      <c r="C12370">
        <v>1</v>
      </c>
      <c r="D12370" t="s">
        <v>206</v>
      </c>
      <c r="E12370" t="s">
        <v>207</v>
      </c>
      <c r="F12370" t="s">
        <v>253</v>
      </c>
      <c r="G12370" t="s">
        <v>254</v>
      </c>
      <c r="H12370" t="s">
        <v>144</v>
      </c>
      <c r="I12370" t="s">
        <v>21</v>
      </c>
      <c r="J12370" t="s">
        <v>31</v>
      </c>
      <c r="K12370" t="s">
        <v>255</v>
      </c>
      <c r="L12370" t="s">
        <v>24</v>
      </c>
      <c r="M12370" t="s">
        <v>27</v>
      </c>
      <c r="N12370">
        <v>988</v>
      </c>
      <c r="O12370">
        <v>165273</v>
      </c>
      <c r="P12370">
        <v>143174.82</v>
      </c>
      <c r="Q12370">
        <v>4172.1400000000003</v>
      </c>
    </row>
    <row r="12371" spans="2:17" hidden="1">
      <c r="B12371">
        <v>2016</v>
      </c>
      <c r="C12371">
        <v>1</v>
      </c>
      <c r="D12371" t="s">
        <v>206</v>
      </c>
      <c r="E12371" t="s">
        <v>207</v>
      </c>
      <c r="F12371" t="s">
        <v>256</v>
      </c>
      <c r="G12371" t="s">
        <v>257</v>
      </c>
      <c r="H12371" t="s">
        <v>144</v>
      </c>
      <c r="I12371" t="s">
        <v>21</v>
      </c>
      <c r="J12371" t="s">
        <v>31</v>
      </c>
      <c r="K12371" t="s">
        <v>258</v>
      </c>
      <c r="L12371" t="s">
        <v>24</v>
      </c>
      <c r="M12371" t="s">
        <v>25</v>
      </c>
      <c r="N12371">
        <v>5859</v>
      </c>
      <c r="O12371">
        <v>50865</v>
      </c>
      <c r="P12371">
        <v>36374.61</v>
      </c>
      <c r="Q12371">
        <v>-22149.759999999998</v>
      </c>
    </row>
    <row r="12372" spans="2:17" hidden="1">
      <c r="B12372">
        <v>2016</v>
      </c>
      <c r="C12372">
        <v>1</v>
      </c>
      <c r="D12372" t="s">
        <v>206</v>
      </c>
      <c r="E12372" t="s">
        <v>207</v>
      </c>
      <c r="F12372" t="s">
        <v>256</v>
      </c>
      <c r="G12372" t="s">
        <v>257</v>
      </c>
      <c r="H12372" t="s">
        <v>144</v>
      </c>
      <c r="I12372" t="s">
        <v>21</v>
      </c>
      <c r="J12372" t="s">
        <v>31</v>
      </c>
      <c r="K12372" t="s">
        <v>258</v>
      </c>
      <c r="L12372" t="s">
        <v>24</v>
      </c>
      <c r="M12372" t="s">
        <v>26</v>
      </c>
      <c r="N12372">
        <v>775</v>
      </c>
      <c r="O12372">
        <v>39081</v>
      </c>
      <c r="P12372">
        <v>19620.7</v>
      </c>
      <c r="Q12372">
        <v>-9900.08</v>
      </c>
    </row>
    <row r="12373" spans="2:17" hidden="1">
      <c r="B12373">
        <v>2016</v>
      </c>
      <c r="C12373">
        <v>1</v>
      </c>
      <c r="D12373" t="s">
        <v>206</v>
      </c>
      <c r="E12373" t="s">
        <v>207</v>
      </c>
      <c r="F12373" t="s">
        <v>256</v>
      </c>
      <c r="G12373" t="s">
        <v>257</v>
      </c>
      <c r="H12373" t="s">
        <v>144</v>
      </c>
      <c r="I12373" t="s">
        <v>21</v>
      </c>
      <c r="J12373" t="s">
        <v>31</v>
      </c>
      <c r="K12373" t="s">
        <v>258</v>
      </c>
      <c r="L12373" t="s">
        <v>24</v>
      </c>
      <c r="M12373" t="s">
        <v>27</v>
      </c>
      <c r="N12373">
        <v>117</v>
      </c>
      <c r="O12373">
        <v>26113</v>
      </c>
      <c r="P12373">
        <v>18385.98</v>
      </c>
      <c r="Q12373">
        <v>536.07000000000005</v>
      </c>
    </row>
    <row r="12374" spans="2:17" hidden="1">
      <c r="B12374">
        <v>2016</v>
      </c>
      <c r="C12374">
        <v>1</v>
      </c>
      <c r="D12374" t="s">
        <v>206</v>
      </c>
      <c r="E12374" t="s">
        <v>207</v>
      </c>
      <c r="F12374" t="s">
        <v>259</v>
      </c>
      <c r="G12374" t="s">
        <v>260</v>
      </c>
      <c r="H12374" t="s">
        <v>153</v>
      </c>
      <c r="I12374" t="s">
        <v>21</v>
      </c>
      <c r="J12374" t="s">
        <v>31</v>
      </c>
      <c r="K12374" t="s">
        <v>261</v>
      </c>
      <c r="L12374" t="s">
        <v>24</v>
      </c>
      <c r="M12374" t="s">
        <v>25</v>
      </c>
      <c r="N12374">
        <v>1205</v>
      </c>
      <c r="O12374">
        <v>13451</v>
      </c>
      <c r="P12374">
        <v>8132.98</v>
      </c>
      <c r="Q12374">
        <v>-6111.42</v>
      </c>
    </row>
    <row r="12375" spans="2:17" hidden="1">
      <c r="B12375">
        <v>2016</v>
      </c>
      <c r="C12375">
        <v>1</v>
      </c>
      <c r="D12375" t="s">
        <v>206</v>
      </c>
      <c r="E12375" t="s">
        <v>207</v>
      </c>
      <c r="F12375" t="s">
        <v>259</v>
      </c>
      <c r="G12375" t="s">
        <v>260</v>
      </c>
      <c r="H12375" t="s">
        <v>153</v>
      </c>
      <c r="I12375" t="s">
        <v>21</v>
      </c>
      <c r="J12375" t="s">
        <v>31</v>
      </c>
      <c r="K12375" t="s">
        <v>261</v>
      </c>
      <c r="L12375" t="s">
        <v>24</v>
      </c>
      <c r="M12375" t="s">
        <v>26</v>
      </c>
      <c r="N12375">
        <v>1341</v>
      </c>
      <c r="O12375">
        <v>82866</v>
      </c>
      <c r="P12375">
        <v>47340</v>
      </c>
      <c r="Q12375">
        <v>-18277.830000000002</v>
      </c>
    </row>
    <row r="12376" spans="2:17" hidden="1">
      <c r="B12376">
        <v>2016</v>
      </c>
      <c r="C12376">
        <v>1</v>
      </c>
      <c r="D12376" t="s">
        <v>206</v>
      </c>
      <c r="E12376" t="s">
        <v>207</v>
      </c>
      <c r="F12376" t="s">
        <v>259</v>
      </c>
      <c r="G12376" t="s">
        <v>260</v>
      </c>
      <c r="H12376" t="s">
        <v>153</v>
      </c>
      <c r="I12376" t="s">
        <v>21</v>
      </c>
      <c r="J12376" t="s">
        <v>31</v>
      </c>
      <c r="K12376" t="s">
        <v>261</v>
      </c>
      <c r="L12376" t="s">
        <v>24</v>
      </c>
      <c r="M12376" t="s">
        <v>27</v>
      </c>
      <c r="N12376">
        <v>978</v>
      </c>
      <c r="O12376">
        <v>217828</v>
      </c>
      <c r="P12376">
        <v>168071.16</v>
      </c>
      <c r="Q12376">
        <v>4898.66</v>
      </c>
    </row>
    <row r="12377" spans="2:17" hidden="1">
      <c r="B12377">
        <v>2016</v>
      </c>
      <c r="C12377">
        <v>1</v>
      </c>
      <c r="D12377" t="s">
        <v>206</v>
      </c>
      <c r="E12377" t="s">
        <v>207</v>
      </c>
      <c r="F12377" t="s">
        <v>262</v>
      </c>
      <c r="G12377" t="s">
        <v>263</v>
      </c>
      <c r="H12377" t="s">
        <v>144</v>
      </c>
      <c r="I12377" t="s">
        <v>21</v>
      </c>
      <c r="J12377" t="s">
        <v>31</v>
      </c>
      <c r="K12377" t="s">
        <v>264</v>
      </c>
      <c r="L12377" t="s">
        <v>24</v>
      </c>
      <c r="M12377" t="s">
        <v>25</v>
      </c>
      <c r="N12377">
        <v>10671</v>
      </c>
      <c r="O12377">
        <v>107131</v>
      </c>
      <c r="P12377">
        <v>74792.28</v>
      </c>
      <c r="Q12377">
        <v>-54304.800000000003</v>
      </c>
    </row>
    <row r="12378" spans="2:17" hidden="1">
      <c r="B12378">
        <v>2016</v>
      </c>
      <c r="C12378">
        <v>1</v>
      </c>
      <c r="D12378" t="s">
        <v>206</v>
      </c>
      <c r="E12378" t="s">
        <v>207</v>
      </c>
      <c r="F12378" t="s">
        <v>262</v>
      </c>
      <c r="G12378" t="s">
        <v>263</v>
      </c>
      <c r="H12378" t="s">
        <v>144</v>
      </c>
      <c r="I12378" t="s">
        <v>21</v>
      </c>
      <c r="J12378" t="s">
        <v>31</v>
      </c>
      <c r="K12378" t="s">
        <v>264</v>
      </c>
      <c r="L12378" t="s">
        <v>24</v>
      </c>
      <c r="M12378" t="s">
        <v>26</v>
      </c>
      <c r="N12378">
        <v>2979</v>
      </c>
      <c r="O12378">
        <v>155955</v>
      </c>
      <c r="P12378">
        <v>93781.27</v>
      </c>
      <c r="Q12378">
        <v>-45328.01</v>
      </c>
    </row>
    <row r="12379" spans="2:17" hidden="1">
      <c r="B12379">
        <v>2016</v>
      </c>
      <c r="C12379">
        <v>1</v>
      </c>
      <c r="D12379" t="s">
        <v>206</v>
      </c>
      <c r="E12379" t="s">
        <v>207</v>
      </c>
      <c r="F12379" t="s">
        <v>262</v>
      </c>
      <c r="G12379" t="s">
        <v>263</v>
      </c>
      <c r="H12379" t="s">
        <v>144</v>
      </c>
      <c r="I12379" t="s">
        <v>21</v>
      </c>
      <c r="J12379" t="s">
        <v>31</v>
      </c>
      <c r="K12379" t="s">
        <v>264</v>
      </c>
      <c r="L12379" t="s">
        <v>24</v>
      </c>
      <c r="M12379" t="s">
        <v>27</v>
      </c>
      <c r="N12379">
        <v>472</v>
      </c>
      <c r="O12379">
        <v>84382</v>
      </c>
      <c r="P12379">
        <v>72954.880000000005</v>
      </c>
      <c r="Q12379">
        <v>2127.4299999999998</v>
      </c>
    </row>
    <row r="12380" spans="2:17" hidden="1">
      <c r="B12380">
        <v>2016</v>
      </c>
      <c r="C12380">
        <v>1</v>
      </c>
      <c r="D12380" t="s">
        <v>206</v>
      </c>
      <c r="E12380" t="s">
        <v>207</v>
      </c>
      <c r="F12380" t="s">
        <v>265</v>
      </c>
      <c r="G12380" t="s">
        <v>266</v>
      </c>
      <c r="H12380" t="s">
        <v>144</v>
      </c>
      <c r="I12380" t="s">
        <v>21</v>
      </c>
      <c r="J12380" t="s">
        <v>31</v>
      </c>
      <c r="K12380" t="s">
        <v>267</v>
      </c>
      <c r="L12380" t="s">
        <v>24</v>
      </c>
      <c r="M12380" t="s">
        <v>25</v>
      </c>
      <c r="N12380">
        <v>11856</v>
      </c>
      <c r="O12380">
        <v>120667.8</v>
      </c>
      <c r="P12380">
        <v>84066.63</v>
      </c>
      <c r="Q12380">
        <v>-61932.84</v>
      </c>
    </row>
    <row r="12381" spans="2:17" hidden="1">
      <c r="B12381">
        <v>2016</v>
      </c>
      <c r="C12381">
        <v>1</v>
      </c>
      <c r="D12381" t="s">
        <v>206</v>
      </c>
      <c r="E12381" t="s">
        <v>207</v>
      </c>
      <c r="F12381" t="s">
        <v>265</v>
      </c>
      <c r="G12381" t="s">
        <v>266</v>
      </c>
      <c r="H12381" t="s">
        <v>144</v>
      </c>
      <c r="I12381" t="s">
        <v>21</v>
      </c>
      <c r="J12381" t="s">
        <v>31</v>
      </c>
      <c r="K12381" t="s">
        <v>267</v>
      </c>
      <c r="L12381" t="s">
        <v>24</v>
      </c>
      <c r="M12381" t="s">
        <v>26</v>
      </c>
      <c r="N12381">
        <v>3637</v>
      </c>
      <c r="O12381">
        <v>193061</v>
      </c>
      <c r="P12381">
        <v>117939.18</v>
      </c>
      <c r="Q12381">
        <v>-55964.03</v>
      </c>
    </row>
    <row r="12382" spans="2:17" hidden="1">
      <c r="B12382">
        <v>2016</v>
      </c>
      <c r="C12382">
        <v>1</v>
      </c>
      <c r="D12382" t="s">
        <v>206</v>
      </c>
      <c r="E12382" t="s">
        <v>207</v>
      </c>
      <c r="F12382" t="s">
        <v>265</v>
      </c>
      <c r="G12382" t="s">
        <v>266</v>
      </c>
      <c r="H12382" t="s">
        <v>144</v>
      </c>
      <c r="I12382" t="s">
        <v>21</v>
      </c>
      <c r="J12382" t="s">
        <v>31</v>
      </c>
      <c r="K12382" t="s">
        <v>267</v>
      </c>
      <c r="L12382" t="s">
        <v>24</v>
      </c>
      <c r="M12382" t="s">
        <v>27</v>
      </c>
      <c r="N12382">
        <v>710</v>
      </c>
      <c r="O12382">
        <v>170053</v>
      </c>
      <c r="P12382">
        <v>147774.85999999999</v>
      </c>
      <c r="Q12382">
        <v>4303.05</v>
      </c>
    </row>
    <row r="12383" spans="2:17" hidden="1">
      <c r="B12383">
        <v>2016</v>
      </c>
      <c r="C12383">
        <v>1</v>
      </c>
      <c r="D12383" t="s">
        <v>206</v>
      </c>
      <c r="E12383" t="s">
        <v>207</v>
      </c>
      <c r="F12383" t="s">
        <v>268</v>
      </c>
      <c r="G12383" t="s">
        <v>269</v>
      </c>
      <c r="H12383" t="s">
        <v>144</v>
      </c>
      <c r="I12383" t="s">
        <v>21</v>
      </c>
      <c r="J12383" t="s">
        <v>31</v>
      </c>
      <c r="K12383" t="s">
        <v>270</v>
      </c>
      <c r="L12383" t="s">
        <v>24</v>
      </c>
      <c r="M12383" t="s">
        <v>25</v>
      </c>
      <c r="N12383">
        <v>10520</v>
      </c>
      <c r="O12383">
        <v>112159</v>
      </c>
      <c r="P12383">
        <v>75929.039999999994</v>
      </c>
      <c r="Q12383">
        <v>-57110.02</v>
      </c>
    </row>
    <row r="12384" spans="2:17" hidden="1">
      <c r="B12384">
        <v>2016</v>
      </c>
      <c r="C12384">
        <v>1</v>
      </c>
      <c r="D12384" t="s">
        <v>206</v>
      </c>
      <c r="E12384" t="s">
        <v>207</v>
      </c>
      <c r="F12384" t="s">
        <v>268</v>
      </c>
      <c r="G12384" t="s">
        <v>269</v>
      </c>
      <c r="H12384" t="s">
        <v>144</v>
      </c>
      <c r="I12384" t="s">
        <v>21</v>
      </c>
      <c r="J12384" t="s">
        <v>31</v>
      </c>
      <c r="K12384" t="s">
        <v>270</v>
      </c>
      <c r="L12384" t="s">
        <v>24</v>
      </c>
      <c r="M12384" t="s">
        <v>26</v>
      </c>
      <c r="N12384">
        <v>2484</v>
      </c>
      <c r="O12384">
        <v>125050</v>
      </c>
      <c r="P12384">
        <v>74419.210000000006</v>
      </c>
      <c r="Q12384">
        <v>-37947.01</v>
      </c>
    </row>
    <row r="12385" spans="2:17" hidden="1">
      <c r="B12385">
        <v>2016</v>
      </c>
      <c r="C12385">
        <v>1</v>
      </c>
      <c r="D12385" t="s">
        <v>206</v>
      </c>
      <c r="E12385" t="s">
        <v>207</v>
      </c>
      <c r="F12385" t="s">
        <v>268</v>
      </c>
      <c r="G12385" t="s">
        <v>269</v>
      </c>
      <c r="H12385" t="s">
        <v>144</v>
      </c>
      <c r="I12385" t="s">
        <v>21</v>
      </c>
      <c r="J12385" t="s">
        <v>31</v>
      </c>
      <c r="K12385" t="s">
        <v>270</v>
      </c>
      <c r="L12385" t="s">
        <v>24</v>
      </c>
      <c r="M12385" t="s">
        <v>27</v>
      </c>
      <c r="N12385">
        <v>234</v>
      </c>
      <c r="O12385">
        <v>43795.5</v>
      </c>
      <c r="P12385">
        <v>37989.43</v>
      </c>
      <c r="Q12385">
        <v>1109.72</v>
      </c>
    </row>
    <row r="12386" spans="2:17" hidden="1">
      <c r="B12386">
        <v>2016</v>
      </c>
      <c r="C12386">
        <v>1</v>
      </c>
      <c r="D12386" t="s">
        <v>206</v>
      </c>
      <c r="E12386" t="s">
        <v>207</v>
      </c>
      <c r="F12386" t="s">
        <v>271</v>
      </c>
      <c r="G12386" t="s">
        <v>272</v>
      </c>
      <c r="H12386" t="s">
        <v>121</v>
      </c>
      <c r="I12386" t="s">
        <v>1076</v>
      </c>
      <c r="J12386" t="s">
        <v>31</v>
      </c>
      <c r="K12386" t="s">
        <v>273</v>
      </c>
      <c r="L12386" t="s">
        <v>24</v>
      </c>
      <c r="M12386" t="s">
        <v>25</v>
      </c>
      <c r="N12386">
        <v>3888</v>
      </c>
      <c r="O12386">
        <v>51562</v>
      </c>
      <c r="P12386">
        <v>37574.07</v>
      </c>
      <c r="Q12386">
        <v>-8523.94</v>
      </c>
    </row>
    <row r="12387" spans="2:17" hidden="1">
      <c r="B12387">
        <v>2016</v>
      </c>
      <c r="C12387">
        <v>1</v>
      </c>
      <c r="D12387" t="s">
        <v>206</v>
      </c>
      <c r="E12387" t="s">
        <v>207</v>
      </c>
      <c r="F12387" t="s">
        <v>271</v>
      </c>
      <c r="G12387" t="s">
        <v>272</v>
      </c>
      <c r="H12387" t="s">
        <v>121</v>
      </c>
      <c r="I12387" t="s">
        <v>1076</v>
      </c>
      <c r="J12387" t="s">
        <v>31</v>
      </c>
      <c r="K12387" t="s">
        <v>273</v>
      </c>
      <c r="L12387" t="s">
        <v>24</v>
      </c>
      <c r="M12387" t="s">
        <v>26</v>
      </c>
      <c r="N12387">
        <v>2731</v>
      </c>
      <c r="O12387">
        <v>157100</v>
      </c>
      <c r="P12387">
        <v>98736.99</v>
      </c>
      <c r="Q12387">
        <v>-13545.76</v>
      </c>
    </row>
    <row r="12388" spans="2:17" hidden="1">
      <c r="B12388">
        <v>2016</v>
      </c>
      <c r="C12388">
        <v>1</v>
      </c>
      <c r="D12388" t="s">
        <v>206</v>
      </c>
      <c r="E12388" t="s">
        <v>207</v>
      </c>
      <c r="F12388" t="s">
        <v>271</v>
      </c>
      <c r="G12388" t="s">
        <v>272</v>
      </c>
      <c r="H12388" t="s">
        <v>121</v>
      </c>
      <c r="I12388" t="s">
        <v>1076</v>
      </c>
      <c r="J12388" t="s">
        <v>31</v>
      </c>
      <c r="K12388" t="s">
        <v>273</v>
      </c>
      <c r="L12388" t="s">
        <v>24</v>
      </c>
      <c r="M12388" t="s">
        <v>27</v>
      </c>
      <c r="N12388">
        <v>992</v>
      </c>
      <c r="O12388">
        <v>191123</v>
      </c>
      <c r="P12388">
        <v>133270.89000000001</v>
      </c>
      <c r="Q12388">
        <v>3873.8</v>
      </c>
    </row>
    <row r="12389" spans="2:17" hidden="1">
      <c r="B12389">
        <v>2016</v>
      </c>
      <c r="C12389">
        <v>1</v>
      </c>
      <c r="D12389" t="s">
        <v>206</v>
      </c>
      <c r="E12389" t="s">
        <v>207</v>
      </c>
      <c r="F12389" t="s">
        <v>274</v>
      </c>
      <c r="G12389" t="s">
        <v>275</v>
      </c>
      <c r="H12389" t="s">
        <v>20</v>
      </c>
      <c r="I12389" t="s">
        <v>21</v>
      </c>
      <c r="J12389" t="s">
        <v>31</v>
      </c>
      <c r="K12389" t="s">
        <v>276</v>
      </c>
      <c r="L12389" t="s">
        <v>24</v>
      </c>
      <c r="M12389" t="s">
        <v>25</v>
      </c>
      <c r="N12389">
        <v>12972</v>
      </c>
      <c r="O12389">
        <v>109224.4</v>
      </c>
      <c r="P12389">
        <v>84953.95</v>
      </c>
      <c r="Q12389">
        <v>-55184.800000000003</v>
      </c>
    </row>
    <row r="12390" spans="2:17" hidden="1">
      <c r="B12390">
        <v>2016</v>
      </c>
      <c r="C12390">
        <v>1</v>
      </c>
      <c r="D12390" t="s">
        <v>206</v>
      </c>
      <c r="E12390" t="s">
        <v>207</v>
      </c>
      <c r="F12390" t="s">
        <v>274</v>
      </c>
      <c r="G12390" t="s">
        <v>275</v>
      </c>
      <c r="H12390" t="s">
        <v>20</v>
      </c>
      <c r="I12390" t="s">
        <v>21</v>
      </c>
      <c r="J12390" t="s">
        <v>31</v>
      </c>
      <c r="K12390" t="s">
        <v>276</v>
      </c>
      <c r="L12390" t="s">
        <v>24</v>
      </c>
      <c r="M12390" t="s">
        <v>26</v>
      </c>
      <c r="N12390">
        <v>1481</v>
      </c>
      <c r="O12390">
        <v>75007.3</v>
      </c>
      <c r="P12390">
        <v>44518.74</v>
      </c>
      <c r="Q12390">
        <v>-22465.42</v>
      </c>
    </row>
    <row r="12391" spans="2:17" hidden="1">
      <c r="B12391">
        <v>2016</v>
      </c>
      <c r="C12391">
        <v>1</v>
      </c>
      <c r="D12391" t="s">
        <v>206</v>
      </c>
      <c r="E12391" t="s">
        <v>207</v>
      </c>
      <c r="F12391" t="s">
        <v>274</v>
      </c>
      <c r="G12391" t="s">
        <v>275</v>
      </c>
      <c r="H12391" t="s">
        <v>20</v>
      </c>
      <c r="I12391" t="s">
        <v>21</v>
      </c>
      <c r="J12391" t="s">
        <v>31</v>
      </c>
      <c r="K12391" t="s">
        <v>276</v>
      </c>
      <c r="L12391" t="s">
        <v>24</v>
      </c>
      <c r="M12391" t="s">
        <v>27</v>
      </c>
      <c r="N12391">
        <v>213</v>
      </c>
      <c r="O12391">
        <v>43067</v>
      </c>
      <c r="P12391">
        <v>37029.379999999997</v>
      </c>
      <c r="Q12391">
        <v>1080.81</v>
      </c>
    </row>
    <row r="12392" spans="2:17" hidden="1">
      <c r="B12392">
        <v>2016</v>
      </c>
      <c r="C12392">
        <v>1</v>
      </c>
      <c r="D12392" t="s">
        <v>206</v>
      </c>
      <c r="E12392" t="s">
        <v>207</v>
      </c>
      <c r="F12392" t="s">
        <v>277</v>
      </c>
      <c r="G12392" t="s">
        <v>278</v>
      </c>
      <c r="H12392" t="s">
        <v>20</v>
      </c>
      <c r="I12392" t="s">
        <v>21</v>
      </c>
      <c r="J12392" t="s">
        <v>31</v>
      </c>
      <c r="K12392" t="s">
        <v>279</v>
      </c>
      <c r="L12392" t="s">
        <v>24</v>
      </c>
      <c r="M12392" t="s">
        <v>25</v>
      </c>
      <c r="N12392">
        <v>6646</v>
      </c>
      <c r="O12392">
        <v>63224.9</v>
      </c>
      <c r="P12392">
        <v>45846.53</v>
      </c>
      <c r="Q12392">
        <v>-32076.99</v>
      </c>
    </row>
    <row r="12393" spans="2:17" hidden="1">
      <c r="B12393">
        <v>2016</v>
      </c>
      <c r="C12393">
        <v>1</v>
      </c>
      <c r="D12393" t="s">
        <v>206</v>
      </c>
      <c r="E12393" t="s">
        <v>207</v>
      </c>
      <c r="F12393" t="s">
        <v>277</v>
      </c>
      <c r="G12393" t="s">
        <v>278</v>
      </c>
      <c r="H12393" t="s">
        <v>20</v>
      </c>
      <c r="I12393" t="s">
        <v>21</v>
      </c>
      <c r="J12393" t="s">
        <v>31</v>
      </c>
      <c r="K12393" t="s">
        <v>279</v>
      </c>
      <c r="L12393" t="s">
        <v>24</v>
      </c>
      <c r="M12393" t="s">
        <v>26</v>
      </c>
      <c r="N12393">
        <v>1766</v>
      </c>
      <c r="O12393">
        <v>93199</v>
      </c>
      <c r="P12393">
        <v>56363.33</v>
      </c>
      <c r="Q12393">
        <v>-26881.599999999999</v>
      </c>
    </row>
    <row r="12394" spans="2:17" hidden="1">
      <c r="B12394">
        <v>2016</v>
      </c>
      <c r="C12394">
        <v>1</v>
      </c>
      <c r="D12394" t="s">
        <v>206</v>
      </c>
      <c r="E12394" t="s">
        <v>207</v>
      </c>
      <c r="F12394" t="s">
        <v>277</v>
      </c>
      <c r="G12394" t="s">
        <v>278</v>
      </c>
      <c r="H12394" t="s">
        <v>20</v>
      </c>
      <c r="I12394" t="s">
        <v>21</v>
      </c>
      <c r="J12394" t="s">
        <v>31</v>
      </c>
      <c r="K12394" t="s">
        <v>279</v>
      </c>
      <c r="L12394" t="s">
        <v>24</v>
      </c>
      <c r="M12394" t="s">
        <v>27</v>
      </c>
      <c r="N12394">
        <v>288</v>
      </c>
      <c r="O12394">
        <v>66191</v>
      </c>
      <c r="P12394">
        <v>56983.23</v>
      </c>
      <c r="Q12394">
        <v>1656.31</v>
      </c>
    </row>
    <row r="12395" spans="2:17" hidden="1">
      <c r="B12395">
        <v>2016</v>
      </c>
      <c r="C12395">
        <v>1</v>
      </c>
      <c r="D12395" t="s">
        <v>206</v>
      </c>
      <c r="E12395" t="s">
        <v>207</v>
      </c>
      <c r="F12395" t="s">
        <v>280</v>
      </c>
      <c r="G12395" t="s">
        <v>281</v>
      </c>
      <c r="H12395" t="s">
        <v>153</v>
      </c>
      <c r="I12395" t="s">
        <v>21</v>
      </c>
      <c r="J12395" t="s">
        <v>31</v>
      </c>
      <c r="K12395" t="s">
        <v>282</v>
      </c>
      <c r="L12395" t="s">
        <v>24</v>
      </c>
      <c r="M12395" t="s">
        <v>25</v>
      </c>
      <c r="N12395">
        <v>3965</v>
      </c>
      <c r="O12395">
        <v>44563</v>
      </c>
      <c r="P12395">
        <v>26951.31</v>
      </c>
      <c r="Q12395">
        <v>-20425.89</v>
      </c>
    </row>
    <row r="12396" spans="2:17" hidden="1">
      <c r="B12396">
        <v>2016</v>
      </c>
      <c r="C12396">
        <v>1</v>
      </c>
      <c r="D12396" t="s">
        <v>206</v>
      </c>
      <c r="E12396" t="s">
        <v>207</v>
      </c>
      <c r="F12396" t="s">
        <v>280</v>
      </c>
      <c r="G12396" t="s">
        <v>281</v>
      </c>
      <c r="H12396" t="s">
        <v>153</v>
      </c>
      <c r="I12396" t="s">
        <v>21</v>
      </c>
      <c r="J12396" t="s">
        <v>31</v>
      </c>
      <c r="K12396" t="s">
        <v>282</v>
      </c>
      <c r="L12396" t="s">
        <v>24</v>
      </c>
      <c r="M12396" t="s">
        <v>26</v>
      </c>
      <c r="N12396">
        <v>2771</v>
      </c>
      <c r="O12396">
        <v>164139</v>
      </c>
      <c r="P12396">
        <v>93315.58</v>
      </c>
      <c r="Q12396">
        <v>-38115.71</v>
      </c>
    </row>
    <row r="12397" spans="2:17" hidden="1">
      <c r="B12397">
        <v>2016</v>
      </c>
      <c r="C12397">
        <v>1</v>
      </c>
      <c r="D12397" t="s">
        <v>206</v>
      </c>
      <c r="E12397" t="s">
        <v>207</v>
      </c>
      <c r="F12397" t="s">
        <v>280</v>
      </c>
      <c r="G12397" t="s">
        <v>281</v>
      </c>
      <c r="H12397" t="s">
        <v>153</v>
      </c>
      <c r="I12397" t="s">
        <v>21</v>
      </c>
      <c r="J12397" t="s">
        <v>31</v>
      </c>
      <c r="K12397" t="s">
        <v>282</v>
      </c>
      <c r="L12397" t="s">
        <v>24</v>
      </c>
      <c r="M12397" t="s">
        <v>27</v>
      </c>
      <c r="N12397">
        <v>911</v>
      </c>
      <c r="O12397">
        <v>161318</v>
      </c>
      <c r="P12397">
        <v>126217.45</v>
      </c>
      <c r="Q12397">
        <v>3665.49</v>
      </c>
    </row>
    <row r="12398" spans="2:17" hidden="1">
      <c r="B12398">
        <v>2016</v>
      </c>
      <c r="C12398">
        <v>1</v>
      </c>
      <c r="D12398" t="s">
        <v>206</v>
      </c>
      <c r="E12398" t="s">
        <v>207</v>
      </c>
      <c r="F12398" t="s">
        <v>283</v>
      </c>
      <c r="G12398" t="s">
        <v>284</v>
      </c>
      <c r="H12398" t="s">
        <v>121</v>
      </c>
      <c r="I12398" t="s">
        <v>1076</v>
      </c>
      <c r="J12398" t="s">
        <v>31</v>
      </c>
      <c r="K12398" t="s">
        <v>219</v>
      </c>
      <c r="L12398" t="s">
        <v>24</v>
      </c>
      <c r="M12398" t="s">
        <v>25</v>
      </c>
      <c r="N12398">
        <v>5405</v>
      </c>
      <c r="O12398">
        <v>55679</v>
      </c>
      <c r="P12398">
        <v>44478.23</v>
      </c>
      <c r="Q12398">
        <v>-9261.06</v>
      </c>
    </row>
    <row r="12399" spans="2:17" hidden="1">
      <c r="B12399">
        <v>2016</v>
      </c>
      <c r="C12399">
        <v>1</v>
      </c>
      <c r="D12399" t="s">
        <v>206</v>
      </c>
      <c r="E12399" t="s">
        <v>207</v>
      </c>
      <c r="F12399" t="s">
        <v>283</v>
      </c>
      <c r="G12399" t="s">
        <v>284</v>
      </c>
      <c r="H12399" t="s">
        <v>121</v>
      </c>
      <c r="I12399" t="s">
        <v>1076</v>
      </c>
      <c r="J12399" t="s">
        <v>31</v>
      </c>
      <c r="K12399" t="s">
        <v>219</v>
      </c>
      <c r="L12399" t="s">
        <v>24</v>
      </c>
      <c r="M12399" t="s">
        <v>26</v>
      </c>
      <c r="N12399">
        <v>3670</v>
      </c>
      <c r="O12399">
        <v>206452.4</v>
      </c>
      <c r="P12399">
        <v>130325.33</v>
      </c>
      <c r="Q12399">
        <v>-18323.48</v>
      </c>
    </row>
    <row r="12400" spans="2:17" hidden="1">
      <c r="B12400">
        <v>2016</v>
      </c>
      <c r="C12400">
        <v>1</v>
      </c>
      <c r="D12400" t="s">
        <v>206</v>
      </c>
      <c r="E12400" t="s">
        <v>207</v>
      </c>
      <c r="F12400" t="s">
        <v>283</v>
      </c>
      <c r="G12400" t="s">
        <v>284</v>
      </c>
      <c r="H12400" t="s">
        <v>121</v>
      </c>
      <c r="I12400" t="s">
        <v>1076</v>
      </c>
      <c r="J12400" t="s">
        <v>31</v>
      </c>
      <c r="K12400" t="s">
        <v>219</v>
      </c>
      <c r="L12400" t="s">
        <v>24</v>
      </c>
      <c r="M12400" t="s">
        <v>27</v>
      </c>
      <c r="N12400">
        <v>901</v>
      </c>
      <c r="O12400">
        <v>180122</v>
      </c>
      <c r="P12400">
        <v>126295.28</v>
      </c>
      <c r="Q12400">
        <v>3683.63</v>
      </c>
    </row>
    <row r="12401" spans="2:17" hidden="1">
      <c r="B12401">
        <v>2016</v>
      </c>
      <c r="C12401">
        <v>1</v>
      </c>
      <c r="D12401" t="s">
        <v>206</v>
      </c>
      <c r="E12401" t="s">
        <v>207</v>
      </c>
      <c r="F12401" t="s">
        <v>285</v>
      </c>
      <c r="G12401" t="s">
        <v>286</v>
      </c>
      <c r="H12401" t="s">
        <v>121</v>
      </c>
      <c r="I12401" t="s">
        <v>1076</v>
      </c>
      <c r="J12401" t="s">
        <v>31</v>
      </c>
      <c r="K12401" t="s">
        <v>287</v>
      </c>
      <c r="L12401" t="s">
        <v>24</v>
      </c>
      <c r="M12401" t="s">
        <v>25</v>
      </c>
      <c r="N12401">
        <v>4914</v>
      </c>
      <c r="O12401">
        <v>63989</v>
      </c>
      <c r="P12401">
        <v>47092.61</v>
      </c>
      <c r="Q12401">
        <v>-10629.4</v>
      </c>
    </row>
    <row r="12402" spans="2:17" hidden="1">
      <c r="B12402">
        <v>2016</v>
      </c>
      <c r="C12402">
        <v>1</v>
      </c>
      <c r="D12402" t="s">
        <v>206</v>
      </c>
      <c r="E12402" t="s">
        <v>207</v>
      </c>
      <c r="F12402" t="s">
        <v>285</v>
      </c>
      <c r="G12402" t="s">
        <v>286</v>
      </c>
      <c r="H12402" t="s">
        <v>121</v>
      </c>
      <c r="I12402" t="s">
        <v>1076</v>
      </c>
      <c r="J12402" t="s">
        <v>31</v>
      </c>
      <c r="K12402" t="s">
        <v>287</v>
      </c>
      <c r="L12402" t="s">
        <v>24</v>
      </c>
      <c r="M12402" t="s">
        <v>26</v>
      </c>
      <c r="N12402">
        <v>4756</v>
      </c>
      <c r="O12402">
        <v>281112.40000000002</v>
      </c>
      <c r="P12402">
        <v>177834.22</v>
      </c>
      <c r="Q12402">
        <v>-23673.68</v>
      </c>
    </row>
    <row r="12403" spans="2:17" hidden="1">
      <c r="B12403">
        <v>2016</v>
      </c>
      <c r="C12403">
        <v>1</v>
      </c>
      <c r="D12403" t="s">
        <v>206</v>
      </c>
      <c r="E12403" t="s">
        <v>207</v>
      </c>
      <c r="F12403" t="s">
        <v>285</v>
      </c>
      <c r="G12403" t="s">
        <v>286</v>
      </c>
      <c r="H12403" t="s">
        <v>121</v>
      </c>
      <c r="I12403" t="s">
        <v>1076</v>
      </c>
      <c r="J12403" t="s">
        <v>31</v>
      </c>
      <c r="K12403" t="s">
        <v>287</v>
      </c>
      <c r="L12403" t="s">
        <v>24</v>
      </c>
      <c r="M12403" t="s">
        <v>27</v>
      </c>
      <c r="N12403">
        <v>1755</v>
      </c>
      <c r="O12403">
        <v>308262.3</v>
      </c>
      <c r="P12403">
        <v>216559.34</v>
      </c>
      <c r="Q12403">
        <v>6292.85</v>
      </c>
    </row>
    <row r="12404" spans="2:17" hidden="1">
      <c r="B12404">
        <v>2016</v>
      </c>
      <c r="C12404">
        <v>1</v>
      </c>
      <c r="D12404" t="s">
        <v>206</v>
      </c>
      <c r="E12404" t="s">
        <v>207</v>
      </c>
      <c r="F12404" t="s">
        <v>288</v>
      </c>
      <c r="G12404" t="s">
        <v>289</v>
      </c>
      <c r="H12404" t="s">
        <v>20</v>
      </c>
      <c r="I12404" t="s">
        <v>21</v>
      </c>
      <c r="J12404" t="s">
        <v>31</v>
      </c>
      <c r="K12404" t="s">
        <v>290</v>
      </c>
      <c r="L12404" t="s">
        <v>24</v>
      </c>
      <c r="M12404" t="s">
        <v>25</v>
      </c>
      <c r="N12404">
        <v>717</v>
      </c>
      <c r="O12404">
        <v>8446</v>
      </c>
      <c r="P12404">
        <v>5482.11</v>
      </c>
      <c r="Q12404">
        <v>-4333.68</v>
      </c>
    </row>
    <row r="12405" spans="2:17" hidden="1">
      <c r="B12405">
        <v>2016</v>
      </c>
      <c r="C12405">
        <v>1</v>
      </c>
      <c r="D12405" t="s">
        <v>206</v>
      </c>
      <c r="E12405" t="s">
        <v>207</v>
      </c>
      <c r="F12405" t="s">
        <v>288</v>
      </c>
      <c r="G12405" t="s">
        <v>289</v>
      </c>
      <c r="H12405" t="s">
        <v>20</v>
      </c>
      <c r="I12405" t="s">
        <v>21</v>
      </c>
      <c r="J12405" t="s">
        <v>31</v>
      </c>
      <c r="K12405" t="s">
        <v>290</v>
      </c>
      <c r="L12405" t="s">
        <v>24</v>
      </c>
      <c r="M12405" t="s">
        <v>26</v>
      </c>
      <c r="N12405">
        <v>548</v>
      </c>
      <c r="O12405">
        <v>32098</v>
      </c>
      <c r="P12405">
        <v>20286.990000000002</v>
      </c>
      <c r="Q12405">
        <v>-8439.2000000000007</v>
      </c>
    </row>
    <row r="12406" spans="2:17" hidden="1">
      <c r="B12406">
        <v>2016</v>
      </c>
      <c r="C12406">
        <v>1</v>
      </c>
      <c r="D12406" t="s">
        <v>206</v>
      </c>
      <c r="E12406" t="s">
        <v>207</v>
      </c>
      <c r="F12406" t="s">
        <v>288</v>
      </c>
      <c r="G12406" t="s">
        <v>289</v>
      </c>
      <c r="H12406" t="s">
        <v>20</v>
      </c>
      <c r="I12406" t="s">
        <v>21</v>
      </c>
      <c r="J12406" t="s">
        <v>31</v>
      </c>
      <c r="K12406" t="s">
        <v>290</v>
      </c>
      <c r="L12406" t="s">
        <v>24</v>
      </c>
      <c r="M12406" t="s">
        <v>27</v>
      </c>
      <c r="N12406">
        <v>167</v>
      </c>
      <c r="O12406">
        <v>30660</v>
      </c>
      <c r="P12406">
        <v>26815.8</v>
      </c>
      <c r="Q12406">
        <v>780.52</v>
      </c>
    </row>
    <row r="12407" spans="2:17" hidden="1">
      <c r="B12407">
        <v>2016</v>
      </c>
      <c r="C12407">
        <v>1</v>
      </c>
      <c r="D12407" t="s">
        <v>206</v>
      </c>
      <c r="E12407" t="s">
        <v>207</v>
      </c>
      <c r="F12407" t="s">
        <v>291</v>
      </c>
      <c r="G12407" t="s">
        <v>292</v>
      </c>
      <c r="H12407" t="s">
        <v>153</v>
      </c>
      <c r="I12407" t="s">
        <v>21</v>
      </c>
      <c r="J12407" t="s">
        <v>31</v>
      </c>
      <c r="K12407" t="s">
        <v>293</v>
      </c>
      <c r="L12407" t="s">
        <v>24</v>
      </c>
      <c r="M12407" t="s">
        <v>25</v>
      </c>
      <c r="N12407">
        <v>4203</v>
      </c>
      <c r="O12407">
        <v>45537.599999999999</v>
      </c>
      <c r="P12407">
        <v>27988.55</v>
      </c>
      <c r="Q12407">
        <v>-20697.14</v>
      </c>
    </row>
    <row r="12408" spans="2:17" hidden="1">
      <c r="B12408">
        <v>2016</v>
      </c>
      <c r="C12408">
        <v>1</v>
      </c>
      <c r="D12408" t="s">
        <v>206</v>
      </c>
      <c r="E12408" t="s">
        <v>207</v>
      </c>
      <c r="F12408" t="s">
        <v>291</v>
      </c>
      <c r="G12408" t="s">
        <v>292</v>
      </c>
      <c r="H12408" t="s">
        <v>153</v>
      </c>
      <c r="I12408" t="s">
        <v>21</v>
      </c>
      <c r="J12408" t="s">
        <v>31</v>
      </c>
      <c r="K12408" t="s">
        <v>293</v>
      </c>
      <c r="L12408" t="s">
        <v>24</v>
      </c>
      <c r="M12408" t="s">
        <v>26</v>
      </c>
      <c r="N12408">
        <v>1857</v>
      </c>
      <c r="O12408">
        <v>99217</v>
      </c>
      <c r="P12408">
        <v>54204.02</v>
      </c>
      <c r="Q12408">
        <v>-25325.69</v>
      </c>
    </row>
    <row r="12409" spans="2:17" hidden="1">
      <c r="B12409">
        <v>2016</v>
      </c>
      <c r="C12409">
        <v>1</v>
      </c>
      <c r="D12409" t="s">
        <v>206</v>
      </c>
      <c r="E12409" t="s">
        <v>207</v>
      </c>
      <c r="F12409" t="s">
        <v>291</v>
      </c>
      <c r="G12409" t="s">
        <v>292</v>
      </c>
      <c r="H12409" t="s">
        <v>153</v>
      </c>
      <c r="I12409" t="s">
        <v>21</v>
      </c>
      <c r="J12409" t="s">
        <v>31</v>
      </c>
      <c r="K12409" t="s">
        <v>293</v>
      </c>
      <c r="L12409" t="s">
        <v>24</v>
      </c>
      <c r="M12409" t="s">
        <v>27</v>
      </c>
      <c r="N12409">
        <v>300</v>
      </c>
      <c r="O12409">
        <v>58451</v>
      </c>
      <c r="P12409">
        <v>45297.440000000002</v>
      </c>
      <c r="Q12409">
        <v>1319.03</v>
      </c>
    </row>
    <row r="12410" spans="2:17" hidden="1">
      <c r="B12410">
        <v>2016</v>
      </c>
      <c r="C12410">
        <v>1</v>
      </c>
      <c r="D12410" t="s">
        <v>206</v>
      </c>
      <c r="E12410" t="s">
        <v>207</v>
      </c>
      <c r="F12410" t="s">
        <v>294</v>
      </c>
      <c r="G12410" t="s">
        <v>295</v>
      </c>
      <c r="H12410" t="s">
        <v>121</v>
      </c>
      <c r="I12410" t="s">
        <v>1076</v>
      </c>
      <c r="J12410" t="s">
        <v>31</v>
      </c>
      <c r="K12410" t="s">
        <v>296</v>
      </c>
      <c r="L12410" t="s">
        <v>24</v>
      </c>
      <c r="M12410" t="s">
        <v>25</v>
      </c>
      <c r="N12410">
        <v>531</v>
      </c>
      <c r="O12410">
        <v>7776</v>
      </c>
      <c r="P12410">
        <v>5536.77</v>
      </c>
      <c r="Q12410">
        <v>-1298.3599999999999</v>
      </c>
    </row>
    <row r="12411" spans="2:17" hidden="1">
      <c r="B12411">
        <v>2016</v>
      </c>
      <c r="C12411">
        <v>1</v>
      </c>
      <c r="D12411" t="s">
        <v>206</v>
      </c>
      <c r="E12411" t="s">
        <v>207</v>
      </c>
      <c r="F12411" t="s">
        <v>294</v>
      </c>
      <c r="G12411" t="s">
        <v>295</v>
      </c>
      <c r="H12411" t="s">
        <v>121</v>
      </c>
      <c r="I12411" t="s">
        <v>1076</v>
      </c>
      <c r="J12411" t="s">
        <v>31</v>
      </c>
      <c r="K12411" t="s">
        <v>296</v>
      </c>
      <c r="L12411" t="s">
        <v>24</v>
      </c>
      <c r="M12411" t="s">
        <v>26</v>
      </c>
      <c r="N12411">
        <v>568</v>
      </c>
      <c r="O12411">
        <v>31616.799999999999</v>
      </c>
      <c r="P12411">
        <v>20029.490000000002</v>
      </c>
      <c r="Q12411">
        <v>-2845.68</v>
      </c>
    </row>
    <row r="12412" spans="2:17" hidden="1">
      <c r="B12412">
        <v>2016</v>
      </c>
      <c r="C12412">
        <v>1</v>
      </c>
      <c r="D12412" t="s">
        <v>206</v>
      </c>
      <c r="E12412" t="s">
        <v>207</v>
      </c>
      <c r="F12412" t="s">
        <v>294</v>
      </c>
      <c r="G12412" t="s">
        <v>295</v>
      </c>
      <c r="H12412" t="s">
        <v>121</v>
      </c>
      <c r="I12412" t="s">
        <v>1076</v>
      </c>
      <c r="J12412" t="s">
        <v>31</v>
      </c>
      <c r="K12412" t="s">
        <v>296</v>
      </c>
      <c r="L12412" t="s">
        <v>24</v>
      </c>
      <c r="M12412" t="s">
        <v>27</v>
      </c>
      <c r="N12412">
        <v>137</v>
      </c>
      <c r="O12412">
        <v>32283</v>
      </c>
      <c r="P12412">
        <v>22649.55</v>
      </c>
      <c r="Q12412">
        <v>661.17</v>
      </c>
    </row>
    <row r="12413" spans="2:17" hidden="1">
      <c r="B12413">
        <v>2016</v>
      </c>
      <c r="C12413">
        <v>1</v>
      </c>
      <c r="D12413" t="s">
        <v>206</v>
      </c>
      <c r="E12413" t="s">
        <v>207</v>
      </c>
      <c r="F12413" t="s">
        <v>297</v>
      </c>
      <c r="G12413" t="s">
        <v>298</v>
      </c>
      <c r="H12413" t="s">
        <v>121</v>
      </c>
      <c r="I12413" t="s">
        <v>1076</v>
      </c>
      <c r="J12413" t="s">
        <v>31</v>
      </c>
      <c r="K12413" t="s">
        <v>287</v>
      </c>
      <c r="L12413" t="s">
        <v>24</v>
      </c>
      <c r="M12413" t="s">
        <v>25</v>
      </c>
      <c r="N12413">
        <v>5067</v>
      </c>
      <c r="O12413">
        <v>56746</v>
      </c>
      <c r="P12413">
        <v>44013.120000000003</v>
      </c>
      <c r="Q12413">
        <v>-9449.77</v>
      </c>
    </row>
    <row r="12414" spans="2:17" hidden="1">
      <c r="B12414">
        <v>2016</v>
      </c>
      <c r="C12414">
        <v>1</v>
      </c>
      <c r="D12414" t="s">
        <v>206</v>
      </c>
      <c r="E12414" t="s">
        <v>207</v>
      </c>
      <c r="F12414" t="s">
        <v>297</v>
      </c>
      <c r="G12414" t="s">
        <v>298</v>
      </c>
      <c r="H12414" t="s">
        <v>121</v>
      </c>
      <c r="I12414" t="s">
        <v>1076</v>
      </c>
      <c r="J12414" t="s">
        <v>31</v>
      </c>
      <c r="K12414" t="s">
        <v>287</v>
      </c>
      <c r="L12414" t="s">
        <v>24</v>
      </c>
      <c r="M12414" t="s">
        <v>26</v>
      </c>
      <c r="N12414">
        <v>5411</v>
      </c>
      <c r="O12414">
        <v>340993</v>
      </c>
      <c r="P12414">
        <v>216747.26</v>
      </c>
      <c r="Q12414">
        <v>-27176.44</v>
      </c>
    </row>
    <row r="12415" spans="2:17" hidden="1">
      <c r="B12415">
        <v>2016</v>
      </c>
      <c r="C12415">
        <v>1</v>
      </c>
      <c r="D12415" t="s">
        <v>206</v>
      </c>
      <c r="E12415" t="s">
        <v>207</v>
      </c>
      <c r="F12415" t="s">
        <v>297</v>
      </c>
      <c r="G12415" t="s">
        <v>298</v>
      </c>
      <c r="H12415" t="s">
        <v>121</v>
      </c>
      <c r="I12415" t="s">
        <v>1076</v>
      </c>
      <c r="J12415" t="s">
        <v>31</v>
      </c>
      <c r="K12415" t="s">
        <v>287</v>
      </c>
      <c r="L12415" t="s">
        <v>24</v>
      </c>
      <c r="M12415" t="s">
        <v>27</v>
      </c>
      <c r="N12415">
        <v>3257</v>
      </c>
      <c r="O12415">
        <v>601376</v>
      </c>
      <c r="P12415">
        <v>422656.22</v>
      </c>
      <c r="Q12415">
        <v>12272.66</v>
      </c>
    </row>
    <row r="12416" spans="2:17" hidden="1">
      <c r="B12416">
        <v>2016</v>
      </c>
      <c r="C12416">
        <v>1</v>
      </c>
      <c r="D12416" t="s">
        <v>206</v>
      </c>
      <c r="E12416" t="s">
        <v>207</v>
      </c>
      <c r="F12416" t="s">
        <v>299</v>
      </c>
      <c r="G12416" t="s">
        <v>300</v>
      </c>
      <c r="H12416" t="s">
        <v>20</v>
      </c>
      <c r="I12416" t="s">
        <v>21</v>
      </c>
      <c r="J12416" t="s">
        <v>31</v>
      </c>
      <c r="K12416" t="s">
        <v>301</v>
      </c>
      <c r="L12416" t="s">
        <v>24</v>
      </c>
      <c r="M12416" t="s">
        <v>25</v>
      </c>
      <c r="N12416">
        <v>2251</v>
      </c>
      <c r="O12416">
        <v>26738</v>
      </c>
      <c r="P12416">
        <v>17279.48</v>
      </c>
      <c r="Q12416">
        <v>-13720.03</v>
      </c>
    </row>
    <row r="12417" spans="2:17" hidden="1">
      <c r="B12417">
        <v>2016</v>
      </c>
      <c r="C12417">
        <v>1</v>
      </c>
      <c r="D12417" t="s">
        <v>206</v>
      </c>
      <c r="E12417" t="s">
        <v>207</v>
      </c>
      <c r="F12417" t="s">
        <v>299</v>
      </c>
      <c r="G12417" t="s">
        <v>300</v>
      </c>
      <c r="H12417" t="s">
        <v>20</v>
      </c>
      <c r="I12417" t="s">
        <v>21</v>
      </c>
      <c r="J12417" t="s">
        <v>31</v>
      </c>
      <c r="K12417" t="s">
        <v>301</v>
      </c>
      <c r="L12417" t="s">
        <v>24</v>
      </c>
      <c r="M12417" t="s">
        <v>26</v>
      </c>
      <c r="N12417">
        <v>1603</v>
      </c>
      <c r="O12417">
        <v>95161</v>
      </c>
      <c r="P12417">
        <v>60391.3</v>
      </c>
      <c r="Q12417">
        <v>-24668.74</v>
      </c>
    </row>
    <row r="12418" spans="2:17" hidden="1">
      <c r="B12418">
        <v>2016</v>
      </c>
      <c r="C12418">
        <v>1</v>
      </c>
      <c r="D12418" t="s">
        <v>206</v>
      </c>
      <c r="E12418" t="s">
        <v>207</v>
      </c>
      <c r="F12418" t="s">
        <v>299</v>
      </c>
      <c r="G12418" t="s">
        <v>300</v>
      </c>
      <c r="H12418" t="s">
        <v>20</v>
      </c>
      <c r="I12418" t="s">
        <v>21</v>
      </c>
      <c r="J12418" t="s">
        <v>31</v>
      </c>
      <c r="K12418" t="s">
        <v>301</v>
      </c>
      <c r="L12418" t="s">
        <v>24</v>
      </c>
      <c r="M12418" t="s">
        <v>27</v>
      </c>
      <c r="N12418">
        <v>627</v>
      </c>
      <c r="O12418">
        <v>117204</v>
      </c>
      <c r="P12418">
        <v>102416.69</v>
      </c>
      <c r="Q12418">
        <v>2983.2</v>
      </c>
    </row>
    <row r="12419" spans="2:17" hidden="1">
      <c r="B12419">
        <v>2016</v>
      </c>
      <c r="C12419">
        <v>1</v>
      </c>
      <c r="D12419" t="s">
        <v>206</v>
      </c>
      <c r="E12419" t="s">
        <v>207</v>
      </c>
      <c r="F12419" t="s">
        <v>302</v>
      </c>
      <c r="G12419" t="s">
        <v>303</v>
      </c>
      <c r="H12419" t="s">
        <v>144</v>
      </c>
      <c r="I12419" t="s">
        <v>21</v>
      </c>
      <c r="J12419" t="s">
        <v>31</v>
      </c>
      <c r="K12419" t="s">
        <v>304</v>
      </c>
      <c r="L12419" t="s">
        <v>24</v>
      </c>
      <c r="M12419" t="s">
        <v>25</v>
      </c>
      <c r="N12419">
        <v>7191</v>
      </c>
      <c r="O12419">
        <v>64541</v>
      </c>
      <c r="P12419">
        <v>48146.080000000002</v>
      </c>
      <c r="Q12419">
        <v>-32910.379999999997</v>
      </c>
    </row>
    <row r="12420" spans="2:17" hidden="1">
      <c r="B12420">
        <v>2016</v>
      </c>
      <c r="C12420">
        <v>1</v>
      </c>
      <c r="D12420" t="s">
        <v>206</v>
      </c>
      <c r="E12420" t="s">
        <v>207</v>
      </c>
      <c r="F12420" t="s">
        <v>302</v>
      </c>
      <c r="G12420" t="s">
        <v>303</v>
      </c>
      <c r="H12420" t="s">
        <v>144</v>
      </c>
      <c r="I12420" t="s">
        <v>21</v>
      </c>
      <c r="J12420" t="s">
        <v>31</v>
      </c>
      <c r="K12420" t="s">
        <v>304</v>
      </c>
      <c r="L12420" t="s">
        <v>24</v>
      </c>
      <c r="M12420" t="s">
        <v>26</v>
      </c>
      <c r="N12420">
        <v>1391</v>
      </c>
      <c r="O12420">
        <v>69352.899999999994</v>
      </c>
      <c r="P12420">
        <v>41170.81</v>
      </c>
      <c r="Q12420">
        <v>-21275.69</v>
      </c>
    </row>
    <row r="12421" spans="2:17" hidden="1">
      <c r="B12421">
        <v>2016</v>
      </c>
      <c r="C12421">
        <v>1</v>
      </c>
      <c r="D12421" t="s">
        <v>206</v>
      </c>
      <c r="E12421" t="s">
        <v>207</v>
      </c>
      <c r="F12421" t="s">
        <v>302</v>
      </c>
      <c r="G12421" t="s">
        <v>303</v>
      </c>
      <c r="H12421" t="s">
        <v>144</v>
      </c>
      <c r="I12421" t="s">
        <v>21</v>
      </c>
      <c r="J12421" t="s">
        <v>31</v>
      </c>
      <c r="K12421" t="s">
        <v>304</v>
      </c>
      <c r="L12421" t="s">
        <v>24</v>
      </c>
      <c r="M12421" t="s">
        <v>27</v>
      </c>
      <c r="N12421">
        <v>133</v>
      </c>
      <c r="O12421">
        <v>31991</v>
      </c>
      <c r="P12421">
        <v>27632.82</v>
      </c>
      <c r="Q12421">
        <v>804.62</v>
      </c>
    </row>
    <row r="12422" spans="2:17" hidden="1">
      <c r="B12422">
        <v>2016</v>
      </c>
      <c r="C12422">
        <v>1</v>
      </c>
      <c r="D12422" t="s">
        <v>206</v>
      </c>
      <c r="E12422" t="s">
        <v>207</v>
      </c>
      <c r="F12422" t="s">
        <v>305</v>
      </c>
      <c r="G12422" t="s">
        <v>306</v>
      </c>
      <c r="H12422" t="s">
        <v>121</v>
      </c>
      <c r="I12422" t="s">
        <v>1076</v>
      </c>
      <c r="J12422" t="s">
        <v>31</v>
      </c>
      <c r="K12422" t="s">
        <v>307</v>
      </c>
      <c r="L12422" t="s">
        <v>24</v>
      </c>
      <c r="M12422" t="s">
        <v>25</v>
      </c>
      <c r="N12422">
        <v>2973</v>
      </c>
      <c r="O12422">
        <v>35667</v>
      </c>
      <c r="P12422">
        <v>27013.72</v>
      </c>
      <c r="Q12422">
        <v>-5946.15</v>
      </c>
    </row>
    <row r="12423" spans="2:17" hidden="1">
      <c r="B12423">
        <v>2016</v>
      </c>
      <c r="C12423">
        <v>1</v>
      </c>
      <c r="D12423" t="s">
        <v>206</v>
      </c>
      <c r="E12423" t="s">
        <v>207</v>
      </c>
      <c r="F12423" t="s">
        <v>305</v>
      </c>
      <c r="G12423" t="s">
        <v>306</v>
      </c>
      <c r="H12423" t="s">
        <v>121</v>
      </c>
      <c r="I12423" t="s">
        <v>1076</v>
      </c>
      <c r="J12423" t="s">
        <v>31</v>
      </c>
      <c r="K12423" t="s">
        <v>307</v>
      </c>
      <c r="L12423" t="s">
        <v>24</v>
      </c>
      <c r="M12423" t="s">
        <v>26</v>
      </c>
      <c r="N12423">
        <v>3014</v>
      </c>
      <c r="O12423">
        <v>182625</v>
      </c>
      <c r="P12423">
        <v>115959.69</v>
      </c>
      <c r="Q12423">
        <v>-15140.28</v>
      </c>
    </row>
    <row r="12424" spans="2:17" hidden="1">
      <c r="B12424">
        <v>2016</v>
      </c>
      <c r="C12424">
        <v>1</v>
      </c>
      <c r="D12424" t="s">
        <v>206</v>
      </c>
      <c r="E12424" t="s">
        <v>207</v>
      </c>
      <c r="F12424" t="s">
        <v>305</v>
      </c>
      <c r="G12424" t="s">
        <v>306</v>
      </c>
      <c r="H12424" t="s">
        <v>121</v>
      </c>
      <c r="I12424" t="s">
        <v>1076</v>
      </c>
      <c r="J12424" t="s">
        <v>31</v>
      </c>
      <c r="K12424" t="s">
        <v>307</v>
      </c>
      <c r="L12424" t="s">
        <v>24</v>
      </c>
      <c r="M12424" t="s">
        <v>27</v>
      </c>
      <c r="N12424">
        <v>1503</v>
      </c>
      <c r="O12424">
        <v>294599</v>
      </c>
      <c r="P12424">
        <v>207020.25</v>
      </c>
      <c r="Q12424">
        <v>6027.39</v>
      </c>
    </row>
    <row r="12425" spans="2:17" hidden="1">
      <c r="B12425">
        <v>2016</v>
      </c>
      <c r="C12425">
        <v>1</v>
      </c>
      <c r="D12425" t="s">
        <v>206</v>
      </c>
      <c r="E12425" t="s">
        <v>207</v>
      </c>
      <c r="F12425" t="s">
        <v>308</v>
      </c>
      <c r="G12425" t="s">
        <v>309</v>
      </c>
      <c r="H12425" t="s">
        <v>30</v>
      </c>
      <c r="I12425" t="s">
        <v>21</v>
      </c>
      <c r="J12425" t="s">
        <v>31</v>
      </c>
      <c r="K12425" t="s">
        <v>310</v>
      </c>
      <c r="L12425" t="s">
        <v>24</v>
      </c>
      <c r="M12425" t="s">
        <v>25</v>
      </c>
      <c r="N12425">
        <v>41468</v>
      </c>
      <c r="O12425">
        <v>257462</v>
      </c>
      <c r="P12425">
        <v>309024.21999999997</v>
      </c>
      <c r="Q12425">
        <v>-152350.35</v>
      </c>
    </row>
    <row r="12426" spans="2:17" hidden="1">
      <c r="B12426">
        <v>2016</v>
      </c>
      <c r="C12426">
        <v>1</v>
      </c>
      <c r="D12426" t="s">
        <v>206</v>
      </c>
      <c r="E12426" t="s">
        <v>207</v>
      </c>
      <c r="F12426" t="s">
        <v>308</v>
      </c>
      <c r="G12426" t="s">
        <v>309</v>
      </c>
      <c r="H12426" t="s">
        <v>30</v>
      </c>
      <c r="I12426" t="s">
        <v>21</v>
      </c>
      <c r="J12426" t="s">
        <v>31</v>
      </c>
      <c r="K12426" t="s">
        <v>310</v>
      </c>
      <c r="L12426" t="s">
        <v>24</v>
      </c>
      <c r="M12426" t="s">
        <v>26</v>
      </c>
      <c r="N12426">
        <v>4679</v>
      </c>
      <c r="O12426">
        <v>251587</v>
      </c>
      <c r="P12426">
        <v>181559.13</v>
      </c>
      <c r="Q12426">
        <v>-83106.64</v>
      </c>
    </row>
    <row r="12427" spans="2:17" hidden="1">
      <c r="B12427">
        <v>2016</v>
      </c>
      <c r="C12427">
        <v>1</v>
      </c>
      <c r="D12427" t="s">
        <v>206</v>
      </c>
      <c r="E12427" t="s">
        <v>207</v>
      </c>
      <c r="F12427" t="s">
        <v>308</v>
      </c>
      <c r="G12427" t="s">
        <v>309</v>
      </c>
      <c r="H12427" t="s">
        <v>30</v>
      </c>
      <c r="I12427" t="s">
        <v>21</v>
      </c>
      <c r="J12427" t="s">
        <v>31</v>
      </c>
      <c r="K12427" t="s">
        <v>310</v>
      </c>
      <c r="L12427" t="s">
        <v>24</v>
      </c>
      <c r="M12427" t="s">
        <v>27</v>
      </c>
      <c r="N12427">
        <v>1144</v>
      </c>
      <c r="O12427">
        <v>213846.39999999999</v>
      </c>
      <c r="P12427">
        <v>216568.59</v>
      </c>
      <c r="Q12427">
        <v>6316.09</v>
      </c>
    </row>
    <row r="12428" spans="2:17" hidden="1">
      <c r="B12428">
        <v>2016</v>
      </c>
      <c r="C12428">
        <v>1</v>
      </c>
      <c r="D12428" t="s">
        <v>206</v>
      </c>
      <c r="E12428" t="s">
        <v>207</v>
      </c>
      <c r="F12428" t="s">
        <v>311</v>
      </c>
      <c r="G12428" t="s">
        <v>312</v>
      </c>
      <c r="H12428" t="s">
        <v>30</v>
      </c>
      <c r="I12428" t="s">
        <v>21</v>
      </c>
      <c r="J12428" t="s">
        <v>31</v>
      </c>
      <c r="K12428" t="s">
        <v>313</v>
      </c>
      <c r="L12428" t="s">
        <v>24</v>
      </c>
      <c r="M12428" t="s">
        <v>25</v>
      </c>
      <c r="N12428">
        <v>6673</v>
      </c>
      <c r="O12428">
        <v>39056.5</v>
      </c>
      <c r="P12428">
        <v>48889.49</v>
      </c>
      <c r="Q12428">
        <v>-23154.73</v>
      </c>
    </row>
    <row r="12429" spans="2:17" hidden="1">
      <c r="B12429">
        <v>2016</v>
      </c>
      <c r="C12429">
        <v>1</v>
      </c>
      <c r="D12429" t="s">
        <v>206</v>
      </c>
      <c r="E12429" t="s">
        <v>207</v>
      </c>
      <c r="F12429" t="s">
        <v>311</v>
      </c>
      <c r="G12429" t="s">
        <v>312</v>
      </c>
      <c r="H12429" t="s">
        <v>30</v>
      </c>
      <c r="I12429" t="s">
        <v>21</v>
      </c>
      <c r="J12429" t="s">
        <v>31</v>
      </c>
      <c r="K12429" t="s">
        <v>313</v>
      </c>
      <c r="L12429" t="s">
        <v>24</v>
      </c>
      <c r="M12429" t="s">
        <v>26</v>
      </c>
      <c r="N12429">
        <v>165</v>
      </c>
      <c r="O12429">
        <v>7353</v>
      </c>
      <c r="P12429">
        <v>4953.37</v>
      </c>
      <c r="Q12429">
        <v>-2933.56</v>
      </c>
    </row>
    <row r="12430" spans="2:17" hidden="1">
      <c r="B12430">
        <v>2016</v>
      </c>
      <c r="C12430">
        <v>1</v>
      </c>
      <c r="D12430" t="s">
        <v>206</v>
      </c>
      <c r="E12430" t="s">
        <v>207</v>
      </c>
      <c r="F12430" t="s">
        <v>311</v>
      </c>
      <c r="G12430" t="s">
        <v>312</v>
      </c>
      <c r="H12430" t="s">
        <v>30</v>
      </c>
      <c r="I12430" t="s">
        <v>21</v>
      </c>
      <c r="J12430" t="s">
        <v>31</v>
      </c>
      <c r="K12430" t="s">
        <v>313</v>
      </c>
      <c r="L12430" t="s">
        <v>24</v>
      </c>
      <c r="M12430" t="s">
        <v>27</v>
      </c>
      <c r="N12430">
        <v>2</v>
      </c>
      <c r="O12430">
        <v>294</v>
      </c>
      <c r="P12430">
        <v>300.39999999999998</v>
      </c>
      <c r="Q12430">
        <v>8.76</v>
      </c>
    </row>
    <row r="12431" spans="2:17" hidden="1">
      <c r="B12431">
        <v>2016</v>
      </c>
      <c r="C12431">
        <v>1</v>
      </c>
      <c r="D12431" t="s">
        <v>206</v>
      </c>
      <c r="E12431" t="s">
        <v>207</v>
      </c>
      <c r="F12431" t="s">
        <v>314</v>
      </c>
      <c r="G12431" t="s">
        <v>315</v>
      </c>
      <c r="H12431" t="s">
        <v>30</v>
      </c>
      <c r="I12431" t="s">
        <v>21</v>
      </c>
      <c r="J12431" t="s">
        <v>31</v>
      </c>
      <c r="K12431" t="s">
        <v>316</v>
      </c>
      <c r="L12431" t="s">
        <v>24</v>
      </c>
      <c r="M12431" t="s">
        <v>25</v>
      </c>
      <c r="N12431">
        <v>25588</v>
      </c>
      <c r="O12431">
        <v>197480</v>
      </c>
      <c r="P12431">
        <v>205429.35</v>
      </c>
      <c r="Q12431">
        <v>-118049.11</v>
      </c>
    </row>
    <row r="12432" spans="2:17" hidden="1">
      <c r="B12432">
        <v>2016</v>
      </c>
      <c r="C12432">
        <v>1</v>
      </c>
      <c r="D12432" t="s">
        <v>206</v>
      </c>
      <c r="E12432" t="s">
        <v>207</v>
      </c>
      <c r="F12432" t="s">
        <v>314</v>
      </c>
      <c r="G12432" t="s">
        <v>315</v>
      </c>
      <c r="H12432" t="s">
        <v>30</v>
      </c>
      <c r="I12432" t="s">
        <v>21</v>
      </c>
      <c r="J12432" t="s">
        <v>31</v>
      </c>
      <c r="K12432" t="s">
        <v>316</v>
      </c>
      <c r="L12432" t="s">
        <v>24</v>
      </c>
      <c r="M12432" t="s">
        <v>26</v>
      </c>
      <c r="N12432">
        <v>1888</v>
      </c>
      <c r="O12432">
        <v>91756</v>
      </c>
      <c r="P12432">
        <v>64440.84</v>
      </c>
      <c r="Q12432">
        <v>-33861.64</v>
      </c>
    </row>
    <row r="12433" spans="2:17" hidden="1">
      <c r="B12433">
        <v>2016</v>
      </c>
      <c r="C12433">
        <v>1</v>
      </c>
      <c r="D12433" t="s">
        <v>206</v>
      </c>
      <c r="E12433" t="s">
        <v>207</v>
      </c>
      <c r="F12433" t="s">
        <v>314</v>
      </c>
      <c r="G12433" t="s">
        <v>315</v>
      </c>
      <c r="H12433" t="s">
        <v>30</v>
      </c>
      <c r="I12433" t="s">
        <v>21</v>
      </c>
      <c r="J12433" t="s">
        <v>31</v>
      </c>
      <c r="K12433" t="s">
        <v>316</v>
      </c>
      <c r="L12433" t="s">
        <v>24</v>
      </c>
      <c r="M12433" t="s">
        <v>27</v>
      </c>
      <c r="N12433">
        <v>173</v>
      </c>
      <c r="O12433">
        <v>37758</v>
      </c>
      <c r="P12433">
        <v>38428.92</v>
      </c>
      <c r="Q12433">
        <v>1118.8699999999999</v>
      </c>
    </row>
    <row r="12434" spans="2:17" hidden="1">
      <c r="B12434">
        <v>2016</v>
      </c>
      <c r="C12434">
        <v>1</v>
      </c>
      <c r="D12434" t="s">
        <v>206</v>
      </c>
      <c r="E12434" t="s">
        <v>207</v>
      </c>
      <c r="F12434" t="s">
        <v>317</v>
      </c>
      <c r="G12434" t="s">
        <v>318</v>
      </c>
      <c r="H12434" t="s">
        <v>30</v>
      </c>
      <c r="I12434" t="s">
        <v>21</v>
      </c>
      <c r="J12434" t="s">
        <v>31</v>
      </c>
      <c r="K12434" t="s">
        <v>319</v>
      </c>
      <c r="L12434" t="s">
        <v>24</v>
      </c>
      <c r="M12434" t="s">
        <v>25</v>
      </c>
      <c r="N12434">
        <v>5258</v>
      </c>
      <c r="O12434">
        <v>33503</v>
      </c>
      <c r="P12434">
        <v>39531.35</v>
      </c>
      <c r="Q12434">
        <v>-19891.95</v>
      </c>
    </row>
    <row r="12435" spans="2:17" hidden="1">
      <c r="B12435">
        <v>2016</v>
      </c>
      <c r="C12435">
        <v>1</v>
      </c>
      <c r="D12435" t="s">
        <v>206</v>
      </c>
      <c r="E12435" t="s">
        <v>207</v>
      </c>
      <c r="F12435" t="s">
        <v>317</v>
      </c>
      <c r="G12435" t="s">
        <v>318</v>
      </c>
      <c r="H12435" t="s">
        <v>30</v>
      </c>
      <c r="I12435" t="s">
        <v>21</v>
      </c>
      <c r="J12435" t="s">
        <v>31</v>
      </c>
      <c r="K12435" t="s">
        <v>319</v>
      </c>
      <c r="L12435" t="s">
        <v>24</v>
      </c>
      <c r="M12435" t="s">
        <v>26</v>
      </c>
      <c r="N12435">
        <v>451</v>
      </c>
      <c r="O12435">
        <v>22886</v>
      </c>
      <c r="P12435">
        <v>16227.9</v>
      </c>
      <c r="Q12435">
        <v>-8035.19</v>
      </c>
    </row>
    <row r="12436" spans="2:17" hidden="1">
      <c r="B12436">
        <v>2016</v>
      </c>
      <c r="C12436">
        <v>1</v>
      </c>
      <c r="D12436" t="s">
        <v>206</v>
      </c>
      <c r="E12436" t="s">
        <v>207</v>
      </c>
      <c r="F12436" t="s">
        <v>317</v>
      </c>
      <c r="G12436" t="s">
        <v>318</v>
      </c>
      <c r="H12436" t="s">
        <v>30</v>
      </c>
      <c r="I12436" t="s">
        <v>21</v>
      </c>
      <c r="J12436" t="s">
        <v>31</v>
      </c>
      <c r="K12436" t="s">
        <v>319</v>
      </c>
      <c r="L12436" t="s">
        <v>24</v>
      </c>
      <c r="M12436" t="s">
        <v>27</v>
      </c>
      <c r="N12436">
        <v>43</v>
      </c>
      <c r="O12436">
        <v>9955</v>
      </c>
      <c r="P12436">
        <v>10051.379999999999</v>
      </c>
      <c r="Q12436">
        <v>293.63</v>
      </c>
    </row>
    <row r="12437" spans="2:17" hidden="1">
      <c r="B12437">
        <v>2016</v>
      </c>
      <c r="C12437">
        <v>1</v>
      </c>
      <c r="D12437" t="s">
        <v>206</v>
      </c>
      <c r="E12437" t="s">
        <v>207</v>
      </c>
      <c r="F12437" t="s">
        <v>320</v>
      </c>
      <c r="G12437" t="s">
        <v>321</v>
      </c>
      <c r="H12437" t="s">
        <v>30</v>
      </c>
      <c r="I12437" t="s">
        <v>21</v>
      </c>
      <c r="J12437" t="s">
        <v>31</v>
      </c>
      <c r="K12437" t="s">
        <v>322</v>
      </c>
      <c r="L12437" t="s">
        <v>24</v>
      </c>
      <c r="M12437" t="s">
        <v>25</v>
      </c>
      <c r="N12437">
        <v>762</v>
      </c>
      <c r="O12437">
        <v>7906</v>
      </c>
      <c r="P12437">
        <v>6833.89</v>
      </c>
      <c r="Q12437">
        <v>-4686.05</v>
      </c>
    </row>
    <row r="12438" spans="2:17" hidden="1">
      <c r="B12438">
        <v>2016</v>
      </c>
      <c r="C12438">
        <v>1</v>
      </c>
      <c r="D12438" t="s">
        <v>206</v>
      </c>
      <c r="E12438" t="s">
        <v>207</v>
      </c>
      <c r="F12438" t="s">
        <v>320</v>
      </c>
      <c r="G12438" t="s">
        <v>321</v>
      </c>
      <c r="H12438" t="s">
        <v>30</v>
      </c>
      <c r="I12438" t="s">
        <v>21</v>
      </c>
      <c r="J12438" t="s">
        <v>31</v>
      </c>
      <c r="K12438" t="s">
        <v>322</v>
      </c>
      <c r="L12438" t="s">
        <v>24</v>
      </c>
      <c r="M12438" t="s">
        <v>26</v>
      </c>
      <c r="N12438">
        <v>440</v>
      </c>
      <c r="O12438">
        <v>27210</v>
      </c>
      <c r="P12438">
        <v>20470.78</v>
      </c>
      <c r="Q12438">
        <v>-7896.6</v>
      </c>
    </row>
    <row r="12439" spans="2:17" hidden="1">
      <c r="B12439">
        <v>2016</v>
      </c>
      <c r="C12439">
        <v>1</v>
      </c>
      <c r="D12439" t="s">
        <v>206</v>
      </c>
      <c r="E12439" t="s">
        <v>207</v>
      </c>
      <c r="F12439" t="s">
        <v>320</v>
      </c>
      <c r="G12439" t="s">
        <v>321</v>
      </c>
      <c r="H12439" t="s">
        <v>30</v>
      </c>
      <c r="I12439" t="s">
        <v>21</v>
      </c>
      <c r="J12439" t="s">
        <v>31</v>
      </c>
      <c r="K12439" t="s">
        <v>322</v>
      </c>
      <c r="L12439" t="s">
        <v>24</v>
      </c>
      <c r="M12439" t="s">
        <v>27</v>
      </c>
      <c r="N12439">
        <v>302</v>
      </c>
      <c r="O12439">
        <v>69025</v>
      </c>
      <c r="P12439">
        <v>69573.91</v>
      </c>
      <c r="Q12439">
        <v>2022.46</v>
      </c>
    </row>
    <row r="12440" spans="2:17" hidden="1">
      <c r="B12440">
        <v>2016</v>
      </c>
      <c r="C12440">
        <v>1</v>
      </c>
      <c r="D12440" t="s">
        <v>206</v>
      </c>
      <c r="E12440" t="s">
        <v>207</v>
      </c>
      <c r="F12440" t="s">
        <v>323</v>
      </c>
      <c r="G12440" t="s">
        <v>324</v>
      </c>
      <c r="H12440" t="s">
        <v>30</v>
      </c>
      <c r="I12440" t="s">
        <v>21</v>
      </c>
      <c r="J12440" t="s">
        <v>31</v>
      </c>
      <c r="K12440" t="s">
        <v>325</v>
      </c>
      <c r="L12440" t="s">
        <v>24</v>
      </c>
      <c r="M12440" t="s">
        <v>25</v>
      </c>
      <c r="N12440">
        <v>3554</v>
      </c>
      <c r="O12440">
        <v>21797</v>
      </c>
      <c r="P12440">
        <v>26416.44</v>
      </c>
      <c r="Q12440">
        <v>-12950.47</v>
      </c>
    </row>
    <row r="12441" spans="2:17" hidden="1">
      <c r="B12441">
        <v>2016</v>
      </c>
      <c r="C12441">
        <v>1</v>
      </c>
      <c r="D12441" t="s">
        <v>206</v>
      </c>
      <c r="E12441" t="s">
        <v>207</v>
      </c>
      <c r="F12441" t="s">
        <v>323</v>
      </c>
      <c r="G12441" t="s">
        <v>324</v>
      </c>
      <c r="H12441" t="s">
        <v>30</v>
      </c>
      <c r="I12441" t="s">
        <v>21</v>
      </c>
      <c r="J12441" t="s">
        <v>31</v>
      </c>
      <c r="K12441" t="s">
        <v>325</v>
      </c>
      <c r="L12441" t="s">
        <v>24</v>
      </c>
      <c r="M12441" t="s">
        <v>26</v>
      </c>
      <c r="N12441">
        <v>539</v>
      </c>
      <c r="O12441">
        <v>28416</v>
      </c>
      <c r="P12441">
        <v>20429.580000000002</v>
      </c>
      <c r="Q12441">
        <v>-9608.4</v>
      </c>
    </row>
    <row r="12442" spans="2:17" hidden="1">
      <c r="B12442">
        <v>2016</v>
      </c>
      <c r="C12442">
        <v>1</v>
      </c>
      <c r="D12442" t="s">
        <v>206</v>
      </c>
      <c r="E12442" t="s">
        <v>207</v>
      </c>
      <c r="F12442" t="s">
        <v>323</v>
      </c>
      <c r="G12442" t="s">
        <v>324</v>
      </c>
      <c r="H12442" t="s">
        <v>30</v>
      </c>
      <c r="I12442" t="s">
        <v>21</v>
      </c>
      <c r="J12442" t="s">
        <v>31</v>
      </c>
      <c r="K12442" t="s">
        <v>325</v>
      </c>
      <c r="L12442" t="s">
        <v>24</v>
      </c>
      <c r="M12442" t="s">
        <v>27</v>
      </c>
      <c r="N12442">
        <v>47</v>
      </c>
      <c r="O12442">
        <v>8408</v>
      </c>
      <c r="P12442">
        <v>8551.5300000000007</v>
      </c>
      <c r="Q12442">
        <v>249.73</v>
      </c>
    </row>
    <row r="12443" spans="2:17" hidden="1">
      <c r="B12443">
        <v>2016</v>
      </c>
      <c r="C12443">
        <v>1</v>
      </c>
      <c r="D12443" t="s">
        <v>206</v>
      </c>
      <c r="E12443" t="s">
        <v>207</v>
      </c>
      <c r="F12443" t="s">
        <v>326</v>
      </c>
      <c r="G12443" t="s">
        <v>327</v>
      </c>
      <c r="H12443" t="s">
        <v>30</v>
      </c>
      <c r="I12443" t="s">
        <v>21</v>
      </c>
      <c r="J12443" t="s">
        <v>31</v>
      </c>
      <c r="K12443" t="s">
        <v>328</v>
      </c>
      <c r="L12443" t="s">
        <v>24</v>
      </c>
      <c r="M12443" t="s">
        <v>25</v>
      </c>
      <c r="N12443">
        <v>4891</v>
      </c>
      <c r="O12443">
        <v>44178</v>
      </c>
      <c r="P12443">
        <v>41669.08</v>
      </c>
      <c r="Q12443">
        <v>-26485.119999999999</v>
      </c>
    </row>
    <row r="12444" spans="2:17" hidden="1">
      <c r="B12444">
        <v>2016</v>
      </c>
      <c r="C12444">
        <v>1</v>
      </c>
      <c r="D12444" t="s">
        <v>206</v>
      </c>
      <c r="E12444" t="s">
        <v>207</v>
      </c>
      <c r="F12444" t="s">
        <v>326</v>
      </c>
      <c r="G12444" t="s">
        <v>327</v>
      </c>
      <c r="H12444" t="s">
        <v>30</v>
      </c>
      <c r="I12444" t="s">
        <v>21</v>
      </c>
      <c r="J12444" t="s">
        <v>31</v>
      </c>
      <c r="K12444" t="s">
        <v>328</v>
      </c>
      <c r="L12444" t="s">
        <v>24</v>
      </c>
      <c r="M12444" t="s">
        <v>26</v>
      </c>
      <c r="N12444">
        <v>1541</v>
      </c>
      <c r="O12444">
        <v>84007</v>
      </c>
      <c r="P12444">
        <v>61537.08</v>
      </c>
      <c r="Q12444">
        <v>-27718.35</v>
      </c>
    </row>
    <row r="12445" spans="2:17" hidden="1">
      <c r="B12445">
        <v>2016</v>
      </c>
      <c r="C12445">
        <v>1</v>
      </c>
      <c r="D12445" t="s">
        <v>206</v>
      </c>
      <c r="E12445" t="s">
        <v>207</v>
      </c>
      <c r="F12445" t="s">
        <v>326</v>
      </c>
      <c r="G12445" t="s">
        <v>327</v>
      </c>
      <c r="H12445" t="s">
        <v>30</v>
      </c>
      <c r="I12445" t="s">
        <v>21</v>
      </c>
      <c r="J12445" t="s">
        <v>31</v>
      </c>
      <c r="K12445" t="s">
        <v>328</v>
      </c>
      <c r="L12445" t="s">
        <v>24</v>
      </c>
      <c r="M12445" t="s">
        <v>27</v>
      </c>
      <c r="N12445">
        <v>336</v>
      </c>
      <c r="O12445">
        <v>71627</v>
      </c>
      <c r="P12445">
        <v>73147.009999999995</v>
      </c>
      <c r="Q12445">
        <v>2129.7800000000002</v>
      </c>
    </row>
    <row r="12446" spans="2:17" hidden="1">
      <c r="B12446">
        <v>2016</v>
      </c>
      <c r="C12446">
        <v>1</v>
      </c>
      <c r="D12446" t="s">
        <v>206</v>
      </c>
      <c r="E12446" t="s">
        <v>207</v>
      </c>
      <c r="F12446" t="s">
        <v>329</v>
      </c>
      <c r="G12446" t="s">
        <v>330</v>
      </c>
      <c r="H12446" t="s">
        <v>30</v>
      </c>
      <c r="I12446" t="s">
        <v>21</v>
      </c>
      <c r="J12446" t="s">
        <v>31</v>
      </c>
      <c r="K12446" t="s">
        <v>331</v>
      </c>
      <c r="L12446" t="s">
        <v>24</v>
      </c>
      <c r="M12446" t="s">
        <v>25</v>
      </c>
      <c r="N12446">
        <v>587</v>
      </c>
      <c r="O12446">
        <v>2670</v>
      </c>
      <c r="P12446">
        <v>4023.19</v>
      </c>
      <c r="Q12446">
        <v>-1584.42</v>
      </c>
    </row>
    <row r="12447" spans="2:17" hidden="1">
      <c r="B12447">
        <v>2016</v>
      </c>
      <c r="C12447">
        <v>1</v>
      </c>
      <c r="D12447" t="s">
        <v>206</v>
      </c>
      <c r="E12447" t="s">
        <v>207</v>
      </c>
      <c r="F12447" t="s">
        <v>329</v>
      </c>
      <c r="G12447" t="s">
        <v>330</v>
      </c>
      <c r="H12447" t="s">
        <v>30</v>
      </c>
      <c r="I12447" t="s">
        <v>21</v>
      </c>
      <c r="J12447" t="s">
        <v>31</v>
      </c>
      <c r="K12447" t="s">
        <v>331</v>
      </c>
      <c r="L12447" t="s">
        <v>24</v>
      </c>
      <c r="M12447" t="s">
        <v>26</v>
      </c>
      <c r="N12447">
        <v>7</v>
      </c>
      <c r="O12447">
        <v>357</v>
      </c>
      <c r="P12447">
        <v>253.43</v>
      </c>
      <c r="Q12447">
        <v>-124.54</v>
      </c>
    </row>
    <row r="12448" spans="2:17" hidden="1">
      <c r="B12448">
        <v>2016</v>
      </c>
      <c r="C12448">
        <v>1</v>
      </c>
      <c r="D12448" t="s">
        <v>206</v>
      </c>
      <c r="E12448" t="s">
        <v>207</v>
      </c>
      <c r="F12448" t="s">
        <v>329</v>
      </c>
      <c r="G12448" t="s">
        <v>330</v>
      </c>
      <c r="H12448" t="s">
        <v>30</v>
      </c>
      <c r="I12448" t="s">
        <v>21</v>
      </c>
      <c r="J12448" t="s">
        <v>31</v>
      </c>
      <c r="K12448" t="s">
        <v>331</v>
      </c>
      <c r="L12448" t="s">
        <v>24</v>
      </c>
      <c r="M12448" t="s">
        <v>27</v>
      </c>
      <c r="N12448">
        <v>1</v>
      </c>
      <c r="O12448">
        <v>271</v>
      </c>
      <c r="P12448">
        <v>272.57</v>
      </c>
      <c r="Q12448">
        <v>7.97</v>
      </c>
    </row>
    <row r="12449" spans="2:17" hidden="1">
      <c r="B12449">
        <v>2016</v>
      </c>
      <c r="C12449">
        <v>1</v>
      </c>
      <c r="D12449" t="s">
        <v>206</v>
      </c>
      <c r="E12449" t="s">
        <v>207</v>
      </c>
      <c r="F12449" t="s">
        <v>332</v>
      </c>
      <c r="G12449" t="s">
        <v>333</v>
      </c>
      <c r="H12449" t="s">
        <v>30</v>
      </c>
      <c r="I12449" t="s">
        <v>21</v>
      </c>
      <c r="J12449" t="s">
        <v>31</v>
      </c>
      <c r="K12449" t="s">
        <v>325</v>
      </c>
      <c r="L12449" t="s">
        <v>24</v>
      </c>
      <c r="M12449" t="s">
        <v>25</v>
      </c>
      <c r="N12449">
        <v>11841</v>
      </c>
      <c r="O12449">
        <v>85257</v>
      </c>
      <c r="P12449">
        <v>92573.08</v>
      </c>
      <c r="Q12449">
        <v>-50572.18</v>
      </c>
    </row>
    <row r="12450" spans="2:17" hidden="1">
      <c r="B12450">
        <v>2016</v>
      </c>
      <c r="C12450">
        <v>1</v>
      </c>
      <c r="D12450" t="s">
        <v>206</v>
      </c>
      <c r="E12450" t="s">
        <v>207</v>
      </c>
      <c r="F12450" t="s">
        <v>332</v>
      </c>
      <c r="G12450" t="s">
        <v>333</v>
      </c>
      <c r="H12450" t="s">
        <v>30</v>
      </c>
      <c r="I12450" t="s">
        <v>21</v>
      </c>
      <c r="J12450" t="s">
        <v>31</v>
      </c>
      <c r="K12450" t="s">
        <v>325</v>
      </c>
      <c r="L12450" t="s">
        <v>24</v>
      </c>
      <c r="M12450" t="s">
        <v>26</v>
      </c>
      <c r="N12450">
        <v>1854</v>
      </c>
      <c r="O12450">
        <v>97199</v>
      </c>
      <c r="P12450">
        <v>69626.11</v>
      </c>
      <c r="Q12450">
        <v>-33000.449999999997</v>
      </c>
    </row>
    <row r="12451" spans="2:17" hidden="1">
      <c r="B12451">
        <v>2016</v>
      </c>
      <c r="C12451">
        <v>1</v>
      </c>
      <c r="D12451" t="s">
        <v>206</v>
      </c>
      <c r="E12451" t="s">
        <v>207</v>
      </c>
      <c r="F12451" t="s">
        <v>332</v>
      </c>
      <c r="G12451" t="s">
        <v>333</v>
      </c>
      <c r="H12451" t="s">
        <v>30</v>
      </c>
      <c r="I12451" t="s">
        <v>21</v>
      </c>
      <c r="J12451" t="s">
        <v>31</v>
      </c>
      <c r="K12451" t="s">
        <v>325</v>
      </c>
      <c r="L12451" t="s">
        <v>24</v>
      </c>
      <c r="M12451" t="s">
        <v>27</v>
      </c>
      <c r="N12451">
        <v>198</v>
      </c>
      <c r="O12451">
        <v>32242</v>
      </c>
      <c r="P12451">
        <v>32830.449999999997</v>
      </c>
      <c r="Q12451">
        <v>959.17</v>
      </c>
    </row>
    <row r="12452" spans="2:17" hidden="1">
      <c r="B12452">
        <v>2016</v>
      </c>
      <c r="C12452">
        <v>1</v>
      </c>
      <c r="D12452" t="s">
        <v>206</v>
      </c>
      <c r="E12452" t="s">
        <v>207</v>
      </c>
      <c r="F12452" t="s">
        <v>334</v>
      </c>
      <c r="G12452" t="s">
        <v>335</v>
      </c>
      <c r="H12452" t="s">
        <v>30</v>
      </c>
      <c r="I12452" t="s">
        <v>21</v>
      </c>
      <c r="J12452" t="s">
        <v>31</v>
      </c>
      <c r="K12452" t="s">
        <v>325</v>
      </c>
      <c r="L12452" t="s">
        <v>24</v>
      </c>
      <c r="M12452" t="s">
        <v>25</v>
      </c>
      <c r="N12452">
        <v>1031</v>
      </c>
      <c r="O12452">
        <v>6840</v>
      </c>
      <c r="P12452">
        <v>7848.29</v>
      </c>
      <c r="Q12452">
        <v>-4057.61</v>
      </c>
    </row>
    <row r="12453" spans="2:17" hidden="1">
      <c r="B12453">
        <v>2016</v>
      </c>
      <c r="C12453">
        <v>1</v>
      </c>
      <c r="D12453" t="s">
        <v>206</v>
      </c>
      <c r="E12453" t="s">
        <v>207</v>
      </c>
      <c r="F12453" t="s">
        <v>334</v>
      </c>
      <c r="G12453" t="s">
        <v>335</v>
      </c>
      <c r="H12453" t="s">
        <v>30</v>
      </c>
      <c r="I12453" t="s">
        <v>21</v>
      </c>
      <c r="J12453" t="s">
        <v>31</v>
      </c>
      <c r="K12453" t="s">
        <v>325</v>
      </c>
      <c r="L12453" t="s">
        <v>24</v>
      </c>
      <c r="M12453" t="s">
        <v>26</v>
      </c>
      <c r="N12453">
        <v>169</v>
      </c>
      <c r="O12453">
        <v>8295</v>
      </c>
      <c r="P12453">
        <v>5806.6</v>
      </c>
      <c r="Q12453">
        <v>-3008.46</v>
      </c>
    </row>
    <row r="12454" spans="2:17" hidden="1">
      <c r="B12454">
        <v>2016</v>
      </c>
      <c r="C12454">
        <v>1</v>
      </c>
      <c r="D12454" t="s">
        <v>206</v>
      </c>
      <c r="E12454" t="s">
        <v>207</v>
      </c>
      <c r="F12454" t="s">
        <v>334</v>
      </c>
      <c r="G12454" t="s">
        <v>335</v>
      </c>
      <c r="H12454" t="s">
        <v>30</v>
      </c>
      <c r="I12454" t="s">
        <v>21</v>
      </c>
      <c r="J12454" t="s">
        <v>31</v>
      </c>
      <c r="K12454" t="s">
        <v>325</v>
      </c>
      <c r="L12454" t="s">
        <v>24</v>
      </c>
      <c r="M12454" t="s">
        <v>27</v>
      </c>
      <c r="N12454">
        <v>10</v>
      </c>
      <c r="O12454">
        <v>2632</v>
      </c>
      <c r="P12454">
        <v>2646.03</v>
      </c>
      <c r="Q12454">
        <v>77.03</v>
      </c>
    </row>
    <row r="12455" spans="2:17" hidden="1">
      <c r="B12455">
        <v>2016</v>
      </c>
      <c r="C12455">
        <v>1</v>
      </c>
      <c r="D12455" t="s">
        <v>206</v>
      </c>
      <c r="E12455" t="s">
        <v>207</v>
      </c>
      <c r="F12455" t="s">
        <v>336</v>
      </c>
      <c r="G12455" t="s">
        <v>337</v>
      </c>
      <c r="H12455" t="s">
        <v>30</v>
      </c>
      <c r="I12455" t="s">
        <v>21</v>
      </c>
      <c r="J12455" t="s">
        <v>31</v>
      </c>
      <c r="K12455" t="s">
        <v>316</v>
      </c>
      <c r="L12455" t="s">
        <v>24</v>
      </c>
      <c r="M12455" t="s">
        <v>25</v>
      </c>
      <c r="N12455">
        <v>1921</v>
      </c>
      <c r="O12455">
        <v>17715</v>
      </c>
      <c r="P12455">
        <v>16505.16</v>
      </c>
      <c r="Q12455">
        <v>-10631.06</v>
      </c>
    </row>
    <row r="12456" spans="2:17" hidden="1">
      <c r="B12456">
        <v>2016</v>
      </c>
      <c r="C12456">
        <v>1</v>
      </c>
      <c r="D12456" t="s">
        <v>206</v>
      </c>
      <c r="E12456" t="s">
        <v>207</v>
      </c>
      <c r="F12456" t="s">
        <v>336</v>
      </c>
      <c r="G12456" t="s">
        <v>337</v>
      </c>
      <c r="H12456" t="s">
        <v>30</v>
      </c>
      <c r="I12456" t="s">
        <v>21</v>
      </c>
      <c r="J12456" t="s">
        <v>31</v>
      </c>
      <c r="K12456" t="s">
        <v>316</v>
      </c>
      <c r="L12456" t="s">
        <v>24</v>
      </c>
      <c r="M12456" t="s">
        <v>26</v>
      </c>
      <c r="N12456">
        <v>650</v>
      </c>
      <c r="O12456">
        <v>36182</v>
      </c>
      <c r="P12456">
        <v>26702.47</v>
      </c>
      <c r="Q12456">
        <v>-11700</v>
      </c>
    </row>
    <row r="12457" spans="2:17" hidden="1">
      <c r="B12457">
        <v>2016</v>
      </c>
      <c r="C12457">
        <v>1</v>
      </c>
      <c r="D12457" t="s">
        <v>206</v>
      </c>
      <c r="E12457" t="s">
        <v>207</v>
      </c>
      <c r="F12457" t="s">
        <v>336</v>
      </c>
      <c r="G12457" t="s">
        <v>337</v>
      </c>
      <c r="H12457" t="s">
        <v>30</v>
      </c>
      <c r="I12457" t="s">
        <v>21</v>
      </c>
      <c r="J12457" t="s">
        <v>31</v>
      </c>
      <c r="K12457" t="s">
        <v>316</v>
      </c>
      <c r="L12457" t="s">
        <v>24</v>
      </c>
      <c r="M12457" t="s">
        <v>27</v>
      </c>
      <c r="N12457">
        <v>81</v>
      </c>
      <c r="O12457">
        <v>13410</v>
      </c>
      <c r="P12457">
        <v>13802.56</v>
      </c>
      <c r="Q12457">
        <v>401.8</v>
      </c>
    </row>
    <row r="12458" spans="2:17" hidden="1">
      <c r="B12458">
        <v>2016</v>
      </c>
      <c r="C12458">
        <v>1</v>
      </c>
      <c r="D12458" t="s">
        <v>338</v>
      </c>
      <c r="E12458" t="s">
        <v>339</v>
      </c>
      <c r="F12458" t="s">
        <v>340</v>
      </c>
      <c r="G12458" t="s">
        <v>341</v>
      </c>
      <c r="H12458" t="s">
        <v>140</v>
      </c>
      <c r="I12458" t="s">
        <v>1076</v>
      </c>
      <c r="J12458" t="s">
        <v>31</v>
      </c>
      <c r="K12458" t="s">
        <v>342</v>
      </c>
      <c r="L12458" t="s">
        <v>24</v>
      </c>
      <c r="M12458" t="s">
        <v>25</v>
      </c>
      <c r="N12458">
        <v>33098</v>
      </c>
      <c r="O12458">
        <v>398696.4</v>
      </c>
      <c r="P12458">
        <v>259830.27</v>
      </c>
      <c r="Q12458">
        <v>-53440.93</v>
      </c>
    </row>
    <row r="12459" spans="2:17" hidden="1">
      <c r="B12459">
        <v>2016</v>
      </c>
      <c r="C12459">
        <v>1</v>
      </c>
      <c r="D12459" t="s">
        <v>338</v>
      </c>
      <c r="E12459" t="s">
        <v>339</v>
      </c>
      <c r="F12459" t="s">
        <v>340</v>
      </c>
      <c r="G12459" t="s">
        <v>341</v>
      </c>
      <c r="H12459" t="s">
        <v>140</v>
      </c>
      <c r="I12459" t="s">
        <v>1076</v>
      </c>
      <c r="J12459" t="s">
        <v>31</v>
      </c>
      <c r="K12459" t="s">
        <v>342</v>
      </c>
      <c r="L12459" t="s">
        <v>24</v>
      </c>
      <c r="M12459" t="s">
        <v>26</v>
      </c>
      <c r="N12459">
        <v>59471</v>
      </c>
      <c r="O12459">
        <v>4030260.52</v>
      </c>
      <c r="P12459">
        <v>2097161.25</v>
      </c>
      <c r="Q12459">
        <v>-244241.47</v>
      </c>
    </row>
    <row r="12460" spans="2:17" hidden="1">
      <c r="B12460">
        <v>2016</v>
      </c>
      <c r="C12460">
        <v>1</v>
      </c>
      <c r="D12460" t="s">
        <v>338</v>
      </c>
      <c r="E12460" t="s">
        <v>339</v>
      </c>
      <c r="F12460" t="s">
        <v>340</v>
      </c>
      <c r="G12460" t="s">
        <v>341</v>
      </c>
      <c r="H12460" t="s">
        <v>140</v>
      </c>
      <c r="I12460" t="s">
        <v>1076</v>
      </c>
      <c r="J12460" t="s">
        <v>31</v>
      </c>
      <c r="K12460" t="s">
        <v>342</v>
      </c>
      <c r="L12460" t="s">
        <v>24</v>
      </c>
      <c r="M12460" t="s">
        <v>27</v>
      </c>
      <c r="N12460">
        <v>62855</v>
      </c>
      <c r="O12460">
        <v>12897632.4</v>
      </c>
      <c r="P12460">
        <v>7326979.6699999999</v>
      </c>
      <c r="Q12460">
        <v>213120.41</v>
      </c>
    </row>
    <row r="12461" spans="2:17" hidden="1">
      <c r="B12461">
        <v>2016</v>
      </c>
      <c r="C12461">
        <v>1</v>
      </c>
      <c r="D12461" t="s">
        <v>338</v>
      </c>
      <c r="E12461" t="s">
        <v>339</v>
      </c>
      <c r="F12461" t="s">
        <v>343</v>
      </c>
      <c r="G12461" t="s">
        <v>344</v>
      </c>
      <c r="H12461" t="s">
        <v>153</v>
      </c>
      <c r="I12461" t="s">
        <v>21</v>
      </c>
      <c r="J12461" t="s">
        <v>31</v>
      </c>
      <c r="K12461" t="s">
        <v>345</v>
      </c>
      <c r="L12461" t="s">
        <v>24</v>
      </c>
      <c r="M12461" t="s">
        <v>25</v>
      </c>
      <c r="N12461">
        <v>4916</v>
      </c>
      <c r="O12461">
        <v>51235.17</v>
      </c>
      <c r="P12461">
        <v>30105.200000000001</v>
      </c>
      <c r="Q12461">
        <v>-19936.45</v>
      </c>
    </row>
    <row r="12462" spans="2:17" hidden="1">
      <c r="B12462">
        <v>2016</v>
      </c>
      <c r="C12462">
        <v>1</v>
      </c>
      <c r="D12462" t="s">
        <v>338</v>
      </c>
      <c r="E12462" t="s">
        <v>339</v>
      </c>
      <c r="F12462" t="s">
        <v>343</v>
      </c>
      <c r="G12462" t="s">
        <v>344</v>
      </c>
      <c r="H12462" t="s">
        <v>153</v>
      </c>
      <c r="I12462" t="s">
        <v>21</v>
      </c>
      <c r="J12462" t="s">
        <v>31</v>
      </c>
      <c r="K12462" t="s">
        <v>345</v>
      </c>
      <c r="L12462" t="s">
        <v>24</v>
      </c>
      <c r="M12462" t="s">
        <v>26</v>
      </c>
      <c r="N12462">
        <v>2738</v>
      </c>
      <c r="O12462">
        <v>178553.44</v>
      </c>
      <c r="P12462">
        <v>84626.06</v>
      </c>
      <c r="Q12462">
        <v>-37279.93</v>
      </c>
    </row>
    <row r="12463" spans="2:17" hidden="1">
      <c r="B12463">
        <v>2016</v>
      </c>
      <c r="C12463">
        <v>1</v>
      </c>
      <c r="D12463" t="s">
        <v>338</v>
      </c>
      <c r="E12463" t="s">
        <v>339</v>
      </c>
      <c r="F12463" t="s">
        <v>343</v>
      </c>
      <c r="G12463" t="s">
        <v>344</v>
      </c>
      <c r="H12463" t="s">
        <v>153</v>
      </c>
      <c r="I12463" t="s">
        <v>21</v>
      </c>
      <c r="J12463" t="s">
        <v>31</v>
      </c>
      <c r="K12463" t="s">
        <v>345</v>
      </c>
      <c r="L12463" t="s">
        <v>24</v>
      </c>
      <c r="M12463" t="s">
        <v>27</v>
      </c>
      <c r="N12463">
        <v>572</v>
      </c>
      <c r="O12463">
        <v>103654.9</v>
      </c>
      <c r="P12463">
        <v>69037.820000000007</v>
      </c>
      <c r="Q12463">
        <v>2015.37</v>
      </c>
    </row>
    <row r="12464" spans="2:17" hidden="1">
      <c r="B12464">
        <v>2016</v>
      </c>
      <c r="C12464">
        <v>1</v>
      </c>
      <c r="D12464" t="s">
        <v>338</v>
      </c>
      <c r="E12464" t="s">
        <v>339</v>
      </c>
      <c r="F12464" t="s">
        <v>346</v>
      </c>
      <c r="G12464" t="s">
        <v>347</v>
      </c>
      <c r="H12464" t="s">
        <v>140</v>
      </c>
      <c r="I12464" t="s">
        <v>1076</v>
      </c>
      <c r="J12464" t="s">
        <v>31</v>
      </c>
      <c r="K12464" t="s">
        <v>348</v>
      </c>
      <c r="L12464" t="s">
        <v>24</v>
      </c>
      <c r="M12464" t="s">
        <v>25</v>
      </c>
      <c r="N12464">
        <v>3253</v>
      </c>
      <c r="O12464">
        <v>37499.54</v>
      </c>
      <c r="P12464">
        <v>25573.25</v>
      </c>
      <c r="Q12464">
        <v>-5263.65</v>
      </c>
    </row>
    <row r="12465" spans="2:17" hidden="1">
      <c r="B12465">
        <v>2016</v>
      </c>
      <c r="C12465">
        <v>1</v>
      </c>
      <c r="D12465" t="s">
        <v>338</v>
      </c>
      <c r="E12465" t="s">
        <v>339</v>
      </c>
      <c r="F12465" t="s">
        <v>346</v>
      </c>
      <c r="G12465" t="s">
        <v>347</v>
      </c>
      <c r="H12465" t="s">
        <v>140</v>
      </c>
      <c r="I12465" t="s">
        <v>1076</v>
      </c>
      <c r="J12465" t="s">
        <v>31</v>
      </c>
      <c r="K12465" t="s">
        <v>348</v>
      </c>
      <c r="L12465" t="s">
        <v>24</v>
      </c>
      <c r="M12465" t="s">
        <v>26</v>
      </c>
      <c r="N12465">
        <v>1817</v>
      </c>
      <c r="O12465">
        <v>102309.49</v>
      </c>
      <c r="P12465">
        <v>55313.53</v>
      </c>
      <c r="Q12465">
        <v>-7667.94</v>
      </c>
    </row>
    <row r="12466" spans="2:17" hidden="1">
      <c r="B12466">
        <v>2016</v>
      </c>
      <c r="C12466">
        <v>1</v>
      </c>
      <c r="D12466" t="s">
        <v>338</v>
      </c>
      <c r="E12466" t="s">
        <v>339</v>
      </c>
      <c r="F12466" t="s">
        <v>346</v>
      </c>
      <c r="G12466" t="s">
        <v>347</v>
      </c>
      <c r="H12466" t="s">
        <v>140</v>
      </c>
      <c r="I12466" t="s">
        <v>1076</v>
      </c>
      <c r="J12466" t="s">
        <v>31</v>
      </c>
      <c r="K12466" t="s">
        <v>348</v>
      </c>
      <c r="L12466" t="s">
        <v>24</v>
      </c>
      <c r="M12466" t="s">
        <v>27</v>
      </c>
      <c r="N12466">
        <v>550</v>
      </c>
      <c r="O12466">
        <v>104038.62</v>
      </c>
      <c r="P12466">
        <v>61948.3</v>
      </c>
      <c r="Q12466">
        <v>1799</v>
      </c>
    </row>
    <row r="12467" spans="2:17" hidden="1">
      <c r="B12467">
        <v>2016</v>
      </c>
      <c r="C12467">
        <v>1</v>
      </c>
      <c r="D12467" t="s">
        <v>338</v>
      </c>
      <c r="E12467" t="s">
        <v>339</v>
      </c>
      <c r="F12467" t="s">
        <v>349</v>
      </c>
      <c r="G12467" t="s">
        <v>350</v>
      </c>
      <c r="H12467" t="s">
        <v>153</v>
      </c>
      <c r="I12467" t="s">
        <v>21</v>
      </c>
      <c r="J12467" t="s">
        <v>31</v>
      </c>
      <c r="K12467" t="s">
        <v>351</v>
      </c>
      <c r="L12467" t="s">
        <v>24</v>
      </c>
      <c r="M12467" t="s">
        <v>25</v>
      </c>
      <c r="N12467">
        <v>4470</v>
      </c>
      <c r="O12467">
        <v>51389.75</v>
      </c>
      <c r="P12467">
        <v>28604.28</v>
      </c>
      <c r="Q12467">
        <v>-20128.810000000001</v>
      </c>
    </row>
    <row r="12468" spans="2:17" hidden="1">
      <c r="B12468">
        <v>2016</v>
      </c>
      <c r="C12468">
        <v>1</v>
      </c>
      <c r="D12468" t="s">
        <v>338</v>
      </c>
      <c r="E12468" t="s">
        <v>339</v>
      </c>
      <c r="F12468" t="s">
        <v>349</v>
      </c>
      <c r="G12468" t="s">
        <v>350</v>
      </c>
      <c r="H12468" t="s">
        <v>153</v>
      </c>
      <c r="I12468" t="s">
        <v>21</v>
      </c>
      <c r="J12468" t="s">
        <v>31</v>
      </c>
      <c r="K12468" t="s">
        <v>351</v>
      </c>
      <c r="L12468" t="s">
        <v>24</v>
      </c>
      <c r="M12468" t="s">
        <v>26</v>
      </c>
      <c r="N12468">
        <v>2005</v>
      </c>
      <c r="O12468">
        <v>110262.02</v>
      </c>
      <c r="P12468">
        <v>53351.56</v>
      </c>
      <c r="Q12468">
        <v>-23618.54</v>
      </c>
    </row>
    <row r="12469" spans="2:17" hidden="1">
      <c r="B12469">
        <v>2016</v>
      </c>
      <c r="C12469">
        <v>1</v>
      </c>
      <c r="D12469" t="s">
        <v>338</v>
      </c>
      <c r="E12469" t="s">
        <v>339</v>
      </c>
      <c r="F12469" t="s">
        <v>349</v>
      </c>
      <c r="G12469" t="s">
        <v>350</v>
      </c>
      <c r="H12469" t="s">
        <v>153</v>
      </c>
      <c r="I12469" t="s">
        <v>21</v>
      </c>
      <c r="J12469" t="s">
        <v>31</v>
      </c>
      <c r="K12469" t="s">
        <v>351</v>
      </c>
      <c r="L12469" t="s">
        <v>24</v>
      </c>
      <c r="M12469" t="s">
        <v>27</v>
      </c>
      <c r="N12469">
        <v>409</v>
      </c>
      <c r="O12469">
        <v>76661.81</v>
      </c>
      <c r="P12469">
        <v>51393.78</v>
      </c>
      <c r="Q12469">
        <v>1500.01</v>
      </c>
    </row>
    <row r="12470" spans="2:17" hidden="1">
      <c r="B12470">
        <v>2016</v>
      </c>
      <c r="C12470">
        <v>1</v>
      </c>
      <c r="D12470" t="s">
        <v>338</v>
      </c>
      <c r="E12470" t="s">
        <v>339</v>
      </c>
      <c r="F12470" t="s">
        <v>352</v>
      </c>
      <c r="G12470" t="s">
        <v>353</v>
      </c>
      <c r="H12470" t="s">
        <v>153</v>
      </c>
      <c r="I12470" t="s">
        <v>21</v>
      </c>
      <c r="J12470" t="s">
        <v>31</v>
      </c>
      <c r="K12470" t="s">
        <v>354</v>
      </c>
      <c r="L12470" t="s">
        <v>24</v>
      </c>
      <c r="M12470" t="s">
        <v>25</v>
      </c>
      <c r="N12470">
        <v>268</v>
      </c>
      <c r="O12470">
        <v>23716.34</v>
      </c>
      <c r="P12470">
        <v>6667.38</v>
      </c>
      <c r="Q12470">
        <v>-9283.42</v>
      </c>
    </row>
    <row r="12471" spans="2:17" hidden="1">
      <c r="B12471">
        <v>2016</v>
      </c>
      <c r="C12471">
        <v>1</v>
      </c>
      <c r="D12471" t="s">
        <v>338</v>
      </c>
      <c r="E12471" t="s">
        <v>339</v>
      </c>
      <c r="F12471" t="s">
        <v>352</v>
      </c>
      <c r="G12471" t="s">
        <v>353</v>
      </c>
      <c r="H12471" t="s">
        <v>153</v>
      </c>
      <c r="I12471" t="s">
        <v>21</v>
      </c>
      <c r="J12471" t="s">
        <v>31</v>
      </c>
      <c r="K12471" t="s">
        <v>354</v>
      </c>
      <c r="L12471" t="s">
        <v>24</v>
      </c>
      <c r="M12471" t="s">
        <v>26</v>
      </c>
      <c r="N12471">
        <v>61</v>
      </c>
      <c r="O12471">
        <v>68108.45</v>
      </c>
      <c r="P12471">
        <v>30454.13</v>
      </c>
      <c r="Q12471">
        <v>-12772.02</v>
      </c>
    </row>
    <row r="12472" spans="2:17" hidden="1">
      <c r="B12472">
        <v>2016</v>
      </c>
      <c r="C12472">
        <v>1</v>
      </c>
      <c r="D12472" t="s">
        <v>338</v>
      </c>
      <c r="E12472" t="s">
        <v>339</v>
      </c>
      <c r="F12472" t="s">
        <v>352</v>
      </c>
      <c r="G12472" t="s">
        <v>353</v>
      </c>
      <c r="H12472" t="s">
        <v>153</v>
      </c>
      <c r="I12472" t="s">
        <v>21</v>
      </c>
      <c r="J12472" t="s">
        <v>31</v>
      </c>
      <c r="K12472" t="s">
        <v>354</v>
      </c>
      <c r="L12472" t="s">
        <v>24</v>
      </c>
      <c r="M12472" t="s">
        <v>27</v>
      </c>
      <c r="N12472">
        <v>8</v>
      </c>
      <c r="O12472">
        <v>1520.83</v>
      </c>
      <c r="P12472">
        <v>1019.15</v>
      </c>
      <c r="Q12472">
        <v>29.76</v>
      </c>
    </row>
    <row r="12473" spans="2:17" hidden="1">
      <c r="B12473">
        <v>2016</v>
      </c>
      <c r="C12473">
        <v>1</v>
      </c>
      <c r="D12473" t="s">
        <v>338</v>
      </c>
      <c r="E12473" t="s">
        <v>339</v>
      </c>
      <c r="F12473" t="s">
        <v>355</v>
      </c>
      <c r="G12473" t="s">
        <v>356</v>
      </c>
      <c r="H12473" t="s">
        <v>153</v>
      </c>
      <c r="I12473" t="s">
        <v>21</v>
      </c>
      <c r="J12473" t="s">
        <v>31</v>
      </c>
      <c r="K12473" t="s">
        <v>357</v>
      </c>
      <c r="L12473" t="s">
        <v>24</v>
      </c>
      <c r="M12473" t="s">
        <v>25</v>
      </c>
      <c r="N12473">
        <v>2830</v>
      </c>
      <c r="O12473">
        <v>31156.03</v>
      </c>
      <c r="P12473">
        <v>17737.05</v>
      </c>
      <c r="Q12473">
        <v>-12143.39</v>
      </c>
    </row>
    <row r="12474" spans="2:17" hidden="1">
      <c r="B12474">
        <v>2016</v>
      </c>
      <c r="C12474">
        <v>1</v>
      </c>
      <c r="D12474" t="s">
        <v>338</v>
      </c>
      <c r="E12474" t="s">
        <v>339</v>
      </c>
      <c r="F12474" t="s">
        <v>355</v>
      </c>
      <c r="G12474" t="s">
        <v>356</v>
      </c>
      <c r="H12474" t="s">
        <v>153</v>
      </c>
      <c r="I12474" t="s">
        <v>21</v>
      </c>
      <c r="J12474" t="s">
        <v>31</v>
      </c>
      <c r="K12474" t="s">
        <v>357</v>
      </c>
      <c r="L12474" t="s">
        <v>24</v>
      </c>
      <c r="M12474" t="s">
        <v>26</v>
      </c>
      <c r="N12474">
        <v>1307</v>
      </c>
      <c r="O12474">
        <v>77617</v>
      </c>
      <c r="P12474">
        <v>37763.11</v>
      </c>
      <c r="Q12474">
        <v>-15738.28</v>
      </c>
    </row>
    <row r="12475" spans="2:17" hidden="1">
      <c r="B12475">
        <v>2016</v>
      </c>
      <c r="C12475">
        <v>1</v>
      </c>
      <c r="D12475" t="s">
        <v>338</v>
      </c>
      <c r="E12475" t="s">
        <v>339</v>
      </c>
      <c r="F12475" t="s">
        <v>355</v>
      </c>
      <c r="G12475" t="s">
        <v>356</v>
      </c>
      <c r="H12475" t="s">
        <v>153</v>
      </c>
      <c r="I12475" t="s">
        <v>21</v>
      </c>
      <c r="J12475" t="s">
        <v>31</v>
      </c>
      <c r="K12475" t="s">
        <v>357</v>
      </c>
      <c r="L12475" t="s">
        <v>24</v>
      </c>
      <c r="M12475" t="s">
        <v>27</v>
      </c>
      <c r="N12475">
        <v>233</v>
      </c>
      <c r="O12475">
        <v>44719</v>
      </c>
      <c r="P12475">
        <v>29783.919999999998</v>
      </c>
      <c r="Q12475">
        <v>0</v>
      </c>
    </row>
    <row r="12476" spans="2:17" hidden="1">
      <c r="B12476">
        <v>2016</v>
      </c>
      <c r="C12476">
        <v>1</v>
      </c>
      <c r="D12476" t="s">
        <v>338</v>
      </c>
      <c r="E12476" t="s">
        <v>339</v>
      </c>
      <c r="F12476" t="s">
        <v>358</v>
      </c>
      <c r="G12476" t="s">
        <v>359</v>
      </c>
      <c r="H12476" t="s">
        <v>121</v>
      </c>
      <c r="I12476" t="s">
        <v>1076</v>
      </c>
      <c r="J12476" t="s">
        <v>31</v>
      </c>
      <c r="K12476" t="s">
        <v>360</v>
      </c>
      <c r="L12476" t="s">
        <v>24</v>
      </c>
      <c r="M12476" t="s">
        <v>25</v>
      </c>
      <c r="N12476">
        <v>24363</v>
      </c>
      <c r="O12476">
        <v>303053.42</v>
      </c>
      <c r="P12476">
        <v>200537.15</v>
      </c>
      <c r="Q12476">
        <v>-41724.01</v>
      </c>
    </row>
    <row r="12477" spans="2:17" hidden="1">
      <c r="B12477">
        <v>2016</v>
      </c>
      <c r="C12477">
        <v>1</v>
      </c>
      <c r="D12477" t="s">
        <v>338</v>
      </c>
      <c r="E12477" t="s">
        <v>339</v>
      </c>
      <c r="F12477" t="s">
        <v>358</v>
      </c>
      <c r="G12477" t="s">
        <v>359</v>
      </c>
      <c r="H12477" t="s">
        <v>121</v>
      </c>
      <c r="I12477" t="s">
        <v>1076</v>
      </c>
      <c r="J12477" t="s">
        <v>31</v>
      </c>
      <c r="K12477" t="s">
        <v>360</v>
      </c>
      <c r="L12477" t="s">
        <v>24</v>
      </c>
      <c r="M12477" t="s">
        <v>26</v>
      </c>
      <c r="N12477">
        <v>27606</v>
      </c>
      <c r="O12477">
        <v>1792957.27</v>
      </c>
      <c r="P12477">
        <v>954047.74</v>
      </c>
      <c r="Q12477">
        <v>-118591.03</v>
      </c>
    </row>
    <row r="12478" spans="2:17" hidden="1">
      <c r="B12478">
        <v>2016</v>
      </c>
      <c r="C12478">
        <v>1</v>
      </c>
      <c r="D12478" t="s">
        <v>338</v>
      </c>
      <c r="E12478" t="s">
        <v>339</v>
      </c>
      <c r="F12478" t="s">
        <v>358</v>
      </c>
      <c r="G12478" t="s">
        <v>359</v>
      </c>
      <c r="H12478" t="s">
        <v>121</v>
      </c>
      <c r="I12478" t="s">
        <v>1076</v>
      </c>
      <c r="J12478" t="s">
        <v>31</v>
      </c>
      <c r="K12478" t="s">
        <v>360</v>
      </c>
      <c r="L12478" t="s">
        <v>24</v>
      </c>
      <c r="M12478" t="s">
        <v>27</v>
      </c>
      <c r="N12478">
        <v>11203</v>
      </c>
      <c r="O12478">
        <v>1985320.15</v>
      </c>
      <c r="P12478">
        <v>1160871.25</v>
      </c>
      <c r="Q12478">
        <v>33747.980000000003</v>
      </c>
    </row>
    <row r="12479" spans="2:17" hidden="1">
      <c r="B12479">
        <v>2016</v>
      </c>
      <c r="C12479">
        <v>1</v>
      </c>
      <c r="D12479" t="s">
        <v>338</v>
      </c>
      <c r="E12479" t="s">
        <v>339</v>
      </c>
      <c r="F12479" t="s">
        <v>361</v>
      </c>
      <c r="G12479" t="s">
        <v>362</v>
      </c>
      <c r="H12479" t="s">
        <v>140</v>
      </c>
      <c r="I12479" t="s">
        <v>1076</v>
      </c>
      <c r="J12479" t="s">
        <v>31</v>
      </c>
      <c r="K12479" t="s">
        <v>363</v>
      </c>
      <c r="L12479" t="s">
        <v>24</v>
      </c>
      <c r="M12479" t="s">
        <v>25</v>
      </c>
      <c r="N12479">
        <v>2319</v>
      </c>
      <c r="O12479">
        <v>26546.97</v>
      </c>
      <c r="P12479">
        <v>17954.349999999999</v>
      </c>
      <c r="Q12479">
        <v>-3661.55</v>
      </c>
    </row>
    <row r="12480" spans="2:17" hidden="1">
      <c r="B12480">
        <v>2016</v>
      </c>
      <c r="C12480">
        <v>1</v>
      </c>
      <c r="D12480" t="s">
        <v>338</v>
      </c>
      <c r="E12480" t="s">
        <v>339</v>
      </c>
      <c r="F12480" t="s">
        <v>361</v>
      </c>
      <c r="G12480" t="s">
        <v>362</v>
      </c>
      <c r="H12480" t="s">
        <v>140</v>
      </c>
      <c r="I12480" t="s">
        <v>1076</v>
      </c>
      <c r="J12480" t="s">
        <v>31</v>
      </c>
      <c r="K12480" t="s">
        <v>363</v>
      </c>
      <c r="L12480" t="s">
        <v>24</v>
      </c>
      <c r="M12480" t="s">
        <v>26</v>
      </c>
      <c r="N12480">
        <v>1264</v>
      </c>
      <c r="O12480">
        <v>70249.600000000006</v>
      </c>
      <c r="P12480">
        <v>37362.129999999997</v>
      </c>
      <c r="Q12480">
        <v>-5232.96</v>
      </c>
    </row>
    <row r="12481" spans="2:17" hidden="1">
      <c r="B12481">
        <v>2016</v>
      </c>
      <c r="C12481">
        <v>1</v>
      </c>
      <c r="D12481" t="s">
        <v>338</v>
      </c>
      <c r="E12481" t="s">
        <v>339</v>
      </c>
      <c r="F12481" t="s">
        <v>361</v>
      </c>
      <c r="G12481" t="s">
        <v>362</v>
      </c>
      <c r="H12481" t="s">
        <v>140</v>
      </c>
      <c r="I12481" t="s">
        <v>1076</v>
      </c>
      <c r="J12481" t="s">
        <v>31</v>
      </c>
      <c r="K12481" t="s">
        <v>363</v>
      </c>
      <c r="L12481" t="s">
        <v>24</v>
      </c>
      <c r="M12481" t="s">
        <v>27</v>
      </c>
      <c r="N12481">
        <v>367</v>
      </c>
      <c r="O12481">
        <v>70892.399999999994</v>
      </c>
      <c r="P12481">
        <v>41472.050000000003</v>
      </c>
      <c r="Q12481">
        <v>1211.1400000000001</v>
      </c>
    </row>
    <row r="12482" spans="2:17" hidden="1">
      <c r="B12482">
        <v>2016</v>
      </c>
      <c r="C12482">
        <v>1</v>
      </c>
      <c r="D12482" t="s">
        <v>338</v>
      </c>
      <c r="E12482" t="s">
        <v>339</v>
      </c>
      <c r="F12482" t="s">
        <v>364</v>
      </c>
      <c r="G12482" t="s">
        <v>365</v>
      </c>
      <c r="H12482" t="s">
        <v>121</v>
      </c>
      <c r="I12482" t="s">
        <v>1076</v>
      </c>
      <c r="J12482" t="s">
        <v>31</v>
      </c>
      <c r="K12482" t="s">
        <v>366</v>
      </c>
      <c r="L12482" t="s">
        <v>24</v>
      </c>
      <c r="M12482" t="s">
        <v>25</v>
      </c>
      <c r="N12482">
        <v>10463</v>
      </c>
      <c r="O12482">
        <v>96717.45</v>
      </c>
      <c r="P12482">
        <v>72314.84</v>
      </c>
      <c r="Q12482">
        <v>-13329.01</v>
      </c>
    </row>
    <row r="12483" spans="2:17" hidden="1">
      <c r="B12483">
        <v>2016</v>
      </c>
      <c r="C12483">
        <v>1</v>
      </c>
      <c r="D12483" t="s">
        <v>338</v>
      </c>
      <c r="E12483" t="s">
        <v>339</v>
      </c>
      <c r="F12483" t="s">
        <v>364</v>
      </c>
      <c r="G12483" t="s">
        <v>365</v>
      </c>
      <c r="H12483" t="s">
        <v>121</v>
      </c>
      <c r="I12483" t="s">
        <v>1076</v>
      </c>
      <c r="J12483" t="s">
        <v>31</v>
      </c>
      <c r="K12483" t="s">
        <v>366</v>
      </c>
      <c r="L12483" t="s">
        <v>24</v>
      </c>
      <c r="M12483" t="s">
        <v>26</v>
      </c>
      <c r="N12483">
        <v>5725</v>
      </c>
      <c r="O12483">
        <v>352877.15</v>
      </c>
      <c r="P12483">
        <v>188071.01</v>
      </c>
      <c r="Q12483">
        <v>-23765.919999999998</v>
      </c>
    </row>
    <row r="12484" spans="2:17" hidden="1">
      <c r="B12484">
        <v>2016</v>
      </c>
      <c r="C12484">
        <v>1</v>
      </c>
      <c r="D12484" t="s">
        <v>338</v>
      </c>
      <c r="E12484" t="s">
        <v>339</v>
      </c>
      <c r="F12484" t="s">
        <v>364</v>
      </c>
      <c r="G12484" t="s">
        <v>365</v>
      </c>
      <c r="H12484" t="s">
        <v>121</v>
      </c>
      <c r="I12484" t="s">
        <v>1076</v>
      </c>
      <c r="J12484" t="s">
        <v>31</v>
      </c>
      <c r="K12484" t="s">
        <v>366</v>
      </c>
      <c r="L12484" t="s">
        <v>24</v>
      </c>
      <c r="M12484" t="s">
        <v>27</v>
      </c>
      <c r="N12484">
        <v>2520</v>
      </c>
      <c r="O12484">
        <v>523724.84</v>
      </c>
      <c r="P12484">
        <v>304448.56</v>
      </c>
      <c r="Q12484">
        <v>8846.39</v>
      </c>
    </row>
    <row r="12485" spans="2:17" hidden="1">
      <c r="B12485">
        <v>2016</v>
      </c>
      <c r="C12485">
        <v>1</v>
      </c>
      <c r="D12485" t="s">
        <v>338</v>
      </c>
      <c r="E12485" t="s">
        <v>339</v>
      </c>
      <c r="F12485" t="s">
        <v>367</v>
      </c>
      <c r="G12485" t="s">
        <v>368</v>
      </c>
      <c r="H12485" t="s">
        <v>20</v>
      </c>
      <c r="I12485" t="s">
        <v>21</v>
      </c>
      <c r="J12485" t="s">
        <v>31</v>
      </c>
      <c r="K12485" t="s">
        <v>369</v>
      </c>
      <c r="L12485" t="s">
        <v>24</v>
      </c>
      <c r="M12485" t="s">
        <v>25</v>
      </c>
      <c r="N12485">
        <v>4942</v>
      </c>
      <c r="O12485">
        <v>23476.38</v>
      </c>
      <c r="P12485">
        <v>25605.53</v>
      </c>
      <c r="Q12485">
        <v>-10010.98</v>
      </c>
    </row>
    <row r="12486" spans="2:17" hidden="1">
      <c r="B12486">
        <v>2016</v>
      </c>
      <c r="C12486">
        <v>1</v>
      </c>
      <c r="D12486" t="s">
        <v>338</v>
      </c>
      <c r="E12486" t="s">
        <v>339</v>
      </c>
      <c r="F12486" t="s">
        <v>367</v>
      </c>
      <c r="G12486" t="s">
        <v>368</v>
      </c>
      <c r="H12486" t="s">
        <v>20</v>
      </c>
      <c r="I12486" t="s">
        <v>21</v>
      </c>
      <c r="J12486" t="s">
        <v>31</v>
      </c>
      <c r="K12486" t="s">
        <v>369</v>
      </c>
      <c r="L12486" t="s">
        <v>24</v>
      </c>
      <c r="M12486" t="s">
        <v>26</v>
      </c>
      <c r="N12486">
        <v>254</v>
      </c>
      <c r="O12486">
        <v>12681.72</v>
      </c>
      <c r="P12486">
        <v>6470.61</v>
      </c>
      <c r="Q12486">
        <v>-3250.27</v>
      </c>
    </row>
    <row r="12487" spans="2:17" hidden="1">
      <c r="B12487">
        <v>2016</v>
      </c>
      <c r="C12487">
        <v>1</v>
      </c>
      <c r="D12487" t="s">
        <v>338</v>
      </c>
      <c r="E12487" t="s">
        <v>339</v>
      </c>
      <c r="F12487" t="s">
        <v>367</v>
      </c>
      <c r="G12487" t="s">
        <v>368</v>
      </c>
      <c r="H12487" t="s">
        <v>20</v>
      </c>
      <c r="I12487" t="s">
        <v>21</v>
      </c>
      <c r="J12487" t="s">
        <v>31</v>
      </c>
      <c r="K12487" t="s">
        <v>369</v>
      </c>
      <c r="L12487" t="s">
        <v>24</v>
      </c>
      <c r="M12487" t="s">
        <v>27</v>
      </c>
      <c r="N12487">
        <v>34</v>
      </c>
      <c r="O12487">
        <v>7894.92</v>
      </c>
      <c r="P12487">
        <v>5728.42</v>
      </c>
      <c r="Q12487">
        <v>166.66</v>
      </c>
    </row>
    <row r="12488" spans="2:17" hidden="1">
      <c r="B12488">
        <v>2016</v>
      </c>
      <c r="C12488">
        <v>1</v>
      </c>
      <c r="D12488" t="s">
        <v>338</v>
      </c>
      <c r="E12488" t="s">
        <v>339</v>
      </c>
      <c r="F12488" t="s">
        <v>370</v>
      </c>
      <c r="G12488" t="s">
        <v>371</v>
      </c>
      <c r="H12488" t="s">
        <v>144</v>
      </c>
      <c r="I12488" t="s">
        <v>21</v>
      </c>
      <c r="J12488" t="s">
        <v>31</v>
      </c>
      <c r="K12488" t="s">
        <v>372</v>
      </c>
      <c r="L12488" t="s">
        <v>24</v>
      </c>
      <c r="M12488" t="s">
        <v>25</v>
      </c>
      <c r="N12488">
        <v>1611</v>
      </c>
      <c r="O12488">
        <v>17736.16</v>
      </c>
      <c r="P12488">
        <v>11008.76</v>
      </c>
      <c r="Q12488">
        <v>-7743.1</v>
      </c>
    </row>
    <row r="12489" spans="2:17" hidden="1">
      <c r="B12489">
        <v>2016</v>
      </c>
      <c r="C12489">
        <v>1</v>
      </c>
      <c r="D12489" t="s">
        <v>338</v>
      </c>
      <c r="E12489" t="s">
        <v>339</v>
      </c>
      <c r="F12489" t="s">
        <v>370</v>
      </c>
      <c r="G12489" t="s">
        <v>371</v>
      </c>
      <c r="H12489" t="s">
        <v>144</v>
      </c>
      <c r="I12489" t="s">
        <v>21</v>
      </c>
      <c r="J12489" t="s">
        <v>31</v>
      </c>
      <c r="K12489" t="s">
        <v>372</v>
      </c>
      <c r="L12489" t="s">
        <v>24</v>
      </c>
      <c r="M12489" t="s">
        <v>26</v>
      </c>
      <c r="N12489">
        <v>656</v>
      </c>
      <c r="O12489">
        <v>36137.760000000002</v>
      </c>
      <c r="P12489">
        <v>19392.68</v>
      </c>
      <c r="Q12489">
        <v>-8597.61</v>
      </c>
    </row>
    <row r="12490" spans="2:17" hidden="1">
      <c r="B12490">
        <v>2016</v>
      </c>
      <c r="C12490">
        <v>1</v>
      </c>
      <c r="D12490" t="s">
        <v>338</v>
      </c>
      <c r="E12490" t="s">
        <v>339</v>
      </c>
      <c r="F12490" t="s">
        <v>370</v>
      </c>
      <c r="G12490" t="s">
        <v>371</v>
      </c>
      <c r="H12490" t="s">
        <v>144</v>
      </c>
      <c r="I12490" t="s">
        <v>21</v>
      </c>
      <c r="J12490" t="s">
        <v>31</v>
      </c>
      <c r="K12490" t="s">
        <v>372</v>
      </c>
      <c r="L12490" t="s">
        <v>24</v>
      </c>
      <c r="M12490" t="s">
        <v>27</v>
      </c>
      <c r="N12490">
        <v>129</v>
      </c>
      <c r="O12490">
        <v>25297.200000000001</v>
      </c>
      <c r="P12490">
        <v>18856.400000000001</v>
      </c>
      <c r="Q12490">
        <v>548.53</v>
      </c>
    </row>
    <row r="12491" spans="2:17" hidden="1">
      <c r="B12491">
        <v>2016</v>
      </c>
      <c r="C12491">
        <v>1</v>
      </c>
      <c r="D12491" t="s">
        <v>338</v>
      </c>
      <c r="E12491" t="s">
        <v>339</v>
      </c>
      <c r="F12491" t="s">
        <v>1040</v>
      </c>
      <c r="G12491" t="s">
        <v>1041</v>
      </c>
      <c r="H12491" t="s">
        <v>30</v>
      </c>
      <c r="I12491" t="s">
        <v>21</v>
      </c>
      <c r="J12491" t="s">
        <v>31</v>
      </c>
      <c r="K12491" t="s">
        <v>1042</v>
      </c>
      <c r="L12491" t="s">
        <v>24</v>
      </c>
      <c r="M12491" t="s">
        <v>25</v>
      </c>
      <c r="N12491">
        <v>629</v>
      </c>
      <c r="O12491">
        <v>3481</v>
      </c>
      <c r="P12491">
        <v>4343.8599999999997</v>
      </c>
      <c r="Q12491">
        <v>-1753.43</v>
      </c>
    </row>
    <row r="12492" spans="2:17" hidden="1">
      <c r="B12492">
        <v>2016</v>
      </c>
      <c r="C12492">
        <v>1</v>
      </c>
      <c r="D12492" t="s">
        <v>338</v>
      </c>
      <c r="E12492" t="s">
        <v>339</v>
      </c>
      <c r="F12492" t="s">
        <v>1040</v>
      </c>
      <c r="G12492" t="s">
        <v>1041</v>
      </c>
      <c r="H12492" t="s">
        <v>30</v>
      </c>
      <c r="I12492" t="s">
        <v>21</v>
      </c>
      <c r="J12492" t="s">
        <v>31</v>
      </c>
      <c r="K12492" t="s">
        <v>1042</v>
      </c>
      <c r="L12492" t="s">
        <v>24</v>
      </c>
      <c r="M12492" t="s">
        <v>26</v>
      </c>
      <c r="N12492">
        <v>25</v>
      </c>
      <c r="O12492">
        <v>1323</v>
      </c>
      <c r="P12492">
        <v>826.1</v>
      </c>
      <c r="Q12492">
        <v>-377.25</v>
      </c>
    </row>
    <row r="12493" spans="2:17" hidden="1">
      <c r="B12493">
        <v>2016</v>
      </c>
      <c r="C12493">
        <v>1</v>
      </c>
      <c r="D12493" t="s">
        <v>338</v>
      </c>
      <c r="E12493" t="s">
        <v>339</v>
      </c>
      <c r="F12493" t="s">
        <v>1040</v>
      </c>
      <c r="G12493" t="s">
        <v>1041</v>
      </c>
      <c r="H12493" t="s">
        <v>30</v>
      </c>
      <c r="I12493" t="s">
        <v>21</v>
      </c>
      <c r="J12493" t="s">
        <v>31</v>
      </c>
      <c r="K12493" t="s">
        <v>1042</v>
      </c>
      <c r="L12493" t="s">
        <v>24</v>
      </c>
      <c r="M12493" t="s">
        <v>27</v>
      </c>
      <c r="N12493">
        <v>6</v>
      </c>
      <c r="O12493">
        <v>1100</v>
      </c>
      <c r="P12493">
        <v>951.43</v>
      </c>
      <c r="Q12493">
        <v>27.78</v>
      </c>
    </row>
    <row r="12494" spans="2:17" hidden="1">
      <c r="B12494">
        <v>2016</v>
      </c>
      <c r="C12494">
        <v>1</v>
      </c>
      <c r="D12494" t="s">
        <v>338</v>
      </c>
      <c r="E12494" t="s">
        <v>339</v>
      </c>
      <c r="F12494" t="s">
        <v>373</v>
      </c>
      <c r="G12494" t="s">
        <v>374</v>
      </c>
      <c r="H12494" t="s">
        <v>30</v>
      </c>
      <c r="I12494" t="s">
        <v>21</v>
      </c>
      <c r="J12494" t="s">
        <v>31</v>
      </c>
      <c r="K12494" t="s">
        <v>375</v>
      </c>
      <c r="L12494" t="s">
        <v>24</v>
      </c>
      <c r="M12494" t="s">
        <v>25</v>
      </c>
      <c r="N12494">
        <v>1458</v>
      </c>
      <c r="O12494">
        <v>9658.01</v>
      </c>
      <c r="P12494">
        <v>10567.46</v>
      </c>
      <c r="Q12494">
        <v>-4876.0600000000004</v>
      </c>
    </row>
    <row r="12495" spans="2:17" hidden="1">
      <c r="B12495">
        <v>2016</v>
      </c>
      <c r="C12495">
        <v>1</v>
      </c>
      <c r="D12495" t="s">
        <v>338</v>
      </c>
      <c r="E12495" t="s">
        <v>339</v>
      </c>
      <c r="F12495" t="s">
        <v>373</v>
      </c>
      <c r="G12495" t="s">
        <v>374</v>
      </c>
      <c r="H12495" t="s">
        <v>30</v>
      </c>
      <c r="I12495" t="s">
        <v>21</v>
      </c>
      <c r="J12495" t="s">
        <v>31</v>
      </c>
      <c r="K12495" t="s">
        <v>375</v>
      </c>
      <c r="L12495" t="s">
        <v>24</v>
      </c>
      <c r="M12495" t="s">
        <v>26</v>
      </c>
      <c r="N12495">
        <v>327</v>
      </c>
      <c r="O12495">
        <v>18164.099999999999</v>
      </c>
      <c r="P12495">
        <v>11365.12</v>
      </c>
      <c r="Q12495">
        <v>-5115.47</v>
      </c>
    </row>
    <row r="12496" spans="2:17" hidden="1">
      <c r="B12496">
        <v>2016</v>
      </c>
      <c r="C12496">
        <v>1</v>
      </c>
      <c r="D12496" t="s">
        <v>338</v>
      </c>
      <c r="E12496" t="s">
        <v>339</v>
      </c>
      <c r="F12496" t="s">
        <v>373</v>
      </c>
      <c r="G12496" t="s">
        <v>374</v>
      </c>
      <c r="H12496" t="s">
        <v>30</v>
      </c>
      <c r="I12496" t="s">
        <v>21</v>
      </c>
      <c r="J12496" t="s">
        <v>31</v>
      </c>
      <c r="K12496" t="s">
        <v>375</v>
      </c>
      <c r="L12496" t="s">
        <v>24</v>
      </c>
      <c r="M12496" t="s">
        <v>27</v>
      </c>
      <c r="N12496">
        <v>25</v>
      </c>
      <c r="O12496">
        <v>3706</v>
      </c>
      <c r="P12496">
        <v>3239.3</v>
      </c>
      <c r="Q12496">
        <v>94.15</v>
      </c>
    </row>
    <row r="12497" spans="2:17" hidden="1">
      <c r="B12497">
        <v>2016</v>
      </c>
      <c r="C12497">
        <v>1</v>
      </c>
      <c r="D12497" t="s">
        <v>338</v>
      </c>
      <c r="E12497" t="s">
        <v>339</v>
      </c>
      <c r="F12497" t="s">
        <v>376</v>
      </c>
      <c r="G12497" t="s">
        <v>377</v>
      </c>
      <c r="H12497" t="s">
        <v>30</v>
      </c>
      <c r="I12497" t="s">
        <v>21</v>
      </c>
      <c r="J12497" t="s">
        <v>31</v>
      </c>
      <c r="K12497" t="s">
        <v>375</v>
      </c>
      <c r="L12497" t="s">
        <v>24</v>
      </c>
      <c r="M12497" t="s">
        <v>25</v>
      </c>
      <c r="N12497">
        <v>806</v>
      </c>
      <c r="O12497">
        <v>9923</v>
      </c>
      <c r="P12497">
        <v>7237.06</v>
      </c>
      <c r="Q12497">
        <v>-4971.1000000000004</v>
      </c>
    </row>
    <row r="12498" spans="2:17" hidden="1">
      <c r="B12498">
        <v>2016</v>
      </c>
      <c r="C12498">
        <v>1</v>
      </c>
      <c r="D12498" t="s">
        <v>338</v>
      </c>
      <c r="E12498" t="s">
        <v>339</v>
      </c>
      <c r="F12498" t="s">
        <v>376</v>
      </c>
      <c r="G12498" t="s">
        <v>377</v>
      </c>
      <c r="H12498" t="s">
        <v>30</v>
      </c>
      <c r="I12498" t="s">
        <v>21</v>
      </c>
      <c r="J12498" t="s">
        <v>31</v>
      </c>
      <c r="K12498" t="s">
        <v>375</v>
      </c>
      <c r="L12498" t="s">
        <v>24</v>
      </c>
      <c r="M12498" t="s">
        <v>26</v>
      </c>
      <c r="N12498">
        <v>630</v>
      </c>
      <c r="O12498">
        <v>36188</v>
      </c>
      <c r="P12498">
        <v>23034.81</v>
      </c>
      <c r="Q12498">
        <v>-9463.14</v>
      </c>
    </row>
    <row r="12499" spans="2:17" hidden="1">
      <c r="B12499">
        <v>2016</v>
      </c>
      <c r="C12499">
        <v>1</v>
      </c>
      <c r="D12499" t="s">
        <v>338</v>
      </c>
      <c r="E12499" t="s">
        <v>339</v>
      </c>
      <c r="F12499" t="s">
        <v>376</v>
      </c>
      <c r="G12499" t="s">
        <v>377</v>
      </c>
      <c r="H12499" t="s">
        <v>30</v>
      </c>
      <c r="I12499" t="s">
        <v>21</v>
      </c>
      <c r="J12499" t="s">
        <v>31</v>
      </c>
      <c r="K12499" t="s">
        <v>375</v>
      </c>
      <c r="L12499" t="s">
        <v>24</v>
      </c>
      <c r="M12499" t="s">
        <v>27</v>
      </c>
      <c r="N12499">
        <v>81</v>
      </c>
      <c r="O12499">
        <v>17353</v>
      </c>
      <c r="P12499">
        <v>14860.83</v>
      </c>
      <c r="Q12499">
        <v>432.65</v>
      </c>
    </row>
    <row r="12500" spans="2:17" hidden="1">
      <c r="B12500">
        <v>2016</v>
      </c>
      <c r="C12500">
        <v>1</v>
      </c>
      <c r="D12500" t="s">
        <v>338</v>
      </c>
      <c r="E12500" t="s">
        <v>339</v>
      </c>
      <c r="F12500" t="s">
        <v>378</v>
      </c>
      <c r="G12500" t="s">
        <v>379</v>
      </c>
      <c r="H12500" t="s">
        <v>30</v>
      </c>
      <c r="I12500" t="s">
        <v>21</v>
      </c>
      <c r="J12500" t="s">
        <v>31</v>
      </c>
      <c r="K12500" t="s">
        <v>380</v>
      </c>
      <c r="L12500" t="s">
        <v>24</v>
      </c>
      <c r="M12500" t="s">
        <v>25</v>
      </c>
      <c r="N12500">
        <v>9881</v>
      </c>
      <c r="O12500">
        <v>47485.08</v>
      </c>
      <c r="P12500">
        <v>65831.039999999994</v>
      </c>
      <c r="Q12500">
        <v>-23607.69</v>
      </c>
    </row>
    <row r="12501" spans="2:17" hidden="1">
      <c r="B12501">
        <v>2016</v>
      </c>
      <c r="C12501">
        <v>1</v>
      </c>
      <c r="D12501" t="s">
        <v>338</v>
      </c>
      <c r="E12501" t="s">
        <v>339</v>
      </c>
      <c r="F12501" t="s">
        <v>378</v>
      </c>
      <c r="G12501" t="s">
        <v>379</v>
      </c>
      <c r="H12501" t="s">
        <v>30</v>
      </c>
      <c r="I12501" t="s">
        <v>21</v>
      </c>
      <c r="J12501" t="s">
        <v>31</v>
      </c>
      <c r="K12501" t="s">
        <v>380</v>
      </c>
      <c r="L12501" t="s">
        <v>24</v>
      </c>
      <c r="M12501" t="s">
        <v>26</v>
      </c>
      <c r="N12501">
        <v>345</v>
      </c>
      <c r="O12501">
        <v>17880.580000000002</v>
      </c>
      <c r="P12501">
        <v>10969.57</v>
      </c>
      <c r="Q12501">
        <v>-5143.1499999999996</v>
      </c>
    </row>
    <row r="12502" spans="2:17" hidden="1">
      <c r="B12502">
        <v>2016</v>
      </c>
      <c r="C12502">
        <v>1</v>
      </c>
      <c r="D12502" t="s">
        <v>338</v>
      </c>
      <c r="E12502" t="s">
        <v>339</v>
      </c>
      <c r="F12502" t="s">
        <v>378</v>
      </c>
      <c r="G12502" t="s">
        <v>379</v>
      </c>
      <c r="H12502" t="s">
        <v>30</v>
      </c>
      <c r="I12502" t="s">
        <v>21</v>
      </c>
      <c r="J12502" t="s">
        <v>31</v>
      </c>
      <c r="K12502" t="s">
        <v>380</v>
      </c>
      <c r="L12502" t="s">
        <v>24</v>
      </c>
      <c r="M12502" t="s">
        <v>27</v>
      </c>
      <c r="N12502">
        <v>40</v>
      </c>
      <c r="O12502">
        <v>106013.35</v>
      </c>
      <c r="P12502">
        <v>87694.64</v>
      </c>
      <c r="Q12502">
        <v>2561</v>
      </c>
    </row>
    <row r="12503" spans="2:17" hidden="1">
      <c r="B12503">
        <v>2016</v>
      </c>
      <c r="C12503">
        <v>1</v>
      </c>
      <c r="D12503" t="s">
        <v>338</v>
      </c>
      <c r="E12503" t="s">
        <v>339</v>
      </c>
      <c r="F12503" t="s">
        <v>381</v>
      </c>
      <c r="G12503" t="s">
        <v>382</v>
      </c>
      <c r="H12503" t="s">
        <v>30</v>
      </c>
      <c r="I12503" t="s">
        <v>21</v>
      </c>
      <c r="J12503" t="s">
        <v>31</v>
      </c>
      <c r="K12503" t="s">
        <v>383</v>
      </c>
      <c r="L12503" t="s">
        <v>24</v>
      </c>
      <c r="M12503" t="s">
        <v>25</v>
      </c>
      <c r="N12503">
        <v>1180</v>
      </c>
      <c r="O12503">
        <v>5966.6</v>
      </c>
      <c r="P12503">
        <v>7975.6</v>
      </c>
      <c r="Q12503">
        <v>-3006.29</v>
      </c>
    </row>
    <row r="12504" spans="2:17" hidden="1">
      <c r="B12504">
        <v>2016</v>
      </c>
      <c r="C12504">
        <v>1</v>
      </c>
      <c r="D12504" t="s">
        <v>338</v>
      </c>
      <c r="E12504" t="s">
        <v>339</v>
      </c>
      <c r="F12504" t="s">
        <v>381</v>
      </c>
      <c r="G12504" t="s">
        <v>382</v>
      </c>
      <c r="H12504" t="s">
        <v>30</v>
      </c>
      <c r="I12504" t="s">
        <v>21</v>
      </c>
      <c r="J12504" t="s">
        <v>31</v>
      </c>
      <c r="K12504" t="s">
        <v>383</v>
      </c>
      <c r="L12504" t="s">
        <v>24</v>
      </c>
      <c r="M12504" t="s">
        <v>26</v>
      </c>
      <c r="N12504">
        <v>70</v>
      </c>
      <c r="O12504">
        <v>3452.64</v>
      </c>
      <c r="P12504">
        <v>2108.2800000000002</v>
      </c>
      <c r="Q12504">
        <v>-1057.75</v>
      </c>
    </row>
    <row r="12505" spans="2:17" hidden="1">
      <c r="B12505">
        <v>2016</v>
      </c>
      <c r="C12505">
        <v>1</v>
      </c>
      <c r="D12505" t="s">
        <v>338</v>
      </c>
      <c r="E12505" t="s">
        <v>339</v>
      </c>
      <c r="F12505" t="s">
        <v>381</v>
      </c>
      <c r="G12505" t="s">
        <v>382</v>
      </c>
      <c r="H12505" t="s">
        <v>30</v>
      </c>
      <c r="I12505" t="s">
        <v>21</v>
      </c>
      <c r="J12505" t="s">
        <v>31</v>
      </c>
      <c r="K12505" t="s">
        <v>383</v>
      </c>
      <c r="L12505" t="s">
        <v>24</v>
      </c>
      <c r="M12505" t="s">
        <v>27</v>
      </c>
      <c r="N12505">
        <v>1</v>
      </c>
      <c r="O12505">
        <v>844.5</v>
      </c>
      <c r="P12505">
        <v>711.19</v>
      </c>
      <c r="Q12505">
        <v>20.76</v>
      </c>
    </row>
    <row r="12506" spans="2:17" hidden="1">
      <c r="B12506">
        <v>2016</v>
      </c>
      <c r="C12506">
        <v>1</v>
      </c>
      <c r="D12506" t="s">
        <v>338</v>
      </c>
      <c r="E12506" t="s">
        <v>339</v>
      </c>
      <c r="F12506" t="s">
        <v>384</v>
      </c>
      <c r="G12506" t="s">
        <v>385</v>
      </c>
      <c r="H12506" t="s">
        <v>30</v>
      </c>
      <c r="I12506" t="s">
        <v>21</v>
      </c>
      <c r="J12506" t="s">
        <v>31</v>
      </c>
      <c r="K12506" t="s">
        <v>380</v>
      </c>
      <c r="L12506" t="s">
        <v>24</v>
      </c>
      <c r="M12506" t="s">
        <v>25</v>
      </c>
      <c r="N12506">
        <v>647</v>
      </c>
      <c r="O12506">
        <v>4558</v>
      </c>
      <c r="P12506">
        <v>4767.87</v>
      </c>
      <c r="Q12506">
        <v>-2291.1</v>
      </c>
    </row>
    <row r="12507" spans="2:17" hidden="1">
      <c r="B12507">
        <v>2016</v>
      </c>
      <c r="C12507">
        <v>1</v>
      </c>
      <c r="D12507" t="s">
        <v>338</v>
      </c>
      <c r="E12507" t="s">
        <v>339</v>
      </c>
      <c r="F12507" t="s">
        <v>384</v>
      </c>
      <c r="G12507" t="s">
        <v>385</v>
      </c>
      <c r="H12507" t="s">
        <v>30</v>
      </c>
      <c r="I12507" t="s">
        <v>21</v>
      </c>
      <c r="J12507" t="s">
        <v>31</v>
      </c>
      <c r="K12507" t="s">
        <v>380</v>
      </c>
      <c r="L12507" t="s">
        <v>24</v>
      </c>
      <c r="M12507" t="s">
        <v>26</v>
      </c>
      <c r="N12507">
        <v>46</v>
      </c>
      <c r="O12507">
        <v>2126</v>
      </c>
      <c r="P12507">
        <v>1268.58</v>
      </c>
      <c r="Q12507">
        <v>-693.22</v>
      </c>
    </row>
    <row r="12508" spans="2:17" hidden="1">
      <c r="B12508">
        <v>2016</v>
      </c>
      <c r="C12508">
        <v>1</v>
      </c>
      <c r="D12508" t="s">
        <v>338</v>
      </c>
      <c r="E12508" t="s">
        <v>339</v>
      </c>
      <c r="F12508" t="s">
        <v>384</v>
      </c>
      <c r="G12508" t="s">
        <v>385</v>
      </c>
      <c r="H12508" t="s">
        <v>30</v>
      </c>
      <c r="I12508" t="s">
        <v>21</v>
      </c>
      <c r="J12508" t="s">
        <v>31</v>
      </c>
      <c r="K12508" t="s">
        <v>380</v>
      </c>
      <c r="L12508" t="s">
        <v>24</v>
      </c>
      <c r="M12508" t="s">
        <v>27</v>
      </c>
      <c r="N12508">
        <v>1</v>
      </c>
      <c r="O12508">
        <v>163</v>
      </c>
      <c r="P12508">
        <v>141.38</v>
      </c>
      <c r="Q12508">
        <v>4.1100000000000003</v>
      </c>
    </row>
    <row r="12509" spans="2:17" hidden="1">
      <c r="B12509">
        <v>2016</v>
      </c>
      <c r="C12509">
        <v>1</v>
      </c>
      <c r="D12509" t="s">
        <v>338</v>
      </c>
      <c r="E12509" t="s">
        <v>339</v>
      </c>
      <c r="F12509" t="s">
        <v>386</v>
      </c>
      <c r="G12509" t="s">
        <v>387</v>
      </c>
      <c r="H12509" t="s">
        <v>30</v>
      </c>
      <c r="I12509" t="s">
        <v>21</v>
      </c>
      <c r="J12509" t="s">
        <v>31</v>
      </c>
      <c r="K12509" t="s">
        <v>380</v>
      </c>
      <c r="L12509" t="s">
        <v>24</v>
      </c>
      <c r="M12509" t="s">
        <v>25</v>
      </c>
      <c r="N12509">
        <v>1392</v>
      </c>
      <c r="O12509">
        <v>8332.35</v>
      </c>
      <c r="P12509">
        <v>9807.39</v>
      </c>
      <c r="Q12509">
        <v>-4195.33</v>
      </c>
    </row>
    <row r="12510" spans="2:17" hidden="1">
      <c r="B12510">
        <v>2016</v>
      </c>
      <c r="C12510">
        <v>1</v>
      </c>
      <c r="D12510" t="s">
        <v>338</v>
      </c>
      <c r="E12510" t="s">
        <v>339</v>
      </c>
      <c r="F12510" t="s">
        <v>386</v>
      </c>
      <c r="G12510" t="s">
        <v>387</v>
      </c>
      <c r="H12510" t="s">
        <v>30</v>
      </c>
      <c r="I12510" t="s">
        <v>21</v>
      </c>
      <c r="J12510" t="s">
        <v>31</v>
      </c>
      <c r="K12510" t="s">
        <v>380</v>
      </c>
      <c r="L12510" t="s">
        <v>24</v>
      </c>
      <c r="M12510" t="s">
        <v>26</v>
      </c>
      <c r="N12510">
        <v>28</v>
      </c>
      <c r="O12510">
        <v>1183.1600000000001</v>
      </c>
      <c r="P12510">
        <v>682.52</v>
      </c>
      <c r="Q12510">
        <v>-422.99</v>
      </c>
    </row>
    <row r="12511" spans="2:17" hidden="1">
      <c r="B12511">
        <v>2016</v>
      </c>
      <c r="C12511">
        <v>1</v>
      </c>
      <c r="D12511" t="s">
        <v>388</v>
      </c>
      <c r="E12511" t="s">
        <v>389</v>
      </c>
      <c r="F12511" t="s">
        <v>390</v>
      </c>
      <c r="G12511" t="s">
        <v>391</v>
      </c>
      <c r="H12511" t="s">
        <v>140</v>
      </c>
      <c r="I12511" t="s">
        <v>1076</v>
      </c>
      <c r="J12511" t="s">
        <v>31</v>
      </c>
      <c r="K12511" t="s">
        <v>392</v>
      </c>
      <c r="L12511" t="s">
        <v>24</v>
      </c>
      <c r="M12511" t="s">
        <v>25</v>
      </c>
      <c r="N12511">
        <v>11464</v>
      </c>
      <c r="O12511">
        <v>142439.72</v>
      </c>
      <c r="P12511">
        <v>92803.75</v>
      </c>
      <c r="Q12511">
        <v>-19469.900000000001</v>
      </c>
    </row>
    <row r="12512" spans="2:17" hidden="1">
      <c r="B12512">
        <v>2016</v>
      </c>
      <c r="C12512">
        <v>1</v>
      </c>
      <c r="D12512" t="s">
        <v>388</v>
      </c>
      <c r="E12512" t="s">
        <v>389</v>
      </c>
      <c r="F12512" t="s">
        <v>390</v>
      </c>
      <c r="G12512" t="s">
        <v>391</v>
      </c>
      <c r="H12512" t="s">
        <v>140</v>
      </c>
      <c r="I12512" t="s">
        <v>1076</v>
      </c>
      <c r="J12512" t="s">
        <v>31</v>
      </c>
      <c r="K12512" t="s">
        <v>392</v>
      </c>
      <c r="L12512" t="s">
        <v>24</v>
      </c>
      <c r="M12512" t="s">
        <v>26</v>
      </c>
      <c r="N12512">
        <v>16306</v>
      </c>
      <c r="O12512">
        <v>1155846.8</v>
      </c>
      <c r="P12512">
        <v>606585.41</v>
      </c>
      <c r="Q12512">
        <v>-74358.77</v>
      </c>
    </row>
    <row r="12513" spans="2:17" hidden="1">
      <c r="B12513">
        <v>2016</v>
      </c>
      <c r="C12513">
        <v>1</v>
      </c>
      <c r="D12513" t="s">
        <v>388</v>
      </c>
      <c r="E12513" t="s">
        <v>389</v>
      </c>
      <c r="F12513" t="s">
        <v>390</v>
      </c>
      <c r="G12513" t="s">
        <v>391</v>
      </c>
      <c r="H12513" t="s">
        <v>140</v>
      </c>
      <c r="I12513" t="s">
        <v>1076</v>
      </c>
      <c r="J12513" t="s">
        <v>31</v>
      </c>
      <c r="K12513" t="s">
        <v>392</v>
      </c>
      <c r="L12513" t="s">
        <v>24</v>
      </c>
      <c r="M12513" t="s">
        <v>27</v>
      </c>
      <c r="N12513">
        <v>17384</v>
      </c>
      <c r="O12513">
        <v>3450944.7</v>
      </c>
      <c r="P12513">
        <v>1997887.96</v>
      </c>
      <c r="Q12513">
        <v>58161.24</v>
      </c>
    </row>
    <row r="12514" spans="2:17" hidden="1">
      <c r="B12514">
        <v>2016</v>
      </c>
      <c r="C12514">
        <v>1</v>
      </c>
      <c r="D12514" t="s">
        <v>388</v>
      </c>
      <c r="E12514" t="s">
        <v>389</v>
      </c>
      <c r="F12514" t="s">
        <v>393</v>
      </c>
      <c r="G12514" t="s">
        <v>394</v>
      </c>
      <c r="H12514" t="s">
        <v>140</v>
      </c>
      <c r="I12514" t="s">
        <v>1076</v>
      </c>
      <c r="J12514" t="s">
        <v>31</v>
      </c>
      <c r="K12514" t="s">
        <v>395</v>
      </c>
      <c r="L12514" t="s">
        <v>24</v>
      </c>
      <c r="M12514" t="s">
        <v>25</v>
      </c>
      <c r="N12514">
        <v>16336</v>
      </c>
      <c r="O12514">
        <v>163880.39000000001</v>
      </c>
      <c r="P12514">
        <v>116112.8</v>
      </c>
      <c r="Q12514">
        <v>-22365.38</v>
      </c>
    </row>
    <row r="12515" spans="2:17" hidden="1">
      <c r="B12515">
        <v>2016</v>
      </c>
      <c r="C12515">
        <v>1</v>
      </c>
      <c r="D12515" t="s">
        <v>388</v>
      </c>
      <c r="E12515" t="s">
        <v>389</v>
      </c>
      <c r="F12515" t="s">
        <v>393</v>
      </c>
      <c r="G12515" t="s">
        <v>394</v>
      </c>
      <c r="H12515" t="s">
        <v>140</v>
      </c>
      <c r="I12515" t="s">
        <v>1076</v>
      </c>
      <c r="J12515" t="s">
        <v>31</v>
      </c>
      <c r="K12515" t="s">
        <v>395</v>
      </c>
      <c r="L12515" t="s">
        <v>24</v>
      </c>
      <c r="M12515" t="s">
        <v>26</v>
      </c>
      <c r="N12515">
        <v>24523</v>
      </c>
      <c r="O12515">
        <v>1675641.86</v>
      </c>
      <c r="P12515">
        <v>885069.98</v>
      </c>
      <c r="Q12515">
        <v>-102919.24</v>
      </c>
    </row>
    <row r="12516" spans="2:17" hidden="1">
      <c r="B12516">
        <v>2016</v>
      </c>
      <c r="C12516">
        <v>1</v>
      </c>
      <c r="D12516" t="s">
        <v>388</v>
      </c>
      <c r="E12516" t="s">
        <v>389</v>
      </c>
      <c r="F12516" t="s">
        <v>393</v>
      </c>
      <c r="G12516" t="s">
        <v>394</v>
      </c>
      <c r="H12516" t="s">
        <v>140</v>
      </c>
      <c r="I12516" t="s">
        <v>1076</v>
      </c>
      <c r="J12516" t="s">
        <v>31</v>
      </c>
      <c r="K12516" t="s">
        <v>395</v>
      </c>
      <c r="L12516" t="s">
        <v>24</v>
      </c>
      <c r="M12516" t="s">
        <v>27</v>
      </c>
      <c r="N12516">
        <v>32011</v>
      </c>
      <c r="O12516">
        <v>6257578.7000000002</v>
      </c>
      <c r="P12516">
        <v>3614180.41</v>
      </c>
      <c r="Q12516">
        <v>105169.04</v>
      </c>
    </row>
    <row r="12517" spans="2:17" hidden="1">
      <c r="B12517">
        <v>2016</v>
      </c>
      <c r="C12517">
        <v>1</v>
      </c>
      <c r="D12517" t="s">
        <v>388</v>
      </c>
      <c r="E12517" t="s">
        <v>389</v>
      </c>
      <c r="F12517" t="s">
        <v>396</v>
      </c>
      <c r="G12517" t="s">
        <v>397</v>
      </c>
      <c r="H12517" t="s">
        <v>140</v>
      </c>
      <c r="I12517" t="s">
        <v>1076</v>
      </c>
      <c r="J12517" t="s">
        <v>31</v>
      </c>
      <c r="K12517" t="s">
        <v>398</v>
      </c>
      <c r="L12517" t="s">
        <v>24</v>
      </c>
      <c r="M12517" t="s">
        <v>25</v>
      </c>
      <c r="N12517">
        <v>10581</v>
      </c>
      <c r="O12517">
        <v>129277.21</v>
      </c>
      <c r="P12517">
        <v>84596.31</v>
      </c>
      <c r="Q12517">
        <v>-17613.810000000001</v>
      </c>
    </row>
    <row r="12518" spans="2:17" hidden="1">
      <c r="B12518">
        <v>2016</v>
      </c>
      <c r="C12518">
        <v>1</v>
      </c>
      <c r="D12518" t="s">
        <v>388</v>
      </c>
      <c r="E12518" t="s">
        <v>389</v>
      </c>
      <c r="F12518" t="s">
        <v>396</v>
      </c>
      <c r="G12518" t="s">
        <v>397</v>
      </c>
      <c r="H12518" t="s">
        <v>140</v>
      </c>
      <c r="I12518" t="s">
        <v>1076</v>
      </c>
      <c r="J12518" t="s">
        <v>31</v>
      </c>
      <c r="K12518" t="s">
        <v>398</v>
      </c>
      <c r="L12518" t="s">
        <v>24</v>
      </c>
      <c r="M12518" t="s">
        <v>26</v>
      </c>
      <c r="N12518">
        <v>13565</v>
      </c>
      <c r="O12518">
        <v>878003.1</v>
      </c>
      <c r="P12518">
        <v>463697.65</v>
      </c>
      <c r="Q12518">
        <v>-55506.54</v>
      </c>
    </row>
    <row r="12519" spans="2:17" hidden="1">
      <c r="B12519">
        <v>2016</v>
      </c>
      <c r="C12519">
        <v>1</v>
      </c>
      <c r="D12519" t="s">
        <v>388</v>
      </c>
      <c r="E12519" t="s">
        <v>389</v>
      </c>
      <c r="F12519" t="s">
        <v>396</v>
      </c>
      <c r="G12519" t="s">
        <v>397</v>
      </c>
      <c r="H12519" t="s">
        <v>140</v>
      </c>
      <c r="I12519" t="s">
        <v>1076</v>
      </c>
      <c r="J12519" t="s">
        <v>31</v>
      </c>
      <c r="K12519" t="s">
        <v>398</v>
      </c>
      <c r="L12519" t="s">
        <v>24</v>
      </c>
      <c r="M12519" t="s">
        <v>27</v>
      </c>
      <c r="N12519">
        <v>9775</v>
      </c>
      <c r="O12519">
        <v>1748665.3</v>
      </c>
      <c r="P12519">
        <v>1011972.03</v>
      </c>
      <c r="Q12519">
        <v>29487.26</v>
      </c>
    </row>
    <row r="12520" spans="2:17" hidden="1">
      <c r="B12520">
        <v>2016</v>
      </c>
      <c r="C12520">
        <v>1</v>
      </c>
      <c r="D12520" t="s">
        <v>388</v>
      </c>
      <c r="E12520" t="s">
        <v>389</v>
      </c>
      <c r="F12520" t="s">
        <v>399</v>
      </c>
      <c r="G12520" t="s">
        <v>400</v>
      </c>
      <c r="H12520" t="s">
        <v>140</v>
      </c>
      <c r="I12520" t="s">
        <v>1076</v>
      </c>
      <c r="J12520" t="s">
        <v>31</v>
      </c>
      <c r="K12520" t="s">
        <v>401</v>
      </c>
      <c r="L12520" t="s">
        <v>24</v>
      </c>
      <c r="M12520" t="s">
        <v>25</v>
      </c>
      <c r="N12520">
        <v>1419</v>
      </c>
      <c r="O12520">
        <v>23656</v>
      </c>
      <c r="P12520">
        <v>14203.93</v>
      </c>
      <c r="Q12520">
        <v>-3316.66</v>
      </c>
    </row>
    <row r="12521" spans="2:17" hidden="1">
      <c r="B12521">
        <v>2016</v>
      </c>
      <c r="C12521">
        <v>1</v>
      </c>
      <c r="D12521" t="s">
        <v>388</v>
      </c>
      <c r="E12521" t="s">
        <v>389</v>
      </c>
      <c r="F12521" t="s">
        <v>399</v>
      </c>
      <c r="G12521" t="s">
        <v>400</v>
      </c>
      <c r="H12521" t="s">
        <v>140</v>
      </c>
      <c r="I12521" t="s">
        <v>1076</v>
      </c>
      <c r="J12521" t="s">
        <v>31</v>
      </c>
      <c r="K12521" t="s">
        <v>401</v>
      </c>
      <c r="L12521" t="s">
        <v>24</v>
      </c>
      <c r="M12521" t="s">
        <v>26</v>
      </c>
      <c r="N12521">
        <v>2016</v>
      </c>
      <c r="O12521">
        <v>154031</v>
      </c>
      <c r="P12521">
        <v>81656.490000000005</v>
      </c>
      <c r="Q12521">
        <v>-10754.93</v>
      </c>
    </row>
    <row r="12522" spans="2:17" hidden="1">
      <c r="B12522">
        <v>2016</v>
      </c>
      <c r="C12522">
        <v>1</v>
      </c>
      <c r="D12522" t="s">
        <v>388</v>
      </c>
      <c r="E12522" t="s">
        <v>389</v>
      </c>
      <c r="F12522" t="s">
        <v>399</v>
      </c>
      <c r="G12522" t="s">
        <v>400</v>
      </c>
      <c r="H12522" t="s">
        <v>140</v>
      </c>
      <c r="I12522" t="s">
        <v>1076</v>
      </c>
      <c r="J12522" t="s">
        <v>31</v>
      </c>
      <c r="K12522" t="s">
        <v>401</v>
      </c>
      <c r="L12522" t="s">
        <v>24</v>
      </c>
      <c r="M12522" t="s">
        <v>27</v>
      </c>
      <c r="N12522">
        <v>1445</v>
      </c>
      <c r="O12522">
        <v>263221</v>
      </c>
      <c r="P12522">
        <v>156477.21</v>
      </c>
      <c r="Q12522">
        <v>4554.34</v>
      </c>
    </row>
    <row r="12523" spans="2:17" hidden="1">
      <c r="B12523">
        <v>2016</v>
      </c>
      <c r="C12523">
        <v>1</v>
      </c>
      <c r="D12523" t="s">
        <v>388</v>
      </c>
      <c r="E12523" t="s">
        <v>389</v>
      </c>
      <c r="F12523" t="s">
        <v>402</v>
      </c>
      <c r="G12523" t="s">
        <v>403</v>
      </c>
      <c r="H12523" t="s">
        <v>140</v>
      </c>
      <c r="I12523" t="s">
        <v>1076</v>
      </c>
      <c r="J12523" t="s">
        <v>31</v>
      </c>
      <c r="K12523" t="s">
        <v>404</v>
      </c>
      <c r="L12523" t="s">
        <v>24</v>
      </c>
      <c r="M12523" t="s">
        <v>25</v>
      </c>
      <c r="N12523">
        <v>39284</v>
      </c>
      <c r="O12523">
        <v>475637.54</v>
      </c>
      <c r="P12523">
        <v>312762.36</v>
      </c>
      <c r="Q12523">
        <v>-64926.58</v>
      </c>
    </row>
    <row r="12524" spans="2:17" hidden="1">
      <c r="B12524">
        <v>2016</v>
      </c>
      <c r="C12524">
        <v>1</v>
      </c>
      <c r="D12524" t="s">
        <v>388</v>
      </c>
      <c r="E12524" t="s">
        <v>389</v>
      </c>
      <c r="F12524" t="s">
        <v>402</v>
      </c>
      <c r="G12524" t="s">
        <v>403</v>
      </c>
      <c r="H12524" t="s">
        <v>140</v>
      </c>
      <c r="I12524" t="s">
        <v>1076</v>
      </c>
      <c r="J12524" t="s">
        <v>31</v>
      </c>
      <c r="K12524" t="s">
        <v>404</v>
      </c>
      <c r="L12524" t="s">
        <v>24</v>
      </c>
      <c r="M12524" t="s">
        <v>26</v>
      </c>
      <c r="N12524">
        <v>66787</v>
      </c>
      <c r="O12524">
        <v>4582392.97</v>
      </c>
      <c r="P12524">
        <v>2418408.0299999998</v>
      </c>
      <c r="Q12524">
        <v>-283535.39</v>
      </c>
    </row>
    <row r="12525" spans="2:17" hidden="1">
      <c r="B12525">
        <v>2016</v>
      </c>
      <c r="C12525">
        <v>1</v>
      </c>
      <c r="D12525" t="s">
        <v>388</v>
      </c>
      <c r="E12525" t="s">
        <v>389</v>
      </c>
      <c r="F12525" t="s">
        <v>402</v>
      </c>
      <c r="G12525" t="s">
        <v>403</v>
      </c>
      <c r="H12525" t="s">
        <v>140</v>
      </c>
      <c r="I12525" t="s">
        <v>1076</v>
      </c>
      <c r="J12525" t="s">
        <v>31</v>
      </c>
      <c r="K12525" t="s">
        <v>404</v>
      </c>
      <c r="L12525" t="s">
        <v>24</v>
      </c>
      <c r="M12525" t="s">
        <v>27</v>
      </c>
      <c r="N12525">
        <v>92258</v>
      </c>
      <c r="O12525">
        <v>19553467.079999998</v>
      </c>
      <c r="P12525">
        <v>11264949.699999999</v>
      </c>
      <c r="Q12525">
        <v>327416.68</v>
      </c>
    </row>
    <row r="12526" spans="2:17" hidden="1">
      <c r="B12526">
        <v>2016</v>
      </c>
      <c r="C12526">
        <v>1</v>
      </c>
      <c r="D12526" t="s">
        <v>388</v>
      </c>
      <c r="E12526" t="s">
        <v>389</v>
      </c>
      <c r="F12526" t="s">
        <v>405</v>
      </c>
      <c r="G12526" t="s">
        <v>406</v>
      </c>
      <c r="H12526" t="s">
        <v>121</v>
      </c>
      <c r="I12526" t="s">
        <v>1076</v>
      </c>
      <c r="J12526" t="s">
        <v>31</v>
      </c>
      <c r="K12526" t="s">
        <v>407</v>
      </c>
      <c r="L12526" t="s">
        <v>24</v>
      </c>
      <c r="M12526" t="s">
        <v>25</v>
      </c>
      <c r="N12526">
        <v>17566</v>
      </c>
      <c r="O12526">
        <v>209891.06</v>
      </c>
      <c r="P12526">
        <v>141695.79</v>
      </c>
      <c r="Q12526">
        <v>-29101.59</v>
      </c>
    </row>
    <row r="12527" spans="2:17" hidden="1">
      <c r="B12527">
        <v>2016</v>
      </c>
      <c r="C12527">
        <v>1</v>
      </c>
      <c r="D12527" t="s">
        <v>388</v>
      </c>
      <c r="E12527" t="s">
        <v>389</v>
      </c>
      <c r="F12527" t="s">
        <v>405</v>
      </c>
      <c r="G12527" t="s">
        <v>406</v>
      </c>
      <c r="H12527" t="s">
        <v>121</v>
      </c>
      <c r="I12527" t="s">
        <v>1076</v>
      </c>
      <c r="J12527" t="s">
        <v>31</v>
      </c>
      <c r="K12527" t="s">
        <v>407</v>
      </c>
      <c r="L12527" t="s">
        <v>24</v>
      </c>
      <c r="M12527" t="s">
        <v>26</v>
      </c>
      <c r="N12527">
        <v>15834</v>
      </c>
      <c r="O12527">
        <v>989759.93</v>
      </c>
      <c r="P12527">
        <v>531435.06999999995</v>
      </c>
      <c r="Q12527">
        <v>-67368.19</v>
      </c>
    </row>
    <row r="12528" spans="2:17" hidden="1">
      <c r="B12528">
        <v>2016</v>
      </c>
      <c r="C12528">
        <v>1</v>
      </c>
      <c r="D12528" t="s">
        <v>388</v>
      </c>
      <c r="E12528" t="s">
        <v>389</v>
      </c>
      <c r="F12528" t="s">
        <v>405</v>
      </c>
      <c r="G12528" t="s">
        <v>406</v>
      </c>
      <c r="H12528" t="s">
        <v>121</v>
      </c>
      <c r="I12528" t="s">
        <v>1076</v>
      </c>
      <c r="J12528" t="s">
        <v>31</v>
      </c>
      <c r="K12528" t="s">
        <v>407</v>
      </c>
      <c r="L12528" t="s">
        <v>24</v>
      </c>
      <c r="M12528" t="s">
        <v>27</v>
      </c>
      <c r="N12528">
        <v>11368</v>
      </c>
      <c r="O12528">
        <v>2167401.1</v>
      </c>
      <c r="P12528">
        <v>1276836.79</v>
      </c>
      <c r="Q12528">
        <v>37078.51</v>
      </c>
    </row>
    <row r="12529" spans="2:17" hidden="1">
      <c r="B12529">
        <v>2016</v>
      </c>
      <c r="C12529">
        <v>1</v>
      </c>
      <c r="D12529" t="s">
        <v>388</v>
      </c>
      <c r="E12529" t="s">
        <v>389</v>
      </c>
      <c r="F12529" t="s">
        <v>408</v>
      </c>
      <c r="G12529" t="s">
        <v>409</v>
      </c>
      <c r="H12529" t="s">
        <v>144</v>
      </c>
      <c r="I12529" t="s">
        <v>21</v>
      </c>
      <c r="J12529" t="s">
        <v>31</v>
      </c>
      <c r="K12529" t="s">
        <v>410</v>
      </c>
      <c r="L12529" t="s">
        <v>24</v>
      </c>
      <c r="M12529" t="s">
        <v>25</v>
      </c>
      <c r="N12529">
        <v>1946</v>
      </c>
      <c r="O12529">
        <v>18805.099999999999</v>
      </c>
      <c r="P12529">
        <v>12593.48</v>
      </c>
      <c r="Q12529">
        <v>-8203.48</v>
      </c>
    </row>
    <row r="12530" spans="2:17" hidden="1">
      <c r="B12530">
        <v>2016</v>
      </c>
      <c r="C12530">
        <v>1</v>
      </c>
      <c r="D12530" t="s">
        <v>388</v>
      </c>
      <c r="E12530" t="s">
        <v>389</v>
      </c>
      <c r="F12530" t="s">
        <v>408</v>
      </c>
      <c r="G12530" t="s">
        <v>409</v>
      </c>
      <c r="H12530" t="s">
        <v>144</v>
      </c>
      <c r="I12530" t="s">
        <v>21</v>
      </c>
      <c r="J12530" t="s">
        <v>31</v>
      </c>
      <c r="K12530" t="s">
        <v>410</v>
      </c>
      <c r="L12530" t="s">
        <v>24</v>
      </c>
      <c r="M12530" t="s">
        <v>26</v>
      </c>
      <c r="N12530">
        <v>618</v>
      </c>
      <c r="O12530">
        <v>33481.9</v>
      </c>
      <c r="P12530">
        <v>17639.759999999998</v>
      </c>
      <c r="Q12530">
        <v>-8305.32</v>
      </c>
    </row>
    <row r="12531" spans="2:17" hidden="1">
      <c r="B12531">
        <v>2016</v>
      </c>
      <c r="C12531">
        <v>1</v>
      </c>
      <c r="D12531" t="s">
        <v>388</v>
      </c>
      <c r="E12531" t="s">
        <v>389</v>
      </c>
      <c r="F12531" t="s">
        <v>408</v>
      </c>
      <c r="G12531" t="s">
        <v>409</v>
      </c>
      <c r="H12531" t="s">
        <v>144</v>
      </c>
      <c r="I12531" t="s">
        <v>21</v>
      </c>
      <c r="J12531" t="s">
        <v>31</v>
      </c>
      <c r="K12531" t="s">
        <v>410</v>
      </c>
      <c r="L12531" t="s">
        <v>24</v>
      </c>
      <c r="M12531" t="s">
        <v>27</v>
      </c>
      <c r="N12531">
        <v>73</v>
      </c>
      <c r="O12531">
        <v>11494.9</v>
      </c>
      <c r="P12531">
        <v>8617.2800000000007</v>
      </c>
      <c r="Q12531">
        <v>251.56</v>
      </c>
    </row>
    <row r="12532" spans="2:17" hidden="1">
      <c r="B12532">
        <v>2016</v>
      </c>
      <c r="C12532">
        <v>1</v>
      </c>
      <c r="D12532" t="s">
        <v>388</v>
      </c>
      <c r="E12532" t="s">
        <v>389</v>
      </c>
      <c r="F12532" t="s">
        <v>411</v>
      </c>
      <c r="G12532" t="s">
        <v>412</v>
      </c>
      <c r="H12532" t="s">
        <v>153</v>
      </c>
      <c r="I12532" t="s">
        <v>21</v>
      </c>
      <c r="J12532" t="s">
        <v>31</v>
      </c>
      <c r="K12532" t="s">
        <v>413</v>
      </c>
      <c r="L12532" t="s">
        <v>24</v>
      </c>
      <c r="M12532" t="s">
        <v>25</v>
      </c>
      <c r="N12532">
        <v>4110</v>
      </c>
      <c r="O12532">
        <v>36014.83</v>
      </c>
      <c r="P12532">
        <v>23568.86</v>
      </c>
      <c r="Q12532">
        <v>-14044.62</v>
      </c>
    </row>
    <row r="12533" spans="2:17" hidden="1">
      <c r="B12533">
        <v>2016</v>
      </c>
      <c r="C12533">
        <v>1</v>
      </c>
      <c r="D12533" t="s">
        <v>388</v>
      </c>
      <c r="E12533" t="s">
        <v>389</v>
      </c>
      <c r="F12533" t="s">
        <v>411</v>
      </c>
      <c r="G12533" t="s">
        <v>412</v>
      </c>
      <c r="H12533" t="s">
        <v>153</v>
      </c>
      <c r="I12533" t="s">
        <v>21</v>
      </c>
      <c r="J12533" t="s">
        <v>31</v>
      </c>
      <c r="K12533" t="s">
        <v>413</v>
      </c>
      <c r="L12533" t="s">
        <v>24</v>
      </c>
      <c r="M12533" t="s">
        <v>26</v>
      </c>
      <c r="N12533">
        <v>1482</v>
      </c>
      <c r="O12533">
        <v>81281.23</v>
      </c>
      <c r="P12533">
        <v>39142.58</v>
      </c>
      <c r="Q12533">
        <v>-17386.05</v>
      </c>
    </row>
    <row r="12534" spans="2:17" hidden="1">
      <c r="B12534">
        <v>2016</v>
      </c>
      <c r="C12534">
        <v>1</v>
      </c>
      <c r="D12534" t="s">
        <v>388</v>
      </c>
      <c r="E12534" t="s">
        <v>389</v>
      </c>
      <c r="F12534" t="s">
        <v>411</v>
      </c>
      <c r="G12534" t="s">
        <v>412</v>
      </c>
      <c r="H12534" t="s">
        <v>153</v>
      </c>
      <c r="I12534" t="s">
        <v>21</v>
      </c>
      <c r="J12534" t="s">
        <v>31</v>
      </c>
      <c r="K12534" t="s">
        <v>413</v>
      </c>
      <c r="L12534" t="s">
        <v>24</v>
      </c>
      <c r="M12534" t="s">
        <v>27</v>
      </c>
      <c r="N12534">
        <v>265</v>
      </c>
      <c r="O12534">
        <v>44302.69</v>
      </c>
      <c r="P12534">
        <v>29699.1</v>
      </c>
      <c r="Q12534">
        <v>868.78</v>
      </c>
    </row>
    <row r="12535" spans="2:17" hidden="1">
      <c r="B12535">
        <v>2016</v>
      </c>
      <c r="C12535">
        <v>1</v>
      </c>
      <c r="D12535" t="s">
        <v>388</v>
      </c>
      <c r="E12535" t="s">
        <v>389</v>
      </c>
      <c r="F12535" t="s">
        <v>414</v>
      </c>
      <c r="G12535" t="s">
        <v>415</v>
      </c>
      <c r="H12535" t="s">
        <v>144</v>
      </c>
      <c r="I12535" t="s">
        <v>21</v>
      </c>
      <c r="J12535" t="s">
        <v>31</v>
      </c>
      <c r="K12535" t="s">
        <v>416</v>
      </c>
      <c r="L12535" t="s">
        <v>24</v>
      </c>
      <c r="M12535" t="s">
        <v>25</v>
      </c>
      <c r="N12535">
        <v>10155</v>
      </c>
      <c r="O12535">
        <v>100104.57</v>
      </c>
      <c r="P12535">
        <v>66360.91</v>
      </c>
      <c r="Q12535">
        <v>-43859.87</v>
      </c>
    </row>
    <row r="12536" spans="2:17" hidden="1">
      <c r="B12536">
        <v>2016</v>
      </c>
      <c r="C12536">
        <v>1</v>
      </c>
      <c r="D12536" t="s">
        <v>388</v>
      </c>
      <c r="E12536" t="s">
        <v>389</v>
      </c>
      <c r="F12536" t="s">
        <v>414</v>
      </c>
      <c r="G12536" t="s">
        <v>415</v>
      </c>
      <c r="H12536" t="s">
        <v>144</v>
      </c>
      <c r="I12536" t="s">
        <v>21</v>
      </c>
      <c r="J12536" t="s">
        <v>31</v>
      </c>
      <c r="K12536" t="s">
        <v>416</v>
      </c>
      <c r="L12536" t="s">
        <v>24</v>
      </c>
      <c r="M12536" t="s">
        <v>26</v>
      </c>
      <c r="N12536">
        <v>2476</v>
      </c>
      <c r="O12536">
        <v>128809.78</v>
      </c>
      <c r="P12536">
        <v>67829.149999999994</v>
      </c>
      <c r="Q12536">
        <v>-32784.79</v>
      </c>
    </row>
    <row r="12537" spans="2:17" hidden="1">
      <c r="B12537">
        <v>2016</v>
      </c>
      <c r="C12537">
        <v>1</v>
      </c>
      <c r="D12537" t="s">
        <v>388</v>
      </c>
      <c r="E12537" t="s">
        <v>389</v>
      </c>
      <c r="F12537" t="s">
        <v>414</v>
      </c>
      <c r="G12537" t="s">
        <v>415</v>
      </c>
      <c r="H12537" t="s">
        <v>144</v>
      </c>
      <c r="I12537" t="s">
        <v>21</v>
      </c>
      <c r="J12537" t="s">
        <v>31</v>
      </c>
      <c r="K12537" t="s">
        <v>416</v>
      </c>
      <c r="L12537" t="s">
        <v>24</v>
      </c>
      <c r="M12537" t="s">
        <v>27</v>
      </c>
      <c r="N12537">
        <v>457</v>
      </c>
      <c r="O12537">
        <v>86520.1</v>
      </c>
      <c r="P12537">
        <v>64776.79</v>
      </c>
      <c r="Q12537">
        <v>1887.51</v>
      </c>
    </row>
    <row r="12538" spans="2:17" hidden="1">
      <c r="B12538">
        <v>2016</v>
      </c>
      <c r="C12538">
        <v>1</v>
      </c>
      <c r="D12538" t="s">
        <v>388</v>
      </c>
      <c r="E12538" t="s">
        <v>389</v>
      </c>
      <c r="F12538" t="s">
        <v>417</v>
      </c>
      <c r="G12538" t="s">
        <v>418</v>
      </c>
      <c r="H12538" t="s">
        <v>20</v>
      </c>
      <c r="I12538" t="s">
        <v>21</v>
      </c>
      <c r="J12538" t="s">
        <v>31</v>
      </c>
      <c r="K12538" t="s">
        <v>419</v>
      </c>
      <c r="L12538" t="s">
        <v>24</v>
      </c>
      <c r="M12538" t="s">
        <v>25</v>
      </c>
      <c r="N12538">
        <v>5900</v>
      </c>
      <c r="O12538">
        <v>60118.8</v>
      </c>
      <c r="P12538">
        <v>39308.94</v>
      </c>
      <c r="Q12538">
        <v>-26210.29</v>
      </c>
    </row>
    <row r="12539" spans="2:17" hidden="1">
      <c r="B12539">
        <v>2016</v>
      </c>
      <c r="C12539">
        <v>1</v>
      </c>
      <c r="D12539" t="s">
        <v>388</v>
      </c>
      <c r="E12539" t="s">
        <v>389</v>
      </c>
      <c r="F12539" t="s">
        <v>417</v>
      </c>
      <c r="G12539" t="s">
        <v>418</v>
      </c>
      <c r="H12539" t="s">
        <v>20</v>
      </c>
      <c r="I12539" t="s">
        <v>21</v>
      </c>
      <c r="J12539" t="s">
        <v>31</v>
      </c>
      <c r="K12539" t="s">
        <v>419</v>
      </c>
      <c r="L12539" t="s">
        <v>24</v>
      </c>
      <c r="M12539" t="s">
        <v>26</v>
      </c>
      <c r="N12539">
        <v>1296</v>
      </c>
      <c r="O12539">
        <v>64916.1</v>
      </c>
      <c r="P12539">
        <v>33574.019999999997</v>
      </c>
      <c r="Q12539">
        <v>-17167.66</v>
      </c>
    </row>
    <row r="12540" spans="2:17" hidden="1">
      <c r="B12540">
        <v>2016</v>
      </c>
      <c r="C12540">
        <v>1</v>
      </c>
      <c r="D12540" t="s">
        <v>388</v>
      </c>
      <c r="E12540" t="s">
        <v>389</v>
      </c>
      <c r="F12540" t="s">
        <v>417</v>
      </c>
      <c r="G12540" t="s">
        <v>418</v>
      </c>
      <c r="H12540" t="s">
        <v>20</v>
      </c>
      <c r="I12540" t="s">
        <v>21</v>
      </c>
      <c r="J12540" t="s">
        <v>31</v>
      </c>
      <c r="K12540" t="s">
        <v>419</v>
      </c>
      <c r="L12540" t="s">
        <v>24</v>
      </c>
      <c r="M12540" t="s">
        <v>27</v>
      </c>
      <c r="N12540">
        <v>161</v>
      </c>
      <c r="O12540">
        <v>28000</v>
      </c>
      <c r="P12540">
        <v>20924.099999999999</v>
      </c>
      <c r="Q12540">
        <v>609.87</v>
      </c>
    </row>
    <row r="12541" spans="2:17" hidden="1">
      <c r="B12541">
        <v>2016</v>
      </c>
      <c r="C12541">
        <v>1</v>
      </c>
      <c r="D12541" t="s">
        <v>388</v>
      </c>
      <c r="E12541" t="s">
        <v>389</v>
      </c>
      <c r="F12541" t="s">
        <v>420</v>
      </c>
      <c r="G12541" t="s">
        <v>421</v>
      </c>
      <c r="H12541" t="s">
        <v>144</v>
      </c>
      <c r="I12541" t="s">
        <v>21</v>
      </c>
      <c r="J12541" t="s">
        <v>31</v>
      </c>
      <c r="K12541" t="s">
        <v>422</v>
      </c>
      <c r="L12541" t="s">
        <v>24</v>
      </c>
      <c r="M12541" t="s">
        <v>25</v>
      </c>
      <c r="N12541">
        <v>9311</v>
      </c>
      <c r="O12541">
        <v>84821.74</v>
      </c>
      <c r="P12541">
        <v>59036.18</v>
      </c>
      <c r="Q12541">
        <v>-37230.86</v>
      </c>
    </row>
    <row r="12542" spans="2:17" hidden="1">
      <c r="B12542">
        <v>2016</v>
      </c>
      <c r="C12542">
        <v>1</v>
      </c>
      <c r="D12542" t="s">
        <v>388</v>
      </c>
      <c r="E12542" t="s">
        <v>389</v>
      </c>
      <c r="F12542" t="s">
        <v>420</v>
      </c>
      <c r="G12542" t="s">
        <v>421</v>
      </c>
      <c r="H12542" t="s">
        <v>144</v>
      </c>
      <c r="I12542" t="s">
        <v>21</v>
      </c>
      <c r="J12542" t="s">
        <v>31</v>
      </c>
      <c r="K12542" t="s">
        <v>422</v>
      </c>
      <c r="L12542" t="s">
        <v>24</v>
      </c>
      <c r="M12542" t="s">
        <v>26</v>
      </c>
      <c r="N12542">
        <v>2778</v>
      </c>
      <c r="O12542">
        <v>165872.5</v>
      </c>
      <c r="P12542">
        <v>88756.27</v>
      </c>
      <c r="Q12542">
        <v>-39575.07</v>
      </c>
    </row>
    <row r="12543" spans="2:17" hidden="1">
      <c r="B12543">
        <v>2016</v>
      </c>
      <c r="C12543">
        <v>1</v>
      </c>
      <c r="D12543" t="s">
        <v>388</v>
      </c>
      <c r="E12543" t="s">
        <v>389</v>
      </c>
      <c r="F12543" t="s">
        <v>420</v>
      </c>
      <c r="G12543" t="s">
        <v>421</v>
      </c>
      <c r="H12543" t="s">
        <v>144</v>
      </c>
      <c r="I12543" t="s">
        <v>21</v>
      </c>
      <c r="J12543" t="s">
        <v>31</v>
      </c>
      <c r="K12543" t="s">
        <v>422</v>
      </c>
      <c r="L12543" t="s">
        <v>24</v>
      </c>
      <c r="M12543" t="s">
        <v>27</v>
      </c>
      <c r="N12543">
        <v>572</v>
      </c>
      <c r="O12543">
        <v>113511.4</v>
      </c>
      <c r="P12543">
        <v>85166.81</v>
      </c>
      <c r="Q12543">
        <v>2482.8000000000002</v>
      </c>
    </row>
    <row r="12544" spans="2:17" hidden="1">
      <c r="B12544">
        <v>2016</v>
      </c>
      <c r="C12544">
        <v>1</v>
      </c>
      <c r="D12544" t="s">
        <v>388</v>
      </c>
      <c r="E12544" t="s">
        <v>389</v>
      </c>
      <c r="F12544" t="s">
        <v>423</v>
      </c>
      <c r="G12544" t="s">
        <v>424</v>
      </c>
      <c r="H12544" t="s">
        <v>20</v>
      </c>
      <c r="I12544" t="s">
        <v>21</v>
      </c>
      <c r="J12544" t="s">
        <v>22</v>
      </c>
      <c r="K12544" t="s">
        <v>425</v>
      </c>
      <c r="L12544" t="s">
        <v>24</v>
      </c>
      <c r="M12544" t="s">
        <v>25</v>
      </c>
      <c r="N12544">
        <v>3120</v>
      </c>
      <c r="O12544">
        <v>25267.33</v>
      </c>
      <c r="P12544">
        <v>15258.97</v>
      </c>
      <c r="Q12544">
        <v>-10212.200000000001</v>
      </c>
    </row>
    <row r="12545" spans="2:17" hidden="1">
      <c r="B12545">
        <v>2016</v>
      </c>
      <c r="C12545">
        <v>1</v>
      </c>
      <c r="D12545" t="s">
        <v>388</v>
      </c>
      <c r="E12545" t="s">
        <v>389</v>
      </c>
      <c r="F12545" t="s">
        <v>423</v>
      </c>
      <c r="G12545" t="s">
        <v>424</v>
      </c>
      <c r="H12545" t="s">
        <v>20</v>
      </c>
      <c r="I12545" t="s">
        <v>21</v>
      </c>
      <c r="J12545" t="s">
        <v>22</v>
      </c>
      <c r="K12545" t="s">
        <v>425</v>
      </c>
      <c r="L12545" t="s">
        <v>24</v>
      </c>
      <c r="M12545" t="s">
        <v>26</v>
      </c>
      <c r="N12545">
        <v>686</v>
      </c>
      <c r="O12545">
        <v>34516.6</v>
      </c>
      <c r="P12545">
        <v>12386.8</v>
      </c>
      <c r="Q12545">
        <v>-8321.18</v>
      </c>
    </row>
    <row r="12546" spans="2:17" hidden="1">
      <c r="B12546">
        <v>2016</v>
      </c>
      <c r="C12546">
        <v>1</v>
      </c>
      <c r="D12546" t="s">
        <v>388</v>
      </c>
      <c r="E12546" t="s">
        <v>389</v>
      </c>
      <c r="F12546" t="s">
        <v>423</v>
      </c>
      <c r="G12546" t="s">
        <v>424</v>
      </c>
      <c r="H12546" t="s">
        <v>20</v>
      </c>
      <c r="I12546" t="s">
        <v>21</v>
      </c>
      <c r="J12546" t="s">
        <v>22</v>
      </c>
      <c r="K12546" t="s">
        <v>425</v>
      </c>
      <c r="L12546" t="s">
        <v>24</v>
      </c>
      <c r="M12546" t="s">
        <v>27</v>
      </c>
      <c r="N12546">
        <v>81</v>
      </c>
      <c r="O12546">
        <v>13556</v>
      </c>
      <c r="P12546">
        <v>7389.97</v>
      </c>
      <c r="Q12546">
        <v>0</v>
      </c>
    </row>
    <row r="12547" spans="2:17" hidden="1">
      <c r="B12547">
        <v>2016</v>
      </c>
      <c r="C12547">
        <v>1</v>
      </c>
      <c r="D12547" t="s">
        <v>388</v>
      </c>
      <c r="E12547" t="s">
        <v>389</v>
      </c>
      <c r="F12547" t="s">
        <v>426</v>
      </c>
      <c r="G12547" t="s">
        <v>427</v>
      </c>
      <c r="H12547" t="s">
        <v>153</v>
      </c>
      <c r="I12547" t="s">
        <v>21</v>
      </c>
      <c r="J12547" t="s">
        <v>31</v>
      </c>
      <c r="K12547" t="s">
        <v>428</v>
      </c>
      <c r="L12547" t="s">
        <v>24</v>
      </c>
      <c r="M12547" t="s">
        <v>25</v>
      </c>
      <c r="N12547">
        <v>3103</v>
      </c>
      <c r="O12547">
        <v>26755</v>
      </c>
      <c r="P12547">
        <v>17723.900000000001</v>
      </c>
      <c r="Q12547">
        <v>-10499.98</v>
      </c>
    </row>
    <row r="12548" spans="2:17" hidden="1">
      <c r="B12548">
        <v>2016</v>
      </c>
      <c r="C12548">
        <v>1</v>
      </c>
      <c r="D12548" t="s">
        <v>388</v>
      </c>
      <c r="E12548" t="s">
        <v>389</v>
      </c>
      <c r="F12548" t="s">
        <v>426</v>
      </c>
      <c r="G12548" t="s">
        <v>427</v>
      </c>
      <c r="H12548" t="s">
        <v>153</v>
      </c>
      <c r="I12548" t="s">
        <v>21</v>
      </c>
      <c r="J12548" t="s">
        <v>31</v>
      </c>
      <c r="K12548" t="s">
        <v>428</v>
      </c>
      <c r="L12548" t="s">
        <v>24</v>
      </c>
      <c r="M12548" t="s">
        <v>26</v>
      </c>
      <c r="N12548">
        <v>689</v>
      </c>
      <c r="O12548">
        <v>36369</v>
      </c>
      <c r="P12548">
        <v>17415.939999999999</v>
      </c>
      <c r="Q12548">
        <v>-8102.64</v>
      </c>
    </row>
    <row r="12549" spans="2:17" hidden="1">
      <c r="B12549">
        <v>2016</v>
      </c>
      <c r="C12549">
        <v>1</v>
      </c>
      <c r="D12549" t="s">
        <v>388</v>
      </c>
      <c r="E12549" t="s">
        <v>389</v>
      </c>
      <c r="F12549" t="s">
        <v>426</v>
      </c>
      <c r="G12549" t="s">
        <v>427</v>
      </c>
      <c r="H12549" t="s">
        <v>153</v>
      </c>
      <c r="I12549" t="s">
        <v>21</v>
      </c>
      <c r="J12549" t="s">
        <v>31</v>
      </c>
      <c r="K12549" t="s">
        <v>428</v>
      </c>
      <c r="L12549" t="s">
        <v>24</v>
      </c>
      <c r="M12549" t="s">
        <v>27</v>
      </c>
      <c r="N12549">
        <v>127</v>
      </c>
      <c r="O12549">
        <v>21794</v>
      </c>
      <c r="P12549">
        <v>14681.37</v>
      </c>
      <c r="Q12549">
        <v>427.99</v>
      </c>
    </row>
    <row r="12550" spans="2:17" hidden="1">
      <c r="B12550">
        <v>2016</v>
      </c>
      <c r="C12550">
        <v>1</v>
      </c>
      <c r="D12550" t="s">
        <v>388</v>
      </c>
      <c r="E12550" t="s">
        <v>389</v>
      </c>
      <c r="F12550" t="s">
        <v>429</v>
      </c>
      <c r="G12550" t="s">
        <v>430</v>
      </c>
      <c r="H12550" t="s">
        <v>153</v>
      </c>
      <c r="I12550" t="s">
        <v>21</v>
      </c>
      <c r="J12550" t="s">
        <v>31</v>
      </c>
      <c r="K12550" t="s">
        <v>431</v>
      </c>
      <c r="L12550" t="s">
        <v>24</v>
      </c>
      <c r="M12550" t="s">
        <v>25</v>
      </c>
      <c r="N12550">
        <v>7985</v>
      </c>
      <c r="O12550">
        <v>86909</v>
      </c>
      <c r="P12550">
        <v>49934.44</v>
      </c>
      <c r="Q12550">
        <v>-34067.49</v>
      </c>
    </row>
    <row r="12551" spans="2:17" hidden="1">
      <c r="B12551">
        <v>2016</v>
      </c>
      <c r="C12551">
        <v>1</v>
      </c>
      <c r="D12551" t="s">
        <v>388</v>
      </c>
      <c r="E12551" t="s">
        <v>389</v>
      </c>
      <c r="F12551" t="s">
        <v>429</v>
      </c>
      <c r="G12551" t="s">
        <v>430</v>
      </c>
      <c r="H12551" t="s">
        <v>153</v>
      </c>
      <c r="I12551" t="s">
        <v>21</v>
      </c>
      <c r="J12551" t="s">
        <v>31</v>
      </c>
      <c r="K12551" t="s">
        <v>431</v>
      </c>
      <c r="L12551" t="s">
        <v>24</v>
      </c>
      <c r="M12551" t="s">
        <v>26</v>
      </c>
      <c r="N12551">
        <v>2831</v>
      </c>
      <c r="O12551">
        <v>152991</v>
      </c>
      <c r="P12551">
        <v>73712.52</v>
      </c>
      <c r="Q12551">
        <v>-33294.79</v>
      </c>
    </row>
    <row r="12552" spans="2:17" hidden="1">
      <c r="B12552">
        <v>2016</v>
      </c>
      <c r="C12552">
        <v>1</v>
      </c>
      <c r="D12552" t="s">
        <v>388</v>
      </c>
      <c r="E12552" t="s">
        <v>389</v>
      </c>
      <c r="F12552" t="s">
        <v>429</v>
      </c>
      <c r="G12552" t="s">
        <v>430</v>
      </c>
      <c r="H12552" t="s">
        <v>153</v>
      </c>
      <c r="I12552" t="s">
        <v>21</v>
      </c>
      <c r="J12552" t="s">
        <v>31</v>
      </c>
      <c r="K12552" t="s">
        <v>431</v>
      </c>
      <c r="L12552" t="s">
        <v>24</v>
      </c>
      <c r="M12552" t="s">
        <v>27</v>
      </c>
      <c r="N12552">
        <v>1021</v>
      </c>
      <c r="O12552">
        <v>226095</v>
      </c>
      <c r="P12552">
        <v>151085.21</v>
      </c>
      <c r="Q12552">
        <v>4407.37</v>
      </c>
    </row>
    <row r="12553" spans="2:17" hidden="1">
      <c r="B12553">
        <v>2016</v>
      </c>
      <c r="C12553">
        <v>1</v>
      </c>
      <c r="D12553" t="s">
        <v>388</v>
      </c>
      <c r="E12553" t="s">
        <v>389</v>
      </c>
      <c r="F12553" t="s">
        <v>432</v>
      </c>
      <c r="G12553" t="s">
        <v>433</v>
      </c>
      <c r="H12553" t="s">
        <v>153</v>
      </c>
      <c r="I12553" t="s">
        <v>21</v>
      </c>
      <c r="J12553" t="s">
        <v>31</v>
      </c>
      <c r="K12553" t="s">
        <v>434</v>
      </c>
      <c r="L12553" t="s">
        <v>24</v>
      </c>
      <c r="M12553" t="s">
        <v>25</v>
      </c>
      <c r="N12553">
        <v>2173</v>
      </c>
      <c r="O12553">
        <v>21997</v>
      </c>
      <c r="P12553">
        <v>13227.56</v>
      </c>
      <c r="Q12553">
        <v>-8677.7900000000009</v>
      </c>
    </row>
    <row r="12554" spans="2:17" hidden="1">
      <c r="B12554">
        <v>2016</v>
      </c>
      <c r="C12554">
        <v>1</v>
      </c>
      <c r="D12554" t="s">
        <v>388</v>
      </c>
      <c r="E12554" t="s">
        <v>389</v>
      </c>
      <c r="F12554" t="s">
        <v>432</v>
      </c>
      <c r="G12554" t="s">
        <v>433</v>
      </c>
      <c r="H12554" t="s">
        <v>153</v>
      </c>
      <c r="I12554" t="s">
        <v>21</v>
      </c>
      <c r="J12554" t="s">
        <v>31</v>
      </c>
      <c r="K12554" t="s">
        <v>434</v>
      </c>
      <c r="L12554" t="s">
        <v>24</v>
      </c>
      <c r="M12554" t="s">
        <v>26</v>
      </c>
      <c r="N12554">
        <v>733</v>
      </c>
      <c r="O12554">
        <v>39158</v>
      </c>
      <c r="P12554">
        <v>18894.96</v>
      </c>
      <c r="Q12554">
        <v>-8673.3799999999992</v>
      </c>
    </row>
    <row r="12555" spans="2:17" hidden="1">
      <c r="B12555">
        <v>2016</v>
      </c>
      <c r="C12555">
        <v>1</v>
      </c>
      <c r="D12555" t="s">
        <v>388</v>
      </c>
      <c r="E12555" t="s">
        <v>389</v>
      </c>
      <c r="F12555" t="s">
        <v>432</v>
      </c>
      <c r="G12555" t="s">
        <v>433</v>
      </c>
      <c r="H12555" t="s">
        <v>153</v>
      </c>
      <c r="I12555" t="s">
        <v>21</v>
      </c>
      <c r="J12555" t="s">
        <v>31</v>
      </c>
      <c r="K12555" t="s">
        <v>434</v>
      </c>
      <c r="L12555" t="s">
        <v>24</v>
      </c>
      <c r="M12555" t="s">
        <v>27</v>
      </c>
      <c r="N12555">
        <v>101</v>
      </c>
      <c r="O12555">
        <v>16541</v>
      </c>
      <c r="P12555">
        <v>11207.59</v>
      </c>
      <c r="Q12555">
        <v>326.60000000000002</v>
      </c>
    </row>
    <row r="12556" spans="2:17" hidden="1">
      <c r="B12556">
        <v>2016</v>
      </c>
      <c r="C12556">
        <v>1</v>
      </c>
      <c r="D12556" t="s">
        <v>388</v>
      </c>
      <c r="E12556" t="s">
        <v>389</v>
      </c>
      <c r="F12556" t="s">
        <v>435</v>
      </c>
      <c r="G12556" t="s">
        <v>436</v>
      </c>
      <c r="H12556" t="s">
        <v>153</v>
      </c>
      <c r="I12556" t="s">
        <v>21</v>
      </c>
      <c r="J12556" t="s">
        <v>31</v>
      </c>
      <c r="K12556" t="s">
        <v>437</v>
      </c>
      <c r="L12556" t="s">
        <v>24</v>
      </c>
      <c r="M12556" t="s">
        <v>25</v>
      </c>
      <c r="N12556">
        <v>2893</v>
      </c>
      <c r="O12556">
        <v>29703.7</v>
      </c>
      <c r="P12556">
        <v>17659.29</v>
      </c>
      <c r="Q12556">
        <v>-11633.32</v>
      </c>
    </row>
    <row r="12557" spans="2:17" hidden="1">
      <c r="B12557">
        <v>2016</v>
      </c>
      <c r="C12557">
        <v>1</v>
      </c>
      <c r="D12557" t="s">
        <v>388</v>
      </c>
      <c r="E12557" t="s">
        <v>389</v>
      </c>
      <c r="F12557" t="s">
        <v>435</v>
      </c>
      <c r="G12557" t="s">
        <v>436</v>
      </c>
      <c r="H12557" t="s">
        <v>153</v>
      </c>
      <c r="I12557" t="s">
        <v>21</v>
      </c>
      <c r="J12557" t="s">
        <v>31</v>
      </c>
      <c r="K12557" t="s">
        <v>437</v>
      </c>
      <c r="L12557" t="s">
        <v>24</v>
      </c>
      <c r="M12557" t="s">
        <v>26</v>
      </c>
      <c r="N12557">
        <v>1908</v>
      </c>
      <c r="O12557">
        <v>128997</v>
      </c>
      <c r="P12557">
        <v>62068.72</v>
      </c>
      <c r="Q12557">
        <v>-26354.67</v>
      </c>
    </row>
    <row r="12558" spans="2:17" hidden="1">
      <c r="B12558">
        <v>2016</v>
      </c>
      <c r="C12558">
        <v>1</v>
      </c>
      <c r="D12558" t="s">
        <v>388</v>
      </c>
      <c r="E12558" t="s">
        <v>389</v>
      </c>
      <c r="F12558" t="s">
        <v>435</v>
      </c>
      <c r="G12558" t="s">
        <v>436</v>
      </c>
      <c r="H12558" t="s">
        <v>153</v>
      </c>
      <c r="I12558" t="s">
        <v>21</v>
      </c>
      <c r="J12558" t="s">
        <v>31</v>
      </c>
      <c r="K12558" t="s">
        <v>437</v>
      </c>
      <c r="L12558" t="s">
        <v>24</v>
      </c>
      <c r="M12558" t="s">
        <v>27</v>
      </c>
      <c r="N12558">
        <v>710</v>
      </c>
      <c r="O12558">
        <v>134621</v>
      </c>
      <c r="P12558">
        <v>90233.47</v>
      </c>
      <c r="Q12558">
        <v>2622.15</v>
      </c>
    </row>
    <row r="12559" spans="2:17" hidden="1">
      <c r="B12559">
        <v>2016</v>
      </c>
      <c r="C12559">
        <v>1</v>
      </c>
      <c r="D12559" t="s">
        <v>388</v>
      </c>
      <c r="E12559" t="s">
        <v>389</v>
      </c>
      <c r="F12559" t="s">
        <v>438</v>
      </c>
      <c r="G12559" t="s">
        <v>439</v>
      </c>
      <c r="H12559" t="s">
        <v>20</v>
      </c>
      <c r="I12559" t="s">
        <v>21</v>
      </c>
      <c r="J12559" t="s">
        <v>31</v>
      </c>
      <c r="K12559" t="s">
        <v>440</v>
      </c>
      <c r="L12559" t="s">
        <v>24</v>
      </c>
      <c r="M12559" t="s">
        <v>25</v>
      </c>
      <c r="N12559">
        <v>14285</v>
      </c>
      <c r="O12559">
        <v>147268.74</v>
      </c>
      <c r="P12559">
        <v>95702.21</v>
      </c>
      <c r="Q12559">
        <v>-64329.31</v>
      </c>
    </row>
    <row r="12560" spans="2:17" hidden="1">
      <c r="B12560">
        <v>2016</v>
      </c>
      <c r="C12560">
        <v>1</v>
      </c>
      <c r="D12560" t="s">
        <v>388</v>
      </c>
      <c r="E12560" t="s">
        <v>389</v>
      </c>
      <c r="F12560" t="s">
        <v>438</v>
      </c>
      <c r="G12560" t="s">
        <v>439</v>
      </c>
      <c r="H12560" t="s">
        <v>20</v>
      </c>
      <c r="I12560" t="s">
        <v>21</v>
      </c>
      <c r="J12560" t="s">
        <v>31</v>
      </c>
      <c r="K12560" t="s">
        <v>440</v>
      </c>
      <c r="L12560" t="s">
        <v>24</v>
      </c>
      <c r="M12560" t="s">
        <v>26</v>
      </c>
      <c r="N12560">
        <v>3814</v>
      </c>
      <c r="O12560">
        <v>246838.36</v>
      </c>
      <c r="P12560">
        <v>130738.62</v>
      </c>
      <c r="Q12560">
        <v>-58285.11</v>
      </c>
    </row>
    <row r="12561" spans="2:17" hidden="1">
      <c r="B12561">
        <v>2016</v>
      </c>
      <c r="C12561">
        <v>1</v>
      </c>
      <c r="D12561" t="s">
        <v>388</v>
      </c>
      <c r="E12561" t="s">
        <v>389</v>
      </c>
      <c r="F12561" t="s">
        <v>438</v>
      </c>
      <c r="G12561" t="s">
        <v>439</v>
      </c>
      <c r="H12561" t="s">
        <v>20</v>
      </c>
      <c r="I12561" t="s">
        <v>21</v>
      </c>
      <c r="J12561" t="s">
        <v>31</v>
      </c>
      <c r="K12561" t="s">
        <v>440</v>
      </c>
      <c r="L12561" t="s">
        <v>24</v>
      </c>
      <c r="M12561" t="s">
        <v>27</v>
      </c>
      <c r="N12561">
        <v>858</v>
      </c>
      <c r="O12561">
        <v>156755.20000000001</v>
      </c>
      <c r="P12561">
        <v>117301.02</v>
      </c>
      <c r="Q12561">
        <v>3411.12</v>
      </c>
    </row>
    <row r="12562" spans="2:17" hidden="1">
      <c r="B12562">
        <v>2016</v>
      </c>
      <c r="C12562">
        <v>1</v>
      </c>
      <c r="D12562" t="s">
        <v>388</v>
      </c>
      <c r="E12562" t="s">
        <v>389</v>
      </c>
      <c r="F12562" t="s">
        <v>441</v>
      </c>
      <c r="G12562" t="s">
        <v>442</v>
      </c>
      <c r="H12562" t="s">
        <v>121</v>
      </c>
      <c r="I12562" t="s">
        <v>1076</v>
      </c>
      <c r="J12562" t="s">
        <v>31</v>
      </c>
      <c r="K12562" t="s">
        <v>443</v>
      </c>
      <c r="L12562" t="s">
        <v>24</v>
      </c>
      <c r="M12562" t="s">
        <v>25</v>
      </c>
      <c r="N12562">
        <v>3412</v>
      </c>
      <c r="O12562">
        <v>42374.6</v>
      </c>
      <c r="P12562">
        <v>28926.33</v>
      </c>
      <c r="Q12562">
        <v>-6120.72</v>
      </c>
    </row>
    <row r="12563" spans="2:17" hidden="1">
      <c r="B12563">
        <v>2016</v>
      </c>
      <c r="C12563">
        <v>1</v>
      </c>
      <c r="D12563" t="s">
        <v>388</v>
      </c>
      <c r="E12563" t="s">
        <v>389</v>
      </c>
      <c r="F12563" t="s">
        <v>441</v>
      </c>
      <c r="G12563" t="s">
        <v>442</v>
      </c>
      <c r="H12563" t="s">
        <v>121</v>
      </c>
      <c r="I12563" t="s">
        <v>1076</v>
      </c>
      <c r="J12563" t="s">
        <v>31</v>
      </c>
      <c r="K12563" t="s">
        <v>443</v>
      </c>
      <c r="L12563" t="s">
        <v>24</v>
      </c>
      <c r="M12563" t="s">
        <v>26</v>
      </c>
      <c r="N12563">
        <v>5056</v>
      </c>
      <c r="O12563">
        <v>325177.09999999998</v>
      </c>
      <c r="P12563">
        <v>181808.12</v>
      </c>
      <c r="Q12563">
        <v>-21899.03</v>
      </c>
    </row>
    <row r="12564" spans="2:17" hidden="1">
      <c r="B12564">
        <v>2016</v>
      </c>
      <c r="C12564">
        <v>1</v>
      </c>
      <c r="D12564" t="s">
        <v>388</v>
      </c>
      <c r="E12564" t="s">
        <v>389</v>
      </c>
      <c r="F12564" t="s">
        <v>441</v>
      </c>
      <c r="G12564" t="s">
        <v>442</v>
      </c>
      <c r="H12564" t="s">
        <v>121</v>
      </c>
      <c r="I12564" t="s">
        <v>1076</v>
      </c>
      <c r="J12564" t="s">
        <v>31</v>
      </c>
      <c r="K12564" t="s">
        <v>443</v>
      </c>
      <c r="L12564" t="s">
        <v>24</v>
      </c>
      <c r="M12564" t="s">
        <v>27</v>
      </c>
      <c r="N12564">
        <v>2787</v>
      </c>
      <c r="O12564">
        <v>436755.6</v>
      </c>
      <c r="P12564">
        <v>269072.03999999998</v>
      </c>
      <c r="Q12564">
        <v>7829.38</v>
      </c>
    </row>
    <row r="12565" spans="2:17" hidden="1">
      <c r="B12565">
        <v>2016</v>
      </c>
      <c r="C12565">
        <v>1</v>
      </c>
      <c r="D12565" t="s">
        <v>388</v>
      </c>
      <c r="E12565" t="s">
        <v>389</v>
      </c>
      <c r="F12565" t="s">
        <v>444</v>
      </c>
      <c r="G12565" t="s">
        <v>445</v>
      </c>
      <c r="H12565" t="s">
        <v>121</v>
      </c>
      <c r="I12565" t="s">
        <v>1076</v>
      </c>
      <c r="J12565" t="s">
        <v>31</v>
      </c>
      <c r="K12565" t="s">
        <v>446</v>
      </c>
      <c r="L12565" t="s">
        <v>24</v>
      </c>
      <c r="M12565" t="s">
        <v>25</v>
      </c>
      <c r="N12565">
        <v>3843</v>
      </c>
      <c r="O12565">
        <v>46343</v>
      </c>
      <c r="P12565">
        <v>31862.62</v>
      </c>
      <c r="Q12565">
        <v>-6648.57</v>
      </c>
    </row>
    <row r="12566" spans="2:17" hidden="1">
      <c r="B12566">
        <v>2016</v>
      </c>
      <c r="C12566">
        <v>1</v>
      </c>
      <c r="D12566" t="s">
        <v>388</v>
      </c>
      <c r="E12566" t="s">
        <v>389</v>
      </c>
      <c r="F12566" t="s">
        <v>444</v>
      </c>
      <c r="G12566" t="s">
        <v>445</v>
      </c>
      <c r="H12566" t="s">
        <v>121</v>
      </c>
      <c r="I12566" t="s">
        <v>1076</v>
      </c>
      <c r="J12566" t="s">
        <v>31</v>
      </c>
      <c r="K12566" t="s">
        <v>446</v>
      </c>
      <c r="L12566" t="s">
        <v>24</v>
      </c>
      <c r="M12566" t="s">
        <v>26</v>
      </c>
      <c r="N12566">
        <v>3440</v>
      </c>
      <c r="O12566">
        <v>214504</v>
      </c>
      <c r="P12566">
        <v>119045.15</v>
      </c>
      <c r="Q12566">
        <v>-14907.87</v>
      </c>
    </row>
    <row r="12567" spans="2:17" hidden="1">
      <c r="B12567">
        <v>2016</v>
      </c>
      <c r="C12567">
        <v>1</v>
      </c>
      <c r="D12567" t="s">
        <v>388</v>
      </c>
      <c r="E12567" t="s">
        <v>389</v>
      </c>
      <c r="F12567" t="s">
        <v>444</v>
      </c>
      <c r="G12567" t="s">
        <v>445</v>
      </c>
      <c r="H12567" t="s">
        <v>121</v>
      </c>
      <c r="I12567" t="s">
        <v>1076</v>
      </c>
      <c r="J12567" t="s">
        <v>31</v>
      </c>
      <c r="K12567" t="s">
        <v>446</v>
      </c>
      <c r="L12567" t="s">
        <v>24</v>
      </c>
      <c r="M12567" t="s">
        <v>27</v>
      </c>
      <c r="N12567">
        <v>1369</v>
      </c>
      <c r="O12567">
        <v>217405</v>
      </c>
      <c r="P12567">
        <v>133090.07</v>
      </c>
      <c r="Q12567">
        <v>3877.49</v>
      </c>
    </row>
    <row r="12568" spans="2:17" hidden="1">
      <c r="B12568">
        <v>2016</v>
      </c>
      <c r="C12568">
        <v>1</v>
      </c>
      <c r="D12568" t="s">
        <v>388</v>
      </c>
      <c r="E12568" t="s">
        <v>389</v>
      </c>
      <c r="F12568" t="s">
        <v>447</v>
      </c>
      <c r="G12568" t="s">
        <v>448</v>
      </c>
      <c r="H12568" t="s">
        <v>20</v>
      </c>
      <c r="I12568" t="s">
        <v>21</v>
      </c>
      <c r="J12568" t="s">
        <v>31</v>
      </c>
      <c r="K12568" t="s">
        <v>449</v>
      </c>
      <c r="L12568" t="s">
        <v>24</v>
      </c>
      <c r="M12568" t="s">
        <v>25</v>
      </c>
      <c r="N12568">
        <v>3708</v>
      </c>
      <c r="O12568">
        <v>39725</v>
      </c>
      <c r="P12568">
        <v>25244.71</v>
      </c>
      <c r="Q12568">
        <v>-17354.07</v>
      </c>
    </row>
    <row r="12569" spans="2:17" hidden="1">
      <c r="B12569">
        <v>2016</v>
      </c>
      <c r="C12569">
        <v>1</v>
      </c>
      <c r="D12569" t="s">
        <v>388</v>
      </c>
      <c r="E12569" t="s">
        <v>389</v>
      </c>
      <c r="F12569" t="s">
        <v>447</v>
      </c>
      <c r="G12569" t="s">
        <v>448</v>
      </c>
      <c r="H12569" t="s">
        <v>20</v>
      </c>
      <c r="I12569" t="s">
        <v>21</v>
      </c>
      <c r="J12569" t="s">
        <v>31</v>
      </c>
      <c r="K12569" t="s">
        <v>449</v>
      </c>
      <c r="L12569" t="s">
        <v>24</v>
      </c>
      <c r="M12569" t="s">
        <v>26</v>
      </c>
      <c r="N12569">
        <v>1797</v>
      </c>
      <c r="O12569">
        <v>101533</v>
      </c>
      <c r="P12569">
        <v>55013.91</v>
      </c>
      <c r="Q12569">
        <v>-23603.71</v>
      </c>
    </row>
    <row r="12570" spans="2:17" hidden="1">
      <c r="B12570">
        <v>2016</v>
      </c>
      <c r="C12570">
        <v>1</v>
      </c>
      <c r="D12570" t="s">
        <v>388</v>
      </c>
      <c r="E12570" t="s">
        <v>389</v>
      </c>
      <c r="F12570" t="s">
        <v>447</v>
      </c>
      <c r="G12570" t="s">
        <v>448</v>
      </c>
      <c r="H12570" t="s">
        <v>20</v>
      </c>
      <c r="I12570" t="s">
        <v>21</v>
      </c>
      <c r="J12570" t="s">
        <v>31</v>
      </c>
      <c r="K12570" t="s">
        <v>449</v>
      </c>
      <c r="L12570" t="s">
        <v>24</v>
      </c>
      <c r="M12570" t="s">
        <v>27</v>
      </c>
      <c r="N12570">
        <v>419</v>
      </c>
      <c r="O12570">
        <v>74928</v>
      </c>
      <c r="P12570">
        <v>56082.91</v>
      </c>
      <c r="Q12570">
        <v>1630.54</v>
      </c>
    </row>
    <row r="12571" spans="2:17" hidden="1">
      <c r="B12571">
        <v>2016</v>
      </c>
      <c r="C12571">
        <v>1</v>
      </c>
      <c r="D12571" t="s">
        <v>388</v>
      </c>
      <c r="E12571" t="s">
        <v>389</v>
      </c>
      <c r="F12571" t="s">
        <v>450</v>
      </c>
      <c r="G12571" t="s">
        <v>451</v>
      </c>
      <c r="H12571" t="s">
        <v>144</v>
      </c>
      <c r="I12571" t="s">
        <v>21</v>
      </c>
      <c r="J12571" t="s">
        <v>31</v>
      </c>
      <c r="K12571" t="s">
        <v>452</v>
      </c>
      <c r="L12571" t="s">
        <v>24</v>
      </c>
      <c r="M12571" t="s">
        <v>25</v>
      </c>
      <c r="N12571">
        <v>692</v>
      </c>
      <c r="O12571">
        <v>7173</v>
      </c>
      <c r="P12571">
        <v>4618.55</v>
      </c>
      <c r="Q12571">
        <v>-3145.59</v>
      </c>
    </row>
    <row r="12572" spans="2:17" hidden="1">
      <c r="B12572">
        <v>2016</v>
      </c>
      <c r="C12572">
        <v>1</v>
      </c>
      <c r="D12572" t="s">
        <v>388</v>
      </c>
      <c r="E12572" t="s">
        <v>389</v>
      </c>
      <c r="F12572" t="s">
        <v>450</v>
      </c>
      <c r="G12572" t="s">
        <v>451</v>
      </c>
      <c r="H12572" t="s">
        <v>144</v>
      </c>
      <c r="I12572" t="s">
        <v>21</v>
      </c>
      <c r="J12572" t="s">
        <v>31</v>
      </c>
      <c r="K12572" t="s">
        <v>452</v>
      </c>
      <c r="L12572" t="s">
        <v>24</v>
      </c>
      <c r="M12572" t="s">
        <v>26</v>
      </c>
      <c r="N12572">
        <v>626</v>
      </c>
      <c r="O12572">
        <v>40705</v>
      </c>
      <c r="P12572">
        <v>22558.65</v>
      </c>
      <c r="Q12572">
        <v>-8652.68</v>
      </c>
    </row>
    <row r="12573" spans="2:17" hidden="1">
      <c r="B12573">
        <v>2016</v>
      </c>
      <c r="C12573">
        <v>1</v>
      </c>
      <c r="D12573" t="s">
        <v>388</v>
      </c>
      <c r="E12573" t="s">
        <v>389</v>
      </c>
      <c r="F12573" t="s">
        <v>450</v>
      </c>
      <c r="G12573" t="s">
        <v>451</v>
      </c>
      <c r="H12573" t="s">
        <v>144</v>
      </c>
      <c r="I12573" t="s">
        <v>21</v>
      </c>
      <c r="J12573" t="s">
        <v>31</v>
      </c>
      <c r="K12573" t="s">
        <v>452</v>
      </c>
      <c r="L12573" t="s">
        <v>24</v>
      </c>
      <c r="M12573" t="s">
        <v>27</v>
      </c>
      <c r="N12573">
        <v>223</v>
      </c>
      <c r="O12573">
        <v>36750</v>
      </c>
      <c r="P12573">
        <v>27655.599999999999</v>
      </c>
      <c r="Q12573">
        <v>808.88</v>
      </c>
    </row>
    <row r="12574" spans="2:17" hidden="1">
      <c r="B12574">
        <v>2016</v>
      </c>
      <c r="C12574">
        <v>1</v>
      </c>
      <c r="D12574" t="s">
        <v>388</v>
      </c>
      <c r="E12574" t="s">
        <v>389</v>
      </c>
      <c r="F12574" t="s">
        <v>453</v>
      </c>
      <c r="G12574" t="s">
        <v>454</v>
      </c>
      <c r="H12574" t="s">
        <v>153</v>
      </c>
      <c r="I12574" t="s">
        <v>21</v>
      </c>
      <c r="J12574" t="s">
        <v>31</v>
      </c>
      <c r="K12574" t="s">
        <v>455</v>
      </c>
      <c r="L12574" t="s">
        <v>24</v>
      </c>
      <c r="M12574" t="s">
        <v>25</v>
      </c>
      <c r="N12574">
        <v>283</v>
      </c>
      <c r="O12574">
        <v>3110</v>
      </c>
      <c r="P12574">
        <v>1740.03</v>
      </c>
      <c r="Q12574">
        <v>-1258.3</v>
      </c>
    </row>
    <row r="12575" spans="2:17" hidden="1">
      <c r="B12575">
        <v>2016</v>
      </c>
      <c r="C12575">
        <v>1</v>
      </c>
      <c r="D12575" t="s">
        <v>388</v>
      </c>
      <c r="E12575" t="s">
        <v>389</v>
      </c>
      <c r="F12575" t="s">
        <v>453</v>
      </c>
      <c r="G12575" t="s">
        <v>454</v>
      </c>
      <c r="H12575" t="s">
        <v>153</v>
      </c>
      <c r="I12575" t="s">
        <v>21</v>
      </c>
      <c r="J12575" t="s">
        <v>31</v>
      </c>
      <c r="K12575" t="s">
        <v>455</v>
      </c>
      <c r="L12575" t="s">
        <v>24</v>
      </c>
      <c r="M12575" t="s">
        <v>26</v>
      </c>
      <c r="N12575">
        <v>84</v>
      </c>
      <c r="O12575">
        <v>4924</v>
      </c>
      <c r="P12575">
        <v>2220.41</v>
      </c>
      <c r="Q12575">
        <v>-1200.97</v>
      </c>
    </row>
    <row r="12576" spans="2:17" hidden="1">
      <c r="B12576">
        <v>2016</v>
      </c>
      <c r="C12576">
        <v>1</v>
      </c>
      <c r="D12576" t="s">
        <v>388</v>
      </c>
      <c r="E12576" t="s">
        <v>389</v>
      </c>
      <c r="F12576" t="s">
        <v>453</v>
      </c>
      <c r="G12576" t="s">
        <v>454</v>
      </c>
      <c r="H12576" t="s">
        <v>153</v>
      </c>
      <c r="I12576" t="s">
        <v>21</v>
      </c>
      <c r="J12576" t="s">
        <v>31</v>
      </c>
      <c r="K12576" t="s">
        <v>455</v>
      </c>
      <c r="L12576" t="s">
        <v>24</v>
      </c>
      <c r="M12576" t="s">
        <v>27</v>
      </c>
      <c r="N12576">
        <v>17</v>
      </c>
      <c r="O12576">
        <v>2844</v>
      </c>
      <c r="P12576">
        <v>1917.48</v>
      </c>
      <c r="Q12576">
        <v>0</v>
      </c>
    </row>
    <row r="12577" spans="2:17" hidden="1">
      <c r="B12577">
        <v>2016</v>
      </c>
      <c r="C12577">
        <v>1</v>
      </c>
      <c r="D12577" t="s">
        <v>388</v>
      </c>
      <c r="E12577" t="s">
        <v>389</v>
      </c>
      <c r="F12577" t="s">
        <v>456</v>
      </c>
      <c r="G12577" t="s">
        <v>457</v>
      </c>
      <c r="H12577" t="s">
        <v>144</v>
      </c>
      <c r="I12577" t="s">
        <v>21</v>
      </c>
      <c r="J12577" t="s">
        <v>31</v>
      </c>
      <c r="K12577" t="s">
        <v>458</v>
      </c>
      <c r="L12577" t="s">
        <v>24</v>
      </c>
      <c r="M12577" t="s">
        <v>25</v>
      </c>
      <c r="N12577">
        <v>12</v>
      </c>
      <c r="O12577">
        <v>141</v>
      </c>
      <c r="P12577">
        <v>84.66</v>
      </c>
      <c r="Q12577">
        <v>-62.03</v>
      </c>
    </row>
    <row r="12578" spans="2:17" hidden="1">
      <c r="B12578">
        <v>2016</v>
      </c>
      <c r="C12578">
        <v>1</v>
      </c>
      <c r="D12578" t="s">
        <v>388</v>
      </c>
      <c r="E12578" t="s">
        <v>389</v>
      </c>
      <c r="F12578" t="s">
        <v>456</v>
      </c>
      <c r="G12578" t="s">
        <v>457</v>
      </c>
      <c r="H12578" t="s">
        <v>144</v>
      </c>
      <c r="I12578" t="s">
        <v>21</v>
      </c>
      <c r="J12578" t="s">
        <v>31</v>
      </c>
      <c r="K12578" t="s">
        <v>458</v>
      </c>
      <c r="L12578" t="s">
        <v>24</v>
      </c>
      <c r="M12578" t="s">
        <v>26</v>
      </c>
      <c r="N12578">
        <v>16</v>
      </c>
      <c r="O12578">
        <v>825</v>
      </c>
      <c r="P12578">
        <v>436.16</v>
      </c>
      <c r="Q12578">
        <v>-211.2</v>
      </c>
    </row>
    <row r="12579" spans="2:17" hidden="1">
      <c r="B12579">
        <v>2016</v>
      </c>
      <c r="C12579">
        <v>1</v>
      </c>
      <c r="D12579" t="s">
        <v>388</v>
      </c>
      <c r="E12579" t="s">
        <v>389</v>
      </c>
      <c r="F12579" t="s">
        <v>456</v>
      </c>
      <c r="G12579" t="s">
        <v>457</v>
      </c>
      <c r="H12579" t="s">
        <v>144</v>
      </c>
      <c r="I12579" t="s">
        <v>21</v>
      </c>
      <c r="J12579" t="s">
        <v>31</v>
      </c>
      <c r="K12579" t="s">
        <v>458</v>
      </c>
      <c r="L12579" t="s">
        <v>24</v>
      </c>
      <c r="M12579" t="s">
        <v>27</v>
      </c>
      <c r="N12579">
        <v>3</v>
      </c>
      <c r="O12579">
        <v>410</v>
      </c>
      <c r="P12579">
        <v>311.49</v>
      </c>
      <c r="Q12579">
        <v>9.08</v>
      </c>
    </row>
    <row r="12580" spans="2:17" hidden="1">
      <c r="B12580">
        <v>2016</v>
      </c>
      <c r="C12580">
        <v>1</v>
      </c>
      <c r="D12580" t="s">
        <v>388</v>
      </c>
      <c r="E12580" t="s">
        <v>389</v>
      </c>
      <c r="F12580" t="s">
        <v>459</v>
      </c>
      <c r="G12580" t="s">
        <v>460</v>
      </c>
      <c r="H12580" t="s">
        <v>140</v>
      </c>
      <c r="I12580" t="s">
        <v>1076</v>
      </c>
      <c r="J12580" t="s">
        <v>31</v>
      </c>
      <c r="K12580" t="s">
        <v>461</v>
      </c>
      <c r="L12580" t="s">
        <v>24</v>
      </c>
      <c r="M12580" t="s">
        <v>25</v>
      </c>
      <c r="N12580">
        <v>1605</v>
      </c>
      <c r="O12580">
        <v>17275.21</v>
      </c>
      <c r="P12580">
        <v>12093.22</v>
      </c>
      <c r="Q12580">
        <v>-2425.62</v>
      </c>
    </row>
    <row r="12581" spans="2:17" hidden="1">
      <c r="B12581">
        <v>2016</v>
      </c>
      <c r="C12581">
        <v>1</v>
      </c>
      <c r="D12581" t="s">
        <v>388</v>
      </c>
      <c r="E12581" t="s">
        <v>389</v>
      </c>
      <c r="F12581" t="s">
        <v>459</v>
      </c>
      <c r="G12581" t="s">
        <v>460</v>
      </c>
      <c r="H12581" t="s">
        <v>140</v>
      </c>
      <c r="I12581" t="s">
        <v>1076</v>
      </c>
      <c r="J12581" t="s">
        <v>31</v>
      </c>
      <c r="K12581" t="s">
        <v>461</v>
      </c>
      <c r="L12581" t="s">
        <v>24</v>
      </c>
      <c r="M12581" t="s">
        <v>26</v>
      </c>
      <c r="N12581">
        <v>2148</v>
      </c>
      <c r="O12581">
        <v>150961.4</v>
      </c>
      <c r="P12581">
        <v>81730.52</v>
      </c>
      <c r="Q12581">
        <v>-9506.75</v>
      </c>
    </row>
    <row r="12582" spans="2:17" hidden="1">
      <c r="B12582">
        <v>2016</v>
      </c>
      <c r="C12582">
        <v>1</v>
      </c>
      <c r="D12582" t="s">
        <v>388</v>
      </c>
      <c r="E12582" t="s">
        <v>389</v>
      </c>
      <c r="F12582" t="s">
        <v>459</v>
      </c>
      <c r="G12582" t="s">
        <v>460</v>
      </c>
      <c r="H12582" t="s">
        <v>140</v>
      </c>
      <c r="I12582" t="s">
        <v>1076</v>
      </c>
      <c r="J12582" t="s">
        <v>31</v>
      </c>
      <c r="K12582" t="s">
        <v>461</v>
      </c>
      <c r="L12582" t="s">
        <v>24</v>
      </c>
      <c r="M12582" t="s">
        <v>27</v>
      </c>
      <c r="N12582">
        <v>2646</v>
      </c>
      <c r="O12582">
        <v>531316.5</v>
      </c>
      <c r="P12582">
        <v>315537.39</v>
      </c>
      <c r="Q12582">
        <v>9167.2000000000007</v>
      </c>
    </row>
    <row r="12583" spans="2:17" hidden="1">
      <c r="B12583">
        <v>2016</v>
      </c>
      <c r="C12583">
        <v>1</v>
      </c>
      <c r="D12583" t="s">
        <v>388</v>
      </c>
      <c r="E12583" t="s">
        <v>389</v>
      </c>
      <c r="F12583" t="s">
        <v>462</v>
      </c>
      <c r="G12583" t="s">
        <v>463</v>
      </c>
      <c r="H12583" t="s">
        <v>121</v>
      </c>
      <c r="I12583" t="s">
        <v>1076</v>
      </c>
      <c r="J12583" t="s">
        <v>31</v>
      </c>
      <c r="K12583" t="s">
        <v>464</v>
      </c>
      <c r="L12583" t="s">
        <v>24</v>
      </c>
      <c r="M12583" t="s">
        <v>25</v>
      </c>
      <c r="N12583">
        <v>2844</v>
      </c>
      <c r="O12583">
        <v>38848.53</v>
      </c>
      <c r="P12583">
        <v>25737.27</v>
      </c>
      <c r="Q12583">
        <v>-5641.95</v>
      </c>
    </row>
    <row r="12584" spans="2:17" hidden="1">
      <c r="B12584">
        <v>2016</v>
      </c>
      <c r="C12584">
        <v>1</v>
      </c>
      <c r="D12584" t="s">
        <v>388</v>
      </c>
      <c r="E12584" t="s">
        <v>389</v>
      </c>
      <c r="F12584" t="s">
        <v>462</v>
      </c>
      <c r="G12584" t="s">
        <v>463</v>
      </c>
      <c r="H12584" t="s">
        <v>121</v>
      </c>
      <c r="I12584" t="s">
        <v>1076</v>
      </c>
      <c r="J12584" t="s">
        <v>31</v>
      </c>
      <c r="K12584" t="s">
        <v>464</v>
      </c>
      <c r="L12584" t="s">
        <v>24</v>
      </c>
      <c r="M12584" t="s">
        <v>26</v>
      </c>
      <c r="N12584">
        <v>3516</v>
      </c>
      <c r="O12584">
        <v>222378.4</v>
      </c>
      <c r="P12584">
        <v>124627.72</v>
      </c>
      <c r="Q12584">
        <v>-15591.35</v>
      </c>
    </row>
    <row r="12585" spans="2:17" hidden="1">
      <c r="B12585">
        <v>2016</v>
      </c>
      <c r="C12585">
        <v>1</v>
      </c>
      <c r="D12585" t="s">
        <v>388</v>
      </c>
      <c r="E12585" t="s">
        <v>389</v>
      </c>
      <c r="F12585" t="s">
        <v>462</v>
      </c>
      <c r="G12585" t="s">
        <v>463</v>
      </c>
      <c r="H12585" t="s">
        <v>121</v>
      </c>
      <c r="I12585" t="s">
        <v>1076</v>
      </c>
      <c r="J12585" t="s">
        <v>31</v>
      </c>
      <c r="K12585" t="s">
        <v>464</v>
      </c>
      <c r="L12585" t="s">
        <v>24</v>
      </c>
      <c r="M12585" t="s">
        <v>27</v>
      </c>
      <c r="N12585">
        <v>1891</v>
      </c>
      <c r="O12585">
        <v>349650.7</v>
      </c>
      <c r="P12585">
        <v>215489.56</v>
      </c>
      <c r="Q12585">
        <v>6260.02</v>
      </c>
    </row>
    <row r="12586" spans="2:17" hidden="1">
      <c r="B12586">
        <v>2016</v>
      </c>
      <c r="C12586">
        <v>1</v>
      </c>
      <c r="D12586" t="s">
        <v>388</v>
      </c>
      <c r="E12586" t="s">
        <v>389</v>
      </c>
      <c r="F12586" t="s">
        <v>465</v>
      </c>
      <c r="G12586" t="s">
        <v>466</v>
      </c>
      <c r="H12586" t="s">
        <v>153</v>
      </c>
      <c r="I12586" t="s">
        <v>21</v>
      </c>
      <c r="J12586" t="s">
        <v>31</v>
      </c>
      <c r="K12586" t="s">
        <v>467</v>
      </c>
      <c r="L12586" t="s">
        <v>24</v>
      </c>
      <c r="M12586" t="s">
        <v>25</v>
      </c>
      <c r="N12586">
        <v>5652</v>
      </c>
      <c r="O12586">
        <v>58253</v>
      </c>
      <c r="P12586">
        <v>34512.25</v>
      </c>
      <c r="Q12586">
        <v>-22755.42</v>
      </c>
    </row>
    <row r="12587" spans="2:17" hidden="1">
      <c r="B12587">
        <v>2016</v>
      </c>
      <c r="C12587">
        <v>1</v>
      </c>
      <c r="D12587" t="s">
        <v>388</v>
      </c>
      <c r="E12587" t="s">
        <v>389</v>
      </c>
      <c r="F12587" t="s">
        <v>465</v>
      </c>
      <c r="G12587" t="s">
        <v>466</v>
      </c>
      <c r="H12587" t="s">
        <v>153</v>
      </c>
      <c r="I12587" t="s">
        <v>21</v>
      </c>
      <c r="J12587" t="s">
        <v>31</v>
      </c>
      <c r="K12587" t="s">
        <v>467</v>
      </c>
      <c r="L12587" t="s">
        <v>24</v>
      </c>
      <c r="M12587" t="s">
        <v>26</v>
      </c>
      <c r="N12587">
        <v>1731</v>
      </c>
      <c r="O12587">
        <v>87004</v>
      </c>
      <c r="P12587">
        <v>40842.300000000003</v>
      </c>
      <c r="Q12587">
        <v>-20352.3</v>
      </c>
    </row>
    <row r="12588" spans="2:17" hidden="1">
      <c r="B12588">
        <v>2016</v>
      </c>
      <c r="C12588">
        <v>1</v>
      </c>
      <c r="D12588" t="s">
        <v>388</v>
      </c>
      <c r="E12588" t="s">
        <v>389</v>
      </c>
      <c r="F12588" t="s">
        <v>465</v>
      </c>
      <c r="G12588" t="s">
        <v>466</v>
      </c>
      <c r="H12588" t="s">
        <v>153</v>
      </c>
      <c r="I12588" t="s">
        <v>21</v>
      </c>
      <c r="J12588" t="s">
        <v>31</v>
      </c>
      <c r="K12588" t="s">
        <v>467</v>
      </c>
      <c r="L12588" t="s">
        <v>24</v>
      </c>
      <c r="M12588" t="s">
        <v>27</v>
      </c>
      <c r="N12588">
        <v>227</v>
      </c>
      <c r="O12588">
        <v>46096</v>
      </c>
      <c r="P12588">
        <v>30800.38</v>
      </c>
      <c r="Q12588">
        <v>897.58</v>
      </c>
    </row>
    <row r="12589" spans="2:17" hidden="1">
      <c r="B12589">
        <v>2016</v>
      </c>
      <c r="C12589">
        <v>1</v>
      </c>
      <c r="D12589" t="s">
        <v>388</v>
      </c>
      <c r="E12589" t="s">
        <v>389</v>
      </c>
      <c r="F12589" t="s">
        <v>468</v>
      </c>
      <c r="G12589" t="s">
        <v>469</v>
      </c>
      <c r="H12589" t="s">
        <v>153</v>
      </c>
      <c r="I12589" t="s">
        <v>21</v>
      </c>
      <c r="J12589" t="s">
        <v>31</v>
      </c>
      <c r="K12589" t="s">
        <v>470</v>
      </c>
      <c r="L12589" t="s">
        <v>24</v>
      </c>
      <c r="M12589" t="s">
        <v>25</v>
      </c>
      <c r="N12589">
        <v>5060</v>
      </c>
      <c r="O12589">
        <v>58669</v>
      </c>
      <c r="P12589">
        <v>32610.54</v>
      </c>
      <c r="Q12589">
        <v>-23165.19</v>
      </c>
    </row>
    <row r="12590" spans="2:17" hidden="1">
      <c r="B12590">
        <v>2016</v>
      </c>
      <c r="C12590">
        <v>1</v>
      </c>
      <c r="D12590" t="s">
        <v>388</v>
      </c>
      <c r="E12590" t="s">
        <v>389</v>
      </c>
      <c r="F12590" t="s">
        <v>468</v>
      </c>
      <c r="G12590" t="s">
        <v>469</v>
      </c>
      <c r="H12590" t="s">
        <v>153</v>
      </c>
      <c r="I12590" t="s">
        <v>21</v>
      </c>
      <c r="J12590" t="s">
        <v>31</v>
      </c>
      <c r="K12590" t="s">
        <v>470</v>
      </c>
      <c r="L12590" t="s">
        <v>24</v>
      </c>
      <c r="M12590" t="s">
        <v>26</v>
      </c>
      <c r="N12590">
        <v>2081</v>
      </c>
      <c r="O12590">
        <v>125390.9</v>
      </c>
      <c r="P12590">
        <v>59868.91</v>
      </c>
      <c r="Q12590">
        <v>-27577.59</v>
      </c>
    </row>
    <row r="12591" spans="2:17" hidden="1">
      <c r="B12591">
        <v>2016</v>
      </c>
      <c r="C12591">
        <v>1</v>
      </c>
      <c r="D12591" t="s">
        <v>388</v>
      </c>
      <c r="E12591" t="s">
        <v>389</v>
      </c>
      <c r="F12591" t="s">
        <v>468</v>
      </c>
      <c r="G12591" t="s">
        <v>469</v>
      </c>
      <c r="H12591" t="s">
        <v>153</v>
      </c>
      <c r="I12591" t="s">
        <v>21</v>
      </c>
      <c r="J12591" t="s">
        <v>31</v>
      </c>
      <c r="K12591" t="s">
        <v>470</v>
      </c>
      <c r="L12591" t="s">
        <v>24</v>
      </c>
      <c r="M12591" t="s">
        <v>27</v>
      </c>
      <c r="N12591">
        <v>510</v>
      </c>
      <c r="O12591">
        <v>97366</v>
      </c>
      <c r="P12591">
        <v>65780.850000000006</v>
      </c>
      <c r="Q12591">
        <v>1915.43</v>
      </c>
    </row>
    <row r="12592" spans="2:17" hidden="1">
      <c r="B12592">
        <v>2016</v>
      </c>
      <c r="C12592">
        <v>1</v>
      </c>
      <c r="D12592" t="s">
        <v>388</v>
      </c>
      <c r="E12592" t="s">
        <v>389</v>
      </c>
      <c r="F12592" t="s">
        <v>471</v>
      </c>
      <c r="G12592" t="s">
        <v>472</v>
      </c>
      <c r="H12592" t="s">
        <v>121</v>
      </c>
      <c r="I12592" t="s">
        <v>1076</v>
      </c>
      <c r="J12592" t="s">
        <v>31</v>
      </c>
      <c r="K12592" t="s">
        <v>473</v>
      </c>
      <c r="L12592" t="s">
        <v>24</v>
      </c>
      <c r="M12592" t="s">
        <v>25</v>
      </c>
      <c r="N12592">
        <v>1723</v>
      </c>
      <c r="O12592">
        <v>22756</v>
      </c>
      <c r="P12592">
        <v>15204.88</v>
      </c>
      <c r="Q12592">
        <v>-3291.02</v>
      </c>
    </row>
    <row r="12593" spans="2:17" hidden="1">
      <c r="B12593">
        <v>2016</v>
      </c>
      <c r="C12593">
        <v>1</v>
      </c>
      <c r="D12593" t="s">
        <v>388</v>
      </c>
      <c r="E12593" t="s">
        <v>389</v>
      </c>
      <c r="F12593" t="s">
        <v>471</v>
      </c>
      <c r="G12593" t="s">
        <v>472</v>
      </c>
      <c r="H12593" t="s">
        <v>121</v>
      </c>
      <c r="I12593" t="s">
        <v>1076</v>
      </c>
      <c r="J12593" t="s">
        <v>31</v>
      </c>
      <c r="K12593" t="s">
        <v>473</v>
      </c>
      <c r="L12593" t="s">
        <v>24</v>
      </c>
      <c r="M12593" t="s">
        <v>26</v>
      </c>
      <c r="N12593">
        <v>1509</v>
      </c>
      <c r="O12593">
        <v>87457</v>
      </c>
      <c r="P12593">
        <v>48719.78</v>
      </c>
      <c r="Q12593">
        <v>-6581.53</v>
      </c>
    </row>
    <row r="12594" spans="2:17" hidden="1">
      <c r="B12594">
        <v>2016</v>
      </c>
      <c r="C12594">
        <v>1</v>
      </c>
      <c r="D12594" t="s">
        <v>388</v>
      </c>
      <c r="E12594" t="s">
        <v>389</v>
      </c>
      <c r="F12594" t="s">
        <v>471</v>
      </c>
      <c r="G12594" t="s">
        <v>472</v>
      </c>
      <c r="H12594" t="s">
        <v>121</v>
      </c>
      <c r="I12594" t="s">
        <v>1076</v>
      </c>
      <c r="J12594" t="s">
        <v>31</v>
      </c>
      <c r="K12594" t="s">
        <v>473</v>
      </c>
      <c r="L12594" t="s">
        <v>24</v>
      </c>
      <c r="M12594" t="s">
        <v>27</v>
      </c>
      <c r="N12594">
        <v>589</v>
      </c>
      <c r="O12594">
        <v>112623</v>
      </c>
      <c r="P12594">
        <v>69030.22</v>
      </c>
      <c r="Q12594">
        <v>2002.95</v>
      </c>
    </row>
    <row r="12595" spans="2:17" hidden="1">
      <c r="B12595">
        <v>2016</v>
      </c>
      <c r="C12595">
        <v>1</v>
      </c>
      <c r="D12595" t="s">
        <v>388</v>
      </c>
      <c r="E12595" t="s">
        <v>389</v>
      </c>
      <c r="F12595" t="s">
        <v>474</v>
      </c>
      <c r="G12595" t="s">
        <v>475</v>
      </c>
      <c r="H12595" t="s">
        <v>121</v>
      </c>
      <c r="I12595" t="s">
        <v>1076</v>
      </c>
      <c r="J12595" t="s">
        <v>31</v>
      </c>
      <c r="K12595" t="s">
        <v>476</v>
      </c>
      <c r="L12595" t="s">
        <v>24</v>
      </c>
      <c r="M12595" t="s">
        <v>25</v>
      </c>
      <c r="N12595">
        <v>1882</v>
      </c>
      <c r="O12595">
        <v>17406</v>
      </c>
      <c r="P12595">
        <v>13344.91</v>
      </c>
      <c r="Q12595">
        <v>-2503.48</v>
      </c>
    </row>
    <row r="12596" spans="2:17" hidden="1">
      <c r="B12596">
        <v>2016</v>
      </c>
      <c r="C12596">
        <v>1</v>
      </c>
      <c r="D12596" t="s">
        <v>388</v>
      </c>
      <c r="E12596" t="s">
        <v>389</v>
      </c>
      <c r="F12596" t="s">
        <v>474</v>
      </c>
      <c r="G12596" t="s">
        <v>475</v>
      </c>
      <c r="H12596" t="s">
        <v>121</v>
      </c>
      <c r="I12596" t="s">
        <v>1076</v>
      </c>
      <c r="J12596" t="s">
        <v>31</v>
      </c>
      <c r="K12596" t="s">
        <v>476</v>
      </c>
      <c r="L12596" t="s">
        <v>24</v>
      </c>
      <c r="M12596" t="s">
        <v>26</v>
      </c>
      <c r="N12596">
        <v>1944</v>
      </c>
      <c r="O12596">
        <v>127461</v>
      </c>
      <c r="P12596">
        <v>71014.070000000007</v>
      </c>
      <c r="Q12596">
        <v>-8491.08</v>
      </c>
    </row>
    <row r="12597" spans="2:17" hidden="1">
      <c r="B12597">
        <v>2016</v>
      </c>
      <c r="C12597">
        <v>1</v>
      </c>
      <c r="D12597" t="s">
        <v>388</v>
      </c>
      <c r="E12597" t="s">
        <v>389</v>
      </c>
      <c r="F12597" t="s">
        <v>474</v>
      </c>
      <c r="G12597" t="s">
        <v>475</v>
      </c>
      <c r="H12597" t="s">
        <v>121</v>
      </c>
      <c r="I12597" t="s">
        <v>1076</v>
      </c>
      <c r="J12597" t="s">
        <v>31</v>
      </c>
      <c r="K12597" t="s">
        <v>476</v>
      </c>
      <c r="L12597" t="s">
        <v>24</v>
      </c>
      <c r="M12597" t="s">
        <v>27</v>
      </c>
      <c r="N12597">
        <v>1205</v>
      </c>
      <c r="O12597">
        <v>195334</v>
      </c>
      <c r="P12597">
        <v>119840.97</v>
      </c>
      <c r="Q12597">
        <v>3491.07</v>
      </c>
    </row>
    <row r="12598" spans="2:17" hidden="1">
      <c r="B12598">
        <v>2016</v>
      </c>
      <c r="C12598">
        <v>1</v>
      </c>
      <c r="D12598" t="s">
        <v>388</v>
      </c>
      <c r="E12598" t="s">
        <v>389</v>
      </c>
      <c r="F12598" t="s">
        <v>477</v>
      </c>
      <c r="G12598" t="s">
        <v>478</v>
      </c>
      <c r="H12598" t="s">
        <v>20</v>
      </c>
      <c r="I12598" t="s">
        <v>21</v>
      </c>
      <c r="J12598" t="s">
        <v>31</v>
      </c>
      <c r="K12598" t="s">
        <v>479</v>
      </c>
      <c r="L12598" t="s">
        <v>24</v>
      </c>
      <c r="M12598" t="s">
        <v>25</v>
      </c>
      <c r="N12598">
        <v>4438</v>
      </c>
      <c r="O12598">
        <v>43613.9</v>
      </c>
      <c r="P12598">
        <v>29110.12</v>
      </c>
      <c r="Q12598">
        <v>-18965.91</v>
      </c>
    </row>
    <row r="12599" spans="2:17" hidden="1">
      <c r="B12599">
        <v>2016</v>
      </c>
      <c r="C12599">
        <v>1</v>
      </c>
      <c r="D12599" t="s">
        <v>388</v>
      </c>
      <c r="E12599" t="s">
        <v>389</v>
      </c>
      <c r="F12599" t="s">
        <v>477</v>
      </c>
      <c r="G12599" t="s">
        <v>478</v>
      </c>
      <c r="H12599" t="s">
        <v>20</v>
      </c>
      <c r="I12599" t="s">
        <v>21</v>
      </c>
      <c r="J12599" t="s">
        <v>31</v>
      </c>
      <c r="K12599" t="s">
        <v>479</v>
      </c>
      <c r="L12599" t="s">
        <v>24</v>
      </c>
      <c r="M12599" t="s">
        <v>26</v>
      </c>
      <c r="N12599">
        <v>852</v>
      </c>
      <c r="O12599">
        <v>44715.9</v>
      </c>
      <c r="P12599">
        <v>23606.66</v>
      </c>
      <c r="Q12599">
        <v>-11115.69</v>
      </c>
    </row>
    <row r="12600" spans="2:17" hidden="1">
      <c r="B12600">
        <v>2016</v>
      </c>
      <c r="C12600">
        <v>1</v>
      </c>
      <c r="D12600" t="s">
        <v>388</v>
      </c>
      <c r="E12600" t="s">
        <v>389</v>
      </c>
      <c r="F12600" t="s">
        <v>477</v>
      </c>
      <c r="G12600" t="s">
        <v>478</v>
      </c>
      <c r="H12600" t="s">
        <v>20</v>
      </c>
      <c r="I12600" t="s">
        <v>21</v>
      </c>
      <c r="J12600" t="s">
        <v>31</v>
      </c>
      <c r="K12600" t="s">
        <v>479</v>
      </c>
      <c r="L12600" t="s">
        <v>24</v>
      </c>
      <c r="M12600" t="s">
        <v>27</v>
      </c>
      <c r="N12600">
        <v>154</v>
      </c>
      <c r="O12600">
        <v>27595.3</v>
      </c>
      <c r="P12600">
        <v>20562.14</v>
      </c>
      <c r="Q12600">
        <v>597.74</v>
      </c>
    </row>
    <row r="12601" spans="2:17" hidden="1">
      <c r="B12601">
        <v>2016</v>
      </c>
      <c r="C12601">
        <v>1</v>
      </c>
      <c r="D12601" t="s">
        <v>388</v>
      </c>
      <c r="E12601" t="s">
        <v>389</v>
      </c>
      <c r="F12601" t="s">
        <v>480</v>
      </c>
      <c r="G12601" t="s">
        <v>481</v>
      </c>
      <c r="H12601" t="s">
        <v>140</v>
      </c>
      <c r="I12601" t="s">
        <v>1076</v>
      </c>
      <c r="J12601" t="s">
        <v>31</v>
      </c>
      <c r="K12601" t="s">
        <v>482</v>
      </c>
      <c r="L12601" t="s">
        <v>24</v>
      </c>
      <c r="M12601" t="s">
        <v>25</v>
      </c>
      <c r="N12601">
        <v>2486</v>
      </c>
      <c r="O12601">
        <v>36170.699999999997</v>
      </c>
      <c r="P12601">
        <v>22787.45</v>
      </c>
      <c r="Q12601">
        <v>-5112.8100000000004</v>
      </c>
    </row>
    <row r="12602" spans="2:17" hidden="1">
      <c r="B12602">
        <v>2016</v>
      </c>
      <c r="C12602">
        <v>1</v>
      </c>
      <c r="D12602" t="s">
        <v>388</v>
      </c>
      <c r="E12602" t="s">
        <v>389</v>
      </c>
      <c r="F12602" t="s">
        <v>480</v>
      </c>
      <c r="G12602" t="s">
        <v>481</v>
      </c>
      <c r="H12602" t="s">
        <v>140</v>
      </c>
      <c r="I12602" t="s">
        <v>1076</v>
      </c>
      <c r="J12602" t="s">
        <v>31</v>
      </c>
      <c r="K12602" t="s">
        <v>482</v>
      </c>
      <c r="L12602" t="s">
        <v>24</v>
      </c>
      <c r="M12602" t="s">
        <v>26</v>
      </c>
      <c r="N12602">
        <v>2549</v>
      </c>
      <c r="O12602">
        <v>148819.9</v>
      </c>
      <c r="P12602">
        <v>80825.39</v>
      </c>
      <c r="Q12602">
        <v>-10913.72</v>
      </c>
    </row>
    <row r="12603" spans="2:17" hidden="1">
      <c r="B12603">
        <v>2016</v>
      </c>
      <c r="C12603">
        <v>1</v>
      </c>
      <c r="D12603" t="s">
        <v>388</v>
      </c>
      <c r="E12603" t="s">
        <v>389</v>
      </c>
      <c r="F12603" t="s">
        <v>480</v>
      </c>
      <c r="G12603" t="s">
        <v>481</v>
      </c>
      <c r="H12603" t="s">
        <v>140</v>
      </c>
      <c r="I12603" t="s">
        <v>1076</v>
      </c>
      <c r="J12603" t="s">
        <v>31</v>
      </c>
      <c r="K12603" t="s">
        <v>482</v>
      </c>
      <c r="L12603" t="s">
        <v>24</v>
      </c>
      <c r="M12603" t="s">
        <v>27</v>
      </c>
      <c r="N12603">
        <v>1136</v>
      </c>
      <c r="O12603">
        <v>231914.8</v>
      </c>
      <c r="P12603">
        <v>138455.66</v>
      </c>
      <c r="Q12603">
        <v>4020.59</v>
      </c>
    </row>
    <row r="12604" spans="2:17" hidden="1">
      <c r="B12604">
        <v>2016</v>
      </c>
      <c r="C12604">
        <v>1</v>
      </c>
      <c r="D12604" t="s">
        <v>388</v>
      </c>
      <c r="E12604" t="s">
        <v>389</v>
      </c>
      <c r="F12604" t="s">
        <v>483</v>
      </c>
      <c r="G12604" t="s">
        <v>484</v>
      </c>
      <c r="H12604" t="s">
        <v>140</v>
      </c>
      <c r="I12604" t="s">
        <v>1076</v>
      </c>
      <c r="J12604" t="s">
        <v>31</v>
      </c>
      <c r="K12604" t="s">
        <v>485</v>
      </c>
      <c r="L12604" t="s">
        <v>24</v>
      </c>
      <c r="M12604" t="s">
        <v>25</v>
      </c>
      <c r="N12604">
        <v>697</v>
      </c>
      <c r="O12604">
        <v>9818</v>
      </c>
      <c r="P12604">
        <v>6266.82</v>
      </c>
      <c r="Q12604">
        <v>-1391.29</v>
      </c>
    </row>
    <row r="12605" spans="2:17" hidden="1">
      <c r="B12605">
        <v>2016</v>
      </c>
      <c r="C12605">
        <v>1</v>
      </c>
      <c r="D12605" t="s">
        <v>388</v>
      </c>
      <c r="E12605" t="s">
        <v>389</v>
      </c>
      <c r="F12605" t="s">
        <v>483</v>
      </c>
      <c r="G12605" t="s">
        <v>484</v>
      </c>
      <c r="H12605" t="s">
        <v>140</v>
      </c>
      <c r="I12605" t="s">
        <v>1076</v>
      </c>
      <c r="J12605" t="s">
        <v>31</v>
      </c>
      <c r="K12605" t="s">
        <v>485</v>
      </c>
      <c r="L12605" t="s">
        <v>24</v>
      </c>
      <c r="M12605" t="s">
        <v>26</v>
      </c>
      <c r="N12605">
        <v>1342</v>
      </c>
      <c r="O12605">
        <v>89744</v>
      </c>
      <c r="P12605">
        <v>49139.91</v>
      </c>
      <c r="Q12605">
        <v>-5771.52</v>
      </c>
    </row>
    <row r="12606" spans="2:17" hidden="1">
      <c r="B12606">
        <v>2016</v>
      </c>
      <c r="C12606">
        <v>1</v>
      </c>
      <c r="D12606" t="s">
        <v>388</v>
      </c>
      <c r="E12606" t="s">
        <v>389</v>
      </c>
      <c r="F12606" t="s">
        <v>483</v>
      </c>
      <c r="G12606" t="s">
        <v>484</v>
      </c>
      <c r="H12606" t="s">
        <v>140</v>
      </c>
      <c r="I12606" t="s">
        <v>1076</v>
      </c>
      <c r="J12606" t="s">
        <v>31</v>
      </c>
      <c r="K12606" t="s">
        <v>485</v>
      </c>
      <c r="L12606" t="s">
        <v>24</v>
      </c>
      <c r="M12606" t="s">
        <v>27</v>
      </c>
      <c r="N12606">
        <v>1200</v>
      </c>
      <c r="O12606">
        <v>201733.5</v>
      </c>
      <c r="P12606">
        <v>121520.39</v>
      </c>
      <c r="Q12606">
        <v>3538.19</v>
      </c>
    </row>
    <row r="12607" spans="2:17" hidden="1">
      <c r="B12607">
        <v>2016</v>
      </c>
      <c r="C12607">
        <v>1</v>
      </c>
      <c r="D12607" t="s">
        <v>388</v>
      </c>
      <c r="E12607" t="s">
        <v>389</v>
      </c>
      <c r="F12607" t="s">
        <v>486</v>
      </c>
      <c r="G12607" t="s">
        <v>487</v>
      </c>
      <c r="H12607" t="s">
        <v>140</v>
      </c>
      <c r="I12607" t="s">
        <v>1076</v>
      </c>
      <c r="J12607" t="s">
        <v>31</v>
      </c>
      <c r="K12607" t="s">
        <v>488</v>
      </c>
      <c r="L12607" t="s">
        <v>24</v>
      </c>
      <c r="M12607" t="s">
        <v>25</v>
      </c>
      <c r="N12607">
        <v>3956</v>
      </c>
      <c r="O12607">
        <v>47201.2</v>
      </c>
      <c r="P12607">
        <v>31895.33</v>
      </c>
      <c r="Q12607">
        <v>-6673</v>
      </c>
    </row>
    <row r="12608" spans="2:17" hidden="1">
      <c r="B12608">
        <v>2016</v>
      </c>
      <c r="C12608">
        <v>1</v>
      </c>
      <c r="D12608" t="s">
        <v>388</v>
      </c>
      <c r="E12608" t="s">
        <v>389</v>
      </c>
      <c r="F12608" t="s">
        <v>486</v>
      </c>
      <c r="G12608" t="s">
        <v>487</v>
      </c>
      <c r="H12608" t="s">
        <v>140</v>
      </c>
      <c r="I12608" t="s">
        <v>1076</v>
      </c>
      <c r="J12608" t="s">
        <v>31</v>
      </c>
      <c r="K12608" t="s">
        <v>488</v>
      </c>
      <c r="L12608" t="s">
        <v>24</v>
      </c>
      <c r="M12608" t="s">
        <v>26</v>
      </c>
      <c r="N12608">
        <v>5402</v>
      </c>
      <c r="O12608">
        <v>345075</v>
      </c>
      <c r="P12608">
        <v>188428.67</v>
      </c>
      <c r="Q12608">
        <v>-22950.83</v>
      </c>
    </row>
    <row r="12609" spans="2:17" hidden="1">
      <c r="B12609">
        <v>2016</v>
      </c>
      <c r="C12609">
        <v>1</v>
      </c>
      <c r="D12609" t="s">
        <v>388</v>
      </c>
      <c r="E12609" t="s">
        <v>389</v>
      </c>
      <c r="F12609" t="s">
        <v>486</v>
      </c>
      <c r="G12609" t="s">
        <v>487</v>
      </c>
      <c r="H12609" t="s">
        <v>140</v>
      </c>
      <c r="I12609" t="s">
        <v>1076</v>
      </c>
      <c r="J12609" t="s">
        <v>31</v>
      </c>
      <c r="K12609" t="s">
        <v>488</v>
      </c>
      <c r="L12609" t="s">
        <v>24</v>
      </c>
      <c r="M12609" t="s">
        <v>27</v>
      </c>
      <c r="N12609">
        <v>3666</v>
      </c>
      <c r="O12609">
        <v>622882</v>
      </c>
      <c r="P12609">
        <v>374093.55</v>
      </c>
      <c r="Q12609">
        <v>10885.33</v>
      </c>
    </row>
    <row r="12610" spans="2:17" hidden="1">
      <c r="B12610">
        <v>2016</v>
      </c>
      <c r="C12610">
        <v>1</v>
      </c>
      <c r="D12610" t="s">
        <v>388</v>
      </c>
      <c r="E12610" t="s">
        <v>389</v>
      </c>
      <c r="F12610" t="s">
        <v>489</v>
      </c>
      <c r="G12610" t="s">
        <v>490</v>
      </c>
      <c r="H12610" t="s">
        <v>153</v>
      </c>
      <c r="I12610" t="s">
        <v>21</v>
      </c>
      <c r="J12610" t="s">
        <v>31</v>
      </c>
      <c r="K12610" t="s">
        <v>491</v>
      </c>
      <c r="L12610" t="s">
        <v>24</v>
      </c>
      <c r="M12610" t="s">
        <v>25</v>
      </c>
      <c r="N12610">
        <v>2148</v>
      </c>
      <c r="O12610">
        <v>26837.25</v>
      </c>
      <c r="P12610">
        <v>14311.08</v>
      </c>
      <c r="Q12610">
        <v>-10595.24</v>
      </c>
    </row>
    <row r="12611" spans="2:17" hidden="1">
      <c r="B12611">
        <v>2016</v>
      </c>
      <c r="C12611">
        <v>1</v>
      </c>
      <c r="D12611" t="s">
        <v>388</v>
      </c>
      <c r="E12611" t="s">
        <v>389</v>
      </c>
      <c r="F12611" t="s">
        <v>489</v>
      </c>
      <c r="G12611" t="s">
        <v>490</v>
      </c>
      <c r="H12611" t="s">
        <v>153</v>
      </c>
      <c r="I12611" t="s">
        <v>21</v>
      </c>
      <c r="J12611" t="s">
        <v>31</v>
      </c>
      <c r="K12611" t="s">
        <v>491</v>
      </c>
      <c r="L12611" t="s">
        <v>24</v>
      </c>
      <c r="M12611" t="s">
        <v>26</v>
      </c>
      <c r="N12611">
        <v>3291</v>
      </c>
      <c r="O12611">
        <v>215948.79</v>
      </c>
      <c r="P12611">
        <v>109521.29</v>
      </c>
      <c r="Q12611">
        <v>-39948.720000000001</v>
      </c>
    </row>
    <row r="12612" spans="2:17" hidden="1">
      <c r="B12612">
        <v>2016</v>
      </c>
      <c r="C12612">
        <v>1</v>
      </c>
      <c r="D12612" t="s">
        <v>388</v>
      </c>
      <c r="E12612" t="s">
        <v>389</v>
      </c>
      <c r="F12612" t="s">
        <v>489</v>
      </c>
      <c r="G12612" t="s">
        <v>490</v>
      </c>
      <c r="H12612" t="s">
        <v>153</v>
      </c>
      <c r="I12612" t="s">
        <v>21</v>
      </c>
      <c r="J12612" t="s">
        <v>31</v>
      </c>
      <c r="K12612" t="s">
        <v>491</v>
      </c>
      <c r="L12612" t="s">
        <v>24</v>
      </c>
      <c r="M12612" t="s">
        <v>27</v>
      </c>
      <c r="N12612">
        <v>1807</v>
      </c>
      <c r="O12612">
        <v>290500.40000000002</v>
      </c>
      <c r="P12612">
        <v>197258.74</v>
      </c>
      <c r="Q12612">
        <v>5766.1</v>
      </c>
    </row>
    <row r="12613" spans="2:17" hidden="1">
      <c r="B12613">
        <v>2016</v>
      </c>
      <c r="C12613">
        <v>1</v>
      </c>
      <c r="D12613" t="s">
        <v>388</v>
      </c>
      <c r="E12613" t="s">
        <v>389</v>
      </c>
      <c r="F12613" t="s">
        <v>492</v>
      </c>
      <c r="G12613" t="s">
        <v>493</v>
      </c>
      <c r="H12613" t="s">
        <v>121</v>
      </c>
      <c r="I12613" t="s">
        <v>1076</v>
      </c>
      <c r="J12613" t="s">
        <v>31</v>
      </c>
      <c r="K12613" t="s">
        <v>494</v>
      </c>
      <c r="L12613" t="s">
        <v>24</v>
      </c>
      <c r="M12613" t="s">
        <v>25</v>
      </c>
      <c r="N12613">
        <v>671</v>
      </c>
      <c r="O12613">
        <v>8592</v>
      </c>
      <c r="P12613">
        <v>5822.2</v>
      </c>
      <c r="Q12613">
        <v>-1247.67</v>
      </c>
    </row>
    <row r="12614" spans="2:17" hidden="1">
      <c r="B12614">
        <v>2016</v>
      </c>
      <c r="C12614">
        <v>1</v>
      </c>
      <c r="D12614" t="s">
        <v>388</v>
      </c>
      <c r="E12614" t="s">
        <v>389</v>
      </c>
      <c r="F12614" t="s">
        <v>492</v>
      </c>
      <c r="G12614" t="s">
        <v>493</v>
      </c>
      <c r="H12614" t="s">
        <v>121</v>
      </c>
      <c r="I12614" t="s">
        <v>1076</v>
      </c>
      <c r="J12614" t="s">
        <v>31</v>
      </c>
      <c r="K12614" t="s">
        <v>494</v>
      </c>
      <c r="L12614" t="s">
        <v>24</v>
      </c>
      <c r="M12614" t="s">
        <v>26</v>
      </c>
      <c r="N12614">
        <v>441</v>
      </c>
      <c r="O12614">
        <v>22896</v>
      </c>
      <c r="P12614">
        <v>12758.2</v>
      </c>
      <c r="Q12614">
        <v>-1922.76</v>
      </c>
    </row>
    <row r="12615" spans="2:17" hidden="1">
      <c r="B12615">
        <v>2016</v>
      </c>
      <c r="C12615">
        <v>1</v>
      </c>
      <c r="D12615" t="s">
        <v>388</v>
      </c>
      <c r="E12615" t="s">
        <v>389</v>
      </c>
      <c r="F12615" t="s">
        <v>492</v>
      </c>
      <c r="G12615" t="s">
        <v>493</v>
      </c>
      <c r="H12615" t="s">
        <v>121</v>
      </c>
      <c r="I12615" t="s">
        <v>1076</v>
      </c>
      <c r="J12615" t="s">
        <v>31</v>
      </c>
      <c r="K12615" t="s">
        <v>494</v>
      </c>
      <c r="L12615" t="s">
        <v>24</v>
      </c>
      <c r="M12615" t="s">
        <v>27</v>
      </c>
      <c r="N12615">
        <v>37</v>
      </c>
      <c r="O12615">
        <v>6696</v>
      </c>
      <c r="P12615">
        <v>4129.24</v>
      </c>
      <c r="Q12615">
        <v>119.95</v>
      </c>
    </row>
    <row r="12616" spans="2:17" hidden="1">
      <c r="B12616">
        <v>2016</v>
      </c>
      <c r="C12616">
        <v>1</v>
      </c>
      <c r="D12616" t="s">
        <v>388</v>
      </c>
      <c r="E12616" t="s">
        <v>389</v>
      </c>
      <c r="F12616" t="s">
        <v>495</v>
      </c>
      <c r="G12616" t="s">
        <v>496</v>
      </c>
      <c r="H12616" t="s">
        <v>30</v>
      </c>
      <c r="I12616" t="s">
        <v>21</v>
      </c>
      <c r="J12616" t="s">
        <v>31</v>
      </c>
      <c r="K12616" t="s">
        <v>497</v>
      </c>
      <c r="L12616" t="s">
        <v>24</v>
      </c>
      <c r="M12616" t="s">
        <v>25</v>
      </c>
      <c r="N12616">
        <v>14848</v>
      </c>
      <c r="O12616">
        <v>117062</v>
      </c>
      <c r="P12616">
        <v>113773.62</v>
      </c>
      <c r="Q12616">
        <v>-59691.39</v>
      </c>
    </row>
    <row r="12617" spans="2:17" hidden="1">
      <c r="B12617">
        <v>2016</v>
      </c>
      <c r="C12617">
        <v>1</v>
      </c>
      <c r="D12617" t="s">
        <v>388</v>
      </c>
      <c r="E12617" t="s">
        <v>389</v>
      </c>
      <c r="F12617" t="s">
        <v>495</v>
      </c>
      <c r="G12617" t="s">
        <v>496</v>
      </c>
      <c r="H12617" t="s">
        <v>30</v>
      </c>
      <c r="I12617" t="s">
        <v>21</v>
      </c>
      <c r="J12617" t="s">
        <v>31</v>
      </c>
      <c r="K12617" t="s">
        <v>497</v>
      </c>
      <c r="L12617" t="s">
        <v>24</v>
      </c>
      <c r="M12617" t="s">
        <v>26</v>
      </c>
      <c r="N12617">
        <v>2976</v>
      </c>
      <c r="O12617">
        <v>169502.4</v>
      </c>
      <c r="P12617">
        <v>108754.6</v>
      </c>
      <c r="Q12617">
        <v>-45824.63</v>
      </c>
    </row>
    <row r="12618" spans="2:17" hidden="1">
      <c r="B12618">
        <v>2016</v>
      </c>
      <c r="C12618">
        <v>1</v>
      </c>
      <c r="D12618" t="s">
        <v>388</v>
      </c>
      <c r="E12618" t="s">
        <v>389</v>
      </c>
      <c r="F12618" t="s">
        <v>495</v>
      </c>
      <c r="G12618" t="s">
        <v>496</v>
      </c>
      <c r="H12618" t="s">
        <v>30</v>
      </c>
      <c r="I12618" t="s">
        <v>21</v>
      </c>
      <c r="J12618" t="s">
        <v>31</v>
      </c>
      <c r="K12618" t="s">
        <v>497</v>
      </c>
      <c r="L12618" t="s">
        <v>24</v>
      </c>
      <c r="M12618" t="s">
        <v>27</v>
      </c>
      <c r="N12618">
        <v>548</v>
      </c>
      <c r="O12618">
        <v>96389</v>
      </c>
      <c r="P12618">
        <v>84408.1</v>
      </c>
      <c r="Q12618">
        <v>2458.92</v>
      </c>
    </row>
    <row r="12619" spans="2:17" hidden="1">
      <c r="B12619">
        <v>2016</v>
      </c>
      <c r="C12619">
        <v>1</v>
      </c>
      <c r="D12619" t="s">
        <v>388</v>
      </c>
      <c r="E12619" t="s">
        <v>389</v>
      </c>
      <c r="F12619" t="s">
        <v>498</v>
      </c>
      <c r="G12619" t="s">
        <v>499</v>
      </c>
      <c r="H12619" t="s">
        <v>30</v>
      </c>
      <c r="I12619" t="s">
        <v>21</v>
      </c>
      <c r="J12619" t="s">
        <v>31</v>
      </c>
      <c r="K12619" t="s">
        <v>500</v>
      </c>
      <c r="L12619" t="s">
        <v>24</v>
      </c>
      <c r="M12619" t="s">
        <v>25</v>
      </c>
      <c r="N12619">
        <v>28201</v>
      </c>
      <c r="O12619">
        <v>219774.53</v>
      </c>
      <c r="P12619">
        <v>214967.79</v>
      </c>
      <c r="Q12619">
        <v>-111556.57</v>
      </c>
    </row>
    <row r="12620" spans="2:17" hidden="1">
      <c r="B12620">
        <v>2016</v>
      </c>
      <c r="C12620">
        <v>1</v>
      </c>
      <c r="D12620" t="s">
        <v>388</v>
      </c>
      <c r="E12620" t="s">
        <v>389</v>
      </c>
      <c r="F12620" t="s">
        <v>498</v>
      </c>
      <c r="G12620" t="s">
        <v>499</v>
      </c>
      <c r="H12620" t="s">
        <v>30</v>
      </c>
      <c r="I12620" t="s">
        <v>21</v>
      </c>
      <c r="J12620" t="s">
        <v>31</v>
      </c>
      <c r="K12620" t="s">
        <v>500</v>
      </c>
      <c r="L12620" t="s">
        <v>24</v>
      </c>
      <c r="M12620" t="s">
        <v>26</v>
      </c>
      <c r="N12620">
        <v>3020</v>
      </c>
      <c r="O12620">
        <v>147681.88</v>
      </c>
      <c r="P12620">
        <v>90560.17</v>
      </c>
      <c r="Q12620">
        <v>-45965.440000000002</v>
      </c>
    </row>
    <row r="12621" spans="2:17" hidden="1">
      <c r="B12621">
        <v>2016</v>
      </c>
      <c r="C12621">
        <v>1</v>
      </c>
      <c r="D12621" t="s">
        <v>388</v>
      </c>
      <c r="E12621" t="s">
        <v>389</v>
      </c>
      <c r="F12621" t="s">
        <v>498</v>
      </c>
      <c r="G12621" t="s">
        <v>499</v>
      </c>
      <c r="H12621" t="s">
        <v>30</v>
      </c>
      <c r="I12621" t="s">
        <v>21</v>
      </c>
      <c r="J12621" t="s">
        <v>31</v>
      </c>
      <c r="K12621" t="s">
        <v>500</v>
      </c>
      <c r="L12621" t="s">
        <v>24</v>
      </c>
      <c r="M12621" t="s">
        <v>27</v>
      </c>
      <c r="N12621">
        <v>296</v>
      </c>
      <c r="O12621">
        <v>53186.13</v>
      </c>
      <c r="P12621">
        <v>46418.17</v>
      </c>
      <c r="Q12621">
        <v>1352.47</v>
      </c>
    </row>
    <row r="12622" spans="2:17" hidden="1">
      <c r="B12622">
        <v>2016</v>
      </c>
      <c r="C12622">
        <v>1</v>
      </c>
      <c r="D12622" t="s">
        <v>388</v>
      </c>
      <c r="E12622" t="s">
        <v>389</v>
      </c>
      <c r="F12622" t="s">
        <v>501</v>
      </c>
      <c r="G12622" t="s">
        <v>502</v>
      </c>
      <c r="H12622" t="s">
        <v>30</v>
      </c>
      <c r="I12622" t="s">
        <v>21</v>
      </c>
      <c r="J12622" t="s">
        <v>31</v>
      </c>
      <c r="K12622" t="s">
        <v>383</v>
      </c>
      <c r="L12622" t="s">
        <v>24</v>
      </c>
      <c r="M12622" t="s">
        <v>25</v>
      </c>
      <c r="N12622">
        <v>9849</v>
      </c>
      <c r="O12622">
        <v>81183</v>
      </c>
      <c r="P12622">
        <v>76473.100000000006</v>
      </c>
      <c r="Q12622">
        <v>-41242.79</v>
      </c>
    </row>
    <row r="12623" spans="2:17" hidden="1">
      <c r="B12623">
        <v>2016</v>
      </c>
      <c r="C12623">
        <v>1</v>
      </c>
      <c r="D12623" t="s">
        <v>388</v>
      </c>
      <c r="E12623" t="s">
        <v>389</v>
      </c>
      <c r="F12623" t="s">
        <v>501</v>
      </c>
      <c r="G12623" t="s">
        <v>502</v>
      </c>
      <c r="H12623" t="s">
        <v>30</v>
      </c>
      <c r="I12623" t="s">
        <v>21</v>
      </c>
      <c r="J12623" t="s">
        <v>31</v>
      </c>
      <c r="K12623" t="s">
        <v>383</v>
      </c>
      <c r="L12623" t="s">
        <v>24</v>
      </c>
      <c r="M12623" t="s">
        <v>26</v>
      </c>
      <c r="N12623">
        <v>2211</v>
      </c>
      <c r="O12623">
        <v>123716.57</v>
      </c>
      <c r="P12623">
        <v>78919.64</v>
      </c>
      <c r="Q12623">
        <v>-33899.64</v>
      </c>
    </row>
    <row r="12624" spans="2:17" hidden="1">
      <c r="B12624">
        <v>2016</v>
      </c>
      <c r="C12624">
        <v>1</v>
      </c>
      <c r="D12624" t="s">
        <v>388</v>
      </c>
      <c r="E12624" t="s">
        <v>389</v>
      </c>
      <c r="F12624" t="s">
        <v>501</v>
      </c>
      <c r="G12624" t="s">
        <v>502</v>
      </c>
      <c r="H12624" t="s">
        <v>30</v>
      </c>
      <c r="I12624" t="s">
        <v>21</v>
      </c>
      <c r="J12624" t="s">
        <v>31</v>
      </c>
      <c r="K12624" t="s">
        <v>383</v>
      </c>
      <c r="L12624" t="s">
        <v>24</v>
      </c>
      <c r="M12624" t="s">
        <v>27</v>
      </c>
      <c r="N12624">
        <v>317</v>
      </c>
      <c r="O12624">
        <v>53285.8</v>
      </c>
      <c r="P12624">
        <v>46646.42</v>
      </c>
      <c r="Q12624">
        <v>1360.6</v>
      </c>
    </row>
    <row r="12625" spans="2:17" hidden="1">
      <c r="B12625">
        <v>2016</v>
      </c>
      <c r="C12625">
        <v>1</v>
      </c>
      <c r="D12625" t="s">
        <v>388</v>
      </c>
      <c r="E12625" t="s">
        <v>389</v>
      </c>
      <c r="F12625" t="s">
        <v>503</v>
      </c>
      <c r="G12625" t="s">
        <v>504</v>
      </c>
      <c r="H12625" t="s">
        <v>30</v>
      </c>
      <c r="I12625" t="s">
        <v>21</v>
      </c>
      <c r="J12625" t="s">
        <v>31</v>
      </c>
      <c r="K12625" t="s">
        <v>505</v>
      </c>
      <c r="L12625" t="s">
        <v>24</v>
      </c>
      <c r="M12625" t="s">
        <v>25</v>
      </c>
      <c r="N12625">
        <v>6568</v>
      </c>
      <c r="O12625">
        <v>55946</v>
      </c>
      <c r="P12625">
        <v>51572.03</v>
      </c>
      <c r="Q12625">
        <v>-28440.42</v>
      </c>
    </row>
    <row r="12626" spans="2:17" hidden="1">
      <c r="B12626">
        <v>2016</v>
      </c>
      <c r="C12626">
        <v>1</v>
      </c>
      <c r="D12626" t="s">
        <v>388</v>
      </c>
      <c r="E12626" t="s">
        <v>389</v>
      </c>
      <c r="F12626" t="s">
        <v>503</v>
      </c>
      <c r="G12626" t="s">
        <v>504</v>
      </c>
      <c r="H12626" t="s">
        <v>30</v>
      </c>
      <c r="I12626" t="s">
        <v>21</v>
      </c>
      <c r="J12626" t="s">
        <v>31</v>
      </c>
      <c r="K12626" t="s">
        <v>505</v>
      </c>
      <c r="L12626" t="s">
        <v>24</v>
      </c>
      <c r="M12626" t="s">
        <v>26</v>
      </c>
      <c r="N12626">
        <v>2543</v>
      </c>
      <c r="O12626">
        <v>148555</v>
      </c>
      <c r="P12626">
        <v>96304.58</v>
      </c>
      <c r="Q12626">
        <v>-38823.9</v>
      </c>
    </row>
    <row r="12627" spans="2:17" hidden="1">
      <c r="B12627">
        <v>2016</v>
      </c>
      <c r="C12627">
        <v>1</v>
      </c>
      <c r="D12627" t="s">
        <v>388</v>
      </c>
      <c r="E12627" t="s">
        <v>389</v>
      </c>
      <c r="F12627" t="s">
        <v>503</v>
      </c>
      <c r="G12627" t="s">
        <v>504</v>
      </c>
      <c r="H12627" t="s">
        <v>30</v>
      </c>
      <c r="I12627" t="s">
        <v>21</v>
      </c>
      <c r="J12627" t="s">
        <v>31</v>
      </c>
      <c r="K12627" t="s">
        <v>505</v>
      </c>
      <c r="L12627" t="s">
        <v>24</v>
      </c>
      <c r="M12627" t="s">
        <v>27</v>
      </c>
      <c r="N12627">
        <v>462</v>
      </c>
      <c r="O12627">
        <v>69395</v>
      </c>
      <c r="P12627">
        <v>61144.21</v>
      </c>
      <c r="Q12627">
        <v>1780.09</v>
      </c>
    </row>
    <row r="12628" spans="2:17" hidden="1">
      <c r="B12628">
        <v>2016</v>
      </c>
      <c r="C12628">
        <v>1</v>
      </c>
      <c r="D12628" t="s">
        <v>388</v>
      </c>
      <c r="E12628" t="s">
        <v>389</v>
      </c>
      <c r="F12628" t="s">
        <v>506</v>
      </c>
      <c r="G12628" t="s">
        <v>507</v>
      </c>
      <c r="H12628" t="s">
        <v>30</v>
      </c>
      <c r="I12628" t="s">
        <v>21</v>
      </c>
      <c r="J12628" t="s">
        <v>31</v>
      </c>
      <c r="K12628" t="s">
        <v>508</v>
      </c>
      <c r="L12628" t="s">
        <v>24</v>
      </c>
      <c r="M12628" t="s">
        <v>25</v>
      </c>
      <c r="N12628">
        <v>1293</v>
      </c>
      <c r="O12628">
        <v>11968</v>
      </c>
      <c r="P12628">
        <v>10433.68</v>
      </c>
      <c r="Q12628">
        <v>-6061.88</v>
      </c>
    </row>
    <row r="12629" spans="2:17" hidden="1">
      <c r="B12629">
        <v>2016</v>
      </c>
      <c r="C12629">
        <v>1</v>
      </c>
      <c r="D12629" t="s">
        <v>388</v>
      </c>
      <c r="E12629" t="s">
        <v>389</v>
      </c>
      <c r="F12629" t="s">
        <v>506</v>
      </c>
      <c r="G12629" t="s">
        <v>507</v>
      </c>
      <c r="H12629" t="s">
        <v>30</v>
      </c>
      <c r="I12629" t="s">
        <v>21</v>
      </c>
      <c r="J12629" t="s">
        <v>31</v>
      </c>
      <c r="K12629" t="s">
        <v>508</v>
      </c>
      <c r="L12629" t="s">
        <v>24</v>
      </c>
      <c r="M12629" t="s">
        <v>26</v>
      </c>
      <c r="N12629">
        <v>633</v>
      </c>
      <c r="O12629">
        <v>36715</v>
      </c>
      <c r="P12629">
        <v>23651.98</v>
      </c>
      <c r="Q12629">
        <v>-9608.94</v>
      </c>
    </row>
    <row r="12630" spans="2:17" hidden="1">
      <c r="B12630">
        <v>2016</v>
      </c>
      <c r="C12630">
        <v>1</v>
      </c>
      <c r="D12630" t="s">
        <v>388</v>
      </c>
      <c r="E12630" t="s">
        <v>389</v>
      </c>
      <c r="F12630" t="s">
        <v>506</v>
      </c>
      <c r="G12630" t="s">
        <v>507</v>
      </c>
      <c r="H12630" t="s">
        <v>30</v>
      </c>
      <c r="I12630" t="s">
        <v>21</v>
      </c>
      <c r="J12630" t="s">
        <v>31</v>
      </c>
      <c r="K12630" t="s">
        <v>508</v>
      </c>
      <c r="L12630" t="s">
        <v>24</v>
      </c>
      <c r="M12630" t="s">
        <v>27</v>
      </c>
      <c r="N12630">
        <v>119</v>
      </c>
      <c r="O12630">
        <v>18278</v>
      </c>
      <c r="P12630">
        <v>16004.11</v>
      </c>
      <c r="Q12630">
        <v>466.34</v>
      </c>
    </row>
    <row r="12631" spans="2:17" hidden="1">
      <c r="B12631">
        <v>2016</v>
      </c>
      <c r="C12631">
        <v>1</v>
      </c>
      <c r="D12631" t="s">
        <v>388</v>
      </c>
      <c r="E12631" t="s">
        <v>389</v>
      </c>
      <c r="F12631" t="s">
        <v>509</v>
      </c>
      <c r="G12631" t="s">
        <v>510</v>
      </c>
      <c r="H12631" t="s">
        <v>30</v>
      </c>
      <c r="I12631" t="s">
        <v>21</v>
      </c>
      <c r="J12631" t="s">
        <v>31</v>
      </c>
      <c r="K12631" t="s">
        <v>511</v>
      </c>
      <c r="L12631" t="s">
        <v>24</v>
      </c>
      <c r="M12631" t="s">
        <v>25</v>
      </c>
      <c r="N12631">
        <v>19904</v>
      </c>
      <c r="O12631">
        <v>129494.04</v>
      </c>
      <c r="P12631">
        <v>143973.93</v>
      </c>
      <c r="Q12631">
        <v>-66062.97</v>
      </c>
    </row>
    <row r="12632" spans="2:17" hidden="1">
      <c r="B12632">
        <v>2016</v>
      </c>
      <c r="C12632">
        <v>1</v>
      </c>
      <c r="D12632" t="s">
        <v>388</v>
      </c>
      <c r="E12632" t="s">
        <v>389</v>
      </c>
      <c r="F12632" t="s">
        <v>509</v>
      </c>
      <c r="G12632" t="s">
        <v>510</v>
      </c>
      <c r="H12632" t="s">
        <v>30</v>
      </c>
      <c r="I12632" t="s">
        <v>21</v>
      </c>
      <c r="J12632" t="s">
        <v>31</v>
      </c>
      <c r="K12632" t="s">
        <v>511</v>
      </c>
      <c r="L12632" t="s">
        <v>24</v>
      </c>
      <c r="M12632" t="s">
        <v>26</v>
      </c>
      <c r="N12632">
        <v>1297</v>
      </c>
      <c r="O12632">
        <v>62959</v>
      </c>
      <c r="P12632">
        <v>38682.639999999999</v>
      </c>
      <c r="Q12632">
        <v>-19843.66</v>
      </c>
    </row>
    <row r="12633" spans="2:17" hidden="1">
      <c r="B12633">
        <v>2016</v>
      </c>
      <c r="C12633">
        <v>1</v>
      </c>
      <c r="D12633" t="s">
        <v>388</v>
      </c>
      <c r="E12633" t="s">
        <v>389</v>
      </c>
      <c r="F12633" t="s">
        <v>509</v>
      </c>
      <c r="G12633" t="s">
        <v>510</v>
      </c>
      <c r="H12633" t="s">
        <v>30</v>
      </c>
      <c r="I12633" t="s">
        <v>21</v>
      </c>
      <c r="J12633" t="s">
        <v>31</v>
      </c>
      <c r="K12633" t="s">
        <v>511</v>
      </c>
      <c r="L12633" t="s">
        <v>24</v>
      </c>
      <c r="M12633" t="s">
        <v>27</v>
      </c>
      <c r="N12633">
        <v>126</v>
      </c>
      <c r="O12633">
        <v>27325</v>
      </c>
      <c r="P12633">
        <v>23815.84</v>
      </c>
      <c r="Q12633">
        <v>693.27</v>
      </c>
    </row>
    <row r="12634" spans="2:17" hidden="1">
      <c r="B12634">
        <v>2016</v>
      </c>
      <c r="C12634">
        <v>1</v>
      </c>
      <c r="D12634" t="s">
        <v>512</v>
      </c>
      <c r="E12634" t="s">
        <v>513</v>
      </c>
      <c r="F12634" t="s">
        <v>514</v>
      </c>
      <c r="G12634" t="s">
        <v>515</v>
      </c>
      <c r="H12634" t="s">
        <v>30</v>
      </c>
      <c r="I12634" t="s">
        <v>21</v>
      </c>
      <c r="J12634" t="s">
        <v>31</v>
      </c>
      <c r="K12634" t="s">
        <v>514</v>
      </c>
      <c r="L12634" t="s">
        <v>24</v>
      </c>
      <c r="M12634" t="s">
        <v>25</v>
      </c>
      <c r="N12634">
        <v>80</v>
      </c>
      <c r="O12634">
        <v>837</v>
      </c>
      <c r="P12634">
        <v>681.23</v>
      </c>
      <c r="Q12634">
        <v>-432.98</v>
      </c>
    </row>
    <row r="12635" spans="2:17" hidden="1">
      <c r="B12635">
        <v>2016</v>
      </c>
      <c r="C12635">
        <v>1</v>
      </c>
      <c r="D12635" t="s">
        <v>512</v>
      </c>
      <c r="E12635" t="s">
        <v>513</v>
      </c>
      <c r="F12635" t="s">
        <v>514</v>
      </c>
      <c r="G12635" t="s">
        <v>515</v>
      </c>
      <c r="H12635" t="s">
        <v>30</v>
      </c>
      <c r="I12635" t="s">
        <v>21</v>
      </c>
      <c r="J12635" t="s">
        <v>31</v>
      </c>
      <c r="K12635" t="s">
        <v>514</v>
      </c>
      <c r="L12635" t="s">
        <v>24</v>
      </c>
      <c r="M12635" t="s">
        <v>26</v>
      </c>
      <c r="N12635">
        <v>51</v>
      </c>
      <c r="O12635">
        <v>3075</v>
      </c>
      <c r="P12635">
        <v>2038.58</v>
      </c>
      <c r="Q12635">
        <v>-791.01</v>
      </c>
    </row>
    <row r="12636" spans="2:17" hidden="1">
      <c r="B12636">
        <v>2016</v>
      </c>
      <c r="C12636">
        <v>1</v>
      </c>
      <c r="D12636" t="s">
        <v>512</v>
      </c>
      <c r="E12636" t="s">
        <v>513</v>
      </c>
      <c r="F12636" t="s">
        <v>514</v>
      </c>
      <c r="G12636" t="s">
        <v>515</v>
      </c>
      <c r="H12636" t="s">
        <v>30</v>
      </c>
      <c r="I12636" t="s">
        <v>21</v>
      </c>
      <c r="J12636" t="s">
        <v>31</v>
      </c>
      <c r="K12636" t="s">
        <v>514</v>
      </c>
      <c r="L12636" t="s">
        <v>24</v>
      </c>
      <c r="M12636" t="s">
        <v>27</v>
      </c>
      <c r="N12636">
        <v>19</v>
      </c>
      <c r="O12636">
        <v>3361</v>
      </c>
      <c r="P12636">
        <v>2988.61</v>
      </c>
      <c r="Q12636">
        <v>86.99</v>
      </c>
    </row>
    <row r="12637" spans="2:17" hidden="1">
      <c r="B12637">
        <v>2016</v>
      </c>
      <c r="C12637">
        <v>1</v>
      </c>
      <c r="D12637" t="s">
        <v>512</v>
      </c>
      <c r="E12637" t="s">
        <v>513</v>
      </c>
      <c r="F12637" t="s">
        <v>516</v>
      </c>
      <c r="G12637" t="s">
        <v>517</v>
      </c>
      <c r="H12637" t="s">
        <v>140</v>
      </c>
      <c r="I12637" t="s">
        <v>1076</v>
      </c>
      <c r="J12637" t="s">
        <v>31</v>
      </c>
      <c r="K12637" t="s">
        <v>518</v>
      </c>
      <c r="L12637" t="s">
        <v>24</v>
      </c>
      <c r="M12637" t="s">
        <v>25</v>
      </c>
      <c r="N12637">
        <v>17179</v>
      </c>
      <c r="O12637">
        <v>207112</v>
      </c>
      <c r="P12637">
        <v>139999.59</v>
      </c>
      <c r="Q12637">
        <v>-29440.21</v>
      </c>
    </row>
    <row r="12638" spans="2:17" hidden="1">
      <c r="B12638">
        <v>2016</v>
      </c>
      <c r="C12638">
        <v>1</v>
      </c>
      <c r="D12638" t="s">
        <v>512</v>
      </c>
      <c r="E12638" t="s">
        <v>513</v>
      </c>
      <c r="F12638" t="s">
        <v>516</v>
      </c>
      <c r="G12638" t="s">
        <v>517</v>
      </c>
      <c r="H12638" t="s">
        <v>140</v>
      </c>
      <c r="I12638" t="s">
        <v>1076</v>
      </c>
      <c r="J12638" t="s">
        <v>31</v>
      </c>
      <c r="K12638" t="s">
        <v>518</v>
      </c>
      <c r="L12638" t="s">
        <v>24</v>
      </c>
      <c r="M12638" t="s">
        <v>26</v>
      </c>
      <c r="N12638">
        <v>31801</v>
      </c>
      <c r="O12638">
        <v>2227715.9</v>
      </c>
      <c r="P12638">
        <v>1221567.92</v>
      </c>
      <c r="Q12638">
        <v>-142442.68</v>
      </c>
    </row>
    <row r="12639" spans="2:17" hidden="1">
      <c r="B12639">
        <v>2016</v>
      </c>
      <c r="C12639">
        <v>1</v>
      </c>
      <c r="D12639" t="s">
        <v>512</v>
      </c>
      <c r="E12639" t="s">
        <v>513</v>
      </c>
      <c r="F12639" t="s">
        <v>516</v>
      </c>
      <c r="G12639" t="s">
        <v>517</v>
      </c>
      <c r="H12639" t="s">
        <v>140</v>
      </c>
      <c r="I12639" t="s">
        <v>1076</v>
      </c>
      <c r="J12639" t="s">
        <v>31</v>
      </c>
      <c r="K12639" t="s">
        <v>518</v>
      </c>
      <c r="L12639" t="s">
        <v>24</v>
      </c>
      <c r="M12639" t="s">
        <v>27</v>
      </c>
      <c r="N12639">
        <v>43013</v>
      </c>
      <c r="O12639">
        <v>9505563.1999999993</v>
      </c>
      <c r="P12639">
        <v>5700015.0899999999</v>
      </c>
      <c r="Q12639">
        <v>166155.13</v>
      </c>
    </row>
    <row r="12640" spans="2:17" hidden="1">
      <c r="B12640">
        <v>2016</v>
      </c>
      <c r="C12640">
        <v>1</v>
      </c>
      <c r="D12640" t="s">
        <v>512</v>
      </c>
      <c r="E12640" t="s">
        <v>513</v>
      </c>
      <c r="F12640" t="s">
        <v>519</v>
      </c>
      <c r="G12640" t="s">
        <v>520</v>
      </c>
      <c r="H12640" t="s">
        <v>140</v>
      </c>
      <c r="I12640" t="s">
        <v>1076</v>
      </c>
      <c r="J12640" t="s">
        <v>31</v>
      </c>
      <c r="K12640" t="s">
        <v>521</v>
      </c>
      <c r="L12640" t="s">
        <v>24</v>
      </c>
      <c r="M12640" t="s">
        <v>25</v>
      </c>
      <c r="N12640">
        <v>4557</v>
      </c>
      <c r="O12640">
        <v>57791</v>
      </c>
      <c r="P12640">
        <v>38371.199999999997</v>
      </c>
      <c r="Q12640">
        <v>-8220.99</v>
      </c>
    </row>
    <row r="12641" spans="2:17" hidden="1">
      <c r="B12641">
        <v>2016</v>
      </c>
      <c r="C12641">
        <v>1</v>
      </c>
      <c r="D12641" t="s">
        <v>512</v>
      </c>
      <c r="E12641" t="s">
        <v>513</v>
      </c>
      <c r="F12641" t="s">
        <v>519</v>
      </c>
      <c r="G12641" t="s">
        <v>520</v>
      </c>
      <c r="H12641" t="s">
        <v>140</v>
      </c>
      <c r="I12641" t="s">
        <v>1076</v>
      </c>
      <c r="J12641" t="s">
        <v>31</v>
      </c>
      <c r="K12641" t="s">
        <v>521</v>
      </c>
      <c r="L12641" t="s">
        <v>24</v>
      </c>
      <c r="M12641" t="s">
        <v>26</v>
      </c>
      <c r="N12641">
        <v>10319</v>
      </c>
      <c r="O12641">
        <v>685049</v>
      </c>
      <c r="P12641">
        <v>377195.53</v>
      </c>
      <c r="Q12641">
        <v>-44045.53</v>
      </c>
    </row>
    <row r="12642" spans="2:17" hidden="1">
      <c r="B12642">
        <v>2016</v>
      </c>
      <c r="C12642">
        <v>1</v>
      </c>
      <c r="D12642" t="s">
        <v>512</v>
      </c>
      <c r="E12642" t="s">
        <v>513</v>
      </c>
      <c r="F12642" t="s">
        <v>519</v>
      </c>
      <c r="G12642" t="s">
        <v>520</v>
      </c>
      <c r="H12642" t="s">
        <v>140</v>
      </c>
      <c r="I12642" t="s">
        <v>1076</v>
      </c>
      <c r="J12642" t="s">
        <v>31</v>
      </c>
      <c r="K12642" t="s">
        <v>521</v>
      </c>
      <c r="L12642" t="s">
        <v>24</v>
      </c>
      <c r="M12642" t="s">
        <v>27</v>
      </c>
      <c r="N12642">
        <v>9467</v>
      </c>
      <c r="O12642">
        <v>1712905.7</v>
      </c>
      <c r="P12642">
        <v>1033276.62</v>
      </c>
      <c r="Q12642">
        <v>30155.439999999999</v>
      </c>
    </row>
    <row r="12643" spans="2:17" hidden="1">
      <c r="B12643">
        <v>2016</v>
      </c>
      <c r="C12643">
        <v>1</v>
      </c>
      <c r="D12643" t="s">
        <v>512</v>
      </c>
      <c r="E12643" t="s">
        <v>513</v>
      </c>
      <c r="F12643" t="s">
        <v>522</v>
      </c>
      <c r="G12643" t="s">
        <v>523</v>
      </c>
      <c r="H12643" t="s">
        <v>140</v>
      </c>
      <c r="I12643" t="s">
        <v>1076</v>
      </c>
      <c r="J12643" t="s">
        <v>31</v>
      </c>
      <c r="K12643" t="s">
        <v>524</v>
      </c>
      <c r="L12643" t="s">
        <v>24</v>
      </c>
      <c r="M12643" t="s">
        <v>25</v>
      </c>
      <c r="N12643">
        <v>4523</v>
      </c>
      <c r="O12643">
        <v>56069</v>
      </c>
      <c r="P12643">
        <v>37508.22</v>
      </c>
      <c r="Q12643">
        <v>-7967.84</v>
      </c>
    </row>
    <row r="12644" spans="2:17" hidden="1">
      <c r="B12644">
        <v>2016</v>
      </c>
      <c r="C12644">
        <v>1</v>
      </c>
      <c r="D12644" t="s">
        <v>512</v>
      </c>
      <c r="E12644" t="s">
        <v>513</v>
      </c>
      <c r="F12644" t="s">
        <v>522</v>
      </c>
      <c r="G12644" t="s">
        <v>523</v>
      </c>
      <c r="H12644" t="s">
        <v>140</v>
      </c>
      <c r="I12644" t="s">
        <v>1076</v>
      </c>
      <c r="J12644" t="s">
        <v>31</v>
      </c>
      <c r="K12644" t="s">
        <v>524</v>
      </c>
      <c r="L12644" t="s">
        <v>24</v>
      </c>
      <c r="M12644" t="s">
        <v>26</v>
      </c>
      <c r="N12644">
        <v>7627</v>
      </c>
      <c r="O12644">
        <v>517949</v>
      </c>
      <c r="P12644">
        <v>283605.09999999998</v>
      </c>
      <c r="Q12644">
        <v>-34046.6</v>
      </c>
    </row>
    <row r="12645" spans="2:17" hidden="1">
      <c r="B12645">
        <v>2016</v>
      </c>
      <c r="C12645">
        <v>1</v>
      </c>
      <c r="D12645" t="s">
        <v>512</v>
      </c>
      <c r="E12645" t="s">
        <v>513</v>
      </c>
      <c r="F12645" t="s">
        <v>522</v>
      </c>
      <c r="G12645" t="s">
        <v>523</v>
      </c>
      <c r="H12645" t="s">
        <v>140</v>
      </c>
      <c r="I12645" t="s">
        <v>1076</v>
      </c>
      <c r="J12645" t="s">
        <v>31</v>
      </c>
      <c r="K12645" t="s">
        <v>524</v>
      </c>
      <c r="L12645" t="s">
        <v>24</v>
      </c>
      <c r="M12645" t="s">
        <v>27</v>
      </c>
      <c r="N12645">
        <v>6702</v>
      </c>
      <c r="O12645">
        <v>1355842</v>
      </c>
      <c r="P12645">
        <v>814270.78</v>
      </c>
      <c r="Q12645">
        <v>23731.1</v>
      </c>
    </row>
    <row r="12646" spans="2:17" hidden="1">
      <c r="B12646">
        <v>2016</v>
      </c>
      <c r="C12646">
        <v>1</v>
      </c>
      <c r="D12646" t="s">
        <v>512</v>
      </c>
      <c r="E12646" t="s">
        <v>513</v>
      </c>
      <c r="F12646" t="s">
        <v>525</v>
      </c>
      <c r="G12646" t="s">
        <v>526</v>
      </c>
      <c r="H12646" t="s">
        <v>121</v>
      </c>
      <c r="I12646" t="s">
        <v>1076</v>
      </c>
      <c r="J12646" t="s">
        <v>31</v>
      </c>
      <c r="K12646" t="s">
        <v>527</v>
      </c>
      <c r="L12646" t="s">
        <v>24</v>
      </c>
      <c r="M12646" t="s">
        <v>25</v>
      </c>
      <c r="N12646">
        <v>9059</v>
      </c>
      <c r="O12646">
        <v>121580.51</v>
      </c>
      <c r="P12646">
        <v>81367.600000000006</v>
      </c>
      <c r="Q12646">
        <v>-17780.3</v>
      </c>
    </row>
    <row r="12647" spans="2:17" hidden="1">
      <c r="B12647">
        <v>2016</v>
      </c>
      <c r="C12647">
        <v>1</v>
      </c>
      <c r="D12647" t="s">
        <v>512</v>
      </c>
      <c r="E12647" t="s">
        <v>513</v>
      </c>
      <c r="F12647" t="s">
        <v>525</v>
      </c>
      <c r="G12647" t="s">
        <v>526</v>
      </c>
      <c r="H12647" t="s">
        <v>121</v>
      </c>
      <c r="I12647" t="s">
        <v>1076</v>
      </c>
      <c r="J12647" t="s">
        <v>31</v>
      </c>
      <c r="K12647" t="s">
        <v>527</v>
      </c>
      <c r="L12647" t="s">
        <v>24</v>
      </c>
      <c r="M12647" t="s">
        <v>26</v>
      </c>
      <c r="N12647">
        <v>9823</v>
      </c>
      <c r="O12647">
        <v>632013.84</v>
      </c>
      <c r="P12647">
        <v>355185.05</v>
      </c>
      <c r="Q12647">
        <v>-44890.77</v>
      </c>
    </row>
    <row r="12648" spans="2:17" hidden="1">
      <c r="B12648">
        <v>2016</v>
      </c>
      <c r="C12648">
        <v>1</v>
      </c>
      <c r="D12648" t="s">
        <v>512</v>
      </c>
      <c r="E12648" t="s">
        <v>513</v>
      </c>
      <c r="F12648" t="s">
        <v>525</v>
      </c>
      <c r="G12648" t="s">
        <v>526</v>
      </c>
      <c r="H12648" t="s">
        <v>121</v>
      </c>
      <c r="I12648" t="s">
        <v>1076</v>
      </c>
      <c r="J12648" t="s">
        <v>31</v>
      </c>
      <c r="K12648" t="s">
        <v>527</v>
      </c>
      <c r="L12648" t="s">
        <v>24</v>
      </c>
      <c r="M12648" t="s">
        <v>27</v>
      </c>
      <c r="N12648">
        <v>4373</v>
      </c>
      <c r="O12648">
        <v>799725.25</v>
      </c>
      <c r="P12648">
        <v>495275.93</v>
      </c>
      <c r="Q12648">
        <v>14409.08</v>
      </c>
    </row>
    <row r="12649" spans="2:17" hidden="1">
      <c r="B12649">
        <v>2016</v>
      </c>
      <c r="C12649">
        <v>1</v>
      </c>
      <c r="D12649" t="s">
        <v>512</v>
      </c>
      <c r="E12649" t="s">
        <v>513</v>
      </c>
      <c r="F12649" t="s">
        <v>528</v>
      </c>
      <c r="G12649" t="s">
        <v>529</v>
      </c>
      <c r="H12649" t="s">
        <v>153</v>
      </c>
      <c r="I12649" t="s">
        <v>21</v>
      </c>
      <c r="J12649" t="s">
        <v>31</v>
      </c>
      <c r="K12649" t="s">
        <v>530</v>
      </c>
      <c r="L12649" t="s">
        <v>24</v>
      </c>
      <c r="M12649" t="s">
        <v>25</v>
      </c>
      <c r="N12649">
        <v>14724</v>
      </c>
      <c r="O12649">
        <v>192487.5</v>
      </c>
      <c r="P12649">
        <v>100521.11</v>
      </c>
      <c r="Q12649">
        <v>-76614.55</v>
      </c>
    </row>
    <row r="12650" spans="2:17" hidden="1">
      <c r="B12650">
        <v>2016</v>
      </c>
      <c r="C12650">
        <v>1</v>
      </c>
      <c r="D12650" t="s">
        <v>512</v>
      </c>
      <c r="E12650" t="s">
        <v>513</v>
      </c>
      <c r="F12650" t="s">
        <v>528</v>
      </c>
      <c r="G12650" t="s">
        <v>529</v>
      </c>
      <c r="H12650" t="s">
        <v>153</v>
      </c>
      <c r="I12650" t="s">
        <v>21</v>
      </c>
      <c r="J12650" t="s">
        <v>31</v>
      </c>
      <c r="K12650" t="s">
        <v>530</v>
      </c>
      <c r="L12650" t="s">
        <v>24</v>
      </c>
      <c r="M12650" t="s">
        <v>26</v>
      </c>
      <c r="N12650">
        <v>15492</v>
      </c>
      <c r="O12650">
        <v>945790</v>
      </c>
      <c r="P12650">
        <v>478699.17</v>
      </c>
      <c r="Q12650">
        <v>-184994.95</v>
      </c>
    </row>
    <row r="12651" spans="2:17" hidden="1">
      <c r="B12651">
        <v>2016</v>
      </c>
      <c r="C12651">
        <v>1</v>
      </c>
      <c r="D12651" t="s">
        <v>512</v>
      </c>
      <c r="E12651" t="s">
        <v>513</v>
      </c>
      <c r="F12651" t="s">
        <v>528</v>
      </c>
      <c r="G12651" t="s">
        <v>529</v>
      </c>
      <c r="H12651" t="s">
        <v>153</v>
      </c>
      <c r="I12651" t="s">
        <v>21</v>
      </c>
      <c r="J12651" t="s">
        <v>31</v>
      </c>
      <c r="K12651" t="s">
        <v>530</v>
      </c>
      <c r="L12651" t="s">
        <v>24</v>
      </c>
      <c r="M12651" t="s">
        <v>27</v>
      </c>
      <c r="N12651">
        <v>5585</v>
      </c>
      <c r="O12651">
        <v>976319.5</v>
      </c>
      <c r="P12651">
        <v>666736.35</v>
      </c>
      <c r="Q12651">
        <v>19416.580000000002</v>
      </c>
    </row>
    <row r="12652" spans="2:17" hidden="1">
      <c r="B12652">
        <v>2016</v>
      </c>
      <c r="C12652">
        <v>1</v>
      </c>
      <c r="D12652" t="s">
        <v>512</v>
      </c>
      <c r="E12652" t="s">
        <v>513</v>
      </c>
      <c r="F12652" t="s">
        <v>531</v>
      </c>
      <c r="G12652" t="s">
        <v>532</v>
      </c>
      <c r="H12652" t="s">
        <v>153</v>
      </c>
      <c r="I12652" t="s">
        <v>21</v>
      </c>
      <c r="J12652" t="s">
        <v>31</v>
      </c>
      <c r="K12652" t="s">
        <v>533</v>
      </c>
      <c r="L12652" t="s">
        <v>24</v>
      </c>
      <c r="M12652" t="s">
        <v>25</v>
      </c>
      <c r="N12652">
        <v>2086</v>
      </c>
      <c r="O12652">
        <v>28203</v>
      </c>
      <c r="P12652">
        <v>14489.59</v>
      </c>
      <c r="Q12652">
        <v>-11256.88</v>
      </c>
    </row>
    <row r="12653" spans="2:17" hidden="1">
      <c r="B12653">
        <v>2016</v>
      </c>
      <c r="C12653">
        <v>1</v>
      </c>
      <c r="D12653" t="s">
        <v>512</v>
      </c>
      <c r="E12653" t="s">
        <v>513</v>
      </c>
      <c r="F12653" t="s">
        <v>531</v>
      </c>
      <c r="G12653" t="s">
        <v>532</v>
      </c>
      <c r="H12653" t="s">
        <v>153</v>
      </c>
      <c r="I12653" t="s">
        <v>21</v>
      </c>
      <c r="J12653" t="s">
        <v>31</v>
      </c>
      <c r="K12653" t="s">
        <v>533</v>
      </c>
      <c r="L12653" t="s">
        <v>24</v>
      </c>
      <c r="M12653" t="s">
        <v>26</v>
      </c>
      <c r="N12653">
        <v>3450</v>
      </c>
      <c r="O12653">
        <v>223841.8</v>
      </c>
      <c r="P12653">
        <v>113596.54</v>
      </c>
      <c r="Q12653">
        <v>-42987.83</v>
      </c>
    </row>
    <row r="12654" spans="2:17" hidden="1">
      <c r="B12654">
        <v>2016</v>
      </c>
      <c r="C12654">
        <v>1</v>
      </c>
      <c r="D12654" t="s">
        <v>512</v>
      </c>
      <c r="E12654" t="s">
        <v>513</v>
      </c>
      <c r="F12654" t="s">
        <v>531</v>
      </c>
      <c r="G12654" t="s">
        <v>532</v>
      </c>
      <c r="H12654" t="s">
        <v>153</v>
      </c>
      <c r="I12654" t="s">
        <v>21</v>
      </c>
      <c r="J12654" t="s">
        <v>31</v>
      </c>
      <c r="K12654" t="s">
        <v>533</v>
      </c>
      <c r="L12654" t="s">
        <v>24</v>
      </c>
      <c r="M12654" t="s">
        <v>27</v>
      </c>
      <c r="N12654">
        <v>1109</v>
      </c>
      <c r="O12654">
        <v>175052</v>
      </c>
      <c r="P12654">
        <v>120139.82</v>
      </c>
      <c r="Q12654">
        <v>3497.21</v>
      </c>
    </row>
    <row r="12655" spans="2:17" hidden="1">
      <c r="B12655">
        <v>2016</v>
      </c>
      <c r="C12655">
        <v>1</v>
      </c>
      <c r="D12655" t="s">
        <v>512</v>
      </c>
      <c r="E12655" t="s">
        <v>513</v>
      </c>
      <c r="F12655" t="s">
        <v>534</v>
      </c>
      <c r="G12655" t="s">
        <v>535</v>
      </c>
      <c r="H12655" t="s">
        <v>20</v>
      </c>
      <c r="I12655" t="s">
        <v>21</v>
      </c>
      <c r="J12655" t="s">
        <v>31</v>
      </c>
      <c r="K12655" t="s">
        <v>536</v>
      </c>
      <c r="L12655" t="s">
        <v>24</v>
      </c>
      <c r="M12655" t="s">
        <v>25</v>
      </c>
      <c r="N12655">
        <v>1437</v>
      </c>
      <c r="O12655">
        <v>17002</v>
      </c>
      <c r="P12655">
        <v>10287.85</v>
      </c>
      <c r="Q12655">
        <v>-7549.22</v>
      </c>
    </row>
    <row r="12656" spans="2:17" hidden="1">
      <c r="B12656">
        <v>2016</v>
      </c>
      <c r="C12656">
        <v>1</v>
      </c>
      <c r="D12656" t="s">
        <v>512</v>
      </c>
      <c r="E12656" t="s">
        <v>513</v>
      </c>
      <c r="F12656" t="s">
        <v>534</v>
      </c>
      <c r="G12656" t="s">
        <v>535</v>
      </c>
      <c r="H12656" t="s">
        <v>20</v>
      </c>
      <c r="I12656" t="s">
        <v>21</v>
      </c>
      <c r="J12656" t="s">
        <v>31</v>
      </c>
      <c r="K12656" t="s">
        <v>536</v>
      </c>
      <c r="L12656" t="s">
        <v>24</v>
      </c>
      <c r="M12656" t="s">
        <v>26</v>
      </c>
      <c r="N12656">
        <v>987</v>
      </c>
      <c r="O12656">
        <v>57983</v>
      </c>
      <c r="P12656">
        <v>32266.05</v>
      </c>
      <c r="Q12656">
        <v>-13142.79</v>
      </c>
    </row>
    <row r="12657" spans="2:17" hidden="1">
      <c r="B12657">
        <v>2016</v>
      </c>
      <c r="C12657">
        <v>1</v>
      </c>
      <c r="D12657" t="s">
        <v>512</v>
      </c>
      <c r="E12657" t="s">
        <v>513</v>
      </c>
      <c r="F12657" t="s">
        <v>534</v>
      </c>
      <c r="G12657" t="s">
        <v>535</v>
      </c>
      <c r="H12657" t="s">
        <v>20</v>
      </c>
      <c r="I12657" t="s">
        <v>21</v>
      </c>
      <c r="J12657" t="s">
        <v>31</v>
      </c>
      <c r="K12657" t="s">
        <v>536</v>
      </c>
      <c r="L12657" t="s">
        <v>24</v>
      </c>
      <c r="M12657" t="s">
        <v>27</v>
      </c>
      <c r="N12657">
        <v>350</v>
      </c>
      <c r="O12657">
        <v>61185</v>
      </c>
      <c r="P12657">
        <v>46553.57</v>
      </c>
      <c r="Q12657">
        <v>1356.6</v>
      </c>
    </row>
    <row r="12658" spans="2:17" hidden="1">
      <c r="B12658">
        <v>2016</v>
      </c>
      <c r="C12658">
        <v>1</v>
      </c>
      <c r="D12658" t="s">
        <v>512</v>
      </c>
      <c r="E12658" t="s">
        <v>513</v>
      </c>
      <c r="F12658" t="s">
        <v>537</v>
      </c>
      <c r="G12658" t="s">
        <v>538</v>
      </c>
      <c r="H12658" t="s">
        <v>140</v>
      </c>
      <c r="I12658" t="s">
        <v>1076</v>
      </c>
      <c r="J12658" t="s">
        <v>31</v>
      </c>
      <c r="K12658" t="s">
        <v>539</v>
      </c>
      <c r="L12658" t="s">
        <v>24</v>
      </c>
      <c r="M12658" t="s">
        <v>25</v>
      </c>
      <c r="N12658">
        <v>535</v>
      </c>
      <c r="O12658">
        <v>5707.2</v>
      </c>
      <c r="P12658">
        <v>4054.73</v>
      </c>
      <c r="Q12658">
        <v>-815.37</v>
      </c>
    </row>
    <row r="12659" spans="2:17" hidden="1">
      <c r="B12659">
        <v>2016</v>
      </c>
      <c r="C12659">
        <v>1</v>
      </c>
      <c r="D12659" t="s">
        <v>512</v>
      </c>
      <c r="E12659" t="s">
        <v>513</v>
      </c>
      <c r="F12659" t="s">
        <v>537</v>
      </c>
      <c r="G12659" t="s">
        <v>538</v>
      </c>
      <c r="H12659" t="s">
        <v>140</v>
      </c>
      <c r="I12659" t="s">
        <v>1076</v>
      </c>
      <c r="J12659" t="s">
        <v>31</v>
      </c>
      <c r="K12659" t="s">
        <v>539</v>
      </c>
      <c r="L12659" t="s">
        <v>24</v>
      </c>
      <c r="M12659" t="s">
        <v>26</v>
      </c>
      <c r="N12659">
        <v>1048</v>
      </c>
      <c r="O12659">
        <v>71668.2</v>
      </c>
      <c r="P12659">
        <v>39579.14</v>
      </c>
      <c r="Q12659">
        <v>-4581.71</v>
      </c>
    </row>
    <row r="12660" spans="2:17" hidden="1">
      <c r="B12660">
        <v>2016</v>
      </c>
      <c r="C12660">
        <v>1</v>
      </c>
      <c r="D12660" t="s">
        <v>512</v>
      </c>
      <c r="E12660" t="s">
        <v>513</v>
      </c>
      <c r="F12660" t="s">
        <v>537</v>
      </c>
      <c r="G12660" t="s">
        <v>538</v>
      </c>
      <c r="H12660" t="s">
        <v>140</v>
      </c>
      <c r="I12660" t="s">
        <v>1076</v>
      </c>
      <c r="J12660" t="s">
        <v>31</v>
      </c>
      <c r="K12660" t="s">
        <v>539</v>
      </c>
      <c r="L12660" t="s">
        <v>24</v>
      </c>
      <c r="M12660" t="s">
        <v>27</v>
      </c>
      <c r="N12660">
        <v>1216</v>
      </c>
      <c r="O12660">
        <v>329555.40000000002</v>
      </c>
      <c r="P12660">
        <v>198030.88</v>
      </c>
      <c r="Q12660">
        <v>5781.88</v>
      </c>
    </row>
    <row r="12661" spans="2:17" hidden="1">
      <c r="B12661">
        <v>2016</v>
      </c>
      <c r="C12661">
        <v>1</v>
      </c>
      <c r="D12661" t="s">
        <v>512</v>
      </c>
      <c r="E12661" t="s">
        <v>513</v>
      </c>
      <c r="F12661" t="s">
        <v>540</v>
      </c>
      <c r="G12661" t="s">
        <v>541</v>
      </c>
      <c r="H12661" t="s">
        <v>153</v>
      </c>
      <c r="I12661" t="s">
        <v>21</v>
      </c>
      <c r="J12661" t="s">
        <v>31</v>
      </c>
      <c r="K12661" t="s">
        <v>542</v>
      </c>
      <c r="L12661" t="s">
        <v>24</v>
      </c>
      <c r="M12661" t="s">
        <v>25</v>
      </c>
      <c r="N12661">
        <v>512</v>
      </c>
      <c r="O12661">
        <v>6864</v>
      </c>
      <c r="P12661">
        <v>3529.57</v>
      </c>
      <c r="Q12661">
        <v>-2718.84</v>
      </c>
    </row>
    <row r="12662" spans="2:17" hidden="1">
      <c r="B12662">
        <v>2016</v>
      </c>
      <c r="C12662">
        <v>1</v>
      </c>
      <c r="D12662" t="s">
        <v>512</v>
      </c>
      <c r="E12662" t="s">
        <v>513</v>
      </c>
      <c r="F12662" t="s">
        <v>540</v>
      </c>
      <c r="G12662" t="s">
        <v>541</v>
      </c>
      <c r="H12662" t="s">
        <v>153</v>
      </c>
      <c r="I12662" t="s">
        <v>21</v>
      </c>
      <c r="J12662" t="s">
        <v>31</v>
      </c>
      <c r="K12662" t="s">
        <v>542</v>
      </c>
      <c r="L12662" t="s">
        <v>24</v>
      </c>
      <c r="M12662" t="s">
        <v>26</v>
      </c>
      <c r="N12662">
        <v>941</v>
      </c>
      <c r="O12662">
        <v>61872</v>
      </c>
      <c r="P12662">
        <v>31333.07</v>
      </c>
      <c r="Q12662">
        <v>-11606.86</v>
      </c>
    </row>
    <row r="12663" spans="2:17" hidden="1">
      <c r="B12663">
        <v>2016</v>
      </c>
      <c r="C12663">
        <v>1</v>
      </c>
      <c r="D12663" t="s">
        <v>512</v>
      </c>
      <c r="E12663" t="s">
        <v>513</v>
      </c>
      <c r="F12663" t="s">
        <v>540</v>
      </c>
      <c r="G12663" t="s">
        <v>541</v>
      </c>
      <c r="H12663" t="s">
        <v>153</v>
      </c>
      <c r="I12663" t="s">
        <v>21</v>
      </c>
      <c r="J12663" t="s">
        <v>31</v>
      </c>
      <c r="K12663" t="s">
        <v>542</v>
      </c>
      <c r="L12663" t="s">
        <v>24</v>
      </c>
      <c r="M12663" t="s">
        <v>27</v>
      </c>
      <c r="N12663">
        <v>299</v>
      </c>
      <c r="O12663">
        <v>43881.84</v>
      </c>
      <c r="P12663">
        <v>29989.63</v>
      </c>
      <c r="Q12663">
        <v>874.48</v>
      </c>
    </row>
    <row r="12664" spans="2:17" hidden="1">
      <c r="B12664">
        <v>2016</v>
      </c>
      <c r="C12664">
        <v>1</v>
      </c>
      <c r="D12664" t="s">
        <v>512</v>
      </c>
      <c r="E12664" t="s">
        <v>513</v>
      </c>
      <c r="F12664" t="s">
        <v>543</v>
      </c>
      <c r="G12664" t="s">
        <v>544</v>
      </c>
      <c r="H12664" t="s">
        <v>121</v>
      </c>
      <c r="I12664" t="s">
        <v>1076</v>
      </c>
      <c r="J12664" t="s">
        <v>31</v>
      </c>
      <c r="K12664" t="s">
        <v>545</v>
      </c>
      <c r="L12664" t="s">
        <v>24</v>
      </c>
      <c r="M12664" t="s">
        <v>25</v>
      </c>
      <c r="N12664">
        <v>7351</v>
      </c>
      <c r="O12664">
        <v>96836</v>
      </c>
      <c r="P12664">
        <v>65079.4</v>
      </c>
      <c r="Q12664">
        <v>-14110.34</v>
      </c>
    </row>
    <row r="12665" spans="2:17" hidden="1">
      <c r="B12665">
        <v>2016</v>
      </c>
      <c r="C12665">
        <v>1</v>
      </c>
      <c r="D12665" t="s">
        <v>512</v>
      </c>
      <c r="E12665" t="s">
        <v>513</v>
      </c>
      <c r="F12665" t="s">
        <v>543</v>
      </c>
      <c r="G12665" t="s">
        <v>544</v>
      </c>
      <c r="H12665" t="s">
        <v>121</v>
      </c>
      <c r="I12665" t="s">
        <v>1076</v>
      </c>
      <c r="J12665" t="s">
        <v>31</v>
      </c>
      <c r="K12665" t="s">
        <v>545</v>
      </c>
      <c r="L12665" t="s">
        <v>24</v>
      </c>
      <c r="M12665" t="s">
        <v>26</v>
      </c>
      <c r="N12665">
        <v>7201</v>
      </c>
      <c r="O12665">
        <v>451034</v>
      </c>
      <c r="P12665">
        <v>253729.92000000001</v>
      </c>
      <c r="Q12665">
        <v>-31778.560000000001</v>
      </c>
    </row>
    <row r="12666" spans="2:17" hidden="1">
      <c r="B12666">
        <v>2016</v>
      </c>
      <c r="C12666">
        <v>1</v>
      </c>
      <c r="D12666" t="s">
        <v>512</v>
      </c>
      <c r="E12666" t="s">
        <v>513</v>
      </c>
      <c r="F12666" t="s">
        <v>543</v>
      </c>
      <c r="G12666" t="s">
        <v>544</v>
      </c>
      <c r="H12666" t="s">
        <v>121</v>
      </c>
      <c r="I12666" t="s">
        <v>1076</v>
      </c>
      <c r="J12666" t="s">
        <v>31</v>
      </c>
      <c r="K12666" t="s">
        <v>545</v>
      </c>
      <c r="L12666" t="s">
        <v>24</v>
      </c>
      <c r="M12666" t="s">
        <v>27</v>
      </c>
      <c r="N12666">
        <v>3436</v>
      </c>
      <c r="O12666">
        <v>625532</v>
      </c>
      <c r="P12666">
        <v>387222.93</v>
      </c>
      <c r="Q12666">
        <v>11288.49</v>
      </c>
    </row>
    <row r="12667" spans="2:17" hidden="1">
      <c r="B12667">
        <v>2016</v>
      </c>
      <c r="C12667">
        <v>1</v>
      </c>
      <c r="D12667" t="s">
        <v>512</v>
      </c>
      <c r="E12667" t="s">
        <v>513</v>
      </c>
      <c r="F12667" t="s">
        <v>546</v>
      </c>
      <c r="G12667" t="s">
        <v>547</v>
      </c>
      <c r="H12667" t="s">
        <v>153</v>
      </c>
      <c r="I12667" t="s">
        <v>21</v>
      </c>
      <c r="J12667" t="s">
        <v>31</v>
      </c>
      <c r="K12667" t="s">
        <v>548</v>
      </c>
      <c r="L12667" t="s">
        <v>24</v>
      </c>
      <c r="M12667" t="s">
        <v>25</v>
      </c>
      <c r="N12667">
        <v>4412</v>
      </c>
      <c r="O12667">
        <v>62612.3</v>
      </c>
      <c r="P12667">
        <v>31339.07</v>
      </c>
      <c r="Q12667">
        <v>-24945.59</v>
      </c>
    </row>
    <row r="12668" spans="2:17" hidden="1">
      <c r="B12668">
        <v>2016</v>
      </c>
      <c r="C12668">
        <v>1</v>
      </c>
      <c r="D12668" t="s">
        <v>512</v>
      </c>
      <c r="E12668" t="s">
        <v>513</v>
      </c>
      <c r="F12668" t="s">
        <v>546</v>
      </c>
      <c r="G12668" t="s">
        <v>547</v>
      </c>
      <c r="H12668" t="s">
        <v>153</v>
      </c>
      <c r="I12668" t="s">
        <v>21</v>
      </c>
      <c r="J12668" t="s">
        <v>31</v>
      </c>
      <c r="K12668" t="s">
        <v>548</v>
      </c>
      <c r="L12668" t="s">
        <v>24</v>
      </c>
      <c r="M12668" t="s">
        <v>26</v>
      </c>
      <c r="N12668">
        <v>5409</v>
      </c>
      <c r="O12668">
        <v>326021.57</v>
      </c>
      <c r="P12668">
        <v>164479.06</v>
      </c>
      <c r="Q12668">
        <v>-64617.25</v>
      </c>
    </row>
    <row r="12669" spans="2:17" hidden="1">
      <c r="B12669">
        <v>2016</v>
      </c>
      <c r="C12669">
        <v>1</v>
      </c>
      <c r="D12669" t="s">
        <v>512</v>
      </c>
      <c r="E12669" t="s">
        <v>513</v>
      </c>
      <c r="F12669" t="s">
        <v>546</v>
      </c>
      <c r="G12669" t="s">
        <v>547</v>
      </c>
      <c r="H12669" t="s">
        <v>153</v>
      </c>
      <c r="I12669" t="s">
        <v>21</v>
      </c>
      <c r="J12669" t="s">
        <v>31</v>
      </c>
      <c r="K12669" t="s">
        <v>548</v>
      </c>
      <c r="L12669" t="s">
        <v>24</v>
      </c>
      <c r="M12669" t="s">
        <v>27</v>
      </c>
      <c r="N12669">
        <v>1502</v>
      </c>
      <c r="O12669">
        <v>238281.1</v>
      </c>
      <c r="P12669">
        <v>163242.48000000001</v>
      </c>
      <c r="Q12669">
        <v>4769.46</v>
      </c>
    </row>
    <row r="12670" spans="2:17" hidden="1">
      <c r="B12670">
        <v>2016</v>
      </c>
      <c r="C12670">
        <v>1</v>
      </c>
      <c r="D12670" t="s">
        <v>512</v>
      </c>
      <c r="E12670" t="s">
        <v>513</v>
      </c>
      <c r="F12670" t="s">
        <v>549</v>
      </c>
      <c r="G12670" t="s">
        <v>550</v>
      </c>
      <c r="H12670" t="s">
        <v>121</v>
      </c>
      <c r="I12670" t="s">
        <v>1076</v>
      </c>
      <c r="J12670" t="s">
        <v>31</v>
      </c>
      <c r="K12670" t="s">
        <v>551</v>
      </c>
      <c r="L12670" t="s">
        <v>24</v>
      </c>
      <c r="M12670" t="s">
        <v>25</v>
      </c>
      <c r="N12670">
        <v>1868</v>
      </c>
      <c r="O12670">
        <v>26019</v>
      </c>
      <c r="P12670">
        <v>17212.04</v>
      </c>
      <c r="Q12670">
        <v>-3810.66</v>
      </c>
    </row>
    <row r="12671" spans="2:17" hidden="1">
      <c r="B12671">
        <v>2016</v>
      </c>
      <c r="C12671">
        <v>1</v>
      </c>
      <c r="D12671" t="s">
        <v>512</v>
      </c>
      <c r="E12671" t="s">
        <v>513</v>
      </c>
      <c r="F12671" t="s">
        <v>549</v>
      </c>
      <c r="G12671" t="s">
        <v>550</v>
      </c>
      <c r="H12671" t="s">
        <v>121</v>
      </c>
      <c r="I12671" t="s">
        <v>1076</v>
      </c>
      <c r="J12671" t="s">
        <v>31</v>
      </c>
      <c r="K12671" t="s">
        <v>551</v>
      </c>
      <c r="L12671" t="s">
        <v>24</v>
      </c>
      <c r="M12671" t="s">
        <v>26</v>
      </c>
      <c r="N12671">
        <v>3529</v>
      </c>
      <c r="O12671">
        <v>231693</v>
      </c>
      <c r="P12671">
        <v>130626.83</v>
      </c>
      <c r="Q12671">
        <v>-16158.79</v>
      </c>
    </row>
    <row r="12672" spans="2:17" hidden="1">
      <c r="B12672">
        <v>2016</v>
      </c>
      <c r="C12672">
        <v>1</v>
      </c>
      <c r="D12672" t="s">
        <v>512</v>
      </c>
      <c r="E12672" t="s">
        <v>513</v>
      </c>
      <c r="F12672" t="s">
        <v>549</v>
      </c>
      <c r="G12672" t="s">
        <v>550</v>
      </c>
      <c r="H12672" t="s">
        <v>121</v>
      </c>
      <c r="I12672" t="s">
        <v>1076</v>
      </c>
      <c r="J12672" t="s">
        <v>31</v>
      </c>
      <c r="K12672" t="s">
        <v>551</v>
      </c>
      <c r="L12672" t="s">
        <v>24</v>
      </c>
      <c r="M12672" t="s">
        <v>27</v>
      </c>
      <c r="N12672">
        <v>1562</v>
      </c>
      <c r="O12672">
        <v>297870</v>
      </c>
      <c r="P12672">
        <v>185018.46</v>
      </c>
      <c r="Q12672">
        <v>5381.18</v>
      </c>
    </row>
    <row r="12673" spans="2:17" hidden="1">
      <c r="B12673">
        <v>2016</v>
      </c>
      <c r="C12673">
        <v>1</v>
      </c>
      <c r="D12673" t="s">
        <v>512</v>
      </c>
      <c r="E12673" t="s">
        <v>513</v>
      </c>
      <c r="F12673" t="s">
        <v>552</v>
      </c>
      <c r="G12673" t="s">
        <v>553</v>
      </c>
      <c r="H12673" t="s">
        <v>121</v>
      </c>
      <c r="I12673" t="s">
        <v>1076</v>
      </c>
      <c r="J12673" t="s">
        <v>31</v>
      </c>
      <c r="K12673" t="s">
        <v>554</v>
      </c>
      <c r="L12673" t="s">
        <v>24</v>
      </c>
      <c r="M12673" t="s">
        <v>25</v>
      </c>
      <c r="N12673">
        <v>877</v>
      </c>
      <c r="O12673">
        <v>10597</v>
      </c>
      <c r="P12673">
        <v>7388.9</v>
      </c>
      <c r="Q12673">
        <v>-1559.6</v>
      </c>
    </row>
    <row r="12674" spans="2:17" hidden="1">
      <c r="B12674">
        <v>2016</v>
      </c>
      <c r="C12674">
        <v>1</v>
      </c>
      <c r="D12674" t="s">
        <v>512</v>
      </c>
      <c r="E12674" t="s">
        <v>513</v>
      </c>
      <c r="F12674" t="s">
        <v>552</v>
      </c>
      <c r="G12674" t="s">
        <v>553</v>
      </c>
      <c r="H12674" t="s">
        <v>121</v>
      </c>
      <c r="I12674" t="s">
        <v>1076</v>
      </c>
      <c r="J12674" t="s">
        <v>31</v>
      </c>
      <c r="K12674" t="s">
        <v>554</v>
      </c>
      <c r="L12674" t="s">
        <v>24</v>
      </c>
      <c r="M12674" t="s">
        <v>26</v>
      </c>
      <c r="N12674">
        <v>1412</v>
      </c>
      <c r="O12674">
        <v>91355</v>
      </c>
      <c r="P12674">
        <v>51900.43</v>
      </c>
      <c r="Q12674">
        <v>-6229.9</v>
      </c>
    </row>
    <row r="12675" spans="2:17" hidden="1">
      <c r="B12675">
        <v>2016</v>
      </c>
      <c r="C12675">
        <v>1</v>
      </c>
      <c r="D12675" t="s">
        <v>512</v>
      </c>
      <c r="E12675" t="s">
        <v>513</v>
      </c>
      <c r="F12675" t="s">
        <v>552</v>
      </c>
      <c r="G12675" t="s">
        <v>553</v>
      </c>
      <c r="H12675" t="s">
        <v>121</v>
      </c>
      <c r="I12675" t="s">
        <v>1076</v>
      </c>
      <c r="J12675" t="s">
        <v>31</v>
      </c>
      <c r="K12675" t="s">
        <v>554</v>
      </c>
      <c r="L12675" t="s">
        <v>24</v>
      </c>
      <c r="M12675" t="s">
        <v>27</v>
      </c>
      <c r="N12675">
        <v>880</v>
      </c>
      <c r="O12675">
        <v>234343</v>
      </c>
      <c r="P12675">
        <v>144837.51</v>
      </c>
      <c r="Q12675">
        <v>4203.62</v>
      </c>
    </row>
    <row r="12676" spans="2:17" hidden="1">
      <c r="B12676">
        <v>2016</v>
      </c>
      <c r="C12676">
        <v>1</v>
      </c>
      <c r="D12676" t="s">
        <v>512</v>
      </c>
      <c r="E12676" t="s">
        <v>513</v>
      </c>
      <c r="F12676" t="s">
        <v>555</v>
      </c>
      <c r="G12676" t="s">
        <v>556</v>
      </c>
      <c r="H12676" t="s">
        <v>140</v>
      </c>
      <c r="I12676" t="s">
        <v>1076</v>
      </c>
      <c r="J12676" t="s">
        <v>31</v>
      </c>
      <c r="K12676" t="s">
        <v>557</v>
      </c>
      <c r="L12676" t="s">
        <v>24</v>
      </c>
      <c r="M12676" t="s">
        <v>25</v>
      </c>
      <c r="N12676">
        <v>1294</v>
      </c>
      <c r="O12676">
        <v>14851.6</v>
      </c>
      <c r="P12676">
        <v>10279.49</v>
      </c>
      <c r="Q12676">
        <v>-2130.12</v>
      </c>
    </row>
    <row r="12677" spans="2:17" hidden="1">
      <c r="B12677">
        <v>2016</v>
      </c>
      <c r="C12677">
        <v>1</v>
      </c>
      <c r="D12677" t="s">
        <v>512</v>
      </c>
      <c r="E12677" t="s">
        <v>513</v>
      </c>
      <c r="F12677" t="s">
        <v>555</v>
      </c>
      <c r="G12677" t="s">
        <v>556</v>
      </c>
      <c r="H12677" t="s">
        <v>140</v>
      </c>
      <c r="I12677" t="s">
        <v>1076</v>
      </c>
      <c r="J12677" t="s">
        <v>31</v>
      </c>
      <c r="K12677" t="s">
        <v>557</v>
      </c>
      <c r="L12677" t="s">
        <v>24</v>
      </c>
      <c r="M12677" t="s">
        <v>26</v>
      </c>
      <c r="N12677">
        <v>2616</v>
      </c>
      <c r="O12677">
        <v>181274</v>
      </c>
      <c r="P12677">
        <v>100223.43</v>
      </c>
      <c r="Q12677">
        <v>-11739.89</v>
      </c>
    </row>
    <row r="12678" spans="2:17" hidden="1">
      <c r="B12678">
        <v>2016</v>
      </c>
      <c r="C12678">
        <v>1</v>
      </c>
      <c r="D12678" t="s">
        <v>512</v>
      </c>
      <c r="E12678" t="s">
        <v>513</v>
      </c>
      <c r="F12678" t="s">
        <v>555</v>
      </c>
      <c r="G12678" t="s">
        <v>556</v>
      </c>
      <c r="H12678" t="s">
        <v>140</v>
      </c>
      <c r="I12678" t="s">
        <v>1076</v>
      </c>
      <c r="J12678" t="s">
        <v>31</v>
      </c>
      <c r="K12678" t="s">
        <v>557</v>
      </c>
      <c r="L12678" t="s">
        <v>24</v>
      </c>
      <c r="M12678" t="s">
        <v>27</v>
      </c>
      <c r="N12678">
        <v>1933</v>
      </c>
      <c r="O12678">
        <v>437790</v>
      </c>
      <c r="P12678">
        <v>264955.78000000003</v>
      </c>
      <c r="Q12678">
        <v>7719.51</v>
      </c>
    </row>
    <row r="12679" spans="2:17" hidden="1">
      <c r="B12679">
        <v>2016</v>
      </c>
      <c r="C12679">
        <v>1</v>
      </c>
      <c r="D12679" t="s">
        <v>512</v>
      </c>
      <c r="E12679" t="s">
        <v>513</v>
      </c>
      <c r="F12679" t="s">
        <v>558</v>
      </c>
      <c r="G12679" t="s">
        <v>559</v>
      </c>
      <c r="H12679" t="s">
        <v>140</v>
      </c>
      <c r="I12679" t="s">
        <v>1076</v>
      </c>
      <c r="J12679" t="s">
        <v>31</v>
      </c>
      <c r="K12679" t="s">
        <v>560</v>
      </c>
      <c r="L12679" t="s">
        <v>24</v>
      </c>
      <c r="M12679" t="s">
        <v>25</v>
      </c>
      <c r="N12679">
        <v>10971</v>
      </c>
      <c r="O12679">
        <v>152007.4</v>
      </c>
      <c r="P12679">
        <v>97714.66</v>
      </c>
      <c r="Q12679">
        <v>-21565.07</v>
      </c>
    </row>
    <row r="12680" spans="2:17" hidden="1">
      <c r="B12680">
        <v>2016</v>
      </c>
      <c r="C12680">
        <v>1</v>
      </c>
      <c r="D12680" t="s">
        <v>512</v>
      </c>
      <c r="E12680" t="s">
        <v>513</v>
      </c>
      <c r="F12680" t="s">
        <v>558</v>
      </c>
      <c r="G12680" t="s">
        <v>559</v>
      </c>
      <c r="H12680" t="s">
        <v>140</v>
      </c>
      <c r="I12680" t="s">
        <v>1076</v>
      </c>
      <c r="J12680" t="s">
        <v>31</v>
      </c>
      <c r="K12680" t="s">
        <v>560</v>
      </c>
      <c r="L12680" t="s">
        <v>24</v>
      </c>
      <c r="M12680" t="s">
        <v>26</v>
      </c>
      <c r="N12680">
        <v>21078</v>
      </c>
      <c r="O12680">
        <v>1374618.6</v>
      </c>
      <c r="P12680">
        <v>754027.44</v>
      </c>
      <c r="Q12680">
        <v>-90229.35</v>
      </c>
    </row>
    <row r="12681" spans="2:17" hidden="1">
      <c r="B12681">
        <v>2016</v>
      </c>
      <c r="C12681">
        <v>1</v>
      </c>
      <c r="D12681" t="s">
        <v>512</v>
      </c>
      <c r="E12681" t="s">
        <v>513</v>
      </c>
      <c r="F12681" t="s">
        <v>558</v>
      </c>
      <c r="G12681" t="s">
        <v>559</v>
      </c>
      <c r="H12681" t="s">
        <v>140</v>
      </c>
      <c r="I12681" t="s">
        <v>1076</v>
      </c>
      <c r="J12681" t="s">
        <v>31</v>
      </c>
      <c r="K12681" t="s">
        <v>560</v>
      </c>
      <c r="L12681" t="s">
        <v>24</v>
      </c>
      <c r="M12681" t="s">
        <v>27</v>
      </c>
      <c r="N12681">
        <v>16680</v>
      </c>
      <c r="O12681">
        <v>3105336.6</v>
      </c>
      <c r="P12681">
        <v>1868331.5</v>
      </c>
      <c r="Q12681">
        <v>54449.27</v>
      </c>
    </row>
    <row r="12682" spans="2:17" hidden="1">
      <c r="B12682">
        <v>2016</v>
      </c>
      <c r="C12682">
        <v>1</v>
      </c>
      <c r="D12682" t="s">
        <v>512</v>
      </c>
      <c r="E12682" t="s">
        <v>513</v>
      </c>
      <c r="F12682" t="s">
        <v>561</v>
      </c>
      <c r="G12682" t="s">
        <v>562</v>
      </c>
      <c r="H12682" t="s">
        <v>140</v>
      </c>
      <c r="I12682" t="s">
        <v>1076</v>
      </c>
      <c r="J12682" t="s">
        <v>31</v>
      </c>
      <c r="K12682" t="s">
        <v>563</v>
      </c>
      <c r="L12682" t="s">
        <v>24</v>
      </c>
      <c r="M12682" t="s">
        <v>25</v>
      </c>
      <c r="N12682">
        <v>2495</v>
      </c>
      <c r="O12682">
        <v>32918</v>
      </c>
      <c r="P12682">
        <v>21554.79</v>
      </c>
      <c r="Q12682">
        <v>-4685.22</v>
      </c>
    </row>
    <row r="12683" spans="2:17" hidden="1">
      <c r="B12683">
        <v>2016</v>
      </c>
      <c r="C12683">
        <v>1</v>
      </c>
      <c r="D12683" t="s">
        <v>512</v>
      </c>
      <c r="E12683" t="s">
        <v>513</v>
      </c>
      <c r="F12683" t="s">
        <v>561</v>
      </c>
      <c r="G12683" t="s">
        <v>562</v>
      </c>
      <c r="H12683" t="s">
        <v>140</v>
      </c>
      <c r="I12683" t="s">
        <v>1076</v>
      </c>
      <c r="J12683" t="s">
        <v>31</v>
      </c>
      <c r="K12683" t="s">
        <v>563</v>
      </c>
      <c r="L12683" t="s">
        <v>24</v>
      </c>
      <c r="M12683" t="s">
        <v>26</v>
      </c>
      <c r="N12683">
        <v>3500</v>
      </c>
      <c r="O12683">
        <v>232589</v>
      </c>
      <c r="P12683">
        <v>127457.01</v>
      </c>
      <c r="Q12683">
        <v>-15572.9</v>
      </c>
    </row>
    <row r="12684" spans="2:17" hidden="1">
      <c r="B12684">
        <v>2016</v>
      </c>
      <c r="C12684">
        <v>1</v>
      </c>
      <c r="D12684" t="s">
        <v>512</v>
      </c>
      <c r="E12684" t="s">
        <v>513</v>
      </c>
      <c r="F12684" t="s">
        <v>561</v>
      </c>
      <c r="G12684" t="s">
        <v>562</v>
      </c>
      <c r="H12684" t="s">
        <v>140</v>
      </c>
      <c r="I12684" t="s">
        <v>1076</v>
      </c>
      <c r="J12684" t="s">
        <v>31</v>
      </c>
      <c r="K12684" t="s">
        <v>563</v>
      </c>
      <c r="L12684" t="s">
        <v>24</v>
      </c>
      <c r="M12684" t="s">
        <v>27</v>
      </c>
      <c r="N12684">
        <v>2275</v>
      </c>
      <c r="O12684">
        <v>446312</v>
      </c>
      <c r="P12684">
        <v>269002.15000000002</v>
      </c>
      <c r="Q12684">
        <v>7844.64</v>
      </c>
    </row>
    <row r="12685" spans="2:17" hidden="1">
      <c r="B12685">
        <v>2016</v>
      </c>
      <c r="C12685">
        <v>1</v>
      </c>
      <c r="D12685" t="s">
        <v>512</v>
      </c>
      <c r="E12685" t="s">
        <v>513</v>
      </c>
      <c r="F12685" t="s">
        <v>564</v>
      </c>
      <c r="G12685" t="s">
        <v>565</v>
      </c>
      <c r="H12685" t="s">
        <v>140</v>
      </c>
      <c r="I12685" t="s">
        <v>1076</v>
      </c>
      <c r="J12685" t="s">
        <v>31</v>
      </c>
      <c r="K12685" t="s">
        <v>566</v>
      </c>
      <c r="L12685" t="s">
        <v>24</v>
      </c>
      <c r="M12685" t="s">
        <v>25</v>
      </c>
      <c r="N12685">
        <v>4904</v>
      </c>
      <c r="O12685">
        <v>61531.4</v>
      </c>
      <c r="P12685">
        <v>41034.22</v>
      </c>
      <c r="Q12685">
        <v>-8762.67</v>
      </c>
    </row>
    <row r="12686" spans="2:17" hidden="1">
      <c r="B12686">
        <v>2016</v>
      </c>
      <c r="C12686">
        <v>1</v>
      </c>
      <c r="D12686" t="s">
        <v>512</v>
      </c>
      <c r="E12686" t="s">
        <v>513</v>
      </c>
      <c r="F12686" t="s">
        <v>564</v>
      </c>
      <c r="G12686" t="s">
        <v>565</v>
      </c>
      <c r="H12686" t="s">
        <v>140</v>
      </c>
      <c r="I12686" t="s">
        <v>1076</v>
      </c>
      <c r="J12686" t="s">
        <v>31</v>
      </c>
      <c r="K12686" t="s">
        <v>566</v>
      </c>
      <c r="L12686" t="s">
        <v>24</v>
      </c>
      <c r="M12686" t="s">
        <v>26</v>
      </c>
      <c r="N12686">
        <v>8565</v>
      </c>
      <c r="O12686">
        <v>609414.19999999995</v>
      </c>
      <c r="P12686">
        <v>332322.59999999998</v>
      </c>
      <c r="Q12686">
        <v>-41053.39</v>
      </c>
    </row>
    <row r="12687" spans="2:17" hidden="1">
      <c r="B12687">
        <v>2016</v>
      </c>
      <c r="C12687">
        <v>1</v>
      </c>
      <c r="D12687" t="s">
        <v>512</v>
      </c>
      <c r="E12687" t="s">
        <v>513</v>
      </c>
      <c r="F12687" t="s">
        <v>564</v>
      </c>
      <c r="G12687" t="s">
        <v>565</v>
      </c>
      <c r="H12687" t="s">
        <v>140</v>
      </c>
      <c r="I12687" t="s">
        <v>1076</v>
      </c>
      <c r="J12687" t="s">
        <v>31</v>
      </c>
      <c r="K12687" t="s">
        <v>566</v>
      </c>
      <c r="L12687" t="s">
        <v>24</v>
      </c>
      <c r="M12687" t="s">
        <v>27</v>
      </c>
      <c r="N12687">
        <v>5239</v>
      </c>
      <c r="O12687">
        <v>970488.3</v>
      </c>
      <c r="P12687">
        <v>586572.18000000005</v>
      </c>
      <c r="Q12687">
        <v>17061.71</v>
      </c>
    </row>
    <row r="12688" spans="2:17" hidden="1">
      <c r="B12688">
        <v>2016</v>
      </c>
      <c r="C12688">
        <v>1</v>
      </c>
      <c r="D12688" t="s">
        <v>512</v>
      </c>
      <c r="E12688" t="s">
        <v>513</v>
      </c>
      <c r="F12688" t="s">
        <v>567</v>
      </c>
      <c r="G12688" t="s">
        <v>568</v>
      </c>
      <c r="H12688" t="s">
        <v>30</v>
      </c>
      <c r="I12688" t="s">
        <v>21</v>
      </c>
      <c r="J12688" t="s">
        <v>31</v>
      </c>
      <c r="K12688" t="s">
        <v>569</v>
      </c>
      <c r="L12688" t="s">
        <v>24</v>
      </c>
      <c r="M12688" t="s">
        <v>25</v>
      </c>
      <c r="N12688">
        <v>78399</v>
      </c>
      <c r="O12688">
        <v>706761</v>
      </c>
      <c r="P12688">
        <v>630900.91</v>
      </c>
      <c r="Q12688">
        <v>-364346.06</v>
      </c>
    </row>
    <row r="12689" spans="2:17" hidden="1">
      <c r="B12689">
        <v>2016</v>
      </c>
      <c r="C12689">
        <v>1</v>
      </c>
      <c r="D12689" t="s">
        <v>512</v>
      </c>
      <c r="E12689" t="s">
        <v>513</v>
      </c>
      <c r="F12689" t="s">
        <v>567</v>
      </c>
      <c r="G12689" t="s">
        <v>568</v>
      </c>
      <c r="H12689" t="s">
        <v>30</v>
      </c>
      <c r="I12689" t="s">
        <v>21</v>
      </c>
      <c r="J12689" t="s">
        <v>31</v>
      </c>
      <c r="K12689" t="s">
        <v>569</v>
      </c>
      <c r="L12689" t="s">
        <v>24</v>
      </c>
      <c r="M12689" t="s">
        <v>26</v>
      </c>
      <c r="N12689">
        <v>24637</v>
      </c>
      <c r="O12689">
        <v>1402856</v>
      </c>
      <c r="P12689">
        <v>908662.94</v>
      </c>
      <c r="Q12689">
        <v>-386703.11</v>
      </c>
    </row>
    <row r="12690" spans="2:17" hidden="1">
      <c r="B12690">
        <v>2016</v>
      </c>
      <c r="C12690">
        <v>1</v>
      </c>
      <c r="D12690" t="s">
        <v>512</v>
      </c>
      <c r="E12690" t="s">
        <v>513</v>
      </c>
      <c r="F12690" t="s">
        <v>567</v>
      </c>
      <c r="G12690" t="s">
        <v>568</v>
      </c>
      <c r="H12690" t="s">
        <v>30</v>
      </c>
      <c r="I12690" t="s">
        <v>21</v>
      </c>
      <c r="J12690" t="s">
        <v>31</v>
      </c>
      <c r="K12690" t="s">
        <v>569</v>
      </c>
      <c r="L12690" t="s">
        <v>24</v>
      </c>
      <c r="M12690" t="s">
        <v>27</v>
      </c>
      <c r="N12690">
        <v>3145</v>
      </c>
      <c r="O12690">
        <v>528714.6</v>
      </c>
      <c r="P12690">
        <v>469796.05</v>
      </c>
      <c r="Q12690">
        <v>13669.3</v>
      </c>
    </row>
    <row r="12691" spans="2:17" hidden="1">
      <c r="B12691">
        <v>2016</v>
      </c>
      <c r="C12691">
        <v>1</v>
      </c>
      <c r="D12691" t="s">
        <v>512</v>
      </c>
      <c r="E12691" t="s">
        <v>513</v>
      </c>
      <c r="F12691" t="s">
        <v>570</v>
      </c>
      <c r="G12691" t="s">
        <v>571</v>
      </c>
      <c r="H12691" t="s">
        <v>30</v>
      </c>
      <c r="I12691" t="s">
        <v>21</v>
      </c>
      <c r="J12691" t="s">
        <v>31</v>
      </c>
      <c r="K12691" t="s">
        <v>572</v>
      </c>
      <c r="L12691" t="s">
        <v>24</v>
      </c>
      <c r="M12691" t="s">
        <v>25</v>
      </c>
      <c r="N12691">
        <v>273</v>
      </c>
      <c r="O12691">
        <v>2578</v>
      </c>
      <c r="P12691">
        <v>2236.2600000000002</v>
      </c>
      <c r="Q12691">
        <v>-1333.22</v>
      </c>
    </row>
    <row r="12692" spans="2:17" hidden="1">
      <c r="B12692">
        <v>2016</v>
      </c>
      <c r="C12692">
        <v>1</v>
      </c>
      <c r="D12692" t="s">
        <v>512</v>
      </c>
      <c r="E12692" t="s">
        <v>513</v>
      </c>
      <c r="F12692" t="s">
        <v>570</v>
      </c>
      <c r="G12692" t="s">
        <v>571</v>
      </c>
      <c r="H12692" t="s">
        <v>30</v>
      </c>
      <c r="I12692" t="s">
        <v>21</v>
      </c>
      <c r="J12692" t="s">
        <v>31</v>
      </c>
      <c r="K12692" t="s">
        <v>572</v>
      </c>
      <c r="L12692" t="s">
        <v>24</v>
      </c>
      <c r="M12692" t="s">
        <v>26</v>
      </c>
      <c r="N12692">
        <v>274</v>
      </c>
      <c r="O12692">
        <v>17287</v>
      </c>
      <c r="P12692">
        <v>11225.98</v>
      </c>
      <c r="Q12692">
        <v>-4604.8599999999997</v>
      </c>
    </row>
    <row r="12693" spans="2:17" hidden="1">
      <c r="B12693">
        <v>2016</v>
      </c>
      <c r="C12693">
        <v>1</v>
      </c>
      <c r="D12693" t="s">
        <v>512</v>
      </c>
      <c r="E12693" t="s">
        <v>513</v>
      </c>
      <c r="F12693" t="s">
        <v>570</v>
      </c>
      <c r="G12693" t="s">
        <v>571</v>
      </c>
      <c r="H12693" t="s">
        <v>30</v>
      </c>
      <c r="I12693" t="s">
        <v>21</v>
      </c>
      <c r="J12693" t="s">
        <v>31</v>
      </c>
      <c r="K12693" t="s">
        <v>572</v>
      </c>
      <c r="L12693" t="s">
        <v>24</v>
      </c>
      <c r="M12693" t="s">
        <v>27</v>
      </c>
      <c r="N12693">
        <v>68</v>
      </c>
      <c r="O12693">
        <v>10767</v>
      </c>
      <c r="P12693">
        <v>9599.18</v>
      </c>
      <c r="Q12693">
        <v>279.02999999999997</v>
      </c>
    </row>
    <row r="12694" spans="2:17" hidden="1">
      <c r="B12694">
        <v>2016</v>
      </c>
      <c r="C12694">
        <v>1</v>
      </c>
      <c r="D12694" t="s">
        <v>573</v>
      </c>
      <c r="E12694" t="s">
        <v>574</v>
      </c>
      <c r="F12694" t="s">
        <v>575</v>
      </c>
      <c r="G12694" t="s">
        <v>576</v>
      </c>
      <c r="H12694" t="s">
        <v>140</v>
      </c>
      <c r="I12694" t="s">
        <v>1076</v>
      </c>
      <c r="J12694" t="s">
        <v>22</v>
      </c>
      <c r="K12694" t="s">
        <v>577</v>
      </c>
      <c r="L12694" t="s">
        <v>24</v>
      </c>
      <c r="M12694" t="s">
        <v>25</v>
      </c>
      <c r="N12694">
        <v>598</v>
      </c>
      <c r="O12694">
        <v>7744</v>
      </c>
      <c r="P12694">
        <v>3553.95</v>
      </c>
      <c r="Q12694">
        <v>-1706</v>
      </c>
    </row>
    <row r="12695" spans="2:17" hidden="1">
      <c r="B12695">
        <v>2016</v>
      </c>
      <c r="C12695">
        <v>1</v>
      </c>
      <c r="D12695" t="s">
        <v>573</v>
      </c>
      <c r="E12695" t="s">
        <v>574</v>
      </c>
      <c r="F12695" t="s">
        <v>575</v>
      </c>
      <c r="G12695" t="s">
        <v>576</v>
      </c>
      <c r="H12695" t="s">
        <v>140</v>
      </c>
      <c r="I12695" t="s">
        <v>1076</v>
      </c>
      <c r="J12695" t="s">
        <v>22</v>
      </c>
      <c r="K12695" t="s">
        <v>577</v>
      </c>
      <c r="L12695" t="s">
        <v>24</v>
      </c>
      <c r="M12695" t="s">
        <v>26</v>
      </c>
      <c r="N12695">
        <v>686</v>
      </c>
      <c r="O12695">
        <v>53970</v>
      </c>
      <c r="P12695">
        <v>19859.61</v>
      </c>
      <c r="Q12695">
        <v>-6039.96</v>
      </c>
    </row>
    <row r="12696" spans="2:17" hidden="1">
      <c r="B12696">
        <v>2016</v>
      </c>
      <c r="C12696">
        <v>1</v>
      </c>
      <c r="D12696" t="s">
        <v>573</v>
      </c>
      <c r="E12696" t="s">
        <v>574</v>
      </c>
      <c r="F12696" t="s">
        <v>575</v>
      </c>
      <c r="G12696" t="s">
        <v>576</v>
      </c>
      <c r="H12696" t="s">
        <v>140</v>
      </c>
      <c r="I12696" t="s">
        <v>1076</v>
      </c>
      <c r="J12696" t="s">
        <v>22</v>
      </c>
      <c r="K12696" t="s">
        <v>577</v>
      </c>
      <c r="L12696" t="s">
        <v>24</v>
      </c>
      <c r="M12696" t="s">
        <v>27</v>
      </c>
      <c r="N12696">
        <v>604</v>
      </c>
      <c r="O12696">
        <v>174878</v>
      </c>
      <c r="P12696">
        <v>78946.5</v>
      </c>
      <c r="Q12696">
        <v>0</v>
      </c>
    </row>
    <row r="12697" spans="2:17" hidden="1">
      <c r="B12697">
        <v>2016</v>
      </c>
      <c r="C12697">
        <v>1</v>
      </c>
      <c r="D12697" t="s">
        <v>573</v>
      </c>
      <c r="E12697" t="s">
        <v>574</v>
      </c>
      <c r="F12697" t="s">
        <v>578</v>
      </c>
      <c r="G12697" t="s">
        <v>579</v>
      </c>
      <c r="H12697" t="s">
        <v>140</v>
      </c>
      <c r="I12697" t="s">
        <v>1076</v>
      </c>
      <c r="J12697" t="s">
        <v>22</v>
      </c>
      <c r="K12697" t="s">
        <v>580</v>
      </c>
      <c r="L12697" t="s">
        <v>24</v>
      </c>
      <c r="M12697" t="s">
        <v>25</v>
      </c>
      <c r="N12697">
        <v>1199</v>
      </c>
      <c r="O12697">
        <v>17270</v>
      </c>
      <c r="P12697">
        <v>7438.62</v>
      </c>
      <c r="Q12697">
        <v>-3804.39</v>
      </c>
    </row>
    <row r="12698" spans="2:17" hidden="1">
      <c r="B12698">
        <v>2016</v>
      </c>
      <c r="C12698">
        <v>1</v>
      </c>
      <c r="D12698" t="s">
        <v>573</v>
      </c>
      <c r="E12698" t="s">
        <v>574</v>
      </c>
      <c r="F12698" t="s">
        <v>578</v>
      </c>
      <c r="G12698" t="s">
        <v>579</v>
      </c>
      <c r="H12698" t="s">
        <v>140</v>
      </c>
      <c r="I12698" t="s">
        <v>1076</v>
      </c>
      <c r="J12698" t="s">
        <v>22</v>
      </c>
      <c r="K12698" t="s">
        <v>580</v>
      </c>
      <c r="L12698" t="s">
        <v>24</v>
      </c>
      <c r="M12698" t="s">
        <v>26</v>
      </c>
      <c r="N12698">
        <v>1133</v>
      </c>
      <c r="O12698">
        <v>74701</v>
      </c>
      <c r="P12698">
        <v>27685.27</v>
      </c>
      <c r="Q12698">
        <v>-8730.51</v>
      </c>
    </row>
    <row r="12699" spans="2:17" hidden="1">
      <c r="B12699">
        <v>2016</v>
      </c>
      <c r="C12699">
        <v>1</v>
      </c>
      <c r="D12699" t="s">
        <v>573</v>
      </c>
      <c r="E12699" t="s">
        <v>574</v>
      </c>
      <c r="F12699" t="s">
        <v>578</v>
      </c>
      <c r="G12699" t="s">
        <v>579</v>
      </c>
      <c r="H12699" t="s">
        <v>140</v>
      </c>
      <c r="I12699" t="s">
        <v>1076</v>
      </c>
      <c r="J12699" t="s">
        <v>22</v>
      </c>
      <c r="K12699" t="s">
        <v>580</v>
      </c>
      <c r="L12699" t="s">
        <v>24</v>
      </c>
      <c r="M12699" t="s">
        <v>27</v>
      </c>
      <c r="N12699">
        <v>748</v>
      </c>
      <c r="O12699">
        <v>180556</v>
      </c>
      <c r="P12699">
        <v>81864.25</v>
      </c>
      <c r="Q12699">
        <v>0</v>
      </c>
    </row>
    <row r="12700" spans="2:17" hidden="1">
      <c r="B12700">
        <v>2016</v>
      </c>
      <c r="C12700">
        <v>1</v>
      </c>
      <c r="D12700" t="s">
        <v>573</v>
      </c>
      <c r="E12700" t="s">
        <v>574</v>
      </c>
      <c r="F12700" t="s">
        <v>581</v>
      </c>
      <c r="G12700" t="s">
        <v>582</v>
      </c>
      <c r="H12700" t="s">
        <v>140</v>
      </c>
      <c r="I12700" t="s">
        <v>1076</v>
      </c>
      <c r="J12700" t="s">
        <v>22</v>
      </c>
      <c r="K12700" t="s">
        <v>583</v>
      </c>
      <c r="L12700" t="s">
        <v>24</v>
      </c>
      <c r="M12700" t="s">
        <v>25</v>
      </c>
      <c r="N12700">
        <v>12700</v>
      </c>
      <c r="O12700">
        <v>164904.1</v>
      </c>
      <c r="P12700">
        <v>72815.75</v>
      </c>
      <c r="Q12700">
        <v>-33577.75</v>
      </c>
    </row>
    <row r="12701" spans="2:17" hidden="1">
      <c r="B12701">
        <v>2016</v>
      </c>
      <c r="C12701">
        <v>1</v>
      </c>
      <c r="D12701" t="s">
        <v>573</v>
      </c>
      <c r="E12701" t="s">
        <v>574</v>
      </c>
      <c r="F12701" t="s">
        <v>581</v>
      </c>
      <c r="G12701" t="s">
        <v>582</v>
      </c>
      <c r="H12701" t="s">
        <v>140</v>
      </c>
      <c r="I12701" t="s">
        <v>1076</v>
      </c>
      <c r="J12701" t="s">
        <v>22</v>
      </c>
      <c r="K12701" t="s">
        <v>583</v>
      </c>
      <c r="L12701" t="s">
        <v>24</v>
      </c>
      <c r="M12701" t="s">
        <v>26</v>
      </c>
      <c r="N12701">
        <v>20527</v>
      </c>
      <c r="O12701">
        <v>1340313.5</v>
      </c>
      <c r="P12701">
        <v>479825.01</v>
      </c>
      <c r="Q12701">
        <v>-129460.11</v>
      </c>
    </row>
    <row r="12702" spans="2:17" hidden="1">
      <c r="B12702">
        <v>2016</v>
      </c>
      <c r="C12702">
        <v>1</v>
      </c>
      <c r="D12702" t="s">
        <v>573</v>
      </c>
      <c r="E12702" t="s">
        <v>574</v>
      </c>
      <c r="F12702" t="s">
        <v>581</v>
      </c>
      <c r="G12702" t="s">
        <v>582</v>
      </c>
      <c r="H12702" t="s">
        <v>140</v>
      </c>
      <c r="I12702" t="s">
        <v>1076</v>
      </c>
      <c r="J12702" t="s">
        <v>22</v>
      </c>
      <c r="K12702" t="s">
        <v>583</v>
      </c>
      <c r="L12702" t="s">
        <v>24</v>
      </c>
      <c r="M12702" t="s">
        <v>27</v>
      </c>
      <c r="N12702">
        <v>35974</v>
      </c>
      <c r="O12702">
        <v>9637128</v>
      </c>
      <c r="P12702">
        <v>4035398.33</v>
      </c>
      <c r="Q12702">
        <v>0</v>
      </c>
    </row>
    <row r="12703" spans="2:17" hidden="1">
      <c r="B12703">
        <v>2016</v>
      </c>
      <c r="C12703">
        <v>1</v>
      </c>
      <c r="D12703" t="s">
        <v>573</v>
      </c>
      <c r="E12703" t="s">
        <v>574</v>
      </c>
      <c r="F12703" t="s">
        <v>584</v>
      </c>
      <c r="G12703" t="s">
        <v>585</v>
      </c>
      <c r="H12703" t="s">
        <v>121</v>
      </c>
      <c r="I12703" t="s">
        <v>1076</v>
      </c>
      <c r="J12703" t="s">
        <v>22</v>
      </c>
      <c r="K12703" t="s">
        <v>586</v>
      </c>
      <c r="L12703" t="s">
        <v>24</v>
      </c>
      <c r="M12703" t="s">
        <v>25</v>
      </c>
      <c r="N12703">
        <v>1490</v>
      </c>
      <c r="O12703">
        <v>27287</v>
      </c>
      <c r="P12703">
        <v>10888.79</v>
      </c>
      <c r="Q12703">
        <v>-6153.21</v>
      </c>
    </row>
    <row r="12704" spans="2:17" hidden="1">
      <c r="B12704">
        <v>2016</v>
      </c>
      <c r="C12704">
        <v>1</v>
      </c>
      <c r="D12704" t="s">
        <v>573</v>
      </c>
      <c r="E12704" t="s">
        <v>574</v>
      </c>
      <c r="F12704" t="s">
        <v>584</v>
      </c>
      <c r="G12704" t="s">
        <v>585</v>
      </c>
      <c r="H12704" t="s">
        <v>121</v>
      </c>
      <c r="I12704" t="s">
        <v>1076</v>
      </c>
      <c r="J12704" t="s">
        <v>22</v>
      </c>
      <c r="K12704" t="s">
        <v>586</v>
      </c>
      <c r="L12704" t="s">
        <v>24</v>
      </c>
      <c r="M12704" t="s">
        <v>26</v>
      </c>
      <c r="N12704">
        <v>1081</v>
      </c>
      <c r="O12704">
        <v>74015</v>
      </c>
      <c r="P12704">
        <v>28251.05</v>
      </c>
      <c r="Q12704">
        <v>-8562.7900000000009</v>
      </c>
    </row>
    <row r="12705" spans="2:17" hidden="1">
      <c r="B12705">
        <v>2016</v>
      </c>
      <c r="C12705">
        <v>1</v>
      </c>
      <c r="D12705" t="s">
        <v>573</v>
      </c>
      <c r="E12705" t="s">
        <v>574</v>
      </c>
      <c r="F12705" t="s">
        <v>584</v>
      </c>
      <c r="G12705" t="s">
        <v>585</v>
      </c>
      <c r="H12705" t="s">
        <v>121</v>
      </c>
      <c r="I12705" t="s">
        <v>1076</v>
      </c>
      <c r="J12705" t="s">
        <v>22</v>
      </c>
      <c r="K12705" t="s">
        <v>586</v>
      </c>
      <c r="L12705" t="s">
        <v>24</v>
      </c>
      <c r="M12705" t="s">
        <v>27</v>
      </c>
      <c r="N12705">
        <v>565</v>
      </c>
      <c r="O12705">
        <v>102525</v>
      </c>
      <c r="P12705">
        <v>48025.17</v>
      </c>
      <c r="Q12705">
        <v>0</v>
      </c>
    </row>
    <row r="12706" spans="2:17" hidden="1">
      <c r="B12706">
        <v>2016</v>
      </c>
      <c r="C12706">
        <v>1</v>
      </c>
      <c r="D12706" t="s">
        <v>573</v>
      </c>
      <c r="E12706" t="s">
        <v>574</v>
      </c>
      <c r="F12706" t="s">
        <v>587</v>
      </c>
      <c r="G12706" t="s">
        <v>588</v>
      </c>
      <c r="H12706" t="s">
        <v>121</v>
      </c>
      <c r="I12706" t="s">
        <v>1076</v>
      </c>
      <c r="J12706" t="s">
        <v>22</v>
      </c>
      <c r="K12706" t="s">
        <v>589</v>
      </c>
      <c r="L12706" t="s">
        <v>24</v>
      </c>
      <c r="M12706" t="s">
        <v>25</v>
      </c>
      <c r="N12706">
        <v>2176</v>
      </c>
      <c r="O12706">
        <v>30301</v>
      </c>
      <c r="P12706">
        <v>13750.28</v>
      </c>
      <c r="Q12706">
        <v>-6832.19</v>
      </c>
    </row>
    <row r="12707" spans="2:17" hidden="1">
      <c r="B12707">
        <v>2016</v>
      </c>
      <c r="C12707">
        <v>1</v>
      </c>
      <c r="D12707" t="s">
        <v>573</v>
      </c>
      <c r="E12707" t="s">
        <v>574</v>
      </c>
      <c r="F12707" t="s">
        <v>587</v>
      </c>
      <c r="G12707" t="s">
        <v>588</v>
      </c>
      <c r="H12707" t="s">
        <v>121</v>
      </c>
      <c r="I12707" t="s">
        <v>1076</v>
      </c>
      <c r="J12707" t="s">
        <v>22</v>
      </c>
      <c r="K12707" t="s">
        <v>589</v>
      </c>
      <c r="L12707" t="s">
        <v>24</v>
      </c>
      <c r="M12707" t="s">
        <v>26</v>
      </c>
      <c r="N12707">
        <v>1279</v>
      </c>
      <c r="O12707">
        <v>75553</v>
      </c>
      <c r="P12707">
        <v>29330.3</v>
      </c>
      <c r="Q12707">
        <v>-8807.6200000000008</v>
      </c>
    </row>
    <row r="12708" spans="2:17" hidden="1">
      <c r="B12708">
        <v>2016</v>
      </c>
      <c r="C12708">
        <v>1</v>
      </c>
      <c r="D12708" t="s">
        <v>573</v>
      </c>
      <c r="E12708" t="s">
        <v>574</v>
      </c>
      <c r="F12708" t="s">
        <v>587</v>
      </c>
      <c r="G12708" t="s">
        <v>588</v>
      </c>
      <c r="H12708" t="s">
        <v>121</v>
      </c>
      <c r="I12708" t="s">
        <v>1076</v>
      </c>
      <c r="J12708" t="s">
        <v>22</v>
      </c>
      <c r="K12708" t="s">
        <v>589</v>
      </c>
      <c r="L12708" t="s">
        <v>24</v>
      </c>
      <c r="M12708" t="s">
        <v>27</v>
      </c>
      <c r="N12708">
        <v>759</v>
      </c>
      <c r="O12708">
        <v>204049</v>
      </c>
      <c r="P12708">
        <v>94419.33</v>
      </c>
      <c r="Q12708">
        <v>0</v>
      </c>
    </row>
    <row r="12709" spans="2:17" hidden="1">
      <c r="B12709">
        <v>2016</v>
      </c>
      <c r="C12709">
        <v>1</v>
      </c>
      <c r="D12709" t="s">
        <v>573</v>
      </c>
      <c r="E12709" t="s">
        <v>574</v>
      </c>
      <c r="F12709" t="s">
        <v>590</v>
      </c>
      <c r="G12709" t="s">
        <v>591</v>
      </c>
      <c r="H12709" t="s">
        <v>121</v>
      </c>
      <c r="I12709" t="s">
        <v>1076</v>
      </c>
      <c r="J12709" t="s">
        <v>31</v>
      </c>
      <c r="K12709" t="s">
        <v>592</v>
      </c>
      <c r="L12709" t="s">
        <v>24</v>
      </c>
      <c r="M12709" t="s">
        <v>25</v>
      </c>
      <c r="N12709">
        <v>6221</v>
      </c>
      <c r="O12709">
        <v>74741</v>
      </c>
      <c r="P12709">
        <v>62208.53</v>
      </c>
      <c r="Q12709">
        <v>-18771.03</v>
      </c>
    </row>
    <row r="12710" spans="2:17" hidden="1">
      <c r="B12710">
        <v>2016</v>
      </c>
      <c r="C12710">
        <v>1</v>
      </c>
      <c r="D12710" t="s">
        <v>573</v>
      </c>
      <c r="E12710" t="s">
        <v>574</v>
      </c>
      <c r="F12710" t="s">
        <v>590</v>
      </c>
      <c r="G12710" t="s">
        <v>591</v>
      </c>
      <c r="H12710" t="s">
        <v>121</v>
      </c>
      <c r="I12710" t="s">
        <v>1076</v>
      </c>
      <c r="J12710" t="s">
        <v>31</v>
      </c>
      <c r="K12710" t="s">
        <v>592</v>
      </c>
      <c r="L12710" t="s">
        <v>24</v>
      </c>
      <c r="M12710" t="s">
        <v>26</v>
      </c>
      <c r="N12710">
        <v>4770</v>
      </c>
      <c r="O12710">
        <v>381224</v>
      </c>
      <c r="P12710">
        <v>255197.68</v>
      </c>
      <c r="Q12710">
        <v>-39370.6</v>
      </c>
    </row>
    <row r="12711" spans="2:17" hidden="1">
      <c r="B12711">
        <v>2016</v>
      </c>
      <c r="C12711">
        <v>1</v>
      </c>
      <c r="D12711" t="s">
        <v>573</v>
      </c>
      <c r="E12711" t="s">
        <v>574</v>
      </c>
      <c r="F12711" t="s">
        <v>590</v>
      </c>
      <c r="G12711" t="s">
        <v>591</v>
      </c>
      <c r="H12711" t="s">
        <v>121</v>
      </c>
      <c r="I12711" t="s">
        <v>1076</v>
      </c>
      <c r="J12711" t="s">
        <v>31</v>
      </c>
      <c r="K12711" t="s">
        <v>592</v>
      </c>
      <c r="L12711" t="s">
        <v>24</v>
      </c>
      <c r="M12711" t="s">
        <v>27</v>
      </c>
      <c r="N12711">
        <v>2979</v>
      </c>
      <c r="O12711">
        <v>538699</v>
      </c>
      <c r="P12711">
        <v>411011.61</v>
      </c>
      <c r="Q12711">
        <v>12008.39</v>
      </c>
    </row>
    <row r="12712" spans="2:17" hidden="1">
      <c r="B12712">
        <v>2016</v>
      </c>
      <c r="C12712">
        <v>1</v>
      </c>
      <c r="D12712" t="s">
        <v>573</v>
      </c>
      <c r="E12712" t="s">
        <v>574</v>
      </c>
      <c r="F12712" t="s">
        <v>593</v>
      </c>
      <c r="G12712" t="s">
        <v>594</v>
      </c>
      <c r="H12712" t="s">
        <v>153</v>
      </c>
      <c r="I12712" t="s">
        <v>21</v>
      </c>
      <c r="J12712" t="s">
        <v>22</v>
      </c>
      <c r="K12712" t="s">
        <v>595</v>
      </c>
      <c r="L12712" t="s">
        <v>24</v>
      </c>
      <c r="M12712" t="s">
        <v>25</v>
      </c>
      <c r="N12712">
        <v>564</v>
      </c>
      <c r="O12712">
        <v>7807</v>
      </c>
      <c r="P12712">
        <v>2989.39</v>
      </c>
      <c r="Q12712">
        <v>-3012.85</v>
      </c>
    </row>
    <row r="12713" spans="2:17" hidden="1">
      <c r="B12713">
        <v>2016</v>
      </c>
      <c r="C12713">
        <v>1</v>
      </c>
      <c r="D12713" t="s">
        <v>573</v>
      </c>
      <c r="E12713" t="s">
        <v>574</v>
      </c>
      <c r="F12713" t="s">
        <v>593</v>
      </c>
      <c r="G12713" t="s">
        <v>594</v>
      </c>
      <c r="H12713" t="s">
        <v>153</v>
      </c>
      <c r="I12713" t="s">
        <v>21</v>
      </c>
      <c r="J12713" t="s">
        <v>22</v>
      </c>
      <c r="K12713" t="s">
        <v>595</v>
      </c>
      <c r="L12713" t="s">
        <v>24</v>
      </c>
      <c r="M12713" t="s">
        <v>26</v>
      </c>
      <c r="N12713">
        <v>350</v>
      </c>
      <c r="O12713">
        <v>19313</v>
      </c>
      <c r="P12713">
        <v>6876.48</v>
      </c>
      <c r="Q12713">
        <v>-4049.5</v>
      </c>
    </row>
    <row r="12714" spans="2:17" hidden="1">
      <c r="B12714">
        <v>2016</v>
      </c>
      <c r="C12714">
        <v>1</v>
      </c>
      <c r="D12714" t="s">
        <v>573</v>
      </c>
      <c r="E12714" t="s">
        <v>574</v>
      </c>
      <c r="F12714" t="s">
        <v>593</v>
      </c>
      <c r="G12714" t="s">
        <v>594</v>
      </c>
      <c r="H12714" t="s">
        <v>153</v>
      </c>
      <c r="I12714" t="s">
        <v>21</v>
      </c>
      <c r="J12714" t="s">
        <v>22</v>
      </c>
      <c r="K12714" t="s">
        <v>595</v>
      </c>
      <c r="L12714" t="s">
        <v>24</v>
      </c>
      <c r="M12714" t="s">
        <v>27</v>
      </c>
      <c r="N12714">
        <v>145</v>
      </c>
      <c r="O12714">
        <v>26530</v>
      </c>
      <c r="P12714">
        <v>13753.05</v>
      </c>
      <c r="Q12714">
        <v>0</v>
      </c>
    </row>
    <row r="12715" spans="2:17" hidden="1">
      <c r="B12715">
        <v>2016</v>
      </c>
      <c r="C12715">
        <v>1</v>
      </c>
      <c r="D12715" t="s">
        <v>573</v>
      </c>
      <c r="E12715" t="s">
        <v>574</v>
      </c>
      <c r="F12715" t="s">
        <v>1060</v>
      </c>
      <c r="G12715" t="s">
        <v>1061</v>
      </c>
      <c r="H12715" t="s">
        <v>121</v>
      </c>
      <c r="I12715" t="s">
        <v>1076</v>
      </c>
      <c r="J12715" t="s">
        <v>22</v>
      </c>
      <c r="K12715" t="s">
        <v>1062</v>
      </c>
      <c r="L12715" t="s">
        <v>24</v>
      </c>
      <c r="M12715" t="s">
        <v>25</v>
      </c>
      <c r="N12715">
        <v>813</v>
      </c>
      <c r="O12715">
        <v>10608</v>
      </c>
      <c r="P12715">
        <v>4976.82</v>
      </c>
      <c r="Q12715">
        <v>-2391.39</v>
      </c>
    </row>
    <row r="12716" spans="2:17" hidden="1">
      <c r="B12716">
        <v>2016</v>
      </c>
      <c r="C12716">
        <v>1</v>
      </c>
      <c r="D12716" t="s">
        <v>573</v>
      </c>
      <c r="E12716" t="s">
        <v>574</v>
      </c>
      <c r="F12716" t="s">
        <v>1060</v>
      </c>
      <c r="G12716" t="s">
        <v>1061</v>
      </c>
      <c r="H12716" t="s">
        <v>121</v>
      </c>
      <c r="I12716" t="s">
        <v>1076</v>
      </c>
      <c r="J12716" t="s">
        <v>22</v>
      </c>
      <c r="K12716" t="s">
        <v>1062</v>
      </c>
      <c r="L12716" t="s">
        <v>24</v>
      </c>
      <c r="M12716" t="s">
        <v>26</v>
      </c>
      <c r="N12716">
        <v>313</v>
      </c>
      <c r="O12716">
        <v>17462</v>
      </c>
      <c r="P12716">
        <v>6750.94</v>
      </c>
      <c r="Q12716">
        <v>-2119.0100000000002</v>
      </c>
    </row>
    <row r="12717" spans="2:17" hidden="1">
      <c r="B12717">
        <v>2016</v>
      </c>
      <c r="C12717">
        <v>1</v>
      </c>
      <c r="D12717" t="s">
        <v>573</v>
      </c>
      <c r="E12717" t="s">
        <v>574</v>
      </c>
      <c r="F12717" t="s">
        <v>1060</v>
      </c>
      <c r="G12717" t="s">
        <v>1061</v>
      </c>
      <c r="H12717" t="s">
        <v>121</v>
      </c>
      <c r="I12717" t="s">
        <v>1076</v>
      </c>
      <c r="J12717" t="s">
        <v>22</v>
      </c>
      <c r="K12717" t="s">
        <v>1062</v>
      </c>
      <c r="L12717" t="s">
        <v>24</v>
      </c>
      <c r="M12717" t="s">
        <v>27</v>
      </c>
      <c r="N12717">
        <v>50</v>
      </c>
      <c r="O12717">
        <v>8449</v>
      </c>
      <c r="P12717">
        <v>3968.65</v>
      </c>
      <c r="Q12717">
        <v>0</v>
      </c>
    </row>
    <row r="12718" spans="2:17" hidden="1">
      <c r="B12718">
        <v>2016</v>
      </c>
      <c r="C12718">
        <v>1</v>
      </c>
      <c r="D12718" t="s">
        <v>573</v>
      </c>
      <c r="E12718" t="s">
        <v>574</v>
      </c>
      <c r="F12718" t="s">
        <v>596</v>
      </c>
      <c r="G12718" t="s">
        <v>597</v>
      </c>
      <c r="H12718" t="s">
        <v>121</v>
      </c>
      <c r="I12718" t="s">
        <v>1076</v>
      </c>
      <c r="J12718" t="s">
        <v>22</v>
      </c>
      <c r="K12718" t="s">
        <v>598</v>
      </c>
      <c r="L12718" t="s">
        <v>24</v>
      </c>
      <c r="M12718" t="s">
        <v>25</v>
      </c>
      <c r="N12718">
        <v>3790</v>
      </c>
      <c r="O12718">
        <v>48372</v>
      </c>
      <c r="P12718">
        <v>22956.67</v>
      </c>
      <c r="Q12718">
        <v>-10906.35</v>
      </c>
    </row>
    <row r="12719" spans="2:17" hidden="1">
      <c r="B12719">
        <v>2016</v>
      </c>
      <c r="C12719">
        <v>1</v>
      </c>
      <c r="D12719" t="s">
        <v>573</v>
      </c>
      <c r="E12719" t="s">
        <v>574</v>
      </c>
      <c r="F12719" t="s">
        <v>596</v>
      </c>
      <c r="G12719" t="s">
        <v>597</v>
      </c>
      <c r="H12719" t="s">
        <v>121</v>
      </c>
      <c r="I12719" t="s">
        <v>1076</v>
      </c>
      <c r="J12719" t="s">
        <v>22</v>
      </c>
      <c r="K12719" t="s">
        <v>598</v>
      </c>
      <c r="L12719" t="s">
        <v>24</v>
      </c>
      <c r="M12719" t="s">
        <v>26</v>
      </c>
      <c r="N12719">
        <v>4062</v>
      </c>
      <c r="O12719">
        <v>454135.5</v>
      </c>
      <c r="P12719">
        <v>159792.10999999999</v>
      </c>
      <c r="Q12719">
        <v>-57900.09</v>
      </c>
    </row>
    <row r="12720" spans="2:17" hidden="1">
      <c r="B12720">
        <v>2016</v>
      </c>
      <c r="C12720">
        <v>1</v>
      </c>
      <c r="D12720" t="s">
        <v>573</v>
      </c>
      <c r="E12720" t="s">
        <v>574</v>
      </c>
      <c r="F12720" t="s">
        <v>596</v>
      </c>
      <c r="G12720" t="s">
        <v>597</v>
      </c>
      <c r="H12720" t="s">
        <v>121</v>
      </c>
      <c r="I12720" t="s">
        <v>1076</v>
      </c>
      <c r="J12720" t="s">
        <v>22</v>
      </c>
      <c r="K12720" t="s">
        <v>598</v>
      </c>
      <c r="L12720" t="s">
        <v>24</v>
      </c>
      <c r="M12720" t="s">
        <v>27</v>
      </c>
      <c r="N12720">
        <v>2315</v>
      </c>
      <c r="O12720">
        <v>450608</v>
      </c>
      <c r="P12720">
        <v>210540.98</v>
      </c>
      <c r="Q12720">
        <v>0</v>
      </c>
    </row>
    <row r="12721" spans="2:17" hidden="1">
      <c r="B12721">
        <v>2016</v>
      </c>
      <c r="C12721">
        <v>1</v>
      </c>
      <c r="D12721" t="s">
        <v>573</v>
      </c>
      <c r="E12721" t="s">
        <v>574</v>
      </c>
      <c r="F12721" t="s">
        <v>599</v>
      </c>
      <c r="G12721" t="s">
        <v>600</v>
      </c>
      <c r="H12721" t="s">
        <v>153</v>
      </c>
      <c r="I12721" t="s">
        <v>21</v>
      </c>
      <c r="J12721" t="s">
        <v>31</v>
      </c>
      <c r="K12721" t="s">
        <v>601</v>
      </c>
      <c r="L12721" t="s">
        <v>24</v>
      </c>
      <c r="M12721" t="s">
        <v>25</v>
      </c>
      <c r="N12721">
        <v>18617</v>
      </c>
      <c r="O12721">
        <v>209194</v>
      </c>
      <c r="P12721">
        <v>149403.18</v>
      </c>
      <c r="Q12721">
        <v>-108177.99</v>
      </c>
    </row>
    <row r="12722" spans="2:17" hidden="1">
      <c r="B12722">
        <v>2016</v>
      </c>
      <c r="C12722">
        <v>1</v>
      </c>
      <c r="D12722" t="s">
        <v>573</v>
      </c>
      <c r="E12722" t="s">
        <v>574</v>
      </c>
      <c r="F12722" t="s">
        <v>599</v>
      </c>
      <c r="G12722" t="s">
        <v>600</v>
      </c>
      <c r="H12722" t="s">
        <v>153</v>
      </c>
      <c r="I12722" t="s">
        <v>21</v>
      </c>
      <c r="J12722" t="s">
        <v>31</v>
      </c>
      <c r="K12722" t="s">
        <v>601</v>
      </c>
      <c r="L12722" t="s">
        <v>24</v>
      </c>
      <c r="M12722" t="s">
        <v>26</v>
      </c>
      <c r="N12722">
        <v>6333</v>
      </c>
      <c r="O12722">
        <v>361318</v>
      </c>
      <c r="P12722">
        <v>221048.39</v>
      </c>
      <c r="Q12722">
        <v>-97768.92</v>
      </c>
    </row>
    <row r="12723" spans="2:17" hidden="1">
      <c r="B12723">
        <v>2016</v>
      </c>
      <c r="C12723">
        <v>1</v>
      </c>
      <c r="D12723" t="s">
        <v>573</v>
      </c>
      <c r="E12723" t="s">
        <v>574</v>
      </c>
      <c r="F12723" t="s">
        <v>599</v>
      </c>
      <c r="G12723" t="s">
        <v>600</v>
      </c>
      <c r="H12723" t="s">
        <v>153</v>
      </c>
      <c r="I12723" t="s">
        <v>21</v>
      </c>
      <c r="J12723" t="s">
        <v>31</v>
      </c>
      <c r="K12723" t="s">
        <v>601</v>
      </c>
      <c r="L12723" t="s">
        <v>24</v>
      </c>
      <c r="M12723" t="s">
        <v>27</v>
      </c>
      <c r="N12723">
        <v>1429</v>
      </c>
      <c r="O12723">
        <v>266916</v>
      </c>
      <c r="P12723">
        <v>226171.5</v>
      </c>
      <c r="Q12723">
        <v>6615.78</v>
      </c>
    </row>
    <row r="12724" spans="2:17" hidden="1">
      <c r="B12724">
        <v>2016</v>
      </c>
      <c r="C12724">
        <v>1</v>
      </c>
      <c r="D12724" t="s">
        <v>573</v>
      </c>
      <c r="E12724" t="s">
        <v>574</v>
      </c>
      <c r="F12724" t="s">
        <v>1055</v>
      </c>
      <c r="G12724" t="s">
        <v>1056</v>
      </c>
      <c r="H12724" t="s">
        <v>121</v>
      </c>
      <c r="I12724" t="s">
        <v>1076</v>
      </c>
      <c r="J12724" t="s">
        <v>22</v>
      </c>
      <c r="K12724" t="s">
        <v>598</v>
      </c>
      <c r="L12724" t="s">
        <v>24</v>
      </c>
      <c r="M12724" t="s">
        <v>25</v>
      </c>
      <c r="N12724">
        <v>594</v>
      </c>
      <c r="O12724">
        <v>7243</v>
      </c>
      <c r="P12724">
        <v>3521.67</v>
      </c>
      <c r="Q12724">
        <v>-1633.12</v>
      </c>
    </row>
    <row r="12725" spans="2:17" hidden="1">
      <c r="B12725">
        <v>2016</v>
      </c>
      <c r="C12725">
        <v>1</v>
      </c>
      <c r="D12725" t="s">
        <v>573</v>
      </c>
      <c r="E12725" t="s">
        <v>574</v>
      </c>
      <c r="F12725" t="s">
        <v>1055</v>
      </c>
      <c r="G12725" t="s">
        <v>1056</v>
      </c>
      <c r="H12725" t="s">
        <v>121</v>
      </c>
      <c r="I12725" t="s">
        <v>1076</v>
      </c>
      <c r="J12725" t="s">
        <v>22</v>
      </c>
      <c r="K12725" t="s">
        <v>598</v>
      </c>
      <c r="L12725" t="s">
        <v>24</v>
      </c>
      <c r="M12725" t="s">
        <v>26</v>
      </c>
      <c r="N12725">
        <v>210</v>
      </c>
      <c r="O12725">
        <v>11924</v>
      </c>
      <c r="P12725">
        <v>4623.24</v>
      </c>
      <c r="Q12725">
        <v>-1421.7</v>
      </c>
    </row>
    <row r="12726" spans="2:17" hidden="1">
      <c r="B12726">
        <v>2016</v>
      </c>
      <c r="C12726">
        <v>1</v>
      </c>
      <c r="D12726" t="s">
        <v>573</v>
      </c>
      <c r="E12726" t="s">
        <v>574</v>
      </c>
      <c r="F12726" t="s">
        <v>1055</v>
      </c>
      <c r="G12726" t="s">
        <v>1056</v>
      </c>
      <c r="H12726" t="s">
        <v>121</v>
      </c>
      <c r="I12726" t="s">
        <v>1076</v>
      </c>
      <c r="J12726" t="s">
        <v>22</v>
      </c>
      <c r="K12726" t="s">
        <v>598</v>
      </c>
      <c r="L12726" t="s">
        <v>24</v>
      </c>
      <c r="M12726" t="s">
        <v>27</v>
      </c>
      <c r="N12726">
        <v>79</v>
      </c>
      <c r="O12726">
        <v>27532</v>
      </c>
      <c r="P12726">
        <v>12665.42</v>
      </c>
      <c r="Q12726">
        <v>0</v>
      </c>
    </row>
    <row r="12727" spans="2:17" hidden="1">
      <c r="B12727">
        <v>2016</v>
      </c>
      <c r="C12727">
        <v>1</v>
      </c>
      <c r="D12727" t="s">
        <v>573</v>
      </c>
      <c r="E12727" t="s">
        <v>574</v>
      </c>
      <c r="F12727" t="s">
        <v>602</v>
      </c>
      <c r="G12727" t="s">
        <v>603</v>
      </c>
      <c r="H12727" t="s">
        <v>144</v>
      </c>
      <c r="I12727" t="s">
        <v>21</v>
      </c>
      <c r="J12727" t="s">
        <v>31</v>
      </c>
      <c r="K12727" t="s">
        <v>604</v>
      </c>
      <c r="L12727" t="s">
        <v>24</v>
      </c>
      <c r="M12727" t="s">
        <v>25</v>
      </c>
      <c r="N12727">
        <v>3300</v>
      </c>
      <c r="O12727">
        <v>30750</v>
      </c>
      <c r="P12727">
        <v>24843.65</v>
      </c>
      <c r="Q12727">
        <v>-16728.47</v>
      </c>
    </row>
    <row r="12728" spans="2:17" hidden="1">
      <c r="B12728">
        <v>2016</v>
      </c>
      <c r="C12728">
        <v>1</v>
      </c>
      <c r="D12728" t="s">
        <v>573</v>
      </c>
      <c r="E12728" t="s">
        <v>574</v>
      </c>
      <c r="F12728" t="s">
        <v>602</v>
      </c>
      <c r="G12728" t="s">
        <v>603</v>
      </c>
      <c r="H12728" t="s">
        <v>144</v>
      </c>
      <c r="I12728" t="s">
        <v>21</v>
      </c>
      <c r="J12728" t="s">
        <v>31</v>
      </c>
      <c r="K12728" t="s">
        <v>604</v>
      </c>
      <c r="L12728" t="s">
        <v>24</v>
      </c>
      <c r="M12728" t="s">
        <v>26</v>
      </c>
      <c r="N12728">
        <v>1211</v>
      </c>
      <c r="O12728">
        <v>77883</v>
      </c>
      <c r="P12728">
        <v>50598.04</v>
      </c>
      <c r="Q12728">
        <v>-23221.46</v>
      </c>
    </row>
    <row r="12729" spans="2:17" hidden="1">
      <c r="B12729">
        <v>2016</v>
      </c>
      <c r="C12729">
        <v>1</v>
      </c>
      <c r="D12729" t="s">
        <v>573</v>
      </c>
      <c r="E12729" t="s">
        <v>574</v>
      </c>
      <c r="F12729" t="s">
        <v>602</v>
      </c>
      <c r="G12729" t="s">
        <v>603</v>
      </c>
      <c r="H12729" t="s">
        <v>144</v>
      </c>
      <c r="I12729" t="s">
        <v>21</v>
      </c>
      <c r="J12729" t="s">
        <v>31</v>
      </c>
      <c r="K12729" t="s">
        <v>604</v>
      </c>
      <c r="L12729" t="s">
        <v>24</v>
      </c>
      <c r="M12729" t="s">
        <v>27</v>
      </c>
      <c r="N12729">
        <v>306</v>
      </c>
      <c r="O12729">
        <v>53210</v>
      </c>
      <c r="P12729">
        <v>49549.67</v>
      </c>
      <c r="Q12729">
        <v>1443.52</v>
      </c>
    </row>
    <row r="12730" spans="2:17" hidden="1">
      <c r="B12730">
        <v>2016</v>
      </c>
      <c r="C12730">
        <v>1</v>
      </c>
      <c r="D12730" t="s">
        <v>573</v>
      </c>
      <c r="E12730" t="s">
        <v>574</v>
      </c>
      <c r="F12730" t="s">
        <v>605</v>
      </c>
      <c r="G12730" t="s">
        <v>606</v>
      </c>
      <c r="H12730" t="s">
        <v>140</v>
      </c>
      <c r="I12730" t="s">
        <v>1076</v>
      </c>
      <c r="J12730" t="s">
        <v>22</v>
      </c>
      <c r="K12730" t="s">
        <v>607</v>
      </c>
      <c r="L12730" t="s">
        <v>24</v>
      </c>
      <c r="M12730" t="s">
        <v>25</v>
      </c>
      <c r="N12730">
        <v>1765</v>
      </c>
      <c r="O12730">
        <v>23480.29</v>
      </c>
      <c r="P12730">
        <v>10626.59</v>
      </c>
      <c r="Q12730">
        <v>-5166.47</v>
      </c>
    </row>
    <row r="12731" spans="2:17" hidden="1">
      <c r="B12731">
        <v>2016</v>
      </c>
      <c r="C12731">
        <v>1</v>
      </c>
      <c r="D12731" t="s">
        <v>573</v>
      </c>
      <c r="E12731" t="s">
        <v>574</v>
      </c>
      <c r="F12731" t="s">
        <v>605</v>
      </c>
      <c r="G12731" t="s">
        <v>606</v>
      </c>
      <c r="H12731" t="s">
        <v>140</v>
      </c>
      <c r="I12731" t="s">
        <v>1076</v>
      </c>
      <c r="J12731" t="s">
        <v>22</v>
      </c>
      <c r="K12731" t="s">
        <v>607</v>
      </c>
      <c r="L12731" t="s">
        <v>24</v>
      </c>
      <c r="M12731" t="s">
        <v>26</v>
      </c>
      <c r="N12731">
        <v>2512</v>
      </c>
      <c r="O12731">
        <v>158569.67000000001</v>
      </c>
      <c r="P12731">
        <v>61017.7</v>
      </c>
      <c r="Q12731">
        <v>-16581.93</v>
      </c>
    </row>
    <row r="12732" spans="2:17" hidden="1">
      <c r="B12732">
        <v>2016</v>
      </c>
      <c r="C12732">
        <v>1</v>
      </c>
      <c r="D12732" t="s">
        <v>573</v>
      </c>
      <c r="E12732" t="s">
        <v>574</v>
      </c>
      <c r="F12732" t="s">
        <v>605</v>
      </c>
      <c r="G12732" t="s">
        <v>606</v>
      </c>
      <c r="H12732" t="s">
        <v>140</v>
      </c>
      <c r="I12732" t="s">
        <v>1076</v>
      </c>
      <c r="J12732" t="s">
        <v>22</v>
      </c>
      <c r="K12732" t="s">
        <v>607</v>
      </c>
      <c r="L12732" t="s">
        <v>24</v>
      </c>
      <c r="M12732" t="s">
        <v>27</v>
      </c>
      <c r="N12732">
        <v>1874</v>
      </c>
      <c r="O12732">
        <v>362975.93</v>
      </c>
      <c r="P12732">
        <v>165642.01999999999</v>
      </c>
      <c r="Q12732">
        <v>39.6</v>
      </c>
    </row>
    <row r="12733" spans="2:17" hidden="1">
      <c r="B12733">
        <v>2016</v>
      </c>
      <c r="C12733">
        <v>1</v>
      </c>
      <c r="D12733" t="s">
        <v>573</v>
      </c>
      <c r="E12733" t="s">
        <v>574</v>
      </c>
      <c r="F12733" t="s">
        <v>608</v>
      </c>
      <c r="G12733" t="s">
        <v>609</v>
      </c>
      <c r="H12733" t="s">
        <v>140</v>
      </c>
      <c r="I12733" t="s">
        <v>1076</v>
      </c>
      <c r="J12733" t="s">
        <v>31</v>
      </c>
      <c r="K12733" t="s">
        <v>610</v>
      </c>
      <c r="L12733" t="s">
        <v>24</v>
      </c>
      <c r="M12733" t="s">
        <v>25</v>
      </c>
      <c r="N12733">
        <v>6702</v>
      </c>
      <c r="O12733">
        <v>86935.039999999994</v>
      </c>
      <c r="P12733">
        <v>56776.19</v>
      </c>
      <c r="Q12733">
        <v>-12198.43</v>
      </c>
    </row>
    <row r="12734" spans="2:17" hidden="1">
      <c r="B12734">
        <v>2016</v>
      </c>
      <c r="C12734">
        <v>1</v>
      </c>
      <c r="D12734" t="s">
        <v>573</v>
      </c>
      <c r="E12734" t="s">
        <v>574</v>
      </c>
      <c r="F12734" t="s">
        <v>608</v>
      </c>
      <c r="G12734" t="s">
        <v>609</v>
      </c>
      <c r="H12734" t="s">
        <v>140</v>
      </c>
      <c r="I12734" t="s">
        <v>1076</v>
      </c>
      <c r="J12734" t="s">
        <v>31</v>
      </c>
      <c r="K12734" t="s">
        <v>610</v>
      </c>
      <c r="L12734" t="s">
        <v>24</v>
      </c>
      <c r="M12734" t="s">
        <v>26</v>
      </c>
      <c r="N12734">
        <v>8778</v>
      </c>
      <c r="O12734">
        <v>559239.71</v>
      </c>
      <c r="P12734">
        <v>303750.81</v>
      </c>
      <c r="Q12734">
        <v>-37084.519999999997</v>
      </c>
    </row>
    <row r="12735" spans="2:17" hidden="1">
      <c r="B12735">
        <v>2016</v>
      </c>
      <c r="C12735">
        <v>1</v>
      </c>
      <c r="D12735" t="s">
        <v>573</v>
      </c>
      <c r="E12735" t="s">
        <v>574</v>
      </c>
      <c r="F12735" t="s">
        <v>608</v>
      </c>
      <c r="G12735" t="s">
        <v>609</v>
      </c>
      <c r="H12735" t="s">
        <v>140</v>
      </c>
      <c r="I12735" t="s">
        <v>1076</v>
      </c>
      <c r="J12735" t="s">
        <v>31</v>
      </c>
      <c r="K12735" t="s">
        <v>610</v>
      </c>
      <c r="L12735" t="s">
        <v>24</v>
      </c>
      <c r="M12735" t="s">
        <v>27</v>
      </c>
      <c r="N12735">
        <v>7318</v>
      </c>
      <c r="O12735">
        <v>1418419.93</v>
      </c>
      <c r="P12735">
        <v>843786.45</v>
      </c>
      <c r="Q12735">
        <v>24640.15</v>
      </c>
    </row>
    <row r="12736" spans="2:17" hidden="1">
      <c r="B12736">
        <v>2016</v>
      </c>
      <c r="C12736">
        <v>1</v>
      </c>
      <c r="D12736" t="s">
        <v>573</v>
      </c>
      <c r="E12736" t="s">
        <v>574</v>
      </c>
      <c r="F12736" t="s">
        <v>611</v>
      </c>
      <c r="G12736" t="s">
        <v>612</v>
      </c>
      <c r="H12736" t="s">
        <v>153</v>
      </c>
      <c r="I12736" t="s">
        <v>21</v>
      </c>
      <c r="J12736" t="s">
        <v>31</v>
      </c>
      <c r="K12736" t="s">
        <v>613</v>
      </c>
      <c r="L12736" t="s">
        <v>24</v>
      </c>
      <c r="M12736" t="s">
        <v>25</v>
      </c>
      <c r="N12736">
        <v>3765</v>
      </c>
      <c r="O12736">
        <v>42711.53</v>
      </c>
      <c r="P12736">
        <v>23907.84</v>
      </c>
      <c r="Q12736">
        <v>-16657.61</v>
      </c>
    </row>
    <row r="12737" spans="2:17" hidden="1">
      <c r="B12737">
        <v>2016</v>
      </c>
      <c r="C12737">
        <v>1</v>
      </c>
      <c r="D12737" t="s">
        <v>573</v>
      </c>
      <c r="E12737" t="s">
        <v>574</v>
      </c>
      <c r="F12737" t="s">
        <v>611</v>
      </c>
      <c r="G12737" t="s">
        <v>612</v>
      </c>
      <c r="H12737" t="s">
        <v>153</v>
      </c>
      <c r="I12737" t="s">
        <v>21</v>
      </c>
      <c r="J12737" t="s">
        <v>31</v>
      </c>
      <c r="K12737" t="s">
        <v>613</v>
      </c>
      <c r="L12737" t="s">
        <v>24</v>
      </c>
      <c r="M12737" t="s">
        <v>26</v>
      </c>
      <c r="N12737">
        <v>1920</v>
      </c>
      <c r="O12737">
        <v>112080.07</v>
      </c>
      <c r="P12737">
        <v>55015.57</v>
      </c>
      <c r="Q12737">
        <v>-22457.18</v>
      </c>
    </row>
    <row r="12738" spans="2:17" hidden="1">
      <c r="B12738">
        <v>2016</v>
      </c>
      <c r="C12738">
        <v>1</v>
      </c>
      <c r="D12738" t="s">
        <v>573</v>
      </c>
      <c r="E12738" t="s">
        <v>574</v>
      </c>
      <c r="F12738" t="s">
        <v>611</v>
      </c>
      <c r="G12738" t="s">
        <v>612</v>
      </c>
      <c r="H12738" t="s">
        <v>153</v>
      </c>
      <c r="I12738" t="s">
        <v>21</v>
      </c>
      <c r="J12738" t="s">
        <v>31</v>
      </c>
      <c r="K12738" t="s">
        <v>613</v>
      </c>
      <c r="L12738" t="s">
        <v>24</v>
      </c>
      <c r="M12738" t="s">
        <v>27</v>
      </c>
      <c r="N12738">
        <v>798</v>
      </c>
      <c r="O12738">
        <v>150159.48000000001</v>
      </c>
      <c r="P12738">
        <v>100167.31</v>
      </c>
      <c r="Q12738">
        <v>2999.2</v>
      </c>
    </row>
    <row r="12739" spans="2:17" hidden="1">
      <c r="B12739">
        <v>2016</v>
      </c>
      <c r="C12739">
        <v>1</v>
      </c>
      <c r="D12739" t="s">
        <v>573</v>
      </c>
      <c r="E12739" t="s">
        <v>574</v>
      </c>
      <c r="F12739" t="s">
        <v>614</v>
      </c>
      <c r="G12739" t="s">
        <v>615</v>
      </c>
      <c r="H12739" t="s">
        <v>153</v>
      </c>
      <c r="I12739" t="s">
        <v>21</v>
      </c>
      <c r="J12739" t="s">
        <v>22</v>
      </c>
      <c r="K12739" t="s">
        <v>616</v>
      </c>
      <c r="L12739" t="s">
        <v>24</v>
      </c>
      <c r="M12739" t="s">
        <v>25</v>
      </c>
      <c r="N12739">
        <v>450</v>
      </c>
      <c r="O12739">
        <v>4424.37</v>
      </c>
      <c r="P12739">
        <v>2182.1799999999998</v>
      </c>
      <c r="Q12739">
        <v>-1705.56</v>
      </c>
    </row>
    <row r="12740" spans="2:17" hidden="1">
      <c r="B12740">
        <v>2016</v>
      </c>
      <c r="C12740">
        <v>1</v>
      </c>
      <c r="D12740" t="s">
        <v>573</v>
      </c>
      <c r="E12740" t="s">
        <v>574</v>
      </c>
      <c r="F12740" t="s">
        <v>614</v>
      </c>
      <c r="G12740" t="s">
        <v>615</v>
      </c>
      <c r="H12740" t="s">
        <v>153</v>
      </c>
      <c r="I12740" t="s">
        <v>21</v>
      </c>
      <c r="J12740" t="s">
        <v>22</v>
      </c>
      <c r="K12740" t="s">
        <v>616</v>
      </c>
      <c r="L12740" t="s">
        <v>24</v>
      </c>
      <c r="M12740" t="s">
        <v>26</v>
      </c>
      <c r="N12740">
        <v>143</v>
      </c>
      <c r="O12740">
        <v>7265.57</v>
      </c>
      <c r="P12740">
        <v>2493.0300000000002</v>
      </c>
      <c r="Q12740">
        <v>-1655.93</v>
      </c>
    </row>
    <row r="12741" spans="2:17" hidden="1">
      <c r="B12741">
        <v>2016</v>
      </c>
      <c r="C12741">
        <v>1</v>
      </c>
      <c r="D12741" t="s">
        <v>573</v>
      </c>
      <c r="E12741" t="s">
        <v>574</v>
      </c>
      <c r="F12741" t="s">
        <v>614</v>
      </c>
      <c r="G12741" t="s">
        <v>615</v>
      </c>
      <c r="H12741" t="s">
        <v>153</v>
      </c>
      <c r="I12741" t="s">
        <v>21</v>
      </c>
      <c r="J12741" t="s">
        <v>22</v>
      </c>
      <c r="K12741" t="s">
        <v>616</v>
      </c>
      <c r="L12741" t="s">
        <v>24</v>
      </c>
      <c r="M12741" t="s">
        <v>27</v>
      </c>
      <c r="N12741">
        <v>30</v>
      </c>
      <c r="O12741">
        <v>5238.3999999999996</v>
      </c>
      <c r="P12741">
        <v>2704.94</v>
      </c>
      <c r="Q12741">
        <v>11.57</v>
      </c>
    </row>
    <row r="12742" spans="2:17" hidden="1">
      <c r="B12742">
        <v>2016</v>
      </c>
      <c r="C12742">
        <v>1</v>
      </c>
      <c r="D12742" t="s">
        <v>573</v>
      </c>
      <c r="E12742" t="s">
        <v>574</v>
      </c>
      <c r="F12742" t="s">
        <v>617</v>
      </c>
      <c r="G12742" t="s">
        <v>618</v>
      </c>
      <c r="H12742" t="s">
        <v>153</v>
      </c>
      <c r="I12742" t="s">
        <v>21</v>
      </c>
      <c r="J12742" t="s">
        <v>22</v>
      </c>
      <c r="K12742" t="s">
        <v>619</v>
      </c>
      <c r="L12742" t="s">
        <v>24</v>
      </c>
      <c r="M12742" t="s">
        <v>25</v>
      </c>
      <c r="N12742">
        <v>2051</v>
      </c>
      <c r="O12742">
        <v>21250.1</v>
      </c>
      <c r="P12742">
        <v>10068.91</v>
      </c>
      <c r="Q12742">
        <v>-8196.64</v>
      </c>
    </row>
    <row r="12743" spans="2:17" hidden="1">
      <c r="B12743">
        <v>2016</v>
      </c>
      <c r="C12743">
        <v>1</v>
      </c>
      <c r="D12743" t="s">
        <v>573</v>
      </c>
      <c r="E12743" t="s">
        <v>574</v>
      </c>
      <c r="F12743" t="s">
        <v>617</v>
      </c>
      <c r="G12743" t="s">
        <v>618</v>
      </c>
      <c r="H12743" t="s">
        <v>153</v>
      </c>
      <c r="I12743" t="s">
        <v>21</v>
      </c>
      <c r="J12743" t="s">
        <v>22</v>
      </c>
      <c r="K12743" t="s">
        <v>619</v>
      </c>
      <c r="L12743" t="s">
        <v>24</v>
      </c>
      <c r="M12743" t="s">
        <v>26</v>
      </c>
      <c r="N12743">
        <v>1115</v>
      </c>
      <c r="O12743">
        <v>65390.82</v>
      </c>
      <c r="P12743">
        <v>23798.75</v>
      </c>
      <c r="Q12743">
        <v>-12905.75</v>
      </c>
    </row>
    <row r="12744" spans="2:17" hidden="1">
      <c r="B12744">
        <v>2016</v>
      </c>
      <c r="C12744">
        <v>1</v>
      </c>
      <c r="D12744" t="s">
        <v>573</v>
      </c>
      <c r="E12744" t="s">
        <v>574</v>
      </c>
      <c r="F12744" t="s">
        <v>617</v>
      </c>
      <c r="G12744" t="s">
        <v>618</v>
      </c>
      <c r="H12744" t="s">
        <v>153</v>
      </c>
      <c r="I12744" t="s">
        <v>21</v>
      </c>
      <c r="J12744" t="s">
        <v>22</v>
      </c>
      <c r="K12744" t="s">
        <v>619</v>
      </c>
      <c r="L12744" t="s">
        <v>24</v>
      </c>
      <c r="M12744" t="s">
        <v>27</v>
      </c>
      <c r="N12744">
        <v>336</v>
      </c>
      <c r="O12744">
        <v>56185.1</v>
      </c>
      <c r="P12744">
        <v>29194.93</v>
      </c>
      <c r="Q12744">
        <v>11.57</v>
      </c>
    </row>
    <row r="12745" spans="2:17" hidden="1">
      <c r="B12745">
        <v>2016</v>
      </c>
      <c r="C12745">
        <v>1</v>
      </c>
      <c r="D12745" t="s">
        <v>573</v>
      </c>
      <c r="E12745" t="s">
        <v>574</v>
      </c>
      <c r="F12745" t="s">
        <v>620</v>
      </c>
      <c r="G12745" t="s">
        <v>621</v>
      </c>
      <c r="H12745" t="s">
        <v>121</v>
      </c>
      <c r="I12745" t="s">
        <v>1076</v>
      </c>
      <c r="J12745" t="s">
        <v>22</v>
      </c>
      <c r="K12745" t="s">
        <v>622</v>
      </c>
      <c r="L12745" t="s">
        <v>24</v>
      </c>
      <c r="M12745" t="s">
        <v>25</v>
      </c>
      <c r="N12745">
        <v>194</v>
      </c>
      <c r="O12745">
        <v>2035.19</v>
      </c>
      <c r="P12745">
        <v>1075.49</v>
      </c>
      <c r="Q12745">
        <v>-458.87</v>
      </c>
    </row>
    <row r="12746" spans="2:17" hidden="1">
      <c r="B12746">
        <v>2016</v>
      </c>
      <c r="C12746">
        <v>1</v>
      </c>
      <c r="D12746" t="s">
        <v>573</v>
      </c>
      <c r="E12746" t="s">
        <v>574</v>
      </c>
      <c r="F12746" t="s">
        <v>620</v>
      </c>
      <c r="G12746" t="s">
        <v>621</v>
      </c>
      <c r="H12746" t="s">
        <v>121</v>
      </c>
      <c r="I12746" t="s">
        <v>1076</v>
      </c>
      <c r="J12746" t="s">
        <v>22</v>
      </c>
      <c r="K12746" t="s">
        <v>622</v>
      </c>
      <c r="L12746" t="s">
        <v>24</v>
      </c>
      <c r="M12746" t="s">
        <v>26</v>
      </c>
      <c r="N12746">
        <v>94</v>
      </c>
      <c r="O12746">
        <v>5754.34</v>
      </c>
      <c r="P12746">
        <v>2256.16</v>
      </c>
      <c r="Q12746">
        <v>-635.87</v>
      </c>
    </row>
    <row r="12747" spans="2:17" hidden="1">
      <c r="B12747">
        <v>2016</v>
      </c>
      <c r="C12747">
        <v>1</v>
      </c>
      <c r="D12747" t="s">
        <v>573</v>
      </c>
      <c r="E12747" t="s">
        <v>574</v>
      </c>
      <c r="F12747" t="s">
        <v>620</v>
      </c>
      <c r="G12747" t="s">
        <v>621</v>
      </c>
      <c r="H12747" t="s">
        <v>121</v>
      </c>
      <c r="I12747" t="s">
        <v>1076</v>
      </c>
      <c r="J12747" t="s">
        <v>22</v>
      </c>
      <c r="K12747" t="s">
        <v>622</v>
      </c>
      <c r="L12747" t="s">
        <v>24</v>
      </c>
      <c r="M12747" t="s">
        <v>27</v>
      </c>
      <c r="N12747">
        <v>39</v>
      </c>
      <c r="O12747">
        <v>6321.11</v>
      </c>
      <c r="P12747">
        <v>2972.31</v>
      </c>
      <c r="Q12747">
        <v>0</v>
      </c>
    </row>
    <row r="12748" spans="2:17" hidden="1">
      <c r="B12748">
        <v>2016</v>
      </c>
      <c r="C12748">
        <v>1</v>
      </c>
      <c r="D12748" t="s">
        <v>573</v>
      </c>
      <c r="E12748" t="s">
        <v>574</v>
      </c>
      <c r="F12748" t="s">
        <v>623</v>
      </c>
      <c r="G12748" t="s">
        <v>624</v>
      </c>
      <c r="H12748" t="s">
        <v>121</v>
      </c>
      <c r="I12748" t="s">
        <v>1076</v>
      </c>
      <c r="J12748" t="s">
        <v>22</v>
      </c>
      <c r="K12748" t="s">
        <v>625</v>
      </c>
      <c r="L12748" t="s">
        <v>24</v>
      </c>
      <c r="M12748" t="s">
        <v>25</v>
      </c>
      <c r="N12748">
        <v>739</v>
      </c>
      <c r="O12748">
        <v>8293.8799999999992</v>
      </c>
      <c r="P12748">
        <v>4218.74</v>
      </c>
      <c r="Q12748">
        <v>-1869.87</v>
      </c>
    </row>
    <row r="12749" spans="2:17" hidden="1">
      <c r="B12749">
        <v>2016</v>
      </c>
      <c r="C12749">
        <v>1</v>
      </c>
      <c r="D12749" t="s">
        <v>573</v>
      </c>
      <c r="E12749" t="s">
        <v>574</v>
      </c>
      <c r="F12749" t="s">
        <v>623</v>
      </c>
      <c r="G12749" t="s">
        <v>624</v>
      </c>
      <c r="H12749" t="s">
        <v>121</v>
      </c>
      <c r="I12749" t="s">
        <v>1076</v>
      </c>
      <c r="J12749" t="s">
        <v>22</v>
      </c>
      <c r="K12749" t="s">
        <v>625</v>
      </c>
      <c r="L12749" t="s">
        <v>24</v>
      </c>
      <c r="M12749" t="s">
        <v>26</v>
      </c>
      <c r="N12749">
        <v>428</v>
      </c>
      <c r="O12749">
        <v>26771.78</v>
      </c>
      <c r="P12749">
        <v>10531.06</v>
      </c>
      <c r="Q12749">
        <v>-2894.23</v>
      </c>
    </row>
    <row r="12750" spans="2:17" hidden="1">
      <c r="B12750">
        <v>2016</v>
      </c>
      <c r="C12750">
        <v>1</v>
      </c>
      <c r="D12750" t="s">
        <v>573</v>
      </c>
      <c r="E12750" t="s">
        <v>574</v>
      </c>
      <c r="F12750" t="s">
        <v>623</v>
      </c>
      <c r="G12750" t="s">
        <v>624</v>
      </c>
      <c r="H12750" t="s">
        <v>121</v>
      </c>
      <c r="I12750" t="s">
        <v>1076</v>
      </c>
      <c r="J12750" t="s">
        <v>22</v>
      </c>
      <c r="K12750" t="s">
        <v>625</v>
      </c>
      <c r="L12750" t="s">
        <v>24</v>
      </c>
      <c r="M12750" t="s">
        <v>27</v>
      </c>
      <c r="N12750">
        <v>209</v>
      </c>
      <c r="O12750">
        <v>42389.95</v>
      </c>
      <c r="P12750">
        <v>19745.310000000001</v>
      </c>
      <c r="Q12750">
        <v>20.28</v>
      </c>
    </row>
    <row r="12751" spans="2:17" hidden="1">
      <c r="B12751">
        <v>2016</v>
      </c>
      <c r="C12751">
        <v>1</v>
      </c>
      <c r="D12751" t="s">
        <v>573</v>
      </c>
      <c r="E12751" t="s">
        <v>574</v>
      </c>
      <c r="F12751" t="s">
        <v>626</v>
      </c>
      <c r="G12751" t="s">
        <v>627</v>
      </c>
      <c r="H12751" t="s">
        <v>144</v>
      </c>
      <c r="I12751" t="s">
        <v>21</v>
      </c>
      <c r="J12751" t="s">
        <v>31</v>
      </c>
      <c r="K12751" t="s">
        <v>628</v>
      </c>
      <c r="L12751" t="s">
        <v>24</v>
      </c>
      <c r="M12751" t="s">
        <v>25</v>
      </c>
      <c r="N12751">
        <v>10146</v>
      </c>
      <c r="O12751">
        <v>103197.27</v>
      </c>
      <c r="P12751">
        <v>66974.210000000006</v>
      </c>
      <c r="Q12751">
        <v>-44898.28</v>
      </c>
    </row>
    <row r="12752" spans="2:17" hidden="1">
      <c r="B12752">
        <v>2016</v>
      </c>
      <c r="C12752">
        <v>1</v>
      </c>
      <c r="D12752" t="s">
        <v>573</v>
      </c>
      <c r="E12752" t="s">
        <v>574</v>
      </c>
      <c r="F12752" t="s">
        <v>626</v>
      </c>
      <c r="G12752" t="s">
        <v>627</v>
      </c>
      <c r="H12752" t="s">
        <v>144</v>
      </c>
      <c r="I12752" t="s">
        <v>21</v>
      </c>
      <c r="J12752" t="s">
        <v>31</v>
      </c>
      <c r="K12752" t="s">
        <v>628</v>
      </c>
      <c r="L12752" t="s">
        <v>24</v>
      </c>
      <c r="M12752" t="s">
        <v>26</v>
      </c>
      <c r="N12752">
        <v>3883</v>
      </c>
      <c r="O12752">
        <v>220165.3</v>
      </c>
      <c r="P12752">
        <v>118860.54</v>
      </c>
      <c r="Q12752">
        <v>-50669.26</v>
      </c>
    </row>
    <row r="12753" spans="2:17" hidden="1">
      <c r="B12753">
        <v>2016</v>
      </c>
      <c r="C12753">
        <v>1</v>
      </c>
      <c r="D12753" t="s">
        <v>573</v>
      </c>
      <c r="E12753" t="s">
        <v>574</v>
      </c>
      <c r="F12753" t="s">
        <v>626</v>
      </c>
      <c r="G12753" t="s">
        <v>627</v>
      </c>
      <c r="H12753" t="s">
        <v>144</v>
      </c>
      <c r="I12753" t="s">
        <v>21</v>
      </c>
      <c r="J12753" t="s">
        <v>31</v>
      </c>
      <c r="K12753" t="s">
        <v>628</v>
      </c>
      <c r="L12753" t="s">
        <v>24</v>
      </c>
      <c r="M12753" t="s">
        <v>27</v>
      </c>
      <c r="N12753">
        <v>867</v>
      </c>
      <c r="O12753">
        <v>141367.63</v>
      </c>
      <c r="P12753">
        <v>105485.13</v>
      </c>
      <c r="Q12753">
        <v>3159.64</v>
      </c>
    </row>
    <row r="12754" spans="2:17" hidden="1">
      <c r="B12754">
        <v>2016</v>
      </c>
      <c r="C12754">
        <v>1</v>
      </c>
      <c r="D12754" t="s">
        <v>573</v>
      </c>
      <c r="E12754" t="s">
        <v>574</v>
      </c>
      <c r="F12754" t="s">
        <v>629</v>
      </c>
      <c r="G12754" t="s">
        <v>630</v>
      </c>
      <c r="H12754" t="s">
        <v>20</v>
      </c>
      <c r="I12754" t="s">
        <v>21</v>
      </c>
      <c r="J12754" t="s">
        <v>22</v>
      </c>
      <c r="K12754" t="s">
        <v>631</v>
      </c>
      <c r="L12754" t="s">
        <v>24</v>
      </c>
      <c r="M12754" t="s">
        <v>25</v>
      </c>
      <c r="N12754">
        <v>291</v>
      </c>
      <c r="O12754">
        <v>3476.13</v>
      </c>
      <c r="P12754">
        <v>1616.78</v>
      </c>
      <c r="Q12754">
        <v>-1499.29</v>
      </c>
    </row>
    <row r="12755" spans="2:17" hidden="1">
      <c r="B12755">
        <v>2016</v>
      </c>
      <c r="C12755">
        <v>1</v>
      </c>
      <c r="D12755" t="s">
        <v>573</v>
      </c>
      <c r="E12755" t="s">
        <v>574</v>
      </c>
      <c r="F12755" t="s">
        <v>629</v>
      </c>
      <c r="G12755" t="s">
        <v>630</v>
      </c>
      <c r="H12755" t="s">
        <v>20</v>
      </c>
      <c r="I12755" t="s">
        <v>21</v>
      </c>
      <c r="J12755" t="s">
        <v>22</v>
      </c>
      <c r="K12755" t="s">
        <v>631</v>
      </c>
      <c r="L12755" t="s">
        <v>24</v>
      </c>
      <c r="M12755" t="s">
        <v>26</v>
      </c>
      <c r="N12755">
        <v>107</v>
      </c>
      <c r="O12755">
        <v>5424.81</v>
      </c>
      <c r="P12755">
        <v>2067.8000000000002</v>
      </c>
      <c r="Q12755">
        <v>-1386.11</v>
      </c>
    </row>
    <row r="12756" spans="2:17" hidden="1">
      <c r="B12756">
        <v>2016</v>
      </c>
      <c r="C12756">
        <v>1</v>
      </c>
      <c r="D12756" t="s">
        <v>573</v>
      </c>
      <c r="E12756" t="s">
        <v>574</v>
      </c>
      <c r="F12756" t="s">
        <v>629</v>
      </c>
      <c r="G12756" t="s">
        <v>630</v>
      </c>
      <c r="H12756" t="s">
        <v>20</v>
      </c>
      <c r="I12756" t="s">
        <v>21</v>
      </c>
      <c r="J12756" t="s">
        <v>22</v>
      </c>
      <c r="K12756" t="s">
        <v>631</v>
      </c>
      <c r="L12756" t="s">
        <v>24</v>
      </c>
      <c r="M12756" t="s">
        <v>27</v>
      </c>
      <c r="N12756">
        <v>12</v>
      </c>
      <c r="O12756">
        <v>3255.2</v>
      </c>
      <c r="P12756">
        <v>1860.24</v>
      </c>
      <c r="Q12756">
        <v>0</v>
      </c>
    </row>
    <row r="12757" spans="2:17" hidden="1">
      <c r="B12757">
        <v>2016</v>
      </c>
      <c r="C12757">
        <v>1</v>
      </c>
      <c r="D12757" t="s">
        <v>573</v>
      </c>
      <c r="E12757" t="s">
        <v>574</v>
      </c>
      <c r="F12757" t="s">
        <v>632</v>
      </c>
      <c r="G12757" t="s">
        <v>633</v>
      </c>
      <c r="H12757" t="s">
        <v>153</v>
      </c>
      <c r="I12757" t="s">
        <v>21</v>
      </c>
      <c r="J12757" t="s">
        <v>31</v>
      </c>
      <c r="K12757" t="s">
        <v>634</v>
      </c>
      <c r="L12757" t="s">
        <v>24</v>
      </c>
      <c r="M12757" t="s">
        <v>25</v>
      </c>
      <c r="N12757">
        <v>21464</v>
      </c>
      <c r="O12757">
        <v>235654.9</v>
      </c>
      <c r="P12757">
        <v>173075.9</v>
      </c>
      <c r="Q12757">
        <v>-124240.05</v>
      </c>
    </row>
    <row r="12758" spans="2:17" hidden="1">
      <c r="B12758">
        <v>2016</v>
      </c>
      <c r="C12758">
        <v>1</v>
      </c>
      <c r="D12758" t="s">
        <v>573</v>
      </c>
      <c r="E12758" t="s">
        <v>574</v>
      </c>
      <c r="F12758" t="s">
        <v>632</v>
      </c>
      <c r="G12758" t="s">
        <v>633</v>
      </c>
      <c r="H12758" t="s">
        <v>153</v>
      </c>
      <c r="I12758" t="s">
        <v>21</v>
      </c>
      <c r="J12758" t="s">
        <v>31</v>
      </c>
      <c r="K12758" t="s">
        <v>634</v>
      </c>
      <c r="L12758" t="s">
        <v>24</v>
      </c>
      <c r="M12758" t="s">
        <v>26</v>
      </c>
      <c r="N12758">
        <v>10465</v>
      </c>
      <c r="O12758">
        <v>642070.4</v>
      </c>
      <c r="P12758">
        <v>401819.29</v>
      </c>
      <c r="Q12758">
        <v>-163737.51</v>
      </c>
    </row>
    <row r="12759" spans="2:17" hidden="1">
      <c r="B12759">
        <v>2016</v>
      </c>
      <c r="C12759">
        <v>1</v>
      </c>
      <c r="D12759" t="s">
        <v>573</v>
      </c>
      <c r="E12759" t="s">
        <v>574</v>
      </c>
      <c r="F12759" t="s">
        <v>632</v>
      </c>
      <c r="G12759" t="s">
        <v>633</v>
      </c>
      <c r="H12759" t="s">
        <v>153</v>
      </c>
      <c r="I12759" t="s">
        <v>21</v>
      </c>
      <c r="J12759" t="s">
        <v>31</v>
      </c>
      <c r="K12759" t="s">
        <v>634</v>
      </c>
      <c r="L12759" t="s">
        <v>24</v>
      </c>
      <c r="M12759" t="s">
        <v>27</v>
      </c>
      <c r="N12759">
        <v>4365</v>
      </c>
      <c r="O12759">
        <v>757441.1</v>
      </c>
      <c r="P12759">
        <v>639491.57999999996</v>
      </c>
      <c r="Q12759">
        <v>18673.91</v>
      </c>
    </row>
    <row r="12760" spans="2:17" hidden="1">
      <c r="B12760">
        <v>2016</v>
      </c>
      <c r="C12760">
        <v>1</v>
      </c>
      <c r="D12760" t="s">
        <v>573</v>
      </c>
      <c r="E12760" t="s">
        <v>574</v>
      </c>
      <c r="F12760" t="s">
        <v>635</v>
      </c>
      <c r="G12760" t="s">
        <v>636</v>
      </c>
      <c r="H12760" t="s">
        <v>140</v>
      </c>
      <c r="I12760" t="s">
        <v>1076</v>
      </c>
      <c r="J12760" t="s">
        <v>31</v>
      </c>
      <c r="K12760" t="s">
        <v>637</v>
      </c>
      <c r="L12760" t="s">
        <v>24</v>
      </c>
      <c r="M12760" t="s">
        <v>25</v>
      </c>
      <c r="N12760">
        <v>6315</v>
      </c>
      <c r="O12760">
        <v>99462</v>
      </c>
      <c r="P12760">
        <v>72597.11</v>
      </c>
      <c r="Q12760">
        <v>-14033.23</v>
      </c>
    </row>
    <row r="12761" spans="2:17" hidden="1">
      <c r="B12761">
        <v>2016</v>
      </c>
      <c r="C12761">
        <v>1</v>
      </c>
      <c r="D12761" t="s">
        <v>573</v>
      </c>
      <c r="E12761" t="s">
        <v>574</v>
      </c>
      <c r="F12761" t="s">
        <v>635</v>
      </c>
      <c r="G12761" t="s">
        <v>636</v>
      </c>
      <c r="H12761" t="s">
        <v>140</v>
      </c>
      <c r="I12761" t="s">
        <v>1076</v>
      </c>
      <c r="J12761" t="s">
        <v>31</v>
      </c>
      <c r="K12761" t="s">
        <v>637</v>
      </c>
      <c r="L12761" t="s">
        <v>24</v>
      </c>
      <c r="M12761" t="s">
        <v>26</v>
      </c>
      <c r="N12761">
        <v>11097</v>
      </c>
      <c r="O12761">
        <v>758172</v>
      </c>
      <c r="P12761">
        <v>485582.42</v>
      </c>
      <c r="Q12761">
        <v>-58077.66</v>
      </c>
    </row>
    <row r="12762" spans="2:17" hidden="1">
      <c r="B12762">
        <v>2016</v>
      </c>
      <c r="C12762">
        <v>1</v>
      </c>
      <c r="D12762" t="s">
        <v>573</v>
      </c>
      <c r="E12762" t="s">
        <v>574</v>
      </c>
      <c r="F12762" t="s">
        <v>635</v>
      </c>
      <c r="G12762" t="s">
        <v>636</v>
      </c>
      <c r="H12762" t="s">
        <v>140</v>
      </c>
      <c r="I12762" t="s">
        <v>1076</v>
      </c>
      <c r="J12762" t="s">
        <v>31</v>
      </c>
      <c r="K12762" t="s">
        <v>637</v>
      </c>
      <c r="L12762" t="s">
        <v>24</v>
      </c>
      <c r="M12762" t="s">
        <v>27</v>
      </c>
      <c r="N12762">
        <v>14617</v>
      </c>
      <c r="O12762">
        <v>3494115.8</v>
      </c>
      <c r="P12762">
        <v>2464052.2200000002</v>
      </c>
      <c r="Q12762">
        <v>71546.820000000007</v>
      </c>
    </row>
    <row r="12763" spans="2:17" hidden="1">
      <c r="B12763">
        <v>2016</v>
      </c>
      <c r="C12763">
        <v>1</v>
      </c>
      <c r="D12763" t="s">
        <v>573</v>
      </c>
      <c r="E12763" t="s">
        <v>574</v>
      </c>
      <c r="F12763" t="s">
        <v>638</v>
      </c>
      <c r="G12763" t="s">
        <v>639</v>
      </c>
      <c r="H12763" t="s">
        <v>20</v>
      </c>
      <c r="I12763" t="s">
        <v>21</v>
      </c>
      <c r="J12763" t="s">
        <v>22</v>
      </c>
      <c r="K12763" t="s">
        <v>640</v>
      </c>
      <c r="L12763" t="s">
        <v>24</v>
      </c>
      <c r="M12763" t="s">
        <v>25</v>
      </c>
      <c r="N12763">
        <v>10566</v>
      </c>
      <c r="O12763">
        <v>106018.21</v>
      </c>
      <c r="P12763">
        <v>57415.5</v>
      </c>
      <c r="Q12763">
        <v>-46011.95</v>
      </c>
    </row>
    <row r="12764" spans="2:17" hidden="1">
      <c r="B12764">
        <v>2016</v>
      </c>
      <c r="C12764">
        <v>1</v>
      </c>
      <c r="D12764" t="s">
        <v>573</v>
      </c>
      <c r="E12764" t="s">
        <v>574</v>
      </c>
      <c r="F12764" t="s">
        <v>638</v>
      </c>
      <c r="G12764" t="s">
        <v>639</v>
      </c>
      <c r="H12764" t="s">
        <v>20</v>
      </c>
      <c r="I12764" t="s">
        <v>21</v>
      </c>
      <c r="J12764" t="s">
        <v>22</v>
      </c>
      <c r="K12764" t="s">
        <v>640</v>
      </c>
      <c r="L12764" t="s">
        <v>24</v>
      </c>
      <c r="M12764" t="s">
        <v>26</v>
      </c>
      <c r="N12764">
        <v>3460</v>
      </c>
      <c r="O12764">
        <v>188958.3</v>
      </c>
      <c r="P12764">
        <v>79502.28</v>
      </c>
      <c r="Q12764">
        <v>-45537.41</v>
      </c>
    </row>
    <row r="12765" spans="2:17" hidden="1">
      <c r="B12765">
        <v>2016</v>
      </c>
      <c r="C12765">
        <v>1</v>
      </c>
      <c r="D12765" t="s">
        <v>573</v>
      </c>
      <c r="E12765" t="s">
        <v>574</v>
      </c>
      <c r="F12765" t="s">
        <v>638</v>
      </c>
      <c r="G12765" t="s">
        <v>639</v>
      </c>
      <c r="H12765" t="s">
        <v>20</v>
      </c>
      <c r="I12765" t="s">
        <v>21</v>
      </c>
      <c r="J12765" t="s">
        <v>22</v>
      </c>
      <c r="K12765" t="s">
        <v>640</v>
      </c>
      <c r="L12765" t="s">
        <v>24</v>
      </c>
      <c r="M12765" t="s">
        <v>27</v>
      </c>
      <c r="N12765">
        <v>987</v>
      </c>
      <c r="O12765">
        <v>205765.18</v>
      </c>
      <c r="P12765">
        <v>137580.44</v>
      </c>
      <c r="Q12765">
        <v>1799.66</v>
      </c>
    </row>
    <row r="12766" spans="2:17" hidden="1">
      <c r="B12766">
        <v>2016</v>
      </c>
      <c r="C12766">
        <v>1</v>
      </c>
      <c r="D12766" t="s">
        <v>573</v>
      </c>
      <c r="E12766" t="s">
        <v>574</v>
      </c>
      <c r="F12766" t="s">
        <v>641</v>
      </c>
      <c r="G12766" t="s">
        <v>642</v>
      </c>
      <c r="H12766" t="s">
        <v>153</v>
      </c>
      <c r="I12766" t="s">
        <v>21</v>
      </c>
      <c r="J12766" t="s">
        <v>31</v>
      </c>
      <c r="K12766" t="s">
        <v>643</v>
      </c>
      <c r="L12766" t="s">
        <v>24</v>
      </c>
      <c r="M12766" t="s">
        <v>25</v>
      </c>
      <c r="N12766">
        <v>7326</v>
      </c>
      <c r="O12766">
        <v>61925</v>
      </c>
      <c r="P12766">
        <v>53298.03</v>
      </c>
      <c r="Q12766">
        <v>-33308.79</v>
      </c>
    </row>
    <row r="12767" spans="2:17" hidden="1">
      <c r="B12767">
        <v>2016</v>
      </c>
      <c r="C12767">
        <v>1</v>
      </c>
      <c r="D12767" t="s">
        <v>573</v>
      </c>
      <c r="E12767" t="s">
        <v>574</v>
      </c>
      <c r="F12767" t="s">
        <v>641</v>
      </c>
      <c r="G12767" t="s">
        <v>642</v>
      </c>
      <c r="H12767" t="s">
        <v>153</v>
      </c>
      <c r="I12767" t="s">
        <v>21</v>
      </c>
      <c r="J12767" t="s">
        <v>31</v>
      </c>
      <c r="K12767" t="s">
        <v>643</v>
      </c>
      <c r="L12767" t="s">
        <v>24</v>
      </c>
      <c r="M12767" t="s">
        <v>26</v>
      </c>
      <c r="N12767">
        <v>857</v>
      </c>
      <c r="O12767">
        <v>44439</v>
      </c>
      <c r="P12767">
        <v>27411.96</v>
      </c>
      <c r="Q12767">
        <v>-13515.33</v>
      </c>
    </row>
    <row r="12768" spans="2:17" hidden="1">
      <c r="B12768">
        <v>2016</v>
      </c>
      <c r="C12768">
        <v>1</v>
      </c>
      <c r="D12768" t="s">
        <v>573</v>
      </c>
      <c r="E12768" t="s">
        <v>574</v>
      </c>
      <c r="F12768" t="s">
        <v>641</v>
      </c>
      <c r="G12768" t="s">
        <v>642</v>
      </c>
      <c r="H12768" t="s">
        <v>153</v>
      </c>
      <c r="I12768" t="s">
        <v>21</v>
      </c>
      <c r="J12768" t="s">
        <v>31</v>
      </c>
      <c r="K12768" t="s">
        <v>643</v>
      </c>
      <c r="L12768" t="s">
        <v>24</v>
      </c>
      <c r="M12768" t="s">
        <v>27</v>
      </c>
      <c r="N12768">
        <v>105</v>
      </c>
      <c r="O12768">
        <v>16195</v>
      </c>
      <c r="P12768">
        <v>14264.24</v>
      </c>
      <c r="Q12768">
        <v>416.29</v>
      </c>
    </row>
    <row r="12769" spans="2:17" hidden="1">
      <c r="B12769">
        <v>2016</v>
      </c>
      <c r="C12769">
        <v>1</v>
      </c>
      <c r="D12769" t="s">
        <v>573</v>
      </c>
      <c r="E12769" t="s">
        <v>574</v>
      </c>
      <c r="F12769" t="s">
        <v>644</v>
      </c>
      <c r="G12769" t="s">
        <v>645</v>
      </c>
      <c r="H12769" t="s">
        <v>121</v>
      </c>
      <c r="I12769" t="s">
        <v>1076</v>
      </c>
      <c r="J12769" t="s">
        <v>31</v>
      </c>
      <c r="K12769" t="s">
        <v>646</v>
      </c>
      <c r="L12769" t="s">
        <v>24</v>
      </c>
      <c r="M12769" t="s">
        <v>25</v>
      </c>
      <c r="N12769">
        <v>5865</v>
      </c>
      <c r="O12769">
        <v>61114</v>
      </c>
      <c r="P12769">
        <v>53014.239999999998</v>
      </c>
      <c r="Q12769">
        <v>-14857.74</v>
      </c>
    </row>
    <row r="12770" spans="2:17" hidden="1">
      <c r="B12770">
        <v>2016</v>
      </c>
      <c r="C12770">
        <v>1</v>
      </c>
      <c r="D12770" t="s">
        <v>573</v>
      </c>
      <c r="E12770" t="s">
        <v>574</v>
      </c>
      <c r="F12770" t="s">
        <v>644</v>
      </c>
      <c r="G12770" t="s">
        <v>645</v>
      </c>
      <c r="H12770" t="s">
        <v>121</v>
      </c>
      <c r="I12770" t="s">
        <v>1076</v>
      </c>
      <c r="J12770" t="s">
        <v>31</v>
      </c>
      <c r="K12770" t="s">
        <v>646</v>
      </c>
      <c r="L12770" t="s">
        <v>24</v>
      </c>
      <c r="M12770" t="s">
        <v>26</v>
      </c>
      <c r="N12770">
        <v>4853</v>
      </c>
      <c r="O12770">
        <v>306985</v>
      </c>
      <c r="P12770">
        <v>210958.83</v>
      </c>
      <c r="Q12770">
        <v>-27729.64</v>
      </c>
    </row>
    <row r="12771" spans="2:17" hidden="1">
      <c r="B12771">
        <v>2016</v>
      </c>
      <c r="C12771">
        <v>1</v>
      </c>
      <c r="D12771" t="s">
        <v>573</v>
      </c>
      <c r="E12771" t="s">
        <v>574</v>
      </c>
      <c r="F12771" t="s">
        <v>644</v>
      </c>
      <c r="G12771" t="s">
        <v>645</v>
      </c>
      <c r="H12771" t="s">
        <v>121</v>
      </c>
      <c r="I12771" t="s">
        <v>1076</v>
      </c>
      <c r="J12771" t="s">
        <v>31</v>
      </c>
      <c r="K12771" t="s">
        <v>646</v>
      </c>
      <c r="L12771" t="s">
        <v>24</v>
      </c>
      <c r="M12771" t="s">
        <v>27</v>
      </c>
      <c r="N12771">
        <v>2789</v>
      </c>
      <c r="O12771">
        <v>482215</v>
      </c>
      <c r="P12771">
        <v>367932.56</v>
      </c>
      <c r="Q12771">
        <v>10748.49</v>
      </c>
    </row>
    <row r="12772" spans="2:17" hidden="1">
      <c r="B12772">
        <v>2016</v>
      </c>
      <c r="C12772">
        <v>1</v>
      </c>
      <c r="D12772" t="s">
        <v>573</v>
      </c>
      <c r="E12772" t="s">
        <v>574</v>
      </c>
      <c r="F12772" t="s">
        <v>647</v>
      </c>
      <c r="G12772" t="s">
        <v>648</v>
      </c>
      <c r="H12772" t="s">
        <v>153</v>
      </c>
      <c r="I12772" t="s">
        <v>21</v>
      </c>
      <c r="J12772" t="s">
        <v>31</v>
      </c>
      <c r="K12772" t="s">
        <v>649</v>
      </c>
      <c r="L12772" t="s">
        <v>24</v>
      </c>
      <c r="M12772" t="s">
        <v>25</v>
      </c>
      <c r="N12772">
        <v>13689</v>
      </c>
      <c r="O12772">
        <v>151919</v>
      </c>
      <c r="P12772">
        <v>110224.96000000001</v>
      </c>
      <c r="Q12772">
        <v>-74165.23</v>
      </c>
    </row>
    <row r="12773" spans="2:17" hidden="1">
      <c r="B12773">
        <v>2016</v>
      </c>
      <c r="C12773">
        <v>1</v>
      </c>
      <c r="D12773" t="s">
        <v>573</v>
      </c>
      <c r="E12773" t="s">
        <v>574</v>
      </c>
      <c r="F12773" t="s">
        <v>647</v>
      </c>
      <c r="G12773" t="s">
        <v>648</v>
      </c>
      <c r="H12773" t="s">
        <v>153</v>
      </c>
      <c r="I12773" t="s">
        <v>21</v>
      </c>
      <c r="J12773" t="s">
        <v>31</v>
      </c>
      <c r="K12773" t="s">
        <v>649</v>
      </c>
      <c r="L12773" t="s">
        <v>24</v>
      </c>
      <c r="M12773" t="s">
        <v>26</v>
      </c>
      <c r="N12773">
        <v>5874</v>
      </c>
      <c r="O12773">
        <v>356886</v>
      </c>
      <c r="P12773">
        <v>220352.14</v>
      </c>
      <c r="Q12773">
        <v>-90061.73</v>
      </c>
    </row>
    <row r="12774" spans="2:17" hidden="1">
      <c r="B12774">
        <v>2016</v>
      </c>
      <c r="C12774">
        <v>1</v>
      </c>
      <c r="D12774" t="s">
        <v>573</v>
      </c>
      <c r="E12774" t="s">
        <v>574</v>
      </c>
      <c r="F12774" t="s">
        <v>647</v>
      </c>
      <c r="G12774" t="s">
        <v>648</v>
      </c>
      <c r="H12774" t="s">
        <v>153</v>
      </c>
      <c r="I12774" t="s">
        <v>21</v>
      </c>
      <c r="J12774" t="s">
        <v>31</v>
      </c>
      <c r="K12774" t="s">
        <v>649</v>
      </c>
      <c r="L12774" t="s">
        <v>24</v>
      </c>
      <c r="M12774" t="s">
        <v>27</v>
      </c>
      <c r="N12774">
        <v>1851</v>
      </c>
      <c r="O12774">
        <v>353675.5</v>
      </c>
      <c r="P12774">
        <v>296933.82</v>
      </c>
      <c r="Q12774">
        <v>8671.26</v>
      </c>
    </row>
    <row r="12775" spans="2:17" hidden="1">
      <c r="B12775">
        <v>2016</v>
      </c>
      <c r="C12775">
        <v>1</v>
      </c>
      <c r="D12775" t="s">
        <v>573</v>
      </c>
      <c r="E12775" t="s">
        <v>574</v>
      </c>
      <c r="F12775" t="s">
        <v>650</v>
      </c>
      <c r="G12775" t="s">
        <v>651</v>
      </c>
      <c r="H12775" t="s">
        <v>30</v>
      </c>
      <c r="I12775" t="s">
        <v>21</v>
      </c>
      <c r="J12775" t="s">
        <v>22</v>
      </c>
      <c r="K12775" t="s">
        <v>652</v>
      </c>
      <c r="L12775" t="s">
        <v>24</v>
      </c>
      <c r="M12775" t="s">
        <v>25</v>
      </c>
      <c r="N12775">
        <v>324</v>
      </c>
      <c r="O12775">
        <v>4143</v>
      </c>
      <c r="P12775">
        <v>2350.7199999999998</v>
      </c>
      <c r="Q12775">
        <v>-2114.17</v>
      </c>
    </row>
    <row r="12776" spans="2:17" hidden="1">
      <c r="B12776">
        <v>2016</v>
      </c>
      <c r="C12776">
        <v>1</v>
      </c>
      <c r="D12776" t="s">
        <v>573</v>
      </c>
      <c r="E12776" t="s">
        <v>574</v>
      </c>
      <c r="F12776" t="s">
        <v>650</v>
      </c>
      <c r="G12776" t="s">
        <v>651</v>
      </c>
      <c r="H12776" t="s">
        <v>30</v>
      </c>
      <c r="I12776" t="s">
        <v>21</v>
      </c>
      <c r="J12776" t="s">
        <v>22</v>
      </c>
      <c r="K12776" t="s">
        <v>652</v>
      </c>
      <c r="L12776" t="s">
        <v>24</v>
      </c>
      <c r="M12776" t="s">
        <v>26</v>
      </c>
      <c r="N12776">
        <v>184</v>
      </c>
      <c r="O12776">
        <v>10540</v>
      </c>
      <c r="P12776">
        <v>5110.71</v>
      </c>
      <c r="Q12776">
        <v>-2815.2</v>
      </c>
    </row>
    <row r="12777" spans="2:17" hidden="1">
      <c r="B12777">
        <v>2016</v>
      </c>
      <c r="C12777">
        <v>1</v>
      </c>
      <c r="D12777" t="s">
        <v>573</v>
      </c>
      <c r="E12777" t="s">
        <v>574</v>
      </c>
      <c r="F12777" t="s">
        <v>650</v>
      </c>
      <c r="G12777" t="s">
        <v>651</v>
      </c>
      <c r="H12777" t="s">
        <v>30</v>
      </c>
      <c r="I12777" t="s">
        <v>21</v>
      </c>
      <c r="J12777" t="s">
        <v>22</v>
      </c>
      <c r="K12777" t="s">
        <v>652</v>
      </c>
      <c r="L12777" t="s">
        <v>24</v>
      </c>
      <c r="M12777" t="s">
        <v>27</v>
      </c>
      <c r="N12777">
        <v>46</v>
      </c>
      <c r="O12777">
        <v>9768</v>
      </c>
      <c r="P12777">
        <v>6678.78</v>
      </c>
      <c r="Q12777">
        <v>0</v>
      </c>
    </row>
    <row r="12778" spans="2:17" hidden="1">
      <c r="B12778">
        <v>2016</v>
      </c>
      <c r="C12778">
        <v>1</v>
      </c>
      <c r="D12778" t="s">
        <v>573</v>
      </c>
      <c r="E12778" t="s">
        <v>574</v>
      </c>
      <c r="F12778" t="s">
        <v>653</v>
      </c>
      <c r="G12778" t="s">
        <v>654</v>
      </c>
      <c r="H12778" t="s">
        <v>30</v>
      </c>
      <c r="I12778" t="s">
        <v>21</v>
      </c>
      <c r="J12778" t="s">
        <v>31</v>
      </c>
      <c r="K12778" t="s">
        <v>655</v>
      </c>
      <c r="L12778" t="s">
        <v>24</v>
      </c>
      <c r="M12778" t="s">
        <v>25</v>
      </c>
      <c r="N12778">
        <v>153</v>
      </c>
      <c r="O12778">
        <v>1271</v>
      </c>
      <c r="P12778">
        <v>1306.52</v>
      </c>
      <c r="Q12778">
        <v>-793.51</v>
      </c>
    </row>
    <row r="12779" spans="2:17" hidden="1">
      <c r="B12779">
        <v>2016</v>
      </c>
      <c r="C12779">
        <v>1</v>
      </c>
      <c r="D12779" t="s">
        <v>573</v>
      </c>
      <c r="E12779" t="s">
        <v>574</v>
      </c>
      <c r="F12779" t="s">
        <v>653</v>
      </c>
      <c r="G12779" t="s">
        <v>654</v>
      </c>
      <c r="H12779" t="s">
        <v>30</v>
      </c>
      <c r="I12779" t="s">
        <v>21</v>
      </c>
      <c r="J12779" t="s">
        <v>31</v>
      </c>
      <c r="K12779" t="s">
        <v>655</v>
      </c>
      <c r="L12779" t="s">
        <v>24</v>
      </c>
      <c r="M12779" t="s">
        <v>26</v>
      </c>
      <c r="N12779">
        <v>32</v>
      </c>
      <c r="O12779">
        <v>1786</v>
      </c>
      <c r="P12779">
        <v>1370.65</v>
      </c>
      <c r="Q12779">
        <v>-599.36</v>
      </c>
    </row>
    <row r="12780" spans="2:17" hidden="1">
      <c r="B12780">
        <v>2016</v>
      </c>
      <c r="C12780">
        <v>1</v>
      </c>
      <c r="D12780" t="s">
        <v>573</v>
      </c>
      <c r="E12780" t="s">
        <v>574</v>
      </c>
      <c r="F12780" t="s">
        <v>653</v>
      </c>
      <c r="G12780" t="s">
        <v>654</v>
      </c>
      <c r="H12780" t="s">
        <v>30</v>
      </c>
      <c r="I12780" t="s">
        <v>21</v>
      </c>
      <c r="J12780" t="s">
        <v>31</v>
      </c>
      <c r="K12780" t="s">
        <v>655</v>
      </c>
      <c r="L12780" t="s">
        <v>24</v>
      </c>
      <c r="M12780" t="s">
        <v>27</v>
      </c>
      <c r="N12780">
        <v>2</v>
      </c>
      <c r="O12780">
        <v>208</v>
      </c>
      <c r="P12780">
        <v>226.77</v>
      </c>
      <c r="Q12780">
        <v>6.6</v>
      </c>
    </row>
    <row r="12781" spans="2:17" hidden="1">
      <c r="B12781">
        <v>2016</v>
      </c>
      <c r="C12781">
        <v>1</v>
      </c>
      <c r="D12781" t="s">
        <v>573</v>
      </c>
      <c r="E12781" t="s">
        <v>574</v>
      </c>
      <c r="F12781" t="s">
        <v>656</v>
      </c>
      <c r="G12781" t="s">
        <v>657</v>
      </c>
      <c r="H12781" t="s">
        <v>30</v>
      </c>
      <c r="I12781" t="s">
        <v>21</v>
      </c>
      <c r="J12781" t="s">
        <v>31</v>
      </c>
      <c r="K12781" t="s">
        <v>655</v>
      </c>
      <c r="L12781" t="s">
        <v>24</v>
      </c>
      <c r="M12781" t="s">
        <v>25</v>
      </c>
      <c r="N12781">
        <v>20</v>
      </c>
      <c r="O12781">
        <v>76</v>
      </c>
      <c r="P12781">
        <v>136.28</v>
      </c>
      <c r="Q12781">
        <v>-47.46</v>
      </c>
    </row>
    <row r="12782" spans="2:17" hidden="1">
      <c r="B12782">
        <v>2016</v>
      </c>
      <c r="C12782">
        <v>1</v>
      </c>
      <c r="D12782" t="s">
        <v>573</v>
      </c>
      <c r="E12782" t="s">
        <v>574</v>
      </c>
      <c r="F12782" t="s">
        <v>656</v>
      </c>
      <c r="G12782" t="s">
        <v>657</v>
      </c>
      <c r="H12782" t="s">
        <v>30</v>
      </c>
      <c r="I12782" t="s">
        <v>21</v>
      </c>
      <c r="J12782" t="s">
        <v>31</v>
      </c>
      <c r="K12782" t="s">
        <v>655</v>
      </c>
      <c r="L12782" t="s">
        <v>24</v>
      </c>
      <c r="M12782" t="s">
        <v>26</v>
      </c>
      <c r="N12782">
        <v>1</v>
      </c>
      <c r="O12782">
        <v>57</v>
      </c>
      <c r="P12782">
        <v>44.03</v>
      </c>
      <c r="Q12782">
        <v>-18.73</v>
      </c>
    </row>
    <row r="12783" spans="2:17" hidden="1">
      <c r="B12783">
        <v>2016</v>
      </c>
      <c r="C12783">
        <v>1</v>
      </c>
      <c r="D12783" t="s">
        <v>573</v>
      </c>
      <c r="E12783" t="s">
        <v>574</v>
      </c>
      <c r="F12783" t="s">
        <v>658</v>
      </c>
      <c r="G12783" t="s">
        <v>659</v>
      </c>
      <c r="H12783" t="s">
        <v>30</v>
      </c>
      <c r="I12783" t="s">
        <v>21</v>
      </c>
      <c r="J12783" t="s">
        <v>31</v>
      </c>
      <c r="K12783" t="s">
        <v>655</v>
      </c>
      <c r="L12783" t="s">
        <v>24</v>
      </c>
      <c r="M12783" t="s">
        <v>25</v>
      </c>
      <c r="N12783">
        <v>75</v>
      </c>
      <c r="O12783">
        <v>745</v>
      </c>
      <c r="P12783">
        <v>687.3</v>
      </c>
      <c r="Q12783">
        <v>-465.08</v>
      </c>
    </row>
    <row r="12784" spans="2:17" hidden="1">
      <c r="B12784">
        <v>2016</v>
      </c>
      <c r="C12784">
        <v>1</v>
      </c>
      <c r="D12784" t="s">
        <v>573</v>
      </c>
      <c r="E12784" t="s">
        <v>574</v>
      </c>
      <c r="F12784" t="s">
        <v>658</v>
      </c>
      <c r="G12784" t="s">
        <v>659</v>
      </c>
      <c r="H12784" t="s">
        <v>30</v>
      </c>
      <c r="I12784" t="s">
        <v>21</v>
      </c>
      <c r="J12784" t="s">
        <v>31</v>
      </c>
      <c r="K12784" t="s">
        <v>655</v>
      </c>
      <c r="L12784" t="s">
        <v>24</v>
      </c>
      <c r="M12784" t="s">
        <v>26</v>
      </c>
      <c r="N12784">
        <v>18</v>
      </c>
      <c r="O12784">
        <v>943</v>
      </c>
      <c r="P12784">
        <v>708.92</v>
      </c>
      <c r="Q12784">
        <v>-337.14</v>
      </c>
    </row>
    <row r="12785" spans="2:17" hidden="1">
      <c r="B12785">
        <v>2016</v>
      </c>
      <c r="C12785">
        <v>1</v>
      </c>
      <c r="D12785" t="s">
        <v>573</v>
      </c>
      <c r="E12785" t="s">
        <v>574</v>
      </c>
      <c r="F12785" t="s">
        <v>658</v>
      </c>
      <c r="G12785" t="s">
        <v>659</v>
      </c>
      <c r="H12785" t="s">
        <v>30</v>
      </c>
      <c r="I12785" t="s">
        <v>21</v>
      </c>
      <c r="J12785" t="s">
        <v>31</v>
      </c>
      <c r="K12785" t="s">
        <v>655</v>
      </c>
      <c r="L12785" t="s">
        <v>24</v>
      </c>
      <c r="M12785" t="s">
        <v>27</v>
      </c>
      <c r="N12785">
        <v>7</v>
      </c>
      <c r="O12785">
        <v>933</v>
      </c>
      <c r="P12785">
        <v>1006.35</v>
      </c>
      <c r="Q12785">
        <v>29.29</v>
      </c>
    </row>
    <row r="12786" spans="2:17" hidden="1">
      <c r="B12786">
        <v>2016</v>
      </c>
      <c r="C12786">
        <v>1</v>
      </c>
      <c r="D12786" t="s">
        <v>573</v>
      </c>
      <c r="E12786" t="s">
        <v>574</v>
      </c>
      <c r="F12786" t="s">
        <v>660</v>
      </c>
      <c r="G12786" t="s">
        <v>661</v>
      </c>
      <c r="H12786" t="s">
        <v>30</v>
      </c>
      <c r="I12786" t="s">
        <v>21</v>
      </c>
      <c r="J12786" t="s">
        <v>31</v>
      </c>
      <c r="K12786" t="s">
        <v>655</v>
      </c>
      <c r="L12786" t="s">
        <v>24</v>
      </c>
      <c r="M12786" t="s">
        <v>25</v>
      </c>
      <c r="N12786">
        <v>390</v>
      </c>
      <c r="O12786">
        <v>3154</v>
      </c>
      <c r="P12786">
        <v>3297.47</v>
      </c>
      <c r="Q12786">
        <v>-1969.25</v>
      </c>
    </row>
    <row r="12787" spans="2:17" hidden="1">
      <c r="B12787">
        <v>2016</v>
      </c>
      <c r="C12787">
        <v>1</v>
      </c>
      <c r="D12787" t="s">
        <v>573</v>
      </c>
      <c r="E12787" t="s">
        <v>574</v>
      </c>
      <c r="F12787" t="s">
        <v>660</v>
      </c>
      <c r="G12787" t="s">
        <v>661</v>
      </c>
      <c r="H12787" t="s">
        <v>30</v>
      </c>
      <c r="I12787" t="s">
        <v>21</v>
      </c>
      <c r="J12787" t="s">
        <v>31</v>
      </c>
      <c r="K12787" t="s">
        <v>655</v>
      </c>
      <c r="L12787" t="s">
        <v>24</v>
      </c>
      <c r="M12787" t="s">
        <v>26</v>
      </c>
      <c r="N12787">
        <v>101</v>
      </c>
      <c r="O12787">
        <v>5874</v>
      </c>
      <c r="P12787">
        <v>4564.6899999999996</v>
      </c>
      <c r="Q12787">
        <v>-1891.73</v>
      </c>
    </row>
    <row r="12788" spans="2:17" hidden="1">
      <c r="B12788">
        <v>2016</v>
      </c>
      <c r="C12788">
        <v>1</v>
      </c>
      <c r="D12788" t="s">
        <v>573</v>
      </c>
      <c r="E12788" t="s">
        <v>574</v>
      </c>
      <c r="F12788" t="s">
        <v>660</v>
      </c>
      <c r="G12788" t="s">
        <v>661</v>
      </c>
      <c r="H12788" t="s">
        <v>30</v>
      </c>
      <c r="I12788" t="s">
        <v>21</v>
      </c>
      <c r="J12788" t="s">
        <v>31</v>
      </c>
      <c r="K12788" t="s">
        <v>655</v>
      </c>
      <c r="L12788" t="s">
        <v>24</v>
      </c>
      <c r="M12788" t="s">
        <v>27</v>
      </c>
      <c r="N12788">
        <v>33</v>
      </c>
      <c r="O12788">
        <v>5575</v>
      </c>
      <c r="P12788">
        <v>5964.56</v>
      </c>
      <c r="Q12788">
        <v>173.64</v>
      </c>
    </row>
    <row r="12789" spans="2:17" hidden="1">
      <c r="B12789">
        <v>2016</v>
      </c>
      <c r="C12789">
        <v>1</v>
      </c>
      <c r="D12789" t="s">
        <v>573</v>
      </c>
      <c r="E12789" t="s">
        <v>574</v>
      </c>
      <c r="F12789" t="s">
        <v>662</v>
      </c>
      <c r="G12789" t="s">
        <v>663</v>
      </c>
      <c r="H12789" t="s">
        <v>30</v>
      </c>
      <c r="I12789" t="s">
        <v>21</v>
      </c>
      <c r="J12789" t="s">
        <v>31</v>
      </c>
      <c r="K12789" t="s">
        <v>655</v>
      </c>
      <c r="L12789" t="s">
        <v>24</v>
      </c>
      <c r="M12789" t="s">
        <v>25</v>
      </c>
      <c r="N12789">
        <v>76</v>
      </c>
      <c r="O12789">
        <v>801</v>
      </c>
      <c r="P12789">
        <v>713.88</v>
      </c>
      <c r="Q12789">
        <v>-500.12</v>
      </c>
    </row>
    <row r="12790" spans="2:17" hidden="1">
      <c r="B12790">
        <v>2016</v>
      </c>
      <c r="C12790">
        <v>1</v>
      </c>
      <c r="D12790" t="s">
        <v>573</v>
      </c>
      <c r="E12790" t="s">
        <v>574</v>
      </c>
      <c r="F12790" t="s">
        <v>662</v>
      </c>
      <c r="G12790" t="s">
        <v>663</v>
      </c>
      <c r="H12790" t="s">
        <v>30</v>
      </c>
      <c r="I12790" t="s">
        <v>21</v>
      </c>
      <c r="J12790" t="s">
        <v>31</v>
      </c>
      <c r="K12790" t="s">
        <v>655</v>
      </c>
      <c r="L12790" t="s">
        <v>24</v>
      </c>
      <c r="M12790" t="s">
        <v>26</v>
      </c>
      <c r="N12790">
        <v>22</v>
      </c>
      <c r="O12790">
        <v>1128</v>
      </c>
      <c r="P12790">
        <v>841.72</v>
      </c>
      <c r="Q12790">
        <v>-412.06</v>
      </c>
    </row>
    <row r="12791" spans="2:17" hidden="1">
      <c r="B12791">
        <v>2016</v>
      </c>
      <c r="C12791">
        <v>1</v>
      </c>
      <c r="D12791" t="s">
        <v>573</v>
      </c>
      <c r="E12791" t="s">
        <v>574</v>
      </c>
      <c r="F12791" t="s">
        <v>662</v>
      </c>
      <c r="G12791" t="s">
        <v>663</v>
      </c>
      <c r="H12791" t="s">
        <v>30</v>
      </c>
      <c r="I12791" t="s">
        <v>21</v>
      </c>
      <c r="J12791" t="s">
        <v>31</v>
      </c>
      <c r="K12791" t="s">
        <v>655</v>
      </c>
      <c r="L12791" t="s">
        <v>24</v>
      </c>
      <c r="M12791" t="s">
        <v>27</v>
      </c>
      <c r="N12791">
        <v>2</v>
      </c>
      <c r="O12791">
        <v>326</v>
      </c>
      <c r="P12791">
        <v>349.17</v>
      </c>
      <c r="Q12791">
        <v>10.16</v>
      </c>
    </row>
    <row r="12792" spans="2:17" hidden="1">
      <c r="B12792">
        <v>2016</v>
      </c>
      <c r="C12792">
        <v>1</v>
      </c>
      <c r="D12792" t="s">
        <v>573</v>
      </c>
      <c r="E12792" t="s">
        <v>574</v>
      </c>
      <c r="F12792" t="s">
        <v>664</v>
      </c>
      <c r="G12792" t="s">
        <v>665</v>
      </c>
      <c r="H12792" t="s">
        <v>30</v>
      </c>
      <c r="I12792" t="s">
        <v>21</v>
      </c>
      <c r="J12792" t="s">
        <v>31</v>
      </c>
      <c r="K12792" t="s">
        <v>655</v>
      </c>
      <c r="L12792" t="s">
        <v>24</v>
      </c>
      <c r="M12792" t="s">
        <v>25</v>
      </c>
      <c r="N12792">
        <v>134</v>
      </c>
      <c r="O12792">
        <v>1199</v>
      </c>
      <c r="P12792">
        <v>1177.0999999999999</v>
      </c>
      <c r="Q12792">
        <v>-748.56</v>
      </c>
    </row>
    <row r="12793" spans="2:17" hidden="1">
      <c r="B12793">
        <v>2016</v>
      </c>
      <c r="C12793">
        <v>1</v>
      </c>
      <c r="D12793" t="s">
        <v>573</v>
      </c>
      <c r="E12793" t="s">
        <v>574</v>
      </c>
      <c r="F12793" t="s">
        <v>664</v>
      </c>
      <c r="G12793" t="s">
        <v>665</v>
      </c>
      <c r="H12793" t="s">
        <v>30</v>
      </c>
      <c r="I12793" t="s">
        <v>21</v>
      </c>
      <c r="J12793" t="s">
        <v>31</v>
      </c>
      <c r="K12793" t="s">
        <v>655</v>
      </c>
      <c r="L12793" t="s">
        <v>24</v>
      </c>
      <c r="M12793" t="s">
        <v>26</v>
      </c>
      <c r="N12793">
        <v>31</v>
      </c>
      <c r="O12793">
        <v>1688</v>
      </c>
      <c r="P12793">
        <v>1285.32</v>
      </c>
      <c r="Q12793">
        <v>-580.63</v>
      </c>
    </row>
    <row r="12794" spans="2:17" hidden="1">
      <c r="B12794">
        <v>2016</v>
      </c>
      <c r="C12794">
        <v>1</v>
      </c>
      <c r="D12794" t="s">
        <v>573</v>
      </c>
      <c r="E12794" t="s">
        <v>574</v>
      </c>
      <c r="F12794" t="s">
        <v>664</v>
      </c>
      <c r="G12794" t="s">
        <v>665</v>
      </c>
      <c r="H12794" t="s">
        <v>30</v>
      </c>
      <c r="I12794" t="s">
        <v>21</v>
      </c>
      <c r="J12794" t="s">
        <v>31</v>
      </c>
      <c r="K12794" t="s">
        <v>655</v>
      </c>
      <c r="L12794" t="s">
        <v>24</v>
      </c>
      <c r="M12794" t="s">
        <v>27</v>
      </c>
      <c r="N12794">
        <v>7</v>
      </c>
      <c r="O12794">
        <v>1192</v>
      </c>
      <c r="P12794">
        <v>1274.99</v>
      </c>
      <c r="Q12794">
        <v>37.119999999999997</v>
      </c>
    </row>
    <row r="12795" spans="2:17" hidden="1">
      <c r="B12795">
        <v>2016</v>
      </c>
      <c r="C12795">
        <v>1</v>
      </c>
      <c r="D12795" t="s">
        <v>573</v>
      </c>
      <c r="E12795" t="s">
        <v>574</v>
      </c>
      <c r="F12795" t="s">
        <v>666</v>
      </c>
      <c r="G12795" t="s">
        <v>667</v>
      </c>
      <c r="H12795" t="s">
        <v>30</v>
      </c>
      <c r="I12795" t="s">
        <v>21</v>
      </c>
      <c r="J12795" t="s">
        <v>31</v>
      </c>
      <c r="K12795" t="s">
        <v>655</v>
      </c>
      <c r="L12795" t="s">
        <v>24</v>
      </c>
      <c r="M12795" t="s">
        <v>25</v>
      </c>
      <c r="N12795">
        <v>127</v>
      </c>
      <c r="O12795">
        <v>1404</v>
      </c>
      <c r="P12795">
        <v>1218.03</v>
      </c>
      <c r="Q12795">
        <v>-876.53</v>
      </c>
    </row>
    <row r="12796" spans="2:17" hidden="1">
      <c r="B12796">
        <v>2016</v>
      </c>
      <c r="C12796">
        <v>1</v>
      </c>
      <c r="D12796" t="s">
        <v>573</v>
      </c>
      <c r="E12796" t="s">
        <v>574</v>
      </c>
      <c r="F12796" t="s">
        <v>666</v>
      </c>
      <c r="G12796" t="s">
        <v>667</v>
      </c>
      <c r="H12796" t="s">
        <v>30</v>
      </c>
      <c r="I12796" t="s">
        <v>21</v>
      </c>
      <c r="J12796" t="s">
        <v>31</v>
      </c>
      <c r="K12796" t="s">
        <v>655</v>
      </c>
      <c r="L12796" t="s">
        <v>24</v>
      </c>
      <c r="M12796" t="s">
        <v>26</v>
      </c>
      <c r="N12796">
        <v>66</v>
      </c>
      <c r="O12796">
        <v>3995</v>
      </c>
      <c r="P12796">
        <v>3140.51</v>
      </c>
      <c r="Q12796">
        <v>-1236.18</v>
      </c>
    </row>
    <row r="12797" spans="2:17" hidden="1">
      <c r="B12797">
        <v>2016</v>
      </c>
      <c r="C12797">
        <v>1</v>
      </c>
      <c r="D12797" t="s">
        <v>573</v>
      </c>
      <c r="E12797" t="s">
        <v>574</v>
      </c>
      <c r="F12797" t="s">
        <v>666</v>
      </c>
      <c r="G12797" t="s">
        <v>667</v>
      </c>
      <c r="H12797" t="s">
        <v>30</v>
      </c>
      <c r="I12797" t="s">
        <v>21</v>
      </c>
      <c r="J12797" t="s">
        <v>31</v>
      </c>
      <c r="K12797" t="s">
        <v>655</v>
      </c>
      <c r="L12797" t="s">
        <v>24</v>
      </c>
      <c r="M12797" t="s">
        <v>27</v>
      </c>
      <c r="N12797">
        <v>10</v>
      </c>
      <c r="O12797">
        <v>1524</v>
      </c>
      <c r="P12797">
        <v>1635.9</v>
      </c>
      <c r="Q12797">
        <v>47.64</v>
      </c>
    </row>
    <row r="12798" spans="2:17" hidden="1">
      <c r="B12798">
        <v>2016</v>
      </c>
      <c r="C12798">
        <v>1</v>
      </c>
      <c r="D12798" t="s">
        <v>573</v>
      </c>
      <c r="E12798" t="s">
        <v>574</v>
      </c>
      <c r="F12798" t="s">
        <v>668</v>
      </c>
      <c r="G12798" t="s">
        <v>669</v>
      </c>
      <c r="H12798" t="s">
        <v>30</v>
      </c>
      <c r="I12798" t="s">
        <v>21</v>
      </c>
      <c r="J12798" t="s">
        <v>31</v>
      </c>
      <c r="K12798" t="s">
        <v>655</v>
      </c>
      <c r="L12798" t="s">
        <v>24</v>
      </c>
      <c r="M12798" t="s">
        <v>25</v>
      </c>
      <c r="N12798">
        <v>18</v>
      </c>
      <c r="O12798">
        <v>192</v>
      </c>
      <c r="P12798">
        <v>169.97</v>
      </c>
      <c r="Q12798">
        <v>-119.87</v>
      </c>
    </row>
    <row r="12799" spans="2:17" hidden="1">
      <c r="B12799">
        <v>2016</v>
      </c>
      <c r="C12799">
        <v>1</v>
      </c>
      <c r="D12799" t="s">
        <v>573</v>
      </c>
      <c r="E12799" t="s">
        <v>574</v>
      </c>
      <c r="F12799" t="s">
        <v>668</v>
      </c>
      <c r="G12799" t="s">
        <v>669</v>
      </c>
      <c r="H12799" t="s">
        <v>30</v>
      </c>
      <c r="I12799" t="s">
        <v>21</v>
      </c>
      <c r="J12799" t="s">
        <v>31</v>
      </c>
      <c r="K12799" t="s">
        <v>655</v>
      </c>
      <c r="L12799" t="s">
        <v>24</v>
      </c>
      <c r="M12799" t="s">
        <v>26</v>
      </c>
      <c r="N12799">
        <v>4</v>
      </c>
      <c r="O12799">
        <v>220</v>
      </c>
      <c r="P12799">
        <v>168.06</v>
      </c>
      <c r="Q12799">
        <v>-74.92</v>
      </c>
    </row>
    <row r="12800" spans="2:17" hidden="1">
      <c r="B12800">
        <v>2016</v>
      </c>
      <c r="C12800">
        <v>1</v>
      </c>
      <c r="D12800" t="s">
        <v>573</v>
      </c>
      <c r="E12800" t="s">
        <v>574</v>
      </c>
      <c r="F12800" t="s">
        <v>670</v>
      </c>
      <c r="G12800" t="s">
        <v>671</v>
      </c>
      <c r="H12800" t="s">
        <v>30</v>
      </c>
      <c r="I12800" t="s">
        <v>21</v>
      </c>
      <c r="J12800" t="s">
        <v>31</v>
      </c>
      <c r="K12800" t="s">
        <v>655</v>
      </c>
      <c r="L12800" t="s">
        <v>24</v>
      </c>
      <c r="M12800" t="s">
        <v>25</v>
      </c>
      <c r="N12800">
        <v>40</v>
      </c>
      <c r="O12800">
        <v>436</v>
      </c>
      <c r="P12800">
        <v>381.27</v>
      </c>
      <c r="Q12800">
        <v>-272.19</v>
      </c>
    </row>
    <row r="12801" spans="2:17" hidden="1">
      <c r="B12801">
        <v>2016</v>
      </c>
      <c r="C12801">
        <v>1</v>
      </c>
      <c r="D12801" t="s">
        <v>573</v>
      </c>
      <c r="E12801" t="s">
        <v>574</v>
      </c>
      <c r="F12801" t="s">
        <v>670</v>
      </c>
      <c r="G12801" t="s">
        <v>671</v>
      </c>
      <c r="H12801" t="s">
        <v>30</v>
      </c>
      <c r="I12801" t="s">
        <v>21</v>
      </c>
      <c r="J12801" t="s">
        <v>31</v>
      </c>
      <c r="K12801" t="s">
        <v>655</v>
      </c>
      <c r="L12801" t="s">
        <v>24</v>
      </c>
      <c r="M12801" t="s">
        <v>26</v>
      </c>
      <c r="N12801">
        <v>5</v>
      </c>
      <c r="O12801">
        <v>233</v>
      </c>
      <c r="P12801">
        <v>167.77</v>
      </c>
      <c r="Q12801">
        <v>-93.65</v>
      </c>
    </row>
    <row r="12802" spans="2:17" hidden="1">
      <c r="B12802">
        <v>2016</v>
      </c>
      <c r="C12802">
        <v>1</v>
      </c>
      <c r="D12802" t="s">
        <v>573</v>
      </c>
      <c r="E12802" t="s">
        <v>574</v>
      </c>
      <c r="F12802" t="s">
        <v>670</v>
      </c>
      <c r="G12802" t="s">
        <v>671</v>
      </c>
      <c r="H12802" t="s">
        <v>30</v>
      </c>
      <c r="I12802" t="s">
        <v>21</v>
      </c>
      <c r="J12802" t="s">
        <v>31</v>
      </c>
      <c r="K12802" t="s">
        <v>655</v>
      </c>
      <c r="L12802" t="s">
        <v>24</v>
      </c>
      <c r="M12802" t="s">
        <v>27</v>
      </c>
      <c r="N12802">
        <v>1</v>
      </c>
      <c r="O12802">
        <v>116</v>
      </c>
      <c r="P12802">
        <v>125.84</v>
      </c>
      <c r="Q12802">
        <v>3.67</v>
      </c>
    </row>
    <row r="12803" spans="2:17" hidden="1">
      <c r="B12803">
        <v>2016</v>
      </c>
      <c r="C12803">
        <v>1</v>
      </c>
      <c r="D12803" t="s">
        <v>573</v>
      </c>
      <c r="E12803" t="s">
        <v>574</v>
      </c>
      <c r="F12803" t="s">
        <v>672</v>
      </c>
      <c r="G12803" t="s">
        <v>673</v>
      </c>
      <c r="H12803" t="s">
        <v>30</v>
      </c>
      <c r="I12803" t="s">
        <v>21</v>
      </c>
      <c r="J12803" t="s">
        <v>31</v>
      </c>
      <c r="K12803" t="s">
        <v>655</v>
      </c>
      <c r="L12803" t="s">
        <v>24</v>
      </c>
      <c r="M12803" t="s">
        <v>25</v>
      </c>
      <c r="N12803">
        <v>85</v>
      </c>
      <c r="O12803">
        <v>537</v>
      </c>
      <c r="P12803">
        <v>661.16</v>
      </c>
      <c r="Q12803">
        <v>-335.21</v>
      </c>
    </row>
    <row r="12804" spans="2:17" hidden="1">
      <c r="B12804">
        <v>2016</v>
      </c>
      <c r="C12804">
        <v>1</v>
      </c>
      <c r="D12804" t="s">
        <v>573</v>
      </c>
      <c r="E12804" t="s">
        <v>574</v>
      </c>
      <c r="F12804" t="s">
        <v>672</v>
      </c>
      <c r="G12804" t="s">
        <v>673</v>
      </c>
      <c r="H12804" t="s">
        <v>30</v>
      </c>
      <c r="I12804" t="s">
        <v>21</v>
      </c>
      <c r="J12804" t="s">
        <v>31</v>
      </c>
      <c r="K12804" t="s">
        <v>655</v>
      </c>
      <c r="L12804" t="s">
        <v>24</v>
      </c>
      <c r="M12804" t="s">
        <v>26</v>
      </c>
      <c r="N12804">
        <v>3</v>
      </c>
      <c r="O12804">
        <v>154</v>
      </c>
      <c r="P12804">
        <v>114.97</v>
      </c>
      <c r="Q12804">
        <v>-56.19</v>
      </c>
    </row>
    <row r="12805" spans="2:17" hidden="1">
      <c r="B12805">
        <v>2016</v>
      </c>
      <c r="C12805">
        <v>1</v>
      </c>
      <c r="D12805" t="s">
        <v>573</v>
      </c>
      <c r="E12805" t="s">
        <v>574</v>
      </c>
      <c r="F12805" t="s">
        <v>672</v>
      </c>
      <c r="G12805" t="s">
        <v>673</v>
      </c>
      <c r="H12805" t="s">
        <v>30</v>
      </c>
      <c r="I12805" t="s">
        <v>21</v>
      </c>
      <c r="J12805" t="s">
        <v>31</v>
      </c>
      <c r="K12805" t="s">
        <v>655</v>
      </c>
      <c r="L12805" t="s">
        <v>24</v>
      </c>
      <c r="M12805" t="s">
        <v>27</v>
      </c>
      <c r="N12805">
        <v>1</v>
      </c>
      <c r="O12805">
        <v>113</v>
      </c>
      <c r="P12805">
        <v>122.72</v>
      </c>
      <c r="Q12805">
        <v>3.57</v>
      </c>
    </row>
    <row r="12806" spans="2:17" hidden="1">
      <c r="B12806">
        <v>2016</v>
      </c>
      <c r="C12806">
        <v>1</v>
      </c>
      <c r="D12806" t="s">
        <v>573</v>
      </c>
      <c r="E12806" t="s">
        <v>574</v>
      </c>
      <c r="F12806" t="s">
        <v>674</v>
      </c>
      <c r="G12806" t="s">
        <v>661</v>
      </c>
      <c r="H12806" t="s">
        <v>30</v>
      </c>
      <c r="I12806" t="s">
        <v>21</v>
      </c>
      <c r="J12806" t="s">
        <v>31</v>
      </c>
      <c r="K12806" t="s">
        <v>655</v>
      </c>
      <c r="L12806" t="s">
        <v>24</v>
      </c>
      <c r="M12806" t="s">
        <v>25</v>
      </c>
      <c r="N12806">
        <v>48</v>
      </c>
      <c r="O12806">
        <v>366</v>
      </c>
      <c r="P12806">
        <v>397.36</v>
      </c>
      <c r="Q12806">
        <v>-228.5</v>
      </c>
    </row>
    <row r="12807" spans="2:17" hidden="1">
      <c r="B12807">
        <v>2016</v>
      </c>
      <c r="C12807">
        <v>1</v>
      </c>
      <c r="D12807" t="s">
        <v>573</v>
      </c>
      <c r="E12807" t="s">
        <v>574</v>
      </c>
      <c r="F12807" t="s">
        <v>674</v>
      </c>
      <c r="G12807" t="s">
        <v>661</v>
      </c>
      <c r="H12807" t="s">
        <v>30</v>
      </c>
      <c r="I12807" t="s">
        <v>21</v>
      </c>
      <c r="J12807" t="s">
        <v>31</v>
      </c>
      <c r="K12807" t="s">
        <v>655</v>
      </c>
      <c r="L12807" t="s">
        <v>24</v>
      </c>
      <c r="M12807" t="s">
        <v>26</v>
      </c>
      <c r="N12807">
        <v>3</v>
      </c>
      <c r="O12807">
        <v>148</v>
      </c>
      <c r="P12807">
        <v>108.92</v>
      </c>
      <c r="Q12807">
        <v>-56.19</v>
      </c>
    </row>
    <row r="12808" spans="2:17" hidden="1">
      <c r="B12808">
        <v>2016</v>
      </c>
      <c r="C12808">
        <v>1</v>
      </c>
      <c r="D12808" t="s">
        <v>573</v>
      </c>
      <c r="E12808" t="s">
        <v>574</v>
      </c>
      <c r="F12808" t="s">
        <v>675</v>
      </c>
      <c r="G12808" t="s">
        <v>676</v>
      </c>
      <c r="H12808" t="s">
        <v>30</v>
      </c>
      <c r="I12808" t="s">
        <v>21</v>
      </c>
      <c r="J12808" t="s">
        <v>31</v>
      </c>
      <c r="K12808" t="s">
        <v>655</v>
      </c>
      <c r="L12808" t="s">
        <v>24</v>
      </c>
      <c r="M12808" t="s">
        <v>25</v>
      </c>
      <c r="N12808">
        <v>82</v>
      </c>
      <c r="O12808">
        <v>1043</v>
      </c>
      <c r="P12808">
        <v>838.68</v>
      </c>
      <c r="Q12808">
        <v>-651.22</v>
      </c>
    </row>
    <row r="12809" spans="2:17" hidden="1">
      <c r="B12809">
        <v>2016</v>
      </c>
      <c r="C12809">
        <v>1</v>
      </c>
      <c r="D12809" t="s">
        <v>573</v>
      </c>
      <c r="E12809" t="s">
        <v>574</v>
      </c>
      <c r="F12809" t="s">
        <v>675</v>
      </c>
      <c r="G12809" t="s">
        <v>676</v>
      </c>
      <c r="H12809" t="s">
        <v>30</v>
      </c>
      <c r="I12809" t="s">
        <v>21</v>
      </c>
      <c r="J12809" t="s">
        <v>31</v>
      </c>
      <c r="K12809" t="s">
        <v>655</v>
      </c>
      <c r="L12809" t="s">
        <v>24</v>
      </c>
      <c r="M12809" t="s">
        <v>26</v>
      </c>
      <c r="N12809">
        <v>51</v>
      </c>
      <c r="O12809">
        <v>3012</v>
      </c>
      <c r="P12809">
        <v>2351.21</v>
      </c>
      <c r="Q12809">
        <v>-955.23</v>
      </c>
    </row>
    <row r="12810" spans="2:17" hidden="1">
      <c r="B12810">
        <v>2016</v>
      </c>
      <c r="C12810">
        <v>1</v>
      </c>
      <c r="D12810" t="s">
        <v>573</v>
      </c>
      <c r="E12810" t="s">
        <v>574</v>
      </c>
      <c r="F12810" t="s">
        <v>675</v>
      </c>
      <c r="G12810" t="s">
        <v>676</v>
      </c>
      <c r="H12810" t="s">
        <v>30</v>
      </c>
      <c r="I12810" t="s">
        <v>21</v>
      </c>
      <c r="J12810" t="s">
        <v>31</v>
      </c>
      <c r="K12810" t="s">
        <v>655</v>
      </c>
      <c r="L12810" t="s">
        <v>24</v>
      </c>
      <c r="M12810" t="s">
        <v>27</v>
      </c>
      <c r="N12810">
        <v>26</v>
      </c>
      <c r="O12810">
        <v>4003</v>
      </c>
      <c r="P12810">
        <v>4295.42</v>
      </c>
      <c r="Q12810">
        <v>125.05</v>
      </c>
    </row>
    <row r="12811" spans="2:17" hidden="1">
      <c r="B12811">
        <v>2016</v>
      </c>
      <c r="C12811">
        <v>1</v>
      </c>
      <c r="D12811" t="s">
        <v>573</v>
      </c>
      <c r="E12811" t="s">
        <v>574</v>
      </c>
      <c r="F12811" t="s">
        <v>677</v>
      </c>
      <c r="G12811" t="s">
        <v>678</v>
      </c>
      <c r="H12811" t="s">
        <v>30</v>
      </c>
      <c r="I12811" t="s">
        <v>21</v>
      </c>
      <c r="J12811" t="s">
        <v>31</v>
      </c>
      <c r="K12811" t="s">
        <v>655</v>
      </c>
      <c r="L12811" t="s">
        <v>24</v>
      </c>
      <c r="M12811" t="s">
        <v>25</v>
      </c>
      <c r="N12811">
        <v>59</v>
      </c>
      <c r="O12811">
        <v>390</v>
      </c>
      <c r="P12811">
        <v>465.5</v>
      </c>
      <c r="Q12811">
        <v>-243.48</v>
      </c>
    </row>
    <row r="12812" spans="2:17" hidden="1">
      <c r="B12812">
        <v>2016</v>
      </c>
      <c r="C12812">
        <v>1</v>
      </c>
      <c r="D12812" t="s">
        <v>573</v>
      </c>
      <c r="E12812" t="s">
        <v>574</v>
      </c>
      <c r="F12812" t="s">
        <v>677</v>
      </c>
      <c r="G12812" t="s">
        <v>678</v>
      </c>
      <c r="H12812" t="s">
        <v>30</v>
      </c>
      <c r="I12812" t="s">
        <v>21</v>
      </c>
      <c r="J12812" t="s">
        <v>31</v>
      </c>
      <c r="K12812" t="s">
        <v>655</v>
      </c>
      <c r="L12812" t="s">
        <v>24</v>
      </c>
      <c r="M12812" t="s">
        <v>26</v>
      </c>
      <c r="N12812">
        <v>11</v>
      </c>
      <c r="O12812">
        <v>572</v>
      </c>
      <c r="P12812">
        <v>428.93</v>
      </c>
      <c r="Q12812">
        <v>-206.03</v>
      </c>
    </row>
    <row r="12813" spans="2:17" hidden="1">
      <c r="B12813">
        <v>2016</v>
      </c>
      <c r="C12813">
        <v>1</v>
      </c>
      <c r="D12813" t="s">
        <v>573</v>
      </c>
      <c r="E12813" t="s">
        <v>574</v>
      </c>
      <c r="F12813" t="s">
        <v>679</v>
      </c>
      <c r="G12813" t="s">
        <v>680</v>
      </c>
      <c r="H12813" t="s">
        <v>30</v>
      </c>
      <c r="I12813" t="s">
        <v>21</v>
      </c>
      <c r="J12813" t="s">
        <v>22</v>
      </c>
      <c r="K12813" t="s">
        <v>652</v>
      </c>
      <c r="L12813" t="s">
        <v>24</v>
      </c>
      <c r="M12813" t="s">
        <v>25</v>
      </c>
      <c r="N12813">
        <v>762</v>
      </c>
      <c r="O12813">
        <v>7467</v>
      </c>
      <c r="P12813">
        <v>5191.1499999999996</v>
      </c>
      <c r="Q12813">
        <v>-3810.57</v>
      </c>
    </row>
    <row r="12814" spans="2:17" hidden="1">
      <c r="B12814">
        <v>2016</v>
      </c>
      <c r="C12814">
        <v>1</v>
      </c>
      <c r="D12814" t="s">
        <v>573</v>
      </c>
      <c r="E12814" t="s">
        <v>574</v>
      </c>
      <c r="F12814" t="s">
        <v>679</v>
      </c>
      <c r="G12814" t="s">
        <v>680</v>
      </c>
      <c r="H12814" t="s">
        <v>30</v>
      </c>
      <c r="I12814" t="s">
        <v>21</v>
      </c>
      <c r="J12814" t="s">
        <v>22</v>
      </c>
      <c r="K12814" t="s">
        <v>652</v>
      </c>
      <c r="L12814" t="s">
        <v>24</v>
      </c>
      <c r="M12814" t="s">
        <v>26</v>
      </c>
      <c r="N12814">
        <v>614</v>
      </c>
      <c r="O12814">
        <v>35971</v>
      </c>
      <c r="P12814">
        <v>17259.150000000001</v>
      </c>
      <c r="Q12814">
        <v>-9715.67</v>
      </c>
    </row>
    <row r="12815" spans="2:17" hidden="1">
      <c r="B12815">
        <v>2016</v>
      </c>
      <c r="C12815">
        <v>1</v>
      </c>
      <c r="D12815" t="s">
        <v>573</v>
      </c>
      <c r="E12815" t="s">
        <v>574</v>
      </c>
      <c r="F12815" t="s">
        <v>679</v>
      </c>
      <c r="G12815" t="s">
        <v>680</v>
      </c>
      <c r="H12815" t="s">
        <v>30</v>
      </c>
      <c r="I12815" t="s">
        <v>21</v>
      </c>
      <c r="J12815" t="s">
        <v>22</v>
      </c>
      <c r="K12815" t="s">
        <v>652</v>
      </c>
      <c r="L12815" t="s">
        <v>24</v>
      </c>
      <c r="M12815" t="s">
        <v>27</v>
      </c>
      <c r="N12815">
        <v>217</v>
      </c>
      <c r="O12815">
        <v>37976</v>
      </c>
      <c r="P12815">
        <v>26170.400000000001</v>
      </c>
      <c r="Q12815">
        <v>0</v>
      </c>
    </row>
    <row r="12816" spans="2:17" hidden="1">
      <c r="B12816">
        <v>2016</v>
      </c>
      <c r="C12816">
        <v>1</v>
      </c>
      <c r="D12816" t="s">
        <v>573</v>
      </c>
      <c r="E12816" t="s">
        <v>574</v>
      </c>
      <c r="F12816" t="s">
        <v>681</v>
      </c>
      <c r="G12816" t="s">
        <v>682</v>
      </c>
      <c r="H12816" t="s">
        <v>30</v>
      </c>
      <c r="I12816" t="s">
        <v>21</v>
      </c>
      <c r="J12816" t="s">
        <v>22</v>
      </c>
      <c r="K12816" t="s">
        <v>652</v>
      </c>
      <c r="L12816" t="s">
        <v>24</v>
      </c>
      <c r="M12816" t="s">
        <v>25</v>
      </c>
      <c r="N12816">
        <v>34</v>
      </c>
      <c r="O12816">
        <v>453</v>
      </c>
      <c r="P12816">
        <v>249.37</v>
      </c>
      <c r="Q12816">
        <v>-231.19</v>
      </c>
    </row>
    <row r="12817" spans="2:17" hidden="1">
      <c r="B12817">
        <v>2016</v>
      </c>
      <c r="C12817">
        <v>1</v>
      </c>
      <c r="D12817" t="s">
        <v>573</v>
      </c>
      <c r="E12817" t="s">
        <v>574</v>
      </c>
      <c r="F12817" t="s">
        <v>681</v>
      </c>
      <c r="G12817" t="s">
        <v>682</v>
      </c>
      <c r="H12817" t="s">
        <v>30</v>
      </c>
      <c r="I12817" t="s">
        <v>21</v>
      </c>
      <c r="J12817" t="s">
        <v>22</v>
      </c>
      <c r="K12817" t="s">
        <v>652</v>
      </c>
      <c r="L12817" t="s">
        <v>24</v>
      </c>
      <c r="M12817" t="s">
        <v>26</v>
      </c>
      <c r="N12817">
        <v>12</v>
      </c>
      <c r="O12817">
        <v>519</v>
      </c>
      <c r="P12817">
        <v>222.4</v>
      </c>
      <c r="Q12817">
        <v>-183.6</v>
      </c>
    </row>
    <row r="12818" spans="2:17" hidden="1">
      <c r="B12818">
        <v>2016</v>
      </c>
      <c r="C12818">
        <v>1</v>
      </c>
      <c r="D12818" t="s">
        <v>573</v>
      </c>
      <c r="E12818" t="s">
        <v>574</v>
      </c>
      <c r="F12818" t="s">
        <v>681</v>
      </c>
      <c r="G12818" t="s">
        <v>682</v>
      </c>
      <c r="H12818" t="s">
        <v>30</v>
      </c>
      <c r="I12818" t="s">
        <v>21</v>
      </c>
      <c r="J12818" t="s">
        <v>22</v>
      </c>
      <c r="K12818" t="s">
        <v>652</v>
      </c>
      <c r="L12818" t="s">
        <v>24</v>
      </c>
      <c r="M12818" t="s">
        <v>27</v>
      </c>
      <c r="N12818">
        <v>1</v>
      </c>
      <c r="O12818">
        <v>153</v>
      </c>
      <c r="P12818">
        <v>106.11</v>
      </c>
      <c r="Q12818">
        <v>0</v>
      </c>
    </row>
    <row r="12819" spans="2:17" hidden="1">
      <c r="B12819">
        <v>2016</v>
      </c>
      <c r="C12819">
        <v>1</v>
      </c>
      <c r="D12819" t="s">
        <v>573</v>
      </c>
      <c r="E12819" t="s">
        <v>574</v>
      </c>
      <c r="F12819" t="s">
        <v>683</v>
      </c>
      <c r="G12819" t="s">
        <v>684</v>
      </c>
      <c r="H12819" t="s">
        <v>30</v>
      </c>
      <c r="I12819" t="s">
        <v>21</v>
      </c>
      <c r="J12819" t="s">
        <v>22</v>
      </c>
      <c r="K12819" t="s">
        <v>652</v>
      </c>
      <c r="L12819" t="s">
        <v>24</v>
      </c>
      <c r="M12819" t="s">
        <v>25</v>
      </c>
      <c r="N12819">
        <v>51</v>
      </c>
      <c r="O12819">
        <v>378</v>
      </c>
      <c r="P12819">
        <v>329.39</v>
      </c>
      <c r="Q12819">
        <v>-192.91</v>
      </c>
    </row>
    <row r="12820" spans="2:17" hidden="1">
      <c r="B12820">
        <v>2016</v>
      </c>
      <c r="C12820">
        <v>1</v>
      </c>
      <c r="D12820" t="s">
        <v>573</v>
      </c>
      <c r="E12820" t="s">
        <v>574</v>
      </c>
      <c r="F12820" t="s">
        <v>685</v>
      </c>
      <c r="G12820" t="s">
        <v>686</v>
      </c>
      <c r="H12820" t="s">
        <v>30</v>
      </c>
      <c r="I12820" t="s">
        <v>21</v>
      </c>
      <c r="J12820" t="s">
        <v>22</v>
      </c>
      <c r="K12820" t="s">
        <v>652</v>
      </c>
      <c r="L12820" t="s">
        <v>24</v>
      </c>
      <c r="M12820" t="s">
        <v>25</v>
      </c>
      <c r="N12820">
        <v>340</v>
      </c>
      <c r="O12820">
        <v>3932</v>
      </c>
      <c r="P12820">
        <v>2405.12</v>
      </c>
      <c r="Q12820">
        <v>-2006.73</v>
      </c>
    </row>
    <row r="12821" spans="2:17" hidden="1">
      <c r="B12821">
        <v>2016</v>
      </c>
      <c r="C12821">
        <v>1</v>
      </c>
      <c r="D12821" t="s">
        <v>573</v>
      </c>
      <c r="E12821" t="s">
        <v>574</v>
      </c>
      <c r="F12821" t="s">
        <v>685</v>
      </c>
      <c r="G12821" t="s">
        <v>686</v>
      </c>
      <c r="H12821" t="s">
        <v>30</v>
      </c>
      <c r="I12821" t="s">
        <v>21</v>
      </c>
      <c r="J12821" t="s">
        <v>22</v>
      </c>
      <c r="K12821" t="s">
        <v>652</v>
      </c>
      <c r="L12821" t="s">
        <v>24</v>
      </c>
      <c r="M12821" t="s">
        <v>26</v>
      </c>
      <c r="N12821">
        <v>201</v>
      </c>
      <c r="O12821">
        <v>11846</v>
      </c>
      <c r="P12821">
        <v>5801.61</v>
      </c>
      <c r="Q12821">
        <v>-3075.3</v>
      </c>
    </row>
    <row r="12822" spans="2:17" hidden="1">
      <c r="B12822">
        <v>2016</v>
      </c>
      <c r="C12822">
        <v>1</v>
      </c>
      <c r="D12822" t="s">
        <v>573</v>
      </c>
      <c r="E12822" t="s">
        <v>574</v>
      </c>
      <c r="F12822" t="s">
        <v>685</v>
      </c>
      <c r="G12822" t="s">
        <v>686</v>
      </c>
      <c r="H12822" t="s">
        <v>30</v>
      </c>
      <c r="I12822" t="s">
        <v>21</v>
      </c>
      <c r="J12822" t="s">
        <v>22</v>
      </c>
      <c r="K12822" t="s">
        <v>652</v>
      </c>
      <c r="L12822" t="s">
        <v>24</v>
      </c>
      <c r="M12822" t="s">
        <v>27</v>
      </c>
      <c r="N12822">
        <v>89</v>
      </c>
      <c r="O12822">
        <v>19777</v>
      </c>
      <c r="P12822">
        <v>13500.27</v>
      </c>
      <c r="Q12822">
        <v>0</v>
      </c>
    </row>
    <row r="12823" spans="2:17" hidden="1">
      <c r="B12823">
        <v>2016</v>
      </c>
      <c r="C12823">
        <v>1</v>
      </c>
      <c r="D12823" t="s">
        <v>573</v>
      </c>
      <c r="E12823" t="s">
        <v>574</v>
      </c>
      <c r="F12823" t="s">
        <v>687</v>
      </c>
      <c r="G12823" t="s">
        <v>688</v>
      </c>
      <c r="H12823" t="s">
        <v>30</v>
      </c>
      <c r="I12823" t="s">
        <v>21</v>
      </c>
      <c r="J12823" t="s">
        <v>22</v>
      </c>
      <c r="K12823" t="s">
        <v>652</v>
      </c>
      <c r="L12823" t="s">
        <v>24</v>
      </c>
      <c r="M12823" t="s">
        <v>25</v>
      </c>
      <c r="N12823">
        <v>722</v>
      </c>
      <c r="O12823">
        <v>6642</v>
      </c>
      <c r="P12823">
        <v>4854.1499999999996</v>
      </c>
      <c r="Q12823">
        <v>-3389.79</v>
      </c>
    </row>
    <row r="12824" spans="2:17" hidden="1">
      <c r="B12824">
        <v>2016</v>
      </c>
      <c r="C12824">
        <v>1</v>
      </c>
      <c r="D12824" t="s">
        <v>573</v>
      </c>
      <c r="E12824" t="s">
        <v>574</v>
      </c>
      <c r="F12824" t="s">
        <v>687</v>
      </c>
      <c r="G12824" t="s">
        <v>688</v>
      </c>
      <c r="H12824" t="s">
        <v>30</v>
      </c>
      <c r="I12824" t="s">
        <v>21</v>
      </c>
      <c r="J12824" t="s">
        <v>22</v>
      </c>
      <c r="K12824" t="s">
        <v>652</v>
      </c>
      <c r="L12824" t="s">
        <v>24</v>
      </c>
      <c r="M12824" t="s">
        <v>26</v>
      </c>
      <c r="N12824">
        <v>213</v>
      </c>
      <c r="O12824">
        <v>10901</v>
      </c>
      <c r="P12824">
        <v>5060.08</v>
      </c>
      <c r="Q12824">
        <v>-3258.9</v>
      </c>
    </row>
    <row r="12825" spans="2:17" hidden="1">
      <c r="B12825">
        <v>2016</v>
      </c>
      <c r="C12825">
        <v>1</v>
      </c>
      <c r="D12825" t="s">
        <v>573</v>
      </c>
      <c r="E12825" t="s">
        <v>574</v>
      </c>
      <c r="F12825" t="s">
        <v>687</v>
      </c>
      <c r="G12825" t="s">
        <v>688</v>
      </c>
      <c r="H12825" t="s">
        <v>30</v>
      </c>
      <c r="I12825" t="s">
        <v>21</v>
      </c>
      <c r="J12825" t="s">
        <v>22</v>
      </c>
      <c r="K12825" t="s">
        <v>652</v>
      </c>
      <c r="L12825" t="s">
        <v>24</v>
      </c>
      <c r="M12825" t="s">
        <v>27</v>
      </c>
      <c r="N12825">
        <v>24</v>
      </c>
      <c r="O12825">
        <v>4057</v>
      </c>
      <c r="P12825">
        <v>2800.16</v>
      </c>
      <c r="Q12825">
        <v>0</v>
      </c>
    </row>
    <row r="12826" spans="2:17" hidden="1">
      <c r="B12826">
        <v>2016</v>
      </c>
      <c r="C12826">
        <v>1</v>
      </c>
      <c r="D12826" t="s">
        <v>573</v>
      </c>
      <c r="E12826" t="s">
        <v>574</v>
      </c>
      <c r="F12826" t="s">
        <v>689</v>
      </c>
      <c r="G12826" t="s">
        <v>690</v>
      </c>
      <c r="H12826" t="s">
        <v>30</v>
      </c>
      <c r="I12826" t="s">
        <v>21</v>
      </c>
      <c r="J12826" t="s">
        <v>22</v>
      </c>
      <c r="K12826" t="s">
        <v>652</v>
      </c>
      <c r="L12826" t="s">
        <v>24</v>
      </c>
      <c r="M12826" t="s">
        <v>25</v>
      </c>
      <c r="N12826">
        <v>1126</v>
      </c>
      <c r="O12826">
        <v>9771</v>
      </c>
      <c r="P12826">
        <v>7483.49</v>
      </c>
      <c r="Q12826">
        <v>-4986.75</v>
      </c>
    </row>
    <row r="12827" spans="2:17" hidden="1">
      <c r="B12827">
        <v>2016</v>
      </c>
      <c r="C12827">
        <v>1</v>
      </c>
      <c r="D12827" t="s">
        <v>573</v>
      </c>
      <c r="E12827" t="s">
        <v>574</v>
      </c>
      <c r="F12827" t="s">
        <v>689</v>
      </c>
      <c r="G12827" t="s">
        <v>690</v>
      </c>
      <c r="H12827" t="s">
        <v>30</v>
      </c>
      <c r="I12827" t="s">
        <v>21</v>
      </c>
      <c r="J12827" t="s">
        <v>22</v>
      </c>
      <c r="K12827" t="s">
        <v>652</v>
      </c>
      <c r="L12827" t="s">
        <v>24</v>
      </c>
      <c r="M12827" t="s">
        <v>26</v>
      </c>
      <c r="N12827">
        <v>242</v>
      </c>
      <c r="O12827">
        <v>12488</v>
      </c>
      <c r="P12827">
        <v>5816.65</v>
      </c>
      <c r="Q12827">
        <v>-3702.6</v>
      </c>
    </row>
    <row r="12828" spans="2:17" hidden="1">
      <c r="B12828">
        <v>2016</v>
      </c>
      <c r="C12828">
        <v>1</v>
      </c>
      <c r="D12828" t="s">
        <v>573</v>
      </c>
      <c r="E12828" t="s">
        <v>574</v>
      </c>
      <c r="F12828" t="s">
        <v>689</v>
      </c>
      <c r="G12828" t="s">
        <v>690</v>
      </c>
      <c r="H12828" t="s">
        <v>30</v>
      </c>
      <c r="I12828" t="s">
        <v>21</v>
      </c>
      <c r="J12828" t="s">
        <v>22</v>
      </c>
      <c r="K12828" t="s">
        <v>652</v>
      </c>
      <c r="L12828" t="s">
        <v>24</v>
      </c>
      <c r="M12828" t="s">
        <v>27</v>
      </c>
      <c r="N12828">
        <v>51</v>
      </c>
      <c r="O12828">
        <v>10510</v>
      </c>
      <c r="P12828">
        <v>7194.24</v>
      </c>
      <c r="Q12828">
        <v>0</v>
      </c>
    </row>
    <row r="12829" spans="2:17" hidden="1">
      <c r="B12829">
        <v>2016</v>
      </c>
      <c r="C12829">
        <v>1</v>
      </c>
      <c r="D12829" t="s">
        <v>573</v>
      </c>
      <c r="E12829" t="s">
        <v>574</v>
      </c>
      <c r="F12829" t="s">
        <v>1072</v>
      </c>
      <c r="G12829" t="s">
        <v>1073</v>
      </c>
      <c r="H12829" t="s">
        <v>121</v>
      </c>
      <c r="I12829" t="s">
        <v>1076</v>
      </c>
      <c r="J12829" t="s">
        <v>22</v>
      </c>
      <c r="K12829" t="s">
        <v>598</v>
      </c>
      <c r="L12829" t="s">
        <v>24</v>
      </c>
      <c r="M12829" t="s">
        <v>25</v>
      </c>
      <c r="N12829">
        <v>125</v>
      </c>
      <c r="O12829">
        <v>2043</v>
      </c>
      <c r="P12829">
        <v>858</v>
      </c>
      <c r="Q12829">
        <v>-460.71</v>
      </c>
    </row>
    <row r="12830" spans="2:17" hidden="1">
      <c r="B12830">
        <v>2016</v>
      </c>
      <c r="C12830">
        <v>1</v>
      </c>
      <c r="D12830" t="s">
        <v>573</v>
      </c>
      <c r="E12830" t="s">
        <v>574</v>
      </c>
      <c r="F12830" t="s">
        <v>1072</v>
      </c>
      <c r="G12830" t="s">
        <v>1073</v>
      </c>
      <c r="H12830" t="s">
        <v>121</v>
      </c>
      <c r="I12830" t="s">
        <v>1076</v>
      </c>
      <c r="J12830" t="s">
        <v>22</v>
      </c>
      <c r="K12830" t="s">
        <v>598</v>
      </c>
      <c r="L12830" t="s">
        <v>24</v>
      </c>
      <c r="M12830" t="s">
        <v>26</v>
      </c>
      <c r="N12830">
        <v>137</v>
      </c>
      <c r="O12830">
        <v>16416</v>
      </c>
      <c r="P12830">
        <v>5692.91</v>
      </c>
      <c r="Q12830">
        <v>-2144.83</v>
      </c>
    </row>
    <row r="12831" spans="2:17" hidden="1">
      <c r="B12831">
        <v>2016</v>
      </c>
      <c r="C12831">
        <v>1</v>
      </c>
      <c r="D12831" t="s">
        <v>573</v>
      </c>
      <c r="E12831" t="s">
        <v>574</v>
      </c>
      <c r="F12831" t="s">
        <v>1072</v>
      </c>
      <c r="G12831" t="s">
        <v>1073</v>
      </c>
      <c r="H12831" t="s">
        <v>121</v>
      </c>
      <c r="I12831" t="s">
        <v>1076</v>
      </c>
      <c r="J12831" t="s">
        <v>22</v>
      </c>
      <c r="K12831" t="s">
        <v>598</v>
      </c>
      <c r="L12831" t="s">
        <v>24</v>
      </c>
      <c r="M12831" t="s">
        <v>27</v>
      </c>
      <c r="N12831">
        <v>46</v>
      </c>
      <c r="O12831">
        <v>6701</v>
      </c>
      <c r="P12831">
        <v>3167.79</v>
      </c>
      <c r="Q12831">
        <v>0</v>
      </c>
    </row>
    <row r="12832" spans="2:17" hidden="1">
      <c r="B12832">
        <v>2016</v>
      </c>
      <c r="C12832">
        <v>1</v>
      </c>
      <c r="D12832" t="s">
        <v>573</v>
      </c>
      <c r="E12832" t="s">
        <v>574</v>
      </c>
      <c r="F12832" t="s">
        <v>1043</v>
      </c>
      <c r="G12832" t="s">
        <v>1044</v>
      </c>
      <c r="H12832" t="s">
        <v>30</v>
      </c>
      <c r="I12832" t="s">
        <v>21</v>
      </c>
      <c r="J12832" t="s">
        <v>22</v>
      </c>
      <c r="K12832" t="s">
        <v>652</v>
      </c>
      <c r="L12832" t="s">
        <v>24</v>
      </c>
      <c r="M12832" t="s">
        <v>25</v>
      </c>
      <c r="N12832">
        <v>156</v>
      </c>
      <c r="O12832">
        <v>1703</v>
      </c>
      <c r="P12832">
        <v>1088.5999999999999</v>
      </c>
      <c r="Q12832">
        <v>-869.01</v>
      </c>
    </row>
    <row r="12833" spans="2:17" hidden="1">
      <c r="B12833">
        <v>2016</v>
      </c>
      <c r="C12833">
        <v>1</v>
      </c>
      <c r="D12833" t="s">
        <v>573</v>
      </c>
      <c r="E12833" t="s">
        <v>574</v>
      </c>
      <c r="F12833" t="s">
        <v>1043</v>
      </c>
      <c r="G12833" t="s">
        <v>1044</v>
      </c>
      <c r="H12833" t="s">
        <v>30</v>
      </c>
      <c r="I12833" t="s">
        <v>21</v>
      </c>
      <c r="J12833" t="s">
        <v>22</v>
      </c>
      <c r="K12833" t="s">
        <v>652</v>
      </c>
      <c r="L12833" t="s">
        <v>24</v>
      </c>
      <c r="M12833" t="s">
        <v>26</v>
      </c>
      <c r="N12833">
        <v>94</v>
      </c>
      <c r="O12833">
        <v>4993</v>
      </c>
      <c r="P12833">
        <v>2353.08</v>
      </c>
      <c r="Q12833">
        <v>-1438.2</v>
      </c>
    </row>
    <row r="12834" spans="2:17" hidden="1">
      <c r="B12834">
        <v>2016</v>
      </c>
      <c r="C12834">
        <v>1</v>
      </c>
      <c r="D12834" t="s">
        <v>573</v>
      </c>
      <c r="E12834" t="s">
        <v>574</v>
      </c>
      <c r="F12834" t="s">
        <v>1043</v>
      </c>
      <c r="G12834" t="s">
        <v>1044</v>
      </c>
      <c r="H12834" t="s">
        <v>30</v>
      </c>
      <c r="I12834" t="s">
        <v>21</v>
      </c>
      <c r="J12834" t="s">
        <v>22</v>
      </c>
      <c r="K12834" t="s">
        <v>652</v>
      </c>
      <c r="L12834" t="s">
        <v>24</v>
      </c>
      <c r="M12834" t="s">
        <v>27</v>
      </c>
      <c r="N12834">
        <v>81</v>
      </c>
      <c r="O12834">
        <v>22138</v>
      </c>
      <c r="P12834">
        <v>15012.07</v>
      </c>
      <c r="Q12834">
        <v>0</v>
      </c>
    </row>
    <row r="12835" spans="2:17" hidden="1">
      <c r="B12835">
        <v>2016</v>
      </c>
      <c r="C12835">
        <v>1</v>
      </c>
      <c r="D12835" t="s">
        <v>573</v>
      </c>
      <c r="E12835" t="s">
        <v>574</v>
      </c>
      <c r="F12835" t="s">
        <v>691</v>
      </c>
      <c r="G12835" t="s">
        <v>692</v>
      </c>
      <c r="H12835" t="s">
        <v>30</v>
      </c>
      <c r="I12835" t="s">
        <v>21</v>
      </c>
      <c r="J12835" t="s">
        <v>31</v>
      </c>
      <c r="K12835" t="s">
        <v>693</v>
      </c>
      <c r="L12835" t="s">
        <v>24</v>
      </c>
      <c r="M12835" t="s">
        <v>25</v>
      </c>
      <c r="N12835">
        <v>7518</v>
      </c>
      <c r="O12835">
        <v>75472.789999999994</v>
      </c>
      <c r="P12835">
        <v>62246.02</v>
      </c>
      <c r="Q12835">
        <v>-37797.550000000003</v>
      </c>
    </row>
    <row r="12836" spans="2:17" hidden="1">
      <c r="B12836">
        <v>2016</v>
      </c>
      <c r="C12836">
        <v>1</v>
      </c>
      <c r="D12836" t="s">
        <v>573</v>
      </c>
      <c r="E12836" t="s">
        <v>574</v>
      </c>
      <c r="F12836" t="s">
        <v>691</v>
      </c>
      <c r="G12836" t="s">
        <v>692</v>
      </c>
      <c r="H12836" t="s">
        <v>30</v>
      </c>
      <c r="I12836" t="s">
        <v>21</v>
      </c>
      <c r="J12836" t="s">
        <v>31</v>
      </c>
      <c r="K12836" t="s">
        <v>693</v>
      </c>
      <c r="L12836" t="s">
        <v>24</v>
      </c>
      <c r="M12836" t="s">
        <v>26</v>
      </c>
      <c r="N12836">
        <v>1938</v>
      </c>
      <c r="O12836">
        <v>103065.2</v>
      </c>
      <c r="P12836">
        <v>64154.35</v>
      </c>
      <c r="Q12836">
        <v>-29115.73</v>
      </c>
    </row>
    <row r="12837" spans="2:17" hidden="1">
      <c r="B12837">
        <v>2016</v>
      </c>
      <c r="C12837">
        <v>1</v>
      </c>
      <c r="D12837" t="s">
        <v>573</v>
      </c>
      <c r="E12837" t="s">
        <v>574</v>
      </c>
      <c r="F12837" t="s">
        <v>691</v>
      </c>
      <c r="G12837" t="s">
        <v>692</v>
      </c>
      <c r="H12837" t="s">
        <v>30</v>
      </c>
      <c r="I12837" t="s">
        <v>21</v>
      </c>
      <c r="J12837" t="s">
        <v>31</v>
      </c>
      <c r="K12837" t="s">
        <v>693</v>
      </c>
      <c r="L12837" t="s">
        <v>24</v>
      </c>
      <c r="M12837" t="s">
        <v>27</v>
      </c>
      <c r="N12837">
        <v>248</v>
      </c>
      <c r="O12837">
        <v>39102.71</v>
      </c>
      <c r="P12837">
        <v>33780.629999999997</v>
      </c>
      <c r="Q12837">
        <v>1025.8</v>
      </c>
    </row>
    <row r="12838" spans="2:17" hidden="1">
      <c r="B12838">
        <v>2016</v>
      </c>
      <c r="C12838">
        <v>1</v>
      </c>
      <c r="D12838" t="s">
        <v>573</v>
      </c>
      <c r="E12838" t="s">
        <v>574</v>
      </c>
      <c r="F12838" t="s">
        <v>694</v>
      </c>
      <c r="G12838" t="s">
        <v>695</v>
      </c>
      <c r="H12838" t="s">
        <v>30</v>
      </c>
      <c r="I12838" t="s">
        <v>21</v>
      </c>
      <c r="J12838" t="s">
        <v>31</v>
      </c>
      <c r="K12838" t="s">
        <v>380</v>
      </c>
      <c r="L12838" t="s">
        <v>24</v>
      </c>
      <c r="M12838" t="s">
        <v>25</v>
      </c>
      <c r="N12838">
        <v>1984</v>
      </c>
      <c r="O12838">
        <v>15042.52</v>
      </c>
      <c r="P12838">
        <v>12861.81</v>
      </c>
      <c r="Q12838">
        <v>-7671.24</v>
      </c>
    </row>
    <row r="12839" spans="2:17" hidden="1">
      <c r="B12839">
        <v>2016</v>
      </c>
      <c r="C12839">
        <v>1</v>
      </c>
      <c r="D12839" t="s">
        <v>573</v>
      </c>
      <c r="E12839" t="s">
        <v>574</v>
      </c>
      <c r="F12839" t="s">
        <v>694</v>
      </c>
      <c r="G12839" t="s">
        <v>695</v>
      </c>
      <c r="H12839" t="s">
        <v>30</v>
      </c>
      <c r="I12839" t="s">
        <v>21</v>
      </c>
      <c r="J12839" t="s">
        <v>31</v>
      </c>
      <c r="K12839" t="s">
        <v>380</v>
      </c>
      <c r="L12839" t="s">
        <v>24</v>
      </c>
      <c r="M12839" t="s">
        <v>26</v>
      </c>
      <c r="N12839">
        <v>420</v>
      </c>
      <c r="O12839">
        <v>22817.32</v>
      </c>
      <c r="P12839">
        <v>10838.89</v>
      </c>
      <c r="Q12839">
        <v>-6427.17</v>
      </c>
    </row>
    <row r="12840" spans="2:17" hidden="1">
      <c r="B12840">
        <v>2016</v>
      </c>
      <c r="C12840">
        <v>1</v>
      </c>
      <c r="D12840" t="s">
        <v>573</v>
      </c>
      <c r="E12840" t="s">
        <v>574</v>
      </c>
      <c r="F12840" t="s">
        <v>694</v>
      </c>
      <c r="G12840" t="s">
        <v>695</v>
      </c>
      <c r="H12840" t="s">
        <v>30</v>
      </c>
      <c r="I12840" t="s">
        <v>21</v>
      </c>
      <c r="J12840" t="s">
        <v>31</v>
      </c>
      <c r="K12840" t="s">
        <v>380</v>
      </c>
      <c r="L12840" t="s">
        <v>24</v>
      </c>
      <c r="M12840" t="s">
        <v>27</v>
      </c>
      <c r="N12840">
        <v>115</v>
      </c>
      <c r="O12840">
        <v>25053.439999999999</v>
      </c>
      <c r="P12840">
        <v>17104.09</v>
      </c>
      <c r="Q12840">
        <v>0</v>
      </c>
    </row>
    <row r="12841" spans="2:17" hidden="1">
      <c r="B12841">
        <v>2016</v>
      </c>
      <c r="C12841">
        <v>1</v>
      </c>
      <c r="D12841" t="s">
        <v>573</v>
      </c>
      <c r="E12841" t="s">
        <v>574</v>
      </c>
      <c r="F12841" t="s">
        <v>696</v>
      </c>
      <c r="G12841" t="s">
        <v>697</v>
      </c>
      <c r="H12841" t="s">
        <v>30</v>
      </c>
      <c r="I12841" t="s">
        <v>21</v>
      </c>
      <c r="J12841" t="s">
        <v>31</v>
      </c>
      <c r="K12841" t="s">
        <v>693</v>
      </c>
      <c r="L12841" t="s">
        <v>24</v>
      </c>
      <c r="M12841" t="s">
        <v>25</v>
      </c>
      <c r="N12841">
        <v>11247</v>
      </c>
      <c r="O12841">
        <v>83466.320000000007</v>
      </c>
      <c r="P12841">
        <v>84132.93</v>
      </c>
      <c r="Q12841">
        <v>-41887.69</v>
      </c>
    </row>
    <row r="12842" spans="2:17" hidden="1">
      <c r="B12842">
        <v>2016</v>
      </c>
      <c r="C12842">
        <v>1</v>
      </c>
      <c r="D12842" t="s">
        <v>573</v>
      </c>
      <c r="E12842" t="s">
        <v>574</v>
      </c>
      <c r="F12842" t="s">
        <v>696</v>
      </c>
      <c r="G12842" t="s">
        <v>697</v>
      </c>
      <c r="H12842" t="s">
        <v>30</v>
      </c>
      <c r="I12842" t="s">
        <v>21</v>
      </c>
      <c r="J12842" t="s">
        <v>31</v>
      </c>
      <c r="K12842" t="s">
        <v>693</v>
      </c>
      <c r="L12842" t="s">
        <v>24</v>
      </c>
      <c r="M12842" t="s">
        <v>26</v>
      </c>
      <c r="N12842">
        <v>2087</v>
      </c>
      <c r="O12842">
        <v>115411.48</v>
      </c>
      <c r="P12842">
        <v>72786.52</v>
      </c>
      <c r="Q12842">
        <v>-31417</v>
      </c>
    </row>
    <row r="12843" spans="2:17" hidden="1">
      <c r="B12843">
        <v>2016</v>
      </c>
      <c r="C12843">
        <v>1</v>
      </c>
      <c r="D12843" t="s">
        <v>573</v>
      </c>
      <c r="E12843" t="s">
        <v>574</v>
      </c>
      <c r="F12843" t="s">
        <v>696</v>
      </c>
      <c r="G12843" t="s">
        <v>697</v>
      </c>
      <c r="H12843" t="s">
        <v>30</v>
      </c>
      <c r="I12843" t="s">
        <v>21</v>
      </c>
      <c r="J12843" t="s">
        <v>31</v>
      </c>
      <c r="K12843" t="s">
        <v>693</v>
      </c>
      <c r="L12843" t="s">
        <v>24</v>
      </c>
      <c r="M12843" t="s">
        <v>27</v>
      </c>
      <c r="N12843">
        <v>319</v>
      </c>
      <c r="O12843">
        <v>55201.54</v>
      </c>
      <c r="P12843">
        <v>47574.84</v>
      </c>
      <c r="Q12843">
        <v>1476.94</v>
      </c>
    </row>
    <row r="12844" spans="2:17" hidden="1">
      <c r="B12844">
        <v>2016</v>
      </c>
      <c r="C12844">
        <v>1</v>
      </c>
      <c r="D12844" t="s">
        <v>573</v>
      </c>
      <c r="E12844" t="s">
        <v>574</v>
      </c>
      <c r="F12844" t="s">
        <v>698</v>
      </c>
      <c r="G12844" t="s">
        <v>699</v>
      </c>
      <c r="H12844" t="s">
        <v>30</v>
      </c>
      <c r="I12844" t="s">
        <v>21</v>
      </c>
      <c r="J12844" t="s">
        <v>22</v>
      </c>
      <c r="K12844" t="s">
        <v>700</v>
      </c>
      <c r="L12844" t="s">
        <v>24</v>
      </c>
      <c r="M12844" t="s">
        <v>25</v>
      </c>
      <c r="N12844">
        <v>2726</v>
      </c>
      <c r="O12844">
        <v>18158.89</v>
      </c>
      <c r="P12844">
        <v>17299.43</v>
      </c>
      <c r="Q12844">
        <v>-9259.67</v>
      </c>
    </row>
    <row r="12845" spans="2:17" hidden="1">
      <c r="B12845">
        <v>2016</v>
      </c>
      <c r="C12845">
        <v>1</v>
      </c>
      <c r="D12845" t="s">
        <v>573</v>
      </c>
      <c r="E12845" t="s">
        <v>574</v>
      </c>
      <c r="F12845" t="s">
        <v>698</v>
      </c>
      <c r="G12845" t="s">
        <v>699</v>
      </c>
      <c r="H12845" t="s">
        <v>30</v>
      </c>
      <c r="I12845" t="s">
        <v>21</v>
      </c>
      <c r="J12845" t="s">
        <v>22</v>
      </c>
      <c r="K12845" t="s">
        <v>700</v>
      </c>
      <c r="L12845" t="s">
        <v>24</v>
      </c>
      <c r="M12845" t="s">
        <v>26</v>
      </c>
      <c r="N12845">
        <v>320</v>
      </c>
      <c r="O12845">
        <v>16985.689999999999</v>
      </c>
      <c r="P12845">
        <v>7993.45</v>
      </c>
      <c r="Q12845">
        <v>-4898.3999999999996</v>
      </c>
    </row>
    <row r="12846" spans="2:17" hidden="1">
      <c r="B12846">
        <v>2016</v>
      </c>
      <c r="C12846">
        <v>1</v>
      </c>
      <c r="D12846" t="s">
        <v>573</v>
      </c>
      <c r="E12846" t="s">
        <v>574</v>
      </c>
      <c r="F12846" t="s">
        <v>698</v>
      </c>
      <c r="G12846" t="s">
        <v>699</v>
      </c>
      <c r="H12846" t="s">
        <v>30</v>
      </c>
      <c r="I12846" t="s">
        <v>21</v>
      </c>
      <c r="J12846" t="s">
        <v>22</v>
      </c>
      <c r="K12846" t="s">
        <v>700</v>
      </c>
      <c r="L12846" t="s">
        <v>24</v>
      </c>
      <c r="M12846" t="s">
        <v>27</v>
      </c>
      <c r="N12846">
        <v>43</v>
      </c>
      <c r="O12846">
        <v>6896.16</v>
      </c>
      <c r="P12846">
        <v>4768</v>
      </c>
      <c r="Q12846">
        <v>0</v>
      </c>
    </row>
    <row r="12847" spans="2:17" hidden="1">
      <c r="B12847">
        <v>2016</v>
      </c>
      <c r="C12847">
        <v>1</v>
      </c>
      <c r="D12847" t="s">
        <v>701</v>
      </c>
      <c r="E12847" t="s">
        <v>702</v>
      </c>
      <c r="F12847" t="s">
        <v>703</v>
      </c>
      <c r="G12847" t="s">
        <v>704</v>
      </c>
      <c r="H12847" t="s">
        <v>140</v>
      </c>
      <c r="I12847" t="s">
        <v>1076</v>
      </c>
      <c r="J12847" t="s">
        <v>31</v>
      </c>
      <c r="K12847" t="s">
        <v>705</v>
      </c>
      <c r="L12847" t="s">
        <v>24</v>
      </c>
      <c r="M12847" t="s">
        <v>25</v>
      </c>
      <c r="N12847">
        <v>31946</v>
      </c>
      <c r="O12847">
        <v>386371</v>
      </c>
      <c r="P12847">
        <v>273245.14</v>
      </c>
      <c r="Q12847">
        <v>-59135.91</v>
      </c>
    </row>
    <row r="12848" spans="2:17" hidden="1">
      <c r="B12848">
        <v>2016</v>
      </c>
      <c r="C12848">
        <v>1</v>
      </c>
      <c r="D12848" t="s">
        <v>701</v>
      </c>
      <c r="E12848" t="s">
        <v>702</v>
      </c>
      <c r="F12848" t="s">
        <v>703</v>
      </c>
      <c r="G12848" t="s">
        <v>704</v>
      </c>
      <c r="H12848" t="s">
        <v>140</v>
      </c>
      <c r="I12848" t="s">
        <v>1076</v>
      </c>
      <c r="J12848" t="s">
        <v>31</v>
      </c>
      <c r="K12848" t="s">
        <v>705</v>
      </c>
      <c r="L12848" t="s">
        <v>24</v>
      </c>
      <c r="M12848" t="s">
        <v>26</v>
      </c>
      <c r="N12848">
        <v>30111</v>
      </c>
      <c r="O12848">
        <v>1762247</v>
      </c>
      <c r="P12848">
        <v>1030970.97</v>
      </c>
      <c r="Q12848">
        <v>-138291.70000000001</v>
      </c>
    </row>
    <row r="12849" spans="2:17" hidden="1">
      <c r="B12849">
        <v>2016</v>
      </c>
      <c r="C12849">
        <v>1</v>
      </c>
      <c r="D12849" t="s">
        <v>701</v>
      </c>
      <c r="E12849" t="s">
        <v>702</v>
      </c>
      <c r="F12849" t="s">
        <v>703</v>
      </c>
      <c r="G12849" t="s">
        <v>704</v>
      </c>
      <c r="H12849" t="s">
        <v>140</v>
      </c>
      <c r="I12849" t="s">
        <v>1076</v>
      </c>
      <c r="J12849" t="s">
        <v>31</v>
      </c>
      <c r="K12849" t="s">
        <v>705</v>
      </c>
      <c r="L12849" t="s">
        <v>24</v>
      </c>
      <c r="M12849" t="s">
        <v>27</v>
      </c>
      <c r="N12849">
        <v>12709</v>
      </c>
      <c r="O12849">
        <v>2619814</v>
      </c>
      <c r="P12849">
        <v>1691196.09</v>
      </c>
      <c r="Q12849">
        <v>49241.94</v>
      </c>
    </row>
    <row r="12850" spans="2:17" hidden="1">
      <c r="B12850">
        <v>2016</v>
      </c>
      <c r="C12850">
        <v>1</v>
      </c>
      <c r="D12850" t="s">
        <v>701</v>
      </c>
      <c r="E12850" t="s">
        <v>702</v>
      </c>
      <c r="F12850" t="s">
        <v>706</v>
      </c>
      <c r="G12850" t="s">
        <v>707</v>
      </c>
      <c r="H12850" t="s">
        <v>140</v>
      </c>
      <c r="I12850" t="s">
        <v>1076</v>
      </c>
      <c r="J12850" t="s">
        <v>31</v>
      </c>
      <c r="K12850" t="s">
        <v>708</v>
      </c>
      <c r="L12850" t="s">
        <v>24</v>
      </c>
      <c r="M12850" t="s">
        <v>25</v>
      </c>
      <c r="N12850">
        <v>11665</v>
      </c>
      <c r="O12850">
        <v>145515</v>
      </c>
      <c r="P12850">
        <v>102045.95</v>
      </c>
      <c r="Q12850">
        <v>-22340.55</v>
      </c>
    </row>
    <row r="12851" spans="2:17" hidden="1">
      <c r="B12851">
        <v>2016</v>
      </c>
      <c r="C12851">
        <v>1</v>
      </c>
      <c r="D12851" t="s">
        <v>701</v>
      </c>
      <c r="E12851" t="s">
        <v>702</v>
      </c>
      <c r="F12851" t="s">
        <v>706</v>
      </c>
      <c r="G12851" t="s">
        <v>707</v>
      </c>
      <c r="H12851" t="s">
        <v>140</v>
      </c>
      <c r="I12851" t="s">
        <v>1076</v>
      </c>
      <c r="J12851" t="s">
        <v>31</v>
      </c>
      <c r="K12851" t="s">
        <v>708</v>
      </c>
      <c r="L12851" t="s">
        <v>24</v>
      </c>
      <c r="M12851" t="s">
        <v>26</v>
      </c>
      <c r="N12851">
        <v>14776</v>
      </c>
      <c r="O12851">
        <v>903701</v>
      </c>
      <c r="P12851">
        <v>531464.19999999995</v>
      </c>
      <c r="Q12851">
        <v>-68080.77</v>
      </c>
    </row>
    <row r="12852" spans="2:17" hidden="1">
      <c r="B12852">
        <v>2016</v>
      </c>
      <c r="C12852">
        <v>1</v>
      </c>
      <c r="D12852" t="s">
        <v>701</v>
      </c>
      <c r="E12852" t="s">
        <v>702</v>
      </c>
      <c r="F12852" t="s">
        <v>706</v>
      </c>
      <c r="G12852" t="s">
        <v>707</v>
      </c>
      <c r="H12852" t="s">
        <v>140</v>
      </c>
      <c r="I12852" t="s">
        <v>1076</v>
      </c>
      <c r="J12852" t="s">
        <v>31</v>
      </c>
      <c r="K12852" t="s">
        <v>708</v>
      </c>
      <c r="L12852" t="s">
        <v>24</v>
      </c>
      <c r="M12852" t="s">
        <v>27</v>
      </c>
      <c r="N12852">
        <v>7829</v>
      </c>
      <c r="O12852">
        <v>1496065</v>
      </c>
      <c r="P12852">
        <v>970925.27</v>
      </c>
      <c r="Q12852">
        <v>28319.78</v>
      </c>
    </row>
    <row r="12853" spans="2:17" hidden="1">
      <c r="B12853">
        <v>2016</v>
      </c>
      <c r="C12853">
        <v>1</v>
      </c>
      <c r="D12853" t="s">
        <v>701</v>
      </c>
      <c r="E12853" t="s">
        <v>702</v>
      </c>
      <c r="F12853" t="s">
        <v>709</v>
      </c>
      <c r="G12853" t="s">
        <v>710</v>
      </c>
      <c r="H12853" t="s">
        <v>121</v>
      </c>
      <c r="I12853" t="s">
        <v>1076</v>
      </c>
      <c r="J12853" t="s">
        <v>31</v>
      </c>
      <c r="K12853" t="s">
        <v>711</v>
      </c>
      <c r="L12853" t="s">
        <v>24</v>
      </c>
      <c r="M12853" t="s">
        <v>25</v>
      </c>
      <c r="N12853">
        <v>8020</v>
      </c>
      <c r="O12853">
        <v>75648</v>
      </c>
      <c r="P12853">
        <v>59834.47</v>
      </c>
      <c r="Q12853">
        <v>-11687.99</v>
      </c>
    </row>
    <row r="12854" spans="2:17" hidden="1">
      <c r="B12854">
        <v>2016</v>
      </c>
      <c r="C12854">
        <v>1</v>
      </c>
      <c r="D12854" t="s">
        <v>701</v>
      </c>
      <c r="E12854" t="s">
        <v>702</v>
      </c>
      <c r="F12854" t="s">
        <v>709</v>
      </c>
      <c r="G12854" t="s">
        <v>710</v>
      </c>
      <c r="H12854" t="s">
        <v>121</v>
      </c>
      <c r="I12854" t="s">
        <v>1076</v>
      </c>
      <c r="J12854" t="s">
        <v>31</v>
      </c>
      <c r="K12854" t="s">
        <v>711</v>
      </c>
      <c r="L12854" t="s">
        <v>24</v>
      </c>
      <c r="M12854" t="s">
        <v>26</v>
      </c>
      <c r="N12854">
        <v>3098</v>
      </c>
      <c r="O12854">
        <v>171041</v>
      </c>
      <c r="P12854">
        <v>100894.22</v>
      </c>
      <c r="Q12854">
        <v>-14374.72</v>
      </c>
    </row>
    <row r="12855" spans="2:17" hidden="1">
      <c r="B12855">
        <v>2016</v>
      </c>
      <c r="C12855">
        <v>1</v>
      </c>
      <c r="D12855" t="s">
        <v>701</v>
      </c>
      <c r="E12855" t="s">
        <v>702</v>
      </c>
      <c r="F12855" t="s">
        <v>709</v>
      </c>
      <c r="G12855" t="s">
        <v>710</v>
      </c>
      <c r="H12855" t="s">
        <v>121</v>
      </c>
      <c r="I12855" t="s">
        <v>1076</v>
      </c>
      <c r="J12855" t="s">
        <v>31</v>
      </c>
      <c r="K12855" t="s">
        <v>711</v>
      </c>
      <c r="L12855" t="s">
        <v>24</v>
      </c>
      <c r="M12855" t="s">
        <v>27</v>
      </c>
      <c r="N12855">
        <v>1267</v>
      </c>
      <c r="O12855">
        <v>335402</v>
      </c>
      <c r="P12855">
        <v>217479.09</v>
      </c>
      <c r="Q12855">
        <v>6319.43</v>
      </c>
    </row>
    <row r="12856" spans="2:17" hidden="1">
      <c r="B12856">
        <v>2016</v>
      </c>
      <c r="C12856">
        <v>1</v>
      </c>
      <c r="D12856" t="s">
        <v>701</v>
      </c>
      <c r="E12856" t="s">
        <v>702</v>
      </c>
      <c r="F12856" t="s">
        <v>712</v>
      </c>
      <c r="G12856" t="s">
        <v>713</v>
      </c>
      <c r="H12856" t="s">
        <v>153</v>
      </c>
      <c r="I12856" t="s">
        <v>21</v>
      </c>
      <c r="J12856" t="s">
        <v>31</v>
      </c>
      <c r="K12856" t="s">
        <v>714</v>
      </c>
      <c r="L12856" t="s">
        <v>24</v>
      </c>
      <c r="M12856" t="s">
        <v>25</v>
      </c>
      <c r="N12856">
        <v>1970</v>
      </c>
      <c r="O12856">
        <v>23351</v>
      </c>
      <c r="P12856">
        <v>13195.57</v>
      </c>
      <c r="Q12856">
        <v>-9831.73</v>
      </c>
    </row>
    <row r="12857" spans="2:17" hidden="1">
      <c r="B12857">
        <v>2016</v>
      </c>
      <c r="C12857">
        <v>1</v>
      </c>
      <c r="D12857" t="s">
        <v>701</v>
      </c>
      <c r="E12857" t="s">
        <v>702</v>
      </c>
      <c r="F12857" t="s">
        <v>712</v>
      </c>
      <c r="G12857" t="s">
        <v>713</v>
      </c>
      <c r="H12857" t="s">
        <v>153</v>
      </c>
      <c r="I12857" t="s">
        <v>21</v>
      </c>
      <c r="J12857" t="s">
        <v>31</v>
      </c>
      <c r="K12857" t="s">
        <v>714</v>
      </c>
      <c r="L12857" t="s">
        <v>24</v>
      </c>
      <c r="M12857" t="s">
        <v>26</v>
      </c>
      <c r="N12857">
        <v>937</v>
      </c>
      <c r="O12857">
        <v>47705</v>
      </c>
      <c r="P12857">
        <v>23968.71</v>
      </c>
      <c r="Q12857">
        <v>-11834.31</v>
      </c>
    </row>
    <row r="12858" spans="2:17" hidden="1">
      <c r="B12858">
        <v>2016</v>
      </c>
      <c r="C12858">
        <v>1</v>
      </c>
      <c r="D12858" t="s">
        <v>701</v>
      </c>
      <c r="E12858" t="s">
        <v>702</v>
      </c>
      <c r="F12858" t="s">
        <v>712</v>
      </c>
      <c r="G12858" t="s">
        <v>713</v>
      </c>
      <c r="H12858" t="s">
        <v>153</v>
      </c>
      <c r="I12858" t="s">
        <v>21</v>
      </c>
      <c r="J12858" t="s">
        <v>31</v>
      </c>
      <c r="K12858" t="s">
        <v>714</v>
      </c>
      <c r="L12858" t="s">
        <v>24</v>
      </c>
      <c r="M12858" t="s">
        <v>27</v>
      </c>
      <c r="N12858">
        <v>270</v>
      </c>
      <c r="O12858">
        <v>104029</v>
      </c>
      <c r="P12858">
        <v>73770.429999999993</v>
      </c>
      <c r="Q12858">
        <v>2151.87</v>
      </c>
    </row>
    <row r="12859" spans="2:17" hidden="1">
      <c r="B12859">
        <v>2016</v>
      </c>
      <c r="C12859">
        <v>1</v>
      </c>
      <c r="D12859" t="s">
        <v>701</v>
      </c>
      <c r="E12859" t="s">
        <v>702</v>
      </c>
      <c r="F12859" t="s">
        <v>715</v>
      </c>
      <c r="G12859" t="s">
        <v>716</v>
      </c>
      <c r="H12859" t="s">
        <v>153</v>
      </c>
      <c r="I12859" t="s">
        <v>21</v>
      </c>
      <c r="J12859" t="s">
        <v>31</v>
      </c>
      <c r="K12859" t="s">
        <v>717</v>
      </c>
      <c r="L12859" t="s">
        <v>24</v>
      </c>
      <c r="M12859" t="s">
        <v>25</v>
      </c>
      <c r="N12859">
        <v>9580</v>
      </c>
      <c r="O12859">
        <v>97677</v>
      </c>
      <c r="P12859">
        <v>60276.9</v>
      </c>
      <c r="Q12859">
        <v>-41451.550000000003</v>
      </c>
    </row>
    <row r="12860" spans="2:17" hidden="1">
      <c r="B12860">
        <v>2016</v>
      </c>
      <c r="C12860">
        <v>1</v>
      </c>
      <c r="D12860" t="s">
        <v>701</v>
      </c>
      <c r="E12860" t="s">
        <v>702</v>
      </c>
      <c r="F12860" t="s">
        <v>715</v>
      </c>
      <c r="G12860" t="s">
        <v>716</v>
      </c>
      <c r="H12860" t="s">
        <v>153</v>
      </c>
      <c r="I12860" t="s">
        <v>21</v>
      </c>
      <c r="J12860" t="s">
        <v>31</v>
      </c>
      <c r="K12860" t="s">
        <v>717</v>
      </c>
      <c r="L12860" t="s">
        <v>24</v>
      </c>
      <c r="M12860" t="s">
        <v>26</v>
      </c>
      <c r="N12860">
        <v>2454</v>
      </c>
      <c r="O12860">
        <v>122810</v>
      </c>
      <c r="P12860">
        <v>61773.48</v>
      </c>
      <c r="Q12860">
        <v>-31239.42</v>
      </c>
    </row>
    <row r="12861" spans="2:17" hidden="1">
      <c r="B12861">
        <v>2016</v>
      </c>
      <c r="C12861">
        <v>1</v>
      </c>
      <c r="D12861" t="s">
        <v>701</v>
      </c>
      <c r="E12861" t="s">
        <v>702</v>
      </c>
      <c r="F12861" t="s">
        <v>715</v>
      </c>
      <c r="G12861" t="s">
        <v>716</v>
      </c>
      <c r="H12861" t="s">
        <v>153</v>
      </c>
      <c r="I12861" t="s">
        <v>21</v>
      </c>
      <c r="J12861" t="s">
        <v>31</v>
      </c>
      <c r="K12861" t="s">
        <v>717</v>
      </c>
      <c r="L12861" t="s">
        <v>24</v>
      </c>
      <c r="M12861" t="s">
        <v>27</v>
      </c>
      <c r="N12861">
        <v>329</v>
      </c>
      <c r="O12861">
        <v>81362</v>
      </c>
      <c r="P12861">
        <v>58602.22</v>
      </c>
      <c r="Q12861">
        <v>1704.24</v>
      </c>
    </row>
    <row r="12862" spans="2:17" hidden="1">
      <c r="B12862">
        <v>2016</v>
      </c>
      <c r="C12862">
        <v>1</v>
      </c>
      <c r="D12862" t="s">
        <v>701</v>
      </c>
      <c r="E12862" t="s">
        <v>702</v>
      </c>
      <c r="F12862" t="s">
        <v>718</v>
      </c>
      <c r="G12862" t="s">
        <v>719</v>
      </c>
      <c r="H12862" t="s">
        <v>20</v>
      </c>
      <c r="I12862" t="s">
        <v>21</v>
      </c>
      <c r="J12862" t="s">
        <v>31</v>
      </c>
      <c r="K12862" t="s">
        <v>720</v>
      </c>
      <c r="L12862" t="s">
        <v>24</v>
      </c>
      <c r="M12862" t="s">
        <v>25</v>
      </c>
      <c r="N12862">
        <v>31163</v>
      </c>
      <c r="O12862">
        <v>222191</v>
      </c>
      <c r="P12862">
        <v>187329.15</v>
      </c>
      <c r="Q12862">
        <v>-105334.52</v>
      </c>
    </row>
    <row r="12863" spans="2:17" hidden="1">
      <c r="B12863">
        <v>2016</v>
      </c>
      <c r="C12863">
        <v>1</v>
      </c>
      <c r="D12863" t="s">
        <v>701</v>
      </c>
      <c r="E12863" t="s">
        <v>702</v>
      </c>
      <c r="F12863" t="s">
        <v>718</v>
      </c>
      <c r="G12863" t="s">
        <v>719</v>
      </c>
      <c r="H12863" t="s">
        <v>20</v>
      </c>
      <c r="I12863" t="s">
        <v>21</v>
      </c>
      <c r="J12863" t="s">
        <v>31</v>
      </c>
      <c r="K12863" t="s">
        <v>720</v>
      </c>
      <c r="L12863" t="s">
        <v>24</v>
      </c>
      <c r="M12863" t="s">
        <v>26</v>
      </c>
      <c r="N12863">
        <v>5581</v>
      </c>
      <c r="O12863">
        <v>287968</v>
      </c>
      <c r="P12863">
        <v>162787.6</v>
      </c>
      <c r="Q12863">
        <v>-79363.55</v>
      </c>
    </row>
    <row r="12864" spans="2:17" hidden="1">
      <c r="B12864">
        <v>2016</v>
      </c>
      <c r="C12864">
        <v>1</v>
      </c>
      <c r="D12864" t="s">
        <v>701</v>
      </c>
      <c r="E12864" t="s">
        <v>702</v>
      </c>
      <c r="F12864" t="s">
        <v>718</v>
      </c>
      <c r="G12864" t="s">
        <v>719</v>
      </c>
      <c r="H12864" t="s">
        <v>20</v>
      </c>
      <c r="I12864" t="s">
        <v>21</v>
      </c>
      <c r="J12864" t="s">
        <v>31</v>
      </c>
      <c r="K12864" t="s">
        <v>720</v>
      </c>
      <c r="L12864" t="s">
        <v>24</v>
      </c>
      <c r="M12864" t="s">
        <v>27</v>
      </c>
      <c r="N12864">
        <v>1006</v>
      </c>
      <c r="O12864">
        <v>231563</v>
      </c>
      <c r="P12864">
        <v>186260.57</v>
      </c>
      <c r="Q12864">
        <v>5286.87</v>
      </c>
    </row>
    <row r="12865" spans="2:17" hidden="1">
      <c r="B12865">
        <v>2016</v>
      </c>
      <c r="C12865">
        <v>1</v>
      </c>
      <c r="D12865" t="s">
        <v>701</v>
      </c>
      <c r="E12865" t="s">
        <v>702</v>
      </c>
      <c r="F12865" t="s">
        <v>721</v>
      </c>
      <c r="G12865" t="s">
        <v>722</v>
      </c>
      <c r="H12865" t="s">
        <v>144</v>
      </c>
      <c r="I12865" t="s">
        <v>21</v>
      </c>
      <c r="J12865" t="s">
        <v>31</v>
      </c>
      <c r="K12865" t="s">
        <v>723</v>
      </c>
      <c r="L12865" t="s">
        <v>24</v>
      </c>
      <c r="M12865" t="s">
        <v>25</v>
      </c>
      <c r="N12865">
        <v>293</v>
      </c>
      <c r="O12865">
        <v>4021</v>
      </c>
      <c r="P12865">
        <v>2291.89</v>
      </c>
      <c r="Q12865">
        <v>-1880.16</v>
      </c>
    </row>
    <row r="12866" spans="2:17" hidden="1">
      <c r="B12866">
        <v>2016</v>
      </c>
      <c r="C12866">
        <v>1</v>
      </c>
      <c r="D12866" t="s">
        <v>701</v>
      </c>
      <c r="E12866" t="s">
        <v>702</v>
      </c>
      <c r="F12866" t="s">
        <v>721</v>
      </c>
      <c r="G12866" t="s">
        <v>722</v>
      </c>
      <c r="H12866" t="s">
        <v>144</v>
      </c>
      <c r="I12866" t="s">
        <v>21</v>
      </c>
      <c r="J12866" t="s">
        <v>31</v>
      </c>
      <c r="K12866" t="s">
        <v>723</v>
      </c>
      <c r="L12866" t="s">
        <v>24</v>
      </c>
      <c r="M12866" t="s">
        <v>26</v>
      </c>
      <c r="N12866">
        <v>251</v>
      </c>
      <c r="O12866">
        <v>13643</v>
      </c>
      <c r="P12866">
        <v>7744.18</v>
      </c>
      <c r="Q12866">
        <v>-3521.53</v>
      </c>
    </row>
    <row r="12867" spans="2:17" hidden="1">
      <c r="B12867">
        <v>2016</v>
      </c>
      <c r="C12867">
        <v>1</v>
      </c>
      <c r="D12867" t="s">
        <v>701</v>
      </c>
      <c r="E12867" t="s">
        <v>702</v>
      </c>
      <c r="F12867" t="s">
        <v>721</v>
      </c>
      <c r="G12867" t="s">
        <v>722</v>
      </c>
      <c r="H12867" t="s">
        <v>144</v>
      </c>
      <c r="I12867" t="s">
        <v>21</v>
      </c>
      <c r="J12867" t="s">
        <v>31</v>
      </c>
      <c r="K12867" t="s">
        <v>723</v>
      </c>
      <c r="L12867" t="s">
        <v>24</v>
      </c>
      <c r="M12867" t="s">
        <v>27</v>
      </c>
      <c r="N12867">
        <v>62</v>
      </c>
      <c r="O12867">
        <v>10488</v>
      </c>
      <c r="P12867">
        <v>8394.64</v>
      </c>
      <c r="Q12867">
        <v>245.53</v>
      </c>
    </row>
    <row r="12868" spans="2:17" hidden="1">
      <c r="B12868">
        <v>2016</v>
      </c>
      <c r="C12868">
        <v>1</v>
      </c>
      <c r="D12868" t="s">
        <v>701</v>
      </c>
      <c r="E12868" t="s">
        <v>702</v>
      </c>
      <c r="F12868" t="s">
        <v>724</v>
      </c>
      <c r="G12868" t="s">
        <v>725</v>
      </c>
      <c r="H12868" t="s">
        <v>144</v>
      </c>
      <c r="I12868" t="s">
        <v>21</v>
      </c>
      <c r="J12868" t="s">
        <v>31</v>
      </c>
      <c r="K12868" t="s">
        <v>726</v>
      </c>
      <c r="L12868" t="s">
        <v>24</v>
      </c>
      <c r="M12868" t="s">
        <v>25</v>
      </c>
      <c r="N12868">
        <v>26469</v>
      </c>
      <c r="O12868">
        <v>195724</v>
      </c>
      <c r="P12868">
        <v>159690.32999999999</v>
      </c>
      <c r="Q12868">
        <v>-92560.27</v>
      </c>
    </row>
    <row r="12869" spans="2:17" hidden="1">
      <c r="B12869">
        <v>2016</v>
      </c>
      <c r="C12869">
        <v>1</v>
      </c>
      <c r="D12869" t="s">
        <v>701</v>
      </c>
      <c r="E12869" t="s">
        <v>702</v>
      </c>
      <c r="F12869" t="s">
        <v>724</v>
      </c>
      <c r="G12869" t="s">
        <v>725</v>
      </c>
      <c r="H12869" t="s">
        <v>144</v>
      </c>
      <c r="I12869" t="s">
        <v>21</v>
      </c>
      <c r="J12869" t="s">
        <v>31</v>
      </c>
      <c r="K12869" t="s">
        <v>726</v>
      </c>
      <c r="L12869" t="s">
        <v>24</v>
      </c>
      <c r="M12869" t="s">
        <v>26</v>
      </c>
      <c r="N12869">
        <v>3971</v>
      </c>
      <c r="O12869">
        <v>202382</v>
      </c>
      <c r="P12869">
        <v>113427.69</v>
      </c>
      <c r="Q12869">
        <v>-56318.89</v>
      </c>
    </row>
    <row r="12870" spans="2:17" hidden="1">
      <c r="B12870">
        <v>2016</v>
      </c>
      <c r="C12870">
        <v>1</v>
      </c>
      <c r="D12870" t="s">
        <v>701</v>
      </c>
      <c r="E12870" t="s">
        <v>702</v>
      </c>
      <c r="F12870" t="s">
        <v>724</v>
      </c>
      <c r="G12870" t="s">
        <v>725</v>
      </c>
      <c r="H12870" t="s">
        <v>144</v>
      </c>
      <c r="I12870" t="s">
        <v>21</v>
      </c>
      <c r="J12870" t="s">
        <v>31</v>
      </c>
      <c r="K12870" t="s">
        <v>726</v>
      </c>
      <c r="L12870" t="s">
        <v>24</v>
      </c>
      <c r="M12870" t="s">
        <v>27</v>
      </c>
      <c r="N12870">
        <v>525</v>
      </c>
      <c r="O12870">
        <v>106736</v>
      </c>
      <c r="P12870">
        <v>85889.32</v>
      </c>
      <c r="Q12870">
        <v>2499.67</v>
      </c>
    </row>
    <row r="12871" spans="2:17" hidden="1">
      <c r="B12871">
        <v>2016</v>
      </c>
      <c r="C12871">
        <v>1</v>
      </c>
      <c r="D12871" t="s">
        <v>701</v>
      </c>
      <c r="E12871" t="s">
        <v>702</v>
      </c>
      <c r="F12871" t="s">
        <v>727</v>
      </c>
      <c r="G12871" t="s">
        <v>728</v>
      </c>
      <c r="H12871" t="s">
        <v>20</v>
      </c>
      <c r="I12871" t="s">
        <v>21</v>
      </c>
      <c r="J12871" t="s">
        <v>31</v>
      </c>
      <c r="K12871" t="s">
        <v>729</v>
      </c>
      <c r="L12871" t="s">
        <v>24</v>
      </c>
      <c r="M12871" t="s">
        <v>25</v>
      </c>
      <c r="N12871">
        <v>15812</v>
      </c>
      <c r="O12871">
        <v>121408</v>
      </c>
      <c r="P12871">
        <v>97645.45</v>
      </c>
      <c r="Q12871">
        <v>-57666.01</v>
      </c>
    </row>
    <row r="12872" spans="2:17" hidden="1">
      <c r="B12872">
        <v>2016</v>
      </c>
      <c r="C12872">
        <v>1</v>
      </c>
      <c r="D12872" t="s">
        <v>701</v>
      </c>
      <c r="E12872" t="s">
        <v>702</v>
      </c>
      <c r="F12872" t="s">
        <v>727</v>
      </c>
      <c r="G12872" t="s">
        <v>728</v>
      </c>
      <c r="H12872" t="s">
        <v>20</v>
      </c>
      <c r="I12872" t="s">
        <v>21</v>
      </c>
      <c r="J12872" t="s">
        <v>31</v>
      </c>
      <c r="K12872" t="s">
        <v>729</v>
      </c>
      <c r="L12872" t="s">
        <v>24</v>
      </c>
      <c r="M12872" t="s">
        <v>26</v>
      </c>
      <c r="N12872">
        <v>2113</v>
      </c>
      <c r="O12872">
        <v>116855</v>
      </c>
      <c r="P12872">
        <v>67745.08</v>
      </c>
      <c r="Q12872">
        <v>-30103.05</v>
      </c>
    </row>
    <row r="12873" spans="2:17" hidden="1">
      <c r="B12873">
        <v>2016</v>
      </c>
      <c r="C12873">
        <v>1</v>
      </c>
      <c r="D12873" t="s">
        <v>701</v>
      </c>
      <c r="E12873" t="s">
        <v>702</v>
      </c>
      <c r="F12873" t="s">
        <v>727</v>
      </c>
      <c r="G12873" t="s">
        <v>728</v>
      </c>
      <c r="H12873" t="s">
        <v>20</v>
      </c>
      <c r="I12873" t="s">
        <v>21</v>
      </c>
      <c r="J12873" t="s">
        <v>31</v>
      </c>
      <c r="K12873" t="s">
        <v>729</v>
      </c>
      <c r="L12873" t="s">
        <v>24</v>
      </c>
      <c r="M12873" t="s">
        <v>27</v>
      </c>
      <c r="N12873">
        <v>201</v>
      </c>
      <c r="O12873">
        <v>46055</v>
      </c>
      <c r="P12873">
        <v>37151.54</v>
      </c>
      <c r="Q12873">
        <v>1082.53</v>
      </c>
    </row>
    <row r="12874" spans="2:17" hidden="1">
      <c r="B12874">
        <v>2016</v>
      </c>
      <c r="C12874">
        <v>1</v>
      </c>
      <c r="D12874" t="s">
        <v>701</v>
      </c>
      <c r="E12874" t="s">
        <v>702</v>
      </c>
      <c r="F12874" t="s">
        <v>730</v>
      </c>
      <c r="G12874" t="s">
        <v>731</v>
      </c>
      <c r="H12874" t="s">
        <v>144</v>
      </c>
      <c r="I12874" t="s">
        <v>21</v>
      </c>
      <c r="J12874" t="s">
        <v>31</v>
      </c>
      <c r="K12874" t="s">
        <v>732</v>
      </c>
      <c r="L12874" t="s">
        <v>24</v>
      </c>
      <c r="M12874" t="s">
        <v>25</v>
      </c>
      <c r="N12874">
        <v>4650</v>
      </c>
      <c r="O12874">
        <v>31485</v>
      </c>
      <c r="P12874">
        <v>27324.75</v>
      </c>
      <c r="Q12874">
        <v>-15069.83</v>
      </c>
    </row>
    <row r="12875" spans="2:17" hidden="1">
      <c r="B12875">
        <v>2016</v>
      </c>
      <c r="C12875">
        <v>1</v>
      </c>
      <c r="D12875" t="s">
        <v>701</v>
      </c>
      <c r="E12875" t="s">
        <v>702</v>
      </c>
      <c r="F12875" t="s">
        <v>730</v>
      </c>
      <c r="G12875" t="s">
        <v>731</v>
      </c>
      <c r="H12875" t="s">
        <v>144</v>
      </c>
      <c r="I12875" t="s">
        <v>21</v>
      </c>
      <c r="J12875" t="s">
        <v>31</v>
      </c>
      <c r="K12875" t="s">
        <v>732</v>
      </c>
      <c r="L12875" t="s">
        <v>24</v>
      </c>
      <c r="M12875" t="s">
        <v>26</v>
      </c>
      <c r="N12875">
        <v>549</v>
      </c>
      <c r="O12875">
        <v>27107</v>
      </c>
      <c r="P12875">
        <v>15178.18</v>
      </c>
      <c r="Q12875">
        <v>-7884.52</v>
      </c>
    </row>
    <row r="12876" spans="2:17" hidden="1">
      <c r="B12876">
        <v>2016</v>
      </c>
      <c r="C12876">
        <v>1</v>
      </c>
      <c r="D12876" t="s">
        <v>701</v>
      </c>
      <c r="E12876" t="s">
        <v>702</v>
      </c>
      <c r="F12876" t="s">
        <v>730</v>
      </c>
      <c r="G12876" t="s">
        <v>731</v>
      </c>
      <c r="H12876" t="s">
        <v>144</v>
      </c>
      <c r="I12876" t="s">
        <v>21</v>
      </c>
      <c r="J12876" t="s">
        <v>31</v>
      </c>
      <c r="K12876" t="s">
        <v>732</v>
      </c>
      <c r="L12876" t="s">
        <v>24</v>
      </c>
      <c r="M12876" t="s">
        <v>27</v>
      </c>
      <c r="N12876">
        <v>87</v>
      </c>
      <c r="O12876">
        <v>18983</v>
      </c>
      <c r="P12876">
        <v>15443.14</v>
      </c>
      <c r="Q12876">
        <v>450.67</v>
      </c>
    </row>
    <row r="12877" spans="2:17" hidden="1">
      <c r="B12877">
        <v>2016</v>
      </c>
      <c r="C12877">
        <v>1</v>
      </c>
      <c r="D12877" t="s">
        <v>701</v>
      </c>
      <c r="E12877" t="s">
        <v>702</v>
      </c>
      <c r="F12877" t="s">
        <v>733</v>
      </c>
      <c r="G12877" t="s">
        <v>734</v>
      </c>
      <c r="H12877" t="s">
        <v>30</v>
      </c>
      <c r="I12877" t="s">
        <v>21</v>
      </c>
      <c r="J12877" t="s">
        <v>31</v>
      </c>
      <c r="K12877" t="s">
        <v>735</v>
      </c>
      <c r="L12877" t="s">
        <v>24</v>
      </c>
      <c r="M12877" t="s">
        <v>25</v>
      </c>
      <c r="N12877">
        <v>2204</v>
      </c>
      <c r="O12877">
        <v>3942</v>
      </c>
      <c r="P12877">
        <v>12799.91</v>
      </c>
      <c r="Q12877">
        <v>-2184.7800000000002</v>
      </c>
    </row>
    <row r="12878" spans="2:17" hidden="1">
      <c r="B12878">
        <v>2016</v>
      </c>
      <c r="C12878">
        <v>1</v>
      </c>
      <c r="D12878" t="s">
        <v>701</v>
      </c>
      <c r="E12878" t="s">
        <v>702</v>
      </c>
      <c r="F12878" t="s">
        <v>733</v>
      </c>
      <c r="G12878" t="s">
        <v>734</v>
      </c>
      <c r="H12878" t="s">
        <v>30</v>
      </c>
      <c r="I12878" t="s">
        <v>21</v>
      </c>
      <c r="J12878" t="s">
        <v>31</v>
      </c>
      <c r="K12878" t="s">
        <v>735</v>
      </c>
      <c r="L12878" t="s">
        <v>24</v>
      </c>
      <c r="M12878" t="s">
        <v>26</v>
      </c>
      <c r="N12878">
        <v>38</v>
      </c>
      <c r="O12878">
        <v>2003</v>
      </c>
      <c r="P12878">
        <v>1354.42</v>
      </c>
      <c r="Q12878">
        <v>-630.86</v>
      </c>
    </row>
    <row r="12879" spans="2:17" hidden="1">
      <c r="B12879">
        <v>2016</v>
      </c>
      <c r="C12879">
        <v>1</v>
      </c>
      <c r="D12879" t="s">
        <v>701</v>
      </c>
      <c r="E12879" t="s">
        <v>702</v>
      </c>
      <c r="F12879" t="s">
        <v>733</v>
      </c>
      <c r="G12879" t="s">
        <v>734</v>
      </c>
      <c r="H12879" t="s">
        <v>30</v>
      </c>
      <c r="I12879" t="s">
        <v>21</v>
      </c>
      <c r="J12879" t="s">
        <v>31</v>
      </c>
      <c r="K12879" t="s">
        <v>735</v>
      </c>
      <c r="L12879" t="s">
        <v>24</v>
      </c>
      <c r="M12879" t="s">
        <v>27</v>
      </c>
      <c r="N12879">
        <v>10</v>
      </c>
      <c r="O12879">
        <v>1429</v>
      </c>
      <c r="P12879">
        <v>1366.89</v>
      </c>
      <c r="Q12879">
        <v>39.9</v>
      </c>
    </row>
    <row r="12880" spans="2:17" hidden="1">
      <c r="B12880">
        <v>2016</v>
      </c>
      <c r="C12880">
        <v>1</v>
      </c>
      <c r="D12880" t="s">
        <v>701</v>
      </c>
      <c r="E12880" t="s">
        <v>702</v>
      </c>
      <c r="F12880" t="s">
        <v>736</v>
      </c>
      <c r="G12880" t="s">
        <v>737</v>
      </c>
      <c r="H12880" t="s">
        <v>30</v>
      </c>
      <c r="I12880" t="s">
        <v>21</v>
      </c>
      <c r="J12880" t="s">
        <v>31</v>
      </c>
      <c r="K12880" t="s">
        <v>738</v>
      </c>
      <c r="L12880" t="s">
        <v>24</v>
      </c>
      <c r="M12880" t="s">
        <v>25</v>
      </c>
      <c r="N12880">
        <v>8680</v>
      </c>
      <c r="O12880">
        <v>34617</v>
      </c>
      <c r="P12880">
        <v>56782.62</v>
      </c>
      <c r="Q12880">
        <v>-19003.62</v>
      </c>
    </row>
    <row r="12881" spans="2:17" hidden="1">
      <c r="B12881">
        <v>2016</v>
      </c>
      <c r="C12881">
        <v>1</v>
      </c>
      <c r="D12881" t="s">
        <v>701</v>
      </c>
      <c r="E12881" t="s">
        <v>702</v>
      </c>
      <c r="F12881" t="s">
        <v>736</v>
      </c>
      <c r="G12881" t="s">
        <v>737</v>
      </c>
      <c r="H12881" t="s">
        <v>30</v>
      </c>
      <c r="I12881" t="s">
        <v>21</v>
      </c>
      <c r="J12881" t="s">
        <v>31</v>
      </c>
      <c r="K12881" t="s">
        <v>738</v>
      </c>
      <c r="L12881" t="s">
        <v>24</v>
      </c>
      <c r="M12881" t="s">
        <v>26</v>
      </c>
      <c r="N12881">
        <v>290</v>
      </c>
      <c r="O12881">
        <v>15836</v>
      </c>
      <c r="P12881">
        <v>10748.81</v>
      </c>
      <c r="Q12881">
        <v>-4774.55</v>
      </c>
    </row>
    <row r="12882" spans="2:17" hidden="1">
      <c r="B12882">
        <v>2016</v>
      </c>
      <c r="C12882">
        <v>1</v>
      </c>
      <c r="D12882" t="s">
        <v>701</v>
      </c>
      <c r="E12882" t="s">
        <v>702</v>
      </c>
      <c r="F12882" t="s">
        <v>736</v>
      </c>
      <c r="G12882" t="s">
        <v>737</v>
      </c>
      <c r="H12882" t="s">
        <v>30</v>
      </c>
      <c r="I12882" t="s">
        <v>21</v>
      </c>
      <c r="J12882" t="s">
        <v>31</v>
      </c>
      <c r="K12882" t="s">
        <v>738</v>
      </c>
      <c r="L12882" t="s">
        <v>24</v>
      </c>
      <c r="M12882" t="s">
        <v>27</v>
      </c>
      <c r="N12882">
        <v>33</v>
      </c>
      <c r="O12882">
        <v>5868</v>
      </c>
      <c r="P12882">
        <v>5523.89</v>
      </c>
      <c r="Q12882">
        <v>160.77000000000001</v>
      </c>
    </row>
    <row r="12883" spans="2:17" hidden="1">
      <c r="B12883">
        <v>2016</v>
      </c>
      <c r="C12883">
        <v>1</v>
      </c>
      <c r="D12883" t="s">
        <v>701</v>
      </c>
      <c r="E12883" t="s">
        <v>702</v>
      </c>
      <c r="F12883" t="s">
        <v>739</v>
      </c>
      <c r="G12883" t="s">
        <v>740</v>
      </c>
      <c r="H12883" t="s">
        <v>30</v>
      </c>
      <c r="I12883" t="s">
        <v>21</v>
      </c>
      <c r="J12883" t="s">
        <v>31</v>
      </c>
      <c r="K12883" t="s">
        <v>741</v>
      </c>
      <c r="L12883" t="s">
        <v>24</v>
      </c>
      <c r="M12883" t="s">
        <v>25</v>
      </c>
      <c r="N12883">
        <v>3686</v>
      </c>
      <c r="O12883">
        <v>12545</v>
      </c>
      <c r="P12883">
        <v>23415.53</v>
      </c>
      <c r="Q12883">
        <v>-6927.18</v>
      </c>
    </row>
    <row r="12884" spans="2:17" hidden="1">
      <c r="B12884">
        <v>2016</v>
      </c>
      <c r="C12884">
        <v>1</v>
      </c>
      <c r="D12884" t="s">
        <v>701</v>
      </c>
      <c r="E12884" t="s">
        <v>702</v>
      </c>
      <c r="F12884" t="s">
        <v>739</v>
      </c>
      <c r="G12884" t="s">
        <v>740</v>
      </c>
      <c r="H12884" t="s">
        <v>30</v>
      </c>
      <c r="I12884" t="s">
        <v>21</v>
      </c>
      <c r="J12884" t="s">
        <v>31</v>
      </c>
      <c r="K12884" t="s">
        <v>741</v>
      </c>
      <c r="L12884" t="s">
        <v>24</v>
      </c>
      <c r="M12884" t="s">
        <v>26</v>
      </c>
      <c r="N12884">
        <v>58</v>
      </c>
      <c r="O12884">
        <v>3564</v>
      </c>
      <c r="P12884">
        <v>2515.73</v>
      </c>
      <c r="Q12884">
        <v>-961.06</v>
      </c>
    </row>
    <row r="12885" spans="2:17" hidden="1">
      <c r="B12885">
        <v>2016</v>
      </c>
      <c r="C12885">
        <v>1</v>
      </c>
      <c r="D12885" t="s">
        <v>701</v>
      </c>
      <c r="E12885" t="s">
        <v>702</v>
      </c>
      <c r="F12885" t="s">
        <v>739</v>
      </c>
      <c r="G12885" t="s">
        <v>740</v>
      </c>
      <c r="H12885" t="s">
        <v>30</v>
      </c>
      <c r="I12885" t="s">
        <v>21</v>
      </c>
      <c r="J12885" t="s">
        <v>31</v>
      </c>
      <c r="K12885" t="s">
        <v>741</v>
      </c>
      <c r="L12885" t="s">
        <v>24</v>
      </c>
      <c r="M12885" t="s">
        <v>27</v>
      </c>
      <c r="N12885">
        <v>5</v>
      </c>
      <c r="O12885">
        <v>5464</v>
      </c>
      <c r="P12885">
        <v>5040.0200000000004</v>
      </c>
      <c r="Q12885">
        <v>146.69999999999999</v>
      </c>
    </row>
    <row r="12886" spans="2:17" hidden="1">
      <c r="B12886">
        <v>2016</v>
      </c>
      <c r="C12886">
        <v>1</v>
      </c>
      <c r="D12886" t="s">
        <v>701</v>
      </c>
      <c r="E12886" t="s">
        <v>702</v>
      </c>
      <c r="F12886" t="s">
        <v>742</v>
      </c>
      <c r="G12886" t="s">
        <v>743</v>
      </c>
      <c r="H12886" t="s">
        <v>30</v>
      </c>
      <c r="I12886" t="s">
        <v>21</v>
      </c>
      <c r="J12886" t="s">
        <v>31</v>
      </c>
      <c r="K12886" t="s">
        <v>744</v>
      </c>
      <c r="L12886" t="s">
        <v>24</v>
      </c>
      <c r="M12886" t="s">
        <v>25</v>
      </c>
      <c r="N12886">
        <v>4039</v>
      </c>
      <c r="O12886">
        <v>19515</v>
      </c>
      <c r="P12886">
        <v>27635.87</v>
      </c>
      <c r="Q12886">
        <v>-10831.39</v>
      </c>
    </row>
    <row r="12887" spans="2:17" hidden="1">
      <c r="B12887">
        <v>2016</v>
      </c>
      <c r="C12887">
        <v>1</v>
      </c>
      <c r="D12887" t="s">
        <v>701</v>
      </c>
      <c r="E12887" t="s">
        <v>702</v>
      </c>
      <c r="F12887" t="s">
        <v>742</v>
      </c>
      <c r="G12887" t="s">
        <v>743</v>
      </c>
      <c r="H12887" t="s">
        <v>30</v>
      </c>
      <c r="I12887" t="s">
        <v>21</v>
      </c>
      <c r="J12887" t="s">
        <v>31</v>
      </c>
      <c r="K12887" t="s">
        <v>744</v>
      </c>
      <c r="L12887" t="s">
        <v>24</v>
      </c>
      <c r="M12887" t="s">
        <v>26</v>
      </c>
      <c r="N12887">
        <v>305</v>
      </c>
      <c r="O12887">
        <v>19923</v>
      </c>
      <c r="P12887">
        <v>14343.2</v>
      </c>
      <c r="Q12887">
        <v>-5080.04</v>
      </c>
    </row>
    <row r="12888" spans="2:17" hidden="1">
      <c r="B12888">
        <v>2016</v>
      </c>
      <c r="C12888">
        <v>1</v>
      </c>
      <c r="D12888" t="s">
        <v>701</v>
      </c>
      <c r="E12888" t="s">
        <v>702</v>
      </c>
      <c r="F12888" t="s">
        <v>742</v>
      </c>
      <c r="G12888" t="s">
        <v>743</v>
      </c>
      <c r="H12888" t="s">
        <v>30</v>
      </c>
      <c r="I12888" t="s">
        <v>21</v>
      </c>
      <c r="J12888" t="s">
        <v>31</v>
      </c>
      <c r="K12888" t="s">
        <v>744</v>
      </c>
      <c r="L12888" t="s">
        <v>24</v>
      </c>
      <c r="M12888" t="s">
        <v>27</v>
      </c>
      <c r="N12888">
        <v>21</v>
      </c>
      <c r="O12888">
        <v>5481</v>
      </c>
      <c r="P12888">
        <v>5153.24</v>
      </c>
      <c r="Q12888">
        <v>150.47</v>
      </c>
    </row>
    <row r="12889" spans="2:17" hidden="1">
      <c r="B12889">
        <v>2016</v>
      </c>
      <c r="C12889">
        <v>1</v>
      </c>
      <c r="D12889" t="s">
        <v>701</v>
      </c>
      <c r="E12889" t="s">
        <v>702</v>
      </c>
      <c r="F12889" t="s">
        <v>745</v>
      </c>
      <c r="G12889" t="s">
        <v>746</v>
      </c>
      <c r="H12889" t="s">
        <v>30</v>
      </c>
      <c r="I12889" t="s">
        <v>21</v>
      </c>
      <c r="J12889" t="s">
        <v>31</v>
      </c>
      <c r="K12889" t="s">
        <v>741</v>
      </c>
      <c r="L12889" t="s">
        <v>24</v>
      </c>
      <c r="M12889" t="s">
        <v>25</v>
      </c>
      <c r="N12889">
        <v>485</v>
      </c>
      <c r="O12889">
        <v>1640</v>
      </c>
      <c r="P12889">
        <v>3073.34</v>
      </c>
      <c r="Q12889">
        <v>-899.63</v>
      </c>
    </row>
    <row r="12890" spans="2:17" hidden="1">
      <c r="B12890">
        <v>2016</v>
      </c>
      <c r="C12890">
        <v>1</v>
      </c>
      <c r="D12890" t="s">
        <v>701</v>
      </c>
      <c r="E12890" t="s">
        <v>702</v>
      </c>
      <c r="F12890" t="s">
        <v>745</v>
      </c>
      <c r="G12890" t="s">
        <v>746</v>
      </c>
      <c r="H12890" t="s">
        <v>30</v>
      </c>
      <c r="I12890" t="s">
        <v>21</v>
      </c>
      <c r="J12890" t="s">
        <v>31</v>
      </c>
      <c r="K12890" t="s">
        <v>741</v>
      </c>
      <c r="L12890" t="s">
        <v>24</v>
      </c>
      <c r="M12890" t="s">
        <v>26</v>
      </c>
      <c r="N12890">
        <v>11</v>
      </c>
      <c r="O12890">
        <v>565</v>
      </c>
      <c r="P12890">
        <v>376.09</v>
      </c>
      <c r="Q12890">
        <v>-181.06</v>
      </c>
    </row>
    <row r="12891" spans="2:17" hidden="1">
      <c r="B12891">
        <v>2016</v>
      </c>
      <c r="C12891">
        <v>1</v>
      </c>
      <c r="D12891" t="s">
        <v>701</v>
      </c>
      <c r="E12891" t="s">
        <v>702</v>
      </c>
      <c r="F12891" t="s">
        <v>745</v>
      </c>
      <c r="G12891" t="s">
        <v>746</v>
      </c>
      <c r="H12891" t="s">
        <v>30</v>
      </c>
      <c r="I12891" t="s">
        <v>21</v>
      </c>
      <c r="J12891" t="s">
        <v>31</v>
      </c>
      <c r="K12891" t="s">
        <v>741</v>
      </c>
      <c r="L12891" t="s">
        <v>24</v>
      </c>
      <c r="M12891" t="s">
        <v>27</v>
      </c>
      <c r="N12891">
        <v>2</v>
      </c>
      <c r="O12891">
        <v>789</v>
      </c>
      <c r="P12891">
        <v>729.66</v>
      </c>
      <c r="Q12891">
        <v>21.23</v>
      </c>
    </row>
    <row r="12892" spans="2:17" hidden="1">
      <c r="B12892">
        <v>2016</v>
      </c>
      <c r="C12892">
        <v>1</v>
      </c>
      <c r="D12892" t="s">
        <v>701</v>
      </c>
      <c r="E12892" t="s">
        <v>702</v>
      </c>
      <c r="F12892" t="s">
        <v>1069</v>
      </c>
      <c r="G12892" t="s">
        <v>1063</v>
      </c>
      <c r="H12892" t="s">
        <v>30</v>
      </c>
      <c r="I12892" t="s">
        <v>21</v>
      </c>
      <c r="J12892" t="s">
        <v>31</v>
      </c>
      <c r="K12892" t="s">
        <v>1064</v>
      </c>
      <c r="L12892" t="s">
        <v>24</v>
      </c>
      <c r="M12892" t="s">
        <v>25</v>
      </c>
      <c r="N12892">
        <v>89</v>
      </c>
      <c r="O12892">
        <v>123</v>
      </c>
      <c r="P12892">
        <v>503.83</v>
      </c>
      <c r="Q12892">
        <v>-66.86</v>
      </c>
    </row>
    <row r="12893" spans="2:17" hidden="1">
      <c r="B12893">
        <v>2016</v>
      </c>
      <c r="C12893">
        <v>1</v>
      </c>
      <c r="D12893" t="s">
        <v>701</v>
      </c>
      <c r="E12893" t="s">
        <v>702</v>
      </c>
      <c r="F12893" t="s">
        <v>1069</v>
      </c>
      <c r="G12893" t="s">
        <v>1063</v>
      </c>
      <c r="H12893" t="s">
        <v>30</v>
      </c>
      <c r="I12893" t="s">
        <v>21</v>
      </c>
      <c r="J12893" t="s">
        <v>31</v>
      </c>
      <c r="K12893" t="s">
        <v>1064</v>
      </c>
      <c r="L12893" t="s">
        <v>24</v>
      </c>
      <c r="M12893" t="s">
        <v>26</v>
      </c>
      <c r="N12893">
        <v>2</v>
      </c>
      <c r="O12893">
        <v>82</v>
      </c>
      <c r="P12893">
        <v>49.89</v>
      </c>
      <c r="Q12893">
        <v>-32.78</v>
      </c>
    </row>
    <row r="12894" spans="2:17" hidden="1">
      <c r="B12894">
        <v>2016</v>
      </c>
      <c r="C12894">
        <v>1</v>
      </c>
      <c r="D12894" t="s">
        <v>747</v>
      </c>
      <c r="E12894" t="s">
        <v>748</v>
      </c>
      <c r="F12894" t="s">
        <v>749</v>
      </c>
      <c r="G12894" t="s">
        <v>750</v>
      </c>
      <c r="H12894" t="s">
        <v>121</v>
      </c>
      <c r="I12894" t="s">
        <v>1076</v>
      </c>
      <c r="J12894" t="s">
        <v>31</v>
      </c>
      <c r="K12894" t="s">
        <v>751</v>
      </c>
      <c r="L12894" t="s">
        <v>24</v>
      </c>
      <c r="M12894" t="s">
        <v>25</v>
      </c>
      <c r="N12894">
        <v>5082</v>
      </c>
      <c r="O12894">
        <v>47702.67</v>
      </c>
      <c r="P12894">
        <v>35503.379999999997</v>
      </c>
      <c r="Q12894">
        <v>-6600.05</v>
      </c>
    </row>
    <row r="12895" spans="2:17" hidden="1">
      <c r="B12895">
        <v>2016</v>
      </c>
      <c r="C12895">
        <v>1</v>
      </c>
      <c r="D12895" t="s">
        <v>747</v>
      </c>
      <c r="E12895" t="s">
        <v>748</v>
      </c>
      <c r="F12895" t="s">
        <v>749</v>
      </c>
      <c r="G12895" t="s">
        <v>750</v>
      </c>
      <c r="H12895" t="s">
        <v>121</v>
      </c>
      <c r="I12895" t="s">
        <v>1076</v>
      </c>
      <c r="J12895" t="s">
        <v>31</v>
      </c>
      <c r="K12895" t="s">
        <v>751</v>
      </c>
      <c r="L12895" t="s">
        <v>24</v>
      </c>
      <c r="M12895" t="s">
        <v>26</v>
      </c>
      <c r="N12895">
        <v>7985</v>
      </c>
      <c r="O12895">
        <v>545441</v>
      </c>
      <c r="P12895">
        <v>293328.28999999998</v>
      </c>
      <c r="Q12895">
        <v>-33148.120000000003</v>
      </c>
    </row>
    <row r="12896" spans="2:17" hidden="1">
      <c r="B12896">
        <v>2016</v>
      </c>
      <c r="C12896">
        <v>1</v>
      </c>
      <c r="D12896" t="s">
        <v>747</v>
      </c>
      <c r="E12896" t="s">
        <v>748</v>
      </c>
      <c r="F12896" t="s">
        <v>749</v>
      </c>
      <c r="G12896" t="s">
        <v>750</v>
      </c>
      <c r="H12896" t="s">
        <v>121</v>
      </c>
      <c r="I12896" t="s">
        <v>1076</v>
      </c>
      <c r="J12896" t="s">
        <v>31</v>
      </c>
      <c r="K12896" t="s">
        <v>751</v>
      </c>
      <c r="L12896" t="s">
        <v>24</v>
      </c>
      <c r="M12896" t="s">
        <v>27</v>
      </c>
      <c r="N12896">
        <v>9236</v>
      </c>
      <c r="O12896">
        <v>1783009</v>
      </c>
      <c r="P12896">
        <v>1038439.14</v>
      </c>
      <c r="Q12896">
        <v>23782.74</v>
      </c>
    </row>
    <row r="12897" spans="2:17" hidden="1">
      <c r="B12897">
        <v>2016</v>
      </c>
      <c r="C12897">
        <v>1</v>
      </c>
      <c r="D12897" t="s">
        <v>747</v>
      </c>
      <c r="E12897" t="s">
        <v>748</v>
      </c>
      <c r="F12897" t="s">
        <v>752</v>
      </c>
      <c r="G12897" t="s">
        <v>753</v>
      </c>
      <c r="H12897" t="s">
        <v>121</v>
      </c>
      <c r="I12897" t="s">
        <v>1076</v>
      </c>
      <c r="J12897" t="s">
        <v>31</v>
      </c>
      <c r="K12897" t="s">
        <v>754</v>
      </c>
      <c r="L12897" t="s">
        <v>24</v>
      </c>
      <c r="M12897" t="s">
        <v>25</v>
      </c>
      <c r="N12897">
        <v>6162</v>
      </c>
      <c r="O12897">
        <v>58821</v>
      </c>
      <c r="P12897">
        <v>44185.83</v>
      </c>
      <c r="Q12897">
        <v>-8383.65</v>
      </c>
    </row>
    <row r="12898" spans="2:17" hidden="1">
      <c r="B12898">
        <v>2016</v>
      </c>
      <c r="C12898">
        <v>1</v>
      </c>
      <c r="D12898" t="s">
        <v>747</v>
      </c>
      <c r="E12898" t="s">
        <v>748</v>
      </c>
      <c r="F12898" t="s">
        <v>752</v>
      </c>
      <c r="G12898" t="s">
        <v>753</v>
      </c>
      <c r="H12898" t="s">
        <v>121</v>
      </c>
      <c r="I12898" t="s">
        <v>1076</v>
      </c>
      <c r="J12898" t="s">
        <v>31</v>
      </c>
      <c r="K12898" t="s">
        <v>754</v>
      </c>
      <c r="L12898" t="s">
        <v>24</v>
      </c>
      <c r="M12898" t="s">
        <v>26</v>
      </c>
      <c r="N12898">
        <v>8306</v>
      </c>
      <c r="O12898">
        <v>546055</v>
      </c>
      <c r="P12898">
        <v>301283.84999999998</v>
      </c>
      <c r="Q12898">
        <v>-35581.69</v>
      </c>
    </row>
    <row r="12899" spans="2:17" hidden="1">
      <c r="B12899">
        <v>2016</v>
      </c>
      <c r="C12899">
        <v>1</v>
      </c>
      <c r="D12899" t="s">
        <v>747</v>
      </c>
      <c r="E12899" t="s">
        <v>748</v>
      </c>
      <c r="F12899" t="s">
        <v>752</v>
      </c>
      <c r="G12899" t="s">
        <v>753</v>
      </c>
      <c r="H12899" t="s">
        <v>121</v>
      </c>
      <c r="I12899" t="s">
        <v>1076</v>
      </c>
      <c r="J12899" t="s">
        <v>31</v>
      </c>
      <c r="K12899" t="s">
        <v>754</v>
      </c>
      <c r="L12899" t="s">
        <v>24</v>
      </c>
      <c r="M12899" t="s">
        <v>27</v>
      </c>
      <c r="N12899">
        <v>6470</v>
      </c>
      <c r="O12899">
        <v>1300959</v>
      </c>
      <c r="P12899">
        <v>770762.25</v>
      </c>
      <c r="Q12899">
        <v>9547.2099999999991</v>
      </c>
    </row>
    <row r="12900" spans="2:17" hidden="1">
      <c r="B12900">
        <v>2016</v>
      </c>
      <c r="C12900">
        <v>1</v>
      </c>
      <c r="D12900" t="s">
        <v>747</v>
      </c>
      <c r="E12900" t="s">
        <v>748</v>
      </c>
      <c r="F12900" t="s">
        <v>755</v>
      </c>
      <c r="G12900" t="s">
        <v>756</v>
      </c>
      <c r="H12900" t="s">
        <v>140</v>
      </c>
      <c r="I12900" t="s">
        <v>1076</v>
      </c>
      <c r="J12900" t="s">
        <v>31</v>
      </c>
      <c r="K12900" t="s">
        <v>757</v>
      </c>
      <c r="L12900" t="s">
        <v>24</v>
      </c>
      <c r="M12900" t="s">
        <v>25</v>
      </c>
      <c r="N12900">
        <v>19739</v>
      </c>
      <c r="O12900">
        <v>199203.17</v>
      </c>
      <c r="P12900">
        <v>140347.44</v>
      </c>
      <c r="Q12900">
        <v>-27050.23</v>
      </c>
    </row>
    <row r="12901" spans="2:17" hidden="1">
      <c r="B12901">
        <v>2016</v>
      </c>
      <c r="C12901">
        <v>1</v>
      </c>
      <c r="D12901" t="s">
        <v>747</v>
      </c>
      <c r="E12901" t="s">
        <v>748</v>
      </c>
      <c r="F12901" t="s">
        <v>755</v>
      </c>
      <c r="G12901" t="s">
        <v>756</v>
      </c>
      <c r="H12901" t="s">
        <v>140</v>
      </c>
      <c r="I12901" t="s">
        <v>1076</v>
      </c>
      <c r="J12901" t="s">
        <v>31</v>
      </c>
      <c r="K12901" t="s">
        <v>757</v>
      </c>
      <c r="L12901" t="s">
        <v>24</v>
      </c>
      <c r="M12901" t="s">
        <v>26</v>
      </c>
      <c r="N12901">
        <v>27926</v>
      </c>
      <c r="O12901">
        <v>1847811</v>
      </c>
      <c r="P12901">
        <v>973237.24</v>
      </c>
      <c r="Q12901">
        <v>-113753.77</v>
      </c>
    </row>
    <row r="12902" spans="2:17" hidden="1">
      <c r="B12902">
        <v>2016</v>
      </c>
      <c r="C12902">
        <v>1</v>
      </c>
      <c r="D12902" t="s">
        <v>747</v>
      </c>
      <c r="E12902" t="s">
        <v>748</v>
      </c>
      <c r="F12902" t="s">
        <v>755</v>
      </c>
      <c r="G12902" t="s">
        <v>756</v>
      </c>
      <c r="H12902" t="s">
        <v>140</v>
      </c>
      <c r="I12902" t="s">
        <v>1076</v>
      </c>
      <c r="J12902" t="s">
        <v>31</v>
      </c>
      <c r="K12902" t="s">
        <v>757</v>
      </c>
      <c r="L12902" t="s">
        <v>24</v>
      </c>
      <c r="M12902" t="s">
        <v>27</v>
      </c>
      <c r="N12902">
        <v>30050</v>
      </c>
      <c r="O12902">
        <v>6102950.6699999999</v>
      </c>
      <c r="P12902">
        <v>3488423.37</v>
      </c>
      <c r="Q12902">
        <v>85993.82</v>
      </c>
    </row>
    <row r="12903" spans="2:17" hidden="1">
      <c r="B12903">
        <v>2016</v>
      </c>
      <c r="C12903">
        <v>1</v>
      </c>
      <c r="D12903" t="s">
        <v>747</v>
      </c>
      <c r="E12903" t="s">
        <v>748</v>
      </c>
      <c r="F12903" t="s">
        <v>758</v>
      </c>
      <c r="G12903" t="s">
        <v>759</v>
      </c>
      <c r="H12903" t="s">
        <v>121</v>
      </c>
      <c r="I12903" t="s">
        <v>1076</v>
      </c>
      <c r="J12903" t="s">
        <v>31</v>
      </c>
      <c r="K12903" t="s">
        <v>760</v>
      </c>
      <c r="L12903" t="s">
        <v>24</v>
      </c>
      <c r="M12903" t="s">
        <v>25</v>
      </c>
      <c r="N12903">
        <v>237</v>
      </c>
      <c r="O12903">
        <v>2440</v>
      </c>
      <c r="P12903">
        <v>1786.17</v>
      </c>
      <c r="Q12903">
        <v>-351.17</v>
      </c>
    </row>
    <row r="12904" spans="2:17" hidden="1">
      <c r="B12904">
        <v>2016</v>
      </c>
      <c r="C12904">
        <v>1</v>
      </c>
      <c r="D12904" t="s">
        <v>747</v>
      </c>
      <c r="E12904" t="s">
        <v>748</v>
      </c>
      <c r="F12904" t="s">
        <v>758</v>
      </c>
      <c r="G12904" t="s">
        <v>759</v>
      </c>
      <c r="H12904" t="s">
        <v>121</v>
      </c>
      <c r="I12904" t="s">
        <v>1076</v>
      </c>
      <c r="J12904" t="s">
        <v>31</v>
      </c>
      <c r="K12904" t="s">
        <v>760</v>
      </c>
      <c r="L12904" t="s">
        <v>24</v>
      </c>
      <c r="M12904" t="s">
        <v>26</v>
      </c>
      <c r="N12904">
        <v>289</v>
      </c>
      <c r="O12904">
        <v>18325</v>
      </c>
      <c r="P12904">
        <v>10193.43</v>
      </c>
      <c r="Q12904">
        <v>-1252.79</v>
      </c>
    </row>
    <row r="12905" spans="2:17" hidden="1">
      <c r="B12905">
        <v>2016</v>
      </c>
      <c r="C12905">
        <v>1</v>
      </c>
      <c r="D12905" t="s">
        <v>747</v>
      </c>
      <c r="E12905" t="s">
        <v>748</v>
      </c>
      <c r="F12905" t="s">
        <v>758</v>
      </c>
      <c r="G12905" t="s">
        <v>759</v>
      </c>
      <c r="H12905" t="s">
        <v>121</v>
      </c>
      <c r="I12905" t="s">
        <v>1076</v>
      </c>
      <c r="J12905" t="s">
        <v>31</v>
      </c>
      <c r="K12905" t="s">
        <v>760</v>
      </c>
      <c r="L12905" t="s">
        <v>24</v>
      </c>
      <c r="M12905" t="s">
        <v>27</v>
      </c>
      <c r="N12905">
        <v>372</v>
      </c>
      <c r="O12905">
        <v>122293</v>
      </c>
      <c r="P12905">
        <v>71977.73</v>
      </c>
      <c r="Q12905">
        <v>411.84</v>
      </c>
    </row>
    <row r="12906" spans="2:17" hidden="1">
      <c r="B12906">
        <v>2016</v>
      </c>
      <c r="C12906">
        <v>1</v>
      </c>
      <c r="D12906" t="s">
        <v>747</v>
      </c>
      <c r="E12906" t="s">
        <v>748</v>
      </c>
      <c r="F12906" t="s">
        <v>761</v>
      </c>
      <c r="G12906" t="s">
        <v>762</v>
      </c>
      <c r="H12906" t="s">
        <v>153</v>
      </c>
      <c r="I12906" t="s">
        <v>21</v>
      </c>
      <c r="J12906" t="s">
        <v>31</v>
      </c>
      <c r="K12906" t="s">
        <v>763</v>
      </c>
      <c r="L12906" t="s">
        <v>24</v>
      </c>
      <c r="M12906" t="s">
        <v>25</v>
      </c>
      <c r="N12906">
        <v>2103</v>
      </c>
      <c r="O12906">
        <v>17795</v>
      </c>
      <c r="P12906">
        <v>11894.12</v>
      </c>
      <c r="Q12906">
        <v>-6919.56</v>
      </c>
    </row>
    <row r="12907" spans="2:17" hidden="1">
      <c r="B12907">
        <v>2016</v>
      </c>
      <c r="C12907">
        <v>1</v>
      </c>
      <c r="D12907" t="s">
        <v>747</v>
      </c>
      <c r="E12907" t="s">
        <v>748</v>
      </c>
      <c r="F12907" t="s">
        <v>761</v>
      </c>
      <c r="G12907" t="s">
        <v>762</v>
      </c>
      <c r="H12907" t="s">
        <v>153</v>
      </c>
      <c r="I12907" t="s">
        <v>21</v>
      </c>
      <c r="J12907" t="s">
        <v>31</v>
      </c>
      <c r="K12907" t="s">
        <v>763</v>
      </c>
      <c r="L12907" t="s">
        <v>24</v>
      </c>
      <c r="M12907" t="s">
        <v>26</v>
      </c>
      <c r="N12907">
        <v>792</v>
      </c>
      <c r="O12907">
        <v>44603</v>
      </c>
      <c r="P12907">
        <v>21578.11</v>
      </c>
      <c r="Q12907">
        <v>-9271.2800000000007</v>
      </c>
    </row>
    <row r="12908" spans="2:17" hidden="1">
      <c r="B12908">
        <v>2016</v>
      </c>
      <c r="C12908">
        <v>1</v>
      </c>
      <c r="D12908" t="s">
        <v>747</v>
      </c>
      <c r="E12908" t="s">
        <v>748</v>
      </c>
      <c r="F12908" t="s">
        <v>761</v>
      </c>
      <c r="G12908" t="s">
        <v>762</v>
      </c>
      <c r="H12908" t="s">
        <v>153</v>
      </c>
      <c r="I12908" t="s">
        <v>21</v>
      </c>
      <c r="J12908" t="s">
        <v>31</v>
      </c>
      <c r="K12908" t="s">
        <v>763</v>
      </c>
      <c r="L12908" t="s">
        <v>24</v>
      </c>
      <c r="M12908" t="s">
        <v>27</v>
      </c>
      <c r="N12908">
        <v>174</v>
      </c>
      <c r="O12908">
        <v>72814</v>
      </c>
      <c r="P12908">
        <v>34952.35</v>
      </c>
      <c r="Q12908">
        <v>-11335.4</v>
      </c>
    </row>
    <row r="12909" spans="2:17" hidden="1">
      <c r="B12909">
        <v>2016</v>
      </c>
      <c r="C12909">
        <v>1</v>
      </c>
      <c r="D12909" t="s">
        <v>747</v>
      </c>
      <c r="E12909" t="s">
        <v>748</v>
      </c>
      <c r="F12909" t="s">
        <v>764</v>
      </c>
      <c r="G12909" t="s">
        <v>765</v>
      </c>
      <c r="H12909" t="s">
        <v>144</v>
      </c>
      <c r="I12909" t="s">
        <v>21</v>
      </c>
      <c r="J12909" t="s">
        <v>31</v>
      </c>
      <c r="K12909" t="s">
        <v>766</v>
      </c>
      <c r="L12909" t="s">
        <v>24</v>
      </c>
      <c r="M12909" t="s">
        <v>25</v>
      </c>
      <c r="N12909">
        <v>4268</v>
      </c>
      <c r="O12909">
        <v>36831</v>
      </c>
      <c r="P12909">
        <v>26378.959999999999</v>
      </c>
      <c r="Q12909">
        <v>-15944.08</v>
      </c>
    </row>
    <row r="12910" spans="2:17" hidden="1">
      <c r="B12910">
        <v>2016</v>
      </c>
      <c r="C12910">
        <v>1</v>
      </c>
      <c r="D12910" t="s">
        <v>747</v>
      </c>
      <c r="E12910" t="s">
        <v>748</v>
      </c>
      <c r="F12910" t="s">
        <v>764</v>
      </c>
      <c r="G12910" t="s">
        <v>765</v>
      </c>
      <c r="H12910" t="s">
        <v>144</v>
      </c>
      <c r="I12910" t="s">
        <v>21</v>
      </c>
      <c r="J12910" t="s">
        <v>31</v>
      </c>
      <c r="K12910" t="s">
        <v>766</v>
      </c>
      <c r="L12910" t="s">
        <v>24</v>
      </c>
      <c r="M12910" t="s">
        <v>26</v>
      </c>
      <c r="N12910">
        <v>997</v>
      </c>
      <c r="O12910">
        <v>51922</v>
      </c>
      <c r="P12910">
        <v>27045.919999999998</v>
      </c>
      <c r="Q12910">
        <v>-13090.38</v>
      </c>
    </row>
    <row r="12911" spans="2:17" hidden="1">
      <c r="B12911">
        <v>2016</v>
      </c>
      <c r="C12911">
        <v>1</v>
      </c>
      <c r="D12911" t="s">
        <v>747</v>
      </c>
      <c r="E12911" t="s">
        <v>748</v>
      </c>
      <c r="F12911" t="s">
        <v>764</v>
      </c>
      <c r="G12911" t="s">
        <v>765</v>
      </c>
      <c r="H12911" t="s">
        <v>144</v>
      </c>
      <c r="I12911" t="s">
        <v>21</v>
      </c>
      <c r="J12911" t="s">
        <v>31</v>
      </c>
      <c r="K12911" t="s">
        <v>766</v>
      </c>
      <c r="L12911" t="s">
        <v>24</v>
      </c>
      <c r="M12911" t="s">
        <v>27</v>
      </c>
      <c r="N12911">
        <v>201</v>
      </c>
      <c r="O12911">
        <v>48532</v>
      </c>
      <c r="P12911">
        <v>35495.089999999997</v>
      </c>
      <c r="Q12911">
        <v>823.42</v>
      </c>
    </row>
    <row r="12912" spans="2:17" hidden="1">
      <c r="B12912">
        <v>2016</v>
      </c>
      <c r="C12912">
        <v>1</v>
      </c>
      <c r="D12912" t="s">
        <v>747</v>
      </c>
      <c r="E12912" t="s">
        <v>748</v>
      </c>
      <c r="F12912" t="s">
        <v>767</v>
      </c>
      <c r="G12912" t="s">
        <v>768</v>
      </c>
      <c r="H12912" t="s">
        <v>153</v>
      </c>
      <c r="I12912" t="s">
        <v>21</v>
      </c>
      <c r="J12912" t="s">
        <v>31</v>
      </c>
      <c r="K12912" t="s">
        <v>769</v>
      </c>
      <c r="L12912" t="s">
        <v>24</v>
      </c>
      <c r="M12912" t="s">
        <v>25</v>
      </c>
      <c r="N12912">
        <v>1516</v>
      </c>
      <c r="O12912">
        <v>14066</v>
      </c>
      <c r="P12912">
        <v>9070.7900000000009</v>
      </c>
      <c r="Q12912">
        <v>-5577.8</v>
      </c>
    </row>
    <row r="12913" spans="2:17" hidden="1">
      <c r="B12913">
        <v>2016</v>
      </c>
      <c r="C12913">
        <v>1</v>
      </c>
      <c r="D12913" t="s">
        <v>747</v>
      </c>
      <c r="E12913" t="s">
        <v>748</v>
      </c>
      <c r="F12913" t="s">
        <v>767</v>
      </c>
      <c r="G12913" t="s">
        <v>768</v>
      </c>
      <c r="H12913" t="s">
        <v>153</v>
      </c>
      <c r="I12913" t="s">
        <v>21</v>
      </c>
      <c r="J12913" t="s">
        <v>31</v>
      </c>
      <c r="K12913" t="s">
        <v>769</v>
      </c>
      <c r="L12913" t="s">
        <v>24</v>
      </c>
      <c r="M12913" t="s">
        <v>26</v>
      </c>
      <c r="N12913">
        <v>1536</v>
      </c>
      <c r="O12913">
        <v>95640</v>
      </c>
      <c r="P12913">
        <v>48029.01</v>
      </c>
      <c r="Q12913">
        <v>-18128.13</v>
      </c>
    </row>
    <row r="12914" spans="2:17" hidden="1">
      <c r="B12914">
        <v>2016</v>
      </c>
      <c r="C12914">
        <v>1</v>
      </c>
      <c r="D12914" t="s">
        <v>747</v>
      </c>
      <c r="E12914" t="s">
        <v>748</v>
      </c>
      <c r="F12914" t="s">
        <v>767</v>
      </c>
      <c r="G12914" t="s">
        <v>768</v>
      </c>
      <c r="H12914" t="s">
        <v>153</v>
      </c>
      <c r="I12914" t="s">
        <v>21</v>
      </c>
      <c r="J12914" t="s">
        <v>31</v>
      </c>
      <c r="K12914" t="s">
        <v>769</v>
      </c>
      <c r="L12914" t="s">
        <v>24</v>
      </c>
      <c r="M12914" t="s">
        <v>27</v>
      </c>
      <c r="N12914">
        <v>803</v>
      </c>
      <c r="O12914">
        <v>162381</v>
      </c>
      <c r="P12914">
        <v>106120.44</v>
      </c>
      <c r="Q12914">
        <v>781.58</v>
      </c>
    </row>
    <row r="12915" spans="2:17" hidden="1">
      <c r="B12915">
        <v>2016</v>
      </c>
      <c r="C12915">
        <v>1</v>
      </c>
      <c r="D12915" t="s">
        <v>747</v>
      </c>
      <c r="E12915" t="s">
        <v>748</v>
      </c>
      <c r="F12915" t="s">
        <v>770</v>
      </c>
      <c r="G12915" t="s">
        <v>771</v>
      </c>
      <c r="H12915" t="s">
        <v>144</v>
      </c>
      <c r="I12915" t="s">
        <v>21</v>
      </c>
      <c r="J12915" t="s">
        <v>31</v>
      </c>
      <c r="K12915" t="s">
        <v>772</v>
      </c>
      <c r="L12915" t="s">
        <v>24</v>
      </c>
      <c r="M12915" t="s">
        <v>25</v>
      </c>
      <c r="N12915">
        <v>288</v>
      </c>
      <c r="O12915">
        <v>2877</v>
      </c>
      <c r="P12915">
        <v>1891.17</v>
      </c>
      <c r="Q12915">
        <v>-1257.6400000000001</v>
      </c>
    </row>
    <row r="12916" spans="2:17" hidden="1">
      <c r="B12916">
        <v>2016</v>
      </c>
      <c r="C12916">
        <v>1</v>
      </c>
      <c r="D12916" t="s">
        <v>747</v>
      </c>
      <c r="E12916" t="s">
        <v>748</v>
      </c>
      <c r="F12916" t="s">
        <v>770</v>
      </c>
      <c r="G12916" t="s">
        <v>771</v>
      </c>
      <c r="H12916" t="s">
        <v>144</v>
      </c>
      <c r="I12916" t="s">
        <v>21</v>
      </c>
      <c r="J12916" t="s">
        <v>31</v>
      </c>
      <c r="K12916" t="s">
        <v>772</v>
      </c>
      <c r="L12916" t="s">
        <v>24</v>
      </c>
      <c r="M12916" t="s">
        <v>26</v>
      </c>
      <c r="N12916">
        <v>67</v>
      </c>
      <c r="O12916">
        <v>3452</v>
      </c>
      <c r="P12916">
        <v>1776.27</v>
      </c>
      <c r="Q12916">
        <v>-918.15</v>
      </c>
    </row>
    <row r="12917" spans="2:17" hidden="1">
      <c r="B12917">
        <v>2016</v>
      </c>
      <c r="C12917">
        <v>1</v>
      </c>
      <c r="D12917" t="s">
        <v>747</v>
      </c>
      <c r="E12917" t="s">
        <v>748</v>
      </c>
      <c r="F12917" t="s">
        <v>770</v>
      </c>
      <c r="G12917" t="s">
        <v>771</v>
      </c>
      <c r="H12917" t="s">
        <v>144</v>
      </c>
      <c r="I12917" t="s">
        <v>21</v>
      </c>
      <c r="J12917" t="s">
        <v>31</v>
      </c>
      <c r="K12917" t="s">
        <v>772</v>
      </c>
      <c r="L12917" t="s">
        <v>24</v>
      </c>
      <c r="M12917" t="s">
        <v>27</v>
      </c>
      <c r="N12917">
        <v>16</v>
      </c>
      <c r="O12917">
        <v>3423</v>
      </c>
      <c r="P12917">
        <v>2061.8200000000002</v>
      </c>
      <c r="Q12917">
        <v>-413.65</v>
      </c>
    </row>
    <row r="12918" spans="2:17" hidden="1">
      <c r="B12918">
        <v>2016</v>
      </c>
      <c r="C12918">
        <v>1</v>
      </c>
      <c r="D12918" t="s">
        <v>747</v>
      </c>
      <c r="E12918" t="s">
        <v>748</v>
      </c>
      <c r="F12918" t="s">
        <v>773</v>
      </c>
      <c r="G12918" t="s">
        <v>774</v>
      </c>
      <c r="H12918" t="s">
        <v>144</v>
      </c>
      <c r="I12918" t="s">
        <v>21</v>
      </c>
      <c r="J12918" t="s">
        <v>31</v>
      </c>
      <c r="K12918" t="s">
        <v>775</v>
      </c>
      <c r="L12918" t="s">
        <v>24</v>
      </c>
      <c r="M12918" t="s">
        <v>25</v>
      </c>
      <c r="N12918">
        <v>762</v>
      </c>
      <c r="O12918">
        <v>5294</v>
      </c>
      <c r="P12918">
        <v>4860.3500000000004</v>
      </c>
      <c r="Q12918">
        <v>-2401.56</v>
      </c>
    </row>
    <row r="12919" spans="2:17" hidden="1">
      <c r="B12919">
        <v>2016</v>
      </c>
      <c r="C12919">
        <v>1</v>
      </c>
      <c r="D12919" t="s">
        <v>747</v>
      </c>
      <c r="E12919" t="s">
        <v>748</v>
      </c>
      <c r="F12919" t="s">
        <v>773</v>
      </c>
      <c r="G12919" t="s">
        <v>774</v>
      </c>
      <c r="H12919" t="s">
        <v>144</v>
      </c>
      <c r="I12919" t="s">
        <v>21</v>
      </c>
      <c r="J12919" t="s">
        <v>31</v>
      </c>
      <c r="K12919" t="s">
        <v>775</v>
      </c>
      <c r="L12919" t="s">
        <v>24</v>
      </c>
      <c r="M12919" t="s">
        <v>26</v>
      </c>
      <c r="N12919">
        <v>463</v>
      </c>
      <c r="O12919">
        <v>27952</v>
      </c>
      <c r="P12919">
        <v>15376.52</v>
      </c>
      <c r="Q12919">
        <v>-6105.08</v>
      </c>
    </row>
    <row r="12920" spans="2:17" hidden="1">
      <c r="B12920">
        <v>2016</v>
      </c>
      <c r="C12920">
        <v>1</v>
      </c>
      <c r="D12920" t="s">
        <v>747</v>
      </c>
      <c r="E12920" t="s">
        <v>748</v>
      </c>
      <c r="F12920" t="s">
        <v>773</v>
      </c>
      <c r="G12920" t="s">
        <v>774</v>
      </c>
      <c r="H12920" t="s">
        <v>144</v>
      </c>
      <c r="I12920" t="s">
        <v>21</v>
      </c>
      <c r="J12920" t="s">
        <v>31</v>
      </c>
      <c r="K12920" t="s">
        <v>775</v>
      </c>
      <c r="L12920" t="s">
        <v>24</v>
      </c>
      <c r="M12920" t="s">
        <v>27</v>
      </c>
      <c r="N12920">
        <v>160</v>
      </c>
      <c r="O12920">
        <v>36443</v>
      </c>
      <c r="P12920">
        <v>23546.46</v>
      </c>
      <c r="Q12920">
        <v>-2496.62</v>
      </c>
    </row>
    <row r="12921" spans="2:17" hidden="1">
      <c r="B12921">
        <v>2016</v>
      </c>
      <c r="C12921">
        <v>1</v>
      </c>
      <c r="D12921" t="s">
        <v>776</v>
      </c>
      <c r="E12921" t="s">
        <v>777</v>
      </c>
      <c r="F12921" t="s">
        <v>778</v>
      </c>
      <c r="G12921" t="s">
        <v>779</v>
      </c>
      <c r="H12921" t="s">
        <v>140</v>
      </c>
      <c r="I12921" t="s">
        <v>1076</v>
      </c>
      <c r="J12921" t="s">
        <v>31</v>
      </c>
      <c r="K12921" t="s">
        <v>780</v>
      </c>
      <c r="L12921" t="s">
        <v>24</v>
      </c>
      <c r="M12921" t="s">
        <v>25</v>
      </c>
      <c r="N12921">
        <v>25068</v>
      </c>
      <c r="O12921">
        <v>294315</v>
      </c>
      <c r="P12921">
        <v>201671.23</v>
      </c>
      <c r="Q12921">
        <v>-42161.37</v>
      </c>
    </row>
    <row r="12922" spans="2:17" hidden="1">
      <c r="B12922">
        <v>2016</v>
      </c>
      <c r="C12922">
        <v>1</v>
      </c>
      <c r="D12922" t="s">
        <v>776</v>
      </c>
      <c r="E12922" t="s">
        <v>777</v>
      </c>
      <c r="F12922" t="s">
        <v>778</v>
      </c>
      <c r="G12922" t="s">
        <v>779</v>
      </c>
      <c r="H12922" t="s">
        <v>140</v>
      </c>
      <c r="I12922" t="s">
        <v>1076</v>
      </c>
      <c r="J12922" t="s">
        <v>31</v>
      </c>
      <c r="K12922" t="s">
        <v>780</v>
      </c>
      <c r="L12922" t="s">
        <v>24</v>
      </c>
      <c r="M12922" t="s">
        <v>26</v>
      </c>
      <c r="N12922">
        <v>43142</v>
      </c>
      <c r="O12922">
        <v>2759531</v>
      </c>
      <c r="P12922">
        <v>1526277.32</v>
      </c>
      <c r="Q12922">
        <v>-185577.78</v>
      </c>
    </row>
    <row r="12923" spans="2:17" hidden="1">
      <c r="B12923">
        <v>2016</v>
      </c>
      <c r="C12923">
        <v>1</v>
      </c>
      <c r="D12923" t="s">
        <v>776</v>
      </c>
      <c r="E12923" t="s">
        <v>777</v>
      </c>
      <c r="F12923" t="s">
        <v>778</v>
      </c>
      <c r="G12923" t="s">
        <v>779</v>
      </c>
      <c r="H12923" t="s">
        <v>140</v>
      </c>
      <c r="I12923" t="s">
        <v>1076</v>
      </c>
      <c r="J12923" t="s">
        <v>31</v>
      </c>
      <c r="K12923" t="s">
        <v>780</v>
      </c>
      <c r="L12923" t="s">
        <v>24</v>
      </c>
      <c r="M12923" t="s">
        <v>27</v>
      </c>
      <c r="N12923">
        <v>37020</v>
      </c>
      <c r="O12923">
        <v>7927430</v>
      </c>
      <c r="P12923">
        <v>4810196.6500000004</v>
      </c>
      <c r="Q12923">
        <v>140013.13</v>
      </c>
    </row>
    <row r="12924" spans="2:17" hidden="1">
      <c r="B12924">
        <v>2016</v>
      </c>
      <c r="C12924">
        <v>1</v>
      </c>
      <c r="D12924" t="s">
        <v>776</v>
      </c>
      <c r="E12924" t="s">
        <v>777</v>
      </c>
      <c r="F12924" t="s">
        <v>781</v>
      </c>
      <c r="G12924" t="s">
        <v>782</v>
      </c>
      <c r="H12924" t="s">
        <v>144</v>
      </c>
      <c r="I12924" t="s">
        <v>21</v>
      </c>
      <c r="J12924" t="s">
        <v>31</v>
      </c>
      <c r="K12924" t="s">
        <v>783</v>
      </c>
      <c r="L12924" t="s">
        <v>24</v>
      </c>
      <c r="M12924" t="s">
        <v>25</v>
      </c>
      <c r="N12924">
        <v>376</v>
      </c>
      <c r="O12924">
        <v>3866</v>
      </c>
      <c r="P12924">
        <v>2362.56</v>
      </c>
      <c r="Q12924">
        <v>-2075.2399999999998</v>
      </c>
    </row>
    <row r="12925" spans="2:17" hidden="1">
      <c r="B12925">
        <v>2016</v>
      </c>
      <c r="C12925">
        <v>1</v>
      </c>
      <c r="D12925" t="s">
        <v>776</v>
      </c>
      <c r="E12925" t="s">
        <v>777</v>
      </c>
      <c r="F12925" t="s">
        <v>781</v>
      </c>
      <c r="G12925" t="s">
        <v>782</v>
      </c>
      <c r="H12925" t="s">
        <v>144</v>
      </c>
      <c r="I12925" t="s">
        <v>21</v>
      </c>
      <c r="J12925" t="s">
        <v>31</v>
      </c>
      <c r="K12925" t="s">
        <v>783</v>
      </c>
      <c r="L12925" t="s">
        <v>24</v>
      </c>
      <c r="M12925" t="s">
        <v>26</v>
      </c>
      <c r="N12925">
        <v>489</v>
      </c>
      <c r="O12925">
        <v>31935</v>
      </c>
      <c r="P12925">
        <v>18602.59</v>
      </c>
      <c r="Q12925">
        <v>-7872.9</v>
      </c>
    </row>
    <row r="12926" spans="2:17" hidden="1">
      <c r="B12926">
        <v>2016</v>
      </c>
      <c r="C12926">
        <v>1</v>
      </c>
      <c r="D12926" t="s">
        <v>776</v>
      </c>
      <c r="E12926" t="s">
        <v>777</v>
      </c>
      <c r="F12926" t="s">
        <v>781</v>
      </c>
      <c r="G12926" t="s">
        <v>782</v>
      </c>
      <c r="H12926" t="s">
        <v>144</v>
      </c>
      <c r="I12926" t="s">
        <v>21</v>
      </c>
      <c r="J12926" t="s">
        <v>31</v>
      </c>
      <c r="K12926" t="s">
        <v>783</v>
      </c>
      <c r="L12926" t="s">
        <v>24</v>
      </c>
      <c r="M12926" t="s">
        <v>27</v>
      </c>
      <c r="N12926">
        <v>283</v>
      </c>
      <c r="O12926">
        <v>53628</v>
      </c>
      <c r="P12926">
        <v>43640.45</v>
      </c>
      <c r="Q12926">
        <v>1267.55</v>
      </c>
    </row>
    <row r="12927" spans="2:17" hidden="1">
      <c r="B12927">
        <v>2016</v>
      </c>
      <c r="C12927">
        <v>1</v>
      </c>
      <c r="D12927" t="s">
        <v>776</v>
      </c>
      <c r="E12927" t="s">
        <v>777</v>
      </c>
      <c r="F12927" t="s">
        <v>784</v>
      </c>
      <c r="G12927" t="s">
        <v>785</v>
      </c>
      <c r="H12927" t="s">
        <v>140</v>
      </c>
      <c r="I12927" t="s">
        <v>1076</v>
      </c>
      <c r="J12927" t="s">
        <v>31</v>
      </c>
      <c r="K12927" t="s">
        <v>786</v>
      </c>
      <c r="L12927" t="s">
        <v>24</v>
      </c>
      <c r="M12927" t="s">
        <v>25</v>
      </c>
      <c r="N12927">
        <v>3611</v>
      </c>
      <c r="O12927">
        <v>36958</v>
      </c>
      <c r="P12927">
        <v>27713.74</v>
      </c>
      <c r="Q12927">
        <v>-5627.57</v>
      </c>
    </row>
    <row r="12928" spans="2:17" hidden="1">
      <c r="B12928">
        <v>2016</v>
      </c>
      <c r="C12928">
        <v>1</v>
      </c>
      <c r="D12928" t="s">
        <v>776</v>
      </c>
      <c r="E12928" t="s">
        <v>777</v>
      </c>
      <c r="F12928" t="s">
        <v>784</v>
      </c>
      <c r="G12928" t="s">
        <v>785</v>
      </c>
      <c r="H12928" t="s">
        <v>140</v>
      </c>
      <c r="I12928" t="s">
        <v>1076</v>
      </c>
      <c r="J12928" t="s">
        <v>31</v>
      </c>
      <c r="K12928" t="s">
        <v>786</v>
      </c>
      <c r="L12928" t="s">
        <v>24</v>
      </c>
      <c r="M12928" t="s">
        <v>26</v>
      </c>
      <c r="N12928">
        <v>5862</v>
      </c>
      <c r="O12928">
        <v>386655</v>
      </c>
      <c r="P12928">
        <v>226347.84</v>
      </c>
      <c r="Q12928">
        <v>-26770.95</v>
      </c>
    </row>
    <row r="12929" spans="2:17" hidden="1">
      <c r="B12929">
        <v>2016</v>
      </c>
      <c r="C12929">
        <v>1</v>
      </c>
      <c r="D12929" t="s">
        <v>776</v>
      </c>
      <c r="E12929" t="s">
        <v>777</v>
      </c>
      <c r="F12929" t="s">
        <v>784</v>
      </c>
      <c r="G12929" t="s">
        <v>785</v>
      </c>
      <c r="H12929" t="s">
        <v>140</v>
      </c>
      <c r="I12929" t="s">
        <v>1076</v>
      </c>
      <c r="J12929" t="s">
        <v>31</v>
      </c>
      <c r="K12929" t="s">
        <v>786</v>
      </c>
      <c r="L12929" t="s">
        <v>24</v>
      </c>
      <c r="M12929" t="s">
        <v>27</v>
      </c>
      <c r="N12929">
        <v>7440</v>
      </c>
      <c r="O12929">
        <v>1698023</v>
      </c>
      <c r="P12929">
        <v>1088257.1000000001</v>
      </c>
      <c r="Q12929">
        <v>30714.11</v>
      </c>
    </row>
    <row r="12930" spans="2:17" hidden="1">
      <c r="B12930">
        <v>2016</v>
      </c>
      <c r="C12930">
        <v>1</v>
      </c>
      <c r="D12930" t="s">
        <v>776</v>
      </c>
      <c r="E12930" t="s">
        <v>777</v>
      </c>
      <c r="F12930" t="s">
        <v>787</v>
      </c>
      <c r="G12930" t="s">
        <v>788</v>
      </c>
      <c r="H12930" t="s">
        <v>140</v>
      </c>
      <c r="I12930" t="s">
        <v>1076</v>
      </c>
      <c r="J12930" t="s">
        <v>31</v>
      </c>
      <c r="K12930" t="s">
        <v>789</v>
      </c>
      <c r="L12930" t="s">
        <v>24</v>
      </c>
      <c r="M12930" t="s">
        <v>25</v>
      </c>
      <c r="N12930">
        <v>4478</v>
      </c>
      <c r="O12930">
        <v>57947</v>
      </c>
      <c r="P12930">
        <v>40099.99</v>
      </c>
      <c r="Q12930">
        <v>-8889.7999999999993</v>
      </c>
    </row>
    <row r="12931" spans="2:17" hidden="1">
      <c r="B12931">
        <v>2016</v>
      </c>
      <c r="C12931">
        <v>1</v>
      </c>
      <c r="D12931" t="s">
        <v>776</v>
      </c>
      <c r="E12931" t="s">
        <v>777</v>
      </c>
      <c r="F12931" t="s">
        <v>787</v>
      </c>
      <c r="G12931" t="s">
        <v>788</v>
      </c>
      <c r="H12931" t="s">
        <v>140</v>
      </c>
      <c r="I12931" t="s">
        <v>1076</v>
      </c>
      <c r="J12931" t="s">
        <v>31</v>
      </c>
      <c r="K12931" t="s">
        <v>789</v>
      </c>
      <c r="L12931" t="s">
        <v>24</v>
      </c>
      <c r="M12931" t="s">
        <v>26</v>
      </c>
      <c r="N12931">
        <v>6990</v>
      </c>
      <c r="O12931">
        <v>436962</v>
      </c>
      <c r="P12931">
        <v>256680.54</v>
      </c>
      <c r="Q12931">
        <v>-32228.04</v>
      </c>
    </row>
    <row r="12932" spans="2:17" hidden="1">
      <c r="B12932">
        <v>2016</v>
      </c>
      <c r="C12932">
        <v>1</v>
      </c>
      <c r="D12932" t="s">
        <v>776</v>
      </c>
      <c r="E12932" t="s">
        <v>777</v>
      </c>
      <c r="F12932" t="s">
        <v>787</v>
      </c>
      <c r="G12932" t="s">
        <v>788</v>
      </c>
      <c r="H12932" t="s">
        <v>140</v>
      </c>
      <c r="I12932" t="s">
        <v>1076</v>
      </c>
      <c r="J12932" t="s">
        <v>31</v>
      </c>
      <c r="K12932" t="s">
        <v>789</v>
      </c>
      <c r="L12932" t="s">
        <v>24</v>
      </c>
      <c r="M12932" t="s">
        <v>27</v>
      </c>
      <c r="N12932">
        <v>4286</v>
      </c>
      <c r="O12932">
        <v>786838</v>
      </c>
      <c r="P12932">
        <v>509262.97</v>
      </c>
      <c r="Q12932">
        <v>14507.24</v>
      </c>
    </row>
    <row r="12933" spans="2:17" hidden="1">
      <c r="B12933">
        <v>2016</v>
      </c>
      <c r="C12933">
        <v>1</v>
      </c>
      <c r="D12933" t="s">
        <v>776</v>
      </c>
      <c r="E12933" t="s">
        <v>777</v>
      </c>
      <c r="F12933" t="s">
        <v>790</v>
      </c>
      <c r="G12933" t="s">
        <v>791</v>
      </c>
      <c r="H12933" t="s">
        <v>140</v>
      </c>
      <c r="I12933" t="s">
        <v>1076</v>
      </c>
      <c r="J12933" t="s">
        <v>31</v>
      </c>
      <c r="K12933" t="s">
        <v>792</v>
      </c>
      <c r="L12933" t="s">
        <v>24</v>
      </c>
      <c r="M12933" t="s">
        <v>25</v>
      </c>
      <c r="N12933">
        <v>2443</v>
      </c>
      <c r="O12933">
        <v>26910</v>
      </c>
      <c r="P12933">
        <v>19635.78</v>
      </c>
      <c r="Q12933">
        <v>-4098.38</v>
      </c>
    </row>
    <row r="12934" spans="2:17" hidden="1">
      <c r="B12934">
        <v>2016</v>
      </c>
      <c r="C12934">
        <v>1</v>
      </c>
      <c r="D12934" t="s">
        <v>776</v>
      </c>
      <c r="E12934" t="s">
        <v>777</v>
      </c>
      <c r="F12934" t="s">
        <v>790</v>
      </c>
      <c r="G12934" t="s">
        <v>791</v>
      </c>
      <c r="H12934" t="s">
        <v>140</v>
      </c>
      <c r="I12934" t="s">
        <v>1076</v>
      </c>
      <c r="J12934" t="s">
        <v>31</v>
      </c>
      <c r="K12934" t="s">
        <v>792</v>
      </c>
      <c r="L12934" t="s">
        <v>24</v>
      </c>
      <c r="M12934" t="s">
        <v>26</v>
      </c>
      <c r="N12934">
        <v>3597</v>
      </c>
      <c r="O12934">
        <v>233904</v>
      </c>
      <c r="P12934">
        <v>137014.35999999999</v>
      </c>
      <c r="Q12934">
        <v>-16436.89</v>
      </c>
    </row>
    <row r="12935" spans="2:17" hidden="1">
      <c r="B12935">
        <v>2016</v>
      </c>
      <c r="C12935">
        <v>1</v>
      </c>
      <c r="D12935" t="s">
        <v>776</v>
      </c>
      <c r="E12935" t="s">
        <v>777</v>
      </c>
      <c r="F12935" t="s">
        <v>790</v>
      </c>
      <c r="G12935" t="s">
        <v>791</v>
      </c>
      <c r="H12935" t="s">
        <v>140</v>
      </c>
      <c r="I12935" t="s">
        <v>1076</v>
      </c>
      <c r="J12935" t="s">
        <v>31</v>
      </c>
      <c r="K12935" t="s">
        <v>792</v>
      </c>
      <c r="L12935" t="s">
        <v>24</v>
      </c>
      <c r="M12935" t="s">
        <v>27</v>
      </c>
      <c r="N12935">
        <v>3403</v>
      </c>
      <c r="O12935">
        <v>709387</v>
      </c>
      <c r="P12935">
        <v>456049.29</v>
      </c>
      <c r="Q12935">
        <v>13216.8</v>
      </c>
    </row>
    <row r="12936" spans="2:17" hidden="1">
      <c r="B12936">
        <v>2016</v>
      </c>
      <c r="C12936">
        <v>1</v>
      </c>
      <c r="D12936" t="s">
        <v>776</v>
      </c>
      <c r="E12936" t="s">
        <v>777</v>
      </c>
      <c r="F12936" t="s">
        <v>793</v>
      </c>
      <c r="G12936" t="s">
        <v>794</v>
      </c>
      <c r="H12936" t="s">
        <v>153</v>
      </c>
      <c r="I12936" t="s">
        <v>21</v>
      </c>
      <c r="J12936" t="s">
        <v>31</v>
      </c>
      <c r="K12936" t="s">
        <v>795</v>
      </c>
      <c r="L12936" t="s">
        <v>24</v>
      </c>
      <c r="M12936" t="s">
        <v>25</v>
      </c>
      <c r="N12936">
        <v>8481</v>
      </c>
      <c r="O12936">
        <v>93468</v>
      </c>
      <c r="P12936">
        <v>55545.59</v>
      </c>
      <c r="Q12936">
        <v>-40245.589999999997</v>
      </c>
    </row>
    <row r="12937" spans="2:17" hidden="1">
      <c r="B12937">
        <v>2016</v>
      </c>
      <c r="C12937">
        <v>1</v>
      </c>
      <c r="D12937" t="s">
        <v>776</v>
      </c>
      <c r="E12937" t="s">
        <v>777</v>
      </c>
      <c r="F12937" t="s">
        <v>793</v>
      </c>
      <c r="G12937" t="s">
        <v>794</v>
      </c>
      <c r="H12937" t="s">
        <v>153</v>
      </c>
      <c r="I12937" t="s">
        <v>21</v>
      </c>
      <c r="J12937" t="s">
        <v>31</v>
      </c>
      <c r="K12937" t="s">
        <v>795</v>
      </c>
      <c r="L12937" t="s">
        <v>24</v>
      </c>
      <c r="M12937" t="s">
        <v>26</v>
      </c>
      <c r="N12937">
        <v>3337</v>
      </c>
      <c r="O12937">
        <v>174127</v>
      </c>
      <c r="P12937">
        <v>89987.69</v>
      </c>
      <c r="Q12937">
        <v>-43114.04</v>
      </c>
    </row>
    <row r="12938" spans="2:17" hidden="1">
      <c r="B12938">
        <v>2016</v>
      </c>
      <c r="C12938">
        <v>1</v>
      </c>
      <c r="D12938" t="s">
        <v>776</v>
      </c>
      <c r="E12938" t="s">
        <v>777</v>
      </c>
      <c r="F12938" t="s">
        <v>793</v>
      </c>
      <c r="G12938" t="s">
        <v>794</v>
      </c>
      <c r="H12938" t="s">
        <v>153</v>
      </c>
      <c r="I12938" t="s">
        <v>21</v>
      </c>
      <c r="J12938" t="s">
        <v>31</v>
      </c>
      <c r="K12938" t="s">
        <v>795</v>
      </c>
      <c r="L12938" t="s">
        <v>24</v>
      </c>
      <c r="M12938" t="s">
        <v>27</v>
      </c>
      <c r="N12938">
        <v>637</v>
      </c>
      <c r="O12938">
        <v>136517</v>
      </c>
      <c r="P12938">
        <v>100066.98</v>
      </c>
      <c r="Q12938">
        <v>2923.15</v>
      </c>
    </row>
    <row r="12939" spans="2:17" hidden="1">
      <c r="B12939">
        <v>2016</v>
      </c>
      <c r="C12939">
        <v>1</v>
      </c>
      <c r="D12939" t="s">
        <v>776</v>
      </c>
      <c r="E12939" t="s">
        <v>777</v>
      </c>
      <c r="F12939" t="s">
        <v>796</v>
      </c>
      <c r="G12939" t="s">
        <v>797</v>
      </c>
      <c r="H12939" t="s">
        <v>121</v>
      </c>
      <c r="I12939" t="s">
        <v>1076</v>
      </c>
      <c r="J12939" t="s">
        <v>31</v>
      </c>
      <c r="K12939" t="s">
        <v>798</v>
      </c>
      <c r="L12939" t="s">
        <v>24</v>
      </c>
      <c r="M12939" t="s">
        <v>25</v>
      </c>
      <c r="N12939">
        <v>76</v>
      </c>
      <c r="O12939">
        <v>605</v>
      </c>
      <c r="P12939">
        <v>471.6</v>
      </c>
      <c r="Q12939">
        <v>-141.91</v>
      </c>
    </row>
    <row r="12940" spans="2:17" hidden="1">
      <c r="B12940">
        <v>2016</v>
      </c>
      <c r="C12940">
        <v>1</v>
      </c>
      <c r="D12940" t="s">
        <v>776</v>
      </c>
      <c r="E12940" t="s">
        <v>777</v>
      </c>
      <c r="F12940" t="s">
        <v>796</v>
      </c>
      <c r="G12940" t="s">
        <v>797</v>
      </c>
      <c r="H12940" t="s">
        <v>121</v>
      </c>
      <c r="I12940" t="s">
        <v>1076</v>
      </c>
      <c r="J12940" t="s">
        <v>31</v>
      </c>
      <c r="K12940" t="s">
        <v>798</v>
      </c>
      <c r="L12940" t="s">
        <v>24</v>
      </c>
      <c r="M12940" t="s">
        <v>26</v>
      </c>
      <c r="N12940">
        <v>96</v>
      </c>
      <c r="O12940">
        <v>6255</v>
      </c>
      <c r="P12940">
        <v>3536.13</v>
      </c>
      <c r="Q12940">
        <v>-675.84</v>
      </c>
    </row>
    <row r="12941" spans="2:17" hidden="1">
      <c r="B12941">
        <v>2016</v>
      </c>
      <c r="C12941">
        <v>1</v>
      </c>
      <c r="D12941" t="s">
        <v>776</v>
      </c>
      <c r="E12941" t="s">
        <v>777</v>
      </c>
      <c r="F12941" t="s">
        <v>796</v>
      </c>
      <c r="G12941" t="s">
        <v>797</v>
      </c>
      <c r="H12941" t="s">
        <v>121</v>
      </c>
      <c r="I12941" t="s">
        <v>1076</v>
      </c>
      <c r="J12941" t="s">
        <v>31</v>
      </c>
      <c r="K12941" t="s">
        <v>798</v>
      </c>
      <c r="L12941" t="s">
        <v>24</v>
      </c>
      <c r="M12941" t="s">
        <v>27</v>
      </c>
      <c r="N12941">
        <v>153</v>
      </c>
      <c r="O12941">
        <v>46784</v>
      </c>
      <c r="P12941">
        <v>30600.639999999999</v>
      </c>
      <c r="Q12941">
        <v>845.75</v>
      </c>
    </row>
    <row r="12942" spans="2:17" hidden="1">
      <c r="B12942">
        <v>2016</v>
      </c>
      <c r="C12942">
        <v>1</v>
      </c>
      <c r="D12942" t="s">
        <v>776</v>
      </c>
      <c r="E12942" t="s">
        <v>777</v>
      </c>
      <c r="F12942" t="s">
        <v>799</v>
      </c>
      <c r="G12942" t="s">
        <v>800</v>
      </c>
      <c r="H12942" t="s">
        <v>153</v>
      </c>
      <c r="I12942" t="s">
        <v>21</v>
      </c>
      <c r="J12942" t="s">
        <v>31</v>
      </c>
      <c r="K12942" t="s">
        <v>801</v>
      </c>
      <c r="L12942" t="s">
        <v>24</v>
      </c>
      <c r="M12942" t="s">
        <v>25</v>
      </c>
      <c r="N12942">
        <v>17482</v>
      </c>
      <c r="O12942">
        <v>190407</v>
      </c>
      <c r="P12942">
        <v>113647.03</v>
      </c>
      <c r="Q12942">
        <v>-81618.28</v>
      </c>
    </row>
    <row r="12943" spans="2:17" hidden="1">
      <c r="B12943">
        <v>2016</v>
      </c>
      <c r="C12943">
        <v>1</v>
      </c>
      <c r="D12943" t="s">
        <v>776</v>
      </c>
      <c r="E12943" t="s">
        <v>777</v>
      </c>
      <c r="F12943" t="s">
        <v>799</v>
      </c>
      <c r="G12943" t="s">
        <v>800</v>
      </c>
      <c r="H12943" t="s">
        <v>153</v>
      </c>
      <c r="I12943" t="s">
        <v>21</v>
      </c>
      <c r="J12943" t="s">
        <v>31</v>
      </c>
      <c r="K12943" t="s">
        <v>801</v>
      </c>
      <c r="L12943" t="s">
        <v>24</v>
      </c>
      <c r="M12943" t="s">
        <v>26</v>
      </c>
      <c r="N12943">
        <v>8308</v>
      </c>
      <c r="O12943">
        <v>464627</v>
      </c>
      <c r="P12943">
        <v>244852.67</v>
      </c>
      <c r="Q12943">
        <v>-106963</v>
      </c>
    </row>
    <row r="12944" spans="2:17" hidden="1">
      <c r="B12944">
        <v>2016</v>
      </c>
      <c r="C12944">
        <v>1</v>
      </c>
      <c r="D12944" t="s">
        <v>776</v>
      </c>
      <c r="E12944" t="s">
        <v>777</v>
      </c>
      <c r="F12944" t="s">
        <v>799</v>
      </c>
      <c r="G12944" t="s">
        <v>800</v>
      </c>
      <c r="H12944" t="s">
        <v>153</v>
      </c>
      <c r="I12944" t="s">
        <v>21</v>
      </c>
      <c r="J12944" t="s">
        <v>31</v>
      </c>
      <c r="K12944" t="s">
        <v>801</v>
      </c>
      <c r="L12944" t="s">
        <v>24</v>
      </c>
      <c r="M12944" t="s">
        <v>27</v>
      </c>
      <c r="N12944">
        <v>2413</v>
      </c>
      <c r="O12944">
        <v>501843</v>
      </c>
      <c r="P12944">
        <v>366898.12</v>
      </c>
      <c r="Q12944">
        <v>10701.92</v>
      </c>
    </row>
    <row r="12945" spans="2:17" hidden="1">
      <c r="B12945">
        <v>2016</v>
      </c>
      <c r="C12945">
        <v>1</v>
      </c>
      <c r="D12945" t="s">
        <v>776</v>
      </c>
      <c r="E12945" t="s">
        <v>777</v>
      </c>
      <c r="F12945" t="s">
        <v>802</v>
      </c>
      <c r="G12945" t="s">
        <v>803</v>
      </c>
      <c r="H12945" t="s">
        <v>144</v>
      </c>
      <c r="I12945" t="s">
        <v>21</v>
      </c>
      <c r="J12945" t="s">
        <v>31</v>
      </c>
      <c r="K12945" t="s">
        <v>804</v>
      </c>
      <c r="L12945" t="s">
        <v>24</v>
      </c>
      <c r="M12945" t="s">
        <v>25</v>
      </c>
      <c r="N12945">
        <v>16580</v>
      </c>
      <c r="O12945">
        <v>173029</v>
      </c>
      <c r="P12945">
        <v>115424.89</v>
      </c>
      <c r="Q12945">
        <v>-83069.5</v>
      </c>
    </row>
    <row r="12946" spans="2:17" hidden="1">
      <c r="B12946">
        <v>2016</v>
      </c>
      <c r="C12946">
        <v>1</v>
      </c>
      <c r="D12946" t="s">
        <v>776</v>
      </c>
      <c r="E12946" t="s">
        <v>777</v>
      </c>
      <c r="F12946" t="s">
        <v>802</v>
      </c>
      <c r="G12946" t="s">
        <v>803</v>
      </c>
      <c r="H12946" t="s">
        <v>144</v>
      </c>
      <c r="I12946" t="s">
        <v>21</v>
      </c>
      <c r="J12946" t="s">
        <v>31</v>
      </c>
      <c r="K12946" t="s">
        <v>804</v>
      </c>
      <c r="L12946" t="s">
        <v>24</v>
      </c>
      <c r="M12946" t="s">
        <v>26</v>
      </c>
      <c r="N12946">
        <v>4904</v>
      </c>
      <c r="O12946">
        <v>258749</v>
      </c>
      <c r="P12946">
        <v>148880.85999999999</v>
      </c>
      <c r="Q12946">
        <v>-70654.210000000006</v>
      </c>
    </row>
    <row r="12947" spans="2:17" hidden="1">
      <c r="B12947">
        <v>2016</v>
      </c>
      <c r="C12947">
        <v>1</v>
      </c>
      <c r="D12947" t="s">
        <v>776</v>
      </c>
      <c r="E12947" t="s">
        <v>777</v>
      </c>
      <c r="F12947" t="s">
        <v>802</v>
      </c>
      <c r="G12947" t="s">
        <v>803</v>
      </c>
      <c r="H12947" t="s">
        <v>144</v>
      </c>
      <c r="I12947" t="s">
        <v>21</v>
      </c>
      <c r="J12947" t="s">
        <v>31</v>
      </c>
      <c r="K12947" t="s">
        <v>804</v>
      </c>
      <c r="L12947" t="s">
        <v>24</v>
      </c>
      <c r="M12947" t="s">
        <v>27</v>
      </c>
      <c r="N12947">
        <v>970</v>
      </c>
      <c r="O12947">
        <v>204433</v>
      </c>
      <c r="P12947">
        <v>167019.96</v>
      </c>
      <c r="Q12947">
        <v>4878.13</v>
      </c>
    </row>
    <row r="12948" spans="2:17" hidden="1">
      <c r="B12948">
        <v>2016</v>
      </c>
      <c r="C12948">
        <v>1</v>
      </c>
      <c r="D12948" t="s">
        <v>776</v>
      </c>
      <c r="E12948" t="s">
        <v>777</v>
      </c>
      <c r="F12948" t="s">
        <v>805</v>
      </c>
      <c r="G12948" t="s">
        <v>806</v>
      </c>
      <c r="H12948" t="s">
        <v>153</v>
      </c>
      <c r="I12948" t="s">
        <v>21</v>
      </c>
      <c r="J12948" t="s">
        <v>31</v>
      </c>
      <c r="K12948" t="s">
        <v>807</v>
      </c>
      <c r="L12948" t="s">
        <v>24</v>
      </c>
      <c r="M12948" t="s">
        <v>25</v>
      </c>
      <c r="N12948">
        <v>30089</v>
      </c>
      <c r="O12948">
        <v>320883</v>
      </c>
      <c r="P12948">
        <v>193846.93</v>
      </c>
      <c r="Q12948">
        <v>-137597.64000000001</v>
      </c>
    </row>
    <row r="12949" spans="2:17" hidden="1">
      <c r="B12949">
        <v>2016</v>
      </c>
      <c r="C12949">
        <v>1</v>
      </c>
      <c r="D12949" t="s">
        <v>776</v>
      </c>
      <c r="E12949" t="s">
        <v>777</v>
      </c>
      <c r="F12949" t="s">
        <v>805</v>
      </c>
      <c r="G12949" t="s">
        <v>806</v>
      </c>
      <c r="H12949" t="s">
        <v>153</v>
      </c>
      <c r="I12949" t="s">
        <v>21</v>
      </c>
      <c r="J12949" t="s">
        <v>31</v>
      </c>
      <c r="K12949" t="s">
        <v>807</v>
      </c>
      <c r="L12949" t="s">
        <v>24</v>
      </c>
      <c r="M12949" t="s">
        <v>26</v>
      </c>
      <c r="N12949">
        <v>8840</v>
      </c>
      <c r="O12949">
        <v>473116</v>
      </c>
      <c r="P12949">
        <v>245131.66</v>
      </c>
      <c r="Q12949">
        <v>-113527.89</v>
      </c>
    </row>
    <row r="12950" spans="2:17" hidden="1">
      <c r="B12950">
        <v>2016</v>
      </c>
      <c r="C12950">
        <v>1</v>
      </c>
      <c r="D12950" t="s">
        <v>776</v>
      </c>
      <c r="E12950" t="s">
        <v>777</v>
      </c>
      <c r="F12950" t="s">
        <v>805</v>
      </c>
      <c r="G12950" t="s">
        <v>806</v>
      </c>
      <c r="H12950" t="s">
        <v>153</v>
      </c>
      <c r="I12950" t="s">
        <v>21</v>
      </c>
      <c r="J12950" t="s">
        <v>31</v>
      </c>
      <c r="K12950" t="s">
        <v>807</v>
      </c>
      <c r="L12950" t="s">
        <v>24</v>
      </c>
      <c r="M12950" t="s">
        <v>27</v>
      </c>
      <c r="N12950">
        <v>2120</v>
      </c>
      <c r="O12950">
        <v>415613</v>
      </c>
      <c r="P12950">
        <v>302686.53999999998</v>
      </c>
      <c r="Q12950">
        <v>8826.9699999999993</v>
      </c>
    </row>
    <row r="12951" spans="2:17" hidden="1">
      <c r="B12951">
        <v>2016</v>
      </c>
      <c r="C12951">
        <v>1</v>
      </c>
      <c r="D12951" t="s">
        <v>776</v>
      </c>
      <c r="E12951" t="s">
        <v>777</v>
      </c>
      <c r="F12951" t="s">
        <v>808</v>
      </c>
      <c r="G12951" t="s">
        <v>809</v>
      </c>
      <c r="H12951" t="s">
        <v>20</v>
      </c>
      <c r="I12951" t="s">
        <v>21</v>
      </c>
      <c r="J12951" t="s">
        <v>31</v>
      </c>
      <c r="K12951" t="s">
        <v>810</v>
      </c>
      <c r="L12951" t="s">
        <v>24</v>
      </c>
      <c r="M12951" t="s">
        <v>25</v>
      </c>
      <c r="N12951">
        <v>9463</v>
      </c>
      <c r="O12951">
        <v>89281</v>
      </c>
      <c r="P12951">
        <v>63447.28</v>
      </c>
      <c r="Q12951">
        <v>-42685.04</v>
      </c>
    </row>
    <row r="12952" spans="2:17" hidden="1">
      <c r="B12952">
        <v>2016</v>
      </c>
      <c r="C12952">
        <v>1</v>
      </c>
      <c r="D12952" t="s">
        <v>776</v>
      </c>
      <c r="E12952" t="s">
        <v>777</v>
      </c>
      <c r="F12952" t="s">
        <v>808</v>
      </c>
      <c r="G12952" t="s">
        <v>809</v>
      </c>
      <c r="H12952" t="s">
        <v>20</v>
      </c>
      <c r="I12952" t="s">
        <v>21</v>
      </c>
      <c r="J12952" t="s">
        <v>31</v>
      </c>
      <c r="K12952" t="s">
        <v>810</v>
      </c>
      <c r="L12952" t="s">
        <v>24</v>
      </c>
      <c r="M12952" t="s">
        <v>26</v>
      </c>
      <c r="N12952">
        <v>2034</v>
      </c>
      <c r="O12952">
        <v>105640</v>
      </c>
      <c r="P12952">
        <v>60144.84</v>
      </c>
      <c r="Q12952">
        <v>-29322.03</v>
      </c>
    </row>
    <row r="12953" spans="2:17" hidden="1">
      <c r="B12953">
        <v>2016</v>
      </c>
      <c r="C12953">
        <v>1</v>
      </c>
      <c r="D12953" t="s">
        <v>776</v>
      </c>
      <c r="E12953" t="s">
        <v>777</v>
      </c>
      <c r="F12953" t="s">
        <v>808</v>
      </c>
      <c r="G12953" t="s">
        <v>809</v>
      </c>
      <c r="H12953" t="s">
        <v>20</v>
      </c>
      <c r="I12953" t="s">
        <v>21</v>
      </c>
      <c r="J12953" t="s">
        <v>31</v>
      </c>
      <c r="K12953" t="s">
        <v>810</v>
      </c>
      <c r="L12953" t="s">
        <v>24</v>
      </c>
      <c r="M12953" t="s">
        <v>27</v>
      </c>
      <c r="N12953">
        <v>317</v>
      </c>
      <c r="O12953">
        <v>63848</v>
      </c>
      <c r="P12953">
        <v>49334.93</v>
      </c>
      <c r="Q12953">
        <v>-1147.29</v>
      </c>
    </row>
    <row r="12954" spans="2:17" hidden="1">
      <c r="B12954">
        <v>2016</v>
      </c>
      <c r="C12954">
        <v>1</v>
      </c>
      <c r="D12954" t="s">
        <v>776</v>
      </c>
      <c r="E12954" t="s">
        <v>777</v>
      </c>
      <c r="F12954" t="s">
        <v>811</v>
      </c>
      <c r="G12954" t="s">
        <v>812</v>
      </c>
      <c r="H12954" t="s">
        <v>144</v>
      </c>
      <c r="I12954" t="s">
        <v>21</v>
      </c>
      <c r="J12954" t="s">
        <v>31</v>
      </c>
      <c r="K12954" t="s">
        <v>813</v>
      </c>
      <c r="L12954" t="s">
        <v>24</v>
      </c>
      <c r="M12954" t="s">
        <v>25</v>
      </c>
      <c r="N12954">
        <v>15907</v>
      </c>
      <c r="O12954">
        <v>137098</v>
      </c>
      <c r="P12954">
        <v>101746.75</v>
      </c>
      <c r="Q12954">
        <v>-65050.15</v>
      </c>
    </row>
    <row r="12955" spans="2:17" hidden="1">
      <c r="B12955">
        <v>2016</v>
      </c>
      <c r="C12955">
        <v>1</v>
      </c>
      <c r="D12955" t="s">
        <v>776</v>
      </c>
      <c r="E12955" t="s">
        <v>777</v>
      </c>
      <c r="F12955" t="s">
        <v>811</v>
      </c>
      <c r="G12955" t="s">
        <v>812</v>
      </c>
      <c r="H12955" t="s">
        <v>144</v>
      </c>
      <c r="I12955" t="s">
        <v>21</v>
      </c>
      <c r="J12955" t="s">
        <v>31</v>
      </c>
      <c r="K12955" t="s">
        <v>813</v>
      </c>
      <c r="L12955" t="s">
        <v>24</v>
      </c>
      <c r="M12955" t="s">
        <v>26</v>
      </c>
      <c r="N12955">
        <v>6034</v>
      </c>
      <c r="O12955">
        <v>327465</v>
      </c>
      <c r="P12955">
        <v>188092.24</v>
      </c>
      <c r="Q12955">
        <v>-85874.96</v>
      </c>
    </row>
    <row r="12956" spans="2:17" hidden="1">
      <c r="B12956">
        <v>2016</v>
      </c>
      <c r="C12956">
        <v>1</v>
      </c>
      <c r="D12956" t="s">
        <v>776</v>
      </c>
      <c r="E12956" t="s">
        <v>777</v>
      </c>
      <c r="F12956" t="s">
        <v>811</v>
      </c>
      <c r="G12956" t="s">
        <v>812</v>
      </c>
      <c r="H12956" t="s">
        <v>144</v>
      </c>
      <c r="I12956" t="s">
        <v>21</v>
      </c>
      <c r="J12956" t="s">
        <v>31</v>
      </c>
      <c r="K12956" t="s">
        <v>813</v>
      </c>
      <c r="L12956" t="s">
        <v>24</v>
      </c>
      <c r="M12956" t="s">
        <v>27</v>
      </c>
      <c r="N12956">
        <v>1326</v>
      </c>
      <c r="O12956">
        <v>249943</v>
      </c>
      <c r="P12956">
        <v>202027.72</v>
      </c>
      <c r="Q12956">
        <v>5872.98</v>
      </c>
    </row>
    <row r="12957" spans="2:17" hidden="1">
      <c r="B12957">
        <v>2016</v>
      </c>
      <c r="C12957">
        <v>1</v>
      </c>
      <c r="D12957" t="s">
        <v>776</v>
      </c>
      <c r="E12957" t="s">
        <v>777</v>
      </c>
      <c r="F12957" t="s">
        <v>814</v>
      </c>
      <c r="G12957" t="s">
        <v>815</v>
      </c>
      <c r="H12957" t="s">
        <v>121</v>
      </c>
      <c r="I12957" t="s">
        <v>1076</v>
      </c>
      <c r="J12957" t="s">
        <v>31</v>
      </c>
      <c r="K12957" t="s">
        <v>816</v>
      </c>
      <c r="L12957" t="s">
        <v>24</v>
      </c>
      <c r="M12957" t="s">
        <v>25</v>
      </c>
      <c r="N12957">
        <v>5252</v>
      </c>
      <c r="O12957">
        <v>71281</v>
      </c>
      <c r="P12957">
        <v>49702.46</v>
      </c>
      <c r="Q12957">
        <v>-11158</v>
      </c>
    </row>
    <row r="12958" spans="2:17" hidden="1">
      <c r="B12958">
        <v>2016</v>
      </c>
      <c r="C12958">
        <v>1</v>
      </c>
      <c r="D12958" t="s">
        <v>776</v>
      </c>
      <c r="E12958" t="s">
        <v>777</v>
      </c>
      <c r="F12958" t="s">
        <v>814</v>
      </c>
      <c r="G12958" t="s">
        <v>815</v>
      </c>
      <c r="H12958" t="s">
        <v>121</v>
      </c>
      <c r="I12958" t="s">
        <v>1076</v>
      </c>
      <c r="J12958" t="s">
        <v>31</v>
      </c>
      <c r="K12958" t="s">
        <v>816</v>
      </c>
      <c r="L12958" t="s">
        <v>24</v>
      </c>
      <c r="M12958" t="s">
        <v>26</v>
      </c>
      <c r="N12958">
        <v>3988</v>
      </c>
      <c r="O12958">
        <v>224662</v>
      </c>
      <c r="P12958">
        <v>134268.12</v>
      </c>
      <c r="Q12958">
        <v>-18743.599999999999</v>
      </c>
    </row>
    <row r="12959" spans="2:17" hidden="1">
      <c r="B12959">
        <v>2016</v>
      </c>
      <c r="C12959">
        <v>1</v>
      </c>
      <c r="D12959" t="s">
        <v>776</v>
      </c>
      <c r="E12959" t="s">
        <v>777</v>
      </c>
      <c r="F12959" t="s">
        <v>814</v>
      </c>
      <c r="G12959" t="s">
        <v>815</v>
      </c>
      <c r="H12959" t="s">
        <v>121</v>
      </c>
      <c r="I12959" t="s">
        <v>1076</v>
      </c>
      <c r="J12959" t="s">
        <v>31</v>
      </c>
      <c r="K12959" t="s">
        <v>816</v>
      </c>
      <c r="L12959" t="s">
        <v>24</v>
      </c>
      <c r="M12959" t="s">
        <v>27</v>
      </c>
      <c r="N12959">
        <v>1056</v>
      </c>
      <c r="O12959">
        <v>184728</v>
      </c>
      <c r="P12959">
        <v>122488.79</v>
      </c>
      <c r="Q12959">
        <v>3568.05</v>
      </c>
    </row>
    <row r="12960" spans="2:17" hidden="1">
      <c r="B12960">
        <v>2016</v>
      </c>
      <c r="C12960">
        <v>1</v>
      </c>
      <c r="D12960" t="s">
        <v>776</v>
      </c>
      <c r="E12960" t="s">
        <v>777</v>
      </c>
      <c r="F12960" t="s">
        <v>817</v>
      </c>
      <c r="G12960" t="s">
        <v>818</v>
      </c>
      <c r="H12960" t="s">
        <v>20</v>
      </c>
      <c r="I12960" t="s">
        <v>21</v>
      </c>
      <c r="J12960" t="s">
        <v>31</v>
      </c>
      <c r="K12960" t="s">
        <v>819</v>
      </c>
      <c r="L12960" t="s">
        <v>24</v>
      </c>
      <c r="M12960" t="s">
        <v>25</v>
      </c>
      <c r="N12960">
        <v>19974</v>
      </c>
      <c r="O12960">
        <v>203861</v>
      </c>
      <c r="P12960">
        <v>138349.59</v>
      </c>
      <c r="Q12960">
        <v>-97334.28</v>
      </c>
    </row>
    <row r="12961" spans="2:17" hidden="1">
      <c r="B12961">
        <v>2016</v>
      </c>
      <c r="C12961">
        <v>1</v>
      </c>
      <c r="D12961" t="s">
        <v>776</v>
      </c>
      <c r="E12961" t="s">
        <v>777</v>
      </c>
      <c r="F12961" t="s">
        <v>817</v>
      </c>
      <c r="G12961" t="s">
        <v>818</v>
      </c>
      <c r="H12961" t="s">
        <v>20</v>
      </c>
      <c r="I12961" t="s">
        <v>21</v>
      </c>
      <c r="J12961" t="s">
        <v>31</v>
      </c>
      <c r="K12961" t="s">
        <v>819</v>
      </c>
      <c r="L12961" t="s">
        <v>24</v>
      </c>
      <c r="M12961" t="s">
        <v>26</v>
      </c>
      <c r="N12961">
        <v>5169</v>
      </c>
      <c r="O12961">
        <v>264149</v>
      </c>
      <c r="P12961">
        <v>149796.07999999999</v>
      </c>
      <c r="Q12961">
        <v>-74054.820000000007</v>
      </c>
    </row>
    <row r="12962" spans="2:17" hidden="1">
      <c r="B12962">
        <v>2016</v>
      </c>
      <c r="C12962">
        <v>1</v>
      </c>
      <c r="D12962" t="s">
        <v>776</v>
      </c>
      <c r="E12962" t="s">
        <v>777</v>
      </c>
      <c r="F12962" t="s">
        <v>817</v>
      </c>
      <c r="G12962" t="s">
        <v>818</v>
      </c>
      <c r="H12962" t="s">
        <v>20</v>
      </c>
      <c r="I12962" t="s">
        <v>21</v>
      </c>
      <c r="J12962" t="s">
        <v>31</v>
      </c>
      <c r="K12962" t="s">
        <v>819</v>
      </c>
      <c r="L12962" t="s">
        <v>24</v>
      </c>
      <c r="M12962" t="s">
        <v>27</v>
      </c>
      <c r="N12962">
        <v>837</v>
      </c>
      <c r="O12962">
        <v>172710</v>
      </c>
      <c r="P12962">
        <v>140463.88</v>
      </c>
      <c r="Q12962">
        <v>4087.29</v>
      </c>
    </row>
    <row r="12963" spans="2:17" hidden="1">
      <c r="B12963">
        <v>2016</v>
      </c>
      <c r="C12963">
        <v>1</v>
      </c>
      <c r="D12963" t="s">
        <v>776</v>
      </c>
      <c r="E12963" t="s">
        <v>777</v>
      </c>
      <c r="F12963" t="s">
        <v>820</v>
      </c>
      <c r="G12963" t="s">
        <v>821</v>
      </c>
      <c r="H12963" t="s">
        <v>153</v>
      </c>
      <c r="I12963" t="s">
        <v>21</v>
      </c>
      <c r="J12963" t="s">
        <v>31</v>
      </c>
      <c r="K12963" t="s">
        <v>822</v>
      </c>
      <c r="L12963" t="s">
        <v>24</v>
      </c>
      <c r="M12963" t="s">
        <v>25</v>
      </c>
      <c r="N12963">
        <v>835</v>
      </c>
      <c r="O12963">
        <v>8203</v>
      </c>
      <c r="P12963">
        <v>5176.21</v>
      </c>
      <c r="Q12963">
        <v>-3486.69</v>
      </c>
    </row>
    <row r="12964" spans="2:17" hidden="1">
      <c r="B12964">
        <v>2016</v>
      </c>
      <c r="C12964">
        <v>1</v>
      </c>
      <c r="D12964" t="s">
        <v>776</v>
      </c>
      <c r="E12964" t="s">
        <v>777</v>
      </c>
      <c r="F12964" t="s">
        <v>820</v>
      </c>
      <c r="G12964" t="s">
        <v>821</v>
      </c>
      <c r="H12964" t="s">
        <v>153</v>
      </c>
      <c r="I12964" t="s">
        <v>21</v>
      </c>
      <c r="J12964" t="s">
        <v>31</v>
      </c>
      <c r="K12964" t="s">
        <v>822</v>
      </c>
      <c r="L12964" t="s">
        <v>24</v>
      </c>
      <c r="M12964" t="s">
        <v>26</v>
      </c>
      <c r="N12964">
        <v>954</v>
      </c>
      <c r="O12964">
        <v>59327</v>
      </c>
      <c r="P12964">
        <v>31984.11</v>
      </c>
      <c r="Q12964">
        <v>-12167.5</v>
      </c>
    </row>
    <row r="12965" spans="2:17" hidden="1">
      <c r="B12965">
        <v>2016</v>
      </c>
      <c r="C12965">
        <v>1</v>
      </c>
      <c r="D12965" t="s">
        <v>776</v>
      </c>
      <c r="E12965" t="s">
        <v>777</v>
      </c>
      <c r="F12965" t="s">
        <v>820</v>
      </c>
      <c r="G12965" t="s">
        <v>821</v>
      </c>
      <c r="H12965" t="s">
        <v>153</v>
      </c>
      <c r="I12965" t="s">
        <v>21</v>
      </c>
      <c r="J12965" t="s">
        <v>31</v>
      </c>
      <c r="K12965" t="s">
        <v>822</v>
      </c>
      <c r="L12965" t="s">
        <v>24</v>
      </c>
      <c r="M12965" t="s">
        <v>27</v>
      </c>
      <c r="N12965">
        <v>677</v>
      </c>
      <c r="O12965">
        <v>157712</v>
      </c>
      <c r="P12965">
        <v>113465.67</v>
      </c>
      <c r="Q12965">
        <v>2897.87</v>
      </c>
    </row>
    <row r="12966" spans="2:17" hidden="1">
      <c r="B12966">
        <v>2016</v>
      </c>
      <c r="C12966">
        <v>1</v>
      </c>
      <c r="D12966" t="s">
        <v>776</v>
      </c>
      <c r="E12966" t="s">
        <v>777</v>
      </c>
      <c r="F12966" t="s">
        <v>823</v>
      </c>
      <c r="G12966" t="s">
        <v>824</v>
      </c>
      <c r="H12966" t="s">
        <v>140</v>
      </c>
      <c r="I12966" t="s">
        <v>1076</v>
      </c>
      <c r="J12966" t="s">
        <v>31</v>
      </c>
      <c r="K12966" t="s">
        <v>825</v>
      </c>
      <c r="L12966" t="s">
        <v>24</v>
      </c>
      <c r="M12966" t="s">
        <v>25</v>
      </c>
      <c r="N12966">
        <v>133</v>
      </c>
      <c r="O12966">
        <v>1384</v>
      </c>
      <c r="P12966">
        <v>1026.77</v>
      </c>
      <c r="Q12966">
        <v>-209.25</v>
      </c>
    </row>
    <row r="12967" spans="2:17" hidden="1">
      <c r="B12967">
        <v>2016</v>
      </c>
      <c r="C12967">
        <v>1</v>
      </c>
      <c r="D12967" t="s">
        <v>776</v>
      </c>
      <c r="E12967" t="s">
        <v>777</v>
      </c>
      <c r="F12967" t="s">
        <v>823</v>
      </c>
      <c r="G12967" t="s">
        <v>824</v>
      </c>
      <c r="H12967" t="s">
        <v>140</v>
      </c>
      <c r="I12967" t="s">
        <v>1076</v>
      </c>
      <c r="J12967" t="s">
        <v>31</v>
      </c>
      <c r="K12967" t="s">
        <v>825</v>
      </c>
      <c r="L12967" t="s">
        <v>24</v>
      </c>
      <c r="M12967" t="s">
        <v>26</v>
      </c>
      <c r="N12967">
        <v>126</v>
      </c>
      <c r="O12967">
        <v>7633</v>
      </c>
      <c r="P12967">
        <v>4423.1400000000003</v>
      </c>
      <c r="Q12967">
        <v>-572.04</v>
      </c>
    </row>
    <row r="12968" spans="2:17" hidden="1">
      <c r="B12968">
        <v>2016</v>
      </c>
      <c r="C12968">
        <v>1</v>
      </c>
      <c r="D12968" t="s">
        <v>776</v>
      </c>
      <c r="E12968" t="s">
        <v>777</v>
      </c>
      <c r="F12968" t="s">
        <v>823</v>
      </c>
      <c r="G12968" t="s">
        <v>824</v>
      </c>
      <c r="H12968" t="s">
        <v>140</v>
      </c>
      <c r="I12968" t="s">
        <v>1076</v>
      </c>
      <c r="J12968" t="s">
        <v>31</v>
      </c>
      <c r="K12968" t="s">
        <v>825</v>
      </c>
      <c r="L12968" t="s">
        <v>24</v>
      </c>
      <c r="M12968" t="s">
        <v>27</v>
      </c>
      <c r="N12968">
        <v>333</v>
      </c>
      <c r="O12968">
        <v>112384</v>
      </c>
      <c r="P12968">
        <v>71033.03</v>
      </c>
      <c r="Q12968">
        <v>2064.09</v>
      </c>
    </row>
    <row r="12969" spans="2:17" hidden="1">
      <c r="B12969">
        <v>2016</v>
      </c>
      <c r="C12969">
        <v>1</v>
      </c>
      <c r="D12969" t="s">
        <v>776</v>
      </c>
      <c r="E12969" t="s">
        <v>777</v>
      </c>
      <c r="F12969" t="s">
        <v>826</v>
      </c>
      <c r="G12969" t="s">
        <v>827</v>
      </c>
      <c r="H12969" t="s">
        <v>20</v>
      </c>
      <c r="I12969" t="s">
        <v>21</v>
      </c>
      <c r="J12969" t="s">
        <v>31</v>
      </c>
      <c r="K12969" t="s">
        <v>828</v>
      </c>
      <c r="L12969" t="s">
        <v>24</v>
      </c>
      <c r="M12969" t="s">
        <v>25</v>
      </c>
      <c r="N12969">
        <v>9451</v>
      </c>
      <c r="O12969">
        <v>81150</v>
      </c>
      <c r="P12969">
        <v>61017.75</v>
      </c>
      <c r="Q12969">
        <v>-38797.440000000002</v>
      </c>
    </row>
    <row r="12970" spans="2:17" hidden="1">
      <c r="B12970">
        <v>2016</v>
      </c>
      <c r="C12970">
        <v>1</v>
      </c>
      <c r="D12970" t="s">
        <v>776</v>
      </c>
      <c r="E12970" t="s">
        <v>777</v>
      </c>
      <c r="F12970" t="s">
        <v>826</v>
      </c>
      <c r="G12970" t="s">
        <v>827</v>
      </c>
      <c r="H12970" t="s">
        <v>20</v>
      </c>
      <c r="I12970" t="s">
        <v>21</v>
      </c>
      <c r="J12970" t="s">
        <v>31</v>
      </c>
      <c r="K12970" t="s">
        <v>828</v>
      </c>
      <c r="L12970" t="s">
        <v>24</v>
      </c>
      <c r="M12970" t="s">
        <v>26</v>
      </c>
      <c r="N12970">
        <v>1457</v>
      </c>
      <c r="O12970">
        <v>73498</v>
      </c>
      <c r="P12970">
        <v>41490.06</v>
      </c>
      <c r="Q12970">
        <v>-20920.64</v>
      </c>
    </row>
    <row r="12971" spans="2:17" hidden="1">
      <c r="B12971">
        <v>2016</v>
      </c>
      <c r="C12971">
        <v>1</v>
      </c>
      <c r="D12971" t="s">
        <v>776</v>
      </c>
      <c r="E12971" t="s">
        <v>777</v>
      </c>
      <c r="F12971" t="s">
        <v>826</v>
      </c>
      <c r="G12971" t="s">
        <v>827</v>
      </c>
      <c r="H12971" t="s">
        <v>20</v>
      </c>
      <c r="I12971" t="s">
        <v>21</v>
      </c>
      <c r="J12971" t="s">
        <v>31</v>
      </c>
      <c r="K12971" t="s">
        <v>828</v>
      </c>
      <c r="L12971" t="s">
        <v>24</v>
      </c>
      <c r="M12971" t="s">
        <v>27</v>
      </c>
      <c r="N12971">
        <v>205</v>
      </c>
      <c r="O12971">
        <v>43250</v>
      </c>
      <c r="P12971">
        <v>35181.370000000003</v>
      </c>
      <c r="Q12971">
        <v>1023.64</v>
      </c>
    </row>
    <row r="12972" spans="2:17" hidden="1">
      <c r="B12972">
        <v>2016</v>
      </c>
      <c r="C12972">
        <v>1</v>
      </c>
      <c r="D12972" t="s">
        <v>776</v>
      </c>
      <c r="E12972" t="s">
        <v>777</v>
      </c>
      <c r="F12972" t="s">
        <v>829</v>
      </c>
      <c r="G12972" t="s">
        <v>830</v>
      </c>
      <c r="H12972" t="s">
        <v>144</v>
      </c>
      <c r="I12972" t="s">
        <v>21</v>
      </c>
      <c r="J12972" t="s">
        <v>31</v>
      </c>
      <c r="K12972" t="s">
        <v>831</v>
      </c>
      <c r="L12972" t="s">
        <v>24</v>
      </c>
      <c r="M12972" t="s">
        <v>25</v>
      </c>
      <c r="N12972">
        <v>16798</v>
      </c>
      <c r="O12972">
        <v>166746</v>
      </c>
      <c r="P12972">
        <v>114068.26</v>
      </c>
      <c r="Q12972">
        <v>-79502.77</v>
      </c>
    </row>
    <row r="12973" spans="2:17" hidden="1">
      <c r="B12973">
        <v>2016</v>
      </c>
      <c r="C12973">
        <v>1</v>
      </c>
      <c r="D12973" t="s">
        <v>776</v>
      </c>
      <c r="E12973" t="s">
        <v>777</v>
      </c>
      <c r="F12973" t="s">
        <v>829</v>
      </c>
      <c r="G12973" t="s">
        <v>830</v>
      </c>
      <c r="H12973" t="s">
        <v>144</v>
      </c>
      <c r="I12973" t="s">
        <v>21</v>
      </c>
      <c r="J12973" t="s">
        <v>31</v>
      </c>
      <c r="K12973" t="s">
        <v>831</v>
      </c>
      <c r="L12973" t="s">
        <v>24</v>
      </c>
      <c r="M12973" t="s">
        <v>26</v>
      </c>
      <c r="N12973">
        <v>2327</v>
      </c>
      <c r="O12973">
        <v>109944</v>
      </c>
      <c r="P12973">
        <v>60324.55</v>
      </c>
      <c r="Q12973">
        <v>-33276.1</v>
      </c>
    </row>
    <row r="12974" spans="2:17" hidden="1">
      <c r="B12974">
        <v>2016</v>
      </c>
      <c r="C12974">
        <v>1</v>
      </c>
      <c r="D12974" t="s">
        <v>776</v>
      </c>
      <c r="E12974" t="s">
        <v>777</v>
      </c>
      <c r="F12974" t="s">
        <v>829</v>
      </c>
      <c r="G12974" t="s">
        <v>830</v>
      </c>
      <c r="H12974" t="s">
        <v>144</v>
      </c>
      <c r="I12974" t="s">
        <v>21</v>
      </c>
      <c r="J12974" t="s">
        <v>31</v>
      </c>
      <c r="K12974" t="s">
        <v>831</v>
      </c>
      <c r="L12974" t="s">
        <v>24</v>
      </c>
      <c r="M12974" t="s">
        <v>27</v>
      </c>
      <c r="N12974">
        <v>198</v>
      </c>
      <c r="O12974">
        <v>39830</v>
      </c>
      <c r="P12974">
        <v>32339.29</v>
      </c>
      <c r="Q12974">
        <v>939.93</v>
      </c>
    </row>
    <row r="12975" spans="2:17" hidden="1">
      <c r="B12975">
        <v>2016</v>
      </c>
      <c r="C12975">
        <v>1</v>
      </c>
      <c r="D12975" t="s">
        <v>776</v>
      </c>
      <c r="E12975" t="s">
        <v>777</v>
      </c>
      <c r="F12975" t="s">
        <v>832</v>
      </c>
      <c r="G12975" t="s">
        <v>833</v>
      </c>
      <c r="H12975" t="s">
        <v>121</v>
      </c>
      <c r="I12975" t="s">
        <v>1076</v>
      </c>
      <c r="J12975" t="s">
        <v>31</v>
      </c>
      <c r="K12975" t="s">
        <v>834</v>
      </c>
      <c r="L12975" t="s">
        <v>24</v>
      </c>
      <c r="M12975" t="s">
        <v>25</v>
      </c>
      <c r="N12975">
        <v>1319</v>
      </c>
      <c r="O12975">
        <v>12219</v>
      </c>
      <c r="P12975">
        <v>9780.81</v>
      </c>
      <c r="Q12975">
        <v>-1901.67</v>
      </c>
    </row>
    <row r="12976" spans="2:17" hidden="1">
      <c r="B12976">
        <v>2016</v>
      </c>
      <c r="C12976">
        <v>1</v>
      </c>
      <c r="D12976" t="s">
        <v>776</v>
      </c>
      <c r="E12976" t="s">
        <v>777</v>
      </c>
      <c r="F12976" t="s">
        <v>832</v>
      </c>
      <c r="G12976" t="s">
        <v>833</v>
      </c>
      <c r="H12976" t="s">
        <v>121</v>
      </c>
      <c r="I12976" t="s">
        <v>1076</v>
      </c>
      <c r="J12976" t="s">
        <v>31</v>
      </c>
      <c r="K12976" t="s">
        <v>834</v>
      </c>
      <c r="L12976" t="s">
        <v>24</v>
      </c>
      <c r="M12976" t="s">
        <v>26</v>
      </c>
      <c r="N12976">
        <v>1454</v>
      </c>
      <c r="O12976">
        <v>89886</v>
      </c>
      <c r="P12976">
        <v>53665.97</v>
      </c>
      <c r="Q12976">
        <v>-6790.18</v>
      </c>
    </row>
    <row r="12977" spans="2:17" hidden="1">
      <c r="B12977">
        <v>2016</v>
      </c>
      <c r="C12977">
        <v>1</v>
      </c>
      <c r="D12977" t="s">
        <v>776</v>
      </c>
      <c r="E12977" t="s">
        <v>777</v>
      </c>
      <c r="F12977" t="s">
        <v>832</v>
      </c>
      <c r="G12977" t="s">
        <v>833</v>
      </c>
      <c r="H12977" t="s">
        <v>121</v>
      </c>
      <c r="I12977" t="s">
        <v>1076</v>
      </c>
      <c r="J12977" t="s">
        <v>31</v>
      </c>
      <c r="K12977" t="s">
        <v>834</v>
      </c>
      <c r="L12977" t="s">
        <v>24</v>
      </c>
      <c r="M12977" t="s">
        <v>27</v>
      </c>
      <c r="N12977">
        <v>1111</v>
      </c>
      <c r="O12977">
        <v>239228</v>
      </c>
      <c r="P12977">
        <v>156925.73000000001</v>
      </c>
      <c r="Q12977">
        <v>4573.57</v>
      </c>
    </row>
    <row r="12978" spans="2:17" hidden="1">
      <c r="B12978">
        <v>2016</v>
      </c>
      <c r="C12978">
        <v>1</v>
      </c>
      <c r="D12978" t="s">
        <v>776</v>
      </c>
      <c r="E12978" t="s">
        <v>777</v>
      </c>
      <c r="F12978" t="s">
        <v>835</v>
      </c>
      <c r="G12978" t="s">
        <v>836</v>
      </c>
      <c r="H12978" t="s">
        <v>20</v>
      </c>
      <c r="I12978" t="s">
        <v>21</v>
      </c>
      <c r="J12978" t="s">
        <v>31</v>
      </c>
      <c r="K12978" t="s">
        <v>837</v>
      </c>
      <c r="L12978" t="s">
        <v>24</v>
      </c>
      <c r="M12978" t="s">
        <v>25</v>
      </c>
      <c r="N12978">
        <v>4116</v>
      </c>
      <c r="O12978">
        <v>38621</v>
      </c>
      <c r="P12978">
        <v>27534.55</v>
      </c>
      <c r="Q12978">
        <v>-18464.580000000002</v>
      </c>
    </row>
    <row r="12979" spans="2:17" hidden="1">
      <c r="B12979">
        <v>2016</v>
      </c>
      <c r="C12979">
        <v>1</v>
      </c>
      <c r="D12979" t="s">
        <v>776</v>
      </c>
      <c r="E12979" t="s">
        <v>777</v>
      </c>
      <c r="F12979" t="s">
        <v>835</v>
      </c>
      <c r="G12979" t="s">
        <v>836</v>
      </c>
      <c r="H12979" t="s">
        <v>20</v>
      </c>
      <c r="I12979" t="s">
        <v>21</v>
      </c>
      <c r="J12979" t="s">
        <v>31</v>
      </c>
      <c r="K12979" t="s">
        <v>837</v>
      </c>
      <c r="L12979" t="s">
        <v>24</v>
      </c>
      <c r="M12979" t="s">
        <v>26</v>
      </c>
      <c r="N12979">
        <v>659</v>
      </c>
      <c r="O12979">
        <v>32859</v>
      </c>
      <c r="P12979">
        <v>18481.87</v>
      </c>
      <c r="Q12979">
        <v>-9450.06</v>
      </c>
    </row>
    <row r="12980" spans="2:17" hidden="1">
      <c r="B12980">
        <v>2016</v>
      </c>
      <c r="C12980">
        <v>1</v>
      </c>
      <c r="D12980" t="s">
        <v>776</v>
      </c>
      <c r="E12980" t="s">
        <v>777</v>
      </c>
      <c r="F12980" t="s">
        <v>835</v>
      </c>
      <c r="G12980" t="s">
        <v>836</v>
      </c>
      <c r="H12980" t="s">
        <v>20</v>
      </c>
      <c r="I12980" t="s">
        <v>21</v>
      </c>
      <c r="J12980" t="s">
        <v>31</v>
      </c>
      <c r="K12980" t="s">
        <v>837</v>
      </c>
      <c r="L12980" t="s">
        <v>24</v>
      </c>
      <c r="M12980" t="s">
        <v>27</v>
      </c>
      <c r="N12980">
        <v>95</v>
      </c>
      <c r="O12980">
        <v>17736</v>
      </c>
      <c r="P12980">
        <v>14471.67</v>
      </c>
      <c r="Q12980">
        <v>421.14</v>
      </c>
    </row>
    <row r="12981" spans="2:17" hidden="1">
      <c r="B12981">
        <v>2016</v>
      </c>
      <c r="C12981">
        <v>1</v>
      </c>
      <c r="D12981" t="s">
        <v>776</v>
      </c>
      <c r="E12981" t="s">
        <v>777</v>
      </c>
      <c r="F12981" t="s">
        <v>838</v>
      </c>
      <c r="G12981" t="s">
        <v>839</v>
      </c>
      <c r="H12981" t="s">
        <v>144</v>
      </c>
      <c r="I12981" t="s">
        <v>21</v>
      </c>
      <c r="J12981" t="s">
        <v>31</v>
      </c>
      <c r="K12981" t="s">
        <v>840</v>
      </c>
      <c r="L12981" t="s">
        <v>24</v>
      </c>
      <c r="M12981" t="s">
        <v>25</v>
      </c>
      <c r="N12981">
        <v>13506</v>
      </c>
      <c r="O12981">
        <v>117385</v>
      </c>
      <c r="P12981">
        <v>87139.3</v>
      </c>
      <c r="Q12981">
        <v>-56471.42</v>
      </c>
    </row>
    <row r="12982" spans="2:17" hidden="1">
      <c r="B12982">
        <v>2016</v>
      </c>
      <c r="C12982">
        <v>1</v>
      </c>
      <c r="D12982" t="s">
        <v>776</v>
      </c>
      <c r="E12982" t="s">
        <v>777</v>
      </c>
      <c r="F12982" t="s">
        <v>838</v>
      </c>
      <c r="G12982" t="s">
        <v>839</v>
      </c>
      <c r="H12982" t="s">
        <v>144</v>
      </c>
      <c r="I12982" t="s">
        <v>21</v>
      </c>
      <c r="J12982" t="s">
        <v>31</v>
      </c>
      <c r="K12982" t="s">
        <v>840</v>
      </c>
      <c r="L12982" t="s">
        <v>24</v>
      </c>
      <c r="M12982" t="s">
        <v>26</v>
      </c>
      <c r="N12982">
        <v>2442</v>
      </c>
      <c r="O12982">
        <v>125705</v>
      </c>
      <c r="P12982">
        <v>71808.84</v>
      </c>
      <c r="Q12982">
        <v>-35238.06</v>
      </c>
    </row>
    <row r="12983" spans="2:17" hidden="1">
      <c r="B12983">
        <v>2016</v>
      </c>
      <c r="C12983">
        <v>1</v>
      </c>
      <c r="D12983" t="s">
        <v>776</v>
      </c>
      <c r="E12983" t="s">
        <v>777</v>
      </c>
      <c r="F12983" t="s">
        <v>838</v>
      </c>
      <c r="G12983" t="s">
        <v>839</v>
      </c>
      <c r="H12983" t="s">
        <v>144</v>
      </c>
      <c r="I12983" t="s">
        <v>21</v>
      </c>
      <c r="J12983" t="s">
        <v>31</v>
      </c>
      <c r="K12983" t="s">
        <v>840</v>
      </c>
      <c r="L12983" t="s">
        <v>24</v>
      </c>
      <c r="M12983" t="s">
        <v>27</v>
      </c>
      <c r="N12983">
        <v>730</v>
      </c>
      <c r="O12983">
        <v>201259</v>
      </c>
      <c r="P12983">
        <v>163773.62</v>
      </c>
      <c r="Q12983">
        <v>4756.84</v>
      </c>
    </row>
    <row r="12984" spans="2:17" hidden="1">
      <c r="B12984">
        <v>2016</v>
      </c>
      <c r="C12984">
        <v>1</v>
      </c>
      <c r="D12984" t="s">
        <v>776</v>
      </c>
      <c r="E12984" t="s">
        <v>777</v>
      </c>
      <c r="F12984" t="s">
        <v>841</v>
      </c>
      <c r="G12984" t="s">
        <v>842</v>
      </c>
      <c r="H12984" t="s">
        <v>20</v>
      </c>
      <c r="I12984" t="s">
        <v>21</v>
      </c>
      <c r="J12984" t="s">
        <v>31</v>
      </c>
      <c r="K12984" t="s">
        <v>843</v>
      </c>
      <c r="L12984" t="s">
        <v>24</v>
      </c>
      <c r="M12984" t="s">
        <v>25</v>
      </c>
      <c r="N12984">
        <v>11202</v>
      </c>
      <c r="O12984">
        <v>105943</v>
      </c>
      <c r="P12984">
        <v>74993.02</v>
      </c>
      <c r="Q12984">
        <v>-50342.36</v>
      </c>
    </row>
    <row r="12985" spans="2:17" hidden="1">
      <c r="B12985">
        <v>2016</v>
      </c>
      <c r="C12985">
        <v>1</v>
      </c>
      <c r="D12985" t="s">
        <v>776</v>
      </c>
      <c r="E12985" t="s">
        <v>777</v>
      </c>
      <c r="F12985" t="s">
        <v>841</v>
      </c>
      <c r="G12985" t="s">
        <v>842</v>
      </c>
      <c r="H12985" t="s">
        <v>20</v>
      </c>
      <c r="I12985" t="s">
        <v>21</v>
      </c>
      <c r="J12985" t="s">
        <v>31</v>
      </c>
      <c r="K12985" t="s">
        <v>843</v>
      </c>
      <c r="L12985" t="s">
        <v>24</v>
      </c>
      <c r="M12985" t="s">
        <v>26</v>
      </c>
      <c r="N12985">
        <v>1767</v>
      </c>
      <c r="O12985">
        <v>85225</v>
      </c>
      <c r="P12985">
        <v>47130</v>
      </c>
      <c r="Q12985">
        <v>-25203.599999999999</v>
      </c>
    </row>
    <row r="12986" spans="2:17" hidden="1">
      <c r="B12986">
        <v>2016</v>
      </c>
      <c r="C12986">
        <v>1</v>
      </c>
      <c r="D12986" t="s">
        <v>776</v>
      </c>
      <c r="E12986" t="s">
        <v>777</v>
      </c>
      <c r="F12986" t="s">
        <v>841</v>
      </c>
      <c r="G12986" t="s">
        <v>842</v>
      </c>
      <c r="H12986" t="s">
        <v>20</v>
      </c>
      <c r="I12986" t="s">
        <v>21</v>
      </c>
      <c r="J12986" t="s">
        <v>31</v>
      </c>
      <c r="K12986" t="s">
        <v>843</v>
      </c>
      <c r="L12986" t="s">
        <v>24</v>
      </c>
      <c r="M12986" t="s">
        <v>27</v>
      </c>
      <c r="N12986">
        <v>272</v>
      </c>
      <c r="O12986">
        <v>66864</v>
      </c>
      <c r="P12986">
        <v>54162.91</v>
      </c>
      <c r="Q12986">
        <v>1578.08</v>
      </c>
    </row>
    <row r="12987" spans="2:17" hidden="1">
      <c r="B12987">
        <v>2016</v>
      </c>
      <c r="C12987">
        <v>1</v>
      </c>
      <c r="D12987" t="s">
        <v>776</v>
      </c>
      <c r="E12987" t="s">
        <v>777</v>
      </c>
      <c r="F12987" t="s">
        <v>844</v>
      </c>
      <c r="G12987" t="s">
        <v>845</v>
      </c>
      <c r="H12987" t="s">
        <v>30</v>
      </c>
      <c r="I12987" t="s">
        <v>21</v>
      </c>
      <c r="J12987" t="s">
        <v>31</v>
      </c>
      <c r="K12987" t="s">
        <v>846</v>
      </c>
      <c r="L12987" t="s">
        <v>24</v>
      </c>
      <c r="M12987" t="s">
        <v>25</v>
      </c>
      <c r="N12987">
        <v>4366</v>
      </c>
      <c r="O12987">
        <v>18289</v>
      </c>
      <c r="P12987">
        <v>28868.57</v>
      </c>
      <c r="Q12987">
        <v>-10060.09</v>
      </c>
    </row>
    <row r="12988" spans="2:17" hidden="1">
      <c r="B12988">
        <v>2016</v>
      </c>
      <c r="C12988">
        <v>1</v>
      </c>
      <c r="D12988" t="s">
        <v>776</v>
      </c>
      <c r="E12988" t="s">
        <v>777</v>
      </c>
      <c r="F12988" t="s">
        <v>844</v>
      </c>
      <c r="G12988" t="s">
        <v>845</v>
      </c>
      <c r="H12988" t="s">
        <v>30</v>
      </c>
      <c r="I12988" t="s">
        <v>21</v>
      </c>
      <c r="J12988" t="s">
        <v>31</v>
      </c>
      <c r="K12988" t="s">
        <v>846</v>
      </c>
      <c r="L12988" t="s">
        <v>24</v>
      </c>
      <c r="M12988" t="s">
        <v>26</v>
      </c>
      <c r="N12988">
        <v>209</v>
      </c>
      <c r="O12988">
        <v>10741</v>
      </c>
      <c r="P12988">
        <v>7165.68</v>
      </c>
      <c r="Q12988">
        <v>-3446.93</v>
      </c>
    </row>
    <row r="12989" spans="2:17" hidden="1">
      <c r="B12989">
        <v>2016</v>
      </c>
      <c r="C12989">
        <v>1</v>
      </c>
      <c r="D12989" t="s">
        <v>776</v>
      </c>
      <c r="E12989" t="s">
        <v>777</v>
      </c>
      <c r="F12989" t="s">
        <v>844</v>
      </c>
      <c r="G12989" t="s">
        <v>845</v>
      </c>
      <c r="H12989" t="s">
        <v>30</v>
      </c>
      <c r="I12989" t="s">
        <v>21</v>
      </c>
      <c r="J12989" t="s">
        <v>31</v>
      </c>
      <c r="K12989" t="s">
        <v>846</v>
      </c>
      <c r="L12989" t="s">
        <v>24</v>
      </c>
      <c r="M12989" t="s">
        <v>27</v>
      </c>
      <c r="N12989">
        <v>29</v>
      </c>
      <c r="O12989">
        <v>5510</v>
      </c>
      <c r="P12989">
        <v>5188.28</v>
      </c>
      <c r="Q12989">
        <v>151.21</v>
      </c>
    </row>
    <row r="12990" spans="2:17" hidden="1">
      <c r="B12990">
        <v>2016</v>
      </c>
      <c r="C12990">
        <v>1</v>
      </c>
      <c r="D12990" t="s">
        <v>776</v>
      </c>
      <c r="E12990" t="s">
        <v>777</v>
      </c>
      <c r="F12990" t="s">
        <v>847</v>
      </c>
      <c r="G12990" t="s">
        <v>848</v>
      </c>
      <c r="H12990" t="s">
        <v>30</v>
      </c>
      <c r="I12990" t="s">
        <v>21</v>
      </c>
      <c r="J12990" t="s">
        <v>31</v>
      </c>
      <c r="K12990" t="s">
        <v>849</v>
      </c>
      <c r="L12990" t="s">
        <v>24</v>
      </c>
      <c r="M12990" t="s">
        <v>25</v>
      </c>
      <c r="N12990">
        <v>173</v>
      </c>
      <c r="O12990">
        <v>1833</v>
      </c>
      <c r="P12990">
        <v>1395.57</v>
      </c>
      <c r="Q12990">
        <v>-1143.6300000000001</v>
      </c>
    </row>
    <row r="12991" spans="2:17" hidden="1">
      <c r="B12991">
        <v>2016</v>
      </c>
      <c r="C12991">
        <v>1</v>
      </c>
      <c r="D12991" t="s">
        <v>776</v>
      </c>
      <c r="E12991" t="s">
        <v>777</v>
      </c>
      <c r="F12991" t="s">
        <v>847</v>
      </c>
      <c r="G12991" t="s">
        <v>848</v>
      </c>
      <c r="H12991" t="s">
        <v>30</v>
      </c>
      <c r="I12991" t="s">
        <v>21</v>
      </c>
      <c r="J12991" t="s">
        <v>31</v>
      </c>
      <c r="K12991" t="s">
        <v>849</v>
      </c>
      <c r="L12991" t="s">
        <v>24</v>
      </c>
      <c r="M12991" t="s">
        <v>26</v>
      </c>
      <c r="N12991">
        <v>161</v>
      </c>
      <c r="O12991">
        <v>9339</v>
      </c>
      <c r="P12991">
        <v>6177.82</v>
      </c>
      <c r="Q12991">
        <v>-3013.92</v>
      </c>
    </row>
    <row r="12992" spans="2:17" hidden="1">
      <c r="B12992">
        <v>2016</v>
      </c>
      <c r="C12992">
        <v>1</v>
      </c>
      <c r="D12992" t="s">
        <v>776</v>
      </c>
      <c r="E12992" t="s">
        <v>777</v>
      </c>
      <c r="F12992" t="s">
        <v>847</v>
      </c>
      <c r="G12992" t="s">
        <v>848</v>
      </c>
      <c r="H12992" t="s">
        <v>30</v>
      </c>
      <c r="I12992" t="s">
        <v>21</v>
      </c>
      <c r="J12992" t="s">
        <v>31</v>
      </c>
      <c r="K12992" t="s">
        <v>849</v>
      </c>
      <c r="L12992" t="s">
        <v>24</v>
      </c>
      <c r="M12992" t="s">
        <v>27</v>
      </c>
      <c r="N12992">
        <v>78</v>
      </c>
      <c r="O12992">
        <v>15639</v>
      </c>
      <c r="P12992">
        <v>14827.81</v>
      </c>
      <c r="Q12992">
        <v>433.17</v>
      </c>
    </row>
    <row r="12993" spans="2:17" hidden="1">
      <c r="B12993">
        <v>2016</v>
      </c>
      <c r="C12993">
        <v>1</v>
      </c>
      <c r="D12993" t="s">
        <v>776</v>
      </c>
      <c r="E12993" t="s">
        <v>777</v>
      </c>
      <c r="F12993" t="s">
        <v>850</v>
      </c>
      <c r="G12993" t="s">
        <v>851</v>
      </c>
      <c r="H12993" t="s">
        <v>30</v>
      </c>
      <c r="I12993" t="s">
        <v>21</v>
      </c>
      <c r="J12993" t="s">
        <v>31</v>
      </c>
      <c r="K12993" t="s">
        <v>852</v>
      </c>
      <c r="L12993" t="s">
        <v>24</v>
      </c>
      <c r="M12993" t="s">
        <v>25</v>
      </c>
      <c r="N12993">
        <v>8872</v>
      </c>
      <c r="O12993">
        <v>55880</v>
      </c>
      <c r="P12993">
        <v>65233.56</v>
      </c>
      <c r="Q12993">
        <v>-31167.22</v>
      </c>
    </row>
    <row r="12994" spans="2:17" hidden="1">
      <c r="B12994">
        <v>2016</v>
      </c>
      <c r="C12994">
        <v>1</v>
      </c>
      <c r="D12994" t="s">
        <v>776</v>
      </c>
      <c r="E12994" t="s">
        <v>777</v>
      </c>
      <c r="F12994" t="s">
        <v>850</v>
      </c>
      <c r="G12994" t="s">
        <v>851</v>
      </c>
      <c r="H12994" t="s">
        <v>30</v>
      </c>
      <c r="I12994" t="s">
        <v>21</v>
      </c>
      <c r="J12994" t="s">
        <v>31</v>
      </c>
      <c r="K12994" t="s">
        <v>852</v>
      </c>
      <c r="L12994" t="s">
        <v>24</v>
      </c>
      <c r="M12994" t="s">
        <v>26</v>
      </c>
      <c r="N12994">
        <v>475</v>
      </c>
      <c r="O12994">
        <v>22570</v>
      </c>
      <c r="P12994">
        <v>14802.16</v>
      </c>
      <c r="Q12994">
        <v>-7967.25</v>
      </c>
    </row>
    <row r="12995" spans="2:17" hidden="1">
      <c r="B12995">
        <v>2016</v>
      </c>
      <c r="C12995">
        <v>1</v>
      </c>
      <c r="D12995" t="s">
        <v>776</v>
      </c>
      <c r="E12995" t="s">
        <v>777</v>
      </c>
      <c r="F12995" t="s">
        <v>850</v>
      </c>
      <c r="G12995" t="s">
        <v>851</v>
      </c>
      <c r="H12995" t="s">
        <v>30</v>
      </c>
      <c r="I12995" t="s">
        <v>21</v>
      </c>
      <c r="J12995" t="s">
        <v>31</v>
      </c>
      <c r="K12995" t="s">
        <v>852</v>
      </c>
      <c r="L12995" t="s">
        <v>24</v>
      </c>
      <c r="M12995" t="s">
        <v>27</v>
      </c>
      <c r="N12995">
        <v>25</v>
      </c>
      <c r="O12995">
        <v>3628</v>
      </c>
      <c r="P12995">
        <v>3494.98</v>
      </c>
      <c r="Q12995">
        <v>101.61</v>
      </c>
    </row>
    <row r="12996" spans="2:17" hidden="1">
      <c r="B12996">
        <v>2016</v>
      </c>
      <c r="C12996">
        <v>1</v>
      </c>
      <c r="D12996" t="s">
        <v>776</v>
      </c>
      <c r="E12996" t="s">
        <v>777</v>
      </c>
      <c r="F12996" t="s">
        <v>853</v>
      </c>
      <c r="G12996" t="s">
        <v>854</v>
      </c>
      <c r="H12996" t="s">
        <v>30</v>
      </c>
      <c r="I12996" t="s">
        <v>21</v>
      </c>
      <c r="J12996" t="s">
        <v>31</v>
      </c>
      <c r="K12996" t="s">
        <v>855</v>
      </c>
      <c r="L12996" t="s">
        <v>24</v>
      </c>
      <c r="M12996" t="s">
        <v>25</v>
      </c>
      <c r="N12996">
        <v>1580</v>
      </c>
      <c r="O12996">
        <v>7974</v>
      </c>
      <c r="P12996">
        <v>10940.01</v>
      </c>
      <c r="Q12996">
        <v>-4445.3100000000004</v>
      </c>
    </row>
    <row r="12997" spans="2:17" hidden="1">
      <c r="B12997">
        <v>2016</v>
      </c>
      <c r="C12997">
        <v>1</v>
      </c>
      <c r="D12997" t="s">
        <v>776</v>
      </c>
      <c r="E12997" t="s">
        <v>777</v>
      </c>
      <c r="F12997" t="s">
        <v>853</v>
      </c>
      <c r="G12997" t="s">
        <v>854</v>
      </c>
      <c r="H12997" t="s">
        <v>30</v>
      </c>
      <c r="I12997" t="s">
        <v>21</v>
      </c>
      <c r="J12997" t="s">
        <v>31</v>
      </c>
      <c r="K12997" t="s">
        <v>855</v>
      </c>
      <c r="L12997" t="s">
        <v>24</v>
      </c>
      <c r="M12997" t="s">
        <v>26</v>
      </c>
      <c r="N12997">
        <v>56</v>
      </c>
      <c r="O12997">
        <v>2442</v>
      </c>
      <c r="P12997">
        <v>1550.61</v>
      </c>
      <c r="Q12997">
        <v>-936.82</v>
      </c>
    </row>
    <row r="12998" spans="2:17" hidden="1">
      <c r="B12998">
        <v>2016</v>
      </c>
      <c r="C12998">
        <v>1</v>
      </c>
      <c r="D12998" t="s">
        <v>776</v>
      </c>
      <c r="E12998" t="s">
        <v>777</v>
      </c>
      <c r="F12998" t="s">
        <v>853</v>
      </c>
      <c r="G12998" t="s">
        <v>854</v>
      </c>
      <c r="H12998" t="s">
        <v>30</v>
      </c>
      <c r="I12998" t="s">
        <v>21</v>
      </c>
      <c r="J12998" t="s">
        <v>31</v>
      </c>
      <c r="K12998" t="s">
        <v>855</v>
      </c>
      <c r="L12998" t="s">
        <v>24</v>
      </c>
      <c r="M12998" t="s">
        <v>27</v>
      </c>
      <c r="N12998">
        <v>3</v>
      </c>
      <c r="O12998">
        <v>744</v>
      </c>
      <c r="P12998">
        <v>704.92</v>
      </c>
      <c r="Q12998">
        <v>20.54</v>
      </c>
    </row>
    <row r="12999" spans="2:17" hidden="1">
      <c r="B12999">
        <v>2016</v>
      </c>
      <c r="C12999">
        <v>1</v>
      </c>
      <c r="D12999" t="s">
        <v>776</v>
      </c>
      <c r="E12999" t="s">
        <v>777</v>
      </c>
      <c r="F12999" t="s">
        <v>856</v>
      </c>
      <c r="G12999" t="s">
        <v>857</v>
      </c>
      <c r="H12999" t="s">
        <v>30</v>
      </c>
      <c r="I12999" t="s">
        <v>21</v>
      </c>
      <c r="J12999" t="s">
        <v>31</v>
      </c>
      <c r="K12999" t="s">
        <v>858</v>
      </c>
      <c r="L12999" t="s">
        <v>24</v>
      </c>
      <c r="M12999" t="s">
        <v>25</v>
      </c>
      <c r="N12999">
        <v>566</v>
      </c>
      <c r="O12999">
        <v>2935</v>
      </c>
      <c r="P12999">
        <v>3948.96</v>
      </c>
      <c r="Q12999">
        <v>-1641.05</v>
      </c>
    </row>
    <row r="13000" spans="2:17" hidden="1">
      <c r="B13000">
        <v>2016</v>
      </c>
      <c r="C13000">
        <v>1</v>
      </c>
      <c r="D13000" t="s">
        <v>776</v>
      </c>
      <c r="E13000" t="s">
        <v>777</v>
      </c>
      <c r="F13000" t="s">
        <v>856</v>
      </c>
      <c r="G13000" t="s">
        <v>857</v>
      </c>
      <c r="H13000" t="s">
        <v>30</v>
      </c>
      <c r="I13000" t="s">
        <v>21</v>
      </c>
      <c r="J13000" t="s">
        <v>31</v>
      </c>
      <c r="K13000" t="s">
        <v>858</v>
      </c>
      <c r="L13000" t="s">
        <v>24</v>
      </c>
      <c r="M13000" t="s">
        <v>26</v>
      </c>
      <c r="N13000">
        <v>21</v>
      </c>
      <c r="O13000">
        <v>1029</v>
      </c>
      <c r="P13000">
        <v>684.81</v>
      </c>
      <c r="Q13000">
        <v>-352.17</v>
      </c>
    </row>
    <row r="13001" spans="2:17" hidden="1">
      <c r="B13001">
        <v>2016</v>
      </c>
      <c r="C13001">
        <v>1</v>
      </c>
      <c r="D13001" t="s">
        <v>776</v>
      </c>
      <c r="E13001" t="s">
        <v>777</v>
      </c>
      <c r="F13001" t="s">
        <v>856</v>
      </c>
      <c r="G13001" t="s">
        <v>857</v>
      </c>
      <c r="H13001" t="s">
        <v>30</v>
      </c>
      <c r="I13001" t="s">
        <v>21</v>
      </c>
      <c r="J13001" t="s">
        <v>31</v>
      </c>
      <c r="K13001" t="s">
        <v>858</v>
      </c>
      <c r="L13001" t="s">
        <v>24</v>
      </c>
      <c r="M13001" t="s">
        <v>27</v>
      </c>
      <c r="N13001">
        <v>2</v>
      </c>
      <c r="O13001">
        <v>223</v>
      </c>
      <c r="P13001">
        <v>217.82</v>
      </c>
      <c r="Q13001">
        <v>6.36</v>
      </c>
    </row>
    <row r="13002" spans="2:17" hidden="1">
      <c r="B13002">
        <v>2016</v>
      </c>
      <c r="C13002">
        <v>1</v>
      </c>
      <c r="D13002" t="s">
        <v>776</v>
      </c>
      <c r="E13002" t="s">
        <v>777</v>
      </c>
      <c r="F13002" t="s">
        <v>859</v>
      </c>
      <c r="G13002" t="s">
        <v>860</v>
      </c>
      <c r="H13002" t="s">
        <v>30</v>
      </c>
      <c r="I13002" t="s">
        <v>21</v>
      </c>
      <c r="J13002" t="s">
        <v>31</v>
      </c>
      <c r="K13002" t="s">
        <v>852</v>
      </c>
      <c r="L13002" t="s">
        <v>24</v>
      </c>
      <c r="M13002" t="s">
        <v>25</v>
      </c>
      <c r="N13002">
        <v>2693</v>
      </c>
      <c r="O13002">
        <v>19906</v>
      </c>
      <c r="P13002">
        <v>20766.91</v>
      </c>
      <c r="Q13002">
        <v>-11033.15</v>
      </c>
    </row>
    <row r="13003" spans="2:17" hidden="1">
      <c r="B13003">
        <v>2016</v>
      </c>
      <c r="C13003">
        <v>1</v>
      </c>
      <c r="D13003" t="s">
        <v>776</v>
      </c>
      <c r="E13003" t="s">
        <v>777</v>
      </c>
      <c r="F13003" t="s">
        <v>859</v>
      </c>
      <c r="G13003" t="s">
        <v>860</v>
      </c>
      <c r="H13003" t="s">
        <v>30</v>
      </c>
      <c r="I13003" t="s">
        <v>21</v>
      </c>
      <c r="J13003" t="s">
        <v>31</v>
      </c>
      <c r="K13003" t="s">
        <v>852</v>
      </c>
      <c r="L13003" t="s">
        <v>24</v>
      </c>
      <c r="M13003" t="s">
        <v>26</v>
      </c>
      <c r="N13003">
        <v>219</v>
      </c>
      <c r="O13003">
        <v>10751</v>
      </c>
      <c r="P13003">
        <v>7102.5</v>
      </c>
      <c r="Q13003">
        <v>-3637.97</v>
      </c>
    </row>
    <row r="13004" spans="2:17" hidden="1">
      <c r="B13004">
        <v>2016</v>
      </c>
      <c r="C13004">
        <v>1</v>
      </c>
      <c r="D13004" t="s">
        <v>776</v>
      </c>
      <c r="E13004" t="s">
        <v>777</v>
      </c>
      <c r="F13004" t="s">
        <v>859</v>
      </c>
      <c r="G13004" t="s">
        <v>860</v>
      </c>
      <c r="H13004" t="s">
        <v>30</v>
      </c>
      <c r="I13004" t="s">
        <v>21</v>
      </c>
      <c r="J13004" t="s">
        <v>31</v>
      </c>
      <c r="K13004" t="s">
        <v>852</v>
      </c>
      <c r="L13004" t="s">
        <v>24</v>
      </c>
      <c r="M13004" t="s">
        <v>27</v>
      </c>
      <c r="N13004">
        <v>30</v>
      </c>
      <c r="O13004">
        <v>5327</v>
      </c>
      <c r="P13004">
        <v>5064.0200000000004</v>
      </c>
      <c r="Q13004">
        <v>147.28</v>
      </c>
    </row>
    <row r="13005" spans="2:17" hidden="1">
      <c r="B13005">
        <v>2016</v>
      </c>
      <c r="C13005">
        <v>1</v>
      </c>
      <c r="D13005" t="s">
        <v>776</v>
      </c>
      <c r="E13005" t="s">
        <v>777</v>
      </c>
      <c r="F13005" t="s">
        <v>861</v>
      </c>
      <c r="G13005" t="s">
        <v>862</v>
      </c>
      <c r="H13005" t="s">
        <v>30</v>
      </c>
      <c r="I13005" t="s">
        <v>21</v>
      </c>
      <c r="J13005" t="s">
        <v>31</v>
      </c>
      <c r="K13005" t="s">
        <v>863</v>
      </c>
      <c r="L13005" t="s">
        <v>24</v>
      </c>
      <c r="M13005" t="s">
        <v>25</v>
      </c>
      <c r="N13005">
        <v>8512</v>
      </c>
      <c r="O13005">
        <v>45189</v>
      </c>
      <c r="P13005">
        <v>59674.48</v>
      </c>
      <c r="Q13005">
        <v>-25141.4</v>
      </c>
    </row>
    <row r="13006" spans="2:17" hidden="1">
      <c r="B13006">
        <v>2016</v>
      </c>
      <c r="C13006">
        <v>1</v>
      </c>
      <c r="D13006" t="s">
        <v>776</v>
      </c>
      <c r="E13006" t="s">
        <v>777</v>
      </c>
      <c r="F13006" t="s">
        <v>861</v>
      </c>
      <c r="G13006" t="s">
        <v>862</v>
      </c>
      <c r="H13006" t="s">
        <v>30</v>
      </c>
      <c r="I13006" t="s">
        <v>21</v>
      </c>
      <c r="J13006" t="s">
        <v>31</v>
      </c>
      <c r="K13006" t="s">
        <v>863</v>
      </c>
      <c r="L13006" t="s">
        <v>24</v>
      </c>
      <c r="M13006" t="s">
        <v>26</v>
      </c>
      <c r="N13006">
        <v>219</v>
      </c>
      <c r="O13006">
        <v>10245</v>
      </c>
      <c r="P13006">
        <v>6682.13</v>
      </c>
      <c r="Q13006">
        <v>-3658.29</v>
      </c>
    </row>
    <row r="13007" spans="2:17" hidden="1">
      <c r="B13007">
        <v>2016</v>
      </c>
      <c r="C13007">
        <v>1</v>
      </c>
      <c r="D13007" t="s">
        <v>776</v>
      </c>
      <c r="E13007" t="s">
        <v>777</v>
      </c>
      <c r="F13007" t="s">
        <v>861</v>
      </c>
      <c r="G13007" t="s">
        <v>862</v>
      </c>
      <c r="H13007" t="s">
        <v>30</v>
      </c>
      <c r="I13007" t="s">
        <v>21</v>
      </c>
      <c r="J13007" t="s">
        <v>31</v>
      </c>
      <c r="K13007" t="s">
        <v>863</v>
      </c>
      <c r="L13007" t="s">
        <v>24</v>
      </c>
      <c r="M13007" t="s">
        <v>27</v>
      </c>
      <c r="N13007">
        <v>24</v>
      </c>
      <c r="O13007">
        <v>5859</v>
      </c>
      <c r="P13007">
        <v>5562.1</v>
      </c>
      <c r="Q13007">
        <v>162.5</v>
      </c>
    </row>
    <row r="13008" spans="2:17" hidden="1">
      <c r="B13008">
        <v>2016</v>
      </c>
      <c r="C13008">
        <v>1</v>
      </c>
      <c r="D13008" t="s">
        <v>776</v>
      </c>
      <c r="E13008" t="s">
        <v>777</v>
      </c>
      <c r="F13008" t="s">
        <v>864</v>
      </c>
      <c r="G13008" t="s">
        <v>865</v>
      </c>
      <c r="H13008" t="s">
        <v>30</v>
      </c>
      <c r="I13008" t="s">
        <v>21</v>
      </c>
      <c r="J13008" t="s">
        <v>31</v>
      </c>
      <c r="K13008" t="s">
        <v>866</v>
      </c>
      <c r="L13008" t="s">
        <v>24</v>
      </c>
      <c r="M13008" t="s">
        <v>25</v>
      </c>
      <c r="N13008">
        <v>212</v>
      </c>
      <c r="O13008">
        <v>2181</v>
      </c>
      <c r="P13008">
        <v>1841.09</v>
      </c>
      <c r="Q13008">
        <v>-1205.21</v>
      </c>
    </row>
    <row r="13009" spans="2:17" hidden="1">
      <c r="B13009">
        <v>2016</v>
      </c>
      <c r="C13009">
        <v>1</v>
      </c>
      <c r="D13009" t="s">
        <v>776</v>
      </c>
      <c r="E13009" t="s">
        <v>777</v>
      </c>
      <c r="F13009" t="s">
        <v>864</v>
      </c>
      <c r="G13009" t="s">
        <v>865</v>
      </c>
      <c r="H13009" t="s">
        <v>30</v>
      </c>
      <c r="I13009" t="s">
        <v>21</v>
      </c>
      <c r="J13009" t="s">
        <v>31</v>
      </c>
      <c r="K13009" t="s">
        <v>866</v>
      </c>
      <c r="L13009" t="s">
        <v>24</v>
      </c>
      <c r="M13009" t="s">
        <v>26</v>
      </c>
      <c r="N13009">
        <v>224</v>
      </c>
      <c r="O13009">
        <v>13944</v>
      </c>
      <c r="P13009">
        <v>9878.68</v>
      </c>
      <c r="Q13009">
        <v>-3713.92</v>
      </c>
    </row>
    <row r="13010" spans="2:17" hidden="1">
      <c r="B13010">
        <v>2016</v>
      </c>
      <c r="C13010">
        <v>1</v>
      </c>
      <c r="D13010" t="s">
        <v>776</v>
      </c>
      <c r="E13010" t="s">
        <v>777</v>
      </c>
      <c r="F13010" t="s">
        <v>864</v>
      </c>
      <c r="G13010" t="s">
        <v>865</v>
      </c>
      <c r="H13010" t="s">
        <v>30</v>
      </c>
      <c r="I13010" t="s">
        <v>21</v>
      </c>
      <c r="J13010" t="s">
        <v>31</v>
      </c>
      <c r="K13010" t="s">
        <v>866</v>
      </c>
      <c r="L13010" t="s">
        <v>24</v>
      </c>
      <c r="M13010" t="s">
        <v>27</v>
      </c>
      <c r="N13010">
        <v>168</v>
      </c>
      <c r="O13010">
        <v>36763</v>
      </c>
      <c r="P13010">
        <v>34645.19</v>
      </c>
      <c r="Q13010">
        <v>1008.46</v>
      </c>
    </row>
    <row r="13011" spans="2:17" hidden="1">
      <c r="B13011">
        <v>2016</v>
      </c>
      <c r="C13011">
        <v>1</v>
      </c>
      <c r="D13011" t="s">
        <v>867</v>
      </c>
      <c r="E13011" t="s">
        <v>868</v>
      </c>
      <c r="F13011" t="s">
        <v>869</v>
      </c>
      <c r="G13011" t="s">
        <v>870</v>
      </c>
      <c r="H13011" t="s">
        <v>140</v>
      </c>
      <c r="I13011" t="s">
        <v>1076</v>
      </c>
      <c r="J13011" t="s">
        <v>31</v>
      </c>
      <c r="K13011" t="s">
        <v>871</v>
      </c>
      <c r="L13011" t="s">
        <v>24</v>
      </c>
      <c r="M13011" t="s">
        <v>25</v>
      </c>
      <c r="N13011">
        <v>8815</v>
      </c>
      <c r="O13011">
        <v>87394.93</v>
      </c>
      <c r="P13011">
        <v>69332.149999999994</v>
      </c>
      <c r="Q13011">
        <v>-12425.75</v>
      </c>
    </row>
    <row r="13012" spans="2:17" hidden="1">
      <c r="B13012">
        <v>2016</v>
      </c>
      <c r="C13012">
        <v>1</v>
      </c>
      <c r="D13012" t="s">
        <v>867</v>
      </c>
      <c r="E13012" t="s">
        <v>868</v>
      </c>
      <c r="F13012" t="s">
        <v>869</v>
      </c>
      <c r="G13012" t="s">
        <v>870</v>
      </c>
      <c r="H13012" t="s">
        <v>140</v>
      </c>
      <c r="I13012" t="s">
        <v>1076</v>
      </c>
      <c r="J13012" t="s">
        <v>31</v>
      </c>
      <c r="K13012" t="s">
        <v>871</v>
      </c>
      <c r="L13012" t="s">
        <v>24</v>
      </c>
      <c r="M13012" t="s">
        <v>26</v>
      </c>
      <c r="N13012">
        <v>13401</v>
      </c>
      <c r="O13012">
        <v>937058.15</v>
      </c>
      <c r="P13012">
        <v>514085.49</v>
      </c>
      <c r="Q13012">
        <v>-58966.34</v>
      </c>
    </row>
    <row r="13013" spans="2:17" hidden="1">
      <c r="B13013">
        <v>2016</v>
      </c>
      <c r="C13013">
        <v>1</v>
      </c>
      <c r="D13013" t="s">
        <v>867</v>
      </c>
      <c r="E13013" t="s">
        <v>868</v>
      </c>
      <c r="F13013" t="s">
        <v>869</v>
      </c>
      <c r="G13013" t="s">
        <v>870</v>
      </c>
      <c r="H13013" t="s">
        <v>140</v>
      </c>
      <c r="I13013" t="s">
        <v>1076</v>
      </c>
      <c r="J13013" t="s">
        <v>31</v>
      </c>
      <c r="K13013" t="s">
        <v>871</v>
      </c>
      <c r="L13013" t="s">
        <v>24</v>
      </c>
      <c r="M13013" t="s">
        <v>27</v>
      </c>
      <c r="N13013">
        <v>14490</v>
      </c>
      <c r="O13013">
        <v>2750599.14</v>
      </c>
      <c r="P13013">
        <v>1657811.89</v>
      </c>
      <c r="Q13013">
        <v>47865.25</v>
      </c>
    </row>
    <row r="13014" spans="2:17" hidden="1">
      <c r="B13014">
        <v>2016</v>
      </c>
      <c r="C13014">
        <v>1</v>
      </c>
      <c r="D13014" t="s">
        <v>867</v>
      </c>
      <c r="E13014" t="s">
        <v>868</v>
      </c>
      <c r="F13014" t="s">
        <v>872</v>
      </c>
      <c r="G13014" t="s">
        <v>873</v>
      </c>
      <c r="H13014" t="s">
        <v>140</v>
      </c>
      <c r="I13014" t="s">
        <v>1076</v>
      </c>
      <c r="J13014" t="s">
        <v>31</v>
      </c>
      <c r="K13014" t="s">
        <v>874</v>
      </c>
      <c r="L13014" t="s">
        <v>24</v>
      </c>
      <c r="M13014" t="s">
        <v>25</v>
      </c>
      <c r="N13014">
        <v>13788</v>
      </c>
      <c r="O13014">
        <v>146526.14000000001</v>
      </c>
      <c r="P13014">
        <v>105295.02</v>
      </c>
      <c r="Q13014">
        <v>-20810.740000000002</v>
      </c>
    </row>
    <row r="13015" spans="2:17" hidden="1">
      <c r="B13015">
        <v>2016</v>
      </c>
      <c r="C13015">
        <v>1</v>
      </c>
      <c r="D13015" t="s">
        <v>867</v>
      </c>
      <c r="E13015" t="s">
        <v>868</v>
      </c>
      <c r="F13015" t="s">
        <v>872</v>
      </c>
      <c r="G13015" t="s">
        <v>873</v>
      </c>
      <c r="H13015" t="s">
        <v>140</v>
      </c>
      <c r="I13015" t="s">
        <v>1076</v>
      </c>
      <c r="J13015" t="s">
        <v>31</v>
      </c>
      <c r="K13015" t="s">
        <v>874</v>
      </c>
      <c r="L13015" t="s">
        <v>24</v>
      </c>
      <c r="M13015" t="s">
        <v>26</v>
      </c>
      <c r="N13015">
        <v>23934</v>
      </c>
      <c r="O13015">
        <v>1613695.4</v>
      </c>
      <c r="P13015">
        <v>887163.56</v>
      </c>
      <c r="Q13015">
        <v>-103125.38</v>
      </c>
    </row>
    <row r="13016" spans="2:17" hidden="1">
      <c r="B13016">
        <v>2016</v>
      </c>
      <c r="C13016">
        <v>1</v>
      </c>
      <c r="D13016" t="s">
        <v>867</v>
      </c>
      <c r="E13016" t="s">
        <v>868</v>
      </c>
      <c r="F13016" t="s">
        <v>872</v>
      </c>
      <c r="G13016" t="s">
        <v>873</v>
      </c>
      <c r="H13016" t="s">
        <v>140</v>
      </c>
      <c r="I13016" t="s">
        <v>1076</v>
      </c>
      <c r="J13016" t="s">
        <v>31</v>
      </c>
      <c r="K13016" t="s">
        <v>874</v>
      </c>
      <c r="L13016" t="s">
        <v>24</v>
      </c>
      <c r="M13016" t="s">
        <v>27</v>
      </c>
      <c r="N13016">
        <v>29425</v>
      </c>
      <c r="O13016">
        <v>6047754.2400000002</v>
      </c>
      <c r="P13016">
        <v>3639153.26</v>
      </c>
      <c r="Q13016">
        <v>105986.97</v>
      </c>
    </row>
    <row r="13017" spans="2:17" hidden="1">
      <c r="B13017">
        <v>2016</v>
      </c>
      <c r="C13017">
        <v>1</v>
      </c>
      <c r="D13017" t="s">
        <v>867</v>
      </c>
      <c r="E13017" t="s">
        <v>868</v>
      </c>
      <c r="F13017" t="s">
        <v>875</v>
      </c>
      <c r="G13017" t="s">
        <v>876</v>
      </c>
      <c r="H13017" t="s">
        <v>140</v>
      </c>
      <c r="I13017" t="s">
        <v>1076</v>
      </c>
      <c r="J13017" t="s">
        <v>31</v>
      </c>
      <c r="K13017" t="s">
        <v>877</v>
      </c>
      <c r="L13017" t="s">
        <v>24</v>
      </c>
      <c r="M13017" t="s">
        <v>25</v>
      </c>
      <c r="N13017">
        <v>6603</v>
      </c>
      <c r="O13017">
        <v>64026.58</v>
      </c>
      <c r="P13017">
        <v>48224.83</v>
      </c>
      <c r="Q13017">
        <v>-9075.9699999999993</v>
      </c>
    </row>
    <row r="13018" spans="2:17" hidden="1">
      <c r="B13018">
        <v>2016</v>
      </c>
      <c r="C13018">
        <v>1</v>
      </c>
      <c r="D13018" t="s">
        <v>867</v>
      </c>
      <c r="E13018" t="s">
        <v>868</v>
      </c>
      <c r="F13018" t="s">
        <v>875</v>
      </c>
      <c r="G13018" t="s">
        <v>876</v>
      </c>
      <c r="H13018" t="s">
        <v>140</v>
      </c>
      <c r="I13018" t="s">
        <v>1076</v>
      </c>
      <c r="J13018" t="s">
        <v>31</v>
      </c>
      <c r="K13018" t="s">
        <v>877</v>
      </c>
      <c r="L13018" t="s">
        <v>24</v>
      </c>
      <c r="M13018" t="s">
        <v>26</v>
      </c>
      <c r="N13018">
        <v>10185</v>
      </c>
      <c r="O13018">
        <v>697723.9</v>
      </c>
      <c r="P13018">
        <v>382299.02</v>
      </c>
      <c r="Q13018">
        <v>-44830.05</v>
      </c>
    </row>
    <row r="13019" spans="2:17" hidden="1">
      <c r="B13019">
        <v>2016</v>
      </c>
      <c r="C13019">
        <v>1</v>
      </c>
      <c r="D13019" t="s">
        <v>867</v>
      </c>
      <c r="E13019" t="s">
        <v>868</v>
      </c>
      <c r="F13019" t="s">
        <v>875</v>
      </c>
      <c r="G13019" t="s">
        <v>876</v>
      </c>
      <c r="H13019" t="s">
        <v>140</v>
      </c>
      <c r="I13019" t="s">
        <v>1076</v>
      </c>
      <c r="J13019" t="s">
        <v>31</v>
      </c>
      <c r="K13019" t="s">
        <v>877</v>
      </c>
      <c r="L13019" t="s">
        <v>24</v>
      </c>
      <c r="M13019" t="s">
        <v>27</v>
      </c>
      <c r="N13019">
        <v>10464</v>
      </c>
      <c r="O13019">
        <v>1960234.85</v>
      </c>
      <c r="P13019">
        <v>1179772.6299999999</v>
      </c>
      <c r="Q13019">
        <v>34314.769999999997</v>
      </c>
    </row>
    <row r="13020" spans="2:17" hidden="1">
      <c r="B13020">
        <v>2016</v>
      </c>
      <c r="C13020">
        <v>1</v>
      </c>
      <c r="D13020" t="s">
        <v>867</v>
      </c>
      <c r="E13020" t="s">
        <v>868</v>
      </c>
      <c r="F13020" t="s">
        <v>878</v>
      </c>
      <c r="G13020" t="s">
        <v>73</v>
      </c>
      <c r="H13020" t="s">
        <v>121</v>
      </c>
      <c r="I13020" t="s">
        <v>1076</v>
      </c>
      <c r="J13020" t="s">
        <v>31</v>
      </c>
      <c r="K13020" t="s">
        <v>879</v>
      </c>
      <c r="L13020" t="s">
        <v>24</v>
      </c>
      <c r="M13020" t="s">
        <v>25</v>
      </c>
      <c r="N13020">
        <v>1709</v>
      </c>
      <c r="O13020">
        <v>19414.84</v>
      </c>
      <c r="P13020">
        <v>13822.21</v>
      </c>
      <c r="Q13020">
        <v>-2841.44</v>
      </c>
    </row>
    <row r="13021" spans="2:17" hidden="1">
      <c r="B13021">
        <v>2016</v>
      </c>
      <c r="C13021">
        <v>1</v>
      </c>
      <c r="D13021" t="s">
        <v>867</v>
      </c>
      <c r="E13021" t="s">
        <v>868</v>
      </c>
      <c r="F13021" t="s">
        <v>878</v>
      </c>
      <c r="G13021" t="s">
        <v>73</v>
      </c>
      <c r="H13021" t="s">
        <v>121</v>
      </c>
      <c r="I13021" t="s">
        <v>1076</v>
      </c>
      <c r="J13021" t="s">
        <v>31</v>
      </c>
      <c r="K13021" t="s">
        <v>879</v>
      </c>
      <c r="L13021" t="s">
        <v>24</v>
      </c>
      <c r="M13021" t="s">
        <v>26</v>
      </c>
      <c r="N13021">
        <v>645</v>
      </c>
      <c r="O13021">
        <v>33195.56</v>
      </c>
      <c r="P13021">
        <v>18634.47</v>
      </c>
      <c r="Q13021">
        <v>-2836.42</v>
      </c>
    </row>
    <row r="13022" spans="2:17" hidden="1">
      <c r="B13022">
        <v>2016</v>
      </c>
      <c r="C13022">
        <v>1</v>
      </c>
      <c r="D13022" t="s">
        <v>867</v>
      </c>
      <c r="E13022" t="s">
        <v>868</v>
      </c>
      <c r="F13022" t="s">
        <v>878</v>
      </c>
      <c r="G13022" t="s">
        <v>73</v>
      </c>
      <c r="H13022" t="s">
        <v>121</v>
      </c>
      <c r="I13022" t="s">
        <v>1076</v>
      </c>
      <c r="J13022" t="s">
        <v>31</v>
      </c>
      <c r="K13022" t="s">
        <v>879</v>
      </c>
      <c r="L13022" t="s">
        <v>24</v>
      </c>
      <c r="M13022" t="s">
        <v>27</v>
      </c>
      <c r="N13022">
        <v>79</v>
      </c>
      <c r="O13022">
        <v>12251</v>
      </c>
      <c r="P13022">
        <v>7651.58</v>
      </c>
      <c r="Q13022">
        <v>222.67</v>
      </c>
    </row>
    <row r="13023" spans="2:17" hidden="1">
      <c r="B13023">
        <v>2016</v>
      </c>
      <c r="C13023">
        <v>1</v>
      </c>
      <c r="D13023" t="s">
        <v>867</v>
      </c>
      <c r="E13023" t="s">
        <v>868</v>
      </c>
      <c r="F13023" t="s">
        <v>880</v>
      </c>
      <c r="G13023" t="s">
        <v>881</v>
      </c>
      <c r="H13023" t="s">
        <v>153</v>
      </c>
      <c r="I13023" t="s">
        <v>21</v>
      </c>
      <c r="J13023" t="s">
        <v>31</v>
      </c>
      <c r="K13023" t="s">
        <v>882</v>
      </c>
      <c r="L13023" t="s">
        <v>24</v>
      </c>
      <c r="M13023" t="s">
        <v>25</v>
      </c>
      <c r="N13023">
        <v>436</v>
      </c>
      <c r="O13023">
        <v>4827</v>
      </c>
      <c r="P13023">
        <v>2761.15</v>
      </c>
      <c r="Q13023">
        <v>-1917.37</v>
      </c>
    </row>
    <row r="13024" spans="2:17" hidden="1">
      <c r="B13024">
        <v>2016</v>
      </c>
      <c r="C13024">
        <v>1</v>
      </c>
      <c r="D13024" t="s">
        <v>867</v>
      </c>
      <c r="E13024" t="s">
        <v>868</v>
      </c>
      <c r="F13024" t="s">
        <v>880</v>
      </c>
      <c r="G13024" t="s">
        <v>881</v>
      </c>
      <c r="H13024" t="s">
        <v>153</v>
      </c>
      <c r="I13024" t="s">
        <v>21</v>
      </c>
      <c r="J13024" t="s">
        <v>31</v>
      </c>
      <c r="K13024" t="s">
        <v>882</v>
      </c>
      <c r="L13024" t="s">
        <v>24</v>
      </c>
      <c r="M13024" t="s">
        <v>26</v>
      </c>
      <c r="N13024">
        <v>246</v>
      </c>
      <c r="O13024">
        <v>13721</v>
      </c>
      <c r="P13024">
        <v>6753.2</v>
      </c>
      <c r="Q13024">
        <v>-2931.89</v>
      </c>
    </row>
    <row r="13025" spans="2:17" hidden="1">
      <c r="B13025">
        <v>2016</v>
      </c>
      <c r="C13025">
        <v>1</v>
      </c>
      <c r="D13025" t="s">
        <v>867</v>
      </c>
      <c r="E13025" t="s">
        <v>868</v>
      </c>
      <c r="F13025" t="s">
        <v>880</v>
      </c>
      <c r="G13025" t="s">
        <v>881</v>
      </c>
      <c r="H13025" t="s">
        <v>153</v>
      </c>
      <c r="I13025" t="s">
        <v>21</v>
      </c>
      <c r="J13025" t="s">
        <v>31</v>
      </c>
      <c r="K13025" t="s">
        <v>882</v>
      </c>
      <c r="L13025" t="s">
        <v>24</v>
      </c>
      <c r="M13025" t="s">
        <v>27</v>
      </c>
      <c r="N13025">
        <v>40</v>
      </c>
      <c r="O13025">
        <v>7117</v>
      </c>
      <c r="P13025">
        <v>4845.8100000000004</v>
      </c>
      <c r="Q13025">
        <v>141.06</v>
      </c>
    </row>
    <row r="13026" spans="2:17" hidden="1">
      <c r="B13026">
        <v>2016</v>
      </c>
      <c r="C13026">
        <v>1</v>
      </c>
      <c r="D13026" t="s">
        <v>867</v>
      </c>
      <c r="E13026" t="s">
        <v>868</v>
      </c>
      <c r="F13026" t="s">
        <v>883</v>
      </c>
      <c r="G13026" t="s">
        <v>884</v>
      </c>
      <c r="H13026" t="s">
        <v>20</v>
      </c>
      <c r="I13026" t="s">
        <v>21</v>
      </c>
      <c r="J13026" t="s">
        <v>31</v>
      </c>
      <c r="K13026" t="s">
        <v>885</v>
      </c>
      <c r="L13026" t="s">
        <v>24</v>
      </c>
      <c r="M13026" t="s">
        <v>25</v>
      </c>
      <c r="N13026">
        <v>3993</v>
      </c>
      <c r="O13026">
        <v>32936.17</v>
      </c>
      <c r="P13026">
        <v>24650.080000000002</v>
      </c>
      <c r="Q13026">
        <v>-14451.06</v>
      </c>
    </row>
    <row r="13027" spans="2:17" hidden="1">
      <c r="B13027">
        <v>2016</v>
      </c>
      <c r="C13027">
        <v>1</v>
      </c>
      <c r="D13027" t="s">
        <v>867</v>
      </c>
      <c r="E13027" t="s">
        <v>868</v>
      </c>
      <c r="F13027" t="s">
        <v>883</v>
      </c>
      <c r="G13027" t="s">
        <v>884</v>
      </c>
      <c r="H13027" t="s">
        <v>20</v>
      </c>
      <c r="I13027" t="s">
        <v>21</v>
      </c>
      <c r="J13027" t="s">
        <v>31</v>
      </c>
      <c r="K13027" t="s">
        <v>885</v>
      </c>
      <c r="L13027" t="s">
        <v>24</v>
      </c>
      <c r="M13027" t="s">
        <v>26</v>
      </c>
      <c r="N13027">
        <v>752</v>
      </c>
      <c r="O13027">
        <v>39169.33</v>
      </c>
      <c r="P13027">
        <v>20787.72</v>
      </c>
      <c r="Q13027">
        <v>-9899.43</v>
      </c>
    </row>
    <row r="13028" spans="2:17" hidden="1">
      <c r="B13028">
        <v>2016</v>
      </c>
      <c r="C13028">
        <v>1</v>
      </c>
      <c r="D13028" t="s">
        <v>867</v>
      </c>
      <c r="E13028" t="s">
        <v>868</v>
      </c>
      <c r="F13028" t="s">
        <v>883</v>
      </c>
      <c r="G13028" t="s">
        <v>884</v>
      </c>
      <c r="H13028" t="s">
        <v>20</v>
      </c>
      <c r="I13028" t="s">
        <v>21</v>
      </c>
      <c r="J13028" t="s">
        <v>31</v>
      </c>
      <c r="K13028" t="s">
        <v>885</v>
      </c>
      <c r="L13028" t="s">
        <v>24</v>
      </c>
      <c r="M13028" t="s">
        <v>27</v>
      </c>
      <c r="N13028">
        <v>102</v>
      </c>
      <c r="O13028">
        <v>19414</v>
      </c>
      <c r="P13028">
        <v>14566.98</v>
      </c>
      <c r="Q13028">
        <v>423.9</v>
      </c>
    </row>
    <row r="13029" spans="2:17" hidden="1">
      <c r="B13029">
        <v>2016</v>
      </c>
      <c r="C13029">
        <v>1</v>
      </c>
      <c r="D13029" t="s">
        <v>867</v>
      </c>
      <c r="E13029" t="s">
        <v>868</v>
      </c>
      <c r="F13029" t="s">
        <v>886</v>
      </c>
      <c r="G13029" t="s">
        <v>887</v>
      </c>
      <c r="H13029" t="s">
        <v>20</v>
      </c>
      <c r="I13029" t="s">
        <v>21</v>
      </c>
      <c r="J13029" t="s">
        <v>31</v>
      </c>
      <c r="K13029" t="s">
        <v>888</v>
      </c>
      <c r="L13029" t="s">
        <v>24</v>
      </c>
      <c r="M13029" t="s">
        <v>25</v>
      </c>
      <c r="N13029">
        <v>433</v>
      </c>
      <c r="O13029">
        <v>3860</v>
      </c>
      <c r="P13029">
        <v>2748.06</v>
      </c>
      <c r="Q13029">
        <v>-1699.79</v>
      </c>
    </row>
    <row r="13030" spans="2:17" hidden="1">
      <c r="B13030">
        <v>2016</v>
      </c>
      <c r="C13030">
        <v>1</v>
      </c>
      <c r="D13030" t="s">
        <v>867</v>
      </c>
      <c r="E13030" t="s">
        <v>868</v>
      </c>
      <c r="F13030" t="s">
        <v>886</v>
      </c>
      <c r="G13030" t="s">
        <v>887</v>
      </c>
      <c r="H13030" t="s">
        <v>20</v>
      </c>
      <c r="I13030" t="s">
        <v>21</v>
      </c>
      <c r="J13030" t="s">
        <v>31</v>
      </c>
      <c r="K13030" t="s">
        <v>888</v>
      </c>
      <c r="L13030" t="s">
        <v>24</v>
      </c>
      <c r="M13030" t="s">
        <v>26</v>
      </c>
      <c r="N13030">
        <v>50</v>
      </c>
      <c r="O13030">
        <v>2287</v>
      </c>
      <c r="P13030">
        <v>1161.03</v>
      </c>
      <c r="Q13030">
        <v>-660.63</v>
      </c>
    </row>
    <row r="13031" spans="2:17" hidden="1">
      <c r="B13031">
        <v>2016</v>
      </c>
      <c r="C13031">
        <v>1</v>
      </c>
      <c r="D13031" t="s">
        <v>867</v>
      </c>
      <c r="E13031" t="s">
        <v>868</v>
      </c>
      <c r="F13031" t="s">
        <v>889</v>
      </c>
      <c r="G13031" t="s">
        <v>890</v>
      </c>
      <c r="H13031" t="s">
        <v>20</v>
      </c>
      <c r="I13031" t="s">
        <v>21</v>
      </c>
      <c r="J13031" t="s">
        <v>31</v>
      </c>
      <c r="K13031" t="s">
        <v>891</v>
      </c>
      <c r="L13031" t="s">
        <v>24</v>
      </c>
      <c r="M13031" t="s">
        <v>25</v>
      </c>
      <c r="N13031">
        <v>256</v>
      </c>
      <c r="O13031">
        <v>2140</v>
      </c>
      <c r="P13031">
        <v>1586.04</v>
      </c>
      <c r="Q13031">
        <v>-942.38</v>
      </c>
    </row>
    <row r="13032" spans="2:17" hidden="1">
      <c r="B13032">
        <v>2016</v>
      </c>
      <c r="C13032">
        <v>1</v>
      </c>
      <c r="D13032" t="s">
        <v>867</v>
      </c>
      <c r="E13032" t="s">
        <v>868</v>
      </c>
      <c r="F13032" t="s">
        <v>889</v>
      </c>
      <c r="G13032" t="s">
        <v>890</v>
      </c>
      <c r="H13032" t="s">
        <v>20</v>
      </c>
      <c r="I13032" t="s">
        <v>21</v>
      </c>
      <c r="J13032" t="s">
        <v>31</v>
      </c>
      <c r="K13032" t="s">
        <v>891</v>
      </c>
      <c r="L13032" t="s">
        <v>24</v>
      </c>
      <c r="M13032" t="s">
        <v>26</v>
      </c>
      <c r="N13032">
        <v>42</v>
      </c>
      <c r="O13032">
        <v>1966</v>
      </c>
      <c r="P13032">
        <v>1007.22</v>
      </c>
      <c r="Q13032">
        <v>-554.91</v>
      </c>
    </row>
    <row r="13033" spans="2:17" hidden="1">
      <c r="B13033">
        <v>2016</v>
      </c>
      <c r="C13033">
        <v>1</v>
      </c>
      <c r="D13033" t="s">
        <v>867</v>
      </c>
      <c r="E13033" t="s">
        <v>868</v>
      </c>
      <c r="F13033" t="s">
        <v>889</v>
      </c>
      <c r="G13033" t="s">
        <v>890</v>
      </c>
      <c r="H13033" t="s">
        <v>20</v>
      </c>
      <c r="I13033" t="s">
        <v>21</v>
      </c>
      <c r="J13033" t="s">
        <v>31</v>
      </c>
      <c r="K13033" t="s">
        <v>891</v>
      </c>
      <c r="L13033" t="s">
        <v>24</v>
      </c>
      <c r="M13033" t="s">
        <v>27</v>
      </c>
      <c r="N13033">
        <v>3</v>
      </c>
      <c r="O13033">
        <v>692</v>
      </c>
      <c r="P13033">
        <v>518.52</v>
      </c>
      <c r="Q13033">
        <v>15.11</v>
      </c>
    </row>
    <row r="13034" spans="2:17" hidden="1">
      <c r="B13034">
        <v>2016</v>
      </c>
      <c r="C13034">
        <v>1</v>
      </c>
      <c r="D13034" t="s">
        <v>867</v>
      </c>
      <c r="E13034" t="s">
        <v>868</v>
      </c>
      <c r="F13034" t="s">
        <v>892</v>
      </c>
      <c r="G13034" t="s">
        <v>81</v>
      </c>
      <c r="H13034" t="s">
        <v>20</v>
      </c>
      <c r="I13034" t="s">
        <v>21</v>
      </c>
      <c r="J13034" t="s">
        <v>31</v>
      </c>
      <c r="K13034" t="s">
        <v>893</v>
      </c>
      <c r="L13034" t="s">
        <v>24</v>
      </c>
      <c r="M13034" t="s">
        <v>25</v>
      </c>
      <c r="N13034">
        <v>94</v>
      </c>
      <c r="O13034">
        <v>780.5</v>
      </c>
      <c r="P13034">
        <v>581.1</v>
      </c>
      <c r="Q13034">
        <v>-343.72</v>
      </c>
    </row>
    <row r="13035" spans="2:17" hidden="1">
      <c r="B13035">
        <v>2016</v>
      </c>
      <c r="C13035">
        <v>1</v>
      </c>
      <c r="D13035" t="s">
        <v>867</v>
      </c>
      <c r="E13035" t="s">
        <v>868</v>
      </c>
      <c r="F13035" t="s">
        <v>892</v>
      </c>
      <c r="G13035" t="s">
        <v>81</v>
      </c>
      <c r="H13035" t="s">
        <v>20</v>
      </c>
      <c r="I13035" t="s">
        <v>21</v>
      </c>
      <c r="J13035" t="s">
        <v>31</v>
      </c>
      <c r="K13035" t="s">
        <v>893</v>
      </c>
      <c r="L13035" t="s">
        <v>24</v>
      </c>
      <c r="M13035" t="s">
        <v>26</v>
      </c>
      <c r="N13035">
        <v>8</v>
      </c>
      <c r="O13035">
        <v>391</v>
      </c>
      <c r="P13035">
        <v>203.58</v>
      </c>
      <c r="Q13035">
        <v>-105.69</v>
      </c>
    </row>
    <row r="13036" spans="2:17" hidden="1">
      <c r="B13036">
        <v>2016</v>
      </c>
      <c r="C13036">
        <v>1</v>
      </c>
      <c r="D13036" t="s">
        <v>867</v>
      </c>
      <c r="E13036" t="s">
        <v>868</v>
      </c>
      <c r="F13036" t="s">
        <v>894</v>
      </c>
      <c r="G13036" t="s">
        <v>895</v>
      </c>
      <c r="H13036" t="s">
        <v>144</v>
      </c>
      <c r="I13036" t="s">
        <v>21</v>
      </c>
      <c r="J13036" t="s">
        <v>31</v>
      </c>
      <c r="K13036" t="s">
        <v>896</v>
      </c>
      <c r="L13036" t="s">
        <v>24</v>
      </c>
      <c r="M13036" t="s">
        <v>25</v>
      </c>
      <c r="N13036">
        <v>3919</v>
      </c>
      <c r="O13036">
        <v>31414.91</v>
      </c>
      <c r="P13036">
        <v>26608.720000000001</v>
      </c>
      <c r="Q13036">
        <v>-13977.67</v>
      </c>
    </row>
    <row r="13037" spans="2:17" hidden="1">
      <c r="B13037">
        <v>2016</v>
      </c>
      <c r="C13037">
        <v>1</v>
      </c>
      <c r="D13037" t="s">
        <v>867</v>
      </c>
      <c r="E13037" t="s">
        <v>868</v>
      </c>
      <c r="F13037" t="s">
        <v>894</v>
      </c>
      <c r="G13037" t="s">
        <v>895</v>
      </c>
      <c r="H13037" t="s">
        <v>144</v>
      </c>
      <c r="I13037" t="s">
        <v>21</v>
      </c>
      <c r="J13037" t="s">
        <v>31</v>
      </c>
      <c r="K13037" t="s">
        <v>896</v>
      </c>
      <c r="L13037" t="s">
        <v>24</v>
      </c>
      <c r="M13037" t="s">
        <v>26</v>
      </c>
      <c r="N13037">
        <v>1362</v>
      </c>
      <c r="O13037">
        <v>78711.25</v>
      </c>
      <c r="P13037">
        <v>44107.16</v>
      </c>
      <c r="Q13037">
        <v>-18121.439999999999</v>
      </c>
    </row>
    <row r="13038" spans="2:17" hidden="1">
      <c r="B13038">
        <v>2016</v>
      </c>
      <c r="C13038">
        <v>1</v>
      </c>
      <c r="D13038" t="s">
        <v>867</v>
      </c>
      <c r="E13038" t="s">
        <v>868</v>
      </c>
      <c r="F13038" t="s">
        <v>894</v>
      </c>
      <c r="G13038" t="s">
        <v>895</v>
      </c>
      <c r="H13038" t="s">
        <v>144</v>
      </c>
      <c r="I13038" t="s">
        <v>21</v>
      </c>
      <c r="J13038" t="s">
        <v>31</v>
      </c>
      <c r="K13038" t="s">
        <v>896</v>
      </c>
      <c r="L13038" t="s">
        <v>24</v>
      </c>
      <c r="M13038" t="s">
        <v>27</v>
      </c>
      <c r="N13038">
        <v>442</v>
      </c>
      <c r="O13038">
        <v>69475.83</v>
      </c>
      <c r="P13038">
        <v>52260.17</v>
      </c>
      <c r="Q13038">
        <v>1615.62</v>
      </c>
    </row>
    <row r="13039" spans="2:17" hidden="1">
      <c r="B13039">
        <v>2016</v>
      </c>
      <c r="C13039">
        <v>1</v>
      </c>
      <c r="D13039" t="s">
        <v>867</v>
      </c>
      <c r="E13039" t="s">
        <v>868</v>
      </c>
      <c r="F13039" t="s">
        <v>897</v>
      </c>
      <c r="G13039" t="s">
        <v>898</v>
      </c>
      <c r="H13039" t="s">
        <v>20</v>
      </c>
      <c r="I13039" t="s">
        <v>21</v>
      </c>
      <c r="J13039" t="s">
        <v>31</v>
      </c>
      <c r="K13039" t="s">
        <v>899</v>
      </c>
      <c r="L13039" t="s">
        <v>24</v>
      </c>
      <c r="M13039" t="s">
        <v>25</v>
      </c>
      <c r="N13039">
        <v>4618</v>
      </c>
      <c r="O13039">
        <v>35345.660000000003</v>
      </c>
      <c r="P13039">
        <v>27815.74</v>
      </c>
      <c r="Q13039">
        <v>-15571.61</v>
      </c>
    </row>
    <row r="13040" spans="2:17" hidden="1">
      <c r="B13040">
        <v>2016</v>
      </c>
      <c r="C13040">
        <v>1</v>
      </c>
      <c r="D13040" t="s">
        <v>867</v>
      </c>
      <c r="E13040" t="s">
        <v>868</v>
      </c>
      <c r="F13040" t="s">
        <v>897</v>
      </c>
      <c r="G13040" t="s">
        <v>898</v>
      </c>
      <c r="H13040" t="s">
        <v>20</v>
      </c>
      <c r="I13040" t="s">
        <v>21</v>
      </c>
      <c r="J13040" t="s">
        <v>31</v>
      </c>
      <c r="K13040" t="s">
        <v>899</v>
      </c>
      <c r="L13040" t="s">
        <v>24</v>
      </c>
      <c r="M13040" t="s">
        <v>26</v>
      </c>
      <c r="N13040">
        <v>331</v>
      </c>
      <c r="O13040">
        <v>15093.92</v>
      </c>
      <c r="P13040">
        <v>7626.97</v>
      </c>
      <c r="Q13040">
        <v>-4399.72</v>
      </c>
    </row>
    <row r="13041" spans="2:17" hidden="1">
      <c r="B13041">
        <v>2016</v>
      </c>
      <c r="C13041">
        <v>1</v>
      </c>
      <c r="D13041" t="s">
        <v>867</v>
      </c>
      <c r="E13041" t="s">
        <v>868</v>
      </c>
      <c r="F13041" t="s">
        <v>897</v>
      </c>
      <c r="G13041" t="s">
        <v>898</v>
      </c>
      <c r="H13041" t="s">
        <v>20</v>
      </c>
      <c r="I13041" t="s">
        <v>21</v>
      </c>
      <c r="J13041" t="s">
        <v>31</v>
      </c>
      <c r="K13041" t="s">
        <v>899</v>
      </c>
      <c r="L13041" t="s">
        <v>24</v>
      </c>
      <c r="M13041" t="s">
        <v>27</v>
      </c>
      <c r="N13041">
        <v>25</v>
      </c>
      <c r="O13041">
        <v>4023.67</v>
      </c>
      <c r="P13041">
        <v>3045.64</v>
      </c>
      <c r="Q13041">
        <v>88.75</v>
      </c>
    </row>
    <row r="13042" spans="2:17" hidden="1">
      <c r="B13042">
        <v>2016</v>
      </c>
      <c r="C13042">
        <v>1</v>
      </c>
      <c r="D13042" t="s">
        <v>867</v>
      </c>
      <c r="E13042" t="s">
        <v>868</v>
      </c>
      <c r="F13042" t="s">
        <v>900</v>
      </c>
      <c r="G13042" t="s">
        <v>901</v>
      </c>
      <c r="H13042" t="s">
        <v>121</v>
      </c>
      <c r="I13042" t="s">
        <v>1076</v>
      </c>
      <c r="J13042" t="s">
        <v>31</v>
      </c>
      <c r="K13042" t="s">
        <v>902</v>
      </c>
      <c r="L13042" t="s">
        <v>24</v>
      </c>
      <c r="M13042" t="s">
        <v>25</v>
      </c>
      <c r="N13042">
        <v>1663</v>
      </c>
      <c r="O13042">
        <v>15817.95</v>
      </c>
      <c r="P13042">
        <v>12931.32</v>
      </c>
      <c r="Q13042">
        <v>-2372.98</v>
      </c>
    </row>
    <row r="13043" spans="2:17" hidden="1">
      <c r="B13043">
        <v>2016</v>
      </c>
      <c r="C13043">
        <v>1</v>
      </c>
      <c r="D13043" t="s">
        <v>867</v>
      </c>
      <c r="E13043" t="s">
        <v>868</v>
      </c>
      <c r="F13043" t="s">
        <v>900</v>
      </c>
      <c r="G13043" t="s">
        <v>901</v>
      </c>
      <c r="H13043" t="s">
        <v>121</v>
      </c>
      <c r="I13043" t="s">
        <v>1076</v>
      </c>
      <c r="J13043" t="s">
        <v>31</v>
      </c>
      <c r="K13043" t="s">
        <v>902</v>
      </c>
      <c r="L13043" t="s">
        <v>24</v>
      </c>
      <c r="M13043" t="s">
        <v>26</v>
      </c>
      <c r="N13043">
        <v>2930</v>
      </c>
      <c r="O13043">
        <v>202125.09</v>
      </c>
      <c r="P13043">
        <v>116834.1</v>
      </c>
      <c r="Q13043">
        <v>-13188.58</v>
      </c>
    </row>
    <row r="13044" spans="2:17" hidden="1">
      <c r="B13044">
        <v>2016</v>
      </c>
      <c r="C13044">
        <v>1</v>
      </c>
      <c r="D13044" t="s">
        <v>867</v>
      </c>
      <c r="E13044" t="s">
        <v>868</v>
      </c>
      <c r="F13044" t="s">
        <v>900</v>
      </c>
      <c r="G13044" t="s">
        <v>901</v>
      </c>
      <c r="H13044" t="s">
        <v>121</v>
      </c>
      <c r="I13044" t="s">
        <v>1076</v>
      </c>
      <c r="J13044" t="s">
        <v>31</v>
      </c>
      <c r="K13044" t="s">
        <v>902</v>
      </c>
      <c r="L13044" t="s">
        <v>24</v>
      </c>
      <c r="M13044" t="s">
        <v>27</v>
      </c>
      <c r="N13044">
        <v>3101</v>
      </c>
      <c r="O13044">
        <v>552501.30000000005</v>
      </c>
      <c r="P13044">
        <v>349017.81</v>
      </c>
      <c r="Q13044">
        <v>10136.450000000001</v>
      </c>
    </row>
    <row r="13045" spans="2:17" hidden="1">
      <c r="B13045">
        <v>2016</v>
      </c>
      <c r="C13045">
        <v>1</v>
      </c>
      <c r="D13045" t="s">
        <v>867</v>
      </c>
      <c r="E13045" t="s">
        <v>868</v>
      </c>
      <c r="F13045" t="s">
        <v>903</v>
      </c>
      <c r="G13045" t="s">
        <v>904</v>
      </c>
      <c r="H13045" t="s">
        <v>140</v>
      </c>
      <c r="I13045" t="s">
        <v>1076</v>
      </c>
      <c r="J13045" t="s">
        <v>31</v>
      </c>
      <c r="K13045" t="s">
        <v>905</v>
      </c>
      <c r="L13045" t="s">
        <v>24</v>
      </c>
      <c r="M13045" t="s">
        <v>25</v>
      </c>
      <c r="N13045">
        <v>3089</v>
      </c>
      <c r="O13045">
        <v>31285.39</v>
      </c>
      <c r="P13045">
        <v>23220.79</v>
      </c>
      <c r="Q13045">
        <v>-4476.8999999999996</v>
      </c>
    </row>
    <row r="13046" spans="2:17" hidden="1">
      <c r="B13046">
        <v>2016</v>
      </c>
      <c r="C13046">
        <v>1</v>
      </c>
      <c r="D13046" t="s">
        <v>867</v>
      </c>
      <c r="E13046" t="s">
        <v>868</v>
      </c>
      <c r="F13046" t="s">
        <v>903</v>
      </c>
      <c r="G13046" t="s">
        <v>904</v>
      </c>
      <c r="H13046" t="s">
        <v>140</v>
      </c>
      <c r="I13046" t="s">
        <v>1076</v>
      </c>
      <c r="J13046" t="s">
        <v>31</v>
      </c>
      <c r="K13046" t="s">
        <v>905</v>
      </c>
      <c r="L13046" t="s">
        <v>24</v>
      </c>
      <c r="M13046" t="s">
        <v>26</v>
      </c>
      <c r="N13046">
        <v>4048</v>
      </c>
      <c r="O13046">
        <v>293322.62</v>
      </c>
      <c r="P13046">
        <v>161204.03</v>
      </c>
      <c r="Q13046">
        <v>-18953.419999999998</v>
      </c>
    </row>
    <row r="13047" spans="2:17" hidden="1">
      <c r="B13047">
        <v>2016</v>
      </c>
      <c r="C13047">
        <v>1</v>
      </c>
      <c r="D13047" t="s">
        <v>867</v>
      </c>
      <c r="E13047" t="s">
        <v>868</v>
      </c>
      <c r="F13047" t="s">
        <v>903</v>
      </c>
      <c r="G13047" t="s">
        <v>904</v>
      </c>
      <c r="H13047" t="s">
        <v>140</v>
      </c>
      <c r="I13047" t="s">
        <v>1076</v>
      </c>
      <c r="J13047" t="s">
        <v>31</v>
      </c>
      <c r="K13047" t="s">
        <v>905</v>
      </c>
      <c r="L13047" t="s">
        <v>24</v>
      </c>
      <c r="M13047" t="s">
        <v>27</v>
      </c>
      <c r="N13047">
        <v>3803</v>
      </c>
      <c r="O13047">
        <v>751826.16</v>
      </c>
      <c r="P13047">
        <v>455415.16</v>
      </c>
      <c r="Q13047">
        <v>13259.39</v>
      </c>
    </row>
    <row r="13048" spans="2:17" hidden="1">
      <c r="B13048">
        <v>2016</v>
      </c>
      <c r="C13048">
        <v>1</v>
      </c>
      <c r="D13048" t="s">
        <v>867</v>
      </c>
      <c r="E13048" t="s">
        <v>868</v>
      </c>
      <c r="F13048" t="s">
        <v>906</v>
      </c>
      <c r="G13048" t="s">
        <v>907</v>
      </c>
      <c r="H13048" t="s">
        <v>153</v>
      </c>
      <c r="I13048" t="s">
        <v>21</v>
      </c>
      <c r="J13048" t="s">
        <v>31</v>
      </c>
      <c r="K13048" t="s">
        <v>908</v>
      </c>
      <c r="L13048" t="s">
        <v>24</v>
      </c>
      <c r="M13048" t="s">
        <v>25</v>
      </c>
      <c r="N13048">
        <v>1157</v>
      </c>
      <c r="O13048">
        <v>11607.92</v>
      </c>
      <c r="P13048">
        <v>7013.27</v>
      </c>
      <c r="Q13048">
        <v>-4593.6400000000003</v>
      </c>
    </row>
    <row r="13049" spans="2:17" hidden="1">
      <c r="B13049">
        <v>2016</v>
      </c>
      <c r="C13049">
        <v>1</v>
      </c>
      <c r="D13049" t="s">
        <v>867</v>
      </c>
      <c r="E13049" t="s">
        <v>868</v>
      </c>
      <c r="F13049" t="s">
        <v>906</v>
      </c>
      <c r="G13049" t="s">
        <v>907</v>
      </c>
      <c r="H13049" t="s">
        <v>153</v>
      </c>
      <c r="I13049" t="s">
        <v>21</v>
      </c>
      <c r="J13049" t="s">
        <v>31</v>
      </c>
      <c r="K13049" t="s">
        <v>908</v>
      </c>
      <c r="L13049" t="s">
        <v>24</v>
      </c>
      <c r="M13049" t="s">
        <v>26</v>
      </c>
      <c r="N13049">
        <v>1584</v>
      </c>
      <c r="O13049">
        <v>106701.12</v>
      </c>
      <c r="P13049">
        <v>54524.81</v>
      </c>
      <c r="Q13049">
        <v>-19405.310000000001</v>
      </c>
    </row>
    <row r="13050" spans="2:17" hidden="1">
      <c r="B13050">
        <v>2016</v>
      </c>
      <c r="C13050">
        <v>1</v>
      </c>
      <c r="D13050" t="s">
        <v>867</v>
      </c>
      <c r="E13050" t="s">
        <v>868</v>
      </c>
      <c r="F13050" t="s">
        <v>906</v>
      </c>
      <c r="G13050" t="s">
        <v>907</v>
      </c>
      <c r="H13050" t="s">
        <v>153</v>
      </c>
      <c r="I13050" t="s">
        <v>21</v>
      </c>
      <c r="J13050" t="s">
        <v>31</v>
      </c>
      <c r="K13050" t="s">
        <v>908</v>
      </c>
      <c r="L13050" t="s">
        <v>24</v>
      </c>
      <c r="M13050" t="s">
        <v>27</v>
      </c>
      <c r="N13050">
        <v>650</v>
      </c>
      <c r="O13050">
        <v>107090.05</v>
      </c>
      <c r="P13050">
        <v>73013.91</v>
      </c>
      <c r="Q13050">
        <v>2155.77</v>
      </c>
    </row>
    <row r="13051" spans="2:17" hidden="1">
      <c r="B13051">
        <v>2016</v>
      </c>
      <c r="C13051">
        <v>1</v>
      </c>
      <c r="D13051" t="s">
        <v>867</v>
      </c>
      <c r="E13051" t="s">
        <v>868</v>
      </c>
      <c r="F13051" t="s">
        <v>909</v>
      </c>
      <c r="G13051" t="s">
        <v>910</v>
      </c>
      <c r="H13051" t="s">
        <v>121</v>
      </c>
      <c r="I13051" t="s">
        <v>1076</v>
      </c>
      <c r="J13051" t="s">
        <v>31</v>
      </c>
      <c r="K13051" t="s">
        <v>911</v>
      </c>
      <c r="L13051" t="s">
        <v>24</v>
      </c>
      <c r="M13051" t="s">
        <v>25</v>
      </c>
      <c r="N13051">
        <v>3699</v>
      </c>
      <c r="O13051">
        <v>43197.91</v>
      </c>
      <c r="P13051">
        <v>31386.880000000001</v>
      </c>
      <c r="Q13051">
        <v>-6412.62</v>
      </c>
    </row>
    <row r="13052" spans="2:17" hidden="1">
      <c r="B13052">
        <v>2016</v>
      </c>
      <c r="C13052">
        <v>1</v>
      </c>
      <c r="D13052" t="s">
        <v>867</v>
      </c>
      <c r="E13052" t="s">
        <v>868</v>
      </c>
      <c r="F13052" t="s">
        <v>909</v>
      </c>
      <c r="G13052" t="s">
        <v>910</v>
      </c>
      <c r="H13052" t="s">
        <v>121</v>
      </c>
      <c r="I13052" t="s">
        <v>1076</v>
      </c>
      <c r="J13052" t="s">
        <v>31</v>
      </c>
      <c r="K13052" t="s">
        <v>911</v>
      </c>
      <c r="L13052" t="s">
        <v>24</v>
      </c>
      <c r="M13052" t="s">
        <v>26</v>
      </c>
      <c r="N13052">
        <v>6542</v>
      </c>
      <c r="O13052">
        <v>437971.51</v>
      </c>
      <c r="P13052">
        <v>252160.66</v>
      </c>
      <c r="Q13052">
        <v>-29892.65</v>
      </c>
    </row>
    <row r="13053" spans="2:17" hidden="1">
      <c r="B13053">
        <v>2016</v>
      </c>
      <c r="C13053">
        <v>1</v>
      </c>
      <c r="D13053" t="s">
        <v>867</v>
      </c>
      <c r="E13053" t="s">
        <v>868</v>
      </c>
      <c r="F13053" t="s">
        <v>909</v>
      </c>
      <c r="G13053" t="s">
        <v>910</v>
      </c>
      <c r="H13053" t="s">
        <v>121</v>
      </c>
      <c r="I13053" t="s">
        <v>1076</v>
      </c>
      <c r="J13053" t="s">
        <v>31</v>
      </c>
      <c r="K13053" t="s">
        <v>911</v>
      </c>
      <c r="L13053" t="s">
        <v>24</v>
      </c>
      <c r="M13053" t="s">
        <v>27</v>
      </c>
      <c r="N13053">
        <v>4686</v>
      </c>
      <c r="O13053">
        <v>801621.16</v>
      </c>
      <c r="P13053">
        <v>509724.28</v>
      </c>
      <c r="Q13053">
        <v>14817.81</v>
      </c>
    </row>
    <row r="13054" spans="2:17" hidden="1">
      <c r="B13054">
        <v>2016</v>
      </c>
      <c r="C13054">
        <v>1</v>
      </c>
      <c r="D13054" t="s">
        <v>867</v>
      </c>
      <c r="E13054" t="s">
        <v>868</v>
      </c>
      <c r="F13054" t="s">
        <v>912</v>
      </c>
      <c r="G13054" t="s">
        <v>913</v>
      </c>
      <c r="H13054" t="s">
        <v>153</v>
      </c>
      <c r="I13054" t="s">
        <v>21</v>
      </c>
      <c r="J13054" t="s">
        <v>31</v>
      </c>
      <c r="K13054" t="s">
        <v>914</v>
      </c>
      <c r="L13054" t="s">
        <v>24</v>
      </c>
      <c r="M13054" t="s">
        <v>25</v>
      </c>
      <c r="N13054">
        <v>467</v>
      </c>
      <c r="O13054">
        <v>3085.65</v>
      </c>
      <c r="P13054">
        <v>2454.37</v>
      </c>
      <c r="Q13054">
        <v>-1225.03</v>
      </c>
    </row>
    <row r="13055" spans="2:17" hidden="1">
      <c r="B13055">
        <v>2016</v>
      </c>
      <c r="C13055">
        <v>1</v>
      </c>
      <c r="D13055" t="s">
        <v>867</v>
      </c>
      <c r="E13055" t="s">
        <v>868</v>
      </c>
      <c r="F13055" t="s">
        <v>912</v>
      </c>
      <c r="G13055" t="s">
        <v>913</v>
      </c>
      <c r="H13055" t="s">
        <v>153</v>
      </c>
      <c r="I13055" t="s">
        <v>21</v>
      </c>
      <c r="J13055" t="s">
        <v>31</v>
      </c>
      <c r="K13055" t="s">
        <v>914</v>
      </c>
      <c r="L13055" t="s">
        <v>24</v>
      </c>
      <c r="M13055" t="s">
        <v>26</v>
      </c>
      <c r="N13055">
        <v>378</v>
      </c>
      <c r="O13055">
        <v>25433.85</v>
      </c>
      <c r="P13055">
        <v>13043.05</v>
      </c>
      <c r="Q13055">
        <v>-4610.12</v>
      </c>
    </row>
    <row r="13056" spans="2:17" hidden="1">
      <c r="B13056">
        <v>2016</v>
      </c>
      <c r="C13056">
        <v>1</v>
      </c>
      <c r="D13056" t="s">
        <v>867</v>
      </c>
      <c r="E13056" t="s">
        <v>868</v>
      </c>
      <c r="F13056" t="s">
        <v>912</v>
      </c>
      <c r="G13056" t="s">
        <v>913</v>
      </c>
      <c r="H13056" t="s">
        <v>153</v>
      </c>
      <c r="I13056" t="s">
        <v>21</v>
      </c>
      <c r="J13056" t="s">
        <v>31</v>
      </c>
      <c r="K13056" t="s">
        <v>914</v>
      </c>
      <c r="L13056" t="s">
        <v>24</v>
      </c>
      <c r="M13056" t="s">
        <v>27</v>
      </c>
      <c r="N13056">
        <v>165</v>
      </c>
      <c r="O13056">
        <v>32192.04</v>
      </c>
      <c r="P13056">
        <v>21951.22</v>
      </c>
      <c r="Q13056">
        <v>636.37</v>
      </c>
    </row>
    <row r="13057" spans="2:17" hidden="1">
      <c r="B13057">
        <v>2016</v>
      </c>
      <c r="C13057">
        <v>1</v>
      </c>
      <c r="D13057" t="s">
        <v>867</v>
      </c>
      <c r="E13057" t="s">
        <v>868</v>
      </c>
      <c r="F13057" t="s">
        <v>915</v>
      </c>
      <c r="G13057" t="s">
        <v>916</v>
      </c>
      <c r="H13057" t="s">
        <v>140</v>
      </c>
      <c r="I13057" t="s">
        <v>1076</v>
      </c>
      <c r="J13057" t="s">
        <v>31</v>
      </c>
      <c r="K13057" t="s">
        <v>917</v>
      </c>
      <c r="L13057" t="s">
        <v>24</v>
      </c>
      <c r="M13057" t="s">
        <v>25</v>
      </c>
      <c r="N13057">
        <v>306</v>
      </c>
      <c r="O13057">
        <v>2397.46</v>
      </c>
      <c r="P13057">
        <v>1964.91</v>
      </c>
      <c r="Q13057">
        <v>-349.83</v>
      </c>
    </row>
    <row r="13058" spans="2:17" hidden="1">
      <c r="B13058">
        <v>2016</v>
      </c>
      <c r="C13058">
        <v>1</v>
      </c>
      <c r="D13058" t="s">
        <v>867</v>
      </c>
      <c r="E13058" t="s">
        <v>868</v>
      </c>
      <c r="F13058" t="s">
        <v>915</v>
      </c>
      <c r="G13058" t="s">
        <v>916</v>
      </c>
      <c r="H13058" t="s">
        <v>140</v>
      </c>
      <c r="I13058" t="s">
        <v>1076</v>
      </c>
      <c r="J13058" t="s">
        <v>31</v>
      </c>
      <c r="K13058" t="s">
        <v>917</v>
      </c>
      <c r="L13058" t="s">
        <v>24</v>
      </c>
      <c r="M13058" t="s">
        <v>26</v>
      </c>
      <c r="N13058">
        <v>447</v>
      </c>
      <c r="O13058">
        <v>34318.97</v>
      </c>
      <c r="P13058">
        <v>19192.93</v>
      </c>
      <c r="Q13058">
        <v>-2254.8000000000002</v>
      </c>
    </row>
    <row r="13059" spans="2:17" hidden="1">
      <c r="B13059">
        <v>2016</v>
      </c>
      <c r="C13059">
        <v>1</v>
      </c>
      <c r="D13059" t="s">
        <v>867</v>
      </c>
      <c r="E13059" t="s">
        <v>868</v>
      </c>
      <c r="F13059" t="s">
        <v>915</v>
      </c>
      <c r="G13059" t="s">
        <v>916</v>
      </c>
      <c r="H13059" t="s">
        <v>140</v>
      </c>
      <c r="I13059" t="s">
        <v>1076</v>
      </c>
      <c r="J13059" t="s">
        <v>31</v>
      </c>
      <c r="K13059" t="s">
        <v>917</v>
      </c>
      <c r="L13059" t="s">
        <v>24</v>
      </c>
      <c r="M13059" t="s">
        <v>27</v>
      </c>
      <c r="N13059">
        <v>552</v>
      </c>
      <c r="O13059">
        <v>214284.35</v>
      </c>
      <c r="P13059">
        <v>132536.95999999999</v>
      </c>
      <c r="Q13059">
        <v>3804.78</v>
      </c>
    </row>
    <row r="13060" spans="2:17" hidden="1">
      <c r="B13060">
        <v>2016</v>
      </c>
      <c r="C13060">
        <v>1</v>
      </c>
      <c r="D13060" t="s">
        <v>867</v>
      </c>
      <c r="E13060" t="s">
        <v>868</v>
      </c>
      <c r="F13060" t="s">
        <v>918</v>
      </c>
      <c r="G13060" t="s">
        <v>919</v>
      </c>
      <c r="H13060" t="s">
        <v>121</v>
      </c>
      <c r="I13060" t="s">
        <v>1076</v>
      </c>
      <c r="J13060" t="s">
        <v>31</v>
      </c>
      <c r="K13060" t="s">
        <v>911</v>
      </c>
      <c r="L13060" t="s">
        <v>24</v>
      </c>
      <c r="M13060" t="s">
        <v>25</v>
      </c>
      <c r="N13060">
        <v>616</v>
      </c>
      <c r="O13060">
        <v>6847</v>
      </c>
      <c r="P13060">
        <v>4978.96</v>
      </c>
      <c r="Q13060">
        <v>-1029.75</v>
      </c>
    </row>
    <row r="13061" spans="2:17" hidden="1">
      <c r="B13061">
        <v>2016</v>
      </c>
      <c r="C13061">
        <v>1</v>
      </c>
      <c r="D13061" t="s">
        <v>867</v>
      </c>
      <c r="E13061" t="s">
        <v>868</v>
      </c>
      <c r="F13061" t="s">
        <v>918</v>
      </c>
      <c r="G13061" t="s">
        <v>919</v>
      </c>
      <c r="H13061" t="s">
        <v>121</v>
      </c>
      <c r="I13061" t="s">
        <v>1076</v>
      </c>
      <c r="J13061" t="s">
        <v>31</v>
      </c>
      <c r="K13061" t="s">
        <v>911</v>
      </c>
      <c r="L13061" t="s">
        <v>24</v>
      </c>
      <c r="M13061" t="s">
        <v>26</v>
      </c>
      <c r="N13061">
        <v>1027</v>
      </c>
      <c r="O13061">
        <v>68295.03</v>
      </c>
      <c r="P13061">
        <v>39623.22</v>
      </c>
      <c r="Q13061">
        <v>-4673.08</v>
      </c>
    </row>
    <row r="13062" spans="2:17" hidden="1">
      <c r="B13062">
        <v>2016</v>
      </c>
      <c r="C13062">
        <v>1</v>
      </c>
      <c r="D13062" t="s">
        <v>867</v>
      </c>
      <c r="E13062" t="s">
        <v>868</v>
      </c>
      <c r="F13062" t="s">
        <v>918</v>
      </c>
      <c r="G13062" t="s">
        <v>919</v>
      </c>
      <c r="H13062" t="s">
        <v>121</v>
      </c>
      <c r="I13062" t="s">
        <v>1076</v>
      </c>
      <c r="J13062" t="s">
        <v>31</v>
      </c>
      <c r="K13062" t="s">
        <v>911</v>
      </c>
      <c r="L13062" t="s">
        <v>24</v>
      </c>
      <c r="M13062" t="s">
        <v>27</v>
      </c>
      <c r="N13062">
        <v>581</v>
      </c>
      <c r="O13062">
        <v>87510.07</v>
      </c>
      <c r="P13062">
        <v>55943.57</v>
      </c>
      <c r="Q13062">
        <v>1627.04</v>
      </c>
    </row>
    <row r="13063" spans="2:17" hidden="1">
      <c r="B13063">
        <v>2016</v>
      </c>
      <c r="C13063">
        <v>1</v>
      </c>
      <c r="D13063" t="s">
        <v>867</v>
      </c>
      <c r="E13063" t="s">
        <v>868</v>
      </c>
      <c r="F13063" t="s">
        <v>920</v>
      </c>
      <c r="G13063" t="s">
        <v>921</v>
      </c>
      <c r="H13063" t="s">
        <v>121</v>
      </c>
      <c r="I13063" t="s">
        <v>1076</v>
      </c>
      <c r="J13063" t="s">
        <v>31</v>
      </c>
      <c r="K13063" t="s">
        <v>922</v>
      </c>
      <c r="L13063" t="s">
        <v>24</v>
      </c>
      <c r="M13063" t="s">
        <v>25</v>
      </c>
      <c r="N13063">
        <v>923</v>
      </c>
      <c r="O13063">
        <v>9612.18</v>
      </c>
      <c r="P13063">
        <v>7436.6</v>
      </c>
      <c r="Q13063">
        <v>-1407.82</v>
      </c>
    </row>
    <row r="13064" spans="2:17" hidden="1">
      <c r="B13064">
        <v>2016</v>
      </c>
      <c r="C13064">
        <v>1</v>
      </c>
      <c r="D13064" t="s">
        <v>867</v>
      </c>
      <c r="E13064" t="s">
        <v>868</v>
      </c>
      <c r="F13064" t="s">
        <v>920</v>
      </c>
      <c r="G13064" t="s">
        <v>921</v>
      </c>
      <c r="H13064" t="s">
        <v>121</v>
      </c>
      <c r="I13064" t="s">
        <v>1076</v>
      </c>
      <c r="J13064" t="s">
        <v>31</v>
      </c>
      <c r="K13064" t="s">
        <v>922</v>
      </c>
      <c r="L13064" t="s">
        <v>24</v>
      </c>
      <c r="M13064" t="s">
        <v>26</v>
      </c>
      <c r="N13064">
        <v>984</v>
      </c>
      <c r="O13064">
        <v>61713.27</v>
      </c>
      <c r="P13064">
        <v>34852.36</v>
      </c>
      <c r="Q13064">
        <v>-4342.3100000000004</v>
      </c>
    </row>
    <row r="13065" spans="2:17" hidden="1">
      <c r="B13065">
        <v>2016</v>
      </c>
      <c r="C13065">
        <v>1</v>
      </c>
      <c r="D13065" t="s">
        <v>867</v>
      </c>
      <c r="E13065" t="s">
        <v>868</v>
      </c>
      <c r="F13065" t="s">
        <v>920</v>
      </c>
      <c r="G13065" t="s">
        <v>921</v>
      </c>
      <c r="H13065" t="s">
        <v>121</v>
      </c>
      <c r="I13065" t="s">
        <v>1076</v>
      </c>
      <c r="J13065" t="s">
        <v>31</v>
      </c>
      <c r="K13065" t="s">
        <v>922</v>
      </c>
      <c r="L13065" t="s">
        <v>24</v>
      </c>
      <c r="M13065" t="s">
        <v>27</v>
      </c>
      <c r="N13065">
        <v>525</v>
      </c>
      <c r="O13065">
        <v>92993.59</v>
      </c>
      <c r="P13065">
        <v>58005.51</v>
      </c>
      <c r="Q13065">
        <v>1698.49</v>
      </c>
    </row>
    <row r="13066" spans="2:17" hidden="1">
      <c r="B13066">
        <v>2016</v>
      </c>
      <c r="C13066">
        <v>1</v>
      </c>
      <c r="D13066" t="s">
        <v>867</v>
      </c>
      <c r="E13066" t="s">
        <v>868</v>
      </c>
      <c r="F13066" t="s">
        <v>923</v>
      </c>
      <c r="G13066" t="s">
        <v>924</v>
      </c>
      <c r="H13066" t="s">
        <v>153</v>
      </c>
      <c r="I13066" t="s">
        <v>21</v>
      </c>
      <c r="J13066" t="s">
        <v>31</v>
      </c>
      <c r="K13066" t="s">
        <v>925</v>
      </c>
      <c r="L13066" t="s">
        <v>24</v>
      </c>
      <c r="M13066" t="s">
        <v>25</v>
      </c>
      <c r="N13066">
        <v>2237</v>
      </c>
      <c r="O13066">
        <v>27290.91</v>
      </c>
      <c r="P13066">
        <v>14793.1</v>
      </c>
      <c r="Q13066">
        <v>-10840.63</v>
      </c>
    </row>
    <row r="13067" spans="2:17" hidden="1">
      <c r="B13067">
        <v>2016</v>
      </c>
      <c r="C13067">
        <v>1</v>
      </c>
      <c r="D13067" t="s">
        <v>867</v>
      </c>
      <c r="E13067" t="s">
        <v>868</v>
      </c>
      <c r="F13067" t="s">
        <v>923</v>
      </c>
      <c r="G13067" t="s">
        <v>924</v>
      </c>
      <c r="H13067" t="s">
        <v>153</v>
      </c>
      <c r="I13067" t="s">
        <v>21</v>
      </c>
      <c r="J13067" t="s">
        <v>31</v>
      </c>
      <c r="K13067" t="s">
        <v>925</v>
      </c>
      <c r="L13067" t="s">
        <v>24</v>
      </c>
      <c r="M13067" t="s">
        <v>26</v>
      </c>
      <c r="N13067">
        <v>810</v>
      </c>
      <c r="O13067">
        <v>40450</v>
      </c>
      <c r="P13067">
        <v>19425.919999999998</v>
      </c>
      <c r="Q13067">
        <v>-9665.9</v>
      </c>
    </row>
    <row r="13068" spans="2:17" hidden="1">
      <c r="B13068">
        <v>2016</v>
      </c>
      <c r="C13068">
        <v>1</v>
      </c>
      <c r="D13068" t="s">
        <v>867</v>
      </c>
      <c r="E13068" t="s">
        <v>868</v>
      </c>
      <c r="F13068" t="s">
        <v>923</v>
      </c>
      <c r="G13068" t="s">
        <v>924</v>
      </c>
      <c r="H13068" t="s">
        <v>153</v>
      </c>
      <c r="I13068" t="s">
        <v>21</v>
      </c>
      <c r="J13068" t="s">
        <v>31</v>
      </c>
      <c r="K13068" t="s">
        <v>925</v>
      </c>
      <c r="L13068" t="s">
        <v>24</v>
      </c>
      <c r="M13068" t="s">
        <v>27</v>
      </c>
      <c r="N13068">
        <v>92</v>
      </c>
      <c r="O13068">
        <v>15546</v>
      </c>
      <c r="P13068">
        <v>10851.97</v>
      </c>
      <c r="Q13068">
        <v>308.70999999999998</v>
      </c>
    </row>
    <row r="13069" spans="2:17" hidden="1">
      <c r="B13069">
        <v>2016</v>
      </c>
      <c r="C13069">
        <v>1</v>
      </c>
      <c r="D13069" t="s">
        <v>867</v>
      </c>
      <c r="E13069" t="s">
        <v>868</v>
      </c>
      <c r="F13069" t="s">
        <v>926</v>
      </c>
      <c r="G13069" t="s">
        <v>927</v>
      </c>
      <c r="H13069" t="s">
        <v>30</v>
      </c>
      <c r="I13069" t="s">
        <v>21</v>
      </c>
      <c r="J13069" t="s">
        <v>31</v>
      </c>
      <c r="K13069" t="s">
        <v>928</v>
      </c>
      <c r="L13069" t="s">
        <v>24</v>
      </c>
      <c r="M13069" t="s">
        <v>25</v>
      </c>
      <c r="N13069">
        <v>1038</v>
      </c>
      <c r="O13069">
        <v>10201.75</v>
      </c>
      <c r="P13069">
        <v>8562.25</v>
      </c>
      <c r="Q13069">
        <v>-5189.2299999999996</v>
      </c>
    </row>
    <row r="13070" spans="2:17" hidden="1">
      <c r="B13070">
        <v>2016</v>
      </c>
      <c r="C13070">
        <v>1</v>
      </c>
      <c r="D13070" t="s">
        <v>867</v>
      </c>
      <c r="E13070" t="s">
        <v>868</v>
      </c>
      <c r="F13070" t="s">
        <v>926</v>
      </c>
      <c r="G13070" t="s">
        <v>927</v>
      </c>
      <c r="H13070" t="s">
        <v>30</v>
      </c>
      <c r="I13070" t="s">
        <v>21</v>
      </c>
      <c r="J13070" t="s">
        <v>31</v>
      </c>
      <c r="K13070" t="s">
        <v>928</v>
      </c>
      <c r="L13070" t="s">
        <v>24</v>
      </c>
      <c r="M13070" t="s">
        <v>26</v>
      </c>
      <c r="N13070">
        <v>1548</v>
      </c>
      <c r="O13070">
        <v>103606.16</v>
      </c>
      <c r="P13070">
        <v>69337.56</v>
      </c>
      <c r="Q13070">
        <v>-23718.42</v>
      </c>
    </row>
    <row r="13071" spans="2:17" hidden="1">
      <c r="B13071">
        <v>2016</v>
      </c>
      <c r="C13071">
        <v>1</v>
      </c>
      <c r="D13071" t="s">
        <v>867</v>
      </c>
      <c r="E13071" t="s">
        <v>868</v>
      </c>
      <c r="F13071" t="s">
        <v>926</v>
      </c>
      <c r="G13071" t="s">
        <v>927</v>
      </c>
      <c r="H13071" t="s">
        <v>30</v>
      </c>
      <c r="I13071" t="s">
        <v>21</v>
      </c>
      <c r="J13071" t="s">
        <v>31</v>
      </c>
      <c r="K13071" t="s">
        <v>928</v>
      </c>
      <c r="L13071" t="s">
        <v>24</v>
      </c>
      <c r="M13071" t="s">
        <v>27</v>
      </c>
      <c r="N13071">
        <v>590</v>
      </c>
      <c r="O13071">
        <v>94862</v>
      </c>
      <c r="P13071">
        <v>83366.289999999994</v>
      </c>
      <c r="Q13071">
        <v>2429.04</v>
      </c>
    </row>
    <row r="13072" spans="2:17" hidden="1">
      <c r="B13072">
        <v>2016</v>
      </c>
      <c r="C13072">
        <v>1</v>
      </c>
      <c r="D13072" t="s">
        <v>867</v>
      </c>
      <c r="E13072" t="s">
        <v>868</v>
      </c>
      <c r="F13072" t="s">
        <v>929</v>
      </c>
      <c r="G13072" t="s">
        <v>930</v>
      </c>
      <c r="H13072" t="s">
        <v>30</v>
      </c>
      <c r="I13072" t="s">
        <v>21</v>
      </c>
      <c r="J13072" t="s">
        <v>31</v>
      </c>
      <c r="K13072" t="s">
        <v>931</v>
      </c>
      <c r="L13072" t="s">
        <v>24</v>
      </c>
      <c r="M13072" t="s">
        <v>25</v>
      </c>
      <c r="N13072">
        <v>52</v>
      </c>
      <c r="O13072">
        <v>439.8</v>
      </c>
      <c r="P13072">
        <v>407.34</v>
      </c>
      <c r="Q13072">
        <v>-224.12</v>
      </c>
    </row>
    <row r="13073" spans="2:17" hidden="1">
      <c r="B13073">
        <v>2016</v>
      </c>
      <c r="C13073">
        <v>1</v>
      </c>
      <c r="D13073" t="s">
        <v>867</v>
      </c>
      <c r="E13073" t="s">
        <v>868</v>
      </c>
      <c r="F13073" t="s">
        <v>929</v>
      </c>
      <c r="G13073" t="s">
        <v>930</v>
      </c>
      <c r="H13073" t="s">
        <v>30</v>
      </c>
      <c r="I13073" t="s">
        <v>21</v>
      </c>
      <c r="J13073" t="s">
        <v>31</v>
      </c>
      <c r="K13073" t="s">
        <v>931</v>
      </c>
      <c r="L13073" t="s">
        <v>24</v>
      </c>
      <c r="M13073" t="s">
        <v>26</v>
      </c>
      <c r="N13073">
        <v>31</v>
      </c>
      <c r="O13073">
        <v>1930</v>
      </c>
      <c r="P13073">
        <v>1273.49</v>
      </c>
      <c r="Q13073">
        <v>-473.89</v>
      </c>
    </row>
    <row r="13074" spans="2:17" hidden="1">
      <c r="B13074">
        <v>2016</v>
      </c>
      <c r="C13074">
        <v>1</v>
      </c>
      <c r="D13074" t="s">
        <v>867</v>
      </c>
      <c r="E13074" t="s">
        <v>868</v>
      </c>
      <c r="F13074" t="s">
        <v>929</v>
      </c>
      <c r="G13074" t="s">
        <v>930</v>
      </c>
      <c r="H13074" t="s">
        <v>30</v>
      </c>
      <c r="I13074" t="s">
        <v>21</v>
      </c>
      <c r="J13074" t="s">
        <v>31</v>
      </c>
      <c r="K13074" t="s">
        <v>931</v>
      </c>
      <c r="L13074" t="s">
        <v>24</v>
      </c>
      <c r="M13074" t="s">
        <v>27</v>
      </c>
      <c r="N13074">
        <v>11</v>
      </c>
      <c r="O13074">
        <v>2784</v>
      </c>
      <c r="P13074">
        <v>2415.2600000000002</v>
      </c>
      <c r="Q13074">
        <v>70.260000000000005</v>
      </c>
    </row>
    <row r="13075" spans="2:17" hidden="1">
      <c r="B13075">
        <v>2016</v>
      </c>
      <c r="C13075">
        <v>1</v>
      </c>
      <c r="D13075" t="s">
        <v>932</v>
      </c>
      <c r="E13075" t="s">
        <v>933</v>
      </c>
      <c r="F13075" t="s">
        <v>934</v>
      </c>
      <c r="G13075" t="s">
        <v>935</v>
      </c>
      <c r="H13075" t="s">
        <v>153</v>
      </c>
      <c r="I13075" t="s">
        <v>21</v>
      </c>
      <c r="J13075" t="s">
        <v>31</v>
      </c>
      <c r="K13075" t="s">
        <v>936</v>
      </c>
      <c r="L13075" t="s">
        <v>24</v>
      </c>
      <c r="M13075" t="s">
        <v>25</v>
      </c>
      <c r="N13075">
        <v>1219</v>
      </c>
      <c r="O13075">
        <v>23843</v>
      </c>
      <c r="P13075">
        <v>13954.73</v>
      </c>
      <c r="Q13075">
        <v>-15055.47</v>
      </c>
    </row>
    <row r="13076" spans="2:17" hidden="1">
      <c r="B13076">
        <v>2016</v>
      </c>
      <c r="C13076">
        <v>1</v>
      </c>
      <c r="D13076" t="s">
        <v>932</v>
      </c>
      <c r="E13076" t="s">
        <v>933</v>
      </c>
      <c r="F13076" t="s">
        <v>934</v>
      </c>
      <c r="G13076" t="s">
        <v>935</v>
      </c>
      <c r="H13076" t="s">
        <v>153</v>
      </c>
      <c r="I13076" t="s">
        <v>21</v>
      </c>
      <c r="J13076" t="s">
        <v>31</v>
      </c>
      <c r="K13076" t="s">
        <v>936</v>
      </c>
      <c r="L13076" t="s">
        <v>24</v>
      </c>
      <c r="M13076" t="s">
        <v>26</v>
      </c>
      <c r="N13076">
        <v>11580</v>
      </c>
      <c r="O13076">
        <v>693096</v>
      </c>
      <c r="P13076">
        <v>531394.84</v>
      </c>
      <c r="Q13076">
        <v>-219325.2</v>
      </c>
    </row>
    <row r="13077" spans="2:17" hidden="1">
      <c r="B13077">
        <v>2016</v>
      </c>
      <c r="C13077">
        <v>1</v>
      </c>
      <c r="D13077" t="s">
        <v>932</v>
      </c>
      <c r="E13077" t="s">
        <v>933</v>
      </c>
      <c r="F13077" t="s">
        <v>934</v>
      </c>
      <c r="G13077" t="s">
        <v>935</v>
      </c>
      <c r="H13077" t="s">
        <v>153</v>
      </c>
      <c r="I13077" t="s">
        <v>21</v>
      </c>
      <c r="J13077" t="s">
        <v>31</v>
      </c>
      <c r="K13077" t="s">
        <v>936</v>
      </c>
      <c r="L13077" t="s">
        <v>24</v>
      </c>
      <c r="M13077" t="s">
        <v>27</v>
      </c>
      <c r="N13077">
        <v>2193</v>
      </c>
      <c r="O13077">
        <v>232422</v>
      </c>
      <c r="P13077">
        <v>252515.85</v>
      </c>
      <c r="Q13077">
        <v>7323.54</v>
      </c>
    </row>
    <row r="13078" spans="2:17" hidden="1">
      <c r="B13078">
        <v>2016</v>
      </c>
      <c r="C13078">
        <v>1</v>
      </c>
      <c r="D13078" t="s">
        <v>932</v>
      </c>
      <c r="E13078" t="s">
        <v>933</v>
      </c>
      <c r="F13078" t="s">
        <v>937</v>
      </c>
      <c r="G13078" t="s">
        <v>938</v>
      </c>
      <c r="H13078" t="s">
        <v>30</v>
      </c>
      <c r="I13078" t="s">
        <v>21</v>
      </c>
      <c r="J13078" t="s">
        <v>31</v>
      </c>
      <c r="K13078" t="s">
        <v>939</v>
      </c>
      <c r="L13078" t="s">
        <v>24</v>
      </c>
      <c r="M13078" t="s">
        <v>25</v>
      </c>
      <c r="N13078">
        <v>2585</v>
      </c>
      <c r="O13078">
        <v>51816</v>
      </c>
      <c r="P13078">
        <v>39386.339999999997</v>
      </c>
      <c r="Q13078">
        <v>-41658.92</v>
      </c>
    </row>
    <row r="13079" spans="2:17" hidden="1">
      <c r="B13079">
        <v>2016</v>
      </c>
      <c r="C13079">
        <v>1</v>
      </c>
      <c r="D13079" t="s">
        <v>932</v>
      </c>
      <c r="E13079" t="s">
        <v>933</v>
      </c>
      <c r="F13079" t="s">
        <v>937</v>
      </c>
      <c r="G13079" t="s">
        <v>938</v>
      </c>
      <c r="H13079" t="s">
        <v>30</v>
      </c>
      <c r="I13079" t="s">
        <v>21</v>
      </c>
      <c r="J13079" t="s">
        <v>31</v>
      </c>
      <c r="K13079" t="s">
        <v>939</v>
      </c>
      <c r="L13079" t="s">
        <v>24</v>
      </c>
      <c r="M13079" t="s">
        <v>26</v>
      </c>
      <c r="N13079">
        <v>1656</v>
      </c>
      <c r="O13079">
        <v>56212</v>
      </c>
      <c r="P13079">
        <v>41819.550000000003</v>
      </c>
      <c r="Q13079">
        <v>-39942.720000000001</v>
      </c>
    </row>
    <row r="13080" spans="2:17" hidden="1">
      <c r="B13080">
        <v>2016</v>
      </c>
      <c r="C13080">
        <v>1</v>
      </c>
      <c r="D13080" t="s">
        <v>940</v>
      </c>
      <c r="E13080" t="s">
        <v>941</v>
      </c>
      <c r="F13080" t="s">
        <v>942</v>
      </c>
      <c r="G13080" t="s">
        <v>943</v>
      </c>
      <c r="H13080" t="s">
        <v>140</v>
      </c>
      <c r="I13080" t="s">
        <v>1076</v>
      </c>
      <c r="J13080" t="s">
        <v>31</v>
      </c>
      <c r="K13080" t="s">
        <v>944</v>
      </c>
      <c r="L13080" t="s">
        <v>24</v>
      </c>
      <c r="M13080" t="s">
        <v>25</v>
      </c>
      <c r="N13080">
        <v>14818</v>
      </c>
      <c r="O13080">
        <v>160192</v>
      </c>
      <c r="P13080">
        <v>118049.14</v>
      </c>
      <c r="Q13080">
        <v>-24091.71</v>
      </c>
    </row>
    <row r="13081" spans="2:17" hidden="1">
      <c r="B13081">
        <v>2016</v>
      </c>
      <c r="C13081">
        <v>1</v>
      </c>
      <c r="D13081" t="s">
        <v>940</v>
      </c>
      <c r="E13081" t="s">
        <v>941</v>
      </c>
      <c r="F13081" t="s">
        <v>942</v>
      </c>
      <c r="G13081" t="s">
        <v>943</v>
      </c>
      <c r="H13081" t="s">
        <v>140</v>
      </c>
      <c r="I13081" t="s">
        <v>1076</v>
      </c>
      <c r="J13081" t="s">
        <v>31</v>
      </c>
      <c r="K13081" t="s">
        <v>944</v>
      </c>
      <c r="L13081" t="s">
        <v>24</v>
      </c>
      <c r="M13081" t="s">
        <v>26</v>
      </c>
      <c r="N13081">
        <v>18595</v>
      </c>
      <c r="O13081">
        <v>1198332</v>
      </c>
      <c r="P13081">
        <v>694291.41</v>
      </c>
      <c r="Q13081">
        <v>-83874.28</v>
      </c>
    </row>
    <row r="13082" spans="2:17" hidden="1">
      <c r="B13082">
        <v>2016</v>
      </c>
      <c r="C13082">
        <v>1</v>
      </c>
      <c r="D13082" t="s">
        <v>940</v>
      </c>
      <c r="E13082" t="s">
        <v>941</v>
      </c>
      <c r="F13082" t="s">
        <v>942</v>
      </c>
      <c r="G13082" t="s">
        <v>943</v>
      </c>
      <c r="H13082" t="s">
        <v>140</v>
      </c>
      <c r="I13082" t="s">
        <v>1076</v>
      </c>
      <c r="J13082" t="s">
        <v>31</v>
      </c>
      <c r="K13082" t="s">
        <v>944</v>
      </c>
      <c r="L13082" t="s">
        <v>24</v>
      </c>
      <c r="M13082" t="s">
        <v>27</v>
      </c>
      <c r="N13082">
        <v>27089</v>
      </c>
      <c r="O13082">
        <v>6262103</v>
      </c>
      <c r="P13082">
        <v>3965525.15</v>
      </c>
      <c r="Q13082">
        <v>115156.3</v>
      </c>
    </row>
    <row r="13083" spans="2:17" hidden="1">
      <c r="B13083">
        <v>2016</v>
      </c>
      <c r="C13083">
        <v>1</v>
      </c>
      <c r="D13083" t="s">
        <v>940</v>
      </c>
      <c r="E13083" t="s">
        <v>941</v>
      </c>
      <c r="F13083" t="s">
        <v>945</v>
      </c>
      <c r="G13083" t="s">
        <v>946</v>
      </c>
      <c r="H13083" t="s">
        <v>140</v>
      </c>
      <c r="I13083" t="s">
        <v>1076</v>
      </c>
      <c r="J13083" t="s">
        <v>22</v>
      </c>
      <c r="K13083" t="s">
        <v>947</v>
      </c>
      <c r="L13083" t="s">
        <v>24</v>
      </c>
      <c r="M13083" t="s">
        <v>25</v>
      </c>
      <c r="N13083">
        <v>384</v>
      </c>
      <c r="O13083">
        <v>3768</v>
      </c>
      <c r="P13083">
        <v>1944.28</v>
      </c>
      <c r="Q13083">
        <v>-757.53</v>
      </c>
    </row>
    <row r="13084" spans="2:17" hidden="1">
      <c r="B13084">
        <v>2016</v>
      </c>
      <c r="C13084">
        <v>1</v>
      </c>
      <c r="D13084" t="s">
        <v>940</v>
      </c>
      <c r="E13084" t="s">
        <v>941</v>
      </c>
      <c r="F13084" t="s">
        <v>945</v>
      </c>
      <c r="G13084" t="s">
        <v>946</v>
      </c>
      <c r="H13084" t="s">
        <v>140</v>
      </c>
      <c r="I13084" t="s">
        <v>1076</v>
      </c>
      <c r="J13084" t="s">
        <v>22</v>
      </c>
      <c r="K13084" t="s">
        <v>947</v>
      </c>
      <c r="L13084" t="s">
        <v>24</v>
      </c>
      <c r="M13084" t="s">
        <v>26</v>
      </c>
      <c r="N13084">
        <v>537</v>
      </c>
      <c r="O13084">
        <v>34489</v>
      </c>
      <c r="P13084">
        <v>12287.61</v>
      </c>
      <c r="Q13084">
        <v>-3238.11</v>
      </c>
    </row>
    <row r="13085" spans="2:17" hidden="1">
      <c r="B13085">
        <v>2016</v>
      </c>
      <c r="C13085">
        <v>1</v>
      </c>
      <c r="D13085" t="s">
        <v>940</v>
      </c>
      <c r="E13085" t="s">
        <v>941</v>
      </c>
      <c r="F13085" t="s">
        <v>945</v>
      </c>
      <c r="G13085" t="s">
        <v>946</v>
      </c>
      <c r="H13085" t="s">
        <v>140</v>
      </c>
      <c r="I13085" t="s">
        <v>1076</v>
      </c>
      <c r="J13085" t="s">
        <v>22</v>
      </c>
      <c r="K13085" t="s">
        <v>947</v>
      </c>
      <c r="L13085" t="s">
        <v>24</v>
      </c>
      <c r="M13085" t="s">
        <v>27</v>
      </c>
      <c r="N13085">
        <v>840</v>
      </c>
      <c r="O13085">
        <v>220290</v>
      </c>
      <c r="P13085">
        <v>91095.8</v>
      </c>
      <c r="Q13085">
        <v>-78.430000000000007</v>
      </c>
    </row>
    <row r="13086" spans="2:17" hidden="1">
      <c r="B13086">
        <v>2016</v>
      </c>
      <c r="C13086">
        <v>1</v>
      </c>
      <c r="D13086" t="s">
        <v>940</v>
      </c>
      <c r="E13086" t="s">
        <v>941</v>
      </c>
      <c r="F13086" t="s">
        <v>948</v>
      </c>
      <c r="G13086" t="s">
        <v>949</v>
      </c>
      <c r="H13086" t="s">
        <v>121</v>
      </c>
      <c r="I13086" t="s">
        <v>1076</v>
      </c>
      <c r="J13086" t="s">
        <v>31</v>
      </c>
      <c r="K13086" t="s">
        <v>950</v>
      </c>
      <c r="L13086" t="s">
        <v>24</v>
      </c>
      <c r="M13086" t="s">
        <v>25</v>
      </c>
      <c r="N13086">
        <v>523</v>
      </c>
      <c r="O13086">
        <v>5360</v>
      </c>
      <c r="P13086">
        <v>4220.51</v>
      </c>
      <c r="Q13086">
        <v>-852.54</v>
      </c>
    </row>
    <row r="13087" spans="2:17" hidden="1">
      <c r="B13087">
        <v>2016</v>
      </c>
      <c r="C13087">
        <v>1</v>
      </c>
      <c r="D13087" t="s">
        <v>940</v>
      </c>
      <c r="E13087" t="s">
        <v>941</v>
      </c>
      <c r="F13087" t="s">
        <v>948</v>
      </c>
      <c r="G13087" t="s">
        <v>949</v>
      </c>
      <c r="H13087" t="s">
        <v>121</v>
      </c>
      <c r="I13087" t="s">
        <v>1076</v>
      </c>
      <c r="J13087" t="s">
        <v>31</v>
      </c>
      <c r="K13087" t="s">
        <v>950</v>
      </c>
      <c r="L13087" t="s">
        <v>24</v>
      </c>
      <c r="M13087" t="s">
        <v>26</v>
      </c>
      <c r="N13087">
        <v>458</v>
      </c>
      <c r="O13087">
        <v>28346</v>
      </c>
      <c r="P13087">
        <v>17301.189999999999</v>
      </c>
      <c r="Q13087">
        <v>-2184.66</v>
      </c>
    </row>
    <row r="13088" spans="2:17" hidden="1">
      <c r="B13088">
        <v>2016</v>
      </c>
      <c r="C13088">
        <v>1</v>
      </c>
      <c r="D13088" t="s">
        <v>940</v>
      </c>
      <c r="E13088" t="s">
        <v>941</v>
      </c>
      <c r="F13088" t="s">
        <v>948</v>
      </c>
      <c r="G13088" t="s">
        <v>949</v>
      </c>
      <c r="H13088" t="s">
        <v>121</v>
      </c>
      <c r="I13088" t="s">
        <v>1076</v>
      </c>
      <c r="J13088" t="s">
        <v>31</v>
      </c>
      <c r="K13088" t="s">
        <v>950</v>
      </c>
      <c r="L13088" t="s">
        <v>24</v>
      </c>
      <c r="M13088" t="s">
        <v>27</v>
      </c>
      <c r="N13088">
        <v>350</v>
      </c>
      <c r="O13088">
        <v>124917</v>
      </c>
      <c r="P13088">
        <v>82712.84</v>
      </c>
      <c r="Q13088">
        <v>2140.23</v>
      </c>
    </row>
    <row r="13089" spans="2:17" hidden="1">
      <c r="B13089">
        <v>2016</v>
      </c>
      <c r="C13089">
        <v>1</v>
      </c>
      <c r="D13089" t="s">
        <v>940</v>
      </c>
      <c r="E13089" t="s">
        <v>941</v>
      </c>
      <c r="F13089" t="s">
        <v>951</v>
      </c>
      <c r="G13089" t="s">
        <v>952</v>
      </c>
      <c r="H13089" t="s">
        <v>121</v>
      </c>
      <c r="I13089" t="s">
        <v>1076</v>
      </c>
      <c r="J13089" t="s">
        <v>31</v>
      </c>
      <c r="K13089" t="s">
        <v>953</v>
      </c>
      <c r="L13089" t="s">
        <v>24</v>
      </c>
      <c r="M13089" t="s">
        <v>25</v>
      </c>
      <c r="N13089">
        <v>1477</v>
      </c>
      <c r="O13089">
        <v>15938</v>
      </c>
      <c r="P13089">
        <v>11971.29</v>
      </c>
      <c r="Q13089">
        <v>-2423.9299999999998</v>
      </c>
    </row>
    <row r="13090" spans="2:17" hidden="1">
      <c r="B13090">
        <v>2016</v>
      </c>
      <c r="C13090">
        <v>1</v>
      </c>
      <c r="D13090" t="s">
        <v>940</v>
      </c>
      <c r="E13090" t="s">
        <v>941</v>
      </c>
      <c r="F13090" t="s">
        <v>951</v>
      </c>
      <c r="G13090" t="s">
        <v>952</v>
      </c>
      <c r="H13090" t="s">
        <v>121</v>
      </c>
      <c r="I13090" t="s">
        <v>1076</v>
      </c>
      <c r="J13090" t="s">
        <v>31</v>
      </c>
      <c r="K13090" t="s">
        <v>953</v>
      </c>
      <c r="L13090" t="s">
        <v>24</v>
      </c>
      <c r="M13090" t="s">
        <v>26</v>
      </c>
      <c r="N13090">
        <v>1450</v>
      </c>
      <c r="O13090">
        <v>91551</v>
      </c>
      <c r="P13090">
        <v>53701.1</v>
      </c>
      <c r="Q13090">
        <v>-6626.5</v>
      </c>
    </row>
    <row r="13091" spans="2:17" hidden="1">
      <c r="B13091">
        <v>2016</v>
      </c>
      <c r="C13091">
        <v>1</v>
      </c>
      <c r="D13091" t="s">
        <v>940</v>
      </c>
      <c r="E13091" t="s">
        <v>941</v>
      </c>
      <c r="F13091" t="s">
        <v>951</v>
      </c>
      <c r="G13091" t="s">
        <v>952</v>
      </c>
      <c r="H13091" t="s">
        <v>121</v>
      </c>
      <c r="I13091" t="s">
        <v>1076</v>
      </c>
      <c r="J13091" t="s">
        <v>31</v>
      </c>
      <c r="K13091" t="s">
        <v>953</v>
      </c>
      <c r="L13091" t="s">
        <v>24</v>
      </c>
      <c r="M13091" t="s">
        <v>27</v>
      </c>
      <c r="N13091">
        <v>1161</v>
      </c>
      <c r="O13091">
        <v>268243</v>
      </c>
      <c r="P13091">
        <v>171915.95</v>
      </c>
      <c r="Q13091">
        <v>4998.13</v>
      </c>
    </row>
    <row r="13092" spans="2:17" hidden="1">
      <c r="B13092">
        <v>2016</v>
      </c>
      <c r="C13092">
        <v>1</v>
      </c>
      <c r="D13092" t="s">
        <v>940</v>
      </c>
      <c r="E13092" t="s">
        <v>941</v>
      </c>
      <c r="F13092" t="s">
        <v>954</v>
      </c>
      <c r="G13092" t="s">
        <v>955</v>
      </c>
      <c r="H13092" t="s">
        <v>30</v>
      </c>
      <c r="I13092" t="s">
        <v>21</v>
      </c>
      <c r="J13092" t="s">
        <v>31</v>
      </c>
      <c r="K13092" t="s">
        <v>956</v>
      </c>
      <c r="L13092" t="s">
        <v>24</v>
      </c>
      <c r="M13092" t="s">
        <v>25</v>
      </c>
      <c r="N13092">
        <v>3750</v>
      </c>
      <c r="O13092">
        <v>30862</v>
      </c>
      <c r="P13092">
        <v>30357.16</v>
      </c>
      <c r="Q13092">
        <v>-16735.84</v>
      </c>
    </row>
    <row r="13093" spans="2:17" hidden="1">
      <c r="B13093">
        <v>2016</v>
      </c>
      <c r="C13093">
        <v>1</v>
      </c>
      <c r="D13093" t="s">
        <v>940</v>
      </c>
      <c r="E13093" t="s">
        <v>941</v>
      </c>
      <c r="F13093" t="s">
        <v>954</v>
      </c>
      <c r="G13093" t="s">
        <v>955</v>
      </c>
      <c r="H13093" t="s">
        <v>30</v>
      </c>
      <c r="I13093" t="s">
        <v>21</v>
      </c>
      <c r="J13093" t="s">
        <v>31</v>
      </c>
      <c r="K13093" t="s">
        <v>956</v>
      </c>
      <c r="L13093" t="s">
        <v>24</v>
      </c>
      <c r="M13093" t="s">
        <v>26</v>
      </c>
      <c r="N13093">
        <v>1261</v>
      </c>
      <c r="O13093">
        <v>74453</v>
      </c>
      <c r="P13093">
        <v>51365.27</v>
      </c>
      <c r="Q13093">
        <v>-20516.47</v>
      </c>
    </row>
    <row r="13094" spans="2:17" hidden="1">
      <c r="B13094">
        <v>2016</v>
      </c>
      <c r="C13094">
        <v>1</v>
      </c>
      <c r="D13094" t="s">
        <v>940</v>
      </c>
      <c r="E13094" t="s">
        <v>941</v>
      </c>
      <c r="F13094" t="s">
        <v>954</v>
      </c>
      <c r="G13094" t="s">
        <v>955</v>
      </c>
      <c r="H13094" t="s">
        <v>30</v>
      </c>
      <c r="I13094" t="s">
        <v>21</v>
      </c>
      <c r="J13094" t="s">
        <v>31</v>
      </c>
      <c r="K13094" t="s">
        <v>956</v>
      </c>
      <c r="L13094" t="s">
        <v>24</v>
      </c>
      <c r="M13094" t="s">
        <v>27</v>
      </c>
      <c r="N13094">
        <v>409</v>
      </c>
      <c r="O13094">
        <v>74554</v>
      </c>
      <c r="P13094">
        <v>69431.08</v>
      </c>
      <c r="Q13094">
        <v>2026.18</v>
      </c>
    </row>
    <row r="13095" spans="2:17" hidden="1">
      <c r="B13095">
        <v>2016</v>
      </c>
      <c r="C13095">
        <v>1</v>
      </c>
      <c r="D13095" t="s">
        <v>940</v>
      </c>
      <c r="E13095" t="s">
        <v>941</v>
      </c>
      <c r="F13095" t="s">
        <v>1058</v>
      </c>
      <c r="G13095" t="s">
        <v>1059</v>
      </c>
      <c r="H13095" t="s">
        <v>30</v>
      </c>
      <c r="I13095" t="s">
        <v>21</v>
      </c>
      <c r="J13095" t="s">
        <v>31</v>
      </c>
      <c r="K13095" t="s">
        <v>956</v>
      </c>
      <c r="L13095" t="s">
        <v>24</v>
      </c>
      <c r="M13095" t="s">
        <v>25</v>
      </c>
      <c r="N13095">
        <v>393</v>
      </c>
      <c r="O13095">
        <v>4073</v>
      </c>
      <c r="P13095">
        <v>3460.21</v>
      </c>
      <c r="Q13095">
        <v>-2208.7199999999998</v>
      </c>
    </row>
    <row r="13096" spans="2:17" hidden="1">
      <c r="B13096">
        <v>2016</v>
      </c>
      <c r="C13096">
        <v>1</v>
      </c>
      <c r="D13096" t="s">
        <v>940</v>
      </c>
      <c r="E13096" t="s">
        <v>941</v>
      </c>
      <c r="F13096" t="s">
        <v>1058</v>
      </c>
      <c r="G13096" t="s">
        <v>1059</v>
      </c>
      <c r="H13096" t="s">
        <v>30</v>
      </c>
      <c r="I13096" t="s">
        <v>21</v>
      </c>
      <c r="J13096" t="s">
        <v>31</v>
      </c>
      <c r="K13096" t="s">
        <v>956</v>
      </c>
      <c r="L13096" t="s">
        <v>24</v>
      </c>
      <c r="M13096" t="s">
        <v>26</v>
      </c>
      <c r="N13096">
        <v>151</v>
      </c>
      <c r="O13096">
        <v>8434</v>
      </c>
      <c r="P13096">
        <v>5729.64</v>
      </c>
      <c r="Q13096">
        <v>-2456.77</v>
      </c>
    </row>
    <row r="13097" spans="2:17" hidden="1">
      <c r="B13097">
        <v>2016</v>
      </c>
      <c r="C13097">
        <v>1</v>
      </c>
      <c r="D13097" t="s">
        <v>940</v>
      </c>
      <c r="E13097" t="s">
        <v>941</v>
      </c>
      <c r="F13097" t="s">
        <v>1058</v>
      </c>
      <c r="G13097" t="s">
        <v>1059</v>
      </c>
      <c r="H13097" t="s">
        <v>30</v>
      </c>
      <c r="I13097" t="s">
        <v>21</v>
      </c>
      <c r="J13097" t="s">
        <v>31</v>
      </c>
      <c r="K13097" t="s">
        <v>956</v>
      </c>
      <c r="L13097" t="s">
        <v>24</v>
      </c>
      <c r="M13097" t="s">
        <v>27</v>
      </c>
      <c r="N13097">
        <v>29</v>
      </c>
      <c r="O13097">
        <v>5006</v>
      </c>
      <c r="P13097">
        <v>4670.49</v>
      </c>
      <c r="Q13097">
        <v>136.32</v>
      </c>
    </row>
    <row r="13098" spans="2:17" hidden="1">
      <c r="B13098">
        <v>2016</v>
      </c>
      <c r="C13098">
        <v>1</v>
      </c>
      <c r="D13098" t="s">
        <v>957</v>
      </c>
      <c r="E13098" t="s">
        <v>958</v>
      </c>
      <c r="F13098" t="s">
        <v>959</v>
      </c>
      <c r="G13098" t="s">
        <v>960</v>
      </c>
      <c r="H13098" t="s">
        <v>121</v>
      </c>
      <c r="I13098" t="s">
        <v>1076</v>
      </c>
      <c r="J13098" t="s">
        <v>31</v>
      </c>
      <c r="K13098" t="s">
        <v>961</v>
      </c>
      <c r="L13098" t="s">
        <v>24</v>
      </c>
      <c r="M13098" t="s">
        <v>25</v>
      </c>
      <c r="N13098">
        <v>2324</v>
      </c>
      <c r="O13098">
        <v>24554</v>
      </c>
      <c r="P13098">
        <v>18612.55</v>
      </c>
      <c r="Q13098">
        <v>-3811.14</v>
      </c>
    </row>
    <row r="13099" spans="2:17" hidden="1">
      <c r="B13099">
        <v>2016</v>
      </c>
      <c r="C13099">
        <v>1</v>
      </c>
      <c r="D13099" t="s">
        <v>957</v>
      </c>
      <c r="E13099" t="s">
        <v>958</v>
      </c>
      <c r="F13099" t="s">
        <v>959</v>
      </c>
      <c r="G13099" t="s">
        <v>960</v>
      </c>
      <c r="H13099" t="s">
        <v>121</v>
      </c>
      <c r="I13099" t="s">
        <v>1076</v>
      </c>
      <c r="J13099" t="s">
        <v>31</v>
      </c>
      <c r="K13099" t="s">
        <v>961</v>
      </c>
      <c r="L13099" t="s">
        <v>24</v>
      </c>
      <c r="M13099" t="s">
        <v>26</v>
      </c>
      <c r="N13099">
        <v>3013</v>
      </c>
      <c r="O13099">
        <v>193141</v>
      </c>
      <c r="P13099">
        <v>115091.84</v>
      </c>
      <c r="Q13099">
        <v>-14029.4</v>
      </c>
    </row>
    <row r="13100" spans="2:17" hidden="1">
      <c r="B13100">
        <v>2016</v>
      </c>
      <c r="C13100">
        <v>1</v>
      </c>
      <c r="D13100" t="s">
        <v>957</v>
      </c>
      <c r="E13100" t="s">
        <v>958</v>
      </c>
      <c r="F13100" t="s">
        <v>959</v>
      </c>
      <c r="G13100" t="s">
        <v>960</v>
      </c>
      <c r="H13100" t="s">
        <v>121</v>
      </c>
      <c r="I13100" t="s">
        <v>1076</v>
      </c>
      <c r="J13100" t="s">
        <v>31</v>
      </c>
      <c r="K13100" t="s">
        <v>961</v>
      </c>
      <c r="L13100" t="s">
        <v>24</v>
      </c>
      <c r="M13100" t="s">
        <v>27</v>
      </c>
      <c r="N13100">
        <v>1525</v>
      </c>
      <c r="O13100">
        <v>236312</v>
      </c>
      <c r="P13100">
        <v>155734.73000000001</v>
      </c>
      <c r="Q13100">
        <v>4538.7</v>
      </c>
    </row>
    <row r="13101" spans="2:17" hidden="1">
      <c r="B13101">
        <v>2016</v>
      </c>
      <c r="C13101">
        <v>1</v>
      </c>
      <c r="D13101" t="s">
        <v>962</v>
      </c>
      <c r="E13101" t="s">
        <v>963</v>
      </c>
      <c r="F13101" t="s">
        <v>964</v>
      </c>
      <c r="G13101" t="s">
        <v>965</v>
      </c>
      <c r="H13101" t="s">
        <v>121</v>
      </c>
      <c r="I13101" t="s">
        <v>1076</v>
      </c>
      <c r="J13101" t="s">
        <v>31</v>
      </c>
      <c r="K13101" t="s">
        <v>966</v>
      </c>
      <c r="L13101" t="s">
        <v>24</v>
      </c>
      <c r="M13101" t="s">
        <v>25</v>
      </c>
      <c r="N13101">
        <v>3953</v>
      </c>
      <c r="O13101">
        <v>49383</v>
      </c>
      <c r="P13101">
        <v>38358.68</v>
      </c>
      <c r="Q13101">
        <v>-8602.92</v>
      </c>
    </row>
    <row r="13102" spans="2:17" hidden="1">
      <c r="B13102">
        <v>2016</v>
      </c>
      <c r="C13102">
        <v>1</v>
      </c>
      <c r="D13102" t="s">
        <v>962</v>
      </c>
      <c r="E13102" t="s">
        <v>963</v>
      </c>
      <c r="F13102" t="s">
        <v>964</v>
      </c>
      <c r="G13102" t="s">
        <v>965</v>
      </c>
      <c r="H13102" t="s">
        <v>121</v>
      </c>
      <c r="I13102" t="s">
        <v>1076</v>
      </c>
      <c r="J13102" t="s">
        <v>31</v>
      </c>
      <c r="K13102" t="s">
        <v>966</v>
      </c>
      <c r="L13102" t="s">
        <v>24</v>
      </c>
      <c r="M13102" t="s">
        <v>26</v>
      </c>
      <c r="N13102">
        <v>3176</v>
      </c>
      <c r="O13102">
        <v>194246</v>
      </c>
      <c r="P13102">
        <v>128788.19</v>
      </c>
      <c r="Q13102">
        <v>-16578.72</v>
      </c>
    </row>
    <row r="13103" spans="2:17" hidden="1">
      <c r="B13103">
        <v>2016</v>
      </c>
      <c r="C13103">
        <v>1</v>
      </c>
      <c r="D13103" t="s">
        <v>962</v>
      </c>
      <c r="E13103" t="s">
        <v>963</v>
      </c>
      <c r="F13103" t="s">
        <v>964</v>
      </c>
      <c r="G13103" t="s">
        <v>965</v>
      </c>
      <c r="H13103" t="s">
        <v>121</v>
      </c>
      <c r="I13103" t="s">
        <v>1076</v>
      </c>
      <c r="J13103" t="s">
        <v>31</v>
      </c>
      <c r="K13103" t="s">
        <v>966</v>
      </c>
      <c r="L13103" t="s">
        <v>24</v>
      </c>
      <c r="M13103" t="s">
        <v>27</v>
      </c>
      <c r="N13103">
        <v>1454</v>
      </c>
      <c r="O13103">
        <v>263251</v>
      </c>
      <c r="P13103">
        <v>193572.88</v>
      </c>
      <c r="Q13103">
        <v>2708.59</v>
      </c>
    </row>
    <row r="13104" spans="2:17" hidden="1">
      <c r="B13104">
        <v>2016</v>
      </c>
      <c r="C13104">
        <v>1</v>
      </c>
      <c r="D13104" t="s">
        <v>967</v>
      </c>
      <c r="E13104" t="s">
        <v>968</v>
      </c>
      <c r="F13104" t="s">
        <v>969</v>
      </c>
      <c r="G13104" t="s">
        <v>968</v>
      </c>
      <c r="H13104" t="s">
        <v>121</v>
      </c>
      <c r="I13104" t="s">
        <v>1076</v>
      </c>
      <c r="J13104" t="s">
        <v>31</v>
      </c>
      <c r="K13104" t="s">
        <v>970</v>
      </c>
      <c r="L13104" t="s">
        <v>24</v>
      </c>
      <c r="M13104" t="s">
        <v>25</v>
      </c>
      <c r="N13104">
        <v>674</v>
      </c>
      <c r="O13104">
        <v>9376</v>
      </c>
      <c r="P13104">
        <v>7567.39</v>
      </c>
      <c r="Q13104">
        <v>-1675.38</v>
      </c>
    </row>
    <row r="13105" spans="2:17" hidden="1">
      <c r="B13105">
        <v>2016</v>
      </c>
      <c r="C13105">
        <v>1</v>
      </c>
      <c r="D13105" t="s">
        <v>967</v>
      </c>
      <c r="E13105" t="s">
        <v>968</v>
      </c>
      <c r="F13105" t="s">
        <v>969</v>
      </c>
      <c r="G13105" t="s">
        <v>968</v>
      </c>
      <c r="H13105" t="s">
        <v>121</v>
      </c>
      <c r="I13105" t="s">
        <v>1076</v>
      </c>
      <c r="J13105" t="s">
        <v>31</v>
      </c>
      <c r="K13105" t="s">
        <v>970</v>
      </c>
      <c r="L13105" t="s">
        <v>24</v>
      </c>
      <c r="M13105" t="s">
        <v>26</v>
      </c>
      <c r="N13105">
        <v>416</v>
      </c>
      <c r="O13105">
        <v>23877</v>
      </c>
      <c r="P13105">
        <v>16405.5</v>
      </c>
      <c r="Q13105">
        <v>-2229.7600000000002</v>
      </c>
    </row>
    <row r="13106" spans="2:17" hidden="1">
      <c r="B13106">
        <v>2016</v>
      </c>
      <c r="C13106">
        <v>1</v>
      </c>
      <c r="D13106" t="s">
        <v>967</v>
      </c>
      <c r="E13106" t="s">
        <v>968</v>
      </c>
      <c r="F13106" t="s">
        <v>969</v>
      </c>
      <c r="G13106" t="s">
        <v>968</v>
      </c>
      <c r="H13106" t="s">
        <v>121</v>
      </c>
      <c r="I13106" t="s">
        <v>1076</v>
      </c>
      <c r="J13106" t="s">
        <v>31</v>
      </c>
      <c r="K13106" t="s">
        <v>970</v>
      </c>
      <c r="L13106" t="s">
        <v>24</v>
      </c>
      <c r="M13106" t="s">
        <v>27</v>
      </c>
      <c r="N13106">
        <v>114</v>
      </c>
      <c r="O13106">
        <v>24561</v>
      </c>
      <c r="P13106">
        <v>18522.96</v>
      </c>
      <c r="Q13106">
        <v>537.02</v>
      </c>
    </row>
    <row r="13107" spans="2:17" hidden="1">
      <c r="B13107">
        <v>2016</v>
      </c>
      <c r="C13107">
        <v>1</v>
      </c>
      <c r="D13107" t="s">
        <v>971</v>
      </c>
      <c r="E13107" t="s">
        <v>972</v>
      </c>
      <c r="F13107" t="s">
        <v>973</v>
      </c>
      <c r="G13107" t="s">
        <v>974</v>
      </c>
      <c r="H13107" t="s">
        <v>140</v>
      </c>
      <c r="I13107" t="s">
        <v>1076</v>
      </c>
      <c r="J13107" t="s">
        <v>31</v>
      </c>
      <c r="K13107" t="s">
        <v>975</v>
      </c>
      <c r="L13107" t="s">
        <v>24</v>
      </c>
      <c r="M13107" t="s">
        <v>25</v>
      </c>
      <c r="N13107">
        <v>698</v>
      </c>
      <c r="O13107">
        <v>7843.3</v>
      </c>
      <c r="P13107">
        <v>6404.7</v>
      </c>
      <c r="Q13107">
        <v>-1395.42</v>
      </c>
    </row>
    <row r="13108" spans="2:17" hidden="1">
      <c r="B13108">
        <v>2016</v>
      </c>
      <c r="C13108">
        <v>1</v>
      </c>
      <c r="D13108" t="s">
        <v>971</v>
      </c>
      <c r="E13108" t="s">
        <v>972</v>
      </c>
      <c r="F13108" t="s">
        <v>973</v>
      </c>
      <c r="G13108" t="s">
        <v>974</v>
      </c>
      <c r="H13108" t="s">
        <v>140</v>
      </c>
      <c r="I13108" t="s">
        <v>1076</v>
      </c>
      <c r="J13108" t="s">
        <v>31</v>
      </c>
      <c r="K13108" t="s">
        <v>975</v>
      </c>
      <c r="L13108" t="s">
        <v>24</v>
      </c>
      <c r="M13108" t="s">
        <v>26</v>
      </c>
      <c r="N13108">
        <v>639</v>
      </c>
      <c r="O13108">
        <v>38862</v>
      </c>
      <c r="P13108">
        <v>26273.03</v>
      </c>
      <c r="Q13108">
        <v>-3405.87</v>
      </c>
    </row>
    <row r="13109" spans="2:17" hidden="1">
      <c r="B13109">
        <v>2016</v>
      </c>
      <c r="C13109">
        <v>1</v>
      </c>
      <c r="D13109" t="s">
        <v>971</v>
      </c>
      <c r="E13109" t="s">
        <v>972</v>
      </c>
      <c r="F13109" t="s">
        <v>973</v>
      </c>
      <c r="G13109" t="s">
        <v>974</v>
      </c>
      <c r="H13109" t="s">
        <v>140</v>
      </c>
      <c r="I13109" t="s">
        <v>1076</v>
      </c>
      <c r="J13109" t="s">
        <v>31</v>
      </c>
      <c r="K13109" t="s">
        <v>975</v>
      </c>
      <c r="L13109" t="s">
        <v>24</v>
      </c>
      <c r="M13109" t="s">
        <v>27</v>
      </c>
      <c r="N13109">
        <v>512</v>
      </c>
      <c r="O13109">
        <v>136989</v>
      </c>
      <c r="P13109">
        <v>102064.97</v>
      </c>
      <c r="Q13109">
        <v>2968.93</v>
      </c>
    </row>
    <row r="13110" spans="2:17" hidden="1">
      <c r="B13110">
        <v>2016</v>
      </c>
      <c r="C13110">
        <v>1</v>
      </c>
      <c r="D13110" t="s">
        <v>976</v>
      </c>
      <c r="E13110" t="s">
        <v>977</v>
      </c>
      <c r="F13110" t="s">
        <v>978</v>
      </c>
      <c r="G13110" t="s">
        <v>979</v>
      </c>
      <c r="H13110" t="s">
        <v>30</v>
      </c>
      <c r="I13110" t="s">
        <v>21</v>
      </c>
      <c r="J13110" t="s">
        <v>31</v>
      </c>
      <c r="K13110" t="s">
        <v>980</v>
      </c>
      <c r="L13110" t="s">
        <v>24</v>
      </c>
      <c r="M13110" t="s">
        <v>25</v>
      </c>
      <c r="N13110">
        <v>538</v>
      </c>
      <c r="O13110">
        <v>7494</v>
      </c>
      <c r="P13110">
        <v>7823.33</v>
      </c>
      <c r="Q13110">
        <v>-8200.92</v>
      </c>
    </row>
    <row r="13111" spans="2:17" hidden="1">
      <c r="B13111">
        <v>2016</v>
      </c>
      <c r="C13111">
        <v>1</v>
      </c>
      <c r="D13111" t="s">
        <v>976</v>
      </c>
      <c r="E13111" t="s">
        <v>977</v>
      </c>
      <c r="F13111" t="s">
        <v>978</v>
      </c>
      <c r="G13111" t="s">
        <v>979</v>
      </c>
      <c r="H13111" t="s">
        <v>30</v>
      </c>
      <c r="I13111" t="s">
        <v>21</v>
      </c>
      <c r="J13111" t="s">
        <v>31</v>
      </c>
      <c r="K13111" t="s">
        <v>980</v>
      </c>
      <c r="L13111" t="s">
        <v>24</v>
      </c>
      <c r="M13111" t="s">
        <v>26</v>
      </c>
      <c r="N13111">
        <v>601</v>
      </c>
      <c r="O13111">
        <v>36375</v>
      </c>
      <c r="P13111">
        <v>47595.8</v>
      </c>
      <c r="Q13111">
        <v>-19730.93</v>
      </c>
    </row>
    <row r="13112" spans="2:17" hidden="1">
      <c r="B13112">
        <v>2016</v>
      </c>
      <c r="C13112">
        <v>1</v>
      </c>
      <c r="D13112" t="s">
        <v>976</v>
      </c>
      <c r="E13112" t="s">
        <v>977</v>
      </c>
      <c r="F13112" t="s">
        <v>978</v>
      </c>
      <c r="G13112" t="s">
        <v>979</v>
      </c>
      <c r="H13112" t="s">
        <v>30</v>
      </c>
      <c r="I13112" t="s">
        <v>21</v>
      </c>
      <c r="J13112" t="s">
        <v>31</v>
      </c>
      <c r="K13112" t="s">
        <v>980</v>
      </c>
      <c r="L13112" t="s">
        <v>24</v>
      </c>
      <c r="M13112" t="s">
        <v>27</v>
      </c>
      <c r="N13112">
        <v>78</v>
      </c>
      <c r="O13112">
        <v>9723</v>
      </c>
      <c r="P13112">
        <v>18093.669999999998</v>
      </c>
      <c r="Q13112">
        <v>527.05999999999995</v>
      </c>
    </row>
    <row r="13113" spans="2:17" hidden="1">
      <c r="B13113">
        <v>2016</v>
      </c>
      <c r="C13113">
        <v>1</v>
      </c>
      <c r="D13113" t="s">
        <v>981</v>
      </c>
      <c r="E13113" t="s">
        <v>982</v>
      </c>
      <c r="F13113" t="s">
        <v>983</v>
      </c>
      <c r="G13113" t="s">
        <v>984</v>
      </c>
      <c r="H13113" t="s">
        <v>159</v>
      </c>
      <c r="I13113" t="s">
        <v>1076</v>
      </c>
      <c r="J13113" t="s">
        <v>31</v>
      </c>
      <c r="K13113" t="s">
        <v>985</v>
      </c>
      <c r="L13113" t="s">
        <v>24</v>
      </c>
      <c r="M13113" t="s">
        <v>25</v>
      </c>
      <c r="N13113">
        <v>96066</v>
      </c>
      <c r="O13113">
        <v>700819.65</v>
      </c>
      <c r="P13113">
        <v>466672.15</v>
      </c>
      <c r="Q13113">
        <v>-76138.100000000006</v>
      </c>
    </row>
    <row r="13114" spans="2:17" hidden="1">
      <c r="B13114">
        <v>2016</v>
      </c>
      <c r="C13114">
        <v>1</v>
      </c>
      <c r="D13114" t="s">
        <v>981</v>
      </c>
      <c r="E13114" t="s">
        <v>982</v>
      </c>
      <c r="F13114" t="s">
        <v>983</v>
      </c>
      <c r="G13114" t="s">
        <v>984</v>
      </c>
      <c r="H13114" t="s">
        <v>159</v>
      </c>
      <c r="I13114" t="s">
        <v>1076</v>
      </c>
      <c r="J13114" t="s">
        <v>31</v>
      </c>
      <c r="K13114" t="s">
        <v>985</v>
      </c>
      <c r="L13114" t="s">
        <v>24</v>
      </c>
      <c r="M13114" t="s">
        <v>26</v>
      </c>
      <c r="N13114">
        <v>149125</v>
      </c>
      <c r="O13114">
        <v>10507599.42</v>
      </c>
      <c r="P13114">
        <v>4535263.54</v>
      </c>
      <c r="Q13114">
        <v>-505420.36</v>
      </c>
    </row>
    <row r="13115" spans="2:17" hidden="1">
      <c r="B13115">
        <v>2016</v>
      </c>
      <c r="C13115">
        <v>1</v>
      </c>
      <c r="D13115" t="s">
        <v>981</v>
      </c>
      <c r="E13115" t="s">
        <v>982</v>
      </c>
      <c r="F13115" t="s">
        <v>983</v>
      </c>
      <c r="G13115" t="s">
        <v>984</v>
      </c>
      <c r="H13115" t="s">
        <v>159</v>
      </c>
      <c r="I13115" t="s">
        <v>1076</v>
      </c>
      <c r="J13115" t="s">
        <v>31</v>
      </c>
      <c r="K13115" t="s">
        <v>985</v>
      </c>
      <c r="L13115" t="s">
        <v>24</v>
      </c>
      <c r="M13115" t="s">
        <v>27</v>
      </c>
      <c r="N13115">
        <v>659075</v>
      </c>
      <c r="O13115">
        <v>225700966.75</v>
      </c>
      <c r="P13115">
        <v>105048313.63</v>
      </c>
      <c r="Q13115">
        <v>3036059.78</v>
      </c>
    </row>
    <row r="13116" spans="2:17" hidden="1">
      <c r="B13116">
        <v>2016</v>
      </c>
      <c r="C13116">
        <v>1</v>
      </c>
      <c r="D13116" t="s">
        <v>981</v>
      </c>
      <c r="E13116" t="s">
        <v>982</v>
      </c>
      <c r="F13116" t="s">
        <v>1070</v>
      </c>
      <c r="G13116" t="s">
        <v>149</v>
      </c>
      <c r="H13116" t="s">
        <v>140</v>
      </c>
      <c r="I13116" t="s">
        <v>1076</v>
      </c>
      <c r="J13116" t="s">
        <v>31</v>
      </c>
      <c r="K13116" t="s">
        <v>150</v>
      </c>
      <c r="L13116" t="s">
        <v>24</v>
      </c>
      <c r="M13116" t="s">
        <v>25</v>
      </c>
      <c r="N13116">
        <v>7113</v>
      </c>
      <c r="O13116">
        <v>68429.600000000006</v>
      </c>
      <c r="P13116">
        <v>47493.99</v>
      </c>
      <c r="Q13116">
        <v>-8882.08</v>
      </c>
    </row>
    <row r="13117" spans="2:17" hidden="1">
      <c r="B13117">
        <v>2016</v>
      </c>
      <c r="C13117">
        <v>1</v>
      </c>
      <c r="D13117" t="s">
        <v>981</v>
      </c>
      <c r="E13117" t="s">
        <v>982</v>
      </c>
      <c r="F13117" t="s">
        <v>1070</v>
      </c>
      <c r="G13117" t="s">
        <v>149</v>
      </c>
      <c r="H13117" t="s">
        <v>140</v>
      </c>
      <c r="I13117" t="s">
        <v>1076</v>
      </c>
      <c r="J13117" t="s">
        <v>31</v>
      </c>
      <c r="K13117" t="s">
        <v>150</v>
      </c>
      <c r="L13117" t="s">
        <v>24</v>
      </c>
      <c r="M13117" t="s">
        <v>26</v>
      </c>
      <c r="N13117">
        <v>10617</v>
      </c>
      <c r="O13117">
        <v>702712.8</v>
      </c>
      <c r="P13117">
        <v>350854.99</v>
      </c>
      <c r="Q13117">
        <v>-41209.879999999997</v>
      </c>
    </row>
    <row r="13118" spans="2:17" hidden="1">
      <c r="B13118">
        <v>2016</v>
      </c>
      <c r="C13118">
        <v>1</v>
      </c>
      <c r="D13118" t="s">
        <v>981</v>
      </c>
      <c r="E13118" t="s">
        <v>982</v>
      </c>
      <c r="F13118" t="s">
        <v>1070</v>
      </c>
      <c r="G13118" t="s">
        <v>149</v>
      </c>
      <c r="H13118" t="s">
        <v>140</v>
      </c>
      <c r="I13118" t="s">
        <v>1076</v>
      </c>
      <c r="J13118" t="s">
        <v>31</v>
      </c>
      <c r="K13118" t="s">
        <v>150</v>
      </c>
      <c r="L13118" t="s">
        <v>24</v>
      </c>
      <c r="M13118" t="s">
        <v>27</v>
      </c>
      <c r="N13118">
        <v>11662</v>
      </c>
      <c r="O13118">
        <v>2579076.35</v>
      </c>
      <c r="P13118">
        <v>1398727.03</v>
      </c>
      <c r="Q13118">
        <v>40528.53</v>
      </c>
    </row>
    <row r="13119" spans="2:17" hidden="1">
      <c r="B13119">
        <v>2016</v>
      </c>
      <c r="C13119">
        <v>1</v>
      </c>
      <c r="D13119" t="s">
        <v>981</v>
      </c>
      <c r="E13119" t="s">
        <v>982</v>
      </c>
      <c r="F13119" t="s">
        <v>1071</v>
      </c>
      <c r="G13119" t="s">
        <v>152</v>
      </c>
      <c r="H13119" t="s">
        <v>153</v>
      </c>
      <c r="I13119" t="s">
        <v>21</v>
      </c>
      <c r="J13119" t="s">
        <v>31</v>
      </c>
      <c r="K13119" t="s">
        <v>154</v>
      </c>
      <c r="L13119" t="s">
        <v>24</v>
      </c>
      <c r="M13119" t="s">
        <v>25</v>
      </c>
      <c r="N13119">
        <v>1732</v>
      </c>
      <c r="O13119">
        <v>14862.3</v>
      </c>
      <c r="P13119">
        <v>9630.14</v>
      </c>
      <c r="Q13119">
        <v>-3285.44</v>
      </c>
    </row>
    <row r="13120" spans="2:17" hidden="1">
      <c r="B13120">
        <v>2016</v>
      </c>
      <c r="C13120">
        <v>1</v>
      </c>
      <c r="D13120" t="s">
        <v>981</v>
      </c>
      <c r="E13120" t="s">
        <v>982</v>
      </c>
      <c r="F13120" t="s">
        <v>1071</v>
      </c>
      <c r="G13120" t="s">
        <v>152</v>
      </c>
      <c r="H13120" t="s">
        <v>153</v>
      </c>
      <c r="I13120" t="s">
        <v>21</v>
      </c>
      <c r="J13120" t="s">
        <v>31</v>
      </c>
      <c r="K13120" t="s">
        <v>154</v>
      </c>
      <c r="L13120" t="s">
        <v>24</v>
      </c>
      <c r="M13120" t="s">
        <v>26</v>
      </c>
      <c r="N13120">
        <v>2071</v>
      </c>
      <c r="O13120">
        <v>135150</v>
      </c>
      <c r="P13120">
        <v>64293.65</v>
      </c>
      <c r="Q13120">
        <v>-13903.98</v>
      </c>
    </row>
    <row r="13121" spans="2:17" hidden="1">
      <c r="B13121">
        <v>2016</v>
      </c>
      <c r="C13121">
        <v>1</v>
      </c>
      <c r="D13121" t="s">
        <v>981</v>
      </c>
      <c r="E13121" t="s">
        <v>982</v>
      </c>
      <c r="F13121" t="s">
        <v>1071</v>
      </c>
      <c r="G13121" t="s">
        <v>152</v>
      </c>
      <c r="H13121" t="s">
        <v>153</v>
      </c>
      <c r="I13121" t="s">
        <v>21</v>
      </c>
      <c r="J13121" t="s">
        <v>31</v>
      </c>
      <c r="K13121" t="s">
        <v>154</v>
      </c>
      <c r="L13121" t="s">
        <v>24</v>
      </c>
      <c r="M13121" t="s">
        <v>27</v>
      </c>
      <c r="N13121">
        <v>1676</v>
      </c>
      <c r="O13121">
        <v>359693.5</v>
      </c>
      <c r="P13121">
        <v>224245.43</v>
      </c>
      <c r="Q13121">
        <v>6517.64</v>
      </c>
    </row>
    <row r="13122" spans="2:17" hidden="1">
      <c r="B13122">
        <v>2016</v>
      </c>
      <c r="C13122">
        <v>1</v>
      </c>
      <c r="D13122" t="s">
        <v>986</v>
      </c>
      <c r="E13122" t="s">
        <v>987</v>
      </c>
      <c r="F13122" t="s">
        <v>988</v>
      </c>
      <c r="G13122" t="s">
        <v>989</v>
      </c>
      <c r="H13122" t="s">
        <v>140</v>
      </c>
      <c r="I13122" t="s">
        <v>1076</v>
      </c>
      <c r="J13122" t="s">
        <v>31</v>
      </c>
      <c r="K13122" t="s">
        <v>990</v>
      </c>
      <c r="L13122" t="s">
        <v>24</v>
      </c>
      <c r="M13122" t="s">
        <v>25</v>
      </c>
      <c r="N13122">
        <v>60140</v>
      </c>
      <c r="O13122">
        <v>560885</v>
      </c>
      <c r="P13122">
        <v>397100.21</v>
      </c>
      <c r="Q13122">
        <v>-72244.38</v>
      </c>
    </row>
    <row r="13123" spans="2:17" hidden="1">
      <c r="B13123">
        <v>2016</v>
      </c>
      <c r="C13123">
        <v>1</v>
      </c>
      <c r="D13123" t="s">
        <v>986</v>
      </c>
      <c r="E13123" t="s">
        <v>987</v>
      </c>
      <c r="F13123" t="s">
        <v>988</v>
      </c>
      <c r="G13123" t="s">
        <v>989</v>
      </c>
      <c r="H13123" t="s">
        <v>140</v>
      </c>
      <c r="I13123" t="s">
        <v>1076</v>
      </c>
      <c r="J13123" t="s">
        <v>31</v>
      </c>
      <c r="K13123" t="s">
        <v>990</v>
      </c>
      <c r="L13123" t="s">
        <v>24</v>
      </c>
      <c r="M13123" t="s">
        <v>26</v>
      </c>
      <c r="N13123">
        <v>90742</v>
      </c>
      <c r="O13123">
        <v>6100021</v>
      </c>
      <c r="P13123">
        <v>3066650.26</v>
      </c>
      <c r="Q13123">
        <v>-350831.83</v>
      </c>
    </row>
    <row r="13124" spans="2:17" hidden="1">
      <c r="B13124">
        <v>2016</v>
      </c>
      <c r="C13124">
        <v>1</v>
      </c>
      <c r="D13124" t="s">
        <v>986</v>
      </c>
      <c r="E13124" t="s">
        <v>987</v>
      </c>
      <c r="F13124" t="s">
        <v>988</v>
      </c>
      <c r="G13124" t="s">
        <v>989</v>
      </c>
      <c r="H13124" t="s">
        <v>140</v>
      </c>
      <c r="I13124" t="s">
        <v>1076</v>
      </c>
      <c r="J13124" t="s">
        <v>31</v>
      </c>
      <c r="K13124" t="s">
        <v>990</v>
      </c>
      <c r="L13124" t="s">
        <v>24</v>
      </c>
      <c r="M13124" t="s">
        <v>27</v>
      </c>
      <c r="N13124">
        <v>122548</v>
      </c>
      <c r="O13124">
        <v>25919702</v>
      </c>
      <c r="P13124">
        <v>14142441.890000001</v>
      </c>
      <c r="Q13124">
        <v>405441.26</v>
      </c>
    </row>
    <row r="13125" spans="2:17" hidden="1">
      <c r="B13125">
        <v>2016</v>
      </c>
      <c r="C13125">
        <v>1</v>
      </c>
      <c r="D13125" t="s">
        <v>986</v>
      </c>
      <c r="E13125" t="s">
        <v>987</v>
      </c>
      <c r="F13125" t="s">
        <v>991</v>
      </c>
      <c r="G13125" t="s">
        <v>992</v>
      </c>
      <c r="H13125" t="s">
        <v>121</v>
      </c>
      <c r="I13125" t="s">
        <v>1076</v>
      </c>
      <c r="J13125" t="s">
        <v>22</v>
      </c>
      <c r="K13125" t="s">
        <v>993</v>
      </c>
      <c r="L13125" t="s">
        <v>24</v>
      </c>
      <c r="M13125" t="s">
        <v>25</v>
      </c>
      <c r="N13125">
        <v>348</v>
      </c>
      <c r="O13125">
        <v>3250</v>
      </c>
      <c r="P13125">
        <v>1716.91</v>
      </c>
      <c r="Q13125">
        <v>-641.59</v>
      </c>
    </row>
    <row r="13126" spans="2:17" hidden="1">
      <c r="B13126">
        <v>2016</v>
      </c>
      <c r="C13126">
        <v>1</v>
      </c>
      <c r="D13126" t="s">
        <v>986</v>
      </c>
      <c r="E13126" t="s">
        <v>987</v>
      </c>
      <c r="F13126" t="s">
        <v>991</v>
      </c>
      <c r="G13126" t="s">
        <v>992</v>
      </c>
      <c r="H13126" t="s">
        <v>121</v>
      </c>
      <c r="I13126" t="s">
        <v>1076</v>
      </c>
      <c r="J13126" t="s">
        <v>22</v>
      </c>
      <c r="K13126" t="s">
        <v>993</v>
      </c>
      <c r="L13126" t="s">
        <v>24</v>
      </c>
      <c r="M13126" t="s">
        <v>26</v>
      </c>
      <c r="N13126">
        <v>459</v>
      </c>
      <c r="O13126">
        <v>29623</v>
      </c>
      <c r="P13126">
        <v>10394.209999999999</v>
      </c>
      <c r="Q13126">
        <v>-2717.28</v>
      </c>
    </row>
    <row r="13127" spans="2:17" hidden="1">
      <c r="B13127">
        <v>2016</v>
      </c>
      <c r="C13127">
        <v>1</v>
      </c>
      <c r="D13127" t="s">
        <v>986</v>
      </c>
      <c r="E13127" t="s">
        <v>987</v>
      </c>
      <c r="F13127" t="s">
        <v>991</v>
      </c>
      <c r="G13127" t="s">
        <v>992</v>
      </c>
      <c r="H13127" t="s">
        <v>121</v>
      </c>
      <c r="I13127" t="s">
        <v>1076</v>
      </c>
      <c r="J13127" t="s">
        <v>22</v>
      </c>
      <c r="K13127" t="s">
        <v>993</v>
      </c>
      <c r="L13127" t="s">
        <v>24</v>
      </c>
      <c r="M13127" t="s">
        <v>27</v>
      </c>
      <c r="N13127">
        <v>495</v>
      </c>
      <c r="O13127">
        <v>120523</v>
      </c>
      <c r="P13127">
        <v>48584.9</v>
      </c>
      <c r="Q13127">
        <v>-527.05999999999995</v>
      </c>
    </row>
    <row r="13128" spans="2:17" hidden="1">
      <c r="B13128">
        <v>2016</v>
      </c>
      <c r="C13128">
        <v>1</v>
      </c>
      <c r="D13128" t="s">
        <v>986</v>
      </c>
      <c r="E13128" t="s">
        <v>987</v>
      </c>
      <c r="F13128" t="s">
        <v>994</v>
      </c>
      <c r="G13128" t="s">
        <v>995</v>
      </c>
      <c r="H13128" t="s">
        <v>121</v>
      </c>
      <c r="I13128" t="s">
        <v>1076</v>
      </c>
      <c r="J13128" t="s">
        <v>31</v>
      </c>
      <c r="K13128" t="s">
        <v>996</v>
      </c>
      <c r="L13128" t="s">
        <v>24</v>
      </c>
      <c r="M13128" t="s">
        <v>25</v>
      </c>
      <c r="N13128">
        <v>5520</v>
      </c>
      <c r="O13128">
        <v>54772</v>
      </c>
      <c r="P13128">
        <v>40098.07</v>
      </c>
      <c r="Q13128">
        <v>-7674.39</v>
      </c>
    </row>
    <row r="13129" spans="2:17" hidden="1">
      <c r="B13129">
        <v>2016</v>
      </c>
      <c r="C13129">
        <v>1</v>
      </c>
      <c r="D13129" t="s">
        <v>986</v>
      </c>
      <c r="E13129" t="s">
        <v>987</v>
      </c>
      <c r="F13129" t="s">
        <v>994</v>
      </c>
      <c r="G13129" t="s">
        <v>995</v>
      </c>
      <c r="H13129" t="s">
        <v>121</v>
      </c>
      <c r="I13129" t="s">
        <v>1076</v>
      </c>
      <c r="J13129" t="s">
        <v>31</v>
      </c>
      <c r="K13129" t="s">
        <v>996</v>
      </c>
      <c r="L13129" t="s">
        <v>24</v>
      </c>
      <c r="M13129" t="s">
        <v>26</v>
      </c>
      <c r="N13129">
        <v>6185</v>
      </c>
      <c r="O13129">
        <v>397039</v>
      </c>
      <c r="P13129">
        <v>215786.47</v>
      </c>
      <c r="Q13129">
        <v>-26043.05</v>
      </c>
    </row>
    <row r="13130" spans="2:17" hidden="1">
      <c r="B13130">
        <v>2016</v>
      </c>
      <c r="C13130">
        <v>1</v>
      </c>
      <c r="D13130" t="s">
        <v>986</v>
      </c>
      <c r="E13130" t="s">
        <v>987</v>
      </c>
      <c r="F13130" t="s">
        <v>994</v>
      </c>
      <c r="G13130" t="s">
        <v>995</v>
      </c>
      <c r="H13130" t="s">
        <v>121</v>
      </c>
      <c r="I13130" t="s">
        <v>1076</v>
      </c>
      <c r="J13130" t="s">
        <v>31</v>
      </c>
      <c r="K13130" t="s">
        <v>996</v>
      </c>
      <c r="L13130" t="s">
        <v>24</v>
      </c>
      <c r="M13130" t="s">
        <v>27</v>
      </c>
      <c r="N13130">
        <v>4833</v>
      </c>
      <c r="O13130">
        <v>1036669</v>
      </c>
      <c r="P13130">
        <v>612802.44999999995</v>
      </c>
      <c r="Q13130">
        <v>16400.59</v>
      </c>
    </row>
    <row r="13131" spans="2:17" hidden="1">
      <c r="B13131">
        <v>2016</v>
      </c>
      <c r="C13131">
        <v>1</v>
      </c>
      <c r="D13131" t="s">
        <v>986</v>
      </c>
      <c r="E13131" t="s">
        <v>987</v>
      </c>
      <c r="F13131" t="s">
        <v>997</v>
      </c>
      <c r="G13131" t="s">
        <v>75</v>
      </c>
      <c r="H13131" t="s">
        <v>144</v>
      </c>
      <c r="I13131" t="s">
        <v>21</v>
      </c>
      <c r="J13131" t="s">
        <v>31</v>
      </c>
      <c r="K13131" t="s">
        <v>998</v>
      </c>
      <c r="L13131" t="s">
        <v>24</v>
      </c>
      <c r="M13131" t="s">
        <v>25</v>
      </c>
      <c r="N13131">
        <v>3696</v>
      </c>
      <c r="O13131">
        <v>32843</v>
      </c>
      <c r="P13131">
        <v>22851.38</v>
      </c>
      <c r="Q13131">
        <v>-13829.82</v>
      </c>
    </row>
    <row r="13132" spans="2:17" hidden="1">
      <c r="B13132">
        <v>2016</v>
      </c>
      <c r="C13132">
        <v>1</v>
      </c>
      <c r="D13132" t="s">
        <v>986</v>
      </c>
      <c r="E13132" t="s">
        <v>987</v>
      </c>
      <c r="F13132" t="s">
        <v>997</v>
      </c>
      <c r="G13132" t="s">
        <v>75</v>
      </c>
      <c r="H13132" t="s">
        <v>144</v>
      </c>
      <c r="I13132" t="s">
        <v>21</v>
      </c>
      <c r="J13132" t="s">
        <v>31</v>
      </c>
      <c r="K13132" t="s">
        <v>998</v>
      </c>
      <c r="L13132" t="s">
        <v>24</v>
      </c>
      <c r="M13132" t="s">
        <v>26</v>
      </c>
      <c r="N13132">
        <v>1107</v>
      </c>
      <c r="O13132">
        <v>59302</v>
      </c>
      <c r="P13132">
        <v>30593.5</v>
      </c>
      <c r="Q13132">
        <v>-13981.41</v>
      </c>
    </row>
    <row r="13133" spans="2:17" hidden="1">
      <c r="B13133">
        <v>2016</v>
      </c>
      <c r="C13133">
        <v>1</v>
      </c>
      <c r="D13133" t="s">
        <v>986</v>
      </c>
      <c r="E13133" t="s">
        <v>987</v>
      </c>
      <c r="F13133" t="s">
        <v>997</v>
      </c>
      <c r="G13133" t="s">
        <v>75</v>
      </c>
      <c r="H13133" t="s">
        <v>144</v>
      </c>
      <c r="I13133" t="s">
        <v>21</v>
      </c>
      <c r="J13133" t="s">
        <v>31</v>
      </c>
      <c r="K13133" t="s">
        <v>998</v>
      </c>
      <c r="L13133" t="s">
        <v>24</v>
      </c>
      <c r="M13133" t="s">
        <v>27</v>
      </c>
      <c r="N13133">
        <v>237</v>
      </c>
      <c r="O13133">
        <v>52648</v>
      </c>
      <c r="P13133">
        <v>37772.519999999997</v>
      </c>
      <c r="Q13133">
        <v>1097.18</v>
      </c>
    </row>
    <row r="13134" spans="2:17" hidden="1">
      <c r="B13134">
        <v>2016</v>
      </c>
      <c r="C13134">
        <v>1</v>
      </c>
      <c r="D13134" t="s">
        <v>986</v>
      </c>
      <c r="E13134" t="s">
        <v>987</v>
      </c>
      <c r="F13134" t="s">
        <v>999</v>
      </c>
      <c r="G13134" t="s">
        <v>1000</v>
      </c>
      <c r="H13134" t="s">
        <v>20</v>
      </c>
      <c r="I13134" t="s">
        <v>21</v>
      </c>
      <c r="J13134" t="s">
        <v>31</v>
      </c>
      <c r="K13134" t="s">
        <v>1001</v>
      </c>
      <c r="L13134" t="s">
        <v>24</v>
      </c>
      <c r="M13134" t="s">
        <v>25</v>
      </c>
      <c r="N13134">
        <v>300</v>
      </c>
      <c r="O13134">
        <v>2789</v>
      </c>
      <c r="P13134">
        <v>1898.51</v>
      </c>
      <c r="Q13134">
        <v>-1168.7</v>
      </c>
    </row>
    <row r="13135" spans="2:17" hidden="1">
      <c r="B13135">
        <v>2016</v>
      </c>
      <c r="C13135">
        <v>1</v>
      </c>
      <c r="D13135" t="s">
        <v>986</v>
      </c>
      <c r="E13135" t="s">
        <v>987</v>
      </c>
      <c r="F13135" t="s">
        <v>999</v>
      </c>
      <c r="G13135" t="s">
        <v>1000</v>
      </c>
      <c r="H13135" t="s">
        <v>20</v>
      </c>
      <c r="I13135" t="s">
        <v>21</v>
      </c>
      <c r="J13135" t="s">
        <v>31</v>
      </c>
      <c r="K13135" t="s">
        <v>1001</v>
      </c>
      <c r="L13135" t="s">
        <v>24</v>
      </c>
      <c r="M13135" t="s">
        <v>26</v>
      </c>
      <c r="N13135">
        <v>51</v>
      </c>
      <c r="O13135">
        <v>2494</v>
      </c>
      <c r="P13135">
        <v>1245.72</v>
      </c>
      <c r="Q13135">
        <v>-641.07000000000005</v>
      </c>
    </row>
    <row r="13136" spans="2:17" hidden="1">
      <c r="B13136">
        <v>2016</v>
      </c>
      <c r="C13136">
        <v>1</v>
      </c>
      <c r="D13136" t="s">
        <v>986</v>
      </c>
      <c r="E13136" t="s">
        <v>987</v>
      </c>
      <c r="F13136" t="s">
        <v>999</v>
      </c>
      <c r="G13136" t="s">
        <v>1000</v>
      </c>
      <c r="H13136" t="s">
        <v>20</v>
      </c>
      <c r="I13136" t="s">
        <v>21</v>
      </c>
      <c r="J13136" t="s">
        <v>31</v>
      </c>
      <c r="K13136" t="s">
        <v>1001</v>
      </c>
      <c r="L13136" t="s">
        <v>24</v>
      </c>
      <c r="M13136" t="s">
        <v>27</v>
      </c>
      <c r="N13136">
        <v>8</v>
      </c>
      <c r="O13136">
        <v>1293</v>
      </c>
      <c r="P13136">
        <v>932.8</v>
      </c>
      <c r="Q13136">
        <v>27.34</v>
      </c>
    </row>
    <row r="13137" spans="2:17" hidden="1">
      <c r="B13137">
        <v>2016</v>
      </c>
      <c r="C13137">
        <v>1</v>
      </c>
      <c r="D13137" t="s">
        <v>986</v>
      </c>
      <c r="E13137" t="s">
        <v>987</v>
      </c>
      <c r="F13137" t="s">
        <v>1002</v>
      </c>
      <c r="G13137" t="s">
        <v>1003</v>
      </c>
      <c r="H13137" t="s">
        <v>153</v>
      </c>
      <c r="I13137" t="s">
        <v>21</v>
      </c>
      <c r="J13137" t="s">
        <v>31</v>
      </c>
      <c r="K13137" t="s">
        <v>1004</v>
      </c>
      <c r="L13137" t="s">
        <v>24</v>
      </c>
      <c r="M13137" t="s">
        <v>25</v>
      </c>
      <c r="N13137">
        <v>286</v>
      </c>
      <c r="O13137">
        <v>3195</v>
      </c>
      <c r="P13137">
        <v>1747.63</v>
      </c>
      <c r="Q13137">
        <v>-1252.0899999999999</v>
      </c>
    </row>
    <row r="13138" spans="2:17" hidden="1">
      <c r="B13138">
        <v>2016</v>
      </c>
      <c r="C13138">
        <v>1</v>
      </c>
      <c r="D13138" t="s">
        <v>986</v>
      </c>
      <c r="E13138" t="s">
        <v>987</v>
      </c>
      <c r="F13138" t="s">
        <v>1002</v>
      </c>
      <c r="G13138" t="s">
        <v>1003</v>
      </c>
      <c r="H13138" t="s">
        <v>153</v>
      </c>
      <c r="I13138" t="s">
        <v>21</v>
      </c>
      <c r="J13138" t="s">
        <v>31</v>
      </c>
      <c r="K13138" t="s">
        <v>1004</v>
      </c>
      <c r="L13138" t="s">
        <v>24</v>
      </c>
      <c r="M13138" t="s">
        <v>26</v>
      </c>
      <c r="N13138">
        <v>304</v>
      </c>
      <c r="O13138">
        <v>19960</v>
      </c>
      <c r="P13138">
        <v>9771.11</v>
      </c>
      <c r="Q13138">
        <v>-3575.04</v>
      </c>
    </row>
    <row r="13139" spans="2:17" hidden="1">
      <c r="B13139">
        <v>2016</v>
      </c>
      <c r="C13139">
        <v>1</v>
      </c>
      <c r="D13139" t="s">
        <v>986</v>
      </c>
      <c r="E13139" t="s">
        <v>987</v>
      </c>
      <c r="F13139" t="s">
        <v>1002</v>
      </c>
      <c r="G13139" t="s">
        <v>1003</v>
      </c>
      <c r="H13139" t="s">
        <v>153</v>
      </c>
      <c r="I13139" t="s">
        <v>21</v>
      </c>
      <c r="J13139" t="s">
        <v>31</v>
      </c>
      <c r="K13139" t="s">
        <v>1004</v>
      </c>
      <c r="L13139" t="s">
        <v>24</v>
      </c>
      <c r="M13139" t="s">
        <v>27</v>
      </c>
      <c r="N13139">
        <v>248</v>
      </c>
      <c r="O13139">
        <v>83757</v>
      </c>
      <c r="P13139">
        <v>53822.61</v>
      </c>
      <c r="Q13139">
        <v>1568.47</v>
      </c>
    </row>
    <row r="13140" spans="2:17" hidden="1">
      <c r="B13140">
        <v>2016</v>
      </c>
      <c r="C13140">
        <v>1</v>
      </c>
      <c r="D13140" t="s">
        <v>986</v>
      </c>
      <c r="E13140" t="s">
        <v>987</v>
      </c>
      <c r="F13140" t="s">
        <v>1005</v>
      </c>
      <c r="G13140" t="s">
        <v>1006</v>
      </c>
      <c r="H13140" t="s">
        <v>153</v>
      </c>
      <c r="I13140" t="s">
        <v>21</v>
      </c>
      <c r="J13140" t="s">
        <v>22</v>
      </c>
      <c r="K13140" t="s">
        <v>1007</v>
      </c>
      <c r="L13140" t="s">
        <v>24</v>
      </c>
      <c r="M13140" t="s">
        <v>25</v>
      </c>
      <c r="N13140">
        <v>348</v>
      </c>
      <c r="O13140">
        <v>3308</v>
      </c>
      <c r="P13140">
        <v>1590.03</v>
      </c>
      <c r="Q13140">
        <v>-1112.47</v>
      </c>
    </row>
    <row r="13141" spans="2:17" hidden="1">
      <c r="B13141">
        <v>2016</v>
      </c>
      <c r="C13141">
        <v>1</v>
      </c>
      <c r="D13141" t="s">
        <v>986</v>
      </c>
      <c r="E13141" t="s">
        <v>987</v>
      </c>
      <c r="F13141" t="s">
        <v>1005</v>
      </c>
      <c r="G13141" t="s">
        <v>1006</v>
      </c>
      <c r="H13141" t="s">
        <v>153</v>
      </c>
      <c r="I13141" t="s">
        <v>21</v>
      </c>
      <c r="J13141" t="s">
        <v>22</v>
      </c>
      <c r="K13141" t="s">
        <v>1007</v>
      </c>
      <c r="L13141" t="s">
        <v>24</v>
      </c>
      <c r="M13141" t="s">
        <v>26</v>
      </c>
      <c r="N13141">
        <v>416</v>
      </c>
      <c r="O13141">
        <v>26655</v>
      </c>
      <c r="P13141">
        <v>8885.1200000000008</v>
      </c>
      <c r="Q13141">
        <v>-4197.4399999999996</v>
      </c>
    </row>
    <row r="13142" spans="2:17" hidden="1">
      <c r="B13142">
        <v>2016</v>
      </c>
      <c r="C13142">
        <v>1</v>
      </c>
      <c r="D13142" t="s">
        <v>986</v>
      </c>
      <c r="E13142" t="s">
        <v>987</v>
      </c>
      <c r="F13142" t="s">
        <v>1005</v>
      </c>
      <c r="G13142" t="s">
        <v>1006</v>
      </c>
      <c r="H13142" t="s">
        <v>153</v>
      </c>
      <c r="I13142" t="s">
        <v>21</v>
      </c>
      <c r="J13142" t="s">
        <v>22</v>
      </c>
      <c r="K13142" t="s">
        <v>1007</v>
      </c>
      <c r="L13142" t="s">
        <v>24</v>
      </c>
      <c r="M13142" t="s">
        <v>27</v>
      </c>
      <c r="N13142">
        <v>289</v>
      </c>
      <c r="O13142">
        <v>53355</v>
      </c>
      <c r="P13142">
        <v>24208</v>
      </c>
      <c r="Q13142">
        <v>0</v>
      </c>
    </row>
    <row r="13143" spans="2:17" hidden="1">
      <c r="B13143">
        <v>2016</v>
      </c>
      <c r="C13143">
        <v>1</v>
      </c>
      <c r="D13143" t="s">
        <v>986</v>
      </c>
      <c r="E13143" t="s">
        <v>987</v>
      </c>
      <c r="F13143" t="s">
        <v>1008</v>
      </c>
      <c r="G13143" t="s">
        <v>1009</v>
      </c>
      <c r="H13143" t="s">
        <v>20</v>
      </c>
      <c r="I13143" t="s">
        <v>21</v>
      </c>
      <c r="J13143" t="s">
        <v>31</v>
      </c>
      <c r="K13143" t="s">
        <v>1010</v>
      </c>
      <c r="L13143" t="s">
        <v>24</v>
      </c>
      <c r="M13143" t="s">
        <v>25</v>
      </c>
      <c r="N13143">
        <v>4467</v>
      </c>
      <c r="O13143">
        <v>44686</v>
      </c>
      <c r="P13143">
        <v>29247.89</v>
      </c>
      <c r="Q13143">
        <v>-19011.060000000001</v>
      </c>
    </row>
    <row r="13144" spans="2:17" hidden="1">
      <c r="B13144">
        <v>2016</v>
      </c>
      <c r="C13144">
        <v>1</v>
      </c>
      <c r="D13144" t="s">
        <v>986</v>
      </c>
      <c r="E13144" t="s">
        <v>987</v>
      </c>
      <c r="F13144" t="s">
        <v>1008</v>
      </c>
      <c r="G13144" t="s">
        <v>1009</v>
      </c>
      <c r="H13144" t="s">
        <v>20</v>
      </c>
      <c r="I13144" t="s">
        <v>21</v>
      </c>
      <c r="J13144" t="s">
        <v>31</v>
      </c>
      <c r="K13144" t="s">
        <v>1010</v>
      </c>
      <c r="L13144" t="s">
        <v>24</v>
      </c>
      <c r="M13144" t="s">
        <v>26</v>
      </c>
      <c r="N13144">
        <v>1065</v>
      </c>
      <c r="O13144">
        <v>55365</v>
      </c>
      <c r="P13144">
        <v>28589.46</v>
      </c>
      <c r="Q13144">
        <v>-13589.4</v>
      </c>
    </row>
    <row r="13145" spans="2:17" hidden="1">
      <c r="B13145">
        <v>2016</v>
      </c>
      <c r="C13145">
        <v>1</v>
      </c>
      <c r="D13145" t="s">
        <v>986</v>
      </c>
      <c r="E13145" t="s">
        <v>987</v>
      </c>
      <c r="F13145" t="s">
        <v>1008</v>
      </c>
      <c r="G13145" t="s">
        <v>1009</v>
      </c>
      <c r="H13145" t="s">
        <v>20</v>
      </c>
      <c r="I13145" t="s">
        <v>21</v>
      </c>
      <c r="J13145" t="s">
        <v>31</v>
      </c>
      <c r="K13145" t="s">
        <v>1010</v>
      </c>
      <c r="L13145" t="s">
        <v>24</v>
      </c>
      <c r="M13145" t="s">
        <v>27</v>
      </c>
      <c r="N13145">
        <v>236</v>
      </c>
      <c r="O13145">
        <v>60933</v>
      </c>
      <c r="P13145">
        <v>44013.5</v>
      </c>
      <c r="Q13145">
        <v>1277.46</v>
      </c>
    </row>
    <row r="13146" spans="2:17" hidden="1">
      <c r="B13146">
        <v>2016</v>
      </c>
      <c r="C13146">
        <v>1</v>
      </c>
      <c r="D13146" t="s">
        <v>986</v>
      </c>
      <c r="E13146" t="s">
        <v>987</v>
      </c>
      <c r="F13146" t="s">
        <v>1011</v>
      </c>
      <c r="G13146" t="s">
        <v>1012</v>
      </c>
      <c r="H13146" t="s">
        <v>20</v>
      </c>
      <c r="I13146" t="s">
        <v>21</v>
      </c>
      <c r="J13146" t="s">
        <v>22</v>
      </c>
      <c r="K13146" t="s">
        <v>1013</v>
      </c>
      <c r="L13146" t="s">
        <v>24</v>
      </c>
      <c r="M13146" t="s">
        <v>25</v>
      </c>
      <c r="N13146">
        <v>4038</v>
      </c>
      <c r="O13146">
        <v>27550</v>
      </c>
      <c r="P13146">
        <v>18908.849999999999</v>
      </c>
      <c r="Q13146">
        <v>-10318.92</v>
      </c>
    </row>
    <row r="13147" spans="2:17" hidden="1">
      <c r="B13147">
        <v>2016</v>
      </c>
      <c r="C13147">
        <v>1</v>
      </c>
      <c r="D13147" t="s">
        <v>986</v>
      </c>
      <c r="E13147" t="s">
        <v>987</v>
      </c>
      <c r="F13147" t="s">
        <v>1011</v>
      </c>
      <c r="G13147" t="s">
        <v>1012</v>
      </c>
      <c r="H13147" t="s">
        <v>20</v>
      </c>
      <c r="I13147" t="s">
        <v>21</v>
      </c>
      <c r="J13147" t="s">
        <v>22</v>
      </c>
      <c r="K13147" t="s">
        <v>1013</v>
      </c>
      <c r="L13147" t="s">
        <v>24</v>
      </c>
      <c r="M13147" t="s">
        <v>26</v>
      </c>
      <c r="N13147">
        <v>548</v>
      </c>
      <c r="O13147">
        <v>27965</v>
      </c>
      <c r="P13147">
        <v>9516.5400000000009</v>
      </c>
      <c r="Q13147">
        <v>-6159.52</v>
      </c>
    </row>
    <row r="13148" spans="2:17" hidden="1">
      <c r="B13148">
        <v>2016</v>
      </c>
      <c r="C13148">
        <v>1</v>
      </c>
      <c r="D13148" t="s">
        <v>986</v>
      </c>
      <c r="E13148" t="s">
        <v>987</v>
      </c>
      <c r="F13148" t="s">
        <v>1011</v>
      </c>
      <c r="G13148" t="s">
        <v>1012</v>
      </c>
      <c r="H13148" t="s">
        <v>20</v>
      </c>
      <c r="I13148" t="s">
        <v>21</v>
      </c>
      <c r="J13148" t="s">
        <v>22</v>
      </c>
      <c r="K13148" t="s">
        <v>1013</v>
      </c>
      <c r="L13148" t="s">
        <v>24</v>
      </c>
      <c r="M13148" t="s">
        <v>27</v>
      </c>
      <c r="N13148">
        <v>125</v>
      </c>
      <c r="O13148">
        <v>29087</v>
      </c>
      <c r="P13148">
        <v>14553.18</v>
      </c>
      <c r="Q13148">
        <v>0</v>
      </c>
    </row>
    <row r="13149" spans="2:17" hidden="1">
      <c r="B13149">
        <v>2016</v>
      </c>
      <c r="C13149">
        <v>1</v>
      </c>
      <c r="D13149" t="s">
        <v>986</v>
      </c>
      <c r="E13149" t="s">
        <v>987</v>
      </c>
      <c r="F13149" t="s">
        <v>1014</v>
      </c>
      <c r="G13149" t="s">
        <v>1015</v>
      </c>
      <c r="H13149" t="s">
        <v>121</v>
      </c>
      <c r="I13149" t="s">
        <v>1076</v>
      </c>
      <c r="J13149" t="s">
        <v>31</v>
      </c>
      <c r="K13149" t="s">
        <v>1016</v>
      </c>
      <c r="L13149" t="s">
        <v>24</v>
      </c>
      <c r="M13149" t="s">
        <v>25</v>
      </c>
      <c r="N13149">
        <v>986</v>
      </c>
      <c r="O13149">
        <v>9971</v>
      </c>
      <c r="P13149">
        <v>7211.73</v>
      </c>
      <c r="Q13149">
        <v>-1388.3</v>
      </c>
    </row>
    <row r="13150" spans="2:17" hidden="1">
      <c r="B13150">
        <v>2016</v>
      </c>
      <c r="C13150">
        <v>1</v>
      </c>
      <c r="D13150" t="s">
        <v>986</v>
      </c>
      <c r="E13150" t="s">
        <v>987</v>
      </c>
      <c r="F13150" t="s">
        <v>1014</v>
      </c>
      <c r="G13150" t="s">
        <v>1015</v>
      </c>
      <c r="H13150" t="s">
        <v>121</v>
      </c>
      <c r="I13150" t="s">
        <v>1076</v>
      </c>
      <c r="J13150" t="s">
        <v>31</v>
      </c>
      <c r="K13150" t="s">
        <v>1016</v>
      </c>
      <c r="L13150" t="s">
        <v>24</v>
      </c>
      <c r="M13150" t="s">
        <v>26</v>
      </c>
      <c r="N13150">
        <v>898</v>
      </c>
      <c r="O13150">
        <v>54263</v>
      </c>
      <c r="P13150">
        <v>29242.97</v>
      </c>
      <c r="Q13150">
        <v>-3753.64</v>
      </c>
    </row>
    <row r="13151" spans="2:17" hidden="1">
      <c r="B13151">
        <v>2016</v>
      </c>
      <c r="C13151">
        <v>1</v>
      </c>
      <c r="D13151" t="s">
        <v>986</v>
      </c>
      <c r="E13151" t="s">
        <v>987</v>
      </c>
      <c r="F13151" t="s">
        <v>1014</v>
      </c>
      <c r="G13151" t="s">
        <v>1015</v>
      </c>
      <c r="H13151" t="s">
        <v>121</v>
      </c>
      <c r="I13151" t="s">
        <v>1076</v>
      </c>
      <c r="J13151" t="s">
        <v>31</v>
      </c>
      <c r="K13151" t="s">
        <v>1016</v>
      </c>
      <c r="L13151" t="s">
        <v>24</v>
      </c>
      <c r="M13151" t="s">
        <v>27</v>
      </c>
      <c r="N13151">
        <v>378</v>
      </c>
      <c r="O13151">
        <v>84442</v>
      </c>
      <c r="P13151">
        <v>49646.46</v>
      </c>
      <c r="Q13151">
        <v>1452.68</v>
      </c>
    </row>
    <row r="13152" spans="2:17" hidden="1">
      <c r="B13152">
        <v>2016</v>
      </c>
      <c r="C13152">
        <v>1</v>
      </c>
      <c r="D13152" t="s">
        <v>986</v>
      </c>
      <c r="E13152" t="s">
        <v>987</v>
      </c>
      <c r="F13152" t="s">
        <v>1017</v>
      </c>
      <c r="G13152" t="s">
        <v>1018</v>
      </c>
      <c r="H13152" t="s">
        <v>153</v>
      </c>
      <c r="I13152" t="s">
        <v>21</v>
      </c>
      <c r="J13152" t="s">
        <v>31</v>
      </c>
      <c r="K13152" t="s">
        <v>1019</v>
      </c>
      <c r="L13152" t="s">
        <v>24</v>
      </c>
      <c r="M13152" t="s">
        <v>25</v>
      </c>
      <c r="N13152">
        <v>2655</v>
      </c>
      <c r="O13152">
        <v>23442</v>
      </c>
      <c r="P13152">
        <v>15257.68</v>
      </c>
      <c r="Q13152">
        <v>-9126.7000000000007</v>
      </c>
    </row>
    <row r="13153" spans="2:17" hidden="1">
      <c r="B13153">
        <v>2016</v>
      </c>
      <c r="C13153">
        <v>1</v>
      </c>
      <c r="D13153" t="s">
        <v>986</v>
      </c>
      <c r="E13153" t="s">
        <v>987</v>
      </c>
      <c r="F13153" t="s">
        <v>1017</v>
      </c>
      <c r="G13153" t="s">
        <v>1018</v>
      </c>
      <c r="H13153" t="s">
        <v>153</v>
      </c>
      <c r="I13153" t="s">
        <v>21</v>
      </c>
      <c r="J13153" t="s">
        <v>31</v>
      </c>
      <c r="K13153" t="s">
        <v>1019</v>
      </c>
      <c r="L13153" t="s">
        <v>24</v>
      </c>
      <c r="M13153" t="s">
        <v>26</v>
      </c>
      <c r="N13153">
        <v>2402</v>
      </c>
      <c r="O13153">
        <v>150874</v>
      </c>
      <c r="P13153">
        <v>75429.36</v>
      </c>
      <c r="Q13153">
        <v>-28055.360000000001</v>
      </c>
    </row>
    <row r="13154" spans="2:17" hidden="1">
      <c r="B13154">
        <v>2016</v>
      </c>
      <c r="C13154">
        <v>1</v>
      </c>
      <c r="D13154" t="s">
        <v>986</v>
      </c>
      <c r="E13154" t="s">
        <v>987</v>
      </c>
      <c r="F13154" t="s">
        <v>1017</v>
      </c>
      <c r="G13154" t="s">
        <v>1018</v>
      </c>
      <c r="H13154" t="s">
        <v>153</v>
      </c>
      <c r="I13154" t="s">
        <v>21</v>
      </c>
      <c r="J13154" t="s">
        <v>31</v>
      </c>
      <c r="K13154" t="s">
        <v>1019</v>
      </c>
      <c r="L13154" t="s">
        <v>24</v>
      </c>
      <c r="M13154" t="s">
        <v>27</v>
      </c>
      <c r="N13154">
        <v>1771</v>
      </c>
      <c r="O13154">
        <v>463877</v>
      </c>
      <c r="P13154">
        <v>304209.45</v>
      </c>
      <c r="Q13154">
        <v>6494.98</v>
      </c>
    </row>
    <row r="13155" spans="2:17" hidden="1">
      <c r="B13155">
        <v>2016</v>
      </c>
      <c r="C13155">
        <v>1</v>
      </c>
      <c r="D13155" t="s">
        <v>986</v>
      </c>
      <c r="E13155" t="s">
        <v>987</v>
      </c>
      <c r="F13155" t="s">
        <v>1020</v>
      </c>
      <c r="G13155" t="s">
        <v>1021</v>
      </c>
      <c r="H13155" t="s">
        <v>121</v>
      </c>
      <c r="I13155" t="s">
        <v>1076</v>
      </c>
      <c r="J13155" t="s">
        <v>31</v>
      </c>
      <c r="K13155" t="s">
        <v>1022</v>
      </c>
      <c r="L13155" t="s">
        <v>24</v>
      </c>
      <c r="M13155" t="s">
        <v>25</v>
      </c>
      <c r="N13155">
        <v>5292</v>
      </c>
      <c r="O13155">
        <v>51476</v>
      </c>
      <c r="P13155">
        <v>37972.199999999997</v>
      </c>
      <c r="Q13155">
        <v>-7206.64</v>
      </c>
    </row>
    <row r="13156" spans="2:17" hidden="1">
      <c r="B13156">
        <v>2016</v>
      </c>
      <c r="C13156">
        <v>1</v>
      </c>
      <c r="D13156" t="s">
        <v>986</v>
      </c>
      <c r="E13156" t="s">
        <v>987</v>
      </c>
      <c r="F13156" t="s">
        <v>1020</v>
      </c>
      <c r="G13156" t="s">
        <v>1021</v>
      </c>
      <c r="H13156" t="s">
        <v>121</v>
      </c>
      <c r="I13156" t="s">
        <v>1076</v>
      </c>
      <c r="J13156" t="s">
        <v>31</v>
      </c>
      <c r="K13156" t="s">
        <v>1022</v>
      </c>
      <c r="L13156" t="s">
        <v>24</v>
      </c>
      <c r="M13156" t="s">
        <v>26</v>
      </c>
      <c r="N13156">
        <v>6644</v>
      </c>
      <c r="O13156">
        <v>436334</v>
      </c>
      <c r="P13156">
        <v>236953.54</v>
      </c>
      <c r="Q13156">
        <v>-27904.799999999999</v>
      </c>
    </row>
    <row r="13157" spans="2:17" hidden="1">
      <c r="B13157">
        <v>2016</v>
      </c>
      <c r="C13157">
        <v>1</v>
      </c>
      <c r="D13157" t="s">
        <v>986</v>
      </c>
      <c r="E13157" t="s">
        <v>987</v>
      </c>
      <c r="F13157" t="s">
        <v>1020</v>
      </c>
      <c r="G13157" t="s">
        <v>1021</v>
      </c>
      <c r="H13157" t="s">
        <v>121</v>
      </c>
      <c r="I13157" t="s">
        <v>1076</v>
      </c>
      <c r="J13157" t="s">
        <v>31</v>
      </c>
      <c r="K13157" t="s">
        <v>1022</v>
      </c>
      <c r="L13157" t="s">
        <v>24</v>
      </c>
      <c r="M13157" t="s">
        <v>27</v>
      </c>
      <c r="N13157">
        <v>6098</v>
      </c>
      <c r="O13157">
        <v>1365754</v>
      </c>
      <c r="P13157">
        <v>806838.56</v>
      </c>
      <c r="Q13157">
        <v>23310.32</v>
      </c>
    </row>
    <row r="13158" spans="2:17" hidden="1">
      <c r="B13158">
        <v>2016</v>
      </c>
      <c r="C13158">
        <v>1</v>
      </c>
      <c r="D13158" t="s">
        <v>986</v>
      </c>
      <c r="E13158" t="s">
        <v>987</v>
      </c>
      <c r="F13158" t="s">
        <v>1023</v>
      </c>
      <c r="G13158" t="s">
        <v>1024</v>
      </c>
      <c r="H13158" t="s">
        <v>153</v>
      </c>
      <c r="I13158" t="s">
        <v>21</v>
      </c>
      <c r="J13158" t="s">
        <v>31</v>
      </c>
      <c r="K13158" t="s">
        <v>1025</v>
      </c>
      <c r="L13158" t="s">
        <v>24</v>
      </c>
      <c r="M13158" t="s">
        <v>25</v>
      </c>
      <c r="N13158">
        <v>4481</v>
      </c>
      <c r="O13158">
        <v>49128</v>
      </c>
      <c r="P13158">
        <v>27688.18</v>
      </c>
      <c r="Q13158">
        <v>-18570.73</v>
      </c>
    </row>
    <row r="13159" spans="2:17" hidden="1">
      <c r="B13159">
        <v>2016</v>
      </c>
      <c r="C13159">
        <v>1</v>
      </c>
      <c r="D13159" t="s">
        <v>986</v>
      </c>
      <c r="E13159" t="s">
        <v>987</v>
      </c>
      <c r="F13159" t="s">
        <v>1023</v>
      </c>
      <c r="G13159" t="s">
        <v>1024</v>
      </c>
      <c r="H13159" t="s">
        <v>153</v>
      </c>
      <c r="I13159" t="s">
        <v>21</v>
      </c>
      <c r="J13159" t="s">
        <v>31</v>
      </c>
      <c r="K13159" t="s">
        <v>1025</v>
      </c>
      <c r="L13159" t="s">
        <v>24</v>
      </c>
      <c r="M13159" t="s">
        <v>26</v>
      </c>
      <c r="N13159">
        <v>5754</v>
      </c>
      <c r="O13159">
        <v>360900</v>
      </c>
      <c r="P13159">
        <v>175710.92</v>
      </c>
      <c r="Q13159">
        <v>-65250.36</v>
      </c>
    </row>
    <row r="13160" spans="2:17" hidden="1">
      <c r="B13160">
        <v>2016</v>
      </c>
      <c r="C13160">
        <v>1</v>
      </c>
      <c r="D13160" t="s">
        <v>986</v>
      </c>
      <c r="E13160" t="s">
        <v>987</v>
      </c>
      <c r="F13160" t="s">
        <v>1023</v>
      </c>
      <c r="G13160" t="s">
        <v>1024</v>
      </c>
      <c r="H13160" t="s">
        <v>153</v>
      </c>
      <c r="I13160" t="s">
        <v>21</v>
      </c>
      <c r="J13160" t="s">
        <v>31</v>
      </c>
      <c r="K13160" t="s">
        <v>1025</v>
      </c>
      <c r="L13160" t="s">
        <v>24</v>
      </c>
      <c r="M13160" t="s">
        <v>27</v>
      </c>
      <c r="N13160">
        <v>3621</v>
      </c>
      <c r="O13160">
        <v>936473</v>
      </c>
      <c r="P13160">
        <v>584575.67000000004</v>
      </c>
      <c r="Q13160">
        <v>520.91999999999996</v>
      </c>
    </row>
    <row r="13161" spans="2:17" hidden="1">
      <c r="B13161">
        <v>2016</v>
      </c>
      <c r="C13161">
        <v>1</v>
      </c>
      <c r="D13161" t="s">
        <v>986</v>
      </c>
      <c r="E13161" t="s">
        <v>987</v>
      </c>
      <c r="F13161" t="s">
        <v>1026</v>
      </c>
      <c r="G13161" t="s">
        <v>1027</v>
      </c>
      <c r="H13161" t="s">
        <v>153</v>
      </c>
      <c r="I13161" t="s">
        <v>21</v>
      </c>
      <c r="J13161" t="s">
        <v>31</v>
      </c>
      <c r="K13161" t="s">
        <v>1028</v>
      </c>
      <c r="L13161" t="s">
        <v>24</v>
      </c>
      <c r="M13161" t="s">
        <v>25</v>
      </c>
      <c r="N13161">
        <v>3317</v>
      </c>
      <c r="O13161">
        <v>34530</v>
      </c>
      <c r="P13161">
        <v>20070.68</v>
      </c>
      <c r="Q13161">
        <v>-13052.81</v>
      </c>
    </row>
    <row r="13162" spans="2:17" hidden="1">
      <c r="B13162">
        <v>2016</v>
      </c>
      <c r="C13162">
        <v>1</v>
      </c>
      <c r="D13162" t="s">
        <v>986</v>
      </c>
      <c r="E13162" t="s">
        <v>987</v>
      </c>
      <c r="F13162" t="s">
        <v>1026</v>
      </c>
      <c r="G13162" t="s">
        <v>1027</v>
      </c>
      <c r="H13162" t="s">
        <v>153</v>
      </c>
      <c r="I13162" t="s">
        <v>21</v>
      </c>
      <c r="J13162" t="s">
        <v>31</v>
      </c>
      <c r="K13162" t="s">
        <v>1028</v>
      </c>
      <c r="L13162" t="s">
        <v>24</v>
      </c>
      <c r="M13162" t="s">
        <v>26</v>
      </c>
      <c r="N13162">
        <v>3983</v>
      </c>
      <c r="O13162">
        <v>250345</v>
      </c>
      <c r="P13162">
        <v>121949.82</v>
      </c>
      <c r="Q13162">
        <v>-45167.22</v>
      </c>
    </row>
    <row r="13163" spans="2:17" hidden="1">
      <c r="B13163">
        <v>2016</v>
      </c>
      <c r="C13163">
        <v>1</v>
      </c>
      <c r="D13163" t="s">
        <v>986</v>
      </c>
      <c r="E13163" t="s">
        <v>987</v>
      </c>
      <c r="F13163" t="s">
        <v>1026</v>
      </c>
      <c r="G13163" t="s">
        <v>1027</v>
      </c>
      <c r="H13163" t="s">
        <v>153</v>
      </c>
      <c r="I13163" t="s">
        <v>21</v>
      </c>
      <c r="J13163" t="s">
        <v>31</v>
      </c>
      <c r="K13163" t="s">
        <v>1028</v>
      </c>
      <c r="L13163" t="s">
        <v>24</v>
      </c>
      <c r="M13163" t="s">
        <v>27</v>
      </c>
      <c r="N13163">
        <v>1891</v>
      </c>
      <c r="O13163">
        <v>424540</v>
      </c>
      <c r="P13163">
        <v>273103.98</v>
      </c>
      <c r="Q13163">
        <v>7420.68</v>
      </c>
    </row>
    <row r="13164" spans="2:17" hidden="1">
      <c r="B13164">
        <v>2016</v>
      </c>
      <c r="C13164">
        <v>1</v>
      </c>
      <c r="D13164" t="s">
        <v>986</v>
      </c>
      <c r="E13164" t="s">
        <v>987</v>
      </c>
      <c r="F13164" t="s">
        <v>1029</v>
      </c>
      <c r="G13164" t="s">
        <v>1030</v>
      </c>
      <c r="H13164" t="s">
        <v>153</v>
      </c>
      <c r="I13164" t="s">
        <v>21</v>
      </c>
      <c r="J13164" t="s">
        <v>31</v>
      </c>
      <c r="K13164" t="s">
        <v>1031</v>
      </c>
      <c r="L13164" t="s">
        <v>24</v>
      </c>
      <c r="M13164" t="s">
        <v>25</v>
      </c>
      <c r="N13164">
        <v>2053</v>
      </c>
      <c r="O13164">
        <v>20643</v>
      </c>
      <c r="P13164">
        <v>12244.78</v>
      </c>
      <c r="Q13164">
        <v>-7788.42</v>
      </c>
    </row>
    <row r="13165" spans="2:17" hidden="1">
      <c r="B13165">
        <v>2016</v>
      </c>
      <c r="C13165">
        <v>1</v>
      </c>
      <c r="D13165" t="s">
        <v>986</v>
      </c>
      <c r="E13165" t="s">
        <v>987</v>
      </c>
      <c r="F13165" t="s">
        <v>1029</v>
      </c>
      <c r="G13165" t="s">
        <v>1030</v>
      </c>
      <c r="H13165" t="s">
        <v>153</v>
      </c>
      <c r="I13165" t="s">
        <v>21</v>
      </c>
      <c r="J13165" t="s">
        <v>31</v>
      </c>
      <c r="K13165" t="s">
        <v>1031</v>
      </c>
      <c r="L13165" t="s">
        <v>24</v>
      </c>
      <c r="M13165" t="s">
        <v>26</v>
      </c>
      <c r="N13165">
        <v>2629</v>
      </c>
      <c r="O13165">
        <v>166685</v>
      </c>
      <c r="P13165">
        <v>81251.320000000007</v>
      </c>
      <c r="Q13165">
        <v>-29760.28</v>
      </c>
    </row>
    <row r="13166" spans="2:17" hidden="1">
      <c r="B13166">
        <v>2016</v>
      </c>
      <c r="C13166">
        <v>1</v>
      </c>
      <c r="D13166" t="s">
        <v>986</v>
      </c>
      <c r="E13166" t="s">
        <v>987</v>
      </c>
      <c r="F13166" t="s">
        <v>1029</v>
      </c>
      <c r="G13166" t="s">
        <v>1030</v>
      </c>
      <c r="H13166" t="s">
        <v>153</v>
      </c>
      <c r="I13166" t="s">
        <v>21</v>
      </c>
      <c r="J13166" t="s">
        <v>31</v>
      </c>
      <c r="K13166" t="s">
        <v>1031</v>
      </c>
      <c r="L13166" t="s">
        <v>24</v>
      </c>
      <c r="M13166" t="s">
        <v>27</v>
      </c>
      <c r="N13166">
        <v>1241</v>
      </c>
      <c r="O13166">
        <v>255026</v>
      </c>
      <c r="P13166">
        <v>164478.15</v>
      </c>
      <c r="Q13166">
        <v>4778.04</v>
      </c>
    </row>
    <row r="13167" spans="2:17" hidden="1">
      <c r="B13167">
        <v>2016</v>
      </c>
      <c r="C13167">
        <v>1</v>
      </c>
      <c r="D13167" t="s">
        <v>986</v>
      </c>
      <c r="E13167" t="s">
        <v>987</v>
      </c>
      <c r="F13167" t="s">
        <v>1032</v>
      </c>
      <c r="G13167" t="s">
        <v>1033</v>
      </c>
      <c r="H13167" t="s">
        <v>30</v>
      </c>
      <c r="I13167" t="s">
        <v>21</v>
      </c>
      <c r="J13167" t="s">
        <v>31</v>
      </c>
      <c r="K13167" t="s">
        <v>1034</v>
      </c>
      <c r="L13167" t="s">
        <v>24</v>
      </c>
      <c r="M13167" t="s">
        <v>25</v>
      </c>
      <c r="N13167">
        <v>1304</v>
      </c>
      <c r="O13167">
        <v>8643</v>
      </c>
      <c r="P13167">
        <v>9389.14</v>
      </c>
      <c r="Q13167">
        <v>-4255.1000000000004</v>
      </c>
    </row>
    <row r="13168" spans="2:17" hidden="1">
      <c r="B13168">
        <v>2016</v>
      </c>
      <c r="C13168">
        <v>1</v>
      </c>
      <c r="D13168" t="s">
        <v>986</v>
      </c>
      <c r="E13168" t="s">
        <v>987</v>
      </c>
      <c r="F13168" t="s">
        <v>1032</v>
      </c>
      <c r="G13168" t="s">
        <v>1033</v>
      </c>
      <c r="H13168" t="s">
        <v>30</v>
      </c>
      <c r="I13168" t="s">
        <v>21</v>
      </c>
      <c r="J13168" t="s">
        <v>31</v>
      </c>
      <c r="K13168" t="s">
        <v>1034</v>
      </c>
      <c r="L13168" t="s">
        <v>24</v>
      </c>
      <c r="M13168" t="s">
        <v>26</v>
      </c>
      <c r="N13168">
        <v>161</v>
      </c>
      <c r="O13168">
        <v>7898</v>
      </c>
      <c r="P13168">
        <v>4730.82</v>
      </c>
      <c r="Q13168">
        <v>-2377.9699999999998</v>
      </c>
    </row>
    <row r="13169" spans="2:17" hidden="1">
      <c r="B13169">
        <v>2016</v>
      </c>
      <c r="C13169">
        <v>1</v>
      </c>
      <c r="D13169" t="s">
        <v>986</v>
      </c>
      <c r="E13169" t="s">
        <v>987</v>
      </c>
      <c r="F13169" t="s">
        <v>1032</v>
      </c>
      <c r="G13169" t="s">
        <v>1033</v>
      </c>
      <c r="H13169" t="s">
        <v>30</v>
      </c>
      <c r="I13169" t="s">
        <v>21</v>
      </c>
      <c r="J13169" t="s">
        <v>31</v>
      </c>
      <c r="K13169" t="s">
        <v>1034</v>
      </c>
      <c r="L13169" t="s">
        <v>24</v>
      </c>
      <c r="M13169" t="s">
        <v>27</v>
      </c>
      <c r="N13169">
        <v>36</v>
      </c>
      <c r="O13169">
        <v>10026</v>
      </c>
      <c r="P13169">
        <v>8393.24</v>
      </c>
      <c r="Q13169">
        <v>243.37</v>
      </c>
    </row>
    <row r="13170" spans="2:17" hidden="1">
      <c r="B13170">
        <v>2016</v>
      </c>
      <c r="C13170">
        <v>1</v>
      </c>
      <c r="D13170" t="s">
        <v>986</v>
      </c>
      <c r="E13170" t="s">
        <v>987</v>
      </c>
      <c r="F13170" t="s">
        <v>1045</v>
      </c>
      <c r="G13170" t="s">
        <v>1046</v>
      </c>
      <c r="H13170" t="s">
        <v>30</v>
      </c>
      <c r="I13170" t="s">
        <v>21</v>
      </c>
      <c r="J13170" t="s">
        <v>31</v>
      </c>
      <c r="K13170" t="s">
        <v>1047</v>
      </c>
      <c r="L13170" t="s">
        <v>24</v>
      </c>
      <c r="M13170" t="s">
        <v>25</v>
      </c>
      <c r="N13170">
        <v>938</v>
      </c>
      <c r="O13170">
        <v>5748</v>
      </c>
      <c r="P13170">
        <v>6588.62</v>
      </c>
      <c r="Q13170">
        <v>-2790.51</v>
      </c>
    </row>
    <row r="13171" spans="2:17" hidden="1">
      <c r="B13171">
        <v>2016</v>
      </c>
      <c r="C13171">
        <v>1</v>
      </c>
      <c r="D13171" t="s">
        <v>986</v>
      </c>
      <c r="E13171" t="s">
        <v>987</v>
      </c>
      <c r="F13171" t="s">
        <v>1045</v>
      </c>
      <c r="G13171" t="s">
        <v>1046</v>
      </c>
      <c r="H13171" t="s">
        <v>30</v>
      </c>
      <c r="I13171" t="s">
        <v>21</v>
      </c>
      <c r="J13171" t="s">
        <v>31</v>
      </c>
      <c r="K13171" t="s">
        <v>1047</v>
      </c>
      <c r="L13171" t="s">
        <v>24</v>
      </c>
      <c r="M13171" t="s">
        <v>26</v>
      </c>
      <c r="N13171">
        <v>93</v>
      </c>
      <c r="O13171">
        <v>4356</v>
      </c>
      <c r="P13171">
        <v>2540.1</v>
      </c>
      <c r="Q13171">
        <v>-1354.08</v>
      </c>
    </row>
    <row r="13172" spans="2:17" hidden="1">
      <c r="B13172">
        <v>2016</v>
      </c>
      <c r="C13172">
        <v>1</v>
      </c>
      <c r="D13172" t="s">
        <v>986</v>
      </c>
      <c r="E13172" t="s">
        <v>987</v>
      </c>
      <c r="F13172" t="s">
        <v>1045</v>
      </c>
      <c r="G13172" t="s">
        <v>1046</v>
      </c>
      <c r="H13172" t="s">
        <v>30</v>
      </c>
      <c r="I13172" t="s">
        <v>21</v>
      </c>
      <c r="J13172" t="s">
        <v>31</v>
      </c>
      <c r="K13172" t="s">
        <v>1047</v>
      </c>
      <c r="L13172" t="s">
        <v>24</v>
      </c>
      <c r="M13172" t="s">
        <v>27</v>
      </c>
      <c r="N13172">
        <v>7</v>
      </c>
      <c r="O13172">
        <v>2180</v>
      </c>
      <c r="P13172">
        <v>1795.24</v>
      </c>
      <c r="Q13172">
        <v>52.13</v>
      </c>
    </row>
    <row r="13173" spans="2:17" hidden="1">
      <c r="B13173">
        <v>2016</v>
      </c>
      <c r="C13173">
        <v>1</v>
      </c>
      <c r="D13173" t="s">
        <v>986</v>
      </c>
      <c r="E13173" t="s">
        <v>987</v>
      </c>
      <c r="F13173" t="s">
        <v>1048</v>
      </c>
      <c r="G13173" t="s">
        <v>1049</v>
      </c>
      <c r="H13173" t="s">
        <v>30</v>
      </c>
      <c r="I13173" t="s">
        <v>21</v>
      </c>
      <c r="J13173" t="s">
        <v>31</v>
      </c>
      <c r="K13173" t="s">
        <v>1047</v>
      </c>
      <c r="L13173" t="s">
        <v>24</v>
      </c>
      <c r="M13173" t="s">
        <v>25</v>
      </c>
      <c r="N13173">
        <v>1546</v>
      </c>
      <c r="O13173">
        <v>14207</v>
      </c>
      <c r="P13173">
        <v>12295.32</v>
      </c>
      <c r="Q13173">
        <v>-6944.8</v>
      </c>
    </row>
    <row r="13174" spans="2:17" hidden="1">
      <c r="B13174">
        <v>2016</v>
      </c>
      <c r="C13174">
        <v>1</v>
      </c>
      <c r="D13174" t="s">
        <v>986</v>
      </c>
      <c r="E13174" t="s">
        <v>987</v>
      </c>
      <c r="F13174" t="s">
        <v>1048</v>
      </c>
      <c r="G13174" t="s">
        <v>1049</v>
      </c>
      <c r="H13174" t="s">
        <v>30</v>
      </c>
      <c r="I13174" t="s">
        <v>21</v>
      </c>
      <c r="J13174" t="s">
        <v>31</v>
      </c>
      <c r="K13174" t="s">
        <v>1047</v>
      </c>
      <c r="L13174" t="s">
        <v>24</v>
      </c>
      <c r="M13174" t="s">
        <v>26</v>
      </c>
      <c r="N13174">
        <v>883</v>
      </c>
      <c r="O13174">
        <v>52109</v>
      </c>
      <c r="P13174">
        <v>32725.09</v>
      </c>
      <c r="Q13174">
        <v>-12944.78</v>
      </c>
    </row>
    <row r="13175" spans="2:17" hidden="1">
      <c r="B13175">
        <v>2016</v>
      </c>
      <c r="C13175">
        <v>1</v>
      </c>
      <c r="D13175" t="s">
        <v>986</v>
      </c>
      <c r="E13175" t="s">
        <v>987</v>
      </c>
      <c r="F13175" t="s">
        <v>1048</v>
      </c>
      <c r="G13175" t="s">
        <v>1049</v>
      </c>
      <c r="H13175" t="s">
        <v>30</v>
      </c>
      <c r="I13175" t="s">
        <v>21</v>
      </c>
      <c r="J13175" t="s">
        <v>31</v>
      </c>
      <c r="K13175" t="s">
        <v>1047</v>
      </c>
      <c r="L13175" t="s">
        <v>24</v>
      </c>
      <c r="M13175" t="s">
        <v>27</v>
      </c>
      <c r="N13175">
        <v>512</v>
      </c>
      <c r="O13175">
        <v>122631</v>
      </c>
      <c r="P13175">
        <v>102308.58</v>
      </c>
      <c r="Q13175">
        <v>2975.96</v>
      </c>
    </row>
    <row r="13176" spans="2:17" hidden="1">
      <c r="B13176">
        <v>2016</v>
      </c>
      <c r="C13176">
        <v>1</v>
      </c>
      <c r="D13176" t="s">
        <v>986</v>
      </c>
      <c r="E13176" t="s">
        <v>987</v>
      </c>
      <c r="F13176" t="s">
        <v>1050</v>
      </c>
      <c r="G13176" t="s">
        <v>1051</v>
      </c>
      <c r="H13176" t="s">
        <v>30</v>
      </c>
      <c r="I13176" t="s">
        <v>21</v>
      </c>
      <c r="J13176" t="s">
        <v>31</v>
      </c>
      <c r="K13176" t="s">
        <v>1052</v>
      </c>
      <c r="L13176" t="s">
        <v>24</v>
      </c>
      <c r="M13176" t="s">
        <v>25</v>
      </c>
      <c r="N13176">
        <v>128</v>
      </c>
      <c r="O13176">
        <v>359</v>
      </c>
      <c r="P13176">
        <v>772.52</v>
      </c>
      <c r="Q13176">
        <v>-174.4</v>
      </c>
    </row>
    <row r="13177" spans="2:17" hidden="1">
      <c r="B13177">
        <v>2016</v>
      </c>
      <c r="C13177">
        <v>1</v>
      </c>
      <c r="D13177" t="s">
        <v>986</v>
      </c>
      <c r="E13177" t="s">
        <v>987</v>
      </c>
      <c r="F13177" t="s">
        <v>1050</v>
      </c>
      <c r="G13177" t="s">
        <v>1051</v>
      </c>
      <c r="H13177" t="s">
        <v>30</v>
      </c>
      <c r="I13177" t="s">
        <v>21</v>
      </c>
      <c r="J13177" t="s">
        <v>31</v>
      </c>
      <c r="K13177" t="s">
        <v>1052</v>
      </c>
      <c r="L13177" t="s">
        <v>24</v>
      </c>
      <c r="M13177" t="s">
        <v>26</v>
      </c>
      <c r="N13177">
        <v>1</v>
      </c>
      <c r="O13177">
        <v>31</v>
      </c>
      <c r="P13177">
        <v>14.91</v>
      </c>
      <c r="Q13177">
        <v>-14.57</v>
      </c>
    </row>
    <row r="13178" spans="2:17" hidden="1">
      <c r="B13178">
        <v>2016</v>
      </c>
      <c r="C13178">
        <v>1</v>
      </c>
      <c r="D13178" t="s">
        <v>986</v>
      </c>
      <c r="E13178" t="s">
        <v>987</v>
      </c>
      <c r="F13178" t="s">
        <v>1053</v>
      </c>
      <c r="G13178" t="s">
        <v>1054</v>
      </c>
      <c r="H13178" t="s">
        <v>30</v>
      </c>
      <c r="I13178" t="s">
        <v>21</v>
      </c>
      <c r="J13178" t="s">
        <v>31</v>
      </c>
      <c r="K13178" t="s">
        <v>1047</v>
      </c>
      <c r="L13178" t="s">
        <v>24</v>
      </c>
      <c r="M13178" t="s">
        <v>25</v>
      </c>
      <c r="N13178">
        <v>153</v>
      </c>
      <c r="O13178">
        <v>767</v>
      </c>
      <c r="P13178">
        <v>1023.89</v>
      </c>
      <c r="Q13178">
        <v>-372.34</v>
      </c>
    </row>
    <row r="13179" spans="2:17" hidden="1">
      <c r="B13179">
        <v>2016</v>
      </c>
      <c r="C13179">
        <v>1</v>
      </c>
      <c r="D13179" t="s">
        <v>986</v>
      </c>
      <c r="E13179" t="s">
        <v>987</v>
      </c>
      <c r="F13179" t="s">
        <v>1053</v>
      </c>
      <c r="G13179" t="s">
        <v>1054</v>
      </c>
      <c r="H13179" t="s">
        <v>30</v>
      </c>
      <c r="I13179" t="s">
        <v>21</v>
      </c>
      <c r="J13179" t="s">
        <v>31</v>
      </c>
      <c r="K13179" t="s">
        <v>1047</v>
      </c>
      <c r="L13179" t="s">
        <v>24</v>
      </c>
      <c r="M13179" t="s">
        <v>26</v>
      </c>
      <c r="N13179">
        <v>29</v>
      </c>
      <c r="O13179">
        <v>1702</v>
      </c>
      <c r="P13179">
        <v>1061.1400000000001</v>
      </c>
      <c r="Q13179">
        <v>-422.24</v>
      </c>
    </row>
    <row r="13180" spans="2:17" hidden="1">
      <c r="B13180">
        <v>2016</v>
      </c>
      <c r="C13180">
        <v>1</v>
      </c>
      <c r="D13180" t="s">
        <v>986</v>
      </c>
      <c r="E13180" t="s">
        <v>987</v>
      </c>
      <c r="F13180" t="s">
        <v>1053</v>
      </c>
      <c r="G13180" t="s">
        <v>1054</v>
      </c>
      <c r="H13180" t="s">
        <v>30</v>
      </c>
      <c r="I13180" t="s">
        <v>21</v>
      </c>
      <c r="J13180" t="s">
        <v>31</v>
      </c>
      <c r="K13180" t="s">
        <v>1047</v>
      </c>
      <c r="L13180" t="s">
        <v>24</v>
      </c>
      <c r="M13180" t="s">
        <v>27</v>
      </c>
      <c r="N13180">
        <v>6</v>
      </c>
      <c r="O13180">
        <v>779</v>
      </c>
      <c r="P13180">
        <v>660.27</v>
      </c>
      <c r="Q13180">
        <v>19.2</v>
      </c>
    </row>
    <row r="13181" spans="2:17" hidden="1">
      <c r="B13181">
        <v>2016</v>
      </c>
      <c r="C13181">
        <v>1</v>
      </c>
      <c r="D13181" t="s">
        <v>1035</v>
      </c>
      <c r="E13181" t="s">
        <v>1036</v>
      </c>
      <c r="F13181" t="s">
        <v>1037</v>
      </c>
      <c r="G13181" t="s">
        <v>1038</v>
      </c>
      <c r="H13181" t="s">
        <v>121</v>
      </c>
      <c r="I13181" t="s">
        <v>1076</v>
      </c>
      <c r="J13181" t="s">
        <v>31</v>
      </c>
      <c r="K13181" t="s">
        <v>1039</v>
      </c>
      <c r="L13181" t="s">
        <v>24</v>
      </c>
      <c r="M13181" t="s">
        <v>25</v>
      </c>
      <c r="N13181">
        <v>2793</v>
      </c>
      <c r="O13181">
        <v>34686</v>
      </c>
      <c r="P13181">
        <v>28262.53</v>
      </c>
      <c r="Q13181">
        <v>-7246.07</v>
      </c>
    </row>
    <row r="13182" spans="2:17" hidden="1">
      <c r="B13182">
        <v>2016</v>
      </c>
      <c r="C13182">
        <v>1</v>
      </c>
      <c r="D13182" t="s">
        <v>1035</v>
      </c>
      <c r="E13182" t="s">
        <v>1036</v>
      </c>
      <c r="F13182" t="s">
        <v>1037</v>
      </c>
      <c r="G13182" t="s">
        <v>1038</v>
      </c>
      <c r="H13182" t="s">
        <v>121</v>
      </c>
      <c r="I13182" t="s">
        <v>1076</v>
      </c>
      <c r="J13182" t="s">
        <v>31</v>
      </c>
      <c r="K13182" t="s">
        <v>1039</v>
      </c>
      <c r="L13182" t="s">
        <v>24</v>
      </c>
      <c r="M13182" t="s">
        <v>26</v>
      </c>
      <c r="N13182">
        <v>2320</v>
      </c>
      <c r="O13182">
        <v>141701</v>
      </c>
      <c r="P13182">
        <v>100085.15</v>
      </c>
      <c r="Q13182">
        <v>-16142.89</v>
      </c>
    </row>
    <row r="13183" spans="2:17" hidden="1">
      <c r="B13183">
        <v>2016</v>
      </c>
      <c r="C13183">
        <v>1</v>
      </c>
      <c r="D13183" t="s">
        <v>1035</v>
      </c>
      <c r="E13183" t="s">
        <v>1036</v>
      </c>
      <c r="F13183" t="s">
        <v>1037</v>
      </c>
      <c r="G13183" t="s">
        <v>1038</v>
      </c>
      <c r="H13183" t="s">
        <v>121</v>
      </c>
      <c r="I13183" t="s">
        <v>1076</v>
      </c>
      <c r="J13183" t="s">
        <v>31</v>
      </c>
      <c r="K13183" t="s">
        <v>1039</v>
      </c>
      <c r="L13183" t="s">
        <v>24</v>
      </c>
      <c r="M13183" t="s">
        <v>27</v>
      </c>
      <c r="N13183">
        <v>1104</v>
      </c>
      <c r="O13183">
        <v>203555</v>
      </c>
      <c r="P13183">
        <v>160021.79</v>
      </c>
      <c r="Q13183">
        <v>4661</v>
      </c>
    </row>
    <row r="13184" spans="2:17" hidden="1">
      <c r="B13184">
        <v>2016</v>
      </c>
      <c r="C13184">
        <v>2</v>
      </c>
      <c r="D13184" t="s">
        <v>16</v>
      </c>
      <c r="E13184" t="s">
        <v>17</v>
      </c>
      <c r="F13184" t="s">
        <v>18</v>
      </c>
      <c r="G13184" t="s">
        <v>19</v>
      </c>
      <c r="H13184" t="s">
        <v>20</v>
      </c>
      <c r="I13184" t="s">
        <v>21</v>
      </c>
      <c r="J13184" t="s">
        <v>22</v>
      </c>
      <c r="K13184" t="s">
        <v>23</v>
      </c>
      <c r="L13184" t="s">
        <v>24</v>
      </c>
      <c r="M13184" t="s">
        <v>25</v>
      </c>
      <c r="N13184">
        <v>202</v>
      </c>
      <c r="O13184">
        <v>1862</v>
      </c>
      <c r="P13184">
        <v>3195.81</v>
      </c>
      <c r="Q13184">
        <v>-1847.96</v>
      </c>
    </row>
    <row r="13185" spans="2:17" hidden="1">
      <c r="B13185">
        <v>2016</v>
      </c>
      <c r="C13185">
        <v>2</v>
      </c>
      <c r="D13185" t="s">
        <v>16</v>
      </c>
      <c r="E13185" t="s">
        <v>17</v>
      </c>
      <c r="F13185" t="s">
        <v>18</v>
      </c>
      <c r="G13185" t="s">
        <v>19</v>
      </c>
      <c r="H13185" t="s">
        <v>20</v>
      </c>
      <c r="I13185" t="s">
        <v>21</v>
      </c>
      <c r="J13185" t="s">
        <v>22</v>
      </c>
      <c r="K13185" t="s">
        <v>23</v>
      </c>
      <c r="L13185" t="s">
        <v>24</v>
      </c>
      <c r="M13185" t="s">
        <v>26</v>
      </c>
      <c r="N13185">
        <v>20</v>
      </c>
      <c r="O13185">
        <v>998</v>
      </c>
      <c r="P13185">
        <v>1179.92</v>
      </c>
      <c r="Q13185">
        <v>-509.49</v>
      </c>
    </row>
    <row r="13186" spans="2:17" hidden="1">
      <c r="B13186">
        <v>2016</v>
      </c>
      <c r="C13186">
        <v>2</v>
      </c>
      <c r="D13186" t="s">
        <v>16</v>
      </c>
      <c r="E13186" t="s">
        <v>17</v>
      </c>
      <c r="F13186" t="s">
        <v>18</v>
      </c>
      <c r="G13186" t="s">
        <v>19</v>
      </c>
      <c r="H13186" t="s">
        <v>20</v>
      </c>
      <c r="I13186" t="s">
        <v>21</v>
      </c>
      <c r="J13186" t="s">
        <v>22</v>
      </c>
      <c r="K13186" t="s">
        <v>23</v>
      </c>
      <c r="L13186" t="s">
        <v>24</v>
      </c>
      <c r="M13186" t="s">
        <v>27</v>
      </c>
      <c r="N13186">
        <v>4</v>
      </c>
      <c r="O13186">
        <v>891</v>
      </c>
      <c r="P13186">
        <v>1164.17</v>
      </c>
      <c r="Q13186">
        <v>0</v>
      </c>
    </row>
    <row r="13187" spans="2:17" hidden="1">
      <c r="B13187">
        <v>2016</v>
      </c>
      <c r="C13187">
        <v>2</v>
      </c>
      <c r="D13187" t="s">
        <v>16</v>
      </c>
      <c r="E13187" t="s">
        <v>17</v>
      </c>
      <c r="F13187" t="s">
        <v>28</v>
      </c>
      <c r="G13187" t="s">
        <v>29</v>
      </c>
      <c r="H13187" t="s">
        <v>30</v>
      </c>
      <c r="I13187" t="s">
        <v>21</v>
      </c>
      <c r="J13187" t="s">
        <v>31</v>
      </c>
      <c r="K13187" t="s">
        <v>32</v>
      </c>
      <c r="L13187" t="s">
        <v>24</v>
      </c>
      <c r="M13187" t="s">
        <v>25</v>
      </c>
      <c r="N13187">
        <v>280</v>
      </c>
      <c r="O13187">
        <v>1063</v>
      </c>
      <c r="P13187">
        <v>3358.64</v>
      </c>
      <c r="Q13187">
        <v>-1470.28</v>
      </c>
    </row>
    <row r="13188" spans="2:17" hidden="1">
      <c r="B13188">
        <v>2016</v>
      </c>
      <c r="C13188">
        <v>2</v>
      </c>
      <c r="D13188" t="s">
        <v>16</v>
      </c>
      <c r="E13188" t="s">
        <v>17</v>
      </c>
      <c r="F13188" t="s">
        <v>28</v>
      </c>
      <c r="G13188" t="s">
        <v>29</v>
      </c>
      <c r="H13188" t="s">
        <v>30</v>
      </c>
      <c r="I13188" t="s">
        <v>21</v>
      </c>
      <c r="J13188" t="s">
        <v>31</v>
      </c>
      <c r="K13188" t="s">
        <v>32</v>
      </c>
      <c r="L13188" t="s">
        <v>24</v>
      </c>
      <c r="M13188" t="s">
        <v>26</v>
      </c>
      <c r="N13188">
        <v>8</v>
      </c>
      <c r="O13188">
        <v>312</v>
      </c>
      <c r="P13188">
        <v>546.72</v>
      </c>
      <c r="Q13188">
        <v>-332.88</v>
      </c>
    </row>
    <row r="13189" spans="2:17" hidden="1">
      <c r="B13189">
        <v>2016</v>
      </c>
      <c r="C13189">
        <v>2</v>
      </c>
      <c r="D13189" t="s">
        <v>16</v>
      </c>
      <c r="E13189" t="s">
        <v>17</v>
      </c>
      <c r="F13189" t="s">
        <v>33</v>
      </c>
      <c r="G13189" t="s">
        <v>34</v>
      </c>
      <c r="H13189" t="s">
        <v>30</v>
      </c>
      <c r="I13189" t="s">
        <v>21</v>
      </c>
      <c r="J13189" t="s">
        <v>22</v>
      </c>
      <c r="K13189" t="s">
        <v>35</v>
      </c>
      <c r="L13189" t="s">
        <v>24</v>
      </c>
      <c r="M13189" t="s">
        <v>25</v>
      </c>
      <c r="N13189">
        <v>2982</v>
      </c>
      <c r="O13189">
        <v>20483</v>
      </c>
      <c r="P13189">
        <v>47699.73</v>
      </c>
      <c r="Q13189">
        <v>-24944.86</v>
      </c>
    </row>
    <row r="13190" spans="2:17" hidden="1">
      <c r="B13190">
        <v>2016</v>
      </c>
      <c r="C13190">
        <v>2</v>
      </c>
      <c r="D13190" t="s">
        <v>16</v>
      </c>
      <c r="E13190" t="s">
        <v>17</v>
      </c>
      <c r="F13190" t="s">
        <v>33</v>
      </c>
      <c r="G13190" t="s">
        <v>34</v>
      </c>
      <c r="H13190" t="s">
        <v>30</v>
      </c>
      <c r="I13190" t="s">
        <v>21</v>
      </c>
      <c r="J13190" t="s">
        <v>22</v>
      </c>
      <c r="K13190" t="s">
        <v>35</v>
      </c>
      <c r="L13190" t="s">
        <v>24</v>
      </c>
      <c r="M13190" t="s">
        <v>26</v>
      </c>
      <c r="N13190">
        <v>350</v>
      </c>
      <c r="O13190">
        <v>17696</v>
      </c>
      <c r="P13190">
        <v>26068.17</v>
      </c>
      <c r="Q13190">
        <v>-12679.38</v>
      </c>
    </row>
    <row r="13191" spans="2:17" hidden="1">
      <c r="B13191">
        <v>2016</v>
      </c>
      <c r="C13191">
        <v>2</v>
      </c>
      <c r="D13191" t="s">
        <v>16</v>
      </c>
      <c r="E13191" t="s">
        <v>17</v>
      </c>
      <c r="F13191" t="s">
        <v>33</v>
      </c>
      <c r="G13191" t="s">
        <v>34</v>
      </c>
      <c r="H13191" t="s">
        <v>30</v>
      </c>
      <c r="I13191" t="s">
        <v>21</v>
      </c>
      <c r="J13191" t="s">
        <v>22</v>
      </c>
      <c r="K13191" t="s">
        <v>35</v>
      </c>
      <c r="L13191" t="s">
        <v>24</v>
      </c>
      <c r="M13191" t="s">
        <v>27</v>
      </c>
      <c r="N13191">
        <v>50</v>
      </c>
      <c r="O13191">
        <v>10468</v>
      </c>
      <c r="P13191">
        <v>14563.92</v>
      </c>
      <c r="Q13191">
        <v>0</v>
      </c>
    </row>
    <row r="13192" spans="2:17" hidden="1">
      <c r="B13192">
        <v>2016</v>
      </c>
      <c r="C13192">
        <v>2</v>
      </c>
      <c r="D13192" t="s">
        <v>16</v>
      </c>
      <c r="E13192" t="s">
        <v>17</v>
      </c>
      <c r="F13192" t="s">
        <v>36</v>
      </c>
      <c r="G13192" t="s">
        <v>37</v>
      </c>
      <c r="H13192" t="s">
        <v>30</v>
      </c>
      <c r="I13192" t="s">
        <v>21</v>
      </c>
      <c r="J13192" t="s">
        <v>22</v>
      </c>
      <c r="K13192" t="s">
        <v>38</v>
      </c>
      <c r="L13192" t="s">
        <v>24</v>
      </c>
      <c r="M13192" t="s">
        <v>25</v>
      </c>
      <c r="N13192">
        <v>2054</v>
      </c>
      <c r="O13192">
        <v>10182</v>
      </c>
      <c r="P13192">
        <v>26678.25</v>
      </c>
      <c r="Q13192">
        <v>-12172.36</v>
      </c>
    </row>
    <row r="13193" spans="2:17" hidden="1">
      <c r="B13193">
        <v>2016</v>
      </c>
      <c r="C13193">
        <v>2</v>
      </c>
      <c r="D13193" t="s">
        <v>16</v>
      </c>
      <c r="E13193" t="s">
        <v>17</v>
      </c>
      <c r="F13193" t="s">
        <v>36</v>
      </c>
      <c r="G13193" t="s">
        <v>37</v>
      </c>
      <c r="H13193" t="s">
        <v>30</v>
      </c>
      <c r="I13193" t="s">
        <v>21</v>
      </c>
      <c r="J13193" t="s">
        <v>22</v>
      </c>
      <c r="K13193" t="s">
        <v>38</v>
      </c>
      <c r="L13193" t="s">
        <v>24</v>
      </c>
      <c r="M13193" t="s">
        <v>26</v>
      </c>
      <c r="N13193">
        <v>101</v>
      </c>
      <c r="O13193">
        <v>4891</v>
      </c>
      <c r="P13193">
        <v>7457.63</v>
      </c>
      <c r="Q13193">
        <v>-3252.06</v>
      </c>
    </row>
    <row r="13194" spans="2:17" hidden="1">
      <c r="B13194">
        <v>2016</v>
      </c>
      <c r="C13194">
        <v>2</v>
      </c>
      <c r="D13194" t="s">
        <v>16</v>
      </c>
      <c r="E13194" t="s">
        <v>17</v>
      </c>
      <c r="F13194" t="s">
        <v>36</v>
      </c>
      <c r="G13194" t="s">
        <v>37</v>
      </c>
      <c r="H13194" t="s">
        <v>30</v>
      </c>
      <c r="I13194" t="s">
        <v>21</v>
      </c>
      <c r="J13194" t="s">
        <v>22</v>
      </c>
      <c r="K13194" t="s">
        <v>38</v>
      </c>
      <c r="L13194" t="s">
        <v>24</v>
      </c>
      <c r="M13194" t="s">
        <v>27</v>
      </c>
      <c r="N13194">
        <v>34</v>
      </c>
      <c r="O13194">
        <v>8510</v>
      </c>
      <c r="P13194">
        <v>13213.61</v>
      </c>
      <c r="Q13194">
        <v>0</v>
      </c>
    </row>
    <row r="13195" spans="2:17" hidden="1">
      <c r="B13195">
        <v>2016</v>
      </c>
      <c r="C13195">
        <v>2</v>
      </c>
      <c r="D13195" t="s">
        <v>16</v>
      </c>
      <c r="E13195" t="s">
        <v>17</v>
      </c>
      <c r="F13195" t="s">
        <v>39</v>
      </c>
      <c r="G13195" t="s">
        <v>40</v>
      </c>
      <c r="H13195" t="s">
        <v>30</v>
      </c>
      <c r="I13195" t="s">
        <v>21</v>
      </c>
      <c r="J13195" t="s">
        <v>22</v>
      </c>
      <c r="K13195" t="s">
        <v>41</v>
      </c>
      <c r="L13195" t="s">
        <v>24</v>
      </c>
      <c r="M13195" t="s">
        <v>25</v>
      </c>
      <c r="N13195">
        <v>2349</v>
      </c>
      <c r="O13195">
        <v>11570</v>
      </c>
      <c r="P13195">
        <v>30395.9</v>
      </c>
      <c r="Q13195">
        <v>-13779</v>
      </c>
    </row>
    <row r="13196" spans="2:17" hidden="1">
      <c r="B13196">
        <v>2016</v>
      </c>
      <c r="C13196">
        <v>2</v>
      </c>
      <c r="D13196" t="s">
        <v>16</v>
      </c>
      <c r="E13196" t="s">
        <v>17</v>
      </c>
      <c r="F13196" t="s">
        <v>39</v>
      </c>
      <c r="G13196" t="s">
        <v>40</v>
      </c>
      <c r="H13196" t="s">
        <v>30</v>
      </c>
      <c r="I13196" t="s">
        <v>21</v>
      </c>
      <c r="J13196" t="s">
        <v>22</v>
      </c>
      <c r="K13196" t="s">
        <v>41</v>
      </c>
      <c r="L13196" t="s">
        <v>24</v>
      </c>
      <c r="M13196" t="s">
        <v>26</v>
      </c>
      <c r="N13196">
        <v>190</v>
      </c>
      <c r="O13196">
        <v>9807</v>
      </c>
      <c r="P13196">
        <v>13745.79</v>
      </c>
      <c r="Q13196">
        <v>-6321.42</v>
      </c>
    </row>
    <row r="13197" spans="2:17" hidden="1">
      <c r="B13197">
        <v>2016</v>
      </c>
      <c r="C13197">
        <v>2</v>
      </c>
      <c r="D13197" t="s">
        <v>16</v>
      </c>
      <c r="E13197" t="s">
        <v>17</v>
      </c>
      <c r="F13197" t="s">
        <v>39</v>
      </c>
      <c r="G13197" t="s">
        <v>40</v>
      </c>
      <c r="H13197" t="s">
        <v>30</v>
      </c>
      <c r="I13197" t="s">
        <v>21</v>
      </c>
      <c r="J13197" t="s">
        <v>22</v>
      </c>
      <c r="K13197" t="s">
        <v>41</v>
      </c>
      <c r="L13197" t="s">
        <v>24</v>
      </c>
      <c r="M13197" t="s">
        <v>27</v>
      </c>
      <c r="N13197">
        <v>49</v>
      </c>
      <c r="O13197">
        <v>12388</v>
      </c>
      <c r="P13197">
        <v>16651.82</v>
      </c>
      <c r="Q13197">
        <v>0</v>
      </c>
    </row>
    <row r="13198" spans="2:17" hidden="1">
      <c r="B13198">
        <v>2016</v>
      </c>
      <c r="C13198">
        <v>2</v>
      </c>
      <c r="D13198" t="s">
        <v>16</v>
      </c>
      <c r="E13198" t="s">
        <v>17</v>
      </c>
      <c r="F13198" t="s">
        <v>42</v>
      </c>
      <c r="G13198" t="s">
        <v>43</v>
      </c>
      <c r="H13198" t="s">
        <v>30</v>
      </c>
      <c r="I13198" t="s">
        <v>21</v>
      </c>
      <c r="J13198" t="s">
        <v>22</v>
      </c>
      <c r="K13198" t="s">
        <v>44</v>
      </c>
      <c r="L13198" t="s">
        <v>24</v>
      </c>
      <c r="M13198" t="s">
        <v>25</v>
      </c>
      <c r="N13198">
        <v>1721</v>
      </c>
      <c r="O13198">
        <v>6720</v>
      </c>
      <c r="P13198">
        <v>19510.97</v>
      </c>
      <c r="Q13198">
        <v>-8168.7</v>
      </c>
    </row>
    <row r="13199" spans="2:17" hidden="1">
      <c r="B13199">
        <v>2016</v>
      </c>
      <c r="C13199">
        <v>2</v>
      </c>
      <c r="D13199" t="s">
        <v>16</v>
      </c>
      <c r="E13199" t="s">
        <v>17</v>
      </c>
      <c r="F13199" t="s">
        <v>42</v>
      </c>
      <c r="G13199" t="s">
        <v>43</v>
      </c>
      <c r="H13199" t="s">
        <v>30</v>
      </c>
      <c r="I13199" t="s">
        <v>21</v>
      </c>
      <c r="J13199" t="s">
        <v>22</v>
      </c>
      <c r="K13199" t="s">
        <v>44</v>
      </c>
      <c r="L13199" t="s">
        <v>24</v>
      </c>
      <c r="M13199" t="s">
        <v>26</v>
      </c>
      <c r="N13199">
        <v>98</v>
      </c>
      <c r="O13199">
        <v>5027</v>
      </c>
      <c r="P13199">
        <v>7024.86</v>
      </c>
      <c r="Q13199">
        <v>-3544.38</v>
      </c>
    </row>
    <row r="13200" spans="2:17" hidden="1">
      <c r="B13200">
        <v>2016</v>
      </c>
      <c r="C13200">
        <v>2</v>
      </c>
      <c r="D13200" t="s">
        <v>16</v>
      </c>
      <c r="E13200" t="s">
        <v>17</v>
      </c>
      <c r="F13200" t="s">
        <v>42</v>
      </c>
      <c r="G13200" t="s">
        <v>43</v>
      </c>
      <c r="H13200" t="s">
        <v>30</v>
      </c>
      <c r="I13200" t="s">
        <v>21</v>
      </c>
      <c r="J13200" t="s">
        <v>22</v>
      </c>
      <c r="K13200" t="s">
        <v>44</v>
      </c>
      <c r="L13200" t="s">
        <v>24</v>
      </c>
      <c r="M13200" t="s">
        <v>27</v>
      </c>
      <c r="N13200">
        <v>8</v>
      </c>
      <c r="O13200">
        <v>1860</v>
      </c>
      <c r="P13200">
        <v>2695.29</v>
      </c>
      <c r="Q13200">
        <v>0</v>
      </c>
    </row>
    <row r="13201" spans="2:17" hidden="1">
      <c r="B13201">
        <v>2016</v>
      </c>
      <c r="C13201">
        <v>2</v>
      </c>
      <c r="D13201" t="s">
        <v>16</v>
      </c>
      <c r="E13201" t="s">
        <v>17</v>
      </c>
      <c r="F13201" t="s">
        <v>45</v>
      </c>
      <c r="G13201" t="s">
        <v>46</v>
      </c>
      <c r="H13201" t="s">
        <v>30</v>
      </c>
      <c r="I13201" t="s">
        <v>21</v>
      </c>
      <c r="J13201" t="s">
        <v>22</v>
      </c>
      <c r="K13201" t="s">
        <v>47</v>
      </c>
      <c r="L13201" t="s">
        <v>24</v>
      </c>
      <c r="M13201" t="s">
        <v>25</v>
      </c>
      <c r="N13201">
        <v>3898</v>
      </c>
      <c r="O13201">
        <v>27372</v>
      </c>
      <c r="P13201">
        <v>63263.24</v>
      </c>
      <c r="Q13201">
        <v>-33257.360000000001</v>
      </c>
    </row>
    <row r="13202" spans="2:17" hidden="1">
      <c r="B13202">
        <v>2016</v>
      </c>
      <c r="C13202">
        <v>2</v>
      </c>
      <c r="D13202" t="s">
        <v>16</v>
      </c>
      <c r="E13202" t="s">
        <v>17</v>
      </c>
      <c r="F13202" t="s">
        <v>45</v>
      </c>
      <c r="G13202" t="s">
        <v>46</v>
      </c>
      <c r="H13202" t="s">
        <v>30</v>
      </c>
      <c r="I13202" t="s">
        <v>21</v>
      </c>
      <c r="J13202" t="s">
        <v>22</v>
      </c>
      <c r="K13202" t="s">
        <v>47</v>
      </c>
      <c r="L13202" t="s">
        <v>24</v>
      </c>
      <c r="M13202" t="s">
        <v>26</v>
      </c>
      <c r="N13202">
        <v>466</v>
      </c>
      <c r="O13202">
        <v>23183</v>
      </c>
      <c r="P13202">
        <v>34086.29</v>
      </c>
      <c r="Q13202">
        <v>-16918.02</v>
      </c>
    </row>
    <row r="13203" spans="2:17" hidden="1">
      <c r="B13203">
        <v>2016</v>
      </c>
      <c r="C13203">
        <v>2</v>
      </c>
      <c r="D13203" t="s">
        <v>16</v>
      </c>
      <c r="E13203" t="s">
        <v>17</v>
      </c>
      <c r="F13203" t="s">
        <v>45</v>
      </c>
      <c r="G13203" t="s">
        <v>46</v>
      </c>
      <c r="H13203" t="s">
        <v>30</v>
      </c>
      <c r="I13203" t="s">
        <v>21</v>
      </c>
      <c r="J13203" t="s">
        <v>22</v>
      </c>
      <c r="K13203" t="s">
        <v>47</v>
      </c>
      <c r="L13203" t="s">
        <v>24</v>
      </c>
      <c r="M13203" t="s">
        <v>27</v>
      </c>
      <c r="N13203">
        <v>77</v>
      </c>
      <c r="O13203">
        <v>18721</v>
      </c>
      <c r="P13203">
        <v>25787.94</v>
      </c>
      <c r="Q13203">
        <v>0</v>
      </c>
    </row>
    <row r="13204" spans="2:17" hidden="1">
      <c r="B13204">
        <v>2016</v>
      </c>
      <c r="C13204">
        <v>2</v>
      </c>
      <c r="D13204" t="s">
        <v>16</v>
      </c>
      <c r="E13204" t="s">
        <v>17</v>
      </c>
      <c r="F13204" t="s">
        <v>48</v>
      </c>
      <c r="G13204" t="s">
        <v>49</v>
      </c>
      <c r="H13204" t="s">
        <v>30</v>
      </c>
      <c r="I13204" t="s">
        <v>21</v>
      </c>
      <c r="J13204" t="s">
        <v>31</v>
      </c>
      <c r="K13204" t="s">
        <v>50</v>
      </c>
      <c r="L13204" t="s">
        <v>24</v>
      </c>
      <c r="M13204" t="s">
        <v>25</v>
      </c>
      <c r="N13204">
        <v>5541</v>
      </c>
      <c r="O13204">
        <v>30776</v>
      </c>
      <c r="P13204">
        <v>83328.600000000006</v>
      </c>
      <c r="Q13204">
        <v>-41859.89</v>
      </c>
    </row>
    <row r="13205" spans="2:17" hidden="1">
      <c r="B13205">
        <v>2016</v>
      </c>
      <c r="C13205">
        <v>2</v>
      </c>
      <c r="D13205" t="s">
        <v>16</v>
      </c>
      <c r="E13205" t="s">
        <v>17</v>
      </c>
      <c r="F13205" t="s">
        <v>48</v>
      </c>
      <c r="G13205" t="s">
        <v>49</v>
      </c>
      <c r="H13205" t="s">
        <v>30</v>
      </c>
      <c r="I13205" t="s">
        <v>21</v>
      </c>
      <c r="J13205" t="s">
        <v>31</v>
      </c>
      <c r="K13205" t="s">
        <v>50</v>
      </c>
      <c r="L13205" t="s">
        <v>24</v>
      </c>
      <c r="M13205" t="s">
        <v>26</v>
      </c>
      <c r="N13205">
        <v>718</v>
      </c>
      <c r="O13205">
        <v>38120</v>
      </c>
      <c r="P13205">
        <v>59845.16</v>
      </c>
      <c r="Q13205">
        <v>-29210.799999999999</v>
      </c>
    </row>
    <row r="13206" spans="2:17" hidden="1">
      <c r="B13206">
        <v>2016</v>
      </c>
      <c r="C13206">
        <v>2</v>
      </c>
      <c r="D13206" t="s">
        <v>16</v>
      </c>
      <c r="E13206" t="s">
        <v>17</v>
      </c>
      <c r="F13206" t="s">
        <v>48</v>
      </c>
      <c r="G13206" t="s">
        <v>49</v>
      </c>
      <c r="H13206" t="s">
        <v>30</v>
      </c>
      <c r="I13206" t="s">
        <v>21</v>
      </c>
      <c r="J13206" t="s">
        <v>31</v>
      </c>
      <c r="K13206" t="s">
        <v>50</v>
      </c>
      <c r="L13206" t="s">
        <v>24</v>
      </c>
      <c r="M13206" t="s">
        <v>27</v>
      </c>
      <c r="N13206">
        <v>141</v>
      </c>
      <c r="O13206">
        <v>30770</v>
      </c>
      <c r="P13206">
        <v>44535.27</v>
      </c>
      <c r="Q13206">
        <v>1291.49</v>
      </c>
    </row>
    <row r="13207" spans="2:17" hidden="1">
      <c r="B13207">
        <v>2016</v>
      </c>
      <c r="C13207">
        <v>2</v>
      </c>
      <c r="D13207" t="s">
        <v>16</v>
      </c>
      <c r="E13207" t="s">
        <v>17</v>
      </c>
      <c r="F13207" t="s">
        <v>51</v>
      </c>
      <c r="G13207" t="s">
        <v>52</v>
      </c>
      <c r="H13207" t="s">
        <v>30</v>
      </c>
      <c r="I13207" t="s">
        <v>21</v>
      </c>
      <c r="J13207" t="s">
        <v>22</v>
      </c>
      <c r="K13207" t="s">
        <v>53</v>
      </c>
      <c r="L13207" t="s">
        <v>24</v>
      </c>
      <c r="M13207" t="s">
        <v>25</v>
      </c>
      <c r="N13207">
        <v>347</v>
      </c>
      <c r="O13207">
        <v>3273</v>
      </c>
      <c r="P13207">
        <v>6948.68</v>
      </c>
      <c r="Q13207">
        <v>-3957.49</v>
      </c>
    </row>
    <row r="13208" spans="2:17" hidden="1">
      <c r="B13208">
        <v>2016</v>
      </c>
      <c r="C13208">
        <v>2</v>
      </c>
      <c r="D13208" t="s">
        <v>16</v>
      </c>
      <c r="E13208" t="s">
        <v>17</v>
      </c>
      <c r="F13208" t="s">
        <v>51</v>
      </c>
      <c r="G13208" t="s">
        <v>52</v>
      </c>
      <c r="H13208" t="s">
        <v>30</v>
      </c>
      <c r="I13208" t="s">
        <v>21</v>
      </c>
      <c r="J13208" t="s">
        <v>22</v>
      </c>
      <c r="K13208" t="s">
        <v>53</v>
      </c>
      <c r="L13208" t="s">
        <v>24</v>
      </c>
      <c r="M13208" t="s">
        <v>26</v>
      </c>
      <c r="N13208">
        <v>137</v>
      </c>
      <c r="O13208">
        <v>8186</v>
      </c>
      <c r="P13208">
        <v>10622.77</v>
      </c>
      <c r="Q13208">
        <v>-5005.9799999999996</v>
      </c>
    </row>
    <row r="13209" spans="2:17" hidden="1">
      <c r="B13209">
        <v>2016</v>
      </c>
      <c r="C13209">
        <v>2</v>
      </c>
      <c r="D13209" t="s">
        <v>16</v>
      </c>
      <c r="E13209" t="s">
        <v>17</v>
      </c>
      <c r="F13209" t="s">
        <v>51</v>
      </c>
      <c r="G13209" t="s">
        <v>52</v>
      </c>
      <c r="H13209" t="s">
        <v>30</v>
      </c>
      <c r="I13209" t="s">
        <v>21</v>
      </c>
      <c r="J13209" t="s">
        <v>22</v>
      </c>
      <c r="K13209" t="s">
        <v>53</v>
      </c>
      <c r="L13209" t="s">
        <v>24</v>
      </c>
      <c r="M13209" t="s">
        <v>27</v>
      </c>
      <c r="N13209">
        <v>18</v>
      </c>
      <c r="O13209">
        <v>3341</v>
      </c>
      <c r="P13209">
        <v>3872.73</v>
      </c>
      <c r="Q13209">
        <v>112.31</v>
      </c>
    </row>
    <row r="13210" spans="2:17" hidden="1">
      <c r="B13210">
        <v>2016</v>
      </c>
      <c r="C13210">
        <v>2</v>
      </c>
      <c r="D13210" t="s">
        <v>16</v>
      </c>
      <c r="E13210" t="s">
        <v>17</v>
      </c>
      <c r="F13210" t="s">
        <v>54</v>
      </c>
      <c r="G13210" t="s">
        <v>55</v>
      </c>
      <c r="H13210" t="s">
        <v>30</v>
      </c>
      <c r="I13210" t="s">
        <v>21</v>
      </c>
      <c r="J13210" t="s">
        <v>31</v>
      </c>
      <c r="K13210" t="s">
        <v>56</v>
      </c>
      <c r="L13210" t="s">
        <v>24</v>
      </c>
      <c r="M13210" t="s">
        <v>25</v>
      </c>
      <c r="N13210">
        <v>733</v>
      </c>
      <c r="O13210">
        <v>6335</v>
      </c>
      <c r="P13210">
        <v>15202.81</v>
      </c>
      <c r="Q13210">
        <v>-8721.11</v>
      </c>
    </row>
    <row r="13211" spans="2:17" hidden="1">
      <c r="B13211">
        <v>2016</v>
      </c>
      <c r="C13211">
        <v>2</v>
      </c>
      <c r="D13211" t="s">
        <v>16</v>
      </c>
      <c r="E13211" t="s">
        <v>17</v>
      </c>
      <c r="F13211" t="s">
        <v>54</v>
      </c>
      <c r="G13211" t="s">
        <v>55</v>
      </c>
      <c r="H13211" t="s">
        <v>30</v>
      </c>
      <c r="I13211" t="s">
        <v>21</v>
      </c>
      <c r="J13211" t="s">
        <v>31</v>
      </c>
      <c r="K13211" t="s">
        <v>56</v>
      </c>
      <c r="L13211" t="s">
        <v>24</v>
      </c>
      <c r="M13211" t="s">
        <v>26</v>
      </c>
      <c r="N13211">
        <v>160</v>
      </c>
      <c r="O13211">
        <v>7849</v>
      </c>
      <c r="P13211">
        <v>12515.55</v>
      </c>
      <c r="Q13211">
        <v>-6280.5</v>
      </c>
    </row>
    <row r="13212" spans="2:17" hidden="1">
      <c r="B13212">
        <v>2016</v>
      </c>
      <c r="C13212">
        <v>2</v>
      </c>
      <c r="D13212" t="s">
        <v>16</v>
      </c>
      <c r="E13212" t="s">
        <v>17</v>
      </c>
      <c r="F13212" t="s">
        <v>54</v>
      </c>
      <c r="G13212" t="s">
        <v>55</v>
      </c>
      <c r="H13212" t="s">
        <v>30</v>
      </c>
      <c r="I13212" t="s">
        <v>21</v>
      </c>
      <c r="J13212" t="s">
        <v>31</v>
      </c>
      <c r="K13212" t="s">
        <v>56</v>
      </c>
      <c r="L13212" t="s">
        <v>24</v>
      </c>
      <c r="M13212" t="s">
        <v>27</v>
      </c>
      <c r="N13212">
        <v>13</v>
      </c>
      <c r="O13212">
        <v>2309</v>
      </c>
      <c r="P13212">
        <v>3639.68</v>
      </c>
      <c r="Q13212">
        <v>105.56</v>
      </c>
    </row>
    <row r="13213" spans="2:17" hidden="1">
      <c r="B13213">
        <v>2016</v>
      </c>
      <c r="C13213">
        <v>2</v>
      </c>
      <c r="D13213" t="s">
        <v>16</v>
      </c>
      <c r="E13213" t="s">
        <v>17</v>
      </c>
      <c r="F13213" t="s">
        <v>57</v>
      </c>
      <c r="G13213" t="s">
        <v>58</v>
      </c>
      <c r="H13213" t="s">
        <v>30</v>
      </c>
      <c r="I13213" t="s">
        <v>21</v>
      </c>
      <c r="J13213" t="s">
        <v>31</v>
      </c>
      <c r="K13213" t="s">
        <v>59</v>
      </c>
      <c r="L13213" t="s">
        <v>24</v>
      </c>
      <c r="M13213" t="s">
        <v>25</v>
      </c>
      <c r="N13213">
        <v>35</v>
      </c>
      <c r="O13213">
        <v>357</v>
      </c>
      <c r="P13213">
        <v>823.63</v>
      </c>
      <c r="Q13213">
        <v>-496.51</v>
      </c>
    </row>
    <row r="13214" spans="2:17" hidden="1">
      <c r="B13214">
        <v>2016</v>
      </c>
      <c r="C13214">
        <v>2</v>
      </c>
      <c r="D13214" t="s">
        <v>16</v>
      </c>
      <c r="E13214" t="s">
        <v>17</v>
      </c>
      <c r="F13214" t="s">
        <v>57</v>
      </c>
      <c r="G13214" t="s">
        <v>58</v>
      </c>
      <c r="H13214" t="s">
        <v>30</v>
      </c>
      <c r="I13214" t="s">
        <v>21</v>
      </c>
      <c r="J13214" t="s">
        <v>31</v>
      </c>
      <c r="K13214" t="s">
        <v>59</v>
      </c>
      <c r="L13214" t="s">
        <v>24</v>
      </c>
      <c r="M13214" t="s">
        <v>26</v>
      </c>
      <c r="N13214">
        <v>31</v>
      </c>
      <c r="O13214">
        <v>1776</v>
      </c>
      <c r="P13214">
        <v>2705.41</v>
      </c>
      <c r="Q13214">
        <v>-1255.2</v>
      </c>
    </row>
    <row r="13215" spans="2:17" hidden="1">
      <c r="B13215">
        <v>2016</v>
      </c>
      <c r="C13215">
        <v>2</v>
      </c>
      <c r="D13215" t="s">
        <v>16</v>
      </c>
      <c r="E13215" t="s">
        <v>17</v>
      </c>
      <c r="F13215" t="s">
        <v>57</v>
      </c>
      <c r="G13215" t="s">
        <v>58</v>
      </c>
      <c r="H13215" t="s">
        <v>30</v>
      </c>
      <c r="I13215" t="s">
        <v>21</v>
      </c>
      <c r="J13215" t="s">
        <v>31</v>
      </c>
      <c r="K13215" t="s">
        <v>59</v>
      </c>
      <c r="L13215" t="s">
        <v>24</v>
      </c>
      <c r="M13215" t="s">
        <v>27</v>
      </c>
      <c r="N13215">
        <v>13</v>
      </c>
      <c r="O13215">
        <v>3444</v>
      </c>
      <c r="P13215">
        <v>3841.16</v>
      </c>
      <c r="Q13215">
        <v>111.41</v>
      </c>
    </row>
    <row r="13216" spans="2:17" hidden="1">
      <c r="B13216">
        <v>2016</v>
      </c>
      <c r="C13216">
        <v>2</v>
      </c>
      <c r="D13216" t="s">
        <v>16</v>
      </c>
      <c r="E13216" t="s">
        <v>17</v>
      </c>
      <c r="F13216" t="s">
        <v>60</v>
      </c>
      <c r="G13216" t="s">
        <v>61</v>
      </c>
      <c r="H13216" t="s">
        <v>20</v>
      </c>
      <c r="I13216" t="s">
        <v>21</v>
      </c>
      <c r="J13216" t="s">
        <v>31</v>
      </c>
      <c r="K13216" t="s">
        <v>62</v>
      </c>
      <c r="L13216" t="s">
        <v>24</v>
      </c>
      <c r="M13216" t="s">
        <v>25</v>
      </c>
      <c r="N13216">
        <v>641</v>
      </c>
      <c r="O13216">
        <v>5750</v>
      </c>
      <c r="P13216">
        <v>9401.35</v>
      </c>
      <c r="Q13216">
        <v>-4262.57</v>
      </c>
    </row>
    <row r="13217" spans="2:17" hidden="1">
      <c r="B13217">
        <v>2016</v>
      </c>
      <c r="C13217">
        <v>2</v>
      </c>
      <c r="D13217" t="s">
        <v>16</v>
      </c>
      <c r="E13217" t="s">
        <v>17</v>
      </c>
      <c r="F13217" t="s">
        <v>60</v>
      </c>
      <c r="G13217" t="s">
        <v>61</v>
      </c>
      <c r="H13217" t="s">
        <v>20</v>
      </c>
      <c r="I13217" t="s">
        <v>21</v>
      </c>
      <c r="J13217" t="s">
        <v>31</v>
      </c>
      <c r="K13217" t="s">
        <v>62</v>
      </c>
      <c r="L13217" t="s">
        <v>24</v>
      </c>
      <c r="M13217" t="s">
        <v>26</v>
      </c>
      <c r="N13217">
        <v>97</v>
      </c>
      <c r="O13217">
        <v>4663</v>
      </c>
      <c r="P13217">
        <v>5344.01</v>
      </c>
      <c r="Q13217">
        <v>-2145.64</v>
      </c>
    </row>
    <row r="13218" spans="2:17" hidden="1">
      <c r="B13218">
        <v>2016</v>
      </c>
      <c r="C13218">
        <v>2</v>
      </c>
      <c r="D13218" t="s">
        <v>16</v>
      </c>
      <c r="E13218" t="s">
        <v>17</v>
      </c>
      <c r="F13218" t="s">
        <v>60</v>
      </c>
      <c r="G13218" t="s">
        <v>61</v>
      </c>
      <c r="H13218" t="s">
        <v>20</v>
      </c>
      <c r="I13218" t="s">
        <v>21</v>
      </c>
      <c r="J13218" t="s">
        <v>31</v>
      </c>
      <c r="K13218" t="s">
        <v>62</v>
      </c>
      <c r="L13218" t="s">
        <v>24</v>
      </c>
      <c r="M13218" t="s">
        <v>27</v>
      </c>
      <c r="N13218">
        <v>14</v>
      </c>
      <c r="O13218">
        <v>3695</v>
      </c>
      <c r="P13218">
        <v>4492.47</v>
      </c>
      <c r="Q13218">
        <v>130.27000000000001</v>
      </c>
    </row>
    <row r="13219" spans="2:17" hidden="1">
      <c r="B13219">
        <v>2016</v>
      </c>
      <c r="C13219">
        <v>2</v>
      </c>
      <c r="D13219" t="s">
        <v>16</v>
      </c>
      <c r="E13219" t="s">
        <v>17</v>
      </c>
      <c r="F13219" t="s">
        <v>63</v>
      </c>
      <c r="G13219" t="s">
        <v>64</v>
      </c>
      <c r="H13219" t="s">
        <v>30</v>
      </c>
      <c r="I13219" t="s">
        <v>21</v>
      </c>
      <c r="J13219" t="s">
        <v>31</v>
      </c>
      <c r="K13219" t="s">
        <v>65</v>
      </c>
      <c r="L13219" t="s">
        <v>24</v>
      </c>
      <c r="M13219" t="s">
        <v>25</v>
      </c>
      <c r="N13219">
        <v>475</v>
      </c>
      <c r="O13219">
        <v>2997</v>
      </c>
      <c r="P13219">
        <v>7762.02</v>
      </c>
      <c r="Q13219">
        <v>-3853.66</v>
      </c>
    </row>
    <row r="13220" spans="2:17" hidden="1">
      <c r="B13220">
        <v>2016</v>
      </c>
      <c r="C13220">
        <v>2</v>
      </c>
      <c r="D13220" t="s">
        <v>16</v>
      </c>
      <c r="E13220" t="s">
        <v>17</v>
      </c>
      <c r="F13220" t="s">
        <v>63</v>
      </c>
      <c r="G13220" t="s">
        <v>64</v>
      </c>
      <c r="H13220" t="s">
        <v>30</v>
      </c>
      <c r="I13220" t="s">
        <v>21</v>
      </c>
      <c r="J13220" t="s">
        <v>31</v>
      </c>
      <c r="K13220" t="s">
        <v>65</v>
      </c>
      <c r="L13220" t="s">
        <v>24</v>
      </c>
      <c r="M13220" t="s">
        <v>26</v>
      </c>
      <c r="N13220">
        <v>49</v>
      </c>
      <c r="O13220">
        <v>2234</v>
      </c>
      <c r="P13220">
        <v>3665.68</v>
      </c>
      <c r="Q13220">
        <v>-1888.3</v>
      </c>
    </row>
    <row r="13221" spans="2:17" hidden="1">
      <c r="B13221">
        <v>2016</v>
      </c>
      <c r="C13221">
        <v>2</v>
      </c>
      <c r="D13221" t="s">
        <v>16</v>
      </c>
      <c r="E13221" t="s">
        <v>17</v>
      </c>
      <c r="F13221" t="s">
        <v>63</v>
      </c>
      <c r="G13221" t="s">
        <v>64</v>
      </c>
      <c r="H13221" t="s">
        <v>30</v>
      </c>
      <c r="I13221" t="s">
        <v>21</v>
      </c>
      <c r="J13221" t="s">
        <v>31</v>
      </c>
      <c r="K13221" t="s">
        <v>65</v>
      </c>
      <c r="L13221" t="s">
        <v>24</v>
      </c>
      <c r="M13221" t="s">
        <v>27</v>
      </c>
      <c r="N13221">
        <v>4</v>
      </c>
      <c r="O13221">
        <v>613</v>
      </c>
      <c r="P13221">
        <v>1103.17</v>
      </c>
      <c r="Q13221">
        <v>31.99</v>
      </c>
    </row>
    <row r="13222" spans="2:17" hidden="1">
      <c r="B13222">
        <v>2016</v>
      </c>
      <c r="C13222">
        <v>2</v>
      </c>
      <c r="D13222" t="s">
        <v>16</v>
      </c>
      <c r="E13222" t="s">
        <v>17</v>
      </c>
      <c r="F13222" t="s">
        <v>66</v>
      </c>
      <c r="G13222" t="s">
        <v>67</v>
      </c>
      <c r="H13222" t="s">
        <v>30</v>
      </c>
      <c r="I13222" t="s">
        <v>21</v>
      </c>
      <c r="J13222" t="s">
        <v>31</v>
      </c>
      <c r="K13222" t="s">
        <v>68</v>
      </c>
      <c r="L13222" t="s">
        <v>24</v>
      </c>
      <c r="M13222" t="s">
        <v>25</v>
      </c>
      <c r="N13222">
        <v>2427</v>
      </c>
      <c r="O13222">
        <v>16162.4</v>
      </c>
      <c r="P13222">
        <v>41223.050000000003</v>
      </c>
      <c r="Q13222">
        <v>-21673.45</v>
      </c>
    </row>
    <row r="13223" spans="2:17" hidden="1">
      <c r="B13223">
        <v>2016</v>
      </c>
      <c r="C13223">
        <v>2</v>
      </c>
      <c r="D13223" t="s">
        <v>16</v>
      </c>
      <c r="E13223" t="s">
        <v>17</v>
      </c>
      <c r="F13223" t="s">
        <v>66</v>
      </c>
      <c r="G13223" t="s">
        <v>67</v>
      </c>
      <c r="H13223" t="s">
        <v>30</v>
      </c>
      <c r="I13223" t="s">
        <v>21</v>
      </c>
      <c r="J13223" t="s">
        <v>31</v>
      </c>
      <c r="K13223" t="s">
        <v>68</v>
      </c>
      <c r="L13223" t="s">
        <v>24</v>
      </c>
      <c r="M13223" t="s">
        <v>26</v>
      </c>
      <c r="N13223">
        <v>500</v>
      </c>
      <c r="O13223">
        <v>27193</v>
      </c>
      <c r="P13223">
        <v>42449.77</v>
      </c>
      <c r="Q13223">
        <v>-19509.84</v>
      </c>
    </row>
    <row r="13224" spans="2:17" hidden="1">
      <c r="B13224">
        <v>2016</v>
      </c>
      <c r="C13224">
        <v>2</v>
      </c>
      <c r="D13224" t="s">
        <v>16</v>
      </c>
      <c r="E13224" t="s">
        <v>17</v>
      </c>
      <c r="F13224" t="s">
        <v>66</v>
      </c>
      <c r="G13224" t="s">
        <v>67</v>
      </c>
      <c r="H13224" t="s">
        <v>30</v>
      </c>
      <c r="I13224" t="s">
        <v>21</v>
      </c>
      <c r="J13224" t="s">
        <v>31</v>
      </c>
      <c r="K13224" t="s">
        <v>68</v>
      </c>
      <c r="L13224" t="s">
        <v>24</v>
      </c>
      <c r="M13224" t="s">
        <v>27</v>
      </c>
      <c r="N13224">
        <v>87</v>
      </c>
      <c r="O13224">
        <v>20421.21</v>
      </c>
      <c r="P13224">
        <v>31041.02</v>
      </c>
      <c r="Q13224">
        <v>900.18</v>
      </c>
    </row>
    <row r="13225" spans="2:17" hidden="1">
      <c r="B13225">
        <v>2016</v>
      </c>
      <c r="C13225">
        <v>2</v>
      </c>
      <c r="D13225" t="s">
        <v>16</v>
      </c>
      <c r="E13225" t="s">
        <v>17</v>
      </c>
      <c r="F13225" t="s">
        <v>69</v>
      </c>
      <c r="G13225" t="s">
        <v>70</v>
      </c>
      <c r="H13225" t="s">
        <v>30</v>
      </c>
      <c r="I13225" t="s">
        <v>21</v>
      </c>
      <c r="J13225" t="s">
        <v>22</v>
      </c>
      <c r="K13225" t="s">
        <v>71</v>
      </c>
      <c r="L13225" t="s">
        <v>24</v>
      </c>
      <c r="M13225" t="s">
        <v>25</v>
      </c>
      <c r="N13225">
        <v>331</v>
      </c>
      <c r="O13225">
        <v>3646</v>
      </c>
      <c r="P13225">
        <v>7420.73</v>
      </c>
      <c r="Q13225">
        <v>-4316.7700000000004</v>
      </c>
    </row>
    <row r="13226" spans="2:17" hidden="1">
      <c r="B13226">
        <v>2016</v>
      </c>
      <c r="C13226">
        <v>2</v>
      </c>
      <c r="D13226" t="s">
        <v>16</v>
      </c>
      <c r="E13226" t="s">
        <v>17</v>
      </c>
      <c r="F13226" t="s">
        <v>69</v>
      </c>
      <c r="G13226" t="s">
        <v>70</v>
      </c>
      <c r="H13226" t="s">
        <v>30</v>
      </c>
      <c r="I13226" t="s">
        <v>21</v>
      </c>
      <c r="J13226" t="s">
        <v>22</v>
      </c>
      <c r="K13226" t="s">
        <v>71</v>
      </c>
      <c r="L13226" t="s">
        <v>24</v>
      </c>
      <c r="M13226" t="s">
        <v>26</v>
      </c>
      <c r="N13226">
        <v>104</v>
      </c>
      <c r="O13226">
        <v>5765</v>
      </c>
      <c r="P13226">
        <v>7348.22</v>
      </c>
      <c r="Q13226">
        <v>-3763.62</v>
      </c>
    </row>
    <row r="13227" spans="2:17" hidden="1">
      <c r="B13227">
        <v>2016</v>
      </c>
      <c r="C13227">
        <v>2</v>
      </c>
      <c r="D13227" t="s">
        <v>16</v>
      </c>
      <c r="E13227" t="s">
        <v>17</v>
      </c>
      <c r="F13227" t="s">
        <v>69</v>
      </c>
      <c r="G13227" t="s">
        <v>70</v>
      </c>
      <c r="H13227" t="s">
        <v>30</v>
      </c>
      <c r="I13227" t="s">
        <v>21</v>
      </c>
      <c r="J13227" t="s">
        <v>22</v>
      </c>
      <c r="K13227" t="s">
        <v>71</v>
      </c>
      <c r="L13227" t="s">
        <v>24</v>
      </c>
      <c r="M13227" t="s">
        <v>27</v>
      </c>
      <c r="N13227">
        <v>20</v>
      </c>
      <c r="O13227">
        <v>3121</v>
      </c>
      <c r="P13227">
        <v>2999.94</v>
      </c>
      <c r="Q13227">
        <v>0</v>
      </c>
    </row>
    <row r="13228" spans="2:17" hidden="1">
      <c r="B13228">
        <v>2016</v>
      </c>
      <c r="C13228">
        <v>2</v>
      </c>
      <c r="D13228" t="s">
        <v>16</v>
      </c>
      <c r="E13228" t="s">
        <v>17</v>
      </c>
      <c r="F13228" t="s">
        <v>72</v>
      </c>
      <c r="G13228" t="s">
        <v>73</v>
      </c>
      <c r="H13228" t="s">
        <v>30</v>
      </c>
      <c r="I13228" t="s">
        <v>21</v>
      </c>
      <c r="J13228" t="s">
        <v>31</v>
      </c>
      <c r="K13228" t="s">
        <v>56</v>
      </c>
      <c r="L13228" t="s">
        <v>24</v>
      </c>
      <c r="M13228" t="s">
        <v>25</v>
      </c>
      <c r="N13228">
        <v>7204</v>
      </c>
      <c r="O13228">
        <v>42254</v>
      </c>
      <c r="P13228">
        <v>113491.68</v>
      </c>
      <c r="Q13228">
        <v>-57836.95</v>
      </c>
    </row>
    <row r="13229" spans="2:17" hidden="1">
      <c r="B13229">
        <v>2016</v>
      </c>
      <c r="C13229">
        <v>2</v>
      </c>
      <c r="D13229" t="s">
        <v>16</v>
      </c>
      <c r="E13229" t="s">
        <v>17</v>
      </c>
      <c r="F13229" t="s">
        <v>72</v>
      </c>
      <c r="G13229" t="s">
        <v>73</v>
      </c>
      <c r="H13229" t="s">
        <v>30</v>
      </c>
      <c r="I13229" t="s">
        <v>21</v>
      </c>
      <c r="J13229" t="s">
        <v>31</v>
      </c>
      <c r="K13229" t="s">
        <v>56</v>
      </c>
      <c r="L13229" t="s">
        <v>24</v>
      </c>
      <c r="M13229" t="s">
        <v>26</v>
      </c>
      <c r="N13229">
        <v>455</v>
      </c>
      <c r="O13229">
        <v>21452.49</v>
      </c>
      <c r="P13229">
        <v>36404.589999999997</v>
      </c>
      <c r="Q13229">
        <v>-17669.14</v>
      </c>
    </row>
    <row r="13230" spans="2:17" hidden="1">
      <c r="B13230">
        <v>2016</v>
      </c>
      <c r="C13230">
        <v>2</v>
      </c>
      <c r="D13230" t="s">
        <v>16</v>
      </c>
      <c r="E13230" t="s">
        <v>17</v>
      </c>
      <c r="F13230" t="s">
        <v>72</v>
      </c>
      <c r="G13230" t="s">
        <v>73</v>
      </c>
      <c r="H13230" t="s">
        <v>30</v>
      </c>
      <c r="I13230" t="s">
        <v>21</v>
      </c>
      <c r="J13230" t="s">
        <v>31</v>
      </c>
      <c r="K13230" t="s">
        <v>56</v>
      </c>
      <c r="L13230" t="s">
        <v>24</v>
      </c>
      <c r="M13230" t="s">
        <v>27</v>
      </c>
      <c r="N13230">
        <v>95</v>
      </c>
      <c r="O13230">
        <v>22735</v>
      </c>
      <c r="P13230">
        <v>37879.53</v>
      </c>
      <c r="Q13230">
        <v>1098.57</v>
      </c>
    </row>
    <row r="13231" spans="2:17" hidden="1">
      <c r="B13231">
        <v>2016</v>
      </c>
      <c r="C13231">
        <v>2</v>
      </c>
      <c r="D13231" t="s">
        <v>16</v>
      </c>
      <c r="E13231" t="s">
        <v>17</v>
      </c>
      <c r="F13231" t="s">
        <v>74</v>
      </c>
      <c r="G13231" t="s">
        <v>75</v>
      </c>
      <c r="H13231" t="s">
        <v>30</v>
      </c>
      <c r="I13231" t="s">
        <v>21</v>
      </c>
      <c r="J13231" t="s">
        <v>31</v>
      </c>
      <c r="K13231" t="s">
        <v>76</v>
      </c>
      <c r="L13231" t="s">
        <v>24</v>
      </c>
      <c r="M13231" t="s">
        <v>25</v>
      </c>
      <c r="N13231">
        <v>260</v>
      </c>
      <c r="O13231">
        <v>2183</v>
      </c>
      <c r="P13231">
        <v>5246.45</v>
      </c>
      <c r="Q13231">
        <v>-2414.6</v>
      </c>
    </row>
    <row r="13232" spans="2:17" hidden="1">
      <c r="B13232">
        <v>2016</v>
      </c>
      <c r="C13232">
        <v>2</v>
      </c>
      <c r="D13232" t="s">
        <v>16</v>
      </c>
      <c r="E13232" t="s">
        <v>17</v>
      </c>
      <c r="F13232" t="s">
        <v>74</v>
      </c>
      <c r="G13232" t="s">
        <v>75</v>
      </c>
      <c r="H13232" t="s">
        <v>30</v>
      </c>
      <c r="I13232" t="s">
        <v>21</v>
      </c>
      <c r="J13232" t="s">
        <v>31</v>
      </c>
      <c r="K13232" t="s">
        <v>76</v>
      </c>
      <c r="L13232" t="s">
        <v>24</v>
      </c>
      <c r="M13232" t="s">
        <v>26</v>
      </c>
      <c r="N13232">
        <v>34</v>
      </c>
      <c r="O13232">
        <v>1824</v>
      </c>
      <c r="P13232">
        <v>2787.07</v>
      </c>
      <c r="Q13232">
        <v>-1094.94</v>
      </c>
    </row>
    <row r="13233" spans="2:17" hidden="1">
      <c r="B13233">
        <v>2016</v>
      </c>
      <c r="C13233">
        <v>2</v>
      </c>
      <c r="D13233" t="s">
        <v>16</v>
      </c>
      <c r="E13233" t="s">
        <v>17</v>
      </c>
      <c r="F13233" t="s">
        <v>74</v>
      </c>
      <c r="G13233" t="s">
        <v>75</v>
      </c>
      <c r="H13233" t="s">
        <v>30</v>
      </c>
      <c r="I13233" t="s">
        <v>21</v>
      </c>
      <c r="J13233" t="s">
        <v>31</v>
      </c>
      <c r="K13233" t="s">
        <v>76</v>
      </c>
      <c r="L13233" t="s">
        <v>24</v>
      </c>
      <c r="M13233" t="s">
        <v>27</v>
      </c>
      <c r="N13233">
        <v>4</v>
      </c>
      <c r="O13233">
        <v>575</v>
      </c>
      <c r="P13233">
        <v>809.35</v>
      </c>
      <c r="Q13233">
        <v>23.47</v>
      </c>
    </row>
    <row r="13234" spans="2:17" hidden="1">
      <c r="B13234">
        <v>2016</v>
      </c>
      <c r="C13234">
        <v>2</v>
      </c>
      <c r="D13234" t="s">
        <v>16</v>
      </c>
      <c r="E13234" t="s">
        <v>17</v>
      </c>
      <c r="F13234" t="s">
        <v>77</v>
      </c>
      <c r="G13234" t="s">
        <v>78</v>
      </c>
      <c r="H13234" t="s">
        <v>30</v>
      </c>
      <c r="I13234" t="s">
        <v>21</v>
      </c>
      <c r="J13234" t="s">
        <v>31</v>
      </c>
      <c r="K13234" t="s">
        <v>79</v>
      </c>
      <c r="L13234" t="s">
        <v>24</v>
      </c>
      <c r="M13234" t="s">
        <v>25</v>
      </c>
      <c r="N13234">
        <v>1378</v>
      </c>
      <c r="O13234">
        <v>13269</v>
      </c>
      <c r="P13234">
        <v>30736.87</v>
      </c>
      <c r="Q13234">
        <v>-18267.11</v>
      </c>
    </row>
    <row r="13235" spans="2:17" hidden="1">
      <c r="B13235">
        <v>2016</v>
      </c>
      <c r="C13235">
        <v>2</v>
      </c>
      <c r="D13235" t="s">
        <v>16</v>
      </c>
      <c r="E13235" t="s">
        <v>17</v>
      </c>
      <c r="F13235" t="s">
        <v>77</v>
      </c>
      <c r="G13235" t="s">
        <v>78</v>
      </c>
      <c r="H13235" t="s">
        <v>30</v>
      </c>
      <c r="I13235" t="s">
        <v>21</v>
      </c>
      <c r="J13235" t="s">
        <v>31</v>
      </c>
      <c r="K13235" t="s">
        <v>79</v>
      </c>
      <c r="L13235" t="s">
        <v>24</v>
      </c>
      <c r="M13235" t="s">
        <v>26</v>
      </c>
      <c r="N13235">
        <v>736</v>
      </c>
      <c r="O13235">
        <v>44405</v>
      </c>
      <c r="P13235">
        <v>61224.85</v>
      </c>
      <c r="Q13235">
        <v>-30272.9</v>
      </c>
    </row>
    <row r="13236" spans="2:17" hidden="1">
      <c r="B13236">
        <v>2016</v>
      </c>
      <c r="C13236">
        <v>2</v>
      </c>
      <c r="D13236" t="s">
        <v>16</v>
      </c>
      <c r="E13236" t="s">
        <v>17</v>
      </c>
      <c r="F13236" t="s">
        <v>77</v>
      </c>
      <c r="G13236" t="s">
        <v>78</v>
      </c>
      <c r="H13236" t="s">
        <v>30</v>
      </c>
      <c r="I13236" t="s">
        <v>21</v>
      </c>
      <c r="J13236" t="s">
        <v>31</v>
      </c>
      <c r="K13236" t="s">
        <v>79</v>
      </c>
      <c r="L13236" t="s">
        <v>24</v>
      </c>
      <c r="M13236" t="s">
        <v>27</v>
      </c>
      <c r="N13236">
        <v>215</v>
      </c>
      <c r="O13236">
        <v>34405</v>
      </c>
      <c r="P13236">
        <v>29450.67</v>
      </c>
      <c r="Q13236">
        <v>854.13</v>
      </c>
    </row>
    <row r="13237" spans="2:17" hidden="1">
      <c r="B13237">
        <v>2016</v>
      </c>
      <c r="C13237">
        <v>2</v>
      </c>
      <c r="D13237" t="s">
        <v>16</v>
      </c>
      <c r="E13237" t="s">
        <v>17</v>
      </c>
      <c r="F13237" t="s">
        <v>80</v>
      </c>
      <c r="G13237" t="s">
        <v>81</v>
      </c>
      <c r="H13237" t="s">
        <v>30</v>
      </c>
      <c r="I13237" t="s">
        <v>21</v>
      </c>
      <c r="J13237" t="s">
        <v>31</v>
      </c>
      <c r="K13237" t="s">
        <v>56</v>
      </c>
      <c r="L13237" t="s">
        <v>24</v>
      </c>
      <c r="M13237" t="s">
        <v>25</v>
      </c>
      <c r="N13237">
        <v>769</v>
      </c>
      <c r="O13237">
        <v>4722</v>
      </c>
      <c r="P13237">
        <v>12498.17</v>
      </c>
      <c r="Q13237">
        <v>-6441.72</v>
      </c>
    </row>
    <row r="13238" spans="2:17" hidden="1">
      <c r="B13238">
        <v>2016</v>
      </c>
      <c r="C13238">
        <v>2</v>
      </c>
      <c r="D13238" t="s">
        <v>16</v>
      </c>
      <c r="E13238" t="s">
        <v>17</v>
      </c>
      <c r="F13238" t="s">
        <v>80</v>
      </c>
      <c r="G13238" t="s">
        <v>81</v>
      </c>
      <c r="H13238" t="s">
        <v>30</v>
      </c>
      <c r="I13238" t="s">
        <v>21</v>
      </c>
      <c r="J13238" t="s">
        <v>31</v>
      </c>
      <c r="K13238" t="s">
        <v>56</v>
      </c>
      <c r="L13238" t="s">
        <v>24</v>
      </c>
      <c r="M13238" t="s">
        <v>26</v>
      </c>
      <c r="N13238">
        <v>120</v>
      </c>
      <c r="O13238">
        <v>7026</v>
      </c>
      <c r="P13238">
        <v>10570.28</v>
      </c>
      <c r="Q13238">
        <v>-4773.18</v>
      </c>
    </row>
    <row r="13239" spans="2:17" hidden="1">
      <c r="B13239">
        <v>2016</v>
      </c>
      <c r="C13239">
        <v>2</v>
      </c>
      <c r="D13239" t="s">
        <v>16</v>
      </c>
      <c r="E13239" t="s">
        <v>17</v>
      </c>
      <c r="F13239" t="s">
        <v>80</v>
      </c>
      <c r="G13239" t="s">
        <v>81</v>
      </c>
      <c r="H13239" t="s">
        <v>30</v>
      </c>
      <c r="I13239" t="s">
        <v>21</v>
      </c>
      <c r="J13239" t="s">
        <v>31</v>
      </c>
      <c r="K13239" t="s">
        <v>56</v>
      </c>
      <c r="L13239" t="s">
        <v>24</v>
      </c>
      <c r="M13239" t="s">
        <v>27</v>
      </c>
      <c r="N13239">
        <v>50</v>
      </c>
      <c r="O13239">
        <v>7412</v>
      </c>
      <c r="P13239">
        <v>8981.19</v>
      </c>
      <c r="Q13239">
        <v>260.44</v>
      </c>
    </row>
    <row r="13240" spans="2:17" hidden="1">
      <c r="B13240">
        <v>2016</v>
      </c>
      <c r="C13240">
        <v>2</v>
      </c>
      <c r="D13240" t="s">
        <v>16</v>
      </c>
      <c r="E13240" t="s">
        <v>17</v>
      </c>
      <c r="F13240" t="s">
        <v>82</v>
      </c>
      <c r="G13240" t="s">
        <v>83</v>
      </c>
      <c r="H13240" t="s">
        <v>30</v>
      </c>
      <c r="I13240" t="s">
        <v>21</v>
      </c>
      <c r="J13240" t="s">
        <v>31</v>
      </c>
      <c r="K13240" t="s">
        <v>32</v>
      </c>
      <c r="L13240" t="s">
        <v>24</v>
      </c>
      <c r="M13240" t="s">
        <v>25</v>
      </c>
      <c r="N13240">
        <v>264</v>
      </c>
      <c r="O13240">
        <v>719</v>
      </c>
      <c r="P13240">
        <v>2667.62</v>
      </c>
      <c r="Q13240">
        <v>-1003.74</v>
      </c>
    </row>
    <row r="13241" spans="2:17" hidden="1">
      <c r="B13241">
        <v>2016</v>
      </c>
      <c r="C13241">
        <v>2</v>
      </c>
      <c r="D13241" t="s">
        <v>16</v>
      </c>
      <c r="E13241" t="s">
        <v>17</v>
      </c>
      <c r="F13241" t="s">
        <v>82</v>
      </c>
      <c r="G13241" t="s">
        <v>83</v>
      </c>
      <c r="H13241" t="s">
        <v>30</v>
      </c>
      <c r="I13241" t="s">
        <v>21</v>
      </c>
      <c r="J13241" t="s">
        <v>31</v>
      </c>
      <c r="K13241" t="s">
        <v>32</v>
      </c>
      <c r="L13241" t="s">
        <v>24</v>
      </c>
      <c r="M13241" t="s">
        <v>26</v>
      </c>
      <c r="N13241">
        <v>3</v>
      </c>
      <c r="O13241">
        <v>121</v>
      </c>
      <c r="P13241">
        <v>224.31</v>
      </c>
      <c r="Q13241">
        <v>-125.61</v>
      </c>
    </row>
    <row r="13242" spans="2:17" hidden="1">
      <c r="B13242">
        <v>2016</v>
      </c>
      <c r="C13242">
        <v>2</v>
      </c>
      <c r="D13242" t="s">
        <v>16</v>
      </c>
      <c r="E13242" t="s">
        <v>17</v>
      </c>
      <c r="F13242" t="s">
        <v>82</v>
      </c>
      <c r="G13242" t="s">
        <v>83</v>
      </c>
      <c r="H13242" t="s">
        <v>30</v>
      </c>
      <c r="I13242" t="s">
        <v>21</v>
      </c>
      <c r="J13242" t="s">
        <v>31</v>
      </c>
      <c r="K13242" t="s">
        <v>32</v>
      </c>
      <c r="L13242" t="s">
        <v>24</v>
      </c>
      <c r="M13242" t="s">
        <v>27</v>
      </c>
      <c r="N13242">
        <v>1</v>
      </c>
      <c r="O13242">
        <v>101</v>
      </c>
      <c r="P13242">
        <v>187.1</v>
      </c>
      <c r="Q13242">
        <v>5.43</v>
      </c>
    </row>
    <row r="13243" spans="2:17" hidden="1">
      <c r="B13243">
        <v>2016</v>
      </c>
      <c r="C13243">
        <v>2</v>
      </c>
      <c r="D13243" t="s">
        <v>16</v>
      </c>
      <c r="E13243" t="s">
        <v>17</v>
      </c>
      <c r="F13243" t="s">
        <v>84</v>
      </c>
      <c r="G13243" t="s">
        <v>85</v>
      </c>
      <c r="H13243" t="s">
        <v>30</v>
      </c>
      <c r="I13243" t="s">
        <v>21</v>
      </c>
      <c r="J13243" t="s">
        <v>31</v>
      </c>
      <c r="K13243" t="s">
        <v>86</v>
      </c>
      <c r="L13243" t="s">
        <v>24</v>
      </c>
      <c r="M13243" t="s">
        <v>25</v>
      </c>
      <c r="N13243">
        <v>542</v>
      </c>
      <c r="O13243">
        <v>1514</v>
      </c>
      <c r="P13243">
        <v>5544.86</v>
      </c>
      <c r="Q13243">
        <v>-2066.0500000000002</v>
      </c>
    </row>
    <row r="13244" spans="2:17" hidden="1">
      <c r="B13244">
        <v>2016</v>
      </c>
      <c r="C13244">
        <v>2</v>
      </c>
      <c r="D13244" t="s">
        <v>16</v>
      </c>
      <c r="E13244" t="s">
        <v>17</v>
      </c>
      <c r="F13244" t="s">
        <v>84</v>
      </c>
      <c r="G13244" t="s">
        <v>85</v>
      </c>
      <c r="H13244" t="s">
        <v>30</v>
      </c>
      <c r="I13244" t="s">
        <v>21</v>
      </c>
      <c r="J13244" t="s">
        <v>31</v>
      </c>
      <c r="K13244" t="s">
        <v>86</v>
      </c>
      <c r="L13244" t="s">
        <v>24</v>
      </c>
      <c r="M13244" t="s">
        <v>26</v>
      </c>
      <c r="N13244">
        <v>6</v>
      </c>
      <c r="O13244">
        <v>231</v>
      </c>
      <c r="P13244">
        <v>419.99</v>
      </c>
      <c r="Q13244">
        <v>-209.35</v>
      </c>
    </row>
    <row r="13245" spans="2:17" hidden="1">
      <c r="B13245">
        <v>2016</v>
      </c>
      <c r="C13245">
        <v>2</v>
      </c>
      <c r="D13245" t="s">
        <v>16</v>
      </c>
      <c r="E13245" t="s">
        <v>17</v>
      </c>
      <c r="F13245" t="s">
        <v>84</v>
      </c>
      <c r="G13245" t="s">
        <v>85</v>
      </c>
      <c r="H13245" t="s">
        <v>30</v>
      </c>
      <c r="I13245" t="s">
        <v>21</v>
      </c>
      <c r="J13245" t="s">
        <v>31</v>
      </c>
      <c r="K13245" t="s">
        <v>86</v>
      </c>
      <c r="L13245" t="s">
        <v>24</v>
      </c>
      <c r="M13245" t="s">
        <v>27</v>
      </c>
      <c r="N13245">
        <v>2</v>
      </c>
      <c r="O13245">
        <v>283</v>
      </c>
      <c r="P13245">
        <v>520.08000000000004</v>
      </c>
      <c r="Q13245">
        <v>15.08</v>
      </c>
    </row>
    <row r="13246" spans="2:17" hidden="1">
      <c r="B13246">
        <v>2016</v>
      </c>
      <c r="C13246">
        <v>2</v>
      </c>
      <c r="D13246" t="s">
        <v>16</v>
      </c>
      <c r="E13246" t="s">
        <v>17</v>
      </c>
      <c r="F13246" t="s">
        <v>87</v>
      </c>
      <c r="G13246" t="s">
        <v>88</v>
      </c>
      <c r="H13246" t="s">
        <v>30</v>
      </c>
      <c r="I13246" t="s">
        <v>21</v>
      </c>
      <c r="J13246" t="s">
        <v>31</v>
      </c>
      <c r="K13246" t="s">
        <v>86</v>
      </c>
      <c r="L13246" t="s">
        <v>24</v>
      </c>
      <c r="M13246" t="s">
        <v>25</v>
      </c>
      <c r="N13246">
        <v>766</v>
      </c>
      <c r="O13246">
        <v>2344</v>
      </c>
      <c r="P13246">
        <v>8204.66</v>
      </c>
      <c r="Q13246">
        <v>-3019.41</v>
      </c>
    </row>
    <row r="13247" spans="2:17" hidden="1">
      <c r="B13247">
        <v>2016</v>
      </c>
      <c r="C13247">
        <v>2</v>
      </c>
      <c r="D13247" t="s">
        <v>16</v>
      </c>
      <c r="E13247" t="s">
        <v>17</v>
      </c>
      <c r="F13247" t="s">
        <v>87</v>
      </c>
      <c r="G13247" t="s">
        <v>88</v>
      </c>
      <c r="H13247" t="s">
        <v>30</v>
      </c>
      <c r="I13247" t="s">
        <v>21</v>
      </c>
      <c r="J13247" t="s">
        <v>31</v>
      </c>
      <c r="K13247" t="s">
        <v>86</v>
      </c>
      <c r="L13247" t="s">
        <v>24</v>
      </c>
      <c r="M13247" t="s">
        <v>26</v>
      </c>
      <c r="N13247">
        <v>18</v>
      </c>
      <c r="O13247">
        <v>880</v>
      </c>
      <c r="P13247">
        <v>1562.09</v>
      </c>
      <c r="Q13247">
        <v>-544.30999999999995</v>
      </c>
    </row>
    <row r="13248" spans="2:17" hidden="1">
      <c r="B13248">
        <v>2016</v>
      </c>
      <c r="C13248">
        <v>2</v>
      </c>
      <c r="D13248" t="s">
        <v>16</v>
      </c>
      <c r="E13248" t="s">
        <v>17</v>
      </c>
      <c r="F13248" t="s">
        <v>87</v>
      </c>
      <c r="G13248" t="s">
        <v>88</v>
      </c>
      <c r="H13248" t="s">
        <v>30</v>
      </c>
      <c r="I13248" t="s">
        <v>21</v>
      </c>
      <c r="J13248" t="s">
        <v>31</v>
      </c>
      <c r="K13248" t="s">
        <v>86</v>
      </c>
      <c r="L13248" t="s">
        <v>24</v>
      </c>
      <c r="M13248" t="s">
        <v>27</v>
      </c>
      <c r="N13248">
        <v>4</v>
      </c>
      <c r="O13248">
        <v>685</v>
      </c>
      <c r="P13248">
        <v>1254.49</v>
      </c>
      <c r="Q13248">
        <v>36.380000000000003</v>
      </c>
    </row>
    <row r="13249" spans="2:17" hidden="1">
      <c r="B13249">
        <v>2016</v>
      </c>
      <c r="C13249">
        <v>2</v>
      </c>
      <c r="D13249" t="s">
        <v>16</v>
      </c>
      <c r="E13249" t="s">
        <v>17</v>
      </c>
      <c r="F13249" t="s">
        <v>89</v>
      </c>
      <c r="G13249" t="s">
        <v>90</v>
      </c>
      <c r="H13249" t="s">
        <v>30</v>
      </c>
      <c r="I13249" t="s">
        <v>21</v>
      </c>
      <c r="J13249" t="s">
        <v>31</v>
      </c>
      <c r="K13249" t="s">
        <v>68</v>
      </c>
      <c r="L13249" t="s">
        <v>24</v>
      </c>
      <c r="M13249" t="s">
        <v>25</v>
      </c>
      <c r="N13249">
        <v>92</v>
      </c>
      <c r="O13249">
        <v>743</v>
      </c>
      <c r="P13249">
        <v>1809.67</v>
      </c>
      <c r="Q13249">
        <v>-1026.45</v>
      </c>
    </row>
    <row r="13250" spans="2:17" hidden="1">
      <c r="B13250">
        <v>2016</v>
      </c>
      <c r="C13250">
        <v>2</v>
      </c>
      <c r="D13250" t="s">
        <v>16</v>
      </c>
      <c r="E13250" t="s">
        <v>17</v>
      </c>
      <c r="F13250" t="s">
        <v>89</v>
      </c>
      <c r="G13250" t="s">
        <v>90</v>
      </c>
      <c r="H13250" t="s">
        <v>30</v>
      </c>
      <c r="I13250" t="s">
        <v>21</v>
      </c>
      <c r="J13250" t="s">
        <v>31</v>
      </c>
      <c r="K13250" t="s">
        <v>68</v>
      </c>
      <c r="L13250" t="s">
        <v>24</v>
      </c>
      <c r="M13250" t="s">
        <v>26</v>
      </c>
      <c r="N13250">
        <v>34</v>
      </c>
      <c r="O13250">
        <v>2129</v>
      </c>
      <c r="P13250">
        <v>3101.89</v>
      </c>
      <c r="Q13250">
        <v>-1422.56</v>
      </c>
    </row>
    <row r="13251" spans="2:17" hidden="1">
      <c r="B13251">
        <v>2016</v>
      </c>
      <c r="C13251">
        <v>2</v>
      </c>
      <c r="D13251" t="s">
        <v>16</v>
      </c>
      <c r="E13251" t="s">
        <v>17</v>
      </c>
      <c r="F13251" t="s">
        <v>89</v>
      </c>
      <c r="G13251" t="s">
        <v>90</v>
      </c>
      <c r="H13251" t="s">
        <v>30</v>
      </c>
      <c r="I13251" t="s">
        <v>21</v>
      </c>
      <c r="J13251" t="s">
        <v>31</v>
      </c>
      <c r="K13251" t="s">
        <v>68</v>
      </c>
      <c r="L13251" t="s">
        <v>24</v>
      </c>
      <c r="M13251" t="s">
        <v>27</v>
      </c>
      <c r="N13251">
        <v>5</v>
      </c>
      <c r="O13251">
        <v>857</v>
      </c>
      <c r="P13251">
        <v>851.1</v>
      </c>
      <c r="Q13251">
        <v>24.68</v>
      </c>
    </row>
    <row r="13252" spans="2:17" hidden="1">
      <c r="B13252">
        <v>2016</v>
      </c>
      <c r="C13252">
        <v>2</v>
      </c>
      <c r="D13252" t="s">
        <v>16</v>
      </c>
      <c r="E13252" t="s">
        <v>17</v>
      </c>
      <c r="F13252" t="s">
        <v>91</v>
      </c>
      <c r="G13252" t="s">
        <v>92</v>
      </c>
      <c r="H13252" t="s">
        <v>30</v>
      </c>
      <c r="I13252" t="s">
        <v>21</v>
      </c>
      <c r="J13252" t="s">
        <v>31</v>
      </c>
      <c r="K13252" t="s">
        <v>93</v>
      </c>
      <c r="L13252" t="s">
        <v>24</v>
      </c>
      <c r="M13252" t="s">
        <v>25</v>
      </c>
      <c r="N13252">
        <v>1741</v>
      </c>
      <c r="O13252">
        <v>8437</v>
      </c>
      <c r="P13252">
        <v>24199.599999999999</v>
      </c>
      <c r="Q13252">
        <v>-11646.69</v>
      </c>
    </row>
    <row r="13253" spans="2:17" hidden="1">
      <c r="B13253">
        <v>2016</v>
      </c>
      <c r="C13253">
        <v>2</v>
      </c>
      <c r="D13253" t="s">
        <v>16</v>
      </c>
      <c r="E13253" t="s">
        <v>17</v>
      </c>
      <c r="F13253" t="s">
        <v>91</v>
      </c>
      <c r="G13253" t="s">
        <v>92</v>
      </c>
      <c r="H13253" t="s">
        <v>30</v>
      </c>
      <c r="I13253" t="s">
        <v>21</v>
      </c>
      <c r="J13253" t="s">
        <v>31</v>
      </c>
      <c r="K13253" t="s">
        <v>93</v>
      </c>
      <c r="L13253" t="s">
        <v>24</v>
      </c>
      <c r="M13253" t="s">
        <v>26</v>
      </c>
      <c r="N13253">
        <v>64</v>
      </c>
      <c r="O13253">
        <v>3312</v>
      </c>
      <c r="P13253">
        <v>5381.29</v>
      </c>
      <c r="Q13253">
        <v>-2590.98</v>
      </c>
    </row>
    <row r="13254" spans="2:17" hidden="1">
      <c r="B13254">
        <v>2016</v>
      </c>
      <c r="C13254">
        <v>2</v>
      </c>
      <c r="D13254" t="s">
        <v>16</v>
      </c>
      <c r="E13254" t="s">
        <v>17</v>
      </c>
      <c r="F13254" t="s">
        <v>91</v>
      </c>
      <c r="G13254" t="s">
        <v>92</v>
      </c>
      <c r="H13254" t="s">
        <v>30</v>
      </c>
      <c r="I13254" t="s">
        <v>21</v>
      </c>
      <c r="J13254" t="s">
        <v>31</v>
      </c>
      <c r="K13254" t="s">
        <v>93</v>
      </c>
      <c r="L13254" t="s">
        <v>24</v>
      </c>
      <c r="M13254" t="s">
        <v>27</v>
      </c>
      <c r="N13254">
        <v>13</v>
      </c>
      <c r="O13254">
        <v>1827</v>
      </c>
      <c r="P13254">
        <v>2392.5100000000002</v>
      </c>
      <c r="Q13254">
        <v>69.400000000000006</v>
      </c>
    </row>
    <row r="13255" spans="2:17" hidden="1">
      <c r="B13255">
        <v>2016</v>
      </c>
      <c r="C13255">
        <v>2</v>
      </c>
      <c r="D13255" t="s">
        <v>16</v>
      </c>
      <c r="E13255" t="s">
        <v>17</v>
      </c>
      <c r="F13255" t="s">
        <v>94</v>
      </c>
      <c r="G13255" t="s">
        <v>95</v>
      </c>
      <c r="H13255" t="s">
        <v>30</v>
      </c>
      <c r="I13255" t="s">
        <v>21</v>
      </c>
      <c r="J13255" t="s">
        <v>31</v>
      </c>
      <c r="K13255" t="s">
        <v>96</v>
      </c>
      <c r="L13255" t="s">
        <v>24</v>
      </c>
      <c r="M13255" t="s">
        <v>25</v>
      </c>
      <c r="N13255">
        <v>753</v>
      </c>
      <c r="O13255">
        <v>7205</v>
      </c>
      <c r="P13255">
        <v>16710.57</v>
      </c>
      <c r="Q13255">
        <v>-9915.99</v>
      </c>
    </row>
    <row r="13256" spans="2:17" hidden="1">
      <c r="B13256">
        <v>2016</v>
      </c>
      <c r="C13256">
        <v>2</v>
      </c>
      <c r="D13256" t="s">
        <v>16</v>
      </c>
      <c r="E13256" t="s">
        <v>17</v>
      </c>
      <c r="F13256" t="s">
        <v>94</v>
      </c>
      <c r="G13256" t="s">
        <v>95</v>
      </c>
      <c r="H13256" t="s">
        <v>30</v>
      </c>
      <c r="I13256" t="s">
        <v>21</v>
      </c>
      <c r="J13256" t="s">
        <v>31</v>
      </c>
      <c r="K13256" t="s">
        <v>96</v>
      </c>
      <c r="L13256" t="s">
        <v>24</v>
      </c>
      <c r="M13256" t="s">
        <v>26</v>
      </c>
      <c r="N13256">
        <v>533</v>
      </c>
      <c r="O13256">
        <v>33282</v>
      </c>
      <c r="P13256">
        <v>45310.09</v>
      </c>
      <c r="Q13256">
        <v>-22007.57</v>
      </c>
    </row>
    <row r="13257" spans="2:17" hidden="1">
      <c r="B13257">
        <v>2016</v>
      </c>
      <c r="C13257">
        <v>2</v>
      </c>
      <c r="D13257" t="s">
        <v>16</v>
      </c>
      <c r="E13257" t="s">
        <v>17</v>
      </c>
      <c r="F13257" t="s">
        <v>94</v>
      </c>
      <c r="G13257" t="s">
        <v>95</v>
      </c>
      <c r="H13257" t="s">
        <v>30</v>
      </c>
      <c r="I13257" t="s">
        <v>21</v>
      </c>
      <c r="J13257" t="s">
        <v>31</v>
      </c>
      <c r="K13257" t="s">
        <v>96</v>
      </c>
      <c r="L13257" t="s">
        <v>24</v>
      </c>
      <c r="M13257" t="s">
        <v>27</v>
      </c>
      <c r="N13257">
        <v>185</v>
      </c>
      <c r="O13257">
        <v>28421</v>
      </c>
      <c r="P13257">
        <v>24375.599999999999</v>
      </c>
      <c r="Q13257">
        <v>706.94</v>
      </c>
    </row>
    <row r="13258" spans="2:17" hidden="1">
      <c r="B13258">
        <v>2016</v>
      </c>
      <c r="C13258">
        <v>2</v>
      </c>
      <c r="D13258" t="s">
        <v>16</v>
      </c>
      <c r="E13258" t="s">
        <v>17</v>
      </c>
      <c r="F13258" t="s">
        <v>97</v>
      </c>
      <c r="G13258" t="s">
        <v>98</v>
      </c>
      <c r="H13258" t="s">
        <v>30</v>
      </c>
      <c r="I13258" t="s">
        <v>21</v>
      </c>
      <c r="J13258" t="s">
        <v>31</v>
      </c>
      <c r="K13258" t="s">
        <v>99</v>
      </c>
      <c r="L13258" t="s">
        <v>24</v>
      </c>
      <c r="M13258" t="s">
        <v>25</v>
      </c>
      <c r="N13258">
        <v>383</v>
      </c>
      <c r="O13258">
        <v>2556</v>
      </c>
      <c r="P13258">
        <v>6592.64</v>
      </c>
      <c r="Q13258">
        <v>-3566.34</v>
      </c>
    </row>
    <row r="13259" spans="2:17" hidden="1">
      <c r="B13259">
        <v>2016</v>
      </c>
      <c r="C13259">
        <v>2</v>
      </c>
      <c r="D13259" t="s">
        <v>16</v>
      </c>
      <c r="E13259" t="s">
        <v>17</v>
      </c>
      <c r="F13259" t="s">
        <v>97</v>
      </c>
      <c r="G13259" t="s">
        <v>98</v>
      </c>
      <c r="H13259" t="s">
        <v>30</v>
      </c>
      <c r="I13259" t="s">
        <v>21</v>
      </c>
      <c r="J13259" t="s">
        <v>31</v>
      </c>
      <c r="K13259" t="s">
        <v>99</v>
      </c>
      <c r="L13259" t="s">
        <v>24</v>
      </c>
      <c r="M13259" t="s">
        <v>26</v>
      </c>
      <c r="N13259">
        <v>95</v>
      </c>
      <c r="O13259">
        <v>5320</v>
      </c>
      <c r="P13259">
        <v>8068.74</v>
      </c>
      <c r="Q13259">
        <v>-3975.75</v>
      </c>
    </row>
    <row r="13260" spans="2:17" hidden="1">
      <c r="B13260">
        <v>2016</v>
      </c>
      <c r="C13260">
        <v>2</v>
      </c>
      <c r="D13260" t="s">
        <v>16</v>
      </c>
      <c r="E13260" t="s">
        <v>17</v>
      </c>
      <c r="F13260" t="s">
        <v>97</v>
      </c>
      <c r="G13260" t="s">
        <v>98</v>
      </c>
      <c r="H13260" t="s">
        <v>30</v>
      </c>
      <c r="I13260" t="s">
        <v>21</v>
      </c>
      <c r="J13260" t="s">
        <v>31</v>
      </c>
      <c r="K13260" t="s">
        <v>99</v>
      </c>
      <c r="L13260" t="s">
        <v>24</v>
      </c>
      <c r="M13260" t="s">
        <v>27</v>
      </c>
      <c r="N13260">
        <v>16</v>
      </c>
      <c r="O13260">
        <v>2751</v>
      </c>
      <c r="P13260">
        <v>3248.36</v>
      </c>
      <c r="Q13260">
        <v>94.21</v>
      </c>
    </row>
    <row r="13261" spans="2:17" hidden="1">
      <c r="B13261">
        <v>2016</v>
      </c>
      <c r="C13261">
        <v>2</v>
      </c>
      <c r="D13261" t="s">
        <v>16</v>
      </c>
      <c r="E13261" t="s">
        <v>17</v>
      </c>
      <c r="F13261" t="s">
        <v>100</v>
      </c>
      <c r="G13261" t="s">
        <v>101</v>
      </c>
      <c r="H13261" t="s">
        <v>30</v>
      </c>
      <c r="I13261" t="s">
        <v>21</v>
      </c>
      <c r="J13261" t="s">
        <v>31</v>
      </c>
      <c r="K13261" t="s">
        <v>59</v>
      </c>
      <c r="L13261" t="s">
        <v>24</v>
      </c>
      <c r="M13261" t="s">
        <v>25</v>
      </c>
      <c r="N13261">
        <v>1440</v>
      </c>
      <c r="O13261">
        <v>6647</v>
      </c>
      <c r="P13261">
        <v>19443.13</v>
      </c>
      <c r="Q13261">
        <v>-9256.82</v>
      </c>
    </row>
    <row r="13262" spans="2:17" hidden="1">
      <c r="B13262">
        <v>2016</v>
      </c>
      <c r="C13262">
        <v>2</v>
      </c>
      <c r="D13262" t="s">
        <v>16</v>
      </c>
      <c r="E13262" t="s">
        <v>17</v>
      </c>
      <c r="F13262" t="s">
        <v>100</v>
      </c>
      <c r="G13262" t="s">
        <v>101</v>
      </c>
      <c r="H13262" t="s">
        <v>30</v>
      </c>
      <c r="I13262" t="s">
        <v>21</v>
      </c>
      <c r="J13262" t="s">
        <v>31</v>
      </c>
      <c r="K13262" t="s">
        <v>59</v>
      </c>
      <c r="L13262" t="s">
        <v>24</v>
      </c>
      <c r="M13262" t="s">
        <v>26</v>
      </c>
      <c r="N13262">
        <v>269</v>
      </c>
      <c r="O13262">
        <v>16320</v>
      </c>
      <c r="P13262">
        <v>23864.5</v>
      </c>
      <c r="Q13262">
        <v>-11254.96</v>
      </c>
    </row>
    <row r="13263" spans="2:17" hidden="1">
      <c r="B13263">
        <v>2016</v>
      </c>
      <c r="C13263">
        <v>2</v>
      </c>
      <c r="D13263" t="s">
        <v>16</v>
      </c>
      <c r="E13263" t="s">
        <v>17</v>
      </c>
      <c r="F13263" t="s">
        <v>100</v>
      </c>
      <c r="G13263" t="s">
        <v>101</v>
      </c>
      <c r="H13263" t="s">
        <v>30</v>
      </c>
      <c r="I13263" t="s">
        <v>21</v>
      </c>
      <c r="J13263" t="s">
        <v>31</v>
      </c>
      <c r="K13263" t="s">
        <v>59</v>
      </c>
      <c r="L13263" t="s">
        <v>24</v>
      </c>
      <c r="M13263" t="s">
        <v>27</v>
      </c>
      <c r="N13263">
        <v>128</v>
      </c>
      <c r="O13263">
        <v>24586</v>
      </c>
      <c r="P13263">
        <v>24336.57</v>
      </c>
      <c r="Q13263">
        <v>705.71</v>
      </c>
    </row>
    <row r="13264" spans="2:17" hidden="1">
      <c r="B13264">
        <v>2016</v>
      </c>
      <c r="C13264">
        <v>2</v>
      </c>
      <c r="D13264" t="s">
        <v>16</v>
      </c>
      <c r="E13264" t="s">
        <v>17</v>
      </c>
      <c r="F13264" t="s">
        <v>102</v>
      </c>
      <c r="G13264" t="s">
        <v>103</v>
      </c>
      <c r="H13264" t="s">
        <v>30</v>
      </c>
      <c r="I13264" t="s">
        <v>21</v>
      </c>
      <c r="J13264" t="s">
        <v>22</v>
      </c>
      <c r="K13264" t="s">
        <v>104</v>
      </c>
      <c r="L13264" t="s">
        <v>24</v>
      </c>
      <c r="M13264" t="s">
        <v>25</v>
      </c>
      <c r="N13264">
        <v>390</v>
      </c>
      <c r="O13264">
        <v>2445.7199999999998</v>
      </c>
      <c r="P13264">
        <v>5871.93</v>
      </c>
      <c r="Q13264">
        <v>-2979.11</v>
      </c>
    </row>
    <row r="13265" spans="2:17" hidden="1">
      <c r="B13265">
        <v>2016</v>
      </c>
      <c r="C13265">
        <v>2</v>
      </c>
      <c r="D13265" t="s">
        <v>16</v>
      </c>
      <c r="E13265" t="s">
        <v>17</v>
      </c>
      <c r="F13265" t="s">
        <v>102</v>
      </c>
      <c r="G13265" t="s">
        <v>103</v>
      </c>
      <c r="H13265" t="s">
        <v>30</v>
      </c>
      <c r="I13265" t="s">
        <v>21</v>
      </c>
      <c r="J13265" t="s">
        <v>22</v>
      </c>
      <c r="K13265" t="s">
        <v>104</v>
      </c>
      <c r="L13265" t="s">
        <v>24</v>
      </c>
      <c r="M13265" t="s">
        <v>26</v>
      </c>
      <c r="N13265">
        <v>32</v>
      </c>
      <c r="O13265">
        <v>1847.03</v>
      </c>
      <c r="P13265">
        <v>3069.36</v>
      </c>
      <c r="Q13265">
        <v>-1169.28</v>
      </c>
    </row>
    <row r="13266" spans="2:17" hidden="1">
      <c r="B13266">
        <v>2016</v>
      </c>
      <c r="C13266">
        <v>2</v>
      </c>
      <c r="D13266" t="s">
        <v>16</v>
      </c>
      <c r="E13266" t="s">
        <v>17</v>
      </c>
      <c r="F13266" t="s">
        <v>102</v>
      </c>
      <c r="G13266" t="s">
        <v>103</v>
      </c>
      <c r="H13266" t="s">
        <v>30</v>
      </c>
      <c r="I13266" t="s">
        <v>21</v>
      </c>
      <c r="J13266" t="s">
        <v>22</v>
      </c>
      <c r="K13266" t="s">
        <v>104</v>
      </c>
      <c r="L13266" t="s">
        <v>24</v>
      </c>
      <c r="M13266" t="s">
        <v>27</v>
      </c>
      <c r="N13266">
        <v>1</v>
      </c>
      <c r="O13266">
        <v>100.01</v>
      </c>
      <c r="P13266">
        <v>162.38999999999999</v>
      </c>
      <c r="Q13266">
        <v>0</v>
      </c>
    </row>
    <row r="13267" spans="2:17" hidden="1">
      <c r="B13267">
        <v>2016</v>
      </c>
      <c r="C13267">
        <v>2</v>
      </c>
      <c r="D13267" t="s">
        <v>16</v>
      </c>
      <c r="E13267" t="s">
        <v>17</v>
      </c>
      <c r="F13267" t="s">
        <v>105</v>
      </c>
      <c r="G13267" t="s">
        <v>106</v>
      </c>
      <c r="H13267" t="s">
        <v>30</v>
      </c>
      <c r="I13267" t="s">
        <v>21</v>
      </c>
      <c r="J13267" t="s">
        <v>31</v>
      </c>
      <c r="K13267" t="s">
        <v>59</v>
      </c>
      <c r="L13267" t="s">
        <v>24</v>
      </c>
      <c r="M13267" t="s">
        <v>25</v>
      </c>
      <c r="N13267">
        <v>204</v>
      </c>
      <c r="O13267">
        <v>477</v>
      </c>
      <c r="P13267">
        <v>1919.24</v>
      </c>
      <c r="Q13267">
        <v>-665.17</v>
      </c>
    </row>
    <row r="13268" spans="2:17" hidden="1">
      <c r="B13268">
        <v>2016</v>
      </c>
      <c r="C13268">
        <v>2</v>
      </c>
      <c r="D13268" t="s">
        <v>16</v>
      </c>
      <c r="E13268" t="s">
        <v>17</v>
      </c>
      <c r="F13268" t="s">
        <v>105</v>
      </c>
      <c r="G13268" t="s">
        <v>106</v>
      </c>
      <c r="H13268" t="s">
        <v>30</v>
      </c>
      <c r="I13268" t="s">
        <v>21</v>
      </c>
      <c r="J13268" t="s">
        <v>31</v>
      </c>
      <c r="K13268" t="s">
        <v>59</v>
      </c>
      <c r="L13268" t="s">
        <v>24</v>
      </c>
      <c r="M13268" t="s">
        <v>26</v>
      </c>
      <c r="N13268">
        <v>23</v>
      </c>
      <c r="O13268">
        <v>1420</v>
      </c>
      <c r="P13268">
        <v>2064.16</v>
      </c>
      <c r="Q13268">
        <v>-962.32</v>
      </c>
    </row>
    <row r="13269" spans="2:17" hidden="1">
      <c r="B13269">
        <v>2016</v>
      </c>
      <c r="C13269">
        <v>2</v>
      </c>
      <c r="D13269" t="s">
        <v>16</v>
      </c>
      <c r="E13269" t="s">
        <v>17</v>
      </c>
      <c r="F13269" t="s">
        <v>105</v>
      </c>
      <c r="G13269" t="s">
        <v>106</v>
      </c>
      <c r="H13269" t="s">
        <v>30</v>
      </c>
      <c r="I13269" t="s">
        <v>21</v>
      </c>
      <c r="J13269" t="s">
        <v>31</v>
      </c>
      <c r="K13269" t="s">
        <v>59</v>
      </c>
      <c r="L13269" t="s">
        <v>24</v>
      </c>
      <c r="M13269" t="s">
        <v>27</v>
      </c>
      <c r="N13269">
        <v>4</v>
      </c>
      <c r="O13269">
        <v>575</v>
      </c>
      <c r="P13269">
        <v>574.41</v>
      </c>
      <c r="Q13269">
        <v>16.66</v>
      </c>
    </row>
    <row r="13270" spans="2:17" hidden="1">
      <c r="B13270">
        <v>2016</v>
      </c>
      <c r="C13270">
        <v>2</v>
      </c>
      <c r="D13270" t="s">
        <v>16</v>
      </c>
      <c r="E13270" t="s">
        <v>17</v>
      </c>
      <c r="F13270" t="s">
        <v>107</v>
      </c>
      <c r="G13270" t="s">
        <v>108</v>
      </c>
      <c r="H13270" t="s">
        <v>30</v>
      </c>
      <c r="I13270" t="s">
        <v>21</v>
      </c>
      <c r="J13270" t="s">
        <v>31</v>
      </c>
      <c r="K13270" t="s">
        <v>59</v>
      </c>
      <c r="L13270" t="s">
        <v>24</v>
      </c>
      <c r="M13270" t="s">
        <v>25</v>
      </c>
      <c r="N13270">
        <v>130</v>
      </c>
      <c r="O13270">
        <v>1157</v>
      </c>
      <c r="P13270">
        <v>2730.62</v>
      </c>
      <c r="Q13270">
        <v>-1592.31</v>
      </c>
    </row>
    <row r="13271" spans="2:17" hidden="1">
      <c r="B13271">
        <v>2016</v>
      </c>
      <c r="C13271">
        <v>2</v>
      </c>
      <c r="D13271" t="s">
        <v>16</v>
      </c>
      <c r="E13271" t="s">
        <v>17</v>
      </c>
      <c r="F13271" t="s">
        <v>107</v>
      </c>
      <c r="G13271" t="s">
        <v>108</v>
      </c>
      <c r="H13271" t="s">
        <v>30</v>
      </c>
      <c r="I13271" t="s">
        <v>21</v>
      </c>
      <c r="J13271" t="s">
        <v>31</v>
      </c>
      <c r="K13271" t="s">
        <v>59</v>
      </c>
      <c r="L13271" t="s">
        <v>24</v>
      </c>
      <c r="M13271" t="s">
        <v>26</v>
      </c>
      <c r="N13271">
        <v>78</v>
      </c>
      <c r="O13271">
        <v>4768</v>
      </c>
      <c r="P13271">
        <v>6546.87</v>
      </c>
      <c r="Q13271">
        <v>-3220.62</v>
      </c>
    </row>
    <row r="13272" spans="2:17" hidden="1">
      <c r="B13272">
        <v>2016</v>
      </c>
      <c r="C13272">
        <v>2</v>
      </c>
      <c r="D13272" t="s">
        <v>16</v>
      </c>
      <c r="E13272" t="s">
        <v>17</v>
      </c>
      <c r="F13272" t="s">
        <v>107</v>
      </c>
      <c r="G13272" t="s">
        <v>108</v>
      </c>
      <c r="H13272" t="s">
        <v>30</v>
      </c>
      <c r="I13272" t="s">
        <v>21</v>
      </c>
      <c r="J13272" t="s">
        <v>31</v>
      </c>
      <c r="K13272" t="s">
        <v>59</v>
      </c>
      <c r="L13272" t="s">
        <v>24</v>
      </c>
      <c r="M13272" t="s">
        <v>27</v>
      </c>
      <c r="N13272">
        <v>20</v>
      </c>
      <c r="O13272">
        <v>3457</v>
      </c>
      <c r="P13272">
        <v>2931.5</v>
      </c>
      <c r="Q13272">
        <v>85.03</v>
      </c>
    </row>
    <row r="13273" spans="2:17" hidden="1">
      <c r="B13273">
        <v>2016</v>
      </c>
      <c r="C13273">
        <v>2</v>
      </c>
      <c r="D13273" t="s">
        <v>16</v>
      </c>
      <c r="E13273" t="s">
        <v>17</v>
      </c>
      <c r="F13273" t="s">
        <v>109</v>
      </c>
      <c r="G13273" t="s">
        <v>110</v>
      </c>
      <c r="H13273" t="s">
        <v>30</v>
      </c>
      <c r="I13273" t="s">
        <v>21</v>
      </c>
      <c r="J13273" t="s">
        <v>31</v>
      </c>
      <c r="K13273" t="s">
        <v>59</v>
      </c>
      <c r="L13273" t="s">
        <v>24</v>
      </c>
      <c r="M13273" t="s">
        <v>25</v>
      </c>
      <c r="N13273">
        <v>204</v>
      </c>
      <c r="O13273">
        <v>1961</v>
      </c>
      <c r="P13273">
        <v>4544.33</v>
      </c>
      <c r="Q13273">
        <v>-2699.64</v>
      </c>
    </row>
    <row r="13274" spans="2:17" hidden="1">
      <c r="B13274">
        <v>2016</v>
      </c>
      <c r="C13274">
        <v>2</v>
      </c>
      <c r="D13274" t="s">
        <v>16</v>
      </c>
      <c r="E13274" t="s">
        <v>17</v>
      </c>
      <c r="F13274" t="s">
        <v>109</v>
      </c>
      <c r="G13274" t="s">
        <v>110</v>
      </c>
      <c r="H13274" t="s">
        <v>30</v>
      </c>
      <c r="I13274" t="s">
        <v>21</v>
      </c>
      <c r="J13274" t="s">
        <v>31</v>
      </c>
      <c r="K13274" t="s">
        <v>59</v>
      </c>
      <c r="L13274" t="s">
        <v>24</v>
      </c>
      <c r="M13274" t="s">
        <v>26</v>
      </c>
      <c r="N13274">
        <v>211</v>
      </c>
      <c r="O13274">
        <v>13235</v>
      </c>
      <c r="P13274">
        <v>17989.87</v>
      </c>
      <c r="Q13274">
        <v>-8714.2999999999993</v>
      </c>
    </row>
    <row r="13275" spans="2:17" hidden="1">
      <c r="B13275">
        <v>2016</v>
      </c>
      <c r="C13275">
        <v>2</v>
      </c>
      <c r="D13275" t="s">
        <v>16</v>
      </c>
      <c r="E13275" t="s">
        <v>17</v>
      </c>
      <c r="F13275" t="s">
        <v>109</v>
      </c>
      <c r="G13275" t="s">
        <v>110</v>
      </c>
      <c r="H13275" t="s">
        <v>30</v>
      </c>
      <c r="I13275" t="s">
        <v>21</v>
      </c>
      <c r="J13275" t="s">
        <v>31</v>
      </c>
      <c r="K13275" t="s">
        <v>59</v>
      </c>
      <c r="L13275" t="s">
        <v>24</v>
      </c>
      <c r="M13275" t="s">
        <v>27</v>
      </c>
      <c r="N13275">
        <v>56</v>
      </c>
      <c r="O13275">
        <v>9547</v>
      </c>
      <c r="P13275">
        <v>8262.2099999999991</v>
      </c>
      <c r="Q13275">
        <v>239.6</v>
      </c>
    </row>
    <row r="13276" spans="2:17" hidden="1">
      <c r="B13276">
        <v>2016</v>
      </c>
      <c r="C13276">
        <v>2</v>
      </c>
      <c r="D13276" t="s">
        <v>16</v>
      </c>
      <c r="E13276" t="s">
        <v>17</v>
      </c>
      <c r="F13276" t="s">
        <v>111</v>
      </c>
      <c r="G13276" t="s">
        <v>112</v>
      </c>
      <c r="H13276" t="s">
        <v>30</v>
      </c>
      <c r="I13276" t="s">
        <v>21</v>
      </c>
      <c r="J13276" t="s">
        <v>31</v>
      </c>
      <c r="K13276" t="s">
        <v>86</v>
      </c>
      <c r="L13276" t="s">
        <v>24</v>
      </c>
      <c r="M13276" t="s">
        <v>25</v>
      </c>
      <c r="N13276">
        <v>3064</v>
      </c>
      <c r="O13276">
        <v>30774</v>
      </c>
      <c r="P13276">
        <v>71357.350000000006</v>
      </c>
      <c r="Q13276">
        <v>-42876.24</v>
      </c>
    </row>
    <row r="13277" spans="2:17" hidden="1">
      <c r="B13277">
        <v>2016</v>
      </c>
      <c r="C13277">
        <v>2</v>
      </c>
      <c r="D13277" t="s">
        <v>16</v>
      </c>
      <c r="E13277" t="s">
        <v>17</v>
      </c>
      <c r="F13277" t="s">
        <v>111</v>
      </c>
      <c r="G13277" t="s">
        <v>112</v>
      </c>
      <c r="H13277" t="s">
        <v>30</v>
      </c>
      <c r="I13277" t="s">
        <v>21</v>
      </c>
      <c r="J13277" t="s">
        <v>31</v>
      </c>
      <c r="K13277" t="s">
        <v>86</v>
      </c>
      <c r="L13277" t="s">
        <v>24</v>
      </c>
      <c r="M13277" t="s">
        <v>26</v>
      </c>
      <c r="N13277">
        <v>989</v>
      </c>
      <c r="O13277">
        <v>53071</v>
      </c>
      <c r="P13277">
        <v>83042.509999999995</v>
      </c>
      <c r="Q13277">
        <v>-41283.82</v>
      </c>
    </row>
    <row r="13278" spans="2:17" hidden="1">
      <c r="B13278">
        <v>2016</v>
      </c>
      <c r="C13278">
        <v>2</v>
      </c>
      <c r="D13278" t="s">
        <v>16</v>
      </c>
      <c r="E13278" t="s">
        <v>17</v>
      </c>
      <c r="F13278" t="s">
        <v>111</v>
      </c>
      <c r="G13278" t="s">
        <v>112</v>
      </c>
      <c r="H13278" t="s">
        <v>30</v>
      </c>
      <c r="I13278" t="s">
        <v>21</v>
      </c>
      <c r="J13278" t="s">
        <v>31</v>
      </c>
      <c r="K13278" t="s">
        <v>86</v>
      </c>
      <c r="L13278" t="s">
        <v>24</v>
      </c>
      <c r="M13278" t="s">
        <v>27</v>
      </c>
      <c r="N13278">
        <v>152</v>
      </c>
      <c r="O13278">
        <v>30199</v>
      </c>
      <c r="P13278">
        <v>33283.24</v>
      </c>
      <c r="Q13278">
        <v>965.21</v>
      </c>
    </row>
    <row r="13279" spans="2:17" hidden="1">
      <c r="B13279">
        <v>2016</v>
      </c>
      <c r="C13279">
        <v>2</v>
      </c>
      <c r="D13279" t="s">
        <v>16</v>
      </c>
      <c r="E13279" t="s">
        <v>17</v>
      </c>
      <c r="F13279" t="s">
        <v>113</v>
      </c>
      <c r="G13279" t="s">
        <v>114</v>
      </c>
      <c r="H13279" t="s">
        <v>30</v>
      </c>
      <c r="I13279" t="s">
        <v>21</v>
      </c>
      <c r="J13279" t="s">
        <v>31</v>
      </c>
      <c r="K13279" t="s">
        <v>50</v>
      </c>
      <c r="L13279" t="s">
        <v>24</v>
      </c>
      <c r="M13279" t="s">
        <v>25</v>
      </c>
      <c r="N13279">
        <v>182</v>
      </c>
      <c r="O13279">
        <v>917</v>
      </c>
      <c r="P13279">
        <v>2571.37</v>
      </c>
      <c r="Q13279">
        <v>-1245.5999999999999</v>
      </c>
    </row>
    <row r="13280" spans="2:17" hidden="1">
      <c r="B13280">
        <v>2016</v>
      </c>
      <c r="C13280">
        <v>2</v>
      </c>
      <c r="D13280" t="s">
        <v>16</v>
      </c>
      <c r="E13280" t="s">
        <v>17</v>
      </c>
      <c r="F13280" t="s">
        <v>113</v>
      </c>
      <c r="G13280" t="s">
        <v>114</v>
      </c>
      <c r="H13280" t="s">
        <v>30</v>
      </c>
      <c r="I13280" t="s">
        <v>21</v>
      </c>
      <c r="J13280" t="s">
        <v>31</v>
      </c>
      <c r="K13280" t="s">
        <v>50</v>
      </c>
      <c r="L13280" t="s">
        <v>24</v>
      </c>
      <c r="M13280" t="s">
        <v>26</v>
      </c>
      <c r="N13280">
        <v>66</v>
      </c>
      <c r="O13280">
        <v>3793</v>
      </c>
      <c r="P13280">
        <v>5743.85</v>
      </c>
      <c r="Q13280">
        <v>-2719.2</v>
      </c>
    </row>
    <row r="13281" spans="2:17" hidden="1">
      <c r="B13281">
        <v>2016</v>
      </c>
      <c r="C13281">
        <v>2</v>
      </c>
      <c r="D13281" t="s">
        <v>16</v>
      </c>
      <c r="E13281" t="s">
        <v>17</v>
      </c>
      <c r="F13281" t="s">
        <v>113</v>
      </c>
      <c r="G13281" t="s">
        <v>114</v>
      </c>
      <c r="H13281" t="s">
        <v>30</v>
      </c>
      <c r="I13281" t="s">
        <v>21</v>
      </c>
      <c r="J13281" t="s">
        <v>31</v>
      </c>
      <c r="K13281" t="s">
        <v>50</v>
      </c>
      <c r="L13281" t="s">
        <v>24</v>
      </c>
      <c r="M13281" t="s">
        <v>27</v>
      </c>
      <c r="N13281">
        <v>2</v>
      </c>
      <c r="O13281">
        <v>233</v>
      </c>
      <c r="P13281">
        <v>253.54</v>
      </c>
      <c r="Q13281">
        <v>7.35</v>
      </c>
    </row>
    <row r="13282" spans="2:17" hidden="1">
      <c r="B13282">
        <v>2016</v>
      </c>
      <c r="C13282">
        <v>2</v>
      </c>
      <c r="D13282" t="s">
        <v>16</v>
      </c>
      <c r="E13282" t="s">
        <v>17</v>
      </c>
      <c r="F13282" t="s">
        <v>115</v>
      </c>
      <c r="G13282" t="s">
        <v>116</v>
      </c>
      <c r="H13282" t="s">
        <v>30</v>
      </c>
      <c r="I13282" t="s">
        <v>21</v>
      </c>
      <c r="J13282" t="s">
        <v>31</v>
      </c>
      <c r="K13282" t="s">
        <v>96</v>
      </c>
      <c r="L13282" t="s">
        <v>24</v>
      </c>
      <c r="M13282" t="s">
        <v>25</v>
      </c>
      <c r="N13282">
        <v>922</v>
      </c>
      <c r="O13282">
        <v>5216</v>
      </c>
      <c r="P13282">
        <v>14057.29</v>
      </c>
      <c r="Q13282">
        <v>-7178.76</v>
      </c>
    </row>
    <row r="13283" spans="2:17" hidden="1">
      <c r="B13283">
        <v>2016</v>
      </c>
      <c r="C13283">
        <v>2</v>
      </c>
      <c r="D13283" t="s">
        <v>16</v>
      </c>
      <c r="E13283" t="s">
        <v>17</v>
      </c>
      <c r="F13283" t="s">
        <v>115</v>
      </c>
      <c r="G13283" t="s">
        <v>116</v>
      </c>
      <c r="H13283" t="s">
        <v>30</v>
      </c>
      <c r="I13283" t="s">
        <v>21</v>
      </c>
      <c r="J13283" t="s">
        <v>31</v>
      </c>
      <c r="K13283" t="s">
        <v>96</v>
      </c>
      <c r="L13283" t="s">
        <v>24</v>
      </c>
      <c r="M13283" t="s">
        <v>26</v>
      </c>
      <c r="N13283">
        <v>110</v>
      </c>
      <c r="O13283">
        <v>5549</v>
      </c>
      <c r="P13283">
        <v>8271.6200000000008</v>
      </c>
      <c r="Q13283">
        <v>-4541.8999999999996</v>
      </c>
    </row>
    <row r="13284" spans="2:17" hidden="1">
      <c r="B13284">
        <v>2016</v>
      </c>
      <c r="C13284">
        <v>2</v>
      </c>
      <c r="D13284" t="s">
        <v>16</v>
      </c>
      <c r="E13284" t="s">
        <v>17</v>
      </c>
      <c r="F13284" t="s">
        <v>115</v>
      </c>
      <c r="G13284" t="s">
        <v>116</v>
      </c>
      <c r="H13284" t="s">
        <v>30</v>
      </c>
      <c r="I13284" t="s">
        <v>21</v>
      </c>
      <c r="J13284" t="s">
        <v>31</v>
      </c>
      <c r="K13284" t="s">
        <v>96</v>
      </c>
      <c r="L13284" t="s">
        <v>24</v>
      </c>
      <c r="M13284" t="s">
        <v>27</v>
      </c>
      <c r="N13284">
        <v>15</v>
      </c>
      <c r="O13284">
        <v>2592</v>
      </c>
      <c r="P13284">
        <v>2198.04</v>
      </c>
      <c r="Q13284">
        <v>63.74</v>
      </c>
    </row>
    <row r="13285" spans="2:17" hidden="1">
      <c r="B13285">
        <v>2016</v>
      </c>
      <c r="C13285">
        <v>2</v>
      </c>
      <c r="D13285" t="s">
        <v>117</v>
      </c>
      <c r="E13285" t="s">
        <v>118</v>
      </c>
      <c r="F13285" t="s">
        <v>119</v>
      </c>
      <c r="G13285" t="s">
        <v>120</v>
      </c>
      <c r="H13285" t="s">
        <v>121</v>
      </c>
      <c r="I13285" t="s">
        <v>1076</v>
      </c>
      <c r="J13285" t="s">
        <v>31</v>
      </c>
      <c r="K13285" t="s">
        <v>122</v>
      </c>
      <c r="L13285" t="s">
        <v>24</v>
      </c>
      <c r="M13285" t="s">
        <v>25</v>
      </c>
      <c r="N13285">
        <v>2694</v>
      </c>
      <c r="O13285">
        <v>32529</v>
      </c>
      <c r="P13285">
        <v>23960.59</v>
      </c>
      <c r="Q13285">
        <v>-5211.72</v>
      </c>
    </row>
    <row r="13286" spans="2:17" hidden="1">
      <c r="B13286">
        <v>2016</v>
      </c>
      <c r="C13286">
        <v>2</v>
      </c>
      <c r="D13286" t="s">
        <v>117</v>
      </c>
      <c r="E13286" t="s">
        <v>118</v>
      </c>
      <c r="F13286" t="s">
        <v>119</v>
      </c>
      <c r="G13286" t="s">
        <v>120</v>
      </c>
      <c r="H13286" t="s">
        <v>121</v>
      </c>
      <c r="I13286" t="s">
        <v>1076</v>
      </c>
      <c r="J13286" t="s">
        <v>31</v>
      </c>
      <c r="K13286" t="s">
        <v>122</v>
      </c>
      <c r="L13286" t="s">
        <v>24</v>
      </c>
      <c r="M13286" t="s">
        <v>26</v>
      </c>
      <c r="N13286">
        <v>2181</v>
      </c>
      <c r="O13286">
        <v>131970</v>
      </c>
      <c r="P13286">
        <v>80834.600000000006</v>
      </c>
      <c r="Q13286">
        <v>-10468.799999999999</v>
      </c>
    </row>
    <row r="13287" spans="2:17" hidden="1">
      <c r="B13287">
        <v>2016</v>
      </c>
      <c r="C13287">
        <v>2</v>
      </c>
      <c r="D13287" t="s">
        <v>117</v>
      </c>
      <c r="E13287" t="s">
        <v>118</v>
      </c>
      <c r="F13287" t="s">
        <v>119</v>
      </c>
      <c r="G13287" t="s">
        <v>120</v>
      </c>
      <c r="H13287" t="s">
        <v>121</v>
      </c>
      <c r="I13287" t="s">
        <v>1076</v>
      </c>
      <c r="J13287" t="s">
        <v>31</v>
      </c>
      <c r="K13287" t="s">
        <v>122</v>
      </c>
      <c r="L13287" t="s">
        <v>24</v>
      </c>
      <c r="M13287" t="s">
        <v>27</v>
      </c>
      <c r="N13287">
        <v>924</v>
      </c>
      <c r="O13287">
        <v>164567</v>
      </c>
      <c r="P13287">
        <v>111568.34</v>
      </c>
      <c r="Q13287">
        <v>3241.94</v>
      </c>
    </row>
    <row r="13288" spans="2:17" hidden="1">
      <c r="B13288">
        <v>2016</v>
      </c>
      <c r="C13288">
        <v>2</v>
      </c>
      <c r="D13288" t="s">
        <v>117</v>
      </c>
      <c r="E13288" t="s">
        <v>118</v>
      </c>
      <c r="F13288" t="s">
        <v>123</v>
      </c>
      <c r="G13288" t="s">
        <v>124</v>
      </c>
      <c r="H13288" t="s">
        <v>121</v>
      </c>
      <c r="I13288" t="s">
        <v>1076</v>
      </c>
      <c r="J13288" t="s">
        <v>22</v>
      </c>
      <c r="K13288" t="s">
        <v>125</v>
      </c>
      <c r="L13288" t="s">
        <v>24</v>
      </c>
      <c r="M13288" t="s">
        <v>25</v>
      </c>
      <c r="N13288">
        <v>592</v>
      </c>
      <c r="O13288">
        <v>5459</v>
      </c>
      <c r="P13288">
        <v>3194.03</v>
      </c>
      <c r="Q13288">
        <v>-1364.26</v>
      </c>
    </row>
    <row r="13289" spans="2:17" hidden="1">
      <c r="B13289">
        <v>2016</v>
      </c>
      <c r="C13289">
        <v>2</v>
      </c>
      <c r="D13289" t="s">
        <v>117</v>
      </c>
      <c r="E13289" t="s">
        <v>118</v>
      </c>
      <c r="F13289" t="s">
        <v>123</v>
      </c>
      <c r="G13289" t="s">
        <v>124</v>
      </c>
      <c r="H13289" t="s">
        <v>121</v>
      </c>
      <c r="I13289" t="s">
        <v>1076</v>
      </c>
      <c r="J13289" t="s">
        <v>22</v>
      </c>
      <c r="K13289" t="s">
        <v>125</v>
      </c>
      <c r="L13289" t="s">
        <v>24</v>
      </c>
      <c r="M13289" t="s">
        <v>26</v>
      </c>
      <c r="N13289">
        <v>262</v>
      </c>
      <c r="O13289">
        <v>14550</v>
      </c>
      <c r="P13289">
        <v>6118.42</v>
      </c>
      <c r="Q13289">
        <v>-1962.38</v>
      </c>
    </row>
    <row r="13290" spans="2:17" hidden="1">
      <c r="B13290">
        <v>2016</v>
      </c>
      <c r="C13290">
        <v>2</v>
      </c>
      <c r="D13290" t="s">
        <v>117</v>
      </c>
      <c r="E13290" t="s">
        <v>118</v>
      </c>
      <c r="F13290" t="s">
        <v>123</v>
      </c>
      <c r="G13290" t="s">
        <v>124</v>
      </c>
      <c r="H13290" t="s">
        <v>121</v>
      </c>
      <c r="I13290" t="s">
        <v>1076</v>
      </c>
      <c r="J13290" t="s">
        <v>22</v>
      </c>
      <c r="K13290" t="s">
        <v>125</v>
      </c>
      <c r="L13290" t="s">
        <v>24</v>
      </c>
      <c r="M13290" t="s">
        <v>27</v>
      </c>
      <c r="N13290">
        <v>73</v>
      </c>
      <c r="O13290">
        <v>12409.5</v>
      </c>
      <c r="P13290">
        <v>6427.91</v>
      </c>
      <c r="Q13290">
        <v>0</v>
      </c>
    </row>
    <row r="13291" spans="2:17" hidden="1">
      <c r="B13291">
        <v>2016</v>
      </c>
      <c r="C13291">
        <v>2</v>
      </c>
      <c r="D13291" t="s">
        <v>117</v>
      </c>
      <c r="E13291" t="s">
        <v>118</v>
      </c>
      <c r="F13291" t="s">
        <v>126</v>
      </c>
      <c r="G13291" t="s">
        <v>127</v>
      </c>
      <c r="H13291" t="s">
        <v>30</v>
      </c>
      <c r="I13291" t="s">
        <v>21</v>
      </c>
      <c r="J13291" t="s">
        <v>31</v>
      </c>
      <c r="K13291" t="s">
        <v>128</v>
      </c>
      <c r="L13291" t="s">
        <v>24</v>
      </c>
      <c r="M13291" t="s">
        <v>25</v>
      </c>
      <c r="N13291">
        <v>753</v>
      </c>
      <c r="O13291">
        <v>5341</v>
      </c>
      <c r="P13291">
        <v>5792.34</v>
      </c>
      <c r="Q13291">
        <v>-3062.62</v>
      </c>
    </row>
    <row r="13292" spans="2:17" hidden="1">
      <c r="B13292">
        <v>2016</v>
      </c>
      <c r="C13292">
        <v>2</v>
      </c>
      <c r="D13292" t="s">
        <v>117</v>
      </c>
      <c r="E13292" t="s">
        <v>118</v>
      </c>
      <c r="F13292" t="s">
        <v>126</v>
      </c>
      <c r="G13292" t="s">
        <v>127</v>
      </c>
      <c r="H13292" t="s">
        <v>30</v>
      </c>
      <c r="I13292" t="s">
        <v>21</v>
      </c>
      <c r="J13292" t="s">
        <v>31</v>
      </c>
      <c r="K13292" t="s">
        <v>128</v>
      </c>
      <c r="L13292" t="s">
        <v>24</v>
      </c>
      <c r="M13292" t="s">
        <v>26</v>
      </c>
      <c r="N13292">
        <v>163</v>
      </c>
      <c r="O13292">
        <v>8790</v>
      </c>
      <c r="P13292">
        <v>6174.26</v>
      </c>
      <c r="Q13292">
        <v>-2803.6</v>
      </c>
    </row>
    <row r="13293" spans="2:17" hidden="1">
      <c r="B13293">
        <v>2016</v>
      </c>
      <c r="C13293">
        <v>2</v>
      </c>
      <c r="D13293" t="s">
        <v>117</v>
      </c>
      <c r="E13293" t="s">
        <v>118</v>
      </c>
      <c r="F13293" t="s">
        <v>126</v>
      </c>
      <c r="G13293" t="s">
        <v>127</v>
      </c>
      <c r="H13293" t="s">
        <v>30</v>
      </c>
      <c r="I13293" t="s">
        <v>21</v>
      </c>
      <c r="J13293" t="s">
        <v>31</v>
      </c>
      <c r="K13293" t="s">
        <v>128</v>
      </c>
      <c r="L13293" t="s">
        <v>24</v>
      </c>
      <c r="M13293" t="s">
        <v>27</v>
      </c>
      <c r="N13293">
        <v>25</v>
      </c>
      <c r="O13293">
        <v>3926.5</v>
      </c>
      <c r="P13293">
        <v>3874.77</v>
      </c>
      <c r="Q13293">
        <v>113.18</v>
      </c>
    </row>
    <row r="13294" spans="2:17" hidden="1">
      <c r="B13294">
        <v>2016</v>
      </c>
      <c r="C13294">
        <v>2</v>
      </c>
      <c r="D13294" t="s">
        <v>117</v>
      </c>
      <c r="E13294" t="s">
        <v>118</v>
      </c>
      <c r="F13294" t="s">
        <v>129</v>
      </c>
      <c r="G13294" t="s">
        <v>130</v>
      </c>
      <c r="H13294" t="s">
        <v>30</v>
      </c>
      <c r="I13294" t="s">
        <v>21</v>
      </c>
      <c r="J13294" t="s">
        <v>22</v>
      </c>
      <c r="K13294" t="s">
        <v>131</v>
      </c>
      <c r="L13294" t="s">
        <v>24</v>
      </c>
      <c r="M13294" t="s">
        <v>25</v>
      </c>
      <c r="N13294">
        <v>71</v>
      </c>
      <c r="O13294">
        <v>537</v>
      </c>
      <c r="P13294">
        <v>456.62</v>
      </c>
      <c r="Q13294">
        <v>-300.77</v>
      </c>
    </row>
    <row r="13295" spans="2:17" hidden="1">
      <c r="B13295">
        <v>2016</v>
      </c>
      <c r="C13295">
        <v>2</v>
      </c>
      <c r="D13295" t="s">
        <v>117</v>
      </c>
      <c r="E13295" t="s">
        <v>118</v>
      </c>
      <c r="F13295" t="s">
        <v>129</v>
      </c>
      <c r="G13295" t="s">
        <v>130</v>
      </c>
      <c r="H13295" t="s">
        <v>30</v>
      </c>
      <c r="I13295" t="s">
        <v>21</v>
      </c>
      <c r="J13295" t="s">
        <v>22</v>
      </c>
      <c r="K13295" t="s">
        <v>131</v>
      </c>
      <c r="L13295" t="s">
        <v>24</v>
      </c>
      <c r="M13295" t="s">
        <v>26</v>
      </c>
      <c r="N13295">
        <v>5</v>
      </c>
      <c r="O13295">
        <v>166</v>
      </c>
      <c r="P13295">
        <v>61.96</v>
      </c>
      <c r="Q13295">
        <v>-84.05</v>
      </c>
    </row>
    <row r="13296" spans="2:17" hidden="1">
      <c r="B13296">
        <v>2016</v>
      </c>
      <c r="C13296">
        <v>2</v>
      </c>
      <c r="D13296" t="s">
        <v>132</v>
      </c>
      <c r="E13296" t="s">
        <v>133</v>
      </c>
      <c r="F13296" t="s">
        <v>134</v>
      </c>
      <c r="G13296" t="s">
        <v>135</v>
      </c>
      <c r="H13296" t="s">
        <v>136</v>
      </c>
      <c r="I13296" t="s">
        <v>21</v>
      </c>
      <c r="J13296" t="s">
        <v>31</v>
      </c>
      <c r="K13296" t="s">
        <v>137</v>
      </c>
      <c r="L13296" t="s">
        <v>24</v>
      </c>
      <c r="M13296" t="s">
        <v>25</v>
      </c>
      <c r="N13296">
        <v>284</v>
      </c>
      <c r="O13296">
        <v>3084.8</v>
      </c>
      <c r="P13296">
        <v>2002.1</v>
      </c>
      <c r="Q13296">
        <v>-968.27</v>
      </c>
    </row>
    <row r="13297" spans="2:17" hidden="1">
      <c r="B13297">
        <v>2016</v>
      </c>
      <c r="C13297">
        <v>2</v>
      </c>
      <c r="D13297" t="s">
        <v>132</v>
      </c>
      <c r="E13297" t="s">
        <v>133</v>
      </c>
      <c r="F13297" t="s">
        <v>134</v>
      </c>
      <c r="G13297" t="s">
        <v>135</v>
      </c>
      <c r="H13297" t="s">
        <v>136</v>
      </c>
      <c r="I13297" t="s">
        <v>21</v>
      </c>
      <c r="J13297" t="s">
        <v>31</v>
      </c>
      <c r="K13297" t="s">
        <v>137</v>
      </c>
      <c r="L13297" t="s">
        <v>24</v>
      </c>
      <c r="M13297" t="s">
        <v>26</v>
      </c>
      <c r="N13297">
        <v>218</v>
      </c>
      <c r="O13297">
        <v>13471</v>
      </c>
      <c r="P13297">
        <v>7198.4</v>
      </c>
      <c r="Q13297">
        <v>-2051.84</v>
      </c>
    </row>
    <row r="13298" spans="2:17" hidden="1">
      <c r="B13298">
        <v>2016</v>
      </c>
      <c r="C13298">
        <v>2</v>
      </c>
      <c r="D13298" t="s">
        <v>132</v>
      </c>
      <c r="E13298" t="s">
        <v>133</v>
      </c>
      <c r="F13298" t="s">
        <v>134</v>
      </c>
      <c r="G13298" t="s">
        <v>135</v>
      </c>
      <c r="H13298" t="s">
        <v>136</v>
      </c>
      <c r="I13298" t="s">
        <v>21</v>
      </c>
      <c r="J13298" t="s">
        <v>31</v>
      </c>
      <c r="K13298" t="s">
        <v>137</v>
      </c>
      <c r="L13298" t="s">
        <v>24</v>
      </c>
      <c r="M13298" t="s">
        <v>27</v>
      </c>
      <c r="N13298">
        <v>167</v>
      </c>
      <c r="O13298">
        <v>33099.699999999997</v>
      </c>
      <c r="P13298">
        <v>22028.53</v>
      </c>
      <c r="Q13298">
        <v>622.26</v>
      </c>
    </row>
    <row r="13299" spans="2:17" hidden="1">
      <c r="B13299">
        <v>2016</v>
      </c>
      <c r="C13299">
        <v>2</v>
      </c>
      <c r="D13299" t="s">
        <v>132</v>
      </c>
      <c r="E13299" t="s">
        <v>133</v>
      </c>
      <c r="F13299" t="s">
        <v>138</v>
      </c>
      <c r="G13299" t="s">
        <v>139</v>
      </c>
      <c r="H13299" t="s">
        <v>140</v>
      </c>
      <c r="I13299" t="s">
        <v>1076</v>
      </c>
      <c r="J13299" t="s">
        <v>31</v>
      </c>
      <c r="K13299" t="s">
        <v>141</v>
      </c>
      <c r="L13299" t="s">
        <v>24</v>
      </c>
      <c r="M13299" t="s">
        <v>25</v>
      </c>
      <c r="N13299">
        <v>525</v>
      </c>
      <c r="O13299">
        <v>4855.8</v>
      </c>
      <c r="P13299">
        <v>3563.66</v>
      </c>
      <c r="Q13299">
        <v>-660.79</v>
      </c>
    </row>
    <row r="13300" spans="2:17" hidden="1">
      <c r="B13300">
        <v>2016</v>
      </c>
      <c r="C13300">
        <v>2</v>
      </c>
      <c r="D13300" t="s">
        <v>132</v>
      </c>
      <c r="E13300" t="s">
        <v>133</v>
      </c>
      <c r="F13300" t="s">
        <v>138</v>
      </c>
      <c r="G13300" t="s">
        <v>139</v>
      </c>
      <c r="H13300" t="s">
        <v>140</v>
      </c>
      <c r="I13300" t="s">
        <v>1076</v>
      </c>
      <c r="J13300" t="s">
        <v>31</v>
      </c>
      <c r="K13300" t="s">
        <v>141</v>
      </c>
      <c r="L13300" t="s">
        <v>24</v>
      </c>
      <c r="M13300" t="s">
        <v>26</v>
      </c>
      <c r="N13300">
        <v>701</v>
      </c>
      <c r="O13300">
        <v>46777.9</v>
      </c>
      <c r="P13300">
        <v>24720.33</v>
      </c>
      <c r="Q13300">
        <v>-2854.64</v>
      </c>
    </row>
    <row r="13301" spans="2:17" hidden="1">
      <c r="B13301">
        <v>2016</v>
      </c>
      <c r="C13301">
        <v>2</v>
      </c>
      <c r="D13301" t="s">
        <v>132</v>
      </c>
      <c r="E13301" t="s">
        <v>133</v>
      </c>
      <c r="F13301" t="s">
        <v>138</v>
      </c>
      <c r="G13301" t="s">
        <v>139</v>
      </c>
      <c r="H13301" t="s">
        <v>140</v>
      </c>
      <c r="I13301" t="s">
        <v>1076</v>
      </c>
      <c r="J13301" t="s">
        <v>31</v>
      </c>
      <c r="K13301" t="s">
        <v>141</v>
      </c>
      <c r="L13301" t="s">
        <v>24</v>
      </c>
      <c r="M13301" t="s">
        <v>27</v>
      </c>
      <c r="N13301">
        <v>498</v>
      </c>
      <c r="O13301">
        <v>88476.3</v>
      </c>
      <c r="P13301">
        <v>51153.93</v>
      </c>
      <c r="Q13301">
        <v>1436.5</v>
      </c>
    </row>
    <row r="13302" spans="2:17" hidden="1">
      <c r="B13302">
        <v>2016</v>
      </c>
      <c r="C13302">
        <v>2</v>
      </c>
      <c r="D13302" t="s">
        <v>132</v>
      </c>
      <c r="E13302" t="s">
        <v>133</v>
      </c>
      <c r="F13302" t="s">
        <v>142</v>
      </c>
      <c r="G13302" t="s">
        <v>143</v>
      </c>
      <c r="H13302" t="s">
        <v>144</v>
      </c>
      <c r="I13302" t="s">
        <v>21</v>
      </c>
      <c r="J13302" t="s">
        <v>31</v>
      </c>
      <c r="K13302" t="s">
        <v>145</v>
      </c>
      <c r="L13302" t="s">
        <v>24</v>
      </c>
      <c r="M13302" t="s">
        <v>25</v>
      </c>
      <c r="N13302">
        <v>184</v>
      </c>
      <c r="O13302">
        <v>2410.1</v>
      </c>
      <c r="P13302">
        <v>1371.28</v>
      </c>
      <c r="Q13302">
        <v>-1069.95</v>
      </c>
    </row>
    <row r="13303" spans="2:17" hidden="1">
      <c r="B13303">
        <v>2016</v>
      </c>
      <c r="C13303">
        <v>2</v>
      </c>
      <c r="D13303" t="s">
        <v>132</v>
      </c>
      <c r="E13303" t="s">
        <v>133</v>
      </c>
      <c r="F13303" t="s">
        <v>142</v>
      </c>
      <c r="G13303" t="s">
        <v>143</v>
      </c>
      <c r="H13303" t="s">
        <v>144</v>
      </c>
      <c r="I13303" t="s">
        <v>21</v>
      </c>
      <c r="J13303" t="s">
        <v>31</v>
      </c>
      <c r="K13303" t="s">
        <v>145</v>
      </c>
      <c r="L13303" t="s">
        <v>24</v>
      </c>
      <c r="M13303" t="s">
        <v>26</v>
      </c>
      <c r="N13303">
        <v>177</v>
      </c>
      <c r="O13303">
        <v>9795.9</v>
      </c>
      <c r="P13303">
        <v>5344.22</v>
      </c>
      <c r="Q13303">
        <v>-2357.46</v>
      </c>
    </row>
    <row r="13304" spans="2:17" hidden="1">
      <c r="B13304">
        <v>2016</v>
      </c>
      <c r="C13304">
        <v>2</v>
      </c>
      <c r="D13304" t="s">
        <v>132</v>
      </c>
      <c r="E13304" t="s">
        <v>133</v>
      </c>
      <c r="F13304" t="s">
        <v>142</v>
      </c>
      <c r="G13304" t="s">
        <v>143</v>
      </c>
      <c r="H13304" t="s">
        <v>144</v>
      </c>
      <c r="I13304" t="s">
        <v>21</v>
      </c>
      <c r="J13304" t="s">
        <v>31</v>
      </c>
      <c r="K13304" t="s">
        <v>145</v>
      </c>
      <c r="L13304" t="s">
        <v>24</v>
      </c>
      <c r="M13304" t="s">
        <v>27</v>
      </c>
      <c r="N13304">
        <v>11</v>
      </c>
      <c r="O13304">
        <v>1959.2</v>
      </c>
      <c r="P13304">
        <v>1488.83</v>
      </c>
      <c r="Q13304">
        <v>42.15</v>
      </c>
    </row>
    <row r="13305" spans="2:17" hidden="1">
      <c r="B13305">
        <v>2016</v>
      </c>
      <c r="C13305">
        <v>2</v>
      </c>
      <c r="D13305" t="s">
        <v>155</v>
      </c>
      <c r="E13305" t="s">
        <v>156</v>
      </c>
      <c r="F13305" t="s">
        <v>157</v>
      </c>
      <c r="G13305" t="s">
        <v>158</v>
      </c>
      <c r="H13305" t="s">
        <v>159</v>
      </c>
      <c r="I13305" t="s">
        <v>1076</v>
      </c>
      <c r="J13305" t="s">
        <v>31</v>
      </c>
      <c r="K13305" t="s">
        <v>160</v>
      </c>
      <c r="L13305" t="s">
        <v>24</v>
      </c>
      <c r="M13305" t="s">
        <v>25</v>
      </c>
      <c r="N13305">
        <v>173669</v>
      </c>
      <c r="O13305">
        <v>1236302</v>
      </c>
      <c r="P13305">
        <v>1022763.61</v>
      </c>
      <c r="Q13305">
        <v>-147980.56</v>
      </c>
    </row>
    <row r="13306" spans="2:17" hidden="1">
      <c r="B13306">
        <v>2016</v>
      </c>
      <c r="C13306">
        <v>2</v>
      </c>
      <c r="D13306" t="s">
        <v>155</v>
      </c>
      <c r="E13306" t="s">
        <v>156</v>
      </c>
      <c r="F13306" t="s">
        <v>157</v>
      </c>
      <c r="G13306" t="s">
        <v>158</v>
      </c>
      <c r="H13306" t="s">
        <v>159</v>
      </c>
      <c r="I13306" t="s">
        <v>1076</v>
      </c>
      <c r="J13306" t="s">
        <v>31</v>
      </c>
      <c r="K13306" t="s">
        <v>160</v>
      </c>
      <c r="L13306" t="s">
        <v>24</v>
      </c>
      <c r="M13306" t="s">
        <v>26</v>
      </c>
      <c r="N13306">
        <v>258096</v>
      </c>
      <c r="O13306">
        <v>17951766</v>
      </c>
      <c r="P13306">
        <v>9089516.0700000003</v>
      </c>
      <c r="Q13306">
        <v>-912655.41</v>
      </c>
    </row>
    <row r="13307" spans="2:17" hidden="1">
      <c r="B13307">
        <v>2016</v>
      </c>
      <c r="C13307">
        <v>2</v>
      </c>
      <c r="D13307" t="s">
        <v>155</v>
      </c>
      <c r="E13307" t="s">
        <v>156</v>
      </c>
      <c r="F13307" t="s">
        <v>157</v>
      </c>
      <c r="G13307" t="s">
        <v>158</v>
      </c>
      <c r="H13307" t="s">
        <v>159</v>
      </c>
      <c r="I13307" t="s">
        <v>1076</v>
      </c>
      <c r="J13307" t="s">
        <v>31</v>
      </c>
      <c r="K13307" t="s">
        <v>160</v>
      </c>
      <c r="L13307" t="s">
        <v>24</v>
      </c>
      <c r="M13307" t="s">
        <v>27</v>
      </c>
      <c r="N13307">
        <v>719844</v>
      </c>
      <c r="O13307">
        <v>209236038</v>
      </c>
      <c r="P13307">
        <v>99556538.819999993</v>
      </c>
      <c r="Q13307">
        <v>2951390.15</v>
      </c>
    </row>
    <row r="13308" spans="2:17" hidden="1">
      <c r="B13308">
        <v>2016</v>
      </c>
      <c r="C13308">
        <v>2</v>
      </c>
      <c r="D13308" t="s">
        <v>155</v>
      </c>
      <c r="E13308" t="s">
        <v>156</v>
      </c>
      <c r="F13308" t="s">
        <v>161</v>
      </c>
      <c r="G13308" t="s">
        <v>162</v>
      </c>
      <c r="H13308" t="s">
        <v>121</v>
      </c>
      <c r="I13308" t="s">
        <v>1076</v>
      </c>
      <c r="J13308" t="s">
        <v>31</v>
      </c>
      <c r="K13308" t="s">
        <v>163</v>
      </c>
      <c r="L13308" t="s">
        <v>24</v>
      </c>
      <c r="M13308" t="s">
        <v>25</v>
      </c>
      <c r="N13308">
        <v>8607</v>
      </c>
      <c r="O13308">
        <v>78626</v>
      </c>
      <c r="P13308">
        <v>68612.66</v>
      </c>
      <c r="Q13308">
        <v>-10457.48</v>
      </c>
    </row>
    <row r="13309" spans="2:17" hidden="1">
      <c r="B13309">
        <v>2016</v>
      </c>
      <c r="C13309">
        <v>2</v>
      </c>
      <c r="D13309" t="s">
        <v>155</v>
      </c>
      <c r="E13309" t="s">
        <v>156</v>
      </c>
      <c r="F13309" t="s">
        <v>161</v>
      </c>
      <c r="G13309" t="s">
        <v>162</v>
      </c>
      <c r="H13309" t="s">
        <v>121</v>
      </c>
      <c r="I13309" t="s">
        <v>1076</v>
      </c>
      <c r="J13309" t="s">
        <v>31</v>
      </c>
      <c r="K13309" t="s">
        <v>163</v>
      </c>
      <c r="L13309" t="s">
        <v>24</v>
      </c>
      <c r="M13309" t="s">
        <v>26</v>
      </c>
      <c r="N13309">
        <v>13695</v>
      </c>
      <c r="O13309">
        <v>920746</v>
      </c>
      <c r="P13309">
        <v>535009.11</v>
      </c>
      <c r="Q13309">
        <v>-54945.94</v>
      </c>
    </row>
    <row r="13310" spans="2:17" hidden="1">
      <c r="B13310">
        <v>2016</v>
      </c>
      <c r="C13310">
        <v>2</v>
      </c>
      <c r="D13310" t="s">
        <v>155</v>
      </c>
      <c r="E13310" t="s">
        <v>156</v>
      </c>
      <c r="F13310" t="s">
        <v>161</v>
      </c>
      <c r="G13310" t="s">
        <v>162</v>
      </c>
      <c r="H13310" t="s">
        <v>121</v>
      </c>
      <c r="I13310" t="s">
        <v>1076</v>
      </c>
      <c r="J13310" t="s">
        <v>31</v>
      </c>
      <c r="K13310" t="s">
        <v>163</v>
      </c>
      <c r="L13310" t="s">
        <v>24</v>
      </c>
      <c r="M13310" t="s">
        <v>27</v>
      </c>
      <c r="N13310">
        <v>15124</v>
      </c>
      <c r="O13310">
        <v>3518072</v>
      </c>
      <c r="P13310">
        <v>1917853.2</v>
      </c>
      <c r="Q13310">
        <v>57116.95</v>
      </c>
    </row>
    <row r="13311" spans="2:17" hidden="1">
      <c r="B13311">
        <v>2016</v>
      </c>
      <c r="C13311">
        <v>2</v>
      </c>
      <c r="D13311" t="s">
        <v>155</v>
      </c>
      <c r="E13311" t="s">
        <v>156</v>
      </c>
      <c r="F13311" t="s">
        <v>164</v>
      </c>
      <c r="G13311" t="s">
        <v>165</v>
      </c>
      <c r="H13311" t="s">
        <v>121</v>
      </c>
      <c r="I13311" t="s">
        <v>1076</v>
      </c>
      <c r="J13311" t="s">
        <v>31</v>
      </c>
      <c r="K13311" t="s">
        <v>166</v>
      </c>
      <c r="L13311" t="s">
        <v>24</v>
      </c>
      <c r="M13311" t="s">
        <v>25</v>
      </c>
      <c r="N13311">
        <v>1188</v>
      </c>
      <c r="O13311">
        <v>11812</v>
      </c>
      <c r="P13311">
        <v>10371.16</v>
      </c>
      <c r="Q13311">
        <v>-1677.15</v>
      </c>
    </row>
    <row r="13312" spans="2:17" hidden="1">
      <c r="B13312">
        <v>2016</v>
      </c>
      <c r="C13312">
        <v>2</v>
      </c>
      <c r="D13312" t="s">
        <v>155</v>
      </c>
      <c r="E13312" t="s">
        <v>156</v>
      </c>
      <c r="F13312" t="s">
        <v>164</v>
      </c>
      <c r="G13312" t="s">
        <v>165</v>
      </c>
      <c r="H13312" t="s">
        <v>121</v>
      </c>
      <c r="I13312" t="s">
        <v>1076</v>
      </c>
      <c r="J13312" t="s">
        <v>31</v>
      </c>
      <c r="K13312" t="s">
        <v>166</v>
      </c>
      <c r="L13312" t="s">
        <v>24</v>
      </c>
      <c r="M13312" t="s">
        <v>26</v>
      </c>
      <c r="N13312">
        <v>1490</v>
      </c>
      <c r="O13312">
        <v>98934</v>
      </c>
      <c r="P13312">
        <v>58528.98</v>
      </c>
      <c r="Q13312">
        <v>-6142.96</v>
      </c>
    </row>
    <row r="13313" spans="2:17" hidden="1">
      <c r="B13313">
        <v>2016</v>
      </c>
      <c r="C13313">
        <v>2</v>
      </c>
      <c r="D13313" t="s">
        <v>155</v>
      </c>
      <c r="E13313" t="s">
        <v>156</v>
      </c>
      <c r="F13313" t="s">
        <v>164</v>
      </c>
      <c r="G13313" t="s">
        <v>165</v>
      </c>
      <c r="H13313" t="s">
        <v>121</v>
      </c>
      <c r="I13313" t="s">
        <v>1076</v>
      </c>
      <c r="J13313" t="s">
        <v>31</v>
      </c>
      <c r="K13313" t="s">
        <v>166</v>
      </c>
      <c r="L13313" t="s">
        <v>24</v>
      </c>
      <c r="M13313" t="s">
        <v>27</v>
      </c>
      <c r="N13313">
        <v>1009</v>
      </c>
      <c r="O13313">
        <v>179554</v>
      </c>
      <c r="P13313">
        <v>99541.51</v>
      </c>
      <c r="Q13313">
        <v>2977.97</v>
      </c>
    </row>
    <row r="13314" spans="2:17" hidden="1">
      <c r="B13314">
        <v>2016</v>
      </c>
      <c r="C13314">
        <v>2</v>
      </c>
      <c r="D13314" t="s">
        <v>155</v>
      </c>
      <c r="E13314" t="s">
        <v>156</v>
      </c>
      <c r="F13314" t="s">
        <v>167</v>
      </c>
      <c r="G13314" t="s">
        <v>43</v>
      </c>
      <c r="H13314" t="s">
        <v>144</v>
      </c>
      <c r="I13314" t="s">
        <v>21</v>
      </c>
      <c r="J13314" t="s">
        <v>22</v>
      </c>
      <c r="K13314" t="s">
        <v>168</v>
      </c>
      <c r="L13314" t="s">
        <v>24</v>
      </c>
      <c r="M13314" t="s">
        <v>25</v>
      </c>
      <c r="N13314">
        <v>1573</v>
      </c>
      <c r="O13314">
        <v>10399</v>
      </c>
      <c r="P13314">
        <v>11080.11</v>
      </c>
      <c r="Q13314">
        <v>-3867.3</v>
      </c>
    </row>
    <row r="13315" spans="2:17" hidden="1">
      <c r="B13315">
        <v>2016</v>
      </c>
      <c r="C13315">
        <v>2</v>
      </c>
      <c r="D13315" t="s">
        <v>155</v>
      </c>
      <c r="E13315" t="s">
        <v>156</v>
      </c>
      <c r="F13315" t="s">
        <v>167</v>
      </c>
      <c r="G13315" t="s">
        <v>43</v>
      </c>
      <c r="H13315" t="s">
        <v>144</v>
      </c>
      <c r="I13315" t="s">
        <v>21</v>
      </c>
      <c r="J13315" t="s">
        <v>22</v>
      </c>
      <c r="K13315" t="s">
        <v>168</v>
      </c>
      <c r="L13315" t="s">
        <v>24</v>
      </c>
      <c r="M13315" t="s">
        <v>26</v>
      </c>
      <c r="N13315">
        <v>454</v>
      </c>
      <c r="O13315">
        <v>25561</v>
      </c>
      <c r="P13315">
        <v>14031.9</v>
      </c>
      <c r="Q13315">
        <v>-5033.1899999999996</v>
      </c>
    </row>
    <row r="13316" spans="2:17" hidden="1">
      <c r="B13316">
        <v>2016</v>
      </c>
      <c r="C13316">
        <v>2</v>
      </c>
      <c r="D13316" t="s">
        <v>155</v>
      </c>
      <c r="E13316" t="s">
        <v>156</v>
      </c>
      <c r="F13316" t="s">
        <v>167</v>
      </c>
      <c r="G13316" t="s">
        <v>43</v>
      </c>
      <c r="H13316" t="s">
        <v>144</v>
      </c>
      <c r="I13316" t="s">
        <v>21</v>
      </c>
      <c r="J13316" t="s">
        <v>22</v>
      </c>
      <c r="K13316" t="s">
        <v>168</v>
      </c>
      <c r="L13316" t="s">
        <v>24</v>
      </c>
      <c r="M13316" t="s">
        <v>27</v>
      </c>
      <c r="N13316">
        <v>211</v>
      </c>
      <c r="O13316">
        <v>52032</v>
      </c>
      <c r="P13316">
        <v>26145.65</v>
      </c>
      <c r="Q13316">
        <v>0</v>
      </c>
    </row>
    <row r="13317" spans="2:17" hidden="1">
      <c r="B13317">
        <v>2016</v>
      </c>
      <c r="C13317">
        <v>2</v>
      </c>
      <c r="D13317" t="s">
        <v>155</v>
      </c>
      <c r="E13317" t="s">
        <v>156</v>
      </c>
      <c r="F13317" t="s">
        <v>169</v>
      </c>
      <c r="G13317" t="s">
        <v>170</v>
      </c>
      <c r="H13317" t="s">
        <v>153</v>
      </c>
      <c r="I13317" t="s">
        <v>21</v>
      </c>
      <c r="J13317" t="s">
        <v>22</v>
      </c>
      <c r="K13317" t="s">
        <v>171</v>
      </c>
      <c r="L13317" t="s">
        <v>24</v>
      </c>
      <c r="M13317" t="s">
        <v>25</v>
      </c>
      <c r="N13317">
        <v>668</v>
      </c>
      <c r="O13317">
        <v>4536</v>
      </c>
      <c r="P13317">
        <v>4688.4399999999996</v>
      </c>
      <c r="Q13317">
        <v>-1648.27</v>
      </c>
    </row>
    <row r="13318" spans="2:17" hidden="1">
      <c r="B13318">
        <v>2016</v>
      </c>
      <c r="C13318">
        <v>2</v>
      </c>
      <c r="D13318" t="s">
        <v>155</v>
      </c>
      <c r="E13318" t="s">
        <v>156</v>
      </c>
      <c r="F13318" t="s">
        <v>169</v>
      </c>
      <c r="G13318" t="s">
        <v>170</v>
      </c>
      <c r="H13318" t="s">
        <v>153</v>
      </c>
      <c r="I13318" t="s">
        <v>21</v>
      </c>
      <c r="J13318" t="s">
        <v>22</v>
      </c>
      <c r="K13318" t="s">
        <v>171</v>
      </c>
      <c r="L13318" t="s">
        <v>24</v>
      </c>
      <c r="M13318" t="s">
        <v>26</v>
      </c>
      <c r="N13318">
        <v>274</v>
      </c>
      <c r="O13318">
        <v>15394</v>
      </c>
      <c r="P13318">
        <v>8191.41</v>
      </c>
      <c r="Q13318">
        <v>-2965.46</v>
      </c>
    </row>
    <row r="13319" spans="2:17" hidden="1">
      <c r="B13319">
        <v>2016</v>
      </c>
      <c r="C13319">
        <v>2</v>
      </c>
      <c r="D13319" t="s">
        <v>155</v>
      </c>
      <c r="E13319" t="s">
        <v>156</v>
      </c>
      <c r="F13319" t="s">
        <v>169</v>
      </c>
      <c r="G13319" t="s">
        <v>170</v>
      </c>
      <c r="H13319" t="s">
        <v>153</v>
      </c>
      <c r="I13319" t="s">
        <v>21</v>
      </c>
      <c r="J13319" t="s">
        <v>22</v>
      </c>
      <c r="K13319" t="s">
        <v>171</v>
      </c>
      <c r="L13319" t="s">
        <v>24</v>
      </c>
      <c r="M13319" t="s">
        <v>27</v>
      </c>
      <c r="N13319">
        <v>172</v>
      </c>
      <c r="O13319">
        <v>52412</v>
      </c>
      <c r="P13319">
        <v>24656.73</v>
      </c>
      <c r="Q13319">
        <v>0</v>
      </c>
    </row>
    <row r="13320" spans="2:17" hidden="1">
      <c r="B13320">
        <v>2016</v>
      </c>
      <c r="C13320">
        <v>2</v>
      </c>
      <c r="D13320" t="s">
        <v>155</v>
      </c>
      <c r="E13320" t="s">
        <v>156</v>
      </c>
      <c r="F13320" t="s">
        <v>172</v>
      </c>
      <c r="G13320" t="s">
        <v>173</v>
      </c>
      <c r="H13320" t="s">
        <v>153</v>
      </c>
      <c r="I13320" t="s">
        <v>21</v>
      </c>
      <c r="J13320" t="s">
        <v>22</v>
      </c>
      <c r="K13320" t="s">
        <v>174</v>
      </c>
      <c r="L13320" t="s">
        <v>24</v>
      </c>
      <c r="M13320" t="s">
        <v>25</v>
      </c>
      <c r="N13320">
        <v>558</v>
      </c>
      <c r="O13320">
        <v>3124</v>
      </c>
      <c r="P13320">
        <v>3648.45</v>
      </c>
      <c r="Q13320">
        <v>-1150.6600000000001</v>
      </c>
    </row>
    <row r="13321" spans="2:17" hidden="1">
      <c r="B13321">
        <v>2016</v>
      </c>
      <c r="C13321">
        <v>2</v>
      </c>
      <c r="D13321" t="s">
        <v>155</v>
      </c>
      <c r="E13321" t="s">
        <v>156</v>
      </c>
      <c r="F13321" t="s">
        <v>172</v>
      </c>
      <c r="G13321" t="s">
        <v>173</v>
      </c>
      <c r="H13321" t="s">
        <v>153</v>
      </c>
      <c r="I13321" t="s">
        <v>21</v>
      </c>
      <c r="J13321" t="s">
        <v>22</v>
      </c>
      <c r="K13321" t="s">
        <v>174</v>
      </c>
      <c r="L13321" t="s">
        <v>24</v>
      </c>
      <c r="M13321" t="s">
        <v>26</v>
      </c>
      <c r="N13321">
        <v>106</v>
      </c>
      <c r="O13321">
        <v>5577</v>
      </c>
      <c r="P13321">
        <v>3120.35</v>
      </c>
      <c r="Q13321">
        <v>-1155.42</v>
      </c>
    </row>
    <row r="13322" spans="2:17" hidden="1">
      <c r="B13322">
        <v>2016</v>
      </c>
      <c r="C13322">
        <v>2</v>
      </c>
      <c r="D13322" t="s">
        <v>155</v>
      </c>
      <c r="E13322" t="s">
        <v>156</v>
      </c>
      <c r="F13322" t="s">
        <v>172</v>
      </c>
      <c r="G13322" t="s">
        <v>173</v>
      </c>
      <c r="H13322" t="s">
        <v>153</v>
      </c>
      <c r="I13322" t="s">
        <v>21</v>
      </c>
      <c r="J13322" t="s">
        <v>22</v>
      </c>
      <c r="K13322" t="s">
        <v>174</v>
      </c>
      <c r="L13322" t="s">
        <v>24</v>
      </c>
      <c r="M13322" t="s">
        <v>27</v>
      </c>
      <c r="N13322">
        <v>27</v>
      </c>
      <c r="O13322">
        <v>7322</v>
      </c>
      <c r="P13322">
        <v>3613.45</v>
      </c>
      <c r="Q13322">
        <v>11.13</v>
      </c>
    </row>
    <row r="13323" spans="2:17" hidden="1">
      <c r="B13323">
        <v>2016</v>
      </c>
      <c r="C13323">
        <v>2</v>
      </c>
      <c r="D13323" t="s">
        <v>155</v>
      </c>
      <c r="E13323" t="s">
        <v>156</v>
      </c>
      <c r="F13323" t="s">
        <v>175</v>
      </c>
      <c r="G13323" t="s">
        <v>176</v>
      </c>
      <c r="H13323" t="s">
        <v>20</v>
      </c>
      <c r="I13323" t="s">
        <v>21</v>
      </c>
      <c r="J13323" t="s">
        <v>22</v>
      </c>
      <c r="K13323" t="s">
        <v>177</v>
      </c>
      <c r="L13323" t="s">
        <v>24</v>
      </c>
      <c r="M13323" t="s">
        <v>25</v>
      </c>
      <c r="N13323">
        <v>876</v>
      </c>
      <c r="O13323">
        <v>6557</v>
      </c>
      <c r="P13323">
        <v>6079.19</v>
      </c>
      <c r="Q13323">
        <v>-2225.64</v>
      </c>
    </row>
    <row r="13324" spans="2:17" hidden="1">
      <c r="B13324">
        <v>2016</v>
      </c>
      <c r="C13324">
        <v>2</v>
      </c>
      <c r="D13324" t="s">
        <v>155</v>
      </c>
      <c r="E13324" t="s">
        <v>156</v>
      </c>
      <c r="F13324" t="s">
        <v>175</v>
      </c>
      <c r="G13324" t="s">
        <v>176</v>
      </c>
      <c r="H13324" t="s">
        <v>20</v>
      </c>
      <c r="I13324" t="s">
        <v>21</v>
      </c>
      <c r="J13324" t="s">
        <v>22</v>
      </c>
      <c r="K13324" t="s">
        <v>177</v>
      </c>
      <c r="L13324" t="s">
        <v>24</v>
      </c>
      <c r="M13324" t="s">
        <v>26</v>
      </c>
      <c r="N13324">
        <v>214</v>
      </c>
      <c r="O13324">
        <v>11358</v>
      </c>
      <c r="P13324">
        <v>6662.42</v>
      </c>
      <c r="Q13324">
        <v>-2568.2399999999998</v>
      </c>
    </row>
    <row r="13325" spans="2:17" hidden="1">
      <c r="B13325">
        <v>2016</v>
      </c>
      <c r="C13325">
        <v>2</v>
      </c>
      <c r="D13325" t="s">
        <v>155</v>
      </c>
      <c r="E13325" t="s">
        <v>156</v>
      </c>
      <c r="F13325" t="s">
        <v>175</v>
      </c>
      <c r="G13325" t="s">
        <v>176</v>
      </c>
      <c r="H13325" t="s">
        <v>20</v>
      </c>
      <c r="I13325" t="s">
        <v>21</v>
      </c>
      <c r="J13325" t="s">
        <v>22</v>
      </c>
      <c r="K13325" t="s">
        <v>177</v>
      </c>
      <c r="L13325" t="s">
        <v>24</v>
      </c>
      <c r="M13325" t="s">
        <v>27</v>
      </c>
      <c r="N13325">
        <v>51</v>
      </c>
      <c r="O13325">
        <v>13335</v>
      </c>
      <c r="P13325">
        <v>6019</v>
      </c>
      <c r="Q13325">
        <v>20.079999999999998</v>
      </c>
    </row>
    <row r="13326" spans="2:17" hidden="1">
      <c r="B13326">
        <v>2016</v>
      </c>
      <c r="C13326">
        <v>2</v>
      </c>
      <c r="D13326" t="s">
        <v>155</v>
      </c>
      <c r="E13326" t="s">
        <v>156</v>
      </c>
      <c r="F13326" t="s">
        <v>178</v>
      </c>
      <c r="G13326" t="s">
        <v>179</v>
      </c>
      <c r="H13326" t="s">
        <v>20</v>
      </c>
      <c r="I13326" t="s">
        <v>21</v>
      </c>
      <c r="J13326" t="s">
        <v>22</v>
      </c>
      <c r="K13326" t="s">
        <v>180</v>
      </c>
      <c r="L13326" t="s">
        <v>24</v>
      </c>
      <c r="M13326" t="s">
        <v>25</v>
      </c>
      <c r="N13326">
        <v>78</v>
      </c>
      <c r="O13326">
        <v>485</v>
      </c>
      <c r="P13326">
        <v>476.92</v>
      </c>
      <c r="Q13326">
        <v>-160.77000000000001</v>
      </c>
    </row>
    <row r="13327" spans="2:17" hidden="1">
      <c r="B13327">
        <v>2016</v>
      </c>
      <c r="C13327">
        <v>2</v>
      </c>
      <c r="D13327" t="s">
        <v>155</v>
      </c>
      <c r="E13327" t="s">
        <v>156</v>
      </c>
      <c r="F13327" t="s">
        <v>178</v>
      </c>
      <c r="G13327" t="s">
        <v>179</v>
      </c>
      <c r="H13327" t="s">
        <v>20</v>
      </c>
      <c r="I13327" t="s">
        <v>21</v>
      </c>
      <c r="J13327" t="s">
        <v>22</v>
      </c>
      <c r="K13327" t="s">
        <v>180</v>
      </c>
      <c r="L13327" t="s">
        <v>24</v>
      </c>
      <c r="M13327" t="s">
        <v>26</v>
      </c>
      <c r="N13327">
        <v>76</v>
      </c>
      <c r="O13327">
        <v>4843</v>
      </c>
      <c r="P13327">
        <v>2395.5</v>
      </c>
      <c r="Q13327">
        <v>-773.4</v>
      </c>
    </row>
    <row r="13328" spans="2:17" hidden="1">
      <c r="B13328">
        <v>2016</v>
      </c>
      <c r="C13328">
        <v>2</v>
      </c>
      <c r="D13328" t="s">
        <v>155</v>
      </c>
      <c r="E13328" t="s">
        <v>156</v>
      </c>
      <c r="F13328" t="s">
        <v>178</v>
      </c>
      <c r="G13328" t="s">
        <v>179</v>
      </c>
      <c r="H13328" t="s">
        <v>20</v>
      </c>
      <c r="I13328" t="s">
        <v>21</v>
      </c>
      <c r="J13328" t="s">
        <v>22</v>
      </c>
      <c r="K13328" t="s">
        <v>180</v>
      </c>
      <c r="L13328" t="s">
        <v>24</v>
      </c>
      <c r="M13328" t="s">
        <v>27</v>
      </c>
      <c r="N13328">
        <v>78</v>
      </c>
      <c r="O13328">
        <v>25766</v>
      </c>
      <c r="P13328">
        <v>11898.55</v>
      </c>
      <c r="Q13328">
        <v>30.12</v>
      </c>
    </row>
    <row r="13329" spans="2:17" hidden="1">
      <c r="B13329">
        <v>2016</v>
      </c>
      <c r="C13329">
        <v>2</v>
      </c>
      <c r="D13329" t="s">
        <v>155</v>
      </c>
      <c r="E13329" t="s">
        <v>156</v>
      </c>
      <c r="F13329" t="s">
        <v>181</v>
      </c>
      <c r="G13329" t="s">
        <v>182</v>
      </c>
      <c r="H13329" t="s">
        <v>153</v>
      </c>
      <c r="I13329" t="s">
        <v>21</v>
      </c>
      <c r="J13329" t="s">
        <v>31</v>
      </c>
      <c r="K13329" t="s">
        <v>183</v>
      </c>
      <c r="L13329" t="s">
        <v>24</v>
      </c>
      <c r="M13329" t="s">
        <v>25</v>
      </c>
      <c r="N13329">
        <v>1474</v>
      </c>
      <c r="O13329">
        <v>13679</v>
      </c>
      <c r="P13329">
        <v>13428.92</v>
      </c>
      <c r="Q13329">
        <v>-5002.42</v>
      </c>
    </row>
    <row r="13330" spans="2:17" hidden="1">
      <c r="B13330">
        <v>2016</v>
      </c>
      <c r="C13330">
        <v>2</v>
      </c>
      <c r="D13330" t="s">
        <v>155</v>
      </c>
      <c r="E13330" t="s">
        <v>156</v>
      </c>
      <c r="F13330" t="s">
        <v>181</v>
      </c>
      <c r="G13330" t="s">
        <v>182</v>
      </c>
      <c r="H13330" t="s">
        <v>153</v>
      </c>
      <c r="I13330" t="s">
        <v>21</v>
      </c>
      <c r="J13330" t="s">
        <v>31</v>
      </c>
      <c r="K13330" t="s">
        <v>183</v>
      </c>
      <c r="L13330" t="s">
        <v>24</v>
      </c>
      <c r="M13330" t="s">
        <v>26</v>
      </c>
      <c r="N13330">
        <v>1756</v>
      </c>
      <c r="O13330">
        <v>112231</v>
      </c>
      <c r="P13330">
        <v>72031.399999999994</v>
      </c>
      <c r="Q13330">
        <v>-19136.84</v>
      </c>
    </row>
    <row r="13331" spans="2:17" hidden="1">
      <c r="B13331">
        <v>2016</v>
      </c>
      <c r="C13331">
        <v>2</v>
      </c>
      <c r="D13331" t="s">
        <v>155</v>
      </c>
      <c r="E13331" t="s">
        <v>156</v>
      </c>
      <c r="F13331" t="s">
        <v>181</v>
      </c>
      <c r="G13331" t="s">
        <v>182</v>
      </c>
      <c r="H13331" t="s">
        <v>153</v>
      </c>
      <c r="I13331" t="s">
        <v>21</v>
      </c>
      <c r="J13331" t="s">
        <v>31</v>
      </c>
      <c r="K13331" t="s">
        <v>183</v>
      </c>
      <c r="L13331" t="s">
        <v>24</v>
      </c>
      <c r="M13331" t="s">
        <v>27</v>
      </c>
      <c r="N13331">
        <v>1062</v>
      </c>
      <c r="O13331">
        <v>260875</v>
      </c>
      <c r="P13331">
        <v>157125.95000000001</v>
      </c>
      <c r="Q13331">
        <v>4690.3500000000004</v>
      </c>
    </row>
    <row r="13332" spans="2:17" hidden="1">
      <c r="B13332">
        <v>2016</v>
      </c>
      <c r="C13332">
        <v>2</v>
      </c>
      <c r="D13332" t="s">
        <v>155</v>
      </c>
      <c r="E13332" t="s">
        <v>156</v>
      </c>
      <c r="F13332" t="s">
        <v>184</v>
      </c>
      <c r="G13332" t="s">
        <v>185</v>
      </c>
      <c r="H13332" t="s">
        <v>121</v>
      </c>
      <c r="I13332" t="s">
        <v>1076</v>
      </c>
      <c r="J13332" t="s">
        <v>31</v>
      </c>
      <c r="K13332" t="s">
        <v>186</v>
      </c>
      <c r="L13332" t="s">
        <v>24</v>
      </c>
      <c r="M13332" t="s">
        <v>25</v>
      </c>
      <c r="N13332">
        <v>10371</v>
      </c>
      <c r="O13332">
        <v>99420</v>
      </c>
      <c r="P13332">
        <v>89107.64</v>
      </c>
      <c r="Q13332">
        <v>-14270.96</v>
      </c>
    </row>
    <row r="13333" spans="2:17" hidden="1">
      <c r="B13333">
        <v>2016</v>
      </c>
      <c r="C13333">
        <v>2</v>
      </c>
      <c r="D13333" t="s">
        <v>155</v>
      </c>
      <c r="E13333" t="s">
        <v>156</v>
      </c>
      <c r="F13333" t="s">
        <v>184</v>
      </c>
      <c r="G13333" t="s">
        <v>185</v>
      </c>
      <c r="H13333" t="s">
        <v>121</v>
      </c>
      <c r="I13333" t="s">
        <v>1076</v>
      </c>
      <c r="J13333" t="s">
        <v>31</v>
      </c>
      <c r="K13333" t="s">
        <v>186</v>
      </c>
      <c r="L13333" t="s">
        <v>24</v>
      </c>
      <c r="M13333" t="s">
        <v>26</v>
      </c>
      <c r="N13333">
        <v>15054</v>
      </c>
      <c r="O13333">
        <v>1004785</v>
      </c>
      <c r="P13333">
        <v>606659.42000000004</v>
      </c>
      <c r="Q13333">
        <v>-63068.43</v>
      </c>
    </row>
    <row r="13334" spans="2:17" hidden="1">
      <c r="B13334">
        <v>2016</v>
      </c>
      <c r="C13334">
        <v>2</v>
      </c>
      <c r="D13334" t="s">
        <v>155</v>
      </c>
      <c r="E13334" t="s">
        <v>156</v>
      </c>
      <c r="F13334" t="s">
        <v>184</v>
      </c>
      <c r="G13334" t="s">
        <v>185</v>
      </c>
      <c r="H13334" t="s">
        <v>121</v>
      </c>
      <c r="I13334" t="s">
        <v>1076</v>
      </c>
      <c r="J13334" t="s">
        <v>31</v>
      </c>
      <c r="K13334" t="s">
        <v>186</v>
      </c>
      <c r="L13334" t="s">
        <v>24</v>
      </c>
      <c r="M13334" t="s">
        <v>27</v>
      </c>
      <c r="N13334">
        <v>16452</v>
      </c>
      <c r="O13334">
        <v>3574190</v>
      </c>
      <c r="P13334">
        <v>1962174.12</v>
      </c>
      <c r="Q13334">
        <v>58566.87</v>
      </c>
    </row>
    <row r="13335" spans="2:17" hidden="1">
      <c r="B13335">
        <v>2016</v>
      </c>
      <c r="C13335">
        <v>2</v>
      </c>
      <c r="D13335" t="s">
        <v>155</v>
      </c>
      <c r="E13335" t="s">
        <v>156</v>
      </c>
      <c r="F13335" t="s">
        <v>187</v>
      </c>
      <c r="G13335" t="s">
        <v>188</v>
      </c>
      <c r="H13335" t="s">
        <v>121</v>
      </c>
      <c r="I13335" t="s">
        <v>1076</v>
      </c>
      <c r="J13335" t="s">
        <v>31</v>
      </c>
      <c r="K13335" t="s">
        <v>189</v>
      </c>
      <c r="L13335" t="s">
        <v>24</v>
      </c>
      <c r="M13335" t="s">
        <v>25</v>
      </c>
      <c r="N13335">
        <v>5889</v>
      </c>
      <c r="O13335">
        <v>59799</v>
      </c>
      <c r="P13335">
        <v>49935.51</v>
      </c>
      <c r="Q13335">
        <v>-7923.03</v>
      </c>
    </row>
    <row r="13336" spans="2:17" hidden="1">
      <c r="B13336">
        <v>2016</v>
      </c>
      <c r="C13336">
        <v>2</v>
      </c>
      <c r="D13336" t="s">
        <v>155</v>
      </c>
      <c r="E13336" t="s">
        <v>156</v>
      </c>
      <c r="F13336" t="s">
        <v>187</v>
      </c>
      <c r="G13336" t="s">
        <v>188</v>
      </c>
      <c r="H13336" t="s">
        <v>121</v>
      </c>
      <c r="I13336" t="s">
        <v>1076</v>
      </c>
      <c r="J13336" t="s">
        <v>31</v>
      </c>
      <c r="K13336" t="s">
        <v>189</v>
      </c>
      <c r="L13336" t="s">
        <v>24</v>
      </c>
      <c r="M13336" t="s">
        <v>26</v>
      </c>
      <c r="N13336">
        <v>8844</v>
      </c>
      <c r="O13336">
        <v>590358</v>
      </c>
      <c r="P13336">
        <v>341524.87</v>
      </c>
      <c r="Q13336">
        <v>-35331.56</v>
      </c>
    </row>
    <row r="13337" spans="2:17" hidden="1">
      <c r="B13337">
        <v>2016</v>
      </c>
      <c r="C13337">
        <v>2</v>
      </c>
      <c r="D13337" t="s">
        <v>155</v>
      </c>
      <c r="E13337" t="s">
        <v>156</v>
      </c>
      <c r="F13337" t="s">
        <v>187</v>
      </c>
      <c r="G13337" t="s">
        <v>188</v>
      </c>
      <c r="H13337" t="s">
        <v>121</v>
      </c>
      <c r="I13337" t="s">
        <v>1076</v>
      </c>
      <c r="J13337" t="s">
        <v>31</v>
      </c>
      <c r="K13337" t="s">
        <v>189</v>
      </c>
      <c r="L13337" t="s">
        <v>24</v>
      </c>
      <c r="M13337" t="s">
        <v>27</v>
      </c>
      <c r="N13337">
        <v>8879</v>
      </c>
      <c r="O13337">
        <v>1900285</v>
      </c>
      <c r="P13337">
        <v>1038900.97</v>
      </c>
      <c r="Q13337">
        <v>30968.95</v>
      </c>
    </row>
    <row r="13338" spans="2:17" hidden="1">
      <c r="B13338">
        <v>2016</v>
      </c>
      <c r="C13338">
        <v>2</v>
      </c>
      <c r="D13338" t="s">
        <v>155</v>
      </c>
      <c r="E13338" t="s">
        <v>156</v>
      </c>
      <c r="F13338" t="s">
        <v>190</v>
      </c>
      <c r="G13338" t="s">
        <v>191</v>
      </c>
      <c r="H13338" t="s">
        <v>30</v>
      </c>
      <c r="I13338" t="s">
        <v>21</v>
      </c>
      <c r="J13338" t="s">
        <v>31</v>
      </c>
      <c r="K13338" t="s">
        <v>192</v>
      </c>
      <c r="L13338" t="s">
        <v>24</v>
      </c>
      <c r="M13338" t="s">
        <v>25</v>
      </c>
      <c r="N13338">
        <v>1468</v>
      </c>
      <c r="O13338">
        <v>11193</v>
      </c>
      <c r="P13338">
        <v>16024.8</v>
      </c>
      <c r="Q13338">
        <v>-5196.03</v>
      </c>
    </row>
    <row r="13339" spans="2:17" hidden="1">
      <c r="B13339">
        <v>2016</v>
      </c>
      <c r="C13339">
        <v>2</v>
      </c>
      <c r="D13339" t="s">
        <v>155</v>
      </c>
      <c r="E13339" t="s">
        <v>156</v>
      </c>
      <c r="F13339" t="s">
        <v>190</v>
      </c>
      <c r="G13339" t="s">
        <v>191</v>
      </c>
      <c r="H13339" t="s">
        <v>30</v>
      </c>
      <c r="I13339" t="s">
        <v>21</v>
      </c>
      <c r="J13339" t="s">
        <v>31</v>
      </c>
      <c r="K13339" t="s">
        <v>192</v>
      </c>
      <c r="L13339" t="s">
        <v>24</v>
      </c>
      <c r="M13339" t="s">
        <v>26</v>
      </c>
      <c r="N13339">
        <v>988</v>
      </c>
      <c r="O13339">
        <v>59159</v>
      </c>
      <c r="P13339">
        <v>49568.92</v>
      </c>
      <c r="Q13339">
        <v>-13796.93</v>
      </c>
    </row>
    <row r="13340" spans="2:17" hidden="1">
      <c r="B13340">
        <v>2016</v>
      </c>
      <c r="C13340">
        <v>2</v>
      </c>
      <c r="D13340" t="s">
        <v>155</v>
      </c>
      <c r="E13340" t="s">
        <v>156</v>
      </c>
      <c r="F13340" t="s">
        <v>190</v>
      </c>
      <c r="G13340" t="s">
        <v>191</v>
      </c>
      <c r="H13340" t="s">
        <v>30</v>
      </c>
      <c r="I13340" t="s">
        <v>21</v>
      </c>
      <c r="J13340" t="s">
        <v>31</v>
      </c>
      <c r="K13340" t="s">
        <v>192</v>
      </c>
      <c r="L13340" t="s">
        <v>24</v>
      </c>
      <c r="M13340" t="s">
        <v>27</v>
      </c>
      <c r="N13340">
        <v>345</v>
      </c>
      <c r="O13340">
        <v>68333</v>
      </c>
      <c r="P13340">
        <v>53029.94</v>
      </c>
      <c r="Q13340">
        <v>1616.39</v>
      </c>
    </row>
    <row r="13341" spans="2:17" hidden="1">
      <c r="B13341">
        <v>2016</v>
      </c>
      <c r="C13341">
        <v>2</v>
      </c>
      <c r="D13341" t="s">
        <v>193</v>
      </c>
      <c r="E13341" t="s">
        <v>194</v>
      </c>
      <c r="F13341" t="s">
        <v>195</v>
      </c>
      <c r="G13341" t="s">
        <v>196</v>
      </c>
      <c r="H13341" t="s">
        <v>121</v>
      </c>
      <c r="I13341" t="s">
        <v>1076</v>
      </c>
      <c r="J13341" t="s">
        <v>31</v>
      </c>
      <c r="K13341" t="s">
        <v>197</v>
      </c>
      <c r="L13341" t="s">
        <v>24</v>
      </c>
      <c r="M13341" t="s">
        <v>25</v>
      </c>
      <c r="N13341">
        <v>889</v>
      </c>
      <c r="O13341">
        <v>14024</v>
      </c>
      <c r="P13341">
        <v>10199.629999999999</v>
      </c>
      <c r="Q13341">
        <v>-2503.67</v>
      </c>
    </row>
    <row r="13342" spans="2:17" hidden="1">
      <c r="B13342">
        <v>2016</v>
      </c>
      <c r="C13342">
        <v>2</v>
      </c>
      <c r="D13342" t="s">
        <v>193</v>
      </c>
      <c r="E13342" t="s">
        <v>194</v>
      </c>
      <c r="F13342" t="s">
        <v>195</v>
      </c>
      <c r="G13342" t="s">
        <v>196</v>
      </c>
      <c r="H13342" t="s">
        <v>121</v>
      </c>
      <c r="I13342" t="s">
        <v>1076</v>
      </c>
      <c r="J13342" t="s">
        <v>31</v>
      </c>
      <c r="K13342" t="s">
        <v>197</v>
      </c>
      <c r="L13342" t="s">
        <v>24</v>
      </c>
      <c r="M13342" t="s">
        <v>26</v>
      </c>
      <c r="N13342">
        <v>598</v>
      </c>
      <c r="O13342">
        <v>34103</v>
      </c>
      <c r="P13342">
        <v>22714.74</v>
      </c>
      <c r="Q13342">
        <v>-3205.28</v>
      </c>
    </row>
    <row r="13343" spans="2:17" hidden="1">
      <c r="B13343">
        <v>2016</v>
      </c>
      <c r="C13343">
        <v>2</v>
      </c>
      <c r="D13343" t="s">
        <v>193</v>
      </c>
      <c r="E13343" t="s">
        <v>194</v>
      </c>
      <c r="F13343" t="s">
        <v>195</v>
      </c>
      <c r="G13343" t="s">
        <v>196</v>
      </c>
      <c r="H13343" t="s">
        <v>121</v>
      </c>
      <c r="I13343" t="s">
        <v>1076</v>
      </c>
      <c r="J13343" t="s">
        <v>31</v>
      </c>
      <c r="K13343" t="s">
        <v>197</v>
      </c>
      <c r="L13343" t="s">
        <v>24</v>
      </c>
      <c r="M13343" t="s">
        <v>27</v>
      </c>
      <c r="N13343">
        <v>208</v>
      </c>
      <c r="O13343">
        <v>53076</v>
      </c>
      <c r="P13343">
        <v>39194.17</v>
      </c>
      <c r="Q13343">
        <v>1156.6300000000001</v>
      </c>
    </row>
    <row r="13344" spans="2:17" hidden="1">
      <c r="B13344">
        <v>2016</v>
      </c>
      <c r="C13344">
        <v>2</v>
      </c>
      <c r="D13344" t="s">
        <v>198</v>
      </c>
      <c r="E13344" t="s">
        <v>199</v>
      </c>
      <c r="F13344" t="s">
        <v>200</v>
      </c>
      <c r="G13344" t="s">
        <v>201</v>
      </c>
      <c r="H13344" t="s">
        <v>121</v>
      </c>
      <c r="I13344" t="s">
        <v>1076</v>
      </c>
      <c r="J13344" t="s">
        <v>22</v>
      </c>
      <c r="K13344" t="s">
        <v>202</v>
      </c>
      <c r="L13344" t="s">
        <v>24</v>
      </c>
      <c r="M13344" t="s">
        <v>25</v>
      </c>
      <c r="N13344">
        <v>1032</v>
      </c>
      <c r="O13344">
        <v>8953.9500000000007</v>
      </c>
      <c r="P13344">
        <v>11795.1</v>
      </c>
      <c r="Q13344">
        <v>-4290.09</v>
      </c>
    </row>
    <row r="13345" spans="2:17" hidden="1">
      <c r="B13345">
        <v>2016</v>
      </c>
      <c r="C13345">
        <v>2</v>
      </c>
      <c r="D13345" t="s">
        <v>198</v>
      </c>
      <c r="E13345" t="s">
        <v>199</v>
      </c>
      <c r="F13345" t="s">
        <v>200</v>
      </c>
      <c r="G13345" t="s">
        <v>201</v>
      </c>
      <c r="H13345" t="s">
        <v>121</v>
      </c>
      <c r="I13345" t="s">
        <v>1076</v>
      </c>
      <c r="J13345" t="s">
        <v>22</v>
      </c>
      <c r="K13345" t="s">
        <v>202</v>
      </c>
      <c r="L13345" t="s">
        <v>24</v>
      </c>
      <c r="M13345" t="s">
        <v>26</v>
      </c>
      <c r="N13345">
        <v>100</v>
      </c>
      <c r="O13345">
        <v>4477.9799999999996</v>
      </c>
      <c r="P13345">
        <v>4613.2700000000004</v>
      </c>
      <c r="Q13345">
        <v>-1413.16</v>
      </c>
    </row>
    <row r="13346" spans="2:17" hidden="1">
      <c r="B13346">
        <v>2016</v>
      </c>
      <c r="C13346">
        <v>2</v>
      </c>
      <c r="D13346" t="s">
        <v>198</v>
      </c>
      <c r="E13346" t="s">
        <v>199</v>
      </c>
      <c r="F13346" t="s">
        <v>200</v>
      </c>
      <c r="G13346" t="s">
        <v>201</v>
      </c>
      <c r="H13346" t="s">
        <v>121</v>
      </c>
      <c r="I13346" t="s">
        <v>1076</v>
      </c>
      <c r="J13346" t="s">
        <v>22</v>
      </c>
      <c r="K13346" t="s">
        <v>202</v>
      </c>
      <c r="L13346" t="s">
        <v>24</v>
      </c>
      <c r="M13346" t="s">
        <v>27</v>
      </c>
      <c r="N13346">
        <v>3</v>
      </c>
      <c r="O13346">
        <v>416</v>
      </c>
      <c r="P13346">
        <v>409.13</v>
      </c>
      <c r="Q13346">
        <v>0</v>
      </c>
    </row>
    <row r="13347" spans="2:17" hidden="1">
      <c r="B13347">
        <v>2016</v>
      </c>
      <c r="C13347">
        <v>2</v>
      </c>
      <c r="D13347" t="s">
        <v>198</v>
      </c>
      <c r="E13347" t="s">
        <v>199</v>
      </c>
      <c r="F13347" t="s">
        <v>203</v>
      </c>
      <c r="G13347" t="s">
        <v>204</v>
      </c>
      <c r="H13347" t="s">
        <v>30</v>
      </c>
      <c r="I13347" t="s">
        <v>21</v>
      </c>
      <c r="J13347" t="s">
        <v>22</v>
      </c>
      <c r="K13347" t="s">
        <v>205</v>
      </c>
      <c r="L13347" t="s">
        <v>24</v>
      </c>
      <c r="M13347" t="s">
        <v>25</v>
      </c>
      <c r="N13347">
        <v>2892</v>
      </c>
      <c r="O13347">
        <v>28863.05</v>
      </c>
      <c r="P13347">
        <v>58194.39</v>
      </c>
      <c r="Q13347">
        <v>-33093.06</v>
      </c>
    </row>
    <row r="13348" spans="2:17" hidden="1">
      <c r="B13348">
        <v>2016</v>
      </c>
      <c r="C13348">
        <v>2</v>
      </c>
      <c r="D13348" t="s">
        <v>198</v>
      </c>
      <c r="E13348" t="s">
        <v>199</v>
      </c>
      <c r="F13348" t="s">
        <v>203</v>
      </c>
      <c r="G13348" t="s">
        <v>204</v>
      </c>
      <c r="H13348" t="s">
        <v>30</v>
      </c>
      <c r="I13348" t="s">
        <v>21</v>
      </c>
      <c r="J13348" t="s">
        <v>22</v>
      </c>
      <c r="K13348" t="s">
        <v>205</v>
      </c>
      <c r="L13348" t="s">
        <v>24</v>
      </c>
      <c r="M13348" t="s">
        <v>26</v>
      </c>
      <c r="N13348">
        <v>879</v>
      </c>
      <c r="O13348">
        <v>45829</v>
      </c>
      <c r="P13348">
        <v>73089.25</v>
      </c>
      <c r="Q13348">
        <v>-30102.16</v>
      </c>
    </row>
    <row r="13349" spans="2:17" hidden="1">
      <c r="B13349">
        <v>2016</v>
      </c>
      <c r="C13349">
        <v>2</v>
      </c>
      <c r="D13349" t="s">
        <v>198</v>
      </c>
      <c r="E13349" t="s">
        <v>199</v>
      </c>
      <c r="F13349" t="s">
        <v>203</v>
      </c>
      <c r="G13349" t="s">
        <v>204</v>
      </c>
      <c r="H13349" t="s">
        <v>30</v>
      </c>
      <c r="I13349" t="s">
        <v>21</v>
      </c>
      <c r="J13349" t="s">
        <v>22</v>
      </c>
      <c r="K13349" t="s">
        <v>205</v>
      </c>
      <c r="L13349" t="s">
        <v>24</v>
      </c>
      <c r="M13349" t="s">
        <v>27</v>
      </c>
      <c r="N13349">
        <v>135</v>
      </c>
      <c r="O13349">
        <v>39338.99</v>
      </c>
      <c r="P13349">
        <v>59517.78</v>
      </c>
      <c r="Q13349">
        <v>0</v>
      </c>
    </row>
    <row r="13350" spans="2:17" hidden="1">
      <c r="B13350">
        <v>2016</v>
      </c>
      <c r="C13350">
        <v>2</v>
      </c>
      <c r="D13350" t="s">
        <v>206</v>
      </c>
      <c r="E13350" t="s">
        <v>207</v>
      </c>
      <c r="F13350" t="s">
        <v>208</v>
      </c>
      <c r="G13350" t="s">
        <v>209</v>
      </c>
      <c r="H13350" t="s">
        <v>140</v>
      </c>
      <c r="I13350" t="s">
        <v>1076</v>
      </c>
      <c r="J13350" t="s">
        <v>31</v>
      </c>
      <c r="K13350" t="s">
        <v>210</v>
      </c>
      <c r="L13350" t="s">
        <v>24</v>
      </c>
      <c r="M13350" t="s">
        <v>25</v>
      </c>
      <c r="N13350">
        <v>15683</v>
      </c>
      <c r="O13350">
        <v>204929.2</v>
      </c>
      <c r="P13350">
        <v>144921.85999999999</v>
      </c>
      <c r="Q13350">
        <v>-32606.54</v>
      </c>
    </row>
    <row r="13351" spans="2:17" hidden="1">
      <c r="B13351">
        <v>2016</v>
      </c>
      <c r="C13351">
        <v>2</v>
      </c>
      <c r="D13351" t="s">
        <v>206</v>
      </c>
      <c r="E13351" t="s">
        <v>207</v>
      </c>
      <c r="F13351" t="s">
        <v>208</v>
      </c>
      <c r="G13351" t="s">
        <v>209</v>
      </c>
      <c r="H13351" t="s">
        <v>140</v>
      </c>
      <c r="I13351" t="s">
        <v>1076</v>
      </c>
      <c r="J13351" t="s">
        <v>31</v>
      </c>
      <c r="K13351" t="s">
        <v>210</v>
      </c>
      <c r="L13351" t="s">
        <v>24</v>
      </c>
      <c r="M13351" t="s">
        <v>26</v>
      </c>
      <c r="N13351">
        <v>16899</v>
      </c>
      <c r="O13351">
        <v>1028704</v>
      </c>
      <c r="P13351">
        <v>624752.28</v>
      </c>
      <c r="Q13351">
        <v>-80923.38</v>
      </c>
    </row>
    <row r="13352" spans="2:17" hidden="1">
      <c r="B13352">
        <v>2016</v>
      </c>
      <c r="C13352">
        <v>2</v>
      </c>
      <c r="D13352" t="s">
        <v>206</v>
      </c>
      <c r="E13352" t="s">
        <v>207</v>
      </c>
      <c r="F13352" t="s">
        <v>208</v>
      </c>
      <c r="G13352" t="s">
        <v>209</v>
      </c>
      <c r="H13352" t="s">
        <v>140</v>
      </c>
      <c r="I13352" t="s">
        <v>1076</v>
      </c>
      <c r="J13352" t="s">
        <v>31</v>
      </c>
      <c r="K13352" t="s">
        <v>210</v>
      </c>
      <c r="L13352" t="s">
        <v>24</v>
      </c>
      <c r="M13352" t="s">
        <v>27</v>
      </c>
      <c r="N13352">
        <v>9270</v>
      </c>
      <c r="O13352">
        <v>1814988.8</v>
      </c>
      <c r="P13352">
        <v>1219036.57</v>
      </c>
      <c r="Q13352">
        <v>35502.730000000003</v>
      </c>
    </row>
    <row r="13353" spans="2:17" hidden="1">
      <c r="B13353">
        <v>2016</v>
      </c>
      <c r="C13353">
        <v>2</v>
      </c>
      <c r="D13353" t="s">
        <v>206</v>
      </c>
      <c r="E13353" t="s">
        <v>207</v>
      </c>
      <c r="F13353" t="s">
        <v>211</v>
      </c>
      <c r="G13353" t="s">
        <v>212</v>
      </c>
      <c r="H13353" t="s">
        <v>140</v>
      </c>
      <c r="I13353" t="s">
        <v>1076</v>
      </c>
      <c r="J13353" t="s">
        <v>31</v>
      </c>
      <c r="K13353" t="s">
        <v>213</v>
      </c>
      <c r="L13353" t="s">
        <v>24</v>
      </c>
      <c r="M13353" t="s">
        <v>25</v>
      </c>
      <c r="N13353">
        <v>3428</v>
      </c>
      <c r="O13353">
        <v>49227</v>
      </c>
      <c r="P13353">
        <v>34371.31</v>
      </c>
      <c r="Q13353">
        <v>-8027.84</v>
      </c>
    </row>
    <row r="13354" spans="2:17" hidden="1">
      <c r="B13354">
        <v>2016</v>
      </c>
      <c r="C13354">
        <v>2</v>
      </c>
      <c r="D13354" t="s">
        <v>206</v>
      </c>
      <c r="E13354" t="s">
        <v>207</v>
      </c>
      <c r="F13354" t="s">
        <v>211</v>
      </c>
      <c r="G13354" t="s">
        <v>212</v>
      </c>
      <c r="H13354" t="s">
        <v>140</v>
      </c>
      <c r="I13354" t="s">
        <v>1076</v>
      </c>
      <c r="J13354" t="s">
        <v>31</v>
      </c>
      <c r="K13354" t="s">
        <v>213</v>
      </c>
      <c r="L13354" t="s">
        <v>24</v>
      </c>
      <c r="M13354" t="s">
        <v>26</v>
      </c>
      <c r="N13354">
        <v>4164</v>
      </c>
      <c r="O13354">
        <v>244278</v>
      </c>
      <c r="P13354">
        <v>151488.31</v>
      </c>
      <c r="Q13354">
        <v>-20361.96</v>
      </c>
    </row>
    <row r="13355" spans="2:17" hidden="1">
      <c r="B13355">
        <v>2016</v>
      </c>
      <c r="C13355">
        <v>2</v>
      </c>
      <c r="D13355" t="s">
        <v>206</v>
      </c>
      <c r="E13355" t="s">
        <v>207</v>
      </c>
      <c r="F13355" t="s">
        <v>211</v>
      </c>
      <c r="G13355" t="s">
        <v>212</v>
      </c>
      <c r="H13355" t="s">
        <v>140</v>
      </c>
      <c r="I13355" t="s">
        <v>1076</v>
      </c>
      <c r="J13355" t="s">
        <v>31</v>
      </c>
      <c r="K13355" t="s">
        <v>213</v>
      </c>
      <c r="L13355" t="s">
        <v>24</v>
      </c>
      <c r="M13355" t="s">
        <v>27</v>
      </c>
      <c r="N13355">
        <v>1615</v>
      </c>
      <c r="O13355">
        <v>288664</v>
      </c>
      <c r="P13355">
        <v>198972.39</v>
      </c>
      <c r="Q13355">
        <v>5803.35</v>
      </c>
    </row>
    <row r="13356" spans="2:17" hidden="1">
      <c r="B13356">
        <v>2016</v>
      </c>
      <c r="C13356">
        <v>2</v>
      </c>
      <c r="D13356" t="s">
        <v>206</v>
      </c>
      <c r="E13356" t="s">
        <v>207</v>
      </c>
      <c r="F13356" t="s">
        <v>214</v>
      </c>
      <c r="G13356" t="s">
        <v>215</v>
      </c>
      <c r="H13356" t="s">
        <v>140</v>
      </c>
      <c r="I13356" t="s">
        <v>1076</v>
      </c>
      <c r="J13356" t="s">
        <v>31</v>
      </c>
      <c r="K13356" t="s">
        <v>216</v>
      </c>
      <c r="L13356" t="s">
        <v>24</v>
      </c>
      <c r="M13356" t="s">
        <v>25</v>
      </c>
      <c r="N13356">
        <v>23516</v>
      </c>
      <c r="O13356">
        <v>318769.59999999998</v>
      </c>
      <c r="P13356">
        <v>223133.29</v>
      </c>
      <c r="Q13356">
        <v>-50840.33</v>
      </c>
    </row>
    <row r="13357" spans="2:17" hidden="1">
      <c r="B13357">
        <v>2016</v>
      </c>
      <c r="C13357">
        <v>2</v>
      </c>
      <c r="D13357" t="s">
        <v>206</v>
      </c>
      <c r="E13357" t="s">
        <v>207</v>
      </c>
      <c r="F13357" t="s">
        <v>214</v>
      </c>
      <c r="G13357" t="s">
        <v>215</v>
      </c>
      <c r="H13357" t="s">
        <v>140</v>
      </c>
      <c r="I13357" t="s">
        <v>1076</v>
      </c>
      <c r="J13357" t="s">
        <v>31</v>
      </c>
      <c r="K13357" t="s">
        <v>216</v>
      </c>
      <c r="L13357" t="s">
        <v>24</v>
      </c>
      <c r="M13357" t="s">
        <v>26</v>
      </c>
      <c r="N13357">
        <v>38886</v>
      </c>
      <c r="O13357">
        <v>2432229.13</v>
      </c>
      <c r="P13357">
        <v>1482132.91</v>
      </c>
      <c r="Q13357">
        <v>-186744.14</v>
      </c>
    </row>
    <row r="13358" spans="2:17" hidden="1">
      <c r="B13358">
        <v>2016</v>
      </c>
      <c r="C13358">
        <v>2</v>
      </c>
      <c r="D13358" t="s">
        <v>206</v>
      </c>
      <c r="E13358" t="s">
        <v>207</v>
      </c>
      <c r="F13358" t="s">
        <v>214</v>
      </c>
      <c r="G13358" t="s">
        <v>215</v>
      </c>
      <c r="H13358" t="s">
        <v>140</v>
      </c>
      <c r="I13358" t="s">
        <v>1076</v>
      </c>
      <c r="J13358" t="s">
        <v>31</v>
      </c>
      <c r="K13358" t="s">
        <v>216</v>
      </c>
      <c r="L13358" t="s">
        <v>24</v>
      </c>
      <c r="M13358" t="s">
        <v>27</v>
      </c>
      <c r="N13358">
        <v>22762</v>
      </c>
      <c r="O13358">
        <v>4114113.34</v>
      </c>
      <c r="P13358">
        <v>2774512.67</v>
      </c>
      <c r="Q13358">
        <v>80733.97</v>
      </c>
    </row>
    <row r="13359" spans="2:17" hidden="1">
      <c r="B13359">
        <v>2016</v>
      </c>
      <c r="C13359">
        <v>2</v>
      </c>
      <c r="D13359" t="s">
        <v>206</v>
      </c>
      <c r="E13359" t="s">
        <v>207</v>
      </c>
      <c r="F13359" t="s">
        <v>217</v>
      </c>
      <c r="G13359" t="s">
        <v>218</v>
      </c>
      <c r="H13359" t="s">
        <v>121</v>
      </c>
      <c r="I13359" t="s">
        <v>1076</v>
      </c>
      <c r="J13359" t="s">
        <v>31</v>
      </c>
      <c r="K13359" t="s">
        <v>219</v>
      </c>
      <c r="L13359" t="s">
        <v>24</v>
      </c>
      <c r="M13359" t="s">
        <v>25</v>
      </c>
      <c r="N13359">
        <v>7786</v>
      </c>
      <c r="O13359">
        <v>97535.1</v>
      </c>
      <c r="P13359">
        <v>73028.789999999994</v>
      </c>
      <c r="Q13359">
        <v>-16329.49</v>
      </c>
    </row>
    <row r="13360" spans="2:17" hidden="1">
      <c r="B13360">
        <v>2016</v>
      </c>
      <c r="C13360">
        <v>2</v>
      </c>
      <c r="D13360" t="s">
        <v>206</v>
      </c>
      <c r="E13360" t="s">
        <v>207</v>
      </c>
      <c r="F13360" t="s">
        <v>217</v>
      </c>
      <c r="G13360" t="s">
        <v>218</v>
      </c>
      <c r="H13360" t="s">
        <v>121</v>
      </c>
      <c r="I13360" t="s">
        <v>1076</v>
      </c>
      <c r="J13360" t="s">
        <v>31</v>
      </c>
      <c r="K13360" t="s">
        <v>219</v>
      </c>
      <c r="L13360" t="s">
        <v>24</v>
      </c>
      <c r="M13360" t="s">
        <v>26</v>
      </c>
      <c r="N13360">
        <v>6141</v>
      </c>
      <c r="O13360">
        <v>336068.2</v>
      </c>
      <c r="P13360">
        <v>213118.07</v>
      </c>
      <c r="Q13360">
        <v>-30852.05</v>
      </c>
    </row>
    <row r="13361" spans="2:17" hidden="1">
      <c r="B13361">
        <v>2016</v>
      </c>
      <c r="C13361">
        <v>2</v>
      </c>
      <c r="D13361" t="s">
        <v>206</v>
      </c>
      <c r="E13361" t="s">
        <v>207</v>
      </c>
      <c r="F13361" t="s">
        <v>217</v>
      </c>
      <c r="G13361" t="s">
        <v>218</v>
      </c>
      <c r="H13361" t="s">
        <v>121</v>
      </c>
      <c r="I13361" t="s">
        <v>1076</v>
      </c>
      <c r="J13361" t="s">
        <v>31</v>
      </c>
      <c r="K13361" t="s">
        <v>219</v>
      </c>
      <c r="L13361" t="s">
        <v>24</v>
      </c>
      <c r="M13361" t="s">
        <v>27</v>
      </c>
      <c r="N13361">
        <v>1442</v>
      </c>
      <c r="O13361">
        <v>305611.40000000002</v>
      </c>
      <c r="P13361">
        <v>215320.31</v>
      </c>
      <c r="Q13361">
        <v>6273.04</v>
      </c>
    </row>
    <row r="13362" spans="2:17" hidden="1">
      <c r="B13362">
        <v>2016</v>
      </c>
      <c r="C13362">
        <v>2</v>
      </c>
      <c r="D13362" t="s">
        <v>206</v>
      </c>
      <c r="E13362" t="s">
        <v>207</v>
      </c>
      <c r="F13362" t="s">
        <v>220</v>
      </c>
      <c r="G13362" t="s">
        <v>221</v>
      </c>
      <c r="H13362" t="s">
        <v>140</v>
      </c>
      <c r="I13362" t="s">
        <v>1076</v>
      </c>
      <c r="J13362" t="s">
        <v>31</v>
      </c>
      <c r="K13362" t="s">
        <v>222</v>
      </c>
      <c r="L13362" t="s">
        <v>24</v>
      </c>
      <c r="M13362" t="s">
        <v>25</v>
      </c>
      <c r="N13362">
        <v>4938</v>
      </c>
      <c r="O13362">
        <v>54970</v>
      </c>
      <c r="P13362">
        <v>42145.48</v>
      </c>
      <c r="Q13362">
        <v>-9114.73</v>
      </c>
    </row>
    <row r="13363" spans="2:17" hidden="1">
      <c r="B13363">
        <v>2016</v>
      </c>
      <c r="C13363">
        <v>2</v>
      </c>
      <c r="D13363" t="s">
        <v>206</v>
      </c>
      <c r="E13363" t="s">
        <v>207</v>
      </c>
      <c r="F13363" t="s">
        <v>220</v>
      </c>
      <c r="G13363" t="s">
        <v>221</v>
      </c>
      <c r="H13363" t="s">
        <v>140</v>
      </c>
      <c r="I13363" t="s">
        <v>1076</v>
      </c>
      <c r="J13363" t="s">
        <v>31</v>
      </c>
      <c r="K13363" t="s">
        <v>222</v>
      </c>
      <c r="L13363" t="s">
        <v>24</v>
      </c>
      <c r="M13363" t="s">
        <v>26</v>
      </c>
      <c r="N13363">
        <v>5831</v>
      </c>
      <c r="O13363">
        <v>370514</v>
      </c>
      <c r="P13363">
        <v>234046.23</v>
      </c>
      <c r="Q13363">
        <v>-29099.42</v>
      </c>
    </row>
    <row r="13364" spans="2:17" hidden="1">
      <c r="B13364">
        <v>2016</v>
      </c>
      <c r="C13364">
        <v>2</v>
      </c>
      <c r="D13364" t="s">
        <v>206</v>
      </c>
      <c r="E13364" t="s">
        <v>207</v>
      </c>
      <c r="F13364" t="s">
        <v>220</v>
      </c>
      <c r="G13364" t="s">
        <v>221</v>
      </c>
      <c r="H13364" t="s">
        <v>140</v>
      </c>
      <c r="I13364" t="s">
        <v>1076</v>
      </c>
      <c r="J13364" t="s">
        <v>31</v>
      </c>
      <c r="K13364" t="s">
        <v>222</v>
      </c>
      <c r="L13364" t="s">
        <v>24</v>
      </c>
      <c r="M13364" t="s">
        <v>27</v>
      </c>
      <c r="N13364">
        <v>3705</v>
      </c>
      <c r="O13364">
        <v>729652</v>
      </c>
      <c r="P13364">
        <v>509725.25</v>
      </c>
      <c r="Q13364">
        <v>14855.35</v>
      </c>
    </row>
    <row r="13365" spans="2:17" hidden="1">
      <c r="B13365">
        <v>2016</v>
      </c>
      <c r="C13365">
        <v>2</v>
      </c>
      <c r="D13365" t="s">
        <v>206</v>
      </c>
      <c r="E13365" t="s">
        <v>207</v>
      </c>
      <c r="F13365" t="s">
        <v>223</v>
      </c>
      <c r="G13365" t="s">
        <v>224</v>
      </c>
      <c r="H13365" t="s">
        <v>140</v>
      </c>
      <c r="I13365" t="s">
        <v>1076</v>
      </c>
      <c r="J13365" t="s">
        <v>31</v>
      </c>
      <c r="K13365" t="s">
        <v>225</v>
      </c>
      <c r="L13365" t="s">
        <v>24</v>
      </c>
      <c r="M13365" t="s">
        <v>25</v>
      </c>
      <c r="N13365">
        <v>10529</v>
      </c>
      <c r="O13365">
        <v>135442</v>
      </c>
      <c r="P13365">
        <v>97184.41</v>
      </c>
      <c r="Q13365">
        <v>-21865.59</v>
      </c>
    </row>
    <row r="13366" spans="2:17" hidden="1">
      <c r="B13366">
        <v>2016</v>
      </c>
      <c r="C13366">
        <v>2</v>
      </c>
      <c r="D13366" t="s">
        <v>206</v>
      </c>
      <c r="E13366" t="s">
        <v>207</v>
      </c>
      <c r="F13366" t="s">
        <v>223</v>
      </c>
      <c r="G13366" t="s">
        <v>224</v>
      </c>
      <c r="H13366" t="s">
        <v>140</v>
      </c>
      <c r="I13366" t="s">
        <v>1076</v>
      </c>
      <c r="J13366" t="s">
        <v>31</v>
      </c>
      <c r="K13366" t="s">
        <v>225</v>
      </c>
      <c r="L13366" t="s">
        <v>24</v>
      </c>
      <c r="M13366" t="s">
        <v>26</v>
      </c>
      <c r="N13366">
        <v>16909</v>
      </c>
      <c r="O13366">
        <v>1090537</v>
      </c>
      <c r="P13366">
        <v>673061.64</v>
      </c>
      <c r="Q13366">
        <v>-81839.56</v>
      </c>
    </row>
    <row r="13367" spans="2:17" hidden="1">
      <c r="B13367">
        <v>2016</v>
      </c>
      <c r="C13367">
        <v>2</v>
      </c>
      <c r="D13367" t="s">
        <v>206</v>
      </c>
      <c r="E13367" t="s">
        <v>207</v>
      </c>
      <c r="F13367" t="s">
        <v>223</v>
      </c>
      <c r="G13367" t="s">
        <v>224</v>
      </c>
      <c r="H13367" t="s">
        <v>140</v>
      </c>
      <c r="I13367" t="s">
        <v>1076</v>
      </c>
      <c r="J13367" t="s">
        <v>31</v>
      </c>
      <c r="K13367" t="s">
        <v>225</v>
      </c>
      <c r="L13367" t="s">
        <v>24</v>
      </c>
      <c r="M13367" t="s">
        <v>27</v>
      </c>
      <c r="N13367">
        <v>12216</v>
      </c>
      <c r="O13367">
        <v>2407027.7999999998</v>
      </c>
      <c r="P13367">
        <v>1638815.78</v>
      </c>
      <c r="Q13367">
        <v>47799.14</v>
      </c>
    </row>
    <row r="13368" spans="2:17" hidden="1">
      <c r="B13368">
        <v>2016</v>
      </c>
      <c r="C13368">
        <v>2</v>
      </c>
      <c r="D13368" t="s">
        <v>206</v>
      </c>
      <c r="E13368" t="s">
        <v>207</v>
      </c>
      <c r="F13368" t="s">
        <v>226</v>
      </c>
      <c r="G13368" t="s">
        <v>227</v>
      </c>
      <c r="H13368" t="s">
        <v>121</v>
      </c>
      <c r="I13368" t="s">
        <v>1076</v>
      </c>
      <c r="J13368" t="s">
        <v>31</v>
      </c>
      <c r="K13368" t="s">
        <v>228</v>
      </c>
      <c r="L13368" t="s">
        <v>24</v>
      </c>
      <c r="M13368" t="s">
        <v>25</v>
      </c>
      <c r="N13368">
        <v>5353</v>
      </c>
      <c r="O13368">
        <v>69124.98</v>
      </c>
      <c r="P13368">
        <v>51246.84</v>
      </c>
      <c r="Q13368">
        <v>-11575.87</v>
      </c>
    </row>
    <row r="13369" spans="2:17" hidden="1">
      <c r="B13369">
        <v>2016</v>
      </c>
      <c r="C13369">
        <v>2</v>
      </c>
      <c r="D13369" t="s">
        <v>206</v>
      </c>
      <c r="E13369" t="s">
        <v>207</v>
      </c>
      <c r="F13369" t="s">
        <v>226</v>
      </c>
      <c r="G13369" t="s">
        <v>227</v>
      </c>
      <c r="H13369" t="s">
        <v>121</v>
      </c>
      <c r="I13369" t="s">
        <v>1076</v>
      </c>
      <c r="J13369" t="s">
        <v>31</v>
      </c>
      <c r="K13369" t="s">
        <v>228</v>
      </c>
      <c r="L13369" t="s">
        <v>24</v>
      </c>
      <c r="M13369" t="s">
        <v>26</v>
      </c>
      <c r="N13369">
        <v>3021</v>
      </c>
      <c r="O13369">
        <v>178841</v>
      </c>
      <c r="P13369">
        <v>113049.04</v>
      </c>
      <c r="Q13369">
        <v>-16033.67</v>
      </c>
    </row>
    <row r="13370" spans="2:17" hidden="1">
      <c r="B13370">
        <v>2016</v>
      </c>
      <c r="C13370">
        <v>2</v>
      </c>
      <c r="D13370" t="s">
        <v>206</v>
      </c>
      <c r="E13370" t="s">
        <v>207</v>
      </c>
      <c r="F13370" t="s">
        <v>226</v>
      </c>
      <c r="G13370" t="s">
        <v>227</v>
      </c>
      <c r="H13370" t="s">
        <v>121</v>
      </c>
      <c r="I13370" t="s">
        <v>1076</v>
      </c>
      <c r="J13370" t="s">
        <v>31</v>
      </c>
      <c r="K13370" t="s">
        <v>228</v>
      </c>
      <c r="L13370" t="s">
        <v>24</v>
      </c>
      <c r="M13370" t="s">
        <v>27</v>
      </c>
      <c r="N13370">
        <v>1298</v>
      </c>
      <c r="O13370">
        <v>270290</v>
      </c>
      <c r="P13370">
        <v>190511.82</v>
      </c>
      <c r="Q13370">
        <v>5549.6</v>
      </c>
    </row>
    <row r="13371" spans="2:17" hidden="1">
      <c r="B13371">
        <v>2016</v>
      </c>
      <c r="C13371">
        <v>2</v>
      </c>
      <c r="D13371" t="s">
        <v>206</v>
      </c>
      <c r="E13371" t="s">
        <v>207</v>
      </c>
      <c r="F13371" t="s">
        <v>229</v>
      </c>
      <c r="G13371" t="s">
        <v>230</v>
      </c>
      <c r="H13371" t="s">
        <v>144</v>
      </c>
      <c r="I13371" t="s">
        <v>21</v>
      </c>
      <c r="J13371" t="s">
        <v>31</v>
      </c>
      <c r="K13371" t="s">
        <v>231</v>
      </c>
      <c r="L13371" t="s">
        <v>24</v>
      </c>
      <c r="M13371" t="s">
        <v>25</v>
      </c>
      <c r="N13371">
        <v>12241</v>
      </c>
      <c r="O13371">
        <v>92112</v>
      </c>
      <c r="P13371">
        <v>76413.3</v>
      </c>
      <c r="Q13371">
        <v>-46945.09</v>
      </c>
    </row>
    <row r="13372" spans="2:17" hidden="1">
      <c r="B13372">
        <v>2016</v>
      </c>
      <c r="C13372">
        <v>2</v>
      </c>
      <c r="D13372" t="s">
        <v>206</v>
      </c>
      <c r="E13372" t="s">
        <v>207</v>
      </c>
      <c r="F13372" t="s">
        <v>229</v>
      </c>
      <c r="G13372" t="s">
        <v>230</v>
      </c>
      <c r="H13372" t="s">
        <v>144</v>
      </c>
      <c r="I13372" t="s">
        <v>21</v>
      </c>
      <c r="J13372" t="s">
        <v>31</v>
      </c>
      <c r="K13372" t="s">
        <v>231</v>
      </c>
      <c r="L13372" t="s">
        <v>24</v>
      </c>
      <c r="M13372" t="s">
        <v>26</v>
      </c>
      <c r="N13372">
        <v>1254</v>
      </c>
      <c r="O13372">
        <v>62488</v>
      </c>
      <c r="P13372">
        <v>37076.97</v>
      </c>
      <c r="Q13372">
        <v>-19186.2</v>
      </c>
    </row>
    <row r="13373" spans="2:17" hidden="1">
      <c r="B13373">
        <v>2016</v>
      </c>
      <c r="C13373">
        <v>2</v>
      </c>
      <c r="D13373" t="s">
        <v>206</v>
      </c>
      <c r="E13373" t="s">
        <v>207</v>
      </c>
      <c r="F13373" t="s">
        <v>229</v>
      </c>
      <c r="G13373" t="s">
        <v>230</v>
      </c>
      <c r="H13373" t="s">
        <v>144</v>
      </c>
      <c r="I13373" t="s">
        <v>21</v>
      </c>
      <c r="J13373" t="s">
        <v>31</v>
      </c>
      <c r="K13373" t="s">
        <v>231</v>
      </c>
      <c r="L13373" t="s">
        <v>24</v>
      </c>
      <c r="M13373" t="s">
        <v>27</v>
      </c>
      <c r="N13373">
        <v>242</v>
      </c>
      <c r="O13373">
        <v>59226</v>
      </c>
      <c r="P13373">
        <v>51135.02</v>
      </c>
      <c r="Q13373">
        <v>1492.18</v>
      </c>
    </row>
    <row r="13374" spans="2:17" hidden="1">
      <c r="B13374">
        <v>2016</v>
      </c>
      <c r="C13374">
        <v>2</v>
      </c>
      <c r="D13374" t="s">
        <v>206</v>
      </c>
      <c r="E13374" t="s">
        <v>207</v>
      </c>
      <c r="F13374" t="s">
        <v>232</v>
      </c>
      <c r="G13374" t="s">
        <v>233</v>
      </c>
      <c r="H13374" t="s">
        <v>144</v>
      </c>
      <c r="I13374" t="s">
        <v>21</v>
      </c>
      <c r="J13374" t="s">
        <v>31</v>
      </c>
      <c r="K13374" t="s">
        <v>234</v>
      </c>
      <c r="L13374" t="s">
        <v>24</v>
      </c>
      <c r="M13374" t="s">
        <v>25</v>
      </c>
      <c r="N13374">
        <v>9568</v>
      </c>
      <c r="O13374">
        <v>92604</v>
      </c>
      <c r="P13374">
        <v>66167.460000000006</v>
      </c>
      <c r="Q13374">
        <v>-47198.84</v>
      </c>
    </row>
    <row r="13375" spans="2:17" hidden="1">
      <c r="B13375">
        <v>2016</v>
      </c>
      <c r="C13375">
        <v>2</v>
      </c>
      <c r="D13375" t="s">
        <v>206</v>
      </c>
      <c r="E13375" t="s">
        <v>207</v>
      </c>
      <c r="F13375" t="s">
        <v>232</v>
      </c>
      <c r="G13375" t="s">
        <v>233</v>
      </c>
      <c r="H13375" t="s">
        <v>144</v>
      </c>
      <c r="I13375" t="s">
        <v>21</v>
      </c>
      <c r="J13375" t="s">
        <v>31</v>
      </c>
      <c r="K13375" t="s">
        <v>234</v>
      </c>
      <c r="L13375" t="s">
        <v>24</v>
      </c>
      <c r="M13375" t="s">
        <v>26</v>
      </c>
      <c r="N13375">
        <v>1797</v>
      </c>
      <c r="O13375">
        <v>91728</v>
      </c>
      <c r="P13375">
        <v>54925.919999999998</v>
      </c>
      <c r="Q13375">
        <v>-27494.1</v>
      </c>
    </row>
    <row r="13376" spans="2:17" hidden="1">
      <c r="B13376">
        <v>2016</v>
      </c>
      <c r="C13376">
        <v>2</v>
      </c>
      <c r="D13376" t="s">
        <v>206</v>
      </c>
      <c r="E13376" t="s">
        <v>207</v>
      </c>
      <c r="F13376" t="s">
        <v>232</v>
      </c>
      <c r="G13376" t="s">
        <v>233</v>
      </c>
      <c r="H13376" t="s">
        <v>144</v>
      </c>
      <c r="I13376" t="s">
        <v>21</v>
      </c>
      <c r="J13376" t="s">
        <v>31</v>
      </c>
      <c r="K13376" t="s">
        <v>234</v>
      </c>
      <c r="L13376" t="s">
        <v>24</v>
      </c>
      <c r="M13376" t="s">
        <v>27</v>
      </c>
      <c r="N13376">
        <v>300</v>
      </c>
      <c r="O13376">
        <v>61817</v>
      </c>
      <c r="P13376">
        <v>53562.04</v>
      </c>
      <c r="Q13376">
        <v>1562.99</v>
      </c>
    </row>
    <row r="13377" spans="2:17" hidden="1">
      <c r="B13377">
        <v>2016</v>
      </c>
      <c r="C13377">
        <v>2</v>
      </c>
      <c r="D13377" t="s">
        <v>206</v>
      </c>
      <c r="E13377" t="s">
        <v>207</v>
      </c>
      <c r="F13377" t="s">
        <v>235</v>
      </c>
      <c r="G13377" t="s">
        <v>236</v>
      </c>
      <c r="H13377" t="s">
        <v>153</v>
      </c>
      <c r="I13377" t="s">
        <v>21</v>
      </c>
      <c r="J13377" t="s">
        <v>31</v>
      </c>
      <c r="K13377" t="s">
        <v>237</v>
      </c>
      <c r="L13377" t="s">
        <v>24</v>
      </c>
      <c r="M13377" t="s">
        <v>25</v>
      </c>
      <c r="N13377">
        <v>15588</v>
      </c>
      <c r="O13377">
        <v>191809</v>
      </c>
      <c r="P13377">
        <v>110327.61</v>
      </c>
      <c r="Q13377">
        <v>-87431.98</v>
      </c>
    </row>
    <row r="13378" spans="2:17" hidden="1">
      <c r="B13378">
        <v>2016</v>
      </c>
      <c r="C13378">
        <v>2</v>
      </c>
      <c r="D13378" t="s">
        <v>206</v>
      </c>
      <c r="E13378" t="s">
        <v>207</v>
      </c>
      <c r="F13378" t="s">
        <v>235</v>
      </c>
      <c r="G13378" t="s">
        <v>236</v>
      </c>
      <c r="H13378" t="s">
        <v>153</v>
      </c>
      <c r="I13378" t="s">
        <v>21</v>
      </c>
      <c r="J13378" t="s">
        <v>31</v>
      </c>
      <c r="K13378" t="s">
        <v>237</v>
      </c>
      <c r="L13378" t="s">
        <v>24</v>
      </c>
      <c r="M13378" t="s">
        <v>26</v>
      </c>
      <c r="N13378">
        <v>8435</v>
      </c>
      <c r="O13378">
        <v>467221</v>
      </c>
      <c r="P13378">
        <v>258847.86</v>
      </c>
      <c r="Q13378">
        <v>-115376.14</v>
      </c>
    </row>
    <row r="13379" spans="2:17" hidden="1">
      <c r="B13379">
        <v>2016</v>
      </c>
      <c r="C13379">
        <v>2</v>
      </c>
      <c r="D13379" t="s">
        <v>206</v>
      </c>
      <c r="E13379" t="s">
        <v>207</v>
      </c>
      <c r="F13379" t="s">
        <v>235</v>
      </c>
      <c r="G13379" t="s">
        <v>236</v>
      </c>
      <c r="H13379" t="s">
        <v>153</v>
      </c>
      <c r="I13379" t="s">
        <v>21</v>
      </c>
      <c r="J13379" t="s">
        <v>31</v>
      </c>
      <c r="K13379" t="s">
        <v>237</v>
      </c>
      <c r="L13379" t="s">
        <v>24</v>
      </c>
      <c r="M13379" t="s">
        <v>27</v>
      </c>
      <c r="N13379">
        <v>1608</v>
      </c>
      <c r="O13379">
        <v>265221</v>
      </c>
      <c r="P13379">
        <v>206880.03</v>
      </c>
      <c r="Q13379">
        <v>6037.68</v>
      </c>
    </row>
    <row r="13380" spans="2:17" hidden="1">
      <c r="B13380">
        <v>2016</v>
      </c>
      <c r="C13380">
        <v>2</v>
      </c>
      <c r="D13380" t="s">
        <v>206</v>
      </c>
      <c r="E13380" t="s">
        <v>207</v>
      </c>
      <c r="F13380" t="s">
        <v>238</v>
      </c>
      <c r="G13380" t="s">
        <v>239</v>
      </c>
      <c r="H13380" t="s">
        <v>153</v>
      </c>
      <c r="I13380" t="s">
        <v>21</v>
      </c>
      <c r="J13380" t="s">
        <v>31</v>
      </c>
      <c r="K13380" t="s">
        <v>240</v>
      </c>
      <c r="L13380" t="s">
        <v>24</v>
      </c>
      <c r="M13380" t="s">
        <v>25</v>
      </c>
      <c r="N13380">
        <v>8092</v>
      </c>
      <c r="O13380">
        <v>112857</v>
      </c>
      <c r="P13380">
        <v>60988.61</v>
      </c>
      <c r="Q13380">
        <v>-51440.72</v>
      </c>
    </row>
    <row r="13381" spans="2:17" hidden="1">
      <c r="B13381">
        <v>2016</v>
      </c>
      <c r="C13381">
        <v>2</v>
      </c>
      <c r="D13381" t="s">
        <v>206</v>
      </c>
      <c r="E13381" t="s">
        <v>207</v>
      </c>
      <c r="F13381" t="s">
        <v>238</v>
      </c>
      <c r="G13381" t="s">
        <v>239</v>
      </c>
      <c r="H13381" t="s">
        <v>153</v>
      </c>
      <c r="I13381" t="s">
        <v>21</v>
      </c>
      <c r="J13381" t="s">
        <v>31</v>
      </c>
      <c r="K13381" t="s">
        <v>240</v>
      </c>
      <c r="L13381" t="s">
        <v>24</v>
      </c>
      <c r="M13381" t="s">
        <v>26</v>
      </c>
      <c r="N13381">
        <v>7399</v>
      </c>
      <c r="O13381">
        <v>419360</v>
      </c>
      <c r="P13381">
        <v>233772.33</v>
      </c>
      <c r="Q13381">
        <v>-101505.4</v>
      </c>
    </row>
    <row r="13382" spans="2:17" hidden="1">
      <c r="B13382">
        <v>2016</v>
      </c>
      <c r="C13382">
        <v>2</v>
      </c>
      <c r="D13382" t="s">
        <v>206</v>
      </c>
      <c r="E13382" t="s">
        <v>207</v>
      </c>
      <c r="F13382" t="s">
        <v>238</v>
      </c>
      <c r="G13382" t="s">
        <v>239</v>
      </c>
      <c r="H13382" t="s">
        <v>153</v>
      </c>
      <c r="I13382" t="s">
        <v>21</v>
      </c>
      <c r="J13382" t="s">
        <v>31</v>
      </c>
      <c r="K13382" t="s">
        <v>240</v>
      </c>
      <c r="L13382" t="s">
        <v>24</v>
      </c>
      <c r="M13382" t="s">
        <v>27</v>
      </c>
      <c r="N13382">
        <v>1571</v>
      </c>
      <c r="O13382">
        <v>240464</v>
      </c>
      <c r="P13382">
        <v>187994.5</v>
      </c>
      <c r="Q13382">
        <v>5486.45</v>
      </c>
    </row>
    <row r="13383" spans="2:17" hidden="1">
      <c r="B13383">
        <v>2016</v>
      </c>
      <c r="C13383">
        <v>2</v>
      </c>
      <c r="D13383" t="s">
        <v>206</v>
      </c>
      <c r="E13383" t="s">
        <v>207</v>
      </c>
      <c r="F13383" t="s">
        <v>241</v>
      </c>
      <c r="G13383" t="s">
        <v>242</v>
      </c>
      <c r="H13383" t="s">
        <v>153</v>
      </c>
      <c r="I13383" t="s">
        <v>21</v>
      </c>
      <c r="J13383" t="s">
        <v>31</v>
      </c>
      <c r="K13383" t="s">
        <v>243</v>
      </c>
      <c r="L13383" t="s">
        <v>24</v>
      </c>
      <c r="M13383" t="s">
        <v>25</v>
      </c>
      <c r="N13383">
        <v>5453</v>
      </c>
      <c r="O13383">
        <v>63390</v>
      </c>
      <c r="P13383">
        <v>37587.620000000003</v>
      </c>
      <c r="Q13383">
        <v>-28922.51</v>
      </c>
    </row>
    <row r="13384" spans="2:17" hidden="1">
      <c r="B13384">
        <v>2016</v>
      </c>
      <c r="C13384">
        <v>2</v>
      </c>
      <c r="D13384" t="s">
        <v>206</v>
      </c>
      <c r="E13384" t="s">
        <v>207</v>
      </c>
      <c r="F13384" t="s">
        <v>241</v>
      </c>
      <c r="G13384" t="s">
        <v>242</v>
      </c>
      <c r="H13384" t="s">
        <v>153</v>
      </c>
      <c r="I13384" t="s">
        <v>21</v>
      </c>
      <c r="J13384" t="s">
        <v>31</v>
      </c>
      <c r="K13384" t="s">
        <v>243</v>
      </c>
      <c r="L13384" t="s">
        <v>24</v>
      </c>
      <c r="M13384" t="s">
        <v>26</v>
      </c>
      <c r="N13384">
        <v>4309</v>
      </c>
      <c r="O13384">
        <v>259297.8</v>
      </c>
      <c r="P13384">
        <v>146537.81</v>
      </c>
      <c r="Q13384">
        <v>-60003.29</v>
      </c>
    </row>
    <row r="13385" spans="2:17" hidden="1">
      <c r="B13385">
        <v>2016</v>
      </c>
      <c r="C13385">
        <v>2</v>
      </c>
      <c r="D13385" t="s">
        <v>206</v>
      </c>
      <c r="E13385" t="s">
        <v>207</v>
      </c>
      <c r="F13385" t="s">
        <v>241</v>
      </c>
      <c r="G13385" t="s">
        <v>242</v>
      </c>
      <c r="H13385" t="s">
        <v>153</v>
      </c>
      <c r="I13385" t="s">
        <v>21</v>
      </c>
      <c r="J13385" t="s">
        <v>31</v>
      </c>
      <c r="K13385" t="s">
        <v>243</v>
      </c>
      <c r="L13385" t="s">
        <v>24</v>
      </c>
      <c r="M13385" t="s">
        <v>27</v>
      </c>
      <c r="N13385">
        <v>1957</v>
      </c>
      <c r="O13385">
        <v>401867</v>
      </c>
      <c r="P13385">
        <v>311983.06</v>
      </c>
      <c r="Q13385">
        <v>9094.6200000000008</v>
      </c>
    </row>
    <row r="13386" spans="2:17" hidden="1">
      <c r="B13386">
        <v>2016</v>
      </c>
      <c r="C13386">
        <v>2</v>
      </c>
      <c r="D13386" t="s">
        <v>206</v>
      </c>
      <c r="E13386" t="s">
        <v>207</v>
      </c>
      <c r="F13386" t="s">
        <v>244</v>
      </c>
      <c r="G13386" t="s">
        <v>245</v>
      </c>
      <c r="H13386" t="s">
        <v>121</v>
      </c>
      <c r="I13386" t="s">
        <v>1076</v>
      </c>
      <c r="J13386" t="s">
        <v>31</v>
      </c>
      <c r="K13386" t="s">
        <v>246</v>
      </c>
      <c r="L13386" t="s">
        <v>24</v>
      </c>
      <c r="M13386" t="s">
        <v>25</v>
      </c>
      <c r="N13386">
        <v>2707</v>
      </c>
      <c r="O13386">
        <v>30309</v>
      </c>
      <c r="P13386">
        <v>23519.13</v>
      </c>
      <c r="Q13386">
        <v>-5051.62</v>
      </c>
    </row>
    <row r="13387" spans="2:17" hidden="1">
      <c r="B13387">
        <v>2016</v>
      </c>
      <c r="C13387">
        <v>2</v>
      </c>
      <c r="D13387" t="s">
        <v>206</v>
      </c>
      <c r="E13387" t="s">
        <v>207</v>
      </c>
      <c r="F13387" t="s">
        <v>244</v>
      </c>
      <c r="G13387" t="s">
        <v>245</v>
      </c>
      <c r="H13387" t="s">
        <v>121</v>
      </c>
      <c r="I13387" t="s">
        <v>1076</v>
      </c>
      <c r="J13387" t="s">
        <v>31</v>
      </c>
      <c r="K13387" t="s">
        <v>246</v>
      </c>
      <c r="L13387" t="s">
        <v>24</v>
      </c>
      <c r="M13387" t="s">
        <v>26</v>
      </c>
      <c r="N13387">
        <v>1949</v>
      </c>
      <c r="O13387">
        <v>115230</v>
      </c>
      <c r="P13387">
        <v>73098.789999999994</v>
      </c>
      <c r="Q13387">
        <v>-9745</v>
      </c>
    </row>
    <row r="13388" spans="2:17" hidden="1">
      <c r="B13388">
        <v>2016</v>
      </c>
      <c r="C13388">
        <v>2</v>
      </c>
      <c r="D13388" t="s">
        <v>206</v>
      </c>
      <c r="E13388" t="s">
        <v>207</v>
      </c>
      <c r="F13388" t="s">
        <v>244</v>
      </c>
      <c r="G13388" t="s">
        <v>245</v>
      </c>
      <c r="H13388" t="s">
        <v>121</v>
      </c>
      <c r="I13388" t="s">
        <v>1076</v>
      </c>
      <c r="J13388" t="s">
        <v>31</v>
      </c>
      <c r="K13388" t="s">
        <v>246</v>
      </c>
      <c r="L13388" t="s">
        <v>24</v>
      </c>
      <c r="M13388" t="s">
        <v>27</v>
      </c>
      <c r="N13388">
        <v>1333</v>
      </c>
      <c r="O13388">
        <v>310741</v>
      </c>
      <c r="P13388">
        <v>217624.85</v>
      </c>
      <c r="Q13388">
        <v>6334.92</v>
      </c>
    </row>
    <row r="13389" spans="2:17" hidden="1">
      <c r="B13389">
        <v>2016</v>
      </c>
      <c r="C13389">
        <v>2</v>
      </c>
      <c r="D13389" t="s">
        <v>206</v>
      </c>
      <c r="E13389" t="s">
        <v>207</v>
      </c>
      <c r="F13389" t="s">
        <v>247</v>
      </c>
      <c r="G13389" t="s">
        <v>248</v>
      </c>
      <c r="H13389" t="s">
        <v>20</v>
      </c>
      <c r="I13389" t="s">
        <v>21</v>
      </c>
      <c r="J13389" t="s">
        <v>31</v>
      </c>
      <c r="K13389" t="s">
        <v>249</v>
      </c>
      <c r="L13389" t="s">
        <v>24</v>
      </c>
      <c r="M13389" t="s">
        <v>25</v>
      </c>
      <c r="N13389">
        <v>20315</v>
      </c>
      <c r="O13389">
        <v>180247</v>
      </c>
      <c r="P13389">
        <v>136229.46</v>
      </c>
      <c r="Q13389">
        <v>-91655.21</v>
      </c>
    </row>
    <row r="13390" spans="2:17" hidden="1">
      <c r="B13390">
        <v>2016</v>
      </c>
      <c r="C13390">
        <v>2</v>
      </c>
      <c r="D13390" t="s">
        <v>206</v>
      </c>
      <c r="E13390" t="s">
        <v>207</v>
      </c>
      <c r="F13390" t="s">
        <v>247</v>
      </c>
      <c r="G13390" t="s">
        <v>248</v>
      </c>
      <c r="H13390" t="s">
        <v>20</v>
      </c>
      <c r="I13390" t="s">
        <v>21</v>
      </c>
      <c r="J13390" t="s">
        <v>31</v>
      </c>
      <c r="K13390" t="s">
        <v>249</v>
      </c>
      <c r="L13390" t="s">
        <v>24</v>
      </c>
      <c r="M13390" t="s">
        <v>26</v>
      </c>
      <c r="N13390">
        <v>2782</v>
      </c>
      <c r="O13390">
        <v>136490</v>
      </c>
      <c r="P13390">
        <v>80471.360000000001</v>
      </c>
      <c r="Q13390">
        <v>-42453.32</v>
      </c>
    </row>
    <row r="13391" spans="2:17" hidden="1">
      <c r="B13391">
        <v>2016</v>
      </c>
      <c r="C13391">
        <v>2</v>
      </c>
      <c r="D13391" t="s">
        <v>206</v>
      </c>
      <c r="E13391" t="s">
        <v>207</v>
      </c>
      <c r="F13391" t="s">
        <v>247</v>
      </c>
      <c r="G13391" t="s">
        <v>248</v>
      </c>
      <c r="H13391" t="s">
        <v>20</v>
      </c>
      <c r="I13391" t="s">
        <v>21</v>
      </c>
      <c r="J13391" t="s">
        <v>31</v>
      </c>
      <c r="K13391" t="s">
        <v>249</v>
      </c>
      <c r="L13391" t="s">
        <v>24</v>
      </c>
      <c r="M13391" t="s">
        <v>27</v>
      </c>
      <c r="N13391">
        <v>370</v>
      </c>
      <c r="O13391">
        <v>69535</v>
      </c>
      <c r="P13391">
        <v>60252.14</v>
      </c>
      <c r="Q13391">
        <v>1754.96</v>
      </c>
    </row>
    <row r="13392" spans="2:17" hidden="1">
      <c r="B13392">
        <v>2016</v>
      </c>
      <c r="C13392">
        <v>2</v>
      </c>
      <c r="D13392" t="s">
        <v>206</v>
      </c>
      <c r="E13392" t="s">
        <v>207</v>
      </c>
      <c r="F13392" t="s">
        <v>250</v>
      </c>
      <c r="G13392" t="s">
        <v>251</v>
      </c>
      <c r="H13392" t="s">
        <v>153</v>
      </c>
      <c r="I13392" t="s">
        <v>21</v>
      </c>
      <c r="J13392" t="s">
        <v>31</v>
      </c>
      <c r="K13392" t="s">
        <v>252</v>
      </c>
      <c r="L13392" t="s">
        <v>24</v>
      </c>
      <c r="M13392" t="s">
        <v>25</v>
      </c>
      <c r="N13392">
        <v>12039</v>
      </c>
      <c r="O13392">
        <v>154133.72</v>
      </c>
      <c r="P13392">
        <v>86873.81</v>
      </c>
      <c r="Q13392">
        <v>-70262.58</v>
      </c>
    </row>
    <row r="13393" spans="2:17" hidden="1">
      <c r="B13393">
        <v>2016</v>
      </c>
      <c r="C13393">
        <v>2</v>
      </c>
      <c r="D13393" t="s">
        <v>206</v>
      </c>
      <c r="E13393" t="s">
        <v>207</v>
      </c>
      <c r="F13393" t="s">
        <v>250</v>
      </c>
      <c r="G13393" t="s">
        <v>251</v>
      </c>
      <c r="H13393" t="s">
        <v>153</v>
      </c>
      <c r="I13393" t="s">
        <v>21</v>
      </c>
      <c r="J13393" t="s">
        <v>31</v>
      </c>
      <c r="K13393" t="s">
        <v>252</v>
      </c>
      <c r="L13393" t="s">
        <v>24</v>
      </c>
      <c r="M13393" t="s">
        <v>26</v>
      </c>
      <c r="N13393">
        <v>6121</v>
      </c>
      <c r="O13393">
        <v>329450.06</v>
      </c>
      <c r="P13393">
        <v>180360.18</v>
      </c>
      <c r="Q13393">
        <v>-84085.67</v>
      </c>
    </row>
    <row r="13394" spans="2:17" hidden="1">
      <c r="B13394">
        <v>2016</v>
      </c>
      <c r="C13394">
        <v>2</v>
      </c>
      <c r="D13394" t="s">
        <v>206</v>
      </c>
      <c r="E13394" t="s">
        <v>207</v>
      </c>
      <c r="F13394" t="s">
        <v>250</v>
      </c>
      <c r="G13394" t="s">
        <v>251</v>
      </c>
      <c r="H13394" t="s">
        <v>153</v>
      </c>
      <c r="I13394" t="s">
        <v>21</v>
      </c>
      <c r="J13394" t="s">
        <v>31</v>
      </c>
      <c r="K13394" t="s">
        <v>252</v>
      </c>
      <c r="L13394" t="s">
        <v>24</v>
      </c>
      <c r="M13394" t="s">
        <v>27</v>
      </c>
      <c r="N13394">
        <v>898</v>
      </c>
      <c r="O13394">
        <v>153305.18</v>
      </c>
      <c r="P13394">
        <v>119450.24000000001</v>
      </c>
      <c r="Q13394">
        <v>3486.6</v>
      </c>
    </row>
    <row r="13395" spans="2:17" hidden="1">
      <c r="B13395">
        <v>2016</v>
      </c>
      <c r="C13395">
        <v>2</v>
      </c>
      <c r="D13395" t="s">
        <v>206</v>
      </c>
      <c r="E13395" t="s">
        <v>207</v>
      </c>
      <c r="F13395" t="s">
        <v>253</v>
      </c>
      <c r="G13395" t="s">
        <v>254</v>
      </c>
      <c r="H13395" t="s">
        <v>144</v>
      </c>
      <c r="I13395" t="s">
        <v>21</v>
      </c>
      <c r="J13395" t="s">
        <v>31</v>
      </c>
      <c r="K13395" t="s">
        <v>255</v>
      </c>
      <c r="L13395" t="s">
        <v>24</v>
      </c>
      <c r="M13395" t="s">
        <v>25</v>
      </c>
      <c r="N13395">
        <v>24200</v>
      </c>
      <c r="O13395">
        <v>238740</v>
      </c>
      <c r="P13395">
        <v>168871.84</v>
      </c>
      <c r="Q13395">
        <v>-121940.8</v>
      </c>
    </row>
    <row r="13396" spans="2:17" hidden="1">
      <c r="B13396">
        <v>2016</v>
      </c>
      <c r="C13396">
        <v>2</v>
      </c>
      <c r="D13396" t="s">
        <v>206</v>
      </c>
      <c r="E13396" t="s">
        <v>207</v>
      </c>
      <c r="F13396" t="s">
        <v>253</v>
      </c>
      <c r="G13396" t="s">
        <v>254</v>
      </c>
      <c r="H13396" t="s">
        <v>144</v>
      </c>
      <c r="I13396" t="s">
        <v>21</v>
      </c>
      <c r="J13396" t="s">
        <v>31</v>
      </c>
      <c r="K13396" t="s">
        <v>255</v>
      </c>
      <c r="L13396" t="s">
        <v>24</v>
      </c>
      <c r="M13396" t="s">
        <v>26</v>
      </c>
      <c r="N13396">
        <v>6876</v>
      </c>
      <c r="O13396">
        <v>361855</v>
      </c>
      <c r="P13396">
        <v>219476.95</v>
      </c>
      <c r="Q13396">
        <v>-105340.32</v>
      </c>
    </row>
    <row r="13397" spans="2:17" hidden="1">
      <c r="B13397">
        <v>2016</v>
      </c>
      <c r="C13397">
        <v>2</v>
      </c>
      <c r="D13397" t="s">
        <v>206</v>
      </c>
      <c r="E13397" t="s">
        <v>207</v>
      </c>
      <c r="F13397" t="s">
        <v>253</v>
      </c>
      <c r="G13397" t="s">
        <v>254</v>
      </c>
      <c r="H13397" t="s">
        <v>144</v>
      </c>
      <c r="I13397" t="s">
        <v>21</v>
      </c>
      <c r="J13397" t="s">
        <v>31</v>
      </c>
      <c r="K13397" t="s">
        <v>255</v>
      </c>
      <c r="L13397" t="s">
        <v>24</v>
      </c>
      <c r="M13397" t="s">
        <v>27</v>
      </c>
      <c r="N13397">
        <v>917</v>
      </c>
      <c r="O13397">
        <v>160182</v>
      </c>
      <c r="P13397">
        <v>139591.97</v>
      </c>
      <c r="Q13397">
        <v>4067.01</v>
      </c>
    </row>
    <row r="13398" spans="2:17" hidden="1">
      <c r="B13398">
        <v>2016</v>
      </c>
      <c r="C13398">
        <v>2</v>
      </c>
      <c r="D13398" t="s">
        <v>206</v>
      </c>
      <c r="E13398" t="s">
        <v>207</v>
      </c>
      <c r="F13398" t="s">
        <v>256</v>
      </c>
      <c r="G13398" t="s">
        <v>257</v>
      </c>
      <c r="H13398" t="s">
        <v>144</v>
      </c>
      <c r="I13398" t="s">
        <v>21</v>
      </c>
      <c r="J13398" t="s">
        <v>31</v>
      </c>
      <c r="K13398" t="s">
        <v>258</v>
      </c>
      <c r="L13398" t="s">
        <v>24</v>
      </c>
      <c r="M13398" t="s">
        <v>25</v>
      </c>
      <c r="N13398">
        <v>5885</v>
      </c>
      <c r="O13398">
        <v>49156</v>
      </c>
      <c r="P13398">
        <v>35993.040000000001</v>
      </c>
      <c r="Q13398">
        <v>-21365.59</v>
      </c>
    </row>
    <row r="13399" spans="2:17" hidden="1">
      <c r="B13399">
        <v>2016</v>
      </c>
      <c r="C13399">
        <v>2</v>
      </c>
      <c r="D13399" t="s">
        <v>206</v>
      </c>
      <c r="E13399" t="s">
        <v>207</v>
      </c>
      <c r="F13399" t="s">
        <v>256</v>
      </c>
      <c r="G13399" t="s">
        <v>257</v>
      </c>
      <c r="H13399" t="s">
        <v>144</v>
      </c>
      <c r="I13399" t="s">
        <v>21</v>
      </c>
      <c r="J13399" t="s">
        <v>31</v>
      </c>
      <c r="K13399" t="s">
        <v>258</v>
      </c>
      <c r="L13399" t="s">
        <v>24</v>
      </c>
      <c r="M13399" t="s">
        <v>26</v>
      </c>
      <c r="N13399">
        <v>758</v>
      </c>
      <c r="O13399">
        <v>38939</v>
      </c>
      <c r="P13399">
        <v>19655.3</v>
      </c>
      <c r="Q13399">
        <v>-9645.0499999999993</v>
      </c>
    </row>
    <row r="13400" spans="2:17" hidden="1">
      <c r="B13400">
        <v>2016</v>
      </c>
      <c r="C13400">
        <v>2</v>
      </c>
      <c r="D13400" t="s">
        <v>206</v>
      </c>
      <c r="E13400" t="s">
        <v>207</v>
      </c>
      <c r="F13400" t="s">
        <v>256</v>
      </c>
      <c r="G13400" t="s">
        <v>257</v>
      </c>
      <c r="H13400" t="s">
        <v>144</v>
      </c>
      <c r="I13400" t="s">
        <v>21</v>
      </c>
      <c r="J13400" t="s">
        <v>31</v>
      </c>
      <c r="K13400" t="s">
        <v>258</v>
      </c>
      <c r="L13400" t="s">
        <v>24</v>
      </c>
      <c r="M13400" t="s">
        <v>27</v>
      </c>
      <c r="N13400">
        <v>127</v>
      </c>
      <c r="O13400">
        <v>27908</v>
      </c>
      <c r="P13400">
        <v>19758.810000000001</v>
      </c>
      <c r="Q13400">
        <v>577.6</v>
      </c>
    </row>
    <row r="13401" spans="2:17" hidden="1">
      <c r="B13401">
        <v>2016</v>
      </c>
      <c r="C13401">
        <v>2</v>
      </c>
      <c r="D13401" t="s">
        <v>206</v>
      </c>
      <c r="E13401" t="s">
        <v>207</v>
      </c>
      <c r="F13401" t="s">
        <v>259</v>
      </c>
      <c r="G13401" t="s">
        <v>260</v>
      </c>
      <c r="H13401" t="s">
        <v>153</v>
      </c>
      <c r="I13401" t="s">
        <v>21</v>
      </c>
      <c r="J13401" t="s">
        <v>31</v>
      </c>
      <c r="K13401" t="s">
        <v>261</v>
      </c>
      <c r="L13401" t="s">
        <v>24</v>
      </c>
      <c r="M13401" t="s">
        <v>25</v>
      </c>
      <c r="N13401">
        <v>1323</v>
      </c>
      <c r="O13401">
        <v>14156</v>
      </c>
      <c r="P13401">
        <v>8775.43</v>
      </c>
      <c r="Q13401">
        <v>-6460.39</v>
      </c>
    </row>
    <row r="13402" spans="2:17" hidden="1">
      <c r="B13402">
        <v>2016</v>
      </c>
      <c r="C13402">
        <v>2</v>
      </c>
      <c r="D13402" t="s">
        <v>206</v>
      </c>
      <c r="E13402" t="s">
        <v>207</v>
      </c>
      <c r="F13402" t="s">
        <v>259</v>
      </c>
      <c r="G13402" t="s">
        <v>260</v>
      </c>
      <c r="H13402" t="s">
        <v>153</v>
      </c>
      <c r="I13402" t="s">
        <v>21</v>
      </c>
      <c r="J13402" t="s">
        <v>31</v>
      </c>
      <c r="K13402" t="s">
        <v>261</v>
      </c>
      <c r="L13402" t="s">
        <v>24</v>
      </c>
      <c r="M13402" t="s">
        <v>26</v>
      </c>
      <c r="N13402">
        <v>1291</v>
      </c>
      <c r="O13402">
        <v>79683</v>
      </c>
      <c r="P13402">
        <v>45676.05</v>
      </c>
      <c r="Q13402">
        <v>-17721.37</v>
      </c>
    </row>
    <row r="13403" spans="2:17" hidden="1">
      <c r="B13403">
        <v>2016</v>
      </c>
      <c r="C13403">
        <v>2</v>
      </c>
      <c r="D13403" t="s">
        <v>206</v>
      </c>
      <c r="E13403" t="s">
        <v>207</v>
      </c>
      <c r="F13403" t="s">
        <v>259</v>
      </c>
      <c r="G13403" t="s">
        <v>260</v>
      </c>
      <c r="H13403" t="s">
        <v>153</v>
      </c>
      <c r="I13403" t="s">
        <v>21</v>
      </c>
      <c r="J13403" t="s">
        <v>31</v>
      </c>
      <c r="K13403" t="s">
        <v>261</v>
      </c>
      <c r="L13403" t="s">
        <v>24</v>
      </c>
      <c r="M13403" t="s">
        <v>27</v>
      </c>
      <c r="N13403">
        <v>944</v>
      </c>
      <c r="O13403">
        <v>206365</v>
      </c>
      <c r="P13403">
        <v>159999.89000000001</v>
      </c>
      <c r="Q13403">
        <v>4664.41</v>
      </c>
    </row>
    <row r="13404" spans="2:17" hidden="1">
      <c r="B13404">
        <v>2016</v>
      </c>
      <c r="C13404">
        <v>2</v>
      </c>
      <c r="D13404" t="s">
        <v>206</v>
      </c>
      <c r="E13404" t="s">
        <v>207</v>
      </c>
      <c r="F13404" t="s">
        <v>262</v>
      </c>
      <c r="G13404" t="s">
        <v>263</v>
      </c>
      <c r="H13404" t="s">
        <v>144</v>
      </c>
      <c r="I13404" t="s">
        <v>21</v>
      </c>
      <c r="J13404" t="s">
        <v>31</v>
      </c>
      <c r="K13404" t="s">
        <v>264</v>
      </c>
      <c r="L13404" t="s">
        <v>24</v>
      </c>
      <c r="M13404" t="s">
        <v>25</v>
      </c>
      <c r="N13404">
        <v>10837</v>
      </c>
      <c r="O13404">
        <v>105978</v>
      </c>
      <c r="P13404">
        <v>75284.5</v>
      </c>
      <c r="Q13404">
        <v>-54015.98</v>
      </c>
    </row>
    <row r="13405" spans="2:17" hidden="1">
      <c r="B13405">
        <v>2016</v>
      </c>
      <c r="C13405">
        <v>2</v>
      </c>
      <c r="D13405" t="s">
        <v>206</v>
      </c>
      <c r="E13405" t="s">
        <v>207</v>
      </c>
      <c r="F13405" t="s">
        <v>262</v>
      </c>
      <c r="G13405" t="s">
        <v>263</v>
      </c>
      <c r="H13405" t="s">
        <v>144</v>
      </c>
      <c r="I13405" t="s">
        <v>21</v>
      </c>
      <c r="J13405" t="s">
        <v>31</v>
      </c>
      <c r="K13405" t="s">
        <v>264</v>
      </c>
      <c r="L13405" t="s">
        <v>24</v>
      </c>
      <c r="M13405" t="s">
        <v>26</v>
      </c>
      <c r="N13405">
        <v>2853</v>
      </c>
      <c r="O13405">
        <v>151597</v>
      </c>
      <c r="P13405">
        <v>92108.34</v>
      </c>
      <c r="Q13405">
        <v>-43650.9</v>
      </c>
    </row>
    <row r="13406" spans="2:17" hidden="1">
      <c r="B13406">
        <v>2016</v>
      </c>
      <c r="C13406">
        <v>2</v>
      </c>
      <c r="D13406" t="s">
        <v>206</v>
      </c>
      <c r="E13406" t="s">
        <v>207</v>
      </c>
      <c r="F13406" t="s">
        <v>262</v>
      </c>
      <c r="G13406" t="s">
        <v>263</v>
      </c>
      <c r="H13406" t="s">
        <v>144</v>
      </c>
      <c r="I13406" t="s">
        <v>21</v>
      </c>
      <c r="J13406" t="s">
        <v>31</v>
      </c>
      <c r="K13406" t="s">
        <v>264</v>
      </c>
      <c r="L13406" t="s">
        <v>24</v>
      </c>
      <c r="M13406" t="s">
        <v>27</v>
      </c>
      <c r="N13406">
        <v>488</v>
      </c>
      <c r="O13406">
        <v>85374</v>
      </c>
      <c r="P13406">
        <v>74268.78</v>
      </c>
      <c r="Q13406">
        <v>2167.4499999999998</v>
      </c>
    </row>
    <row r="13407" spans="2:17" hidden="1">
      <c r="B13407">
        <v>2016</v>
      </c>
      <c r="C13407">
        <v>2</v>
      </c>
      <c r="D13407" t="s">
        <v>206</v>
      </c>
      <c r="E13407" t="s">
        <v>207</v>
      </c>
      <c r="F13407" t="s">
        <v>265</v>
      </c>
      <c r="G13407" t="s">
        <v>266</v>
      </c>
      <c r="H13407" t="s">
        <v>144</v>
      </c>
      <c r="I13407" t="s">
        <v>21</v>
      </c>
      <c r="J13407" t="s">
        <v>31</v>
      </c>
      <c r="K13407" t="s">
        <v>267</v>
      </c>
      <c r="L13407" t="s">
        <v>24</v>
      </c>
      <c r="M13407" t="s">
        <v>25</v>
      </c>
      <c r="N13407">
        <v>12173</v>
      </c>
      <c r="O13407">
        <v>116232.16</v>
      </c>
      <c r="P13407">
        <v>84083.55</v>
      </c>
      <c r="Q13407">
        <v>-59916.38</v>
      </c>
    </row>
    <row r="13408" spans="2:17" hidden="1">
      <c r="B13408">
        <v>2016</v>
      </c>
      <c r="C13408">
        <v>2</v>
      </c>
      <c r="D13408" t="s">
        <v>206</v>
      </c>
      <c r="E13408" t="s">
        <v>207</v>
      </c>
      <c r="F13408" t="s">
        <v>265</v>
      </c>
      <c r="G13408" t="s">
        <v>266</v>
      </c>
      <c r="H13408" t="s">
        <v>144</v>
      </c>
      <c r="I13408" t="s">
        <v>21</v>
      </c>
      <c r="J13408" t="s">
        <v>31</v>
      </c>
      <c r="K13408" t="s">
        <v>267</v>
      </c>
      <c r="L13408" t="s">
        <v>24</v>
      </c>
      <c r="M13408" t="s">
        <v>26</v>
      </c>
      <c r="N13408">
        <v>3314</v>
      </c>
      <c r="O13408">
        <v>178361</v>
      </c>
      <c r="P13408">
        <v>109948.09</v>
      </c>
      <c r="Q13408">
        <v>-51267.58</v>
      </c>
    </row>
    <row r="13409" spans="2:17" hidden="1">
      <c r="B13409">
        <v>2016</v>
      </c>
      <c r="C13409">
        <v>2</v>
      </c>
      <c r="D13409" t="s">
        <v>206</v>
      </c>
      <c r="E13409" t="s">
        <v>207</v>
      </c>
      <c r="F13409" t="s">
        <v>265</v>
      </c>
      <c r="G13409" t="s">
        <v>266</v>
      </c>
      <c r="H13409" t="s">
        <v>144</v>
      </c>
      <c r="I13409" t="s">
        <v>21</v>
      </c>
      <c r="J13409" t="s">
        <v>31</v>
      </c>
      <c r="K13409" t="s">
        <v>267</v>
      </c>
      <c r="L13409" t="s">
        <v>24</v>
      </c>
      <c r="M13409" t="s">
        <v>27</v>
      </c>
      <c r="N13409">
        <v>665</v>
      </c>
      <c r="O13409">
        <v>168882</v>
      </c>
      <c r="P13409">
        <v>147297.26999999999</v>
      </c>
      <c r="Q13409">
        <v>4285.3599999999997</v>
      </c>
    </row>
    <row r="13410" spans="2:17" hidden="1">
      <c r="B13410">
        <v>2016</v>
      </c>
      <c r="C13410">
        <v>2</v>
      </c>
      <c r="D13410" t="s">
        <v>206</v>
      </c>
      <c r="E13410" t="s">
        <v>207</v>
      </c>
      <c r="F13410" t="s">
        <v>268</v>
      </c>
      <c r="G13410" t="s">
        <v>269</v>
      </c>
      <c r="H13410" t="s">
        <v>144</v>
      </c>
      <c r="I13410" t="s">
        <v>21</v>
      </c>
      <c r="J13410" t="s">
        <v>31</v>
      </c>
      <c r="K13410" t="s">
        <v>270</v>
      </c>
      <c r="L13410" t="s">
        <v>24</v>
      </c>
      <c r="M13410" t="s">
        <v>25</v>
      </c>
      <c r="N13410">
        <v>10827</v>
      </c>
      <c r="O13410">
        <v>110938</v>
      </c>
      <c r="P13410">
        <v>76917</v>
      </c>
      <c r="Q13410">
        <v>-56779.37</v>
      </c>
    </row>
    <row r="13411" spans="2:17" hidden="1">
      <c r="B13411">
        <v>2016</v>
      </c>
      <c r="C13411">
        <v>2</v>
      </c>
      <c r="D13411" t="s">
        <v>206</v>
      </c>
      <c r="E13411" t="s">
        <v>207</v>
      </c>
      <c r="F13411" t="s">
        <v>268</v>
      </c>
      <c r="G13411" t="s">
        <v>269</v>
      </c>
      <c r="H13411" t="s">
        <v>144</v>
      </c>
      <c r="I13411" t="s">
        <v>21</v>
      </c>
      <c r="J13411" t="s">
        <v>31</v>
      </c>
      <c r="K13411" t="s">
        <v>270</v>
      </c>
      <c r="L13411" t="s">
        <v>24</v>
      </c>
      <c r="M13411" t="s">
        <v>26</v>
      </c>
      <c r="N13411">
        <v>2223</v>
      </c>
      <c r="O13411">
        <v>110648</v>
      </c>
      <c r="P13411">
        <v>65853.05</v>
      </c>
      <c r="Q13411">
        <v>-34138.370000000003</v>
      </c>
    </row>
    <row r="13412" spans="2:17" hidden="1">
      <c r="B13412">
        <v>2016</v>
      </c>
      <c r="C13412">
        <v>2</v>
      </c>
      <c r="D13412" t="s">
        <v>206</v>
      </c>
      <c r="E13412" t="s">
        <v>207</v>
      </c>
      <c r="F13412" t="s">
        <v>268</v>
      </c>
      <c r="G13412" t="s">
        <v>269</v>
      </c>
      <c r="H13412" t="s">
        <v>144</v>
      </c>
      <c r="I13412" t="s">
        <v>21</v>
      </c>
      <c r="J13412" t="s">
        <v>31</v>
      </c>
      <c r="K13412" t="s">
        <v>270</v>
      </c>
      <c r="L13412" t="s">
        <v>24</v>
      </c>
      <c r="M13412" t="s">
        <v>27</v>
      </c>
      <c r="N13412">
        <v>191</v>
      </c>
      <c r="O13412">
        <v>38497</v>
      </c>
      <c r="P13412">
        <v>33499.15</v>
      </c>
      <c r="Q13412">
        <v>977.65</v>
      </c>
    </row>
    <row r="13413" spans="2:17" hidden="1">
      <c r="B13413">
        <v>2016</v>
      </c>
      <c r="C13413">
        <v>2</v>
      </c>
      <c r="D13413" t="s">
        <v>206</v>
      </c>
      <c r="E13413" t="s">
        <v>207</v>
      </c>
      <c r="F13413" t="s">
        <v>271</v>
      </c>
      <c r="G13413" t="s">
        <v>272</v>
      </c>
      <c r="H13413" t="s">
        <v>121</v>
      </c>
      <c r="I13413" t="s">
        <v>1076</v>
      </c>
      <c r="J13413" t="s">
        <v>31</v>
      </c>
      <c r="K13413" t="s">
        <v>273</v>
      </c>
      <c r="L13413" t="s">
        <v>24</v>
      </c>
      <c r="M13413" t="s">
        <v>25</v>
      </c>
      <c r="N13413">
        <v>4205</v>
      </c>
      <c r="O13413">
        <v>53376</v>
      </c>
      <c r="P13413">
        <v>39696.949999999997</v>
      </c>
      <c r="Q13413">
        <v>-8903.52</v>
      </c>
    </row>
    <row r="13414" spans="2:17" hidden="1">
      <c r="B13414">
        <v>2016</v>
      </c>
      <c r="C13414">
        <v>2</v>
      </c>
      <c r="D13414" t="s">
        <v>206</v>
      </c>
      <c r="E13414" t="s">
        <v>207</v>
      </c>
      <c r="F13414" t="s">
        <v>271</v>
      </c>
      <c r="G13414" t="s">
        <v>272</v>
      </c>
      <c r="H13414" t="s">
        <v>121</v>
      </c>
      <c r="I13414" t="s">
        <v>1076</v>
      </c>
      <c r="J13414" t="s">
        <v>31</v>
      </c>
      <c r="K13414" t="s">
        <v>273</v>
      </c>
      <c r="L13414" t="s">
        <v>24</v>
      </c>
      <c r="M13414" t="s">
        <v>26</v>
      </c>
      <c r="N13414">
        <v>2549</v>
      </c>
      <c r="O13414">
        <v>147221</v>
      </c>
      <c r="P13414">
        <v>93334.48</v>
      </c>
      <c r="Q13414">
        <v>-12740</v>
      </c>
    </row>
    <row r="13415" spans="2:17" hidden="1">
      <c r="B13415">
        <v>2016</v>
      </c>
      <c r="C13415">
        <v>2</v>
      </c>
      <c r="D13415" t="s">
        <v>206</v>
      </c>
      <c r="E13415" t="s">
        <v>207</v>
      </c>
      <c r="F13415" t="s">
        <v>271</v>
      </c>
      <c r="G13415" t="s">
        <v>272</v>
      </c>
      <c r="H13415" t="s">
        <v>121</v>
      </c>
      <c r="I13415" t="s">
        <v>1076</v>
      </c>
      <c r="J13415" t="s">
        <v>31</v>
      </c>
      <c r="K13415" t="s">
        <v>273</v>
      </c>
      <c r="L13415" t="s">
        <v>24</v>
      </c>
      <c r="M13415" t="s">
        <v>27</v>
      </c>
      <c r="N13415">
        <v>885</v>
      </c>
      <c r="O13415">
        <v>170040</v>
      </c>
      <c r="P13415">
        <v>119648.81</v>
      </c>
      <c r="Q13415">
        <v>3480.52</v>
      </c>
    </row>
    <row r="13416" spans="2:17" hidden="1">
      <c r="B13416">
        <v>2016</v>
      </c>
      <c r="C13416">
        <v>2</v>
      </c>
      <c r="D13416" t="s">
        <v>206</v>
      </c>
      <c r="E13416" t="s">
        <v>207</v>
      </c>
      <c r="F13416" t="s">
        <v>274</v>
      </c>
      <c r="G13416" t="s">
        <v>275</v>
      </c>
      <c r="H13416" t="s">
        <v>20</v>
      </c>
      <c r="I13416" t="s">
        <v>21</v>
      </c>
      <c r="J13416" t="s">
        <v>31</v>
      </c>
      <c r="K13416" t="s">
        <v>276</v>
      </c>
      <c r="L13416" t="s">
        <v>24</v>
      </c>
      <c r="M13416" t="s">
        <v>25</v>
      </c>
      <c r="N13416">
        <v>13042</v>
      </c>
      <c r="O13416">
        <v>103191.32</v>
      </c>
      <c r="P13416">
        <v>83486.25</v>
      </c>
      <c r="Q13416">
        <v>-52382.42</v>
      </c>
    </row>
    <row r="13417" spans="2:17" hidden="1">
      <c r="B13417">
        <v>2016</v>
      </c>
      <c r="C13417">
        <v>2</v>
      </c>
      <c r="D13417" t="s">
        <v>206</v>
      </c>
      <c r="E13417" t="s">
        <v>207</v>
      </c>
      <c r="F13417" t="s">
        <v>274</v>
      </c>
      <c r="G13417" t="s">
        <v>275</v>
      </c>
      <c r="H13417" t="s">
        <v>20</v>
      </c>
      <c r="I13417" t="s">
        <v>21</v>
      </c>
      <c r="J13417" t="s">
        <v>31</v>
      </c>
      <c r="K13417" t="s">
        <v>276</v>
      </c>
      <c r="L13417" t="s">
        <v>24</v>
      </c>
      <c r="M13417" t="s">
        <v>26</v>
      </c>
      <c r="N13417">
        <v>1464</v>
      </c>
      <c r="O13417">
        <v>72888.7</v>
      </c>
      <c r="P13417">
        <v>43143.95</v>
      </c>
      <c r="Q13417">
        <v>-22296.720000000001</v>
      </c>
    </row>
    <row r="13418" spans="2:17" hidden="1">
      <c r="B13418">
        <v>2016</v>
      </c>
      <c r="C13418">
        <v>2</v>
      </c>
      <c r="D13418" t="s">
        <v>206</v>
      </c>
      <c r="E13418" t="s">
        <v>207</v>
      </c>
      <c r="F13418" t="s">
        <v>274</v>
      </c>
      <c r="G13418" t="s">
        <v>275</v>
      </c>
      <c r="H13418" t="s">
        <v>20</v>
      </c>
      <c r="I13418" t="s">
        <v>21</v>
      </c>
      <c r="J13418" t="s">
        <v>31</v>
      </c>
      <c r="K13418" t="s">
        <v>276</v>
      </c>
      <c r="L13418" t="s">
        <v>24</v>
      </c>
      <c r="M13418" t="s">
        <v>27</v>
      </c>
      <c r="N13418">
        <v>200</v>
      </c>
      <c r="O13418">
        <v>40765</v>
      </c>
      <c r="P13418">
        <v>35189.199999999997</v>
      </c>
      <c r="Q13418">
        <v>1026.98</v>
      </c>
    </row>
    <row r="13419" spans="2:17" hidden="1">
      <c r="B13419">
        <v>2016</v>
      </c>
      <c r="C13419">
        <v>2</v>
      </c>
      <c r="D13419" t="s">
        <v>206</v>
      </c>
      <c r="E13419" t="s">
        <v>207</v>
      </c>
      <c r="F13419" t="s">
        <v>277</v>
      </c>
      <c r="G13419" t="s">
        <v>278</v>
      </c>
      <c r="H13419" t="s">
        <v>20</v>
      </c>
      <c r="I13419" t="s">
        <v>21</v>
      </c>
      <c r="J13419" t="s">
        <v>31</v>
      </c>
      <c r="K13419" t="s">
        <v>279</v>
      </c>
      <c r="L13419" t="s">
        <v>24</v>
      </c>
      <c r="M13419" t="s">
        <v>25</v>
      </c>
      <c r="N13419">
        <v>6766</v>
      </c>
      <c r="O13419">
        <v>63435.8</v>
      </c>
      <c r="P13419">
        <v>46449.15</v>
      </c>
      <c r="Q13419">
        <v>-32294.98</v>
      </c>
    </row>
    <row r="13420" spans="2:17" hidden="1">
      <c r="B13420">
        <v>2016</v>
      </c>
      <c r="C13420">
        <v>2</v>
      </c>
      <c r="D13420" t="s">
        <v>206</v>
      </c>
      <c r="E13420" t="s">
        <v>207</v>
      </c>
      <c r="F13420" t="s">
        <v>277</v>
      </c>
      <c r="G13420" t="s">
        <v>278</v>
      </c>
      <c r="H13420" t="s">
        <v>20</v>
      </c>
      <c r="I13420" t="s">
        <v>21</v>
      </c>
      <c r="J13420" t="s">
        <v>31</v>
      </c>
      <c r="K13420" t="s">
        <v>279</v>
      </c>
      <c r="L13420" t="s">
        <v>24</v>
      </c>
      <c r="M13420" t="s">
        <v>26</v>
      </c>
      <c r="N13420">
        <v>1698</v>
      </c>
      <c r="O13420">
        <v>88186</v>
      </c>
      <c r="P13420">
        <v>53166.080000000002</v>
      </c>
      <c r="Q13420">
        <v>-25928.46</v>
      </c>
    </row>
    <row r="13421" spans="2:17" hidden="1">
      <c r="B13421">
        <v>2016</v>
      </c>
      <c r="C13421">
        <v>2</v>
      </c>
      <c r="D13421" t="s">
        <v>206</v>
      </c>
      <c r="E13421" t="s">
        <v>207</v>
      </c>
      <c r="F13421" t="s">
        <v>277</v>
      </c>
      <c r="G13421" t="s">
        <v>278</v>
      </c>
      <c r="H13421" t="s">
        <v>20</v>
      </c>
      <c r="I13421" t="s">
        <v>21</v>
      </c>
      <c r="J13421" t="s">
        <v>31</v>
      </c>
      <c r="K13421" t="s">
        <v>279</v>
      </c>
      <c r="L13421" t="s">
        <v>24</v>
      </c>
      <c r="M13421" t="s">
        <v>27</v>
      </c>
      <c r="N13421">
        <v>247</v>
      </c>
      <c r="O13421">
        <v>56425</v>
      </c>
      <c r="P13421">
        <v>48721.45</v>
      </c>
      <c r="Q13421">
        <v>1417.71</v>
      </c>
    </row>
    <row r="13422" spans="2:17" hidden="1">
      <c r="B13422">
        <v>2016</v>
      </c>
      <c r="C13422">
        <v>2</v>
      </c>
      <c r="D13422" t="s">
        <v>206</v>
      </c>
      <c r="E13422" t="s">
        <v>207</v>
      </c>
      <c r="F13422" t="s">
        <v>280</v>
      </c>
      <c r="G13422" t="s">
        <v>281</v>
      </c>
      <c r="H13422" t="s">
        <v>153</v>
      </c>
      <c r="I13422" t="s">
        <v>21</v>
      </c>
      <c r="J13422" t="s">
        <v>31</v>
      </c>
      <c r="K13422" t="s">
        <v>282</v>
      </c>
      <c r="L13422" t="s">
        <v>24</v>
      </c>
      <c r="M13422" t="s">
        <v>25</v>
      </c>
      <c r="N13422">
        <v>4152</v>
      </c>
      <c r="O13422">
        <v>47265</v>
      </c>
      <c r="P13422">
        <v>28451.61</v>
      </c>
      <c r="Q13422">
        <v>-21761.91</v>
      </c>
    </row>
    <row r="13423" spans="2:17" hidden="1">
      <c r="B13423">
        <v>2016</v>
      </c>
      <c r="C13423">
        <v>2</v>
      </c>
      <c r="D13423" t="s">
        <v>206</v>
      </c>
      <c r="E13423" t="s">
        <v>207</v>
      </c>
      <c r="F13423" t="s">
        <v>280</v>
      </c>
      <c r="G13423" t="s">
        <v>281</v>
      </c>
      <c r="H13423" t="s">
        <v>153</v>
      </c>
      <c r="I13423" t="s">
        <v>21</v>
      </c>
      <c r="J13423" t="s">
        <v>31</v>
      </c>
      <c r="K13423" t="s">
        <v>282</v>
      </c>
      <c r="L13423" t="s">
        <v>24</v>
      </c>
      <c r="M13423" t="s">
        <v>26</v>
      </c>
      <c r="N13423">
        <v>2807</v>
      </c>
      <c r="O13423">
        <v>163283</v>
      </c>
      <c r="P13423">
        <v>92684.9</v>
      </c>
      <c r="Q13423">
        <v>-38792.74</v>
      </c>
    </row>
    <row r="13424" spans="2:17" hidden="1">
      <c r="B13424">
        <v>2016</v>
      </c>
      <c r="C13424">
        <v>2</v>
      </c>
      <c r="D13424" t="s">
        <v>206</v>
      </c>
      <c r="E13424" t="s">
        <v>207</v>
      </c>
      <c r="F13424" t="s">
        <v>280</v>
      </c>
      <c r="G13424" t="s">
        <v>281</v>
      </c>
      <c r="H13424" t="s">
        <v>153</v>
      </c>
      <c r="I13424" t="s">
        <v>21</v>
      </c>
      <c r="J13424" t="s">
        <v>31</v>
      </c>
      <c r="K13424" t="s">
        <v>282</v>
      </c>
      <c r="L13424" t="s">
        <v>24</v>
      </c>
      <c r="M13424" t="s">
        <v>27</v>
      </c>
      <c r="N13424">
        <v>721</v>
      </c>
      <c r="O13424">
        <v>124543</v>
      </c>
      <c r="P13424">
        <v>97966.41</v>
      </c>
      <c r="Q13424">
        <v>2856.31</v>
      </c>
    </row>
    <row r="13425" spans="2:17" hidden="1">
      <c r="B13425">
        <v>2016</v>
      </c>
      <c r="C13425">
        <v>2</v>
      </c>
      <c r="D13425" t="s">
        <v>206</v>
      </c>
      <c r="E13425" t="s">
        <v>207</v>
      </c>
      <c r="F13425" t="s">
        <v>283</v>
      </c>
      <c r="G13425" t="s">
        <v>284</v>
      </c>
      <c r="H13425" t="s">
        <v>121</v>
      </c>
      <c r="I13425" t="s">
        <v>1076</v>
      </c>
      <c r="J13425" t="s">
        <v>31</v>
      </c>
      <c r="K13425" t="s">
        <v>219</v>
      </c>
      <c r="L13425" t="s">
        <v>24</v>
      </c>
      <c r="M13425" t="s">
        <v>25</v>
      </c>
      <c r="N13425">
        <v>5881</v>
      </c>
      <c r="O13425">
        <v>59808</v>
      </c>
      <c r="P13425">
        <v>48205.8</v>
      </c>
      <c r="Q13425">
        <v>-10014.07</v>
      </c>
    </row>
    <row r="13426" spans="2:17" hidden="1">
      <c r="B13426">
        <v>2016</v>
      </c>
      <c r="C13426">
        <v>2</v>
      </c>
      <c r="D13426" t="s">
        <v>206</v>
      </c>
      <c r="E13426" t="s">
        <v>207</v>
      </c>
      <c r="F13426" t="s">
        <v>283</v>
      </c>
      <c r="G13426" t="s">
        <v>284</v>
      </c>
      <c r="H13426" t="s">
        <v>121</v>
      </c>
      <c r="I13426" t="s">
        <v>1076</v>
      </c>
      <c r="J13426" t="s">
        <v>31</v>
      </c>
      <c r="K13426" t="s">
        <v>219</v>
      </c>
      <c r="L13426" t="s">
        <v>24</v>
      </c>
      <c r="M13426" t="s">
        <v>26</v>
      </c>
      <c r="N13426">
        <v>3336</v>
      </c>
      <c r="O13426">
        <v>181624</v>
      </c>
      <c r="P13426">
        <v>115172.9</v>
      </c>
      <c r="Q13426">
        <v>-16756.48</v>
      </c>
    </row>
    <row r="13427" spans="2:17" hidden="1">
      <c r="B13427">
        <v>2016</v>
      </c>
      <c r="C13427">
        <v>2</v>
      </c>
      <c r="D13427" t="s">
        <v>206</v>
      </c>
      <c r="E13427" t="s">
        <v>207</v>
      </c>
      <c r="F13427" t="s">
        <v>283</v>
      </c>
      <c r="G13427" t="s">
        <v>284</v>
      </c>
      <c r="H13427" t="s">
        <v>121</v>
      </c>
      <c r="I13427" t="s">
        <v>1076</v>
      </c>
      <c r="J13427" t="s">
        <v>31</v>
      </c>
      <c r="K13427" t="s">
        <v>219</v>
      </c>
      <c r="L13427" t="s">
        <v>24</v>
      </c>
      <c r="M13427" t="s">
        <v>27</v>
      </c>
      <c r="N13427">
        <v>778</v>
      </c>
      <c r="O13427">
        <v>161749</v>
      </c>
      <c r="P13427">
        <v>114025.21</v>
      </c>
      <c r="Q13427">
        <v>3321.28</v>
      </c>
    </row>
    <row r="13428" spans="2:17" hidden="1">
      <c r="B13428">
        <v>2016</v>
      </c>
      <c r="C13428">
        <v>2</v>
      </c>
      <c r="D13428" t="s">
        <v>206</v>
      </c>
      <c r="E13428" t="s">
        <v>207</v>
      </c>
      <c r="F13428" t="s">
        <v>285</v>
      </c>
      <c r="G13428" t="s">
        <v>286</v>
      </c>
      <c r="H13428" t="s">
        <v>121</v>
      </c>
      <c r="I13428" t="s">
        <v>1076</v>
      </c>
      <c r="J13428" t="s">
        <v>31</v>
      </c>
      <c r="K13428" t="s">
        <v>287</v>
      </c>
      <c r="L13428" t="s">
        <v>24</v>
      </c>
      <c r="M13428" t="s">
        <v>25</v>
      </c>
      <c r="N13428">
        <v>5372</v>
      </c>
      <c r="O13428">
        <v>69564</v>
      </c>
      <c r="P13428">
        <v>51568.86</v>
      </c>
      <c r="Q13428">
        <v>-11656.94</v>
      </c>
    </row>
    <row r="13429" spans="2:17" hidden="1">
      <c r="B13429">
        <v>2016</v>
      </c>
      <c r="C13429">
        <v>2</v>
      </c>
      <c r="D13429" t="s">
        <v>206</v>
      </c>
      <c r="E13429" t="s">
        <v>207</v>
      </c>
      <c r="F13429" t="s">
        <v>285</v>
      </c>
      <c r="G13429" t="s">
        <v>286</v>
      </c>
      <c r="H13429" t="s">
        <v>121</v>
      </c>
      <c r="I13429" t="s">
        <v>1076</v>
      </c>
      <c r="J13429" t="s">
        <v>31</v>
      </c>
      <c r="K13429" t="s">
        <v>287</v>
      </c>
      <c r="L13429" t="s">
        <v>24</v>
      </c>
      <c r="M13429" t="s">
        <v>26</v>
      </c>
      <c r="N13429">
        <v>4617</v>
      </c>
      <c r="O13429">
        <v>267715</v>
      </c>
      <c r="P13429">
        <v>170495.63</v>
      </c>
      <c r="Q13429">
        <v>-23223.51</v>
      </c>
    </row>
    <row r="13430" spans="2:17" hidden="1">
      <c r="B13430">
        <v>2016</v>
      </c>
      <c r="C13430">
        <v>2</v>
      </c>
      <c r="D13430" t="s">
        <v>206</v>
      </c>
      <c r="E13430" t="s">
        <v>207</v>
      </c>
      <c r="F13430" t="s">
        <v>285</v>
      </c>
      <c r="G13430" t="s">
        <v>286</v>
      </c>
      <c r="H13430" t="s">
        <v>121</v>
      </c>
      <c r="I13430" t="s">
        <v>1076</v>
      </c>
      <c r="J13430" t="s">
        <v>31</v>
      </c>
      <c r="K13430" t="s">
        <v>287</v>
      </c>
      <c r="L13430" t="s">
        <v>24</v>
      </c>
      <c r="M13430" t="s">
        <v>27</v>
      </c>
      <c r="N13430">
        <v>1458</v>
      </c>
      <c r="O13430">
        <v>252022</v>
      </c>
      <c r="P13430">
        <v>178631.69</v>
      </c>
      <c r="Q13430">
        <v>5196.8</v>
      </c>
    </row>
    <row r="13431" spans="2:17" hidden="1">
      <c r="B13431">
        <v>2016</v>
      </c>
      <c r="C13431">
        <v>2</v>
      </c>
      <c r="D13431" t="s">
        <v>206</v>
      </c>
      <c r="E13431" t="s">
        <v>207</v>
      </c>
      <c r="F13431" t="s">
        <v>288</v>
      </c>
      <c r="G13431" t="s">
        <v>289</v>
      </c>
      <c r="H13431" t="s">
        <v>20</v>
      </c>
      <c r="I13431" t="s">
        <v>21</v>
      </c>
      <c r="J13431" t="s">
        <v>31</v>
      </c>
      <c r="K13431" t="s">
        <v>290</v>
      </c>
      <c r="L13431" t="s">
        <v>24</v>
      </c>
      <c r="M13431" t="s">
        <v>25</v>
      </c>
      <c r="N13431">
        <v>754</v>
      </c>
      <c r="O13431">
        <v>8692</v>
      </c>
      <c r="P13431">
        <v>5716.02</v>
      </c>
      <c r="Q13431">
        <v>-4478.04</v>
      </c>
    </row>
    <row r="13432" spans="2:17" hidden="1">
      <c r="B13432">
        <v>2016</v>
      </c>
      <c r="C13432">
        <v>2</v>
      </c>
      <c r="D13432" t="s">
        <v>206</v>
      </c>
      <c r="E13432" t="s">
        <v>207</v>
      </c>
      <c r="F13432" t="s">
        <v>288</v>
      </c>
      <c r="G13432" t="s">
        <v>289</v>
      </c>
      <c r="H13432" t="s">
        <v>20</v>
      </c>
      <c r="I13432" t="s">
        <v>21</v>
      </c>
      <c r="J13432" t="s">
        <v>31</v>
      </c>
      <c r="K13432" t="s">
        <v>290</v>
      </c>
      <c r="L13432" t="s">
        <v>24</v>
      </c>
      <c r="M13432" t="s">
        <v>26</v>
      </c>
      <c r="N13432">
        <v>540</v>
      </c>
      <c r="O13432">
        <v>31802</v>
      </c>
      <c r="P13432">
        <v>20206.8</v>
      </c>
      <c r="Q13432">
        <v>-8348.4</v>
      </c>
    </row>
    <row r="13433" spans="2:17" hidden="1">
      <c r="B13433">
        <v>2016</v>
      </c>
      <c r="C13433">
        <v>2</v>
      </c>
      <c r="D13433" t="s">
        <v>206</v>
      </c>
      <c r="E13433" t="s">
        <v>207</v>
      </c>
      <c r="F13433" t="s">
        <v>288</v>
      </c>
      <c r="G13433" t="s">
        <v>289</v>
      </c>
      <c r="H13433" t="s">
        <v>20</v>
      </c>
      <c r="I13433" t="s">
        <v>21</v>
      </c>
      <c r="J13433" t="s">
        <v>31</v>
      </c>
      <c r="K13433" t="s">
        <v>290</v>
      </c>
      <c r="L13433" t="s">
        <v>24</v>
      </c>
      <c r="M13433" t="s">
        <v>27</v>
      </c>
      <c r="N13433">
        <v>138</v>
      </c>
      <c r="O13433">
        <v>24677</v>
      </c>
      <c r="P13433">
        <v>21681.31</v>
      </c>
      <c r="Q13433">
        <v>631.14</v>
      </c>
    </row>
    <row r="13434" spans="2:17" hidden="1">
      <c r="B13434">
        <v>2016</v>
      </c>
      <c r="C13434">
        <v>2</v>
      </c>
      <c r="D13434" t="s">
        <v>206</v>
      </c>
      <c r="E13434" t="s">
        <v>207</v>
      </c>
      <c r="F13434" t="s">
        <v>291</v>
      </c>
      <c r="G13434" t="s">
        <v>292</v>
      </c>
      <c r="H13434" t="s">
        <v>153</v>
      </c>
      <c r="I13434" t="s">
        <v>21</v>
      </c>
      <c r="J13434" t="s">
        <v>31</v>
      </c>
      <c r="K13434" t="s">
        <v>293</v>
      </c>
      <c r="L13434" t="s">
        <v>24</v>
      </c>
      <c r="M13434" t="s">
        <v>25</v>
      </c>
      <c r="N13434">
        <v>4461</v>
      </c>
      <c r="O13434">
        <v>47536.6</v>
      </c>
      <c r="P13434">
        <v>29535.11</v>
      </c>
      <c r="Q13434">
        <v>-21694.240000000002</v>
      </c>
    </row>
    <row r="13435" spans="2:17" hidden="1">
      <c r="B13435">
        <v>2016</v>
      </c>
      <c r="C13435">
        <v>2</v>
      </c>
      <c r="D13435" t="s">
        <v>206</v>
      </c>
      <c r="E13435" t="s">
        <v>207</v>
      </c>
      <c r="F13435" t="s">
        <v>291</v>
      </c>
      <c r="G13435" t="s">
        <v>292</v>
      </c>
      <c r="H13435" t="s">
        <v>153</v>
      </c>
      <c r="I13435" t="s">
        <v>21</v>
      </c>
      <c r="J13435" t="s">
        <v>31</v>
      </c>
      <c r="K13435" t="s">
        <v>293</v>
      </c>
      <c r="L13435" t="s">
        <v>24</v>
      </c>
      <c r="M13435" t="s">
        <v>26</v>
      </c>
      <c r="N13435">
        <v>1669</v>
      </c>
      <c r="O13435">
        <v>86387</v>
      </c>
      <c r="P13435">
        <v>46810.78</v>
      </c>
      <c r="Q13435">
        <v>-22848.61</v>
      </c>
    </row>
    <row r="13436" spans="2:17" hidden="1">
      <c r="B13436">
        <v>2016</v>
      </c>
      <c r="C13436">
        <v>2</v>
      </c>
      <c r="D13436" t="s">
        <v>206</v>
      </c>
      <c r="E13436" t="s">
        <v>207</v>
      </c>
      <c r="F13436" t="s">
        <v>291</v>
      </c>
      <c r="G13436" t="s">
        <v>292</v>
      </c>
      <c r="H13436" t="s">
        <v>153</v>
      </c>
      <c r="I13436" t="s">
        <v>21</v>
      </c>
      <c r="J13436" t="s">
        <v>31</v>
      </c>
      <c r="K13436" t="s">
        <v>293</v>
      </c>
      <c r="L13436" t="s">
        <v>24</v>
      </c>
      <c r="M13436" t="s">
        <v>27</v>
      </c>
      <c r="N13436">
        <v>241</v>
      </c>
      <c r="O13436">
        <v>47768</v>
      </c>
      <c r="P13436">
        <v>37121.51</v>
      </c>
      <c r="Q13436">
        <v>1082.3499999999999</v>
      </c>
    </row>
    <row r="13437" spans="2:17" hidden="1">
      <c r="B13437">
        <v>2016</v>
      </c>
      <c r="C13437">
        <v>2</v>
      </c>
      <c r="D13437" t="s">
        <v>206</v>
      </c>
      <c r="E13437" t="s">
        <v>207</v>
      </c>
      <c r="F13437" t="s">
        <v>294</v>
      </c>
      <c r="G13437" t="s">
        <v>295</v>
      </c>
      <c r="H13437" t="s">
        <v>121</v>
      </c>
      <c r="I13437" t="s">
        <v>1076</v>
      </c>
      <c r="J13437" t="s">
        <v>31</v>
      </c>
      <c r="K13437" t="s">
        <v>296</v>
      </c>
      <c r="L13437" t="s">
        <v>24</v>
      </c>
      <c r="M13437" t="s">
        <v>25</v>
      </c>
      <c r="N13437">
        <v>593</v>
      </c>
      <c r="O13437">
        <v>7972.6</v>
      </c>
      <c r="P13437">
        <v>5834.54</v>
      </c>
      <c r="Q13437">
        <v>-1334.82</v>
      </c>
    </row>
    <row r="13438" spans="2:17" hidden="1">
      <c r="B13438">
        <v>2016</v>
      </c>
      <c r="C13438">
        <v>2</v>
      </c>
      <c r="D13438" t="s">
        <v>206</v>
      </c>
      <c r="E13438" t="s">
        <v>207</v>
      </c>
      <c r="F13438" t="s">
        <v>294</v>
      </c>
      <c r="G13438" t="s">
        <v>295</v>
      </c>
      <c r="H13438" t="s">
        <v>121</v>
      </c>
      <c r="I13438" t="s">
        <v>1076</v>
      </c>
      <c r="J13438" t="s">
        <v>31</v>
      </c>
      <c r="K13438" t="s">
        <v>296</v>
      </c>
      <c r="L13438" t="s">
        <v>24</v>
      </c>
      <c r="M13438" t="s">
        <v>26</v>
      </c>
      <c r="N13438">
        <v>532</v>
      </c>
      <c r="O13438">
        <v>29502</v>
      </c>
      <c r="P13438">
        <v>18720.91</v>
      </c>
      <c r="Q13438">
        <v>-2670.64</v>
      </c>
    </row>
    <row r="13439" spans="2:17" hidden="1">
      <c r="B13439">
        <v>2016</v>
      </c>
      <c r="C13439">
        <v>2</v>
      </c>
      <c r="D13439" t="s">
        <v>206</v>
      </c>
      <c r="E13439" t="s">
        <v>207</v>
      </c>
      <c r="F13439" t="s">
        <v>294</v>
      </c>
      <c r="G13439" t="s">
        <v>295</v>
      </c>
      <c r="H13439" t="s">
        <v>121</v>
      </c>
      <c r="I13439" t="s">
        <v>1076</v>
      </c>
      <c r="J13439" t="s">
        <v>31</v>
      </c>
      <c r="K13439" t="s">
        <v>296</v>
      </c>
      <c r="L13439" t="s">
        <v>24</v>
      </c>
      <c r="M13439" t="s">
        <v>27</v>
      </c>
      <c r="N13439">
        <v>115</v>
      </c>
      <c r="O13439">
        <v>27660</v>
      </c>
      <c r="P13439">
        <v>19437.28</v>
      </c>
      <c r="Q13439">
        <v>566.29999999999995</v>
      </c>
    </row>
    <row r="13440" spans="2:17" hidden="1">
      <c r="B13440">
        <v>2016</v>
      </c>
      <c r="C13440">
        <v>2</v>
      </c>
      <c r="D13440" t="s">
        <v>206</v>
      </c>
      <c r="E13440" t="s">
        <v>207</v>
      </c>
      <c r="F13440" t="s">
        <v>297</v>
      </c>
      <c r="G13440" t="s">
        <v>298</v>
      </c>
      <c r="H13440" t="s">
        <v>121</v>
      </c>
      <c r="I13440" t="s">
        <v>1076</v>
      </c>
      <c r="J13440" t="s">
        <v>31</v>
      </c>
      <c r="K13440" t="s">
        <v>287</v>
      </c>
      <c r="L13440" t="s">
        <v>24</v>
      </c>
      <c r="M13440" t="s">
        <v>25</v>
      </c>
      <c r="N13440">
        <v>5454</v>
      </c>
      <c r="O13440">
        <v>62295</v>
      </c>
      <c r="P13440">
        <v>48167.6</v>
      </c>
      <c r="Q13440">
        <v>-10428.44</v>
      </c>
    </row>
    <row r="13441" spans="2:17" hidden="1">
      <c r="B13441">
        <v>2016</v>
      </c>
      <c r="C13441">
        <v>2</v>
      </c>
      <c r="D13441" t="s">
        <v>206</v>
      </c>
      <c r="E13441" t="s">
        <v>207</v>
      </c>
      <c r="F13441" t="s">
        <v>297</v>
      </c>
      <c r="G13441" t="s">
        <v>298</v>
      </c>
      <c r="H13441" t="s">
        <v>121</v>
      </c>
      <c r="I13441" t="s">
        <v>1076</v>
      </c>
      <c r="J13441" t="s">
        <v>31</v>
      </c>
      <c r="K13441" t="s">
        <v>287</v>
      </c>
      <c r="L13441" t="s">
        <v>24</v>
      </c>
      <c r="M13441" t="s">
        <v>26</v>
      </c>
      <c r="N13441">
        <v>5624</v>
      </c>
      <c r="O13441">
        <v>349542</v>
      </c>
      <c r="P13441">
        <v>223360.3</v>
      </c>
      <c r="Q13441">
        <v>-28338.22</v>
      </c>
    </row>
    <row r="13442" spans="2:17" hidden="1">
      <c r="B13442">
        <v>2016</v>
      </c>
      <c r="C13442">
        <v>2</v>
      </c>
      <c r="D13442" t="s">
        <v>206</v>
      </c>
      <c r="E13442" t="s">
        <v>207</v>
      </c>
      <c r="F13442" t="s">
        <v>297</v>
      </c>
      <c r="G13442" t="s">
        <v>298</v>
      </c>
      <c r="H13442" t="s">
        <v>121</v>
      </c>
      <c r="I13442" t="s">
        <v>1076</v>
      </c>
      <c r="J13442" t="s">
        <v>31</v>
      </c>
      <c r="K13442" t="s">
        <v>287</v>
      </c>
      <c r="L13442" t="s">
        <v>24</v>
      </c>
      <c r="M13442" t="s">
        <v>27</v>
      </c>
      <c r="N13442">
        <v>2706</v>
      </c>
      <c r="O13442">
        <v>498934</v>
      </c>
      <c r="P13442">
        <v>353000.43</v>
      </c>
      <c r="Q13442">
        <v>10272.290000000001</v>
      </c>
    </row>
    <row r="13443" spans="2:17" hidden="1">
      <c r="B13443">
        <v>2016</v>
      </c>
      <c r="C13443">
        <v>2</v>
      </c>
      <c r="D13443" t="s">
        <v>206</v>
      </c>
      <c r="E13443" t="s">
        <v>207</v>
      </c>
      <c r="F13443" t="s">
        <v>299</v>
      </c>
      <c r="G13443" t="s">
        <v>300</v>
      </c>
      <c r="H13443" t="s">
        <v>20</v>
      </c>
      <c r="I13443" t="s">
        <v>21</v>
      </c>
      <c r="J13443" t="s">
        <v>31</v>
      </c>
      <c r="K13443" t="s">
        <v>301</v>
      </c>
      <c r="L13443" t="s">
        <v>24</v>
      </c>
      <c r="M13443" t="s">
        <v>25</v>
      </c>
      <c r="N13443">
        <v>2333</v>
      </c>
      <c r="O13443">
        <v>27556</v>
      </c>
      <c r="P13443">
        <v>17894.5</v>
      </c>
      <c r="Q13443">
        <v>-14197.33</v>
      </c>
    </row>
    <row r="13444" spans="2:17" hidden="1">
      <c r="B13444">
        <v>2016</v>
      </c>
      <c r="C13444">
        <v>2</v>
      </c>
      <c r="D13444" t="s">
        <v>206</v>
      </c>
      <c r="E13444" t="s">
        <v>207</v>
      </c>
      <c r="F13444" t="s">
        <v>299</v>
      </c>
      <c r="G13444" t="s">
        <v>300</v>
      </c>
      <c r="H13444" t="s">
        <v>20</v>
      </c>
      <c r="I13444" t="s">
        <v>21</v>
      </c>
      <c r="J13444" t="s">
        <v>31</v>
      </c>
      <c r="K13444" t="s">
        <v>301</v>
      </c>
      <c r="L13444" t="s">
        <v>24</v>
      </c>
      <c r="M13444" t="s">
        <v>26</v>
      </c>
      <c r="N13444">
        <v>1626</v>
      </c>
      <c r="O13444">
        <v>95472</v>
      </c>
      <c r="P13444">
        <v>60606.51</v>
      </c>
      <c r="Q13444">
        <v>-25137.96</v>
      </c>
    </row>
    <row r="13445" spans="2:17" hidden="1">
      <c r="B13445">
        <v>2016</v>
      </c>
      <c r="C13445">
        <v>2</v>
      </c>
      <c r="D13445" t="s">
        <v>206</v>
      </c>
      <c r="E13445" t="s">
        <v>207</v>
      </c>
      <c r="F13445" t="s">
        <v>299</v>
      </c>
      <c r="G13445" t="s">
        <v>300</v>
      </c>
      <c r="H13445" t="s">
        <v>20</v>
      </c>
      <c r="I13445" t="s">
        <v>21</v>
      </c>
      <c r="J13445" t="s">
        <v>31</v>
      </c>
      <c r="K13445" t="s">
        <v>301</v>
      </c>
      <c r="L13445" t="s">
        <v>24</v>
      </c>
      <c r="M13445" t="s">
        <v>27</v>
      </c>
      <c r="N13445">
        <v>548</v>
      </c>
      <c r="O13445">
        <v>103353</v>
      </c>
      <c r="P13445">
        <v>90684.83</v>
      </c>
      <c r="Q13445">
        <v>2639.73</v>
      </c>
    </row>
    <row r="13446" spans="2:17" hidden="1">
      <c r="B13446">
        <v>2016</v>
      </c>
      <c r="C13446">
        <v>2</v>
      </c>
      <c r="D13446" t="s">
        <v>206</v>
      </c>
      <c r="E13446" t="s">
        <v>207</v>
      </c>
      <c r="F13446" t="s">
        <v>302</v>
      </c>
      <c r="G13446" t="s">
        <v>303</v>
      </c>
      <c r="H13446" t="s">
        <v>144</v>
      </c>
      <c r="I13446" t="s">
        <v>21</v>
      </c>
      <c r="J13446" t="s">
        <v>31</v>
      </c>
      <c r="K13446" t="s">
        <v>304</v>
      </c>
      <c r="L13446" t="s">
        <v>24</v>
      </c>
      <c r="M13446" t="s">
        <v>25</v>
      </c>
      <c r="N13446">
        <v>7323</v>
      </c>
      <c r="O13446">
        <v>65417.4</v>
      </c>
      <c r="P13446">
        <v>48985.16</v>
      </c>
      <c r="Q13446">
        <v>-33448.83</v>
      </c>
    </row>
    <row r="13447" spans="2:17" hidden="1">
      <c r="B13447">
        <v>2016</v>
      </c>
      <c r="C13447">
        <v>2</v>
      </c>
      <c r="D13447" t="s">
        <v>206</v>
      </c>
      <c r="E13447" t="s">
        <v>207</v>
      </c>
      <c r="F13447" t="s">
        <v>302</v>
      </c>
      <c r="G13447" t="s">
        <v>303</v>
      </c>
      <c r="H13447" t="s">
        <v>144</v>
      </c>
      <c r="I13447" t="s">
        <v>21</v>
      </c>
      <c r="J13447" t="s">
        <v>31</v>
      </c>
      <c r="K13447" t="s">
        <v>304</v>
      </c>
      <c r="L13447" t="s">
        <v>24</v>
      </c>
      <c r="M13447" t="s">
        <v>26</v>
      </c>
      <c r="N13447">
        <v>1276</v>
      </c>
      <c r="O13447">
        <v>62718</v>
      </c>
      <c r="P13447">
        <v>37111.730000000003</v>
      </c>
      <c r="Q13447">
        <v>-19573.84</v>
      </c>
    </row>
    <row r="13448" spans="2:17" hidden="1">
      <c r="B13448">
        <v>2016</v>
      </c>
      <c r="C13448">
        <v>2</v>
      </c>
      <c r="D13448" t="s">
        <v>206</v>
      </c>
      <c r="E13448" t="s">
        <v>207</v>
      </c>
      <c r="F13448" t="s">
        <v>302</v>
      </c>
      <c r="G13448" t="s">
        <v>303</v>
      </c>
      <c r="H13448" t="s">
        <v>144</v>
      </c>
      <c r="I13448" t="s">
        <v>21</v>
      </c>
      <c r="J13448" t="s">
        <v>31</v>
      </c>
      <c r="K13448" t="s">
        <v>304</v>
      </c>
      <c r="L13448" t="s">
        <v>24</v>
      </c>
      <c r="M13448" t="s">
        <v>27</v>
      </c>
      <c r="N13448">
        <v>132</v>
      </c>
      <c r="O13448">
        <v>31197.9</v>
      </c>
      <c r="P13448">
        <v>27028.87</v>
      </c>
      <c r="Q13448">
        <v>786.48</v>
      </c>
    </row>
    <row r="13449" spans="2:17" hidden="1">
      <c r="B13449">
        <v>2016</v>
      </c>
      <c r="C13449">
        <v>2</v>
      </c>
      <c r="D13449" t="s">
        <v>206</v>
      </c>
      <c r="E13449" t="s">
        <v>207</v>
      </c>
      <c r="F13449" t="s">
        <v>305</v>
      </c>
      <c r="G13449" t="s">
        <v>306</v>
      </c>
      <c r="H13449" t="s">
        <v>121</v>
      </c>
      <c r="I13449" t="s">
        <v>1076</v>
      </c>
      <c r="J13449" t="s">
        <v>31</v>
      </c>
      <c r="K13449" t="s">
        <v>307</v>
      </c>
      <c r="L13449" t="s">
        <v>24</v>
      </c>
      <c r="M13449" t="s">
        <v>25</v>
      </c>
      <c r="N13449">
        <v>3172</v>
      </c>
      <c r="O13449">
        <v>38664</v>
      </c>
      <c r="P13449">
        <v>29214.12</v>
      </c>
      <c r="Q13449">
        <v>-6473.16</v>
      </c>
    </row>
    <row r="13450" spans="2:17" hidden="1">
      <c r="B13450">
        <v>2016</v>
      </c>
      <c r="C13450">
        <v>2</v>
      </c>
      <c r="D13450" t="s">
        <v>206</v>
      </c>
      <c r="E13450" t="s">
        <v>207</v>
      </c>
      <c r="F13450" t="s">
        <v>305</v>
      </c>
      <c r="G13450" t="s">
        <v>306</v>
      </c>
      <c r="H13450" t="s">
        <v>121</v>
      </c>
      <c r="I13450" t="s">
        <v>1076</v>
      </c>
      <c r="J13450" t="s">
        <v>31</v>
      </c>
      <c r="K13450" t="s">
        <v>307</v>
      </c>
      <c r="L13450" t="s">
        <v>24</v>
      </c>
      <c r="M13450" t="s">
        <v>26</v>
      </c>
      <c r="N13450">
        <v>3109</v>
      </c>
      <c r="O13450">
        <v>186084</v>
      </c>
      <c r="P13450">
        <v>118565.24</v>
      </c>
      <c r="Q13450">
        <v>-15627.15</v>
      </c>
    </row>
    <row r="13451" spans="2:17" hidden="1">
      <c r="B13451">
        <v>2016</v>
      </c>
      <c r="C13451">
        <v>2</v>
      </c>
      <c r="D13451" t="s">
        <v>206</v>
      </c>
      <c r="E13451" t="s">
        <v>207</v>
      </c>
      <c r="F13451" t="s">
        <v>305</v>
      </c>
      <c r="G13451" t="s">
        <v>306</v>
      </c>
      <c r="H13451" t="s">
        <v>121</v>
      </c>
      <c r="I13451" t="s">
        <v>1076</v>
      </c>
      <c r="J13451" t="s">
        <v>31</v>
      </c>
      <c r="K13451" t="s">
        <v>307</v>
      </c>
      <c r="L13451" t="s">
        <v>24</v>
      </c>
      <c r="M13451" t="s">
        <v>27</v>
      </c>
      <c r="N13451">
        <v>1217</v>
      </c>
      <c r="O13451">
        <v>242781</v>
      </c>
      <c r="P13451">
        <v>171284.01</v>
      </c>
      <c r="Q13451">
        <v>4989.72</v>
      </c>
    </row>
    <row r="13452" spans="2:17" hidden="1">
      <c r="B13452">
        <v>2016</v>
      </c>
      <c r="C13452">
        <v>2</v>
      </c>
      <c r="D13452" t="s">
        <v>206</v>
      </c>
      <c r="E13452" t="s">
        <v>207</v>
      </c>
      <c r="F13452" t="s">
        <v>308</v>
      </c>
      <c r="G13452" t="s">
        <v>309</v>
      </c>
      <c r="H13452" t="s">
        <v>30</v>
      </c>
      <c r="I13452" t="s">
        <v>21</v>
      </c>
      <c r="J13452" t="s">
        <v>31</v>
      </c>
      <c r="K13452" t="s">
        <v>310</v>
      </c>
      <c r="L13452" t="s">
        <v>24</v>
      </c>
      <c r="M13452" t="s">
        <v>25</v>
      </c>
      <c r="N13452">
        <v>41113</v>
      </c>
      <c r="O13452">
        <v>257084.5</v>
      </c>
      <c r="P13452">
        <v>307423.37</v>
      </c>
      <c r="Q13452">
        <v>-152807.54</v>
      </c>
    </row>
    <row r="13453" spans="2:17" hidden="1">
      <c r="B13453">
        <v>2016</v>
      </c>
      <c r="C13453">
        <v>2</v>
      </c>
      <c r="D13453" t="s">
        <v>206</v>
      </c>
      <c r="E13453" t="s">
        <v>207</v>
      </c>
      <c r="F13453" t="s">
        <v>308</v>
      </c>
      <c r="G13453" t="s">
        <v>309</v>
      </c>
      <c r="H13453" t="s">
        <v>30</v>
      </c>
      <c r="I13453" t="s">
        <v>21</v>
      </c>
      <c r="J13453" t="s">
        <v>31</v>
      </c>
      <c r="K13453" t="s">
        <v>310</v>
      </c>
      <c r="L13453" t="s">
        <v>24</v>
      </c>
      <c r="M13453" t="s">
        <v>26</v>
      </c>
      <c r="N13453">
        <v>5033</v>
      </c>
      <c r="O13453">
        <v>273050.2</v>
      </c>
      <c r="P13453">
        <v>198188.18</v>
      </c>
      <c r="Q13453">
        <v>-89738.39</v>
      </c>
    </row>
    <row r="13454" spans="2:17" hidden="1">
      <c r="B13454">
        <v>2016</v>
      </c>
      <c r="C13454">
        <v>2</v>
      </c>
      <c r="D13454" t="s">
        <v>206</v>
      </c>
      <c r="E13454" t="s">
        <v>207</v>
      </c>
      <c r="F13454" t="s">
        <v>308</v>
      </c>
      <c r="G13454" t="s">
        <v>309</v>
      </c>
      <c r="H13454" t="s">
        <v>30</v>
      </c>
      <c r="I13454" t="s">
        <v>21</v>
      </c>
      <c r="J13454" t="s">
        <v>31</v>
      </c>
      <c r="K13454" t="s">
        <v>310</v>
      </c>
      <c r="L13454" t="s">
        <v>24</v>
      </c>
      <c r="M13454" t="s">
        <v>27</v>
      </c>
      <c r="N13454">
        <v>1259</v>
      </c>
      <c r="O13454">
        <v>237833</v>
      </c>
      <c r="P13454">
        <v>241581.43</v>
      </c>
      <c r="Q13454">
        <v>7050.15</v>
      </c>
    </row>
    <row r="13455" spans="2:17" hidden="1">
      <c r="B13455">
        <v>2016</v>
      </c>
      <c r="C13455">
        <v>2</v>
      </c>
      <c r="D13455" t="s">
        <v>206</v>
      </c>
      <c r="E13455" t="s">
        <v>207</v>
      </c>
      <c r="F13455" t="s">
        <v>311</v>
      </c>
      <c r="G13455" t="s">
        <v>312</v>
      </c>
      <c r="H13455" t="s">
        <v>30</v>
      </c>
      <c r="I13455" t="s">
        <v>21</v>
      </c>
      <c r="J13455" t="s">
        <v>31</v>
      </c>
      <c r="K13455" t="s">
        <v>313</v>
      </c>
      <c r="L13455" t="s">
        <v>24</v>
      </c>
      <c r="M13455" t="s">
        <v>25</v>
      </c>
      <c r="N13455">
        <v>6649</v>
      </c>
      <c r="O13455">
        <v>37213.9</v>
      </c>
      <c r="P13455">
        <v>48145.06</v>
      </c>
      <c r="Q13455">
        <v>-22155.79</v>
      </c>
    </row>
    <row r="13456" spans="2:17" hidden="1">
      <c r="B13456">
        <v>2016</v>
      </c>
      <c r="C13456">
        <v>2</v>
      </c>
      <c r="D13456" t="s">
        <v>206</v>
      </c>
      <c r="E13456" t="s">
        <v>207</v>
      </c>
      <c r="F13456" t="s">
        <v>311</v>
      </c>
      <c r="G13456" t="s">
        <v>312</v>
      </c>
      <c r="H13456" t="s">
        <v>30</v>
      </c>
      <c r="I13456" t="s">
        <v>21</v>
      </c>
      <c r="J13456" t="s">
        <v>31</v>
      </c>
      <c r="K13456" t="s">
        <v>313</v>
      </c>
      <c r="L13456" t="s">
        <v>24</v>
      </c>
      <c r="M13456" t="s">
        <v>26</v>
      </c>
      <c r="N13456">
        <v>149</v>
      </c>
      <c r="O13456">
        <v>6710</v>
      </c>
      <c r="P13456">
        <v>4556.8900000000003</v>
      </c>
      <c r="Q13456">
        <v>-2660.36</v>
      </c>
    </row>
    <row r="13457" spans="2:17" hidden="1">
      <c r="B13457">
        <v>2016</v>
      </c>
      <c r="C13457">
        <v>2</v>
      </c>
      <c r="D13457" t="s">
        <v>206</v>
      </c>
      <c r="E13457" t="s">
        <v>207</v>
      </c>
      <c r="F13457" t="s">
        <v>311</v>
      </c>
      <c r="G13457" t="s">
        <v>312</v>
      </c>
      <c r="H13457" t="s">
        <v>30</v>
      </c>
      <c r="I13457" t="s">
        <v>21</v>
      </c>
      <c r="J13457" t="s">
        <v>31</v>
      </c>
      <c r="K13457" t="s">
        <v>313</v>
      </c>
      <c r="L13457" t="s">
        <v>24</v>
      </c>
      <c r="M13457" t="s">
        <v>27</v>
      </c>
      <c r="N13457">
        <v>10</v>
      </c>
      <c r="O13457">
        <v>1519</v>
      </c>
      <c r="P13457">
        <v>1555.78</v>
      </c>
      <c r="Q13457">
        <v>45.35</v>
      </c>
    </row>
    <row r="13458" spans="2:17" hidden="1">
      <c r="B13458">
        <v>2016</v>
      </c>
      <c r="C13458">
        <v>2</v>
      </c>
      <c r="D13458" t="s">
        <v>206</v>
      </c>
      <c r="E13458" t="s">
        <v>207</v>
      </c>
      <c r="F13458" t="s">
        <v>314</v>
      </c>
      <c r="G13458" t="s">
        <v>315</v>
      </c>
      <c r="H13458" t="s">
        <v>30</v>
      </c>
      <c r="I13458" t="s">
        <v>21</v>
      </c>
      <c r="J13458" t="s">
        <v>31</v>
      </c>
      <c r="K13458" t="s">
        <v>316</v>
      </c>
      <c r="L13458" t="s">
        <v>24</v>
      </c>
      <c r="M13458" t="s">
        <v>25</v>
      </c>
      <c r="N13458">
        <v>25698</v>
      </c>
      <c r="O13458">
        <v>187656</v>
      </c>
      <c r="P13458">
        <v>202635.51999999999</v>
      </c>
      <c r="Q13458">
        <v>-112581.59</v>
      </c>
    </row>
    <row r="13459" spans="2:17" hidden="1">
      <c r="B13459">
        <v>2016</v>
      </c>
      <c r="C13459">
        <v>2</v>
      </c>
      <c r="D13459" t="s">
        <v>206</v>
      </c>
      <c r="E13459" t="s">
        <v>207</v>
      </c>
      <c r="F13459" t="s">
        <v>314</v>
      </c>
      <c r="G13459" t="s">
        <v>315</v>
      </c>
      <c r="H13459" t="s">
        <v>30</v>
      </c>
      <c r="I13459" t="s">
        <v>21</v>
      </c>
      <c r="J13459" t="s">
        <v>31</v>
      </c>
      <c r="K13459" t="s">
        <v>316</v>
      </c>
      <c r="L13459" t="s">
        <v>24</v>
      </c>
      <c r="M13459" t="s">
        <v>26</v>
      </c>
      <c r="N13459">
        <v>1833</v>
      </c>
      <c r="O13459">
        <v>87888</v>
      </c>
      <c r="P13459">
        <v>61582.31</v>
      </c>
      <c r="Q13459">
        <v>-32994</v>
      </c>
    </row>
    <row r="13460" spans="2:17" hidden="1">
      <c r="B13460">
        <v>2016</v>
      </c>
      <c r="C13460">
        <v>2</v>
      </c>
      <c r="D13460" t="s">
        <v>206</v>
      </c>
      <c r="E13460" t="s">
        <v>207</v>
      </c>
      <c r="F13460" t="s">
        <v>314</v>
      </c>
      <c r="G13460" t="s">
        <v>315</v>
      </c>
      <c r="H13460" t="s">
        <v>30</v>
      </c>
      <c r="I13460" t="s">
        <v>21</v>
      </c>
      <c r="J13460" t="s">
        <v>31</v>
      </c>
      <c r="K13460" t="s">
        <v>316</v>
      </c>
      <c r="L13460" t="s">
        <v>24</v>
      </c>
      <c r="M13460" t="s">
        <v>27</v>
      </c>
      <c r="N13460">
        <v>154</v>
      </c>
      <c r="O13460">
        <v>34433</v>
      </c>
      <c r="P13460">
        <v>35141</v>
      </c>
      <c r="Q13460">
        <v>1023.26</v>
      </c>
    </row>
    <row r="13461" spans="2:17" hidden="1">
      <c r="B13461">
        <v>2016</v>
      </c>
      <c r="C13461">
        <v>2</v>
      </c>
      <c r="D13461" t="s">
        <v>206</v>
      </c>
      <c r="E13461" t="s">
        <v>207</v>
      </c>
      <c r="F13461" t="s">
        <v>317</v>
      </c>
      <c r="G13461" t="s">
        <v>318</v>
      </c>
      <c r="H13461" t="s">
        <v>30</v>
      </c>
      <c r="I13461" t="s">
        <v>21</v>
      </c>
      <c r="J13461" t="s">
        <v>31</v>
      </c>
      <c r="K13461" t="s">
        <v>319</v>
      </c>
      <c r="L13461" t="s">
        <v>24</v>
      </c>
      <c r="M13461" t="s">
        <v>25</v>
      </c>
      <c r="N13461">
        <v>5131</v>
      </c>
      <c r="O13461">
        <v>34556</v>
      </c>
      <c r="P13461">
        <v>39302.97</v>
      </c>
      <c r="Q13461">
        <v>-20576.759999999998</v>
      </c>
    </row>
    <row r="13462" spans="2:17" hidden="1">
      <c r="B13462">
        <v>2016</v>
      </c>
      <c r="C13462">
        <v>2</v>
      </c>
      <c r="D13462" t="s">
        <v>206</v>
      </c>
      <c r="E13462" t="s">
        <v>207</v>
      </c>
      <c r="F13462" t="s">
        <v>317</v>
      </c>
      <c r="G13462" t="s">
        <v>318</v>
      </c>
      <c r="H13462" t="s">
        <v>30</v>
      </c>
      <c r="I13462" t="s">
        <v>21</v>
      </c>
      <c r="J13462" t="s">
        <v>31</v>
      </c>
      <c r="K13462" t="s">
        <v>319</v>
      </c>
      <c r="L13462" t="s">
        <v>24</v>
      </c>
      <c r="M13462" t="s">
        <v>26</v>
      </c>
      <c r="N13462">
        <v>550</v>
      </c>
      <c r="O13462">
        <v>27764</v>
      </c>
      <c r="P13462">
        <v>19704.599999999999</v>
      </c>
      <c r="Q13462">
        <v>-9828.5</v>
      </c>
    </row>
    <row r="13463" spans="2:17" hidden="1">
      <c r="B13463">
        <v>2016</v>
      </c>
      <c r="C13463">
        <v>2</v>
      </c>
      <c r="D13463" t="s">
        <v>206</v>
      </c>
      <c r="E13463" t="s">
        <v>207</v>
      </c>
      <c r="F13463" t="s">
        <v>317</v>
      </c>
      <c r="G13463" t="s">
        <v>318</v>
      </c>
      <c r="H13463" t="s">
        <v>30</v>
      </c>
      <c r="I13463" t="s">
        <v>21</v>
      </c>
      <c r="J13463" t="s">
        <v>31</v>
      </c>
      <c r="K13463" t="s">
        <v>319</v>
      </c>
      <c r="L13463" t="s">
        <v>24</v>
      </c>
      <c r="M13463" t="s">
        <v>27</v>
      </c>
      <c r="N13463">
        <v>69</v>
      </c>
      <c r="O13463">
        <v>12490</v>
      </c>
      <c r="P13463">
        <v>12729.82</v>
      </c>
      <c r="Q13463">
        <v>370.78</v>
      </c>
    </row>
    <row r="13464" spans="2:17" hidden="1">
      <c r="B13464">
        <v>2016</v>
      </c>
      <c r="C13464">
        <v>2</v>
      </c>
      <c r="D13464" t="s">
        <v>206</v>
      </c>
      <c r="E13464" t="s">
        <v>207</v>
      </c>
      <c r="F13464" t="s">
        <v>320</v>
      </c>
      <c r="G13464" t="s">
        <v>321</v>
      </c>
      <c r="H13464" t="s">
        <v>30</v>
      </c>
      <c r="I13464" t="s">
        <v>21</v>
      </c>
      <c r="J13464" t="s">
        <v>31</v>
      </c>
      <c r="K13464" t="s">
        <v>322</v>
      </c>
      <c r="L13464" t="s">
        <v>24</v>
      </c>
      <c r="M13464" t="s">
        <v>25</v>
      </c>
      <c r="N13464">
        <v>800</v>
      </c>
      <c r="O13464">
        <v>7848</v>
      </c>
      <c r="P13464">
        <v>7026.21</v>
      </c>
      <c r="Q13464">
        <v>-4673.16</v>
      </c>
    </row>
    <row r="13465" spans="2:17" hidden="1">
      <c r="B13465">
        <v>2016</v>
      </c>
      <c r="C13465">
        <v>2</v>
      </c>
      <c r="D13465" t="s">
        <v>206</v>
      </c>
      <c r="E13465" t="s">
        <v>207</v>
      </c>
      <c r="F13465" t="s">
        <v>320</v>
      </c>
      <c r="G13465" t="s">
        <v>321</v>
      </c>
      <c r="H13465" t="s">
        <v>30</v>
      </c>
      <c r="I13465" t="s">
        <v>21</v>
      </c>
      <c r="J13465" t="s">
        <v>31</v>
      </c>
      <c r="K13465" t="s">
        <v>322</v>
      </c>
      <c r="L13465" t="s">
        <v>24</v>
      </c>
      <c r="M13465" t="s">
        <v>26</v>
      </c>
      <c r="N13465">
        <v>445</v>
      </c>
      <c r="O13465">
        <v>27108</v>
      </c>
      <c r="P13465">
        <v>20404.04</v>
      </c>
      <c r="Q13465">
        <v>-7952.15</v>
      </c>
    </row>
    <row r="13466" spans="2:17" hidden="1">
      <c r="B13466">
        <v>2016</v>
      </c>
      <c r="C13466">
        <v>2</v>
      </c>
      <c r="D13466" t="s">
        <v>206</v>
      </c>
      <c r="E13466" t="s">
        <v>207</v>
      </c>
      <c r="F13466" t="s">
        <v>320</v>
      </c>
      <c r="G13466" t="s">
        <v>321</v>
      </c>
      <c r="H13466" t="s">
        <v>30</v>
      </c>
      <c r="I13466" t="s">
        <v>21</v>
      </c>
      <c r="J13466" t="s">
        <v>31</v>
      </c>
      <c r="K13466" t="s">
        <v>322</v>
      </c>
      <c r="L13466" t="s">
        <v>24</v>
      </c>
      <c r="M13466" t="s">
        <v>27</v>
      </c>
      <c r="N13466">
        <v>267</v>
      </c>
      <c r="O13466">
        <v>62908</v>
      </c>
      <c r="P13466">
        <v>63678.71</v>
      </c>
      <c r="Q13466">
        <v>1854.68</v>
      </c>
    </row>
    <row r="13467" spans="2:17" hidden="1">
      <c r="B13467">
        <v>2016</v>
      </c>
      <c r="C13467">
        <v>2</v>
      </c>
      <c r="D13467" t="s">
        <v>206</v>
      </c>
      <c r="E13467" t="s">
        <v>207</v>
      </c>
      <c r="F13467" t="s">
        <v>323</v>
      </c>
      <c r="G13467" t="s">
        <v>324</v>
      </c>
      <c r="H13467" t="s">
        <v>30</v>
      </c>
      <c r="I13467" t="s">
        <v>21</v>
      </c>
      <c r="J13467" t="s">
        <v>31</v>
      </c>
      <c r="K13467" t="s">
        <v>325</v>
      </c>
      <c r="L13467" t="s">
        <v>24</v>
      </c>
      <c r="M13467" t="s">
        <v>25</v>
      </c>
      <c r="N13467">
        <v>3465</v>
      </c>
      <c r="O13467">
        <v>22781</v>
      </c>
      <c r="P13467">
        <v>26342.78</v>
      </c>
      <c r="Q13467">
        <v>-13578.21</v>
      </c>
    </row>
    <row r="13468" spans="2:17" hidden="1">
      <c r="B13468">
        <v>2016</v>
      </c>
      <c r="C13468">
        <v>2</v>
      </c>
      <c r="D13468" t="s">
        <v>206</v>
      </c>
      <c r="E13468" t="s">
        <v>207</v>
      </c>
      <c r="F13468" t="s">
        <v>323</v>
      </c>
      <c r="G13468" t="s">
        <v>324</v>
      </c>
      <c r="H13468" t="s">
        <v>30</v>
      </c>
      <c r="I13468" t="s">
        <v>21</v>
      </c>
      <c r="J13468" t="s">
        <v>31</v>
      </c>
      <c r="K13468" t="s">
        <v>325</v>
      </c>
      <c r="L13468" t="s">
        <v>24</v>
      </c>
      <c r="M13468" t="s">
        <v>26</v>
      </c>
      <c r="N13468">
        <v>607</v>
      </c>
      <c r="O13468">
        <v>31237</v>
      </c>
      <c r="P13468">
        <v>22334.400000000001</v>
      </c>
      <c r="Q13468">
        <v>-10858.48</v>
      </c>
    </row>
    <row r="13469" spans="2:17" hidden="1">
      <c r="B13469">
        <v>2016</v>
      </c>
      <c r="C13469">
        <v>2</v>
      </c>
      <c r="D13469" t="s">
        <v>206</v>
      </c>
      <c r="E13469" t="s">
        <v>207</v>
      </c>
      <c r="F13469" t="s">
        <v>323</v>
      </c>
      <c r="G13469" t="s">
        <v>324</v>
      </c>
      <c r="H13469" t="s">
        <v>30</v>
      </c>
      <c r="I13469" t="s">
        <v>21</v>
      </c>
      <c r="J13469" t="s">
        <v>31</v>
      </c>
      <c r="K13469" t="s">
        <v>325</v>
      </c>
      <c r="L13469" t="s">
        <v>24</v>
      </c>
      <c r="M13469" t="s">
        <v>27</v>
      </c>
      <c r="N13469">
        <v>58</v>
      </c>
      <c r="O13469">
        <v>9822</v>
      </c>
      <c r="P13469">
        <v>10037.469999999999</v>
      </c>
      <c r="Q13469">
        <v>292.17</v>
      </c>
    </row>
    <row r="13470" spans="2:17" hidden="1">
      <c r="B13470">
        <v>2016</v>
      </c>
      <c r="C13470">
        <v>2</v>
      </c>
      <c r="D13470" t="s">
        <v>206</v>
      </c>
      <c r="E13470" t="s">
        <v>207</v>
      </c>
      <c r="F13470" t="s">
        <v>326</v>
      </c>
      <c r="G13470" t="s">
        <v>327</v>
      </c>
      <c r="H13470" t="s">
        <v>30</v>
      </c>
      <c r="I13470" t="s">
        <v>21</v>
      </c>
      <c r="J13470" t="s">
        <v>31</v>
      </c>
      <c r="K13470" t="s">
        <v>328</v>
      </c>
      <c r="L13470" t="s">
        <v>24</v>
      </c>
      <c r="M13470" t="s">
        <v>25</v>
      </c>
      <c r="N13470">
        <v>4996</v>
      </c>
      <c r="O13470">
        <v>44090</v>
      </c>
      <c r="P13470">
        <v>42243.89</v>
      </c>
      <c r="Q13470">
        <v>-26534.68</v>
      </c>
    </row>
    <row r="13471" spans="2:17" hidden="1">
      <c r="B13471">
        <v>2016</v>
      </c>
      <c r="C13471">
        <v>2</v>
      </c>
      <c r="D13471" t="s">
        <v>206</v>
      </c>
      <c r="E13471" t="s">
        <v>207</v>
      </c>
      <c r="F13471" t="s">
        <v>326</v>
      </c>
      <c r="G13471" t="s">
        <v>327</v>
      </c>
      <c r="H13471" t="s">
        <v>30</v>
      </c>
      <c r="I13471" t="s">
        <v>21</v>
      </c>
      <c r="J13471" t="s">
        <v>31</v>
      </c>
      <c r="K13471" t="s">
        <v>328</v>
      </c>
      <c r="L13471" t="s">
        <v>24</v>
      </c>
      <c r="M13471" t="s">
        <v>26</v>
      </c>
      <c r="N13471">
        <v>1510</v>
      </c>
      <c r="O13471">
        <v>82089</v>
      </c>
      <c r="P13471">
        <v>60281.13</v>
      </c>
      <c r="Q13471">
        <v>-27255.5</v>
      </c>
    </row>
    <row r="13472" spans="2:17" hidden="1">
      <c r="B13472">
        <v>2016</v>
      </c>
      <c r="C13472">
        <v>2</v>
      </c>
      <c r="D13472" t="s">
        <v>206</v>
      </c>
      <c r="E13472" t="s">
        <v>207</v>
      </c>
      <c r="F13472" t="s">
        <v>326</v>
      </c>
      <c r="G13472" t="s">
        <v>327</v>
      </c>
      <c r="H13472" t="s">
        <v>30</v>
      </c>
      <c r="I13472" t="s">
        <v>21</v>
      </c>
      <c r="J13472" t="s">
        <v>31</v>
      </c>
      <c r="K13472" t="s">
        <v>328</v>
      </c>
      <c r="L13472" t="s">
        <v>24</v>
      </c>
      <c r="M13472" t="s">
        <v>27</v>
      </c>
      <c r="N13472">
        <v>260</v>
      </c>
      <c r="O13472">
        <v>53107</v>
      </c>
      <c r="P13472">
        <v>54494.400000000001</v>
      </c>
      <c r="Q13472">
        <v>1587.21</v>
      </c>
    </row>
    <row r="13473" spans="2:17" hidden="1">
      <c r="B13473">
        <v>2016</v>
      </c>
      <c r="C13473">
        <v>2</v>
      </c>
      <c r="D13473" t="s">
        <v>206</v>
      </c>
      <c r="E13473" t="s">
        <v>207</v>
      </c>
      <c r="F13473" t="s">
        <v>329</v>
      </c>
      <c r="G13473" t="s">
        <v>330</v>
      </c>
      <c r="H13473" t="s">
        <v>30</v>
      </c>
      <c r="I13473" t="s">
        <v>21</v>
      </c>
      <c r="J13473" t="s">
        <v>31</v>
      </c>
      <c r="K13473" t="s">
        <v>331</v>
      </c>
      <c r="L13473" t="s">
        <v>24</v>
      </c>
      <c r="M13473" t="s">
        <v>25</v>
      </c>
      <c r="N13473">
        <v>581</v>
      </c>
      <c r="O13473">
        <v>2794</v>
      </c>
      <c r="P13473">
        <v>4039.9</v>
      </c>
      <c r="Q13473">
        <v>-1663.54</v>
      </c>
    </row>
    <row r="13474" spans="2:17" hidden="1">
      <c r="B13474">
        <v>2016</v>
      </c>
      <c r="C13474">
        <v>2</v>
      </c>
      <c r="D13474" t="s">
        <v>206</v>
      </c>
      <c r="E13474" t="s">
        <v>207</v>
      </c>
      <c r="F13474" t="s">
        <v>329</v>
      </c>
      <c r="G13474" t="s">
        <v>330</v>
      </c>
      <c r="H13474" t="s">
        <v>30</v>
      </c>
      <c r="I13474" t="s">
        <v>21</v>
      </c>
      <c r="J13474" t="s">
        <v>31</v>
      </c>
      <c r="K13474" t="s">
        <v>331</v>
      </c>
      <c r="L13474" t="s">
        <v>24</v>
      </c>
      <c r="M13474" t="s">
        <v>26</v>
      </c>
      <c r="N13474">
        <v>13</v>
      </c>
      <c r="O13474">
        <v>589</v>
      </c>
      <c r="P13474">
        <v>400.99</v>
      </c>
      <c r="Q13474">
        <v>-232.05</v>
      </c>
    </row>
    <row r="13475" spans="2:17" hidden="1">
      <c r="B13475">
        <v>2016</v>
      </c>
      <c r="C13475">
        <v>2</v>
      </c>
      <c r="D13475" t="s">
        <v>206</v>
      </c>
      <c r="E13475" t="s">
        <v>207</v>
      </c>
      <c r="F13475" t="s">
        <v>332</v>
      </c>
      <c r="G13475" t="s">
        <v>333</v>
      </c>
      <c r="H13475" t="s">
        <v>30</v>
      </c>
      <c r="I13475" t="s">
        <v>21</v>
      </c>
      <c r="J13475" t="s">
        <v>31</v>
      </c>
      <c r="K13475" t="s">
        <v>325</v>
      </c>
      <c r="L13475" t="s">
        <v>24</v>
      </c>
      <c r="M13475" t="s">
        <v>25</v>
      </c>
      <c r="N13475">
        <v>11786</v>
      </c>
      <c r="O13475">
        <v>87164</v>
      </c>
      <c r="P13475">
        <v>93123.48</v>
      </c>
      <c r="Q13475">
        <v>-51901.68</v>
      </c>
    </row>
    <row r="13476" spans="2:17" hidden="1">
      <c r="B13476">
        <v>2016</v>
      </c>
      <c r="C13476">
        <v>2</v>
      </c>
      <c r="D13476" t="s">
        <v>206</v>
      </c>
      <c r="E13476" t="s">
        <v>207</v>
      </c>
      <c r="F13476" t="s">
        <v>332</v>
      </c>
      <c r="G13476" t="s">
        <v>333</v>
      </c>
      <c r="H13476" t="s">
        <v>30</v>
      </c>
      <c r="I13476" t="s">
        <v>21</v>
      </c>
      <c r="J13476" t="s">
        <v>31</v>
      </c>
      <c r="K13476" t="s">
        <v>325</v>
      </c>
      <c r="L13476" t="s">
        <v>24</v>
      </c>
      <c r="M13476" t="s">
        <v>26</v>
      </c>
      <c r="N13476">
        <v>1869</v>
      </c>
      <c r="O13476">
        <v>97111</v>
      </c>
      <c r="P13476">
        <v>69613.84</v>
      </c>
      <c r="Q13476">
        <v>-33399.03</v>
      </c>
    </row>
    <row r="13477" spans="2:17" hidden="1">
      <c r="B13477">
        <v>2016</v>
      </c>
      <c r="C13477">
        <v>2</v>
      </c>
      <c r="D13477" t="s">
        <v>206</v>
      </c>
      <c r="E13477" t="s">
        <v>207</v>
      </c>
      <c r="F13477" t="s">
        <v>332</v>
      </c>
      <c r="G13477" t="s">
        <v>333</v>
      </c>
      <c r="H13477" t="s">
        <v>30</v>
      </c>
      <c r="I13477" t="s">
        <v>21</v>
      </c>
      <c r="J13477" t="s">
        <v>31</v>
      </c>
      <c r="K13477" t="s">
        <v>325</v>
      </c>
      <c r="L13477" t="s">
        <v>24</v>
      </c>
      <c r="M13477" t="s">
        <v>27</v>
      </c>
      <c r="N13477">
        <v>186</v>
      </c>
      <c r="O13477">
        <v>30695</v>
      </c>
      <c r="P13477">
        <v>31371</v>
      </c>
      <c r="Q13477">
        <v>913.91</v>
      </c>
    </row>
    <row r="13478" spans="2:17" hidden="1">
      <c r="B13478">
        <v>2016</v>
      </c>
      <c r="C13478">
        <v>2</v>
      </c>
      <c r="D13478" t="s">
        <v>206</v>
      </c>
      <c r="E13478" t="s">
        <v>207</v>
      </c>
      <c r="F13478" t="s">
        <v>334</v>
      </c>
      <c r="G13478" t="s">
        <v>335</v>
      </c>
      <c r="H13478" t="s">
        <v>30</v>
      </c>
      <c r="I13478" t="s">
        <v>21</v>
      </c>
      <c r="J13478" t="s">
        <v>31</v>
      </c>
      <c r="K13478" t="s">
        <v>325</v>
      </c>
      <c r="L13478" t="s">
        <v>24</v>
      </c>
      <c r="M13478" t="s">
        <v>25</v>
      </c>
      <c r="N13478">
        <v>1065</v>
      </c>
      <c r="O13478">
        <v>7200</v>
      </c>
      <c r="P13478">
        <v>8167.74</v>
      </c>
      <c r="Q13478">
        <v>-4287.3100000000004</v>
      </c>
    </row>
    <row r="13479" spans="2:17" hidden="1">
      <c r="B13479">
        <v>2016</v>
      </c>
      <c r="C13479">
        <v>2</v>
      </c>
      <c r="D13479" t="s">
        <v>206</v>
      </c>
      <c r="E13479" t="s">
        <v>207</v>
      </c>
      <c r="F13479" t="s">
        <v>334</v>
      </c>
      <c r="G13479" t="s">
        <v>335</v>
      </c>
      <c r="H13479" t="s">
        <v>30</v>
      </c>
      <c r="I13479" t="s">
        <v>21</v>
      </c>
      <c r="J13479" t="s">
        <v>31</v>
      </c>
      <c r="K13479" t="s">
        <v>325</v>
      </c>
      <c r="L13479" t="s">
        <v>24</v>
      </c>
      <c r="M13479" t="s">
        <v>26</v>
      </c>
      <c r="N13479">
        <v>167</v>
      </c>
      <c r="O13479">
        <v>8362</v>
      </c>
      <c r="P13479">
        <v>5917.52</v>
      </c>
      <c r="Q13479">
        <v>-2984.29</v>
      </c>
    </row>
    <row r="13480" spans="2:17" hidden="1">
      <c r="B13480">
        <v>2016</v>
      </c>
      <c r="C13480">
        <v>2</v>
      </c>
      <c r="D13480" t="s">
        <v>206</v>
      </c>
      <c r="E13480" t="s">
        <v>207</v>
      </c>
      <c r="F13480" t="s">
        <v>334</v>
      </c>
      <c r="G13480" t="s">
        <v>335</v>
      </c>
      <c r="H13480" t="s">
        <v>30</v>
      </c>
      <c r="I13480" t="s">
        <v>21</v>
      </c>
      <c r="J13480" t="s">
        <v>31</v>
      </c>
      <c r="K13480" t="s">
        <v>325</v>
      </c>
      <c r="L13480" t="s">
        <v>24</v>
      </c>
      <c r="M13480" t="s">
        <v>27</v>
      </c>
      <c r="N13480">
        <v>10</v>
      </c>
      <c r="O13480">
        <v>2183</v>
      </c>
      <c r="P13480">
        <v>2213.75</v>
      </c>
      <c r="Q13480">
        <v>64.48</v>
      </c>
    </row>
    <row r="13481" spans="2:17" hidden="1">
      <c r="B13481">
        <v>2016</v>
      </c>
      <c r="C13481">
        <v>2</v>
      </c>
      <c r="D13481" t="s">
        <v>206</v>
      </c>
      <c r="E13481" t="s">
        <v>207</v>
      </c>
      <c r="F13481" t="s">
        <v>336</v>
      </c>
      <c r="G13481" t="s">
        <v>337</v>
      </c>
      <c r="H13481" t="s">
        <v>30</v>
      </c>
      <c r="I13481" t="s">
        <v>21</v>
      </c>
      <c r="J13481" t="s">
        <v>31</v>
      </c>
      <c r="K13481" t="s">
        <v>316</v>
      </c>
      <c r="L13481" t="s">
        <v>24</v>
      </c>
      <c r="M13481" t="s">
        <v>25</v>
      </c>
      <c r="N13481">
        <v>1935</v>
      </c>
      <c r="O13481">
        <v>18181</v>
      </c>
      <c r="P13481">
        <v>16769.29</v>
      </c>
      <c r="Q13481">
        <v>-10941.96</v>
      </c>
    </row>
    <row r="13482" spans="2:17" hidden="1">
      <c r="B13482">
        <v>2016</v>
      </c>
      <c r="C13482">
        <v>2</v>
      </c>
      <c r="D13482" t="s">
        <v>206</v>
      </c>
      <c r="E13482" t="s">
        <v>207</v>
      </c>
      <c r="F13482" t="s">
        <v>336</v>
      </c>
      <c r="G13482" t="s">
        <v>337</v>
      </c>
      <c r="H13482" t="s">
        <v>30</v>
      </c>
      <c r="I13482" t="s">
        <v>21</v>
      </c>
      <c r="J13482" t="s">
        <v>31</v>
      </c>
      <c r="K13482" t="s">
        <v>316</v>
      </c>
      <c r="L13482" t="s">
        <v>24</v>
      </c>
      <c r="M13482" t="s">
        <v>26</v>
      </c>
      <c r="N13482">
        <v>636</v>
      </c>
      <c r="O13482">
        <v>34922</v>
      </c>
      <c r="P13482">
        <v>25726.9</v>
      </c>
      <c r="Q13482">
        <v>-11479.8</v>
      </c>
    </row>
    <row r="13483" spans="2:17" hidden="1">
      <c r="B13483">
        <v>2016</v>
      </c>
      <c r="C13483">
        <v>2</v>
      </c>
      <c r="D13483" t="s">
        <v>206</v>
      </c>
      <c r="E13483" t="s">
        <v>207</v>
      </c>
      <c r="F13483" t="s">
        <v>336</v>
      </c>
      <c r="G13483" t="s">
        <v>337</v>
      </c>
      <c r="H13483" t="s">
        <v>30</v>
      </c>
      <c r="I13483" t="s">
        <v>21</v>
      </c>
      <c r="J13483" t="s">
        <v>31</v>
      </c>
      <c r="K13483" t="s">
        <v>316</v>
      </c>
      <c r="L13483" t="s">
        <v>24</v>
      </c>
      <c r="M13483" t="s">
        <v>27</v>
      </c>
      <c r="N13483">
        <v>89</v>
      </c>
      <c r="O13483">
        <v>14953</v>
      </c>
      <c r="P13483">
        <v>15428.65</v>
      </c>
      <c r="Q13483">
        <v>449.48</v>
      </c>
    </row>
    <row r="13484" spans="2:17" hidden="1">
      <c r="B13484">
        <v>2016</v>
      </c>
      <c r="C13484">
        <v>2</v>
      </c>
      <c r="D13484" t="s">
        <v>338</v>
      </c>
      <c r="E13484" t="s">
        <v>339</v>
      </c>
      <c r="F13484" t="s">
        <v>340</v>
      </c>
      <c r="G13484" t="s">
        <v>341</v>
      </c>
      <c r="H13484" t="s">
        <v>140</v>
      </c>
      <c r="I13484" t="s">
        <v>1076</v>
      </c>
      <c r="J13484" t="s">
        <v>31</v>
      </c>
      <c r="K13484" t="s">
        <v>342</v>
      </c>
      <c r="L13484" t="s">
        <v>24</v>
      </c>
      <c r="M13484" t="s">
        <v>25</v>
      </c>
      <c r="N13484">
        <v>33503</v>
      </c>
      <c r="O13484">
        <v>401977.43</v>
      </c>
      <c r="P13484">
        <v>263468.52</v>
      </c>
      <c r="Q13484">
        <v>-54235.13</v>
      </c>
    </row>
    <row r="13485" spans="2:17" hidden="1">
      <c r="B13485">
        <v>2016</v>
      </c>
      <c r="C13485">
        <v>2</v>
      </c>
      <c r="D13485" t="s">
        <v>338</v>
      </c>
      <c r="E13485" t="s">
        <v>339</v>
      </c>
      <c r="F13485" t="s">
        <v>340</v>
      </c>
      <c r="G13485" t="s">
        <v>341</v>
      </c>
      <c r="H13485" t="s">
        <v>140</v>
      </c>
      <c r="I13485" t="s">
        <v>1076</v>
      </c>
      <c r="J13485" t="s">
        <v>31</v>
      </c>
      <c r="K13485" t="s">
        <v>342</v>
      </c>
      <c r="L13485" t="s">
        <v>24</v>
      </c>
      <c r="M13485" t="s">
        <v>26</v>
      </c>
      <c r="N13485">
        <v>60002</v>
      </c>
      <c r="O13485">
        <v>4057226.52</v>
      </c>
      <c r="P13485">
        <v>2125275.8199999998</v>
      </c>
      <c r="Q13485">
        <v>-247534.49</v>
      </c>
    </row>
    <row r="13486" spans="2:17" hidden="1">
      <c r="B13486">
        <v>2016</v>
      </c>
      <c r="C13486">
        <v>2</v>
      </c>
      <c r="D13486" t="s">
        <v>338</v>
      </c>
      <c r="E13486" t="s">
        <v>339</v>
      </c>
      <c r="F13486" t="s">
        <v>340</v>
      </c>
      <c r="G13486" t="s">
        <v>341</v>
      </c>
      <c r="H13486" t="s">
        <v>140</v>
      </c>
      <c r="I13486" t="s">
        <v>1076</v>
      </c>
      <c r="J13486" t="s">
        <v>31</v>
      </c>
      <c r="K13486" t="s">
        <v>342</v>
      </c>
      <c r="L13486" t="s">
        <v>24</v>
      </c>
      <c r="M13486" t="s">
        <v>27</v>
      </c>
      <c r="N13486">
        <v>62302</v>
      </c>
      <c r="O13486">
        <v>12812490.789999999</v>
      </c>
      <c r="P13486">
        <v>7324812.0999999996</v>
      </c>
      <c r="Q13486">
        <v>213328.73</v>
      </c>
    </row>
    <row r="13487" spans="2:17" hidden="1">
      <c r="B13487">
        <v>2016</v>
      </c>
      <c r="C13487">
        <v>2</v>
      </c>
      <c r="D13487" t="s">
        <v>338</v>
      </c>
      <c r="E13487" t="s">
        <v>339</v>
      </c>
      <c r="F13487" t="s">
        <v>343</v>
      </c>
      <c r="G13487" t="s">
        <v>344</v>
      </c>
      <c r="H13487" t="s">
        <v>153</v>
      </c>
      <c r="I13487" t="s">
        <v>21</v>
      </c>
      <c r="J13487" t="s">
        <v>31</v>
      </c>
      <c r="K13487" t="s">
        <v>345</v>
      </c>
      <c r="L13487" t="s">
        <v>24</v>
      </c>
      <c r="M13487" t="s">
        <v>25</v>
      </c>
      <c r="N13487">
        <v>5094</v>
      </c>
      <c r="O13487">
        <v>52200.73</v>
      </c>
      <c r="P13487">
        <v>31070.3</v>
      </c>
      <c r="Q13487">
        <v>-20455</v>
      </c>
    </row>
    <row r="13488" spans="2:17" hidden="1">
      <c r="B13488">
        <v>2016</v>
      </c>
      <c r="C13488">
        <v>2</v>
      </c>
      <c r="D13488" t="s">
        <v>338</v>
      </c>
      <c r="E13488" t="s">
        <v>339</v>
      </c>
      <c r="F13488" t="s">
        <v>343</v>
      </c>
      <c r="G13488" t="s">
        <v>344</v>
      </c>
      <c r="H13488" t="s">
        <v>153</v>
      </c>
      <c r="I13488" t="s">
        <v>21</v>
      </c>
      <c r="J13488" t="s">
        <v>31</v>
      </c>
      <c r="K13488" t="s">
        <v>345</v>
      </c>
      <c r="L13488" t="s">
        <v>24</v>
      </c>
      <c r="M13488" t="s">
        <v>26</v>
      </c>
      <c r="N13488">
        <v>2690</v>
      </c>
      <c r="O13488">
        <v>170958.98</v>
      </c>
      <c r="P13488">
        <v>81240.27</v>
      </c>
      <c r="Q13488">
        <v>-36530.21</v>
      </c>
    </row>
    <row r="13489" spans="2:17" hidden="1">
      <c r="B13489">
        <v>2016</v>
      </c>
      <c r="C13489">
        <v>2</v>
      </c>
      <c r="D13489" t="s">
        <v>338</v>
      </c>
      <c r="E13489" t="s">
        <v>339</v>
      </c>
      <c r="F13489" t="s">
        <v>343</v>
      </c>
      <c r="G13489" t="s">
        <v>344</v>
      </c>
      <c r="H13489" t="s">
        <v>153</v>
      </c>
      <c r="I13489" t="s">
        <v>21</v>
      </c>
      <c r="J13489" t="s">
        <v>31</v>
      </c>
      <c r="K13489" t="s">
        <v>345</v>
      </c>
      <c r="L13489" t="s">
        <v>24</v>
      </c>
      <c r="M13489" t="s">
        <v>27</v>
      </c>
      <c r="N13489">
        <v>446</v>
      </c>
      <c r="O13489">
        <v>75115.100000000006</v>
      </c>
      <c r="P13489">
        <v>50538.94</v>
      </c>
      <c r="Q13489">
        <v>1474.55</v>
      </c>
    </row>
    <row r="13490" spans="2:17" hidden="1">
      <c r="B13490">
        <v>2016</v>
      </c>
      <c r="C13490">
        <v>2</v>
      </c>
      <c r="D13490" t="s">
        <v>338</v>
      </c>
      <c r="E13490" t="s">
        <v>339</v>
      </c>
      <c r="F13490" t="s">
        <v>346</v>
      </c>
      <c r="G13490" t="s">
        <v>347</v>
      </c>
      <c r="H13490" t="s">
        <v>140</v>
      </c>
      <c r="I13490" t="s">
        <v>1076</v>
      </c>
      <c r="J13490" t="s">
        <v>31</v>
      </c>
      <c r="K13490" t="s">
        <v>348</v>
      </c>
      <c r="L13490" t="s">
        <v>24</v>
      </c>
      <c r="M13490" t="s">
        <v>25</v>
      </c>
      <c r="N13490">
        <v>3431</v>
      </c>
      <c r="O13490">
        <v>40022.47</v>
      </c>
      <c r="P13490">
        <v>27210.75</v>
      </c>
      <c r="Q13490">
        <v>-5628.19</v>
      </c>
    </row>
    <row r="13491" spans="2:17" hidden="1">
      <c r="B13491">
        <v>2016</v>
      </c>
      <c r="C13491">
        <v>2</v>
      </c>
      <c r="D13491" t="s">
        <v>338</v>
      </c>
      <c r="E13491" t="s">
        <v>339</v>
      </c>
      <c r="F13491" t="s">
        <v>346</v>
      </c>
      <c r="G13491" t="s">
        <v>347</v>
      </c>
      <c r="H13491" t="s">
        <v>140</v>
      </c>
      <c r="I13491" t="s">
        <v>1076</v>
      </c>
      <c r="J13491" t="s">
        <v>31</v>
      </c>
      <c r="K13491" t="s">
        <v>348</v>
      </c>
      <c r="L13491" t="s">
        <v>24</v>
      </c>
      <c r="M13491" t="s">
        <v>26</v>
      </c>
      <c r="N13491">
        <v>1707</v>
      </c>
      <c r="O13491">
        <v>96373.34</v>
      </c>
      <c r="P13491">
        <v>52215.35</v>
      </c>
      <c r="Q13491">
        <v>-7203.54</v>
      </c>
    </row>
    <row r="13492" spans="2:17" hidden="1">
      <c r="B13492">
        <v>2016</v>
      </c>
      <c r="C13492">
        <v>2</v>
      </c>
      <c r="D13492" t="s">
        <v>338</v>
      </c>
      <c r="E13492" t="s">
        <v>339</v>
      </c>
      <c r="F13492" t="s">
        <v>346</v>
      </c>
      <c r="G13492" t="s">
        <v>347</v>
      </c>
      <c r="H13492" t="s">
        <v>140</v>
      </c>
      <c r="I13492" t="s">
        <v>1076</v>
      </c>
      <c r="J13492" t="s">
        <v>31</v>
      </c>
      <c r="K13492" t="s">
        <v>348</v>
      </c>
      <c r="L13492" t="s">
        <v>24</v>
      </c>
      <c r="M13492" t="s">
        <v>27</v>
      </c>
      <c r="N13492">
        <v>525</v>
      </c>
      <c r="O13492">
        <v>99279.66</v>
      </c>
      <c r="P13492">
        <v>59238.11</v>
      </c>
      <c r="Q13492">
        <v>1728.79</v>
      </c>
    </row>
    <row r="13493" spans="2:17" hidden="1">
      <c r="B13493">
        <v>2016</v>
      </c>
      <c r="C13493">
        <v>2</v>
      </c>
      <c r="D13493" t="s">
        <v>338</v>
      </c>
      <c r="E13493" t="s">
        <v>339</v>
      </c>
      <c r="F13493" t="s">
        <v>349</v>
      </c>
      <c r="G13493" t="s">
        <v>350</v>
      </c>
      <c r="H13493" t="s">
        <v>153</v>
      </c>
      <c r="I13493" t="s">
        <v>21</v>
      </c>
      <c r="J13493" t="s">
        <v>31</v>
      </c>
      <c r="K13493" t="s">
        <v>351</v>
      </c>
      <c r="L13493" t="s">
        <v>24</v>
      </c>
      <c r="M13493" t="s">
        <v>25</v>
      </c>
      <c r="N13493">
        <v>4379</v>
      </c>
      <c r="O13493">
        <v>50872.65</v>
      </c>
      <c r="P13493">
        <v>28148.77</v>
      </c>
      <c r="Q13493">
        <v>-19936.87</v>
      </c>
    </row>
    <row r="13494" spans="2:17" hidden="1">
      <c r="B13494">
        <v>2016</v>
      </c>
      <c r="C13494">
        <v>2</v>
      </c>
      <c r="D13494" t="s">
        <v>338</v>
      </c>
      <c r="E13494" t="s">
        <v>339</v>
      </c>
      <c r="F13494" t="s">
        <v>349</v>
      </c>
      <c r="G13494" t="s">
        <v>350</v>
      </c>
      <c r="H13494" t="s">
        <v>153</v>
      </c>
      <c r="I13494" t="s">
        <v>21</v>
      </c>
      <c r="J13494" t="s">
        <v>31</v>
      </c>
      <c r="K13494" t="s">
        <v>351</v>
      </c>
      <c r="L13494" t="s">
        <v>24</v>
      </c>
      <c r="M13494" t="s">
        <v>26</v>
      </c>
      <c r="N13494">
        <v>2053</v>
      </c>
      <c r="O13494">
        <v>112973.48</v>
      </c>
      <c r="P13494">
        <v>54704.98</v>
      </c>
      <c r="Q13494">
        <v>-24126</v>
      </c>
    </row>
    <row r="13495" spans="2:17" hidden="1">
      <c r="B13495">
        <v>2016</v>
      </c>
      <c r="C13495">
        <v>2</v>
      </c>
      <c r="D13495" t="s">
        <v>338</v>
      </c>
      <c r="E13495" t="s">
        <v>339</v>
      </c>
      <c r="F13495" t="s">
        <v>349</v>
      </c>
      <c r="G13495" t="s">
        <v>350</v>
      </c>
      <c r="H13495" t="s">
        <v>153</v>
      </c>
      <c r="I13495" t="s">
        <v>21</v>
      </c>
      <c r="J13495" t="s">
        <v>31</v>
      </c>
      <c r="K13495" t="s">
        <v>351</v>
      </c>
      <c r="L13495" t="s">
        <v>24</v>
      </c>
      <c r="M13495" t="s">
        <v>27</v>
      </c>
      <c r="N13495">
        <v>471</v>
      </c>
      <c r="O13495">
        <v>87277.93</v>
      </c>
      <c r="P13495">
        <v>58540.62</v>
      </c>
      <c r="Q13495">
        <v>1699.75</v>
      </c>
    </row>
    <row r="13496" spans="2:17" hidden="1">
      <c r="B13496">
        <v>2016</v>
      </c>
      <c r="C13496">
        <v>2</v>
      </c>
      <c r="D13496" t="s">
        <v>338</v>
      </c>
      <c r="E13496" t="s">
        <v>339</v>
      </c>
      <c r="F13496" t="s">
        <v>352</v>
      </c>
      <c r="G13496" t="s">
        <v>353</v>
      </c>
      <c r="H13496" t="s">
        <v>153</v>
      </c>
      <c r="I13496" t="s">
        <v>21</v>
      </c>
      <c r="J13496" t="s">
        <v>31</v>
      </c>
      <c r="K13496" t="s">
        <v>354</v>
      </c>
      <c r="L13496" t="s">
        <v>24</v>
      </c>
      <c r="M13496" t="s">
        <v>25</v>
      </c>
      <c r="N13496">
        <v>253</v>
      </c>
      <c r="O13496">
        <v>22148.67</v>
      </c>
      <c r="P13496">
        <v>6236.54</v>
      </c>
      <c r="Q13496">
        <v>-8674.32</v>
      </c>
    </row>
    <row r="13497" spans="2:17" hidden="1">
      <c r="B13497">
        <v>2016</v>
      </c>
      <c r="C13497">
        <v>2</v>
      </c>
      <c r="D13497" t="s">
        <v>338</v>
      </c>
      <c r="E13497" t="s">
        <v>339</v>
      </c>
      <c r="F13497" t="s">
        <v>352</v>
      </c>
      <c r="G13497" t="s">
        <v>353</v>
      </c>
      <c r="H13497" t="s">
        <v>153</v>
      </c>
      <c r="I13497" t="s">
        <v>21</v>
      </c>
      <c r="J13497" t="s">
        <v>31</v>
      </c>
      <c r="K13497" t="s">
        <v>354</v>
      </c>
      <c r="L13497" t="s">
        <v>24</v>
      </c>
      <c r="M13497" t="s">
        <v>26</v>
      </c>
      <c r="N13497">
        <v>75</v>
      </c>
      <c r="O13497">
        <v>60881.63</v>
      </c>
      <c r="P13497">
        <v>26202.29</v>
      </c>
      <c r="Q13497">
        <v>-12523.78</v>
      </c>
    </row>
    <row r="13498" spans="2:17" hidden="1">
      <c r="B13498">
        <v>2016</v>
      </c>
      <c r="C13498">
        <v>2</v>
      </c>
      <c r="D13498" t="s">
        <v>338</v>
      </c>
      <c r="E13498" t="s">
        <v>339</v>
      </c>
      <c r="F13498" t="s">
        <v>352</v>
      </c>
      <c r="G13498" t="s">
        <v>353</v>
      </c>
      <c r="H13498" t="s">
        <v>153</v>
      </c>
      <c r="I13498" t="s">
        <v>21</v>
      </c>
      <c r="J13498" t="s">
        <v>31</v>
      </c>
      <c r="K13498" t="s">
        <v>354</v>
      </c>
      <c r="L13498" t="s">
        <v>24</v>
      </c>
      <c r="M13498" t="s">
        <v>27</v>
      </c>
      <c r="N13498">
        <v>8</v>
      </c>
      <c r="O13498">
        <v>1446.76</v>
      </c>
      <c r="P13498">
        <v>971.12</v>
      </c>
      <c r="Q13498">
        <v>28.2</v>
      </c>
    </row>
    <row r="13499" spans="2:17" hidden="1">
      <c r="B13499">
        <v>2016</v>
      </c>
      <c r="C13499">
        <v>2</v>
      </c>
      <c r="D13499" t="s">
        <v>338</v>
      </c>
      <c r="E13499" t="s">
        <v>339</v>
      </c>
      <c r="F13499" t="s">
        <v>355</v>
      </c>
      <c r="G13499" t="s">
        <v>356</v>
      </c>
      <c r="H13499" t="s">
        <v>153</v>
      </c>
      <c r="I13499" t="s">
        <v>21</v>
      </c>
      <c r="J13499" t="s">
        <v>31</v>
      </c>
      <c r="K13499" t="s">
        <v>357</v>
      </c>
      <c r="L13499" t="s">
        <v>24</v>
      </c>
      <c r="M13499" t="s">
        <v>25</v>
      </c>
      <c r="N13499">
        <v>2896</v>
      </c>
      <c r="O13499">
        <v>30714</v>
      </c>
      <c r="P13499">
        <v>17944.259999999998</v>
      </c>
      <c r="Q13499">
        <v>-12083.98</v>
      </c>
    </row>
    <row r="13500" spans="2:17" hidden="1">
      <c r="B13500">
        <v>2016</v>
      </c>
      <c r="C13500">
        <v>2</v>
      </c>
      <c r="D13500" t="s">
        <v>338</v>
      </c>
      <c r="E13500" t="s">
        <v>339</v>
      </c>
      <c r="F13500" t="s">
        <v>355</v>
      </c>
      <c r="G13500" t="s">
        <v>356</v>
      </c>
      <c r="H13500" t="s">
        <v>153</v>
      </c>
      <c r="I13500" t="s">
        <v>21</v>
      </c>
      <c r="J13500" t="s">
        <v>31</v>
      </c>
      <c r="K13500" t="s">
        <v>357</v>
      </c>
      <c r="L13500" t="s">
        <v>24</v>
      </c>
      <c r="M13500" t="s">
        <v>26</v>
      </c>
      <c r="N13500">
        <v>1254</v>
      </c>
      <c r="O13500">
        <v>72861</v>
      </c>
      <c r="P13500">
        <v>35673.67</v>
      </c>
      <c r="Q13500">
        <v>-15103.89</v>
      </c>
    </row>
    <row r="13501" spans="2:17" hidden="1">
      <c r="B13501">
        <v>2016</v>
      </c>
      <c r="C13501">
        <v>2</v>
      </c>
      <c r="D13501" t="s">
        <v>338</v>
      </c>
      <c r="E13501" t="s">
        <v>339</v>
      </c>
      <c r="F13501" t="s">
        <v>355</v>
      </c>
      <c r="G13501" t="s">
        <v>356</v>
      </c>
      <c r="H13501" t="s">
        <v>153</v>
      </c>
      <c r="I13501" t="s">
        <v>21</v>
      </c>
      <c r="J13501" t="s">
        <v>31</v>
      </c>
      <c r="K13501" t="s">
        <v>357</v>
      </c>
      <c r="L13501" t="s">
        <v>24</v>
      </c>
      <c r="M13501" t="s">
        <v>27</v>
      </c>
      <c r="N13501">
        <v>224</v>
      </c>
      <c r="O13501">
        <v>39930</v>
      </c>
      <c r="P13501">
        <v>26921.96</v>
      </c>
      <c r="Q13501">
        <v>0</v>
      </c>
    </row>
    <row r="13502" spans="2:17" hidden="1">
      <c r="B13502">
        <v>2016</v>
      </c>
      <c r="C13502">
        <v>2</v>
      </c>
      <c r="D13502" t="s">
        <v>338</v>
      </c>
      <c r="E13502" t="s">
        <v>339</v>
      </c>
      <c r="F13502" t="s">
        <v>358</v>
      </c>
      <c r="G13502" t="s">
        <v>359</v>
      </c>
      <c r="H13502" t="s">
        <v>121</v>
      </c>
      <c r="I13502" t="s">
        <v>1076</v>
      </c>
      <c r="J13502" t="s">
        <v>31</v>
      </c>
      <c r="K13502" t="s">
        <v>360</v>
      </c>
      <c r="L13502" t="s">
        <v>24</v>
      </c>
      <c r="M13502" t="s">
        <v>25</v>
      </c>
      <c r="N13502">
        <v>24982</v>
      </c>
      <c r="O13502">
        <v>310277.88</v>
      </c>
      <c r="P13502">
        <v>206035.08</v>
      </c>
      <c r="Q13502">
        <v>-42894.63</v>
      </c>
    </row>
    <row r="13503" spans="2:17" hidden="1">
      <c r="B13503">
        <v>2016</v>
      </c>
      <c r="C13503">
        <v>2</v>
      </c>
      <c r="D13503" t="s">
        <v>338</v>
      </c>
      <c r="E13503" t="s">
        <v>339</v>
      </c>
      <c r="F13503" t="s">
        <v>358</v>
      </c>
      <c r="G13503" t="s">
        <v>359</v>
      </c>
      <c r="H13503" t="s">
        <v>121</v>
      </c>
      <c r="I13503" t="s">
        <v>1076</v>
      </c>
      <c r="J13503" t="s">
        <v>31</v>
      </c>
      <c r="K13503" t="s">
        <v>360</v>
      </c>
      <c r="L13503" t="s">
        <v>24</v>
      </c>
      <c r="M13503" t="s">
        <v>26</v>
      </c>
      <c r="N13503">
        <v>28021</v>
      </c>
      <c r="O13503">
        <v>1784569.68</v>
      </c>
      <c r="P13503">
        <v>955468.51</v>
      </c>
      <c r="Q13503">
        <v>-118946.67</v>
      </c>
    </row>
    <row r="13504" spans="2:17" hidden="1">
      <c r="B13504">
        <v>2016</v>
      </c>
      <c r="C13504">
        <v>2</v>
      </c>
      <c r="D13504" t="s">
        <v>338</v>
      </c>
      <c r="E13504" t="s">
        <v>339</v>
      </c>
      <c r="F13504" t="s">
        <v>358</v>
      </c>
      <c r="G13504" t="s">
        <v>359</v>
      </c>
      <c r="H13504" t="s">
        <v>121</v>
      </c>
      <c r="I13504" t="s">
        <v>1076</v>
      </c>
      <c r="J13504" t="s">
        <v>31</v>
      </c>
      <c r="K13504" t="s">
        <v>360</v>
      </c>
      <c r="L13504" t="s">
        <v>24</v>
      </c>
      <c r="M13504" t="s">
        <v>27</v>
      </c>
      <c r="N13504">
        <v>10345</v>
      </c>
      <c r="O13504">
        <v>1823808.13</v>
      </c>
      <c r="P13504">
        <v>1072706.19</v>
      </c>
      <c r="Q13504">
        <v>31205.08</v>
      </c>
    </row>
    <row r="13505" spans="2:17" hidden="1">
      <c r="B13505">
        <v>2016</v>
      </c>
      <c r="C13505">
        <v>2</v>
      </c>
      <c r="D13505" t="s">
        <v>338</v>
      </c>
      <c r="E13505" t="s">
        <v>339</v>
      </c>
      <c r="F13505" t="s">
        <v>361</v>
      </c>
      <c r="G13505" t="s">
        <v>362</v>
      </c>
      <c r="H13505" t="s">
        <v>140</v>
      </c>
      <c r="I13505" t="s">
        <v>1076</v>
      </c>
      <c r="J13505" t="s">
        <v>31</v>
      </c>
      <c r="K13505" t="s">
        <v>363</v>
      </c>
      <c r="L13505" t="s">
        <v>24</v>
      </c>
      <c r="M13505" t="s">
        <v>25</v>
      </c>
      <c r="N13505">
        <v>2412</v>
      </c>
      <c r="O13505">
        <v>28592.799999999999</v>
      </c>
      <c r="P13505">
        <v>19122.89</v>
      </c>
      <c r="Q13505">
        <v>-3954.32</v>
      </c>
    </row>
    <row r="13506" spans="2:17" hidden="1">
      <c r="B13506">
        <v>2016</v>
      </c>
      <c r="C13506">
        <v>2</v>
      </c>
      <c r="D13506" t="s">
        <v>338</v>
      </c>
      <c r="E13506" t="s">
        <v>339</v>
      </c>
      <c r="F13506" t="s">
        <v>361</v>
      </c>
      <c r="G13506" t="s">
        <v>362</v>
      </c>
      <c r="H13506" t="s">
        <v>140</v>
      </c>
      <c r="I13506" t="s">
        <v>1076</v>
      </c>
      <c r="J13506" t="s">
        <v>31</v>
      </c>
      <c r="K13506" t="s">
        <v>363</v>
      </c>
      <c r="L13506" t="s">
        <v>24</v>
      </c>
      <c r="M13506" t="s">
        <v>26</v>
      </c>
      <c r="N13506">
        <v>1209</v>
      </c>
      <c r="O13506">
        <v>67010.899999999994</v>
      </c>
      <c r="P13506">
        <v>35739.75</v>
      </c>
      <c r="Q13506">
        <v>-5017.3500000000004</v>
      </c>
    </row>
    <row r="13507" spans="2:17" hidden="1">
      <c r="B13507">
        <v>2016</v>
      </c>
      <c r="C13507">
        <v>2</v>
      </c>
      <c r="D13507" t="s">
        <v>338</v>
      </c>
      <c r="E13507" t="s">
        <v>339</v>
      </c>
      <c r="F13507" t="s">
        <v>361</v>
      </c>
      <c r="G13507" t="s">
        <v>362</v>
      </c>
      <c r="H13507" t="s">
        <v>140</v>
      </c>
      <c r="I13507" t="s">
        <v>1076</v>
      </c>
      <c r="J13507" t="s">
        <v>31</v>
      </c>
      <c r="K13507" t="s">
        <v>363</v>
      </c>
      <c r="L13507" t="s">
        <v>24</v>
      </c>
      <c r="M13507" t="s">
        <v>27</v>
      </c>
      <c r="N13507">
        <v>342</v>
      </c>
      <c r="O13507">
        <v>66320</v>
      </c>
      <c r="P13507">
        <v>38912.199999999997</v>
      </c>
      <c r="Q13507">
        <v>1132.48</v>
      </c>
    </row>
    <row r="13508" spans="2:17" hidden="1">
      <c r="B13508">
        <v>2016</v>
      </c>
      <c r="C13508">
        <v>2</v>
      </c>
      <c r="D13508" t="s">
        <v>338</v>
      </c>
      <c r="E13508" t="s">
        <v>339</v>
      </c>
      <c r="F13508" t="s">
        <v>364</v>
      </c>
      <c r="G13508" t="s">
        <v>365</v>
      </c>
      <c r="H13508" t="s">
        <v>121</v>
      </c>
      <c r="I13508" t="s">
        <v>1076</v>
      </c>
      <c r="J13508" t="s">
        <v>31</v>
      </c>
      <c r="K13508" t="s">
        <v>366</v>
      </c>
      <c r="L13508" t="s">
        <v>24</v>
      </c>
      <c r="M13508" t="s">
        <v>25</v>
      </c>
      <c r="N13508">
        <v>10361</v>
      </c>
      <c r="O13508">
        <v>92195.37</v>
      </c>
      <c r="P13508">
        <v>70295.33</v>
      </c>
      <c r="Q13508">
        <v>-12747.83</v>
      </c>
    </row>
    <row r="13509" spans="2:17" hidden="1">
      <c r="B13509">
        <v>2016</v>
      </c>
      <c r="C13509">
        <v>2</v>
      </c>
      <c r="D13509" t="s">
        <v>338</v>
      </c>
      <c r="E13509" t="s">
        <v>339</v>
      </c>
      <c r="F13509" t="s">
        <v>364</v>
      </c>
      <c r="G13509" t="s">
        <v>365</v>
      </c>
      <c r="H13509" t="s">
        <v>121</v>
      </c>
      <c r="I13509" t="s">
        <v>1076</v>
      </c>
      <c r="J13509" t="s">
        <v>31</v>
      </c>
      <c r="K13509" t="s">
        <v>366</v>
      </c>
      <c r="L13509" t="s">
        <v>24</v>
      </c>
      <c r="M13509" t="s">
        <v>26</v>
      </c>
      <c r="N13509">
        <v>6173</v>
      </c>
      <c r="O13509">
        <v>373250.24</v>
      </c>
      <c r="P13509">
        <v>199936.1</v>
      </c>
      <c r="Q13509">
        <v>-25747.07</v>
      </c>
    </row>
    <row r="13510" spans="2:17" hidden="1">
      <c r="B13510">
        <v>2016</v>
      </c>
      <c r="C13510">
        <v>2</v>
      </c>
      <c r="D13510" t="s">
        <v>338</v>
      </c>
      <c r="E13510" t="s">
        <v>339</v>
      </c>
      <c r="F13510" t="s">
        <v>364</v>
      </c>
      <c r="G13510" t="s">
        <v>365</v>
      </c>
      <c r="H13510" t="s">
        <v>121</v>
      </c>
      <c r="I13510" t="s">
        <v>1076</v>
      </c>
      <c r="J13510" t="s">
        <v>31</v>
      </c>
      <c r="K13510" t="s">
        <v>366</v>
      </c>
      <c r="L13510" t="s">
        <v>24</v>
      </c>
      <c r="M13510" t="s">
        <v>27</v>
      </c>
      <c r="N13510">
        <v>2236</v>
      </c>
      <c r="O13510">
        <v>460105.9</v>
      </c>
      <c r="P13510">
        <v>269443.88</v>
      </c>
      <c r="Q13510">
        <v>7838.74</v>
      </c>
    </row>
    <row r="13511" spans="2:17" hidden="1">
      <c r="B13511">
        <v>2016</v>
      </c>
      <c r="C13511">
        <v>2</v>
      </c>
      <c r="D13511" t="s">
        <v>338</v>
      </c>
      <c r="E13511" t="s">
        <v>339</v>
      </c>
      <c r="F13511" t="s">
        <v>367</v>
      </c>
      <c r="G13511" t="s">
        <v>368</v>
      </c>
      <c r="H13511" t="s">
        <v>20</v>
      </c>
      <c r="I13511" t="s">
        <v>21</v>
      </c>
      <c r="J13511" t="s">
        <v>31</v>
      </c>
      <c r="K13511" t="s">
        <v>369</v>
      </c>
      <c r="L13511" t="s">
        <v>24</v>
      </c>
      <c r="M13511" t="s">
        <v>25</v>
      </c>
      <c r="N13511">
        <v>4233</v>
      </c>
      <c r="O13511">
        <v>24624.07</v>
      </c>
      <c r="P13511">
        <v>23149.3</v>
      </c>
      <c r="Q13511">
        <v>-10562.87</v>
      </c>
    </row>
    <row r="13512" spans="2:17" hidden="1">
      <c r="B13512">
        <v>2016</v>
      </c>
      <c r="C13512">
        <v>2</v>
      </c>
      <c r="D13512" t="s">
        <v>338</v>
      </c>
      <c r="E13512" t="s">
        <v>339</v>
      </c>
      <c r="F13512" t="s">
        <v>367</v>
      </c>
      <c r="G13512" t="s">
        <v>368</v>
      </c>
      <c r="H13512" t="s">
        <v>20</v>
      </c>
      <c r="I13512" t="s">
        <v>21</v>
      </c>
      <c r="J13512" t="s">
        <v>31</v>
      </c>
      <c r="K13512" t="s">
        <v>369</v>
      </c>
      <c r="L13512" t="s">
        <v>24</v>
      </c>
      <c r="M13512" t="s">
        <v>26</v>
      </c>
      <c r="N13512">
        <v>916</v>
      </c>
      <c r="O13512">
        <v>47098.49</v>
      </c>
      <c r="P13512">
        <v>24391.02</v>
      </c>
      <c r="Q13512">
        <v>-11792.2</v>
      </c>
    </row>
    <row r="13513" spans="2:17" hidden="1">
      <c r="B13513">
        <v>2016</v>
      </c>
      <c r="C13513">
        <v>2</v>
      </c>
      <c r="D13513" t="s">
        <v>338</v>
      </c>
      <c r="E13513" t="s">
        <v>339</v>
      </c>
      <c r="F13513" t="s">
        <v>367</v>
      </c>
      <c r="G13513" t="s">
        <v>368</v>
      </c>
      <c r="H13513" t="s">
        <v>20</v>
      </c>
      <c r="I13513" t="s">
        <v>21</v>
      </c>
      <c r="J13513" t="s">
        <v>31</v>
      </c>
      <c r="K13513" t="s">
        <v>369</v>
      </c>
      <c r="L13513" t="s">
        <v>24</v>
      </c>
      <c r="M13513" t="s">
        <v>27</v>
      </c>
      <c r="N13513">
        <v>69</v>
      </c>
      <c r="O13513">
        <v>16750.97</v>
      </c>
      <c r="P13513">
        <v>12180.04</v>
      </c>
      <c r="Q13513">
        <v>376.19</v>
      </c>
    </row>
    <row r="13514" spans="2:17" hidden="1">
      <c r="B13514">
        <v>2016</v>
      </c>
      <c r="C13514">
        <v>2</v>
      </c>
      <c r="D13514" t="s">
        <v>338</v>
      </c>
      <c r="E13514" t="s">
        <v>339</v>
      </c>
      <c r="F13514" t="s">
        <v>370</v>
      </c>
      <c r="G13514" t="s">
        <v>371</v>
      </c>
      <c r="H13514" t="s">
        <v>144</v>
      </c>
      <c r="I13514" t="s">
        <v>21</v>
      </c>
      <c r="J13514" t="s">
        <v>31</v>
      </c>
      <c r="K13514" t="s">
        <v>372</v>
      </c>
      <c r="L13514" t="s">
        <v>24</v>
      </c>
      <c r="M13514" t="s">
        <v>25</v>
      </c>
      <c r="N13514">
        <v>1605</v>
      </c>
      <c r="O13514">
        <v>17552.47</v>
      </c>
      <c r="P13514">
        <v>10945.91</v>
      </c>
      <c r="Q13514">
        <v>-7675.47</v>
      </c>
    </row>
    <row r="13515" spans="2:17" hidden="1">
      <c r="B13515">
        <v>2016</v>
      </c>
      <c r="C13515">
        <v>2</v>
      </c>
      <c r="D13515" t="s">
        <v>338</v>
      </c>
      <c r="E13515" t="s">
        <v>339</v>
      </c>
      <c r="F13515" t="s">
        <v>370</v>
      </c>
      <c r="G13515" t="s">
        <v>371</v>
      </c>
      <c r="H13515" t="s">
        <v>144</v>
      </c>
      <c r="I13515" t="s">
        <v>21</v>
      </c>
      <c r="J13515" t="s">
        <v>31</v>
      </c>
      <c r="K13515" t="s">
        <v>372</v>
      </c>
      <c r="L13515" t="s">
        <v>24</v>
      </c>
      <c r="M13515" t="s">
        <v>26</v>
      </c>
      <c r="N13515">
        <v>661</v>
      </c>
      <c r="O13515">
        <v>35961.07</v>
      </c>
      <c r="P13515">
        <v>19253.060000000001</v>
      </c>
      <c r="Q13515">
        <v>-8669.16</v>
      </c>
    </row>
    <row r="13516" spans="2:17" hidden="1">
      <c r="B13516">
        <v>2016</v>
      </c>
      <c r="C13516">
        <v>2</v>
      </c>
      <c r="D13516" t="s">
        <v>338</v>
      </c>
      <c r="E13516" t="s">
        <v>339</v>
      </c>
      <c r="F13516" t="s">
        <v>370</v>
      </c>
      <c r="G13516" t="s">
        <v>371</v>
      </c>
      <c r="H13516" t="s">
        <v>144</v>
      </c>
      <c r="I13516" t="s">
        <v>21</v>
      </c>
      <c r="J13516" t="s">
        <v>31</v>
      </c>
      <c r="K13516" t="s">
        <v>372</v>
      </c>
      <c r="L13516" t="s">
        <v>24</v>
      </c>
      <c r="M13516" t="s">
        <v>27</v>
      </c>
      <c r="N13516">
        <v>138</v>
      </c>
      <c r="O13516">
        <v>26783.83</v>
      </c>
      <c r="P13516">
        <v>19998.47</v>
      </c>
      <c r="Q13516">
        <v>581.25</v>
      </c>
    </row>
    <row r="13517" spans="2:17" hidden="1">
      <c r="B13517">
        <v>2016</v>
      </c>
      <c r="C13517">
        <v>2</v>
      </c>
      <c r="D13517" t="s">
        <v>338</v>
      </c>
      <c r="E13517" t="s">
        <v>339</v>
      </c>
      <c r="F13517" t="s">
        <v>1040</v>
      </c>
      <c r="G13517" t="s">
        <v>1041</v>
      </c>
      <c r="H13517" t="s">
        <v>30</v>
      </c>
      <c r="I13517" t="s">
        <v>21</v>
      </c>
      <c r="J13517" t="s">
        <v>31</v>
      </c>
      <c r="K13517" t="s">
        <v>1042</v>
      </c>
      <c r="L13517" t="s">
        <v>24</v>
      </c>
      <c r="M13517" t="s">
        <v>25</v>
      </c>
      <c r="N13517">
        <v>633</v>
      </c>
      <c r="O13517">
        <v>2345.6</v>
      </c>
      <c r="P13517">
        <v>4016.48</v>
      </c>
      <c r="Q13517">
        <v>-1183.81</v>
      </c>
    </row>
    <row r="13518" spans="2:17" hidden="1">
      <c r="B13518">
        <v>2016</v>
      </c>
      <c r="C13518">
        <v>2</v>
      </c>
      <c r="D13518" t="s">
        <v>338</v>
      </c>
      <c r="E13518" t="s">
        <v>339</v>
      </c>
      <c r="F13518" t="s">
        <v>1040</v>
      </c>
      <c r="G13518" t="s">
        <v>1041</v>
      </c>
      <c r="H13518" t="s">
        <v>30</v>
      </c>
      <c r="I13518" t="s">
        <v>21</v>
      </c>
      <c r="J13518" t="s">
        <v>31</v>
      </c>
      <c r="K13518" t="s">
        <v>1042</v>
      </c>
      <c r="L13518" t="s">
        <v>24</v>
      </c>
      <c r="M13518" t="s">
        <v>26</v>
      </c>
      <c r="N13518">
        <v>21</v>
      </c>
      <c r="O13518">
        <v>1088</v>
      </c>
      <c r="P13518">
        <v>676.14</v>
      </c>
      <c r="Q13518">
        <v>-317.52</v>
      </c>
    </row>
    <row r="13519" spans="2:17" hidden="1">
      <c r="B13519">
        <v>2016</v>
      </c>
      <c r="C13519">
        <v>2</v>
      </c>
      <c r="D13519" t="s">
        <v>338</v>
      </c>
      <c r="E13519" t="s">
        <v>339</v>
      </c>
      <c r="F13519" t="s">
        <v>1040</v>
      </c>
      <c r="G13519" t="s">
        <v>1041</v>
      </c>
      <c r="H13519" t="s">
        <v>30</v>
      </c>
      <c r="I13519" t="s">
        <v>21</v>
      </c>
      <c r="J13519" t="s">
        <v>31</v>
      </c>
      <c r="K13519" t="s">
        <v>1042</v>
      </c>
      <c r="L13519" t="s">
        <v>24</v>
      </c>
      <c r="M13519" t="s">
        <v>27</v>
      </c>
      <c r="N13519">
        <v>3</v>
      </c>
      <c r="O13519">
        <v>581</v>
      </c>
      <c r="P13519">
        <v>502.49</v>
      </c>
      <c r="Q13519">
        <v>14.65</v>
      </c>
    </row>
    <row r="13520" spans="2:17" hidden="1">
      <c r="B13520">
        <v>2016</v>
      </c>
      <c r="C13520">
        <v>2</v>
      </c>
      <c r="D13520" t="s">
        <v>338</v>
      </c>
      <c r="E13520" t="s">
        <v>339</v>
      </c>
      <c r="F13520" t="s">
        <v>373</v>
      </c>
      <c r="G13520" t="s">
        <v>374</v>
      </c>
      <c r="H13520" t="s">
        <v>30</v>
      </c>
      <c r="I13520" t="s">
        <v>21</v>
      </c>
      <c r="J13520" t="s">
        <v>31</v>
      </c>
      <c r="K13520" t="s">
        <v>375</v>
      </c>
      <c r="L13520" t="s">
        <v>24</v>
      </c>
      <c r="M13520" t="s">
        <v>25</v>
      </c>
      <c r="N13520">
        <v>1447</v>
      </c>
      <c r="O13520">
        <v>9453.58</v>
      </c>
      <c r="P13520">
        <v>10454.64</v>
      </c>
      <c r="Q13520">
        <v>-4783.1899999999996</v>
      </c>
    </row>
    <row r="13521" spans="2:17" hidden="1">
      <c r="B13521">
        <v>2016</v>
      </c>
      <c r="C13521">
        <v>2</v>
      </c>
      <c r="D13521" t="s">
        <v>338</v>
      </c>
      <c r="E13521" t="s">
        <v>339</v>
      </c>
      <c r="F13521" t="s">
        <v>373</v>
      </c>
      <c r="G13521" t="s">
        <v>374</v>
      </c>
      <c r="H13521" t="s">
        <v>30</v>
      </c>
      <c r="I13521" t="s">
        <v>21</v>
      </c>
      <c r="J13521" t="s">
        <v>31</v>
      </c>
      <c r="K13521" t="s">
        <v>375</v>
      </c>
      <c r="L13521" t="s">
        <v>24</v>
      </c>
      <c r="M13521" t="s">
        <v>26</v>
      </c>
      <c r="N13521">
        <v>324</v>
      </c>
      <c r="O13521">
        <v>18350.2</v>
      </c>
      <c r="P13521">
        <v>11568.2</v>
      </c>
      <c r="Q13521">
        <v>-5081.32</v>
      </c>
    </row>
    <row r="13522" spans="2:17" hidden="1">
      <c r="B13522">
        <v>2016</v>
      </c>
      <c r="C13522">
        <v>2</v>
      </c>
      <c r="D13522" t="s">
        <v>338</v>
      </c>
      <c r="E13522" t="s">
        <v>339</v>
      </c>
      <c r="F13522" t="s">
        <v>373</v>
      </c>
      <c r="G13522" t="s">
        <v>374</v>
      </c>
      <c r="H13522" t="s">
        <v>30</v>
      </c>
      <c r="I13522" t="s">
        <v>21</v>
      </c>
      <c r="J13522" t="s">
        <v>31</v>
      </c>
      <c r="K13522" t="s">
        <v>375</v>
      </c>
      <c r="L13522" t="s">
        <v>24</v>
      </c>
      <c r="M13522" t="s">
        <v>27</v>
      </c>
      <c r="N13522">
        <v>23</v>
      </c>
      <c r="O13522">
        <v>3193</v>
      </c>
      <c r="P13522">
        <v>2804.91</v>
      </c>
      <c r="Q13522">
        <v>81.72</v>
      </c>
    </row>
    <row r="13523" spans="2:17" hidden="1">
      <c r="B13523">
        <v>2016</v>
      </c>
      <c r="C13523">
        <v>2</v>
      </c>
      <c r="D13523" t="s">
        <v>338</v>
      </c>
      <c r="E13523" t="s">
        <v>339</v>
      </c>
      <c r="F13523" t="s">
        <v>376</v>
      </c>
      <c r="G13523" t="s">
        <v>377</v>
      </c>
      <c r="H13523" t="s">
        <v>30</v>
      </c>
      <c r="I13523" t="s">
        <v>21</v>
      </c>
      <c r="J13523" t="s">
        <v>31</v>
      </c>
      <c r="K13523" t="s">
        <v>375</v>
      </c>
      <c r="L13523" t="s">
        <v>24</v>
      </c>
      <c r="M13523" t="s">
        <v>25</v>
      </c>
      <c r="N13523">
        <v>929</v>
      </c>
      <c r="O13523">
        <v>10070</v>
      </c>
      <c r="P13523">
        <v>7950.65</v>
      </c>
      <c r="Q13523">
        <v>-5091.08</v>
      </c>
    </row>
    <row r="13524" spans="2:17" hidden="1">
      <c r="B13524">
        <v>2016</v>
      </c>
      <c r="C13524">
        <v>2</v>
      </c>
      <c r="D13524" t="s">
        <v>338</v>
      </c>
      <c r="E13524" t="s">
        <v>339</v>
      </c>
      <c r="F13524" t="s">
        <v>376</v>
      </c>
      <c r="G13524" t="s">
        <v>377</v>
      </c>
      <c r="H13524" t="s">
        <v>30</v>
      </c>
      <c r="I13524" t="s">
        <v>21</v>
      </c>
      <c r="J13524" t="s">
        <v>31</v>
      </c>
      <c r="K13524" t="s">
        <v>375</v>
      </c>
      <c r="L13524" t="s">
        <v>24</v>
      </c>
      <c r="M13524" t="s">
        <v>26</v>
      </c>
      <c r="N13524">
        <v>590</v>
      </c>
      <c r="O13524">
        <v>33675</v>
      </c>
      <c r="P13524">
        <v>21434.69</v>
      </c>
      <c r="Q13524">
        <v>-9082.5499999999993</v>
      </c>
    </row>
    <row r="13525" spans="2:17" hidden="1">
      <c r="B13525">
        <v>2016</v>
      </c>
      <c r="C13525">
        <v>2</v>
      </c>
      <c r="D13525" t="s">
        <v>338</v>
      </c>
      <c r="E13525" t="s">
        <v>339</v>
      </c>
      <c r="F13525" t="s">
        <v>376</v>
      </c>
      <c r="G13525" t="s">
        <v>377</v>
      </c>
      <c r="H13525" t="s">
        <v>30</v>
      </c>
      <c r="I13525" t="s">
        <v>21</v>
      </c>
      <c r="J13525" t="s">
        <v>31</v>
      </c>
      <c r="K13525" t="s">
        <v>375</v>
      </c>
      <c r="L13525" t="s">
        <v>24</v>
      </c>
      <c r="M13525" t="s">
        <v>27</v>
      </c>
      <c r="N13525">
        <v>69</v>
      </c>
      <c r="O13525">
        <v>12926</v>
      </c>
      <c r="P13525">
        <v>11221.99</v>
      </c>
      <c r="Q13525">
        <v>327.56</v>
      </c>
    </row>
    <row r="13526" spans="2:17" hidden="1">
      <c r="B13526">
        <v>2016</v>
      </c>
      <c r="C13526">
        <v>2</v>
      </c>
      <c r="D13526" t="s">
        <v>338</v>
      </c>
      <c r="E13526" t="s">
        <v>339</v>
      </c>
      <c r="F13526" t="s">
        <v>378</v>
      </c>
      <c r="G13526" t="s">
        <v>379</v>
      </c>
      <c r="H13526" t="s">
        <v>30</v>
      </c>
      <c r="I13526" t="s">
        <v>21</v>
      </c>
      <c r="J13526" t="s">
        <v>31</v>
      </c>
      <c r="K13526" t="s">
        <v>380</v>
      </c>
      <c r="L13526" t="s">
        <v>24</v>
      </c>
      <c r="M13526" t="s">
        <v>25</v>
      </c>
      <c r="N13526">
        <v>9938</v>
      </c>
      <c r="O13526">
        <v>55601.31</v>
      </c>
      <c r="P13526">
        <v>68642.86</v>
      </c>
      <c r="Q13526">
        <v>-27699.22</v>
      </c>
    </row>
    <row r="13527" spans="2:17" hidden="1">
      <c r="B13527">
        <v>2016</v>
      </c>
      <c r="C13527">
        <v>2</v>
      </c>
      <c r="D13527" t="s">
        <v>338</v>
      </c>
      <c r="E13527" t="s">
        <v>339</v>
      </c>
      <c r="F13527" t="s">
        <v>378</v>
      </c>
      <c r="G13527" t="s">
        <v>379</v>
      </c>
      <c r="H13527" t="s">
        <v>30</v>
      </c>
      <c r="I13527" t="s">
        <v>21</v>
      </c>
      <c r="J13527" t="s">
        <v>31</v>
      </c>
      <c r="K13527" t="s">
        <v>380</v>
      </c>
      <c r="L13527" t="s">
        <v>24</v>
      </c>
      <c r="M13527" t="s">
        <v>26</v>
      </c>
      <c r="N13527">
        <v>417</v>
      </c>
      <c r="O13527">
        <v>20872.810000000001</v>
      </c>
      <c r="P13527">
        <v>12693.6</v>
      </c>
      <c r="Q13527">
        <v>-6233.16</v>
      </c>
    </row>
    <row r="13528" spans="2:17" hidden="1">
      <c r="B13528">
        <v>2016</v>
      </c>
      <c r="C13528">
        <v>2</v>
      </c>
      <c r="D13528" t="s">
        <v>338</v>
      </c>
      <c r="E13528" t="s">
        <v>339</v>
      </c>
      <c r="F13528" t="s">
        <v>378</v>
      </c>
      <c r="G13528" t="s">
        <v>379</v>
      </c>
      <c r="H13528" t="s">
        <v>30</v>
      </c>
      <c r="I13528" t="s">
        <v>21</v>
      </c>
      <c r="J13528" t="s">
        <v>31</v>
      </c>
      <c r="K13528" t="s">
        <v>380</v>
      </c>
      <c r="L13528" t="s">
        <v>24</v>
      </c>
      <c r="M13528" t="s">
        <v>27</v>
      </c>
      <c r="N13528">
        <v>39</v>
      </c>
      <c r="O13528">
        <v>6271.63</v>
      </c>
      <c r="P13528">
        <v>5394.45</v>
      </c>
      <c r="Q13528">
        <v>157.24</v>
      </c>
    </row>
    <row r="13529" spans="2:17" hidden="1">
      <c r="B13529">
        <v>2016</v>
      </c>
      <c r="C13529">
        <v>2</v>
      </c>
      <c r="D13529" t="s">
        <v>338</v>
      </c>
      <c r="E13529" t="s">
        <v>339</v>
      </c>
      <c r="F13529" t="s">
        <v>381</v>
      </c>
      <c r="G13529" t="s">
        <v>382</v>
      </c>
      <c r="H13529" t="s">
        <v>30</v>
      </c>
      <c r="I13529" t="s">
        <v>21</v>
      </c>
      <c r="J13529" t="s">
        <v>31</v>
      </c>
      <c r="K13529" t="s">
        <v>383</v>
      </c>
      <c r="L13529" t="s">
        <v>24</v>
      </c>
      <c r="M13529" t="s">
        <v>25</v>
      </c>
      <c r="N13529">
        <v>1536</v>
      </c>
      <c r="O13529">
        <v>8076.63</v>
      </c>
      <c r="P13529">
        <v>10483.040000000001</v>
      </c>
      <c r="Q13529">
        <v>-4074.31</v>
      </c>
    </row>
    <row r="13530" spans="2:17" hidden="1">
      <c r="B13530">
        <v>2016</v>
      </c>
      <c r="C13530">
        <v>2</v>
      </c>
      <c r="D13530" t="s">
        <v>338</v>
      </c>
      <c r="E13530" t="s">
        <v>339</v>
      </c>
      <c r="F13530" t="s">
        <v>381</v>
      </c>
      <c r="G13530" t="s">
        <v>382</v>
      </c>
      <c r="H13530" t="s">
        <v>30</v>
      </c>
      <c r="I13530" t="s">
        <v>21</v>
      </c>
      <c r="J13530" t="s">
        <v>31</v>
      </c>
      <c r="K13530" t="s">
        <v>383</v>
      </c>
      <c r="L13530" t="s">
        <v>24</v>
      </c>
      <c r="M13530" t="s">
        <v>26</v>
      </c>
      <c r="N13530">
        <v>79</v>
      </c>
      <c r="O13530">
        <v>3621.96</v>
      </c>
      <c r="P13530">
        <v>2160.2199999999998</v>
      </c>
      <c r="Q13530">
        <v>-1195.24</v>
      </c>
    </row>
    <row r="13531" spans="2:17" hidden="1">
      <c r="B13531">
        <v>2016</v>
      </c>
      <c r="C13531">
        <v>2</v>
      </c>
      <c r="D13531" t="s">
        <v>338</v>
      </c>
      <c r="E13531" t="s">
        <v>339</v>
      </c>
      <c r="F13531" t="s">
        <v>381</v>
      </c>
      <c r="G13531" t="s">
        <v>382</v>
      </c>
      <c r="H13531" t="s">
        <v>30</v>
      </c>
      <c r="I13531" t="s">
        <v>21</v>
      </c>
      <c r="J13531" t="s">
        <v>31</v>
      </c>
      <c r="K13531" t="s">
        <v>383</v>
      </c>
      <c r="L13531" t="s">
        <v>24</v>
      </c>
      <c r="M13531" t="s">
        <v>27</v>
      </c>
      <c r="N13531">
        <v>9</v>
      </c>
      <c r="O13531">
        <v>2377.6</v>
      </c>
      <c r="P13531">
        <v>2039.24</v>
      </c>
      <c r="Q13531">
        <v>59.42</v>
      </c>
    </row>
    <row r="13532" spans="2:17" hidden="1">
      <c r="B13532">
        <v>2016</v>
      </c>
      <c r="C13532">
        <v>2</v>
      </c>
      <c r="D13532" t="s">
        <v>338</v>
      </c>
      <c r="E13532" t="s">
        <v>339</v>
      </c>
      <c r="F13532" t="s">
        <v>384</v>
      </c>
      <c r="G13532" t="s">
        <v>385</v>
      </c>
      <c r="H13532" t="s">
        <v>30</v>
      </c>
      <c r="I13532" t="s">
        <v>21</v>
      </c>
      <c r="J13532" t="s">
        <v>31</v>
      </c>
      <c r="K13532" t="s">
        <v>380</v>
      </c>
      <c r="L13532" t="s">
        <v>24</v>
      </c>
      <c r="M13532" t="s">
        <v>25</v>
      </c>
      <c r="N13532">
        <v>666</v>
      </c>
      <c r="O13532">
        <v>4344</v>
      </c>
      <c r="P13532">
        <v>4809.75</v>
      </c>
      <c r="Q13532">
        <v>-2196.98</v>
      </c>
    </row>
    <row r="13533" spans="2:17" hidden="1">
      <c r="B13533">
        <v>2016</v>
      </c>
      <c r="C13533">
        <v>2</v>
      </c>
      <c r="D13533" t="s">
        <v>338</v>
      </c>
      <c r="E13533" t="s">
        <v>339</v>
      </c>
      <c r="F13533" t="s">
        <v>384</v>
      </c>
      <c r="G13533" t="s">
        <v>385</v>
      </c>
      <c r="H13533" t="s">
        <v>30</v>
      </c>
      <c r="I13533" t="s">
        <v>21</v>
      </c>
      <c r="J13533" t="s">
        <v>31</v>
      </c>
      <c r="K13533" t="s">
        <v>380</v>
      </c>
      <c r="L13533" t="s">
        <v>24</v>
      </c>
      <c r="M13533" t="s">
        <v>26</v>
      </c>
      <c r="N13533">
        <v>26</v>
      </c>
      <c r="O13533">
        <v>1187</v>
      </c>
      <c r="P13533">
        <v>708.81</v>
      </c>
      <c r="Q13533">
        <v>-394.16</v>
      </c>
    </row>
    <row r="13534" spans="2:17" hidden="1">
      <c r="B13534">
        <v>2016</v>
      </c>
      <c r="C13534">
        <v>2</v>
      </c>
      <c r="D13534" t="s">
        <v>338</v>
      </c>
      <c r="E13534" t="s">
        <v>339</v>
      </c>
      <c r="F13534" t="s">
        <v>384</v>
      </c>
      <c r="G13534" t="s">
        <v>385</v>
      </c>
      <c r="H13534" t="s">
        <v>30</v>
      </c>
      <c r="I13534" t="s">
        <v>21</v>
      </c>
      <c r="J13534" t="s">
        <v>31</v>
      </c>
      <c r="K13534" t="s">
        <v>380</v>
      </c>
      <c r="L13534" t="s">
        <v>24</v>
      </c>
      <c r="M13534" t="s">
        <v>27</v>
      </c>
      <c r="N13534">
        <v>3</v>
      </c>
      <c r="O13534">
        <v>448</v>
      </c>
      <c r="P13534">
        <v>392.26</v>
      </c>
      <c r="Q13534">
        <v>11.44</v>
      </c>
    </row>
    <row r="13535" spans="2:17" hidden="1">
      <c r="B13535">
        <v>2016</v>
      </c>
      <c r="C13535">
        <v>2</v>
      </c>
      <c r="D13535" t="s">
        <v>338</v>
      </c>
      <c r="E13535" t="s">
        <v>339</v>
      </c>
      <c r="F13535" t="s">
        <v>386</v>
      </c>
      <c r="G13535" t="s">
        <v>387</v>
      </c>
      <c r="H13535" t="s">
        <v>30</v>
      </c>
      <c r="I13535" t="s">
        <v>21</v>
      </c>
      <c r="J13535" t="s">
        <v>31</v>
      </c>
      <c r="K13535" t="s">
        <v>380</v>
      </c>
      <c r="L13535" t="s">
        <v>24</v>
      </c>
      <c r="M13535" t="s">
        <v>25</v>
      </c>
      <c r="N13535">
        <v>1415</v>
      </c>
      <c r="O13535">
        <v>7936.73</v>
      </c>
      <c r="P13535">
        <v>9809.5400000000009</v>
      </c>
      <c r="Q13535">
        <v>-4003.86</v>
      </c>
    </row>
    <row r="13536" spans="2:17" hidden="1">
      <c r="B13536">
        <v>2016</v>
      </c>
      <c r="C13536">
        <v>2</v>
      </c>
      <c r="D13536" t="s">
        <v>338</v>
      </c>
      <c r="E13536" t="s">
        <v>339</v>
      </c>
      <c r="F13536" t="s">
        <v>386</v>
      </c>
      <c r="G13536" t="s">
        <v>387</v>
      </c>
      <c r="H13536" t="s">
        <v>30</v>
      </c>
      <c r="I13536" t="s">
        <v>21</v>
      </c>
      <c r="J13536" t="s">
        <v>31</v>
      </c>
      <c r="K13536" t="s">
        <v>380</v>
      </c>
      <c r="L13536" t="s">
        <v>24</v>
      </c>
      <c r="M13536" t="s">
        <v>26</v>
      </c>
      <c r="N13536">
        <v>36</v>
      </c>
      <c r="O13536">
        <v>1711.84</v>
      </c>
      <c r="P13536">
        <v>1034</v>
      </c>
      <c r="Q13536">
        <v>-544.79999999999995</v>
      </c>
    </row>
    <row r="13537" spans="2:17" hidden="1">
      <c r="B13537">
        <v>2016</v>
      </c>
      <c r="C13537">
        <v>2</v>
      </c>
      <c r="D13537" t="s">
        <v>388</v>
      </c>
      <c r="E13537" t="s">
        <v>389</v>
      </c>
      <c r="F13537" t="s">
        <v>390</v>
      </c>
      <c r="G13537" t="s">
        <v>391</v>
      </c>
      <c r="H13537" t="s">
        <v>140</v>
      </c>
      <c r="I13537" t="s">
        <v>1076</v>
      </c>
      <c r="J13537" t="s">
        <v>31</v>
      </c>
      <c r="K13537" t="s">
        <v>392</v>
      </c>
      <c r="L13537" t="s">
        <v>24</v>
      </c>
      <c r="M13537" t="s">
        <v>25</v>
      </c>
      <c r="N13537">
        <v>11829</v>
      </c>
      <c r="O13537">
        <v>148074.84</v>
      </c>
      <c r="P13537">
        <v>96425.65</v>
      </c>
      <c r="Q13537">
        <v>-20310.830000000002</v>
      </c>
    </row>
    <row r="13538" spans="2:17" hidden="1">
      <c r="B13538">
        <v>2016</v>
      </c>
      <c r="C13538">
        <v>2</v>
      </c>
      <c r="D13538" t="s">
        <v>388</v>
      </c>
      <c r="E13538" t="s">
        <v>389</v>
      </c>
      <c r="F13538" t="s">
        <v>390</v>
      </c>
      <c r="G13538" t="s">
        <v>391</v>
      </c>
      <c r="H13538" t="s">
        <v>140</v>
      </c>
      <c r="I13538" t="s">
        <v>1076</v>
      </c>
      <c r="J13538" t="s">
        <v>31</v>
      </c>
      <c r="K13538" t="s">
        <v>392</v>
      </c>
      <c r="L13538" t="s">
        <v>24</v>
      </c>
      <c r="M13538" t="s">
        <v>26</v>
      </c>
      <c r="N13538">
        <v>17217</v>
      </c>
      <c r="O13538">
        <v>1208790.6000000001</v>
      </c>
      <c r="P13538">
        <v>636083.27</v>
      </c>
      <c r="Q13538">
        <v>-78822.13</v>
      </c>
    </row>
    <row r="13539" spans="2:17" hidden="1">
      <c r="B13539">
        <v>2016</v>
      </c>
      <c r="C13539">
        <v>2</v>
      </c>
      <c r="D13539" t="s">
        <v>388</v>
      </c>
      <c r="E13539" t="s">
        <v>389</v>
      </c>
      <c r="F13539" t="s">
        <v>390</v>
      </c>
      <c r="G13539" t="s">
        <v>391</v>
      </c>
      <c r="H13539" t="s">
        <v>140</v>
      </c>
      <c r="I13539" t="s">
        <v>1076</v>
      </c>
      <c r="J13539" t="s">
        <v>31</v>
      </c>
      <c r="K13539" t="s">
        <v>392</v>
      </c>
      <c r="L13539" t="s">
        <v>24</v>
      </c>
      <c r="M13539" t="s">
        <v>27</v>
      </c>
      <c r="N13539">
        <v>16290</v>
      </c>
      <c r="O13539">
        <v>3147428.64</v>
      </c>
      <c r="P13539">
        <v>1829247.36</v>
      </c>
      <c r="Q13539">
        <v>53401.29</v>
      </c>
    </row>
    <row r="13540" spans="2:17" hidden="1">
      <c r="B13540">
        <v>2016</v>
      </c>
      <c r="C13540">
        <v>2</v>
      </c>
      <c r="D13540" t="s">
        <v>388</v>
      </c>
      <c r="E13540" t="s">
        <v>389</v>
      </c>
      <c r="F13540" t="s">
        <v>393</v>
      </c>
      <c r="G13540" t="s">
        <v>394</v>
      </c>
      <c r="H13540" t="s">
        <v>140</v>
      </c>
      <c r="I13540" t="s">
        <v>1076</v>
      </c>
      <c r="J13540" t="s">
        <v>31</v>
      </c>
      <c r="K13540" t="s">
        <v>395</v>
      </c>
      <c r="L13540" t="s">
        <v>24</v>
      </c>
      <c r="M13540" t="s">
        <v>25</v>
      </c>
      <c r="N13540">
        <v>16974</v>
      </c>
      <c r="O13540">
        <v>174888.21</v>
      </c>
      <c r="P13540">
        <v>123021.16</v>
      </c>
      <c r="Q13540">
        <v>-24035.09</v>
      </c>
    </row>
    <row r="13541" spans="2:17" hidden="1">
      <c r="B13541">
        <v>2016</v>
      </c>
      <c r="C13541">
        <v>2</v>
      </c>
      <c r="D13541" t="s">
        <v>388</v>
      </c>
      <c r="E13541" t="s">
        <v>389</v>
      </c>
      <c r="F13541" t="s">
        <v>393</v>
      </c>
      <c r="G13541" t="s">
        <v>394</v>
      </c>
      <c r="H13541" t="s">
        <v>140</v>
      </c>
      <c r="I13541" t="s">
        <v>1076</v>
      </c>
      <c r="J13541" t="s">
        <v>31</v>
      </c>
      <c r="K13541" t="s">
        <v>395</v>
      </c>
      <c r="L13541" t="s">
        <v>24</v>
      </c>
      <c r="M13541" t="s">
        <v>26</v>
      </c>
      <c r="N13541">
        <v>25563</v>
      </c>
      <c r="O13541">
        <v>1743182.81</v>
      </c>
      <c r="P13541">
        <v>927672.91</v>
      </c>
      <c r="Q13541">
        <v>-107198.99</v>
      </c>
    </row>
    <row r="13542" spans="2:17" hidden="1">
      <c r="B13542">
        <v>2016</v>
      </c>
      <c r="C13542">
        <v>2</v>
      </c>
      <c r="D13542" t="s">
        <v>388</v>
      </c>
      <c r="E13542" t="s">
        <v>389</v>
      </c>
      <c r="F13542" t="s">
        <v>393</v>
      </c>
      <c r="G13542" t="s">
        <v>394</v>
      </c>
      <c r="H13542" t="s">
        <v>140</v>
      </c>
      <c r="I13542" t="s">
        <v>1076</v>
      </c>
      <c r="J13542" t="s">
        <v>31</v>
      </c>
      <c r="K13542" t="s">
        <v>395</v>
      </c>
      <c r="L13542" t="s">
        <v>24</v>
      </c>
      <c r="M13542" t="s">
        <v>27</v>
      </c>
      <c r="N13542">
        <v>30441</v>
      </c>
      <c r="O13542">
        <v>5815126.3099999996</v>
      </c>
      <c r="P13542">
        <v>3386540.5</v>
      </c>
      <c r="Q13542">
        <v>98690.42</v>
      </c>
    </row>
    <row r="13543" spans="2:17" hidden="1">
      <c r="B13543">
        <v>2016</v>
      </c>
      <c r="C13543">
        <v>2</v>
      </c>
      <c r="D13543" t="s">
        <v>388</v>
      </c>
      <c r="E13543" t="s">
        <v>389</v>
      </c>
      <c r="F13543" t="s">
        <v>396</v>
      </c>
      <c r="G13543" t="s">
        <v>397</v>
      </c>
      <c r="H13543" t="s">
        <v>140</v>
      </c>
      <c r="I13543" t="s">
        <v>1076</v>
      </c>
      <c r="J13543" t="s">
        <v>31</v>
      </c>
      <c r="K13543" t="s">
        <v>398</v>
      </c>
      <c r="L13543" t="s">
        <v>24</v>
      </c>
      <c r="M13543" t="s">
        <v>25</v>
      </c>
      <c r="N13543">
        <v>11035</v>
      </c>
      <c r="O13543">
        <v>134012.20000000001</v>
      </c>
      <c r="P13543">
        <v>88267.71</v>
      </c>
      <c r="Q13543">
        <v>-18387.939999999999</v>
      </c>
    </row>
    <row r="13544" spans="2:17" hidden="1">
      <c r="B13544">
        <v>2016</v>
      </c>
      <c r="C13544">
        <v>2</v>
      </c>
      <c r="D13544" t="s">
        <v>388</v>
      </c>
      <c r="E13544" t="s">
        <v>389</v>
      </c>
      <c r="F13544" t="s">
        <v>396</v>
      </c>
      <c r="G13544" t="s">
        <v>397</v>
      </c>
      <c r="H13544" t="s">
        <v>140</v>
      </c>
      <c r="I13544" t="s">
        <v>1076</v>
      </c>
      <c r="J13544" t="s">
        <v>31</v>
      </c>
      <c r="K13544" t="s">
        <v>398</v>
      </c>
      <c r="L13544" t="s">
        <v>24</v>
      </c>
      <c r="M13544" t="s">
        <v>26</v>
      </c>
      <c r="N13544">
        <v>13802</v>
      </c>
      <c r="O13544">
        <v>892237.7</v>
      </c>
      <c r="P13544">
        <v>474213.82</v>
      </c>
      <c r="Q13544">
        <v>-56867.53</v>
      </c>
    </row>
    <row r="13545" spans="2:17" hidden="1">
      <c r="B13545">
        <v>2016</v>
      </c>
      <c r="C13545">
        <v>2</v>
      </c>
      <c r="D13545" t="s">
        <v>388</v>
      </c>
      <c r="E13545" t="s">
        <v>389</v>
      </c>
      <c r="F13545" t="s">
        <v>396</v>
      </c>
      <c r="G13545" t="s">
        <v>397</v>
      </c>
      <c r="H13545" t="s">
        <v>140</v>
      </c>
      <c r="I13545" t="s">
        <v>1076</v>
      </c>
      <c r="J13545" t="s">
        <v>31</v>
      </c>
      <c r="K13545" t="s">
        <v>398</v>
      </c>
      <c r="L13545" t="s">
        <v>24</v>
      </c>
      <c r="M13545" t="s">
        <v>27</v>
      </c>
      <c r="N13545">
        <v>9183</v>
      </c>
      <c r="O13545">
        <v>1614905.3</v>
      </c>
      <c r="P13545">
        <v>941317.5</v>
      </c>
      <c r="Q13545">
        <v>27474.47</v>
      </c>
    </row>
    <row r="13546" spans="2:17" hidden="1">
      <c r="B13546">
        <v>2016</v>
      </c>
      <c r="C13546">
        <v>2</v>
      </c>
      <c r="D13546" t="s">
        <v>388</v>
      </c>
      <c r="E13546" t="s">
        <v>389</v>
      </c>
      <c r="F13546" t="s">
        <v>399</v>
      </c>
      <c r="G13546" t="s">
        <v>400</v>
      </c>
      <c r="H13546" t="s">
        <v>140</v>
      </c>
      <c r="I13546" t="s">
        <v>1076</v>
      </c>
      <c r="J13546" t="s">
        <v>31</v>
      </c>
      <c r="K13546" t="s">
        <v>401</v>
      </c>
      <c r="L13546" t="s">
        <v>24</v>
      </c>
      <c r="M13546" t="s">
        <v>25</v>
      </c>
      <c r="N13546">
        <v>1507</v>
      </c>
      <c r="O13546">
        <v>26784</v>
      </c>
      <c r="P13546">
        <v>15947.86</v>
      </c>
      <c r="Q13546">
        <v>-3805.22</v>
      </c>
    </row>
    <row r="13547" spans="2:17" hidden="1">
      <c r="B13547">
        <v>2016</v>
      </c>
      <c r="C13547">
        <v>2</v>
      </c>
      <c r="D13547" t="s">
        <v>388</v>
      </c>
      <c r="E13547" t="s">
        <v>389</v>
      </c>
      <c r="F13547" t="s">
        <v>399</v>
      </c>
      <c r="G13547" t="s">
        <v>400</v>
      </c>
      <c r="H13547" t="s">
        <v>140</v>
      </c>
      <c r="I13547" t="s">
        <v>1076</v>
      </c>
      <c r="J13547" t="s">
        <v>31</v>
      </c>
      <c r="K13547" t="s">
        <v>401</v>
      </c>
      <c r="L13547" t="s">
        <v>24</v>
      </c>
      <c r="M13547" t="s">
        <v>26</v>
      </c>
      <c r="N13547">
        <v>1966</v>
      </c>
      <c r="O13547">
        <v>150221</v>
      </c>
      <c r="P13547">
        <v>80870.720000000001</v>
      </c>
      <c r="Q13547">
        <v>-10456.26</v>
      </c>
    </row>
    <row r="13548" spans="2:17" hidden="1">
      <c r="B13548">
        <v>2016</v>
      </c>
      <c r="C13548">
        <v>2</v>
      </c>
      <c r="D13548" t="s">
        <v>388</v>
      </c>
      <c r="E13548" t="s">
        <v>389</v>
      </c>
      <c r="F13548" t="s">
        <v>399</v>
      </c>
      <c r="G13548" t="s">
        <v>400</v>
      </c>
      <c r="H13548" t="s">
        <v>140</v>
      </c>
      <c r="I13548" t="s">
        <v>1076</v>
      </c>
      <c r="J13548" t="s">
        <v>31</v>
      </c>
      <c r="K13548" t="s">
        <v>401</v>
      </c>
      <c r="L13548" t="s">
        <v>24</v>
      </c>
      <c r="M13548" t="s">
        <v>27</v>
      </c>
      <c r="N13548">
        <v>1420</v>
      </c>
      <c r="O13548">
        <v>254294</v>
      </c>
      <c r="P13548">
        <v>153353.43</v>
      </c>
      <c r="Q13548">
        <v>4476.67</v>
      </c>
    </row>
    <row r="13549" spans="2:17" hidden="1">
      <c r="B13549">
        <v>2016</v>
      </c>
      <c r="C13549">
        <v>2</v>
      </c>
      <c r="D13549" t="s">
        <v>388</v>
      </c>
      <c r="E13549" t="s">
        <v>389</v>
      </c>
      <c r="F13549" t="s">
        <v>402</v>
      </c>
      <c r="G13549" t="s">
        <v>403</v>
      </c>
      <c r="H13549" t="s">
        <v>140</v>
      </c>
      <c r="I13549" t="s">
        <v>1076</v>
      </c>
      <c r="J13549" t="s">
        <v>31</v>
      </c>
      <c r="K13549" t="s">
        <v>404</v>
      </c>
      <c r="L13549" t="s">
        <v>24</v>
      </c>
      <c r="M13549" t="s">
        <v>25</v>
      </c>
      <c r="N13549">
        <v>40721</v>
      </c>
      <c r="O13549">
        <v>498037.18</v>
      </c>
      <c r="P13549">
        <v>327573.09000000003</v>
      </c>
      <c r="Q13549">
        <v>-68465.06</v>
      </c>
    </row>
    <row r="13550" spans="2:17" hidden="1">
      <c r="B13550">
        <v>2016</v>
      </c>
      <c r="C13550">
        <v>2</v>
      </c>
      <c r="D13550" t="s">
        <v>388</v>
      </c>
      <c r="E13550" t="s">
        <v>389</v>
      </c>
      <c r="F13550" t="s">
        <v>402</v>
      </c>
      <c r="G13550" t="s">
        <v>403</v>
      </c>
      <c r="H13550" t="s">
        <v>140</v>
      </c>
      <c r="I13550" t="s">
        <v>1076</v>
      </c>
      <c r="J13550" t="s">
        <v>31</v>
      </c>
      <c r="K13550" t="s">
        <v>404</v>
      </c>
      <c r="L13550" t="s">
        <v>24</v>
      </c>
      <c r="M13550" t="s">
        <v>26</v>
      </c>
      <c r="N13550">
        <v>70065</v>
      </c>
      <c r="O13550">
        <v>4809122.75</v>
      </c>
      <c r="P13550">
        <v>2556901.7400000002</v>
      </c>
      <c r="Q13550">
        <v>-297768</v>
      </c>
    </row>
    <row r="13551" spans="2:17" hidden="1">
      <c r="B13551">
        <v>2016</v>
      </c>
      <c r="C13551">
        <v>2</v>
      </c>
      <c r="D13551" t="s">
        <v>388</v>
      </c>
      <c r="E13551" t="s">
        <v>389</v>
      </c>
      <c r="F13551" t="s">
        <v>402</v>
      </c>
      <c r="G13551" t="s">
        <v>403</v>
      </c>
      <c r="H13551" t="s">
        <v>140</v>
      </c>
      <c r="I13551" t="s">
        <v>1076</v>
      </c>
      <c r="J13551" t="s">
        <v>31</v>
      </c>
      <c r="K13551" t="s">
        <v>404</v>
      </c>
      <c r="L13551" t="s">
        <v>24</v>
      </c>
      <c r="M13551" t="s">
        <v>27</v>
      </c>
      <c r="N13551">
        <v>88004</v>
      </c>
      <c r="O13551">
        <v>18366078.879999999</v>
      </c>
      <c r="P13551">
        <v>10675127.85</v>
      </c>
      <c r="Q13551">
        <v>310968.78999999998</v>
      </c>
    </row>
    <row r="13552" spans="2:17" hidden="1">
      <c r="B13552">
        <v>2016</v>
      </c>
      <c r="C13552">
        <v>2</v>
      </c>
      <c r="D13552" t="s">
        <v>388</v>
      </c>
      <c r="E13552" t="s">
        <v>389</v>
      </c>
      <c r="F13552" t="s">
        <v>405</v>
      </c>
      <c r="G13552" t="s">
        <v>406</v>
      </c>
      <c r="H13552" t="s">
        <v>121</v>
      </c>
      <c r="I13552" t="s">
        <v>1076</v>
      </c>
      <c r="J13552" t="s">
        <v>31</v>
      </c>
      <c r="K13552" t="s">
        <v>407</v>
      </c>
      <c r="L13552" t="s">
        <v>24</v>
      </c>
      <c r="M13552" t="s">
        <v>25</v>
      </c>
      <c r="N13552">
        <v>18237</v>
      </c>
      <c r="O13552">
        <v>218585.19</v>
      </c>
      <c r="P13552">
        <v>148158.38</v>
      </c>
      <c r="Q13552">
        <v>-30591.46</v>
      </c>
    </row>
    <row r="13553" spans="2:17" hidden="1">
      <c r="B13553">
        <v>2016</v>
      </c>
      <c r="C13553">
        <v>2</v>
      </c>
      <c r="D13553" t="s">
        <v>388</v>
      </c>
      <c r="E13553" t="s">
        <v>389</v>
      </c>
      <c r="F13553" t="s">
        <v>405</v>
      </c>
      <c r="G13553" t="s">
        <v>406</v>
      </c>
      <c r="H13553" t="s">
        <v>121</v>
      </c>
      <c r="I13553" t="s">
        <v>1076</v>
      </c>
      <c r="J13553" t="s">
        <v>31</v>
      </c>
      <c r="K13553" t="s">
        <v>407</v>
      </c>
      <c r="L13553" t="s">
        <v>24</v>
      </c>
      <c r="M13553" t="s">
        <v>26</v>
      </c>
      <c r="N13553">
        <v>16496</v>
      </c>
      <c r="O13553">
        <v>1021853.67</v>
      </c>
      <c r="P13553">
        <v>552555.21</v>
      </c>
      <c r="Q13553">
        <v>-70579.56</v>
      </c>
    </row>
    <row r="13554" spans="2:17" hidden="1">
      <c r="B13554">
        <v>2016</v>
      </c>
      <c r="C13554">
        <v>2</v>
      </c>
      <c r="D13554" t="s">
        <v>388</v>
      </c>
      <c r="E13554" t="s">
        <v>389</v>
      </c>
      <c r="F13554" t="s">
        <v>405</v>
      </c>
      <c r="G13554" t="s">
        <v>406</v>
      </c>
      <c r="H13554" t="s">
        <v>121</v>
      </c>
      <c r="I13554" t="s">
        <v>1076</v>
      </c>
      <c r="J13554" t="s">
        <v>31</v>
      </c>
      <c r="K13554" t="s">
        <v>407</v>
      </c>
      <c r="L13554" t="s">
        <v>24</v>
      </c>
      <c r="M13554" t="s">
        <v>27</v>
      </c>
      <c r="N13554">
        <v>10112</v>
      </c>
      <c r="O13554">
        <v>1881091.77</v>
      </c>
      <c r="P13554">
        <v>1117113.19</v>
      </c>
      <c r="Q13554">
        <v>32529.42</v>
      </c>
    </row>
    <row r="13555" spans="2:17" hidden="1">
      <c r="B13555">
        <v>2016</v>
      </c>
      <c r="C13555">
        <v>2</v>
      </c>
      <c r="D13555" t="s">
        <v>388</v>
      </c>
      <c r="E13555" t="s">
        <v>389</v>
      </c>
      <c r="F13555" t="s">
        <v>408</v>
      </c>
      <c r="G13555" t="s">
        <v>409</v>
      </c>
      <c r="H13555" t="s">
        <v>144</v>
      </c>
      <c r="I13555" t="s">
        <v>21</v>
      </c>
      <c r="J13555" t="s">
        <v>31</v>
      </c>
      <c r="K13555" t="s">
        <v>410</v>
      </c>
      <c r="L13555" t="s">
        <v>24</v>
      </c>
      <c r="M13555" t="s">
        <v>25</v>
      </c>
      <c r="N13555">
        <v>1981</v>
      </c>
      <c r="O13555">
        <v>18928.8</v>
      </c>
      <c r="P13555">
        <v>12824.04</v>
      </c>
      <c r="Q13555">
        <v>-8358.4699999999993</v>
      </c>
    </row>
    <row r="13556" spans="2:17" hidden="1">
      <c r="B13556">
        <v>2016</v>
      </c>
      <c r="C13556">
        <v>2</v>
      </c>
      <c r="D13556" t="s">
        <v>388</v>
      </c>
      <c r="E13556" t="s">
        <v>389</v>
      </c>
      <c r="F13556" t="s">
        <v>408</v>
      </c>
      <c r="G13556" t="s">
        <v>409</v>
      </c>
      <c r="H13556" t="s">
        <v>144</v>
      </c>
      <c r="I13556" t="s">
        <v>21</v>
      </c>
      <c r="J13556" t="s">
        <v>31</v>
      </c>
      <c r="K13556" t="s">
        <v>410</v>
      </c>
      <c r="L13556" t="s">
        <v>24</v>
      </c>
      <c r="M13556" t="s">
        <v>26</v>
      </c>
      <c r="N13556">
        <v>607</v>
      </c>
      <c r="O13556">
        <v>32035.83</v>
      </c>
      <c r="P13556">
        <v>16898.740000000002</v>
      </c>
      <c r="Q13556">
        <v>-8261.7800000000007</v>
      </c>
    </row>
    <row r="13557" spans="2:17" hidden="1">
      <c r="B13557">
        <v>2016</v>
      </c>
      <c r="C13557">
        <v>2</v>
      </c>
      <c r="D13557" t="s">
        <v>388</v>
      </c>
      <c r="E13557" t="s">
        <v>389</v>
      </c>
      <c r="F13557" t="s">
        <v>408</v>
      </c>
      <c r="G13557" t="s">
        <v>409</v>
      </c>
      <c r="H13557" t="s">
        <v>144</v>
      </c>
      <c r="I13557" t="s">
        <v>21</v>
      </c>
      <c r="J13557" t="s">
        <v>31</v>
      </c>
      <c r="K13557" t="s">
        <v>410</v>
      </c>
      <c r="L13557" t="s">
        <v>24</v>
      </c>
      <c r="M13557" t="s">
        <v>27</v>
      </c>
      <c r="N13557">
        <v>52</v>
      </c>
      <c r="O13557">
        <v>8307</v>
      </c>
      <c r="P13557">
        <v>6298.39</v>
      </c>
      <c r="Q13557">
        <v>183.82</v>
      </c>
    </row>
    <row r="13558" spans="2:17" hidden="1">
      <c r="B13558">
        <v>2016</v>
      </c>
      <c r="C13558">
        <v>2</v>
      </c>
      <c r="D13558" t="s">
        <v>388</v>
      </c>
      <c r="E13558" t="s">
        <v>389</v>
      </c>
      <c r="F13558" t="s">
        <v>411</v>
      </c>
      <c r="G13558" t="s">
        <v>412</v>
      </c>
      <c r="H13558" t="s">
        <v>153</v>
      </c>
      <c r="I13558" t="s">
        <v>21</v>
      </c>
      <c r="J13558" t="s">
        <v>31</v>
      </c>
      <c r="K13558" t="s">
        <v>413</v>
      </c>
      <c r="L13558" t="s">
        <v>24</v>
      </c>
      <c r="M13558" t="s">
        <v>25</v>
      </c>
      <c r="N13558">
        <v>4309</v>
      </c>
      <c r="O13558">
        <v>38095.5</v>
      </c>
      <c r="P13558">
        <v>24893.22</v>
      </c>
      <c r="Q13558">
        <v>-15024.96</v>
      </c>
    </row>
    <row r="13559" spans="2:17" hidden="1">
      <c r="B13559">
        <v>2016</v>
      </c>
      <c r="C13559">
        <v>2</v>
      </c>
      <c r="D13559" t="s">
        <v>388</v>
      </c>
      <c r="E13559" t="s">
        <v>389</v>
      </c>
      <c r="F13559" t="s">
        <v>411</v>
      </c>
      <c r="G13559" t="s">
        <v>412</v>
      </c>
      <c r="H13559" t="s">
        <v>153</v>
      </c>
      <c r="I13559" t="s">
        <v>21</v>
      </c>
      <c r="J13559" t="s">
        <v>31</v>
      </c>
      <c r="K13559" t="s">
        <v>413</v>
      </c>
      <c r="L13559" t="s">
        <v>24</v>
      </c>
      <c r="M13559" t="s">
        <v>26</v>
      </c>
      <c r="N13559">
        <v>1342</v>
      </c>
      <c r="O13559">
        <v>72191.17</v>
      </c>
      <c r="P13559">
        <v>34888.550000000003</v>
      </c>
      <c r="Q13559">
        <v>-15911.35</v>
      </c>
    </row>
    <row r="13560" spans="2:17" hidden="1">
      <c r="B13560">
        <v>2016</v>
      </c>
      <c r="C13560">
        <v>2</v>
      </c>
      <c r="D13560" t="s">
        <v>388</v>
      </c>
      <c r="E13560" t="s">
        <v>389</v>
      </c>
      <c r="F13560" t="s">
        <v>411</v>
      </c>
      <c r="G13560" t="s">
        <v>412</v>
      </c>
      <c r="H13560" t="s">
        <v>153</v>
      </c>
      <c r="I13560" t="s">
        <v>21</v>
      </c>
      <c r="J13560" t="s">
        <v>31</v>
      </c>
      <c r="K13560" t="s">
        <v>413</v>
      </c>
      <c r="L13560" t="s">
        <v>24</v>
      </c>
      <c r="M13560" t="s">
        <v>27</v>
      </c>
      <c r="N13560">
        <v>207</v>
      </c>
      <c r="O13560">
        <v>34193</v>
      </c>
      <c r="P13560">
        <v>23177.89</v>
      </c>
      <c r="Q13560">
        <v>675.89</v>
      </c>
    </row>
    <row r="13561" spans="2:17" hidden="1">
      <c r="B13561">
        <v>2016</v>
      </c>
      <c r="C13561">
        <v>2</v>
      </c>
      <c r="D13561" t="s">
        <v>388</v>
      </c>
      <c r="E13561" t="s">
        <v>389</v>
      </c>
      <c r="F13561" t="s">
        <v>414</v>
      </c>
      <c r="G13561" t="s">
        <v>415</v>
      </c>
      <c r="H13561" t="s">
        <v>144</v>
      </c>
      <c r="I13561" t="s">
        <v>21</v>
      </c>
      <c r="J13561" t="s">
        <v>31</v>
      </c>
      <c r="K13561" t="s">
        <v>416</v>
      </c>
      <c r="L13561" t="s">
        <v>24</v>
      </c>
      <c r="M13561" t="s">
        <v>25</v>
      </c>
      <c r="N13561">
        <v>10499</v>
      </c>
      <c r="O13561">
        <v>98309.96</v>
      </c>
      <c r="P13561">
        <v>67420.429999999993</v>
      </c>
      <c r="Q13561">
        <v>-43415.12</v>
      </c>
    </row>
    <row r="13562" spans="2:17" hidden="1">
      <c r="B13562">
        <v>2016</v>
      </c>
      <c r="C13562">
        <v>2</v>
      </c>
      <c r="D13562" t="s">
        <v>388</v>
      </c>
      <c r="E13562" t="s">
        <v>389</v>
      </c>
      <c r="F13562" t="s">
        <v>414</v>
      </c>
      <c r="G13562" t="s">
        <v>415</v>
      </c>
      <c r="H13562" t="s">
        <v>144</v>
      </c>
      <c r="I13562" t="s">
        <v>21</v>
      </c>
      <c r="J13562" t="s">
        <v>31</v>
      </c>
      <c r="K13562" t="s">
        <v>416</v>
      </c>
      <c r="L13562" t="s">
        <v>24</v>
      </c>
      <c r="M13562" t="s">
        <v>26</v>
      </c>
      <c r="N13562">
        <v>2234</v>
      </c>
      <c r="O13562">
        <v>116453.4</v>
      </c>
      <c r="P13562">
        <v>61738.78</v>
      </c>
      <c r="Q13562">
        <v>-29829.75</v>
      </c>
    </row>
    <row r="13563" spans="2:17" hidden="1">
      <c r="B13563">
        <v>2016</v>
      </c>
      <c r="C13563">
        <v>2</v>
      </c>
      <c r="D13563" t="s">
        <v>388</v>
      </c>
      <c r="E13563" t="s">
        <v>389</v>
      </c>
      <c r="F13563" t="s">
        <v>414</v>
      </c>
      <c r="G13563" t="s">
        <v>415</v>
      </c>
      <c r="H13563" t="s">
        <v>144</v>
      </c>
      <c r="I13563" t="s">
        <v>21</v>
      </c>
      <c r="J13563" t="s">
        <v>31</v>
      </c>
      <c r="K13563" t="s">
        <v>416</v>
      </c>
      <c r="L13563" t="s">
        <v>24</v>
      </c>
      <c r="M13563" t="s">
        <v>27</v>
      </c>
      <c r="N13563">
        <v>365</v>
      </c>
      <c r="O13563">
        <v>70516.5</v>
      </c>
      <c r="P13563">
        <v>53159.31</v>
      </c>
      <c r="Q13563">
        <v>1551.65</v>
      </c>
    </row>
    <row r="13564" spans="2:17" hidden="1">
      <c r="B13564">
        <v>2016</v>
      </c>
      <c r="C13564">
        <v>2</v>
      </c>
      <c r="D13564" t="s">
        <v>388</v>
      </c>
      <c r="E13564" t="s">
        <v>389</v>
      </c>
      <c r="F13564" t="s">
        <v>417</v>
      </c>
      <c r="G13564" t="s">
        <v>418</v>
      </c>
      <c r="H13564" t="s">
        <v>20</v>
      </c>
      <c r="I13564" t="s">
        <v>21</v>
      </c>
      <c r="J13564" t="s">
        <v>31</v>
      </c>
      <c r="K13564" t="s">
        <v>419</v>
      </c>
      <c r="L13564" t="s">
        <v>24</v>
      </c>
      <c r="M13564" t="s">
        <v>25</v>
      </c>
      <c r="N13564">
        <v>6244</v>
      </c>
      <c r="O13564">
        <v>59044.9</v>
      </c>
      <c r="P13564">
        <v>40491.11</v>
      </c>
      <c r="Q13564">
        <v>-25934.17</v>
      </c>
    </row>
    <row r="13565" spans="2:17" hidden="1">
      <c r="B13565">
        <v>2016</v>
      </c>
      <c r="C13565">
        <v>2</v>
      </c>
      <c r="D13565" t="s">
        <v>388</v>
      </c>
      <c r="E13565" t="s">
        <v>389</v>
      </c>
      <c r="F13565" t="s">
        <v>417</v>
      </c>
      <c r="G13565" t="s">
        <v>418</v>
      </c>
      <c r="H13565" t="s">
        <v>20</v>
      </c>
      <c r="I13565" t="s">
        <v>21</v>
      </c>
      <c r="J13565" t="s">
        <v>31</v>
      </c>
      <c r="K13565" t="s">
        <v>419</v>
      </c>
      <c r="L13565" t="s">
        <v>24</v>
      </c>
      <c r="M13565" t="s">
        <v>26</v>
      </c>
      <c r="N13565">
        <v>1003</v>
      </c>
      <c r="O13565">
        <v>49098</v>
      </c>
      <c r="P13565">
        <v>25507.62</v>
      </c>
      <c r="Q13565">
        <v>-13219.54</v>
      </c>
    </row>
    <row r="13566" spans="2:17" hidden="1">
      <c r="B13566">
        <v>2016</v>
      </c>
      <c r="C13566">
        <v>2</v>
      </c>
      <c r="D13566" t="s">
        <v>388</v>
      </c>
      <c r="E13566" t="s">
        <v>389</v>
      </c>
      <c r="F13566" t="s">
        <v>417</v>
      </c>
      <c r="G13566" t="s">
        <v>418</v>
      </c>
      <c r="H13566" t="s">
        <v>20</v>
      </c>
      <c r="I13566" t="s">
        <v>21</v>
      </c>
      <c r="J13566" t="s">
        <v>31</v>
      </c>
      <c r="K13566" t="s">
        <v>419</v>
      </c>
      <c r="L13566" t="s">
        <v>24</v>
      </c>
      <c r="M13566" t="s">
        <v>27</v>
      </c>
      <c r="N13566">
        <v>115</v>
      </c>
      <c r="O13566">
        <v>18525</v>
      </c>
      <c r="P13566">
        <v>13979.08</v>
      </c>
      <c r="Q13566">
        <v>406.43</v>
      </c>
    </row>
    <row r="13567" spans="2:17" hidden="1">
      <c r="B13567">
        <v>2016</v>
      </c>
      <c r="C13567">
        <v>2</v>
      </c>
      <c r="D13567" t="s">
        <v>388</v>
      </c>
      <c r="E13567" t="s">
        <v>389</v>
      </c>
      <c r="F13567" t="s">
        <v>420</v>
      </c>
      <c r="G13567" t="s">
        <v>421</v>
      </c>
      <c r="H13567" t="s">
        <v>144</v>
      </c>
      <c r="I13567" t="s">
        <v>21</v>
      </c>
      <c r="J13567" t="s">
        <v>31</v>
      </c>
      <c r="K13567" t="s">
        <v>422</v>
      </c>
      <c r="L13567" t="s">
        <v>24</v>
      </c>
      <c r="M13567" t="s">
        <v>25</v>
      </c>
      <c r="N13567">
        <v>9410</v>
      </c>
      <c r="O13567">
        <v>86739.67</v>
      </c>
      <c r="P13567">
        <v>60125.73</v>
      </c>
      <c r="Q13567">
        <v>-38411.120000000003</v>
      </c>
    </row>
    <row r="13568" spans="2:17" hidden="1">
      <c r="B13568">
        <v>2016</v>
      </c>
      <c r="C13568">
        <v>2</v>
      </c>
      <c r="D13568" t="s">
        <v>388</v>
      </c>
      <c r="E13568" t="s">
        <v>389</v>
      </c>
      <c r="F13568" t="s">
        <v>420</v>
      </c>
      <c r="G13568" t="s">
        <v>421</v>
      </c>
      <c r="H13568" t="s">
        <v>144</v>
      </c>
      <c r="I13568" t="s">
        <v>21</v>
      </c>
      <c r="J13568" t="s">
        <v>31</v>
      </c>
      <c r="K13568" t="s">
        <v>422</v>
      </c>
      <c r="L13568" t="s">
        <v>24</v>
      </c>
      <c r="M13568" t="s">
        <v>26</v>
      </c>
      <c r="N13568">
        <v>2750</v>
      </c>
      <c r="O13568">
        <v>160728</v>
      </c>
      <c r="P13568">
        <v>86140.04</v>
      </c>
      <c r="Q13568">
        <v>-39266.15</v>
      </c>
    </row>
    <row r="13569" spans="2:17" hidden="1">
      <c r="B13569">
        <v>2016</v>
      </c>
      <c r="C13569">
        <v>2</v>
      </c>
      <c r="D13569" t="s">
        <v>388</v>
      </c>
      <c r="E13569" t="s">
        <v>389</v>
      </c>
      <c r="F13569" t="s">
        <v>420</v>
      </c>
      <c r="G13569" t="s">
        <v>421</v>
      </c>
      <c r="H13569" t="s">
        <v>144</v>
      </c>
      <c r="I13569" t="s">
        <v>21</v>
      </c>
      <c r="J13569" t="s">
        <v>31</v>
      </c>
      <c r="K13569" t="s">
        <v>422</v>
      </c>
      <c r="L13569" t="s">
        <v>24</v>
      </c>
      <c r="M13569" t="s">
        <v>27</v>
      </c>
      <c r="N13569">
        <v>529</v>
      </c>
      <c r="O13569">
        <v>104543.2</v>
      </c>
      <c r="P13569">
        <v>78971.28</v>
      </c>
      <c r="Q13569">
        <v>2299.21</v>
      </c>
    </row>
    <row r="13570" spans="2:17" hidden="1">
      <c r="B13570">
        <v>2016</v>
      </c>
      <c r="C13570">
        <v>2</v>
      </c>
      <c r="D13570" t="s">
        <v>388</v>
      </c>
      <c r="E13570" t="s">
        <v>389</v>
      </c>
      <c r="F13570" t="s">
        <v>423</v>
      </c>
      <c r="G13570" t="s">
        <v>424</v>
      </c>
      <c r="H13570" t="s">
        <v>20</v>
      </c>
      <c r="I13570" t="s">
        <v>21</v>
      </c>
      <c r="J13570" t="s">
        <v>22</v>
      </c>
      <c r="K13570" t="s">
        <v>425</v>
      </c>
      <c r="L13570" t="s">
        <v>24</v>
      </c>
      <c r="M13570" t="s">
        <v>25</v>
      </c>
      <c r="N13570">
        <v>3193</v>
      </c>
      <c r="O13570">
        <v>25661.71</v>
      </c>
      <c r="P13570">
        <v>15604.19</v>
      </c>
      <c r="Q13570">
        <v>-10409.93</v>
      </c>
    </row>
    <row r="13571" spans="2:17" hidden="1">
      <c r="B13571">
        <v>2016</v>
      </c>
      <c r="C13571">
        <v>2</v>
      </c>
      <c r="D13571" t="s">
        <v>388</v>
      </c>
      <c r="E13571" t="s">
        <v>389</v>
      </c>
      <c r="F13571" t="s">
        <v>423</v>
      </c>
      <c r="G13571" t="s">
        <v>424</v>
      </c>
      <c r="H13571" t="s">
        <v>20</v>
      </c>
      <c r="I13571" t="s">
        <v>21</v>
      </c>
      <c r="J13571" t="s">
        <v>22</v>
      </c>
      <c r="K13571" t="s">
        <v>425</v>
      </c>
      <c r="L13571" t="s">
        <v>24</v>
      </c>
      <c r="M13571" t="s">
        <v>26</v>
      </c>
      <c r="N13571">
        <v>640</v>
      </c>
      <c r="O13571">
        <v>31467.4</v>
      </c>
      <c r="P13571">
        <v>11202.97</v>
      </c>
      <c r="Q13571">
        <v>-7795.2</v>
      </c>
    </row>
    <row r="13572" spans="2:17" hidden="1">
      <c r="B13572">
        <v>2016</v>
      </c>
      <c r="C13572">
        <v>2</v>
      </c>
      <c r="D13572" t="s">
        <v>388</v>
      </c>
      <c r="E13572" t="s">
        <v>389</v>
      </c>
      <c r="F13572" t="s">
        <v>423</v>
      </c>
      <c r="G13572" t="s">
        <v>424</v>
      </c>
      <c r="H13572" t="s">
        <v>20</v>
      </c>
      <c r="I13572" t="s">
        <v>21</v>
      </c>
      <c r="J13572" t="s">
        <v>22</v>
      </c>
      <c r="K13572" t="s">
        <v>425</v>
      </c>
      <c r="L13572" t="s">
        <v>24</v>
      </c>
      <c r="M13572" t="s">
        <v>27</v>
      </c>
      <c r="N13572">
        <v>53</v>
      </c>
      <c r="O13572">
        <v>9961.7999999999993</v>
      </c>
      <c r="P13572">
        <v>5423.82</v>
      </c>
      <c r="Q13572">
        <v>0</v>
      </c>
    </row>
    <row r="13573" spans="2:17" hidden="1">
      <c r="B13573">
        <v>2016</v>
      </c>
      <c r="C13573">
        <v>2</v>
      </c>
      <c r="D13573" t="s">
        <v>388</v>
      </c>
      <c r="E13573" t="s">
        <v>389</v>
      </c>
      <c r="F13573" t="s">
        <v>426</v>
      </c>
      <c r="G13573" t="s">
        <v>427</v>
      </c>
      <c r="H13573" t="s">
        <v>153</v>
      </c>
      <c r="I13573" t="s">
        <v>21</v>
      </c>
      <c r="J13573" t="s">
        <v>31</v>
      </c>
      <c r="K13573" t="s">
        <v>428</v>
      </c>
      <c r="L13573" t="s">
        <v>24</v>
      </c>
      <c r="M13573" t="s">
        <v>25</v>
      </c>
      <c r="N13573">
        <v>3221</v>
      </c>
      <c r="O13573">
        <v>28168</v>
      </c>
      <c r="P13573">
        <v>18558.18</v>
      </c>
      <c r="Q13573">
        <v>-11146.13</v>
      </c>
    </row>
    <row r="13574" spans="2:17" hidden="1">
      <c r="B13574">
        <v>2016</v>
      </c>
      <c r="C13574">
        <v>2</v>
      </c>
      <c r="D13574" t="s">
        <v>388</v>
      </c>
      <c r="E13574" t="s">
        <v>389</v>
      </c>
      <c r="F13574" t="s">
        <v>426</v>
      </c>
      <c r="G13574" t="s">
        <v>427</v>
      </c>
      <c r="H13574" t="s">
        <v>153</v>
      </c>
      <c r="I13574" t="s">
        <v>21</v>
      </c>
      <c r="J13574" t="s">
        <v>31</v>
      </c>
      <c r="K13574" t="s">
        <v>428</v>
      </c>
      <c r="L13574" t="s">
        <v>24</v>
      </c>
      <c r="M13574" t="s">
        <v>26</v>
      </c>
      <c r="N13574">
        <v>611</v>
      </c>
      <c r="O13574">
        <v>31490.9</v>
      </c>
      <c r="P13574">
        <v>15065.36</v>
      </c>
      <c r="Q13574">
        <v>-7258.68</v>
      </c>
    </row>
    <row r="13575" spans="2:17" hidden="1">
      <c r="B13575">
        <v>2016</v>
      </c>
      <c r="C13575">
        <v>2</v>
      </c>
      <c r="D13575" t="s">
        <v>388</v>
      </c>
      <c r="E13575" t="s">
        <v>389</v>
      </c>
      <c r="F13575" t="s">
        <v>426</v>
      </c>
      <c r="G13575" t="s">
        <v>427</v>
      </c>
      <c r="H13575" t="s">
        <v>153</v>
      </c>
      <c r="I13575" t="s">
        <v>21</v>
      </c>
      <c r="J13575" t="s">
        <v>31</v>
      </c>
      <c r="K13575" t="s">
        <v>428</v>
      </c>
      <c r="L13575" t="s">
        <v>24</v>
      </c>
      <c r="M13575" t="s">
        <v>27</v>
      </c>
      <c r="N13575">
        <v>93</v>
      </c>
      <c r="O13575">
        <v>15006.4</v>
      </c>
      <c r="P13575">
        <v>10212.450000000001</v>
      </c>
      <c r="Q13575">
        <v>296.77</v>
      </c>
    </row>
    <row r="13576" spans="2:17" hidden="1">
      <c r="B13576">
        <v>2016</v>
      </c>
      <c r="C13576">
        <v>2</v>
      </c>
      <c r="D13576" t="s">
        <v>388</v>
      </c>
      <c r="E13576" t="s">
        <v>389</v>
      </c>
      <c r="F13576" t="s">
        <v>429</v>
      </c>
      <c r="G13576" t="s">
        <v>430</v>
      </c>
      <c r="H13576" t="s">
        <v>153</v>
      </c>
      <c r="I13576" t="s">
        <v>21</v>
      </c>
      <c r="J13576" t="s">
        <v>31</v>
      </c>
      <c r="K13576" t="s">
        <v>431</v>
      </c>
      <c r="L13576" t="s">
        <v>24</v>
      </c>
      <c r="M13576" t="s">
        <v>25</v>
      </c>
      <c r="N13576">
        <v>8287</v>
      </c>
      <c r="O13576">
        <v>85762</v>
      </c>
      <c r="P13576">
        <v>50890.32</v>
      </c>
      <c r="Q13576">
        <v>-33818.19</v>
      </c>
    </row>
    <row r="13577" spans="2:17" hidden="1">
      <c r="B13577">
        <v>2016</v>
      </c>
      <c r="C13577">
        <v>2</v>
      </c>
      <c r="D13577" t="s">
        <v>388</v>
      </c>
      <c r="E13577" t="s">
        <v>389</v>
      </c>
      <c r="F13577" t="s">
        <v>429</v>
      </c>
      <c r="G13577" t="s">
        <v>430</v>
      </c>
      <c r="H13577" t="s">
        <v>153</v>
      </c>
      <c r="I13577" t="s">
        <v>21</v>
      </c>
      <c r="J13577" t="s">
        <v>31</v>
      </c>
      <c r="K13577" t="s">
        <v>431</v>
      </c>
      <c r="L13577" t="s">
        <v>24</v>
      </c>
      <c r="M13577" t="s">
        <v>26</v>
      </c>
      <c r="N13577">
        <v>2618</v>
      </c>
      <c r="O13577">
        <v>140778</v>
      </c>
      <c r="P13577">
        <v>68089.87</v>
      </c>
      <c r="Q13577">
        <v>-30970.94</v>
      </c>
    </row>
    <row r="13578" spans="2:17" hidden="1">
      <c r="B13578">
        <v>2016</v>
      </c>
      <c r="C13578">
        <v>2</v>
      </c>
      <c r="D13578" t="s">
        <v>388</v>
      </c>
      <c r="E13578" t="s">
        <v>389</v>
      </c>
      <c r="F13578" t="s">
        <v>429</v>
      </c>
      <c r="G13578" t="s">
        <v>430</v>
      </c>
      <c r="H13578" t="s">
        <v>153</v>
      </c>
      <c r="I13578" t="s">
        <v>21</v>
      </c>
      <c r="J13578" t="s">
        <v>31</v>
      </c>
      <c r="K13578" t="s">
        <v>431</v>
      </c>
      <c r="L13578" t="s">
        <v>24</v>
      </c>
      <c r="M13578" t="s">
        <v>27</v>
      </c>
      <c r="N13578">
        <v>941</v>
      </c>
      <c r="O13578">
        <v>207421</v>
      </c>
      <c r="P13578">
        <v>139394.4</v>
      </c>
      <c r="Q13578">
        <v>4066.56</v>
      </c>
    </row>
    <row r="13579" spans="2:17" hidden="1">
      <c r="B13579">
        <v>2016</v>
      </c>
      <c r="C13579">
        <v>2</v>
      </c>
      <c r="D13579" t="s">
        <v>388</v>
      </c>
      <c r="E13579" t="s">
        <v>389</v>
      </c>
      <c r="F13579" t="s">
        <v>432</v>
      </c>
      <c r="G13579" t="s">
        <v>433</v>
      </c>
      <c r="H13579" t="s">
        <v>153</v>
      </c>
      <c r="I13579" t="s">
        <v>21</v>
      </c>
      <c r="J13579" t="s">
        <v>31</v>
      </c>
      <c r="K13579" t="s">
        <v>434</v>
      </c>
      <c r="L13579" t="s">
        <v>24</v>
      </c>
      <c r="M13579" t="s">
        <v>25</v>
      </c>
      <c r="N13579">
        <v>2284</v>
      </c>
      <c r="O13579">
        <v>22608</v>
      </c>
      <c r="P13579">
        <v>13805.07</v>
      </c>
      <c r="Q13579">
        <v>-8966.01</v>
      </c>
    </row>
    <row r="13580" spans="2:17" hidden="1">
      <c r="B13580">
        <v>2016</v>
      </c>
      <c r="C13580">
        <v>2</v>
      </c>
      <c r="D13580" t="s">
        <v>388</v>
      </c>
      <c r="E13580" t="s">
        <v>389</v>
      </c>
      <c r="F13580" t="s">
        <v>432</v>
      </c>
      <c r="G13580" t="s">
        <v>433</v>
      </c>
      <c r="H13580" t="s">
        <v>153</v>
      </c>
      <c r="I13580" t="s">
        <v>21</v>
      </c>
      <c r="J13580" t="s">
        <v>31</v>
      </c>
      <c r="K13580" t="s">
        <v>434</v>
      </c>
      <c r="L13580" t="s">
        <v>24</v>
      </c>
      <c r="M13580" t="s">
        <v>26</v>
      </c>
      <c r="N13580">
        <v>646</v>
      </c>
      <c r="O13580">
        <v>34044</v>
      </c>
      <c r="P13580">
        <v>16437.39</v>
      </c>
      <c r="Q13580">
        <v>-7681.78</v>
      </c>
    </row>
    <row r="13581" spans="2:17" hidden="1">
      <c r="B13581">
        <v>2016</v>
      </c>
      <c r="C13581">
        <v>2</v>
      </c>
      <c r="D13581" t="s">
        <v>388</v>
      </c>
      <c r="E13581" t="s">
        <v>389</v>
      </c>
      <c r="F13581" t="s">
        <v>432</v>
      </c>
      <c r="G13581" t="s">
        <v>433</v>
      </c>
      <c r="H13581" t="s">
        <v>153</v>
      </c>
      <c r="I13581" t="s">
        <v>21</v>
      </c>
      <c r="J13581" t="s">
        <v>31</v>
      </c>
      <c r="K13581" t="s">
        <v>434</v>
      </c>
      <c r="L13581" t="s">
        <v>24</v>
      </c>
      <c r="M13581" t="s">
        <v>27</v>
      </c>
      <c r="N13581">
        <v>77</v>
      </c>
      <c r="O13581">
        <v>12206</v>
      </c>
      <c r="P13581">
        <v>8327.8700000000008</v>
      </c>
      <c r="Q13581">
        <v>242.7</v>
      </c>
    </row>
    <row r="13582" spans="2:17" hidden="1">
      <c r="B13582">
        <v>2016</v>
      </c>
      <c r="C13582">
        <v>2</v>
      </c>
      <c r="D13582" t="s">
        <v>388</v>
      </c>
      <c r="E13582" t="s">
        <v>389</v>
      </c>
      <c r="F13582" t="s">
        <v>435</v>
      </c>
      <c r="G13582" t="s">
        <v>436</v>
      </c>
      <c r="H13582" t="s">
        <v>153</v>
      </c>
      <c r="I13582" t="s">
        <v>21</v>
      </c>
      <c r="J13582" t="s">
        <v>31</v>
      </c>
      <c r="K13582" t="s">
        <v>437</v>
      </c>
      <c r="L13582" t="s">
        <v>24</v>
      </c>
      <c r="M13582" t="s">
        <v>25</v>
      </c>
      <c r="N13582">
        <v>2889</v>
      </c>
      <c r="O13582">
        <v>29184</v>
      </c>
      <c r="P13582">
        <v>17604.88</v>
      </c>
      <c r="Q13582">
        <v>-11570.62</v>
      </c>
    </row>
    <row r="13583" spans="2:17" hidden="1">
      <c r="B13583">
        <v>2016</v>
      </c>
      <c r="C13583">
        <v>2</v>
      </c>
      <c r="D13583" t="s">
        <v>388</v>
      </c>
      <c r="E13583" t="s">
        <v>389</v>
      </c>
      <c r="F13583" t="s">
        <v>435</v>
      </c>
      <c r="G13583" t="s">
        <v>436</v>
      </c>
      <c r="H13583" t="s">
        <v>153</v>
      </c>
      <c r="I13583" t="s">
        <v>21</v>
      </c>
      <c r="J13583" t="s">
        <v>31</v>
      </c>
      <c r="K13583" t="s">
        <v>437</v>
      </c>
      <c r="L13583" t="s">
        <v>24</v>
      </c>
      <c r="M13583" t="s">
        <v>26</v>
      </c>
      <c r="N13583">
        <v>1908</v>
      </c>
      <c r="O13583">
        <v>133211</v>
      </c>
      <c r="P13583">
        <v>65440.18</v>
      </c>
      <c r="Q13583">
        <v>-26668.94</v>
      </c>
    </row>
    <row r="13584" spans="2:17" hidden="1">
      <c r="B13584">
        <v>2016</v>
      </c>
      <c r="C13584">
        <v>2</v>
      </c>
      <c r="D13584" t="s">
        <v>388</v>
      </c>
      <c r="E13584" t="s">
        <v>389</v>
      </c>
      <c r="F13584" t="s">
        <v>435</v>
      </c>
      <c r="G13584" t="s">
        <v>436</v>
      </c>
      <c r="H13584" t="s">
        <v>153</v>
      </c>
      <c r="I13584" t="s">
        <v>21</v>
      </c>
      <c r="J13584" t="s">
        <v>31</v>
      </c>
      <c r="K13584" t="s">
        <v>437</v>
      </c>
      <c r="L13584" t="s">
        <v>24</v>
      </c>
      <c r="M13584" t="s">
        <v>27</v>
      </c>
      <c r="N13584">
        <v>720</v>
      </c>
      <c r="O13584">
        <v>142476</v>
      </c>
      <c r="P13584">
        <v>96520.78</v>
      </c>
      <c r="Q13584">
        <v>2814.36</v>
      </c>
    </row>
    <row r="13585" spans="2:17" hidden="1">
      <c r="B13585">
        <v>2016</v>
      </c>
      <c r="C13585">
        <v>2</v>
      </c>
      <c r="D13585" t="s">
        <v>388</v>
      </c>
      <c r="E13585" t="s">
        <v>389</v>
      </c>
      <c r="F13585" t="s">
        <v>438</v>
      </c>
      <c r="G13585" t="s">
        <v>439</v>
      </c>
      <c r="H13585" t="s">
        <v>20</v>
      </c>
      <c r="I13585" t="s">
        <v>21</v>
      </c>
      <c r="J13585" t="s">
        <v>31</v>
      </c>
      <c r="K13585" t="s">
        <v>440</v>
      </c>
      <c r="L13585" t="s">
        <v>24</v>
      </c>
      <c r="M13585" t="s">
        <v>25</v>
      </c>
      <c r="N13585">
        <v>14738</v>
      </c>
      <c r="O13585">
        <v>147710.01</v>
      </c>
      <c r="P13585">
        <v>97948.02</v>
      </c>
      <c r="Q13585">
        <v>-65028.39</v>
      </c>
    </row>
    <row r="13586" spans="2:17" hidden="1">
      <c r="B13586">
        <v>2016</v>
      </c>
      <c r="C13586">
        <v>2</v>
      </c>
      <c r="D13586" t="s">
        <v>388</v>
      </c>
      <c r="E13586" t="s">
        <v>389</v>
      </c>
      <c r="F13586" t="s">
        <v>438</v>
      </c>
      <c r="G13586" t="s">
        <v>439</v>
      </c>
      <c r="H13586" t="s">
        <v>20</v>
      </c>
      <c r="I13586" t="s">
        <v>21</v>
      </c>
      <c r="J13586" t="s">
        <v>31</v>
      </c>
      <c r="K13586" t="s">
        <v>440</v>
      </c>
      <c r="L13586" t="s">
        <v>24</v>
      </c>
      <c r="M13586" t="s">
        <v>26</v>
      </c>
      <c r="N13586">
        <v>3599</v>
      </c>
      <c r="O13586">
        <v>230807.72</v>
      </c>
      <c r="P13586">
        <v>122315.07</v>
      </c>
      <c r="Q13586">
        <v>-55796.52</v>
      </c>
    </row>
    <row r="13587" spans="2:17" hidden="1">
      <c r="B13587">
        <v>2016</v>
      </c>
      <c r="C13587">
        <v>2</v>
      </c>
      <c r="D13587" t="s">
        <v>388</v>
      </c>
      <c r="E13587" t="s">
        <v>389</v>
      </c>
      <c r="F13587" t="s">
        <v>438</v>
      </c>
      <c r="G13587" t="s">
        <v>439</v>
      </c>
      <c r="H13587" t="s">
        <v>20</v>
      </c>
      <c r="I13587" t="s">
        <v>21</v>
      </c>
      <c r="J13587" t="s">
        <v>31</v>
      </c>
      <c r="K13587" t="s">
        <v>440</v>
      </c>
      <c r="L13587" t="s">
        <v>24</v>
      </c>
      <c r="M13587" t="s">
        <v>27</v>
      </c>
      <c r="N13587">
        <v>705</v>
      </c>
      <c r="O13587">
        <v>132359.5</v>
      </c>
      <c r="P13587">
        <v>99683.32</v>
      </c>
      <c r="Q13587">
        <v>2903.09</v>
      </c>
    </row>
    <row r="13588" spans="2:17" hidden="1">
      <c r="B13588">
        <v>2016</v>
      </c>
      <c r="C13588">
        <v>2</v>
      </c>
      <c r="D13588" t="s">
        <v>388</v>
      </c>
      <c r="E13588" t="s">
        <v>389</v>
      </c>
      <c r="F13588" t="s">
        <v>441</v>
      </c>
      <c r="G13588" t="s">
        <v>442</v>
      </c>
      <c r="H13588" t="s">
        <v>121</v>
      </c>
      <c r="I13588" t="s">
        <v>1076</v>
      </c>
      <c r="J13588" t="s">
        <v>31</v>
      </c>
      <c r="K13588" t="s">
        <v>443</v>
      </c>
      <c r="L13588" t="s">
        <v>24</v>
      </c>
      <c r="M13588" t="s">
        <v>25</v>
      </c>
      <c r="N13588">
        <v>3605</v>
      </c>
      <c r="O13588">
        <v>44150</v>
      </c>
      <c r="P13588">
        <v>30454.77</v>
      </c>
      <c r="Q13588">
        <v>-6426.68</v>
      </c>
    </row>
    <row r="13589" spans="2:17" hidden="1">
      <c r="B13589">
        <v>2016</v>
      </c>
      <c r="C13589">
        <v>2</v>
      </c>
      <c r="D13589" t="s">
        <v>388</v>
      </c>
      <c r="E13589" t="s">
        <v>389</v>
      </c>
      <c r="F13589" t="s">
        <v>441</v>
      </c>
      <c r="G13589" t="s">
        <v>442</v>
      </c>
      <c r="H13589" t="s">
        <v>121</v>
      </c>
      <c r="I13589" t="s">
        <v>1076</v>
      </c>
      <c r="J13589" t="s">
        <v>31</v>
      </c>
      <c r="K13589" t="s">
        <v>443</v>
      </c>
      <c r="L13589" t="s">
        <v>24</v>
      </c>
      <c r="M13589" t="s">
        <v>26</v>
      </c>
      <c r="N13589">
        <v>5209</v>
      </c>
      <c r="O13589">
        <v>332120.5</v>
      </c>
      <c r="P13589">
        <v>187041.85</v>
      </c>
      <c r="Q13589">
        <v>-22755.82</v>
      </c>
    </row>
    <row r="13590" spans="2:17" hidden="1">
      <c r="B13590">
        <v>2016</v>
      </c>
      <c r="C13590">
        <v>2</v>
      </c>
      <c r="D13590" t="s">
        <v>388</v>
      </c>
      <c r="E13590" t="s">
        <v>389</v>
      </c>
      <c r="F13590" t="s">
        <v>441</v>
      </c>
      <c r="G13590" t="s">
        <v>442</v>
      </c>
      <c r="H13590" t="s">
        <v>121</v>
      </c>
      <c r="I13590" t="s">
        <v>1076</v>
      </c>
      <c r="J13590" t="s">
        <v>31</v>
      </c>
      <c r="K13590" t="s">
        <v>443</v>
      </c>
      <c r="L13590" t="s">
        <v>24</v>
      </c>
      <c r="M13590" t="s">
        <v>27</v>
      </c>
      <c r="N13590">
        <v>2455</v>
      </c>
      <c r="O13590">
        <v>380162.2</v>
      </c>
      <c r="P13590">
        <v>236185.65</v>
      </c>
      <c r="Q13590">
        <v>6880.04</v>
      </c>
    </row>
    <row r="13591" spans="2:17" hidden="1">
      <c r="B13591">
        <v>2016</v>
      </c>
      <c r="C13591">
        <v>2</v>
      </c>
      <c r="D13591" t="s">
        <v>388</v>
      </c>
      <c r="E13591" t="s">
        <v>389</v>
      </c>
      <c r="F13591" t="s">
        <v>444</v>
      </c>
      <c r="G13591" t="s">
        <v>445</v>
      </c>
      <c r="H13591" t="s">
        <v>121</v>
      </c>
      <c r="I13591" t="s">
        <v>1076</v>
      </c>
      <c r="J13591" t="s">
        <v>31</v>
      </c>
      <c r="K13591" t="s">
        <v>446</v>
      </c>
      <c r="L13591" t="s">
        <v>24</v>
      </c>
      <c r="M13591" t="s">
        <v>25</v>
      </c>
      <c r="N13591">
        <v>4031</v>
      </c>
      <c r="O13591">
        <v>48067</v>
      </c>
      <c r="P13591">
        <v>33447.9</v>
      </c>
      <c r="Q13591">
        <v>-6987.76</v>
      </c>
    </row>
    <row r="13592" spans="2:17" hidden="1">
      <c r="B13592">
        <v>2016</v>
      </c>
      <c r="C13592">
        <v>2</v>
      </c>
      <c r="D13592" t="s">
        <v>388</v>
      </c>
      <c r="E13592" t="s">
        <v>389</v>
      </c>
      <c r="F13592" t="s">
        <v>444</v>
      </c>
      <c r="G13592" t="s">
        <v>445</v>
      </c>
      <c r="H13592" t="s">
        <v>121</v>
      </c>
      <c r="I13592" t="s">
        <v>1076</v>
      </c>
      <c r="J13592" t="s">
        <v>31</v>
      </c>
      <c r="K13592" t="s">
        <v>446</v>
      </c>
      <c r="L13592" t="s">
        <v>24</v>
      </c>
      <c r="M13592" t="s">
        <v>26</v>
      </c>
      <c r="N13592">
        <v>3446</v>
      </c>
      <c r="O13592">
        <v>215401.8</v>
      </c>
      <c r="P13592">
        <v>120840.76</v>
      </c>
      <c r="Q13592">
        <v>-15234.41</v>
      </c>
    </row>
    <row r="13593" spans="2:17" hidden="1">
      <c r="B13593">
        <v>2016</v>
      </c>
      <c r="C13593">
        <v>2</v>
      </c>
      <c r="D13593" t="s">
        <v>388</v>
      </c>
      <c r="E13593" t="s">
        <v>389</v>
      </c>
      <c r="F13593" t="s">
        <v>444</v>
      </c>
      <c r="G13593" t="s">
        <v>445</v>
      </c>
      <c r="H13593" t="s">
        <v>121</v>
      </c>
      <c r="I13593" t="s">
        <v>1076</v>
      </c>
      <c r="J13593" t="s">
        <v>31</v>
      </c>
      <c r="K13593" t="s">
        <v>446</v>
      </c>
      <c r="L13593" t="s">
        <v>24</v>
      </c>
      <c r="M13593" t="s">
        <v>27</v>
      </c>
      <c r="N13593">
        <v>1204</v>
      </c>
      <c r="O13593">
        <v>187782.5</v>
      </c>
      <c r="P13593">
        <v>116460.08</v>
      </c>
      <c r="Q13593">
        <v>3398.58</v>
      </c>
    </row>
    <row r="13594" spans="2:17" hidden="1">
      <c r="B13594">
        <v>2016</v>
      </c>
      <c r="C13594">
        <v>2</v>
      </c>
      <c r="D13594" t="s">
        <v>388</v>
      </c>
      <c r="E13594" t="s">
        <v>389</v>
      </c>
      <c r="F13594" t="s">
        <v>447</v>
      </c>
      <c r="G13594" t="s">
        <v>448</v>
      </c>
      <c r="H13594" t="s">
        <v>20</v>
      </c>
      <c r="I13594" t="s">
        <v>21</v>
      </c>
      <c r="J13594" t="s">
        <v>31</v>
      </c>
      <c r="K13594" t="s">
        <v>449</v>
      </c>
      <c r="L13594" t="s">
        <v>24</v>
      </c>
      <c r="M13594" t="s">
        <v>25</v>
      </c>
      <c r="N13594">
        <v>3926</v>
      </c>
      <c r="O13594">
        <v>41533</v>
      </c>
      <c r="P13594">
        <v>26682.27</v>
      </c>
      <c r="Q13594">
        <v>-18285.61</v>
      </c>
    </row>
    <row r="13595" spans="2:17" hidden="1">
      <c r="B13595">
        <v>2016</v>
      </c>
      <c r="C13595">
        <v>2</v>
      </c>
      <c r="D13595" t="s">
        <v>388</v>
      </c>
      <c r="E13595" t="s">
        <v>389</v>
      </c>
      <c r="F13595" t="s">
        <v>447</v>
      </c>
      <c r="G13595" t="s">
        <v>448</v>
      </c>
      <c r="H13595" t="s">
        <v>20</v>
      </c>
      <c r="I13595" t="s">
        <v>21</v>
      </c>
      <c r="J13595" t="s">
        <v>31</v>
      </c>
      <c r="K13595" t="s">
        <v>449</v>
      </c>
      <c r="L13595" t="s">
        <v>24</v>
      </c>
      <c r="M13595" t="s">
        <v>26</v>
      </c>
      <c r="N13595">
        <v>1709</v>
      </c>
      <c r="O13595">
        <v>94393</v>
      </c>
      <c r="P13595">
        <v>51135.34</v>
      </c>
      <c r="Q13595">
        <v>-22641.919999999998</v>
      </c>
    </row>
    <row r="13596" spans="2:17" hidden="1">
      <c r="B13596">
        <v>2016</v>
      </c>
      <c r="C13596">
        <v>2</v>
      </c>
      <c r="D13596" t="s">
        <v>388</v>
      </c>
      <c r="E13596" t="s">
        <v>389</v>
      </c>
      <c r="F13596" t="s">
        <v>447</v>
      </c>
      <c r="G13596" t="s">
        <v>448</v>
      </c>
      <c r="H13596" t="s">
        <v>20</v>
      </c>
      <c r="I13596" t="s">
        <v>21</v>
      </c>
      <c r="J13596" t="s">
        <v>31</v>
      </c>
      <c r="K13596" t="s">
        <v>449</v>
      </c>
      <c r="L13596" t="s">
        <v>24</v>
      </c>
      <c r="M13596" t="s">
        <v>27</v>
      </c>
      <c r="N13596">
        <v>312</v>
      </c>
      <c r="O13596">
        <v>59672</v>
      </c>
      <c r="P13596">
        <v>44916.89</v>
      </c>
      <c r="Q13596">
        <v>1308.1400000000001</v>
      </c>
    </row>
    <row r="13597" spans="2:17" hidden="1">
      <c r="B13597">
        <v>2016</v>
      </c>
      <c r="C13597">
        <v>2</v>
      </c>
      <c r="D13597" t="s">
        <v>388</v>
      </c>
      <c r="E13597" t="s">
        <v>389</v>
      </c>
      <c r="F13597" t="s">
        <v>450</v>
      </c>
      <c r="G13597" t="s">
        <v>451</v>
      </c>
      <c r="H13597" t="s">
        <v>144</v>
      </c>
      <c r="I13597" t="s">
        <v>21</v>
      </c>
      <c r="J13597" t="s">
        <v>31</v>
      </c>
      <c r="K13597" t="s">
        <v>452</v>
      </c>
      <c r="L13597" t="s">
        <v>24</v>
      </c>
      <c r="M13597" t="s">
        <v>25</v>
      </c>
      <c r="N13597">
        <v>696</v>
      </c>
      <c r="O13597">
        <v>6822</v>
      </c>
      <c r="P13597">
        <v>4560.96</v>
      </c>
      <c r="Q13597">
        <v>-3025.5</v>
      </c>
    </row>
    <row r="13598" spans="2:17" hidden="1">
      <c r="B13598">
        <v>2016</v>
      </c>
      <c r="C13598">
        <v>2</v>
      </c>
      <c r="D13598" t="s">
        <v>388</v>
      </c>
      <c r="E13598" t="s">
        <v>389</v>
      </c>
      <c r="F13598" t="s">
        <v>450</v>
      </c>
      <c r="G13598" t="s">
        <v>451</v>
      </c>
      <c r="H13598" t="s">
        <v>144</v>
      </c>
      <c r="I13598" t="s">
        <v>21</v>
      </c>
      <c r="J13598" t="s">
        <v>31</v>
      </c>
      <c r="K13598" t="s">
        <v>452</v>
      </c>
      <c r="L13598" t="s">
        <v>24</v>
      </c>
      <c r="M13598" t="s">
        <v>26</v>
      </c>
      <c r="N13598">
        <v>617</v>
      </c>
      <c r="O13598">
        <v>39658</v>
      </c>
      <c r="P13598">
        <v>22125.52</v>
      </c>
      <c r="Q13598">
        <v>-8631.7000000000007</v>
      </c>
    </row>
    <row r="13599" spans="2:17" hidden="1">
      <c r="B13599">
        <v>2016</v>
      </c>
      <c r="C13599">
        <v>2</v>
      </c>
      <c r="D13599" t="s">
        <v>388</v>
      </c>
      <c r="E13599" t="s">
        <v>389</v>
      </c>
      <c r="F13599" t="s">
        <v>450</v>
      </c>
      <c r="G13599" t="s">
        <v>451</v>
      </c>
      <c r="H13599" t="s">
        <v>144</v>
      </c>
      <c r="I13599" t="s">
        <v>21</v>
      </c>
      <c r="J13599" t="s">
        <v>31</v>
      </c>
      <c r="K13599" t="s">
        <v>452</v>
      </c>
      <c r="L13599" t="s">
        <v>24</v>
      </c>
      <c r="M13599" t="s">
        <v>27</v>
      </c>
      <c r="N13599">
        <v>249</v>
      </c>
      <c r="O13599">
        <v>41743</v>
      </c>
      <c r="P13599">
        <v>31742.34</v>
      </c>
      <c r="Q13599">
        <v>926.93</v>
      </c>
    </row>
    <row r="13600" spans="2:17" hidden="1">
      <c r="B13600">
        <v>2016</v>
      </c>
      <c r="C13600">
        <v>2</v>
      </c>
      <c r="D13600" t="s">
        <v>388</v>
      </c>
      <c r="E13600" t="s">
        <v>389</v>
      </c>
      <c r="F13600" t="s">
        <v>453</v>
      </c>
      <c r="G13600" t="s">
        <v>454</v>
      </c>
      <c r="H13600" t="s">
        <v>153</v>
      </c>
      <c r="I13600" t="s">
        <v>21</v>
      </c>
      <c r="J13600" t="s">
        <v>31</v>
      </c>
      <c r="K13600" t="s">
        <v>455</v>
      </c>
      <c r="L13600" t="s">
        <v>24</v>
      </c>
      <c r="M13600" t="s">
        <v>25</v>
      </c>
      <c r="N13600">
        <v>300</v>
      </c>
      <c r="O13600">
        <v>3426</v>
      </c>
      <c r="P13600">
        <v>1880.92</v>
      </c>
      <c r="Q13600">
        <v>-1397.77</v>
      </c>
    </row>
    <row r="13601" spans="2:17" hidden="1">
      <c r="B13601">
        <v>2016</v>
      </c>
      <c r="C13601">
        <v>2</v>
      </c>
      <c r="D13601" t="s">
        <v>388</v>
      </c>
      <c r="E13601" t="s">
        <v>389</v>
      </c>
      <c r="F13601" t="s">
        <v>453</v>
      </c>
      <c r="G13601" t="s">
        <v>454</v>
      </c>
      <c r="H13601" t="s">
        <v>153</v>
      </c>
      <c r="I13601" t="s">
        <v>21</v>
      </c>
      <c r="J13601" t="s">
        <v>31</v>
      </c>
      <c r="K13601" t="s">
        <v>455</v>
      </c>
      <c r="L13601" t="s">
        <v>24</v>
      </c>
      <c r="M13601" t="s">
        <v>26</v>
      </c>
      <c r="N13601">
        <v>71</v>
      </c>
      <c r="O13601">
        <v>3830</v>
      </c>
      <c r="P13601">
        <v>1785.05</v>
      </c>
      <c r="Q13601">
        <v>-917.98</v>
      </c>
    </row>
    <row r="13602" spans="2:17" hidden="1">
      <c r="B13602">
        <v>2016</v>
      </c>
      <c r="C13602">
        <v>2</v>
      </c>
      <c r="D13602" t="s">
        <v>388</v>
      </c>
      <c r="E13602" t="s">
        <v>389</v>
      </c>
      <c r="F13602" t="s">
        <v>453</v>
      </c>
      <c r="G13602" t="s">
        <v>454</v>
      </c>
      <c r="H13602" t="s">
        <v>153</v>
      </c>
      <c r="I13602" t="s">
        <v>21</v>
      </c>
      <c r="J13602" t="s">
        <v>31</v>
      </c>
      <c r="K13602" t="s">
        <v>455</v>
      </c>
      <c r="L13602" t="s">
        <v>24</v>
      </c>
      <c r="M13602" t="s">
        <v>27</v>
      </c>
      <c r="N13602">
        <v>14</v>
      </c>
      <c r="O13602">
        <v>2075</v>
      </c>
      <c r="P13602">
        <v>1416.4</v>
      </c>
      <c r="Q13602">
        <v>0</v>
      </c>
    </row>
    <row r="13603" spans="2:17" hidden="1">
      <c r="B13603">
        <v>2016</v>
      </c>
      <c r="C13603">
        <v>2</v>
      </c>
      <c r="D13603" t="s">
        <v>388</v>
      </c>
      <c r="E13603" t="s">
        <v>389</v>
      </c>
      <c r="F13603" t="s">
        <v>456</v>
      </c>
      <c r="G13603" t="s">
        <v>457</v>
      </c>
      <c r="H13603" t="s">
        <v>144</v>
      </c>
      <c r="I13603" t="s">
        <v>21</v>
      </c>
      <c r="J13603" t="s">
        <v>31</v>
      </c>
      <c r="K13603" t="s">
        <v>458</v>
      </c>
      <c r="L13603" t="s">
        <v>24</v>
      </c>
      <c r="M13603" t="s">
        <v>25</v>
      </c>
      <c r="N13603">
        <v>16</v>
      </c>
      <c r="O13603">
        <v>194.9</v>
      </c>
      <c r="P13603">
        <v>115.24</v>
      </c>
      <c r="Q13603">
        <v>-86.48</v>
      </c>
    </row>
    <row r="13604" spans="2:17" hidden="1">
      <c r="B13604">
        <v>2016</v>
      </c>
      <c r="C13604">
        <v>2</v>
      </c>
      <c r="D13604" t="s">
        <v>388</v>
      </c>
      <c r="E13604" t="s">
        <v>389</v>
      </c>
      <c r="F13604" t="s">
        <v>456</v>
      </c>
      <c r="G13604" t="s">
        <v>457</v>
      </c>
      <c r="H13604" t="s">
        <v>144</v>
      </c>
      <c r="I13604" t="s">
        <v>21</v>
      </c>
      <c r="J13604" t="s">
        <v>31</v>
      </c>
      <c r="K13604" t="s">
        <v>458</v>
      </c>
      <c r="L13604" t="s">
        <v>24</v>
      </c>
      <c r="M13604" t="s">
        <v>26</v>
      </c>
      <c r="N13604">
        <v>12</v>
      </c>
      <c r="O13604">
        <v>599</v>
      </c>
      <c r="P13604">
        <v>315.58</v>
      </c>
      <c r="Q13604">
        <v>-159.72</v>
      </c>
    </row>
    <row r="13605" spans="2:17" hidden="1">
      <c r="B13605">
        <v>2016</v>
      </c>
      <c r="C13605">
        <v>2</v>
      </c>
      <c r="D13605" t="s">
        <v>388</v>
      </c>
      <c r="E13605" t="s">
        <v>389</v>
      </c>
      <c r="F13605" t="s">
        <v>456</v>
      </c>
      <c r="G13605" t="s">
        <v>457</v>
      </c>
      <c r="H13605" t="s">
        <v>144</v>
      </c>
      <c r="I13605" t="s">
        <v>21</v>
      </c>
      <c r="J13605" t="s">
        <v>31</v>
      </c>
      <c r="K13605" t="s">
        <v>458</v>
      </c>
      <c r="L13605" t="s">
        <v>24</v>
      </c>
      <c r="M13605" t="s">
        <v>27</v>
      </c>
      <c r="N13605">
        <v>3</v>
      </c>
      <c r="O13605">
        <v>407</v>
      </c>
      <c r="P13605">
        <v>311.95</v>
      </c>
      <c r="Q13605">
        <v>9.1</v>
      </c>
    </row>
    <row r="13606" spans="2:17" hidden="1">
      <c r="B13606">
        <v>2016</v>
      </c>
      <c r="C13606">
        <v>2</v>
      </c>
      <c r="D13606" t="s">
        <v>388</v>
      </c>
      <c r="E13606" t="s">
        <v>389</v>
      </c>
      <c r="F13606" t="s">
        <v>459</v>
      </c>
      <c r="G13606" t="s">
        <v>460</v>
      </c>
      <c r="H13606" t="s">
        <v>140</v>
      </c>
      <c r="I13606" t="s">
        <v>1076</v>
      </c>
      <c r="J13606" t="s">
        <v>31</v>
      </c>
      <c r="K13606" t="s">
        <v>461</v>
      </c>
      <c r="L13606" t="s">
        <v>24</v>
      </c>
      <c r="M13606" t="s">
        <v>25</v>
      </c>
      <c r="N13606">
        <v>1661</v>
      </c>
      <c r="O13606">
        <v>17562.3</v>
      </c>
      <c r="P13606">
        <v>12480.49</v>
      </c>
      <c r="Q13606">
        <v>-2497.1799999999998</v>
      </c>
    </row>
    <row r="13607" spans="2:17" hidden="1">
      <c r="B13607">
        <v>2016</v>
      </c>
      <c r="C13607">
        <v>2</v>
      </c>
      <c r="D13607" t="s">
        <v>388</v>
      </c>
      <c r="E13607" t="s">
        <v>389</v>
      </c>
      <c r="F13607" t="s">
        <v>459</v>
      </c>
      <c r="G13607" t="s">
        <v>460</v>
      </c>
      <c r="H13607" t="s">
        <v>140</v>
      </c>
      <c r="I13607" t="s">
        <v>1076</v>
      </c>
      <c r="J13607" t="s">
        <v>31</v>
      </c>
      <c r="K13607" t="s">
        <v>461</v>
      </c>
      <c r="L13607" t="s">
        <v>24</v>
      </c>
      <c r="M13607" t="s">
        <v>26</v>
      </c>
      <c r="N13607">
        <v>2132</v>
      </c>
      <c r="O13607">
        <v>150252.29999999999</v>
      </c>
      <c r="P13607">
        <v>82346.59</v>
      </c>
      <c r="Q13607">
        <v>-9551.76</v>
      </c>
    </row>
    <row r="13608" spans="2:17" hidden="1">
      <c r="B13608">
        <v>2016</v>
      </c>
      <c r="C13608">
        <v>2</v>
      </c>
      <c r="D13608" t="s">
        <v>388</v>
      </c>
      <c r="E13608" t="s">
        <v>389</v>
      </c>
      <c r="F13608" t="s">
        <v>459</v>
      </c>
      <c r="G13608" t="s">
        <v>460</v>
      </c>
      <c r="H13608" t="s">
        <v>140</v>
      </c>
      <c r="I13608" t="s">
        <v>1076</v>
      </c>
      <c r="J13608" t="s">
        <v>31</v>
      </c>
      <c r="K13608" t="s">
        <v>461</v>
      </c>
      <c r="L13608" t="s">
        <v>24</v>
      </c>
      <c r="M13608" t="s">
        <v>27</v>
      </c>
      <c r="N13608">
        <v>2598</v>
      </c>
      <c r="O13608">
        <v>510712</v>
      </c>
      <c r="P13608">
        <v>307407.32</v>
      </c>
      <c r="Q13608">
        <v>8967.27</v>
      </c>
    </row>
    <row r="13609" spans="2:17" hidden="1">
      <c r="B13609">
        <v>2016</v>
      </c>
      <c r="C13609">
        <v>2</v>
      </c>
      <c r="D13609" t="s">
        <v>388</v>
      </c>
      <c r="E13609" t="s">
        <v>389</v>
      </c>
      <c r="F13609" t="s">
        <v>462</v>
      </c>
      <c r="G13609" t="s">
        <v>463</v>
      </c>
      <c r="H13609" t="s">
        <v>121</v>
      </c>
      <c r="I13609" t="s">
        <v>1076</v>
      </c>
      <c r="J13609" t="s">
        <v>31</v>
      </c>
      <c r="K13609" t="s">
        <v>464</v>
      </c>
      <c r="L13609" t="s">
        <v>24</v>
      </c>
      <c r="M13609" t="s">
        <v>25</v>
      </c>
      <c r="N13609">
        <v>2999</v>
      </c>
      <c r="O13609">
        <v>40786.9</v>
      </c>
      <c r="P13609">
        <v>27102.67</v>
      </c>
      <c r="Q13609">
        <v>-5936.45</v>
      </c>
    </row>
    <row r="13610" spans="2:17" hidden="1">
      <c r="B13610">
        <v>2016</v>
      </c>
      <c r="C13610">
        <v>2</v>
      </c>
      <c r="D13610" t="s">
        <v>388</v>
      </c>
      <c r="E13610" t="s">
        <v>389</v>
      </c>
      <c r="F13610" t="s">
        <v>462</v>
      </c>
      <c r="G13610" t="s">
        <v>463</v>
      </c>
      <c r="H13610" t="s">
        <v>121</v>
      </c>
      <c r="I13610" t="s">
        <v>1076</v>
      </c>
      <c r="J13610" t="s">
        <v>31</v>
      </c>
      <c r="K13610" t="s">
        <v>464</v>
      </c>
      <c r="L13610" t="s">
        <v>24</v>
      </c>
      <c r="M13610" t="s">
        <v>26</v>
      </c>
      <c r="N13610">
        <v>3570</v>
      </c>
      <c r="O13610">
        <v>224851.97</v>
      </c>
      <c r="P13610">
        <v>126258.06</v>
      </c>
      <c r="Q13610">
        <v>-15863.98</v>
      </c>
    </row>
    <row r="13611" spans="2:17" hidden="1">
      <c r="B13611">
        <v>2016</v>
      </c>
      <c r="C13611">
        <v>2</v>
      </c>
      <c r="D13611" t="s">
        <v>388</v>
      </c>
      <c r="E13611" t="s">
        <v>389</v>
      </c>
      <c r="F13611" t="s">
        <v>462</v>
      </c>
      <c r="G13611" t="s">
        <v>463</v>
      </c>
      <c r="H13611" t="s">
        <v>121</v>
      </c>
      <c r="I13611" t="s">
        <v>1076</v>
      </c>
      <c r="J13611" t="s">
        <v>31</v>
      </c>
      <c r="K13611" t="s">
        <v>464</v>
      </c>
      <c r="L13611" t="s">
        <v>24</v>
      </c>
      <c r="M13611" t="s">
        <v>27</v>
      </c>
      <c r="N13611">
        <v>1713</v>
      </c>
      <c r="O13611">
        <v>314778.7</v>
      </c>
      <c r="P13611">
        <v>194471.94</v>
      </c>
      <c r="Q13611">
        <v>5667.12</v>
      </c>
    </row>
    <row r="13612" spans="2:17" hidden="1">
      <c r="B13612">
        <v>2016</v>
      </c>
      <c r="C13612">
        <v>2</v>
      </c>
      <c r="D13612" t="s">
        <v>388</v>
      </c>
      <c r="E13612" t="s">
        <v>389</v>
      </c>
      <c r="F13612" t="s">
        <v>465</v>
      </c>
      <c r="G13612" t="s">
        <v>466</v>
      </c>
      <c r="H13612" t="s">
        <v>153</v>
      </c>
      <c r="I13612" t="s">
        <v>21</v>
      </c>
      <c r="J13612" t="s">
        <v>31</v>
      </c>
      <c r="K13612" t="s">
        <v>467</v>
      </c>
      <c r="L13612" t="s">
        <v>24</v>
      </c>
      <c r="M13612" t="s">
        <v>25</v>
      </c>
      <c r="N13612">
        <v>5772</v>
      </c>
      <c r="O13612">
        <v>58384.6</v>
      </c>
      <c r="P13612">
        <v>35118.75</v>
      </c>
      <c r="Q13612">
        <v>-23028.32</v>
      </c>
    </row>
    <row r="13613" spans="2:17" hidden="1">
      <c r="B13613">
        <v>2016</v>
      </c>
      <c r="C13613">
        <v>2</v>
      </c>
      <c r="D13613" t="s">
        <v>388</v>
      </c>
      <c r="E13613" t="s">
        <v>389</v>
      </c>
      <c r="F13613" t="s">
        <v>465</v>
      </c>
      <c r="G13613" t="s">
        <v>466</v>
      </c>
      <c r="H13613" t="s">
        <v>153</v>
      </c>
      <c r="I13613" t="s">
        <v>21</v>
      </c>
      <c r="J13613" t="s">
        <v>31</v>
      </c>
      <c r="K13613" t="s">
        <v>467</v>
      </c>
      <c r="L13613" t="s">
        <v>24</v>
      </c>
      <c r="M13613" t="s">
        <v>26</v>
      </c>
      <c r="N13613">
        <v>1625</v>
      </c>
      <c r="O13613">
        <v>81619</v>
      </c>
      <c r="P13613">
        <v>38600.1</v>
      </c>
      <c r="Q13613">
        <v>-19223.75</v>
      </c>
    </row>
    <row r="13614" spans="2:17" hidden="1">
      <c r="B13614">
        <v>2016</v>
      </c>
      <c r="C13614">
        <v>2</v>
      </c>
      <c r="D13614" t="s">
        <v>388</v>
      </c>
      <c r="E13614" t="s">
        <v>389</v>
      </c>
      <c r="F13614" t="s">
        <v>465</v>
      </c>
      <c r="G13614" t="s">
        <v>466</v>
      </c>
      <c r="H13614" t="s">
        <v>153</v>
      </c>
      <c r="I13614" t="s">
        <v>21</v>
      </c>
      <c r="J13614" t="s">
        <v>31</v>
      </c>
      <c r="K13614" t="s">
        <v>467</v>
      </c>
      <c r="L13614" t="s">
        <v>24</v>
      </c>
      <c r="M13614" t="s">
        <v>27</v>
      </c>
      <c r="N13614">
        <v>219</v>
      </c>
      <c r="O13614">
        <v>44854</v>
      </c>
      <c r="P13614">
        <v>30204.18</v>
      </c>
      <c r="Q13614">
        <v>881.02</v>
      </c>
    </row>
    <row r="13615" spans="2:17" hidden="1">
      <c r="B13615">
        <v>2016</v>
      </c>
      <c r="C13615">
        <v>2</v>
      </c>
      <c r="D13615" t="s">
        <v>388</v>
      </c>
      <c r="E13615" t="s">
        <v>389</v>
      </c>
      <c r="F13615" t="s">
        <v>468</v>
      </c>
      <c r="G13615" t="s">
        <v>469</v>
      </c>
      <c r="H13615" t="s">
        <v>153</v>
      </c>
      <c r="I13615" t="s">
        <v>21</v>
      </c>
      <c r="J13615" t="s">
        <v>31</v>
      </c>
      <c r="K13615" t="s">
        <v>470</v>
      </c>
      <c r="L13615" t="s">
        <v>24</v>
      </c>
      <c r="M13615" t="s">
        <v>25</v>
      </c>
      <c r="N13615">
        <v>5209</v>
      </c>
      <c r="O13615">
        <v>61004.7</v>
      </c>
      <c r="P13615">
        <v>33778.85</v>
      </c>
      <c r="Q13615">
        <v>-24192.94</v>
      </c>
    </row>
    <row r="13616" spans="2:17" hidden="1">
      <c r="B13616">
        <v>2016</v>
      </c>
      <c r="C13616">
        <v>2</v>
      </c>
      <c r="D13616" t="s">
        <v>388</v>
      </c>
      <c r="E13616" t="s">
        <v>389</v>
      </c>
      <c r="F13616" t="s">
        <v>468</v>
      </c>
      <c r="G13616" t="s">
        <v>469</v>
      </c>
      <c r="H13616" t="s">
        <v>153</v>
      </c>
      <c r="I13616" t="s">
        <v>21</v>
      </c>
      <c r="J13616" t="s">
        <v>31</v>
      </c>
      <c r="K13616" t="s">
        <v>470</v>
      </c>
      <c r="L13616" t="s">
        <v>24</v>
      </c>
      <c r="M13616" t="s">
        <v>26</v>
      </c>
      <c r="N13616">
        <v>2012</v>
      </c>
      <c r="O13616">
        <v>112533.9</v>
      </c>
      <c r="P13616">
        <v>54186.65</v>
      </c>
      <c r="Q13616">
        <v>-25088.86</v>
      </c>
    </row>
    <row r="13617" spans="2:17" hidden="1">
      <c r="B13617">
        <v>2016</v>
      </c>
      <c r="C13617">
        <v>2</v>
      </c>
      <c r="D13617" t="s">
        <v>388</v>
      </c>
      <c r="E13617" t="s">
        <v>389</v>
      </c>
      <c r="F13617" t="s">
        <v>468</v>
      </c>
      <c r="G13617" t="s">
        <v>469</v>
      </c>
      <c r="H13617" t="s">
        <v>153</v>
      </c>
      <c r="I13617" t="s">
        <v>21</v>
      </c>
      <c r="J13617" t="s">
        <v>31</v>
      </c>
      <c r="K13617" t="s">
        <v>470</v>
      </c>
      <c r="L13617" t="s">
        <v>24</v>
      </c>
      <c r="M13617" t="s">
        <v>27</v>
      </c>
      <c r="N13617">
        <v>429</v>
      </c>
      <c r="O13617">
        <v>90633</v>
      </c>
      <c r="P13617">
        <v>61299.21</v>
      </c>
      <c r="Q13617">
        <v>1786.84</v>
      </c>
    </row>
    <row r="13618" spans="2:17" hidden="1">
      <c r="B13618">
        <v>2016</v>
      </c>
      <c r="C13618">
        <v>2</v>
      </c>
      <c r="D13618" t="s">
        <v>388</v>
      </c>
      <c r="E13618" t="s">
        <v>389</v>
      </c>
      <c r="F13618" t="s">
        <v>471</v>
      </c>
      <c r="G13618" t="s">
        <v>472</v>
      </c>
      <c r="H13618" t="s">
        <v>121</v>
      </c>
      <c r="I13618" t="s">
        <v>1076</v>
      </c>
      <c r="J13618" t="s">
        <v>31</v>
      </c>
      <c r="K13618" t="s">
        <v>473</v>
      </c>
      <c r="L13618" t="s">
        <v>24</v>
      </c>
      <c r="M13618" t="s">
        <v>25</v>
      </c>
      <c r="N13618">
        <v>1881</v>
      </c>
      <c r="O13618">
        <v>25296.51</v>
      </c>
      <c r="P13618">
        <v>16857.939999999999</v>
      </c>
      <c r="Q13618">
        <v>-3673.5</v>
      </c>
    </row>
    <row r="13619" spans="2:17" hidden="1">
      <c r="B13619">
        <v>2016</v>
      </c>
      <c r="C13619">
        <v>2</v>
      </c>
      <c r="D13619" t="s">
        <v>388</v>
      </c>
      <c r="E13619" t="s">
        <v>389</v>
      </c>
      <c r="F13619" t="s">
        <v>471</v>
      </c>
      <c r="G13619" t="s">
        <v>472</v>
      </c>
      <c r="H13619" t="s">
        <v>121</v>
      </c>
      <c r="I13619" t="s">
        <v>1076</v>
      </c>
      <c r="J13619" t="s">
        <v>31</v>
      </c>
      <c r="K13619" t="s">
        <v>473</v>
      </c>
      <c r="L13619" t="s">
        <v>24</v>
      </c>
      <c r="M13619" t="s">
        <v>26</v>
      </c>
      <c r="N13619">
        <v>1480</v>
      </c>
      <c r="O13619">
        <v>84125.45</v>
      </c>
      <c r="P13619">
        <v>47066.64</v>
      </c>
      <c r="Q13619">
        <v>-6467.6</v>
      </c>
    </row>
    <row r="13620" spans="2:17" hidden="1">
      <c r="B13620">
        <v>2016</v>
      </c>
      <c r="C13620">
        <v>2</v>
      </c>
      <c r="D13620" t="s">
        <v>388</v>
      </c>
      <c r="E13620" t="s">
        <v>389</v>
      </c>
      <c r="F13620" t="s">
        <v>471</v>
      </c>
      <c r="G13620" t="s">
        <v>472</v>
      </c>
      <c r="H13620" t="s">
        <v>121</v>
      </c>
      <c r="I13620" t="s">
        <v>1076</v>
      </c>
      <c r="J13620" t="s">
        <v>31</v>
      </c>
      <c r="K13620" t="s">
        <v>473</v>
      </c>
      <c r="L13620" t="s">
        <v>24</v>
      </c>
      <c r="M13620" t="s">
        <v>27</v>
      </c>
      <c r="N13620">
        <v>464</v>
      </c>
      <c r="O13620">
        <v>87780</v>
      </c>
      <c r="P13620">
        <v>54099.81</v>
      </c>
      <c r="Q13620">
        <v>1579.01</v>
      </c>
    </row>
    <row r="13621" spans="2:17" hidden="1">
      <c r="B13621">
        <v>2016</v>
      </c>
      <c r="C13621">
        <v>2</v>
      </c>
      <c r="D13621" t="s">
        <v>388</v>
      </c>
      <c r="E13621" t="s">
        <v>389</v>
      </c>
      <c r="F13621" t="s">
        <v>474</v>
      </c>
      <c r="G13621" t="s">
        <v>475</v>
      </c>
      <c r="H13621" t="s">
        <v>121</v>
      </c>
      <c r="I13621" t="s">
        <v>1076</v>
      </c>
      <c r="J13621" t="s">
        <v>31</v>
      </c>
      <c r="K13621" t="s">
        <v>476</v>
      </c>
      <c r="L13621" t="s">
        <v>24</v>
      </c>
      <c r="M13621" t="s">
        <v>25</v>
      </c>
      <c r="N13621">
        <v>1855</v>
      </c>
      <c r="O13621">
        <v>16783.900000000001</v>
      </c>
      <c r="P13621">
        <v>13073.28</v>
      </c>
      <c r="Q13621">
        <v>-2441.9699999999998</v>
      </c>
    </row>
    <row r="13622" spans="2:17" hidden="1">
      <c r="B13622">
        <v>2016</v>
      </c>
      <c r="C13622">
        <v>2</v>
      </c>
      <c r="D13622" t="s">
        <v>388</v>
      </c>
      <c r="E13622" t="s">
        <v>389</v>
      </c>
      <c r="F13622" t="s">
        <v>474</v>
      </c>
      <c r="G13622" t="s">
        <v>475</v>
      </c>
      <c r="H13622" t="s">
        <v>121</v>
      </c>
      <c r="I13622" t="s">
        <v>1076</v>
      </c>
      <c r="J13622" t="s">
        <v>31</v>
      </c>
      <c r="K13622" t="s">
        <v>476</v>
      </c>
      <c r="L13622" t="s">
        <v>24</v>
      </c>
      <c r="M13622" t="s">
        <v>26</v>
      </c>
      <c r="N13622">
        <v>1958</v>
      </c>
      <c r="O13622">
        <v>129458</v>
      </c>
      <c r="P13622">
        <v>72900.7</v>
      </c>
      <c r="Q13622">
        <v>-8630.81</v>
      </c>
    </row>
    <row r="13623" spans="2:17" hidden="1">
      <c r="B13623">
        <v>2016</v>
      </c>
      <c r="C13623">
        <v>2</v>
      </c>
      <c r="D13623" t="s">
        <v>388</v>
      </c>
      <c r="E13623" t="s">
        <v>389</v>
      </c>
      <c r="F13623" t="s">
        <v>474</v>
      </c>
      <c r="G13623" t="s">
        <v>475</v>
      </c>
      <c r="H13623" t="s">
        <v>121</v>
      </c>
      <c r="I13623" t="s">
        <v>1076</v>
      </c>
      <c r="J13623" t="s">
        <v>31</v>
      </c>
      <c r="K13623" t="s">
        <v>476</v>
      </c>
      <c r="L13623" t="s">
        <v>24</v>
      </c>
      <c r="M13623" t="s">
        <v>27</v>
      </c>
      <c r="N13623">
        <v>1214</v>
      </c>
      <c r="O13623">
        <v>196748</v>
      </c>
      <c r="P13623">
        <v>122027.39</v>
      </c>
      <c r="Q13623">
        <v>3555.43</v>
      </c>
    </row>
    <row r="13624" spans="2:17" hidden="1">
      <c r="B13624">
        <v>2016</v>
      </c>
      <c r="C13624">
        <v>2</v>
      </c>
      <c r="D13624" t="s">
        <v>388</v>
      </c>
      <c r="E13624" t="s">
        <v>389</v>
      </c>
      <c r="F13624" t="s">
        <v>477</v>
      </c>
      <c r="G13624" t="s">
        <v>478</v>
      </c>
      <c r="H13624" t="s">
        <v>20</v>
      </c>
      <c r="I13624" t="s">
        <v>21</v>
      </c>
      <c r="J13624" t="s">
        <v>31</v>
      </c>
      <c r="K13624" t="s">
        <v>479</v>
      </c>
      <c r="L13624" t="s">
        <v>24</v>
      </c>
      <c r="M13624" t="s">
        <v>25</v>
      </c>
      <c r="N13624">
        <v>4619</v>
      </c>
      <c r="O13624">
        <v>41746.5</v>
      </c>
      <c r="P13624">
        <v>29433.439999999999</v>
      </c>
      <c r="Q13624">
        <v>-18336.57</v>
      </c>
    </row>
    <row r="13625" spans="2:17" hidden="1">
      <c r="B13625">
        <v>2016</v>
      </c>
      <c r="C13625">
        <v>2</v>
      </c>
      <c r="D13625" t="s">
        <v>388</v>
      </c>
      <c r="E13625" t="s">
        <v>389</v>
      </c>
      <c r="F13625" t="s">
        <v>477</v>
      </c>
      <c r="G13625" t="s">
        <v>478</v>
      </c>
      <c r="H13625" t="s">
        <v>20</v>
      </c>
      <c r="I13625" t="s">
        <v>21</v>
      </c>
      <c r="J13625" t="s">
        <v>31</v>
      </c>
      <c r="K13625" t="s">
        <v>479</v>
      </c>
      <c r="L13625" t="s">
        <v>24</v>
      </c>
      <c r="M13625" t="s">
        <v>26</v>
      </c>
      <c r="N13625">
        <v>725</v>
      </c>
      <c r="O13625">
        <v>36753.300000000003</v>
      </c>
      <c r="P13625">
        <v>19332.63</v>
      </c>
      <c r="Q13625">
        <v>-9555.5</v>
      </c>
    </row>
    <row r="13626" spans="2:17" hidden="1">
      <c r="B13626">
        <v>2016</v>
      </c>
      <c r="C13626">
        <v>2</v>
      </c>
      <c r="D13626" t="s">
        <v>388</v>
      </c>
      <c r="E13626" t="s">
        <v>389</v>
      </c>
      <c r="F13626" t="s">
        <v>477</v>
      </c>
      <c r="G13626" t="s">
        <v>478</v>
      </c>
      <c r="H13626" t="s">
        <v>20</v>
      </c>
      <c r="I13626" t="s">
        <v>21</v>
      </c>
      <c r="J13626" t="s">
        <v>31</v>
      </c>
      <c r="K13626" t="s">
        <v>479</v>
      </c>
      <c r="L13626" t="s">
        <v>24</v>
      </c>
      <c r="M13626" t="s">
        <v>27</v>
      </c>
      <c r="N13626">
        <v>105</v>
      </c>
      <c r="O13626">
        <v>19609.8</v>
      </c>
      <c r="P13626">
        <v>14729.69</v>
      </c>
      <c r="Q13626">
        <v>428.07</v>
      </c>
    </row>
    <row r="13627" spans="2:17" hidden="1">
      <c r="B13627">
        <v>2016</v>
      </c>
      <c r="C13627">
        <v>2</v>
      </c>
      <c r="D13627" t="s">
        <v>388</v>
      </c>
      <c r="E13627" t="s">
        <v>389</v>
      </c>
      <c r="F13627" t="s">
        <v>480</v>
      </c>
      <c r="G13627" t="s">
        <v>481</v>
      </c>
      <c r="H13627" t="s">
        <v>140</v>
      </c>
      <c r="I13627" t="s">
        <v>1076</v>
      </c>
      <c r="J13627" t="s">
        <v>31</v>
      </c>
      <c r="K13627" t="s">
        <v>482</v>
      </c>
      <c r="L13627" t="s">
        <v>24</v>
      </c>
      <c r="M13627" t="s">
        <v>25</v>
      </c>
      <c r="N13627">
        <v>2571</v>
      </c>
      <c r="O13627">
        <v>37031.199999999997</v>
      </c>
      <c r="P13627">
        <v>23488.22</v>
      </c>
      <c r="Q13627">
        <v>-5258.63</v>
      </c>
    </row>
    <row r="13628" spans="2:17" hidden="1">
      <c r="B13628">
        <v>2016</v>
      </c>
      <c r="C13628">
        <v>2</v>
      </c>
      <c r="D13628" t="s">
        <v>388</v>
      </c>
      <c r="E13628" t="s">
        <v>389</v>
      </c>
      <c r="F13628" t="s">
        <v>480</v>
      </c>
      <c r="G13628" t="s">
        <v>481</v>
      </c>
      <c r="H13628" t="s">
        <v>140</v>
      </c>
      <c r="I13628" t="s">
        <v>1076</v>
      </c>
      <c r="J13628" t="s">
        <v>31</v>
      </c>
      <c r="K13628" t="s">
        <v>482</v>
      </c>
      <c r="L13628" t="s">
        <v>24</v>
      </c>
      <c r="M13628" t="s">
        <v>26</v>
      </c>
      <c r="N13628">
        <v>2589</v>
      </c>
      <c r="O13628">
        <v>150156.9</v>
      </c>
      <c r="P13628">
        <v>81954.679999999993</v>
      </c>
      <c r="Q13628">
        <v>-11101.61</v>
      </c>
    </row>
    <row r="13629" spans="2:17" hidden="1">
      <c r="B13629">
        <v>2016</v>
      </c>
      <c r="C13629">
        <v>2</v>
      </c>
      <c r="D13629" t="s">
        <v>388</v>
      </c>
      <c r="E13629" t="s">
        <v>389</v>
      </c>
      <c r="F13629" t="s">
        <v>480</v>
      </c>
      <c r="G13629" t="s">
        <v>481</v>
      </c>
      <c r="H13629" t="s">
        <v>140</v>
      </c>
      <c r="I13629" t="s">
        <v>1076</v>
      </c>
      <c r="J13629" t="s">
        <v>31</v>
      </c>
      <c r="K13629" t="s">
        <v>482</v>
      </c>
      <c r="L13629" t="s">
        <v>24</v>
      </c>
      <c r="M13629" t="s">
        <v>27</v>
      </c>
      <c r="N13629">
        <v>1022</v>
      </c>
      <c r="O13629">
        <v>207715.8</v>
      </c>
      <c r="P13629">
        <v>124674.33</v>
      </c>
      <c r="Q13629">
        <v>3625.8</v>
      </c>
    </row>
    <row r="13630" spans="2:17" hidden="1">
      <c r="B13630">
        <v>2016</v>
      </c>
      <c r="C13630">
        <v>2</v>
      </c>
      <c r="D13630" t="s">
        <v>388</v>
      </c>
      <c r="E13630" t="s">
        <v>389</v>
      </c>
      <c r="F13630" t="s">
        <v>483</v>
      </c>
      <c r="G13630" t="s">
        <v>484</v>
      </c>
      <c r="H13630" t="s">
        <v>140</v>
      </c>
      <c r="I13630" t="s">
        <v>1076</v>
      </c>
      <c r="J13630" t="s">
        <v>31</v>
      </c>
      <c r="K13630" t="s">
        <v>485</v>
      </c>
      <c r="L13630" t="s">
        <v>24</v>
      </c>
      <c r="M13630" t="s">
        <v>25</v>
      </c>
      <c r="N13630">
        <v>774</v>
      </c>
      <c r="O13630">
        <v>10761.15</v>
      </c>
      <c r="P13630">
        <v>6913</v>
      </c>
      <c r="Q13630">
        <v>-1528.74</v>
      </c>
    </row>
    <row r="13631" spans="2:17" hidden="1">
      <c r="B13631">
        <v>2016</v>
      </c>
      <c r="C13631">
        <v>2</v>
      </c>
      <c r="D13631" t="s">
        <v>388</v>
      </c>
      <c r="E13631" t="s">
        <v>389</v>
      </c>
      <c r="F13631" t="s">
        <v>483</v>
      </c>
      <c r="G13631" t="s">
        <v>484</v>
      </c>
      <c r="H13631" t="s">
        <v>140</v>
      </c>
      <c r="I13631" t="s">
        <v>1076</v>
      </c>
      <c r="J13631" t="s">
        <v>31</v>
      </c>
      <c r="K13631" t="s">
        <v>485</v>
      </c>
      <c r="L13631" t="s">
        <v>24</v>
      </c>
      <c r="M13631" t="s">
        <v>26</v>
      </c>
      <c r="N13631">
        <v>1339</v>
      </c>
      <c r="O13631">
        <v>90315.199999999997</v>
      </c>
      <c r="P13631">
        <v>49605.5</v>
      </c>
      <c r="Q13631">
        <v>-5772.4</v>
      </c>
    </row>
    <row r="13632" spans="2:17" hidden="1">
      <c r="B13632">
        <v>2016</v>
      </c>
      <c r="C13632">
        <v>2</v>
      </c>
      <c r="D13632" t="s">
        <v>388</v>
      </c>
      <c r="E13632" t="s">
        <v>389</v>
      </c>
      <c r="F13632" t="s">
        <v>483</v>
      </c>
      <c r="G13632" t="s">
        <v>484</v>
      </c>
      <c r="H13632" t="s">
        <v>140</v>
      </c>
      <c r="I13632" t="s">
        <v>1076</v>
      </c>
      <c r="J13632" t="s">
        <v>31</v>
      </c>
      <c r="K13632" t="s">
        <v>485</v>
      </c>
      <c r="L13632" t="s">
        <v>24</v>
      </c>
      <c r="M13632" t="s">
        <v>27</v>
      </c>
      <c r="N13632">
        <v>1131</v>
      </c>
      <c r="O13632">
        <v>187409.2</v>
      </c>
      <c r="P13632">
        <v>113279.32</v>
      </c>
      <c r="Q13632">
        <v>3306.76</v>
      </c>
    </row>
    <row r="13633" spans="2:17" hidden="1">
      <c r="B13633">
        <v>2016</v>
      </c>
      <c r="C13633">
        <v>2</v>
      </c>
      <c r="D13633" t="s">
        <v>388</v>
      </c>
      <c r="E13633" t="s">
        <v>389</v>
      </c>
      <c r="F13633" t="s">
        <v>486</v>
      </c>
      <c r="G13633" t="s">
        <v>487</v>
      </c>
      <c r="H13633" t="s">
        <v>140</v>
      </c>
      <c r="I13633" t="s">
        <v>1076</v>
      </c>
      <c r="J13633" t="s">
        <v>31</v>
      </c>
      <c r="K13633" t="s">
        <v>488</v>
      </c>
      <c r="L13633" t="s">
        <v>24</v>
      </c>
      <c r="M13633" t="s">
        <v>25</v>
      </c>
      <c r="N13633">
        <v>4116</v>
      </c>
      <c r="O13633">
        <v>48804.800000000003</v>
      </c>
      <c r="P13633">
        <v>33177.97</v>
      </c>
      <c r="Q13633">
        <v>-6944.28</v>
      </c>
    </row>
    <row r="13634" spans="2:17" hidden="1">
      <c r="B13634">
        <v>2016</v>
      </c>
      <c r="C13634">
        <v>2</v>
      </c>
      <c r="D13634" t="s">
        <v>388</v>
      </c>
      <c r="E13634" t="s">
        <v>389</v>
      </c>
      <c r="F13634" t="s">
        <v>486</v>
      </c>
      <c r="G13634" t="s">
        <v>487</v>
      </c>
      <c r="H13634" t="s">
        <v>140</v>
      </c>
      <c r="I13634" t="s">
        <v>1076</v>
      </c>
      <c r="J13634" t="s">
        <v>31</v>
      </c>
      <c r="K13634" t="s">
        <v>488</v>
      </c>
      <c r="L13634" t="s">
        <v>24</v>
      </c>
      <c r="M13634" t="s">
        <v>26</v>
      </c>
      <c r="N13634">
        <v>5623</v>
      </c>
      <c r="O13634">
        <v>359273.4</v>
      </c>
      <c r="P13634">
        <v>197317.98</v>
      </c>
      <c r="Q13634">
        <v>-23992.25</v>
      </c>
    </row>
    <row r="13635" spans="2:17" hidden="1">
      <c r="B13635">
        <v>2016</v>
      </c>
      <c r="C13635">
        <v>2</v>
      </c>
      <c r="D13635" t="s">
        <v>388</v>
      </c>
      <c r="E13635" t="s">
        <v>389</v>
      </c>
      <c r="F13635" t="s">
        <v>486</v>
      </c>
      <c r="G13635" t="s">
        <v>487</v>
      </c>
      <c r="H13635" t="s">
        <v>140</v>
      </c>
      <c r="I13635" t="s">
        <v>1076</v>
      </c>
      <c r="J13635" t="s">
        <v>31</v>
      </c>
      <c r="K13635" t="s">
        <v>488</v>
      </c>
      <c r="L13635" t="s">
        <v>24</v>
      </c>
      <c r="M13635" t="s">
        <v>27</v>
      </c>
      <c r="N13635">
        <v>3305</v>
      </c>
      <c r="O13635">
        <v>555498.4</v>
      </c>
      <c r="P13635">
        <v>335830.81</v>
      </c>
      <c r="Q13635">
        <v>9796.6200000000008</v>
      </c>
    </row>
    <row r="13636" spans="2:17" hidden="1">
      <c r="B13636">
        <v>2016</v>
      </c>
      <c r="C13636">
        <v>2</v>
      </c>
      <c r="D13636" t="s">
        <v>388</v>
      </c>
      <c r="E13636" t="s">
        <v>389</v>
      </c>
      <c r="F13636" t="s">
        <v>489</v>
      </c>
      <c r="G13636" t="s">
        <v>490</v>
      </c>
      <c r="H13636" t="s">
        <v>153</v>
      </c>
      <c r="I13636" t="s">
        <v>21</v>
      </c>
      <c r="J13636" t="s">
        <v>31</v>
      </c>
      <c r="K13636" t="s">
        <v>491</v>
      </c>
      <c r="L13636" t="s">
        <v>24</v>
      </c>
      <c r="M13636" t="s">
        <v>25</v>
      </c>
      <c r="N13636">
        <v>2217</v>
      </c>
      <c r="O13636">
        <v>27402.1</v>
      </c>
      <c r="P13636">
        <v>14725.89</v>
      </c>
      <c r="Q13636">
        <v>-10861.39</v>
      </c>
    </row>
    <row r="13637" spans="2:17" hidden="1">
      <c r="B13637">
        <v>2016</v>
      </c>
      <c r="C13637">
        <v>2</v>
      </c>
      <c r="D13637" t="s">
        <v>388</v>
      </c>
      <c r="E13637" t="s">
        <v>389</v>
      </c>
      <c r="F13637" t="s">
        <v>489</v>
      </c>
      <c r="G13637" t="s">
        <v>490</v>
      </c>
      <c r="H13637" t="s">
        <v>153</v>
      </c>
      <c r="I13637" t="s">
        <v>21</v>
      </c>
      <c r="J13637" t="s">
        <v>31</v>
      </c>
      <c r="K13637" t="s">
        <v>491</v>
      </c>
      <c r="L13637" t="s">
        <v>24</v>
      </c>
      <c r="M13637" t="s">
        <v>26</v>
      </c>
      <c r="N13637">
        <v>3288</v>
      </c>
      <c r="O13637">
        <v>215150.13</v>
      </c>
      <c r="P13637">
        <v>109424.98</v>
      </c>
      <c r="Q13637">
        <v>-40080.85</v>
      </c>
    </row>
    <row r="13638" spans="2:17" hidden="1">
      <c r="B13638">
        <v>2016</v>
      </c>
      <c r="C13638">
        <v>2</v>
      </c>
      <c r="D13638" t="s">
        <v>388</v>
      </c>
      <c r="E13638" t="s">
        <v>389</v>
      </c>
      <c r="F13638" t="s">
        <v>489</v>
      </c>
      <c r="G13638" t="s">
        <v>490</v>
      </c>
      <c r="H13638" t="s">
        <v>153</v>
      </c>
      <c r="I13638" t="s">
        <v>21</v>
      </c>
      <c r="J13638" t="s">
        <v>31</v>
      </c>
      <c r="K13638" t="s">
        <v>491</v>
      </c>
      <c r="L13638" t="s">
        <v>24</v>
      </c>
      <c r="M13638" t="s">
        <v>27</v>
      </c>
      <c r="N13638">
        <v>1752</v>
      </c>
      <c r="O13638">
        <v>282034.5</v>
      </c>
      <c r="P13638">
        <v>192261.8</v>
      </c>
      <c r="Q13638">
        <v>5606.55</v>
      </c>
    </row>
    <row r="13639" spans="2:17" hidden="1">
      <c r="B13639">
        <v>2016</v>
      </c>
      <c r="C13639">
        <v>2</v>
      </c>
      <c r="D13639" t="s">
        <v>388</v>
      </c>
      <c r="E13639" t="s">
        <v>389</v>
      </c>
      <c r="F13639" t="s">
        <v>492</v>
      </c>
      <c r="G13639" t="s">
        <v>493</v>
      </c>
      <c r="H13639" t="s">
        <v>121</v>
      </c>
      <c r="I13639" t="s">
        <v>1076</v>
      </c>
      <c r="J13639" t="s">
        <v>31</v>
      </c>
      <c r="K13639" t="s">
        <v>494</v>
      </c>
      <c r="L13639" t="s">
        <v>24</v>
      </c>
      <c r="M13639" t="s">
        <v>25</v>
      </c>
      <c r="N13639">
        <v>681</v>
      </c>
      <c r="O13639">
        <v>8443</v>
      </c>
      <c r="P13639">
        <v>5796.4</v>
      </c>
      <c r="Q13639">
        <v>-1228.69</v>
      </c>
    </row>
    <row r="13640" spans="2:17" hidden="1">
      <c r="B13640">
        <v>2016</v>
      </c>
      <c r="C13640">
        <v>2</v>
      </c>
      <c r="D13640" t="s">
        <v>388</v>
      </c>
      <c r="E13640" t="s">
        <v>389</v>
      </c>
      <c r="F13640" t="s">
        <v>492</v>
      </c>
      <c r="G13640" t="s">
        <v>493</v>
      </c>
      <c r="H13640" t="s">
        <v>121</v>
      </c>
      <c r="I13640" t="s">
        <v>1076</v>
      </c>
      <c r="J13640" t="s">
        <v>31</v>
      </c>
      <c r="K13640" t="s">
        <v>494</v>
      </c>
      <c r="L13640" t="s">
        <v>24</v>
      </c>
      <c r="M13640" t="s">
        <v>26</v>
      </c>
      <c r="N13640">
        <v>429</v>
      </c>
      <c r="O13640">
        <v>21590</v>
      </c>
      <c r="P13640">
        <v>12038.11</v>
      </c>
      <c r="Q13640">
        <v>-1874.73</v>
      </c>
    </row>
    <row r="13641" spans="2:17" hidden="1">
      <c r="B13641">
        <v>2016</v>
      </c>
      <c r="C13641">
        <v>2</v>
      </c>
      <c r="D13641" t="s">
        <v>388</v>
      </c>
      <c r="E13641" t="s">
        <v>389</v>
      </c>
      <c r="F13641" t="s">
        <v>492</v>
      </c>
      <c r="G13641" t="s">
        <v>493</v>
      </c>
      <c r="H13641" t="s">
        <v>121</v>
      </c>
      <c r="I13641" t="s">
        <v>1076</v>
      </c>
      <c r="J13641" t="s">
        <v>31</v>
      </c>
      <c r="K13641" t="s">
        <v>494</v>
      </c>
      <c r="L13641" t="s">
        <v>24</v>
      </c>
      <c r="M13641" t="s">
        <v>27</v>
      </c>
      <c r="N13641">
        <v>39</v>
      </c>
      <c r="O13641">
        <v>7366</v>
      </c>
      <c r="P13641">
        <v>4547.3</v>
      </c>
      <c r="Q13641">
        <v>132.51</v>
      </c>
    </row>
    <row r="13642" spans="2:17" hidden="1">
      <c r="B13642">
        <v>2016</v>
      </c>
      <c r="C13642">
        <v>2</v>
      </c>
      <c r="D13642" t="s">
        <v>388</v>
      </c>
      <c r="E13642" t="s">
        <v>389</v>
      </c>
      <c r="F13642" t="s">
        <v>495</v>
      </c>
      <c r="G13642" t="s">
        <v>496</v>
      </c>
      <c r="H13642" t="s">
        <v>30</v>
      </c>
      <c r="I13642" t="s">
        <v>21</v>
      </c>
      <c r="J13642" t="s">
        <v>31</v>
      </c>
      <c r="K13642" t="s">
        <v>497</v>
      </c>
      <c r="L13642" t="s">
        <v>24</v>
      </c>
      <c r="M13642" t="s">
        <v>25</v>
      </c>
      <c r="N13642">
        <v>15948</v>
      </c>
      <c r="O13642">
        <v>123111</v>
      </c>
      <c r="P13642">
        <v>121663.06</v>
      </c>
      <c r="Q13642">
        <v>-63253.61</v>
      </c>
    </row>
    <row r="13643" spans="2:17" hidden="1">
      <c r="B13643">
        <v>2016</v>
      </c>
      <c r="C13643">
        <v>2</v>
      </c>
      <c r="D13643" t="s">
        <v>388</v>
      </c>
      <c r="E13643" t="s">
        <v>389</v>
      </c>
      <c r="F13643" t="s">
        <v>495</v>
      </c>
      <c r="G13643" t="s">
        <v>496</v>
      </c>
      <c r="H13643" t="s">
        <v>30</v>
      </c>
      <c r="I13643" t="s">
        <v>21</v>
      </c>
      <c r="J13643" t="s">
        <v>31</v>
      </c>
      <c r="K13643" t="s">
        <v>497</v>
      </c>
      <c r="L13643" t="s">
        <v>24</v>
      </c>
      <c r="M13643" t="s">
        <v>26</v>
      </c>
      <c r="N13643">
        <v>2992</v>
      </c>
      <c r="O13643">
        <v>171143</v>
      </c>
      <c r="P13643">
        <v>110733.54</v>
      </c>
      <c r="Q13643">
        <v>-46545.71</v>
      </c>
    </row>
    <row r="13644" spans="2:17" hidden="1">
      <c r="B13644">
        <v>2016</v>
      </c>
      <c r="C13644">
        <v>2</v>
      </c>
      <c r="D13644" t="s">
        <v>388</v>
      </c>
      <c r="E13644" t="s">
        <v>389</v>
      </c>
      <c r="F13644" t="s">
        <v>495</v>
      </c>
      <c r="G13644" t="s">
        <v>496</v>
      </c>
      <c r="H13644" t="s">
        <v>30</v>
      </c>
      <c r="I13644" t="s">
        <v>21</v>
      </c>
      <c r="J13644" t="s">
        <v>31</v>
      </c>
      <c r="K13644" t="s">
        <v>497</v>
      </c>
      <c r="L13644" t="s">
        <v>24</v>
      </c>
      <c r="M13644" t="s">
        <v>27</v>
      </c>
      <c r="N13644">
        <v>508</v>
      </c>
      <c r="O13644">
        <v>89550</v>
      </c>
      <c r="P13644">
        <v>79089.19</v>
      </c>
      <c r="Q13644">
        <v>2300.4299999999998</v>
      </c>
    </row>
    <row r="13645" spans="2:17" hidden="1">
      <c r="B13645">
        <v>2016</v>
      </c>
      <c r="C13645">
        <v>2</v>
      </c>
      <c r="D13645" t="s">
        <v>388</v>
      </c>
      <c r="E13645" t="s">
        <v>389</v>
      </c>
      <c r="F13645" t="s">
        <v>498</v>
      </c>
      <c r="G13645" t="s">
        <v>499</v>
      </c>
      <c r="H13645" t="s">
        <v>30</v>
      </c>
      <c r="I13645" t="s">
        <v>21</v>
      </c>
      <c r="J13645" t="s">
        <v>31</v>
      </c>
      <c r="K13645" t="s">
        <v>500</v>
      </c>
      <c r="L13645" t="s">
        <v>24</v>
      </c>
      <c r="M13645" t="s">
        <v>25</v>
      </c>
      <c r="N13645">
        <v>28671</v>
      </c>
      <c r="O13645">
        <v>208911.02</v>
      </c>
      <c r="P13645">
        <v>214544.34</v>
      </c>
      <c r="Q13645">
        <v>-106891.85</v>
      </c>
    </row>
    <row r="13646" spans="2:17" hidden="1">
      <c r="B13646">
        <v>2016</v>
      </c>
      <c r="C13646">
        <v>2</v>
      </c>
      <c r="D13646" t="s">
        <v>388</v>
      </c>
      <c r="E13646" t="s">
        <v>389</v>
      </c>
      <c r="F13646" t="s">
        <v>498</v>
      </c>
      <c r="G13646" t="s">
        <v>499</v>
      </c>
      <c r="H13646" t="s">
        <v>30</v>
      </c>
      <c r="I13646" t="s">
        <v>21</v>
      </c>
      <c r="J13646" t="s">
        <v>31</v>
      </c>
      <c r="K13646" t="s">
        <v>500</v>
      </c>
      <c r="L13646" t="s">
        <v>24</v>
      </c>
      <c r="M13646" t="s">
        <v>26</v>
      </c>
      <c r="N13646">
        <v>2589</v>
      </c>
      <c r="O13646">
        <v>126712.2</v>
      </c>
      <c r="P13646">
        <v>78235.56</v>
      </c>
      <c r="Q13646">
        <v>-39716.33</v>
      </c>
    </row>
    <row r="13647" spans="2:17" hidden="1">
      <c r="B13647">
        <v>2016</v>
      </c>
      <c r="C13647">
        <v>2</v>
      </c>
      <c r="D13647" t="s">
        <v>388</v>
      </c>
      <c r="E13647" t="s">
        <v>389</v>
      </c>
      <c r="F13647" t="s">
        <v>498</v>
      </c>
      <c r="G13647" t="s">
        <v>499</v>
      </c>
      <c r="H13647" t="s">
        <v>30</v>
      </c>
      <c r="I13647" t="s">
        <v>21</v>
      </c>
      <c r="J13647" t="s">
        <v>31</v>
      </c>
      <c r="K13647" t="s">
        <v>500</v>
      </c>
      <c r="L13647" t="s">
        <v>24</v>
      </c>
      <c r="M13647" t="s">
        <v>27</v>
      </c>
      <c r="N13647">
        <v>246</v>
      </c>
      <c r="O13647">
        <v>44333.5</v>
      </c>
      <c r="P13647">
        <v>38968.959999999999</v>
      </c>
      <c r="Q13647">
        <v>1133.43</v>
      </c>
    </row>
    <row r="13648" spans="2:17" hidden="1">
      <c r="B13648">
        <v>2016</v>
      </c>
      <c r="C13648">
        <v>2</v>
      </c>
      <c r="D13648" t="s">
        <v>388</v>
      </c>
      <c r="E13648" t="s">
        <v>389</v>
      </c>
      <c r="F13648" t="s">
        <v>501</v>
      </c>
      <c r="G13648" t="s">
        <v>502</v>
      </c>
      <c r="H13648" t="s">
        <v>30</v>
      </c>
      <c r="I13648" t="s">
        <v>21</v>
      </c>
      <c r="J13648" t="s">
        <v>31</v>
      </c>
      <c r="K13648" t="s">
        <v>383</v>
      </c>
      <c r="L13648" t="s">
        <v>24</v>
      </c>
      <c r="M13648" t="s">
        <v>25</v>
      </c>
      <c r="N13648">
        <v>10004</v>
      </c>
      <c r="O13648">
        <v>81673.8</v>
      </c>
      <c r="P13648">
        <v>77658.33</v>
      </c>
      <c r="Q13648">
        <v>-41862.46</v>
      </c>
    </row>
    <row r="13649" spans="2:17" hidden="1">
      <c r="B13649">
        <v>2016</v>
      </c>
      <c r="C13649">
        <v>2</v>
      </c>
      <c r="D13649" t="s">
        <v>388</v>
      </c>
      <c r="E13649" t="s">
        <v>389</v>
      </c>
      <c r="F13649" t="s">
        <v>501</v>
      </c>
      <c r="G13649" t="s">
        <v>502</v>
      </c>
      <c r="H13649" t="s">
        <v>30</v>
      </c>
      <c r="I13649" t="s">
        <v>21</v>
      </c>
      <c r="J13649" t="s">
        <v>31</v>
      </c>
      <c r="K13649" t="s">
        <v>383</v>
      </c>
      <c r="L13649" t="s">
        <v>24</v>
      </c>
      <c r="M13649" t="s">
        <v>26</v>
      </c>
      <c r="N13649">
        <v>2135</v>
      </c>
      <c r="O13649">
        <v>119725.8</v>
      </c>
      <c r="P13649">
        <v>76914.38</v>
      </c>
      <c r="Q13649">
        <v>-33099.040000000001</v>
      </c>
    </row>
    <row r="13650" spans="2:17" hidden="1">
      <c r="B13650">
        <v>2016</v>
      </c>
      <c r="C13650">
        <v>2</v>
      </c>
      <c r="D13650" t="s">
        <v>388</v>
      </c>
      <c r="E13650" t="s">
        <v>389</v>
      </c>
      <c r="F13650" t="s">
        <v>501</v>
      </c>
      <c r="G13650" t="s">
        <v>502</v>
      </c>
      <c r="H13650" t="s">
        <v>30</v>
      </c>
      <c r="I13650" t="s">
        <v>21</v>
      </c>
      <c r="J13650" t="s">
        <v>31</v>
      </c>
      <c r="K13650" t="s">
        <v>383</v>
      </c>
      <c r="L13650" t="s">
        <v>24</v>
      </c>
      <c r="M13650" t="s">
        <v>27</v>
      </c>
      <c r="N13650">
        <v>263</v>
      </c>
      <c r="O13650">
        <v>46667</v>
      </c>
      <c r="P13650">
        <v>41118.480000000003</v>
      </c>
      <c r="Q13650">
        <v>1198.3900000000001</v>
      </c>
    </row>
    <row r="13651" spans="2:17" hidden="1">
      <c r="B13651">
        <v>2016</v>
      </c>
      <c r="C13651">
        <v>2</v>
      </c>
      <c r="D13651" t="s">
        <v>388</v>
      </c>
      <c r="E13651" t="s">
        <v>389</v>
      </c>
      <c r="F13651" t="s">
        <v>503</v>
      </c>
      <c r="G13651" t="s">
        <v>504</v>
      </c>
      <c r="H13651" t="s">
        <v>30</v>
      </c>
      <c r="I13651" t="s">
        <v>21</v>
      </c>
      <c r="J13651" t="s">
        <v>31</v>
      </c>
      <c r="K13651" t="s">
        <v>505</v>
      </c>
      <c r="L13651" t="s">
        <v>24</v>
      </c>
      <c r="M13651" t="s">
        <v>25</v>
      </c>
      <c r="N13651">
        <v>6757</v>
      </c>
      <c r="O13651">
        <v>56058.1</v>
      </c>
      <c r="P13651">
        <v>52767.14</v>
      </c>
      <c r="Q13651">
        <v>-28788</v>
      </c>
    </row>
    <row r="13652" spans="2:17" hidden="1">
      <c r="B13652">
        <v>2016</v>
      </c>
      <c r="C13652">
        <v>2</v>
      </c>
      <c r="D13652" t="s">
        <v>388</v>
      </c>
      <c r="E13652" t="s">
        <v>389</v>
      </c>
      <c r="F13652" t="s">
        <v>503</v>
      </c>
      <c r="G13652" t="s">
        <v>504</v>
      </c>
      <c r="H13652" t="s">
        <v>30</v>
      </c>
      <c r="I13652" t="s">
        <v>21</v>
      </c>
      <c r="J13652" t="s">
        <v>31</v>
      </c>
      <c r="K13652" t="s">
        <v>505</v>
      </c>
      <c r="L13652" t="s">
        <v>24</v>
      </c>
      <c r="M13652" t="s">
        <v>26</v>
      </c>
      <c r="N13652">
        <v>2407</v>
      </c>
      <c r="O13652">
        <v>141454</v>
      </c>
      <c r="P13652">
        <v>92557.57</v>
      </c>
      <c r="Q13652">
        <v>-37055.68</v>
      </c>
    </row>
    <row r="13653" spans="2:17" hidden="1">
      <c r="B13653">
        <v>2016</v>
      </c>
      <c r="C13653">
        <v>2</v>
      </c>
      <c r="D13653" t="s">
        <v>388</v>
      </c>
      <c r="E13653" t="s">
        <v>389</v>
      </c>
      <c r="F13653" t="s">
        <v>503</v>
      </c>
      <c r="G13653" t="s">
        <v>504</v>
      </c>
      <c r="H13653" t="s">
        <v>30</v>
      </c>
      <c r="I13653" t="s">
        <v>21</v>
      </c>
      <c r="J13653" t="s">
        <v>31</v>
      </c>
      <c r="K13653" t="s">
        <v>505</v>
      </c>
      <c r="L13653" t="s">
        <v>24</v>
      </c>
      <c r="M13653" t="s">
        <v>27</v>
      </c>
      <c r="N13653">
        <v>497</v>
      </c>
      <c r="O13653">
        <v>73507.100000000006</v>
      </c>
      <c r="P13653">
        <v>65332.97</v>
      </c>
      <c r="Q13653">
        <v>1900.61</v>
      </c>
    </row>
    <row r="13654" spans="2:17" hidden="1">
      <c r="B13654">
        <v>2016</v>
      </c>
      <c r="C13654">
        <v>2</v>
      </c>
      <c r="D13654" t="s">
        <v>388</v>
      </c>
      <c r="E13654" t="s">
        <v>389</v>
      </c>
      <c r="F13654" t="s">
        <v>506</v>
      </c>
      <c r="G13654" t="s">
        <v>507</v>
      </c>
      <c r="H13654" t="s">
        <v>30</v>
      </c>
      <c r="I13654" t="s">
        <v>21</v>
      </c>
      <c r="J13654" t="s">
        <v>31</v>
      </c>
      <c r="K13654" t="s">
        <v>508</v>
      </c>
      <c r="L13654" t="s">
        <v>24</v>
      </c>
      <c r="M13654" t="s">
        <v>25</v>
      </c>
      <c r="N13654">
        <v>1274</v>
      </c>
      <c r="O13654">
        <v>11768</v>
      </c>
      <c r="P13654">
        <v>10322.950000000001</v>
      </c>
      <c r="Q13654">
        <v>-6041.46</v>
      </c>
    </row>
    <row r="13655" spans="2:17" hidden="1">
      <c r="B13655">
        <v>2016</v>
      </c>
      <c r="C13655">
        <v>2</v>
      </c>
      <c r="D13655" t="s">
        <v>388</v>
      </c>
      <c r="E13655" t="s">
        <v>389</v>
      </c>
      <c r="F13655" t="s">
        <v>506</v>
      </c>
      <c r="G13655" t="s">
        <v>507</v>
      </c>
      <c r="H13655" t="s">
        <v>30</v>
      </c>
      <c r="I13655" t="s">
        <v>21</v>
      </c>
      <c r="J13655" t="s">
        <v>31</v>
      </c>
      <c r="K13655" t="s">
        <v>508</v>
      </c>
      <c r="L13655" t="s">
        <v>24</v>
      </c>
      <c r="M13655" t="s">
        <v>26</v>
      </c>
      <c r="N13655">
        <v>646</v>
      </c>
      <c r="O13655">
        <v>38506</v>
      </c>
      <c r="P13655">
        <v>25273.95</v>
      </c>
      <c r="Q13655">
        <v>-9941.94</v>
      </c>
    </row>
    <row r="13656" spans="2:17" hidden="1">
      <c r="B13656">
        <v>2016</v>
      </c>
      <c r="C13656">
        <v>2</v>
      </c>
      <c r="D13656" t="s">
        <v>388</v>
      </c>
      <c r="E13656" t="s">
        <v>389</v>
      </c>
      <c r="F13656" t="s">
        <v>506</v>
      </c>
      <c r="G13656" t="s">
        <v>507</v>
      </c>
      <c r="H13656" t="s">
        <v>30</v>
      </c>
      <c r="I13656" t="s">
        <v>21</v>
      </c>
      <c r="J13656" t="s">
        <v>31</v>
      </c>
      <c r="K13656" t="s">
        <v>508</v>
      </c>
      <c r="L13656" t="s">
        <v>24</v>
      </c>
      <c r="M13656" t="s">
        <v>27</v>
      </c>
      <c r="N13656">
        <v>123</v>
      </c>
      <c r="O13656">
        <v>19644</v>
      </c>
      <c r="P13656">
        <v>17397.939999999999</v>
      </c>
      <c r="Q13656">
        <v>506.42</v>
      </c>
    </row>
    <row r="13657" spans="2:17" hidden="1">
      <c r="B13657">
        <v>2016</v>
      </c>
      <c r="C13657">
        <v>2</v>
      </c>
      <c r="D13657" t="s">
        <v>388</v>
      </c>
      <c r="E13657" t="s">
        <v>389</v>
      </c>
      <c r="F13657" t="s">
        <v>509</v>
      </c>
      <c r="G13657" t="s">
        <v>510</v>
      </c>
      <c r="H13657" t="s">
        <v>30</v>
      </c>
      <c r="I13657" t="s">
        <v>21</v>
      </c>
      <c r="J13657" t="s">
        <v>31</v>
      </c>
      <c r="K13657" t="s">
        <v>511</v>
      </c>
      <c r="L13657" t="s">
        <v>24</v>
      </c>
      <c r="M13657" t="s">
        <v>25</v>
      </c>
      <c r="N13657">
        <v>20348</v>
      </c>
      <c r="O13657">
        <v>127842.7</v>
      </c>
      <c r="P13657">
        <v>146029.6</v>
      </c>
      <c r="Q13657">
        <v>-65721.179999999993</v>
      </c>
    </row>
    <row r="13658" spans="2:17" hidden="1">
      <c r="B13658">
        <v>2016</v>
      </c>
      <c r="C13658">
        <v>2</v>
      </c>
      <c r="D13658" t="s">
        <v>388</v>
      </c>
      <c r="E13658" t="s">
        <v>389</v>
      </c>
      <c r="F13658" t="s">
        <v>509</v>
      </c>
      <c r="G13658" t="s">
        <v>510</v>
      </c>
      <c r="H13658" t="s">
        <v>30</v>
      </c>
      <c r="I13658" t="s">
        <v>21</v>
      </c>
      <c r="J13658" t="s">
        <v>31</v>
      </c>
      <c r="K13658" t="s">
        <v>511</v>
      </c>
      <c r="L13658" t="s">
        <v>24</v>
      </c>
      <c r="M13658" t="s">
        <v>26</v>
      </c>
      <c r="N13658">
        <v>1215</v>
      </c>
      <c r="O13658">
        <v>58986.1</v>
      </c>
      <c r="P13658">
        <v>36453.07</v>
      </c>
      <c r="Q13658">
        <v>-18723.150000000001</v>
      </c>
    </row>
    <row r="13659" spans="2:17" hidden="1">
      <c r="B13659">
        <v>2016</v>
      </c>
      <c r="C13659">
        <v>2</v>
      </c>
      <c r="D13659" t="s">
        <v>388</v>
      </c>
      <c r="E13659" t="s">
        <v>389</v>
      </c>
      <c r="F13659" t="s">
        <v>509</v>
      </c>
      <c r="G13659" t="s">
        <v>510</v>
      </c>
      <c r="H13659" t="s">
        <v>30</v>
      </c>
      <c r="I13659" t="s">
        <v>21</v>
      </c>
      <c r="J13659" t="s">
        <v>31</v>
      </c>
      <c r="K13659" t="s">
        <v>511</v>
      </c>
      <c r="L13659" t="s">
        <v>24</v>
      </c>
      <c r="M13659" t="s">
        <v>27</v>
      </c>
      <c r="N13659">
        <v>130</v>
      </c>
      <c r="O13659">
        <v>28279</v>
      </c>
      <c r="P13659">
        <v>24821.59</v>
      </c>
      <c r="Q13659">
        <v>723.43</v>
      </c>
    </row>
    <row r="13660" spans="2:17" hidden="1">
      <c r="B13660">
        <v>2016</v>
      </c>
      <c r="C13660">
        <v>2</v>
      </c>
      <c r="D13660" t="s">
        <v>512</v>
      </c>
      <c r="E13660" t="s">
        <v>513</v>
      </c>
      <c r="F13660" t="s">
        <v>514</v>
      </c>
      <c r="G13660" t="s">
        <v>515</v>
      </c>
      <c r="H13660" t="s">
        <v>30</v>
      </c>
      <c r="I13660" t="s">
        <v>21</v>
      </c>
      <c r="J13660" t="s">
        <v>31</v>
      </c>
      <c r="K13660" t="s">
        <v>514</v>
      </c>
      <c r="L13660" t="s">
        <v>24</v>
      </c>
      <c r="M13660" t="s">
        <v>25</v>
      </c>
      <c r="N13660">
        <v>71</v>
      </c>
      <c r="O13660">
        <v>678</v>
      </c>
      <c r="P13660">
        <v>584.83000000000004</v>
      </c>
      <c r="Q13660">
        <v>-352.01</v>
      </c>
    </row>
    <row r="13661" spans="2:17" hidden="1">
      <c r="B13661">
        <v>2016</v>
      </c>
      <c r="C13661">
        <v>2</v>
      </c>
      <c r="D13661" t="s">
        <v>512</v>
      </c>
      <c r="E13661" t="s">
        <v>513</v>
      </c>
      <c r="F13661" t="s">
        <v>514</v>
      </c>
      <c r="G13661" t="s">
        <v>515</v>
      </c>
      <c r="H13661" t="s">
        <v>30</v>
      </c>
      <c r="I13661" t="s">
        <v>21</v>
      </c>
      <c r="J13661" t="s">
        <v>31</v>
      </c>
      <c r="K13661" t="s">
        <v>514</v>
      </c>
      <c r="L13661" t="s">
        <v>24</v>
      </c>
      <c r="M13661" t="s">
        <v>26</v>
      </c>
      <c r="N13661">
        <v>58</v>
      </c>
      <c r="O13661">
        <v>3666</v>
      </c>
      <c r="P13661">
        <v>2466.83</v>
      </c>
      <c r="Q13661">
        <v>-903.06</v>
      </c>
    </row>
    <row r="13662" spans="2:17" hidden="1">
      <c r="B13662">
        <v>2016</v>
      </c>
      <c r="C13662">
        <v>2</v>
      </c>
      <c r="D13662" t="s">
        <v>512</v>
      </c>
      <c r="E13662" t="s">
        <v>513</v>
      </c>
      <c r="F13662" t="s">
        <v>514</v>
      </c>
      <c r="G13662" t="s">
        <v>515</v>
      </c>
      <c r="H13662" t="s">
        <v>30</v>
      </c>
      <c r="I13662" t="s">
        <v>21</v>
      </c>
      <c r="J13662" t="s">
        <v>31</v>
      </c>
      <c r="K13662" t="s">
        <v>514</v>
      </c>
      <c r="L13662" t="s">
        <v>24</v>
      </c>
      <c r="M13662" t="s">
        <v>27</v>
      </c>
      <c r="N13662">
        <v>17</v>
      </c>
      <c r="O13662">
        <v>3529</v>
      </c>
      <c r="P13662">
        <v>3133.11</v>
      </c>
      <c r="Q13662">
        <v>91.22</v>
      </c>
    </row>
    <row r="13663" spans="2:17" hidden="1">
      <c r="B13663">
        <v>2016</v>
      </c>
      <c r="C13663">
        <v>2</v>
      </c>
      <c r="D13663" t="s">
        <v>512</v>
      </c>
      <c r="E13663" t="s">
        <v>513</v>
      </c>
      <c r="F13663" t="s">
        <v>516</v>
      </c>
      <c r="G13663" t="s">
        <v>517</v>
      </c>
      <c r="H13663" t="s">
        <v>140</v>
      </c>
      <c r="I13663" t="s">
        <v>1076</v>
      </c>
      <c r="J13663" t="s">
        <v>31</v>
      </c>
      <c r="K13663" t="s">
        <v>518</v>
      </c>
      <c r="L13663" t="s">
        <v>24</v>
      </c>
      <c r="M13663" t="s">
        <v>25</v>
      </c>
      <c r="N13663">
        <v>17430</v>
      </c>
      <c r="O13663">
        <v>210739</v>
      </c>
      <c r="P13663">
        <v>142891.07</v>
      </c>
      <c r="Q13663">
        <v>-30151.59</v>
      </c>
    </row>
    <row r="13664" spans="2:17" hidden="1">
      <c r="B13664">
        <v>2016</v>
      </c>
      <c r="C13664">
        <v>2</v>
      </c>
      <c r="D13664" t="s">
        <v>512</v>
      </c>
      <c r="E13664" t="s">
        <v>513</v>
      </c>
      <c r="F13664" t="s">
        <v>516</v>
      </c>
      <c r="G13664" t="s">
        <v>517</v>
      </c>
      <c r="H13664" t="s">
        <v>140</v>
      </c>
      <c r="I13664" t="s">
        <v>1076</v>
      </c>
      <c r="J13664" t="s">
        <v>31</v>
      </c>
      <c r="K13664" t="s">
        <v>518</v>
      </c>
      <c r="L13664" t="s">
        <v>24</v>
      </c>
      <c r="M13664" t="s">
        <v>26</v>
      </c>
      <c r="N13664">
        <v>31898</v>
      </c>
      <c r="O13664">
        <v>2238333.7000000002</v>
      </c>
      <c r="P13664">
        <v>1235152.72</v>
      </c>
      <c r="Q13664">
        <v>-143405.14000000001</v>
      </c>
    </row>
    <row r="13665" spans="2:17" hidden="1">
      <c r="B13665">
        <v>2016</v>
      </c>
      <c r="C13665">
        <v>2</v>
      </c>
      <c r="D13665" t="s">
        <v>512</v>
      </c>
      <c r="E13665" t="s">
        <v>513</v>
      </c>
      <c r="F13665" t="s">
        <v>516</v>
      </c>
      <c r="G13665" t="s">
        <v>517</v>
      </c>
      <c r="H13665" t="s">
        <v>140</v>
      </c>
      <c r="I13665" t="s">
        <v>1076</v>
      </c>
      <c r="J13665" t="s">
        <v>31</v>
      </c>
      <c r="K13665" t="s">
        <v>518</v>
      </c>
      <c r="L13665" t="s">
        <v>24</v>
      </c>
      <c r="M13665" t="s">
        <v>27</v>
      </c>
      <c r="N13665">
        <v>43066</v>
      </c>
      <c r="O13665">
        <v>9591789.0999999996</v>
      </c>
      <c r="P13665">
        <v>5796246.9000000004</v>
      </c>
      <c r="Q13665">
        <v>168956.7</v>
      </c>
    </row>
    <row r="13666" spans="2:17" hidden="1">
      <c r="B13666">
        <v>2016</v>
      </c>
      <c r="C13666">
        <v>2</v>
      </c>
      <c r="D13666" t="s">
        <v>512</v>
      </c>
      <c r="E13666" t="s">
        <v>513</v>
      </c>
      <c r="F13666" t="s">
        <v>519</v>
      </c>
      <c r="G13666" t="s">
        <v>520</v>
      </c>
      <c r="H13666" t="s">
        <v>140</v>
      </c>
      <c r="I13666" t="s">
        <v>1076</v>
      </c>
      <c r="J13666" t="s">
        <v>31</v>
      </c>
      <c r="K13666" t="s">
        <v>521</v>
      </c>
      <c r="L13666" t="s">
        <v>24</v>
      </c>
      <c r="M13666" t="s">
        <v>25</v>
      </c>
      <c r="N13666">
        <v>4874</v>
      </c>
      <c r="O13666">
        <v>63301.3</v>
      </c>
      <c r="P13666">
        <v>41926.519999999997</v>
      </c>
      <c r="Q13666">
        <v>-9091.1299999999992</v>
      </c>
    </row>
    <row r="13667" spans="2:17" hidden="1">
      <c r="B13667">
        <v>2016</v>
      </c>
      <c r="C13667">
        <v>2</v>
      </c>
      <c r="D13667" t="s">
        <v>512</v>
      </c>
      <c r="E13667" t="s">
        <v>513</v>
      </c>
      <c r="F13667" t="s">
        <v>519</v>
      </c>
      <c r="G13667" t="s">
        <v>520</v>
      </c>
      <c r="H13667" t="s">
        <v>140</v>
      </c>
      <c r="I13667" t="s">
        <v>1076</v>
      </c>
      <c r="J13667" t="s">
        <v>31</v>
      </c>
      <c r="K13667" t="s">
        <v>521</v>
      </c>
      <c r="L13667" t="s">
        <v>24</v>
      </c>
      <c r="M13667" t="s">
        <v>26</v>
      </c>
      <c r="N13667">
        <v>10727</v>
      </c>
      <c r="O13667">
        <v>710625</v>
      </c>
      <c r="P13667">
        <v>394569.33</v>
      </c>
      <c r="Q13667">
        <v>-46283.23</v>
      </c>
    </row>
    <row r="13668" spans="2:17" hidden="1">
      <c r="B13668">
        <v>2016</v>
      </c>
      <c r="C13668">
        <v>2</v>
      </c>
      <c r="D13668" t="s">
        <v>512</v>
      </c>
      <c r="E13668" t="s">
        <v>513</v>
      </c>
      <c r="F13668" t="s">
        <v>519</v>
      </c>
      <c r="G13668" t="s">
        <v>520</v>
      </c>
      <c r="H13668" t="s">
        <v>140</v>
      </c>
      <c r="I13668" t="s">
        <v>1076</v>
      </c>
      <c r="J13668" t="s">
        <v>31</v>
      </c>
      <c r="K13668" t="s">
        <v>521</v>
      </c>
      <c r="L13668" t="s">
        <v>24</v>
      </c>
      <c r="M13668" t="s">
        <v>27</v>
      </c>
      <c r="N13668">
        <v>8805</v>
      </c>
      <c r="O13668">
        <v>1578493.4</v>
      </c>
      <c r="P13668">
        <v>962404.03</v>
      </c>
      <c r="Q13668">
        <v>28048.05</v>
      </c>
    </row>
    <row r="13669" spans="2:17" hidden="1">
      <c r="B13669">
        <v>2016</v>
      </c>
      <c r="C13669">
        <v>2</v>
      </c>
      <c r="D13669" t="s">
        <v>512</v>
      </c>
      <c r="E13669" t="s">
        <v>513</v>
      </c>
      <c r="F13669" t="s">
        <v>522</v>
      </c>
      <c r="G13669" t="s">
        <v>523</v>
      </c>
      <c r="H13669" t="s">
        <v>140</v>
      </c>
      <c r="I13669" t="s">
        <v>1076</v>
      </c>
      <c r="J13669" t="s">
        <v>31</v>
      </c>
      <c r="K13669" t="s">
        <v>524</v>
      </c>
      <c r="L13669" t="s">
        <v>24</v>
      </c>
      <c r="M13669" t="s">
        <v>25</v>
      </c>
      <c r="N13669">
        <v>4829</v>
      </c>
      <c r="O13669">
        <v>60774</v>
      </c>
      <c r="P13669">
        <v>40627.69</v>
      </c>
      <c r="Q13669">
        <v>-8709.43</v>
      </c>
    </row>
    <row r="13670" spans="2:17" hidden="1">
      <c r="B13670">
        <v>2016</v>
      </c>
      <c r="C13670">
        <v>2</v>
      </c>
      <c r="D13670" t="s">
        <v>512</v>
      </c>
      <c r="E13670" t="s">
        <v>513</v>
      </c>
      <c r="F13670" t="s">
        <v>522</v>
      </c>
      <c r="G13670" t="s">
        <v>523</v>
      </c>
      <c r="H13670" t="s">
        <v>140</v>
      </c>
      <c r="I13670" t="s">
        <v>1076</v>
      </c>
      <c r="J13670" t="s">
        <v>31</v>
      </c>
      <c r="K13670" t="s">
        <v>524</v>
      </c>
      <c r="L13670" t="s">
        <v>24</v>
      </c>
      <c r="M13670" t="s">
        <v>26</v>
      </c>
      <c r="N13670">
        <v>7937</v>
      </c>
      <c r="O13670">
        <v>533967</v>
      </c>
      <c r="P13670">
        <v>294343.81</v>
      </c>
      <c r="Q13670">
        <v>-35715.730000000003</v>
      </c>
    </row>
    <row r="13671" spans="2:17" hidden="1">
      <c r="B13671">
        <v>2016</v>
      </c>
      <c r="C13671">
        <v>2</v>
      </c>
      <c r="D13671" t="s">
        <v>512</v>
      </c>
      <c r="E13671" t="s">
        <v>513</v>
      </c>
      <c r="F13671" t="s">
        <v>522</v>
      </c>
      <c r="G13671" t="s">
        <v>523</v>
      </c>
      <c r="H13671" t="s">
        <v>140</v>
      </c>
      <c r="I13671" t="s">
        <v>1076</v>
      </c>
      <c r="J13671" t="s">
        <v>31</v>
      </c>
      <c r="K13671" t="s">
        <v>524</v>
      </c>
      <c r="L13671" t="s">
        <v>24</v>
      </c>
      <c r="M13671" t="s">
        <v>27</v>
      </c>
      <c r="N13671">
        <v>6088</v>
      </c>
      <c r="O13671">
        <v>1208030</v>
      </c>
      <c r="P13671">
        <v>732552.77</v>
      </c>
      <c r="Q13671">
        <v>21341.82</v>
      </c>
    </row>
    <row r="13672" spans="2:17" hidden="1">
      <c r="B13672">
        <v>2016</v>
      </c>
      <c r="C13672">
        <v>2</v>
      </c>
      <c r="D13672" t="s">
        <v>512</v>
      </c>
      <c r="E13672" t="s">
        <v>513</v>
      </c>
      <c r="F13672" t="s">
        <v>525</v>
      </c>
      <c r="G13672" t="s">
        <v>526</v>
      </c>
      <c r="H13672" t="s">
        <v>121</v>
      </c>
      <c r="I13672" t="s">
        <v>1076</v>
      </c>
      <c r="J13672" t="s">
        <v>31</v>
      </c>
      <c r="K13672" t="s">
        <v>527</v>
      </c>
      <c r="L13672" t="s">
        <v>24</v>
      </c>
      <c r="M13672" t="s">
        <v>25</v>
      </c>
      <c r="N13672">
        <v>9181</v>
      </c>
      <c r="O13672">
        <v>123399</v>
      </c>
      <c r="P13672">
        <v>82962.009999999995</v>
      </c>
      <c r="Q13672">
        <v>-18185.080000000002</v>
      </c>
    </row>
    <row r="13673" spans="2:17" hidden="1">
      <c r="B13673">
        <v>2016</v>
      </c>
      <c r="C13673">
        <v>2</v>
      </c>
      <c r="D13673" t="s">
        <v>512</v>
      </c>
      <c r="E13673" t="s">
        <v>513</v>
      </c>
      <c r="F13673" t="s">
        <v>525</v>
      </c>
      <c r="G13673" t="s">
        <v>526</v>
      </c>
      <c r="H13673" t="s">
        <v>121</v>
      </c>
      <c r="I13673" t="s">
        <v>1076</v>
      </c>
      <c r="J13673" t="s">
        <v>31</v>
      </c>
      <c r="K13673" t="s">
        <v>527</v>
      </c>
      <c r="L13673" t="s">
        <v>24</v>
      </c>
      <c r="M13673" t="s">
        <v>26</v>
      </c>
      <c r="N13673">
        <v>9885</v>
      </c>
      <c r="O13673">
        <v>637114.6</v>
      </c>
      <c r="P13673">
        <v>361037.04</v>
      </c>
      <c r="Q13673">
        <v>-45285.67</v>
      </c>
    </row>
    <row r="13674" spans="2:17" hidden="1">
      <c r="B13674">
        <v>2016</v>
      </c>
      <c r="C13674">
        <v>2</v>
      </c>
      <c r="D13674" t="s">
        <v>512</v>
      </c>
      <c r="E13674" t="s">
        <v>513</v>
      </c>
      <c r="F13674" t="s">
        <v>525</v>
      </c>
      <c r="G13674" t="s">
        <v>526</v>
      </c>
      <c r="H13674" t="s">
        <v>121</v>
      </c>
      <c r="I13674" t="s">
        <v>1076</v>
      </c>
      <c r="J13674" t="s">
        <v>31</v>
      </c>
      <c r="K13674" t="s">
        <v>527</v>
      </c>
      <c r="L13674" t="s">
        <v>24</v>
      </c>
      <c r="M13674" t="s">
        <v>27</v>
      </c>
      <c r="N13674">
        <v>4240</v>
      </c>
      <c r="O13674">
        <v>775811</v>
      </c>
      <c r="P13674">
        <v>484798.07</v>
      </c>
      <c r="Q13674">
        <v>14113.23</v>
      </c>
    </row>
    <row r="13675" spans="2:17" hidden="1">
      <c r="B13675">
        <v>2016</v>
      </c>
      <c r="C13675">
        <v>2</v>
      </c>
      <c r="D13675" t="s">
        <v>512</v>
      </c>
      <c r="E13675" t="s">
        <v>513</v>
      </c>
      <c r="F13675" t="s">
        <v>528</v>
      </c>
      <c r="G13675" t="s">
        <v>529</v>
      </c>
      <c r="H13675" t="s">
        <v>153</v>
      </c>
      <c r="I13675" t="s">
        <v>21</v>
      </c>
      <c r="J13675" t="s">
        <v>31</v>
      </c>
      <c r="K13675" t="s">
        <v>530</v>
      </c>
      <c r="L13675" t="s">
        <v>24</v>
      </c>
      <c r="M13675" t="s">
        <v>25</v>
      </c>
      <c r="N13675">
        <v>15924</v>
      </c>
      <c r="O13675">
        <v>206974</v>
      </c>
      <c r="P13675">
        <v>108834.48</v>
      </c>
      <c r="Q13675">
        <v>-83048.62</v>
      </c>
    </row>
    <row r="13676" spans="2:17" hidden="1">
      <c r="B13676">
        <v>2016</v>
      </c>
      <c r="C13676">
        <v>2</v>
      </c>
      <c r="D13676" t="s">
        <v>512</v>
      </c>
      <c r="E13676" t="s">
        <v>513</v>
      </c>
      <c r="F13676" t="s">
        <v>528</v>
      </c>
      <c r="G13676" t="s">
        <v>529</v>
      </c>
      <c r="H13676" t="s">
        <v>153</v>
      </c>
      <c r="I13676" t="s">
        <v>21</v>
      </c>
      <c r="J13676" t="s">
        <v>31</v>
      </c>
      <c r="K13676" t="s">
        <v>530</v>
      </c>
      <c r="L13676" t="s">
        <v>24</v>
      </c>
      <c r="M13676" t="s">
        <v>26</v>
      </c>
      <c r="N13676">
        <v>15404</v>
      </c>
      <c r="O13676">
        <v>924243</v>
      </c>
      <c r="P13676">
        <v>468502.89</v>
      </c>
      <c r="Q13676">
        <v>-185399.04000000001</v>
      </c>
    </row>
    <row r="13677" spans="2:17" hidden="1">
      <c r="B13677">
        <v>2016</v>
      </c>
      <c r="C13677">
        <v>2</v>
      </c>
      <c r="D13677" t="s">
        <v>512</v>
      </c>
      <c r="E13677" t="s">
        <v>513</v>
      </c>
      <c r="F13677" t="s">
        <v>528</v>
      </c>
      <c r="G13677" t="s">
        <v>529</v>
      </c>
      <c r="H13677" t="s">
        <v>153</v>
      </c>
      <c r="I13677" t="s">
        <v>21</v>
      </c>
      <c r="J13677" t="s">
        <v>31</v>
      </c>
      <c r="K13677" t="s">
        <v>530</v>
      </c>
      <c r="L13677" t="s">
        <v>24</v>
      </c>
      <c r="M13677" t="s">
        <v>27</v>
      </c>
      <c r="N13677">
        <v>4568</v>
      </c>
      <c r="O13677">
        <v>802794</v>
      </c>
      <c r="P13677">
        <v>551934.43999999994</v>
      </c>
      <c r="Q13677">
        <v>16061.35</v>
      </c>
    </row>
    <row r="13678" spans="2:17" hidden="1">
      <c r="B13678">
        <v>2016</v>
      </c>
      <c r="C13678">
        <v>2</v>
      </c>
      <c r="D13678" t="s">
        <v>512</v>
      </c>
      <c r="E13678" t="s">
        <v>513</v>
      </c>
      <c r="F13678" t="s">
        <v>531</v>
      </c>
      <c r="G13678" t="s">
        <v>532</v>
      </c>
      <c r="H13678" t="s">
        <v>153</v>
      </c>
      <c r="I13678" t="s">
        <v>21</v>
      </c>
      <c r="J13678" t="s">
        <v>31</v>
      </c>
      <c r="K13678" t="s">
        <v>533</v>
      </c>
      <c r="L13678" t="s">
        <v>24</v>
      </c>
      <c r="M13678" t="s">
        <v>25</v>
      </c>
      <c r="N13678">
        <v>2219</v>
      </c>
      <c r="O13678">
        <v>30253</v>
      </c>
      <c r="P13678">
        <v>15516.87</v>
      </c>
      <c r="Q13678">
        <v>-12141.74</v>
      </c>
    </row>
    <row r="13679" spans="2:17" hidden="1">
      <c r="B13679">
        <v>2016</v>
      </c>
      <c r="C13679">
        <v>2</v>
      </c>
      <c r="D13679" t="s">
        <v>512</v>
      </c>
      <c r="E13679" t="s">
        <v>513</v>
      </c>
      <c r="F13679" t="s">
        <v>531</v>
      </c>
      <c r="G13679" t="s">
        <v>532</v>
      </c>
      <c r="H13679" t="s">
        <v>153</v>
      </c>
      <c r="I13679" t="s">
        <v>21</v>
      </c>
      <c r="J13679" t="s">
        <v>31</v>
      </c>
      <c r="K13679" t="s">
        <v>533</v>
      </c>
      <c r="L13679" t="s">
        <v>24</v>
      </c>
      <c r="M13679" t="s">
        <v>26</v>
      </c>
      <c r="N13679">
        <v>3485</v>
      </c>
      <c r="O13679">
        <v>224481</v>
      </c>
      <c r="P13679">
        <v>114213.38</v>
      </c>
      <c r="Q13679">
        <v>-43729.88</v>
      </c>
    </row>
    <row r="13680" spans="2:17" hidden="1">
      <c r="B13680">
        <v>2016</v>
      </c>
      <c r="C13680">
        <v>2</v>
      </c>
      <c r="D13680" t="s">
        <v>512</v>
      </c>
      <c r="E13680" t="s">
        <v>513</v>
      </c>
      <c r="F13680" t="s">
        <v>531</v>
      </c>
      <c r="G13680" t="s">
        <v>532</v>
      </c>
      <c r="H13680" t="s">
        <v>153</v>
      </c>
      <c r="I13680" t="s">
        <v>21</v>
      </c>
      <c r="J13680" t="s">
        <v>31</v>
      </c>
      <c r="K13680" t="s">
        <v>533</v>
      </c>
      <c r="L13680" t="s">
        <v>24</v>
      </c>
      <c r="M13680" t="s">
        <v>27</v>
      </c>
      <c r="N13680">
        <v>943</v>
      </c>
      <c r="O13680">
        <v>146843</v>
      </c>
      <c r="P13680">
        <v>101399.19</v>
      </c>
      <c r="Q13680">
        <v>2949.36</v>
      </c>
    </row>
    <row r="13681" spans="2:17" hidden="1">
      <c r="B13681">
        <v>2016</v>
      </c>
      <c r="C13681">
        <v>2</v>
      </c>
      <c r="D13681" t="s">
        <v>512</v>
      </c>
      <c r="E13681" t="s">
        <v>513</v>
      </c>
      <c r="F13681" t="s">
        <v>534</v>
      </c>
      <c r="G13681" t="s">
        <v>535</v>
      </c>
      <c r="H13681" t="s">
        <v>20</v>
      </c>
      <c r="I13681" t="s">
        <v>21</v>
      </c>
      <c r="J13681" t="s">
        <v>31</v>
      </c>
      <c r="K13681" t="s">
        <v>536</v>
      </c>
      <c r="L13681" t="s">
        <v>24</v>
      </c>
      <c r="M13681" t="s">
        <v>25</v>
      </c>
      <c r="N13681">
        <v>1481</v>
      </c>
      <c r="O13681">
        <v>17216</v>
      </c>
      <c r="P13681">
        <v>10546.87</v>
      </c>
      <c r="Q13681">
        <v>-7689.89</v>
      </c>
    </row>
    <row r="13682" spans="2:17" hidden="1">
      <c r="B13682">
        <v>2016</v>
      </c>
      <c r="C13682">
        <v>2</v>
      </c>
      <c r="D13682" t="s">
        <v>512</v>
      </c>
      <c r="E13682" t="s">
        <v>513</v>
      </c>
      <c r="F13682" t="s">
        <v>534</v>
      </c>
      <c r="G13682" t="s">
        <v>535</v>
      </c>
      <c r="H13682" t="s">
        <v>20</v>
      </c>
      <c r="I13682" t="s">
        <v>21</v>
      </c>
      <c r="J13682" t="s">
        <v>31</v>
      </c>
      <c r="K13682" t="s">
        <v>536</v>
      </c>
      <c r="L13682" t="s">
        <v>24</v>
      </c>
      <c r="M13682" t="s">
        <v>26</v>
      </c>
      <c r="N13682">
        <v>1033</v>
      </c>
      <c r="O13682">
        <v>59021</v>
      </c>
      <c r="P13682">
        <v>32738.33</v>
      </c>
      <c r="Q13682">
        <v>-13842.2</v>
      </c>
    </row>
    <row r="13683" spans="2:17" hidden="1">
      <c r="B13683">
        <v>2016</v>
      </c>
      <c r="C13683">
        <v>2</v>
      </c>
      <c r="D13683" t="s">
        <v>512</v>
      </c>
      <c r="E13683" t="s">
        <v>513</v>
      </c>
      <c r="F13683" t="s">
        <v>534</v>
      </c>
      <c r="G13683" t="s">
        <v>535</v>
      </c>
      <c r="H13683" t="s">
        <v>20</v>
      </c>
      <c r="I13683" t="s">
        <v>21</v>
      </c>
      <c r="J13683" t="s">
        <v>31</v>
      </c>
      <c r="K13683" t="s">
        <v>536</v>
      </c>
      <c r="L13683" t="s">
        <v>24</v>
      </c>
      <c r="M13683" t="s">
        <v>27</v>
      </c>
      <c r="N13683">
        <v>262</v>
      </c>
      <c r="O13683">
        <v>47442</v>
      </c>
      <c r="P13683">
        <v>36256.26</v>
      </c>
      <c r="Q13683">
        <v>1055.76</v>
      </c>
    </row>
    <row r="13684" spans="2:17" hidden="1">
      <c r="B13684">
        <v>2016</v>
      </c>
      <c r="C13684">
        <v>2</v>
      </c>
      <c r="D13684" t="s">
        <v>512</v>
      </c>
      <c r="E13684" t="s">
        <v>513</v>
      </c>
      <c r="F13684" t="s">
        <v>537</v>
      </c>
      <c r="G13684" t="s">
        <v>538</v>
      </c>
      <c r="H13684" t="s">
        <v>140</v>
      </c>
      <c r="I13684" t="s">
        <v>1076</v>
      </c>
      <c r="J13684" t="s">
        <v>31</v>
      </c>
      <c r="K13684" t="s">
        <v>539</v>
      </c>
      <c r="L13684" t="s">
        <v>24</v>
      </c>
      <c r="M13684" t="s">
        <v>25</v>
      </c>
      <c r="N13684">
        <v>580</v>
      </c>
      <c r="O13684">
        <v>6347.5</v>
      </c>
      <c r="P13684">
        <v>4480.87</v>
      </c>
      <c r="Q13684">
        <v>-913.09</v>
      </c>
    </row>
    <row r="13685" spans="2:17" hidden="1">
      <c r="B13685">
        <v>2016</v>
      </c>
      <c r="C13685">
        <v>2</v>
      </c>
      <c r="D13685" t="s">
        <v>512</v>
      </c>
      <c r="E13685" t="s">
        <v>513</v>
      </c>
      <c r="F13685" t="s">
        <v>537</v>
      </c>
      <c r="G13685" t="s">
        <v>538</v>
      </c>
      <c r="H13685" t="s">
        <v>140</v>
      </c>
      <c r="I13685" t="s">
        <v>1076</v>
      </c>
      <c r="J13685" t="s">
        <v>31</v>
      </c>
      <c r="K13685" t="s">
        <v>539</v>
      </c>
      <c r="L13685" t="s">
        <v>24</v>
      </c>
      <c r="M13685" t="s">
        <v>26</v>
      </c>
      <c r="N13685">
        <v>1125</v>
      </c>
      <c r="O13685">
        <v>74867.399999999994</v>
      </c>
      <c r="P13685">
        <v>41630.5</v>
      </c>
      <c r="Q13685">
        <v>-4848.75</v>
      </c>
    </row>
    <row r="13686" spans="2:17" hidden="1">
      <c r="B13686">
        <v>2016</v>
      </c>
      <c r="C13686">
        <v>2</v>
      </c>
      <c r="D13686" t="s">
        <v>512</v>
      </c>
      <c r="E13686" t="s">
        <v>513</v>
      </c>
      <c r="F13686" t="s">
        <v>537</v>
      </c>
      <c r="G13686" t="s">
        <v>538</v>
      </c>
      <c r="H13686" t="s">
        <v>140</v>
      </c>
      <c r="I13686" t="s">
        <v>1076</v>
      </c>
      <c r="J13686" t="s">
        <v>31</v>
      </c>
      <c r="K13686" t="s">
        <v>539</v>
      </c>
      <c r="L13686" t="s">
        <v>24</v>
      </c>
      <c r="M13686" t="s">
        <v>27</v>
      </c>
      <c r="N13686">
        <v>1102</v>
      </c>
      <c r="O13686">
        <v>291397.5</v>
      </c>
      <c r="P13686">
        <v>176233.09</v>
      </c>
      <c r="Q13686">
        <v>5143.26</v>
      </c>
    </row>
    <row r="13687" spans="2:17" hidden="1">
      <c r="B13687">
        <v>2016</v>
      </c>
      <c r="C13687">
        <v>2</v>
      </c>
      <c r="D13687" t="s">
        <v>512</v>
      </c>
      <c r="E13687" t="s">
        <v>513</v>
      </c>
      <c r="F13687" t="s">
        <v>540</v>
      </c>
      <c r="G13687" t="s">
        <v>541</v>
      </c>
      <c r="H13687" t="s">
        <v>153</v>
      </c>
      <c r="I13687" t="s">
        <v>21</v>
      </c>
      <c r="J13687" t="s">
        <v>31</v>
      </c>
      <c r="K13687" t="s">
        <v>542</v>
      </c>
      <c r="L13687" t="s">
        <v>24</v>
      </c>
      <c r="M13687" t="s">
        <v>25</v>
      </c>
      <c r="N13687">
        <v>548</v>
      </c>
      <c r="O13687">
        <v>7316</v>
      </c>
      <c r="P13687">
        <v>3794.41</v>
      </c>
      <c r="Q13687">
        <v>-2936.9</v>
      </c>
    </row>
    <row r="13688" spans="2:17" hidden="1">
      <c r="B13688">
        <v>2016</v>
      </c>
      <c r="C13688">
        <v>2</v>
      </c>
      <c r="D13688" t="s">
        <v>512</v>
      </c>
      <c r="E13688" t="s">
        <v>513</v>
      </c>
      <c r="F13688" t="s">
        <v>540</v>
      </c>
      <c r="G13688" t="s">
        <v>541</v>
      </c>
      <c r="H13688" t="s">
        <v>153</v>
      </c>
      <c r="I13688" t="s">
        <v>21</v>
      </c>
      <c r="J13688" t="s">
        <v>31</v>
      </c>
      <c r="K13688" t="s">
        <v>542</v>
      </c>
      <c r="L13688" t="s">
        <v>24</v>
      </c>
      <c r="M13688" t="s">
        <v>26</v>
      </c>
      <c r="N13688">
        <v>994</v>
      </c>
      <c r="O13688">
        <v>63319</v>
      </c>
      <c r="P13688">
        <v>32201.14</v>
      </c>
      <c r="Q13688">
        <v>-12401.24</v>
      </c>
    </row>
    <row r="13689" spans="2:17" hidden="1">
      <c r="B13689">
        <v>2016</v>
      </c>
      <c r="C13689">
        <v>2</v>
      </c>
      <c r="D13689" t="s">
        <v>512</v>
      </c>
      <c r="E13689" t="s">
        <v>513</v>
      </c>
      <c r="F13689" t="s">
        <v>540</v>
      </c>
      <c r="G13689" t="s">
        <v>541</v>
      </c>
      <c r="H13689" t="s">
        <v>153</v>
      </c>
      <c r="I13689" t="s">
        <v>21</v>
      </c>
      <c r="J13689" t="s">
        <v>31</v>
      </c>
      <c r="K13689" t="s">
        <v>542</v>
      </c>
      <c r="L13689" t="s">
        <v>24</v>
      </c>
      <c r="M13689" t="s">
        <v>27</v>
      </c>
      <c r="N13689">
        <v>213</v>
      </c>
      <c r="O13689">
        <v>32784</v>
      </c>
      <c r="P13689">
        <v>22652.67</v>
      </c>
      <c r="Q13689">
        <v>658.82</v>
      </c>
    </row>
    <row r="13690" spans="2:17" hidden="1">
      <c r="B13690">
        <v>2016</v>
      </c>
      <c r="C13690">
        <v>2</v>
      </c>
      <c r="D13690" t="s">
        <v>512</v>
      </c>
      <c r="E13690" t="s">
        <v>513</v>
      </c>
      <c r="F13690" t="s">
        <v>543</v>
      </c>
      <c r="G13690" t="s">
        <v>544</v>
      </c>
      <c r="H13690" t="s">
        <v>121</v>
      </c>
      <c r="I13690" t="s">
        <v>1076</v>
      </c>
      <c r="J13690" t="s">
        <v>31</v>
      </c>
      <c r="K13690" t="s">
        <v>545</v>
      </c>
      <c r="L13690" t="s">
        <v>24</v>
      </c>
      <c r="M13690" t="s">
        <v>25</v>
      </c>
      <c r="N13690">
        <v>7447</v>
      </c>
      <c r="O13690">
        <v>96690</v>
      </c>
      <c r="P13690">
        <v>65798.47</v>
      </c>
      <c r="Q13690">
        <v>-14257.98</v>
      </c>
    </row>
    <row r="13691" spans="2:17" hidden="1">
      <c r="B13691">
        <v>2016</v>
      </c>
      <c r="C13691">
        <v>2</v>
      </c>
      <c r="D13691" t="s">
        <v>512</v>
      </c>
      <c r="E13691" t="s">
        <v>513</v>
      </c>
      <c r="F13691" t="s">
        <v>543</v>
      </c>
      <c r="G13691" t="s">
        <v>544</v>
      </c>
      <c r="H13691" t="s">
        <v>121</v>
      </c>
      <c r="I13691" t="s">
        <v>1076</v>
      </c>
      <c r="J13691" t="s">
        <v>31</v>
      </c>
      <c r="K13691" t="s">
        <v>545</v>
      </c>
      <c r="L13691" t="s">
        <v>24</v>
      </c>
      <c r="M13691" t="s">
        <v>26</v>
      </c>
      <c r="N13691">
        <v>7168</v>
      </c>
      <c r="O13691">
        <v>450774</v>
      </c>
      <c r="P13691">
        <v>256025.88</v>
      </c>
      <c r="Q13691">
        <v>-32037.56</v>
      </c>
    </row>
    <row r="13692" spans="2:17" hidden="1">
      <c r="B13692">
        <v>2016</v>
      </c>
      <c r="C13692">
        <v>2</v>
      </c>
      <c r="D13692" t="s">
        <v>512</v>
      </c>
      <c r="E13692" t="s">
        <v>513</v>
      </c>
      <c r="F13692" t="s">
        <v>543</v>
      </c>
      <c r="G13692" t="s">
        <v>544</v>
      </c>
      <c r="H13692" t="s">
        <v>121</v>
      </c>
      <c r="I13692" t="s">
        <v>1076</v>
      </c>
      <c r="J13692" t="s">
        <v>31</v>
      </c>
      <c r="K13692" t="s">
        <v>545</v>
      </c>
      <c r="L13692" t="s">
        <v>24</v>
      </c>
      <c r="M13692" t="s">
        <v>27</v>
      </c>
      <c r="N13692">
        <v>3306</v>
      </c>
      <c r="O13692">
        <v>593785</v>
      </c>
      <c r="P13692">
        <v>371272.56</v>
      </c>
      <c r="Q13692">
        <v>10807.87</v>
      </c>
    </row>
    <row r="13693" spans="2:17" hidden="1">
      <c r="B13693">
        <v>2016</v>
      </c>
      <c r="C13693">
        <v>2</v>
      </c>
      <c r="D13693" t="s">
        <v>512</v>
      </c>
      <c r="E13693" t="s">
        <v>513</v>
      </c>
      <c r="F13693" t="s">
        <v>546</v>
      </c>
      <c r="G13693" t="s">
        <v>547</v>
      </c>
      <c r="H13693" t="s">
        <v>153</v>
      </c>
      <c r="I13693" t="s">
        <v>21</v>
      </c>
      <c r="J13693" t="s">
        <v>31</v>
      </c>
      <c r="K13693" t="s">
        <v>548</v>
      </c>
      <c r="L13693" t="s">
        <v>24</v>
      </c>
      <c r="M13693" t="s">
        <v>25</v>
      </c>
      <c r="N13693">
        <v>4616</v>
      </c>
      <c r="O13693">
        <v>65162.7</v>
      </c>
      <c r="P13693">
        <v>32817.910000000003</v>
      </c>
      <c r="Q13693">
        <v>-26143.48</v>
      </c>
    </row>
    <row r="13694" spans="2:17" hidden="1">
      <c r="B13694">
        <v>2016</v>
      </c>
      <c r="C13694">
        <v>2</v>
      </c>
      <c r="D13694" t="s">
        <v>512</v>
      </c>
      <c r="E13694" t="s">
        <v>513</v>
      </c>
      <c r="F13694" t="s">
        <v>546</v>
      </c>
      <c r="G13694" t="s">
        <v>547</v>
      </c>
      <c r="H13694" t="s">
        <v>153</v>
      </c>
      <c r="I13694" t="s">
        <v>21</v>
      </c>
      <c r="J13694" t="s">
        <v>31</v>
      </c>
      <c r="K13694" t="s">
        <v>548</v>
      </c>
      <c r="L13694" t="s">
        <v>24</v>
      </c>
      <c r="M13694" t="s">
        <v>26</v>
      </c>
      <c r="N13694">
        <v>5417</v>
      </c>
      <c r="O13694">
        <v>327631.8</v>
      </c>
      <c r="P13694">
        <v>166435.54</v>
      </c>
      <c r="Q13694">
        <v>-65202.83</v>
      </c>
    </row>
    <row r="13695" spans="2:17" hidden="1">
      <c r="B13695">
        <v>2016</v>
      </c>
      <c r="C13695">
        <v>2</v>
      </c>
      <c r="D13695" t="s">
        <v>512</v>
      </c>
      <c r="E13695" t="s">
        <v>513</v>
      </c>
      <c r="F13695" t="s">
        <v>546</v>
      </c>
      <c r="G13695" t="s">
        <v>547</v>
      </c>
      <c r="H13695" t="s">
        <v>153</v>
      </c>
      <c r="I13695" t="s">
        <v>21</v>
      </c>
      <c r="J13695" t="s">
        <v>31</v>
      </c>
      <c r="K13695" t="s">
        <v>548</v>
      </c>
      <c r="L13695" t="s">
        <v>24</v>
      </c>
      <c r="M13695" t="s">
        <v>27</v>
      </c>
      <c r="N13695">
        <v>1295</v>
      </c>
      <c r="O13695">
        <v>204011</v>
      </c>
      <c r="P13695">
        <v>140734.41</v>
      </c>
      <c r="Q13695">
        <v>4115.83</v>
      </c>
    </row>
    <row r="13696" spans="2:17" hidden="1">
      <c r="B13696">
        <v>2016</v>
      </c>
      <c r="C13696">
        <v>2</v>
      </c>
      <c r="D13696" t="s">
        <v>512</v>
      </c>
      <c r="E13696" t="s">
        <v>513</v>
      </c>
      <c r="F13696" t="s">
        <v>549</v>
      </c>
      <c r="G13696" t="s">
        <v>550</v>
      </c>
      <c r="H13696" t="s">
        <v>121</v>
      </c>
      <c r="I13696" t="s">
        <v>1076</v>
      </c>
      <c r="J13696" t="s">
        <v>31</v>
      </c>
      <c r="K13696" t="s">
        <v>551</v>
      </c>
      <c r="L13696" t="s">
        <v>24</v>
      </c>
      <c r="M13696" t="s">
        <v>25</v>
      </c>
      <c r="N13696">
        <v>1907</v>
      </c>
      <c r="O13696">
        <v>26098</v>
      </c>
      <c r="P13696">
        <v>17442.34</v>
      </c>
      <c r="Q13696">
        <v>-3847.79</v>
      </c>
    </row>
    <row r="13697" spans="2:17" hidden="1">
      <c r="B13697">
        <v>2016</v>
      </c>
      <c r="C13697">
        <v>2</v>
      </c>
      <c r="D13697" t="s">
        <v>512</v>
      </c>
      <c r="E13697" t="s">
        <v>513</v>
      </c>
      <c r="F13697" t="s">
        <v>549</v>
      </c>
      <c r="G13697" t="s">
        <v>550</v>
      </c>
      <c r="H13697" t="s">
        <v>121</v>
      </c>
      <c r="I13697" t="s">
        <v>1076</v>
      </c>
      <c r="J13697" t="s">
        <v>31</v>
      </c>
      <c r="K13697" t="s">
        <v>551</v>
      </c>
      <c r="L13697" t="s">
        <v>24</v>
      </c>
      <c r="M13697" t="s">
        <v>26</v>
      </c>
      <c r="N13697">
        <v>3504</v>
      </c>
      <c r="O13697">
        <v>229883</v>
      </c>
      <c r="P13697">
        <v>130283.15</v>
      </c>
      <c r="Q13697">
        <v>-16170.22</v>
      </c>
    </row>
    <row r="13698" spans="2:17" hidden="1">
      <c r="B13698">
        <v>2016</v>
      </c>
      <c r="C13698">
        <v>2</v>
      </c>
      <c r="D13698" t="s">
        <v>512</v>
      </c>
      <c r="E13698" t="s">
        <v>513</v>
      </c>
      <c r="F13698" t="s">
        <v>549</v>
      </c>
      <c r="G13698" t="s">
        <v>550</v>
      </c>
      <c r="H13698" t="s">
        <v>121</v>
      </c>
      <c r="I13698" t="s">
        <v>1076</v>
      </c>
      <c r="J13698" t="s">
        <v>31</v>
      </c>
      <c r="K13698" t="s">
        <v>551</v>
      </c>
      <c r="L13698" t="s">
        <v>24</v>
      </c>
      <c r="M13698" t="s">
        <v>27</v>
      </c>
      <c r="N13698">
        <v>1553</v>
      </c>
      <c r="O13698">
        <v>291583</v>
      </c>
      <c r="P13698">
        <v>182123.92</v>
      </c>
      <c r="Q13698">
        <v>5301.85</v>
      </c>
    </row>
    <row r="13699" spans="2:17" hidden="1">
      <c r="B13699">
        <v>2016</v>
      </c>
      <c r="C13699">
        <v>2</v>
      </c>
      <c r="D13699" t="s">
        <v>512</v>
      </c>
      <c r="E13699" t="s">
        <v>513</v>
      </c>
      <c r="F13699" t="s">
        <v>552</v>
      </c>
      <c r="G13699" t="s">
        <v>553</v>
      </c>
      <c r="H13699" t="s">
        <v>121</v>
      </c>
      <c r="I13699" t="s">
        <v>1076</v>
      </c>
      <c r="J13699" t="s">
        <v>31</v>
      </c>
      <c r="K13699" t="s">
        <v>554</v>
      </c>
      <c r="L13699" t="s">
        <v>24</v>
      </c>
      <c r="M13699" t="s">
        <v>25</v>
      </c>
      <c r="N13699">
        <v>924</v>
      </c>
      <c r="O13699">
        <v>10524</v>
      </c>
      <c r="P13699">
        <v>7510.74</v>
      </c>
      <c r="Q13699">
        <v>-1553.21</v>
      </c>
    </row>
    <row r="13700" spans="2:17" hidden="1">
      <c r="B13700">
        <v>2016</v>
      </c>
      <c r="C13700">
        <v>2</v>
      </c>
      <c r="D13700" t="s">
        <v>512</v>
      </c>
      <c r="E13700" t="s">
        <v>513</v>
      </c>
      <c r="F13700" t="s">
        <v>552</v>
      </c>
      <c r="G13700" t="s">
        <v>553</v>
      </c>
      <c r="H13700" t="s">
        <v>121</v>
      </c>
      <c r="I13700" t="s">
        <v>1076</v>
      </c>
      <c r="J13700" t="s">
        <v>31</v>
      </c>
      <c r="K13700" t="s">
        <v>554</v>
      </c>
      <c r="L13700" t="s">
        <v>24</v>
      </c>
      <c r="M13700" t="s">
        <v>26</v>
      </c>
      <c r="N13700">
        <v>1429</v>
      </c>
      <c r="O13700">
        <v>91371</v>
      </c>
      <c r="P13700">
        <v>51989.52</v>
      </c>
      <c r="Q13700">
        <v>-6327.6</v>
      </c>
    </row>
    <row r="13701" spans="2:17" hidden="1">
      <c r="B13701">
        <v>2016</v>
      </c>
      <c r="C13701">
        <v>2</v>
      </c>
      <c r="D13701" t="s">
        <v>512</v>
      </c>
      <c r="E13701" t="s">
        <v>513</v>
      </c>
      <c r="F13701" t="s">
        <v>552</v>
      </c>
      <c r="G13701" t="s">
        <v>553</v>
      </c>
      <c r="H13701" t="s">
        <v>121</v>
      </c>
      <c r="I13701" t="s">
        <v>1076</v>
      </c>
      <c r="J13701" t="s">
        <v>31</v>
      </c>
      <c r="K13701" t="s">
        <v>554</v>
      </c>
      <c r="L13701" t="s">
        <v>24</v>
      </c>
      <c r="M13701" t="s">
        <v>27</v>
      </c>
      <c r="N13701">
        <v>815</v>
      </c>
      <c r="O13701">
        <v>215250</v>
      </c>
      <c r="P13701">
        <v>133377.41</v>
      </c>
      <c r="Q13701">
        <v>3883.13</v>
      </c>
    </row>
    <row r="13702" spans="2:17" hidden="1">
      <c r="B13702">
        <v>2016</v>
      </c>
      <c r="C13702">
        <v>2</v>
      </c>
      <c r="D13702" t="s">
        <v>512</v>
      </c>
      <c r="E13702" t="s">
        <v>513</v>
      </c>
      <c r="F13702" t="s">
        <v>555</v>
      </c>
      <c r="G13702" t="s">
        <v>556</v>
      </c>
      <c r="H13702" t="s">
        <v>140</v>
      </c>
      <c r="I13702" t="s">
        <v>1076</v>
      </c>
      <c r="J13702" t="s">
        <v>31</v>
      </c>
      <c r="K13702" t="s">
        <v>557</v>
      </c>
      <c r="L13702" t="s">
        <v>24</v>
      </c>
      <c r="M13702" t="s">
        <v>25</v>
      </c>
      <c r="N13702">
        <v>1421</v>
      </c>
      <c r="O13702">
        <v>16075.5</v>
      </c>
      <c r="P13702">
        <v>11203.71</v>
      </c>
      <c r="Q13702">
        <v>-2311.0500000000002</v>
      </c>
    </row>
    <row r="13703" spans="2:17" hidden="1">
      <c r="B13703">
        <v>2016</v>
      </c>
      <c r="C13703">
        <v>2</v>
      </c>
      <c r="D13703" t="s">
        <v>512</v>
      </c>
      <c r="E13703" t="s">
        <v>513</v>
      </c>
      <c r="F13703" t="s">
        <v>555</v>
      </c>
      <c r="G13703" t="s">
        <v>556</v>
      </c>
      <c r="H13703" t="s">
        <v>140</v>
      </c>
      <c r="I13703" t="s">
        <v>1076</v>
      </c>
      <c r="J13703" t="s">
        <v>31</v>
      </c>
      <c r="K13703" t="s">
        <v>557</v>
      </c>
      <c r="L13703" t="s">
        <v>24</v>
      </c>
      <c r="M13703" t="s">
        <v>26</v>
      </c>
      <c r="N13703">
        <v>2677</v>
      </c>
      <c r="O13703">
        <v>185317</v>
      </c>
      <c r="P13703">
        <v>102624.43</v>
      </c>
      <c r="Q13703">
        <v>-12091.43</v>
      </c>
    </row>
    <row r="13704" spans="2:17" hidden="1">
      <c r="B13704">
        <v>2016</v>
      </c>
      <c r="C13704">
        <v>2</v>
      </c>
      <c r="D13704" t="s">
        <v>512</v>
      </c>
      <c r="E13704" t="s">
        <v>513</v>
      </c>
      <c r="F13704" t="s">
        <v>555</v>
      </c>
      <c r="G13704" t="s">
        <v>556</v>
      </c>
      <c r="H13704" t="s">
        <v>140</v>
      </c>
      <c r="I13704" t="s">
        <v>1076</v>
      </c>
      <c r="J13704" t="s">
        <v>31</v>
      </c>
      <c r="K13704" t="s">
        <v>557</v>
      </c>
      <c r="L13704" t="s">
        <v>24</v>
      </c>
      <c r="M13704" t="s">
        <v>27</v>
      </c>
      <c r="N13704">
        <v>1752</v>
      </c>
      <c r="O13704">
        <v>382103</v>
      </c>
      <c r="P13704">
        <v>232001.57</v>
      </c>
      <c r="Q13704">
        <v>6773.5</v>
      </c>
    </row>
    <row r="13705" spans="2:17" hidden="1">
      <c r="B13705">
        <v>2016</v>
      </c>
      <c r="C13705">
        <v>2</v>
      </c>
      <c r="D13705" t="s">
        <v>512</v>
      </c>
      <c r="E13705" t="s">
        <v>513</v>
      </c>
      <c r="F13705" t="s">
        <v>558</v>
      </c>
      <c r="G13705" t="s">
        <v>559</v>
      </c>
      <c r="H13705" t="s">
        <v>140</v>
      </c>
      <c r="I13705" t="s">
        <v>1076</v>
      </c>
      <c r="J13705" t="s">
        <v>31</v>
      </c>
      <c r="K13705" t="s">
        <v>560</v>
      </c>
      <c r="L13705" t="s">
        <v>24</v>
      </c>
      <c r="M13705" t="s">
        <v>25</v>
      </c>
      <c r="N13705">
        <v>11514</v>
      </c>
      <c r="O13705">
        <v>160494.29999999999</v>
      </c>
      <c r="P13705">
        <v>103546.34</v>
      </c>
      <c r="Q13705">
        <v>-22973.759999999998</v>
      </c>
    </row>
    <row r="13706" spans="2:17" hidden="1">
      <c r="B13706">
        <v>2016</v>
      </c>
      <c r="C13706">
        <v>2</v>
      </c>
      <c r="D13706" t="s">
        <v>512</v>
      </c>
      <c r="E13706" t="s">
        <v>513</v>
      </c>
      <c r="F13706" t="s">
        <v>558</v>
      </c>
      <c r="G13706" t="s">
        <v>559</v>
      </c>
      <c r="H13706" t="s">
        <v>140</v>
      </c>
      <c r="I13706" t="s">
        <v>1076</v>
      </c>
      <c r="J13706" t="s">
        <v>31</v>
      </c>
      <c r="K13706" t="s">
        <v>560</v>
      </c>
      <c r="L13706" t="s">
        <v>24</v>
      </c>
      <c r="M13706" t="s">
        <v>26</v>
      </c>
      <c r="N13706">
        <v>21590</v>
      </c>
      <c r="O13706">
        <v>1404669.4</v>
      </c>
      <c r="P13706">
        <v>776967.26</v>
      </c>
      <c r="Q13706">
        <v>-92958.86</v>
      </c>
    </row>
    <row r="13707" spans="2:17" hidden="1">
      <c r="B13707">
        <v>2016</v>
      </c>
      <c r="C13707">
        <v>2</v>
      </c>
      <c r="D13707" t="s">
        <v>512</v>
      </c>
      <c r="E13707" t="s">
        <v>513</v>
      </c>
      <c r="F13707" t="s">
        <v>558</v>
      </c>
      <c r="G13707" t="s">
        <v>559</v>
      </c>
      <c r="H13707" t="s">
        <v>140</v>
      </c>
      <c r="I13707" t="s">
        <v>1076</v>
      </c>
      <c r="J13707" t="s">
        <v>31</v>
      </c>
      <c r="K13707" t="s">
        <v>560</v>
      </c>
      <c r="L13707" t="s">
        <v>24</v>
      </c>
      <c r="M13707" t="s">
        <v>27</v>
      </c>
      <c r="N13707">
        <v>15616</v>
      </c>
      <c r="O13707">
        <v>2890097.2</v>
      </c>
      <c r="P13707">
        <v>1754719.68</v>
      </c>
      <c r="Q13707">
        <v>51150.34</v>
      </c>
    </row>
    <row r="13708" spans="2:17" hidden="1">
      <c r="B13708">
        <v>2016</v>
      </c>
      <c r="C13708">
        <v>2</v>
      </c>
      <c r="D13708" t="s">
        <v>512</v>
      </c>
      <c r="E13708" t="s">
        <v>513</v>
      </c>
      <c r="F13708" t="s">
        <v>561</v>
      </c>
      <c r="G13708" t="s">
        <v>562</v>
      </c>
      <c r="H13708" t="s">
        <v>140</v>
      </c>
      <c r="I13708" t="s">
        <v>1076</v>
      </c>
      <c r="J13708" t="s">
        <v>31</v>
      </c>
      <c r="K13708" t="s">
        <v>563</v>
      </c>
      <c r="L13708" t="s">
        <v>24</v>
      </c>
      <c r="M13708" t="s">
        <v>25</v>
      </c>
      <c r="N13708">
        <v>2580</v>
      </c>
      <c r="O13708">
        <v>31619</v>
      </c>
      <c r="P13708">
        <v>21399.41</v>
      </c>
      <c r="Q13708">
        <v>-4549.83</v>
      </c>
    </row>
    <row r="13709" spans="2:17" hidden="1">
      <c r="B13709">
        <v>2016</v>
      </c>
      <c r="C13709">
        <v>2</v>
      </c>
      <c r="D13709" t="s">
        <v>512</v>
      </c>
      <c r="E13709" t="s">
        <v>513</v>
      </c>
      <c r="F13709" t="s">
        <v>561</v>
      </c>
      <c r="G13709" t="s">
        <v>562</v>
      </c>
      <c r="H13709" t="s">
        <v>140</v>
      </c>
      <c r="I13709" t="s">
        <v>1076</v>
      </c>
      <c r="J13709" t="s">
        <v>31</v>
      </c>
      <c r="K13709" t="s">
        <v>563</v>
      </c>
      <c r="L13709" t="s">
        <v>24</v>
      </c>
      <c r="M13709" t="s">
        <v>26</v>
      </c>
      <c r="N13709">
        <v>3611</v>
      </c>
      <c r="O13709">
        <v>238355</v>
      </c>
      <c r="P13709">
        <v>131583.62</v>
      </c>
      <c r="Q13709">
        <v>-16547.080000000002</v>
      </c>
    </row>
    <row r="13710" spans="2:17" hidden="1">
      <c r="B13710">
        <v>2016</v>
      </c>
      <c r="C13710">
        <v>2</v>
      </c>
      <c r="D13710" t="s">
        <v>512</v>
      </c>
      <c r="E13710" t="s">
        <v>513</v>
      </c>
      <c r="F13710" t="s">
        <v>561</v>
      </c>
      <c r="G13710" t="s">
        <v>562</v>
      </c>
      <c r="H13710" t="s">
        <v>140</v>
      </c>
      <c r="I13710" t="s">
        <v>1076</v>
      </c>
      <c r="J13710" t="s">
        <v>31</v>
      </c>
      <c r="K13710" t="s">
        <v>563</v>
      </c>
      <c r="L13710" t="s">
        <v>24</v>
      </c>
      <c r="M13710" t="s">
        <v>27</v>
      </c>
      <c r="N13710">
        <v>2087</v>
      </c>
      <c r="O13710">
        <v>406311</v>
      </c>
      <c r="P13710">
        <v>247530.7</v>
      </c>
      <c r="Q13710">
        <v>7221.94</v>
      </c>
    </row>
    <row r="13711" spans="2:17" hidden="1">
      <c r="B13711">
        <v>2016</v>
      </c>
      <c r="C13711">
        <v>2</v>
      </c>
      <c r="D13711" t="s">
        <v>512</v>
      </c>
      <c r="E13711" t="s">
        <v>513</v>
      </c>
      <c r="F13711" t="s">
        <v>564</v>
      </c>
      <c r="G13711" t="s">
        <v>565</v>
      </c>
      <c r="H13711" t="s">
        <v>140</v>
      </c>
      <c r="I13711" t="s">
        <v>1076</v>
      </c>
      <c r="J13711" t="s">
        <v>31</v>
      </c>
      <c r="K13711" t="s">
        <v>566</v>
      </c>
      <c r="L13711" t="s">
        <v>24</v>
      </c>
      <c r="M13711" t="s">
        <v>25</v>
      </c>
      <c r="N13711">
        <v>5151</v>
      </c>
      <c r="O13711">
        <v>67025.7</v>
      </c>
      <c r="P13711">
        <v>44267.14</v>
      </c>
      <c r="Q13711">
        <v>-9587.92</v>
      </c>
    </row>
    <row r="13712" spans="2:17" hidden="1">
      <c r="B13712">
        <v>2016</v>
      </c>
      <c r="C13712">
        <v>2</v>
      </c>
      <c r="D13712" t="s">
        <v>512</v>
      </c>
      <c r="E13712" t="s">
        <v>513</v>
      </c>
      <c r="F13712" t="s">
        <v>564</v>
      </c>
      <c r="G13712" t="s">
        <v>565</v>
      </c>
      <c r="H13712" t="s">
        <v>140</v>
      </c>
      <c r="I13712" t="s">
        <v>1076</v>
      </c>
      <c r="J13712" t="s">
        <v>31</v>
      </c>
      <c r="K13712" t="s">
        <v>566</v>
      </c>
      <c r="L13712" t="s">
        <v>24</v>
      </c>
      <c r="M13712" t="s">
        <v>26</v>
      </c>
      <c r="N13712">
        <v>8670</v>
      </c>
      <c r="O13712">
        <v>619868.4</v>
      </c>
      <c r="P13712">
        <v>339420.27</v>
      </c>
      <c r="Q13712">
        <v>-41798.65</v>
      </c>
    </row>
    <row r="13713" spans="2:17" hidden="1">
      <c r="B13713">
        <v>2016</v>
      </c>
      <c r="C13713">
        <v>2</v>
      </c>
      <c r="D13713" t="s">
        <v>512</v>
      </c>
      <c r="E13713" t="s">
        <v>513</v>
      </c>
      <c r="F13713" t="s">
        <v>564</v>
      </c>
      <c r="G13713" t="s">
        <v>565</v>
      </c>
      <c r="H13713" t="s">
        <v>140</v>
      </c>
      <c r="I13713" t="s">
        <v>1076</v>
      </c>
      <c r="J13713" t="s">
        <v>31</v>
      </c>
      <c r="K13713" t="s">
        <v>566</v>
      </c>
      <c r="L13713" t="s">
        <v>24</v>
      </c>
      <c r="M13713" t="s">
        <v>27</v>
      </c>
      <c r="N13713">
        <v>4908</v>
      </c>
      <c r="O13713">
        <v>908332.6</v>
      </c>
      <c r="P13713">
        <v>551090.34</v>
      </c>
      <c r="Q13713">
        <v>16069.39</v>
      </c>
    </row>
    <row r="13714" spans="2:17" hidden="1">
      <c r="B13714">
        <v>2016</v>
      </c>
      <c r="C13714">
        <v>2</v>
      </c>
      <c r="D13714" t="s">
        <v>512</v>
      </c>
      <c r="E13714" t="s">
        <v>513</v>
      </c>
      <c r="F13714" t="s">
        <v>567</v>
      </c>
      <c r="G13714" t="s">
        <v>568</v>
      </c>
      <c r="H13714" t="s">
        <v>30</v>
      </c>
      <c r="I13714" t="s">
        <v>21</v>
      </c>
      <c r="J13714" t="s">
        <v>31</v>
      </c>
      <c r="K13714" t="s">
        <v>569</v>
      </c>
      <c r="L13714" t="s">
        <v>24</v>
      </c>
      <c r="M13714" t="s">
        <v>25</v>
      </c>
      <c r="N13714">
        <v>80151</v>
      </c>
      <c r="O13714">
        <v>706454</v>
      </c>
      <c r="P13714">
        <v>641826.89</v>
      </c>
      <c r="Q13714">
        <v>-367389.88</v>
      </c>
    </row>
    <row r="13715" spans="2:17" hidden="1">
      <c r="B13715">
        <v>2016</v>
      </c>
      <c r="C13715">
        <v>2</v>
      </c>
      <c r="D13715" t="s">
        <v>512</v>
      </c>
      <c r="E13715" t="s">
        <v>513</v>
      </c>
      <c r="F13715" t="s">
        <v>567</v>
      </c>
      <c r="G13715" t="s">
        <v>568</v>
      </c>
      <c r="H13715" t="s">
        <v>30</v>
      </c>
      <c r="I13715" t="s">
        <v>21</v>
      </c>
      <c r="J13715" t="s">
        <v>31</v>
      </c>
      <c r="K13715" t="s">
        <v>569</v>
      </c>
      <c r="L13715" t="s">
        <v>24</v>
      </c>
      <c r="M13715" t="s">
        <v>26</v>
      </c>
      <c r="N13715">
        <v>23575</v>
      </c>
      <c r="O13715">
        <v>1323453</v>
      </c>
      <c r="P13715">
        <v>858626.73</v>
      </c>
      <c r="Q13715">
        <v>-373438.26</v>
      </c>
    </row>
    <row r="13716" spans="2:17" hidden="1">
      <c r="B13716">
        <v>2016</v>
      </c>
      <c r="C13716">
        <v>2</v>
      </c>
      <c r="D13716" t="s">
        <v>512</v>
      </c>
      <c r="E13716" t="s">
        <v>513</v>
      </c>
      <c r="F13716" t="s">
        <v>567</v>
      </c>
      <c r="G13716" t="s">
        <v>568</v>
      </c>
      <c r="H13716" t="s">
        <v>30</v>
      </c>
      <c r="I13716" t="s">
        <v>21</v>
      </c>
      <c r="J13716" t="s">
        <v>31</v>
      </c>
      <c r="K13716" t="s">
        <v>569</v>
      </c>
      <c r="L13716" t="s">
        <v>24</v>
      </c>
      <c r="M13716" t="s">
        <v>27</v>
      </c>
      <c r="N13716">
        <v>2629</v>
      </c>
      <c r="O13716">
        <v>451932.1</v>
      </c>
      <c r="P13716">
        <v>404288.9</v>
      </c>
      <c r="Q13716">
        <v>11782.24</v>
      </c>
    </row>
    <row r="13717" spans="2:17" hidden="1">
      <c r="B13717">
        <v>2016</v>
      </c>
      <c r="C13717">
        <v>2</v>
      </c>
      <c r="D13717" t="s">
        <v>512</v>
      </c>
      <c r="E13717" t="s">
        <v>513</v>
      </c>
      <c r="F13717" t="s">
        <v>570</v>
      </c>
      <c r="G13717" t="s">
        <v>571</v>
      </c>
      <c r="H13717" t="s">
        <v>30</v>
      </c>
      <c r="I13717" t="s">
        <v>21</v>
      </c>
      <c r="J13717" t="s">
        <v>31</v>
      </c>
      <c r="K13717" t="s">
        <v>572</v>
      </c>
      <c r="L13717" t="s">
        <v>24</v>
      </c>
      <c r="M13717" t="s">
        <v>25</v>
      </c>
      <c r="N13717">
        <v>298</v>
      </c>
      <c r="O13717">
        <v>3001</v>
      </c>
      <c r="P13717">
        <v>2505.8000000000002</v>
      </c>
      <c r="Q13717">
        <v>-1561.23</v>
      </c>
    </row>
    <row r="13718" spans="2:17" hidden="1">
      <c r="B13718">
        <v>2016</v>
      </c>
      <c r="C13718">
        <v>2</v>
      </c>
      <c r="D13718" t="s">
        <v>512</v>
      </c>
      <c r="E13718" t="s">
        <v>513</v>
      </c>
      <c r="F13718" t="s">
        <v>570</v>
      </c>
      <c r="G13718" t="s">
        <v>571</v>
      </c>
      <c r="H13718" t="s">
        <v>30</v>
      </c>
      <c r="I13718" t="s">
        <v>21</v>
      </c>
      <c r="J13718" t="s">
        <v>31</v>
      </c>
      <c r="K13718" t="s">
        <v>572</v>
      </c>
      <c r="L13718" t="s">
        <v>24</v>
      </c>
      <c r="M13718" t="s">
        <v>26</v>
      </c>
      <c r="N13718">
        <v>271</v>
      </c>
      <c r="O13718">
        <v>17186</v>
      </c>
      <c r="P13718">
        <v>11234.91</v>
      </c>
      <c r="Q13718">
        <v>-4587.3500000000004</v>
      </c>
    </row>
    <row r="13719" spans="2:17" hidden="1">
      <c r="B13719">
        <v>2016</v>
      </c>
      <c r="C13719">
        <v>2</v>
      </c>
      <c r="D13719" t="s">
        <v>512</v>
      </c>
      <c r="E13719" t="s">
        <v>513</v>
      </c>
      <c r="F13719" t="s">
        <v>570</v>
      </c>
      <c r="G13719" t="s">
        <v>571</v>
      </c>
      <c r="H13719" t="s">
        <v>30</v>
      </c>
      <c r="I13719" t="s">
        <v>21</v>
      </c>
      <c r="J13719" t="s">
        <v>31</v>
      </c>
      <c r="K13719" t="s">
        <v>572</v>
      </c>
      <c r="L13719" t="s">
        <v>24</v>
      </c>
      <c r="M13719" t="s">
        <v>27</v>
      </c>
      <c r="N13719">
        <v>49</v>
      </c>
      <c r="O13719">
        <v>8073</v>
      </c>
      <c r="P13719">
        <v>7235.32</v>
      </c>
      <c r="Q13719">
        <v>210.7</v>
      </c>
    </row>
    <row r="13720" spans="2:17" hidden="1">
      <c r="B13720">
        <v>2016</v>
      </c>
      <c r="C13720">
        <v>2</v>
      </c>
      <c r="D13720" t="s">
        <v>573</v>
      </c>
      <c r="E13720" t="s">
        <v>574</v>
      </c>
      <c r="F13720" t="s">
        <v>575</v>
      </c>
      <c r="G13720" t="s">
        <v>576</v>
      </c>
      <c r="H13720" t="s">
        <v>140</v>
      </c>
      <c r="I13720" t="s">
        <v>1076</v>
      </c>
      <c r="J13720" t="s">
        <v>22</v>
      </c>
      <c r="K13720" t="s">
        <v>577</v>
      </c>
      <c r="L13720" t="s">
        <v>24</v>
      </c>
      <c r="M13720" t="s">
        <v>25</v>
      </c>
      <c r="N13720">
        <v>659</v>
      </c>
      <c r="O13720">
        <v>10183</v>
      </c>
      <c r="P13720">
        <v>4273.37</v>
      </c>
      <c r="Q13720">
        <v>-2237.69</v>
      </c>
    </row>
    <row r="13721" spans="2:17" hidden="1">
      <c r="B13721">
        <v>2016</v>
      </c>
      <c r="C13721">
        <v>2</v>
      </c>
      <c r="D13721" t="s">
        <v>573</v>
      </c>
      <c r="E13721" t="s">
        <v>574</v>
      </c>
      <c r="F13721" t="s">
        <v>575</v>
      </c>
      <c r="G13721" t="s">
        <v>576</v>
      </c>
      <c r="H13721" t="s">
        <v>140</v>
      </c>
      <c r="I13721" t="s">
        <v>1076</v>
      </c>
      <c r="J13721" t="s">
        <v>22</v>
      </c>
      <c r="K13721" t="s">
        <v>577</v>
      </c>
      <c r="L13721" t="s">
        <v>24</v>
      </c>
      <c r="M13721" t="s">
        <v>26</v>
      </c>
      <c r="N13721">
        <v>696</v>
      </c>
      <c r="O13721">
        <v>51878</v>
      </c>
      <c r="P13721">
        <v>19244.37</v>
      </c>
      <c r="Q13721">
        <v>-5707.64</v>
      </c>
    </row>
    <row r="13722" spans="2:17" hidden="1">
      <c r="B13722">
        <v>2016</v>
      </c>
      <c r="C13722">
        <v>2</v>
      </c>
      <c r="D13722" t="s">
        <v>573</v>
      </c>
      <c r="E13722" t="s">
        <v>574</v>
      </c>
      <c r="F13722" t="s">
        <v>575</v>
      </c>
      <c r="G13722" t="s">
        <v>576</v>
      </c>
      <c r="H13722" t="s">
        <v>140</v>
      </c>
      <c r="I13722" t="s">
        <v>1076</v>
      </c>
      <c r="J13722" t="s">
        <v>22</v>
      </c>
      <c r="K13722" t="s">
        <v>577</v>
      </c>
      <c r="L13722" t="s">
        <v>24</v>
      </c>
      <c r="M13722" t="s">
        <v>27</v>
      </c>
      <c r="N13722">
        <v>542</v>
      </c>
      <c r="O13722">
        <v>156040</v>
      </c>
      <c r="P13722">
        <v>70267.67</v>
      </c>
      <c r="Q13722">
        <v>0</v>
      </c>
    </row>
    <row r="13723" spans="2:17" hidden="1">
      <c r="B13723">
        <v>2016</v>
      </c>
      <c r="C13723">
        <v>2</v>
      </c>
      <c r="D13723" t="s">
        <v>573</v>
      </c>
      <c r="E13723" t="s">
        <v>574</v>
      </c>
      <c r="F13723" t="s">
        <v>578</v>
      </c>
      <c r="G13723" t="s">
        <v>579</v>
      </c>
      <c r="H13723" t="s">
        <v>140</v>
      </c>
      <c r="I13723" t="s">
        <v>1076</v>
      </c>
      <c r="J13723" t="s">
        <v>22</v>
      </c>
      <c r="K13723" t="s">
        <v>580</v>
      </c>
      <c r="L13723" t="s">
        <v>24</v>
      </c>
      <c r="M13723" t="s">
        <v>25</v>
      </c>
      <c r="N13723">
        <v>1212</v>
      </c>
      <c r="O13723">
        <v>17981</v>
      </c>
      <c r="P13723">
        <v>7618.42</v>
      </c>
      <c r="Q13723">
        <v>-3911.79</v>
      </c>
    </row>
    <row r="13724" spans="2:17" hidden="1">
      <c r="B13724">
        <v>2016</v>
      </c>
      <c r="C13724">
        <v>2</v>
      </c>
      <c r="D13724" t="s">
        <v>573</v>
      </c>
      <c r="E13724" t="s">
        <v>574</v>
      </c>
      <c r="F13724" t="s">
        <v>578</v>
      </c>
      <c r="G13724" t="s">
        <v>579</v>
      </c>
      <c r="H13724" t="s">
        <v>140</v>
      </c>
      <c r="I13724" t="s">
        <v>1076</v>
      </c>
      <c r="J13724" t="s">
        <v>22</v>
      </c>
      <c r="K13724" t="s">
        <v>580</v>
      </c>
      <c r="L13724" t="s">
        <v>24</v>
      </c>
      <c r="M13724" t="s">
        <v>26</v>
      </c>
      <c r="N13724">
        <v>1191</v>
      </c>
      <c r="O13724">
        <v>71562</v>
      </c>
      <c r="P13724">
        <v>27060.23</v>
      </c>
      <c r="Q13724">
        <v>-7933.07</v>
      </c>
    </row>
    <row r="13725" spans="2:17" hidden="1">
      <c r="B13725">
        <v>2016</v>
      </c>
      <c r="C13725">
        <v>2</v>
      </c>
      <c r="D13725" t="s">
        <v>573</v>
      </c>
      <c r="E13725" t="s">
        <v>574</v>
      </c>
      <c r="F13725" t="s">
        <v>578</v>
      </c>
      <c r="G13725" t="s">
        <v>579</v>
      </c>
      <c r="H13725" t="s">
        <v>140</v>
      </c>
      <c r="I13725" t="s">
        <v>1076</v>
      </c>
      <c r="J13725" t="s">
        <v>22</v>
      </c>
      <c r="K13725" t="s">
        <v>580</v>
      </c>
      <c r="L13725" t="s">
        <v>24</v>
      </c>
      <c r="M13725" t="s">
        <v>27</v>
      </c>
      <c r="N13725">
        <v>682</v>
      </c>
      <c r="O13725">
        <v>155188</v>
      </c>
      <c r="P13725">
        <v>69562.009999999995</v>
      </c>
      <c r="Q13725">
        <v>0</v>
      </c>
    </row>
    <row r="13726" spans="2:17" hidden="1">
      <c r="B13726">
        <v>2016</v>
      </c>
      <c r="C13726">
        <v>2</v>
      </c>
      <c r="D13726" t="s">
        <v>573</v>
      </c>
      <c r="E13726" t="s">
        <v>574</v>
      </c>
      <c r="F13726" t="s">
        <v>581</v>
      </c>
      <c r="G13726" t="s">
        <v>582</v>
      </c>
      <c r="H13726" t="s">
        <v>140</v>
      </c>
      <c r="I13726" t="s">
        <v>1076</v>
      </c>
      <c r="J13726" t="s">
        <v>22</v>
      </c>
      <c r="K13726" t="s">
        <v>583</v>
      </c>
      <c r="L13726" t="s">
        <v>24</v>
      </c>
      <c r="M13726" t="s">
        <v>25</v>
      </c>
      <c r="N13726">
        <v>13902</v>
      </c>
      <c r="O13726">
        <v>185111.1</v>
      </c>
      <c r="P13726">
        <v>80539.58</v>
      </c>
      <c r="Q13726">
        <v>-37557.15</v>
      </c>
    </row>
    <row r="13727" spans="2:17" hidden="1">
      <c r="B13727">
        <v>2016</v>
      </c>
      <c r="C13727">
        <v>2</v>
      </c>
      <c r="D13727" t="s">
        <v>573</v>
      </c>
      <c r="E13727" t="s">
        <v>574</v>
      </c>
      <c r="F13727" t="s">
        <v>581</v>
      </c>
      <c r="G13727" t="s">
        <v>582</v>
      </c>
      <c r="H13727" t="s">
        <v>140</v>
      </c>
      <c r="I13727" t="s">
        <v>1076</v>
      </c>
      <c r="J13727" t="s">
        <v>22</v>
      </c>
      <c r="K13727" t="s">
        <v>583</v>
      </c>
      <c r="L13727" t="s">
        <v>24</v>
      </c>
      <c r="M13727" t="s">
        <v>26</v>
      </c>
      <c r="N13727">
        <v>22626</v>
      </c>
      <c r="O13727">
        <v>1483576.1</v>
      </c>
      <c r="P13727">
        <v>530756.73</v>
      </c>
      <c r="Q13727">
        <v>-141411.57</v>
      </c>
    </row>
    <row r="13728" spans="2:17" hidden="1">
      <c r="B13728">
        <v>2016</v>
      </c>
      <c r="C13728">
        <v>2</v>
      </c>
      <c r="D13728" t="s">
        <v>573</v>
      </c>
      <c r="E13728" t="s">
        <v>574</v>
      </c>
      <c r="F13728" t="s">
        <v>581</v>
      </c>
      <c r="G13728" t="s">
        <v>582</v>
      </c>
      <c r="H13728" t="s">
        <v>140</v>
      </c>
      <c r="I13728" t="s">
        <v>1076</v>
      </c>
      <c r="J13728" t="s">
        <v>22</v>
      </c>
      <c r="K13728" t="s">
        <v>583</v>
      </c>
      <c r="L13728" t="s">
        <v>24</v>
      </c>
      <c r="M13728" t="s">
        <v>27</v>
      </c>
      <c r="N13728">
        <v>32741</v>
      </c>
      <c r="O13728">
        <v>8181931.9000000004</v>
      </c>
      <c r="P13728">
        <v>3422217.68</v>
      </c>
      <c r="Q13728">
        <v>0</v>
      </c>
    </row>
    <row r="13729" spans="2:17" hidden="1">
      <c r="B13729">
        <v>2016</v>
      </c>
      <c r="C13729">
        <v>2</v>
      </c>
      <c r="D13729" t="s">
        <v>573</v>
      </c>
      <c r="E13729" t="s">
        <v>574</v>
      </c>
      <c r="F13729" t="s">
        <v>584</v>
      </c>
      <c r="G13729" t="s">
        <v>585</v>
      </c>
      <c r="H13729" t="s">
        <v>121</v>
      </c>
      <c r="I13729" t="s">
        <v>1076</v>
      </c>
      <c r="J13729" t="s">
        <v>22</v>
      </c>
      <c r="K13729" t="s">
        <v>586</v>
      </c>
      <c r="L13729" t="s">
        <v>24</v>
      </c>
      <c r="M13729" t="s">
        <v>25</v>
      </c>
      <c r="N13729">
        <v>1536</v>
      </c>
      <c r="O13729">
        <v>26192</v>
      </c>
      <c r="P13729">
        <v>10781.03</v>
      </c>
      <c r="Q13729">
        <v>-5889.27</v>
      </c>
    </row>
    <row r="13730" spans="2:17" hidden="1">
      <c r="B13730">
        <v>2016</v>
      </c>
      <c r="C13730">
        <v>2</v>
      </c>
      <c r="D13730" t="s">
        <v>573</v>
      </c>
      <c r="E13730" t="s">
        <v>574</v>
      </c>
      <c r="F13730" t="s">
        <v>584</v>
      </c>
      <c r="G13730" t="s">
        <v>585</v>
      </c>
      <c r="H13730" t="s">
        <v>121</v>
      </c>
      <c r="I13730" t="s">
        <v>1076</v>
      </c>
      <c r="J13730" t="s">
        <v>22</v>
      </c>
      <c r="K13730" t="s">
        <v>586</v>
      </c>
      <c r="L13730" t="s">
        <v>24</v>
      </c>
      <c r="M13730" t="s">
        <v>26</v>
      </c>
      <c r="N13730">
        <v>1104</v>
      </c>
      <c r="O13730">
        <v>76380</v>
      </c>
      <c r="P13730">
        <v>28760.34</v>
      </c>
      <c r="Q13730">
        <v>-9117.52</v>
      </c>
    </row>
    <row r="13731" spans="2:17" hidden="1">
      <c r="B13731">
        <v>2016</v>
      </c>
      <c r="C13731">
        <v>2</v>
      </c>
      <c r="D13731" t="s">
        <v>573</v>
      </c>
      <c r="E13731" t="s">
        <v>574</v>
      </c>
      <c r="F13731" t="s">
        <v>584</v>
      </c>
      <c r="G13731" t="s">
        <v>585</v>
      </c>
      <c r="H13731" t="s">
        <v>121</v>
      </c>
      <c r="I13731" t="s">
        <v>1076</v>
      </c>
      <c r="J13731" t="s">
        <v>22</v>
      </c>
      <c r="K13731" t="s">
        <v>586</v>
      </c>
      <c r="L13731" t="s">
        <v>24</v>
      </c>
      <c r="M13731" t="s">
        <v>27</v>
      </c>
      <c r="N13731">
        <v>487</v>
      </c>
      <c r="O13731">
        <v>86503</v>
      </c>
      <c r="P13731">
        <v>40466.629999999997</v>
      </c>
      <c r="Q13731">
        <v>0</v>
      </c>
    </row>
    <row r="13732" spans="2:17" hidden="1">
      <c r="B13732">
        <v>2016</v>
      </c>
      <c r="C13732">
        <v>2</v>
      </c>
      <c r="D13732" t="s">
        <v>573</v>
      </c>
      <c r="E13732" t="s">
        <v>574</v>
      </c>
      <c r="F13732" t="s">
        <v>587</v>
      </c>
      <c r="G13732" t="s">
        <v>588</v>
      </c>
      <c r="H13732" t="s">
        <v>121</v>
      </c>
      <c r="I13732" t="s">
        <v>1076</v>
      </c>
      <c r="J13732" t="s">
        <v>22</v>
      </c>
      <c r="K13732" t="s">
        <v>589</v>
      </c>
      <c r="L13732" t="s">
        <v>24</v>
      </c>
      <c r="M13732" t="s">
        <v>25</v>
      </c>
      <c r="N13732">
        <v>2173</v>
      </c>
      <c r="O13732">
        <v>29677</v>
      </c>
      <c r="P13732">
        <v>13592.05</v>
      </c>
      <c r="Q13732">
        <v>-6672.55</v>
      </c>
    </row>
    <row r="13733" spans="2:17" hidden="1">
      <c r="B13733">
        <v>2016</v>
      </c>
      <c r="C13733">
        <v>2</v>
      </c>
      <c r="D13733" t="s">
        <v>573</v>
      </c>
      <c r="E13733" t="s">
        <v>574</v>
      </c>
      <c r="F13733" t="s">
        <v>587</v>
      </c>
      <c r="G13733" t="s">
        <v>588</v>
      </c>
      <c r="H13733" t="s">
        <v>121</v>
      </c>
      <c r="I13733" t="s">
        <v>1076</v>
      </c>
      <c r="J13733" t="s">
        <v>22</v>
      </c>
      <c r="K13733" t="s">
        <v>589</v>
      </c>
      <c r="L13733" t="s">
        <v>24</v>
      </c>
      <c r="M13733" t="s">
        <v>26</v>
      </c>
      <c r="N13733">
        <v>1359</v>
      </c>
      <c r="O13733">
        <v>80715</v>
      </c>
      <c r="P13733">
        <v>31110.07</v>
      </c>
      <c r="Q13733">
        <v>-9530.61</v>
      </c>
    </row>
    <row r="13734" spans="2:17" hidden="1">
      <c r="B13734">
        <v>2016</v>
      </c>
      <c r="C13734">
        <v>2</v>
      </c>
      <c r="D13734" t="s">
        <v>573</v>
      </c>
      <c r="E13734" t="s">
        <v>574</v>
      </c>
      <c r="F13734" t="s">
        <v>587</v>
      </c>
      <c r="G13734" t="s">
        <v>588</v>
      </c>
      <c r="H13734" t="s">
        <v>121</v>
      </c>
      <c r="I13734" t="s">
        <v>1076</v>
      </c>
      <c r="J13734" t="s">
        <v>22</v>
      </c>
      <c r="K13734" t="s">
        <v>589</v>
      </c>
      <c r="L13734" t="s">
        <v>24</v>
      </c>
      <c r="M13734" t="s">
        <v>27</v>
      </c>
      <c r="N13734">
        <v>695</v>
      </c>
      <c r="O13734">
        <v>174649</v>
      </c>
      <c r="P13734">
        <v>80785.11</v>
      </c>
      <c r="Q13734">
        <v>0</v>
      </c>
    </row>
    <row r="13735" spans="2:17" hidden="1">
      <c r="B13735">
        <v>2016</v>
      </c>
      <c r="C13735">
        <v>2</v>
      </c>
      <c r="D13735" t="s">
        <v>573</v>
      </c>
      <c r="E13735" t="s">
        <v>574</v>
      </c>
      <c r="F13735" t="s">
        <v>590</v>
      </c>
      <c r="G13735" t="s">
        <v>591</v>
      </c>
      <c r="H13735" t="s">
        <v>121</v>
      </c>
      <c r="I13735" t="s">
        <v>1076</v>
      </c>
      <c r="J13735" t="s">
        <v>31</v>
      </c>
      <c r="K13735" t="s">
        <v>592</v>
      </c>
      <c r="L13735" t="s">
        <v>24</v>
      </c>
      <c r="M13735" t="s">
        <v>25</v>
      </c>
      <c r="N13735">
        <v>6454</v>
      </c>
      <c r="O13735">
        <v>88311</v>
      </c>
      <c r="P13735">
        <v>70466.509999999995</v>
      </c>
      <c r="Q13735">
        <v>-21434.94</v>
      </c>
    </row>
    <row r="13736" spans="2:17" hidden="1">
      <c r="B13736">
        <v>2016</v>
      </c>
      <c r="C13736">
        <v>2</v>
      </c>
      <c r="D13736" t="s">
        <v>573</v>
      </c>
      <c r="E13736" t="s">
        <v>574</v>
      </c>
      <c r="F13736" t="s">
        <v>590</v>
      </c>
      <c r="G13736" t="s">
        <v>591</v>
      </c>
      <c r="H13736" t="s">
        <v>121</v>
      </c>
      <c r="I13736" t="s">
        <v>1076</v>
      </c>
      <c r="J13736" t="s">
        <v>31</v>
      </c>
      <c r="K13736" t="s">
        <v>592</v>
      </c>
      <c r="L13736" t="s">
        <v>24</v>
      </c>
      <c r="M13736" t="s">
        <v>26</v>
      </c>
      <c r="N13736">
        <v>5076</v>
      </c>
      <c r="O13736">
        <v>374452</v>
      </c>
      <c r="P13736">
        <v>251629.22</v>
      </c>
      <c r="Q13736">
        <v>-39176.32</v>
      </c>
    </row>
    <row r="13737" spans="2:17" hidden="1">
      <c r="B13737">
        <v>2016</v>
      </c>
      <c r="C13737">
        <v>2</v>
      </c>
      <c r="D13737" t="s">
        <v>573</v>
      </c>
      <c r="E13737" t="s">
        <v>574</v>
      </c>
      <c r="F13737" t="s">
        <v>590</v>
      </c>
      <c r="G13737" t="s">
        <v>591</v>
      </c>
      <c r="H13737" t="s">
        <v>121</v>
      </c>
      <c r="I13737" t="s">
        <v>1076</v>
      </c>
      <c r="J13737" t="s">
        <v>31</v>
      </c>
      <c r="K13737" t="s">
        <v>592</v>
      </c>
      <c r="L13737" t="s">
        <v>24</v>
      </c>
      <c r="M13737" t="s">
        <v>27</v>
      </c>
      <c r="N13737">
        <v>2450</v>
      </c>
      <c r="O13737">
        <v>438368</v>
      </c>
      <c r="P13737">
        <v>335046.15000000002</v>
      </c>
      <c r="Q13737">
        <v>9772.4</v>
      </c>
    </row>
    <row r="13738" spans="2:17" hidden="1">
      <c r="B13738">
        <v>2016</v>
      </c>
      <c r="C13738">
        <v>2</v>
      </c>
      <c r="D13738" t="s">
        <v>573</v>
      </c>
      <c r="E13738" t="s">
        <v>574</v>
      </c>
      <c r="F13738" t="s">
        <v>593</v>
      </c>
      <c r="G13738" t="s">
        <v>594</v>
      </c>
      <c r="H13738" t="s">
        <v>153</v>
      </c>
      <c r="I13738" t="s">
        <v>21</v>
      </c>
      <c r="J13738" t="s">
        <v>22</v>
      </c>
      <c r="K13738" t="s">
        <v>595</v>
      </c>
      <c r="L13738" t="s">
        <v>24</v>
      </c>
      <c r="M13738" t="s">
        <v>25</v>
      </c>
      <c r="N13738">
        <v>602</v>
      </c>
      <c r="O13738">
        <v>8467</v>
      </c>
      <c r="P13738">
        <v>3205.89</v>
      </c>
      <c r="Q13738">
        <v>-3268.09</v>
      </c>
    </row>
    <row r="13739" spans="2:17" hidden="1">
      <c r="B13739">
        <v>2016</v>
      </c>
      <c r="C13739">
        <v>2</v>
      </c>
      <c r="D13739" t="s">
        <v>573</v>
      </c>
      <c r="E13739" t="s">
        <v>574</v>
      </c>
      <c r="F13739" t="s">
        <v>593</v>
      </c>
      <c r="G13739" t="s">
        <v>594</v>
      </c>
      <c r="H13739" t="s">
        <v>153</v>
      </c>
      <c r="I13739" t="s">
        <v>21</v>
      </c>
      <c r="J13739" t="s">
        <v>22</v>
      </c>
      <c r="K13739" t="s">
        <v>595</v>
      </c>
      <c r="L13739" t="s">
        <v>24</v>
      </c>
      <c r="M13739" t="s">
        <v>26</v>
      </c>
      <c r="N13739">
        <v>346</v>
      </c>
      <c r="O13739">
        <v>19781</v>
      </c>
      <c r="P13739">
        <v>7141.81</v>
      </c>
      <c r="Q13739">
        <v>-4006.68</v>
      </c>
    </row>
    <row r="13740" spans="2:17" hidden="1">
      <c r="B13740">
        <v>2016</v>
      </c>
      <c r="C13740">
        <v>2</v>
      </c>
      <c r="D13740" t="s">
        <v>573</v>
      </c>
      <c r="E13740" t="s">
        <v>574</v>
      </c>
      <c r="F13740" t="s">
        <v>593</v>
      </c>
      <c r="G13740" t="s">
        <v>594</v>
      </c>
      <c r="H13740" t="s">
        <v>153</v>
      </c>
      <c r="I13740" t="s">
        <v>21</v>
      </c>
      <c r="J13740" t="s">
        <v>22</v>
      </c>
      <c r="K13740" t="s">
        <v>595</v>
      </c>
      <c r="L13740" t="s">
        <v>24</v>
      </c>
      <c r="M13740" t="s">
        <v>27</v>
      </c>
      <c r="N13740">
        <v>111</v>
      </c>
      <c r="O13740">
        <v>20573</v>
      </c>
      <c r="P13740">
        <v>10661.65</v>
      </c>
      <c r="Q13740">
        <v>0</v>
      </c>
    </row>
    <row r="13741" spans="2:17" hidden="1">
      <c r="B13741">
        <v>2016</v>
      </c>
      <c r="C13741">
        <v>2</v>
      </c>
      <c r="D13741" t="s">
        <v>573</v>
      </c>
      <c r="E13741" t="s">
        <v>574</v>
      </c>
      <c r="F13741" t="s">
        <v>1060</v>
      </c>
      <c r="G13741" t="s">
        <v>1061</v>
      </c>
      <c r="H13741" t="s">
        <v>121</v>
      </c>
      <c r="I13741" t="s">
        <v>1076</v>
      </c>
      <c r="J13741" t="s">
        <v>22</v>
      </c>
      <c r="K13741" t="s">
        <v>1062</v>
      </c>
      <c r="L13741" t="s">
        <v>24</v>
      </c>
      <c r="M13741" t="s">
        <v>25</v>
      </c>
      <c r="N13741">
        <v>846</v>
      </c>
      <c r="O13741">
        <v>10817</v>
      </c>
      <c r="P13741">
        <v>5126.2</v>
      </c>
      <c r="Q13741">
        <v>-2431.5</v>
      </c>
    </row>
    <row r="13742" spans="2:17" hidden="1">
      <c r="B13742">
        <v>2016</v>
      </c>
      <c r="C13742">
        <v>2</v>
      </c>
      <c r="D13742" t="s">
        <v>573</v>
      </c>
      <c r="E13742" t="s">
        <v>574</v>
      </c>
      <c r="F13742" t="s">
        <v>1060</v>
      </c>
      <c r="G13742" t="s">
        <v>1061</v>
      </c>
      <c r="H13742" t="s">
        <v>121</v>
      </c>
      <c r="I13742" t="s">
        <v>1076</v>
      </c>
      <c r="J13742" t="s">
        <v>22</v>
      </c>
      <c r="K13742" t="s">
        <v>1062</v>
      </c>
      <c r="L13742" t="s">
        <v>24</v>
      </c>
      <c r="M13742" t="s">
        <v>26</v>
      </c>
      <c r="N13742">
        <v>304</v>
      </c>
      <c r="O13742">
        <v>16506</v>
      </c>
      <c r="P13742">
        <v>6342.09</v>
      </c>
      <c r="Q13742">
        <v>-2052</v>
      </c>
    </row>
    <row r="13743" spans="2:17" hidden="1">
      <c r="B13743">
        <v>2016</v>
      </c>
      <c r="C13743">
        <v>2</v>
      </c>
      <c r="D13743" t="s">
        <v>573</v>
      </c>
      <c r="E13743" t="s">
        <v>574</v>
      </c>
      <c r="F13743" t="s">
        <v>1060</v>
      </c>
      <c r="G13743" t="s">
        <v>1061</v>
      </c>
      <c r="H13743" t="s">
        <v>121</v>
      </c>
      <c r="I13743" t="s">
        <v>1076</v>
      </c>
      <c r="J13743" t="s">
        <v>22</v>
      </c>
      <c r="K13743" t="s">
        <v>1062</v>
      </c>
      <c r="L13743" t="s">
        <v>24</v>
      </c>
      <c r="M13743" t="s">
        <v>27</v>
      </c>
      <c r="N13743">
        <v>38</v>
      </c>
      <c r="O13743">
        <v>6419</v>
      </c>
      <c r="P13743">
        <v>3008.78</v>
      </c>
      <c r="Q13743">
        <v>0</v>
      </c>
    </row>
    <row r="13744" spans="2:17" hidden="1">
      <c r="B13744">
        <v>2016</v>
      </c>
      <c r="C13744">
        <v>2</v>
      </c>
      <c r="D13744" t="s">
        <v>573</v>
      </c>
      <c r="E13744" t="s">
        <v>574</v>
      </c>
      <c r="F13744" t="s">
        <v>596</v>
      </c>
      <c r="G13744" t="s">
        <v>597</v>
      </c>
      <c r="H13744" t="s">
        <v>121</v>
      </c>
      <c r="I13744" t="s">
        <v>1076</v>
      </c>
      <c r="J13744" t="s">
        <v>22</v>
      </c>
      <c r="K13744" t="s">
        <v>598</v>
      </c>
      <c r="L13744" t="s">
        <v>24</v>
      </c>
      <c r="M13744" t="s">
        <v>25</v>
      </c>
      <c r="N13744">
        <v>4059</v>
      </c>
      <c r="O13744">
        <v>54972.5</v>
      </c>
      <c r="P13744">
        <v>25284.7</v>
      </c>
      <c r="Q13744">
        <v>-12359.93</v>
      </c>
    </row>
    <row r="13745" spans="2:17" hidden="1">
      <c r="B13745">
        <v>2016</v>
      </c>
      <c r="C13745">
        <v>2</v>
      </c>
      <c r="D13745" t="s">
        <v>573</v>
      </c>
      <c r="E13745" t="s">
        <v>574</v>
      </c>
      <c r="F13745" t="s">
        <v>596</v>
      </c>
      <c r="G13745" t="s">
        <v>597</v>
      </c>
      <c r="H13745" t="s">
        <v>121</v>
      </c>
      <c r="I13745" t="s">
        <v>1076</v>
      </c>
      <c r="J13745" t="s">
        <v>22</v>
      </c>
      <c r="K13745" t="s">
        <v>598</v>
      </c>
      <c r="L13745" t="s">
        <v>24</v>
      </c>
      <c r="M13745" t="s">
        <v>26</v>
      </c>
      <c r="N13745">
        <v>4135</v>
      </c>
      <c r="O13745">
        <v>449418.8</v>
      </c>
      <c r="P13745">
        <v>157440.1</v>
      </c>
      <c r="Q13745">
        <v>-57911.07</v>
      </c>
    </row>
    <row r="13746" spans="2:17" hidden="1">
      <c r="B13746">
        <v>2016</v>
      </c>
      <c r="C13746">
        <v>2</v>
      </c>
      <c r="D13746" t="s">
        <v>573</v>
      </c>
      <c r="E13746" t="s">
        <v>574</v>
      </c>
      <c r="F13746" t="s">
        <v>596</v>
      </c>
      <c r="G13746" t="s">
        <v>597</v>
      </c>
      <c r="H13746" t="s">
        <v>121</v>
      </c>
      <c r="I13746" t="s">
        <v>1076</v>
      </c>
      <c r="J13746" t="s">
        <v>22</v>
      </c>
      <c r="K13746" t="s">
        <v>598</v>
      </c>
      <c r="L13746" t="s">
        <v>24</v>
      </c>
      <c r="M13746" t="s">
        <v>27</v>
      </c>
      <c r="N13746">
        <v>1886</v>
      </c>
      <c r="O13746">
        <v>350136.6</v>
      </c>
      <c r="P13746">
        <v>163525.6</v>
      </c>
      <c r="Q13746">
        <v>0</v>
      </c>
    </row>
    <row r="13747" spans="2:17" hidden="1">
      <c r="B13747">
        <v>2016</v>
      </c>
      <c r="C13747">
        <v>2</v>
      </c>
      <c r="D13747" t="s">
        <v>573</v>
      </c>
      <c r="E13747" t="s">
        <v>574</v>
      </c>
      <c r="F13747" t="s">
        <v>599</v>
      </c>
      <c r="G13747" t="s">
        <v>600</v>
      </c>
      <c r="H13747" t="s">
        <v>153</v>
      </c>
      <c r="I13747" t="s">
        <v>21</v>
      </c>
      <c r="J13747" t="s">
        <v>31</v>
      </c>
      <c r="K13747" t="s">
        <v>601</v>
      </c>
      <c r="L13747" t="s">
        <v>24</v>
      </c>
      <c r="M13747" t="s">
        <v>25</v>
      </c>
      <c r="N13747">
        <v>19204</v>
      </c>
      <c r="O13747">
        <v>210910</v>
      </c>
      <c r="P13747">
        <v>151089.99</v>
      </c>
      <c r="Q13747">
        <v>-111212.45</v>
      </c>
    </row>
    <row r="13748" spans="2:17" hidden="1">
      <c r="B13748">
        <v>2016</v>
      </c>
      <c r="C13748">
        <v>2</v>
      </c>
      <c r="D13748" t="s">
        <v>573</v>
      </c>
      <c r="E13748" t="s">
        <v>574</v>
      </c>
      <c r="F13748" t="s">
        <v>599</v>
      </c>
      <c r="G13748" t="s">
        <v>600</v>
      </c>
      <c r="H13748" t="s">
        <v>153</v>
      </c>
      <c r="I13748" t="s">
        <v>21</v>
      </c>
      <c r="J13748" t="s">
        <v>31</v>
      </c>
      <c r="K13748" t="s">
        <v>601</v>
      </c>
      <c r="L13748" t="s">
        <v>24</v>
      </c>
      <c r="M13748" t="s">
        <v>26</v>
      </c>
      <c r="N13748">
        <v>6256</v>
      </c>
      <c r="O13748">
        <v>348436</v>
      </c>
      <c r="P13748">
        <v>211629.3</v>
      </c>
      <c r="Q13748">
        <v>-96780.58</v>
      </c>
    </row>
    <row r="13749" spans="2:17" hidden="1">
      <c r="B13749">
        <v>2016</v>
      </c>
      <c r="C13749">
        <v>2</v>
      </c>
      <c r="D13749" t="s">
        <v>573</v>
      </c>
      <c r="E13749" t="s">
        <v>574</v>
      </c>
      <c r="F13749" t="s">
        <v>599</v>
      </c>
      <c r="G13749" t="s">
        <v>600</v>
      </c>
      <c r="H13749" t="s">
        <v>153</v>
      </c>
      <c r="I13749" t="s">
        <v>21</v>
      </c>
      <c r="J13749" t="s">
        <v>31</v>
      </c>
      <c r="K13749" t="s">
        <v>601</v>
      </c>
      <c r="L13749" t="s">
        <v>24</v>
      </c>
      <c r="M13749" t="s">
        <v>27</v>
      </c>
      <c r="N13749">
        <v>1187</v>
      </c>
      <c r="O13749">
        <v>220154</v>
      </c>
      <c r="P13749">
        <v>186259.92</v>
      </c>
      <c r="Q13749">
        <v>5427.65</v>
      </c>
    </row>
    <row r="13750" spans="2:17" hidden="1">
      <c r="B13750">
        <v>2016</v>
      </c>
      <c r="C13750">
        <v>2</v>
      </c>
      <c r="D13750" t="s">
        <v>573</v>
      </c>
      <c r="E13750" t="s">
        <v>574</v>
      </c>
      <c r="F13750" t="s">
        <v>1055</v>
      </c>
      <c r="G13750" t="s">
        <v>1056</v>
      </c>
      <c r="H13750" t="s">
        <v>121</v>
      </c>
      <c r="I13750" t="s">
        <v>1076</v>
      </c>
      <c r="J13750" t="s">
        <v>22</v>
      </c>
      <c r="K13750" t="s">
        <v>598</v>
      </c>
      <c r="L13750" t="s">
        <v>24</v>
      </c>
      <c r="M13750" t="s">
        <v>25</v>
      </c>
      <c r="N13750">
        <v>620</v>
      </c>
      <c r="O13750">
        <v>7341</v>
      </c>
      <c r="P13750">
        <v>3624.62</v>
      </c>
      <c r="Q13750">
        <v>-1650.43</v>
      </c>
    </row>
    <row r="13751" spans="2:17" hidden="1">
      <c r="B13751">
        <v>2016</v>
      </c>
      <c r="C13751">
        <v>2</v>
      </c>
      <c r="D13751" t="s">
        <v>573</v>
      </c>
      <c r="E13751" t="s">
        <v>574</v>
      </c>
      <c r="F13751" t="s">
        <v>1055</v>
      </c>
      <c r="G13751" t="s">
        <v>1056</v>
      </c>
      <c r="H13751" t="s">
        <v>121</v>
      </c>
      <c r="I13751" t="s">
        <v>1076</v>
      </c>
      <c r="J13751" t="s">
        <v>22</v>
      </c>
      <c r="K13751" t="s">
        <v>598</v>
      </c>
      <c r="L13751" t="s">
        <v>24</v>
      </c>
      <c r="M13751" t="s">
        <v>26</v>
      </c>
      <c r="N13751">
        <v>214</v>
      </c>
      <c r="O13751">
        <v>11656</v>
      </c>
      <c r="P13751">
        <v>4480.91</v>
      </c>
      <c r="Q13751">
        <v>-1444.5</v>
      </c>
    </row>
    <row r="13752" spans="2:17" hidden="1">
      <c r="B13752">
        <v>2016</v>
      </c>
      <c r="C13752">
        <v>2</v>
      </c>
      <c r="D13752" t="s">
        <v>573</v>
      </c>
      <c r="E13752" t="s">
        <v>574</v>
      </c>
      <c r="F13752" t="s">
        <v>1055</v>
      </c>
      <c r="G13752" t="s">
        <v>1056</v>
      </c>
      <c r="H13752" t="s">
        <v>121</v>
      </c>
      <c r="I13752" t="s">
        <v>1076</v>
      </c>
      <c r="J13752" t="s">
        <v>22</v>
      </c>
      <c r="K13752" t="s">
        <v>598</v>
      </c>
      <c r="L13752" t="s">
        <v>24</v>
      </c>
      <c r="M13752" t="s">
        <v>27</v>
      </c>
      <c r="N13752">
        <v>67</v>
      </c>
      <c r="O13752">
        <v>19595</v>
      </c>
      <c r="P13752">
        <v>9028.85</v>
      </c>
      <c r="Q13752">
        <v>0</v>
      </c>
    </row>
    <row r="13753" spans="2:17" hidden="1">
      <c r="B13753">
        <v>2016</v>
      </c>
      <c r="C13753">
        <v>2</v>
      </c>
      <c r="D13753" t="s">
        <v>573</v>
      </c>
      <c r="E13753" t="s">
        <v>574</v>
      </c>
      <c r="F13753" t="s">
        <v>602</v>
      </c>
      <c r="G13753" t="s">
        <v>603</v>
      </c>
      <c r="H13753" t="s">
        <v>144</v>
      </c>
      <c r="I13753" t="s">
        <v>21</v>
      </c>
      <c r="J13753" t="s">
        <v>31</v>
      </c>
      <c r="K13753" t="s">
        <v>604</v>
      </c>
      <c r="L13753" t="s">
        <v>24</v>
      </c>
      <c r="M13753" t="s">
        <v>25</v>
      </c>
      <c r="N13753">
        <v>3253</v>
      </c>
      <c r="O13753">
        <v>31236</v>
      </c>
      <c r="P13753">
        <v>25196.880000000001</v>
      </c>
      <c r="Q13753">
        <v>-17061.21</v>
      </c>
    </row>
    <row r="13754" spans="2:17" hidden="1">
      <c r="B13754">
        <v>2016</v>
      </c>
      <c r="C13754">
        <v>2</v>
      </c>
      <c r="D13754" t="s">
        <v>573</v>
      </c>
      <c r="E13754" t="s">
        <v>574</v>
      </c>
      <c r="F13754" t="s">
        <v>602</v>
      </c>
      <c r="G13754" t="s">
        <v>603</v>
      </c>
      <c r="H13754" t="s">
        <v>144</v>
      </c>
      <c r="I13754" t="s">
        <v>21</v>
      </c>
      <c r="J13754" t="s">
        <v>31</v>
      </c>
      <c r="K13754" t="s">
        <v>604</v>
      </c>
      <c r="L13754" t="s">
        <v>24</v>
      </c>
      <c r="M13754" t="s">
        <v>26</v>
      </c>
      <c r="N13754">
        <v>1245</v>
      </c>
      <c r="O13754">
        <v>80622</v>
      </c>
      <c r="P13754">
        <v>52206.39</v>
      </c>
      <c r="Q13754">
        <v>-24620.95</v>
      </c>
    </row>
    <row r="13755" spans="2:17" hidden="1">
      <c r="B13755">
        <v>2016</v>
      </c>
      <c r="C13755">
        <v>2</v>
      </c>
      <c r="D13755" t="s">
        <v>573</v>
      </c>
      <c r="E13755" t="s">
        <v>574</v>
      </c>
      <c r="F13755" t="s">
        <v>602</v>
      </c>
      <c r="G13755" t="s">
        <v>603</v>
      </c>
      <c r="H13755" t="s">
        <v>144</v>
      </c>
      <c r="I13755" t="s">
        <v>21</v>
      </c>
      <c r="J13755" t="s">
        <v>31</v>
      </c>
      <c r="K13755" t="s">
        <v>604</v>
      </c>
      <c r="L13755" t="s">
        <v>24</v>
      </c>
      <c r="M13755" t="s">
        <v>27</v>
      </c>
      <c r="N13755">
        <v>329</v>
      </c>
      <c r="O13755">
        <v>55237</v>
      </c>
      <c r="P13755">
        <v>51879.37</v>
      </c>
      <c r="Q13755">
        <v>1512.27</v>
      </c>
    </row>
    <row r="13756" spans="2:17" hidden="1">
      <c r="B13756">
        <v>2016</v>
      </c>
      <c r="C13756">
        <v>2</v>
      </c>
      <c r="D13756" t="s">
        <v>573</v>
      </c>
      <c r="E13756" t="s">
        <v>574</v>
      </c>
      <c r="F13756" t="s">
        <v>605</v>
      </c>
      <c r="G13756" t="s">
        <v>606</v>
      </c>
      <c r="H13756" t="s">
        <v>140</v>
      </c>
      <c r="I13756" t="s">
        <v>1076</v>
      </c>
      <c r="J13756" t="s">
        <v>22</v>
      </c>
      <c r="K13756" t="s">
        <v>607</v>
      </c>
      <c r="L13756" t="s">
        <v>24</v>
      </c>
      <c r="M13756" t="s">
        <v>25</v>
      </c>
      <c r="N13756">
        <v>1809</v>
      </c>
      <c r="O13756">
        <v>23838.53</v>
      </c>
      <c r="P13756">
        <v>10827.3</v>
      </c>
      <c r="Q13756">
        <v>-5236.9799999999996</v>
      </c>
    </row>
    <row r="13757" spans="2:17" hidden="1">
      <c r="B13757">
        <v>2016</v>
      </c>
      <c r="C13757">
        <v>2</v>
      </c>
      <c r="D13757" t="s">
        <v>573</v>
      </c>
      <c r="E13757" t="s">
        <v>574</v>
      </c>
      <c r="F13757" t="s">
        <v>605</v>
      </c>
      <c r="G13757" t="s">
        <v>606</v>
      </c>
      <c r="H13757" t="s">
        <v>140</v>
      </c>
      <c r="I13757" t="s">
        <v>1076</v>
      </c>
      <c r="J13757" t="s">
        <v>22</v>
      </c>
      <c r="K13757" t="s">
        <v>607</v>
      </c>
      <c r="L13757" t="s">
        <v>24</v>
      </c>
      <c r="M13757" t="s">
        <v>26</v>
      </c>
      <c r="N13757">
        <v>2555</v>
      </c>
      <c r="O13757">
        <v>159215.87</v>
      </c>
      <c r="P13757">
        <v>61008.29</v>
      </c>
      <c r="Q13757">
        <v>-16841.18</v>
      </c>
    </row>
    <row r="13758" spans="2:17" hidden="1">
      <c r="B13758">
        <v>2016</v>
      </c>
      <c r="C13758">
        <v>2</v>
      </c>
      <c r="D13758" t="s">
        <v>573</v>
      </c>
      <c r="E13758" t="s">
        <v>574</v>
      </c>
      <c r="F13758" t="s">
        <v>605</v>
      </c>
      <c r="G13758" t="s">
        <v>606</v>
      </c>
      <c r="H13758" t="s">
        <v>140</v>
      </c>
      <c r="I13758" t="s">
        <v>1076</v>
      </c>
      <c r="J13758" t="s">
        <v>22</v>
      </c>
      <c r="K13758" t="s">
        <v>607</v>
      </c>
      <c r="L13758" t="s">
        <v>24</v>
      </c>
      <c r="M13758" t="s">
        <v>27</v>
      </c>
      <c r="N13758">
        <v>1840</v>
      </c>
      <c r="O13758">
        <v>356283.1</v>
      </c>
      <c r="P13758">
        <v>162170.67000000001</v>
      </c>
      <c r="Q13758">
        <v>65.900000000000006</v>
      </c>
    </row>
    <row r="13759" spans="2:17" hidden="1">
      <c r="B13759">
        <v>2016</v>
      </c>
      <c r="C13759">
        <v>2</v>
      </c>
      <c r="D13759" t="s">
        <v>573</v>
      </c>
      <c r="E13759" t="s">
        <v>574</v>
      </c>
      <c r="F13759" t="s">
        <v>608</v>
      </c>
      <c r="G13759" t="s">
        <v>609</v>
      </c>
      <c r="H13759" t="s">
        <v>140</v>
      </c>
      <c r="I13759" t="s">
        <v>1076</v>
      </c>
      <c r="J13759" t="s">
        <v>31</v>
      </c>
      <c r="K13759" t="s">
        <v>610</v>
      </c>
      <c r="L13759" t="s">
        <v>24</v>
      </c>
      <c r="M13759" t="s">
        <v>25</v>
      </c>
      <c r="N13759">
        <v>7068</v>
      </c>
      <c r="O13759">
        <v>91547.74</v>
      </c>
      <c r="P13759">
        <v>59907.05</v>
      </c>
      <c r="Q13759">
        <v>-12897.52</v>
      </c>
    </row>
    <row r="13760" spans="2:17" hidden="1">
      <c r="B13760">
        <v>2016</v>
      </c>
      <c r="C13760">
        <v>2</v>
      </c>
      <c r="D13760" t="s">
        <v>573</v>
      </c>
      <c r="E13760" t="s">
        <v>574</v>
      </c>
      <c r="F13760" t="s">
        <v>608</v>
      </c>
      <c r="G13760" t="s">
        <v>609</v>
      </c>
      <c r="H13760" t="s">
        <v>140</v>
      </c>
      <c r="I13760" t="s">
        <v>1076</v>
      </c>
      <c r="J13760" t="s">
        <v>31</v>
      </c>
      <c r="K13760" t="s">
        <v>610</v>
      </c>
      <c r="L13760" t="s">
        <v>24</v>
      </c>
      <c r="M13760" t="s">
        <v>26</v>
      </c>
      <c r="N13760">
        <v>9393</v>
      </c>
      <c r="O13760">
        <v>596593.97</v>
      </c>
      <c r="P13760">
        <v>324716.94</v>
      </c>
      <c r="Q13760">
        <v>-39740.14</v>
      </c>
    </row>
    <row r="13761" spans="2:17" hidden="1">
      <c r="B13761">
        <v>2016</v>
      </c>
      <c r="C13761">
        <v>2</v>
      </c>
      <c r="D13761" t="s">
        <v>573</v>
      </c>
      <c r="E13761" t="s">
        <v>574</v>
      </c>
      <c r="F13761" t="s">
        <v>608</v>
      </c>
      <c r="G13761" t="s">
        <v>609</v>
      </c>
      <c r="H13761" t="s">
        <v>140</v>
      </c>
      <c r="I13761" t="s">
        <v>1076</v>
      </c>
      <c r="J13761" t="s">
        <v>31</v>
      </c>
      <c r="K13761" t="s">
        <v>610</v>
      </c>
      <c r="L13761" t="s">
        <v>24</v>
      </c>
      <c r="M13761" t="s">
        <v>27</v>
      </c>
      <c r="N13761">
        <v>6425</v>
      </c>
      <c r="O13761">
        <v>1225935.31</v>
      </c>
      <c r="P13761">
        <v>731333.03</v>
      </c>
      <c r="Q13761">
        <v>21398.58</v>
      </c>
    </row>
    <row r="13762" spans="2:17" hidden="1">
      <c r="B13762">
        <v>2016</v>
      </c>
      <c r="C13762">
        <v>2</v>
      </c>
      <c r="D13762" t="s">
        <v>573</v>
      </c>
      <c r="E13762" t="s">
        <v>574</v>
      </c>
      <c r="F13762" t="s">
        <v>611</v>
      </c>
      <c r="G13762" t="s">
        <v>612</v>
      </c>
      <c r="H13762" t="s">
        <v>153</v>
      </c>
      <c r="I13762" t="s">
        <v>21</v>
      </c>
      <c r="J13762" t="s">
        <v>31</v>
      </c>
      <c r="K13762" t="s">
        <v>613</v>
      </c>
      <c r="L13762" t="s">
        <v>24</v>
      </c>
      <c r="M13762" t="s">
        <v>25</v>
      </c>
      <c r="N13762">
        <v>3839</v>
      </c>
      <c r="O13762">
        <v>42361.27</v>
      </c>
      <c r="P13762">
        <v>24141.52</v>
      </c>
      <c r="Q13762">
        <v>-16594.939999999999</v>
      </c>
    </row>
    <row r="13763" spans="2:17" hidden="1">
      <c r="B13763">
        <v>2016</v>
      </c>
      <c r="C13763">
        <v>2</v>
      </c>
      <c r="D13763" t="s">
        <v>573</v>
      </c>
      <c r="E13763" t="s">
        <v>574</v>
      </c>
      <c r="F13763" t="s">
        <v>611</v>
      </c>
      <c r="G13763" t="s">
        <v>612</v>
      </c>
      <c r="H13763" t="s">
        <v>153</v>
      </c>
      <c r="I13763" t="s">
        <v>21</v>
      </c>
      <c r="J13763" t="s">
        <v>31</v>
      </c>
      <c r="K13763" t="s">
        <v>613</v>
      </c>
      <c r="L13763" t="s">
        <v>24</v>
      </c>
      <c r="M13763" t="s">
        <v>26</v>
      </c>
      <c r="N13763">
        <v>2005</v>
      </c>
      <c r="O13763">
        <v>115989.25</v>
      </c>
      <c r="P13763">
        <v>57000.36</v>
      </c>
      <c r="Q13763">
        <v>-23566.39</v>
      </c>
    </row>
    <row r="13764" spans="2:17" hidden="1">
      <c r="B13764">
        <v>2016</v>
      </c>
      <c r="C13764">
        <v>2</v>
      </c>
      <c r="D13764" t="s">
        <v>573</v>
      </c>
      <c r="E13764" t="s">
        <v>574</v>
      </c>
      <c r="F13764" t="s">
        <v>611</v>
      </c>
      <c r="G13764" t="s">
        <v>612</v>
      </c>
      <c r="H13764" t="s">
        <v>153</v>
      </c>
      <c r="I13764" t="s">
        <v>21</v>
      </c>
      <c r="J13764" t="s">
        <v>31</v>
      </c>
      <c r="K13764" t="s">
        <v>613</v>
      </c>
      <c r="L13764" t="s">
        <v>24</v>
      </c>
      <c r="M13764" t="s">
        <v>27</v>
      </c>
      <c r="N13764">
        <v>641</v>
      </c>
      <c r="O13764">
        <v>119272.94</v>
      </c>
      <c r="P13764">
        <v>79908.03</v>
      </c>
      <c r="Q13764">
        <v>2394.11</v>
      </c>
    </row>
    <row r="13765" spans="2:17" hidden="1">
      <c r="B13765">
        <v>2016</v>
      </c>
      <c r="C13765">
        <v>2</v>
      </c>
      <c r="D13765" t="s">
        <v>573</v>
      </c>
      <c r="E13765" t="s">
        <v>574</v>
      </c>
      <c r="F13765" t="s">
        <v>614</v>
      </c>
      <c r="G13765" t="s">
        <v>615</v>
      </c>
      <c r="H13765" t="s">
        <v>153</v>
      </c>
      <c r="I13765" t="s">
        <v>21</v>
      </c>
      <c r="J13765" t="s">
        <v>22</v>
      </c>
      <c r="K13765" t="s">
        <v>616</v>
      </c>
      <c r="L13765" t="s">
        <v>24</v>
      </c>
      <c r="M13765" t="s">
        <v>25</v>
      </c>
      <c r="N13765">
        <v>502</v>
      </c>
      <c r="O13765">
        <v>4649.1000000000004</v>
      </c>
      <c r="P13765">
        <v>2403.1799999999998</v>
      </c>
      <c r="Q13765">
        <v>-1794.84</v>
      </c>
    </row>
    <row r="13766" spans="2:17" hidden="1">
      <c r="B13766">
        <v>2016</v>
      </c>
      <c r="C13766">
        <v>2</v>
      </c>
      <c r="D13766" t="s">
        <v>573</v>
      </c>
      <c r="E13766" t="s">
        <v>574</v>
      </c>
      <c r="F13766" t="s">
        <v>614</v>
      </c>
      <c r="G13766" t="s">
        <v>615</v>
      </c>
      <c r="H13766" t="s">
        <v>153</v>
      </c>
      <c r="I13766" t="s">
        <v>21</v>
      </c>
      <c r="J13766" t="s">
        <v>22</v>
      </c>
      <c r="K13766" t="s">
        <v>616</v>
      </c>
      <c r="L13766" t="s">
        <v>24</v>
      </c>
      <c r="M13766" t="s">
        <v>26</v>
      </c>
      <c r="N13766">
        <v>102</v>
      </c>
      <c r="O13766">
        <v>5256.73</v>
      </c>
      <c r="P13766">
        <v>1818.94</v>
      </c>
      <c r="Q13766">
        <v>-1181.3900000000001</v>
      </c>
    </row>
    <row r="13767" spans="2:17" hidden="1">
      <c r="B13767">
        <v>2016</v>
      </c>
      <c r="C13767">
        <v>2</v>
      </c>
      <c r="D13767" t="s">
        <v>573</v>
      </c>
      <c r="E13767" t="s">
        <v>574</v>
      </c>
      <c r="F13767" t="s">
        <v>614</v>
      </c>
      <c r="G13767" t="s">
        <v>615</v>
      </c>
      <c r="H13767" t="s">
        <v>153</v>
      </c>
      <c r="I13767" t="s">
        <v>21</v>
      </c>
      <c r="J13767" t="s">
        <v>22</v>
      </c>
      <c r="K13767" t="s">
        <v>616</v>
      </c>
      <c r="L13767" t="s">
        <v>24</v>
      </c>
      <c r="M13767" t="s">
        <v>27</v>
      </c>
      <c r="N13767">
        <v>20</v>
      </c>
      <c r="O13767">
        <v>3365.1</v>
      </c>
      <c r="P13767">
        <v>1750.83</v>
      </c>
      <c r="Q13767">
        <v>0</v>
      </c>
    </row>
    <row r="13768" spans="2:17" hidden="1">
      <c r="B13768">
        <v>2016</v>
      </c>
      <c r="C13768">
        <v>2</v>
      </c>
      <c r="D13768" t="s">
        <v>573</v>
      </c>
      <c r="E13768" t="s">
        <v>574</v>
      </c>
      <c r="F13768" t="s">
        <v>617</v>
      </c>
      <c r="G13768" t="s">
        <v>618</v>
      </c>
      <c r="H13768" t="s">
        <v>153</v>
      </c>
      <c r="I13768" t="s">
        <v>21</v>
      </c>
      <c r="J13768" t="s">
        <v>22</v>
      </c>
      <c r="K13768" t="s">
        <v>619</v>
      </c>
      <c r="L13768" t="s">
        <v>24</v>
      </c>
      <c r="M13768" t="s">
        <v>25</v>
      </c>
      <c r="N13768">
        <v>2132</v>
      </c>
      <c r="O13768">
        <v>22262.77</v>
      </c>
      <c r="P13768">
        <v>10488.45</v>
      </c>
      <c r="Q13768">
        <v>-8594.89</v>
      </c>
    </row>
    <row r="13769" spans="2:17" hidden="1">
      <c r="B13769">
        <v>2016</v>
      </c>
      <c r="C13769">
        <v>2</v>
      </c>
      <c r="D13769" t="s">
        <v>573</v>
      </c>
      <c r="E13769" t="s">
        <v>574</v>
      </c>
      <c r="F13769" t="s">
        <v>617</v>
      </c>
      <c r="G13769" t="s">
        <v>618</v>
      </c>
      <c r="H13769" t="s">
        <v>153</v>
      </c>
      <c r="I13769" t="s">
        <v>21</v>
      </c>
      <c r="J13769" t="s">
        <v>22</v>
      </c>
      <c r="K13769" t="s">
        <v>619</v>
      </c>
      <c r="L13769" t="s">
        <v>24</v>
      </c>
      <c r="M13769" t="s">
        <v>26</v>
      </c>
      <c r="N13769">
        <v>1086</v>
      </c>
      <c r="O13769">
        <v>61823.88</v>
      </c>
      <c r="P13769">
        <v>22279.11</v>
      </c>
      <c r="Q13769">
        <v>-12581.75</v>
      </c>
    </row>
    <row r="13770" spans="2:17" hidden="1">
      <c r="B13770">
        <v>2016</v>
      </c>
      <c r="C13770">
        <v>2</v>
      </c>
      <c r="D13770" t="s">
        <v>573</v>
      </c>
      <c r="E13770" t="s">
        <v>574</v>
      </c>
      <c r="F13770" t="s">
        <v>617</v>
      </c>
      <c r="G13770" t="s">
        <v>618</v>
      </c>
      <c r="H13770" t="s">
        <v>153</v>
      </c>
      <c r="I13770" t="s">
        <v>21</v>
      </c>
      <c r="J13770" t="s">
        <v>22</v>
      </c>
      <c r="K13770" t="s">
        <v>619</v>
      </c>
      <c r="L13770" t="s">
        <v>24</v>
      </c>
      <c r="M13770" t="s">
        <v>27</v>
      </c>
      <c r="N13770">
        <v>291</v>
      </c>
      <c r="O13770">
        <v>48642.42</v>
      </c>
      <c r="P13770">
        <v>25268.82</v>
      </c>
      <c r="Q13770">
        <v>46.32</v>
      </c>
    </row>
    <row r="13771" spans="2:17" hidden="1">
      <c r="B13771">
        <v>2016</v>
      </c>
      <c r="C13771">
        <v>2</v>
      </c>
      <c r="D13771" t="s">
        <v>573</v>
      </c>
      <c r="E13771" t="s">
        <v>574</v>
      </c>
      <c r="F13771" t="s">
        <v>620</v>
      </c>
      <c r="G13771" t="s">
        <v>621</v>
      </c>
      <c r="H13771" t="s">
        <v>121</v>
      </c>
      <c r="I13771" t="s">
        <v>1076</v>
      </c>
      <c r="J13771" t="s">
        <v>22</v>
      </c>
      <c r="K13771" t="s">
        <v>622</v>
      </c>
      <c r="L13771" t="s">
        <v>24</v>
      </c>
      <c r="M13771" t="s">
        <v>25</v>
      </c>
      <c r="N13771">
        <v>209</v>
      </c>
      <c r="O13771">
        <v>2206.2600000000002</v>
      </c>
      <c r="P13771">
        <v>1161.24</v>
      </c>
      <c r="Q13771">
        <v>-496.63</v>
      </c>
    </row>
    <row r="13772" spans="2:17" hidden="1">
      <c r="B13772">
        <v>2016</v>
      </c>
      <c r="C13772">
        <v>2</v>
      </c>
      <c r="D13772" t="s">
        <v>573</v>
      </c>
      <c r="E13772" t="s">
        <v>574</v>
      </c>
      <c r="F13772" t="s">
        <v>620</v>
      </c>
      <c r="G13772" t="s">
        <v>621</v>
      </c>
      <c r="H13772" t="s">
        <v>121</v>
      </c>
      <c r="I13772" t="s">
        <v>1076</v>
      </c>
      <c r="J13772" t="s">
        <v>22</v>
      </c>
      <c r="K13772" t="s">
        <v>622</v>
      </c>
      <c r="L13772" t="s">
        <v>24</v>
      </c>
      <c r="M13772" t="s">
        <v>26</v>
      </c>
      <c r="N13772">
        <v>94</v>
      </c>
      <c r="O13772">
        <v>5536.42</v>
      </c>
      <c r="P13772">
        <v>2155.9</v>
      </c>
      <c r="Q13772">
        <v>-634.62</v>
      </c>
    </row>
    <row r="13773" spans="2:17" hidden="1">
      <c r="B13773">
        <v>2016</v>
      </c>
      <c r="C13773">
        <v>2</v>
      </c>
      <c r="D13773" t="s">
        <v>573</v>
      </c>
      <c r="E13773" t="s">
        <v>574</v>
      </c>
      <c r="F13773" t="s">
        <v>620</v>
      </c>
      <c r="G13773" t="s">
        <v>621</v>
      </c>
      <c r="H13773" t="s">
        <v>121</v>
      </c>
      <c r="I13773" t="s">
        <v>1076</v>
      </c>
      <c r="J13773" t="s">
        <v>22</v>
      </c>
      <c r="K13773" t="s">
        <v>622</v>
      </c>
      <c r="L13773" t="s">
        <v>24</v>
      </c>
      <c r="M13773" t="s">
        <v>27</v>
      </c>
      <c r="N13773">
        <v>24</v>
      </c>
      <c r="O13773">
        <v>3650.7</v>
      </c>
      <c r="P13773">
        <v>1712.42</v>
      </c>
      <c r="Q13773">
        <v>6.75</v>
      </c>
    </row>
    <row r="13774" spans="2:17" hidden="1">
      <c r="B13774">
        <v>2016</v>
      </c>
      <c r="C13774">
        <v>2</v>
      </c>
      <c r="D13774" t="s">
        <v>573</v>
      </c>
      <c r="E13774" t="s">
        <v>574</v>
      </c>
      <c r="F13774" t="s">
        <v>623</v>
      </c>
      <c r="G13774" t="s">
        <v>624</v>
      </c>
      <c r="H13774" t="s">
        <v>121</v>
      </c>
      <c r="I13774" t="s">
        <v>1076</v>
      </c>
      <c r="J13774" t="s">
        <v>22</v>
      </c>
      <c r="K13774" t="s">
        <v>625</v>
      </c>
      <c r="L13774" t="s">
        <v>24</v>
      </c>
      <c r="M13774" t="s">
        <v>25</v>
      </c>
      <c r="N13774">
        <v>804</v>
      </c>
      <c r="O13774">
        <v>8490.75</v>
      </c>
      <c r="P13774">
        <v>4467.8599999999997</v>
      </c>
      <c r="Q13774">
        <v>-1910.83</v>
      </c>
    </row>
    <row r="13775" spans="2:17" hidden="1">
      <c r="B13775">
        <v>2016</v>
      </c>
      <c r="C13775">
        <v>2</v>
      </c>
      <c r="D13775" t="s">
        <v>573</v>
      </c>
      <c r="E13775" t="s">
        <v>574</v>
      </c>
      <c r="F13775" t="s">
        <v>623</v>
      </c>
      <c r="G13775" t="s">
        <v>624</v>
      </c>
      <c r="H13775" t="s">
        <v>121</v>
      </c>
      <c r="I13775" t="s">
        <v>1076</v>
      </c>
      <c r="J13775" t="s">
        <v>22</v>
      </c>
      <c r="K13775" t="s">
        <v>625</v>
      </c>
      <c r="L13775" t="s">
        <v>24</v>
      </c>
      <c r="M13775" t="s">
        <v>26</v>
      </c>
      <c r="N13775">
        <v>413</v>
      </c>
      <c r="O13775">
        <v>24978.34</v>
      </c>
      <c r="P13775">
        <v>9765.4</v>
      </c>
      <c r="Q13775">
        <v>-2788.98</v>
      </c>
    </row>
    <row r="13776" spans="2:17" hidden="1">
      <c r="B13776">
        <v>2016</v>
      </c>
      <c r="C13776">
        <v>2</v>
      </c>
      <c r="D13776" t="s">
        <v>573</v>
      </c>
      <c r="E13776" t="s">
        <v>574</v>
      </c>
      <c r="F13776" t="s">
        <v>623</v>
      </c>
      <c r="G13776" t="s">
        <v>624</v>
      </c>
      <c r="H13776" t="s">
        <v>121</v>
      </c>
      <c r="I13776" t="s">
        <v>1076</v>
      </c>
      <c r="J13776" t="s">
        <v>22</v>
      </c>
      <c r="K13776" t="s">
        <v>625</v>
      </c>
      <c r="L13776" t="s">
        <v>24</v>
      </c>
      <c r="M13776" t="s">
        <v>27</v>
      </c>
      <c r="N13776">
        <v>157</v>
      </c>
      <c r="O13776">
        <v>29804.9</v>
      </c>
      <c r="P13776">
        <v>13898.35</v>
      </c>
      <c r="Q13776">
        <v>13.5</v>
      </c>
    </row>
    <row r="13777" spans="2:17" hidden="1">
      <c r="B13777">
        <v>2016</v>
      </c>
      <c r="C13777">
        <v>2</v>
      </c>
      <c r="D13777" t="s">
        <v>573</v>
      </c>
      <c r="E13777" t="s">
        <v>574</v>
      </c>
      <c r="F13777" t="s">
        <v>626</v>
      </c>
      <c r="G13777" t="s">
        <v>627</v>
      </c>
      <c r="H13777" t="s">
        <v>144</v>
      </c>
      <c r="I13777" t="s">
        <v>21</v>
      </c>
      <c r="J13777" t="s">
        <v>31</v>
      </c>
      <c r="K13777" t="s">
        <v>628</v>
      </c>
      <c r="L13777" t="s">
        <v>24</v>
      </c>
      <c r="M13777" t="s">
        <v>25</v>
      </c>
      <c r="N13777">
        <v>10577</v>
      </c>
      <c r="O13777">
        <v>106970.57</v>
      </c>
      <c r="P13777">
        <v>69802.5</v>
      </c>
      <c r="Q13777">
        <v>-46773.31</v>
      </c>
    </row>
    <row r="13778" spans="2:17" hidden="1">
      <c r="B13778">
        <v>2016</v>
      </c>
      <c r="C13778">
        <v>2</v>
      </c>
      <c r="D13778" t="s">
        <v>573</v>
      </c>
      <c r="E13778" t="s">
        <v>574</v>
      </c>
      <c r="F13778" t="s">
        <v>626</v>
      </c>
      <c r="G13778" t="s">
        <v>627</v>
      </c>
      <c r="H13778" t="s">
        <v>144</v>
      </c>
      <c r="I13778" t="s">
        <v>21</v>
      </c>
      <c r="J13778" t="s">
        <v>31</v>
      </c>
      <c r="K13778" t="s">
        <v>628</v>
      </c>
      <c r="L13778" t="s">
        <v>24</v>
      </c>
      <c r="M13778" t="s">
        <v>26</v>
      </c>
      <c r="N13778">
        <v>3722</v>
      </c>
      <c r="O13778">
        <v>207853.7</v>
      </c>
      <c r="P13778">
        <v>112211.86</v>
      </c>
      <c r="Q13778">
        <v>-48814.32</v>
      </c>
    </row>
    <row r="13779" spans="2:17" hidden="1">
      <c r="B13779">
        <v>2016</v>
      </c>
      <c r="C13779">
        <v>2</v>
      </c>
      <c r="D13779" t="s">
        <v>573</v>
      </c>
      <c r="E13779" t="s">
        <v>574</v>
      </c>
      <c r="F13779" t="s">
        <v>626</v>
      </c>
      <c r="G13779" t="s">
        <v>627</v>
      </c>
      <c r="H13779" t="s">
        <v>144</v>
      </c>
      <c r="I13779" t="s">
        <v>21</v>
      </c>
      <c r="J13779" t="s">
        <v>31</v>
      </c>
      <c r="K13779" t="s">
        <v>628</v>
      </c>
      <c r="L13779" t="s">
        <v>24</v>
      </c>
      <c r="M13779" t="s">
        <v>27</v>
      </c>
      <c r="N13779">
        <v>607</v>
      </c>
      <c r="O13779">
        <v>100527.19</v>
      </c>
      <c r="P13779">
        <v>75385.5</v>
      </c>
      <c r="Q13779">
        <v>2247.0100000000002</v>
      </c>
    </row>
    <row r="13780" spans="2:17" hidden="1">
      <c r="B13780">
        <v>2016</v>
      </c>
      <c r="C13780">
        <v>2</v>
      </c>
      <c r="D13780" t="s">
        <v>573</v>
      </c>
      <c r="E13780" t="s">
        <v>574</v>
      </c>
      <c r="F13780" t="s">
        <v>629</v>
      </c>
      <c r="G13780" t="s">
        <v>630</v>
      </c>
      <c r="H13780" t="s">
        <v>20</v>
      </c>
      <c r="I13780" t="s">
        <v>21</v>
      </c>
      <c r="J13780" t="s">
        <v>22</v>
      </c>
      <c r="K13780" t="s">
        <v>631</v>
      </c>
      <c r="L13780" t="s">
        <v>24</v>
      </c>
      <c r="M13780" t="s">
        <v>25</v>
      </c>
      <c r="N13780">
        <v>295</v>
      </c>
      <c r="O13780">
        <v>3273.82</v>
      </c>
      <c r="P13780">
        <v>1608.92</v>
      </c>
      <c r="Q13780">
        <v>-1415.98</v>
      </c>
    </row>
    <row r="13781" spans="2:17" hidden="1">
      <c r="B13781">
        <v>2016</v>
      </c>
      <c r="C13781">
        <v>2</v>
      </c>
      <c r="D13781" t="s">
        <v>573</v>
      </c>
      <c r="E13781" t="s">
        <v>574</v>
      </c>
      <c r="F13781" t="s">
        <v>629</v>
      </c>
      <c r="G13781" t="s">
        <v>630</v>
      </c>
      <c r="H13781" t="s">
        <v>20</v>
      </c>
      <c r="I13781" t="s">
        <v>21</v>
      </c>
      <c r="J13781" t="s">
        <v>22</v>
      </c>
      <c r="K13781" t="s">
        <v>631</v>
      </c>
      <c r="L13781" t="s">
        <v>24</v>
      </c>
      <c r="M13781" t="s">
        <v>26</v>
      </c>
      <c r="N13781">
        <v>101</v>
      </c>
      <c r="O13781">
        <v>5082.0200000000004</v>
      </c>
      <c r="P13781">
        <v>1934.75</v>
      </c>
      <c r="Q13781">
        <v>-1311.34</v>
      </c>
    </row>
    <row r="13782" spans="2:17" hidden="1">
      <c r="B13782">
        <v>2016</v>
      </c>
      <c r="C13782">
        <v>2</v>
      </c>
      <c r="D13782" t="s">
        <v>573</v>
      </c>
      <c r="E13782" t="s">
        <v>574</v>
      </c>
      <c r="F13782" t="s">
        <v>629</v>
      </c>
      <c r="G13782" t="s">
        <v>630</v>
      </c>
      <c r="H13782" t="s">
        <v>20</v>
      </c>
      <c r="I13782" t="s">
        <v>21</v>
      </c>
      <c r="J13782" t="s">
        <v>22</v>
      </c>
      <c r="K13782" t="s">
        <v>631</v>
      </c>
      <c r="L13782" t="s">
        <v>24</v>
      </c>
      <c r="M13782" t="s">
        <v>27</v>
      </c>
      <c r="N13782">
        <v>13</v>
      </c>
      <c r="O13782">
        <v>3587.6</v>
      </c>
      <c r="P13782">
        <v>2055.02</v>
      </c>
      <c r="Q13782">
        <v>0</v>
      </c>
    </row>
    <row r="13783" spans="2:17" hidden="1">
      <c r="B13783">
        <v>2016</v>
      </c>
      <c r="C13783">
        <v>2</v>
      </c>
      <c r="D13783" t="s">
        <v>573</v>
      </c>
      <c r="E13783" t="s">
        <v>574</v>
      </c>
      <c r="F13783" t="s">
        <v>632</v>
      </c>
      <c r="G13783" t="s">
        <v>633</v>
      </c>
      <c r="H13783" t="s">
        <v>153</v>
      </c>
      <c r="I13783" t="s">
        <v>21</v>
      </c>
      <c r="J13783" t="s">
        <v>31</v>
      </c>
      <c r="K13783" t="s">
        <v>634</v>
      </c>
      <c r="L13783" t="s">
        <v>24</v>
      </c>
      <c r="M13783" t="s">
        <v>25</v>
      </c>
      <c r="N13783">
        <v>22296</v>
      </c>
      <c r="O13783">
        <v>250049.2</v>
      </c>
      <c r="P13783">
        <v>180660.17</v>
      </c>
      <c r="Q13783">
        <v>-132087.20000000001</v>
      </c>
    </row>
    <row r="13784" spans="2:17" hidden="1">
      <c r="B13784">
        <v>2016</v>
      </c>
      <c r="C13784">
        <v>2</v>
      </c>
      <c r="D13784" t="s">
        <v>573</v>
      </c>
      <c r="E13784" t="s">
        <v>574</v>
      </c>
      <c r="F13784" t="s">
        <v>632</v>
      </c>
      <c r="G13784" t="s">
        <v>633</v>
      </c>
      <c r="H13784" t="s">
        <v>153</v>
      </c>
      <c r="I13784" t="s">
        <v>21</v>
      </c>
      <c r="J13784" t="s">
        <v>31</v>
      </c>
      <c r="K13784" t="s">
        <v>634</v>
      </c>
      <c r="L13784" t="s">
        <v>24</v>
      </c>
      <c r="M13784" t="s">
        <v>26</v>
      </c>
      <c r="N13784">
        <v>10988</v>
      </c>
      <c r="O13784">
        <v>653237.80000000005</v>
      </c>
      <c r="P13784">
        <v>406556.79</v>
      </c>
      <c r="Q13784">
        <v>-171329.93</v>
      </c>
    </row>
    <row r="13785" spans="2:17" hidden="1">
      <c r="B13785">
        <v>2016</v>
      </c>
      <c r="C13785">
        <v>2</v>
      </c>
      <c r="D13785" t="s">
        <v>573</v>
      </c>
      <c r="E13785" t="s">
        <v>574</v>
      </c>
      <c r="F13785" t="s">
        <v>632</v>
      </c>
      <c r="G13785" t="s">
        <v>633</v>
      </c>
      <c r="H13785" t="s">
        <v>153</v>
      </c>
      <c r="I13785" t="s">
        <v>21</v>
      </c>
      <c r="J13785" t="s">
        <v>31</v>
      </c>
      <c r="K13785" t="s">
        <v>634</v>
      </c>
      <c r="L13785" t="s">
        <v>24</v>
      </c>
      <c r="M13785" t="s">
        <v>27</v>
      </c>
      <c r="N13785">
        <v>3189</v>
      </c>
      <c r="O13785">
        <v>543623</v>
      </c>
      <c r="P13785">
        <v>461271.18</v>
      </c>
      <c r="Q13785">
        <v>13460.35</v>
      </c>
    </row>
    <row r="13786" spans="2:17" hidden="1">
      <c r="B13786">
        <v>2016</v>
      </c>
      <c r="C13786">
        <v>2</v>
      </c>
      <c r="D13786" t="s">
        <v>573</v>
      </c>
      <c r="E13786" t="s">
        <v>574</v>
      </c>
      <c r="F13786" t="s">
        <v>635</v>
      </c>
      <c r="G13786" t="s">
        <v>636</v>
      </c>
      <c r="H13786" t="s">
        <v>140</v>
      </c>
      <c r="I13786" t="s">
        <v>1076</v>
      </c>
      <c r="J13786" t="s">
        <v>31</v>
      </c>
      <c r="K13786" t="s">
        <v>637</v>
      </c>
      <c r="L13786" t="s">
        <v>24</v>
      </c>
      <c r="M13786" t="s">
        <v>25</v>
      </c>
      <c r="N13786">
        <v>6841</v>
      </c>
      <c r="O13786">
        <v>113208</v>
      </c>
      <c r="P13786">
        <v>81801.850000000006</v>
      </c>
      <c r="Q13786">
        <v>-16174.96</v>
      </c>
    </row>
    <row r="13787" spans="2:17" hidden="1">
      <c r="B13787">
        <v>2016</v>
      </c>
      <c r="C13787">
        <v>2</v>
      </c>
      <c r="D13787" t="s">
        <v>573</v>
      </c>
      <c r="E13787" t="s">
        <v>574</v>
      </c>
      <c r="F13787" t="s">
        <v>635</v>
      </c>
      <c r="G13787" t="s">
        <v>636</v>
      </c>
      <c r="H13787" t="s">
        <v>140</v>
      </c>
      <c r="I13787" t="s">
        <v>1076</v>
      </c>
      <c r="J13787" t="s">
        <v>31</v>
      </c>
      <c r="K13787" t="s">
        <v>637</v>
      </c>
      <c r="L13787" t="s">
        <v>24</v>
      </c>
      <c r="M13787" t="s">
        <v>26</v>
      </c>
      <c r="N13787">
        <v>13032</v>
      </c>
      <c r="O13787">
        <v>866435</v>
      </c>
      <c r="P13787">
        <v>555550.36</v>
      </c>
      <c r="Q13787">
        <v>-67512.850000000006</v>
      </c>
    </row>
    <row r="13788" spans="2:17" hidden="1">
      <c r="B13788">
        <v>2016</v>
      </c>
      <c r="C13788">
        <v>2</v>
      </c>
      <c r="D13788" t="s">
        <v>573</v>
      </c>
      <c r="E13788" t="s">
        <v>574</v>
      </c>
      <c r="F13788" t="s">
        <v>635</v>
      </c>
      <c r="G13788" t="s">
        <v>636</v>
      </c>
      <c r="H13788" t="s">
        <v>140</v>
      </c>
      <c r="I13788" t="s">
        <v>1076</v>
      </c>
      <c r="J13788" t="s">
        <v>31</v>
      </c>
      <c r="K13788" t="s">
        <v>637</v>
      </c>
      <c r="L13788" t="s">
        <v>24</v>
      </c>
      <c r="M13788" t="s">
        <v>27</v>
      </c>
      <c r="N13788">
        <v>12286</v>
      </c>
      <c r="O13788">
        <v>2784009.1</v>
      </c>
      <c r="P13788">
        <v>1967829.05</v>
      </c>
      <c r="Q13788">
        <v>57340.27</v>
      </c>
    </row>
    <row r="13789" spans="2:17" hidden="1">
      <c r="B13789">
        <v>2016</v>
      </c>
      <c r="C13789">
        <v>2</v>
      </c>
      <c r="D13789" t="s">
        <v>573</v>
      </c>
      <c r="E13789" t="s">
        <v>574</v>
      </c>
      <c r="F13789" t="s">
        <v>638</v>
      </c>
      <c r="G13789" t="s">
        <v>639</v>
      </c>
      <c r="H13789" t="s">
        <v>20</v>
      </c>
      <c r="I13789" t="s">
        <v>21</v>
      </c>
      <c r="J13789" t="s">
        <v>22</v>
      </c>
      <c r="K13789" t="s">
        <v>640</v>
      </c>
      <c r="L13789" t="s">
        <v>24</v>
      </c>
      <c r="M13789" t="s">
        <v>25</v>
      </c>
      <c r="N13789">
        <v>10928</v>
      </c>
      <c r="O13789">
        <v>108643.69</v>
      </c>
      <c r="P13789">
        <v>59356.59</v>
      </c>
      <c r="Q13789">
        <v>-47310.51</v>
      </c>
    </row>
    <row r="13790" spans="2:17" hidden="1">
      <c r="B13790">
        <v>2016</v>
      </c>
      <c r="C13790">
        <v>2</v>
      </c>
      <c r="D13790" t="s">
        <v>573</v>
      </c>
      <c r="E13790" t="s">
        <v>574</v>
      </c>
      <c r="F13790" t="s">
        <v>638</v>
      </c>
      <c r="G13790" t="s">
        <v>639</v>
      </c>
      <c r="H13790" t="s">
        <v>20</v>
      </c>
      <c r="I13790" t="s">
        <v>21</v>
      </c>
      <c r="J13790" t="s">
        <v>22</v>
      </c>
      <c r="K13790" t="s">
        <v>640</v>
      </c>
      <c r="L13790" t="s">
        <v>24</v>
      </c>
      <c r="M13790" t="s">
        <v>26</v>
      </c>
      <c r="N13790">
        <v>3325</v>
      </c>
      <c r="O13790">
        <v>178544.57</v>
      </c>
      <c r="P13790">
        <v>74636.77</v>
      </c>
      <c r="Q13790">
        <v>-43867.17</v>
      </c>
    </row>
    <row r="13791" spans="2:17" hidden="1">
      <c r="B13791">
        <v>2016</v>
      </c>
      <c r="C13791">
        <v>2</v>
      </c>
      <c r="D13791" t="s">
        <v>573</v>
      </c>
      <c r="E13791" t="s">
        <v>574</v>
      </c>
      <c r="F13791" t="s">
        <v>638</v>
      </c>
      <c r="G13791" t="s">
        <v>639</v>
      </c>
      <c r="H13791" t="s">
        <v>20</v>
      </c>
      <c r="I13791" t="s">
        <v>21</v>
      </c>
      <c r="J13791" t="s">
        <v>22</v>
      </c>
      <c r="K13791" t="s">
        <v>640</v>
      </c>
      <c r="L13791" t="s">
        <v>24</v>
      </c>
      <c r="M13791" t="s">
        <v>27</v>
      </c>
      <c r="N13791">
        <v>812</v>
      </c>
      <c r="O13791">
        <v>169722.38</v>
      </c>
      <c r="P13791">
        <v>114223.38</v>
      </c>
      <c r="Q13791">
        <v>1483.28</v>
      </c>
    </row>
    <row r="13792" spans="2:17" hidden="1">
      <c r="B13792">
        <v>2016</v>
      </c>
      <c r="C13792">
        <v>2</v>
      </c>
      <c r="D13792" t="s">
        <v>573</v>
      </c>
      <c r="E13792" t="s">
        <v>574</v>
      </c>
      <c r="F13792" t="s">
        <v>641</v>
      </c>
      <c r="G13792" t="s">
        <v>642</v>
      </c>
      <c r="H13792" t="s">
        <v>153</v>
      </c>
      <c r="I13792" t="s">
        <v>21</v>
      </c>
      <c r="J13792" t="s">
        <v>31</v>
      </c>
      <c r="K13792" t="s">
        <v>643</v>
      </c>
      <c r="L13792" t="s">
        <v>24</v>
      </c>
      <c r="M13792" t="s">
        <v>25</v>
      </c>
      <c r="N13792">
        <v>7427</v>
      </c>
      <c r="O13792">
        <v>64308</v>
      </c>
      <c r="P13792">
        <v>55422.84</v>
      </c>
      <c r="Q13792">
        <v>-34160.25</v>
      </c>
    </row>
    <row r="13793" spans="2:17" hidden="1">
      <c r="B13793">
        <v>2016</v>
      </c>
      <c r="C13793">
        <v>2</v>
      </c>
      <c r="D13793" t="s">
        <v>573</v>
      </c>
      <c r="E13793" t="s">
        <v>574</v>
      </c>
      <c r="F13793" t="s">
        <v>641</v>
      </c>
      <c r="G13793" t="s">
        <v>642</v>
      </c>
      <c r="H13793" t="s">
        <v>153</v>
      </c>
      <c r="I13793" t="s">
        <v>21</v>
      </c>
      <c r="J13793" t="s">
        <v>31</v>
      </c>
      <c r="K13793" t="s">
        <v>643</v>
      </c>
      <c r="L13793" t="s">
        <v>24</v>
      </c>
      <c r="M13793" t="s">
        <v>26</v>
      </c>
      <c r="N13793">
        <v>793</v>
      </c>
      <c r="O13793">
        <v>40259</v>
      </c>
      <c r="P13793">
        <v>24393.26</v>
      </c>
      <c r="Q13793">
        <v>-12810.01</v>
      </c>
    </row>
    <row r="13794" spans="2:17" hidden="1">
      <c r="B13794">
        <v>2016</v>
      </c>
      <c r="C13794">
        <v>2</v>
      </c>
      <c r="D13794" t="s">
        <v>573</v>
      </c>
      <c r="E13794" t="s">
        <v>574</v>
      </c>
      <c r="F13794" t="s">
        <v>641</v>
      </c>
      <c r="G13794" t="s">
        <v>642</v>
      </c>
      <c r="H13794" t="s">
        <v>153</v>
      </c>
      <c r="I13794" t="s">
        <v>21</v>
      </c>
      <c r="J13794" t="s">
        <v>31</v>
      </c>
      <c r="K13794" t="s">
        <v>643</v>
      </c>
      <c r="L13794" t="s">
        <v>24</v>
      </c>
      <c r="M13794" t="s">
        <v>27</v>
      </c>
      <c r="N13794">
        <v>81</v>
      </c>
      <c r="O13794">
        <v>14379</v>
      </c>
      <c r="P13794">
        <v>13061.66</v>
      </c>
      <c r="Q13794">
        <v>380.46</v>
      </c>
    </row>
    <row r="13795" spans="2:17" hidden="1">
      <c r="B13795">
        <v>2016</v>
      </c>
      <c r="C13795">
        <v>2</v>
      </c>
      <c r="D13795" t="s">
        <v>573</v>
      </c>
      <c r="E13795" t="s">
        <v>574</v>
      </c>
      <c r="F13795" t="s">
        <v>644</v>
      </c>
      <c r="G13795" t="s">
        <v>645</v>
      </c>
      <c r="H13795" t="s">
        <v>121</v>
      </c>
      <c r="I13795" t="s">
        <v>1076</v>
      </c>
      <c r="J13795" t="s">
        <v>31</v>
      </c>
      <c r="K13795" t="s">
        <v>646</v>
      </c>
      <c r="L13795" t="s">
        <v>24</v>
      </c>
      <c r="M13795" t="s">
        <v>25</v>
      </c>
      <c r="N13795">
        <v>6052</v>
      </c>
      <c r="O13795">
        <v>63961</v>
      </c>
      <c r="P13795">
        <v>55284.84</v>
      </c>
      <c r="Q13795">
        <v>-15522.36</v>
      </c>
    </row>
    <row r="13796" spans="2:17" hidden="1">
      <c r="B13796">
        <v>2016</v>
      </c>
      <c r="C13796">
        <v>2</v>
      </c>
      <c r="D13796" t="s">
        <v>573</v>
      </c>
      <c r="E13796" t="s">
        <v>574</v>
      </c>
      <c r="F13796" t="s">
        <v>644</v>
      </c>
      <c r="G13796" t="s">
        <v>645</v>
      </c>
      <c r="H13796" t="s">
        <v>121</v>
      </c>
      <c r="I13796" t="s">
        <v>1076</v>
      </c>
      <c r="J13796" t="s">
        <v>31</v>
      </c>
      <c r="K13796" t="s">
        <v>646</v>
      </c>
      <c r="L13796" t="s">
        <v>24</v>
      </c>
      <c r="M13796" t="s">
        <v>26</v>
      </c>
      <c r="N13796">
        <v>5119</v>
      </c>
      <c r="O13796">
        <v>319222</v>
      </c>
      <c r="P13796">
        <v>219411.45</v>
      </c>
      <c r="Q13796">
        <v>-29058.13</v>
      </c>
    </row>
    <row r="13797" spans="2:17" hidden="1">
      <c r="B13797">
        <v>2016</v>
      </c>
      <c r="C13797">
        <v>2</v>
      </c>
      <c r="D13797" t="s">
        <v>573</v>
      </c>
      <c r="E13797" t="s">
        <v>574</v>
      </c>
      <c r="F13797" t="s">
        <v>644</v>
      </c>
      <c r="G13797" t="s">
        <v>645</v>
      </c>
      <c r="H13797" t="s">
        <v>121</v>
      </c>
      <c r="I13797" t="s">
        <v>1076</v>
      </c>
      <c r="J13797" t="s">
        <v>31</v>
      </c>
      <c r="K13797" t="s">
        <v>646</v>
      </c>
      <c r="L13797" t="s">
        <v>24</v>
      </c>
      <c r="M13797" t="s">
        <v>27</v>
      </c>
      <c r="N13797">
        <v>2403</v>
      </c>
      <c r="O13797">
        <v>405822</v>
      </c>
      <c r="P13797">
        <v>310265.36</v>
      </c>
      <c r="Q13797">
        <v>9050.02</v>
      </c>
    </row>
    <row r="13798" spans="2:17" hidden="1">
      <c r="B13798">
        <v>2016</v>
      </c>
      <c r="C13798">
        <v>2</v>
      </c>
      <c r="D13798" t="s">
        <v>573</v>
      </c>
      <c r="E13798" t="s">
        <v>574</v>
      </c>
      <c r="F13798" t="s">
        <v>647</v>
      </c>
      <c r="G13798" t="s">
        <v>648</v>
      </c>
      <c r="H13798" t="s">
        <v>153</v>
      </c>
      <c r="I13798" t="s">
        <v>21</v>
      </c>
      <c r="J13798" t="s">
        <v>31</v>
      </c>
      <c r="K13798" t="s">
        <v>649</v>
      </c>
      <c r="L13798" t="s">
        <v>24</v>
      </c>
      <c r="M13798" t="s">
        <v>25</v>
      </c>
      <c r="N13798">
        <v>13729</v>
      </c>
      <c r="O13798">
        <v>164389</v>
      </c>
      <c r="P13798">
        <v>119939.17</v>
      </c>
      <c r="Q13798">
        <v>-75588.28</v>
      </c>
    </row>
    <row r="13799" spans="2:17" hidden="1">
      <c r="B13799">
        <v>2016</v>
      </c>
      <c r="C13799">
        <v>2</v>
      </c>
      <c r="D13799" t="s">
        <v>573</v>
      </c>
      <c r="E13799" t="s">
        <v>574</v>
      </c>
      <c r="F13799" t="s">
        <v>647</v>
      </c>
      <c r="G13799" t="s">
        <v>648</v>
      </c>
      <c r="H13799" t="s">
        <v>153</v>
      </c>
      <c r="I13799" t="s">
        <v>21</v>
      </c>
      <c r="J13799" t="s">
        <v>31</v>
      </c>
      <c r="K13799" t="s">
        <v>649</v>
      </c>
      <c r="L13799" t="s">
        <v>24</v>
      </c>
      <c r="M13799" t="s">
        <v>26</v>
      </c>
      <c r="N13799">
        <v>6038</v>
      </c>
      <c r="O13799">
        <v>361771</v>
      </c>
      <c r="P13799">
        <v>222677.27</v>
      </c>
      <c r="Q13799">
        <v>-92716.6</v>
      </c>
    </row>
    <row r="13800" spans="2:17" hidden="1">
      <c r="B13800">
        <v>2016</v>
      </c>
      <c r="C13800">
        <v>2</v>
      </c>
      <c r="D13800" t="s">
        <v>573</v>
      </c>
      <c r="E13800" t="s">
        <v>574</v>
      </c>
      <c r="F13800" t="s">
        <v>647</v>
      </c>
      <c r="G13800" t="s">
        <v>648</v>
      </c>
      <c r="H13800" t="s">
        <v>153</v>
      </c>
      <c r="I13800" t="s">
        <v>21</v>
      </c>
      <c r="J13800" t="s">
        <v>31</v>
      </c>
      <c r="K13800" t="s">
        <v>649</v>
      </c>
      <c r="L13800" t="s">
        <v>24</v>
      </c>
      <c r="M13800" t="s">
        <v>27</v>
      </c>
      <c r="N13800">
        <v>1701</v>
      </c>
      <c r="O13800">
        <v>310818</v>
      </c>
      <c r="P13800">
        <v>261287.44</v>
      </c>
      <c r="Q13800">
        <v>7613.94</v>
      </c>
    </row>
    <row r="13801" spans="2:17" hidden="1">
      <c r="B13801">
        <v>2016</v>
      </c>
      <c r="C13801">
        <v>2</v>
      </c>
      <c r="D13801" t="s">
        <v>573</v>
      </c>
      <c r="E13801" t="s">
        <v>574</v>
      </c>
      <c r="F13801" t="s">
        <v>650</v>
      </c>
      <c r="G13801" t="s">
        <v>651</v>
      </c>
      <c r="H13801" t="s">
        <v>30</v>
      </c>
      <c r="I13801" t="s">
        <v>21</v>
      </c>
      <c r="J13801" t="s">
        <v>22</v>
      </c>
      <c r="K13801" t="s">
        <v>652</v>
      </c>
      <c r="L13801" t="s">
        <v>24</v>
      </c>
      <c r="M13801" t="s">
        <v>25</v>
      </c>
      <c r="N13801">
        <v>365</v>
      </c>
      <c r="O13801">
        <v>4395</v>
      </c>
      <c r="P13801">
        <v>2607.98</v>
      </c>
      <c r="Q13801">
        <v>-2244.94</v>
      </c>
    </row>
    <row r="13802" spans="2:17" hidden="1">
      <c r="B13802">
        <v>2016</v>
      </c>
      <c r="C13802">
        <v>2</v>
      </c>
      <c r="D13802" t="s">
        <v>573</v>
      </c>
      <c r="E13802" t="s">
        <v>574</v>
      </c>
      <c r="F13802" t="s">
        <v>650</v>
      </c>
      <c r="G13802" t="s">
        <v>651</v>
      </c>
      <c r="H13802" t="s">
        <v>30</v>
      </c>
      <c r="I13802" t="s">
        <v>21</v>
      </c>
      <c r="J13802" t="s">
        <v>22</v>
      </c>
      <c r="K13802" t="s">
        <v>652</v>
      </c>
      <c r="L13802" t="s">
        <v>24</v>
      </c>
      <c r="M13802" t="s">
        <v>26</v>
      </c>
      <c r="N13802">
        <v>165</v>
      </c>
      <c r="O13802">
        <v>9484</v>
      </c>
      <c r="P13802">
        <v>4606.47</v>
      </c>
      <c r="Q13802">
        <v>-2527.8000000000002</v>
      </c>
    </row>
    <row r="13803" spans="2:17" hidden="1">
      <c r="B13803">
        <v>2016</v>
      </c>
      <c r="C13803">
        <v>2</v>
      </c>
      <c r="D13803" t="s">
        <v>573</v>
      </c>
      <c r="E13803" t="s">
        <v>574</v>
      </c>
      <c r="F13803" t="s">
        <v>650</v>
      </c>
      <c r="G13803" t="s">
        <v>651</v>
      </c>
      <c r="H13803" t="s">
        <v>30</v>
      </c>
      <c r="I13803" t="s">
        <v>21</v>
      </c>
      <c r="J13803" t="s">
        <v>22</v>
      </c>
      <c r="K13803" t="s">
        <v>652</v>
      </c>
      <c r="L13803" t="s">
        <v>24</v>
      </c>
      <c r="M13803" t="s">
        <v>27</v>
      </c>
      <c r="N13803">
        <v>26</v>
      </c>
      <c r="O13803">
        <v>5660</v>
      </c>
      <c r="P13803">
        <v>3869.3</v>
      </c>
      <c r="Q13803">
        <v>0</v>
      </c>
    </row>
    <row r="13804" spans="2:17" hidden="1">
      <c r="B13804">
        <v>2016</v>
      </c>
      <c r="C13804">
        <v>2</v>
      </c>
      <c r="D13804" t="s">
        <v>573</v>
      </c>
      <c r="E13804" t="s">
        <v>574</v>
      </c>
      <c r="F13804" t="s">
        <v>653</v>
      </c>
      <c r="G13804" t="s">
        <v>654</v>
      </c>
      <c r="H13804" t="s">
        <v>30</v>
      </c>
      <c r="I13804" t="s">
        <v>21</v>
      </c>
      <c r="J13804" t="s">
        <v>31</v>
      </c>
      <c r="K13804" t="s">
        <v>655</v>
      </c>
      <c r="L13804" t="s">
        <v>24</v>
      </c>
      <c r="M13804" t="s">
        <v>25</v>
      </c>
      <c r="N13804">
        <v>156</v>
      </c>
      <c r="O13804">
        <v>1347</v>
      </c>
      <c r="P13804">
        <v>1353.33</v>
      </c>
      <c r="Q13804">
        <v>-844.22</v>
      </c>
    </row>
    <row r="13805" spans="2:17" hidden="1">
      <c r="B13805">
        <v>2016</v>
      </c>
      <c r="C13805">
        <v>2</v>
      </c>
      <c r="D13805" t="s">
        <v>573</v>
      </c>
      <c r="E13805" t="s">
        <v>574</v>
      </c>
      <c r="F13805" t="s">
        <v>653</v>
      </c>
      <c r="G13805" t="s">
        <v>654</v>
      </c>
      <c r="H13805" t="s">
        <v>30</v>
      </c>
      <c r="I13805" t="s">
        <v>21</v>
      </c>
      <c r="J13805" t="s">
        <v>31</v>
      </c>
      <c r="K13805" t="s">
        <v>655</v>
      </c>
      <c r="L13805" t="s">
        <v>24</v>
      </c>
      <c r="M13805" t="s">
        <v>26</v>
      </c>
      <c r="N13805">
        <v>28</v>
      </c>
      <c r="O13805">
        <v>1396</v>
      </c>
      <c r="P13805">
        <v>1034.56</v>
      </c>
      <c r="Q13805">
        <v>-526.4</v>
      </c>
    </row>
    <row r="13806" spans="2:17" hidden="1">
      <c r="B13806">
        <v>2016</v>
      </c>
      <c r="C13806">
        <v>2</v>
      </c>
      <c r="D13806" t="s">
        <v>573</v>
      </c>
      <c r="E13806" t="s">
        <v>574</v>
      </c>
      <c r="F13806" t="s">
        <v>653</v>
      </c>
      <c r="G13806" t="s">
        <v>654</v>
      </c>
      <c r="H13806" t="s">
        <v>30</v>
      </c>
      <c r="I13806" t="s">
        <v>21</v>
      </c>
      <c r="J13806" t="s">
        <v>31</v>
      </c>
      <c r="K13806" t="s">
        <v>655</v>
      </c>
      <c r="L13806" t="s">
        <v>24</v>
      </c>
      <c r="M13806" t="s">
        <v>27</v>
      </c>
      <c r="N13806">
        <v>2</v>
      </c>
      <c r="O13806">
        <v>311</v>
      </c>
      <c r="P13806">
        <v>334.79</v>
      </c>
      <c r="Q13806">
        <v>9.74</v>
      </c>
    </row>
    <row r="13807" spans="2:17" hidden="1">
      <c r="B13807">
        <v>2016</v>
      </c>
      <c r="C13807">
        <v>2</v>
      </c>
      <c r="D13807" t="s">
        <v>573</v>
      </c>
      <c r="E13807" t="s">
        <v>574</v>
      </c>
      <c r="F13807" t="s">
        <v>656</v>
      </c>
      <c r="G13807" t="s">
        <v>657</v>
      </c>
      <c r="H13807" t="s">
        <v>30</v>
      </c>
      <c r="I13807" t="s">
        <v>21</v>
      </c>
      <c r="J13807" t="s">
        <v>31</v>
      </c>
      <c r="K13807" t="s">
        <v>655</v>
      </c>
      <c r="L13807" t="s">
        <v>24</v>
      </c>
      <c r="M13807" t="s">
        <v>25</v>
      </c>
      <c r="N13807">
        <v>20</v>
      </c>
      <c r="O13807">
        <v>41</v>
      </c>
      <c r="P13807">
        <v>122.94</v>
      </c>
      <c r="Q13807">
        <v>-25.68</v>
      </c>
    </row>
    <row r="13808" spans="2:17" hidden="1">
      <c r="B13808">
        <v>2016</v>
      </c>
      <c r="C13808">
        <v>2</v>
      </c>
      <c r="D13808" t="s">
        <v>573</v>
      </c>
      <c r="E13808" t="s">
        <v>574</v>
      </c>
      <c r="F13808" t="s">
        <v>656</v>
      </c>
      <c r="G13808" t="s">
        <v>657</v>
      </c>
      <c r="H13808" t="s">
        <v>30</v>
      </c>
      <c r="I13808" t="s">
        <v>21</v>
      </c>
      <c r="J13808" t="s">
        <v>31</v>
      </c>
      <c r="K13808" t="s">
        <v>655</v>
      </c>
      <c r="L13808" t="s">
        <v>24</v>
      </c>
      <c r="M13808" t="s">
        <v>26</v>
      </c>
      <c r="N13808">
        <v>1</v>
      </c>
      <c r="O13808">
        <v>48</v>
      </c>
      <c r="P13808">
        <v>35.07</v>
      </c>
      <c r="Q13808">
        <v>-18.8</v>
      </c>
    </row>
    <row r="13809" spans="2:17" hidden="1">
      <c r="B13809">
        <v>2016</v>
      </c>
      <c r="C13809">
        <v>2</v>
      </c>
      <c r="D13809" t="s">
        <v>573</v>
      </c>
      <c r="E13809" t="s">
        <v>574</v>
      </c>
      <c r="F13809" t="s">
        <v>658</v>
      </c>
      <c r="G13809" t="s">
        <v>659</v>
      </c>
      <c r="H13809" t="s">
        <v>30</v>
      </c>
      <c r="I13809" t="s">
        <v>21</v>
      </c>
      <c r="J13809" t="s">
        <v>31</v>
      </c>
      <c r="K13809" t="s">
        <v>655</v>
      </c>
      <c r="L13809" t="s">
        <v>24</v>
      </c>
      <c r="M13809" t="s">
        <v>25</v>
      </c>
      <c r="N13809">
        <v>76</v>
      </c>
      <c r="O13809">
        <v>802</v>
      </c>
      <c r="P13809">
        <v>715.47</v>
      </c>
      <c r="Q13809">
        <v>-502.58</v>
      </c>
    </row>
    <row r="13810" spans="2:17" hidden="1">
      <c r="B13810">
        <v>2016</v>
      </c>
      <c r="C13810">
        <v>2</v>
      </c>
      <c r="D13810" t="s">
        <v>573</v>
      </c>
      <c r="E13810" t="s">
        <v>574</v>
      </c>
      <c r="F13810" t="s">
        <v>658</v>
      </c>
      <c r="G13810" t="s">
        <v>659</v>
      </c>
      <c r="H13810" t="s">
        <v>30</v>
      </c>
      <c r="I13810" t="s">
        <v>21</v>
      </c>
      <c r="J13810" t="s">
        <v>31</v>
      </c>
      <c r="K13810" t="s">
        <v>655</v>
      </c>
      <c r="L13810" t="s">
        <v>24</v>
      </c>
      <c r="M13810" t="s">
        <v>26</v>
      </c>
      <c r="N13810">
        <v>16</v>
      </c>
      <c r="O13810">
        <v>730</v>
      </c>
      <c r="P13810">
        <v>522.74</v>
      </c>
      <c r="Q13810">
        <v>-300.8</v>
      </c>
    </row>
    <row r="13811" spans="2:17" hidden="1">
      <c r="B13811">
        <v>2016</v>
      </c>
      <c r="C13811">
        <v>2</v>
      </c>
      <c r="D13811" t="s">
        <v>573</v>
      </c>
      <c r="E13811" t="s">
        <v>574</v>
      </c>
      <c r="F13811" t="s">
        <v>658</v>
      </c>
      <c r="G13811" t="s">
        <v>659</v>
      </c>
      <c r="H13811" t="s">
        <v>30</v>
      </c>
      <c r="I13811" t="s">
        <v>21</v>
      </c>
      <c r="J13811" t="s">
        <v>31</v>
      </c>
      <c r="K13811" t="s">
        <v>655</v>
      </c>
      <c r="L13811" t="s">
        <v>24</v>
      </c>
      <c r="M13811" t="s">
        <v>27</v>
      </c>
      <c r="N13811">
        <v>7</v>
      </c>
      <c r="O13811">
        <v>881</v>
      </c>
      <c r="P13811">
        <v>955.76</v>
      </c>
      <c r="Q13811">
        <v>27.82</v>
      </c>
    </row>
    <row r="13812" spans="2:17" hidden="1">
      <c r="B13812">
        <v>2016</v>
      </c>
      <c r="C13812">
        <v>2</v>
      </c>
      <c r="D13812" t="s">
        <v>573</v>
      </c>
      <c r="E13812" t="s">
        <v>574</v>
      </c>
      <c r="F13812" t="s">
        <v>660</v>
      </c>
      <c r="G13812" t="s">
        <v>661</v>
      </c>
      <c r="H13812" t="s">
        <v>30</v>
      </c>
      <c r="I13812" t="s">
        <v>21</v>
      </c>
      <c r="J13812" t="s">
        <v>31</v>
      </c>
      <c r="K13812" t="s">
        <v>655</v>
      </c>
      <c r="L13812" t="s">
        <v>24</v>
      </c>
      <c r="M13812" t="s">
        <v>25</v>
      </c>
      <c r="N13812">
        <v>380</v>
      </c>
      <c r="O13812">
        <v>3017</v>
      </c>
      <c r="P13812">
        <v>3195.28</v>
      </c>
      <c r="Q13812">
        <v>-1890.56</v>
      </c>
    </row>
    <row r="13813" spans="2:17" hidden="1">
      <c r="B13813">
        <v>2016</v>
      </c>
      <c r="C13813">
        <v>2</v>
      </c>
      <c r="D13813" t="s">
        <v>573</v>
      </c>
      <c r="E13813" t="s">
        <v>574</v>
      </c>
      <c r="F13813" t="s">
        <v>660</v>
      </c>
      <c r="G13813" t="s">
        <v>661</v>
      </c>
      <c r="H13813" t="s">
        <v>30</v>
      </c>
      <c r="I13813" t="s">
        <v>21</v>
      </c>
      <c r="J13813" t="s">
        <v>31</v>
      </c>
      <c r="K13813" t="s">
        <v>655</v>
      </c>
      <c r="L13813" t="s">
        <v>24</v>
      </c>
      <c r="M13813" t="s">
        <v>26</v>
      </c>
      <c r="N13813">
        <v>108</v>
      </c>
      <c r="O13813">
        <v>6275</v>
      </c>
      <c r="P13813">
        <v>4890.45</v>
      </c>
      <c r="Q13813">
        <v>-2030.4</v>
      </c>
    </row>
    <row r="13814" spans="2:17" hidden="1">
      <c r="B13814">
        <v>2016</v>
      </c>
      <c r="C13814">
        <v>2</v>
      </c>
      <c r="D13814" t="s">
        <v>573</v>
      </c>
      <c r="E13814" t="s">
        <v>574</v>
      </c>
      <c r="F13814" t="s">
        <v>660</v>
      </c>
      <c r="G13814" t="s">
        <v>661</v>
      </c>
      <c r="H13814" t="s">
        <v>30</v>
      </c>
      <c r="I13814" t="s">
        <v>21</v>
      </c>
      <c r="J13814" t="s">
        <v>31</v>
      </c>
      <c r="K13814" t="s">
        <v>655</v>
      </c>
      <c r="L13814" t="s">
        <v>24</v>
      </c>
      <c r="M13814" t="s">
        <v>27</v>
      </c>
      <c r="N13814">
        <v>37</v>
      </c>
      <c r="O13814">
        <v>5666</v>
      </c>
      <c r="P13814">
        <v>6102.55</v>
      </c>
      <c r="Q13814">
        <v>177.63</v>
      </c>
    </row>
    <row r="13815" spans="2:17" hidden="1">
      <c r="B13815">
        <v>2016</v>
      </c>
      <c r="C13815">
        <v>2</v>
      </c>
      <c r="D13815" t="s">
        <v>573</v>
      </c>
      <c r="E13815" t="s">
        <v>574</v>
      </c>
      <c r="F13815" t="s">
        <v>662</v>
      </c>
      <c r="G13815" t="s">
        <v>663</v>
      </c>
      <c r="H13815" t="s">
        <v>30</v>
      </c>
      <c r="I13815" t="s">
        <v>21</v>
      </c>
      <c r="J13815" t="s">
        <v>31</v>
      </c>
      <c r="K13815" t="s">
        <v>655</v>
      </c>
      <c r="L13815" t="s">
        <v>24</v>
      </c>
      <c r="M13815" t="s">
        <v>25</v>
      </c>
      <c r="N13815">
        <v>82</v>
      </c>
      <c r="O13815">
        <v>875</v>
      </c>
      <c r="P13815">
        <v>775.54</v>
      </c>
      <c r="Q13815">
        <v>-548.33000000000004</v>
      </c>
    </row>
    <row r="13816" spans="2:17" hidden="1">
      <c r="B13816">
        <v>2016</v>
      </c>
      <c r="C13816">
        <v>2</v>
      </c>
      <c r="D13816" t="s">
        <v>573</v>
      </c>
      <c r="E13816" t="s">
        <v>574</v>
      </c>
      <c r="F13816" t="s">
        <v>662</v>
      </c>
      <c r="G13816" t="s">
        <v>663</v>
      </c>
      <c r="H13816" t="s">
        <v>30</v>
      </c>
      <c r="I13816" t="s">
        <v>21</v>
      </c>
      <c r="J13816" t="s">
        <v>31</v>
      </c>
      <c r="K13816" t="s">
        <v>655</v>
      </c>
      <c r="L13816" t="s">
        <v>24</v>
      </c>
      <c r="M13816" t="s">
        <v>26</v>
      </c>
      <c r="N13816">
        <v>17</v>
      </c>
      <c r="O13816">
        <v>889</v>
      </c>
      <c r="P13816">
        <v>670.01</v>
      </c>
      <c r="Q13816">
        <v>-319.60000000000002</v>
      </c>
    </row>
    <row r="13817" spans="2:17" hidden="1">
      <c r="B13817">
        <v>2016</v>
      </c>
      <c r="C13817">
        <v>2</v>
      </c>
      <c r="D13817" t="s">
        <v>573</v>
      </c>
      <c r="E13817" t="s">
        <v>574</v>
      </c>
      <c r="F13817" t="s">
        <v>662</v>
      </c>
      <c r="G13817" t="s">
        <v>663</v>
      </c>
      <c r="H13817" t="s">
        <v>30</v>
      </c>
      <c r="I13817" t="s">
        <v>21</v>
      </c>
      <c r="J13817" t="s">
        <v>31</v>
      </c>
      <c r="K13817" t="s">
        <v>655</v>
      </c>
      <c r="L13817" t="s">
        <v>24</v>
      </c>
      <c r="M13817" t="s">
        <v>27</v>
      </c>
      <c r="N13817">
        <v>1</v>
      </c>
      <c r="O13817">
        <v>223</v>
      </c>
      <c r="P13817">
        <v>237.66</v>
      </c>
      <c r="Q13817">
        <v>6.91</v>
      </c>
    </row>
    <row r="13818" spans="2:17" hidden="1">
      <c r="B13818">
        <v>2016</v>
      </c>
      <c r="C13818">
        <v>2</v>
      </c>
      <c r="D13818" t="s">
        <v>573</v>
      </c>
      <c r="E13818" t="s">
        <v>574</v>
      </c>
      <c r="F13818" t="s">
        <v>664</v>
      </c>
      <c r="G13818" t="s">
        <v>665</v>
      </c>
      <c r="H13818" t="s">
        <v>30</v>
      </c>
      <c r="I13818" t="s">
        <v>21</v>
      </c>
      <c r="J13818" t="s">
        <v>31</v>
      </c>
      <c r="K13818" t="s">
        <v>655</v>
      </c>
      <c r="L13818" t="s">
        <v>24</v>
      </c>
      <c r="M13818" t="s">
        <v>25</v>
      </c>
      <c r="N13818">
        <v>134</v>
      </c>
      <c r="O13818">
        <v>1303.8</v>
      </c>
      <c r="P13818">
        <v>1218.83</v>
      </c>
      <c r="Q13818">
        <v>-817.07</v>
      </c>
    </row>
    <row r="13819" spans="2:17" hidden="1">
      <c r="B13819">
        <v>2016</v>
      </c>
      <c r="C13819">
        <v>2</v>
      </c>
      <c r="D13819" t="s">
        <v>573</v>
      </c>
      <c r="E13819" t="s">
        <v>574</v>
      </c>
      <c r="F13819" t="s">
        <v>664</v>
      </c>
      <c r="G13819" t="s">
        <v>665</v>
      </c>
      <c r="H13819" t="s">
        <v>30</v>
      </c>
      <c r="I13819" t="s">
        <v>21</v>
      </c>
      <c r="J13819" t="s">
        <v>31</v>
      </c>
      <c r="K13819" t="s">
        <v>655</v>
      </c>
      <c r="L13819" t="s">
        <v>24</v>
      </c>
      <c r="M13819" t="s">
        <v>26</v>
      </c>
      <c r="N13819">
        <v>32</v>
      </c>
      <c r="O13819">
        <v>1752</v>
      </c>
      <c r="P13819">
        <v>1340.6</v>
      </c>
      <c r="Q13819">
        <v>-601.6</v>
      </c>
    </row>
    <row r="13820" spans="2:17" hidden="1">
      <c r="B13820">
        <v>2016</v>
      </c>
      <c r="C13820">
        <v>2</v>
      </c>
      <c r="D13820" t="s">
        <v>573</v>
      </c>
      <c r="E13820" t="s">
        <v>574</v>
      </c>
      <c r="F13820" t="s">
        <v>664</v>
      </c>
      <c r="G13820" t="s">
        <v>665</v>
      </c>
      <c r="H13820" t="s">
        <v>30</v>
      </c>
      <c r="I13820" t="s">
        <v>21</v>
      </c>
      <c r="J13820" t="s">
        <v>31</v>
      </c>
      <c r="K13820" t="s">
        <v>655</v>
      </c>
      <c r="L13820" t="s">
        <v>24</v>
      </c>
      <c r="M13820" t="s">
        <v>27</v>
      </c>
      <c r="N13820">
        <v>6</v>
      </c>
      <c r="O13820">
        <v>1033</v>
      </c>
      <c r="P13820">
        <v>1108.49</v>
      </c>
      <c r="Q13820">
        <v>32.29</v>
      </c>
    </row>
    <row r="13821" spans="2:17" hidden="1">
      <c r="B13821">
        <v>2016</v>
      </c>
      <c r="C13821">
        <v>2</v>
      </c>
      <c r="D13821" t="s">
        <v>573</v>
      </c>
      <c r="E13821" t="s">
        <v>574</v>
      </c>
      <c r="F13821" t="s">
        <v>666</v>
      </c>
      <c r="G13821" t="s">
        <v>667</v>
      </c>
      <c r="H13821" t="s">
        <v>30</v>
      </c>
      <c r="I13821" t="s">
        <v>21</v>
      </c>
      <c r="J13821" t="s">
        <v>31</v>
      </c>
      <c r="K13821" t="s">
        <v>655</v>
      </c>
      <c r="L13821" t="s">
        <v>24</v>
      </c>
      <c r="M13821" t="s">
        <v>25</v>
      </c>
      <c r="N13821">
        <v>123</v>
      </c>
      <c r="O13821">
        <v>1281</v>
      </c>
      <c r="P13821">
        <v>1151.19</v>
      </c>
      <c r="Q13821">
        <v>-802.79</v>
      </c>
    </row>
    <row r="13822" spans="2:17" hidden="1">
      <c r="B13822">
        <v>2016</v>
      </c>
      <c r="C13822">
        <v>2</v>
      </c>
      <c r="D13822" t="s">
        <v>573</v>
      </c>
      <c r="E13822" t="s">
        <v>574</v>
      </c>
      <c r="F13822" t="s">
        <v>666</v>
      </c>
      <c r="G13822" t="s">
        <v>667</v>
      </c>
      <c r="H13822" t="s">
        <v>30</v>
      </c>
      <c r="I13822" t="s">
        <v>21</v>
      </c>
      <c r="J13822" t="s">
        <v>31</v>
      </c>
      <c r="K13822" t="s">
        <v>655</v>
      </c>
      <c r="L13822" t="s">
        <v>24</v>
      </c>
      <c r="M13822" t="s">
        <v>26</v>
      </c>
      <c r="N13822">
        <v>73</v>
      </c>
      <c r="O13822">
        <v>4135</v>
      </c>
      <c r="P13822">
        <v>3198.04</v>
      </c>
      <c r="Q13822">
        <v>-1372.4</v>
      </c>
    </row>
    <row r="13823" spans="2:17" hidden="1">
      <c r="B13823">
        <v>2016</v>
      </c>
      <c r="C13823">
        <v>2</v>
      </c>
      <c r="D13823" t="s">
        <v>573</v>
      </c>
      <c r="E13823" t="s">
        <v>574</v>
      </c>
      <c r="F13823" t="s">
        <v>666</v>
      </c>
      <c r="G13823" t="s">
        <v>667</v>
      </c>
      <c r="H13823" t="s">
        <v>30</v>
      </c>
      <c r="I13823" t="s">
        <v>21</v>
      </c>
      <c r="J13823" t="s">
        <v>31</v>
      </c>
      <c r="K13823" t="s">
        <v>655</v>
      </c>
      <c r="L13823" t="s">
        <v>24</v>
      </c>
      <c r="M13823" t="s">
        <v>27</v>
      </c>
      <c r="N13823">
        <v>8</v>
      </c>
      <c r="O13823">
        <v>1314</v>
      </c>
      <c r="P13823">
        <v>1412.04</v>
      </c>
      <c r="Q13823">
        <v>41.11</v>
      </c>
    </row>
    <row r="13824" spans="2:17" hidden="1">
      <c r="B13824">
        <v>2016</v>
      </c>
      <c r="C13824">
        <v>2</v>
      </c>
      <c r="D13824" t="s">
        <v>573</v>
      </c>
      <c r="E13824" t="s">
        <v>574</v>
      </c>
      <c r="F13824" t="s">
        <v>668</v>
      </c>
      <c r="G13824" t="s">
        <v>669</v>
      </c>
      <c r="H13824" t="s">
        <v>30</v>
      </c>
      <c r="I13824" t="s">
        <v>21</v>
      </c>
      <c r="J13824" t="s">
        <v>31</v>
      </c>
      <c r="K13824" t="s">
        <v>655</v>
      </c>
      <c r="L13824" t="s">
        <v>24</v>
      </c>
      <c r="M13824" t="s">
        <v>25</v>
      </c>
      <c r="N13824">
        <v>18</v>
      </c>
      <c r="O13824">
        <v>158</v>
      </c>
      <c r="P13824">
        <v>157.13999999999999</v>
      </c>
      <c r="Q13824">
        <v>-99.03</v>
      </c>
    </row>
    <row r="13825" spans="2:17" hidden="1">
      <c r="B13825">
        <v>2016</v>
      </c>
      <c r="C13825">
        <v>2</v>
      </c>
      <c r="D13825" t="s">
        <v>573</v>
      </c>
      <c r="E13825" t="s">
        <v>574</v>
      </c>
      <c r="F13825" t="s">
        <v>668</v>
      </c>
      <c r="G13825" t="s">
        <v>669</v>
      </c>
      <c r="H13825" t="s">
        <v>30</v>
      </c>
      <c r="I13825" t="s">
        <v>21</v>
      </c>
      <c r="J13825" t="s">
        <v>31</v>
      </c>
      <c r="K13825" t="s">
        <v>655</v>
      </c>
      <c r="L13825" t="s">
        <v>24</v>
      </c>
      <c r="M13825" t="s">
        <v>26</v>
      </c>
      <c r="N13825">
        <v>4</v>
      </c>
      <c r="O13825">
        <v>186</v>
      </c>
      <c r="P13825">
        <v>134.22</v>
      </c>
      <c r="Q13825">
        <v>-75.2</v>
      </c>
    </row>
    <row r="13826" spans="2:17" hidden="1">
      <c r="B13826">
        <v>2016</v>
      </c>
      <c r="C13826">
        <v>2</v>
      </c>
      <c r="D13826" t="s">
        <v>573</v>
      </c>
      <c r="E13826" t="s">
        <v>574</v>
      </c>
      <c r="F13826" t="s">
        <v>670</v>
      </c>
      <c r="G13826" t="s">
        <v>671</v>
      </c>
      <c r="H13826" t="s">
        <v>30</v>
      </c>
      <c r="I13826" t="s">
        <v>21</v>
      </c>
      <c r="J13826" t="s">
        <v>31</v>
      </c>
      <c r="K13826" t="s">
        <v>655</v>
      </c>
      <c r="L13826" t="s">
        <v>24</v>
      </c>
      <c r="M13826" t="s">
        <v>25</v>
      </c>
      <c r="N13826">
        <v>39</v>
      </c>
      <c r="O13826">
        <v>436</v>
      </c>
      <c r="P13826">
        <v>376.47</v>
      </c>
      <c r="Q13826">
        <v>-273.20999999999998</v>
      </c>
    </row>
    <row r="13827" spans="2:17" hidden="1">
      <c r="B13827">
        <v>2016</v>
      </c>
      <c r="C13827">
        <v>2</v>
      </c>
      <c r="D13827" t="s">
        <v>573</v>
      </c>
      <c r="E13827" t="s">
        <v>574</v>
      </c>
      <c r="F13827" t="s">
        <v>670</v>
      </c>
      <c r="G13827" t="s">
        <v>671</v>
      </c>
      <c r="H13827" t="s">
        <v>30</v>
      </c>
      <c r="I13827" t="s">
        <v>21</v>
      </c>
      <c r="J13827" t="s">
        <v>31</v>
      </c>
      <c r="K13827" t="s">
        <v>655</v>
      </c>
      <c r="L13827" t="s">
        <v>24</v>
      </c>
      <c r="M13827" t="s">
        <v>26</v>
      </c>
      <c r="N13827">
        <v>6</v>
      </c>
      <c r="O13827">
        <v>299</v>
      </c>
      <c r="P13827">
        <v>221.55</v>
      </c>
      <c r="Q13827">
        <v>-112.8</v>
      </c>
    </row>
    <row r="13828" spans="2:17" hidden="1">
      <c r="B13828">
        <v>2016</v>
      </c>
      <c r="C13828">
        <v>2</v>
      </c>
      <c r="D13828" t="s">
        <v>573</v>
      </c>
      <c r="E13828" t="s">
        <v>574</v>
      </c>
      <c r="F13828" t="s">
        <v>670</v>
      </c>
      <c r="G13828" t="s">
        <v>671</v>
      </c>
      <c r="H13828" t="s">
        <v>30</v>
      </c>
      <c r="I13828" t="s">
        <v>21</v>
      </c>
      <c r="J13828" t="s">
        <v>31</v>
      </c>
      <c r="K13828" t="s">
        <v>655</v>
      </c>
      <c r="L13828" t="s">
        <v>24</v>
      </c>
      <c r="M13828" t="s">
        <v>27</v>
      </c>
      <c r="N13828">
        <v>1</v>
      </c>
      <c r="O13828">
        <v>115</v>
      </c>
      <c r="P13828">
        <v>125.24</v>
      </c>
      <c r="Q13828">
        <v>3.65</v>
      </c>
    </row>
    <row r="13829" spans="2:17" hidden="1">
      <c r="B13829">
        <v>2016</v>
      </c>
      <c r="C13829">
        <v>2</v>
      </c>
      <c r="D13829" t="s">
        <v>573</v>
      </c>
      <c r="E13829" t="s">
        <v>574</v>
      </c>
      <c r="F13829" t="s">
        <v>672</v>
      </c>
      <c r="G13829" t="s">
        <v>673</v>
      </c>
      <c r="H13829" t="s">
        <v>30</v>
      </c>
      <c r="I13829" t="s">
        <v>21</v>
      </c>
      <c r="J13829" t="s">
        <v>31</v>
      </c>
      <c r="K13829" t="s">
        <v>655</v>
      </c>
      <c r="L13829" t="s">
        <v>24</v>
      </c>
      <c r="M13829" t="s">
        <v>25</v>
      </c>
      <c r="N13829">
        <v>83</v>
      </c>
      <c r="O13829">
        <v>471</v>
      </c>
      <c r="P13829">
        <v>625.72</v>
      </c>
      <c r="Q13829">
        <v>-295.14999999999998</v>
      </c>
    </row>
    <row r="13830" spans="2:17" hidden="1">
      <c r="B13830">
        <v>2016</v>
      </c>
      <c r="C13830">
        <v>2</v>
      </c>
      <c r="D13830" t="s">
        <v>573</v>
      </c>
      <c r="E13830" t="s">
        <v>574</v>
      </c>
      <c r="F13830" t="s">
        <v>672</v>
      </c>
      <c r="G13830" t="s">
        <v>673</v>
      </c>
      <c r="H13830" t="s">
        <v>30</v>
      </c>
      <c r="I13830" t="s">
        <v>21</v>
      </c>
      <c r="J13830" t="s">
        <v>31</v>
      </c>
      <c r="K13830" t="s">
        <v>655</v>
      </c>
      <c r="L13830" t="s">
        <v>24</v>
      </c>
      <c r="M13830" t="s">
        <v>26</v>
      </c>
      <c r="N13830">
        <v>6</v>
      </c>
      <c r="O13830">
        <v>290</v>
      </c>
      <c r="P13830">
        <v>212.46</v>
      </c>
      <c r="Q13830">
        <v>-112.8</v>
      </c>
    </row>
    <row r="13831" spans="2:17" hidden="1">
      <c r="B13831">
        <v>2016</v>
      </c>
      <c r="C13831">
        <v>2</v>
      </c>
      <c r="D13831" t="s">
        <v>573</v>
      </c>
      <c r="E13831" t="s">
        <v>574</v>
      </c>
      <c r="F13831" t="s">
        <v>674</v>
      </c>
      <c r="G13831" t="s">
        <v>661</v>
      </c>
      <c r="H13831" t="s">
        <v>30</v>
      </c>
      <c r="I13831" t="s">
        <v>21</v>
      </c>
      <c r="J13831" t="s">
        <v>31</v>
      </c>
      <c r="K13831" t="s">
        <v>655</v>
      </c>
      <c r="L13831" t="s">
        <v>24</v>
      </c>
      <c r="M13831" t="s">
        <v>25</v>
      </c>
      <c r="N13831">
        <v>46</v>
      </c>
      <c r="O13831">
        <v>372</v>
      </c>
      <c r="P13831">
        <v>389.39</v>
      </c>
      <c r="Q13831">
        <v>-233.14</v>
      </c>
    </row>
    <row r="13832" spans="2:17" hidden="1">
      <c r="B13832">
        <v>2016</v>
      </c>
      <c r="C13832">
        <v>2</v>
      </c>
      <c r="D13832" t="s">
        <v>573</v>
      </c>
      <c r="E13832" t="s">
        <v>574</v>
      </c>
      <c r="F13832" t="s">
        <v>674</v>
      </c>
      <c r="G13832" t="s">
        <v>661</v>
      </c>
      <c r="H13832" t="s">
        <v>30</v>
      </c>
      <c r="I13832" t="s">
        <v>21</v>
      </c>
      <c r="J13832" t="s">
        <v>31</v>
      </c>
      <c r="K13832" t="s">
        <v>655</v>
      </c>
      <c r="L13832" t="s">
        <v>24</v>
      </c>
      <c r="M13832" t="s">
        <v>26</v>
      </c>
      <c r="N13832">
        <v>5</v>
      </c>
      <c r="O13832">
        <v>306</v>
      </c>
      <c r="P13832">
        <v>242.07</v>
      </c>
      <c r="Q13832">
        <v>-94</v>
      </c>
    </row>
    <row r="13833" spans="2:17" hidden="1">
      <c r="B13833">
        <v>2016</v>
      </c>
      <c r="C13833">
        <v>2</v>
      </c>
      <c r="D13833" t="s">
        <v>573</v>
      </c>
      <c r="E13833" t="s">
        <v>574</v>
      </c>
      <c r="F13833" t="s">
        <v>675</v>
      </c>
      <c r="G13833" t="s">
        <v>676</v>
      </c>
      <c r="H13833" t="s">
        <v>30</v>
      </c>
      <c r="I13833" t="s">
        <v>21</v>
      </c>
      <c r="J13833" t="s">
        <v>31</v>
      </c>
      <c r="K13833" t="s">
        <v>655</v>
      </c>
      <c r="L13833" t="s">
        <v>24</v>
      </c>
      <c r="M13833" t="s">
        <v>25</v>
      </c>
      <c r="N13833">
        <v>76</v>
      </c>
      <c r="O13833">
        <v>887</v>
      </c>
      <c r="P13833">
        <v>747.95</v>
      </c>
      <c r="Q13833">
        <v>-555.91999999999996</v>
      </c>
    </row>
    <row r="13834" spans="2:17" hidden="1">
      <c r="B13834">
        <v>2016</v>
      </c>
      <c r="C13834">
        <v>2</v>
      </c>
      <c r="D13834" t="s">
        <v>573</v>
      </c>
      <c r="E13834" t="s">
        <v>574</v>
      </c>
      <c r="F13834" t="s">
        <v>675</v>
      </c>
      <c r="G13834" t="s">
        <v>676</v>
      </c>
      <c r="H13834" t="s">
        <v>30</v>
      </c>
      <c r="I13834" t="s">
        <v>21</v>
      </c>
      <c r="J13834" t="s">
        <v>31</v>
      </c>
      <c r="K13834" t="s">
        <v>655</v>
      </c>
      <c r="L13834" t="s">
        <v>24</v>
      </c>
      <c r="M13834" t="s">
        <v>26</v>
      </c>
      <c r="N13834">
        <v>66</v>
      </c>
      <c r="O13834">
        <v>3967</v>
      </c>
      <c r="P13834">
        <v>3122.26</v>
      </c>
      <c r="Q13834">
        <v>-1240.8</v>
      </c>
    </row>
    <row r="13835" spans="2:17" hidden="1">
      <c r="B13835">
        <v>2016</v>
      </c>
      <c r="C13835">
        <v>2</v>
      </c>
      <c r="D13835" t="s">
        <v>573</v>
      </c>
      <c r="E13835" t="s">
        <v>574</v>
      </c>
      <c r="F13835" t="s">
        <v>675</v>
      </c>
      <c r="G13835" t="s">
        <v>676</v>
      </c>
      <c r="H13835" t="s">
        <v>30</v>
      </c>
      <c r="I13835" t="s">
        <v>21</v>
      </c>
      <c r="J13835" t="s">
        <v>31</v>
      </c>
      <c r="K13835" t="s">
        <v>655</v>
      </c>
      <c r="L13835" t="s">
        <v>24</v>
      </c>
      <c r="M13835" t="s">
        <v>27</v>
      </c>
      <c r="N13835">
        <v>17</v>
      </c>
      <c r="O13835">
        <v>2707</v>
      </c>
      <c r="P13835">
        <v>2911.83</v>
      </c>
      <c r="Q13835">
        <v>84.76</v>
      </c>
    </row>
    <row r="13836" spans="2:17" hidden="1">
      <c r="B13836">
        <v>2016</v>
      </c>
      <c r="C13836">
        <v>2</v>
      </c>
      <c r="D13836" t="s">
        <v>573</v>
      </c>
      <c r="E13836" t="s">
        <v>574</v>
      </c>
      <c r="F13836" t="s">
        <v>677</v>
      </c>
      <c r="G13836" t="s">
        <v>678</v>
      </c>
      <c r="H13836" t="s">
        <v>30</v>
      </c>
      <c r="I13836" t="s">
        <v>21</v>
      </c>
      <c r="J13836" t="s">
        <v>31</v>
      </c>
      <c r="K13836" t="s">
        <v>655</v>
      </c>
      <c r="L13836" t="s">
        <v>24</v>
      </c>
      <c r="M13836" t="s">
        <v>25</v>
      </c>
      <c r="N13836">
        <v>60</v>
      </c>
      <c r="O13836">
        <v>438</v>
      </c>
      <c r="P13836">
        <v>489.77</v>
      </c>
      <c r="Q13836">
        <v>-274.45999999999998</v>
      </c>
    </row>
    <row r="13837" spans="2:17" hidden="1">
      <c r="B13837">
        <v>2016</v>
      </c>
      <c r="C13837">
        <v>2</v>
      </c>
      <c r="D13837" t="s">
        <v>573</v>
      </c>
      <c r="E13837" t="s">
        <v>574</v>
      </c>
      <c r="F13837" t="s">
        <v>677</v>
      </c>
      <c r="G13837" t="s">
        <v>678</v>
      </c>
      <c r="H13837" t="s">
        <v>30</v>
      </c>
      <c r="I13837" t="s">
        <v>21</v>
      </c>
      <c r="J13837" t="s">
        <v>31</v>
      </c>
      <c r="K13837" t="s">
        <v>655</v>
      </c>
      <c r="L13837" t="s">
        <v>24</v>
      </c>
      <c r="M13837" t="s">
        <v>26</v>
      </c>
      <c r="N13837">
        <v>10</v>
      </c>
      <c r="O13837">
        <v>540</v>
      </c>
      <c r="P13837">
        <v>411.37</v>
      </c>
      <c r="Q13837">
        <v>-188</v>
      </c>
    </row>
    <row r="13838" spans="2:17" hidden="1">
      <c r="B13838">
        <v>2016</v>
      </c>
      <c r="C13838">
        <v>2</v>
      </c>
      <c r="D13838" t="s">
        <v>573</v>
      </c>
      <c r="E13838" t="s">
        <v>574</v>
      </c>
      <c r="F13838" t="s">
        <v>679</v>
      </c>
      <c r="G13838" t="s">
        <v>680</v>
      </c>
      <c r="H13838" t="s">
        <v>30</v>
      </c>
      <c r="I13838" t="s">
        <v>21</v>
      </c>
      <c r="J13838" t="s">
        <v>22</v>
      </c>
      <c r="K13838" t="s">
        <v>652</v>
      </c>
      <c r="L13838" t="s">
        <v>24</v>
      </c>
      <c r="M13838" t="s">
        <v>25</v>
      </c>
      <c r="N13838">
        <v>866</v>
      </c>
      <c r="O13838">
        <v>9447</v>
      </c>
      <c r="P13838">
        <v>6047.65</v>
      </c>
      <c r="Q13838">
        <v>-4843.1499999999996</v>
      </c>
    </row>
    <row r="13839" spans="2:17" hidden="1">
      <c r="B13839">
        <v>2016</v>
      </c>
      <c r="C13839">
        <v>2</v>
      </c>
      <c r="D13839" t="s">
        <v>573</v>
      </c>
      <c r="E13839" t="s">
        <v>574</v>
      </c>
      <c r="F13839" t="s">
        <v>679</v>
      </c>
      <c r="G13839" t="s">
        <v>680</v>
      </c>
      <c r="H13839" t="s">
        <v>30</v>
      </c>
      <c r="I13839" t="s">
        <v>21</v>
      </c>
      <c r="J13839" t="s">
        <v>22</v>
      </c>
      <c r="K13839" t="s">
        <v>652</v>
      </c>
      <c r="L13839" t="s">
        <v>24</v>
      </c>
      <c r="M13839" t="s">
        <v>26</v>
      </c>
      <c r="N13839">
        <v>659</v>
      </c>
      <c r="O13839">
        <v>38401</v>
      </c>
      <c r="P13839">
        <v>18479.16</v>
      </c>
      <c r="Q13839">
        <v>-10451.69</v>
      </c>
    </row>
    <row r="13840" spans="2:17" hidden="1">
      <c r="B13840">
        <v>2016</v>
      </c>
      <c r="C13840">
        <v>2</v>
      </c>
      <c r="D13840" t="s">
        <v>573</v>
      </c>
      <c r="E13840" t="s">
        <v>574</v>
      </c>
      <c r="F13840" t="s">
        <v>679</v>
      </c>
      <c r="G13840" t="s">
        <v>680</v>
      </c>
      <c r="H13840" t="s">
        <v>30</v>
      </c>
      <c r="I13840" t="s">
        <v>21</v>
      </c>
      <c r="J13840" t="s">
        <v>22</v>
      </c>
      <c r="K13840" t="s">
        <v>652</v>
      </c>
      <c r="L13840" t="s">
        <v>24</v>
      </c>
      <c r="M13840" t="s">
        <v>27</v>
      </c>
      <c r="N13840">
        <v>184</v>
      </c>
      <c r="O13840">
        <v>32571.7</v>
      </c>
      <c r="P13840">
        <v>22532.45</v>
      </c>
      <c r="Q13840">
        <v>0</v>
      </c>
    </row>
    <row r="13841" spans="2:17" hidden="1">
      <c r="B13841">
        <v>2016</v>
      </c>
      <c r="C13841">
        <v>2</v>
      </c>
      <c r="D13841" t="s">
        <v>573</v>
      </c>
      <c r="E13841" t="s">
        <v>574</v>
      </c>
      <c r="F13841" t="s">
        <v>681</v>
      </c>
      <c r="G13841" t="s">
        <v>682</v>
      </c>
      <c r="H13841" t="s">
        <v>30</v>
      </c>
      <c r="I13841" t="s">
        <v>21</v>
      </c>
      <c r="J13841" t="s">
        <v>22</v>
      </c>
      <c r="K13841" t="s">
        <v>652</v>
      </c>
      <c r="L13841" t="s">
        <v>24</v>
      </c>
      <c r="M13841" t="s">
        <v>25</v>
      </c>
      <c r="N13841">
        <v>37</v>
      </c>
      <c r="O13841">
        <v>497</v>
      </c>
      <c r="P13841">
        <v>272.29000000000002</v>
      </c>
      <c r="Q13841">
        <v>-254.84</v>
      </c>
    </row>
    <row r="13842" spans="2:17" hidden="1">
      <c r="B13842">
        <v>2016</v>
      </c>
      <c r="C13842">
        <v>2</v>
      </c>
      <c r="D13842" t="s">
        <v>573</v>
      </c>
      <c r="E13842" t="s">
        <v>574</v>
      </c>
      <c r="F13842" t="s">
        <v>681</v>
      </c>
      <c r="G13842" t="s">
        <v>682</v>
      </c>
      <c r="H13842" t="s">
        <v>30</v>
      </c>
      <c r="I13842" t="s">
        <v>21</v>
      </c>
      <c r="J13842" t="s">
        <v>22</v>
      </c>
      <c r="K13842" t="s">
        <v>652</v>
      </c>
      <c r="L13842" t="s">
        <v>24</v>
      </c>
      <c r="M13842" t="s">
        <v>26</v>
      </c>
      <c r="N13842">
        <v>10</v>
      </c>
      <c r="O13842">
        <v>410</v>
      </c>
      <c r="P13842">
        <v>171.07</v>
      </c>
      <c r="Q13842">
        <v>-153.69999999999999</v>
      </c>
    </row>
    <row r="13843" spans="2:17" hidden="1">
      <c r="B13843">
        <v>2016</v>
      </c>
      <c r="C13843">
        <v>2</v>
      </c>
      <c r="D13843" t="s">
        <v>573</v>
      </c>
      <c r="E13843" t="s">
        <v>574</v>
      </c>
      <c r="F13843" t="s">
        <v>681</v>
      </c>
      <c r="G13843" t="s">
        <v>682</v>
      </c>
      <c r="H13843" t="s">
        <v>30</v>
      </c>
      <c r="I13843" t="s">
        <v>21</v>
      </c>
      <c r="J13843" t="s">
        <v>22</v>
      </c>
      <c r="K13843" t="s">
        <v>652</v>
      </c>
      <c r="L13843" t="s">
        <v>24</v>
      </c>
      <c r="M13843" t="s">
        <v>27</v>
      </c>
      <c r="N13843">
        <v>1</v>
      </c>
      <c r="O13843">
        <v>107</v>
      </c>
      <c r="P13843">
        <v>76.14</v>
      </c>
      <c r="Q13843">
        <v>0</v>
      </c>
    </row>
    <row r="13844" spans="2:17" hidden="1">
      <c r="B13844">
        <v>2016</v>
      </c>
      <c r="C13844">
        <v>2</v>
      </c>
      <c r="D13844" t="s">
        <v>573</v>
      </c>
      <c r="E13844" t="s">
        <v>574</v>
      </c>
      <c r="F13844" t="s">
        <v>683</v>
      </c>
      <c r="G13844" t="s">
        <v>684</v>
      </c>
      <c r="H13844" t="s">
        <v>30</v>
      </c>
      <c r="I13844" t="s">
        <v>21</v>
      </c>
      <c r="J13844" t="s">
        <v>22</v>
      </c>
      <c r="K13844" t="s">
        <v>652</v>
      </c>
      <c r="L13844" t="s">
        <v>24</v>
      </c>
      <c r="M13844" t="s">
        <v>25</v>
      </c>
      <c r="N13844">
        <v>51</v>
      </c>
      <c r="O13844">
        <v>332</v>
      </c>
      <c r="P13844">
        <v>322.77</v>
      </c>
      <c r="Q13844">
        <v>-170.21</v>
      </c>
    </row>
    <row r="13845" spans="2:17" hidden="1">
      <c r="B13845">
        <v>2016</v>
      </c>
      <c r="C13845">
        <v>2</v>
      </c>
      <c r="D13845" t="s">
        <v>573</v>
      </c>
      <c r="E13845" t="s">
        <v>574</v>
      </c>
      <c r="F13845" t="s">
        <v>685</v>
      </c>
      <c r="G13845" t="s">
        <v>686</v>
      </c>
      <c r="H13845" t="s">
        <v>30</v>
      </c>
      <c r="I13845" t="s">
        <v>21</v>
      </c>
      <c r="J13845" t="s">
        <v>22</v>
      </c>
      <c r="K13845" t="s">
        <v>652</v>
      </c>
      <c r="L13845" t="s">
        <v>24</v>
      </c>
      <c r="M13845" t="s">
        <v>25</v>
      </c>
      <c r="N13845">
        <v>336</v>
      </c>
      <c r="O13845">
        <v>3994</v>
      </c>
      <c r="P13845">
        <v>2395.38</v>
      </c>
      <c r="Q13845">
        <v>-2047.63</v>
      </c>
    </row>
    <row r="13846" spans="2:17" hidden="1">
      <c r="B13846">
        <v>2016</v>
      </c>
      <c r="C13846">
        <v>2</v>
      </c>
      <c r="D13846" t="s">
        <v>573</v>
      </c>
      <c r="E13846" t="s">
        <v>574</v>
      </c>
      <c r="F13846" t="s">
        <v>685</v>
      </c>
      <c r="G13846" t="s">
        <v>686</v>
      </c>
      <c r="H13846" t="s">
        <v>30</v>
      </c>
      <c r="I13846" t="s">
        <v>21</v>
      </c>
      <c r="J13846" t="s">
        <v>22</v>
      </c>
      <c r="K13846" t="s">
        <v>652</v>
      </c>
      <c r="L13846" t="s">
        <v>24</v>
      </c>
      <c r="M13846" t="s">
        <v>26</v>
      </c>
      <c r="N13846">
        <v>213</v>
      </c>
      <c r="O13846">
        <v>12711</v>
      </c>
      <c r="P13846">
        <v>6275.07</v>
      </c>
      <c r="Q13846">
        <v>-3273.81</v>
      </c>
    </row>
    <row r="13847" spans="2:17" hidden="1">
      <c r="B13847">
        <v>2016</v>
      </c>
      <c r="C13847">
        <v>2</v>
      </c>
      <c r="D13847" t="s">
        <v>573</v>
      </c>
      <c r="E13847" t="s">
        <v>574</v>
      </c>
      <c r="F13847" t="s">
        <v>685</v>
      </c>
      <c r="G13847" t="s">
        <v>686</v>
      </c>
      <c r="H13847" t="s">
        <v>30</v>
      </c>
      <c r="I13847" t="s">
        <v>21</v>
      </c>
      <c r="J13847" t="s">
        <v>22</v>
      </c>
      <c r="K13847" t="s">
        <v>652</v>
      </c>
      <c r="L13847" t="s">
        <v>24</v>
      </c>
      <c r="M13847" t="s">
        <v>27</v>
      </c>
      <c r="N13847">
        <v>79</v>
      </c>
      <c r="O13847">
        <v>20879</v>
      </c>
      <c r="P13847">
        <v>14234.9</v>
      </c>
      <c r="Q13847">
        <v>0</v>
      </c>
    </row>
    <row r="13848" spans="2:17" hidden="1">
      <c r="B13848">
        <v>2016</v>
      </c>
      <c r="C13848">
        <v>2</v>
      </c>
      <c r="D13848" t="s">
        <v>573</v>
      </c>
      <c r="E13848" t="s">
        <v>574</v>
      </c>
      <c r="F13848" t="s">
        <v>687</v>
      </c>
      <c r="G13848" t="s">
        <v>688</v>
      </c>
      <c r="H13848" t="s">
        <v>30</v>
      </c>
      <c r="I13848" t="s">
        <v>21</v>
      </c>
      <c r="J13848" t="s">
        <v>22</v>
      </c>
      <c r="K13848" t="s">
        <v>652</v>
      </c>
      <c r="L13848" t="s">
        <v>24</v>
      </c>
      <c r="M13848" t="s">
        <v>25</v>
      </c>
      <c r="N13848">
        <v>776</v>
      </c>
      <c r="O13848">
        <v>6515</v>
      </c>
      <c r="P13848">
        <v>5125.25</v>
      </c>
      <c r="Q13848">
        <v>-3327.98</v>
      </c>
    </row>
    <row r="13849" spans="2:17" hidden="1">
      <c r="B13849">
        <v>2016</v>
      </c>
      <c r="C13849">
        <v>2</v>
      </c>
      <c r="D13849" t="s">
        <v>573</v>
      </c>
      <c r="E13849" t="s">
        <v>574</v>
      </c>
      <c r="F13849" t="s">
        <v>687</v>
      </c>
      <c r="G13849" t="s">
        <v>688</v>
      </c>
      <c r="H13849" t="s">
        <v>30</v>
      </c>
      <c r="I13849" t="s">
        <v>21</v>
      </c>
      <c r="J13849" t="s">
        <v>22</v>
      </c>
      <c r="K13849" t="s">
        <v>652</v>
      </c>
      <c r="L13849" t="s">
        <v>24</v>
      </c>
      <c r="M13849" t="s">
        <v>26</v>
      </c>
      <c r="N13849">
        <v>169</v>
      </c>
      <c r="O13849">
        <v>8443</v>
      </c>
      <c r="P13849">
        <v>3880.65</v>
      </c>
      <c r="Q13849">
        <v>-2589.08</v>
      </c>
    </row>
    <row r="13850" spans="2:17" hidden="1">
      <c r="B13850">
        <v>2016</v>
      </c>
      <c r="C13850">
        <v>2</v>
      </c>
      <c r="D13850" t="s">
        <v>573</v>
      </c>
      <c r="E13850" t="s">
        <v>574</v>
      </c>
      <c r="F13850" t="s">
        <v>687</v>
      </c>
      <c r="G13850" t="s">
        <v>688</v>
      </c>
      <c r="H13850" t="s">
        <v>30</v>
      </c>
      <c r="I13850" t="s">
        <v>21</v>
      </c>
      <c r="J13850" t="s">
        <v>22</v>
      </c>
      <c r="K13850" t="s">
        <v>652</v>
      </c>
      <c r="L13850" t="s">
        <v>24</v>
      </c>
      <c r="M13850" t="s">
        <v>27</v>
      </c>
      <c r="N13850">
        <v>11</v>
      </c>
      <c r="O13850">
        <v>1652</v>
      </c>
      <c r="P13850">
        <v>1147.6300000000001</v>
      </c>
      <c r="Q13850">
        <v>0</v>
      </c>
    </row>
    <row r="13851" spans="2:17" hidden="1">
      <c r="B13851">
        <v>2016</v>
      </c>
      <c r="C13851">
        <v>2</v>
      </c>
      <c r="D13851" t="s">
        <v>573</v>
      </c>
      <c r="E13851" t="s">
        <v>574</v>
      </c>
      <c r="F13851" t="s">
        <v>689</v>
      </c>
      <c r="G13851" t="s">
        <v>690</v>
      </c>
      <c r="H13851" t="s">
        <v>30</v>
      </c>
      <c r="I13851" t="s">
        <v>21</v>
      </c>
      <c r="J13851" t="s">
        <v>22</v>
      </c>
      <c r="K13851" t="s">
        <v>652</v>
      </c>
      <c r="L13851" t="s">
        <v>24</v>
      </c>
      <c r="M13851" t="s">
        <v>25</v>
      </c>
      <c r="N13851">
        <v>1075</v>
      </c>
      <c r="O13851">
        <v>9853</v>
      </c>
      <c r="P13851">
        <v>7222.9</v>
      </c>
      <c r="Q13851">
        <v>-5032.92</v>
      </c>
    </row>
    <row r="13852" spans="2:17" hidden="1">
      <c r="B13852">
        <v>2016</v>
      </c>
      <c r="C13852">
        <v>2</v>
      </c>
      <c r="D13852" t="s">
        <v>573</v>
      </c>
      <c r="E13852" t="s">
        <v>574</v>
      </c>
      <c r="F13852" t="s">
        <v>689</v>
      </c>
      <c r="G13852" t="s">
        <v>690</v>
      </c>
      <c r="H13852" t="s">
        <v>30</v>
      </c>
      <c r="I13852" t="s">
        <v>21</v>
      </c>
      <c r="J13852" t="s">
        <v>22</v>
      </c>
      <c r="K13852" t="s">
        <v>652</v>
      </c>
      <c r="L13852" t="s">
        <v>24</v>
      </c>
      <c r="M13852" t="s">
        <v>26</v>
      </c>
      <c r="N13852">
        <v>301</v>
      </c>
      <c r="O13852">
        <v>15660</v>
      </c>
      <c r="P13852">
        <v>7321.87</v>
      </c>
      <c r="Q13852">
        <v>-4611.32</v>
      </c>
    </row>
    <row r="13853" spans="2:17" hidden="1">
      <c r="B13853">
        <v>2016</v>
      </c>
      <c r="C13853">
        <v>2</v>
      </c>
      <c r="D13853" t="s">
        <v>573</v>
      </c>
      <c r="E13853" t="s">
        <v>574</v>
      </c>
      <c r="F13853" t="s">
        <v>689</v>
      </c>
      <c r="G13853" t="s">
        <v>690</v>
      </c>
      <c r="H13853" t="s">
        <v>30</v>
      </c>
      <c r="I13853" t="s">
        <v>21</v>
      </c>
      <c r="J13853" t="s">
        <v>22</v>
      </c>
      <c r="K13853" t="s">
        <v>652</v>
      </c>
      <c r="L13853" t="s">
        <v>24</v>
      </c>
      <c r="M13853" t="s">
        <v>27</v>
      </c>
      <c r="N13853">
        <v>43</v>
      </c>
      <c r="O13853">
        <v>6804</v>
      </c>
      <c r="P13853">
        <v>4714.32</v>
      </c>
      <c r="Q13853">
        <v>0</v>
      </c>
    </row>
    <row r="13854" spans="2:17" hidden="1">
      <c r="B13854">
        <v>2016</v>
      </c>
      <c r="C13854">
        <v>2</v>
      </c>
      <c r="D13854" t="s">
        <v>573</v>
      </c>
      <c r="E13854" t="s">
        <v>574</v>
      </c>
      <c r="F13854" t="s">
        <v>1072</v>
      </c>
      <c r="G13854" t="s">
        <v>1073</v>
      </c>
      <c r="H13854" t="s">
        <v>121</v>
      </c>
      <c r="I13854" t="s">
        <v>1076</v>
      </c>
      <c r="J13854" t="s">
        <v>22</v>
      </c>
      <c r="K13854" t="s">
        <v>598</v>
      </c>
      <c r="L13854" t="s">
        <v>24</v>
      </c>
      <c r="M13854" t="s">
        <v>25</v>
      </c>
      <c r="N13854">
        <v>148</v>
      </c>
      <c r="O13854">
        <v>2025</v>
      </c>
      <c r="P13854">
        <v>926.59</v>
      </c>
      <c r="Q13854">
        <v>-455.3</v>
      </c>
    </row>
    <row r="13855" spans="2:17" hidden="1">
      <c r="B13855">
        <v>2016</v>
      </c>
      <c r="C13855">
        <v>2</v>
      </c>
      <c r="D13855" t="s">
        <v>573</v>
      </c>
      <c r="E13855" t="s">
        <v>574</v>
      </c>
      <c r="F13855" t="s">
        <v>1072</v>
      </c>
      <c r="G13855" t="s">
        <v>1073</v>
      </c>
      <c r="H13855" t="s">
        <v>121</v>
      </c>
      <c r="I13855" t="s">
        <v>1076</v>
      </c>
      <c r="J13855" t="s">
        <v>22</v>
      </c>
      <c r="K13855" t="s">
        <v>598</v>
      </c>
      <c r="L13855" t="s">
        <v>24</v>
      </c>
      <c r="M13855" t="s">
        <v>26</v>
      </c>
      <c r="N13855">
        <v>132</v>
      </c>
      <c r="O13855">
        <v>14971</v>
      </c>
      <c r="P13855">
        <v>4983.2700000000004</v>
      </c>
      <c r="Q13855">
        <v>-2172.15</v>
      </c>
    </row>
    <row r="13856" spans="2:17" hidden="1">
      <c r="B13856">
        <v>2016</v>
      </c>
      <c r="C13856">
        <v>2</v>
      </c>
      <c r="D13856" t="s">
        <v>573</v>
      </c>
      <c r="E13856" t="s">
        <v>574</v>
      </c>
      <c r="F13856" t="s">
        <v>1072</v>
      </c>
      <c r="G13856" t="s">
        <v>1073</v>
      </c>
      <c r="H13856" t="s">
        <v>121</v>
      </c>
      <c r="I13856" t="s">
        <v>1076</v>
      </c>
      <c r="J13856" t="s">
        <v>22</v>
      </c>
      <c r="K13856" t="s">
        <v>598</v>
      </c>
      <c r="L13856" t="s">
        <v>24</v>
      </c>
      <c r="M13856" t="s">
        <v>27</v>
      </c>
      <c r="N13856">
        <v>28</v>
      </c>
      <c r="O13856">
        <v>3952</v>
      </c>
      <c r="P13856">
        <v>1867.08</v>
      </c>
      <c r="Q13856">
        <v>0</v>
      </c>
    </row>
    <row r="13857" spans="2:17" hidden="1">
      <c r="B13857">
        <v>2016</v>
      </c>
      <c r="C13857">
        <v>2</v>
      </c>
      <c r="D13857" t="s">
        <v>573</v>
      </c>
      <c r="E13857" t="s">
        <v>574</v>
      </c>
      <c r="F13857" t="s">
        <v>1043</v>
      </c>
      <c r="G13857" t="s">
        <v>1044</v>
      </c>
      <c r="H13857" t="s">
        <v>30</v>
      </c>
      <c r="I13857" t="s">
        <v>21</v>
      </c>
      <c r="J13857" t="s">
        <v>22</v>
      </c>
      <c r="K13857" t="s">
        <v>652</v>
      </c>
      <c r="L13857" t="s">
        <v>24</v>
      </c>
      <c r="M13857" t="s">
        <v>25</v>
      </c>
      <c r="N13857">
        <v>166</v>
      </c>
      <c r="O13857">
        <v>2011</v>
      </c>
      <c r="P13857">
        <v>1187.8900000000001</v>
      </c>
      <c r="Q13857">
        <v>-1027.22</v>
      </c>
    </row>
    <row r="13858" spans="2:17" hidden="1">
      <c r="B13858">
        <v>2016</v>
      </c>
      <c r="C13858">
        <v>2</v>
      </c>
      <c r="D13858" t="s">
        <v>573</v>
      </c>
      <c r="E13858" t="s">
        <v>574</v>
      </c>
      <c r="F13858" t="s">
        <v>1043</v>
      </c>
      <c r="G13858" t="s">
        <v>1044</v>
      </c>
      <c r="H13858" t="s">
        <v>30</v>
      </c>
      <c r="I13858" t="s">
        <v>21</v>
      </c>
      <c r="J13858" t="s">
        <v>22</v>
      </c>
      <c r="K13858" t="s">
        <v>652</v>
      </c>
      <c r="L13858" t="s">
        <v>24</v>
      </c>
      <c r="M13858" t="s">
        <v>26</v>
      </c>
      <c r="N13858">
        <v>93</v>
      </c>
      <c r="O13858">
        <v>4937</v>
      </c>
      <c r="P13858">
        <v>2327.1799999999998</v>
      </c>
      <c r="Q13858">
        <v>-1424.76</v>
      </c>
    </row>
    <row r="13859" spans="2:17" hidden="1">
      <c r="B13859">
        <v>2016</v>
      </c>
      <c r="C13859">
        <v>2</v>
      </c>
      <c r="D13859" t="s">
        <v>573</v>
      </c>
      <c r="E13859" t="s">
        <v>574</v>
      </c>
      <c r="F13859" t="s">
        <v>1043</v>
      </c>
      <c r="G13859" t="s">
        <v>1044</v>
      </c>
      <c r="H13859" t="s">
        <v>30</v>
      </c>
      <c r="I13859" t="s">
        <v>21</v>
      </c>
      <c r="J13859" t="s">
        <v>22</v>
      </c>
      <c r="K13859" t="s">
        <v>652</v>
      </c>
      <c r="L13859" t="s">
        <v>24</v>
      </c>
      <c r="M13859" t="s">
        <v>27</v>
      </c>
      <c r="N13859">
        <v>72</v>
      </c>
      <c r="O13859">
        <v>18647</v>
      </c>
      <c r="P13859">
        <v>12674.34</v>
      </c>
      <c r="Q13859">
        <v>0</v>
      </c>
    </row>
    <row r="13860" spans="2:17" hidden="1">
      <c r="B13860">
        <v>2016</v>
      </c>
      <c r="C13860">
        <v>2</v>
      </c>
      <c r="D13860" t="s">
        <v>573</v>
      </c>
      <c r="E13860" t="s">
        <v>574</v>
      </c>
      <c r="F13860" t="s">
        <v>1074</v>
      </c>
      <c r="G13860" t="s">
        <v>1075</v>
      </c>
      <c r="H13860" t="s">
        <v>1075</v>
      </c>
      <c r="I13860" t="s">
        <v>21</v>
      </c>
      <c r="J13860" t="s">
        <v>31</v>
      </c>
      <c r="K13860" t="s">
        <v>1075</v>
      </c>
      <c r="L13860" t="s">
        <v>24</v>
      </c>
      <c r="M13860" t="s">
        <v>25</v>
      </c>
      <c r="N13860">
        <v>1295</v>
      </c>
      <c r="O13860">
        <v>8766.16</v>
      </c>
      <c r="P13860">
        <v>8245.25</v>
      </c>
      <c r="Q13860">
        <v>-4493.97</v>
      </c>
    </row>
    <row r="13861" spans="2:17" hidden="1">
      <c r="B13861">
        <v>2016</v>
      </c>
      <c r="C13861">
        <v>2</v>
      </c>
      <c r="D13861" t="s">
        <v>573</v>
      </c>
      <c r="E13861" t="s">
        <v>574</v>
      </c>
      <c r="F13861" t="s">
        <v>1074</v>
      </c>
      <c r="G13861" t="s">
        <v>1075</v>
      </c>
      <c r="H13861" t="s">
        <v>1075</v>
      </c>
      <c r="I13861" t="s">
        <v>21</v>
      </c>
      <c r="J13861" t="s">
        <v>31</v>
      </c>
      <c r="K13861" t="s">
        <v>1075</v>
      </c>
      <c r="L13861" t="s">
        <v>24</v>
      </c>
      <c r="M13861" t="s">
        <v>26</v>
      </c>
      <c r="N13861">
        <v>143</v>
      </c>
      <c r="O13861">
        <v>7294.4</v>
      </c>
      <c r="P13861">
        <v>3390.97</v>
      </c>
      <c r="Q13861">
        <v>-2199.75</v>
      </c>
    </row>
    <row r="13862" spans="2:17" hidden="1">
      <c r="B13862">
        <v>2016</v>
      </c>
      <c r="C13862">
        <v>2</v>
      </c>
      <c r="D13862" t="s">
        <v>573</v>
      </c>
      <c r="E13862" t="s">
        <v>574</v>
      </c>
      <c r="F13862" t="s">
        <v>1074</v>
      </c>
      <c r="G13862" t="s">
        <v>1075</v>
      </c>
      <c r="H13862" t="s">
        <v>1075</v>
      </c>
      <c r="I13862" t="s">
        <v>21</v>
      </c>
      <c r="J13862" t="s">
        <v>31</v>
      </c>
      <c r="K13862" t="s">
        <v>1075</v>
      </c>
      <c r="L13862" t="s">
        <v>24</v>
      </c>
      <c r="M13862" t="s">
        <v>27</v>
      </c>
      <c r="N13862">
        <v>15</v>
      </c>
      <c r="O13862">
        <v>2095.23</v>
      </c>
      <c r="P13862">
        <v>1466.18</v>
      </c>
      <c r="Q13862">
        <v>0</v>
      </c>
    </row>
    <row r="13863" spans="2:17" hidden="1">
      <c r="B13863">
        <v>2016</v>
      </c>
      <c r="C13863">
        <v>2</v>
      </c>
      <c r="D13863" t="s">
        <v>573</v>
      </c>
      <c r="E13863" t="s">
        <v>574</v>
      </c>
      <c r="F13863" t="s">
        <v>691</v>
      </c>
      <c r="G13863" t="s">
        <v>692</v>
      </c>
      <c r="H13863" t="s">
        <v>30</v>
      </c>
      <c r="I13863" t="s">
        <v>21</v>
      </c>
      <c r="J13863" t="s">
        <v>31</v>
      </c>
      <c r="K13863" t="s">
        <v>693</v>
      </c>
      <c r="L13863" t="s">
        <v>24</v>
      </c>
      <c r="M13863" t="s">
        <v>25</v>
      </c>
      <c r="N13863">
        <v>7579</v>
      </c>
      <c r="O13863">
        <v>75283.87</v>
      </c>
      <c r="P13863">
        <v>62666.2</v>
      </c>
      <c r="Q13863">
        <v>-37951.120000000003</v>
      </c>
    </row>
    <row r="13864" spans="2:17" hidden="1">
      <c r="B13864">
        <v>2016</v>
      </c>
      <c r="C13864">
        <v>2</v>
      </c>
      <c r="D13864" t="s">
        <v>573</v>
      </c>
      <c r="E13864" t="s">
        <v>574</v>
      </c>
      <c r="F13864" t="s">
        <v>691</v>
      </c>
      <c r="G13864" t="s">
        <v>692</v>
      </c>
      <c r="H13864" t="s">
        <v>30</v>
      </c>
      <c r="I13864" t="s">
        <v>21</v>
      </c>
      <c r="J13864" t="s">
        <v>31</v>
      </c>
      <c r="K13864" t="s">
        <v>693</v>
      </c>
      <c r="L13864" t="s">
        <v>24</v>
      </c>
      <c r="M13864" t="s">
        <v>26</v>
      </c>
      <c r="N13864">
        <v>1897</v>
      </c>
      <c r="O13864">
        <v>99879.23</v>
      </c>
      <c r="P13864">
        <v>62362.42</v>
      </c>
      <c r="Q13864">
        <v>-28699.37</v>
      </c>
    </row>
    <row r="13865" spans="2:17" hidden="1">
      <c r="B13865">
        <v>2016</v>
      </c>
      <c r="C13865">
        <v>2</v>
      </c>
      <c r="D13865" t="s">
        <v>573</v>
      </c>
      <c r="E13865" t="s">
        <v>574</v>
      </c>
      <c r="F13865" t="s">
        <v>691</v>
      </c>
      <c r="G13865" t="s">
        <v>692</v>
      </c>
      <c r="H13865" t="s">
        <v>30</v>
      </c>
      <c r="I13865" t="s">
        <v>21</v>
      </c>
      <c r="J13865" t="s">
        <v>31</v>
      </c>
      <c r="K13865" t="s">
        <v>693</v>
      </c>
      <c r="L13865" t="s">
        <v>24</v>
      </c>
      <c r="M13865" t="s">
        <v>27</v>
      </c>
      <c r="N13865">
        <v>255</v>
      </c>
      <c r="O13865">
        <v>43378.2</v>
      </c>
      <c r="P13865">
        <v>37563.19</v>
      </c>
      <c r="Q13865">
        <v>1186.4100000000001</v>
      </c>
    </row>
    <row r="13866" spans="2:17" hidden="1">
      <c r="B13866">
        <v>2016</v>
      </c>
      <c r="C13866">
        <v>2</v>
      </c>
      <c r="D13866" t="s">
        <v>573</v>
      </c>
      <c r="E13866" t="s">
        <v>574</v>
      </c>
      <c r="F13866" t="s">
        <v>694</v>
      </c>
      <c r="G13866" t="s">
        <v>695</v>
      </c>
      <c r="H13866" t="s">
        <v>30</v>
      </c>
      <c r="I13866" t="s">
        <v>21</v>
      </c>
      <c r="J13866" t="s">
        <v>31</v>
      </c>
      <c r="K13866" t="s">
        <v>380</v>
      </c>
      <c r="L13866" t="s">
        <v>24</v>
      </c>
      <c r="M13866" t="s">
        <v>25</v>
      </c>
      <c r="N13866">
        <v>2526</v>
      </c>
      <c r="O13866">
        <v>18146.939999999999</v>
      </c>
      <c r="P13866">
        <v>16239.49</v>
      </c>
      <c r="Q13866">
        <v>-9300.7099999999991</v>
      </c>
    </row>
    <row r="13867" spans="2:17" hidden="1">
      <c r="B13867">
        <v>2016</v>
      </c>
      <c r="C13867">
        <v>2</v>
      </c>
      <c r="D13867" t="s">
        <v>573</v>
      </c>
      <c r="E13867" t="s">
        <v>574</v>
      </c>
      <c r="F13867" t="s">
        <v>694</v>
      </c>
      <c r="G13867" t="s">
        <v>695</v>
      </c>
      <c r="H13867" t="s">
        <v>30</v>
      </c>
      <c r="I13867" t="s">
        <v>21</v>
      </c>
      <c r="J13867" t="s">
        <v>31</v>
      </c>
      <c r="K13867" t="s">
        <v>380</v>
      </c>
      <c r="L13867" t="s">
        <v>24</v>
      </c>
      <c r="M13867" t="s">
        <v>26</v>
      </c>
      <c r="N13867">
        <v>394</v>
      </c>
      <c r="O13867">
        <v>20927.34</v>
      </c>
      <c r="P13867">
        <v>9892.48</v>
      </c>
      <c r="Q13867">
        <v>-6058.99</v>
      </c>
    </row>
    <row r="13868" spans="2:17" hidden="1">
      <c r="B13868">
        <v>2016</v>
      </c>
      <c r="C13868">
        <v>2</v>
      </c>
      <c r="D13868" t="s">
        <v>573</v>
      </c>
      <c r="E13868" t="s">
        <v>574</v>
      </c>
      <c r="F13868" t="s">
        <v>694</v>
      </c>
      <c r="G13868" t="s">
        <v>695</v>
      </c>
      <c r="H13868" t="s">
        <v>30</v>
      </c>
      <c r="I13868" t="s">
        <v>21</v>
      </c>
      <c r="J13868" t="s">
        <v>31</v>
      </c>
      <c r="K13868" t="s">
        <v>380</v>
      </c>
      <c r="L13868" t="s">
        <v>24</v>
      </c>
      <c r="M13868" t="s">
        <v>27</v>
      </c>
      <c r="N13868">
        <v>51</v>
      </c>
      <c r="O13868">
        <v>8982.7000000000007</v>
      </c>
      <c r="P13868">
        <v>6198.23</v>
      </c>
      <c r="Q13868">
        <v>15.37</v>
      </c>
    </row>
    <row r="13869" spans="2:17" hidden="1">
      <c r="B13869">
        <v>2016</v>
      </c>
      <c r="C13869">
        <v>2</v>
      </c>
      <c r="D13869" t="s">
        <v>573</v>
      </c>
      <c r="E13869" t="s">
        <v>574</v>
      </c>
      <c r="F13869" t="s">
        <v>696</v>
      </c>
      <c r="G13869" t="s">
        <v>697</v>
      </c>
      <c r="H13869" t="s">
        <v>30</v>
      </c>
      <c r="I13869" t="s">
        <v>21</v>
      </c>
      <c r="J13869" t="s">
        <v>31</v>
      </c>
      <c r="K13869" t="s">
        <v>693</v>
      </c>
      <c r="L13869" t="s">
        <v>24</v>
      </c>
      <c r="M13869" t="s">
        <v>25</v>
      </c>
      <c r="N13869">
        <v>11381</v>
      </c>
      <c r="O13869">
        <v>88486.5</v>
      </c>
      <c r="P13869">
        <v>86516.66</v>
      </c>
      <c r="Q13869">
        <v>-44604.51</v>
      </c>
    </row>
    <row r="13870" spans="2:17" hidden="1">
      <c r="B13870">
        <v>2016</v>
      </c>
      <c r="C13870">
        <v>2</v>
      </c>
      <c r="D13870" t="s">
        <v>573</v>
      </c>
      <c r="E13870" t="s">
        <v>574</v>
      </c>
      <c r="F13870" t="s">
        <v>696</v>
      </c>
      <c r="G13870" t="s">
        <v>697</v>
      </c>
      <c r="H13870" t="s">
        <v>30</v>
      </c>
      <c r="I13870" t="s">
        <v>21</v>
      </c>
      <c r="J13870" t="s">
        <v>31</v>
      </c>
      <c r="K13870" t="s">
        <v>693</v>
      </c>
      <c r="L13870" t="s">
        <v>24</v>
      </c>
      <c r="M13870" t="s">
        <v>26</v>
      </c>
      <c r="N13870">
        <v>2111</v>
      </c>
      <c r="O13870">
        <v>114180.56</v>
      </c>
      <c r="P13870">
        <v>71871.789999999994</v>
      </c>
      <c r="Q13870">
        <v>-31930.02</v>
      </c>
    </row>
    <row r="13871" spans="2:17" hidden="1">
      <c r="B13871">
        <v>2016</v>
      </c>
      <c r="C13871">
        <v>2</v>
      </c>
      <c r="D13871" t="s">
        <v>573</v>
      </c>
      <c r="E13871" t="s">
        <v>574</v>
      </c>
      <c r="F13871" t="s">
        <v>696</v>
      </c>
      <c r="G13871" t="s">
        <v>697</v>
      </c>
      <c r="H13871" t="s">
        <v>30</v>
      </c>
      <c r="I13871" t="s">
        <v>21</v>
      </c>
      <c r="J13871" t="s">
        <v>31</v>
      </c>
      <c r="K13871" t="s">
        <v>693</v>
      </c>
      <c r="L13871" t="s">
        <v>24</v>
      </c>
      <c r="M13871" t="s">
        <v>27</v>
      </c>
      <c r="N13871">
        <v>237</v>
      </c>
      <c r="O13871">
        <v>41599.81</v>
      </c>
      <c r="P13871">
        <v>36067.17</v>
      </c>
      <c r="Q13871">
        <v>1077.8699999999999</v>
      </c>
    </row>
    <row r="13872" spans="2:17" hidden="1">
      <c r="B13872">
        <v>2016</v>
      </c>
      <c r="C13872">
        <v>2</v>
      </c>
      <c r="D13872" t="s">
        <v>573</v>
      </c>
      <c r="E13872" t="s">
        <v>574</v>
      </c>
      <c r="F13872" t="s">
        <v>698</v>
      </c>
      <c r="G13872" t="s">
        <v>699</v>
      </c>
      <c r="H13872" t="s">
        <v>30</v>
      </c>
      <c r="I13872" t="s">
        <v>21</v>
      </c>
      <c r="J13872" t="s">
        <v>22</v>
      </c>
      <c r="K13872" t="s">
        <v>700</v>
      </c>
      <c r="L13872" t="s">
        <v>24</v>
      </c>
      <c r="M13872" t="s">
        <v>25</v>
      </c>
      <c r="N13872">
        <v>1582</v>
      </c>
      <c r="O13872">
        <v>11587.58</v>
      </c>
      <c r="P13872">
        <v>10203.52</v>
      </c>
      <c r="Q13872">
        <v>-5938.05</v>
      </c>
    </row>
    <row r="13873" spans="2:17" hidden="1">
      <c r="B13873">
        <v>2016</v>
      </c>
      <c r="C13873">
        <v>2</v>
      </c>
      <c r="D13873" t="s">
        <v>573</v>
      </c>
      <c r="E13873" t="s">
        <v>574</v>
      </c>
      <c r="F13873" t="s">
        <v>698</v>
      </c>
      <c r="G13873" t="s">
        <v>699</v>
      </c>
      <c r="H13873" t="s">
        <v>30</v>
      </c>
      <c r="I13873" t="s">
        <v>21</v>
      </c>
      <c r="J13873" t="s">
        <v>22</v>
      </c>
      <c r="K13873" t="s">
        <v>700</v>
      </c>
      <c r="L13873" t="s">
        <v>24</v>
      </c>
      <c r="M13873" t="s">
        <v>26</v>
      </c>
      <c r="N13873">
        <v>139</v>
      </c>
      <c r="O13873">
        <v>7083.23</v>
      </c>
      <c r="P13873">
        <v>3292.59</v>
      </c>
      <c r="Q13873">
        <v>-2136.4299999999998</v>
      </c>
    </row>
    <row r="13874" spans="2:17" hidden="1">
      <c r="B13874">
        <v>2016</v>
      </c>
      <c r="C13874">
        <v>2</v>
      </c>
      <c r="D13874" t="s">
        <v>573</v>
      </c>
      <c r="E13874" t="s">
        <v>574</v>
      </c>
      <c r="F13874" t="s">
        <v>698</v>
      </c>
      <c r="G13874" t="s">
        <v>699</v>
      </c>
      <c r="H13874" t="s">
        <v>30</v>
      </c>
      <c r="I13874" t="s">
        <v>21</v>
      </c>
      <c r="J13874" t="s">
        <v>22</v>
      </c>
      <c r="K13874" t="s">
        <v>700</v>
      </c>
      <c r="L13874" t="s">
        <v>24</v>
      </c>
      <c r="M13874" t="s">
        <v>27</v>
      </c>
      <c r="N13874">
        <v>19</v>
      </c>
      <c r="O13874">
        <v>3127.2</v>
      </c>
      <c r="P13874">
        <v>2169.6</v>
      </c>
      <c r="Q13874">
        <v>0</v>
      </c>
    </row>
    <row r="13875" spans="2:17" hidden="1">
      <c r="B13875">
        <v>2016</v>
      </c>
      <c r="C13875">
        <v>2</v>
      </c>
      <c r="D13875" t="s">
        <v>701</v>
      </c>
      <c r="E13875" t="s">
        <v>702</v>
      </c>
      <c r="F13875" t="s">
        <v>703</v>
      </c>
      <c r="G13875" t="s">
        <v>704</v>
      </c>
      <c r="H13875" t="s">
        <v>140</v>
      </c>
      <c r="I13875" t="s">
        <v>1076</v>
      </c>
      <c r="J13875" t="s">
        <v>31</v>
      </c>
      <c r="K13875" t="s">
        <v>705</v>
      </c>
      <c r="L13875" t="s">
        <v>24</v>
      </c>
      <c r="M13875" t="s">
        <v>25</v>
      </c>
      <c r="N13875">
        <v>32612</v>
      </c>
      <c r="O13875">
        <v>391197</v>
      </c>
      <c r="P13875">
        <v>278631.62</v>
      </c>
      <c r="Q13875">
        <v>-60234.61</v>
      </c>
    </row>
    <row r="13876" spans="2:17" hidden="1">
      <c r="B13876">
        <v>2016</v>
      </c>
      <c r="C13876">
        <v>2</v>
      </c>
      <c r="D13876" t="s">
        <v>701</v>
      </c>
      <c r="E13876" t="s">
        <v>702</v>
      </c>
      <c r="F13876" t="s">
        <v>703</v>
      </c>
      <c r="G13876" t="s">
        <v>704</v>
      </c>
      <c r="H13876" t="s">
        <v>140</v>
      </c>
      <c r="I13876" t="s">
        <v>1076</v>
      </c>
      <c r="J13876" t="s">
        <v>31</v>
      </c>
      <c r="K13876" t="s">
        <v>705</v>
      </c>
      <c r="L13876" t="s">
        <v>24</v>
      </c>
      <c r="M13876" t="s">
        <v>26</v>
      </c>
      <c r="N13876">
        <v>30204</v>
      </c>
      <c r="O13876">
        <v>1762464</v>
      </c>
      <c r="P13876">
        <v>1037034.23</v>
      </c>
      <c r="Q13876">
        <v>-139542.48000000001</v>
      </c>
    </row>
    <row r="13877" spans="2:17" hidden="1">
      <c r="B13877">
        <v>2016</v>
      </c>
      <c r="C13877">
        <v>2</v>
      </c>
      <c r="D13877" t="s">
        <v>701</v>
      </c>
      <c r="E13877" t="s">
        <v>702</v>
      </c>
      <c r="F13877" t="s">
        <v>703</v>
      </c>
      <c r="G13877" t="s">
        <v>704</v>
      </c>
      <c r="H13877" t="s">
        <v>140</v>
      </c>
      <c r="I13877" t="s">
        <v>1076</v>
      </c>
      <c r="J13877" t="s">
        <v>31</v>
      </c>
      <c r="K13877" t="s">
        <v>705</v>
      </c>
      <c r="L13877" t="s">
        <v>24</v>
      </c>
      <c r="M13877" t="s">
        <v>27</v>
      </c>
      <c r="N13877">
        <v>12327</v>
      </c>
      <c r="O13877">
        <v>2538376</v>
      </c>
      <c r="P13877">
        <v>1649047.36</v>
      </c>
      <c r="Q13877">
        <v>48073.25</v>
      </c>
    </row>
    <row r="13878" spans="2:17" hidden="1">
      <c r="B13878">
        <v>2016</v>
      </c>
      <c r="C13878">
        <v>2</v>
      </c>
      <c r="D13878" t="s">
        <v>701</v>
      </c>
      <c r="E13878" t="s">
        <v>702</v>
      </c>
      <c r="F13878" t="s">
        <v>706</v>
      </c>
      <c r="G13878" t="s">
        <v>707</v>
      </c>
      <c r="H13878" t="s">
        <v>140</v>
      </c>
      <c r="I13878" t="s">
        <v>1076</v>
      </c>
      <c r="J13878" t="s">
        <v>31</v>
      </c>
      <c r="K13878" t="s">
        <v>708</v>
      </c>
      <c r="L13878" t="s">
        <v>24</v>
      </c>
      <c r="M13878" t="s">
        <v>25</v>
      </c>
      <c r="N13878">
        <v>11644</v>
      </c>
      <c r="O13878">
        <v>146189</v>
      </c>
      <c r="P13878">
        <v>102668.01</v>
      </c>
      <c r="Q13878">
        <v>-22564.59</v>
      </c>
    </row>
    <row r="13879" spans="2:17" hidden="1">
      <c r="B13879">
        <v>2016</v>
      </c>
      <c r="C13879">
        <v>2</v>
      </c>
      <c r="D13879" t="s">
        <v>701</v>
      </c>
      <c r="E13879" t="s">
        <v>702</v>
      </c>
      <c r="F13879" t="s">
        <v>706</v>
      </c>
      <c r="G13879" t="s">
        <v>707</v>
      </c>
      <c r="H13879" t="s">
        <v>140</v>
      </c>
      <c r="I13879" t="s">
        <v>1076</v>
      </c>
      <c r="J13879" t="s">
        <v>31</v>
      </c>
      <c r="K13879" t="s">
        <v>708</v>
      </c>
      <c r="L13879" t="s">
        <v>24</v>
      </c>
      <c r="M13879" t="s">
        <v>26</v>
      </c>
      <c r="N13879">
        <v>15073</v>
      </c>
      <c r="O13879">
        <v>920853</v>
      </c>
      <c r="P13879">
        <v>544227.22</v>
      </c>
      <c r="Q13879">
        <v>-69787.990000000005</v>
      </c>
    </row>
    <row r="13880" spans="2:17" hidden="1">
      <c r="B13880">
        <v>2016</v>
      </c>
      <c r="C13880">
        <v>2</v>
      </c>
      <c r="D13880" t="s">
        <v>701</v>
      </c>
      <c r="E13880" t="s">
        <v>702</v>
      </c>
      <c r="F13880" t="s">
        <v>706</v>
      </c>
      <c r="G13880" t="s">
        <v>707</v>
      </c>
      <c r="H13880" t="s">
        <v>140</v>
      </c>
      <c r="I13880" t="s">
        <v>1076</v>
      </c>
      <c r="J13880" t="s">
        <v>31</v>
      </c>
      <c r="K13880" t="s">
        <v>708</v>
      </c>
      <c r="L13880" t="s">
        <v>24</v>
      </c>
      <c r="M13880" t="s">
        <v>27</v>
      </c>
      <c r="N13880">
        <v>7677</v>
      </c>
      <c r="O13880">
        <v>1455128</v>
      </c>
      <c r="P13880">
        <v>949503.32</v>
      </c>
      <c r="Q13880">
        <v>27641.38</v>
      </c>
    </row>
    <row r="13881" spans="2:17" hidden="1">
      <c r="B13881">
        <v>2016</v>
      </c>
      <c r="C13881">
        <v>2</v>
      </c>
      <c r="D13881" t="s">
        <v>701</v>
      </c>
      <c r="E13881" t="s">
        <v>702</v>
      </c>
      <c r="F13881" t="s">
        <v>709</v>
      </c>
      <c r="G13881" t="s">
        <v>710</v>
      </c>
      <c r="H13881" t="s">
        <v>121</v>
      </c>
      <c r="I13881" t="s">
        <v>1076</v>
      </c>
      <c r="J13881" t="s">
        <v>31</v>
      </c>
      <c r="K13881" t="s">
        <v>711</v>
      </c>
      <c r="L13881" t="s">
        <v>24</v>
      </c>
      <c r="M13881" t="s">
        <v>25</v>
      </c>
      <c r="N13881">
        <v>8030</v>
      </c>
      <c r="O13881">
        <v>73533</v>
      </c>
      <c r="P13881">
        <v>59596.78</v>
      </c>
      <c r="Q13881">
        <v>-11596.89</v>
      </c>
    </row>
    <row r="13882" spans="2:17" hidden="1">
      <c r="B13882">
        <v>2016</v>
      </c>
      <c r="C13882">
        <v>2</v>
      </c>
      <c r="D13882" t="s">
        <v>701</v>
      </c>
      <c r="E13882" t="s">
        <v>702</v>
      </c>
      <c r="F13882" t="s">
        <v>709</v>
      </c>
      <c r="G13882" t="s">
        <v>710</v>
      </c>
      <c r="H13882" t="s">
        <v>121</v>
      </c>
      <c r="I13882" t="s">
        <v>1076</v>
      </c>
      <c r="J13882" t="s">
        <v>31</v>
      </c>
      <c r="K13882" t="s">
        <v>711</v>
      </c>
      <c r="L13882" t="s">
        <v>24</v>
      </c>
      <c r="M13882" t="s">
        <v>26</v>
      </c>
      <c r="N13882">
        <v>2964</v>
      </c>
      <c r="O13882">
        <v>164608</v>
      </c>
      <c r="P13882">
        <v>98953.99</v>
      </c>
      <c r="Q13882">
        <v>-14019.72</v>
      </c>
    </row>
    <row r="13883" spans="2:17" hidden="1">
      <c r="B13883">
        <v>2016</v>
      </c>
      <c r="C13883">
        <v>2</v>
      </c>
      <c r="D13883" t="s">
        <v>701</v>
      </c>
      <c r="E13883" t="s">
        <v>702</v>
      </c>
      <c r="F13883" t="s">
        <v>709</v>
      </c>
      <c r="G13883" t="s">
        <v>710</v>
      </c>
      <c r="H13883" t="s">
        <v>121</v>
      </c>
      <c r="I13883" t="s">
        <v>1076</v>
      </c>
      <c r="J13883" t="s">
        <v>31</v>
      </c>
      <c r="K13883" t="s">
        <v>711</v>
      </c>
      <c r="L13883" t="s">
        <v>24</v>
      </c>
      <c r="M13883" t="s">
        <v>27</v>
      </c>
      <c r="N13883">
        <v>1414</v>
      </c>
      <c r="O13883">
        <v>367654</v>
      </c>
      <c r="P13883">
        <v>243324.88</v>
      </c>
      <c r="Q13883">
        <v>7076.02</v>
      </c>
    </row>
    <row r="13884" spans="2:17" hidden="1">
      <c r="B13884">
        <v>2016</v>
      </c>
      <c r="C13884">
        <v>2</v>
      </c>
      <c r="D13884" t="s">
        <v>701</v>
      </c>
      <c r="E13884" t="s">
        <v>702</v>
      </c>
      <c r="F13884" t="s">
        <v>712</v>
      </c>
      <c r="G13884" t="s">
        <v>713</v>
      </c>
      <c r="H13884" t="s">
        <v>153</v>
      </c>
      <c r="I13884" t="s">
        <v>21</v>
      </c>
      <c r="J13884" t="s">
        <v>31</v>
      </c>
      <c r="K13884" t="s">
        <v>714</v>
      </c>
      <c r="L13884" t="s">
        <v>24</v>
      </c>
      <c r="M13884" t="s">
        <v>25</v>
      </c>
      <c r="N13884">
        <v>2188</v>
      </c>
      <c r="O13884">
        <v>24251</v>
      </c>
      <c r="P13884">
        <v>14347.09</v>
      </c>
      <c r="Q13884">
        <v>-10414.120000000001</v>
      </c>
    </row>
    <row r="13885" spans="2:17" hidden="1">
      <c r="B13885">
        <v>2016</v>
      </c>
      <c r="C13885">
        <v>2</v>
      </c>
      <c r="D13885" t="s">
        <v>701</v>
      </c>
      <c r="E13885" t="s">
        <v>702</v>
      </c>
      <c r="F13885" t="s">
        <v>712</v>
      </c>
      <c r="G13885" t="s">
        <v>713</v>
      </c>
      <c r="H13885" t="s">
        <v>153</v>
      </c>
      <c r="I13885" t="s">
        <v>21</v>
      </c>
      <c r="J13885" t="s">
        <v>31</v>
      </c>
      <c r="K13885" t="s">
        <v>714</v>
      </c>
      <c r="L13885" t="s">
        <v>24</v>
      </c>
      <c r="M13885" t="s">
        <v>26</v>
      </c>
      <c r="N13885">
        <v>745</v>
      </c>
      <c r="O13885">
        <v>36982</v>
      </c>
      <c r="P13885">
        <v>18731.72</v>
      </c>
      <c r="Q13885">
        <v>-9595.6</v>
      </c>
    </row>
    <row r="13886" spans="2:17" hidden="1">
      <c r="B13886">
        <v>2016</v>
      </c>
      <c r="C13886">
        <v>2</v>
      </c>
      <c r="D13886" t="s">
        <v>701</v>
      </c>
      <c r="E13886" t="s">
        <v>702</v>
      </c>
      <c r="F13886" t="s">
        <v>712</v>
      </c>
      <c r="G13886" t="s">
        <v>713</v>
      </c>
      <c r="H13886" t="s">
        <v>153</v>
      </c>
      <c r="I13886" t="s">
        <v>21</v>
      </c>
      <c r="J13886" t="s">
        <v>31</v>
      </c>
      <c r="K13886" t="s">
        <v>714</v>
      </c>
      <c r="L13886" t="s">
        <v>24</v>
      </c>
      <c r="M13886" t="s">
        <v>27</v>
      </c>
      <c r="N13886">
        <v>251</v>
      </c>
      <c r="O13886">
        <v>104627</v>
      </c>
      <c r="P13886">
        <v>75582.16</v>
      </c>
      <c r="Q13886">
        <v>2203.79</v>
      </c>
    </row>
    <row r="13887" spans="2:17" hidden="1">
      <c r="B13887">
        <v>2016</v>
      </c>
      <c r="C13887">
        <v>2</v>
      </c>
      <c r="D13887" t="s">
        <v>701</v>
      </c>
      <c r="E13887" t="s">
        <v>702</v>
      </c>
      <c r="F13887" t="s">
        <v>715</v>
      </c>
      <c r="G13887" t="s">
        <v>716</v>
      </c>
      <c r="H13887" t="s">
        <v>153</v>
      </c>
      <c r="I13887" t="s">
        <v>21</v>
      </c>
      <c r="J13887" t="s">
        <v>31</v>
      </c>
      <c r="K13887" t="s">
        <v>717</v>
      </c>
      <c r="L13887" t="s">
        <v>24</v>
      </c>
      <c r="M13887" t="s">
        <v>25</v>
      </c>
      <c r="N13887">
        <v>9616</v>
      </c>
      <c r="O13887">
        <v>96299</v>
      </c>
      <c r="P13887">
        <v>60423.85</v>
      </c>
      <c r="Q13887">
        <v>-41473.15</v>
      </c>
    </row>
    <row r="13888" spans="2:17" hidden="1">
      <c r="B13888">
        <v>2016</v>
      </c>
      <c r="C13888">
        <v>2</v>
      </c>
      <c r="D13888" t="s">
        <v>701</v>
      </c>
      <c r="E13888" t="s">
        <v>702</v>
      </c>
      <c r="F13888" t="s">
        <v>715</v>
      </c>
      <c r="G13888" t="s">
        <v>716</v>
      </c>
      <c r="H13888" t="s">
        <v>153</v>
      </c>
      <c r="I13888" t="s">
        <v>21</v>
      </c>
      <c r="J13888" t="s">
        <v>31</v>
      </c>
      <c r="K13888" t="s">
        <v>717</v>
      </c>
      <c r="L13888" t="s">
        <v>24</v>
      </c>
      <c r="M13888" t="s">
        <v>26</v>
      </c>
      <c r="N13888">
        <v>2451</v>
      </c>
      <c r="O13888">
        <v>124723</v>
      </c>
      <c r="P13888">
        <v>63896.63</v>
      </c>
      <c r="Q13888">
        <v>-31666.92</v>
      </c>
    </row>
    <row r="13889" spans="2:17" hidden="1">
      <c r="B13889">
        <v>2016</v>
      </c>
      <c r="C13889">
        <v>2</v>
      </c>
      <c r="D13889" t="s">
        <v>701</v>
      </c>
      <c r="E13889" t="s">
        <v>702</v>
      </c>
      <c r="F13889" t="s">
        <v>715</v>
      </c>
      <c r="G13889" t="s">
        <v>716</v>
      </c>
      <c r="H13889" t="s">
        <v>153</v>
      </c>
      <c r="I13889" t="s">
        <v>21</v>
      </c>
      <c r="J13889" t="s">
        <v>31</v>
      </c>
      <c r="K13889" t="s">
        <v>717</v>
      </c>
      <c r="L13889" t="s">
        <v>24</v>
      </c>
      <c r="M13889" t="s">
        <v>27</v>
      </c>
      <c r="N13889">
        <v>328</v>
      </c>
      <c r="O13889">
        <v>89369</v>
      </c>
      <c r="P13889">
        <v>65173.69</v>
      </c>
      <c r="Q13889">
        <v>1894.95</v>
      </c>
    </row>
    <row r="13890" spans="2:17" hidden="1">
      <c r="B13890">
        <v>2016</v>
      </c>
      <c r="C13890">
        <v>2</v>
      </c>
      <c r="D13890" t="s">
        <v>701</v>
      </c>
      <c r="E13890" t="s">
        <v>702</v>
      </c>
      <c r="F13890" t="s">
        <v>718</v>
      </c>
      <c r="G13890" t="s">
        <v>719</v>
      </c>
      <c r="H13890" t="s">
        <v>20</v>
      </c>
      <c r="I13890" t="s">
        <v>21</v>
      </c>
      <c r="J13890" t="s">
        <v>31</v>
      </c>
      <c r="K13890" t="s">
        <v>720</v>
      </c>
      <c r="L13890" t="s">
        <v>24</v>
      </c>
      <c r="M13890" t="s">
        <v>25</v>
      </c>
      <c r="N13890">
        <v>31587</v>
      </c>
      <c r="O13890">
        <v>226787</v>
      </c>
      <c r="P13890">
        <v>191184.88</v>
      </c>
      <c r="Q13890">
        <v>-108877.68</v>
      </c>
    </row>
    <row r="13891" spans="2:17" hidden="1">
      <c r="B13891">
        <v>2016</v>
      </c>
      <c r="C13891">
        <v>2</v>
      </c>
      <c r="D13891" t="s">
        <v>701</v>
      </c>
      <c r="E13891" t="s">
        <v>702</v>
      </c>
      <c r="F13891" t="s">
        <v>718</v>
      </c>
      <c r="G13891" t="s">
        <v>719</v>
      </c>
      <c r="H13891" t="s">
        <v>20</v>
      </c>
      <c r="I13891" t="s">
        <v>21</v>
      </c>
      <c r="J13891" t="s">
        <v>31</v>
      </c>
      <c r="K13891" t="s">
        <v>720</v>
      </c>
      <c r="L13891" t="s">
        <v>24</v>
      </c>
      <c r="M13891" t="s">
        <v>26</v>
      </c>
      <c r="N13891">
        <v>5276</v>
      </c>
      <c r="O13891">
        <v>272055</v>
      </c>
      <c r="P13891">
        <v>155493.66</v>
      </c>
      <c r="Q13891">
        <v>-76027.16</v>
      </c>
    </row>
    <row r="13892" spans="2:17" hidden="1">
      <c r="B13892">
        <v>2016</v>
      </c>
      <c r="C13892">
        <v>2</v>
      </c>
      <c r="D13892" t="s">
        <v>701</v>
      </c>
      <c r="E13892" t="s">
        <v>702</v>
      </c>
      <c r="F13892" t="s">
        <v>718</v>
      </c>
      <c r="G13892" t="s">
        <v>719</v>
      </c>
      <c r="H13892" t="s">
        <v>20</v>
      </c>
      <c r="I13892" t="s">
        <v>21</v>
      </c>
      <c r="J13892" t="s">
        <v>31</v>
      </c>
      <c r="K13892" t="s">
        <v>720</v>
      </c>
      <c r="L13892" t="s">
        <v>24</v>
      </c>
      <c r="M13892" t="s">
        <v>27</v>
      </c>
      <c r="N13892">
        <v>971</v>
      </c>
      <c r="O13892">
        <v>223051</v>
      </c>
      <c r="P13892">
        <v>181459.47</v>
      </c>
      <c r="Q13892">
        <v>4880.5200000000004</v>
      </c>
    </row>
    <row r="13893" spans="2:17" hidden="1">
      <c r="B13893">
        <v>2016</v>
      </c>
      <c r="C13893">
        <v>2</v>
      </c>
      <c r="D13893" t="s">
        <v>701</v>
      </c>
      <c r="E13893" t="s">
        <v>702</v>
      </c>
      <c r="F13893" t="s">
        <v>721</v>
      </c>
      <c r="G13893" t="s">
        <v>722</v>
      </c>
      <c r="H13893" t="s">
        <v>144</v>
      </c>
      <c r="I13893" t="s">
        <v>21</v>
      </c>
      <c r="J13893" t="s">
        <v>31</v>
      </c>
      <c r="K13893" t="s">
        <v>723</v>
      </c>
      <c r="L13893" t="s">
        <v>24</v>
      </c>
      <c r="M13893" t="s">
        <v>25</v>
      </c>
      <c r="N13893">
        <v>288</v>
      </c>
      <c r="O13893">
        <v>3860</v>
      </c>
      <c r="P13893">
        <v>2247.88</v>
      </c>
      <c r="Q13893">
        <v>-1839.4</v>
      </c>
    </row>
    <row r="13894" spans="2:17" hidden="1">
      <c r="B13894">
        <v>2016</v>
      </c>
      <c r="C13894">
        <v>2</v>
      </c>
      <c r="D13894" t="s">
        <v>701</v>
      </c>
      <c r="E13894" t="s">
        <v>702</v>
      </c>
      <c r="F13894" t="s">
        <v>721</v>
      </c>
      <c r="G13894" t="s">
        <v>722</v>
      </c>
      <c r="H13894" t="s">
        <v>144</v>
      </c>
      <c r="I13894" t="s">
        <v>21</v>
      </c>
      <c r="J13894" t="s">
        <v>31</v>
      </c>
      <c r="K13894" t="s">
        <v>723</v>
      </c>
      <c r="L13894" t="s">
        <v>24</v>
      </c>
      <c r="M13894" t="s">
        <v>26</v>
      </c>
      <c r="N13894">
        <v>255</v>
      </c>
      <c r="O13894">
        <v>14100</v>
      </c>
      <c r="P13894">
        <v>8183.28</v>
      </c>
      <c r="Q13894">
        <v>-3646.5</v>
      </c>
    </row>
    <row r="13895" spans="2:17" hidden="1">
      <c r="B13895">
        <v>2016</v>
      </c>
      <c r="C13895">
        <v>2</v>
      </c>
      <c r="D13895" t="s">
        <v>701</v>
      </c>
      <c r="E13895" t="s">
        <v>702</v>
      </c>
      <c r="F13895" t="s">
        <v>721</v>
      </c>
      <c r="G13895" t="s">
        <v>722</v>
      </c>
      <c r="H13895" t="s">
        <v>144</v>
      </c>
      <c r="I13895" t="s">
        <v>21</v>
      </c>
      <c r="J13895" t="s">
        <v>31</v>
      </c>
      <c r="K13895" t="s">
        <v>723</v>
      </c>
      <c r="L13895" t="s">
        <v>24</v>
      </c>
      <c r="M13895" t="s">
        <v>27</v>
      </c>
      <c r="N13895">
        <v>67</v>
      </c>
      <c r="O13895">
        <v>11424</v>
      </c>
      <c r="P13895">
        <v>9313.06</v>
      </c>
      <c r="Q13895">
        <v>271.95999999999998</v>
      </c>
    </row>
    <row r="13896" spans="2:17" hidden="1">
      <c r="B13896">
        <v>2016</v>
      </c>
      <c r="C13896">
        <v>2</v>
      </c>
      <c r="D13896" t="s">
        <v>701</v>
      </c>
      <c r="E13896" t="s">
        <v>702</v>
      </c>
      <c r="F13896" t="s">
        <v>724</v>
      </c>
      <c r="G13896" t="s">
        <v>725</v>
      </c>
      <c r="H13896" t="s">
        <v>144</v>
      </c>
      <c r="I13896" t="s">
        <v>21</v>
      </c>
      <c r="J13896" t="s">
        <v>31</v>
      </c>
      <c r="K13896" t="s">
        <v>726</v>
      </c>
      <c r="L13896" t="s">
        <v>24</v>
      </c>
      <c r="M13896" t="s">
        <v>25</v>
      </c>
      <c r="N13896">
        <v>26847</v>
      </c>
      <c r="O13896">
        <v>197193</v>
      </c>
      <c r="P13896">
        <v>162520.94</v>
      </c>
      <c r="Q13896">
        <v>-94777.13</v>
      </c>
    </row>
    <row r="13897" spans="2:17" hidden="1">
      <c r="B13897">
        <v>2016</v>
      </c>
      <c r="C13897">
        <v>2</v>
      </c>
      <c r="D13897" t="s">
        <v>701</v>
      </c>
      <c r="E13897" t="s">
        <v>702</v>
      </c>
      <c r="F13897" t="s">
        <v>724</v>
      </c>
      <c r="G13897" t="s">
        <v>725</v>
      </c>
      <c r="H13897" t="s">
        <v>144</v>
      </c>
      <c r="I13897" t="s">
        <v>21</v>
      </c>
      <c r="J13897" t="s">
        <v>31</v>
      </c>
      <c r="K13897" t="s">
        <v>726</v>
      </c>
      <c r="L13897" t="s">
        <v>24</v>
      </c>
      <c r="M13897" t="s">
        <v>26</v>
      </c>
      <c r="N13897">
        <v>3704</v>
      </c>
      <c r="O13897">
        <v>187612</v>
      </c>
      <c r="P13897">
        <v>106457.28</v>
      </c>
      <c r="Q13897">
        <v>-53411.68</v>
      </c>
    </row>
    <row r="13898" spans="2:17" hidden="1">
      <c r="B13898">
        <v>2016</v>
      </c>
      <c r="C13898">
        <v>2</v>
      </c>
      <c r="D13898" t="s">
        <v>701</v>
      </c>
      <c r="E13898" t="s">
        <v>702</v>
      </c>
      <c r="F13898" t="s">
        <v>724</v>
      </c>
      <c r="G13898" t="s">
        <v>725</v>
      </c>
      <c r="H13898" t="s">
        <v>144</v>
      </c>
      <c r="I13898" t="s">
        <v>21</v>
      </c>
      <c r="J13898" t="s">
        <v>31</v>
      </c>
      <c r="K13898" t="s">
        <v>726</v>
      </c>
      <c r="L13898" t="s">
        <v>24</v>
      </c>
      <c r="M13898" t="s">
        <v>27</v>
      </c>
      <c r="N13898">
        <v>469</v>
      </c>
      <c r="O13898">
        <v>97889</v>
      </c>
      <c r="P13898">
        <v>80054.94</v>
      </c>
      <c r="Q13898">
        <v>2337.3200000000002</v>
      </c>
    </row>
    <row r="13899" spans="2:17" hidden="1">
      <c r="B13899">
        <v>2016</v>
      </c>
      <c r="C13899">
        <v>2</v>
      </c>
      <c r="D13899" t="s">
        <v>701</v>
      </c>
      <c r="E13899" t="s">
        <v>702</v>
      </c>
      <c r="F13899" t="s">
        <v>727</v>
      </c>
      <c r="G13899" t="s">
        <v>728</v>
      </c>
      <c r="H13899" t="s">
        <v>20</v>
      </c>
      <c r="I13899" t="s">
        <v>21</v>
      </c>
      <c r="J13899" t="s">
        <v>31</v>
      </c>
      <c r="K13899" t="s">
        <v>729</v>
      </c>
      <c r="L13899" t="s">
        <v>24</v>
      </c>
      <c r="M13899" t="s">
        <v>25</v>
      </c>
      <c r="N13899">
        <v>15921</v>
      </c>
      <c r="O13899">
        <v>127171</v>
      </c>
      <c r="P13899">
        <v>100142.41</v>
      </c>
      <c r="Q13899">
        <v>-61042.080000000002</v>
      </c>
    </row>
    <row r="13900" spans="2:17" hidden="1">
      <c r="B13900">
        <v>2016</v>
      </c>
      <c r="C13900">
        <v>2</v>
      </c>
      <c r="D13900" t="s">
        <v>701</v>
      </c>
      <c r="E13900" t="s">
        <v>702</v>
      </c>
      <c r="F13900" t="s">
        <v>727</v>
      </c>
      <c r="G13900" t="s">
        <v>728</v>
      </c>
      <c r="H13900" t="s">
        <v>20</v>
      </c>
      <c r="I13900" t="s">
        <v>21</v>
      </c>
      <c r="J13900" t="s">
        <v>31</v>
      </c>
      <c r="K13900" t="s">
        <v>729</v>
      </c>
      <c r="L13900" t="s">
        <v>24</v>
      </c>
      <c r="M13900" t="s">
        <v>26</v>
      </c>
      <c r="N13900">
        <v>2061</v>
      </c>
      <c r="O13900">
        <v>113338</v>
      </c>
      <c r="P13900">
        <v>66199.77</v>
      </c>
      <c r="Q13900">
        <v>-29678.400000000001</v>
      </c>
    </row>
    <row r="13901" spans="2:17" hidden="1">
      <c r="B13901">
        <v>2016</v>
      </c>
      <c r="C13901">
        <v>2</v>
      </c>
      <c r="D13901" t="s">
        <v>701</v>
      </c>
      <c r="E13901" t="s">
        <v>702</v>
      </c>
      <c r="F13901" t="s">
        <v>727</v>
      </c>
      <c r="G13901" t="s">
        <v>728</v>
      </c>
      <c r="H13901" t="s">
        <v>20</v>
      </c>
      <c r="I13901" t="s">
        <v>21</v>
      </c>
      <c r="J13901" t="s">
        <v>31</v>
      </c>
      <c r="K13901" t="s">
        <v>729</v>
      </c>
      <c r="L13901" t="s">
        <v>24</v>
      </c>
      <c r="M13901" t="s">
        <v>27</v>
      </c>
      <c r="N13901">
        <v>208</v>
      </c>
      <c r="O13901">
        <v>44853</v>
      </c>
      <c r="P13901">
        <v>36613.65</v>
      </c>
      <c r="Q13901">
        <v>1065.5999999999999</v>
      </c>
    </row>
    <row r="13902" spans="2:17" hidden="1">
      <c r="B13902">
        <v>2016</v>
      </c>
      <c r="C13902">
        <v>2</v>
      </c>
      <c r="D13902" t="s">
        <v>701</v>
      </c>
      <c r="E13902" t="s">
        <v>702</v>
      </c>
      <c r="F13902" t="s">
        <v>730</v>
      </c>
      <c r="G13902" t="s">
        <v>731</v>
      </c>
      <c r="H13902" t="s">
        <v>144</v>
      </c>
      <c r="I13902" t="s">
        <v>21</v>
      </c>
      <c r="J13902" t="s">
        <v>31</v>
      </c>
      <c r="K13902" t="s">
        <v>732</v>
      </c>
      <c r="L13902" t="s">
        <v>24</v>
      </c>
      <c r="M13902" t="s">
        <v>25</v>
      </c>
      <c r="N13902">
        <v>4644</v>
      </c>
      <c r="O13902">
        <v>30562</v>
      </c>
      <c r="P13902">
        <v>27103.62</v>
      </c>
      <c r="Q13902">
        <v>-14741.24</v>
      </c>
    </row>
    <row r="13903" spans="2:17" hidden="1">
      <c r="B13903">
        <v>2016</v>
      </c>
      <c r="C13903">
        <v>2</v>
      </c>
      <c r="D13903" t="s">
        <v>701</v>
      </c>
      <c r="E13903" t="s">
        <v>702</v>
      </c>
      <c r="F13903" t="s">
        <v>730</v>
      </c>
      <c r="G13903" t="s">
        <v>731</v>
      </c>
      <c r="H13903" t="s">
        <v>144</v>
      </c>
      <c r="I13903" t="s">
        <v>21</v>
      </c>
      <c r="J13903" t="s">
        <v>31</v>
      </c>
      <c r="K13903" t="s">
        <v>732</v>
      </c>
      <c r="L13903" t="s">
        <v>24</v>
      </c>
      <c r="M13903" t="s">
        <v>26</v>
      </c>
      <c r="N13903">
        <v>563</v>
      </c>
      <c r="O13903">
        <v>28199</v>
      </c>
      <c r="P13903">
        <v>15983.37</v>
      </c>
      <c r="Q13903">
        <v>-8146.61</v>
      </c>
    </row>
    <row r="13904" spans="2:17" hidden="1">
      <c r="B13904">
        <v>2016</v>
      </c>
      <c r="C13904">
        <v>2</v>
      </c>
      <c r="D13904" t="s">
        <v>701</v>
      </c>
      <c r="E13904" t="s">
        <v>702</v>
      </c>
      <c r="F13904" t="s">
        <v>730</v>
      </c>
      <c r="G13904" t="s">
        <v>731</v>
      </c>
      <c r="H13904" t="s">
        <v>144</v>
      </c>
      <c r="I13904" t="s">
        <v>21</v>
      </c>
      <c r="J13904" t="s">
        <v>31</v>
      </c>
      <c r="K13904" t="s">
        <v>732</v>
      </c>
      <c r="L13904" t="s">
        <v>24</v>
      </c>
      <c r="M13904" t="s">
        <v>27</v>
      </c>
      <c r="N13904">
        <v>87</v>
      </c>
      <c r="O13904">
        <v>17988</v>
      </c>
      <c r="P13904">
        <v>14764.41</v>
      </c>
      <c r="Q13904">
        <v>429.56</v>
      </c>
    </row>
    <row r="13905" spans="2:17" hidden="1">
      <c r="B13905">
        <v>2016</v>
      </c>
      <c r="C13905">
        <v>2</v>
      </c>
      <c r="D13905" t="s">
        <v>701</v>
      </c>
      <c r="E13905" t="s">
        <v>702</v>
      </c>
      <c r="F13905" t="s">
        <v>733</v>
      </c>
      <c r="G13905" t="s">
        <v>734</v>
      </c>
      <c r="H13905" t="s">
        <v>30</v>
      </c>
      <c r="I13905" t="s">
        <v>21</v>
      </c>
      <c r="J13905" t="s">
        <v>31</v>
      </c>
      <c r="K13905" t="s">
        <v>735</v>
      </c>
      <c r="L13905" t="s">
        <v>24</v>
      </c>
      <c r="M13905" t="s">
        <v>25</v>
      </c>
      <c r="N13905">
        <v>2250</v>
      </c>
      <c r="O13905">
        <v>4363</v>
      </c>
      <c r="P13905">
        <v>13197.99</v>
      </c>
      <c r="Q13905">
        <v>-2444.56</v>
      </c>
    </row>
    <row r="13906" spans="2:17" hidden="1">
      <c r="B13906">
        <v>2016</v>
      </c>
      <c r="C13906">
        <v>2</v>
      </c>
      <c r="D13906" t="s">
        <v>701</v>
      </c>
      <c r="E13906" t="s">
        <v>702</v>
      </c>
      <c r="F13906" t="s">
        <v>733</v>
      </c>
      <c r="G13906" t="s">
        <v>734</v>
      </c>
      <c r="H13906" t="s">
        <v>30</v>
      </c>
      <c r="I13906" t="s">
        <v>21</v>
      </c>
      <c r="J13906" t="s">
        <v>31</v>
      </c>
      <c r="K13906" t="s">
        <v>735</v>
      </c>
      <c r="L13906" t="s">
        <v>24</v>
      </c>
      <c r="M13906" t="s">
        <v>26</v>
      </c>
      <c r="N13906">
        <v>73</v>
      </c>
      <c r="O13906">
        <v>4032</v>
      </c>
      <c r="P13906">
        <v>2796.37</v>
      </c>
      <c r="Q13906">
        <v>-1227.1400000000001</v>
      </c>
    </row>
    <row r="13907" spans="2:17" hidden="1">
      <c r="B13907">
        <v>2016</v>
      </c>
      <c r="C13907">
        <v>2</v>
      </c>
      <c r="D13907" t="s">
        <v>701</v>
      </c>
      <c r="E13907" t="s">
        <v>702</v>
      </c>
      <c r="F13907" t="s">
        <v>733</v>
      </c>
      <c r="G13907" t="s">
        <v>734</v>
      </c>
      <c r="H13907" t="s">
        <v>30</v>
      </c>
      <c r="I13907" t="s">
        <v>21</v>
      </c>
      <c r="J13907" t="s">
        <v>31</v>
      </c>
      <c r="K13907" t="s">
        <v>735</v>
      </c>
      <c r="L13907" t="s">
        <v>24</v>
      </c>
      <c r="M13907" t="s">
        <v>27</v>
      </c>
      <c r="N13907">
        <v>17</v>
      </c>
      <c r="O13907">
        <v>2381</v>
      </c>
      <c r="P13907">
        <v>2307.64</v>
      </c>
      <c r="Q13907">
        <v>67.239999999999995</v>
      </c>
    </row>
    <row r="13908" spans="2:17" hidden="1">
      <c r="B13908">
        <v>2016</v>
      </c>
      <c r="C13908">
        <v>2</v>
      </c>
      <c r="D13908" t="s">
        <v>701</v>
      </c>
      <c r="E13908" t="s">
        <v>702</v>
      </c>
      <c r="F13908" t="s">
        <v>736</v>
      </c>
      <c r="G13908" t="s">
        <v>737</v>
      </c>
      <c r="H13908" t="s">
        <v>30</v>
      </c>
      <c r="I13908" t="s">
        <v>21</v>
      </c>
      <c r="J13908" t="s">
        <v>31</v>
      </c>
      <c r="K13908" t="s">
        <v>738</v>
      </c>
      <c r="L13908" t="s">
        <v>24</v>
      </c>
      <c r="M13908" t="s">
        <v>25</v>
      </c>
      <c r="N13908">
        <v>8710</v>
      </c>
      <c r="O13908">
        <v>34554</v>
      </c>
      <c r="P13908">
        <v>57116.7</v>
      </c>
      <c r="Q13908">
        <v>-19303.66</v>
      </c>
    </row>
    <row r="13909" spans="2:17" hidden="1">
      <c r="B13909">
        <v>2016</v>
      </c>
      <c r="C13909">
        <v>2</v>
      </c>
      <c r="D13909" t="s">
        <v>701</v>
      </c>
      <c r="E13909" t="s">
        <v>702</v>
      </c>
      <c r="F13909" t="s">
        <v>736</v>
      </c>
      <c r="G13909" t="s">
        <v>737</v>
      </c>
      <c r="H13909" t="s">
        <v>30</v>
      </c>
      <c r="I13909" t="s">
        <v>21</v>
      </c>
      <c r="J13909" t="s">
        <v>31</v>
      </c>
      <c r="K13909" t="s">
        <v>738</v>
      </c>
      <c r="L13909" t="s">
        <v>24</v>
      </c>
      <c r="M13909" t="s">
        <v>26</v>
      </c>
      <c r="N13909">
        <v>270</v>
      </c>
      <c r="O13909">
        <v>14622</v>
      </c>
      <c r="P13909">
        <v>10052.07</v>
      </c>
      <c r="Q13909">
        <v>-4525.2</v>
      </c>
    </row>
    <row r="13910" spans="2:17" hidden="1">
      <c r="B13910">
        <v>2016</v>
      </c>
      <c r="C13910">
        <v>2</v>
      </c>
      <c r="D13910" t="s">
        <v>701</v>
      </c>
      <c r="E13910" t="s">
        <v>702</v>
      </c>
      <c r="F13910" t="s">
        <v>736</v>
      </c>
      <c r="G13910" t="s">
        <v>737</v>
      </c>
      <c r="H13910" t="s">
        <v>30</v>
      </c>
      <c r="I13910" t="s">
        <v>21</v>
      </c>
      <c r="J13910" t="s">
        <v>31</v>
      </c>
      <c r="K13910" t="s">
        <v>738</v>
      </c>
      <c r="L13910" t="s">
        <v>24</v>
      </c>
      <c r="M13910" t="s">
        <v>27</v>
      </c>
      <c r="N13910">
        <v>24</v>
      </c>
      <c r="O13910">
        <v>5135</v>
      </c>
      <c r="P13910">
        <v>4893.41</v>
      </c>
      <c r="Q13910">
        <v>142.94999999999999</v>
      </c>
    </row>
    <row r="13911" spans="2:17" hidden="1">
      <c r="B13911">
        <v>2016</v>
      </c>
      <c r="C13911">
        <v>2</v>
      </c>
      <c r="D13911" t="s">
        <v>701</v>
      </c>
      <c r="E13911" t="s">
        <v>702</v>
      </c>
      <c r="F13911" t="s">
        <v>739</v>
      </c>
      <c r="G13911" t="s">
        <v>740</v>
      </c>
      <c r="H13911" t="s">
        <v>30</v>
      </c>
      <c r="I13911" t="s">
        <v>21</v>
      </c>
      <c r="J13911" t="s">
        <v>31</v>
      </c>
      <c r="K13911" t="s">
        <v>741</v>
      </c>
      <c r="L13911" t="s">
        <v>24</v>
      </c>
      <c r="M13911" t="s">
        <v>25</v>
      </c>
      <c r="N13911">
        <v>3672</v>
      </c>
      <c r="O13911">
        <v>12693</v>
      </c>
      <c r="P13911">
        <v>23450.91</v>
      </c>
      <c r="Q13911">
        <v>-7108.08</v>
      </c>
    </row>
    <row r="13912" spans="2:17" hidden="1">
      <c r="B13912">
        <v>2016</v>
      </c>
      <c r="C13912">
        <v>2</v>
      </c>
      <c r="D13912" t="s">
        <v>701</v>
      </c>
      <c r="E13912" t="s">
        <v>702</v>
      </c>
      <c r="F13912" t="s">
        <v>739</v>
      </c>
      <c r="G13912" t="s">
        <v>740</v>
      </c>
      <c r="H13912" t="s">
        <v>30</v>
      </c>
      <c r="I13912" t="s">
        <v>21</v>
      </c>
      <c r="J13912" t="s">
        <v>31</v>
      </c>
      <c r="K13912" t="s">
        <v>741</v>
      </c>
      <c r="L13912" t="s">
        <v>24</v>
      </c>
      <c r="M13912" t="s">
        <v>26</v>
      </c>
      <c r="N13912">
        <v>69</v>
      </c>
      <c r="O13912">
        <v>3786</v>
      </c>
      <c r="P13912">
        <v>2619.4</v>
      </c>
      <c r="Q13912">
        <v>-1159.2</v>
      </c>
    </row>
    <row r="13913" spans="2:17" hidden="1">
      <c r="B13913">
        <v>2016</v>
      </c>
      <c r="C13913">
        <v>2</v>
      </c>
      <c r="D13913" t="s">
        <v>701</v>
      </c>
      <c r="E13913" t="s">
        <v>702</v>
      </c>
      <c r="F13913" t="s">
        <v>739</v>
      </c>
      <c r="G13913" t="s">
        <v>740</v>
      </c>
      <c r="H13913" t="s">
        <v>30</v>
      </c>
      <c r="I13913" t="s">
        <v>21</v>
      </c>
      <c r="J13913" t="s">
        <v>31</v>
      </c>
      <c r="K13913" t="s">
        <v>741</v>
      </c>
      <c r="L13913" t="s">
        <v>24</v>
      </c>
      <c r="M13913" t="s">
        <v>27</v>
      </c>
      <c r="N13913">
        <v>11</v>
      </c>
      <c r="O13913">
        <v>2391</v>
      </c>
      <c r="P13913">
        <v>2283.33</v>
      </c>
      <c r="Q13913">
        <v>66.56</v>
      </c>
    </row>
    <row r="13914" spans="2:17" hidden="1">
      <c r="B13914">
        <v>2016</v>
      </c>
      <c r="C13914">
        <v>2</v>
      </c>
      <c r="D13914" t="s">
        <v>701</v>
      </c>
      <c r="E13914" t="s">
        <v>702</v>
      </c>
      <c r="F13914" t="s">
        <v>742</v>
      </c>
      <c r="G13914" t="s">
        <v>743</v>
      </c>
      <c r="H13914" t="s">
        <v>30</v>
      </c>
      <c r="I13914" t="s">
        <v>21</v>
      </c>
      <c r="J13914" t="s">
        <v>31</v>
      </c>
      <c r="K13914" t="s">
        <v>744</v>
      </c>
      <c r="L13914" t="s">
        <v>24</v>
      </c>
      <c r="M13914" t="s">
        <v>25</v>
      </c>
      <c r="N13914">
        <v>4057</v>
      </c>
      <c r="O13914">
        <v>20340</v>
      </c>
      <c r="P13914">
        <v>28080.28</v>
      </c>
      <c r="Q13914">
        <v>-11394.27</v>
      </c>
    </row>
    <row r="13915" spans="2:17" hidden="1">
      <c r="B13915">
        <v>2016</v>
      </c>
      <c r="C13915">
        <v>2</v>
      </c>
      <c r="D13915" t="s">
        <v>701</v>
      </c>
      <c r="E13915" t="s">
        <v>702</v>
      </c>
      <c r="F13915" t="s">
        <v>742</v>
      </c>
      <c r="G13915" t="s">
        <v>743</v>
      </c>
      <c r="H13915" t="s">
        <v>30</v>
      </c>
      <c r="I13915" t="s">
        <v>21</v>
      </c>
      <c r="J13915" t="s">
        <v>31</v>
      </c>
      <c r="K13915" t="s">
        <v>744</v>
      </c>
      <c r="L13915" t="s">
        <v>24</v>
      </c>
      <c r="M13915" t="s">
        <v>26</v>
      </c>
      <c r="N13915">
        <v>282</v>
      </c>
      <c r="O13915">
        <v>17072</v>
      </c>
      <c r="P13915">
        <v>12153.89</v>
      </c>
      <c r="Q13915">
        <v>-4740.42</v>
      </c>
    </row>
    <row r="13916" spans="2:17" hidden="1">
      <c r="B13916">
        <v>2016</v>
      </c>
      <c r="C13916">
        <v>2</v>
      </c>
      <c r="D13916" t="s">
        <v>701</v>
      </c>
      <c r="E13916" t="s">
        <v>702</v>
      </c>
      <c r="F13916" t="s">
        <v>742</v>
      </c>
      <c r="G13916" t="s">
        <v>743</v>
      </c>
      <c r="H13916" t="s">
        <v>30</v>
      </c>
      <c r="I13916" t="s">
        <v>21</v>
      </c>
      <c r="J13916" t="s">
        <v>31</v>
      </c>
      <c r="K13916" t="s">
        <v>744</v>
      </c>
      <c r="L13916" t="s">
        <v>24</v>
      </c>
      <c r="M13916" t="s">
        <v>27</v>
      </c>
      <c r="N13916">
        <v>35</v>
      </c>
      <c r="O13916">
        <v>5651</v>
      </c>
      <c r="P13916">
        <v>5447.63</v>
      </c>
      <c r="Q13916">
        <v>158.75</v>
      </c>
    </row>
    <row r="13917" spans="2:17" hidden="1">
      <c r="B13917">
        <v>2016</v>
      </c>
      <c r="C13917">
        <v>2</v>
      </c>
      <c r="D13917" t="s">
        <v>701</v>
      </c>
      <c r="E13917" t="s">
        <v>702</v>
      </c>
      <c r="F13917" t="s">
        <v>745</v>
      </c>
      <c r="G13917" t="s">
        <v>746</v>
      </c>
      <c r="H13917" t="s">
        <v>30</v>
      </c>
      <c r="I13917" t="s">
        <v>21</v>
      </c>
      <c r="J13917" t="s">
        <v>31</v>
      </c>
      <c r="K13917" t="s">
        <v>741</v>
      </c>
      <c r="L13917" t="s">
        <v>24</v>
      </c>
      <c r="M13917" t="s">
        <v>25</v>
      </c>
      <c r="N13917">
        <v>491</v>
      </c>
      <c r="O13917">
        <v>1546</v>
      </c>
      <c r="P13917">
        <v>3082.24</v>
      </c>
      <c r="Q13917">
        <v>-863.58</v>
      </c>
    </row>
    <row r="13918" spans="2:17" hidden="1">
      <c r="B13918">
        <v>2016</v>
      </c>
      <c r="C13918">
        <v>2</v>
      </c>
      <c r="D13918" t="s">
        <v>701</v>
      </c>
      <c r="E13918" t="s">
        <v>702</v>
      </c>
      <c r="F13918" t="s">
        <v>745</v>
      </c>
      <c r="G13918" t="s">
        <v>746</v>
      </c>
      <c r="H13918" t="s">
        <v>30</v>
      </c>
      <c r="I13918" t="s">
        <v>21</v>
      </c>
      <c r="J13918" t="s">
        <v>31</v>
      </c>
      <c r="K13918" t="s">
        <v>741</v>
      </c>
      <c r="L13918" t="s">
        <v>24</v>
      </c>
      <c r="M13918" t="s">
        <v>26</v>
      </c>
      <c r="N13918">
        <v>7</v>
      </c>
      <c r="O13918">
        <v>308</v>
      </c>
      <c r="P13918">
        <v>196.56</v>
      </c>
      <c r="Q13918">
        <v>-117.32</v>
      </c>
    </row>
    <row r="13919" spans="2:17" hidden="1">
      <c r="B13919">
        <v>2016</v>
      </c>
      <c r="C13919">
        <v>2</v>
      </c>
      <c r="D13919" t="s">
        <v>701</v>
      </c>
      <c r="E13919" t="s">
        <v>702</v>
      </c>
      <c r="F13919" t="s">
        <v>745</v>
      </c>
      <c r="G13919" t="s">
        <v>746</v>
      </c>
      <c r="H13919" t="s">
        <v>30</v>
      </c>
      <c r="I13919" t="s">
        <v>21</v>
      </c>
      <c r="J13919" t="s">
        <v>31</v>
      </c>
      <c r="K13919" t="s">
        <v>741</v>
      </c>
      <c r="L13919" t="s">
        <v>24</v>
      </c>
      <c r="M13919" t="s">
        <v>27</v>
      </c>
      <c r="N13919">
        <v>1</v>
      </c>
      <c r="O13919">
        <v>120</v>
      </c>
      <c r="P13919">
        <v>116.71</v>
      </c>
      <c r="Q13919">
        <v>3.41</v>
      </c>
    </row>
    <row r="13920" spans="2:17" hidden="1">
      <c r="B13920">
        <v>2016</v>
      </c>
      <c r="C13920">
        <v>2</v>
      </c>
      <c r="D13920" t="s">
        <v>701</v>
      </c>
      <c r="E13920" t="s">
        <v>702</v>
      </c>
      <c r="F13920" t="s">
        <v>1069</v>
      </c>
      <c r="G13920" t="s">
        <v>1063</v>
      </c>
      <c r="H13920" t="s">
        <v>30</v>
      </c>
      <c r="I13920" t="s">
        <v>21</v>
      </c>
      <c r="J13920" t="s">
        <v>31</v>
      </c>
      <c r="K13920" t="s">
        <v>1064</v>
      </c>
      <c r="L13920" t="s">
        <v>24</v>
      </c>
      <c r="M13920" t="s">
        <v>25</v>
      </c>
      <c r="N13920">
        <v>90</v>
      </c>
      <c r="O13920">
        <v>52</v>
      </c>
      <c r="P13920">
        <v>485.68</v>
      </c>
      <c r="Q13920">
        <v>-28.77</v>
      </c>
    </row>
    <row r="13921" spans="2:17" hidden="1">
      <c r="B13921">
        <v>2016</v>
      </c>
      <c r="C13921">
        <v>2</v>
      </c>
      <c r="D13921" t="s">
        <v>701</v>
      </c>
      <c r="E13921" t="s">
        <v>702</v>
      </c>
      <c r="F13921" t="s">
        <v>1069</v>
      </c>
      <c r="G13921" t="s">
        <v>1063</v>
      </c>
      <c r="H13921" t="s">
        <v>30</v>
      </c>
      <c r="I13921" t="s">
        <v>21</v>
      </c>
      <c r="J13921" t="s">
        <v>31</v>
      </c>
      <c r="K13921" t="s">
        <v>1064</v>
      </c>
      <c r="L13921" t="s">
        <v>24</v>
      </c>
      <c r="M13921" t="s">
        <v>26</v>
      </c>
      <c r="N13921">
        <v>1</v>
      </c>
      <c r="O13921">
        <v>52</v>
      </c>
      <c r="P13921">
        <v>35.08</v>
      </c>
      <c r="Q13921">
        <v>-16.64</v>
      </c>
    </row>
    <row r="13922" spans="2:17" hidden="1">
      <c r="B13922">
        <v>2016</v>
      </c>
      <c r="C13922">
        <v>2</v>
      </c>
      <c r="D13922" t="s">
        <v>747</v>
      </c>
      <c r="E13922" t="s">
        <v>748</v>
      </c>
      <c r="F13922" t="s">
        <v>749</v>
      </c>
      <c r="G13922" t="s">
        <v>750</v>
      </c>
      <c r="H13922" t="s">
        <v>121</v>
      </c>
      <c r="I13922" t="s">
        <v>1076</v>
      </c>
      <c r="J13922" t="s">
        <v>31</v>
      </c>
      <c r="K13922" t="s">
        <v>751</v>
      </c>
      <c r="L13922" t="s">
        <v>24</v>
      </c>
      <c r="M13922" t="s">
        <v>25</v>
      </c>
      <c r="N13922">
        <v>4932</v>
      </c>
      <c r="O13922">
        <v>45954.84</v>
      </c>
      <c r="P13922">
        <v>34301.660000000003</v>
      </c>
      <c r="Q13922">
        <v>-6351.79</v>
      </c>
    </row>
    <row r="13923" spans="2:17" hidden="1">
      <c r="B13923">
        <v>2016</v>
      </c>
      <c r="C13923">
        <v>2</v>
      </c>
      <c r="D13923" t="s">
        <v>747</v>
      </c>
      <c r="E13923" t="s">
        <v>748</v>
      </c>
      <c r="F13923" t="s">
        <v>749</v>
      </c>
      <c r="G13923" t="s">
        <v>750</v>
      </c>
      <c r="H13923" t="s">
        <v>121</v>
      </c>
      <c r="I13923" t="s">
        <v>1076</v>
      </c>
      <c r="J13923" t="s">
        <v>31</v>
      </c>
      <c r="K13923" t="s">
        <v>751</v>
      </c>
      <c r="L13923" t="s">
        <v>24</v>
      </c>
      <c r="M13923" t="s">
        <v>26</v>
      </c>
      <c r="N13923">
        <v>7712</v>
      </c>
      <c r="O13923">
        <v>530310</v>
      </c>
      <c r="P13923">
        <v>285194.7</v>
      </c>
      <c r="Q13923">
        <v>-32004.799999999999</v>
      </c>
    </row>
    <row r="13924" spans="2:17" hidden="1">
      <c r="B13924">
        <v>2016</v>
      </c>
      <c r="C13924">
        <v>2</v>
      </c>
      <c r="D13924" t="s">
        <v>747</v>
      </c>
      <c r="E13924" t="s">
        <v>748</v>
      </c>
      <c r="F13924" t="s">
        <v>749</v>
      </c>
      <c r="G13924" t="s">
        <v>750</v>
      </c>
      <c r="H13924" t="s">
        <v>121</v>
      </c>
      <c r="I13924" t="s">
        <v>1076</v>
      </c>
      <c r="J13924" t="s">
        <v>31</v>
      </c>
      <c r="K13924" t="s">
        <v>751</v>
      </c>
      <c r="L13924" t="s">
        <v>24</v>
      </c>
      <c r="M13924" t="s">
        <v>27</v>
      </c>
      <c r="N13924">
        <v>9694</v>
      </c>
      <c r="O13924">
        <v>1912881</v>
      </c>
      <c r="P13924">
        <v>1114114.72</v>
      </c>
      <c r="Q13924">
        <v>26145.56</v>
      </c>
    </row>
    <row r="13925" spans="2:17" hidden="1">
      <c r="B13925">
        <v>2016</v>
      </c>
      <c r="C13925">
        <v>2</v>
      </c>
      <c r="D13925" t="s">
        <v>747</v>
      </c>
      <c r="E13925" t="s">
        <v>748</v>
      </c>
      <c r="F13925" t="s">
        <v>752</v>
      </c>
      <c r="G13925" t="s">
        <v>753</v>
      </c>
      <c r="H13925" t="s">
        <v>121</v>
      </c>
      <c r="I13925" t="s">
        <v>1076</v>
      </c>
      <c r="J13925" t="s">
        <v>31</v>
      </c>
      <c r="K13925" t="s">
        <v>754</v>
      </c>
      <c r="L13925" t="s">
        <v>24</v>
      </c>
      <c r="M13925" t="s">
        <v>25</v>
      </c>
      <c r="N13925">
        <v>6081</v>
      </c>
      <c r="O13925">
        <v>59128</v>
      </c>
      <c r="P13925">
        <v>44074.25</v>
      </c>
      <c r="Q13925">
        <v>-8417.74</v>
      </c>
    </row>
    <row r="13926" spans="2:17" hidden="1">
      <c r="B13926">
        <v>2016</v>
      </c>
      <c r="C13926">
        <v>2</v>
      </c>
      <c r="D13926" t="s">
        <v>747</v>
      </c>
      <c r="E13926" t="s">
        <v>748</v>
      </c>
      <c r="F13926" t="s">
        <v>752</v>
      </c>
      <c r="G13926" t="s">
        <v>753</v>
      </c>
      <c r="H13926" t="s">
        <v>121</v>
      </c>
      <c r="I13926" t="s">
        <v>1076</v>
      </c>
      <c r="J13926" t="s">
        <v>31</v>
      </c>
      <c r="K13926" t="s">
        <v>754</v>
      </c>
      <c r="L13926" t="s">
        <v>24</v>
      </c>
      <c r="M13926" t="s">
        <v>26</v>
      </c>
      <c r="N13926">
        <v>8436</v>
      </c>
      <c r="O13926">
        <v>555214</v>
      </c>
      <c r="P13926">
        <v>306416.01</v>
      </c>
      <c r="Q13926">
        <v>-36100.07</v>
      </c>
    </row>
    <row r="13927" spans="2:17" hidden="1">
      <c r="B13927">
        <v>2016</v>
      </c>
      <c r="C13927">
        <v>2</v>
      </c>
      <c r="D13927" t="s">
        <v>747</v>
      </c>
      <c r="E13927" t="s">
        <v>748</v>
      </c>
      <c r="F13927" t="s">
        <v>752</v>
      </c>
      <c r="G13927" t="s">
        <v>753</v>
      </c>
      <c r="H13927" t="s">
        <v>121</v>
      </c>
      <c r="I13927" t="s">
        <v>1076</v>
      </c>
      <c r="J13927" t="s">
        <v>31</v>
      </c>
      <c r="K13927" t="s">
        <v>754</v>
      </c>
      <c r="L13927" t="s">
        <v>24</v>
      </c>
      <c r="M13927" t="s">
        <v>27</v>
      </c>
      <c r="N13927">
        <v>6451</v>
      </c>
      <c r="O13927">
        <v>1295727</v>
      </c>
      <c r="P13927">
        <v>767800.76</v>
      </c>
      <c r="Q13927">
        <v>9429.36</v>
      </c>
    </row>
    <row r="13928" spans="2:17" hidden="1">
      <c r="B13928">
        <v>2016</v>
      </c>
      <c r="C13928">
        <v>2</v>
      </c>
      <c r="D13928" t="s">
        <v>747</v>
      </c>
      <c r="E13928" t="s">
        <v>748</v>
      </c>
      <c r="F13928" t="s">
        <v>755</v>
      </c>
      <c r="G13928" t="s">
        <v>756</v>
      </c>
      <c r="H13928" t="s">
        <v>140</v>
      </c>
      <c r="I13928" t="s">
        <v>1076</v>
      </c>
      <c r="J13928" t="s">
        <v>31</v>
      </c>
      <c r="K13928" t="s">
        <v>757</v>
      </c>
      <c r="L13928" t="s">
        <v>24</v>
      </c>
      <c r="M13928" t="s">
        <v>25</v>
      </c>
      <c r="N13928">
        <v>19784</v>
      </c>
      <c r="O13928">
        <v>198057</v>
      </c>
      <c r="P13928">
        <v>139981.07999999999</v>
      </c>
      <c r="Q13928">
        <v>-26861.74</v>
      </c>
    </row>
    <row r="13929" spans="2:17" hidden="1">
      <c r="B13929">
        <v>2016</v>
      </c>
      <c r="C13929">
        <v>2</v>
      </c>
      <c r="D13929" t="s">
        <v>747</v>
      </c>
      <c r="E13929" t="s">
        <v>748</v>
      </c>
      <c r="F13929" t="s">
        <v>755</v>
      </c>
      <c r="G13929" t="s">
        <v>756</v>
      </c>
      <c r="H13929" t="s">
        <v>140</v>
      </c>
      <c r="I13929" t="s">
        <v>1076</v>
      </c>
      <c r="J13929" t="s">
        <v>31</v>
      </c>
      <c r="K13929" t="s">
        <v>757</v>
      </c>
      <c r="L13929" t="s">
        <v>24</v>
      </c>
      <c r="M13929" t="s">
        <v>26</v>
      </c>
      <c r="N13929">
        <v>27484</v>
      </c>
      <c r="O13929">
        <v>1826571</v>
      </c>
      <c r="P13929">
        <v>961795.79</v>
      </c>
      <c r="Q13929">
        <v>-111912.73</v>
      </c>
    </row>
    <row r="13930" spans="2:17" hidden="1">
      <c r="B13930">
        <v>2016</v>
      </c>
      <c r="C13930">
        <v>2</v>
      </c>
      <c r="D13930" t="s">
        <v>747</v>
      </c>
      <c r="E13930" t="s">
        <v>748</v>
      </c>
      <c r="F13930" t="s">
        <v>755</v>
      </c>
      <c r="G13930" t="s">
        <v>756</v>
      </c>
      <c r="H13930" t="s">
        <v>140</v>
      </c>
      <c r="I13930" t="s">
        <v>1076</v>
      </c>
      <c r="J13930" t="s">
        <v>31</v>
      </c>
      <c r="K13930" t="s">
        <v>757</v>
      </c>
      <c r="L13930" t="s">
        <v>24</v>
      </c>
      <c r="M13930" t="s">
        <v>27</v>
      </c>
      <c r="N13930">
        <v>30713</v>
      </c>
      <c r="O13930">
        <v>6263626</v>
      </c>
      <c r="P13930">
        <v>3579707.07</v>
      </c>
      <c r="Q13930">
        <v>88285.4</v>
      </c>
    </row>
    <row r="13931" spans="2:17" hidden="1">
      <c r="B13931">
        <v>2016</v>
      </c>
      <c r="C13931">
        <v>2</v>
      </c>
      <c r="D13931" t="s">
        <v>747</v>
      </c>
      <c r="E13931" t="s">
        <v>748</v>
      </c>
      <c r="F13931" t="s">
        <v>758</v>
      </c>
      <c r="G13931" t="s">
        <v>759</v>
      </c>
      <c r="H13931" t="s">
        <v>121</v>
      </c>
      <c r="I13931" t="s">
        <v>1076</v>
      </c>
      <c r="J13931" t="s">
        <v>31</v>
      </c>
      <c r="K13931" t="s">
        <v>760</v>
      </c>
      <c r="L13931" t="s">
        <v>24</v>
      </c>
      <c r="M13931" t="s">
        <v>25</v>
      </c>
      <c r="N13931">
        <v>236</v>
      </c>
      <c r="O13931">
        <v>2591</v>
      </c>
      <c r="P13931">
        <v>1846.32</v>
      </c>
      <c r="Q13931">
        <v>-372.27</v>
      </c>
    </row>
    <row r="13932" spans="2:17" hidden="1">
      <c r="B13932">
        <v>2016</v>
      </c>
      <c r="C13932">
        <v>2</v>
      </c>
      <c r="D13932" t="s">
        <v>747</v>
      </c>
      <c r="E13932" t="s">
        <v>748</v>
      </c>
      <c r="F13932" t="s">
        <v>758</v>
      </c>
      <c r="G13932" t="s">
        <v>759</v>
      </c>
      <c r="H13932" t="s">
        <v>121</v>
      </c>
      <c r="I13932" t="s">
        <v>1076</v>
      </c>
      <c r="J13932" t="s">
        <v>31</v>
      </c>
      <c r="K13932" t="s">
        <v>760</v>
      </c>
      <c r="L13932" t="s">
        <v>24</v>
      </c>
      <c r="M13932" t="s">
        <v>26</v>
      </c>
      <c r="N13932">
        <v>299</v>
      </c>
      <c r="O13932">
        <v>18971</v>
      </c>
      <c r="P13932">
        <v>10536.55</v>
      </c>
      <c r="Q13932">
        <v>-1294.5899999999999</v>
      </c>
    </row>
    <row r="13933" spans="2:17" hidden="1">
      <c r="B13933">
        <v>2016</v>
      </c>
      <c r="C13933">
        <v>2</v>
      </c>
      <c r="D13933" t="s">
        <v>747</v>
      </c>
      <c r="E13933" t="s">
        <v>748</v>
      </c>
      <c r="F13933" t="s">
        <v>758</v>
      </c>
      <c r="G13933" t="s">
        <v>759</v>
      </c>
      <c r="H13933" t="s">
        <v>121</v>
      </c>
      <c r="I13933" t="s">
        <v>1076</v>
      </c>
      <c r="J13933" t="s">
        <v>31</v>
      </c>
      <c r="K13933" t="s">
        <v>760</v>
      </c>
      <c r="L13933" t="s">
        <v>24</v>
      </c>
      <c r="M13933" t="s">
        <v>27</v>
      </c>
      <c r="N13933">
        <v>363</v>
      </c>
      <c r="O13933">
        <v>119476</v>
      </c>
      <c r="P13933">
        <v>70161.16</v>
      </c>
      <c r="Q13933">
        <v>352.66</v>
      </c>
    </row>
    <row r="13934" spans="2:17" hidden="1">
      <c r="B13934">
        <v>2016</v>
      </c>
      <c r="C13934">
        <v>2</v>
      </c>
      <c r="D13934" t="s">
        <v>747</v>
      </c>
      <c r="E13934" t="s">
        <v>748</v>
      </c>
      <c r="F13934" t="s">
        <v>761</v>
      </c>
      <c r="G13934" t="s">
        <v>762</v>
      </c>
      <c r="H13934" t="s">
        <v>153</v>
      </c>
      <c r="I13934" t="s">
        <v>21</v>
      </c>
      <c r="J13934" t="s">
        <v>31</v>
      </c>
      <c r="K13934" t="s">
        <v>763</v>
      </c>
      <c r="L13934" t="s">
        <v>24</v>
      </c>
      <c r="M13934" t="s">
        <v>25</v>
      </c>
      <c r="N13934">
        <v>2072</v>
      </c>
      <c r="O13934">
        <v>18960</v>
      </c>
      <c r="P13934">
        <v>12067.8</v>
      </c>
      <c r="Q13934">
        <v>-7387.54</v>
      </c>
    </row>
    <row r="13935" spans="2:17" hidden="1">
      <c r="B13935">
        <v>2016</v>
      </c>
      <c r="C13935">
        <v>2</v>
      </c>
      <c r="D13935" t="s">
        <v>747</v>
      </c>
      <c r="E13935" t="s">
        <v>748</v>
      </c>
      <c r="F13935" t="s">
        <v>761</v>
      </c>
      <c r="G13935" t="s">
        <v>762</v>
      </c>
      <c r="H13935" t="s">
        <v>153</v>
      </c>
      <c r="I13935" t="s">
        <v>21</v>
      </c>
      <c r="J13935" t="s">
        <v>31</v>
      </c>
      <c r="K13935" t="s">
        <v>763</v>
      </c>
      <c r="L13935" t="s">
        <v>24</v>
      </c>
      <c r="M13935" t="s">
        <v>26</v>
      </c>
      <c r="N13935">
        <v>841</v>
      </c>
      <c r="O13935">
        <v>46765</v>
      </c>
      <c r="P13935">
        <v>22575.7</v>
      </c>
      <c r="Q13935">
        <v>-9868.69</v>
      </c>
    </row>
    <row r="13936" spans="2:17" hidden="1">
      <c r="B13936">
        <v>2016</v>
      </c>
      <c r="C13936">
        <v>2</v>
      </c>
      <c r="D13936" t="s">
        <v>747</v>
      </c>
      <c r="E13936" t="s">
        <v>748</v>
      </c>
      <c r="F13936" t="s">
        <v>761</v>
      </c>
      <c r="G13936" t="s">
        <v>762</v>
      </c>
      <c r="H13936" t="s">
        <v>153</v>
      </c>
      <c r="I13936" t="s">
        <v>21</v>
      </c>
      <c r="J13936" t="s">
        <v>31</v>
      </c>
      <c r="K13936" t="s">
        <v>763</v>
      </c>
      <c r="L13936" t="s">
        <v>24</v>
      </c>
      <c r="M13936" t="s">
        <v>27</v>
      </c>
      <c r="N13936">
        <v>157</v>
      </c>
      <c r="O13936">
        <v>59392</v>
      </c>
      <c r="P13936">
        <v>25922.19</v>
      </c>
      <c r="Q13936">
        <v>-11965.33</v>
      </c>
    </row>
    <row r="13937" spans="2:17" hidden="1">
      <c r="B13937">
        <v>2016</v>
      </c>
      <c r="C13937">
        <v>2</v>
      </c>
      <c r="D13937" t="s">
        <v>747</v>
      </c>
      <c r="E13937" t="s">
        <v>748</v>
      </c>
      <c r="F13937" t="s">
        <v>764</v>
      </c>
      <c r="G13937" t="s">
        <v>765</v>
      </c>
      <c r="H13937" t="s">
        <v>144</v>
      </c>
      <c r="I13937" t="s">
        <v>21</v>
      </c>
      <c r="J13937" t="s">
        <v>31</v>
      </c>
      <c r="K13937" t="s">
        <v>766</v>
      </c>
      <c r="L13937" t="s">
        <v>24</v>
      </c>
      <c r="M13937" t="s">
        <v>25</v>
      </c>
      <c r="N13937">
        <v>4266</v>
      </c>
      <c r="O13937">
        <v>38220</v>
      </c>
      <c r="P13937">
        <v>26764.73</v>
      </c>
      <c r="Q13937">
        <v>-16590.36</v>
      </c>
    </row>
    <row r="13938" spans="2:17" hidden="1">
      <c r="B13938">
        <v>2016</v>
      </c>
      <c r="C13938">
        <v>2</v>
      </c>
      <c r="D13938" t="s">
        <v>747</v>
      </c>
      <c r="E13938" t="s">
        <v>748</v>
      </c>
      <c r="F13938" t="s">
        <v>764</v>
      </c>
      <c r="G13938" t="s">
        <v>765</v>
      </c>
      <c r="H13938" t="s">
        <v>144</v>
      </c>
      <c r="I13938" t="s">
        <v>21</v>
      </c>
      <c r="J13938" t="s">
        <v>31</v>
      </c>
      <c r="K13938" t="s">
        <v>766</v>
      </c>
      <c r="L13938" t="s">
        <v>24</v>
      </c>
      <c r="M13938" t="s">
        <v>26</v>
      </c>
      <c r="N13938">
        <v>992</v>
      </c>
      <c r="O13938">
        <v>51147</v>
      </c>
      <c r="P13938">
        <v>26609.37</v>
      </c>
      <c r="Q13938">
        <v>-13056.11</v>
      </c>
    </row>
    <row r="13939" spans="2:17" hidden="1">
      <c r="B13939">
        <v>2016</v>
      </c>
      <c r="C13939">
        <v>2</v>
      </c>
      <c r="D13939" t="s">
        <v>747</v>
      </c>
      <c r="E13939" t="s">
        <v>748</v>
      </c>
      <c r="F13939" t="s">
        <v>764</v>
      </c>
      <c r="G13939" t="s">
        <v>765</v>
      </c>
      <c r="H13939" t="s">
        <v>144</v>
      </c>
      <c r="I13939" t="s">
        <v>21</v>
      </c>
      <c r="J13939" t="s">
        <v>31</v>
      </c>
      <c r="K13939" t="s">
        <v>766</v>
      </c>
      <c r="L13939" t="s">
        <v>24</v>
      </c>
      <c r="M13939" t="s">
        <v>27</v>
      </c>
      <c r="N13939">
        <v>206</v>
      </c>
      <c r="O13939">
        <v>47486</v>
      </c>
      <c r="P13939">
        <v>34723.07</v>
      </c>
      <c r="Q13939">
        <v>672.08</v>
      </c>
    </row>
    <row r="13940" spans="2:17" hidden="1">
      <c r="B13940">
        <v>2016</v>
      </c>
      <c r="C13940">
        <v>2</v>
      </c>
      <c r="D13940" t="s">
        <v>747</v>
      </c>
      <c r="E13940" t="s">
        <v>748</v>
      </c>
      <c r="F13940" t="s">
        <v>767</v>
      </c>
      <c r="G13940" t="s">
        <v>768</v>
      </c>
      <c r="H13940" t="s">
        <v>153</v>
      </c>
      <c r="I13940" t="s">
        <v>21</v>
      </c>
      <c r="J13940" t="s">
        <v>31</v>
      </c>
      <c r="K13940" t="s">
        <v>769</v>
      </c>
      <c r="L13940" t="s">
        <v>24</v>
      </c>
      <c r="M13940" t="s">
        <v>25</v>
      </c>
      <c r="N13940">
        <v>1314</v>
      </c>
      <c r="O13940">
        <v>11993</v>
      </c>
      <c r="P13940">
        <v>7825.63</v>
      </c>
      <c r="Q13940">
        <v>-4751.37</v>
      </c>
    </row>
    <row r="13941" spans="2:17" hidden="1">
      <c r="B13941">
        <v>2016</v>
      </c>
      <c r="C13941">
        <v>2</v>
      </c>
      <c r="D13941" t="s">
        <v>747</v>
      </c>
      <c r="E13941" t="s">
        <v>748</v>
      </c>
      <c r="F13941" t="s">
        <v>767</v>
      </c>
      <c r="G13941" t="s">
        <v>768</v>
      </c>
      <c r="H13941" t="s">
        <v>153</v>
      </c>
      <c r="I13941" t="s">
        <v>21</v>
      </c>
      <c r="J13941" t="s">
        <v>31</v>
      </c>
      <c r="K13941" t="s">
        <v>769</v>
      </c>
      <c r="L13941" t="s">
        <v>24</v>
      </c>
      <c r="M13941" t="s">
        <v>26</v>
      </c>
      <c r="N13941">
        <v>1507</v>
      </c>
      <c r="O13941">
        <v>96317</v>
      </c>
      <c r="P13941">
        <v>48682.37</v>
      </c>
      <c r="Q13941">
        <v>-17796.25</v>
      </c>
    </row>
    <row r="13942" spans="2:17" hidden="1">
      <c r="B13942">
        <v>2016</v>
      </c>
      <c r="C13942">
        <v>2</v>
      </c>
      <c r="D13942" t="s">
        <v>747</v>
      </c>
      <c r="E13942" t="s">
        <v>748</v>
      </c>
      <c r="F13942" t="s">
        <v>767</v>
      </c>
      <c r="G13942" t="s">
        <v>768</v>
      </c>
      <c r="H13942" t="s">
        <v>153</v>
      </c>
      <c r="I13942" t="s">
        <v>21</v>
      </c>
      <c r="J13942" t="s">
        <v>31</v>
      </c>
      <c r="K13942" t="s">
        <v>769</v>
      </c>
      <c r="L13942" t="s">
        <v>24</v>
      </c>
      <c r="M13942" t="s">
        <v>27</v>
      </c>
      <c r="N13942">
        <v>1059</v>
      </c>
      <c r="O13942">
        <v>213023</v>
      </c>
      <c r="P13942">
        <v>139582.68</v>
      </c>
      <c r="Q13942">
        <v>1511.12</v>
      </c>
    </row>
    <row r="13943" spans="2:17" hidden="1">
      <c r="B13943">
        <v>2016</v>
      </c>
      <c r="C13943">
        <v>2</v>
      </c>
      <c r="D13943" t="s">
        <v>747</v>
      </c>
      <c r="E13943" t="s">
        <v>748</v>
      </c>
      <c r="F13943" t="s">
        <v>770</v>
      </c>
      <c r="G13943" t="s">
        <v>771</v>
      </c>
      <c r="H13943" t="s">
        <v>144</v>
      </c>
      <c r="I13943" t="s">
        <v>21</v>
      </c>
      <c r="J13943" t="s">
        <v>31</v>
      </c>
      <c r="K13943" t="s">
        <v>772</v>
      </c>
      <c r="L13943" t="s">
        <v>24</v>
      </c>
      <c r="M13943" t="s">
        <v>25</v>
      </c>
      <c r="N13943">
        <v>286</v>
      </c>
      <c r="O13943">
        <v>2850</v>
      </c>
      <c r="P13943">
        <v>1878.09</v>
      </c>
      <c r="Q13943">
        <v>-1248.99</v>
      </c>
    </row>
    <row r="13944" spans="2:17" hidden="1">
      <c r="B13944">
        <v>2016</v>
      </c>
      <c r="C13944">
        <v>2</v>
      </c>
      <c r="D13944" t="s">
        <v>747</v>
      </c>
      <c r="E13944" t="s">
        <v>748</v>
      </c>
      <c r="F13944" t="s">
        <v>770</v>
      </c>
      <c r="G13944" t="s">
        <v>771</v>
      </c>
      <c r="H13944" t="s">
        <v>144</v>
      </c>
      <c r="I13944" t="s">
        <v>21</v>
      </c>
      <c r="J13944" t="s">
        <v>31</v>
      </c>
      <c r="K13944" t="s">
        <v>772</v>
      </c>
      <c r="L13944" t="s">
        <v>24</v>
      </c>
      <c r="M13944" t="s">
        <v>26</v>
      </c>
      <c r="N13944">
        <v>69</v>
      </c>
      <c r="O13944">
        <v>3368</v>
      </c>
      <c r="P13944">
        <v>1728.84</v>
      </c>
      <c r="Q13944">
        <v>-920.49</v>
      </c>
    </row>
    <row r="13945" spans="2:17" hidden="1">
      <c r="B13945">
        <v>2016</v>
      </c>
      <c r="C13945">
        <v>2</v>
      </c>
      <c r="D13945" t="s">
        <v>747</v>
      </c>
      <c r="E13945" t="s">
        <v>748</v>
      </c>
      <c r="F13945" t="s">
        <v>770</v>
      </c>
      <c r="G13945" t="s">
        <v>771</v>
      </c>
      <c r="H13945" t="s">
        <v>144</v>
      </c>
      <c r="I13945" t="s">
        <v>21</v>
      </c>
      <c r="J13945" t="s">
        <v>31</v>
      </c>
      <c r="K13945" t="s">
        <v>772</v>
      </c>
      <c r="L13945" t="s">
        <v>24</v>
      </c>
      <c r="M13945" t="s">
        <v>27</v>
      </c>
      <c r="N13945">
        <v>17</v>
      </c>
      <c r="O13945">
        <v>11573</v>
      </c>
      <c r="P13945">
        <v>7986.25</v>
      </c>
      <c r="Q13945">
        <v>-259.69</v>
      </c>
    </row>
    <row r="13946" spans="2:17" hidden="1">
      <c r="B13946">
        <v>2016</v>
      </c>
      <c r="C13946">
        <v>2</v>
      </c>
      <c r="D13946" t="s">
        <v>747</v>
      </c>
      <c r="E13946" t="s">
        <v>748</v>
      </c>
      <c r="F13946" t="s">
        <v>773</v>
      </c>
      <c r="G13946" t="s">
        <v>774</v>
      </c>
      <c r="H13946" t="s">
        <v>144</v>
      </c>
      <c r="I13946" t="s">
        <v>21</v>
      </c>
      <c r="J13946" t="s">
        <v>31</v>
      </c>
      <c r="K13946" t="s">
        <v>775</v>
      </c>
      <c r="L13946" t="s">
        <v>24</v>
      </c>
      <c r="M13946" t="s">
        <v>25</v>
      </c>
      <c r="N13946">
        <v>760</v>
      </c>
      <c r="O13946">
        <v>5730</v>
      </c>
      <c r="P13946">
        <v>4956.97</v>
      </c>
      <c r="Q13946">
        <v>-2597.09</v>
      </c>
    </row>
    <row r="13947" spans="2:17" hidden="1">
      <c r="B13947">
        <v>2016</v>
      </c>
      <c r="C13947">
        <v>2</v>
      </c>
      <c r="D13947" t="s">
        <v>747</v>
      </c>
      <c r="E13947" t="s">
        <v>748</v>
      </c>
      <c r="F13947" t="s">
        <v>773</v>
      </c>
      <c r="G13947" t="s">
        <v>774</v>
      </c>
      <c r="H13947" t="s">
        <v>144</v>
      </c>
      <c r="I13947" t="s">
        <v>21</v>
      </c>
      <c r="J13947" t="s">
        <v>31</v>
      </c>
      <c r="K13947" t="s">
        <v>775</v>
      </c>
      <c r="L13947" t="s">
        <v>24</v>
      </c>
      <c r="M13947" t="s">
        <v>26</v>
      </c>
      <c r="N13947">
        <v>487</v>
      </c>
      <c r="O13947">
        <v>29476</v>
      </c>
      <c r="P13947">
        <v>16272.02</v>
      </c>
      <c r="Q13947">
        <v>-6465.27</v>
      </c>
    </row>
    <row r="13948" spans="2:17" hidden="1">
      <c r="B13948">
        <v>2016</v>
      </c>
      <c r="C13948">
        <v>2</v>
      </c>
      <c r="D13948" t="s">
        <v>747</v>
      </c>
      <c r="E13948" t="s">
        <v>748</v>
      </c>
      <c r="F13948" t="s">
        <v>773</v>
      </c>
      <c r="G13948" t="s">
        <v>774</v>
      </c>
      <c r="H13948" t="s">
        <v>144</v>
      </c>
      <c r="I13948" t="s">
        <v>21</v>
      </c>
      <c r="J13948" t="s">
        <v>31</v>
      </c>
      <c r="K13948" t="s">
        <v>775</v>
      </c>
      <c r="L13948" t="s">
        <v>24</v>
      </c>
      <c r="M13948" t="s">
        <v>27</v>
      </c>
      <c r="N13948">
        <v>141</v>
      </c>
      <c r="O13948">
        <v>33120</v>
      </c>
      <c r="P13948">
        <v>21380.37</v>
      </c>
      <c r="Q13948">
        <v>-2311.23</v>
      </c>
    </row>
    <row r="13949" spans="2:17" hidden="1">
      <c r="B13949">
        <v>2016</v>
      </c>
      <c r="C13949">
        <v>2</v>
      </c>
      <c r="D13949" t="s">
        <v>776</v>
      </c>
      <c r="E13949" t="s">
        <v>777</v>
      </c>
      <c r="F13949" t="s">
        <v>778</v>
      </c>
      <c r="G13949" t="s">
        <v>779</v>
      </c>
      <c r="H13949" t="s">
        <v>140</v>
      </c>
      <c r="I13949" t="s">
        <v>1076</v>
      </c>
      <c r="J13949" t="s">
        <v>31</v>
      </c>
      <c r="K13949" t="s">
        <v>780</v>
      </c>
      <c r="L13949" t="s">
        <v>24</v>
      </c>
      <c r="M13949" t="s">
        <v>25</v>
      </c>
      <c r="N13949">
        <v>24981</v>
      </c>
      <c r="O13949">
        <v>293157</v>
      </c>
      <c r="P13949">
        <v>203501.77</v>
      </c>
      <c r="Q13949">
        <v>-42847.71</v>
      </c>
    </row>
    <row r="13950" spans="2:17" hidden="1">
      <c r="B13950">
        <v>2016</v>
      </c>
      <c r="C13950">
        <v>2</v>
      </c>
      <c r="D13950" t="s">
        <v>776</v>
      </c>
      <c r="E13950" t="s">
        <v>777</v>
      </c>
      <c r="F13950" t="s">
        <v>778</v>
      </c>
      <c r="G13950" t="s">
        <v>779</v>
      </c>
      <c r="H13950" t="s">
        <v>140</v>
      </c>
      <c r="I13950" t="s">
        <v>1076</v>
      </c>
      <c r="J13950" t="s">
        <v>31</v>
      </c>
      <c r="K13950" t="s">
        <v>780</v>
      </c>
      <c r="L13950" t="s">
        <v>24</v>
      </c>
      <c r="M13950" t="s">
        <v>26</v>
      </c>
      <c r="N13950">
        <v>43687</v>
      </c>
      <c r="O13950">
        <v>2800534</v>
      </c>
      <c r="P13950">
        <v>1576831.91</v>
      </c>
      <c r="Q13950">
        <v>-191598.17</v>
      </c>
    </row>
    <row r="13951" spans="2:17" hidden="1">
      <c r="B13951">
        <v>2016</v>
      </c>
      <c r="C13951">
        <v>2</v>
      </c>
      <c r="D13951" t="s">
        <v>776</v>
      </c>
      <c r="E13951" t="s">
        <v>777</v>
      </c>
      <c r="F13951" t="s">
        <v>778</v>
      </c>
      <c r="G13951" t="s">
        <v>779</v>
      </c>
      <c r="H13951" t="s">
        <v>140</v>
      </c>
      <c r="I13951" t="s">
        <v>1076</v>
      </c>
      <c r="J13951" t="s">
        <v>31</v>
      </c>
      <c r="K13951" t="s">
        <v>780</v>
      </c>
      <c r="L13951" t="s">
        <v>24</v>
      </c>
      <c r="M13951" t="s">
        <v>27</v>
      </c>
      <c r="N13951">
        <v>36902</v>
      </c>
      <c r="O13951">
        <v>7800190</v>
      </c>
      <c r="P13951">
        <v>4810875.3</v>
      </c>
      <c r="Q13951">
        <v>140250.22</v>
      </c>
    </row>
    <row r="13952" spans="2:17" hidden="1">
      <c r="B13952">
        <v>2016</v>
      </c>
      <c r="C13952">
        <v>2</v>
      </c>
      <c r="D13952" t="s">
        <v>776</v>
      </c>
      <c r="E13952" t="s">
        <v>777</v>
      </c>
      <c r="F13952" t="s">
        <v>781</v>
      </c>
      <c r="G13952" t="s">
        <v>782</v>
      </c>
      <c r="H13952" t="s">
        <v>144</v>
      </c>
      <c r="I13952" t="s">
        <v>21</v>
      </c>
      <c r="J13952" t="s">
        <v>31</v>
      </c>
      <c r="K13952" t="s">
        <v>783</v>
      </c>
      <c r="L13952" t="s">
        <v>24</v>
      </c>
      <c r="M13952" t="s">
        <v>25</v>
      </c>
      <c r="N13952">
        <v>421</v>
      </c>
      <c r="O13952">
        <v>4337</v>
      </c>
      <c r="P13952">
        <v>2701.13</v>
      </c>
      <c r="Q13952">
        <v>-2294.5</v>
      </c>
    </row>
    <row r="13953" spans="2:17" hidden="1">
      <c r="B13953">
        <v>2016</v>
      </c>
      <c r="C13953">
        <v>2</v>
      </c>
      <c r="D13953" t="s">
        <v>776</v>
      </c>
      <c r="E13953" t="s">
        <v>777</v>
      </c>
      <c r="F13953" t="s">
        <v>781</v>
      </c>
      <c r="G13953" t="s">
        <v>782</v>
      </c>
      <c r="H13953" t="s">
        <v>144</v>
      </c>
      <c r="I13953" t="s">
        <v>21</v>
      </c>
      <c r="J13953" t="s">
        <v>31</v>
      </c>
      <c r="K13953" t="s">
        <v>783</v>
      </c>
      <c r="L13953" t="s">
        <v>24</v>
      </c>
      <c r="M13953" t="s">
        <v>26</v>
      </c>
      <c r="N13953">
        <v>501</v>
      </c>
      <c r="O13953">
        <v>31840</v>
      </c>
      <c r="P13953">
        <v>18643.93</v>
      </c>
      <c r="Q13953">
        <v>-7950.87</v>
      </c>
    </row>
    <row r="13954" spans="2:17" hidden="1">
      <c r="B13954">
        <v>2016</v>
      </c>
      <c r="C13954">
        <v>2</v>
      </c>
      <c r="D13954" t="s">
        <v>776</v>
      </c>
      <c r="E13954" t="s">
        <v>777</v>
      </c>
      <c r="F13954" t="s">
        <v>781</v>
      </c>
      <c r="G13954" t="s">
        <v>782</v>
      </c>
      <c r="H13954" t="s">
        <v>144</v>
      </c>
      <c r="I13954" t="s">
        <v>21</v>
      </c>
      <c r="J13954" t="s">
        <v>31</v>
      </c>
      <c r="K13954" t="s">
        <v>783</v>
      </c>
      <c r="L13954" t="s">
        <v>24</v>
      </c>
      <c r="M13954" t="s">
        <v>27</v>
      </c>
      <c r="N13954">
        <v>227</v>
      </c>
      <c r="O13954">
        <v>41593</v>
      </c>
      <c r="P13954">
        <v>34072.39</v>
      </c>
      <c r="Q13954">
        <v>992.25</v>
      </c>
    </row>
    <row r="13955" spans="2:17" hidden="1">
      <c r="B13955">
        <v>2016</v>
      </c>
      <c r="C13955">
        <v>2</v>
      </c>
      <c r="D13955" t="s">
        <v>776</v>
      </c>
      <c r="E13955" t="s">
        <v>777</v>
      </c>
      <c r="F13955" t="s">
        <v>784</v>
      </c>
      <c r="G13955" t="s">
        <v>785</v>
      </c>
      <c r="H13955" t="s">
        <v>140</v>
      </c>
      <c r="I13955" t="s">
        <v>1076</v>
      </c>
      <c r="J13955" t="s">
        <v>31</v>
      </c>
      <c r="K13955" t="s">
        <v>786</v>
      </c>
      <c r="L13955" t="s">
        <v>24</v>
      </c>
      <c r="M13955" t="s">
        <v>25</v>
      </c>
      <c r="N13955">
        <v>3837</v>
      </c>
      <c r="O13955">
        <v>38613</v>
      </c>
      <c r="P13955">
        <v>29288.01</v>
      </c>
      <c r="Q13955">
        <v>-5927.08</v>
      </c>
    </row>
    <row r="13956" spans="2:17" hidden="1">
      <c r="B13956">
        <v>2016</v>
      </c>
      <c r="C13956">
        <v>2</v>
      </c>
      <c r="D13956" t="s">
        <v>776</v>
      </c>
      <c r="E13956" t="s">
        <v>777</v>
      </c>
      <c r="F13956" t="s">
        <v>784</v>
      </c>
      <c r="G13956" t="s">
        <v>785</v>
      </c>
      <c r="H13956" t="s">
        <v>140</v>
      </c>
      <c r="I13956" t="s">
        <v>1076</v>
      </c>
      <c r="J13956" t="s">
        <v>31</v>
      </c>
      <c r="K13956" t="s">
        <v>786</v>
      </c>
      <c r="L13956" t="s">
        <v>24</v>
      </c>
      <c r="M13956" t="s">
        <v>26</v>
      </c>
      <c r="N13956">
        <v>5980</v>
      </c>
      <c r="O13956">
        <v>393163</v>
      </c>
      <c r="P13956">
        <v>231777.01</v>
      </c>
      <c r="Q13956">
        <v>-27567.8</v>
      </c>
    </row>
    <row r="13957" spans="2:17" hidden="1">
      <c r="B13957">
        <v>2016</v>
      </c>
      <c r="C13957">
        <v>2</v>
      </c>
      <c r="D13957" t="s">
        <v>776</v>
      </c>
      <c r="E13957" t="s">
        <v>777</v>
      </c>
      <c r="F13957" t="s">
        <v>784</v>
      </c>
      <c r="G13957" t="s">
        <v>785</v>
      </c>
      <c r="H13957" t="s">
        <v>140</v>
      </c>
      <c r="I13957" t="s">
        <v>1076</v>
      </c>
      <c r="J13957" t="s">
        <v>31</v>
      </c>
      <c r="K13957" t="s">
        <v>786</v>
      </c>
      <c r="L13957" t="s">
        <v>24</v>
      </c>
      <c r="M13957" t="s">
        <v>27</v>
      </c>
      <c r="N13957">
        <v>7214</v>
      </c>
      <c r="O13957">
        <v>1654109</v>
      </c>
      <c r="P13957">
        <v>1067302.9099999999</v>
      </c>
      <c r="Q13957">
        <v>30277.15</v>
      </c>
    </row>
    <row r="13958" spans="2:17" hidden="1">
      <c r="B13958">
        <v>2016</v>
      </c>
      <c r="C13958">
        <v>2</v>
      </c>
      <c r="D13958" t="s">
        <v>776</v>
      </c>
      <c r="E13958" t="s">
        <v>777</v>
      </c>
      <c r="F13958" t="s">
        <v>787</v>
      </c>
      <c r="G13958" t="s">
        <v>788</v>
      </c>
      <c r="H13958" t="s">
        <v>140</v>
      </c>
      <c r="I13958" t="s">
        <v>1076</v>
      </c>
      <c r="J13958" t="s">
        <v>31</v>
      </c>
      <c r="K13958" t="s">
        <v>789</v>
      </c>
      <c r="L13958" t="s">
        <v>24</v>
      </c>
      <c r="M13958" t="s">
        <v>25</v>
      </c>
      <c r="N13958">
        <v>4719</v>
      </c>
      <c r="O13958">
        <v>61146</v>
      </c>
      <c r="P13958">
        <v>42550.77</v>
      </c>
      <c r="Q13958">
        <v>-9463.68</v>
      </c>
    </row>
    <row r="13959" spans="2:17" hidden="1">
      <c r="B13959">
        <v>2016</v>
      </c>
      <c r="C13959">
        <v>2</v>
      </c>
      <c r="D13959" t="s">
        <v>776</v>
      </c>
      <c r="E13959" t="s">
        <v>777</v>
      </c>
      <c r="F13959" t="s">
        <v>787</v>
      </c>
      <c r="G13959" t="s">
        <v>788</v>
      </c>
      <c r="H13959" t="s">
        <v>140</v>
      </c>
      <c r="I13959" t="s">
        <v>1076</v>
      </c>
      <c r="J13959" t="s">
        <v>31</v>
      </c>
      <c r="K13959" t="s">
        <v>789</v>
      </c>
      <c r="L13959" t="s">
        <v>24</v>
      </c>
      <c r="M13959" t="s">
        <v>26</v>
      </c>
      <c r="N13959">
        <v>7333</v>
      </c>
      <c r="O13959">
        <v>456083</v>
      </c>
      <c r="P13959">
        <v>270333.15999999997</v>
      </c>
      <c r="Q13959">
        <v>-34061.08</v>
      </c>
    </row>
    <row r="13960" spans="2:17" hidden="1">
      <c r="B13960">
        <v>2016</v>
      </c>
      <c r="C13960">
        <v>2</v>
      </c>
      <c r="D13960" t="s">
        <v>776</v>
      </c>
      <c r="E13960" t="s">
        <v>777</v>
      </c>
      <c r="F13960" t="s">
        <v>787</v>
      </c>
      <c r="G13960" t="s">
        <v>788</v>
      </c>
      <c r="H13960" t="s">
        <v>140</v>
      </c>
      <c r="I13960" t="s">
        <v>1076</v>
      </c>
      <c r="J13960" t="s">
        <v>31</v>
      </c>
      <c r="K13960" t="s">
        <v>789</v>
      </c>
      <c r="L13960" t="s">
        <v>24</v>
      </c>
      <c r="M13960" t="s">
        <v>27</v>
      </c>
      <c r="N13960">
        <v>3807</v>
      </c>
      <c r="O13960">
        <v>699981</v>
      </c>
      <c r="P13960">
        <v>457873.62</v>
      </c>
      <c r="Q13960">
        <v>13011.47</v>
      </c>
    </row>
    <row r="13961" spans="2:17" hidden="1">
      <c r="B13961">
        <v>2016</v>
      </c>
      <c r="C13961">
        <v>2</v>
      </c>
      <c r="D13961" t="s">
        <v>776</v>
      </c>
      <c r="E13961" t="s">
        <v>777</v>
      </c>
      <c r="F13961" t="s">
        <v>790</v>
      </c>
      <c r="G13961" t="s">
        <v>791</v>
      </c>
      <c r="H13961" t="s">
        <v>140</v>
      </c>
      <c r="I13961" t="s">
        <v>1076</v>
      </c>
      <c r="J13961" t="s">
        <v>31</v>
      </c>
      <c r="K13961" t="s">
        <v>792</v>
      </c>
      <c r="L13961" t="s">
        <v>24</v>
      </c>
      <c r="M13961" t="s">
        <v>25</v>
      </c>
      <c r="N13961">
        <v>2596</v>
      </c>
      <c r="O13961">
        <v>28668</v>
      </c>
      <c r="P13961">
        <v>20984.34</v>
      </c>
      <c r="Q13961">
        <v>-4400.68</v>
      </c>
    </row>
    <row r="13962" spans="2:17" hidden="1">
      <c r="B13962">
        <v>2016</v>
      </c>
      <c r="C13962">
        <v>2</v>
      </c>
      <c r="D13962" t="s">
        <v>776</v>
      </c>
      <c r="E13962" t="s">
        <v>777</v>
      </c>
      <c r="F13962" t="s">
        <v>790</v>
      </c>
      <c r="G13962" t="s">
        <v>791</v>
      </c>
      <c r="H13962" t="s">
        <v>140</v>
      </c>
      <c r="I13962" t="s">
        <v>1076</v>
      </c>
      <c r="J13962" t="s">
        <v>31</v>
      </c>
      <c r="K13962" t="s">
        <v>792</v>
      </c>
      <c r="L13962" t="s">
        <v>24</v>
      </c>
      <c r="M13962" t="s">
        <v>26</v>
      </c>
      <c r="N13962">
        <v>3799</v>
      </c>
      <c r="O13962">
        <v>243743</v>
      </c>
      <c r="P13962">
        <v>143517.13</v>
      </c>
      <c r="Q13962">
        <v>-17513.39</v>
      </c>
    </row>
    <row r="13963" spans="2:17" hidden="1">
      <c r="B13963">
        <v>2016</v>
      </c>
      <c r="C13963">
        <v>2</v>
      </c>
      <c r="D13963" t="s">
        <v>776</v>
      </c>
      <c r="E13963" t="s">
        <v>777</v>
      </c>
      <c r="F13963" t="s">
        <v>790</v>
      </c>
      <c r="G13963" t="s">
        <v>791</v>
      </c>
      <c r="H13963" t="s">
        <v>140</v>
      </c>
      <c r="I13963" t="s">
        <v>1076</v>
      </c>
      <c r="J13963" t="s">
        <v>31</v>
      </c>
      <c r="K13963" t="s">
        <v>792</v>
      </c>
      <c r="L13963" t="s">
        <v>24</v>
      </c>
      <c r="M13963" t="s">
        <v>27</v>
      </c>
      <c r="N13963">
        <v>3099</v>
      </c>
      <c r="O13963">
        <v>654223</v>
      </c>
      <c r="P13963">
        <v>423178.16</v>
      </c>
      <c r="Q13963">
        <v>12316.65</v>
      </c>
    </row>
    <row r="13964" spans="2:17" hidden="1">
      <c r="B13964">
        <v>2016</v>
      </c>
      <c r="C13964">
        <v>2</v>
      </c>
      <c r="D13964" t="s">
        <v>776</v>
      </c>
      <c r="E13964" t="s">
        <v>777</v>
      </c>
      <c r="F13964" t="s">
        <v>793</v>
      </c>
      <c r="G13964" t="s">
        <v>794</v>
      </c>
      <c r="H13964" t="s">
        <v>153</v>
      </c>
      <c r="I13964" t="s">
        <v>21</v>
      </c>
      <c r="J13964" t="s">
        <v>31</v>
      </c>
      <c r="K13964" t="s">
        <v>795</v>
      </c>
      <c r="L13964" t="s">
        <v>24</v>
      </c>
      <c r="M13964" t="s">
        <v>25</v>
      </c>
      <c r="N13964">
        <v>8841</v>
      </c>
      <c r="O13964">
        <v>95250</v>
      </c>
      <c r="P13964">
        <v>57474.03</v>
      </c>
      <c r="Q13964">
        <v>-41252.400000000001</v>
      </c>
    </row>
    <row r="13965" spans="2:17" hidden="1">
      <c r="B13965">
        <v>2016</v>
      </c>
      <c r="C13965">
        <v>2</v>
      </c>
      <c r="D13965" t="s">
        <v>776</v>
      </c>
      <c r="E13965" t="s">
        <v>777</v>
      </c>
      <c r="F13965" t="s">
        <v>793</v>
      </c>
      <c r="G13965" t="s">
        <v>794</v>
      </c>
      <c r="H13965" t="s">
        <v>153</v>
      </c>
      <c r="I13965" t="s">
        <v>21</v>
      </c>
      <c r="J13965" t="s">
        <v>31</v>
      </c>
      <c r="K13965" t="s">
        <v>795</v>
      </c>
      <c r="L13965" t="s">
        <v>24</v>
      </c>
      <c r="M13965" t="s">
        <v>26</v>
      </c>
      <c r="N13965">
        <v>3174</v>
      </c>
      <c r="O13965">
        <v>162704</v>
      </c>
      <c r="P13965">
        <v>83994.71</v>
      </c>
      <c r="Q13965">
        <v>-41230.269999999997</v>
      </c>
    </row>
    <row r="13966" spans="2:17" hidden="1">
      <c r="B13966">
        <v>2016</v>
      </c>
      <c r="C13966">
        <v>2</v>
      </c>
      <c r="D13966" t="s">
        <v>776</v>
      </c>
      <c r="E13966" t="s">
        <v>777</v>
      </c>
      <c r="F13966" t="s">
        <v>793</v>
      </c>
      <c r="G13966" t="s">
        <v>794</v>
      </c>
      <c r="H13966" t="s">
        <v>153</v>
      </c>
      <c r="I13966" t="s">
        <v>21</v>
      </c>
      <c r="J13966" t="s">
        <v>31</v>
      </c>
      <c r="K13966" t="s">
        <v>795</v>
      </c>
      <c r="L13966" t="s">
        <v>24</v>
      </c>
      <c r="M13966" t="s">
        <v>27</v>
      </c>
      <c r="N13966">
        <v>592</v>
      </c>
      <c r="O13966">
        <v>131668</v>
      </c>
      <c r="P13966">
        <v>96968.31</v>
      </c>
      <c r="Q13966">
        <v>2830.35</v>
      </c>
    </row>
    <row r="13967" spans="2:17" hidden="1">
      <c r="B13967">
        <v>2016</v>
      </c>
      <c r="C13967">
        <v>2</v>
      </c>
      <c r="D13967" t="s">
        <v>776</v>
      </c>
      <c r="E13967" t="s">
        <v>777</v>
      </c>
      <c r="F13967" t="s">
        <v>796</v>
      </c>
      <c r="G13967" t="s">
        <v>797</v>
      </c>
      <c r="H13967" t="s">
        <v>121</v>
      </c>
      <c r="I13967" t="s">
        <v>1076</v>
      </c>
      <c r="J13967" t="s">
        <v>31</v>
      </c>
      <c r="K13967" t="s">
        <v>798</v>
      </c>
      <c r="L13967" t="s">
        <v>24</v>
      </c>
      <c r="M13967" t="s">
        <v>25</v>
      </c>
      <c r="N13967">
        <v>84</v>
      </c>
      <c r="O13967">
        <v>689</v>
      </c>
      <c r="P13967">
        <v>540.41999999999996</v>
      </c>
      <c r="Q13967">
        <v>-152.62</v>
      </c>
    </row>
    <row r="13968" spans="2:17" hidden="1">
      <c r="B13968">
        <v>2016</v>
      </c>
      <c r="C13968">
        <v>2</v>
      </c>
      <c r="D13968" t="s">
        <v>776</v>
      </c>
      <c r="E13968" t="s">
        <v>777</v>
      </c>
      <c r="F13968" t="s">
        <v>796</v>
      </c>
      <c r="G13968" t="s">
        <v>797</v>
      </c>
      <c r="H13968" t="s">
        <v>121</v>
      </c>
      <c r="I13968" t="s">
        <v>1076</v>
      </c>
      <c r="J13968" t="s">
        <v>31</v>
      </c>
      <c r="K13968" t="s">
        <v>798</v>
      </c>
      <c r="L13968" t="s">
        <v>24</v>
      </c>
      <c r="M13968" t="s">
        <v>26</v>
      </c>
      <c r="N13968">
        <v>92</v>
      </c>
      <c r="O13968">
        <v>6090</v>
      </c>
      <c r="P13968">
        <v>3504.34</v>
      </c>
      <c r="Q13968">
        <v>-611.79999999999995</v>
      </c>
    </row>
    <row r="13969" spans="2:17" hidden="1">
      <c r="B13969">
        <v>2016</v>
      </c>
      <c r="C13969">
        <v>2</v>
      </c>
      <c r="D13969" t="s">
        <v>776</v>
      </c>
      <c r="E13969" t="s">
        <v>777</v>
      </c>
      <c r="F13969" t="s">
        <v>796</v>
      </c>
      <c r="G13969" t="s">
        <v>797</v>
      </c>
      <c r="H13969" t="s">
        <v>121</v>
      </c>
      <c r="I13969" t="s">
        <v>1076</v>
      </c>
      <c r="J13969" t="s">
        <v>31</v>
      </c>
      <c r="K13969" t="s">
        <v>798</v>
      </c>
      <c r="L13969" t="s">
        <v>24</v>
      </c>
      <c r="M13969" t="s">
        <v>27</v>
      </c>
      <c r="N13969">
        <v>153</v>
      </c>
      <c r="O13969">
        <v>46931</v>
      </c>
      <c r="P13969">
        <v>30851.23</v>
      </c>
      <c r="Q13969">
        <v>854.07</v>
      </c>
    </row>
    <row r="13970" spans="2:17" hidden="1">
      <c r="B13970">
        <v>2016</v>
      </c>
      <c r="C13970">
        <v>2</v>
      </c>
      <c r="D13970" t="s">
        <v>776</v>
      </c>
      <c r="E13970" t="s">
        <v>777</v>
      </c>
      <c r="F13970" t="s">
        <v>799</v>
      </c>
      <c r="G13970" t="s">
        <v>800</v>
      </c>
      <c r="H13970" t="s">
        <v>153</v>
      </c>
      <c r="I13970" t="s">
        <v>21</v>
      </c>
      <c r="J13970" t="s">
        <v>31</v>
      </c>
      <c r="K13970" t="s">
        <v>801</v>
      </c>
      <c r="L13970" t="s">
        <v>24</v>
      </c>
      <c r="M13970" t="s">
        <v>25</v>
      </c>
      <c r="N13970">
        <v>17329</v>
      </c>
      <c r="O13970">
        <v>187592</v>
      </c>
      <c r="P13970">
        <v>112715.56</v>
      </c>
      <c r="Q13970">
        <v>-80996.61</v>
      </c>
    </row>
    <row r="13971" spans="2:17" hidden="1">
      <c r="B13971">
        <v>2016</v>
      </c>
      <c r="C13971">
        <v>2</v>
      </c>
      <c r="D13971" t="s">
        <v>776</v>
      </c>
      <c r="E13971" t="s">
        <v>777</v>
      </c>
      <c r="F13971" t="s">
        <v>799</v>
      </c>
      <c r="G13971" t="s">
        <v>800</v>
      </c>
      <c r="H13971" t="s">
        <v>153</v>
      </c>
      <c r="I13971" t="s">
        <v>21</v>
      </c>
      <c r="J13971" t="s">
        <v>31</v>
      </c>
      <c r="K13971" t="s">
        <v>801</v>
      </c>
      <c r="L13971" t="s">
        <v>24</v>
      </c>
      <c r="M13971" t="s">
        <v>26</v>
      </c>
      <c r="N13971">
        <v>8393</v>
      </c>
      <c r="O13971">
        <v>470431</v>
      </c>
      <c r="P13971">
        <v>249442.12</v>
      </c>
      <c r="Q13971">
        <v>-108689.35</v>
      </c>
    </row>
    <row r="13972" spans="2:17" hidden="1">
      <c r="B13972">
        <v>2016</v>
      </c>
      <c r="C13972">
        <v>2</v>
      </c>
      <c r="D13972" t="s">
        <v>776</v>
      </c>
      <c r="E13972" t="s">
        <v>777</v>
      </c>
      <c r="F13972" t="s">
        <v>799</v>
      </c>
      <c r="G13972" t="s">
        <v>800</v>
      </c>
      <c r="H13972" t="s">
        <v>153</v>
      </c>
      <c r="I13972" t="s">
        <v>21</v>
      </c>
      <c r="J13972" t="s">
        <v>31</v>
      </c>
      <c r="K13972" t="s">
        <v>801</v>
      </c>
      <c r="L13972" t="s">
        <v>24</v>
      </c>
      <c r="M13972" t="s">
        <v>27</v>
      </c>
      <c r="N13972">
        <v>2582</v>
      </c>
      <c r="O13972">
        <v>544818</v>
      </c>
      <c r="P13972">
        <v>400445.84</v>
      </c>
      <c r="Q13972">
        <v>11670.68</v>
      </c>
    </row>
    <row r="13973" spans="2:17" hidden="1">
      <c r="B13973">
        <v>2016</v>
      </c>
      <c r="C13973">
        <v>2</v>
      </c>
      <c r="D13973" t="s">
        <v>776</v>
      </c>
      <c r="E13973" t="s">
        <v>777</v>
      </c>
      <c r="F13973" t="s">
        <v>802</v>
      </c>
      <c r="G13973" t="s">
        <v>803</v>
      </c>
      <c r="H13973" t="s">
        <v>144</v>
      </c>
      <c r="I13973" t="s">
        <v>21</v>
      </c>
      <c r="J13973" t="s">
        <v>31</v>
      </c>
      <c r="K13973" t="s">
        <v>804</v>
      </c>
      <c r="L13973" t="s">
        <v>24</v>
      </c>
      <c r="M13973" t="s">
        <v>25</v>
      </c>
      <c r="N13973">
        <v>16862</v>
      </c>
      <c r="O13973">
        <v>174187</v>
      </c>
      <c r="P13973">
        <v>117188.97</v>
      </c>
      <c r="Q13973">
        <v>-84189.45</v>
      </c>
    </row>
    <row r="13974" spans="2:17" hidden="1">
      <c r="B13974">
        <v>2016</v>
      </c>
      <c r="C13974">
        <v>2</v>
      </c>
      <c r="D13974" t="s">
        <v>776</v>
      </c>
      <c r="E13974" t="s">
        <v>777</v>
      </c>
      <c r="F13974" t="s">
        <v>802</v>
      </c>
      <c r="G13974" t="s">
        <v>803</v>
      </c>
      <c r="H13974" t="s">
        <v>144</v>
      </c>
      <c r="I13974" t="s">
        <v>21</v>
      </c>
      <c r="J13974" t="s">
        <v>31</v>
      </c>
      <c r="K13974" t="s">
        <v>804</v>
      </c>
      <c r="L13974" t="s">
        <v>24</v>
      </c>
      <c r="M13974" t="s">
        <v>26</v>
      </c>
      <c r="N13974">
        <v>4869</v>
      </c>
      <c r="O13974">
        <v>256827</v>
      </c>
      <c r="P13974">
        <v>148564.17000000001</v>
      </c>
      <c r="Q13974">
        <v>-70600.5</v>
      </c>
    </row>
    <row r="13975" spans="2:17" hidden="1">
      <c r="B13975">
        <v>2016</v>
      </c>
      <c r="C13975">
        <v>2</v>
      </c>
      <c r="D13975" t="s">
        <v>776</v>
      </c>
      <c r="E13975" t="s">
        <v>777</v>
      </c>
      <c r="F13975" t="s">
        <v>802</v>
      </c>
      <c r="G13975" t="s">
        <v>803</v>
      </c>
      <c r="H13975" t="s">
        <v>144</v>
      </c>
      <c r="I13975" t="s">
        <v>21</v>
      </c>
      <c r="J13975" t="s">
        <v>31</v>
      </c>
      <c r="K13975" t="s">
        <v>804</v>
      </c>
      <c r="L13975" t="s">
        <v>24</v>
      </c>
      <c r="M13975" t="s">
        <v>27</v>
      </c>
      <c r="N13975">
        <v>995</v>
      </c>
      <c r="O13975">
        <v>214772</v>
      </c>
      <c r="P13975">
        <v>176430.41</v>
      </c>
      <c r="Q13975">
        <v>5145.18</v>
      </c>
    </row>
    <row r="13976" spans="2:17" hidden="1">
      <c r="B13976">
        <v>2016</v>
      </c>
      <c r="C13976">
        <v>2</v>
      </c>
      <c r="D13976" t="s">
        <v>776</v>
      </c>
      <c r="E13976" t="s">
        <v>777</v>
      </c>
      <c r="F13976" t="s">
        <v>805</v>
      </c>
      <c r="G13976" t="s">
        <v>806</v>
      </c>
      <c r="H13976" t="s">
        <v>153</v>
      </c>
      <c r="I13976" t="s">
        <v>21</v>
      </c>
      <c r="J13976" t="s">
        <v>31</v>
      </c>
      <c r="K13976" t="s">
        <v>807</v>
      </c>
      <c r="L13976" t="s">
        <v>24</v>
      </c>
      <c r="M13976" t="s">
        <v>25</v>
      </c>
      <c r="N13976">
        <v>30078</v>
      </c>
      <c r="O13976">
        <v>322036</v>
      </c>
      <c r="P13976">
        <v>194695.2</v>
      </c>
      <c r="Q13976">
        <v>-139033.87</v>
      </c>
    </row>
    <row r="13977" spans="2:17" hidden="1">
      <c r="B13977">
        <v>2016</v>
      </c>
      <c r="C13977">
        <v>2</v>
      </c>
      <c r="D13977" t="s">
        <v>776</v>
      </c>
      <c r="E13977" t="s">
        <v>777</v>
      </c>
      <c r="F13977" t="s">
        <v>805</v>
      </c>
      <c r="G13977" t="s">
        <v>806</v>
      </c>
      <c r="H13977" t="s">
        <v>153</v>
      </c>
      <c r="I13977" t="s">
        <v>21</v>
      </c>
      <c r="J13977" t="s">
        <v>31</v>
      </c>
      <c r="K13977" t="s">
        <v>807</v>
      </c>
      <c r="L13977" t="s">
        <v>24</v>
      </c>
      <c r="M13977" t="s">
        <v>26</v>
      </c>
      <c r="N13977">
        <v>8949</v>
      </c>
      <c r="O13977">
        <v>480783</v>
      </c>
      <c r="P13977">
        <v>251456.63</v>
      </c>
      <c r="Q13977">
        <v>-115915.46</v>
      </c>
    </row>
    <row r="13978" spans="2:17" hidden="1">
      <c r="B13978">
        <v>2016</v>
      </c>
      <c r="C13978">
        <v>2</v>
      </c>
      <c r="D13978" t="s">
        <v>776</v>
      </c>
      <c r="E13978" t="s">
        <v>777</v>
      </c>
      <c r="F13978" t="s">
        <v>805</v>
      </c>
      <c r="G13978" t="s">
        <v>806</v>
      </c>
      <c r="H13978" t="s">
        <v>153</v>
      </c>
      <c r="I13978" t="s">
        <v>21</v>
      </c>
      <c r="J13978" t="s">
        <v>31</v>
      </c>
      <c r="K13978" t="s">
        <v>807</v>
      </c>
      <c r="L13978" t="s">
        <v>24</v>
      </c>
      <c r="M13978" t="s">
        <v>27</v>
      </c>
      <c r="N13978">
        <v>2139</v>
      </c>
      <c r="O13978">
        <v>432989</v>
      </c>
      <c r="P13978">
        <v>318465.81</v>
      </c>
      <c r="Q13978">
        <v>9133.8799999999992</v>
      </c>
    </row>
    <row r="13979" spans="2:17" hidden="1">
      <c r="B13979">
        <v>2016</v>
      </c>
      <c r="C13979">
        <v>2</v>
      </c>
      <c r="D13979" t="s">
        <v>776</v>
      </c>
      <c r="E13979" t="s">
        <v>777</v>
      </c>
      <c r="F13979" t="s">
        <v>808</v>
      </c>
      <c r="G13979" t="s">
        <v>809</v>
      </c>
      <c r="H13979" t="s">
        <v>20</v>
      </c>
      <c r="I13979" t="s">
        <v>21</v>
      </c>
      <c r="J13979" t="s">
        <v>31</v>
      </c>
      <c r="K13979" t="s">
        <v>810</v>
      </c>
      <c r="L13979" t="s">
        <v>24</v>
      </c>
      <c r="M13979" t="s">
        <v>25</v>
      </c>
      <c r="N13979">
        <v>9663</v>
      </c>
      <c r="O13979">
        <v>89682</v>
      </c>
      <c r="P13979">
        <v>64504.87</v>
      </c>
      <c r="Q13979">
        <v>-43126.32</v>
      </c>
    </row>
    <row r="13980" spans="2:17" hidden="1">
      <c r="B13980">
        <v>2016</v>
      </c>
      <c r="C13980">
        <v>2</v>
      </c>
      <c r="D13980" t="s">
        <v>776</v>
      </c>
      <c r="E13980" t="s">
        <v>777</v>
      </c>
      <c r="F13980" t="s">
        <v>808</v>
      </c>
      <c r="G13980" t="s">
        <v>809</v>
      </c>
      <c r="H13980" t="s">
        <v>20</v>
      </c>
      <c r="I13980" t="s">
        <v>21</v>
      </c>
      <c r="J13980" t="s">
        <v>31</v>
      </c>
      <c r="K13980" t="s">
        <v>810</v>
      </c>
      <c r="L13980" t="s">
        <v>24</v>
      </c>
      <c r="M13980" t="s">
        <v>26</v>
      </c>
      <c r="N13980">
        <v>1913</v>
      </c>
      <c r="O13980">
        <v>98193</v>
      </c>
      <c r="P13980">
        <v>55960.85</v>
      </c>
      <c r="Q13980">
        <v>-27743.54</v>
      </c>
    </row>
    <row r="13981" spans="2:17" hidden="1">
      <c r="B13981">
        <v>2016</v>
      </c>
      <c r="C13981">
        <v>2</v>
      </c>
      <c r="D13981" t="s">
        <v>776</v>
      </c>
      <c r="E13981" t="s">
        <v>777</v>
      </c>
      <c r="F13981" t="s">
        <v>808</v>
      </c>
      <c r="G13981" t="s">
        <v>809</v>
      </c>
      <c r="H13981" t="s">
        <v>20</v>
      </c>
      <c r="I13981" t="s">
        <v>21</v>
      </c>
      <c r="J13981" t="s">
        <v>31</v>
      </c>
      <c r="K13981" t="s">
        <v>810</v>
      </c>
      <c r="L13981" t="s">
        <v>24</v>
      </c>
      <c r="M13981" t="s">
        <v>27</v>
      </c>
      <c r="N13981">
        <v>309</v>
      </c>
      <c r="O13981">
        <v>63399</v>
      </c>
      <c r="P13981">
        <v>49184.65</v>
      </c>
      <c r="Q13981">
        <v>-1211.53</v>
      </c>
    </row>
    <row r="13982" spans="2:17" hidden="1">
      <c r="B13982">
        <v>2016</v>
      </c>
      <c r="C13982">
        <v>2</v>
      </c>
      <c r="D13982" t="s">
        <v>776</v>
      </c>
      <c r="E13982" t="s">
        <v>777</v>
      </c>
      <c r="F13982" t="s">
        <v>811</v>
      </c>
      <c r="G13982" t="s">
        <v>812</v>
      </c>
      <c r="H13982" t="s">
        <v>144</v>
      </c>
      <c r="I13982" t="s">
        <v>21</v>
      </c>
      <c r="J13982" t="s">
        <v>31</v>
      </c>
      <c r="K13982" t="s">
        <v>813</v>
      </c>
      <c r="L13982" t="s">
        <v>24</v>
      </c>
      <c r="M13982" t="s">
        <v>25</v>
      </c>
      <c r="N13982">
        <v>15671</v>
      </c>
      <c r="O13982">
        <v>136397</v>
      </c>
      <c r="P13982">
        <v>101079.28</v>
      </c>
      <c r="Q13982">
        <v>-65470.559999999998</v>
      </c>
    </row>
    <row r="13983" spans="2:17" hidden="1">
      <c r="B13983">
        <v>2016</v>
      </c>
      <c r="C13983">
        <v>2</v>
      </c>
      <c r="D13983" t="s">
        <v>776</v>
      </c>
      <c r="E13983" t="s">
        <v>777</v>
      </c>
      <c r="F13983" t="s">
        <v>811</v>
      </c>
      <c r="G13983" t="s">
        <v>812</v>
      </c>
      <c r="H13983" t="s">
        <v>144</v>
      </c>
      <c r="I13983" t="s">
        <v>21</v>
      </c>
      <c r="J13983" t="s">
        <v>31</v>
      </c>
      <c r="K13983" t="s">
        <v>813</v>
      </c>
      <c r="L13983" t="s">
        <v>24</v>
      </c>
      <c r="M13983" t="s">
        <v>26</v>
      </c>
      <c r="N13983">
        <v>6225</v>
      </c>
      <c r="O13983">
        <v>342516</v>
      </c>
      <c r="P13983">
        <v>199714.14</v>
      </c>
      <c r="Q13983">
        <v>-89640</v>
      </c>
    </row>
    <row r="13984" spans="2:17" hidden="1">
      <c r="B13984">
        <v>2016</v>
      </c>
      <c r="C13984">
        <v>2</v>
      </c>
      <c r="D13984" t="s">
        <v>776</v>
      </c>
      <c r="E13984" t="s">
        <v>777</v>
      </c>
      <c r="F13984" t="s">
        <v>811</v>
      </c>
      <c r="G13984" t="s">
        <v>812</v>
      </c>
      <c r="H13984" t="s">
        <v>144</v>
      </c>
      <c r="I13984" t="s">
        <v>21</v>
      </c>
      <c r="J13984" t="s">
        <v>31</v>
      </c>
      <c r="K13984" t="s">
        <v>813</v>
      </c>
      <c r="L13984" t="s">
        <v>24</v>
      </c>
      <c r="M13984" t="s">
        <v>27</v>
      </c>
      <c r="N13984">
        <v>1440</v>
      </c>
      <c r="O13984">
        <v>271966</v>
      </c>
      <c r="P13984">
        <v>222591.8</v>
      </c>
      <c r="Q13984">
        <v>6482.63</v>
      </c>
    </row>
    <row r="13985" spans="2:17" hidden="1">
      <c r="B13985">
        <v>2016</v>
      </c>
      <c r="C13985">
        <v>2</v>
      </c>
      <c r="D13985" t="s">
        <v>776</v>
      </c>
      <c r="E13985" t="s">
        <v>777</v>
      </c>
      <c r="F13985" t="s">
        <v>814</v>
      </c>
      <c r="G13985" t="s">
        <v>815</v>
      </c>
      <c r="H13985" t="s">
        <v>121</v>
      </c>
      <c r="I13985" t="s">
        <v>1076</v>
      </c>
      <c r="J13985" t="s">
        <v>31</v>
      </c>
      <c r="K13985" t="s">
        <v>816</v>
      </c>
      <c r="L13985" t="s">
        <v>24</v>
      </c>
      <c r="M13985" t="s">
        <v>25</v>
      </c>
      <c r="N13985">
        <v>5479</v>
      </c>
      <c r="O13985">
        <v>73528</v>
      </c>
      <c r="P13985">
        <v>52005.4</v>
      </c>
      <c r="Q13985">
        <v>-11698.5</v>
      </c>
    </row>
    <row r="13986" spans="2:17" hidden="1">
      <c r="B13986">
        <v>2016</v>
      </c>
      <c r="C13986">
        <v>2</v>
      </c>
      <c r="D13986" t="s">
        <v>776</v>
      </c>
      <c r="E13986" t="s">
        <v>777</v>
      </c>
      <c r="F13986" t="s">
        <v>814</v>
      </c>
      <c r="G13986" t="s">
        <v>815</v>
      </c>
      <c r="H13986" t="s">
        <v>121</v>
      </c>
      <c r="I13986" t="s">
        <v>1076</v>
      </c>
      <c r="J13986" t="s">
        <v>31</v>
      </c>
      <c r="K13986" t="s">
        <v>816</v>
      </c>
      <c r="L13986" t="s">
        <v>24</v>
      </c>
      <c r="M13986" t="s">
        <v>26</v>
      </c>
      <c r="N13986">
        <v>3892</v>
      </c>
      <c r="O13986">
        <v>218068</v>
      </c>
      <c r="P13986">
        <v>132162.76</v>
      </c>
      <c r="Q13986">
        <v>-18564.84</v>
      </c>
    </row>
    <row r="13987" spans="2:17" hidden="1">
      <c r="B13987">
        <v>2016</v>
      </c>
      <c r="C13987">
        <v>2</v>
      </c>
      <c r="D13987" t="s">
        <v>776</v>
      </c>
      <c r="E13987" t="s">
        <v>777</v>
      </c>
      <c r="F13987" t="s">
        <v>814</v>
      </c>
      <c r="G13987" t="s">
        <v>815</v>
      </c>
      <c r="H13987" t="s">
        <v>121</v>
      </c>
      <c r="I13987" t="s">
        <v>1076</v>
      </c>
      <c r="J13987" t="s">
        <v>31</v>
      </c>
      <c r="K13987" t="s">
        <v>816</v>
      </c>
      <c r="L13987" t="s">
        <v>24</v>
      </c>
      <c r="M13987" t="s">
        <v>27</v>
      </c>
      <c r="N13987">
        <v>980</v>
      </c>
      <c r="O13987">
        <v>173120</v>
      </c>
      <c r="P13987">
        <v>116544.98</v>
      </c>
      <c r="Q13987">
        <v>3395.04</v>
      </c>
    </row>
    <row r="13988" spans="2:17" hidden="1">
      <c r="B13988">
        <v>2016</v>
      </c>
      <c r="C13988">
        <v>2</v>
      </c>
      <c r="D13988" t="s">
        <v>776</v>
      </c>
      <c r="E13988" t="s">
        <v>777</v>
      </c>
      <c r="F13988" t="s">
        <v>817</v>
      </c>
      <c r="G13988" t="s">
        <v>818</v>
      </c>
      <c r="H13988" t="s">
        <v>20</v>
      </c>
      <c r="I13988" t="s">
        <v>21</v>
      </c>
      <c r="J13988" t="s">
        <v>31</v>
      </c>
      <c r="K13988" t="s">
        <v>819</v>
      </c>
      <c r="L13988" t="s">
        <v>24</v>
      </c>
      <c r="M13988" t="s">
        <v>25</v>
      </c>
      <c r="N13988">
        <v>20065</v>
      </c>
      <c r="O13988">
        <v>203670</v>
      </c>
      <c r="P13988">
        <v>139087.60999999999</v>
      </c>
      <c r="Q13988">
        <v>-97943.78</v>
      </c>
    </row>
    <row r="13989" spans="2:17" hidden="1">
      <c r="B13989">
        <v>2016</v>
      </c>
      <c r="C13989">
        <v>2</v>
      </c>
      <c r="D13989" t="s">
        <v>776</v>
      </c>
      <c r="E13989" t="s">
        <v>777</v>
      </c>
      <c r="F13989" t="s">
        <v>817</v>
      </c>
      <c r="G13989" t="s">
        <v>818</v>
      </c>
      <c r="H13989" t="s">
        <v>20</v>
      </c>
      <c r="I13989" t="s">
        <v>21</v>
      </c>
      <c r="J13989" t="s">
        <v>31</v>
      </c>
      <c r="K13989" t="s">
        <v>819</v>
      </c>
      <c r="L13989" t="s">
        <v>24</v>
      </c>
      <c r="M13989" t="s">
        <v>26</v>
      </c>
      <c r="N13989">
        <v>5227</v>
      </c>
      <c r="O13989">
        <v>266328</v>
      </c>
      <c r="P13989">
        <v>151754.69</v>
      </c>
      <c r="Q13989">
        <v>-75425.61</v>
      </c>
    </row>
    <row r="13990" spans="2:17" hidden="1">
      <c r="B13990">
        <v>2016</v>
      </c>
      <c r="C13990">
        <v>2</v>
      </c>
      <c r="D13990" t="s">
        <v>776</v>
      </c>
      <c r="E13990" t="s">
        <v>777</v>
      </c>
      <c r="F13990" t="s">
        <v>817</v>
      </c>
      <c r="G13990" t="s">
        <v>818</v>
      </c>
      <c r="H13990" t="s">
        <v>20</v>
      </c>
      <c r="I13990" t="s">
        <v>21</v>
      </c>
      <c r="J13990" t="s">
        <v>31</v>
      </c>
      <c r="K13990" t="s">
        <v>819</v>
      </c>
      <c r="L13990" t="s">
        <v>24</v>
      </c>
      <c r="M13990" t="s">
        <v>27</v>
      </c>
      <c r="N13990">
        <v>745</v>
      </c>
      <c r="O13990">
        <v>141962</v>
      </c>
      <c r="P13990">
        <v>116451.36</v>
      </c>
      <c r="Q13990">
        <v>3397.3</v>
      </c>
    </row>
    <row r="13991" spans="2:17" hidden="1">
      <c r="B13991">
        <v>2016</v>
      </c>
      <c r="C13991">
        <v>2</v>
      </c>
      <c r="D13991" t="s">
        <v>776</v>
      </c>
      <c r="E13991" t="s">
        <v>777</v>
      </c>
      <c r="F13991" t="s">
        <v>820</v>
      </c>
      <c r="G13991" t="s">
        <v>821</v>
      </c>
      <c r="H13991" t="s">
        <v>153</v>
      </c>
      <c r="I13991" t="s">
        <v>21</v>
      </c>
      <c r="J13991" t="s">
        <v>31</v>
      </c>
      <c r="K13991" t="s">
        <v>822</v>
      </c>
      <c r="L13991" t="s">
        <v>24</v>
      </c>
      <c r="M13991" t="s">
        <v>25</v>
      </c>
      <c r="N13991">
        <v>883</v>
      </c>
      <c r="O13991">
        <v>8887</v>
      </c>
      <c r="P13991">
        <v>5548.78</v>
      </c>
      <c r="Q13991">
        <v>-3808.82</v>
      </c>
    </row>
    <row r="13992" spans="2:17" hidden="1">
      <c r="B13992">
        <v>2016</v>
      </c>
      <c r="C13992">
        <v>2</v>
      </c>
      <c r="D13992" t="s">
        <v>776</v>
      </c>
      <c r="E13992" t="s">
        <v>777</v>
      </c>
      <c r="F13992" t="s">
        <v>820</v>
      </c>
      <c r="G13992" t="s">
        <v>821</v>
      </c>
      <c r="H13992" t="s">
        <v>153</v>
      </c>
      <c r="I13992" t="s">
        <v>21</v>
      </c>
      <c r="J13992" t="s">
        <v>31</v>
      </c>
      <c r="K13992" t="s">
        <v>822</v>
      </c>
      <c r="L13992" t="s">
        <v>24</v>
      </c>
      <c r="M13992" t="s">
        <v>26</v>
      </c>
      <c r="N13992">
        <v>950</v>
      </c>
      <c r="O13992">
        <v>59501</v>
      </c>
      <c r="P13992">
        <v>32373.24</v>
      </c>
      <c r="Q13992">
        <v>-12217</v>
      </c>
    </row>
    <row r="13993" spans="2:17" hidden="1">
      <c r="B13993">
        <v>2016</v>
      </c>
      <c r="C13993">
        <v>2</v>
      </c>
      <c r="D13993" t="s">
        <v>776</v>
      </c>
      <c r="E13993" t="s">
        <v>777</v>
      </c>
      <c r="F13993" t="s">
        <v>820</v>
      </c>
      <c r="G13993" t="s">
        <v>821</v>
      </c>
      <c r="H13993" t="s">
        <v>153</v>
      </c>
      <c r="I13993" t="s">
        <v>21</v>
      </c>
      <c r="J13993" t="s">
        <v>31</v>
      </c>
      <c r="K13993" t="s">
        <v>822</v>
      </c>
      <c r="L13993" t="s">
        <v>24</v>
      </c>
      <c r="M13993" t="s">
        <v>27</v>
      </c>
      <c r="N13993">
        <v>642</v>
      </c>
      <c r="O13993">
        <v>152312</v>
      </c>
      <c r="P13993">
        <v>110420.79</v>
      </c>
      <c r="Q13993">
        <v>2798.39</v>
      </c>
    </row>
    <row r="13994" spans="2:17" hidden="1">
      <c r="B13994">
        <v>2016</v>
      </c>
      <c r="C13994">
        <v>2</v>
      </c>
      <c r="D13994" t="s">
        <v>776</v>
      </c>
      <c r="E13994" t="s">
        <v>777</v>
      </c>
      <c r="F13994" t="s">
        <v>823</v>
      </c>
      <c r="G13994" t="s">
        <v>824</v>
      </c>
      <c r="H13994" t="s">
        <v>140</v>
      </c>
      <c r="I13994" t="s">
        <v>1076</v>
      </c>
      <c r="J13994" t="s">
        <v>31</v>
      </c>
      <c r="K13994" t="s">
        <v>825</v>
      </c>
      <c r="L13994" t="s">
        <v>24</v>
      </c>
      <c r="M13994" t="s">
        <v>25</v>
      </c>
      <c r="N13994">
        <v>148</v>
      </c>
      <c r="O13994">
        <v>1602</v>
      </c>
      <c r="P13994">
        <v>1182.04</v>
      </c>
      <c r="Q13994">
        <v>-245.93</v>
      </c>
    </row>
    <row r="13995" spans="2:17" hidden="1">
      <c r="B13995">
        <v>2016</v>
      </c>
      <c r="C13995">
        <v>2</v>
      </c>
      <c r="D13995" t="s">
        <v>776</v>
      </c>
      <c r="E13995" t="s">
        <v>777</v>
      </c>
      <c r="F13995" t="s">
        <v>823</v>
      </c>
      <c r="G13995" t="s">
        <v>824</v>
      </c>
      <c r="H13995" t="s">
        <v>140</v>
      </c>
      <c r="I13995" t="s">
        <v>1076</v>
      </c>
      <c r="J13995" t="s">
        <v>31</v>
      </c>
      <c r="K13995" t="s">
        <v>825</v>
      </c>
      <c r="L13995" t="s">
        <v>24</v>
      </c>
      <c r="M13995" t="s">
        <v>26</v>
      </c>
      <c r="N13995">
        <v>120</v>
      </c>
      <c r="O13995">
        <v>7572</v>
      </c>
      <c r="P13995">
        <v>4457.97</v>
      </c>
      <c r="Q13995">
        <v>-553.20000000000005</v>
      </c>
    </row>
    <row r="13996" spans="2:17" hidden="1">
      <c r="B13996">
        <v>2016</v>
      </c>
      <c r="C13996">
        <v>2</v>
      </c>
      <c r="D13996" t="s">
        <v>776</v>
      </c>
      <c r="E13996" t="s">
        <v>777</v>
      </c>
      <c r="F13996" t="s">
        <v>823</v>
      </c>
      <c r="G13996" t="s">
        <v>824</v>
      </c>
      <c r="H13996" t="s">
        <v>140</v>
      </c>
      <c r="I13996" t="s">
        <v>1076</v>
      </c>
      <c r="J13996" t="s">
        <v>31</v>
      </c>
      <c r="K13996" t="s">
        <v>825</v>
      </c>
      <c r="L13996" t="s">
        <v>24</v>
      </c>
      <c r="M13996" t="s">
        <v>27</v>
      </c>
      <c r="N13996">
        <v>330</v>
      </c>
      <c r="O13996">
        <v>103776</v>
      </c>
      <c r="P13996">
        <v>66668.38</v>
      </c>
      <c r="Q13996">
        <v>1939.18</v>
      </c>
    </row>
    <row r="13997" spans="2:17" hidden="1">
      <c r="B13997">
        <v>2016</v>
      </c>
      <c r="C13997">
        <v>2</v>
      </c>
      <c r="D13997" t="s">
        <v>776</v>
      </c>
      <c r="E13997" t="s">
        <v>777</v>
      </c>
      <c r="F13997" t="s">
        <v>826</v>
      </c>
      <c r="G13997" t="s">
        <v>827</v>
      </c>
      <c r="H13997" t="s">
        <v>20</v>
      </c>
      <c r="I13997" t="s">
        <v>21</v>
      </c>
      <c r="J13997" t="s">
        <v>31</v>
      </c>
      <c r="K13997" t="s">
        <v>828</v>
      </c>
      <c r="L13997" t="s">
        <v>24</v>
      </c>
      <c r="M13997" t="s">
        <v>25</v>
      </c>
      <c r="N13997">
        <v>9629</v>
      </c>
      <c r="O13997">
        <v>77409</v>
      </c>
      <c r="P13997">
        <v>60752.25</v>
      </c>
      <c r="Q13997">
        <v>-37223.93</v>
      </c>
    </row>
    <row r="13998" spans="2:17" hidden="1">
      <c r="B13998">
        <v>2016</v>
      </c>
      <c r="C13998">
        <v>2</v>
      </c>
      <c r="D13998" t="s">
        <v>776</v>
      </c>
      <c r="E13998" t="s">
        <v>777</v>
      </c>
      <c r="F13998" t="s">
        <v>826</v>
      </c>
      <c r="G13998" t="s">
        <v>827</v>
      </c>
      <c r="H13998" t="s">
        <v>20</v>
      </c>
      <c r="I13998" t="s">
        <v>21</v>
      </c>
      <c r="J13998" t="s">
        <v>31</v>
      </c>
      <c r="K13998" t="s">
        <v>828</v>
      </c>
      <c r="L13998" t="s">
        <v>24</v>
      </c>
      <c r="M13998" t="s">
        <v>26</v>
      </c>
      <c r="N13998">
        <v>1296</v>
      </c>
      <c r="O13998">
        <v>65376</v>
      </c>
      <c r="P13998">
        <v>37088.339999999997</v>
      </c>
      <c r="Q13998">
        <v>-18729.16</v>
      </c>
    </row>
    <row r="13999" spans="2:17" hidden="1">
      <c r="B13999">
        <v>2016</v>
      </c>
      <c r="C13999">
        <v>2</v>
      </c>
      <c r="D13999" t="s">
        <v>776</v>
      </c>
      <c r="E13999" t="s">
        <v>777</v>
      </c>
      <c r="F13999" t="s">
        <v>826</v>
      </c>
      <c r="G13999" t="s">
        <v>827</v>
      </c>
      <c r="H13999" t="s">
        <v>20</v>
      </c>
      <c r="I13999" t="s">
        <v>21</v>
      </c>
      <c r="J13999" t="s">
        <v>31</v>
      </c>
      <c r="K13999" t="s">
        <v>828</v>
      </c>
      <c r="L13999" t="s">
        <v>24</v>
      </c>
      <c r="M13999" t="s">
        <v>27</v>
      </c>
      <c r="N13999">
        <v>210</v>
      </c>
      <c r="O13999">
        <v>49255</v>
      </c>
      <c r="P13999">
        <v>40175.800000000003</v>
      </c>
      <c r="Q13999">
        <v>1141.1500000000001</v>
      </c>
    </row>
    <row r="14000" spans="2:17" hidden="1">
      <c r="B14000">
        <v>2016</v>
      </c>
      <c r="C14000">
        <v>2</v>
      </c>
      <c r="D14000" t="s">
        <v>776</v>
      </c>
      <c r="E14000" t="s">
        <v>777</v>
      </c>
      <c r="F14000" t="s">
        <v>829</v>
      </c>
      <c r="G14000" t="s">
        <v>830</v>
      </c>
      <c r="H14000" t="s">
        <v>144</v>
      </c>
      <c r="I14000" t="s">
        <v>21</v>
      </c>
      <c r="J14000" t="s">
        <v>31</v>
      </c>
      <c r="K14000" t="s">
        <v>831</v>
      </c>
      <c r="L14000" t="s">
        <v>24</v>
      </c>
      <c r="M14000" t="s">
        <v>25</v>
      </c>
      <c r="N14000">
        <v>17000</v>
      </c>
      <c r="O14000">
        <v>166556</v>
      </c>
      <c r="P14000">
        <v>115540.65</v>
      </c>
      <c r="Q14000">
        <v>-80627.33</v>
      </c>
    </row>
    <row r="14001" spans="2:17" hidden="1">
      <c r="B14001">
        <v>2016</v>
      </c>
      <c r="C14001">
        <v>2</v>
      </c>
      <c r="D14001" t="s">
        <v>776</v>
      </c>
      <c r="E14001" t="s">
        <v>777</v>
      </c>
      <c r="F14001" t="s">
        <v>829</v>
      </c>
      <c r="G14001" t="s">
        <v>830</v>
      </c>
      <c r="H14001" t="s">
        <v>144</v>
      </c>
      <c r="I14001" t="s">
        <v>21</v>
      </c>
      <c r="J14001" t="s">
        <v>31</v>
      </c>
      <c r="K14001" t="s">
        <v>831</v>
      </c>
      <c r="L14001" t="s">
        <v>24</v>
      </c>
      <c r="M14001" t="s">
        <v>26</v>
      </c>
      <c r="N14001">
        <v>2169</v>
      </c>
      <c r="O14001">
        <v>103696</v>
      </c>
      <c r="P14001">
        <v>57895.68</v>
      </c>
      <c r="Q14001">
        <v>-31493.88</v>
      </c>
    </row>
    <row r="14002" spans="2:17" hidden="1">
      <c r="B14002">
        <v>2016</v>
      </c>
      <c r="C14002">
        <v>2</v>
      </c>
      <c r="D14002" t="s">
        <v>776</v>
      </c>
      <c r="E14002" t="s">
        <v>777</v>
      </c>
      <c r="F14002" t="s">
        <v>829</v>
      </c>
      <c r="G14002" t="s">
        <v>830</v>
      </c>
      <c r="H14002" t="s">
        <v>144</v>
      </c>
      <c r="I14002" t="s">
        <v>21</v>
      </c>
      <c r="J14002" t="s">
        <v>31</v>
      </c>
      <c r="K14002" t="s">
        <v>831</v>
      </c>
      <c r="L14002" t="s">
        <v>24</v>
      </c>
      <c r="M14002" t="s">
        <v>27</v>
      </c>
      <c r="N14002">
        <v>200</v>
      </c>
      <c r="O14002">
        <v>40653</v>
      </c>
      <c r="P14002">
        <v>33491.120000000003</v>
      </c>
      <c r="Q14002">
        <v>975.28</v>
      </c>
    </row>
    <row r="14003" spans="2:17" hidden="1">
      <c r="B14003">
        <v>2016</v>
      </c>
      <c r="C14003">
        <v>2</v>
      </c>
      <c r="D14003" t="s">
        <v>776</v>
      </c>
      <c r="E14003" t="s">
        <v>777</v>
      </c>
      <c r="F14003" t="s">
        <v>832</v>
      </c>
      <c r="G14003" t="s">
        <v>833</v>
      </c>
      <c r="H14003" t="s">
        <v>121</v>
      </c>
      <c r="I14003" t="s">
        <v>1076</v>
      </c>
      <c r="J14003" t="s">
        <v>31</v>
      </c>
      <c r="K14003" t="s">
        <v>834</v>
      </c>
      <c r="L14003" t="s">
        <v>24</v>
      </c>
      <c r="M14003" t="s">
        <v>25</v>
      </c>
      <c r="N14003">
        <v>1344</v>
      </c>
      <c r="O14003">
        <v>12725</v>
      </c>
      <c r="P14003">
        <v>10125.15</v>
      </c>
      <c r="Q14003">
        <v>-1990.42</v>
      </c>
    </row>
    <row r="14004" spans="2:17" hidden="1">
      <c r="B14004">
        <v>2016</v>
      </c>
      <c r="C14004">
        <v>2</v>
      </c>
      <c r="D14004" t="s">
        <v>776</v>
      </c>
      <c r="E14004" t="s">
        <v>777</v>
      </c>
      <c r="F14004" t="s">
        <v>832</v>
      </c>
      <c r="G14004" t="s">
        <v>833</v>
      </c>
      <c r="H14004" t="s">
        <v>121</v>
      </c>
      <c r="I14004" t="s">
        <v>1076</v>
      </c>
      <c r="J14004" t="s">
        <v>31</v>
      </c>
      <c r="K14004" t="s">
        <v>834</v>
      </c>
      <c r="L14004" t="s">
        <v>24</v>
      </c>
      <c r="M14004" t="s">
        <v>26</v>
      </c>
      <c r="N14004">
        <v>1463</v>
      </c>
      <c r="O14004">
        <v>91595</v>
      </c>
      <c r="P14004">
        <v>54968.78</v>
      </c>
      <c r="Q14004">
        <v>-6861.47</v>
      </c>
    </row>
    <row r="14005" spans="2:17" hidden="1">
      <c r="B14005">
        <v>2016</v>
      </c>
      <c r="C14005">
        <v>2</v>
      </c>
      <c r="D14005" t="s">
        <v>776</v>
      </c>
      <c r="E14005" t="s">
        <v>777</v>
      </c>
      <c r="F14005" t="s">
        <v>832</v>
      </c>
      <c r="G14005" t="s">
        <v>833</v>
      </c>
      <c r="H14005" t="s">
        <v>121</v>
      </c>
      <c r="I14005" t="s">
        <v>1076</v>
      </c>
      <c r="J14005" t="s">
        <v>31</v>
      </c>
      <c r="K14005" t="s">
        <v>834</v>
      </c>
      <c r="L14005" t="s">
        <v>24</v>
      </c>
      <c r="M14005" t="s">
        <v>27</v>
      </c>
      <c r="N14005">
        <v>1091</v>
      </c>
      <c r="O14005">
        <v>237906</v>
      </c>
      <c r="P14005">
        <v>156800.07999999999</v>
      </c>
      <c r="Q14005">
        <v>4570.79</v>
      </c>
    </row>
    <row r="14006" spans="2:17" hidden="1">
      <c r="B14006">
        <v>2016</v>
      </c>
      <c r="C14006">
        <v>2</v>
      </c>
      <c r="D14006" t="s">
        <v>776</v>
      </c>
      <c r="E14006" t="s">
        <v>777</v>
      </c>
      <c r="F14006" t="s">
        <v>835</v>
      </c>
      <c r="G14006" t="s">
        <v>836</v>
      </c>
      <c r="H14006" t="s">
        <v>20</v>
      </c>
      <c r="I14006" t="s">
        <v>21</v>
      </c>
      <c r="J14006" t="s">
        <v>31</v>
      </c>
      <c r="K14006" t="s">
        <v>837</v>
      </c>
      <c r="L14006" t="s">
        <v>24</v>
      </c>
      <c r="M14006" t="s">
        <v>25</v>
      </c>
      <c r="N14006">
        <v>4177</v>
      </c>
      <c r="O14006">
        <v>38288</v>
      </c>
      <c r="P14006">
        <v>27742.03</v>
      </c>
      <c r="Q14006">
        <v>-18411.8</v>
      </c>
    </row>
    <row r="14007" spans="2:17" hidden="1">
      <c r="B14007">
        <v>2016</v>
      </c>
      <c r="C14007">
        <v>2</v>
      </c>
      <c r="D14007" t="s">
        <v>776</v>
      </c>
      <c r="E14007" t="s">
        <v>777</v>
      </c>
      <c r="F14007" t="s">
        <v>835</v>
      </c>
      <c r="G14007" t="s">
        <v>836</v>
      </c>
      <c r="H14007" t="s">
        <v>20</v>
      </c>
      <c r="I14007" t="s">
        <v>21</v>
      </c>
      <c r="J14007" t="s">
        <v>31</v>
      </c>
      <c r="K14007" t="s">
        <v>837</v>
      </c>
      <c r="L14007" t="s">
        <v>24</v>
      </c>
      <c r="M14007" t="s">
        <v>26</v>
      </c>
      <c r="N14007">
        <v>615</v>
      </c>
      <c r="O14007">
        <v>30913</v>
      </c>
      <c r="P14007">
        <v>17526.05</v>
      </c>
      <c r="Q14007">
        <v>-8875.89</v>
      </c>
    </row>
    <row r="14008" spans="2:17" hidden="1">
      <c r="B14008">
        <v>2016</v>
      </c>
      <c r="C14008">
        <v>2</v>
      </c>
      <c r="D14008" t="s">
        <v>776</v>
      </c>
      <c r="E14008" t="s">
        <v>777</v>
      </c>
      <c r="F14008" t="s">
        <v>835</v>
      </c>
      <c r="G14008" t="s">
        <v>836</v>
      </c>
      <c r="H14008" t="s">
        <v>20</v>
      </c>
      <c r="I14008" t="s">
        <v>21</v>
      </c>
      <c r="J14008" t="s">
        <v>31</v>
      </c>
      <c r="K14008" t="s">
        <v>837</v>
      </c>
      <c r="L14008" t="s">
        <v>24</v>
      </c>
      <c r="M14008" t="s">
        <v>27</v>
      </c>
      <c r="N14008">
        <v>83</v>
      </c>
      <c r="O14008">
        <v>16297</v>
      </c>
      <c r="P14008">
        <v>13358.35</v>
      </c>
      <c r="Q14008">
        <v>389.71</v>
      </c>
    </row>
    <row r="14009" spans="2:17" hidden="1">
      <c r="B14009">
        <v>2016</v>
      </c>
      <c r="C14009">
        <v>2</v>
      </c>
      <c r="D14009" t="s">
        <v>776</v>
      </c>
      <c r="E14009" t="s">
        <v>777</v>
      </c>
      <c r="F14009" t="s">
        <v>838</v>
      </c>
      <c r="G14009" t="s">
        <v>839</v>
      </c>
      <c r="H14009" t="s">
        <v>144</v>
      </c>
      <c r="I14009" t="s">
        <v>21</v>
      </c>
      <c r="J14009" t="s">
        <v>31</v>
      </c>
      <c r="K14009" t="s">
        <v>840</v>
      </c>
      <c r="L14009" t="s">
        <v>24</v>
      </c>
      <c r="M14009" t="s">
        <v>25</v>
      </c>
      <c r="N14009">
        <v>13830</v>
      </c>
      <c r="O14009">
        <v>113357</v>
      </c>
      <c r="P14009">
        <v>87429.19</v>
      </c>
      <c r="Q14009">
        <v>-54862.74</v>
      </c>
    </row>
    <row r="14010" spans="2:17" hidden="1">
      <c r="B14010">
        <v>2016</v>
      </c>
      <c r="C14010">
        <v>2</v>
      </c>
      <c r="D14010" t="s">
        <v>776</v>
      </c>
      <c r="E14010" t="s">
        <v>777</v>
      </c>
      <c r="F14010" t="s">
        <v>838</v>
      </c>
      <c r="G14010" t="s">
        <v>839</v>
      </c>
      <c r="H14010" t="s">
        <v>144</v>
      </c>
      <c r="I14010" t="s">
        <v>21</v>
      </c>
      <c r="J14010" t="s">
        <v>31</v>
      </c>
      <c r="K14010" t="s">
        <v>840</v>
      </c>
      <c r="L14010" t="s">
        <v>24</v>
      </c>
      <c r="M14010" t="s">
        <v>26</v>
      </c>
      <c r="N14010">
        <v>2246</v>
      </c>
      <c r="O14010">
        <v>113994</v>
      </c>
      <c r="P14010">
        <v>65117.15</v>
      </c>
      <c r="Q14010">
        <v>-32611.919999999998</v>
      </c>
    </row>
    <row r="14011" spans="2:17" hidden="1">
      <c r="B14011">
        <v>2016</v>
      </c>
      <c r="C14011">
        <v>2</v>
      </c>
      <c r="D14011" t="s">
        <v>776</v>
      </c>
      <c r="E14011" t="s">
        <v>777</v>
      </c>
      <c r="F14011" t="s">
        <v>838</v>
      </c>
      <c r="G14011" t="s">
        <v>839</v>
      </c>
      <c r="H14011" t="s">
        <v>144</v>
      </c>
      <c r="I14011" t="s">
        <v>21</v>
      </c>
      <c r="J14011" t="s">
        <v>31</v>
      </c>
      <c r="K14011" t="s">
        <v>840</v>
      </c>
      <c r="L14011" t="s">
        <v>24</v>
      </c>
      <c r="M14011" t="s">
        <v>27</v>
      </c>
      <c r="N14011">
        <v>651</v>
      </c>
      <c r="O14011">
        <v>196993</v>
      </c>
      <c r="P14011">
        <v>161012.53</v>
      </c>
      <c r="Q14011">
        <v>4687.8900000000003</v>
      </c>
    </row>
    <row r="14012" spans="2:17" hidden="1">
      <c r="B14012">
        <v>2016</v>
      </c>
      <c r="C14012">
        <v>2</v>
      </c>
      <c r="D14012" t="s">
        <v>776</v>
      </c>
      <c r="E14012" t="s">
        <v>777</v>
      </c>
      <c r="F14012" t="s">
        <v>841</v>
      </c>
      <c r="G14012" t="s">
        <v>842</v>
      </c>
      <c r="H14012" t="s">
        <v>20</v>
      </c>
      <c r="I14012" t="s">
        <v>21</v>
      </c>
      <c r="J14012" t="s">
        <v>31</v>
      </c>
      <c r="K14012" t="s">
        <v>843</v>
      </c>
      <c r="L14012" t="s">
        <v>24</v>
      </c>
      <c r="M14012" t="s">
        <v>25</v>
      </c>
      <c r="N14012">
        <v>11524</v>
      </c>
      <c r="O14012">
        <v>104080</v>
      </c>
      <c r="P14012">
        <v>76144.13</v>
      </c>
      <c r="Q14012">
        <v>-50139.28</v>
      </c>
    </row>
    <row r="14013" spans="2:17" hidden="1">
      <c r="B14013">
        <v>2016</v>
      </c>
      <c r="C14013">
        <v>2</v>
      </c>
      <c r="D14013" t="s">
        <v>776</v>
      </c>
      <c r="E14013" t="s">
        <v>777</v>
      </c>
      <c r="F14013" t="s">
        <v>841</v>
      </c>
      <c r="G14013" t="s">
        <v>842</v>
      </c>
      <c r="H14013" t="s">
        <v>20</v>
      </c>
      <c r="I14013" t="s">
        <v>21</v>
      </c>
      <c r="J14013" t="s">
        <v>31</v>
      </c>
      <c r="K14013" t="s">
        <v>843</v>
      </c>
      <c r="L14013" t="s">
        <v>24</v>
      </c>
      <c r="M14013" t="s">
        <v>26</v>
      </c>
      <c r="N14013">
        <v>1527</v>
      </c>
      <c r="O14013">
        <v>74335</v>
      </c>
      <c r="P14013">
        <v>41710.9</v>
      </c>
      <c r="Q14013">
        <v>-22065.15</v>
      </c>
    </row>
    <row r="14014" spans="2:17" hidden="1">
      <c r="B14014">
        <v>2016</v>
      </c>
      <c r="C14014">
        <v>2</v>
      </c>
      <c r="D14014" t="s">
        <v>776</v>
      </c>
      <c r="E14014" t="s">
        <v>777</v>
      </c>
      <c r="F14014" t="s">
        <v>841</v>
      </c>
      <c r="G14014" t="s">
        <v>842</v>
      </c>
      <c r="H14014" t="s">
        <v>20</v>
      </c>
      <c r="I14014" t="s">
        <v>21</v>
      </c>
      <c r="J14014" t="s">
        <v>31</v>
      </c>
      <c r="K14014" t="s">
        <v>843</v>
      </c>
      <c r="L14014" t="s">
        <v>24</v>
      </c>
      <c r="M14014" t="s">
        <v>27</v>
      </c>
      <c r="N14014">
        <v>299</v>
      </c>
      <c r="O14014">
        <v>72519</v>
      </c>
      <c r="P14014">
        <v>59256.11</v>
      </c>
      <c r="Q14014">
        <v>1725.65</v>
      </c>
    </row>
    <row r="14015" spans="2:17" hidden="1">
      <c r="B14015">
        <v>2016</v>
      </c>
      <c r="C14015">
        <v>2</v>
      </c>
      <c r="D14015" t="s">
        <v>776</v>
      </c>
      <c r="E14015" t="s">
        <v>777</v>
      </c>
      <c r="F14015" t="s">
        <v>844</v>
      </c>
      <c r="G14015" t="s">
        <v>845</v>
      </c>
      <c r="H14015" t="s">
        <v>30</v>
      </c>
      <c r="I14015" t="s">
        <v>21</v>
      </c>
      <c r="J14015" t="s">
        <v>31</v>
      </c>
      <c r="K14015" t="s">
        <v>846</v>
      </c>
      <c r="L14015" t="s">
        <v>24</v>
      </c>
      <c r="M14015" t="s">
        <v>25</v>
      </c>
      <c r="N14015">
        <v>4965</v>
      </c>
      <c r="O14015">
        <v>20294</v>
      </c>
      <c r="P14015">
        <v>32753.95</v>
      </c>
      <c r="Q14015">
        <v>-11324.35</v>
      </c>
    </row>
    <row r="14016" spans="2:17" hidden="1">
      <c r="B14016">
        <v>2016</v>
      </c>
      <c r="C14016">
        <v>2</v>
      </c>
      <c r="D14016" t="s">
        <v>776</v>
      </c>
      <c r="E14016" t="s">
        <v>777</v>
      </c>
      <c r="F14016" t="s">
        <v>844</v>
      </c>
      <c r="G14016" t="s">
        <v>845</v>
      </c>
      <c r="H14016" t="s">
        <v>30</v>
      </c>
      <c r="I14016" t="s">
        <v>21</v>
      </c>
      <c r="J14016" t="s">
        <v>31</v>
      </c>
      <c r="K14016" t="s">
        <v>846</v>
      </c>
      <c r="L14016" t="s">
        <v>24</v>
      </c>
      <c r="M14016" t="s">
        <v>26</v>
      </c>
      <c r="N14016">
        <v>220</v>
      </c>
      <c r="O14016">
        <v>10956</v>
      </c>
      <c r="P14016">
        <v>7318.31</v>
      </c>
      <c r="Q14016">
        <v>-3682.8</v>
      </c>
    </row>
    <row r="14017" spans="2:17" hidden="1">
      <c r="B14017">
        <v>2016</v>
      </c>
      <c r="C14017">
        <v>2</v>
      </c>
      <c r="D14017" t="s">
        <v>776</v>
      </c>
      <c r="E14017" t="s">
        <v>777</v>
      </c>
      <c r="F14017" t="s">
        <v>844</v>
      </c>
      <c r="G14017" t="s">
        <v>845</v>
      </c>
      <c r="H14017" t="s">
        <v>30</v>
      </c>
      <c r="I14017" t="s">
        <v>21</v>
      </c>
      <c r="J14017" t="s">
        <v>31</v>
      </c>
      <c r="K14017" t="s">
        <v>846</v>
      </c>
      <c r="L14017" t="s">
        <v>24</v>
      </c>
      <c r="M14017" t="s">
        <v>27</v>
      </c>
      <c r="N14017">
        <v>23</v>
      </c>
      <c r="O14017">
        <v>3889</v>
      </c>
      <c r="P14017">
        <v>3727.29</v>
      </c>
      <c r="Q14017">
        <v>108.69</v>
      </c>
    </row>
    <row r="14018" spans="2:17" hidden="1">
      <c r="B14018">
        <v>2016</v>
      </c>
      <c r="C14018">
        <v>2</v>
      </c>
      <c r="D14018" t="s">
        <v>776</v>
      </c>
      <c r="E14018" t="s">
        <v>777</v>
      </c>
      <c r="F14018" t="s">
        <v>847</v>
      </c>
      <c r="G14018" t="s">
        <v>848</v>
      </c>
      <c r="H14018" t="s">
        <v>30</v>
      </c>
      <c r="I14018" t="s">
        <v>21</v>
      </c>
      <c r="J14018" t="s">
        <v>31</v>
      </c>
      <c r="K14018" t="s">
        <v>849</v>
      </c>
      <c r="L14018" t="s">
        <v>24</v>
      </c>
      <c r="M14018" t="s">
        <v>25</v>
      </c>
      <c r="N14018">
        <v>199</v>
      </c>
      <c r="O14018">
        <v>2257</v>
      </c>
      <c r="P14018">
        <v>1677.65</v>
      </c>
      <c r="Q14018">
        <v>-1388.62</v>
      </c>
    </row>
    <row r="14019" spans="2:17" hidden="1">
      <c r="B14019">
        <v>2016</v>
      </c>
      <c r="C14019">
        <v>2</v>
      </c>
      <c r="D14019" t="s">
        <v>776</v>
      </c>
      <c r="E14019" t="s">
        <v>777</v>
      </c>
      <c r="F14019" t="s">
        <v>847</v>
      </c>
      <c r="G14019" t="s">
        <v>848</v>
      </c>
      <c r="H14019" t="s">
        <v>30</v>
      </c>
      <c r="I14019" t="s">
        <v>21</v>
      </c>
      <c r="J14019" t="s">
        <v>31</v>
      </c>
      <c r="K14019" t="s">
        <v>849</v>
      </c>
      <c r="L14019" t="s">
        <v>24</v>
      </c>
      <c r="M14019" t="s">
        <v>26</v>
      </c>
      <c r="N14019">
        <v>151</v>
      </c>
      <c r="O14019">
        <v>9082</v>
      </c>
      <c r="P14019">
        <v>6173.34</v>
      </c>
      <c r="Q14019">
        <v>-2787.46</v>
      </c>
    </row>
    <row r="14020" spans="2:17" hidden="1">
      <c r="B14020">
        <v>2016</v>
      </c>
      <c r="C14020">
        <v>2</v>
      </c>
      <c r="D14020" t="s">
        <v>776</v>
      </c>
      <c r="E14020" t="s">
        <v>777</v>
      </c>
      <c r="F14020" t="s">
        <v>847</v>
      </c>
      <c r="G14020" t="s">
        <v>848</v>
      </c>
      <c r="H14020" t="s">
        <v>30</v>
      </c>
      <c r="I14020" t="s">
        <v>21</v>
      </c>
      <c r="J14020" t="s">
        <v>31</v>
      </c>
      <c r="K14020" t="s">
        <v>849</v>
      </c>
      <c r="L14020" t="s">
        <v>24</v>
      </c>
      <c r="M14020" t="s">
        <v>27</v>
      </c>
      <c r="N14020">
        <v>70</v>
      </c>
      <c r="O14020">
        <v>14376</v>
      </c>
      <c r="P14020">
        <v>13703.22</v>
      </c>
      <c r="Q14020">
        <v>399.35</v>
      </c>
    </row>
    <row r="14021" spans="2:17" hidden="1">
      <c r="B14021">
        <v>2016</v>
      </c>
      <c r="C14021">
        <v>2</v>
      </c>
      <c r="D14021" t="s">
        <v>776</v>
      </c>
      <c r="E14021" t="s">
        <v>777</v>
      </c>
      <c r="F14021" t="s">
        <v>850</v>
      </c>
      <c r="G14021" t="s">
        <v>851</v>
      </c>
      <c r="H14021" t="s">
        <v>30</v>
      </c>
      <c r="I14021" t="s">
        <v>21</v>
      </c>
      <c r="J14021" t="s">
        <v>31</v>
      </c>
      <c r="K14021" t="s">
        <v>852</v>
      </c>
      <c r="L14021" t="s">
        <v>24</v>
      </c>
      <c r="M14021" t="s">
        <v>25</v>
      </c>
      <c r="N14021">
        <v>8910</v>
      </c>
      <c r="O14021">
        <v>54058</v>
      </c>
      <c r="P14021">
        <v>64926.400000000001</v>
      </c>
      <c r="Q14021">
        <v>-30329.25</v>
      </c>
    </row>
    <row r="14022" spans="2:17" hidden="1">
      <c r="B14022">
        <v>2016</v>
      </c>
      <c r="C14022">
        <v>2</v>
      </c>
      <c r="D14022" t="s">
        <v>776</v>
      </c>
      <c r="E14022" t="s">
        <v>777</v>
      </c>
      <c r="F14022" t="s">
        <v>850</v>
      </c>
      <c r="G14022" t="s">
        <v>851</v>
      </c>
      <c r="H14022" t="s">
        <v>30</v>
      </c>
      <c r="I14022" t="s">
        <v>21</v>
      </c>
      <c r="J14022" t="s">
        <v>31</v>
      </c>
      <c r="K14022" t="s">
        <v>852</v>
      </c>
      <c r="L14022" t="s">
        <v>24</v>
      </c>
      <c r="M14022" t="s">
        <v>26</v>
      </c>
      <c r="N14022">
        <v>426</v>
      </c>
      <c r="O14022">
        <v>19977</v>
      </c>
      <c r="P14022">
        <v>13105.31</v>
      </c>
      <c r="Q14022">
        <v>-7190.34</v>
      </c>
    </row>
    <row r="14023" spans="2:17" hidden="1">
      <c r="B14023">
        <v>2016</v>
      </c>
      <c r="C14023">
        <v>2</v>
      </c>
      <c r="D14023" t="s">
        <v>776</v>
      </c>
      <c r="E14023" t="s">
        <v>777</v>
      </c>
      <c r="F14023" t="s">
        <v>850</v>
      </c>
      <c r="G14023" t="s">
        <v>851</v>
      </c>
      <c r="H14023" t="s">
        <v>30</v>
      </c>
      <c r="I14023" t="s">
        <v>21</v>
      </c>
      <c r="J14023" t="s">
        <v>31</v>
      </c>
      <c r="K14023" t="s">
        <v>852</v>
      </c>
      <c r="L14023" t="s">
        <v>24</v>
      </c>
      <c r="M14023" t="s">
        <v>27</v>
      </c>
      <c r="N14023">
        <v>27</v>
      </c>
      <c r="O14023">
        <v>3745</v>
      </c>
      <c r="P14023">
        <v>3636.21</v>
      </c>
      <c r="Q14023">
        <v>106.2</v>
      </c>
    </row>
    <row r="14024" spans="2:17" hidden="1">
      <c r="B14024">
        <v>2016</v>
      </c>
      <c r="C14024">
        <v>2</v>
      </c>
      <c r="D14024" t="s">
        <v>776</v>
      </c>
      <c r="E14024" t="s">
        <v>777</v>
      </c>
      <c r="F14024" t="s">
        <v>853</v>
      </c>
      <c r="G14024" t="s">
        <v>854</v>
      </c>
      <c r="H14024" t="s">
        <v>30</v>
      </c>
      <c r="I14024" t="s">
        <v>21</v>
      </c>
      <c r="J14024" t="s">
        <v>31</v>
      </c>
      <c r="K14024" t="s">
        <v>855</v>
      </c>
      <c r="L14024" t="s">
        <v>24</v>
      </c>
      <c r="M14024" t="s">
        <v>25</v>
      </c>
      <c r="N14024">
        <v>1474</v>
      </c>
      <c r="O14024">
        <v>7973</v>
      </c>
      <c r="P14024">
        <v>10407.280000000001</v>
      </c>
      <c r="Q14024">
        <v>-4475.33</v>
      </c>
    </row>
    <row r="14025" spans="2:17" hidden="1">
      <c r="B14025">
        <v>2016</v>
      </c>
      <c r="C14025">
        <v>2</v>
      </c>
      <c r="D14025" t="s">
        <v>776</v>
      </c>
      <c r="E14025" t="s">
        <v>777</v>
      </c>
      <c r="F14025" t="s">
        <v>853</v>
      </c>
      <c r="G14025" t="s">
        <v>854</v>
      </c>
      <c r="H14025" t="s">
        <v>30</v>
      </c>
      <c r="I14025" t="s">
        <v>21</v>
      </c>
      <c r="J14025" t="s">
        <v>31</v>
      </c>
      <c r="K14025" t="s">
        <v>855</v>
      </c>
      <c r="L14025" t="s">
        <v>24</v>
      </c>
      <c r="M14025" t="s">
        <v>26</v>
      </c>
      <c r="N14025">
        <v>18</v>
      </c>
      <c r="O14025">
        <v>800</v>
      </c>
      <c r="P14025">
        <v>514.74</v>
      </c>
      <c r="Q14025">
        <v>-303.12</v>
      </c>
    </row>
    <row r="14026" spans="2:17" hidden="1">
      <c r="B14026">
        <v>2016</v>
      </c>
      <c r="C14026">
        <v>2</v>
      </c>
      <c r="D14026" t="s">
        <v>776</v>
      </c>
      <c r="E14026" t="s">
        <v>777</v>
      </c>
      <c r="F14026" t="s">
        <v>853</v>
      </c>
      <c r="G14026" t="s">
        <v>854</v>
      </c>
      <c r="H14026" t="s">
        <v>30</v>
      </c>
      <c r="I14026" t="s">
        <v>21</v>
      </c>
      <c r="J14026" t="s">
        <v>31</v>
      </c>
      <c r="K14026" t="s">
        <v>855</v>
      </c>
      <c r="L14026" t="s">
        <v>24</v>
      </c>
      <c r="M14026" t="s">
        <v>27</v>
      </c>
      <c r="N14026">
        <v>3</v>
      </c>
      <c r="O14026">
        <v>713</v>
      </c>
      <c r="P14026">
        <v>680.96</v>
      </c>
      <c r="Q14026">
        <v>19.87</v>
      </c>
    </row>
    <row r="14027" spans="2:17" hidden="1">
      <c r="B14027">
        <v>2016</v>
      </c>
      <c r="C14027">
        <v>2</v>
      </c>
      <c r="D14027" t="s">
        <v>776</v>
      </c>
      <c r="E14027" t="s">
        <v>777</v>
      </c>
      <c r="F14027" t="s">
        <v>856</v>
      </c>
      <c r="G14027" t="s">
        <v>857</v>
      </c>
      <c r="H14027" t="s">
        <v>30</v>
      </c>
      <c r="I14027" t="s">
        <v>21</v>
      </c>
      <c r="J14027" t="s">
        <v>31</v>
      </c>
      <c r="K14027" t="s">
        <v>858</v>
      </c>
      <c r="L14027" t="s">
        <v>24</v>
      </c>
      <c r="M14027" t="s">
        <v>25</v>
      </c>
      <c r="N14027">
        <v>575</v>
      </c>
      <c r="O14027">
        <v>2435</v>
      </c>
      <c r="P14027">
        <v>3829.08</v>
      </c>
      <c r="Q14027">
        <v>-1369.95</v>
      </c>
    </row>
    <row r="14028" spans="2:17" hidden="1">
      <c r="B14028">
        <v>2016</v>
      </c>
      <c r="C14028">
        <v>2</v>
      </c>
      <c r="D14028" t="s">
        <v>776</v>
      </c>
      <c r="E14028" t="s">
        <v>777</v>
      </c>
      <c r="F14028" t="s">
        <v>856</v>
      </c>
      <c r="G14028" t="s">
        <v>857</v>
      </c>
      <c r="H14028" t="s">
        <v>30</v>
      </c>
      <c r="I14028" t="s">
        <v>21</v>
      </c>
      <c r="J14028" t="s">
        <v>31</v>
      </c>
      <c r="K14028" t="s">
        <v>858</v>
      </c>
      <c r="L14028" t="s">
        <v>24</v>
      </c>
      <c r="M14028" t="s">
        <v>26</v>
      </c>
      <c r="N14028">
        <v>13</v>
      </c>
      <c r="O14028">
        <v>550</v>
      </c>
      <c r="P14028">
        <v>347.19</v>
      </c>
      <c r="Q14028">
        <v>-219.44</v>
      </c>
    </row>
    <row r="14029" spans="2:17" hidden="1">
      <c r="B14029">
        <v>2016</v>
      </c>
      <c r="C14029">
        <v>2</v>
      </c>
      <c r="D14029" t="s">
        <v>776</v>
      </c>
      <c r="E14029" t="s">
        <v>777</v>
      </c>
      <c r="F14029" t="s">
        <v>856</v>
      </c>
      <c r="G14029" t="s">
        <v>857</v>
      </c>
      <c r="H14029" t="s">
        <v>30</v>
      </c>
      <c r="I14029" t="s">
        <v>21</v>
      </c>
      <c r="J14029" t="s">
        <v>31</v>
      </c>
      <c r="K14029" t="s">
        <v>858</v>
      </c>
      <c r="L14029" t="s">
        <v>24</v>
      </c>
      <c r="M14029" t="s">
        <v>27</v>
      </c>
      <c r="N14029">
        <v>1</v>
      </c>
      <c r="O14029">
        <v>125</v>
      </c>
      <c r="P14029">
        <v>122.17</v>
      </c>
      <c r="Q14029">
        <v>3.56</v>
      </c>
    </row>
    <row r="14030" spans="2:17" hidden="1">
      <c r="B14030">
        <v>2016</v>
      </c>
      <c r="C14030">
        <v>2</v>
      </c>
      <c r="D14030" t="s">
        <v>776</v>
      </c>
      <c r="E14030" t="s">
        <v>777</v>
      </c>
      <c r="F14030" t="s">
        <v>859</v>
      </c>
      <c r="G14030" t="s">
        <v>860</v>
      </c>
      <c r="H14030" t="s">
        <v>30</v>
      </c>
      <c r="I14030" t="s">
        <v>21</v>
      </c>
      <c r="J14030" t="s">
        <v>31</v>
      </c>
      <c r="K14030" t="s">
        <v>852</v>
      </c>
      <c r="L14030" t="s">
        <v>24</v>
      </c>
      <c r="M14030" t="s">
        <v>25</v>
      </c>
      <c r="N14030">
        <v>2674</v>
      </c>
      <c r="O14030">
        <v>19933</v>
      </c>
      <c r="P14030">
        <v>20758.63</v>
      </c>
      <c r="Q14030">
        <v>-11182.89</v>
      </c>
    </row>
    <row r="14031" spans="2:17" hidden="1">
      <c r="B14031">
        <v>2016</v>
      </c>
      <c r="C14031">
        <v>2</v>
      </c>
      <c r="D14031" t="s">
        <v>776</v>
      </c>
      <c r="E14031" t="s">
        <v>777</v>
      </c>
      <c r="F14031" t="s">
        <v>859</v>
      </c>
      <c r="G14031" t="s">
        <v>860</v>
      </c>
      <c r="H14031" t="s">
        <v>30</v>
      </c>
      <c r="I14031" t="s">
        <v>21</v>
      </c>
      <c r="J14031" t="s">
        <v>31</v>
      </c>
      <c r="K14031" t="s">
        <v>852</v>
      </c>
      <c r="L14031" t="s">
        <v>24</v>
      </c>
      <c r="M14031" t="s">
        <v>26</v>
      </c>
      <c r="N14031">
        <v>240</v>
      </c>
      <c r="O14031">
        <v>11666</v>
      </c>
      <c r="P14031">
        <v>7763.74</v>
      </c>
      <c r="Q14031">
        <v>-4039.2</v>
      </c>
    </row>
    <row r="14032" spans="2:17" hidden="1">
      <c r="B14032">
        <v>2016</v>
      </c>
      <c r="C14032">
        <v>2</v>
      </c>
      <c r="D14032" t="s">
        <v>776</v>
      </c>
      <c r="E14032" t="s">
        <v>777</v>
      </c>
      <c r="F14032" t="s">
        <v>859</v>
      </c>
      <c r="G14032" t="s">
        <v>860</v>
      </c>
      <c r="H14032" t="s">
        <v>30</v>
      </c>
      <c r="I14032" t="s">
        <v>21</v>
      </c>
      <c r="J14032" t="s">
        <v>31</v>
      </c>
      <c r="K14032" t="s">
        <v>852</v>
      </c>
      <c r="L14032" t="s">
        <v>24</v>
      </c>
      <c r="M14032" t="s">
        <v>27</v>
      </c>
      <c r="N14032">
        <v>39</v>
      </c>
      <c r="O14032">
        <v>7034</v>
      </c>
      <c r="P14032">
        <v>6764.43</v>
      </c>
      <c r="Q14032">
        <v>196.95</v>
      </c>
    </row>
    <row r="14033" spans="2:17" hidden="1">
      <c r="B14033">
        <v>2016</v>
      </c>
      <c r="C14033">
        <v>2</v>
      </c>
      <c r="D14033" t="s">
        <v>776</v>
      </c>
      <c r="E14033" t="s">
        <v>777</v>
      </c>
      <c r="F14033" t="s">
        <v>861</v>
      </c>
      <c r="G14033" t="s">
        <v>862</v>
      </c>
      <c r="H14033" t="s">
        <v>30</v>
      </c>
      <c r="I14033" t="s">
        <v>21</v>
      </c>
      <c r="J14033" t="s">
        <v>31</v>
      </c>
      <c r="K14033" t="s">
        <v>863</v>
      </c>
      <c r="L14033" t="s">
        <v>24</v>
      </c>
      <c r="M14033" t="s">
        <v>25</v>
      </c>
      <c r="N14033">
        <v>8588</v>
      </c>
      <c r="O14033">
        <v>38356</v>
      </c>
      <c r="P14033">
        <v>57864.7</v>
      </c>
      <c r="Q14033">
        <v>-21552.73</v>
      </c>
    </row>
    <row r="14034" spans="2:17" hidden="1">
      <c r="B14034">
        <v>2016</v>
      </c>
      <c r="C14034">
        <v>2</v>
      </c>
      <c r="D14034" t="s">
        <v>776</v>
      </c>
      <c r="E14034" t="s">
        <v>777</v>
      </c>
      <c r="F14034" t="s">
        <v>861</v>
      </c>
      <c r="G14034" t="s">
        <v>862</v>
      </c>
      <c r="H14034" t="s">
        <v>30</v>
      </c>
      <c r="I14034" t="s">
        <v>21</v>
      </c>
      <c r="J14034" t="s">
        <v>31</v>
      </c>
      <c r="K14034" t="s">
        <v>863</v>
      </c>
      <c r="L14034" t="s">
        <v>24</v>
      </c>
      <c r="M14034" t="s">
        <v>26</v>
      </c>
      <c r="N14034">
        <v>159</v>
      </c>
      <c r="O14034">
        <v>7055</v>
      </c>
      <c r="P14034">
        <v>4541.47</v>
      </c>
      <c r="Q14034">
        <v>-2680.74</v>
      </c>
    </row>
    <row r="14035" spans="2:17" hidden="1">
      <c r="B14035">
        <v>2016</v>
      </c>
      <c r="C14035">
        <v>2</v>
      </c>
      <c r="D14035" t="s">
        <v>776</v>
      </c>
      <c r="E14035" t="s">
        <v>777</v>
      </c>
      <c r="F14035" t="s">
        <v>861</v>
      </c>
      <c r="G14035" t="s">
        <v>862</v>
      </c>
      <c r="H14035" t="s">
        <v>30</v>
      </c>
      <c r="I14035" t="s">
        <v>21</v>
      </c>
      <c r="J14035" t="s">
        <v>31</v>
      </c>
      <c r="K14035" t="s">
        <v>863</v>
      </c>
      <c r="L14035" t="s">
        <v>24</v>
      </c>
      <c r="M14035" t="s">
        <v>27</v>
      </c>
      <c r="N14035">
        <v>25</v>
      </c>
      <c r="O14035">
        <v>4294</v>
      </c>
      <c r="P14035">
        <v>4143.21</v>
      </c>
      <c r="Q14035">
        <v>120.8</v>
      </c>
    </row>
    <row r="14036" spans="2:17" hidden="1">
      <c r="B14036">
        <v>2016</v>
      </c>
      <c r="C14036">
        <v>2</v>
      </c>
      <c r="D14036" t="s">
        <v>776</v>
      </c>
      <c r="E14036" t="s">
        <v>777</v>
      </c>
      <c r="F14036" t="s">
        <v>864</v>
      </c>
      <c r="G14036" t="s">
        <v>865</v>
      </c>
      <c r="H14036" t="s">
        <v>30</v>
      </c>
      <c r="I14036" t="s">
        <v>21</v>
      </c>
      <c r="J14036" t="s">
        <v>31</v>
      </c>
      <c r="K14036" t="s">
        <v>866</v>
      </c>
      <c r="L14036" t="s">
        <v>24</v>
      </c>
      <c r="M14036" t="s">
        <v>25</v>
      </c>
      <c r="N14036">
        <v>197</v>
      </c>
      <c r="O14036">
        <v>1811</v>
      </c>
      <c r="P14036">
        <v>1641.55</v>
      </c>
      <c r="Q14036">
        <v>-1006.72</v>
      </c>
    </row>
    <row r="14037" spans="2:17" hidden="1">
      <c r="B14037">
        <v>2016</v>
      </c>
      <c r="C14037">
        <v>2</v>
      </c>
      <c r="D14037" t="s">
        <v>776</v>
      </c>
      <c r="E14037" t="s">
        <v>777</v>
      </c>
      <c r="F14037" t="s">
        <v>864</v>
      </c>
      <c r="G14037" t="s">
        <v>865</v>
      </c>
      <c r="H14037" t="s">
        <v>30</v>
      </c>
      <c r="I14037" t="s">
        <v>21</v>
      </c>
      <c r="J14037" t="s">
        <v>31</v>
      </c>
      <c r="K14037" t="s">
        <v>866</v>
      </c>
      <c r="L14037" t="s">
        <v>24</v>
      </c>
      <c r="M14037" t="s">
        <v>26</v>
      </c>
      <c r="N14037">
        <v>235</v>
      </c>
      <c r="O14037">
        <v>14391</v>
      </c>
      <c r="P14037">
        <v>10206.36</v>
      </c>
      <c r="Q14037">
        <v>-3919.8</v>
      </c>
    </row>
    <row r="14038" spans="2:17" hidden="1">
      <c r="B14038">
        <v>2016</v>
      </c>
      <c r="C14038">
        <v>2</v>
      </c>
      <c r="D14038" t="s">
        <v>776</v>
      </c>
      <c r="E14038" t="s">
        <v>777</v>
      </c>
      <c r="F14038" t="s">
        <v>864</v>
      </c>
      <c r="G14038" t="s">
        <v>865</v>
      </c>
      <c r="H14038" t="s">
        <v>30</v>
      </c>
      <c r="I14038" t="s">
        <v>21</v>
      </c>
      <c r="J14038" t="s">
        <v>31</v>
      </c>
      <c r="K14038" t="s">
        <v>866</v>
      </c>
      <c r="L14038" t="s">
        <v>24</v>
      </c>
      <c r="M14038" t="s">
        <v>27</v>
      </c>
      <c r="N14038">
        <v>171</v>
      </c>
      <c r="O14038">
        <v>37694</v>
      </c>
      <c r="P14038">
        <v>35730.69</v>
      </c>
      <c r="Q14038">
        <v>1041.46</v>
      </c>
    </row>
    <row r="14039" spans="2:17" hidden="1">
      <c r="B14039">
        <v>2016</v>
      </c>
      <c r="C14039">
        <v>2</v>
      </c>
      <c r="D14039" t="s">
        <v>867</v>
      </c>
      <c r="E14039" t="s">
        <v>868</v>
      </c>
      <c r="F14039" t="s">
        <v>869</v>
      </c>
      <c r="G14039" t="s">
        <v>870</v>
      </c>
      <c r="H14039" t="s">
        <v>140</v>
      </c>
      <c r="I14039" t="s">
        <v>1076</v>
      </c>
      <c r="J14039" t="s">
        <v>31</v>
      </c>
      <c r="K14039" t="s">
        <v>871</v>
      </c>
      <c r="L14039" t="s">
        <v>24</v>
      </c>
      <c r="M14039" t="s">
        <v>25</v>
      </c>
      <c r="N14039">
        <v>9066</v>
      </c>
      <c r="O14039">
        <v>88852.54</v>
      </c>
      <c r="P14039">
        <v>66247.03</v>
      </c>
      <c r="Q14039">
        <v>-12598.67</v>
      </c>
    </row>
    <row r="14040" spans="2:17" hidden="1">
      <c r="B14040">
        <v>2016</v>
      </c>
      <c r="C14040">
        <v>2</v>
      </c>
      <c r="D14040" t="s">
        <v>867</v>
      </c>
      <c r="E14040" t="s">
        <v>868</v>
      </c>
      <c r="F14040" t="s">
        <v>869</v>
      </c>
      <c r="G14040" t="s">
        <v>870</v>
      </c>
      <c r="H14040" t="s">
        <v>140</v>
      </c>
      <c r="I14040" t="s">
        <v>1076</v>
      </c>
      <c r="J14040" t="s">
        <v>31</v>
      </c>
      <c r="K14040" t="s">
        <v>871</v>
      </c>
      <c r="L14040" t="s">
        <v>24</v>
      </c>
      <c r="M14040" t="s">
        <v>26</v>
      </c>
      <c r="N14040">
        <v>13870</v>
      </c>
      <c r="O14040">
        <v>973500.51</v>
      </c>
      <c r="P14040">
        <v>534068.31000000006</v>
      </c>
      <c r="Q14040">
        <v>-61233.36</v>
      </c>
    </row>
    <row r="14041" spans="2:17" hidden="1">
      <c r="B14041">
        <v>2016</v>
      </c>
      <c r="C14041">
        <v>2</v>
      </c>
      <c r="D14041" t="s">
        <v>867</v>
      </c>
      <c r="E14041" t="s">
        <v>868</v>
      </c>
      <c r="F14041" t="s">
        <v>869</v>
      </c>
      <c r="G14041" t="s">
        <v>870</v>
      </c>
      <c r="H14041" t="s">
        <v>140</v>
      </c>
      <c r="I14041" t="s">
        <v>1076</v>
      </c>
      <c r="J14041" t="s">
        <v>31</v>
      </c>
      <c r="K14041" t="s">
        <v>871</v>
      </c>
      <c r="L14041" t="s">
        <v>24</v>
      </c>
      <c r="M14041" t="s">
        <v>27</v>
      </c>
      <c r="N14041">
        <v>13866</v>
      </c>
      <c r="O14041">
        <v>2628994.13</v>
      </c>
      <c r="P14041">
        <v>1581092.6</v>
      </c>
      <c r="Q14041">
        <v>45956.08</v>
      </c>
    </row>
    <row r="14042" spans="2:17" hidden="1">
      <c r="B14042">
        <v>2016</v>
      </c>
      <c r="C14042">
        <v>2</v>
      </c>
      <c r="D14042" t="s">
        <v>867</v>
      </c>
      <c r="E14042" t="s">
        <v>868</v>
      </c>
      <c r="F14042" t="s">
        <v>872</v>
      </c>
      <c r="G14042" t="s">
        <v>873</v>
      </c>
      <c r="H14042" t="s">
        <v>140</v>
      </c>
      <c r="I14042" t="s">
        <v>1076</v>
      </c>
      <c r="J14042" t="s">
        <v>31</v>
      </c>
      <c r="K14042" t="s">
        <v>874</v>
      </c>
      <c r="L14042" t="s">
        <v>24</v>
      </c>
      <c r="M14042" t="s">
        <v>25</v>
      </c>
      <c r="N14042">
        <v>14167</v>
      </c>
      <c r="O14042">
        <v>153602.35999999999</v>
      </c>
      <c r="P14042">
        <v>109100.37</v>
      </c>
      <c r="Q14042">
        <v>-21805.19</v>
      </c>
    </row>
    <row r="14043" spans="2:17" hidden="1">
      <c r="B14043">
        <v>2016</v>
      </c>
      <c r="C14043">
        <v>2</v>
      </c>
      <c r="D14043" t="s">
        <v>867</v>
      </c>
      <c r="E14043" t="s">
        <v>868</v>
      </c>
      <c r="F14043" t="s">
        <v>872</v>
      </c>
      <c r="G14043" t="s">
        <v>873</v>
      </c>
      <c r="H14043" t="s">
        <v>140</v>
      </c>
      <c r="I14043" t="s">
        <v>1076</v>
      </c>
      <c r="J14043" t="s">
        <v>31</v>
      </c>
      <c r="K14043" t="s">
        <v>874</v>
      </c>
      <c r="L14043" t="s">
        <v>24</v>
      </c>
      <c r="M14043" t="s">
        <v>26</v>
      </c>
      <c r="N14043">
        <v>25044</v>
      </c>
      <c r="O14043">
        <v>1692631.05</v>
      </c>
      <c r="P14043">
        <v>934045.47</v>
      </c>
      <c r="Q14043">
        <v>-107849.56</v>
      </c>
    </row>
    <row r="14044" spans="2:17" hidden="1">
      <c r="B14044">
        <v>2016</v>
      </c>
      <c r="C14044">
        <v>2</v>
      </c>
      <c r="D14044" t="s">
        <v>867</v>
      </c>
      <c r="E14044" t="s">
        <v>868</v>
      </c>
      <c r="F14044" t="s">
        <v>872</v>
      </c>
      <c r="G14044" t="s">
        <v>873</v>
      </c>
      <c r="H14044" t="s">
        <v>140</v>
      </c>
      <c r="I14044" t="s">
        <v>1076</v>
      </c>
      <c r="J14044" t="s">
        <v>31</v>
      </c>
      <c r="K14044" t="s">
        <v>874</v>
      </c>
      <c r="L14044" t="s">
        <v>24</v>
      </c>
      <c r="M14044" t="s">
        <v>27</v>
      </c>
      <c r="N14044">
        <v>27947</v>
      </c>
      <c r="O14044">
        <v>5616910.6500000004</v>
      </c>
      <c r="P14044">
        <v>3375094.43</v>
      </c>
      <c r="Q14044">
        <v>98162.91</v>
      </c>
    </row>
    <row r="14045" spans="2:17" hidden="1">
      <c r="B14045">
        <v>2016</v>
      </c>
      <c r="C14045">
        <v>2</v>
      </c>
      <c r="D14045" t="s">
        <v>867</v>
      </c>
      <c r="E14045" t="s">
        <v>868</v>
      </c>
      <c r="F14045" t="s">
        <v>875</v>
      </c>
      <c r="G14045" t="s">
        <v>876</v>
      </c>
      <c r="H14045" t="s">
        <v>140</v>
      </c>
      <c r="I14045" t="s">
        <v>1076</v>
      </c>
      <c r="J14045" t="s">
        <v>31</v>
      </c>
      <c r="K14045" t="s">
        <v>877</v>
      </c>
      <c r="L14045" t="s">
        <v>24</v>
      </c>
      <c r="M14045" t="s">
        <v>25</v>
      </c>
      <c r="N14045">
        <v>6820</v>
      </c>
      <c r="O14045">
        <v>67189.38</v>
      </c>
      <c r="P14045">
        <v>49977.39</v>
      </c>
      <c r="Q14045">
        <v>-9497.94</v>
      </c>
    </row>
    <row r="14046" spans="2:17" hidden="1">
      <c r="B14046">
        <v>2016</v>
      </c>
      <c r="C14046">
        <v>2</v>
      </c>
      <c r="D14046" t="s">
        <v>867</v>
      </c>
      <c r="E14046" t="s">
        <v>868</v>
      </c>
      <c r="F14046" t="s">
        <v>875</v>
      </c>
      <c r="G14046" t="s">
        <v>876</v>
      </c>
      <c r="H14046" t="s">
        <v>140</v>
      </c>
      <c r="I14046" t="s">
        <v>1076</v>
      </c>
      <c r="J14046" t="s">
        <v>31</v>
      </c>
      <c r="K14046" t="s">
        <v>877</v>
      </c>
      <c r="L14046" t="s">
        <v>24</v>
      </c>
      <c r="M14046" t="s">
        <v>26</v>
      </c>
      <c r="N14046">
        <v>10273</v>
      </c>
      <c r="O14046">
        <v>699674.44</v>
      </c>
      <c r="P14046">
        <v>383229.6</v>
      </c>
      <c r="Q14046">
        <v>-45000.77</v>
      </c>
    </row>
    <row r="14047" spans="2:17" hidden="1">
      <c r="B14047">
        <v>2016</v>
      </c>
      <c r="C14047">
        <v>2</v>
      </c>
      <c r="D14047" t="s">
        <v>867</v>
      </c>
      <c r="E14047" t="s">
        <v>868</v>
      </c>
      <c r="F14047" t="s">
        <v>875</v>
      </c>
      <c r="G14047" t="s">
        <v>876</v>
      </c>
      <c r="H14047" t="s">
        <v>140</v>
      </c>
      <c r="I14047" t="s">
        <v>1076</v>
      </c>
      <c r="J14047" t="s">
        <v>31</v>
      </c>
      <c r="K14047" t="s">
        <v>877</v>
      </c>
      <c r="L14047" t="s">
        <v>24</v>
      </c>
      <c r="M14047" t="s">
        <v>27</v>
      </c>
      <c r="N14047">
        <v>10220</v>
      </c>
      <c r="O14047">
        <v>1906607.9</v>
      </c>
      <c r="P14047">
        <v>1146447.53</v>
      </c>
      <c r="Q14047">
        <v>33372.400000000001</v>
      </c>
    </row>
    <row r="14048" spans="2:17" hidden="1">
      <c r="B14048">
        <v>2016</v>
      </c>
      <c r="C14048">
        <v>2</v>
      </c>
      <c r="D14048" t="s">
        <v>867</v>
      </c>
      <c r="E14048" t="s">
        <v>868</v>
      </c>
      <c r="F14048" t="s">
        <v>878</v>
      </c>
      <c r="G14048" t="s">
        <v>73</v>
      </c>
      <c r="H14048" t="s">
        <v>121</v>
      </c>
      <c r="I14048" t="s">
        <v>1076</v>
      </c>
      <c r="J14048" t="s">
        <v>31</v>
      </c>
      <c r="K14048" t="s">
        <v>879</v>
      </c>
      <c r="L14048" t="s">
        <v>24</v>
      </c>
      <c r="M14048" t="s">
        <v>25</v>
      </c>
      <c r="N14048">
        <v>1803</v>
      </c>
      <c r="O14048">
        <v>19767.259999999998</v>
      </c>
      <c r="P14048">
        <v>14274.39</v>
      </c>
      <c r="Q14048">
        <v>-2887.39</v>
      </c>
    </row>
    <row r="14049" spans="2:17" hidden="1">
      <c r="B14049">
        <v>2016</v>
      </c>
      <c r="C14049">
        <v>2</v>
      </c>
      <c r="D14049" t="s">
        <v>867</v>
      </c>
      <c r="E14049" t="s">
        <v>868</v>
      </c>
      <c r="F14049" t="s">
        <v>878</v>
      </c>
      <c r="G14049" t="s">
        <v>73</v>
      </c>
      <c r="H14049" t="s">
        <v>121</v>
      </c>
      <c r="I14049" t="s">
        <v>1076</v>
      </c>
      <c r="J14049" t="s">
        <v>31</v>
      </c>
      <c r="K14049" t="s">
        <v>879</v>
      </c>
      <c r="L14049" t="s">
        <v>24</v>
      </c>
      <c r="M14049" t="s">
        <v>26</v>
      </c>
      <c r="N14049">
        <v>581</v>
      </c>
      <c r="O14049">
        <v>29514.32</v>
      </c>
      <c r="P14049">
        <v>16522.07</v>
      </c>
      <c r="Q14049">
        <v>-2549.4</v>
      </c>
    </row>
    <row r="14050" spans="2:17" hidden="1">
      <c r="B14050">
        <v>2016</v>
      </c>
      <c r="C14050">
        <v>2</v>
      </c>
      <c r="D14050" t="s">
        <v>867</v>
      </c>
      <c r="E14050" t="s">
        <v>868</v>
      </c>
      <c r="F14050" t="s">
        <v>878</v>
      </c>
      <c r="G14050" t="s">
        <v>73</v>
      </c>
      <c r="H14050" t="s">
        <v>121</v>
      </c>
      <c r="I14050" t="s">
        <v>1076</v>
      </c>
      <c r="J14050" t="s">
        <v>31</v>
      </c>
      <c r="K14050" t="s">
        <v>879</v>
      </c>
      <c r="L14050" t="s">
        <v>24</v>
      </c>
      <c r="M14050" t="s">
        <v>27</v>
      </c>
      <c r="N14050">
        <v>61</v>
      </c>
      <c r="O14050">
        <v>9399</v>
      </c>
      <c r="P14050">
        <v>5864.42</v>
      </c>
      <c r="Q14050">
        <v>170.9</v>
      </c>
    </row>
    <row r="14051" spans="2:17" hidden="1">
      <c r="B14051">
        <v>2016</v>
      </c>
      <c r="C14051">
        <v>2</v>
      </c>
      <c r="D14051" t="s">
        <v>867</v>
      </c>
      <c r="E14051" t="s">
        <v>868</v>
      </c>
      <c r="F14051" t="s">
        <v>880</v>
      </c>
      <c r="G14051" t="s">
        <v>881</v>
      </c>
      <c r="H14051" t="s">
        <v>153</v>
      </c>
      <c r="I14051" t="s">
        <v>21</v>
      </c>
      <c r="J14051" t="s">
        <v>31</v>
      </c>
      <c r="K14051" t="s">
        <v>882</v>
      </c>
      <c r="L14051" t="s">
        <v>24</v>
      </c>
      <c r="M14051" t="s">
        <v>25</v>
      </c>
      <c r="N14051">
        <v>453</v>
      </c>
      <c r="O14051">
        <v>5105</v>
      </c>
      <c r="P14051">
        <v>2890.51</v>
      </c>
      <c r="Q14051">
        <v>-2025.61</v>
      </c>
    </row>
    <row r="14052" spans="2:17" hidden="1">
      <c r="B14052">
        <v>2016</v>
      </c>
      <c r="C14052">
        <v>2</v>
      </c>
      <c r="D14052" t="s">
        <v>867</v>
      </c>
      <c r="E14052" t="s">
        <v>868</v>
      </c>
      <c r="F14052" t="s">
        <v>880</v>
      </c>
      <c r="G14052" t="s">
        <v>881</v>
      </c>
      <c r="H14052" t="s">
        <v>153</v>
      </c>
      <c r="I14052" t="s">
        <v>21</v>
      </c>
      <c r="J14052" t="s">
        <v>31</v>
      </c>
      <c r="K14052" t="s">
        <v>882</v>
      </c>
      <c r="L14052" t="s">
        <v>24</v>
      </c>
      <c r="M14052" t="s">
        <v>26</v>
      </c>
      <c r="N14052">
        <v>233</v>
      </c>
      <c r="O14052">
        <v>13235</v>
      </c>
      <c r="P14052">
        <v>6546.17</v>
      </c>
      <c r="Q14052">
        <v>-2773.69</v>
      </c>
    </row>
    <row r="14053" spans="2:17" hidden="1">
      <c r="B14053">
        <v>2016</v>
      </c>
      <c r="C14053">
        <v>2</v>
      </c>
      <c r="D14053" t="s">
        <v>867</v>
      </c>
      <c r="E14053" t="s">
        <v>868</v>
      </c>
      <c r="F14053" t="s">
        <v>880</v>
      </c>
      <c r="G14053" t="s">
        <v>881</v>
      </c>
      <c r="H14053" t="s">
        <v>153</v>
      </c>
      <c r="I14053" t="s">
        <v>21</v>
      </c>
      <c r="J14053" t="s">
        <v>31</v>
      </c>
      <c r="K14053" t="s">
        <v>882</v>
      </c>
      <c r="L14053" t="s">
        <v>24</v>
      </c>
      <c r="M14053" t="s">
        <v>27</v>
      </c>
      <c r="N14053">
        <v>37</v>
      </c>
      <c r="O14053">
        <v>6858</v>
      </c>
      <c r="P14053">
        <v>4660.22</v>
      </c>
      <c r="Q14053">
        <v>135.78</v>
      </c>
    </row>
    <row r="14054" spans="2:17" hidden="1">
      <c r="B14054">
        <v>2016</v>
      </c>
      <c r="C14054">
        <v>2</v>
      </c>
      <c r="D14054" t="s">
        <v>867</v>
      </c>
      <c r="E14054" t="s">
        <v>868</v>
      </c>
      <c r="F14054" t="s">
        <v>883</v>
      </c>
      <c r="G14054" t="s">
        <v>884</v>
      </c>
      <c r="H14054" t="s">
        <v>20</v>
      </c>
      <c r="I14054" t="s">
        <v>21</v>
      </c>
      <c r="J14054" t="s">
        <v>31</v>
      </c>
      <c r="K14054" t="s">
        <v>885</v>
      </c>
      <c r="L14054" t="s">
        <v>24</v>
      </c>
      <c r="M14054" t="s">
        <v>25</v>
      </c>
      <c r="N14054">
        <v>4046</v>
      </c>
      <c r="O14054">
        <v>32635.83</v>
      </c>
      <c r="P14054">
        <v>26387.26</v>
      </c>
      <c r="Q14054">
        <v>-14289.95</v>
      </c>
    </row>
    <row r="14055" spans="2:17" hidden="1">
      <c r="B14055">
        <v>2016</v>
      </c>
      <c r="C14055">
        <v>2</v>
      </c>
      <c r="D14055" t="s">
        <v>867</v>
      </c>
      <c r="E14055" t="s">
        <v>868</v>
      </c>
      <c r="F14055" t="s">
        <v>883</v>
      </c>
      <c r="G14055" t="s">
        <v>884</v>
      </c>
      <c r="H14055" t="s">
        <v>20</v>
      </c>
      <c r="I14055" t="s">
        <v>21</v>
      </c>
      <c r="J14055" t="s">
        <v>31</v>
      </c>
      <c r="K14055" t="s">
        <v>885</v>
      </c>
      <c r="L14055" t="s">
        <v>24</v>
      </c>
      <c r="M14055" t="s">
        <v>26</v>
      </c>
      <c r="N14055">
        <v>718</v>
      </c>
      <c r="O14055">
        <v>37495.339999999997</v>
      </c>
      <c r="P14055">
        <v>19904.57</v>
      </c>
      <c r="Q14055">
        <v>-9442.41</v>
      </c>
    </row>
    <row r="14056" spans="2:17" hidden="1">
      <c r="B14056">
        <v>2016</v>
      </c>
      <c r="C14056">
        <v>2</v>
      </c>
      <c r="D14056" t="s">
        <v>867</v>
      </c>
      <c r="E14056" t="s">
        <v>868</v>
      </c>
      <c r="F14056" t="s">
        <v>883</v>
      </c>
      <c r="G14056" t="s">
        <v>884</v>
      </c>
      <c r="H14056" t="s">
        <v>20</v>
      </c>
      <c r="I14056" t="s">
        <v>21</v>
      </c>
      <c r="J14056" t="s">
        <v>31</v>
      </c>
      <c r="K14056" t="s">
        <v>885</v>
      </c>
      <c r="L14056" t="s">
        <v>24</v>
      </c>
      <c r="M14056" t="s">
        <v>27</v>
      </c>
      <c r="N14056">
        <v>90</v>
      </c>
      <c r="O14056">
        <v>16570.830000000002</v>
      </c>
      <c r="P14056">
        <v>12445.59</v>
      </c>
      <c r="Q14056">
        <v>362.14</v>
      </c>
    </row>
    <row r="14057" spans="2:17" hidden="1">
      <c r="B14057">
        <v>2016</v>
      </c>
      <c r="C14057">
        <v>2</v>
      </c>
      <c r="D14057" t="s">
        <v>867</v>
      </c>
      <c r="E14057" t="s">
        <v>868</v>
      </c>
      <c r="F14057" t="s">
        <v>886</v>
      </c>
      <c r="G14057" t="s">
        <v>887</v>
      </c>
      <c r="H14057" t="s">
        <v>20</v>
      </c>
      <c r="I14057" t="s">
        <v>21</v>
      </c>
      <c r="J14057" t="s">
        <v>31</v>
      </c>
      <c r="K14057" t="s">
        <v>888</v>
      </c>
      <c r="L14057" t="s">
        <v>24</v>
      </c>
      <c r="M14057" t="s">
        <v>25</v>
      </c>
      <c r="N14057">
        <v>446</v>
      </c>
      <c r="O14057">
        <v>3751.33</v>
      </c>
      <c r="P14057">
        <v>2777.94</v>
      </c>
      <c r="Q14057">
        <v>-1652.35</v>
      </c>
    </row>
    <row r="14058" spans="2:17" hidden="1">
      <c r="B14058">
        <v>2016</v>
      </c>
      <c r="C14058">
        <v>2</v>
      </c>
      <c r="D14058" t="s">
        <v>867</v>
      </c>
      <c r="E14058" t="s">
        <v>868</v>
      </c>
      <c r="F14058" t="s">
        <v>886</v>
      </c>
      <c r="G14058" t="s">
        <v>887</v>
      </c>
      <c r="H14058" t="s">
        <v>20</v>
      </c>
      <c r="I14058" t="s">
        <v>21</v>
      </c>
      <c r="J14058" t="s">
        <v>31</v>
      </c>
      <c r="K14058" t="s">
        <v>888</v>
      </c>
      <c r="L14058" t="s">
        <v>24</v>
      </c>
      <c r="M14058" t="s">
        <v>26</v>
      </c>
      <c r="N14058">
        <v>39</v>
      </c>
      <c r="O14058">
        <v>1770</v>
      </c>
      <c r="P14058">
        <v>895.83</v>
      </c>
      <c r="Q14058">
        <v>-515.49</v>
      </c>
    </row>
    <row r="14059" spans="2:17" hidden="1">
      <c r="B14059">
        <v>2016</v>
      </c>
      <c r="C14059">
        <v>2</v>
      </c>
      <c r="D14059" t="s">
        <v>867</v>
      </c>
      <c r="E14059" t="s">
        <v>868</v>
      </c>
      <c r="F14059" t="s">
        <v>889</v>
      </c>
      <c r="G14059" t="s">
        <v>890</v>
      </c>
      <c r="H14059" t="s">
        <v>20</v>
      </c>
      <c r="I14059" t="s">
        <v>21</v>
      </c>
      <c r="J14059" t="s">
        <v>31</v>
      </c>
      <c r="K14059" t="s">
        <v>891</v>
      </c>
      <c r="L14059" t="s">
        <v>24</v>
      </c>
      <c r="M14059" t="s">
        <v>25</v>
      </c>
      <c r="N14059">
        <v>263</v>
      </c>
      <c r="O14059">
        <v>2157</v>
      </c>
      <c r="P14059">
        <v>1618.61</v>
      </c>
      <c r="Q14059">
        <v>-950.06</v>
      </c>
    </row>
    <row r="14060" spans="2:17" hidden="1">
      <c r="B14060">
        <v>2016</v>
      </c>
      <c r="C14060">
        <v>2</v>
      </c>
      <c r="D14060" t="s">
        <v>867</v>
      </c>
      <c r="E14060" t="s">
        <v>868</v>
      </c>
      <c r="F14060" t="s">
        <v>889</v>
      </c>
      <c r="G14060" t="s">
        <v>890</v>
      </c>
      <c r="H14060" t="s">
        <v>20</v>
      </c>
      <c r="I14060" t="s">
        <v>21</v>
      </c>
      <c r="J14060" t="s">
        <v>31</v>
      </c>
      <c r="K14060" t="s">
        <v>891</v>
      </c>
      <c r="L14060" t="s">
        <v>24</v>
      </c>
      <c r="M14060" t="s">
        <v>26</v>
      </c>
      <c r="N14060">
        <v>38</v>
      </c>
      <c r="O14060">
        <v>1791</v>
      </c>
      <c r="P14060">
        <v>920.05</v>
      </c>
      <c r="Q14060">
        <v>-502.21</v>
      </c>
    </row>
    <row r="14061" spans="2:17" hidden="1">
      <c r="B14061">
        <v>2016</v>
      </c>
      <c r="C14061">
        <v>2</v>
      </c>
      <c r="D14061" t="s">
        <v>867</v>
      </c>
      <c r="E14061" t="s">
        <v>868</v>
      </c>
      <c r="F14061" t="s">
        <v>889</v>
      </c>
      <c r="G14061" t="s">
        <v>890</v>
      </c>
      <c r="H14061" t="s">
        <v>20</v>
      </c>
      <c r="I14061" t="s">
        <v>21</v>
      </c>
      <c r="J14061" t="s">
        <v>31</v>
      </c>
      <c r="K14061" t="s">
        <v>891</v>
      </c>
      <c r="L14061" t="s">
        <v>24</v>
      </c>
      <c r="M14061" t="s">
        <v>27</v>
      </c>
      <c r="N14061">
        <v>1</v>
      </c>
      <c r="O14061">
        <v>445</v>
      </c>
      <c r="P14061">
        <v>329.71</v>
      </c>
      <c r="Q14061">
        <v>9.6</v>
      </c>
    </row>
    <row r="14062" spans="2:17" hidden="1">
      <c r="B14062">
        <v>2016</v>
      </c>
      <c r="C14062">
        <v>2</v>
      </c>
      <c r="D14062" t="s">
        <v>867</v>
      </c>
      <c r="E14062" t="s">
        <v>868</v>
      </c>
      <c r="F14062" t="s">
        <v>892</v>
      </c>
      <c r="G14062" t="s">
        <v>81</v>
      </c>
      <c r="H14062" t="s">
        <v>20</v>
      </c>
      <c r="I14062" t="s">
        <v>21</v>
      </c>
      <c r="J14062" t="s">
        <v>31</v>
      </c>
      <c r="K14062" t="s">
        <v>893</v>
      </c>
      <c r="L14062" t="s">
        <v>24</v>
      </c>
      <c r="M14062" t="s">
        <v>25</v>
      </c>
      <c r="N14062">
        <v>98</v>
      </c>
      <c r="O14062">
        <v>821</v>
      </c>
      <c r="P14062">
        <v>607.79</v>
      </c>
      <c r="Q14062">
        <v>-361.6</v>
      </c>
    </row>
    <row r="14063" spans="2:17" hidden="1">
      <c r="B14063">
        <v>2016</v>
      </c>
      <c r="C14063">
        <v>2</v>
      </c>
      <c r="D14063" t="s">
        <v>867</v>
      </c>
      <c r="E14063" t="s">
        <v>868</v>
      </c>
      <c r="F14063" t="s">
        <v>892</v>
      </c>
      <c r="G14063" t="s">
        <v>81</v>
      </c>
      <c r="H14063" t="s">
        <v>20</v>
      </c>
      <c r="I14063" t="s">
        <v>21</v>
      </c>
      <c r="J14063" t="s">
        <v>31</v>
      </c>
      <c r="K14063" t="s">
        <v>893</v>
      </c>
      <c r="L14063" t="s">
        <v>24</v>
      </c>
      <c r="M14063" t="s">
        <v>26</v>
      </c>
      <c r="N14063">
        <v>4</v>
      </c>
      <c r="O14063">
        <v>203</v>
      </c>
      <c r="P14063">
        <v>107.12</v>
      </c>
      <c r="Q14063">
        <v>-52.88</v>
      </c>
    </row>
    <row r="14064" spans="2:17" hidden="1">
      <c r="B14064">
        <v>2016</v>
      </c>
      <c r="C14064">
        <v>2</v>
      </c>
      <c r="D14064" t="s">
        <v>867</v>
      </c>
      <c r="E14064" t="s">
        <v>868</v>
      </c>
      <c r="F14064" t="s">
        <v>894</v>
      </c>
      <c r="G14064" t="s">
        <v>895</v>
      </c>
      <c r="H14064" t="s">
        <v>144</v>
      </c>
      <c r="I14064" t="s">
        <v>21</v>
      </c>
      <c r="J14064" t="s">
        <v>31</v>
      </c>
      <c r="K14064" t="s">
        <v>896</v>
      </c>
      <c r="L14064" t="s">
        <v>24</v>
      </c>
      <c r="M14064" t="s">
        <v>25</v>
      </c>
      <c r="N14064">
        <v>3996</v>
      </c>
      <c r="O14064">
        <v>31528</v>
      </c>
      <c r="P14064">
        <v>27564.41</v>
      </c>
      <c r="Q14064">
        <v>-13915.37</v>
      </c>
    </row>
    <row r="14065" spans="2:17" hidden="1">
      <c r="B14065">
        <v>2016</v>
      </c>
      <c r="C14065">
        <v>2</v>
      </c>
      <c r="D14065" t="s">
        <v>867</v>
      </c>
      <c r="E14065" t="s">
        <v>868</v>
      </c>
      <c r="F14065" t="s">
        <v>894</v>
      </c>
      <c r="G14065" t="s">
        <v>895</v>
      </c>
      <c r="H14065" t="s">
        <v>144</v>
      </c>
      <c r="I14065" t="s">
        <v>21</v>
      </c>
      <c r="J14065" t="s">
        <v>31</v>
      </c>
      <c r="K14065" t="s">
        <v>896</v>
      </c>
      <c r="L14065" t="s">
        <v>24</v>
      </c>
      <c r="M14065" t="s">
        <v>26</v>
      </c>
      <c r="N14065">
        <v>1339</v>
      </c>
      <c r="O14065">
        <v>77509.69</v>
      </c>
      <c r="P14065">
        <v>44022.94</v>
      </c>
      <c r="Q14065">
        <v>-17835.259999999998</v>
      </c>
    </row>
    <row r="14066" spans="2:17" hidden="1">
      <c r="B14066">
        <v>2016</v>
      </c>
      <c r="C14066">
        <v>2</v>
      </c>
      <c r="D14066" t="s">
        <v>867</v>
      </c>
      <c r="E14066" t="s">
        <v>868</v>
      </c>
      <c r="F14066" t="s">
        <v>894</v>
      </c>
      <c r="G14066" t="s">
        <v>895</v>
      </c>
      <c r="H14066" t="s">
        <v>144</v>
      </c>
      <c r="I14066" t="s">
        <v>21</v>
      </c>
      <c r="J14066" t="s">
        <v>31</v>
      </c>
      <c r="K14066" t="s">
        <v>896</v>
      </c>
      <c r="L14066" t="s">
        <v>24</v>
      </c>
      <c r="M14066" t="s">
        <v>27</v>
      </c>
      <c r="N14066">
        <v>397</v>
      </c>
      <c r="O14066">
        <v>61409.71</v>
      </c>
      <c r="P14066">
        <v>45995.99</v>
      </c>
      <c r="Q14066">
        <v>1471.13</v>
      </c>
    </row>
    <row r="14067" spans="2:17" hidden="1">
      <c r="B14067">
        <v>2016</v>
      </c>
      <c r="C14067">
        <v>2</v>
      </c>
      <c r="D14067" t="s">
        <v>867</v>
      </c>
      <c r="E14067" t="s">
        <v>868</v>
      </c>
      <c r="F14067" t="s">
        <v>897</v>
      </c>
      <c r="G14067" t="s">
        <v>898</v>
      </c>
      <c r="H14067" t="s">
        <v>20</v>
      </c>
      <c r="I14067" t="s">
        <v>21</v>
      </c>
      <c r="J14067" t="s">
        <v>31</v>
      </c>
      <c r="K14067" t="s">
        <v>899</v>
      </c>
      <c r="L14067" t="s">
        <v>24</v>
      </c>
      <c r="M14067" t="s">
        <v>25</v>
      </c>
      <c r="N14067">
        <v>4572</v>
      </c>
      <c r="O14067">
        <v>35353.839999999997</v>
      </c>
      <c r="P14067">
        <v>28420.42</v>
      </c>
      <c r="Q14067">
        <v>-15538.65</v>
      </c>
    </row>
    <row r="14068" spans="2:17" hidden="1">
      <c r="B14068">
        <v>2016</v>
      </c>
      <c r="C14068">
        <v>2</v>
      </c>
      <c r="D14068" t="s">
        <v>867</v>
      </c>
      <c r="E14068" t="s">
        <v>868</v>
      </c>
      <c r="F14068" t="s">
        <v>897</v>
      </c>
      <c r="G14068" t="s">
        <v>898</v>
      </c>
      <c r="H14068" t="s">
        <v>20</v>
      </c>
      <c r="I14068" t="s">
        <v>21</v>
      </c>
      <c r="J14068" t="s">
        <v>31</v>
      </c>
      <c r="K14068" t="s">
        <v>899</v>
      </c>
      <c r="L14068" t="s">
        <v>24</v>
      </c>
      <c r="M14068" t="s">
        <v>26</v>
      </c>
      <c r="N14068">
        <v>389</v>
      </c>
      <c r="O14068">
        <v>18165.36</v>
      </c>
      <c r="P14068">
        <v>10553.19</v>
      </c>
      <c r="Q14068">
        <v>-5208.96</v>
      </c>
    </row>
    <row r="14069" spans="2:17" hidden="1">
      <c r="B14069">
        <v>2016</v>
      </c>
      <c r="C14069">
        <v>2</v>
      </c>
      <c r="D14069" t="s">
        <v>867</v>
      </c>
      <c r="E14069" t="s">
        <v>868</v>
      </c>
      <c r="F14069" t="s">
        <v>897</v>
      </c>
      <c r="G14069" t="s">
        <v>898</v>
      </c>
      <c r="H14069" t="s">
        <v>20</v>
      </c>
      <c r="I14069" t="s">
        <v>21</v>
      </c>
      <c r="J14069" t="s">
        <v>31</v>
      </c>
      <c r="K14069" t="s">
        <v>899</v>
      </c>
      <c r="L14069" t="s">
        <v>24</v>
      </c>
      <c r="M14069" t="s">
        <v>27</v>
      </c>
      <c r="N14069">
        <v>26</v>
      </c>
      <c r="O14069">
        <v>4418</v>
      </c>
      <c r="P14069">
        <v>3338.67</v>
      </c>
      <c r="Q14069">
        <v>97.24</v>
      </c>
    </row>
    <row r="14070" spans="2:17" hidden="1">
      <c r="B14070">
        <v>2016</v>
      </c>
      <c r="C14070">
        <v>2</v>
      </c>
      <c r="D14070" t="s">
        <v>867</v>
      </c>
      <c r="E14070" t="s">
        <v>868</v>
      </c>
      <c r="F14070" t="s">
        <v>900</v>
      </c>
      <c r="G14070" t="s">
        <v>901</v>
      </c>
      <c r="H14070" t="s">
        <v>121</v>
      </c>
      <c r="I14070" t="s">
        <v>1076</v>
      </c>
      <c r="J14070" t="s">
        <v>31</v>
      </c>
      <c r="K14070" t="s">
        <v>902</v>
      </c>
      <c r="L14070" t="s">
        <v>24</v>
      </c>
      <c r="M14070" t="s">
        <v>25</v>
      </c>
      <c r="N14070">
        <v>1821</v>
      </c>
      <c r="O14070">
        <v>17283.830000000002</v>
      </c>
      <c r="P14070">
        <v>13443.12</v>
      </c>
      <c r="Q14070">
        <v>-2588.25</v>
      </c>
    </row>
    <row r="14071" spans="2:17" hidden="1">
      <c r="B14071">
        <v>2016</v>
      </c>
      <c r="C14071">
        <v>2</v>
      </c>
      <c r="D14071" t="s">
        <v>867</v>
      </c>
      <c r="E14071" t="s">
        <v>868</v>
      </c>
      <c r="F14071" t="s">
        <v>900</v>
      </c>
      <c r="G14071" t="s">
        <v>901</v>
      </c>
      <c r="H14071" t="s">
        <v>121</v>
      </c>
      <c r="I14071" t="s">
        <v>1076</v>
      </c>
      <c r="J14071" t="s">
        <v>31</v>
      </c>
      <c r="K14071" t="s">
        <v>902</v>
      </c>
      <c r="L14071" t="s">
        <v>24</v>
      </c>
      <c r="M14071" t="s">
        <v>26</v>
      </c>
      <c r="N14071">
        <v>3127</v>
      </c>
      <c r="O14071">
        <v>215892.49</v>
      </c>
      <c r="P14071">
        <v>125401.64</v>
      </c>
      <c r="Q14071">
        <v>-14071.45</v>
      </c>
    </row>
    <row r="14072" spans="2:17" hidden="1">
      <c r="B14072">
        <v>2016</v>
      </c>
      <c r="C14072">
        <v>2</v>
      </c>
      <c r="D14072" t="s">
        <v>867</v>
      </c>
      <c r="E14072" t="s">
        <v>868</v>
      </c>
      <c r="F14072" t="s">
        <v>900</v>
      </c>
      <c r="G14072" t="s">
        <v>901</v>
      </c>
      <c r="H14072" t="s">
        <v>121</v>
      </c>
      <c r="I14072" t="s">
        <v>1076</v>
      </c>
      <c r="J14072" t="s">
        <v>31</v>
      </c>
      <c r="K14072" t="s">
        <v>902</v>
      </c>
      <c r="L14072" t="s">
        <v>24</v>
      </c>
      <c r="M14072" t="s">
        <v>27</v>
      </c>
      <c r="N14072">
        <v>2778</v>
      </c>
      <c r="O14072">
        <v>478851.34</v>
      </c>
      <c r="P14072">
        <v>305798.98</v>
      </c>
      <c r="Q14072">
        <v>8897.0400000000009</v>
      </c>
    </row>
    <row r="14073" spans="2:17" hidden="1">
      <c r="B14073">
        <v>2016</v>
      </c>
      <c r="C14073">
        <v>2</v>
      </c>
      <c r="D14073" t="s">
        <v>867</v>
      </c>
      <c r="E14073" t="s">
        <v>868</v>
      </c>
      <c r="F14073" t="s">
        <v>903</v>
      </c>
      <c r="G14073" t="s">
        <v>904</v>
      </c>
      <c r="H14073" t="s">
        <v>140</v>
      </c>
      <c r="I14073" t="s">
        <v>1076</v>
      </c>
      <c r="J14073" t="s">
        <v>31</v>
      </c>
      <c r="K14073" t="s">
        <v>905</v>
      </c>
      <c r="L14073" t="s">
        <v>24</v>
      </c>
      <c r="M14073" t="s">
        <v>25</v>
      </c>
      <c r="N14073">
        <v>3199</v>
      </c>
      <c r="O14073">
        <v>31474.2</v>
      </c>
      <c r="P14073">
        <v>28544.080000000002</v>
      </c>
      <c r="Q14073">
        <v>-4643.17</v>
      </c>
    </row>
    <row r="14074" spans="2:17" hidden="1">
      <c r="B14074">
        <v>2016</v>
      </c>
      <c r="C14074">
        <v>2</v>
      </c>
      <c r="D14074" t="s">
        <v>867</v>
      </c>
      <c r="E14074" t="s">
        <v>868</v>
      </c>
      <c r="F14074" t="s">
        <v>903</v>
      </c>
      <c r="G14074" t="s">
        <v>904</v>
      </c>
      <c r="H14074" t="s">
        <v>140</v>
      </c>
      <c r="I14074" t="s">
        <v>1076</v>
      </c>
      <c r="J14074" t="s">
        <v>31</v>
      </c>
      <c r="K14074" t="s">
        <v>905</v>
      </c>
      <c r="L14074" t="s">
        <v>24</v>
      </c>
      <c r="M14074" t="s">
        <v>26</v>
      </c>
      <c r="N14074">
        <v>4184</v>
      </c>
      <c r="O14074">
        <v>302169.40000000002</v>
      </c>
      <c r="P14074">
        <v>166825.21</v>
      </c>
      <c r="Q14074">
        <v>-19686.48</v>
      </c>
    </row>
    <row r="14075" spans="2:17" hidden="1">
      <c r="B14075">
        <v>2016</v>
      </c>
      <c r="C14075">
        <v>2</v>
      </c>
      <c r="D14075" t="s">
        <v>867</v>
      </c>
      <c r="E14075" t="s">
        <v>868</v>
      </c>
      <c r="F14075" t="s">
        <v>903</v>
      </c>
      <c r="G14075" t="s">
        <v>904</v>
      </c>
      <c r="H14075" t="s">
        <v>140</v>
      </c>
      <c r="I14075" t="s">
        <v>1076</v>
      </c>
      <c r="J14075" t="s">
        <v>31</v>
      </c>
      <c r="K14075" t="s">
        <v>905</v>
      </c>
      <c r="L14075" t="s">
        <v>24</v>
      </c>
      <c r="M14075" t="s">
        <v>27</v>
      </c>
      <c r="N14075">
        <v>3583</v>
      </c>
      <c r="O14075">
        <v>707493.55</v>
      </c>
      <c r="P14075">
        <v>438868.24</v>
      </c>
      <c r="Q14075">
        <v>12443.42</v>
      </c>
    </row>
    <row r="14076" spans="2:17" hidden="1">
      <c r="B14076">
        <v>2016</v>
      </c>
      <c r="C14076">
        <v>2</v>
      </c>
      <c r="D14076" t="s">
        <v>867</v>
      </c>
      <c r="E14076" t="s">
        <v>868</v>
      </c>
      <c r="F14076" t="s">
        <v>906</v>
      </c>
      <c r="G14076" t="s">
        <v>907</v>
      </c>
      <c r="H14076" t="s">
        <v>153</v>
      </c>
      <c r="I14076" t="s">
        <v>21</v>
      </c>
      <c r="J14076" t="s">
        <v>31</v>
      </c>
      <c r="K14076" t="s">
        <v>908</v>
      </c>
      <c r="L14076" t="s">
        <v>24</v>
      </c>
      <c r="M14076" t="s">
        <v>25</v>
      </c>
      <c r="N14076">
        <v>1166</v>
      </c>
      <c r="O14076">
        <v>11580.17</v>
      </c>
      <c r="P14076">
        <v>9538.65</v>
      </c>
      <c r="Q14076">
        <v>-4583.17</v>
      </c>
    </row>
    <row r="14077" spans="2:17" hidden="1">
      <c r="B14077">
        <v>2016</v>
      </c>
      <c r="C14077">
        <v>2</v>
      </c>
      <c r="D14077" t="s">
        <v>867</v>
      </c>
      <c r="E14077" t="s">
        <v>868</v>
      </c>
      <c r="F14077" t="s">
        <v>906</v>
      </c>
      <c r="G14077" t="s">
        <v>907</v>
      </c>
      <c r="H14077" t="s">
        <v>153</v>
      </c>
      <c r="I14077" t="s">
        <v>21</v>
      </c>
      <c r="J14077" t="s">
        <v>31</v>
      </c>
      <c r="K14077" t="s">
        <v>908</v>
      </c>
      <c r="L14077" t="s">
        <v>24</v>
      </c>
      <c r="M14077" t="s">
        <v>26</v>
      </c>
      <c r="N14077">
        <v>1591</v>
      </c>
      <c r="O14077">
        <v>104680.52</v>
      </c>
      <c r="P14077">
        <v>54115.92</v>
      </c>
      <c r="Q14077">
        <v>-19375.68</v>
      </c>
    </row>
    <row r="14078" spans="2:17" hidden="1">
      <c r="B14078">
        <v>2016</v>
      </c>
      <c r="C14078">
        <v>2</v>
      </c>
      <c r="D14078" t="s">
        <v>867</v>
      </c>
      <c r="E14078" t="s">
        <v>868</v>
      </c>
      <c r="F14078" t="s">
        <v>906</v>
      </c>
      <c r="G14078" t="s">
        <v>907</v>
      </c>
      <c r="H14078" t="s">
        <v>153</v>
      </c>
      <c r="I14078" t="s">
        <v>21</v>
      </c>
      <c r="J14078" t="s">
        <v>31</v>
      </c>
      <c r="K14078" t="s">
        <v>908</v>
      </c>
      <c r="L14078" t="s">
        <v>24</v>
      </c>
      <c r="M14078" t="s">
        <v>27</v>
      </c>
      <c r="N14078">
        <v>641</v>
      </c>
      <c r="O14078">
        <v>107572.55</v>
      </c>
      <c r="P14078">
        <v>72523.69</v>
      </c>
      <c r="Q14078">
        <v>2168.46</v>
      </c>
    </row>
    <row r="14079" spans="2:17" hidden="1">
      <c r="B14079">
        <v>2016</v>
      </c>
      <c r="C14079">
        <v>2</v>
      </c>
      <c r="D14079" t="s">
        <v>867</v>
      </c>
      <c r="E14079" t="s">
        <v>868</v>
      </c>
      <c r="F14079" t="s">
        <v>909</v>
      </c>
      <c r="G14079" t="s">
        <v>910</v>
      </c>
      <c r="H14079" t="s">
        <v>121</v>
      </c>
      <c r="I14079" t="s">
        <v>1076</v>
      </c>
      <c r="J14079" t="s">
        <v>31</v>
      </c>
      <c r="K14079" t="s">
        <v>911</v>
      </c>
      <c r="L14079" t="s">
        <v>24</v>
      </c>
      <c r="M14079" t="s">
        <v>25</v>
      </c>
      <c r="N14079">
        <v>3898</v>
      </c>
      <c r="O14079">
        <v>46265.72</v>
      </c>
      <c r="P14079">
        <v>32854.89</v>
      </c>
      <c r="Q14079">
        <v>-6921.49</v>
      </c>
    </row>
    <row r="14080" spans="2:17" hidden="1">
      <c r="B14080">
        <v>2016</v>
      </c>
      <c r="C14080">
        <v>2</v>
      </c>
      <c r="D14080" t="s">
        <v>867</v>
      </c>
      <c r="E14080" t="s">
        <v>868</v>
      </c>
      <c r="F14080" t="s">
        <v>909</v>
      </c>
      <c r="G14080" t="s">
        <v>910</v>
      </c>
      <c r="H14080" t="s">
        <v>121</v>
      </c>
      <c r="I14080" t="s">
        <v>1076</v>
      </c>
      <c r="J14080" t="s">
        <v>31</v>
      </c>
      <c r="K14080" t="s">
        <v>911</v>
      </c>
      <c r="L14080" t="s">
        <v>24</v>
      </c>
      <c r="M14080" t="s">
        <v>26</v>
      </c>
      <c r="N14080">
        <v>6891</v>
      </c>
      <c r="O14080">
        <v>455480.34</v>
      </c>
      <c r="P14080">
        <v>262500.51</v>
      </c>
      <c r="Q14080">
        <v>-31466.84</v>
      </c>
    </row>
    <row r="14081" spans="2:17" hidden="1">
      <c r="B14081">
        <v>2016</v>
      </c>
      <c r="C14081">
        <v>2</v>
      </c>
      <c r="D14081" t="s">
        <v>867</v>
      </c>
      <c r="E14081" t="s">
        <v>868</v>
      </c>
      <c r="F14081" t="s">
        <v>909</v>
      </c>
      <c r="G14081" t="s">
        <v>910</v>
      </c>
      <c r="H14081" t="s">
        <v>121</v>
      </c>
      <c r="I14081" t="s">
        <v>1076</v>
      </c>
      <c r="J14081" t="s">
        <v>31</v>
      </c>
      <c r="K14081" t="s">
        <v>911</v>
      </c>
      <c r="L14081" t="s">
        <v>24</v>
      </c>
      <c r="M14081" t="s">
        <v>27</v>
      </c>
      <c r="N14081">
        <v>4128</v>
      </c>
      <c r="O14081">
        <v>703829.96</v>
      </c>
      <c r="P14081">
        <v>448889.48</v>
      </c>
      <c r="Q14081">
        <v>13002.93</v>
      </c>
    </row>
    <row r="14082" spans="2:17" hidden="1">
      <c r="B14082">
        <v>2016</v>
      </c>
      <c r="C14082">
        <v>2</v>
      </c>
      <c r="D14082" t="s">
        <v>867</v>
      </c>
      <c r="E14082" t="s">
        <v>868</v>
      </c>
      <c r="F14082" t="s">
        <v>912</v>
      </c>
      <c r="G14082" t="s">
        <v>913</v>
      </c>
      <c r="H14082" t="s">
        <v>153</v>
      </c>
      <c r="I14082" t="s">
        <v>21</v>
      </c>
      <c r="J14082" t="s">
        <v>31</v>
      </c>
      <c r="K14082" t="s">
        <v>914</v>
      </c>
      <c r="L14082" t="s">
        <v>24</v>
      </c>
      <c r="M14082" t="s">
        <v>25</v>
      </c>
      <c r="N14082">
        <v>486</v>
      </c>
      <c r="O14082">
        <v>3195.41</v>
      </c>
      <c r="P14082">
        <v>2562.35</v>
      </c>
      <c r="Q14082">
        <v>-1269.43</v>
      </c>
    </row>
    <row r="14083" spans="2:17" hidden="1">
      <c r="B14083">
        <v>2016</v>
      </c>
      <c r="C14083">
        <v>2</v>
      </c>
      <c r="D14083" t="s">
        <v>867</v>
      </c>
      <c r="E14083" t="s">
        <v>868</v>
      </c>
      <c r="F14083" t="s">
        <v>912</v>
      </c>
      <c r="G14083" t="s">
        <v>913</v>
      </c>
      <c r="H14083" t="s">
        <v>153</v>
      </c>
      <c r="I14083" t="s">
        <v>21</v>
      </c>
      <c r="J14083" t="s">
        <v>31</v>
      </c>
      <c r="K14083" t="s">
        <v>914</v>
      </c>
      <c r="L14083" t="s">
        <v>24</v>
      </c>
      <c r="M14083" t="s">
        <v>26</v>
      </c>
      <c r="N14083">
        <v>365</v>
      </c>
      <c r="O14083">
        <v>24078.47</v>
      </c>
      <c r="P14083">
        <v>12317.54</v>
      </c>
      <c r="Q14083">
        <v>-4455.8900000000003</v>
      </c>
    </row>
    <row r="14084" spans="2:17" hidden="1">
      <c r="B14084">
        <v>2016</v>
      </c>
      <c r="C14084">
        <v>2</v>
      </c>
      <c r="D14084" t="s">
        <v>867</v>
      </c>
      <c r="E14084" t="s">
        <v>868</v>
      </c>
      <c r="F14084" t="s">
        <v>912</v>
      </c>
      <c r="G14084" t="s">
        <v>913</v>
      </c>
      <c r="H14084" t="s">
        <v>153</v>
      </c>
      <c r="I14084" t="s">
        <v>21</v>
      </c>
      <c r="J14084" t="s">
        <v>31</v>
      </c>
      <c r="K14084" t="s">
        <v>914</v>
      </c>
      <c r="L14084" t="s">
        <v>24</v>
      </c>
      <c r="M14084" t="s">
        <v>27</v>
      </c>
      <c r="N14084">
        <v>158</v>
      </c>
      <c r="O14084">
        <v>29564.66</v>
      </c>
      <c r="P14084">
        <v>19899.32</v>
      </c>
      <c r="Q14084">
        <v>643.11</v>
      </c>
    </row>
    <row r="14085" spans="2:17" hidden="1">
      <c r="B14085">
        <v>2016</v>
      </c>
      <c r="C14085">
        <v>2</v>
      </c>
      <c r="D14085" t="s">
        <v>867</v>
      </c>
      <c r="E14085" t="s">
        <v>868</v>
      </c>
      <c r="F14085" t="s">
        <v>915</v>
      </c>
      <c r="G14085" t="s">
        <v>916</v>
      </c>
      <c r="H14085" t="s">
        <v>140</v>
      </c>
      <c r="I14085" t="s">
        <v>1076</v>
      </c>
      <c r="J14085" t="s">
        <v>31</v>
      </c>
      <c r="K14085" t="s">
        <v>917</v>
      </c>
      <c r="L14085" t="s">
        <v>24</v>
      </c>
      <c r="M14085" t="s">
        <v>25</v>
      </c>
      <c r="N14085">
        <v>324</v>
      </c>
      <c r="O14085">
        <v>2821.05</v>
      </c>
      <c r="P14085">
        <v>2204.56</v>
      </c>
      <c r="Q14085">
        <v>-411.12</v>
      </c>
    </row>
    <row r="14086" spans="2:17" hidden="1">
      <c r="B14086">
        <v>2016</v>
      </c>
      <c r="C14086">
        <v>2</v>
      </c>
      <c r="D14086" t="s">
        <v>867</v>
      </c>
      <c r="E14086" t="s">
        <v>868</v>
      </c>
      <c r="F14086" t="s">
        <v>915</v>
      </c>
      <c r="G14086" t="s">
        <v>916</v>
      </c>
      <c r="H14086" t="s">
        <v>140</v>
      </c>
      <c r="I14086" t="s">
        <v>1076</v>
      </c>
      <c r="J14086" t="s">
        <v>31</v>
      </c>
      <c r="K14086" t="s">
        <v>917</v>
      </c>
      <c r="L14086" t="s">
        <v>24</v>
      </c>
      <c r="M14086" t="s">
        <v>26</v>
      </c>
      <c r="N14086">
        <v>440</v>
      </c>
      <c r="O14086">
        <v>34588.910000000003</v>
      </c>
      <c r="P14086">
        <v>19252.48</v>
      </c>
      <c r="Q14086">
        <v>-2219.04</v>
      </c>
    </row>
    <row r="14087" spans="2:17" hidden="1">
      <c r="B14087">
        <v>2016</v>
      </c>
      <c r="C14087">
        <v>2</v>
      </c>
      <c r="D14087" t="s">
        <v>867</v>
      </c>
      <c r="E14087" t="s">
        <v>868</v>
      </c>
      <c r="F14087" t="s">
        <v>915</v>
      </c>
      <c r="G14087" t="s">
        <v>916</v>
      </c>
      <c r="H14087" t="s">
        <v>140</v>
      </c>
      <c r="I14087" t="s">
        <v>1076</v>
      </c>
      <c r="J14087" t="s">
        <v>31</v>
      </c>
      <c r="K14087" t="s">
        <v>917</v>
      </c>
      <c r="L14087" t="s">
        <v>24</v>
      </c>
      <c r="M14087" t="s">
        <v>27</v>
      </c>
      <c r="N14087">
        <v>547</v>
      </c>
      <c r="O14087">
        <v>206932.9</v>
      </c>
      <c r="P14087">
        <v>129758.63</v>
      </c>
      <c r="Q14087">
        <v>3736.12</v>
      </c>
    </row>
    <row r="14088" spans="2:17" hidden="1">
      <c r="B14088">
        <v>2016</v>
      </c>
      <c r="C14088">
        <v>2</v>
      </c>
      <c r="D14088" t="s">
        <v>867</v>
      </c>
      <c r="E14088" t="s">
        <v>868</v>
      </c>
      <c r="F14088" t="s">
        <v>918</v>
      </c>
      <c r="G14088" t="s">
        <v>919</v>
      </c>
      <c r="H14088" t="s">
        <v>121</v>
      </c>
      <c r="I14088" t="s">
        <v>1076</v>
      </c>
      <c r="J14088" t="s">
        <v>31</v>
      </c>
      <c r="K14088" t="s">
        <v>911</v>
      </c>
      <c r="L14088" t="s">
        <v>24</v>
      </c>
      <c r="M14088" t="s">
        <v>25</v>
      </c>
      <c r="N14088">
        <v>639</v>
      </c>
      <c r="O14088">
        <v>7197.74</v>
      </c>
      <c r="P14088">
        <v>5223.4799999999996</v>
      </c>
      <c r="Q14088">
        <v>-1082.6300000000001</v>
      </c>
    </row>
    <row r="14089" spans="2:17" hidden="1">
      <c r="B14089">
        <v>2016</v>
      </c>
      <c r="C14089">
        <v>2</v>
      </c>
      <c r="D14089" t="s">
        <v>867</v>
      </c>
      <c r="E14089" t="s">
        <v>868</v>
      </c>
      <c r="F14089" t="s">
        <v>918</v>
      </c>
      <c r="G14089" t="s">
        <v>919</v>
      </c>
      <c r="H14089" t="s">
        <v>121</v>
      </c>
      <c r="I14089" t="s">
        <v>1076</v>
      </c>
      <c r="J14089" t="s">
        <v>31</v>
      </c>
      <c r="K14089" t="s">
        <v>911</v>
      </c>
      <c r="L14089" t="s">
        <v>24</v>
      </c>
      <c r="M14089" t="s">
        <v>26</v>
      </c>
      <c r="N14089">
        <v>1030</v>
      </c>
      <c r="O14089">
        <v>69007.81</v>
      </c>
      <c r="P14089">
        <v>40021.46</v>
      </c>
      <c r="Q14089">
        <v>-4690.32</v>
      </c>
    </row>
    <row r="14090" spans="2:17" hidden="1">
      <c r="B14090">
        <v>2016</v>
      </c>
      <c r="C14090">
        <v>2</v>
      </c>
      <c r="D14090" t="s">
        <v>867</v>
      </c>
      <c r="E14090" t="s">
        <v>868</v>
      </c>
      <c r="F14090" t="s">
        <v>918</v>
      </c>
      <c r="G14090" t="s">
        <v>919</v>
      </c>
      <c r="H14090" t="s">
        <v>121</v>
      </c>
      <c r="I14090" t="s">
        <v>1076</v>
      </c>
      <c r="J14090" t="s">
        <v>31</v>
      </c>
      <c r="K14090" t="s">
        <v>911</v>
      </c>
      <c r="L14090" t="s">
        <v>24</v>
      </c>
      <c r="M14090" t="s">
        <v>27</v>
      </c>
      <c r="N14090">
        <v>557</v>
      </c>
      <c r="O14090">
        <v>85683.41</v>
      </c>
      <c r="P14090">
        <v>54884.01</v>
      </c>
      <c r="Q14090">
        <v>1598.35</v>
      </c>
    </row>
    <row r="14091" spans="2:17" hidden="1">
      <c r="B14091">
        <v>2016</v>
      </c>
      <c r="C14091">
        <v>2</v>
      </c>
      <c r="D14091" t="s">
        <v>867</v>
      </c>
      <c r="E14091" t="s">
        <v>868</v>
      </c>
      <c r="F14091" t="s">
        <v>920</v>
      </c>
      <c r="G14091" t="s">
        <v>921</v>
      </c>
      <c r="H14091" t="s">
        <v>121</v>
      </c>
      <c r="I14091" t="s">
        <v>1076</v>
      </c>
      <c r="J14091" t="s">
        <v>31</v>
      </c>
      <c r="K14091" t="s">
        <v>922</v>
      </c>
      <c r="L14091" t="s">
        <v>24</v>
      </c>
      <c r="M14091" t="s">
        <v>25</v>
      </c>
      <c r="N14091">
        <v>905</v>
      </c>
      <c r="O14091">
        <v>9075.39</v>
      </c>
      <c r="P14091">
        <v>7482.26</v>
      </c>
      <c r="Q14091">
        <v>-1329.21</v>
      </c>
    </row>
    <row r="14092" spans="2:17" hidden="1">
      <c r="B14092">
        <v>2016</v>
      </c>
      <c r="C14092">
        <v>2</v>
      </c>
      <c r="D14092" t="s">
        <v>867</v>
      </c>
      <c r="E14092" t="s">
        <v>868</v>
      </c>
      <c r="F14092" t="s">
        <v>920</v>
      </c>
      <c r="G14092" t="s">
        <v>921</v>
      </c>
      <c r="H14092" t="s">
        <v>121</v>
      </c>
      <c r="I14092" t="s">
        <v>1076</v>
      </c>
      <c r="J14092" t="s">
        <v>31</v>
      </c>
      <c r="K14092" t="s">
        <v>922</v>
      </c>
      <c r="L14092" t="s">
        <v>24</v>
      </c>
      <c r="M14092" t="s">
        <v>26</v>
      </c>
      <c r="N14092">
        <v>996</v>
      </c>
      <c r="O14092">
        <v>62273.9</v>
      </c>
      <c r="P14092">
        <v>35306.449999999997</v>
      </c>
      <c r="Q14092">
        <v>-4395.88</v>
      </c>
    </row>
    <row r="14093" spans="2:17" hidden="1">
      <c r="B14093">
        <v>2016</v>
      </c>
      <c r="C14093">
        <v>2</v>
      </c>
      <c r="D14093" t="s">
        <v>867</v>
      </c>
      <c r="E14093" t="s">
        <v>868</v>
      </c>
      <c r="F14093" t="s">
        <v>920</v>
      </c>
      <c r="G14093" t="s">
        <v>921</v>
      </c>
      <c r="H14093" t="s">
        <v>121</v>
      </c>
      <c r="I14093" t="s">
        <v>1076</v>
      </c>
      <c r="J14093" t="s">
        <v>31</v>
      </c>
      <c r="K14093" t="s">
        <v>922</v>
      </c>
      <c r="L14093" t="s">
        <v>24</v>
      </c>
      <c r="M14093" t="s">
        <v>27</v>
      </c>
      <c r="N14093">
        <v>543</v>
      </c>
      <c r="O14093">
        <v>96631.67</v>
      </c>
      <c r="P14093">
        <v>60052.19</v>
      </c>
      <c r="Q14093">
        <v>1749.63</v>
      </c>
    </row>
    <row r="14094" spans="2:17" hidden="1">
      <c r="B14094">
        <v>2016</v>
      </c>
      <c r="C14094">
        <v>2</v>
      </c>
      <c r="D14094" t="s">
        <v>867</v>
      </c>
      <c r="E14094" t="s">
        <v>868</v>
      </c>
      <c r="F14094" t="s">
        <v>923</v>
      </c>
      <c r="G14094" t="s">
        <v>924</v>
      </c>
      <c r="H14094" t="s">
        <v>153</v>
      </c>
      <c r="I14094" t="s">
        <v>21</v>
      </c>
      <c r="J14094" t="s">
        <v>31</v>
      </c>
      <c r="K14094" t="s">
        <v>925</v>
      </c>
      <c r="L14094" t="s">
        <v>24</v>
      </c>
      <c r="M14094" t="s">
        <v>25</v>
      </c>
      <c r="N14094">
        <v>2323</v>
      </c>
      <c r="O14094">
        <v>27994.91</v>
      </c>
      <c r="P14094">
        <v>15270.06</v>
      </c>
      <c r="Q14094">
        <v>-11108.68</v>
      </c>
    </row>
    <row r="14095" spans="2:17" hidden="1">
      <c r="B14095">
        <v>2016</v>
      </c>
      <c r="C14095">
        <v>2</v>
      </c>
      <c r="D14095" t="s">
        <v>867</v>
      </c>
      <c r="E14095" t="s">
        <v>868</v>
      </c>
      <c r="F14095" t="s">
        <v>923</v>
      </c>
      <c r="G14095" t="s">
        <v>924</v>
      </c>
      <c r="H14095" t="s">
        <v>153</v>
      </c>
      <c r="I14095" t="s">
        <v>21</v>
      </c>
      <c r="J14095" t="s">
        <v>31</v>
      </c>
      <c r="K14095" t="s">
        <v>925</v>
      </c>
      <c r="L14095" t="s">
        <v>24</v>
      </c>
      <c r="M14095" t="s">
        <v>26</v>
      </c>
      <c r="N14095">
        <v>750</v>
      </c>
      <c r="O14095">
        <v>37166.67</v>
      </c>
      <c r="P14095">
        <v>18114</v>
      </c>
      <c r="Q14095">
        <v>-8926.61</v>
      </c>
    </row>
    <row r="14096" spans="2:17" hidden="1">
      <c r="B14096">
        <v>2016</v>
      </c>
      <c r="C14096">
        <v>2</v>
      </c>
      <c r="D14096" t="s">
        <v>867</v>
      </c>
      <c r="E14096" t="s">
        <v>868</v>
      </c>
      <c r="F14096" t="s">
        <v>923</v>
      </c>
      <c r="G14096" t="s">
        <v>924</v>
      </c>
      <c r="H14096" t="s">
        <v>153</v>
      </c>
      <c r="I14096" t="s">
        <v>21</v>
      </c>
      <c r="J14096" t="s">
        <v>31</v>
      </c>
      <c r="K14096" t="s">
        <v>925</v>
      </c>
      <c r="L14096" t="s">
        <v>24</v>
      </c>
      <c r="M14096" t="s">
        <v>27</v>
      </c>
      <c r="N14096">
        <v>72</v>
      </c>
      <c r="O14096">
        <v>13510.67</v>
      </c>
      <c r="P14096">
        <v>9075.9500000000007</v>
      </c>
      <c r="Q14096">
        <v>272.91000000000003</v>
      </c>
    </row>
    <row r="14097" spans="2:17" hidden="1">
      <c r="B14097">
        <v>2016</v>
      </c>
      <c r="C14097">
        <v>2</v>
      </c>
      <c r="D14097" t="s">
        <v>867</v>
      </c>
      <c r="E14097" t="s">
        <v>868</v>
      </c>
      <c r="F14097" t="s">
        <v>926</v>
      </c>
      <c r="G14097" t="s">
        <v>927</v>
      </c>
      <c r="H14097" t="s">
        <v>30</v>
      </c>
      <c r="I14097" t="s">
        <v>21</v>
      </c>
      <c r="J14097" t="s">
        <v>31</v>
      </c>
      <c r="K14097" t="s">
        <v>928</v>
      </c>
      <c r="L14097" t="s">
        <v>24</v>
      </c>
      <c r="M14097" t="s">
        <v>25</v>
      </c>
      <c r="N14097">
        <v>1057</v>
      </c>
      <c r="O14097">
        <v>10226.74</v>
      </c>
      <c r="P14097">
        <v>8695.36</v>
      </c>
      <c r="Q14097">
        <v>-5211.6099999999997</v>
      </c>
    </row>
    <row r="14098" spans="2:17" hidden="1">
      <c r="B14098">
        <v>2016</v>
      </c>
      <c r="C14098">
        <v>2</v>
      </c>
      <c r="D14098" t="s">
        <v>867</v>
      </c>
      <c r="E14098" t="s">
        <v>868</v>
      </c>
      <c r="F14098" t="s">
        <v>926</v>
      </c>
      <c r="G14098" t="s">
        <v>927</v>
      </c>
      <c r="H14098" t="s">
        <v>30</v>
      </c>
      <c r="I14098" t="s">
        <v>21</v>
      </c>
      <c r="J14098" t="s">
        <v>31</v>
      </c>
      <c r="K14098" t="s">
        <v>928</v>
      </c>
      <c r="L14098" t="s">
        <v>24</v>
      </c>
      <c r="M14098" t="s">
        <v>26</v>
      </c>
      <c r="N14098">
        <v>1615</v>
      </c>
      <c r="O14098">
        <v>105479.51</v>
      </c>
      <c r="P14098">
        <v>70761.78</v>
      </c>
      <c r="Q14098">
        <v>-24726.93</v>
      </c>
    </row>
    <row r="14099" spans="2:17" hidden="1">
      <c r="B14099">
        <v>2016</v>
      </c>
      <c r="C14099">
        <v>2</v>
      </c>
      <c r="D14099" t="s">
        <v>867</v>
      </c>
      <c r="E14099" t="s">
        <v>868</v>
      </c>
      <c r="F14099" t="s">
        <v>926</v>
      </c>
      <c r="G14099" t="s">
        <v>927</v>
      </c>
      <c r="H14099" t="s">
        <v>30</v>
      </c>
      <c r="I14099" t="s">
        <v>21</v>
      </c>
      <c r="J14099" t="s">
        <v>31</v>
      </c>
      <c r="K14099" t="s">
        <v>928</v>
      </c>
      <c r="L14099" t="s">
        <v>24</v>
      </c>
      <c r="M14099" t="s">
        <v>27</v>
      </c>
      <c r="N14099">
        <v>506</v>
      </c>
      <c r="O14099">
        <v>81235</v>
      </c>
      <c r="P14099">
        <v>71125.649999999994</v>
      </c>
      <c r="Q14099">
        <v>2148.92</v>
      </c>
    </row>
    <row r="14100" spans="2:17" hidden="1">
      <c r="B14100">
        <v>2016</v>
      </c>
      <c r="C14100">
        <v>2</v>
      </c>
      <c r="D14100" t="s">
        <v>867</v>
      </c>
      <c r="E14100" t="s">
        <v>868</v>
      </c>
      <c r="F14100" t="s">
        <v>929</v>
      </c>
      <c r="G14100" t="s">
        <v>930</v>
      </c>
      <c r="H14100" t="s">
        <v>30</v>
      </c>
      <c r="I14100" t="s">
        <v>21</v>
      </c>
      <c r="J14100" t="s">
        <v>31</v>
      </c>
      <c r="K14100" t="s">
        <v>931</v>
      </c>
      <c r="L14100" t="s">
        <v>24</v>
      </c>
      <c r="M14100" t="s">
        <v>25</v>
      </c>
      <c r="N14100">
        <v>58</v>
      </c>
      <c r="O14100">
        <v>539.29999999999995</v>
      </c>
      <c r="P14100">
        <v>470.92</v>
      </c>
      <c r="Q14100">
        <v>-275.31</v>
      </c>
    </row>
    <row r="14101" spans="2:17" hidden="1">
      <c r="B14101">
        <v>2016</v>
      </c>
      <c r="C14101">
        <v>2</v>
      </c>
      <c r="D14101" t="s">
        <v>867</v>
      </c>
      <c r="E14101" t="s">
        <v>868</v>
      </c>
      <c r="F14101" t="s">
        <v>929</v>
      </c>
      <c r="G14101" t="s">
        <v>930</v>
      </c>
      <c r="H14101" t="s">
        <v>30</v>
      </c>
      <c r="I14101" t="s">
        <v>21</v>
      </c>
      <c r="J14101" t="s">
        <v>31</v>
      </c>
      <c r="K14101" t="s">
        <v>931</v>
      </c>
      <c r="L14101" t="s">
        <v>24</v>
      </c>
      <c r="M14101" t="s">
        <v>26</v>
      </c>
      <c r="N14101">
        <v>26</v>
      </c>
      <c r="O14101">
        <v>1662</v>
      </c>
      <c r="P14101">
        <v>1105.8499999999999</v>
      </c>
      <c r="Q14101">
        <v>-398.1</v>
      </c>
    </row>
    <row r="14102" spans="2:17" hidden="1">
      <c r="B14102">
        <v>2016</v>
      </c>
      <c r="C14102">
        <v>2</v>
      </c>
      <c r="D14102" t="s">
        <v>867</v>
      </c>
      <c r="E14102" t="s">
        <v>868</v>
      </c>
      <c r="F14102" t="s">
        <v>929</v>
      </c>
      <c r="G14102" t="s">
        <v>930</v>
      </c>
      <c r="H14102" t="s">
        <v>30</v>
      </c>
      <c r="I14102" t="s">
        <v>21</v>
      </c>
      <c r="J14102" t="s">
        <v>31</v>
      </c>
      <c r="K14102" t="s">
        <v>931</v>
      </c>
      <c r="L14102" t="s">
        <v>24</v>
      </c>
      <c r="M14102" t="s">
        <v>27</v>
      </c>
      <c r="N14102">
        <v>9</v>
      </c>
      <c r="O14102">
        <v>1922.17</v>
      </c>
      <c r="P14102">
        <v>1678.53</v>
      </c>
      <c r="Q14102">
        <v>48.92</v>
      </c>
    </row>
    <row r="14103" spans="2:17" hidden="1">
      <c r="B14103">
        <v>2016</v>
      </c>
      <c r="C14103">
        <v>2</v>
      </c>
      <c r="D14103" t="s">
        <v>932</v>
      </c>
      <c r="E14103" t="s">
        <v>933</v>
      </c>
      <c r="F14103" t="s">
        <v>934</v>
      </c>
      <c r="G14103" t="s">
        <v>935</v>
      </c>
      <c r="H14103" t="s">
        <v>153</v>
      </c>
      <c r="I14103" t="s">
        <v>21</v>
      </c>
      <c r="J14103" t="s">
        <v>31</v>
      </c>
      <c r="K14103" t="s">
        <v>936</v>
      </c>
      <c r="L14103" t="s">
        <v>24</v>
      </c>
      <c r="M14103" t="s">
        <v>25</v>
      </c>
      <c r="N14103">
        <v>1410</v>
      </c>
      <c r="O14103">
        <v>28161</v>
      </c>
      <c r="P14103">
        <v>15850.54</v>
      </c>
      <c r="Q14103">
        <v>-17236.939999999999</v>
      </c>
    </row>
    <row r="14104" spans="2:17" hidden="1">
      <c r="B14104">
        <v>2016</v>
      </c>
      <c r="C14104">
        <v>2</v>
      </c>
      <c r="D14104" t="s">
        <v>932</v>
      </c>
      <c r="E14104" t="s">
        <v>933</v>
      </c>
      <c r="F14104" t="s">
        <v>934</v>
      </c>
      <c r="G14104" t="s">
        <v>935</v>
      </c>
      <c r="H14104" t="s">
        <v>153</v>
      </c>
      <c r="I14104" t="s">
        <v>21</v>
      </c>
      <c r="J14104" t="s">
        <v>31</v>
      </c>
      <c r="K14104" t="s">
        <v>936</v>
      </c>
      <c r="L14104" t="s">
        <v>24</v>
      </c>
      <c r="M14104" t="s">
        <v>26</v>
      </c>
      <c r="N14104">
        <v>12296</v>
      </c>
      <c r="O14104">
        <v>732270</v>
      </c>
      <c r="P14104">
        <v>543182.76</v>
      </c>
      <c r="Q14104">
        <v>-225754.56</v>
      </c>
    </row>
    <row r="14105" spans="2:17" hidden="1">
      <c r="B14105">
        <v>2016</v>
      </c>
      <c r="C14105">
        <v>2</v>
      </c>
      <c r="D14105" t="s">
        <v>932</v>
      </c>
      <c r="E14105" t="s">
        <v>933</v>
      </c>
      <c r="F14105" t="s">
        <v>934</v>
      </c>
      <c r="G14105" t="s">
        <v>935</v>
      </c>
      <c r="H14105" t="s">
        <v>153</v>
      </c>
      <c r="I14105" t="s">
        <v>21</v>
      </c>
      <c r="J14105" t="s">
        <v>31</v>
      </c>
      <c r="K14105" t="s">
        <v>936</v>
      </c>
      <c r="L14105" t="s">
        <v>24</v>
      </c>
      <c r="M14105" t="s">
        <v>27</v>
      </c>
      <c r="N14105">
        <v>1416</v>
      </c>
      <c r="O14105">
        <v>143782</v>
      </c>
      <c r="P14105">
        <v>151662.62</v>
      </c>
      <c r="Q14105">
        <v>4412.58</v>
      </c>
    </row>
    <row r="14106" spans="2:17" hidden="1">
      <c r="B14106">
        <v>2016</v>
      </c>
      <c r="C14106">
        <v>2</v>
      </c>
      <c r="D14106" t="s">
        <v>932</v>
      </c>
      <c r="E14106" t="s">
        <v>933</v>
      </c>
      <c r="F14106" t="s">
        <v>937</v>
      </c>
      <c r="G14106" t="s">
        <v>938</v>
      </c>
      <c r="H14106" t="s">
        <v>30</v>
      </c>
      <c r="I14106" t="s">
        <v>21</v>
      </c>
      <c r="J14106" t="s">
        <v>31</v>
      </c>
      <c r="K14106" t="s">
        <v>939</v>
      </c>
      <c r="L14106" t="s">
        <v>24</v>
      </c>
      <c r="M14106" t="s">
        <v>25</v>
      </c>
      <c r="N14106">
        <v>2807</v>
      </c>
      <c r="O14106">
        <v>56752</v>
      </c>
      <c r="P14106">
        <v>43085.48</v>
      </c>
      <c r="Q14106">
        <v>-45756.9</v>
      </c>
    </row>
    <row r="14107" spans="2:17" hidden="1">
      <c r="B14107">
        <v>2016</v>
      </c>
      <c r="C14107">
        <v>2</v>
      </c>
      <c r="D14107" t="s">
        <v>932</v>
      </c>
      <c r="E14107" t="s">
        <v>933</v>
      </c>
      <c r="F14107" t="s">
        <v>937</v>
      </c>
      <c r="G14107" t="s">
        <v>938</v>
      </c>
      <c r="H14107" t="s">
        <v>30</v>
      </c>
      <c r="I14107" t="s">
        <v>21</v>
      </c>
      <c r="J14107" t="s">
        <v>31</v>
      </c>
      <c r="K14107" t="s">
        <v>939</v>
      </c>
      <c r="L14107" t="s">
        <v>24</v>
      </c>
      <c r="M14107" t="s">
        <v>26</v>
      </c>
      <c r="N14107">
        <v>1468</v>
      </c>
      <c r="O14107">
        <v>49673</v>
      </c>
      <c r="P14107">
        <v>36962.589999999997</v>
      </c>
      <c r="Q14107">
        <v>-35510.92</v>
      </c>
    </row>
    <row r="14108" spans="2:17" hidden="1">
      <c r="B14108">
        <v>2016</v>
      </c>
      <c r="C14108">
        <v>2</v>
      </c>
      <c r="D14108" t="s">
        <v>940</v>
      </c>
      <c r="E14108" t="s">
        <v>941</v>
      </c>
      <c r="F14108" t="s">
        <v>942</v>
      </c>
      <c r="G14108" t="s">
        <v>943</v>
      </c>
      <c r="H14108" t="s">
        <v>140</v>
      </c>
      <c r="I14108" t="s">
        <v>1076</v>
      </c>
      <c r="J14108" t="s">
        <v>31</v>
      </c>
      <c r="K14108" t="s">
        <v>944</v>
      </c>
      <c r="L14108" t="s">
        <v>24</v>
      </c>
      <c r="M14108" t="s">
        <v>25</v>
      </c>
      <c r="N14108">
        <v>15336</v>
      </c>
      <c r="O14108">
        <v>170253</v>
      </c>
      <c r="P14108">
        <v>124309.39</v>
      </c>
      <c r="Q14108">
        <v>-25640.79</v>
      </c>
    </row>
    <row r="14109" spans="2:17" hidden="1">
      <c r="B14109">
        <v>2016</v>
      </c>
      <c r="C14109">
        <v>2</v>
      </c>
      <c r="D14109" t="s">
        <v>940</v>
      </c>
      <c r="E14109" t="s">
        <v>941</v>
      </c>
      <c r="F14109" t="s">
        <v>942</v>
      </c>
      <c r="G14109" t="s">
        <v>943</v>
      </c>
      <c r="H14109" t="s">
        <v>140</v>
      </c>
      <c r="I14109" t="s">
        <v>1076</v>
      </c>
      <c r="J14109" t="s">
        <v>31</v>
      </c>
      <c r="K14109" t="s">
        <v>944</v>
      </c>
      <c r="L14109" t="s">
        <v>24</v>
      </c>
      <c r="M14109" t="s">
        <v>26</v>
      </c>
      <c r="N14109">
        <v>20581</v>
      </c>
      <c r="O14109">
        <v>1327210</v>
      </c>
      <c r="P14109">
        <v>770023.32</v>
      </c>
      <c r="Q14109">
        <v>-93040.13</v>
      </c>
    </row>
    <row r="14110" spans="2:17" hidden="1">
      <c r="B14110">
        <v>2016</v>
      </c>
      <c r="C14110">
        <v>2</v>
      </c>
      <c r="D14110" t="s">
        <v>940</v>
      </c>
      <c r="E14110" t="s">
        <v>941</v>
      </c>
      <c r="F14110" t="s">
        <v>942</v>
      </c>
      <c r="G14110" t="s">
        <v>943</v>
      </c>
      <c r="H14110" t="s">
        <v>140</v>
      </c>
      <c r="I14110" t="s">
        <v>1076</v>
      </c>
      <c r="J14110" t="s">
        <v>31</v>
      </c>
      <c r="K14110" t="s">
        <v>944</v>
      </c>
      <c r="L14110" t="s">
        <v>24</v>
      </c>
      <c r="M14110" t="s">
        <v>27</v>
      </c>
      <c r="N14110">
        <v>24544</v>
      </c>
      <c r="O14110">
        <v>5565272</v>
      </c>
      <c r="P14110">
        <v>3531305.25</v>
      </c>
      <c r="Q14110">
        <v>102940.91</v>
      </c>
    </row>
    <row r="14111" spans="2:17" hidden="1">
      <c r="B14111">
        <v>2016</v>
      </c>
      <c r="C14111">
        <v>2</v>
      </c>
      <c r="D14111" t="s">
        <v>940</v>
      </c>
      <c r="E14111" t="s">
        <v>941</v>
      </c>
      <c r="F14111" t="s">
        <v>945</v>
      </c>
      <c r="G14111" t="s">
        <v>946</v>
      </c>
      <c r="H14111" t="s">
        <v>140</v>
      </c>
      <c r="I14111" t="s">
        <v>1076</v>
      </c>
      <c r="J14111" t="s">
        <v>22</v>
      </c>
      <c r="K14111" t="s">
        <v>947</v>
      </c>
      <c r="L14111" t="s">
        <v>24</v>
      </c>
      <c r="M14111" t="s">
        <v>25</v>
      </c>
      <c r="N14111">
        <v>403</v>
      </c>
      <c r="O14111">
        <v>4384</v>
      </c>
      <c r="P14111">
        <v>2126.84</v>
      </c>
      <c r="Q14111">
        <v>-881.32</v>
      </c>
    </row>
    <row r="14112" spans="2:17" hidden="1">
      <c r="B14112">
        <v>2016</v>
      </c>
      <c r="C14112">
        <v>2</v>
      </c>
      <c r="D14112" t="s">
        <v>940</v>
      </c>
      <c r="E14112" t="s">
        <v>941</v>
      </c>
      <c r="F14112" t="s">
        <v>945</v>
      </c>
      <c r="G14112" t="s">
        <v>946</v>
      </c>
      <c r="H14112" t="s">
        <v>140</v>
      </c>
      <c r="I14112" t="s">
        <v>1076</v>
      </c>
      <c r="J14112" t="s">
        <v>22</v>
      </c>
      <c r="K14112" t="s">
        <v>947</v>
      </c>
      <c r="L14112" t="s">
        <v>24</v>
      </c>
      <c r="M14112" t="s">
        <v>26</v>
      </c>
      <c r="N14112">
        <v>607</v>
      </c>
      <c r="O14112">
        <v>39444</v>
      </c>
      <c r="P14112">
        <v>14066.06</v>
      </c>
      <c r="Q14112">
        <v>-3668.05</v>
      </c>
    </row>
    <row r="14113" spans="2:17" hidden="1">
      <c r="B14113">
        <v>2016</v>
      </c>
      <c r="C14113">
        <v>2</v>
      </c>
      <c r="D14113" t="s">
        <v>940</v>
      </c>
      <c r="E14113" t="s">
        <v>941</v>
      </c>
      <c r="F14113" t="s">
        <v>945</v>
      </c>
      <c r="G14113" t="s">
        <v>946</v>
      </c>
      <c r="H14113" t="s">
        <v>140</v>
      </c>
      <c r="I14113" t="s">
        <v>1076</v>
      </c>
      <c r="J14113" t="s">
        <v>22</v>
      </c>
      <c r="K14113" t="s">
        <v>947</v>
      </c>
      <c r="L14113" t="s">
        <v>24</v>
      </c>
      <c r="M14113" t="s">
        <v>27</v>
      </c>
      <c r="N14113">
        <v>743</v>
      </c>
      <c r="O14113">
        <v>183924</v>
      </c>
      <c r="P14113">
        <v>76143.73</v>
      </c>
      <c r="Q14113">
        <v>-107.98</v>
      </c>
    </row>
    <row r="14114" spans="2:17" hidden="1">
      <c r="B14114">
        <v>2016</v>
      </c>
      <c r="C14114">
        <v>2</v>
      </c>
      <c r="D14114" t="s">
        <v>940</v>
      </c>
      <c r="E14114" t="s">
        <v>941</v>
      </c>
      <c r="F14114" t="s">
        <v>948</v>
      </c>
      <c r="G14114" t="s">
        <v>949</v>
      </c>
      <c r="H14114" t="s">
        <v>121</v>
      </c>
      <c r="I14114" t="s">
        <v>1076</v>
      </c>
      <c r="J14114" t="s">
        <v>31</v>
      </c>
      <c r="K14114" t="s">
        <v>950</v>
      </c>
      <c r="L14114" t="s">
        <v>24</v>
      </c>
      <c r="M14114" t="s">
        <v>25</v>
      </c>
      <c r="N14114">
        <v>559</v>
      </c>
      <c r="O14114">
        <v>6111</v>
      </c>
      <c r="P14114">
        <v>4698.24</v>
      </c>
      <c r="Q14114">
        <v>-973.01</v>
      </c>
    </row>
    <row r="14115" spans="2:17" hidden="1">
      <c r="B14115">
        <v>2016</v>
      </c>
      <c r="C14115">
        <v>2</v>
      </c>
      <c r="D14115" t="s">
        <v>940</v>
      </c>
      <c r="E14115" t="s">
        <v>941</v>
      </c>
      <c r="F14115" t="s">
        <v>948</v>
      </c>
      <c r="G14115" t="s">
        <v>949</v>
      </c>
      <c r="H14115" t="s">
        <v>121</v>
      </c>
      <c r="I14115" t="s">
        <v>1076</v>
      </c>
      <c r="J14115" t="s">
        <v>31</v>
      </c>
      <c r="K14115" t="s">
        <v>950</v>
      </c>
      <c r="L14115" t="s">
        <v>24</v>
      </c>
      <c r="M14115" t="s">
        <v>26</v>
      </c>
      <c r="N14115">
        <v>465</v>
      </c>
      <c r="O14115">
        <v>28846</v>
      </c>
      <c r="P14115">
        <v>17632.36</v>
      </c>
      <c r="Q14115">
        <v>-2222.6999999999998</v>
      </c>
    </row>
    <row r="14116" spans="2:17" hidden="1">
      <c r="B14116">
        <v>2016</v>
      </c>
      <c r="C14116">
        <v>2</v>
      </c>
      <c r="D14116" t="s">
        <v>940</v>
      </c>
      <c r="E14116" t="s">
        <v>941</v>
      </c>
      <c r="F14116" t="s">
        <v>948</v>
      </c>
      <c r="G14116" t="s">
        <v>949</v>
      </c>
      <c r="H14116" t="s">
        <v>121</v>
      </c>
      <c r="I14116" t="s">
        <v>1076</v>
      </c>
      <c r="J14116" t="s">
        <v>31</v>
      </c>
      <c r="K14116" t="s">
        <v>950</v>
      </c>
      <c r="L14116" t="s">
        <v>24</v>
      </c>
      <c r="M14116" t="s">
        <v>27</v>
      </c>
      <c r="N14116">
        <v>309</v>
      </c>
      <c r="O14116">
        <v>105186</v>
      </c>
      <c r="P14116">
        <v>69767.789999999994</v>
      </c>
      <c r="Q14116">
        <v>1771.18</v>
      </c>
    </row>
    <row r="14117" spans="2:17" hidden="1">
      <c r="B14117">
        <v>2016</v>
      </c>
      <c r="C14117">
        <v>2</v>
      </c>
      <c r="D14117" t="s">
        <v>940</v>
      </c>
      <c r="E14117" t="s">
        <v>941</v>
      </c>
      <c r="F14117" t="s">
        <v>951</v>
      </c>
      <c r="G14117" t="s">
        <v>952</v>
      </c>
      <c r="H14117" t="s">
        <v>121</v>
      </c>
      <c r="I14117" t="s">
        <v>1076</v>
      </c>
      <c r="J14117" t="s">
        <v>31</v>
      </c>
      <c r="K14117" t="s">
        <v>953</v>
      </c>
      <c r="L14117" t="s">
        <v>24</v>
      </c>
      <c r="M14117" t="s">
        <v>25</v>
      </c>
      <c r="N14117">
        <v>1542</v>
      </c>
      <c r="O14117">
        <v>17106</v>
      </c>
      <c r="P14117">
        <v>12721.64</v>
      </c>
      <c r="Q14117">
        <v>-2605.08</v>
      </c>
    </row>
    <row r="14118" spans="2:17" hidden="1">
      <c r="B14118">
        <v>2016</v>
      </c>
      <c r="C14118">
        <v>2</v>
      </c>
      <c r="D14118" t="s">
        <v>940</v>
      </c>
      <c r="E14118" t="s">
        <v>941</v>
      </c>
      <c r="F14118" t="s">
        <v>951</v>
      </c>
      <c r="G14118" t="s">
        <v>952</v>
      </c>
      <c r="H14118" t="s">
        <v>121</v>
      </c>
      <c r="I14118" t="s">
        <v>1076</v>
      </c>
      <c r="J14118" t="s">
        <v>31</v>
      </c>
      <c r="K14118" t="s">
        <v>953</v>
      </c>
      <c r="L14118" t="s">
        <v>24</v>
      </c>
      <c r="M14118" t="s">
        <v>26</v>
      </c>
      <c r="N14118">
        <v>1455</v>
      </c>
      <c r="O14118">
        <v>90257</v>
      </c>
      <c r="P14118">
        <v>52973.11</v>
      </c>
      <c r="Q14118">
        <v>-6649.35</v>
      </c>
    </row>
    <row r="14119" spans="2:17" hidden="1">
      <c r="B14119">
        <v>2016</v>
      </c>
      <c r="C14119">
        <v>2</v>
      </c>
      <c r="D14119" t="s">
        <v>940</v>
      </c>
      <c r="E14119" t="s">
        <v>941</v>
      </c>
      <c r="F14119" t="s">
        <v>951</v>
      </c>
      <c r="G14119" t="s">
        <v>952</v>
      </c>
      <c r="H14119" t="s">
        <v>121</v>
      </c>
      <c r="I14119" t="s">
        <v>1076</v>
      </c>
      <c r="J14119" t="s">
        <v>31</v>
      </c>
      <c r="K14119" t="s">
        <v>953</v>
      </c>
      <c r="L14119" t="s">
        <v>24</v>
      </c>
      <c r="M14119" t="s">
        <v>27</v>
      </c>
      <c r="N14119">
        <v>1072</v>
      </c>
      <c r="O14119">
        <v>244121</v>
      </c>
      <c r="P14119">
        <v>156695.9</v>
      </c>
      <c r="Q14119">
        <v>4543.6499999999996</v>
      </c>
    </row>
    <row r="14120" spans="2:17" hidden="1">
      <c r="B14120">
        <v>2016</v>
      </c>
      <c r="C14120">
        <v>2</v>
      </c>
      <c r="D14120" t="s">
        <v>940</v>
      </c>
      <c r="E14120" t="s">
        <v>941</v>
      </c>
      <c r="F14120" t="s">
        <v>954</v>
      </c>
      <c r="G14120" t="s">
        <v>955</v>
      </c>
      <c r="H14120" t="s">
        <v>30</v>
      </c>
      <c r="I14120" t="s">
        <v>21</v>
      </c>
      <c r="J14120" t="s">
        <v>31</v>
      </c>
      <c r="K14120" t="s">
        <v>956</v>
      </c>
      <c r="L14120" t="s">
        <v>24</v>
      </c>
      <c r="M14120" t="s">
        <v>25</v>
      </c>
      <c r="N14120">
        <v>3627</v>
      </c>
      <c r="O14120">
        <v>27452</v>
      </c>
      <c r="P14120">
        <v>28600.73</v>
      </c>
      <c r="Q14120">
        <v>-14949.48</v>
      </c>
    </row>
    <row r="14121" spans="2:17" hidden="1">
      <c r="B14121">
        <v>2016</v>
      </c>
      <c r="C14121">
        <v>2</v>
      </c>
      <c r="D14121" t="s">
        <v>940</v>
      </c>
      <c r="E14121" t="s">
        <v>941</v>
      </c>
      <c r="F14121" t="s">
        <v>954</v>
      </c>
      <c r="G14121" t="s">
        <v>955</v>
      </c>
      <c r="H14121" t="s">
        <v>30</v>
      </c>
      <c r="I14121" t="s">
        <v>21</v>
      </c>
      <c r="J14121" t="s">
        <v>31</v>
      </c>
      <c r="K14121" t="s">
        <v>956</v>
      </c>
      <c r="L14121" t="s">
        <v>24</v>
      </c>
      <c r="M14121" t="s">
        <v>26</v>
      </c>
      <c r="N14121">
        <v>1346</v>
      </c>
      <c r="O14121">
        <v>77399</v>
      </c>
      <c r="P14121">
        <v>53201.74</v>
      </c>
      <c r="Q14121">
        <v>-21993.64</v>
      </c>
    </row>
    <row r="14122" spans="2:17" hidden="1">
      <c r="B14122">
        <v>2016</v>
      </c>
      <c r="C14122">
        <v>2</v>
      </c>
      <c r="D14122" t="s">
        <v>940</v>
      </c>
      <c r="E14122" t="s">
        <v>941</v>
      </c>
      <c r="F14122" t="s">
        <v>954</v>
      </c>
      <c r="G14122" t="s">
        <v>955</v>
      </c>
      <c r="H14122" t="s">
        <v>30</v>
      </c>
      <c r="I14122" t="s">
        <v>21</v>
      </c>
      <c r="J14122" t="s">
        <v>31</v>
      </c>
      <c r="K14122" t="s">
        <v>956</v>
      </c>
      <c r="L14122" t="s">
        <v>24</v>
      </c>
      <c r="M14122" t="s">
        <v>27</v>
      </c>
      <c r="N14122">
        <v>441</v>
      </c>
      <c r="O14122">
        <v>81822</v>
      </c>
      <c r="P14122">
        <v>76458.740000000005</v>
      </c>
      <c r="Q14122">
        <v>2230.77</v>
      </c>
    </row>
    <row r="14123" spans="2:17" hidden="1">
      <c r="B14123">
        <v>2016</v>
      </c>
      <c r="C14123">
        <v>2</v>
      </c>
      <c r="D14123" t="s">
        <v>940</v>
      </c>
      <c r="E14123" t="s">
        <v>941</v>
      </c>
      <c r="F14123" t="s">
        <v>1058</v>
      </c>
      <c r="G14123" t="s">
        <v>1059</v>
      </c>
      <c r="H14123" t="s">
        <v>30</v>
      </c>
      <c r="I14123" t="s">
        <v>21</v>
      </c>
      <c r="J14123" t="s">
        <v>31</v>
      </c>
      <c r="K14123" t="s">
        <v>956</v>
      </c>
      <c r="L14123" t="s">
        <v>24</v>
      </c>
      <c r="M14123" t="s">
        <v>25</v>
      </c>
      <c r="N14123">
        <v>375</v>
      </c>
      <c r="O14123">
        <v>4116</v>
      </c>
      <c r="P14123">
        <v>3383.46</v>
      </c>
      <c r="Q14123">
        <v>-2241.5500000000002</v>
      </c>
    </row>
    <row r="14124" spans="2:17" hidden="1">
      <c r="B14124">
        <v>2016</v>
      </c>
      <c r="C14124">
        <v>2</v>
      </c>
      <c r="D14124" t="s">
        <v>940</v>
      </c>
      <c r="E14124" t="s">
        <v>941</v>
      </c>
      <c r="F14124" t="s">
        <v>1058</v>
      </c>
      <c r="G14124" t="s">
        <v>1059</v>
      </c>
      <c r="H14124" t="s">
        <v>30</v>
      </c>
      <c r="I14124" t="s">
        <v>21</v>
      </c>
      <c r="J14124" t="s">
        <v>31</v>
      </c>
      <c r="K14124" t="s">
        <v>956</v>
      </c>
      <c r="L14124" t="s">
        <v>24</v>
      </c>
      <c r="M14124" t="s">
        <v>26</v>
      </c>
      <c r="N14124">
        <v>156</v>
      </c>
      <c r="O14124">
        <v>8603</v>
      </c>
      <c r="P14124">
        <v>5843.21</v>
      </c>
      <c r="Q14124">
        <v>-2549.04</v>
      </c>
    </row>
    <row r="14125" spans="2:17" hidden="1">
      <c r="B14125">
        <v>2016</v>
      </c>
      <c r="C14125">
        <v>2</v>
      </c>
      <c r="D14125" t="s">
        <v>940</v>
      </c>
      <c r="E14125" t="s">
        <v>941</v>
      </c>
      <c r="F14125" t="s">
        <v>1058</v>
      </c>
      <c r="G14125" t="s">
        <v>1059</v>
      </c>
      <c r="H14125" t="s">
        <v>30</v>
      </c>
      <c r="I14125" t="s">
        <v>21</v>
      </c>
      <c r="J14125" t="s">
        <v>31</v>
      </c>
      <c r="K14125" t="s">
        <v>956</v>
      </c>
      <c r="L14125" t="s">
        <v>24</v>
      </c>
      <c r="M14125" t="s">
        <v>27</v>
      </c>
      <c r="N14125">
        <v>33</v>
      </c>
      <c r="O14125">
        <v>6216</v>
      </c>
      <c r="P14125">
        <v>5805.79</v>
      </c>
      <c r="Q14125">
        <v>169.39</v>
      </c>
    </row>
    <row r="14126" spans="2:17" hidden="1">
      <c r="B14126">
        <v>2016</v>
      </c>
      <c r="C14126">
        <v>2</v>
      </c>
      <c r="D14126" t="s">
        <v>957</v>
      </c>
      <c r="E14126" t="s">
        <v>958</v>
      </c>
      <c r="F14126" t="s">
        <v>959</v>
      </c>
      <c r="G14126" t="s">
        <v>960</v>
      </c>
      <c r="H14126" t="s">
        <v>121</v>
      </c>
      <c r="I14126" t="s">
        <v>1076</v>
      </c>
      <c r="J14126" t="s">
        <v>31</v>
      </c>
      <c r="K14126" t="s">
        <v>961</v>
      </c>
      <c r="L14126" t="s">
        <v>24</v>
      </c>
      <c r="M14126" t="s">
        <v>25</v>
      </c>
      <c r="N14126">
        <v>2417</v>
      </c>
      <c r="O14126">
        <v>25739</v>
      </c>
      <c r="P14126">
        <v>19520.79</v>
      </c>
      <c r="Q14126">
        <v>-4016.58</v>
      </c>
    </row>
    <row r="14127" spans="2:17" hidden="1">
      <c r="B14127">
        <v>2016</v>
      </c>
      <c r="C14127">
        <v>2</v>
      </c>
      <c r="D14127" t="s">
        <v>957</v>
      </c>
      <c r="E14127" t="s">
        <v>958</v>
      </c>
      <c r="F14127" t="s">
        <v>959</v>
      </c>
      <c r="G14127" t="s">
        <v>960</v>
      </c>
      <c r="H14127" t="s">
        <v>121</v>
      </c>
      <c r="I14127" t="s">
        <v>1076</v>
      </c>
      <c r="J14127" t="s">
        <v>31</v>
      </c>
      <c r="K14127" t="s">
        <v>961</v>
      </c>
      <c r="L14127" t="s">
        <v>24</v>
      </c>
      <c r="M14127" t="s">
        <v>26</v>
      </c>
      <c r="N14127">
        <v>2994</v>
      </c>
      <c r="O14127">
        <v>192252</v>
      </c>
      <c r="P14127">
        <v>115258.07</v>
      </c>
      <c r="Q14127">
        <v>-14023.6</v>
      </c>
    </row>
    <row r="14128" spans="2:17" hidden="1">
      <c r="B14128">
        <v>2016</v>
      </c>
      <c r="C14128">
        <v>2</v>
      </c>
      <c r="D14128" t="s">
        <v>957</v>
      </c>
      <c r="E14128" t="s">
        <v>958</v>
      </c>
      <c r="F14128" t="s">
        <v>959</v>
      </c>
      <c r="G14128" t="s">
        <v>960</v>
      </c>
      <c r="H14128" t="s">
        <v>121</v>
      </c>
      <c r="I14128" t="s">
        <v>1076</v>
      </c>
      <c r="J14128" t="s">
        <v>31</v>
      </c>
      <c r="K14128" t="s">
        <v>961</v>
      </c>
      <c r="L14128" t="s">
        <v>24</v>
      </c>
      <c r="M14128" t="s">
        <v>27</v>
      </c>
      <c r="N14128">
        <v>1458</v>
      </c>
      <c r="O14128">
        <v>218908</v>
      </c>
      <c r="P14128">
        <v>145411.38</v>
      </c>
      <c r="Q14128">
        <v>4227.9399999999996</v>
      </c>
    </row>
    <row r="14129" spans="2:17" hidden="1">
      <c r="B14129">
        <v>2016</v>
      </c>
      <c r="C14129">
        <v>2</v>
      </c>
      <c r="D14129" t="s">
        <v>962</v>
      </c>
      <c r="E14129" t="s">
        <v>963</v>
      </c>
      <c r="F14129" t="s">
        <v>964</v>
      </c>
      <c r="G14129" t="s">
        <v>965</v>
      </c>
      <c r="H14129" t="s">
        <v>121</v>
      </c>
      <c r="I14129" t="s">
        <v>1076</v>
      </c>
      <c r="J14129" t="s">
        <v>31</v>
      </c>
      <c r="K14129" t="s">
        <v>966</v>
      </c>
      <c r="L14129" t="s">
        <v>24</v>
      </c>
      <c r="M14129" t="s">
        <v>25</v>
      </c>
      <c r="N14129">
        <v>4009</v>
      </c>
      <c r="O14129">
        <v>50375</v>
      </c>
      <c r="P14129">
        <v>39089.629999999997</v>
      </c>
      <c r="Q14129">
        <v>-8779.16</v>
      </c>
    </row>
    <row r="14130" spans="2:17" hidden="1">
      <c r="B14130">
        <v>2016</v>
      </c>
      <c r="C14130">
        <v>2</v>
      </c>
      <c r="D14130" t="s">
        <v>962</v>
      </c>
      <c r="E14130" t="s">
        <v>963</v>
      </c>
      <c r="F14130" t="s">
        <v>964</v>
      </c>
      <c r="G14130" t="s">
        <v>965</v>
      </c>
      <c r="H14130" t="s">
        <v>121</v>
      </c>
      <c r="I14130" t="s">
        <v>1076</v>
      </c>
      <c r="J14130" t="s">
        <v>31</v>
      </c>
      <c r="K14130" t="s">
        <v>966</v>
      </c>
      <c r="L14130" t="s">
        <v>24</v>
      </c>
      <c r="M14130" t="s">
        <v>26</v>
      </c>
      <c r="N14130">
        <v>3271</v>
      </c>
      <c r="O14130">
        <v>199001</v>
      </c>
      <c r="P14130">
        <v>132018.42000000001</v>
      </c>
      <c r="Q14130">
        <v>-17140.04</v>
      </c>
    </row>
    <row r="14131" spans="2:17" hidden="1">
      <c r="B14131">
        <v>2016</v>
      </c>
      <c r="C14131">
        <v>2</v>
      </c>
      <c r="D14131" t="s">
        <v>962</v>
      </c>
      <c r="E14131" t="s">
        <v>963</v>
      </c>
      <c r="F14131" t="s">
        <v>964</v>
      </c>
      <c r="G14131" t="s">
        <v>965</v>
      </c>
      <c r="H14131" t="s">
        <v>121</v>
      </c>
      <c r="I14131" t="s">
        <v>1076</v>
      </c>
      <c r="J14131" t="s">
        <v>31</v>
      </c>
      <c r="K14131" t="s">
        <v>966</v>
      </c>
      <c r="L14131" t="s">
        <v>24</v>
      </c>
      <c r="M14131" t="s">
        <v>27</v>
      </c>
      <c r="N14131">
        <v>1336</v>
      </c>
      <c r="O14131">
        <v>245944</v>
      </c>
      <c r="P14131">
        <v>180994.65</v>
      </c>
      <c r="Q14131">
        <v>2532.7399999999998</v>
      </c>
    </row>
    <row r="14132" spans="2:17" hidden="1">
      <c r="B14132">
        <v>2016</v>
      </c>
      <c r="C14132">
        <v>2</v>
      </c>
      <c r="D14132" t="s">
        <v>967</v>
      </c>
      <c r="E14132" t="s">
        <v>968</v>
      </c>
      <c r="F14132" t="s">
        <v>969</v>
      </c>
      <c r="G14132" t="s">
        <v>968</v>
      </c>
      <c r="H14132" t="s">
        <v>121</v>
      </c>
      <c r="I14132" t="s">
        <v>1076</v>
      </c>
      <c r="J14132" t="s">
        <v>31</v>
      </c>
      <c r="K14132" t="s">
        <v>970</v>
      </c>
      <c r="L14132" t="s">
        <v>24</v>
      </c>
      <c r="M14132" t="s">
        <v>25</v>
      </c>
      <c r="N14132">
        <v>657</v>
      </c>
      <c r="O14132">
        <v>9384</v>
      </c>
      <c r="P14132">
        <v>10602.83</v>
      </c>
      <c r="Q14132">
        <v>-1715.82</v>
      </c>
    </row>
    <row r="14133" spans="2:17" hidden="1">
      <c r="B14133">
        <v>2016</v>
      </c>
      <c r="C14133">
        <v>2</v>
      </c>
      <c r="D14133" t="s">
        <v>967</v>
      </c>
      <c r="E14133" t="s">
        <v>968</v>
      </c>
      <c r="F14133" t="s">
        <v>969</v>
      </c>
      <c r="G14133" t="s">
        <v>968</v>
      </c>
      <c r="H14133" t="s">
        <v>121</v>
      </c>
      <c r="I14133" t="s">
        <v>1076</v>
      </c>
      <c r="J14133" t="s">
        <v>31</v>
      </c>
      <c r="K14133" t="s">
        <v>970</v>
      </c>
      <c r="L14133" t="s">
        <v>24</v>
      </c>
      <c r="M14133" t="s">
        <v>26</v>
      </c>
      <c r="N14133">
        <v>425</v>
      </c>
      <c r="O14133">
        <v>23841</v>
      </c>
      <c r="P14133">
        <v>15031.6</v>
      </c>
      <c r="Q14133">
        <v>-2042.33</v>
      </c>
    </row>
    <row r="14134" spans="2:17" hidden="1">
      <c r="B14134">
        <v>2016</v>
      </c>
      <c r="C14134">
        <v>2</v>
      </c>
      <c r="D14134" t="s">
        <v>967</v>
      </c>
      <c r="E14134" t="s">
        <v>968</v>
      </c>
      <c r="F14134" t="s">
        <v>969</v>
      </c>
      <c r="G14134" t="s">
        <v>968</v>
      </c>
      <c r="H14134" t="s">
        <v>121</v>
      </c>
      <c r="I14134" t="s">
        <v>1076</v>
      </c>
      <c r="J14134" t="s">
        <v>31</v>
      </c>
      <c r="K14134" t="s">
        <v>970</v>
      </c>
      <c r="L14134" t="s">
        <v>24</v>
      </c>
      <c r="M14134" t="s">
        <v>27</v>
      </c>
      <c r="N14134">
        <v>118</v>
      </c>
      <c r="O14134">
        <v>29874</v>
      </c>
      <c r="P14134">
        <v>20605.189999999999</v>
      </c>
      <c r="Q14134">
        <v>615</v>
      </c>
    </row>
    <row r="14135" spans="2:17" hidden="1">
      <c r="B14135">
        <v>2016</v>
      </c>
      <c r="C14135">
        <v>2</v>
      </c>
      <c r="D14135" t="s">
        <v>971</v>
      </c>
      <c r="E14135" t="s">
        <v>972</v>
      </c>
      <c r="F14135" t="s">
        <v>973</v>
      </c>
      <c r="G14135" t="s">
        <v>974</v>
      </c>
      <c r="H14135" t="s">
        <v>140</v>
      </c>
      <c r="I14135" t="s">
        <v>1076</v>
      </c>
      <c r="J14135" t="s">
        <v>31</v>
      </c>
      <c r="K14135" t="s">
        <v>975</v>
      </c>
      <c r="L14135" t="s">
        <v>24</v>
      </c>
      <c r="M14135" t="s">
        <v>25</v>
      </c>
      <c r="N14135">
        <v>743</v>
      </c>
      <c r="O14135">
        <v>9067</v>
      </c>
      <c r="P14135">
        <v>7216.56</v>
      </c>
      <c r="Q14135">
        <v>-1617.21</v>
      </c>
    </row>
    <row r="14136" spans="2:17" hidden="1">
      <c r="B14136">
        <v>2016</v>
      </c>
      <c r="C14136">
        <v>2</v>
      </c>
      <c r="D14136" t="s">
        <v>971</v>
      </c>
      <c r="E14136" t="s">
        <v>972</v>
      </c>
      <c r="F14136" t="s">
        <v>973</v>
      </c>
      <c r="G14136" t="s">
        <v>974</v>
      </c>
      <c r="H14136" t="s">
        <v>140</v>
      </c>
      <c r="I14136" t="s">
        <v>1076</v>
      </c>
      <c r="J14136" t="s">
        <v>31</v>
      </c>
      <c r="K14136" t="s">
        <v>975</v>
      </c>
      <c r="L14136" t="s">
        <v>24</v>
      </c>
      <c r="M14136" t="s">
        <v>26</v>
      </c>
      <c r="N14136">
        <v>637</v>
      </c>
      <c r="O14136">
        <v>38822</v>
      </c>
      <c r="P14136">
        <v>26324.35</v>
      </c>
      <c r="Q14136">
        <v>-3414.32</v>
      </c>
    </row>
    <row r="14137" spans="2:17" hidden="1">
      <c r="B14137">
        <v>2016</v>
      </c>
      <c r="C14137">
        <v>2</v>
      </c>
      <c r="D14137" t="s">
        <v>971</v>
      </c>
      <c r="E14137" t="s">
        <v>972</v>
      </c>
      <c r="F14137" t="s">
        <v>973</v>
      </c>
      <c r="G14137" t="s">
        <v>974</v>
      </c>
      <c r="H14137" t="s">
        <v>140</v>
      </c>
      <c r="I14137" t="s">
        <v>1076</v>
      </c>
      <c r="J14137" t="s">
        <v>31</v>
      </c>
      <c r="K14137" t="s">
        <v>975</v>
      </c>
      <c r="L14137" t="s">
        <v>24</v>
      </c>
      <c r="M14137" t="s">
        <v>27</v>
      </c>
      <c r="N14137">
        <v>472</v>
      </c>
      <c r="O14137">
        <v>123057</v>
      </c>
      <c r="P14137">
        <v>92007.48</v>
      </c>
      <c r="Q14137">
        <v>2680.72</v>
      </c>
    </row>
    <row r="14138" spans="2:17" hidden="1">
      <c r="B14138">
        <v>2016</v>
      </c>
      <c r="C14138">
        <v>2</v>
      </c>
      <c r="D14138" t="s">
        <v>976</v>
      </c>
      <c r="E14138" t="s">
        <v>977</v>
      </c>
      <c r="F14138" t="s">
        <v>978</v>
      </c>
      <c r="G14138" t="s">
        <v>979</v>
      </c>
      <c r="H14138" t="s">
        <v>30</v>
      </c>
      <c r="I14138" t="s">
        <v>21</v>
      </c>
      <c r="J14138" t="s">
        <v>31</v>
      </c>
      <c r="K14138" t="s">
        <v>980</v>
      </c>
      <c r="L14138" t="s">
        <v>24</v>
      </c>
      <c r="M14138" t="s">
        <v>25</v>
      </c>
      <c r="N14138">
        <v>543</v>
      </c>
      <c r="O14138">
        <v>7309</v>
      </c>
      <c r="P14138">
        <v>7741.9</v>
      </c>
      <c r="Q14138">
        <v>-8024.68</v>
      </c>
    </row>
    <row r="14139" spans="2:17" hidden="1">
      <c r="B14139">
        <v>2016</v>
      </c>
      <c r="C14139">
        <v>2</v>
      </c>
      <c r="D14139" t="s">
        <v>976</v>
      </c>
      <c r="E14139" t="s">
        <v>977</v>
      </c>
      <c r="F14139" t="s">
        <v>978</v>
      </c>
      <c r="G14139" t="s">
        <v>979</v>
      </c>
      <c r="H14139" t="s">
        <v>30</v>
      </c>
      <c r="I14139" t="s">
        <v>21</v>
      </c>
      <c r="J14139" t="s">
        <v>31</v>
      </c>
      <c r="K14139" t="s">
        <v>980</v>
      </c>
      <c r="L14139" t="s">
        <v>24</v>
      </c>
      <c r="M14139" t="s">
        <v>26</v>
      </c>
      <c r="N14139">
        <v>582</v>
      </c>
      <c r="O14139">
        <v>36020</v>
      </c>
      <c r="P14139">
        <v>47642.14</v>
      </c>
      <c r="Q14139">
        <v>-19170.25</v>
      </c>
    </row>
    <row r="14140" spans="2:17" hidden="1">
      <c r="B14140">
        <v>2016</v>
      </c>
      <c r="C14140">
        <v>2</v>
      </c>
      <c r="D14140" t="s">
        <v>976</v>
      </c>
      <c r="E14140" t="s">
        <v>977</v>
      </c>
      <c r="F14140" t="s">
        <v>978</v>
      </c>
      <c r="G14140" t="s">
        <v>979</v>
      </c>
      <c r="H14140" t="s">
        <v>30</v>
      </c>
      <c r="I14140" t="s">
        <v>21</v>
      </c>
      <c r="J14140" t="s">
        <v>31</v>
      </c>
      <c r="K14140" t="s">
        <v>980</v>
      </c>
      <c r="L14140" t="s">
        <v>24</v>
      </c>
      <c r="M14140" t="s">
        <v>27</v>
      </c>
      <c r="N14140">
        <v>106</v>
      </c>
      <c r="O14140">
        <v>13317</v>
      </c>
      <c r="P14140">
        <v>24857.74</v>
      </c>
      <c r="Q14140">
        <v>724.09</v>
      </c>
    </row>
    <row r="14141" spans="2:17" hidden="1">
      <c r="B14141">
        <v>2016</v>
      </c>
      <c r="C14141">
        <v>2</v>
      </c>
      <c r="D14141" t="s">
        <v>981</v>
      </c>
      <c r="E14141" t="s">
        <v>982</v>
      </c>
      <c r="F14141" t="s">
        <v>983</v>
      </c>
      <c r="G14141" t="s">
        <v>984</v>
      </c>
      <c r="H14141" t="s">
        <v>159</v>
      </c>
      <c r="I14141" t="s">
        <v>1076</v>
      </c>
      <c r="J14141" t="s">
        <v>31</v>
      </c>
      <c r="K14141" t="s">
        <v>985</v>
      </c>
      <c r="L14141" t="s">
        <v>24</v>
      </c>
      <c r="M14141" t="s">
        <v>25</v>
      </c>
      <c r="N14141">
        <v>98081</v>
      </c>
      <c r="O14141">
        <v>720397.77</v>
      </c>
      <c r="P14141">
        <v>480479.11</v>
      </c>
      <c r="Q14141">
        <v>-79170.39</v>
      </c>
    </row>
    <row r="14142" spans="2:17" hidden="1">
      <c r="B14142">
        <v>2016</v>
      </c>
      <c r="C14142">
        <v>2</v>
      </c>
      <c r="D14142" t="s">
        <v>981</v>
      </c>
      <c r="E14142" t="s">
        <v>982</v>
      </c>
      <c r="F14142" t="s">
        <v>983</v>
      </c>
      <c r="G14142" t="s">
        <v>984</v>
      </c>
      <c r="H14142" t="s">
        <v>159</v>
      </c>
      <c r="I14142" t="s">
        <v>1076</v>
      </c>
      <c r="J14142" t="s">
        <v>31</v>
      </c>
      <c r="K14142" t="s">
        <v>985</v>
      </c>
      <c r="L14142" t="s">
        <v>24</v>
      </c>
      <c r="M14142" t="s">
        <v>26</v>
      </c>
      <c r="N14142">
        <v>158981</v>
      </c>
      <c r="O14142">
        <v>11284530.039999999</v>
      </c>
      <c r="P14142">
        <v>4917463.6900000004</v>
      </c>
      <c r="Q14142">
        <v>-543803.34</v>
      </c>
    </row>
    <row r="14143" spans="2:17" hidden="1">
      <c r="B14143">
        <v>2016</v>
      </c>
      <c r="C14143">
        <v>2</v>
      </c>
      <c r="D14143" t="s">
        <v>981</v>
      </c>
      <c r="E14143" t="s">
        <v>982</v>
      </c>
      <c r="F14143" t="s">
        <v>983</v>
      </c>
      <c r="G14143" t="s">
        <v>984</v>
      </c>
      <c r="H14143" t="s">
        <v>159</v>
      </c>
      <c r="I14143" t="s">
        <v>1076</v>
      </c>
      <c r="J14143" t="s">
        <v>31</v>
      </c>
      <c r="K14143" t="s">
        <v>985</v>
      </c>
      <c r="L14143" t="s">
        <v>24</v>
      </c>
      <c r="M14143" t="s">
        <v>27</v>
      </c>
      <c r="N14143">
        <v>648166</v>
      </c>
      <c r="O14143">
        <v>214089662.99000001</v>
      </c>
      <c r="P14143">
        <v>100877430.17</v>
      </c>
      <c r="Q14143">
        <v>2916137.54</v>
      </c>
    </row>
    <row r="14144" spans="2:17" hidden="1">
      <c r="B14144">
        <v>2016</v>
      </c>
      <c r="C14144">
        <v>2</v>
      </c>
      <c r="D14144" t="s">
        <v>981</v>
      </c>
      <c r="E14144" t="s">
        <v>982</v>
      </c>
      <c r="F14144" t="s">
        <v>1070</v>
      </c>
      <c r="G14144" t="s">
        <v>149</v>
      </c>
      <c r="H14144" t="s">
        <v>140</v>
      </c>
      <c r="I14144" t="s">
        <v>1076</v>
      </c>
      <c r="J14144" t="s">
        <v>31</v>
      </c>
      <c r="K14144" t="s">
        <v>150</v>
      </c>
      <c r="L14144" t="s">
        <v>24</v>
      </c>
      <c r="M14144" t="s">
        <v>25</v>
      </c>
      <c r="N14144">
        <v>7282</v>
      </c>
      <c r="O14144">
        <v>70331.3</v>
      </c>
      <c r="P14144">
        <v>48992.61</v>
      </c>
      <c r="Q14144">
        <v>-9210.0300000000007</v>
      </c>
    </row>
    <row r="14145" spans="2:17" hidden="1">
      <c r="B14145">
        <v>2016</v>
      </c>
      <c r="C14145">
        <v>2</v>
      </c>
      <c r="D14145" t="s">
        <v>981</v>
      </c>
      <c r="E14145" t="s">
        <v>982</v>
      </c>
      <c r="F14145" t="s">
        <v>1070</v>
      </c>
      <c r="G14145" t="s">
        <v>149</v>
      </c>
      <c r="H14145" t="s">
        <v>140</v>
      </c>
      <c r="I14145" t="s">
        <v>1076</v>
      </c>
      <c r="J14145" t="s">
        <v>31</v>
      </c>
      <c r="K14145" t="s">
        <v>150</v>
      </c>
      <c r="L14145" t="s">
        <v>24</v>
      </c>
      <c r="M14145" t="s">
        <v>26</v>
      </c>
      <c r="N14145">
        <v>10435</v>
      </c>
      <c r="O14145">
        <v>700206.9</v>
      </c>
      <c r="P14145">
        <v>352612.11</v>
      </c>
      <c r="Q14145">
        <v>-40963.980000000003</v>
      </c>
    </row>
    <row r="14146" spans="2:17" hidden="1">
      <c r="B14146">
        <v>2016</v>
      </c>
      <c r="C14146">
        <v>2</v>
      </c>
      <c r="D14146" t="s">
        <v>981</v>
      </c>
      <c r="E14146" t="s">
        <v>982</v>
      </c>
      <c r="F14146" t="s">
        <v>1070</v>
      </c>
      <c r="G14146" t="s">
        <v>149</v>
      </c>
      <c r="H14146" t="s">
        <v>140</v>
      </c>
      <c r="I14146" t="s">
        <v>1076</v>
      </c>
      <c r="J14146" t="s">
        <v>31</v>
      </c>
      <c r="K14146" t="s">
        <v>150</v>
      </c>
      <c r="L14146" t="s">
        <v>24</v>
      </c>
      <c r="M14146" t="s">
        <v>27</v>
      </c>
      <c r="N14146">
        <v>11636</v>
      </c>
      <c r="O14146">
        <v>2552085.7999999998</v>
      </c>
      <c r="P14146">
        <v>1395503.74</v>
      </c>
      <c r="Q14146">
        <v>40457.699999999997</v>
      </c>
    </row>
    <row r="14147" spans="2:17" hidden="1">
      <c r="B14147">
        <v>2016</v>
      </c>
      <c r="C14147">
        <v>2</v>
      </c>
      <c r="D14147" t="s">
        <v>981</v>
      </c>
      <c r="E14147" t="s">
        <v>982</v>
      </c>
      <c r="F14147" t="s">
        <v>1071</v>
      </c>
      <c r="G14147" t="s">
        <v>152</v>
      </c>
      <c r="H14147" t="s">
        <v>153</v>
      </c>
      <c r="I14147" t="s">
        <v>21</v>
      </c>
      <c r="J14147" t="s">
        <v>31</v>
      </c>
      <c r="K14147" t="s">
        <v>154</v>
      </c>
      <c r="L14147" t="s">
        <v>24</v>
      </c>
      <c r="M14147" t="s">
        <v>25</v>
      </c>
      <c r="N14147">
        <v>1841</v>
      </c>
      <c r="O14147">
        <v>16017</v>
      </c>
      <c r="P14147">
        <v>10360.83</v>
      </c>
      <c r="Q14147">
        <v>-3636.44</v>
      </c>
    </row>
    <row r="14148" spans="2:17" hidden="1">
      <c r="B14148">
        <v>2016</v>
      </c>
      <c r="C14148">
        <v>2</v>
      </c>
      <c r="D14148" t="s">
        <v>981</v>
      </c>
      <c r="E14148" t="s">
        <v>982</v>
      </c>
      <c r="F14148" t="s">
        <v>1071</v>
      </c>
      <c r="G14148" t="s">
        <v>152</v>
      </c>
      <c r="H14148" t="s">
        <v>153</v>
      </c>
      <c r="I14148" t="s">
        <v>21</v>
      </c>
      <c r="J14148" t="s">
        <v>31</v>
      </c>
      <c r="K14148" t="s">
        <v>154</v>
      </c>
      <c r="L14148" t="s">
        <v>24</v>
      </c>
      <c r="M14148" t="s">
        <v>26</v>
      </c>
      <c r="N14148">
        <v>2190</v>
      </c>
      <c r="O14148">
        <v>143243.79999999999</v>
      </c>
      <c r="P14148">
        <v>69331.070000000007</v>
      </c>
      <c r="Q14148">
        <v>-15127.84</v>
      </c>
    </row>
    <row r="14149" spans="2:17" hidden="1">
      <c r="B14149">
        <v>2016</v>
      </c>
      <c r="C14149">
        <v>2</v>
      </c>
      <c r="D14149" t="s">
        <v>981</v>
      </c>
      <c r="E14149" t="s">
        <v>982</v>
      </c>
      <c r="F14149" t="s">
        <v>1071</v>
      </c>
      <c r="G14149" t="s">
        <v>152</v>
      </c>
      <c r="H14149" t="s">
        <v>153</v>
      </c>
      <c r="I14149" t="s">
        <v>21</v>
      </c>
      <c r="J14149" t="s">
        <v>31</v>
      </c>
      <c r="K14149" t="s">
        <v>154</v>
      </c>
      <c r="L14149" t="s">
        <v>24</v>
      </c>
      <c r="M14149" t="s">
        <v>27</v>
      </c>
      <c r="N14149">
        <v>1429</v>
      </c>
      <c r="O14149">
        <v>302352.3</v>
      </c>
      <c r="P14149">
        <v>192463.82</v>
      </c>
      <c r="Q14149">
        <v>5610.91</v>
      </c>
    </row>
    <row r="14150" spans="2:17" hidden="1">
      <c r="B14150">
        <v>2016</v>
      </c>
      <c r="C14150">
        <v>2</v>
      </c>
      <c r="D14150" t="s">
        <v>986</v>
      </c>
      <c r="E14150" t="s">
        <v>987</v>
      </c>
      <c r="F14150" t="s">
        <v>988</v>
      </c>
      <c r="G14150" t="s">
        <v>989</v>
      </c>
      <c r="H14150" t="s">
        <v>140</v>
      </c>
      <c r="I14150" t="s">
        <v>1076</v>
      </c>
      <c r="J14150" t="s">
        <v>31</v>
      </c>
      <c r="K14150" t="s">
        <v>990</v>
      </c>
      <c r="L14150" t="s">
        <v>24</v>
      </c>
      <c r="M14150" t="s">
        <v>25</v>
      </c>
      <c r="N14150">
        <v>62949</v>
      </c>
      <c r="O14150">
        <v>595377</v>
      </c>
      <c r="P14150">
        <v>422558.7</v>
      </c>
      <c r="Q14150">
        <v>-77922.080000000002</v>
      </c>
    </row>
    <row r="14151" spans="2:17" hidden="1">
      <c r="B14151">
        <v>2016</v>
      </c>
      <c r="C14151">
        <v>2</v>
      </c>
      <c r="D14151" t="s">
        <v>986</v>
      </c>
      <c r="E14151" t="s">
        <v>987</v>
      </c>
      <c r="F14151" t="s">
        <v>988</v>
      </c>
      <c r="G14151" t="s">
        <v>989</v>
      </c>
      <c r="H14151" t="s">
        <v>140</v>
      </c>
      <c r="I14151" t="s">
        <v>1076</v>
      </c>
      <c r="J14151" t="s">
        <v>31</v>
      </c>
      <c r="K14151" t="s">
        <v>990</v>
      </c>
      <c r="L14151" t="s">
        <v>24</v>
      </c>
      <c r="M14151" t="s">
        <v>26</v>
      </c>
      <c r="N14151">
        <v>101035</v>
      </c>
      <c r="O14151">
        <v>6745722</v>
      </c>
      <c r="P14151">
        <v>3437088.03</v>
      </c>
      <c r="Q14151">
        <v>-396698.77</v>
      </c>
    </row>
    <row r="14152" spans="2:17" hidden="1">
      <c r="B14152">
        <v>2016</v>
      </c>
      <c r="C14152">
        <v>2</v>
      </c>
      <c r="D14152" t="s">
        <v>986</v>
      </c>
      <c r="E14152" t="s">
        <v>987</v>
      </c>
      <c r="F14152" t="s">
        <v>988</v>
      </c>
      <c r="G14152" t="s">
        <v>989</v>
      </c>
      <c r="H14152" t="s">
        <v>140</v>
      </c>
      <c r="I14152" t="s">
        <v>1076</v>
      </c>
      <c r="J14152" t="s">
        <v>31</v>
      </c>
      <c r="K14152" t="s">
        <v>990</v>
      </c>
      <c r="L14152" t="s">
        <v>24</v>
      </c>
      <c r="M14152" t="s">
        <v>27</v>
      </c>
      <c r="N14152">
        <v>110181</v>
      </c>
      <c r="O14152">
        <v>22683499</v>
      </c>
      <c r="P14152">
        <v>12562010.4</v>
      </c>
      <c r="Q14152">
        <v>359477.77</v>
      </c>
    </row>
    <row r="14153" spans="2:17" hidden="1">
      <c r="B14153">
        <v>2016</v>
      </c>
      <c r="C14153">
        <v>2</v>
      </c>
      <c r="D14153" t="s">
        <v>986</v>
      </c>
      <c r="E14153" t="s">
        <v>987</v>
      </c>
      <c r="F14153" t="s">
        <v>991</v>
      </c>
      <c r="G14153" t="s">
        <v>992</v>
      </c>
      <c r="H14153" t="s">
        <v>121</v>
      </c>
      <c r="I14153" t="s">
        <v>1076</v>
      </c>
      <c r="J14153" t="s">
        <v>22</v>
      </c>
      <c r="K14153" t="s">
        <v>993</v>
      </c>
      <c r="L14153" t="s">
        <v>24</v>
      </c>
      <c r="M14153" t="s">
        <v>25</v>
      </c>
      <c r="N14153">
        <v>331</v>
      </c>
      <c r="O14153">
        <v>3697</v>
      </c>
      <c r="P14153">
        <v>1749.77</v>
      </c>
      <c r="Q14153">
        <v>-726.59</v>
      </c>
    </row>
    <row r="14154" spans="2:17" hidden="1">
      <c r="B14154">
        <v>2016</v>
      </c>
      <c r="C14154">
        <v>2</v>
      </c>
      <c r="D14154" t="s">
        <v>986</v>
      </c>
      <c r="E14154" t="s">
        <v>987</v>
      </c>
      <c r="F14154" t="s">
        <v>991</v>
      </c>
      <c r="G14154" t="s">
        <v>992</v>
      </c>
      <c r="H14154" t="s">
        <v>121</v>
      </c>
      <c r="I14154" t="s">
        <v>1076</v>
      </c>
      <c r="J14154" t="s">
        <v>22</v>
      </c>
      <c r="K14154" t="s">
        <v>993</v>
      </c>
      <c r="L14154" t="s">
        <v>24</v>
      </c>
      <c r="M14154" t="s">
        <v>26</v>
      </c>
      <c r="N14154">
        <v>454</v>
      </c>
      <c r="O14154">
        <v>29768</v>
      </c>
      <c r="P14154">
        <v>10429.290000000001</v>
      </c>
      <c r="Q14154">
        <v>-2678.6</v>
      </c>
    </row>
    <row r="14155" spans="2:17" hidden="1">
      <c r="B14155">
        <v>2016</v>
      </c>
      <c r="C14155">
        <v>2</v>
      </c>
      <c r="D14155" t="s">
        <v>986</v>
      </c>
      <c r="E14155" t="s">
        <v>987</v>
      </c>
      <c r="F14155" t="s">
        <v>991</v>
      </c>
      <c r="G14155" t="s">
        <v>992</v>
      </c>
      <c r="H14155" t="s">
        <v>121</v>
      </c>
      <c r="I14155" t="s">
        <v>1076</v>
      </c>
      <c r="J14155" t="s">
        <v>22</v>
      </c>
      <c r="K14155" t="s">
        <v>993</v>
      </c>
      <c r="L14155" t="s">
        <v>24</v>
      </c>
      <c r="M14155" t="s">
        <v>27</v>
      </c>
      <c r="N14155">
        <v>517</v>
      </c>
      <c r="O14155">
        <v>123299</v>
      </c>
      <c r="P14155">
        <v>49541.87</v>
      </c>
      <c r="Q14155">
        <v>-524.66</v>
      </c>
    </row>
    <row r="14156" spans="2:17" hidden="1">
      <c r="B14156">
        <v>2016</v>
      </c>
      <c r="C14156">
        <v>2</v>
      </c>
      <c r="D14156" t="s">
        <v>986</v>
      </c>
      <c r="E14156" t="s">
        <v>987</v>
      </c>
      <c r="F14156" t="s">
        <v>994</v>
      </c>
      <c r="G14156" t="s">
        <v>995</v>
      </c>
      <c r="H14156" t="s">
        <v>121</v>
      </c>
      <c r="I14156" t="s">
        <v>1076</v>
      </c>
      <c r="J14156" t="s">
        <v>31</v>
      </c>
      <c r="K14156" t="s">
        <v>996</v>
      </c>
      <c r="L14156" t="s">
        <v>24</v>
      </c>
      <c r="M14156" t="s">
        <v>25</v>
      </c>
      <c r="N14156">
        <v>5425</v>
      </c>
      <c r="O14156">
        <v>53742</v>
      </c>
      <c r="P14156">
        <v>39662.76</v>
      </c>
      <c r="Q14156">
        <v>-7630.83</v>
      </c>
    </row>
    <row r="14157" spans="2:17" hidden="1">
      <c r="B14157">
        <v>2016</v>
      </c>
      <c r="C14157">
        <v>2</v>
      </c>
      <c r="D14157" t="s">
        <v>986</v>
      </c>
      <c r="E14157" t="s">
        <v>987</v>
      </c>
      <c r="F14157" t="s">
        <v>994</v>
      </c>
      <c r="G14157" t="s">
        <v>995</v>
      </c>
      <c r="H14157" t="s">
        <v>121</v>
      </c>
      <c r="I14157" t="s">
        <v>1076</v>
      </c>
      <c r="J14157" t="s">
        <v>31</v>
      </c>
      <c r="K14157" t="s">
        <v>996</v>
      </c>
      <c r="L14157" t="s">
        <v>24</v>
      </c>
      <c r="M14157" t="s">
        <v>26</v>
      </c>
      <c r="N14157">
        <v>6162</v>
      </c>
      <c r="O14157">
        <v>402487</v>
      </c>
      <c r="P14157">
        <v>221420.53</v>
      </c>
      <c r="Q14157">
        <v>-26254.38</v>
      </c>
    </row>
    <row r="14158" spans="2:17" hidden="1">
      <c r="B14158">
        <v>2016</v>
      </c>
      <c r="C14158">
        <v>2</v>
      </c>
      <c r="D14158" t="s">
        <v>986</v>
      </c>
      <c r="E14158" t="s">
        <v>987</v>
      </c>
      <c r="F14158" t="s">
        <v>994</v>
      </c>
      <c r="G14158" t="s">
        <v>995</v>
      </c>
      <c r="H14158" t="s">
        <v>121</v>
      </c>
      <c r="I14158" t="s">
        <v>1076</v>
      </c>
      <c r="J14158" t="s">
        <v>31</v>
      </c>
      <c r="K14158" t="s">
        <v>996</v>
      </c>
      <c r="L14158" t="s">
        <v>24</v>
      </c>
      <c r="M14158" t="s">
        <v>27</v>
      </c>
      <c r="N14158">
        <v>5057</v>
      </c>
      <c r="O14158">
        <v>1115739</v>
      </c>
      <c r="P14158">
        <v>667696.97</v>
      </c>
      <c r="Q14158">
        <v>18219.240000000002</v>
      </c>
    </row>
    <row r="14159" spans="2:17" hidden="1">
      <c r="B14159">
        <v>2016</v>
      </c>
      <c r="C14159">
        <v>2</v>
      </c>
      <c r="D14159" t="s">
        <v>986</v>
      </c>
      <c r="E14159" t="s">
        <v>987</v>
      </c>
      <c r="F14159" t="s">
        <v>997</v>
      </c>
      <c r="G14159" t="s">
        <v>75</v>
      </c>
      <c r="H14159" t="s">
        <v>144</v>
      </c>
      <c r="I14159" t="s">
        <v>21</v>
      </c>
      <c r="J14159" t="s">
        <v>31</v>
      </c>
      <c r="K14159" t="s">
        <v>998</v>
      </c>
      <c r="L14159" t="s">
        <v>24</v>
      </c>
      <c r="M14159" t="s">
        <v>25</v>
      </c>
      <c r="N14159">
        <v>3717</v>
      </c>
      <c r="O14159">
        <v>32522</v>
      </c>
      <c r="P14159">
        <v>23023.06</v>
      </c>
      <c r="Q14159">
        <v>-13972.53</v>
      </c>
    </row>
    <row r="14160" spans="2:17" hidden="1">
      <c r="B14160">
        <v>2016</v>
      </c>
      <c r="C14160">
        <v>2</v>
      </c>
      <c r="D14160" t="s">
        <v>986</v>
      </c>
      <c r="E14160" t="s">
        <v>987</v>
      </c>
      <c r="F14160" t="s">
        <v>997</v>
      </c>
      <c r="G14160" t="s">
        <v>75</v>
      </c>
      <c r="H14160" t="s">
        <v>144</v>
      </c>
      <c r="I14160" t="s">
        <v>21</v>
      </c>
      <c r="J14160" t="s">
        <v>31</v>
      </c>
      <c r="K14160" t="s">
        <v>998</v>
      </c>
      <c r="L14160" t="s">
        <v>24</v>
      </c>
      <c r="M14160" t="s">
        <v>26</v>
      </c>
      <c r="N14160">
        <v>1112</v>
      </c>
      <c r="O14160">
        <v>58506</v>
      </c>
      <c r="P14160">
        <v>30534.25</v>
      </c>
      <c r="Q14160">
        <v>-14333.68</v>
      </c>
    </row>
    <row r="14161" spans="2:17" hidden="1">
      <c r="B14161">
        <v>2016</v>
      </c>
      <c r="C14161">
        <v>2</v>
      </c>
      <c r="D14161" t="s">
        <v>986</v>
      </c>
      <c r="E14161" t="s">
        <v>987</v>
      </c>
      <c r="F14161" t="s">
        <v>997</v>
      </c>
      <c r="G14161" t="s">
        <v>75</v>
      </c>
      <c r="H14161" t="s">
        <v>144</v>
      </c>
      <c r="I14161" t="s">
        <v>21</v>
      </c>
      <c r="J14161" t="s">
        <v>31</v>
      </c>
      <c r="K14161" t="s">
        <v>998</v>
      </c>
      <c r="L14161" t="s">
        <v>24</v>
      </c>
      <c r="M14161" t="s">
        <v>27</v>
      </c>
      <c r="N14161">
        <v>216</v>
      </c>
      <c r="O14161">
        <v>47479</v>
      </c>
      <c r="P14161">
        <v>34751.879999999997</v>
      </c>
      <c r="Q14161">
        <v>1013.5</v>
      </c>
    </row>
    <row r="14162" spans="2:17" hidden="1">
      <c r="B14162">
        <v>2016</v>
      </c>
      <c r="C14162">
        <v>2</v>
      </c>
      <c r="D14162" t="s">
        <v>986</v>
      </c>
      <c r="E14162" t="s">
        <v>987</v>
      </c>
      <c r="F14162" t="s">
        <v>999</v>
      </c>
      <c r="G14162" t="s">
        <v>1000</v>
      </c>
      <c r="H14162" t="s">
        <v>20</v>
      </c>
      <c r="I14162" t="s">
        <v>21</v>
      </c>
      <c r="J14162" t="s">
        <v>31</v>
      </c>
      <c r="K14162" t="s">
        <v>1001</v>
      </c>
      <c r="L14162" t="s">
        <v>24</v>
      </c>
      <c r="M14162" t="s">
        <v>25</v>
      </c>
      <c r="N14162">
        <v>309</v>
      </c>
      <c r="O14162">
        <v>2790</v>
      </c>
      <c r="P14162">
        <v>1947.21</v>
      </c>
      <c r="Q14162">
        <v>-1190.77</v>
      </c>
    </row>
    <row r="14163" spans="2:17" hidden="1">
      <c r="B14163">
        <v>2016</v>
      </c>
      <c r="C14163">
        <v>2</v>
      </c>
      <c r="D14163" t="s">
        <v>986</v>
      </c>
      <c r="E14163" t="s">
        <v>987</v>
      </c>
      <c r="F14163" t="s">
        <v>999</v>
      </c>
      <c r="G14163" t="s">
        <v>1000</v>
      </c>
      <c r="H14163" t="s">
        <v>20</v>
      </c>
      <c r="I14163" t="s">
        <v>21</v>
      </c>
      <c r="J14163" t="s">
        <v>31</v>
      </c>
      <c r="K14163" t="s">
        <v>1001</v>
      </c>
      <c r="L14163" t="s">
        <v>24</v>
      </c>
      <c r="M14163" t="s">
        <v>26</v>
      </c>
      <c r="N14163">
        <v>48</v>
      </c>
      <c r="O14163">
        <v>2517</v>
      </c>
      <c r="P14163">
        <v>1307.33</v>
      </c>
      <c r="Q14163">
        <v>-614.4</v>
      </c>
    </row>
    <row r="14164" spans="2:17" hidden="1">
      <c r="B14164">
        <v>2016</v>
      </c>
      <c r="C14164">
        <v>2</v>
      </c>
      <c r="D14164" t="s">
        <v>986</v>
      </c>
      <c r="E14164" t="s">
        <v>987</v>
      </c>
      <c r="F14164" t="s">
        <v>999</v>
      </c>
      <c r="G14164" t="s">
        <v>1000</v>
      </c>
      <c r="H14164" t="s">
        <v>20</v>
      </c>
      <c r="I14164" t="s">
        <v>21</v>
      </c>
      <c r="J14164" t="s">
        <v>31</v>
      </c>
      <c r="K14164" t="s">
        <v>1001</v>
      </c>
      <c r="L14164" t="s">
        <v>24</v>
      </c>
      <c r="M14164" t="s">
        <v>27</v>
      </c>
      <c r="N14164">
        <v>3</v>
      </c>
      <c r="O14164">
        <v>681</v>
      </c>
      <c r="P14164">
        <v>495.08</v>
      </c>
      <c r="Q14164">
        <v>14.46</v>
      </c>
    </row>
    <row r="14165" spans="2:17" hidden="1">
      <c r="B14165">
        <v>2016</v>
      </c>
      <c r="C14165">
        <v>2</v>
      </c>
      <c r="D14165" t="s">
        <v>986</v>
      </c>
      <c r="E14165" t="s">
        <v>987</v>
      </c>
      <c r="F14165" t="s">
        <v>1002</v>
      </c>
      <c r="G14165" t="s">
        <v>1003</v>
      </c>
      <c r="H14165" t="s">
        <v>153</v>
      </c>
      <c r="I14165" t="s">
        <v>21</v>
      </c>
      <c r="J14165" t="s">
        <v>31</v>
      </c>
      <c r="K14165" t="s">
        <v>1004</v>
      </c>
      <c r="L14165" t="s">
        <v>24</v>
      </c>
      <c r="M14165" t="s">
        <v>25</v>
      </c>
      <c r="N14165">
        <v>312</v>
      </c>
      <c r="O14165">
        <v>3290</v>
      </c>
      <c r="P14165">
        <v>1893.33</v>
      </c>
      <c r="Q14165">
        <v>-1285.32</v>
      </c>
    </row>
    <row r="14166" spans="2:17" hidden="1">
      <c r="B14166">
        <v>2016</v>
      </c>
      <c r="C14166">
        <v>2</v>
      </c>
      <c r="D14166" t="s">
        <v>986</v>
      </c>
      <c r="E14166" t="s">
        <v>987</v>
      </c>
      <c r="F14166" t="s">
        <v>1002</v>
      </c>
      <c r="G14166" t="s">
        <v>1003</v>
      </c>
      <c r="H14166" t="s">
        <v>153</v>
      </c>
      <c r="I14166" t="s">
        <v>21</v>
      </c>
      <c r="J14166" t="s">
        <v>31</v>
      </c>
      <c r="K14166" t="s">
        <v>1004</v>
      </c>
      <c r="L14166" t="s">
        <v>24</v>
      </c>
      <c r="M14166" t="s">
        <v>26</v>
      </c>
      <c r="N14166">
        <v>290</v>
      </c>
      <c r="O14166">
        <v>18652</v>
      </c>
      <c r="P14166">
        <v>9239.83</v>
      </c>
      <c r="Q14166">
        <v>-3398.8</v>
      </c>
    </row>
    <row r="14167" spans="2:17" hidden="1">
      <c r="B14167">
        <v>2016</v>
      </c>
      <c r="C14167">
        <v>2</v>
      </c>
      <c r="D14167" t="s">
        <v>986</v>
      </c>
      <c r="E14167" t="s">
        <v>987</v>
      </c>
      <c r="F14167" t="s">
        <v>1002</v>
      </c>
      <c r="G14167" t="s">
        <v>1003</v>
      </c>
      <c r="H14167" t="s">
        <v>153</v>
      </c>
      <c r="I14167" t="s">
        <v>21</v>
      </c>
      <c r="J14167" t="s">
        <v>31</v>
      </c>
      <c r="K14167" t="s">
        <v>1004</v>
      </c>
      <c r="L14167" t="s">
        <v>24</v>
      </c>
      <c r="M14167" t="s">
        <v>27</v>
      </c>
      <c r="N14167">
        <v>242</v>
      </c>
      <c r="O14167">
        <v>74503</v>
      </c>
      <c r="P14167">
        <v>48559.71</v>
      </c>
      <c r="Q14167">
        <v>1412.35</v>
      </c>
    </row>
    <row r="14168" spans="2:17" hidden="1">
      <c r="B14168">
        <v>2016</v>
      </c>
      <c r="C14168">
        <v>2</v>
      </c>
      <c r="D14168" t="s">
        <v>986</v>
      </c>
      <c r="E14168" t="s">
        <v>987</v>
      </c>
      <c r="F14168" t="s">
        <v>1005</v>
      </c>
      <c r="G14168" t="s">
        <v>1006</v>
      </c>
      <c r="H14168" t="s">
        <v>153</v>
      </c>
      <c r="I14168" t="s">
        <v>21</v>
      </c>
      <c r="J14168" t="s">
        <v>22</v>
      </c>
      <c r="K14168" t="s">
        <v>1007</v>
      </c>
      <c r="L14168" t="s">
        <v>24</v>
      </c>
      <c r="M14168" t="s">
        <v>25</v>
      </c>
      <c r="N14168">
        <v>326</v>
      </c>
      <c r="O14168">
        <v>3665</v>
      </c>
      <c r="P14168">
        <v>1543.24</v>
      </c>
      <c r="Q14168">
        <v>-1229.33</v>
      </c>
    </row>
    <row r="14169" spans="2:17" hidden="1">
      <c r="B14169">
        <v>2016</v>
      </c>
      <c r="C14169">
        <v>2</v>
      </c>
      <c r="D14169" t="s">
        <v>986</v>
      </c>
      <c r="E14169" t="s">
        <v>987</v>
      </c>
      <c r="F14169" t="s">
        <v>1005</v>
      </c>
      <c r="G14169" t="s">
        <v>1006</v>
      </c>
      <c r="H14169" t="s">
        <v>153</v>
      </c>
      <c r="I14169" t="s">
        <v>21</v>
      </c>
      <c r="J14169" t="s">
        <v>22</v>
      </c>
      <c r="K14169" t="s">
        <v>1007</v>
      </c>
      <c r="L14169" t="s">
        <v>24</v>
      </c>
      <c r="M14169" t="s">
        <v>26</v>
      </c>
      <c r="N14169">
        <v>451</v>
      </c>
      <c r="O14169">
        <v>28516</v>
      </c>
      <c r="P14169">
        <v>9443.11</v>
      </c>
      <c r="Q14169">
        <v>-4537.0600000000004</v>
      </c>
    </row>
    <row r="14170" spans="2:17" hidden="1">
      <c r="B14170">
        <v>2016</v>
      </c>
      <c r="C14170">
        <v>2</v>
      </c>
      <c r="D14170" t="s">
        <v>986</v>
      </c>
      <c r="E14170" t="s">
        <v>987</v>
      </c>
      <c r="F14170" t="s">
        <v>1005</v>
      </c>
      <c r="G14170" t="s">
        <v>1006</v>
      </c>
      <c r="H14170" t="s">
        <v>153</v>
      </c>
      <c r="I14170" t="s">
        <v>21</v>
      </c>
      <c r="J14170" t="s">
        <v>22</v>
      </c>
      <c r="K14170" t="s">
        <v>1007</v>
      </c>
      <c r="L14170" t="s">
        <v>24</v>
      </c>
      <c r="M14170" t="s">
        <v>27</v>
      </c>
      <c r="N14170">
        <v>280</v>
      </c>
      <c r="O14170">
        <v>51606</v>
      </c>
      <c r="P14170">
        <v>23349.14</v>
      </c>
      <c r="Q14170">
        <v>0</v>
      </c>
    </row>
    <row r="14171" spans="2:17" hidden="1">
      <c r="B14171">
        <v>2016</v>
      </c>
      <c r="C14171">
        <v>2</v>
      </c>
      <c r="D14171" t="s">
        <v>986</v>
      </c>
      <c r="E14171" t="s">
        <v>987</v>
      </c>
      <c r="F14171" t="s">
        <v>1008</v>
      </c>
      <c r="G14171" t="s">
        <v>1009</v>
      </c>
      <c r="H14171" t="s">
        <v>20</v>
      </c>
      <c r="I14171" t="s">
        <v>21</v>
      </c>
      <c r="J14171" t="s">
        <v>31</v>
      </c>
      <c r="K14171" t="s">
        <v>1010</v>
      </c>
      <c r="L14171" t="s">
        <v>24</v>
      </c>
      <c r="M14171" t="s">
        <v>25</v>
      </c>
      <c r="N14171">
        <v>4485</v>
      </c>
      <c r="O14171">
        <v>44461</v>
      </c>
      <c r="P14171">
        <v>29328.720000000001</v>
      </c>
      <c r="Q14171">
        <v>-19016.669999999998</v>
      </c>
    </row>
    <row r="14172" spans="2:17" hidden="1">
      <c r="B14172">
        <v>2016</v>
      </c>
      <c r="C14172">
        <v>2</v>
      </c>
      <c r="D14172" t="s">
        <v>986</v>
      </c>
      <c r="E14172" t="s">
        <v>987</v>
      </c>
      <c r="F14172" t="s">
        <v>1008</v>
      </c>
      <c r="G14172" t="s">
        <v>1009</v>
      </c>
      <c r="H14172" t="s">
        <v>20</v>
      </c>
      <c r="I14172" t="s">
        <v>21</v>
      </c>
      <c r="J14172" t="s">
        <v>31</v>
      </c>
      <c r="K14172" t="s">
        <v>1010</v>
      </c>
      <c r="L14172" t="s">
        <v>24</v>
      </c>
      <c r="M14172" t="s">
        <v>26</v>
      </c>
      <c r="N14172">
        <v>1067</v>
      </c>
      <c r="O14172">
        <v>54195</v>
      </c>
      <c r="P14172">
        <v>27908.09</v>
      </c>
      <c r="Q14172">
        <v>-13689.61</v>
      </c>
    </row>
    <row r="14173" spans="2:17" hidden="1">
      <c r="B14173">
        <v>2016</v>
      </c>
      <c r="C14173">
        <v>2</v>
      </c>
      <c r="D14173" t="s">
        <v>986</v>
      </c>
      <c r="E14173" t="s">
        <v>987</v>
      </c>
      <c r="F14173" t="s">
        <v>1008</v>
      </c>
      <c r="G14173" t="s">
        <v>1009</v>
      </c>
      <c r="H14173" t="s">
        <v>20</v>
      </c>
      <c r="I14173" t="s">
        <v>21</v>
      </c>
      <c r="J14173" t="s">
        <v>31</v>
      </c>
      <c r="K14173" t="s">
        <v>1010</v>
      </c>
      <c r="L14173" t="s">
        <v>24</v>
      </c>
      <c r="M14173" t="s">
        <v>27</v>
      </c>
      <c r="N14173">
        <v>221</v>
      </c>
      <c r="O14173">
        <v>56452</v>
      </c>
      <c r="P14173">
        <v>41012.04</v>
      </c>
      <c r="Q14173">
        <v>1195</v>
      </c>
    </row>
    <row r="14174" spans="2:17" hidden="1">
      <c r="B14174">
        <v>2016</v>
      </c>
      <c r="C14174">
        <v>2</v>
      </c>
      <c r="D14174" t="s">
        <v>986</v>
      </c>
      <c r="E14174" t="s">
        <v>987</v>
      </c>
      <c r="F14174" t="s">
        <v>1011</v>
      </c>
      <c r="G14174" t="s">
        <v>1012</v>
      </c>
      <c r="H14174" t="s">
        <v>20</v>
      </c>
      <c r="I14174" t="s">
        <v>21</v>
      </c>
      <c r="J14174" t="s">
        <v>22</v>
      </c>
      <c r="K14174" t="s">
        <v>1013</v>
      </c>
      <c r="L14174" t="s">
        <v>24</v>
      </c>
      <c r="M14174" t="s">
        <v>25</v>
      </c>
      <c r="N14174">
        <v>4131</v>
      </c>
      <c r="O14174">
        <v>28061</v>
      </c>
      <c r="P14174">
        <v>19330.86</v>
      </c>
      <c r="Q14174">
        <v>-10510.18</v>
      </c>
    </row>
    <row r="14175" spans="2:17" hidden="1">
      <c r="B14175">
        <v>2016</v>
      </c>
      <c r="C14175">
        <v>2</v>
      </c>
      <c r="D14175" t="s">
        <v>986</v>
      </c>
      <c r="E14175" t="s">
        <v>987</v>
      </c>
      <c r="F14175" t="s">
        <v>1011</v>
      </c>
      <c r="G14175" t="s">
        <v>1012</v>
      </c>
      <c r="H14175" t="s">
        <v>20</v>
      </c>
      <c r="I14175" t="s">
        <v>21</v>
      </c>
      <c r="J14175" t="s">
        <v>22</v>
      </c>
      <c r="K14175" t="s">
        <v>1013</v>
      </c>
      <c r="L14175" t="s">
        <v>24</v>
      </c>
      <c r="M14175" t="s">
        <v>26</v>
      </c>
      <c r="N14175">
        <v>481</v>
      </c>
      <c r="O14175">
        <v>24557</v>
      </c>
      <c r="P14175">
        <v>8358.42</v>
      </c>
      <c r="Q14175">
        <v>-5406.44</v>
      </c>
    </row>
    <row r="14176" spans="2:17" hidden="1">
      <c r="B14176">
        <v>2016</v>
      </c>
      <c r="C14176">
        <v>2</v>
      </c>
      <c r="D14176" t="s">
        <v>986</v>
      </c>
      <c r="E14176" t="s">
        <v>987</v>
      </c>
      <c r="F14176" t="s">
        <v>1011</v>
      </c>
      <c r="G14176" t="s">
        <v>1012</v>
      </c>
      <c r="H14176" t="s">
        <v>20</v>
      </c>
      <c r="I14176" t="s">
        <v>21</v>
      </c>
      <c r="J14176" t="s">
        <v>22</v>
      </c>
      <c r="K14176" t="s">
        <v>1013</v>
      </c>
      <c r="L14176" t="s">
        <v>24</v>
      </c>
      <c r="M14176" t="s">
        <v>27</v>
      </c>
      <c r="N14176">
        <v>106</v>
      </c>
      <c r="O14176">
        <v>26130</v>
      </c>
      <c r="P14176">
        <v>13048.85</v>
      </c>
      <c r="Q14176">
        <v>0</v>
      </c>
    </row>
    <row r="14177" spans="2:17" hidden="1">
      <c r="B14177">
        <v>2016</v>
      </c>
      <c r="C14177">
        <v>2</v>
      </c>
      <c r="D14177" t="s">
        <v>986</v>
      </c>
      <c r="E14177" t="s">
        <v>987</v>
      </c>
      <c r="F14177" t="s">
        <v>1014</v>
      </c>
      <c r="G14177" t="s">
        <v>1015</v>
      </c>
      <c r="H14177" t="s">
        <v>121</v>
      </c>
      <c r="I14177" t="s">
        <v>1076</v>
      </c>
      <c r="J14177" t="s">
        <v>31</v>
      </c>
      <c r="K14177" t="s">
        <v>1016</v>
      </c>
      <c r="L14177" t="s">
        <v>24</v>
      </c>
      <c r="M14177" t="s">
        <v>25</v>
      </c>
      <c r="N14177">
        <v>1158</v>
      </c>
      <c r="O14177">
        <v>12019</v>
      </c>
      <c r="P14177">
        <v>8706.34</v>
      </c>
      <c r="Q14177">
        <v>-1710.06</v>
      </c>
    </row>
    <row r="14178" spans="2:17" hidden="1">
      <c r="B14178">
        <v>2016</v>
      </c>
      <c r="C14178">
        <v>2</v>
      </c>
      <c r="D14178" t="s">
        <v>986</v>
      </c>
      <c r="E14178" t="s">
        <v>987</v>
      </c>
      <c r="F14178" t="s">
        <v>1014</v>
      </c>
      <c r="G14178" t="s">
        <v>1015</v>
      </c>
      <c r="H14178" t="s">
        <v>121</v>
      </c>
      <c r="I14178" t="s">
        <v>1076</v>
      </c>
      <c r="J14178" t="s">
        <v>31</v>
      </c>
      <c r="K14178" t="s">
        <v>1016</v>
      </c>
      <c r="L14178" t="s">
        <v>24</v>
      </c>
      <c r="M14178" t="s">
        <v>26</v>
      </c>
      <c r="N14178">
        <v>832</v>
      </c>
      <c r="O14178">
        <v>47467</v>
      </c>
      <c r="P14178">
        <v>26027.45</v>
      </c>
      <c r="Q14178">
        <v>-3552.64</v>
      </c>
    </row>
    <row r="14179" spans="2:17" hidden="1">
      <c r="B14179">
        <v>2016</v>
      </c>
      <c r="C14179">
        <v>2</v>
      </c>
      <c r="D14179" t="s">
        <v>986</v>
      </c>
      <c r="E14179" t="s">
        <v>987</v>
      </c>
      <c r="F14179" t="s">
        <v>1014</v>
      </c>
      <c r="G14179" t="s">
        <v>1015</v>
      </c>
      <c r="H14179" t="s">
        <v>121</v>
      </c>
      <c r="I14179" t="s">
        <v>1076</v>
      </c>
      <c r="J14179" t="s">
        <v>31</v>
      </c>
      <c r="K14179" t="s">
        <v>1016</v>
      </c>
      <c r="L14179" t="s">
        <v>24</v>
      </c>
      <c r="M14179" t="s">
        <v>27</v>
      </c>
      <c r="N14179">
        <v>278</v>
      </c>
      <c r="O14179">
        <v>64882</v>
      </c>
      <c r="P14179">
        <v>38904.870000000003</v>
      </c>
      <c r="Q14179">
        <v>1128.1099999999999</v>
      </c>
    </row>
    <row r="14180" spans="2:17" hidden="1">
      <c r="B14180">
        <v>2016</v>
      </c>
      <c r="C14180">
        <v>2</v>
      </c>
      <c r="D14180" t="s">
        <v>986</v>
      </c>
      <c r="E14180" t="s">
        <v>987</v>
      </c>
      <c r="F14180" t="s">
        <v>1017</v>
      </c>
      <c r="G14180" t="s">
        <v>1018</v>
      </c>
      <c r="H14180" t="s">
        <v>153</v>
      </c>
      <c r="I14180" t="s">
        <v>21</v>
      </c>
      <c r="J14180" t="s">
        <v>31</v>
      </c>
      <c r="K14180" t="s">
        <v>1019</v>
      </c>
      <c r="L14180" t="s">
        <v>24</v>
      </c>
      <c r="M14180" t="s">
        <v>25</v>
      </c>
      <c r="N14180">
        <v>2698</v>
      </c>
      <c r="O14180">
        <v>22840</v>
      </c>
      <c r="P14180">
        <v>15341.31</v>
      </c>
      <c r="Q14180">
        <v>-9003.64</v>
      </c>
    </row>
    <row r="14181" spans="2:17" hidden="1">
      <c r="B14181">
        <v>2016</v>
      </c>
      <c r="C14181">
        <v>2</v>
      </c>
      <c r="D14181" t="s">
        <v>986</v>
      </c>
      <c r="E14181" t="s">
        <v>987</v>
      </c>
      <c r="F14181" t="s">
        <v>1017</v>
      </c>
      <c r="G14181" t="s">
        <v>1018</v>
      </c>
      <c r="H14181" t="s">
        <v>153</v>
      </c>
      <c r="I14181" t="s">
        <v>21</v>
      </c>
      <c r="J14181" t="s">
        <v>31</v>
      </c>
      <c r="K14181" t="s">
        <v>1019</v>
      </c>
      <c r="L14181" t="s">
        <v>24</v>
      </c>
      <c r="M14181" t="s">
        <v>26</v>
      </c>
      <c r="N14181">
        <v>2344</v>
      </c>
      <c r="O14181">
        <v>149268</v>
      </c>
      <c r="P14181">
        <v>75729.52</v>
      </c>
      <c r="Q14181">
        <v>-27729.52</v>
      </c>
    </row>
    <row r="14182" spans="2:17" hidden="1">
      <c r="B14182">
        <v>2016</v>
      </c>
      <c r="C14182">
        <v>2</v>
      </c>
      <c r="D14182" t="s">
        <v>986</v>
      </c>
      <c r="E14182" t="s">
        <v>987</v>
      </c>
      <c r="F14182" t="s">
        <v>1017</v>
      </c>
      <c r="G14182" t="s">
        <v>1018</v>
      </c>
      <c r="H14182" t="s">
        <v>153</v>
      </c>
      <c r="I14182" t="s">
        <v>21</v>
      </c>
      <c r="J14182" t="s">
        <v>31</v>
      </c>
      <c r="K14182" t="s">
        <v>1019</v>
      </c>
      <c r="L14182" t="s">
        <v>24</v>
      </c>
      <c r="M14182" t="s">
        <v>27</v>
      </c>
      <c r="N14182">
        <v>1784</v>
      </c>
      <c r="O14182">
        <v>475123</v>
      </c>
      <c r="P14182">
        <v>314931.13</v>
      </c>
      <c r="Q14182">
        <v>6302.25</v>
      </c>
    </row>
    <row r="14183" spans="2:17" hidden="1">
      <c r="B14183">
        <v>2016</v>
      </c>
      <c r="C14183">
        <v>2</v>
      </c>
      <c r="D14183" t="s">
        <v>986</v>
      </c>
      <c r="E14183" t="s">
        <v>987</v>
      </c>
      <c r="F14183" t="s">
        <v>1020</v>
      </c>
      <c r="G14183" t="s">
        <v>1021</v>
      </c>
      <c r="H14183" t="s">
        <v>121</v>
      </c>
      <c r="I14183" t="s">
        <v>1076</v>
      </c>
      <c r="J14183" t="s">
        <v>31</v>
      </c>
      <c r="K14183" t="s">
        <v>1022</v>
      </c>
      <c r="L14183" t="s">
        <v>24</v>
      </c>
      <c r="M14183" t="s">
        <v>25</v>
      </c>
      <c r="N14183">
        <v>5143</v>
      </c>
      <c r="O14183">
        <v>47610</v>
      </c>
      <c r="P14183">
        <v>36212.019999999997</v>
      </c>
      <c r="Q14183">
        <v>-6770.03</v>
      </c>
    </row>
    <row r="14184" spans="2:17" hidden="1">
      <c r="B14184">
        <v>2016</v>
      </c>
      <c r="C14184">
        <v>2</v>
      </c>
      <c r="D14184" t="s">
        <v>986</v>
      </c>
      <c r="E14184" t="s">
        <v>987</v>
      </c>
      <c r="F14184" t="s">
        <v>1020</v>
      </c>
      <c r="G14184" t="s">
        <v>1021</v>
      </c>
      <c r="H14184" t="s">
        <v>121</v>
      </c>
      <c r="I14184" t="s">
        <v>1076</v>
      </c>
      <c r="J14184" t="s">
        <v>31</v>
      </c>
      <c r="K14184" t="s">
        <v>1022</v>
      </c>
      <c r="L14184" t="s">
        <v>24</v>
      </c>
      <c r="M14184" t="s">
        <v>26</v>
      </c>
      <c r="N14184">
        <v>6628</v>
      </c>
      <c r="O14184">
        <v>440383</v>
      </c>
      <c r="P14184">
        <v>242760.04</v>
      </c>
      <c r="Q14184">
        <v>-28301.56</v>
      </c>
    </row>
    <row r="14185" spans="2:17" hidden="1">
      <c r="B14185">
        <v>2016</v>
      </c>
      <c r="C14185">
        <v>2</v>
      </c>
      <c r="D14185" t="s">
        <v>986</v>
      </c>
      <c r="E14185" t="s">
        <v>987</v>
      </c>
      <c r="F14185" t="s">
        <v>1020</v>
      </c>
      <c r="G14185" t="s">
        <v>1021</v>
      </c>
      <c r="H14185" t="s">
        <v>121</v>
      </c>
      <c r="I14185" t="s">
        <v>1076</v>
      </c>
      <c r="J14185" t="s">
        <v>31</v>
      </c>
      <c r="K14185" t="s">
        <v>1022</v>
      </c>
      <c r="L14185" t="s">
        <v>24</v>
      </c>
      <c r="M14185" t="s">
        <v>27</v>
      </c>
      <c r="N14185">
        <v>6332</v>
      </c>
      <c r="O14185">
        <v>1433267</v>
      </c>
      <c r="P14185">
        <v>859986.45</v>
      </c>
      <c r="Q14185">
        <v>24892.13</v>
      </c>
    </row>
    <row r="14186" spans="2:17" hidden="1">
      <c r="B14186">
        <v>2016</v>
      </c>
      <c r="C14186">
        <v>2</v>
      </c>
      <c r="D14186" t="s">
        <v>986</v>
      </c>
      <c r="E14186" t="s">
        <v>987</v>
      </c>
      <c r="F14186" t="s">
        <v>1023</v>
      </c>
      <c r="G14186" t="s">
        <v>1024</v>
      </c>
      <c r="H14186" t="s">
        <v>153</v>
      </c>
      <c r="I14186" t="s">
        <v>21</v>
      </c>
      <c r="J14186" t="s">
        <v>31</v>
      </c>
      <c r="K14186" t="s">
        <v>1025</v>
      </c>
      <c r="L14186" t="s">
        <v>24</v>
      </c>
      <c r="M14186" t="s">
        <v>25</v>
      </c>
      <c r="N14186">
        <v>4787</v>
      </c>
      <c r="O14186">
        <v>53215</v>
      </c>
      <c r="P14186">
        <v>29983.78</v>
      </c>
      <c r="Q14186">
        <v>-20497.330000000002</v>
      </c>
    </row>
    <row r="14187" spans="2:17" hidden="1">
      <c r="B14187">
        <v>2016</v>
      </c>
      <c r="C14187">
        <v>2</v>
      </c>
      <c r="D14187" t="s">
        <v>986</v>
      </c>
      <c r="E14187" t="s">
        <v>987</v>
      </c>
      <c r="F14187" t="s">
        <v>1023</v>
      </c>
      <c r="G14187" t="s">
        <v>1024</v>
      </c>
      <c r="H14187" t="s">
        <v>153</v>
      </c>
      <c r="I14187" t="s">
        <v>21</v>
      </c>
      <c r="J14187" t="s">
        <v>31</v>
      </c>
      <c r="K14187" t="s">
        <v>1025</v>
      </c>
      <c r="L14187" t="s">
        <v>24</v>
      </c>
      <c r="M14187" t="s">
        <v>26</v>
      </c>
      <c r="N14187">
        <v>5867</v>
      </c>
      <c r="O14187">
        <v>362620</v>
      </c>
      <c r="P14187">
        <v>178798.52</v>
      </c>
      <c r="Q14187">
        <v>-67763.850000000006</v>
      </c>
    </row>
    <row r="14188" spans="2:17" hidden="1">
      <c r="B14188">
        <v>2016</v>
      </c>
      <c r="C14188">
        <v>2</v>
      </c>
      <c r="D14188" t="s">
        <v>986</v>
      </c>
      <c r="E14188" t="s">
        <v>987</v>
      </c>
      <c r="F14188" t="s">
        <v>1023</v>
      </c>
      <c r="G14188" t="s">
        <v>1024</v>
      </c>
      <c r="H14188" t="s">
        <v>153</v>
      </c>
      <c r="I14188" t="s">
        <v>21</v>
      </c>
      <c r="J14188" t="s">
        <v>31</v>
      </c>
      <c r="K14188" t="s">
        <v>1025</v>
      </c>
      <c r="L14188" t="s">
        <v>24</v>
      </c>
      <c r="M14188" t="s">
        <v>27</v>
      </c>
      <c r="N14188">
        <v>3245</v>
      </c>
      <c r="O14188">
        <v>846632</v>
      </c>
      <c r="P14188">
        <v>536789.98</v>
      </c>
      <c r="Q14188">
        <v>-865.27</v>
      </c>
    </row>
    <row r="14189" spans="2:17" hidden="1">
      <c r="B14189">
        <v>2016</v>
      </c>
      <c r="C14189">
        <v>2</v>
      </c>
      <c r="D14189" t="s">
        <v>986</v>
      </c>
      <c r="E14189" t="s">
        <v>987</v>
      </c>
      <c r="F14189" t="s">
        <v>1026</v>
      </c>
      <c r="G14189" t="s">
        <v>1027</v>
      </c>
      <c r="H14189" t="s">
        <v>153</v>
      </c>
      <c r="I14189" t="s">
        <v>21</v>
      </c>
      <c r="J14189" t="s">
        <v>31</v>
      </c>
      <c r="K14189" t="s">
        <v>1028</v>
      </c>
      <c r="L14189" t="s">
        <v>24</v>
      </c>
      <c r="M14189" t="s">
        <v>25</v>
      </c>
      <c r="N14189">
        <v>3484</v>
      </c>
      <c r="O14189">
        <v>35937</v>
      </c>
      <c r="P14189">
        <v>21163.5</v>
      </c>
      <c r="Q14189">
        <v>-13842.46</v>
      </c>
    </row>
    <row r="14190" spans="2:17" hidden="1">
      <c r="B14190">
        <v>2016</v>
      </c>
      <c r="C14190">
        <v>2</v>
      </c>
      <c r="D14190" t="s">
        <v>986</v>
      </c>
      <c r="E14190" t="s">
        <v>987</v>
      </c>
      <c r="F14190" t="s">
        <v>1026</v>
      </c>
      <c r="G14190" t="s">
        <v>1027</v>
      </c>
      <c r="H14190" t="s">
        <v>153</v>
      </c>
      <c r="I14190" t="s">
        <v>21</v>
      </c>
      <c r="J14190" t="s">
        <v>31</v>
      </c>
      <c r="K14190" t="s">
        <v>1028</v>
      </c>
      <c r="L14190" t="s">
        <v>24</v>
      </c>
      <c r="M14190" t="s">
        <v>26</v>
      </c>
      <c r="N14190">
        <v>4122</v>
      </c>
      <c r="O14190">
        <v>251592</v>
      </c>
      <c r="P14190">
        <v>123646.83</v>
      </c>
      <c r="Q14190">
        <v>-47609.1</v>
      </c>
    </row>
    <row r="14191" spans="2:17" hidden="1">
      <c r="B14191">
        <v>2016</v>
      </c>
      <c r="C14191">
        <v>2</v>
      </c>
      <c r="D14191" t="s">
        <v>986</v>
      </c>
      <c r="E14191" t="s">
        <v>987</v>
      </c>
      <c r="F14191" t="s">
        <v>1026</v>
      </c>
      <c r="G14191" t="s">
        <v>1027</v>
      </c>
      <c r="H14191" t="s">
        <v>153</v>
      </c>
      <c r="I14191" t="s">
        <v>21</v>
      </c>
      <c r="J14191" t="s">
        <v>31</v>
      </c>
      <c r="K14191" t="s">
        <v>1028</v>
      </c>
      <c r="L14191" t="s">
        <v>24</v>
      </c>
      <c r="M14191" t="s">
        <v>27</v>
      </c>
      <c r="N14191">
        <v>1633</v>
      </c>
      <c r="O14191">
        <v>370253</v>
      </c>
      <c r="P14191">
        <v>242316.4</v>
      </c>
      <c r="Q14191">
        <v>6407.8</v>
      </c>
    </row>
    <row r="14192" spans="2:17" hidden="1">
      <c r="B14192">
        <v>2016</v>
      </c>
      <c r="C14192">
        <v>2</v>
      </c>
      <c r="D14192" t="s">
        <v>986</v>
      </c>
      <c r="E14192" t="s">
        <v>987</v>
      </c>
      <c r="F14192" t="s">
        <v>1029</v>
      </c>
      <c r="G14192" t="s">
        <v>1030</v>
      </c>
      <c r="H14192" t="s">
        <v>153</v>
      </c>
      <c r="I14192" t="s">
        <v>21</v>
      </c>
      <c r="J14192" t="s">
        <v>31</v>
      </c>
      <c r="K14192" t="s">
        <v>1031</v>
      </c>
      <c r="L14192" t="s">
        <v>24</v>
      </c>
      <c r="M14192" t="s">
        <v>25</v>
      </c>
      <c r="N14192">
        <v>2183</v>
      </c>
      <c r="O14192">
        <v>21079</v>
      </c>
      <c r="P14192">
        <v>12922.78</v>
      </c>
      <c r="Q14192">
        <v>-8119.41</v>
      </c>
    </row>
    <row r="14193" spans="2:17" hidden="1">
      <c r="B14193">
        <v>2016</v>
      </c>
      <c r="C14193">
        <v>2</v>
      </c>
      <c r="D14193" t="s">
        <v>986</v>
      </c>
      <c r="E14193" t="s">
        <v>987</v>
      </c>
      <c r="F14193" t="s">
        <v>1029</v>
      </c>
      <c r="G14193" t="s">
        <v>1030</v>
      </c>
      <c r="H14193" t="s">
        <v>153</v>
      </c>
      <c r="I14193" t="s">
        <v>21</v>
      </c>
      <c r="J14193" t="s">
        <v>31</v>
      </c>
      <c r="K14193" t="s">
        <v>1031</v>
      </c>
      <c r="L14193" t="s">
        <v>24</v>
      </c>
      <c r="M14193" t="s">
        <v>26</v>
      </c>
      <c r="N14193">
        <v>2650</v>
      </c>
      <c r="O14193">
        <v>166711</v>
      </c>
      <c r="P14193">
        <v>82583.259999999995</v>
      </c>
      <c r="Q14193">
        <v>-30607.5</v>
      </c>
    </row>
    <row r="14194" spans="2:17" hidden="1">
      <c r="B14194">
        <v>2016</v>
      </c>
      <c r="C14194">
        <v>2</v>
      </c>
      <c r="D14194" t="s">
        <v>986</v>
      </c>
      <c r="E14194" t="s">
        <v>987</v>
      </c>
      <c r="F14194" t="s">
        <v>1029</v>
      </c>
      <c r="G14194" t="s">
        <v>1030</v>
      </c>
      <c r="H14194" t="s">
        <v>153</v>
      </c>
      <c r="I14194" t="s">
        <v>21</v>
      </c>
      <c r="J14194" t="s">
        <v>31</v>
      </c>
      <c r="K14194" t="s">
        <v>1031</v>
      </c>
      <c r="L14194" t="s">
        <v>24</v>
      </c>
      <c r="M14194" t="s">
        <v>27</v>
      </c>
      <c r="N14194">
        <v>1106</v>
      </c>
      <c r="O14194">
        <v>233138</v>
      </c>
      <c r="P14194">
        <v>153309.81</v>
      </c>
      <c r="Q14194">
        <v>4458.1499999999996</v>
      </c>
    </row>
    <row r="14195" spans="2:17" hidden="1">
      <c r="B14195">
        <v>2016</v>
      </c>
      <c r="C14195">
        <v>2</v>
      </c>
      <c r="D14195" t="s">
        <v>986</v>
      </c>
      <c r="E14195" t="s">
        <v>987</v>
      </c>
      <c r="F14195" t="s">
        <v>1032</v>
      </c>
      <c r="G14195" t="s">
        <v>1033</v>
      </c>
      <c r="H14195" t="s">
        <v>30</v>
      </c>
      <c r="I14195" t="s">
        <v>21</v>
      </c>
      <c r="J14195" t="s">
        <v>31</v>
      </c>
      <c r="K14195" t="s">
        <v>1034</v>
      </c>
      <c r="L14195" t="s">
        <v>24</v>
      </c>
      <c r="M14195" t="s">
        <v>25</v>
      </c>
      <c r="N14195">
        <v>1323</v>
      </c>
      <c r="O14195">
        <v>8822</v>
      </c>
      <c r="P14195">
        <v>9557.76</v>
      </c>
      <c r="Q14195">
        <v>-4370.2299999999996</v>
      </c>
    </row>
    <row r="14196" spans="2:17" hidden="1">
      <c r="B14196">
        <v>2016</v>
      </c>
      <c r="C14196">
        <v>2</v>
      </c>
      <c r="D14196" t="s">
        <v>986</v>
      </c>
      <c r="E14196" t="s">
        <v>987</v>
      </c>
      <c r="F14196" t="s">
        <v>1032</v>
      </c>
      <c r="G14196" t="s">
        <v>1033</v>
      </c>
      <c r="H14196" t="s">
        <v>30</v>
      </c>
      <c r="I14196" t="s">
        <v>21</v>
      </c>
      <c r="J14196" t="s">
        <v>31</v>
      </c>
      <c r="K14196" t="s">
        <v>1034</v>
      </c>
      <c r="L14196" t="s">
        <v>24</v>
      </c>
      <c r="M14196" t="s">
        <v>26</v>
      </c>
      <c r="N14196">
        <v>136</v>
      </c>
      <c r="O14196">
        <v>6724</v>
      </c>
      <c r="P14196">
        <v>4058.51</v>
      </c>
      <c r="Q14196">
        <v>-2020.96</v>
      </c>
    </row>
    <row r="14197" spans="2:17" hidden="1">
      <c r="B14197">
        <v>2016</v>
      </c>
      <c r="C14197">
        <v>2</v>
      </c>
      <c r="D14197" t="s">
        <v>986</v>
      </c>
      <c r="E14197" t="s">
        <v>987</v>
      </c>
      <c r="F14197" t="s">
        <v>1032</v>
      </c>
      <c r="G14197" t="s">
        <v>1033</v>
      </c>
      <c r="H14197" t="s">
        <v>30</v>
      </c>
      <c r="I14197" t="s">
        <v>21</v>
      </c>
      <c r="J14197" t="s">
        <v>31</v>
      </c>
      <c r="K14197" t="s">
        <v>1034</v>
      </c>
      <c r="L14197" t="s">
        <v>24</v>
      </c>
      <c r="M14197" t="s">
        <v>27</v>
      </c>
      <c r="N14197">
        <v>38</v>
      </c>
      <c r="O14197">
        <v>10779</v>
      </c>
      <c r="P14197">
        <v>9073.7099999999991</v>
      </c>
      <c r="Q14197">
        <v>264.8</v>
      </c>
    </row>
    <row r="14198" spans="2:17" hidden="1">
      <c r="B14198">
        <v>2016</v>
      </c>
      <c r="C14198">
        <v>2</v>
      </c>
      <c r="D14198" t="s">
        <v>986</v>
      </c>
      <c r="E14198" t="s">
        <v>987</v>
      </c>
      <c r="F14198" t="s">
        <v>1045</v>
      </c>
      <c r="G14198" t="s">
        <v>1046</v>
      </c>
      <c r="H14198" t="s">
        <v>30</v>
      </c>
      <c r="I14198" t="s">
        <v>21</v>
      </c>
      <c r="J14198" t="s">
        <v>31</v>
      </c>
      <c r="K14198" t="s">
        <v>1047</v>
      </c>
      <c r="L14198" t="s">
        <v>24</v>
      </c>
      <c r="M14198" t="s">
        <v>25</v>
      </c>
      <c r="N14198">
        <v>967</v>
      </c>
      <c r="O14198">
        <v>4908</v>
      </c>
      <c r="P14198">
        <v>6516.56</v>
      </c>
      <c r="Q14198">
        <v>-2427.5700000000002</v>
      </c>
    </row>
    <row r="14199" spans="2:17" hidden="1">
      <c r="B14199">
        <v>2016</v>
      </c>
      <c r="C14199">
        <v>2</v>
      </c>
      <c r="D14199" t="s">
        <v>986</v>
      </c>
      <c r="E14199" t="s">
        <v>987</v>
      </c>
      <c r="F14199" t="s">
        <v>1045</v>
      </c>
      <c r="G14199" t="s">
        <v>1046</v>
      </c>
      <c r="H14199" t="s">
        <v>30</v>
      </c>
      <c r="I14199" t="s">
        <v>21</v>
      </c>
      <c r="J14199" t="s">
        <v>31</v>
      </c>
      <c r="K14199" t="s">
        <v>1047</v>
      </c>
      <c r="L14199" t="s">
        <v>24</v>
      </c>
      <c r="M14199" t="s">
        <v>26</v>
      </c>
      <c r="N14199">
        <v>64</v>
      </c>
      <c r="O14199">
        <v>3231</v>
      </c>
      <c r="P14199">
        <v>1961.24</v>
      </c>
      <c r="Q14199">
        <v>-949.76</v>
      </c>
    </row>
    <row r="14200" spans="2:17" hidden="1">
      <c r="B14200">
        <v>2016</v>
      </c>
      <c r="C14200">
        <v>2</v>
      </c>
      <c r="D14200" t="s">
        <v>986</v>
      </c>
      <c r="E14200" t="s">
        <v>987</v>
      </c>
      <c r="F14200" t="s">
        <v>1045</v>
      </c>
      <c r="G14200" t="s">
        <v>1046</v>
      </c>
      <c r="H14200" t="s">
        <v>30</v>
      </c>
      <c r="I14200" t="s">
        <v>21</v>
      </c>
      <c r="J14200" t="s">
        <v>31</v>
      </c>
      <c r="K14200" t="s">
        <v>1047</v>
      </c>
      <c r="L14200" t="s">
        <v>24</v>
      </c>
      <c r="M14200" t="s">
        <v>27</v>
      </c>
      <c r="N14200">
        <v>8</v>
      </c>
      <c r="O14200">
        <v>2959</v>
      </c>
      <c r="P14200">
        <v>2474.5700000000002</v>
      </c>
      <c r="Q14200">
        <v>72.02</v>
      </c>
    </row>
    <row r="14201" spans="2:17" hidden="1">
      <c r="B14201">
        <v>2016</v>
      </c>
      <c r="C14201">
        <v>2</v>
      </c>
      <c r="D14201" t="s">
        <v>986</v>
      </c>
      <c r="E14201" t="s">
        <v>987</v>
      </c>
      <c r="F14201" t="s">
        <v>1048</v>
      </c>
      <c r="G14201" t="s">
        <v>1049</v>
      </c>
      <c r="H14201" t="s">
        <v>30</v>
      </c>
      <c r="I14201" t="s">
        <v>21</v>
      </c>
      <c r="J14201" t="s">
        <v>31</v>
      </c>
      <c r="K14201" t="s">
        <v>1047</v>
      </c>
      <c r="L14201" t="s">
        <v>24</v>
      </c>
      <c r="M14201" t="s">
        <v>25</v>
      </c>
      <c r="N14201">
        <v>1490</v>
      </c>
      <c r="O14201">
        <v>14099</v>
      </c>
      <c r="P14201">
        <v>12024.55</v>
      </c>
      <c r="Q14201">
        <v>-6976.15</v>
      </c>
    </row>
    <row r="14202" spans="2:17" hidden="1">
      <c r="B14202">
        <v>2016</v>
      </c>
      <c r="C14202">
        <v>2</v>
      </c>
      <c r="D14202" t="s">
        <v>986</v>
      </c>
      <c r="E14202" t="s">
        <v>987</v>
      </c>
      <c r="F14202" t="s">
        <v>1048</v>
      </c>
      <c r="G14202" t="s">
        <v>1049</v>
      </c>
      <c r="H14202" t="s">
        <v>30</v>
      </c>
      <c r="I14202" t="s">
        <v>21</v>
      </c>
      <c r="J14202" t="s">
        <v>31</v>
      </c>
      <c r="K14202" t="s">
        <v>1047</v>
      </c>
      <c r="L14202" t="s">
        <v>24</v>
      </c>
      <c r="M14202" t="s">
        <v>26</v>
      </c>
      <c r="N14202">
        <v>909</v>
      </c>
      <c r="O14202">
        <v>53479</v>
      </c>
      <c r="P14202">
        <v>33918.839999999997</v>
      </c>
      <c r="Q14202">
        <v>-13498.65</v>
      </c>
    </row>
    <row r="14203" spans="2:17" hidden="1">
      <c r="B14203">
        <v>2016</v>
      </c>
      <c r="C14203">
        <v>2</v>
      </c>
      <c r="D14203" t="s">
        <v>986</v>
      </c>
      <c r="E14203" t="s">
        <v>987</v>
      </c>
      <c r="F14203" t="s">
        <v>1048</v>
      </c>
      <c r="G14203" t="s">
        <v>1049</v>
      </c>
      <c r="H14203" t="s">
        <v>30</v>
      </c>
      <c r="I14203" t="s">
        <v>21</v>
      </c>
      <c r="J14203" t="s">
        <v>31</v>
      </c>
      <c r="K14203" t="s">
        <v>1047</v>
      </c>
      <c r="L14203" t="s">
        <v>24</v>
      </c>
      <c r="M14203" t="s">
        <v>27</v>
      </c>
      <c r="N14203">
        <v>538</v>
      </c>
      <c r="O14203">
        <v>129471</v>
      </c>
      <c r="P14203">
        <v>109321.76</v>
      </c>
      <c r="Q14203">
        <v>3180.53</v>
      </c>
    </row>
    <row r="14204" spans="2:17" hidden="1">
      <c r="B14204">
        <v>2016</v>
      </c>
      <c r="C14204">
        <v>2</v>
      </c>
      <c r="D14204" t="s">
        <v>986</v>
      </c>
      <c r="E14204" t="s">
        <v>987</v>
      </c>
      <c r="F14204" t="s">
        <v>1050</v>
      </c>
      <c r="G14204" t="s">
        <v>1051</v>
      </c>
      <c r="H14204" t="s">
        <v>30</v>
      </c>
      <c r="I14204" t="s">
        <v>21</v>
      </c>
      <c r="J14204" t="s">
        <v>31</v>
      </c>
      <c r="K14204" t="s">
        <v>1052</v>
      </c>
      <c r="L14204" t="s">
        <v>24</v>
      </c>
      <c r="M14204" t="s">
        <v>25</v>
      </c>
      <c r="N14204">
        <v>129</v>
      </c>
      <c r="O14204">
        <v>272</v>
      </c>
      <c r="P14204">
        <v>753.18</v>
      </c>
      <c r="Q14204">
        <v>-134.38999999999999</v>
      </c>
    </row>
    <row r="14205" spans="2:17" hidden="1">
      <c r="B14205">
        <v>2016</v>
      </c>
      <c r="C14205">
        <v>2</v>
      </c>
      <c r="D14205" t="s">
        <v>986</v>
      </c>
      <c r="E14205" t="s">
        <v>987</v>
      </c>
      <c r="F14205" t="s">
        <v>1053</v>
      </c>
      <c r="G14205" t="s">
        <v>1054</v>
      </c>
      <c r="H14205" t="s">
        <v>30</v>
      </c>
      <c r="I14205" t="s">
        <v>21</v>
      </c>
      <c r="J14205" t="s">
        <v>31</v>
      </c>
      <c r="K14205" t="s">
        <v>1047</v>
      </c>
      <c r="L14205" t="s">
        <v>24</v>
      </c>
      <c r="M14205" t="s">
        <v>25</v>
      </c>
      <c r="N14205">
        <v>154</v>
      </c>
      <c r="O14205">
        <v>732</v>
      </c>
      <c r="P14205">
        <v>1022.78</v>
      </c>
      <c r="Q14205">
        <v>-362.07</v>
      </c>
    </row>
    <row r="14206" spans="2:17" hidden="1">
      <c r="B14206">
        <v>2016</v>
      </c>
      <c r="C14206">
        <v>2</v>
      </c>
      <c r="D14206" t="s">
        <v>986</v>
      </c>
      <c r="E14206" t="s">
        <v>987</v>
      </c>
      <c r="F14206" t="s">
        <v>1053</v>
      </c>
      <c r="G14206" t="s">
        <v>1054</v>
      </c>
      <c r="H14206" t="s">
        <v>30</v>
      </c>
      <c r="I14206" t="s">
        <v>21</v>
      </c>
      <c r="J14206" t="s">
        <v>31</v>
      </c>
      <c r="K14206" t="s">
        <v>1047</v>
      </c>
      <c r="L14206" t="s">
        <v>24</v>
      </c>
      <c r="M14206" t="s">
        <v>26</v>
      </c>
      <c r="N14206">
        <v>31</v>
      </c>
      <c r="O14206">
        <v>1668</v>
      </c>
      <c r="P14206">
        <v>1032.1400000000001</v>
      </c>
      <c r="Q14206">
        <v>-460.04</v>
      </c>
    </row>
    <row r="14207" spans="2:17" hidden="1">
      <c r="B14207">
        <v>2016</v>
      </c>
      <c r="C14207">
        <v>2</v>
      </c>
      <c r="D14207" t="s">
        <v>986</v>
      </c>
      <c r="E14207" t="s">
        <v>987</v>
      </c>
      <c r="F14207" t="s">
        <v>1053</v>
      </c>
      <c r="G14207" t="s">
        <v>1054</v>
      </c>
      <c r="H14207" t="s">
        <v>30</v>
      </c>
      <c r="I14207" t="s">
        <v>21</v>
      </c>
      <c r="J14207" t="s">
        <v>31</v>
      </c>
      <c r="K14207" t="s">
        <v>1047</v>
      </c>
      <c r="L14207" t="s">
        <v>24</v>
      </c>
      <c r="M14207" t="s">
        <v>27</v>
      </c>
      <c r="N14207">
        <v>3</v>
      </c>
      <c r="O14207">
        <v>345</v>
      </c>
      <c r="P14207">
        <v>299.60000000000002</v>
      </c>
      <c r="Q14207">
        <v>8.73</v>
      </c>
    </row>
    <row r="14208" spans="2:17" hidden="1">
      <c r="B14208">
        <v>2016</v>
      </c>
      <c r="C14208">
        <v>2</v>
      </c>
      <c r="D14208" t="s">
        <v>1035</v>
      </c>
      <c r="E14208" t="s">
        <v>1036</v>
      </c>
      <c r="F14208" t="s">
        <v>1037</v>
      </c>
      <c r="G14208" t="s">
        <v>1038</v>
      </c>
      <c r="H14208" t="s">
        <v>121</v>
      </c>
      <c r="I14208" t="s">
        <v>1076</v>
      </c>
      <c r="J14208" t="s">
        <v>31</v>
      </c>
      <c r="K14208" t="s">
        <v>1039</v>
      </c>
      <c r="L14208" t="s">
        <v>24</v>
      </c>
      <c r="M14208" t="s">
        <v>25</v>
      </c>
      <c r="N14208">
        <v>2987</v>
      </c>
      <c r="O14208">
        <v>37272</v>
      </c>
      <c r="P14208">
        <v>30356.03</v>
      </c>
      <c r="Q14208">
        <v>-7798.41</v>
      </c>
    </row>
    <row r="14209" spans="2:17" hidden="1">
      <c r="B14209">
        <v>2016</v>
      </c>
      <c r="C14209">
        <v>2</v>
      </c>
      <c r="D14209" t="s">
        <v>1035</v>
      </c>
      <c r="E14209" t="s">
        <v>1036</v>
      </c>
      <c r="F14209" t="s">
        <v>1037</v>
      </c>
      <c r="G14209" t="s">
        <v>1038</v>
      </c>
      <c r="H14209" t="s">
        <v>121</v>
      </c>
      <c r="I14209" t="s">
        <v>1076</v>
      </c>
      <c r="J14209" t="s">
        <v>31</v>
      </c>
      <c r="K14209" t="s">
        <v>1039</v>
      </c>
      <c r="L14209" t="s">
        <v>24</v>
      </c>
      <c r="M14209" t="s">
        <v>26</v>
      </c>
      <c r="N14209">
        <v>2365</v>
      </c>
      <c r="O14209">
        <v>143121</v>
      </c>
      <c r="P14209">
        <v>101183.97</v>
      </c>
      <c r="Q14209">
        <v>-16463.79</v>
      </c>
    </row>
    <row r="14210" spans="2:17" hidden="1">
      <c r="B14210">
        <v>2016</v>
      </c>
      <c r="C14210">
        <v>2</v>
      </c>
      <c r="D14210" t="s">
        <v>1035</v>
      </c>
      <c r="E14210" t="s">
        <v>1036</v>
      </c>
      <c r="F14210" t="s">
        <v>1037</v>
      </c>
      <c r="G14210" t="s">
        <v>1038</v>
      </c>
      <c r="H14210" t="s">
        <v>121</v>
      </c>
      <c r="I14210" t="s">
        <v>1076</v>
      </c>
      <c r="J14210" t="s">
        <v>31</v>
      </c>
      <c r="K14210" t="s">
        <v>1039</v>
      </c>
      <c r="L14210" t="s">
        <v>24</v>
      </c>
      <c r="M14210" t="s">
        <v>27</v>
      </c>
      <c r="N14210">
        <v>900</v>
      </c>
      <c r="O14210">
        <v>163366</v>
      </c>
      <c r="P14210">
        <v>128669.52</v>
      </c>
      <c r="Q14210">
        <v>3747.59</v>
      </c>
    </row>
    <row r="14211" spans="2:17">
      <c r="B14211">
        <v>2016</v>
      </c>
      <c r="C14211">
        <v>3</v>
      </c>
      <c r="D14211" t="s">
        <v>16</v>
      </c>
      <c r="E14211" t="s">
        <v>17</v>
      </c>
      <c r="F14211" t="s">
        <v>18</v>
      </c>
      <c r="G14211" t="s">
        <v>19</v>
      </c>
      <c r="H14211" t="s">
        <v>20</v>
      </c>
      <c r="I14211" t="s">
        <v>21</v>
      </c>
      <c r="J14211" t="s">
        <v>22</v>
      </c>
      <c r="K14211" t="s">
        <v>23</v>
      </c>
      <c r="L14211" t="s">
        <v>24</v>
      </c>
      <c r="M14211" t="s">
        <v>25</v>
      </c>
      <c r="N14211">
        <v>209</v>
      </c>
      <c r="O14211">
        <v>1599</v>
      </c>
      <c r="P14211">
        <v>2913.76</v>
      </c>
      <c r="Q14211">
        <v>-1569.64</v>
      </c>
    </row>
    <row r="14212" spans="2:17">
      <c r="B14212">
        <v>2016</v>
      </c>
      <c r="C14212">
        <v>3</v>
      </c>
      <c r="D14212" t="s">
        <v>16</v>
      </c>
      <c r="E14212" t="s">
        <v>17</v>
      </c>
      <c r="F14212" t="s">
        <v>18</v>
      </c>
      <c r="G14212" t="s">
        <v>19</v>
      </c>
      <c r="H14212" t="s">
        <v>20</v>
      </c>
      <c r="I14212" t="s">
        <v>21</v>
      </c>
      <c r="J14212" t="s">
        <v>22</v>
      </c>
      <c r="K14212" t="s">
        <v>23</v>
      </c>
      <c r="L14212" t="s">
        <v>24</v>
      </c>
      <c r="M14212" t="s">
        <v>26</v>
      </c>
      <c r="N14212">
        <v>13</v>
      </c>
      <c r="O14212">
        <v>572</v>
      </c>
      <c r="P14212">
        <v>750.14</v>
      </c>
      <c r="Q14212">
        <v>-303.60000000000002</v>
      </c>
    </row>
    <row r="14213" spans="2:17">
      <c r="B14213">
        <v>2016</v>
      </c>
      <c r="C14213">
        <v>3</v>
      </c>
      <c r="D14213" t="s">
        <v>16</v>
      </c>
      <c r="E14213" t="s">
        <v>17</v>
      </c>
      <c r="F14213" t="s">
        <v>18</v>
      </c>
      <c r="G14213" t="s">
        <v>19</v>
      </c>
      <c r="H14213" t="s">
        <v>20</v>
      </c>
      <c r="I14213" t="s">
        <v>21</v>
      </c>
      <c r="J14213" t="s">
        <v>22</v>
      </c>
      <c r="K14213" t="s">
        <v>23</v>
      </c>
      <c r="L14213" t="s">
        <v>24</v>
      </c>
      <c r="M14213" t="s">
        <v>27</v>
      </c>
      <c r="N14213">
        <v>4</v>
      </c>
      <c r="O14213">
        <v>623</v>
      </c>
      <c r="P14213">
        <v>829.37</v>
      </c>
      <c r="Q14213">
        <v>0</v>
      </c>
    </row>
    <row r="14214" spans="2:17">
      <c r="B14214">
        <v>2016</v>
      </c>
      <c r="C14214">
        <v>3</v>
      </c>
      <c r="D14214" t="s">
        <v>16</v>
      </c>
      <c r="E14214" t="s">
        <v>17</v>
      </c>
      <c r="F14214" t="s">
        <v>28</v>
      </c>
      <c r="G14214" t="s">
        <v>29</v>
      </c>
      <c r="H14214" t="s">
        <v>30</v>
      </c>
      <c r="I14214" t="s">
        <v>21</v>
      </c>
      <c r="J14214" t="s">
        <v>31</v>
      </c>
      <c r="K14214" t="s">
        <v>32</v>
      </c>
      <c r="L14214" t="s">
        <v>24</v>
      </c>
      <c r="M14214" t="s">
        <v>25</v>
      </c>
      <c r="N14214">
        <v>283</v>
      </c>
      <c r="O14214">
        <v>1095</v>
      </c>
      <c r="P14214">
        <v>3460.33</v>
      </c>
      <c r="Q14214">
        <v>-1532.71</v>
      </c>
    </row>
    <row r="14215" spans="2:17">
      <c r="B14215">
        <v>2016</v>
      </c>
      <c r="C14215">
        <v>3</v>
      </c>
      <c r="D14215" t="s">
        <v>16</v>
      </c>
      <c r="E14215" t="s">
        <v>17</v>
      </c>
      <c r="F14215" t="s">
        <v>28</v>
      </c>
      <c r="G14215" t="s">
        <v>29</v>
      </c>
      <c r="H14215" t="s">
        <v>30</v>
      </c>
      <c r="I14215" t="s">
        <v>21</v>
      </c>
      <c r="J14215" t="s">
        <v>31</v>
      </c>
      <c r="K14215" t="s">
        <v>32</v>
      </c>
      <c r="L14215" t="s">
        <v>24</v>
      </c>
      <c r="M14215" t="s">
        <v>26</v>
      </c>
      <c r="N14215">
        <v>4</v>
      </c>
      <c r="O14215">
        <v>162</v>
      </c>
      <c r="P14215">
        <v>311.02999999999997</v>
      </c>
      <c r="Q14215">
        <v>-168.44</v>
      </c>
    </row>
    <row r="14216" spans="2:17">
      <c r="B14216">
        <v>2016</v>
      </c>
      <c r="C14216">
        <v>3</v>
      </c>
      <c r="D14216" t="s">
        <v>16</v>
      </c>
      <c r="E14216" t="s">
        <v>17</v>
      </c>
      <c r="F14216" t="s">
        <v>33</v>
      </c>
      <c r="G14216" t="s">
        <v>34</v>
      </c>
      <c r="H14216" t="s">
        <v>30</v>
      </c>
      <c r="I14216" t="s">
        <v>21</v>
      </c>
      <c r="J14216" t="s">
        <v>22</v>
      </c>
      <c r="K14216" t="s">
        <v>35</v>
      </c>
      <c r="L14216" t="s">
        <v>24</v>
      </c>
      <c r="M14216" t="s">
        <v>25</v>
      </c>
      <c r="N14216">
        <v>3006</v>
      </c>
      <c r="O14216">
        <v>20918</v>
      </c>
      <c r="P14216">
        <v>49014.43</v>
      </c>
      <c r="Q14216">
        <v>-25815.05</v>
      </c>
    </row>
    <row r="14217" spans="2:17">
      <c r="B14217">
        <v>2016</v>
      </c>
      <c r="C14217">
        <v>3</v>
      </c>
      <c r="D14217" t="s">
        <v>16</v>
      </c>
      <c r="E14217" t="s">
        <v>17</v>
      </c>
      <c r="F14217" t="s">
        <v>33</v>
      </c>
      <c r="G14217" t="s">
        <v>34</v>
      </c>
      <c r="H14217" t="s">
        <v>30</v>
      </c>
      <c r="I14217" t="s">
        <v>21</v>
      </c>
      <c r="J14217" t="s">
        <v>22</v>
      </c>
      <c r="K14217" t="s">
        <v>35</v>
      </c>
      <c r="L14217" t="s">
        <v>24</v>
      </c>
      <c r="M14217" t="s">
        <v>26</v>
      </c>
      <c r="N14217">
        <v>345</v>
      </c>
      <c r="O14217">
        <v>17784</v>
      </c>
      <c r="P14217">
        <v>26924.7</v>
      </c>
      <c r="Q14217">
        <v>-12667.68</v>
      </c>
    </row>
    <row r="14218" spans="2:17">
      <c r="B14218">
        <v>2016</v>
      </c>
      <c r="C14218">
        <v>3</v>
      </c>
      <c r="D14218" t="s">
        <v>16</v>
      </c>
      <c r="E14218" t="s">
        <v>17</v>
      </c>
      <c r="F14218" t="s">
        <v>33</v>
      </c>
      <c r="G14218" t="s">
        <v>34</v>
      </c>
      <c r="H14218" t="s">
        <v>30</v>
      </c>
      <c r="I14218" t="s">
        <v>21</v>
      </c>
      <c r="J14218" t="s">
        <v>22</v>
      </c>
      <c r="K14218" t="s">
        <v>35</v>
      </c>
      <c r="L14218" t="s">
        <v>24</v>
      </c>
      <c r="M14218" t="s">
        <v>27</v>
      </c>
      <c r="N14218">
        <v>40</v>
      </c>
      <c r="O14218">
        <v>8513</v>
      </c>
      <c r="P14218">
        <v>12585.93</v>
      </c>
      <c r="Q14218">
        <v>0</v>
      </c>
    </row>
    <row r="14219" spans="2:17">
      <c r="B14219">
        <v>2016</v>
      </c>
      <c r="C14219">
        <v>3</v>
      </c>
      <c r="D14219" t="s">
        <v>16</v>
      </c>
      <c r="E14219" t="s">
        <v>17</v>
      </c>
      <c r="F14219" t="s">
        <v>36</v>
      </c>
      <c r="G14219" t="s">
        <v>37</v>
      </c>
      <c r="H14219" t="s">
        <v>30</v>
      </c>
      <c r="I14219" t="s">
        <v>21</v>
      </c>
      <c r="J14219" t="s">
        <v>22</v>
      </c>
      <c r="K14219" t="s">
        <v>38</v>
      </c>
      <c r="L14219" t="s">
        <v>24</v>
      </c>
      <c r="M14219" t="s">
        <v>25</v>
      </c>
      <c r="N14219">
        <v>2050</v>
      </c>
      <c r="O14219">
        <v>10844</v>
      </c>
      <c r="P14219">
        <v>27974.36</v>
      </c>
      <c r="Q14219">
        <v>-13012.57</v>
      </c>
    </row>
    <row r="14220" spans="2:17">
      <c r="B14220">
        <v>2016</v>
      </c>
      <c r="C14220">
        <v>3</v>
      </c>
      <c r="D14220" t="s">
        <v>16</v>
      </c>
      <c r="E14220" t="s">
        <v>17</v>
      </c>
      <c r="F14220" t="s">
        <v>36</v>
      </c>
      <c r="G14220" t="s">
        <v>37</v>
      </c>
      <c r="H14220" t="s">
        <v>30</v>
      </c>
      <c r="I14220" t="s">
        <v>21</v>
      </c>
      <c r="J14220" t="s">
        <v>22</v>
      </c>
      <c r="K14220" t="s">
        <v>38</v>
      </c>
      <c r="L14220" t="s">
        <v>24</v>
      </c>
      <c r="M14220" t="s">
        <v>26</v>
      </c>
      <c r="N14220">
        <v>102</v>
      </c>
      <c r="O14220">
        <v>5034</v>
      </c>
      <c r="P14220">
        <v>7830.33</v>
      </c>
      <c r="Q14220">
        <v>-3111.36</v>
      </c>
    </row>
    <row r="14221" spans="2:17">
      <c r="B14221">
        <v>2016</v>
      </c>
      <c r="C14221">
        <v>3</v>
      </c>
      <c r="D14221" t="s">
        <v>16</v>
      </c>
      <c r="E14221" t="s">
        <v>17</v>
      </c>
      <c r="F14221" t="s">
        <v>36</v>
      </c>
      <c r="G14221" t="s">
        <v>37</v>
      </c>
      <c r="H14221" t="s">
        <v>30</v>
      </c>
      <c r="I14221" t="s">
        <v>21</v>
      </c>
      <c r="J14221" t="s">
        <v>22</v>
      </c>
      <c r="K14221" t="s">
        <v>38</v>
      </c>
      <c r="L14221" t="s">
        <v>24</v>
      </c>
      <c r="M14221" t="s">
        <v>27</v>
      </c>
      <c r="N14221">
        <v>33</v>
      </c>
      <c r="O14221">
        <v>9277</v>
      </c>
      <c r="P14221">
        <v>14860.05</v>
      </c>
      <c r="Q14221">
        <v>0</v>
      </c>
    </row>
    <row r="14222" spans="2:17">
      <c r="B14222">
        <v>2016</v>
      </c>
      <c r="C14222">
        <v>3</v>
      </c>
      <c r="D14222" t="s">
        <v>16</v>
      </c>
      <c r="E14222" t="s">
        <v>17</v>
      </c>
      <c r="F14222" t="s">
        <v>39</v>
      </c>
      <c r="G14222" t="s">
        <v>40</v>
      </c>
      <c r="H14222" t="s">
        <v>30</v>
      </c>
      <c r="I14222" t="s">
        <v>21</v>
      </c>
      <c r="J14222" t="s">
        <v>22</v>
      </c>
      <c r="K14222" t="s">
        <v>41</v>
      </c>
      <c r="L14222" t="s">
        <v>24</v>
      </c>
      <c r="M14222" t="s">
        <v>25</v>
      </c>
      <c r="N14222">
        <v>2351</v>
      </c>
      <c r="O14222">
        <v>11700</v>
      </c>
      <c r="P14222">
        <v>30892.01</v>
      </c>
      <c r="Q14222">
        <v>-13945.91</v>
      </c>
    </row>
    <row r="14223" spans="2:17">
      <c r="B14223">
        <v>2016</v>
      </c>
      <c r="C14223">
        <v>3</v>
      </c>
      <c r="D14223" t="s">
        <v>16</v>
      </c>
      <c r="E14223" t="s">
        <v>17</v>
      </c>
      <c r="F14223" t="s">
        <v>39</v>
      </c>
      <c r="G14223" t="s">
        <v>40</v>
      </c>
      <c r="H14223" t="s">
        <v>30</v>
      </c>
      <c r="I14223" t="s">
        <v>21</v>
      </c>
      <c r="J14223" t="s">
        <v>22</v>
      </c>
      <c r="K14223" t="s">
        <v>41</v>
      </c>
      <c r="L14223" t="s">
        <v>24</v>
      </c>
      <c r="M14223" t="s">
        <v>26</v>
      </c>
      <c r="N14223">
        <v>193</v>
      </c>
      <c r="O14223">
        <v>9343</v>
      </c>
      <c r="P14223">
        <v>13759.66</v>
      </c>
      <c r="Q14223">
        <v>-6444.96</v>
      </c>
    </row>
    <row r="14224" spans="2:17">
      <c r="B14224">
        <v>2016</v>
      </c>
      <c r="C14224">
        <v>3</v>
      </c>
      <c r="D14224" t="s">
        <v>16</v>
      </c>
      <c r="E14224" t="s">
        <v>17</v>
      </c>
      <c r="F14224" t="s">
        <v>39</v>
      </c>
      <c r="G14224" t="s">
        <v>40</v>
      </c>
      <c r="H14224" t="s">
        <v>30</v>
      </c>
      <c r="I14224" t="s">
        <v>21</v>
      </c>
      <c r="J14224" t="s">
        <v>22</v>
      </c>
      <c r="K14224" t="s">
        <v>41</v>
      </c>
      <c r="L14224" t="s">
        <v>24</v>
      </c>
      <c r="M14224" t="s">
        <v>27</v>
      </c>
      <c r="N14224">
        <v>49</v>
      </c>
      <c r="O14224">
        <v>11520</v>
      </c>
      <c r="P14224">
        <v>15830.76</v>
      </c>
      <c r="Q14224">
        <v>0</v>
      </c>
    </row>
    <row r="14225" spans="2:17">
      <c r="B14225">
        <v>2016</v>
      </c>
      <c r="C14225">
        <v>3</v>
      </c>
      <c r="D14225" t="s">
        <v>16</v>
      </c>
      <c r="E14225" t="s">
        <v>17</v>
      </c>
      <c r="F14225" t="s">
        <v>42</v>
      </c>
      <c r="G14225" t="s">
        <v>43</v>
      </c>
      <c r="H14225" t="s">
        <v>30</v>
      </c>
      <c r="I14225" t="s">
        <v>21</v>
      </c>
      <c r="J14225" t="s">
        <v>22</v>
      </c>
      <c r="K14225" t="s">
        <v>44</v>
      </c>
      <c r="L14225" t="s">
        <v>24</v>
      </c>
      <c r="M14225" t="s">
        <v>25</v>
      </c>
      <c r="N14225">
        <v>1712</v>
      </c>
      <c r="O14225">
        <v>6337</v>
      </c>
      <c r="P14225">
        <v>19031.580000000002</v>
      </c>
      <c r="Q14225">
        <v>-7804.18</v>
      </c>
    </row>
    <row r="14226" spans="2:17">
      <c r="B14226">
        <v>2016</v>
      </c>
      <c r="C14226">
        <v>3</v>
      </c>
      <c r="D14226" t="s">
        <v>16</v>
      </c>
      <c r="E14226" t="s">
        <v>17</v>
      </c>
      <c r="F14226" t="s">
        <v>42</v>
      </c>
      <c r="G14226" t="s">
        <v>43</v>
      </c>
      <c r="H14226" t="s">
        <v>30</v>
      </c>
      <c r="I14226" t="s">
        <v>21</v>
      </c>
      <c r="J14226" t="s">
        <v>22</v>
      </c>
      <c r="K14226" t="s">
        <v>44</v>
      </c>
      <c r="L14226" t="s">
        <v>24</v>
      </c>
      <c r="M14226" t="s">
        <v>26</v>
      </c>
      <c r="N14226">
        <v>107</v>
      </c>
      <c r="O14226">
        <v>5557</v>
      </c>
      <c r="P14226">
        <v>7939.9</v>
      </c>
      <c r="Q14226">
        <v>-3926.24</v>
      </c>
    </row>
    <row r="14227" spans="2:17">
      <c r="B14227">
        <v>2016</v>
      </c>
      <c r="C14227">
        <v>3</v>
      </c>
      <c r="D14227" t="s">
        <v>16</v>
      </c>
      <c r="E14227" t="s">
        <v>17</v>
      </c>
      <c r="F14227" t="s">
        <v>42</v>
      </c>
      <c r="G14227" t="s">
        <v>43</v>
      </c>
      <c r="H14227" t="s">
        <v>30</v>
      </c>
      <c r="I14227" t="s">
        <v>21</v>
      </c>
      <c r="J14227" t="s">
        <v>22</v>
      </c>
      <c r="K14227" t="s">
        <v>44</v>
      </c>
      <c r="L14227" t="s">
        <v>24</v>
      </c>
      <c r="M14227" t="s">
        <v>27</v>
      </c>
      <c r="N14227">
        <v>11</v>
      </c>
      <c r="O14227">
        <v>4550</v>
      </c>
      <c r="P14227">
        <v>5227.43</v>
      </c>
      <c r="Q14227">
        <v>0</v>
      </c>
    </row>
    <row r="14228" spans="2:17">
      <c r="B14228">
        <v>2016</v>
      </c>
      <c r="C14228">
        <v>3</v>
      </c>
      <c r="D14228" t="s">
        <v>16</v>
      </c>
      <c r="E14228" t="s">
        <v>17</v>
      </c>
      <c r="F14228" t="s">
        <v>45</v>
      </c>
      <c r="G14228" t="s">
        <v>46</v>
      </c>
      <c r="H14228" t="s">
        <v>30</v>
      </c>
      <c r="I14228" t="s">
        <v>21</v>
      </c>
      <c r="J14228" t="s">
        <v>22</v>
      </c>
      <c r="K14228" t="s">
        <v>47</v>
      </c>
      <c r="L14228" t="s">
        <v>24</v>
      </c>
      <c r="M14228" t="s">
        <v>25</v>
      </c>
      <c r="N14228">
        <v>3922</v>
      </c>
      <c r="O14228">
        <v>26353</v>
      </c>
      <c r="P14228">
        <v>62438.68</v>
      </c>
      <c r="Q14228">
        <v>-32458.74</v>
      </c>
    </row>
    <row r="14229" spans="2:17">
      <c r="B14229">
        <v>2016</v>
      </c>
      <c r="C14229">
        <v>3</v>
      </c>
      <c r="D14229" t="s">
        <v>16</v>
      </c>
      <c r="E14229" t="s">
        <v>17</v>
      </c>
      <c r="F14229" t="s">
        <v>45</v>
      </c>
      <c r="G14229" t="s">
        <v>46</v>
      </c>
      <c r="H14229" t="s">
        <v>30</v>
      </c>
      <c r="I14229" t="s">
        <v>21</v>
      </c>
      <c r="J14229" t="s">
        <v>22</v>
      </c>
      <c r="K14229" t="s">
        <v>47</v>
      </c>
      <c r="L14229" t="s">
        <v>24</v>
      </c>
      <c r="M14229" t="s">
        <v>26</v>
      </c>
      <c r="N14229">
        <v>431</v>
      </c>
      <c r="O14229">
        <v>21237</v>
      </c>
      <c r="P14229">
        <v>32310.63</v>
      </c>
      <c r="Q14229">
        <v>-15816.08</v>
      </c>
    </row>
    <row r="14230" spans="2:17">
      <c r="B14230">
        <v>2016</v>
      </c>
      <c r="C14230">
        <v>3</v>
      </c>
      <c r="D14230" t="s">
        <v>16</v>
      </c>
      <c r="E14230" t="s">
        <v>17</v>
      </c>
      <c r="F14230" t="s">
        <v>45</v>
      </c>
      <c r="G14230" t="s">
        <v>46</v>
      </c>
      <c r="H14230" t="s">
        <v>30</v>
      </c>
      <c r="I14230" t="s">
        <v>21</v>
      </c>
      <c r="J14230" t="s">
        <v>22</v>
      </c>
      <c r="K14230" t="s">
        <v>47</v>
      </c>
      <c r="L14230" t="s">
        <v>24</v>
      </c>
      <c r="M14230" t="s">
        <v>27</v>
      </c>
      <c r="N14230">
        <v>63</v>
      </c>
      <c r="O14230">
        <v>17058</v>
      </c>
      <c r="P14230">
        <v>23755.97</v>
      </c>
      <c r="Q14230">
        <v>0</v>
      </c>
    </row>
    <row r="14231" spans="2:17">
      <c r="B14231">
        <v>2016</v>
      </c>
      <c r="C14231">
        <v>3</v>
      </c>
      <c r="D14231" t="s">
        <v>16</v>
      </c>
      <c r="E14231" t="s">
        <v>17</v>
      </c>
      <c r="F14231" t="s">
        <v>48</v>
      </c>
      <c r="G14231" t="s">
        <v>49</v>
      </c>
      <c r="H14231" t="s">
        <v>30</v>
      </c>
      <c r="I14231" t="s">
        <v>21</v>
      </c>
      <c r="J14231" t="s">
        <v>31</v>
      </c>
      <c r="K14231" t="s">
        <v>50</v>
      </c>
      <c r="L14231" t="s">
        <v>24</v>
      </c>
      <c r="M14231" t="s">
        <v>25</v>
      </c>
      <c r="N14231">
        <v>5526</v>
      </c>
      <c r="O14231">
        <v>32682</v>
      </c>
      <c r="P14231">
        <v>87460.01</v>
      </c>
      <c r="Q14231">
        <v>-44546.720000000001</v>
      </c>
    </row>
    <row r="14232" spans="2:17">
      <c r="B14232">
        <v>2016</v>
      </c>
      <c r="C14232">
        <v>3</v>
      </c>
      <c r="D14232" t="s">
        <v>16</v>
      </c>
      <c r="E14232" t="s">
        <v>17</v>
      </c>
      <c r="F14232" t="s">
        <v>48</v>
      </c>
      <c r="G14232" t="s">
        <v>49</v>
      </c>
      <c r="H14232" t="s">
        <v>30</v>
      </c>
      <c r="I14232" t="s">
        <v>21</v>
      </c>
      <c r="J14232" t="s">
        <v>31</v>
      </c>
      <c r="K14232" t="s">
        <v>50</v>
      </c>
      <c r="L14232" t="s">
        <v>24</v>
      </c>
      <c r="M14232" t="s">
        <v>26</v>
      </c>
      <c r="N14232">
        <v>736</v>
      </c>
      <c r="O14232">
        <v>38956</v>
      </c>
      <c r="P14232">
        <v>62451.53</v>
      </c>
      <c r="Q14232">
        <v>-30274.2</v>
      </c>
    </row>
    <row r="14233" spans="2:17">
      <c r="B14233">
        <v>2016</v>
      </c>
      <c r="C14233">
        <v>3</v>
      </c>
      <c r="D14233" t="s">
        <v>16</v>
      </c>
      <c r="E14233" t="s">
        <v>17</v>
      </c>
      <c r="F14233" t="s">
        <v>48</v>
      </c>
      <c r="G14233" t="s">
        <v>49</v>
      </c>
      <c r="H14233" t="s">
        <v>30</v>
      </c>
      <c r="I14233" t="s">
        <v>21</v>
      </c>
      <c r="J14233" t="s">
        <v>31</v>
      </c>
      <c r="K14233" t="s">
        <v>50</v>
      </c>
      <c r="L14233" t="s">
        <v>24</v>
      </c>
      <c r="M14233" t="s">
        <v>27</v>
      </c>
      <c r="N14233">
        <v>150</v>
      </c>
      <c r="O14233">
        <v>32408</v>
      </c>
      <c r="P14233">
        <v>49166.84</v>
      </c>
      <c r="Q14233">
        <v>1425.87</v>
      </c>
    </row>
    <row r="14234" spans="2:17">
      <c r="B14234">
        <v>2016</v>
      </c>
      <c r="C14234">
        <v>3</v>
      </c>
      <c r="D14234" t="s">
        <v>16</v>
      </c>
      <c r="E14234" t="s">
        <v>17</v>
      </c>
      <c r="F14234" t="s">
        <v>51</v>
      </c>
      <c r="G14234" t="s">
        <v>52</v>
      </c>
      <c r="H14234" t="s">
        <v>30</v>
      </c>
      <c r="I14234" t="s">
        <v>21</v>
      </c>
      <c r="J14234" t="s">
        <v>22</v>
      </c>
      <c r="K14234" t="s">
        <v>53</v>
      </c>
      <c r="L14234" t="s">
        <v>24</v>
      </c>
      <c r="M14234" t="s">
        <v>25</v>
      </c>
      <c r="N14234">
        <v>357</v>
      </c>
      <c r="O14234">
        <v>3561</v>
      </c>
      <c r="P14234">
        <v>7536.32</v>
      </c>
      <c r="Q14234">
        <v>-4396.1000000000004</v>
      </c>
    </row>
    <row r="14235" spans="2:17">
      <c r="B14235">
        <v>2016</v>
      </c>
      <c r="C14235">
        <v>3</v>
      </c>
      <c r="D14235" t="s">
        <v>16</v>
      </c>
      <c r="E14235" t="s">
        <v>17</v>
      </c>
      <c r="F14235" t="s">
        <v>51</v>
      </c>
      <c r="G14235" t="s">
        <v>52</v>
      </c>
      <c r="H14235" t="s">
        <v>30</v>
      </c>
      <c r="I14235" t="s">
        <v>21</v>
      </c>
      <c r="J14235" t="s">
        <v>22</v>
      </c>
      <c r="K14235" t="s">
        <v>53</v>
      </c>
      <c r="L14235" t="s">
        <v>24</v>
      </c>
      <c r="M14235" t="s">
        <v>26</v>
      </c>
      <c r="N14235">
        <v>136</v>
      </c>
      <c r="O14235">
        <v>7840</v>
      </c>
      <c r="P14235">
        <v>10538.83</v>
      </c>
      <c r="Q14235">
        <v>-5037.4399999999996</v>
      </c>
    </row>
    <row r="14236" spans="2:17">
      <c r="B14236">
        <v>2016</v>
      </c>
      <c r="C14236">
        <v>3</v>
      </c>
      <c r="D14236" t="s">
        <v>16</v>
      </c>
      <c r="E14236" t="s">
        <v>17</v>
      </c>
      <c r="F14236" t="s">
        <v>51</v>
      </c>
      <c r="G14236" t="s">
        <v>52</v>
      </c>
      <c r="H14236" t="s">
        <v>30</v>
      </c>
      <c r="I14236" t="s">
        <v>21</v>
      </c>
      <c r="J14236" t="s">
        <v>22</v>
      </c>
      <c r="K14236" t="s">
        <v>53</v>
      </c>
      <c r="L14236" t="s">
        <v>24</v>
      </c>
      <c r="M14236" t="s">
        <v>27</v>
      </c>
      <c r="N14236">
        <v>16</v>
      </c>
      <c r="O14236">
        <v>3047</v>
      </c>
      <c r="P14236">
        <v>3392.58</v>
      </c>
      <c r="Q14236">
        <v>98.37</v>
      </c>
    </row>
    <row r="14237" spans="2:17">
      <c r="B14237">
        <v>2016</v>
      </c>
      <c r="C14237">
        <v>3</v>
      </c>
      <c r="D14237" t="s">
        <v>16</v>
      </c>
      <c r="E14237" t="s">
        <v>17</v>
      </c>
      <c r="F14237" t="s">
        <v>54</v>
      </c>
      <c r="G14237" t="s">
        <v>55</v>
      </c>
      <c r="H14237" t="s">
        <v>30</v>
      </c>
      <c r="I14237" t="s">
        <v>21</v>
      </c>
      <c r="J14237" t="s">
        <v>31</v>
      </c>
      <c r="K14237" t="s">
        <v>56</v>
      </c>
      <c r="L14237" t="s">
        <v>24</v>
      </c>
      <c r="M14237" t="s">
        <v>25</v>
      </c>
      <c r="N14237">
        <v>748</v>
      </c>
      <c r="O14237">
        <v>6409</v>
      </c>
      <c r="P14237">
        <v>15539.51</v>
      </c>
      <c r="Q14237">
        <v>-8851.06</v>
      </c>
    </row>
    <row r="14238" spans="2:17">
      <c r="B14238">
        <v>2016</v>
      </c>
      <c r="C14238">
        <v>3</v>
      </c>
      <c r="D14238" t="s">
        <v>16</v>
      </c>
      <c r="E14238" t="s">
        <v>17</v>
      </c>
      <c r="F14238" t="s">
        <v>54</v>
      </c>
      <c r="G14238" t="s">
        <v>55</v>
      </c>
      <c r="H14238" t="s">
        <v>30</v>
      </c>
      <c r="I14238" t="s">
        <v>21</v>
      </c>
      <c r="J14238" t="s">
        <v>31</v>
      </c>
      <c r="K14238" t="s">
        <v>56</v>
      </c>
      <c r="L14238" t="s">
        <v>24</v>
      </c>
      <c r="M14238" t="s">
        <v>26</v>
      </c>
      <c r="N14238">
        <v>145</v>
      </c>
      <c r="O14238">
        <v>6759</v>
      </c>
      <c r="P14238">
        <v>11349.74</v>
      </c>
      <c r="Q14238">
        <v>-5762.32</v>
      </c>
    </row>
    <row r="14239" spans="2:17">
      <c r="B14239">
        <v>2016</v>
      </c>
      <c r="C14239">
        <v>3</v>
      </c>
      <c r="D14239" t="s">
        <v>16</v>
      </c>
      <c r="E14239" t="s">
        <v>17</v>
      </c>
      <c r="F14239" t="s">
        <v>54</v>
      </c>
      <c r="G14239" t="s">
        <v>55</v>
      </c>
      <c r="H14239" t="s">
        <v>30</v>
      </c>
      <c r="I14239" t="s">
        <v>21</v>
      </c>
      <c r="J14239" t="s">
        <v>31</v>
      </c>
      <c r="K14239" t="s">
        <v>56</v>
      </c>
      <c r="L14239" t="s">
        <v>24</v>
      </c>
      <c r="M14239" t="s">
        <v>27</v>
      </c>
      <c r="N14239">
        <v>14</v>
      </c>
      <c r="O14239">
        <v>2244</v>
      </c>
      <c r="P14239">
        <v>3447.94</v>
      </c>
      <c r="Q14239">
        <v>100.02</v>
      </c>
    </row>
    <row r="14240" spans="2:17">
      <c r="B14240">
        <v>2016</v>
      </c>
      <c r="C14240">
        <v>3</v>
      </c>
      <c r="D14240" t="s">
        <v>16</v>
      </c>
      <c r="E14240" t="s">
        <v>17</v>
      </c>
      <c r="F14240" t="s">
        <v>57</v>
      </c>
      <c r="G14240" t="s">
        <v>58</v>
      </c>
      <c r="H14240" t="s">
        <v>30</v>
      </c>
      <c r="I14240" t="s">
        <v>21</v>
      </c>
      <c r="J14240" t="s">
        <v>31</v>
      </c>
      <c r="K14240" t="s">
        <v>59</v>
      </c>
      <c r="L14240" t="s">
        <v>24</v>
      </c>
      <c r="M14240" t="s">
        <v>25</v>
      </c>
      <c r="N14240">
        <v>37</v>
      </c>
      <c r="O14240">
        <v>436</v>
      </c>
      <c r="P14240">
        <v>987.1</v>
      </c>
      <c r="Q14240">
        <v>-602.61</v>
      </c>
    </row>
    <row r="14241" spans="2:17">
      <c r="B14241">
        <v>2016</v>
      </c>
      <c r="C14241">
        <v>3</v>
      </c>
      <c r="D14241" t="s">
        <v>16</v>
      </c>
      <c r="E14241" t="s">
        <v>17</v>
      </c>
      <c r="F14241" t="s">
        <v>57</v>
      </c>
      <c r="G14241" t="s">
        <v>58</v>
      </c>
      <c r="H14241" t="s">
        <v>30</v>
      </c>
      <c r="I14241" t="s">
        <v>21</v>
      </c>
      <c r="J14241" t="s">
        <v>31</v>
      </c>
      <c r="K14241" t="s">
        <v>59</v>
      </c>
      <c r="L14241" t="s">
        <v>24</v>
      </c>
      <c r="M14241" t="s">
        <v>26</v>
      </c>
      <c r="N14241">
        <v>34</v>
      </c>
      <c r="O14241">
        <v>1785</v>
      </c>
      <c r="P14241">
        <v>2871.55</v>
      </c>
      <c r="Q14241">
        <v>-1397.22</v>
      </c>
    </row>
    <row r="14242" spans="2:17">
      <c r="B14242">
        <v>2016</v>
      </c>
      <c r="C14242">
        <v>3</v>
      </c>
      <c r="D14242" t="s">
        <v>16</v>
      </c>
      <c r="E14242" t="s">
        <v>17</v>
      </c>
      <c r="F14242" t="s">
        <v>57</v>
      </c>
      <c r="G14242" t="s">
        <v>58</v>
      </c>
      <c r="H14242" t="s">
        <v>30</v>
      </c>
      <c r="I14242" t="s">
        <v>21</v>
      </c>
      <c r="J14242" t="s">
        <v>31</v>
      </c>
      <c r="K14242" t="s">
        <v>59</v>
      </c>
      <c r="L14242" t="s">
        <v>24</v>
      </c>
      <c r="M14242" t="s">
        <v>27</v>
      </c>
      <c r="N14242">
        <v>10</v>
      </c>
      <c r="O14242">
        <v>2600</v>
      </c>
      <c r="P14242">
        <v>3101.2</v>
      </c>
      <c r="Q14242">
        <v>89.93</v>
      </c>
    </row>
    <row r="14243" spans="2:17">
      <c r="B14243">
        <v>2016</v>
      </c>
      <c r="C14243">
        <v>3</v>
      </c>
      <c r="D14243" t="s">
        <v>16</v>
      </c>
      <c r="E14243" t="s">
        <v>17</v>
      </c>
      <c r="F14243" t="s">
        <v>60</v>
      </c>
      <c r="G14243" t="s">
        <v>61</v>
      </c>
      <c r="H14243" t="s">
        <v>20</v>
      </c>
      <c r="I14243" t="s">
        <v>21</v>
      </c>
      <c r="J14243" t="s">
        <v>31</v>
      </c>
      <c r="K14243" t="s">
        <v>62</v>
      </c>
      <c r="L14243" t="s">
        <v>24</v>
      </c>
      <c r="M14243" t="s">
        <v>25</v>
      </c>
      <c r="N14243">
        <v>636</v>
      </c>
      <c r="O14243">
        <v>5621</v>
      </c>
      <c r="P14243">
        <v>9306.1299999999992</v>
      </c>
      <c r="Q14243">
        <v>-4212.33</v>
      </c>
    </row>
    <row r="14244" spans="2:17">
      <c r="B14244">
        <v>2016</v>
      </c>
      <c r="C14244">
        <v>3</v>
      </c>
      <c r="D14244" t="s">
        <v>16</v>
      </c>
      <c r="E14244" t="s">
        <v>17</v>
      </c>
      <c r="F14244" t="s">
        <v>60</v>
      </c>
      <c r="G14244" t="s">
        <v>61</v>
      </c>
      <c r="H14244" t="s">
        <v>20</v>
      </c>
      <c r="I14244" t="s">
        <v>21</v>
      </c>
      <c r="J14244" t="s">
        <v>31</v>
      </c>
      <c r="K14244" t="s">
        <v>62</v>
      </c>
      <c r="L14244" t="s">
        <v>24</v>
      </c>
      <c r="M14244" t="s">
        <v>26</v>
      </c>
      <c r="N14244">
        <v>94</v>
      </c>
      <c r="O14244">
        <v>4377</v>
      </c>
      <c r="P14244">
        <v>5191.74</v>
      </c>
      <c r="Q14244">
        <v>-2103.7199999999998</v>
      </c>
    </row>
    <row r="14245" spans="2:17">
      <c r="B14245">
        <v>2016</v>
      </c>
      <c r="C14245">
        <v>3</v>
      </c>
      <c r="D14245" t="s">
        <v>16</v>
      </c>
      <c r="E14245" t="s">
        <v>17</v>
      </c>
      <c r="F14245" t="s">
        <v>60</v>
      </c>
      <c r="G14245" t="s">
        <v>61</v>
      </c>
      <c r="H14245" t="s">
        <v>20</v>
      </c>
      <c r="I14245" t="s">
        <v>21</v>
      </c>
      <c r="J14245" t="s">
        <v>31</v>
      </c>
      <c r="K14245" t="s">
        <v>62</v>
      </c>
      <c r="L14245" t="s">
        <v>24</v>
      </c>
      <c r="M14245" t="s">
        <v>27</v>
      </c>
      <c r="N14245">
        <v>15</v>
      </c>
      <c r="O14245">
        <v>4078</v>
      </c>
      <c r="P14245">
        <v>5266.69</v>
      </c>
      <c r="Q14245">
        <v>152.74</v>
      </c>
    </row>
    <row r="14246" spans="2:17">
      <c r="B14246">
        <v>2016</v>
      </c>
      <c r="C14246">
        <v>3</v>
      </c>
      <c r="D14246" t="s">
        <v>16</v>
      </c>
      <c r="E14246" t="s">
        <v>17</v>
      </c>
      <c r="F14246" t="s">
        <v>63</v>
      </c>
      <c r="G14246" t="s">
        <v>64</v>
      </c>
      <c r="H14246" t="s">
        <v>30</v>
      </c>
      <c r="I14246" t="s">
        <v>21</v>
      </c>
      <c r="J14246" t="s">
        <v>31</v>
      </c>
      <c r="K14246" t="s">
        <v>65</v>
      </c>
      <c r="L14246" t="s">
        <v>24</v>
      </c>
      <c r="M14246" t="s">
        <v>25</v>
      </c>
      <c r="N14246">
        <v>480</v>
      </c>
      <c r="O14246">
        <v>2845</v>
      </c>
      <c r="P14246">
        <v>7589.92</v>
      </c>
      <c r="Q14246">
        <v>-3738.79</v>
      </c>
    </row>
    <row r="14247" spans="2:17">
      <c r="B14247">
        <v>2016</v>
      </c>
      <c r="C14247">
        <v>3</v>
      </c>
      <c r="D14247" t="s">
        <v>16</v>
      </c>
      <c r="E14247" t="s">
        <v>17</v>
      </c>
      <c r="F14247" t="s">
        <v>63</v>
      </c>
      <c r="G14247" t="s">
        <v>64</v>
      </c>
      <c r="H14247" t="s">
        <v>30</v>
      </c>
      <c r="I14247" t="s">
        <v>21</v>
      </c>
      <c r="J14247" t="s">
        <v>31</v>
      </c>
      <c r="K14247" t="s">
        <v>65</v>
      </c>
      <c r="L14247" t="s">
        <v>24</v>
      </c>
      <c r="M14247" t="s">
        <v>26</v>
      </c>
      <c r="N14247">
        <v>39</v>
      </c>
      <c r="O14247">
        <v>1687</v>
      </c>
      <c r="P14247">
        <v>2899.99</v>
      </c>
      <c r="Q14247">
        <v>-1329.6</v>
      </c>
    </row>
    <row r="14248" spans="2:17">
      <c r="B14248">
        <v>2016</v>
      </c>
      <c r="C14248">
        <v>3</v>
      </c>
      <c r="D14248" t="s">
        <v>16</v>
      </c>
      <c r="E14248" t="s">
        <v>17</v>
      </c>
      <c r="F14248" t="s">
        <v>63</v>
      </c>
      <c r="G14248" t="s">
        <v>64</v>
      </c>
      <c r="H14248" t="s">
        <v>30</v>
      </c>
      <c r="I14248" t="s">
        <v>21</v>
      </c>
      <c r="J14248" t="s">
        <v>31</v>
      </c>
      <c r="K14248" t="s">
        <v>65</v>
      </c>
      <c r="L14248" t="s">
        <v>24</v>
      </c>
      <c r="M14248" t="s">
        <v>27</v>
      </c>
      <c r="N14248">
        <v>5</v>
      </c>
      <c r="O14248">
        <v>802</v>
      </c>
      <c r="P14248">
        <v>1374.1</v>
      </c>
      <c r="Q14248">
        <v>39.840000000000003</v>
      </c>
    </row>
    <row r="14249" spans="2:17">
      <c r="B14249">
        <v>2016</v>
      </c>
      <c r="C14249">
        <v>3</v>
      </c>
      <c r="D14249" t="s">
        <v>16</v>
      </c>
      <c r="E14249" t="s">
        <v>17</v>
      </c>
      <c r="F14249" t="s">
        <v>66</v>
      </c>
      <c r="G14249" t="s">
        <v>67</v>
      </c>
      <c r="H14249" t="s">
        <v>30</v>
      </c>
      <c r="I14249" t="s">
        <v>21</v>
      </c>
      <c r="J14249" t="s">
        <v>31</v>
      </c>
      <c r="K14249" t="s">
        <v>68</v>
      </c>
      <c r="L14249" t="s">
        <v>24</v>
      </c>
      <c r="M14249" t="s">
        <v>25</v>
      </c>
      <c r="N14249">
        <v>2475</v>
      </c>
      <c r="O14249">
        <v>16118.4</v>
      </c>
      <c r="P14249">
        <v>41789.99</v>
      </c>
      <c r="Q14249">
        <v>-21744.83</v>
      </c>
    </row>
    <row r="14250" spans="2:17">
      <c r="B14250">
        <v>2016</v>
      </c>
      <c r="C14250">
        <v>3</v>
      </c>
      <c r="D14250" t="s">
        <v>16</v>
      </c>
      <c r="E14250" t="s">
        <v>17</v>
      </c>
      <c r="F14250" t="s">
        <v>66</v>
      </c>
      <c r="G14250" t="s">
        <v>67</v>
      </c>
      <c r="H14250" t="s">
        <v>30</v>
      </c>
      <c r="I14250" t="s">
        <v>21</v>
      </c>
      <c r="J14250" t="s">
        <v>31</v>
      </c>
      <c r="K14250" t="s">
        <v>68</v>
      </c>
      <c r="L14250" t="s">
        <v>24</v>
      </c>
      <c r="M14250" t="s">
        <v>26</v>
      </c>
      <c r="N14250">
        <v>452</v>
      </c>
      <c r="O14250">
        <v>23067</v>
      </c>
      <c r="P14250">
        <v>37642.559999999998</v>
      </c>
      <c r="Q14250">
        <v>-17538.86</v>
      </c>
    </row>
    <row r="14251" spans="2:17">
      <c r="B14251">
        <v>2016</v>
      </c>
      <c r="C14251">
        <v>3</v>
      </c>
      <c r="D14251" t="s">
        <v>16</v>
      </c>
      <c r="E14251" t="s">
        <v>17</v>
      </c>
      <c r="F14251" t="s">
        <v>66</v>
      </c>
      <c r="G14251" t="s">
        <v>67</v>
      </c>
      <c r="H14251" t="s">
        <v>30</v>
      </c>
      <c r="I14251" t="s">
        <v>21</v>
      </c>
      <c r="J14251" t="s">
        <v>31</v>
      </c>
      <c r="K14251" t="s">
        <v>68</v>
      </c>
      <c r="L14251" t="s">
        <v>24</v>
      </c>
      <c r="M14251" t="s">
        <v>27</v>
      </c>
      <c r="N14251">
        <v>86</v>
      </c>
      <c r="O14251">
        <v>21182</v>
      </c>
      <c r="P14251">
        <v>34229.360000000001</v>
      </c>
      <c r="Q14251">
        <v>992.67</v>
      </c>
    </row>
    <row r="14252" spans="2:17">
      <c r="B14252">
        <v>2016</v>
      </c>
      <c r="C14252">
        <v>3</v>
      </c>
      <c r="D14252" t="s">
        <v>16</v>
      </c>
      <c r="E14252" t="s">
        <v>17</v>
      </c>
      <c r="F14252" t="s">
        <v>69</v>
      </c>
      <c r="G14252" t="s">
        <v>70</v>
      </c>
      <c r="H14252" t="s">
        <v>30</v>
      </c>
      <c r="I14252" t="s">
        <v>21</v>
      </c>
      <c r="J14252" t="s">
        <v>22</v>
      </c>
      <c r="K14252" t="s">
        <v>71</v>
      </c>
      <c r="L14252" t="s">
        <v>24</v>
      </c>
      <c r="M14252" t="s">
        <v>25</v>
      </c>
      <c r="N14252">
        <v>325</v>
      </c>
      <c r="O14252">
        <v>3656</v>
      </c>
      <c r="P14252">
        <v>7492.72</v>
      </c>
      <c r="Q14252">
        <v>-4387.57</v>
      </c>
    </row>
    <row r="14253" spans="2:17">
      <c r="B14253">
        <v>2016</v>
      </c>
      <c r="C14253">
        <v>3</v>
      </c>
      <c r="D14253" t="s">
        <v>16</v>
      </c>
      <c r="E14253" t="s">
        <v>17</v>
      </c>
      <c r="F14253" t="s">
        <v>69</v>
      </c>
      <c r="G14253" t="s">
        <v>70</v>
      </c>
      <c r="H14253" t="s">
        <v>30</v>
      </c>
      <c r="I14253" t="s">
        <v>21</v>
      </c>
      <c r="J14253" t="s">
        <v>22</v>
      </c>
      <c r="K14253" t="s">
        <v>71</v>
      </c>
      <c r="L14253" t="s">
        <v>24</v>
      </c>
      <c r="M14253" t="s">
        <v>26</v>
      </c>
      <c r="N14253">
        <v>112</v>
      </c>
      <c r="O14253">
        <v>6299</v>
      </c>
      <c r="P14253">
        <v>8143.81</v>
      </c>
      <c r="Q14253">
        <v>-4074.4</v>
      </c>
    </row>
    <row r="14254" spans="2:17">
      <c r="B14254">
        <v>2016</v>
      </c>
      <c r="C14254">
        <v>3</v>
      </c>
      <c r="D14254" t="s">
        <v>16</v>
      </c>
      <c r="E14254" t="s">
        <v>17</v>
      </c>
      <c r="F14254" t="s">
        <v>69</v>
      </c>
      <c r="G14254" t="s">
        <v>70</v>
      </c>
      <c r="H14254" t="s">
        <v>30</v>
      </c>
      <c r="I14254" t="s">
        <v>21</v>
      </c>
      <c r="J14254" t="s">
        <v>22</v>
      </c>
      <c r="K14254" t="s">
        <v>71</v>
      </c>
      <c r="L14254" t="s">
        <v>24</v>
      </c>
      <c r="M14254" t="s">
        <v>27</v>
      </c>
      <c r="N14254">
        <v>17</v>
      </c>
      <c r="O14254">
        <v>2648</v>
      </c>
      <c r="P14254">
        <v>2723.8</v>
      </c>
      <c r="Q14254">
        <v>0</v>
      </c>
    </row>
    <row r="14255" spans="2:17">
      <c r="B14255">
        <v>2016</v>
      </c>
      <c r="C14255">
        <v>3</v>
      </c>
      <c r="D14255" t="s">
        <v>16</v>
      </c>
      <c r="E14255" t="s">
        <v>17</v>
      </c>
      <c r="F14255" t="s">
        <v>72</v>
      </c>
      <c r="G14255" t="s">
        <v>73</v>
      </c>
      <c r="H14255" t="s">
        <v>30</v>
      </c>
      <c r="I14255" t="s">
        <v>21</v>
      </c>
      <c r="J14255" t="s">
        <v>31</v>
      </c>
      <c r="K14255" t="s">
        <v>56</v>
      </c>
      <c r="L14255" t="s">
        <v>24</v>
      </c>
      <c r="M14255" t="s">
        <v>25</v>
      </c>
      <c r="N14255">
        <v>7216</v>
      </c>
      <c r="O14255">
        <v>43255.7</v>
      </c>
      <c r="P14255">
        <v>116455.3</v>
      </c>
      <c r="Q14255">
        <v>-59170.17</v>
      </c>
    </row>
    <row r="14256" spans="2:17">
      <c r="B14256">
        <v>2016</v>
      </c>
      <c r="C14256">
        <v>3</v>
      </c>
      <c r="D14256" t="s">
        <v>16</v>
      </c>
      <c r="E14256" t="s">
        <v>17</v>
      </c>
      <c r="F14256" t="s">
        <v>72</v>
      </c>
      <c r="G14256" t="s">
        <v>73</v>
      </c>
      <c r="H14256" t="s">
        <v>30</v>
      </c>
      <c r="I14256" t="s">
        <v>21</v>
      </c>
      <c r="J14256" t="s">
        <v>31</v>
      </c>
      <c r="K14256" t="s">
        <v>56</v>
      </c>
      <c r="L14256" t="s">
        <v>24</v>
      </c>
      <c r="M14256" t="s">
        <v>26</v>
      </c>
      <c r="N14256">
        <v>435</v>
      </c>
      <c r="O14256">
        <v>20782</v>
      </c>
      <c r="P14256">
        <v>36193.800000000003</v>
      </c>
      <c r="Q14256">
        <v>-16524.3</v>
      </c>
    </row>
    <row r="14257" spans="2:17">
      <c r="B14257">
        <v>2016</v>
      </c>
      <c r="C14257">
        <v>3</v>
      </c>
      <c r="D14257" t="s">
        <v>16</v>
      </c>
      <c r="E14257" t="s">
        <v>17</v>
      </c>
      <c r="F14257" t="s">
        <v>72</v>
      </c>
      <c r="G14257" t="s">
        <v>73</v>
      </c>
      <c r="H14257" t="s">
        <v>30</v>
      </c>
      <c r="I14257" t="s">
        <v>21</v>
      </c>
      <c r="J14257" t="s">
        <v>31</v>
      </c>
      <c r="K14257" t="s">
        <v>56</v>
      </c>
      <c r="L14257" t="s">
        <v>24</v>
      </c>
      <c r="M14257" t="s">
        <v>27</v>
      </c>
      <c r="N14257">
        <v>87</v>
      </c>
      <c r="O14257">
        <v>23738</v>
      </c>
      <c r="P14257">
        <v>40997.769999999997</v>
      </c>
      <c r="Q14257">
        <v>1188.9000000000001</v>
      </c>
    </row>
    <row r="14258" spans="2:17">
      <c r="B14258">
        <v>2016</v>
      </c>
      <c r="C14258">
        <v>3</v>
      </c>
      <c r="D14258" t="s">
        <v>16</v>
      </c>
      <c r="E14258" t="s">
        <v>17</v>
      </c>
      <c r="F14258" t="s">
        <v>74</v>
      </c>
      <c r="G14258" t="s">
        <v>75</v>
      </c>
      <c r="H14258" t="s">
        <v>30</v>
      </c>
      <c r="I14258" t="s">
        <v>21</v>
      </c>
      <c r="J14258" t="s">
        <v>31</v>
      </c>
      <c r="K14258" t="s">
        <v>76</v>
      </c>
      <c r="L14258" t="s">
        <v>24</v>
      </c>
      <c r="M14258" t="s">
        <v>25</v>
      </c>
      <c r="N14258">
        <v>260</v>
      </c>
      <c r="O14258">
        <v>2113</v>
      </c>
      <c r="P14258">
        <v>5172.08</v>
      </c>
      <c r="Q14258">
        <v>-2365.25</v>
      </c>
    </row>
    <row r="14259" spans="2:17">
      <c r="B14259">
        <v>2016</v>
      </c>
      <c r="C14259">
        <v>3</v>
      </c>
      <c r="D14259" t="s">
        <v>16</v>
      </c>
      <c r="E14259" t="s">
        <v>17</v>
      </c>
      <c r="F14259" t="s">
        <v>74</v>
      </c>
      <c r="G14259" t="s">
        <v>75</v>
      </c>
      <c r="H14259" t="s">
        <v>30</v>
      </c>
      <c r="I14259" t="s">
        <v>21</v>
      </c>
      <c r="J14259" t="s">
        <v>31</v>
      </c>
      <c r="K14259" t="s">
        <v>76</v>
      </c>
      <c r="L14259" t="s">
        <v>24</v>
      </c>
      <c r="M14259" t="s">
        <v>26</v>
      </c>
      <c r="N14259">
        <v>36</v>
      </c>
      <c r="O14259">
        <v>1943</v>
      </c>
      <c r="P14259">
        <v>3113.3</v>
      </c>
      <c r="Q14259">
        <v>-1175.3</v>
      </c>
    </row>
    <row r="14260" spans="2:17">
      <c r="B14260">
        <v>2016</v>
      </c>
      <c r="C14260">
        <v>3</v>
      </c>
      <c r="D14260" t="s">
        <v>16</v>
      </c>
      <c r="E14260" t="s">
        <v>17</v>
      </c>
      <c r="F14260" t="s">
        <v>74</v>
      </c>
      <c r="G14260" t="s">
        <v>75</v>
      </c>
      <c r="H14260" t="s">
        <v>30</v>
      </c>
      <c r="I14260" t="s">
        <v>21</v>
      </c>
      <c r="J14260" t="s">
        <v>31</v>
      </c>
      <c r="K14260" t="s">
        <v>76</v>
      </c>
      <c r="L14260" t="s">
        <v>24</v>
      </c>
      <c r="M14260" t="s">
        <v>27</v>
      </c>
      <c r="N14260">
        <v>3</v>
      </c>
      <c r="O14260">
        <v>579</v>
      </c>
      <c r="P14260">
        <v>1060.99</v>
      </c>
      <c r="Q14260">
        <v>30.78</v>
      </c>
    </row>
    <row r="14261" spans="2:17">
      <c r="B14261">
        <v>2016</v>
      </c>
      <c r="C14261">
        <v>3</v>
      </c>
      <c r="D14261" t="s">
        <v>16</v>
      </c>
      <c r="E14261" t="s">
        <v>17</v>
      </c>
      <c r="F14261" t="s">
        <v>77</v>
      </c>
      <c r="G14261" t="s">
        <v>78</v>
      </c>
      <c r="H14261" t="s">
        <v>30</v>
      </c>
      <c r="I14261" t="s">
        <v>21</v>
      </c>
      <c r="J14261" t="s">
        <v>31</v>
      </c>
      <c r="K14261" t="s">
        <v>79</v>
      </c>
      <c r="L14261" t="s">
        <v>24</v>
      </c>
      <c r="M14261" t="s">
        <v>25</v>
      </c>
      <c r="N14261">
        <v>1419</v>
      </c>
      <c r="O14261">
        <v>13019</v>
      </c>
      <c r="P14261">
        <v>30813.06</v>
      </c>
      <c r="Q14261">
        <v>-18139.77</v>
      </c>
    </row>
    <row r="14262" spans="2:17">
      <c r="B14262">
        <v>2016</v>
      </c>
      <c r="C14262">
        <v>3</v>
      </c>
      <c r="D14262" t="s">
        <v>16</v>
      </c>
      <c r="E14262" t="s">
        <v>17</v>
      </c>
      <c r="F14262" t="s">
        <v>77</v>
      </c>
      <c r="G14262" t="s">
        <v>78</v>
      </c>
      <c r="H14262" t="s">
        <v>30</v>
      </c>
      <c r="I14262" t="s">
        <v>21</v>
      </c>
      <c r="J14262" t="s">
        <v>31</v>
      </c>
      <c r="K14262" t="s">
        <v>79</v>
      </c>
      <c r="L14262" t="s">
        <v>24</v>
      </c>
      <c r="M14262" t="s">
        <v>26</v>
      </c>
      <c r="N14262">
        <v>738</v>
      </c>
      <c r="O14262">
        <v>43824</v>
      </c>
      <c r="P14262">
        <v>62096.28</v>
      </c>
      <c r="Q14262">
        <v>-30723</v>
      </c>
    </row>
    <row r="14263" spans="2:17">
      <c r="B14263">
        <v>2016</v>
      </c>
      <c r="C14263">
        <v>3</v>
      </c>
      <c r="D14263" t="s">
        <v>16</v>
      </c>
      <c r="E14263" t="s">
        <v>17</v>
      </c>
      <c r="F14263" t="s">
        <v>77</v>
      </c>
      <c r="G14263" t="s">
        <v>78</v>
      </c>
      <c r="H14263" t="s">
        <v>30</v>
      </c>
      <c r="I14263" t="s">
        <v>21</v>
      </c>
      <c r="J14263" t="s">
        <v>31</v>
      </c>
      <c r="K14263" t="s">
        <v>79</v>
      </c>
      <c r="L14263" t="s">
        <v>24</v>
      </c>
      <c r="M14263" t="s">
        <v>27</v>
      </c>
      <c r="N14263">
        <v>177</v>
      </c>
      <c r="O14263">
        <v>27910</v>
      </c>
      <c r="P14263">
        <v>24945.78</v>
      </c>
      <c r="Q14263">
        <v>723.45</v>
      </c>
    </row>
    <row r="14264" spans="2:17">
      <c r="B14264">
        <v>2016</v>
      </c>
      <c r="C14264">
        <v>3</v>
      </c>
      <c r="D14264" t="s">
        <v>16</v>
      </c>
      <c r="E14264" t="s">
        <v>17</v>
      </c>
      <c r="F14264" t="s">
        <v>80</v>
      </c>
      <c r="G14264" t="s">
        <v>81</v>
      </c>
      <c r="H14264" t="s">
        <v>30</v>
      </c>
      <c r="I14264" t="s">
        <v>21</v>
      </c>
      <c r="J14264" t="s">
        <v>31</v>
      </c>
      <c r="K14264" t="s">
        <v>56</v>
      </c>
      <c r="L14264" t="s">
        <v>24</v>
      </c>
      <c r="M14264" t="s">
        <v>25</v>
      </c>
      <c r="N14264">
        <v>749</v>
      </c>
      <c r="O14264">
        <v>5328</v>
      </c>
      <c r="P14264">
        <v>13598.57</v>
      </c>
      <c r="Q14264">
        <v>-7213.93</v>
      </c>
    </row>
    <row r="14265" spans="2:17">
      <c r="B14265">
        <v>2016</v>
      </c>
      <c r="C14265">
        <v>3</v>
      </c>
      <c r="D14265" t="s">
        <v>16</v>
      </c>
      <c r="E14265" t="s">
        <v>17</v>
      </c>
      <c r="F14265" t="s">
        <v>80</v>
      </c>
      <c r="G14265" t="s">
        <v>81</v>
      </c>
      <c r="H14265" t="s">
        <v>30</v>
      </c>
      <c r="I14265" t="s">
        <v>21</v>
      </c>
      <c r="J14265" t="s">
        <v>31</v>
      </c>
      <c r="K14265" t="s">
        <v>56</v>
      </c>
      <c r="L14265" t="s">
        <v>24</v>
      </c>
      <c r="M14265" t="s">
        <v>26</v>
      </c>
      <c r="N14265">
        <v>145</v>
      </c>
      <c r="O14265">
        <v>8486</v>
      </c>
      <c r="P14265">
        <v>13117.81</v>
      </c>
      <c r="Q14265">
        <v>-5550.47</v>
      </c>
    </row>
    <row r="14266" spans="2:17">
      <c r="B14266">
        <v>2016</v>
      </c>
      <c r="C14266">
        <v>3</v>
      </c>
      <c r="D14266" t="s">
        <v>16</v>
      </c>
      <c r="E14266" t="s">
        <v>17</v>
      </c>
      <c r="F14266" t="s">
        <v>80</v>
      </c>
      <c r="G14266" t="s">
        <v>81</v>
      </c>
      <c r="H14266" t="s">
        <v>30</v>
      </c>
      <c r="I14266" t="s">
        <v>21</v>
      </c>
      <c r="J14266" t="s">
        <v>31</v>
      </c>
      <c r="K14266" t="s">
        <v>56</v>
      </c>
      <c r="L14266" t="s">
        <v>24</v>
      </c>
      <c r="M14266" t="s">
        <v>27</v>
      </c>
      <c r="N14266">
        <v>43</v>
      </c>
      <c r="O14266">
        <v>6326</v>
      </c>
      <c r="P14266">
        <v>7856.78</v>
      </c>
      <c r="Q14266">
        <v>227.87</v>
      </c>
    </row>
    <row r="14267" spans="2:17">
      <c r="B14267">
        <v>2016</v>
      </c>
      <c r="C14267">
        <v>3</v>
      </c>
      <c r="D14267" t="s">
        <v>16</v>
      </c>
      <c r="E14267" t="s">
        <v>17</v>
      </c>
      <c r="F14267" t="s">
        <v>82</v>
      </c>
      <c r="G14267" t="s">
        <v>83</v>
      </c>
      <c r="H14267" t="s">
        <v>30</v>
      </c>
      <c r="I14267" t="s">
        <v>21</v>
      </c>
      <c r="J14267" t="s">
        <v>31</v>
      </c>
      <c r="K14267" t="s">
        <v>32</v>
      </c>
      <c r="L14267" t="s">
        <v>24</v>
      </c>
      <c r="M14267" t="s">
        <v>25</v>
      </c>
      <c r="N14267">
        <v>264</v>
      </c>
      <c r="O14267">
        <v>596</v>
      </c>
      <c r="P14267">
        <v>2464.06</v>
      </c>
      <c r="Q14267">
        <v>-841.61</v>
      </c>
    </row>
    <row r="14268" spans="2:17">
      <c r="B14268">
        <v>2016</v>
      </c>
      <c r="C14268">
        <v>3</v>
      </c>
      <c r="D14268" t="s">
        <v>16</v>
      </c>
      <c r="E14268" t="s">
        <v>17</v>
      </c>
      <c r="F14268" t="s">
        <v>82</v>
      </c>
      <c r="G14268" t="s">
        <v>83</v>
      </c>
      <c r="H14268" t="s">
        <v>30</v>
      </c>
      <c r="I14268" t="s">
        <v>21</v>
      </c>
      <c r="J14268" t="s">
        <v>31</v>
      </c>
      <c r="K14268" t="s">
        <v>32</v>
      </c>
      <c r="L14268" t="s">
        <v>24</v>
      </c>
      <c r="M14268" t="s">
        <v>26</v>
      </c>
      <c r="N14268">
        <v>3</v>
      </c>
      <c r="O14268">
        <v>156</v>
      </c>
      <c r="P14268">
        <v>291.76</v>
      </c>
      <c r="Q14268">
        <v>-127.11</v>
      </c>
    </row>
    <row r="14269" spans="2:17">
      <c r="B14269">
        <v>2016</v>
      </c>
      <c r="C14269">
        <v>3</v>
      </c>
      <c r="D14269" t="s">
        <v>16</v>
      </c>
      <c r="E14269" t="s">
        <v>17</v>
      </c>
      <c r="F14269" t="s">
        <v>84</v>
      </c>
      <c r="G14269" t="s">
        <v>85</v>
      </c>
      <c r="H14269" t="s">
        <v>30</v>
      </c>
      <c r="I14269" t="s">
        <v>21</v>
      </c>
      <c r="J14269" t="s">
        <v>31</v>
      </c>
      <c r="K14269" t="s">
        <v>86</v>
      </c>
      <c r="L14269" t="s">
        <v>24</v>
      </c>
      <c r="M14269" t="s">
        <v>25</v>
      </c>
      <c r="N14269">
        <v>532</v>
      </c>
      <c r="O14269">
        <v>1611</v>
      </c>
      <c r="P14269">
        <v>5712.49</v>
      </c>
      <c r="Q14269">
        <v>-2169</v>
      </c>
    </row>
    <row r="14270" spans="2:17">
      <c r="B14270">
        <v>2016</v>
      </c>
      <c r="C14270">
        <v>3</v>
      </c>
      <c r="D14270" t="s">
        <v>16</v>
      </c>
      <c r="E14270" t="s">
        <v>17</v>
      </c>
      <c r="F14270" t="s">
        <v>84</v>
      </c>
      <c r="G14270" t="s">
        <v>85</v>
      </c>
      <c r="H14270" t="s">
        <v>30</v>
      </c>
      <c r="I14270" t="s">
        <v>21</v>
      </c>
      <c r="J14270" t="s">
        <v>31</v>
      </c>
      <c r="K14270" t="s">
        <v>86</v>
      </c>
      <c r="L14270" t="s">
        <v>24</v>
      </c>
      <c r="M14270" t="s">
        <v>26</v>
      </c>
      <c r="N14270">
        <v>10</v>
      </c>
      <c r="O14270">
        <v>468</v>
      </c>
      <c r="P14270">
        <v>861.93</v>
      </c>
      <c r="Q14270">
        <v>-338.96</v>
      </c>
    </row>
    <row r="14271" spans="2:17">
      <c r="B14271">
        <v>2016</v>
      </c>
      <c r="C14271">
        <v>3</v>
      </c>
      <c r="D14271" t="s">
        <v>16</v>
      </c>
      <c r="E14271" t="s">
        <v>17</v>
      </c>
      <c r="F14271" t="s">
        <v>84</v>
      </c>
      <c r="G14271" t="s">
        <v>85</v>
      </c>
      <c r="H14271" t="s">
        <v>30</v>
      </c>
      <c r="I14271" t="s">
        <v>21</v>
      </c>
      <c r="J14271" t="s">
        <v>31</v>
      </c>
      <c r="K14271" t="s">
        <v>86</v>
      </c>
      <c r="L14271" t="s">
        <v>24</v>
      </c>
      <c r="M14271" t="s">
        <v>27</v>
      </c>
      <c r="N14271">
        <v>2</v>
      </c>
      <c r="O14271">
        <v>346</v>
      </c>
      <c r="P14271">
        <v>640.99</v>
      </c>
      <c r="Q14271">
        <v>18.59</v>
      </c>
    </row>
    <row r="14272" spans="2:17">
      <c r="B14272">
        <v>2016</v>
      </c>
      <c r="C14272">
        <v>3</v>
      </c>
      <c r="D14272" t="s">
        <v>16</v>
      </c>
      <c r="E14272" t="s">
        <v>17</v>
      </c>
      <c r="F14272" t="s">
        <v>87</v>
      </c>
      <c r="G14272" t="s">
        <v>88</v>
      </c>
      <c r="H14272" t="s">
        <v>30</v>
      </c>
      <c r="I14272" t="s">
        <v>21</v>
      </c>
      <c r="J14272" t="s">
        <v>31</v>
      </c>
      <c r="K14272" t="s">
        <v>86</v>
      </c>
      <c r="L14272" t="s">
        <v>24</v>
      </c>
      <c r="M14272" t="s">
        <v>25</v>
      </c>
      <c r="N14272">
        <v>771</v>
      </c>
      <c r="O14272">
        <v>2124</v>
      </c>
      <c r="P14272">
        <v>7894.93</v>
      </c>
      <c r="Q14272">
        <v>-2647.75</v>
      </c>
    </row>
    <row r="14273" spans="2:17">
      <c r="B14273">
        <v>2016</v>
      </c>
      <c r="C14273">
        <v>3</v>
      </c>
      <c r="D14273" t="s">
        <v>16</v>
      </c>
      <c r="E14273" t="s">
        <v>17</v>
      </c>
      <c r="F14273" t="s">
        <v>87</v>
      </c>
      <c r="G14273" t="s">
        <v>88</v>
      </c>
      <c r="H14273" t="s">
        <v>30</v>
      </c>
      <c r="I14273" t="s">
        <v>21</v>
      </c>
      <c r="J14273" t="s">
        <v>31</v>
      </c>
      <c r="K14273" t="s">
        <v>86</v>
      </c>
      <c r="L14273" t="s">
        <v>24</v>
      </c>
      <c r="M14273" t="s">
        <v>26</v>
      </c>
      <c r="N14273">
        <v>11</v>
      </c>
      <c r="O14273">
        <v>527</v>
      </c>
      <c r="P14273">
        <v>957.97</v>
      </c>
      <c r="Q14273">
        <v>-254.22</v>
      </c>
    </row>
    <row r="14274" spans="2:17">
      <c r="B14274">
        <v>2016</v>
      </c>
      <c r="C14274">
        <v>3</v>
      </c>
      <c r="D14274" t="s">
        <v>16</v>
      </c>
      <c r="E14274" t="s">
        <v>17</v>
      </c>
      <c r="F14274" t="s">
        <v>87</v>
      </c>
      <c r="G14274" t="s">
        <v>88</v>
      </c>
      <c r="H14274" t="s">
        <v>30</v>
      </c>
      <c r="I14274" t="s">
        <v>21</v>
      </c>
      <c r="J14274" t="s">
        <v>31</v>
      </c>
      <c r="K14274" t="s">
        <v>86</v>
      </c>
      <c r="L14274" t="s">
        <v>24</v>
      </c>
      <c r="M14274" t="s">
        <v>27</v>
      </c>
      <c r="N14274">
        <v>5</v>
      </c>
      <c r="O14274">
        <v>884</v>
      </c>
      <c r="P14274">
        <v>1268.8800000000001</v>
      </c>
      <c r="Q14274">
        <v>36.799999999999997</v>
      </c>
    </row>
    <row r="14275" spans="2:17">
      <c r="B14275">
        <v>2016</v>
      </c>
      <c r="C14275">
        <v>3</v>
      </c>
      <c r="D14275" t="s">
        <v>16</v>
      </c>
      <c r="E14275" t="s">
        <v>17</v>
      </c>
      <c r="F14275" t="s">
        <v>89</v>
      </c>
      <c r="G14275" t="s">
        <v>90</v>
      </c>
      <c r="H14275" t="s">
        <v>30</v>
      </c>
      <c r="I14275" t="s">
        <v>21</v>
      </c>
      <c r="J14275" t="s">
        <v>31</v>
      </c>
      <c r="K14275" t="s">
        <v>68</v>
      </c>
      <c r="L14275" t="s">
        <v>24</v>
      </c>
      <c r="M14275" t="s">
        <v>25</v>
      </c>
      <c r="N14275">
        <v>93</v>
      </c>
      <c r="O14275">
        <v>708</v>
      </c>
      <c r="P14275">
        <v>1774.68</v>
      </c>
      <c r="Q14275">
        <v>-999.16</v>
      </c>
    </row>
    <row r="14276" spans="2:17">
      <c r="B14276">
        <v>2016</v>
      </c>
      <c r="C14276">
        <v>3</v>
      </c>
      <c r="D14276" t="s">
        <v>16</v>
      </c>
      <c r="E14276" t="s">
        <v>17</v>
      </c>
      <c r="F14276" t="s">
        <v>89</v>
      </c>
      <c r="G14276" t="s">
        <v>90</v>
      </c>
      <c r="H14276" t="s">
        <v>30</v>
      </c>
      <c r="I14276" t="s">
        <v>21</v>
      </c>
      <c r="J14276" t="s">
        <v>31</v>
      </c>
      <c r="K14276" t="s">
        <v>68</v>
      </c>
      <c r="L14276" t="s">
        <v>24</v>
      </c>
      <c r="M14276" t="s">
        <v>26</v>
      </c>
      <c r="N14276">
        <v>34</v>
      </c>
      <c r="O14276">
        <v>2068</v>
      </c>
      <c r="P14276">
        <v>3084.5</v>
      </c>
      <c r="Q14276">
        <v>-1439.56</v>
      </c>
    </row>
    <row r="14277" spans="2:17">
      <c r="B14277">
        <v>2016</v>
      </c>
      <c r="C14277">
        <v>3</v>
      </c>
      <c r="D14277" t="s">
        <v>16</v>
      </c>
      <c r="E14277" t="s">
        <v>17</v>
      </c>
      <c r="F14277" t="s">
        <v>89</v>
      </c>
      <c r="G14277" t="s">
        <v>90</v>
      </c>
      <c r="H14277" t="s">
        <v>30</v>
      </c>
      <c r="I14277" t="s">
        <v>21</v>
      </c>
      <c r="J14277" t="s">
        <v>31</v>
      </c>
      <c r="K14277" t="s">
        <v>68</v>
      </c>
      <c r="L14277" t="s">
        <v>24</v>
      </c>
      <c r="M14277" t="s">
        <v>27</v>
      </c>
      <c r="N14277">
        <v>3</v>
      </c>
      <c r="O14277">
        <v>561</v>
      </c>
      <c r="P14277">
        <v>951.2</v>
      </c>
      <c r="Q14277">
        <v>27.58</v>
      </c>
    </row>
    <row r="14278" spans="2:17">
      <c r="B14278">
        <v>2016</v>
      </c>
      <c r="C14278">
        <v>3</v>
      </c>
      <c r="D14278" t="s">
        <v>16</v>
      </c>
      <c r="E14278" t="s">
        <v>17</v>
      </c>
      <c r="F14278" t="s">
        <v>91</v>
      </c>
      <c r="G14278" t="s">
        <v>92</v>
      </c>
      <c r="H14278" t="s">
        <v>30</v>
      </c>
      <c r="I14278" t="s">
        <v>21</v>
      </c>
      <c r="J14278" t="s">
        <v>31</v>
      </c>
      <c r="K14278" t="s">
        <v>93</v>
      </c>
      <c r="L14278" t="s">
        <v>24</v>
      </c>
      <c r="M14278" t="s">
        <v>25</v>
      </c>
      <c r="N14278">
        <v>1732</v>
      </c>
      <c r="O14278">
        <v>8170</v>
      </c>
      <c r="P14278">
        <v>23903.439999999999</v>
      </c>
      <c r="Q14278">
        <v>-11285.94</v>
      </c>
    </row>
    <row r="14279" spans="2:17">
      <c r="B14279">
        <v>2016</v>
      </c>
      <c r="C14279">
        <v>3</v>
      </c>
      <c r="D14279" t="s">
        <v>16</v>
      </c>
      <c r="E14279" t="s">
        <v>17</v>
      </c>
      <c r="F14279" t="s">
        <v>91</v>
      </c>
      <c r="G14279" t="s">
        <v>92</v>
      </c>
      <c r="H14279" t="s">
        <v>30</v>
      </c>
      <c r="I14279" t="s">
        <v>21</v>
      </c>
      <c r="J14279" t="s">
        <v>31</v>
      </c>
      <c r="K14279" t="s">
        <v>93</v>
      </c>
      <c r="L14279" t="s">
        <v>24</v>
      </c>
      <c r="M14279" t="s">
        <v>26</v>
      </c>
      <c r="N14279">
        <v>74</v>
      </c>
      <c r="O14279">
        <v>3867</v>
      </c>
      <c r="P14279">
        <v>6362.04</v>
      </c>
      <c r="Q14279">
        <v>-2875.72</v>
      </c>
    </row>
    <row r="14280" spans="2:17">
      <c r="B14280">
        <v>2016</v>
      </c>
      <c r="C14280">
        <v>3</v>
      </c>
      <c r="D14280" t="s">
        <v>16</v>
      </c>
      <c r="E14280" t="s">
        <v>17</v>
      </c>
      <c r="F14280" t="s">
        <v>91</v>
      </c>
      <c r="G14280" t="s">
        <v>92</v>
      </c>
      <c r="H14280" t="s">
        <v>30</v>
      </c>
      <c r="I14280" t="s">
        <v>21</v>
      </c>
      <c r="J14280" t="s">
        <v>31</v>
      </c>
      <c r="K14280" t="s">
        <v>93</v>
      </c>
      <c r="L14280" t="s">
        <v>24</v>
      </c>
      <c r="M14280" t="s">
        <v>27</v>
      </c>
      <c r="N14280">
        <v>6</v>
      </c>
      <c r="O14280">
        <v>948</v>
      </c>
      <c r="P14280">
        <v>1470.28</v>
      </c>
      <c r="Q14280">
        <v>42.63</v>
      </c>
    </row>
    <row r="14281" spans="2:17">
      <c r="B14281">
        <v>2016</v>
      </c>
      <c r="C14281">
        <v>3</v>
      </c>
      <c r="D14281" t="s">
        <v>16</v>
      </c>
      <c r="E14281" t="s">
        <v>17</v>
      </c>
      <c r="F14281" t="s">
        <v>94</v>
      </c>
      <c r="G14281" t="s">
        <v>95</v>
      </c>
      <c r="H14281" t="s">
        <v>30</v>
      </c>
      <c r="I14281" t="s">
        <v>21</v>
      </c>
      <c r="J14281" t="s">
        <v>31</v>
      </c>
      <c r="K14281" t="s">
        <v>96</v>
      </c>
      <c r="L14281" t="s">
        <v>24</v>
      </c>
      <c r="M14281" t="s">
        <v>25</v>
      </c>
      <c r="N14281">
        <v>790</v>
      </c>
      <c r="O14281">
        <v>7562</v>
      </c>
      <c r="P14281">
        <v>17714.900000000001</v>
      </c>
      <c r="Q14281">
        <v>-10533.06</v>
      </c>
    </row>
    <row r="14282" spans="2:17">
      <c r="B14282">
        <v>2016</v>
      </c>
      <c r="C14282">
        <v>3</v>
      </c>
      <c r="D14282" t="s">
        <v>16</v>
      </c>
      <c r="E14282" t="s">
        <v>17</v>
      </c>
      <c r="F14282" t="s">
        <v>94</v>
      </c>
      <c r="G14282" t="s">
        <v>95</v>
      </c>
      <c r="H14282" t="s">
        <v>30</v>
      </c>
      <c r="I14282" t="s">
        <v>21</v>
      </c>
      <c r="J14282" t="s">
        <v>31</v>
      </c>
      <c r="K14282" t="s">
        <v>96</v>
      </c>
      <c r="L14282" t="s">
        <v>24</v>
      </c>
      <c r="M14282" t="s">
        <v>26</v>
      </c>
      <c r="N14282">
        <v>548</v>
      </c>
      <c r="O14282">
        <v>33624</v>
      </c>
      <c r="P14282">
        <v>47089.05</v>
      </c>
      <c r="Q14282">
        <v>-22900.92</v>
      </c>
    </row>
    <row r="14283" spans="2:17">
      <c r="B14283">
        <v>2016</v>
      </c>
      <c r="C14283">
        <v>3</v>
      </c>
      <c r="D14283" t="s">
        <v>16</v>
      </c>
      <c r="E14283" t="s">
        <v>17</v>
      </c>
      <c r="F14283" t="s">
        <v>94</v>
      </c>
      <c r="G14283" t="s">
        <v>95</v>
      </c>
      <c r="H14283" t="s">
        <v>30</v>
      </c>
      <c r="I14283" t="s">
        <v>21</v>
      </c>
      <c r="J14283" t="s">
        <v>31</v>
      </c>
      <c r="K14283" t="s">
        <v>96</v>
      </c>
      <c r="L14283" t="s">
        <v>24</v>
      </c>
      <c r="M14283" t="s">
        <v>27</v>
      </c>
      <c r="N14283">
        <v>143</v>
      </c>
      <c r="O14283">
        <v>21458</v>
      </c>
      <c r="P14283">
        <v>19234.259999999998</v>
      </c>
      <c r="Q14283">
        <v>557.79999999999995</v>
      </c>
    </row>
    <row r="14284" spans="2:17">
      <c r="B14284">
        <v>2016</v>
      </c>
      <c r="C14284">
        <v>3</v>
      </c>
      <c r="D14284" t="s">
        <v>16</v>
      </c>
      <c r="E14284" t="s">
        <v>17</v>
      </c>
      <c r="F14284" t="s">
        <v>97</v>
      </c>
      <c r="G14284" t="s">
        <v>98</v>
      </c>
      <c r="H14284" t="s">
        <v>30</v>
      </c>
      <c r="I14284" t="s">
        <v>21</v>
      </c>
      <c r="J14284" t="s">
        <v>31</v>
      </c>
      <c r="K14284" t="s">
        <v>99</v>
      </c>
      <c r="L14284" t="s">
        <v>24</v>
      </c>
      <c r="M14284" t="s">
        <v>25</v>
      </c>
      <c r="N14284">
        <v>388</v>
      </c>
      <c r="O14284">
        <v>2062</v>
      </c>
      <c r="P14284">
        <v>5781.79</v>
      </c>
      <c r="Q14284">
        <v>-2911.16</v>
      </c>
    </row>
    <row r="14285" spans="2:17">
      <c r="B14285">
        <v>2016</v>
      </c>
      <c r="C14285">
        <v>3</v>
      </c>
      <c r="D14285" t="s">
        <v>16</v>
      </c>
      <c r="E14285" t="s">
        <v>17</v>
      </c>
      <c r="F14285" t="s">
        <v>97</v>
      </c>
      <c r="G14285" t="s">
        <v>98</v>
      </c>
      <c r="H14285" t="s">
        <v>30</v>
      </c>
      <c r="I14285" t="s">
        <v>21</v>
      </c>
      <c r="J14285" t="s">
        <v>31</v>
      </c>
      <c r="K14285" t="s">
        <v>99</v>
      </c>
      <c r="L14285" t="s">
        <v>24</v>
      </c>
      <c r="M14285" t="s">
        <v>26</v>
      </c>
      <c r="N14285">
        <v>85</v>
      </c>
      <c r="O14285">
        <v>4347</v>
      </c>
      <c r="P14285">
        <v>6928.86</v>
      </c>
      <c r="Q14285">
        <v>-3599.75</v>
      </c>
    </row>
    <row r="14286" spans="2:17">
      <c r="B14286">
        <v>2016</v>
      </c>
      <c r="C14286">
        <v>3</v>
      </c>
      <c r="D14286" t="s">
        <v>16</v>
      </c>
      <c r="E14286" t="s">
        <v>17</v>
      </c>
      <c r="F14286" t="s">
        <v>97</v>
      </c>
      <c r="G14286" t="s">
        <v>98</v>
      </c>
      <c r="H14286" t="s">
        <v>30</v>
      </c>
      <c r="I14286" t="s">
        <v>21</v>
      </c>
      <c r="J14286" t="s">
        <v>31</v>
      </c>
      <c r="K14286" t="s">
        <v>99</v>
      </c>
      <c r="L14286" t="s">
        <v>24</v>
      </c>
      <c r="M14286" t="s">
        <v>27</v>
      </c>
      <c r="N14286">
        <v>10</v>
      </c>
      <c r="O14286">
        <v>1980</v>
      </c>
      <c r="P14286">
        <v>2513.14</v>
      </c>
      <c r="Q14286">
        <v>72.86</v>
      </c>
    </row>
    <row r="14287" spans="2:17">
      <c r="B14287">
        <v>2016</v>
      </c>
      <c r="C14287">
        <v>3</v>
      </c>
      <c r="D14287" t="s">
        <v>16</v>
      </c>
      <c r="E14287" t="s">
        <v>17</v>
      </c>
      <c r="F14287" t="s">
        <v>100</v>
      </c>
      <c r="G14287" t="s">
        <v>101</v>
      </c>
      <c r="H14287" t="s">
        <v>30</v>
      </c>
      <c r="I14287" t="s">
        <v>21</v>
      </c>
      <c r="J14287" t="s">
        <v>31</v>
      </c>
      <c r="K14287" t="s">
        <v>59</v>
      </c>
      <c r="L14287" t="s">
        <v>24</v>
      </c>
      <c r="M14287" t="s">
        <v>25</v>
      </c>
      <c r="N14287">
        <v>1458</v>
      </c>
      <c r="O14287">
        <v>6167</v>
      </c>
      <c r="P14287">
        <v>18836.650000000001</v>
      </c>
      <c r="Q14287">
        <v>-8696.15</v>
      </c>
    </row>
    <row r="14288" spans="2:17">
      <c r="B14288">
        <v>2016</v>
      </c>
      <c r="C14288">
        <v>3</v>
      </c>
      <c r="D14288" t="s">
        <v>16</v>
      </c>
      <c r="E14288" t="s">
        <v>17</v>
      </c>
      <c r="F14288" t="s">
        <v>100</v>
      </c>
      <c r="G14288" t="s">
        <v>101</v>
      </c>
      <c r="H14288" t="s">
        <v>30</v>
      </c>
      <c r="I14288" t="s">
        <v>21</v>
      </c>
      <c r="J14288" t="s">
        <v>31</v>
      </c>
      <c r="K14288" t="s">
        <v>59</v>
      </c>
      <c r="L14288" t="s">
        <v>24</v>
      </c>
      <c r="M14288" t="s">
        <v>26</v>
      </c>
      <c r="N14288">
        <v>277</v>
      </c>
      <c r="O14288">
        <v>16395</v>
      </c>
      <c r="P14288">
        <v>24811.16</v>
      </c>
      <c r="Q14288">
        <v>-11728.18</v>
      </c>
    </row>
    <row r="14289" spans="2:17">
      <c r="B14289">
        <v>2016</v>
      </c>
      <c r="C14289">
        <v>3</v>
      </c>
      <c r="D14289" t="s">
        <v>16</v>
      </c>
      <c r="E14289" t="s">
        <v>17</v>
      </c>
      <c r="F14289" t="s">
        <v>100</v>
      </c>
      <c r="G14289" t="s">
        <v>101</v>
      </c>
      <c r="H14289" t="s">
        <v>30</v>
      </c>
      <c r="I14289" t="s">
        <v>21</v>
      </c>
      <c r="J14289" t="s">
        <v>31</v>
      </c>
      <c r="K14289" t="s">
        <v>59</v>
      </c>
      <c r="L14289" t="s">
        <v>24</v>
      </c>
      <c r="M14289" t="s">
        <v>27</v>
      </c>
      <c r="N14289">
        <v>106</v>
      </c>
      <c r="O14289">
        <v>19807</v>
      </c>
      <c r="P14289">
        <v>20390.95</v>
      </c>
      <c r="Q14289">
        <v>591.34</v>
      </c>
    </row>
    <row r="14290" spans="2:17">
      <c r="B14290">
        <v>2016</v>
      </c>
      <c r="C14290">
        <v>3</v>
      </c>
      <c r="D14290" t="s">
        <v>16</v>
      </c>
      <c r="E14290" t="s">
        <v>17</v>
      </c>
      <c r="F14290" t="s">
        <v>102</v>
      </c>
      <c r="G14290" t="s">
        <v>103</v>
      </c>
      <c r="H14290" t="s">
        <v>30</v>
      </c>
      <c r="I14290" t="s">
        <v>21</v>
      </c>
      <c r="J14290" t="s">
        <v>22</v>
      </c>
      <c r="K14290" t="s">
        <v>104</v>
      </c>
      <c r="L14290" t="s">
        <v>24</v>
      </c>
      <c r="M14290" t="s">
        <v>25</v>
      </c>
      <c r="N14290">
        <v>392</v>
      </c>
      <c r="O14290">
        <v>2750.72</v>
      </c>
      <c r="P14290">
        <v>6428.15</v>
      </c>
      <c r="Q14290">
        <v>-3395.7</v>
      </c>
    </row>
    <row r="14291" spans="2:17">
      <c r="B14291">
        <v>2016</v>
      </c>
      <c r="C14291">
        <v>3</v>
      </c>
      <c r="D14291" t="s">
        <v>16</v>
      </c>
      <c r="E14291" t="s">
        <v>17</v>
      </c>
      <c r="F14291" t="s">
        <v>102</v>
      </c>
      <c r="G14291" t="s">
        <v>103</v>
      </c>
      <c r="H14291" t="s">
        <v>30</v>
      </c>
      <c r="I14291" t="s">
        <v>21</v>
      </c>
      <c r="J14291" t="s">
        <v>22</v>
      </c>
      <c r="K14291" t="s">
        <v>104</v>
      </c>
      <c r="L14291" t="s">
        <v>24</v>
      </c>
      <c r="M14291" t="s">
        <v>26</v>
      </c>
      <c r="N14291">
        <v>19</v>
      </c>
      <c r="O14291">
        <v>817.16</v>
      </c>
      <c r="P14291">
        <v>1400.93</v>
      </c>
      <c r="Q14291">
        <v>-703.76</v>
      </c>
    </row>
    <row r="14292" spans="2:17">
      <c r="B14292">
        <v>2016</v>
      </c>
      <c r="C14292">
        <v>3</v>
      </c>
      <c r="D14292" t="s">
        <v>16</v>
      </c>
      <c r="E14292" t="s">
        <v>17</v>
      </c>
      <c r="F14292" t="s">
        <v>102</v>
      </c>
      <c r="G14292" t="s">
        <v>103</v>
      </c>
      <c r="H14292" t="s">
        <v>30</v>
      </c>
      <c r="I14292" t="s">
        <v>21</v>
      </c>
      <c r="J14292" t="s">
        <v>22</v>
      </c>
      <c r="K14292" t="s">
        <v>104</v>
      </c>
      <c r="L14292" t="s">
        <v>24</v>
      </c>
      <c r="M14292" t="s">
        <v>27</v>
      </c>
      <c r="N14292">
        <v>1</v>
      </c>
      <c r="O14292">
        <v>173.09</v>
      </c>
      <c r="P14292">
        <v>280.95</v>
      </c>
      <c r="Q14292">
        <v>0</v>
      </c>
    </row>
    <row r="14293" spans="2:17">
      <c r="B14293">
        <v>2016</v>
      </c>
      <c r="C14293">
        <v>3</v>
      </c>
      <c r="D14293" t="s">
        <v>16</v>
      </c>
      <c r="E14293" t="s">
        <v>17</v>
      </c>
      <c r="F14293" t="s">
        <v>105</v>
      </c>
      <c r="G14293" t="s">
        <v>106</v>
      </c>
      <c r="H14293" t="s">
        <v>30</v>
      </c>
      <c r="I14293" t="s">
        <v>21</v>
      </c>
      <c r="J14293" t="s">
        <v>31</v>
      </c>
      <c r="K14293" t="s">
        <v>59</v>
      </c>
      <c r="L14293" t="s">
        <v>24</v>
      </c>
      <c r="M14293" t="s">
        <v>25</v>
      </c>
      <c r="N14293">
        <v>205</v>
      </c>
      <c r="O14293">
        <v>447</v>
      </c>
      <c r="P14293">
        <v>1884.07</v>
      </c>
      <c r="Q14293">
        <v>-630.80999999999995</v>
      </c>
    </row>
    <row r="14294" spans="2:17">
      <c r="B14294">
        <v>2016</v>
      </c>
      <c r="C14294">
        <v>3</v>
      </c>
      <c r="D14294" t="s">
        <v>16</v>
      </c>
      <c r="E14294" t="s">
        <v>17</v>
      </c>
      <c r="F14294" t="s">
        <v>105</v>
      </c>
      <c r="G14294" t="s">
        <v>106</v>
      </c>
      <c r="H14294" t="s">
        <v>30</v>
      </c>
      <c r="I14294" t="s">
        <v>21</v>
      </c>
      <c r="J14294" t="s">
        <v>31</v>
      </c>
      <c r="K14294" t="s">
        <v>59</v>
      </c>
      <c r="L14294" t="s">
        <v>24</v>
      </c>
      <c r="M14294" t="s">
        <v>26</v>
      </c>
      <c r="N14294">
        <v>25</v>
      </c>
      <c r="O14294">
        <v>1568</v>
      </c>
      <c r="P14294">
        <v>2315.52</v>
      </c>
      <c r="Q14294">
        <v>-1058.5</v>
      </c>
    </row>
    <row r="14295" spans="2:17">
      <c r="B14295">
        <v>2016</v>
      </c>
      <c r="C14295">
        <v>3</v>
      </c>
      <c r="D14295" t="s">
        <v>16</v>
      </c>
      <c r="E14295" t="s">
        <v>17</v>
      </c>
      <c r="F14295" t="s">
        <v>105</v>
      </c>
      <c r="G14295" t="s">
        <v>106</v>
      </c>
      <c r="H14295" t="s">
        <v>30</v>
      </c>
      <c r="I14295" t="s">
        <v>21</v>
      </c>
      <c r="J14295" t="s">
        <v>31</v>
      </c>
      <c r="K14295" t="s">
        <v>59</v>
      </c>
      <c r="L14295" t="s">
        <v>24</v>
      </c>
      <c r="M14295" t="s">
        <v>27</v>
      </c>
      <c r="N14295">
        <v>1</v>
      </c>
      <c r="O14295">
        <v>133</v>
      </c>
      <c r="P14295">
        <v>138.43</v>
      </c>
      <c r="Q14295">
        <v>4.01</v>
      </c>
    </row>
    <row r="14296" spans="2:17">
      <c r="B14296">
        <v>2016</v>
      </c>
      <c r="C14296">
        <v>3</v>
      </c>
      <c r="D14296" t="s">
        <v>16</v>
      </c>
      <c r="E14296" t="s">
        <v>17</v>
      </c>
      <c r="F14296" t="s">
        <v>107</v>
      </c>
      <c r="G14296" t="s">
        <v>108</v>
      </c>
      <c r="H14296" t="s">
        <v>30</v>
      </c>
      <c r="I14296" t="s">
        <v>21</v>
      </c>
      <c r="J14296" t="s">
        <v>31</v>
      </c>
      <c r="K14296" t="s">
        <v>59</v>
      </c>
      <c r="L14296" t="s">
        <v>24</v>
      </c>
      <c r="M14296" t="s">
        <v>25</v>
      </c>
      <c r="N14296">
        <v>133</v>
      </c>
      <c r="O14296">
        <v>1308</v>
      </c>
      <c r="P14296">
        <v>3045.11</v>
      </c>
      <c r="Q14296">
        <v>-1821.88</v>
      </c>
    </row>
    <row r="14297" spans="2:17">
      <c r="B14297">
        <v>2016</v>
      </c>
      <c r="C14297">
        <v>3</v>
      </c>
      <c r="D14297" t="s">
        <v>16</v>
      </c>
      <c r="E14297" t="s">
        <v>17</v>
      </c>
      <c r="F14297" t="s">
        <v>107</v>
      </c>
      <c r="G14297" t="s">
        <v>108</v>
      </c>
      <c r="H14297" t="s">
        <v>30</v>
      </c>
      <c r="I14297" t="s">
        <v>21</v>
      </c>
      <c r="J14297" t="s">
        <v>31</v>
      </c>
      <c r="K14297" t="s">
        <v>59</v>
      </c>
      <c r="L14297" t="s">
        <v>24</v>
      </c>
      <c r="M14297" t="s">
        <v>26</v>
      </c>
      <c r="N14297">
        <v>81</v>
      </c>
      <c r="O14297">
        <v>4963</v>
      </c>
      <c r="P14297">
        <v>6954.28</v>
      </c>
      <c r="Q14297">
        <v>-3384.99</v>
      </c>
    </row>
    <row r="14298" spans="2:17">
      <c r="B14298">
        <v>2016</v>
      </c>
      <c r="C14298">
        <v>3</v>
      </c>
      <c r="D14298" t="s">
        <v>16</v>
      </c>
      <c r="E14298" t="s">
        <v>17</v>
      </c>
      <c r="F14298" t="s">
        <v>107</v>
      </c>
      <c r="G14298" t="s">
        <v>108</v>
      </c>
      <c r="H14298" t="s">
        <v>30</v>
      </c>
      <c r="I14298" t="s">
        <v>21</v>
      </c>
      <c r="J14298" t="s">
        <v>31</v>
      </c>
      <c r="K14298" t="s">
        <v>59</v>
      </c>
      <c r="L14298" t="s">
        <v>24</v>
      </c>
      <c r="M14298" t="s">
        <v>27</v>
      </c>
      <c r="N14298">
        <v>14</v>
      </c>
      <c r="O14298">
        <v>2300</v>
      </c>
      <c r="P14298">
        <v>2224.7600000000002</v>
      </c>
      <c r="Q14298">
        <v>64.510000000000005</v>
      </c>
    </row>
    <row r="14299" spans="2:17">
      <c r="B14299">
        <v>2016</v>
      </c>
      <c r="C14299">
        <v>3</v>
      </c>
      <c r="D14299" t="s">
        <v>16</v>
      </c>
      <c r="E14299" t="s">
        <v>17</v>
      </c>
      <c r="F14299" t="s">
        <v>109</v>
      </c>
      <c r="G14299" t="s">
        <v>110</v>
      </c>
      <c r="H14299" t="s">
        <v>30</v>
      </c>
      <c r="I14299" t="s">
        <v>21</v>
      </c>
      <c r="J14299" t="s">
        <v>31</v>
      </c>
      <c r="K14299" t="s">
        <v>59</v>
      </c>
      <c r="L14299" t="s">
        <v>24</v>
      </c>
      <c r="M14299" t="s">
        <v>25</v>
      </c>
      <c r="N14299">
        <v>226</v>
      </c>
      <c r="O14299">
        <v>2485</v>
      </c>
      <c r="P14299">
        <v>5647.27</v>
      </c>
      <c r="Q14299">
        <v>-3462.4</v>
      </c>
    </row>
    <row r="14300" spans="2:17">
      <c r="B14300">
        <v>2016</v>
      </c>
      <c r="C14300">
        <v>3</v>
      </c>
      <c r="D14300" t="s">
        <v>16</v>
      </c>
      <c r="E14300" t="s">
        <v>17</v>
      </c>
      <c r="F14300" t="s">
        <v>109</v>
      </c>
      <c r="G14300" t="s">
        <v>110</v>
      </c>
      <c r="H14300" t="s">
        <v>30</v>
      </c>
      <c r="I14300" t="s">
        <v>21</v>
      </c>
      <c r="J14300" t="s">
        <v>31</v>
      </c>
      <c r="K14300" t="s">
        <v>59</v>
      </c>
      <c r="L14300" t="s">
        <v>24</v>
      </c>
      <c r="M14300" t="s">
        <v>26</v>
      </c>
      <c r="N14300">
        <v>193</v>
      </c>
      <c r="O14300">
        <v>12372</v>
      </c>
      <c r="P14300">
        <v>17040.02</v>
      </c>
      <c r="Q14300">
        <v>-8067.4</v>
      </c>
    </row>
    <row r="14301" spans="2:17">
      <c r="B14301">
        <v>2016</v>
      </c>
      <c r="C14301">
        <v>3</v>
      </c>
      <c r="D14301" t="s">
        <v>16</v>
      </c>
      <c r="E14301" t="s">
        <v>17</v>
      </c>
      <c r="F14301" t="s">
        <v>109</v>
      </c>
      <c r="G14301" t="s">
        <v>110</v>
      </c>
      <c r="H14301" t="s">
        <v>30</v>
      </c>
      <c r="I14301" t="s">
        <v>21</v>
      </c>
      <c r="J14301" t="s">
        <v>31</v>
      </c>
      <c r="K14301" t="s">
        <v>59</v>
      </c>
      <c r="L14301" t="s">
        <v>24</v>
      </c>
      <c r="M14301" t="s">
        <v>27</v>
      </c>
      <c r="N14301">
        <v>52</v>
      </c>
      <c r="O14301">
        <v>8404</v>
      </c>
      <c r="P14301">
        <v>7602.18</v>
      </c>
      <c r="Q14301">
        <v>220.47</v>
      </c>
    </row>
    <row r="14302" spans="2:17">
      <c r="B14302">
        <v>2016</v>
      </c>
      <c r="C14302">
        <v>3</v>
      </c>
      <c r="D14302" t="s">
        <v>16</v>
      </c>
      <c r="E14302" t="s">
        <v>17</v>
      </c>
      <c r="F14302" t="s">
        <v>111</v>
      </c>
      <c r="G14302" t="s">
        <v>112</v>
      </c>
      <c r="H14302" t="s">
        <v>30</v>
      </c>
      <c r="I14302" t="s">
        <v>21</v>
      </c>
      <c r="J14302" t="s">
        <v>31</v>
      </c>
      <c r="K14302" t="s">
        <v>86</v>
      </c>
      <c r="L14302" t="s">
        <v>24</v>
      </c>
      <c r="M14302" t="s">
        <v>25</v>
      </c>
      <c r="N14302">
        <v>3136</v>
      </c>
      <c r="O14302">
        <v>30715</v>
      </c>
      <c r="P14302">
        <v>72343.56</v>
      </c>
      <c r="Q14302">
        <v>-43216.93</v>
      </c>
    </row>
    <row r="14303" spans="2:17">
      <c r="B14303">
        <v>2016</v>
      </c>
      <c r="C14303">
        <v>3</v>
      </c>
      <c r="D14303" t="s">
        <v>16</v>
      </c>
      <c r="E14303" t="s">
        <v>17</v>
      </c>
      <c r="F14303" t="s">
        <v>111</v>
      </c>
      <c r="G14303" t="s">
        <v>112</v>
      </c>
      <c r="H14303" t="s">
        <v>30</v>
      </c>
      <c r="I14303" t="s">
        <v>21</v>
      </c>
      <c r="J14303" t="s">
        <v>31</v>
      </c>
      <c r="K14303" t="s">
        <v>86</v>
      </c>
      <c r="L14303" t="s">
        <v>24</v>
      </c>
      <c r="M14303" t="s">
        <v>26</v>
      </c>
      <c r="N14303">
        <v>950</v>
      </c>
      <c r="O14303">
        <v>50538</v>
      </c>
      <c r="P14303">
        <v>81179.77</v>
      </c>
      <c r="Q14303">
        <v>-40082.019999999997</v>
      </c>
    </row>
    <row r="14304" spans="2:17">
      <c r="B14304">
        <v>2016</v>
      </c>
      <c r="C14304">
        <v>3</v>
      </c>
      <c r="D14304" t="s">
        <v>16</v>
      </c>
      <c r="E14304" t="s">
        <v>17</v>
      </c>
      <c r="F14304" t="s">
        <v>111</v>
      </c>
      <c r="G14304" t="s">
        <v>112</v>
      </c>
      <c r="H14304" t="s">
        <v>30</v>
      </c>
      <c r="I14304" t="s">
        <v>21</v>
      </c>
      <c r="J14304" t="s">
        <v>31</v>
      </c>
      <c r="K14304" t="s">
        <v>86</v>
      </c>
      <c r="L14304" t="s">
        <v>24</v>
      </c>
      <c r="M14304" t="s">
        <v>27</v>
      </c>
      <c r="N14304">
        <v>136</v>
      </c>
      <c r="O14304">
        <v>29053</v>
      </c>
      <c r="P14304">
        <v>33423.769999999997</v>
      </c>
      <c r="Q14304">
        <v>969.25</v>
      </c>
    </row>
    <row r="14305" spans="2:17">
      <c r="B14305">
        <v>2016</v>
      </c>
      <c r="C14305">
        <v>3</v>
      </c>
      <c r="D14305" t="s">
        <v>16</v>
      </c>
      <c r="E14305" t="s">
        <v>17</v>
      </c>
      <c r="F14305" t="s">
        <v>113</v>
      </c>
      <c r="G14305" t="s">
        <v>114</v>
      </c>
      <c r="H14305" t="s">
        <v>30</v>
      </c>
      <c r="I14305" t="s">
        <v>21</v>
      </c>
      <c r="J14305" t="s">
        <v>31</v>
      </c>
      <c r="K14305" t="s">
        <v>50</v>
      </c>
      <c r="L14305" t="s">
        <v>24</v>
      </c>
      <c r="M14305" t="s">
        <v>25</v>
      </c>
      <c r="N14305">
        <v>196</v>
      </c>
      <c r="O14305">
        <v>1079</v>
      </c>
      <c r="P14305">
        <v>2957.54</v>
      </c>
      <c r="Q14305">
        <v>-1474.79</v>
      </c>
    </row>
    <row r="14306" spans="2:17">
      <c r="B14306">
        <v>2016</v>
      </c>
      <c r="C14306">
        <v>3</v>
      </c>
      <c r="D14306" t="s">
        <v>16</v>
      </c>
      <c r="E14306" t="s">
        <v>17</v>
      </c>
      <c r="F14306" t="s">
        <v>113</v>
      </c>
      <c r="G14306" t="s">
        <v>114</v>
      </c>
      <c r="H14306" t="s">
        <v>30</v>
      </c>
      <c r="I14306" t="s">
        <v>21</v>
      </c>
      <c r="J14306" t="s">
        <v>31</v>
      </c>
      <c r="K14306" t="s">
        <v>50</v>
      </c>
      <c r="L14306" t="s">
        <v>24</v>
      </c>
      <c r="M14306" t="s">
        <v>26</v>
      </c>
      <c r="N14306">
        <v>57</v>
      </c>
      <c r="O14306">
        <v>3336</v>
      </c>
      <c r="P14306">
        <v>5137.46</v>
      </c>
      <c r="Q14306">
        <v>-2376.9</v>
      </c>
    </row>
    <row r="14307" spans="2:17">
      <c r="B14307">
        <v>2016</v>
      </c>
      <c r="C14307">
        <v>3</v>
      </c>
      <c r="D14307" t="s">
        <v>16</v>
      </c>
      <c r="E14307" t="s">
        <v>17</v>
      </c>
      <c r="F14307" t="s">
        <v>113</v>
      </c>
      <c r="G14307" t="s">
        <v>114</v>
      </c>
      <c r="H14307" t="s">
        <v>30</v>
      </c>
      <c r="I14307" t="s">
        <v>21</v>
      </c>
      <c r="J14307" t="s">
        <v>31</v>
      </c>
      <c r="K14307" t="s">
        <v>50</v>
      </c>
      <c r="L14307" t="s">
        <v>24</v>
      </c>
      <c r="M14307" t="s">
        <v>27</v>
      </c>
      <c r="N14307">
        <v>2</v>
      </c>
      <c r="O14307">
        <v>226</v>
      </c>
      <c r="P14307">
        <v>256.88</v>
      </c>
      <c r="Q14307">
        <v>7.44</v>
      </c>
    </row>
    <row r="14308" spans="2:17">
      <c r="B14308">
        <v>2016</v>
      </c>
      <c r="C14308">
        <v>3</v>
      </c>
      <c r="D14308" t="s">
        <v>16</v>
      </c>
      <c r="E14308" t="s">
        <v>17</v>
      </c>
      <c r="F14308" t="s">
        <v>115</v>
      </c>
      <c r="G14308" t="s">
        <v>116</v>
      </c>
      <c r="H14308" t="s">
        <v>30</v>
      </c>
      <c r="I14308" t="s">
        <v>21</v>
      </c>
      <c r="J14308" t="s">
        <v>31</v>
      </c>
      <c r="K14308" t="s">
        <v>96</v>
      </c>
      <c r="L14308" t="s">
        <v>24</v>
      </c>
      <c r="M14308" t="s">
        <v>25</v>
      </c>
      <c r="N14308">
        <v>930</v>
      </c>
      <c r="O14308">
        <v>4950</v>
      </c>
      <c r="P14308">
        <v>13751.11</v>
      </c>
      <c r="Q14308">
        <v>-6894.76</v>
      </c>
    </row>
    <row r="14309" spans="2:17">
      <c r="B14309">
        <v>2016</v>
      </c>
      <c r="C14309">
        <v>3</v>
      </c>
      <c r="D14309" t="s">
        <v>16</v>
      </c>
      <c r="E14309" t="s">
        <v>17</v>
      </c>
      <c r="F14309" t="s">
        <v>115</v>
      </c>
      <c r="G14309" t="s">
        <v>116</v>
      </c>
      <c r="H14309" t="s">
        <v>30</v>
      </c>
      <c r="I14309" t="s">
        <v>21</v>
      </c>
      <c r="J14309" t="s">
        <v>31</v>
      </c>
      <c r="K14309" t="s">
        <v>96</v>
      </c>
      <c r="L14309" t="s">
        <v>24</v>
      </c>
      <c r="M14309" t="s">
        <v>26</v>
      </c>
      <c r="N14309">
        <v>103</v>
      </c>
      <c r="O14309">
        <v>5191</v>
      </c>
      <c r="P14309">
        <v>7958.9</v>
      </c>
      <c r="Q14309">
        <v>-4304.37</v>
      </c>
    </row>
    <row r="14310" spans="2:17">
      <c r="B14310">
        <v>2016</v>
      </c>
      <c r="C14310">
        <v>3</v>
      </c>
      <c r="D14310" t="s">
        <v>16</v>
      </c>
      <c r="E14310" t="s">
        <v>17</v>
      </c>
      <c r="F14310" t="s">
        <v>115</v>
      </c>
      <c r="G14310" t="s">
        <v>116</v>
      </c>
      <c r="H14310" t="s">
        <v>30</v>
      </c>
      <c r="I14310" t="s">
        <v>21</v>
      </c>
      <c r="J14310" t="s">
        <v>31</v>
      </c>
      <c r="K14310" t="s">
        <v>96</v>
      </c>
      <c r="L14310" t="s">
        <v>24</v>
      </c>
      <c r="M14310" t="s">
        <v>27</v>
      </c>
      <c r="N14310">
        <v>13</v>
      </c>
      <c r="O14310">
        <v>2202</v>
      </c>
      <c r="P14310">
        <v>2909.05</v>
      </c>
      <c r="Q14310">
        <v>84.37</v>
      </c>
    </row>
    <row r="14311" spans="2:17">
      <c r="B14311">
        <v>2016</v>
      </c>
      <c r="C14311">
        <v>3</v>
      </c>
      <c r="D14311" t="s">
        <v>117</v>
      </c>
      <c r="E14311" t="s">
        <v>118</v>
      </c>
      <c r="F14311" t="s">
        <v>119</v>
      </c>
      <c r="G14311" t="s">
        <v>120</v>
      </c>
      <c r="H14311" t="s">
        <v>121</v>
      </c>
      <c r="I14311" t="s">
        <v>1076</v>
      </c>
      <c r="J14311" t="s">
        <v>31</v>
      </c>
      <c r="K14311" t="s">
        <v>122</v>
      </c>
      <c r="L14311" t="s">
        <v>24</v>
      </c>
      <c r="M14311" t="s">
        <v>25</v>
      </c>
      <c r="N14311">
        <v>2698</v>
      </c>
      <c r="O14311">
        <v>32313</v>
      </c>
      <c r="P14311">
        <v>23948.37</v>
      </c>
      <c r="Q14311">
        <v>-5196.09</v>
      </c>
    </row>
    <row r="14312" spans="2:17">
      <c r="B14312">
        <v>2016</v>
      </c>
      <c r="C14312">
        <v>3</v>
      </c>
      <c r="D14312" t="s">
        <v>117</v>
      </c>
      <c r="E14312" t="s">
        <v>118</v>
      </c>
      <c r="F14312" t="s">
        <v>119</v>
      </c>
      <c r="G14312" t="s">
        <v>120</v>
      </c>
      <c r="H14312" t="s">
        <v>121</v>
      </c>
      <c r="I14312" t="s">
        <v>1076</v>
      </c>
      <c r="J14312" t="s">
        <v>31</v>
      </c>
      <c r="K14312" t="s">
        <v>122</v>
      </c>
      <c r="L14312" t="s">
        <v>24</v>
      </c>
      <c r="M14312" t="s">
        <v>26</v>
      </c>
      <c r="N14312">
        <v>2191</v>
      </c>
      <c r="O14312">
        <v>133524</v>
      </c>
      <c r="P14312">
        <v>82093.98</v>
      </c>
      <c r="Q14312">
        <v>-10560.62</v>
      </c>
    </row>
    <row r="14313" spans="2:17">
      <c r="B14313">
        <v>2016</v>
      </c>
      <c r="C14313">
        <v>3</v>
      </c>
      <c r="D14313" t="s">
        <v>117</v>
      </c>
      <c r="E14313" t="s">
        <v>118</v>
      </c>
      <c r="F14313" t="s">
        <v>119</v>
      </c>
      <c r="G14313" t="s">
        <v>120</v>
      </c>
      <c r="H14313" t="s">
        <v>121</v>
      </c>
      <c r="I14313" t="s">
        <v>1076</v>
      </c>
      <c r="J14313" t="s">
        <v>31</v>
      </c>
      <c r="K14313" t="s">
        <v>122</v>
      </c>
      <c r="L14313" t="s">
        <v>24</v>
      </c>
      <c r="M14313" t="s">
        <v>27</v>
      </c>
      <c r="N14313">
        <v>938</v>
      </c>
      <c r="O14313">
        <v>166590</v>
      </c>
      <c r="P14313">
        <v>113341.33</v>
      </c>
      <c r="Q14313">
        <v>3299.47</v>
      </c>
    </row>
    <row r="14314" spans="2:17">
      <c r="B14314">
        <v>2016</v>
      </c>
      <c r="C14314">
        <v>3</v>
      </c>
      <c r="D14314" t="s">
        <v>117</v>
      </c>
      <c r="E14314" t="s">
        <v>118</v>
      </c>
      <c r="F14314" t="s">
        <v>123</v>
      </c>
      <c r="G14314" t="s">
        <v>124</v>
      </c>
      <c r="H14314" t="s">
        <v>121</v>
      </c>
      <c r="I14314" t="s">
        <v>1076</v>
      </c>
      <c r="J14314" t="s">
        <v>22</v>
      </c>
      <c r="K14314" t="s">
        <v>125</v>
      </c>
      <c r="L14314" t="s">
        <v>24</v>
      </c>
      <c r="M14314" t="s">
        <v>25</v>
      </c>
      <c r="N14314">
        <v>627</v>
      </c>
      <c r="O14314">
        <v>5805</v>
      </c>
      <c r="P14314">
        <v>3401.28</v>
      </c>
      <c r="Q14314">
        <v>-1457.75</v>
      </c>
    </row>
    <row r="14315" spans="2:17">
      <c r="B14315">
        <v>2016</v>
      </c>
      <c r="C14315">
        <v>3</v>
      </c>
      <c r="D14315" t="s">
        <v>117</v>
      </c>
      <c r="E14315" t="s">
        <v>118</v>
      </c>
      <c r="F14315" t="s">
        <v>123</v>
      </c>
      <c r="G14315" t="s">
        <v>124</v>
      </c>
      <c r="H14315" t="s">
        <v>121</v>
      </c>
      <c r="I14315" t="s">
        <v>1076</v>
      </c>
      <c r="J14315" t="s">
        <v>22</v>
      </c>
      <c r="K14315" t="s">
        <v>125</v>
      </c>
      <c r="L14315" t="s">
        <v>24</v>
      </c>
      <c r="M14315" t="s">
        <v>26</v>
      </c>
      <c r="N14315">
        <v>252</v>
      </c>
      <c r="O14315">
        <v>14300</v>
      </c>
      <c r="P14315">
        <v>6063.58</v>
      </c>
      <c r="Q14315">
        <v>-1900.08</v>
      </c>
    </row>
    <row r="14316" spans="2:17">
      <c r="B14316">
        <v>2016</v>
      </c>
      <c r="C14316">
        <v>3</v>
      </c>
      <c r="D14316" t="s">
        <v>117</v>
      </c>
      <c r="E14316" t="s">
        <v>118</v>
      </c>
      <c r="F14316" t="s">
        <v>123</v>
      </c>
      <c r="G14316" t="s">
        <v>124</v>
      </c>
      <c r="H14316" t="s">
        <v>121</v>
      </c>
      <c r="I14316" t="s">
        <v>1076</v>
      </c>
      <c r="J14316" t="s">
        <v>22</v>
      </c>
      <c r="K14316" t="s">
        <v>125</v>
      </c>
      <c r="L14316" t="s">
        <v>24</v>
      </c>
      <c r="M14316" t="s">
        <v>27</v>
      </c>
      <c r="N14316">
        <v>49</v>
      </c>
      <c r="O14316">
        <v>8166</v>
      </c>
      <c r="P14316">
        <v>4252.87</v>
      </c>
      <c r="Q14316">
        <v>0</v>
      </c>
    </row>
    <row r="14317" spans="2:17">
      <c r="B14317">
        <v>2016</v>
      </c>
      <c r="C14317">
        <v>3</v>
      </c>
      <c r="D14317" t="s">
        <v>117</v>
      </c>
      <c r="E14317" t="s">
        <v>118</v>
      </c>
      <c r="F14317" t="s">
        <v>126</v>
      </c>
      <c r="G14317" t="s">
        <v>127</v>
      </c>
      <c r="H14317" t="s">
        <v>30</v>
      </c>
      <c r="I14317" t="s">
        <v>21</v>
      </c>
      <c r="J14317" t="s">
        <v>31</v>
      </c>
      <c r="K14317" t="s">
        <v>128</v>
      </c>
      <c r="L14317" t="s">
        <v>24</v>
      </c>
      <c r="M14317" t="s">
        <v>25</v>
      </c>
      <c r="N14317">
        <v>839</v>
      </c>
      <c r="O14317">
        <v>4461</v>
      </c>
      <c r="P14317">
        <v>5954.45</v>
      </c>
      <c r="Q14317">
        <v>-2569.8000000000002</v>
      </c>
    </row>
    <row r="14318" spans="2:17">
      <c r="B14318">
        <v>2016</v>
      </c>
      <c r="C14318">
        <v>3</v>
      </c>
      <c r="D14318" t="s">
        <v>117</v>
      </c>
      <c r="E14318" t="s">
        <v>118</v>
      </c>
      <c r="F14318" t="s">
        <v>126</v>
      </c>
      <c r="G14318" t="s">
        <v>127</v>
      </c>
      <c r="H14318" t="s">
        <v>30</v>
      </c>
      <c r="I14318" t="s">
        <v>21</v>
      </c>
      <c r="J14318" t="s">
        <v>31</v>
      </c>
      <c r="K14318" t="s">
        <v>128</v>
      </c>
      <c r="L14318" t="s">
        <v>24</v>
      </c>
      <c r="M14318" t="s">
        <v>26</v>
      </c>
      <c r="N14318">
        <v>148</v>
      </c>
      <c r="O14318">
        <v>7840</v>
      </c>
      <c r="P14318">
        <v>5498.43</v>
      </c>
      <c r="Q14318">
        <v>-2557.44</v>
      </c>
    </row>
    <row r="14319" spans="2:17">
      <c r="B14319">
        <v>2016</v>
      </c>
      <c r="C14319">
        <v>3</v>
      </c>
      <c r="D14319" t="s">
        <v>117</v>
      </c>
      <c r="E14319" t="s">
        <v>118</v>
      </c>
      <c r="F14319" t="s">
        <v>126</v>
      </c>
      <c r="G14319" t="s">
        <v>127</v>
      </c>
      <c r="H14319" t="s">
        <v>30</v>
      </c>
      <c r="I14319" t="s">
        <v>21</v>
      </c>
      <c r="J14319" t="s">
        <v>31</v>
      </c>
      <c r="K14319" t="s">
        <v>128</v>
      </c>
      <c r="L14319" t="s">
        <v>24</v>
      </c>
      <c r="M14319" t="s">
        <v>27</v>
      </c>
      <c r="N14319">
        <v>17</v>
      </c>
      <c r="O14319">
        <v>3003</v>
      </c>
      <c r="P14319">
        <v>2965.03</v>
      </c>
      <c r="Q14319">
        <v>86.5</v>
      </c>
    </row>
    <row r="14320" spans="2:17">
      <c r="B14320">
        <v>2016</v>
      </c>
      <c r="C14320">
        <v>3</v>
      </c>
      <c r="D14320" t="s">
        <v>117</v>
      </c>
      <c r="E14320" t="s">
        <v>118</v>
      </c>
      <c r="F14320" t="s">
        <v>129</v>
      </c>
      <c r="G14320" t="s">
        <v>130</v>
      </c>
      <c r="H14320" t="s">
        <v>30</v>
      </c>
      <c r="I14320" t="s">
        <v>21</v>
      </c>
      <c r="J14320" t="s">
        <v>22</v>
      </c>
      <c r="K14320" t="s">
        <v>131</v>
      </c>
      <c r="L14320" t="s">
        <v>24</v>
      </c>
      <c r="M14320" t="s">
        <v>25</v>
      </c>
      <c r="N14320">
        <v>74</v>
      </c>
      <c r="O14320">
        <v>545</v>
      </c>
      <c r="P14320">
        <v>475.42</v>
      </c>
      <c r="Q14320">
        <v>-307.04000000000002</v>
      </c>
    </row>
    <row r="14321" spans="2:17">
      <c r="B14321">
        <v>2016</v>
      </c>
      <c r="C14321">
        <v>3</v>
      </c>
      <c r="D14321" t="s">
        <v>117</v>
      </c>
      <c r="E14321" t="s">
        <v>118</v>
      </c>
      <c r="F14321" t="s">
        <v>129</v>
      </c>
      <c r="G14321" t="s">
        <v>130</v>
      </c>
      <c r="H14321" t="s">
        <v>30</v>
      </c>
      <c r="I14321" t="s">
        <v>21</v>
      </c>
      <c r="J14321" t="s">
        <v>22</v>
      </c>
      <c r="K14321" t="s">
        <v>131</v>
      </c>
      <c r="L14321" t="s">
        <v>24</v>
      </c>
      <c r="M14321" t="s">
        <v>26</v>
      </c>
      <c r="N14321">
        <v>3</v>
      </c>
      <c r="O14321">
        <v>100</v>
      </c>
      <c r="P14321">
        <v>37.65</v>
      </c>
      <c r="Q14321">
        <v>-50.7</v>
      </c>
    </row>
    <row r="14322" spans="2:17">
      <c r="B14322">
        <v>2016</v>
      </c>
      <c r="C14322">
        <v>3</v>
      </c>
      <c r="D14322" t="s">
        <v>132</v>
      </c>
      <c r="E14322" t="s">
        <v>133</v>
      </c>
      <c r="F14322" t="s">
        <v>134</v>
      </c>
      <c r="G14322" t="s">
        <v>135</v>
      </c>
      <c r="H14322" t="s">
        <v>136</v>
      </c>
      <c r="I14322" t="s">
        <v>21</v>
      </c>
      <c r="J14322" t="s">
        <v>31</v>
      </c>
      <c r="K14322" t="s">
        <v>137</v>
      </c>
      <c r="L14322" t="s">
        <v>24</v>
      </c>
      <c r="M14322" t="s">
        <v>25</v>
      </c>
      <c r="N14322">
        <v>284</v>
      </c>
      <c r="O14322">
        <v>2978.4</v>
      </c>
      <c r="P14322">
        <v>1973.31</v>
      </c>
      <c r="Q14322">
        <v>-936.66</v>
      </c>
    </row>
    <row r="14323" spans="2:17">
      <c r="B14323">
        <v>2016</v>
      </c>
      <c r="C14323">
        <v>3</v>
      </c>
      <c r="D14323" t="s">
        <v>132</v>
      </c>
      <c r="E14323" t="s">
        <v>133</v>
      </c>
      <c r="F14323" t="s">
        <v>134</v>
      </c>
      <c r="G14323" t="s">
        <v>135</v>
      </c>
      <c r="H14323" t="s">
        <v>136</v>
      </c>
      <c r="I14323" t="s">
        <v>21</v>
      </c>
      <c r="J14323" t="s">
        <v>31</v>
      </c>
      <c r="K14323" t="s">
        <v>137</v>
      </c>
      <c r="L14323" t="s">
        <v>24</v>
      </c>
      <c r="M14323" t="s">
        <v>26</v>
      </c>
      <c r="N14323">
        <v>220</v>
      </c>
      <c r="O14323">
        <v>13821.2</v>
      </c>
      <c r="P14323">
        <v>7421.91</v>
      </c>
      <c r="Q14323">
        <v>-2074.12</v>
      </c>
    </row>
    <row r="14324" spans="2:17">
      <c r="B14324">
        <v>2016</v>
      </c>
      <c r="C14324">
        <v>3</v>
      </c>
      <c r="D14324" t="s">
        <v>132</v>
      </c>
      <c r="E14324" t="s">
        <v>133</v>
      </c>
      <c r="F14324" t="s">
        <v>134</v>
      </c>
      <c r="G14324" t="s">
        <v>135</v>
      </c>
      <c r="H14324" t="s">
        <v>136</v>
      </c>
      <c r="I14324" t="s">
        <v>21</v>
      </c>
      <c r="J14324" t="s">
        <v>31</v>
      </c>
      <c r="K14324" t="s">
        <v>137</v>
      </c>
      <c r="L14324" t="s">
        <v>24</v>
      </c>
      <c r="M14324" t="s">
        <v>27</v>
      </c>
      <c r="N14324">
        <v>167</v>
      </c>
      <c r="O14324">
        <v>33905.9</v>
      </c>
      <c r="P14324">
        <v>22595.54</v>
      </c>
      <c r="Q14324">
        <v>640.73</v>
      </c>
    </row>
    <row r="14325" spans="2:17">
      <c r="B14325">
        <v>2016</v>
      </c>
      <c r="C14325">
        <v>3</v>
      </c>
      <c r="D14325" t="s">
        <v>132</v>
      </c>
      <c r="E14325" t="s">
        <v>133</v>
      </c>
      <c r="F14325" t="s">
        <v>138</v>
      </c>
      <c r="G14325" t="s">
        <v>139</v>
      </c>
      <c r="H14325" t="s">
        <v>140</v>
      </c>
      <c r="I14325" t="s">
        <v>1076</v>
      </c>
      <c r="J14325" t="s">
        <v>31</v>
      </c>
      <c r="K14325" t="s">
        <v>141</v>
      </c>
      <c r="L14325" t="s">
        <v>24</v>
      </c>
      <c r="M14325" t="s">
        <v>25</v>
      </c>
      <c r="N14325">
        <v>503</v>
      </c>
      <c r="O14325">
        <v>4472.3999999999996</v>
      </c>
      <c r="P14325">
        <v>3346.65</v>
      </c>
      <c r="Q14325">
        <v>-610.03</v>
      </c>
    </row>
    <row r="14326" spans="2:17">
      <c r="B14326">
        <v>2016</v>
      </c>
      <c r="C14326">
        <v>3</v>
      </c>
      <c r="D14326" t="s">
        <v>132</v>
      </c>
      <c r="E14326" t="s">
        <v>133</v>
      </c>
      <c r="F14326" t="s">
        <v>138</v>
      </c>
      <c r="G14326" t="s">
        <v>139</v>
      </c>
      <c r="H14326" t="s">
        <v>140</v>
      </c>
      <c r="I14326" t="s">
        <v>1076</v>
      </c>
      <c r="J14326" t="s">
        <v>31</v>
      </c>
      <c r="K14326" t="s">
        <v>141</v>
      </c>
      <c r="L14326" t="s">
        <v>24</v>
      </c>
      <c r="M14326" t="s">
        <v>26</v>
      </c>
      <c r="N14326">
        <v>641</v>
      </c>
      <c r="O14326">
        <v>42878.400000000001</v>
      </c>
      <c r="P14326">
        <v>22716.17</v>
      </c>
      <c r="Q14326">
        <v>-2612.1799999999998</v>
      </c>
    </row>
    <row r="14327" spans="2:17">
      <c r="B14327">
        <v>2016</v>
      </c>
      <c r="C14327">
        <v>3</v>
      </c>
      <c r="D14327" t="s">
        <v>132</v>
      </c>
      <c r="E14327" t="s">
        <v>133</v>
      </c>
      <c r="F14327" t="s">
        <v>138</v>
      </c>
      <c r="G14327" t="s">
        <v>139</v>
      </c>
      <c r="H14327" t="s">
        <v>140</v>
      </c>
      <c r="I14327" t="s">
        <v>1076</v>
      </c>
      <c r="J14327" t="s">
        <v>31</v>
      </c>
      <c r="K14327" t="s">
        <v>141</v>
      </c>
      <c r="L14327" t="s">
        <v>24</v>
      </c>
      <c r="M14327" t="s">
        <v>27</v>
      </c>
      <c r="N14327">
        <v>579</v>
      </c>
      <c r="O14327">
        <v>109153.9</v>
      </c>
      <c r="P14327">
        <v>63140.68</v>
      </c>
      <c r="Q14327">
        <v>1790.13</v>
      </c>
    </row>
    <row r="14328" spans="2:17">
      <c r="B14328">
        <v>2016</v>
      </c>
      <c r="C14328">
        <v>3</v>
      </c>
      <c r="D14328" t="s">
        <v>132</v>
      </c>
      <c r="E14328" t="s">
        <v>133</v>
      </c>
      <c r="F14328" t="s">
        <v>142</v>
      </c>
      <c r="G14328" t="s">
        <v>143</v>
      </c>
      <c r="H14328" t="s">
        <v>144</v>
      </c>
      <c r="I14328" t="s">
        <v>21</v>
      </c>
      <c r="J14328" t="s">
        <v>31</v>
      </c>
      <c r="K14328" t="s">
        <v>145</v>
      </c>
      <c r="L14328" t="s">
        <v>24</v>
      </c>
      <c r="M14328" t="s">
        <v>25</v>
      </c>
      <c r="N14328">
        <v>174</v>
      </c>
      <c r="O14328">
        <v>2331</v>
      </c>
      <c r="P14328">
        <v>1314.05</v>
      </c>
      <c r="Q14328">
        <v>-1037.07</v>
      </c>
    </row>
    <row r="14329" spans="2:17">
      <c r="B14329">
        <v>2016</v>
      </c>
      <c r="C14329">
        <v>3</v>
      </c>
      <c r="D14329" t="s">
        <v>132</v>
      </c>
      <c r="E14329" t="s">
        <v>133</v>
      </c>
      <c r="F14329" t="s">
        <v>142</v>
      </c>
      <c r="G14329" t="s">
        <v>143</v>
      </c>
      <c r="H14329" t="s">
        <v>144</v>
      </c>
      <c r="I14329" t="s">
        <v>21</v>
      </c>
      <c r="J14329" t="s">
        <v>31</v>
      </c>
      <c r="K14329" t="s">
        <v>145</v>
      </c>
      <c r="L14329" t="s">
        <v>24</v>
      </c>
      <c r="M14329" t="s">
        <v>26</v>
      </c>
      <c r="N14329">
        <v>187</v>
      </c>
      <c r="O14329">
        <v>10961.6</v>
      </c>
      <c r="P14329">
        <v>6098.6</v>
      </c>
      <c r="Q14329">
        <v>-2495.96</v>
      </c>
    </row>
    <row r="14330" spans="2:17">
      <c r="B14330">
        <v>2016</v>
      </c>
      <c r="C14330">
        <v>3</v>
      </c>
      <c r="D14330" t="s">
        <v>132</v>
      </c>
      <c r="E14330" t="s">
        <v>133</v>
      </c>
      <c r="F14330" t="s">
        <v>142</v>
      </c>
      <c r="G14330" t="s">
        <v>143</v>
      </c>
      <c r="H14330" t="s">
        <v>144</v>
      </c>
      <c r="I14330" t="s">
        <v>21</v>
      </c>
      <c r="J14330" t="s">
        <v>31</v>
      </c>
      <c r="K14330" t="s">
        <v>145</v>
      </c>
      <c r="L14330" t="s">
        <v>24</v>
      </c>
      <c r="M14330" t="s">
        <v>27</v>
      </c>
      <c r="N14330">
        <v>12</v>
      </c>
      <c r="O14330">
        <v>2058.1999999999998</v>
      </c>
      <c r="P14330">
        <v>1569.25</v>
      </c>
      <c r="Q14330">
        <v>44.25</v>
      </c>
    </row>
    <row r="14331" spans="2:17">
      <c r="B14331">
        <v>2016</v>
      </c>
      <c r="C14331">
        <v>3</v>
      </c>
      <c r="D14331" t="s">
        <v>155</v>
      </c>
      <c r="E14331" t="s">
        <v>156</v>
      </c>
      <c r="F14331" t="s">
        <v>157</v>
      </c>
      <c r="G14331" t="s">
        <v>158</v>
      </c>
      <c r="H14331" t="s">
        <v>159</v>
      </c>
      <c r="I14331" t="s">
        <v>1076</v>
      </c>
      <c r="J14331" t="s">
        <v>31</v>
      </c>
      <c r="K14331" t="s">
        <v>160</v>
      </c>
      <c r="L14331" t="s">
        <v>24</v>
      </c>
      <c r="M14331" t="s">
        <v>25</v>
      </c>
      <c r="N14331">
        <v>169831</v>
      </c>
      <c r="O14331">
        <v>1176969</v>
      </c>
      <c r="P14331">
        <v>984231.79</v>
      </c>
      <c r="Q14331">
        <v>-140218.23999999999</v>
      </c>
    </row>
    <row r="14332" spans="2:17">
      <c r="B14332">
        <v>2016</v>
      </c>
      <c r="C14332">
        <v>3</v>
      </c>
      <c r="D14332" t="s">
        <v>155</v>
      </c>
      <c r="E14332" t="s">
        <v>156</v>
      </c>
      <c r="F14332" t="s">
        <v>157</v>
      </c>
      <c r="G14332" t="s">
        <v>158</v>
      </c>
      <c r="H14332" t="s">
        <v>159</v>
      </c>
      <c r="I14332" t="s">
        <v>1076</v>
      </c>
      <c r="J14332" t="s">
        <v>31</v>
      </c>
      <c r="K14332" t="s">
        <v>160</v>
      </c>
      <c r="L14332" t="s">
        <v>24</v>
      </c>
      <c r="M14332" t="s">
        <v>26</v>
      </c>
      <c r="N14332">
        <v>240346</v>
      </c>
      <c r="O14332">
        <v>16840684</v>
      </c>
      <c r="P14332">
        <v>8514664.0899999999</v>
      </c>
      <c r="Q14332">
        <v>-848833.99</v>
      </c>
    </row>
    <row r="14333" spans="2:17">
      <c r="B14333">
        <v>2016</v>
      </c>
      <c r="C14333">
        <v>3</v>
      </c>
      <c r="D14333" t="s">
        <v>155</v>
      </c>
      <c r="E14333" t="s">
        <v>156</v>
      </c>
      <c r="F14333" t="s">
        <v>157</v>
      </c>
      <c r="G14333" t="s">
        <v>158</v>
      </c>
      <c r="H14333" t="s">
        <v>159</v>
      </c>
      <c r="I14333" t="s">
        <v>1076</v>
      </c>
      <c r="J14333" t="s">
        <v>31</v>
      </c>
      <c r="K14333" t="s">
        <v>160</v>
      </c>
      <c r="L14333" t="s">
        <v>24</v>
      </c>
      <c r="M14333" t="s">
        <v>27</v>
      </c>
      <c r="N14333">
        <v>743358</v>
      </c>
      <c r="O14333">
        <v>221714545</v>
      </c>
      <c r="P14333">
        <v>105372471.04000001</v>
      </c>
      <c r="Q14333">
        <v>3115381.09</v>
      </c>
    </row>
    <row r="14334" spans="2:17">
      <c r="B14334">
        <v>2016</v>
      </c>
      <c r="C14334">
        <v>3</v>
      </c>
      <c r="D14334" t="s">
        <v>155</v>
      </c>
      <c r="E14334" t="s">
        <v>156</v>
      </c>
      <c r="F14334" t="s">
        <v>161</v>
      </c>
      <c r="G14334" t="s">
        <v>162</v>
      </c>
      <c r="H14334" t="s">
        <v>121</v>
      </c>
      <c r="I14334" t="s">
        <v>1076</v>
      </c>
      <c r="J14334" t="s">
        <v>31</v>
      </c>
      <c r="K14334" t="s">
        <v>163</v>
      </c>
      <c r="L14334" t="s">
        <v>24</v>
      </c>
      <c r="M14334" t="s">
        <v>25</v>
      </c>
      <c r="N14334">
        <v>8405</v>
      </c>
      <c r="O14334">
        <v>75324</v>
      </c>
      <c r="P14334">
        <v>66189.53</v>
      </c>
      <c r="Q14334">
        <v>-10089.59</v>
      </c>
    </row>
    <row r="14335" spans="2:17">
      <c r="B14335">
        <v>2016</v>
      </c>
      <c r="C14335">
        <v>3</v>
      </c>
      <c r="D14335" t="s">
        <v>155</v>
      </c>
      <c r="E14335" t="s">
        <v>156</v>
      </c>
      <c r="F14335" t="s">
        <v>161</v>
      </c>
      <c r="G14335" t="s">
        <v>162</v>
      </c>
      <c r="H14335" t="s">
        <v>121</v>
      </c>
      <c r="I14335" t="s">
        <v>1076</v>
      </c>
      <c r="J14335" t="s">
        <v>31</v>
      </c>
      <c r="K14335" t="s">
        <v>163</v>
      </c>
      <c r="L14335" t="s">
        <v>24</v>
      </c>
      <c r="M14335" t="s">
        <v>26</v>
      </c>
      <c r="N14335">
        <v>12952</v>
      </c>
      <c r="O14335">
        <v>874829</v>
      </c>
      <c r="P14335">
        <v>508306.27</v>
      </c>
      <c r="Q14335">
        <v>-51993.88</v>
      </c>
    </row>
    <row r="14336" spans="2:17">
      <c r="B14336">
        <v>2016</v>
      </c>
      <c r="C14336">
        <v>3</v>
      </c>
      <c r="D14336" t="s">
        <v>155</v>
      </c>
      <c r="E14336" t="s">
        <v>156</v>
      </c>
      <c r="F14336" t="s">
        <v>161</v>
      </c>
      <c r="G14336" t="s">
        <v>162</v>
      </c>
      <c r="H14336" t="s">
        <v>121</v>
      </c>
      <c r="I14336" t="s">
        <v>1076</v>
      </c>
      <c r="J14336" t="s">
        <v>31</v>
      </c>
      <c r="K14336" t="s">
        <v>163</v>
      </c>
      <c r="L14336" t="s">
        <v>24</v>
      </c>
      <c r="M14336" t="s">
        <v>27</v>
      </c>
      <c r="N14336">
        <v>16219</v>
      </c>
      <c r="O14336">
        <v>3780455</v>
      </c>
      <c r="P14336">
        <v>2055588.93</v>
      </c>
      <c r="Q14336">
        <v>61442.98</v>
      </c>
    </row>
    <row r="14337" spans="2:17">
      <c r="B14337">
        <v>2016</v>
      </c>
      <c r="C14337">
        <v>3</v>
      </c>
      <c r="D14337" t="s">
        <v>155</v>
      </c>
      <c r="E14337" t="s">
        <v>156</v>
      </c>
      <c r="F14337" t="s">
        <v>164</v>
      </c>
      <c r="G14337" t="s">
        <v>165</v>
      </c>
      <c r="H14337" t="s">
        <v>121</v>
      </c>
      <c r="I14337" t="s">
        <v>1076</v>
      </c>
      <c r="J14337" t="s">
        <v>31</v>
      </c>
      <c r="K14337" t="s">
        <v>166</v>
      </c>
      <c r="L14337" t="s">
        <v>24</v>
      </c>
      <c r="M14337" t="s">
        <v>25</v>
      </c>
      <c r="N14337">
        <v>1203</v>
      </c>
      <c r="O14337">
        <v>12144</v>
      </c>
      <c r="P14337">
        <v>10284.299999999999</v>
      </c>
      <c r="Q14337">
        <v>-1629.87</v>
      </c>
    </row>
    <row r="14338" spans="2:17">
      <c r="B14338">
        <v>2016</v>
      </c>
      <c r="C14338">
        <v>3</v>
      </c>
      <c r="D14338" t="s">
        <v>155</v>
      </c>
      <c r="E14338" t="s">
        <v>156</v>
      </c>
      <c r="F14338" t="s">
        <v>164</v>
      </c>
      <c r="G14338" t="s">
        <v>165</v>
      </c>
      <c r="H14338" t="s">
        <v>121</v>
      </c>
      <c r="I14338" t="s">
        <v>1076</v>
      </c>
      <c r="J14338" t="s">
        <v>31</v>
      </c>
      <c r="K14338" t="s">
        <v>166</v>
      </c>
      <c r="L14338" t="s">
        <v>24</v>
      </c>
      <c r="M14338" t="s">
        <v>26</v>
      </c>
      <c r="N14338">
        <v>1491</v>
      </c>
      <c r="O14338">
        <v>98501</v>
      </c>
      <c r="P14338">
        <v>58897.7</v>
      </c>
      <c r="Q14338">
        <v>-6236.23</v>
      </c>
    </row>
    <row r="14339" spans="2:17">
      <c r="B14339">
        <v>2016</v>
      </c>
      <c r="C14339">
        <v>3</v>
      </c>
      <c r="D14339" t="s">
        <v>155</v>
      </c>
      <c r="E14339" t="s">
        <v>156</v>
      </c>
      <c r="F14339" t="s">
        <v>164</v>
      </c>
      <c r="G14339" t="s">
        <v>165</v>
      </c>
      <c r="H14339" t="s">
        <v>121</v>
      </c>
      <c r="I14339" t="s">
        <v>1076</v>
      </c>
      <c r="J14339" t="s">
        <v>31</v>
      </c>
      <c r="K14339" t="s">
        <v>166</v>
      </c>
      <c r="L14339" t="s">
        <v>24</v>
      </c>
      <c r="M14339" t="s">
        <v>27</v>
      </c>
      <c r="N14339">
        <v>998</v>
      </c>
      <c r="O14339">
        <v>179471</v>
      </c>
      <c r="P14339">
        <v>99358.18</v>
      </c>
      <c r="Q14339">
        <v>2978.85</v>
      </c>
    </row>
    <row r="14340" spans="2:17">
      <c r="B14340">
        <v>2016</v>
      </c>
      <c r="C14340">
        <v>3</v>
      </c>
      <c r="D14340" t="s">
        <v>155</v>
      </c>
      <c r="E14340" t="s">
        <v>156</v>
      </c>
      <c r="F14340" t="s">
        <v>167</v>
      </c>
      <c r="G14340" t="s">
        <v>43</v>
      </c>
      <c r="H14340" t="s">
        <v>144</v>
      </c>
      <c r="I14340" t="s">
        <v>21</v>
      </c>
      <c r="J14340" t="s">
        <v>22</v>
      </c>
      <c r="K14340" t="s">
        <v>168</v>
      </c>
      <c r="L14340" t="s">
        <v>24</v>
      </c>
      <c r="M14340" t="s">
        <v>25</v>
      </c>
      <c r="N14340">
        <v>1551</v>
      </c>
      <c r="O14340">
        <v>9694</v>
      </c>
      <c r="P14340">
        <v>10658.41</v>
      </c>
      <c r="Q14340">
        <v>-3545.69</v>
      </c>
    </row>
    <row r="14341" spans="2:17">
      <c r="B14341">
        <v>2016</v>
      </c>
      <c r="C14341">
        <v>3</v>
      </c>
      <c r="D14341" t="s">
        <v>155</v>
      </c>
      <c r="E14341" t="s">
        <v>156</v>
      </c>
      <c r="F14341" t="s">
        <v>167</v>
      </c>
      <c r="G14341" t="s">
        <v>43</v>
      </c>
      <c r="H14341" t="s">
        <v>144</v>
      </c>
      <c r="I14341" t="s">
        <v>21</v>
      </c>
      <c r="J14341" t="s">
        <v>22</v>
      </c>
      <c r="K14341" t="s">
        <v>168</v>
      </c>
      <c r="L14341" t="s">
        <v>24</v>
      </c>
      <c r="M14341" t="s">
        <v>26</v>
      </c>
      <c r="N14341">
        <v>478</v>
      </c>
      <c r="O14341">
        <v>26313</v>
      </c>
      <c r="P14341">
        <v>14573.55</v>
      </c>
      <c r="Q14341">
        <v>-5279.77</v>
      </c>
    </row>
    <row r="14342" spans="2:17">
      <c r="B14342">
        <v>2016</v>
      </c>
      <c r="C14342">
        <v>3</v>
      </c>
      <c r="D14342" t="s">
        <v>155</v>
      </c>
      <c r="E14342" t="s">
        <v>156</v>
      </c>
      <c r="F14342" t="s">
        <v>167</v>
      </c>
      <c r="G14342" t="s">
        <v>43</v>
      </c>
      <c r="H14342" t="s">
        <v>144</v>
      </c>
      <c r="I14342" t="s">
        <v>21</v>
      </c>
      <c r="J14342" t="s">
        <v>22</v>
      </c>
      <c r="K14342" t="s">
        <v>168</v>
      </c>
      <c r="L14342" t="s">
        <v>24</v>
      </c>
      <c r="M14342" t="s">
        <v>27</v>
      </c>
      <c r="N14342">
        <v>216</v>
      </c>
      <c r="O14342">
        <v>52682</v>
      </c>
      <c r="P14342">
        <v>26202.07</v>
      </c>
      <c r="Q14342">
        <v>77.91</v>
      </c>
    </row>
    <row r="14343" spans="2:17">
      <c r="B14343">
        <v>2016</v>
      </c>
      <c r="C14343">
        <v>3</v>
      </c>
      <c r="D14343" t="s">
        <v>155</v>
      </c>
      <c r="E14343" t="s">
        <v>156</v>
      </c>
      <c r="F14343" t="s">
        <v>169</v>
      </c>
      <c r="G14343" t="s">
        <v>170</v>
      </c>
      <c r="H14343" t="s">
        <v>153</v>
      </c>
      <c r="I14343" t="s">
        <v>21</v>
      </c>
      <c r="J14343" t="s">
        <v>22</v>
      </c>
      <c r="K14343" t="s">
        <v>171</v>
      </c>
      <c r="L14343" t="s">
        <v>24</v>
      </c>
      <c r="M14343" t="s">
        <v>25</v>
      </c>
      <c r="N14343">
        <v>710</v>
      </c>
      <c r="O14343">
        <v>4759</v>
      </c>
      <c r="P14343">
        <v>4966.74</v>
      </c>
      <c r="Q14343">
        <v>-1733.63</v>
      </c>
    </row>
    <row r="14344" spans="2:17">
      <c r="B14344">
        <v>2016</v>
      </c>
      <c r="C14344">
        <v>3</v>
      </c>
      <c r="D14344" t="s">
        <v>155</v>
      </c>
      <c r="E14344" t="s">
        <v>156</v>
      </c>
      <c r="F14344" t="s">
        <v>169</v>
      </c>
      <c r="G14344" t="s">
        <v>170</v>
      </c>
      <c r="H14344" t="s">
        <v>153</v>
      </c>
      <c r="I14344" t="s">
        <v>21</v>
      </c>
      <c r="J14344" t="s">
        <v>22</v>
      </c>
      <c r="K14344" t="s">
        <v>171</v>
      </c>
      <c r="L14344" t="s">
        <v>24</v>
      </c>
      <c r="M14344" t="s">
        <v>26</v>
      </c>
      <c r="N14344">
        <v>240</v>
      </c>
      <c r="O14344">
        <v>13581</v>
      </c>
      <c r="P14344">
        <v>7252.26</v>
      </c>
      <c r="Q14344">
        <v>-2608.0100000000002</v>
      </c>
    </row>
    <row r="14345" spans="2:17">
      <c r="B14345">
        <v>2016</v>
      </c>
      <c r="C14345">
        <v>3</v>
      </c>
      <c r="D14345" t="s">
        <v>155</v>
      </c>
      <c r="E14345" t="s">
        <v>156</v>
      </c>
      <c r="F14345" t="s">
        <v>169</v>
      </c>
      <c r="G14345" t="s">
        <v>170</v>
      </c>
      <c r="H14345" t="s">
        <v>153</v>
      </c>
      <c r="I14345" t="s">
        <v>21</v>
      </c>
      <c r="J14345" t="s">
        <v>22</v>
      </c>
      <c r="K14345" t="s">
        <v>171</v>
      </c>
      <c r="L14345" t="s">
        <v>24</v>
      </c>
      <c r="M14345" t="s">
        <v>27</v>
      </c>
      <c r="N14345">
        <v>168</v>
      </c>
      <c r="O14345">
        <v>49608</v>
      </c>
      <c r="P14345">
        <v>23427.51</v>
      </c>
      <c r="Q14345">
        <v>0</v>
      </c>
    </row>
    <row r="14346" spans="2:17">
      <c r="B14346">
        <v>2016</v>
      </c>
      <c r="C14346">
        <v>3</v>
      </c>
      <c r="D14346" t="s">
        <v>155</v>
      </c>
      <c r="E14346" t="s">
        <v>156</v>
      </c>
      <c r="F14346" t="s">
        <v>172</v>
      </c>
      <c r="G14346" t="s">
        <v>173</v>
      </c>
      <c r="H14346" t="s">
        <v>153</v>
      </c>
      <c r="I14346" t="s">
        <v>21</v>
      </c>
      <c r="J14346" t="s">
        <v>22</v>
      </c>
      <c r="K14346" t="s">
        <v>174</v>
      </c>
      <c r="L14346" t="s">
        <v>24</v>
      </c>
      <c r="M14346" t="s">
        <v>25</v>
      </c>
      <c r="N14346">
        <v>554</v>
      </c>
      <c r="O14346">
        <v>2892</v>
      </c>
      <c r="P14346">
        <v>3525.96</v>
      </c>
      <c r="Q14346">
        <v>-1064.67</v>
      </c>
    </row>
    <row r="14347" spans="2:17">
      <c r="B14347">
        <v>2016</v>
      </c>
      <c r="C14347">
        <v>3</v>
      </c>
      <c r="D14347" t="s">
        <v>155</v>
      </c>
      <c r="E14347" t="s">
        <v>156</v>
      </c>
      <c r="F14347" t="s">
        <v>172</v>
      </c>
      <c r="G14347" t="s">
        <v>173</v>
      </c>
      <c r="H14347" t="s">
        <v>153</v>
      </c>
      <c r="I14347" t="s">
        <v>21</v>
      </c>
      <c r="J14347" t="s">
        <v>22</v>
      </c>
      <c r="K14347" t="s">
        <v>174</v>
      </c>
      <c r="L14347" t="s">
        <v>24</v>
      </c>
      <c r="M14347" t="s">
        <v>26</v>
      </c>
      <c r="N14347">
        <v>107</v>
      </c>
      <c r="O14347">
        <v>5450</v>
      </c>
      <c r="P14347">
        <v>3008.45</v>
      </c>
      <c r="Q14347">
        <v>-1179.4100000000001</v>
      </c>
    </row>
    <row r="14348" spans="2:17">
      <c r="B14348">
        <v>2016</v>
      </c>
      <c r="C14348">
        <v>3</v>
      </c>
      <c r="D14348" t="s">
        <v>155</v>
      </c>
      <c r="E14348" t="s">
        <v>156</v>
      </c>
      <c r="F14348" t="s">
        <v>172</v>
      </c>
      <c r="G14348" t="s">
        <v>173</v>
      </c>
      <c r="H14348" t="s">
        <v>153</v>
      </c>
      <c r="I14348" t="s">
        <v>21</v>
      </c>
      <c r="J14348" t="s">
        <v>22</v>
      </c>
      <c r="K14348" t="s">
        <v>174</v>
      </c>
      <c r="L14348" t="s">
        <v>24</v>
      </c>
      <c r="M14348" t="s">
        <v>27</v>
      </c>
      <c r="N14348">
        <v>30</v>
      </c>
      <c r="O14348">
        <v>7729</v>
      </c>
      <c r="P14348">
        <v>3794.8</v>
      </c>
      <c r="Q14348">
        <v>33.39</v>
      </c>
    </row>
    <row r="14349" spans="2:17">
      <c r="B14349">
        <v>2016</v>
      </c>
      <c r="C14349">
        <v>3</v>
      </c>
      <c r="D14349" t="s">
        <v>155</v>
      </c>
      <c r="E14349" t="s">
        <v>156</v>
      </c>
      <c r="F14349" t="s">
        <v>175</v>
      </c>
      <c r="G14349" t="s">
        <v>176</v>
      </c>
      <c r="H14349" t="s">
        <v>20</v>
      </c>
      <c r="I14349" t="s">
        <v>21</v>
      </c>
      <c r="J14349" t="s">
        <v>22</v>
      </c>
      <c r="K14349" t="s">
        <v>177</v>
      </c>
      <c r="L14349" t="s">
        <v>24</v>
      </c>
      <c r="M14349" t="s">
        <v>25</v>
      </c>
      <c r="N14349">
        <v>852</v>
      </c>
      <c r="O14349">
        <v>6321</v>
      </c>
      <c r="P14349">
        <v>5894.11</v>
      </c>
      <c r="Q14349">
        <v>-2140.6999999999998</v>
      </c>
    </row>
    <row r="14350" spans="2:17">
      <c r="B14350">
        <v>2016</v>
      </c>
      <c r="C14350">
        <v>3</v>
      </c>
      <c r="D14350" t="s">
        <v>155</v>
      </c>
      <c r="E14350" t="s">
        <v>156</v>
      </c>
      <c r="F14350" t="s">
        <v>175</v>
      </c>
      <c r="G14350" t="s">
        <v>176</v>
      </c>
      <c r="H14350" t="s">
        <v>20</v>
      </c>
      <c r="I14350" t="s">
        <v>21</v>
      </c>
      <c r="J14350" t="s">
        <v>22</v>
      </c>
      <c r="K14350" t="s">
        <v>177</v>
      </c>
      <c r="L14350" t="s">
        <v>24</v>
      </c>
      <c r="M14350" t="s">
        <v>26</v>
      </c>
      <c r="N14350">
        <v>240</v>
      </c>
      <c r="O14350">
        <v>12978</v>
      </c>
      <c r="P14350">
        <v>7097.27</v>
      </c>
      <c r="Q14350">
        <v>-2839.08</v>
      </c>
    </row>
    <row r="14351" spans="2:17">
      <c r="B14351">
        <v>2016</v>
      </c>
      <c r="C14351">
        <v>3</v>
      </c>
      <c r="D14351" t="s">
        <v>155</v>
      </c>
      <c r="E14351" t="s">
        <v>156</v>
      </c>
      <c r="F14351" t="s">
        <v>175</v>
      </c>
      <c r="G14351" t="s">
        <v>176</v>
      </c>
      <c r="H14351" t="s">
        <v>20</v>
      </c>
      <c r="I14351" t="s">
        <v>21</v>
      </c>
      <c r="J14351" t="s">
        <v>22</v>
      </c>
      <c r="K14351" t="s">
        <v>177</v>
      </c>
      <c r="L14351" t="s">
        <v>24</v>
      </c>
      <c r="M14351" t="s">
        <v>27</v>
      </c>
      <c r="N14351">
        <v>50</v>
      </c>
      <c r="O14351">
        <v>12855</v>
      </c>
      <c r="P14351">
        <v>5820.03</v>
      </c>
      <c r="Q14351">
        <v>10.06</v>
      </c>
    </row>
    <row r="14352" spans="2:17">
      <c r="B14352">
        <v>2016</v>
      </c>
      <c r="C14352">
        <v>3</v>
      </c>
      <c r="D14352" t="s">
        <v>155</v>
      </c>
      <c r="E14352" t="s">
        <v>156</v>
      </c>
      <c r="F14352" t="s">
        <v>178</v>
      </c>
      <c r="G14352" t="s">
        <v>179</v>
      </c>
      <c r="H14352" t="s">
        <v>20</v>
      </c>
      <c r="I14352" t="s">
        <v>21</v>
      </c>
      <c r="J14352" t="s">
        <v>22</v>
      </c>
      <c r="K14352" t="s">
        <v>180</v>
      </c>
      <c r="L14352" t="s">
        <v>24</v>
      </c>
      <c r="M14352" t="s">
        <v>25</v>
      </c>
      <c r="N14352">
        <v>80</v>
      </c>
      <c r="O14352">
        <v>505</v>
      </c>
      <c r="P14352">
        <v>510.32</v>
      </c>
      <c r="Q14352">
        <v>-166.79</v>
      </c>
    </row>
    <row r="14353" spans="2:17">
      <c r="B14353">
        <v>2016</v>
      </c>
      <c r="C14353">
        <v>3</v>
      </c>
      <c r="D14353" t="s">
        <v>155</v>
      </c>
      <c r="E14353" t="s">
        <v>156</v>
      </c>
      <c r="F14353" t="s">
        <v>178</v>
      </c>
      <c r="G14353" t="s">
        <v>179</v>
      </c>
      <c r="H14353" t="s">
        <v>20</v>
      </c>
      <c r="I14353" t="s">
        <v>21</v>
      </c>
      <c r="J14353" t="s">
        <v>22</v>
      </c>
      <c r="K14353" t="s">
        <v>180</v>
      </c>
      <c r="L14353" t="s">
        <v>24</v>
      </c>
      <c r="M14353" t="s">
        <v>26</v>
      </c>
      <c r="N14353">
        <v>77</v>
      </c>
      <c r="O14353">
        <v>4755</v>
      </c>
      <c r="P14353">
        <v>2362.92</v>
      </c>
      <c r="Q14353">
        <v>-792.08</v>
      </c>
    </row>
    <row r="14354" spans="2:17">
      <c r="B14354">
        <v>2016</v>
      </c>
      <c r="C14354">
        <v>3</v>
      </c>
      <c r="D14354" t="s">
        <v>155</v>
      </c>
      <c r="E14354" t="s">
        <v>156</v>
      </c>
      <c r="F14354" t="s">
        <v>178</v>
      </c>
      <c r="G14354" t="s">
        <v>179</v>
      </c>
      <c r="H14354" t="s">
        <v>20</v>
      </c>
      <c r="I14354" t="s">
        <v>21</v>
      </c>
      <c r="J14354" t="s">
        <v>22</v>
      </c>
      <c r="K14354" t="s">
        <v>180</v>
      </c>
      <c r="L14354" t="s">
        <v>24</v>
      </c>
      <c r="M14354" t="s">
        <v>27</v>
      </c>
      <c r="N14354">
        <v>73</v>
      </c>
      <c r="O14354">
        <v>25227</v>
      </c>
      <c r="P14354">
        <v>11553.98</v>
      </c>
      <c r="Q14354">
        <v>10.050000000000001</v>
      </c>
    </row>
    <row r="14355" spans="2:17">
      <c r="B14355">
        <v>2016</v>
      </c>
      <c r="C14355">
        <v>3</v>
      </c>
      <c r="D14355" t="s">
        <v>155</v>
      </c>
      <c r="E14355" t="s">
        <v>156</v>
      </c>
      <c r="F14355" t="s">
        <v>181</v>
      </c>
      <c r="G14355" t="s">
        <v>182</v>
      </c>
      <c r="H14355" t="s">
        <v>153</v>
      </c>
      <c r="I14355" t="s">
        <v>21</v>
      </c>
      <c r="J14355" t="s">
        <v>31</v>
      </c>
      <c r="K14355" t="s">
        <v>183</v>
      </c>
      <c r="L14355" t="s">
        <v>24</v>
      </c>
      <c r="M14355" t="s">
        <v>25</v>
      </c>
      <c r="N14355">
        <v>1350</v>
      </c>
      <c r="O14355">
        <v>11865</v>
      </c>
      <c r="P14355">
        <v>11998.99</v>
      </c>
      <c r="Q14355">
        <v>-4405.59</v>
      </c>
    </row>
    <row r="14356" spans="2:17">
      <c r="B14356">
        <v>2016</v>
      </c>
      <c r="C14356">
        <v>3</v>
      </c>
      <c r="D14356" t="s">
        <v>155</v>
      </c>
      <c r="E14356" t="s">
        <v>156</v>
      </c>
      <c r="F14356" t="s">
        <v>181</v>
      </c>
      <c r="G14356" t="s">
        <v>182</v>
      </c>
      <c r="H14356" t="s">
        <v>153</v>
      </c>
      <c r="I14356" t="s">
        <v>21</v>
      </c>
      <c r="J14356" t="s">
        <v>31</v>
      </c>
      <c r="K14356" t="s">
        <v>183</v>
      </c>
      <c r="L14356" t="s">
        <v>24</v>
      </c>
      <c r="M14356" t="s">
        <v>26</v>
      </c>
      <c r="N14356">
        <v>1573</v>
      </c>
      <c r="O14356">
        <v>102774</v>
      </c>
      <c r="P14356">
        <v>66009.56</v>
      </c>
      <c r="Q14356">
        <v>-17207.43</v>
      </c>
    </row>
    <row r="14357" spans="2:17">
      <c r="B14357">
        <v>2016</v>
      </c>
      <c r="C14357">
        <v>3</v>
      </c>
      <c r="D14357" t="s">
        <v>155</v>
      </c>
      <c r="E14357" t="s">
        <v>156</v>
      </c>
      <c r="F14357" t="s">
        <v>181</v>
      </c>
      <c r="G14357" t="s">
        <v>182</v>
      </c>
      <c r="H14357" t="s">
        <v>153</v>
      </c>
      <c r="I14357" t="s">
        <v>21</v>
      </c>
      <c r="J14357" t="s">
        <v>31</v>
      </c>
      <c r="K14357" t="s">
        <v>183</v>
      </c>
      <c r="L14357" t="s">
        <v>24</v>
      </c>
      <c r="M14357" t="s">
        <v>27</v>
      </c>
      <c r="N14357">
        <v>1385</v>
      </c>
      <c r="O14357">
        <v>333520</v>
      </c>
      <c r="P14357">
        <v>200426.01</v>
      </c>
      <c r="Q14357">
        <v>6020.19</v>
      </c>
    </row>
    <row r="14358" spans="2:17">
      <c r="B14358">
        <v>2016</v>
      </c>
      <c r="C14358">
        <v>3</v>
      </c>
      <c r="D14358" t="s">
        <v>155</v>
      </c>
      <c r="E14358" t="s">
        <v>156</v>
      </c>
      <c r="F14358" t="s">
        <v>184</v>
      </c>
      <c r="G14358" t="s">
        <v>185</v>
      </c>
      <c r="H14358" t="s">
        <v>121</v>
      </c>
      <c r="I14358" t="s">
        <v>1076</v>
      </c>
      <c r="J14358" t="s">
        <v>31</v>
      </c>
      <c r="K14358" t="s">
        <v>186</v>
      </c>
      <c r="L14358" t="s">
        <v>24</v>
      </c>
      <c r="M14358" t="s">
        <v>25</v>
      </c>
      <c r="N14358">
        <v>10071</v>
      </c>
      <c r="O14358">
        <v>97025</v>
      </c>
      <c r="P14358">
        <v>88012.53</v>
      </c>
      <c r="Q14358">
        <v>-14178.84</v>
      </c>
    </row>
    <row r="14359" spans="2:17">
      <c r="B14359">
        <v>2016</v>
      </c>
      <c r="C14359">
        <v>3</v>
      </c>
      <c r="D14359" t="s">
        <v>155</v>
      </c>
      <c r="E14359" t="s">
        <v>156</v>
      </c>
      <c r="F14359" t="s">
        <v>184</v>
      </c>
      <c r="G14359" t="s">
        <v>185</v>
      </c>
      <c r="H14359" t="s">
        <v>121</v>
      </c>
      <c r="I14359" t="s">
        <v>1076</v>
      </c>
      <c r="J14359" t="s">
        <v>31</v>
      </c>
      <c r="K14359" t="s">
        <v>186</v>
      </c>
      <c r="L14359" t="s">
        <v>24</v>
      </c>
      <c r="M14359" t="s">
        <v>26</v>
      </c>
      <c r="N14359">
        <v>14761</v>
      </c>
      <c r="O14359">
        <v>985376</v>
      </c>
      <c r="P14359">
        <v>593335.93999999994</v>
      </c>
      <c r="Q14359">
        <v>-61464.88</v>
      </c>
    </row>
    <row r="14360" spans="2:17">
      <c r="B14360">
        <v>2016</v>
      </c>
      <c r="C14360">
        <v>3</v>
      </c>
      <c r="D14360" t="s">
        <v>155</v>
      </c>
      <c r="E14360" t="s">
        <v>156</v>
      </c>
      <c r="F14360" t="s">
        <v>184</v>
      </c>
      <c r="G14360" t="s">
        <v>185</v>
      </c>
      <c r="H14360" t="s">
        <v>121</v>
      </c>
      <c r="I14360" t="s">
        <v>1076</v>
      </c>
      <c r="J14360" t="s">
        <v>31</v>
      </c>
      <c r="K14360" t="s">
        <v>186</v>
      </c>
      <c r="L14360" t="s">
        <v>24</v>
      </c>
      <c r="M14360" t="s">
        <v>27</v>
      </c>
      <c r="N14360">
        <v>17129</v>
      </c>
      <c r="O14360">
        <v>3761012</v>
      </c>
      <c r="P14360">
        <v>2067194.85</v>
      </c>
      <c r="Q14360">
        <v>61771.47</v>
      </c>
    </row>
    <row r="14361" spans="2:17">
      <c r="B14361">
        <v>2016</v>
      </c>
      <c r="C14361">
        <v>3</v>
      </c>
      <c r="D14361" t="s">
        <v>155</v>
      </c>
      <c r="E14361" t="s">
        <v>156</v>
      </c>
      <c r="F14361" t="s">
        <v>187</v>
      </c>
      <c r="G14361" t="s">
        <v>188</v>
      </c>
      <c r="H14361" t="s">
        <v>121</v>
      </c>
      <c r="I14361" t="s">
        <v>1076</v>
      </c>
      <c r="J14361" t="s">
        <v>31</v>
      </c>
      <c r="K14361" t="s">
        <v>189</v>
      </c>
      <c r="L14361" t="s">
        <v>24</v>
      </c>
      <c r="M14361" t="s">
        <v>25</v>
      </c>
      <c r="N14361">
        <v>5819</v>
      </c>
      <c r="O14361">
        <v>57829</v>
      </c>
      <c r="P14361">
        <v>48627.24</v>
      </c>
      <c r="Q14361">
        <v>-7659.48</v>
      </c>
    </row>
    <row r="14362" spans="2:17">
      <c r="B14362">
        <v>2016</v>
      </c>
      <c r="C14362">
        <v>3</v>
      </c>
      <c r="D14362" t="s">
        <v>155</v>
      </c>
      <c r="E14362" t="s">
        <v>156</v>
      </c>
      <c r="F14362" t="s">
        <v>187</v>
      </c>
      <c r="G14362" t="s">
        <v>188</v>
      </c>
      <c r="H14362" t="s">
        <v>121</v>
      </c>
      <c r="I14362" t="s">
        <v>1076</v>
      </c>
      <c r="J14362" t="s">
        <v>31</v>
      </c>
      <c r="K14362" t="s">
        <v>189</v>
      </c>
      <c r="L14362" t="s">
        <v>24</v>
      </c>
      <c r="M14362" t="s">
        <v>26</v>
      </c>
      <c r="N14362">
        <v>8722</v>
      </c>
      <c r="O14362">
        <v>582555</v>
      </c>
      <c r="P14362">
        <v>336847.13</v>
      </c>
      <c r="Q14362">
        <v>-34757.14</v>
      </c>
    </row>
    <row r="14363" spans="2:17">
      <c r="B14363">
        <v>2016</v>
      </c>
      <c r="C14363">
        <v>3</v>
      </c>
      <c r="D14363" t="s">
        <v>155</v>
      </c>
      <c r="E14363" t="s">
        <v>156</v>
      </c>
      <c r="F14363" t="s">
        <v>187</v>
      </c>
      <c r="G14363" t="s">
        <v>188</v>
      </c>
      <c r="H14363" t="s">
        <v>121</v>
      </c>
      <c r="I14363" t="s">
        <v>1076</v>
      </c>
      <c r="J14363" t="s">
        <v>31</v>
      </c>
      <c r="K14363" t="s">
        <v>189</v>
      </c>
      <c r="L14363" t="s">
        <v>24</v>
      </c>
      <c r="M14363" t="s">
        <v>27</v>
      </c>
      <c r="N14363">
        <v>9122</v>
      </c>
      <c r="O14363">
        <v>1960978</v>
      </c>
      <c r="P14363">
        <v>1070728.7</v>
      </c>
      <c r="Q14363">
        <v>31936.65</v>
      </c>
    </row>
    <row r="14364" spans="2:17">
      <c r="B14364">
        <v>2016</v>
      </c>
      <c r="C14364">
        <v>3</v>
      </c>
      <c r="D14364" t="s">
        <v>155</v>
      </c>
      <c r="E14364" t="s">
        <v>156</v>
      </c>
      <c r="F14364" t="s">
        <v>190</v>
      </c>
      <c r="G14364" t="s">
        <v>191</v>
      </c>
      <c r="H14364" t="s">
        <v>30</v>
      </c>
      <c r="I14364" t="s">
        <v>21</v>
      </c>
      <c r="J14364" t="s">
        <v>31</v>
      </c>
      <c r="K14364" t="s">
        <v>192</v>
      </c>
      <c r="L14364" t="s">
        <v>24</v>
      </c>
      <c r="M14364" t="s">
        <v>25</v>
      </c>
      <c r="N14364">
        <v>1339</v>
      </c>
      <c r="O14364">
        <v>9412</v>
      </c>
      <c r="P14364">
        <v>14055.89</v>
      </c>
      <c r="Q14364">
        <v>-4351.74</v>
      </c>
    </row>
    <row r="14365" spans="2:17">
      <c r="B14365">
        <v>2016</v>
      </c>
      <c r="C14365">
        <v>3</v>
      </c>
      <c r="D14365" t="s">
        <v>155</v>
      </c>
      <c r="E14365" t="s">
        <v>156</v>
      </c>
      <c r="F14365" t="s">
        <v>190</v>
      </c>
      <c r="G14365" t="s">
        <v>191</v>
      </c>
      <c r="H14365" t="s">
        <v>30</v>
      </c>
      <c r="I14365" t="s">
        <v>21</v>
      </c>
      <c r="J14365" t="s">
        <v>31</v>
      </c>
      <c r="K14365" t="s">
        <v>192</v>
      </c>
      <c r="L14365" t="s">
        <v>24</v>
      </c>
      <c r="M14365" t="s">
        <v>26</v>
      </c>
      <c r="N14365">
        <v>948</v>
      </c>
      <c r="O14365">
        <v>60585</v>
      </c>
      <c r="P14365">
        <v>50439.98</v>
      </c>
      <c r="Q14365">
        <v>-13243.02</v>
      </c>
    </row>
    <row r="14366" spans="2:17">
      <c r="B14366">
        <v>2016</v>
      </c>
      <c r="C14366">
        <v>3</v>
      </c>
      <c r="D14366" t="s">
        <v>155</v>
      </c>
      <c r="E14366" t="s">
        <v>156</v>
      </c>
      <c r="F14366" t="s">
        <v>190</v>
      </c>
      <c r="G14366" t="s">
        <v>191</v>
      </c>
      <c r="H14366" t="s">
        <v>30</v>
      </c>
      <c r="I14366" t="s">
        <v>21</v>
      </c>
      <c r="J14366" t="s">
        <v>31</v>
      </c>
      <c r="K14366" t="s">
        <v>192</v>
      </c>
      <c r="L14366" t="s">
        <v>24</v>
      </c>
      <c r="M14366" t="s">
        <v>27</v>
      </c>
      <c r="N14366">
        <v>543</v>
      </c>
      <c r="O14366">
        <v>118217</v>
      </c>
      <c r="P14366">
        <v>90909.02</v>
      </c>
      <c r="Q14366">
        <v>2714.13</v>
      </c>
    </row>
    <row r="14367" spans="2:17">
      <c r="B14367">
        <v>2016</v>
      </c>
      <c r="C14367">
        <v>3</v>
      </c>
      <c r="D14367" t="s">
        <v>193</v>
      </c>
      <c r="E14367" t="s">
        <v>194</v>
      </c>
      <c r="F14367" t="s">
        <v>195</v>
      </c>
      <c r="G14367" t="s">
        <v>196</v>
      </c>
      <c r="H14367" t="s">
        <v>121</v>
      </c>
      <c r="I14367" t="s">
        <v>1076</v>
      </c>
      <c r="J14367" t="s">
        <v>31</v>
      </c>
      <c r="K14367" t="s">
        <v>197</v>
      </c>
      <c r="L14367" t="s">
        <v>24</v>
      </c>
      <c r="M14367" t="s">
        <v>25</v>
      </c>
      <c r="N14367">
        <v>880</v>
      </c>
      <c r="O14367">
        <v>13944</v>
      </c>
      <c r="P14367">
        <v>10159.76</v>
      </c>
      <c r="Q14367">
        <v>-2497.08</v>
      </c>
    </row>
    <row r="14368" spans="2:17">
      <c r="B14368">
        <v>2016</v>
      </c>
      <c r="C14368">
        <v>3</v>
      </c>
      <c r="D14368" t="s">
        <v>193</v>
      </c>
      <c r="E14368" t="s">
        <v>194</v>
      </c>
      <c r="F14368" t="s">
        <v>195</v>
      </c>
      <c r="G14368" t="s">
        <v>196</v>
      </c>
      <c r="H14368" t="s">
        <v>121</v>
      </c>
      <c r="I14368" t="s">
        <v>1076</v>
      </c>
      <c r="J14368" t="s">
        <v>31</v>
      </c>
      <c r="K14368" t="s">
        <v>197</v>
      </c>
      <c r="L14368" t="s">
        <v>24</v>
      </c>
      <c r="M14368" t="s">
        <v>26</v>
      </c>
      <c r="N14368">
        <v>633</v>
      </c>
      <c r="O14368">
        <v>36347</v>
      </c>
      <c r="P14368">
        <v>24293.71</v>
      </c>
      <c r="Q14368">
        <v>-3399.21</v>
      </c>
    </row>
    <row r="14369" spans="2:17">
      <c r="B14369">
        <v>2016</v>
      </c>
      <c r="C14369">
        <v>3</v>
      </c>
      <c r="D14369" t="s">
        <v>193</v>
      </c>
      <c r="E14369" t="s">
        <v>194</v>
      </c>
      <c r="F14369" t="s">
        <v>195</v>
      </c>
      <c r="G14369" t="s">
        <v>196</v>
      </c>
      <c r="H14369" t="s">
        <v>121</v>
      </c>
      <c r="I14369" t="s">
        <v>1076</v>
      </c>
      <c r="J14369" t="s">
        <v>31</v>
      </c>
      <c r="K14369" t="s">
        <v>197</v>
      </c>
      <c r="L14369" t="s">
        <v>24</v>
      </c>
      <c r="M14369" t="s">
        <v>27</v>
      </c>
      <c r="N14369">
        <v>212</v>
      </c>
      <c r="O14369">
        <v>49235</v>
      </c>
      <c r="P14369">
        <v>36535.69</v>
      </c>
      <c r="Q14369">
        <v>1079.77</v>
      </c>
    </row>
    <row r="14370" spans="2:17">
      <c r="B14370">
        <v>2016</v>
      </c>
      <c r="C14370">
        <v>3</v>
      </c>
      <c r="D14370" t="s">
        <v>198</v>
      </c>
      <c r="E14370" t="s">
        <v>199</v>
      </c>
      <c r="F14370" t="s">
        <v>200</v>
      </c>
      <c r="G14370" t="s">
        <v>201</v>
      </c>
      <c r="H14370" t="s">
        <v>121</v>
      </c>
      <c r="I14370" t="s">
        <v>1076</v>
      </c>
      <c r="J14370" t="s">
        <v>22</v>
      </c>
      <c r="K14370" t="s">
        <v>202</v>
      </c>
      <c r="L14370" t="s">
        <v>24</v>
      </c>
      <c r="M14370" t="s">
        <v>25</v>
      </c>
      <c r="N14370">
        <v>1021</v>
      </c>
      <c r="O14370">
        <v>9381.02</v>
      </c>
      <c r="P14370">
        <v>12293.2</v>
      </c>
      <c r="Q14370">
        <v>-4534.1400000000003</v>
      </c>
    </row>
    <row r="14371" spans="2:17">
      <c r="B14371">
        <v>2016</v>
      </c>
      <c r="C14371">
        <v>3</v>
      </c>
      <c r="D14371" t="s">
        <v>198</v>
      </c>
      <c r="E14371" t="s">
        <v>199</v>
      </c>
      <c r="F14371" t="s">
        <v>200</v>
      </c>
      <c r="G14371" t="s">
        <v>201</v>
      </c>
      <c r="H14371" t="s">
        <v>121</v>
      </c>
      <c r="I14371" t="s">
        <v>1076</v>
      </c>
      <c r="J14371" t="s">
        <v>22</v>
      </c>
      <c r="K14371" t="s">
        <v>202</v>
      </c>
      <c r="L14371" t="s">
        <v>24</v>
      </c>
      <c r="M14371" t="s">
        <v>26</v>
      </c>
      <c r="N14371">
        <v>105</v>
      </c>
      <c r="O14371">
        <v>4587</v>
      </c>
      <c r="P14371">
        <v>4788.74</v>
      </c>
      <c r="Q14371">
        <v>-1503.8</v>
      </c>
    </row>
    <row r="14372" spans="2:17">
      <c r="B14372">
        <v>2016</v>
      </c>
      <c r="C14372">
        <v>3</v>
      </c>
      <c r="D14372" t="s">
        <v>198</v>
      </c>
      <c r="E14372" t="s">
        <v>199</v>
      </c>
      <c r="F14372" t="s">
        <v>200</v>
      </c>
      <c r="G14372" t="s">
        <v>201</v>
      </c>
      <c r="H14372" t="s">
        <v>121</v>
      </c>
      <c r="I14372" t="s">
        <v>1076</v>
      </c>
      <c r="J14372" t="s">
        <v>22</v>
      </c>
      <c r="K14372" t="s">
        <v>202</v>
      </c>
      <c r="L14372" t="s">
        <v>24</v>
      </c>
      <c r="M14372" t="s">
        <v>27</v>
      </c>
      <c r="N14372">
        <v>6</v>
      </c>
      <c r="O14372">
        <v>949</v>
      </c>
      <c r="P14372">
        <v>941.98</v>
      </c>
      <c r="Q14372">
        <v>0</v>
      </c>
    </row>
    <row r="14373" spans="2:17">
      <c r="B14373">
        <v>2016</v>
      </c>
      <c r="C14373">
        <v>3</v>
      </c>
      <c r="D14373" t="s">
        <v>198</v>
      </c>
      <c r="E14373" t="s">
        <v>199</v>
      </c>
      <c r="F14373" t="s">
        <v>203</v>
      </c>
      <c r="G14373" t="s">
        <v>204</v>
      </c>
      <c r="H14373" t="s">
        <v>30</v>
      </c>
      <c r="I14373" t="s">
        <v>21</v>
      </c>
      <c r="J14373" t="s">
        <v>22</v>
      </c>
      <c r="K14373" t="s">
        <v>205</v>
      </c>
      <c r="L14373" t="s">
        <v>24</v>
      </c>
      <c r="M14373" t="s">
        <v>25</v>
      </c>
      <c r="N14373">
        <v>2850</v>
      </c>
      <c r="O14373">
        <v>29350.9</v>
      </c>
      <c r="P14373">
        <v>59360.69</v>
      </c>
      <c r="Q14373">
        <v>-33957.07</v>
      </c>
    </row>
    <row r="14374" spans="2:17">
      <c r="B14374">
        <v>2016</v>
      </c>
      <c r="C14374">
        <v>3</v>
      </c>
      <c r="D14374" t="s">
        <v>198</v>
      </c>
      <c r="E14374" t="s">
        <v>199</v>
      </c>
      <c r="F14374" t="s">
        <v>203</v>
      </c>
      <c r="G14374" t="s">
        <v>204</v>
      </c>
      <c r="H14374" t="s">
        <v>30</v>
      </c>
      <c r="I14374" t="s">
        <v>21</v>
      </c>
      <c r="J14374" t="s">
        <v>22</v>
      </c>
      <c r="K14374" t="s">
        <v>205</v>
      </c>
      <c r="L14374" t="s">
        <v>24</v>
      </c>
      <c r="M14374" t="s">
        <v>26</v>
      </c>
      <c r="N14374">
        <v>888</v>
      </c>
      <c r="O14374">
        <v>46981.01</v>
      </c>
      <c r="P14374">
        <v>75813.87</v>
      </c>
      <c r="Q14374">
        <v>-30676.62</v>
      </c>
    </row>
    <row r="14375" spans="2:17">
      <c r="B14375">
        <v>2016</v>
      </c>
      <c r="C14375">
        <v>3</v>
      </c>
      <c r="D14375" t="s">
        <v>198</v>
      </c>
      <c r="E14375" t="s">
        <v>199</v>
      </c>
      <c r="F14375" t="s">
        <v>203</v>
      </c>
      <c r="G14375" t="s">
        <v>204</v>
      </c>
      <c r="H14375" t="s">
        <v>30</v>
      </c>
      <c r="I14375" t="s">
        <v>21</v>
      </c>
      <c r="J14375" t="s">
        <v>22</v>
      </c>
      <c r="K14375" t="s">
        <v>205</v>
      </c>
      <c r="L14375" t="s">
        <v>24</v>
      </c>
      <c r="M14375" t="s">
        <v>27</v>
      </c>
      <c r="N14375">
        <v>182</v>
      </c>
      <c r="O14375">
        <v>47070</v>
      </c>
      <c r="P14375">
        <v>72261.58</v>
      </c>
      <c r="Q14375">
        <v>0</v>
      </c>
    </row>
    <row r="14376" spans="2:17">
      <c r="B14376">
        <v>2016</v>
      </c>
      <c r="C14376">
        <v>3</v>
      </c>
      <c r="D14376" t="s">
        <v>206</v>
      </c>
      <c r="E14376" t="s">
        <v>207</v>
      </c>
      <c r="F14376" t="s">
        <v>208</v>
      </c>
      <c r="G14376" t="s">
        <v>209</v>
      </c>
      <c r="H14376" t="s">
        <v>140</v>
      </c>
      <c r="I14376" t="s">
        <v>1076</v>
      </c>
      <c r="J14376" t="s">
        <v>31</v>
      </c>
      <c r="K14376" t="s">
        <v>210</v>
      </c>
      <c r="L14376" t="s">
        <v>24</v>
      </c>
      <c r="M14376" t="s">
        <v>25</v>
      </c>
      <c r="N14376">
        <v>15744</v>
      </c>
      <c r="O14376">
        <v>208936.6</v>
      </c>
      <c r="P14376">
        <v>147355.31</v>
      </c>
      <c r="Q14376">
        <v>-32848.25</v>
      </c>
    </row>
    <row r="14377" spans="2:17">
      <c r="B14377">
        <v>2016</v>
      </c>
      <c r="C14377">
        <v>3</v>
      </c>
      <c r="D14377" t="s">
        <v>206</v>
      </c>
      <c r="E14377" t="s">
        <v>207</v>
      </c>
      <c r="F14377" t="s">
        <v>208</v>
      </c>
      <c r="G14377" t="s">
        <v>209</v>
      </c>
      <c r="H14377" t="s">
        <v>140</v>
      </c>
      <c r="I14377" t="s">
        <v>1076</v>
      </c>
      <c r="J14377" t="s">
        <v>31</v>
      </c>
      <c r="K14377" t="s">
        <v>210</v>
      </c>
      <c r="L14377" t="s">
        <v>24</v>
      </c>
      <c r="M14377" t="s">
        <v>26</v>
      </c>
      <c r="N14377">
        <v>17072</v>
      </c>
      <c r="O14377">
        <v>1040312</v>
      </c>
      <c r="P14377">
        <v>632837.78</v>
      </c>
      <c r="Q14377">
        <v>-80330.11</v>
      </c>
    </row>
    <row r="14378" spans="2:17">
      <c r="B14378">
        <v>2016</v>
      </c>
      <c r="C14378">
        <v>3</v>
      </c>
      <c r="D14378" t="s">
        <v>206</v>
      </c>
      <c r="E14378" t="s">
        <v>207</v>
      </c>
      <c r="F14378" t="s">
        <v>208</v>
      </c>
      <c r="G14378" t="s">
        <v>209</v>
      </c>
      <c r="H14378" t="s">
        <v>140</v>
      </c>
      <c r="I14378" t="s">
        <v>1076</v>
      </c>
      <c r="J14378" t="s">
        <v>31</v>
      </c>
      <c r="K14378" t="s">
        <v>210</v>
      </c>
      <c r="L14378" t="s">
        <v>24</v>
      </c>
      <c r="M14378" t="s">
        <v>27</v>
      </c>
      <c r="N14378">
        <v>9222</v>
      </c>
      <c r="O14378">
        <v>1808585.3</v>
      </c>
      <c r="P14378">
        <v>1216869.05</v>
      </c>
      <c r="Q14378">
        <v>38400.21</v>
      </c>
    </row>
    <row r="14379" spans="2:17">
      <c r="B14379">
        <v>2016</v>
      </c>
      <c r="C14379">
        <v>3</v>
      </c>
      <c r="D14379" t="s">
        <v>206</v>
      </c>
      <c r="E14379" t="s">
        <v>207</v>
      </c>
      <c r="F14379" t="s">
        <v>211</v>
      </c>
      <c r="G14379" t="s">
        <v>212</v>
      </c>
      <c r="H14379" t="s">
        <v>140</v>
      </c>
      <c r="I14379" t="s">
        <v>1076</v>
      </c>
      <c r="J14379" t="s">
        <v>31</v>
      </c>
      <c r="K14379" t="s">
        <v>213</v>
      </c>
      <c r="L14379" t="s">
        <v>24</v>
      </c>
      <c r="M14379" t="s">
        <v>25</v>
      </c>
      <c r="N14379">
        <v>3239</v>
      </c>
      <c r="O14379">
        <v>47867</v>
      </c>
      <c r="P14379">
        <v>33223.839999999997</v>
      </c>
      <c r="Q14379">
        <v>-7706.5</v>
      </c>
    </row>
    <row r="14380" spans="2:17">
      <c r="B14380">
        <v>2016</v>
      </c>
      <c r="C14380">
        <v>3</v>
      </c>
      <c r="D14380" t="s">
        <v>206</v>
      </c>
      <c r="E14380" t="s">
        <v>207</v>
      </c>
      <c r="F14380" t="s">
        <v>211</v>
      </c>
      <c r="G14380" t="s">
        <v>212</v>
      </c>
      <c r="H14380" t="s">
        <v>140</v>
      </c>
      <c r="I14380" t="s">
        <v>1076</v>
      </c>
      <c r="J14380" t="s">
        <v>31</v>
      </c>
      <c r="K14380" t="s">
        <v>213</v>
      </c>
      <c r="L14380" t="s">
        <v>24</v>
      </c>
      <c r="M14380" t="s">
        <v>26</v>
      </c>
      <c r="N14380">
        <v>4333</v>
      </c>
      <c r="O14380">
        <v>257074</v>
      </c>
      <c r="P14380">
        <v>159868.70000000001</v>
      </c>
      <c r="Q14380">
        <v>-20742.419999999998</v>
      </c>
    </row>
    <row r="14381" spans="2:17">
      <c r="B14381">
        <v>2016</v>
      </c>
      <c r="C14381">
        <v>3</v>
      </c>
      <c r="D14381" t="s">
        <v>206</v>
      </c>
      <c r="E14381" t="s">
        <v>207</v>
      </c>
      <c r="F14381" t="s">
        <v>211</v>
      </c>
      <c r="G14381" t="s">
        <v>212</v>
      </c>
      <c r="H14381" t="s">
        <v>140</v>
      </c>
      <c r="I14381" t="s">
        <v>1076</v>
      </c>
      <c r="J14381" t="s">
        <v>31</v>
      </c>
      <c r="K14381" t="s">
        <v>213</v>
      </c>
      <c r="L14381" t="s">
        <v>24</v>
      </c>
      <c r="M14381" t="s">
        <v>27</v>
      </c>
      <c r="N14381">
        <v>1671</v>
      </c>
      <c r="O14381">
        <v>301606</v>
      </c>
      <c r="P14381">
        <v>208281.59</v>
      </c>
      <c r="Q14381">
        <v>6621.56</v>
      </c>
    </row>
    <row r="14382" spans="2:17">
      <c r="B14382">
        <v>2016</v>
      </c>
      <c r="C14382">
        <v>3</v>
      </c>
      <c r="D14382" t="s">
        <v>206</v>
      </c>
      <c r="E14382" t="s">
        <v>207</v>
      </c>
      <c r="F14382" t="s">
        <v>214</v>
      </c>
      <c r="G14382" t="s">
        <v>215</v>
      </c>
      <c r="H14382" t="s">
        <v>140</v>
      </c>
      <c r="I14382" t="s">
        <v>1076</v>
      </c>
      <c r="J14382" t="s">
        <v>31</v>
      </c>
      <c r="K14382" t="s">
        <v>216</v>
      </c>
      <c r="L14382" t="s">
        <v>24</v>
      </c>
      <c r="M14382" t="s">
        <v>25</v>
      </c>
      <c r="N14382">
        <v>21980</v>
      </c>
      <c r="O14382">
        <v>297329</v>
      </c>
      <c r="P14382">
        <v>208803.45</v>
      </c>
      <c r="Q14382">
        <v>-46816.43</v>
      </c>
    </row>
    <row r="14383" spans="2:17">
      <c r="B14383">
        <v>2016</v>
      </c>
      <c r="C14383">
        <v>3</v>
      </c>
      <c r="D14383" t="s">
        <v>206</v>
      </c>
      <c r="E14383" t="s">
        <v>207</v>
      </c>
      <c r="F14383" t="s">
        <v>214</v>
      </c>
      <c r="G14383" t="s">
        <v>215</v>
      </c>
      <c r="H14383" t="s">
        <v>140</v>
      </c>
      <c r="I14383" t="s">
        <v>1076</v>
      </c>
      <c r="J14383" t="s">
        <v>31</v>
      </c>
      <c r="K14383" t="s">
        <v>216</v>
      </c>
      <c r="L14383" t="s">
        <v>24</v>
      </c>
      <c r="M14383" t="s">
        <v>26</v>
      </c>
      <c r="N14383">
        <v>37697</v>
      </c>
      <c r="O14383">
        <v>2378970</v>
      </c>
      <c r="P14383">
        <v>1453576.68</v>
      </c>
      <c r="Q14383">
        <v>-176852.97</v>
      </c>
    </row>
    <row r="14384" spans="2:17">
      <c r="B14384">
        <v>2016</v>
      </c>
      <c r="C14384">
        <v>3</v>
      </c>
      <c r="D14384" t="s">
        <v>206</v>
      </c>
      <c r="E14384" t="s">
        <v>207</v>
      </c>
      <c r="F14384" t="s">
        <v>214</v>
      </c>
      <c r="G14384" t="s">
        <v>215</v>
      </c>
      <c r="H14384" t="s">
        <v>140</v>
      </c>
      <c r="I14384" t="s">
        <v>1076</v>
      </c>
      <c r="J14384" t="s">
        <v>31</v>
      </c>
      <c r="K14384" t="s">
        <v>216</v>
      </c>
      <c r="L14384" t="s">
        <v>24</v>
      </c>
      <c r="M14384" t="s">
        <v>27</v>
      </c>
      <c r="N14384">
        <v>25807</v>
      </c>
      <c r="O14384">
        <v>4742266</v>
      </c>
      <c r="P14384">
        <v>3203935.49</v>
      </c>
      <c r="Q14384">
        <v>101914.58</v>
      </c>
    </row>
    <row r="14385" spans="2:17">
      <c r="B14385">
        <v>2016</v>
      </c>
      <c r="C14385">
        <v>3</v>
      </c>
      <c r="D14385" t="s">
        <v>206</v>
      </c>
      <c r="E14385" t="s">
        <v>207</v>
      </c>
      <c r="F14385" t="s">
        <v>217</v>
      </c>
      <c r="G14385" t="s">
        <v>218</v>
      </c>
      <c r="H14385" t="s">
        <v>121</v>
      </c>
      <c r="I14385" t="s">
        <v>1076</v>
      </c>
      <c r="J14385" t="s">
        <v>31</v>
      </c>
      <c r="K14385" t="s">
        <v>219</v>
      </c>
      <c r="L14385" t="s">
        <v>24</v>
      </c>
      <c r="M14385" t="s">
        <v>25</v>
      </c>
      <c r="N14385">
        <v>7380</v>
      </c>
      <c r="O14385">
        <v>97420.6</v>
      </c>
      <c r="P14385">
        <v>71923.429999999993</v>
      </c>
      <c r="Q14385">
        <v>-16089.06</v>
      </c>
    </row>
    <row r="14386" spans="2:17">
      <c r="B14386">
        <v>2016</v>
      </c>
      <c r="C14386">
        <v>3</v>
      </c>
      <c r="D14386" t="s">
        <v>206</v>
      </c>
      <c r="E14386" t="s">
        <v>207</v>
      </c>
      <c r="F14386" t="s">
        <v>217</v>
      </c>
      <c r="G14386" t="s">
        <v>218</v>
      </c>
      <c r="H14386" t="s">
        <v>121</v>
      </c>
      <c r="I14386" t="s">
        <v>1076</v>
      </c>
      <c r="J14386" t="s">
        <v>31</v>
      </c>
      <c r="K14386" t="s">
        <v>219</v>
      </c>
      <c r="L14386" t="s">
        <v>24</v>
      </c>
      <c r="M14386" t="s">
        <v>26</v>
      </c>
      <c r="N14386">
        <v>6514</v>
      </c>
      <c r="O14386">
        <v>362614.1</v>
      </c>
      <c r="P14386">
        <v>230855.87</v>
      </c>
      <c r="Q14386">
        <v>-31932.45</v>
      </c>
    </row>
    <row r="14387" spans="2:17">
      <c r="B14387">
        <v>2016</v>
      </c>
      <c r="C14387">
        <v>3</v>
      </c>
      <c r="D14387" t="s">
        <v>206</v>
      </c>
      <c r="E14387" t="s">
        <v>207</v>
      </c>
      <c r="F14387" t="s">
        <v>217</v>
      </c>
      <c r="G14387" t="s">
        <v>218</v>
      </c>
      <c r="H14387" t="s">
        <v>121</v>
      </c>
      <c r="I14387" t="s">
        <v>1076</v>
      </c>
      <c r="J14387" t="s">
        <v>31</v>
      </c>
      <c r="K14387" t="s">
        <v>219</v>
      </c>
      <c r="L14387" t="s">
        <v>24</v>
      </c>
      <c r="M14387" t="s">
        <v>27</v>
      </c>
      <c r="N14387">
        <v>1521</v>
      </c>
      <c r="O14387">
        <v>316582.3</v>
      </c>
      <c r="P14387">
        <v>223781.49</v>
      </c>
      <c r="Q14387">
        <v>7224.7</v>
      </c>
    </row>
    <row r="14388" spans="2:17">
      <c r="B14388">
        <v>2016</v>
      </c>
      <c r="C14388">
        <v>3</v>
      </c>
      <c r="D14388" t="s">
        <v>206</v>
      </c>
      <c r="E14388" t="s">
        <v>207</v>
      </c>
      <c r="F14388" t="s">
        <v>220</v>
      </c>
      <c r="G14388" t="s">
        <v>221</v>
      </c>
      <c r="H14388" t="s">
        <v>140</v>
      </c>
      <c r="I14388" t="s">
        <v>1076</v>
      </c>
      <c r="J14388" t="s">
        <v>31</v>
      </c>
      <c r="K14388" t="s">
        <v>222</v>
      </c>
      <c r="L14388" t="s">
        <v>24</v>
      </c>
      <c r="M14388" t="s">
        <v>25</v>
      </c>
      <c r="N14388">
        <v>4757</v>
      </c>
      <c r="O14388">
        <v>53643</v>
      </c>
      <c r="P14388">
        <v>41062.620000000003</v>
      </c>
      <c r="Q14388">
        <v>-8769.69</v>
      </c>
    </row>
    <row r="14389" spans="2:17">
      <c r="B14389">
        <v>2016</v>
      </c>
      <c r="C14389">
        <v>3</v>
      </c>
      <c r="D14389" t="s">
        <v>206</v>
      </c>
      <c r="E14389" t="s">
        <v>207</v>
      </c>
      <c r="F14389" t="s">
        <v>220</v>
      </c>
      <c r="G14389" t="s">
        <v>221</v>
      </c>
      <c r="H14389" t="s">
        <v>140</v>
      </c>
      <c r="I14389" t="s">
        <v>1076</v>
      </c>
      <c r="J14389" t="s">
        <v>31</v>
      </c>
      <c r="K14389" t="s">
        <v>222</v>
      </c>
      <c r="L14389" t="s">
        <v>24</v>
      </c>
      <c r="M14389" t="s">
        <v>26</v>
      </c>
      <c r="N14389">
        <v>5879</v>
      </c>
      <c r="O14389">
        <v>372557</v>
      </c>
      <c r="P14389">
        <v>235896.75</v>
      </c>
      <c r="Q14389">
        <v>-28633.84</v>
      </c>
    </row>
    <row r="14390" spans="2:17">
      <c r="B14390">
        <v>2016</v>
      </c>
      <c r="C14390">
        <v>3</v>
      </c>
      <c r="D14390" t="s">
        <v>206</v>
      </c>
      <c r="E14390" t="s">
        <v>207</v>
      </c>
      <c r="F14390" t="s">
        <v>220</v>
      </c>
      <c r="G14390" t="s">
        <v>221</v>
      </c>
      <c r="H14390" t="s">
        <v>140</v>
      </c>
      <c r="I14390" t="s">
        <v>1076</v>
      </c>
      <c r="J14390" t="s">
        <v>31</v>
      </c>
      <c r="K14390" t="s">
        <v>222</v>
      </c>
      <c r="L14390" t="s">
        <v>24</v>
      </c>
      <c r="M14390" t="s">
        <v>27</v>
      </c>
      <c r="N14390">
        <v>3901</v>
      </c>
      <c r="O14390">
        <v>764855</v>
      </c>
      <c r="P14390">
        <v>535743.49</v>
      </c>
      <c r="Q14390">
        <v>17171.060000000001</v>
      </c>
    </row>
    <row r="14391" spans="2:17">
      <c r="B14391">
        <v>2016</v>
      </c>
      <c r="C14391">
        <v>3</v>
      </c>
      <c r="D14391" t="s">
        <v>206</v>
      </c>
      <c r="E14391" t="s">
        <v>207</v>
      </c>
      <c r="F14391" t="s">
        <v>223</v>
      </c>
      <c r="G14391" t="s">
        <v>224</v>
      </c>
      <c r="H14391" t="s">
        <v>140</v>
      </c>
      <c r="I14391" t="s">
        <v>1076</v>
      </c>
      <c r="J14391" t="s">
        <v>31</v>
      </c>
      <c r="K14391" t="s">
        <v>225</v>
      </c>
      <c r="L14391" t="s">
        <v>24</v>
      </c>
      <c r="M14391" t="s">
        <v>25</v>
      </c>
      <c r="N14391">
        <v>9974</v>
      </c>
      <c r="O14391">
        <v>128307</v>
      </c>
      <c r="P14391">
        <v>92305.14</v>
      </c>
      <c r="Q14391">
        <v>-20447.150000000001</v>
      </c>
    </row>
    <row r="14392" spans="2:17">
      <c r="B14392">
        <v>2016</v>
      </c>
      <c r="C14392">
        <v>3</v>
      </c>
      <c r="D14392" t="s">
        <v>206</v>
      </c>
      <c r="E14392" t="s">
        <v>207</v>
      </c>
      <c r="F14392" t="s">
        <v>223</v>
      </c>
      <c r="G14392" t="s">
        <v>224</v>
      </c>
      <c r="H14392" t="s">
        <v>140</v>
      </c>
      <c r="I14392" t="s">
        <v>1076</v>
      </c>
      <c r="J14392" t="s">
        <v>31</v>
      </c>
      <c r="K14392" t="s">
        <v>225</v>
      </c>
      <c r="L14392" t="s">
        <v>24</v>
      </c>
      <c r="M14392" t="s">
        <v>26</v>
      </c>
      <c r="N14392">
        <v>16394</v>
      </c>
      <c r="O14392">
        <v>1060634</v>
      </c>
      <c r="P14392">
        <v>656179.37</v>
      </c>
      <c r="Q14392">
        <v>-77536.72</v>
      </c>
    </row>
    <row r="14393" spans="2:17">
      <c r="B14393">
        <v>2016</v>
      </c>
      <c r="C14393">
        <v>3</v>
      </c>
      <c r="D14393" t="s">
        <v>206</v>
      </c>
      <c r="E14393" t="s">
        <v>207</v>
      </c>
      <c r="F14393" t="s">
        <v>223</v>
      </c>
      <c r="G14393" t="s">
        <v>224</v>
      </c>
      <c r="H14393" t="s">
        <v>140</v>
      </c>
      <c r="I14393" t="s">
        <v>1076</v>
      </c>
      <c r="J14393" t="s">
        <v>31</v>
      </c>
      <c r="K14393" t="s">
        <v>225</v>
      </c>
      <c r="L14393" t="s">
        <v>24</v>
      </c>
      <c r="M14393" t="s">
        <v>27</v>
      </c>
      <c r="N14393">
        <v>13441</v>
      </c>
      <c r="O14393">
        <v>2685016.5</v>
      </c>
      <c r="P14393">
        <v>1831254.21</v>
      </c>
      <c r="Q14393">
        <v>58021.8</v>
      </c>
    </row>
    <row r="14394" spans="2:17">
      <c r="B14394">
        <v>2016</v>
      </c>
      <c r="C14394">
        <v>3</v>
      </c>
      <c r="D14394" t="s">
        <v>206</v>
      </c>
      <c r="E14394" t="s">
        <v>207</v>
      </c>
      <c r="F14394" t="s">
        <v>226</v>
      </c>
      <c r="G14394" t="s">
        <v>227</v>
      </c>
      <c r="H14394" t="s">
        <v>121</v>
      </c>
      <c r="I14394" t="s">
        <v>1076</v>
      </c>
      <c r="J14394" t="s">
        <v>31</v>
      </c>
      <c r="K14394" t="s">
        <v>228</v>
      </c>
      <c r="L14394" t="s">
        <v>24</v>
      </c>
      <c r="M14394" t="s">
        <v>25</v>
      </c>
      <c r="N14394">
        <v>5144</v>
      </c>
      <c r="O14394">
        <v>70477.009999999995</v>
      </c>
      <c r="P14394">
        <v>51421.77</v>
      </c>
      <c r="Q14394">
        <v>-11646.01</v>
      </c>
    </row>
    <row r="14395" spans="2:17">
      <c r="B14395">
        <v>2016</v>
      </c>
      <c r="C14395">
        <v>3</v>
      </c>
      <c r="D14395" t="s">
        <v>206</v>
      </c>
      <c r="E14395" t="s">
        <v>207</v>
      </c>
      <c r="F14395" t="s">
        <v>226</v>
      </c>
      <c r="G14395" t="s">
        <v>227</v>
      </c>
      <c r="H14395" t="s">
        <v>121</v>
      </c>
      <c r="I14395" t="s">
        <v>1076</v>
      </c>
      <c r="J14395" t="s">
        <v>31</v>
      </c>
      <c r="K14395" t="s">
        <v>228</v>
      </c>
      <c r="L14395" t="s">
        <v>24</v>
      </c>
      <c r="M14395" t="s">
        <v>26</v>
      </c>
      <c r="N14395">
        <v>3122</v>
      </c>
      <c r="O14395">
        <v>186514</v>
      </c>
      <c r="P14395">
        <v>118270.5</v>
      </c>
      <c r="Q14395">
        <v>-16191.13</v>
      </c>
    </row>
    <row r="14396" spans="2:17">
      <c r="B14396">
        <v>2016</v>
      </c>
      <c r="C14396">
        <v>3</v>
      </c>
      <c r="D14396" t="s">
        <v>206</v>
      </c>
      <c r="E14396" t="s">
        <v>207</v>
      </c>
      <c r="F14396" t="s">
        <v>226</v>
      </c>
      <c r="G14396" t="s">
        <v>227</v>
      </c>
      <c r="H14396" t="s">
        <v>121</v>
      </c>
      <c r="I14396" t="s">
        <v>1076</v>
      </c>
      <c r="J14396" t="s">
        <v>31</v>
      </c>
      <c r="K14396" t="s">
        <v>228</v>
      </c>
      <c r="L14396" t="s">
        <v>24</v>
      </c>
      <c r="M14396" t="s">
        <v>27</v>
      </c>
      <c r="N14396">
        <v>1426</v>
      </c>
      <c r="O14396">
        <v>298448</v>
      </c>
      <c r="P14396">
        <v>210871.31</v>
      </c>
      <c r="Q14396">
        <v>6743.34</v>
      </c>
    </row>
    <row r="14397" spans="2:17">
      <c r="B14397">
        <v>2016</v>
      </c>
      <c r="C14397">
        <v>3</v>
      </c>
      <c r="D14397" t="s">
        <v>206</v>
      </c>
      <c r="E14397" t="s">
        <v>207</v>
      </c>
      <c r="F14397" t="s">
        <v>229</v>
      </c>
      <c r="G14397" t="s">
        <v>230</v>
      </c>
      <c r="H14397" t="s">
        <v>144</v>
      </c>
      <c r="I14397" t="s">
        <v>21</v>
      </c>
      <c r="J14397" t="s">
        <v>31</v>
      </c>
      <c r="K14397" t="s">
        <v>231</v>
      </c>
      <c r="L14397" t="s">
        <v>24</v>
      </c>
      <c r="M14397" t="s">
        <v>25</v>
      </c>
      <c r="N14397">
        <v>12182</v>
      </c>
      <c r="O14397">
        <v>92397</v>
      </c>
      <c r="P14397">
        <v>76487.27</v>
      </c>
      <c r="Q14397">
        <v>-46905.38</v>
      </c>
    </row>
    <row r="14398" spans="2:17">
      <c r="B14398">
        <v>2016</v>
      </c>
      <c r="C14398">
        <v>3</v>
      </c>
      <c r="D14398" t="s">
        <v>206</v>
      </c>
      <c r="E14398" t="s">
        <v>207</v>
      </c>
      <c r="F14398" t="s">
        <v>229</v>
      </c>
      <c r="G14398" t="s">
        <v>230</v>
      </c>
      <c r="H14398" t="s">
        <v>144</v>
      </c>
      <c r="I14398" t="s">
        <v>21</v>
      </c>
      <c r="J14398" t="s">
        <v>31</v>
      </c>
      <c r="K14398" t="s">
        <v>231</v>
      </c>
      <c r="L14398" t="s">
        <v>24</v>
      </c>
      <c r="M14398" t="s">
        <v>26</v>
      </c>
      <c r="N14398">
        <v>1301</v>
      </c>
      <c r="O14398">
        <v>65312</v>
      </c>
      <c r="P14398">
        <v>39001.160000000003</v>
      </c>
      <c r="Q14398">
        <v>-19766.07</v>
      </c>
    </row>
    <row r="14399" spans="2:17">
      <c r="B14399">
        <v>2016</v>
      </c>
      <c r="C14399">
        <v>3</v>
      </c>
      <c r="D14399" t="s">
        <v>206</v>
      </c>
      <c r="E14399" t="s">
        <v>207</v>
      </c>
      <c r="F14399" t="s">
        <v>229</v>
      </c>
      <c r="G14399" t="s">
        <v>230</v>
      </c>
      <c r="H14399" t="s">
        <v>144</v>
      </c>
      <c r="I14399" t="s">
        <v>21</v>
      </c>
      <c r="J14399" t="s">
        <v>31</v>
      </c>
      <c r="K14399" t="s">
        <v>231</v>
      </c>
      <c r="L14399" t="s">
        <v>24</v>
      </c>
      <c r="M14399" t="s">
        <v>27</v>
      </c>
      <c r="N14399">
        <v>267</v>
      </c>
      <c r="O14399">
        <v>64924</v>
      </c>
      <c r="P14399">
        <v>56271.27</v>
      </c>
      <c r="Q14399">
        <v>1845.64</v>
      </c>
    </row>
    <row r="14400" spans="2:17">
      <c r="B14400">
        <v>2016</v>
      </c>
      <c r="C14400">
        <v>3</v>
      </c>
      <c r="D14400" t="s">
        <v>206</v>
      </c>
      <c r="E14400" t="s">
        <v>207</v>
      </c>
      <c r="F14400" t="s">
        <v>232</v>
      </c>
      <c r="G14400" t="s">
        <v>233</v>
      </c>
      <c r="H14400" t="s">
        <v>144</v>
      </c>
      <c r="I14400" t="s">
        <v>21</v>
      </c>
      <c r="J14400" t="s">
        <v>31</v>
      </c>
      <c r="K14400" t="s">
        <v>234</v>
      </c>
      <c r="L14400" t="s">
        <v>24</v>
      </c>
      <c r="M14400" t="s">
        <v>25</v>
      </c>
      <c r="N14400">
        <v>9452</v>
      </c>
      <c r="O14400">
        <v>91966</v>
      </c>
      <c r="P14400">
        <v>65695.399999999994</v>
      </c>
      <c r="Q14400">
        <v>-46714.86</v>
      </c>
    </row>
    <row r="14401" spans="2:17">
      <c r="B14401">
        <v>2016</v>
      </c>
      <c r="C14401">
        <v>3</v>
      </c>
      <c r="D14401" t="s">
        <v>206</v>
      </c>
      <c r="E14401" t="s">
        <v>207</v>
      </c>
      <c r="F14401" t="s">
        <v>232</v>
      </c>
      <c r="G14401" t="s">
        <v>233</v>
      </c>
      <c r="H14401" t="s">
        <v>144</v>
      </c>
      <c r="I14401" t="s">
        <v>21</v>
      </c>
      <c r="J14401" t="s">
        <v>31</v>
      </c>
      <c r="K14401" t="s">
        <v>234</v>
      </c>
      <c r="L14401" t="s">
        <v>24</v>
      </c>
      <c r="M14401" t="s">
        <v>26</v>
      </c>
      <c r="N14401">
        <v>1900</v>
      </c>
      <c r="O14401">
        <v>97615</v>
      </c>
      <c r="P14401">
        <v>58781.16</v>
      </c>
      <c r="Q14401">
        <v>-28878.89</v>
      </c>
    </row>
    <row r="14402" spans="2:17">
      <c r="B14402">
        <v>2016</v>
      </c>
      <c r="C14402">
        <v>3</v>
      </c>
      <c r="D14402" t="s">
        <v>206</v>
      </c>
      <c r="E14402" t="s">
        <v>207</v>
      </c>
      <c r="F14402" t="s">
        <v>232</v>
      </c>
      <c r="G14402" t="s">
        <v>233</v>
      </c>
      <c r="H14402" t="s">
        <v>144</v>
      </c>
      <c r="I14402" t="s">
        <v>21</v>
      </c>
      <c r="J14402" t="s">
        <v>31</v>
      </c>
      <c r="K14402" t="s">
        <v>234</v>
      </c>
      <c r="L14402" t="s">
        <v>24</v>
      </c>
      <c r="M14402" t="s">
        <v>27</v>
      </c>
      <c r="N14402">
        <v>330</v>
      </c>
      <c r="O14402">
        <v>66102</v>
      </c>
      <c r="P14402">
        <v>57499.86</v>
      </c>
      <c r="Q14402">
        <v>1860.45</v>
      </c>
    </row>
    <row r="14403" spans="2:17">
      <c r="B14403">
        <v>2016</v>
      </c>
      <c r="C14403">
        <v>3</v>
      </c>
      <c r="D14403" t="s">
        <v>206</v>
      </c>
      <c r="E14403" t="s">
        <v>207</v>
      </c>
      <c r="F14403" t="s">
        <v>235</v>
      </c>
      <c r="G14403" t="s">
        <v>236</v>
      </c>
      <c r="H14403" t="s">
        <v>153</v>
      </c>
      <c r="I14403" t="s">
        <v>21</v>
      </c>
      <c r="J14403" t="s">
        <v>31</v>
      </c>
      <c r="K14403" t="s">
        <v>237</v>
      </c>
      <c r="L14403" t="s">
        <v>24</v>
      </c>
      <c r="M14403" t="s">
        <v>25</v>
      </c>
      <c r="N14403">
        <v>15642</v>
      </c>
      <c r="O14403">
        <v>189987</v>
      </c>
      <c r="P14403">
        <v>110305.77</v>
      </c>
      <c r="Q14403">
        <v>-86332.99</v>
      </c>
    </row>
    <row r="14404" spans="2:17">
      <c r="B14404">
        <v>2016</v>
      </c>
      <c r="C14404">
        <v>3</v>
      </c>
      <c r="D14404" t="s">
        <v>206</v>
      </c>
      <c r="E14404" t="s">
        <v>207</v>
      </c>
      <c r="F14404" t="s">
        <v>235</v>
      </c>
      <c r="G14404" t="s">
        <v>236</v>
      </c>
      <c r="H14404" t="s">
        <v>153</v>
      </c>
      <c r="I14404" t="s">
        <v>21</v>
      </c>
      <c r="J14404" t="s">
        <v>31</v>
      </c>
      <c r="K14404" t="s">
        <v>237</v>
      </c>
      <c r="L14404" t="s">
        <v>24</v>
      </c>
      <c r="M14404" t="s">
        <v>26</v>
      </c>
      <c r="N14404">
        <v>8539</v>
      </c>
      <c r="O14404">
        <v>469930</v>
      </c>
      <c r="P14404">
        <v>260484.72</v>
      </c>
      <c r="Q14404">
        <v>-116017.53</v>
      </c>
    </row>
    <row r="14405" spans="2:17">
      <c r="B14405">
        <v>2016</v>
      </c>
      <c r="C14405">
        <v>3</v>
      </c>
      <c r="D14405" t="s">
        <v>206</v>
      </c>
      <c r="E14405" t="s">
        <v>207</v>
      </c>
      <c r="F14405" t="s">
        <v>235</v>
      </c>
      <c r="G14405" t="s">
        <v>236</v>
      </c>
      <c r="H14405" t="s">
        <v>153</v>
      </c>
      <c r="I14405" t="s">
        <v>21</v>
      </c>
      <c r="J14405" t="s">
        <v>31</v>
      </c>
      <c r="K14405" t="s">
        <v>237</v>
      </c>
      <c r="L14405" t="s">
        <v>24</v>
      </c>
      <c r="M14405" t="s">
        <v>27</v>
      </c>
      <c r="N14405">
        <v>1534</v>
      </c>
      <c r="O14405">
        <v>255726.16</v>
      </c>
      <c r="P14405">
        <v>199922.82</v>
      </c>
      <c r="Q14405">
        <v>6384.08</v>
      </c>
    </row>
    <row r="14406" spans="2:17">
      <c r="B14406">
        <v>2016</v>
      </c>
      <c r="C14406">
        <v>3</v>
      </c>
      <c r="D14406" t="s">
        <v>206</v>
      </c>
      <c r="E14406" t="s">
        <v>207</v>
      </c>
      <c r="F14406" t="s">
        <v>238</v>
      </c>
      <c r="G14406" t="s">
        <v>239</v>
      </c>
      <c r="H14406" t="s">
        <v>153</v>
      </c>
      <c r="I14406" t="s">
        <v>21</v>
      </c>
      <c r="J14406" t="s">
        <v>31</v>
      </c>
      <c r="K14406" t="s">
        <v>240</v>
      </c>
      <c r="L14406" t="s">
        <v>24</v>
      </c>
      <c r="M14406" t="s">
        <v>25</v>
      </c>
      <c r="N14406">
        <v>8335</v>
      </c>
      <c r="O14406">
        <v>117915</v>
      </c>
      <c r="P14406">
        <v>63438.98</v>
      </c>
      <c r="Q14406">
        <v>-53597.68</v>
      </c>
    </row>
    <row r="14407" spans="2:17">
      <c r="B14407">
        <v>2016</v>
      </c>
      <c r="C14407">
        <v>3</v>
      </c>
      <c r="D14407" t="s">
        <v>206</v>
      </c>
      <c r="E14407" t="s">
        <v>207</v>
      </c>
      <c r="F14407" t="s">
        <v>238</v>
      </c>
      <c r="G14407" t="s">
        <v>239</v>
      </c>
      <c r="H14407" t="s">
        <v>153</v>
      </c>
      <c r="I14407" t="s">
        <v>21</v>
      </c>
      <c r="J14407" t="s">
        <v>31</v>
      </c>
      <c r="K14407" t="s">
        <v>240</v>
      </c>
      <c r="L14407" t="s">
        <v>24</v>
      </c>
      <c r="M14407" t="s">
        <v>26</v>
      </c>
      <c r="N14407">
        <v>7449</v>
      </c>
      <c r="O14407">
        <v>423891</v>
      </c>
      <c r="P14407">
        <v>237178.3</v>
      </c>
      <c r="Q14407">
        <v>-101514.23</v>
      </c>
    </row>
    <row r="14408" spans="2:17">
      <c r="B14408">
        <v>2016</v>
      </c>
      <c r="C14408">
        <v>3</v>
      </c>
      <c r="D14408" t="s">
        <v>206</v>
      </c>
      <c r="E14408" t="s">
        <v>207</v>
      </c>
      <c r="F14408" t="s">
        <v>238</v>
      </c>
      <c r="G14408" t="s">
        <v>239</v>
      </c>
      <c r="H14408" t="s">
        <v>153</v>
      </c>
      <c r="I14408" t="s">
        <v>21</v>
      </c>
      <c r="J14408" t="s">
        <v>31</v>
      </c>
      <c r="K14408" t="s">
        <v>240</v>
      </c>
      <c r="L14408" t="s">
        <v>24</v>
      </c>
      <c r="M14408" t="s">
        <v>27</v>
      </c>
      <c r="N14408">
        <v>1385</v>
      </c>
      <c r="O14408">
        <v>213577</v>
      </c>
      <c r="P14408">
        <v>167322.66</v>
      </c>
      <c r="Q14408">
        <v>5305.15</v>
      </c>
    </row>
    <row r="14409" spans="2:17">
      <c r="B14409">
        <v>2016</v>
      </c>
      <c r="C14409">
        <v>3</v>
      </c>
      <c r="D14409" t="s">
        <v>206</v>
      </c>
      <c r="E14409" t="s">
        <v>207</v>
      </c>
      <c r="F14409" t="s">
        <v>241</v>
      </c>
      <c r="G14409" t="s">
        <v>242</v>
      </c>
      <c r="H14409" t="s">
        <v>153</v>
      </c>
      <c r="I14409" t="s">
        <v>21</v>
      </c>
      <c r="J14409" t="s">
        <v>31</v>
      </c>
      <c r="K14409" t="s">
        <v>243</v>
      </c>
      <c r="L14409" t="s">
        <v>24</v>
      </c>
      <c r="M14409" t="s">
        <v>25</v>
      </c>
      <c r="N14409">
        <v>5275</v>
      </c>
      <c r="O14409">
        <v>63053</v>
      </c>
      <c r="P14409">
        <v>36940.97</v>
      </c>
      <c r="Q14409">
        <v>-28677.51</v>
      </c>
    </row>
    <row r="14410" spans="2:17">
      <c r="B14410">
        <v>2016</v>
      </c>
      <c r="C14410">
        <v>3</v>
      </c>
      <c r="D14410" t="s">
        <v>206</v>
      </c>
      <c r="E14410" t="s">
        <v>207</v>
      </c>
      <c r="F14410" t="s">
        <v>241</v>
      </c>
      <c r="G14410" t="s">
        <v>242</v>
      </c>
      <c r="H14410" t="s">
        <v>153</v>
      </c>
      <c r="I14410" t="s">
        <v>21</v>
      </c>
      <c r="J14410" t="s">
        <v>31</v>
      </c>
      <c r="K14410" t="s">
        <v>243</v>
      </c>
      <c r="L14410" t="s">
        <v>24</v>
      </c>
      <c r="M14410" t="s">
        <v>26</v>
      </c>
      <c r="N14410">
        <v>4331</v>
      </c>
      <c r="O14410">
        <v>264947</v>
      </c>
      <c r="P14410">
        <v>150757.10999999999</v>
      </c>
      <c r="Q14410">
        <v>-60008.88</v>
      </c>
    </row>
    <row r="14411" spans="2:17">
      <c r="B14411">
        <v>2016</v>
      </c>
      <c r="C14411">
        <v>3</v>
      </c>
      <c r="D14411" t="s">
        <v>206</v>
      </c>
      <c r="E14411" t="s">
        <v>207</v>
      </c>
      <c r="F14411" t="s">
        <v>241</v>
      </c>
      <c r="G14411" t="s">
        <v>242</v>
      </c>
      <c r="H14411" t="s">
        <v>153</v>
      </c>
      <c r="I14411" t="s">
        <v>21</v>
      </c>
      <c r="J14411" t="s">
        <v>31</v>
      </c>
      <c r="K14411" t="s">
        <v>243</v>
      </c>
      <c r="L14411" t="s">
        <v>24</v>
      </c>
      <c r="M14411" t="s">
        <v>27</v>
      </c>
      <c r="N14411">
        <v>2253</v>
      </c>
      <c r="O14411">
        <v>455691</v>
      </c>
      <c r="P14411">
        <v>355018.57</v>
      </c>
      <c r="Q14411">
        <v>11423.75</v>
      </c>
    </row>
    <row r="14412" spans="2:17">
      <c r="B14412">
        <v>2016</v>
      </c>
      <c r="C14412">
        <v>3</v>
      </c>
      <c r="D14412" t="s">
        <v>206</v>
      </c>
      <c r="E14412" t="s">
        <v>207</v>
      </c>
      <c r="F14412" t="s">
        <v>244</v>
      </c>
      <c r="G14412" t="s">
        <v>245</v>
      </c>
      <c r="H14412" t="s">
        <v>121</v>
      </c>
      <c r="I14412" t="s">
        <v>1076</v>
      </c>
      <c r="J14412" t="s">
        <v>31</v>
      </c>
      <c r="K14412" t="s">
        <v>246</v>
      </c>
      <c r="L14412" t="s">
        <v>24</v>
      </c>
      <c r="M14412" t="s">
        <v>25</v>
      </c>
      <c r="N14412">
        <v>2679</v>
      </c>
      <c r="O14412">
        <v>30693</v>
      </c>
      <c r="P14412">
        <v>23704.1</v>
      </c>
      <c r="Q14412">
        <v>-5041.17</v>
      </c>
    </row>
    <row r="14413" spans="2:17">
      <c r="B14413">
        <v>2016</v>
      </c>
      <c r="C14413">
        <v>3</v>
      </c>
      <c r="D14413" t="s">
        <v>206</v>
      </c>
      <c r="E14413" t="s">
        <v>207</v>
      </c>
      <c r="F14413" t="s">
        <v>244</v>
      </c>
      <c r="G14413" t="s">
        <v>245</v>
      </c>
      <c r="H14413" t="s">
        <v>121</v>
      </c>
      <c r="I14413" t="s">
        <v>1076</v>
      </c>
      <c r="J14413" t="s">
        <v>31</v>
      </c>
      <c r="K14413" t="s">
        <v>246</v>
      </c>
      <c r="L14413" t="s">
        <v>24</v>
      </c>
      <c r="M14413" t="s">
        <v>26</v>
      </c>
      <c r="N14413">
        <v>1906</v>
      </c>
      <c r="O14413">
        <v>113794</v>
      </c>
      <c r="P14413">
        <v>72462.990000000005</v>
      </c>
      <c r="Q14413">
        <v>-9281.32</v>
      </c>
    </row>
    <row r="14414" spans="2:17">
      <c r="B14414">
        <v>2016</v>
      </c>
      <c r="C14414">
        <v>3</v>
      </c>
      <c r="D14414" t="s">
        <v>206</v>
      </c>
      <c r="E14414" t="s">
        <v>207</v>
      </c>
      <c r="F14414" t="s">
        <v>244</v>
      </c>
      <c r="G14414" t="s">
        <v>245</v>
      </c>
      <c r="H14414" t="s">
        <v>121</v>
      </c>
      <c r="I14414" t="s">
        <v>1076</v>
      </c>
      <c r="J14414" t="s">
        <v>31</v>
      </c>
      <c r="K14414" t="s">
        <v>246</v>
      </c>
      <c r="L14414" t="s">
        <v>24</v>
      </c>
      <c r="M14414" t="s">
        <v>27</v>
      </c>
      <c r="N14414">
        <v>1420</v>
      </c>
      <c r="O14414">
        <v>331960</v>
      </c>
      <c r="P14414">
        <v>233251.15</v>
      </c>
      <c r="Q14414">
        <v>7578.62</v>
      </c>
    </row>
    <row r="14415" spans="2:17">
      <c r="B14415">
        <v>2016</v>
      </c>
      <c r="C14415">
        <v>3</v>
      </c>
      <c r="D14415" t="s">
        <v>206</v>
      </c>
      <c r="E14415" t="s">
        <v>207</v>
      </c>
      <c r="F14415" t="s">
        <v>247</v>
      </c>
      <c r="G14415" t="s">
        <v>248</v>
      </c>
      <c r="H14415" t="s">
        <v>20</v>
      </c>
      <c r="I14415" t="s">
        <v>21</v>
      </c>
      <c r="J14415" t="s">
        <v>31</v>
      </c>
      <c r="K14415" t="s">
        <v>249</v>
      </c>
      <c r="L14415" t="s">
        <v>24</v>
      </c>
      <c r="M14415" t="s">
        <v>25</v>
      </c>
      <c r="N14415">
        <v>19978</v>
      </c>
      <c r="O14415">
        <v>187065</v>
      </c>
      <c r="P14415">
        <v>137422.26</v>
      </c>
      <c r="Q14415">
        <v>-94770.89</v>
      </c>
    </row>
    <row r="14416" spans="2:17">
      <c r="B14416">
        <v>2016</v>
      </c>
      <c r="C14416">
        <v>3</v>
      </c>
      <c r="D14416" t="s">
        <v>206</v>
      </c>
      <c r="E14416" t="s">
        <v>207</v>
      </c>
      <c r="F14416" t="s">
        <v>247</v>
      </c>
      <c r="G14416" t="s">
        <v>248</v>
      </c>
      <c r="H14416" t="s">
        <v>20</v>
      </c>
      <c r="I14416" t="s">
        <v>21</v>
      </c>
      <c r="J14416" t="s">
        <v>31</v>
      </c>
      <c r="K14416" t="s">
        <v>249</v>
      </c>
      <c r="L14416" t="s">
        <v>24</v>
      </c>
      <c r="M14416" t="s">
        <v>26</v>
      </c>
      <c r="N14416">
        <v>3053</v>
      </c>
      <c r="O14416">
        <v>151303</v>
      </c>
      <c r="P14416">
        <v>89852.19</v>
      </c>
      <c r="Q14416">
        <v>-46289.33</v>
      </c>
    </row>
    <row r="14417" spans="2:17">
      <c r="B14417">
        <v>2016</v>
      </c>
      <c r="C14417">
        <v>3</v>
      </c>
      <c r="D14417" t="s">
        <v>206</v>
      </c>
      <c r="E14417" t="s">
        <v>207</v>
      </c>
      <c r="F14417" t="s">
        <v>247</v>
      </c>
      <c r="G14417" t="s">
        <v>248</v>
      </c>
      <c r="H14417" t="s">
        <v>20</v>
      </c>
      <c r="I14417" t="s">
        <v>21</v>
      </c>
      <c r="J14417" t="s">
        <v>31</v>
      </c>
      <c r="K14417" t="s">
        <v>249</v>
      </c>
      <c r="L14417" t="s">
        <v>24</v>
      </c>
      <c r="M14417" t="s">
        <v>27</v>
      </c>
      <c r="N14417">
        <v>455</v>
      </c>
      <c r="O14417">
        <v>82551</v>
      </c>
      <c r="P14417">
        <v>71845.66</v>
      </c>
      <c r="Q14417">
        <v>2336.5300000000002</v>
      </c>
    </row>
    <row r="14418" spans="2:17">
      <c r="B14418">
        <v>2016</v>
      </c>
      <c r="C14418">
        <v>3</v>
      </c>
      <c r="D14418" t="s">
        <v>206</v>
      </c>
      <c r="E14418" t="s">
        <v>207</v>
      </c>
      <c r="F14418" t="s">
        <v>250</v>
      </c>
      <c r="G14418" t="s">
        <v>251</v>
      </c>
      <c r="H14418" t="s">
        <v>153</v>
      </c>
      <c r="I14418" t="s">
        <v>21</v>
      </c>
      <c r="J14418" t="s">
        <v>31</v>
      </c>
      <c r="K14418" t="s">
        <v>252</v>
      </c>
      <c r="L14418" t="s">
        <v>24</v>
      </c>
      <c r="M14418" t="s">
        <v>25</v>
      </c>
      <c r="N14418">
        <v>11595</v>
      </c>
      <c r="O14418">
        <v>150935</v>
      </c>
      <c r="P14418">
        <v>84617.71</v>
      </c>
      <c r="Q14418">
        <v>-68567.39</v>
      </c>
    </row>
    <row r="14419" spans="2:17">
      <c r="B14419">
        <v>2016</v>
      </c>
      <c r="C14419">
        <v>3</v>
      </c>
      <c r="D14419" t="s">
        <v>206</v>
      </c>
      <c r="E14419" t="s">
        <v>207</v>
      </c>
      <c r="F14419" t="s">
        <v>250</v>
      </c>
      <c r="G14419" t="s">
        <v>251</v>
      </c>
      <c r="H14419" t="s">
        <v>153</v>
      </c>
      <c r="I14419" t="s">
        <v>21</v>
      </c>
      <c r="J14419" t="s">
        <v>31</v>
      </c>
      <c r="K14419" t="s">
        <v>252</v>
      </c>
      <c r="L14419" t="s">
        <v>24</v>
      </c>
      <c r="M14419" t="s">
        <v>26</v>
      </c>
      <c r="N14419">
        <v>6484</v>
      </c>
      <c r="O14419">
        <v>351924</v>
      </c>
      <c r="P14419">
        <v>193692.28</v>
      </c>
      <c r="Q14419">
        <v>-88589.94</v>
      </c>
    </row>
    <row r="14420" spans="2:17">
      <c r="B14420">
        <v>2016</v>
      </c>
      <c r="C14420">
        <v>3</v>
      </c>
      <c r="D14420" t="s">
        <v>206</v>
      </c>
      <c r="E14420" t="s">
        <v>207</v>
      </c>
      <c r="F14420" t="s">
        <v>250</v>
      </c>
      <c r="G14420" t="s">
        <v>251</v>
      </c>
      <c r="H14420" t="s">
        <v>153</v>
      </c>
      <c r="I14420" t="s">
        <v>21</v>
      </c>
      <c r="J14420" t="s">
        <v>31</v>
      </c>
      <c r="K14420" t="s">
        <v>252</v>
      </c>
      <c r="L14420" t="s">
        <v>24</v>
      </c>
      <c r="M14420" t="s">
        <v>27</v>
      </c>
      <c r="N14420">
        <v>1057</v>
      </c>
      <c r="O14420">
        <v>176948</v>
      </c>
      <c r="P14420">
        <v>138394.81</v>
      </c>
      <c r="Q14420">
        <v>4493.25</v>
      </c>
    </row>
    <row r="14421" spans="2:17">
      <c r="B14421">
        <v>2016</v>
      </c>
      <c r="C14421">
        <v>3</v>
      </c>
      <c r="D14421" t="s">
        <v>206</v>
      </c>
      <c r="E14421" t="s">
        <v>207</v>
      </c>
      <c r="F14421" t="s">
        <v>253</v>
      </c>
      <c r="G14421" t="s">
        <v>254</v>
      </c>
      <c r="H14421" t="s">
        <v>144</v>
      </c>
      <c r="I14421" t="s">
        <v>21</v>
      </c>
      <c r="J14421" t="s">
        <v>31</v>
      </c>
      <c r="K14421" t="s">
        <v>255</v>
      </c>
      <c r="L14421" t="s">
        <v>24</v>
      </c>
      <c r="M14421" t="s">
        <v>25</v>
      </c>
      <c r="N14421">
        <v>24135</v>
      </c>
      <c r="O14421">
        <v>245264</v>
      </c>
      <c r="P14421">
        <v>171155.82</v>
      </c>
      <c r="Q14421">
        <v>-124833.68</v>
      </c>
    </row>
    <row r="14422" spans="2:17">
      <c r="B14422">
        <v>2016</v>
      </c>
      <c r="C14422">
        <v>3</v>
      </c>
      <c r="D14422" t="s">
        <v>206</v>
      </c>
      <c r="E14422" t="s">
        <v>207</v>
      </c>
      <c r="F14422" t="s">
        <v>253</v>
      </c>
      <c r="G14422" t="s">
        <v>254</v>
      </c>
      <c r="H14422" t="s">
        <v>144</v>
      </c>
      <c r="I14422" t="s">
        <v>21</v>
      </c>
      <c r="J14422" t="s">
        <v>31</v>
      </c>
      <c r="K14422" t="s">
        <v>255</v>
      </c>
      <c r="L14422" t="s">
        <v>24</v>
      </c>
      <c r="M14422" t="s">
        <v>26</v>
      </c>
      <c r="N14422">
        <v>7038</v>
      </c>
      <c r="O14422">
        <v>367638.78</v>
      </c>
      <c r="P14422">
        <v>223080.14</v>
      </c>
      <c r="Q14422">
        <v>-107160.03</v>
      </c>
    </row>
    <row r="14423" spans="2:17">
      <c r="B14423">
        <v>2016</v>
      </c>
      <c r="C14423">
        <v>3</v>
      </c>
      <c r="D14423" t="s">
        <v>206</v>
      </c>
      <c r="E14423" t="s">
        <v>207</v>
      </c>
      <c r="F14423" t="s">
        <v>253</v>
      </c>
      <c r="G14423" t="s">
        <v>254</v>
      </c>
      <c r="H14423" t="s">
        <v>144</v>
      </c>
      <c r="I14423" t="s">
        <v>21</v>
      </c>
      <c r="J14423" t="s">
        <v>31</v>
      </c>
      <c r="K14423" t="s">
        <v>255</v>
      </c>
      <c r="L14423" t="s">
        <v>24</v>
      </c>
      <c r="M14423" t="s">
        <v>27</v>
      </c>
      <c r="N14423">
        <v>861</v>
      </c>
      <c r="O14423">
        <v>149044</v>
      </c>
      <c r="P14423">
        <v>130313.71</v>
      </c>
      <c r="Q14423">
        <v>4182.0200000000004</v>
      </c>
    </row>
    <row r="14424" spans="2:17">
      <c r="B14424">
        <v>2016</v>
      </c>
      <c r="C14424">
        <v>3</v>
      </c>
      <c r="D14424" t="s">
        <v>206</v>
      </c>
      <c r="E14424" t="s">
        <v>207</v>
      </c>
      <c r="F14424" t="s">
        <v>256</v>
      </c>
      <c r="G14424" t="s">
        <v>257</v>
      </c>
      <c r="H14424" t="s">
        <v>144</v>
      </c>
      <c r="I14424" t="s">
        <v>21</v>
      </c>
      <c r="J14424" t="s">
        <v>31</v>
      </c>
      <c r="K14424" t="s">
        <v>258</v>
      </c>
      <c r="L14424" t="s">
        <v>24</v>
      </c>
      <c r="M14424" t="s">
        <v>25</v>
      </c>
      <c r="N14424">
        <v>5772</v>
      </c>
      <c r="O14424">
        <v>51903</v>
      </c>
      <c r="P14424">
        <v>36999.589999999997</v>
      </c>
      <c r="Q14424">
        <v>-23448.38</v>
      </c>
    </row>
    <row r="14425" spans="2:17">
      <c r="B14425">
        <v>2016</v>
      </c>
      <c r="C14425">
        <v>3</v>
      </c>
      <c r="D14425" t="s">
        <v>206</v>
      </c>
      <c r="E14425" t="s">
        <v>207</v>
      </c>
      <c r="F14425" t="s">
        <v>256</v>
      </c>
      <c r="G14425" t="s">
        <v>257</v>
      </c>
      <c r="H14425" t="s">
        <v>144</v>
      </c>
      <c r="I14425" t="s">
        <v>21</v>
      </c>
      <c r="J14425" t="s">
        <v>31</v>
      </c>
      <c r="K14425" t="s">
        <v>258</v>
      </c>
      <c r="L14425" t="s">
        <v>24</v>
      </c>
      <c r="M14425" t="s">
        <v>26</v>
      </c>
      <c r="N14425">
        <v>870</v>
      </c>
      <c r="O14425">
        <v>44535</v>
      </c>
      <c r="P14425">
        <v>23623.16</v>
      </c>
      <c r="Q14425">
        <v>-11507.64</v>
      </c>
    </row>
    <row r="14426" spans="2:17">
      <c r="B14426">
        <v>2016</v>
      </c>
      <c r="C14426">
        <v>3</v>
      </c>
      <c r="D14426" t="s">
        <v>206</v>
      </c>
      <c r="E14426" t="s">
        <v>207</v>
      </c>
      <c r="F14426" t="s">
        <v>256</v>
      </c>
      <c r="G14426" t="s">
        <v>257</v>
      </c>
      <c r="H14426" t="s">
        <v>144</v>
      </c>
      <c r="I14426" t="s">
        <v>21</v>
      </c>
      <c r="J14426" t="s">
        <v>31</v>
      </c>
      <c r="K14426" t="s">
        <v>258</v>
      </c>
      <c r="L14426" t="s">
        <v>24</v>
      </c>
      <c r="M14426" t="s">
        <v>27</v>
      </c>
      <c r="N14426">
        <v>138</v>
      </c>
      <c r="O14426">
        <v>31617</v>
      </c>
      <c r="P14426">
        <v>23617.08</v>
      </c>
      <c r="Q14426">
        <v>768.98</v>
      </c>
    </row>
    <row r="14427" spans="2:17">
      <c r="B14427">
        <v>2016</v>
      </c>
      <c r="C14427">
        <v>3</v>
      </c>
      <c r="D14427" t="s">
        <v>206</v>
      </c>
      <c r="E14427" t="s">
        <v>207</v>
      </c>
      <c r="F14427" t="s">
        <v>259</v>
      </c>
      <c r="G14427" t="s">
        <v>260</v>
      </c>
      <c r="H14427" t="s">
        <v>153</v>
      </c>
      <c r="I14427" t="s">
        <v>21</v>
      </c>
      <c r="J14427" t="s">
        <v>31</v>
      </c>
      <c r="K14427" t="s">
        <v>261</v>
      </c>
      <c r="L14427" t="s">
        <v>24</v>
      </c>
      <c r="M14427" t="s">
        <v>25</v>
      </c>
      <c r="N14427">
        <v>1189</v>
      </c>
      <c r="O14427">
        <v>13436</v>
      </c>
      <c r="P14427">
        <v>8109.87</v>
      </c>
      <c r="Q14427">
        <v>-6109.63</v>
      </c>
    </row>
    <row r="14428" spans="2:17">
      <c r="B14428">
        <v>2016</v>
      </c>
      <c r="C14428">
        <v>3</v>
      </c>
      <c r="D14428" t="s">
        <v>206</v>
      </c>
      <c r="E14428" t="s">
        <v>207</v>
      </c>
      <c r="F14428" t="s">
        <v>259</v>
      </c>
      <c r="G14428" t="s">
        <v>260</v>
      </c>
      <c r="H14428" t="s">
        <v>153</v>
      </c>
      <c r="I14428" t="s">
        <v>21</v>
      </c>
      <c r="J14428" t="s">
        <v>31</v>
      </c>
      <c r="K14428" t="s">
        <v>261</v>
      </c>
      <c r="L14428" t="s">
        <v>24</v>
      </c>
      <c r="M14428" t="s">
        <v>26</v>
      </c>
      <c r="N14428">
        <v>1370</v>
      </c>
      <c r="O14428">
        <v>86809</v>
      </c>
      <c r="P14428">
        <v>50273.84</v>
      </c>
      <c r="Q14428">
        <v>-18604.43</v>
      </c>
    </row>
    <row r="14429" spans="2:17">
      <c r="B14429">
        <v>2016</v>
      </c>
      <c r="C14429">
        <v>3</v>
      </c>
      <c r="D14429" t="s">
        <v>206</v>
      </c>
      <c r="E14429" t="s">
        <v>207</v>
      </c>
      <c r="F14429" t="s">
        <v>259</v>
      </c>
      <c r="G14429" t="s">
        <v>260</v>
      </c>
      <c r="H14429" t="s">
        <v>153</v>
      </c>
      <c r="I14429" t="s">
        <v>21</v>
      </c>
      <c r="J14429" t="s">
        <v>31</v>
      </c>
      <c r="K14429" t="s">
        <v>261</v>
      </c>
      <c r="L14429" t="s">
        <v>24</v>
      </c>
      <c r="M14429" t="s">
        <v>27</v>
      </c>
      <c r="N14429">
        <v>1007</v>
      </c>
      <c r="O14429">
        <v>222452</v>
      </c>
      <c r="P14429">
        <v>172983.31</v>
      </c>
      <c r="Q14429">
        <v>5593.15</v>
      </c>
    </row>
    <row r="14430" spans="2:17">
      <c r="B14430">
        <v>2016</v>
      </c>
      <c r="C14430">
        <v>3</v>
      </c>
      <c r="D14430" t="s">
        <v>206</v>
      </c>
      <c r="E14430" t="s">
        <v>207</v>
      </c>
      <c r="F14430" t="s">
        <v>262</v>
      </c>
      <c r="G14430" t="s">
        <v>263</v>
      </c>
      <c r="H14430" t="s">
        <v>144</v>
      </c>
      <c r="I14430" t="s">
        <v>21</v>
      </c>
      <c r="J14430" t="s">
        <v>31</v>
      </c>
      <c r="K14430" t="s">
        <v>264</v>
      </c>
      <c r="L14430" t="s">
        <v>24</v>
      </c>
      <c r="M14430" t="s">
        <v>25</v>
      </c>
      <c r="N14430">
        <v>11009</v>
      </c>
      <c r="O14430">
        <v>107772</v>
      </c>
      <c r="P14430">
        <v>76721.259999999995</v>
      </c>
      <c r="Q14430">
        <v>-54746.400000000001</v>
      </c>
    </row>
    <row r="14431" spans="2:17">
      <c r="B14431">
        <v>2016</v>
      </c>
      <c r="C14431">
        <v>3</v>
      </c>
      <c r="D14431" t="s">
        <v>206</v>
      </c>
      <c r="E14431" t="s">
        <v>207</v>
      </c>
      <c r="F14431" t="s">
        <v>262</v>
      </c>
      <c r="G14431" t="s">
        <v>263</v>
      </c>
      <c r="H14431" t="s">
        <v>144</v>
      </c>
      <c r="I14431" t="s">
        <v>21</v>
      </c>
      <c r="J14431" t="s">
        <v>31</v>
      </c>
      <c r="K14431" t="s">
        <v>264</v>
      </c>
      <c r="L14431" t="s">
        <v>24</v>
      </c>
      <c r="M14431" t="s">
        <v>26</v>
      </c>
      <c r="N14431">
        <v>2757</v>
      </c>
      <c r="O14431">
        <v>143608</v>
      </c>
      <c r="P14431">
        <v>86909.75</v>
      </c>
      <c r="Q14431">
        <v>-41904.11</v>
      </c>
    </row>
    <row r="14432" spans="2:17">
      <c r="B14432">
        <v>2016</v>
      </c>
      <c r="C14432">
        <v>3</v>
      </c>
      <c r="D14432" t="s">
        <v>206</v>
      </c>
      <c r="E14432" t="s">
        <v>207</v>
      </c>
      <c r="F14432" t="s">
        <v>262</v>
      </c>
      <c r="G14432" t="s">
        <v>263</v>
      </c>
      <c r="H14432" t="s">
        <v>144</v>
      </c>
      <c r="I14432" t="s">
        <v>21</v>
      </c>
      <c r="J14432" t="s">
        <v>31</v>
      </c>
      <c r="K14432" t="s">
        <v>264</v>
      </c>
      <c r="L14432" t="s">
        <v>24</v>
      </c>
      <c r="M14432" t="s">
        <v>27</v>
      </c>
      <c r="N14432">
        <v>461</v>
      </c>
      <c r="O14432">
        <v>81556</v>
      </c>
      <c r="P14432">
        <v>71156.44</v>
      </c>
      <c r="Q14432">
        <v>2298.36</v>
      </c>
    </row>
    <row r="14433" spans="2:17">
      <c r="B14433">
        <v>2016</v>
      </c>
      <c r="C14433">
        <v>3</v>
      </c>
      <c r="D14433" t="s">
        <v>206</v>
      </c>
      <c r="E14433" t="s">
        <v>207</v>
      </c>
      <c r="F14433" t="s">
        <v>265</v>
      </c>
      <c r="G14433" t="s">
        <v>266</v>
      </c>
      <c r="H14433" t="s">
        <v>144</v>
      </c>
      <c r="I14433" t="s">
        <v>21</v>
      </c>
      <c r="J14433" t="s">
        <v>31</v>
      </c>
      <c r="K14433" t="s">
        <v>267</v>
      </c>
      <c r="L14433" t="s">
        <v>24</v>
      </c>
      <c r="M14433" t="s">
        <v>25</v>
      </c>
      <c r="N14433">
        <v>12006</v>
      </c>
      <c r="O14433">
        <v>120145.04</v>
      </c>
      <c r="P14433">
        <v>84917.51</v>
      </c>
      <c r="Q14433">
        <v>-61711.12</v>
      </c>
    </row>
    <row r="14434" spans="2:17">
      <c r="B14434">
        <v>2016</v>
      </c>
      <c r="C14434">
        <v>3</v>
      </c>
      <c r="D14434" t="s">
        <v>206</v>
      </c>
      <c r="E14434" t="s">
        <v>207</v>
      </c>
      <c r="F14434" t="s">
        <v>265</v>
      </c>
      <c r="G14434" t="s">
        <v>266</v>
      </c>
      <c r="H14434" t="s">
        <v>144</v>
      </c>
      <c r="I14434" t="s">
        <v>21</v>
      </c>
      <c r="J14434" t="s">
        <v>31</v>
      </c>
      <c r="K14434" t="s">
        <v>267</v>
      </c>
      <c r="L14434" t="s">
        <v>24</v>
      </c>
      <c r="M14434" t="s">
        <v>26</v>
      </c>
      <c r="N14434">
        <v>3510</v>
      </c>
      <c r="O14434">
        <v>187268</v>
      </c>
      <c r="P14434">
        <v>115453.95</v>
      </c>
      <c r="Q14434">
        <v>-53914.35</v>
      </c>
    </row>
    <row r="14435" spans="2:17">
      <c r="B14435">
        <v>2016</v>
      </c>
      <c r="C14435">
        <v>3</v>
      </c>
      <c r="D14435" t="s">
        <v>206</v>
      </c>
      <c r="E14435" t="s">
        <v>207</v>
      </c>
      <c r="F14435" t="s">
        <v>265</v>
      </c>
      <c r="G14435" t="s">
        <v>266</v>
      </c>
      <c r="H14435" t="s">
        <v>144</v>
      </c>
      <c r="I14435" t="s">
        <v>21</v>
      </c>
      <c r="J14435" t="s">
        <v>31</v>
      </c>
      <c r="K14435" t="s">
        <v>267</v>
      </c>
      <c r="L14435" t="s">
        <v>24</v>
      </c>
      <c r="M14435" t="s">
        <v>27</v>
      </c>
      <c r="N14435">
        <v>651</v>
      </c>
      <c r="O14435">
        <v>162443</v>
      </c>
      <c r="P14435">
        <v>142221.42000000001</v>
      </c>
      <c r="Q14435">
        <v>4617.88</v>
      </c>
    </row>
    <row r="14436" spans="2:17">
      <c r="B14436">
        <v>2016</v>
      </c>
      <c r="C14436">
        <v>3</v>
      </c>
      <c r="D14436" t="s">
        <v>206</v>
      </c>
      <c r="E14436" t="s">
        <v>207</v>
      </c>
      <c r="F14436" t="s">
        <v>268</v>
      </c>
      <c r="G14436" t="s">
        <v>269</v>
      </c>
      <c r="H14436" t="s">
        <v>144</v>
      </c>
      <c r="I14436" t="s">
        <v>21</v>
      </c>
      <c r="J14436" t="s">
        <v>31</v>
      </c>
      <c r="K14436" t="s">
        <v>270</v>
      </c>
      <c r="L14436" t="s">
        <v>24</v>
      </c>
      <c r="M14436" t="s">
        <v>25</v>
      </c>
      <c r="N14436">
        <v>10646</v>
      </c>
      <c r="O14436">
        <v>110686</v>
      </c>
      <c r="P14436">
        <v>76353.77</v>
      </c>
      <c r="Q14436">
        <v>-56455.96</v>
      </c>
    </row>
    <row r="14437" spans="2:17">
      <c r="B14437">
        <v>2016</v>
      </c>
      <c r="C14437">
        <v>3</v>
      </c>
      <c r="D14437" t="s">
        <v>206</v>
      </c>
      <c r="E14437" t="s">
        <v>207</v>
      </c>
      <c r="F14437" t="s">
        <v>268</v>
      </c>
      <c r="G14437" t="s">
        <v>269</v>
      </c>
      <c r="H14437" t="s">
        <v>144</v>
      </c>
      <c r="I14437" t="s">
        <v>21</v>
      </c>
      <c r="J14437" t="s">
        <v>31</v>
      </c>
      <c r="K14437" t="s">
        <v>270</v>
      </c>
      <c r="L14437" t="s">
        <v>24</v>
      </c>
      <c r="M14437" t="s">
        <v>26</v>
      </c>
      <c r="N14437">
        <v>2390</v>
      </c>
      <c r="O14437">
        <v>119604</v>
      </c>
      <c r="P14437">
        <v>71561.11</v>
      </c>
      <c r="Q14437">
        <v>-36469.839999999997</v>
      </c>
    </row>
    <row r="14438" spans="2:17">
      <c r="B14438">
        <v>2016</v>
      </c>
      <c r="C14438">
        <v>3</v>
      </c>
      <c r="D14438" t="s">
        <v>206</v>
      </c>
      <c r="E14438" t="s">
        <v>207</v>
      </c>
      <c r="F14438" t="s">
        <v>268</v>
      </c>
      <c r="G14438" t="s">
        <v>269</v>
      </c>
      <c r="H14438" t="s">
        <v>144</v>
      </c>
      <c r="I14438" t="s">
        <v>21</v>
      </c>
      <c r="J14438" t="s">
        <v>31</v>
      </c>
      <c r="K14438" t="s">
        <v>270</v>
      </c>
      <c r="L14438" t="s">
        <v>24</v>
      </c>
      <c r="M14438" t="s">
        <v>27</v>
      </c>
      <c r="N14438">
        <v>222</v>
      </c>
      <c r="O14438">
        <v>42689</v>
      </c>
      <c r="P14438">
        <v>37314.230000000003</v>
      </c>
      <c r="Q14438">
        <v>1210.98</v>
      </c>
    </row>
    <row r="14439" spans="2:17">
      <c r="B14439">
        <v>2016</v>
      </c>
      <c r="C14439">
        <v>3</v>
      </c>
      <c r="D14439" t="s">
        <v>206</v>
      </c>
      <c r="E14439" t="s">
        <v>207</v>
      </c>
      <c r="F14439" t="s">
        <v>271</v>
      </c>
      <c r="G14439" t="s">
        <v>272</v>
      </c>
      <c r="H14439" t="s">
        <v>121</v>
      </c>
      <c r="I14439" t="s">
        <v>1076</v>
      </c>
      <c r="J14439" t="s">
        <v>31</v>
      </c>
      <c r="K14439" t="s">
        <v>273</v>
      </c>
      <c r="L14439" t="s">
        <v>24</v>
      </c>
      <c r="M14439" t="s">
        <v>25</v>
      </c>
      <c r="N14439">
        <v>4146</v>
      </c>
      <c r="O14439">
        <v>53129</v>
      </c>
      <c r="P14439">
        <v>39479.870000000003</v>
      </c>
      <c r="Q14439">
        <v>-8755.68</v>
      </c>
    </row>
    <row r="14440" spans="2:17">
      <c r="B14440">
        <v>2016</v>
      </c>
      <c r="C14440">
        <v>3</v>
      </c>
      <c r="D14440" t="s">
        <v>206</v>
      </c>
      <c r="E14440" t="s">
        <v>207</v>
      </c>
      <c r="F14440" t="s">
        <v>271</v>
      </c>
      <c r="G14440" t="s">
        <v>272</v>
      </c>
      <c r="H14440" t="s">
        <v>121</v>
      </c>
      <c r="I14440" t="s">
        <v>1076</v>
      </c>
      <c r="J14440" t="s">
        <v>31</v>
      </c>
      <c r="K14440" t="s">
        <v>273</v>
      </c>
      <c r="L14440" t="s">
        <v>24</v>
      </c>
      <c r="M14440" t="s">
        <v>26</v>
      </c>
      <c r="N14440">
        <v>2679</v>
      </c>
      <c r="O14440">
        <v>154559</v>
      </c>
      <c r="P14440">
        <v>98170.26</v>
      </c>
      <c r="Q14440">
        <v>-13136.36</v>
      </c>
    </row>
    <row r="14441" spans="2:17">
      <c r="B14441">
        <v>2016</v>
      </c>
      <c r="C14441">
        <v>3</v>
      </c>
      <c r="D14441" t="s">
        <v>206</v>
      </c>
      <c r="E14441" t="s">
        <v>207</v>
      </c>
      <c r="F14441" t="s">
        <v>271</v>
      </c>
      <c r="G14441" t="s">
        <v>272</v>
      </c>
      <c r="H14441" t="s">
        <v>121</v>
      </c>
      <c r="I14441" t="s">
        <v>1076</v>
      </c>
      <c r="J14441" t="s">
        <v>31</v>
      </c>
      <c r="K14441" t="s">
        <v>273</v>
      </c>
      <c r="L14441" t="s">
        <v>24</v>
      </c>
      <c r="M14441" t="s">
        <v>27</v>
      </c>
      <c r="N14441">
        <v>838</v>
      </c>
      <c r="O14441">
        <v>162364</v>
      </c>
      <c r="P14441">
        <v>114428.46</v>
      </c>
      <c r="Q14441">
        <v>3607.25</v>
      </c>
    </row>
    <row r="14442" spans="2:17">
      <c r="B14442">
        <v>2016</v>
      </c>
      <c r="C14442">
        <v>3</v>
      </c>
      <c r="D14442" t="s">
        <v>206</v>
      </c>
      <c r="E14442" t="s">
        <v>207</v>
      </c>
      <c r="F14442" t="s">
        <v>274</v>
      </c>
      <c r="G14442" t="s">
        <v>275</v>
      </c>
      <c r="H14442" t="s">
        <v>20</v>
      </c>
      <c r="I14442" t="s">
        <v>21</v>
      </c>
      <c r="J14442" t="s">
        <v>31</v>
      </c>
      <c r="K14442" t="s">
        <v>276</v>
      </c>
      <c r="L14442" t="s">
        <v>24</v>
      </c>
      <c r="M14442" t="s">
        <v>25</v>
      </c>
      <c r="N14442">
        <v>13133</v>
      </c>
      <c r="O14442">
        <v>104612.8</v>
      </c>
      <c r="P14442">
        <v>84527.76</v>
      </c>
      <c r="Q14442">
        <v>-52898.01</v>
      </c>
    </row>
    <row r="14443" spans="2:17">
      <c r="B14443">
        <v>2016</v>
      </c>
      <c r="C14443">
        <v>3</v>
      </c>
      <c r="D14443" t="s">
        <v>206</v>
      </c>
      <c r="E14443" t="s">
        <v>207</v>
      </c>
      <c r="F14443" t="s">
        <v>274</v>
      </c>
      <c r="G14443" t="s">
        <v>275</v>
      </c>
      <c r="H14443" t="s">
        <v>20</v>
      </c>
      <c r="I14443" t="s">
        <v>21</v>
      </c>
      <c r="J14443" t="s">
        <v>31</v>
      </c>
      <c r="K14443" t="s">
        <v>276</v>
      </c>
      <c r="L14443" t="s">
        <v>24</v>
      </c>
      <c r="M14443" t="s">
        <v>26</v>
      </c>
      <c r="N14443">
        <v>1397</v>
      </c>
      <c r="O14443">
        <v>69612</v>
      </c>
      <c r="P14443">
        <v>41352.68</v>
      </c>
      <c r="Q14443">
        <v>-21143.17</v>
      </c>
    </row>
    <row r="14444" spans="2:17">
      <c r="B14444">
        <v>2016</v>
      </c>
      <c r="C14444">
        <v>3</v>
      </c>
      <c r="D14444" t="s">
        <v>206</v>
      </c>
      <c r="E14444" t="s">
        <v>207</v>
      </c>
      <c r="F14444" t="s">
        <v>274</v>
      </c>
      <c r="G14444" t="s">
        <v>275</v>
      </c>
      <c r="H14444" t="s">
        <v>20</v>
      </c>
      <c r="I14444" t="s">
        <v>21</v>
      </c>
      <c r="J14444" t="s">
        <v>31</v>
      </c>
      <c r="K14444" t="s">
        <v>276</v>
      </c>
      <c r="L14444" t="s">
        <v>24</v>
      </c>
      <c r="M14444" t="s">
        <v>27</v>
      </c>
      <c r="N14444">
        <v>189</v>
      </c>
      <c r="O14444">
        <v>37925</v>
      </c>
      <c r="P14444">
        <v>32863.21</v>
      </c>
      <c r="Q14444">
        <v>1069.3399999999999</v>
      </c>
    </row>
    <row r="14445" spans="2:17">
      <c r="B14445">
        <v>2016</v>
      </c>
      <c r="C14445">
        <v>3</v>
      </c>
      <c r="D14445" t="s">
        <v>206</v>
      </c>
      <c r="E14445" t="s">
        <v>207</v>
      </c>
      <c r="F14445" t="s">
        <v>277</v>
      </c>
      <c r="G14445" t="s">
        <v>278</v>
      </c>
      <c r="H14445" t="s">
        <v>20</v>
      </c>
      <c r="I14445" t="s">
        <v>21</v>
      </c>
      <c r="J14445" t="s">
        <v>31</v>
      </c>
      <c r="K14445" t="s">
        <v>279</v>
      </c>
      <c r="L14445" t="s">
        <v>24</v>
      </c>
      <c r="M14445" t="s">
        <v>25</v>
      </c>
      <c r="N14445">
        <v>6571</v>
      </c>
      <c r="O14445">
        <v>61448.78</v>
      </c>
      <c r="P14445">
        <v>45197.19</v>
      </c>
      <c r="Q14445">
        <v>-31163.03</v>
      </c>
    </row>
    <row r="14446" spans="2:17">
      <c r="B14446">
        <v>2016</v>
      </c>
      <c r="C14446">
        <v>3</v>
      </c>
      <c r="D14446" t="s">
        <v>206</v>
      </c>
      <c r="E14446" t="s">
        <v>207</v>
      </c>
      <c r="F14446" t="s">
        <v>277</v>
      </c>
      <c r="G14446" t="s">
        <v>278</v>
      </c>
      <c r="H14446" t="s">
        <v>20</v>
      </c>
      <c r="I14446" t="s">
        <v>21</v>
      </c>
      <c r="J14446" t="s">
        <v>31</v>
      </c>
      <c r="K14446" t="s">
        <v>279</v>
      </c>
      <c r="L14446" t="s">
        <v>24</v>
      </c>
      <c r="M14446" t="s">
        <v>26</v>
      </c>
      <c r="N14446">
        <v>1838</v>
      </c>
      <c r="O14446">
        <v>97036</v>
      </c>
      <c r="P14446">
        <v>59059.93</v>
      </c>
      <c r="Q14446">
        <v>-27858.65</v>
      </c>
    </row>
    <row r="14447" spans="2:17">
      <c r="B14447">
        <v>2016</v>
      </c>
      <c r="C14447">
        <v>3</v>
      </c>
      <c r="D14447" t="s">
        <v>206</v>
      </c>
      <c r="E14447" t="s">
        <v>207</v>
      </c>
      <c r="F14447" t="s">
        <v>277</v>
      </c>
      <c r="G14447" t="s">
        <v>278</v>
      </c>
      <c r="H14447" t="s">
        <v>20</v>
      </c>
      <c r="I14447" t="s">
        <v>21</v>
      </c>
      <c r="J14447" t="s">
        <v>31</v>
      </c>
      <c r="K14447" t="s">
        <v>279</v>
      </c>
      <c r="L14447" t="s">
        <v>24</v>
      </c>
      <c r="M14447" t="s">
        <v>27</v>
      </c>
      <c r="N14447">
        <v>317</v>
      </c>
      <c r="O14447">
        <v>72770.2</v>
      </c>
      <c r="P14447">
        <v>63066.29</v>
      </c>
      <c r="Q14447">
        <v>2065.7399999999998</v>
      </c>
    </row>
    <row r="14448" spans="2:17">
      <c r="B14448">
        <v>2016</v>
      </c>
      <c r="C14448">
        <v>3</v>
      </c>
      <c r="D14448" t="s">
        <v>206</v>
      </c>
      <c r="E14448" t="s">
        <v>207</v>
      </c>
      <c r="F14448" t="s">
        <v>280</v>
      </c>
      <c r="G14448" t="s">
        <v>281</v>
      </c>
      <c r="H14448" t="s">
        <v>153</v>
      </c>
      <c r="I14448" t="s">
        <v>21</v>
      </c>
      <c r="J14448" t="s">
        <v>31</v>
      </c>
      <c r="K14448" t="s">
        <v>282</v>
      </c>
      <c r="L14448" t="s">
        <v>24</v>
      </c>
      <c r="M14448" t="s">
        <v>25</v>
      </c>
      <c r="N14448">
        <v>4162</v>
      </c>
      <c r="O14448">
        <v>47596</v>
      </c>
      <c r="P14448">
        <v>28665.47</v>
      </c>
      <c r="Q14448">
        <v>-21836.69</v>
      </c>
    </row>
    <row r="14449" spans="2:17">
      <c r="B14449">
        <v>2016</v>
      </c>
      <c r="C14449">
        <v>3</v>
      </c>
      <c r="D14449" t="s">
        <v>206</v>
      </c>
      <c r="E14449" t="s">
        <v>207</v>
      </c>
      <c r="F14449" t="s">
        <v>280</v>
      </c>
      <c r="G14449" t="s">
        <v>281</v>
      </c>
      <c r="H14449" t="s">
        <v>153</v>
      </c>
      <c r="I14449" t="s">
        <v>21</v>
      </c>
      <c r="J14449" t="s">
        <v>31</v>
      </c>
      <c r="K14449" t="s">
        <v>282</v>
      </c>
      <c r="L14449" t="s">
        <v>24</v>
      </c>
      <c r="M14449" t="s">
        <v>26</v>
      </c>
      <c r="N14449">
        <v>2810</v>
      </c>
      <c r="O14449">
        <v>162830</v>
      </c>
      <c r="P14449">
        <v>92617.43</v>
      </c>
      <c r="Q14449">
        <v>-38515.71</v>
      </c>
    </row>
    <row r="14450" spans="2:17">
      <c r="B14450">
        <v>2016</v>
      </c>
      <c r="C14450">
        <v>3</v>
      </c>
      <c r="D14450" t="s">
        <v>206</v>
      </c>
      <c r="E14450" t="s">
        <v>207</v>
      </c>
      <c r="F14450" t="s">
        <v>280</v>
      </c>
      <c r="G14450" t="s">
        <v>281</v>
      </c>
      <c r="H14450" t="s">
        <v>153</v>
      </c>
      <c r="I14450" t="s">
        <v>21</v>
      </c>
      <c r="J14450" t="s">
        <v>31</v>
      </c>
      <c r="K14450" t="s">
        <v>282</v>
      </c>
      <c r="L14450" t="s">
        <v>24</v>
      </c>
      <c r="M14450" t="s">
        <v>27</v>
      </c>
      <c r="N14450">
        <v>751</v>
      </c>
      <c r="O14450">
        <v>128657</v>
      </c>
      <c r="P14450">
        <v>101547.71</v>
      </c>
      <c r="Q14450">
        <v>3287.26</v>
      </c>
    </row>
    <row r="14451" spans="2:17">
      <c r="B14451">
        <v>2016</v>
      </c>
      <c r="C14451">
        <v>3</v>
      </c>
      <c r="D14451" t="s">
        <v>206</v>
      </c>
      <c r="E14451" t="s">
        <v>207</v>
      </c>
      <c r="F14451" t="s">
        <v>283</v>
      </c>
      <c r="G14451" t="s">
        <v>284</v>
      </c>
      <c r="H14451" t="s">
        <v>121</v>
      </c>
      <c r="I14451" t="s">
        <v>1076</v>
      </c>
      <c r="J14451" t="s">
        <v>31</v>
      </c>
      <c r="K14451" t="s">
        <v>219</v>
      </c>
      <c r="L14451" t="s">
        <v>24</v>
      </c>
      <c r="M14451" t="s">
        <v>25</v>
      </c>
      <c r="N14451">
        <v>5533</v>
      </c>
      <c r="O14451">
        <v>57412</v>
      </c>
      <c r="P14451">
        <v>46050.02</v>
      </c>
      <c r="Q14451">
        <v>-9483.68</v>
      </c>
    </row>
    <row r="14452" spans="2:17">
      <c r="B14452">
        <v>2016</v>
      </c>
      <c r="C14452">
        <v>3</v>
      </c>
      <c r="D14452" t="s">
        <v>206</v>
      </c>
      <c r="E14452" t="s">
        <v>207</v>
      </c>
      <c r="F14452" t="s">
        <v>283</v>
      </c>
      <c r="G14452" t="s">
        <v>284</v>
      </c>
      <c r="H14452" t="s">
        <v>121</v>
      </c>
      <c r="I14452" t="s">
        <v>1076</v>
      </c>
      <c r="J14452" t="s">
        <v>31</v>
      </c>
      <c r="K14452" t="s">
        <v>219</v>
      </c>
      <c r="L14452" t="s">
        <v>24</v>
      </c>
      <c r="M14452" t="s">
        <v>26</v>
      </c>
      <c r="N14452">
        <v>3598</v>
      </c>
      <c r="O14452">
        <v>200676</v>
      </c>
      <c r="P14452">
        <v>127728.35</v>
      </c>
      <c r="Q14452">
        <v>-17681.12</v>
      </c>
    </row>
    <row r="14453" spans="2:17">
      <c r="B14453">
        <v>2016</v>
      </c>
      <c r="C14453">
        <v>3</v>
      </c>
      <c r="D14453" t="s">
        <v>206</v>
      </c>
      <c r="E14453" t="s">
        <v>207</v>
      </c>
      <c r="F14453" t="s">
        <v>283</v>
      </c>
      <c r="G14453" t="s">
        <v>284</v>
      </c>
      <c r="H14453" t="s">
        <v>121</v>
      </c>
      <c r="I14453" t="s">
        <v>1076</v>
      </c>
      <c r="J14453" t="s">
        <v>31</v>
      </c>
      <c r="K14453" t="s">
        <v>219</v>
      </c>
      <c r="L14453" t="s">
        <v>24</v>
      </c>
      <c r="M14453" t="s">
        <v>27</v>
      </c>
      <c r="N14453">
        <v>880</v>
      </c>
      <c r="O14453">
        <v>183664</v>
      </c>
      <c r="P14453">
        <v>129780.11</v>
      </c>
      <c r="Q14453">
        <v>4152.82</v>
      </c>
    </row>
    <row r="14454" spans="2:17">
      <c r="B14454">
        <v>2016</v>
      </c>
      <c r="C14454">
        <v>3</v>
      </c>
      <c r="D14454" t="s">
        <v>206</v>
      </c>
      <c r="E14454" t="s">
        <v>207</v>
      </c>
      <c r="F14454" t="s">
        <v>285</v>
      </c>
      <c r="G14454" t="s">
        <v>286</v>
      </c>
      <c r="H14454" t="s">
        <v>121</v>
      </c>
      <c r="I14454" t="s">
        <v>1076</v>
      </c>
      <c r="J14454" t="s">
        <v>31</v>
      </c>
      <c r="K14454" t="s">
        <v>287</v>
      </c>
      <c r="L14454" t="s">
        <v>24</v>
      </c>
      <c r="M14454" t="s">
        <v>25</v>
      </c>
      <c r="N14454">
        <v>5166</v>
      </c>
      <c r="O14454">
        <v>67661</v>
      </c>
      <c r="P14454">
        <v>50102.16</v>
      </c>
      <c r="Q14454">
        <v>-11201.9</v>
      </c>
    </row>
    <row r="14455" spans="2:17">
      <c r="B14455">
        <v>2016</v>
      </c>
      <c r="C14455">
        <v>3</v>
      </c>
      <c r="D14455" t="s">
        <v>206</v>
      </c>
      <c r="E14455" t="s">
        <v>207</v>
      </c>
      <c r="F14455" t="s">
        <v>285</v>
      </c>
      <c r="G14455" t="s">
        <v>286</v>
      </c>
      <c r="H14455" t="s">
        <v>121</v>
      </c>
      <c r="I14455" t="s">
        <v>1076</v>
      </c>
      <c r="J14455" t="s">
        <v>31</v>
      </c>
      <c r="K14455" t="s">
        <v>287</v>
      </c>
      <c r="L14455" t="s">
        <v>24</v>
      </c>
      <c r="M14455" t="s">
        <v>26</v>
      </c>
      <c r="N14455">
        <v>4685</v>
      </c>
      <c r="O14455">
        <v>276885</v>
      </c>
      <c r="P14455">
        <v>176877.24</v>
      </c>
      <c r="Q14455">
        <v>-23084.55</v>
      </c>
    </row>
    <row r="14456" spans="2:17">
      <c r="B14456">
        <v>2016</v>
      </c>
      <c r="C14456">
        <v>3</v>
      </c>
      <c r="D14456" t="s">
        <v>206</v>
      </c>
      <c r="E14456" t="s">
        <v>207</v>
      </c>
      <c r="F14456" t="s">
        <v>285</v>
      </c>
      <c r="G14456" t="s">
        <v>286</v>
      </c>
      <c r="H14456" t="s">
        <v>121</v>
      </c>
      <c r="I14456" t="s">
        <v>1076</v>
      </c>
      <c r="J14456" t="s">
        <v>31</v>
      </c>
      <c r="K14456" t="s">
        <v>287</v>
      </c>
      <c r="L14456" t="s">
        <v>24</v>
      </c>
      <c r="M14456" t="s">
        <v>27</v>
      </c>
      <c r="N14456">
        <v>1639</v>
      </c>
      <c r="O14456">
        <v>285132</v>
      </c>
      <c r="P14456">
        <v>202473.81</v>
      </c>
      <c r="Q14456">
        <v>6398.32</v>
      </c>
    </row>
    <row r="14457" spans="2:17">
      <c r="B14457">
        <v>2016</v>
      </c>
      <c r="C14457">
        <v>3</v>
      </c>
      <c r="D14457" t="s">
        <v>206</v>
      </c>
      <c r="E14457" t="s">
        <v>207</v>
      </c>
      <c r="F14457" t="s">
        <v>288</v>
      </c>
      <c r="G14457" t="s">
        <v>289</v>
      </c>
      <c r="H14457" t="s">
        <v>20</v>
      </c>
      <c r="I14457" t="s">
        <v>21</v>
      </c>
      <c r="J14457" t="s">
        <v>31</v>
      </c>
      <c r="K14457" t="s">
        <v>290</v>
      </c>
      <c r="L14457" t="s">
        <v>24</v>
      </c>
      <c r="M14457" t="s">
        <v>25</v>
      </c>
      <c r="N14457">
        <v>744</v>
      </c>
      <c r="O14457">
        <v>9174</v>
      </c>
      <c r="P14457">
        <v>5846.25</v>
      </c>
      <c r="Q14457">
        <v>-4709.9799999999996</v>
      </c>
    </row>
    <row r="14458" spans="2:17">
      <c r="B14458">
        <v>2016</v>
      </c>
      <c r="C14458">
        <v>3</v>
      </c>
      <c r="D14458" t="s">
        <v>206</v>
      </c>
      <c r="E14458" t="s">
        <v>207</v>
      </c>
      <c r="F14458" t="s">
        <v>288</v>
      </c>
      <c r="G14458" t="s">
        <v>289</v>
      </c>
      <c r="H14458" t="s">
        <v>20</v>
      </c>
      <c r="I14458" t="s">
        <v>21</v>
      </c>
      <c r="J14458" t="s">
        <v>31</v>
      </c>
      <c r="K14458" t="s">
        <v>290</v>
      </c>
      <c r="L14458" t="s">
        <v>24</v>
      </c>
      <c r="M14458" t="s">
        <v>26</v>
      </c>
      <c r="N14458">
        <v>548</v>
      </c>
      <c r="O14458">
        <v>32324</v>
      </c>
      <c r="P14458">
        <v>20617.8</v>
      </c>
      <c r="Q14458">
        <v>-8402.7800000000007</v>
      </c>
    </row>
    <row r="14459" spans="2:17">
      <c r="B14459">
        <v>2016</v>
      </c>
      <c r="C14459">
        <v>3</v>
      </c>
      <c r="D14459" t="s">
        <v>206</v>
      </c>
      <c r="E14459" t="s">
        <v>207</v>
      </c>
      <c r="F14459" t="s">
        <v>288</v>
      </c>
      <c r="G14459" t="s">
        <v>289</v>
      </c>
      <c r="H14459" t="s">
        <v>20</v>
      </c>
      <c r="I14459" t="s">
        <v>21</v>
      </c>
      <c r="J14459" t="s">
        <v>31</v>
      </c>
      <c r="K14459" t="s">
        <v>290</v>
      </c>
      <c r="L14459" t="s">
        <v>24</v>
      </c>
      <c r="M14459" t="s">
        <v>27</v>
      </c>
      <c r="N14459">
        <v>144</v>
      </c>
      <c r="O14459">
        <v>27135</v>
      </c>
      <c r="P14459">
        <v>23895.119999999999</v>
      </c>
      <c r="Q14459">
        <v>778.65</v>
      </c>
    </row>
    <row r="14460" spans="2:17">
      <c r="B14460">
        <v>2016</v>
      </c>
      <c r="C14460">
        <v>3</v>
      </c>
      <c r="D14460" t="s">
        <v>206</v>
      </c>
      <c r="E14460" t="s">
        <v>207</v>
      </c>
      <c r="F14460" t="s">
        <v>291</v>
      </c>
      <c r="G14460" t="s">
        <v>292</v>
      </c>
      <c r="H14460" t="s">
        <v>153</v>
      </c>
      <c r="I14460" t="s">
        <v>21</v>
      </c>
      <c r="J14460" t="s">
        <v>31</v>
      </c>
      <c r="K14460" t="s">
        <v>293</v>
      </c>
      <c r="L14460" t="s">
        <v>24</v>
      </c>
      <c r="M14460" t="s">
        <v>25</v>
      </c>
      <c r="N14460">
        <v>4374</v>
      </c>
      <c r="O14460">
        <v>48224.9</v>
      </c>
      <c r="P14460">
        <v>29497.24</v>
      </c>
      <c r="Q14460">
        <v>-21927.7</v>
      </c>
    </row>
    <row r="14461" spans="2:17">
      <c r="B14461">
        <v>2016</v>
      </c>
      <c r="C14461">
        <v>3</v>
      </c>
      <c r="D14461" t="s">
        <v>206</v>
      </c>
      <c r="E14461" t="s">
        <v>207</v>
      </c>
      <c r="F14461" t="s">
        <v>291</v>
      </c>
      <c r="G14461" t="s">
        <v>292</v>
      </c>
      <c r="H14461" t="s">
        <v>153</v>
      </c>
      <c r="I14461" t="s">
        <v>21</v>
      </c>
      <c r="J14461" t="s">
        <v>31</v>
      </c>
      <c r="K14461" t="s">
        <v>293</v>
      </c>
      <c r="L14461" t="s">
        <v>24</v>
      </c>
      <c r="M14461" t="s">
        <v>26</v>
      </c>
      <c r="N14461">
        <v>1773</v>
      </c>
      <c r="O14461">
        <v>90947.7</v>
      </c>
      <c r="P14461">
        <v>49273.59</v>
      </c>
      <c r="Q14461">
        <v>-24117.91</v>
      </c>
    </row>
    <row r="14462" spans="2:17">
      <c r="B14462">
        <v>2016</v>
      </c>
      <c r="C14462">
        <v>3</v>
      </c>
      <c r="D14462" t="s">
        <v>206</v>
      </c>
      <c r="E14462" t="s">
        <v>207</v>
      </c>
      <c r="F14462" t="s">
        <v>291</v>
      </c>
      <c r="G14462" t="s">
        <v>292</v>
      </c>
      <c r="H14462" t="s">
        <v>153</v>
      </c>
      <c r="I14462" t="s">
        <v>21</v>
      </c>
      <c r="J14462" t="s">
        <v>31</v>
      </c>
      <c r="K14462" t="s">
        <v>293</v>
      </c>
      <c r="L14462" t="s">
        <v>24</v>
      </c>
      <c r="M14462" t="s">
        <v>27</v>
      </c>
      <c r="N14462">
        <v>245</v>
      </c>
      <c r="O14462">
        <v>47044.5</v>
      </c>
      <c r="P14462">
        <v>36708.76</v>
      </c>
      <c r="Q14462">
        <v>1192.25</v>
      </c>
    </row>
    <row r="14463" spans="2:17">
      <c r="B14463">
        <v>2016</v>
      </c>
      <c r="C14463">
        <v>3</v>
      </c>
      <c r="D14463" t="s">
        <v>206</v>
      </c>
      <c r="E14463" t="s">
        <v>207</v>
      </c>
      <c r="F14463" t="s">
        <v>294</v>
      </c>
      <c r="G14463" t="s">
        <v>295</v>
      </c>
      <c r="H14463" t="s">
        <v>121</v>
      </c>
      <c r="I14463" t="s">
        <v>1076</v>
      </c>
      <c r="J14463" t="s">
        <v>31</v>
      </c>
      <c r="K14463" t="s">
        <v>296</v>
      </c>
      <c r="L14463" t="s">
        <v>24</v>
      </c>
      <c r="M14463" t="s">
        <v>25</v>
      </c>
      <c r="N14463">
        <v>633</v>
      </c>
      <c r="O14463">
        <v>9554.5</v>
      </c>
      <c r="P14463">
        <v>6773.83</v>
      </c>
      <c r="Q14463">
        <v>-1576.72</v>
      </c>
    </row>
    <row r="14464" spans="2:17">
      <c r="B14464">
        <v>2016</v>
      </c>
      <c r="C14464">
        <v>3</v>
      </c>
      <c r="D14464" t="s">
        <v>206</v>
      </c>
      <c r="E14464" t="s">
        <v>207</v>
      </c>
      <c r="F14464" t="s">
        <v>294</v>
      </c>
      <c r="G14464" t="s">
        <v>295</v>
      </c>
      <c r="H14464" t="s">
        <v>121</v>
      </c>
      <c r="I14464" t="s">
        <v>1076</v>
      </c>
      <c r="J14464" t="s">
        <v>31</v>
      </c>
      <c r="K14464" t="s">
        <v>296</v>
      </c>
      <c r="L14464" t="s">
        <v>24</v>
      </c>
      <c r="M14464" t="s">
        <v>26</v>
      </c>
      <c r="N14464">
        <v>529</v>
      </c>
      <c r="O14464">
        <v>28405.8</v>
      </c>
      <c r="P14464">
        <v>18052</v>
      </c>
      <c r="Q14464">
        <v>-2591.6</v>
      </c>
    </row>
    <row r="14465" spans="2:17">
      <c r="B14465">
        <v>2016</v>
      </c>
      <c r="C14465">
        <v>3</v>
      </c>
      <c r="D14465" t="s">
        <v>206</v>
      </c>
      <c r="E14465" t="s">
        <v>207</v>
      </c>
      <c r="F14465" t="s">
        <v>294</v>
      </c>
      <c r="G14465" t="s">
        <v>295</v>
      </c>
      <c r="H14465" t="s">
        <v>121</v>
      </c>
      <c r="I14465" t="s">
        <v>1076</v>
      </c>
      <c r="J14465" t="s">
        <v>31</v>
      </c>
      <c r="K14465" t="s">
        <v>296</v>
      </c>
      <c r="L14465" t="s">
        <v>24</v>
      </c>
      <c r="M14465" t="s">
        <v>27</v>
      </c>
      <c r="N14465">
        <v>91</v>
      </c>
      <c r="O14465">
        <v>20553</v>
      </c>
      <c r="P14465">
        <v>14506.82</v>
      </c>
      <c r="Q14465">
        <v>471.54</v>
      </c>
    </row>
    <row r="14466" spans="2:17">
      <c r="B14466">
        <v>2016</v>
      </c>
      <c r="C14466">
        <v>3</v>
      </c>
      <c r="D14466" t="s">
        <v>206</v>
      </c>
      <c r="E14466" t="s">
        <v>207</v>
      </c>
      <c r="F14466" t="s">
        <v>297</v>
      </c>
      <c r="G14466" t="s">
        <v>298</v>
      </c>
      <c r="H14466" t="s">
        <v>121</v>
      </c>
      <c r="I14466" t="s">
        <v>1076</v>
      </c>
      <c r="J14466" t="s">
        <v>31</v>
      </c>
      <c r="K14466" t="s">
        <v>287</v>
      </c>
      <c r="L14466" t="s">
        <v>24</v>
      </c>
      <c r="M14466" t="s">
        <v>25</v>
      </c>
      <c r="N14466">
        <v>5244</v>
      </c>
      <c r="O14466">
        <v>61099</v>
      </c>
      <c r="P14466">
        <v>47044.639999999999</v>
      </c>
      <c r="Q14466">
        <v>-10106.44</v>
      </c>
    </row>
    <row r="14467" spans="2:17">
      <c r="B14467">
        <v>2016</v>
      </c>
      <c r="C14467">
        <v>3</v>
      </c>
      <c r="D14467" t="s">
        <v>206</v>
      </c>
      <c r="E14467" t="s">
        <v>207</v>
      </c>
      <c r="F14467" t="s">
        <v>297</v>
      </c>
      <c r="G14467" t="s">
        <v>298</v>
      </c>
      <c r="H14467" t="s">
        <v>121</v>
      </c>
      <c r="I14467" t="s">
        <v>1076</v>
      </c>
      <c r="J14467" t="s">
        <v>31</v>
      </c>
      <c r="K14467" t="s">
        <v>287</v>
      </c>
      <c r="L14467" t="s">
        <v>24</v>
      </c>
      <c r="M14467" t="s">
        <v>26</v>
      </c>
      <c r="N14467">
        <v>5665</v>
      </c>
      <c r="O14467">
        <v>352301</v>
      </c>
      <c r="P14467">
        <v>225668.3</v>
      </c>
      <c r="Q14467">
        <v>-27895.53</v>
      </c>
    </row>
    <row r="14468" spans="2:17">
      <c r="B14468">
        <v>2016</v>
      </c>
      <c r="C14468">
        <v>3</v>
      </c>
      <c r="D14468" t="s">
        <v>206</v>
      </c>
      <c r="E14468" t="s">
        <v>207</v>
      </c>
      <c r="F14468" t="s">
        <v>297</v>
      </c>
      <c r="G14468" t="s">
        <v>298</v>
      </c>
      <c r="H14468" t="s">
        <v>121</v>
      </c>
      <c r="I14468" t="s">
        <v>1076</v>
      </c>
      <c r="J14468" t="s">
        <v>31</v>
      </c>
      <c r="K14468" t="s">
        <v>287</v>
      </c>
      <c r="L14468" t="s">
        <v>24</v>
      </c>
      <c r="M14468" t="s">
        <v>27</v>
      </c>
      <c r="N14468">
        <v>2911</v>
      </c>
      <c r="O14468">
        <v>531291</v>
      </c>
      <c r="P14468">
        <v>376916.11</v>
      </c>
      <c r="Q14468">
        <v>12007.14</v>
      </c>
    </row>
    <row r="14469" spans="2:17">
      <c r="B14469">
        <v>2016</v>
      </c>
      <c r="C14469">
        <v>3</v>
      </c>
      <c r="D14469" t="s">
        <v>206</v>
      </c>
      <c r="E14469" t="s">
        <v>207</v>
      </c>
      <c r="F14469" t="s">
        <v>299</v>
      </c>
      <c r="G14469" t="s">
        <v>300</v>
      </c>
      <c r="H14469" t="s">
        <v>20</v>
      </c>
      <c r="I14469" t="s">
        <v>21</v>
      </c>
      <c r="J14469" t="s">
        <v>31</v>
      </c>
      <c r="K14469" t="s">
        <v>301</v>
      </c>
      <c r="L14469" t="s">
        <v>24</v>
      </c>
      <c r="M14469" t="s">
        <v>25</v>
      </c>
      <c r="N14469">
        <v>2312</v>
      </c>
      <c r="O14469">
        <v>28982</v>
      </c>
      <c r="P14469">
        <v>18315.939999999999</v>
      </c>
      <c r="Q14469">
        <v>-14881.47</v>
      </c>
    </row>
    <row r="14470" spans="2:17">
      <c r="B14470">
        <v>2016</v>
      </c>
      <c r="C14470">
        <v>3</v>
      </c>
      <c r="D14470" t="s">
        <v>206</v>
      </c>
      <c r="E14470" t="s">
        <v>207</v>
      </c>
      <c r="F14470" t="s">
        <v>299</v>
      </c>
      <c r="G14470" t="s">
        <v>300</v>
      </c>
      <c r="H14470" t="s">
        <v>20</v>
      </c>
      <c r="I14470" t="s">
        <v>21</v>
      </c>
      <c r="J14470" t="s">
        <v>31</v>
      </c>
      <c r="K14470" t="s">
        <v>301</v>
      </c>
      <c r="L14470" t="s">
        <v>24</v>
      </c>
      <c r="M14470" t="s">
        <v>26</v>
      </c>
      <c r="N14470">
        <v>1666</v>
      </c>
      <c r="O14470">
        <v>96911</v>
      </c>
      <c r="P14470">
        <v>61551.35</v>
      </c>
      <c r="Q14470">
        <v>-25546.39</v>
      </c>
    </row>
    <row r="14471" spans="2:17">
      <c r="B14471">
        <v>2016</v>
      </c>
      <c r="C14471">
        <v>3</v>
      </c>
      <c r="D14471" t="s">
        <v>206</v>
      </c>
      <c r="E14471" t="s">
        <v>207</v>
      </c>
      <c r="F14471" t="s">
        <v>299</v>
      </c>
      <c r="G14471" t="s">
        <v>300</v>
      </c>
      <c r="H14471" t="s">
        <v>20</v>
      </c>
      <c r="I14471" t="s">
        <v>21</v>
      </c>
      <c r="J14471" t="s">
        <v>31</v>
      </c>
      <c r="K14471" t="s">
        <v>301</v>
      </c>
      <c r="L14471" t="s">
        <v>24</v>
      </c>
      <c r="M14471" t="s">
        <v>27</v>
      </c>
      <c r="N14471">
        <v>531</v>
      </c>
      <c r="O14471">
        <v>101441</v>
      </c>
      <c r="P14471">
        <v>89293</v>
      </c>
      <c r="Q14471">
        <v>2903.71</v>
      </c>
    </row>
    <row r="14472" spans="2:17">
      <c r="B14472">
        <v>2016</v>
      </c>
      <c r="C14472">
        <v>3</v>
      </c>
      <c r="D14472" t="s">
        <v>206</v>
      </c>
      <c r="E14472" t="s">
        <v>207</v>
      </c>
      <c r="F14472" t="s">
        <v>302</v>
      </c>
      <c r="G14472" t="s">
        <v>303</v>
      </c>
      <c r="H14472" t="s">
        <v>144</v>
      </c>
      <c r="I14472" t="s">
        <v>21</v>
      </c>
      <c r="J14472" t="s">
        <v>31</v>
      </c>
      <c r="K14472" t="s">
        <v>304</v>
      </c>
      <c r="L14472" t="s">
        <v>24</v>
      </c>
      <c r="M14472" t="s">
        <v>25</v>
      </c>
      <c r="N14472">
        <v>7106</v>
      </c>
      <c r="O14472">
        <v>65423.4</v>
      </c>
      <c r="P14472">
        <v>48297.48</v>
      </c>
      <c r="Q14472">
        <v>-33315.74</v>
      </c>
    </row>
    <row r="14473" spans="2:17">
      <c r="B14473">
        <v>2016</v>
      </c>
      <c r="C14473">
        <v>3</v>
      </c>
      <c r="D14473" t="s">
        <v>206</v>
      </c>
      <c r="E14473" t="s">
        <v>207</v>
      </c>
      <c r="F14473" t="s">
        <v>302</v>
      </c>
      <c r="G14473" t="s">
        <v>303</v>
      </c>
      <c r="H14473" t="s">
        <v>144</v>
      </c>
      <c r="I14473" t="s">
        <v>21</v>
      </c>
      <c r="J14473" t="s">
        <v>31</v>
      </c>
      <c r="K14473" t="s">
        <v>304</v>
      </c>
      <c r="L14473" t="s">
        <v>24</v>
      </c>
      <c r="M14473" t="s">
        <v>26</v>
      </c>
      <c r="N14473">
        <v>1482</v>
      </c>
      <c r="O14473">
        <v>73723.899999999994</v>
      </c>
      <c r="P14473">
        <v>43989.83</v>
      </c>
      <c r="Q14473">
        <v>-22575.77</v>
      </c>
    </row>
    <row r="14474" spans="2:17">
      <c r="B14474">
        <v>2016</v>
      </c>
      <c r="C14474">
        <v>3</v>
      </c>
      <c r="D14474" t="s">
        <v>206</v>
      </c>
      <c r="E14474" t="s">
        <v>207</v>
      </c>
      <c r="F14474" t="s">
        <v>302</v>
      </c>
      <c r="G14474" t="s">
        <v>303</v>
      </c>
      <c r="H14474" t="s">
        <v>144</v>
      </c>
      <c r="I14474" t="s">
        <v>21</v>
      </c>
      <c r="J14474" t="s">
        <v>31</v>
      </c>
      <c r="K14474" t="s">
        <v>304</v>
      </c>
      <c r="L14474" t="s">
        <v>24</v>
      </c>
      <c r="M14474" t="s">
        <v>27</v>
      </c>
      <c r="N14474">
        <v>157</v>
      </c>
      <c r="O14474">
        <v>36501</v>
      </c>
      <c r="P14474">
        <v>31753.53</v>
      </c>
      <c r="Q14474">
        <v>1040.5</v>
      </c>
    </row>
    <row r="14475" spans="2:17">
      <c r="B14475">
        <v>2016</v>
      </c>
      <c r="C14475">
        <v>3</v>
      </c>
      <c r="D14475" t="s">
        <v>206</v>
      </c>
      <c r="E14475" t="s">
        <v>207</v>
      </c>
      <c r="F14475" t="s">
        <v>305</v>
      </c>
      <c r="G14475" t="s">
        <v>306</v>
      </c>
      <c r="H14475" t="s">
        <v>121</v>
      </c>
      <c r="I14475" t="s">
        <v>1076</v>
      </c>
      <c r="J14475" t="s">
        <v>31</v>
      </c>
      <c r="K14475" t="s">
        <v>307</v>
      </c>
      <c r="L14475" t="s">
        <v>24</v>
      </c>
      <c r="M14475" t="s">
        <v>25</v>
      </c>
      <c r="N14475">
        <v>3043</v>
      </c>
      <c r="O14475">
        <v>38929</v>
      </c>
      <c r="P14475">
        <v>29031.03</v>
      </c>
      <c r="Q14475">
        <v>-6429.63</v>
      </c>
    </row>
    <row r="14476" spans="2:17">
      <c r="B14476">
        <v>2016</v>
      </c>
      <c r="C14476">
        <v>3</v>
      </c>
      <c r="D14476" t="s">
        <v>206</v>
      </c>
      <c r="E14476" t="s">
        <v>207</v>
      </c>
      <c r="F14476" t="s">
        <v>305</v>
      </c>
      <c r="G14476" t="s">
        <v>306</v>
      </c>
      <c r="H14476" t="s">
        <v>121</v>
      </c>
      <c r="I14476" t="s">
        <v>1076</v>
      </c>
      <c r="J14476" t="s">
        <v>31</v>
      </c>
      <c r="K14476" t="s">
        <v>307</v>
      </c>
      <c r="L14476" t="s">
        <v>24</v>
      </c>
      <c r="M14476" t="s">
        <v>26</v>
      </c>
      <c r="N14476">
        <v>3149</v>
      </c>
      <c r="O14476">
        <v>191651</v>
      </c>
      <c r="P14476">
        <v>122584.53</v>
      </c>
      <c r="Q14476">
        <v>-15398.17</v>
      </c>
    </row>
    <row r="14477" spans="2:17">
      <c r="B14477">
        <v>2016</v>
      </c>
      <c r="C14477">
        <v>3</v>
      </c>
      <c r="D14477" t="s">
        <v>206</v>
      </c>
      <c r="E14477" t="s">
        <v>207</v>
      </c>
      <c r="F14477" t="s">
        <v>305</v>
      </c>
      <c r="G14477" t="s">
        <v>306</v>
      </c>
      <c r="H14477" t="s">
        <v>121</v>
      </c>
      <c r="I14477" t="s">
        <v>1076</v>
      </c>
      <c r="J14477" t="s">
        <v>31</v>
      </c>
      <c r="K14477" t="s">
        <v>307</v>
      </c>
      <c r="L14477" t="s">
        <v>24</v>
      </c>
      <c r="M14477" t="s">
        <v>27</v>
      </c>
      <c r="N14477">
        <v>1336</v>
      </c>
      <c r="O14477">
        <v>269317</v>
      </c>
      <c r="P14477">
        <v>190504.15</v>
      </c>
      <c r="Q14477">
        <v>6148.93</v>
      </c>
    </row>
    <row r="14478" spans="2:17">
      <c r="B14478">
        <v>2016</v>
      </c>
      <c r="C14478">
        <v>3</v>
      </c>
      <c r="D14478" t="s">
        <v>206</v>
      </c>
      <c r="E14478" t="s">
        <v>207</v>
      </c>
      <c r="F14478" t="s">
        <v>308</v>
      </c>
      <c r="G14478" t="s">
        <v>309</v>
      </c>
      <c r="H14478" t="s">
        <v>30</v>
      </c>
      <c r="I14478" t="s">
        <v>21</v>
      </c>
      <c r="J14478" t="s">
        <v>31</v>
      </c>
      <c r="K14478" t="s">
        <v>310</v>
      </c>
      <c r="L14478" t="s">
        <v>24</v>
      </c>
      <c r="M14478" t="s">
        <v>25</v>
      </c>
      <c r="N14478">
        <v>41244</v>
      </c>
      <c r="O14478">
        <v>268566.33</v>
      </c>
      <c r="P14478">
        <v>313444.90000000002</v>
      </c>
      <c r="Q14478">
        <v>-158734.98000000001</v>
      </c>
    </row>
    <row r="14479" spans="2:17">
      <c r="B14479">
        <v>2016</v>
      </c>
      <c r="C14479">
        <v>3</v>
      </c>
      <c r="D14479" t="s">
        <v>206</v>
      </c>
      <c r="E14479" t="s">
        <v>207</v>
      </c>
      <c r="F14479" t="s">
        <v>308</v>
      </c>
      <c r="G14479" t="s">
        <v>309</v>
      </c>
      <c r="H14479" t="s">
        <v>30</v>
      </c>
      <c r="I14479" t="s">
        <v>21</v>
      </c>
      <c r="J14479" t="s">
        <v>31</v>
      </c>
      <c r="K14479" t="s">
        <v>310</v>
      </c>
      <c r="L14479" t="s">
        <v>24</v>
      </c>
      <c r="M14479" t="s">
        <v>26</v>
      </c>
      <c r="N14479">
        <v>5134</v>
      </c>
      <c r="O14479">
        <v>274080</v>
      </c>
      <c r="P14479">
        <v>198730.74</v>
      </c>
      <c r="Q14479">
        <v>-90727.66</v>
      </c>
    </row>
    <row r="14480" spans="2:17">
      <c r="B14480">
        <v>2016</v>
      </c>
      <c r="C14480">
        <v>3</v>
      </c>
      <c r="D14480" t="s">
        <v>206</v>
      </c>
      <c r="E14480" t="s">
        <v>207</v>
      </c>
      <c r="F14480" t="s">
        <v>308</v>
      </c>
      <c r="G14480" t="s">
        <v>309</v>
      </c>
      <c r="H14480" t="s">
        <v>30</v>
      </c>
      <c r="I14480" t="s">
        <v>21</v>
      </c>
      <c r="J14480" t="s">
        <v>31</v>
      </c>
      <c r="K14480" t="s">
        <v>310</v>
      </c>
      <c r="L14480" t="s">
        <v>24</v>
      </c>
      <c r="M14480" t="s">
        <v>27</v>
      </c>
      <c r="N14480">
        <v>1166</v>
      </c>
      <c r="O14480">
        <v>228259</v>
      </c>
      <c r="P14480">
        <v>232601.1</v>
      </c>
      <c r="Q14480">
        <v>7706.13</v>
      </c>
    </row>
    <row r="14481" spans="2:17">
      <c r="B14481">
        <v>2016</v>
      </c>
      <c r="C14481">
        <v>3</v>
      </c>
      <c r="D14481" t="s">
        <v>206</v>
      </c>
      <c r="E14481" t="s">
        <v>207</v>
      </c>
      <c r="F14481" t="s">
        <v>311</v>
      </c>
      <c r="G14481" t="s">
        <v>312</v>
      </c>
      <c r="H14481" t="s">
        <v>30</v>
      </c>
      <c r="I14481" t="s">
        <v>21</v>
      </c>
      <c r="J14481" t="s">
        <v>31</v>
      </c>
      <c r="K14481" t="s">
        <v>313</v>
      </c>
      <c r="L14481" t="s">
        <v>24</v>
      </c>
      <c r="M14481" t="s">
        <v>25</v>
      </c>
      <c r="N14481">
        <v>6617</v>
      </c>
      <c r="O14481">
        <v>39482</v>
      </c>
      <c r="P14481">
        <v>49006.55</v>
      </c>
      <c r="Q14481">
        <v>-23348.29</v>
      </c>
    </row>
    <row r="14482" spans="2:17">
      <c r="B14482">
        <v>2016</v>
      </c>
      <c r="C14482">
        <v>3</v>
      </c>
      <c r="D14482" t="s">
        <v>206</v>
      </c>
      <c r="E14482" t="s">
        <v>207</v>
      </c>
      <c r="F14482" t="s">
        <v>311</v>
      </c>
      <c r="G14482" t="s">
        <v>312</v>
      </c>
      <c r="H14482" t="s">
        <v>30</v>
      </c>
      <c r="I14482" t="s">
        <v>21</v>
      </c>
      <c r="J14482" t="s">
        <v>31</v>
      </c>
      <c r="K14482" t="s">
        <v>313</v>
      </c>
      <c r="L14482" t="s">
        <v>24</v>
      </c>
      <c r="M14482" t="s">
        <v>26</v>
      </c>
      <c r="N14482">
        <v>161</v>
      </c>
      <c r="O14482">
        <v>6959</v>
      </c>
      <c r="P14482">
        <v>4662.2700000000004</v>
      </c>
      <c r="Q14482">
        <v>-2857.59</v>
      </c>
    </row>
    <row r="14483" spans="2:17">
      <c r="B14483">
        <v>2016</v>
      </c>
      <c r="C14483">
        <v>3</v>
      </c>
      <c r="D14483" t="s">
        <v>206</v>
      </c>
      <c r="E14483" t="s">
        <v>207</v>
      </c>
      <c r="F14483" t="s">
        <v>311</v>
      </c>
      <c r="G14483" t="s">
        <v>312</v>
      </c>
      <c r="H14483" t="s">
        <v>30</v>
      </c>
      <c r="I14483" t="s">
        <v>21</v>
      </c>
      <c r="J14483" t="s">
        <v>31</v>
      </c>
      <c r="K14483" t="s">
        <v>313</v>
      </c>
      <c r="L14483" t="s">
        <v>24</v>
      </c>
      <c r="M14483" t="s">
        <v>27</v>
      </c>
      <c r="N14483">
        <v>5</v>
      </c>
      <c r="O14483">
        <v>600</v>
      </c>
      <c r="P14483">
        <v>622.71</v>
      </c>
      <c r="Q14483">
        <v>20.53</v>
      </c>
    </row>
    <row r="14484" spans="2:17">
      <c r="B14484">
        <v>2016</v>
      </c>
      <c r="C14484">
        <v>3</v>
      </c>
      <c r="D14484" t="s">
        <v>206</v>
      </c>
      <c r="E14484" t="s">
        <v>207</v>
      </c>
      <c r="F14484" t="s">
        <v>314</v>
      </c>
      <c r="G14484" t="s">
        <v>315</v>
      </c>
      <c r="H14484" t="s">
        <v>30</v>
      </c>
      <c r="I14484" t="s">
        <v>21</v>
      </c>
      <c r="J14484" t="s">
        <v>31</v>
      </c>
      <c r="K14484" t="s">
        <v>316</v>
      </c>
      <c r="L14484" t="s">
        <v>24</v>
      </c>
      <c r="M14484" t="s">
        <v>25</v>
      </c>
      <c r="N14484">
        <v>25743</v>
      </c>
      <c r="O14484">
        <v>183584</v>
      </c>
      <c r="P14484">
        <v>202167.94</v>
      </c>
      <c r="Q14484">
        <v>-109487.94</v>
      </c>
    </row>
    <row r="14485" spans="2:17">
      <c r="B14485">
        <v>2016</v>
      </c>
      <c r="C14485">
        <v>3</v>
      </c>
      <c r="D14485" t="s">
        <v>206</v>
      </c>
      <c r="E14485" t="s">
        <v>207</v>
      </c>
      <c r="F14485" t="s">
        <v>314</v>
      </c>
      <c r="G14485" t="s">
        <v>315</v>
      </c>
      <c r="H14485" t="s">
        <v>30</v>
      </c>
      <c r="I14485" t="s">
        <v>21</v>
      </c>
      <c r="J14485" t="s">
        <v>31</v>
      </c>
      <c r="K14485" t="s">
        <v>316</v>
      </c>
      <c r="L14485" t="s">
        <v>24</v>
      </c>
      <c r="M14485" t="s">
        <v>26</v>
      </c>
      <c r="N14485">
        <v>1741</v>
      </c>
      <c r="O14485">
        <v>82060</v>
      </c>
      <c r="P14485">
        <v>57354.6</v>
      </c>
      <c r="Q14485">
        <v>-31108.16</v>
      </c>
    </row>
    <row r="14486" spans="2:17">
      <c r="B14486">
        <v>2016</v>
      </c>
      <c r="C14486">
        <v>3</v>
      </c>
      <c r="D14486" t="s">
        <v>206</v>
      </c>
      <c r="E14486" t="s">
        <v>207</v>
      </c>
      <c r="F14486" t="s">
        <v>314</v>
      </c>
      <c r="G14486" t="s">
        <v>315</v>
      </c>
      <c r="H14486" t="s">
        <v>30</v>
      </c>
      <c r="I14486" t="s">
        <v>21</v>
      </c>
      <c r="J14486" t="s">
        <v>31</v>
      </c>
      <c r="K14486" t="s">
        <v>316</v>
      </c>
      <c r="L14486" t="s">
        <v>24</v>
      </c>
      <c r="M14486" t="s">
        <v>27</v>
      </c>
      <c r="N14486">
        <v>153</v>
      </c>
      <c r="O14486">
        <v>35023</v>
      </c>
      <c r="P14486">
        <v>35873.49</v>
      </c>
      <c r="Q14486">
        <v>1186.22</v>
      </c>
    </row>
    <row r="14487" spans="2:17">
      <c r="B14487">
        <v>2016</v>
      </c>
      <c r="C14487">
        <v>3</v>
      </c>
      <c r="D14487" t="s">
        <v>206</v>
      </c>
      <c r="E14487" t="s">
        <v>207</v>
      </c>
      <c r="F14487" t="s">
        <v>317</v>
      </c>
      <c r="G14487" t="s">
        <v>318</v>
      </c>
      <c r="H14487" t="s">
        <v>30</v>
      </c>
      <c r="I14487" t="s">
        <v>21</v>
      </c>
      <c r="J14487" t="s">
        <v>31</v>
      </c>
      <c r="K14487" t="s">
        <v>319</v>
      </c>
      <c r="L14487" t="s">
        <v>24</v>
      </c>
      <c r="M14487" t="s">
        <v>25</v>
      </c>
      <c r="N14487">
        <v>5248</v>
      </c>
      <c r="O14487">
        <v>35123</v>
      </c>
      <c r="P14487">
        <v>40273.230000000003</v>
      </c>
      <c r="Q14487">
        <v>-20797.830000000002</v>
      </c>
    </row>
    <row r="14488" spans="2:17">
      <c r="B14488">
        <v>2016</v>
      </c>
      <c r="C14488">
        <v>3</v>
      </c>
      <c r="D14488" t="s">
        <v>206</v>
      </c>
      <c r="E14488" t="s">
        <v>207</v>
      </c>
      <c r="F14488" t="s">
        <v>317</v>
      </c>
      <c r="G14488" t="s">
        <v>318</v>
      </c>
      <c r="H14488" t="s">
        <v>30</v>
      </c>
      <c r="I14488" t="s">
        <v>21</v>
      </c>
      <c r="J14488" t="s">
        <v>31</v>
      </c>
      <c r="K14488" t="s">
        <v>319</v>
      </c>
      <c r="L14488" t="s">
        <v>24</v>
      </c>
      <c r="M14488" t="s">
        <v>26</v>
      </c>
      <c r="N14488">
        <v>480</v>
      </c>
      <c r="O14488">
        <v>24273.7</v>
      </c>
      <c r="P14488">
        <v>17313.47</v>
      </c>
      <c r="Q14488">
        <v>-8507.2199999999993</v>
      </c>
    </row>
    <row r="14489" spans="2:17">
      <c r="B14489">
        <v>2016</v>
      </c>
      <c r="C14489">
        <v>3</v>
      </c>
      <c r="D14489" t="s">
        <v>206</v>
      </c>
      <c r="E14489" t="s">
        <v>207</v>
      </c>
      <c r="F14489" t="s">
        <v>317</v>
      </c>
      <c r="G14489" t="s">
        <v>318</v>
      </c>
      <c r="H14489" t="s">
        <v>30</v>
      </c>
      <c r="I14489" t="s">
        <v>21</v>
      </c>
      <c r="J14489" t="s">
        <v>31</v>
      </c>
      <c r="K14489" t="s">
        <v>319</v>
      </c>
      <c r="L14489" t="s">
        <v>24</v>
      </c>
      <c r="M14489" t="s">
        <v>27</v>
      </c>
      <c r="N14489">
        <v>56</v>
      </c>
      <c r="O14489">
        <v>11425.4</v>
      </c>
      <c r="P14489">
        <v>11656.53</v>
      </c>
      <c r="Q14489">
        <v>386.67</v>
      </c>
    </row>
    <row r="14490" spans="2:17">
      <c r="B14490">
        <v>2016</v>
      </c>
      <c r="C14490">
        <v>3</v>
      </c>
      <c r="D14490" t="s">
        <v>206</v>
      </c>
      <c r="E14490" t="s">
        <v>207</v>
      </c>
      <c r="F14490" t="s">
        <v>320</v>
      </c>
      <c r="G14490" t="s">
        <v>321</v>
      </c>
      <c r="H14490" t="s">
        <v>30</v>
      </c>
      <c r="I14490" t="s">
        <v>21</v>
      </c>
      <c r="J14490" t="s">
        <v>31</v>
      </c>
      <c r="K14490" t="s">
        <v>322</v>
      </c>
      <c r="L14490" t="s">
        <v>24</v>
      </c>
      <c r="M14490" t="s">
        <v>25</v>
      </c>
      <c r="N14490">
        <v>803</v>
      </c>
      <c r="O14490">
        <v>8192</v>
      </c>
      <c r="P14490">
        <v>7195.29</v>
      </c>
      <c r="Q14490">
        <v>-4854.75</v>
      </c>
    </row>
    <row r="14491" spans="2:17">
      <c r="B14491">
        <v>2016</v>
      </c>
      <c r="C14491">
        <v>3</v>
      </c>
      <c r="D14491" t="s">
        <v>206</v>
      </c>
      <c r="E14491" t="s">
        <v>207</v>
      </c>
      <c r="F14491" t="s">
        <v>320</v>
      </c>
      <c r="G14491" t="s">
        <v>321</v>
      </c>
      <c r="H14491" t="s">
        <v>30</v>
      </c>
      <c r="I14491" t="s">
        <v>21</v>
      </c>
      <c r="J14491" t="s">
        <v>31</v>
      </c>
      <c r="K14491" t="s">
        <v>322</v>
      </c>
      <c r="L14491" t="s">
        <v>24</v>
      </c>
      <c r="M14491" t="s">
        <v>26</v>
      </c>
      <c r="N14491">
        <v>438</v>
      </c>
      <c r="O14491">
        <v>26726</v>
      </c>
      <c r="P14491">
        <v>20208.2</v>
      </c>
      <c r="Q14491">
        <v>-7750.44</v>
      </c>
    </row>
    <row r="14492" spans="2:17">
      <c r="B14492">
        <v>2016</v>
      </c>
      <c r="C14492">
        <v>3</v>
      </c>
      <c r="D14492" t="s">
        <v>206</v>
      </c>
      <c r="E14492" t="s">
        <v>207</v>
      </c>
      <c r="F14492" t="s">
        <v>320</v>
      </c>
      <c r="G14492" t="s">
        <v>321</v>
      </c>
      <c r="H14492" t="s">
        <v>30</v>
      </c>
      <c r="I14492" t="s">
        <v>21</v>
      </c>
      <c r="J14492" t="s">
        <v>31</v>
      </c>
      <c r="K14492" t="s">
        <v>322</v>
      </c>
      <c r="L14492" t="s">
        <v>24</v>
      </c>
      <c r="M14492" t="s">
        <v>27</v>
      </c>
      <c r="N14492">
        <v>272</v>
      </c>
      <c r="O14492">
        <v>61073</v>
      </c>
      <c r="P14492">
        <v>62139.4</v>
      </c>
      <c r="Q14492">
        <v>2039.99</v>
      </c>
    </row>
    <row r="14493" spans="2:17">
      <c r="B14493">
        <v>2016</v>
      </c>
      <c r="C14493">
        <v>3</v>
      </c>
      <c r="D14493" t="s">
        <v>206</v>
      </c>
      <c r="E14493" t="s">
        <v>207</v>
      </c>
      <c r="F14493" t="s">
        <v>323</v>
      </c>
      <c r="G14493" t="s">
        <v>324</v>
      </c>
      <c r="H14493" t="s">
        <v>30</v>
      </c>
      <c r="I14493" t="s">
        <v>21</v>
      </c>
      <c r="J14493" t="s">
        <v>31</v>
      </c>
      <c r="K14493" t="s">
        <v>325</v>
      </c>
      <c r="L14493" t="s">
        <v>24</v>
      </c>
      <c r="M14493" t="s">
        <v>25</v>
      </c>
      <c r="N14493">
        <v>3460</v>
      </c>
      <c r="O14493">
        <v>23752</v>
      </c>
      <c r="P14493">
        <v>26775.200000000001</v>
      </c>
      <c r="Q14493">
        <v>-14081.85</v>
      </c>
    </row>
    <row r="14494" spans="2:17">
      <c r="B14494">
        <v>2016</v>
      </c>
      <c r="C14494">
        <v>3</v>
      </c>
      <c r="D14494" t="s">
        <v>206</v>
      </c>
      <c r="E14494" t="s">
        <v>207</v>
      </c>
      <c r="F14494" t="s">
        <v>323</v>
      </c>
      <c r="G14494" t="s">
        <v>324</v>
      </c>
      <c r="H14494" t="s">
        <v>30</v>
      </c>
      <c r="I14494" t="s">
        <v>21</v>
      </c>
      <c r="J14494" t="s">
        <v>31</v>
      </c>
      <c r="K14494" t="s">
        <v>325</v>
      </c>
      <c r="L14494" t="s">
        <v>24</v>
      </c>
      <c r="M14494" t="s">
        <v>26</v>
      </c>
      <c r="N14494">
        <v>606</v>
      </c>
      <c r="O14494">
        <v>30868</v>
      </c>
      <c r="P14494">
        <v>22086.99</v>
      </c>
      <c r="Q14494">
        <v>-10746.83</v>
      </c>
    </row>
    <row r="14495" spans="2:17">
      <c r="B14495">
        <v>2016</v>
      </c>
      <c r="C14495">
        <v>3</v>
      </c>
      <c r="D14495" t="s">
        <v>206</v>
      </c>
      <c r="E14495" t="s">
        <v>207</v>
      </c>
      <c r="F14495" t="s">
        <v>323</v>
      </c>
      <c r="G14495" t="s">
        <v>324</v>
      </c>
      <c r="H14495" t="s">
        <v>30</v>
      </c>
      <c r="I14495" t="s">
        <v>21</v>
      </c>
      <c r="J14495" t="s">
        <v>31</v>
      </c>
      <c r="K14495" t="s">
        <v>325</v>
      </c>
      <c r="L14495" t="s">
        <v>24</v>
      </c>
      <c r="M14495" t="s">
        <v>27</v>
      </c>
      <c r="N14495">
        <v>71</v>
      </c>
      <c r="O14495">
        <v>13883</v>
      </c>
      <c r="P14495">
        <v>14189.54</v>
      </c>
      <c r="Q14495">
        <v>470.45</v>
      </c>
    </row>
    <row r="14496" spans="2:17">
      <c r="B14496">
        <v>2016</v>
      </c>
      <c r="C14496">
        <v>3</v>
      </c>
      <c r="D14496" t="s">
        <v>206</v>
      </c>
      <c r="E14496" t="s">
        <v>207</v>
      </c>
      <c r="F14496" t="s">
        <v>326</v>
      </c>
      <c r="G14496" t="s">
        <v>327</v>
      </c>
      <c r="H14496" t="s">
        <v>30</v>
      </c>
      <c r="I14496" t="s">
        <v>21</v>
      </c>
      <c r="J14496" t="s">
        <v>31</v>
      </c>
      <c r="K14496" t="s">
        <v>328</v>
      </c>
      <c r="L14496" t="s">
        <v>24</v>
      </c>
      <c r="M14496" t="s">
        <v>25</v>
      </c>
      <c r="N14496">
        <v>5033</v>
      </c>
      <c r="O14496">
        <v>46511</v>
      </c>
      <c r="P14496">
        <v>43501.85</v>
      </c>
      <c r="Q14496">
        <v>-27848.92</v>
      </c>
    </row>
    <row r="14497" spans="2:17">
      <c r="B14497">
        <v>2016</v>
      </c>
      <c r="C14497">
        <v>3</v>
      </c>
      <c r="D14497" t="s">
        <v>206</v>
      </c>
      <c r="E14497" t="s">
        <v>207</v>
      </c>
      <c r="F14497" t="s">
        <v>326</v>
      </c>
      <c r="G14497" t="s">
        <v>327</v>
      </c>
      <c r="H14497" t="s">
        <v>30</v>
      </c>
      <c r="I14497" t="s">
        <v>21</v>
      </c>
      <c r="J14497" t="s">
        <v>31</v>
      </c>
      <c r="K14497" t="s">
        <v>328</v>
      </c>
      <c r="L14497" t="s">
        <v>24</v>
      </c>
      <c r="M14497" t="s">
        <v>26</v>
      </c>
      <c r="N14497">
        <v>1477</v>
      </c>
      <c r="O14497">
        <v>79504</v>
      </c>
      <c r="P14497">
        <v>58425.03</v>
      </c>
      <c r="Q14497">
        <v>-26446.26</v>
      </c>
    </row>
    <row r="14498" spans="2:17">
      <c r="B14498">
        <v>2016</v>
      </c>
      <c r="C14498">
        <v>3</v>
      </c>
      <c r="D14498" t="s">
        <v>206</v>
      </c>
      <c r="E14498" t="s">
        <v>207</v>
      </c>
      <c r="F14498" t="s">
        <v>326</v>
      </c>
      <c r="G14498" t="s">
        <v>327</v>
      </c>
      <c r="H14498" t="s">
        <v>30</v>
      </c>
      <c r="I14498" t="s">
        <v>21</v>
      </c>
      <c r="J14498" t="s">
        <v>31</v>
      </c>
      <c r="K14498" t="s">
        <v>328</v>
      </c>
      <c r="L14498" t="s">
        <v>24</v>
      </c>
      <c r="M14498" t="s">
        <v>27</v>
      </c>
      <c r="N14498">
        <v>272</v>
      </c>
      <c r="O14498">
        <v>55549</v>
      </c>
      <c r="P14498">
        <v>57238.2</v>
      </c>
      <c r="Q14498">
        <v>1891.28</v>
      </c>
    </row>
    <row r="14499" spans="2:17">
      <c r="B14499">
        <v>2016</v>
      </c>
      <c r="C14499">
        <v>3</v>
      </c>
      <c r="D14499" t="s">
        <v>206</v>
      </c>
      <c r="E14499" t="s">
        <v>207</v>
      </c>
      <c r="F14499" t="s">
        <v>329</v>
      </c>
      <c r="G14499" t="s">
        <v>330</v>
      </c>
      <c r="H14499" t="s">
        <v>30</v>
      </c>
      <c r="I14499" t="s">
        <v>21</v>
      </c>
      <c r="J14499" t="s">
        <v>31</v>
      </c>
      <c r="K14499" t="s">
        <v>331</v>
      </c>
      <c r="L14499" t="s">
        <v>24</v>
      </c>
      <c r="M14499" t="s">
        <v>25</v>
      </c>
      <c r="N14499">
        <v>580</v>
      </c>
      <c r="O14499">
        <v>2937</v>
      </c>
      <c r="P14499">
        <v>4103.87</v>
      </c>
      <c r="Q14499">
        <v>-1735.04</v>
      </c>
    </row>
    <row r="14500" spans="2:17">
      <c r="B14500">
        <v>2016</v>
      </c>
      <c r="C14500">
        <v>3</v>
      </c>
      <c r="D14500" t="s">
        <v>206</v>
      </c>
      <c r="E14500" t="s">
        <v>207</v>
      </c>
      <c r="F14500" t="s">
        <v>329</v>
      </c>
      <c r="G14500" t="s">
        <v>330</v>
      </c>
      <c r="H14500" t="s">
        <v>30</v>
      </c>
      <c r="I14500" t="s">
        <v>21</v>
      </c>
      <c r="J14500" t="s">
        <v>31</v>
      </c>
      <c r="K14500" t="s">
        <v>331</v>
      </c>
      <c r="L14500" t="s">
        <v>24</v>
      </c>
      <c r="M14500" t="s">
        <v>26</v>
      </c>
      <c r="N14500">
        <v>12</v>
      </c>
      <c r="O14500">
        <v>632</v>
      </c>
      <c r="P14500">
        <v>456.85</v>
      </c>
      <c r="Q14500">
        <v>-212.41</v>
      </c>
    </row>
    <row r="14501" spans="2:17">
      <c r="B14501">
        <v>2016</v>
      </c>
      <c r="C14501">
        <v>3</v>
      </c>
      <c r="D14501" t="s">
        <v>206</v>
      </c>
      <c r="E14501" t="s">
        <v>207</v>
      </c>
      <c r="F14501" t="s">
        <v>332</v>
      </c>
      <c r="G14501" t="s">
        <v>333</v>
      </c>
      <c r="H14501" t="s">
        <v>30</v>
      </c>
      <c r="I14501" t="s">
        <v>21</v>
      </c>
      <c r="J14501" t="s">
        <v>31</v>
      </c>
      <c r="K14501" t="s">
        <v>325</v>
      </c>
      <c r="L14501" t="s">
        <v>24</v>
      </c>
      <c r="M14501" t="s">
        <v>25</v>
      </c>
      <c r="N14501">
        <v>12202</v>
      </c>
      <c r="O14501">
        <v>89342.1</v>
      </c>
      <c r="P14501">
        <v>96452.7</v>
      </c>
      <c r="Q14501">
        <v>-52922.21</v>
      </c>
    </row>
    <row r="14502" spans="2:17">
      <c r="B14502">
        <v>2016</v>
      </c>
      <c r="C14502">
        <v>3</v>
      </c>
      <c r="D14502" t="s">
        <v>206</v>
      </c>
      <c r="E14502" t="s">
        <v>207</v>
      </c>
      <c r="F14502" t="s">
        <v>332</v>
      </c>
      <c r="G14502" t="s">
        <v>333</v>
      </c>
      <c r="H14502" t="s">
        <v>30</v>
      </c>
      <c r="I14502" t="s">
        <v>21</v>
      </c>
      <c r="J14502" t="s">
        <v>31</v>
      </c>
      <c r="K14502" t="s">
        <v>325</v>
      </c>
      <c r="L14502" t="s">
        <v>24</v>
      </c>
      <c r="M14502" t="s">
        <v>26</v>
      </c>
      <c r="N14502">
        <v>1980</v>
      </c>
      <c r="O14502">
        <v>102189</v>
      </c>
      <c r="P14502">
        <v>73393.440000000002</v>
      </c>
      <c r="Q14502">
        <v>-35096.25</v>
      </c>
    </row>
    <row r="14503" spans="2:17">
      <c r="B14503">
        <v>2016</v>
      </c>
      <c r="C14503">
        <v>3</v>
      </c>
      <c r="D14503" t="s">
        <v>206</v>
      </c>
      <c r="E14503" t="s">
        <v>207</v>
      </c>
      <c r="F14503" t="s">
        <v>332</v>
      </c>
      <c r="G14503" t="s">
        <v>333</v>
      </c>
      <c r="H14503" t="s">
        <v>30</v>
      </c>
      <c r="I14503" t="s">
        <v>21</v>
      </c>
      <c r="J14503" t="s">
        <v>31</v>
      </c>
      <c r="K14503" t="s">
        <v>325</v>
      </c>
      <c r="L14503" t="s">
        <v>24</v>
      </c>
      <c r="M14503" t="s">
        <v>27</v>
      </c>
      <c r="N14503">
        <v>212</v>
      </c>
      <c r="O14503">
        <v>35391</v>
      </c>
      <c r="P14503">
        <v>36306.870000000003</v>
      </c>
      <c r="Q14503">
        <v>1197.26</v>
      </c>
    </row>
    <row r="14504" spans="2:17">
      <c r="B14504">
        <v>2016</v>
      </c>
      <c r="C14504">
        <v>3</v>
      </c>
      <c r="D14504" t="s">
        <v>206</v>
      </c>
      <c r="E14504" t="s">
        <v>207</v>
      </c>
      <c r="F14504" t="s">
        <v>334</v>
      </c>
      <c r="G14504" t="s">
        <v>335</v>
      </c>
      <c r="H14504" t="s">
        <v>30</v>
      </c>
      <c r="I14504" t="s">
        <v>21</v>
      </c>
      <c r="J14504" t="s">
        <v>31</v>
      </c>
      <c r="K14504" t="s">
        <v>325</v>
      </c>
      <c r="L14504" t="s">
        <v>24</v>
      </c>
      <c r="M14504" t="s">
        <v>25</v>
      </c>
      <c r="N14504">
        <v>1063</v>
      </c>
      <c r="O14504">
        <v>7278</v>
      </c>
      <c r="P14504">
        <v>8217.77</v>
      </c>
      <c r="Q14504">
        <v>-4310</v>
      </c>
    </row>
    <row r="14505" spans="2:17">
      <c r="B14505">
        <v>2016</v>
      </c>
      <c r="C14505">
        <v>3</v>
      </c>
      <c r="D14505" t="s">
        <v>206</v>
      </c>
      <c r="E14505" t="s">
        <v>207</v>
      </c>
      <c r="F14505" t="s">
        <v>334</v>
      </c>
      <c r="G14505" t="s">
        <v>335</v>
      </c>
      <c r="H14505" t="s">
        <v>30</v>
      </c>
      <c r="I14505" t="s">
        <v>21</v>
      </c>
      <c r="J14505" t="s">
        <v>31</v>
      </c>
      <c r="K14505" t="s">
        <v>325</v>
      </c>
      <c r="L14505" t="s">
        <v>24</v>
      </c>
      <c r="M14505" t="s">
        <v>26</v>
      </c>
      <c r="N14505">
        <v>174</v>
      </c>
      <c r="O14505">
        <v>8396</v>
      </c>
      <c r="P14505">
        <v>5886.28</v>
      </c>
      <c r="Q14505">
        <v>-3086.27</v>
      </c>
    </row>
    <row r="14506" spans="2:17">
      <c r="B14506">
        <v>2016</v>
      </c>
      <c r="C14506">
        <v>3</v>
      </c>
      <c r="D14506" t="s">
        <v>206</v>
      </c>
      <c r="E14506" t="s">
        <v>207</v>
      </c>
      <c r="F14506" t="s">
        <v>334</v>
      </c>
      <c r="G14506" t="s">
        <v>335</v>
      </c>
      <c r="H14506" t="s">
        <v>30</v>
      </c>
      <c r="I14506" t="s">
        <v>21</v>
      </c>
      <c r="J14506" t="s">
        <v>31</v>
      </c>
      <c r="K14506" t="s">
        <v>325</v>
      </c>
      <c r="L14506" t="s">
        <v>24</v>
      </c>
      <c r="M14506" t="s">
        <v>27</v>
      </c>
      <c r="N14506">
        <v>9</v>
      </c>
      <c r="O14506">
        <v>1824</v>
      </c>
      <c r="P14506">
        <v>1860.91</v>
      </c>
      <c r="Q14506">
        <v>61.42</v>
      </c>
    </row>
    <row r="14507" spans="2:17">
      <c r="B14507">
        <v>2016</v>
      </c>
      <c r="C14507">
        <v>3</v>
      </c>
      <c r="D14507" t="s">
        <v>206</v>
      </c>
      <c r="E14507" t="s">
        <v>207</v>
      </c>
      <c r="F14507" t="s">
        <v>336</v>
      </c>
      <c r="G14507" t="s">
        <v>337</v>
      </c>
      <c r="H14507" t="s">
        <v>30</v>
      </c>
      <c r="I14507" t="s">
        <v>21</v>
      </c>
      <c r="J14507" t="s">
        <v>31</v>
      </c>
      <c r="K14507" t="s">
        <v>316</v>
      </c>
      <c r="L14507" t="s">
        <v>24</v>
      </c>
      <c r="M14507" t="s">
        <v>25</v>
      </c>
      <c r="N14507">
        <v>1956</v>
      </c>
      <c r="O14507">
        <v>18600</v>
      </c>
      <c r="P14507">
        <v>17101.14</v>
      </c>
      <c r="Q14507">
        <v>-11135.81</v>
      </c>
    </row>
    <row r="14508" spans="2:17">
      <c r="B14508">
        <v>2016</v>
      </c>
      <c r="C14508">
        <v>3</v>
      </c>
      <c r="D14508" t="s">
        <v>206</v>
      </c>
      <c r="E14508" t="s">
        <v>207</v>
      </c>
      <c r="F14508" t="s">
        <v>336</v>
      </c>
      <c r="G14508" t="s">
        <v>337</v>
      </c>
      <c r="H14508" t="s">
        <v>30</v>
      </c>
      <c r="I14508" t="s">
        <v>21</v>
      </c>
      <c r="J14508" t="s">
        <v>31</v>
      </c>
      <c r="K14508" t="s">
        <v>316</v>
      </c>
      <c r="L14508" t="s">
        <v>24</v>
      </c>
      <c r="M14508" t="s">
        <v>26</v>
      </c>
      <c r="N14508">
        <v>613</v>
      </c>
      <c r="O14508">
        <v>33632</v>
      </c>
      <c r="P14508">
        <v>24878.9</v>
      </c>
      <c r="Q14508">
        <v>-10961.95</v>
      </c>
    </row>
    <row r="14509" spans="2:17">
      <c r="B14509">
        <v>2016</v>
      </c>
      <c r="C14509">
        <v>3</v>
      </c>
      <c r="D14509" t="s">
        <v>206</v>
      </c>
      <c r="E14509" t="s">
        <v>207</v>
      </c>
      <c r="F14509" t="s">
        <v>336</v>
      </c>
      <c r="G14509" t="s">
        <v>337</v>
      </c>
      <c r="H14509" t="s">
        <v>30</v>
      </c>
      <c r="I14509" t="s">
        <v>21</v>
      </c>
      <c r="J14509" t="s">
        <v>31</v>
      </c>
      <c r="K14509" t="s">
        <v>316</v>
      </c>
      <c r="L14509" t="s">
        <v>24</v>
      </c>
      <c r="M14509" t="s">
        <v>27</v>
      </c>
      <c r="N14509">
        <v>94</v>
      </c>
      <c r="O14509">
        <v>17317</v>
      </c>
      <c r="P14509">
        <v>17895.45</v>
      </c>
      <c r="Q14509">
        <v>593.63</v>
      </c>
    </row>
    <row r="14510" spans="2:17">
      <c r="B14510">
        <v>2016</v>
      </c>
      <c r="C14510">
        <v>3</v>
      </c>
      <c r="D14510" t="s">
        <v>338</v>
      </c>
      <c r="E14510" t="s">
        <v>339</v>
      </c>
      <c r="F14510" t="s">
        <v>340</v>
      </c>
      <c r="G14510" t="s">
        <v>341</v>
      </c>
      <c r="H14510" t="s">
        <v>140</v>
      </c>
      <c r="I14510" t="s">
        <v>1076</v>
      </c>
      <c r="J14510" t="s">
        <v>31</v>
      </c>
      <c r="K14510" t="s">
        <v>342</v>
      </c>
      <c r="L14510" t="s">
        <v>24</v>
      </c>
      <c r="M14510" t="s">
        <v>25</v>
      </c>
      <c r="N14510">
        <v>31142</v>
      </c>
      <c r="O14510">
        <v>365167.51</v>
      </c>
      <c r="P14510">
        <v>241839.81</v>
      </c>
      <c r="Q14510">
        <v>-49147.25</v>
      </c>
    </row>
    <row r="14511" spans="2:17">
      <c r="B14511">
        <v>2016</v>
      </c>
      <c r="C14511">
        <v>3</v>
      </c>
      <c r="D14511" t="s">
        <v>338</v>
      </c>
      <c r="E14511" t="s">
        <v>339</v>
      </c>
      <c r="F14511" t="s">
        <v>340</v>
      </c>
      <c r="G14511" t="s">
        <v>341</v>
      </c>
      <c r="H14511" t="s">
        <v>140</v>
      </c>
      <c r="I14511" t="s">
        <v>1076</v>
      </c>
      <c r="J14511" t="s">
        <v>31</v>
      </c>
      <c r="K14511" t="s">
        <v>342</v>
      </c>
      <c r="L14511" t="s">
        <v>24</v>
      </c>
      <c r="M14511" t="s">
        <v>26</v>
      </c>
      <c r="N14511">
        <v>53228</v>
      </c>
      <c r="O14511">
        <v>3662438.41</v>
      </c>
      <c r="P14511">
        <v>1919756.96</v>
      </c>
      <c r="Q14511">
        <v>-220820.28</v>
      </c>
    </row>
    <row r="14512" spans="2:17">
      <c r="B14512">
        <v>2016</v>
      </c>
      <c r="C14512">
        <v>3</v>
      </c>
      <c r="D14512" t="s">
        <v>338</v>
      </c>
      <c r="E14512" t="s">
        <v>339</v>
      </c>
      <c r="F14512" t="s">
        <v>340</v>
      </c>
      <c r="G14512" t="s">
        <v>341</v>
      </c>
      <c r="H14512" t="s">
        <v>140</v>
      </c>
      <c r="I14512" t="s">
        <v>1076</v>
      </c>
      <c r="J14512" t="s">
        <v>31</v>
      </c>
      <c r="K14512" t="s">
        <v>342</v>
      </c>
      <c r="L14512" t="s">
        <v>24</v>
      </c>
      <c r="M14512" t="s">
        <v>27</v>
      </c>
      <c r="N14512">
        <v>71896</v>
      </c>
      <c r="O14512">
        <v>15341248.42</v>
      </c>
      <c r="P14512">
        <v>8768680.4399999995</v>
      </c>
      <c r="Q14512">
        <v>255487.05</v>
      </c>
    </row>
    <row r="14513" spans="2:17">
      <c r="B14513">
        <v>2016</v>
      </c>
      <c r="C14513">
        <v>3</v>
      </c>
      <c r="D14513" t="s">
        <v>338</v>
      </c>
      <c r="E14513" t="s">
        <v>339</v>
      </c>
      <c r="F14513" t="s">
        <v>343</v>
      </c>
      <c r="G14513" t="s">
        <v>344</v>
      </c>
      <c r="H14513" t="s">
        <v>153</v>
      </c>
      <c r="I14513" t="s">
        <v>21</v>
      </c>
      <c r="J14513" t="s">
        <v>31</v>
      </c>
      <c r="K14513" t="s">
        <v>345</v>
      </c>
      <c r="L14513" t="s">
        <v>24</v>
      </c>
      <c r="M14513" t="s">
        <v>25</v>
      </c>
      <c r="N14513">
        <v>5028</v>
      </c>
      <c r="O14513">
        <v>50133.2</v>
      </c>
      <c r="P14513">
        <v>30394.97</v>
      </c>
      <c r="Q14513">
        <v>-19665.48</v>
      </c>
    </row>
    <row r="14514" spans="2:17">
      <c r="B14514">
        <v>2016</v>
      </c>
      <c r="C14514">
        <v>3</v>
      </c>
      <c r="D14514" t="s">
        <v>338</v>
      </c>
      <c r="E14514" t="s">
        <v>339</v>
      </c>
      <c r="F14514" t="s">
        <v>343</v>
      </c>
      <c r="G14514" t="s">
        <v>344</v>
      </c>
      <c r="H14514" t="s">
        <v>153</v>
      </c>
      <c r="I14514" t="s">
        <v>21</v>
      </c>
      <c r="J14514" t="s">
        <v>31</v>
      </c>
      <c r="K14514" t="s">
        <v>345</v>
      </c>
      <c r="L14514" t="s">
        <v>24</v>
      </c>
      <c r="M14514" t="s">
        <v>26</v>
      </c>
      <c r="N14514">
        <v>2693</v>
      </c>
      <c r="O14514">
        <v>178294.2</v>
      </c>
      <c r="P14514">
        <v>85267.34</v>
      </c>
      <c r="Q14514">
        <v>-37332.230000000003</v>
      </c>
    </row>
    <row r="14515" spans="2:17">
      <c r="B14515">
        <v>2016</v>
      </c>
      <c r="C14515">
        <v>3</v>
      </c>
      <c r="D14515" t="s">
        <v>338</v>
      </c>
      <c r="E14515" t="s">
        <v>339</v>
      </c>
      <c r="F14515" t="s">
        <v>343</v>
      </c>
      <c r="G14515" t="s">
        <v>344</v>
      </c>
      <c r="H14515" t="s">
        <v>153</v>
      </c>
      <c r="I14515" t="s">
        <v>21</v>
      </c>
      <c r="J14515" t="s">
        <v>31</v>
      </c>
      <c r="K14515" t="s">
        <v>345</v>
      </c>
      <c r="L14515" t="s">
        <v>24</v>
      </c>
      <c r="M14515" t="s">
        <v>27</v>
      </c>
      <c r="N14515">
        <v>532</v>
      </c>
      <c r="O14515">
        <v>86420</v>
      </c>
      <c r="P14515">
        <v>58289.25</v>
      </c>
      <c r="Q14515">
        <v>1695.95</v>
      </c>
    </row>
    <row r="14516" spans="2:17">
      <c r="B14516">
        <v>2016</v>
      </c>
      <c r="C14516">
        <v>3</v>
      </c>
      <c r="D14516" t="s">
        <v>338</v>
      </c>
      <c r="E14516" t="s">
        <v>339</v>
      </c>
      <c r="F14516" t="s">
        <v>346</v>
      </c>
      <c r="G14516" t="s">
        <v>347</v>
      </c>
      <c r="H14516" t="s">
        <v>140</v>
      </c>
      <c r="I14516" t="s">
        <v>1076</v>
      </c>
      <c r="J14516" t="s">
        <v>31</v>
      </c>
      <c r="K14516" t="s">
        <v>348</v>
      </c>
      <c r="L14516" t="s">
        <v>24</v>
      </c>
      <c r="M14516" t="s">
        <v>25</v>
      </c>
      <c r="N14516">
        <v>3183</v>
      </c>
      <c r="O14516">
        <v>37355.15</v>
      </c>
      <c r="P14516">
        <v>25394.3</v>
      </c>
      <c r="Q14516">
        <v>-5253.42</v>
      </c>
    </row>
    <row r="14517" spans="2:17">
      <c r="B14517">
        <v>2016</v>
      </c>
      <c r="C14517">
        <v>3</v>
      </c>
      <c r="D14517" t="s">
        <v>338</v>
      </c>
      <c r="E14517" t="s">
        <v>339</v>
      </c>
      <c r="F14517" t="s">
        <v>346</v>
      </c>
      <c r="G14517" t="s">
        <v>347</v>
      </c>
      <c r="H14517" t="s">
        <v>140</v>
      </c>
      <c r="I14517" t="s">
        <v>1076</v>
      </c>
      <c r="J14517" t="s">
        <v>31</v>
      </c>
      <c r="K14517" t="s">
        <v>348</v>
      </c>
      <c r="L14517" t="s">
        <v>24</v>
      </c>
      <c r="M14517" t="s">
        <v>26</v>
      </c>
      <c r="N14517">
        <v>1862</v>
      </c>
      <c r="O14517">
        <v>106008.5</v>
      </c>
      <c r="P14517">
        <v>57561.03</v>
      </c>
      <c r="Q14517">
        <v>-7876.26</v>
      </c>
    </row>
    <row r="14518" spans="2:17">
      <c r="B14518">
        <v>2016</v>
      </c>
      <c r="C14518">
        <v>3</v>
      </c>
      <c r="D14518" t="s">
        <v>338</v>
      </c>
      <c r="E14518" t="s">
        <v>339</v>
      </c>
      <c r="F14518" t="s">
        <v>346</v>
      </c>
      <c r="G14518" t="s">
        <v>347</v>
      </c>
      <c r="H14518" t="s">
        <v>140</v>
      </c>
      <c r="I14518" t="s">
        <v>1076</v>
      </c>
      <c r="J14518" t="s">
        <v>31</v>
      </c>
      <c r="K14518" t="s">
        <v>348</v>
      </c>
      <c r="L14518" t="s">
        <v>24</v>
      </c>
      <c r="M14518" t="s">
        <v>27</v>
      </c>
      <c r="N14518">
        <v>645</v>
      </c>
      <c r="O14518">
        <v>122389.2</v>
      </c>
      <c r="P14518">
        <v>73156.81</v>
      </c>
      <c r="Q14518">
        <v>2130.62</v>
      </c>
    </row>
    <row r="14519" spans="2:17">
      <c r="B14519">
        <v>2016</v>
      </c>
      <c r="C14519">
        <v>3</v>
      </c>
      <c r="D14519" t="s">
        <v>338</v>
      </c>
      <c r="E14519" t="s">
        <v>339</v>
      </c>
      <c r="F14519" t="s">
        <v>349</v>
      </c>
      <c r="G14519" t="s">
        <v>350</v>
      </c>
      <c r="H14519" t="s">
        <v>153</v>
      </c>
      <c r="I14519" t="s">
        <v>21</v>
      </c>
      <c r="J14519" t="s">
        <v>31</v>
      </c>
      <c r="K14519" t="s">
        <v>351</v>
      </c>
      <c r="L14519" t="s">
        <v>24</v>
      </c>
      <c r="M14519" t="s">
        <v>25</v>
      </c>
      <c r="N14519">
        <v>4181</v>
      </c>
      <c r="O14519">
        <v>49958.52</v>
      </c>
      <c r="P14519">
        <v>27274.91</v>
      </c>
      <c r="Q14519">
        <v>-19613.509999999998</v>
      </c>
    </row>
    <row r="14520" spans="2:17">
      <c r="B14520">
        <v>2016</v>
      </c>
      <c r="C14520">
        <v>3</v>
      </c>
      <c r="D14520" t="s">
        <v>338</v>
      </c>
      <c r="E14520" t="s">
        <v>339</v>
      </c>
      <c r="F14520" t="s">
        <v>349</v>
      </c>
      <c r="G14520" t="s">
        <v>350</v>
      </c>
      <c r="H14520" t="s">
        <v>153</v>
      </c>
      <c r="I14520" t="s">
        <v>21</v>
      </c>
      <c r="J14520" t="s">
        <v>31</v>
      </c>
      <c r="K14520" t="s">
        <v>351</v>
      </c>
      <c r="L14520" t="s">
        <v>24</v>
      </c>
      <c r="M14520" t="s">
        <v>26</v>
      </c>
      <c r="N14520">
        <v>2213</v>
      </c>
      <c r="O14520">
        <v>121962.6</v>
      </c>
      <c r="P14520">
        <v>59224.07</v>
      </c>
      <c r="Q14520">
        <v>-26050.21</v>
      </c>
    </row>
    <row r="14521" spans="2:17">
      <c r="B14521">
        <v>2016</v>
      </c>
      <c r="C14521">
        <v>3</v>
      </c>
      <c r="D14521" t="s">
        <v>338</v>
      </c>
      <c r="E14521" t="s">
        <v>339</v>
      </c>
      <c r="F14521" t="s">
        <v>349</v>
      </c>
      <c r="G14521" t="s">
        <v>350</v>
      </c>
      <c r="H14521" t="s">
        <v>153</v>
      </c>
      <c r="I14521" t="s">
        <v>21</v>
      </c>
      <c r="J14521" t="s">
        <v>31</v>
      </c>
      <c r="K14521" t="s">
        <v>351</v>
      </c>
      <c r="L14521" t="s">
        <v>24</v>
      </c>
      <c r="M14521" t="s">
        <v>27</v>
      </c>
      <c r="N14521">
        <v>523</v>
      </c>
      <c r="O14521">
        <v>96587.11</v>
      </c>
      <c r="P14521">
        <v>64917.81</v>
      </c>
      <c r="Q14521">
        <v>1901.26</v>
      </c>
    </row>
    <row r="14522" spans="2:17">
      <c r="B14522">
        <v>2016</v>
      </c>
      <c r="C14522">
        <v>3</v>
      </c>
      <c r="D14522" t="s">
        <v>338</v>
      </c>
      <c r="E14522" t="s">
        <v>339</v>
      </c>
      <c r="F14522" t="s">
        <v>352</v>
      </c>
      <c r="G14522" t="s">
        <v>353</v>
      </c>
      <c r="H14522" t="s">
        <v>153</v>
      </c>
      <c r="I14522" t="s">
        <v>21</v>
      </c>
      <c r="J14522" t="s">
        <v>31</v>
      </c>
      <c r="K14522" t="s">
        <v>354</v>
      </c>
      <c r="L14522" t="s">
        <v>24</v>
      </c>
      <c r="M14522" t="s">
        <v>25</v>
      </c>
      <c r="N14522">
        <v>283</v>
      </c>
      <c r="O14522">
        <v>16345.89</v>
      </c>
      <c r="P14522">
        <v>4964.05</v>
      </c>
      <c r="Q14522">
        <v>-6414.73</v>
      </c>
    </row>
    <row r="14523" spans="2:17">
      <c r="B14523">
        <v>2016</v>
      </c>
      <c r="C14523">
        <v>3</v>
      </c>
      <c r="D14523" t="s">
        <v>338</v>
      </c>
      <c r="E14523" t="s">
        <v>339</v>
      </c>
      <c r="F14523" t="s">
        <v>352</v>
      </c>
      <c r="G14523" t="s">
        <v>353</v>
      </c>
      <c r="H14523" t="s">
        <v>153</v>
      </c>
      <c r="I14523" t="s">
        <v>21</v>
      </c>
      <c r="J14523" t="s">
        <v>31</v>
      </c>
      <c r="K14523" t="s">
        <v>354</v>
      </c>
      <c r="L14523" t="s">
        <v>24</v>
      </c>
      <c r="M14523" t="s">
        <v>26</v>
      </c>
      <c r="N14523">
        <v>50</v>
      </c>
      <c r="O14523">
        <v>77346.38</v>
      </c>
      <c r="P14523">
        <v>33953.21</v>
      </c>
      <c r="Q14523">
        <v>-15181.95</v>
      </c>
    </row>
    <row r="14524" spans="2:17">
      <c r="B14524">
        <v>2016</v>
      </c>
      <c r="C14524">
        <v>3</v>
      </c>
      <c r="D14524" t="s">
        <v>338</v>
      </c>
      <c r="E14524" t="s">
        <v>339</v>
      </c>
      <c r="F14524" t="s">
        <v>352</v>
      </c>
      <c r="G14524" t="s">
        <v>353</v>
      </c>
      <c r="H14524" t="s">
        <v>153</v>
      </c>
      <c r="I14524" t="s">
        <v>21</v>
      </c>
      <c r="J14524" t="s">
        <v>31</v>
      </c>
      <c r="K14524" t="s">
        <v>354</v>
      </c>
      <c r="L14524" t="s">
        <v>24</v>
      </c>
      <c r="M14524" t="s">
        <v>27</v>
      </c>
      <c r="N14524">
        <v>1</v>
      </c>
      <c r="O14524">
        <v>627.1</v>
      </c>
      <c r="P14524">
        <v>412.57</v>
      </c>
      <c r="Q14524">
        <v>12.03</v>
      </c>
    </row>
    <row r="14525" spans="2:17">
      <c r="B14525">
        <v>2016</v>
      </c>
      <c r="C14525">
        <v>3</v>
      </c>
      <c r="D14525" t="s">
        <v>338</v>
      </c>
      <c r="E14525" t="s">
        <v>339</v>
      </c>
      <c r="F14525" t="s">
        <v>355</v>
      </c>
      <c r="G14525" t="s">
        <v>356</v>
      </c>
      <c r="H14525" t="s">
        <v>153</v>
      </c>
      <c r="I14525" t="s">
        <v>21</v>
      </c>
      <c r="J14525" t="s">
        <v>31</v>
      </c>
      <c r="K14525" t="s">
        <v>357</v>
      </c>
      <c r="L14525" t="s">
        <v>24</v>
      </c>
      <c r="M14525" t="s">
        <v>25</v>
      </c>
      <c r="N14525">
        <v>2885</v>
      </c>
      <c r="O14525">
        <v>30862.76</v>
      </c>
      <c r="P14525">
        <v>17974.38</v>
      </c>
      <c r="Q14525">
        <v>-12148.59</v>
      </c>
    </row>
    <row r="14526" spans="2:17">
      <c r="B14526">
        <v>2016</v>
      </c>
      <c r="C14526">
        <v>3</v>
      </c>
      <c r="D14526" t="s">
        <v>338</v>
      </c>
      <c r="E14526" t="s">
        <v>339</v>
      </c>
      <c r="F14526" t="s">
        <v>355</v>
      </c>
      <c r="G14526" t="s">
        <v>356</v>
      </c>
      <c r="H14526" t="s">
        <v>153</v>
      </c>
      <c r="I14526" t="s">
        <v>21</v>
      </c>
      <c r="J14526" t="s">
        <v>31</v>
      </c>
      <c r="K14526" t="s">
        <v>357</v>
      </c>
      <c r="L14526" t="s">
        <v>24</v>
      </c>
      <c r="M14526" t="s">
        <v>26</v>
      </c>
      <c r="N14526">
        <v>1255</v>
      </c>
      <c r="O14526">
        <v>73124.850000000006</v>
      </c>
      <c r="P14526">
        <v>35881.42</v>
      </c>
      <c r="Q14526">
        <v>-15118.54</v>
      </c>
    </row>
    <row r="14527" spans="2:17">
      <c r="B14527">
        <v>2016</v>
      </c>
      <c r="C14527">
        <v>3</v>
      </c>
      <c r="D14527" t="s">
        <v>338</v>
      </c>
      <c r="E14527" t="s">
        <v>339</v>
      </c>
      <c r="F14527" t="s">
        <v>355</v>
      </c>
      <c r="G14527" t="s">
        <v>356</v>
      </c>
      <c r="H14527" t="s">
        <v>153</v>
      </c>
      <c r="I14527" t="s">
        <v>21</v>
      </c>
      <c r="J14527" t="s">
        <v>31</v>
      </c>
      <c r="K14527" t="s">
        <v>357</v>
      </c>
      <c r="L14527" t="s">
        <v>24</v>
      </c>
      <c r="M14527" t="s">
        <v>27</v>
      </c>
      <c r="N14527">
        <v>237</v>
      </c>
      <c r="O14527">
        <v>42422</v>
      </c>
      <c r="P14527">
        <v>28631.47</v>
      </c>
      <c r="Q14527">
        <v>0</v>
      </c>
    </row>
    <row r="14528" spans="2:17">
      <c r="B14528">
        <v>2016</v>
      </c>
      <c r="C14528">
        <v>3</v>
      </c>
      <c r="D14528" t="s">
        <v>338</v>
      </c>
      <c r="E14528" t="s">
        <v>339</v>
      </c>
      <c r="F14528" t="s">
        <v>358</v>
      </c>
      <c r="G14528" t="s">
        <v>359</v>
      </c>
      <c r="H14528" t="s">
        <v>121</v>
      </c>
      <c r="I14528" t="s">
        <v>1076</v>
      </c>
      <c r="J14528" t="s">
        <v>31</v>
      </c>
      <c r="K14528" t="s">
        <v>360</v>
      </c>
      <c r="L14528" t="s">
        <v>24</v>
      </c>
      <c r="M14528" t="s">
        <v>25</v>
      </c>
      <c r="N14528">
        <v>23743</v>
      </c>
      <c r="O14528">
        <v>293985.64</v>
      </c>
      <c r="P14528">
        <v>195796.93</v>
      </c>
      <c r="Q14528">
        <v>-40598.379999999997</v>
      </c>
    </row>
    <row r="14529" spans="2:17">
      <c r="B14529">
        <v>2016</v>
      </c>
      <c r="C14529">
        <v>3</v>
      </c>
      <c r="D14529" t="s">
        <v>338</v>
      </c>
      <c r="E14529" t="s">
        <v>339</v>
      </c>
      <c r="F14529" t="s">
        <v>358</v>
      </c>
      <c r="G14529" t="s">
        <v>359</v>
      </c>
      <c r="H14529" t="s">
        <v>121</v>
      </c>
      <c r="I14529" t="s">
        <v>1076</v>
      </c>
      <c r="J14529" t="s">
        <v>31</v>
      </c>
      <c r="K14529" t="s">
        <v>360</v>
      </c>
      <c r="L14529" t="s">
        <v>24</v>
      </c>
      <c r="M14529" t="s">
        <v>26</v>
      </c>
      <c r="N14529">
        <v>26484</v>
      </c>
      <c r="O14529">
        <v>1716903.41</v>
      </c>
      <c r="P14529">
        <v>920789.62</v>
      </c>
      <c r="Q14529">
        <v>-112443.95</v>
      </c>
    </row>
    <row r="14530" spans="2:17">
      <c r="B14530">
        <v>2016</v>
      </c>
      <c r="C14530">
        <v>3</v>
      </c>
      <c r="D14530" t="s">
        <v>338</v>
      </c>
      <c r="E14530" t="s">
        <v>339</v>
      </c>
      <c r="F14530" t="s">
        <v>358</v>
      </c>
      <c r="G14530" t="s">
        <v>359</v>
      </c>
      <c r="H14530" t="s">
        <v>121</v>
      </c>
      <c r="I14530" t="s">
        <v>1076</v>
      </c>
      <c r="J14530" t="s">
        <v>31</v>
      </c>
      <c r="K14530" t="s">
        <v>360</v>
      </c>
      <c r="L14530" t="s">
        <v>24</v>
      </c>
      <c r="M14530" t="s">
        <v>27</v>
      </c>
      <c r="N14530">
        <v>13216</v>
      </c>
      <c r="O14530">
        <v>2349027.2000000002</v>
      </c>
      <c r="P14530">
        <v>1382549.81</v>
      </c>
      <c r="Q14530">
        <v>40241.5</v>
      </c>
    </row>
    <row r="14531" spans="2:17">
      <c r="B14531">
        <v>2016</v>
      </c>
      <c r="C14531">
        <v>3</v>
      </c>
      <c r="D14531" t="s">
        <v>338</v>
      </c>
      <c r="E14531" t="s">
        <v>339</v>
      </c>
      <c r="F14531" t="s">
        <v>361</v>
      </c>
      <c r="G14531" t="s">
        <v>362</v>
      </c>
      <c r="H14531" t="s">
        <v>140</v>
      </c>
      <c r="I14531" t="s">
        <v>1076</v>
      </c>
      <c r="J14531" t="s">
        <v>31</v>
      </c>
      <c r="K14531" t="s">
        <v>363</v>
      </c>
      <c r="L14531" t="s">
        <v>24</v>
      </c>
      <c r="M14531" t="s">
        <v>25</v>
      </c>
      <c r="N14531">
        <v>2191</v>
      </c>
      <c r="O14531">
        <v>26963.77</v>
      </c>
      <c r="P14531">
        <v>17822.84</v>
      </c>
      <c r="Q14531">
        <v>-3724.88</v>
      </c>
    </row>
    <row r="14532" spans="2:17">
      <c r="B14532">
        <v>2016</v>
      </c>
      <c r="C14532">
        <v>3</v>
      </c>
      <c r="D14532" t="s">
        <v>338</v>
      </c>
      <c r="E14532" t="s">
        <v>339</v>
      </c>
      <c r="F14532" t="s">
        <v>361</v>
      </c>
      <c r="G14532" t="s">
        <v>362</v>
      </c>
      <c r="H14532" t="s">
        <v>140</v>
      </c>
      <c r="I14532" t="s">
        <v>1076</v>
      </c>
      <c r="J14532" t="s">
        <v>31</v>
      </c>
      <c r="K14532" t="s">
        <v>363</v>
      </c>
      <c r="L14532" t="s">
        <v>24</v>
      </c>
      <c r="M14532" t="s">
        <v>26</v>
      </c>
      <c r="N14532">
        <v>1352</v>
      </c>
      <c r="O14532">
        <v>76719.19</v>
      </c>
      <c r="P14532">
        <v>41028.879999999997</v>
      </c>
      <c r="Q14532">
        <v>-5650.91</v>
      </c>
    </row>
    <row r="14533" spans="2:17">
      <c r="B14533">
        <v>2016</v>
      </c>
      <c r="C14533">
        <v>3</v>
      </c>
      <c r="D14533" t="s">
        <v>338</v>
      </c>
      <c r="E14533" t="s">
        <v>339</v>
      </c>
      <c r="F14533" t="s">
        <v>361</v>
      </c>
      <c r="G14533" t="s">
        <v>362</v>
      </c>
      <c r="H14533" t="s">
        <v>140</v>
      </c>
      <c r="I14533" t="s">
        <v>1076</v>
      </c>
      <c r="J14533" t="s">
        <v>31</v>
      </c>
      <c r="K14533" t="s">
        <v>363</v>
      </c>
      <c r="L14533" t="s">
        <v>24</v>
      </c>
      <c r="M14533" t="s">
        <v>27</v>
      </c>
      <c r="N14533">
        <v>437</v>
      </c>
      <c r="O14533">
        <v>86287</v>
      </c>
      <c r="P14533">
        <v>50693.63</v>
      </c>
      <c r="Q14533">
        <v>1483.22</v>
      </c>
    </row>
    <row r="14534" spans="2:17">
      <c r="B14534">
        <v>2016</v>
      </c>
      <c r="C14534">
        <v>3</v>
      </c>
      <c r="D14534" t="s">
        <v>338</v>
      </c>
      <c r="E14534" t="s">
        <v>339</v>
      </c>
      <c r="F14534" t="s">
        <v>364</v>
      </c>
      <c r="G14534" t="s">
        <v>365</v>
      </c>
      <c r="H14534" t="s">
        <v>121</v>
      </c>
      <c r="I14534" t="s">
        <v>1076</v>
      </c>
      <c r="J14534" t="s">
        <v>31</v>
      </c>
      <c r="K14534" t="s">
        <v>366</v>
      </c>
      <c r="L14534" t="s">
        <v>24</v>
      </c>
      <c r="M14534" t="s">
        <v>25</v>
      </c>
      <c r="N14534">
        <v>10154</v>
      </c>
      <c r="O14534">
        <v>90376.02</v>
      </c>
      <c r="P14534">
        <v>69039.64</v>
      </c>
      <c r="Q14534">
        <v>-12470.66</v>
      </c>
    </row>
    <row r="14535" spans="2:17">
      <c r="B14535">
        <v>2016</v>
      </c>
      <c r="C14535">
        <v>3</v>
      </c>
      <c r="D14535" t="s">
        <v>338</v>
      </c>
      <c r="E14535" t="s">
        <v>339</v>
      </c>
      <c r="F14535" t="s">
        <v>364</v>
      </c>
      <c r="G14535" t="s">
        <v>365</v>
      </c>
      <c r="H14535" t="s">
        <v>121</v>
      </c>
      <c r="I14535" t="s">
        <v>1076</v>
      </c>
      <c r="J14535" t="s">
        <v>31</v>
      </c>
      <c r="K14535" t="s">
        <v>366</v>
      </c>
      <c r="L14535" t="s">
        <v>24</v>
      </c>
      <c r="M14535" t="s">
        <v>26</v>
      </c>
      <c r="N14535">
        <v>5887</v>
      </c>
      <c r="O14535">
        <v>368005.78</v>
      </c>
      <c r="P14535">
        <v>197529.15</v>
      </c>
      <c r="Q14535">
        <v>-24560.55</v>
      </c>
    </row>
    <row r="14536" spans="2:17">
      <c r="B14536">
        <v>2016</v>
      </c>
      <c r="C14536">
        <v>3</v>
      </c>
      <c r="D14536" t="s">
        <v>338</v>
      </c>
      <c r="E14536" t="s">
        <v>339</v>
      </c>
      <c r="F14536" t="s">
        <v>364</v>
      </c>
      <c r="G14536" t="s">
        <v>365</v>
      </c>
      <c r="H14536" t="s">
        <v>121</v>
      </c>
      <c r="I14536" t="s">
        <v>1076</v>
      </c>
      <c r="J14536" t="s">
        <v>31</v>
      </c>
      <c r="K14536" t="s">
        <v>366</v>
      </c>
      <c r="L14536" t="s">
        <v>24</v>
      </c>
      <c r="M14536" t="s">
        <v>27</v>
      </c>
      <c r="N14536">
        <v>2791</v>
      </c>
      <c r="O14536">
        <v>579446.76</v>
      </c>
      <c r="P14536">
        <v>339510.28</v>
      </c>
      <c r="Q14536">
        <v>9884.4699999999993</v>
      </c>
    </row>
    <row r="14537" spans="2:17">
      <c r="B14537">
        <v>2016</v>
      </c>
      <c r="C14537">
        <v>3</v>
      </c>
      <c r="D14537" t="s">
        <v>338</v>
      </c>
      <c r="E14537" t="s">
        <v>339</v>
      </c>
      <c r="F14537" t="s">
        <v>367</v>
      </c>
      <c r="G14537" t="s">
        <v>368</v>
      </c>
      <c r="H14537" t="s">
        <v>20</v>
      </c>
      <c r="I14537" t="s">
        <v>21</v>
      </c>
      <c r="J14537" t="s">
        <v>31</v>
      </c>
      <c r="K14537" t="s">
        <v>369</v>
      </c>
      <c r="L14537" t="s">
        <v>24</v>
      </c>
      <c r="M14537" t="s">
        <v>25</v>
      </c>
      <c r="N14537">
        <v>4885</v>
      </c>
      <c r="O14537">
        <v>27500.49</v>
      </c>
      <c r="P14537">
        <v>26536.880000000001</v>
      </c>
      <c r="Q14537">
        <v>-11816.79</v>
      </c>
    </row>
    <row r="14538" spans="2:17">
      <c r="B14538">
        <v>2016</v>
      </c>
      <c r="C14538">
        <v>3</v>
      </c>
      <c r="D14538" t="s">
        <v>338</v>
      </c>
      <c r="E14538" t="s">
        <v>339</v>
      </c>
      <c r="F14538" t="s">
        <v>367</v>
      </c>
      <c r="G14538" t="s">
        <v>368</v>
      </c>
      <c r="H14538" t="s">
        <v>20</v>
      </c>
      <c r="I14538" t="s">
        <v>21</v>
      </c>
      <c r="J14538" t="s">
        <v>31</v>
      </c>
      <c r="K14538" t="s">
        <v>369</v>
      </c>
      <c r="L14538" t="s">
        <v>24</v>
      </c>
      <c r="M14538" t="s">
        <v>26</v>
      </c>
      <c r="N14538">
        <v>380</v>
      </c>
      <c r="O14538">
        <v>19341</v>
      </c>
      <c r="P14538">
        <v>10003.77</v>
      </c>
      <c r="Q14538">
        <v>-4900.59</v>
      </c>
    </row>
    <row r="14539" spans="2:17">
      <c r="B14539">
        <v>2016</v>
      </c>
      <c r="C14539">
        <v>3</v>
      </c>
      <c r="D14539" t="s">
        <v>338</v>
      </c>
      <c r="E14539" t="s">
        <v>339</v>
      </c>
      <c r="F14539" t="s">
        <v>367</v>
      </c>
      <c r="G14539" t="s">
        <v>368</v>
      </c>
      <c r="H14539" t="s">
        <v>20</v>
      </c>
      <c r="I14539" t="s">
        <v>21</v>
      </c>
      <c r="J14539" t="s">
        <v>31</v>
      </c>
      <c r="K14539" t="s">
        <v>369</v>
      </c>
      <c r="L14539" t="s">
        <v>24</v>
      </c>
      <c r="M14539" t="s">
        <v>27</v>
      </c>
      <c r="N14539">
        <v>38</v>
      </c>
      <c r="O14539">
        <v>8771.81</v>
      </c>
      <c r="P14539">
        <v>6400.01</v>
      </c>
      <c r="Q14539">
        <v>196.83</v>
      </c>
    </row>
    <row r="14540" spans="2:17">
      <c r="B14540">
        <v>2016</v>
      </c>
      <c r="C14540">
        <v>3</v>
      </c>
      <c r="D14540" t="s">
        <v>338</v>
      </c>
      <c r="E14540" t="s">
        <v>339</v>
      </c>
      <c r="F14540" t="s">
        <v>370</v>
      </c>
      <c r="G14540" t="s">
        <v>371</v>
      </c>
      <c r="H14540" t="s">
        <v>144</v>
      </c>
      <c r="I14540" t="s">
        <v>21</v>
      </c>
      <c r="J14540" t="s">
        <v>31</v>
      </c>
      <c r="K14540" t="s">
        <v>372</v>
      </c>
      <c r="L14540" t="s">
        <v>24</v>
      </c>
      <c r="M14540" t="s">
        <v>25</v>
      </c>
      <c r="N14540">
        <v>1519</v>
      </c>
      <c r="O14540">
        <v>17009.78</v>
      </c>
      <c r="P14540">
        <v>10491.34</v>
      </c>
      <c r="Q14540">
        <v>-7455.08</v>
      </c>
    </row>
    <row r="14541" spans="2:17">
      <c r="B14541">
        <v>2016</v>
      </c>
      <c r="C14541">
        <v>3</v>
      </c>
      <c r="D14541" t="s">
        <v>338</v>
      </c>
      <c r="E14541" t="s">
        <v>339</v>
      </c>
      <c r="F14541" t="s">
        <v>370</v>
      </c>
      <c r="G14541" t="s">
        <v>371</v>
      </c>
      <c r="H14541" t="s">
        <v>144</v>
      </c>
      <c r="I14541" t="s">
        <v>21</v>
      </c>
      <c r="J14541" t="s">
        <v>31</v>
      </c>
      <c r="K14541" t="s">
        <v>372</v>
      </c>
      <c r="L14541" t="s">
        <v>24</v>
      </c>
      <c r="M14541" t="s">
        <v>26</v>
      </c>
      <c r="N14541">
        <v>734</v>
      </c>
      <c r="O14541">
        <v>40099.17</v>
      </c>
      <c r="P14541">
        <v>21547.84</v>
      </c>
      <c r="Q14541">
        <v>-9650.2800000000007</v>
      </c>
    </row>
    <row r="14542" spans="2:17">
      <c r="B14542">
        <v>2016</v>
      </c>
      <c r="C14542">
        <v>3</v>
      </c>
      <c r="D14542" t="s">
        <v>338</v>
      </c>
      <c r="E14542" t="s">
        <v>339</v>
      </c>
      <c r="F14542" t="s">
        <v>370</v>
      </c>
      <c r="G14542" t="s">
        <v>371</v>
      </c>
      <c r="H14542" t="s">
        <v>144</v>
      </c>
      <c r="I14542" t="s">
        <v>21</v>
      </c>
      <c r="J14542" t="s">
        <v>31</v>
      </c>
      <c r="K14542" t="s">
        <v>372</v>
      </c>
      <c r="L14542" t="s">
        <v>24</v>
      </c>
      <c r="M14542" t="s">
        <v>27</v>
      </c>
      <c r="N14542">
        <v>172</v>
      </c>
      <c r="O14542">
        <v>33295.26</v>
      </c>
      <c r="P14542">
        <v>24877.1</v>
      </c>
      <c r="Q14542">
        <v>758.42</v>
      </c>
    </row>
    <row r="14543" spans="2:17">
      <c r="B14543">
        <v>2016</v>
      </c>
      <c r="C14543">
        <v>3</v>
      </c>
      <c r="D14543" t="s">
        <v>338</v>
      </c>
      <c r="E14543" t="s">
        <v>339</v>
      </c>
      <c r="F14543" t="s">
        <v>1040</v>
      </c>
      <c r="G14543" t="s">
        <v>1041</v>
      </c>
      <c r="H14543" t="s">
        <v>30</v>
      </c>
      <c r="I14543" t="s">
        <v>21</v>
      </c>
      <c r="J14543" t="s">
        <v>31</v>
      </c>
      <c r="K14543" t="s">
        <v>1042</v>
      </c>
      <c r="L14543" t="s">
        <v>24</v>
      </c>
      <c r="M14543" t="s">
        <v>25</v>
      </c>
      <c r="N14543">
        <v>619</v>
      </c>
      <c r="O14543">
        <v>3476.1</v>
      </c>
      <c r="P14543">
        <v>4308.32</v>
      </c>
      <c r="Q14543">
        <v>-1754.65</v>
      </c>
    </row>
    <row r="14544" spans="2:17">
      <c r="B14544">
        <v>2016</v>
      </c>
      <c r="C14544">
        <v>3</v>
      </c>
      <c r="D14544" t="s">
        <v>338</v>
      </c>
      <c r="E14544" t="s">
        <v>339</v>
      </c>
      <c r="F14544" t="s">
        <v>1040</v>
      </c>
      <c r="G14544" t="s">
        <v>1041</v>
      </c>
      <c r="H14544" t="s">
        <v>30</v>
      </c>
      <c r="I14544" t="s">
        <v>21</v>
      </c>
      <c r="J14544" t="s">
        <v>31</v>
      </c>
      <c r="K14544" t="s">
        <v>1042</v>
      </c>
      <c r="L14544" t="s">
        <v>24</v>
      </c>
      <c r="M14544" t="s">
        <v>26</v>
      </c>
      <c r="N14544">
        <v>28</v>
      </c>
      <c r="O14544">
        <v>1444</v>
      </c>
      <c r="P14544">
        <v>898.62</v>
      </c>
      <c r="Q14544">
        <v>-424.48</v>
      </c>
    </row>
    <row r="14545" spans="2:17">
      <c r="B14545">
        <v>2016</v>
      </c>
      <c r="C14545">
        <v>3</v>
      </c>
      <c r="D14545" t="s">
        <v>338</v>
      </c>
      <c r="E14545" t="s">
        <v>339</v>
      </c>
      <c r="F14545" t="s">
        <v>1040</v>
      </c>
      <c r="G14545" t="s">
        <v>1041</v>
      </c>
      <c r="H14545" t="s">
        <v>30</v>
      </c>
      <c r="I14545" t="s">
        <v>21</v>
      </c>
      <c r="J14545" t="s">
        <v>31</v>
      </c>
      <c r="K14545" t="s">
        <v>1042</v>
      </c>
      <c r="L14545" t="s">
        <v>24</v>
      </c>
      <c r="M14545" t="s">
        <v>27</v>
      </c>
      <c r="N14545">
        <v>5</v>
      </c>
      <c r="O14545">
        <v>1171</v>
      </c>
      <c r="P14545">
        <v>1010.07</v>
      </c>
      <c r="Q14545">
        <v>29.51</v>
      </c>
    </row>
    <row r="14546" spans="2:17">
      <c r="B14546">
        <v>2016</v>
      </c>
      <c r="C14546">
        <v>3</v>
      </c>
      <c r="D14546" t="s">
        <v>338</v>
      </c>
      <c r="E14546" t="s">
        <v>339</v>
      </c>
      <c r="F14546" t="s">
        <v>373</v>
      </c>
      <c r="G14546" t="s">
        <v>374</v>
      </c>
      <c r="H14546" t="s">
        <v>30</v>
      </c>
      <c r="I14546" t="s">
        <v>21</v>
      </c>
      <c r="J14546" t="s">
        <v>31</v>
      </c>
      <c r="K14546" t="s">
        <v>375</v>
      </c>
      <c r="L14546" t="s">
        <v>24</v>
      </c>
      <c r="M14546" t="s">
        <v>25</v>
      </c>
      <c r="N14546">
        <v>1446</v>
      </c>
      <c r="O14546">
        <v>9424.23</v>
      </c>
      <c r="P14546">
        <v>10475.5</v>
      </c>
      <c r="Q14546">
        <v>-4772.6400000000003</v>
      </c>
    </row>
    <row r="14547" spans="2:17">
      <c r="B14547">
        <v>2016</v>
      </c>
      <c r="C14547">
        <v>3</v>
      </c>
      <c r="D14547" t="s">
        <v>338</v>
      </c>
      <c r="E14547" t="s">
        <v>339</v>
      </c>
      <c r="F14547" t="s">
        <v>373</v>
      </c>
      <c r="G14547" t="s">
        <v>374</v>
      </c>
      <c r="H14547" t="s">
        <v>30</v>
      </c>
      <c r="I14547" t="s">
        <v>21</v>
      </c>
      <c r="J14547" t="s">
        <v>31</v>
      </c>
      <c r="K14547" t="s">
        <v>375</v>
      </c>
      <c r="L14547" t="s">
        <v>24</v>
      </c>
      <c r="M14547" t="s">
        <v>26</v>
      </c>
      <c r="N14547">
        <v>328</v>
      </c>
      <c r="O14547">
        <v>18831.419999999998</v>
      </c>
      <c r="P14547">
        <v>11952.35</v>
      </c>
      <c r="Q14547">
        <v>-5152.91</v>
      </c>
    </row>
    <row r="14548" spans="2:17">
      <c r="B14548">
        <v>2016</v>
      </c>
      <c r="C14548">
        <v>3</v>
      </c>
      <c r="D14548" t="s">
        <v>338</v>
      </c>
      <c r="E14548" t="s">
        <v>339</v>
      </c>
      <c r="F14548" t="s">
        <v>373</v>
      </c>
      <c r="G14548" t="s">
        <v>374</v>
      </c>
      <c r="H14548" t="s">
        <v>30</v>
      </c>
      <c r="I14548" t="s">
        <v>21</v>
      </c>
      <c r="J14548" t="s">
        <v>31</v>
      </c>
      <c r="K14548" t="s">
        <v>375</v>
      </c>
      <c r="L14548" t="s">
        <v>24</v>
      </c>
      <c r="M14548" t="s">
        <v>27</v>
      </c>
      <c r="N14548">
        <v>22</v>
      </c>
      <c r="O14548">
        <v>3471</v>
      </c>
      <c r="P14548">
        <v>3040.77</v>
      </c>
      <c r="Q14548">
        <v>88.63</v>
      </c>
    </row>
    <row r="14549" spans="2:17">
      <c r="B14549">
        <v>2016</v>
      </c>
      <c r="C14549">
        <v>3</v>
      </c>
      <c r="D14549" t="s">
        <v>338</v>
      </c>
      <c r="E14549" t="s">
        <v>339</v>
      </c>
      <c r="F14549" t="s">
        <v>376</v>
      </c>
      <c r="G14549" t="s">
        <v>377</v>
      </c>
      <c r="H14549" t="s">
        <v>30</v>
      </c>
      <c r="I14549" t="s">
        <v>21</v>
      </c>
      <c r="J14549" t="s">
        <v>31</v>
      </c>
      <c r="K14549" t="s">
        <v>375</v>
      </c>
      <c r="L14549" t="s">
        <v>24</v>
      </c>
      <c r="M14549" t="s">
        <v>25</v>
      </c>
      <c r="N14549">
        <v>845</v>
      </c>
      <c r="O14549">
        <v>9684</v>
      </c>
      <c r="P14549">
        <v>7412.58</v>
      </c>
      <c r="Q14549">
        <v>-4904.76</v>
      </c>
    </row>
    <row r="14550" spans="2:17">
      <c r="B14550">
        <v>2016</v>
      </c>
      <c r="C14550">
        <v>3</v>
      </c>
      <c r="D14550" t="s">
        <v>338</v>
      </c>
      <c r="E14550" t="s">
        <v>339</v>
      </c>
      <c r="F14550" t="s">
        <v>376</v>
      </c>
      <c r="G14550" t="s">
        <v>377</v>
      </c>
      <c r="H14550" t="s">
        <v>30</v>
      </c>
      <c r="I14550" t="s">
        <v>21</v>
      </c>
      <c r="J14550" t="s">
        <v>31</v>
      </c>
      <c r="K14550" t="s">
        <v>375</v>
      </c>
      <c r="L14550" t="s">
        <v>24</v>
      </c>
      <c r="M14550" t="s">
        <v>26</v>
      </c>
      <c r="N14550">
        <v>601</v>
      </c>
      <c r="O14550">
        <v>36411.040000000001</v>
      </c>
      <c r="P14550">
        <v>23609.75</v>
      </c>
      <c r="Q14550">
        <v>-9267.86</v>
      </c>
    </row>
    <row r="14551" spans="2:17">
      <c r="B14551">
        <v>2016</v>
      </c>
      <c r="C14551">
        <v>3</v>
      </c>
      <c r="D14551" t="s">
        <v>338</v>
      </c>
      <c r="E14551" t="s">
        <v>339</v>
      </c>
      <c r="F14551" t="s">
        <v>376</v>
      </c>
      <c r="G14551" t="s">
        <v>377</v>
      </c>
      <c r="H14551" t="s">
        <v>30</v>
      </c>
      <c r="I14551" t="s">
        <v>21</v>
      </c>
      <c r="J14551" t="s">
        <v>31</v>
      </c>
      <c r="K14551" t="s">
        <v>375</v>
      </c>
      <c r="L14551" t="s">
        <v>24</v>
      </c>
      <c r="M14551" t="s">
        <v>27</v>
      </c>
      <c r="N14551">
        <v>152</v>
      </c>
      <c r="O14551">
        <v>25679</v>
      </c>
      <c r="P14551">
        <v>22420.19</v>
      </c>
      <c r="Q14551">
        <v>653.44000000000005</v>
      </c>
    </row>
    <row r="14552" spans="2:17">
      <c r="B14552">
        <v>2016</v>
      </c>
      <c r="C14552">
        <v>3</v>
      </c>
      <c r="D14552" t="s">
        <v>338</v>
      </c>
      <c r="E14552" t="s">
        <v>339</v>
      </c>
      <c r="F14552" t="s">
        <v>378</v>
      </c>
      <c r="G14552" t="s">
        <v>379</v>
      </c>
      <c r="H14552" t="s">
        <v>30</v>
      </c>
      <c r="I14552" t="s">
        <v>21</v>
      </c>
      <c r="J14552" t="s">
        <v>31</v>
      </c>
      <c r="K14552" t="s">
        <v>380</v>
      </c>
      <c r="L14552" t="s">
        <v>24</v>
      </c>
      <c r="M14552" t="s">
        <v>25</v>
      </c>
      <c r="N14552">
        <v>9879</v>
      </c>
      <c r="O14552">
        <v>49903.09</v>
      </c>
      <c r="P14552">
        <v>66834.009999999995</v>
      </c>
      <c r="Q14552">
        <v>-24878.400000000001</v>
      </c>
    </row>
    <row r="14553" spans="2:17">
      <c r="B14553">
        <v>2016</v>
      </c>
      <c r="C14553">
        <v>3</v>
      </c>
      <c r="D14553" t="s">
        <v>338</v>
      </c>
      <c r="E14553" t="s">
        <v>339</v>
      </c>
      <c r="F14553" t="s">
        <v>378</v>
      </c>
      <c r="G14553" t="s">
        <v>379</v>
      </c>
      <c r="H14553" t="s">
        <v>30</v>
      </c>
      <c r="I14553" t="s">
        <v>21</v>
      </c>
      <c r="J14553" t="s">
        <v>31</v>
      </c>
      <c r="K14553" t="s">
        <v>380</v>
      </c>
      <c r="L14553" t="s">
        <v>24</v>
      </c>
      <c r="M14553" t="s">
        <v>26</v>
      </c>
      <c r="N14553">
        <v>548</v>
      </c>
      <c r="O14553">
        <v>27227.58</v>
      </c>
      <c r="P14553">
        <v>16573.490000000002</v>
      </c>
      <c r="Q14553">
        <v>-8204.32</v>
      </c>
    </row>
    <row r="14554" spans="2:17">
      <c r="B14554">
        <v>2016</v>
      </c>
      <c r="C14554">
        <v>3</v>
      </c>
      <c r="D14554" t="s">
        <v>338</v>
      </c>
      <c r="E14554" t="s">
        <v>339</v>
      </c>
      <c r="F14554" t="s">
        <v>378</v>
      </c>
      <c r="G14554" t="s">
        <v>379</v>
      </c>
      <c r="H14554" t="s">
        <v>30</v>
      </c>
      <c r="I14554" t="s">
        <v>21</v>
      </c>
      <c r="J14554" t="s">
        <v>31</v>
      </c>
      <c r="K14554" t="s">
        <v>380</v>
      </c>
      <c r="L14554" t="s">
        <v>24</v>
      </c>
      <c r="M14554" t="s">
        <v>27</v>
      </c>
      <c r="N14554">
        <v>40</v>
      </c>
      <c r="O14554">
        <v>6655.22</v>
      </c>
      <c r="P14554">
        <v>5733.56</v>
      </c>
      <c r="Q14554">
        <v>167.59</v>
      </c>
    </row>
    <row r="14555" spans="2:17">
      <c r="B14555">
        <v>2016</v>
      </c>
      <c r="C14555">
        <v>3</v>
      </c>
      <c r="D14555" t="s">
        <v>338</v>
      </c>
      <c r="E14555" t="s">
        <v>339</v>
      </c>
      <c r="F14555" t="s">
        <v>381</v>
      </c>
      <c r="G14555" t="s">
        <v>382</v>
      </c>
      <c r="H14555" t="s">
        <v>30</v>
      </c>
      <c r="I14555" t="s">
        <v>21</v>
      </c>
      <c r="J14555" t="s">
        <v>31</v>
      </c>
      <c r="K14555" t="s">
        <v>383</v>
      </c>
      <c r="L14555" t="s">
        <v>24</v>
      </c>
      <c r="M14555" t="s">
        <v>25</v>
      </c>
      <c r="N14555">
        <v>1774</v>
      </c>
      <c r="O14555">
        <v>8743.73</v>
      </c>
      <c r="P14555">
        <v>11969.22</v>
      </c>
      <c r="Q14555">
        <v>-4415.17</v>
      </c>
    </row>
    <row r="14556" spans="2:17">
      <c r="B14556">
        <v>2016</v>
      </c>
      <c r="C14556">
        <v>3</v>
      </c>
      <c r="D14556" t="s">
        <v>338</v>
      </c>
      <c r="E14556" t="s">
        <v>339</v>
      </c>
      <c r="F14556" t="s">
        <v>381</v>
      </c>
      <c r="G14556" t="s">
        <v>382</v>
      </c>
      <c r="H14556" t="s">
        <v>30</v>
      </c>
      <c r="I14556" t="s">
        <v>21</v>
      </c>
      <c r="J14556" t="s">
        <v>31</v>
      </c>
      <c r="K14556" t="s">
        <v>383</v>
      </c>
      <c r="L14556" t="s">
        <v>24</v>
      </c>
      <c r="M14556" t="s">
        <v>26</v>
      </c>
      <c r="N14556">
        <v>52</v>
      </c>
      <c r="O14556">
        <v>2301.1999999999998</v>
      </c>
      <c r="P14556">
        <v>1358.2</v>
      </c>
      <c r="Q14556">
        <v>-788.89</v>
      </c>
    </row>
    <row r="14557" spans="2:17">
      <c r="B14557">
        <v>2016</v>
      </c>
      <c r="C14557">
        <v>3</v>
      </c>
      <c r="D14557" t="s">
        <v>338</v>
      </c>
      <c r="E14557" t="s">
        <v>339</v>
      </c>
      <c r="F14557" t="s">
        <v>381</v>
      </c>
      <c r="G14557" t="s">
        <v>382</v>
      </c>
      <c r="H14557" t="s">
        <v>30</v>
      </c>
      <c r="I14557" t="s">
        <v>21</v>
      </c>
      <c r="J14557" t="s">
        <v>31</v>
      </c>
      <c r="K14557" t="s">
        <v>383</v>
      </c>
      <c r="L14557" t="s">
        <v>24</v>
      </c>
      <c r="M14557" t="s">
        <v>27</v>
      </c>
      <c r="N14557">
        <v>2</v>
      </c>
      <c r="O14557">
        <v>1099.2</v>
      </c>
      <c r="P14557">
        <v>933.76</v>
      </c>
      <c r="Q14557">
        <v>27.26</v>
      </c>
    </row>
    <row r="14558" spans="2:17">
      <c r="B14558">
        <v>2016</v>
      </c>
      <c r="C14558">
        <v>3</v>
      </c>
      <c r="D14558" t="s">
        <v>338</v>
      </c>
      <c r="E14558" t="s">
        <v>339</v>
      </c>
      <c r="F14558" t="s">
        <v>384</v>
      </c>
      <c r="G14558" t="s">
        <v>385</v>
      </c>
      <c r="H14558" t="s">
        <v>30</v>
      </c>
      <c r="I14558" t="s">
        <v>21</v>
      </c>
      <c r="J14558" t="s">
        <v>31</v>
      </c>
      <c r="K14558" t="s">
        <v>380</v>
      </c>
      <c r="L14558" t="s">
        <v>24</v>
      </c>
      <c r="M14558" t="s">
        <v>25</v>
      </c>
      <c r="N14558">
        <v>663</v>
      </c>
      <c r="O14558">
        <v>4471</v>
      </c>
      <c r="P14558">
        <v>4842.1899999999996</v>
      </c>
      <c r="Q14558">
        <v>-2266.92</v>
      </c>
    </row>
    <row r="14559" spans="2:17">
      <c r="B14559">
        <v>2016</v>
      </c>
      <c r="C14559">
        <v>3</v>
      </c>
      <c r="D14559" t="s">
        <v>338</v>
      </c>
      <c r="E14559" t="s">
        <v>339</v>
      </c>
      <c r="F14559" t="s">
        <v>384</v>
      </c>
      <c r="G14559" t="s">
        <v>385</v>
      </c>
      <c r="H14559" t="s">
        <v>30</v>
      </c>
      <c r="I14559" t="s">
        <v>21</v>
      </c>
      <c r="J14559" t="s">
        <v>31</v>
      </c>
      <c r="K14559" t="s">
        <v>380</v>
      </c>
      <c r="L14559" t="s">
        <v>24</v>
      </c>
      <c r="M14559" t="s">
        <v>26</v>
      </c>
      <c r="N14559">
        <v>29</v>
      </c>
      <c r="O14559">
        <v>1197</v>
      </c>
      <c r="P14559">
        <v>688.25</v>
      </c>
      <c r="Q14559">
        <v>-441.09</v>
      </c>
    </row>
    <row r="14560" spans="2:17">
      <c r="B14560">
        <v>2016</v>
      </c>
      <c r="C14560">
        <v>3</v>
      </c>
      <c r="D14560" t="s">
        <v>338</v>
      </c>
      <c r="E14560" t="s">
        <v>339</v>
      </c>
      <c r="F14560" t="s">
        <v>384</v>
      </c>
      <c r="G14560" t="s">
        <v>385</v>
      </c>
      <c r="H14560" t="s">
        <v>30</v>
      </c>
      <c r="I14560" t="s">
        <v>21</v>
      </c>
      <c r="J14560" t="s">
        <v>31</v>
      </c>
      <c r="K14560" t="s">
        <v>380</v>
      </c>
      <c r="L14560" t="s">
        <v>24</v>
      </c>
      <c r="M14560" t="s">
        <v>27</v>
      </c>
      <c r="N14560">
        <v>1</v>
      </c>
      <c r="O14560">
        <v>152</v>
      </c>
      <c r="P14560">
        <v>133.29</v>
      </c>
      <c r="Q14560">
        <v>3.88</v>
      </c>
    </row>
    <row r="14561" spans="2:17">
      <c r="B14561">
        <v>2016</v>
      </c>
      <c r="C14561">
        <v>3</v>
      </c>
      <c r="D14561" t="s">
        <v>338</v>
      </c>
      <c r="E14561" t="s">
        <v>339</v>
      </c>
      <c r="F14561" t="s">
        <v>386</v>
      </c>
      <c r="G14561" t="s">
        <v>387</v>
      </c>
      <c r="H14561" t="s">
        <v>30</v>
      </c>
      <c r="I14561" t="s">
        <v>21</v>
      </c>
      <c r="J14561" t="s">
        <v>31</v>
      </c>
      <c r="K14561" t="s">
        <v>380</v>
      </c>
      <c r="L14561" t="s">
        <v>24</v>
      </c>
      <c r="M14561" t="s">
        <v>25</v>
      </c>
      <c r="N14561">
        <v>1377</v>
      </c>
      <c r="O14561">
        <v>7778.38</v>
      </c>
      <c r="P14561">
        <v>9596.99</v>
      </c>
      <c r="Q14561">
        <v>-3927.22</v>
      </c>
    </row>
    <row r="14562" spans="2:17">
      <c r="B14562">
        <v>2016</v>
      </c>
      <c r="C14562">
        <v>3</v>
      </c>
      <c r="D14562" t="s">
        <v>338</v>
      </c>
      <c r="E14562" t="s">
        <v>339</v>
      </c>
      <c r="F14562" t="s">
        <v>386</v>
      </c>
      <c r="G14562" t="s">
        <v>387</v>
      </c>
      <c r="H14562" t="s">
        <v>30</v>
      </c>
      <c r="I14562" t="s">
        <v>21</v>
      </c>
      <c r="J14562" t="s">
        <v>31</v>
      </c>
      <c r="K14562" t="s">
        <v>380</v>
      </c>
      <c r="L14562" t="s">
        <v>24</v>
      </c>
      <c r="M14562" t="s">
        <v>26</v>
      </c>
      <c r="N14562">
        <v>65</v>
      </c>
      <c r="O14562">
        <v>3132.97</v>
      </c>
      <c r="P14562">
        <v>1907.43</v>
      </c>
      <c r="Q14562">
        <v>-985.4</v>
      </c>
    </row>
    <row r="14563" spans="2:17">
      <c r="B14563">
        <v>2016</v>
      </c>
      <c r="C14563">
        <v>3</v>
      </c>
      <c r="D14563" t="s">
        <v>338</v>
      </c>
      <c r="E14563" t="s">
        <v>339</v>
      </c>
      <c r="F14563" t="s">
        <v>386</v>
      </c>
      <c r="G14563" t="s">
        <v>387</v>
      </c>
      <c r="H14563" t="s">
        <v>30</v>
      </c>
      <c r="I14563" t="s">
        <v>21</v>
      </c>
      <c r="J14563" t="s">
        <v>31</v>
      </c>
      <c r="K14563" t="s">
        <v>380</v>
      </c>
      <c r="L14563" t="s">
        <v>24</v>
      </c>
      <c r="M14563" t="s">
        <v>27</v>
      </c>
      <c r="N14563">
        <v>3</v>
      </c>
      <c r="O14563">
        <v>679.43</v>
      </c>
      <c r="P14563">
        <v>586.58000000000004</v>
      </c>
      <c r="Q14563">
        <v>17.13</v>
      </c>
    </row>
    <row r="14564" spans="2:17">
      <c r="B14564">
        <v>2016</v>
      </c>
      <c r="C14564">
        <v>3</v>
      </c>
      <c r="D14564" t="s">
        <v>388</v>
      </c>
      <c r="E14564" t="s">
        <v>389</v>
      </c>
      <c r="F14564" t="s">
        <v>390</v>
      </c>
      <c r="G14564" t="s">
        <v>391</v>
      </c>
      <c r="H14564" t="s">
        <v>140</v>
      </c>
      <c r="I14564" t="s">
        <v>1076</v>
      </c>
      <c r="J14564" t="s">
        <v>31</v>
      </c>
      <c r="K14564" t="s">
        <v>392</v>
      </c>
      <c r="L14564" t="s">
        <v>24</v>
      </c>
      <c r="M14564" t="s">
        <v>25</v>
      </c>
      <c r="N14564">
        <v>11190</v>
      </c>
      <c r="O14564">
        <v>137423.29999999999</v>
      </c>
      <c r="P14564">
        <v>90329.79</v>
      </c>
      <c r="Q14564">
        <v>-18873.46</v>
      </c>
    </row>
    <row r="14565" spans="2:17">
      <c r="B14565">
        <v>2016</v>
      </c>
      <c r="C14565">
        <v>3</v>
      </c>
      <c r="D14565" t="s">
        <v>388</v>
      </c>
      <c r="E14565" t="s">
        <v>389</v>
      </c>
      <c r="F14565" t="s">
        <v>390</v>
      </c>
      <c r="G14565" t="s">
        <v>391</v>
      </c>
      <c r="H14565" t="s">
        <v>140</v>
      </c>
      <c r="I14565" t="s">
        <v>1076</v>
      </c>
      <c r="J14565" t="s">
        <v>31</v>
      </c>
      <c r="K14565" t="s">
        <v>392</v>
      </c>
      <c r="L14565" t="s">
        <v>24</v>
      </c>
      <c r="M14565" t="s">
        <v>26</v>
      </c>
      <c r="N14565">
        <v>16509</v>
      </c>
      <c r="O14565">
        <v>1168827.93</v>
      </c>
      <c r="P14565">
        <v>615678.15</v>
      </c>
      <c r="Q14565">
        <v>-76454.86</v>
      </c>
    </row>
    <row r="14566" spans="2:17">
      <c r="B14566">
        <v>2016</v>
      </c>
      <c r="C14566">
        <v>3</v>
      </c>
      <c r="D14566" t="s">
        <v>388</v>
      </c>
      <c r="E14566" t="s">
        <v>389</v>
      </c>
      <c r="F14566" t="s">
        <v>390</v>
      </c>
      <c r="G14566" t="s">
        <v>391</v>
      </c>
      <c r="H14566" t="s">
        <v>140</v>
      </c>
      <c r="I14566" t="s">
        <v>1076</v>
      </c>
      <c r="J14566" t="s">
        <v>31</v>
      </c>
      <c r="K14566" t="s">
        <v>392</v>
      </c>
      <c r="L14566" t="s">
        <v>24</v>
      </c>
      <c r="M14566" t="s">
        <v>27</v>
      </c>
      <c r="N14566">
        <v>17877</v>
      </c>
      <c r="O14566">
        <v>3542183.02</v>
      </c>
      <c r="P14566">
        <v>2060927.65</v>
      </c>
      <c r="Q14566">
        <v>60090.57</v>
      </c>
    </row>
    <row r="14567" spans="2:17">
      <c r="B14567">
        <v>2016</v>
      </c>
      <c r="C14567">
        <v>3</v>
      </c>
      <c r="D14567" t="s">
        <v>388</v>
      </c>
      <c r="E14567" t="s">
        <v>389</v>
      </c>
      <c r="F14567" t="s">
        <v>393</v>
      </c>
      <c r="G14567" t="s">
        <v>394</v>
      </c>
      <c r="H14567" t="s">
        <v>140</v>
      </c>
      <c r="I14567" t="s">
        <v>1076</v>
      </c>
      <c r="J14567" t="s">
        <v>31</v>
      </c>
      <c r="K14567" t="s">
        <v>395</v>
      </c>
      <c r="L14567" t="s">
        <v>24</v>
      </c>
      <c r="M14567" t="s">
        <v>25</v>
      </c>
      <c r="N14567">
        <v>16199</v>
      </c>
      <c r="O14567">
        <v>164390.09</v>
      </c>
      <c r="P14567">
        <v>116618.55</v>
      </c>
      <c r="Q14567">
        <v>-22587.74</v>
      </c>
    </row>
    <row r="14568" spans="2:17">
      <c r="B14568">
        <v>2016</v>
      </c>
      <c r="C14568">
        <v>3</v>
      </c>
      <c r="D14568" t="s">
        <v>388</v>
      </c>
      <c r="E14568" t="s">
        <v>389</v>
      </c>
      <c r="F14568" t="s">
        <v>393</v>
      </c>
      <c r="G14568" t="s">
        <v>394</v>
      </c>
      <c r="H14568" t="s">
        <v>140</v>
      </c>
      <c r="I14568" t="s">
        <v>1076</v>
      </c>
      <c r="J14568" t="s">
        <v>31</v>
      </c>
      <c r="K14568" t="s">
        <v>395</v>
      </c>
      <c r="L14568" t="s">
        <v>24</v>
      </c>
      <c r="M14568" t="s">
        <v>26</v>
      </c>
      <c r="N14568">
        <v>24099</v>
      </c>
      <c r="O14568">
        <v>1652808.73</v>
      </c>
      <c r="P14568">
        <v>880423.75</v>
      </c>
      <c r="Q14568">
        <v>-101732.44</v>
      </c>
    </row>
    <row r="14569" spans="2:17">
      <c r="B14569">
        <v>2016</v>
      </c>
      <c r="C14569">
        <v>3</v>
      </c>
      <c r="D14569" t="s">
        <v>388</v>
      </c>
      <c r="E14569" t="s">
        <v>389</v>
      </c>
      <c r="F14569" t="s">
        <v>393</v>
      </c>
      <c r="G14569" t="s">
        <v>394</v>
      </c>
      <c r="H14569" t="s">
        <v>140</v>
      </c>
      <c r="I14569" t="s">
        <v>1076</v>
      </c>
      <c r="J14569" t="s">
        <v>31</v>
      </c>
      <c r="K14569" t="s">
        <v>395</v>
      </c>
      <c r="L14569" t="s">
        <v>24</v>
      </c>
      <c r="M14569" t="s">
        <v>27</v>
      </c>
      <c r="N14569">
        <v>32826</v>
      </c>
      <c r="O14569">
        <v>6420642.3300000001</v>
      </c>
      <c r="P14569">
        <v>3741276.33</v>
      </c>
      <c r="Q14569">
        <v>109003.54</v>
      </c>
    </row>
    <row r="14570" spans="2:17">
      <c r="B14570">
        <v>2016</v>
      </c>
      <c r="C14570">
        <v>3</v>
      </c>
      <c r="D14570" t="s">
        <v>388</v>
      </c>
      <c r="E14570" t="s">
        <v>389</v>
      </c>
      <c r="F14570" t="s">
        <v>396</v>
      </c>
      <c r="G14570" t="s">
        <v>397</v>
      </c>
      <c r="H14570" t="s">
        <v>140</v>
      </c>
      <c r="I14570" t="s">
        <v>1076</v>
      </c>
      <c r="J14570" t="s">
        <v>31</v>
      </c>
      <c r="K14570" t="s">
        <v>398</v>
      </c>
      <c r="L14570" t="s">
        <v>24</v>
      </c>
      <c r="M14570" t="s">
        <v>25</v>
      </c>
      <c r="N14570">
        <v>10389</v>
      </c>
      <c r="O14570">
        <v>124077</v>
      </c>
      <c r="P14570">
        <v>82404.44</v>
      </c>
      <c r="Q14570">
        <v>-17025.07</v>
      </c>
    </row>
    <row r="14571" spans="2:17">
      <c r="B14571">
        <v>2016</v>
      </c>
      <c r="C14571">
        <v>3</v>
      </c>
      <c r="D14571" t="s">
        <v>388</v>
      </c>
      <c r="E14571" t="s">
        <v>389</v>
      </c>
      <c r="F14571" t="s">
        <v>396</v>
      </c>
      <c r="G14571" t="s">
        <v>397</v>
      </c>
      <c r="H14571" t="s">
        <v>140</v>
      </c>
      <c r="I14571" t="s">
        <v>1076</v>
      </c>
      <c r="J14571" t="s">
        <v>31</v>
      </c>
      <c r="K14571" t="s">
        <v>398</v>
      </c>
      <c r="L14571" t="s">
        <v>24</v>
      </c>
      <c r="M14571" t="s">
        <v>26</v>
      </c>
      <c r="N14571">
        <v>13055</v>
      </c>
      <c r="O14571">
        <v>845951</v>
      </c>
      <c r="P14571">
        <v>450246.43</v>
      </c>
      <c r="Q14571">
        <v>-53884.53</v>
      </c>
    </row>
    <row r="14572" spans="2:17">
      <c r="B14572">
        <v>2016</v>
      </c>
      <c r="C14572">
        <v>3</v>
      </c>
      <c r="D14572" t="s">
        <v>388</v>
      </c>
      <c r="E14572" t="s">
        <v>389</v>
      </c>
      <c r="F14572" t="s">
        <v>396</v>
      </c>
      <c r="G14572" t="s">
        <v>397</v>
      </c>
      <c r="H14572" t="s">
        <v>140</v>
      </c>
      <c r="I14572" t="s">
        <v>1076</v>
      </c>
      <c r="J14572" t="s">
        <v>31</v>
      </c>
      <c r="K14572" t="s">
        <v>398</v>
      </c>
      <c r="L14572" t="s">
        <v>24</v>
      </c>
      <c r="M14572" t="s">
        <v>27</v>
      </c>
      <c r="N14572">
        <v>10677</v>
      </c>
      <c r="O14572">
        <v>1922558.4</v>
      </c>
      <c r="P14572">
        <v>1121299.4099999999</v>
      </c>
      <c r="Q14572">
        <v>32716.49</v>
      </c>
    </row>
    <row r="14573" spans="2:17">
      <c r="B14573">
        <v>2016</v>
      </c>
      <c r="C14573">
        <v>3</v>
      </c>
      <c r="D14573" t="s">
        <v>388</v>
      </c>
      <c r="E14573" t="s">
        <v>389</v>
      </c>
      <c r="F14573" t="s">
        <v>399</v>
      </c>
      <c r="G14573" t="s">
        <v>400</v>
      </c>
      <c r="H14573" t="s">
        <v>140</v>
      </c>
      <c r="I14573" t="s">
        <v>1076</v>
      </c>
      <c r="J14573" t="s">
        <v>31</v>
      </c>
      <c r="K14573" t="s">
        <v>401</v>
      </c>
      <c r="L14573" t="s">
        <v>24</v>
      </c>
      <c r="M14573" t="s">
        <v>25</v>
      </c>
      <c r="N14573">
        <v>1424</v>
      </c>
      <c r="O14573">
        <v>17817.599999999999</v>
      </c>
      <c r="P14573">
        <v>11873.89</v>
      </c>
      <c r="Q14573">
        <v>-2537.6799999999998</v>
      </c>
    </row>
    <row r="14574" spans="2:17">
      <c r="B14574">
        <v>2016</v>
      </c>
      <c r="C14574">
        <v>3</v>
      </c>
      <c r="D14574" t="s">
        <v>388</v>
      </c>
      <c r="E14574" t="s">
        <v>389</v>
      </c>
      <c r="F14574" t="s">
        <v>399</v>
      </c>
      <c r="G14574" t="s">
        <v>400</v>
      </c>
      <c r="H14574" t="s">
        <v>140</v>
      </c>
      <c r="I14574" t="s">
        <v>1076</v>
      </c>
      <c r="J14574" t="s">
        <v>31</v>
      </c>
      <c r="K14574" t="s">
        <v>401</v>
      </c>
      <c r="L14574" t="s">
        <v>24</v>
      </c>
      <c r="M14574" t="s">
        <v>26</v>
      </c>
      <c r="N14574">
        <v>1874</v>
      </c>
      <c r="O14574">
        <v>159614.20000000001</v>
      </c>
      <c r="P14574">
        <v>85102.12</v>
      </c>
      <c r="Q14574">
        <v>-11319.82</v>
      </c>
    </row>
    <row r="14575" spans="2:17">
      <c r="B14575">
        <v>2016</v>
      </c>
      <c r="C14575">
        <v>3</v>
      </c>
      <c r="D14575" t="s">
        <v>388</v>
      </c>
      <c r="E14575" t="s">
        <v>389</v>
      </c>
      <c r="F14575" t="s">
        <v>399</v>
      </c>
      <c r="G14575" t="s">
        <v>400</v>
      </c>
      <c r="H14575" t="s">
        <v>140</v>
      </c>
      <c r="I14575" t="s">
        <v>1076</v>
      </c>
      <c r="J14575" t="s">
        <v>31</v>
      </c>
      <c r="K14575" t="s">
        <v>401</v>
      </c>
      <c r="L14575" t="s">
        <v>24</v>
      </c>
      <c r="M14575" t="s">
        <v>27</v>
      </c>
      <c r="N14575">
        <v>1617</v>
      </c>
      <c r="O14575">
        <v>297015.40000000002</v>
      </c>
      <c r="P14575">
        <v>179017.8</v>
      </c>
      <c r="Q14575">
        <v>5216.8</v>
      </c>
    </row>
    <row r="14576" spans="2:17">
      <c r="B14576">
        <v>2016</v>
      </c>
      <c r="C14576">
        <v>3</v>
      </c>
      <c r="D14576" t="s">
        <v>388</v>
      </c>
      <c r="E14576" t="s">
        <v>389</v>
      </c>
      <c r="F14576" t="s">
        <v>402</v>
      </c>
      <c r="G14576" t="s">
        <v>403</v>
      </c>
      <c r="H14576" t="s">
        <v>140</v>
      </c>
      <c r="I14576" t="s">
        <v>1076</v>
      </c>
      <c r="J14576" t="s">
        <v>31</v>
      </c>
      <c r="K14576" t="s">
        <v>404</v>
      </c>
      <c r="L14576" t="s">
        <v>24</v>
      </c>
      <c r="M14576" t="s">
        <v>25</v>
      </c>
      <c r="N14576">
        <v>39033</v>
      </c>
      <c r="O14576">
        <v>464717.8</v>
      </c>
      <c r="P14576">
        <v>309425.25</v>
      </c>
      <c r="Q14576">
        <v>-63867.77</v>
      </c>
    </row>
    <row r="14577" spans="2:17">
      <c r="B14577">
        <v>2016</v>
      </c>
      <c r="C14577">
        <v>3</v>
      </c>
      <c r="D14577" t="s">
        <v>388</v>
      </c>
      <c r="E14577" t="s">
        <v>389</v>
      </c>
      <c r="F14577" t="s">
        <v>402</v>
      </c>
      <c r="G14577" t="s">
        <v>403</v>
      </c>
      <c r="H14577" t="s">
        <v>140</v>
      </c>
      <c r="I14577" t="s">
        <v>1076</v>
      </c>
      <c r="J14577" t="s">
        <v>31</v>
      </c>
      <c r="K14577" t="s">
        <v>404</v>
      </c>
      <c r="L14577" t="s">
        <v>24</v>
      </c>
      <c r="M14577" t="s">
        <v>26</v>
      </c>
      <c r="N14577">
        <v>65225</v>
      </c>
      <c r="O14577">
        <v>4520521.54</v>
      </c>
      <c r="P14577">
        <v>2406133.6800000002</v>
      </c>
      <c r="Q14577">
        <v>-278982.57</v>
      </c>
    </row>
    <row r="14578" spans="2:17">
      <c r="B14578">
        <v>2016</v>
      </c>
      <c r="C14578">
        <v>3</v>
      </c>
      <c r="D14578" t="s">
        <v>388</v>
      </c>
      <c r="E14578" t="s">
        <v>389</v>
      </c>
      <c r="F14578" t="s">
        <v>402</v>
      </c>
      <c r="G14578" t="s">
        <v>403</v>
      </c>
      <c r="H14578" t="s">
        <v>140</v>
      </c>
      <c r="I14578" t="s">
        <v>1076</v>
      </c>
      <c r="J14578" t="s">
        <v>31</v>
      </c>
      <c r="K14578" t="s">
        <v>404</v>
      </c>
      <c r="L14578" t="s">
        <v>24</v>
      </c>
      <c r="M14578" t="s">
        <v>27</v>
      </c>
      <c r="N14578">
        <v>95291</v>
      </c>
      <c r="O14578">
        <v>20391197.739999998</v>
      </c>
      <c r="P14578">
        <v>11858146.91</v>
      </c>
      <c r="Q14578">
        <v>345372.12</v>
      </c>
    </row>
    <row r="14579" spans="2:17">
      <c r="B14579">
        <v>2016</v>
      </c>
      <c r="C14579">
        <v>3</v>
      </c>
      <c r="D14579" t="s">
        <v>388</v>
      </c>
      <c r="E14579" t="s">
        <v>389</v>
      </c>
      <c r="F14579" t="s">
        <v>405</v>
      </c>
      <c r="G14579" t="s">
        <v>406</v>
      </c>
      <c r="H14579" t="s">
        <v>121</v>
      </c>
      <c r="I14579" t="s">
        <v>1076</v>
      </c>
      <c r="J14579" t="s">
        <v>31</v>
      </c>
      <c r="K14579" t="s">
        <v>407</v>
      </c>
      <c r="L14579" t="s">
        <v>24</v>
      </c>
      <c r="M14579" t="s">
        <v>25</v>
      </c>
      <c r="N14579">
        <v>17627</v>
      </c>
      <c r="O14579">
        <v>212742.3</v>
      </c>
      <c r="P14579">
        <v>144084.51999999999</v>
      </c>
      <c r="Q14579">
        <v>-29713.67</v>
      </c>
    </row>
    <row r="14580" spans="2:17">
      <c r="B14580">
        <v>2016</v>
      </c>
      <c r="C14580">
        <v>3</v>
      </c>
      <c r="D14580" t="s">
        <v>388</v>
      </c>
      <c r="E14580" t="s">
        <v>389</v>
      </c>
      <c r="F14580" t="s">
        <v>405</v>
      </c>
      <c r="G14580" t="s">
        <v>406</v>
      </c>
      <c r="H14580" t="s">
        <v>121</v>
      </c>
      <c r="I14580" t="s">
        <v>1076</v>
      </c>
      <c r="J14580" t="s">
        <v>31</v>
      </c>
      <c r="K14580" t="s">
        <v>407</v>
      </c>
      <c r="L14580" t="s">
        <v>24</v>
      </c>
      <c r="M14580" t="s">
        <v>26</v>
      </c>
      <c r="N14580">
        <v>16196</v>
      </c>
      <c r="O14580">
        <v>1011655.26</v>
      </c>
      <c r="P14580">
        <v>547796.76</v>
      </c>
      <c r="Q14580">
        <v>-69506.240000000005</v>
      </c>
    </row>
    <row r="14581" spans="2:17">
      <c r="B14581">
        <v>2016</v>
      </c>
      <c r="C14581">
        <v>3</v>
      </c>
      <c r="D14581" t="s">
        <v>388</v>
      </c>
      <c r="E14581" t="s">
        <v>389</v>
      </c>
      <c r="F14581" t="s">
        <v>405</v>
      </c>
      <c r="G14581" t="s">
        <v>406</v>
      </c>
      <c r="H14581" t="s">
        <v>121</v>
      </c>
      <c r="I14581" t="s">
        <v>1076</v>
      </c>
      <c r="J14581" t="s">
        <v>31</v>
      </c>
      <c r="K14581" t="s">
        <v>407</v>
      </c>
      <c r="L14581" t="s">
        <v>24</v>
      </c>
      <c r="M14581" t="s">
        <v>27</v>
      </c>
      <c r="N14581">
        <v>11223</v>
      </c>
      <c r="O14581">
        <v>2156435.7799999998</v>
      </c>
      <c r="P14581">
        <v>1281039</v>
      </c>
      <c r="Q14581">
        <v>37312.1</v>
      </c>
    </row>
    <row r="14582" spans="2:17">
      <c r="B14582">
        <v>2016</v>
      </c>
      <c r="C14582">
        <v>3</v>
      </c>
      <c r="D14582" t="s">
        <v>388</v>
      </c>
      <c r="E14582" t="s">
        <v>389</v>
      </c>
      <c r="F14582" t="s">
        <v>408</v>
      </c>
      <c r="G14582" t="s">
        <v>409</v>
      </c>
      <c r="H14582" t="s">
        <v>144</v>
      </c>
      <c r="I14582" t="s">
        <v>21</v>
      </c>
      <c r="J14582" t="s">
        <v>31</v>
      </c>
      <c r="K14582" t="s">
        <v>410</v>
      </c>
      <c r="L14582" t="s">
        <v>24</v>
      </c>
      <c r="M14582" t="s">
        <v>25</v>
      </c>
      <c r="N14582">
        <v>1994</v>
      </c>
      <c r="O14582">
        <v>20292.89</v>
      </c>
      <c r="P14582">
        <v>13273.91</v>
      </c>
      <c r="Q14582">
        <v>-8967.1200000000008</v>
      </c>
    </row>
    <row r="14583" spans="2:17">
      <c r="B14583">
        <v>2016</v>
      </c>
      <c r="C14583">
        <v>3</v>
      </c>
      <c r="D14583" t="s">
        <v>388</v>
      </c>
      <c r="E14583" t="s">
        <v>389</v>
      </c>
      <c r="F14583" t="s">
        <v>408</v>
      </c>
      <c r="G14583" t="s">
        <v>409</v>
      </c>
      <c r="H14583" t="s">
        <v>144</v>
      </c>
      <c r="I14583" t="s">
        <v>21</v>
      </c>
      <c r="J14583" t="s">
        <v>31</v>
      </c>
      <c r="K14583" t="s">
        <v>410</v>
      </c>
      <c r="L14583" t="s">
        <v>24</v>
      </c>
      <c r="M14583" t="s">
        <v>26</v>
      </c>
      <c r="N14583">
        <v>597</v>
      </c>
      <c r="O14583">
        <v>31114.9</v>
      </c>
      <c r="P14583">
        <v>16595.59</v>
      </c>
      <c r="Q14583">
        <v>-7912.82</v>
      </c>
    </row>
    <row r="14584" spans="2:17">
      <c r="B14584">
        <v>2016</v>
      </c>
      <c r="C14584">
        <v>3</v>
      </c>
      <c r="D14584" t="s">
        <v>388</v>
      </c>
      <c r="E14584" t="s">
        <v>389</v>
      </c>
      <c r="F14584" t="s">
        <v>408</v>
      </c>
      <c r="G14584" t="s">
        <v>409</v>
      </c>
      <c r="H14584" t="s">
        <v>144</v>
      </c>
      <c r="I14584" t="s">
        <v>21</v>
      </c>
      <c r="J14584" t="s">
        <v>31</v>
      </c>
      <c r="K14584" t="s">
        <v>410</v>
      </c>
      <c r="L14584" t="s">
        <v>24</v>
      </c>
      <c r="M14584" t="s">
        <v>27</v>
      </c>
      <c r="N14584">
        <v>57</v>
      </c>
      <c r="O14584">
        <v>8807</v>
      </c>
      <c r="P14584">
        <v>6695.81</v>
      </c>
      <c r="Q14584">
        <v>195.39</v>
      </c>
    </row>
    <row r="14585" spans="2:17">
      <c r="B14585">
        <v>2016</v>
      </c>
      <c r="C14585">
        <v>3</v>
      </c>
      <c r="D14585" t="s">
        <v>388</v>
      </c>
      <c r="E14585" t="s">
        <v>389</v>
      </c>
      <c r="F14585" t="s">
        <v>411</v>
      </c>
      <c r="G14585" t="s">
        <v>412</v>
      </c>
      <c r="H14585" t="s">
        <v>153</v>
      </c>
      <c r="I14585" t="s">
        <v>21</v>
      </c>
      <c r="J14585" t="s">
        <v>31</v>
      </c>
      <c r="K14585" t="s">
        <v>413</v>
      </c>
      <c r="L14585" t="s">
        <v>24</v>
      </c>
      <c r="M14585" t="s">
        <v>25</v>
      </c>
      <c r="N14585">
        <v>4192</v>
      </c>
      <c r="O14585">
        <v>36817.870000000003</v>
      </c>
      <c r="P14585">
        <v>24209.99</v>
      </c>
      <c r="Q14585">
        <v>-14527.46</v>
      </c>
    </row>
    <row r="14586" spans="2:17">
      <c r="B14586">
        <v>2016</v>
      </c>
      <c r="C14586">
        <v>3</v>
      </c>
      <c r="D14586" t="s">
        <v>388</v>
      </c>
      <c r="E14586" t="s">
        <v>389</v>
      </c>
      <c r="F14586" t="s">
        <v>411</v>
      </c>
      <c r="G14586" t="s">
        <v>412</v>
      </c>
      <c r="H14586" t="s">
        <v>153</v>
      </c>
      <c r="I14586" t="s">
        <v>21</v>
      </c>
      <c r="J14586" t="s">
        <v>31</v>
      </c>
      <c r="K14586" t="s">
        <v>413</v>
      </c>
      <c r="L14586" t="s">
        <v>24</v>
      </c>
      <c r="M14586" t="s">
        <v>26</v>
      </c>
      <c r="N14586">
        <v>1437</v>
      </c>
      <c r="O14586">
        <v>78392</v>
      </c>
      <c r="P14586">
        <v>38114.49</v>
      </c>
      <c r="Q14586">
        <v>-17058.45</v>
      </c>
    </row>
    <row r="14587" spans="2:17">
      <c r="B14587">
        <v>2016</v>
      </c>
      <c r="C14587">
        <v>3</v>
      </c>
      <c r="D14587" t="s">
        <v>388</v>
      </c>
      <c r="E14587" t="s">
        <v>389</v>
      </c>
      <c r="F14587" t="s">
        <v>411</v>
      </c>
      <c r="G14587" t="s">
        <v>412</v>
      </c>
      <c r="H14587" t="s">
        <v>153</v>
      </c>
      <c r="I14587" t="s">
        <v>21</v>
      </c>
      <c r="J14587" t="s">
        <v>31</v>
      </c>
      <c r="K14587" t="s">
        <v>413</v>
      </c>
      <c r="L14587" t="s">
        <v>24</v>
      </c>
      <c r="M14587" t="s">
        <v>27</v>
      </c>
      <c r="N14587">
        <v>238</v>
      </c>
      <c r="O14587">
        <v>38756</v>
      </c>
      <c r="P14587">
        <v>26319.51</v>
      </c>
      <c r="Q14587">
        <v>767.47</v>
      </c>
    </row>
    <row r="14588" spans="2:17">
      <c r="B14588">
        <v>2016</v>
      </c>
      <c r="C14588">
        <v>3</v>
      </c>
      <c r="D14588" t="s">
        <v>388</v>
      </c>
      <c r="E14588" t="s">
        <v>389</v>
      </c>
      <c r="F14588" t="s">
        <v>414</v>
      </c>
      <c r="G14588" t="s">
        <v>415</v>
      </c>
      <c r="H14588" t="s">
        <v>144</v>
      </c>
      <c r="I14588" t="s">
        <v>21</v>
      </c>
      <c r="J14588" t="s">
        <v>31</v>
      </c>
      <c r="K14588" t="s">
        <v>416</v>
      </c>
      <c r="L14588" t="s">
        <v>24</v>
      </c>
      <c r="M14588" t="s">
        <v>25</v>
      </c>
      <c r="N14588">
        <v>10333</v>
      </c>
      <c r="O14588">
        <v>97397.13</v>
      </c>
      <c r="P14588">
        <v>66697.440000000002</v>
      </c>
      <c r="Q14588">
        <v>-43073.02</v>
      </c>
    </row>
    <row r="14589" spans="2:17">
      <c r="B14589">
        <v>2016</v>
      </c>
      <c r="C14589">
        <v>3</v>
      </c>
      <c r="D14589" t="s">
        <v>388</v>
      </c>
      <c r="E14589" t="s">
        <v>389</v>
      </c>
      <c r="F14589" t="s">
        <v>414</v>
      </c>
      <c r="G14589" t="s">
        <v>415</v>
      </c>
      <c r="H14589" t="s">
        <v>144</v>
      </c>
      <c r="I14589" t="s">
        <v>21</v>
      </c>
      <c r="J14589" t="s">
        <v>31</v>
      </c>
      <c r="K14589" t="s">
        <v>416</v>
      </c>
      <c r="L14589" t="s">
        <v>24</v>
      </c>
      <c r="M14589" t="s">
        <v>26</v>
      </c>
      <c r="N14589">
        <v>2333</v>
      </c>
      <c r="O14589">
        <v>122288.4</v>
      </c>
      <c r="P14589">
        <v>65117.96</v>
      </c>
      <c r="Q14589">
        <v>-31207.95</v>
      </c>
    </row>
    <row r="14590" spans="2:17">
      <c r="B14590">
        <v>2016</v>
      </c>
      <c r="C14590">
        <v>3</v>
      </c>
      <c r="D14590" t="s">
        <v>388</v>
      </c>
      <c r="E14590" t="s">
        <v>389</v>
      </c>
      <c r="F14590" t="s">
        <v>414</v>
      </c>
      <c r="G14590" t="s">
        <v>415</v>
      </c>
      <c r="H14590" t="s">
        <v>144</v>
      </c>
      <c r="I14590" t="s">
        <v>21</v>
      </c>
      <c r="J14590" t="s">
        <v>31</v>
      </c>
      <c r="K14590" t="s">
        <v>416</v>
      </c>
      <c r="L14590" t="s">
        <v>24</v>
      </c>
      <c r="M14590" t="s">
        <v>27</v>
      </c>
      <c r="N14590">
        <v>425</v>
      </c>
      <c r="O14590">
        <v>79166.7</v>
      </c>
      <c r="P14590">
        <v>59871.48</v>
      </c>
      <c r="Q14590">
        <v>1745.11</v>
      </c>
    </row>
    <row r="14591" spans="2:17">
      <c r="B14591">
        <v>2016</v>
      </c>
      <c r="C14591">
        <v>3</v>
      </c>
      <c r="D14591" t="s">
        <v>388</v>
      </c>
      <c r="E14591" t="s">
        <v>389</v>
      </c>
      <c r="F14591" t="s">
        <v>417</v>
      </c>
      <c r="G14591" t="s">
        <v>418</v>
      </c>
      <c r="H14591" t="s">
        <v>20</v>
      </c>
      <c r="I14591" t="s">
        <v>21</v>
      </c>
      <c r="J14591" t="s">
        <v>31</v>
      </c>
      <c r="K14591" t="s">
        <v>419</v>
      </c>
      <c r="L14591" t="s">
        <v>24</v>
      </c>
      <c r="M14591" t="s">
        <v>25</v>
      </c>
      <c r="N14591">
        <v>6088</v>
      </c>
      <c r="O14591">
        <v>59472</v>
      </c>
      <c r="P14591">
        <v>40093.050000000003</v>
      </c>
      <c r="Q14591">
        <v>-26170.69</v>
      </c>
    </row>
    <row r="14592" spans="2:17">
      <c r="B14592">
        <v>2016</v>
      </c>
      <c r="C14592">
        <v>3</v>
      </c>
      <c r="D14592" t="s">
        <v>388</v>
      </c>
      <c r="E14592" t="s">
        <v>389</v>
      </c>
      <c r="F14592" t="s">
        <v>417</v>
      </c>
      <c r="G14592" t="s">
        <v>418</v>
      </c>
      <c r="H14592" t="s">
        <v>20</v>
      </c>
      <c r="I14592" t="s">
        <v>21</v>
      </c>
      <c r="J14592" t="s">
        <v>31</v>
      </c>
      <c r="K14592" t="s">
        <v>419</v>
      </c>
      <c r="L14592" t="s">
        <v>24</v>
      </c>
      <c r="M14592" t="s">
        <v>26</v>
      </c>
      <c r="N14592">
        <v>1134</v>
      </c>
      <c r="O14592">
        <v>56054</v>
      </c>
      <c r="P14592">
        <v>29294.34</v>
      </c>
      <c r="Q14592">
        <v>-14970.01</v>
      </c>
    </row>
    <row r="14593" spans="2:17">
      <c r="B14593">
        <v>2016</v>
      </c>
      <c r="C14593">
        <v>3</v>
      </c>
      <c r="D14593" t="s">
        <v>388</v>
      </c>
      <c r="E14593" t="s">
        <v>389</v>
      </c>
      <c r="F14593" t="s">
        <v>417</v>
      </c>
      <c r="G14593" t="s">
        <v>418</v>
      </c>
      <c r="H14593" t="s">
        <v>20</v>
      </c>
      <c r="I14593" t="s">
        <v>21</v>
      </c>
      <c r="J14593" t="s">
        <v>31</v>
      </c>
      <c r="K14593" t="s">
        <v>419</v>
      </c>
      <c r="L14593" t="s">
        <v>24</v>
      </c>
      <c r="M14593" t="s">
        <v>27</v>
      </c>
      <c r="N14593">
        <v>138</v>
      </c>
      <c r="O14593">
        <v>22169</v>
      </c>
      <c r="P14593">
        <v>16769.5</v>
      </c>
      <c r="Q14593">
        <v>488.9</v>
      </c>
    </row>
    <row r="14594" spans="2:17">
      <c r="B14594">
        <v>2016</v>
      </c>
      <c r="C14594">
        <v>3</v>
      </c>
      <c r="D14594" t="s">
        <v>388</v>
      </c>
      <c r="E14594" t="s">
        <v>389</v>
      </c>
      <c r="F14594" t="s">
        <v>420</v>
      </c>
      <c r="G14594" t="s">
        <v>421</v>
      </c>
      <c r="H14594" t="s">
        <v>144</v>
      </c>
      <c r="I14594" t="s">
        <v>21</v>
      </c>
      <c r="J14594" t="s">
        <v>31</v>
      </c>
      <c r="K14594" t="s">
        <v>422</v>
      </c>
      <c r="L14594" t="s">
        <v>24</v>
      </c>
      <c r="M14594" t="s">
        <v>25</v>
      </c>
      <c r="N14594">
        <v>9350</v>
      </c>
      <c r="O14594">
        <v>87291.58</v>
      </c>
      <c r="P14594">
        <v>60188.05</v>
      </c>
      <c r="Q14594">
        <v>-38696.9</v>
      </c>
    </row>
    <row r="14595" spans="2:17">
      <c r="B14595">
        <v>2016</v>
      </c>
      <c r="C14595">
        <v>3</v>
      </c>
      <c r="D14595" t="s">
        <v>388</v>
      </c>
      <c r="E14595" t="s">
        <v>389</v>
      </c>
      <c r="F14595" t="s">
        <v>420</v>
      </c>
      <c r="G14595" t="s">
        <v>421</v>
      </c>
      <c r="H14595" t="s">
        <v>144</v>
      </c>
      <c r="I14595" t="s">
        <v>21</v>
      </c>
      <c r="J14595" t="s">
        <v>31</v>
      </c>
      <c r="K14595" t="s">
        <v>422</v>
      </c>
      <c r="L14595" t="s">
        <v>24</v>
      </c>
      <c r="M14595" t="s">
        <v>26</v>
      </c>
      <c r="N14595">
        <v>2810</v>
      </c>
      <c r="O14595">
        <v>168620.21</v>
      </c>
      <c r="P14595">
        <v>91055.45</v>
      </c>
      <c r="Q14595">
        <v>-40511.65</v>
      </c>
    </row>
    <row r="14596" spans="2:17">
      <c r="B14596">
        <v>2016</v>
      </c>
      <c r="C14596">
        <v>3</v>
      </c>
      <c r="D14596" t="s">
        <v>388</v>
      </c>
      <c r="E14596" t="s">
        <v>389</v>
      </c>
      <c r="F14596" t="s">
        <v>420</v>
      </c>
      <c r="G14596" t="s">
        <v>421</v>
      </c>
      <c r="H14596" t="s">
        <v>144</v>
      </c>
      <c r="I14596" t="s">
        <v>21</v>
      </c>
      <c r="J14596" t="s">
        <v>31</v>
      </c>
      <c r="K14596" t="s">
        <v>422</v>
      </c>
      <c r="L14596" t="s">
        <v>24</v>
      </c>
      <c r="M14596" t="s">
        <v>27</v>
      </c>
      <c r="N14596">
        <v>539</v>
      </c>
      <c r="O14596">
        <v>105679</v>
      </c>
      <c r="P14596">
        <v>80035.350000000006</v>
      </c>
      <c r="Q14596">
        <v>2336.69</v>
      </c>
    </row>
    <row r="14597" spans="2:17">
      <c r="B14597">
        <v>2016</v>
      </c>
      <c r="C14597">
        <v>3</v>
      </c>
      <c r="D14597" t="s">
        <v>388</v>
      </c>
      <c r="E14597" t="s">
        <v>389</v>
      </c>
      <c r="F14597" t="s">
        <v>423</v>
      </c>
      <c r="G14597" t="s">
        <v>424</v>
      </c>
      <c r="H14597" t="s">
        <v>20</v>
      </c>
      <c r="I14597" t="s">
        <v>21</v>
      </c>
      <c r="J14597" t="s">
        <v>22</v>
      </c>
      <c r="K14597" t="s">
        <v>425</v>
      </c>
      <c r="L14597" t="s">
        <v>24</v>
      </c>
      <c r="M14597" t="s">
        <v>25</v>
      </c>
      <c r="N14597">
        <v>3163</v>
      </c>
      <c r="O14597">
        <v>25128.51</v>
      </c>
      <c r="P14597">
        <v>15454.55</v>
      </c>
      <c r="Q14597">
        <v>-10186.719999999999</v>
      </c>
    </row>
    <row r="14598" spans="2:17">
      <c r="B14598">
        <v>2016</v>
      </c>
      <c r="C14598">
        <v>3</v>
      </c>
      <c r="D14598" t="s">
        <v>388</v>
      </c>
      <c r="E14598" t="s">
        <v>389</v>
      </c>
      <c r="F14598" t="s">
        <v>423</v>
      </c>
      <c r="G14598" t="s">
        <v>424</v>
      </c>
      <c r="H14598" t="s">
        <v>20</v>
      </c>
      <c r="I14598" t="s">
        <v>21</v>
      </c>
      <c r="J14598" t="s">
        <v>22</v>
      </c>
      <c r="K14598" t="s">
        <v>425</v>
      </c>
      <c r="L14598" t="s">
        <v>24</v>
      </c>
      <c r="M14598" t="s">
        <v>26</v>
      </c>
      <c r="N14598">
        <v>676</v>
      </c>
      <c r="O14598">
        <v>33630</v>
      </c>
      <c r="P14598">
        <v>12041.16</v>
      </c>
      <c r="Q14598">
        <v>-8226.92</v>
      </c>
    </row>
    <row r="14599" spans="2:17">
      <c r="B14599">
        <v>2016</v>
      </c>
      <c r="C14599">
        <v>3</v>
      </c>
      <c r="D14599" t="s">
        <v>388</v>
      </c>
      <c r="E14599" t="s">
        <v>389</v>
      </c>
      <c r="F14599" t="s">
        <v>423</v>
      </c>
      <c r="G14599" t="s">
        <v>424</v>
      </c>
      <c r="H14599" t="s">
        <v>20</v>
      </c>
      <c r="I14599" t="s">
        <v>21</v>
      </c>
      <c r="J14599" t="s">
        <v>22</v>
      </c>
      <c r="K14599" t="s">
        <v>425</v>
      </c>
      <c r="L14599" t="s">
        <v>24</v>
      </c>
      <c r="M14599" t="s">
        <v>27</v>
      </c>
      <c r="N14599">
        <v>50</v>
      </c>
      <c r="O14599">
        <v>10796</v>
      </c>
      <c r="P14599">
        <v>5845.98</v>
      </c>
      <c r="Q14599">
        <v>0</v>
      </c>
    </row>
    <row r="14600" spans="2:17">
      <c r="B14600">
        <v>2016</v>
      </c>
      <c r="C14600">
        <v>3</v>
      </c>
      <c r="D14600" t="s">
        <v>388</v>
      </c>
      <c r="E14600" t="s">
        <v>389</v>
      </c>
      <c r="F14600" t="s">
        <v>426</v>
      </c>
      <c r="G14600" t="s">
        <v>427</v>
      </c>
      <c r="H14600" t="s">
        <v>153</v>
      </c>
      <c r="I14600" t="s">
        <v>21</v>
      </c>
      <c r="J14600" t="s">
        <v>31</v>
      </c>
      <c r="K14600" t="s">
        <v>428</v>
      </c>
      <c r="L14600" t="s">
        <v>24</v>
      </c>
      <c r="M14600" t="s">
        <v>25</v>
      </c>
      <c r="N14600">
        <v>3217</v>
      </c>
      <c r="O14600">
        <v>27597</v>
      </c>
      <c r="P14600">
        <v>18444.88</v>
      </c>
      <c r="Q14600">
        <v>-10933.29</v>
      </c>
    </row>
    <row r="14601" spans="2:17">
      <c r="B14601">
        <v>2016</v>
      </c>
      <c r="C14601">
        <v>3</v>
      </c>
      <c r="D14601" t="s">
        <v>388</v>
      </c>
      <c r="E14601" t="s">
        <v>389</v>
      </c>
      <c r="F14601" t="s">
        <v>426</v>
      </c>
      <c r="G14601" t="s">
        <v>427</v>
      </c>
      <c r="H14601" t="s">
        <v>153</v>
      </c>
      <c r="I14601" t="s">
        <v>21</v>
      </c>
      <c r="J14601" t="s">
        <v>31</v>
      </c>
      <c r="K14601" t="s">
        <v>428</v>
      </c>
      <c r="L14601" t="s">
        <v>24</v>
      </c>
      <c r="M14601" t="s">
        <v>26</v>
      </c>
      <c r="N14601">
        <v>632</v>
      </c>
      <c r="O14601">
        <v>33898.9</v>
      </c>
      <c r="P14601">
        <v>16291.95</v>
      </c>
      <c r="Q14601">
        <v>-7687.05</v>
      </c>
    </row>
    <row r="14602" spans="2:17">
      <c r="B14602">
        <v>2016</v>
      </c>
      <c r="C14602">
        <v>3</v>
      </c>
      <c r="D14602" t="s">
        <v>388</v>
      </c>
      <c r="E14602" t="s">
        <v>389</v>
      </c>
      <c r="F14602" t="s">
        <v>426</v>
      </c>
      <c r="G14602" t="s">
        <v>427</v>
      </c>
      <c r="H14602" t="s">
        <v>153</v>
      </c>
      <c r="I14602" t="s">
        <v>21</v>
      </c>
      <c r="J14602" t="s">
        <v>31</v>
      </c>
      <c r="K14602" t="s">
        <v>428</v>
      </c>
      <c r="L14602" t="s">
        <v>24</v>
      </c>
      <c r="M14602" t="s">
        <v>27</v>
      </c>
      <c r="N14602">
        <v>84</v>
      </c>
      <c r="O14602">
        <v>14249</v>
      </c>
      <c r="P14602">
        <v>9698.77</v>
      </c>
      <c r="Q14602">
        <v>283.01</v>
      </c>
    </row>
    <row r="14603" spans="2:17">
      <c r="B14603">
        <v>2016</v>
      </c>
      <c r="C14603">
        <v>3</v>
      </c>
      <c r="D14603" t="s">
        <v>388</v>
      </c>
      <c r="E14603" t="s">
        <v>389</v>
      </c>
      <c r="F14603" t="s">
        <v>429</v>
      </c>
      <c r="G14603" t="s">
        <v>430</v>
      </c>
      <c r="H14603" t="s">
        <v>153</v>
      </c>
      <c r="I14603" t="s">
        <v>21</v>
      </c>
      <c r="J14603" t="s">
        <v>31</v>
      </c>
      <c r="K14603" t="s">
        <v>431</v>
      </c>
      <c r="L14603" t="s">
        <v>24</v>
      </c>
      <c r="M14603" t="s">
        <v>25</v>
      </c>
      <c r="N14603">
        <v>8154</v>
      </c>
      <c r="O14603">
        <v>86326</v>
      </c>
      <c r="P14603">
        <v>50659.87</v>
      </c>
      <c r="Q14603">
        <v>-34101.35</v>
      </c>
    </row>
    <row r="14604" spans="2:17">
      <c r="B14604">
        <v>2016</v>
      </c>
      <c r="C14604">
        <v>3</v>
      </c>
      <c r="D14604" t="s">
        <v>388</v>
      </c>
      <c r="E14604" t="s">
        <v>389</v>
      </c>
      <c r="F14604" t="s">
        <v>429</v>
      </c>
      <c r="G14604" t="s">
        <v>430</v>
      </c>
      <c r="H14604" t="s">
        <v>153</v>
      </c>
      <c r="I14604" t="s">
        <v>21</v>
      </c>
      <c r="J14604" t="s">
        <v>31</v>
      </c>
      <c r="K14604" t="s">
        <v>431</v>
      </c>
      <c r="L14604" t="s">
        <v>24</v>
      </c>
      <c r="M14604" t="s">
        <v>26</v>
      </c>
      <c r="N14604">
        <v>2638</v>
      </c>
      <c r="O14604">
        <v>142767</v>
      </c>
      <c r="P14604">
        <v>69341.45</v>
      </c>
      <c r="Q14604">
        <v>-31260.3</v>
      </c>
    </row>
    <row r="14605" spans="2:17">
      <c r="B14605">
        <v>2016</v>
      </c>
      <c r="C14605">
        <v>3</v>
      </c>
      <c r="D14605" t="s">
        <v>388</v>
      </c>
      <c r="E14605" t="s">
        <v>389</v>
      </c>
      <c r="F14605" t="s">
        <v>429</v>
      </c>
      <c r="G14605" t="s">
        <v>430</v>
      </c>
      <c r="H14605" t="s">
        <v>153</v>
      </c>
      <c r="I14605" t="s">
        <v>21</v>
      </c>
      <c r="J14605" t="s">
        <v>31</v>
      </c>
      <c r="K14605" t="s">
        <v>431</v>
      </c>
      <c r="L14605" t="s">
        <v>24</v>
      </c>
      <c r="M14605" t="s">
        <v>27</v>
      </c>
      <c r="N14605">
        <v>1081</v>
      </c>
      <c r="O14605">
        <v>250361</v>
      </c>
      <c r="P14605">
        <v>168398.03</v>
      </c>
      <c r="Q14605">
        <v>4902.8100000000004</v>
      </c>
    </row>
    <row r="14606" spans="2:17">
      <c r="B14606">
        <v>2016</v>
      </c>
      <c r="C14606">
        <v>3</v>
      </c>
      <c r="D14606" t="s">
        <v>388</v>
      </c>
      <c r="E14606" t="s">
        <v>389</v>
      </c>
      <c r="F14606" t="s">
        <v>432</v>
      </c>
      <c r="G14606" t="s">
        <v>433</v>
      </c>
      <c r="H14606" t="s">
        <v>153</v>
      </c>
      <c r="I14606" t="s">
        <v>21</v>
      </c>
      <c r="J14606" t="s">
        <v>31</v>
      </c>
      <c r="K14606" t="s">
        <v>434</v>
      </c>
      <c r="L14606" t="s">
        <v>24</v>
      </c>
      <c r="M14606" t="s">
        <v>25</v>
      </c>
      <c r="N14606">
        <v>2212</v>
      </c>
      <c r="O14606">
        <v>22443.200000000001</v>
      </c>
      <c r="P14606">
        <v>13538.64</v>
      </c>
      <c r="Q14606">
        <v>-8914.06</v>
      </c>
    </row>
    <row r="14607" spans="2:17">
      <c r="B14607">
        <v>2016</v>
      </c>
      <c r="C14607">
        <v>3</v>
      </c>
      <c r="D14607" t="s">
        <v>388</v>
      </c>
      <c r="E14607" t="s">
        <v>389</v>
      </c>
      <c r="F14607" t="s">
        <v>432</v>
      </c>
      <c r="G14607" t="s">
        <v>433</v>
      </c>
      <c r="H14607" t="s">
        <v>153</v>
      </c>
      <c r="I14607" t="s">
        <v>21</v>
      </c>
      <c r="J14607" t="s">
        <v>31</v>
      </c>
      <c r="K14607" t="s">
        <v>434</v>
      </c>
      <c r="L14607" t="s">
        <v>24</v>
      </c>
      <c r="M14607" t="s">
        <v>26</v>
      </c>
      <c r="N14607">
        <v>713</v>
      </c>
      <c r="O14607">
        <v>37200</v>
      </c>
      <c r="P14607">
        <v>17943.8</v>
      </c>
      <c r="Q14607">
        <v>-8491.83</v>
      </c>
    </row>
    <row r="14608" spans="2:17">
      <c r="B14608">
        <v>2016</v>
      </c>
      <c r="C14608">
        <v>3</v>
      </c>
      <c r="D14608" t="s">
        <v>388</v>
      </c>
      <c r="E14608" t="s">
        <v>389</v>
      </c>
      <c r="F14608" t="s">
        <v>432</v>
      </c>
      <c r="G14608" t="s">
        <v>433</v>
      </c>
      <c r="H14608" t="s">
        <v>153</v>
      </c>
      <c r="I14608" t="s">
        <v>21</v>
      </c>
      <c r="J14608" t="s">
        <v>31</v>
      </c>
      <c r="K14608" t="s">
        <v>434</v>
      </c>
      <c r="L14608" t="s">
        <v>24</v>
      </c>
      <c r="M14608" t="s">
        <v>27</v>
      </c>
      <c r="N14608">
        <v>91</v>
      </c>
      <c r="O14608">
        <v>13185</v>
      </c>
      <c r="P14608">
        <v>9043.4500000000007</v>
      </c>
      <c r="Q14608">
        <v>263.29000000000002</v>
      </c>
    </row>
    <row r="14609" spans="2:17">
      <c r="B14609">
        <v>2016</v>
      </c>
      <c r="C14609">
        <v>3</v>
      </c>
      <c r="D14609" t="s">
        <v>388</v>
      </c>
      <c r="E14609" t="s">
        <v>389</v>
      </c>
      <c r="F14609" t="s">
        <v>435</v>
      </c>
      <c r="G14609" t="s">
        <v>436</v>
      </c>
      <c r="H14609" t="s">
        <v>153</v>
      </c>
      <c r="I14609" t="s">
        <v>21</v>
      </c>
      <c r="J14609" t="s">
        <v>31</v>
      </c>
      <c r="K14609" t="s">
        <v>437</v>
      </c>
      <c r="L14609" t="s">
        <v>24</v>
      </c>
      <c r="M14609" t="s">
        <v>25</v>
      </c>
      <c r="N14609">
        <v>2828</v>
      </c>
      <c r="O14609">
        <v>30046.2</v>
      </c>
      <c r="P14609">
        <v>17632.97</v>
      </c>
      <c r="Q14609">
        <v>-11919.01</v>
      </c>
    </row>
    <row r="14610" spans="2:17">
      <c r="B14610">
        <v>2016</v>
      </c>
      <c r="C14610">
        <v>3</v>
      </c>
      <c r="D14610" t="s">
        <v>388</v>
      </c>
      <c r="E14610" t="s">
        <v>389</v>
      </c>
      <c r="F14610" t="s">
        <v>435</v>
      </c>
      <c r="G14610" t="s">
        <v>436</v>
      </c>
      <c r="H14610" t="s">
        <v>153</v>
      </c>
      <c r="I14610" t="s">
        <v>21</v>
      </c>
      <c r="J14610" t="s">
        <v>31</v>
      </c>
      <c r="K14610" t="s">
        <v>437</v>
      </c>
      <c r="L14610" t="s">
        <v>24</v>
      </c>
      <c r="M14610" t="s">
        <v>26</v>
      </c>
      <c r="N14610">
        <v>1859</v>
      </c>
      <c r="O14610">
        <v>122392.3</v>
      </c>
      <c r="P14610">
        <v>61047.67</v>
      </c>
      <c r="Q14610">
        <v>-24074.02</v>
      </c>
    </row>
    <row r="14611" spans="2:17">
      <c r="B14611">
        <v>2016</v>
      </c>
      <c r="C14611">
        <v>3</v>
      </c>
      <c r="D14611" t="s">
        <v>388</v>
      </c>
      <c r="E14611" t="s">
        <v>389</v>
      </c>
      <c r="F14611" t="s">
        <v>435</v>
      </c>
      <c r="G14611" t="s">
        <v>436</v>
      </c>
      <c r="H14611" t="s">
        <v>153</v>
      </c>
      <c r="I14611" t="s">
        <v>21</v>
      </c>
      <c r="J14611" t="s">
        <v>31</v>
      </c>
      <c r="K14611" t="s">
        <v>437</v>
      </c>
      <c r="L14611" t="s">
        <v>24</v>
      </c>
      <c r="M14611" t="s">
        <v>27</v>
      </c>
      <c r="N14611">
        <v>834</v>
      </c>
      <c r="O14611">
        <v>166947.6</v>
      </c>
      <c r="P14611">
        <v>113204.65</v>
      </c>
      <c r="Q14611">
        <v>3300</v>
      </c>
    </row>
    <row r="14612" spans="2:17">
      <c r="B14612">
        <v>2016</v>
      </c>
      <c r="C14612">
        <v>3</v>
      </c>
      <c r="D14612" t="s">
        <v>388</v>
      </c>
      <c r="E14612" t="s">
        <v>389</v>
      </c>
      <c r="F14612" t="s">
        <v>438</v>
      </c>
      <c r="G14612" t="s">
        <v>439</v>
      </c>
      <c r="H14612" t="s">
        <v>20</v>
      </c>
      <c r="I14612" t="s">
        <v>21</v>
      </c>
      <c r="J14612" t="s">
        <v>31</v>
      </c>
      <c r="K14612" t="s">
        <v>440</v>
      </c>
      <c r="L14612" t="s">
        <v>24</v>
      </c>
      <c r="M14612" t="s">
        <v>25</v>
      </c>
      <c r="N14612">
        <v>14472</v>
      </c>
      <c r="O14612">
        <v>147860.03</v>
      </c>
      <c r="P14612">
        <v>97163.78</v>
      </c>
      <c r="Q14612">
        <v>-65227.26</v>
      </c>
    </row>
    <row r="14613" spans="2:17">
      <c r="B14613">
        <v>2016</v>
      </c>
      <c r="C14613">
        <v>3</v>
      </c>
      <c r="D14613" t="s">
        <v>388</v>
      </c>
      <c r="E14613" t="s">
        <v>389</v>
      </c>
      <c r="F14613" t="s">
        <v>438</v>
      </c>
      <c r="G14613" t="s">
        <v>439</v>
      </c>
      <c r="H14613" t="s">
        <v>20</v>
      </c>
      <c r="I14613" t="s">
        <v>21</v>
      </c>
      <c r="J14613" t="s">
        <v>31</v>
      </c>
      <c r="K14613" t="s">
        <v>440</v>
      </c>
      <c r="L14613" t="s">
        <v>24</v>
      </c>
      <c r="M14613" t="s">
        <v>26</v>
      </c>
      <c r="N14613">
        <v>3840</v>
      </c>
      <c r="O14613">
        <v>245726</v>
      </c>
      <c r="P14613">
        <v>131367.44</v>
      </c>
      <c r="Q14613">
        <v>-58727.360000000001</v>
      </c>
    </row>
    <row r="14614" spans="2:17">
      <c r="B14614">
        <v>2016</v>
      </c>
      <c r="C14614">
        <v>3</v>
      </c>
      <c r="D14614" t="s">
        <v>388</v>
      </c>
      <c r="E14614" t="s">
        <v>389</v>
      </c>
      <c r="F14614" t="s">
        <v>438</v>
      </c>
      <c r="G14614" t="s">
        <v>439</v>
      </c>
      <c r="H14614" t="s">
        <v>20</v>
      </c>
      <c r="I14614" t="s">
        <v>21</v>
      </c>
      <c r="J14614" t="s">
        <v>31</v>
      </c>
      <c r="K14614" t="s">
        <v>440</v>
      </c>
      <c r="L14614" t="s">
        <v>24</v>
      </c>
      <c r="M14614" t="s">
        <v>27</v>
      </c>
      <c r="N14614">
        <v>769</v>
      </c>
      <c r="O14614">
        <v>143791.79999999999</v>
      </c>
      <c r="P14614">
        <v>108564.25</v>
      </c>
      <c r="Q14614">
        <v>3164.39</v>
      </c>
    </row>
    <row r="14615" spans="2:17">
      <c r="B14615">
        <v>2016</v>
      </c>
      <c r="C14615">
        <v>3</v>
      </c>
      <c r="D14615" t="s">
        <v>388</v>
      </c>
      <c r="E14615" t="s">
        <v>389</v>
      </c>
      <c r="F14615" t="s">
        <v>441</v>
      </c>
      <c r="G14615" t="s">
        <v>442</v>
      </c>
      <c r="H14615" t="s">
        <v>121</v>
      </c>
      <c r="I14615" t="s">
        <v>1076</v>
      </c>
      <c r="J14615" t="s">
        <v>31</v>
      </c>
      <c r="K14615" t="s">
        <v>443</v>
      </c>
      <c r="L14615" t="s">
        <v>24</v>
      </c>
      <c r="M14615" t="s">
        <v>25</v>
      </c>
      <c r="N14615">
        <v>3386</v>
      </c>
      <c r="O14615">
        <v>41114</v>
      </c>
      <c r="P14615">
        <v>28507.46</v>
      </c>
      <c r="Q14615">
        <v>-5981.32</v>
      </c>
    </row>
    <row r="14616" spans="2:17">
      <c r="B14616">
        <v>2016</v>
      </c>
      <c r="C14616">
        <v>3</v>
      </c>
      <c r="D14616" t="s">
        <v>388</v>
      </c>
      <c r="E14616" t="s">
        <v>389</v>
      </c>
      <c r="F14616" t="s">
        <v>441</v>
      </c>
      <c r="G14616" t="s">
        <v>442</v>
      </c>
      <c r="H14616" t="s">
        <v>121</v>
      </c>
      <c r="I14616" t="s">
        <v>1076</v>
      </c>
      <c r="J14616" t="s">
        <v>31</v>
      </c>
      <c r="K14616" t="s">
        <v>443</v>
      </c>
      <c r="L14616" t="s">
        <v>24</v>
      </c>
      <c r="M14616" t="s">
        <v>26</v>
      </c>
      <c r="N14616">
        <v>4929</v>
      </c>
      <c r="O14616">
        <v>315742.90000000002</v>
      </c>
      <c r="P14616">
        <v>178094.33</v>
      </c>
      <c r="Q14616">
        <v>-21558.84</v>
      </c>
    </row>
    <row r="14617" spans="2:17">
      <c r="B14617">
        <v>2016</v>
      </c>
      <c r="C14617">
        <v>3</v>
      </c>
      <c r="D14617" t="s">
        <v>388</v>
      </c>
      <c r="E14617" t="s">
        <v>389</v>
      </c>
      <c r="F14617" t="s">
        <v>441</v>
      </c>
      <c r="G14617" t="s">
        <v>442</v>
      </c>
      <c r="H14617" t="s">
        <v>121</v>
      </c>
      <c r="I14617" t="s">
        <v>1076</v>
      </c>
      <c r="J14617" t="s">
        <v>31</v>
      </c>
      <c r="K14617" t="s">
        <v>443</v>
      </c>
      <c r="L14617" t="s">
        <v>24</v>
      </c>
      <c r="M14617" t="s">
        <v>27</v>
      </c>
      <c r="N14617">
        <v>2964</v>
      </c>
      <c r="O14617">
        <v>470076</v>
      </c>
      <c r="P14617">
        <v>292231.24</v>
      </c>
      <c r="Q14617">
        <v>8511.09</v>
      </c>
    </row>
    <row r="14618" spans="2:17">
      <c r="B14618">
        <v>2016</v>
      </c>
      <c r="C14618">
        <v>3</v>
      </c>
      <c r="D14618" t="s">
        <v>388</v>
      </c>
      <c r="E14618" t="s">
        <v>389</v>
      </c>
      <c r="F14618" t="s">
        <v>444</v>
      </c>
      <c r="G14618" t="s">
        <v>445</v>
      </c>
      <c r="H14618" t="s">
        <v>121</v>
      </c>
      <c r="I14618" t="s">
        <v>1076</v>
      </c>
      <c r="J14618" t="s">
        <v>31</v>
      </c>
      <c r="K14618" t="s">
        <v>446</v>
      </c>
      <c r="L14618" t="s">
        <v>24</v>
      </c>
      <c r="M14618" t="s">
        <v>25</v>
      </c>
      <c r="N14618">
        <v>3849</v>
      </c>
      <c r="O14618">
        <v>46112.1</v>
      </c>
      <c r="P14618">
        <v>32086</v>
      </c>
      <c r="Q14618">
        <v>-6684.22</v>
      </c>
    </row>
    <row r="14619" spans="2:17">
      <c r="B14619">
        <v>2016</v>
      </c>
      <c r="C14619">
        <v>3</v>
      </c>
      <c r="D14619" t="s">
        <v>388</v>
      </c>
      <c r="E14619" t="s">
        <v>389</v>
      </c>
      <c r="F14619" t="s">
        <v>444</v>
      </c>
      <c r="G14619" t="s">
        <v>445</v>
      </c>
      <c r="H14619" t="s">
        <v>121</v>
      </c>
      <c r="I14619" t="s">
        <v>1076</v>
      </c>
      <c r="J14619" t="s">
        <v>31</v>
      </c>
      <c r="K14619" t="s">
        <v>446</v>
      </c>
      <c r="L14619" t="s">
        <v>24</v>
      </c>
      <c r="M14619" t="s">
        <v>26</v>
      </c>
      <c r="N14619">
        <v>3230</v>
      </c>
      <c r="O14619">
        <v>206091.4</v>
      </c>
      <c r="P14619">
        <v>115800.17</v>
      </c>
      <c r="Q14619">
        <v>-14261.91</v>
      </c>
    </row>
    <row r="14620" spans="2:17">
      <c r="B14620">
        <v>2016</v>
      </c>
      <c r="C14620">
        <v>3</v>
      </c>
      <c r="D14620" t="s">
        <v>388</v>
      </c>
      <c r="E14620" t="s">
        <v>389</v>
      </c>
      <c r="F14620" t="s">
        <v>444</v>
      </c>
      <c r="G14620" t="s">
        <v>445</v>
      </c>
      <c r="H14620" t="s">
        <v>121</v>
      </c>
      <c r="I14620" t="s">
        <v>1076</v>
      </c>
      <c r="J14620" t="s">
        <v>31</v>
      </c>
      <c r="K14620" t="s">
        <v>446</v>
      </c>
      <c r="L14620" t="s">
        <v>24</v>
      </c>
      <c r="M14620" t="s">
        <v>27</v>
      </c>
      <c r="N14620">
        <v>1618</v>
      </c>
      <c r="O14620">
        <v>257122</v>
      </c>
      <c r="P14620">
        <v>159472.92000000001</v>
      </c>
      <c r="Q14620">
        <v>4656.21</v>
      </c>
    </row>
    <row r="14621" spans="2:17">
      <c r="B14621">
        <v>2016</v>
      </c>
      <c r="C14621">
        <v>3</v>
      </c>
      <c r="D14621" t="s">
        <v>388</v>
      </c>
      <c r="E14621" t="s">
        <v>389</v>
      </c>
      <c r="F14621" t="s">
        <v>447</v>
      </c>
      <c r="G14621" t="s">
        <v>448</v>
      </c>
      <c r="H14621" t="s">
        <v>20</v>
      </c>
      <c r="I14621" t="s">
        <v>21</v>
      </c>
      <c r="J14621" t="s">
        <v>31</v>
      </c>
      <c r="K14621" t="s">
        <v>449</v>
      </c>
      <c r="L14621" t="s">
        <v>24</v>
      </c>
      <c r="M14621" t="s">
        <v>25</v>
      </c>
      <c r="N14621">
        <v>3908</v>
      </c>
      <c r="O14621">
        <v>42844.3</v>
      </c>
      <c r="P14621">
        <v>27025.040000000001</v>
      </c>
      <c r="Q14621">
        <v>-18901.330000000002</v>
      </c>
    </row>
    <row r="14622" spans="2:17">
      <c r="B14622">
        <v>2016</v>
      </c>
      <c r="C14622">
        <v>3</v>
      </c>
      <c r="D14622" t="s">
        <v>388</v>
      </c>
      <c r="E14622" t="s">
        <v>389</v>
      </c>
      <c r="F14622" t="s">
        <v>447</v>
      </c>
      <c r="G14622" t="s">
        <v>448</v>
      </c>
      <c r="H14622" t="s">
        <v>20</v>
      </c>
      <c r="I14622" t="s">
        <v>21</v>
      </c>
      <c r="J14622" t="s">
        <v>31</v>
      </c>
      <c r="K14622" t="s">
        <v>449</v>
      </c>
      <c r="L14622" t="s">
        <v>24</v>
      </c>
      <c r="M14622" t="s">
        <v>26</v>
      </c>
      <c r="N14622">
        <v>1710</v>
      </c>
      <c r="O14622">
        <v>94738</v>
      </c>
      <c r="P14622">
        <v>51541.55</v>
      </c>
      <c r="Q14622">
        <v>-22640.400000000001</v>
      </c>
    </row>
    <row r="14623" spans="2:17">
      <c r="B14623">
        <v>2016</v>
      </c>
      <c r="C14623">
        <v>3</v>
      </c>
      <c r="D14623" t="s">
        <v>388</v>
      </c>
      <c r="E14623" t="s">
        <v>389</v>
      </c>
      <c r="F14623" t="s">
        <v>447</v>
      </c>
      <c r="G14623" t="s">
        <v>448</v>
      </c>
      <c r="H14623" t="s">
        <v>20</v>
      </c>
      <c r="I14623" t="s">
        <v>21</v>
      </c>
      <c r="J14623" t="s">
        <v>31</v>
      </c>
      <c r="K14623" t="s">
        <v>449</v>
      </c>
      <c r="L14623" t="s">
        <v>24</v>
      </c>
      <c r="M14623" t="s">
        <v>27</v>
      </c>
      <c r="N14623">
        <v>341</v>
      </c>
      <c r="O14623">
        <v>62485.9</v>
      </c>
      <c r="P14623">
        <v>47197.99</v>
      </c>
      <c r="Q14623">
        <v>1378.29</v>
      </c>
    </row>
    <row r="14624" spans="2:17">
      <c r="B14624">
        <v>2016</v>
      </c>
      <c r="C14624">
        <v>3</v>
      </c>
      <c r="D14624" t="s">
        <v>388</v>
      </c>
      <c r="E14624" t="s">
        <v>389</v>
      </c>
      <c r="F14624" t="s">
        <v>450</v>
      </c>
      <c r="G14624" t="s">
        <v>451</v>
      </c>
      <c r="H14624" t="s">
        <v>144</v>
      </c>
      <c r="I14624" t="s">
        <v>21</v>
      </c>
      <c r="J14624" t="s">
        <v>31</v>
      </c>
      <c r="K14624" t="s">
        <v>452</v>
      </c>
      <c r="L14624" t="s">
        <v>24</v>
      </c>
      <c r="M14624" t="s">
        <v>25</v>
      </c>
      <c r="N14624">
        <v>702</v>
      </c>
      <c r="O14624">
        <v>7011.8</v>
      </c>
      <c r="P14624">
        <v>4646.49</v>
      </c>
      <c r="Q14624">
        <v>-3113.4</v>
      </c>
    </row>
    <row r="14625" spans="2:17">
      <c r="B14625">
        <v>2016</v>
      </c>
      <c r="C14625">
        <v>3</v>
      </c>
      <c r="D14625" t="s">
        <v>388</v>
      </c>
      <c r="E14625" t="s">
        <v>389</v>
      </c>
      <c r="F14625" t="s">
        <v>450</v>
      </c>
      <c r="G14625" t="s">
        <v>451</v>
      </c>
      <c r="H14625" t="s">
        <v>144</v>
      </c>
      <c r="I14625" t="s">
        <v>21</v>
      </c>
      <c r="J14625" t="s">
        <v>31</v>
      </c>
      <c r="K14625" t="s">
        <v>452</v>
      </c>
      <c r="L14625" t="s">
        <v>24</v>
      </c>
      <c r="M14625" t="s">
        <v>26</v>
      </c>
      <c r="N14625">
        <v>609</v>
      </c>
      <c r="O14625">
        <v>39991.4</v>
      </c>
      <c r="P14625">
        <v>22483.53</v>
      </c>
      <c r="Q14625">
        <v>-8538.18</v>
      </c>
    </row>
    <row r="14626" spans="2:17">
      <c r="B14626">
        <v>2016</v>
      </c>
      <c r="C14626">
        <v>3</v>
      </c>
      <c r="D14626" t="s">
        <v>388</v>
      </c>
      <c r="E14626" t="s">
        <v>389</v>
      </c>
      <c r="F14626" t="s">
        <v>450</v>
      </c>
      <c r="G14626" t="s">
        <v>451</v>
      </c>
      <c r="H14626" t="s">
        <v>144</v>
      </c>
      <c r="I14626" t="s">
        <v>21</v>
      </c>
      <c r="J14626" t="s">
        <v>31</v>
      </c>
      <c r="K14626" t="s">
        <v>452</v>
      </c>
      <c r="L14626" t="s">
        <v>24</v>
      </c>
      <c r="M14626" t="s">
        <v>27</v>
      </c>
      <c r="N14626">
        <v>251</v>
      </c>
      <c r="O14626">
        <v>42099</v>
      </c>
      <c r="P14626">
        <v>32069.67</v>
      </c>
      <c r="Q14626">
        <v>935.52</v>
      </c>
    </row>
    <row r="14627" spans="2:17">
      <c r="B14627">
        <v>2016</v>
      </c>
      <c r="C14627">
        <v>3</v>
      </c>
      <c r="D14627" t="s">
        <v>388</v>
      </c>
      <c r="E14627" t="s">
        <v>389</v>
      </c>
      <c r="F14627" t="s">
        <v>453</v>
      </c>
      <c r="G14627" t="s">
        <v>454</v>
      </c>
      <c r="H14627" t="s">
        <v>153</v>
      </c>
      <c r="I14627" t="s">
        <v>21</v>
      </c>
      <c r="J14627" t="s">
        <v>31</v>
      </c>
      <c r="K14627" t="s">
        <v>455</v>
      </c>
      <c r="L14627" t="s">
        <v>24</v>
      </c>
      <c r="M14627" t="s">
        <v>25</v>
      </c>
      <c r="N14627">
        <v>283</v>
      </c>
      <c r="O14627">
        <v>3191</v>
      </c>
      <c r="P14627">
        <v>1795.7</v>
      </c>
      <c r="Q14627">
        <v>-1276.67</v>
      </c>
    </row>
    <row r="14628" spans="2:17">
      <c r="B14628">
        <v>2016</v>
      </c>
      <c r="C14628">
        <v>3</v>
      </c>
      <c r="D14628" t="s">
        <v>388</v>
      </c>
      <c r="E14628" t="s">
        <v>389</v>
      </c>
      <c r="F14628" t="s">
        <v>453</v>
      </c>
      <c r="G14628" t="s">
        <v>454</v>
      </c>
      <c r="H14628" t="s">
        <v>153</v>
      </c>
      <c r="I14628" t="s">
        <v>21</v>
      </c>
      <c r="J14628" t="s">
        <v>31</v>
      </c>
      <c r="K14628" t="s">
        <v>455</v>
      </c>
      <c r="L14628" t="s">
        <v>24</v>
      </c>
      <c r="M14628" t="s">
        <v>26</v>
      </c>
      <c r="N14628">
        <v>86</v>
      </c>
      <c r="O14628">
        <v>4953</v>
      </c>
      <c r="P14628">
        <v>2267.42</v>
      </c>
      <c r="Q14628">
        <v>-1213.03</v>
      </c>
    </row>
    <row r="14629" spans="2:17">
      <c r="B14629">
        <v>2016</v>
      </c>
      <c r="C14629">
        <v>3</v>
      </c>
      <c r="D14629" t="s">
        <v>388</v>
      </c>
      <c r="E14629" t="s">
        <v>389</v>
      </c>
      <c r="F14629" t="s">
        <v>453</v>
      </c>
      <c r="G14629" t="s">
        <v>454</v>
      </c>
      <c r="H14629" t="s">
        <v>153</v>
      </c>
      <c r="I14629" t="s">
        <v>21</v>
      </c>
      <c r="J14629" t="s">
        <v>31</v>
      </c>
      <c r="K14629" t="s">
        <v>455</v>
      </c>
      <c r="L14629" t="s">
        <v>24</v>
      </c>
      <c r="M14629" t="s">
        <v>27</v>
      </c>
      <c r="N14629">
        <v>17</v>
      </c>
      <c r="O14629">
        <v>2793</v>
      </c>
      <c r="P14629">
        <v>1903.12</v>
      </c>
      <c r="Q14629">
        <v>0</v>
      </c>
    </row>
    <row r="14630" spans="2:17">
      <c r="B14630">
        <v>2016</v>
      </c>
      <c r="C14630">
        <v>3</v>
      </c>
      <c r="D14630" t="s">
        <v>388</v>
      </c>
      <c r="E14630" t="s">
        <v>389</v>
      </c>
      <c r="F14630" t="s">
        <v>456</v>
      </c>
      <c r="G14630" t="s">
        <v>457</v>
      </c>
      <c r="H14630" t="s">
        <v>144</v>
      </c>
      <c r="I14630" t="s">
        <v>21</v>
      </c>
      <c r="J14630" t="s">
        <v>31</v>
      </c>
      <c r="K14630" t="s">
        <v>458</v>
      </c>
      <c r="L14630" t="s">
        <v>24</v>
      </c>
      <c r="M14630" t="s">
        <v>25</v>
      </c>
      <c r="N14630">
        <v>15</v>
      </c>
      <c r="O14630">
        <v>236</v>
      </c>
      <c r="P14630">
        <v>122.78</v>
      </c>
      <c r="Q14630">
        <v>-104.93</v>
      </c>
    </row>
    <row r="14631" spans="2:17">
      <c r="B14631">
        <v>2016</v>
      </c>
      <c r="C14631">
        <v>3</v>
      </c>
      <c r="D14631" t="s">
        <v>388</v>
      </c>
      <c r="E14631" t="s">
        <v>389</v>
      </c>
      <c r="F14631" t="s">
        <v>456</v>
      </c>
      <c r="G14631" t="s">
        <v>457</v>
      </c>
      <c r="H14631" t="s">
        <v>144</v>
      </c>
      <c r="I14631" t="s">
        <v>21</v>
      </c>
      <c r="J14631" t="s">
        <v>31</v>
      </c>
      <c r="K14631" t="s">
        <v>458</v>
      </c>
      <c r="L14631" t="s">
        <v>24</v>
      </c>
      <c r="M14631" t="s">
        <v>26</v>
      </c>
      <c r="N14631">
        <v>13</v>
      </c>
      <c r="O14631">
        <v>650</v>
      </c>
      <c r="P14631">
        <v>343.34</v>
      </c>
      <c r="Q14631">
        <v>-173.42</v>
      </c>
    </row>
    <row r="14632" spans="2:17">
      <c r="B14632">
        <v>2016</v>
      </c>
      <c r="C14632">
        <v>3</v>
      </c>
      <c r="D14632" t="s">
        <v>388</v>
      </c>
      <c r="E14632" t="s">
        <v>389</v>
      </c>
      <c r="F14632" t="s">
        <v>456</v>
      </c>
      <c r="G14632" t="s">
        <v>457</v>
      </c>
      <c r="H14632" t="s">
        <v>144</v>
      </c>
      <c r="I14632" t="s">
        <v>21</v>
      </c>
      <c r="J14632" t="s">
        <v>31</v>
      </c>
      <c r="K14632" t="s">
        <v>458</v>
      </c>
      <c r="L14632" t="s">
        <v>24</v>
      </c>
      <c r="M14632" t="s">
        <v>27</v>
      </c>
      <c r="N14632">
        <v>3</v>
      </c>
      <c r="O14632">
        <v>401</v>
      </c>
      <c r="P14632">
        <v>308.2</v>
      </c>
      <c r="Q14632">
        <v>8.98</v>
      </c>
    </row>
    <row r="14633" spans="2:17">
      <c r="B14633">
        <v>2016</v>
      </c>
      <c r="C14633">
        <v>3</v>
      </c>
      <c r="D14633" t="s">
        <v>388</v>
      </c>
      <c r="E14633" t="s">
        <v>389</v>
      </c>
      <c r="F14633" t="s">
        <v>459</v>
      </c>
      <c r="G14633" t="s">
        <v>460</v>
      </c>
      <c r="H14633" t="s">
        <v>140</v>
      </c>
      <c r="I14633" t="s">
        <v>1076</v>
      </c>
      <c r="J14633" t="s">
        <v>31</v>
      </c>
      <c r="K14633" t="s">
        <v>461</v>
      </c>
      <c r="L14633" t="s">
        <v>24</v>
      </c>
      <c r="M14633" t="s">
        <v>25</v>
      </c>
      <c r="N14633">
        <v>1597</v>
      </c>
      <c r="O14633">
        <v>17009.599999999999</v>
      </c>
      <c r="P14633">
        <v>12071.78</v>
      </c>
      <c r="Q14633">
        <v>-2409.96</v>
      </c>
    </row>
    <row r="14634" spans="2:17">
      <c r="B14634">
        <v>2016</v>
      </c>
      <c r="C14634">
        <v>3</v>
      </c>
      <c r="D14634" t="s">
        <v>388</v>
      </c>
      <c r="E14634" t="s">
        <v>389</v>
      </c>
      <c r="F14634" t="s">
        <v>459</v>
      </c>
      <c r="G14634" t="s">
        <v>460</v>
      </c>
      <c r="H14634" t="s">
        <v>140</v>
      </c>
      <c r="I14634" t="s">
        <v>1076</v>
      </c>
      <c r="J14634" t="s">
        <v>31</v>
      </c>
      <c r="K14634" t="s">
        <v>461</v>
      </c>
      <c r="L14634" t="s">
        <v>24</v>
      </c>
      <c r="M14634" t="s">
        <v>26</v>
      </c>
      <c r="N14634">
        <v>1985</v>
      </c>
      <c r="O14634">
        <v>142193.29999999999</v>
      </c>
      <c r="P14634">
        <v>77990.429999999993</v>
      </c>
      <c r="Q14634">
        <v>-8945.7999999999993</v>
      </c>
    </row>
    <row r="14635" spans="2:17">
      <c r="B14635">
        <v>2016</v>
      </c>
      <c r="C14635">
        <v>3</v>
      </c>
      <c r="D14635" t="s">
        <v>388</v>
      </c>
      <c r="E14635" t="s">
        <v>389</v>
      </c>
      <c r="F14635" t="s">
        <v>459</v>
      </c>
      <c r="G14635" t="s">
        <v>460</v>
      </c>
      <c r="H14635" t="s">
        <v>140</v>
      </c>
      <c r="I14635" t="s">
        <v>1076</v>
      </c>
      <c r="J14635" t="s">
        <v>31</v>
      </c>
      <c r="K14635" t="s">
        <v>461</v>
      </c>
      <c r="L14635" t="s">
        <v>24</v>
      </c>
      <c r="M14635" t="s">
        <v>27</v>
      </c>
      <c r="N14635">
        <v>2824</v>
      </c>
      <c r="O14635">
        <v>576933.4</v>
      </c>
      <c r="P14635">
        <v>347126.9</v>
      </c>
      <c r="Q14635">
        <v>10135.65</v>
      </c>
    </row>
    <row r="14636" spans="2:17">
      <c r="B14636">
        <v>2016</v>
      </c>
      <c r="C14636">
        <v>3</v>
      </c>
      <c r="D14636" t="s">
        <v>388</v>
      </c>
      <c r="E14636" t="s">
        <v>389</v>
      </c>
      <c r="F14636" t="s">
        <v>462</v>
      </c>
      <c r="G14636" t="s">
        <v>463</v>
      </c>
      <c r="H14636" t="s">
        <v>121</v>
      </c>
      <c r="I14636" t="s">
        <v>1076</v>
      </c>
      <c r="J14636" t="s">
        <v>31</v>
      </c>
      <c r="K14636" t="s">
        <v>464</v>
      </c>
      <c r="L14636" t="s">
        <v>24</v>
      </c>
      <c r="M14636" t="s">
        <v>25</v>
      </c>
      <c r="N14636">
        <v>2875</v>
      </c>
      <c r="O14636">
        <v>38954.800000000003</v>
      </c>
      <c r="P14636">
        <v>25985.64</v>
      </c>
      <c r="Q14636">
        <v>-5681.94</v>
      </c>
    </row>
    <row r="14637" spans="2:17">
      <c r="B14637">
        <v>2016</v>
      </c>
      <c r="C14637">
        <v>3</v>
      </c>
      <c r="D14637" t="s">
        <v>388</v>
      </c>
      <c r="E14637" t="s">
        <v>389</v>
      </c>
      <c r="F14637" t="s">
        <v>462</v>
      </c>
      <c r="G14637" t="s">
        <v>463</v>
      </c>
      <c r="H14637" t="s">
        <v>121</v>
      </c>
      <c r="I14637" t="s">
        <v>1076</v>
      </c>
      <c r="J14637" t="s">
        <v>31</v>
      </c>
      <c r="K14637" t="s">
        <v>464</v>
      </c>
      <c r="L14637" t="s">
        <v>24</v>
      </c>
      <c r="M14637" t="s">
        <v>26</v>
      </c>
      <c r="N14637">
        <v>3593</v>
      </c>
      <c r="O14637">
        <v>228273.02</v>
      </c>
      <c r="P14637">
        <v>128533.08</v>
      </c>
      <c r="Q14637">
        <v>-16000.5</v>
      </c>
    </row>
    <row r="14638" spans="2:17">
      <c r="B14638">
        <v>2016</v>
      </c>
      <c r="C14638">
        <v>3</v>
      </c>
      <c r="D14638" t="s">
        <v>388</v>
      </c>
      <c r="E14638" t="s">
        <v>389</v>
      </c>
      <c r="F14638" t="s">
        <v>462</v>
      </c>
      <c r="G14638" t="s">
        <v>463</v>
      </c>
      <c r="H14638" t="s">
        <v>121</v>
      </c>
      <c r="I14638" t="s">
        <v>1076</v>
      </c>
      <c r="J14638" t="s">
        <v>31</v>
      </c>
      <c r="K14638" t="s">
        <v>464</v>
      </c>
      <c r="L14638" t="s">
        <v>24</v>
      </c>
      <c r="M14638" t="s">
        <v>27</v>
      </c>
      <c r="N14638">
        <v>1852</v>
      </c>
      <c r="O14638">
        <v>343944.5</v>
      </c>
      <c r="P14638">
        <v>212928.15</v>
      </c>
      <c r="Q14638">
        <v>6194.29</v>
      </c>
    </row>
    <row r="14639" spans="2:17">
      <c r="B14639">
        <v>2016</v>
      </c>
      <c r="C14639">
        <v>3</v>
      </c>
      <c r="D14639" t="s">
        <v>388</v>
      </c>
      <c r="E14639" t="s">
        <v>389</v>
      </c>
      <c r="F14639" t="s">
        <v>465</v>
      </c>
      <c r="G14639" t="s">
        <v>466</v>
      </c>
      <c r="H14639" t="s">
        <v>153</v>
      </c>
      <c r="I14639" t="s">
        <v>21</v>
      </c>
      <c r="J14639" t="s">
        <v>31</v>
      </c>
      <c r="K14639" t="s">
        <v>467</v>
      </c>
      <c r="L14639" t="s">
        <v>24</v>
      </c>
      <c r="M14639" t="s">
        <v>25</v>
      </c>
      <c r="N14639">
        <v>5704</v>
      </c>
      <c r="O14639">
        <v>60663</v>
      </c>
      <c r="P14639">
        <v>35467.050000000003</v>
      </c>
      <c r="Q14639">
        <v>-23982.91</v>
      </c>
    </row>
    <row r="14640" spans="2:17">
      <c r="B14640">
        <v>2016</v>
      </c>
      <c r="C14640">
        <v>3</v>
      </c>
      <c r="D14640" t="s">
        <v>388</v>
      </c>
      <c r="E14640" t="s">
        <v>389</v>
      </c>
      <c r="F14640" t="s">
        <v>465</v>
      </c>
      <c r="G14640" t="s">
        <v>466</v>
      </c>
      <c r="H14640" t="s">
        <v>153</v>
      </c>
      <c r="I14640" t="s">
        <v>21</v>
      </c>
      <c r="J14640" t="s">
        <v>31</v>
      </c>
      <c r="K14640" t="s">
        <v>467</v>
      </c>
      <c r="L14640" t="s">
        <v>24</v>
      </c>
      <c r="M14640" t="s">
        <v>26</v>
      </c>
      <c r="N14640">
        <v>1679</v>
      </c>
      <c r="O14640">
        <v>86087</v>
      </c>
      <c r="P14640">
        <v>41078.660000000003</v>
      </c>
      <c r="Q14640">
        <v>-19896.150000000001</v>
      </c>
    </row>
    <row r="14641" spans="2:17">
      <c r="B14641">
        <v>2016</v>
      </c>
      <c r="C14641">
        <v>3</v>
      </c>
      <c r="D14641" t="s">
        <v>388</v>
      </c>
      <c r="E14641" t="s">
        <v>389</v>
      </c>
      <c r="F14641" t="s">
        <v>465</v>
      </c>
      <c r="G14641" t="s">
        <v>466</v>
      </c>
      <c r="H14641" t="s">
        <v>153</v>
      </c>
      <c r="I14641" t="s">
        <v>21</v>
      </c>
      <c r="J14641" t="s">
        <v>31</v>
      </c>
      <c r="K14641" t="s">
        <v>467</v>
      </c>
      <c r="L14641" t="s">
        <v>24</v>
      </c>
      <c r="M14641" t="s">
        <v>27</v>
      </c>
      <c r="N14641">
        <v>238</v>
      </c>
      <c r="O14641">
        <v>46854</v>
      </c>
      <c r="P14641">
        <v>31641.360000000001</v>
      </c>
      <c r="Q14641">
        <v>921.09</v>
      </c>
    </row>
    <row r="14642" spans="2:17">
      <c r="B14642">
        <v>2016</v>
      </c>
      <c r="C14642">
        <v>3</v>
      </c>
      <c r="D14642" t="s">
        <v>388</v>
      </c>
      <c r="E14642" t="s">
        <v>389</v>
      </c>
      <c r="F14642" t="s">
        <v>468</v>
      </c>
      <c r="G14642" t="s">
        <v>469</v>
      </c>
      <c r="H14642" t="s">
        <v>153</v>
      </c>
      <c r="I14642" t="s">
        <v>21</v>
      </c>
      <c r="J14642" t="s">
        <v>31</v>
      </c>
      <c r="K14642" t="s">
        <v>470</v>
      </c>
      <c r="L14642" t="s">
        <v>24</v>
      </c>
      <c r="M14642" t="s">
        <v>25</v>
      </c>
      <c r="N14642">
        <v>4973</v>
      </c>
      <c r="O14642">
        <v>61629.4</v>
      </c>
      <c r="P14642">
        <v>33162.57</v>
      </c>
      <c r="Q14642">
        <v>-24481.17</v>
      </c>
    </row>
    <row r="14643" spans="2:17">
      <c r="B14643">
        <v>2016</v>
      </c>
      <c r="C14643">
        <v>3</v>
      </c>
      <c r="D14643" t="s">
        <v>388</v>
      </c>
      <c r="E14643" t="s">
        <v>389</v>
      </c>
      <c r="F14643" t="s">
        <v>468</v>
      </c>
      <c r="G14643" t="s">
        <v>469</v>
      </c>
      <c r="H14643" t="s">
        <v>153</v>
      </c>
      <c r="I14643" t="s">
        <v>21</v>
      </c>
      <c r="J14643" t="s">
        <v>31</v>
      </c>
      <c r="K14643" t="s">
        <v>470</v>
      </c>
      <c r="L14643" t="s">
        <v>24</v>
      </c>
      <c r="M14643" t="s">
        <v>26</v>
      </c>
      <c r="N14643">
        <v>2183</v>
      </c>
      <c r="O14643">
        <v>121478</v>
      </c>
      <c r="P14643">
        <v>59222.89</v>
      </c>
      <c r="Q14643">
        <v>-26604.77</v>
      </c>
    </row>
    <row r="14644" spans="2:17">
      <c r="B14644">
        <v>2016</v>
      </c>
      <c r="C14644">
        <v>3</v>
      </c>
      <c r="D14644" t="s">
        <v>388</v>
      </c>
      <c r="E14644" t="s">
        <v>389</v>
      </c>
      <c r="F14644" t="s">
        <v>468</v>
      </c>
      <c r="G14644" t="s">
        <v>469</v>
      </c>
      <c r="H14644" t="s">
        <v>153</v>
      </c>
      <c r="I14644" t="s">
        <v>21</v>
      </c>
      <c r="J14644" t="s">
        <v>31</v>
      </c>
      <c r="K14644" t="s">
        <v>470</v>
      </c>
      <c r="L14644" t="s">
        <v>24</v>
      </c>
      <c r="M14644" t="s">
        <v>27</v>
      </c>
      <c r="N14644">
        <v>503</v>
      </c>
      <c r="O14644">
        <v>103202</v>
      </c>
      <c r="P14644">
        <v>70014.2</v>
      </c>
      <c r="Q14644">
        <v>2037.11</v>
      </c>
    </row>
    <row r="14645" spans="2:17">
      <c r="B14645">
        <v>2016</v>
      </c>
      <c r="C14645">
        <v>3</v>
      </c>
      <c r="D14645" t="s">
        <v>388</v>
      </c>
      <c r="E14645" t="s">
        <v>389</v>
      </c>
      <c r="F14645" t="s">
        <v>471</v>
      </c>
      <c r="G14645" t="s">
        <v>472</v>
      </c>
      <c r="H14645" t="s">
        <v>121</v>
      </c>
      <c r="I14645" t="s">
        <v>1076</v>
      </c>
      <c r="J14645" t="s">
        <v>31</v>
      </c>
      <c r="K14645" t="s">
        <v>473</v>
      </c>
      <c r="L14645" t="s">
        <v>24</v>
      </c>
      <c r="M14645" t="s">
        <v>25</v>
      </c>
      <c r="N14645">
        <v>1747</v>
      </c>
      <c r="O14645">
        <v>24091</v>
      </c>
      <c r="P14645">
        <v>15950.58</v>
      </c>
      <c r="Q14645">
        <v>-3499.75</v>
      </c>
    </row>
    <row r="14646" spans="2:17">
      <c r="B14646">
        <v>2016</v>
      </c>
      <c r="C14646">
        <v>3</v>
      </c>
      <c r="D14646" t="s">
        <v>388</v>
      </c>
      <c r="E14646" t="s">
        <v>389</v>
      </c>
      <c r="F14646" t="s">
        <v>471</v>
      </c>
      <c r="G14646" t="s">
        <v>472</v>
      </c>
      <c r="H14646" t="s">
        <v>121</v>
      </c>
      <c r="I14646" t="s">
        <v>1076</v>
      </c>
      <c r="J14646" t="s">
        <v>31</v>
      </c>
      <c r="K14646" t="s">
        <v>473</v>
      </c>
      <c r="L14646" t="s">
        <v>24</v>
      </c>
      <c r="M14646" t="s">
        <v>26</v>
      </c>
      <c r="N14646">
        <v>1535</v>
      </c>
      <c r="O14646">
        <v>89233</v>
      </c>
      <c r="P14646">
        <v>50074.18</v>
      </c>
      <c r="Q14646">
        <v>-6692.6</v>
      </c>
    </row>
    <row r="14647" spans="2:17">
      <c r="B14647">
        <v>2016</v>
      </c>
      <c r="C14647">
        <v>3</v>
      </c>
      <c r="D14647" t="s">
        <v>388</v>
      </c>
      <c r="E14647" t="s">
        <v>389</v>
      </c>
      <c r="F14647" t="s">
        <v>471</v>
      </c>
      <c r="G14647" t="s">
        <v>472</v>
      </c>
      <c r="H14647" t="s">
        <v>121</v>
      </c>
      <c r="I14647" t="s">
        <v>1076</v>
      </c>
      <c r="J14647" t="s">
        <v>31</v>
      </c>
      <c r="K14647" t="s">
        <v>473</v>
      </c>
      <c r="L14647" t="s">
        <v>24</v>
      </c>
      <c r="M14647" t="s">
        <v>27</v>
      </c>
      <c r="N14647">
        <v>567</v>
      </c>
      <c r="O14647">
        <v>108462</v>
      </c>
      <c r="P14647">
        <v>66939.98</v>
      </c>
      <c r="Q14647">
        <v>1952.28</v>
      </c>
    </row>
    <row r="14648" spans="2:17">
      <c r="B14648">
        <v>2016</v>
      </c>
      <c r="C14648">
        <v>3</v>
      </c>
      <c r="D14648" t="s">
        <v>388</v>
      </c>
      <c r="E14648" t="s">
        <v>389</v>
      </c>
      <c r="F14648" t="s">
        <v>474</v>
      </c>
      <c r="G14648" t="s">
        <v>475</v>
      </c>
      <c r="H14648" t="s">
        <v>121</v>
      </c>
      <c r="I14648" t="s">
        <v>1076</v>
      </c>
      <c r="J14648" t="s">
        <v>31</v>
      </c>
      <c r="K14648" t="s">
        <v>476</v>
      </c>
      <c r="L14648" t="s">
        <v>24</v>
      </c>
      <c r="M14648" t="s">
        <v>25</v>
      </c>
      <c r="N14648">
        <v>1832</v>
      </c>
      <c r="O14648">
        <v>16563.3</v>
      </c>
      <c r="P14648">
        <v>12930.75</v>
      </c>
      <c r="Q14648">
        <v>-2401.9499999999998</v>
      </c>
    </row>
    <row r="14649" spans="2:17">
      <c r="B14649">
        <v>2016</v>
      </c>
      <c r="C14649">
        <v>3</v>
      </c>
      <c r="D14649" t="s">
        <v>388</v>
      </c>
      <c r="E14649" t="s">
        <v>389</v>
      </c>
      <c r="F14649" t="s">
        <v>474</v>
      </c>
      <c r="G14649" t="s">
        <v>475</v>
      </c>
      <c r="H14649" t="s">
        <v>121</v>
      </c>
      <c r="I14649" t="s">
        <v>1076</v>
      </c>
      <c r="J14649" t="s">
        <v>31</v>
      </c>
      <c r="K14649" t="s">
        <v>476</v>
      </c>
      <c r="L14649" t="s">
        <v>24</v>
      </c>
      <c r="M14649" t="s">
        <v>26</v>
      </c>
      <c r="N14649">
        <v>1896</v>
      </c>
      <c r="O14649">
        <v>125537.5</v>
      </c>
      <c r="P14649">
        <v>70773.279999999999</v>
      </c>
      <c r="Q14649">
        <v>-8359.9500000000007</v>
      </c>
    </row>
    <row r="14650" spans="2:17">
      <c r="B14650">
        <v>2016</v>
      </c>
      <c r="C14650">
        <v>3</v>
      </c>
      <c r="D14650" t="s">
        <v>388</v>
      </c>
      <c r="E14650" t="s">
        <v>389</v>
      </c>
      <c r="F14650" t="s">
        <v>474</v>
      </c>
      <c r="G14650" t="s">
        <v>475</v>
      </c>
      <c r="H14650" t="s">
        <v>121</v>
      </c>
      <c r="I14650" t="s">
        <v>1076</v>
      </c>
      <c r="J14650" t="s">
        <v>31</v>
      </c>
      <c r="K14650" t="s">
        <v>476</v>
      </c>
      <c r="L14650" t="s">
        <v>24</v>
      </c>
      <c r="M14650" t="s">
        <v>27</v>
      </c>
      <c r="N14650">
        <v>1295</v>
      </c>
      <c r="O14650">
        <v>211306</v>
      </c>
      <c r="P14650">
        <v>131167.98000000001</v>
      </c>
      <c r="Q14650">
        <v>3823.4</v>
      </c>
    </row>
    <row r="14651" spans="2:17">
      <c r="B14651">
        <v>2016</v>
      </c>
      <c r="C14651">
        <v>3</v>
      </c>
      <c r="D14651" t="s">
        <v>388</v>
      </c>
      <c r="E14651" t="s">
        <v>389</v>
      </c>
      <c r="F14651" t="s">
        <v>477</v>
      </c>
      <c r="G14651" t="s">
        <v>478</v>
      </c>
      <c r="H14651" t="s">
        <v>20</v>
      </c>
      <c r="I14651" t="s">
        <v>21</v>
      </c>
      <c r="J14651" t="s">
        <v>31</v>
      </c>
      <c r="K14651" t="s">
        <v>479</v>
      </c>
      <c r="L14651" t="s">
        <v>24</v>
      </c>
      <c r="M14651" t="s">
        <v>25</v>
      </c>
      <c r="N14651">
        <v>4526</v>
      </c>
      <c r="O14651">
        <v>41151.24</v>
      </c>
      <c r="P14651">
        <v>28979.35</v>
      </c>
      <c r="Q14651">
        <v>-18094.79</v>
      </c>
    </row>
    <row r="14652" spans="2:17">
      <c r="B14652">
        <v>2016</v>
      </c>
      <c r="C14652">
        <v>3</v>
      </c>
      <c r="D14652" t="s">
        <v>388</v>
      </c>
      <c r="E14652" t="s">
        <v>389</v>
      </c>
      <c r="F14652" t="s">
        <v>477</v>
      </c>
      <c r="G14652" t="s">
        <v>478</v>
      </c>
      <c r="H14652" t="s">
        <v>20</v>
      </c>
      <c r="I14652" t="s">
        <v>21</v>
      </c>
      <c r="J14652" t="s">
        <v>31</v>
      </c>
      <c r="K14652" t="s">
        <v>479</v>
      </c>
      <c r="L14652" t="s">
        <v>24</v>
      </c>
      <c r="M14652" t="s">
        <v>26</v>
      </c>
      <c r="N14652">
        <v>807</v>
      </c>
      <c r="O14652">
        <v>41769.4</v>
      </c>
      <c r="P14652">
        <v>22178.14</v>
      </c>
      <c r="Q14652">
        <v>-10652.4</v>
      </c>
    </row>
    <row r="14653" spans="2:17">
      <c r="B14653">
        <v>2016</v>
      </c>
      <c r="C14653">
        <v>3</v>
      </c>
      <c r="D14653" t="s">
        <v>388</v>
      </c>
      <c r="E14653" t="s">
        <v>389</v>
      </c>
      <c r="F14653" t="s">
        <v>477</v>
      </c>
      <c r="G14653" t="s">
        <v>478</v>
      </c>
      <c r="H14653" t="s">
        <v>20</v>
      </c>
      <c r="I14653" t="s">
        <v>21</v>
      </c>
      <c r="J14653" t="s">
        <v>31</v>
      </c>
      <c r="K14653" t="s">
        <v>479</v>
      </c>
      <c r="L14653" t="s">
        <v>24</v>
      </c>
      <c r="M14653" t="s">
        <v>27</v>
      </c>
      <c r="N14653">
        <v>124</v>
      </c>
      <c r="O14653">
        <v>21721.7</v>
      </c>
      <c r="P14653">
        <v>16381.12</v>
      </c>
      <c r="Q14653">
        <v>476.09</v>
      </c>
    </row>
    <row r="14654" spans="2:17">
      <c r="B14654">
        <v>2016</v>
      </c>
      <c r="C14654">
        <v>3</v>
      </c>
      <c r="D14654" t="s">
        <v>388</v>
      </c>
      <c r="E14654" t="s">
        <v>389</v>
      </c>
      <c r="F14654" t="s">
        <v>480</v>
      </c>
      <c r="G14654" t="s">
        <v>481</v>
      </c>
      <c r="H14654" t="s">
        <v>140</v>
      </c>
      <c r="I14654" t="s">
        <v>1076</v>
      </c>
      <c r="J14654" t="s">
        <v>31</v>
      </c>
      <c r="K14654" t="s">
        <v>482</v>
      </c>
      <c r="L14654" t="s">
        <v>24</v>
      </c>
      <c r="M14654" t="s">
        <v>25</v>
      </c>
      <c r="N14654">
        <v>2419</v>
      </c>
      <c r="O14654">
        <v>36863.699999999997</v>
      </c>
      <c r="P14654">
        <v>23009.82</v>
      </c>
      <c r="Q14654">
        <v>-5238.08</v>
      </c>
    </row>
    <row r="14655" spans="2:17">
      <c r="B14655">
        <v>2016</v>
      </c>
      <c r="C14655">
        <v>3</v>
      </c>
      <c r="D14655" t="s">
        <v>388</v>
      </c>
      <c r="E14655" t="s">
        <v>389</v>
      </c>
      <c r="F14655" t="s">
        <v>480</v>
      </c>
      <c r="G14655" t="s">
        <v>481</v>
      </c>
      <c r="H14655" t="s">
        <v>140</v>
      </c>
      <c r="I14655" t="s">
        <v>1076</v>
      </c>
      <c r="J14655" t="s">
        <v>31</v>
      </c>
      <c r="K14655" t="s">
        <v>482</v>
      </c>
      <c r="L14655" t="s">
        <v>24</v>
      </c>
      <c r="M14655" t="s">
        <v>26</v>
      </c>
      <c r="N14655">
        <v>2637</v>
      </c>
      <c r="O14655">
        <v>155350.79999999999</v>
      </c>
      <c r="P14655">
        <v>84991.78</v>
      </c>
      <c r="Q14655">
        <v>-11306.14</v>
      </c>
    </row>
    <row r="14656" spans="2:17">
      <c r="B14656">
        <v>2016</v>
      </c>
      <c r="C14656">
        <v>3</v>
      </c>
      <c r="D14656" t="s">
        <v>388</v>
      </c>
      <c r="E14656" t="s">
        <v>389</v>
      </c>
      <c r="F14656" t="s">
        <v>480</v>
      </c>
      <c r="G14656" t="s">
        <v>481</v>
      </c>
      <c r="H14656" t="s">
        <v>140</v>
      </c>
      <c r="I14656" t="s">
        <v>1076</v>
      </c>
      <c r="J14656" t="s">
        <v>31</v>
      </c>
      <c r="K14656" t="s">
        <v>482</v>
      </c>
      <c r="L14656" t="s">
        <v>24</v>
      </c>
      <c r="M14656" t="s">
        <v>27</v>
      </c>
      <c r="N14656">
        <v>1143</v>
      </c>
      <c r="O14656">
        <v>228470.3</v>
      </c>
      <c r="P14656">
        <v>137427.07</v>
      </c>
      <c r="Q14656">
        <v>4012.74</v>
      </c>
    </row>
    <row r="14657" spans="2:17">
      <c r="B14657">
        <v>2016</v>
      </c>
      <c r="C14657">
        <v>3</v>
      </c>
      <c r="D14657" t="s">
        <v>388</v>
      </c>
      <c r="E14657" t="s">
        <v>389</v>
      </c>
      <c r="F14657" t="s">
        <v>483</v>
      </c>
      <c r="G14657" t="s">
        <v>484</v>
      </c>
      <c r="H14657" t="s">
        <v>140</v>
      </c>
      <c r="I14657" t="s">
        <v>1076</v>
      </c>
      <c r="J14657" t="s">
        <v>31</v>
      </c>
      <c r="K14657" t="s">
        <v>485</v>
      </c>
      <c r="L14657" t="s">
        <v>24</v>
      </c>
      <c r="M14657" t="s">
        <v>25</v>
      </c>
      <c r="N14657">
        <v>725</v>
      </c>
      <c r="O14657">
        <v>10502.5</v>
      </c>
      <c r="P14657">
        <v>6672.9</v>
      </c>
      <c r="Q14657">
        <v>-1495.54</v>
      </c>
    </row>
    <row r="14658" spans="2:17">
      <c r="B14658">
        <v>2016</v>
      </c>
      <c r="C14658">
        <v>3</v>
      </c>
      <c r="D14658" t="s">
        <v>388</v>
      </c>
      <c r="E14658" t="s">
        <v>389</v>
      </c>
      <c r="F14658" t="s">
        <v>483</v>
      </c>
      <c r="G14658" t="s">
        <v>484</v>
      </c>
      <c r="H14658" t="s">
        <v>140</v>
      </c>
      <c r="I14658" t="s">
        <v>1076</v>
      </c>
      <c r="J14658" t="s">
        <v>31</v>
      </c>
      <c r="K14658" t="s">
        <v>485</v>
      </c>
      <c r="L14658" t="s">
        <v>24</v>
      </c>
      <c r="M14658" t="s">
        <v>26</v>
      </c>
      <c r="N14658">
        <v>1294</v>
      </c>
      <c r="O14658">
        <v>85934.9</v>
      </c>
      <c r="P14658">
        <v>47335.7</v>
      </c>
      <c r="Q14658">
        <v>-5538.32</v>
      </c>
    </row>
    <row r="14659" spans="2:17">
      <c r="B14659">
        <v>2016</v>
      </c>
      <c r="C14659">
        <v>3</v>
      </c>
      <c r="D14659" t="s">
        <v>388</v>
      </c>
      <c r="E14659" t="s">
        <v>389</v>
      </c>
      <c r="F14659" t="s">
        <v>483</v>
      </c>
      <c r="G14659" t="s">
        <v>484</v>
      </c>
      <c r="H14659" t="s">
        <v>140</v>
      </c>
      <c r="I14659" t="s">
        <v>1076</v>
      </c>
      <c r="J14659" t="s">
        <v>31</v>
      </c>
      <c r="K14659" t="s">
        <v>485</v>
      </c>
      <c r="L14659" t="s">
        <v>24</v>
      </c>
      <c r="M14659" t="s">
        <v>27</v>
      </c>
      <c r="N14659">
        <v>1234</v>
      </c>
      <c r="O14659">
        <v>208871</v>
      </c>
      <c r="P14659">
        <v>126433.17</v>
      </c>
      <c r="Q14659">
        <v>3685.03</v>
      </c>
    </row>
    <row r="14660" spans="2:17">
      <c r="B14660">
        <v>2016</v>
      </c>
      <c r="C14660">
        <v>3</v>
      </c>
      <c r="D14660" t="s">
        <v>388</v>
      </c>
      <c r="E14660" t="s">
        <v>389</v>
      </c>
      <c r="F14660" t="s">
        <v>486</v>
      </c>
      <c r="G14660" t="s">
        <v>487</v>
      </c>
      <c r="H14660" t="s">
        <v>140</v>
      </c>
      <c r="I14660" t="s">
        <v>1076</v>
      </c>
      <c r="J14660" t="s">
        <v>31</v>
      </c>
      <c r="K14660" t="s">
        <v>488</v>
      </c>
      <c r="L14660" t="s">
        <v>24</v>
      </c>
      <c r="M14660" t="s">
        <v>25</v>
      </c>
      <c r="N14660">
        <v>3974</v>
      </c>
      <c r="O14660">
        <v>47146.400000000001</v>
      </c>
      <c r="P14660">
        <v>32121.33</v>
      </c>
      <c r="Q14660">
        <v>-6711.1</v>
      </c>
    </row>
    <row r="14661" spans="2:17">
      <c r="B14661">
        <v>2016</v>
      </c>
      <c r="C14661">
        <v>3</v>
      </c>
      <c r="D14661" t="s">
        <v>388</v>
      </c>
      <c r="E14661" t="s">
        <v>389</v>
      </c>
      <c r="F14661" t="s">
        <v>486</v>
      </c>
      <c r="G14661" t="s">
        <v>487</v>
      </c>
      <c r="H14661" t="s">
        <v>140</v>
      </c>
      <c r="I14661" t="s">
        <v>1076</v>
      </c>
      <c r="J14661" t="s">
        <v>31</v>
      </c>
      <c r="K14661" t="s">
        <v>488</v>
      </c>
      <c r="L14661" t="s">
        <v>24</v>
      </c>
      <c r="M14661" t="s">
        <v>26</v>
      </c>
      <c r="N14661">
        <v>5346</v>
      </c>
      <c r="O14661">
        <v>345227.7</v>
      </c>
      <c r="P14661">
        <v>189965.13</v>
      </c>
      <c r="Q14661">
        <v>-22884.06</v>
      </c>
    </row>
    <row r="14662" spans="2:17">
      <c r="B14662">
        <v>2016</v>
      </c>
      <c r="C14662">
        <v>3</v>
      </c>
      <c r="D14662" t="s">
        <v>388</v>
      </c>
      <c r="E14662" t="s">
        <v>389</v>
      </c>
      <c r="F14662" t="s">
        <v>486</v>
      </c>
      <c r="G14662" t="s">
        <v>487</v>
      </c>
      <c r="H14662" t="s">
        <v>140</v>
      </c>
      <c r="I14662" t="s">
        <v>1076</v>
      </c>
      <c r="J14662" t="s">
        <v>31</v>
      </c>
      <c r="K14662" t="s">
        <v>488</v>
      </c>
      <c r="L14662" t="s">
        <v>24</v>
      </c>
      <c r="M14662" t="s">
        <v>27</v>
      </c>
      <c r="N14662">
        <v>3761</v>
      </c>
      <c r="O14662">
        <v>647525.9</v>
      </c>
      <c r="P14662">
        <v>391797.7</v>
      </c>
      <c r="Q14662">
        <v>11419.21</v>
      </c>
    </row>
    <row r="14663" spans="2:17">
      <c r="B14663">
        <v>2016</v>
      </c>
      <c r="C14663">
        <v>3</v>
      </c>
      <c r="D14663" t="s">
        <v>388</v>
      </c>
      <c r="E14663" t="s">
        <v>389</v>
      </c>
      <c r="F14663" t="s">
        <v>489</v>
      </c>
      <c r="G14663" t="s">
        <v>490</v>
      </c>
      <c r="H14663" t="s">
        <v>153</v>
      </c>
      <c r="I14663" t="s">
        <v>21</v>
      </c>
      <c r="J14663" t="s">
        <v>31</v>
      </c>
      <c r="K14663" t="s">
        <v>491</v>
      </c>
      <c r="L14663" t="s">
        <v>24</v>
      </c>
      <c r="M14663" t="s">
        <v>25</v>
      </c>
      <c r="N14663">
        <v>2096</v>
      </c>
      <c r="O14663">
        <v>26028.7</v>
      </c>
      <c r="P14663">
        <v>13988.2</v>
      </c>
      <c r="Q14663">
        <v>-10337.370000000001</v>
      </c>
    </row>
    <row r="14664" spans="2:17">
      <c r="B14664">
        <v>2016</v>
      </c>
      <c r="C14664">
        <v>3</v>
      </c>
      <c r="D14664" t="s">
        <v>388</v>
      </c>
      <c r="E14664" t="s">
        <v>389</v>
      </c>
      <c r="F14664" t="s">
        <v>489</v>
      </c>
      <c r="G14664" t="s">
        <v>490</v>
      </c>
      <c r="H14664" t="s">
        <v>153</v>
      </c>
      <c r="I14664" t="s">
        <v>21</v>
      </c>
      <c r="J14664" t="s">
        <v>31</v>
      </c>
      <c r="K14664" t="s">
        <v>491</v>
      </c>
      <c r="L14664" t="s">
        <v>24</v>
      </c>
      <c r="M14664" t="s">
        <v>26</v>
      </c>
      <c r="N14664">
        <v>3190</v>
      </c>
      <c r="O14664">
        <v>210631.78</v>
      </c>
      <c r="P14664">
        <v>107610.16</v>
      </c>
      <c r="Q14664">
        <v>-38981.78</v>
      </c>
    </row>
    <row r="14665" spans="2:17">
      <c r="B14665">
        <v>2016</v>
      </c>
      <c r="C14665">
        <v>3</v>
      </c>
      <c r="D14665" t="s">
        <v>388</v>
      </c>
      <c r="E14665" t="s">
        <v>389</v>
      </c>
      <c r="F14665" t="s">
        <v>489</v>
      </c>
      <c r="G14665" t="s">
        <v>490</v>
      </c>
      <c r="H14665" t="s">
        <v>153</v>
      </c>
      <c r="I14665" t="s">
        <v>21</v>
      </c>
      <c r="J14665" t="s">
        <v>31</v>
      </c>
      <c r="K14665" t="s">
        <v>491</v>
      </c>
      <c r="L14665" t="s">
        <v>24</v>
      </c>
      <c r="M14665" t="s">
        <v>27</v>
      </c>
      <c r="N14665">
        <v>1975</v>
      </c>
      <c r="O14665">
        <v>324957.7</v>
      </c>
      <c r="P14665">
        <v>221853.21</v>
      </c>
      <c r="Q14665">
        <v>6470.37</v>
      </c>
    </row>
    <row r="14666" spans="2:17">
      <c r="B14666">
        <v>2016</v>
      </c>
      <c r="C14666">
        <v>3</v>
      </c>
      <c r="D14666" t="s">
        <v>388</v>
      </c>
      <c r="E14666" t="s">
        <v>389</v>
      </c>
      <c r="F14666" t="s">
        <v>492</v>
      </c>
      <c r="G14666" t="s">
        <v>493</v>
      </c>
      <c r="H14666" t="s">
        <v>121</v>
      </c>
      <c r="I14666" t="s">
        <v>1076</v>
      </c>
      <c r="J14666" t="s">
        <v>31</v>
      </c>
      <c r="K14666" t="s">
        <v>494</v>
      </c>
      <c r="L14666" t="s">
        <v>24</v>
      </c>
      <c r="M14666" t="s">
        <v>25</v>
      </c>
      <c r="N14666">
        <v>644</v>
      </c>
      <c r="O14666">
        <v>8940</v>
      </c>
      <c r="P14666">
        <v>5914.66</v>
      </c>
      <c r="Q14666">
        <v>-1303.98</v>
      </c>
    </row>
    <row r="14667" spans="2:17">
      <c r="B14667">
        <v>2016</v>
      </c>
      <c r="C14667">
        <v>3</v>
      </c>
      <c r="D14667" t="s">
        <v>388</v>
      </c>
      <c r="E14667" t="s">
        <v>389</v>
      </c>
      <c r="F14667" t="s">
        <v>492</v>
      </c>
      <c r="G14667" t="s">
        <v>493</v>
      </c>
      <c r="H14667" t="s">
        <v>121</v>
      </c>
      <c r="I14667" t="s">
        <v>1076</v>
      </c>
      <c r="J14667" t="s">
        <v>31</v>
      </c>
      <c r="K14667" t="s">
        <v>494</v>
      </c>
      <c r="L14667" t="s">
        <v>24</v>
      </c>
      <c r="M14667" t="s">
        <v>26</v>
      </c>
      <c r="N14667">
        <v>452</v>
      </c>
      <c r="O14667">
        <v>23967</v>
      </c>
      <c r="P14667">
        <v>13426.81</v>
      </c>
      <c r="Q14667">
        <v>-1979.76</v>
      </c>
    </row>
    <row r="14668" spans="2:17">
      <c r="B14668">
        <v>2016</v>
      </c>
      <c r="C14668">
        <v>3</v>
      </c>
      <c r="D14668" t="s">
        <v>388</v>
      </c>
      <c r="E14668" t="s">
        <v>389</v>
      </c>
      <c r="F14668" t="s">
        <v>492</v>
      </c>
      <c r="G14668" t="s">
        <v>493</v>
      </c>
      <c r="H14668" t="s">
        <v>121</v>
      </c>
      <c r="I14668" t="s">
        <v>1076</v>
      </c>
      <c r="J14668" t="s">
        <v>31</v>
      </c>
      <c r="K14668" t="s">
        <v>494</v>
      </c>
      <c r="L14668" t="s">
        <v>24</v>
      </c>
      <c r="M14668" t="s">
        <v>27</v>
      </c>
      <c r="N14668">
        <v>50</v>
      </c>
      <c r="O14668">
        <v>9113</v>
      </c>
      <c r="P14668">
        <v>5644.64</v>
      </c>
      <c r="Q14668">
        <v>164.24</v>
      </c>
    </row>
    <row r="14669" spans="2:17">
      <c r="B14669">
        <v>2016</v>
      </c>
      <c r="C14669">
        <v>3</v>
      </c>
      <c r="D14669" t="s">
        <v>388</v>
      </c>
      <c r="E14669" t="s">
        <v>389</v>
      </c>
      <c r="F14669" t="s">
        <v>495</v>
      </c>
      <c r="G14669" t="s">
        <v>496</v>
      </c>
      <c r="H14669" t="s">
        <v>30</v>
      </c>
      <c r="I14669" t="s">
        <v>21</v>
      </c>
      <c r="J14669" t="s">
        <v>31</v>
      </c>
      <c r="K14669" t="s">
        <v>497</v>
      </c>
      <c r="L14669" t="s">
        <v>24</v>
      </c>
      <c r="M14669" t="s">
        <v>25</v>
      </c>
      <c r="N14669">
        <v>16454</v>
      </c>
      <c r="O14669">
        <v>124166.1</v>
      </c>
      <c r="P14669">
        <v>125046.12</v>
      </c>
      <c r="Q14669">
        <v>-63923.46</v>
      </c>
    </row>
    <row r="14670" spans="2:17">
      <c r="B14670">
        <v>2016</v>
      </c>
      <c r="C14670">
        <v>3</v>
      </c>
      <c r="D14670" t="s">
        <v>388</v>
      </c>
      <c r="E14670" t="s">
        <v>389</v>
      </c>
      <c r="F14670" t="s">
        <v>495</v>
      </c>
      <c r="G14670" t="s">
        <v>496</v>
      </c>
      <c r="H14670" t="s">
        <v>30</v>
      </c>
      <c r="I14670" t="s">
        <v>21</v>
      </c>
      <c r="J14670" t="s">
        <v>31</v>
      </c>
      <c r="K14670" t="s">
        <v>497</v>
      </c>
      <c r="L14670" t="s">
        <v>24</v>
      </c>
      <c r="M14670" t="s">
        <v>26</v>
      </c>
      <c r="N14670">
        <v>3003</v>
      </c>
      <c r="O14670">
        <v>173516.17</v>
      </c>
      <c r="P14670">
        <v>112879.8</v>
      </c>
      <c r="Q14670">
        <v>-46828.639999999999</v>
      </c>
    </row>
    <row r="14671" spans="2:17">
      <c r="B14671">
        <v>2016</v>
      </c>
      <c r="C14671">
        <v>3</v>
      </c>
      <c r="D14671" t="s">
        <v>388</v>
      </c>
      <c r="E14671" t="s">
        <v>389</v>
      </c>
      <c r="F14671" t="s">
        <v>495</v>
      </c>
      <c r="G14671" t="s">
        <v>496</v>
      </c>
      <c r="H14671" t="s">
        <v>30</v>
      </c>
      <c r="I14671" t="s">
        <v>21</v>
      </c>
      <c r="J14671" t="s">
        <v>31</v>
      </c>
      <c r="K14671" t="s">
        <v>497</v>
      </c>
      <c r="L14671" t="s">
        <v>24</v>
      </c>
      <c r="M14671" t="s">
        <v>27</v>
      </c>
      <c r="N14671">
        <v>637</v>
      </c>
      <c r="O14671">
        <v>108317.4</v>
      </c>
      <c r="P14671">
        <v>96034.91</v>
      </c>
      <c r="Q14671">
        <v>2792.76</v>
      </c>
    </row>
    <row r="14672" spans="2:17">
      <c r="B14672">
        <v>2016</v>
      </c>
      <c r="C14672">
        <v>3</v>
      </c>
      <c r="D14672" t="s">
        <v>388</v>
      </c>
      <c r="E14672" t="s">
        <v>389</v>
      </c>
      <c r="F14672" t="s">
        <v>498</v>
      </c>
      <c r="G14672" t="s">
        <v>499</v>
      </c>
      <c r="H14672" t="s">
        <v>30</v>
      </c>
      <c r="I14672" t="s">
        <v>21</v>
      </c>
      <c r="J14672" t="s">
        <v>31</v>
      </c>
      <c r="K14672" t="s">
        <v>500</v>
      </c>
      <c r="L14672" t="s">
        <v>24</v>
      </c>
      <c r="M14672" t="s">
        <v>25</v>
      </c>
      <c r="N14672">
        <v>29202</v>
      </c>
      <c r="O14672">
        <v>211718.26</v>
      </c>
      <c r="P14672">
        <v>218789.21</v>
      </c>
      <c r="Q14672">
        <v>-108645.63</v>
      </c>
    </row>
    <row r="14673" spans="2:17">
      <c r="B14673">
        <v>2016</v>
      </c>
      <c r="C14673">
        <v>3</v>
      </c>
      <c r="D14673" t="s">
        <v>388</v>
      </c>
      <c r="E14673" t="s">
        <v>389</v>
      </c>
      <c r="F14673" t="s">
        <v>498</v>
      </c>
      <c r="G14673" t="s">
        <v>499</v>
      </c>
      <c r="H14673" t="s">
        <v>30</v>
      </c>
      <c r="I14673" t="s">
        <v>21</v>
      </c>
      <c r="J14673" t="s">
        <v>31</v>
      </c>
      <c r="K14673" t="s">
        <v>500</v>
      </c>
      <c r="L14673" t="s">
        <v>24</v>
      </c>
      <c r="M14673" t="s">
        <v>26</v>
      </c>
      <c r="N14673">
        <v>2506</v>
      </c>
      <c r="O14673">
        <v>123393.22</v>
      </c>
      <c r="P14673">
        <v>76539.37</v>
      </c>
      <c r="Q14673">
        <v>-38559.65</v>
      </c>
    </row>
    <row r="14674" spans="2:17">
      <c r="B14674">
        <v>2016</v>
      </c>
      <c r="C14674">
        <v>3</v>
      </c>
      <c r="D14674" t="s">
        <v>388</v>
      </c>
      <c r="E14674" t="s">
        <v>389</v>
      </c>
      <c r="F14674" t="s">
        <v>498</v>
      </c>
      <c r="G14674" t="s">
        <v>499</v>
      </c>
      <c r="H14674" t="s">
        <v>30</v>
      </c>
      <c r="I14674" t="s">
        <v>21</v>
      </c>
      <c r="J14674" t="s">
        <v>31</v>
      </c>
      <c r="K14674" t="s">
        <v>500</v>
      </c>
      <c r="L14674" t="s">
        <v>24</v>
      </c>
      <c r="M14674" t="s">
        <v>27</v>
      </c>
      <c r="N14674">
        <v>234</v>
      </c>
      <c r="O14674">
        <v>42331</v>
      </c>
      <c r="P14674">
        <v>37307.18</v>
      </c>
      <c r="Q14674">
        <v>1084.05</v>
      </c>
    </row>
    <row r="14675" spans="2:17">
      <c r="B14675">
        <v>2016</v>
      </c>
      <c r="C14675">
        <v>3</v>
      </c>
      <c r="D14675" t="s">
        <v>388</v>
      </c>
      <c r="E14675" t="s">
        <v>389</v>
      </c>
      <c r="F14675" t="s">
        <v>501</v>
      </c>
      <c r="G14675" t="s">
        <v>502</v>
      </c>
      <c r="H14675" t="s">
        <v>30</v>
      </c>
      <c r="I14675" t="s">
        <v>21</v>
      </c>
      <c r="J14675" t="s">
        <v>31</v>
      </c>
      <c r="K14675" t="s">
        <v>383</v>
      </c>
      <c r="L14675" t="s">
        <v>24</v>
      </c>
      <c r="M14675" t="s">
        <v>25</v>
      </c>
      <c r="N14675">
        <v>9909</v>
      </c>
      <c r="O14675">
        <v>79607.3</v>
      </c>
      <c r="P14675">
        <v>76693.919999999998</v>
      </c>
      <c r="Q14675">
        <v>-40950.79</v>
      </c>
    </row>
    <row r="14676" spans="2:17">
      <c r="B14676">
        <v>2016</v>
      </c>
      <c r="C14676">
        <v>3</v>
      </c>
      <c r="D14676" t="s">
        <v>388</v>
      </c>
      <c r="E14676" t="s">
        <v>389</v>
      </c>
      <c r="F14676" t="s">
        <v>501</v>
      </c>
      <c r="G14676" t="s">
        <v>502</v>
      </c>
      <c r="H14676" t="s">
        <v>30</v>
      </c>
      <c r="I14676" t="s">
        <v>21</v>
      </c>
      <c r="J14676" t="s">
        <v>31</v>
      </c>
      <c r="K14676" t="s">
        <v>383</v>
      </c>
      <c r="L14676" t="s">
        <v>24</v>
      </c>
      <c r="M14676" t="s">
        <v>26</v>
      </c>
      <c r="N14676">
        <v>2161</v>
      </c>
      <c r="O14676">
        <v>122947</v>
      </c>
      <c r="P14676">
        <v>79514.69</v>
      </c>
      <c r="Q14676">
        <v>-33608.839999999997</v>
      </c>
    </row>
    <row r="14677" spans="2:17">
      <c r="B14677">
        <v>2016</v>
      </c>
      <c r="C14677">
        <v>3</v>
      </c>
      <c r="D14677" t="s">
        <v>388</v>
      </c>
      <c r="E14677" t="s">
        <v>389</v>
      </c>
      <c r="F14677" t="s">
        <v>501</v>
      </c>
      <c r="G14677" t="s">
        <v>502</v>
      </c>
      <c r="H14677" t="s">
        <v>30</v>
      </c>
      <c r="I14677" t="s">
        <v>21</v>
      </c>
      <c r="J14677" t="s">
        <v>31</v>
      </c>
      <c r="K14677" t="s">
        <v>383</v>
      </c>
      <c r="L14677" t="s">
        <v>24</v>
      </c>
      <c r="M14677" t="s">
        <v>27</v>
      </c>
      <c r="N14677">
        <v>357</v>
      </c>
      <c r="O14677">
        <v>58399</v>
      </c>
      <c r="P14677">
        <v>51746.22</v>
      </c>
      <c r="Q14677">
        <v>1506.22</v>
      </c>
    </row>
    <row r="14678" spans="2:17">
      <c r="B14678">
        <v>2016</v>
      </c>
      <c r="C14678">
        <v>3</v>
      </c>
      <c r="D14678" t="s">
        <v>388</v>
      </c>
      <c r="E14678" t="s">
        <v>389</v>
      </c>
      <c r="F14678" t="s">
        <v>503</v>
      </c>
      <c r="G14678" t="s">
        <v>504</v>
      </c>
      <c r="H14678" t="s">
        <v>30</v>
      </c>
      <c r="I14678" t="s">
        <v>21</v>
      </c>
      <c r="J14678" t="s">
        <v>31</v>
      </c>
      <c r="K14678" t="s">
        <v>505</v>
      </c>
      <c r="L14678" t="s">
        <v>24</v>
      </c>
      <c r="M14678" t="s">
        <v>25</v>
      </c>
      <c r="N14678">
        <v>6914</v>
      </c>
      <c r="O14678">
        <v>56117.97</v>
      </c>
      <c r="P14678">
        <v>53732.83</v>
      </c>
      <c r="Q14678">
        <v>-28889.34</v>
      </c>
    </row>
    <row r="14679" spans="2:17">
      <c r="B14679">
        <v>2016</v>
      </c>
      <c r="C14679">
        <v>3</v>
      </c>
      <c r="D14679" t="s">
        <v>388</v>
      </c>
      <c r="E14679" t="s">
        <v>389</v>
      </c>
      <c r="F14679" t="s">
        <v>503</v>
      </c>
      <c r="G14679" t="s">
        <v>504</v>
      </c>
      <c r="H14679" t="s">
        <v>30</v>
      </c>
      <c r="I14679" t="s">
        <v>21</v>
      </c>
      <c r="J14679" t="s">
        <v>31</v>
      </c>
      <c r="K14679" t="s">
        <v>505</v>
      </c>
      <c r="L14679" t="s">
        <v>24</v>
      </c>
      <c r="M14679" t="s">
        <v>26</v>
      </c>
      <c r="N14679">
        <v>2375</v>
      </c>
      <c r="O14679">
        <v>141295</v>
      </c>
      <c r="P14679">
        <v>92997.19</v>
      </c>
      <c r="Q14679">
        <v>-36670.76</v>
      </c>
    </row>
    <row r="14680" spans="2:17">
      <c r="B14680">
        <v>2016</v>
      </c>
      <c r="C14680">
        <v>3</v>
      </c>
      <c r="D14680" t="s">
        <v>388</v>
      </c>
      <c r="E14680" t="s">
        <v>389</v>
      </c>
      <c r="F14680" t="s">
        <v>503</v>
      </c>
      <c r="G14680" t="s">
        <v>504</v>
      </c>
      <c r="H14680" t="s">
        <v>30</v>
      </c>
      <c r="I14680" t="s">
        <v>21</v>
      </c>
      <c r="J14680" t="s">
        <v>31</v>
      </c>
      <c r="K14680" t="s">
        <v>505</v>
      </c>
      <c r="L14680" t="s">
        <v>24</v>
      </c>
      <c r="M14680" t="s">
        <v>27</v>
      </c>
      <c r="N14680">
        <v>476</v>
      </c>
      <c r="O14680">
        <v>73069</v>
      </c>
      <c r="P14680">
        <v>65028.639999999999</v>
      </c>
      <c r="Q14680">
        <v>1892.85</v>
      </c>
    </row>
    <row r="14681" spans="2:17">
      <c r="B14681">
        <v>2016</v>
      </c>
      <c r="C14681">
        <v>3</v>
      </c>
      <c r="D14681" t="s">
        <v>388</v>
      </c>
      <c r="E14681" t="s">
        <v>389</v>
      </c>
      <c r="F14681" t="s">
        <v>506</v>
      </c>
      <c r="G14681" t="s">
        <v>507</v>
      </c>
      <c r="H14681" t="s">
        <v>30</v>
      </c>
      <c r="I14681" t="s">
        <v>21</v>
      </c>
      <c r="J14681" t="s">
        <v>31</v>
      </c>
      <c r="K14681" t="s">
        <v>508</v>
      </c>
      <c r="L14681" t="s">
        <v>24</v>
      </c>
      <c r="M14681" t="s">
        <v>25</v>
      </c>
      <c r="N14681">
        <v>1285</v>
      </c>
      <c r="O14681">
        <v>11809</v>
      </c>
      <c r="P14681">
        <v>10417.16</v>
      </c>
      <c r="Q14681">
        <v>-6071.83</v>
      </c>
    </row>
    <row r="14682" spans="2:17">
      <c r="B14682">
        <v>2016</v>
      </c>
      <c r="C14682">
        <v>3</v>
      </c>
      <c r="D14682" t="s">
        <v>388</v>
      </c>
      <c r="E14682" t="s">
        <v>389</v>
      </c>
      <c r="F14682" t="s">
        <v>506</v>
      </c>
      <c r="G14682" t="s">
        <v>507</v>
      </c>
      <c r="H14682" t="s">
        <v>30</v>
      </c>
      <c r="I14682" t="s">
        <v>21</v>
      </c>
      <c r="J14682" t="s">
        <v>31</v>
      </c>
      <c r="K14682" t="s">
        <v>508</v>
      </c>
      <c r="L14682" t="s">
        <v>24</v>
      </c>
      <c r="M14682" t="s">
        <v>26</v>
      </c>
      <c r="N14682">
        <v>607</v>
      </c>
      <c r="O14682">
        <v>35444.400000000001</v>
      </c>
      <c r="P14682">
        <v>23187.63</v>
      </c>
      <c r="Q14682">
        <v>-9366.01</v>
      </c>
    </row>
    <row r="14683" spans="2:17">
      <c r="B14683">
        <v>2016</v>
      </c>
      <c r="C14683">
        <v>3</v>
      </c>
      <c r="D14683" t="s">
        <v>388</v>
      </c>
      <c r="E14683" t="s">
        <v>389</v>
      </c>
      <c r="F14683" t="s">
        <v>506</v>
      </c>
      <c r="G14683" t="s">
        <v>507</v>
      </c>
      <c r="H14683" t="s">
        <v>30</v>
      </c>
      <c r="I14683" t="s">
        <v>21</v>
      </c>
      <c r="J14683" t="s">
        <v>31</v>
      </c>
      <c r="K14683" t="s">
        <v>508</v>
      </c>
      <c r="L14683" t="s">
        <v>24</v>
      </c>
      <c r="M14683" t="s">
        <v>27</v>
      </c>
      <c r="N14683">
        <v>156</v>
      </c>
      <c r="O14683">
        <v>24146</v>
      </c>
      <c r="P14683">
        <v>21456.03</v>
      </c>
      <c r="Q14683">
        <v>623.33000000000004</v>
      </c>
    </row>
    <row r="14684" spans="2:17">
      <c r="B14684">
        <v>2016</v>
      </c>
      <c r="C14684">
        <v>3</v>
      </c>
      <c r="D14684" t="s">
        <v>388</v>
      </c>
      <c r="E14684" t="s">
        <v>389</v>
      </c>
      <c r="F14684" t="s">
        <v>509</v>
      </c>
      <c r="G14684" t="s">
        <v>510</v>
      </c>
      <c r="H14684" t="s">
        <v>30</v>
      </c>
      <c r="I14684" t="s">
        <v>21</v>
      </c>
      <c r="J14684" t="s">
        <v>31</v>
      </c>
      <c r="K14684" t="s">
        <v>511</v>
      </c>
      <c r="L14684" t="s">
        <v>24</v>
      </c>
      <c r="M14684" t="s">
        <v>25</v>
      </c>
      <c r="N14684">
        <v>20311</v>
      </c>
      <c r="O14684">
        <v>125852.57</v>
      </c>
      <c r="P14684">
        <v>145659.45000000001</v>
      </c>
      <c r="Q14684">
        <v>-64879.64</v>
      </c>
    </row>
    <row r="14685" spans="2:17">
      <c r="B14685">
        <v>2016</v>
      </c>
      <c r="C14685">
        <v>3</v>
      </c>
      <c r="D14685" t="s">
        <v>388</v>
      </c>
      <c r="E14685" t="s">
        <v>389</v>
      </c>
      <c r="F14685" t="s">
        <v>509</v>
      </c>
      <c r="G14685" t="s">
        <v>510</v>
      </c>
      <c r="H14685" t="s">
        <v>30</v>
      </c>
      <c r="I14685" t="s">
        <v>21</v>
      </c>
      <c r="J14685" t="s">
        <v>31</v>
      </c>
      <c r="K14685" t="s">
        <v>511</v>
      </c>
      <c r="L14685" t="s">
        <v>24</v>
      </c>
      <c r="M14685" t="s">
        <v>26</v>
      </c>
      <c r="N14685">
        <v>1252</v>
      </c>
      <c r="O14685">
        <v>61006.8</v>
      </c>
      <c r="P14685">
        <v>37861.18</v>
      </c>
      <c r="Q14685">
        <v>-19343.47</v>
      </c>
    </row>
    <row r="14686" spans="2:17">
      <c r="B14686">
        <v>2016</v>
      </c>
      <c r="C14686">
        <v>3</v>
      </c>
      <c r="D14686" t="s">
        <v>388</v>
      </c>
      <c r="E14686" t="s">
        <v>389</v>
      </c>
      <c r="F14686" t="s">
        <v>509</v>
      </c>
      <c r="G14686" t="s">
        <v>510</v>
      </c>
      <c r="H14686" t="s">
        <v>30</v>
      </c>
      <c r="I14686" t="s">
        <v>21</v>
      </c>
      <c r="J14686" t="s">
        <v>31</v>
      </c>
      <c r="K14686" t="s">
        <v>511</v>
      </c>
      <c r="L14686" t="s">
        <v>24</v>
      </c>
      <c r="M14686" t="s">
        <v>27</v>
      </c>
      <c r="N14686">
        <v>139</v>
      </c>
      <c r="O14686">
        <v>29582.81</v>
      </c>
      <c r="P14686">
        <v>26056.1</v>
      </c>
      <c r="Q14686">
        <v>758.57</v>
      </c>
    </row>
    <row r="14687" spans="2:17">
      <c r="B14687">
        <v>2016</v>
      </c>
      <c r="C14687">
        <v>3</v>
      </c>
      <c r="D14687" t="s">
        <v>512</v>
      </c>
      <c r="E14687" t="s">
        <v>513</v>
      </c>
      <c r="F14687" t="s">
        <v>514</v>
      </c>
      <c r="G14687" t="s">
        <v>515</v>
      </c>
      <c r="H14687" t="s">
        <v>30</v>
      </c>
      <c r="I14687" t="s">
        <v>21</v>
      </c>
      <c r="J14687" t="s">
        <v>31</v>
      </c>
      <c r="K14687" t="s">
        <v>514</v>
      </c>
      <c r="L14687" t="s">
        <v>24</v>
      </c>
      <c r="M14687" t="s">
        <v>25</v>
      </c>
      <c r="N14687">
        <v>77</v>
      </c>
      <c r="O14687">
        <v>709</v>
      </c>
      <c r="P14687">
        <v>628.37</v>
      </c>
      <c r="Q14687">
        <v>-369.13</v>
      </c>
    </row>
    <row r="14688" spans="2:17">
      <c r="B14688">
        <v>2016</v>
      </c>
      <c r="C14688">
        <v>3</v>
      </c>
      <c r="D14688" t="s">
        <v>512</v>
      </c>
      <c r="E14688" t="s">
        <v>513</v>
      </c>
      <c r="F14688" t="s">
        <v>514</v>
      </c>
      <c r="G14688" t="s">
        <v>515</v>
      </c>
      <c r="H14688" t="s">
        <v>30</v>
      </c>
      <c r="I14688" t="s">
        <v>21</v>
      </c>
      <c r="J14688" t="s">
        <v>31</v>
      </c>
      <c r="K14688" t="s">
        <v>514</v>
      </c>
      <c r="L14688" t="s">
        <v>24</v>
      </c>
      <c r="M14688" t="s">
        <v>26</v>
      </c>
      <c r="N14688">
        <v>48</v>
      </c>
      <c r="O14688">
        <v>2957</v>
      </c>
      <c r="P14688">
        <v>1984.99</v>
      </c>
      <c r="Q14688">
        <v>-749.76</v>
      </c>
    </row>
    <row r="14689" spans="2:17">
      <c r="B14689">
        <v>2016</v>
      </c>
      <c r="C14689">
        <v>3</v>
      </c>
      <c r="D14689" t="s">
        <v>512</v>
      </c>
      <c r="E14689" t="s">
        <v>513</v>
      </c>
      <c r="F14689" t="s">
        <v>514</v>
      </c>
      <c r="G14689" t="s">
        <v>515</v>
      </c>
      <c r="H14689" t="s">
        <v>30</v>
      </c>
      <c r="I14689" t="s">
        <v>21</v>
      </c>
      <c r="J14689" t="s">
        <v>31</v>
      </c>
      <c r="K14689" t="s">
        <v>514</v>
      </c>
      <c r="L14689" t="s">
        <v>24</v>
      </c>
      <c r="M14689" t="s">
        <v>27</v>
      </c>
      <c r="N14689">
        <v>18</v>
      </c>
      <c r="O14689">
        <v>3626</v>
      </c>
      <c r="P14689">
        <v>3234.82</v>
      </c>
      <c r="Q14689">
        <v>94.33</v>
      </c>
    </row>
    <row r="14690" spans="2:17">
      <c r="B14690">
        <v>2016</v>
      </c>
      <c r="C14690">
        <v>3</v>
      </c>
      <c r="D14690" t="s">
        <v>512</v>
      </c>
      <c r="E14690" t="s">
        <v>513</v>
      </c>
      <c r="F14690" t="s">
        <v>516</v>
      </c>
      <c r="G14690" t="s">
        <v>517</v>
      </c>
      <c r="H14690" t="s">
        <v>140</v>
      </c>
      <c r="I14690" t="s">
        <v>1076</v>
      </c>
      <c r="J14690" t="s">
        <v>31</v>
      </c>
      <c r="K14690" t="s">
        <v>518</v>
      </c>
      <c r="L14690" t="s">
        <v>24</v>
      </c>
      <c r="M14690" t="s">
        <v>25</v>
      </c>
      <c r="N14690">
        <v>16590</v>
      </c>
      <c r="O14690">
        <v>201106</v>
      </c>
      <c r="P14690">
        <v>136539.95000000001</v>
      </c>
      <c r="Q14690">
        <v>-28752.16</v>
      </c>
    </row>
    <row r="14691" spans="2:17">
      <c r="B14691">
        <v>2016</v>
      </c>
      <c r="C14691">
        <v>3</v>
      </c>
      <c r="D14691" t="s">
        <v>512</v>
      </c>
      <c r="E14691" t="s">
        <v>513</v>
      </c>
      <c r="F14691" t="s">
        <v>516</v>
      </c>
      <c r="G14691" t="s">
        <v>517</v>
      </c>
      <c r="H14691" t="s">
        <v>140</v>
      </c>
      <c r="I14691" t="s">
        <v>1076</v>
      </c>
      <c r="J14691" t="s">
        <v>31</v>
      </c>
      <c r="K14691" t="s">
        <v>518</v>
      </c>
      <c r="L14691" t="s">
        <v>24</v>
      </c>
      <c r="M14691" t="s">
        <v>26</v>
      </c>
      <c r="N14691">
        <v>30011</v>
      </c>
      <c r="O14691">
        <v>2111056.5</v>
      </c>
      <c r="P14691">
        <v>1166435.29</v>
      </c>
      <c r="Q14691">
        <v>-135954.69</v>
      </c>
    </row>
    <row r="14692" spans="2:17">
      <c r="B14692">
        <v>2016</v>
      </c>
      <c r="C14692">
        <v>3</v>
      </c>
      <c r="D14692" t="s">
        <v>512</v>
      </c>
      <c r="E14692" t="s">
        <v>513</v>
      </c>
      <c r="F14692" t="s">
        <v>516</v>
      </c>
      <c r="G14692" t="s">
        <v>517</v>
      </c>
      <c r="H14692" t="s">
        <v>140</v>
      </c>
      <c r="I14692" t="s">
        <v>1076</v>
      </c>
      <c r="J14692" t="s">
        <v>31</v>
      </c>
      <c r="K14692" t="s">
        <v>518</v>
      </c>
      <c r="L14692" t="s">
        <v>24</v>
      </c>
      <c r="M14692" t="s">
        <v>27</v>
      </c>
      <c r="N14692">
        <v>46054</v>
      </c>
      <c r="O14692">
        <v>10619620.1</v>
      </c>
      <c r="P14692">
        <v>6422478.2699999996</v>
      </c>
      <c r="Q14692">
        <v>187113.48</v>
      </c>
    </row>
    <row r="14693" spans="2:17">
      <c r="B14693">
        <v>2016</v>
      </c>
      <c r="C14693">
        <v>3</v>
      </c>
      <c r="D14693" t="s">
        <v>512</v>
      </c>
      <c r="E14693" t="s">
        <v>513</v>
      </c>
      <c r="F14693" t="s">
        <v>519</v>
      </c>
      <c r="G14693" t="s">
        <v>520</v>
      </c>
      <c r="H14693" t="s">
        <v>140</v>
      </c>
      <c r="I14693" t="s">
        <v>1076</v>
      </c>
      <c r="J14693" t="s">
        <v>31</v>
      </c>
      <c r="K14693" t="s">
        <v>521</v>
      </c>
      <c r="L14693" t="s">
        <v>24</v>
      </c>
      <c r="M14693" t="s">
        <v>25</v>
      </c>
      <c r="N14693">
        <v>4765</v>
      </c>
      <c r="O14693">
        <v>59680.1</v>
      </c>
      <c r="P14693">
        <v>40120.97</v>
      </c>
      <c r="Q14693">
        <v>-8559.7099999999991</v>
      </c>
    </row>
    <row r="14694" spans="2:17">
      <c r="B14694">
        <v>2016</v>
      </c>
      <c r="C14694">
        <v>3</v>
      </c>
      <c r="D14694" t="s">
        <v>512</v>
      </c>
      <c r="E14694" t="s">
        <v>513</v>
      </c>
      <c r="F14694" t="s">
        <v>519</v>
      </c>
      <c r="G14694" t="s">
        <v>520</v>
      </c>
      <c r="H14694" t="s">
        <v>140</v>
      </c>
      <c r="I14694" t="s">
        <v>1076</v>
      </c>
      <c r="J14694" t="s">
        <v>31</v>
      </c>
      <c r="K14694" t="s">
        <v>521</v>
      </c>
      <c r="L14694" t="s">
        <v>24</v>
      </c>
      <c r="M14694" t="s">
        <v>26</v>
      </c>
      <c r="N14694">
        <v>10056</v>
      </c>
      <c r="O14694">
        <v>665700</v>
      </c>
      <c r="P14694">
        <v>370264.57</v>
      </c>
      <c r="Q14694">
        <v>-43363.79</v>
      </c>
    </row>
    <row r="14695" spans="2:17">
      <c r="B14695">
        <v>2016</v>
      </c>
      <c r="C14695">
        <v>3</v>
      </c>
      <c r="D14695" t="s">
        <v>512</v>
      </c>
      <c r="E14695" t="s">
        <v>513</v>
      </c>
      <c r="F14695" t="s">
        <v>519</v>
      </c>
      <c r="G14695" t="s">
        <v>520</v>
      </c>
      <c r="H14695" t="s">
        <v>140</v>
      </c>
      <c r="I14695" t="s">
        <v>1076</v>
      </c>
      <c r="J14695" t="s">
        <v>31</v>
      </c>
      <c r="K14695" t="s">
        <v>521</v>
      </c>
      <c r="L14695" t="s">
        <v>24</v>
      </c>
      <c r="M14695" t="s">
        <v>27</v>
      </c>
      <c r="N14695">
        <v>9627</v>
      </c>
      <c r="O14695">
        <v>1775093.9</v>
      </c>
      <c r="P14695">
        <v>1082737.6499999999</v>
      </c>
      <c r="Q14695">
        <v>31587.65</v>
      </c>
    </row>
    <row r="14696" spans="2:17">
      <c r="B14696">
        <v>2016</v>
      </c>
      <c r="C14696">
        <v>3</v>
      </c>
      <c r="D14696" t="s">
        <v>512</v>
      </c>
      <c r="E14696" t="s">
        <v>513</v>
      </c>
      <c r="F14696" t="s">
        <v>522</v>
      </c>
      <c r="G14696" t="s">
        <v>523</v>
      </c>
      <c r="H14696" t="s">
        <v>140</v>
      </c>
      <c r="I14696" t="s">
        <v>1076</v>
      </c>
      <c r="J14696" t="s">
        <v>31</v>
      </c>
      <c r="K14696" t="s">
        <v>524</v>
      </c>
      <c r="L14696" t="s">
        <v>24</v>
      </c>
      <c r="M14696" t="s">
        <v>25</v>
      </c>
      <c r="N14696">
        <v>4465</v>
      </c>
      <c r="O14696">
        <v>56176</v>
      </c>
      <c r="P14696">
        <v>37637.81</v>
      </c>
      <c r="Q14696">
        <v>-8039.56</v>
      </c>
    </row>
    <row r="14697" spans="2:17">
      <c r="B14697">
        <v>2016</v>
      </c>
      <c r="C14697">
        <v>3</v>
      </c>
      <c r="D14697" t="s">
        <v>512</v>
      </c>
      <c r="E14697" t="s">
        <v>513</v>
      </c>
      <c r="F14697" t="s">
        <v>522</v>
      </c>
      <c r="G14697" t="s">
        <v>523</v>
      </c>
      <c r="H14697" t="s">
        <v>140</v>
      </c>
      <c r="I14697" t="s">
        <v>1076</v>
      </c>
      <c r="J14697" t="s">
        <v>31</v>
      </c>
      <c r="K14697" t="s">
        <v>524</v>
      </c>
      <c r="L14697" t="s">
        <v>24</v>
      </c>
      <c r="M14697" t="s">
        <v>26</v>
      </c>
      <c r="N14697">
        <v>7610</v>
      </c>
      <c r="O14697">
        <v>513540.7</v>
      </c>
      <c r="P14697">
        <v>283705.92</v>
      </c>
      <c r="Q14697">
        <v>-34157.699999999997</v>
      </c>
    </row>
    <row r="14698" spans="2:17">
      <c r="B14698">
        <v>2016</v>
      </c>
      <c r="C14698">
        <v>3</v>
      </c>
      <c r="D14698" t="s">
        <v>512</v>
      </c>
      <c r="E14698" t="s">
        <v>513</v>
      </c>
      <c r="F14698" t="s">
        <v>522</v>
      </c>
      <c r="G14698" t="s">
        <v>523</v>
      </c>
      <c r="H14698" t="s">
        <v>140</v>
      </c>
      <c r="I14698" t="s">
        <v>1076</v>
      </c>
      <c r="J14698" t="s">
        <v>31</v>
      </c>
      <c r="K14698" t="s">
        <v>524</v>
      </c>
      <c r="L14698" t="s">
        <v>24</v>
      </c>
      <c r="M14698" t="s">
        <v>27</v>
      </c>
      <c r="N14698">
        <v>6795</v>
      </c>
      <c r="O14698">
        <v>1378963</v>
      </c>
      <c r="P14698">
        <v>836911.06</v>
      </c>
      <c r="Q14698">
        <v>24436.19</v>
      </c>
    </row>
    <row r="14699" spans="2:17">
      <c r="B14699">
        <v>2016</v>
      </c>
      <c r="C14699">
        <v>3</v>
      </c>
      <c r="D14699" t="s">
        <v>512</v>
      </c>
      <c r="E14699" t="s">
        <v>513</v>
      </c>
      <c r="F14699" t="s">
        <v>525</v>
      </c>
      <c r="G14699" t="s">
        <v>526</v>
      </c>
      <c r="H14699" t="s">
        <v>121</v>
      </c>
      <c r="I14699" t="s">
        <v>1076</v>
      </c>
      <c r="J14699" t="s">
        <v>31</v>
      </c>
      <c r="K14699" t="s">
        <v>527</v>
      </c>
      <c r="L14699" t="s">
        <v>24</v>
      </c>
      <c r="M14699" t="s">
        <v>25</v>
      </c>
      <c r="N14699">
        <v>9328</v>
      </c>
      <c r="O14699">
        <v>118650</v>
      </c>
      <c r="P14699">
        <v>81505.820000000007</v>
      </c>
      <c r="Q14699">
        <v>-17476.66</v>
      </c>
    </row>
    <row r="14700" spans="2:17">
      <c r="B14700">
        <v>2016</v>
      </c>
      <c r="C14700">
        <v>3</v>
      </c>
      <c r="D14700" t="s">
        <v>512</v>
      </c>
      <c r="E14700" t="s">
        <v>513</v>
      </c>
      <c r="F14700" t="s">
        <v>525</v>
      </c>
      <c r="G14700" t="s">
        <v>526</v>
      </c>
      <c r="H14700" t="s">
        <v>121</v>
      </c>
      <c r="I14700" t="s">
        <v>1076</v>
      </c>
      <c r="J14700" t="s">
        <v>31</v>
      </c>
      <c r="K14700" t="s">
        <v>527</v>
      </c>
      <c r="L14700" t="s">
        <v>24</v>
      </c>
      <c r="M14700" t="s">
        <v>26</v>
      </c>
      <c r="N14700">
        <v>9632</v>
      </c>
      <c r="O14700">
        <v>625032.80000000005</v>
      </c>
      <c r="P14700">
        <v>354927.99</v>
      </c>
      <c r="Q14700">
        <v>-44145.7</v>
      </c>
    </row>
    <row r="14701" spans="2:17">
      <c r="B14701">
        <v>2016</v>
      </c>
      <c r="C14701">
        <v>3</v>
      </c>
      <c r="D14701" t="s">
        <v>512</v>
      </c>
      <c r="E14701" t="s">
        <v>513</v>
      </c>
      <c r="F14701" t="s">
        <v>525</v>
      </c>
      <c r="G14701" t="s">
        <v>526</v>
      </c>
      <c r="H14701" t="s">
        <v>121</v>
      </c>
      <c r="I14701" t="s">
        <v>1076</v>
      </c>
      <c r="J14701" t="s">
        <v>31</v>
      </c>
      <c r="K14701" t="s">
        <v>527</v>
      </c>
      <c r="L14701" t="s">
        <v>24</v>
      </c>
      <c r="M14701" t="s">
        <v>27</v>
      </c>
      <c r="N14701">
        <v>4407</v>
      </c>
      <c r="O14701">
        <v>826687</v>
      </c>
      <c r="P14701">
        <v>517025.11</v>
      </c>
      <c r="Q14701">
        <v>15049.69</v>
      </c>
    </row>
    <row r="14702" spans="2:17">
      <c r="B14702">
        <v>2016</v>
      </c>
      <c r="C14702">
        <v>3</v>
      </c>
      <c r="D14702" t="s">
        <v>512</v>
      </c>
      <c r="E14702" t="s">
        <v>513</v>
      </c>
      <c r="F14702" t="s">
        <v>528</v>
      </c>
      <c r="G14702" t="s">
        <v>529</v>
      </c>
      <c r="H14702" t="s">
        <v>153</v>
      </c>
      <c r="I14702" t="s">
        <v>21</v>
      </c>
      <c r="J14702" t="s">
        <v>31</v>
      </c>
      <c r="K14702" t="s">
        <v>530</v>
      </c>
      <c r="L14702" t="s">
        <v>24</v>
      </c>
      <c r="M14702" t="s">
        <v>25</v>
      </c>
      <c r="N14702">
        <v>15438</v>
      </c>
      <c r="O14702">
        <v>199790.7</v>
      </c>
      <c r="P14702">
        <v>105567.57</v>
      </c>
      <c r="Q14702">
        <v>-80287.649999999994</v>
      </c>
    </row>
    <row r="14703" spans="2:17">
      <c r="B14703">
        <v>2016</v>
      </c>
      <c r="C14703">
        <v>3</v>
      </c>
      <c r="D14703" t="s">
        <v>512</v>
      </c>
      <c r="E14703" t="s">
        <v>513</v>
      </c>
      <c r="F14703" t="s">
        <v>528</v>
      </c>
      <c r="G14703" t="s">
        <v>529</v>
      </c>
      <c r="H14703" t="s">
        <v>153</v>
      </c>
      <c r="I14703" t="s">
        <v>21</v>
      </c>
      <c r="J14703" t="s">
        <v>31</v>
      </c>
      <c r="K14703" t="s">
        <v>530</v>
      </c>
      <c r="L14703" t="s">
        <v>24</v>
      </c>
      <c r="M14703" t="s">
        <v>26</v>
      </c>
      <c r="N14703">
        <v>15382</v>
      </c>
      <c r="O14703">
        <v>929891.5</v>
      </c>
      <c r="P14703">
        <v>473523.14</v>
      </c>
      <c r="Q14703">
        <v>-185448.34</v>
      </c>
    </row>
    <row r="14704" spans="2:17">
      <c r="B14704">
        <v>2016</v>
      </c>
      <c r="C14704">
        <v>3</v>
      </c>
      <c r="D14704" t="s">
        <v>512</v>
      </c>
      <c r="E14704" t="s">
        <v>513</v>
      </c>
      <c r="F14704" t="s">
        <v>528</v>
      </c>
      <c r="G14704" t="s">
        <v>529</v>
      </c>
      <c r="H14704" t="s">
        <v>153</v>
      </c>
      <c r="I14704" t="s">
        <v>21</v>
      </c>
      <c r="J14704" t="s">
        <v>31</v>
      </c>
      <c r="K14704" t="s">
        <v>530</v>
      </c>
      <c r="L14704" t="s">
        <v>24</v>
      </c>
      <c r="M14704" t="s">
        <v>27</v>
      </c>
      <c r="N14704">
        <v>5180</v>
      </c>
      <c r="O14704">
        <v>907368</v>
      </c>
      <c r="P14704">
        <v>625375.13</v>
      </c>
      <c r="Q14704">
        <v>18240.62</v>
      </c>
    </row>
    <row r="14705" spans="2:17">
      <c r="B14705">
        <v>2016</v>
      </c>
      <c r="C14705">
        <v>3</v>
      </c>
      <c r="D14705" t="s">
        <v>512</v>
      </c>
      <c r="E14705" t="s">
        <v>513</v>
      </c>
      <c r="F14705" t="s">
        <v>531</v>
      </c>
      <c r="G14705" t="s">
        <v>532</v>
      </c>
      <c r="H14705" t="s">
        <v>153</v>
      </c>
      <c r="I14705" t="s">
        <v>21</v>
      </c>
      <c r="J14705" t="s">
        <v>31</v>
      </c>
      <c r="K14705" t="s">
        <v>533</v>
      </c>
      <c r="L14705" t="s">
        <v>24</v>
      </c>
      <c r="M14705" t="s">
        <v>25</v>
      </c>
      <c r="N14705">
        <v>2069</v>
      </c>
      <c r="O14705">
        <v>27975</v>
      </c>
      <c r="P14705">
        <v>14447.81</v>
      </c>
      <c r="Q14705">
        <v>-11250.47</v>
      </c>
    </row>
    <row r="14706" spans="2:17">
      <c r="B14706">
        <v>2016</v>
      </c>
      <c r="C14706">
        <v>3</v>
      </c>
      <c r="D14706" t="s">
        <v>512</v>
      </c>
      <c r="E14706" t="s">
        <v>513</v>
      </c>
      <c r="F14706" t="s">
        <v>531</v>
      </c>
      <c r="G14706" t="s">
        <v>532</v>
      </c>
      <c r="H14706" t="s">
        <v>153</v>
      </c>
      <c r="I14706" t="s">
        <v>21</v>
      </c>
      <c r="J14706" t="s">
        <v>31</v>
      </c>
      <c r="K14706" t="s">
        <v>533</v>
      </c>
      <c r="L14706" t="s">
        <v>24</v>
      </c>
      <c r="M14706" t="s">
        <v>26</v>
      </c>
      <c r="N14706">
        <v>3455</v>
      </c>
      <c r="O14706">
        <v>224879</v>
      </c>
      <c r="P14706">
        <v>115065.78</v>
      </c>
      <c r="Q14706">
        <v>-43406.11</v>
      </c>
    </row>
    <row r="14707" spans="2:17">
      <c r="B14707">
        <v>2016</v>
      </c>
      <c r="C14707">
        <v>3</v>
      </c>
      <c r="D14707" t="s">
        <v>512</v>
      </c>
      <c r="E14707" t="s">
        <v>513</v>
      </c>
      <c r="F14707" t="s">
        <v>531</v>
      </c>
      <c r="G14707" t="s">
        <v>532</v>
      </c>
      <c r="H14707" t="s">
        <v>153</v>
      </c>
      <c r="I14707" t="s">
        <v>21</v>
      </c>
      <c r="J14707" t="s">
        <v>31</v>
      </c>
      <c r="K14707" t="s">
        <v>533</v>
      </c>
      <c r="L14707" t="s">
        <v>24</v>
      </c>
      <c r="M14707" t="s">
        <v>27</v>
      </c>
      <c r="N14707">
        <v>1128</v>
      </c>
      <c r="O14707">
        <v>175731</v>
      </c>
      <c r="P14707">
        <v>121644.1</v>
      </c>
      <c r="Q14707">
        <v>3546.01</v>
      </c>
    </row>
    <row r="14708" spans="2:17">
      <c r="B14708">
        <v>2016</v>
      </c>
      <c r="C14708">
        <v>3</v>
      </c>
      <c r="D14708" t="s">
        <v>512</v>
      </c>
      <c r="E14708" t="s">
        <v>513</v>
      </c>
      <c r="F14708" t="s">
        <v>534</v>
      </c>
      <c r="G14708" t="s">
        <v>535</v>
      </c>
      <c r="H14708" t="s">
        <v>20</v>
      </c>
      <c r="I14708" t="s">
        <v>21</v>
      </c>
      <c r="J14708" t="s">
        <v>31</v>
      </c>
      <c r="K14708" t="s">
        <v>536</v>
      </c>
      <c r="L14708" t="s">
        <v>24</v>
      </c>
      <c r="M14708" t="s">
        <v>25</v>
      </c>
      <c r="N14708">
        <v>1341</v>
      </c>
      <c r="O14708">
        <v>16440</v>
      </c>
      <c r="P14708">
        <v>9809.3799999999992</v>
      </c>
      <c r="Q14708">
        <v>-7361.69</v>
      </c>
    </row>
    <row r="14709" spans="2:17">
      <c r="B14709">
        <v>2016</v>
      </c>
      <c r="C14709">
        <v>3</v>
      </c>
      <c r="D14709" t="s">
        <v>512</v>
      </c>
      <c r="E14709" t="s">
        <v>513</v>
      </c>
      <c r="F14709" t="s">
        <v>534</v>
      </c>
      <c r="G14709" t="s">
        <v>535</v>
      </c>
      <c r="H14709" t="s">
        <v>20</v>
      </c>
      <c r="I14709" t="s">
        <v>21</v>
      </c>
      <c r="J14709" t="s">
        <v>31</v>
      </c>
      <c r="K14709" t="s">
        <v>536</v>
      </c>
      <c r="L14709" t="s">
        <v>24</v>
      </c>
      <c r="M14709" t="s">
        <v>26</v>
      </c>
      <c r="N14709">
        <v>1095</v>
      </c>
      <c r="O14709">
        <v>64105</v>
      </c>
      <c r="P14709">
        <v>35911.78</v>
      </c>
      <c r="Q14709">
        <v>-14715.78</v>
      </c>
    </row>
    <row r="14710" spans="2:17">
      <c r="B14710">
        <v>2016</v>
      </c>
      <c r="C14710">
        <v>3</v>
      </c>
      <c r="D14710" t="s">
        <v>512</v>
      </c>
      <c r="E14710" t="s">
        <v>513</v>
      </c>
      <c r="F14710" t="s">
        <v>534</v>
      </c>
      <c r="G14710" t="s">
        <v>535</v>
      </c>
      <c r="H14710" t="s">
        <v>20</v>
      </c>
      <c r="I14710" t="s">
        <v>21</v>
      </c>
      <c r="J14710" t="s">
        <v>31</v>
      </c>
      <c r="K14710" t="s">
        <v>536</v>
      </c>
      <c r="L14710" t="s">
        <v>24</v>
      </c>
      <c r="M14710" t="s">
        <v>27</v>
      </c>
      <c r="N14710">
        <v>358</v>
      </c>
      <c r="O14710">
        <v>64941</v>
      </c>
      <c r="P14710">
        <v>49772.41</v>
      </c>
      <c r="Q14710">
        <v>1451.83</v>
      </c>
    </row>
    <row r="14711" spans="2:17">
      <c r="B14711">
        <v>2016</v>
      </c>
      <c r="C14711">
        <v>3</v>
      </c>
      <c r="D14711" t="s">
        <v>512</v>
      </c>
      <c r="E14711" t="s">
        <v>513</v>
      </c>
      <c r="F14711" t="s">
        <v>537</v>
      </c>
      <c r="G14711" t="s">
        <v>538</v>
      </c>
      <c r="H14711" t="s">
        <v>140</v>
      </c>
      <c r="I14711" t="s">
        <v>1076</v>
      </c>
      <c r="J14711" t="s">
        <v>31</v>
      </c>
      <c r="K14711" t="s">
        <v>539</v>
      </c>
      <c r="L14711" t="s">
        <v>24</v>
      </c>
      <c r="M14711" t="s">
        <v>25</v>
      </c>
      <c r="N14711">
        <v>570</v>
      </c>
      <c r="O14711">
        <v>6078.4</v>
      </c>
      <c r="P14711">
        <v>4345.82</v>
      </c>
      <c r="Q14711">
        <v>-872.24</v>
      </c>
    </row>
    <row r="14712" spans="2:17">
      <c r="B14712">
        <v>2016</v>
      </c>
      <c r="C14712">
        <v>3</v>
      </c>
      <c r="D14712" t="s">
        <v>512</v>
      </c>
      <c r="E14712" t="s">
        <v>513</v>
      </c>
      <c r="F14712" t="s">
        <v>537</v>
      </c>
      <c r="G14712" t="s">
        <v>538</v>
      </c>
      <c r="H14712" t="s">
        <v>140</v>
      </c>
      <c r="I14712" t="s">
        <v>1076</v>
      </c>
      <c r="J14712" t="s">
        <v>31</v>
      </c>
      <c r="K14712" t="s">
        <v>539</v>
      </c>
      <c r="L14712" t="s">
        <v>24</v>
      </c>
      <c r="M14712" t="s">
        <v>26</v>
      </c>
      <c r="N14712">
        <v>1094</v>
      </c>
      <c r="O14712">
        <v>72962.7</v>
      </c>
      <c r="P14712">
        <v>40651.379999999997</v>
      </c>
      <c r="Q14712">
        <v>-4726.08</v>
      </c>
    </row>
    <row r="14713" spans="2:17">
      <c r="B14713">
        <v>2016</v>
      </c>
      <c r="C14713">
        <v>3</v>
      </c>
      <c r="D14713" t="s">
        <v>512</v>
      </c>
      <c r="E14713" t="s">
        <v>513</v>
      </c>
      <c r="F14713" t="s">
        <v>537</v>
      </c>
      <c r="G14713" t="s">
        <v>538</v>
      </c>
      <c r="H14713" t="s">
        <v>140</v>
      </c>
      <c r="I14713" t="s">
        <v>1076</v>
      </c>
      <c r="J14713" t="s">
        <v>31</v>
      </c>
      <c r="K14713" t="s">
        <v>539</v>
      </c>
      <c r="L14713" t="s">
        <v>24</v>
      </c>
      <c r="M14713" t="s">
        <v>27</v>
      </c>
      <c r="N14713">
        <v>1162</v>
      </c>
      <c r="O14713">
        <v>288067</v>
      </c>
      <c r="P14713">
        <v>174771.6</v>
      </c>
      <c r="Q14713">
        <v>5096.25</v>
      </c>
    </row>
    <row r="14714" spans="2:17">
      <c r="B14714">
        <v>2016</v>
      </c>
      <c r="C14714">
        <v>3</v>
      </c>
      <c r="D14714" t="s">
        <v>512</v>
      </c>
      <c r="E14714" t="s">
        <v>513</v>
      </c>
      <c r="F14714" t="s">
        <v>540</v>
      </c>
      <c r="G14714" t="s">
        <v>541</v>
      </c>
      <c r="H14714" t="s">
        <v>153</v>
      </c>
      <c r="I14714" t="s">
        <v>21</v>
      </c>
      <c r="J14714" t="s">
        <v>31</v>
      </c>
      <c r="K14714" t="s">
        <v>542</v>
      </c>
      <c r="L14714" t="s">
        <v>24</v>
      </c>
      <c r="M14714" t="s">
        <v>25</v>
      </c>
      <c r="N14714">
        <v>508</v>
      </c>
      <c r="O14714">
        <v>6808</v>
      </c>
      <c r="P14714">
        <v>3530.59</v>
      </c>
      <c r="Q14714">
        <v>-2735.25</v>
      </c>
    </row>
    <row r="14715" spans="2:17">
      <c r="B14715">
        <v>2016</v>
      </c>
      <c r="C14715">
        <v>3</v>
      </c>
      <c r="D14715" t="s">
        <v>512</v>
      </c>
      <c r="E14715" t="s">
        <v>513</v>
      </c>
      <c r="F14715" t="s">
        <v>540</v>
      </c>
      <c r="G14715" t="s">
        <v>541</v>
      </c>
      <c r="H14715" t="s">
        <v>153</v>
      </c>
      <c r="I14715" t="s">
        <v>21</v>
      </c>
      <c r="J14715" t="s">
        <v>31</v>
      </c>
      <c r="K14715" t="s">
        <v>542</v>
      </c>
      <c r="L14715" t="s">
        <v>24</v>
      </c>
      <c r="M14715" t="s">
        <v>26</v>
      </c>
      <c r="N14715">
        <v>988</v>
      </c>
      <c r="O14715">
        <v>64079</v>
      </c>
      <c r="P14715">
        <v>32791.760000000002</v>
      </c>
      <c r="Q14715">
        <v>-12340.77</v>
      </c>
    </row>
    <row r="14716" spans="2:17">
      <c r="B14716">
        <v>2016</v>
      </c>
      <c r="C14716">
        <v>3</v>
      </c>
      <c r="D14716" t="s">
        <v>512</v>
      </c>
      <c r="E14716" t="s">
        <v>513</v>
      </c>
      <c r="F14716" t="s">
        <v>540</v>
      </c>
      <c r="G14716" t="s">
        <v>541</v>
      </c>
      <c r="H14716" t="s">
        <v>153</v>
      </c>
      <c r="I14716" t="s">
        <v>21</v>
      </c>
      <c r="J14716" t="s">
        <v>31</v>
      </c>
      <c r="K14716" t="s">
        <v>542</v>
      </c>
      <c r="L14716" t="s">
        <v>24</v>
      </c>
      <c r="M14716" t="s">
        <v>27</v>
      </c>
      <c r="N14716">
        <v>260</v>
      </c>
      <c r="O14716">
        <v>38873</v>
      </c>
      <c r="P14716">
        <v>26925.279999999999</v>
      </c>
      <c r="Q14716">
        <v>783.25</v>
      </c>
    </row>
    <row r="14717" spans="2:17">
      <c r="B14717">
        <v>2016</v>
      </c>
      <c r="C14717">
        <v>3</v>
      </c>
      <c r="D14717" t="s">
        <v>512</v>
      </c>
      <c r="E14717" t="s">
        <v>513</v>
      </c>
      <c r="F14717" t="s">
        <v>543</v>
      </c>
      <c r="G14717" t="s">
        <v>544</v>
      </c>
      <c r="H14717" t="s">
        <v>121</v>
      </c>
      <c r="I14717" t="s">
        <v>1076</v>
      </c>
      <c r="J14717" t="s">
        <v>31</v>
      </c>
      <c r="K14717" t="s">
        <v>545</v>
      </c>
      <c r="L14717" t="s">
        <v>24</v>
      </c>
      <c r="M14717" t="s">
        <v>25</v>
      </c>
      <c r="N14717">
        <v>7314</v>
      </c>
      <c r="O14717">
        <v>95513</v>
      </c>
      <c r="P14717">
        <v>64982.73</v>
      </c>
      <c r="Q14717">
        <v>-14053.93</v>
      </c>
    </row>
    <row r="14718" spans="2:17">
      <c r="B14718">
        <v>2016</v>
      </c>
      <c r="C14718">
        <v>3</v>
      </c>
      <c r="D14718" t="s">
        <v>512</v>
      </c>
      <c r="E14718" t="s">
        <v>513</v>
      </c>
      <c r="F14718" t="s">
        <v>543</v>
      </c>
      <c r="G14718" t="s">
        <v>544</v>
      </c>
      <c r="H14718" t="s">
        <v>121</v>
      </c>
      <c r="I14718" t="s">
        <v>1076</v>
      </c>
      <c r="J14718" t="s">
        <v>31</v>
      </c>
      <c r="K14718" t="s">
        <v>545</v>
      </c>
      <c r="L14718" t="s">
        <v>24</v>
      </c>
      <c r="M14718" t="s">
        <v>26</v>
      </c>
      <c r="N14718">
        <v>7062</v>
      </c>
      <c r="O14718">
        <v>445476</v>
      </c>
      <c r="P14718">
        <v>253400.37</v>
      </c>
      <c r="Q14718">
        <v>-31548.19</v>
      </c>
    </row>
    <row r="14719" spans="2:17">
      <c r="B14719">
        <v>2016</v>
      </c>
      <c r="C14719">
        <v>3</v>
      </c>
      <c r="D14719" t="s">
        <v>512</v>
      </c>
      <c r="E14719" t="s">
        <v>513</v>
      </c>
      <c r="F14719" t="s">
        <v>543</v>
      </c>
      <c r="G14719" t="s">
        <v>544</v>
      </c>
      <c r="H14719" t="s">
        <v>121</v>
      </c>
      <c r="I14719" t="s">
        <v>1076</v>
      </c>
      <c r="J14719" t="s">
        <v>31</v>
      </c>
      <c r="K14719" t="s">
        <v>545</v>
      </c>
      <c r="L14719" t="s">
        <v>24</v>
      </c>
      <c r="M14719" t="s">
        <v>27</v>
      </c>
      <c r="N14719">
        <v>3579</v>
      </c>
      <c r="O14719">
        <v>634193</v>
      </c>
      <c r="P14719">
        <v>397212.77</v>
      </c>
      <c r="Q14719">
        <v>11565.53</v>
      </c>
    </row>
    <row r="14720" spans="2:17">
      <c r="B14720">
        <v>2016</v>
      </c>
      <c r="C14720">
        <v>3</v>
      </c>
      <c r="D14720" t="s">
        <v>512</v>
      </c>
      <c r="E14720" t="s">
        <v>513</v>
      </c>
      <c r="F14720" t="s">
        <v>546</v>
      </c>
      <c r="G14720" t="s">
        <v>547</v>
      </c>
      <c r="H14720" t="s">
        <v>153</v>
      </c>
      <c r="I14720" t="s">
        <v>21</v>
      </c>
      <c r="J14720" t="s">
        <v>31</v>
      </c>
      <c r="K14720" t="s">
        <v>548</v>
      </c>
      <c r="L14720" t="s">
        <v>24</v>
      </c>
      <c r="M14720" t="s">
        <v>25</v>
      </c>
      <c r="N14720">
        <v>4589</v>
      </c>
      <c r="O14720">
        <v>64969.4</v>
      </c>
      <c r="P14720">
        <v>32755.59</v>
      </c>
      <c r="Q14720">
        <v>-26115.45</v>
      </c>
    </row>
    <row r="14721" spans="2:17">
      <c r="B14721">
        <v>2016</v>
      </c>
      <c r="C14721">
        <v>3</v>
      </c>
      <c r="D14721" t="s">
        <v>512</v>
      </c>
      <c r="E14721" t="s">
        <v>513</v>
      </c>
      <c r="F14721" t="s">
        <v>546</v>
      </c>
      <c r="G14721" t="s">
        <v>547</v>
      </c>
      <c r="H14721" t="s">
        <v>153</v>
      </c>
      <c r="I14721" t="s">
        <v>21</v>
      </c>
      <c r="J14721" t="s">
        <v>31</v>
      </c>
      <c r="K14721" t="s">
        <v>548</v>
      </c>
      <c r="L14721" t="s">
        <v>24</v>
      </c>
      <c r="M14721" t="s">
        <v>26</v>
      </c>
      <c r="N14721">
        <v>5502</v>
      </c>
      <c r="O14721">
        <v>333028.5</v>
      </c>
      <c r="P14721">
        <v>169637.1</v>
      </c>
      <c r="Q14721">
        <v>-66362.8</v>
      </c>
    </row>
    <row r="14722" spans="2:17">
      <c r="B14722">
        <v>2016</v>
      </c>
      <c r="C14722">
        <v>3</v>
      </c>
      <c r="D14722" t="s">
        <v>512</v>
      </c>
      <c r="E14722" t="s">
        <v>513</v>
      </c>
      <c r="F14722" t="s">
        <v>546</v>
      </c>
      <c r="G14722" t="s">
        <v>547</v>
      </c>
      <c r="H14722" t="s">
        <v>153</v>
      </c>
      <c r="I14722" t="s">
        <v>21</v>
      </c>
      <c r="J14722" t="s">
        <v>31</v>
      </c>
      <c r="K14722" t="s">
        <v>548</v>
      </c>
      <c r="L14722" t="s">
        <v>24</v>
      </c>
      <c r="M14722" t="s">
        <v>27</v>
      </c>
      <c r="N14722">
        <v>1249</v>
      </c>
      <c r="O14722">
        <v>199605.9</v>
      </c>
      <c r="P14722">
        <v>137984.18</v>
      </c>
      <c r="Q14722">
        <v>4022.83</v>
      </c>
    </row>
    <row r="14723" spans="2:17">
      <c r="B14723">
        <v>2016</v>
      </c>
      <c r="C14723">
        <v>3</v>
      </c>
      <c r="D14723" t="s">
        <v>512</v>
      </c>
      <c r="E14723" t="s">
        <v>513</v>
      </c>
      <c r="F14723" t="s">
        <v>549</v>
      </c>
      <c r="G14723" t="s">
        <v>550</v>
      </c>
      <c r="H14723" t="s">
        <v>121</v>
      </c>
      <c r="I14723" t="s">
        <v>1076</v>
      </c>
      <c r="J14723" t="s">
        <v>31</v>
      </c>
      <c r="K14723" t="s">
        <v>551</v>
      </c>
      <c r="L14723" t="s">
        <v>24</v>
      </c>
      <c r="M14723" t="s">
        <v>25</v>
      </c>
      <c r="N14723">
        <v>1855</v>
      </c>
      <c r="O14723">
        <v>24174</v>
      </c>
      <c r="P14723">
        <v>16468.98</v>
      </c>
      <c r="Q14723">
        <v>-3563.86</v>
      </c>
    </row>
    <row r="14724" spans="2:17">
      <c r="B14724">
        <v>2016</v>
      </c>
      <c r="C14724">
        <v>3</v>
      </c>
      <c r="D14724" t="s">
        <v>512</v>
      </c>
      <c r="E14724" t="s">
        <v>513</v>
      </c>
      <c r="F14724" t="s">
        <v>549</v>
      </c>
      <c r="G14724" t="s">
        <v>550</v>
      </c>
      <c r="H14724" t="s">
        <v>121</v>
      </c>
      <c r="I14724" t="s">
        <v>1076</v>
      </c>
      <c r="J14724" t="s">
        <v>31</v>
      </c>
      <c r="K14724" t="s">
        <v>551</v>
      </c>
      <c r="L14724" t="s">
        <v>24</v>
      </c>
      <c r="M14724" t="s">
        <v>26</v>
      </c>
      <c r="N14724">
        <v>3473</v>
      </c>
      <c r="O14724">
        <v>232902</v>
      </c>
      <c r="P14724">
        <v>132142.69</v>
      </c>
      <c r="Q14724">
        <v>-16294.98</v>
      </c>
    </row>
    <row r="14725" spans="2:17">
      <c r="B14725">
        <v>2016</v>
      </c>
      <c r="C14725">
        <v>3</v>
      </c>
      <c r="D14725" t="s">
        <v>512</v>
      </c>
      <c r="E14725" t="s">
        <v>513</v>
      </c>
      <c r="F14725" t="s">
        <v>549</v>
      </c>
      <c r="G14725" t="s">
        <v>550</v>
      </c>
      <c r="H14725" t="s">
        <v>121</v>
      </c>
      <c r="I14725" t="s">
        <v>1076</v>
      </c>
      <c r="J14725" t="s">
        <v>31</v>
      </c>
      <c r="K14725" t="s">
        <v>551</v>
      </c>
      <c r="L14725" t="s">
        <v>24</v>
      </c>
      <c r="M14725" t="s">
        <v>27</v>
      </c>
      <c r="N14725">
        <v>1639</v>
      </c>
      <c r="O14725">
        <v>306743</v>
      </c>
      <c r="P14725">
        <v>192043.04</v>
      </c>
      <c r="Q14725">
        <v>5613.58</v>
      </c>
    </row>
    <row r="14726" spans="2:17">
      <c r="B14726">
        <v>2016</v>
      </c>
      <c r="C14726">
        <v>3</v>
      </c>
      <c r="D14726" t="s">
        <v>512</v>
      </c>
      <c r="E14726" t="s">
        <v>513</v>
      </c>
      <c r="F14726" t="s">
        <v>552</v>
      </c>
      <c r="G14726" t="s">
        <v>553</v>
      </c>
      <c r="H14726" t="s">
        <v>121</v>
      </c>
      <c r="I14726" t="s">
        <v>1076</v>
      </c>
      <c r="J14726" t="s">
        <v>31</v>
      </c>
      <c r="K14726" t="s">
        <v>554</v>
      </c>
      <c r="L14726" t="s">
        <v>24</v>
      </c>
      <c r="M14726" t="s">
        <v>25</v>
      </c>
      <c r="N14726">
        <v>893</v>
      </c>
      <c r="O14726">
        <v>10273</v>
      </c>
      <c r="P14726">
        <v>7325.67</v>
      </c>
      <c r="Q14726">
        <v>-1516.31</v>
      </c>
    </row>
    <row r="14727" spans="2:17">
      <c r="B14727">
        <v>2016</v>
      </c>
      <c r="C14727">
        <v>3</v>
      </c>
      <c r="D14727" t="s">
        <v>512</v>
      </c>
      <c r="E14727" t="s">
        <v>513</v>
      </c>
      <c r="F14727" t="s">
        <v>552</v>
      </c>
      <c r="G14727" t="s">
        <v>553</v>
      </c>
      <c r="H14727" t="s">
        <v>121</v>
      </c>
      <c r="I14727" t="s">
        <v>1076</v>
      </c>
      <c r="J14727" t="s">
        <v>31</v>
      </c>
      <c r="K14727" t="s">
        <v>554</v>
      </c>
      <c r="L14727" t="s">
        <v>24</v>
      </c>
      <c r="M14727" t="s">
        <v>26</v>
      </c>
      <c r="N14727">
        <v>1356</v>
      </c>
      <c r="O14727">
        <v>87030</v>
      </c>
      <c r="P14727">
        <v>49653.47</v>
      </c>
      <c r="Q14727">
        <v>-6017.78</v>
      </c>
    </row>
    <row r="14728" spans="2:17">
      <c r="B14728">
        <v>2016</v>
      </c>
      <c r="C14728">
        <v>3</v>
      </c>
      <c r="D14728" t="s">
        <v>512</v>
      </c>
      <c r="E14728" t="s">
        <v>513</v>
      </c>
      <c r="F14728" t="s">
        <v>552</v>
      </c>
      <c r="G14728" t="s">
        <v>553</v>
      </c>
      <c r="H14728" t="s">
        <v>121</v>
      </c>
      <c r="I14728" t="s">
        <v>1076</v>
      </c>
      <c r="J14728" t="s">
        <v>31</v>
      </c>
      <c r="K14728" t="s">
        <v>554</v>
      </c>
      <c r="L14728" t="s">
        <v>24</v>
      </c>
      <c r="M14728" t="s">
        <v>27</v>
      </c>
      <c r="N14728">
        <v>921</v>
      </c>
      <c r="O14728">
        <v>234824</v>
      </c>
      <c r="P14728">
        <v>145993.18</v>
      </c>
      <c r="Q14728">
        <v>4266.01</v>
      </c>
    </row>
    <row r="14729" spans="2:17">
      <c r="B14729">
        <v>2016</v>
      </c>
      <c r="C14729">
        <v>3</v>
      </c>
      <c r="D14729" t="s">
        <v>512</v>
      </c>
      <c r="E14729" t="s">
        <v>513</v>
      </c>
      <c r="F14729" t="s">
        <v>555</v>
      </c>
      <c r="G14729" t="s">
        <v>556</v>
      </c>
      <c r="H14729" t="s">
        <v>140</v>
      </c>
      <c r="I14729" t="s">
        <v>1076</v>
      </c>
      <c r="J14729" t="s">
        <v>31</v>
      </c>
      <c r="K14729" t="s">
        <v>557</v>
      </c>
      <c r="L14729" t="s">
        <v>24</v>
      </c>
      <c r="M14729" t="s">
        <v>25</v>
      </c>
      <c r="N14729">
        <v>1369</v>
      </c>
      <c r="O14729">
        <v>15309.7</v>
      </c>
      <c r="P14729">
        <v>10749.25</v>
      </c>
      <c r="Q14729">
        <v>-2198</v>
      </c>
    </row>
    <row r="14730" spans="2:17">
      <c r="B14730">
        <v>2016</v>
      </c>
      <c r="C14730">
        <v>3</v>
      </c>
      <c r="D14730" t="s">
        <v>512</v>
      </c>
      <c r="E14730" t="s">
        <v>513</v>
      </c>
      <c r="F14730" t="s">
        <v>555</v>
      </c>
      <c r="G14730" t="s">
        <v>556</v>
      </c>
      <c r="H14730" t="s">
        <v>140</v>
      </c>
      <c r="I14730" t="s">
        <v>1076</v>
      </c>
      <c r="J14730" t="s">
        <v>31</v>
      </c>
      <c r="K14730" t="s">
        <v>557</v>
      </c>
      <c r="L14730" t="s">
        <v>24</v>
      </c>
      <c r="M14730" t="s">
        <v>26</v>
      </c>
      <c r="N14730">
        <v>2583</v>
      </c>
      <c r="O14730">
        <v>180958</v>
      </c>
      <c r="P14730">
        <v>100491.98</v>
      </c>
      <c r="Q14730">
        <v>-11711.78</v>
      </c>
    </row>
    <row r="14731" spans="2:17">
      <c r="B14731">
        <v>2016</v>
      </c>
      <c r="C14731">
        <v>3</v>
      </c>
      <c r="D14731" t="s">
        <v>512</v>
      </c>
      <c r="E14731" t="s">
        <v>513</v>
      </c>
      <c r="F14731" t="s">
        <v>555</v>
      </c>
      <c r="G14731" t="s">
        <v>556</v>
      </c>
      <c r="H14731" t="s">
        <v>140</v>
      </c>
      <c r="I14731" t="s">
        <v>1076</v>
      </c>
      <c r="J14731" t="s">
        <v>31</v>
      </c>
      <c r="K14731" t="s">
        <v>557</v>
      </c>
      <c r="L14731" t="s">
        <v>24</v>
      </c>
      <c r="M14731" t="s">
        <v>27</v>
      </c>
      <c r="N14731">
        <v>1923</v>
      </c>
      <c r="O14731">
        <v>404517</v>
      </c>
      <c r="P14731">
        <v>246423.96</v>
      </c>
      <c r="Q14731">
        <v>7182.37</v>
      </c>
    </row>
    <row r="14732" spans="2:17">
      <c r="B14732">
        <v>2016</v>
      </c>
      <c r="C14732">
        <v>3</v>
      </c>
      <c r="D14732" t="s">
        <v>512</v>
      </c>
      <c r="E14732" t="s">
        <v>513</v>
      </c>
      <c r="F14732" t="s">
        <v>558</v>
      </c>
      <c r="G14732" t="s">
        <v>559</v>
      </c>
      <c r="H14732" t="s">
        <v>140</v>
      </c>
      <c r="I14732" t="s">
        <v>1076</v>
      </c>
      <c r="J14732" t="s">
        <v>31</v>
      </c>
      <c r="K14732" t="s">
        <v>560</v>
      </c>
      <c r="L14732" t="s">
        <v>24</v>
      </c>
      <c r="M14732" t="s">
        <v>25</v>
      </c>
      <c r="N14732">
        <v>11141</v>
      </c>
      <c r="O14732">
        <v>154082.9</v>
      </c>
      <c r="P14732">
        <v>99866.42</v>
      </c>
      <c r="Q14732">
        <v>-22043.27</v>
      </c>
    </row>
    <row r="14733" spans="2:17">
      <c r="B14733">
        <v>2016</v>
      </c>
      <c r="C14733">
        <v>3</v>
      </c>
      <c r="D14733" t="s">
        <v>512</v>
      </c>
      <c r="E14733" t="s">
        <v>513</v>
      </c>
      <c r="F14733" t="s">
        <v>558</v>
      </c>
      <c r="G14733" t="s">
        <v>559</v>
      </c>
      <c r="H14733" t="s">
        <v>140</v>
      </c>
      <c r="I14733" t="s">
        <v>1076</v>
      </c>
      <c r="J14733" t="s">
        <v>31</v>
      </c>
      <c r="K14733" t="s">
        <v>560</v>
      </c>
      <c r="L14733" t="s">
        <v>24</v>
      </c>
      <c r="M14733" t="s">
        <v>26</v>
      </c>
      <c r="N14733">
        <v>20916</v>
      </c>
      <c r="O14733">
        <v>1362332.2</v>
      </c>
      <c r="P14733">
        <v>754632.11</v>
      </c>
      <c r="Q14733">
        <v>-90292.01</v>
      </c>
    </row>
    <row r="14734" spans="2:17">
      <c r="B14734">
        <v>2016</v>
      </c>
      <c r="C14734">
        <v>3</v>
      </c>
      <c r="D14734" t="s">
        <v>512</v>
      </c>
      <c r="E14734" t="s">
        <v>513</v>
      </c>
      <c r="F14734" t="s">
        <v>558</v>
      </c>
      <c r="G14734" t="s">
        <v>559</v>
      </c>
      <c r="H14734" t="s">
        <v>140</v>
      </c>
      <c r="I14734" t="s">
        <v>1076</v>
      </c>
      <c r="J14734" t="s">
        <v>31</v>
      </c>
      <c r="K14734" t="s">
        <v>560</v>
      </c>
      <c r="L14734" t="s">
        <v>24</v>
      </c>
      <c r="M14734" t="s">
        <v>27</v>
      </c>
      <c r="N14734">
        <v>16776</v>
      </c>
      <c r="O14734">
        <v>3155834.3</v>
      </c>
      <c r="P14734">
        <v>1917911.27</v>
      </c>
      <c r="Q14734">
        <v>55869.45</v>
      </c>
    </row>
    <row r="14735" spans="2:17">
      <c r="B14735">
        <v>2016</v>
      </c>
      <c r="C14735">
        <v>3</v>
      </c>
      <c r="D14735" t="s">
        <v>512</v>
      </c>
      <c r="E14735" t="s">
        <v>513</v>
      </c>
      <c r="F14735" t="s">
        <v>561</v>
      </c>
      <c r="G14735" t="s">
        <v>562</v>
      </c>
      <c r="H14735" t="s">
        <v>140</v>
      </c>
      <c r="I14735" t="s">
        <v>1076</v>
      </c>
      <c r="J14735" t="s">
        <v>31</v>
      </c>
      <c r="K14735" t="s">
        <v>563</v>
      </c>
      <c r="L14735" t="s">
        <v>24</v>
      </c>
      <c r="M14735" t="s">
        <v>25</v>
      </c>
      <c r="N14735">
        <v>2474</v>
      </c>
      <c r="O14735">
        <v>32843</v>
      </c>
      <c r="P14735">
        <v>21651.94</v>
      </c>
      <c r="Q14735">
        <v>-4711.49</v>
      </c>
    </row>
    <row r="14736" spans="2:17">
      <c r="B14736">
        <v>2016</v>
      </c>
      <c r="C14736">
        <v>3</v>
      </c>
      <c r="D14736" t="s">
        <v>512</v>
      </c>
      <c r="E14736" t="s">
        <v>513</v>
      </c>
      <c r="F14736" t="s">
        <v>561</v>
      </c>
      <c r="G14736" t="s">
        <v>562</v>
      </c>
      <c r="H14736" t="s">
        <v>140</v>
      </c>
      <c r="I14736" t="s">
        <v>1076</v>
      </c>
      <c r="J14736" t="s">
        <v>31</v>
      </c>
      <c r="K14736" t="s">
        <v>563</v>
      </c>
      <c r="L14736" t="s">
        <v>24</v>
      </c>
      <c r="M14736" t="s">
        <v>26</v>
      </c>
      <c r="N14736">
        <v>3488</v>
      </c>
      <c r="O14736">
        <v>229153</v>
      </c>
      <c r="P14736">
        <v>127064.53</v>
      </c>
      <c r="Q14736">
        <v>-15535.16</v>
      </c>
    </row>
    <row r="14737" spans="2:17">
      <c r="B14737">
        <v>2016</v>
      </c>
      <c r="C14737">
        <v>3</v>
      </c>
      <c r="D14737" t="s">
        <v>512</v>
      </c>
      <c r="E14737" t="s">
        <v>513</v>
      </c>
      <c r="F14737" t="s">
        <v>561</v>
      </c>
      <c r="G14737" t="s">
        <v>562</v>
      </c>
      <c r="H14737" t="s">
        <v>140</v>
      </c>
      <c r="I14737" t="s">
        <v>1076</v>
      </c>
      <c r="J14737" t="s">
        <v>31</v>
      </c>
      <c r="K14737" t="s">
        <v>563</v>
      </c>
      <c r="L14737" t="s">
        <v>24</v>
      </c>
      <c r="M14737" t="s">
        <v>27</v>
      </c>
      <c r="N14737">
        <v>2296</v>
      </c>
      <c r="O14737">
        <v>454984</v>
      </c>
      <c r="P14737">
        <v>277330.53999999998</v>
      </c>
      <c r="Q14737">
        <v>8096.29</v>
      </c>
    </row>
    <row r="14738" spans="2:17">
      <c r="B14738">
        <v>2016</v>
      </c>
      <c r="C14738">
        <v>3</v>
      </c>
      <c r="D14738" t="s">
        <v>512</v>
      </c>
      <c r="E14738" t="s">
        <v>513</v>
      </c>
      <c r="F14738" t="s">
        <v>564</v>
      </c>
      <c r="G14738" t="s">
        <v>565</v>
      </c>
      <c r="H14738" t="s">
        <v>140</v>
      </c>
      <c r="I14738" t="s">
        <v>1076</v>
      </c>
      <c r="J14738" t="s">
        <v>31</v>
      </c>
      <c r="K14738" t="s">
        <v>566</v>
      </c>
      <c r="L14738" t="s">
        <v>24</v>
      </c>
      <c r="M14738" t="s">
        <v>25</v>
      </c>
      <c r="N14738">
        <v>5251</v>
      </c>
      <c r="O14738">
        <v>64344</v>
      </c>
      <c r="P14738">
        <v>43519.77</v>
      </c>
      <c r="Q14738">
        <v>-9201.3799999999992</v>
      </c>
    </row>
    <row r="14739" spans="2:17">
      <c r="B14739">
        <v>2016</v>
      </c>
      <c r="C14739">
        <v>3</v>
      </c>
      <c r="D14739" t="s">
        <v>512</v>
      </c>
      <c r="E14739" t="s">
        <v>513</v>
      </c>
      <c r="F14739" t="s">
        <v>564</v>
      </c>
      <c r="G14739" t="s">
        <v>565</v>
      </c>
      <c r="H14739" t="s">
        <v>140</v>
      </c>
      <c r="I14739" t="s">
        <v>1076</v>
      </c>
      <c r="J14739" t="s">
        <v>31</v>
      </c>
      <c r="K14739" t="s">
        <v>566</v>
      </c>
      <c r="L14739" t="s">
        <v>24</v>
      </c>
      <c r="M14739" t="s">
        <v>26</v>
      </c>
      <c r="N14739">
        <v>8547</v>
      </c>
      <c r="O14739">
        <v>614256</v>
      </c>
      <c r="P14739">
        <v>336424.74</v>
      </c>
      <c r="Q14739">
        <v>-42045.35</v>
      </c>
    </row>
    <row r="14740" spans="2:17">
      <c r="B14740">
        <v>2016</v>
      </c>
      <c r="C14740">
        <v>3</v>
      </c>
      <c r="D14740" t="s">
        <v>512</v>
      </c>
      <c r="E14740" t="s">
        <v>513</v>
      </c>
      <c r="F14740" t="s">
        <v>564</v>
      </c>
      <c r="G14740" t="s">
        <v>565</v>
      </c>
      <c r="H14740" t="s">
        <v>140</v>
      </c>
      <c r="I14740" t="s">
        <v>1076</v>
      </c>
      <c r="J14740" t="s">
        <v>31</v>
      </c>
      <c r="K14740" t="s">
        <v>566</v>
      </c>
      <c r="L14740" t="s">
        <v>24</v>
      </c>
      <c r="M14740" t="s">
        <v>27</v>
      </c>
      <c r="N14740">
        <v>5204</v>
      </c>
      <c r="O14740">
        <v>958558</v>
      </c>
      <c r="P14740">
        <v>583210.89</v>
      </c>
      <c r="Q14740">
        <v>16989.240000000002</v>
      </c>
    </row>
    <row r="14741" spans="2:17">
      <c r="B14741">
        <v>2016</v>
      </c>
      <c r="C14741">
        <v>3</v>
      </c>
      <c r="D14741" t="s">
        <v>512</v>
      </c>
      <c r="E14741" t="s">
        <v>513</v>
      </c>
      <c r="F14741" t="s">
        <v>567</v>
      </c>
      <c r="G14741" t="s">
        <v>568</v>
      </c>
      <c r="H14741" t="s">
        <v>30</v>
      </c>
      <c r="I14741" t="s">
        <v>21</v>
      </c>
      <c r="J14741" t="s">
        <v>31</v>
      </c>
      <c r="K14741" t="s">
        <v>569</v>
      </c>
      <c r="L14741" t="s">
        <v>24</v>
      </c>
      <c r="M14741" t="s">
        <v>25</v>
      </c>
      <c r="N14741">
        <v>80492</v>
      </c>
      <c r="O14741">
        <v>703439</v>
      </c>
      <c r="P14741">
        <v>644408.77</v>
      </c>
      <c r="Q14741">
        <v>-366671.37</v>
      </c>
    </row>
    <row r="14742" spans="2:17">
      <c r="B14742">
        <v>2016</v>
      </c>
      <c r="C14742">
        <v>3</v>
      </c>
      <c r="D14742" t="s">
        <v>512</v>
      </c>
      <c r="E14742" t="s">
        <v>513</v>
      </c>
      <c r="F14742" t="s">
        <v>567</v>
      </c>
      <c r="G14742" t="s">
        <v>568</v>
      </c>
      <c r="H14742" t="s">
        <v>30</v>
      </c>
      <c r="I14742" t="s">
        <v>21</v>
      </c>
      <c r="J14742" t="s">
        <v>31</v>
      </c>
      <c r="K14742" t="s">
        <v>569</v>
      </c>
      <c r="L14742" t="s">
        <v>24</v>
      </c>
      <c r="M14742" t="s">
        <v>26</v>
      </c>
      <c r="N14742">
        <v>23561</v>
      </c>
      <c r="O14742">
        <v>1328285</v>
      </c>
      <c r="P14742">
        <v>866097.96</v>
      </c>
      <c r="Q14742">
        <v>-373825.73</v>
      </c>
    </row>
    <row r="14743" spans="2:17">
      <c r="B14743">
        <v>2016</v>
      </c>
      <c r="C14743">
        <v>3</v>
      </c>
      <c r="D14743" t="s">
        <v>512</v>
      </c>
      <c r="E14743" t="s">
        <v>513</v>
      </c>
      <c r="F14743" t="s">
        <v>567</v>
      </c>
      <c r="G14743" t="s">
        <v>568</v>
      </c>
      <c r="H14743" t="s">
        <v>30</v>
      </c>
      <c r="I14743" t="s">
        <v>21</v>
      </c>
      <c r="J14743" t="s">
        <v>31</v>
      </c>
      <c r="K14743" t="s">
        <v>569</v>
      </c>
      <c r="L14743" t="s">
        <v>24</v>
      </c>
      <c r="M14743" t="s">
        <v>27</v>
      </c>
      <c r="N14743">
        <v>2713</v>
      </c>
      <c r="O14743">
        <v>462926.6</v>
      </c>
      <c r="P14743">
        <v>415545.88</v>
      </c>
      <c r="Q14743">
        <v>12126.88</v>
      </c>
    </row>
    <row r="14744" spans="2:17">
      <c r="B14744">
        <v>2016</v>
      </c>
      <c r="C14744">
        <v>3</v>
      </c>
      <c r="D14744" t="s">
        <v>512</v>
      </c>
      <c r="E14744" t="s">
        <v>513</v>
      </c>
      <c r="F14744" t="s">
        <v>570</v>
      </c>
      <c r="G14744" t="s">
        <v>571</v>
      </c>
      <c r="H14744" t="s">
        <v>30</v>
      </c>
      <c r="I14744" t="s">
        <v>21</v>
      </c>
      <c r="J14744" t="s">
        <v>31</v>
      </c>
      <c r="K14744" t="s">
        <v>572</v>
      </c>
      <c r="L14744" t="s">
        <v>24</v>
      </c>
      <c r="M14744" t="s">
        <v>25</v>
      </c>
      <c r="N14744">
        <v>269</v>
      </c>
      <c r="O14744">
        <v>2331</v>
      </c>
      <c r="P14744">
        <v>2149.11</v>
      </c>
      <c r="Q14744">
        <v>-1215.25</v>
      </c>
    </row>
    <row r="14745" spans="2:17">
      <c r="B14745">
        <v>2016</v>
      </c>
      <c r="C14745">
        <v>3</v>
      </c>
      <c r="D14745" t="s">
        <v>512</v>
      </c>
      <c r="E14745" t="s">
        <v>513</v>
      </c>
      <c r="F14745" t="s">
        <v>570</v>
      </c>
      <c r="G14745" t="s">
        <v>571</v>
      </c>
      <c r="H14745" t="s">
        <v>30</v>
      </c>
      <c r="I14745" t="s">
        <v>21</v>
      </c>
      <c r="J14745" t="s">
        <v>31</v>
      </c>
      <c r="K14745" t="s">
        <v>572</v>
      </c>
      <c r="L14745" t="s">
        <v>24</v>
      </c>
      <c r="M14745" t="s">
        <v>26</v>
      </c>
      <c r="N14745">
        <v>293</v>
      </c>
      <c r="O14745">
        <v>18209</v>
      </c>
      <c r="P14745">
        <v>11903.81</v>
      </c>
      <c r="Q14745">
        <v>-4944.54</v>
      </c>
    </row>
    <row r="14746" spans="2:17">
      <c r="B14746">
        <v>2016</v>
      </c>
      <c r="C14746">
        <v>3</v>
      </c>
      <c r="D14746" t="s">
        <v>512</v>
      </c>
      <c r="E14746" t="s">
        <v>513</v>
      </c>
      <c r="F14746" t="s">
        <v>570</v>
      </c>
      <c r="G14746" t="s">
        <v>571</v>
      </c>
      <c r="H14746" t="s">
        <v>30</v>
      </c>
      <c r="I14746" t="s">
        <v>21</v>
      </c>
      <c r="J14746" t="s">
        <v>31</v>
      </c>
      <c r="K14746" t="s">
        <v>572</v>
      </c>
      <c r="L14746" t="s">
        <v>24</v>
      </c>
      <c r="M14746" t="s">
        <v>27</v>
      </c>
      <c r="N14746">
        <v>57</v>
      </c>
      <c r="O14746">
        <v>9593</v>
      </c>
      <c r="P14746">
        <v>8619.11</v>
      </c>
      <c r="Q14746">
        <v>251.79</v>
      </c>
    </row>
    <row r="14747" spans="2:17">
      <c r="B14747">
        <v>2016</v>
      </c>
      <c r="C14747">
        <v>3</v>
      </c>
      <c r="D14747" t="s">
        <v>573</v>
      </c>
      <c r="E14747" t="s">
        <v>574</v>
      </c>
      <c r="F14747" t="s">
        <v>575</v>
      </c>
      <c r="G14747" t="s">
        <v>576</v>
      </c>
      <c r="H14747" t="s">
        <v>140</v>
      </c>
      <c r="I14747" t="s">
        <v>1076</v>
      </c>
      <c r="J14747" t="s">
        <v>22</v>
      </c>
      <c r="K14747" t="s">
        <v>577</v>
      </c>
      <c r="L14747" t="s">
        <v>24</v>
      </c>
      <c r="M14747" t="s">
        <v>25</v>
      </c>
      <c r="N14747">
        <v>637</v>
      </c>
      <c r="O14747">
        <v>8108</v>
      </c>
      <c r="P14747">
        <v>3762.22</v>
      </c>
      <c r="Q14747">
        <v>-1788.34</v>
      </c>
    </row>
    <row r="14748" spans="2:17">
      <c r="B14748">
        <v>2016</v>
      </c>
      <c r="C14748">
        <v>3</v>
      </c>
      <c r="D14748" t="s">
        <v>573</v>
      </c>
      <c r="E14748" t="s">
        <v>574</v>
      </c>
      <c r="F14748" t="s">
        <v>575</v>
      </c>
      <c r="G14748" t="s">
        <v>576</v>
      </c>
      <c r="H14748" t="s">
        <v>140</v>
      </c>
      <c r="I14748" t="s">
        <v>1076</v>
      </c>
      <c r="J14748" t="s">
        <v>22</v>
      </c>
      <c r="K14748" t="s">
        <v>577</v>
      </c>
      <c r="L14748" t="s">
        <v>24</v>
      </c>
      <c r="M14748" t="s">
        <v>26</v>
      </c>
      <c r="N14748">
        <v>698</v>
      </c>
      <c r="O14748">
        <v>53880</v>
      </c>
      <c r="P14748">
        <v>19803.63</v>
      </c>
      <c r="Q14748">
        <v>-6122.52</v>
      </c>
    </row>
    <row r="14749" spans="2:17">
      <c r="B14749">
        <v>2016</v>
      </c>
      <c r="C14749">
        <v>3</v>
      </c>
      <c r="D14749" t="s">
        <v>573</v>
      </c>
      <c r="E14749" t="s">
        <v>574</v>
      </c>
      <c r="F14749" t="s">
        <v>575</v>
      </c>
      <c r="G14749" t="s">
        <v>576</v>
      </c>
      <c r="H14749" t="s">
        <v>140</v>
      </c>
      <c r="I14749" t="s">
        <v>1076</v>
      </c>
      <c r="J14749" t="s">
        <v>22</v>
      </c>
      <c r="K14749" t="s">
        <v>577</v>
      </c>
      <c r="L14749" t="s">
        <v>24</v>
      </c>
      <c r="M14749" t="s">
        <v>27</v>
      </c>
      <c r="N14749">
        <v>622</v>
      </c>
      <c r="O14749">
        <v>186094</v>
      </c>
      <c r="P14749">
        <v>84024.84</v>
      </c>
      <c r="Q14749">
        <v>0</v>
      </c>
    </row>
    <row r="14750" spans="2:17">
      <c r="B14750">
        <v>2016</v>
      </c>
      <c r="C14750">
        <v>3</v>
      </c>
      <c r="D14750" t="s">
        <v>573</v>
      </c>
      <c r="E14750" t="s">
        <v>574</v>
      </c>
      <c r="F14750" t="s">
        <v>578</v>
      </c>
      <c r="G14750" t="s">
        <v>579</v>
      </c>
      <c r="H14750" t="s">
        <v>140</v>
      </c>
      <c r="I14750" t="s">
        <v>1076</v>
      </c>
      <c r="J14750" t="s">
        <v>22</v>
      </c>
      <c r="K14750" t="s">
        <v>580</v>
      </c>
      <c r="L14750" t="s">
        <v>24</v>
      </c>
      <c r="M14750" t="s">
        <v>25</v>
      </c>
      <c r="N14750">
        <v>1205</v>
      </c>
      <c r="O14750">
        <v>17970</v>
      </c>
      <c r="P14750">
        <v>7422.41</v>
      </c>
      <c r="Q14750">
        <v>-3846.09</v>
      </c>
    </row>
    <row r="14751" spans="2:17">
      <c r="B14751">
        <v>2016</v>
      </c>
      <c r="C14751">
        <v>3</v>
      </c>
      <c r="D14751" t="s">
        <v>573</v>
      </c>
      <c r="E14751" t="s">
        <v>574</v>
      </c>
      <c r="F14751" t="s">
        <v>578</v>
      </c>
      <c r="G14751" t="s">
        <v>579</v>
      </c>
      <c r="H14751" t="s">
        <v>140</v>
      </c>
      <c r="I14751" t="s">
        <v>1076</v>
      </c>
      <c r="J14751" t="s">
        <v>22</v>
      </c>
      <c r="K14751" t="s">
        <v>580</v>
      </c>
      <c r="L14751" t="s">
        <v>24</v>
      </c>
      <c r="M14751" t="s">
        <v>26</v>
      </c>
      <c r="N14751">
        <v>1217</v>
      </c>
      <c r="O14751">
        <v>72031</v>
      </c>
      <c r="P14751">
        <v>26875.42</v>
      </c>
      <c r="Q14751">
        <v>-8090.86</v>
      </c>
    </row>
    <row r="14752" spans="2:17">
      <c r="B14752">
        <v>2016</v>
      </c>
      <c r="C14752">
        <v>3</v>
      </c>
      <c r="D14752" t="s">
        <v>573</v>
      </c>
      <c r="E14752" t="s">
        <v>574</v>
      </c>
      <c r="F14752" t="s">
        <v>578</v>
      </c>
      <c r="G14752" t="s">
        <v>579</v>
      </c>
      <c r="H14752" t="s">
        <v>140</v>
      </c>
      <c r="I14752" t="s">
        <v>1076</v>
      </c>
      <c r="J14752" t="s">
        <v>22</v>
      </c>
      <c r="K14752" t="s">
        <v>580</v>
      </c>
      <c r="L14752" t="s">
        <v>24</v>
      </c>
      <c r="M14752" t="s">
        <v>27</v>
      </c>
      <c r="N14752">
        <v>736</v>
      </c>
      <c r="O14752">
        <v>167181</v>
      </c>
      <c r="P14752">
        <v>74867.19</v>
      </c>
      <c r="Q14752">
        <v>0</v>
      </c>
    </row>
    <row r="14753" spans="2:17">
      <c r="B14753">
        <v>2016</v>
      </c>
      <c r="C14753">
        <v>3</v>
      </c>
      <c r="D14753" t="s">
        <v>573</v>
      </c>
      <c r="E14753" t="s">
        <v>574</v>
      </c>
      <c r="F14753" t="s">
        <v>581</v>
      </c>
      <c r="G14753" t="s">
        <v>582</v>
      </c>
      <c r="H14753" t="s">
        <v>140</v>
      </c>
      <c r="I14753" t="s">
        <v>1076</v>
      </c>
      <c r="J14753" t="s">
        <v>22</v>
      </c>
      <c r="K14753" t="s">
        <v>583</v>
      </c>
      <c r="L14753" t="s">
        <v>24</v>
      </c>
      <c r="M14753" t="s">
        <v>25</v>
      </c>
      <c r="N14753">
        <v>13068</v>
      </c>
      <c r="O14753">
        <v>170417.7</v>
      </c>
      <c r="P14753">
        <v>75206.05</v>
      </c>
      <c r="Q14753">
        <v>-34700.15</v>
      </c>
    </row>
    <row r="14754" spans="2:17">
      <c r="B14754">
        <v>2016</v>
      </c>
      <c r="C14754">
        <v>3</v>
      </c>
      <c r="D14754" t="s">
        <v>573</v>
      </c>
      <c r="E14754" t="s">
        <v>574</v>
      </c>
      <c r="F14754" t="s">
        <v>581</v>
      </c>
      <c r="G14754" t="s">
        <v>582</v>
      </c>
      <c r="H14754" t="s">
        <v>140</v>
      </c>
      <c r="I14754" t="s">
        <v>1076</v>
      </c>
      <c r="J14754" t="s">
        <v>22</v>
      </c>
      <c r="K14754" t="s">
        <v>583</v>
      </c>
      <c r="L14754" t="s">
        <v>24</v>
      </c>
      <c r="M14754" t="s">
        <v>26</v>
      </c>
      <c r="N14754">
        <v>21523</v>
      </c>
      <c r="O14754">
        <v>1410667.3</v>
      </c>
      <c r="P14754">
        <v>506371.45</v>
      </c>
      <c r="Q14754">
        <v>-134858.29</v>
      </c>
    </row>
    <row r="14755" spans="2:17">
      <c r="B14755">
        <v>2016</v>
      </c>
      <c r="C14755">
        <v>3</v>
      </c>
      <c r="D14755" t="s">
        <v>573</v>
      </c>
      <c r="E14755" t="s">
        <v>574</v>
      </c>
      <c r="F14755" t="s">
        <v>581</v>
      </c>
      <c r="G14755" t="s">
        <v>582</v>
      </c>
      <c r="H14755" t="s">
        <v>140</v>
      </c>
      <c r="I14755" t="s">
        <v>1076</v>
      </c>
      <c r="J14755" t="s">
        <v>22</v>
      </c>
      <c r="K14755" t="s">
        <v>583</v>
      </c>
      <c r="L14755" t="s">
        <v>24</v>
      </c>
      <c r="M14755" t="s">
        <v>27</v>
      </c>
      <c r="N14755">
        <v>34747</v>
      </c>
      <c r="O14755">
        <v>9007703</v>
      </c>
      <c r="P14755">
        <v>3775653.62</v>
      </c>
      <c r="Q14755">
        <v>0</v>
      </c>
    </row>
    <row r="14756" spans="2:17">
      <c r="B14756">
        <v>2016</v>
      </c>
      <c r="C14756">
        <v>3</v>
      </c>
      <c r="D14756" t="s">
        <v>573</v>
      </c>
      <c r="E14756" t="s">
        <v>574</v>
      </c>
      <c r="F14756" t="s">
        <v>584</v>
      </c>
      <c r="G14756" t="s">
        <v>585</v>
      </c>
      <c r="H14756" t="s">
        <v>121</v>
      </c>
      <c r="I14756" t="s">
        <v>1076</v>
      </c>
      <c r="J14756" t="s">
        <v>22</v>
      </c>
      <c r="K14756" t="s">
        <v>586</v>
      </c>
      <c r="L14756" t="s">
        <v>24</v>
      </c>
      <c r="M14756" t="s">
        <v>25</v>
      </c>
      <c r="N14756">
        <v>1428</v>
      </c>
      <c r="O14756">
        <v>25524</v>
      </c>
      <c r="P14756">
        <v>10318.81</v>
      </c>
      <c r="Q14756">
        <v>-5763.01</v>
      </c>
    </row>
    <row r="14757" spans="2:17">
      <c r="B14757">
        <v>2016</v>
      </c>
      <c r="C14757">
        <v>3</v>
      </c>
      <c r="D14757" t="s">
        <v>573</v>
      </c>
      <c r="E14757" t="s">
        <v>574</v>
      </c>
      <c r="F14757" t="s">
        <v>584</v>
      </c>
      <c r="G14757" t="s">
        <v>585</v>
      </c>
      <c r="H14757" t="s">
        <v>121</v>
      </c>
      <c r="I14757" t="s">
        <v>1076</v>
      </c>
      <c r="J14757" t="s">
        <v>22</v>
      </c>
      <c r="K14757" t="s">
        <v>586</v>
      </c>
      <c r="L14757" t="s">
        <v>24</v>
      </c>
      <c r="M14757" t="s">
        <v>26</v>
      </c>
      <c r="N14757">
        <v>1139</v>
      </c>
      <c r="O14757">
        <v>79396</v>
      </c>
      <c r="P14757">
        <v>30107.33</v>
      </c>
      <c r="Q14757">
        <v>-9371.14</v>
      </c>
    </row>
    <row r="14758" spans="2:17">
      <c r="B14758">
        <v>2016</v>
      </c>
      <c r="C14758">
        <v>3</v>
      </c>
      <c r="D14758" t="s">
        <v>573</v>
      </c>
      <c r="E14758" t="s">
        <v>574</v>
      </c>
      <c r="F14758" t="s">
        <v>584</v>
      </c>
      <c r="G14758" t="s">
        <v>585</v>
      </c>
      <c r="H14758" t="s">
        <v>121</v>
      </c>
      <c r="I14758" t="s">
        <v>1076</v>
      </c>
      <c r="J14758" t="s">
        <v>22</v>
      </c>
      <c r="K14758" t="s">
        <v>586</v>
      </c>
      <c r="L14758" t="s">
        <v>24</v>
      </c>
      <c r="M14758" t="s">
        <v>27</v>
      </c>
      <c r="N14758">
        <v>569</v>
      </c>
      <c r="O14758">
        <v>102051</v>
      </c>
      <c r="P14758">
        <v>47901.3</v>
      </c>
      <c r="Q14758">
        <v>0</v>
      </c>
    </row>
    <row r="14759" spans="2:17">
      <c r="B14759">
        <v>2016</v>
      </c>
      <c r="C14759">
        <v>3</v>
      </c>
      <c r="D14759" t="s">
        <v>573</v>
      </c>
      <c r="E14759" t="s">
        <v>574</v>
      </c>
      <c r="F14759" t="s">
        <v>587</v>
      </c>
      <c r="G14759" t="s">
        <v>588</v>
      </c>
      <c r="H14759" t="s">
        <v>121</v>
      </c>
      <c r="I14759" t="s">
        <v>1076</v>
      </c>
      <c r="J14759" t="s">
        <v>22</v>
      </c>
      <c r="K14759" t="s">
        <v>589</v>
      </c>
      <c r="L14759" t="s">
        <v>24</v>
      </c>
      <c r="M14759" t="s">
        <v>25</v>
      </c>
      <c r="N14759">
        <v>2022</v>
      </c>
      <c r="O14759">
        <v>28779</v>
      </c>
      <c r="P14759">
        <v>12948.94</v>
      </c>
      <c r="Q14759">
        <v>-6497.53</v>
      </c>
    </row>
    <row r="14760" spans="2:17">
      <c r="B14760">
        <v>2016</v>
      </c>
      <c r="C14760">
        <v>3</v>
      </c>
      <c r="D14760" t="s">
        <v>573</v>
      </c>
      <c r="E14760" t="s">
        <v>574</v>
      </c>
      <c r="F14760" t="s">
        <v>587</v>
      </c>
      <c r="G14760" t="s">
        <v>588</v>
      </c>
      <c r="H14760" t="s">
        <v>121</v>
      </c>
      <c r="I14760" t="s">
        <v>1076</v>
      </c>
      <c r="J14760" t="s">
        <v>22</v>
      </c>
      <c r="K14760" t="s">
        <v>589</v>
      </c>
      <c r="L14760" t="s">
        <v>24</v>
      </c>
      <c r="M14760" t="s">
        <v>26</v>
      </c>
      <c r="N14760">
        <v>1453</v>
      </c>
      <c r="O14760">
        <v>86400</v>
      </c>
      <c r="P14760">
        <v>33460.36</v>
      </c>
      <c r="Q14760">
        <v>-10180.950000000001</v>
      </c>
    </row>
    <row r="14761" spans="2:17">
      <c r="B14761">
        <v>2016</v>
      </c>
      <c r="C14761">
        <v>3</v>
      </c>
      <c r="D14761" t="s">
        <v>573</v>
      </c>
      <c r="E14761" t="s">
        <v>574</v>
      </c>
      <c r="F14761" t="s">
        <v>587</v>
      </c>
      <c r="G14761" t="s">
        <v>588</v>
      </c>
      <c r="H14761" t="s">
        <v>121</v>
      </c>
      <c r="I14761" t="s">
        <v>1076</v>
      </c>
      <c r="J14761" t="s">
        <v>22</v>
      </c>
      <c r="K14761" t="s">
        <v>589</v>
      </c>
      <c r="L14761" t="s">
        <v>24</v>
      </c>
      <c r="M14761" t="s">
        <v>27</v>
      </c>
      <c r="N14761">
        <v>761</v>
      </c>
      <c r="O14761">
        <v>190097</v>
      </c>
      <c r="P14761">
        <v>88275.34</v>
      </c>
      <c r="Q14761">
        <v>0</v>
      </c>
    </row>
    <row r="14762" spans="2:17">
      <c r="B14762">
        <v>2016</v>
      </c>
      <c r="C14762">
        <v>3</v>
      </c>
      <c r="D14762" t="s">
        <v>573</v>
      </c>
      <c r="E14762" t="s">
        <v>574</v>
      </c>
      <c r="F14762" t="s">
        <v>590</v>
      </c>
      <c r="G14762" t="s">
        <v>591</v>
      </c>
      <c r="H14762" t="s">
        <v>121</v>
      </c>
      <c r="I14762" t="s">
        <v>1076</v>
      </c>
      <c r="J14762" t="s">
        <v>31</v>
      </c>
      <c r="K14762" t="s">
        <v>592</v>
      </c>
      <c r="L14762" t="s">
        <v>24</v>
      </c>
      <c r="M14762" t="s">
        <v>25</v>
      </c>
      <c r="N14762">
        <v>6153</v>
      </c>
      <c r="O14762">
        <v>78146</v>
      </c>
      <c r="P14762">
        <v>64274.12</v>
      </c>
      <c r="Q14762">
        <v>-19629.68</v>
      </c>
    </row>
    <row r="14763" spans="2:17">
      <c r="B14763">
        <v>2016</v>
      </c>
      <c r="C14763">
        <v>3</v>
      </c>
      <c r="D14763" t="s">
        <v>573</v>
      </c>
      <c r="E14763" t="s">
        <v>574</v>
      </c>
      <c r="F14763" t="s">
        <v>590</v>
      </c>
      <c r="G14763" t="s">
        <v>591</v>
      </c>
      <c r="H14763" t="s">
        <v>121</v>
      </c>
      <c r="I14763" t="s">
        <v>1076</v>
      </c>
      <c r="J14763" t="s">
        <v>31</v>
      </c>
      <c r="K14763" t="s">
        <v>592</v>
      </c>
      <c r="L14763" t="s">
        <v>24</v>
      </c>
      <c r="M14763" t="s">
        <v>26</v>
      </c>
      <c r="N14763">
        <v>5051</v>
      </c>
      <c r="O14763">
        <v>391157</v>
      </c>
      <c r="P14763">
        <v>262992.57</v>
      </c>
      <c r="Q14763">
        <v>-40883.51</v>
      </c>
    </row>
    <row r="14764" spans="2:17">
      <c r="B14764">
        <v>2016</v>
      </c>
      <c r="C14764">
        <v>3</v>
      </c>
      <c r="D14764" t="s">
        <v>573</v>
      </c>
      <c r="E14764" t="s">
        <v>574</v>
      </c>
      <c r="F14764" t="s">
        <v>590</v>
      </c>
      <c r="G14764" t="s">
        <v>591</v>
      </c>
      <c r="H14764" t="s">
        <v>121</v>
      </c>
      <c r="I14764" t="s">
        <v>1076</v>
      </c>
      <c r="J14764" t="s">
        <v>31</v>
      </c>
      <c r="K14764" t="s">
        <v>592</v>
      </c>
      <c r="L14764" t="s">
        <v>24</v>
      </c>
      <c r="M14764" t="s">
        <v>27</v>
      </c>
      <c r="N14764">
        <v>2801</v>
      </c>
      <c r="O14764">
        <v>512124</v>
      </c>
      <c r="P14764">
        <v>392889.41</v>
      </c>
      <c r="Q14764">
        <v>11475.05</v>
      </c>
    </row>
    <row r="14765" spans="2:17">
      <c r="B14765">
        <v>2016</v>
      </c>
      <c r="C14765">
        <v>3</v>
      </c>
      <c r="D14765" t="s">
        <v>573</v>
      </c>
      <c r="E14765" t="s">
        <v>574</v>
      </c>
      <c r="F14765" t="s">
        <v>593</v>
      </c>
      <c r="G14765" t="s">
        <v>594</v>
      </c>
      <c r="H14765" t="s">
        <v>153</v>
      </c>
      <c r="I14765" t="s">
        <v>21</v>
      </c>
      <c r="J14765" t="s">
        <v>22</v>
      </c>
      <c r="K14765" t="s">
        <v>595</v>
      </c>
      <c r="L14765" t="s">
        <v>24</v>
      </c>
      <c r="M14765" t="s">
        <v>25</v>
      </c>
      <c r="N14765">
        <v>525</v>
      </c>
      <c r="O14765">
        <v>7549</v>
      </c>
      <c r="P14765">
        <v>2823.89</v>
      </c>
      <c r="Q14765">
        <v>-2924.68</v>
      </c>
    </row>
    <row r="14766" spans="2:17">
      <c r="B14766">
        <v>2016</v>
      </c>
      <c r="C14766">
        <v>3</v>
      </c>
      <c r="D14766" t="s">
        <v>573</v>
      </c>
      <c r="E14766" t="s">
        <v>574</v>
      </c>
      <c r="F14766" t="s">
        <v>593</v>
      </c>
      <c r="G14766" t="s">
        <v>594</v>
      </c>
      <c r="H14766" t="s">
        <v>153</v>
      </c>
      <c r="I14766" t="s">
        <v>21</v>
      </c>
      <c r="J14766" t="s">
        <v>22</v>
      </c>
      <c r="K14766" t="s">
        <v>595</v>
      </c>
      <c r="L14766" t="s">
        <v>24</v>
      </c>
      <c r="M14766" t="s">
        <v>26</v>
      </c>
      <c r="N14766">
        <v>391</v>
      </c>
      <c r="O14766">
        <v>21946</v>
      </c>
      <c r="P14766">
        <v>7900.46</v>
      </c>
      <c r="Q14766">
        <v>-4543.42</v>
      </c>
    </row>
    <row r="14767" spans="2:17">
      <c r="B14767">
        <v>2016</v>
      </c>
      <c r="C14767">
        <v>3</v>
      </c>
      <c r="D14767" t="s">
        <v>573</v>
      </c>
      <c r="E14767" t="s">
        <v>574</v>
      </c>
      <c r="F14767" t="s">
        <v>593</v>
      </c>
      <c r="G14767" t="s">
        <v>594</v>
      </c>
      <c r="H14767" t="s">
        <v>153</v>
      </c>
      <c r="I14767" t="s">
        <v>21</v>
      </c>
      <c r="J14767" t="s">
        <v>22</v>
      </c>
      <c r="K14767" t="s">
        <v>595</v>
      </c>
      <c r="L14767" t="s">
        <v>24</v>
      </c>
      <c r="M14767" t="s">
        <v>27</v>
      </c>
      <c r="N14767">
        <v>146</v>
      </c>
      <c r="O14767">
        <v>26731</v>
      </c>
      <c r="P14767">
        <v>13917.04</v>
      </c>
      <c r="Q14767">
        <v>0</v>
      </c>
    </row>
    <row r="14768" spans="2:17">
      <c r="B14768">
        <v>2016</v>
      </c>
      <c r="C14768">
        <v>3</v>
      </c>
      <c r="D14768" t="s">
        <v>573</v>
      </c>
      <c r="E14768" t="s">
        <v>574</v>
      </c>
      <c r="F14768" t="s">
        <v>1060</v>
      </c>
      <c r="G14768" t="s">
        <v>1061</v>
      </c>
      <c r="H14768" t="s">
        <v>121</v>
      </c>
      <c r="I14768" t="s">
        <v>1076</v>
      </c>
      <c r="J14768" t="s">
        <v>22</v>
      </c>
      <c r="K14768" t="s">
        <v>1062</v>
      </c>
      <c r="L14768" t="s">
        <v>24</v>
      </c>
      <c r="M14768" t="s">
        <v>25</v>
      </c>
      <c r="N14768">
        <v>782</v>
      </c>
      <c r="O14768">
        <v>10852</v>
      </c>
      <c r="P14768">
        <v>4945.07</v>
      </c>
      <c r="Q14768">
        <v>-2450.0300000000002</v>
      </c>
    </row>
    <row r="14769" spans="2:17">
      <c r="B14769">
        <v>2016</v>
      </c>
      <c r="C14769">
        <v>3</v>
      </c>
      <c r="D14769" t="s">
        <v>573</v>
      </c>
      <c r="E14769" t="s">
        <v>574</v>
      </c>
      <c r="F14769" t="s">
        <v>1060</v>
      </c>
      <c r="G14769" t="s">
        <v>1061</v>
      </c>
      <c r="H14769" t="s">
        <v>121</v>
      </c>
      <c r="I14769" t="s">
        <v>1076</v>
      </c>
      <c r="J14769" t="s">
        <v>22</v>
      </c>
      <c r="K14769" t="s">
        <v>1062</v>
      </c>
      <c r="L14769" t="s">
        <v>24</v>
      </c>
      <c r="M14769" t="s">
        <v>26</v>
      </c>
      <c r="N14769">
        <v>352</v>
      </c>
      <c r="O14769">
        <v>19446</v>
      </c>
      <c r="P14769">
        <v>7522.31</v>
      </c>
      <c r="Q14769">
        <v>-2379.52</v>
      </c>
    </row>
    <row r="14770" spans="2:17">
      <c r="B14770">
        <v>2016</v>
      </c>
      <c r="C14770">
        <v>3</v>
      </c>
      <c r="D14770" t="s">
        <v>573</v>
      </c>
      <c r="E14770" t="s">
        <v>574</v>
      </c>
      <c r="F14770" t="s">
        <v>1060</v>
      </c>
      <c r="G14770" t="s">
        <v>1061</v>
      </c>
      <c r="H14770" t="s">
        <v>121</v>
      </c>
      <c r="I14770" t="s">
        <v>1076</v>
      </c>
      <c r="J14770" t="s">
        <v>22</v>
      </c>
      <c r="K14770" t="s">
        <v>1062</v>
      </c>
      <c r="L14770" t="s">
        <v>24</v>
      </c>
      <c r="M14770" t="s">
        <v>27</v>
      </c>
      <c r="N14770">
        <v>56</v>
      </c>
      <c r="O14770">
        <v>9214</v>
      </c>
      <c r="P14770">
        <v>4339.71</v>
      </c>
      <c r="Q14770">
        <v>0</v>
      </c>
    </row>
    <row r="14771" spans="2:17">
      <c r="B14771">
        <v>2016</v>
      </c>
      <c r="C14771">
        <v>3</v>
      </c>
      <c r="D14771" t="s">
        <v>573</v>
      </c>
      <c r="E14771" t="s">
        <v>574</v>
      </c>
      <c r="F14771" t="s">
        <v>596</v>
      </c>
      <c r="G14771" t="s">
        <v>597</v>
      </c>
      <c r="H14771" t="s">
        <v>121</v>
      </c>
      <c r="I14771" t="s">
        <v>1076</v>
      </c>
      <c r="J14771" t="s">
        <v>22</v>
      </c>
      <c r="K14771" t="s">
        <v>598</v>
      </c>
      <c r="L14771" t="s">
        <v>24</v>
      </c>
      <c r="M14771" t="s">
        <v>25</v>
      </c>
      <c r="N14771">
        <v>3801</v>
      </c>
      <c r="O14771">
        <v>51494</v>
      </c>
      <c r="P14771">
        <v>23753.11</v>
      </c>
      <c r="Q14771">
        <v>-11626.24</v>
      </c>
    </row>
    <row r="14772" spans="2:17">
      <c r="B14772">
        <v>2016</v>
      </c>
      <c r="C14772">
        <v>3</v>
      </c>
      <c r="D14772" t="s">
        <v>573</v>
      </c>
      <c r="E14772" t="s">
        <v>574</v>
      </c>
      <c r="F14772" t="s">
        <v>596</v>
      </c>
      <c r="G14772" t="s">
        <v>597</v>
      </c>
      <c r="H14772" t="s">
        <v>121</v>
      </c>
      <c r="I14772" t="s">
        <v>1076</v>
      </c>
      <c r="J14772" t="s">
        <v>22</v>
      </c>
      <c r="K14772" t="s">
        <v>598</v>
      </c>
      <c r="L14772" t="s">
        <v>24</v>
      </c>
      <c r="M14772" t="s">
        <v>26</v>
      </c>
      <c r="N14772">
        <v>4155</v>
      </c>
      <c r="O14772">
        <v>486672.7</v>
      </c>
      <c r="P14772">
        <v>174756.6</v>
      </c>
      <c r="Q14772">
        <v>-58228.76</v>
      </c>
    </row>
    <row r="14773" spans="2:17">
      <c r="B14773">
        <v>2016</v>
      </c>
      <c r="C14773">
        <v>3</v>
      </c>
      <c r="D14773" t="s">
        <v>573</v>
      </c>
      <c r="E14773" t="s">
        <v>574</v>
      </c>
      <c r="F14773" t="s">
        <v>596</v>
      </c>
      <c r="G14773" t="s">
        <v>597</v>
      </c>
      <c r="H14773" t="s">
        <v>121</v>
      </c>
      <c r="I14773" t="s">
        <v>1076</v>
      </c>
      <c r="J14773" t="s">
        <v>22</v>
      </c>
      <c r="K14773" t="s">
        <v>598</v>
      </c>
      <c r="L14773" t="s">
        <v>24</v>
      </c>
      <c r="M14773" t="s">
        <v>27</v>
      </c>
      <c r="N14773">
        <v>2146</v>
      </c>
      <c r="O14773">
        <v>411101</v>
      </c>
      <c r="P14773">
        <v>192498.79</v>
      </c>
      <c r="Q14773">
        <v>0</v>
      </c>
    </row>
    <row r="14774" spans="2:17">
      <c r="B14774">
        <v>2016</v>
      </c>
      <c r="C14774">
        <v>3</v>
      </c>
      <c r="D14774" t="s">
        <v>573</v>
      </c>
      <c r="E14774" t="s">
        <v>574</v>
      </c>
      <c r="F14774" t="s">
        <v>599</v>
      </c>
      <c r="G14774" t="s">
        <v>600</v>
      </c>
      <c r="H14774" t="s">
        <v>153</v>
      </c>
      <c r="I14774" t="s">
        <v>21</v>
      </c>
      <c r="J14774" t="s">
        <v>31</v>
      </c>
      <c r="K14774" t="s">
        <v>601</v>
      </c>
      <c r="L14774" t="s">
        <v>24</v>
      </c>
      <c r="M14774" t="s">
        <v>25</v>
      </c>
      <c r="N14774">
        <v>19224</v>
      </c>
      <c r="O14774">
        <v>215623</v>
      </c>
      <c r="P14774">
        <v>153910.6</v>
      </c>
      <c r="Q14774">
        <v>-113352.79</v>
      </c>
    </row>
    <row r="14775" spans="2:17">
      <c r="B14775">
        <v>2016</v>
      </c>
      <c r="C14775">
        <v>3</v>
      </c>
      <c r="D14775" t="s">
        <v>573</v>
      </c>
      <c r="E14775" t="s">
        <v>574</v>
      </c>
      <c r="F14775" t="s">
        <v>599</v>
      </c>
      <c r="G14775" t="s">
        <v>600</v>
      </c>
      <c r="H14775" t="s">
        <v>153</v>
      </c>
      <c r="I14775" t="s">
        <v>21</v>
      </c>
      <c r="J14775" t="s">
        <v>31</v>
      </c>
      <c r="K14775" t="s">
        <v>601</v>
      </c>
      <c r="L14775" t="s">
        <v>24</v>
      </c>
      <c r="M14775" t="s">
        <v>26</v>
      </c>
      <c r="N14775">
        <v>6549</v>
      </c>
      <c r="O14775">
        <v>364189</v>
      </c>
      <c r="P14775">
        <v>222373.6</v>
      </c>
      <c r="Q14775">
        <v>-102690.48</v>
      </c>
    </row>
    <row r="14776" spans="2:17">
      <c r="B14776">
        <v>2016</v>
      </c>
      <c r="C14776">
        <v>3</v>
      </c>
      <c r="D14776" t="s">
        <v>573</v>
      </c>
      <c r="E14776" t="s">
        <v>574</v>
      </c>
      <c r="F14776" t="s">
        <v>599</v>
      </c>
      <c r="G14776" t="s">
        <v>600</v>
      </c>
      <c r="H14776" t="s">
        <v>153</v>
      </c>
      <c r="I14776" t="s">
        <v>21</v>
      </c>
      <c r="J14776" t="s">
        <v>31</v>
      </c>
      <c r="K14776" t="s">
        <v>601</v>
      </c>
      <c r="L14776" t="s">
        <v>24</v>
      </c>
      <c r="M14776" t="s">
        <v>27</v>
      </c>
      <c r="N14776">
        <v>1380</v>
      </c>
      <c r="O14776">
        <v>256167</v>
      </c>
      <c r="P14776">
        <v>219993.43</v>
      </c>
      <c r="Q14776">
        <v>6408.9</v>
      </c>
    </row>
    <row r="14777" spans="2:17">
      <c r="B14777">
        <v>2016</v>
      </c>
      <c r="C14777">
        <v>3</v>
      </c>
      <c r="D14777" t="s">
        <v>573</v>
      </c>
      <c r="E14777" t="s">
        <v>574</v>
      </c>
      <c r="F14777" t="s">
        <v>1055</v>
      </c>
      <c r="G14777" t="s">
        <v>1056</v>
      </c>
      <c r="H14777" t="s">
        <v>121</v>
      </c>
      <c r="I14777" t="s">
        <v>1076</v>
      </c>
      <c r="J14777" t="s">
        <v>22</v>
      </c>
      <c r="K14777" t="s">
        <v>598</v>
      </c>
      <c r="L14777" t="s">
        <v>24</v>
      </c>
      <c r="M14777" t="s">
        <v>25</v>
      </c>
      <c r="N14777">
        <v>601</v>
      </c>
      <c r="O14777">
        <v>7703</v>
      </c>
      <c r="P14777">
        <v>3656.72</v>
      </c>
      <c r="Q14777">
        <v>-1739.14</v>
      </c>
    </row>
    <row r="14778" spans="2:17">
      <c r="B14778">
        <v>2016</v>
      </c>
      <c r="C14778">
        <v>3</v>
      </c>
      <c r="D14778" t="s">
        <v>573</v>
      </c>
      <c r="E14778" t="s">
        <v>574</v>
      </c>
      <c r="F14778" t="s">
        <v>1055</v>
      </c>
      <c r="G14778" t="s">
        <v>1056</v>
      </c>
      <c r="H14778" t="s">
        <v>121</v>
      </c>
      <c r="I14778" t="s">
        <v>1076</v>
      </c>
      <c r="J14778" t="s">
        <v>22</v>
      </c>
      <c r="K14778" t="s">
        <v>598</v>
      </c>
      <c r="L14778" t="s">
        <v>24</v>
      </c>
      <c r="M14778" t="s">
        <v>26</v>
      </c>
      <c r="N14778">
        <v>231</v>
      </c>
      <c r="O14778">
        <v>12983</v>
      </c>
      <c r="P14778">
        <v>5036.6000000000004</v>
      </c>
      <c r="Q14778">
        <v>-1561.56</v>
      </c>
    </row>
    <row r="14779" spans="2:17">
      <c r="B14779">
        <v>2016</v>
      </c>
      <c r="C14779">
        <v>3</v>
      </c>
      <c r="D14779" t="s">
        <v>573</v>
      </c>
      <c r="E14779" t="s">
        <v>574</v>
      </c>
      <c r="F14779" t="s">
        <v>1055</v>
      </c>
      <c r="G14779" t="s">
        <v>1056</v>
      </c>
      <c r="H14779" t="s">
        <v>121</v>
      </c>
      <c r="I14779" t="s">
        <v>1076</v>
      </c>
      <c r="J14779" t="s">
        <v>22</v>
      </c>
      <c r="K14779" t="s">
        <v>598</v>
      </c>
      <c r="L14779" t="s">
        <v>24</v>
      </c>
      <c r="M14779" t="s">
        <v>27</v>
      </c>
      <c r="N14779">
        <v>79</v>
      </c>
      <c r="O14779">
        <v>20522</v>
      </c>
      <c r="P14779">
        <v>9519.76</v>
      </c>
      <c r="Q14779">
        <v>0</v>
      </c>
    </row>
    <row r="14780" spans="2:17">
      <c r="B14780">
        <v>2016</v>
      </c>
      <c r="C14780">
        <v>3</v>
      </c>
      <c r="D14780" t="s">
        <v>573</v>
      </c>
      <c r="E14780" t="s">
        <v>574</v>
      </c>
      <c r="F14780" t="s">
        <v>602</v>
      </c>
      <c r="G14780" t="s">
        <v>603</v>
      </c>
      <c r="H14780" t="s">
        <v>144</v>
      </c>
      <c r="I14780" t="s">
        <v>21</v>
      </c>
      <c r="J14780" t="s">
        <v>31</v>
      </c>
      <c r="K14780" t="s">
        <v>604</v>
      </c>
      <c r="L14780" t="s">
        <v>24</v>
      </c>
      <c r="M14780" t="s">
        <v>25</v>
      </c>
      <c r="N14780">
        <v>3470</v>
      </c>
      <c r="O14780">
        <v>35056.5</v>
      </c>
      <c r="P14780">
        <v>27870.57</v>
      </c>
      <c r="Q14780">
        <v>-19505.13</v>
      </c>
    </row>
    <row r="14781" spans="2:17">
      <c r="B14781">
        <v>2016</v>
      </c>
      <c r="C14781">
        <v>3</v>
      </c>
      <c r="D14781" t="s">
        <v>573</v>
      </c>
      <c r="E14781" t="s">
        <v>574</v>
      </c>
      <c r="F14781" t="s">
        <v>602</v>
      </c>
      <c r="G14781" t="s">
        <v>603</v>
      </c>
      <c r="H14781" t="s">
        <v>144</v>
      </c>
      <c r="I14781" t="s">
        <v>21</v>
      </c>
      <c r="J14781" t="s">
        <v>31</v>
      </c>
      <c r="K14781" t="s">
        <v>604</v>
      </c>
      <c r="L14781" t="s">
        <v>24</v>
      </c>
      <c r="M14781" t="s">
        <v>26</v>
      </c>
      <c r="N14781">
        <v>1293</v>
      </c>
      <c r="O14781">
        <v>81245</v>
      </c>
      <c r="P14781">
        <v>53161.5</v>
      </c>
      <c r="Q14781">
        <v>-24836.94</v>
      </c>
    </row>
    <row r="14782" spans="2:17">
      <c r="B14782">
        <v>2016</v>
      </c>
      <c r="C14782">
        <v>3</v>
      </c>
      <c r="D14782" t="s">
        <v>573</v>
      </c>
      <c r="E14782" t="s">
        <v>574</v>
      </c>
      <c r="F14782" t="s">
        <v>602</v>
      </c>
      <c r="G14782" t="s">
        <v>603</v>
      </c>
      <c r="H14782" t="s">
        <v>144</v>
      </c>
      <c r="I14782" t="s">
        <v>21</v>
      </c>
      <c r="J14782" t="s">
        <v>31</v>
      </c>
      <c r="K14782" t="s">
        <v>604</v>
      </c>
      <c r="L14782" t="s">
        <v>24</v>
      </c>
      <c r="M14782" t="s">
        <v>27</v>
      </c>
      <c r="N14782">
        <v>308</v>
      </c>
      <c r="O14782">
        <v>54076</v>
      </c>
      <c r="P14782">
        <v>50951.33</v>
      </c>
      <c r="Q14782">
        <v>1484.33</v>
      </c>
    </row>
    <row r="14783" spans="2:17">
      <c r="B14783">
        <v>2016</v>
      </c>
      <c r="C14783">
        <v>3</v>
      </c>
      <c r="D14783" t="s">
        <v>573</v>
      </c>
      <c r="E14783" t="s">
        <v>574</v>
      </c>
      <c r="F14783" t="s">
        <v>605</v>
      </c>
      <c r="G14783" t="s">
        <v>606</v>
      </c>
      <c r="H14783" t="s">
        <v>140</v>
      </c>
      <c r="I14783" t="s">
        <v>1076</v>
      </c>
      <c r="J14783" t="s">
        <v>22</v>
      </c>
      <c r="K14783" t="s">
        <v>607</v>
      </c>
      <c r="L14783" t="s">
        <v>24</v>
      </c>
      <c r="M14783" t="s">
        <v>25</v>
      </c>
      <c r="N14783">
        <v>1740</v>
      </c>
      <c r="O14783">
        <v>22950.7</v>
      </c>
      <c r="P14783">
        <v>10454.34</v>
      </c>
      <c r="Q14783">
        <v>-5054.57</v>
      </c>
    </row>
    <row r="14784" spans="2:17">
      <c r="B14784">
        <v>2016</v>
      </c>
      <c r="C14784">
        <v>3</v>
      </c>
      <c r="D14784" t="s">
        <v>573</v>
      </c>
      <c r="E14784" t="s">
        <v>574</v>
      </c>
      <c r="F14784" t="s">
        <v>605</v>
      </c>
      <c r="G14784" t="s">
        <v>606</v>
      </c>
      <c r="H14784" t="s">
        <v>140</v>
      </c>
      <c r="I14784" t="s">
        <v>1076</v>
      </c>
      <c r="J14784" t="s">
        <v>22</v>
      </c>
      <c r="K14784" t="s">
        <v>607</v>
      </c>
      <c r="L14784" t="s">
        <v>24</v>
      </c>
      <c r="M14784" t="s">
        <v>26</v>
      </c>
      <c r="N14784">
        <v>2562</v>
      </c>
      <c r="O14784">
        <v>161381.6</v>
      </c>
      <c r="P14784">
        <v>62177.99</v>
      </c>
      <c r="Q14784">
        <v>-16934.82</v>
      </c>
    </row>
    <row r="14785" spans="2:17">
      <c r="B14785">
        <v>2016</v>
      </c>
      <c r="C14785">
        <v>3</v>
      </c>
      <c r="D14785" t="s">
        <v>573</v>
      </c>
      <c r="E14785" t="s">
        <v>574</v>
      </c>
      <c r="F14785" t="s">
        <v>605</v>
      </c>
      <c r="G14785" t="s">
        <v>606</v>
      </c>
      <c r="H14785" t="s">
        <v>140</v>
      </c>
      <c r="I14785" t="s">
        <v>1076</v>
      </c>
      <c r="J14785" t="s">
        <v>22</v>
      </c>
      <c r="K14785" t="s">
        <v>607</v>
      </c>
      <c r="L14785" t="s">
        <v>24</v>
      </c>
      <c r="M14785" t="s">
        <v>27</v>
      </c>
      <c r="N14785">
        <v>1942</v>
      </c>
      <c r="O14785">
        <v>375396.7</v>
      </c>
      <c r="P14785">
        <v>171564.59</v>
      </c>
      <c r="Q14785">
        <v>6.61</v>
      </c>
    </row>
    <row r="14786" spans="2:17">
      <c r="B14786">
        <v>2016</v>
      </c>
      <c r="C14786">
        <v>3</v>
      </c>
      <c r="D14786" t="s">
        <v>573</v>
      </c>
      <c r="E14786" t="s">
        <v>574</v>
      </c>
      <c r="F14786" t="s">
        <v>608</v>
      </c>
      <c r="G14786" t="s">
        <v>609</v>
      </c>
      <c r="H14786" t="s">
        <v>140</v>
      </c>
      <c r="I14786" t="s">
        <v>1076</v>
      </c>
      <c r="J14786" t="s">
        <v>31</v>
      </c>
      <c r="K14786" t="s">
        <v>610</v>
      </c>
      <c r="L14786" t="s">
        <v>24</v>
      </c>
      <c r="M14786" t="s">
        <v>25</v>
      </c>
      <c r="N14786">
        <v>6645</v>
      </c>
      <c r="O14786">
        <v>89534.14</v>
      </c>
      <c r="P14786">
        <v>57922.95</v>
      </c>
      <c r="Q14786">
        <v>-12601.31</v>
      </c>
    </row>
    <row r="14787" spans="2:17">
      <c r="B14787">
        <v>2016</v>
      </c>
      <c r="C14787">
        <v>3</v>
      </c>
      <c r="D14787" t="s">
        <v>573</v>
      </c>
      <c r="E14787" t="s">
        <v>574</v>
      </c>
      <c r="F14787" t="s">
        <v>608</v>
      </c>
      <c r="G14787" t="s">
        <v>609</v>
      </c>
      <c r="H14787" t="s">
        <v>140</v>
      </c>
      <c r="I14787" t="s">
        <v>1076</v>
      </c>
      <c r="J14787" t="s">
        <v>31</v>
      </c>
      <c r="K14787" t="s">
        <v>610</v>
      </c>
      <c r="L14787" t="s">
        <v>24</v>
      </c>
      <c r="M14787" t="s">
        <v>26</v>
      </c>
      <c r="N14787">
        <v>9263</v>
      </c>
      <c r="O14787">
        <v>590293.73</v>
      </c>
      <c r="P14787">
        <v>322033.62</v>
      </c>
      <c r="Q14787">
        <v>-39190.699999999997</v>
      </c>
    </row>
    <row r="14788" spans="2:17">
      <c r="B14788">
        <v>2016</v>
      </c>
      <c r="C14788">
        <v>3</v>
      </c>
      <c r="D14788" t="s">
        <v>573</v>
      </c>
      <c r="E14788" t="s">
        <v>574</v>
      </c>
      <c r="F14788" t="s">
        <v>608</v>
      </c>
      <c r="G14788" t="s">
        <v>609</v>
      </c>
      <c r="H14788" t="s">
        <v>140</v>
      </c>
      <c r="I14788" t="s">
        <v>1076</v>
      </c>
      <c r="J14788" t="s">
        <v>31</v>
      </c>
      <c r="K14788" t="s">
        <v>610</v>
      </c>
      <c r="L14788" t="s">
        <v>24</v>
      </c>
      <c r="M14788" t="s">
        <v>27</v>
      </c>
      <c r="N14788">
        <v>7077</v>
      </c>
      <c r="O14788">
        <v>1367580.84</v>
      </c>
      <c r="P14788">
        <v>817205.62</v>
      </c>
      <c r="Q14788">
        <v>23858.51</v>
      </c>
    </row>
    <row r="14789" spans="2:17">
      <c r="B14789">
        <v>2016</v>
      </c>
      <c r="C14789">
        <v>3</v>
      </c>
      <c r="D14789" t="s">
        <v>573</v>
      </c>
      <c r="E14789" t="s">
        <v>574</v>
      </c>
      <c r="F14789" t="s">
        <v>611</v>
      </c>
      <c r="G14789" t="s">
        <v>612</v>
      </c>
      <c r="H14789" t="s">
        <v>153</v>
      </c>
      <c r="I14789" t="s">
        <v>21</v>
      </c>
      <c r="J14789" t="s">
        <v>31</v>
      </c>
      <c r="K14789" t="s">
        <v>613</v>
      </c>
      <c r="L14789" t="s">
        <v>24</v>
      </c>
      <c r="M14789" t="s">
        <v>25</v>
      </c>
      <c r="N14789">
        <v>3751</v>
      </c>
      <c r="O14789">
        <v>42547.82</v>
      </c>
      <c r="P14789">
        <v>23923.33</v>
      </c>
      <c r="Q14789">
        <v>-16697.34</v>
      </c>
    </row>
    <row r="14790" spans="2:17">
      <c r="B14790">
        <v>2016</v>
      </c>
      <c r="C14790">
        <v>3</v>
      </c>
      <c r="D14790" t="s">
        <v>573</v>
      </c>
      <c r="E14790" t="s">
        <v>574</v>
      </c>
      <c r="F14790" t="s">
        <v>611</v>
      </c>
      <c r="G14790" t="s">
        <v>612</v>
      </c>
      <c r="H14790" t="s">
        <v>153</v>
      </c>
      <c r="I14790" t="s">
        <v>21</v>
      </c>
      <c r="J14790" t="s">
        <v>31</v>
      </c>
      <c r="K14790" t="s">
        <v>613</v>
      </c>
      <c r="L14790" t="s">
        <v>24</v>
      </c>
      <c r="M14790" t="s">
        <v>26</v>
      </c>
      <c r="N14790">
        <v>1992</v>
      </c>
      <c r="O14790">
        <v>116650.27</v>
      </c>
      <c r="P14790">
        <v>57647.05</v>
      </c>
      <c r="Q14790">
        <v>-23452.29</v>
      </c>
    </row>
    <row r="14791" spans="2:17">
      <c r="B14791">
        <v>2016</v>
      </c>
      <c r="C14791">
        <v>3</v>
      </c>
      <c r="D14791" t="s">
        <v>573</v>
      </c>
      <c r="E14791" t="s">
        <v>574</v>
      </c>
      <c r="F14791" t="s">
        <v>611</v>
      </c>
      <c r="G14791" t="s">
        <v>612</v>
      </c>
      <c r="H14791" t="s">
        <v>153</v>
      </c>
      <c r="I14791" t="s">
        <v>21</v>
      </c>
      <c r="J14791" t="s">
        <v>31</v>
      </c>
      <c r="K14791" t="s">
        <v>613</v>
      </c>
      <c r="L14791" t="s">
        <v>24</v>
      </c>
      <c r="M14791" t="s">
        <v>27</v>
      </c>
      <c r="N14791">
        <v>745</v>
      </c>
      <c r="O14791">
        <v>140885.96</v>
      </c>
      <c r="P14791">
        <v>94587.96</v>
      </c>
      <c r="Q14791">
        <v>2797.23</v>
      </c>
    </row>
    <row r="14792" spans="2:17">
      <c r="B14792">
        <v>2016</v>
      </c>
      <c r="C14792">
        <v>3</v>
      </c>
      <c r="D14792" t="s">
        <v>573</v>
      </c>
      <c r="E14792" t="s">
        <v>574</v>
      </c>
      <c r="F14792" t="s">
        <v>614</v>
      </c>
      <c r="G14792" t="s">
        <v>615</v>
      </c>
      <c r="H14792" t="s">
        <v>153</v>
      </c>
      <c r="I14792" t="s">
        <v>21</v>
      </c>
      <c r="J14792" t="s">
        <v>22</v>
      </c>
      <c r="K14792" t="s">
        <v>616</v>
      </c>
      <c r="L14792" t="s">
        <v>24</v>
      </c>
      <c r="M14792" t="s">
        <v>25</v>
      </c>
      <c r="N14792">
        <v>499</v>
      </c>
      <c r="O14792">
        <v>4790.7</v>
      </c>
      <c r="P14792">
        <v>2415.48</v>
      </c>
      <c r="Q14792">
        <v>-1855.76</v>
      </c>
    </row>
    <row r="14793" spans="2:17">
      <c r="B14793">
        <v>2016</v>
      </c>
      <c r="C14793">
        <v>3</v>
      </c>
      <c r="D14793" t="s">
        <v>573</v>
      </c>
      <c r="E14793" t="s">
        <v>574</v>
      </c>
      <c r="F14793" t="s">
        <v>614</v>
      </c>
      <c r="G14793" t="s">
        <v>615</v>
      </c>
      <c r="H14793" t="s">
        <v>153</v>
      </c>
      <c r="I14793" t="s">
        <v>21</v>
      </c>
      <c r="J14793" t="s">
        <v>22</v>
      </c>
      <c r="K14793" t="s">
        <v>616</v>
      </c>
      <c r="L14793" t="s">
        <v>24</v>
      </c>
      <c r="M14793" t="s">
        <v>26</v>
      </c>
      <c r="N14793">
        <v>103</v>
      </c>
      <c r="O14793">
        <v>5143.2</v>
      </c>
      <c r="P14793">
        <v>1761.33</v>
      </c>
      <c r="Q14793">
        <v>-1196.23</v>
      </c>
    </row>
    <row r="14794" spans="2:17">
      <c r="B14794">
        <v>2016</v>
      </c>
      <c r="C14794">
        <v>3</v>
      </c>
      <c r="D14794" t="s">
        <v>573</v>
      </c>
      <c r="E14794" t="s">
        <v>574</v>
      </c>
      <c r="F14794" t="s">
        <v>614</v>
      </c>
      <c r="G14794" t="s">
        <v>615</v>
      </c>
      <c r="H14794" t="s">
        <v>153</v>
      </c>
      <c r="I14794" t="s">
        <v>21</v>
      </c>
      <c r="J14794" t="s">
        <v>22</v>
      </c>
      <c r="K14794" t="s">
        <v>616</v>
      </c>
      <c r="L14794" t="s">
        <v>24</v>
      </c>
      <c r="M14794" t="s">
        <v>27</v>
      </c>
      <c r="N14794">
        <v>22</v>
      </c>
      <c r="O14794">
        <v>3519.2</v>
      </c>
      <c r="P14794">
        <v>1841.63</v>
      </c>
      <c r="Q14794">
        <v>0</v>
      </c>
    </row>
    <row r="14795" spans="2:17">
      <c r="B14795">
        <v>2016</v>
      </c>
      <c r="C14795">
        <v>3</v>
      </c>
      <c r="D14795" t="s">
        <v>573</v>
      </c>
      <c r="E14795" t="s">
        <v>574</v>
      </c>
      <c r="F14795" t="s">
        <v>617</v>
      </c>
      <c r="G14795" t="s">
        <v>618</v>
      </c>
      <c r="H14795" t="s">
        <v>153</v>
      </c>
      <c r="I14795" t="s">
        <v>21</v>
      </c>
      <c r="J14795" t="s">
        <v>22</v>
      </c>
      <c r="K14795" t="s">
        <v>619</v>
      </c>
      <c r="L14795" t="s">
        <v>24</v>
      </c>
      <c r="M14795" t="s">
        <v>25</v>
      </c>
      <c r="N14795">
        <v>2220</v>
      </c>
      <c r="O14795">
        <v>24191.07</v>
      </c>
      <c r="P14795">
        <v>11069.22</v>
      </c>
      <c r="Q14795">
        <v>-9370.6</v>
      </c>
    </row>
    <row r="14796" spans="2:17">
      <c r="B14796">
        <v>2016</v>
      </c>
      <c r="C14796">
        <v>3</v>
      </c>
      <c r="D14796" t="s">
        <v>573</v>
      </c>
      <c r="E14796" t="s">
        <v>574</v>
      </c>
      <c r="F14796" t="s">
        <v>617</v>
      </c>
      <c r="G14796" t="s">
        <v>618</v>
      </c>
      <c r="H14796" t="s">
        <v>153</v>
      </c>
      <c r="I14796" t="s">
        <v>21</v>
      </c>
      <c r="J14796" t="s">
        <v>22</v>
      </c>
      <c r="K14796" t="s">
        <v>619</v>
      </c>
      <c r="L14796" t="s">
        <v>24</v>
      </c>
      <c r="M14796" t="s">
        <v>26</v>
      </c>
      <c r="N14796">
        <v>1062</v>
      </c>
      <c r="O14796">
        <v>59287.77</v>
      </c>
      <c r="P14796">
        <v>21287.99</v>
      </c>
      <c r="Q14796">
        <v>-12333.1</v>
      </c>
    </row>
    <row r="14797" spans="2:17">
      <c r="B14797">
        <v>2016</v>
      </c>
      <c r="C14797">
        <v>3</v>
      </c>
      <c r="D14797" t="s">
        <v>573</v>
      </c>
      <c r="E14797" t="s">
        <v>574</v>
      </c>
      <c r="F14797" t="s">
        <v>617</v>
      </c>
      <c r="G14797" t="s">
        <v>618</v>
      </c>
      <c r="H14797" t="s">
        <v>153</v>
      </c>
      <c r="I14797" t="s">
        <v>21</v>
      </c>
      <c r="J14797" t="s">
        <v>22</v>
      </c>
      <c r="K14797" t="s">
        <v>619</v>
      </c>
      <c r="L14797" t="s">
        <v>24</v>
      </c>
      <c r="M14797" t="s">
        <v>27</v>
      </c>
      <c r="N14797">
        <v>229</v>
      </c>
      <c r="O14797">
        <v>37580.120000000003</v>
      </c>
      <c r="P14797">
        <v>19632.05</v>
      </c>
      <c r="Q14797">
        <v>11.61</v>
      </c>
    </row>
    <row r="14798" spans="2:17">
      <c r="B14798">
        <v>2016</v>
      </c>
      <c r="C14798">
        <v>3</v>
      </c>
      <c r="D14798" t="s">
        <v>573</v>
      </c>
      <c r="E14798" t="s">
        <v>574</v>
      </c>
      <c r="F14798" t="s">
        <v>620</v>
      </c>
      <c r="G14798" t="s">
        <v>621</v>
      </c>
      <c r="H14798" t="s">
        <v>121</v>
      </c>
      <c r="I14798" t="s">
        <v>1076</v>
      </c>
      <c r="J14798" t="s">
        <v>22</v>
      </c>
      <c r="K14798" t="s">
        <v>622</v>
      </c>
      <c r="L14798" t="s">
        <v>24</v>
      </c>
      <c r="M14798" t="s">
        <v>25</v>
      </c>
      <c r="N14798">
        <v>200</v>
      </c>
      <c r="O14798">
        <v>2285.48</v>
      </c>
      <c r="P14798">
        <v>1153.82</v>
      </c>
      <c r="Q14798">
        <v>-515.87</v>
      </c>
    </row>
    <row r="14799" spans="2:17">
      <c r="B14799">
        <v>2016</v>
      </c>
      <c r="C14799">
        <v>3</v>
      </c>
      <c r="D14799" t="s">
        <v>573</v>
      </c>
      <c r="E14799" t="s">
        <v>574</v>
      </c>
      <c r="F14799" t="s">
        <v>620</v>
      </c>
      <c r="G14799" t="s">
        <v>621</v>
      </c>
      <c r="H14799" t="s">
        <v>121</v>
      </c>
      <c r="I14799" t="s">
        <v>1076</v>
      </c>
      <c r="J14799" t="s">
        <v>22</v>
      </c>
      <c r="K14799" t="s">
        <v>622</v>
      </c>
      <c r="L14799" t="s">
        <v>24</v>
      </c>
      <c r="M14799" t="s">
        <v>26</v>
      </c>
      <c r="N14799">
        <v>91</v>
      </c>
      <c r="O14799">
        <v>5612.14</v>
      </c>
      <c r="P14799">
        <v>2208.58</v>
      </c>
      <c r="Q14799">
        <v>-615.16</v>
      </c>
    </row>
    <row r="14800" spans="2:17">
      <c r="B14800">
        <v>2016</v>
      </c>
      <c r="C14800">
        <v>3</v>
      </c>
      <c r="D14800" t="s">
        <v>573</v>
      </c>
      <c r="E14800" t="s">
        <v>574</v>
      </c>
      <c r="F14800" t="s">
        <v>620</v>
      </c>
      <c r="G14800" t="s">
        <v>621</v>
      </c>
      <c r="H14800" t="s">
        <v>121</v>
      </c>
      <c r="I14800" t="s">
        <v>1076</v>
      </c>
      <c r="J14800" t="s">
        <v>22</v>
      </c>
      <c r="K14800" t="s">
        <v>622</v>
      </c>
      <c r="L14800" t="s">
        <v>24</v>
      </c>
      <c r="M14800" t="s">
        <v>27</v>
      </c>
      <c r="N14800">
        <v>37</v>
      </c>
      <c r="O14800">
        <v>5736.64</v>
      </c>
      <c r="P14800">
        <v>2708.11</v>
      </c>
      <c r="Q14800">
        <v>0</v>
      </c>
    </row>
    <row r="14801" spans="2:17">
      <c r="B14801">
        <v>2016</v>
      </c>
      <c r="C14801">
        <v>3</v>
      </c>
      <c r="D14801" t="s">
        <v>573</v>
      </c>
      <c r="E14801" t="s">
        <v>574</v>
      </c>
      <c r="F14801" t="s">
        <v>623</v>
      </c>
      <c r="G14801" t="s">
        <v>624</v>
      </c>
      <c r="H14801" t="s">
        <v>121</v>
      </c>
      <c r="I14801" t="s">
        <v>1076</v>
      </c>
      <c r="J14801" t="s">
        <v>22</v>
      </c>
      <c r="K14801" t="s">
        <v>625</v>
      </c>
      <c r="L14801" t="s">
        <v>24</v>
      </c>
      <c r="M14801" t="s">
        <v>25</v>
      </c>
      <c r="N14801">
        <v>754</v>
      </c>
      <c r="O14801">
        <v>8991.17</v>
      </c>
      <c r="P14801">
        <v>4434.6099999999997</v>
      </c>
      <c r="Q14801">
        <v>-2029.42</v>
      </c>
    </row>
    <row r="14802" spans="2:17">
      <c r="B14802">
        <v>2016</v>
      </c>
      <c r="C14802">
        <v>3</v>
      </c>
      <c r="D14802" t="s">
        <v>573</v>
      </c>
      <c r="E14802" t="s">
        <v>574</v>
      </c>
      <c r="F14802" t="s">
        <v>623</v>
      </c>
      <c r="G14802" t="s">
        <v>624</v>
      </c>
      <c r="H14802" t="s">
        <v>121</v>
      </c>
      <c r="I14802" t="s">
        <v>1076</v>
      </c>
      <c r="J14802" t="s">
        <v>22</v>
      </c>
      <c r="K14802" t="s">
        <v>625</v>
      </c>
      <c r="L14802" t="s">
        <v>24</v>
      </c>
      <c r="M14802" t="s">
        <v>26</v>
      </c>
      <c r="N14802">
        <v>437</v>
      </c>
      <c r="O14802">
        <v>27420.31</v>
      </c>
      <c r="P14802">
        <v>10817.24</v>
      </c>
      <c r="Q14802">
        <v>-2955.01</v>
      </c>
    </row>
    <row r="14803" spans="2:17">
      <c r="B14803">
        <v>2016</v>
      </c>
      <c r="C14803">
        <v>3</v>
      </c>
      <c r="D14803" t="s">
        <v>573</v>
      </c>
      <c r="E14803" t="s">
        <v>574</v>
      </c>
      <c r="F14803" t="s">
        <v>623</v>
      </c>
      <c r="G14803" t="s">
        <v>624</v>
      </c>
      <c r="H14803" t="s">
        <v>121</v>
      </c>
      <c r="I14803" t="s">
        <v>1076</v>
      </c>
      <c r="J14803" t="s">
        <v>22</v>
      </c>
      <c r="K14803" t="s">
        <v>625</v>
      </c>
      <c r="L14803" t="s">
        <v>24</v>
      </c>
      <c r="M14803" t="s">
        <v>27</v>
      </c>
      <c r="N14803">
        <v>187</v>
      </c>
      <c r="O14803">
        <v>36300.51</v>
      </c>
      <c r="P14803">
        <v>16979.43</v>
      </c>
      <c r="Q14803">
        <v>6.76</v>
      </c>
    </row>
    <row r="14804" spans="2:17">
      <c r="B14804">
        <v>2016</v>
      </c>
      <c r="C14804">
        <v>3</v>
      </c>
      <c r="D14804" t="s">
        <v>573</v>
      </c>
      <c r="E14804" t="s">
        <v>574</v>
      </c>
      <c r="F14804" t="s">
        <v>626</v>
      </c>
      <c r="G14804" t="s">
        <v>627</v>
      </c>
      <c r="H14804" t="s">
        <v>144</v>
      </c>
      <c r="I14804" t="s">
        <v>21</v>
      </c>
      <c r="J14804" t="s">
        <v>31</v>
      </c>
      <c r="K14804" t="s">
        <v>628</v>
      </c>
      <c r="L14804" t="s">
        <v>24</v>
      </c>
      <c r="M14804" t="s">
        <v>25</v>
      </c>
      <c r="N14804">
        <v>10355</v>
      </c>
      <c r="O14804">
        <v>109232.16</v>
      </c>
      <c r="P14804">
        <v>69715.08</v>
      </c>
      <c r="Q14804">
        <v>-47862.04</v>
      </c>
    </row>
    <row r="14805" spans="2:17">
      <c r="B14805">
        <v>2016</v>
      </c>
      <c r="C14805">
        <v>3</v>
      </c>
      <c r="D14805" t="s">
        <v>573</v>
      </c>
      <c r="E14805" t="s">
        <v>574</v>
      </c>
      <c r="F14805" t="s">
        <v>626</v>
      </c>
      <c r="G14805" t="s">
        <v>627</v>
      </c>
      <c r="H14805" t="s">
        <v>144</v>
      </c>
      <c r="I14805" t="s">
        <v>21</v>
      </c>
      <c r="J14805" t="s">
        <v>31</v>
      </c>
      <c r="K14805" t="s">
        <v>628</v>
      </c>
      <c r="L14805" t="s">
        <v>24</v>
      </c>
      <c r="M14805" t="s">
        <v>26</v>
      </c>
      <c r="N14805">
        <v>3905</v>
      </c>
      <c r="O14805">
        <v>218055.2</v>
      </c>
      <c r="P14805">
        <v>117984.92</v>
      </c>
      <c r="Q14805">
        <v>-51331.81</v>
      </c>
    </row>
    <row r="14806" spans="2:17">
      <c r="B14806">
        <v>2016</v>
      </c>
      <c r="C14806">
        <v>3</v>
      </c>
      <c r="D14806" t="s">
        <v>573</v>
      </c>
      <c r="E14806" t="s">
        <v>574</v>
      </c>
      <c r="F14806" t="s">
        <v>626</v>
      </c>
      <c r="G14806" t="s">
        <v>627</v>
      </c>
      <c r="H14806" t="s">
        <v>144</v>
      </c>
      <c r="I14806" t="s">
        <v>21</v>
      </c>
      <c r="J14806" t="s">
        <v>31</v>
      </c>
      <c r="K14806" t="s">
        <v>628</v>
      </c>
      <c r="L14806" t="s">
        <v>24</v>
      </c>
      <c r="M14806" t="s">
        <v>27</v>
      </c>
      <c r="N14806">
        <v>658</v>
      </c>
      <c r="O14806">
        <v>109093.69</v>
      </c>
      <c r="P14806">
        <v>81969.14</v>
      </c>
      <c r="Q14806">
        <v>2445.61</v>
      </c>
    </row>
    <row r="14807" spans="2:17">
      <c r="B14807">
        <v>2016</v>
      </c>
      <c r="C14807">
        <v>3</v>
      </c>
      <c r="D14807" t="s">
        <v>573</v>
      </c>
      <c r="E14807" t="s">
        <v>574</v>
      </c>
      <c r="F14807" t="s">
        <v>629</v>
      </c>
      <c r="G14807" t="s">
        <v>630</v>
      </c>
      <c r="H14807" t="s">
        <v>20</v>
      </c>
      <c r="I14807" t="s">
        <v>21</v>
      </c>
      <c r="J14807" t="s">
        <v>22</v>
      </c>
      <c r="K14807" t="s">
        <v>631</v>
      </c>
      <c r="L14807" t="s">
        <v>24</v>
      </c>
      <c r="M14807" t="s">
        <v>25</v>
      </c>
      <c r="N14807">
        <v>278</v>
      </c>
      <c r="O14807">
        <v>3387.02</v>
      </c>
      <c r="P14807">
        <v>1558.56</v>
      </c>
      <c r="Q14807">
        <v>-1471.26</v>
      </c>
    </row>
    <row r="14808" spans="2:17">
      <c r="B14808">
        <v>2016</v>
      </c>
      <c r="C14808">
        <v>3</v>
      </c>
      <c r="D14808" t="s">
        <v>573</v>
      </c>
      <c r="E14808" t="s">
        <v>574</v>
      </c>
      <c r="F14808" t="s">
        <v>629</v>
      </c>
      <c r="G14808" t="s">
        <v>630</v>
      </c>
      <c r="H14808" t="s">
        <v>20</v>
      </c>
      <c r="I14808" t="s">
        <v>21</v>
      </c>
      <c r="J14808" t="s">
        <v>22</v>
      </c>
      <c r="K14808" t="s">
        <v>631</v>
      </c>
      <c r="L14808" t="s">
        <v>24</v>
      </c>
      <c r="M14808" t="s">
        <v>26</v>
      </c>
      <c r="N14808">
        <v>113</v>
      </c>
      <c r="O14808">
        <v>5979.59</v>
      </c>
      <c r="P14808">
        <v>2339.25</v>
      </c>
      <c r="Q14808">
        <v>-1471.62</v>
      </c>
    </row>
    <row r="14809" spans="2:17">
      <c r="B14809">
        <v>2016</v>
      </c>
      <c r="C14809">
        <v>3</v>
      </c>
      <c r="D14809" t="s">
        <v>573</v>
      </c>
      <c r="E14809" t="s">
        <v>574</v>
      </c>
      <c r="F14809" t="s">
        <v>629</v>
      </c>
      <c r="G14809" t="s">
        <v>630</v>
      </c>
      <c r="H14809" t="s">
        <v>20</v>
      </c>
      <c r="I14809" t="s">
        <v>21</v>
      </c>
      <c r="J14809" t="s">
        <v>22</v>
      </c>
      <c r="K14809" t="s">
        <v>631</v>
      </c>
      <c r="L14809" t="s">
        <v>24</v>
      </c>
      <c r="M14809" t="s">
        <v>27</v>
      </c>
      <c r="N14809">
        <v>17</v>
      </c>
      <c r="O14809">
        <v>4146</v>
      </c>
      <c r="P14809">
        <v>2393.04</v>
      </c>
      <c r="Q14809">
        <v>0</v>
      </c>
    </row>
    <row r="14810" spans="2:17">
      <c r="B14810">
        <v>2016</v>
      </c>
      <c r="C14810">
        <v>3</v>
      </c>
      <c r="D14810" t="s">
        <v>573</v>
      </c>
      <c r="E14810" t="s">
        <v>574</v>
      </c>
      <c r="F14810" t="s">
        <v>632</v>
      </c>
      <c r="G14810" t="s">
        <v>633</v>
      </c>
      <c r="H14810" t="s">
        <v>153</v>
      </c>
      <c r="I14810" t="s">
        <v>21</v>
      </c>
      <c r="J14810" t="s">
        <v>31</v>
      </c>
      <c r="K14810" t="s">
        <v>634</v>
      </c>
      <c r="L14810" t="s">
        <v>24</v>
      </c>
      <c r="M14810" t="s">
        <v>25</v>
      </c>
      <c r="N14810">
        <v>21876</v>
      </c>
      <c r="O14810">
        <v>255126.5</v>
      </c>
      <c r="P14810">
        <v>181997.5</v>
      </c>
      <c r="Q14810">
        <v>-136214.68</v>
      </c>
    </row>
    <row r="14811" spans="2:17">
      <c r="B14811">
        <v>2016</v>
      </c>
      <c r="C14811">
        <v>3</v>
      </c>
      <c r="D14811" t="s">
        <v>573</v>
      </c>
      <c r="E14811" t="s">
        <v>574</v>
      </c>
      <c r="F14811" t="s">
        <v>632</v>
      </c>
      <c r="G14811" t="s">
        <v>633</v>
      </c>
      <c r="H14811" t="s">
        <v>153</v>
      </c>
      <c r="I14811" t="s">
        <v>21</v>
      </c>
      <c r="J14811" t="s">
        <v>31</v>
      </c>
      <c r="K14811" t="s">
        <v>634</v>
      </c>
      <c r="L14811" t="s">
        <v>24</v>
      </c>
      <c r="M14811" t="s">
        <v>26</v>
      </c>
      <c r="N14811">
        <v>11245</v>
      </c>
      <c r="O14811">
        <v>674587.3</v>
      </c>
      <c r="P14811">
        <v>421350.83</v>
      </c>
      <c r="Q14811">
        <v>-175104.82</v>
      </c>
    </row>
    <row r="14812" spans="2:17">
      <c r="B14812">
        <v>2016</v>
      </c>
      <c r="C14812">
        <v>3</v>
      </c>
      <c r="D14812" t="s">
        <v>573</v>
      </c>
      <c r="E14812" t="s">
        <v>574</v>
      </c>
      <c r="F14812" t="s">
        <v>632</v>
      </c>
      <c r="G14812" t="s">
        <v>633</v>
      </c>
      <c r="H14812" t="s">
        <v>153</v>
      </c>
      <c r="I14812" t="s">
        <v>21</v>
      </c>
      <c r="J14812" t="s">
        <v>31</v>
      </c>
      <c r="K14812" t="s">
        <v>634</v>
      </c>
      <c r="L14812" t="s">
        <v>24</v>
      </c>
      <c r="M14812" t="s">
        <v>27</v>
      </c>
      <c r="N14812">
        <v>3563</v>
      </c>
      <c r="O14812">
        <v>613917.69999999995</v>
      </c>
      <c r="P14812">
        <v>521144.93</v>
      </c>
      <c r="Q14812">
        <v>15244.47</v>
      </c>
    </row>
    <row r="14813" spans="2:17">
      <c r="B14813">
        <v>2016</v>
      </c>
      <c r="C14813">
        <v>3</v>
      </c>
      <c r="D14813" t="s">
        <v>573</v>
      </c>
      <c r="E14813" t="s">
        <v>574</v>
      </c>
      <c r="F14813" t="s">
        <v>635</v>
      </c>
      <c r="G14813" t="s">
        <v>636</v>
      </c>
      <c r="H14813" t="s">
        <v>140</v>
      </c>
      <c r="I14813" t="s">
        <v>1076</v>
      </c>
      <c r="J14813" t="s">
        <v>31</v>
      </c>
      <c r="K14813" t="s">
        <v>637</v>
      </c>
      <c r="L14813" t="s">
        <v>24</v>
      </c>
      <c r="M14813" t="s">
        <v>25</v>
      </c>
      <c r="N14813">
        <v>6268</v>
      </c>
      <c r="O14813">
        <v>115058</v>
      </c>
      <c r="P14813">
        <v>83551.91</v>
      </c>
      <c r="Q14813">
        <v>-14775.91</v>
      </c>
    </row>
    <row r="14814" spans="2:17">
      <c r="B14814">
        <v>2016</v>
      </c>
      <c r="C14814">
        <v>3</v>
      </c>
      <c r="D14814" t="s">
        <v>573</v>
      </c>
      <c r="E14814" t="s">
        <v>574</v>
      </c>
      <c r="F14814" t="s">
        <v>635</v>
      </c>
      <c r="G14814" t="s">
        <v>636</v>
      </c>
      <c r="H14814" t="s">
        <v>140</v>
      </c>
      <c r="I14814" t="s">
        <v>1076</v>
      </c>
      <c r="J14814" t="s">
        <v>31</v>
      </c>
      <c r="K14814" t="s">
        <v>637</v>
      </c>
      <c r="L14814" t="s">
        <v>24</v>
      </c>
      <c r="M14814" t="s">
        <v>26</v>
      </c>
      <c r="N14814">
        <v>12333</v>
      </c>
      <c r="O14814">
        <v>828466.1</v>
      </c>
      <c r="P14814">
        <v>533021.41</v>
      </c>
      <c r="Q14814">
        <v>-64602.37</v>
      </c>
    </row>
    <row r="14815" spans="2:17">
      <c r="B14815">
        <v>2016</v>
      </c>
      <c r="C14815">
        <v>3</v>
      </c>
      <c r="D14815" t="s">
        <v>573</v>
      </c>
      <c r="E14815" t="s">
        <v>574</v>
      </c>
      <c r="F14815" t="s">
        <v>635</v>
      </c>
      <c r="G14815" t="s">
        <v>636</v>
      </c>
      <c r="H14815" t="s">
        <v>140</v>
      </c>
      <c r="I14815" t="s">
        <v>1076</v>
      </c>
      <c r="J14815" t="s">
        <v>31</v>
      </c>
      <c r="K14815" t="s">
        <v>637</v>
      </c>
      <c r="L14815" t="s">
        <v>24</v>
      </c>
      <c r="M14815" t="s">
        <v>27</v>
      </c>
      <c r="N14815">
        <v>13666</v>
      </c>
      <c r="O14815">
        <v>3110407.2</v>
      </c>
      <c r="P14815">
        <v>2206571.11</v>
      </c>
      <c r="Q14815">
        <v>64367.31</v>
      </c>
    </row>
    <row r="14816" spans="2:17">
      <c r="B14816">
        <v>2016</v>
      </c>
      <c r="C14816">
        <v>3</v>
      </c>
      <c r="D14816" t="s">
        <v>573</v>
      </c>
      <c r="E14816" t="s">
        <v>574</v>
      </c>
      <c r="F14816" t="s">
        <v>638</v>
      </c>
      <c r="G14816" t="s">
        <v>639</v>
      </c>
      <c r="H14816" t="s">
        <v>20</v>
      </c>
      <c r="I14816" t="s">
        <v>21</v>
      </c>
      <c r="J14816" t="s">
        <v>22</v>
      </c>
      <c r="K14816" t="s">
        <v>640</v>
      </c>
      <c r="L14816" t="s">
        <v>24</v>
      </c>
      <c r="M14816" t="s">
        <v>25</v>
      </c>
      <c r="N14816">
        <v>10958</v>
      </c>
      <c r="O14816">
        <v>112209.28</v>
      </c>
      <c r="P14816">
        <v>59834.45</v>
      </c>
      <c r="Q14816">
        <v>-48998.7</v>
      </c>
    </row>
    <row r="14817" spans="2:17">
      <c r="B14817">
        <v>2016</v>
      </c>
      <c r="C14817">
        <v>3</v>
      </c>
      <c r="D14817" t="s">
        <v>573</v>
      </c>
      <c r="E14817" t="s">
        <v>574</v>
      </c>
      <c r="F14817" t="s">
        <v>638</v>
      </c>
      <c r="G14817" t="s">
        <v>639</v>
      </c>
      <c r="H14817" t="s">
        <v>20</v>
      </c>
      <c r="I14817" t="s">
        <v>21</v>
      </c>
      <c r="J14817" t="s">
        <v>22</v>
      </c>
      <c r="K14817" t="s">
        <v>640</v>
      </c>
      <c r="L14817" t="s">
        <v>24</v>
      </c>
      <c r="M14817" t="s">
        <v>26</v>
      </c>
      <c r="N14817">
        <v>3193</v>
      </c>
      <c r="O14817">
        <v>172729.11</v>
      </c>
      <c r="P14817">
        <v>71973.94</v>
      </c>
      <c r="Q14817">
        <v>-42173.03</v>
      </c>
    </row>
    <row r="14818" spans="2:17">
      <c r="B14818">
        <v>2016</v>
      </c>
      <c r="C14818">
        <v>3</v>
      </c>
      <c r="D14818" t="s">
        <v>573</v>
      </c>
      <c r="E14818" t="s">
        <v>574</v>
      </c>
      <c r="F14818" t="s">
        <v>638</v>
      </c>
      <c r="G14818" t="s">
        <v>639</v>
      </c>
      <c r="H14818" t="s">
        <v>20</v>
      </c>
      <c r="I14818" t="s">
        <v>21</v>
      </c>
      <c r="J14818" t="s">
        <v>22</v>
      </c>
      <c r="K14818" t="s">
        <v>640</v>
      </c>
      <c r="L14818" t="s">
        <v>24</v>
      </c>
      <c r="M14818" t="s">
        <v>27</v>
      </c>
      <c r="N14818">
        <v>777</v>
      </c>
      <c r="O14818">
        <v>167238.32</v>
      </c>
      <c r="P14818">
        <v>114180.23</v>
      </c>
      <c r="Q14818">
        <v>1641.12</v>
      </c>
    </row>
    <row r="14819" spans="2:17">
      <c r="B14819">
        <v>2016</v>
      </c>
      <c r="C14819">
        <v>3</v>
      </c>
      <c r="D14819" t="s">
        <v>573</v>
      </c>
      <c r="E14819" t="s">
        <v>574</v>
      </c>
      <c r="F14819" t="s">
        <v>641</v>
      </c>
      <c r="G14819" t="s">
        <v>642</v>
      </c>
      <c r="H14819" t="s">
        <v>153</v>
      </c>
      <c r="I14819" t="s">
        <v>21</v>
      </c>
      <c r="J14819" t="s">
        <v>31</v>
      </c>
      <c r="K14819" t="s">
        <v>643</v>
      </c>
      <c r="L14819" t="s">
        <v>24</v>
      </c>
      <c r="M14819" t="s">
        <v>25</v>
      </c>
      <c r="N14819">
        <v>7393</v>
      </c>
      <c r="O14819">
        <v>68669</v>
      </c>
      <c r="P14819">
        <v>57661.42</v>
      </c>
      <c r="Q14819">
        <v>-36046.769999999997</v>
      </c>
    </row>
    <row r="14820" spans="2:17">
      <c r="B14820">
        <v>2016</v>
      </c>
      <c r="C14820">
        <v>3</v>
      </c>
      <c r="D14820" t="s">
        <v>573</v>
      </c>
      <c r="E14820" t="s">
        <v>574</v>
      </c>
      <c r="F14820" t="s">
        <v>641</v>
      </c>
      <c r="G14820" t="s">
        <v>642</v>
      </c>
      <c r="H14820" t="s">
        <v>153</v>
      </c>
      <c r="I14820" t="s">
        <v>21</v>
      </c>
      <c r="J14820" t="s">
        <v>31</v>
      </c>
      <c r="K14820" t="s">
        <v>643</v>
      </c>
      <c r="L14820" t="s">
        <v>24</v>
      </c>
      <c r="M14820" t="s">
        <v>26</v>
      </c>
      <c r="N14820">
        <v>824</v>
      </c>
      <c r="O14820">
        <v>42342</v>
      </c>
      <c r="P14820">
        <v>25983.91</v>
      </c>
      <c r="Q14820">
        <v>-13174.14</v>
      </c>
    </row>
    <row r="14821" spans="2:17">
      <c r="B14821">
        <v>2016</v>
      </c>
      <c r="C14821">
        <v>3</v>
      </c>
      <c r="D14821" t="s">
        <v>573</v>
      </c>
      <c r="E14821" t="s">
        <v>574</v>
      </c>
      <c r="F14821" t="s">
        <v>641</v>
      </c>
      <c r="G14821" t="s">
        <v>642</v>
      </c>
      <c r="H14821" t="s">
        <v>153</v>
      </c>
      <c r="I14821" t="s">
        <v>21</v>
      </c>
      <c r="J14821" t="s">
        <v>31</v>
      </c>
      <c r="K14821" t="s">
        <v>643</v>
      </c>
      <c r="L14821" t="s">
        <v>24</v>
      </c>
      <c r="M14821" t="s">
        <v>27</v>
      </c>
      <c r="N14821">
        <v>98</v>
      </c>
      <c r="O14821">
        <v>15602</v>
      </c>
      <c r="P14821">
        <v>13722.08</v>
      </c>
      <c r="Q14821">
        <v>399.74</v>
      </c>
    </row>
    <row r="14822" spans="2:17">
      <c r="B14822">
        <v>2016</v>
      </c>
      <c r="C14822">
        <v>3</v>
      </c>
      <c r="D14822" t="s">
        <v>573</v>
      </c>
      <c r="E14822" t="s">
        <v>574</v>
      </c>
      <c r="F14822" t="s">
        <v>644</v>
      </c>
      <c r="G14822" t="s">
        <v>645</v>
      </c>
      <c r="H14822" t="s">
        <v>121</v>
      </c>
      <c r="I14822" t="s">
        <v>1076</v>
      </c>
      <c r="J14822" t="s">
        <v>31</v>
      </c>
      <c r="K14822" t="s">
        <v>646</v>
      </c>
      <c r="L14822" t="s">
        <v>24</v>
      </c>
      <c r="M14822" t="s">
        <v>25</v>
      </c>
      <c r="N14822">
        <v>5763</v>
      </c>
      <c r="O14822">
        <v>62300</v>
      </c>
      <c r="P14822">
        <v>53792.19</v>
      </c>
      <c r="Q14822">
        <v>-15008.75</v>
      </c>
    </row>
    <row r="14823" spans="2:17">
      <c r="B14823">
        <v>2016</v>
      </c>
      <c r="C14823">
        <v>3</v>
      </c>
      <c r="D14823" t="s">
        <v>573</v>
      </c>
      <c r="E14823" t="s">
        <v>574</v>
      </c>
      <c r="F14823" t="s">
        <v>644</v>
      </c>
      <c r="G14823" t="s">
        <v>645</v>
      </c>
      <c r="H14823" t="s">
        <v>121</v>
      </c>
      <c r="I14823" t="s">
        <v>1076</v>
      </c>
      <c r="J14823" t="s">
        <v>31</v>
      </c>
      <c r="K14823" t="s">
        <v>646</v>
      </c>
      <c r="L14823" t="s">
        <v>24</v>
      </c>
      <c r="M14823" t="s">
        <v>26</v>
      </c>
      <c r="N14823">
        <v>4972</v>
      </c>
      <c r="O14823">
        <v>314017</v>
      </c>
      <c r="P14823">
        <v>216949.41</v>
      </c>
      <c r="Q14823">
        <v>-28463.62</v>
      </c>
    </row>
    <row r="14824" spans="2:17">
      <c r="B14824">
        <v>2016</v>
      </c>
      <c r="C14824">
        <v>3</v>
      </c>
      <c r="D14824" t="s">
        <v>573</v>
      </c>
      <c r="E14824" t="s">
        <v>574</v>
      </c>
      <c r="F14824" t="s">
        <v>644</v>
      </c>
      <c r="G14824" t="s">
        <v>645</v>
      </c>
      <c r="H14824" t="s">
        <v>121</v>
      </c>
      <c r="I14824" t="s">
        <v>1076</v>
      </c>
      <c r="J14824" t="s">
        <v>31</v>
      </c>
      <c r="K14824" t="s">
        <v>646</v>
      </c>
      <c r="L14824" t="s">
        <v>24</v>
      </c>
      <c r="M14824" t="s">
        <v>27</v>
      </c>
      <c r="N14824">
        <v>2935</v>
      </c>
      <c r="O14824">
        <v>506156</v>
      </c>
      <c r="P14824">
        <v>388466.66</v>
      </c>
      <c r="Q14824">
        <v>11337.94</v>
      </c>
    </row>
    <row r="14825" spans="2:17">
      <c r="B14825">
        <v>2016</v>
      </c>
      <c r="C14825">
        <v>3</v>
      </c>
      <c r="D14825" t="s">
        <v>573</v>
      </c>
      <c r="E14825" t="s">
        <v>574</v>
      </c>
      <c r="F14825" t="s">
        <v>647</v>
      </c>
      <c r="G14825" t="s">
        <v>648</v>
      </c>
      <c r="H14825" t="s">
        <v>153</v>
      </c>
      <c r="I14825" t="s">
        <v>21</v>
      </c>
      <c r="J14825" t="s">
        <v>31</v>
      </c>
      <c r="K14825" t="s">
        <v>649</v>
      </c>
      <c r="L14825" t="s">
        <v>24</v>
      </c>
      <c r="M14825" t="s">
        <v>25</v>
      </c>
      <c r="N14825">
        <v>13968</v>
      </c>
      <c r="O14825">
        <v>153441</v>
      </c>
      <c r="P14825">
        <v>108594.89</v>
      </c>
      <c r="Q14825">
        <v>-78734.14</v>
      </c>
    </row>
    <row r="14826" spans="2:17">
      <c r="B14826">
        <v>2016</v>
      </c>
      <c r="C14826">
        <v>3</v>
      </c>
      <c r="D14826" t="s">
        <v>573</v>
      </c>
      <c r="E14826" t="s">
        <v>574</v>
      </c>
      <c r="F14826" t="s">
        <v>647</v>
      </c>
      <c r="G14826" t="s">
        <v>648</v>
      </c>
      <c r="H14826" t="s">
        <v>153</v>
      </c>
      <c r="I14826" t="s">
        <v>21</v>
      </c>
      <c r="J14826" t="s">
        <v>31</v>
      </c>
      <c r="K14826" t="s">
        <v>649</v>
      </c>
      <c r="L14826" t="s">
        <v>24</v>
      </c>
      <c r="M14826" t="s">
        <v>26</v>
      </c>
      <c r="N14826">
        <v>6003</v>
      </c>
      <c r="O14826">
        <v>356367</v>
      </c>
      <c r="P14826">
        <v>219120.26</v>
      </c>
      <c r="Q14826">
        <v>-92376.24</v>
      </c>
    </row>
    <row r="14827" spans="2:17">
      <c r="B14827">
        <v>2016</v>
      </c>
      <c r="C14827">
        <v>3</v>
      </c>
      <c r="D14827" t="s">
        <v>573</v>
      </c>
      <c r="E14827" t="s">
        <v>574</v>
      </c>
      <c r="F14827" t="s">
        <v>647</v>
      </c>
      <c r="G14827" t="s">
        <v>648</v>
      </c>
      <c r="H14827" t="s">
        <v>153</v>
      </c>
      <c r="I14827" t="s">
        <v>21</v>
      </c>
      <c r="J14827" t="s">
        <v>31</v>
      </c>
      <c r="K14827" t="s">
        <v>649</v>
      </c>
      <c r="L14827" t="s">
        <v>24</v>
      </c>
      <c r="M14827" t="s">
        <v>27</v>
      </c>
      <c r="N14827">
        <v>1563</v>
      </c>
      <c r="O14827">
        <v>293566</v>
      </c>
      <c r="P14827">
        <v>247589.7</v>
      </c>
      <c r="Q14827">
        <v>7212.77</v>
      </c>
    </row>
    <row r="14828" spans="2:17">
      <c r="B14828">
        <v>2016</v>
      </c>
      <c r="C14828">
        <v>3</v>
      </c>
      <c r="D14828" t="s">
        <v>573</v>
      </c>
      <c r="E14828" t="s">
        <v>574</v>
      </c>
      <c r="F14828" t="s">
        <v>650</v>
      </c>
      <c r="G14828" t="s">
        <v>651</v>
      </c>
      <c r="H14828" t="s">
        <v>30</v>
      </c>
      <c r="I14828" t="s">
        <v>21</v>
      </c>
      <c r="J14828" t="s">
        <v>22</v>
      </c>
      <c r="K14828" t="s">
        <v>652</v>
      </c>
      <c r="L14828" t="s">
        <v>24</v>
      </c>
      <c r="M14828" t="s">
        <v>25</v>
      </c>
      <c r="N14828">
        <v>345</v>
      </c>
      <c r="O14828">
        <v>4268</v>
      </c>
      <c r="P14828">
        <v>2491.16</v>
      </c>
      <c r="Q14828">
        <v>-2198.9299999999998</v>
      </c>
    </row>
    <row r="14829" spans="2:17">
      <c r="B14829">
        <v>2016</v>
      </c>
      <c r="C14829">
        <v>3</v>
      </c>
      <c r="D14829" t="s">
        <v>573</v>
      </c>
      <c r="E14829" t="s">
        <v>574</v>
      </c>
      <c r="F14829" t="s">
        <v>650</v>
      </c>
      <c r="G14829" t="s">
        <v>651</v>
      </c>
      <c r="H14829" t="s">
        <v>30</v>
      </c>
      <c r="I14829" t="s">
        <v>21</v>
      </c>
      <c r="J14829" t="s">
        <v>22</v>
      </c>
      <c r="K14829" t="s">
        <v>652</v>
      </c>
      <c r="L14829" t="s">
        <v>24</v>
      </c>
      <c r="M14829" t="s">
        <v>26</v>
      </c>
      <c r="N14829">
        <v>173</v>
      </c>
      <c r="O14829">
        <v>9584</v>
      </c>
      <c r="P14829">
        <v>4627.24</v>
      </c>
      <c r="Q14829">
        <v>-2674.58</v>
      </c>
    </row>
    <row r="14830" spans="2:17">
      <c r="B14830">
        <v>2016</v>
      </c>
      <c r="C14830">
        <v>3</v>
      </c>
      <c r="D14830" t="s">
        <v>573</v>
      </c>
      <c r="E14830" t="s">
        <v>574</v>
      </c>
      <c r="F14830" t="s">
        <v>650</v>
      </c>
      <c r="G14830" t="s">
        <v>651</v>
      </c>
      <c r="H14830" t="s">
        <v>30</v>
      </c>
      <c r="I14830" t="s">
        <v>21</v>
      </c>
      <c r="J14830" t="s">
        <v>22</v>
      </c>
      <c r="K14830" t="s">
        <v>652</v>
      </c>
      <c r="L14830" t="s">
        <v>24</v>
      </c>
      <c r="M14830" t="s">
        <v>27</v>
      </c>
      <c r="N14830">
        <v>41</v>
      </c>
      <c r="O14830">
        <v>18322</v>
      </c>
      <c r="P14830">
        <v>12402.41</v>
      </c>
      <c r="Q14830">
        <v>0</v>
      </c>
    </row>
    <row r="14831" spans="2:17">
      <c r="B14831">
        <v>2016</v>
      </c>
      <c r="C14831">
        <v>3</v>
      </c>
      <c r="D14831" t="s">
        <v>573</v>
      </c>
      <c r="E14831" t="s">
        <v>574</v>
      </c>
      <c r="F14831" t="s">
        <v>653</v>
      </c>
      <c r="G14831" t="s">
        <v>654</v>
      </c>
      <c r="H14831" t="s">
        <v>30</v>
      </c>
      <c r="I14831" t="s">
        <v>21</v>
      </c>
      <c r="J14831" t="s">
        <v>31</v>
      </c>
      <c r="K14831" t="s">
        <v>655</v>
      </c>
      <c r="L14831" t="s">
        <v>24</v>
      </c>
      <c r="M14831" t="s">
        <v>25</v>
      </c>
      <c r="N14831">
        <v>155</v>
      </c>
      <c r="O14831">
        <v>1438</v>
      </c>
      <c r="P14831">
        <v>1387.26</v>
      </c>
      <c r="Q14831">
        <v>-905.69</v>
      </c>
    </row>
    <row r="14832" spans="2:17">
      <c r="B14832">
        <v>2016</v>
      </c>
      <c r="C14832">
        <v>3</v>
      </c>
      <c r="D14832" t="s">
        <v>573</v>
      </c>
      <c r="E14832" t="s">
        <v>574</v>
      </c>
      <c r="F14832" t="s">
        <v>653</v>
      </c>
      <c r="G14832" t="s">
        <v>654</v>
      </c>
      <c r="H14832" t="s">
        <v>30</v>
      </c>
      <c r="I14832" t="s">
        <v>21</v>
      </c>
      <c r="J14832" t="s">
        <v>31</v>
      </c>
      <c r="K14832" t="s">
        <v>655</v>
      </c>
      <c r="L14832" t="s">
        <v>24</v>
      </c>
      <c r="M14832" t="s">
        <v>26</v>
      </c>
      <c r="N14832">
        <v>29</v>
      </c>
      <c r="O14832">
        <v>1449</v>
      </c>
      <c r="P14832">
        <v>1079.6600000000001</v>
      </c>
      <c r="Q14832">
        <v>-547.80999999999995</v>
      </c>
    </row>
    <row r="14833" spans="2:17">
      <c r="B14833">
        <v>2016</v>
      </c>
      <c r="C14833">
        <v>3</v>
      </c>
      <c r="D14833" t="s">
        <v>573</v>
      </c>
      <c r="E14833" t="s">
        <v>574</v>
      </c>
      <c r="F14833" t="s">
        <v>653</v>
      </c>
      <c r="G14833" t="s">
        <v>654</v>
      </c>
      <c r="H14833" t="s">
        <v>30</v>
      </c>
      <c r="I14833" t="s">
        <v>21</v>
      </c>
      <c r="J14833" t="s">
        <v>31</v>
      </c>
      <c r="K14833" t="s">
        <v>655</v>
      </c>
      <c r="L14833" t="s">
        <v>24</v>
      </c>
      <c r="M14833" t="s">
        <v>27</v>
      </c>
      <c r="N14833">
        <v>2</v>
      </c>
      <c r="O14833">
        <v>297</v>
      </c>
      <c r="P14833">
        <v>321.77999999999997</v>
      </c>
      <c r="Q14833">
        <v>9.3800000000000008</v>
      </c>
    </row>
    <row r="14834" spans="2:17">
      <c r="B14834">
        <v>2016</v>
      </c>
      <c r="C14834">
        <v>3</v>
      </c>
      <c r="D14834" t="s">
        <v>573</v>
      </c>
      <c r="E14834" t="s">
        <v>574</v>
      </c>
      <c r="F14834" t="s">
        <v>656</v>
      </c>
      <c r="G14834" t="s">
        <v>657</v>
      </c>
      <c r="H14834" t="s">
        <v>30</v>
      </c>
      <c r="I14834" t="s">
        <v>21</v>
      </c>
      <c r="J14834" t="s">
        <v>31</v>
      </c>
      <c r="K14834" t="s">
        <v>655</v>
      </c>
      <c r="L14834" t="s">
        <v>24</v>
      </c>
      <c r="M14834" t="s">
        <v>25</v>
      </c>
      <c r="N14834">
        <v>20</v>
      </c>
      <c r="O14834">
        <v>41</v>
      </c>
      <c r="P14834">
        <v>123.23</v>
      </c>
      <c r="Q14834">
        <v>-25.82</v>
      </c>
    </row>
    <row r="14835" spans="2:17">
      <c r="B14835">
        <v>2016</v>
      </c>
      <c r="C14835">
        <v>3</v>
      </c>
      <c r="D14835" t="s">
        <v>573</v>
      </c>
      <c r="E14835" t="s">
        <v>574</v>
      </c>
      <c r="F14835" t="s">
        <v>656</v>
      </c>
      <c r="G14835" t="s">
        <v>657</v>
      </c>
      <c r="H14835" t="s">
        <v>30</v>
      </c>
      <c r="I14835" t="s">
        <v>21</v>
      </c>
      <c r="J14835" t="s">
        <v>31</v>
      </c>
      <c r="K14835" t="s">
        <v>655</v>
      </c>
      <c r="L14835" t="s">
        <v>24</v>
      </c>
      <c r="M14835" t="s">
        <v>26</v>
      </c>
      <c r="N14835">
        <v>1</v>
      </c>
      <c r="O14835">
        <v>36</v>
      </c>
      <c r="P14835">
        <v>23.04</v>
      </c>
      <c r="Q14835">
        <v>-18.89</v>
      </c>
    </row>
    <row r="14836" spans="2:17">
      <c r="B14836">
        <v>2016</v>
      </c>
      <c r="C14836">
        <v>3</v>
      </c>
      <c r="D14836" t="s">
        <v>573</v>
      </c>
      <c r="E14836" t="s">
        <v>574</v>
      </c>
      <c r="F14836" t="s">
        <v>658</v>
      </c>
      <c r="G14836" t="s">
        <v>659</v>
      </c>
      <c r="H14836" t="s">
        <v>30</v>
      </c>
      <c r="I14836" t="s">
        <v>21</v>
      </c>
      <c r="J14836" t="s">
        <v>31</v>
      </c>
      <c r="K14836" t="s">
        <v>655</v>
      </c>
      <c r="L14836" t="s">
        <v>24</v>
      </c>
      <c r="M14836" t="s">
        <v>25</v>
      </c>
      <c r="N14836">
        <v>81</v>
      </c>
      <c r="O14836">
        <v>909.8</v>
      </c>
      <c r="P14836">
        <v>871.3</v>
      </c>
      <c r="Q14836">
        <v>-605.26</v>
      </c>
    </row>
    <row r="14837" spans="2:17">
      <c r="B14837">
        <v>2016</v>
      </c>
      <c r="C14837">
        <v>3</v>
      </c>
      <c r="D14837" t="s">
        <v>573</v>
      </c>
      <c r="E14837" t="s">
        <v>574</v>
      </c>
      <c r="F14837" t="s">
        <v>658</v>
      </c>
      <c r="G14837" t="s">
        <v>659</v>
      </c>
      <c r="H14837" t="s">
        <v>30</v>
      </c>
      <c r="I14837" t="s">
        <v>21</v>
      </c>
      <c r="J14837" t="s">
        <v>31</v>
      </c>
      <c r="K14837" t="s">
        <v>655</v>
      </c>
      <c r="L14837" t="s">
        <v>24</v>
      </c>
      <c r="M14837" t="s">
        <v>26</v>
      </c>
      <c r="N14837">
        <v>15</v>
      </c>
      <c r="O14837">
        <v>775</v>
      </c>
      <c r="P14837">
        <v>584.35</v>
      </c>
      <c r="Q14837">
        <v>-283.35000000000002</v>
      </c>
    </row>
    <row r="14838" spans="2:17">
      <c r="B14838">
        <v>2016</v>
      </c>
      <c r="C14838">
        <v>3</v>
      </c>
      <c r="D14838" t="s">
        <v>573</v>
      </c>
      <c r="E14838" t="s">
        <v>574</v>
      </c>
      <c r="F14838" t="s">
        <v>658</v>
      </c>
      <c r="G14838" t="s">
        <v>659</v>
      </c>
      <c r="H14838" t="s">
        <v>30</v>
      </c>
      <c r="I14838" t="s">
        <v>21</v>
      </c>
      <c r="J14838" t="s">
        <v>31</v>
      </c>
      <c r="K14838" t="s">
        <v>655</v>
      </c>
      <c r="L14838" t="s">
        <v>24</v>
      </c>
      <c r="M14838" t="s">
        <v>27</v>
      </c>
      <c r="N14838">
        <v>3</v>
      </c>
      <c r="O14838">
        <v>391</v>
      </c>
      <c r="P14838">
        <v>425.65</v>
      </c>
      <c r="Q14838">
        <v>12.41</v>
      </c>
    </row>
    <row r="14839" spans="2:17">
      <c r="B14839">
        <v>2016</v>
      </c>
      <c r="C14839">
        <v>3</v>
      </c>
      <c r="D14839" t="s">
        <v>573</v>
      </c>
      <c r="E14839" t="s">
        <v>574</v>
      </c>
      <c r="F14839" t="s">
        <v>660</v>
      </c>
      <c r="G14839" t="s">
        <v>661</v>
      </c>
      <c r="H14839" t="s">
        <v>30</v>
      </c>
      <c r="I14839" t="s">
        <v>21</v>
      </c>
      <c r="J14839" t="s">
        <v>31</v>
      </c>
      <c r="K14839" t="s">
        <v>655</v>
      </c>
      <c r="L14839" t="s">
        <v>24</v>
      </c>
      <c r="M14839" t="s">
        <v>25</v>
      </c>
      <c r="N14839">
        <v>380</v>
      </c>
      <c r="O14839">
        <v>3247</v>
      </c>
      <c r="P14839">
        <v>3307.68</v>
      </c>
      <c r="Q14839">
        <v>-1984.81</v>
      </c>
    </row>
    <row r="14840" spans="2:17">
      <c r="B14840">
        <v>2016</v>
      </c>
      <c r="C14840">
        <v>3</v>
      </c>
      <c r="D14840" t="s">
        <v>573</v>
      </c>
      <c r="E14840" t="s">
        <v>574</v>
      </c>
      <c r="F14840" t="s">
        <v>660</v>
      </c>
      <c r="G14840" t="s">
        <v>661</v>
      </c>
      <c r="H14840" t="s">
        <v>30</v>
      </c>
      <c r="I14840" t="s">
        <v>21</v>
      </c>
      <c r="J14840" t="s">
        <v>31</v>
      </c>
      <c r="K14840" t="s">
        <v>655</v>
      </c>
      <c r="L14840" t="s">
        <v>24</v>
      </c>
      <c r="M14840" t="s">
        <v>26</v>
      </c>
      <c r="N14840">
        <v>115</v>
      </c>
      <c r="O14840">
        <v>6499</v>
      </c>
      <c r="P14840">
        <v>5046.1099999999997</v>
      </c>
      <c r="Q14840">
        <v>-2172.35</v>
      </c>
    </row>
    <row r="14841" spans="2:17">
      <c r="B14841">
        <v>2016</v>
      </c>
      <c r="C14841">
        <v>3</v>
      </c>
      <c r="D14841" t="s">
        <v>573</v>
      </c>
      <c r="E14841" t="s">
        <v>574</v>
      </c>
      <c r="F14841" t="s">
        <v>660</v>
      </c>
      <c r="G14841" t="s">
        <v>661</v>
      </c>
      <c r="H14841" t="s">
        <v>30</v>
      </c>
      <c r="I14841" t="s">
        <v>21</v>
      </c>
      <c r="J14841" t="s">
        <v>31</v>
      </c>
      <c r="K14841" t="s">
        <v>655</v>
      </c>
      <c r="L14841" t="s">
        <v>24</v>
      </c>
      <c r="M14841" t="s">
        <v>27</v>
      </c>
      <c r="N14841">
        <v>30</v>
      </c>
      <c r="O14841">
        <v>4392</v>
      </c>
      <c r="P14841">
        <v>4760.8500000000004</v>
      </c>
      <c r="Q14841">
        <v>138.81</v>
      </c>
    </row>
    <row r="14842" spans="2:17">
      <c r="B14842">
        <v>2016</v>
      </c>
      <c r="C14842">
        <v>3</v>
      </c>
      <c r="D14842" t="s">
        <v>573</v>
      </c>
      <c r="E14842" t="s">
        <v>574</v>
      </c>
      <c r="F14842" t="s">
        <v>662</v>
      </c>
      <c r="G14842" t="s">
        <v>663</v>
      </c>
      <c r="H14842" t="s">
        <v>30</v>
      </c>
      <c r="I14842" t="s">
        <v>21</v>
      </c>
      <c r="J14842" t="s">
        <v>31</v>
      </c>
      <c r="K14842" t="s">
        <v>655</v>
      </c>
      <c r="L14842" t="s">
        <v>24</v>
      </c>
      <c r="M14842" t="s">
        <v>25</v>
      </c>
      <c r="N14842">
        <v>82</v>
      </c>
      <c r="O14842">
        <v>804</v>
      </c>
      <c r="P14842">
        <v>750.6</v>
      </c>
      <c r="Q14842">
        <v>-506.39</v>
      </c>
    </row>
    <row r="14843" spans="2:17">
      <c r="B14843">
        <v>2016</v>
      </c>
      <c r="C14843">
        <v>3</v>
      </c>
      <c r="D14843" t="s">
        <v>573</v>
      </c>
      <c r="E14843" t="s">
        <v>574</v>
      </c>
      <c r="F14843" t="s">
        <v>662</v>
      </c>
      <c r="G14843" t="s">
        <v>663</v>
      </c>
      <c r="H14843" t="s">
        <v>30</v>
      </c>
      <c r="I14843" t="s">
        <v>21</v>
      </c>
      <c r="J14843" t="s">
        <v>31</v>
      </c>
      <c r="K14843" t="s">
        <v>655</v>
      </c>
      <c r="L14843" t="s">
        <v>24</v>
      </c>
      <c r="M14843" t="s">
        <v>26</v>
      </c>
      <c r="N14843">
        <v>17</v>
      </c>
      <c r="O14843">
        <v>800</v>
      </c>
      <c r="P14843">
        <v>582.74</v>
      </c>
      <c r="Q14843">
        <v>-321.13</v>
      </c>
    </row>
    <row r="14844" spans="2:17">
      <c r="B14844">
        <v>2016</v>
      </c>
      <c r="C14844">
        <v>3</v>
      </c>
      <c r="D14844" t="s">
        <v>573</v>
      </c>
      <c r="E14844" t="s">
        <v>574</v>
      </c>
      <c r="F14844" t="s">
        <v>662</v>
      </c>
      <c r="G14844" t="s">
        <v>663</v>
      </c>
      <c r="H14844" t="s">
        <v>30</v>
      </c>
      <c r="I14844" t="s">
        <v>21</v>
      </c>
      <c r="J14844" t="s">
        <v>31</v>
      </c>
      <c r="K14844" t="s">
        <v>655</v>
      </c>
      <c r="L14844" t="s">
        <v>24</v>
      </c>
      <c r="M14844" t="s">
        <v>27</v>
      </c>
      <c r="N14844">
        <v>1</v>
      </c>
      <c r="O14844">
        <v>201</v>
      </c>
      <c r="P14844">
        <v>215.82</v>
      </c>
      <c r="Q14844">
        <v>6.29</v>
      </c>
    </row>
    <row r="14845" spans="2:17">
      <c r="B14845">
        <v>2016</v>
      </c>
      <c r="C14845">
        <v>3</v>
      </c>
      <c r="D14845" t="s">
        <v>573</v>
      </c>
      <c r="E14845" t="s">
        <v>574</v>
      </c>
      <c r="F14845" t="s">
        <v>664</v>
      </c>
      <c r="G14845" t="s">
        <v>665</v>
      </c>
      <c r="H14845" t="s">
        <v>30</v>
      </c>
      <c r="I14845" t="s">
        <v>21</v>
      </c>
      <c r="J14845" t="s">
        <v>31</v>
      </c>
      <c r="K14845" t="s">
        <v>655</v>
      </c>
      <c r="L14845" t="s">
        <v>24</v>
      </c>
      <c r="M14845" t="s">
        <v>25</v>
      </c>
      <c r="N14845">
        <v>132</v>
      </c>
      <c r="O14845">
        <v>1233</v>
      </c>
      <c r="P14845">
        <v>1184.6600000000001</v>
      </c>
      <c r="Q14845">
        <v>-776.58</v>
      </c>
    </row>
    <row r="14846" spans="2:17">
      <c r="B14846">
        <v>2016</v>
      </c>
      <c r="C14846">
        <v>3</v>
      </c>
      <c r="D14846" t="s">
        <v>573</v>
      </c>
      <c r="E14846" t="s">
        <v>574</v>
      </c>
      <c r="F14846" t="s">
        <v>664</v>
      </c>
      <c r="G14846" t="s">
        <v>665</v>
      </c>
      <c r="H14846" t="s">
        <v>30</v>
      </c>
      <c r="I14846" t="s">
        <v>21</v>
      </c>
      <c r="J14846" t="s">
        <v>31</v>
      </c>
      <c r="K14846" t="s">
        <v>655</v>
      </c>
      <c r="L14846" t="s">
        <v>24</v>
      </c>
      <c r="M14846" t="s">
        <v>26</v>
      </c>
      <c r="N14846">
        <v>33</v>
      </c>
      <c r="O14846">
        <v>1644</v>
      </c>
      <c r="P14846">
        <v>1223.6199999999999</v>
      </c>
      <c r="Q14846">
        <v>-623.37</v>
      </c>
    </row>
    <row r="14847" spans="2:17">
      <c r="B14847">
        <v>2016</v>
      </c>
      <c r="C14847">
        <v>3</v>
      </c>
      <c r="D14847" t="s">
        <v>573</v>
      </c>
      <c r="E14847" t="s">
        <v>574</v>
      </c>
      <c r="F14847" t="s">
        <v>664</v>
      </c>
      <c r="G14847" t="s">
        <v>665</v>
      </c>
      <c r="H14847" t="s">
        <v>30</v>
      </c>
      <c r="I14847" t="s">
        <v>21</v>
      </c>
      <c r="J14847" t="s">
        <v>31</v>
      </c>
      <c r="K14847" t="s">
        <v>655</v>
      </c>
      <c r="L14847" t="s">
        <v>24</v>
      </c>
      <c r="M14847" t="s">
        <v>27</v>
      </c>
      <c r="N14847">
        <v>7</v>
      </c>
      <c r="O14847">
        <v>1174</v>
      </c>
      <c r="P14847">
        <v>1266.95</v>
      </c>
      <c r="Q14847">
        <v>36.909999999999997</v>
      </c>
    </row>
    <row r="14848" spans="2:17">
      <c r="B14848">
        <v>2016</v>
      </c>
      <c r="C14848">
        <v>3</v>
      </c>
      <c r="D14848" t="s">
        <v>573</v>
      </c>
      <c r="E14848" t="s">
        <v>574</v>
      </c>
      <c r="F14848" t="s">
        <v>666</v>
      </c>
      <c r="G14848" t="s">
        <v>667</v>
      </c>
      <c r="H14848" t="s">
        <v>30</v>
      </c>
      <c r="I14848" t="s">
        <v>21</v>
      </c>
      <c r="J14848" t="s">
        <v>31</v>
      </c>
      <c r="K14848" t="s">
        <v>655</v>
      </c>
      <c r="L14848" t="s">
        <v>24</v>
      </c>
      <c r="M14848" t="s">
        <v>25</v>
      </c>
      <c r="N14848">
        <v>133</v>
      </c>
      <c r="O14848">
        <v>1571</v>
      </c>
      <c r="P14848">
        <v>1320.46</v>
      </c>
      <c r="Q14848">
        <v>-989.43</v>
      </c>
    </row>
    <row r="14849" spans="2:17">
      <c r="B14849">
        <v>2016</v>
      </c>
      <c r="C14849">
        <v>3</v>
      </c>
      <c r="D14849" t="s">
        <v>573</v>
      </c>
      <c r="E14849" t="s">
        <v>574</v>
      </c>
      <c r="F14849" t="s">
        <v>666</v>
      </c>
      <c r="G14849" t="s">
        <v>667</v>
      </c>
      <c r="H14849" t="s">
        <v>30</v>
      </c>
      <c r="I14849" t="s">
        <v>21</v>
      </c>
      <c r="J14849" t="s">
        <v>31</v>
      </c>
      <c r="K14849" t="s">
        <v>655</v>
      </c>
      <c r="L14849" t="s">
        <v>24</v>
      </c>
      <c r="M14849" t="s">
        <v>26</v>
      </c>
      <c r="N14849">
        <v>64</v>
      </c>
      <c r="O14849">
        <v>3557</v>
      </c>
      <c r="P14849">
        <v>2747.46</v>
      </c>
      <c r="Q14849">
        <v>-1208.96</v>
      </c>
    </row>
    <row r="14850" spans="2:17">
      <c r="B14850">
        <v>2016</v>
      </c>
      <c r="C14850">
        <v>3</v>
      </c>
      <c r="D14850" t="s">
        <v>573</v>
      </c>
      <c r="E14850" t="s">
        <v>574</v>
      </c>
      <c r="F14850" t="s">
        <v>666</v>
      </c>
      <c r="G14850" t="s">
        <v>667</v>
      </c>
      <c r="H14850" t="s">
        <v>30</v>
      </c>
      <c r="I14850" t="s">
        <v>21</v>
      </c>
      <c r="J14850" t="s">
        <v>31</v>
      </c>
      <c r="K14850" t="s">
        <v>655</v>
      </c>
      <c r="L14850" t="s">
        <v>24</v>
      </c>
      <c r="M14850" t="s">
        <v>27</v>
      </c>
      <c r="N14850">
        <v>7</v>
      </c>
      <c r="O14850">
        <v>1100</v>
      </c>
      <c r="P14850">
        <v>1189.54</v>
      </c>
      <c r="Q14850">
        <v>34.68</v>
      </c>
    </row>
    <row r="14851" spans="2:17">
      <c r="B14851">
        <v>2016</v>
      </c>
      <c r="C14851">
        <v>3</v>
      </c>
      <c r="D14851" t="s">
        <v>573</v>
      </c>
      <c r="E14851" t="s">
        <v>574</v>
      </c>
      <c r="F14851" t="s">
        <v>668</v>
      </c>
      <c r="G14851" t="s">
        <v>669</v>
      </c>
      <c r="H14851" t="s">
        <v>30</v>
      </c>
      <c r="I14851" t="s">
        <v>21</v>
      </c>
      <c r="J14851" t="s">
        <v>31</v>
      </c>
      <c r="K14851" t="s">
        <v>655</v>
      </c>
      <c r="L14851" t="s">
        <v>24</v>
      </c>
      <c r="M14851" t="s">
        <v>25</v>
      </c>
      <c r="N14851">
        <v>18</v>
      </c>
      <c r="O14851">
        <v>190</v>
      </c>
      <c r="P14851">
        <v>169.98</v>
      </c>
      <c r="Q14851">
        <v>-119.66</v>
      </c>
    </row>
    <row r="14852" spans="2:17">
      <c r="B14852">
        <v>2016</v>
      </c>
      <c r="C14852">
        <v>3</v>
      </c>
      <c r="D14852" t="s">
        <v>573</v>
      </c>
      <c r="E14852" t="s">
        <v>574</v>
      </c>
      <c r="F14852" t="s">
        <v>668</v>
      </c>
      <c r="G14852" t="s">
        <v>669</v>
      </c>
      <c r="H14852" t="s">
        <v>30</v>
      </c>
      <c r="I14852" t="s">
        <v>21</v>
      </c>
      <c r="J14852" t="s">
        <v>31</v>
      </c>
      <c r="K14852" t="s">
        <v>655</v>
      </c>
      <c r="L14852" t="s">
        <v>24</v>
      </c>
      <c r="M14852" t="s">
        <v>26</v>
      </c>
      <c r="N14852">
        <v>4</v>
      </c>
      <c r="O14852">
        <v>167</v>
      </c>
      <c r="P14852">
        <v>115.54</v>
      </c>
      <c r="Q14852">
        <v>-75.56</v>
      </c>
    </row>
    <row r="14853" spans="2:17">
      <c r="B14853">
        <v>2016</v>
      </c>
      <c r="C14853">
        <v>3</v>
      </c>
      <c r="D14853" t="s">
        <v>573</v>
      </c>
      <c r="E14853" t="s">
        <v>574</v>
      </c>
      <c r="F14853" t="s">
        <v>670</v>
      </c>
      <c r="G14853" t="s">
        <v>671</v>
      </c>
      <c r="H14853" t="s">
        <v>30</v>
      </c>
      <c r="I14853" t="s">
        <v>21</v>
      </c>
      <c r="J14853" t="s">
        <v>31</v>
      </c>
      <c r="K14853" t="s">
        <v>655</v>
      </c>
      <c r="L14853" t="s">
        <v>24</v>
      </c>
      <c r="M14853" t="s">
        <v>25</v>
      </c>
      <c r="N14853">
        <v>39</v>
      </c>
      <c r="O14853">
        <v>381</v>
      </c>
      <c r="P14853">
        <v>356.47</v>
      </c>
      <c r="Q14853">
        <v>-239.96</v>
      </c>
    </row>
    <row r="14854" spans="2:17">
      <c r="B14854">
        <v>2016</v>
      </c>
      <c r="C14854">
        <v>3</v>
      </c>
      <c r="D14854" t="s">
        <v>573</v>
      </c>
      <c r="E14854" t="s">
        <v>574</v>
      </c>
      <c r="F14854" t="s">
        <v>670</v>
      </c>
      <c r="G14854" t="s">
        <v>671</v>
      </c>
      <c r="H14854" t="s">
        <v>30</v>
      </c>
      <c r="I14854" t="s">
        <v>21</v>
      </c>
      <c r="J14854" t="s">
        <v>31</v>
      </c>
      <c r="K14854" t="s">
        <v>655</v>
      </c>
      <c r="L14854" t="s">
        <v>24</v>
      </c>
      <c r="M14854" t="s">
        <v>26</v>
      </c>
      <c r="N14854">
        <v>7</v>
      </c>
      <c r="O14854">
        <v>392</v>
      </c>
      <c r="P14854">
        <v>303.52</v>
      </c>
      <c r="Q14854">
        <v>-132.22999999999999</v>
      </c>
    </row>
    <row r="14855" spans="2:17">
      <c r="B14855">
        <v>2016</v>
      </c>
      <c r="C14855">
        <v>3</v>
      </c>
      <c r="D14855" t="s">
        <v>573</v>
      </c>
      <c r="E14855" t="s">
        <v>574</v>
      </c>
      <c r="F14855" t="s">
        <v>670</v>
      </c>
      <c r="G14855" t="s">
        <v>671</v>
      </c>
      <c r="H14855" t="s">
        <v>30</v>
      </c>
      <c r="I14855" t="s">
        <v>21</v>
      </c>
      <c r="J14855" t="s">
        <v>31</v>
      </c>
      <c r="K14855" t="s">
        <v>655</v>
      </c>
      <c r="L14855" t="s">
        <v>24</v>
      </c>
      <c r="M14855" t="s">
        <v>27</v>
      </c>
      <c r="N14855">
        <v>1</v>
      </c>
      <c r="O14855">
        <v>126</v>
      </c>
      <c r="P14855">
        <v>137.35</v>
      </c>
      <c r="Q14855">
        <v>4</v>
      </c>
    </row>
    <row r="14856" spans="2:17">
      <c r="B14856">
        <v>2016</v>
      </c>
      <c r="C14856">
        <v>3</v>
      </c>
      <c r="D14856" t="s">
        <v>573</v>
      </c>
      <c r="E14856" t="s">
        <v>574</v>
      </c>
      <c r="F14856" t="s">
        <v>672</v>
      </c>
      <c r="G14856" t="s">
        <v>673</v>
      </c>
      <c r="H14856" t="s">
        <v>30</v>
      </c>
      <c r="I14856" t="s">
        <v>21</v>
      </c>
      <c r="J14856" t="s">
        <v>31</v>
      </c>
      <c r="K14856" t="s">
        <v>655</v>
      </c>
      <c r="L14856" t="s">
        <v>24</v>
      </c>
      <c r="M14856" t="s">
        <v>25</v>
      </c>
      <c r="N14856">
        <v>84</v>
      </c>
      <c r="O14856">
        <v>578</v>
      </c>
      <c r="P14856">
        <v>674.14</v>
      </c>
      <c r="Q14856">
        <v>-364.02</v>
      </c>
    </row>
    <row r="14857" spans="2:17">
      <c r="B14857">
        <v>2016</v>
      </c>
      <c r="C14857">
        <v>3</v>
      </c>
      <c r="D14857" t="s">
        <v>573</v>
      </c>
      <c r="E14857" t="s">
        <v>574</v>
      </c>
      <c r="F14857" t="s">
        <v>672</v>
      </c>
      <c r="G14857" t="s">
        <v>673</v>
      </c>
      <c r="H14857" t="s">
        <v>30</v>
      </c>
      <c r="I14857" t="s">
        <v>21</v>
      </c>
      <c r="J14857" t="s">
        <v>31</v>
      </c>
      <c r="K14857" t="s">
        <v>655</v>
      </c>
      <c r="L14857" t="s">
        <v>24</v>
      </c>
      <c r="M14857" t="s">
        <v>26</v>
      </c>
      <c r="N14857">
        <v>5</v>
      </c>
      <c r="O14857">
        <v>364</v>
      </c>
      <c r="P14857">
        <v>302.11</v>
      </c>
      <c r="Q14857">
        <v>-94.45</v>
      </c>
    </row>
    <row r="14858" spans="2:17">
      <c r="B14858">
        <v>2016</v>
      </c>
      <c r="C14858">
        <v>3</v>
      </c>
      <c r="D14858" t="s">
        <v>573</v>
      </c>
      <c r="E14858" t="s">
        <v>574</v>
      </c>
      <c r="F14858" t="s">
        <v>674</v>
      </c>
      <c r="G14858" t="s">
        <v>661</v>
      </c>
      <c r="H14858" t="s">
        <v>30</v>
      </c>
      <c r="I14858" t="s">
        <v>21</v>
      </c>
      <c r="J14858" t="s">
        <v>31</v>
      </c>
      <c r="K14858" t="s">
        <v>655</v>
      </c>
      <c r="L14858" t="s">
        <v>24</v>
      </c>
      <c r="M14858" t="s">
        <v>25</v>
      </c>
      <c r="N14858">
        <v>48</v>
      </c>
      <c r="O14858">
        <v>399</v>
      </c>
      <c r="P14858">
        <v>425.98</v>
      </c>
      <c r="Q14858">
        <v>-228.64</v>
      </c>
    </row>
    <row r="14859" spans="2:17">
      <c r="B14859">
        <v>2016</v>
      </c>
      <c r="C14859">
        <v>3</v>
      </c>
      <c r="D14859" t="s">
        <v>573</v>
      </c>
      <c r="E14859" t="s">
        <v>574</v>
      </c>
      <c r="F14859" t="s">
        <v>674</v>
      </c>
      <c r="G14859" t="s">
        <v>661</v>
      </c>
      <c r="H14859" t="s">
        <v>30</v>
      </c>
      <c r="I14859" t="s">
        <v>21</v>
      </c>
      <c r="J14859" t="s">
        <v>31</v>
      </c>
      <c r="K14859" t="s">
        <v>655</v>
      </c>
      <c r="L14859" t="s">
        <v>24</v>
      </c>
      <c r="M14859" t="s">
        <v>26</v>
      </c>
      <c r="N14859">
        <v>3</v>
      </c>
      <c r="O14859">
        <v>156</v>
      </c>
      <c r="P14859">
        <v>117.89</v>
      </c>
      <c r="Q14859">
        <v>-56.67</v>
      </c>
    </row>
    <row r="14860" spans="2:17">
      <c r="B14860">
        <v>2016</v>
      </c>
      <c r="C14860">
        <v>3</v>
      </c>
      <c r="D14860" t="s">
        <v>573</v>
      </c>
      <c r="E14860" t="s">
        <v>574</v>
      </c>
      <c r="F14860" t="s">
        <v>675</v>
      </c>
      <c r="G14860" t="s">
        <v>676</v>
      </c>
      <c r="H14860" t="s">
        <v>30</v>
      </c>
      <c r="I14860" t="s">
        <v>21</v>
      </c>
      <c r="J14860" t="s">
        <v>31</v>
      </c>
      <c r="K14860" t="s">
        <v>655</v>
      </c>
      <c r="L14860" t="s">
        <v>24</v>
      </c>
      <c r="M14860" t="s">
        <v>25</v>
      </c>
      <c r="N14860">
        <v>87</v>
      </c>
      <c r="O14860">
        <v>1002</v>
      </c>
      <c r="P14860">
        <v>853.88</v>
      </c>
      <c r="Q14860">
        <v>-631.07000000000005</v>
      </c>
    </row>
    <row r="14861" spans="2:17">
      <c r="B14861">
        <v>2016</v>
      </c>
      <c r="C14861">
        <v>3</v>
      </c>
      <c r="D14861" t="s">
        <v>573</v>
      </c>
      <c r="E14861" t="s">
        <v>574</v>
      </c>
      <c r="F14861" t="s">
        <v>675</v>
      </c>
      <c r="G14861" t="s">
        <v>676</v>
      </c>
      <c r="H14861" t="s">
        <v>30</v>
      </c>
      <c r="I14861" t="s">
        <v>21</v>
      </c>
      <c r="J14861" t="s">
        <v>31</v>
      </c>
      <c r="K14861" t="s">
        <v>655</v>
      </c>
      <c r="L14861" t="s">
        <v>24</v>
      </c>
      <c r="M14861" t="s">
        <v>26</v>
      </c>
      <c r="N14861">
        <v>62</v>
      </c>
      <c r="O14861">
        <v>3559</v>
      </c>
      <c r="P14861">
        <v>2776.58</v>
      </c>
      <c r="Q14861">
        <v>-1171.18</v>
      </c>
    </row>
    <row r="14862" spans="2:17">
      <c r="B14862">
        <v>2016</v>
      </c>
      <c r="C14862">
        <v>3</v>
      </c>
      <c r="D14862" t="s">
        <v>573</v>
      </c>
      <c r="E14862" t="s">
        <v>574</v>
      </c>
      <c r="F14862" t="s">
        <v>675</v>
      </c>
      <c r="G14862" t="s">
        <v>676</v>
      </c>
      <c r="H14862" t="s">
        <v>30</v>
      </c>
      <c r="I14862" t="s">
        <v>21</v>
      </c>
      <c r="J14862" t="s">
        <v>31</v>
      </c>
      <c r="K14862" t="s">
        <v>655</v>
      </c>
      <c r="L14862" t="s">
        <v>24</v>
      </c>
      <c r="M14862" t="s">
        <v>27</v>
      </c>
      <c r="N14862">
        <v>16</v>
      </c>
      <c r="O14862">
        <v>2432</v>
      </c>
      <c r="P14862">
        <v>2632.82</v>
      </c>
      <c r="Q14862">
        <v>76.709999999999994</v>
      </c>
    </row>
    <row r="14863" spans="2:17">
      <c r="B14863">
        <v>2016</v>
      </c>
      <c r="C14863">
        <v>3</v>
      </c>
      <c r="D14863" t="s">
        <v>573</v>
      </c>
      <c r="E14863" t="s">
        <v>574</v>
      </c>
      <c r="F14863" t="s">
        <v>677</v>
      </c>
      <c r="G14863" t="s">
        <v>678</v>
      </c>
      <c r="H14863" t="s">
        <v>30</v>
      </c>
      <c r="I14863" t="s">
        <v>21</v>
      </c>
      <c r="J14863" t="s">
        <v>31</v>
      </c>
      <c r="K14863" t="s">
        <v>655</v>
      </c>
      <c r="L14863" t="s">
        <v>24</v>
      </c>
      <c r="M14863" t="s">
        <v>25</v>
      </c>
      <c r="N14863">
        <v>58</v>
      </c>
      <c r="O14863">
        <v>410</v>
      </c>
      <c r="P14863">
        <v>469.7</v>
      </c>
      <c r="Q14863">
        <v>-258.20999999999998</v>
      </c>
    </row>
    <row r="14864" spans="2:17">
      <c r="B14864">
        <v>2016</v>
      </c>
      <c r="C14864">
        <v>3</v>
      </c>
      <c r="D14864" t="s">
        <v>573</v>
      </c>
      <c r="E14864" t="s">
        <v>574</v>
      </c>
      <c r="F14864" t="s">
        <v>677</v>
      </c>
      <c r="G14864" t="s">
        <v>678</v>
      </c>
      <c r="H14864" t="s">
        <v>30</v>
      </c>
      <c r="I14864" t="s">
        <v>21</v>
      </c>
      <c r="J14864" t="s">
        <v>31</v>
      </c>
      <c r="K14864" t="s">
        <v>655</v>
      </c>
      <c r="L14864" t="s">
        <v>24</v>
      </c>
      <c r="M14864" t="s">
        <v>26</v>
      </c>
      <c r="N14864">
        <v>12</v>
      </c>
      <c r="O14864">
        <v>575</v>
      </c>
      <c r="P14864">
        <v>421.78</v>
      </c>
      <c r="Q14864">
        <v>-226.68</v>
      </c>
    </row>
    <row r="14865" spans="2:17">
      <c r="B14865">
        <v>2016</v>
      </c>
      <c r="C14865">
        <v>3</v>
      </c>
      <c r="D14865" t="s">
        <v>573</v>
      </c>
      <c r="E14865" t="s">
        <v>574</v>
      </c>
      <c r="F14865" t="s">
        <v>679</v>
      </c>
      <c r="G14865" t="s">
        <v>680</v>
      </c>
      <c r="H14865" t="s">
        <v>30</v>
      </c>
      <c r="I14865" t="s">
        <v>21</v>
      </c>
      <c r="J14865" t="s">
        <v>22</v>
      </c>
      <c r="K14865" t="s">
        <v>652</v>
      </c>
      <c r="L14865" t="s">
        <v>24</v>
      </c>
      <c r="M14865" t="s">
        <v>25</v>
      </c>
      <c r="N14865">
        <v>845</v>
      </c>
      <c r="O14865">
        <v>8918</v>
      </c>
      <c r="P14865">
        <v>5871.93</v>
      </c>
      <c r="Q14865">
        <v>-4594.7700000000004</v>
      </c>
    </row>
    <row r="14866" spans="2:17">
      <c r="B14866">
        <v>2016</v>
      </c>
      <c r="C14866">
        <v>3</v>
      </c>
      <c r="D14866" t="s">
        <v>573</v>
      </c>
      <c r="E14866" t="s">
        <v>574</v>
      </c>
      <c r="F14866" t="s">
        <v>679</v>
      </c>
      <c r="G14866" t="s">
        <v>680</v>
      </c>
      <c r="H14866" t="s">
        <v>30</v>
      </c>
      <c r="I14866" t="s">
        <v>21</v>
      </c>
      <c r="J14866" t="s">
        <v>22</v>
      </c>
      <c r="K14866" t="s">
        <v>652</v>
      </c>
      <c r="L14866" t="s">
        <v>24</v>
      </c>
      <c r="M14866" t="s">
        <v>26</v>
      </c>
      <c r="N14866">
        <v>656</v>
      </c>
      <c r="O14866">
        <v>38651</v>
      </c>
      <c r="P14866">
        <v>18756.93</v>
      </c>
      <c r="Q14866">
        <v>-10466.459999999999</v>
      </c>
    </row>
    <row r="14867" spans="2:17">
      <c r="B14867">
        <v>2016</v>
      </c>
      <c r="C14867">
        <v>3</v>
      </c>
      <c r="D14867" t="s">
        <v>573</v>
      </c>
      <c r="E14867" t="s">
        <v>574</v>
      </c>
      <c r="F14867" t="s">
        <v>679</v>
      </c>
      <c r="G14867" t="s">
        <v>680</v>
      </c>
      <c r="H14867" t="s">
        <v>30</v>
      </c>
      <c r="I14867" t="s">
        <v>21</v>
      </c>
      <c r="J14867" t="s">
        <v>22</v>
      </c>
      <c r="K14867" t="s">
        <v>652</v>
      </c>
      <c r="L14867" t="s">
        <v>24</v>
      </c>
      <c r="M14867" t="s">
        <v>27</v>
      </c>
      <c r="N14867">
        <v>211</v>
      </c>
      <c r="O14867">
        <v>37842</v>
      </c>
      <c r="P14867">
        <v>26294.16</v>
      </c>
      <c r="Q14867">
        <v>0</v>
      </c>
    </row>
    <row r="14868" spans="2:17">
      <c r="B14868">
        <v>2016</v>
      </c>
      <c r="C14868">
        <v>3</v>
      </c>
      <c r="D14868" t="s">
        <v>573</v>
      </c>
      <c r="E14868" t="s">
        <v>574</v>
      </c>
      <c r="F14868" t="s">
        <v>681</v>
      </c>
      <c r="G14868" t="s">
        <v>682</v>
      </c>
      <c r="H14868" t="s">
        <v>30</v>
      </c>
      <c r="I14868" t="s">
        <v>21</v>
      </c>
      <c r="J14868" t="s">
        <v>22</v>
      </c>
      <c r="K14868" t="s">
        <v>652</v>
      </c>
      <c r="L14868" t="s">
        <v>24</v>
      </c>
      <c r="M14868" t="s">
        <v>25</v>
      </c>
      <c r="N14868">
        <v>40</v>
      </c>
      <c r="O14868">
        <v>548</v>
      </c>
      <c r="P14868">
        <v>296.77999999999997</v>
      </c>
      <c r="Q14868">
        <v>-282.35000000000002</v>
      </c>
    </row>
    <row r="14869" spans="2:17">
      <c r="B14869">
        <v>2016</v>
      </c>
      <c r="C14869">
        <v>3</v>
      </c>
      <c r="D14869" t="s">
        <v>573</v>
      </c>
      <c r="E14869" t="s">
        <v>574</v>
      </c>
      <c r="F14869" t="s">
        <v>681</v>
      </c>
      <c r="G14869" t="s">
        <v>682</v>
      </c>
      <c r="H14869" t="s">
        <v>30</v>
      </c>
      <c r="I14869" t="s">
        <v>21</v>
      </c>
      <c r="J14869" t="s">
        <v>22</v>
      </c>
      <c r="K14869" t="s">
        <v>652</v>
      </c>
      <c r="L14869" t="s">
        <v>24</v>
      </c>
      <c r="M14869" t="s">
        <v>26</v>
      </c>
      <c r="N14869">
        <v>9</v>
      </c>
      <c r="O14869">
        <v>425</v>
      </c>
      <c r="P14869">
        <v>191.79</v>
      </c>
      <c r="Q14869">
        <v>-139.13999999999999</v>
      </c>
    </row>
    <row r="14870" spans="2:17">
      <c r="B14870">
        <v>2016</v>
      </c>
      <c r="C14870">
        <v>3</v>
      </c>
      <c r="D14870" t="s">
        <v>573</v>
      </c>
      <c r="E14870" t="s">
        <v>574</v>
      </c>
      <c r="F14870" t="s">
        <v>683</v>
      </c>
      <c r="G14870" t="s">
        <v>684</v>
      </c>
      <c r="H14870" t="s">
        <v>30</v>
      </c>
      <c r="I14870" t="s">
        <v>21</v>
      </c>
      <c r="J14870" t="s">
        <v>22</v>
      </c>
      <c r="K14870" t="s">
        <v>652</v>
      </c>
      <c r="L14870" t="s">
        <v>24</v>
      </c>
      <c r="M14870" t="s">
        <v>25</v>
      </c>
      <c r="N14870">
        <v>50</v>
      </c>
      <c r="O14870">
        <v>328</v>
      </c>
      <c r="P14870">
        <v>317.63</v>
      </c>
      <c r="Q14870">
        <v>-168.88</v>
      </c>
    </row>
    <row r="14871" spans="2:17">
      <c r="B14871">
        <v>2016</v>
      </c>
      <c r="C14871">
        <v>3</v>
      </c>
      <c r="D14871" t="s">
        <v>573</v>
      </c>
      <c r="E14871" t="s">
        <v>574</v>
      </c>
      <c r="F14871" t="s">
        <v>683</v>
      </c>
      <c r="G14871" t="s">
        <v>684</v>
      </c>
      <c r="H14871" t="s">
        <v>30</v>
      </c>
      <c r="I14871" t="s">
        <v>21</v>
      </c>
      <c r="J14871" t="s">
        <v>22</v>
      </c>
      <c r="K14871" t="s">
        <v>652</v>
      </c>
      <c r="L14871" t="s">
        <v>24</v>
      </c>
      <c r="M14871" t="s">
        <v>26</v>
      </c>
      <c r="N14871">
        <v>1</v>
      </c>
      <c r="O14871">
        <v>34</v>
      </c>
      <c r="P14871">
        <v>12.52</v>
      </c>
      <c r="Q14871">
        <v>-15.46</v>
      </c>
    </row>
    <row r="14872" spans="2:17">
      <c r="B14872">
        <v>2016</v>
      </c>
      <c r="C14872">
        <v>3</v>
      </c>
      <c r="D14872" t="s">
        <v>573</v>
      </c>
      <c r="E14872" t="s">
        <v>574</v>
      </c>
      <c r="F14872" t="s">
        <v>685</v>
      </c>
      <c r="G14872" t="s">
        <v>686</v>
      </c>
      <c r="H14872" t="s">
        <v>30</v>
      </c>
      <c r="I14872" t="s">
        <v>21</v>
      </c>
      <c r="J14872" t="s">
        <v>22</v>
      </c>
      <c r="K14872" t="s">
        <v>652</v>
      </c>
      <c r="L14872" t="s">
        <v>24</v>
      </c>
      <c r="M14872" t="s">
        <v>25</v>
      </c>
      <c r="N14872">
        <v>313</v>
      </c>
      <c r="O14872">
        <v>3784</v>
      </c>
      <c r="P14872">
        <v>2246.94</v>
      </c>
      <c r="Q14872">
        <v>-1949.63</v>
      </c>
    </row>
    <row r="14873" spans="2:17">
      <c r="B14873">
        <v>2016</v>
      </c>
      <c r="C14873">
        <v>3</v>
      </c>
      <c r="D14873" t="s">
        <v>573</v>
      </c>
      <c r="E14873" t="s">
        <v>574</v>
      </c>
      <c r="F14873" t="s">
        <v>685</v>
      </c>
      <c r="G14873" t="s">
        <v>686</v>
      </c>
      <c r="H14873" t="s">
        <v>30</v>
      </c>
      <c r="I14873" t="s">
        <v>21</v>
      </c>
      <c r="J14873" t="s">
        <v>22</v>
      </c>
      <c r="K14873" t="s">
        <v>652</v>
      </c>
      <c r="L14873" t="s">
        <v>24</v>
      </c>
      <c r="M14873" t="s">
        <v>26</v>
      </c>
      <c r="N14873">
        <v>226</v>
      </c>
      <c r="O14873">
        <v>13294</v>
      </c>
      <c r="P14873">
        <v>6559.38</v>
      </c>
      <c r="Q14873">
        <v>-3493.96</v>
      </c>
    </row>
    <row r="14874" spans="2:17">
      <c r="B14874">
        <v>2016</v>
      </c>
      <c r="C14874">
        <v>3</v>
      </c>
      <c r="D14874" t="s">
        <v>573</v>
      </c>
      <c r="E14874" t="s">
        <v>574</v>
      </c>
      <c r="F14874" t="s">
        <v>685</v>
      </c>
      <c r="G14874" t="s">
        <v>686</v>
      </c>
      <c r="H14874" t="s">
        <v>30</v>
      </c>
      <c r="I14874" t="s">
        <v>21</v>
      </c>
      <c r="J14874" t="s">
        <v>22</v>
      </c>
      <c r="K14874" t="s">
        <v>652</v>
      </c>
      <c r="L14874" t="s">
        <v>24</v>
      </c>
      <c r="M14874" t="s">
        <v>27</v>
      </c>
      <c r="N14874">
        <v>88</v>
      </c>
      <c r="O14874">
        <v>21599</v>
      </c>
      <c r="P14874">
        <v>14833.73</v>
      </c>
      <c r="Q14874">
        <v>0</v>
      </c>
    </row>
    <row r="14875" spans="2:17">
      <c r="B14875">
        <v>2016</v>
      </c>
      <c r="C14875">
        <v>3</v>
      </c>
      <c r="D14875" t="s">
        <v>573</v>
      </c>
      <c r="E14875" t="s">
        <v>574</v>
      </c>
      <c r="F14875" t="s">
        <v>687</v>
      </c>
      <c r="G14875" t="s">
        <v>688</v>
      </c>
      <c r="H14875" t="s">
        <v>30</v>
      </c>
      <c r="I14875" t="s">
        <v>21</v>
      </c>
      <c r="J14875" t="s">
        <v>22</v>
      </c>
      <c r="K14875" t="s">
        <v>652</v>
      </c>
      <c r="L14875" t="s">
        <v>24</v>
      </c>
      <c r="M14875" t="s">
        <v>25</v>
      </c>
      <c r="N14875">
        <v>734</v>
      </c>
      <c r="O14875">
        <v>6997</v>
      </c>
      <c r="P14875">
        <v>4988.5600000000004</v>
      </c>
      <c r="Q14875">
        <v>-3604.6</v>
      </c>
    </row>
    <row r="14876" spans="2:17">
      <c r="B14876">
        <v>2016</v>
      </c>
      <c r="C14876">
        <v>3</v>
      </c>
      <c r="D14876" t="s">
        <v>573</v>
      </c>
      <c r="E14876" t="s">
        <v>574</v>
      </c>
      <c r="F14876" t="s">
        <v>687</v>
      </c>
      <c r="G14876" t="s">
        <v>688</v>
      </c>
      <c r="H14876" t="s">
        <v>30</v>
      </c>
      <c r="I14876" t="s">
        <v>21</v>
      </c>
      <c r="J14876" t="s">
        <v>22</v>
      </c>
      <c r="K14876" t="s">
        <v>652</v>
      </c>
      <c r="L14876" t="s">
        <v>24</v>
      </c>
      <c r="M14876" t="s">
        <v>26</v>
      </c>
      <c r="N14876">
        <v>202</v>
      </c>
      <c r="O14876">
        <v>10405</v>
      </c>
      <c r="P14876">
        <v>4880.6400000000003</v>
      </c>
      <c r="Q14876">
        <v>-3122.92</v>
      </c>
    </row>
    <row r="14877" spans="2:17">
      <c r="B14877">
        <v>2016</v>
      </c>
      <c r="C14877">
        <v>3</v>
      </c>
      <c r="D14877" t="s">
        <v>573</v>
      </c>
      <c r="E14877" t="s">
        <v>574</v>
      </c>
      <c r="F14877" t="s">
        <v>687</v>
      </c>
      <c r="G14877" t="s">
        <v>688</v>
      </c>
      <c r="H14877" t="s">
        <v>30</v>
      </c>
      <c r="I14877" t="s">
        <v>21</v>
      </c>
      <c r="J14877" t="s">
        <v>22</v>
      </c>
      <c r="K14877" t="s">
        <v>652</v>
      </c>
      <c r="L14877" t="s">
        <v>24</v>
      </c>
      <c r="M14877" t="s">
        <v>27</v>
      </c>
      <c r="N14877">
        <v>37</v>
      </c>
      <c r="O14877">
        <v>6272</v>
      </c>
      <c r="P14877">
        <v>4368.93</v>
      </c>
      <c r="Q14877">
        <v>0</v>
      </c>
    </row>
    <row r="14878" spans="2:17">
      <c r="B14878">
        <v>2016</v>
      </c>
      <c r="C14878">
        <v>3</v>
      </c>
      <c r="D14878" t="s">
        <v>573</v>
      </c>
      <c r="E14878" t="s">
        <v>574</v>
      </c>
      <c r="F14878" t="s">
        <v>689</v>
      </c>
      <c r="G14878" t="s">
        <v>690</v>
      </c>
      <c r="H14878" t="s">
        <v>30</v>
      </c>
      <c r="I14878" t="s">
        <v>21</v>
      </c>
      <c r="J14878" t="s">
        <v>22</v>
      </c>
      <c r="K14878" t="s">
        <v>652</v>
      </c>
      <c r="L14878" t="s">
        <v>24</v>
      </c>
      <c r="M14878" t="s">
        <v>25</v>
      </c>
      <c r="N14878">
        <v>1082</v>
      </c>
      <c r="O14878">
        <v>9612</v>
      </c>
      <c r="P14878">
        <v>7248.71</v>
      </c>
      <c r="Q14878">
        <v>-4951.6000000000004</v>
      </c>
    </row>
    <row r="14879" spans="2:17">
      <c r="B14879">
        <v>2016</v>
      </c>
      <c r="C14879">
        <v>3</v>
      </c>
      <c r="D14879" t="s">
        <v>573</v>
      </c>
      <c r="E14879" t="s">
        <v>574</v>
      </c>
      <c r="F14879" t="s">
        <v>689</v>
      </c>
      <c r="G14879" t="s">
        <v>690</v>
      </c>
      <c r="H14879" t="s">
        <v>30</v>
      </c>
      <c r="I14879" t="s">
        <v>21</v>
      </c>
      <c r="J14879" t="s">
        <v>22</v>
      </c>
      <c r="K14879" t="s">
        <v>652</v>
      </c>
      <c r="L14879" t="s">
        <v>24</v>
      </c>
      <c r="M14879" t="s">
        <v>26</v>
      </c>
      <c r="N14879">
        <v>293</v>
      </c>
      <c r="O14879">
        <v>15862</v>
      </c>
      <c r="P14879">
        <v>7590.96</v>
      </c>
      <c r="Q14879">
        <v>-4529.78</v>
      </c>
    </row>
    <row r="14880" spans="2:17">
      <c r="B14880">
        <v>2016</v>
      </c>
      <c r="C14880">
        <v>3</v>
      </c>
      <c r="D14880" t="s">
        <v>573</v>
      </c>
      <c r="E14880" t="s">
        <v>574</v>
      </c>
      <c r="F14880" t="s">
        <v>689</v>
      </c>
      <c r="G14880" t="s">
        <v>690</v>
      </c>
      <c r="H14880" t="s">
        <v>30</v>
      </c>
      <c r="I14880" t="s">
        <v>21</v>
      </c>
      <c r="J14880" t="s">
        <v>22</v>
      </c>
      <c r="K14880" t="s">
        <v>652</v>
      </c>
      <c r="L14880" t="s">
        <v>24</v>
      </c>
      <c r="M14880" t="s">
        <v>27</v>
      </c>
      <c r="N14880">
        <v>46</v>
      </c>
      <c r="O14880">
        <v>8369</v>
      </c>
      <c r="P14880">
        <v>5811.53</v>
      </c>
      <c r="Q14880">
        <v>0</v>
      </c>
    </row>
    <row r="14881" spans="2:17">
      <c r="B14881">
        <v>2016</v>
      </c>
      <c r="C14881">
        <v>3</v>
      </c>
      <c r="D14881" t="s">
        <v>573</v>
      </c>
      <c r="E14881" t="s">
        <v>574</v>
      </c>
      <c r="F14881" t="s">
        <v>1072</v>
      </c>
      <c r="G14881" t="s">
        <v>1073</v>
      </c>
      <c r="H14881" t="s">
        <v>121</v>
      </c>
      <c r="I14881" t="s">
        <v>1076</v>
      </c>
      <c r="J14881" t="s">
        <v>22</v>
      </c>
      <c r="K14881" t="s">
        <v>598</v>
      </c>
      <c r="L14881" t="s">
        <v>24</v>
      </c>
      <c r="M14881" t="s">
        <v>25</v>
      </c>
      <c r="N14881">
        <v>115</v>
      </c>
      <c r="O14881">
        <v>1622</v>
      </c>
      <c r="P14881">
        <v>733.06</v>
      </c>
      <c r="Q14881">
        <v>-366.31</v>
      </c>
    </row>
    <row r="14882" spans="2:17">
      <c r="B14882">
        <v>2016</v>
      </c>
      <c r="C14882">
        <v>3</v>
      </c>
      <c r="D14882" t="s">
        <v>573</v>
      </c>
      <c r="E14882" t="s">
        <v>574</v>
      </c>
      <c r="F14882" t="s">
        <v>1072</v>
      </c>
      <c r="G14882" t="s">
        <v>1073</v>
      </c>
      <c r="H14882" t="s">
        <v>121</v>
      </c>
      <c r="I14882" t="s">
        <v>1076</v>
      </c>
      <c r="J14882" t="s">
        <v>22</v>
      </c>
      <c r="K14882" t="s">
        <v>598</v>
      </c>
      <c r="L14882" t="s">
        <v>24</v>
      </c>
      <c r="M14882" t="s">
        <v>26</v>
      </c>
      <c r="N14882">
        <v>145</v>
      </c>
      <c r="O14882">
        <v>18805</v>
      </c>
      <c r="P14882">
        <v>6687</v>
      </c>
      <c r="Q14882">
        <v>-2266</v>
      </c>
    </row>
    <row r="14883" spans="2:17">
      <c r="B14883">
        <v>2016</v>
      </c>
      <c r="C14883">
        <v>3</v>
      </c>
      <c r="D14883" t="s">
        <v>573</v>
      </c>
      <c r="E14883" t="s">
        <v>574</v>
      </c>
      <c r="F14883" t="s">
        <v>1072</v>
      </c>
      <c r="G14883" t="s">
        <v>1073</v>
      </c>
      <c r="H14883" t="s">
        <v>121</v>
      </c>
      <c r="I14883" t="s">
        <v>1076</v>
      </c>
      <c r="J14883" t="s">
        <v>22</v>
      </c>
      <c r="K14883" t="s">
        <v>598</v>
      </c>
      <c r="L14883" t="s">
        <v>24</v>
      </c>
      <c r="M14883" t="s">
        <v>27</v>
      </c>
      <c r="N14883">
        <v>48</v>
      </c>
      <c r="O14883">
        <v>7080</v>
      </c>
      <c r="P14883">
        <v>3350.44</v>
      </c>
      <c r="Q14883">
        <v>0</v>
      </c>
    </row>
    <row r="14884" spans="2:17">
      <c r="B14884">
        <v>2016</v>
      </c>
      <c r="C14884">
        <v>3</v>
      </c>
      <c r="D14884" t="s">
        <v>573</v>
      </c>
      <c r="E14884" t="s">
        <v>574</v>
      </c>
      <c r="F14884" t="s">
        <v>1043</v>
      </c>
      <c r="G14884" t="s">
        <v>1044</v>
      </c>
      <c r="H14884" t="s">
        <v>30</v>
      </c>
      <c r="I14884" t="s">
        <v>21</v>
      </c>
      <c r="J14884" t="s">
        <v>22</v>
      </c>
      <c r="K14884" t="s">
        <v>652</v>
      </c>
      <c r="L14884" t="s">
        <v>24</v>
      </c>
      <c r="M14884" t="s">
        <v>25</v>
      </c>
      <c r="N14884">
        <v>156</v>
      </c>
      <c r="O14884">
        <v>1785</v>
      </c>
      <c r="P14884">
        <v>1104.81</v>
      </c>
      <c r="Q14884">
        <v>-919.52</v>
      </c>
    </row>
    <row r="14885" spans="2:17">
      <c r="B14885">
        <v>2016</v>
      </c>
      <c r="C14885">
        <v>3</v>
      </c>
      <c r="D14885" t="s">
        <v>573</v>
      </c>
      <c r="E14885" t="s">
        <v>574</v>
      </c>
      <c r="F14885" t="s">
        <v>1043</v>
      </c>
      <c r="G14885" t="s">
        <v>1044</v>
      </c>
      <c r="H14885" t="s">
        <v>30</v>
      </c>
      <c r="I14885" t="s">
        <v>21</v>
      </c>
      <c r="J14885" t="s">
        <v>22</v>
      </c>
      <c r="K14885" t="s">
        <v>652</v>
      </c>
      <c r="L14885" t="s">
        <v>24</v>
      </c>
      <c r="M14885" t="s">
        <v>26</v>
      </c>
      <c r="N14885">
        <v>97</v>
      </c>
      <c r="O14885">
        <v>5585</v>
      </c>
      <c r="P14885">
        <v>2734.65</v>
      </c>
      <c r="Q14885">
        <v>-1499.62</v>
      </c>
    </row>
    <row r="14886" spans="2:17">
      <c r="B14886">
        <v>2016</v>
      </c>
      <c r="C14886">
        <v>3</v>
      </c>
      <c r="D14886" t="s">
        <v>573</v>
      </c>
      <c r="E14886" t="s">
        <v>574</v>
      </c>
      <c r="F14886" t="s">
        <v>1043</v>
      </c>
      <c r="G14886" t="s">
        <v>1044</v>
      </c>
      <c r="H14886" t="s">
        <v>30</v>
      </c>
      <c r="I14886" t="s">
        <v>21</v>
      </c>
      <c r="J14886" t="s">
        <v>22</v>
      </c>
      <c r="K14886" t="s">
        <v>652</v>
      </c>
      <c r="L14886" t="s">
        <v>24</v>
      </c>
      <c r="M14886" t="s">
        <v>27</v>
      </c>
      <c r="N14886">
        <v>84</v>
      </c>
      <c r="O14886">
        <v>23356</v>
      </c>
      <c r="P14886">
        <v>15978.2</v>
      </c>
      <c r="Q14886">
        <v>0</v>
      </c>
    </row>
    <row r="14887" spans="2:17">
      <c r="B14887">
        <v>2016</v>
      </c>
      <c r="C14887">
        <v>3</v>
      </c>
      <c r="D14887" t="s">
        <v>573</v>
      </c>
      <c r="E14887" t="s">
        <v>574</v>
      </c>
      <c r="F14887" t="s">
        <v>1074</v>
      </c>
      <c r="G14887" t="s">
        <v>1075</v>
      </c>
      <c r="H14887" t="s">
        <v>1075</v>
      </c>
      <c r="I14887" t="s">
        <v>21</v>
      </c>
      <c r="J14887" t="s">
        <v>31</v>
      </c>
      <c r="K14887" t="s">
        <v>1075</v>
      </c>
      <c r="L14887" t="s">
        <v>24</v>
      </c>
      <c r="M14887" t="s">
        <v>25</v>
      </c>
      <c r="N14887">
        <v>1296</v>
      </c>
      <c r="O14887">
        <v>9226.9699999999993</v>
      </c>
      <c r="P14887">
        <v>8339.49</v>
      </c>
      <c r="Q14887">
        <v>-4756.62</v>
      </c>
    </row>
    <row r="14888" spans="2:17">
      <c r="B14888">
        <v>2016</v>
      </c>
      <c r="C14888">
        <v>3</v>
      </c>
      <c r="D14888" t="s">
        <v>573</v>
      </c>
      <c r="E14888" t="s">
        <v>574</v>
      </c>
      <c r="F14888" t="s">
        <v>1074</v>
      </c>
      <c r="G14888" t="s">
        <v>1075</v>
      </c>
      <c r="H14888" t="s">
        <v>1075</v>
      </c>
      <c r="I14888" t="s">
        <v>21</v>
      </c>
      <c r="J14888" t="s">
        <v>31</v>
      </c>
      <c r="K14888" t="s">
        <v>1075</v>
      </c>
      <c r="L14888" t="s">
        <v>24</v>
      </c>
      <c r="M14888" t="s">
        <v>26</v>
      </c>
      <c r="N14888">
        <v>139</v>
      </c>
      <c r="O14888">
        <v>6946.4</v>
      </c>
      <c r="P14888">
        <v>3216.09</v>
      </c>
      <c r="Q14888">
        <v>-2149.1999999999998</v>
      </c>
    </row>
    <row r="14889" spans="2:17">
      <c r="B14889">
        <v>2016</v>
      </c>
      <c r="C14889">
        <v>3</v>
      </c>
      <c r="D14889" t="s">
        <v>573</v>
      </c>
      <c r="E14889" t="s">
        <v>574</v>
      </c>
      <c r="F14889" t="s">
        <v>1074</v>
      </c>
      <c r="G14889" t="s">
        <v>1075</v>
      </c>
      <c r="H14889" t="s">
        <v>1075</v>
      </c>
      <c r="I14889" t="s">
        <v>21</v>
      </c>
      <c r="J14889" t="s">
        <v>31</v>
      </c>
      <c r="K14889" t="s">
        <v>1075</v>
      </c>
      <c r="L14889" t="s">
        <v>24</v>
      </c>
      <c r="M14889" t="s">
        <v>27</v>
      </c>
      <c r="N14889">
        <v>13</v>
      </c>
      <c r="O14889">
        <v>1779.27</v>
      </c>
      <c r="P14889">
        <v>1252.68</v>
      </c>
      <c r="Q14889">
        <v>0</v>
      </c>
    </row>
    <row r="14890" spans="2:17">
      <c r="B14890">
        <v>2016</v>
      </c>
      <c r="C14890">
        <v>3</v>
      </c>
      <c r="D14890" t="s">
        <v>573</v>
      </c>
      <c r="E14890" t="s">
        <v>574</v>
      </c>
      <c r="F14890" t="s">
        <v>691</v>
      </c>
      <c r="G14890" t="s">
        <v>692</v>
      </c>
      <c r="H14890" t="s">
        <v>30</v>
      </c>
      <c r="I14890" t="s">
        <v>21</v>
      </c>
      <c r="J14890" t="s">
        <v>31</v>
      </c>
      <c r="K14890" t="s">
        <v>693</v>
      </c>
      <c r="L14890" t="s">
        <v>24</v>
      </c>
      <c r="M14890" t="s">
        <v>25</v>
      </c>
      <c r="N14890">
        <v>8653</v>
      </c>
      <c r="O14890">
        <v>80546.86</v>
      </c>
      <c r="P14890">
        <v>70063.789999999994</v>
      </c>
      <c r="Q14890">
        <v>-40686.410000000003</v>
      </c>
    </row>
    <row r="14891" spans="2:17">
      <c r="B14891">
        <v>2016</v>
      </c>
      <c r="C14891">
        <v>3</v>
      </c>
      <c r="D14891" t="s">
        <v>573</v>
      </c>
      <c r="E14891" t="s">
        <v>574</v>
      </c>
      <c r="F14891" t="s">
        <v>691</v>
      </c>
      <c r="G14891" t="s">
        <v>692</v>
      </c>
      <c r="H14891" t="s">
        <v>30</v>
      </c>
      <c r="I14891" t="s">
        <v>21</v>
      </c>
      <c r="J14891" t="s">
        <v>31</v>
      </c>
      <c r="K14891" t="s">
        <v>693</v>
      </c>
      <c r="L14891" t="s">
        <v>24</v>
      </c>
      <c r="M14891" t="s">
        <v>26</v>
      </c>
      <c r="N14891">
        <v>1829</v>
      </c>
      <c r="O14891">
        <v>96154.58</v>
      </c>
      <c r="P14891">
        <v>60151.38</v>
      </c>
      <c r="Q14891">
        <v>-27740.73</v>
      </c>
    </row>
    <row r="14892" spans="2:17">
      <c r="B14892">
        <v>2016</v>
      </c>
      <c r="C14892">
        <v>3</v>
      </c>
      <c r="D14892" t="s">
        <v>573</v>
      </c>
      <c r="E14892" t="s">
        <v>574</v>
      </c>
      <c r="F14892" t="s">
        <v>691</v>
      </c>
      <c r="G14892" t="s">
        <v>692</v>
      </c>
      <c r="H14892" t="s">
        <v>30</v>
      </c>
      <c r="I14892" t="s">
        <v>21</v>
      </c>
      <c r="J14892" t="s">
        <v>31</v>
      </c>
      <c r="K14892" t="s">
        <v>693</v>
      </c>
      <c r="L14892" t="s">
        <v>24</v>
      </c>
      <c r="M14892" t="s">
        <v>27</v>
      </c>
      <c r="N14892">
        <v>212</v>
      </c>
      <c r="O14892">
        <v>34297.050000000003</v>
      </c>
      <c r="P14892">
        <v>29857.13</v>
      </c>
      <c r="Q14892">
        <v>924.03</v>
      </c>
    </row>
    <row r="14893" spans="2:17">
      <c r="B14893">
        <v>2016</v>
      </c>
      <c r="C14893">
        <v>3</v>
      </c>
      <c r="D14893" t="s">
        <v>573</v>
      </c>
      <c r="E14893" t="s">
        <v>574</v>
      </c>
      <c r="F14893" t="s">
        <v>694</v>
      </c>
      <c r="G14893" t="s">
        <v>695</v>
      </c>
      <c r="H14893" t="s">
        <v>30</v>
      </c>
      <c r="I14893" t="s">
        <v>21</v>
      </c>
      <c r="J14893" t="s">
        <v>31</v>
      </c>
      <c r="K14893" t="s">
        <v>380</v>
      </c>
      <c r="L14893" t="s">
        <v>24</v>
      </c>
      <c r="M14893" t="s">
        <v>25</v>
      </c>
      <c r="N14893">
        <v>2924</v>
      </c>
      <c r="O14893">
        <v>20782.669999999998</v>
      </c>
      <c r="P14893">
        <v>18809.87</v>
      </c>
      <c r="Q14893">
        <v>-10710.44</v>
      </c>
    </row>
    <row r="14894" spans="2:17">
      <c r="B14894">
        <v>2016</v>
      </c>
      <c r="C14894">
        <v>3</v>
      </c>
      <c r="D14894" t="s">
        <v>573</v>
      </c>
      <c r="E14894" t="s">
        <v>574</v>
      </c>
      <c r="F14894" t="s">
        <v>694</v>
      </c>
      <c r="G14894" t="s">
        <v>695</v>
      </c>
      <c r="H14894" t="s">
        <v>30</v>
      </c>
      <c r="I14894" t="s">
        <v>21</v>
      </c>
      <c r="J14894" t="s">
        <v>31</v>
      </c>
      <c r="K14894" t="s">
        <v>380</v>
      </c>
      <c r="L14894" t="s">
        <v>24</v>
      </c>
      <c r="M14894" t="s">
        <v>26</v>
      </c>
      <c r="N14894">
        <v>377</v>
      </c>
      <c r="O14894">
        <v>19084.32</v>
      </c>
      <c r="P14894">
        <v>8882.0300000000007</v>
      </c>
      <c r="Q14894">
        <v>-5827.59</v>
      </c>
    </row>
    <row r="14895" spans="2:17">
      <c r="B14895">
        <v>2016</v>
      </c>
      <c r="C14895">
        <v>3</v>
      </c>
      <c r="D14895" t="s">
        <v>573</v>
      </c>
      <c r="E14895" t="s">
        <v>574</v>
      </c>
      <c r="F14895" t="s">
        <v>694</v>
      </c>
      <c r="G14895" t="s">
        <v>695</v>
      </c>
      <c r="H14895" t="s">
        <v>30</v>
      </c>
      <c r="I14895" t="s">
        <v>21</v>
      </c>
      <c r="J14895" t="s">
        <v>31</v>
      </c>
      <c r="K14895" t="s">
        <v>380</v>
      </c>
      <c r="L14895" t="s">
        <v>24</v>
      </c>
      <c r="M14895" t="s">
        <v>27</v>
      </c>
      <c r="N14895">
        <v>49</v>
      </c>
      <c r="O14895">
        <v>10991.64</v>
      </c>
      <c r="P14895">
        <v>7569.27</v>
      </c>
      <c r="Q14895">
        <v>0</v>
      </c>
    </row>
    <row r="14896" spans="2:17">
      <c r="B14896">
        <v>2016</v>
      </c>
      <c r="C14896">
        <v>3</v>
      </c>
      <c r="D14896" t="s">
        <v>573</v>
      </c>
      <c r="E14896" t="s">
        <v>574</v>
      </c>
      <c r="F14896" t="s">
        <v>696</v>
      </c>
      <c r="G14896" t="s">
        <v>697</v>
      </c>
      <c r="H14896" t="s">
        <v>30</v>
      </c>
      <c r="I14896" t="s">
        <v>21</v>
      </c>
      <c r="J14896" t="s">
        <v>31</v>
      </c>
      <c r="K14896" t="s">
        <v>693</v>
      </c>
      <c r="L14896" t="s">
        <v>24</v>
      </c>
      <c r="M14896" t="s">
        <v>25</v>
      </c>
      <c r="N14896">
        <v>11272</v>
      </c>
      <c r="O14896">
        <v>88358.28</v>
      </c>
      <c r="P14896">
        <v>86208.65</v>
      </c>
      <c r="Q14896">
        <v>-44589.05</v>
      </c>
    </row>
    <row r="14897" spans="2:17">
      <c r="B14897">
        <v>2016</v>
      </c>
      <c r="C14897">
        <v>3</v>
      </c>
      <c r="D14897" t="s">
        <v>573</v>
      </c>
      <c r="E14897" t="s">
        <v>574</v>
      </c>
      <c r="F14897" t="s">
        <v>696</v>
      </c>
      <c r="G14897" t="s">
        <v>697</v>
      </c>
      <c r="H14897" t="s">
        <v>30</v>
      </c>
      <c r="I14897" t="s">
        <v>21</v>
      </c>
      <c r="J14897" t="s">
        <v>31</v>
      </c>
      <c r="K14897" t="s">
        <v>693</v>
      </c>
      <c r="L14897" t="s">
        <v>24</v>
      </c>
      <c r="M14897" t="s">
        <v>26</v>
      </c>
      <c r="N14897">
        <v>2207</v>
      </c>
      <c r="O14897">
        <v>119720.46</v>
      </c>
      <c r="P14897">
        <v>75638.33</v>
      </c>
      <c r="Q14897">
        <v>-33450.93</v>
      </c>
    </row>
    <row r="14898" spans="2:17">
      <c r="B14898">
        <v>2016</v>
      </c>
      <c r="C14898">
        <v>3</v>
      </c>
      <c r="D14898" t="s">
        <v>573</v>
      </c>
      <c r="E14898" t="s">
        <v>574</v>
      </c>
      <c r="F14898" t="s">
        <v>696</v>
      </c>
      <c r="G14898" t="s">
        <v>697</v>
      </c>
      <c r="H14898" t="s">
        <v>30</v>
      </c>
      <c r="I14898" t="s">
        <v>21</v>
      </c>
      <c r="J14898" t="s">
        <v>31</v>
      </c>
      <c r="K14898" t="s">
        <v>693</v>
      </c>
      <c r="L14898" t="s">
        <v>24</v>
      </c>
      <c r="M14898" t="s">
        <v>27</v>
      </c>
      <c r="N14898">
        <v>265</v>
      </c>
      <c r="O14898">
        <v>49059.11</v>
      </c>
      <c r="P14898">
        <v>42510.18</v>
      </c>
      <c r="Q14898">
        <v>1320.78</v>
      </c>
    </row>
    <row r="14899" spans="2:17">
      <c r="B14899">
        <v>2016</v>
      </c>
      <c r="C14899">
        <v>3</v>
      </c>
      <c r="D14899" t="s">
        <v>573</v>
      </c>
      <c r="E14899" t="s">
        <v>574</v>
      </c>
      <c r="F14899" t="s">
        <v>698</v>
      </c>
      <c r="G14899" t="s">
        <v>699</v>
      </c>
      <c r="H14899" t="s">
        <v>30</v>
      </c>
      <c r="I14899" t="s">
        <v>21</v>
      </c>
      <c r="J14899" t="s">
        <v>22</v>
      </c>
      <c r="K14899" t="s">
        <v>700</v>
      </c>
      <c r="L14899" t="s">
        <v>24</v>
      </c>
      <c r="M14899" t="s">
        <v>25</v>
      </c>
      <c r="N14899">
        <v>1598</v>
      </c>
      <c r="O14899">
        <v>11542.93</v>
      </c>
      <c r="P14899">
        <v>10307.16</v>
      </c>
      <c r="Q14899">
        <v>-5946.61</v>
      </c>
    </row>
    <row r="14900" spans="2:17">
      <c r="B14900">
        <v>2016</v>
      </c>
      <c r="C14900">
        <v>3</v>
      </c>
      <c r="D14900" t="s">
        <v>573</v>
      </c>
      <c r="E14900" t="s">
        <v>574</v>
      </c>
      <c r="F14900" t="s">
        <v>698</v>
      </c>
      <c r="G14900" t="s">
        <v>699</v>
      </c>
      <c r="H14900" t="s">
        <v>30</v>
      </c>
      <c r="I14900" t="s">
        <v>21</v>
      </c>
      <c r="J14900" t="s">
        <v>22</v>
      </c>
      <c r="K14900" t="s">
        <v>700</v>
      </c>
      <c r="L14900" t="s">
        <v>24</v>
      </c>
      <c r="M14900" t="s">
        <v>26</v>
      </c>
      <c r="N14900">
        <v>119</v>
      </c>
      <c r="O14900">
        <v>5760.46</v>
      </c>
      <c r="P14900">
        <v>2628.42</v>
      </c>
      <c r="Q14900">
        <v>-1839.07</v>
      </c>
    </row>
    <row r="14901" spans="2:17">
      <c r="B14901">
        <v>2016</v>
      </c>
      <c r="C14901">
        <v>3</v>
      </c>
      <c r="D14901" t="s">
        <v>573</v>
      </c>
      <c r="E14901" t="s">
        <v>574</v>
      </c>
      <c r="F14901" t="s">
        <v>698</v>
      </c>
      <c r="G14901" t="s">
        <v>699</v>
      </c>
      <c r="H14901" t="s">
        <v>30</v>
      </c>
      <c r="I14901" t="s">
        <v>21</v>
      </c>
      <c r="J14901" t="s">
        <v>22</v>
      </c>
      <c r="K14901" t="s">
        <v>700</v>
      </c>
      <c r="L14901" t="s">
        <v>24</v>
      </c>
      <c r="M14901" t="s">
        <v>27</v>
      </c>
      <c r="N14901">
        <v>12</v>
      </c>
      <c r="O14901">
        <v>1836.7</v>
      </c>
      <c r="P14901">
        <v>1284.97</v>
      </c>
      <c r="Q14901">
        <v>0</v>
      </c>
    </row>
    <row r="14902" spans="2:17">
      <c r="B14902">
        <v>2016</v>
      </c>
      <c r="C14902">
        <v>3</v>
      </c>
      <c r="D14902" t="s">
        <v>701</v>
      </c>
      <c r="E14902" t="s">
        <v>702</v>
      </c>
      <c r="F14902" t="s">
        <v>703</v>
      </c>
      <c r="G14902" t="s">
        <v>704</v>
      </c>
      <c r="H14902" t="s">
        <v>140</v>
      </c>
      <c r="I14902" t="s">
        <v>1076</v>
      </c>
      <c r="J14902" t="s">
        <v>31</v>
      </c>
      <c r="K14902" t="s">
        <v>705</v>
      </c>
      <c r="L14902" t="s">
        <v>24</v>
      </c>
      <c r="M14902" t="s">
        <v>25</v>
      </c>
      <c r="N14902">
        <v>34026</v>
      </c>
      <c r="O14902">
        <v>413334</v>
      </c>
      <c r="P14902">
        <v>293788.42</v>
      </c>
      <c r="Q14902">
        <v>-63756.42</v>
      </c>
    </row>
    <row r="14903" spans="2:17">
      <c r="B14903">
        <v>2016</v>
      </c>
      <c r="C14903">
        <v>3</v>
      </c>
      <c r="D14903" t="s">
        <v>701</v>
      </c>
      <c r="E14903" t="s">
        <v>702</v>
      </c>
      <c r="F14903" t="s">
        <v>703</v>
      </c>
      <c r="G14903" t="s">
        <v>704</v>
      </c>
      <c r="H14903" t="s">
        <v>140</v>
      </c>
      <c r="I14903" t="s">
        <v>1076</v>
      </c>
      <c r="J14903" t="s">
        <v>31</v>
      </c>
      <c r="K14903" t="s">
        <v>705</v>
      </c>
      <c r="L14903" t="s">
        <v>24</v>
      </c>
      <c r="M14903" t="s">
        <v>26</v>
      </c>
      <c r="N14903">
        <v>29919</v>
      </c>
      <c r="O14903">
        <v>1728040</v>
      </c>
      <c r="P14903">
        <v>1018236.32</v>
      </c>
      <c r="Q14903">
        <v>-138525.14000000001</v>
      </c>
    </row>
    <row r="14904" spans="2:17">
      <c r="B14904">
        <v>2016</v>
      </c>
      <c r="C14904">
        <v>3</v>
      </c>
      <c r="D14904" t="s">
        <v>701</v>
      </c>
      <c r="E14904" t="s">
        <v>702</v>
      </c>
      <c r="F14904" t="s">
        <v>703</v>
      </c>
      <c r="G14904" t="s">
        <v>704</v>
      </c>
      <c r="H14904" t="s">
        <v>140</v>
      </c>
      <c r="I14904" t="s">
        <v>1076</v>
      </c>
      <c r="J14904" t="s">
        <v>31</v>
      </c>
      <c r="K14904" t="s">
        <v>705</v>
      </c>
      <c r="L14904" t="s">
        <v>24</v>
      </c>
      <c r="M14904" t="s">
        <v>27</v>
      </c>
      <c r="N14904">
        <v>11246</v>
      </c>
      <c r="O14904">
        <v>2286126</v>
      </c>
      <c r="P14904">
        <v>1488268.09</v>
      </c>
      <c r="Q14904">
        <v>43309.42</v>
      </c>
    </row>
    <row r="14905" spans="2:17">
      <c r="B14905">
        <v>2016</v>
      </c>
      <c r="C14905">
        <v>3</v>
      </c>
      <c r="D14905" t="s">
        <v>701</v>
      </c>
      <c r="E14905" t="s">
        <v>702</v>
      </c>
      <c r="F14905" t="s">
        <v>706</v>
      </c>
      <c r="G14905" t="s">
        <v>707</v>
      </c>
      <c r="H14905" t="s">
        <v>140</v>
      </c>
      <c r="I14905" t="s">
        <v>1076</v>
      </c>
      <c r="J14905" t="s">
        <v>31</v>
      </c>
      <c r="K14905" t="s">
        <v>708</v>
      </c>
      <c r="L14905" t="s">
        <v>24</v>
      </c>
      <c r="M14905" t="s">
        <v>25</v>
      </c>
      <c r="N14905">
        <v>12408</v>
      </c>
      <c r="O14905">
        <v>153856</v>
      </c>
      <c r="P14905">
        <v>108773.62</v>
      </c>
      <c r="Q14905">
        <v>-23795.17</v>
      </c>
    </row>
    <row r="14906" spans="2:17">
      <c r="B14906">
        <v>2016</v>
      </c>
      <c r="C14906">
        <v>3</v>
      </c>
      <c r="D14906" t="s">
        <v>701</v>
      </c>
      <c r="E14906" t="s">
        <v>702</v>
      </c>
      <c r="F14906" t="s">
        <v>706</v>
      </c>
      <c r="G14906" t="s">
        <v>707</v>
      </c>
      <c r="H14906" t="s">
        <v>140</v>
      </c>
      <c r="I14906" t="s">
        <v>1076</v>
      </c>
      <c r="J14906" t="s">
        <v>31</v>
      </c>
      <c r="K14906" t="s">
        <v>708</v>
      </c>
      <c r="L14906" t="s">
        <v>24</v>
      </c>
      <c r="M14906" t="s">
        <v>26</v>
      </c>
      <c r="N14906">
        <v>15192</v>
      </c>
      <c r="O14906">
        <v>922311</v>
      </c>
      <c r="P14906">
        <v>546112.49</v>
      </c>
      <c r="Q14906">
        <v>-70491.009999999995</v>
      </c>
    </row>
    <row r="14907" spans="2:17">
      <c r="B14907">
        <v>2016</v>
      </c>
      <c r="C14907">
        <v>3</v>
      </c>
      <c r="D14907" t="s">
        <v>701</v>
      </c>
      <c r="E14907" t="s">
        <v>702</v>
      </c>
      <c r="F14907" t="s">
        <v>706</v>
      </c>
      <c r="G14907" t="s">
        <v>707</v>
      </c>
      <c r="H14907" t="s">
        <v>140</v>
      </c>
      <c r="I14907" t="s">
        <v>1076</v>
      </c>
      <c r="J14907" t="s">
        <v>31</v>
      </c>
      <c r="K14907" t="s">
        <v>708</v>
      </c>
      <c r="L14907" t="s">
        <v>24</v>
      </c>
      <c r="M14907" t="s">
        <v>27</v>
      </c>
      <c r="N14907">
        <v>6908</v>
      </c>
      <c r="O14907">
        <v>1282247</v>
      </c>
      <c r="P14907">
        <v>838876.47</v>
      </c>
      <c r="Q14907">
        <v>24472.2</v>
      </c>
    </row>
    <row r="14908" spans="2:17">
      <c r="B14908">
        <v>2016</v>
      </c>
      <c r="C14908">
        <v>3</v>
      </c>
      <c r="D14908" t="s">
        <v>701</v>
      </c>
      <c r="E14908" t="s">
        <v>702</v>
      </c>
      <c r="F14908" t="s">
        <v>709</v>
      </c>
      <c r="G14908" t="s">
        <v>710</v>
      </c>
      <c r="H14908" t="s">
        <v>121</v>
      </c>
      <c r="I14908" t="s">
        <v>1076</v>
      </c>
      <c r="J14908" t="s">
        <v>31</v>
      </c>
      <c r="K14908" t="s">
        <v>711</v>
      </c>
      <c r="L14908" t="s">
        <v>24</v>
      </c>
      <c r="M14908" t="s">
        <v>25</v>
      </c>
      <c r="N14908">
        <v>8352</v>
      </c>
      <c r="O14908">
        <v>77489</v>
      </c>
      <c r="P14908">
        <v>62452.160000000003</v>
      </c>
      <c r="Q14908">
        <v>-12214.6</v>
      </c>
    </row>
    <row r="14909" spans="2:17">
      <c r="B14909">
        <v>2016</v>
      </c>
      <c r="C14909">
        <v>3</v>
      </c>
      <c r="D14909" t="s">
        <v>701</v>
      </c>
      <c r="E14909" t="s">
        <v>702</v>
      </c>
      <c r="F14909" t="s">
        <v>709</v>
      </c>
      <c r="G14909" t="s">
        <v>710</v>
      </c>
      <c r="H14909" t="s">
        <v>121</v>
      </c>
      <c r="I14909" t="s">
        <v>1076</v>
      </c>
      <c r="J14909" t="s">
        <v>31</v>
      </c>
      <c r="K14909" t="s">
        <v>711</v>
      </c>
      <c r="L14909" t="s">
        <v>24</v>
      </c>
      <c r="M14909" t="s">
        <v>26</v>
      </c>
      <c r="N14909">
        <v>2936</v>
      </c>
      <c r="O14909">
        <v>163447</v>
      </c>
      <c r="P14909">
        <v>98252.61</v>
      </c>
      <c r="Q14909">
        <v>-13887.28</v>
      </c>
    </row>
    <row r="14910" spans="2:17">
      <c r="B14910">
        <v>2016</v>
      </c>
      <c r="C14910">
        <v>3</v>
      </c>
      <c r="D14910" t="s">
        <v>701</v>
      </c>
      <c r="E14910" t="s">
        <v>702</v>
      </c>
      <c r="F14910" t="s">
        <v>709</v>
      </c>
      <c r="G14910" t="s">
        <v>710</v>
      </c>
      <c r="H14910" t="s">
        <v>121</v>
      </c>
      <c r="I14910" t="s">
        <v>1076</v>
      </c>
      <c r="J14910" t="s">
        <v>31</v>
      </c>
      <c r="K14910" t="s">
        <v>711</v>
      </c>
      <c r="L14910" t="s">
        <v>24</v>
      </c>
      <c r="M14910" t="s">
        <v>27</v>
      </c>
      <c r="N14910">
        <v>1131</v>
      </c>
      <c r="O14910">
        <v>285114</v>
      </c>
      <c r="P14910">
        <v>188749.9</v>
      </c>
      <c r="Q14910">
        <v>5490.4</v>
      </c>
    </row>
    <row r="14911" spans="2:17">
      <c r="B14911">
        <v>2016</v>
      </c>
      <c r="C14911">
        <v>3</v>
      </c>
      <c r="D14911" t="s">
        <v>701</v>
      </c>
      <c r="E14911" t="s">
        <v>702</v>
      </c>
      <c r="F14911" t="s">
        <v>712</v>
      </c>
      <c r="G14911" t="s">
        <v>713</v>
      </c>
      <c r="H14911" t="s">
        <v>153</v>
      </c>
      <c r="I14911" t="s">
        <v>21</v>
      </c>
      <c r="J14911" t="s">
        <v>31</v>
      </c>
      <c r="K14911" t="s">
        <v>714</v>
      </c>
      <c r="L14911" t="s">
        <v>24</v>
      </c>
      <c r="M14911" t="s">
        <v>25</v>
      </c>
      <c r="N14911">
        <v>2160</v>
      </c>
      <c r="O14911">
        <v>24688</v>
      </c>
      <c r="P14911">
        <v>14363.74</v>
      </c>
      <c r="Q14911">
        <v>-10606.52</v>
      </c>
    </row>
    <row r="14912" spans="2:17">
      <c r="B14912">
        <v>2016</v>
      </c>
      <c r="C14912">
        <v>3</v>
      </c>
      <c r="D14912" t="s">
        <v>701</v>
      </c>
      <c r="E14912" t="s">
        <v>702</v>
      </c>
      <c r="F14912" t="s">
        <v>712</v>
      </c>
      <c r="G14912" t="s">
        <v>713</v>
      </c>
      <c r="H14912" t="s">
        <v>153</v>
      </c>
      <c r="I14912" t="s">
        <v>21</v>
      </c>
      <c r="J14912" t="s">
        <v>31</v>
      </c>
      <c r="K14912" t="s">
        <v>714</v>
      </c>
      <c r="L14912" t="s">
        <v>24</v>
      </c>
      <c r="M14912" t="s">
        <v>26</v>
      </c>
      <c r="N14912">
        <v>784</v>
      </c>
      <c r="O14912">
        <v>38527</v>
      </c>
      <c r="P14912">
        <v>19445.689999999999</v>
      </c>
      <c r="Q14912">
        <v>-10105.76</v>
      </c>
    </row>
    <row r="14913" spans="2:17">
      <c r="B14913">
        <v>2016</v>
      </c>
      <c r="C14913">
        <v>3</v>
      </c>
      <c r="D14913" t="s">
        <v>701</v>
      </c>
      <c r="E14913" t="s">
        <v>702</v>
      </c>
      <c r="F14913" t="s">
        <v>712</v>
      </c>
      <c r="G14913" t="s">
        <v>713</v>
      </c>
      <c r="H14913" t="s">
        <v>153</v>
      </c>
      <c r="I14913" t="s">
        <v>21</v>
      </c>
      <c r="J14913" t="s">
        <v>31</v>
      </c>
      <c r="K14913" t="s">
        <v>714</v>
      </c>
      <c r="L14913" t="s">
        <v>24</v>
      </c>
      <c r="M14913" t="s">
        <v>27</v>
      </c>
      <c r="N14913">
        <v>246</v>
      </c>
      <c r="O14913">
        <v>98068</v>
      </c>
      <c r="P14913">
        <v>70913.66</v>
      </c>
      <c r="Q14913">
        <v>2066.83</v>
      </c>
    </row>
    <row r="14914" spans="2:17">
      <c r="B14914">
        <v>2016</v>
      </c>
      <c r="C14914">
        <v>3</v>
      </c>
      <c r="D14914" t="s">
        <v>701</v>
      </c>
      <c r="E14914" t="s">
        <v>702</v>
      </c>
      <c r="F14914" t="s">
        <v>715</v>
      </c>
      <c r="G14914" t="s">
        <v>716</v>
      </c>
      <c r="H14914" t="s">
        <v>153</v>
      </c>
      <c r="I14914" t="s">
        <v>21</v>
      </c>
      <c r="J14914" t="s">
        <v>31</v>
      </c>
      <c r="K14914" t="s">
        <v>717</v>
      </c>
      <c r="L14914" t="s">
        <v>24</v>
      </c>
      <c r="M14914" t="s">
        <v>25</v>
      </c>
      <c r="N14914">
        <v>9772</v>
      </c>
      <c r="O14914">
        <v>98180</v>
      </c>
      <c r="P14914">
        <v>61515.74</v>
      </c>
      <c r="Q14914">
        <v>-42332.53</v>
      </c>
    </row>
    <row r="14915" spans="2:17">
      <c r="B14915">
        <v>2016</v>
      </c>
      <c r="C14915">
        <v>3</v>
      </c>
      <c r="D14915" t="s">
        <v>701</v>
      </c>
      <c r="E14915" t="s">
        <v>702</v>
      </c>
      <c r="F14915" t="s">
        <v>715</v>
      </c>
      <c r="G14915" t="s">
        <v>716</v>
      </c>
      <c r="H14915" t="s">
        <v>153</v>
      </c>
      <c r="I14915" t="s">
        <v>21</v>
      </c>
      <c r="J14915" t="s">
        <v>31</v>
      </c>
      <c r="K14915" t="s">
        <v>717</v>
      </c>
      <c r="L14915" t="s">
        <v>24</v>
      </c>
      <c r="M14915" t="s">
        <v>26</v>
      </c>
      <c r="N14915">
        <v>2378</v>
      </c>
      <c r="O14915">
        <v>120185</v>
      </c>
      <c r="P14915">
        <v>61486.45</v>
      </c>
      <c r="Q14915">
        <v>-30771.32</v>
      </c>
    </row>
    <row r="14916" spans="2:17">
      <c r="B14916">
        <v>2016</v>
      </c>
      <c r="C14916">
        <v>3</v>
      </c>
      <c r="D14916" t="s">
        <v>701</v>
      </c>
      <c r="E14916" t="s">
        <v>702</v>
      </c>
      <c r="F14916" t="s">
        <v>715</v>
      </c>
      <c r="G14916" t="s">
        <v>716</v>
      </c>
      <c r="H14916" t="s">
        <v>153</v>
      </c>
      <c r="I14916" t="s">
        <v>21</v>
      </c>
      <c r="J14916" t="s">
        <v>31</v>
      </c>
      <c r="K14916" t="s">
        <v>717</v>
      </c>
      <c r="L14916" t="s">
        <v>24</v>
      </c>
      <c r="M14916" t="s">
        <v>27</v>
      </c>
      <c r="N14916">
        <v>316</v>
      </c>
      <c r="O14916">
        <v>95780</v>
      </c>
      <c r="P14916">
        <v>69792.320000000007</v>
      </c>
      <c r="Q14916">
        <v>2026.92</v>
      </c>
    </row>
    <row r="14917" spans="2:17">
      <c r="B14917">
        <v>2016</v>
      </c>
      <c r="C14917">
        <v>3</v>
      </c>
      <c r="D14917" t="s">
        <v>701</v>
      </c>
      <c r="E14917" t="s">
        <v>702</v>
      </c>
      <c r="F14917" t="s">
        <v>718</v>
      </c>
      <c r="G14917" t="s">
        <v>719</v>
      </c>
      <c r="H14917" t="s">
        <v>20</v>
      </c>
      <c r="I14917" t="s">
        <v>21</v>
      </c>
      <c r="J14917" t="s">
        <v>31</v>
      </c>
      <c r="K14917" t="s">
        <v>720</v>
      </c>
      <c r="L14917" t="s">
        <v>24</v>
      </c>
      <c r="M14917" t="s">
        <v>25</v>
      </c>
      <c r="N14917">
        <v>31659</v>
      </c>
      <c r="O14917">
        <v>233878</v>
      </c>
      <c r="P14917">
        <v>193839.47</v>
      </c>
      <c r="Q14917">
        <v>-112510.78</v>
      </c>
    </row>
    <row r="14918" spans="2:17">
      <c r="B14918">
        <v>2016</v>
      </c>
      <c r="C14918">
        <v>3</v>
      </c>
      <c r="D14918" t="s">
        <v>701</v>
      </c>
      <c r="E14918" t="s">
        <v>702</v>
      </c>
      <c r="F14918" t="s">
        <v>718</v>
      </c>
      <c r="G14918" t="s">
        <v>719</v>
      </c>
      <c r="H14918" t="s">
        <v>20</v>
      </c>
      <c r="I14918" t="s">
        <v>21</v>
      </c>
      <c r="J14918" t="s">
        <v>31</v>
      </c>
      <c r="K14918" t="s">
        <v>720</v>
      </c>
      <c r="L14918" t="s">
        <v>24</v>
      </c>
      <c r="M14918" t="s">
        <v>26</v>
      </c>
      <c r="N14918">
        <v>5363</v>
      </c>
      <c r="O14918">
        <v>275828</v>
      </c>
      <c r="P14918">
        <v>157767.04000000001</v>
      </c>
      <c r="Q14918">
        <v>-77394.19</v>
      </c>
    </row>
    <row r="14919" spans="2:17">
      <c r="B14919">
        <v>2016</v>
      </c>
      <c r="C14919">
        <v>3</v>
      </c>
      <c r="D14919" t="s">
        <v>701</v>
      </c>
      <c r="E14919" t="s">
        <v>702</v>
      </c>
      <c r="F14919" t="s">
        <v>718</v>
      </c>
      <c r="G14919" t="s">
        <v>719</v>
      </c>
      <c r="H14919" t="s">
        <v>20</v>
      </c>
      <c r="I14919" t="s">
        <v>21</v>
      </c>
      <c r="J14919" t="s">
        <v>31</v>
      </c>
      <c r="K14919" t="s">
        <v>720</v>
      </c>
      <c r="L14919" t="s">
        <v>24</v>
      </c>
      <c r="M14919" t="s">
        <v>27</v>
      </c>
      <c r="N14919">
        <v>933</v>
      </c>
      <c r="O14919">
        <v>218789</v>
      </c>
      <c r="P14919">
        <v>178210.3</v>
      </c>
      <c r="Q14919">
        <v>4778.95</v>
      </c>
    </row>
    <row r="14920" spans="2:17">
      <c r="B14920">
        <v>2016</v>
      </c>
      <c r="C14920">
        <v>3</v>
      </c>
      <c r="D14920" t="s">
        <v>701</v>
      </c>
      <c r="E14920" t="s">
        <v>702</v>
      </c>
      <c r="F14920" t="s">
        <v>721</v>
      </c>
      <c r="G14920" t="s">
        <v>722</v>
      </c>
      <c r="H14920" t="s">
        <v>144</v>
      </c>
      <c r="I14920" t="s">
        <v>21</v>
      </c>
      <c r="J14920" t="s">
        <v>31</v>
      </c>
      <c r="K14920" t="s">
        <v>723</v>
      </c>
      <c r="L14920" t="s">
        <v>24</v>
      </c>
      <c r="M14920" t="s">
        <v>25</v>
      </c>
      <c r="N14920">
        <v>299</v>
      </c>
      <c r="O14920">
        <v>3787</v>
      </c>
      <c r="P14920">
        <v>2270.34</v>
      </c>
      <c r="Q14920">
        <v>-1806.8</v>
      </c>
    </row>
    <row r="14921" spans="2:17">
      <c r="B14921">
        <v>2016</v>
      </c>
      <c r="C14921">
        <v>3</v>
      </c>
      <c r="D14921" t="s">
        <v>701</v>
      </c>
      <c r="E14921" t="s">
        <v>702</v>
      </c>
      <c r="F14921" t="s">
        <v>721</v>
      </c>
      <c r="G14921" t="s">
        <v>722</v>
      </c>
      <c r="H14921" t="s">
        <v>144</v>
      </c>
      <c r="I14921" t="s">
        <v>21</v>
      </c>
      <c r="J14921" t="s">
        <v>31</v>
      </c>
      <c r="K14921" t="s">
        <v>723</v>
      </c>
      <c r="L14921" t="s">
        <v>24</v>
      </c>
      <c r="M14921" t="s">
        <v>26</v>
      </c>
      <c r="N14921">
        <v>260</v>
      </c>
      <c r="O14921">
        <v>14230</v>
      </c>
      <c r="P14921">
        <v>8239.7000000000007</v>
      </c>
      <c r="Q14921">
        <v>-3720.6</v>
      </c>
    </row>
    <row r="14922" spans="2:17">
      <c r="B14922">
        <v>2016</v>
      </c>
      <c r="C14922">
        <v>3</v>
      </c>
      <c r="D14922" t="s">
        <v>701</v>
      </c>
      <c r="E14922" t="s">
        <v>702</v>
      </c>
      <c r="F14922" t="s">
        <v>721</v>
      </c>
      <c r="G14922" t="s">
        <v>722</v>
      </c>
      <c r="H14922" t="s">
        <v>144</v>
      </c>
      <c r="I14922" t="s">
        <v>21</v>
      </c>
      <c r="J14922" t="s">
        <v>31</v>
      </c>
      <c r="K14922" t="s">
        <v>723</v>
      </c>
      <c r="L14922" t="s">
        <v>24</v>
      </c>
      <c r="M14922" t="s">
        <v>27</v>
      </c>
      <c r="N14922">
        <v>55</v>
      </c>
      <c r="O14922">
        <v>9693</v>
      </c>
      <c r="P14922">
        <v>7903.25</v>
      </c>
      <c r="Q14922">
        <v>230.51</v>
      </c>
    </row>
    <row r="14923" spans="2:17">
      <c r="B14923">
        <v>2016</v>
      </c>
      <c r="C14923">
        <v>3</v>
      </c>
      <c r="D14923" t="s">
        <v>701</v>
      </c>
      <c r="E14923" t="s">
        <v>702</v>
      </c>
      <c r="F14923" t="s">
        <v>724</v>
      </c>
      <c r="G14923" t="s">
        <v>725</v>
      </c>
      <c r="H14923" t="s">
        <v>144</v>
      </c>
      <c r="I14923" t="s">
        <v>21</v>
      </c>
      <c r="J14923" t="s">
        <v>31</v>
      </c>
      <c r="K14923" t="s">
        <v>726</v>
      </c>
      <c r="L14923" t="s">
        <v>24</v>
      </c>
      <c r="M14923" t="s">
        <v>25</v>
      </c>
      <c r="N14923">
        <v>26992</v>
      </c>
      <c r="O14923">
        <v>200866</v>
      </c>
      <c r="P14923">
        <v>164307.87</v>
      </c>
      <c r="Q14923">
        <v>-96667.11</v>
      </c>
    </row>
    <row r="14924" spans="2:17">
      <c r="B14924">
        <v>2016</v>
      </c>
      <c r="C14924">
        <v>3</v>
      </c>
      <c r="D14924" t="s">
        <v>701</v>
      </c>
      <c r="E14924" t="s">
        <v>702</v>
      </c>
      <c r="F14924" t="s">
        <v>724</v>
      </c>
      <c r="G14924" t="s">
        <v>725</v>
      </c>
      <c r="H14924" t="s">
        <v>144</v>
      </c>
      <c r="I14924" t="s">
        <v>21</v>
      </c>
      <c r="J14924" t="s">
        <v>31</v>
      </c>
      <c r="K14924" t="s">
        <v>726</v>
      </c>
      <c r="L14924" t="s">
        <v>24</v>
      </c>
      <c r="M14924" t="s">
        <v>26</v>
      </c>
      <c r="N14924">
        <v>3634</v>
      </c>
      <c r="O14924">
        <v>180889</v>
      </c>
      <c r="P14924">
        <v>102101.07</v>
      </c>
      <c r="Q14924">
        <v>-52463.72</v>
      </c>
    </row>
    <row r="14925" spans="2:17">
      <c r="B14925">
        <v>2016</v>
      </c>
      <c r="C14925">
        <v>3</v>
      </c>
      <c r="D14925" t="s">
        <v>701</v>
      </c>
      <c r="E14925" t="s">
        <v>702</v>
      </c>
      <c r="F14925" t="s">
        <v>724</v>
      </c>
      <c r="G14925" t="s">
        <v>725</v>
      </c>
      <c r="H14925" t="s">
        <v>144</v>
      </c>
      <c r="I14925" t="s">
        <v>21</v>
      </c>
      <c r="J14925" t="s">
        <v>31</v>
      </c>
      <c r="K14925" t="s">
        <v>726</v>
      </c>
      <c r="L14925" t="s">
        <v>24</v>
      </c>
      <c r="M14925" t="s">
        <v>27</v>
      </c>
      <c r="N14925">
        <v>447</v>
      </c>
      <c r="O14925">
        <v>90845</v>
      </c>
      <c r="P14925">
        <v>74430.149999999994</v>
      </c>
      <c r="Q14925">
        <v>2170.52</v>
      </c>
    </row>
    <row r="14926" spans="2:17">
      <c r="B14926">
        <v>2016</v>
      </c>
      <c r="C14926">
        <v>3</v>
      </c>
      <c r="D14926" t="s">
        <v>701</v>
      </c>
      <c r="E14926" t="s">
        <v>702</v>
      </c>
      <c r="F14926" t="s">
        <v>727</v>
      </c>
      <c r="G14926" t="s">
        <v>728</v>
      </c>
      <c r="H14926" t="s">
        <v>20</v>
      </c>
      <c r="I14926" t="s">
        <v>21</v>
      </c>
      <c r="J14926" t="s">
        <v>31</v>
      </c>
      <c r="K14926" t="s">
        <v>729</v>
      </c>
      <c r="L14926" t="s">
        <v>24</v>
      </c>
      <c r="M14926" t="s">
        <v>25</v>
      </c>
      <c r="N14926">
        <v>15816</v>
      </c>
      <c r="O14926">
        <v>126585</v>
      </c>
      <c r="P14926">
        <v>99753.68</v>
      </c>
      <c r="Q14926">
        <v>-60899.199999999997</v>
      </c>
    </row>
    <row r="14927" spans="2:17">
      <c r="B14927">
        <v>2016</v>
      </c>
      <c r="C14927">
        <v>3</v>
      </c>
      <c r="D14927" t="s">
        <v>701</v>
      </c>
      <c r="E14927" t="s">
        <v>702</v>
      </c>
      <c r="F14927" t="s">
        <v>727</v>
      </c>
      <c r="G14927" t="s">
        <v>728</v>
      </c>
      <c r="H14927" t="s">
        <v>20</v>
      </c>
      <c r="I14927" t="s">
        <v>21</v>
      </c>
      <c r="J14927" t="s">
        <v>31</v>
      </c>
      <c r="K14927" t="s">
        <v>729</v>
      </c>
      <c r="L14927" t="s">
        <v>24</v>
      </c>
      <c r="M14927" t="s">
        <v>26</v>
      </c>
      <c r="N14927">
        <v>1962</v>
      </c>
      <c r="O14927">
        <v>104033</v>
      </c>
      <c r="P14927">
        <v>60154.76</v>
      </c>
      <c r="Q14927">
        <v>-28318.89</v>
      </c>
    </row>
    <row r="14928" spans="2:17">
      <c r="B14928">
        <v>2016</v>
      </c>
      <c r="C14928">
        <v>3</v>
      </c>
      <c r="D14928" t="s">
        <v>701</v>
      </c>
      <c r="E14928" t="s">
        <v>702</v>
      </c>
      <c r="F14928" t="s">
        <v>727</v>
      </c>
      <c r="G14928" t="s">
        <v>728</v>
      </c>
      <c r="H14928" t="s">
        <v>20</v>
      </c>
      <c r="I14928" t="s">
        <v>21</v>
      </c>
      <c r="J14928" t="s">
        <v>31</v>
      </c>
      <c r="K14928" t="s">
        <v>729</v>
      </c>
      <c r="L14928" t="s">
        <v>24</v>
      </c>
      <c r="M14928" t="s">
        <v>27</v>
      </c>
      <c r="N14928">
        <v>227</v>
      </c>
      <c r="O14928">
        <v>56710</v>
      </c>
      <c r="P14928">
        <v>46245.81</v>
      </c>
      <c r="Q14928">
        <v>1345.25</v>
      </c>
    </row>
    <row r="14929" spans="2:17">
      <c r="B14929">
        <v>2016</v>
      </c>
      <c r="C14929">
        <v>3</v>
      </c>
      <c r="D14929" t="s">
        <v>701</v>
      </c>
      <c r="E14929" t="s">
        <v>702</v>
      </c>
      <c r="F14929" t="s">
        <v>730</v>
      </c>
      <c r="G14929" t="s">
        <v>731</v>
      </c>
      <c r="H14929" t="s">
        <v>144</v>
      </c>
      <c r="I14929" t="s">
        <v>21</v>
      </c>
      <c r="J14929" t="s">
        <v>31</v>
      </c>
      <c r="K14929" t="s">
        <v>732</v>
      </c>
      <c r="L14929" t="s">
        <v>24</v>
      </c>
      <c r="M14929" t="s">
        <v>25</v>
      </c>
      <c r="N14929">
        <v>4613</v>
      </c>
      <c r="O14929">
        <v>31931</v>
      </c>
      <c r="P14929">
        <v>27455.8</v>
      </c>
      <c r="Q14929">
        <v>-15444.24</v>
      </c>
    </row>
    <row r="14930" spans="2:17">
      <c r="B14930">
        <v>2016</v>
      </c>
      <c r="C14930">
        <v>3</v>
      </c>
      <c r="D14930" t="s">
        <v>701</v>
      </c>
      <c r="E14930" t="s">
        <v>702</v>
      </c>
      <c r="F14930" t="s">
        <v>730</v>
      </c>
      <c r="G14930" t="s">
        <v>731</v>
      </c>
      <c r="H14930" t="s">
        <v>144</v>
      </c>
      <c r="I14930" t="s">
        <v>21</v>
      </c>
      <c r="J14930" t="s">
        <v>31</v>
      </c>
      <c r="K14930" t="s">
        <v>732</v>
      </c>
      <c r="L14930" t="s">
        <v>24</v>
      </c>
      <c r="M14930" t="s">
        <v>26</v>
      </c>
      <c r="N14930">
        <v>544</v>
      </c>
      <c r="O14930">
        <v>26456</v>
      </c>
      <c r="P14930">
        <v>14864.69</v>
      </c>
      <c r="Q14930">
        <v>-7893.5</v>
      </c>
    </row>
    <row r="14931" spans="2:17">
      <c r="B14931">
        <v>2016</v>
      </c>
      <c r="C14931">
        <v>3</v>
      </c>
      <c r="D14931" t="s">
        <v>701</v>
      </c>
      <c r="E14931" t="s">
        <v>702</v>
      </c>
      <c r="F14931" t="s">
        <v>730</v>
      </c>
      <c r="G14931" t="s">
        <v>731</v>
      </c>
      <c r="H14931" t="s">
        <v>144</v>
      </c>
      <c r="I14931" t="s">
        <v>21</v>
      </c>
      <c r="J14931" t="s">
        <v>31</v>
      </c>
      <c r="K14931" t="s">
        <v>732</v>
      </c>
      <c r="L14931" t="s">
        <v>24</v>
      </c>
      <c r="M14931" t="s">
        <v>27</v>
      </c>
      <c r="N14931">
        <v>75</v>
      </c>
      <c r="O14931">
        <v>16606</v>
      </c>
      <c r="P14931">
        <v>13642.99</v>
      </c>
      <c r="Q14931">
        <v>396.08</v>
      </c>
    </row>
    <row r="14932" spans="2:17">
      <c r="B14932">
        <v>2016</v>
      </c>
      <c r="C14932">
        <v>3</v>
      </c>
      <c r="D14932" t="s">
        <v>701</v>
      </c>
      <c r="E14932" t="s">
        <v>702</v>
      </c>
      <c r="F14932" t="s">
        <v>733</v>
      </c>
      <c r="G14932" t="s">
        <v>734</v>
      </c>
      <c r="H14932" t="s">
        <v>30</v>
      </c>
      <c r="I14932" t="s">
        <v>21</v>
      </c>
      <c r="J14932" t="s">
        <v>31</v>
      </c>
      <c r="K14932" t="s">
        <v>735</v>
      </c>
      <c r="L14932" t="s">
        <v>24</v>
      </c>
      <c r="M14932" t="s">
        <v>25</v>
      </c>
      <c r="N14932">
        <v>2299</v>
      </c>
      <c r="O14932">
        <v>4754</v>
      </c>
      <c r="P14932">
        <v>13614.02</v>
      </c>
      <c r="Q14932">
        <v>-2670.97</v>
      </c>
    </row>
    <row r="14933" spans="2:17">
      <c r="B14933">
        <v>2016</v>
      </c>
      <c r="C14933">
        <v>3</v>
      </c>
      <c r="D14933" t="s">
        <v>701</v>
      </c>
      <c r="E14933" t="s">
        <v>702</v>
      </c>
      <c r="F14933" t="s">
        <v>733</v>
      </c>
      <c r="G14933" t="s">
        <v>734</v>
      </c>
      <c r="H14933" t="s">
        <v>30</v>
      </c>
      <c r="I14933" t="s">
        <v>21</v>
      </c>
      <c r="J14933" t="s">
        <v>31</v>
      </c>
      <c r="K14933" t="s">
        <v>735</v>
      </c>
      <c r="L14933" t="s">
        <v>24</v>
      </c>
      <c r="M14933" t="s">
        <v>26</v>
      </c>
      <c r="N14933">
        <v>30</v>
      </c>
      <c r="O14933">
        <v>1595</v>
      </c>
      <c r="P14933">
        <v>1096.04</v>
      </c>
      <c r="Q14933">
        <v>-505.61</v>
      </c>
    </row>
    <row r="14934" spans="2:17">
      <c r="B14934">
        <v>2016</v>
      </c>
      <c r="C14934">
        <v>3</v>
      </c>
      <c r="D14934" t="s">
        <v>701</v>
      </c>
      <c r="E14934" t="s">
        <v>702</v>
      </c>
      <c r="F14934" t="s">
        <v>733</v>
      </c>
      <c r="G14934" t="s">
        <v>734</v>
      </c>
      <c r="H14934" t="s">
        <v>30</v>
      </c>
      <c r="I14934" t="s">
        <v>21</v>
      </c>
      <c r="J14934" t="s">
        <v>31</v>
      </c>
      <c r="K14934" t="s">
        <v>735</v>
      </c>
      <c r="L14934" t="s">
        <v>24</v>
      </c>
      <c r="M14934" t="s">
        <v>27</v>
      </c>
      <c r="N14934">
        <v>3</v>
      </c>
      <c r="O14934">
        <v>510</v>
      </c>
      <c r="P14934">
        <v>492.04</v>
      </c>
      <c r="Q14934">
        <v>14.3</v>
      </c>
    </row>
    <row r="14935" spans="2:17">
      <c r="B14935">
        <v>2016</v>
      </c>
      <c r="C14935">
        <v>3</v>
      </c>
      <c r="D14935" t="s">
        <v>701</v>
      </c>
      <c r="E14935" t="s">
        <v>702</v>
      </c>
      <c r="F14935" t="s">
        <v>736</v>
      </c>
      <c r="G14935" t="s">
        <v>737</v>
      </c>
      <c r="H14935" t="s">
        <v>30</v>
      </c>
      <c r="I14935" t="s">
        <v>21</v>
      </c>
      <c r="J14935" t="s">
        <v>31</v>
      </c>
      <c r="K14935" t="s">
        <v>738</v>
      </c>
      <c r="L14935" t="s">
        <v>24</v>
      </c>
      <c r="M14935" t="s">
        <v>25</v>
      </c>
      <c r="N14935">
        <v>8783</v>
      </c>
      <c r="O14935">
        <v>34266</v>
      </c>
      <c r="P14935">
        <v>57474.35</v>
      </c>
      <c r="Q14935">
        <v>-19180.71</v>
      </c>
    </row>
    <row r="14936" spans="2:17">
      <c r="B14936">
        <v>2016</v>
      </c>
      <c r="C14936">
        <v>3</v>
      </c>
      <c r="D14936" t="s">
        <v>701</v>
      </c>
      <c r="E14936" t="s">
        <v>702</v>
      </c>
      <c r="F14936" t="s">
        <v>736</v>
      </c>
      <c r="G14936" t="s">
        <v>737</v>
      </c>
      <c r="H14936" t="s">
        <v>30</v>
      </c>
      <c r="I14936" t="s">
        <v>21</v>
      </c>
      <c r="J14936" t="s">
        <v>31</v>
      </c>
      <c r="K14936" t="s">
        <v>738</v>
      </c>
      <c r="L14936" t="s">
        <v>24</v>
      </c>
      <c r="M14936" t="s">
        <v>26</v>
      </c>
      <c r="N14936">
        <v>313</v>
      </c>
      <c r="O14936">
        <v>17551</v>
      </c>
      <c r="P14936">
        <v>12215.14</v>
      </c>
      <c r="Q14936">
        <v>-5255.38</v>
      </c>
    </row>
    <row r="14937" spans="2:17">
      <c r="B14937">
        <v>2016</v>
      </c>
      <c r="C14937">
        <v>3</v>
      </c>
      <c r="D14937" t="s">
        <v>701</v>
      </c>
      <c r="E14937" t="s">
        <v>702</v>
      </c>
      <c r="F14937" t="s">
        <v>736</v>
      </c>
      <c r="G14937" t="s">
        <v>737</v>
      </c>
      <c r="H14937" t="s">
        <v>30</v>
      </c>
      <c r="I14937" t="s">
        <v>21</v>
      </c>
      <c r="J14937" t="s">
        <v>31</v>
      </c>
      <c r="K14937" t="s">
        <v>738</v>
      </c>
      <c r="L14937" t="s">
        <v>24</v>
      </c>
      <c r="M14937" t="s">
        <v>27</v>
      </c>
      <c r="N14937">
        <v>36</v>
      </c>
      <c r="O14937">
        <v>7215</v>
      </c>
      <c r="P14937">
        <v>6900.12</v>
      </c>
      <c r="Q14937">
        <v>201.32</v>
      </c>
    </row>
    <row r="14938" spans="2:17">
      <c r="B14938">
        <v>2016</v>
      </c>
      <c r="C14938">
        <v>3</v>
      </c>
      <c r="D14938" t="s">
        <v>701</v>
      </c>
      <c r="E14938" t="s">
        <v>702</v>
      </c>
      <c r="F14938" t="s">
        <v>739</v>
      </c>
      <c r="G14938" t="s">
        <v>740</v>
      </c>
      <c r="H14938" t="s">
        <v>30</v>
      </c>
      <c r="I14938" t="s">
        <v>21</v>
      </c>
      <c r="J14938" t="s">
        <v>31</v>
      </c>
      <c r="K14938" t="s">
        <v>741</v>
      </c>
      <c r="L14938" t="s">
        <v>24</v>
      </c>
      <c r="M14938" t="s">
        <v>25</v>
      </c>
      <c r="N14938">
        <v>3705</v>
      </c>
      <c r="O14938">
        <v>11923</v>
      </c>
      <c r="P14938">
        <v>23403.32</v>
      </c>
      <c r="Q14938">
        <v>-6691.68</v>
      </c>
    </row>
    <row r="14939" spans="2:17">
      <c r="B14939">
        <v>2016</v>
      </c>
      <c r="C14939">
        <v>3</v>
      </c>
      <c r="D14939" t="s">
        <v>701</v>
      </c>
      <c r="E14939" t="s">
        <v>702</v>
      </c>
      <c r="F14939" t="s">
        <v>739</v>
      </c>
      <c r="G14939" t="s">
        <v>740</v>
      </c>
      <c r="H14939" t="s">
        <v>30</v>
      </c>
      <c r="I14939" t="s">
        <v>21</v>
      </c>
      <c r="J14939" t="s">
        <v>31</v>
      </c>
      <c r="K14939" t="s">
        <v>741</v>
      </c>
      <c r="L14939" t="s">
        <v>24</v>
      </c>
      <c r="M14939" t="s">
        <v>26</v>
      </c>
      <c r="N14939">
        <v>44</v>
      </c>
      <c r="O14939">
        <v>2329</v>
      </c>
      <c r="P14939">
        <v>1596.83</v>
      </c>
      <c r="Q14939">
        <v>-740.96</v>
      </c>
    </row>
    <row r="14940" spans="2:17">
      <c r="B14940">
        <v>2016</v>
      </c>
      <c r="C14940">
        <v>3</v>
      </c>
      <c r="D14940" t="s">
        <v>701</v>
      </c>
      <c r="E14940" t="s">
        <v>702</v>
      </c>
      <c r="F14940" t="s">
        <v>739</v>
      </c>
      <c r="G14940" t="s">
        <v>740</v>
      </c>
      <c r="H14940" t="s">
        <v>30</v>
      </c>
      <c r="I14940" t="s">
        <v>21</v>
      </c>
      <c r="J14940" t="s">
        <v>31</v>
      </c>
      <c r="K14940" t="s">
        <v>741</v>
      </c>
      <c r="L14940" t="s">
        <v>24</v>
      </c>
      <c r="M14940" t="s">
        <v>27</v>
      </c>
      <c r="N14940">
        <v>7</v>
      </c>
      <c r="O14940">
        <v>1406</v>
      </c>
      <c r="P14940">
        <v>1348.69</v>
      </c>
      <c r="Q14940">
        <v>39.36</v>
      </c>
    </row>
    <row r="14941" spans="2:17">
      <c r="B14941">
        <v>2016</v>
      </c>
      <c r="C14941">
        <v>3</v>
      </c>
      <c r="D14941" t="s">
        <v>701</v>
      </c>
      <c r="E14941" t="s">
        <v>702</v>
      </c>
      <c r="F14941" t="s">
        <v>742</v>
      </c>
      <c r="G14941" t="s">
        <v>743</v>
      </c>
      <c r="H14941" t="s">
        <v>30</v>
      </c>
      <c r="I14941" t="s">
        <v>21</v>
      </c>
      <c r="J14941" t="s">
        <v>31</v>
      </c>
      <c r="K14941" t="s">
        <v>744</v>
      </c>
      <c r="L14941" t="s">
        <v>24</v>
      </c>
      <c r="M14941" t="s">
        <v>25</v>
      </c>
      <c r="N14941">
        <v>4043</v>
      </c>
      <c r="O14941">
        <v>20975</v>
      </c>
      <c r="P14941">
        <v>28288.5</v>
      </c>
      <c r="Q14941">
        <v>-11782.77</v>
      </c>
    </row>
    <row r="14942" spans="2:17">
      <c r="B14942">
        <v>2016</v>
      </c>
      <c r="C14942">
        <v>3</v>
      </c>
      <c r="D14942" t="s">
        <v>701</v>
      </c>
      <c r="E14942" t="s">
        <v>702</v>
      </c>
      <c r="F14942" t="s">
        <v>742</v>
      </c>
      <c r="G14942" t="s">
        <v>743</v>
      </c>
      <c r="H14942" t="s">
        <v>30</v>
      </c>
      <c r="I14942" t="s">
        <v>21</v>
      </c>
      <c r="J14942" t="s">
        <v>31</v>
      </c>
      <c r="K14942" t="s">
        <v>744</v>
      </c>
      <c r="L14942" t="s">
        <v>24</v>
      </c>
      <c r="M14942" t="s">
        <v>26</v>
      </c>
      <c r="N14942">
        <v>206</v>
      </c>
      <c r="O14942">
        <v>11805</v>
      </c>
      <c r="P14942">
        <v>8300.1</v>
      </c>
      <c r="Q14942">
        <v>-3471.79</v>
      </c>
    </row>
    <row r="14943" spans="2:17">
      <c r="B14943">
        <v>2016</v>
      </c>
      <c r="C14943">
        <v>3</v>
      </c>
      <c r="D14943" t="s">
        <v>701</v>
      </c>
      <c r="E14943" t="s">
        <v>702</v>
      </c>
      <c r="F14943" t="s">
        <v>742</v>
      </c>
      <c r="G14943" t="s">
        <v>743</v>
      </c>
      <c r="H14943" t="s">
        <v>30</v>
      </c>
      <c r="I14943" t="s">
        <v>21</v>
      </c>
      <c r="J14943" t="s">
        <v>31</v>
      </c>
      <c r="K14943" t="s">
        <v>744</v>
      </c>
      <c r="L14943" t="s">
        <v>24</v>
      </c>
      <c r="M14943" t="s">
        <v>27</v>
      </c>
      <c r="N14943">
        <v>26</v>
      </c>
      <c r="O14943">
        <v>4639</v>
      </c>
      <c r="P14943">
        <v>4470.71</v>
      </c>
      <c r="Q14943">
        <v>130.4</v>
      </c>
    </row>
    <row r="14944" spans="2:17">
      <c r="B14944">
        <v>2016</v>
      </c>
      <c r="C14944">
        <v>3</v>
      </c>
      <c r="D14944" t="s">
        <v>701</v>
      </c>
      <c r="E14944" t="s">
        <v>702</v>
      </c>
      <c r="F14944" t="s">
        <v>745</v>
      </c>
      <c r="G14944" t="s">
        <v>746</v>
      </c>
      <c r="H14944" t="s">
        <v>30</v>
      </c>
      <c r="I14944" t="s">
        <v>21</v>
      </c>
      <c r="J14944" t="s">
        <v>31</v>
      </c>
      <c r="K14944" t="s">
        <v>741</v>
      </c>
      <c r="L14944" t="s">
        <v>24</v>
      </c>
      <c r="M14944" t="s">
        <v>25</v>
      </c>
      <c r="N14944">
        <v>495</v>
      </c>
      <c r="O14944">
        <v>1648</v>
      </c>
      <c r="P14944">
        <v>3139.09</v>
      </c>
      <c r="Q14944">
        <v>-922.4</v>
      </c>
    </row>
    <row r="14945" spans="2:17">
      <c r="B14945">
        <v>2016</v>
      </c>
      <c r="C14945">
        <v>3</v>
      </c>
      <c r="D14945" t="s">
        <v>701</v>
      </c>
      <c r="E14945" t="s">
        <v>702</v>
      </c>
      <c r="F14945" t="s">
        <v>745</v>
      </c>
      <c r="G14945" t="s">
        <v>746</v>
      </c>
      <c r="H14945" t="s">
        <v>30</v>
      </c>
      <c r="I14945" t="s">
        <v>21</v>
      </c>
      <c r="J14945" t="s">
        <v>31</v>
      </c>
      <c r="K14945" t="s">
        <v>741</v>
      </c>
      <c r="L14945" t="s">
        <v>24</v>
      </c>
      <c r="M14945" t="s">
        <v>26</v>
      </c>
      <c r="N14945">
        <v>3</v>
      </c>
      <c r="O14945">
        <v>135</v>
      </c>
      <c r="P14945">
        <v>87.09</v>
      </c>
      <c r="Q14945">
        <v>-50.37</v>
      </c>
    </row>
    <row r="14946" spans="2:17">
      <c r="B14946">
        <v>2016</v>
      </c>
      <c r="C14946">
        <v>3</v>
      </c>
      <c r="D14946" t="s">
        <v>701</v>
      </c>
      <c r="E14946" t="s">
        <v>702</v>
      </c>
      <c r="F14946" t="s">
        <v>745</v>
      </c>
      <c r="G14946" t="s">
        <v>746</v>
      </c>
      <c r="H14946" t="s">
        <v>30</v>
      </c>
      <c r="I14946" t="s">
        <v>21</v>
      </c>
      <c r="J14946" t="s">
        <v>31</v>
      </c>
      <c r="K14946" t="s">
        <v>741</v>
      </c>
      <c r="L14946" t="s">
        <v>24</v>
      </c>
      <c r="M14946" t="s">
        <v>27</v>
      </c>
      <c r="N14946">
        <v>1</v>
      </c>
      <c r="O14946">
        <v>125</v>
      </c>
      <c r="P14946">
        <v>121.56</v>
      </c>
      <c r="Q14946">
        <v>3.55</v>
      </c>
    </row>
    <row r="14947" spans="2:17">
      <c r="B14947">
        <v>2016</v>
      </c>
      <c r="C14947">
        <v>3</v>
      </c>
      <c r="D14947" t="s">
        <v>701</v>
      </c>
      <c r="E14947" t="s">
        <v>702</v>
      </c>
      <c r="F14947" t="s">
        <v>1069</v>
      </c>
      <c r="G14947" t="s">
        <v>1063</v>
      </c>
      <c r="H14947" t="s">
        <v>30</v>
      </c>
      <c r="I14947" t="s">
        <v>21</v>
      </c>
      <c r="J14947" t="s">
        <v>31</v>
      </c>
      <c r="K14947" t="s">
        <v>1064</v>
      </c>
      <c r="L14947" t="s">
        <v>24</v>
      </c>
      <c r="M14947" t="s">
        <v>25</v>
      </c>
      <c r="N14947">
        <v>90</v>
      </c>
      <c r="O14947">
        <v>103</v>
      </c>
      <c r="P14947">
        <v>503.03</v>
      </c>
      <c r="Q14947">
        <v>-57.32</v>
      </c>
    </row>
    <row r="14948" spans="2:17">
      <c r="B14948">
        <v>2016</v>
      </c>
      <c r="C14948">
        <v>3</v>
      </c>
      <c r="D14948" t="s">
        <v>701</v>
      </c>
      <c r="E14948" t="s">
        <v>702</v>
      </c>
      <c r="F14948" t="s">
        <v>1069</v>
      </c>
      <c r="G14948" t="s">
        <v>1063</v>
      </c>
      <c r="H14948" t="s">
        <v>30</v>
      </c>
      <c r="I14948" t="s">
        <v>21</v>
      </c>
      <c r="J14948" t="s">
        <v>31</v>
      </c>
      <c r="K14948" t="s">
        <v>1064</v>
      </c>
      <c r="L14948" t="s">
        <v>24</v>
      </c>
      <c r="M14948" t="s">
        <v>26</v>
      </c>
      <c r="N14948">
        <v>1</v>
      </c>
      <c r="O14948">
        <v>68</v>
      </c>
      <c r="P14948">
        <v>49.51</v>
      </c>
      <c r="Q14948">
        <v>-16.68</v>
      </c>
    </row>
    <row r="14949" spans="2:17">
      <c r="B14949">
        <v>2016</v>
      </c>
      <c r="C14949">
        <v>3</v>
      </c>
      <c r="D14949" t="s">
        <v>747</v>
      </c>
      <c r="E14949" t="s">
        <v>748</v>
      </c>
      <c r="F14949" t="s">
        <v>749</v>
      </c>
      <c r="G14949" t="s">
        <v>750</v>
      </c>
      <c r="H14949" t="s">
        <v>121</v>
      </c>
      <c r="I14949" t="s">
        <v>1076</v>
      </c>
      <c r="J14949" t="s">
        <v>31</v>
      </c>
      <c r="K14949" t="s">
        <v>751</v>
      </c>
      <c r="L14949" t="s">
        <v>24</v>
      </c>
      <c r="M14949" t="s">
        <v>25</v>
      </c>
      <c r="N14949">
        <v>5057</v>
      </c>
      <c r="O14949">
        <v>46704.17</v>
      </c>
      <c r="P14949">
        <v>35067.32</v>
      </c>
      <c r="Q14949">
        <v>-6461.4</v>
      </c>
    </row>
    <row r="14950" spans="2:17">
      <c r="B14950">
        <v>2016</v>
      </c>
      <c r="C14950">
        <v>3</v>
      </c>
      <c r="D14950" t="s">
        <v>747</v>
      </c>
      <c r="E14950" t="s">
        <v>748</v>
      </c>
      <c r="F14950" t="s">
        <v>749</v>
      </c>
      <c r="G14950" t="s">
        <v>750</v>
      </c>
      <c r="H14950" t="s">
        <v>121</v>
      </c>
      <c r="I14950" t="s">
        <v>1076</v>
      </c>
      <c r="J14950" t="s">
        <v>31</v>
      </c>
      <c r="K14950" t="s">
        <v>751</v>
      </c>
      <c r="L14950" t="s">
        <v>24</v>
      </c>
      <c r="M14950" t="s">
        <v>26</v>
      </c>
      <c r="N14950">
        <v>8164</v>
      </c>
      <c r="O14950">
        <v>559630</v>
      </c>
      <c r="P14950">
        <v>301244.05</v>
      </c>
      <c r="Q14950">
        <v>-33884.050000000003</v>
      </c>
    </row>
    <row r="14951" spans="2:17">
      <c r="B14951">
        <v>2016</v>
      </c>
      <c r="C14951">
        <v>3</v>
      </c>
      <c r="D14951" t="s">
        <v>747</v>
      </c>
      <c r="E14951" t="s">
        <v>748</v>
      </c>
      <c r="F14951" t="s">
        <v>749</v>
      </c>
      <c r="G14951" t="s">
        <v>750</v>
      </c>
      <c r="H14951" t="s">
        <v>121</v>
      </c>
      <c r="I14951" t="s">
        <v>1076</v>
      </c>
      <c r="J14951" t="s">
        <v>31</v>
      </c>
      <c r="K14951" t="s">
        <v>751</v>
      </c>
      <c r="L14951" t="s">
        <v>24</v>
      </c>
      <c r="M14951" t="s">
        <v>27</v>
      </c>
      <c r="N14951">
        <v>9158</v>
      </c>
      <c r="O14951">
        <v>1806464</v>
      </c>
      <c r="P14951">
        <v>1053312.23</v>
      </c>
      <c r="Q14951">
        <v>24252.400000000001</v>
      </c>
    </row>
    <row r="14952" spans="2:17">
      <c r="B14952">
        <v>2016</v>
      </c>
      <c r="C14952">
        <v>3</v>
      </c>
      <c r="D14952" t="s">
        <v>747</v>
      </c>
      <c r="E14952" t="s">
        <v>748</v>
      </c>
      <c r="F14952" t="s">
        <v>752</v>
      </c>
      <c r="G14952" t="s">
        <v>753</v>
      </c>
      <c r="H14952" t="s">
        <v>121</v>
      </c>
      <c r="I14952" t="s">
        <v>1076</v>
      </c>
      <c r="J14952" t="s">
        <v>31</v>
      </c>
      <c r="K14952" t="s">
        <v>754</v>
      </c>
      <c r="L14952" t="s">
        <v>24</v>
      </c>
      <c r="M14952" t="s">
        <v>25</v>
      </c>
      <c r="N14952">
        <v>6149</v>
      </c>
      <c r="O14952">
        <v>60178</v>
      </c>
      <c r="P14952">
        <v>44816.59</v>
      </c>
      <c r="Q14952">
        <v>-8584.98</v>
      </c>
    </row>
    <row r="14953" spans="2:17">
      <c r="B14953">
        <v>2016</v>
      </c>
      <c r="C14953">
        <v>3</v>
      </c>
      <c r="D14953" t="s">
        <v>747</v>
      </c>
      <c r="E14953" t="s">
        <v>748</v>
      </c>
      <c r="F14953" t="s">
        <v>752</v>
      </c>
      <c r="G14953" t="s">
        <v>753</v>
      </c>
      <c r="H14953" t="s">
        <v>121</v>
      </c>
      <c r="I14953" t="s">
        <v>1076</v>
      </c>
      <c r="J14953" t="s">
        <v>31</v>
      </c>
      <c r="K14953" t="s">
        <v>754</v>
      </c>
      <c r="L14953" t="s">
        <v>24</v>
      </c>
      <c r="M14953" t="s">
        <v>26</v>
      </c>
      <c r="N14953">
        <v>8381</v>
      </c>
      <c r="O14953">
        <v>549504</v>
      </c>
      <c r="P14953">
        <v>303604.65000000002</v>
      </c>
      <c r="Q14953">
        <v>-35937.15</v>
      </c>
    </row>
    <row r="14954" spans="2:17">
      <c r="B14954">
        <v>2016</v>
      </c>
      <c r="C14954">
        <v>3</v>
      </c>
      <c r="D14954" t="s">
        <v>747</v>
      </c>
      <c r="E14954" t="s">
        <v>748</v>
      </c>
      <c r="F14954" t="s">
        <v>752</v>
      </c>
      <c r="G14954" t="s">
        <v>753</v>
      </c>
      <c r="H14954" t="s">
        <v>121</v>
      </c>
      <c r="I14954" t="s">
        <v>1076</v>
      </c>
      <c r="J14954" t="s">
        <v>31</v>
      </c>
      <c r="K14954" t="s">
        <v>754</v>
      </c>
      <c r="L14954" t="s">
        <v>24</v>
      </c>
      <c r="M14954" t="s">
        <v>27</v>
      </c>
      <c r="N14954">
        <v>6482</v>
      </c>
      <c r="O14954">
        <v>1311263</v>
      </c>
      <c r="P14954">
        <v>778373.1</v>
      </c>
      <c r="Q14954">
        <v>9780.0400000000009</v>
      </c>
    </row>
    <row r="14955" spans="2:17">
      <c r="B14955">
        <v>2016</v>
      </c>
      <c r="C14955">
        <v>3</v>
      </c>
      <c r="D14955" t="s">
        <v>747</v>
      </c>
      <c r="E14955" t="s">
        <v>748</v>
      </c>
      <c r="F14955" t="s">
        <v>755</v>
      </c>
      <c r="G14955" t="s">
        <v>756</v>
      </c>
      <c r="H14955" t="s">
        <v>140</v>
      </c>
      <c r="I14955" t="s">
        <v>1076</v>
      </c>
      <c r="J14955" t="s">
        <v>31</v>
      </c>
      <c r="K14955" t="s">
        <v>757</v>
      </c>
      <c r="L14955" t="s">
        <v>24</v>
      </c>
      <c r="M14955" t="s">
        <v>25</v>
      </c>
      <c r="N14955">
        <v>19507</v>
      </c>
      <c r="O14955">
        <v>196964</v>
      </c>
      <c r="P14955">
        <v>138964.25</v>
      </c>
      <c r="Q14955">
        <v>-26751.16</v>
      </c>
    </row>
    <row r="14956" spans="2:17">
      <c r="B14956">
        <v>2016</v>
      </c>
      <c r="C14956">
        <v>3</v>
      </c>
      <c r="D14956" t="s">
        <v>747</v>
      </c>
      <c r="E14956" t="s">
        <v>748</v>
      </c>
      <c r="F14956" t="s">
        <v>755</v>
      </c>
      <c r="G14956" t="s">
        <v>756</v>
      </c>
      <c r="H14956" t="s">
        <v>140</v>
      </c>
      <c r="I14956" t="s">
        <v>1076</v>
      </c>
      <c r="J14956" t="s">
        <v>31</v>
      </c>
      <c r="K14956" t="s">
        <v>757</v>
      </c>
      <c r="L14956" t="s">
        <v>24</v>
      </c>
      <c r="M14956" t="s">
        <v>26</v>
      </c>
      <c r="N14956">
        <v>28361</v>
      </c>
      <c r="O14956">
        <v>1878664</v>
      </c>
      <c r="P14956">
        <v>990467.42</v>
      </c>
      <c r="Q14956">
        <v>-115621.74</v>
      </c>
    </row>
    <row r="14957" spans="2:17">
      <c r="B14957">
        <v>2016</v>
      </c>
      <c r="C14957">
        <v>3</v>
      </c>
      <c r="D14957" t="s">
        <v>747</v>
      </c>
      <c r="E14957" t="s">
        <v>748</v>
      </c>
      <c r="F14957" t="s">
        <v>755</v>
      </c>
      <c r="G14957" t="s">
        <v>756</v>
      </c>
      <c r="H14957" t="s">
        <v>140</v>
      </c>
      <c r="I14957" t="s">
        <v>1076</v>
      </c>
      <c r="J14957" t="s">
        <v>31</v>
      </c>
      <c r="K14957" t="s">
        <v>757</v>
      </c>
      <c r="L14957" t="s">
        <v>24</v>
      </c>
      <c r="M14957" t="s">
        <v>27</v>
      </c>
      <c r="N14957">
        <v>30251</v>
      </c>
      <c r="O14957">
        <v>6155992</v>
      </c>
      <c r="P14957">
        <v>3522655.12</v>
      </c>
      <c r="Q14957">
        <v>86389.96</v>
      </c>
    </row>
    <row r="14958" spans="2:17">
      <c r="B14958">
        <v>2016</v>
      </c>
      <c r="C14958">
        <v>3</v>
      </c>
      <c r="D14958" t="s">
        <v>747</v>
      </c>
      <c r="E14958" t="s">
        <v>748</v>
      </c>
      <c r="F14958" t="s">
        <v>758</v>
      </c>
      <c r="G14958" t="s">
        <v>759</v>
      </c>
      <c r="H14958" t="s">
        <v>121</v>
      </c>
      <c r="I14958" t="s">
        <v>1076</v>
      </c>
      <c r="J14958" t="s">
        <v>31</v>
      </c>
      <c r="K14958" t="s">
        <v>760</v>
      </c>
      <c r="L14958" t="s">
        <v>24</v>
      </c>
      <c r="M14958" t="s">
        <v>25</v>
      </c>
      <c r="N14958">
        <v>237</v>
      </c>
      <c r="O14958">
        <v>2376</v>
      </c>
      <c r="P14958">
        <v>1758.23</v>
      </c>
      <c r="Q14958">
        <v>-341.41</v>
      </c>
    </row>
    <row r="14959" spans="2:17">
      <c r="B14959">
        <v>2016</v>
      </c>
      <c r="C14959">
        <v>3</v>
      </c>
      <c r="D14959" t="s">
        <v>747</v>
      </c>
      <c r="E14959" t="s">
        <v>748</v>
      </c>
      <c r="F14959" t="s">
        <v>758</v>
      </c>
      <c r="G14959" t="s">
        <v>759</v>
      </c>
      <c r="H14959" t="s">
        <v>121</v>
      </c>
      <c r="I14959" t="s">
        <v>1076</v>
      </c>
      <c r="J14959" t="s">
        <v>31</v>
      </c>
      <c r="K14959" t="s">
        <v>760</v>
      </c>
      <c r="L14959" t="s">
        <v>24</v>
      </c>
      <c r="M14959" t="s">
        <v>26</v>
      </c>
      <c r="N14959">
        <v>303</v>
      </c>
      <c r="O14959">
        <v>19181</v>
      </c>
      <c r="P14959">
        <v>10642.72</v>
      </c>
      <c r="Q14959">
        <v>-1314.55</v>
      </c>
    </row>
    <row r="14960" spans="2:17">
      <c r="B14960">
        <v>2016</v>
      </c>
      <c r="C14960">
        <v>3</v>
      </c>
      <c r="D14960" t="s">
        <v>747</v>
      </c>
      <c r="E14960" t="s">
        <v>748</v>
      </c>
      <c r="F14960" t="s">
        <v>758</v>
      </c>
      <c r="G14960" t="s">
        <v>759</v>
      </c>
      <c r="H14960" t="s">
        <v>121</v>
      </c>
      <c r="I14960" t="s">
        <v>1076</v>
      </c>
      <c r="J14960" t="s">
        <v>31</v>
      </c>
      <c r="K14960" t="s">
        <v>760</v>
      </c>
      <c r="L14960" t="s">
        <v>24</v>
      </c>
      <c r="M14960" t="s">
        <v>27</v>
      </c>
      <c r="N14960">
        <v>360</v>
      </c>
      <c r="O14960">
        <v>113144</v>
      </c>
      <c r="P14960">
        <v>66436.149999999994</v>
      </c>
      <c r="Q14960">
        <v>318.97000000000003</v>
      </c>
    </row>
    <row r="14961" spans="2:17">
      <c r="B14961">
        <v>2016</v>
      </c>
      <c r="C14961">
        <v>3</v>
      </c>
      <c r="D14961" t="s">
        <v>747</v>
      </c>
      <c r="E14961" t="s">
        <v>748</v>
      </c>
      <c r="F14961" t="s">
        <v>761</v>
      </c>
      <c r="G14961" t="s">
        <v>762</v>
      </c>
      <c r="H14961" t="s">
        <v>153</v>
      </c>
      <c r="I14961" t="s">
        <v>21</v>
      </c>
      <c r="J14961" t="s">
        <v>31</v>
      </c>
      <c r="K14961" t="s">
        <v>763</v>
      </c>
      <c r="L14961" t="s">
        <v>24</v>
      </c>
      <c r="M14961" t="s">
        <v>25</v>
      </c>
      <c r="N14961">
        <v>2028</v>
      </c>
      <c r="O14961">
        <v>18083.669999999998</v>
      </c>
      <c r="P14961">
        <v>11728.58</v>
      </c>
      <c r="Q14961">
        <v>-7059.27</v>
      </c>
    </row>
    <row r="14962" spans="2:17">
      <c r="B14962">
        <v>2016</v>
      </c>
      <c r="C14962">
        <v>3</v>
      </c>
      <c r="D14962" t="s">
        <v>747</v>
      </c>
      <c r="E14962" t="s">
        <v>748</v>
      </c>
      <c r="F14962" t="s">
        <v>761</v>
      </c>
      <c r="G14962" t="s">
        <v>762</v>
      </c>
      <c r="H14962" t="s">
        <v>153</v>
      </c>
      <c r="I14962" t="s">
        <v>21</v>
      </c>
      <c r="J14962" t="s">
        <v>31</v>
      </c>
      <c r="K14962" t="s">
        <v>763</v>
      </c>
      <c r="L14962" t="s">
        <v>24</v>
      </c>
      <c r="M14962" t="s">
        <v>26</v>
      </c>
      <c r="N14962">
        <v>852</v>
      </c>
      <c r="O14962">
        <v>46896</v>
      </c>
      <c r="P14962">
        <v>22614.81</v>
      </c>
      <c r="Q14962">
        <v>-10022.6</v>
      </c>
    </row>
    <row r="14963" spans="2:17">
      <c r="B14963">
        <v>2016</v>
      </c>
      <c r="C14963">
        <v>3</v>
      </c>
      <c r="D14963" t="s">
        <v>747</v>
      </c>
      <c r="E14963" t="s">
        <v>748</v>
      </c>
      <c r="F14963" t="s">
        <v>761</v>
      </c>
      <c r="G14963" t="s">
        <v>762</v>
      </c>
      <c r="H14963" t="s">
        <v>153</v>
      </c>
      <c r="I14963" t="s">
        <v>21</v>
      </c>
      <c r="J14963" t="s">
        <v>31</v>
      </c>
      <c r="K14963" t="s">
        <v>763</v>
      </c>
      <c r="L14963" t="s">
        <v>24</v>
      </c>
      <c r="M14963" t="s">
        <v>27</v>
      </c>
      <c r="N14963">
        <v>191</v>
      </c>
      <c r="O14963">
        <v>62072</v>
      </c>
      <c r="P14963">
        <v>27545.72</v>
      </c>
      <c r="Q14963">
        <v>-12232.05</v>
      </c>
    </row>
    <row r="14964" spans="2:17">
      <c r="B14964">
        <v>2016</v>
      </c>
      <c r="C14964">
        <v>3</v>
      </c>
      <c r="D14964" t="s">
        <v>747</v>
      </c>
      <c r="E14964" t="s">
        <v>748</v>
      </c>
      <c r="F14964" t="s">
        <v>764</v>
      </c>
      <c r="G14964" t="s">
        <v>765</v>
      </c>
      <c r="H14964" t="s">
        <v>144</v>
      </c>
      <c r="I14964" t="s">
        <v>21</v>
      </c>
      <c r="J14964" t="s">
        <v>31</v>
      </c>
      <c r="K14964" t="s">
        <v>766</v>
      </c>
      <c r="L14964" t="s">
        <v>24</v>
      </c>
      <c r="M14964" t="s">
        <v>25</v>
      </c>
      <c r="N14964">
        <v>4246</v>
      </c>
      <c r="O14964">
        <v>38208</v>
      </c>
      <c r="P14964">
        <v>26748.55</v>
      </c>
      <c r="Q14964">
        <v>-16633.48</v>
      </c>
    </row>
    <row r="14965" spans="2:17">
      <c r="B14965">
        <v>2016</v>
      </c>
      <c r="C14965">
        <v>3</v>
      </c>
      <c r="D14965" t="s">
        <v>747</v>
      </c>
      <c r="E14965" t="s">
        <v>748</v>
      </c>
      <c r="F14965" t="s">
        <v>764</v>
      </c>
      <c r="G14965" t="s">
        <v>765</v>
      </c>
      <c r="H14965" t="s">
        <v>144</v>
      </c>
      <c r="I14965" t="s">
        <v>21</v>
      </c>
      <c r="J14965" t="s">
        <v>31</v>
      </c>
      <c r="K14965" t="s">
        <v>766</v>
      </c>
      <c r="L14965" t="s">
        <v>24</v>
      </c>
      <c r="M14965" t="s">
        <v>26</v>
      </c>
      <c r="N14965">
        <v>989</v>
      </c>
      <c r="O14965">
        <v>52444</v>
      </c>
      <c r="P14965">
        <v>27587.41</v>
      </c>
      <c r="Q14965">
        <v>-13085.22</v>
      </c>
    </row>
    <row r="14966" spans="2:17">
      <c r="B14966">
        <v>2016</v>
      </c>
      <c r="C14966">
        <v>3</v>
      </c>
      <c r="D14966" t="s">
        <v>747</v>
      </c>
      <c r="E14966" t="s">
        <v>748</v>
      </c>
      <c r="F14966" t="s">
        <v>764</v>
      </c>
      <c r="G14966" t="s">
        <v>765</v>
      </c>
      <c r="H14966" t="s">
        <v>144</v>
      </c>
      <c r="I14966" t="s">
        <v>21</v>
      </c>
      <c r="J14966" t="s">
        <v>31</v>
      </c>
      <c r="K14966" t="s">
        <v>766</v>
      </c>
      <c r="L14966" t="s">
        <v>24</v>
      </c>
      <c r="M14966" t="s">
        <v>27</v>
      </c>
      <c r="N14966">
        <v>248</v>
      </c>
      <c r="O14966">
        <v>59052</v>
      </c>
      <c r="P14966">
        <v>43348.54</v>
      </c>
      <c r="Q14966">
        <v>926.68</v>
      </c>
    </row>
    <row r="14967" spans="2:17">
      <c r="B14967">
        <v>2016</v>
      </c>
      <c r="C14967">
        <v>3</v>
      </c>
      <c r="D14967" t="s">
        <v>747</v>
      </c>
      <c r="E14967" t="s">
        <v>748</v>
      </c>
      <c r="F14967" t="s">
        <v>767</v>
      </c>
      <c r="G14967" t="s">
        <v>768</v>
      </c>
      <c r="H14967" t="s">
        <v>153</v>
      </c>
      <c r="I14967" t="s">
        <v>21</v>
      </c>
      <c r="J14967" t="s">
        <v>31</v>
      </c>
      <c r="K14967" t="s">
        <v>769</v>
      </c>
      <c r="L14967" t="s">
        <v>24</v>
      </c>
      <c r="M14967" t="s">
        <v>25</v>
      </c>
      <c r="N14967">
        <v>1894</v>
      </c>
      <c r="O14967">
        <v>16250</v>
      </c>
      <c r="P14967">
        <v>10967.41</v>
      </c>
      <c r="Q14967">
        <v>-6413.63</v>
      </c>
    </row>
    <row r="14968" spans="2:17">
      <c r="B14968">
        <v>2016</v>
      </c>
      <c r="C14968">
        <v>3</v>
      </c>
      <c r="D14968" t="s">
        <v>747</v>
      </c>
      <c r="E14968" t="s">
        <v>748</v>
      </c>
      <c r="F14968" t="s">
        <v>767</v>
      </c>
      <c r="G14968" t="s">
        <v>768</v>
      </c>
      <c r="H14968" t="s">
        <v>153</v>
      </c>
      <c r="I14968" t="s">
        <v>21</v>
      </c>
      <c r="J14968" t="s">
        <v>31</v>
      </c>
      <c r="K14968" t="s">
        <v>769</v>
      </c>
      <c r="L14968" t="s">
        <v>24</v>
      </c>
      <c r="M14968" t="s">
        <v>26</v>
      </c>
      <c r="N14968">
        <v>1413</v>
      </c>
      <c r="O14968">
        <v>87215</v>
      </c>
      <c r="P14968">
        <v>43740.22</v>
      </c>
      <c r="Q14968">
        <v>-16717.22</v>
      </c>
    </row>
    <row r="14969" spans="2:17">
      <c r="B14969">
        <v>2016</v>
      </c>
      <c r="C14969">
        <v>3</v>
      </c>
      <c r="D14969" t="s">
        <v>747</v>
      </c>
      <c r="E14969" t="s">
        <v>748</v>
      </c>
      <c r="F14969" t="s">
        <v>767</v>
      </c>
      <c r="G14969" t="s">
        <v>768</v>
      </c>
      <c r="H14969" t="s">
        <v>153</v>
      </c>
      <c r="I14969" t="s">
        <v>21</v>
      </c>
      <c r="J14969" t="s">
        <v>31</v>
      </c>
      <c r="K14969" t="s">
        <v>769</v>
      </c>
      <c r="L14969" t="s">
        <v>24</v>
      </c>
      <c r="M14969" t="s">
        <v>27</v>
      </c>
      <c r="N14969">
        <v>604</v>
      </c>
      <c r="O14969">
        <v>121755</v>
      </c>
      <c r="P14969">
        <v>78751.87</v>
      </c>
      <c r="Q14969">
        <v>-299.88</v>
      </c>
    </row>
    <row r="14970" spans="2:17">
      <c r="B14970">
        <v>2016</v>
      </c>
      <c r="C14970">
        <v>3</v>
      </c>
      <c r="D14970" t="s">
        <v>747</v>
      </c>
      <c r="E14970" t="s">
        <v>748</v>
      </c>
      <c r="F14970" t="s">
        <v>770</v>
      </c>
      <c r="G14970" t="s">
        <v>771</v>
      </c>
      <c r="H14970" t="s">
        <v>144</v>
      </c>
      <c r="I14970" t="s">
        <v>21</v>
      </c>
      <c r="J14970" t="s">
        <v>31</v>
      </c>
      <c r="K14970" t="s">
        <v>772</v>
      </c>
      <c r="L14970" t="s">
        <v>24</v>
      </c>
      <c r="M14970" t="s">
        <v>25</v>
      </c>
      <c r="N14970">
        <v>260</v>
      </c>
      <c r="O14970">
        <v>2715</v>
      </c>
      <c r="P14970">
        <v>1745.04</v>
      </c>
      <c r="Q14970">
        <v>-1193.05</v>
      </c>
    </row>
    <row r="14971" spans="2:17">
      <c r="B14971">
        <v>2016</v>
      </c>
      <c r="C14971">
        <v>3</v>
      </c>
      <c r="D14971" t="s">
        <v>747</v>
      </c>
      <c r="E14971" t="s">
        <v>748</v>
      </c>
      <c r="F14971" t="s">
        <v>770</v>
      </c>
      <c r="G14971" t="s">
        <v>771</v>
      </c>
      <c r="H14971" t="s">
        <v>144</v>
      </c>
      <c r="I14971" t="s">
        <v>21</v>
      </c>
      <c r="J14971" t="s">
        <v>31</v>
      </c>
      <c r="K14971" t="s">
        <v>772</v>
      </c>
      <c r="L14971" t="s">
        <v>24</v>
      </c>
      <c r="M14971" t="s">
        <v>26</v>
      </c>
      <c r="N14971">
        <v>87</v>
      </c>
      <c r="O14971">
        <v>4422</v>
      </c>
      <c r="P14971">
        <v>2317</v>
      </c>
      <c r="Q14971">
        <v>-1155.8900000000001</v>
      </c>
    </row>
    <row r="14972" spans="2:17">
      <c r="B14972">
        <v>2016</v>
      </c>
      <c r="C14972">
        <v>3</v>
      </c>
      <c r="D14972" t="s">
        <v>747</v>
      </c>
      <c r="E14972" t="s">
        <v>748</v>
      </c>
      <c r="F14972" t="s">
        <v>770</v>
      </c>
      <c r="G14972" t="s">
        <v>771</v>
      </c>
      <c r="H14972" t="s">
        <v>144</v>
      </c>
      <c r="I14972" t="s">
        <v>21</v>
      </c>
      <c r="J14972" t="s">
        <v>31</v>
      </c>
      <c r="K14972" t="s">
        <v>772</v>
      </c>
      <c r="L14972" t="s">
        <v>24</v>
      </c>
      <c r="M14972" t="s">
        <v>27</v>
      </c>
      <c r="N14972">
        <v>26</v>
      </c>
      <c r="O14972">
        <v>5807</v>
      </c>
      <c r="P14972">
        <v>3684.51</v>
      </c>
      <c r="Q14972">
        <v>-531.77</v>
      </c>
    </row>
    <row r="14973" spans="2:17">
      <c r="B14973">
        <v>2016</v>
      </c>
      <c r="C14973">
        <v>3</v>
      </c>
      <c r="D14973" t="s">
        <v>747</v>
      </c>
      <c r="E14973" t="s">
        <v>748</v>
      </c>
      <c r="F14973" t="s">
        <v>773</v>
      </c>
      <c r="G14973" t="s">
        <v>774</v>
      </c>
      <c r="H14973" t="s">
        <v>144</v>
      </c>
      <c r="I14973" t="s">
        <v>21</v>
      </c>
      <c r="J14973" t="s">
        <v>31</v>
      </c>
      <c r="K14973" t="s">
        <v>775</v>
      </c>
      <c r="L14973" t="s">
        <v>24</v>
      </c>
      <c r="M14973" t="s">
        <v>25</v>
      </c>
      <c r="N14973">
        <v>755</v>
      </c>
      <c r="O14973">
        <v>5628</v>
      </c>
      <c r="P14973">
        <v>4929.03</v>
      </c>
      <c r="Q14973">
        <v>-2559.9499999999998</v>
      </c>
    </row>
    <row r="14974" spans="2:17">
      <c r="B14974">
        <v>2016</v>
      </c>
      <c r="C14974">
        <v>3</v>
      </c>
      <c r="D14974" t="s">
        <v>747</v>
      </c>
      <c r="E14974" t="s">
        <v>748</v>
      </c>
      <c r="F14974" t="s">
        <v>773</v>
      </c>
      <c r="G14974" t="s">
        <v>774</v>
      </c>
      <c r="H14974" t="s">
        <v>144</v>
      </c>
      <c r="I14974" t="s">
        <v>21</v>
      </c>
      <c r="J14974" t="s">
        <v>31</v>
      </c>
      <c r="K14974" t="s">
        <v>775</v>
      </c>
      <c r="L14974" t="s">
        <v>24</v>
      </c>
      <c r="M14974" t="s">
        <v>26</v>
      </c>
      <c r="N14974">
        <v>487</v>
      </c>
      <c r="O14974">
        <v>29350</v>
      </c>
      <c r="P14974">
        <v>16174.25</v>
      </c>
      <c r="Q14974">
        <v>-6452.82</v>
      </c>
    </row>
    <row r="14975" spans="2:17">
      <c r="B14975">
        <v>2016</v>
      </c>
      <c r="C14975">
        <v>3</v>
      </c>
      <c r="D14975" t="s">
        <v>747</v>
      </c>
      <c r="E14975" t="s">
        <v>748</v>
      </c>
      <c r="F14975" t="s">
        <v>773</v>
      </c>
      <c r="G14975" t="s">
        <v>774</v>
      </c>
      <c r="H14975" t="s">
        <v>144</v>
      </c>
      <c r="I14975" t="s">
        <v>21</v>
      </c>
      <c r="J14975" t="s">
        <v>31</v>
      </c>
      <c r="K14975" t="s">
        <v>775</v>
      </c>
      <c r="L14975" t="s">
        <v>24</v>
      </c>
      <c r="M14975" t="s">
        <v>27</v>
      </c>
      <c r="N14975">
        <v>147</v>
      </c>
      <c r="O14975">
        <v>34450</v>
      </c>
      <c r="P14975">
        <v>22155.72</v>
      </c>
      <c r="Q14975">
        <v>-2490.09</v>
      </c>
    </row>
    <row r="14976" spans="2:17">
      <c r="B14976">
        <v>2016</v>
      </c>
      <c r="C14976">
        <v>3</v>
      </c>
      <c r="D14976" t="s">
        <v>776</v>
      </c>
      <c r="E14976" t="s">
        <v>777</v>
      </c>
      <c r="F14976" t="s">
        <v>778</v>
      </c>
      <c r="G14976" t="s">
        <v>779</v>
      </c>
      <c r="H14976" t="s">
        <v>140</v>
      </c>
      <c r="I14976" t="s">
        <v>1076</v>
      </c>
      <c r="J14976" t="s">
        <v>31</v>
      </c>
      <c r="K14976" t="s">
        <v>780</v>
      </c>
      <c r="L14976" t="s">
        <v>24</v>
      </c>
      <c r="M14976" t="s">
        <v>25</v>
      </c>
      <c r="N14976">
        <v>24786</v>
      </c>
      <c r="O14976">
        <v>289385</v>
      </c>
      <c r="P14976">
        <v>201268.24</v>
      </c>
      <c r="Q14976">
        <v>-42291.18</v>
      </c>
    </row>
    <row r="14977" spans="2:17">
      <c r="B14977">
        <v>2016</v>
      </c>
      <c r="C14977">
        <v>3</v>
      </c>
      <c r="D14977" t="s">
        <v>776</v>
      </c>
      <c r="E14977" t="s">
        <v>777</v>
      </c>
      <c r="F14977" t="s">
        <v>778</v>
      </c>
      <c r="G14977" t="s">
        <v>779</v>
      </c>
      <c r="H14977" t="s">
        <v>140</v>
      </c>
      <c r="I14977" t="s">
        <v>1076</v>
      </c>
      <c r="J14977" t="s">
        <v>31</v>
      </c>
      <c r="K14977" t="s">
        <v>780</v>
      </c>
      <c r="L14977" t="s">
        <v>24</v>
      </c>
      <c r="M14977" t="s">
        <v>26</v>
      </c>
      <c r="N14977">
        <v>43191</v>
      </c>
      <c r="O14977">
        <v>2768328</v>
      </c>
      <c r="P14977">
        <v>1558372.9</v>
      </c>
      <c r="Q14977">
        <v>-189376.59</v>
      </c>
    </row>
    <row r="14978" spans="2:17">
      <c r="B14978">
        <v>2016</v>
      </c>
      <c r="C14978">
        <v>3</v>
      </c>
      <c r="D14978" t="s">
        <v>776</v>
      </c>
      <c r="E14978" t="s">
        <v>777</v>
      </c>
      <c r="F14978" t="s">
        <v>778</v>
      </c>
      <c r="G14978" t="s">
        <v>779</v>
      </c>
      <c r="H14978" t="s">
        <v>140</v>
      </c>
      <c r="I14978" t="s">
        <v>1076</v>
      </c>
      <c r="J14978" t="s">
        <v>31</v>
      </c>
      <c r="K14978" t="s">
        <v>780</v>
      </c>
      <c r="L14978" t="s">
        <v>24</v>
      </c>
      <c r="M14978" t="s">
        <v>27</v>
      </c>
      <c r="N14978">
        <v>38151</v>
      </c>
      <c r="O14978">
        <v>8130354</v>
      </c>
      <c r="P14978">
        <v>5013681.84</v>
      </c>
      <c r="Q14978">
        <v>146002.10999999999</v>
      </c>
    </row>
    <row r="14979" spans="2:17">
      <c r="B14979">
        <v>2016</v>
      </c>
      <c r="C14979">
        <v>3</v>
      </c>
      <c r="D14979" t="s">
        <v>776</v>
      </c>
      <c r="E14979" t="s">
        <v>777</v>
      </c>
      <c r="F14979" t="s">
        <v>781</v>
      </c>
      <c r="G14979" t="s">
        <v>782</v>
      </c>
      <c r="H14979" t="s">
        <v>144</v>
      </c>
      <c r="I14979" t="s">
        <v>21</v>
      </c>
      <c r="J14979" t="s">
        <v>31</v>
      </c>
      <c r="K14979" t="s">
        <v>783</v>
      </c>
      <c r="L14979" t="s">
        <v>24</v>
      </c>
      <c r="M14979" t="s">
        <v>25</v>
      </c>
      <c r="N14979">
        <v>383</v>
      </c>
      <c r="O14979">
        <v>3939</v>
      </c>
      <c r="P14979">
        <v>2477.2800000000002</v>
      </c>
      <c r="Q14979">
        <v>-2073.6</v>
      </c>
    </row>
    <row r="14980" spans="2:17">
      <c r="B14980">
        <v>2016</v>
      </c>
      <c r="C14980">
        <v>3</v>
      </c>
      <c r="D14980" t="s">
        <v>776</v>
      </c>
      <c r="E14980" t="s">
        <v>777</v>
      </c>
      <c r="F14980" t="s">
        <v>781</v>
      </c>
      <c r="G14980" t="s">
        <v>782</v>
      </c>
      <c r="H14980" t="s">
        <v>144</v>
      </c>
      <c r="I14980" t="s">
        <v>21</v>
      </c>
      <c r="J14980" t="s">
        <v>31</v>
      </c>
      <c r="K14980" t="s">
        <v>783</v>
      </c>
      <c r="L14980" t="s">
        <v>24</v>
      </c>
      <c r="M14980" t="s">
        <v>26</v>
      </c>
      <c r="N14980">
        <v>504</v>
      </c>
      <c r="O14980">
        <v>32619</v>
      </c>
      <c r="P14980">
        <v>19321.560000000001</v>
      </c>
      <c r="Q14980">
        <v>-7958.16</v>
      </c>
    </row>
    <row r="14981" spans="2:17">
      <c r="B14981">
        <v>2016</v>
      </c>
      <c r="C14981">
        <v>3</v>
      </c>
      <c r="D14981" t="s">
        <v>776</v>
      </c>
      <c r="E14981" t="s">
        <v>777</v>
      </c>
      <c r="F14981" t="s">
        <v>781</v>
      </c>
      <c r="G14981" t="s">
        <v>782</v>
      </c>
      <c r="H14981" t="s">
        <v>144</v>
      </c>
      <c r="I14981" t="s">
        <v>21</v>
      </c>
      <c r="J14981" t="s">
        <v>31</v>
      </c>
      <c r="K14981" t="s">
        <v>783</v>
      </c>
      <c r="L14981" t="s">
        <v>24</v>
      </c>
      <c r="M14981" t="s">
        <v>27</v>
      </c>
      <c r="N14981">
        <v>271</v>
      </c>
      <c r="O14981">
        <v>52278</v>
      </c>
      <c r="P14981">
        <v>42880.53</v>
      </c>
      <c r="Q14981">
        <v>1250.67</v>
      </c>
    </row>
    <row r="14982" spans="2:17">
      <c r="B14982">
        <v>2016</v>
      </c>
      <c r="C14982">
        <v>3</v>
      </c>
      <c r="D14982" t="s">
        <v>776</v>
      </c>
      <c r="E14982" t="s">
        <v>777</v>
      </c>
      <c r="F14982" t="s">
        <v>784</v>
      </c>
      <c r="G14982" t="s">
        <v>785</v>
      </c>
      <c r="H14982" t="s">
        <v>140</v>
      </c>
      <c r="I14982" t="s">
        <v>1076</v>
      </c>
      <c r="J14982" t="s">
        <v>31</v>
      </c>
      <c r="K14982" t="s">
        <v>786</v>
      </c>
      <c r="L14982" t="s">
        <v>24</v>
      </c>
      <c r="M14982" t="s">
        <v>25</v>
      </c>
      <c r="N14982">
        <v>3829</v>
      </c>
      <c r="O14982">
        <v>39759</v>
      </c>
      <c r="P14982">
        <v>29858.34</v>
      </c>
      <c r="Q14982">
        <v>-6112.59</v>
      </c>
    </row>
    <row r="14983" spans="2:17">
      <c r="B14983">
        <v>2016</v>
      </c>
      <c r="C14983">
        <v>3</v>
      </c>
      <c r="D14983" t="s">
        <v>776</v>
      </c>
      <c r="E14983" t="s">
        <v>777</v>
      </c>
      <c r="F14983" t="s">
        <v>784</v>
      </c>
      <c r="G14983" t="s">
        <v>785</v>
      </c>
      <c r="H14983" t="s">
        <v>140</v>
      </c>
      <c r="I14983" t="s">
        <v>1076</v>
      </c>
      <c r="J14983" t="s">
        <v>31</v>
      </c>
      <c r="K14983" t="s">
        <v>786</v>
      </c>
      <c r="L14983" t="s">
        <v>24</v>
      </c>
      <c r="M14983" t="s">
        <v>26</v>
      </c>
      <c r="N14983">
        <v>6553</v>
      </c>
      <c r="O14983">
        <v>426155</v>
      </c>
      <c r="P14983">
        <v>251551.63</v>
      </c>
      <c r="Q14983">
        <v>-30209.33</v>
      </c>
    </row>
    <row r="14984" spans="2:17">
      <c r="B14984">
        <v>2016</v>
      </c>
      <c r="C14984">
        <v>3</v>
      </c>
      <c r="D14984" t="s">
        <v>776</v>
      </c>
      <c r="E14984" t="s">
        <v>777</v>
      </c>
      <c r="F14984" t="s">
        <v>784</v>
      </c>
      <c r="G14984" t="s">
        <v>785</v>
      </c>
      <c r="H14984" t="s">
        <v>140</v>
      </c>
      <c r="I14984" t="s">
        <v>1076</v>
      </c>
      <c r="J14984" t="s">
        <v>31</v>
      </c>
      <c r="K14984" t="s">
        <v>786</v>
      </c>
      <c r="L14984" t="s">
        <v>24</v>
      </c>
      <c r="M14984" t="s">
        <v>27</v>
      </c>
      <c r="N14984">
        <v>6732</v>
      </c>
      <c r="O14984">
        <v>1511705</v>
      </c>
      <c r="P14984">
        <v>977566.78</v>
      </c>
      <c r="Q14984">
        <v>27739.98</v>
      </c>
    </row>
    <row r="14985" spans="2:17">
      <c r="B14985">
        <v>2016</v>
      </c>
      <c r="C14985">
        <v>3</v>
      </c>
      <c r="D14985" t="s">
        <v>776</v>
      </c>
      <c r="E14985" t="s">
        <v>777</v>
      </c>
      <c r="F14985" t="s">
        <v>787</v>
      </c>
      <c r="G14985" t="s">
        <v>788</v>
      </c>
      <c r="H14985" t="s">
        <v>140</v>
      </c>
      <c r="I14985" t="s">
        <v>1076</v>
      </c>
      <c r="J14985" t="s">
        <v>31</v>
      </c>
      <c r="K14985" t="s">
        <v>789</v>
      </c>
      <c r="L14985" t="s">
        <v>24</v>
      </c>
      <c r="M14985" t="s">
        <v>25</v>
      </c>
      <c r="N14985">
        <v>4841</v>
      </c>
      <c r="O14985">
        <v>62669</v>
      </c>
      <c r="P14985">
        <v>43689.760000000002</v>
      </c>
      <c r="Q14985">
        <v>-9716.41</v>
      </c>
    </row>
    <row r="14986" spans="2:17">
      <c r="B14986">
        <v>2016</v>
      </c>
      <c r="C14986">
        <v>3</v>
      </c>
      <c r="D14986" t="s">
        <v>776</v>
      </c>
      <c r="E14986" t="s">
        <v>777</v>
      </c>
      <c r="F14986" t="s">
        <v>787</v>
      </c>
      <c r="G14986" t="s">
        <v>788</v>
      </c>
      <c r="H14986" t="s">
        <v>140</v>
      </c>
      <c r="I14986" t="s">
        <v>1076</v>
      </c>
      <c r="J14986" t="s">
        <v>31</v>
      </c>
      <c r="K14986" t="s">
        <v>789</v>
      </c>
      <c r="L14986" t="s">
        <v>24</v>
      </c>
      <c r="M14986" t="s">
        <v>26</v>
      </c>
      <c r="N14986">
        <v>7270</v>
      </c>
      <c r="O14986">
        <v>453176</v>
      </c>
      <c r="P14986">
        <v>268918.84000000003</v>
      </c>
      <c r="Q14986">
        <v>-33838.07</v>
      </c>
    </row>
    <row r="14987" spans="2:17">
      <c r="B14987">
        <v>2016</v>
      </c>
      <c r="C14987">
        <v>3</v>
      </c>
      <c r="D14987" t="s">
        <v>776</v>
      </c>
      <c r="E14987" t="s">
        <v>777</v>
      </c>
      <c r="F14987" t="s">
        <v>787</v>
      </c>
      <c r="G14987" t="s">
        <v>788</v>
      </c>
      <c r="H14987" t="s">
        <v>140</v>
      </c>
      <c r="I14987" t="s">
        <v>1076</v>
      </c>
      <c r="J14987" t="s">
        <v>31</v>
      </c>
      <c r="K14987" t="s">
        <v>789</v>
      </c>
      <c r="L14987" t="s">
        <v>24</v>
      </c>
      <c r="M14987" t="s">
        <v>27</v>
      </c>
      <c r="N14987">
        <v>3897</v>
      </c>
      <c r="O14987">
        <v>714340</v>
      </c>
      <c r="P14987">
        <v>467725.75</v>
      </c>
      <c r="Q14987">
        <v>13275.25</v>
      </c>
    </row>
    <row r="14988" spans="2:17">
      <c r="B14988">
        <v>2016</v>
      </c>
      <c r="C14988">
        <v>3</v>
      </c>
      <c r="D14988" t="s">
        <v>776</v>
      </c>
      <c r="E14988" t="s">
        <v>777</v>
      </c>
      <c r="F14988" t="s">
        <v>790</v>
      </c>
      <c r="G14988" t="s">
        <v>791</v>
      </c>
      <c r="H14988" t="s">
        <v>140</v>
      </c>
      <c r="I14988" t="s">
        <v>1076</v>
      </c>
      <c r="J14988" t="s">
        <v>31</v>
      </c>
      <c r="K14988" t="s">
        <v>792</v>
      </c>
      <c r="L14988" t="s">
        <v>24</v>
      </c>
      <c r="M14988" t="s">
        <v>25</v>
      </c>
      <c r="N14988">
        <v>2476</v>
      </c>
      <c r="O14988">
        <v>26870</v>
      </c>
      <c r="P14988">
        <v>19841.599999999999</v>
      </c>
      <c r="Q14988">
        <v>-4132.29</v>
      </c>
    </row>
    <row r="14989" spans="2:17">
      <c r="B14989">
        <v>2016</v>
      </c>
      <c r="C14989">
        <v>3</v>
      </c>
      <c r="D14989" t="s">
        <v>776</v>
      </c>
      <c r="E14989" t="s">
        <v>777</v>
      </c>
      <c r="F14989" t="s">
        <v>790</v>
      </c>
      <c r="G14989" t="s">
        <v>791</v>
      </c>
      <c r="H14989" t="s">
        <v>140</v>
      </c>
      <c r="I14989" t="s">
        <v>1076</v>
      </c>
      <c r="J14989" t="s">
        <v>31</v>
      </c>
      <c r="K14989" t="s">
        <v>792</v>
      </c>
      <c r="L14989" t="s">
        <v>24</v>
      </c>
      <c r="M14989" t="s">
        <v>26</v>
      </c>
      <c r="N14989">
        <v>3696</v>
      </c>
      <c r="O14989">
        <v>234626</v>
      </c>
      <c r="P14989">
        <v>138388.62</v>
      </c>
      <c r="Q14989">
        <v>-17038.560000000001</v>
      </c>
    </row>
    <row r="14990" spans="2:17">
      <c r="B14990">
        <v>2016</v>
      </c>
      <c r="C14990">
        <v>3</v>
      </c>
      <c r="D14990" t="s">
        <v>776</v>
      </c>
      <c r="E14990" t="s">
        <v>777</v>
      </c>
      <c r="F14990" t="s">
        <v>790</v>
      </c>
      <c r="G14990" t="s">
        <v>791</v>
      </c>
      <c r="H14990" t="s">
        <v>140</v>
      </c>
      <c r="I14990" t="s">
        <v>1076</v>
      </c>
      <c r="J14990" t="s">
        <v>31</v>
      </c>
      <c r="K14990" t="s">
        <v>792</v>
      </c>
      <c r="L14990" t="s">
        <v>24</v>
      </c>
      <c r="M14990" t="s">
        <v>27</v>
      </c>
      <c r="N14990">
        <v>3358</v>
      </c>
      <c r="O14990">
        <v>736816</v>
      </c>
      <c r="P14990">
        <v>477177.95</v>
      </c>
      <c r="Q14990">
        <v>13933.69</v>
      </c>
    </row>
    <row r="14991" spans="2:17">
      <c r="B14991">
        <v>2016</v>
      </c>
      <c r="C14991">
        <v>3</v>
      </c>
      <c r="D14991" t="s">
        <v>776</v>
      </c>
      <c r="E14991" t="s">
        <v>777</v>
      </c>
      <c r="F14991" t="s">
        <v>793</v>
      </c>
      <c r="G14991" t="s">
        <v>794</v>
      </c>
      <c r="H14991" t="s">
        <v>153</v>
      </c>
      <c r="I14991" t="s">
        <v>21</v>
      </c>
      <c r="J14991" t="s">
        <v>31</v>
      </c>
      <c r="K14991" t="s">
        <v>795</v>
      </c>
      <c r="L14991" t="s">
        <v>24</v>
      </c>
      <c r="M14991" t="s">
        <v>25</v>
      </c>
      <c r="N14991">
        <v>8976</v>
      </c>
      <c r="O14991">
        <v>97042</v>
      </c>
      <c r="P14991">
        <v>58584.29</v>
      </c>
      <c r="Q14991">
        <v>-42124.24</v>
      </c>
    </row>
    <row r="14992" spans="2:17">
      <c r="B14992">
        <v>2016</v>
      </c>
      <c r="C14992">
        <v>3</v>
      </c>
      <c r="D14992" t="s">
        <v>776</v>
      </c>
      <c r="E14992" t="s">
        <v>777</v>
      </c>
      <c r="F14992" t="s">
        <v>793</v>
      </c>
      <c r="G14992" t="s">
        <v>794</v>
      </c>
      <c r="H14992" t="s">
        <v>153</v>
      </c>
      <c r="I14992" t="s">
        <v>21</v>
      </c>
      <c r="J14992" t="s">
        <v>31</v>
      </c>
      <c r="K14992" t="s">
        <v>795</v>
      </c>
      <c r="L14992" t="s">
        <v>24</v>
      </c>
      <c r="M14992" t="s">
        <v>26</v>
      </c>
      <c r="N14992">
        <v>3150</v>
      </c>
      <c r="O14992">
        <v>163100</v>
      </c>
      <c r="P14992">
        <v>84665.84</v>
      </c>
      <c r="Q14992">
        <v>-41013</v>
      </c>
    </row>
    <row r="14993" spans="2:17">
      <c r="B14993">
        <v>2016</v>
      </c>
      <c r="C14993">
        <v>3</v>
      </c>
      <c r="D14993" t="s">
        <v>776</v>
      </c>
      <c r="E14993" t="s">
        <v>777</v>
      </c>
      <c r="F14993" t="s">
        <v>793</v>
      </c>
      <c r="G14993" t="s">
        <v>794</v>
      </c>
      <c r="H14993" t="s">
        <v>153</v>
      </c>
      <c r="I14993" t="s">
        <v>21</v>
      </c>
      <c r="J14993" t="s">
        <v>31</v>
      </c>
      <c r="K14993" t="s">
        <v>795</v>
      </c>
      <c r="L14993" t="s">
        <v>24</v>
      </c>
      <c r="M14993" t="s">
        <v>27</v>
      </c>
      <c r="N14993">
        <v>573</v>
      </c>
      <c r="O14993">
        <v>127944</v>
      </c>
      <c r="P14993">
        <v>94427.62</v>
      </c>
      <c r="Q14993">
        <v>2750.23</v>
      </c>
    </row>
    <row r="14994" spans="2:17">
      <c r="B14994">
        <v>2016</v>
      </c>
      <c r="C14994">
        <v>3</v>
      </c>
      <c r="D14994" t="s">
        <v>776</v>
      </c>
      <c r="E14994" t="s">
        <v>777</v>
      </c>
      <c r="F14994" t="s">
        <v>796</v>
      </c>
      <c r="G14994" t="s">
        <v>797</v>
      </c>
      <c r="H14994" t="s">
        <v>121</v>
      </c>
      <c r="I14994" t="s">
        <v>1076</v>
      </c>
      <c r="J14994" t="s">
        <v>31</v>
      </c>
      <c r="K14994" t="s">
        <v>798</v>
      </c>
      <c r="L14994" t="s">
        <v>24</v>
      </c>
      <c r="M14994" t="s">
        <v>25</v>
      </c>
      <c r="N14994">
        <v>76</v>
      </c>
      <c r="O14994">
        <v>507</v>
      </c>
      <c r="P14994">
        <v>445.27</v>
      </c>
      <c r="Q14994">
        <v>-109.93</v>
      </c>
    </row>
    <row r="14995" spans="2:17">
      <c r="B14995">
        <v>2016</v>
      </c>
      <c r="C14995">
        <v>3</v>
      </c>
      <c r="D14995" t="s">
        <v>776</v>
      </c>
      <c r="E14995" t="s">
        <v>777</v>
      </c>
      <c r="F14995" t="s">
        <v>796</v>
      </c>
      <c r="G14995" t="s">
        <v>797</v>
      </c>
      <c r="H14995" t="s">
        <v>121</v>
      </c>
      <c r="I14995" t="s">
        <v>1076</v>
      </c>
      <c r="J14995" t="s">
        <v>31</v>
      </c>
      <c r="K14995" t="s">
        <v>798</v>
      </c>
      <c r="L14995" t="s">
        <v>24</v>
      </c>
      <c r="M14995" t="s">
        <v>26</v>
      </c>
      <c r="N14995">
        <v>108</v>
      </c>
      <c r="O14995">
        <v>6964</v>
      </c>
      <c r="P14995">
        <v>4022.68</v>
      </c>
      <c r="Q14995">
        <v>-702</v>
      </c>
    </row>
    <row r="14996" spans="2:17">
      <c r="B14996">
        <v>2016</v>
      </c>
      <c r="C14996">
        <v>3</v>
      </c>
      <c r="D14996" t="s">
        <v>776</v>
      </c>
      <c r="E14996" t="s">
        <v>777</v>
      </c>
      <c r="F14996" t="s">
        <v>796</v>
      </c>
      <c r="G14996" t="s">
        <v>797</v>
      </c>
      <c r="H14996" t="s">
        <v>121</v>
      </c>
      <c r="I14996" t="s">
        <v>1076</v>
      </c>
      <c r="J14996" t="s">
        <v>31</v>
      </c>
      <c r="K14996" t="s">
        <v>798</v>
      </c>
      <c r="L14996" t="s">
        <v>24</v>
      </c>
      <c r="M14996" t="s">
        <v>27</v>
      </c>
      <c r="N14996">
        <v>145</v>
      </c>
      <c r="O14996">
        <v>42322</v>
      </c>
      <c r="P14996">
        <v>27896.1</v>
      </c>
      <c r="Q14996">
        <v>766.73</v>
      </c>
    </row>
    <row r="14997" spans="2:17">
      <c r="B14997">
        <v>2016</v>
      </c>
      <c r="C14997">
        <v>3</v>
      </c>
      <c r="D14997" t="s">
        <v>776</v>
      </c>
      <c r="E14997" t="s">
        <v>777</v>
      </c>
      <c r="F14997" t="s">
        <v>799</v>
      </c>
      <c r="G14997" t="s">
        <v>800</v>
      </c>
      <c r="H14997" t="s">
        <v>153</v>
      </c>
      <c r="I14997" t="s">
        <v>21</v>
      </c>
      <c r="J14997" t="s">
        <v>31</v>
      </c>
      <c r="K14997" t="s">
        <v>801</v>
      </c>
      <c r="L14997" t="s">
        <v>24</v>
      </c>
      <c r="M14997" t="s">
        <v>25</v>
      </c>
      <c r="N14997">
        <v>17775</v>
      </c>
      <c r="O14997">
        <v>192506</v>
      </c>
      <c r="P14997">
        <v>115914.15</v>
      </c>
      <c r="Q14997">
        <v>-83276.47</v>
      </c>
    </row>
    <row r="14998" spans="2:17">
      <c r="B14998">
        <v>2016</v>
      </c>
      <c r="C14998">
        <v>3</v>
      </c>
      <c r="D14998" t="s">
        <v>776</v>
      </c>
      <c r="E14998" t="s">
        <v>777</v>
      </c>
      <c r="F14998" t="s">
        <v>799</v>
      </c>
      <c r="G14998" t="s">
        <v>800</v>
      </c>
      <c r="H14998" t="s">
        <v>153</v>
      </c>
      <c r="I14998" t="s">
        <v>21</v>
      </c>
      <c r="J14998" t="s">
        <v>31</v>
      </c>
      <c r="K14998" t="s">
        <v>801</v>
      </c>
      <c r="L14998" t="s">
        <v>24</v>
      </c>
      <c r="M14998" t="s">
        <v>26</v>
      </c>
      <c r="N14998">
        <v>8275</v>
      </c>
      <c r="O14998">
        <v>462110</v>
      </c>
      <c r="P14998">
        <v>245329.77</v>
      </c>
      <c r="Q14998">
        <v>-107406.78</v>
      </c>
    </row>
    <row r="14999" spans="2:17">
      <c r="B14999">
        <v>2016</v>
      </c>
      <c r="C14999">
        <v>3</v>
      </c>
      <c r="D14999" t="s">
        <v>776</v>
      </c>
      <c r="E14999" t="s">
        <v>777</v>
      </c>
      <c r="F14999" t="s">
        <v>799</v>
      </c>
      <c r="G14999" t="s">
        <v>800</v>
      </c>
      <c r="H14999" t="s">
        <v>153</v>
      </c>
      <c r="I14999" t="s">
        <v>21</v>
      </c>
      <c r="J14999" t="s">
        <v>31</v>
      </c>
      <c r="K14999" t="s">
        <v>801</v>
      </c>
      <c r="L14999" t="s">
        <v>24</v>
      </c>
      <c r="M14999" t="s">
        <v>27</v>
      </c>
      <c r="N14999">
        <v>2321</v>
      </c>
      <c r="O14999">
        <v>495764</v>
      </c>
      <c r="P14999">
        <v>365156.76</v>
      </c>
      <c r="Q14999">
        <v>10666.68</v>
      </c>
    </row>
    <row r="15000" spans="2:17">
      <c r="B15000">
        <v>2016</v>
      </c>
      <c r="C15000">
        <v>3</v>
      </c>
      <c r="D15000" t="s">
        <v>776</v>
      </c>
      <c r="E15000" t="s">
        <v>777</v>
      </c>
      <c r="F15000" t="s">
        <v>802</v>
      </c>
      <c r="G15000" t="s">
        <v>803</v>
      </c>
      <c r="H15000" t="s">
        <v>144</v>
      </c>
      <c r="I15000" t="s">
        <v>21</v>
      </c>
      <c r="J15000" t="s">
        <v>31</v>
      </c>
      <c r="K15000" t="s">
        <v>804</v>
      </c>
      <c r="L15000" t="s">
        <v>24</v>
      </c>
      <c r="M15000" t="s">
        <v>25</v>
      </c>
      <c r="N15000">
        <v>16968</v>
      </c>
      <c r="O15000">
        <v>177010</v>
      </c>
      <c r="P15000">
        <v>118745.66</v>
      </c>
      <c r="Q15000">
        <v>-85763.12</v>
      </c>
    </row>
    <row r="15001" spans="2:17">
      <c r="B15001">
        <v>2016</v>
      </c>
      <c r="C15001">
        <v>3</v>
      </c>
      <c r="D15001" t="s">
        <v>776</v>
      </c>
      <c r="E15001" t="s">
        <v>777</v>
      </c>
      <c r="F15001" t="s">
        <v>802</v>
      </c>
      <c r="G15001" t="s">
        <v>803</v>
      </c>
      <c r="H15001" t="s">
        <v>144</v>
      </c>
      <c r="I15001" t="s">
        <v>21</v>
      </c>
      <c r="J15001" t="s">
        <v>31</v>
      </c>
      <c r="K15001" t="s">
        <v>804</v>
      </c>
      <c r="L15001" t="s">
        <v>24</v>
      </c>
      <c r="M15001" t="s">
        <v>26</v>
      </c>
      <c r="N15001">
        <v>4883</v>
      </c>
      <c r="O15001">
        <v>256839</v>
      </c>
      <c r="P15001">
        <v>148788.18</v>
      </c>
      <c r="Q15001">
        <v>-70998.7</v>
      </c>
    </row>
    <row r="15002" spans="2:17">
      <c r="B15002">
        <v>2016</v>
      </c>
      <c r="C15002">
        <v>3</v>
      </c>
      <c r="D15002" t="s">
        <v>776</v>
      </c>
      <c r="E15002" t="s">
        <v>777</v>
      </c>
      <c r="F15002" t="s">
        <v>802</v>
      </c>
      <c r="G15002" t="s">
        <v>803</v>
      </c>
      <c r="H15002" t="s">
        <v>144</v>
      </c>
      <c r="I15002" t="s">
        <v>21</v>
      </c>
      <c r="J15002" t="s">
        <v>31</v>
      </c>
      <c r="K15002" t="s">
        <v>804</v>
      </c>
      <c r="L15002" t="s">
        <v>24</v>
      </c>
      <c r="M15002" t="s">
        <v>27</v>
      </c>
      <c r="N15002">
        <v>989</v>
      </c>
      <c r="O15002">
        <v>202531</v>
      </c>
      <c r="P15002">
        <v>167012.98000000001</v>
      </c>
      <c r="Q15002">
        <v>4878.43</v>
      </c>
    </row>
    <row r="15003" spans="2:17">
      <c r="B15003">
        <v>2016</v>
      </c>
      <c r="C15003">
        <v>3</v>
      </c>
      <c r="D15003" t="s">
        <v>776</v>
      </c>
      <c r="E15003" t="s">
        <v>777</v>
      </c>
      <c r="F15003" t="s">
        <v>805</v>
      </c>
      <c r="G15003" t="s">
        <v>806</v>
      </c>
      <c r="H15003" t="s">
        <v>153</v>
      </c>
      <c r="I15003" t="s">
        <v>21</v>
      </c>
      <c r="J15003" t="s">
        <v>31</v>
      </c>
      <c r="K15003" t="s">
        <v>807</v>
      </c>
      <c r="L15003" t="s">
        <v>24</v>
      </c>
      <c r="M15003" t="s">
        <v>25</v>
      </c>
      <c r="N15003">
        <v>30275</v>
      </c>
      <c r="O15003">
        <v>326934</v>
      </c>
      <c r="P15003">
        <v>197210.42</v>
      </c>
      <c r="Q15003">
        <v>-141448.26</v>
      </c>
    </row>
    <row r="15004" spans="2:17">
      <c r="B15004">
        <v>2016</v>
      </c>
      <c r="C15004">
        <v>3</v>
      </c>
      <c r="D15004" t="s">
        <v>776</v>
      </c>
      <c r="E15004" t="s">
        <v>777</v>
      </c>
      <c r="F15004" t="s">
        <v>805</v>
      </c>
      <c r="G15004" t="s">
        <v>806</v>
      </c>
      <c r="H15004" t="s">
        <v>153</v>
      </c>
      <c r="I15004" t="s">
        <v>21</v>
      </c>
      <c r="J15004" t="s">
        <v>31</v>
      </c>
      <c r="K15004" t="s">
        <v>807</v>
      </c>
      <c r="L15004" t="s">
        <v>24</v>
      </c>
      <c r="M15004" t="s">
        <v>26</v>
      </c>
      <c r="N15004">
        <v>8982</v>
      </c>
      <c r="O15004">
        <v>480147</v>
      </c>
      <c r="P15004">
        <v>251189.84</v>
      </c>
      <c r="Q15004">
        <v>-116580.24</v>
      </c>
    </row>
    <row r="15005" spans="2:17">
      <c r="B15005">
        <v>2016</v>
      </c>
      <c r="C15005">
        <v>3</v>
      </c>
      <c r="D15005" t="s">
        <v>776</v>
      </c>
      <c r="E15005" t="s">
        <v>777</v>
      </c>
      <c r="F15005" t="s">
        <v>805</v>
      </c>
      <c r="G15005" t="s">
        <v>806</v>
      </c>
      <c r="H15005" t="s">
        <v>153</v>
      </c>
      <c r="I15005" t="s">
        <v>21</v>
      </c>
      <c r="J15005" t="s">
        <v>31</v>
      </c>
      <c r="K15005" t="s">
        <v>807</v>
      </c>
      <c r="L15005" t="s">
        <v>24</v>
      </c>
      <c r="M15005" t="s">
        <v>27</v>
      </c>
      <c r="N15005">
        <v>2017</v>
      </c>
      <c r="O15005">
        <v>408133</v>
      </c>
      <c r="P15005">
        <v>300638.14</v>
      </c>
      <c r="Q15005">
        <v>8613.0499999999993</v>
      </c>
    </row>
    <row r="15006" spans="2:17">
      <c r="B15006">
        <v>2016</v>
      </c>
      <c r="C15006">
        <v>3</v>
      </c>
      <c r="D15006" t="s">
        <v>776</v>
      </c>
      <c r="E15006" t="s">
        <v>777</v>
      </c>
      <c r="F15006" t="s">
        <v>808</v>
      </c>
      <c r="G15006" t="s">
        <v>809</v>
      </c>
      <c r="H15006" t="s">
        <v>20</v>
      </c>
      <c r="I15006" t="s">
        <v>21</v>
      </c>
      <c r="J15006" t="s">
        <v>31</v>
      </c>
      <c r="K15006" t="s">
        <v>810</v>
      </c>
      <c r="L15006" t="s">
        <v>24</v>
      </c>
      <c r="M15006" t="s">
        <v>25</v>
      </c>
      <c r="N15006">
        <v>9703</v>
      </c>
      <c r="O15006">
        <v>90558</v>
      </c>
      <c r="P15006">
        <v>65098.15</v>
      </c>
      <c r="Q15006">
        <v>-43666.84</v>
      </c>
    </row>
    <row r="15007" spans="2:17">
      <c r="B15007">
        <v>2016</v>
      </c>
      <c r="C15007">
        <v>3</v>
      </c>
      <c r="D15007" t="s">
        <v>776</v>
      </c>
      <c r="E15007" t="s">
        <v>777</v>
      </c>
      <c r="F15007" t="s">
        <v>808</v>
      </c>
      <c r="G15007" t="s">
        <v>809</v>
      </c>
      <c r="H15007" t="s">
        <v>20</v>
      </c>
      <c r="I15007" t="s">
        <v>21</v>
      </c>
      <c r="J15007" t="s">
        <v>31</v>
      </c>
      <c r="K15007" t="s">
        <v>810</v>
      </c>
      <c r="L15007" t="s">
        <v>24</v>
      </c>
      <c r="M15007" t="s">
        <v>26</v>
      </c>
      <c r="N15007">
        <v>1847</v>
      </c>
      <c r="O15007">
        <v>96410</v>
      </c>
      <c r="P15007">
        <v>55492.35</v>
      </c>
      <c r="Q15007">
        <v>-26802.25</v>
      </c>
    </row>
    <row r="15008" spans="2:17">
      <c r="B15008">
        <v>2016</v>
      </c>
      <c r="C15008">
        <v>3</v>
      </c>
      <c r="D15008" t="s">
        <v>776</v>
      </c>
      <c r="E15008" t="s">
        <v>777</v>
      </c>
      <c r="F15008" t="s">
        <v>808</v>
      </c>
      <c r="G15008" t="s">
        <v>809</v>
      </c>
      <c r="H15008" t="s">
        <v>20</v>
      </c>
      <c r="I15008" t="s">
        <v>21</v>
      </c>
      <c r="J15008" t="s">
        <v>31</v>
      </c>
      <c r="K15008" t="s">
        <v>810</v>
      </c>
      <c r="L15008" t="s">
        <v>24</v>
      </c>
      <c r="M15008" t="s">
        <v>27</v>
      </c>
      <c r="N15008">
        <v>313</v>
      </c>
      <c r="O15008">
        <v>67996</v>
      </c>
      <c r="P15008">
        <v>53000.49</v>
      </c>
      <c r="Q15008">
        <v>-1123.21</v>
      </c>
    </row>
    <row r="15009" spans="2:17">
      <c r="B15009">
        <v>2016</v>
      </c>
      <c r="C15009">
        <v>3</v>
      </c>
      <c r="D15009" t="s">
        <v>776</v>
      </c>
      <c r="E15009" t="s">
        <v>777</v>
      </c>
      <c r="F15009" t="s">
        <v>811</v>
      </c>
      <c r="G15009" t="s">
        <v>812</v>
      </c>
      <c r="H15009" t="s">
        <v>144</v>
      </c>
      <c r="I15009" t="s">
        <v>21</v>
      </c>
      <c r="J15009" t="s">
        <v>31</v>
      </c>
      <c r="K15009" t="s">
        <v>813</v>
      </c>
      <c r="L15009" t="s">
        <v>24</v>
      </c>
      <c r="M15009" t="s">
        <v>25</v>
      </c>
      <c r="N15009">
        <v>15684</v>
      </c>
      <c r="O15009">
        <v>135685</v>
      </c>
      <c r="P15009">
        <v>101091.83</v>
      </c>
      <c r="Q15009">
        <v>-65239.12</v>
      </c>
    </row>
    <row r="15010" spans="2:17">
      <c r="B15010">
        <v>2016</v>
      </c>
      <c r="C15010">
        <v>3</v>
      </c>
      <c r="D15010" t="s">
        <v>776</v>
      </c>
      <c r="E15010" t="s">
        <v>777</v>
      </c>
      <c r="F15010" t="s">
        <v>811</v>
      </c>
      <c r="G15010" t="s">
        <v>812</v>
      </c>
      <c r="H15010" t="s">
        <v>144</v>
      </c>
      <c r="I15010" t="s">
        <v>21</v>
      </c>
      <c r="J15010" t="s">
        <v>31</v>
      </c>
      <c r="K15010" t="s">
        <v>813</v>
      </c>
      <c r="L15010" t="s">
        <v>24</v>
      </c>
      <c r="M15010" t="s">
        <v>26</v>
      </c>
      <c r="N15010">
        <v>6135</v>
      </c>
      <c r="O15010">
        <v>340232</v>
      </c>
      <c r="P15010">
        <v>199278.58</v>
      </c>
      <c r="Q15010">
        <v>-88492.85</v>
      </c>
    </row>
    <row r="15011" spans="2:17">
      <c r="B15011">
        <v>2016</v>
      </c>
      <c r="C15011">
        <v>3</v>
      </c>
      <c r="D15011" t="s">
        <v>776</v>
      </c>
      <c r="E15011" t="s">
        <v>777</v>
      </c>
      <c r="F15011" t="s">
        <v>811</v>
      </c>
      <c r="G15011" t="s">
        <v>812</v>
      </c>
      <c r="H15011" t="s">
        <v>144</v>
      </c>
      <c r="I15011" t="s">
        <v>21</v>
      </c>
      <c r="J15011" t="s">
        <v>31</v>
      </c>
      <c r="K15011" t="s">
        <v>813</v>
      </c>
      <c r="L15011" t="s">
        <v>24</v>
      </c>
      <c r="M15011" t="s">
        <v>27</v>
      </c>
      <c r="N15011">
        <v>1555</v>
      </c>
      <c r="O15011">
        <v>298412</v>
      </c>
      <c r="P15011">
        <v>244582.72</v>
      </c>
      <c r="Q15011">
        <v>7118.86</v>
      </c>
    </row>
    <row r="15012" spans="2:17">
      <c r="B15012">
        <v>2016</v>
      </c>
      <c r="C15012">
        <v>3</v>
      </c>
      <c r="D15012" t="s">
        <v>776</v>
      </c>
      <c r="E15012" t="s">
        <v>777</v>
      </c>
      <c r="F15012" t="s">
        <v>814</v>
      </c>
      <c r="G15012" t="s">
        <v>815</v>
      </c>
      <c r="H15012" t="s">
        <v>121</v>
      </c>
      <c r="I15012" t="s">
        <v>1076</v>
      </c>
      <c r="J15012" t="s">
        <v>31</v>
      </c>
      <c r="K15012" t="s">
        <v>816</v>
      </c>
      <c r="L15012" t="s">
        <v>24</v>
      </c>
      <c r="M15012" t="s">
        <v>25</v>
      </c>
      <c r="N15012">
        <v>5357</v>
      </c>
      <c r="O15012">
        <v>73286</v>
      </c>
      <c r="P15012">
        <v>51525.39</v>
      </c>
      <c r="Q15012">
        <v>-11659.86</v>
      </c>
    </row>
    <row r="15013" spans="2:17">
      <c r="B15013">
        <v>2016</v>
      </c>
      <c r="C15013">
        <v>3</v>
      </c>
      <c r="D15013" t="s">
        <v>776</v>
      </c>
      <c r="E15013" t="s">
        <v>777</v>
      </c>
      <c r="F15013" t="s">
        <v>814</v>
      </c>
      <c r="G15013" t="s">
        <v>815</v>
      </c>
      <c r="H15013" t="s">
        <v>121</v>
      </c>
      <c r="I15013" t="s">
        <v>1076</v>
      </c>
      <c r="J15013" t="s">
        <v>31</v>
      </c>
      <c r="K15013" t="s">
        <v>816</v>
      </c>
      <c r="L15013" t="s">
        <v>24</v>
      </c>
      <c r="M15013" t="s">
        <v>26</v>
      </c>
      <c r="N15013">
        <v>3999</v>
      </c>
      <c r="O15013">
        <v>222753</v>
      </c>
      <c r="P15013">
        <v>135024.49</v>
      </c>
      <c r="Q15013">
        <v>-19075.23</v>
      </c>
    </row>
    <row r="15014" spans="2:17">
      <c r="B15014">
        <v>2016</v>
      </c>
      <c r="C15014">
        <v>3</v>
      </c>
      <c r="D15014" t="s">
        <v>776</v>
      </c>
      <c r="E15014" t="s">
        <v>777</v>
      </c>
      <c r="F15014" t="s">
        <v>814</v>
      </c>
      <c r="G15014" t="s">
        <v>815</v>
      </c>
      <c r="H15014" t="s">
        <v>121</v>
      </c>
      <c r="I15014" t="s">
        <v>1076</v>
      </c>
      <c r="J15014" t="s">
        <v>31</v>
      </c>
      <c r="K15014" t="s">
        <v>816</v>
      </c>
      <c r="L15014" t="s">
        <v>24</v>
      </c>
      <c r="M15014" t="s">
        <v>27</v>
      </c>
      <c r="N15014">
        <v>1027</v>
      </c>
      <c r="O15014">
        <v>185160</v>
      </c>
      <c r="P15014">
        <v>124619.88</v>
      </c>
      <c r="Q15014">
        <v>3629.04</v>
      </c>
    </row>
    <row r="15015" spans="2:17">
      <c r="B15015">
        <v>2016</v>
      </c>
      <c r="C15015">
        <v>3</v>
      </c>
      <c r="D15015" t="s">
        <v>776</v>
      </c>
      <c r="E15015" t="s">
        <v>777</v>
      </c>
      <c r="F15015" t="s">
        <v>817</v>
      </c>
      <c r="G15015" t="s">
        <v>818</v>
      </c>
      <c r="H15015" t="s">
        <v>20</v>
      </c>
      <c r="I15015" t="s">
        <v>21</v>
      </c>
      <c r="J15015" t="s">
        <v>31</v>
      </c>
      <c r="K15015" t="s">
        <v>819</v>
      </c>
      <c r="L15015" t="s">
        <v>24</v>
      </c>
      <c r="M15015" t="s">
        <v>25</v>
      </c>
      <c r="N15015">
        <v>19849</v>
      </c>
      <c r="O15015">
        <v>207597</v>
      </c>
      <c r="P15015">
        <v>139726</v>
      </c>
      <c r="Q15015">
        <v>-100086.33</v>
      </c>
    </row>
    <row r="15016" spans="2:17">
      <c r="B15016">
        <v>2016</v>
      </c>
      <c r="C15016">
        <v>3</v>
      </c>
      <c r="D15016" t="s">
        <v>776</v>
      </c>
      <c r="E15016" t="s">
        <v>777</v>
      </c>
      <c r="F15016" t="s">
        <v>817</v>
      </c>
      <c r="G15016" t="s">
        <v>818</v>
      </c>
      <c r="H15016" t="s">
        <v>20</v>
      </c>
      <c r="I15016" t="s">
        <v>21</v>
      </c>
      <c r="J15016" t="s">
        <v>31</v>
      </c>
      <c r="K15016" t="s">
        <v>819</v>
      </c>
      <c r="L15016" t="s">
        <v>24</v>
      </c>
      <c r="M15016" t="s">
        <v>26</v>
      </c>
      <c r="N15016">
        <v>5458</v>
      </c>
      <c r="O15016">
        <v>279909</v>
      </c>
      <c r="P15016">
        <v>160303.20000000001</v>
      </c>
      <c r="Q15016">
        <v>-78965.3</v>
      </c>
    </row>
    <row r="15017" spans="2:17">
      <c r="B15017">
        <v>2016</v>
      </c>
      <c r="C15017">
        <v>3</v>
      </c>
      <c r="D15017" t="s">
        <v>776</v>
      </c>
      <c r="E15017" t="s">
        <v>777</v>
      </c>
      <c r="F15017" t="s">
        <v>817</v>
      </c>
      <c r="G15017" t="s">
        <v>818</v>
      </c>
      <c r="H15017" t="s">
        <v>20</v>
      </c>
      <c r="I15017" t="s">
        <v>21</v>
      </c>
      <c r="J15017" t="s">
        <v>31</v>
      </c>
      <c r="K15017" t="s">
        <v>819</v>
      </c>
      <c r="L15017" t="s">
        <v>24</v>
      </c>
      <c r="M15017" t="s">
        <v>27</v>
      </c>
      <c r="N15017">
        <v>798</v>
      </c>
      <c r="O15017">
        <v>154115</v>
      </c>
      <c r="P15017">
        <v>126708.11</v>
      </c>
      <c r="Q15017">
        <v>3701.85</v>
      </c>
    </row>
    <row r="15018" spans="2:17">
      <c r="B15018">
        <v>2016</v>
      </c>
      <c r="C15018">
        <v>3</v>
      </c>
      <c r="D15018" t="s">
        <v>776</v>
      </c>
      <c r="E15018" t="s">
        <v>777</v>
      </c>
      <c r="F15018" t="s">
        <v>820</v>
      </c>
      <c r="G15018" t="s">
        <v>821</v>
      </c>
      <c r="H15018" t="s">
        <v>153</v>
      </c>
      <c r="I15018" t="s">
        <v>21</v>
      </c>
      <c r="J15018" t="s">
        <v>31</v>
      </c>
      <c r="K15018" t="s">
        <v>822</v>
      </c>
      <c r="L15018" t="s">
        <v>24</v>
      </c>
      <c r="M15018" t="s">
        <v>25</v>
      </c>
      <c r="N15018">
        <v>900</v>
      </c>
      <c r="O15018">
        <v>9020</v>
      </c>
      <c r="P15018">
        <v>5659.08</v>
      </c>
      <c r="Q15018">
        <v>-3873.63</v>
      </c>
    </row>
    <row r="15019" spans="2:17">
      <c r="B15019">
        <v>2016</v>
      </c>
      <c r="C15019">
        <v>3</v>
      </c>
      <c r="D15019" t="s">
        <v>776</v>
      </c>
      <c r="E15019" t="s">
        <v>777</v>
      </c>
      <c r="F15019" t="s">
        <v>820</v>
      </c>
      <c r="G15019" t="s">
        <v>821</v>
      </c>
      <c r="H15019" t="s">
        <v>153</v>
      </c>
      <c r="I15019" t="s">
        <v>21</v>
      </c>
      <c r="J15019" t="s">
        <v>31</v>
      </c>
      <c r="K15019" t="s">
        <v>822</v>
      </c>
      <c r="L15019" t="s">
        <v>24</v>
      </c>
      <c r="M15019" t="s">
        <v>26</v>
      </c>
      <c r="N15019">
        <v>982</v>
      </c>
      <c r="O15019">
        <v>60073</v>
      </c>
      <c r="P15019">
        <v>32541.31</v>
      </c>
      <c r="Q15019">
        <v>-12653.69</v>
      </c>
    </row>
    <row r="15020" spans="2:17">
      <c r="B15020">
        <v>2016</v>
      </c>
      <c r="C15020">
        <v>3</v>
      </c>
      <c r="D15020" t="s">
        <v>776</v>
      </c>
      <c r="E15020" t="s">
        <v>777</v>
      </c>
      <c r="F15020" t="s">
        <v>820</v>
      </c>
      <c r="G15020" t="s">
        <v>821</v>
      </c>
      <c r="H15020" t="s">
        <v>153</v>
      </c>
      <c r="I15020" t="s">
        <v>21</v>
      </c>
      <c r="J15020" t="s">
        <v>31</v>
      </c>
      <c r="K15020" t="s">
        <v>822</v>
      </c>
      <c r="L15020" t="s">
        <v>24</v>
      </c>
      <c r="M15020" t="s">
        <v>27</v>
      </c>
      <c r="N15020">
        <v>599</v>
      </c>
      <c r="O15020">
        <v>131142</v>
      </c>
      <c r="P15020">
        <v>95251.01</v>
      </c>
      <c r="Q15020">
        <v>2233.08</v>
      </c>
    </row>
    <row r="15021" spans="2:17">
      <c r="B15021">
        <v>2016</v>
      </c>
      <c r="C15021">
        <v>3</v>
      </c>
      <c r="D15021" t="s">
        <v>776</v>
      </c>
      <c r="E15021" t="s">
        <v>777</v>
      </c>
      <c r="F15021" t="s">
        <v>823</v>
      </c>
      <c r="G15021" t="s">
        <v>824</v>
      </c>
      <c r="H15021" t="s">
        <v>140</v>
      </c>
      <c r="I15021" t="s">
        <v>1076</v>
      </c>
      <c r="J15021" t="s">
        <v>31</v>
      </c>
      <c r="K15021" t="s">
        <v>825</v>
      </c>
      <c r="L15021" t="s">
        <v>24</v>
      </c>
      <c r="M15021" t="s">
        <v>25</v>
      </c>
      <c r="N15021">
        <v>118</v>
      </c>
      <c r="O15021">
        <v>1105</v>
      </c>
      <c r="P15021">
        <v>863.05</v>
      </c>
      <c r="Q15021">
        <v>-169.76</v>
      </c>
    </row>
    <row r="15022" spans="2:17">
      <c r="B15022">
        <v>2016</v>
      </c>
      <c r="C15022">
        <v>3</v>
      </c>
      <c r="D15022" t="s">
        <v>776</v>
      </c>
      <c r="E15022" t="s">
        <v>777</v>
      </c>
      <c r="F15022" t="s">
        <v>823</v>
      </c>
      <c r="G15022" t="s">
        <v>824</v>
      </c>
      <c r="H15022" t="s">
        <v>140</v>
      </c>
      <c r="I15022" t="s">
        <v>1076</v>
      </c>
      <c r="J15022" t="s">
        <v>31</v>
      </c>
      <c r="K15022" t="s">
        <v>825</v>
      </c>
      <c r="L15022" t="s">
        <v>24</v>
      </c>
      <c r="M15022" t="s">
        <v>26</v>
      </c>
      <c r="N15022">
        <v>133</v>
      </c>
      <c r="O15022">
        <v>8189</v>
      </c>
      <c r="P15022">
        <v>4816.47</v>
      </c>
      <c r="Q15022">
        <v>-613.13</v>
      </c>
    </row>
    <row r="15023" spans="2:17">
      <c r="B15023">
        <v>2016</v>
      </c>
      <c r="C15023">
        <v>3</v>
      </c>
      <c r="D15023" t="s">
        <v>776</v>
      </c>
      <c r="E15023" t="s">
        <v>777</v>
      </c>
      <c r="F15023" t="s">
        <v>823</v>
      </c>
      <c r="G15023" t="s">
        <v>824</v>
      </c>
      <c r="H15023" t="s">
        <v>140</v>
      </c>
      <c r="I15023" t="s">
        <v>1076</v>
      </c>
      <c r="J15023" t="s">
        <v>31</v>
      </c>
      <c r="K15023" t="s">
        <v>825</v>
      </c>
      <c r="L15023" t="s">
        <v>24</v>
      </c>
      <c r="M15023" t="s">
        <v>27</v>
      </c>
      <c r="N15023">
        <v>347</v>
      </c>
      <c r="O15023">
        <v>111421</v>
      </c>
      <c r="P15023">
        <v>71568.34</v>
      </c>
      <c r="Q15023">
        <v>2081.42</v>
      </c>
    </row>
    <row r="15024" spans="2:17">
      <c r="B15024">
        <v>2016</v>
      </c>
      <c r="C15024">
        <v>3</v>
      </c>
      <c r="D15024" t="s">
        <v>776</v>
      </c>
      <c r="E15024" t="s">
        <v>777</v>
      </c>
      <c r="F15024" t="s">
        <v>826</v>
      </c>
      <c r="G15024" t="s">
        <v>827</v>
      </c>
      <c r="H15024" t="s">
        <v>20</v>
      </c>
      <c r="I15024" t="s">
        <v>21</v>
      </c>
      <c r="J15024" t="s">
        <v>31</v>
      </c>
      <c r="K15024" t="s">
        <v>828</v>
      </c>
      <c r="L15024" t="s">
        <v>24</v>
      </c>
      <c r="M15024" t="s">
        <v>25</v>
      </c>
      <c r="N15024">
        <v>9592</v>
      </c>
      <c r="O15024">
        <v>79492</v>
      </c>
      <c r="P15024">
        <v>61388.76</v>
      </c>
      <c r="Q15024">
        <v>-38330.589999999997</v>
      </c>
    </row>
    <row r="15025" spans="2:17">
      <c r="B15025">
        <v>2016</v>
      </c>
      <c r="C15025">
        <v>3</v>
      </c>
      <c r="D15025" t="s">
        <v>776</v>
      </c>
      <c r="E15025" t="s">
        <v>777</v>
      </c>
      <c r="F15025" t="s">
        <v>826</v>
      </c>
      <c r="G15025" t="s">
        <v>827</v>
      </c>
      <c r="H15025" t="s">
        <v>20</v>
      </c>
      <c r="I15025" t="s">
        <v>21</v>
      </c>
      <c r="J15025" t="s">
        <v>31</v>
      </c>
      <c r="K15025" t="s">
        <v>828</v>
      </c>
      <c r="L15025" t="s">
        <v>24</v>
      </c>
      <c r="M15025" t="s">
        <v>26</v>
      </c>
      <c r="N15025">
        <v>1324</v>
      </c>
      <c r="O15025">
        <v>66822</v>
      </c>
      <c r="P15025">
        <v>38023.54</v>
      </c>
      <c r="Q15025">
        <v>-19188.64</v>
      </c>
    </row>
    <row r="15026" spans="2:17">
      <c r="B15026">
        <v>2016</v>
      </c>
      <c r="C15026">
        <v>3</v>
      </c>
      <c r="D15026" t="s">
        <v>776</v>
      </c>
      <c r="E15026" t="s">
        <v>777</v>
      </c>
      <c r="F15026" t="s">
        <v>826</v>
      </c>
      <c r="G15026" t="s">
        <v>827</v>
      </c>
      <c r="H15026" t="s">
        <v>20</v>
      </c>
      <c r="I15026" t="s">
        <v>21</v>
      </c>
      <c r="J15026" t="s">
        <v>31</v>
      </c>
      <c r="K15026" t="s">
        <v>828</v>
      </c>
      <c r="L15026" t="s">
        <v>24</v>
      </c>
      <c r="M15026" t="s">
        <v>27</v>
      </c>
      <c r="N15026">
        <v>230</v>
      </c>
      <c r="O15026">
        <v>48771</v>
      </c>
      <c r="P15026">
        <v>40011.42</v>
      </c>
      <c r="Q15026">
        <v>1168.8</v>
      </c>
    </row>
    <row r="15027" spans="2:17">
      <c r="B15027">
        <v>2016</v>
      </c>
      <c r="C15027">
        <v>3</v>
      </c>
      <c r="D15027" t="s">
        <v>776</v>
      </c>
      <c r="E15027" t="s">
        <v>777</v>
      </c>
      <c r="F15027" t="s">
        <v>829</v>
      </c>
      <c r="G15027" t="s">
        <v>830</v>
      </c>
      <c r="H15027" t="s">
        <v>144</v>
      </c>
      <c r="I15027" t="s">
        <v>21</v>
      </c>
      <c r="J15027" t="s">
        <v>31</v>
      </c>
      <c r="K15027" t="s">
        <v>831</v>
      </c>
      <c r="L15027" t="s">
        <v>24</v>
      </c>
      <c r="M15027" t="s">
        <v>25</v>
      </c>
      <c r="N15027">
        <v>17026</v>
      </c>
      <c r="O15027">
        <v>169895</v>
      </c>
      <c r="P15027">
        <v>116707.96</v>
      </c>
      <c r="Q15027">
        <v>-82356.12</v>
      </c>
    </row>
    <row r="15028" spans="2:17">
      <c r="B15028">
        <v>2016</v>
      </c>
      <c r="C15028">
        <v>3</v>
      </c>
      <c r="D15028" t="s">
        <v>776</v>
      </c>
      <c r="E15028" t="s">
        <v>777</v>
      </c>
      <c r="F15028" t="s">
        <v>829</v>
      </c>
      <c r="G15028" t="s">
        <v>830</v>
      </c>
      <c r="H15028" t="s">
        <v>144</v>
      </c>
      <c r="I15028" t="s">
        <v>21</v>
      </c>
      <c r="J15028" t="s">
        <v>31</v>
      </c>
      <c r="K15028" t="s">
        <v>831</v>
      </c>
      <c r="L15028" t="s">
        <v>24</v>
      </c>
      <c r="M15028" t="s">
        <v>26</v>
      </c>
      <c r="N15028">
        <v>2186</v>
      </c>
      <c r="O15028">
        <v>104221</v>
      </c>
      <c r="P15028">
        <v>58194.25</v>
      </c>
      <c r="Q15028">
        <v>-31784.44</v>
      </c>
    </row>
    <row r="15029" spans="2:17">
      <c r="B15029">
        <v>2016</v>
      </c>
      <c r="C15029">
        <v>3</v>
      </c>
      <c r="D15029" t="s">
        <v>776</v>
      </c>
      <c r="E15029" t="s">
        <v>777</v>
      </c>
      <c r="F15029" t="s">
        <v>829</v>
      </c>
      <c r="G15029" t="s">
        <v>830</v>
      </c>
      <c r="H15029" t="s">
        <v>144</v>
      </c>
      <c r="I15029" t="s">
        <v>21</v>
      </c>
      <c r="J15029" t="s">
        <v>31</v>
      </c>
      <c r="K15029" t="s">
        <v>831</v>
      </c>
      <c r="L15029" t="s">
        <v>24</v>
      </c>
      <c r="M15029" t="s">
        <v>27</v>
      </c>
      <c r="N15029">
        <v>212</v>
      </c>
      <c r="O15029">
        <v>42819</v>
      </c>
      <c r="P15029">
        <v>35332.300000000003</v>
      </c>
      <c r="Q15029">
        <v>1027.3800000000001</v>
      </c>
    </row>
    <row r="15030" spans="2:17">
      <c r="B15030">
        <v>2016</v>
      </c>
      <c r="C15030">
        <v>3</v>
      </c>
      <c r="D15030" t="s">
        <v>776</v>
      </c>
      <c r="E15030" t="s">
        <v>777</v>
      </c>
      <c r="F15030" t="s">
        <v>832</v>
      </c>
      <c r="G15030" t="s">
        <v>833</v>
      </c>
      <c r="H15030" t="s">
        <v>121</v>
      </c>
      <c r="I15030" t="s">
        <v>1076</v>
      </c>
      <c r="J15030" t="s">
        <v>31</v>
      </c>
      <c r="K15030" t="s">
        <v>834</v>
      </c>
      <c r="L15030" t="s">
        <v>24</v>
      </c>
      <c r="M15030" t="s">
        <v>25</v>
      </c>
      <c r="N15030">
        <v>1382</v>
      </c>
      <c r="O15030">
        <v>13182</v>
      </c>
      <c r="P15030">
        <v>10481.129999999999</v>
      </c>
      <c r="Q15030">
        <v>-2066.85</v>
      </c>
    </row>
    <row r="15031" spans="2:17">
      <c r="B15031">
        <v>2016</v>
      </c>
      <c r="C15031">
        <v>3</v>
      </c>
      <c r="D15031" t="s">
        <v>776</v>
      </c>
      <c r="E15031" t="s">
        <v>777</v>
      </c>
      <c r="F15031" t="s">
        <v>832</v>
      </c>
      <c r="G15031" t="s">
        <v>833</v>
      </c>
      <c r="H15031" t="s">
        <v>121</v>
      </c>
      <c r="I15031" t="s">
        <v>1076</v>
      </c>
      <c r="J15031" t="s">
        <v>31</v>
      </c>
      <c r="K15031" t="s">
        <v>834</v>
      </c>
      <c r="L15031" t="s">
        <v>24</v>
      </c>
      <c r="M15031" t="s">
        <v>26</v>
      </c>
      <c r="N15031">
        <v>1516</v>
      </c>
      <c r="O15031">
        <v>93188</v>
      </c>
      <c r="P15031">
        <v>56004.02</v>
      </c>
      <c r="Q15031">
        <v>-7125.2</v>
      </c>
    </row>
    <row r="15032" spans="2:17">
      <c r="B15032">
        <v>2016</v>
      </c>
      <c r="C15032">
        <v>3</v>
      </c>
      <c r="D15032" t="s">
        <v>776</v>
      </c>
      <c r="E15032" t="s">
        <v>777</v>
      </c>
      <c r="F15032" t="s">
        <v>832</v>
      </c>
      <c r="G15032" t="s">
        <v>833</v>
      </c>
      <c r="H15032" t="s">
        <v>121</v>
      </c>
      <c r="I15032" t="s">
        <v>1076</v>
      </c>
      <c r="J15032" t="s">
        <v>31</v>
      </c>
      <c r="K15032" t="s">
        <v>834</v>
      </c>
      <c r="L15032" t="s">
        <v>24</v>
      </c>
      <c r="M15032" t="s">
        <v>27</v>
      </c>
      <c r="N15032">
        <v>1020</v>
      </c>
      <c r="O15032">
        <v>213056</v>
      </c>
      <c r="P15032">
        <v>140845.44</v>
      </c>
      <c r="Q15032">
        <v>4097.22</v>
      </c>
    </row>
    <row r="15033" spans="2:17">
      <c r="B15033">
        <v>2016</v>
      </c>
      <c r="C15033">
        <v>3</v>
      </c>
      <c r="D15033" t="s">
        <v>776</v>
      </c>
      <c r="E15033" t="s">
        <v>777</v>
      </c>
      <c r="F15033" t="s">
        <v>835</v>
      </c>
      <c r="G15033" t="s">
        <v>836</v>
      </c>
      <c r="H15033" t="s">
        <v>20</v>
      </c>
      <c r="I15033" t="s">
        <v>21</v>
      </c>
      <c r="J15033" t="s">
        <v>31</v>
      </c>
      <c r="K15033" t="s">
        <v>837</v>
      </c>
      <c r="L15033" t="s">
        <v>24</v>
      </c>
      <c r="M15033" t="s">
        <v>25</v>
      </c>
      <c r="N15033">
        <v>4208</v>
      </c>
      <c r="O15033">
        <v>37630</v>
      </c>
      <c r="P15033">
        <v>27745.759999999998</v>
      </c>
      <c r="Q15033">
        <v>-18145</v>
      </c>
    </row>
    <row r="15034" spans="2:17">
      <c r="B15034">
        <v>2016</v>
      </c>
      <c r="C15034">
        <v>3</v>
      </c>
      <c r="D15034" t="s">
        <v>776</v>
      </c>
      <c r="E15034" t="s">
        <v>777</v>
      </c>
      <c r="F15034" t="s">
        <v>835</v>
      </c>
      <c r="G15034" t="s">
        <v>836</v>
      </c>
      <c r="H15034" t="s">
        <v>20</v>
      </c>
      <c r="I15034" t="s">
        <v>21</v>
      </c>
      <c r="J15034" t="s">
        <v>31</v>
      </c>
      <c r="K15034" t="s">
        <v>837</v>
      </c>
      <c r="L15034" t="s">
        <v>24</v>
      </c>
      <c r="M15034" t="s">
        <v>26</v>
      </c>
      <c r="N15034">
        <v>600</v>
      </c>
      <c r="O15034">
        <v>29996</v>
      </c>
      <c r="P15034">
        <v>17018.599999999999</v>
      </c>
      <c r="Q15034">
        <v>-8685.85</v>
      </c>
    </row>
    <row r="15035" spans="2:17">
      <c r="B15035">
        <v>2016</v>
      </c>
      <c r="C15035">
        <v>3</v>
      </c>
      <c r="D15035" t="s">
        <v>776</v>
      </c>
      <c r="E15035" t="s">
        <v>777</v>
      </c>
      <c r="F15035" t="s">
        <v>835</v>
      </c>
      <c r="G15035" t="s">
        <v>836</v>
      </c>
      <c r="H15035" t="s">
        <v>20</v>
      </c>
      <c r="I15035" t="s">
        <v>21</v>
      </c>
      <c r="J15035" t="s">
        <v>31</v>
      </c>
      <c r="K15035" t="s">
        <v>837</v>
      </c>
      <c r="L15035" t="s">
        <v>24</v>
      </c>
      <c r="M15035" t="s">
        <v>27</v>
      </c>
      <c r="N15035">
        <v>74</v>
      </c>
      <c r="O15035">
        <v>13970</v>
      </c>
      <c r="P15035">
        <v>11493.91</v>
      </c>
      <c r="Q15035">
        <v>335.77</v>
      </c>
    </row>
    <row r="15036" spans="2:17">
      <c r="B15036">
        <v>2016</v>
      </c>
      <c r="C15036">
        <v>3</v>
      </c>
      <c r="D15036" t="s">
        <v>776</v>
      </c>
      <c r="E15036" t="s">
        <v>777</v>
      </c>
      <c r="F15036" t="s">
        <v>838</v>
      </c>
      <c r="G15036" t="s">
        <v>839</v>
      </c>
      <c r="H15036" t="s">
        <v>144</v>
      </c>
      <c r="I15036" t="s">
        <v>21</v>
      </c>
      <c r="J15036" t="s">
        <v>31</v>
      </c>
      <c r="K15036" t="s">
        <v>840</v>
      </c>
      <c r="L15036" t="s">
        <v>24</v>
      </c>
      <c r="M15036" t="s">
        <v>25</v>
      </c>
      <c r="N15036">
        <v>13787</v>
      </c>
      <c r="O15036">
        <v>114674</v>
      </c>
      <c r="P15036">
        <v>87900.68</v>
      </c>
      <c r="Q15036">
        <v>-55657.17</v>
      </c>
    </row>
    <row r="15037" spans="2:17">
      <c r="B15037">
        <v>2016</v>
      </c>
      <c r="C15037">
        <v>3</v>
      </c>
      <c r="D15037" t="s">
        <v>776</v>
      </c>
      <c r="E15037" t="s">
        <v>777</v>
      </c>
      <c r="F15037" t="s">
        <v>838</v>
      </c>
      <c r="G15037" t="s">
        <v>839</v>
      </c>
      <c r="H15037" t="s">
        <v>144</v>
      </c>
      <c r="I15037" t="s">
        <v>21</v>
      </c>
      <c r="J15037" t="s">
        <v>31</v>
      </c>
      <c r="K15037" t="s">
        <v>840</v>
      </c>
      <c r="L15037" t="s">
        <v>24</v>
      </c>
      <c r="M15037" t="s">
        <v>26</v>
      </c>
      <c r="N15037">
        <v>2285</v>
      </c>
      <c r="O15037">
        <v>117061</v>
      </c>
      <c r="P15037">
        <v>67291.22</v>
      </c>
      <c r="Q15037">
        <v>-33269.599999999999</v>
      </c>
    </row>
    <row r="15038" spans="2:17">
      <c r="B15038">
        <v>2016</v>
      </c>
      <c r="C15038">
        <v>3</v>
      </c>
      <c r="D15038" t="s">
        <v>776</v>
      </c>
      <c r="E15038" t="s">
        <v>777</v>
      </c>
      <c r="F15038" t="s">
        <v>838</v>
      </c>
      <c r="G15038" t="s">
        <v>839</v>
      </c>
      <c r="H15038" t="s">
        <v>144</v>
      </c>
      <c r="I15038" t="s">
        <v>21</v>
      </c>
      <c r="J15038" t="s">
        <v>31</v>
      </c>
      <c r="K15038" t="s">
        <v>840</v>
      </c>
      <c r="L15038" t="s">
        <v>24</v>
      </c>
      <c r="M15038" t="s">
        <v>27</v>
      </c>
      <c r="N15038">
        <v>709</v>
      </c>
      <c r="O15038">
        <v>212977</v>
      </c>
      <c r="P15038">
        <v>174573.6</v>
      </c>
      <c r="Q15038">
        <v>5090.33</v>
      </c>
    </row>
    <row r="15039" spans="2:17">
      <c r="B15039">
        <v>2016</v>
      </c>
      <c r="C15039">
        <v>3</v>
      </c>
      <c r="D15039" t="s">
        <v>776</v>
      </c>
      <c r="E15039" t="s">
        <v>777</v>
      </c>
      <c r="F15039" t="s">
        <v>841</v>
      </c>
      <c r="G15039" t="s">
        <v>842</v>
      </c>
      <c r="H15039" t="s">
        <v>20</v>
      </c>
      <c r="I15039" t="s">
        <v>21</v>
      </c>
      <c r="J15039" t="s">
        <v>31</v>
      </c>
      <c r="K15039" t="s">
        <v>843</v>
      </c>
      <c r="L15039" t="s">
        <v>24</v>
      </c>
      <c r="M15039" t="s">
        <v>25</v>
      </c>
      <c r="N15039">
        <v>11499</v>
      </c>
      <c r="O15039">
        <v>105265</v>
      </c>
      <c r="P15039">
        <v>76461.08</v>
      </c>
      <c r="Q15039">
        <v>-50808.51</v>
      </c>
    </row>
    <row r="15040" spans="2:17">
      <c r="B15040">
        <v>2016</v>
      </c>
      <c r="C15040">
        <v>3</v>
      </c>
      <c r="D15040" t="s">
        <v>776</v>
      </c>
      <c r="E15040" t="s">
        <v>777</v>
      </c>
      <c r="F15040" t="s">
        <v>841</v>
      </c>
      <c r="G15040" t="s">
        <v>842</v>
      </c>
      <c r="H15040" t="s">
        <v>20</v>
      </c>
      <c r="I15040" t="s">
        <v>21</v>
      </c>
      <c r="J15040" t="s">
        <v>31</v>
      </c>
      <c r="K15040" t="s">
        <v>843</v>
      </c>
      <c r="L15040" t="s">
        <v>24</v>
      </c>
      <c r="M15040" t="s">
        <v>26</v>
      </c>
      <c r="N15040">
        <v>1584</v>
      </c>
      <c r="O15040">
        <v>77660</v>
      </c>
      <c r="P15040">
        <v>43762.82</v>
      </c>
      <c r="Q15040">
        <v>-22940.04</v>
      </c>
    </row>
    <row r="15041" spans="2:17">
      <c r="B15041">
        <v>2016</v>
      </c>
      <c r="C15041">
        <v>3</v>
      </c>
      <c r="D15041" t="s">
        <v>776</v>
      </c>
      <c r="E15041" t="s">
        <v>777</v>
      </c>
      <c r="F15041" t="s">
        <v>841</v>
      </c>
      <c r="G15041" t="s">
        <v>842</v>
      </c>
      <c r="H15041" t="s">
        <v>20</v>
      </c>
      <c r="I15041" t="s">
        <v>21</v>
      </c>
      <c r="J15041" t="s">
        <v>31</v>
      </c>
      <c r="K15041" t="s">
        <v>843</v>
      </c>
      <c r="L15041" t="s">
        <v>24</v>
      </c>
      <c r="M15041" t="s">
        <v>27</v>
      </c>
      <c r="N15041">
        <v>290</v>
      </c>
      <c r="O15041">
        <v>74555</v>
      </c>
      <c r="P15041">
        <v>60994.17</v>
      </c>
      <c r="Q15041">
        <v>1779.35</v>
      </c>
    </row>
    <row r="15042" spans="2:17">
      <c r="B15042">
        <v>2016</v>
      </c>
      <c r="C15042">
        <v>3</v>
      </c>
      <c r="D15042" t="s">
        <v>776</v>
      </c>
      <c r="E15042" t="s">
        <v>777</v>
      </c>
      <c r="F15042" t="s">
        <v>844</v>
      </c>
      <c r="G15042" t="s">
        <v>845</v>
      </c>
      <c r="H15042" t="s">
        <v>30</v>
      </c>
      <c r="I15042" t="s">
        <v>21</v>
      </c>
      <c r="J15042" t="s">
        <v>31</v>
      </c>
      <c r="K15042" t="s">
        <v>846</v>
      </c>
      <c r="L15042" t="s">
        <v>24</v>
      </c>
      <c r="M15042" t="s">
        <v>25</v>
      </c>
      <c r="N15042">
        <v>4933</v>
      </c>
      <c r="O15042">
        <v>20053</v>
      </c>
      <c r="P15042">
        <v>32573.75</v>
      </c>
      <c r="Q15042">
        <v>-11214.27</v>
      </c>
    </row>
    <row r="15043" spans="2:17">
      <c r="B15043">
        <v>2016</v>
      </c>
      <c r="C15043">
        <v>3</v>
      </c>
      <c r="D15043" t="s">
        <v>776</v>
      </c>
      <c r="E15043" t="s">
        <v>777</v>
      </c>
      <c r="F15043" t="s">
        <v>844</v>
      </c>
      <c r="G15043" t="s">
        <v>845</v>
      </c>
      <c r="H15043" t="s">
        <v>30</v>
      </c>
      <c r="I15043" t="s">
        <v>21</v>
      </c>
      <c r="J15043" t="s">
        <v>31</v>
      </c>
      <c r="K15043" t="s">
        <v>846</v>
      </c>
      <c r="L15043" t="s">
        <v>24</v>
      </c>
      <c r="M15043" t="s">
        <v>26</v>
      </c>
      <c r="N15043">
        <v>248</v>
      </c>
      <c r="O15043">
        <v>13588</v>
      </c>
      <c r="P15043">
        <v>9385.68</v>
      </c>
      <c r="Q15043">
        <v>-4159.1400000000003</v>
      </c>
    </row>
    <row r="15044" spans="2:17">
      <c r="B15044">
        <v>2016</v>
      </c>
      <c r="C15044">
        <v>3</v>
      </c>
      <c r="D15044" t="s">
        <v>776</v>
      </c>
      <c r="E15044" t="s">
        <v>777</v>
      </c>
      <c r="F15044" t="s">
        <v>844</v>
      </c>
      <c r="G15044" t="s">
        <v>845</v>
      </c>
      <c r="H15044" t="s">
        <v>30</v>
      </c>
      <c r="I15044" t="s">
        <v>21</v>
      </c>
      <c r="J15044" t="s">
        <v>31</v>
      </c>
      <c r="K15044" t="s">
        <v>846</v>
      </c>
      <c r="L15044" t="s">
        <v>24</v>
      </c>
      <c r="M15044" t="s">
        <v>27</v>
      </c>
      <c r="N15044">
        <v>31</v>
      </c>
      <c r="O15044">
        <v>5135</v>
      </c>
      <c r="P15044">
        <v>4936.1099999999997</v>
      </c>
      <c r="Q15044">
        <v>143.66</v>
      </c>
    </row>
    <row r="15045" spans="2:17">
      <c r="B15045">
        <v>2016</v>
      </c>
      <c r="C15045">
        <v>3</v>
      </c>
      <c r="D15045" t="s">
        <v>776</v>
      </c>
      <c r="E15045" t="s">
        <v>777</v>
      </c>
      <c r="F15045" t="s">
        <v>847</v>
      </c>
      <c r="G15045" t="s">
        <v>848</v>
      </c>
      <c r="H15045" t="s">
        <v>30</v>
      </c>
      <c r="I15045" t="s">
        <v>21</v>
      </c>
      <c r="J15045" t="s">
        <v>31</v>
      </c>
      <c r="K15045" t="s">
        <v>849</v>
      </c>
      <c r="L15045" t="s">
        <v>24</v>
      </c>
      <c r="M15045" t="s">
        <v>25</v>
      </c>
      <c r="N15045">
        <v>200</v>
      </c>
      <c r="O15045">
        <v>2039</v>
      </c>
      <c r="P15045">
        <v>1636.07</v>
      </c>
      <c r="Q15045">
        <v>-1249.01</v>
      </c>
    </row>
    <row r="15046" spans="2:17">
      <c r="B15046">
        <v>2016</v>
      </c>
      <c r="C15046">
        <v>3</v>
      </c>
      <c r="D15046" t="s">
        <v>776</v>
      </c>
      <c r="E15046" t="s">
        <v>777</v>
      </c>
      <c r="F15046" t="s">
        <v>847</v>
      </c>
      <c r="G15046" t="s">
        <v>848</v>
      </c>
      <c r="H15046" t="s">
        <v>30</v>
      </c>
      <c r="I15046" t="s">
        <v>21</v>
      </c>
      <c r="J15046" t="s">
        <v>31</v>
      </c>
      <c r="K15046" t="s">
        <v>849</v>
      </c>
      <c r="L15046" t="s">
        <v>24</v>
      </c>
      <c r="M15046" t="s">
        <v>26</v>
      </c>
      <c r="N15046">
        <v>154</v>
      </c>
      <c r="O15046">
        <v>9080</v>
      </c>
      <c r="P15046">
        <v>6172.17</v>
      </c>
      <c r="Q15046">
        <v>-2830.52</v>
      </c>
    </row>
    <row r="15047" spans="2:17">
      <c r="B15047">
        <v>2016</v>
      </c>
      <c r="C15047">
        <v>3</v>
      </c>
      <c r="D15047" t="s">
        <v>776</v>
      </c>
      <c r="E15047" t="s">
        <v>777</v>
      </c>
      <c r="F15047" t="s">
        <v>847</v>
      </c>
      <c r="G15047" t="s">
        <v>848</v>
      </c>
      <c r="H15047" t="s">
        <v>30</v>
      </c>
      <c r="I15047" t="s">
        <v>21</v>
      </c>
      <c r="J15047" t="s">
        <v>31</v>
      </c>
      <c r="K15047" t="s">
        <v>849</v>
      </c>
      <c r="L15047" t="s">
        <v>24</v>
      </c>
      <c r="M15047" t="s">
        <v>27</v>
      </c>
      <c r="N15047">
        <v>68</v>
      </c>
      <c r="O15047">
        <v>16282</v>
      </c>
      <c r="P15047">
        <v>15508.1</v>
      </c>
      <c r="Q15047">
        <v>452.11</v>
      </c>
    </row>
    <row r="15048" spans="2:17">
      <c r="B15048">
        <v>2016</v>
      </c>
      <c r="C15048">
        <v>3</v>
      </c>
      <c r="D15048" t="s">
        <v>776</v>
      </c>
      <c r="E15048" t="s">
        <v>777</v>
      </c>
      <c r="F15048" t="s">
        <v>850</v>
      </c>
      <c r="G15048" t="s">
        <v>851</v>
      </c>
      <c r="H15048" t="s">
        <v>30</v>
      </c>
      <c r="I15048" t="s">
        <v>21</v>
      </c>
      <c r="J15048" t="s">
        <v>31</v>
      </c>
      <c r="K15048" t="s">
        <v>852</v>
      </c>
      <c r="L15048" t="s">
        <v>24</v>
      </c>
      <c r="M15048" t="s">
        <v>25</v>
      </c>
      <c r="N15048">
        <v>8946</v>
      </c>
      <c r="O15048">
        <v>54237</v>
      </c>
      <c r="P15048">
        <v>65426.74</v>
      </c>
      <c r="Q15048">
        <v>-30538.11</v>
      </c>
    </row>
    <row r="15049" spans="2:17">
      <c r="B15049">
        <v>2016</v>
      </c>
      <c r="C15049">
        <v>3</v>
      </c>
      <c r="D15049" t="s">
        <v>776</v>
      </c>
      <c r="E15049" t="s">
        <v>777</v>
      </c>
      <c r="F15049" t="s">
        <v>850</v>
      </c>
      <c r="G15049" t="s">
        <v>851</v>
      </c>
      <c r="H15049" t="s">
        <v>30</v>
      </c>
      <c r="I15049" t="s">
        <v>21</v>
      </c>
      <c r="J15049" t="s">
        <v>31</v>
      </c>
      <c r="K15049" t="s">
        <v>852</v>
      </c>
      <c r="L15049" t="s">
        <v>24</v>
      </c>
      <c r="M15049" t="s">
        <v>26</v>
      </c>
      <c r="N15049">
        <v>402</v>
      </c>
      <c r="O15049">
        <v>19190</v>
      </c>
      <c r="P15049">
        <v>12713.11</v>
      </c>
      <c r="Q15049">
        <v>-6810.61</v>
      </c>
    </row>
    <row r="15050" spans="2:17">
      <c r="B15050">
        <v>2016</v>
      </c>
      <c r="C15050">
        <v>3</v>
      </c>
      <c r="D15050" t="s">
        <v>776</v>
      </c>
      <c r="E15050" t="s">
        <v>777</v>
      </c>
      <c r="F15050" t="s">
        <v>850</v>
      </c>
      <c r="G15050" t="s">
        <v>851</v>
      </c>
      <c r="H15050" t="s">
        <v>30</v>
      </c>
      <c r="I15050" t="s">
        <v>21</v>
      </c>
      <c r="J15050" t="s">
        <v>31</v>
      </c>
      <c r="K15050" t="s">
        <v>852</v>
      </c>
      <c r="L15050" t="s">
        <v>24</v>
      </c>
      <c r="M15050" t="s">
        <v>27</v>
      </c>
      <c r="N15050">
        <v>26</v>
      </c>
      <c r="O15050">
        <v>3493</v>
      </c>
      <c r="P15050">
        <v>3406.9</v>
      </c>
      <c r="Q15050">
        <v>99.15</v>
      </c>
    </row>
    <row r="15051" spans="2:17">
      <c r="B15051">
        <v>2016</v>
      </c>
      <c r="C15051">
        <v>3</v>
      </c>
      <c r="D15051" t="s">
        <v>776</v>
      </c>
      <c r="E15051" t="s">
        <v>777</v>
      </c>
      <c r="F15051" t="s">
        <v>853</v>
      </c>
      <c r="G15051" t="s">
        <v>854</v>
      </c>
      <c r="H15051" t="s">
        <v>30</v>
      </c>
      <c r="I15051" t="s">
        <v>21</v>
      </c>
      <c r="J15051" t="s">
        <v>31</v>
      </c>
      <c r="K15051" t="s">
        <v>855</v>
      </c>
      <c r="L15051" t="s">
        <v>24</v>
      </c>
      <c r="M15051" t="s">
        <v>25</v>
      </c>
      <c r="N15051">
        <v>1472</v>
      </c>
      <c r="O15051">
        <v>7965</v>
      </c>
      <c r="P15051">
        <v>10427.33</v>
      </c>
      <c r="Q15051">
        <v>-4484.8100000000004</v>
      </c>
    </row>
    <row r="15052" spans="2:17">
      <c r="B15052">
        <v>2016</v>
      </c>
      <c r="C15052">
        <v>3</v>
      </c>
      <c r="D15052" t="s">
        <v>776</v>
      </c>
      <c r="E15052" t="s">
        <v>777</v>
      </c>
      <c r="F15052" t="s">
        <v>853</v>
      </c>
      <c r="G15052" t="s">
        <v>854</v>
      </c>
      <c r="H15052" t="s">
        <v>30</v>
      </c>
      <c r="I15052" t="s">
        <v>21</v>
      </c>
      <c r="J15052" t="s">
        <v>31</v>
      </c>
      <c r="K15052" t="s">
        <v>855</v>
      </c>
      <c r="L15052" t="s">
        <v>24</v>
      </c>
      <c r="M15052" t="s">
        <v>26</v>
      </c>
      <c r="N15052">
        <v>21</v>
      </c>
      <c r="O15052">
        <v>844</v>
      </c>
      <c r="P15052">
        <v>521.21</v>
      </c>
      <c r="Q15052">
        <v>-354.69</v>
      </c>
    </row>
    <row r="15053" spans="2:17">
      <c r="B15053">
        <v>2016</v>
      </c>
      <c r="C15053">
        <v>3</v>
      </c>
      <c r="D15053" t="s">
        <v>776</v>
      </c>
      <c r="E15053" t="s">
        <v>777</v>
      </c>
      <c r="F15053" t="s">
        <v>853</v>
      </c>
      <c r="G15053" t="s">
        <v>854</v>
      </c>
      <c r="H15053" t="s">
        <v>30</v>
      </c>
      <c r="I15053" t="s">
        <v>21</v>
      </c>
      <c r="J15053" t="s">
        <v>31</v>
      </c>
      <c r="K15053" t="s">
        <v>855</v>
      </c>
      <c r="L15053" t="s">
        <v>24</v>
      </c>
      <c r="M15053" t="s">
        <v>27</v>
      </c>
      <c r="N15053">
        <v>2</v>
      </c>
      <c r="O15053">
        <v>337</v>
      </c>
      <c r="P15053">
        <v>325.94</v>
      </c>
      <c r="Q15053">
        <v>9.5299999999999994</v>
      </c>
    </row>
    <row r="15054" spans="2:17">
      <c r="B15054">
        <v>2016</v>
      </c>
      <c r="C15054">
        <v>3</v>
      </c>
      <c r="D15054" t="s">
        <v>776</v>
      </c>
      <c r="E15054" t="s">
        <v>777</v>
      </c>
      <c r="F15054" t="s">
        <v>856</v>
      </c>
      <c r="G15054" t="s">
        <v>857</v>
      </c>
      <c r="H15054" t="s">
        <v>30</v>
      </c>
      <c r="I15054" t="s">
        <v>21</v>
      </c>
      <c r="J15054" t="s">
        <v>31</v>
      </c>
      <c r="K15054" t="s">
        <v>858</v>
      </c>
      <c r="L15054" t="s">
        <v>24</v>
      </c>
      <c r="M15054" t="s">
        <v>25</v>
      </c>
      <c r="N15054">
        <v>576</v>
      </c>
      <c r="O15054">
        <v>2926</v>
      </c>
      <c r="P15054">
        <v>4019.03</v>
      </c>
      <c r="Q15054">
        <v>-1651.21</v>
      </c>
    </row>
    <row r="15055" spans="2:17">
      <c r="B15055">
        <v>2016</v>
      </c>
      <c r="C15055">
        <v>3</v>
      </c>
      <c r="D15055" t="s">
        <v>776</v>
      </c>
      <c r="E15055" t="s">
        <v>777</v>
      </c>
      <c r="F15055" t="s">
        <v>856</v>
      </c>
      <c r="G15055" t="s">
        <v>857</v>
      </c>
      <c r="H15055" t="s">
        <v>30</v>
      </c>
      <c r="I15055" t="s">
        <v>21</v>
      </c>
      <c r="J15055" t="s">
        <v>31</v>
      </c>
      <c r="K15055" t="s">
        <v>858</v>
      </c>
      <c r="L15055" t="s">
        <v>24</v>
      </c>
      <c r="M15055" t="s">
        <v>26</v>
      </c>
      <c r="N15055">
        <v>12</v>
      </c>
      <c r="O15055">
        <v>542</v>
      </c>
      <c r="P15055">
        <v>352.86</v>
      </c>
      <c r="Q15055">
        <v>-203.16</v>
      </c>
    </row>
    <row r="15056" spans="2:17">
      <c r="B15056">
        <v>2016</v>
      </c>
      <c r="C15056">
        <v>3</v>
      </c>
      <c r="D15056" t="s">
        <v>776</v>
      </c>
      <c r="E15056" t="s">
        <v>777</v>
      </c>
      <c r="F15056" t="s">
        <v>856</v>
      </c>
      <c r="G15056" t="s">
        <v>857</v>
      </c>
      <c r="H15056" t="s">
        <v>30</v>
      </c>
      <c r="I15056" t="s">
        <v>21</v>
      </c>
      <c r="J15056" t="s">
        <v>31</v>
      </c>
      <c r="K15056" t="s">
        <v>858</v>
      </c>
      <c r="L15056" t="s">
        <v>24</v>
      </c>
      <c r="M15056" t="s">
        <v>27</v>
      </c>
      <c r="N15056">
        <v>1</v>
      </c>
      <c r="O15056">
        <v>152</v>
      </c>
      <c r="P15056">
        <v>147.88</v>
      </c>
      <c r="Q15056">
        <v>4.29</v>
      </c>
    </row>
    <row r="15057" spans="2:17">
      <c r="B15057">
        <v>2016</v>
      </c>
      <c r="C15057">
        <v>3</v>
      </c>
      <c r="D15057" t="s">
        <v>776</v>
      </c>
      <c r="E15057" t="s">
        <v>777</v>
      </c>
      <c r="F15057" t="s">
        <v>859</v>
      </c>
      <c r="G15057" t="s">
        <v>860</v>
      </c>
      <c r="H15057" t="s">
        <v>30</v>
      </c>
      <c r="I15057" t="s">
        <v>21</v>
      </c>
      <c r="J15057" t="s">
        <v>31</v>
      </c>
      <c r="K15057" t="s">
        <v>852</v>
      </c>
      <c r="L15057" t="s">
        <v>24</v>
      </c>
      <c r="M15057" t="s">
        <v>25</v>
      </c>
      <c r="N15057">
        <v>2679</v>
      </c>
      <c r="O15057">
        <v>20451</v>
      </c>
      <c r="P15057">
        <v>21008.59</v>
      </c>
      <c r="Q15057">
        <v>-11500.77</v>
      </c>
    </row>
    <row r="15058" spans="2:17">
      <c r="B15058">
        <v>2016</v>
      </c>
      <c r="C15058">
        <v>3</v>
      </c>
      <c r="D15058" t="s">
        <v>776</v>
      </c>
      <c r="E15058" t="s">
        <v>777</v>
      </c>
      <c r="F15058" t="s">
        <v>859</v>
      </c>
      <c r="G15058" t="s">
        <v>860</v>
      </c>
      <c r="H15058" t="s">
        <v>30</v>
      </c>
      <c r="I15058" t="s">
        <v>21</v>
      </c>
      <c r="J15058" t="s">
        <v>31</v>
      </c>
      <c r="K15058" t="s">
        <v>852</v>
      </c>
      <c r="L15058" t="s">
        <v>24</v>
      </c>
      <c r="M15058" t="s">
        <v>26</v>
      </c>
      <c r="N15058">
        <v>235</v>
      </c>
      <c r="O15058">
        <v>11337</v>
      </c>
      <c r="P15058">
        <v>7542.72</v>
      </c>
      <c r="Q15058">
        <v>-3965.07</v>
      </c>
    </row>
    <row r="15059" spans="2:17">
      <c r="B15059">
        <v>2016</v>
      </c>
      <c r="C15059">
        <v>3</v>
      </c>
      <c r="D15059" t="s">
        <v>776</v>
      </c>
      <c r="E15059" t="s">
        <v>777</v>
      </c>
      <c r="F15059" t="s">
        <v>859</v>
      </c>
      <c r="G15059" t="s">
        <v>860</v>
      </c>
      <c r="H15059" t="s">
        <v>30</v>
      </c>
      <c r="I15059" t="s">
        <v>21</v>
      </c>
      <c r="J15059" t="s">
        <v>31</v>
      </c>
      <c r="K15059" t="s">
        <v>852</v>
      </c>
      <c r="L15059" t="s">
        <v>24</v>
      </c>
      <c r="M15059" t="s">
        <v>27</v>
      </c>
      <c r="N15059">
        <v>38</v>
      </c>
      <c r="O15059">
        <v>6770</v>
      </c>
      <c r="P15059">
        <v>6528.31</v>
      </c>
      <c r="Q15059">
        <v>190.3</v>
      </c>
    </row>
    <row r="15060" spans="2:17">
      <c r="B15060">
        <v>2016</v>
      </c>
      <c r="C15060">
        <v>3</v>
      </c>
      <c r="D15060" t="s">
        <v>776</v>
      </c>
      <c r="E15060" t="s">
        <v>777</v>
      </c>
      <c r="F15060" t="s">
        <v>861</v>
      </c>
      <c r="G15060" t="s">
        <v>862</v>
      </c>
      <c r="H15060" t="s">
        <v>30</v>
      </c>
      <c r="I15060" t="s">
        <v>21</v>
      </c>
      <c r="J15060" t="s">
        <v>31</v>
      </c>
      <c r="K15060" t="s">
        <v>863</v>
      </c>
      <c r="L15060" t="s">
        <v>24</v>
      </c>
      <c r="M15060" t="s">
        <v>25</v>
      </c>
      <c r="N15060">
        <v>8571</v>
      </c>
      <c r="O15060">
        <v>37534</v>
      </c>
      <c r="P15060">
        <v>57670.01</v>
      </c>
      <c r="Q15060">
        <v>-21149.83</v>
      </c>
    </row>
    <row r="15061" spans="2:17">
      <c r="B15061">
        <v>2016</v>
      </c>
      <c r="C15061">
        <v>3</v>
      </c>
      <c r="D15061" t="s">
        <v>776</v>
      </c>
      <c r="E15061" t="s">
        <v>777</v>
      </c>
      <c r="F15061" t="s">
        <v>861</v>
      </c>
      <c r="G15061" t="s">
        <v>862</v>
      </c>
      <c r="H15061" t="s">
        <v>30</v>
      </c>
      <c r="I15061" t="s">
        <v>21</v>
      </c>
      <c r="J15061" t="s">
        <v>31</v>
      </c>
      <c r="K15061" t="s">
        <v>863</v>
      </c>
      <c r="L15061" t="s">
        <v>24</v>
      </c>
      <c r="M15061" t="s">
        <v>26</v>
      </c>
      <c r="N15061">
        <v>168</v>
      </c>
      <c r="O15061">
        <v>7865</v>
      </c>
      <c r="P15061">
        <v>5184.12</v>
      </c>
      <c r="Q15061">
        <v>-2839.22</v>
      </c>
    </row>
    <row r="15062" spans="2:17">
      <c r="B15062">
        <v>2016</v>
      </c>
      <c r="C15062">
        <v>3</v>
      </c>
      <c r="D15062" t="s">
        <v>776</v>
      </c>
      <c r="E15062" t="s">
        <v>777</v>
      </c>
      <c r="F15062" t="s">
        <v>861</v>
      </c>
      <c r="G15062" t="s">
        <v>862</v>
      </c>
      <c r="H15062" t="s">
        <v>30</v>
      </c>
      <c r="I15062" t="s">
        <v>21</v>
      </c>
      <c r="J15062" t="s">
        <v>31</v>
      </c>
      <c r="K15062" t="s">
        <v>863</v>
      </c>
      <c r="L15062" t="s">
        <v>24</v>
      </c>
      <c r="M15062" t="s">
        <v>27</v>
      </c>
      <c r="N15062">
        <v>37</v>
      </c>
      <c r="O15062">
        <v>9341</v>
      </c>
      <c r="P15062">
        <v>8947.3700000000008</v>
      </c>
      <c r="Q15062">
        <v>260.79000000000002</v>
      </c>
    </row>
    <row r="15063" spans="2:17">
      <c r="B15063">
        <v>2016</v>
      </c>
      <c r="C15063">
        <v>3</v>
      </c>
      <c r="D15063" t="s">
        <v>776</v>
      </c>
      <c r="E15063" t="s">
        <v>777</v>
      </c>
      <c r="F15063" t="s">
        <v>864</v>
      </c>
      <c r="G15063" t="s">
        <v>865</v>
      </c>
      <c r="H15063" t="s">
        <v>30</v>
      </c>
      <c r="I15063" t="s">
        <v>21</v>
      </c>
      <c r="J15063" t="s">
        <v>31</v>
      </c>
      <c r="K15063" t="s">
        <v>866</v>
      </c>
      <c r="L15063" t="s">
        <v>24</v>
      </c>
      <c r="M15063" t="s">
        <v>25</v>
      </c>
      <c r="N15063">
        <v>219</v>
      </c>
      <c r="O15063">
        <v>2315</v>
      </c>
      <c r="P15063">
        <v>1934.65</v>
      </c>
      <c r="Q15063">
        <v>-1291.0899999999999</v>
      </c>
    </row>
    <row r="15064" spans="2:17">
      <c r="B15064">
        <v>2016</v>
      </c>
      <c r="C15064">
        <v>3</v>
      </c>
      <c r="D15064" t="s">
        <v>776</v>
      </c>
      <c r="E15064" t="s">
        <v>777</v>
      </c>
      <c r="F15064" t="s">
        <v>864</v>
      </c>
      <c r="G15064" t="s">
        <v>865</v>
      </c>
      <c r="H15064" t="s">
        <v>30</v>
      </c>
      <c r="I15064" t="s">
        <v>21</v>
      </c>
      <c r="J15064" t="s">
        <v>31</v>
      </c>
      <c r="K15064" t="s">
        <v>866</v>
      </c>
      <c r="L15064" t="s">
        <v>24</v>
      </c>
      <c r="M15064" t="s">
        <v>26</v>
      </c>
      <c r="N15064">
        <v>223</v>
      </c>
      <c r="O15064">
        <v>13327</v>
      </c>
      <c r="P15064">
        <v>9422.75</v>
      </c>
      <c r="Q15064">
        <v>-3730.79</v>
      </c>
    </row>
    <row r="15065" spans="2:17">
      <c r="B15065">
        <v>2016</v>
      </c>
      <c r="C15065">
        <v>3</v>
      </c>
      <c r="D15065" t="s">
        <v>776</v>
      </c>
      <c r="E15065" t="s">
        <v>777</v>
      </c>
      <c r="F15065" t="s">
        <v>864</v>
      </c>
      <c r="G15065" t="s">
        <v>865</v>
      </c>
      <c r="H15065" t="s">
        <v>30</v>
      </c>
      <c r="I15065" t="s">
        <v>21</v>
      </c>
      <c r="J15065" t="s">
        <v>31</v>
      </c>
      <c r="K15065" t="s">
        <v>866</v>
      </c>
      <c r="L15065" t="s">
        <v>24</v>
      </c>
      <c r="M15065" t="s">
        <v>27</v>
      </c>
      <c r="N15065">
        <v>161</v>
      </c>
      <c r="O15065">
        <v>33280</v>
      </c>
      <c r="P15065">
        <v>31703.46</v>
      </c>
      <c r="Q15065">
        <v>924.46</v>
      </c>
    </row>
    <row r="15066" spans="2:17">
      <c r="B15066">
        <v>2016</v>
      </c>
      <c r="C15066">
        <v>3</v>
      </c>
      <c r="D15066" t="s">
        <v>867</v>
      </c>
      <c r="E15066" t="s">
        <v>868</v>
      </c>
      <c r="F15066" t="s">
        <v>869</v>
      </c>
      <c r="G15066" t="s">
        <v>870</v>
      </c>
      <c r="H15066" t="s">
        <v>140</v>
      </c>
      <c r="I15066" t="s">
        <v>1076</v>
      </c>
      <c r="J15066" t="s">
        <v>31</v>
      </c>
      <c r="K15066" t="s">
        <v>871</v>
      </c>
      <c r="L15066" t="s">
        <v>24</v>
      </c>
      <c r="M15066" t="s">
        <v>25</v>
      </c>
      <c r="N15066">
        <v>8579</v>
      </c>
      <c r="O15066">
        <v>79976.600000000006</v>
      </c>
      <c r="P15066">
        <v>65326.14</v>
      </c>
      <c r="Q15066">
        <v>-11227.77</v>
      </c>
    </row>
    <row r="15067" spans="2:17">
      <c r="B15067">
        <v>2016</v>
      </c>
      <c r="C15067">
        <v>3</v>
      </c>
      <c r="D15067" t="s">
        <v>867</v>
      </c>
      <c r="E15067" t="s">
        <v>868</v>
      </c>
      <c r="F15067" t="s">
        <v>869</v>
      </c>
      <c r="G15067" t="s">
        <v>870</v>
      </c>
      <c r="H15067" t="s">
        <v>140</v>
      </c>
      <c r="I15067" t="s">
        <v>1076</v>
      </c>
      <c r="J15067" t="s">
        <v>31</v>
      </c>
      <c r="K15067" t="s">
        <v>871</v>
      </c>
      <c r="L15067" t="s">
        <v>24</v>
      </c>
      <c r="M15067" t="s">
        <v>26</v>
      </c>
      <c r="N15067">
        <v>12816</v>
      </c>
      <c r="O15067">
        <v>865764.9</v>
      </c>
      <c r="P15067">
        <v>475579.39</v>
      </c>
      <c r="Q15067">
        <v>-54286.36</v>
      </c>
    </row>
    <row r="15068" spans="2:17">
      <c r="B15068">
        <v>2016</v>
      </c>
      <c r="C15068">
        <v>3</v>
      </c>
      <c r="D15068" t="s">
        <v>867</v>
      </c>
      <c r="E15068" t="s">
        <v>868</v>
      </c>
      <c r="F15068" t="s">
        <v>869</v>
      </c>
      <c r="G15068" t="s">
        <v>870</v>
      </c>
      <c r="H15068" t="s">
        <v>140</v>
      </c>
      <c r="I15068" t="s">
        <v>1076</v>
      </c>
      <c r="J15068" t="s">
        <v>31</v>
      </c>
      <c r="K15068" t="s">
        <v>871</v>
      </c>
      <c r="L15068" t="s">
        <v>24</v>
      </c>
      <c r="M15068" t="s">
        <v>27</v>
      </c>
      <c r="N15068">
        <v>15335</v>
      </c>
      <c r="O15068">
        <v>3033251.5</v>
      </c>
      <c r="P15068">
        <v>1812158.54</v>
      </c>
      <c r="Q15068">
        <v>48533.47</v>
      </c>
    </row>
    <row r="15069" spans="2:17">
      <c r="B15069">
        <v>2016</v>
      </c>
      <c r="C15069">
        <v>3</v>
      </c>
      <c r="D15069" t="s">
        <v>867</v>
      </c>
      <c r="E15069" t="s">
        <v>868</v>
      </c>
      <c r="F15069" t="s">
        <v>872</v>
      </c>
      <c r="G15069" t="s">
        <v>873</v>
      </c>
      <c r="H15069" t="s">
        <v>140</v>
      </c>
      <c r="I15069" t="s">
        <v>1076</v>
      </c>
      <c r="J15069" t="s">
        <v>31</v>
      </c>
      <c r="K15069" t="s">
        <v>874</v>
      </c>
      <c r="L15069" t="s">
        <v>24</v>
      </c>
      <c r="M15069" t="s">
        <v>25</v>
      </c>
      <c r="N15069">
        <v>13125</v>
      </c>
      <c r="O15069">
        <v>137831.70000000001</v>
      </c>
      <c r="P15069">
        <v>105847.43</v>
      </c>
      <c r="Q15069">
        <v>-19107.37</v>
      </c>
    </row>
    <row r="15070" spans="2:17">
      <c r="B15070">
        <v>2016</v>
      </c>
      <c r="C15070">
        <v>3</v>
      </c>
      <c r="D15070" t="s">
        <v>867</v>
      </c>
      <c r="E15070" t="s">
        <v>868</v>
      </c>
      <c r="F15070" t="s">
        <v>872</v>
      </c>
      <c r="G15070" t="s">
        <v>873</v>
      </c>
      <c r="H15070" t="s">
        <v>140</v>
      </c>
      <c r="I15070" t="s">
        <v>1076</v>
      </c>
      <c r="J15070" t="s">
        <v>31</v>
      </c>
      <c r="K15070" t="s">
        <v>874</v>
      </c>
      <c r="L15070" t="s">
        <v>24</v>
      </c>
      <c r="M15070" t="s">
        <v>26</v>
      </c>
      <c r="N15070">
        <v>22499</v>
      </c>
      <c r="O15070">
        <v>1516224</v>
      </c>
      <c r="P15070">
        <v>833031.35</v>
      </c>
      <c r="Q15070">
        <v>-95506.52</v>
      </c>
    </row>
    <row r="15071" spans="2:17">
      <c r="B15071">
        <v>2016</v>
      </c>
      <c r="C15071">
        <v>3</v>
      </c>
      <c r="D15071" t="s">
        <v>867</v>
      </c>
      <c r="E15071" t="s">
        <v>868</v>
      </c>
      <c r="F15071" t="s">
        <v>872</v>
      </c>
      <c r="G15071" t="s">
        <v>873</v>
      </c>
      <c r="H15071" t="s">
        <v>140</v>
      </c>
      <c r="I15071" t="s">
        <v>1076</v>
      </c>
      <c r="J15071" t="s">
        <v>31</v>
      </c>
      <c r="K15071" t="s">
        <v>874</v>
      </c>
      <c r="L15071" t="s">
        <v>24</v>
      </c>
      <c r="M15071" t="s">
        <v>27</v>
      </c>
      <c r="N15071">
        <v>31545</v>
      </c>
      <c r="O15071">
        <v>6675772.9000000004</v>
      </c>
      <c r="P15071">
        <v>3996766</v>
      </c>
      <c r="Q15071">
        <v>113897.21</v>
      </c>
    </row>
    <row r="15072" spans="2:17">
      <c r="B15072">
        <v>2016</v>
      </c>
      <c r="C15072">
        <v>3</v>
      </c>
      <c r="D15072" t="s">
        <v>867</v>
      </c>
      <c r="E15072" t="s">
        <v>868</v>
      </c>
      <c r="F15072" t="s">
        <v>875</v>
      </c>
      <c r="G15072" t="s">
        <v>876</v>
      </c>
      <c r="H15072" t="s">
        <v>140</v>
      </c>
      <c r="I15072" t="s">
        <v>1076</v>
      </c>
      <c r="J15072" t="s">
        <v>31</v>
      </c>
      <c r="K15072" t="s">
        <v>877</v>
      </c>
      <c r="L15072" t="s">
        <v>24</v>
      </c>
      <c r="M15072" t="s">
        <v>25</v>
      </c>
      <c r="N15072">
        <v>6450</v>
      </c>
      <c r="O15072">
        <v>59977.3</v>
      </c>
      <c r="P15072">
        <v>48200.07</v>
      </c>
      <c r="Q15072">
        <v>-8434.19</v>
      </c>
    </row>
    <row r="15073" spans="2:17">
      <c r="B15073">
        <v>2016</v>
      </c>
      <c r="C15073">
        <v>3</v>
      </c>
      <c r="D15073" t="s">
        <v>867</v>
      </c>
      <c r="E15073" t="s">
        <v>868</v>
      </c>
      <c r="F15073" t="s">
        <v>875</v>
      </c>
      <c r="G15073" t="s">
        <v>876</v>
      </c>
      <c r="H15073" t="s">
        <v>140</v>
      </c>
      <c r="I15073" t="s">
        <v>1076</v>
      </c>
      <c r="J15073" t="s">
        <v>31</v>
      </c>
      <c r="K15073" t="s">
        <v>877</v>
      </c>
      <c r="L15073" t="s">
        <v>24</v>
      </c>
      <c r="M15073" t="s">
        <v>26</v>
      </c>
      <c r="N15073">
        <v>9852</v>
      </c>
      <c r="O15073">
        <v>654527.69999999995</v>
      </c>
      <c r="P15073">
        <v>359181.88</v>
      </c>
      <c r="Q15073">
        <v>-41844.660000000003</v>
      </c>
    </row>
    <row r="15074" spans="2:17">
      <c r="B15074">
        <v>2016</v>
      </c>
      <c r="C15074">
        <v>3</v>
      </c>
      <c r="D15074" t="s">
        <v>867</v>
      </c>
      <c r="E15074" t="s">
        <v>868</v>
      </c>
      <c r="F15074" t="s">
        <v>875</v>
      </c>
      <c r="G15074" t="s">
        <v>876</v>
      </c>
      <c r="H15074" t="s">
        <v>140</v>
      </c>
      <c r="I15074" t="s">
        <v>1076</v>
      </c>
      <c r="J15074" t="s">
        <v>31</v>
      </c>
      <c r="K15074" t="s">
        <v>877</v>
      </c>
      <c r="L15074" t="s">
        <v>24</v>
      </c>
      <c r="M15074" t="s">
        <v>27</v>
      </c>
      <c r="N15074">
        <v>10968</v>
      </c>
      <c r="O15074">
        <v>2152679.7999999998</v>
      </c>
      <c r="P15074">
        <v>1288896.21</v>
      </c>
      <c r="Q15074">
        <v>35517.050000000003</v>
      </c>
    </row>
    <row r="15075" spans="2:17">
      <c r="B15075">
        <v>2016</v>
      </c>
      <c r="C15075">
        <v>3</v>
      </c>
      <c r="D15075" t="s">
        <v>867</v>
      </c>
      <c r="E15075" t="s">
        <v>868</v>
      </c>
      <c r="F15075" t="s">
        <v>878</v>
      </c>
      <c r="G15075" t="s">
        <v>73</v>
      </c>
      <c r="H15075" t="s">
        <v>121</v>
      </c>
      <c r="I15075" t="s">
        <v>1076</v>
      </c>
      <c r="J15075" t="s">
        <v>31</v>
      </c>
      <c r="K15075" t="s">
        <v>879</v>
      </c>
      <c r="L15075" t="s">
        <v>24</v>
      </c>
      <c r="M15075" t="s">
        <v>25</v>
      </c>
      <c r="N15075">
        <v>1572</v>
      </c>
      <c r="O15075">
        <v>19846.7</v>
      </c>
      <c r="P15075">
        <v>13615.52</v>
      </c>
      <c r="Q15075">
        <v>-2901.69</v>
      </c>
    </row>
    <row r="15076" spans="2:17">
      <c r="B15076">
        <v>2016</v>
      </c>
      <c r="C15076">
        <v>3</v>
      </c>
      <c r="D15076" t="s">
        <v>867</v>
      </c>
      <c r="E15076" t="s">
        <v>868</v>
      </c>
      <c r="F15076" t="s">
        <v>878</v>
      </c>
      <c r="G15076" t="s">
        <v>73</v>
      </c>
      <c r="H15076" t="s">
        <v>121</v>
      </c>
      <c r="I15076" t="s">
        <v>1076</v>
      </c>
      <c r="J15076" t="s">
        <v>31</v>
      </c>
      <c r="K15076" t="s">
        <v>879</v>
      </c>
      <c r="L15076" t="s">
        <v>24</v>
      </c>
      <c r="M15076" t="s">
        <v>26</v>
      </c>
      <c r="N15076">
        <v>767</v>
      </c>
      <c r="O15076">
        <v>40210.6</v>
      </c>
      <c r="P15076">
        <v>22686.48</v>
      </c>
      <c r="Q15076">
        <v>-3377.79</v>
      </c>
    </row>
    <row r="15077" spans="2:17">
      <c r="B15077">
        <v>2016</v>
      </c>
      <c r="C15077">
        <v>3</v>
      </c>
      <c r="D15077" t="s">
        <v>867</v>
      </c>
      <c r="E15077" t="s">
        <v>868</v>
      </c>
      <c r="F15077" t="s">
        <v>878</v>
      </c>
      <c r="G15077" t="s">
        <v>73</v>
      </c>
      <c r="H15077" t="s">
        <v>121</v>
      </c>
      <c r="I15077" t="s">
        <v>1076</v>
      </c>
      <c r="J15077" t="s">
        <v>31</v>
      </c>
      <c r="K15077" t="s">
        <v>879</v>
      </c>
      <c r="L15077" t="s">
        <v>24</v>
      </c>
      <c r="M15077" t="s">
        <v>27</v>
      </c>
      <c r="N15077">
        <v>106</v>
      </c>
      <c r="O15077">
        <v>16445</v>
      </c>
      <c r="P15077">
        <v>10293.99</v>
      </c>
      <c r="Q15077">
        <v>298.95</v>
      </c>
    </row>
    <row r="15078" spans="2:17">
      <c r="B15078">
        <v>2016</v>
      </c>
      <c r="C15078">
        <v>3</v>
      </c>
      <c r="D15078" t="s">
        <v>867</v>
      </c>
      <c r="E15078" t="s">
        <v>868</v>
      </c>
      <c r="F15078" t="s">
        <v>880</v>
      </c>
      <c r="G15078" t="s">
        <v>881</v>
      </c>
      <c r="H15078" t="s">
        <v>153</v>
      </c>
      <c r="I15078" t="s">
        <v>21</v>
      </c>
      <c r="J15078" t="s">
        <v>31</v>
      </c>
      <c r="K15078" t="s">
        <v>882</v>
      </c>
      <c r="L15078" t="s">
        <v>24</v>
      </c>
      <c r="M15078" t="s">
        <v>25</v>
      </c>
      <c r="N15078">
        <v>413</v>
      </c>
      <c r="O15078">
        <v>4575</v>
      </c>
      <c r="P15078">
        <v>2625.03</v>
      </c>
      <c r="Q15078">
        <v>-1822.77</v>
      </c>
    </row>
    <row r="15079" spans="2:17">
      <c r="B15079">
        <v>2016</v>
      </c>
      <c r="C15079">
        <v>3</v>
      </c>
      <c r="D15079" t="s">
        <v>867</v>
      </c>
      <c r="E15079" t="s">
        <v>868</v>
      </c>
      <c r="F15079" t="s">
        <v>880</v>
      </c>
      <c r="G15079" t="s">
        <v>881</v>
      </c>
      <c r="H15079" t="s">
        <v>153</v>
      </c>
      <c r="I15079" t="s">
        <v>21</v>
      </c>
      <c r="J15079" t="s">
        <v>31</v>
      </c>
      <c r="K15079" t="s">
        <v>882</v>
      </c>
      <c r="L15079" t="s">
        <v>24</v>
      </c>
      <c r="M15079" t="s">
        <v>26</v>
      </c>
      <c r="N15079">
        <v>252</v>
      </c>
      <c r="O15079">
        <v>14350</v>
      </c>
      <c r="P15079">
        <v>7130.92</v>
      </c>
      <c r="Q15079">
        <v>-3011.57</v>
      </c>
    </row>
    <row r="15080" spans="2:17">
      <c r="B15080">
        <v>2016</v>
      </c>
      <c r="C15080">
        <v>3</v>
      </c>
      <c r="D15080" t="s">
        <v>867</v>
      </c>
      <c r="E15080" t="s">
        <v>868</v>
      </c>
      <c r="F15080" t="s">
        <v>880</v>
      </c>
      <c r="G15080" t="s">
        <v>881</v>
      </c>
      <c r="H15080" t="s">
        <v>153</v>
      </c>
      <c r="I15080" t="s">
        <v>21</v>
      </c>
      <c r="J15080" t="s">
        <v>31</v>
      </c>
      <c r="K15080" t="s">
        <v>882</v>
      </c>
      <c r="L15080" t="s">
        <v>24</v>
      </c>
      <c r="M15080" t="s">
        <v>27</v>
      </c>
      <c r="N15080">
        <v>60</v>
      </c>
      <c r="O15080">
        <v>10551</v>
      </c>
      <c r="P15080">
        <v>7210.36</v>
      </c>
      <c r="Q15080">
        <v>210.22</v>
      </c>
    </row>
    <row r="15081" spans="2:17">
      <c r="B15081">
        <v>2016</v>
      </c>
      <c r="C15081">
        <v>3</v>
      </c>
      <c r="D15081" t="s">
        <v>867</v>
      </c>
      <c r="E15081" t="s">
        <v>868</v>
      </c>
      <c r="F15081" t="s">
        <v>883</v>
      </c>
      <c r="G15081" t="s">
        <v>884</v>
      </c>
      <c r="H15081" t="s">
        <v>20</v>
      </c>
      <c r="I15081" t="s">
        <v>21</v>
      </c>
      <c r="J15081" t="s">
        <v>31</v>
      </c>
      <c r="K15081" t="s">
        <v>885</v>
      </c>
      <c r="L15081" t="s">
        <v>24</v>
      </c>
      <c r="M15081" t="s">
        <v>25</v>
      </c>
      <c r="N15081">
        <v>4025</v>
      </c>
      <c r="O15081">
        <v>30300</v>
      </c>
      <c r="P15081">
        <v>24097.59</v>
      </c>
      <c r="Q15081">
        <v>-13355.51</v>
      </c>
    </row>
    <row r="15082" spans="2:17">
      <c r="B15082">
        <v>2016</v>
      </c>
      <c r="C15082">
        <v>3</v>
      </c>
      <c r="D15082" t="s">
        <v>867</v>
      </c>
      <c r="E15082" t="s">
        <v>868</v>
      </c>
      <c r="F15082" t="s">
        <v>883</v>
      </c>
      <c r="G15082" t="s">
        <v>884</v>
      </c>
      <c r="H15082" t="s">
        <v>20</v>
      </c>
      <c r="I15082" t="s">
        <v>21</v>
      </c>
      <c r="J15082" t="s">
        <v>31</v>
      </c>
      <c r="K15082" t="s">
        <v>885</v>
      </c>
      <c r="L15082" t="s">
        <v>24</v>
      </c>
      <c r="M15082" t="s">
        <v>26</v>
      </c>
      <c r="N15082">
        <v>730</v>
      </c>
      <c r="O15082">
        <v>38097.300000000003</v>
      </c>
      <c r="P15082">
        <v>20317.37</v>
      </c>
      <c r="Q15082">
        <v>-9647.4699999999993</v>
      </c>
    </row>
    <row r="15083" spans="2:17">
      <c r="B15083">
        <v>2016</v>
      </c>
      <c r="C15083">
        <v>3</v>
      </c>
      <c r="D15083" t="s">
        <v>867</v>
      </c>
      <c r="E15083" t="s">
        <v>868</v>
      </c>
      <c r="F15083" t="s">
        <v>883</v>
      </c>
      <c r="G15083" t="s">
        <v>884</v>
      </c>
      <c r="H15083" t="s">
        <v>20</v>
      </c>
      <c r="I15083" t="s">
        <v>21</v>
      </c>
      <c r="J15083" t="s">
        <v>31</v>
      </c>
      <c r="K15083" t="s">
        <v>885</v>
      </c>
      <c r="L15083" t="s">
        <v>24</v>
      </c>
      <c r="M15083" t="s">
        <v>27</v>
      </c>
      <c r="N15083">
        <v>109</v>
      </c>
      <c r="O15083">
        <v>21045.200000000001</v>
      </c>
      <c r="P15083">
        <v>15236.62</v>
      </c>
      <c r="Q15083">
        <v>-153.37</v>
      </c>
    </row>
    <row r="15084" spans="2:17">
      <c r="B15084">
        <v>2016</v>
      </c>
      <c r="C15084">
        <v>3</v>
      </c>
      <c r="D15084" t="s">
        <v>867</v>
      </c>
      <c r="E15084" t="s">
        <v>868</v>
      </c>
      <c r="F15084" t="s">
        <v>886</v>
      </c>
      <c r="G15084" t="s">
        <v>887</v>
      </c>
      <c r="H15084" t="s">
        <v>20</v>
      </c>
      <c r="I15084" t="s">
        <v>21</v>
      </c>
      <c r="J15084" t="s">
        <v>31</v>
      </c>
      <c r="K15084" t="s">
        <v>888</v>
      </c>
      <c r="L15084" t="s">
        <v>24</v>
      </c>
      <c r="M15084" t="s">
        <v>25</v>
      </c>
      <c r="N15084">
        <v>402</v>
      </c>
      <c r="O15084">
        <v>3864.2</v>
      </c>
      <c r="P15084">
        <v>2635.65</v>
      </c>
      <c r="Q15084">
        <v>-1709.57</v>
      </c>
    </row>
    <row r="15085" spans="2:17">
      <c r="B15085">
        <v>2016</v>
      </c>
      <c r="C15085">
        <v>3</v>
      </c>
      <c r="D15085" t="s">
        <v>867</v>
      </c>
      <c r="E15085" t="s">
        <v>868</v>
      </c>
      <c r="F15085" t="s">
        <v>886</v>
      </c>
      <c r="G15085" t="s">
        <v>887</v>
      </c>
      <c r="H15085" t="s">
        <v>20</v>
      </c>
      <c r="I15085" t="s">
        <v>21</v>
      </c>
      <c r="J15085" t="s">
        <v>31</v>
      </c>
      <c r="K15085" t="s">
        <v>888</v>
      </c>
      <c r="L15085" t="s">
        <v>24</v>
      </c>
      <c r="M15085" t="s">
        <v>26</v>
      </c>
      <c r="N15085">
        <v>81</v>
      </c>
      <c r="O15085">
        <v>3660</v>
      </c>
      <c r="P15085">
        <v>1856.98</v>
      </c>
      <c r="Q15085">
        <v>-1074.73</v>
      </c>
    </row>
    <row r="15086" spans="2:17">
      <c r="B15086">
        <v>2016</v>
      </c>
      <c r="C15086">
        <v>3</v>
      </c>
      <c r="D15086" t="s">
        <v>867</v>
      </c>
      <c r="E15086" t="s">
        <v>868</v>
      </c>
      <c r="F15086" t="s">
        <v>886</v>
      </c>
      <c r="G15086" t="s">
        <v>887</v>
      </c>
      <c r="H15086" t="s">
        <v>20</v>
      </c>
      <c r="I15086" t="s">
        <v>21</v>
      </c>
      <c r="J15086" t="s">
        <v>31</v>
      </c>
      <c r="K15086" t="s">
        <v>888</v>
      </c>
      <c r="L15086" t="s">
        <v>24</v>
      </c>
      <c r="M15086" t="s">
        <v>27</v>
      </c>
      <c r="N15086">
        <v>1</v>
      </c>
      <c r="O15086">
        <v>101</v>
      </c>
      <c r="P15086">
        <v>78.31</v>
      </c>
      <c r="Q15086">
        <v>2.29</v>
      </c>
    </row>
    <row r="15087" spans="2:17">
      <c r="B15087">
        <v>2016</v>
      </c>
      <c r="C15087">
        <v>3</v>
      </c>
      <c r="D15087" t="s">
        <v>867</v>
      </c>
      <c r="E15087" t="s">
        <v>868</v>
      </c>
      <c r="F15087" t="s">
        <v>889</v>
      </c>
      <c r="G15087" t="s">
        <v>890</v>
      </c>
      <c r="H15087" t="s">
        <v>20</v>
      </c>
      <c r="I15087" t="s">
        <v>21</v>
      </c>
      <c r="J15087" t="s">
        <v>31</v>
      </c>
      <c r="K15087" t="s">
        <v>891</v>
      </c>
      <c r="L15087" t="s">
        <v>24</v>
      </c>
      <c r="M15087" t="s">
        <v>25</v>
      </c>
      <c r="N15087">
        <v>250</v>
      </c>
      <c r="O15087">
        <v>2196.5</v>
      </c>
      <c r="P15087">
        <v>1583.08</v>
      </c>
      <c r="Q15087">
        <v>-971.75</v>
      </c>
    </row>
    <row r="15088" spans="2:17">
      <c r="B15088">
        <v>2016</v>
      </c>
      <c r="C15088">
        <v>3</v>
      </c>
      <c r="D15088" t="s">
        <v>867</v>
      </c>
      <c r="E15088" t="s">
        <v>868</v>
      </c>
      <c r="F15088" t="s">
        <v>889</v>
      </c>
      <c r="G15088" t="s">
        <v>890</v>
      </c>
      <c r="H15088" t="s">
        <v>20</v>
      </c>
      <c r="I15088" t="s">
        <v>21</v>
      </c>
      <c r="J15088" t="s">
        <v>31</v>
      </c>
      <c r="K15088" t="s">
        <v>891</v>
      </c>
      <c r="L15088" t="s">
        <v>24</v>
      </c>
      <c r="M15088" t="s">
        <v>26</v>
      </c>
      <c r="N15088">
        <v>48</v>
      </c>
      <c r="O15088">
        <v>2424</v>
      </c>
      <c r="P15088">
        <v>1282.45</v>
      </c>
      <c r="Q15088">
        <v>-636.91</v>
      </c>
    </row>
    <row r="15089" spans="2:17">
      <c r="B15089">
        <v>2016</v>
      </c>
      <c r="C15089">
        <v>3</v>
      </c>
      <c r="D15089" t="s">
        <v>867</v>
      </c>
      <c r="E15089" t="s">
        <v>868</v>
      </c>
      <c r="F15089" t="s">
        <v>889</v>
      </c>
      <c r="G15089" t="s">
        <v>890</v>
      </c>
      <c r="H15089" t="s">
        <v>20</v>
      </c>
      <c r="I15089" t="s">
        <v>21</v>
      </c>
      <c r="J15089" t="s">
        <v>31</v>
      </c>
      <c r="K15089" t="s">
        <v>891</v>
      </c>
      <c r="L15089" t="s">
        <v>24</v>
      </c>
      <c r="M15089" t="s">
        <v>27</v>
      </c>
      <c r="N15089">
        <v>4</v>
      </c>
      <c r="O15089">
        <v>938</v>
      </c>
      <c r="P15089">
        <v>705.71</v>
      </c>
      <c r="Q15089">
        <v>20.56</v>
      </c>
    </row>
    <row r="15090" spans="2:17">
      <c r="B15090">
        <v>2016</v>
      </c>
      <c r="C15090">
        <v>3</v>
      </c>
      <c r="D15090" t="s">
        <v>867</v>
      </c>
      <c r="E15090" t="s">
        <v>868</v>
      </c>
      <c r="F15090" t="s">
        <v>892</v>
      </c>
      <c r="G15090" t="s">
        <v>81</v>
      </c>
      <c r="H15090" t="s">
        <v>20</v>
      </c>
      <c r="I15090" t="s">
        <v>21</v>
      </c>
      <c r="J15090" t="s">
        <v>31</v>
      </c>
      <c r="K15090" t="s">
        <v>893</v>
      </c>
      <c r="L15090" t="s">
        <v>24</v>
      </c>
      <c r="M15090" t="s">
        <v>25</v>
      </c>
      <c r="N15090">
        <v>95</v>
      </c>
      <c r="O15090">
        <v>811</v>
      </c>
      <c r="P15090">
        <v>595.1</v>
      </c>
      <c r="Q15090">
        <v>-358.76</v>
      </c>
    </row>
    <row r="15091" spans="2:17">
      <c r="B15091">
        <v>2016</v>
      </c>
      <c r="C15091">
        <v>3</v>
      </c>
      <c r="D15091" t="s">
        <v>867</v>
      </c>
      <c r="E15091" t="s">
        <v>868</v>
      </c>
      <c r="F15091" t="s">
        <v>892</v>
      </c>
      <c r="G15091" t="s">
        <v>81</v>
      </c>
      <c r="H15091" t="s">
        <v>20</v>
      </c>
      <c r="I15091" t="s">
        <v>21</v>
      </c>
      <c r="J15091" t="s">
        <v>31</v>
      </c>
      <c r="K15091" t="s">
        <v>893</v>
      </c>
      <c r="L15091" t="s">
        <v>24</v>
      </c>
      <c r="M15091" t="s">
        <v>26</v>
      </c>
      <c r="N15091">
        <v>7</v>
      </c>
      <c r="O15091">
        <v>306</v>
      </c>
      <c r="P15091">
        <v>153.13</v>
      </c>
      <c r="Q15091">
        <v>-92.86</v>
      </c>
    </row>
    <row r="15092" spans="2:17">
      <c r="B15092">
        <v>2016</v>
      </c>
      <c r="C15092">
        <v>3</v>
      </c>
      <c r="D15092" t="s">
        <v>867</v>
      </c>
      <c r="E15092" t="s">
        <v>868</v>
      </c>
      <c r="F15092" t="s">
        <v>894</v>
      </c>
      <c r="G15092" t="s">
        <v>895</v>
      </c>
      <c r="H15092" t="s">
        <v>144</v>
      </c>
      <c r="I15092" t="s">
        <v>21</v>
      </c>
      <c r="J15092" t="s">
        <v>31</v>
      </c>
      <c r="K15092" t="s">
        <v>896</v>
      </c>
      <c r="L15092" t="s">
        <v>24</v>
      </c>
      <c r="M15092" t="s">
        <v>25</v>
      </c>
      <c r="N15092">
        <v>3922</v>
      </c>
      <c r="O15092">
        <v>30451.599999999999</v>
      </c>
      <c r="P15092">
        <v>24261.5</v>
      </c>
      <c r="Q15092">
        <v>-13344.2</v>
      </c>
    </row>
    <row r="15093" spans="2:17">
      <c r="B15093">
        <v>2016</v>
      </c>
      <c r="C15093">
        <v>3</v>
      </c>
      <c r="D15093" t="s">
        <v>867</v>
      </c>
      <c r="E15093" t="s">
        <v>868</v>
      </c>
      <c r="F15093" t="s">
        <v>894</v>
      </c>
      <c r="G15093" t="s">
        <v>895</v>
      </c>
      <c r="H15093" t="s">
        <v>144</v>
      </c>
      <c r="I15093" t="s">
        <v>21</v>
      </c>
      <c r="J15093" t="s">
        <v>31</v>
      </c>
      <c r="K15093" t="s">
        <v>896</v>
      </c>
      <c r="L15093" t="s">
        <v>24</v>
      </c>
      <c r="M15093" t="s">
        <v>26</v>
      </c>
      <c r="N15093">
        <v>1371</v>
      </c>
      <c r="O15093">
        <v>80631</v>
      </c>
      <c r="P15093">
        <v>44831.91</v>
      </c>
      <c r="Q15093">
        <v>-18279.55</v>
      </c>
    </row>
    <row r="15094" spans="2:17">
      <c r="B15094">
        <v>2016</v>
      </c>
      <c r="C15094">
        <v>3</v>
      </c>
      <c r="D15094" t="s">
        <v>867</v>
      </c>
      <c r="E15094" t="s">
        <v>868</v>
      </c>
      <c r="F15094" t="s">
        <v>894</v>
      </c>
      <c r="G15094" t="s">
        <v>895</v>
      </c>
      <c r="H15094" t="s">
        <v>144</v>
      </c>
      <c r="I15094" t="s">
        <v>21</v>
      </c>
      <c r="J15094" t="s">
        <v>31</v>
      </c>
      <c r="K15094" t="s">
        <v>896</v>
      </c>
      <c r="L15094" t="s">
        <v>24</v>
      </c>
      <c r="M15094" t="s">
        <v>27</v>
      </c>
      <c r="N15094">
        <v>430</v>
      </c>
      <c r="O15094">
        <v>66683.5</v>
      </c>
      <c r="P15094">
        <v>50987.23</v>
      </c>
      <c r="Q15094">
        <v>1485.94</v>
      </c>
    </row>
    <row r="15095" spans="2:17">
      <c r="B15095">
        <v>2016</v>
      </c>
      <c r="C15095">
        <v>3</v>
      </c>
      <c r="D15095" t="s">
        <v>867</v>
      </c>
      <c r="E15095" t="s">
        <v>868</v>
      </c>
      <c r="F15095" t="s">
        <v>897</v>
      </c>
      <c r="G15095" t="s">
        <v>898</v>
      </c>
      <c r="H15095" t="s">
        <v>20</v>
      </c>
      <c r="I15095" t="s">
        <v>21</v>
      </c>
      <c r="J15095" t="s">
        <v>31</v>
      </c>
      <c r="K15095" t="s">
        <v>899</v>
      </c>
      <c r="L15095" t="s">
        <v>24</v>
      </c>
      <c r="M15095" t="s">
        <v>25</v>
      </c>
      <c r="N15095">
        <v>4567</v>
      </c>
      <c r="O15095">
        <v>34647.199999999997</v>
      </c>
      <c r="P15095">
        <v>27547.03</v>
      </c>
      <c r="Q15095">
        <v>-15305.04</v>
      </c>
    </row>
    <row r="15096" spans="2:17">
      <c r="B15096">
        <v>2016</v>
      </c>
      <c r="C15096">
        <v>3</v>
      </c>
      <c r="D15096" t="s">
        <v>867</v>
      </c>
      <c r="E15096" t="s">
        <v>868</v>
      </c>
      <c r="F15096" t="s">
        <v>897</v>
      </c>
      <c r="G15096" t="s">
        <v>898</v>
      </c>
      <c r="H15096" t="s">
        <v>20</v>
      </c>
      <c r="I15096" t="s">
        <v>21</v>
      </c>
      <c r="J15096" t="s">
        <v>31</v>
      </c>
      <c r="K15096" t="s">
        <v>899</v>
      </c>
      <c r="L15096" t="s">
        <v>24</v>
      </c>
      <c r="M15096" t="s">
        <v>26</v>
      </c>
      <c r="N15096">
        <v>383</v>
      </c>
      <c r="O15096">
        <v>17271</v>
      </c>
      <c r="P15096">
        <v>8701.65</v>
      </c>
      <c r="Q15096">
        <v>-5135.6899999999996</v>
      </c>
    </row>
    <row r="15097" spans="2:17">
      <c r="B15097">
        <v>2016</v>
      </c>
      <c r="C15097">
        <v>3</v>
      </c>
      <c r="D15097" t="s">
        <v>867</v>
      </c>
      <c r="E15097" t="s">
        <v>868</v>
      </c>
      <c r="F15097" t="s">
        <v>897</v>
      </c>
      <c r="G15097" t="s">
        <v>898</v>
      </c>
      <c r="H15097" t="s">
        <v>20</v>
      </c>
      <c r="I15097" t="s">
        <v>21</v>
      </c>
      <c r="J15097" t="s">
        <v>31</v>
      </c>
      <c r="K15097" t="s">
        <v>899</v>
      </c>
      <c r="L15097" t="s">
        <v>24</v>
      </c>
      <c r="M15097" t="s">
        <v>27</v>
      </c>
      <c r="N15097">
        <v>28</v>
      </c>
      <c r="O15097">
        <v>5304</v>
      </c>
      <c r="P15097">
        <v>3916.31</v>
      </c>
      <c r="Q15097">
        <v>20.78</v>
      </c>
    </row>
    <row r="15098" spans="2:17">
      <c r="B15098">
        <v>2016</v>
      </c>
      <c r="C15098">
        <v>3</v>
      </c>
      <c r="D15098" t="s">
        <v>867</v>
      </c>
      <c r="E15098" t="s">
        <v>868</v>
      </c>
      <c r="F15098" t="s">
        <v>900</v>
      </c>
      <c r="G15098" t="s">
        <v>901</v>
      </c>
      <c r="H15098" t="s">
        <v>121</v>
      </c>
      <c r="I15098" t="s">
        <v>1076</v>
      </c>
      <c r="J15098" t="s">
        <v>31</v>
      </c>
      <c r="K15098" t="s">
        <v>902</v>
      </c>
      <c r="L15098" t="s">
        <v>24</v>
      </c>
      <c r="M15098" t="s">
        <v>25</v>
      </c>
      <c r="N15098">
        <v>1649</v>
      </c>
      <c r="O15098">
        <v>15424.8</v>
      </c>
      <c r="P15098">
        <v>12355.11</v>
      </c>
      <c r="Q15098">
        <v>-2320.85</v>
      </c>
    </row>
    <row r="15099" spans="2:17">
      <c r="B15099">
        <v>2016</v>
      </c>
      <c r="C15099">
        <v>3</v>
      </c>
      <c r="D15099" t="s">
        <v>867</v>
      </c>
      <c r="E15099" t="s">
        <v>868</v>
      </c>
      <c r="F15099" t="s">
        <v>900</v>
      </c>
      <c r="G15099" t="s">
        <v>901</v>
      </c>
      <c r="H15099" t="s">
        <v>121</v>
      </c>
      <c r="I15099" t="s">
        <v>1076</v>
      </c>
      <c r="J15099" t="s">
        <v>31</v>
      </c>
      <c r="K15099" t="s">
        <v>902</v>
      </c>
      <c r="L15099" t="s">
        <v>24</v>
      </c>
      <c r="M15099" t="s">
        <v>26</v>
      </c>
      <c r="N15099">
        <v>2798</v>
      </c>
      <c r="O15099">
        <v>193596.6</v>
      </c>
      <c r="P15099">
        <v>111247.78</v>
      </c>
      <c r="Q15099">
        <v>-12582.72</v>
      </c>
    </row>
    <row r="15100" spans="2:17">
      <c r="B15100">
        <v>2016</v>
      </c>
      <c r="C15100">
        <v>3</v>
      </c>
      <c r="D15100" t="s">
        <v>867</v>
      </c>
      <c r="E15100" t="s">
        <v>868</v>
      </c>
      <c r="F15100" t="s">
        <v>900</v>
      </c>
      <c r="G15100" t="s">
        <v>901</v>
      </c>
      <c r="H15100" t="s">
        <v>121</v>
      </c>
      <c r="I15100" t="s">
        <v>1076</v>
      </c>
      <c r="J15100" t="s">
        <v>31</v>
      </c>
      <c r="K15100" t="s">
        <v>902</v>
      </c>
      <c r="L15100" t="s">
        <v>24</v>
      </c>
      <c r="M15100" t="s">
        <v>27</v>
      </c>
      <c r="N15100">
        <v>3317</v>
      </c>
      <c r="O15100">
        <v>598529.4</v>
      </c>
      <c r="P15100">
        <v>377534.56</v>
      </c>
      <c r="Q15100">
        <v>10988.86</v>
      </c>
    </row>
    <row r="15101" spans="2:17">
      <c r="B15101">
        <v>2016</v>
      </c>
      <c r="C15101">
        <v>3</v>
      </c>
      <c r="D15101" t="s">
        <v>867</v>
      </c>
      <c r="E15101" t="s">
        <v>868</v>
      </c>
      <c r="F15101" t="s">
        <v>903</v>
      </c>
      <c r="G15101" t="s">
        <v>904</v>
      </c>
      <c r="H15101" t="s">
        <v>140</v>
      </c>
      <c r="I15101" t="s">
        <v>1076</v>
      </c>
      <c r="J15101" t="s">
        <v>31</v>
      </c>
      <c r="K15101" t="s">
        <v>905</v>
      </c>
      <c r="L15101" t="s">
        <v>24</v>
      </c>
      <c r="M15101" t="s">
        <v>25</v>
      </c>
      <c r="N15101">
        <v>2921</v>
      </c>
      <c r="O15101">
        <v>28377.599999999999</v>
      </c>
      <c r="P15101">
        <v>24532.58</v>
      </c>
      <c r="Q15101">
        <v>-4053.98</v>
      </c>
    </row>
    <row r="15102" spans="2:17">
      <c r="B15102">
        <v>2016</v>
      </c>
      <c r="C15102">
        <v>3</v>
      </c>
      <c r="D15102" t="s">
        <v>867</v>
      </c>
      <c r="E15102" t="s">
        <v>868</v>
      </c>
      <c r="F15102" t="s">
        <v>903</v>
      </c>
      <c r="G15102" t="s">
        <v>904</v>
      </c>
      <c r="H15102" t="s">
        <v>140</v>
      </c>
      <c r="I15102" t="s">
        <v>1076</v>
      </c>
      <c r="J15102" t="s">
        <v>31</v>
      </c>
      <c r="K15102" t="s">
        <v>905</v>
      </c>
      <c r="L15102" t="s">
        <v>24</v>
      </c>
      <c r="M15102" t="s">
        <v>26</v>
      </c>
      <c r="N15102">
        <v>3833</v>
      </c>
      <c r="O15102">
        <v>255421.4</v>
      </c>
      <c r="P15102">
        <v>146146.68</v>
      </c>
      <c r="Q15102">
        <v>-16515.740000000002</v>
      </c>
    </row>
    <row r="15103" spans="2:17">
      <c r="B15103">
        <v>2016</v>
      </c>
      <c r="C15103">
        <v>3</v>
      </c>
      <c r="D15103" t="s">
        <v>867</v>
      </c>
      <c r="E15103" t="s">
        <v>868</v>
      </c>
      <c r="F15103" t="s">
        <v>903</v>
      </c>
      <c r="G15103" t="s">
        <v>904</v>
      </c>
      <c r="H15103" t="s">
        <v>140</v>
      </c>
      <c r="I15103" t="s">
        <v>1076</v>
      </c>
      <c r="J15103" t="s">
        <v>31</v>
      </c>
      <c r="K15103" t="s">
        <v>905</v>
      </c>
      <c r="L15103" t="s">
        <v>24</v>
      </c>
      <c r="M15103" t="s">
        <v>27</v>
      </c>
      <c r="N15103">
        <v>4242</v>
      </c>
      <c r="O15103">
        <v>897770.6</v>
      </c>
      <c r="P15103">
        <v>540128.99</v>
      </c>
      <c r="Q15103">
        <v>13659.84</v>
      </c>
    </row>
    <row r="15104" spans="2:17">
      <c r="B15104">
        <v>2016</v>
      </c>
      <c r="C15104">
        <v>3</v>
      </c>
      <c r="D15104" t="s">
        <v>867</v>
      </c>
      <c r="E15104" t="s">
        <v>868</v>
      </c>
      <c r="F15104" t="s">
        <v>906</v>
      </c>
      <c r="G15104" t="s">
        <v>907</v>
      </c>
      <c r="H15104" t="s">
        <v>153</v>
      </c>
      <c r="I15104" t="s">
        <v>21</v>
      </c>
      <c r="J15104" t="s">
        <v>31</v>
      </c>
      <c r="K15104" t="s">
        <v>908</v>
      </c>
      <c r="L15104" t="s">
        <v>24</v>
      </c>
      <c r="M15104" t="s">
        <v>25</v>
      </c>
      <c r="N15104">
        <v>1099</v>
      </c>
      <c r="O15104">
        <v>10805.1</v>
      </c>
      <c r="P15104">
        <v>6627.53</v>
      </c>
      <c r="Q15104">
        <v>-4209.6099999999997</v>
      </c>
    </row>
    <row r="15105" spans="2:17">
      <c r="B15105">
        <v>2016</v>
      </c>
      <c r="C15105">
        <v>3</v>
      </c>
      <c r="D15105" t="s">
        <v>867</v>
      </c>
      <c r="E15105" t="s">
        <v>868</v>
      </c>
      <c r="F15105" t="s">
        <v>906</v>
      </c>
      <c r="G15105" t="s">
        <v>907</v>
      </c>
      <c r="H15105" t="s">
        <v>153</v>
      </c>
      <c r="I15105" t="s">
        <v>21</v>
      </c>
      <c r="J15105" t="s">
        <v>31</v>
      </c>
      <c r="K15105" t="s">
        <v>908</v>
      </c>
      <c r="L15105" t="s">
        <v>24</v>
      </c>
      <c r="M15105" t="s">
        <v>26</v>
      </c>
      <c r="N15105">
        <v>1520</v>
      </c>
      <c r="O15105">
        <v>99426.8</v>
      </c>
      <c r="P15105">
        <v>50479.89</v>
      </c>
      <c r="Q15105">
        <v>-17947.16</v>
      </c>
    </row>
    <row r="15106" spans="2:17">
      <c r="B15106">
        <v>2016</v>
      </c>
      <c r="C15106">
        <v>3</v>
      </c>
      <c r="D15106" t="s">
        <v>867</v>
      </c>
      <c r="E15106" t="s">
        <v>868</v>
      </c>
      <c r="F15106" t="s">
        <v>906</v>
      </c>
      <c r="G15106" t="s">
        <v>907</v>
      </c>
      <c r="H15106" t="s">
        <v>153</v>
      </c>
      <c r="I15106" t="s">
        <v>21</v>
      </c>
      <c r="J15106" t="s">
        <v>31</v>
      </c>
      <c r="K15106" t="s">
        <v>908</v>
      </c>
      <c r="L15106" t="s">
        <v>24</v>
      </c>
      <c r="M15106" t="s">
        <v>27</v>
      </c>
      <c r="N15106">
        <v>778</v>
      </c>
      <c r="O15106">
        <v>135799.29999999999</v>
      </c>
      <c r="P15106">
        <v>90897.89</v>
      </c>
      <c r="Q15106">
        <v>2440.54</v>
      </c>
    </row>
    <row r="15107" spans="2:17">
      <c r="B15107">
        <v>2016</v>
      </c>
      <c r="C15107">
        <v>3</v>
      </c>
      <c r="D15107" t="s">
        <v>867</v>
      </c>
      <c r="E15107" t="s">
        <v>868</v>
      </c>
      <c r="F15107" t="s">
        <v>909</v>
      </c>
      <c r="G15107" t="s">
        <v>910</v>
      </c>
      <c r="H15107" t="s">
        <v>121</v>
      </c>
      <c r="I15107" t="s">
        <v>1076</v>
      </c>
      <c r="J15107" t="s">
        <v>31</v>
      </c>
      <c r="K15107" t="s">
        <v>911</v>
      </c>
      <c r="L15107" t="s">
        <v>24</v>
      </c>
      <c r="M15107" t="s">
        <v>25</v>
      </c>
      <c r="N15107">
        <v>3873</v>
      </c>
      <c r="O15107">
        <v>44637.5</v>
      </c>
      <c r="P15107">
        <v>31671.51</v>
      </c>
      <c r="Q15107">
        <v>-6566.87</v>
      </c>
    </row>
    <row r="15108" spans="2:17">
      <c r="B15108">
        <v>2016</v>
      </c>
      <c r="C15108">
        <v>3</v>
      </c>
      <c r="D15108" t="s">
        <v>867</v>
      </c>
      <c r="E15108" t="s">
        <v>868</v>
      </c>
      <c r="F15108" t="s">
        <v>909</v>
      </c>
      <c r="G15108" t="s">
        <v>910</v>
      </c>
      <c r="H15108" t="s">
        <v>121</v>
      </c>
      <c r="I15108" t="s">
        <v>1076</v>
      </c>
      <c r="J15108" t="s">
        <v>31</v>
      </c>
      <c r="K15108" t="s">
        <v>911</v>
      </c>
      <c r="L15108" t="s">
        <v>24</v>
      </c>
      <c r="M15108" t="s">
        <v>26</v>
      </c>
      <c r="N15108">
        <v>7076</v>
      </c>
      <c r="O15108">
        <v>458558.4</v>
      </c>
      <c r="P15108">
        <v>261352.21</v>
      </c>
      <c r="Q15108">
        <v>-31212.13</v>
      </c>
    </row>
    <row r="15109" spans="2:17">
      <c r="B15109">
        <v>2016</v>
      </c>
      <c r="C15109">
        <v>3</v>
      </c>
      <c r="D15109" t="s">
        <v>867</v>
      </c>
      <c r="E15109" t="s">
        <v>868</v>
      </c>
      <c r="F15109" t="s">
        <v>909</v>
      </c>
      <c r="G15109" t="s">
        <v>910</v>
      </c>
      <c r="H15109" t="s">
        <v>121</v>
      </c>
      <c r="I15109" t="s">
        <v>1076</v>
      </c>
      <c r="J15109" t="s">
        <v>31</v>
      </c>
      <c r="K15109" t="s">
        <v>911</v>
      </c>
      <c r="L15109" t="s">
        <v>24</v>
      </c>
      <c r="M15109" t="s">
        <v>27</v>
      </c>
      <c r="N15109">
        <v>3983</v>
      </c>
      <c r="O15109">
        <v>678136.4</v>
      </c>
      <c r="P15109">
        <v>423672.93</v>
      </c>
      <c r="Q15109">
        <v>11634.59</v>
      </c>
    </row>
    <row r="15110" spans="2:17">
      <c r="B15110">
        <v>2016</v>
      </c>
      <c r="C15110">
        <v>3</v>
      </c>
      <c r="D15110" t="s">
        <v>867</v>
      </c>
      <c r="E15110" t="s">
        <v>868</v>
      </c>
      <c r="F15110" t="s">
        <v>912</v>
      </c>
      <c r="G15110" t="s">
        <v>913</v>
      </c>
      <c r="H15110" t="s">
        <v>153</v>
      </c>
      <c r="I15110" t="s">
        <v>21</v>
      </c>
      <c r="J15110" t="s">
        <v>31</v>
      </c>
      <c r="K15110" t="s">
        <v>914</v>
      </c>
      <c r="L15110" t="s">
        <v>24</v>
      </c>
      <c r="M15110" t="s">
        <v>25</v>
      </c>
      <c r="N15110">
        <v>453</v>
      </c>
      <c r="O15110">
        <v>3109.1</v>
      </c>
      <c r="P15110">
        <v>2479.48</v>
      </c>
      <c r="Q15110">
        <v>-1212.77</v>
      </c>
    </row>
    <row r="15111" spans="2:17">
      <c r="B15111">
        <v>2016</v>
      </c>
      <c r="C15111">
        <v>3</v>
      </c>
      <c r="D15111" t="s">
        <v>867</v>
      </c>
      <c r="E15111" t="s">
        <v>868</v>
      </c>
      <c r="F15111" t="s">
        <v>912</v>
      </c>
      <c r="G15111" t="s">
        <v>913</v>
      </c>
      <c r="H15111" t="s">
        <v>153</v>
      </c>
      <c r="I15111" t="s">
        <v>21</v>
      </c>
      <c r="J15111" t="s">
        <v>31</v>
      </c>
      <c r="K15111" t="s">
        <v>914</v>
      </c>
      <c r="L15111" t="s">
        <v>24</v>
      </c>
      <c r="M15111" t="s">
        <v>26</v>
      </c>
      <c r="N15111">
        <v>358</v>
      </c>
      <c r="O15111">
        <v>24076.2</v>
      </c>
      <c r="P15111">
        <v>12351.61</v>
      </c>
      <c r="Q15111">
        <v>-4229.16</v>
      </c>
    </row>
    <row r="15112" spans="2:17">
      <c r="B15112">
        <v>2016</v>
      </c>
      <c r="C15112">
        <v>3</v>
      </c>
      <c r="D15112" t="s">
        <v>867</v>
      </c>
      <c r="E15112" t="s">
        <v>868</v>
      </c>
      <c r="F15112" t="s">
        <v>912</v>
      </c>
      <c r="G15112" t="s">
        <v>913</v>
      </c>
      <c r="H15112" t="s">
        <v>153</v>
      </c>
      <c r="I15112" t="s">
        <v>21</v>
      </c>
      <c r="J15112" t="s">
        <v>31</v>
      </c>
      <c r="K15112" t="s">
        <v>914</v>
      </c>
      <c r="L15112" t="s">
        <v>24</v>
      </c>
      <c r="M15112" t="s">
        <v>27</v>
      </c>
      <c r="N15112">
        <v>187</v>
      </c>
      <c r="O15112">
        <v>36909.699999999997</v>
      </c>
      <c r="P15112">
        <v>24762.58</v>
      </c>
      <c r="Q15112">
        <v>728.87</v>
      </c>
    </row>
    <row r="15113" spans="2:17">
      <c r="B15113">
        <v>2016</v>
      </c>
      <c r="C15113">
        <v>3</v>
      </c>
      <c r="D15113" t="s">
        <v>867</v>
      </c>
      <c r="E15113" t="s">
        <v>868</v>
      </c>
      <c r="F15113" t="s">
        <v>915</v>
      </c>
      <c r="G15113" t="s">
        <v>916</v>
      </c>
      <c r="H15113" t="s">
        <v>140</v>
      </c>
      <c r="I15113" t="s">
        <v>1076</v>
      </c>
      <c r="J15113" t="s">
        <v>31</v>
      </c>
      <c r="K15113" t="s">
        <v>917</v>
      </c>
      <c r="L15113" t="s">
        <v>24</v>
      </c>
      <c r="M15113" t="s">
        <v>25</v>
      </c>
      <c r="N15113">
        <v>299</v>
      </c>
      <c r="O15113">
        <v>2577.9</v>
      </c>
      <c r="P15113">
        <v>2033.46</v>
      </c>
      <c r="Q15113">
        <v>-366.69</v>
      </c>
    </row>
    <row r="15114" spans="2:17">
      <c r="B15114">
        <v>2016</v>
      </c>
      <c r="C15114">
        <v>3</v>
      </c>
      <c r="D15114" t="s">
        <v>867</v>
      </c>
      <c r="E15114" t="s">
        <v>868</v>
      </c>
      <c r="F15114" t="s">
        <v>915</v>
      </c>
      <c r="G15114" t="s">
        <v>916</v>
      </c>
      <c r="H15114" t="s">
        <v>140</v>
      </c>
      <c r="I15114" t="s">
        <v>1076</v>
      </c>
      <c r="J15114" t="s">
        <v>31</v>
      </c>
      <c r="K15114" t="s">
        <v>917</v>
      </c>
      <c r="L15114" t="s">
        <v>24</v>
      </c>
      <c r="M15114" t="s">
        <v>26</v>
      </c>
      <c r="N15114">
        <v>407</v>
      </c>
      <c r="O15114">
        <v>27578.5</v>
      </c>
      <c r="P15114">
        <v>15646.98</v>
      </c>
      <c r="Q15114">
        <v>-1769.57</v>
      </c>
    </row>
    <row r="15115" spans="2:17">
      <c r="B15115">
        <v>2016</v>
      </c>
      <c r="C15115">
        <v>3</v>
      </c>
      <c r="D15115" t="s">
        <v>867</v>
      </c>
      <c r="E15115" t="s">
        <v>868</v>
      </c>
      <c r="F15115" t="s">
        <v>915</v>
      </c>
      <c r="G15115" t="s">
        <v>916</v>
      </c>
      <c r="H15115" t="s">
        <v>140</v>
      </c>
      <c r="I15115" t="s">
        <v>1076</v>
      </c>
      <c r="J15115" t="s">
        <v>31</v>
      </c>
      <c r="K15115" t="s">
        <v>917</v>
      </c>
      <c r="L15115" t="s">
        <v>24</v>
      </c>
      <c r="M15115" t="s">
        <v>27</v>
      </c>
      <c r="N15115">
        <v>606</v>
      </c>
      <c r="O15115">
        <v>240323.20000000001</v>
      </c>
      <c r="P15115">
        <v>146318.31</v>
      </c>
      <c r="Q15115">
        <v>4020.57</v>
      </c>
    </row>
    <row r="15116" spans="2:17">
      <c r="B15116">
        <v>2016</v>
      </c>
      <c r="C15116">
        <v>3</v>
      </c>
      <c r="D15116" t="s">
        <v>867</v>
      </c>
      <c r="E15116" t="s">
        <v>868</v>
      </c>
      <c r="F15116" t="s">
        <v>918</v>
      </c>
      <c r="G15116" t="s">
        <v>919</v>
      </c>
      <c r="H15116" t="s">
        <v>121</v>
      </c>
      <c r="I15116" t="s">
        <v>1076</v>
      </c>
      <c r="J15116" t="s">
        <v>31</v>
      </c>
      <c r="K15116" t="s">
        <v>911</v>
      </c>
      <c r="L15116" t="s">
        <v>24</v>
      </c>
      <c r="M15116" t="s">
        <v>25</v>
      </c>
      <c r="N15116">
        <v>578</v>
      </c>
      <c r="O15116">
        <v>6123.7</v>
      </c>
      <c r="P15116">
        <v>4519.1400000000003</v>
      </c>
      <c r="Q15116">
        <v>-909.23</v>
      </c>
    </row>
    <row r="15117" spans="2:17">
      <c r="B15117">
        <v>2016</v>
      </c>
      <c r="C15117">
        <v>3</v>
      </c>
      <c r="D15117" t="s">
        <v>867</v>
      </c>
      <c r="E15117" t="s">
        <v>868</v>
      </c>
      <c r="F15117" t="s">
        <v>918</v>
      </c>
      <c r="G15117" t="s">
        <v>919</v>
      </c>
      <c r="H15117" t="s">
        <v>121</v>
      </c>
      <c r="I15117" t="s">
        <v>1076</v>
      </c>
      <c r="J15117" t="s">
        <v>31</v>
      </c>
      <c r="K15117" t="s">
        <v>911</v>
      </c>
      <c r="L15117" t="s">
        <v>24</v>
      </c>
      <c r="M15117" t="s">
        <v>26</v>
      </c>
      <c r="N15117">
        <v>1009</v>
      </c>
      <c r="O15117">
        <v>67249</v>
      </c>
      <c r="P15117">
        <v>38608.07</v>
      </c>
      <c r="Q15117">
        <v>-4498.8</v>
      </c>
    </row>
    <row r="15118" spans="2:17">
      <c r="B15118">
        <v>2016</v>
      </c>
      <c r="C15118">
        <v>3</v>
      </c>
      <c r="D15118" t="s">
        <v>867</v>
      </c>
      <c r="E15118" t="s">
        <v>868</v>
      </c>
      <c r="F15118" t="s">
        <v>918</v>
      </c>
      <c r="G15118" t="s">
        <v>919</v>
      </c>
      <c r="H15118" t="s">
        <v>121</v>
      </c>
      <c r="I15118" t="s">
        <v>1076</v>
      </c>
      <c r="J15118" t="s">
        <v>31</v>
      </c>
      <c r="K15118" t="s">
        <v>911</v>
      </c>
      <c r="L15118" t="s">
        <v>24</v>
      </c>
      <c r="M15118" t="s">
        <v>27</v>
      </c>
      <c r="N15118">
        <v>630</v>
      </c>
      <c r="O15118">
        <v>101460.7</v>
      </c>
      <c r="P15118">
        <v>64012.23</v>
      </c>
      <c r="Q15118">
        <v>1842.51</v>
      </c>
    </row>
    <row r="15119" spans="2:17">
      <c r="B15119">
        <v>2016</v>
      </c>
      <c r="C15119">
        <v>3</v>
      </c>
      <c r="D15119" t="s">
        <v>867</v>
      </c>
      <c r="E15119" t="s">
        <v>868</v>
      </c>
      <c r="F15119" t="s">
        <v>920</v>
      </c>
      <c r="G15119" t="s">
        <v>921</v>
      </c>
      <c r="H15119" t="s">
        <v>121</v>
      </c>
      <c r="I15119" t="s">
        <v>1076</v>
      </c>
      <c r="J15119" t="s">
        <v>31</v>
      </c>
      <c r="K15119" t="s">
        <v>922</v>
      </c>
      <c r="L15119" t="s">
        <v>24</v>
      </c>
      <c r="M15119" t="s">
        <v>25</v>
      </c>
      <c r="N15119">
        <v>875</v>
      </c>
      <c r="O15119">
        <v>9155.1</v>
      </c>
      <c r="P15119">
        <v>6906.67</v>
      </c>
      <c r="Q15119">
        <v>-1333.9</v>
      </c>
    </row>
    <row r="15120" spans="2:17">
      <c r="B15120">
        <v>2016</v>
      </c>
      <c r="C15120">
        <v>3</v>
      </c>
      <c r="D15120" t="s">
        <v>867</v>
      </c>
      <c r="E15120" t="s">
        <v>868</v>
      </c>
      <c r="F15120" t="s">
        <v>920</v>
      </c>
      <c r="G15120" t="s">
        <v>921</v>
      </c>
      <c r="H15120" t="s">
        <v>121</v>
      </c>
      <c r="I15120" t="s">
        <v>1076</v>
      </c>
      <c r="J15120" t="s">
        <v>31</v>
      </c>
      <c r="K15120" t="s">
        <v>922</v>
      </c>
      <c r="L15120" t="s">
        <v>24</v>
      </c>
      <c r="M15120" t="s">
        <v>26</v>
      </c>
      <c r="N15120">
        <v>961</v>
      </c>
      <c r="O15120">
        <v>61200.800000000003</v>
      </c>
      <c r="P15120">
        <v>34510.44</v>
      </c>
      <c r="Q15120">
        <v>-4201.38</v>
      </c>
    </row>
    <row r="15121" spans="2:17">
      <c r="B15121">
        <v>2016</v>
      </c>
      <c r="C15121">
        <v>3</v>
      </c>
      <c r="D15121" t="s">
        <v>867</v>
      </c>
      <c r="E15121" t="s">
        <v>868</v>
      </c>
      <c r="F15121" t="s">
        <v>920</v>
      </c>
      <c r="G15121" t="s">
        <v>921</v>
      </c>
      <c r="H15121" t="s">
        <v>121</v>
      </c>
      <c r="I15121" t="s">
        <v>1076</v>
      </c>
      <c r="J15121" t="s">
        <v>31</v>
      </c>
      <c r="K15121" t="s">
        <v>922</v>
      </c>
      <c r="L15121" t="s">
        <v>24</v>
      </c>
      <c r="M15121" t="s">
        <v>27</v>
      </c>
      <c r="N15121">
        <v>601</v>
      </c>
      <c r="O15121">
        <v>108720.8</v>
      </c>
      <c r="P15121">
        <v>67206.600000000006</v>
      </c>
      <c r="Q15121">
        <v>1925.2</v>
      </c>
    </row>
    <row r="15122" spans="2:17">
      <c r="B15122">
        <v>2016</v>
      </c>
      <c r="C15122">
        <v>3</v>
      </c>
      <c r="D15122" t="s">
        <v>867</v>
      </c>
      <c r="E15122" t="s">
        <v>868</v>
      </c>
      <c r="F15122" t="s">
        <v>923</v>
      </c>
      <c r="G15122" t="s">
        <v>924</v>
      </c>
      <c r="H15122" t="s">
        <v>153</v>
      </c>
      <c r="I15122" t="s">
        <v>21</v>
      </c>
      <c r="J15122" t="s">
        <v>31</v>
      </c>
      <c r="K15122" t="s">
        <v>925</v>
      </c>
      <c r="L15122" t="s">
        <v>24</v>
      </c>
      <c r="M15122" t="s">
        <v>25</v>
      </c>
      <c r="N15122">
        <v>2001</v>
      </c>
      <c r="O15122">
        <v>25032.1</v>
      </c>
      <c r="P15122">
        <v>14405.07</v>
      </c>
      <c r="Q15122">
        <v>-9992.31</v>
      </c>
    </row>
    <row r="15123" spans="2:17">
      <c r="B15123">
        <v>2016</v>
      </c>
      <c r="C15123">
        <v>3</v>
      </c>
      <c r="D15123" t="s">
        <v>867</v>
      </c>
      <c r="E15123" t="s">
        <v>868</v>
      </c>
      <c r="F15123" t="s">
        <v>923</v>
      </c>
      <c r="G15123" t="s">
        <v>924</v>
      </c>
      <c r="H15123" t="s">
        <v>153</v>
      </c>
      <c r="I15123" t="s">
        <v>21</v>
      </c>
      <c r="J15123" t="s">
        <v>31</v>
      </c>
      <c r="K15123" t="s">
        <v>925</v>
      </c>
      <c r="L15123" t="s">
        <v>24</v>
      </c>
      <c r="M15123" t="s">
        <v>26</v>
      </c>
      <c r="N15123">
        <v>1024</v>
      </c>
      <c r="O15123">
        <v>51579.1</v>
      </c>
      <c r="P15123">
        <v>24571.15</v>
      </c>
      <c r="Q15123">
        <v>-12319.32</v>
      </c>
    </row>
    <row r="15124" spans="2:17">
      <c r="B15124">
        <v>2016</v>
      </c>
      <c r="C15124">
        <v>3</v>
      </c>
      <c r="D15124" t="s">
        <v>867</v>
      </c>
      <c r="E15124" t="s">
        <v>868</v>
      </c>
      <c r="F15124" t="s">
        <v>923</v>
      </c>
      <c r="G15124" t="s">
        <v>924</v>
      </c>
      <c r="H15124" t="s">
        <v>153</v>
      </c>
      <c r="I15124" t="s">
        <v>21</v>
      </c>
      <c r="J15124" t="s">
        <v>31</v>
      </c>
      <c r="K15124" t="s">
        <v>925</v>
      </c>
      <c r="L15124" t="s">
        <v>24</v>
      </c>
      <c r="M15124" t="s">
        <v>27</v>
      </c>
      <c r="N15124">
        <v>119</v>
      </c>
      <c r="O15124">
        <v>20827.3</v>
      </c>
      <c r="P15124">
        <v>13586.24</v>
      </c>
      <c r="Q15124">
        <v>-104.02</v>
      </c>
    </row>
    <row r="15125" spans="2:17">
      <c r="B15125">
        <v>2016</v>
      </c>
      <c r="C15125">
        <v>3</v>
      </c>
      <c r="D15125" t="s">
        <v>867</v>
      </c>
      <c r="E15125" t="s">
        <v>868</v>
      </c>
      <c r="F15125" t="s">
        <v>926</v>
      </c>
      <c r="G15125" t="s">
        <v>927</v>
      </c>
      <c r="H15125" t="s">
        <v>30</v>
      </c>
      <c r="I15125" t="s">
        <v>21</v>
      </c>
      <c r="J15125" t="s">
        <v>31</v>
      </c>
      <c r="K15125" t="s">
        <v>928</v>
      </c>
      <c r="L15125" t="s">
        <v>24</v>
      </c>
      <c r="M15125" t="s">
        <v>25</v>
      </c>
      <c r="N15125">
        <v>996</v>
      </c>
      <c r="O15125">
        <v>9464</v>
      </c>
      <c r="P15125">
        <v>8136.5</v>
      </c>
      <c r="Q15125">
        <v>-4799.12</v>
      </c>
    </row>
    <row r="15126" spans="2:17">
      <c r="B15126">
        <v>2016</v>
      </c>
      <c r="C15126">
        <v>3</v>
      </c>
      <c r="D15126" t="s">
        <v>867</v>
      </c>
      <c r="E15126" t="s">
        <v>868</v>
      </c>
      <c r="F15126" t="s">
        <v>926</v>
      </c>
      <c r="G15126" t="s">
        <v>927</v>
      </c>
      <c r="H15126" t="s">
        <v>30</v>
      </c>
      <c r="I15126" t="s">
        <v>21</v>
      </c>
      <c r="J15126" t="s">
        <v>31</v>
      </c>
      <c r="K15126" t="s">
        <v>928</v>
      </c>
      <c r="L15126" t="s">
        <v>24</v>
      </c>
      <c r="M15126" t="s">
        <v>26</v>
      </c>
      <c r="N15126">
        <v>1502</v>
      </c>
      <c r="O15126">
        <v>98893.3</v>
      </c>
      <c r="P15126">
        <v>65804.899999999994</v>
      </c>
      <c r="Q15126">
        <v>-22826.06</v>
      </c>
    </row>
    <row r="15127" spans="2:17">
      <c r="B15127">
        <v>2016</v>
      </c>
      <c r="C15127">
        <v>3</v>
      </c>
      <c r="D15127" t="s">
        <v>867</v>
      </c>
      <c r="E15127" t="s">
        <v>868</v>
      </c>
      <c r="F15127" t="s">
        <v>926</v>
      </c>
      <c r="G15127" t="s">
        <v>927</v>
      </c>
      <c r="H15127" t="s">
        <v>30</v>
      </c>
      <c r="I15127" t="s">
        <v>21</v>
      </c>
      <c r="J15127" t="s">
        <v>31</v>
      </c>
      <c r="K15127" t="s">
        <v>928</v>
      </c>
      <c r="L15127" t="s">
        <v>24</v>
      </c>
      <c r="M15127" t="s">
        <v>27</v>
      </c>
      <c r="N15127">
        <v>679</v>
      </c>
      <c r="O15127">
        <v>109643</v>
      </c>
      <c r="P15127">
        <v>95555.05</v>
      </c>
      <c r="Q15127">
        <v>2855.34</v>
      </c>
    </row>
    <row r="15128" spans="2:17">
      <c r="B15128">
        <v>2016</v>
      </c>
      <c r="C15128">
        <v>3</v>
      </c>
      <c r="D15128" t="s">
        <v>867</v>
      </c>
      <c r="E15128" t="s">
        <v>868</v>
      </c>
      <c r="F15128" t="s">
        <v>929</v>
      </c>
      <c r="G15128" t="s">
        <v>930</v>
      </c>
      <c r="H15128" t="s">
        <v>30</v>
      </c>
      <c r="I15128" t="s">
        <v>21</v>
      </c>
      <c r="J15128" t="s">
        <v>31</v>
      </c>
      <c r="K15128" t="s">
        <v>931</v>
      </c>
      <c r="L15128" t="s">
        <v>24</v>
      </c>
      <c r="M15128" t="s">
        <v>25</v>
      </c>
      <c r="N15128">
        <v>53</v>
      </c>
      <c r="O15128">
        <v>350</v>
      </c>
      <c r="P15128">
        <v>384.98</v>
      </c>
      <c r="Q15128">
        <v>-177.59</v>
      </c>
    </row>
    <row r="15129" spans="2:17">
      <c r="B15129">
        <v>2016</v>
      </c>
      <c r="C15129">
        <v>3</v>
      </c>
      <c r="D15129" t="s">
        <v>867</v>
      </c>
      <c r="E15129" t="s">
        <v>868</v>
      </c>
      <c r="F15129" t="s">
        <v>929</v>
      </c>
      <c r="G15129" t="s">
        <v>930</v>
      </c>
      <c r="H15129" t="s">
        <v>30</v>
      </c>
      <c r="I15129" t="s">
        <v>21</v>
      </c>
      <c r="J15129" t="s">
        <v>31</v>
      </c>
      <c r="K15129" t="s">
        <v>931</v>
      </c>
      <c r="L15129" t="s">
        <v>24</v>
      </c>
      <c r="M15129" t="s">
        <v>26</v>
      </c>
      <c r="N15129">
        <v>30</v>
      </c>
      <c r="O15129">
        <v>1808</v>
      </c>
      <c r="P15129">
        <v>1179.31</v>
      </c>
      <c r="Q15129">
        <v>-456.66</v>
      </c>
    </row>
    <row r="15130" spans="2:17">
      <c r="B15130">
        <v>2016</v>
      </c>
      <c r="C15130">
        <v>3</v>
      </c>
      <c r="D15130" t="s">
        <v>867</v>
      </c>
      <c r="E15130" t="s">
        <v>868</v>
      </c>
      <c r="F15130" t="s">
        <v>929</v>
      </c>
      <c r="G15130" t="s">
        <v>930</v>
      </c>
      <c r="H15130" t="s">
        <v>30</v>
      </c>
      <c r="I15130" t="s">
        <v>21</v>
      </c>
      <c r="J15130" t="s">
        <v>31</v>
      </c>
      <c r="K15130" t="s">
        <v>931</v>
      </c>
      <c r="L15130" t="s">
        <v>24</v>
      </c>
      <c r="M15130" t="s">
        <v>27</v>
      </c>
      <c r="N15130">
        <v>9</v>
      </c>
      <c r="O15130">
        <v>2106.8000000000002</v>
      </c>
      <c r="P15130">
        <v>1824.18</v>
      </c>
      <c r="Q15130">
        <v>53.06</v>
      </c>
    </row>
    <row r="15131" spans="2:17">
      <c r="B15131">
        <v>2016</v>
      </c>
      <c r="C15131">
        <v>3</v>
      </c>
      <c r="D15131" t="s">
        <v>932</v>
      </c>
      <c r="E15131" t="s">
        <v>933</v>
      </c>
      <c r="F15131" t="s">
        <v>934</v>
      </c>
      <c r="G15131" t="s">
        <v>935</v>
      </c>
      <c r="H15131" t="s">
        <v>153</v>
      </c>
      <c r="I15131" t="s">
        <v>21</v>
      </c>
      <c r="J15131" t="s">
        <v>31</v>
      </c>
      <c r="K15131" t="s">
        <v>936</v>
      </c>
      <c r="L15131" t="s">
        <v>24</v>
      </c>
      <c r="M15131" t="s">
        <v>25</v>
      </c>
      <c r="N15131">
        <v>1410</v>
      </c>
      <c r="O15131">
        <v>28161</v>
      </c>
      <c r="P15131">
        <v>15850.54</v>
      </c>
      <c r="Q15131">
        <v>-17236.939999999999</v>
      </c>
    </row>
    <row r="15132" spans="2:17">
      <c r="B15132">
        <v>2016</v>
      </c>
      <c r="C15132">
        <v>3</v>
      </c>
      <c r="D15132" t="s">
        <v>932</v>
      </c>
      <c r="E15132" t="s">
        <v>933</v>
      </c>
      <c r="F15132" t="s">
        <v>934</v>
      </c>
      <c r="G15132" t="s">
        <v>935</v>
      </c>
      <c r="H15132" t="s">
        <v>153</v>
      </c>
      <c r="I15132" t="s">
        <v>21</v>
      </c>
      <c r="J15132" t="s">
        <v>31</v>
      </c>
      <c r="K15132" t="s">
        <v>936</v>
      </c>
      <c r="L15132" t="s">
        <v>24</v>
      </c>
      <c r="M15132" t="s">
        <v>26</v>
      </c>
      <c r="N15132">
        <v>12296</v>
      </c>
      <c r="O15132">
        <v>732270</v>
      </c>
      <c r="P15132">
        <v>543182.76</v>
      </c>
      <c r="Q15132">
        <v>-225754.56</v>
      </c>
    </row>
    <row r="15133" spans="2:17">
      <c r="B15133">
        <v>2016</v>
      </c>
      <c r="C15133">
        <v>3</v>
      </c>
      <c r="D15133" t="s">
        <v>932</v>
      </c>
      <c r="E15133" t="s">
        <v>933</v>
      </c>
      <c r="F15133" t="s">
        <v>934</v>
      </c>
      <c r="G15133" t="s">
        <v>935</v>
      </c>
      <c r="H15133" t="s">
        <v>153</v>
      </c>
      <c r="I15133" t="s">
        <v>21</v>
      </c>
      <c r="J15133" t="s">
        <v>31</v>
      </c>
      <c r="K15133" t="s">
        <v>936</v>
      </c>
      <c r="L15133" t="s">
        <v>24</v>
      </c>
      <c r="M15133" t="s">
        <v>27</v>
      </c>
      <c r="N15133">
        <v>1416</v>
      </c>
      <c r="O15133">
        <v>143782</v>
      </c>
      <c r="P15133">
        <v>151662.62</v>
      </c>
      <c r="Q15133">
        <v>4412.58</v>
      </c>
    </row>
    <row r="15134" spans="2:17">
      <c r="B15134">
        <v>2016</v>
      </c>
      <c r="C15134">
        <v>3</v>
      </c>
      <c r="D15134" t="s">
        <v>932</v>
      </c>
      <c r="E15134" t="s">
        <v>933</v>
      </c>
      <c r="F15134" t="s">
        <v>937</v>
      </c>
      <c r="G15134" t="s">
        <v>938</v>
      </c>
      <c r="H15134" t="s">
        <v>30</v>
      </c>
      <c r="I15134" t="s">
        <v>21</v>
      </c>
      <c r="J15134" t="s">
        <v>31</v>
      </c>
      <c r="K15134" t="s">
        <v>939</v>
      </c>
      <c r="L15134" t="s">
        <v>24</v>
      </c>
      <c r="M15134" t="s">
        <v>25</v>
      </c>
      <c r="N15134">
        <v>2807</v>
      </c>
      <c r="O15134">
        <v>56752</v>
      </c>
      <c r="P15134">
        <v>43085.48</v>
      </c>
      <c r="Q15134">
        <v>-45756.9</v>
      </c>
    </row>
    <row r="15135" spans="2:17">
      <c r="B15135">
        <v>2016</v>
      </c>
      <c r="C15135">
        <v>3</v>
      </c>
      <c r="D15135" t="s">
        <v>932</v>
      </c>
      <c r="E15135" t="s">
        <v>933</v>
      </c>
      <c r="F15135" t="s">
        <v>937</v>
      </c>
      <c r="G15135" t="s">
        <v>938</v>
      </c>
      <c r="H15135" t="s">
        <v>30</v>
      </c>
      <c r="I15135" t="s">
        <v>21</v>
      </c>
      <c r="J15135" t="s">
        <v>31</v>
      </c>
      <c r="K15135" t="s">
        <v>939</v>
      </c>
      <c r="L15135" t="s">
        <v>24</v>
      </c>
      <c r="M15135" t="s">
        <v>26</v>
      </c>
      <c r="N15135">
        <v>1468</v>
      </c>
      <c r="O15135">
        <v>49673</v>
      </c>
      <c r="P15135">
        <v>36962.589999999997</v>
      </c>
      <c r="Q15135">
        <v>-35510.92</v>
      </c>
    </row>
    <row r="15136" spans="2:17">
      <c r="B15136">
        <v>2016</v>
      </c>
      <c r="C15136">
        <v>3</v>
      </c>
      <c r="D15136" t="s">
        <v>940</v>
      </c>
      <c r="E15136" t="s">
        <v>941</v>
      </c>
      <c r="F15136" t="s">
        <v>942</v>
      </c>
      <c r="G15136" t="s">
        <v>943</v>
      </c>
      <c r="H15136" t="s">
        <v>140</v>
      </c>
      <c r="I15136" t="s">
        <v>1076</v>
      </c>
      <c r="J15136" t="s">
        <v>31</v>
      </c>
      <c r="K15136" t="s">
        <v>944</v>
      </c>
      <c r="L15136" t="s">
        <v>24</v>
      </c>
      <c r="M15136" t="s">
        <v>25</v>
      </c>
      <c r="N15136">
        <v>15046</v>
      </c>
      <c r="O15136">
        <v>162011</v>
      </c>
      <c r="P15136">
        <v>120049.08</v>
      </c>
      <c r="Q15136">
        <v>-24478.94</v>
      </c>
    </row>
    <row r="15137" spans="2:17">
      <c r="B15137">
        <v>2016</v>
      </c>
      <c r="C15137">
        <v>3</v>
      </c>
      <c r="D15137" t="s">
        <v>940</v>
      </c>
      <c r="E15137" t="s">
        <v>941</v>
      </c>
      <c r="F15137" t="s">
        <v>942</v>
      </c>
      <c r="G15137" t="s">
        <v>943</v>
      </c>
      <c r="H15137" t="s">
        <v>140</v>
      </c>
      <c r="I15137" t="s">
        <v>1076</v>
      </c>
      <c r="J15137" t="s">
        <v>31</v>
      </c>
      <c r="K15137" t="s">
        <v>944</v>
      </c>
      <c r="L15137" t="s">
        <v>24</v>
      </c>
      <c r="M15137" t="s">
        <v>26</v>
      </c>
      <c r="N15137">
        <v>20525</v>
      </c>
      <c r="O15137">
        <v>1322677</v>
      </c>
      <c r="P15137">
        <v>769675</v>
      </c>
      <c r="Q15137">
        <v>-92991.7</v>
      </c>
    </row>
    <row r="15138" spans="2:17">
      <c r="B15138">
        <v>2016</v>
      </c>
      <c r="C15138">
        <v>3</v>
      </c>
      <c r="D15138" t="s">
        <v>940</v>
      </c>
      <c r="E15138" t="s">
        <v>941</v>
      </c>
      <c r="F15138" t="s">
        <v>942</v>
      </c>
      <c r="G15138" t="s">
        <v>943</v>
      </c>
      <c r="H15138" t="s">
        <v>140</v>
      </c>
      <c r="I15138" t="s">
        <v>1076</v>
      </c>
      <c r="J15138" t="s">
        <v>31</v>
      </c>
      <c r="K15138" t="s">
        <v>944</v>
      </c>
      <c r="L15138" t="s">
        <v>24</v>
      </c>
      <c r="M15138" t="s">
        <v>27</v>
      </c>
      <c r="N15138">
        <v>25025</v>
      </c>
      <c r="O15138">
        <v>5545242</v>
      </c>
      <c r="P15138">
        <v>3530635.19</v>
      </c>
      <c r="Q15138">
        <v>102620.97</v>
      </c>
    </row>
    <row r="15139" spans="2:17">
      <c r="B15139">
        <v>2016</v>
      </c>
      <c r="C15139">
        <v>3</v>
      </c>
      <c r="D15139" t="s">
        <v>940</v>
      </c>
      <c r="E15139" t="s">
        <v>941</v>
      </c>
      <c r="F15139" t="s">
        <v>945</v>
      </c>
      <c r="G15139" t="s">
        <v>946</v>
      </c>
      <c r="H15139" t="s">
        <v>140</v>
      </c>
      <c r="I15139" t="s">
        <v>1076</v>
      </c>
      <c r="J15139" t="s">
        <v>22</v>
      </c>
      <c r="K15139" t="s">
        <v>947</v>
      </c>
      <c r="L15139" t="s">
        <v>24</v>
      </c>
      <c r="M15139" t="s">
        <v>25</v>
      </c>
      <c r="N15139">
        <v>377</v>
      </c>
      <c r="O15139">
        <v>4262</v>
      </c>
      <c r="P15139">
        <v>2027.86</v>
      </c>
      <c r="Q15139">
        <v>-858.51</v>
      </c>
    </row>
    <row r="15140" spans="2:17">
      <c r="B15140">
        <v>2016</v>
      </c>
      <c r="C15140">
        <v>3</v>
      </c>
      <c r="D15140" t="s">
        <v>940</v>
      </c>
      <c r="E15140" t="s">
        <v>941</v>
      </c>
      <c r="F15140" t="s">
        <v>945</v>
      </c>
      <c r="G15140" t="s">
        <v>946</v>
      </c>
      <c r="H15140" t="s">
        <v>140</v>
      </c>
      <c r="I15140" t="s">
        <v>1076</v>
      </c>
      <c r="J15140" t="s">
        <v>22</v>
      </c>
      <c r="K15140" t="s">
        <v>947</v>
      </c>
      <c r="L15140" t="s">
        <v>24</v>
      </c>
      <c r="M15140" t="s">
        <v>26</v>
      </c>
      <c r="N15140">
        <v>577</v>
      </c>
      <c r="O15140">
        <v>37478</v>
      </c>
      <c r="P15140">
        <v>13405.89</v>
      </c>
      <c r="Q15140">
        <v>-3492.45</v>
      </c>
    </row>
    <row r="15141" spans="2:17">
      <c r="B15141">
        <v>2016</v>
      </c>
      <c r="C15141">
        <v>3</v>
      </c>
      <c r="D15141" t="s">
        <v>940</v>
      </c>
      <c r="E15141" t="s">
        <v>941</v>
      </c>
      <c r="F15141" t="s">
        <v>945</v>
      </c>
      <c r="G15141" t="s">
        <v>946</v>
      </c>
      <c r="H15141" t="s">
        <v>140</v>
      </c>
      <c r="I15141" t="s">
        <v>1076</v>
      </c>
      <c r="J15141" t="s">
        <v>22</v>
      </c>
      <c r="K15141" t="s">
        <v>947</v>
      </c>
      <c r="L15141" t="s">
        <v>24</v>
      </c>
      <c r="M15141" t="s">
        <v>27</v>
      </c>
      <c r="N15141">
        <v>808</v>
      </c>
      <c r="O15141">
        <v>203548</v>
      </c>
      <c r="P15141">
        <v>84426.3</v>
      </c>
      <c r="Q15141">
        <v>-108.82</v>
      </c>
    </row>
    <row r="15142" spans="2:17">
      <c r="B15142">
        <v>2016</v>
      </c>
      <c r="C15142">
        <v>3</v>
      </c>
      <c r="D15142" t="s">
        <v>940</v>
      </c>
      <c r="E15142" t="s">
        <v>941</v>
      </c>
      <c r="F15142" t="s">
        <v>948</v>
      </c>
      <c r="G15142" t="s">
        <v>949</v>
      </c>
      <c r="H15142" t="s">
        <v>121</v>
      </c>
      <c r="I15142" t="s">
        <v>1076</v>
      </c>
      <c r="J15142" t="s">
        <v>31</v>
      </c>
      <c r="K15142" t="s">
        <v>950</v>
      </c>
      <c r="L15142" t="s">
        <v>24</v>
      </c>
      <c r="M15142" t="s">
        <v>25</v>
      </c>
      <c r="N15142">
        <v>545</v>
      </c>
      <c r="O15142">
        <v>5816</v>
      </c>
      <c r="P15142">
        <v>4526.2</v>
      </c>
      <c r="Q15142">
        <v>-930.01</v>
      </c>
    </row>
    <row r="15143" spans="2:17">
      <c r="B15143">
        <v>2016</v>
      </c>
      <c r="C15143">
        <v>3</v>
      </c>
      <c r="D15143" t="s">
        <v>940</v>
      </c>
      <c r="E15143" t="s">
        <v>941</v>
      </c>
      <c r="F15143" t="s">
        <v>948</v>
      </c>
      <c r="G15143" t="s">
        <v>949</v>
      </c>
      <c r="H15143" t="s">
        <v>121</v>
      </c>
      <c r="I15143" t="s">
        <v>1076</v>
      </c>
      <c r="J15143" t="s">
        <v>31</v>
      </c>
      <c r="K15143" t="s">
        <v>950</v>
      </c>
      <c r="L15143" t="s">
        <v>24</v>
      </c>
      <c r="M15143" t="s">
        <v>26</v>
      </c>
      <c r="N15143">
        <v>467</v>
      </c>
      <c r="O15143">
        <v>28097</v>
      </c>
      <c r="P15143">
        <v>17208.27</v>
      </c>
      <c r="Q15143">
        <v>-2236.9299999999998</v>
      </c>
    </row>
    <row r="15144" spans="2:17">
      <c r="B15144">
        <v>2016</v>
      </c>
      <c r="C15144">
        <v>3</v>
      </c>
      <c r="D15144" t="s">
        <v>940</v>
      </c>
      <c r="E15144" t="s">
        <v>941</v>
      </c>
      <c r="F15144" t="s">
        <v>948</v>
      </c>
      <c r="G15144" t="s">
        <v>949</v>
      </c>
      <c r="H15144" t="s">
        <v>121</v>
      </c>
      <c r="I15144" t="s">
        <v>1076</v>
      </c>
      <c r="J15144" t="s">
        <v>31</v>
      </c>
      <c r="K15144" t="s">
        <v>950</v>
      </c>
      <c r="L15144" t="s">
        <v>24</v>
      </c>
      <c r="M15144" t="s">
        <v>27</v>
      </c>
      <c r="N15144">
        <v>326</v>
      </c>
      <c r="O15144">
        <v>103468</v>
      </c>
      <c r="P15144">
        <v>69185.5</v>
      </c>
      <c r="Q15144">
        <v>2019.19</v>
      </c>
    </row>
    <row r="15145" spans="2:17">
      <c r="B15145">
        <v>2016</v>
      </c>
      <c r="C15145">
        <v>3</v>
      </c>
      <c r="D15145" t="s">
        <v>940</v>
      </c>
      <c r="E15145" t="s">
        <v>941</v>
      </c>
      <c r="F15145" t="s">
        <v>951</v>
      </c>
      <c r="G15145" t="s">
        <v>952</v>
      </c>
      <c r="H15145" t="s">
        <v>121</v>
      </c>
      <c r="I15145" t="s">
        <v>1076</v>
      </c>
      <c r="J15145" t="s">
        <v>31</v>
      </c>
      <c r="K15145" t="s">
        <v>953</v>
      </c>
      <c r="L15145" t="s">
        <v>24</v>
      </c>
      <c r="M15145" t="s">
        <v>25</v>
      </c>
      <c r="N15145">
        <v>1486</v>
      </c>
      <c r="O15145">
        <v>16782</v>
      </c>
      <c r="P15145">
        <v>12435.66</v>
      </c>
      <c r="Q15145">
        <v>-2564.2399999999998</v>
      </c>
    </row>
    <row r="15146" spans="2:17">
      <c r="B15146">
        <v>2016</v>
      </c>
      <c r="C15146">
        <v>3</v>
      </c>
      <c r="D15146" t="s">
        <v>940</v>
      </c>
      <c r="E15146" t="s">
        <v>941</v>
      </c>
      <c r="F15146" t="s">
        <v>951</v>
      </c>
      <c r="G15146" t="s">
        <v>952</v>
      </c>
      <c r="H15146" t="s">
        <v>121</v>
      </c>
      <c r="I15146" t="s">
        <v>1076</v>
      </c>
      <c r="J15146" t="s">
        <v>31</v>
      </c>
      <c r="K15146" t="s">
        <v>953</v>
      </c>
      <c r="L15146" t="s">
        <v>24</v>
      </c>
      <c r="M15146" t="s">
        <v>26</v>
      </c>
      <c r="N15146">
        <v>1414</v>
      </c>
      <c r="O15146">
        <v>88243</v>
      </c>
      <c r="P15146">
        <v>51964.97</v>
      </c>
      <c r="Q15146">
        <v>-6490.26</v>
      </c>
    </row>
    <row r="15147" spans="2:17">
      <c r="B15147">
        <v>2016</v>
      </c>
      <c r="C15147">
        <v>3</v>
      </c>
      <c r="D15147" t="s">
        <v>940</v>
      </c>
      <c r="E15147" t="s">
        <v>941</v>
      </c>
      <c r="F15147" t="s">
        <v>951</v>
      </c>
      <c r="G15147" t="s">
        <v>952</v>
      </c>
      <c r="H15147" t="s">
        <v>121</v>
      </c>
      <c r="I15147" t="s">
        <v>1076</v>
      </c>
      <c r="J15147" t="s">
        <v>31</v>
      </c>
      <c r="K15147" t="s">
        <v>953</v>
      </c>
      <c r="L15147" t="s">
        <v>24</v>
      </c>
      <c r="M15147" t="s">
        <v>27</v>
      </c>
      <c r="N15147">
        <v>1175</v>
      </c>
      <c r="O15147">
        <v>268083</v>
      </c>
      <c r="P15147">
        <v>172651.04</v>
      </c>
      <c r="Q15147">
        <v>5023.42</v>
      </c>
    </row>
    <row r="15148" spans="2:17">
      <c r="B15148">
        <v>2016</v>
      </c>
      <c r="C15148">
        <v>3</v>
      </c>
      <c r="D15148" t="s">
        <v>940</v>
      </c>
      <c r="E15148" t="s">
        <v>941</v>
      </c>
      <c r="F15148" t="s">
        <v>954</v>
      </c>
      <c r="G15148" t="s">
        <v>955</v>
      </c>
      <c r="H15148" t="s">
        <v>30</v>
      </c>
      <c r="I15148" t="s">
        <v>21</v>
      </c>
      <c r="J15148" t="s">
        <v>31</v>
      </c>
      <c r="K15148" t="s">
        <v>956</v>
      </c>
      <c r="L15148" t="s">
        <v>24</v>
      </c>
      <c r="M15148" t="s">
        <v>25</v>
      </c>
      <c r="N15148">
        <v>3682</v>
      </c>
      <c r="O15148">
        <v>28744</v>
      </c>
      <c r="P15148">
        <v>29407.99</v>
      </c>
      <c r="Q15148">
        <v>-15713.72</v>
      </c>
    </row>
    <row r="15149" spans="2:17">
      <c r="B15149">
        <v>2016</v>
      </c>
      <c r="C15149">
        <v>3</v>
      </c>
      <c r="D15149" t="s">
        <v>940</v>
      </c>
      <c r="E15149" t="s">
        <v>941</v>
      </c>
      <c r="F15149" t="s">
        <v>954</v>
      </c>
      <c r="G15149" t="s">
        <v>955</v>
      </c>
      <c r="H15149" t="s">
        <v>30</v>
      </c>
      <c r="I15149" t="s">
        <v>21</v>
      </c>
      <c r="J15149" t="s">
        <v>31</v>
      </c>
      <c r="K15149" t="s">
        <v>956</v>
      </c>
      <c r="L15149" t="s">
        <v>24</v>
      </c>
      <c r="M15149" t="s">
        <v>26</v>
      </c>
      <c r="N15149">
        <v>1354</v>
      </c>
      <c r="O15149">
        <v>77396</v>
      </c>
      <c r="P15149">
        <v>53307.76</v>
      </c>
      <c r="Q15149">
        <v>-22205.599999999999</v>
      </c>
    </row>
    <row r="15150" spans="2:17">
      <c r="B15150">
        <v>2016</v>
      </c>
      <c r="C15150">
        <v>3</v>
      </c>
      <c r="D15150" t="s">
        <v>940</v>
      </c>
      <c r="E15150" t="s">
        <v>941</v>
      </c>
      <c r="F15150" t="s">
        <v>954</v>
      </c>
      <c r="G15150" t="s">
        <v>955</v>
      </c>
      <c r="H15150" t="s">
        <v>30</v>
      </c>
      <c r="I15150" t="s">
        <v>21</v>
      </c>
      <c r="J15150" t="s">
        <v>31</v>
      </c>
      <c r="K15150" t="s">
        <v>956</v>
      </c>
      <c r="L15150" t="s">
        <v>24</v>
      </c>
      <c r="M15150" t="s">
        <v>27</v>
      </c>
      <c r="N15150">
        <v>458</v>
      </c>
      <c r="O15150">
        <v>89938</v>
      </c>
      <c r="P15150">
        <v>84223.43</v>
      </c>
      <c r="Q15150">
        <v>2456.6999999999998</v>
      </c>
    </row>
    <row r="15151" spans="2:17">
      <c r="B15151">
        <v>2016</v>
      </c>
      <c r="C15151">
        <v>3</v>
      </c>
      <c r="D15151" t="s">
        <v>940</v>
      </c>
      <c r="E15151" t="s">
        <v>941</v>
      </c>
      <c r="F15151" t="s">
        <v>1058</v>
      </c>
      <c r="G15151" t="s">
        <v>1059</v>
      </c>
      <c r="H15151" t="s">
        <v>30</v>
      </c>
      <c r="I15151" t="s">
        <v>21</v>
      </c>
      <c r="J15151" t="s">
        <v>31</v>
      </c>
      <c r="K15151" t="s">
        <v>956</v>
      </c>
      <c r="L15151" t="s">
        <v>24</v>
      </c>
      <c r="M15151" t="s">
        <v>25</v>
      </c>
      <c r="N15151">
        <v>392</v>
      </c>
      <c r="O15151">
        <v>4251</v>
      </c>
      <c r="P15151">
        <v>3529.97</v>
      </c>
      <c r="Q15151">
        <v>-2323.92</v>
      </c>
    </row>
    <row r="15152" spans="2:17">
      <c r="B15152">
        <v>2016</v>
      </c>
      <c r="C15152">
        <v>3</v>
      </c>
      <c r="D15152" t="s">
        <v>940</v>
      </c>
      <c r="E15152" t="s">
        <v>941</v>
      </c>
      <c r="F15152" t="s">
        <v>1058</v>
      </c>
      <c r="G15152" t="s">
        <v>1059</v>
      </c>
      <c r="H15152" t="s">
        <v>30</v>
      </c>
      <c r="I15152" t="s">
        <v>21</v>
      </c>
      <c r="J15152" t="s">
        <v>31</v>
      </c>
      <c r="K15152" t="s">
        <v>956</v>
      </c>
      <c r="L15152" t="s">
        <v>24</v>
      </c>
      <c r="M15152" t="s">
        <v>26</v>
      </c>
      <c r="N15152">
        <v>152</v>
      </c>
      <c r="O15152">
        <v>8345</v>
      </c>
      <c r="P15152">
        <v>5681.47</v>
      </c>
      <c r="Q15152">
        <v>-2492.8000000000002</v>
      </c>
    </row>
    <row r="15153" spans="2:17">
      <c r="B15153">
        <v>2016</v>
      </c>
      <c r="C15153">
        <v>3</v>
      </c>
      <c r="D15153" t="s">
        <v>940</v>
      </c>
      <c r="E15153" t="s">
        <v>941</v>
      </c>
      <c r="F15153" t="s">
        <v>1058</v>
      </c>
      <c r="G15153" t="s">
        <v>1059</v>
      </c>
      <c r="H15153" t="s">
        <v>30</v>
      </c>
      <c r="I15153" t="s">
        <v>21</v>
      </c>
      <c r="J15153" t="s">
        <v>31</v>
      </c>
      <c r="K15153" t="s">
        <v>956</v>
      </c>
      <c r="L15153" t="s">
        <v>24</v>
      </c>
      <c r="M15153" t="s">
        <v>27</v>
      </c>
      <c r="N15153">
        <v>29</v>
      </c>
      <c r="O15153">
        <v>4916</v>
      </c>
      <c r="P15153">
        <v>4625.5600000000004</v>
      </c>
      <c r="Q15153">
        <v>134.91</v>
      </c>
    </row>
    <row r="15154" spans="2:17">
      <c r="B15154">
        <v>2016</v>
      </c>
      <c r="C15154">
        <v>3</v>
      </c>
      <c r="D15154" t="s">
        <v>957</v>
      </c>
      <c r="E15154" t="s">
        <v>958</v>
      </c>
      <c r="F15154" t="s">
        <v>959</v>
      </c>
      <c r="G15154" t="s">
        <v>960</v>
      </c>
      <c r="H15154" t="s">
        <v>121</v>
      </c>
      <c r="I15154" t="s">
        <v>1076</v>
      </c>
      <c r="J15154" t="s">
        <v>31</v>
      </c>
      <c r="K15154" t="s">
        <v>961</v>
      </c>
      <c r="L15154" t="s">
        <v>24</v>
      </c>
      <c r="M15154" t="s">
        <v>25</v>
      </c>
      <c r="N15154">
        <v>2417</v>
      </c>
      <c r="O15154">
        <v>25739</v>
      </c>
      <c r="P15154">
        <v>19520.79</v>
      </c>
      <c r="Q15154">
        <v>-4016.58</v>
      </c>
    </row>
    <row r="15155" spans="2:17">
      <c r="B15155">
        <v>2016</v>
      </c>
      <c r="C15155">
        <v>3</v>
      </c>
      <c r="D15155" t="s">
        <v>957</v>
      </c>
      <c r="E15155" t="s">
        <v>958</v>
      </c>
      <c r="F15155" t="s">
        <v>959</v>
      </c>
      <c r="G15155" t="s">
        <v>960</v>
      </c>
      <c r="H15155" t="s">
        <v>121</v>
      </c>
      <c r="I15155" t="s">
        <v>1076</v>
      </c>
      <c r="J15155" t="s">
        <v>31</v>
      </c>
      <c r="K15155" t="s">
        <v>961</v>
      </c>
      <c r="L15155" t="s">
        <v>24</v>
      </c>
      <c r="M15155" t="s">
        <v>26</v>
      </c>
      <c r="N15155">
        <v>2994</v>
      </c>
      <c r="O15155">
        <v>192252</v>
      </c>
      <c r="P15155">
        <v>115258.07</v>
      </c>
      <c r="Q15155">
        <v>-14023.6</v>
      </c>
    </row>
    <row r="15156" spans="2:17">
      <c r="B15156">
        <v>2016</v>
      </c>
      <c r="C15156">
        <v>3</v>
      </c>
      <c r="D15156" t="s">
        <v>957</v>
      </c>
      <c r="E15156" t="s">
        <v>958</v>
      </c>
      <c r="F15156" t="s">
        <v>959</v>
      </c>
      <c r="G15156" t="s">
        <v>960</v>
      </c>
      <c r="H15156" t="s">
        <v>121</v>
      </c>
      <c r="I15156" t="s">
        <v>1076</v>
      </c>
      <c r="J15156" t="s">
        <v>31</v>
      </c>
      <c r="K15156" t="s">
        <v>961</v>
      </c>
      <c r="L15156" t="s">
        <v>24</v>
      </c>
      <c r="M15156" t="s">
        <v>27</v>
      </c>
      <c r="N15156">
        <v>1458</v>
      </c>
      <c r="O15156">
        <v>218908</v>
      </c>
      <c r="P15156">
        <v>145411.38</v>
      </c>
      <c r="Q15156">
        <v>4227.9399999999996</v>
      </c>
    </row>
    <row r="15157" spans="2:17">
      <c r="B15157">
        <v>2016</v>
      </c>
      <c r="C15157">
        <v>3</v>
      </c>
      <c r="D15157" t="s">
        <v>962</v>
      </c>
      <c r="E15157" t="s">
        <v>963</v>
      </c>
      <c r="F15157" t="s">
        <v>964</v>
      </c>
      <c r="G15157" t="s">
        <v>965</v>
      </c>
      <c r="H15157" t="s">
        <v>121</v>
      </c>
      <c r="I15157" t="s">
        <v>1076</v>
      </c>
      <c r="J15157" t="s">
        <v>31</v>
      </c>
      <c r="K15157" t="s">
        <v>966</v>
      </c>
      <c r="L15157" t="s">
        <v>24</v>
      </c>
      <c r="M15157" t="s">
        <v>25</v>
      </c>
      <c r="N15157">
        <v>3842</v>
      </c>
      <c r="O15157">
        <v>50605</v>
      </c>
      <c r="P15157">
        <v>38792.339999999997</v>
      </c>
      <c r="Q15157">
        <v>-8844.39</v>
      </c>
    </row>
    <row r="15158" spans="2:17">
      <c r="B15158">
        <v>2016</v>
      </c>
      <c r="C15158">
        <v>3</v>
      </c>
      <c r="D15158" t="s">
        <v>962</v>
      </c>
      <c r="E15158" t="s">
        <v>963</v>
      </c>
      <c r="F15158" t="s">
        <v>964</v>
      </c>
      <c r="G15158" t="s">
        <v>965</v>
      </c>
      <c r="H15158" t="s">
        <v>121</v>
      </c>
      <c r="I15158" t="s">
        <v>1076</v>
      </c>
      <c r="J15158" t="s">
        <v>31</v>
      </c>
      <c r="K15158" t="s">
        <v>966</v>
      </c>
      <c r="L15158" t="s">
        <v>24</v>
      </c>
      <c r="M15158" t="s">
        <v>26</v>
      </c>
      <c r="N15158">
        <v>3357</v>
      </c>
      <c r="O15158">
        <v>202587</v>
      </c>
      <c r="P15158">
        <v>134747.41</v>
      </c>
      <c r="Q15158">
        <v>-17624.25</v>
      </c>
    </row>
    <row r="15159" spans="2:17">
      <c r="B15159">
        <v>2016</v>
      </c>
      <c r="C15159">
        <v>3</v>
      </c>
      <c r="D15159" t="s">
        <v>962</v>
      </c>
      <c r="E15159" t="s">
        <v>963</v>
      </c>
      <c r="F15159" t="s">
        <v>964</v>
      </c>
      <c r="G15159" t="s">
        <v>965</v>
      </c>
      <c r="H15159" t="s">
        <v>121</v>
      </c>
      <c r="I15159" t="s">
        <v>1076</v>
      </c>
      <c r="J15159" t="s">
        <v>31</v>
      </c>
      <c r="K15159" t="s">
        <v>966</v>
      </c>
      <c r="L15159" t="s">
        <v>24</v>
      </c>
      <c r="M15159" t="s">
        <v>27</v>
      </c>
      <c r="N15159">
        <v>1451</v>
      </c>
      <c r="O15159">
        <v>261165</v>
      </c>
      <c r="P15159">
        <v>192864.35</v>
      </c>
      <c r="Q15159">
        <v>2688.08</v>
      </c>
    </row>
    <row r="15160" spans="2:17">
      <c r="B15160">
        <v>2016</v>
      </c>
      <c r="C15160">
        <v>3</v>
      </c>
      <c r="D15160" t="s">
        <v>967</v>
      </c>
      <c r="E15160" t="s">
        <v>968</v>
      </c>
      <c r="F15160" t="s">
        <v>969</v>
      </c>
      <c r="G15160" t="s">
        <v>968</v>
      </c>
      <c r="H15160" t="s">
        <v>121</v>
      </c>
      <c r="I15160" t="s">
        <v>1076</v>
      </c>
      <c r="J15160" t="s">
        <v>31</v>
      </c>
      <c r="K15160" t="s">
        <v>970</v>
      </c>
      <c r="L15160" t="s">
        <v>24</v>
      </c>
      <c r="M15160" t="s">
        <v>25</v>
      </c>
      <c r="N15160">
        <v>651</v>
      </c>
      <c r="O15160">
        <v>9729</v>
      </c>
      <c r="P15160">
        <v>7906.65</v>
      </c>
      <c r="Q15160">
        <v>-1744.45</v>
      </c>
    </row>
    <row r="15161" spans="2:17">
      <c r="B15161">
        <v>2016</v>
      </c>
      <c r="C15161">
        <v>3</v>
      </c>
      <c r="D15161" t="s">
        <v>967</v>
      </c>
      <c r="E15161" t="s">
        <v>968</v>
      </c>
      <c r="F15161" t="s">
        <v>969</v>
      </c>
      <c r="G15161" t="s">
        <v>968</v>
      </c>
      <c r="H15161" t="s">
        <v>121</v>
      </c>
      <c r="I15161" t="s">
        <v>1076</v>
      </c>
      <c r="J15161" t="s">
        <v>31</v>
      </c>
      <c r="K15161" t="s">
        <v>970</v>
      </c>
      <c r="L15161" t="s">
        <v>24</v>
      </c>
      <c r="M15161" t="s">
        <v>26</v>
      </c>
      <c r="N15161">
        <v>448</v>
      </c>
      <c r="O15161">
        <v>26077</v>
      </c>
      <c r="P15161">
        <v>18283.45</v>
      </c>
      <c r="Q15161">
        <v>-2410.2399999999998</v>
      </c>
    </row>
    <row r="15162" spans="2:17">
      <c r="B15162">
        <v>2016</v>
      </c>
      <c r="C15162">
        <v>3</v>
      </c>
      <c r="D15162" t="s">
        <v>967</v>
      </c>
      <c r="E15162" t="s">
        <v>968</v>
      </c>
      <c r="F15162" t="s">
        <v>969</v>
      </c>
      <c r="G15162" t="s">
        <v>968</v>
      </c>
      <c r="H15162" t="s">
        <v>121</v>
      </c>
      <c r="I15162" t="s">
        <v>1076</v>
      </c>
      <c r="J15162" t="s">
        <v>31</v>
      </c>
      <c r="K15162" t="s">
        <v>970</v>
      </c>
      <c r="L15162" t="s">
        <v>24</v>
      </c>
      <c r="M15162" t="s">
        <v>27</v>
      </c>
      <c r="N15162">
        <v>114</v>
      </c>
      <c r="O15162">
        <v>23212</v>
      </c>
      <c r="P15162">
        <v>17794.02</v>
      </c>
      <c r="Q15162">
        <v>510.5</v>
      </c>
    </row>
    <row r="15163" spans="2:17">
      <c r="B15163">
        <v>2016</v>
      </c>
      <c r="C15163">
        <v>3</v>
      </c>
      <c r="D15163" t="s">
        <v>971</v>
      </c>
      <c r="E15163" t="s">
        <v>972</v>
      </c>
      <c r="F15163" t="s">
        <v>973</v>
      </c>
      <c r="G15163" t="s">
        <v>974</v>
      </c>
      <c r="H15163" t="s">
        <v>140</v>
      </c>
      <c r="I15163" t="s">
        <v>1076</v>
      </c>
      <c r="J15163" t="s">
        <v>31</v>
      </c>
      <c r="K15163" t="s">
        <v>975</v>
      </c>
      <c r="L15163" t="s">
        <v>24</v>
      </c>
      <c r="M15163" t="s">
        <v>25</v>
      </c>
      <c r="N15163">
        <v>633</v>
      </c>
      <c r="O15163">
        <v>7614</v>
      </c>
      <c r="P15163">
        <v>6110.22</v>
      </c>
      <c r="Q15163">
        <v>-1364.86</v>
      </c>
    </row>
    <row r="15164" spans="2:17">
      <c r="B15164">
        <v>2016</v>
      </c>
      <c r="C15164">
        <v>3</v>
      </c>
      <c r="D15164" t="s">
        <v>971</v>
      </c>
      <c r="E15164" t="s">
        <v>972</v>
      </c>
      <c r="F15164" t="s">
        <v>973</v>
      </c>
      <c r="G15164" t="s">
        <v>974</v>
      </c>
      <c r="H15164" t="s">
        <v>140</v>
      </c>
      <c r="I15164" t="s">
        <v>1076</v>
      </c>
      <c r="J15164" t="s">
        <v>31</v>
      </c>
      <c r="K15164" t="s">
        <v>975</v>
      </c>
      <c r="L15164" t="s">
        <v>24</v>
      </c>
      <c r="M15164" t="s">
        <v>26</v>
      </c>
      <c r="N15164">
        <v>652</v>
      </c>
      <c r="O15164">
        <v>40175</v>
      </c>
      <c r="P15164">
        <v>27360.74</v>
      </c>
      <c r="Q15164">
        <v>-3501.24</v>
      </c>
    </row>
    <row r="15165" spans="2:17">
      <c r="B15165">
        <v>2016</v>
      </c>
      <c r="C15165">
        <v>3</v>
      </c>
      <c r="D15165" t="s">
        <v>971</v>
      </c>
      <c r="E15165" t="s">
        <v>972</v>
      </c>
      <c r="F15165" t="s">
        <v>973</v>
      </c>
      <c r="G15165" t="s">
        <v>974</v>
      </c>
      <c r="H15165" t="s">
        <v>140</v>
      </c>
      <c r="I15165" t="s">
        <v>1076</v>
      </c>
      <c r="J15165" t="s">
        <v>31</v>
      </c>
      <c r="K15165" t="s">
        <v>975</v>
      </c>
      <c r="L15165" t="s">
        <v>24</v>
      </c>
      <c r="M15165" t="s">
        <v>27</v>
      </c>
      <c r="N15165">
        <v>565</v>
      </c>
      <c r="O15165">
        <v>144746</v>
      </c>
      <c r="P15165">
        <v>108681.33</v>
      </c>
      <c r="Q15165">
        <v>3168.29</v>
      </c>
    </row>
    <row r="15166" spans="2:17">
      <c r="B15166">
        <v>2016</v>
      </c>
      <c r="C15166">
        <v>3</v>
      </c>
      <c r="D15166" t="s">
        <v>976</v>
      </c>
      <c r="E15166" t="s">
        <v>977</v>
      </c>
      <c r="F15166" t="s">
        <v>978</v>
      </c>
      <c r="G15166" t="s">
        <v>979</v>
      </c>
      <c r="H15166" t="s">
        <v>30</v>
      </c>
      <c r="I15166" t="s">
        <v>21</v>
      </c>
      <c r="J15166" t="s">
        <v>31</v>
      </c>
      <c r="K15166" t="s">
        <v>980</v>
      </c>
      <c r="L15166" t="s">
        <v>24</v>
      </c>
      <c r="M15166" t="s">
        <v>25</v>
      </c>
      <c r="N15166">
        <v>543</v>
      </c>
      <c r="O15166">
        <v>7309</v>
      </c>
      <c r="P15166">
        <v>7741.9</v>
      </c>
      <c r="Q15166">
        <v>-8024.68</v>
      </c>
    </row>
    <row r="15167" spans="2:17">
      <c r="B15167">
        <v>2016</v>
      </c>
      <c r="C15167">
        <v>3</v>
      </c>
      <c r="D15167" t="s">
        <v>976</v>
      </c>
      <c r="E15167" t="s">
        <v>977</v>
      </c>
      <c r="F15167" t="s">
        <v>978</v>
      </c>
      <c r="G15167" t="s">
        <v>979</v>
      </c>
      <c r="H15167" t="s">
        <v>30</v>
      </c>
      <c r="I15167" t="s">
        <v>21</v>
      </c>
      <c r="J15167" t="s">
        <v>31</v>
      </c>
      <c r="K15167" t="s">
        <v>980</v>
      </c>
      <c r="L15167" t="s">
        <v>24</v>
      </c>
      <c r="M15167" t="s">
        <v>26</v>
      </c>
      <c r="N15167">
        <v>582</v>
      </c>
      <c r="O15167">
        <v>36020</v>
      </c>
      <c r="P15167">
        <v>47642.14</v>
      </c>
      <c r="Q15167">
        <v>-19170.25</v>
      </c>
    </row>
    <row r="15168" spans="2:17">
      <c r="B15168">
        <v>2016</v>
      </c>
      <c r="C15168">
        <v>3</v>
      </c>
      <c r="D15168" t="s">
        <v>976</v>
      </c>
      <c r="E15168" t="s">
        <v>977</v>
      </c>
      <c r="F15168" t="s">
        <v>978</v>
      </c>
      <c r="G15168" t="s">
        <v>979</v>
      </c>
      <c r="H15168" t="s">
        <v>30</v>
      </c>
      <c r="I15168" t="s">
        <v>21</v>
      </c>
      <c r="J15168" t="s">
        <v>31</v>
      </c>
      <c r="K15168" t="s">
        <v>980</v>
      </c>
      <c r="L15168" t="s">
        <v>24</v>
      </c>
      <c r="M15168" t="s">
        <v>27</v>
      </c>
      <c r="N15168">
        <v>106</v>
      </c>
      <c r="O15168">
        <v>13317</v>
      </c>
      <c r="P15168">
        <v>24857.74</v>
      </c>
      <c r="Q15168">
        <v>724.09</v>
      </c>
    </row>
    <row r="15169" spans="2:17">
      <c r="B15169">
        <v>2016</v>
      </c>
      <c r="C15169">
        <v>3</v>
      </c>
      <c r="D15169" t="s">
        <v>981</v>
      </c>
      <c r="E15169" t="s">
        <v>982</v>
      </c>
      <c r="F15169" t="s">
        <v>983</v>
      </c>
      <c r="G15169" t="s">
        <v>984</v>
      </c>
      <c r="H15169" t="s">
        <v>159</v>
      </c>
      <c r="I15169" t="s">
        <v>1076</v>
      </c>
      <c r="J15169" t="s">
        <v>31</v>
      </c>
      <c r="K15169" t="s">
        <v>985</v>
      </c>
      <c r="L15169" t="s">
        <v>24</v>
      </c>
      <c r="M15169" t="s">
        <v>25</v>
      </c>
      <c r="N15169">
        <v>96204</v>
      </c>
      <c r="O15169">
        <v>699620.28</v>
      </c>
      <c r="P15169">
        <v>469037.71</v>
      </c>
      <c r="Q15169">
        <v>-78056.179999999993</v>
      </c>
    </row>
    <row r="15170" spans="2:17">
      <c r="B15170">
        <v>2016</v>
      </c>
      <c r="C15170">
        <v>3</v>
      </c>
      <c r="D15170" t="s">
        <v>981</v>
      </c>
      <c r="E15170" t="s">
        <v>982</v>
      </c>
      <c r="F15170" t="s">
        <v>983</v>
      </c>
      <c r="G15170" t="s">
        <v>984</v>
      </c>
      <c r="H15170" t="s">
        <v>159</v>
      </c>
      <c r="I15170" t="s">
        <v>1076</v>
      </c>
      <c r="J15170" t="s">
        <v>31</v>
      </c>
      <c r="K15170" t="s">
        <v>985</v>
      </c>
      <c r="L15170" t="s">
        <v>24</v>
      </c>
      <c r="M15170" t="s">
        <v>26</v>
      </c>
      <c r="N15170">
        <v>148673</v>
      </c>
      <c r="O15170">
        <v>10624093.99</v>
      </c>
      <c r="P15170">
        <v>4626999.38</v>
      </c>
      <c r="Q15170">
        <v>-513802.85</v>
      </c>
    </row>
    <row r="15171" spans="2:17">
      <c r="B15171">
        <v>2016</v>
      </c>
      <c r="C15171">
        <v>3</v>
      </c>
      <c r="D15171" t="s">
        <v>981</v>
      </c>
      <c r="E15171" t="s">
        <v>982</v>
      </c>
      <c r="F15171" t="s">
        <v>983</v>
      </c>
      <c r="G15171" t="s">
        <v>984</v>
      </c>
      <c r="H15171" t="s">
        <v>159</v>
      </c>
      <c r="I15171" t="s">
        <v>1076</v>
      </c>
      <c r="J15171" t="s">
        <v>31</v>
      </c>
      <c r="K15171" t="s">
        <v>985</v>
      </c>
      <c r="L15171" t="s">
        <v>24</v>
      </c>
      <c r="M15171" t="s">
        <v>27</v>
      </c>
      <c r="N15171">
        <v>661864</v>
      </c>
      <c r="O15171">
        <v>224626165.75999999</v>
      </c>
      <c r="P15171">
        <v>105698735.93000001</v>
      </c>
      <c r="Q15171">
        <v>3101354.19</v>
      </c>
    </row>
    <row r="15172" spans="2:17">
      <c r="B15172">
        <v>2016</v>
      </c>
      <c r="C15172">
        <v>3</v>
      </c>
      <c r="D15172" t="s">
        <v>981</v>
      </c>
      <c r="E15172" t="s">
        <v>982</v>
      </c>
      <c r="F15172" t="s">
        <v>1070</v>
      </c>
      <c r="G15172" t="s">
        <v>149</v>
      </c>
      <c r="H15172" t="s">
        <v>140</v>
      </c>
      <c r="I15172" t="s">
        <v>1076</v>
      </c>
      <c r="J15172" t="s">
        <v>31</v>
      </c>
      <c r="K15172" t="s">
        <v>150</v>
      </c>
      <c r="L15172" t="s">
        <v>24</v>
      </c>
      <c r="M15172" t="s">
        <v>25</v>
      </c>
      <c r="N15172">
        <v>6982</v>
      </c>
      <c r="O15172">
        <v>67737.100000000006</v>
      </c>
      <c r="P15172">
        <v>47115.99</v>
      </c>
      <c r="Q15172">
        <v>-9007.48</v>
      </c>
    </row>
    <row r="15173" spans="2:17">
      <c r="B15173">
        <v>2016</v>
      </c>
      <c r="C15173">
        <v>3</v>
      </c>
      <c r="D15173" t="s">
        <v>981</v>
      </c>
      <c r="E15173" t="s">
        <v>982</v>
      </c>
      <c r="F15173" t="s">
        <v>1070</v>
      </c>
      <c r="G15173" t="s">
        <v>149</v>
      </c>
      <c r="H15173" t="s">
        <v>140</v>
      </c>
      <c r="I15173" t="s">
        <v>1076</v>
      </c>
      <c r="J15173" t="s">
        <v>31</v>
      </c>
      <c r="K15173" t="s">
        <v>150</v>
      </c>
      <c r="L15173" t="s">
        <v>24</v>
      </c>
      <c r="M15173" t="s">
        <v>26</v>
      </c>
      <c r="N15173">
        <v>10180</v>
      </c>
      <c r="O15173">
        <v>688245.7</v>
      </c>
      <c r="P15173">
        <v>346489.05</v>
      </c>
      <c r="Q15173">
        <v>-40399.730000000003</v>
      </c>
    </row>
    <row r="15174" spans="2:17">
      <c r="B15174">
        <v>2016</v>
      </c>
      <c r="C15174">
        <v>3</v>
      </c>
      <c r="D15174" t="s">
        <v>981</v>
      </c>
      <c r="E15174" t="s">
        <v>982</v>
      </c>
      <c r="F15174" t="s">
        <v>1070</v>
      </c>
      <c r="G15174" t="s">
        <v>149</v>
      </c>
      <c r="H15174" t="s">
        <v>140</v>
      </c>
      <c r="I15174" t="s">
        <v>1076</v>
      </c>
      <c r="J15174" t="s">
        <v>31</v>
      </c>
      <c r="K15174" t="s">
        <v>150</v>
      </c>
      <c r="L15174" t="s">
        <v>24</v>
      </c>
      <c r="M15174" t="s">
        <v>27</v>
      </c>
      <c r="N15174">
        <v>12115</v>
      </c>
      <c r="O15174">
        <v>2673773</v>
      </c>
      <c r="P15174">
        <v>1461703.29</v>
      </c>
      <c r="Q15174">
        <v>42841.5</v>
      </c>
    </row>
    <row r="15175" spans="2:17">
      <c r="B15175">
        <v>2016</v>
      </c>
      <c r="C15175">
        <v>3</v>
      </c>
      <c r="D15175" t="s">
        <v>981</v>
      </c>
      <c r="E15175" t="s">
        <v>982</v>
      </c>
      <c r="F15175" t="s">
        <v>1071</v>
      </c>
      <c r="G15175" t="s">
        <v>152</v>
      </c>
      <c r="H15175" t="s">
        <v>153</v>
      </c>
      <c r="I15175" t="s">
        <v>21</v>
      </c>
      <c r="J15175" t="s">
        <v>31</v>
      </c>
      <c r="K15175" t="s">
        <v>154</v>
      </c>
      <c r="L15175" t="s">
        <v>24</v>
      </c>
      <c r="M15175" t="s">
        <v>25</v>
      </c>
      <c r="N15175">
        <v>1817</v>
      </c>
      <c r="O15175">
        <v>15693.3</v>
      </c>
      <c r="P15175">
        <v>10194.73</v>
      </c>
      <c r="Q15175">
        <v>-3612.29</v>
      </c>
    </row>
    <row r="15176" spans="2:17">
      <c r="B15176">
        <v>2016</v>
      </c>
      <c r="C15176">
        <v>3</v>
      </c>
      <c r="D15176" t="s">
        <v>981</v>
      </c>
      <c r="E15176" t="s">
        <v>982</v>
      </c>
      <c r="F15176" t="s">
        <v>1071</v>
      </c>
      <c r="G15176" t="s">
        <v>152</v>
      </c>
      <c r="H15176" t="s">
        <v>153</v>
      </c>
      <c r="I15176" t="s">
        <v>21</v>
      </c>
      <c r="J15176" t="s">
        <v>31</v>
      </c>
      <c r="K15176" t="s">
        <v>154</v>
      </c>
      <c r="L15176" t="s">
        <v>24</v>
      </c>
      <c r="M15176" t="s">
        <v>26</v>
      </c>
      <c r="N15176">
        <v>2145</v>
      </c>
      <c r="O15176">
        <v>142851.6</v>
      </c>
      <c r="P15176">
        <v>69377.710000000006</v>
      </c>
      <c r="Q15176">
        <v>-14960.89</v>
      </c>
    </row>
    <row r="15177" spans="2:17">
      <c r="B15177">
        <v>2016</v>
      </c>
      <c r="C15177">
        <v>3</v>
      </c>
      <c r="D15177" t="s">
        <v>981</v>
      </c>
      <c r="E15177" t="s">
        <v>982</v>
      </c>
      <c r="F15177" t="s">
        <v>1071</v>
      </c>
      <c r="G15177" t="s">
        <v>152</v>
      </c>
      <c r="H15177" t="s">
        <v>153</v>
      </c>
      <c r="I15177" t="s">
        <v>21</v>
      </c>
      <c r="J15177" t="s">
        <v>31</v>
      </c>
      <c r="K15177" t="s">
        <v>154</v>
      </c>
      <c r="L15177" t="s">
        <v>24</v>
      </c>
      <c r="M15177" t="s">
        <v>27</v>
      </c>
      <c r="N15177">
        <v>1495</v>
      </c>
      <c r="O15177">
        <v>317901.59999999998</v>
      </c>
      <c r="P15177">
        <v>202251.88</v>
      </c>
      <c r="Q15177">
        <v>5925.18</v>
      </c>
    </row>
    <row r="15178" spans="2:17">
      <c r="B15178">
        <v>2016</v>
      </c>
      <c r="C15178">
        <v>3</v>
      </c>
      <c r="D15178" t="s">
        <v>986</v>
      </c>
      <c r="E15178" t="s">
        <v>987</v>
      </c>
      <c r="F15178" t="s">
        <v>988</v>
      </c>
      <c r="G15178" t="s">
        <v>989</v>
      </c>
      <c r="H15178" t="s">
        <v>140</v>
      </c>
      <c r="I15178" t="s">
        <v>1076</v>
      </c>
      <c r="J15178" t="s">
        <v>31</v>
      </c>
      <c r="K15178" t="s">
        <v>990</v>
      </c>
      <c r="L15178" t="s">
        <v>24</v>
      </c>
      <c r="M15178" t="s">
        <v>25</v>
      </c>
      <c r="N15178">
        <v>60478</v>
      </c>
      <c r="O15178">
        <v>571598</v>
      </c>
      <c r="P15178">
        <v>406022.01</v>
      </c>
      <c r="Q15178">
        <v>-74743.47</v>
      </c>
    </row>
    <row r="15179" spans="2:17">
      <c r="B15179">
        <v>2016</v>
      </c>
      <c r="C15179">
        <v>3</v>
      </c>
      <c r="D15179" t="s">
        <v>986</v>
      </c>
      <c r="E15179" t="s">
        <v>987</v>
      </c>
      <c r="F15179" t="s">
        <v>988</v>
      </c>
      <c r="G15179" t="s">
        <v>989</v>
      </c>
      <c r="H15179" t="s">
        <v>140</v>
      </c>
      <c r="I15179" t="s">
        <v>1076</v>
      </c>
      <c r="J15179" t="s">
        <v>31</v>
      </c>
      <c r="K15179" t="s">
        <v>990</v>
      </c>
      <c r="L15179" t="s">
        <v>24</v>
      </c>
      <c r="M15179" t="s">
        <v>26</v>
      </c>
      <c r="N15179">
        <v>95450</v>
      </c>
      <c r="O15179">
        <v>6380290</v>
      </c>
      <c r="P15179">
        <v>3251143.75</v>
      </c>
      <c r="Q15179">
        <v>-374276.57</v>
      </c>
    </row>
    <row r="15180" spans="2:17">
      <c r="B15180">
        <v>2016</v>
      </c>
      <c r="C15180">
        <v>3</v>
      </c>
      <c r="D15180" t="s">
        <v>986</v>
      </c>
      <c r="E15180" t="s">
        <v>987</v>
      </c>
      <c r="F15180" t="s">
        <v>988</v>
      </c>
      <c r="G15180" t="s">
        <v>989</v>
      </c>
      <c r="H15180" t="s">
        <v>140</v>
      </c>
      <c r="I15180" t="s">
        <v>1076</v>
      </c>
      <c r="J15180" t="s">
        <v>31</v>
      </c>
      <c r="K15180" t="s">
        <v>990</v>
      </c>
      <c r="L15180" t="s">
        <v>24</v>
      </c>
      <c r="M15180" t="s">
        <v>27</v>
      </c>
      <c r="N15180">
        <v>118950</v>
      </c>
      <c r="O15180">
        <v>25070640</v>
      </c>
      <c r="P15180">
        <v>13875142.34</v>
      </c>
      <c r="Q15180">
        <v>397800.36</v>
      </c>
    </row>
    <row r="15181" spans="2:17">
      <c r="B15181">
        <v>2016</v>
      </c>
      <c r="C15181">
        <v>3</v>
      </c>
      <c r="D15181" t="s">
        <v>986</v>
      </c>
      <c r="E15181" t="s">
        <v>987</v>
      </c>
      <c r="F15181" t="s">
        <v>991</v>
      </c>
      <c r="G15181" t="s">
        <v>992</v>
      </c>
      <c r="H15181" t="s">
        <v>121</v>
      </c>
      <c r="I15181" t="s">
        <v>1076</v>
      </c>
      <c r="J15181" t="s">
        <v>22</v>
      </c>
      <c r="K15181" t="s">
        <v>993</v>
      </c>
      <c r="L15181" t="s">
        <v>24</v>
      </c>
      <c r="M15181" t="s">
        <v>25</v>
      </c>
      <c r="N15181">
        <v>311</v>
      </c>
      <c r="O15181">
        <v>3250</v>
      </c>
      <c r="P15181">
        <v>1601.14</v>
      </c>
      <c r="Q15181">
        <v>-636.72</v>
      </c>
    </row>
    <row r="15182" spans="2:17">
      <c r="B15182">
        <v>2016</v>
      </c>
      <c r="C15182">
        <v>3</v>
      </c>
      <c r="D15182" t="s">
        <v>986</v>
      </c>
      <c r="E15182" t="s">
        <v>987</v>
      </c>
      <c r="F15182" t="s">
        <v>991</v>
      </c>
      <c r="G15182" t="s">
        <v>992</v>
      </c>
      <c r="H15182" t="s">
        <v>121</v>
      </c>
      <c r="I15182" t="s">
        <v>1076</v>
      </c>
      <c r="J15182" t="s">
        <v>22</v>
      </c>
      <c r="K15182" t="s">
        <v>993</v>
      </c>
      <c r="L15182" t="s">
        <v>24</v>
      </c>
      <c r="M15182" t="s">
        <v>26</v>
      </c>
      <c r="N15182">
        <v>438</v>
      </c>
      <c r="O15182">
        <v>28709</v>
      </c>
      <c r="P15182">
        <v>10034.75</v>
      </c>
      <c r="Q15182">
        <v>-2575.44</v>
      </c>
    </row>
    <row r="15183" spans="2:17">
      <c r="B15183">
        <v>2016</v>
      </c>
      <c r="C15183">
        <v>3</v>
      </c>
      <c r="D15183" t="s">
        <v>986</v>
      </c>
      <c r="E15183" t="s">
        <v>987</v>
      </c>
      <c r="F15183" t="s">
        <v>991</v>
      </c>
      <c r="G15183" t="s">
        <v>992</v>
      </c>
      <c r="H15183" t="s">
        <v>121</v>
      </c>
      <c r="I15183" t="s">
        <v>1076</v>
      </c>
      <c r="J15183" t="s">
        <v>22</v>
      </c>
      <c r="K15183" t="s">
        <v>993</v>
      </c>
      <c r="L15183" t="s">
        <v>24</v>
      </c>
      <c r="M15183" t="s">
        <v>27</v>
      </c>
      <c r="N15183">
        <v>554</v>
      </c>
      <c r="O15183">
        <v>136359</v>
      </c>
      <c r="P15183">
        <v>54633.43</v>
      </c>
      <c r="Q15183">
        <v>-523.04999999999995</v>
      </c>
    </row>
    <row r="15184" spans="2:17">
      <c r="B15184">
        <v>2016</v>
      </c>
      <c r="C15184">
        <v>3</v>
      </c>
      <c r="D15184" t="s">
        <v>986</v>
      </c>
      <c r="E15184" t="s">
        <v>987</v>
      </c>
      <c r="F15184" t="s">
        <v>994</v>
      </c>
      <c r="G15184" t="s">
        <v>995</v>
      </c>
      <c r="H15184" t="s">
        <v>121</v>
      </c>
      <c r="I15184" t="s">
        <v>1076</v>
      </c>
      <c r="J15184" t="s">
        <v>31</v>
      </c>
      <c r="K15184" t="s">
        <v>996</v>
      </c>
      <c r="L15184" t="s">
        <v>24</v>
      </c>
      <c r="M15184" t="s">
        <v>25</v>
      </c>
      <c r="N15184">
        <v>5408</v>
      </c>
      <c r="O15184">
        <v>54200</v>
      </c>
      <c r="P15184">
        <v>39866.019999999997</v>
      </c>
      <c r="Q15184">
        <v>-7700.55</v>
      </c>
    </row>
    <row r="15185" spans="2:17">
      <c r="B15185">
        <v>2016</v>
      </c>
      <c r="C15185">
        <v>3</v>
      </c>
      <c r="D15185" t="s">
        <v>986</v>
      </c>
      <c r="E15185" t="s">
        <v>987</v>
      </c>
      <c r="F15185" t="s">
        <v>994</v>
      </c>
      <c r="G15185" t="s">
        <v>995</v>
      </c>
      <c r="H15185" t="s">
        <v>121</v>
      </c>
      <c r="I15185" t="s">
        <v>1076</v>
      </c>
      <c r="J15185" t="s">
        <v>31</v>
      </c>
      <c r="K15185" t="s">
        <v>996</v>
      </c>
      <c r="L15185" t="s">
        <v>24</v>
      </c>
      <c r="M15185" t="s">
        <v>26</v>
      </c>
      <c r="N15185">
        <v>6202</v>
      </c>
      <c r="O15185">
        <v>402391</v>
      </c>
      <c r="P15185">
        <v>221488.16</v>
      </c>
      <c r="Q15185">
        <v>-26422.65</v>
      </c>
    </row>
    <row r="15186" spans="2:17">
      <c r="B15186">
        <v>2016</v>
      </c>
      <c r="C15186">
        <v>3</v>
      </c>
      <c r="D15186" t="s">
        <v>986</v>
      </c>
      <c r="E15186" t="s">
        <v>987</v>
      </c>
      <c r="F15186" t="s">
        <v>994</v>
      </c>
      <c r="G15186" t="s">
        <v>995</v>
      </c>
      <c r="H15186" t="s">
        <v>121</v>
      </c>
      <c r="I15186" t="s">
        <v>1076</v>
      </c>
      <c r="J15186" t="s">
        <v>31</v>
      </c>
      <c r="K15186" t="s">
        <v>996</v>
      </c>
      <c r="L15186" t="s">
        <v>24</v>
      </c>
      <c r="M15186" t="s">
        <v>27</v>
      </c>
      <c r="N15186">
        <v>5121</v>
      </c>
      <c r="O15186">
        <v>1127414</v>
      </c>
      <c r="P15186">
        <v>674956.4</v>
      </c>
      <c r="Q15186">
        <v>18372.259999999998</v>
      </c>
    </row>
    <row r="15187" spans="2:17">
      <c r="B15187">
        <v>2016</v>
      </c>
      <c r="C15187">
        <v>3</v>
      </c>
      <c r="D15187" t="s">
        <v>986</v>
      </c>
      <c r="E15187" t="s">
        <v>987</v>
      </c>
      <c r="F15187" t="s">
        <v>997</v>
      </c>
      <c r="G15187" t="s">
        <v>75</v>
      </c>
      <c r="H15187" t="s">
        <v>144</v>
      </c>
      <c r="I15187" t="s">
        <v>21</v>
      </c>
      <c r="J15187" t="s">
        <v>31</v>
      </c>
      <c r="K15187" t="s">
        <v>998</v>
      </c>
      <c r="L15187" t="s">
        <v>24</v>
      </c>
      <c r="M15187" t="s">
        <v>25</v>
      </c>
      <c r="N15187">
        <v>3642</v>
      </c>
      <c r="O15187">
        <v>33901</v>
      </c>
      <c r="P15187">
        <v>23100.43</v>
      </c>
      <c r="Q15187">
        <v>-14577.43</v>
      </c>
    </row>
    <row r="15188" spans="2:17">
      <c r="B15188">
        <v>2016</v>
      </c>
      <c r="C15188">
        <v>3</v>
      </c>
      <c r="D15188" t="s">
        <v>986</v>
      </c>
      <c r="E15188" t="s">
        <v>987</v>
      </c>
      <c r="F15188" t="s">
        <v>997</v>
      </c>
      <c r="G15188" t="s">
        <v>75</v>
      </c>
      <c r="H15188" t="s">
        <v>144</v>
      </c>
      <c r="I15188" t="s">
        <v>21</v>
      </c>
      <c r="J15188" t="s">
        <v>31</v>
      </c>
      <c r="K15188" t="s">
        <v>998</v>
      </c>
      <c r="L15188" t="s">
        <v>24</v>
      </c>
      <c r="M15188" t="s">
        <v>26</v>
      </c>
      <c r="N15188">
        <v>1174</v>
      </c>
      <c r="O15188">
        <v>62348</v>
      </c>
      <c r="P15188">
        <v>32663.49</v>
      </c>
      <c r="Q15188">
        <v>-15144.6</v>
      </c>
    </row>
    <row r="15189" spans="2:17">
      <c r="B15189">
        <v>2016</v>
      </c>
      <c r="C15189">
        <v>3</v>
      </c>
      <c r="D15189" t="s">
        <v>986</v>
      </c>
      <c r="E15189" t="s">
        <v>987</v>
      </c>
      <c r="F15189" t="s">
        <v>997</v>
      </c>
      <c r="G15189" t="s">
        <v>75</v>
      </c>
      <c r="H15189" t="s">
        <v>144</v>
      </c>
      <c r="I15189" t="s">
        <v>21</v>
      </c>
      <c r="J15189" t="s">
        <v>31</v>
      </c>
      <c r="K15189" t="s">
        <v>998</v>
      </c>
      <c r="L15189" t="s">
        <v>24</v>
      </c>
      <c r="M15189" t="s">
        <v>27</v>
      </c>
      <c r="N15189">
        <v>224</v>
      </c>
      <c r="O15189">
        <v>50803</v>
      </c>
      <c r="P15189">
        <v>37181.74</v>
      </c>
      <c r="Q15189">
        <v>1083.5899999999999</v>
      </c>
    </row>
    <row r="15190" spans="2:17">
      <c r="B15190">
        <v>2016</v>
      </c>
      <c r="C15190">
        <v>3</v>
      </c>
      <c r="D15190" t="s">
        <v>986</v>
      </c>
      <c r="E15190" t="s">
        <v>987</v>
      </c>
      <c r="F15190" t="s">
        <v>999</v>
      </c>
      <c r="G15190" t="s">
        <v>1000</v>
      </c>
      <c r="H15190" t="s">
        <v>20</v>
      </c>
      <c r="I15190" t="s">
        <v>21</v>
      </c>
      <c r="J15190" t="s">
        <v>31</v>
      </c>
      <c r="K15190" t="s">
        <v>1001</v>
      </c>
      <c r="L15190" t="s">
        <v>24</v>
      </c>
      <c r="M15190" t="s">
        <v>25</v>
      </c>
      <c r="N15190">
        <v>295</v>
      </c>
      <c r="O15190">
        <v>2836</v>
      </c>
      <c r="P15190">
        <v>1904.79</v>
      </c>
      <c r="Q15190">
        <v>-1211.52</v>
      </c>
    </row>
    <row r="15191" spans="2:17">
      <c r="B15191">
        <v>2016</v>
      </c>
      <c r="C15191">
        <v>3</v>
      </c>
      <c r="D15191" t="s">
        <v>986</v>
      </c>
      <c r="E15191" t="s">
        <v>987</v>
      </c>
      <c r="F15191" t="s">
        <v>999</v>
      </c>
      <c r="G15191" t="s">
        <v>1000</v>
      </c>
      <c r="H15191" t="s">
        <v>20</v>
      </c>
      <c r="I15191" t="s">
        <v>21</v>
      </c>
      <c r="J15191" t="s">
        <v>31</v>
      </c>
      <c r="K15191" t="s">
        <v>1001</v>
      </c>
      <c r="L15191" t="s">
        <v>24</v>
      </c>
      <c r="M15191" t="s">
        <v>26</v>
      </c>
      <c r="N15191">
        <v>62</v>
      </c>
      <c r="O15191">
        <v>3132</v>
      </c>
      <c r="P15191">
        <v>1607.42</v>
      </c>
      <c r="Q15191">
        <v>-794.84</v>
      </c>
    </row>
    <row r="15192" spans="2:17">
      <c r="B15192">
        <v>2016</v>
      </c>
      <c r="C15192">
        <v>3</v>
      </c>
      <c r="D15192" t="s">
        <v>986</v>
      </c>
      <c r="E15192" t="s">
        <v>987</v>
      </c>
      <c r="F15192" t="s">
        <v>999</v>
      </c>
      <c r="G15192" t="s">
        <v>1000</v>
      </c>
      <c r="H15192" t="s">
        <v>20</v>
      </c>
      <c r="I15192" t="s">
        <v>21</v>
      </c>
      <c r="J15192" t="s">
        <v>31</v>
      </c>
      <c r="K15192" t="s">
        <v>1001</v>
      </c>
      <c r="L15192" t="s">
        <v>24</v>
      </c>
      <c r="M15192" t="s">
        <v>27</v>
      </c>
      <c r="N15192">
        <v>4</v>
      </c>
      <c r="O15192">
        <v>918</v>
      </c>
      <c r="P15192">
        <v>667.75</v>
      </c>
      <c r="Q15192">
        <v>19.48</v>
      </c>
    </row>
    <row r="15193" spans="2:17">
      <c r="B15193">
        <v>2016</v>
      </c>
      <c r="C15193">
        <v>3</v>
      </c>
      <c r="D15193" t="s">
        <v>986</v>
      </c>
      <c r="E15193" t="s">
        <v>987</v>
      </c>
      <c r="F15193" t="s">
        <v>1002</v>
      </c>
      <c r="G15193" t="s">
        <v>1003</v>
      </c>
      <c r="H15193" t="s">
        <v>153</v>
      </c>
      <c r="I15193" t="s">
        <v>21</v>
      </c>
      <c r="J15193" t="s">
        <v>31</v>
      </c>
      <c r="K15193" t="s">
        <v>1004</v>
      </c>
      <c r="L15193" t="s">
        <v>24</v>
      </c>
      <c r="M15193" t="s">
        <v>25</v>
      </c>
      <c r="N15193">
        <v>297</v>
      </c>
      <c r="O15193">
        <v>3222</v>
      </c>
      <c r="P15193">
        <v>1845.15</v>
      </c>
      <c r="Q15193">
        <v>-1241.54</v>
      </c>
    </row>
    <row r="15194" spans="2:17">
      <c r="B15194">
        <v>2016</v>
      </c>
      <c r="C15194">
        <v>3</v>
      </c>
      <c r="D15194" t="s">
        <v>986</v>
      </c>
      <c r="E15194" t="s">
        <v>987</v>
      </c>
      <c r="F15194" t="s">
        <v>1002</v>
      </c>
      <c r="G15194" t="s">
        <v>1003</v>
      </c>
      <c r="H15194" t="s">
        <v>153</v>
      </c>
      <c r="I15194" t="s">
        <v>21</v>
      </c>
      <c r="J15194" t="s">
        <v>31</v>
      </c>
      <c r="K15194" t="s">
        <v>1004</v>
      </c>
      <c r="L15194" t="s">
        <v>24</v>
      </c>
      <c r="M15194" t="s">
        <v>26</v>
      </c>
      <c r="N15194">
        <v>289</v>
      </c>
      <c r="O15194">
        <v>18884</v>
      </c>
      <c r="P15194">
        <v>9451.98</v>
      </c>
      <c r="Q15194">
        <v>-3340.84</v>
      </c>
    </row>
    <row r="15195" spans="2:17">
      <c r="B15195">
        <v>2016</v>
      </c>
      <c r="C15195">
        <v>3</v>
      </c>
      <c r="D15195" t="s">
        <v>986</v>
      </c>
      <c r="E15195" t="s">
        <v>987</v>
      </c>
      <c r="F15195" t="s">
        <v>1002</v>
      </c>
      <c r="G15195" t="s">
        <v>1003</v>
      </c>
      <c r="H15195" t="s">
        <v>153</v>
      </c>
      <c r="I15195" t="s">
        <v>21</v>
      </c>
      <c r="J15195" t="s">
        <v>31</v>
      </c>
      <c r="K15195" t="s">
        <v>1004</v>
      </c>
      <c r="L15195" t="s">
        <v>24</v>
      </c>
      <c r="M15195" t="s">
        <v>27</v>
      </c>
      <c r="N15195">
        <v>259</v>
      </c>
      <c r="O15195">
        <v>86688</v>
      </c>
      <c r="P15195">
        <v>56471.39</v>
      </c>
      <c r="Q15195">
        <v>1649.53</v>
      </c>
    </row>
    <row r="15196" spans="2:17">
      <c r="B15196">
        <v>2016</v>
      </c>
      <c r="C15196">
        <v>3</v>
      </c>
      <c r="D15196" t="s">
        <v>986</v>
      </c>
      <c r="E15196" t="s">
        <v>987</v>
      </c>
      <c r="F15196" t="s">
        <v>1005</v>
      </c>
      <c r="G15196" t="s">
        <v>1006</v>
      </c>
      <c r="H15196" t="s">
        <v>153</v>
      </c>
      <c r="I15196" t="s">
        <v>21</v>
      </c>
      <c r="J15196" t="s">
        <v>22</v>
      </c>
      <c r="K15196" t="s">
        <v>1007</v>
      </c>
      <c r="L15196" t="s">
        <v>24</v>
      </c>
      <c r="M15196" t="s">
        <v>25</v>
      </c>
      <c r="N15196">
        <v>316</v>
      </c>
      <c r="O15196">
        <v>3293</v>
      </c>
      <c r="P15196">
        <v>1473.55</v>
      </c>
      <c r="Q15196">
        <v>-1102.04</v>
      </c>
    </row>
    <row r="15197" spans="2:17">
      <c r="B15197">
        <v>2016</v>
      </c>
      <c r="C15197">
        <v>3</v>
      </c>
      <c r="D15197" t="s">
        <v>986</v>
      </c>
      <c r="E15197" t="s">
        <v>987</v>
      </c>
      <c r="F15197" t="s">
        <v>1005</v>
      </c>
      <c r="G15197" t="s">
        <v>1006</v>
      </c>
      <c r="H15197" t="s">
        <v>153</v>
      </c>
      <c r="I15197" t="s">
        <v>21</v>
      </c>
      <c r="J15197" t="s">
        <v>22</v>
      </c>
      <c r="K15197" t="s">
        <v>1007</v>
      </c>
      <c r="L15197" t="s">
        <v>24</v>
      </c>
      <c r="M15197" t="s">
        <v>26</v>
      </c>
      <c r="N15197">
        <v>447</v>
      </c>
      <c r="O15197">
        <v>28671</v>
      </c>
      <c r="P15197">
        <v>9528.02</v>
      </c>
      <c r="Q15197">
        <v>-4487.88</v>
      </c>
    </row>
    <row r="15198" spans="2:17">
      <c r="B15198">
        <v>2016</v>
      </c>
      <c r="C15198">
        <v>3</v>
      </c>
      <c r="D15198" t="s">
        <v>986</v>
      </c>
      <c r="E15198" t="s">
        <v>987</v>
      </c>
      <c r="F15198" t="s">
        <v>1005</v>
      </c>
      <c r="G15198" t="s">
        <v>1006</v>
      </c>
      <c r="H15198" t="s">
        <v>153</v>
      </c>
      <c r="I15198" t="s">
        <v>21</v>
      </c>
      <c r="J15198" t="s">
        <v>22</v>
      </c>
      <c r="K15198" t="s">
        <v>1007</v>
      </c>
      <c r="L15198" t="s">
        <v>24</v>
      </c>
      <c r="M15198" t="s">
        <v>27</v>
      </c>
      <c r="N15198">
        <v>294</v>
      </c>
      <c r="O15198">
        <v>54322</v>
      </c>
      <c r="P15198">
        <v>24534.73</v>
      </c>
      <c r="Q15198">
        <v>0</v>
      </c>
    </row>
    <row r="15199" spans="2:17">
      <c r="B15199">
        <v>2016</v>
      </c>
      <c r="C15199">
        <v>3</v>
      </c>
      <c r="D15199" t="s">
        <v>986</v>
      </c>
      <c r="E15199" t="s">
        <v>987</v>
      </c>
      <c r="F15199" t="s">
        <v>1008</v>
      </c>
      <c r="G15199" t="s">
        <v>1009</v>
      </c>
      <c r="H15199" t="s">
        <v>20</v>
      </c>
      <c r="I15199" t="s">
        <v>21</v>
      </c>
      <c r="J15199" t="s">
        <v>31</v>
      </c>
      <c r="K15199" t="s">
        <v>1010</v>
      </c>
      <c r="L15199" t="s">
        <v>24</v>
      </c>
      <c r="M15199" t="s">
        <v>25</v>
      </c>
      <c r="N15199">
        <v>4385</v>
      </c>
      <c r="O15199">
        <v>44184</v>
      </c>
      <c r="P15199">
        <v>28928.22</v>
      </c>
      <c r="Q15199">
        <v>-18937.5</v>
      </c>
    </row>
    <row r="15200" spans="2:17">
      <c r="B15200">
        <v>2016</v>
      </c>
      <c r="C15200">
        <v>3</v>
      </c>
      <c r="D15200" t="s">
        <v>986</v>
      </c>
      <c r="E15200" t="s">
        <v>987</v>
      </c>
      <c r="F15200" t="s">
        <v>1008</v>
      </c>
      <c r="G15200" t="s">
        <v>1009</v>
      </c>
      <c r="H15200" t="s">
        <v>20</v>
      </c>
      <c r="I15200" t="s">
        <v>21</v>
      </c>
      <c r="J15200" t="s">
        <v>31</v>
      </c>
      <c r="K15200" t="s">
        <v>1010</v>
      </c>
      <c r="L15200" t="s">
        <v>24</v>
      </c>
      <c r="M15200" t="s">
        <v>26</v>
      </c>
      <c r="N15200">
        <v>1147</v>
      </c>
      <c r="O15200">
        <v>59157</v>
      </c>
      <c r="P15200">
        <v>30676.880000000001</v>
      </c>
      <c r="Q15200">
        <v>-14750.42</v>
      </c>
    </row>
    <row r="15201" spans="2:17">
      <c r="B15201">
        <v>2016</v>
      </c>
      <c r="C15201">
        <v>3</v>
      </c>
      <c r="D15201" t="s">
        <v>986</v>
      </c>
      <c r="E15201" t="s">
        <v>987</v>
      </c>
      <c r="F15201" t="s">
        <v>1008</v>
      </c>
      <c r="G15201" t="s">
        <v>1009</v>
      </c>
      <c r="H15201" t="s">
        <v>20</v>
      </c>
      <c r="I15201" t="s">
        <v>21</v>
      </c>
      <c r="J15201" t="s">
        <v>31</v>
      </c>
      <c r="K15201" t="s">
        <v>1010</v>
      </c>
      <c r="L15201" t="s">
        <v>24</v>
      </c>
      <c r="M15201" t="s">
        <v>27</v>
      </c>
      <c r="N15201">
        <v>242</v>
      </c>
      <c r="O15201">
        <v>61901</v>
      </c>
      <c r="P15201">
        <v>45058.47</v>
      </c>
      <c r="Q15201">
        <v>1310.33</v>
      </c>
    </row>
    <row r="15202" spans="2:17">
      <c r="B15202">
        <v>2016</v>
      </c>
      <c r="C15202">
        <v>3</v>
      </c>
      <c r="D15202" t="s">
        <v>986</v>
      </c>
      <c r="E15202" t="s">
        <v>987</v>
      </c>
      <c r="F15202" t="s">
        <v>1011</v>
      </c>
      <c r="G15202" t="s">
        <v>1012</v>
      </c>
      <c r="H15202" t="s">
        <v>20</v>
      </c>
      <c r="I15202" t="s">
        <v>21</v>
      </c>
      <c r="J15202" t="s">
        <v>22</v>
      </c>
      <c r="K15202" t="s">
        <v>1013</v>
      </c>
      <c r="L15202" t="s">
        <v>24</v>
      </c>
      <c r="M15202" t="s">
        <v>25</v>
      </c>
      <c r="N15202">
        <v>4075</v>
      </c>
      <c r="O15202">
        <v>28618</v>
      </c>
      <c r="P15202">
        <v>19159.12</v>
      </c>
      <c r="Q15202">
        <v>-10690.71</v>
      </c>
    </row>
    <row r="15203" spans="2:17">
      <c r="B15203">
        <v>2016</v>
      </c>
      <c r="C15203">
        <v>3</v>
      </c>
      <c r="D15203" t="s">
        <v>986</v>
      </c>
      <c r="E15203" t="s">
        <v>987</v>
      </c>
      <c r="F15203" t="s">
        <v>1011</v>
      </c>
      <c r="G15203" t="s">
        <v>1012</v>
      </c>
      <c r="H15203" t="s">
        <v>20</v>
      </c>
      <c r="I15203" t="s">
        <v>21</v>
      </c>
      <c r="J15203" t="s">
        <v>22</v>
      </c>
      <c r="K15203" t="s">
        <v>1013</v>
      </c>
      <c r="L15203" t="s">
        <v>24</v>
      </c>
      <c r="M15203" t="s">
        <v>26</v>
      </c>
      <c r="N15203">
        <v>519</v>
      </c>
      <c r="O15203">
        <v>26325</v>
      </c>
      <c r="P15203">
        <v>8915.4500000000007</v>
      </c>
      <c r="Q15203">
        <v>-5817.99</v>
      </c>
    </row>
    <row r="15204" spans="2:17">
      <c r="B15204">
        <v>2016</v>
      </c>
      <c r="C15204">
        <v>3</v>
      </c>
      <c r="D15204" t="s">
        <v>986</v>
      </c>
      <c r="E15204" t="s">
        <v>987</v>
      </c>
      <c r="F15204" t="s">
        <v>1011</v>
      </c>
      <c r="G15204" t="s">
        <v>1012</v>
      </c>
      <c r="H15204" t="s">
        <v>20</v>
      </c>
      <c r="I15204" t="s">
        <v>21</v>
      </c>
      <c r="J15204" t="s">
        <v>22</v>
      </c>
      <c r="K15204" t="s">
        <v>1013</v>
      </c>
      <c r="L15204" t="s">
        <v>24</v>
      </c>
      <c r="M15204" t="s">
        <v>27</v>
      </c>
      <c r="N15204">
        <v>124</v>
      </c>
      <c r="O15204">
        <v>28753</v>
      </c>
      <c r="P15204">
        <v>14347.51</v>
      </c>
      <c r="Q15204">
        <v>0</v>
      </c>
    </row>
    <row r="15205" spans="2:17">
      <c r="B15205">
        <v>2016</v>
      </c>
      <c r="C15205">
        <v>3</v>
      </c>
      <c r="D15205" t="s">
        <v>986</v>
      </c>
      <c r="E15205" t="s">
        <v>987</v>
      </c>
      <c r="F15205" t="s">
        <v>1014</v>
      </c>
      <c r="G15205" t="s">
        <v>1015</v>
      </c>
      <c r="H15205" t="s">
        <v>121</v>
      </c>
      <c r="I15205" t="s">
        <v>1076</v>
      </c>
      <c r="J15205" t="s">
        <v>31</v>
      </c>
      <c r="K15205" t="s">
        <v>1016</v>
      </c>
      <c r="L15205" t="s">
        <v>24</v>
      </c>
      <c r="M15205" t="s">
        <v>25</v>
      </c>
      <c r="N15205">
        <v>1088</v>
      </c>
      <c r="O15205">
        <v>11027</v>
      </c>
      <c r="P15205">
        <v>8065.39</v>
      </c>
      <c r="Q15205">
        <v>-1565.77</v>
      </c>
    </row>
    <row r="15206" spans="2:17">
      <c r="B15206">
        <v>2016</v>
      </c>
      <c r="C15206">
        <v>3</v>
      </c>
      <c r="D15206" t="s">
        <v>986</v>
      </c>
      <c r="E15206" t="s">
        <v>987</v>
      </c>
      <c r="F15206" t="s">
        <v>1014</v>
      </c>
      <c r="G15206" t="s">
        <v>1015</v>
      </c>
      <c r="H15206" t="s">
        <v>121</v>
      </c>
      <c r="I15206" t="s">
        <v>1076</v>
      </c>
      <c r="J15206" t="s">
        <v>31</v>
      </c>
      <c r="K15206" t="s">
        <v>1016</v>
      </c>
      <c r="L15206" t="s">
        <v>24</v>
      </c>
      <c r="M15206" t="s">
        <v>26</v>
      </c>
      <c r="N15206">
        <v>881</v>
      </c>
      <c r="O15206">
        <v>51160</v>
      </c>
      <c r="P15206">
        <v>28058.47</v>
      </c>
      <c r="Q15206">
        <v>-3753.06</v>
      </c>
    </row>
    <row r="15207" spans="2:17">
      <c r="B15207">
        <v>2016</v>
      </c>
      <c r="C15207">
        <v>3</v>
      </c>
      <c r="D15207" t="s">
        <v>986</v>
      </c>
      <c r="E15207" t="s">
        <v>987</v>
      </c>
      <c r="F15207" t="s">
        <v>1014</v>
      </c>
      <c r="G15207" t="s">
        <v>1015</v>
      </c>
      <c r="H15207" t="s">
        <v>121</v>
      </c>
      <c r="I15207" t="s">
        <v>1076</v>
      </c>
      <c r="J15207" t="s">
        <v>31</v>
      </c>
      <c r="K15207" t="s">
        <v>1016</v>
      </c>
      <c r="L15207" t="s">
        <v>24</v>
      </c>
      <c r="M15207" t="s">
        <v>27</v>
      </c>
      <c r="N15207">
        <v>297</v>
      </c>
      <c r="O15207">
        <v>70760</v>
      </c>
      <c r="P15207">
        <v>42381.59</v>
      </c>
      <c r="Q15207">
        <v>1236.72</v>
      </c>
    </row>
    <row r="15208" spans="2:17">
      <c r="B15208">
        <v>2016</v>
      </c>
      <c r="C15208">
        <v>3</v>
      </c>
      <c r="D15208" t="s">
        <v>986</v>
      </c>
      <c r="E15208" t="s">
        <v>987</v>
      </c>
      <c r="F15208" t="s">
        <v>1017</v>
      </c>
      <c r="G15208" t="s">
        <v>1018</v>
      </c>
      <c r="H15208" t="s">
        <v>153</v>
      </c>
      <c r="I15208" t="s">
        <v>21</v>
      </c>
      <c r="J15208" t="s">
        <v>31</v>
      </c>
      <c r="K15208" t="s">
        <v>1019</v>
      </c>
      <c r="L15208" t="s">
        <v>24</v>
      </c>
      <c r="M15208" t="s">
        <v>25</v>
      </c>
      <c r="N15208">
        <v>2599</v>
      </c>
      <c r="O15208">
        <v>23233</v>
      </c>
      <c r="P15208">
        <v>15106.4</v>
      </c>
      <c r="Q15208">
        <v>-9167.4</v>
      </c>
    </row>
    <row r="15209" spans="2:17">
      <c r="B15209">
        <v>2016</v>
      </c>
      <c r="C15209">
        <v>3</v>
      </c>
      <c r="D15209" t="s">
        <v>986</v>
      </c>
      <c r="E15209" t="s">
        <v>987</v>
      </c>
      <c r="F15209" t="s">
        <v>1017</v>
      </c>
      <c r="G15209" t="s">
        <v>1018</v>
      </c>
      <c r="H15209" t="s">
        <v>153</v>
      </c>
      <c r="I15209" t="s">
        <v>21</v>
      </c>
      <c r="J15209" t="s">
        <v>31</v>
      </c>
      <c r="K15209" t="s">
        <v>1019</v>
      </c>
      <c r="L15209" t="s">
        <v>24</v>
      </c>
      <c r="M15209" t="s">
        <v>26</v>
      </c>
      <c r="N15209">
        <v>2291</v>
      </c>
      <c r="O15209">
        <v>146247</v>
      </c>
      <c r="P15209">
        <v>74335.05</v>
      </c>
      <c r="Q15209">
        <v>-27125.439999999999</v>
      </c>
    </row>
    <row r="15210" spans="2:17">
      <c r="B15210">
        <v>2016</v>
      </c>
      <c r="C15210">
        <v>3</v>
      </c>
      <c r="D15210" t="s">
        <v>986</v>
      </c>
      <c r="E15210" t="s">
        <v>987</v>
      </c>
      <c r="F15210" t="s">
        <v>1017</v>
      </c>
      <c r="G15210" t="s">
        <v>1018</v>
      </c>
      <c r="H15210" t="s">
        <v>153</v>
      </c>
      <c r="I15210" t="s">
        <v>21</v>
      </c>
      <c r="J15210" t="s">
        <v>31</v>
      </c>
      <c r="K15210" t="s">
        <v>1019</v>
      </c>
      <c r="L15210" t="s">
        <v>24</v>
      </c>
      <c r="M15210" t="s">
        <v>27</v>
      </c>
      <c r="N15210">
        <v>1951</v>
      </c>
      <c r="O15210">
        <v>495387</v>
      </c>
      <c r="P15210">
        <v>329135.07</v>
      </c>
      <c r="Q15210">
        <v>6699.97</v>
      </c>
    </row>
    <row r="15211" spans="2:17">
      <c r="B15211">
        <v>2016</v>
      </c>
      <c r="C15211">
        <v>3</v>
      </c>
      <c r="D15211" t="s">
        <v>986</v>
      </c>
      <c r="E15211" t="s">
        <v>987</v>
      </c>
      <c r="F15211" t="s">
        <v>1020</v>
      </c>
      <c r="G15211" t="s">
        <v>1021</v>
      </c>
      <c r="H15211" t="s">
        <v>121</v>
      </c>
      <c r="I15211" t="s">
        <v>1076</v>
      </c>
      <c r="J15211" t="s">
        <v>31</v>
      </c>
      <c r="K15211" t="s">
        <v>1022</v>
      </c>
      <c r="L15211" t="s">
        <v>24</v>
      </c>
      <c r="M15211" t="s">
        <v>25</v>
      </c>
      <c r="N15211">
        <v>5093</v>
      </c>
      <c r="O15211">
        <v>47901</v>
      </c>
      <c r="P15211">
        <v>36181.06</v>
      </c>
      <c r="Q15211">
        <v>-6811.35</v>
      </c>
    </row>
    <row r="15212" spans="2:17">
      <c r="B15212">
        <v>2016</v>
      </c>
      <c r="C15212">
        <v>3</v>
      </c>
      <c r="D15212" t="s">
        <v>986</v>
      </c>
      <c r="E15212" t="s">
        <v>987</v>
      </c>
      <c r="F15212" t="s">
        <v>1020</v>
      </c>
      <c r="G15212" t="s">
        <v>1021</v>
      </c>
      <c r="H15212" t="s">
        <v>121</v>
      </c>
      <c r="I15212" t="s">
        <v>1076</v>
      </c>
      <c r="J15212" t="s">
        <v>31</v>
      </c>
      <c r="K15212" t="s">
        <v>1022</v>
      </c>
      <c r="L15212" t="s">
        <v>24</v>
      </c>
      <c r="M15212" t="s">
        <v>26</v>
      </c>
      <c r="N15212">
        <v>6437</v>
      </c>
      <c r="O15212">
        <v>431684</v>
      </c>
      <c r="P15212">
        <v>238035.58</v>
      </c>
      <c r="Q15212">
        <v>-27485.99</v>
      </c>
    </row>
    <row r="15213" spans="2:17">
      <c r="B15213">
        <v>2016</v>
      </c>
      <c r="C15213">
        <v>3</v>
      </c>
      <c r="D15213" t="s">
        <v>986</v>
      </c>
      <c r="E15213" t="s">
        <v>987</v>
      </c>
      <c r="F15213" t="s">
        <v>1020</v>
      </c>
      <c r="G15213" t="s">
        <v>1021</v>
      </c>
      <c r="H15213" t="s">
        <v>121</v>
      </c>
      <c r="I15213" t="s">
        <v>1076</v>
      </c>
      <c r="J15213" t="s">
        <v>31</v>
      </c>
      <c r="K15213" t="s">
        <v>1022</v>
      </c>
      <c r="L15213" t="s">
        <v>24</v>
      </c>
      <c r="M15213" t="s">
        <v>27</v>
      </c>
      <c r="N15213">
        <v>6640</v>
      </c>
      <c r="O15213">
        <v>1455285</v>
      </c>
      <c r="P15213">
        <v>873870.92</v>
      </c>
      <c r="Q15213">
        <v>25296.73</v>
      </c>
    </row>
    <row r="15214" spans="2:17">
      <c r="B15214">
        <v>2016</v>
      </c>
      <c r="C15214">
        <v>3</v>
      </c>
      <c r="D15214" t="s">
        <v>986</v>
      </c>
      <c r="E15214" t="s">
        <v>987</v>
      </c>
      <c r="F15214" t="s">
        <v>1023</v>
      </c>
      <c r="G15214" t="s">
        <v>1024</v>
      </c>
      <c r="H15214" t="s">
        <v>153</v>
      </c>
      <c r="I15214" t="s">
        <v>21</v>
      </c>
      <c r="J15214" t="s">
        <v>31</v>
      </c>
      <c r="K15214" t="s">
        <v>1025</v>
      </c>
      <c r="L15214" t="s">
        <v>24</v>
      </c>
      <c r="M15214" t="s">
        <v>25</v>
      </c>
      <c r="N15214">
        <v>4503</v>
      </c>
      <c r="O15214">
        <v>49205</v>
      </c>
      <c r="P15214">
        <v>28008.12</v>
      </c>
      <c r="Q15214">
        <v>-18952.78</v>
      </c>
    </row>
    <row r="15215" spans="2:17">
      <c r="B15215">
        <v>2016</v>
      </c>
      <c r="C15215">
        <v>3</v>
      </c>
      <c r="D15215" t="s">
        <v>986</v>
      </c>
      <c r="E15215" t="s">
        <v>987</v>
      </c>
      <c r="F15215" t="s">
        <v>1023</v>
      </c>
      <c r="G15215" t="s">
        <v>1024</v>
      </c>
      <c r="H15215" t="s">
        <v>153</v>
      </c>
      <c r="I15215" t="s">
        <v>21</v>
      </c>
      <c r="J15215" t="s">
        <v>31</v>
      </c>
      <c r="K15215" t="s">
        <v>1025</v>
      </c>
      <c r="L15215" t="s">
        <v>24</v>
      </c>
      <c r="M15215" t="s">
        <v>26</v>
      </c>
      <c r="N15215">
        <v>5815</v>
      </c>
      <c r="O15215">
        <v>363975</v>
      </c>
      <c r="P15215">
        <v>180068.89</v>
      </c>
      <c r="Q15215">
        <v>-67163.25</v>
      </c>
    </row>
    <row r="15216" spans="2:17">
      <c r="B15216">
        <v>2016</v>
      </c>
      <c r="C15216">
        <v>3</v>
      </c>
      <c r="D15216" t="s">
        <v>986</v>
      </c>
      <c r="E15216" t="s">
        <v>987</v>
      </c>
      <c r="F15216" t="s">
        <v>1023</v>
      </c>
      <c r="G15216" t="s">
        <v>1024</v>
      </c>
      <c r="H15216" t="s">
        <v>153</v>
      </c>
      <c r="I15216" t="s">
        <v>21</v>
      </c>
      <c r="J15216" t="s">
        <v>31</v>
      </c>
      <c r="K15216" t="s">
        <v>1025</v>
      </c>
      <c r="L15216" t="s">
        <v>24</v>
      </c>
      <c r="M15216" t="s">
        <v>27</v>
      </c>
      <c r="N15216">
        <v>3626</v>
      </c>
      <c r="O15216">
        <v>952572</v>
      </c>
      <c r="P15216">
        <v>605837.46</v>
      </c>
      <c r="Q15216">
        <v>899.27</v>
      </c>
    </row>
    <row r="15217" spans="2:17">
      <c r="B15217">
        <v>2016</v>
      </c>
      <c r="C15217">
        <v>3</v>
      </c>
      <c r="D15217" t="s">
        <v>986</v>
      </c>
      <c r="E15217" t="s">
        <v>987</v>
      </c>
      <c r="F15217" t="s">
        <v>1026</v>
      </c>
      <c r="G15217" t="s">
        <v>1027</v>
      </c>
      <c r="H15217" t="s">
        <v>153</v>
      </c>
      <c r="I15217" t="s">
        <v>21</v>
      </c>
      <c r="J15217" t="s">
        <v>31</v>
      </c>
      <c r="K15217" t="s">
        <v>1028</v>
      </c>
      <c r="L15217" t="s">
        <v>24</v>
      </c>
      <c r="M15217" t="s">
        <v>25</v>
      </c>
      <c r="N15217">
        <v>3323</v>
      </c>
      <c r="O15217">
        <v>34656</v>
      </c>
      <c r="P15217">
        <v>20277.689999999999</v>
      </c>
      <c r="Q15217">
        <v>-13348.93</v>
      </c>
    </row>
    <row r="15218" spans="2:17">
      <c r="B15218">
        <v>2016</v>
      </c>
      <c r="C15218">
        <v>3</v>
      </c>
      <c r="D15218" t="s">
        <v>986</v>
      </c>
      <c r="E15218" t="s">
        <v>987</v>
      </c>
      <c r="F15218" t="s">
        <v>1026</v>
      </c>
      <c r="G15218" t="s">
        <v>1027</v>
      </c>
      <c r="H15218" t="s">
        <v>153</v>
      </c>
      <c r="I15218" t="s">
        <v>21</v>
      </c>
      <c r="J15218" t="s">
        <v>31</v>
      </c>
      <c r="K15218" t="s">
        <v>1028</v>
      </c>
      <c r="L15218" t="s">
        <v>24</v>
      </c>
      <c r="M15218" t="s">
        <v>26</v>
      </c>
      <c r="N15218">
        <v>4129</v>
      </c>
      <c r="O15218">
        <v>257084</v>
      </c>
      <c r="P15218">
        <v>127015.18</v>
      </c>
      <c r="Q15218">
        <v>-47689.95</v>
      </c>
    </row>
    <row r="15219" spans="2:17">
      <c r="B15219">
        <v>2016</v>
      </c>
      <c r="C15219">
        <v>3</v>
      </c>
      <c r="D15219" t="s">
        <v>986</v>
      </c>
      <c r="E15219" t="s">
        <v>987</v>
      </c>
      <c r="F15219" t="s">
        <v>1026</v>
      </c>
      <c r="G15219" t="s">
        <v>1027</v>
      </c>
      <c r="H15219" t="s">
        <v>153</v>
      </c>
      <c r="I15219" t="s">
        <v>21</v>
      </c>
      <c r="J15219" t="s">
        <v>31</v>
      </c>
      <c r="K15219" t="s">
        <v>1028</v>
      </c>
      <c r="L15219" t="s">
        <v>24</v>
      </c>
      <c r="M15219" t="s">
        <v>27</v>
      </c>
      <c r="N15219">
        <v>1813</v>
      </c>
      <c r="O15219">
        <v>415625</v>
      </c>
      <c r="P15219">
        <v>272083.67</v>
      </c>
      <c r="Q15219">
        <v>7296.81</v>
      </c>
    </row>
    <row r="15220" spans="2:17">
      <c r="B15220">
        <v>2016</v>
      </c>
      <c r="C15220">
        <v>3</v>
      </c>
      <c r="D15220" t="s">
        <v>986</v>
      </c>
      <c r="E15220" t="s">
        <v>987</v>
      </c>
      <c r="F15220" t="s">
        <v>1029</v>
      </c>
      <c r="G15220" t="s">
        <v>1030</v>
      </c>
      <c r="H15220" t="s">
        <v>153</v>
      </c>
      <c r="I15220" t="s">
        <v>21</v>
      </c>
      <c r="J15220" t="s">
        <v>31</v>
      </c>
      <c r="K15220" t="s">
        <v>1031</v>
      </c>
      <c r="L15220" t="s">
        <v>24</v>
      </c>
      <c r="M15220" t="s">
        <v>25</v>
      </c>
      <c r="N15220">
        <v>2092</v>
      </c>
      <c r="O15220">
        <v>20219</v>
      </c>
      <c r="P15220">
        <v>12387</v>
      </c>
      <c r="Q15220">
        <v>-7788.23</v>
      </c>
    </row>
    <row r="15221" spans="2:17">
      <c r="B15221">
        <v>2016</v>
      </c>
      <c r="C15221">
        <v>3</v>
      </c>
      <c r="D15221" t="s">
        <v>986</v>
      </c>
      <c r="E15221" t="s">
        <v>987</v>
      </c>
      <c r="F15221" t="s">
        <v>1029</v>
      </c>
      <c r="G15221" t="s">
        <v>1030</v>
      </c>
      <c r="H15221" t="s">
        <v>153</v>
      </c>
      <c r="I15221" t="s">
        <v>21</v>
      </c>
      <c r="J15221" t="s">
        <v>31</v>
      </c>
      <c r="K15221" t="s">
        <v>1031</v>
      </c>
      <c r="L15221" t="s">
        <v>24</v>
      </c>
      <c r="M15221" t="s">
        <v>26</v>
      </c>
      <c r="N15221">
        <v>2607</v>
      </c>
      <c r="O15221">
        <v>166602</v>
      </c>
      <c r="P15221">
        <v>82847.8</v>
      </c>
      <c r="Q15221">
        <v>-30110.85</v>
      </c>
    </row>
    <row r="15222" spans="2:17">
      <c r="B15222">
        <v>2016</v>
      </c>
      <c r="C15222">
        <v>3</v>
      </c>
      <c r="D15222" t="s">
        <v>986</v>
      </c>
      <c r="E15222" t="s">
        <v>987</v>
      </c>
      <c r="F15222" t="s">
        <v>1029</v>
      </c>
      <c r="G15222" t="s">
        <v>1030</v>
      </c>
      <c r="H15222" t="s">
        <v>153</v>
      </c>
      <c r="I15222" t="s">
        <v>21</v>
      </c>
      <c r="J15222" t="s">
        <v>31</v>
      </c>
      <c r="K15222" t="s">
        <v>1031</v>
      </c>
      <c r="L15222" t="s">
        <v>24</v>
      </c>
      <c r="M15222" t="s">
        <v>27</v>
      </c>
      <c r="N15222">
        <v>1251</v>
      </c>
      <c r="O15222">
        <v>265132</v>
      </c>
      <c r="P15222">
        <v>174323.37</v>
      </c>
      <c r="Q15222">
        <v>5095.8100000000004</v>
      </c>
    </row>
    <row r="15223" spans="2:17">
      <c r="B15223">
        <v>2016</v>
      </c>
      <c r="C15223">
        <v>3</v>
      </c>
      <c r="D15223" t="s">
        <v>986</v>
      </c>
      <c r="E15223" t="s">
        <v>987</v>
      </c>
      <c r="F15223" t="s">
        <v>1032</v>
      </c>
      <c r="G15223" t="s">
        <v>1033</v>
      </c>
      <c r="H15223" t="s">
        <v>30</v>
      </c>
      <c r="I15223" t="s">
        <v>21</v>
      </c>
      <c r="J15223" t="s">
        <v>31</v>
      </c>
      <c r="K15223" t="s">
        <v>1034</v>
      </c>
      <c r="L15223" t="s">
        <v>24</v>
      </c>
      <c r="M15223" t="s">
        <v>25</v>
      </c>
      <c r="N15223">
        <v>1309</v>
      </c>
      <c r="O15223">
        <v>8660</v>
      </c>
      <c r="P15223">
        <v>9467.6299999999992</v>
      </c>
      <c r="Q15223">
        <v>-4301.2700000000004</v>
      </c>
    </row>
    <row r="15224" spans="2:17">
      <c r="B15224">
        <v>2016</v>
      </c>
      <c r="C15224">
        <v>3</v>
      </c>
      <c r="D15224" t="s">
        <v>986</v>
      </c>
      <c r="E15224" t="s">
        <v>987</v>
      </c>
      <c r="F15224" t="s">
        <v>1032</v>
      </c>
      <c r="G15224" t="s">
        <v>1033</v>
      </c>
      <c r="H15224" t="s">
        <v>30</v>
      </c>
      <c r="I15224" t="s">
        <v>21</v>
      </c>
      <c r="J15224" t="s">
        <v>31</v>
      </c>
      <c r="K15224" t="s">
        <v>1034</v>
      </c>
      <c r="L15224" t="s">
        <v>24</v>
      </c>
      <c r="M15224" t="s">
        <v>26</v>
      </c>
      <c r="N15224">
        <v>146</v>
      </c>
      <c r="O15224">
        <v>6651</v>
      </c>
      <c r="P15224">
        <v>3913.93</v>
      </c>
      <c r="Q15224">
        <v>-2175.4</v>
      </c>
    </row>
    <row r="15225" spans="2:17">
      <c r="B15225">
        <v>2016</v>
      </c>
      <c r="C15225">
        <v>3</v>
      </c>
      <c r="D15225" t="s">
        <v>986</v>
      </c>
      <c r="E15225" t="s">
        <v>987</v>
      </c>
      <c r="F15225" t="s">
        <v>1032</v>
      </c>
      <c r="G15225" t="s">
        <v>1033</v>
      </c>
      <c r="H15225" t="s">
        <v>30</v>
      </c>
      <c r="I15225" t="s">
        <v>21</v>
      </c>
      <c r="J15225" t="s">
        <v>31</v>
      </c>
      <c r="K15225" t="s">
        <v>1034</v>
      </c>
      <c r="L15225" t="s">
        <v>24</v>
      </c>
      <c r="M15225" t="s">
        <v>27</v>
      </c>
      <c r="N15225">
        <v>39</v>
      </c>
      <c r="O15225">
        <v>11688</v>
      </c>
      <c r="P15225">
        <v>9851.24</v>
      </c>
      <c r="Q15225">
        <v>286.76</v>
      </c>
    </row>
    <row r="15226" spans="2:17">
      <c r="B15226">
        <v>2016</v>
      </c>
      <c r="C15226">
        <v>3</v>
      </c>
      <c r="D15226" t="s">
        <v>986</v>
      </c>
      <c r="E15226" t="s">
        <v>987</v>
      </c>
      <c r="F15226" t="s">
        <v>1045</v>
      </c>
      <c r="G15226" t="s">
        <v>1046</v>
      </c>
      <c r="H15226" t="s">
        <v>30</v>
      </c>
      <c r="I15226" t="s">
        <v>21</v>
      </c>
      <c r="J15226" t="s">
        <v>31</v>
      </c>
      <c r="K15226" t="s">
        <v>1047</v>
      </c>
      <c r="L15226" t="s">
        <v>24</v>
      </c>
      <c r="M15226" t="s">
        <v>25</v>
      </c>
      <c r="N15226">
        <v>937</v>
      </c>
      <c r="O15226">
        <v>5251</v>
      </c>
      <c r="P15226">
        <v>6476.19</v>
      </c>
      <c r="Q15226">
        <v>-2602.1999999999998</v>
      </c>
    </row>
    <row r="15227" spans="2:17">
      <c r="B15227">
        <v>2016</v>
      </c>
      <c r="C15227">
        <v>3</v>
      </c>
      <c r="D15227" t="s">
        <v>986</v>
      </c>
      <c r="E15227" t="s">
        <v>987</v>
      </c>
      <c r="F15227" t="s">
        <v>1045</v>
      </c>
      <c r="G15227" t="s">
        <v>1046</v>
      </c>
      <c r="H15227" t="s">
        <v>30</v>
      </c>
      <c r="I15227" t="s">
        <v>21</v>
      </c>
      <c r="J15227" t="s">
        <v>31</v>
      </c>
      <c r="K15227" t="s">
        <v>1047</v>
      </c>
      <c r="L15227" t="s">
        <v>24</v>
      </c>
      <c r="M15227" t="s">
        <v>26</v>
      </c>
      <c r="N15227">
        <v>88</v>
      </c>
      <c r="O15227">
        <v>4341</v>
      </c>
      <c r="P15227">
        <v>2619.63</v>
      </c>
      <c r="Q15227">
        <v>-1308.56</v>
      </c>
    </row>
    <row r="15228" spans="2:17">
      <c r="B15228">
        <v>2016</v>
      </c>
      <c r="C15228">
        <v>3</v>
      </c>
      <c r="D15228" t="s">
        <v>986</v>
      </c>
      <c r="E15228" t="s">
        <v>987</v>
      </c>
      <c r="F15228" t="s">
        <v>1045</v>
      </c>
      <c r="G15228" t="s">
        <v>1046</v>
      </c>
      <c r="H15228" t="s">
        <v>30</v>
      </c>
      <c r="I15228" t="s">
        <v>21</v>
      </c>
      <c r="J15228" t="s">
        <v>31</v>
      </c>
      <c r="K15228" t="s">
        <v>1047</v>
      </c>
      <c r="L15228" t="s">
        <v>24</v>
      </c>
      <c r="M15228" t="s">
        <v>27</v>
      </c>
      <c r="N15228">
        <v>7</v>
      </c>
      <c r="O15228">
        <v>1714</v>
      </c>
      <c r="P15228">
        <v>1448.56</v>
      </c>
      <c r="Q15228">
        <v>42.25</v>
      </c>
    </row>
    <row r="15229" spans="2:17">
      <c r="B15229">
        <v>2016</v>
      </c>
      <c r="C15229">
        <v>3</v>
      </c>
      <c r="D15229" t="s">
        <v>986</v>
      </c>
      <c r="E15229" t="s">
        <v>987</v>
      </c>
      <c r="F15229" t="s">
        <v>1048</v>
      </c>
      <c r="G15229" t="s">
        <v>1049</v>
      </c>
      <c r="H15229" t="s">
        <v>30</v>
      </c>
      <c r="I15229" t="s">
        <v>21</v>
      </c>
      <c r="J15229" t="s">
        <v>31</v>
      </c>
      <c r="K15229" t="s">
        <v>1047</v>
      </c>
      <c r="L15229" t="s">
        <v>24</v>
      </c>
      <c r="M15229" t="s">
        <v>25</v>
      </c>
      <c r="N15229">
        <v>1441</v>
      </c>
      <c r="O15229">
        <v>13588</v>
      </c>
      <c r="P15229">
        <v>11636.97</v>
      </c>
      <c r="Q15229">
        <v>-6738.46</v>
      </c>
    </row>
    <row r="15230" spans="2:17">
      <c r="B15230">
        <v>2016</v>
      </c>
      <c r="C15230">
        <v>3</v>
      </c>
      <c r="D15230" t="s">
        <v>986</v>
      </c>
      <c r="E15230" t="s">
        <v>987</v>
      </c>
      <c r="F15230" t="s">
        <v>1048</v>
      </c>
      <c r="G15230" t="s">
        <v>1049</v>
      </c>
      <c r="H15230" t="s">
        <v>30</v>
      </c>
      <c r="I15230" t="s">
        <v>21</v>
      </c>
      <c r="J15230" t="s">
        <v>31</v>
      </c>
      <c r="K15230" t="s">
        <v>1047</v>
      </c>
      <c r="L15230" t="s">
        <v>24</v>
      </c>
      <c r="M15230" t="s">
        <v>26</v>
      </c>
      <c r="N15230">
        <v>916</v>
      </c>
      <c r="O15230">
        <v>54989</v>
      </c>
      <c r="P15230">
        <v>35128.68</v>
      </c>
      <c r="Q15230">
        <v>-13630.08</v>
      </c>
    </row>
    <row r="15231" spans="2:17">
      <c r="B15231">
        <v>2016</v>
      </c>
      <c r="C15231">
        <v>3</v>
      </c>
      <c r="D15231" t="s">
        <v>986</v>
      </c>
      <c r="E15231" t="s">
        <v>987</v>
      </c>
      <c r="F15231" t="s">
        <v>1048</v>
      </c>
      <c r="G15231" t="s">
        <v>1049</v>
      </c>
      <c r="H15231" t="s">
        <v>30</v>
      </c>
      <c r="I15231" t="s">
        <v>21</v>
      </c>
      <c r="J15231" t="s">
        <v>31</v>
      </c>
      <c r="K15231" t="s">
        <v>1047</v>
      </c>
      <c r="L15231" t="s">
        <v>24</v>
      </c>
      <c r="M15231" t="s">
        <v>27</v>
      </c>
      <c r="N15231">
        <v>579</v>
      </c>
      <c r="O15231">
        <v>146065</v>
      </c>
      <c r="P15231">
        <v>123437.66</v>
      </c>
      <c r="Q15231">
        <v>3598.26</v>
      </c>
    </row>
    <row r="15232" spans="2:17">
      <c r="B15232">
        <v>2016</v>
      </c>
      <c r="C15232">
        <v>3</v>
      </c>
      <c r="D15232" t="s">
        <v>986</v>
      </c>
      <c r="E15232" t="s">
        <v>987</v>
      </c>
      <c r="F15232" t="s">
        <v>1050</v>
      </c>
      <c r="G15232" t="s">
        <v>1051</v>
      </c>
      <c r="H15232" t="s">
        <v>30</v>
      </c>
      <c r="I15232" t="s">
        <v>21</v>
      </c>
      <c r="J15232" t="s">
        <v>31</v>
      </c>
      <c r="K15232" t="s">
        <v>1052</v>
      </c>
      <c r="L15232" t="s">
        <v>24</v>
      </c>
      <c r="M15232" t="s">
        <v>25</v>
      </c>
      <c r="N15232">
        <v>126</v>
      </c>
      <c r="O15232">
        <v>399</v>
      </c>
      <c r="P15232">
        <v>777.49</v>
      </c>
      <c r="Q15232">
        <v>-197.66</v>
      </c>
    </row>
    <row r="15233" spans="2:17">
      <c r="B15233">
        <v>2016</v>
      </c>
      <c r="C15233">
        <v>3</v>
      </c>
      <c r="D15233" t="s">
        <v>986</v>
      </c>
      <c r="E15233" t="s">
        <v>987</v>
      </c>
      <c r="F15233" t="s">
        <v>1050</v>
      </c>
      <c r="G15233" t="s">
        <v>1051</v>
      </c>
      <c r="H15233" t="s">
        <v>30</v>
      </c>
      <c r="I15233" t="s">
        <v>21</v>
      </c>
      <c r="J15233" t="s">
        <v>31</v>
      </c>
      <c r="K15233" t="s">
        <v>1052</v>
      </c>
      <c r="L15233" t="s">
        <v>24</v>
      </c>
      <c r="M15233" t="s">
        <v>26</v>
      </c>
      <c r="N15233">
        <v>1</v>
      </c>
      <c r="O15233">
        <v>39</v>
      </c>
      <c r="P15233">
        <v>21.5</v>
      </c>
      <c r="Q15233">
        <v>-14.85</v>
      </c>
    </row>
    <row r="15234" spans="2:17">
      <c r="B15234">
        <v>2016</v>
      </c>
      <c r="C15234">
        <v>3</v>
      </c>
      <c r="D15234" t="s">
        <v>986</v>
      </c>
      <c r="E15234" t="s">
        <v>987</v>
      </c>
      <c r="F15234" t="s">
        <v>1053</v>
      </c>
      <c r="G15234" t="s">
        <v>1054</v>
      </c>
      <c r="H15234" t="s">
        <v>30</v>
      </c>
      <c r="I15234" t="s">
        <v>21</v>
      </c>
      <c r="J15234" t="s">
        <v>31</v>
      </c>
      <c r="K15234" t="s">
        <v>1047</v>
      </c>
      <c r="L15234" t="s">
        <v>24</v>
      </c>
      <c r="M15234" t="s">
        <v>25</v>
      </c>
      <c r="N15234">
        <v>155</v>
      </c>
      <c r="O15234">
        <v>757</v>
      </c>
      <c r="P15234">
        <v>1037.3900000000001</v>
      </c>
      <c r="Q15234">
        <v>-375.17</v>
      </c>
    </row>
    <row r="15235" spans="2:17">
      <c r="B15235">
        <v>2016</v>
      </c>
      <c r="C15235">
        <v>3</v>
      </c>
      <c r="D15235" t="s">
        <v>986</v>
      </c>
      <c r="E15235" t="s">
        <v>987</v>
      </c>
      <c r="F15235" t="s">
        <v>1053</v>
      </c>
      <c r="G15235" t="s">
        <v>1054</v>
      </c>
      <c r="H15235" t="s">
        <v>30</v>
      </c>
      <c r="I15235" t="s">
        <v>21</v>
      </c>
      <c r="J15235" t="s">
        <v>31</v>
      </c>
      <c r="K15235" t="s">
        <v>1047</v>
      </c>
      <c r="L15235" t="s">
        <v>24</v>
      </c>
      <c r="M15235" t="s">
        <v>26</v>
      </c>
      <c r="N15235">
        <v>29</v>
      </c>
      <c r="O15235">
        <v>1644</v>
      </c>
      <c r="P15235">
        <v>1033.8599999999999</v>
      </c>
      <c r="Q15235">
        <v>-431.23</v>
      </c>
    </row>
    <row r="15236" spans="2:17">
      <c r="B15236">
        <v>2016</v>
      </c>
      <c r="C15236">
        <v>3</v>
      </c>
      <c r="D15236" t="s">
        <v>986</v>
      </c>
      <c r="E15236" t="s">
        <v>987</v>
      </c>
      <c r="F15236" t="s">
        <v>1053</v>
      </c>
      <c r="G15236" t="s">
        <v>1054</v>
      </c>
      <c r="H15236" t="s">
        <v>30</v>
      </c>
      <c r="I15236" t="s">
        <v>21</v>
      </c>
      <c r="J15236" t="s">
        <v>31</v>
      </c>
      <c r="K15236" t="s">
        <v>1047</v>
      </c>
      <c r="L15236" t="s">
        <v>24</v>
      </c>
      <c r="M15236" t="s">
        <v>27</v>
      </c>
      <c r="N15236">
        <v>4</v>
      </c>
      <c r="O15236">
        <v>521</v>
      </c>
      <c r="P15236">
        <v>450.36</v>
      </c>
      <c r="Q15236">
        <v>13.15</v>
      </c>
    </row>
    <row r="15237" spans="2:17">
      <c r="B15237">
        <v>2016</v>
      </c>
      <c r="C15237">
        <v>3</v>
      </c>
      <c r="D15237" t="s">
        <v>1035</v>
      </c>
      <c r="E15237" t="s">
        <v>1036</v>
      </c>
      <c r="F15237" t="s">
        <v>1037</v>
      </c>
      <c r="G15237" t="s">
        <v>1038</v>
      </c>
      <c r="H15237" t="s">
        <v>121</v>
      </c>
      <c r="I15237" t="s">
        <v>1076</v>
      </c>
      <c r="J15237" t="s">
        <v>31</v>
      </c>
      <c r="K15237" t="s">
        <v>1039</v>
      </c>
      <c r="L15237" t="s">
        <v>24</v>
      </c>
      <c r="M15237" t="s">
        <v>25</v>
      </c>
      <c r="N15237">
        <v>2783</v>
      </c>
      <c r="O15237">
        <v>34662</v>
      </c>
      <c r="P15237">
        <v>28357.49</v>
      </c>
      <c r="Q15237">
        <v>-7279.02</v>
      </c>
    </row>
    <row r="15238" spans="2:17">
      <c r="B15238">
        <v>2016</v>
      </c>
      <c r="C15238">
        <v>3</v>
      </c>
      <c r="D15238" t="s">
        <v>1035</v>
      </c>
      <c r="E15238" t="s">
        <v>1036</v>
      </c>
      <c r="F15238" t="s">
        <v>1037</v>
      </c>
      <c r="G15238" t="s">
        <v>1038</v>
      </c>
      <c r="H15238" t="s">
        <v>121</v>
      </c>
      <c r="I15238" t="s">
        <v>1076</v>
      </c>
      <c r="J15238" t="s">
        <v>31</v>
      </c>
      <c r="K15238" t="s">
        <v>1039</v>
      </c>
      <c r="L15238" t="s">
        <v>24</v>
      </c>
      <c r="M15238" t="s">
        <v>26</v>
      </c>
      <c r="N15238">
        <v>2442</v>
      </c>
      <c r="O15238">
        <v>148472</v>
      </c>
      <c r="P15238">
        <v>105444.35</v>
      </c>
      <c r="Q15238">
        <v>-17086.91</v>
      </c>
    </row>
    <row r="15239" spans="2:17">
      <c r="B15239">
        <v>2016</v>
      </c>
      <c r="C15239">
        <v>3</v>
      </c>
      <c r="D15239" t="s">
        <v>1035</v>
      </c>
      <c r="E15239" t="s">
        <v>1036</v>
      </c>
      <c r="F15239" t="s">
        <v>1037</v>
      </c>
      <c r="G15239" t="s">
        <v>1038</v>
      </c>
      <c r="H15239" t="s">
        <v>121</v>
      </c>
      <c r="I15239" t="s">
        <v>1076</v>
      </c>
      <c r="J15239" t="s">
        <v>31</v>
      </c>
      <c r="K15239" t="s">
        <v>1039</v>
      </c>
      <c r="L15239" t="s">
        <v>24</v>
      </c>
      <c r="M15239" t="s">
        <v>27</v>
      </c>
      <c r="N15239">
        <v>1055</v>
      </c>
      <c r="O15239">
        <v>193588</v>
      </c>
      <c r="P15239">
        <v>153084.63</v>
      </c>
      <c r="Q15239">
        <v>4458.38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82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16">
      <c r="A3" s="1" t="s">
        <v>1077</v>
      </c>
      <c r="B3" s="1" t="s">
        <v>1065</v>
      </c>
    </row>
    <row r="4" spans="1:16">
      <c r="B4">
        <v>2015</v>
      </c>
      <c r="N4">
        <v>2016</v>
      </c>
    </row>
    <row r="5" spans="1:16">
      <c r="A5" s="1" t="s">
        <v>1067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</v>
      </c>
      <c r="O5">
        <v>2</v>
      </c>
      <c r="P5">
        <v>3</v>
      </c>
    </row>
    <row r="6" spans="1:16">
      <c r="A6" s="2" t="s">
        <v>17</v>
      </c>
      <c r="B6" s="3">
        <v>47565</v>
      </c>
      <c r="C6" s="3">
        <v>47514</v>
      </c>
      <c r="D6" s="3">
        <v>49462</v>
      </c>
      <c r="E6" s="3">
        <v>50909</v>
      </c>
      <c r="F6" s="3">
        <v>50920</v>
      </c>
      <c r="G6" s="3">
        <v>51324</v>
      </c>
      <c r="H6" s="3">
        <v>52068</v>
      </c>
      <c r="I6" s="3">
        <v>52178</v>
      </c>
      <c r="J6" s="3">
        <v>52453</v>
      </c>
      <c r="K6" s="3">
        <v>52487</v>
      </c>
      <c r="L6" s="3">
        <v>52603</v>
      </c>
      <c r="M6" s="3">
        <v>53183</v>
      </c>
      <c r="N6" s="3">
        <v>53282</v>
      </c>
      <c r="O6" s="3">
        <v>53109</v>
      </c>
      <c r="P6" s="3">
        <v>53091</v>
      </c>
    </row>
    <row r="7" spans="1:16">
      <c r="A7" s="4" t="s">
        <v>18</v>
      </c>
      <c r="B7" s="3">
        <v>217</v>
      </c>
      <c r="C7" s="3">
        <v>220</v>
      </c>
      <c r="D7" s="3">
        <v>221</v>
      </c>
      <c r="E7" s="3">
        <v>222</v>
      </c>
      <c r="F7" s="3">
        <v>222</v>
      </c>
      <c r="G7" s="3">
        <v>221</v>
      </c>
      <c r="H7" s="3">
        <v>222</v>
      </c>
      <c r="I7" s="3">
        <v>224</v>
      </c>
      <c r="J7" s="3">
        <v>223</v>
      </c>
      <c r="K7" s="3">
        <v>222</v>
      </c>
      <c r="L7" s="3">
        <v>225</v>
      </c>
      <c r="M7" s="3">
        <v>225</v>
      </c>
      <c r="N7" s="3">
        <v>225</v>
      </c>
      <c r="O7" s="3">
        <v>226</v>
      </c>
      <c r="P7" s="3">
        <v>226</v>
      </c>
    </row>
    <row r="8" spans="1:16">
      <c r="A8" s="4" t="s">
        <v>28</v>
      </c>
      <c r="B8" s="3">
        <v>288</v>
      </c>
      <c r="C8" s="3">
        <v>288</v>
      </c>
      <c r="D8" s="3">
        <v>287</v>
      </c>
      <c r="E8" s="3">
        <v>287</v>
      </c>
      <c r="F8" s="3">
        <v>285</v>
      </c>
      <c r="G8" s="3">
        <v>283</v>
      </c>
      <c r="H8" s="3">
        <v>286</v>
      </c>
      <c r="I8" s="3">
        <v>286</v>
      </c>
      <c r="J8" s="3">
        <v>289</v>
      </c>
      <c r="K8" s="3">
        <v>288</v>
      </c>
      <c r="L8" s="3">
        <v>288</v>
      </c>
      <c r="M8" s="3">
        <v>289</v>
      </c>
      <c r="N8" s="3">
        <v>294</v>
      </c>
      <c r="O8" s="3">
        <v>288</v>
      </c>
      <c r="P8" s="3">
        <v>287</v>
      </c>
    </row>
    <row r="9" spans="1:16">
      <c r="A9" s="4" t="s">
        <v>33</v>
      </c>
      <c r="B9" s="3">
        <v>3319</v>
      </c>
      <c r="C9" s="3">
        <v>3329</v>
      </c>
      <c r="D9" s="3">
        <v>3320</v>
      </c>
      <c r="E9" s="3">
        <v>3347</v>
      </c>
      <c r="F9" s="3">
        <v>3339</v>
      </c>
      <c r="G9" s="3">
        <v>3339</v>
      </c>
      <c r="H9" s="3">
        <v>3572</v>
      </c>
      <c r="I9" s="3">
        <v>3577</v>
      </c>
      <c r="J9" s="3">
        <v>3569</v>
      </c>
      <c r="K9" s="3">
        <v>3388</v>
      </c>
      <c r="L9" s="3">
        <v>3398</v>
      </c>
      <c r="M9" s="3">
        <v>3391</v>
      </c>
      <c r="N9" s="3">
        <v>3382</v>
      </c>
      <c r="O9" s="3">
        <v>3382</v>
      </c>
      <c r="P9" s="3">
        <v>3391</v>
      </c>
    </row>
    <row r="10" spans="1:16">
      <c r="A10" s="4" t="s">
        <v>36</v>
      </c>
      <c r="B10" s="3">
        <v>2025</v>
      </c>
      <c r="C10" s="3">
        <v>2022</v>
      </c>
      <c r="D10" s="3">
        <v>2014</v>
      </c>
      <c r="E10" s="3">
        <v>2019</v>
      </c>
      <c r="F10" s="3">
        <v>2014</v>
      </c>
      <c r="G10" s="3">
        <v>2012</v>
      </c>
      <c r="H10" s="3">
        <v>2011</v>
      </c>
      <c r="I10" s="3">
        <v>2028</v>
      </c>
      <c r="J10" s="3">
        <v>2046</v>
      </c>
      <c r="K10" s="3">
        <v>2121</v>
      </c>
      <c r="L10" s="3">
        <v>2186</v>
      </c>
      <c r="M10" s="3">
        <v>2188</v>
      </c>
      <c r="N10" s="3">
        <v>2191</v>
      </c>
      <c r="O10" s="3">
        <v>2189</v>
      </c>
      <c r="P10" s="3">
        <v>2185</v>
      </c>
    </row>
    <row r="11" spans="1:16">
      <c r="A11" s="4" t="s">
        <v>39</v>
      </c>
      <c r="B11" s="3">
        <v>2497</v>
      </c>
      <c r="C11" s="3">
        <v>2499</v>
      </c>
      <c r="D11" s="3">
        <v>2499</v>
      </c>
      <c r="E11" s="3">
        <v>2528</v>
      </c>
      <c r="F11" s="3">
        <v>2508</v>
      </c>
      <c r="G11" s="3">
        <v>2510</v>
      </c>
      <c r="H11" s="3">
        <v>2556</v>
      </c>
      <c r="I11" s="3">
        <v>2545</v>
      </c>
      <c r="J11" s="3">
        <v>2577</v>
      </c>
      <c r="K11" s="3">
        <v>2584</v>
      </c>
      <c r="L11" s="3">
        <v>2594</v>
      </c>
      <c r="M11" s="3">
        <v>2606</v>
      </c>
      <c r="N11" s="3">
        <v>2587</v>
      </c>
      <c r="O11" s="3">
        <v>2588</v>
      </c>
      <c r="P11" s="3">
        <v>2593</v>
      </c>
    </row>
    <row r="12" spans="1:16">
      <c r="A12" s="4" t="s">
        <v>42</v>
      </c>
      <c r="B12" s="3">
        <v>1798</v>
      </c>
      <c r="C12" s="3">
        <v>1765</v>
      </c>
      <c r="D12" s="3">
        <v>1757</v>
      </c>
      <c r="E12" s="3">
        <v>1772</v>
      </c>
      <c r="F12" s="3">
        <v>1748</v>
      </c>
      <c r="G12" s="3">
        <v>1784</v>
      </c>
      <c r="H12" s="3">
        <v>1812</v>
      </c>
      <c r="I12" s="3">
        <v>1839</v>
      </c>
      <c r="J12" s="3">
        <v>1862</v>
      </c>
      <c r="K12" s="3">
        <v>1844</v>
      </c>
      <c r="L12" s="3">
        <v>1850</v>
      </c>
      <c r="M12" s="3">
        <v>1855</v>
      </c>
      <c r="N12" s="3">
        <v>1885</v>
      </c>
      <c r="O12" s="3">
        <v>1827</v>
      </c>
      <c r="P12" s="3">
        <v>1830</v>
      </c>
    </row>
    <row r="13" spans="1:16">
      <c r="A13" s="4" t="s">
        <v>45</v>
      </c>
      <c r="B13" s="3">
        <v>4191</v>
      </c>
      <c r="C13" s="3">
        <v>4257</v>
      </c>
      <c r="D13" s="3">
        <v>4267</v>
      </c>
      <c r="E13" s="3">
        <v>4313</v>
      </c>
      <c r="F13" s="3">
        <v>4330</v>
      </c>
      <c r="G13" s="3">
        <v>4352</v>
      </c>
      <c r="H13" s="3">
        <v>4380</v>
      </c>
      <c r="I13" s="3">
        <v>4402</v>
      </c>
      <c r="J13" s="3">
        <v>4443</v>
      </c>
      <c r="K13" s="3">
        <v>4435</v>
      </c>
      <c r="L13" s="3">
        <v>4447</v>
      </c>
      <c r="M13" s="3">
        <v>4469</v>
      </c>
      <c r="N13" s="3">
        <v>4480</v>
      </c>
      <c r="O13" s="3">
        <v>4441</v>
      </c>
      <c r="P13" s="3">
        <v>4416</v>
      </c>
    </row>
    <row r="14" spans="1:16">
      <c r="A14" s="4" t="s">
        <v>48</v>
      </c>
      <c r="B14" s="3">
        <v>6358</v>
      </c>
      <c r="C14" s="3">
        <v>6330</v>
      </c>
      <c r="D14" s="3">
        <v>6289</v>
      </c>
      <c r="E14" s="3">
        <v>6296</v>
      </c>
      <c r="F14" s="3">
        <v>6301</v>
      </c>
      <c r="G14" s="3">
        <v>6292</v>
      </c>
      <c r="H14" s="3">
        <v>6401</v>
      </c>
      <c r="I14" s="3">
        <v>6416</v>
      </c>
      <c r="J14" s="3">
        <v>6445</v>
      </c>
      <c r="K14" s="3">
        <v>6461</v>
      </c>
      <c r="L14" s="3">
        <v>6446</v>
      </c>
      <c r="M14" s="3">
        <v>6439</v>
      </c>
      <c r="N14" s="3">
        <v>6476</v>
      </c>
      <c r="O14" s="3">
        <v>6400</v>
      </c>
      <c r="P14" s="3">
        <v>6412</v>
      </c>
    </row>
    <row r="15" spans="1:16">
      <c r="A15" s="4" t="s">
        <v>51</v>
      </c>
      <c r="B15" s="3">
        <v>488</v>
      </c>
      <c r="C15" s="3">
        <v>488</v>
      </c>
      <c r="D15" s="3">
        <v>491</v>
      </c>
      <c r="E15" s="3">
        <v>492</v>
      </c>
      <c r="F15" s="3">
        <v>495</v>
      </c>
      <c r="G15" s="3">
        <v>496</v>
      </c>
      <c r="H15" s="3">
        <v>496</v>
      </c>
      <c r="I15" s="3">
        <v>496</v>
      </c>
      <c r="J15" s="3">
        <v>496</v>
      </c>
      <c r="K15" s="3">
        <v>500</v>
      </c>
      <c r="L15" s="3">
        <v>498</v>
      </c>
      <c r="M15" s="3">
        <v>497</v>
      </c>
      <c r="N15" s="3">
        <v>495</v>
      </c>
      <c r="O15" s="3">
        <v>502</v>
      </c>
      <c r="P15" s="3">
        <v>509</v>
      </c>
    </row>
    <row r="16" spans="1:16">
      <c r="A16" s="4" t="s">
        <v>54</v>
      </c>
      <c r="B16" s="3">
        <v>879</v>
      </c>
      <c r="C16" s="3">
        <v>875</v>
      </c>
      <c r="D16" s="3">
        <v>879</v>
      </c>
      <c r="E16" s="3">
        <v>884</v>
      </c>
      <c r="F16" s="3">
        <v>881</v>
      </c>
      <c r="G16" s="3">
        <v>885</v>
      </c>
      <c r="H16" s="3">
        <v>890</v>
      </c>
      <c r="I16" s="3">
        <v>895</v>
      </c>
      <c r="J16" s="3">
        <v>899</v>
      </c>
      <c r="K16" s="3">
        <v>902</v>
      </c>
      <c r="L16" s="3">
        <v>903</v>
      </c>
      <c r="M16" s="3">
        <v>904</v>
      </c>
      <c r="N16" s="3">
        <v>908</v>
      </c>
      <c r="O16" s="3">
        <v>906</v>
      </c>
      <c r="P16" s="3">
        <v>907</v>
      </c>
    </row>
    <row r="17" spans="1:16">
      <c r="A17" s="4" t="s">
        <v>57</v>
      </c>
      <c r="B17" s="3">
        <v>41</v>
      </c>
      <c r="C17" s="3">
        <v>41</v>
      </c>
      <c r="D17" s="3">
        <v>41</v>
      </c>
      <c r="E17" s="3">
        <v>43</v>
      </c>
      <c r="F17" s="3">
        <v>44</v>
      </c>
      <c r="G17" s="3">
        <v>44</v>
      </c>
      <c r="H17" s="3">
        <v>44</v>
      </c>
      <c r="I17" s="3">
        <v>44</v>
      </c>
      <c r="J17" s="3">
        <v>44</v>
      </c>
      <c r="K17" s="3">
        <v>44</v>
      </c>
      <c r="L17" s="3">
        <v>44</v>
      </c>
      <c r="M17" s="3">
        <v>48</v>
      </c>
      <c r="N17" s="3">
        <v>79</v>
      </c>
      <c r="O17" s="3">
        <v>79</v>
      </c>
      <c r="P17" s="3">
        <v>81</v>
      </c>
    </row>
    <row r="18" spans="1:16">
      <c r="A18" s="4" t="s">
        <v>60</v>
      </c>
      <c r="B18" s="3">
        <v>742</v>
      </c>
      <c r="C18" s="3">
        <v>741</v>
      </c>
      <c r="D18" s="3">
        <v>742</v>
      </c>
      <c r="E18" s="3">
        <v>749</v>
      </c>
      <c r="F18" s="3">
        <v>757</v>
      </c>
      <c r="G18" s="3">
        <v>756</v>
      </c>
      <c r="H18" s="3">
        <v>750</v>
      </c>
      <c r="I18" s="3">
        <v>751</v>
      </c>
      <c r="J18" s="3">
        <v>754</v>
      </c>
      <c r="K18" s="3">
        <v>749</v>
      </c>
      <c r="L18" s="3">
        <v>754</v>
      </c>
      <c r="M18" s="3">
        <v>754</v>
      </c>
      <c r="N18" s="3">
        <v>755</v>
      </c>
      <c r="O18" s="3">
        <v>752</v>
      </c>
      <c r="P18" s="3">
        <v>745</v>
      </c>
    </row>
    <row r="19" spans="1:16">
      <c r="A19" s="4" t="s">
        <v>63</v>
      </c>
      <c r="B19" s="3">
        <v>531</v>
      </c>
      <c r="C19" s="3">
        <v>533</v>
      </c>
      <c r="D19" s="3">
        <v>530</v>
      </c>
      <c r="E19" s="3">
        <v>530</v>
      </c>
      <c r="F19" s="3">
        <v>530</v>
      </c>
      <c r="G19" s="3">
        <v>531</v>
      </c>
      <c r="H19" s="3">
        <v>531</v>
      </c>
      <c r="I19" s="3">
        <v>532</v>
      </c>
      <c r="J19" s="3">
        <v>535</v>
      </c>
      <c r="K19" s="3">
        <v>531</v>
      </c>
      <c r="L19" s="3">
        <v>526</v>
      </c>
      <c r="M19" s="3">
        <v>529</v>
      </c>
      <c r="N19" s="3">
        <v>530</v>
      </c>
      <c r="O19" s="3">
        <v>528</v>
      </c>
      <c r="P19" s="3">
        <v>524</v>
      </c>
    </row>
    <row r="20" spans="1:16">
      <c r="A20" s="4" t="s">
        <v>66</v>
      </c>
      <c r="B20" s="3">
        <v>2935</v>
      </c>
      <c r="C20" s="3">
        <v>2943</v>
      </c>
      <c r="D20" s="3">
        <v>2944</v>
      </c>
      <c r="E20" s="3">
        <v>2941</v>
      </c>
      <c r="F20" s="3">
        <v>2949</v>
      </c>
      <c r="G20" s="3">
        <v>2951</v>
      </c>
      <c r="H20" s="3">
        <v>2957</v>
      </c>
      <c r="I20" s="3">
        <v>2967</v>
      </c>
      <c r="J20" s="3">
        <v>2976</v>
      </c>
      <c r="K20" s="3">
        <v>2984</v>
      </c>
      <c r="L20" s="3">
        <v>2990</v>
      </c>
      <c r="M20" s="3">
        <v>3005</v>
      </c>
      <c r="N20" s="3">
        <v>3004</v>
      </c>
      <c r="O20" s="3">
        <v>3014</v>
      </c>
      <c r="P20" s="3">
        <v>3013</v>
      </c>
    </row>
    <row r="21" spans="1:16">
      <c r="A21" s="4" t="s">
        <v>69</v>
      </c>
      <c r="B21" s="3">
        <v>427</v>
      </c>
      <c r="C21" s="3">
        <v>432</v>
      </c>
      <c r="D21" s="3">
        <v>438</v>
      </c>
      <c r="E21" s="3">
        <v>442</v>
      </c>
      <c r="F21" s="3">
        <v>448</v>
      </c>
      <c r="G21" s="3">
        <v>447</v>
      </c>
      <c r="H21" s="3">
        <v>448</v>
      </c>
      <c r="I21" s="3">
        <v>448</v>
      </c>
      <c r="J21" s="3">
        <v>448</v>
      </c>
      <c r="K21" s="3">
        <v>449</v>
      </c>
      <c r="L21" s="3">
        <v>451</v>
      </c>
      <c r="M21" s="3">
        <v>451</v>
      </c>
      <c r="N21" s="3">
        <v>455</v>
      </c>
      <c r="O21" s="3">
        <v>455</v>
      </c>
      <c r="P21" s="3">
        <v>454</v>
      </c>
    </row>
    <row r="22" spans="1:16">
      <c r="A22" s="4" t="s">
        <v>72</v>
      </c>
      <c r="B22" s="3">
        <v>5871</v>
      </c>
      <c r="C22" s="3">
        <v>5880</v>
      </c>
      <c r="D22" s="3">
        <v>6570</v>
      </c>
      <c r="E22" s="3">
        <v>7260</v>
      </c>
      <c r="F22" s="3">
        <v>7250</v>
      </c>
      <c r="G22" s="3">
        <v>7483</v>
      </c>
      <c r="H22" s="3">
        <v>7688</v>
      </c>
      <c r="I22" s="3">
        <v>7720</v>
      </c>
      <c r="J22" s="3">
        <v>7784</v>
      </c>
      <c r="K22" s="3">
        <v>7798</v>
      </c>
      <c r="L22" s="3">
        <v>7827</v>
      </c>
      <c r="M22" s="3">
        <v>7864</v>
      </c>
      <c r="N22" s="3">
        <v>7881</v>
      </c>
      <c r="O22" s="3">
        <v>7754</v>
      </c>
      <c r="P22" s="3">
        <v>7738</v>
      </c>
    </row>
    <row r="23" spans="1:16">
      <c r="A23" s="4" t="s">
        <v>74</v>
      </c>
      <c r="B23" s="3">
        <v>295</v>
      </c>
      <c r="C23" s="3">
        <v>294</v>
      </c>
      <c r="D23" s="3">
        <v>294</v>
      </c>
      <c r="E23" s="3">
        <v>291</v>
      </c>
      <c r="F23" s="3">
        <v>290</v>
      </c>
      <c r="G23" s="3">
        <v>289</v>
      </c>
      <c r="H23" s="3">
        <v>300</v>
      </c>
      <c r="I23" s="3">
        <v>298</v>
      </c>
      <c r="J23" s="3">
        <v>301</v>
      </c>
      <c r="K23" s="3">
        <v>302</v>
      </c>
      <c r="L23" s="3">
        <v>300</v>
      </c>
      <c r="M23" s="3">
        <v>303</v>
      </c>
      <c r="N23" s="3">
        <v>305</v>
      </c>
      <c r="O23" s="3">
        <v>298</v>
      </c>
      <c r="P23" s="3">
        <v>299</v>
      </c>
    </row>
    <row r="24" spans="1:16">
      <c r="A24" s="4" t="s">
        <v>77</v>
      </c>
      <c r="B24" s="3">
        <v>2216</v>
      </c>
      <c r="C24" s="3">
        <v>2218</v>
      </c>
      <c r="D24" s="3">
        <v>2227</v>
      </c>
      <c r="E24" s="3">
        <v>2242</v>
      </c>
      <c r="F24" s="3">
        <v>2244</v>
      </c>
      <c r="G24" s="3">
        <v>2248</v>
      </c>
      <c r="H24" s="3">
        <v>2271</v>
      </c>
      <c r="I24" s="3">
        <v>2287</v>
      </c>
      <c r="J24" s="3">
        <v>2291</v>
      </c>
      <c r="K24" s="3">
        <v>2294</v>
      </c>
      <c r="L24" s="3">
        <v>2297</v>
      </c>
      <c r="M24" s="3">
        <v>2317</v>
      </c>
      <c r="N24" s="3">
        <v>2324</v>
      </c>
      <c r="O24" s="3">
        <v>2329</v>
      </c>
      <c r="P24" s="3">
        <v>2334</v>
      </c>
    </row>
    <row r="25" spans="1:16">
      <c r="A25" s="4" t="s">
        <v>80</v>
      </c>
      <c r="B25" s="3">
        <v>930</v>
      </c>
      <c r="C25" s="3">
        <v>926</v>
      </c>
      <c r="D25" s="3">
        <v>921</v>
      </c>
      <c r="E25" s="3">
        <v>923</v>
      </c>
      <c r="F25" s="3">
        <v>923</v>
      </c>
      <c r="G25" s="3">
        <v>924</v>
      </c>
      <c r="H25" s="3">
        <v>928</v>
      </c>
      <c r="I25" s="3">
        <v>928</v>
      </c>
      <c r="J25" s="3">
        <v>926</v>
      </c>
      <c r="K25" s="3">
        <v>929</v>
      </c>
      <c r="L25" s="3">
        <v>936</v>
      </c>
      <c r="M25" s="3">
        <v>939</v>
      </c>
      <c r="N25" s="3">
        <v>937</v>
      </c>
      <c r="O25" s="3">
        <v>939</v>
      </c>
      <c r="P25" s="3">
        <v>937</v>
      </c>
    </row>
    <row r="26" spans="1:16">
      <c r="A26" s="4" t="s">
        <v>82</v>
      </c>
      <c r="B26" s="3">
        <v>278</v>
      </c>
      <c r="C26" s="3">
        <v>276</v>
      </c>
      <c r="D26" s="3">
        <v>274</v>
      </c>
      <c r="E26" s="3">
        <v>271</v>
      </c>
      <c r="F26" s="3">
        <v>270</v>
      </c>
      <c r="G26" s="3">
        <v>269</v>
      </c>
      <c r="H26" s="3">
        <v>270</v>
      </c>
      <c r="I26" s="3">
        <v>270</v>
      </c>
      <c r="J26" s="3">
        <v>269</v>
      </c>
      <c r="K26" s="3">
        <v>267</v>
      </c>
      <c r="L26" s="3">
        <v>266</v>
      </c>
      <c r="M26" s="3">
        <v>266</v>
      </c>
      <c r="N26" s="3">
        <v>267</v>
      </c>
      <c r="O26" s="3">
        <v>268</v>
      </c>
      <c r="P26" s="3">
        <v>267</v>
      </c>
    </row>
    <row r="27" spans="1:16">
      <c r="A27" s="4" t="s">
        <v>84</v>
      </c>
      <c r="B27" s="3">
        <v>569</v>
      </c>
      <c r="C27" s="3">
        <v>568</v>
      </c>
      <c r="D27" s="3">
        <v>560</v>
      </c>
      <c r="E27" s="3">
        <v>562</v>
      </c>
      <c r="F27" s="3">
        <v>565</v>
      </c>
      <c r="G27" s="3">
        <v>564</v>
      </c>
      <c r="H27" s="3">
        <v>564</v>
      </c>
      <c r="I27" s="3">
        <v>559</v>
      </c>
      <c r="J27" s="3">
        <v>562</v>
      </c>
      <c r="K27" s="3">
        <v>559</v>
      </c>
      <c r="L27" s="3">
        <v>555</v>
      </c>
      <c r="M27" s="3">
        <v>555</v>
      </c>
      <c r="N27" s="3">
        <v>550</v>
      </c>
      <c r="O27" s="3">
        <v>550</v>
      </c>
      <c r="P27" s="3">
        <v>544</v>
      </c>
    </row>
    <row r="28" spans="1:16">
      <c r="A28" s="4" t="s">
        <v>87</v>
      </c>
      <c r="B28" s="3">
        <v>788</v>
      </c>
      <c r="C28" s="3">
        <v>785</v>
      </c>
      <c r="D28" s="3">
        <v>779</v>
      </c>
      <c r="E28" s="3">
        <v>786</v>
      </c>
      <c r="F28" s="3">
        <v>783</v>
      </c>
      <c r="G28" s="3">
        <v>784</v>
      </c>
      <c r="H28" s="3">
        <v>786</v>
      </c>
      <c r="I28" s="3">
        <v>785</v>
      </c>
      <c r="J28" s="3">
        <v>787</v>
      </c>
      <c r="K28" s="3">
        <v>788</v>
      </c>
      <c r="L28" s="3">
        <v>788</v>
      </c>
      <c r="M28" s="3">
        <v>789</v>
      </c>
      <c r="N28" s="3">
        <v>785</v>
      </c>
      <c r="O28" s="3">
        <v>788</v>
      </c>
      <c r="P28" s="3">
        <v>787</v>
      </c>
    </row>
    <row r="29" spans="1:16">
      <c r="A29" s="4" t="s">
        <v>89</v>
      </c>
      <c r="B29" s="3">
        <v>125</v>
      </c>
      <c r="C29" s="3">
        <v>125</v>
      </c>
      <c r="D29" s="3">
        <v>125</v>
      </c>
      <c r="E29" s="3">
        <v>127</v>
      </c>
      <c r="F29" s="3">
        <v>128</v>
      </c>
      <c r="G29" s="3">
        <v>126</v>
      </c>
      <c r="H29" s="3">
        <v>126</v>
      </c>
      <c r="I29" s="3">
        <v>127</v>
      </c>
      <c r="J29" s="3">
        <v>128</v>
      </c>
      <c r="K29" s="3">
        <v>128</v>
      </c>
      <c r="L29" s="3">
        <v>128</v>
      </c>
      <c r="M29" s="3">
        <v>129</v>
      </c>
      <c r="N29" s="3">
        <v>131</v>
      </c>
      <c r="O29" s="3">
        <v>131</v>
      </c>
      <c r="P29" s="3">
        <v>130</v>
      </c>
    </row>
    <row r="30" spans="1:16">
      <c r="A30" s="4" t="s">
        <v>91</v>
      </c>
      <c r="B30" s="3">
        <v>1400</v>
      </c>
      <c r="C30" s="3">
        <v>1408</v>
      </c>
      <c r="D30" s="3">
        <v>1414</v>
      </c>
      <c r="E30" s="3">
        <v>1398</v>
      </c>
      <c r="F30" s="3">
        <v>1404</v>
      </c>
      <c r="G30" s="3">
        <v>1414</v>
      </c>
      <c r="H30" s="3">
        <v>1411</v>
      </c>
      <c r="I30" s="3">
        <v>1398</v>
      </c>
      <c r="J30" s="3">
        <v>1402</v>
      </c>
      <c r="K30" s="3">
        <v>1412</v>
      </c>
      <c r="L30" s="3">
        <v>1412</v>
      </c>
      <c r="M30" s="3">
        <v>1791</v>
      </c>
      <c r="N30" s="3">
        <v>1728</v>
      </c>
      <c r="O30" s="3">
        <v>1818</v>
      </c>
      <c r="P30" s="3">
        <v>1812</v>
      </c>
    </row>
    <row r="31" spans="1:16">
      <c r="A31" s="4" t="s">
        <v>94</v>
      </c>
      <c r="B31" s="3">
        <v>1453</v>
      </c>
      <c r="C31" s="3">
        <v>1454</v>
      </c>
      <c r="D31" s="3">
        <v>1454</v>
      </c>
      <c r="E31" s="3">
        <v>1455</v>
      </c>
      <c r="F31" s="3">
        <v>1453</v>
      </c>
      <c r="G31" s="3">
        <v>1453</v>
      </c>
      <c r="H31" s="3">
        <v>1452</v>
      </c>
      <c r="I31" s="3">
        <v>1457</v>
      </c>
      <c r="J31" s="3">
        <v>1459</v>
      </c>
      <c r="K31" s="3">
        <v>1466</v>
      </c>
      <c r="L31" s="3">
        <v>1471</v>
      </c>
      <c r="M31" s="3">
        <v>1473</v>
      </c>
      <c r="N31" s="3">
        <v>1469</v>
      </c>
      <c r="O31" s="3">
        <v>1471</v>
      </c>
      <c r="P31" s="3">
        <v>1481</v>
      </c>
    </row>
    <row r="32" spans="1:16">
      <c r="A32" s="4" t="s">
        <v>97</v>
      </c>
      <c r="B32" s="3">
        <v>470</v>
      </c>
      <c r="C32" s="3">
        <v>479</v>
      </c>
      <c r="D32" s="3">
        <v>486</v>
      </c>
      <c r="E32" s="3">
        <v>478</v>
      </c>
      <c r="F32" s="3">
        <v>474</v>
      </c>
      <c r="G32" s="3">
        <v>474</v>
      </c>
      <c r="H32" s="3">
        <v>468</v>
      </c>
      <c r="I32" s="3">
        <v>477</v>
      </c>
      <c r="J32" s="3">
        <v>484</v>
      </c>
      <c r="K32" s="3">
        <v>486</v>
      </c>
      <c r="L32" s="3">
        <v>485</v>
      </c>
      <c r="M32" s="3">
        <v>490</v>
      </c>
      <c r="N32" s="3">
        <v>493</v>
      </c>
      <c r="O32" s="3">
        <v>494</v>
      </c>
      <c r="P32" s="3">
        <v>483</v>
      </c>
    </row>
    <row r="33" spans="1:16">
      <c r="A33" s="4" t="s">
        <v>100</v>
      </c>
      <c r="B33" s="3">
        <v>1654</v>
      </c>
      <c r="C33" s="3">
        <v>1655</v>
      </c>
      <c r="D33" s="3">
        <v>1672</v>
      </c>
      <c r="E33" s="3">
        <v>1682</v>
      </c>
      <c r="F33" s="3">
        <v>1709</v>
      </c>
      <c r="G33" s="3">
        <v>1722</v>
      </c>
      <c r="H33" s="3">
        <v>1735</v>
      </c>
      <c r="I33" s="3">
        <v>1747</v>
      </c>
      <c r="J33" s="3">
        <v>1770</v>
      </c>
      <c r="K33" s="3">
        <v>1789</v>
      </c>
      <c r="L33" s="3">
        <v>1794</v>
      </c>
      <c r="M33" s="3">
        <v>1815</v>
      </c>
      <c r="N33" s="3">
        <v>1819</v>
      </c>
      <c r="O33" s="3">
        <v>1837</v>
      </c>
      <c r="P33" s="3">
        <v>1841</v>
      </c>
    </row>
    <row r="34" spans="1:16">
      <c r="A34" s="4" t="s">
        <v>102</v>
      </c>
      <c r="B34" s="3">
        <v>394</v>
      </c>
      <c r="C34" s="3">
        <v>247</v>
      </c>
      <c r="D34" s="3">
        <v>316</v>
      </c>
      <c r="E34" s="3">
        <v>349</v>
      </c>
      <c r="F34" s="3">
        <v>315</v>
      </c>
      <c r="G34" s="3">
        <v>333</v>
      </c>
      <c r="H34" s="3">
        <v>350</v>
      </c>
      <c r="I34" s="3">
        <v>344</v>
      </c>
      <c r="J34" s="3">
        <v>321</v>
      </c>
      <c r="K34" s="3">
        <v>363</v>
      </c>
      <c r="L34" s="3">
        <v>342</v>
      </c>
      <c r="M34" s="3">
        <v>398</v>
      </c>
      <c r="N34" s="3">
        <v>419</v>
      </c>
      <c r="O34" s="3">
        <v>423</v>
      </c>
      <c r="P34" s="3">
        <v>412</v>
      </c>
    </row>
    <row r="35" spans="1:16">
      <c r="A35" s="4" t="s">
        <v>105</v>
      </c>
      <c r="B35" s="3">
        <v>219</v>
      </c>
      <c r="C35" s="3">
        <v>223</v>
      </c>
      <c r="D35" s="3">
        <v>223</v>
      </c>
      <c r="E35" s="3">
        <v>222</v>
      </c>
      <c r="F35" s="3">
        <v>221</v>
      </c>
      <c r="G35" s="3">
        <v>216</v>
      </c>
      <c r="H35" s="3">
        <v>217</v>
      </c>
      <c r="I35" s="3">
        <v>217</v>
      </c>
      <c r="J35" s="3">
        <v>218</v>
      </c>
      <c r="K35" s="3">
        <v>220</v>
      </c>
      <c r="L35" s="3">
        <v>225</v>
      </c>
      <c r="M35" s="3">
        <v>227</v>
      </c>
      <c r="N35" s="3">
        <v>230</v>
      </c>
      <c r="O35" s="3">
        <v>231</v>
      </c>
      <c r="P35" s="3">
        <v>231</v>
      </c>
    </row>
    <row r="36" spans="1:16">
      <c r="A36" s="4" t="s">
        <v>107</v>
      </c>
      <c r="B36" s="3">
        <v>238</v>
      </c>
      <c r="C36" s="3">
        <v>238</v>
      </c>
      <c r="D36" s="3">
        <v>236</v>
      </c>
      <c r="E36" s="3">
        <v>234</v>
      </c>
      <c r="F36" s="3">
        <v>230</v>
      </c>
      <c r="G36" s="3">
        <v>228</v>
      </c>
      <c r="H36" s="3">
        <v>227</v>
      </c>
      <c r="I36" s="3">
        <v>227</v>
      </c>
      <c r="J36" s="3">
        <v>227</v>
      </c>
      <c r="K36" s="3">
        <v>227</v>
      </c>
      <c r="L36" s="3">
        <v>226</v>
      </c>
      <c r="M36" s="3">
        <v>228</v>
      </c>
      <c r="N36" s="3">
        <v>230</v>
      </c>
      <c r="O36" s="3">
        <v>228</v>
      </c>
      <c r="P36" s="3">
        <v>228</v>
      </c>
    </row>
    <row r="37" spans="1:16">
      <c r="A37" s="4" t="s">
        <v>109</v>
      </c>
      <c r="B37" s="3">
        <v>470</v>
      </c>
      <c r="C37" s="3">
        <v>471</v>
      </c>
      <c r="D37" s="3">
        <v>468</v>
      </c>
      <c r="E37" s="3">
        <v>464</v>
      </c>
      <c r="F37" s="3">
        <v>462</v>
      </c>
      <c r="G37" s="3">
        <v>469</v>
      </c>
      <c r="H37" s="3">
        <v>469</v>
      </c>
      <c r="I37" s="3">
        <v>469</v>
      </c>
      <c r="J37" s="3">
        <v>467</v>
      </c>
      <c r="K37" s="3">
        <v>472</v>
      </c>
      <c r="L37" s="3">
        <v>473</v>
      </c>
      <c r="M37" s="3">
        <v>473</v>
      </c>
      <c r="N37" s="3">
        <v>474</v>
      </c>
      <c r="O37" s="3">
        <v>471</v>
      </c>
      <c r="P37" s="3">
        <v>471</v>
      </c>
    </row>
    <row r="38" spans="1:16">
      <c r="A38" s="4" t="s">
        <v>111</v>
      </c>
      <c r="B38" s="3">
        <v>2407</v>
      </c>
      <c r="C38" s="3">
        <v>2416</v>
      </c>
      <c r="D38" s="3">
        <v>3595</v>
      </c>
      <c r="E38" s="3">
        <v>4147</v>
      </c>
      <c r="F38" s="3">
        <v>4168</v>
      </c>
      <c r="G38" s="3">
        <v>4201</v>
      </c>
      <c r="H38" s="3">
        <v>4222</v>
      </c>
      <c r="I38" s="3">
        <v>4183</v>
      </c>
      <c r="J38" s="3">
        <v>4202</v>
      </c>
      <c r="K38" s="3">
        <v>4222</v>
      </c>
      <c r="L38" s="3">
        <v>4196</v>
      </c>
      <c r="M38" s="3">
        <v>4189</v>
      </c>
      <c r="N38" s="3">
        <v>4197</v>
      </c>
      <c r="O38" s="3">
        <v>4205</v>
      </c>
      <c r="P38" s="3">
        <v>4222</v>
      </c>
    </row>
    <row r="39" spans="1:16">
      <c r="A39" s="4" t="s">
        <v>113</v>
      </c>
      <c r="B39" s="3">
        <v>240</v>
      </c>
      <c r="C39" s="3">
        <v>244</v>
      </c>
      <c r="D39" s="3">
        <v>246</v>
      </c>
      <c r="E39" s="3">
        <v>246</v>
      </c>
      <c r="F39" s="3">
        <v>248</v>
      </c>
      <c r="G39" s="3">
        <v>248</v>
      </c>
      <c r="H39" s="3">
        <v>248</v>
      </c>
      <c r="I39" s="3">
        <v>243</v>
      </c>
      <c r="J39" s="3">
        <v>244</v>
      </c>
      <c r="K39" s="3">
        <v>246</v>
      </c>
      <c r="L39" s="3">
        <v>246</v>
      </c>
      <c r="M39" s="3">
        <v>247</v>
      </c>
      <c r="N39" s="3">
        <v>251</v>
      </c>
      <c r="O39" s="3">
        <v>250</v>
      </c>
      <c r="P39" s="3">
        <v>255</v>
      </c>
    </row>
    <row r="40" spans="1:16">
      <c r="A40" s="4" t="s">
        <v>115</v>
      </c>
      <c r="B40" s="3">
        <v>812</v>
      </c>
      <c r="C40" s="3">
        <v>844</v>
      </c>
      <c r="D40" s="3">
        <v>883</v>
      </c>
      <c r="E40" s="3">
        <v>907</v>
      </c>
      <c r="F40" s="3">
        <v>932</v>
      </c>
      <c r="G40" s="3">
        <v>976</v>
      </c>
      <c r="H40" s="3">
        <v>980</v>
      </c>
      <c r="I40" s="3">
        <v>992</v>
      </c>
      <c r="J40" s="3">
        <v>1005</v>
      </c>
      <c r="K40" s="3">
        <v>1017</v>
      </c>
      <c r="L40" s="3">
        <v>1036</v>
      </c>
      <c r="M40" s="3">
        <v>1040</v>
      </c>
      <c r="N40" s="3">
        <v>1046</v>
      </c>
      <c r="O40" s="3">
        <v>1047</v>
      </c>
      <c r="P40" s="3">
        <v>1046</v>
      </c>
    </row>
    <row r="41" spans="1:16">
      <c r="A41" s="2" t="s">
        <v>118</v>
      </c>
      <c r="B41" s="3">
        <v>7269</v>
      </c>
      <c r="C41" s="3">
        <v>7290</v>
      </c>
      <c r="D41" s="3">
        <v>7330</v>
      </c>
      <c r="E41" s="3">
        <v>7330</v>
      </c>
      <c r="F41" s="3">
        <v>7340</v>
      </c>
      <c r="G41" s="3">
        <v>7369</v>
      </c>
      <c r="H41" s="3">
        <v>7378</v>
      </c>
      <c r="I41" s="3">
        <v>7390</v>
      </c>
      <c r="J41" s="3">
        <v>7392</v>
      </c>
      <c r="K41" s="3">
        <v>7423</v>
      </c>
      <c r="L41" s="3">
        <v>7469</v>
      </c>
      <c r="M41" s="3">
        <v>7469</v>
      </c>
      <c r="N41" s="3">
        <v>7540</v>
      </c>
      <c r="O41" s="3">
        <v>7743</v>
      </c>
      <c r="P41" s="3">
        <v>7836</v>
      </c>
    </row>
    <row r="42" spans="1:16">
      <c r="A42" s="4" t="s">
        <v>119</v>
      </c>
      <c r="B42" s="3">
        <v>5571</v>
      </c>
      <c r="C42" s="3">
        <v>5589</v>
      </c>
      <c r="D42" s="3">
        <v>5624</v>
      </c>
      <c r="E42" s="3">
        <v>5624</v>
      </c>
      <c r="F42" s="3">
        <v>5624</v>
      </c>
      <c r="G42" s="3">
        <v>5625</v>
      </c>
      <c r="H42" s="3">
        <v>5626</v>
      </c>
      <c r="I42" s="3">
        <v>5634</v>
      </c>
      <c r="J42" s="3">
        <v>5635</v>
      </c>
      <c r="K42" s="3">
        <v>5662</v>
      </c>
      <c r="L42" s="3">
        <v>5702</v>
      </c>
      <c r="M42" s="3">
        <v>5702</v>
      </c>
      <c r="N42" s="3">
        <v>5767</v>
      </c>
      <c r="O42" s="3">
        <v>5799</v>
      </c>
      <c r="P42" s="3">
        <v>5827</v>
      </c>
    </row>
    <row r="43" spans="1:16">
      <c r="A43" s="4" t="s">
        <v>123</v>
      </c>
      <c r="B43" s="3">
        <v>907</v>
      </c>
      <c r="C43" s="3">
        <v>908</v>
      </c>
      <c r="D43" s="3">
        <v>910</v>
      </c>
      <c r="E43" s="3">
        <v>910</v>
      </c>
      <c r="F43" s="3">
        <v>912</v>
      </c>
      <c r="G43" s="3">
        <v>912</v>
      </c>
      <c r="H43" s="3">
        <v>912</v>
      </c>
      <c r="I43" s="3">
        <v>912</v>
      </c>
      <c r="J43" s="3">
        <v>912</v>
      </c>
      <c r="K43" s="3">
        <v>914</v>
      </c>
      <c r="L43" s="3">
        <v>921</v>
      </c>
      <c r="M43" s="3">
        <v>921</v>
      </c>
      <c r="N43" s="3">
        <v>927</v>
      </c>
      <c r="O43" s="3">
        <v>927</v>
      </c>
      <c r="P43" s="3">
        <v>928</v>
      </c>
    </row>
    <row r="44" spans="1:16">
      <c r="A44" s="4" t="s">
        <v>126</v>
      </c>
      <c r="B44" s="3">
        <v>715</v>
      </c>
      <c r="C44" s="3">
        <v>717</v>
      </c>
      <c r="D44" s="3">
        <v>720</v>
      </c>
      <c r="E44" s="3">
        <v>720</v>
      </c>
      <c r="F44" s="3">
        <v>728</v>
      </c>
      <c r="G44" s="3">
        <v>756</v>
      </c>
      <c r="H44" s="3">
        <v>764</v>
      </c>
      <c r="I44" s="3">
        <v>768</v>
      </c>
      <c r="J44" s="3">
        <v>769</v>
      </c>
      <c r="K44" s="3">
        <v>771</v>
      </c>
      <c r="L44" s="3">
        <v>770</v>
      </c>
      <c r="M44" s="3">
        <v>770</v>
      </c>
      <c r="N44" s="3">
        <v>770</v>
      </c>
      <c r="O44" s="3">
        <v>941</v>
      </c>
      <c r="P44" s="3">
        <v>1004</v>
      </c>
    </row>
    <row r="45" spans="1:16">
      <c r="A45" s="4" t="s">
        <v>129</v>
      </c>
      <c r="B45" s="3">
        <v>76</v>
      </c>
      <c r="C45" s="3">
        <v>76</v>
      </c>
      <c r="D45" s="3">
        <v>76</v>
      </c>
      <c r="E45" s="3">
        <v>76</v>
      </c>
      <c r="F45" s="3">
        <v>76</v>
      </c>
      <c r="G45" s="3">
        <v>76</v>
      </c>
      <c r="H45" s="3">
        <v>76</v>
      </c>
      <c r="I45" s="3">
        <v>76</v>
      </c>
      <c r="J45" s="3">
        <v>76</v>
      </c>
      <c r="K45" s="3">
        <v>76</v>
      </c>
      <c r="L45" s="3">
        <v>76</v>
      </c>
      <c r="M45" s="3">
        <v>76</v>
      </c>
      <c r="N45" s="3">
        <v>76</v>
      </c>
      <c r="O45" s="3">
        <v>76</v>
      </c>
      <c r="P45" s="3">
        <v>77</v>
      </c>
    </row>
    <row r="46" spans="1:16">
      <c r="A46" s="2" t="s">
        <v>133</v>
      </c>
      <c r="B46" s="3">
        <v>2683</v>
      </c>
      <c r="C46" s="3">
        <v>2696</v>
      </c>
      <c r="D46" s="3">
        <v>2699</v>
      </c>
      <c r="E46" s="3">
        <v>2705</v>
      </c>
      <c r="F46" s="3">
        <v>2709</v>
      </c>
      <c r="G46" s="3">
        <v>2720</v>
      </c>
      <c r="H46" s="3">
        <v>2726</v>
      </c>
      <c r="I46" s="3">
        <v>2721</v>
      </c>
      <c r="J46" s="3">
        <v>2736</v>
      </c>
      <c r="K46" s="3">
        <v>2732</v>
      </c>
      <c r="L46" s="3">
        <v>2734</v>
      </c>
      <c r="M46" s="3">
        <v>2739</v>
      </c>
      <c r="N46" s="3">
        <v>2752</v>
      </c>
      <c r="O46" s="3">
        <v>2765</v>
      </c>
      <c r="P46" s="3">
        <v>2767</v>
      </c>
    </row>
    <row r="47" spans="1:16">
      <c r="A47" s="4" t="s">
        <v>134</v>
      </c>
      <c r="B47" s="3">
        <v>632</v>
      </c>
      <c r="C47" s="3">
        <v>638</v>
      </c>
      <c r="D47" s="3">
        <v>641</v>
      </c>
      <c r="E47" s="3">
        <v>643</v>
      </c>
      <c r="F47" s="3">
        <v>647</v>
      </c>
      <c r="G47" s="3">
        <v>652</v>
      </c>
      <c r="H47" s="3">
        <v>656</v>
      </c>
      <c r="I47" s="3">
        <v>656</v>
      </c>
      <c r="J47" s="3">
        <v>658</v>
      </c>
      <c r="K47" s="3">
        <v>659</v>
      </c>
      <c r="L47" s="3">
        <v>658</v>
      </c>
      <c r="M47" s="3">
        <v>660</v>
      </c>
      <c r="N47" s="3">
        <v>665</v>
      </c>
      <c r="O47" s="3">
        <v>669</v>
      </c>
      <c r="P47" s="3">
        <v>671</v>
      </c>
    </row>
    <row r="48" spans="1:16">
      <c r="A48" s="4" t="s">
        <v>138</v>
      </c>
      <c r="B48" s="3">
        <v>1693</v>
      </c>
      <c r="C48" s="3">
        <v>1699</v>
      </c>
      <c r="D48" s="3">
        <v>1697</v>
      </c>
      <c r="E48" s="3">
        <v>1698</v>
      </c>
      <c r="F48" s="3">
        <v>1699</v>
      </c>
      <c r="G48" s="3">
        <v>1703</v>
      </c>
      <c r="H48" s="3">
        <v>1705</v>
      </c>
      <c r="I48" s="3">
        <v>1699</v>
      </c>
      <c r="J48" s="3">
        <v>1709</v>
      </c>
      <c r="K48" s="3">
        <v>1703</v>
      </c>
      <c r="L48" s="3">
        <v>1704</v>
      </c>
      <c r="M48" s="3">
        <v>1707</v>
      </c>
      <c r="N48" s="3">
        <v>1715</v>
      </c>
      <c r="O48" s="3">
        <v>1724</v>
      </c>
      <c r="P48" s="3">
        <v>1723</v>
      </c>
    </row>
    <row r="49" spans="1:16">
      <c r="A49" s="4" t="s">
        <v>142</v>
      </c>
      <c r="B49" s="3">
        <v>358</v>
      </c>
      <c r="C49" s="3">
        <v>359</v>
      </c>
      <c r="D49" s="3">
        <v>361</v>
      </c>
      <c r="E49" s="3">
        <v>364</v>
      </c>
      <c r="F49" s="3">
        <v>363</v>
      </c>
      <c r="G49" s="3">
        <v>365</v>
      </c>
      <c r="H49" s="3">
        <v>365</v>
      </c>
      <c r="I49" s="3">
        <v>366</v>
      </c>
      <c r="J49" s="3">
        <v>369</v>
      </c>
      <c r="K49" s="3">
        <v>370</v>
      </c>
      <c r="L49" s="3">
        <v>372</v>
      </c>
      <c r="M49" s="3">
        <v>372</v>
      </c>
      <c r="N49" s="3">
        <v>372</v>
      </c>
      <c r="O49" s="3">
        <v>372</v>
      </c>
      <c r="P49" s="3">
        <v>373</v>
      </c>
    </row>
    <row r="50" spans="1:16">
      <c r="A50" s="2" t="s">
        <v>147</v>
      </c>
      <c r="B50" s="3">
        <v>33572</v>
      </c>
      <c r="C50" s="3">
        <v>33689</v>
      </c>
      <c r="D50" s="3">
        <v>33792</v>
      </c>
      <c r="E50" s="3">
        <v>33902</v>
      </c>
      <c r="F50" s="3">
        <v>34110</v>
      </c>
      <c r="G50" s="3">
        <v>34260</v>
      </c>
      <c r="H50" s="3">
        <v>34358</v>
      </c>
      <c r="I50" s="3">
        <v>34492</v>
      </c>
      <c r="J50" s="3">
        <v>34676</v>
      </c>
      <c r="K50" s="3"/>
      <c r="L50" s="3"/>
      <c r="M50" s="3"/>
      <c r="N50" s="3"/>
      <c r="O50" s="3"/>
      <c r="P50" s="3"/>
    </row>
    <row r="51" spans="1:16">
      <c r="A51" s="4" t="s">
        <v>148</v>
      </c>
      <c r="B51" s="3">
        <v>27772</v>
      </c>
      <c r="C51" s="3">
        <v>27888</v>
      </c>
      <c r="D51" s="3">
        <v>27978</v>
      </c>
      <c r="E51" s="3">
        <v>28063</v>
      </c>
      <c r="F51" s="3">
        <v>28256</v>
      </c>
      <c r="G51" s="3">
        <v>28391</v>
      </c>
      <c r="H51" s="3">
        <v>28471</v>
      </c>
      <c r="I51" s="3">
        <v>28596</v>
      </c>
      <c r="J51" s="3">
        <v>28761</v>
      </c>
      <c r="K51" s="3"/>
      <c r="L51" s="3"/>
      <c r="M51" s="3"/>
      <c r="N51" s="3"/>
      <c r="O51" s="3"/>
      <c r="P51" s="3"/>
    </row>
    <row r="52" spans="1:16">
      <c r="A52" s="4" t="s">
        <v>151</v>
      </c>
      <c r="B52" s="3">
        <v>5800</v>
      </c>
      <c r="C52" s="3">
        <v>5801</v>
      </c>
      <c r="D52" s="3">
        <v>5814</v>
      </c>
      <c r="E52" s="3">
        <v>5839</v>
      </c>
      <c r="F52" s="3">
        <v>5854</v>
      </c>
      <c r="G52" s="3">
        <v>5869</v>
      </c>
      <c r="H52" s="3">
        <v>5887</v>
      </c>
      <c r="I52" s="3">
        <v>5896</v>
      </c>
      <c r="J52" s="3">
        <v>5915</v>
      </c>
      <c r="K52" s="3"/>
      <c r="L52" s="3"/>
      <c r="M52" s="3"/>
      <c r="N52" s="3"/>
      <c r="O52" s="3"/>
      <c r="P52" s="3"/>
    </row>
    <row r="53" spans="1:16">
      <c r="A53" s="2" t="s">
        <v>156</v>
      </c>
      <c r="B53" s="3">
        <v>1227294</v>
      </c>
      <c r="C53" s="3">
        <v>1232741</v>
      </c>
      <c r="D53" s="3">
        <v>1237596</v>
      </c>
      <c r="E53" s="3">
        <v>1241594</v>
      </c>
      <c r="F53" s="3">
        <v>1245343</v>
      </c>
      <c r="G53" s="3">
        <v>1248653</v>
      </c>
      <c r="H53" s="3">
        <v>1251805</v>
      </c>
      <c r="I53" s="3">
        <v>1255428</v>
      </c>
      <c r="J53" s="3">
        <v>1258684</v>
      </c>
      <c r="K53" s="3">
        <v>1262206</v>
      </c>
      <c r="L53" s="3">
        <v>1264258</v>
      </c>
      <c r="M53" s="3">
        <v>1266155</v>
      </c>
      <c r="N53" s="3">
        <v>1268851</v>
      </c>
      <c r="O53" s="3">
        <v>1270720</v>
      </c>
      <c r="P53" s="3">
        <v>1272991</v>
      </c>
    </row>
    <row r="54" spans="1:16">
      <c r="A54" s="4" t="s">
        <v>157</v>
      </c>
      <c r="B54" s="3">
        <v>1111862</v>
      </c>
      <c r="C54" s="3">
        <v>1116940</v>
      </c>
      <c r="D54" s="3">
        <v>1121525</v>
      </c>
      <c r="E54" s="3">
        <v>1125120</v>
      </c>
      <c r="F54" s="3">
        <v>1128653</v>
      </c>
      <c r="G54" s="3">
        <v>1131715</v>
      </c>
      <c r="H54" s="3">
        <v>1134479</v>
      </c>
      <c r="I54" s="3">
        <v>1137811</v>
      </c>
      <c r="J54" s="3">
        <v>1140741</v>
      </c>
      <c r="K54" s="3">
        <v>1144027</v>
      </c>
      <c r="L54" s="3">
        <v>1145887</v>
      </c>
      <c r="M54" s="3">
        <v>1147653</v>
      </c>
      <c r="N54" s="3">
        <v>1150128</v>
      </c>
      <c r="O54" s="3">
        <v>1151609</v>
      </c>
      <c r="P54" s="3">
        <v>1153535</v>
      </c>
    </row>
    <row r="55" spans="1:16">
      <c r="A55" s="4" t="s">
        <v>161</v>
      </c>
      <c r="B55" s="3">
        <v>36109</v>
      </c>
      <c r="C55" s="3">
        <v>36235</v>
      </c>
      <c r="D55" s="3">
        <v>36297</v>
      </c>
      <c r="E55" s="3">
        <v>36439</v>
      </c>
      <c r="F55" s="3">
        <v>36505</v>
      </c>
      <c r="G55" s="3">
        <v>36600</v>
      </c>
      <c r="H55" s="3">
        <v>36719</v>
      </c>
      <c r="I55" s="3">
        <v>36796</v>
      </c>
      <c r="J55" s="3">
        <v>36924</v>
      </c>
      <c r="K55" s="3">
        <v>36981</v>
      </c>
      <c r="L55" s="3">
        <v>37017</v>
      </c>
      <c r="M55" s="3">
        <v>37095</v>
      </c>
      <c r="N55" s="3">
        <v>37169</v>
      </c>
      <c r="O55" s="3">
        <v>37426</v>
      </c>
      <c r="P55" s="3">
        <v>37576</v>
      </c>
    </row>
    <row r="56" spans="1:16">
      <c r="A56" s="4" t="s">
        <v>164</v>
      </c>
      <c r="B56" s="3">
        <v>3599</v>
      </c>
      <c r="C56" s="3">
        <v>3603</v>
      </c>
      <c r="D56" s="3">
        <v>3635</v>
      </c>
      <c r="E56" s="3">
        <v>3636</v>
      </c>
      <c r="F56" s="3">
        <v>3641</v>
      </c>
      <c r="G56" s="3">
        <v>3646</v>
      </c>
      <c r="H56" s="3">
        <v>3653</v>
      </c>
      <c r="I56" s="3">
        <v>3656</v>
      </c>
      <c r="J56" s="3">
        <v>3665</v>
      </c>
      <c r="K56" s="3">
        <v>3669</v>
      </c>
      <c r="L56" s="3">
        <v>3675</v>
      </c>
      <c r="M56" s="3">
        <v>3677</v>
      </c>
      <c r="N56" s="3">
        <v>3680</v>
      </c>
      <c r="O56" s="3">
        <v>3687</v>
      </c>
      <c r="P56" s="3">
        <v>3692</v>
      </c>
    </row>
    <row r="57" spans="1:16">
      <c r="A57" s="4" t="s">
        <v>167</v>
      </c>
      <c r="B57" s="3">
        <v>2176</v>
      </c>
      <c r="C57" s="3">
        <v>2178</v>
      </c>
      <c r="D57" s="3">
        <v>2184</v>
      </c>
      <c r="E57" s="3">
        <v>2185</v>
      </c>
      <c r="F57" s="3">
        <v>2185</v>
      </c>
      <c r="G57" s="3">
        <v>2189</v>
      </c>
      <c r="H57" s="3">
        <v>2196</v>
      </c>
      <c r="I57" s="3">
        <v>2207</v>
      </c>
      <c r="J57" s="3">
        <v>2211</v>
      </c>
      <c r="K57" s="3">
        <v>2220</v>
      </c>
      <c r="L57" s="3">
        <v>2224</v>
      </c>
      <c r="M57" s="3">
        <v>2227</v>
      </c>
      <c r="N57" s="3">
        <v>2233</v>
      </c>
      <c r="O57" s="3">
        <v>2238</v>
      </c>
      <c r="P57" s="3">
        <v>2245</v>
      </c>
    </row>
    <row r="58" spans="1:16">
      <c r="A58" s="4" t="s">
        <v>169</v>
      </c>
      <c r="B58" s="3">
        <v>1092</v>
      </c>
      <c r="C58" s="3">
        <v>1094</v>
      </c>
      <c r="D58" s="3">
        <v>1096</v>
      </c>
      <c r="E58" s="3">
        <v>1099</v>
      </c>
      <c r="F58" s="3">
        <v>1100</v>
      </c>
      <c r="G58" s="3">
        <v>1100</v>
      </c>
      <c r="H58" s="3">
        <v>1100</v>
      </c>
      <c r="I58" s="3">
        <v>1103</v>
      </c>
      <c r="J58" s="3">
        <v>1103</v>
      </c>
      <c r="K58" s="3">
        <v>1105</v>
      </c>
      <c r="L58" s="3">
        <v>1104</v>
      </c>
      <c r="M58" s="3">
        <v>1107</v>
      </c>
      <c r="N58" s="3">
        <v>1109</v>
      </c>
      <c r="O58" s="3">
        <v>1114</v>
      </c>
      <c r="P58" s="3">
        <v>1118</v>
      </c>
    </row>
    <row r="59" spans="1:16">
      <c r="A59" s="4" t="s">
        <v>172</v>
      </c>
      <c r="B59" s="3">
        <v>686</v>
      </c>
      <c r="C59" s="3">
        <v>686</v>
      </c>
      <c r="D59" s="3">
        <v>686</v>
      </c>
      <c r="E59" s="3">
        <v>690</v>
      </c>
      <c r="F59" s="3">
        <v>690</v>
      </c>
      <c r="G59" s="3">
        <v>690</v>
      </c>
      <c r="H59" s="3">
        <v>690</v>
      </c>
      <c r="I59" s="3">
        <v>690</v>
      </c>
      <c r="J59" s="3">
        <v>689</v>
      </c>
      <c r="K59" s="3">
        <v>689</v>
      </c>
      <c r="L59" s="3">
        <v>690</v>
      </c>
      <c r="M59" s="3">
        <v>690</v>
      </c>
      <c r="N59" s="3">
        <v>690</v>
      </c>
      <c r="O59" s="3">
        <v>691</v>
      </c>
      <c r="P59" s="3">
        <v>691</v>
      </c>
    </row>
    <row r="60" spans="1:16">
      <c r="A60" s="4" t="s">
        <v>175</v>
      </c>
      <c r="B60" s="3">
        <v>1123</v>
      </c>
      <c r="C60" s="3">
        <v>1124</v>
      </c>
      <c r="D60" s="3">
        <v>1124</v>
      </c>
      <c r="E60" s="3">
        <v>1127</v>
      </c>
      <c r="F60" s="3">
        <v>1129</v>
      </c>
      <c r="G60" s="3">
        <v>1129</v>
      </c>
      <c r="H60" s="3">
        <v>1133</v>
      </c>
      <c r="I60" s="3">
        <v>1135</v>
      </c>
      <c r="J60" s="3">
        <v>1138</v>
      </c>
      <c r="K60" s="3">
        <v>1140</v>
      </c>
      <c r="L60" s="3">
        <v>1140</v>
      </c>
      <c r="M60" s="3">
        <v>1140</v>
      </c>
      <c r="N60" s="3">
        <v>1140</v>
      </c>
      <c r="O60" s="3">
        <v>1141</v>
      </c>
      <c r="P60" s="3">
        <v>1142</v>
      </c>
    </row>
    <row r="61" spans="1:16">
      <c r="A61" s="4" t="s">
        <v>178</v>
      </c>
      <c r="B61" s="3">
        <v>234</v>
      </c>
      <c r="C61" s="3">
        <v>234</v>
      </c>
      <c r="D61" s="3">
        <v>234</v>
      </c>
      <c r="E61" s="3">
        <v>234</v>
      </c>
      <c r="F61" s="3">
        <v>235</v>
      </c>
      <c r="G61" s="3">
        <v>235</v>
      </c>
      <c r="H61" s="3">
        <v>234</v>
      </c>
      <c r="I61" s="3">
        <v>234</v>
      </c>
      <c r="J61" s="3">
        <v>234</v>
      </c>
      <c r="K61" s="3">
        <v>234</v>
      </c>
      <c r="L61" s="3">
        <v>233</v>
      </c>
      <c r="M61" s="3">
        <v>232</v>
      </c>
      <c r="N61" s="3">
        <v>232</v>
      </c>
      <c r="O61" s="3">
        <v>232</v>
      </c>
      <c r="P61" s="3">
        <v>230</v>
      </c>
    </row>
    <row r="62" spans="1:16">
      <c r="A62" s="4" t="s">
        <v>181</v>
      </c>
      <c r="B62" s="3">
        <v>4028</v>
      </c>
      <c r="C62" s="3">
        <v>4089</v>
      </c>
      <c r="D62" s="3">
        <v>4106</v>
      </c>
      <c r="E62" s="3">
        <v>4151</v>
      </c>
      <c r="F62" s="3">
        <v>4164</v>
      </c>
      <c r="G62" s="3">
        <v>4176</v>
      </c>
      <c r="H62" s="3">
        <v>4191</v>
      </c>
      <c r="I62" s="3">
        <v>4204</v>
      </c>
      <c r="J62" s="3">
        <v>4226</v>
      </c>
      <c r="K62" s="3">
        <v>4232</v>
      </c>
      <c r="L62" s="3">
        <v>4255</v>
      </c>
      <c r="M62" s="3">
        <v>4265</v>
      </c>
      <c r="N62" s="3">
        <v>4279</v>
      </c>
      <c r="O62" s="3">
        <v>4292</v>
      </c>
      <c r="P62" s="3">
        <v>4308</v>
      </c>
    </row>
    <row r="63" spans="1:16">
      <c r="A63" s="4" t="s">
        <v>184</v>
      </c>
      <c r="B63" s="3">
        <v>40773</v>
      </c>
      <c r="C63" s="3">
        <v>40866</v>
      </c>
      <c r="D63" s="3">
        <v>40962</v>
      </c>
      <c r="E63" s="3">
        <v>41097</v>
      </c>
      <c r="F63" s="3">
        <v>41178</v>
      </c>
      <c r="G63" s="3">
        <v>41268</v>
      </c>
      <c r="H63" s="3">
        <v>41403</v>
      </c>
      <c r="I63" s="3">
        <v>41520</v>
      </c>
      <c r="J63" s="3">
        <v>41595</v>
      </c>
      <c r="K63" s="3">
        <v>41666</v>
      </c>
      <c r="L63" s="3">
        <v>41737</v>
      </c>
      <c r="M63" s="3">
        <v>41757</v>
      </c>
      <c r="N63" s="3">
        <v>41823</v>
      </c>
      <c r="O63" s="3">
        <v>41877</v>
      </c>
      <c r="P63" s="3">
        <v>41961</v>
      </c>
    </row>
    <row r="64" spans="1:16">
      <c r="A64" s="4" t="s">
        <v>187</v>
      </c>
      <c r="B64" s="3">
        <v>22877</v>
      </c>
      <c r="C64" s="3">
        <v>22938</v>
      </c>
      <c r="D64" s="3">
        <v>22979</v>
      </c>
      <c r="E64" s="3">
        <v>23046</v>
      </c>
      <c r="F64" s="3">
        <v>23087</v>
      </c>
      <c r="G64" s="3">
        <v>23127</v>
      </c>
      <c r="H64" s="3">
        <v>23225</v>
      </c>
      <c r="I64" s="3">
        <v>23279</v>
      </c>
      <c r="J64" s="3">
        <v>23361</v>
      </c>
      <c r="K64" s="3">
        <v>23455</v>
      </c>
      <c r="L64" s="3">
        <v>23507</v>
      </c>
      <c r="M64" s="3">
        <v>23514</v>
      </c>
      <c r="N64" s="3">
        <v>23567</v>
      </c>
      <c r="O64" s="3">
        <v>23612</v>
      </c>
      <c r="P64" s="3">
        <v>23663</v>
      </c>
    </row>
    <row r="65" spans="1:16">
      <c r="A65" s="4" t="s">
        <v>190</v>
      </c>
      <c r="B65" s="3">
        <v>2735</v>
      </c>
      <c r="C65" s="3">
        <v>2754</v>
      </c>
      <c r="D65" s="3">
        <v>2768</v>
      </c>
      <c r="E65" s="3">
        <v>2770</v>
      </c>
      <c r="F65" s="3">
        <v>2776</v>
      </c>
      <c r="G65" s="3">
        <v>2778</v>
      </c>
      <c r="H65" s="3">
        <v>2782</v>
      </c>
      <c r="I65" s="3">
        <v>2793</v>
      </c>
      <c r="J65" s="3">
        <v>2797</v>
      </c>
      <c r="K65" s="3">
        <v>2788</v>
      </c>
      <c r="L65" s="3">
        <v>2789</v>
      </c>
      <c r="M65" s="3">
        <v>2798</v>
      </c>
      <c r="N65" s="3">
        <v>2801</v>
      </c>
      <c r="O65" s="3">
        <v>2801</v>
      </c>
      <c r="P65" s="3">
        <v>2830</v>
      </c>
    </row>
    <row r="66" spans="1:16">
      <c r="A66" s="2" t="s">
        <v>968</v>
      </c>
      <c r="B66" s="3">
        <v>1129</v>
      </c>
      <c r="C66" s="3">
        <v>1077</v>
      </c>
      <c r="D66" s="3">
        <v>1116</v>
      </c>
      <c r="E66" s="3">
        <v>1131</v>
      </c>
      <c r="F66" s="3">
        <v>1133</v>
      </c>
      <c r="G66" s="3">
        <v>1135</v>
      </c>
      <c r="H66" s="3">
        <v>1154</v>
      </c>
      <c r="I66" s="3">
        <v>1174</v>
      </c>
      <c r="J66" s="3">
        <v>1182</v>
      </c>
      <c r="K66" s="3">
        <v>1201</v>
      </c>
      <c r="L66" s="3">
        <v>1208</v>
      </c>
      <c r="M66" s="3">
        <v>1220</v>
      </c>
      <c r="N66" s="3">
        <v>1204</v>
      </c>
      <c r="O66" s="3">
        <v>1200</v>
      </c>
      <c r="P66" s="3">
        <v>1213</v>
      </c>
    </row>
    <row r="67" spans="1:16">
      <c r="A67" s="4" t="s">
        <v>969</v>
      </c>
      <c r="B67" s="3">
        <v>1129</v>
      </c>
      <c r="C67" s="3">
        <v>1077</v>
      </c>
      <c r="D67" s="3">
        <v>1116</v>
      </c>
      <c r="E67" s="3">
        <v>1131</v>
      </c>
      <c r="F67" s="3">
        <v>1133</v>
      </c>
      <c r="G67" s="3">
        <v>1135</v>
      </c>
      <c r="H67" s="3">
        <v>1154</v>
      </c>
      <c r="I67" s="3">
        <v>1174</v>
      </c>
      <c r="J67" s="3">
        <v>1182</v>
      </c>
      <c r="K67" s="3">
        <v>1201</v>
      </c>
      <c r="L67" s="3">
        <v>1208</v>
      </c>
      <c r="M67" s="3">
        <v>1220</v>
      </c>
      <c r="N67" s="3">
        <v>1204</v>
      </c>
      <c r="O67" s="3">
        <v>1200</v>
      </c>
      <c r="P67" s="3">
        <v>1213</v>
      </c>
    </row>
    <row r="68" spans="1:16">
      <c r="A68" s="2" t="s">
        <v>194</v>
      </c>
      <c r="B68" s="3">
        <v>1503</v>
      </c>
      <c r="C68" s="3">
        <v>1500</v>
      </c>
      <c r="D68" s="3">
        <v>1563</v>
      </c>
      <c r="E68" s="3">
        <v>1590</v>
      </c>
      <c r="F68" s="3">
        <v>1607</v>
      </c>
      <c r="G68" s="3">
        <v>1608</v>
      </c>
      <c r="H68" s="3">
        <v>1672</v>
      </c>
      <c r="I68" s="3">
        <v>1695</v>
      </c>
      <c r="J68" s="3">
        <v>1703</v>
      </c>
      <c r="K68" s="3">
        <v>1711</v>
      </c>
      <c r="L68" s="3">
        <v>1712</v>
      </c>
      <c r="M68" s="3">
        <v>1731</v>
      </c>
      <c r="N68" s="3">
        <v>1674</v>
      </c>
      <c r="O68" s="3">
        <v>1695</v>
      </c>
      <c r="P68" s="3">
        <v>1725</v>
      </c>
    </row>
    <row r="69" spans="1:16">
      <c r="A69" s="4" t="s">
        <v>195</v>
      </c>
      <c r="B69" s="3">
        <v>1503</v>
      </c>
      <c r="C69" s="3">
        <v>1500</v>
      </c>
      <c r="D69" s="3">
        <v>1563</v>
      </c>
      <c r="E69" s="3">
        <v>1590</v>
      </c>
      <c r="F69" s="3">
        <v>1607</v>
      </c>
      <c r="G69" s="3">
        <v>1608</v>
      </c>
      <c r="H69" s="3">
        <v>1672</v>
      </c>
      <c r="I69" s="3">
        <v>1695</v>
      </c>
      <c r="J69" s="3">
        <v>1703</v>
      </c>
      <c r="K69" s="3">
        <v>1711</v>
      </c>
      <c r="L69" s="3">
        <v>1712</v>
      </c>
      <c r="M69" s="3">
        <v>1731</v>
      </c>
      <c r="N69" s="3">
        <v>1674</v>
      </c>
      <c r="O69" s="3">
        <v>1695</v>
      </c>
      <c r="P69" s="3">
        <v>1725</v>
      </c>
    </row>
    <row r="70" spans="1:16">
      <c r="A70" s="2" t="s">
        <v>199</v>
      </c>
      <c r="B70" s="3">
        <v>4933</v>
      </c>
      <c r="C70" s="3">
        <v>4942</v>
      </c>
      <c r="D70" s="3">
        <v>4942</v>
      </c>
      <c r="E70" s="3">
        <v>4958</v>
      </c>
      <c r="F70" s="3">
        <v>4960</v>
      </c>
      <c r="G70" s="3">
        <v>4970</v>
      </c>
      <c r="H70" s="3">
        <v>4974</v>
      </c>
      <c r="I70" s="3">
        <v>4987</v>
      </c>
      <c r="J70" s="3">
        <v>5006</v>
      </c>
      <c r="K70" s="3">
        <v>5008</v>
      </c>
      <c r="L70" s="3">
        <v>5028</v>
      </c>
      <c r="M70" s="3">
        <v>5031</v>
      </c>
      <c r="N70" s="3">
        <v>5036</v>
      </c>
      <c r="O70" s="3">
        <v>5041</v>
      </c>
      <c r="P70" s="3">
        <v>5052</v>
      </c>
    </row>
    <row r="71" spans="1:16">
      <c r="A71" s="4" t="s">
        <v>200</v>
      </c>
      <c r="B71" s="3">
        <v>1118</v>
      </c>
      <c r="C71" s="3">
        <v>1117</v>
      </c>
      <c r="D71" s="3">
        <v>1114</v>
      </c>
      <c r="E71" s="3">
        <v>1117</v>
      </c>
      <c r="F71" s="3">
        <v>1118</v>
      </c>
      <c r="G71" s="3">
        <v>1118</v>
      </c>
      <c r="H71" s="3">
        <v>1117</v>
      </c>
      <c r="I71" s="3">
        <v>1117</v>
      </c>
      <c r="J71" s="3">
        <v>1124</v>
      </c>
      <c r="K71" s="3">
        <v>1128</v>
      </c>
      <c r="L71" s="3">
        <v>1134</v>
      </c>
      <c r="M71" s="3">
        <v>1136</v>
      </c>
      <c r="N71" s="3">
        <v>1136</v>
      </c>
      <c r="O71" s="3">
        <v>1135</v>
      </c>
      <c r="P71" s="3">
        <v>1132</v>
      </c>
    </row>
    <row r="72" spans="1:16">
      <c r="A72" s="4" t="s">
        <v>203</v>
      </c>
      <c r="B72" s="3">
        <v>3815</v>
      </c>
      <c r="C72" s="3">
        <v>3825</v>
      </c>
      <c r="D72" s="3">
        <v>3828</v>
      </c>
      <c r="E72" s="3">
        <v>3841</v>
      </c>
      <c r="F72" s="3">
        <v>3842</v>
      </c>
      <c r="G72" s="3">
        <v>3852</v>
      </c>
      <c r="H72" s="3">
        <v>3857</v>
      </c>
      <c r="I72" s="3">
        <v>3870</v>
      </c>
      <c r="J72" s="3">
        <v>3882</v>
      </c>
      <c r="K72" s="3">
        <v>3880</v>
      </c>
      <c r="L72" s="3">
        <v>3894</v>
      </c>
      <c r="M72" s="3">
        <v>3895</v>
      </c>
      <c r="N72" s="3">
        <v>3900</v>
      </c>
      <c r="O72" s="3">
        <v>3906</v>
      </c>
      <c r="P72" s="3">
        <v>3920</v>
      </c>
    </row>
    <row r="73" spans="1:16">
      <c r="A73" s="2" t="s">
        <v>868</v>
      </c>
      <c r="B73" s="3">
        <v>194650</v>
      </c>
      <c r="C73" s="3">
        <v>195310</v>
      </c>
      <c r="D73" s="3">
        <v>195672</v>
      </c>
      <c r="E73" s="3">
        <v>196173</v>
      </c>
      <c r="F73" s="3">
        <v>196809</v>
      </c>
      <c r="G73" s="3">
        <v>197516</v>
      </c>
      <c r="H73" s="3">
        <v>198104</v>
      </c>
      <c r="I73" s="3">
        <v>198622</v>
      </c>
      <c r="J73" s="3">
        <v>198914</v>
      </c>
      <c r="K73" s="3">
        <v>199336</v>
      </c>
      <c r="L73" s="3">
        <v>199784</v>
      </c>
      <c r="M73" s="3">
        <v>200288</v>
      </c>
      <c r="N73" s="3">
        <v>201022</v>
      </c>
      <c r="O73" s="3">
        <v>201316</v>
      </c>
      <c r="P73" s="3">
        <v>201258</v>
      </c>
    </row>
    <row r="74" spans="1:16">
      <c r="A74" s="4" t="s">
        <v>869</v>
      </c>
      <c r="B74" s="3">
        <v>35229</v>
      </c>
      <c r="C74" s="3">
        <v>35469</v>
      </c>
      <c r="D74" s="3">
        <v>35540</v>
      </c>
      <c r="E74" s="3">
        <v>35651</v>
      </c>
      <c r="F74" s="3">
        <v>35790</v>
      </c>
      <c r="G74" s="3">
        <v>35898</v>
      </c>
      <c r="H74" s="3">
        <v>35969</v>
      </c>
      <c r="I74" s="3">
        <v>36129</v>
      </c>
      <c r="J74" s="3">
        <v>36259</v>
      </c>
      <c r="K74" s="3">
        <v>36410</v>
      </c>
      <c r="L74" s="3">
        <v>36537</v>
      </c>
      <c r="M74" s="3">
        <v>36582</v>
      </c>
      <c r="N74" s="3">
        <v>36706</v>
      </c>
      <c r="O74" s="3">
        <v>36802</v>
      </c>
      <c r="P74" s="3">
        <v>36730</v>
      </c>
    </row>
    <row r="75" spans="1:16">
      <c r="A75" s="4" t="s">
        <v>872</v>
      </c>
      <c r="B75" s="3">
        <v>65527</v>
      </c>
      <c r="C75" s="3">
        <v>65699</v>
      </c>
      <c r="D75" s="3">
        <v>65965</v>
      </c>
      <c r="E75" s="3">
        <v>66067</v>
      </c>
      <c r="F75" s="3">
        <v>66211</v>
      </c>
      <c r="G75" s="3">
        <v>66421</v>
      </c>
      <c r="H75" s="3">
        <v>66620</v>
      </c>
      <c r="I75" s="3">
        <v>66600</v>
      </c>
      <c r="J75" s="3">
        <v>66590</v>
      </c>
      <c r="K75" s="3">
        <v>66567</v>
      </c>
      <c r="L75" s="3">
        <v>66705</v>
      </c>
      <c r="M75" s="3">
        <v>66875</v>
      </c>
      <c r="N75" s="3">
        <v>67147</v>
      </c>
      <c r="O75" s="3">
        <v>67158</v>
      </c>
      <c r="P75" s="3">
        <v>67169</v>
      </c>
    </row>
    <row r="76" spans="1:16">
      <c r="A76" s="4" t="s">
        <v>875</v>
      </c>
      <c r="B76" s="3">
        <v>26379</v>
      </c>
      <c r="C76" s="3">
        <v>26451</v>
      </c>
      <c r="D76" s="3">
        <v>26479</v>
      </c>
      <c r="E76" s="3">
        <v>26521</v>
      </c>
      <c r="F76" s="3">
        <v>26592</v>
      </c>
      <c r="G76" s="3">
        <v>26713</v>
      </c>
      <c r="H76" s="3">
        <v>26792</v>
      </c>
      <c r="I76" s="3">
        <v>26884</v>
      </c>
      <c r="J76" s="3">
        <v>26934</v>
      </c>
      <c r="K76" s="3">
        <v>27029</v>
      </c>
      <c r="L76" s="3">
        <v>27082</v>
      </c>
      <c r="M76" s="3">
        <v>27172</v>
      </c>
      <c r="N76" s="3">
        <v>27252</v>
      </c>
      <c r="O76" s="3">
        <v>27313</v>
      </c>
      <c r="P76" s="3">
        <v>27270</v>
      </c>
    </row>
    <row r="77" spans="1:16">
      <c r="A77" s="4" t="s">
        <v>878</v>
      </c>
      <c r="B77" s="3">
        <v>2381</v>
      </c>
      <c r="C77" s="3">
        <v>2380</v>
      </c>
      <c r="D77" s="3">
        <v>2386</v>
      </c>
      <c r="E77" s="3">
        <v>2388</v>
      </c>
      <c r="F77" s="3">
        <v>2392</v>
      </c>
      <c r="G77" s="3">
        <v>2395</v>
      </c>
      <c r="H77" s="3">
        <v>2402</v>
      </c>
      <c r="I77" s="3">
        <v>2403</v>
      </c>
      <c r="J77" s="3">
        <v>2407</v>
      </c>
      <c r="K77" s="3">
        <v>2414</v>
      </c>
      <c r="L77" s="3">
        <v>2426</v>
      </c>
      <c r="M77" s="3">
        <v>2432</v>
      </c>
      <c r="N77" s="3">
        <v>2433</v>
      </c>
      <c r="O77" s="3">
        <v>2445</v>
      </c>
      <c r="P77" s="3">
        <v>2445</v>
      </c>
    </row>
    <row r="78" spans="1:16">
      <c r="A78" s="4" t="s">
        <v>880</v>
      </c>
      <c r="B78" s="3">
        <v>712</v>
      </c>
      <c r="C78" s="3">
        <v>712</v>
      </c>
      <c r="D78" s="3">
        <v>713</v>
      </c>
      <c r="E78" s="3">
        <v>715</v>
      </c>
      <c r="F78" s="3">
        <v>716</v>
      </c>
      <c r="G78" s="3">
        <v>716</v>
      </c>
      <c r="H78" s="3">
        <v>716</v>
      </c>
      <c r="I78" s="3">
        <v>716</v>
      </c>
      <c r="J78" s="3">
        <v>716</v>
      </c>
      <c r="K78" s="3">
        <v>717</v>
      </c>
      <c r="L78" s="3">
        <v>718</v>
      </c>
      <c r="M78" s="3">
        <v>721</v>
      </c>
      <c r="N78" s="3">
        <v>722</v>
      </c>
      <c r="O78" s="3">
        <v>723</v>
      </c>
      <c r="P78" s="3">
        <v>725</v>
      </c>
    </row>
    <row r="79" spans="1:16">
      <c r="A79" s="4" t="s">
        <v>883</v>
      </c>
      <c r="B79" s="3">
        <v>4780</v>
      </c>
      <c r="C79" s="3">
        <v>4794</v>
      </c>
      <c r="D79" s="3">
        <v>4800</v>
      </c>
      <c r="E79" s="3">
        <v>4811</v>
      </c>
      <c r="F79" s="3">
        <v>4820</v>
      </c>
      <c r="G79" s="3">
        <v>4836</v>
      </c>
      <c r="H79" s="3">
        <v>4844</v>
      </c>
      <c r="I79" s="3">
        <v>4854</v>
      </c>
      <c r="J79" s="3">
        <v>4800</v>
      </c>
      <c r="K79" s="3">
        <v>4813</v>
      </c>
      <c r="L79" s="3">
        <v>4822</v>
      </c>
      <c r="M79" s="3">
        <v>4843</v>
      </c>
      <c r="N79" s="3">
        <v>4847</v>
      </c>
      <c r="O79" s="3">
        <v>4854</v>
      </c>
      <c r="P79" s="3">
        <v>4864</v>
      </c>
    </row>
    <row r="80" spans="1:16">
      <c r="A80" s="4" t="s">
        <v>886</v>
      </c>
      <c r="B80" s="3">
        <v>479</v>
      </c>
      <c r="C80" s="3">
        <v>479</v>
      </c>
      <c r="D80" s="3">
        <v>481</v>
      </c>
      <c r="E80" s="3">
        <v>482</v>
      </c>
      <c r="F80" s="3">
        <v>482</v>
      </c>
      <c r="G80" s="3">
        <v>482</v>
      </c>
      <c r="H80" s="3">
        <v>483</v>
      </c>
      <c r="I80" s="3">
        <v>483</v>
      </c>
      <c r="J80" s="3">
        <v>483</v>
      </c>
      <c r="K80" s="3">
        <v>483</v>
      </c>
      <c r="L80" s="3">
        <v>483</v>
      </c>
      <c r="M80" s="3">
        <v>483</v>
      </c>
      <c r="N80" s="3">
        <v>483</v>
      </c>
      <c r="O80" s="3">
        <v>485</v>
      </c>
      <c r="P80" s="3">
        <v>484</v>
      </c>
    </row>
    <row r="81" spans="1:16">
      <c r="A81" s="4" t="s">
        <v>889</v>
      </c>
      <c r="B81" s="3">
        <v>296</v>
      </c>
      <c r="C81" s="3">
        <v>296</v>
      </c>
      <c r="D81" s="3">
        <v>298</v>
      </c>
      <c r="E81" s="3">
        <v>299</v>
      </c>
      <c r="F81" s="3">
        <v>299</v>
      </c>
      <c r="G81" s="3">
        <v>299</v>
      </c>
      <c r="H81" s="3">
        <v>299</v>
      </c>
      <c r="I81" s="3">
        <v>299</v>
      </c>
      <c r="J81" s="3">
        <v>299</v>
      </c>
      <c r="K81" s="3">
        <v>300</v>
      </c>
      <c r="L81" s="3">
        <v>300</v>
      </c>
      <c r="M81" s="3">
        <v>300</v>
      </c>
      <c r="N81" s="3">
        <v>301</v>
      </c>
      <c r="O81" s="3">
        <v>302</v>
      </c>
      <c r="P81" s="3">
        <v>302</v>
      </c>
    </row>
    <row r="82" spans="1:16">
      <c r="A82" s="4" t="s">
        <v>892</v>
      </c>
      <c r="B82" s="3">
        <v>100</v>
      </c>
      <c r="C82" s="3">
        <v>100</v>
      </c>
      <c r="D82" s="3">
        <v>100</v>
      </c>
      <c r="E82" s="3">
        <v>103</v>
      </c>
      <c r="F82" s="3">
        <v>102</v>
      </c>
      <c r="G82" s="3">
        <v>102</v>
      </c>
      <c r="H82" s="3">
        <v>102</v>
      </c>
      <c r="I82" s="3">
        <v>102</v>
      </c>
      <c r="J82" s="3">
        <v>102</v>
      </c>
      <c r="K82" s="3">
        <v>102</v>
      </c>
      <c r="L82" s="3">
        <v>102</v>
      </c>
      <c r="M82" s="3">
        <v>102</v>
      </c>
      <c r="N82" s="3">
        <v>102</v>
      </c>
      <c r="O82" s="3">
        <v>102</v>
      </c>
      <c r="P82" s="3">
        <v>102</v>
      </c>
    </row>
    <row r="83" spans="1:16">
      <c r="A83" s="4" t="s">
        <v>894</v>
      </c>
      <c r="B83" s="3">
        <v>5580</v>
      </c>
      <c r="C83" s="3">
        <v>5596</v>
      </c>
      <c r="D83" s="3">
        <v>5560</v>
      </c>
      <c r="E83" s="3">
        <v>5572</v>
      </c>
      <c r="F83" s="3">
        <v>5577</v>
      </c>
      <c r="G83" s="3">
        <v>5594</v>
      </c>
      <c r="H83" s="3">
        <v>5615</v>
      </c>
      <c r="I83" s="3">
        <v>5639</v>
      </c>
      <c r="J83" s="3">
        <v>5647</v>
      </c>
      <c r="K83" s="3">
        <v>5689</v>
      </c>
      <c r="L83" s="3">
        <v>5708</v>
      </c>
      <c r="M83" s="3">
        <v>5715</v>
      </c>
      <c r="N83" s="3">
        <v>5723</v>
      </c>
      <c r="O83" s="3">
        <v>5732</v>
      </c>
      <c r="P83" s="3">
        <v>5723</v>
      </c>
    </row>
    <row r="84" spans="1:16">
      <c r="A84" s="4" t="s">
        <v>897</v>
      </c>
      <c r="B84" s="3">
        <v>4754</v>
      </c>
      <c r="C84" s="3">
        <v>4769</v>
      </c>
      <c r="D84" s="3">
        <v>4789</v>
      </c>
      <c r="E84" s="3">
        <v>4821</v>
      </c>
      <c r="F84" s="3">
        <v>4836</v>
      </c>
      <c r="G84" s="3">
        <v>4853</v>
      </c>
      <c r="H84" s="3">
        <v>4878</v>
      </c>
      <c r="I84" s="3">
        <v>4890</v>
      </c>
      <c r="J84" s="3">
        <v>4906</v>
      </c>
      <c r="K84" s="3">
        <v>4929</v>
      </c>
      <c r="L84" s="3">
        <v>4943</v>
      </c>
      <c r="M84" s="3">
        <v>4963</v>
      </c>
      <c r="N84" s="3">
        <v>4974</v>
      </c>
      <c r="O84" s="3">
        <v>4987</v>
      </c>
      <c r="P84" s="3">
        <v>4978</v>
      </c>
    </row>
    <row r="85" spans="1:16">
      <c r="A85" s="4" t="s">
        <v>900</v>
      </c>
      <c r="B85" s="3">
        <v>7082</v>
      </c>
      <c r="C85" s="3">
        <v>7110</v>
      </c>
      <c r="D85" s="3">
        <v>7105</v>
      </c>
      <c r="E85" s="3">
        <v>7192</v>
      </c>
      <c r="F85" s="3">
        <v>7390</v>
      </c>
      <c r="G85" s="3">
        <v>7441</v>
      </c>
      <c r="H85" s="3">
        <v>7471</v>
      </c>
      <c r="I85" s="3">
        <v>7546</v>
      </c>
      <c r="J85" s="3">
        <v>7576</v>
      </c>
      <c r="K85" s="3">
        <v>7594</v>
      </c>
      <c r="L85" s="3">
        <v>7637</v>
      </c>
      <c r="M85" s="3">
        <v>7669</v>
      </c>
      <c r="N85" s="3">
        <v>7694</v>
      </c>
      <c r="O85" s="3">
        <v>7726</v>
      </c>
      <c r="P85" s="3">
        <v>7764</v>
      </c>
    </row>
    <row r="86" spans="1:16">
      <c r="A86" s="4" t="s">
        <v>903</v>
      </c>
      <c r="B86" s="3">
        <v>10586</v>
      </c>
      <c r="C86" s="3">
        <v>10579</v>
      </c>
      <c r="D86" s="3">
        <v>10592</v>
      </c>
      <c r="E86" s="3">
        <v>10593</v>
      </c>
      <c r="F86" s="3">
        <v>10649</v>
      </c>
      <c r="G86" s="3">
        <v>10707</v>
      </c>
      <c r="H86" s="3">
        <v>10744</v>
      </c>
      <c r="I86" s="3">
        <v>10763</v>
      </c>
      <c r="J86" s="3">
        <v>10790</v>
      </c>
      <c r="K86" s="3">
        <v>10797</v>
      </c>
      <c r="L86" s="3">
        <v>10831</v>
      </c>
      <c r="M86" s="3">
        <v>10862</v>
      </c>
      <c r="N86" s="3">
        <v>10940</v>
      </c>
      <c r="O86" s="3">
        <v>10966</v>
      </c>
      <c r="P86" s="3">
        <v>10996</v>
      </c>
    </row>
    <row r="87" spans="1:16">
      <c r="A87" s="4" t="s">
        <v>906</v>
      </c>
      <c r="B87" s="3">
        <v>3357</v>
      </c>
      <c r="C87" s="3">
        <v>3371</v>
      </c>
      <c r="D87" s="3">
        <v>3295</v>
      </c>
      <c r="E87" s="3">
        <v>3319</v>
      </c>
      <c r="F87" s="3">
        <v>3321</v>
      </c>
      <c r="G87" s="3">
        <v>3330</v>
      </c>
      <c r="H87" s="3">
        <v>3345</v>
      </c>
      <c r="I87" s="3">
        <v>3359</v>
      </c>
      <c r="J87" s="3">
        <v>3363</v>
      </c>
      <c r="K87" s="3">
        <v>3368</v>
      </c>
      <c r="L87" s="3">
        <v>3377</v>
      </c>
      <c r="M87" s="3">
        <v>3367</v>
      </c>
      <c r="N87" s="3">
        <v>3391</v>
      </c>
      <c r="O87" s="3">
        <v>3398</v>
      </c>
      <c r="P87" s="3">
        <v>3397</v>
      </c>
    </row>
    <row r="88" spans="1:16">
      <c r="A88" s="4" t="s">
        <v>909</v>
      </c>
      <c r="B88" s="3">
        <v>14278</v>
      </c>
      <c r="C88" s="3">
        <v>14346</v>
      </c>
      <c r="D88" s="3">
        <v>14403</v>
      </c>
      <c r="E88" s="3">
        <v>14459</v>
      </c>
      <c r="F88" s="3">
        <v>14553</v>
      </c>
      <c r="G88" s="3">
        <v>14612</v>
      </c>
      <c r="H88" s="3">
        <v>14666</v>
      </c>
      <c r="I88" s="3">
        <v>14740</v>
      </c>
      <c r="J88" s="3">
        <v>14777</v>
      </c>
      <c r="K88" s="3">
        <v>14837</v>
      </c>
      <c r="L88" s="3">
        <v>14805</v>
      </c>
      <c r="M88" s="3">
        <v>14858</v>
      </c>
      <c r="N88" s="3">
        <v>14927</v>
      </c>
      <c r="O88" s="3">
        <v>14917</v>
      </c>
      <c r="P88" s="3">
        <v>14932</v>
      </c>
    </row>
    <row r="89" spans="1:16">
      <c r="A89" s="4" t="s">
        <v>912</v>
      </c>
      <c r="B89" s="3">
        <v>947</v>
      </c>
      <c r="C89" s="3">
        <v>951</v>
      </c>
      <c r="D89" s="3">
        <v>948</v>
      </c>
      <c r="E89" s="3">
        <v>944</v>
      </c>
      <c r="F89" s="3">
        <v>956</v>
      </c>
      <c r="G89" s="3">
        <v>962</v>
      </c>
      <c r="H89" s="3">
        <v>970</v>
      </c>
      <c r="I89" s="3">
        <v>977</v>
      </c>
      <c r="J89" s="3">
        <v>986</v>
      </c>
      <c r="K89" s="3">
        <v>990</v>
      </c>
      <c r="L89" s="3">
        <v>993</v>
      </c>
      <c r="M89" s="3">
        <v>1001</v>
      </c>
      <c r="N89" s="3">
        <v>1010</v>
      </c>
      <c r="O89" s="3">
        <v>1009</v>
      </c>
      <c r="P89" s="3">
        <v>998</v>
      </c>
    </row>
    <row r="90" spans="1:16">
      <c r="A90" s="4" t="s">
        <v>915</v>
      </c>
      <c r="B90" s="3">
        <v>1246</v>
      </c>
      <c r="C90" s="3">
        <v>1249</v>
      </c>
      <c r="D90" s="3">
        <v>1252</v>
      </c>
      <c r="E90" s="3">
        <v>1255</v>
      </c>
      <c r="F90" s="3">
        <v>1263</v>
      </c>
      <c r="G90" s="3">
        <v>1271</v>
      </c>
      <c r="H90" s="3">
        <v>1276</v>
      </c>
      <c r="I90" s="3">
        <v>1279</v>
      </c>
      <c r="J90" s="3">
        <v>1284</v>
      </c>
      <c r="K90" s="3">
        <v>1284</v>
      </c>
      <c r="L90" s="3">
        <v>1289</v>
      </c>
      <c r="M90" s="3">
        <v>1301</v>
      </c>
      <c r="N90" s="3">
        <v>1305</v>
      </c>
      <c r="O90" s="3">
        <v>1311</v>
      </c>
      <c r="P90" s="3">
        <v>1312</v>
      </c>
    </row>
    <row r="91" spans="1:16">
      <c r="A91" s="4" t="s">
        <v>918</v>
      </c>
      <c r="B91" s="3">
        <v>2200</v>
      </c>
      <c r="C91" s="3">
        <v>2199</v>
      </c>
      <c r="D91" s="3">
        <v>2202</v>
      </c>
      <c r="E91" s="3">
        <v>2202</v>
      </c>
      <c r="F91" s="3">
        <v>2205</v>
      </c>
      <c r="G91" s="3">
        <v>2212</v>
      </c>
      <c r="H91" s="3">
        <v>2215</v>
      </c>
      <c r="I91" s="3">
        <v>2224</v>
      </c>
      <c r="J91" s="3">
        <v>2232</v>
      </c>
      <c r="K91" s="3">
        <v>2232</v>
      </c>
      <c r="L91" s="3">
        <v>2219</v>
      </c>
      <c r="M91" s="3">
        <v>2221</v>
      </c>
      <c r="N91" s="3">
        <v>2224</v>
      </c>
      <c r="O91" s="3">
        <v>2226</v>
      </c>
      <c r="P91" s="3">
        <v>2217</v>
      </c>
    </row>
    <row r="92" spans="1:16">
      <c r="A92" s="4" t="s">
        <v>920</v>
      </c>
      <c r="B92" s="3">
        <v>2343</v>
      </c>
      <c r="C92" s="3">
        <v>2349</v>
      </c>
      <c r="D92" s="3">
        <v>2355</v>
      </c>
      <c r="E92" s="3">
        <v>2361</v>
      </c>
      <c r="F92" s="3">
        <v>2374</v>
      </c>
      <c r="G92" s="3">
        <v>2386</v>
      </c>
      <c r="H92" s="3">
        <v>2395</v>
      </c>
      <c r="I92" s="3">
        <v>2401</v>
      </c>
      <c r="J92" s="3">
        <v>2409</v>
      </c>
      <c r="K92" s="3">
        <v>2411</v>
      </c>
      <c r="L92" s="3">
        <v>2421</v>
      </c>
      <c r="M92" s="3">
        <v>2426</v>
      </c>
      <c r="N92" s="3">
        <v>2432</v>
      </c>
      <c r="O92" s="3">
        <v>2444</v>
      </c>
      <c r="P92" s="3">
        <v>2437</v>
      </c>
    </row>
    <row r="93" spans="1:16">
      <c r="A93" s="4" t="s">
        <v>923</v>
      </c>
      <c r="B93" s="3">
        <v>3007</v>
      </c>
      <c r="C93" s="3">
        <v>3018</v>
      </c>
      <c r="D93" s="3">
        <v>3035</v>
      </c>
      <c r="E93" s="3">
        <v>3037</v>
      </c>
      <c r="F93" s="3">
        <v>3042</v>
      </c>
      <c r="G93" s="3">
        <v>3048</v>
      </c>
      <c r="H93" s="3">
        <v>3063</v>
      </c>
      <c r="I93" s="3">
        <v>3083</v>
      </c>
      <c r="J93" s="3">
        <v>3100</v>
      </c>
      <c r="K93" s="3">
        <v>3113</v>
      </c>
      <c r="L93" s="3">
        <v>3126</v>
      </c>
      <c r="M93" s="3">
        <v>3128</v>
      </c>
      <c r="N93" s="3">
        <v>3139</v>
      </c>
      <c r="O93" s="3">
        <v>3145</v>
      </c>
      <c r="P93" s="3">
        <v>3144</v>
      </c>
    </row>
    <row r="94" spans="1:16">
      <c r="A94" s="4" t="s">
        <v>926</v>
      </c>
      <c r="B94" s="3">
        <v>3293</v>
      </c>
      <c r="C94" s="3">
        <v>3298</v>
      </c>
      <c r="D94" s="3">
        <v>3279</v>
      </c>
      <c r="E94" s="3">
        <v>3287</v>
      </c>
      <c r="F94" s="3">
        <v>3148</v>
      </c>
      <c r="G94" s="3">
        <v>3147</v>
      </c>
      <c r="H94" s="3">
        <v>3148</v>
      </c>
      <c r="I94" s="3">
        <v>3160</v>
      </c>
      <c r="J94" s="3">
        <v>3163</v>
      </c>
      <c r="K94" s="3">
        <v>3165</v>
      </c>
      <c r="L94" s="3">
        <v>3168</v>
      </c>
      <c r="M94" s="3">
        <v>3174</v>
      </c>
      <c r="N94" s="3">
        <v>3176</v>
      </c>
      <c r="O94" s="3">
        <v>3178</v>
      </c>
      <c r="P94" s="3">
        <v>3177</v>
      </c>
    </row>
    <row r="95" spans="1:16">
      <c r="A95" s="4" t="s">
        <v>929</v>
      </c>
      <c r="B95" s="3">
        <v>94</v>
      </c>
      <c r="C95" s="3">
        <v>95</v>
      </c>
      <c r="D95" s="3">
        <v>95</v>
      </c>
      <c r="E95" s="3">
        <v>94</v>
      </c>
      <c r="F95" s="3">
        <v>91</v>
      </c>
      <c r="G95" s="3">
        <v>91</v>
      </c>
      <c r="H95" s="3">
        <v>91</v>
      </c>
      <c r="I95" s="3">
        <v>91</v>
      </c>
      <c r="J95" s="3">
        <v>91</v>
      </c>
      <c r="K95" s="3">
        <v>92</v>
      </c>
      <c r="L95" s="3">
        <v>92</v>
      </c>
      <c r="M95" s="3">
        <v>93</v>
      </c>
      <c r="N95" s="3">
        <v>94</v>
      </c>
      <c r="O95" s="3">
        <v>93</v>
      </c>
      <c r="P95" s="3">
        <v>92</v>
      </c>
    </row>
    <row r="96" spans="1:16">
      <c r="A96" s="2" t="s">
        <v>574</v>
      </c>
      <c r="B96" s="3">
        <v>333376</v>
      </c>
      <c r="C96" s="3">
        <v>335407</v>
      </c>
      <c r="D96" s="3">
        <v>335940</v>
      </c>
      <c r="E96" s="3">
        <v>337336</v>
      </c>
      <c r="F96" s="3">
        <v>338387</v>
      </c>
      <c r="G96" s="3">
        <v>342213</v>
      </c>
      <c r="H96" s="3">
        <v>346398</v>
      </c>
      <c r="I96" s="3">
        <v>348991</v>
      </c>
      <c r="J96" s="3">
        <v>350483</v>
      </c>
      <c r="K96" s="3">
        <v>351698</v>
      </c>
      <c r="L96" s="3">
        <v>353543</v>
      </c>
      <c r="M96" s="3">
        <v>356223</v>
      </c>
      <c r="N96" s="3">
        <v>359682</v>
      </c>
      <c r="O96" s="3">
        <v>361425</v>
      </c>
      <c r="P96" s="3">
        <v>364354</v>
      </c>
    </row>
    <row r="97" spans="1:16">
      <c r="A97" s="4" t="s">
        <v>575</v>
      </c>
      <c r="B97" s="3">
        <v>1795</v>
      </c>
      <c r="C97" s="3">
        <v>1795</v>
      </c>
      <c r="D97" s="3">
        <v>1798</v>
      </c>
      <c r="E97" s="3">
        <v>1805</v>
      </c>
      <c r="F97" s="3">
        <v>1807</v>
      </c>
      <c r="G97" s="3">
        <v>1815</v>
      </c>
      <c r="H97" s="3">
        <v>1854</v>
      </c>
      <c r="I97" s="3">
        <v>1859</v>
      </c>
      <c r="J97" s="3">
        <v>1872</v>
      </c>
      <c r="K97" s="3">
        <v>1890</v>
      </c>
      <c r="L97" s="3">
        <v>1886</v>
      </c>
      <c r="M97" s="3">
        <v>1886</v>
      </c>
      <c r="N97" s="3">
        <v>1888</v>
      </c>
      <c r="O97" s="3">
        <v>1897</v>
      </c>
      <c r="P97" s="3">
        <v>1957</v>
      </c>
    </row>
    <row r="98" spans="1:16">
      <c r="A98" s="4" t="s">
        <v>578</v>
      </c>
      <c r="B98" s="3">
        <v>2948</v>
      </c>
      <c r="C98" s="3">
        <v>2955</v>
      </c>
      <c r="D98" s="3">
        <v>2978</v>
      </c>
      <c r="E98" s="3">
        <v>2986</v>
      </c>
      <c r="F98" s="3">
        <v>2998</v>
      </c>
      <c r="G98" s="3">
        <v>3006</v>
      </c>
      <c r="H98" s="3">
        <v>3007</v>
      </c>
      <c r="I98" s="3">
        <v>3019</v>
      </c>
      <c r="J98" s="3">
        <v>3028</v>
      </c>
      <c r="K98" s="3">
        <v>3039</v>
      </c>
      <c r="L98" s="3">
        <v>3051</v>
      </c>
      <c r="M98" s="3">
        <v>3053</v>
      </c>
      <c r="N98" s="3">
        <v>3080</v>
      </c>
      <c r="O98" s="3">
        <v>3085</v>
      </c>
      <c r="P98" s="3">
        <v>3158</v>
      </c>
    </row>
    <row r="99" spans="1:16">
      <c r="A99" s="4" t="s">
        <v>581</v>
      </c>
      <c r="B99" s="3">
        <v>68753</v>
      </c>
      <c r="C99" s="3">
        <v>68786</v>
      </c>
      <c r="D99" s="3">
        <v>68798</v>
      </c>
      <c r="E99" s="3">
        <v>68824</v>
      </c>
      <c r="F99" s="3">
        <v>68823</v>
      </c>
      <c r="G99" s="3">
        <v>68840</v>
      </c>
      <c r="H99" s="3">
        <v>68809</v>
      </c>
      <c r="I99" s="3">
        <v>68916</v>
      </c>
      <c r="J99" s="3">
        <v>68977</v>
      </c>
      <c r="K99" s="3">
        <v>68969</v>
      </c>
      <c r="L99" s="3">
        <v>69051</v>
      </c>
      <c r="M99" s="3">
        <v>69135</v>
      </c>
      <c r="N99" s="3">
        <v>69201</v>
      </c>
      <c r="O99" s="3">
        <v>69269</v>
      </c>
      <c r="P99" s="3">
        <v>69338</v>
      </c>
    </row>
    <row r="100" spans="1:16">
      <c r="A100" s="4" t="s">
        <v>584</v>
      </c>
      <c r="B100" s="3">
        <v>3004</v>
      </c>
      <c r="C100" s="3">
        <v>3008</v>
      </c>
      <c r="D100" s="3">
        <v>3019</v>
      </c>
      <c r="E100" s="3">
        <v>3025</v>
      </c>
      <c r="F100" s="3">
        <v>3044</v>
      </c>
      <c r="G100" s="3">
        <v>3058</v>
      </c>
      <c r="H100" s="3">
        <v>3066</v>
      </c>
      <c r="I100" s="3">
        <v>3079</v>
      </c>
      <c r="J100" s="3">
        <v>3093</v>
      </c>
      <c r="K100" s="3">
        <v>3105</v>
      </c>
      <c r="L100" s="3">
        <v>3115</v>
      </c>
      <c r="M100" s="3">
        <v>3130</v>
      </c>
      <c r="N100" s="3">
        <v>3136</v>
      </c>
      <c r="O100" s="3">
        <v>3127</v>
      </c>
      <c r="P100" s="3">
        <v>3136</v>
      </c>
    </row>
    <row r="101" spans="1:16">
      <c r="A101" s="4" t="s">
        <v>587</v>
      </c>
      <c r="B101" s="3">
        <v>3919</v>
      </c>
      <c r="C101" s="3">
        <v>3967</v>
      </c>
      <c r="D101" s="3">
        <v>4023</v>
      </c>
      <c r="E101" s="3">
        <v>4055</v>
      </c>
      <c r="F101" s="3">
        <v>4085</v>
      </c>
      <c r="G101" s="3">
        <v>4108</v>
      </c>
      <c r="H101" s="3">
        <v>4113</v>
      </c>
      <c r="I101" s="3">
        <v>4156</v>
      </c>
      <c r="J101" s="3">
        <v>4169</v>
      </c>
      <c r="K101" s="3">
        <v>4180</v>
      </c>
      <c r="L101" s="3">
        <v>4198</v>
      </c>
      <c r="M101" s="3">
        <v>4199</v>
      </c>
      <c r="N101" s="3">
        <v>4214</v>
      </c>
      <c r="O101" s="3">
        <v>4227</v>
      </c>
      <c r="P101" s="3">
        <v>4236</v>
      </c>
    </row>
    <row r="102" spans="1:16">
      <c r="A102" s="4" t="s">
        <v>590</v>
      </c>
      <c r="B102" s="3">
        <v>13014</v>
      </c>
      <c r="C102" s="3">
        <v>13026</v>
      </c>
      <c r="D102" s="3">
        <v>12055</v>
      </c>
      <c r="E102" s="3">
        <v>12515</v>
      </c>
      <c r="F102" s="3">
        <v>12534</v>
      </c>
      <c r="G102" s="3">
        <v>13880</v>
      </c>
      <c r="H102" s="3">
        <v>13914</v>
      </c>
      <c r="I102" s="3">
        <v>13906</v>
      </c>
      <c r="J102" s="3">
        <v>13904</v>
      </c>
      <c r="K102" s="3">
        <v>13915</v>
      </c>
      <c r="L102" s="3">
        <v>13923</v>
      </c>
      <c r="M102" s="3">
        <v>13947</v>
      </c>
      <c r="N102" s="3">
        <v>13970</v>
      </c>
      <c r="O102" s="3">
        <v>13980</v>
      </c>
      <c r="P102" s="3">
        <v>14005</v>
      </c>
    </row>
    <row r="103" spans="1:16">
      <c r="A103" s="4" t="s">
        <v>593</v>
      </c>
      <c r="B103" s="3">
        <v>959</v>
      </c>
      <c r="C103" s="3">
        <v>961</v>
      </c>
      <c r="D103" s="3">
        <v>986</v>
      </c>
      <c r="E103" s="3">
        <v>1000</v>
      </c>
      <c r="F103" s="3">
        <v>1008</v>
      </c>
      <c r="G103" s="3">
        <v>1013</v>
      </c>
      <c r="H103" s="3">
        <v>1018</v>
      </c>
      <c r="I103" s="3">
        <v>1021</v>
      </c>
      <c r="J103" s="3">
        <v>1034</v>
      </c>
      <c r="K103" s="3">
        <v>1042</v>
      </c>
      <c r="L103" s="3">
        <v>1049</v>
      </c>
      <c r="M103" s="3">
        <v>1056</v>
      </c>
      <c r="N103" s="3">
        <v>1059</v>
      </c>
      <c r="O103" s="3">
        <v>1059</v>
      </c>
      <c r="P103" s="3">
        <v>1062</v>
      </c>
    </row>
    <row r="104" spans="1:16">
      <c r="A104" s="4" t="s">
        <v>1060</v>
      </c>
      <c r="B104" s="3"/>
      <c r="C104" s="3"/>
      <c r="D104" s="3"/>
      <c r="E104" s="3"/>
      <c r="F104" s="3"/>
      <c r="G104" s="3"/>
      <c r="H104" s="3">
        <v>1098</v>
      </c>
      <c r="I104" s="3">
        <v>1119</v>
      </c>
      <c r="J104" s="3">
        <v>1130</v>
      </c>
      <c r="K104" s="3">
        <v>1149</v>
      </c>
      <c r="L104" s="3">
        <v>1152</v>
      </c>
      <c r="M104" s="3">
        <v>1160</v>
      </c>
      <c r="N104" s="3">
        <v>1176</v>
      </c>
      <c r="O104" s="3">
        <v>1188</v>
      </c>
      <c r="P104" s="3">
        <v>1190</v>
      </c>
    </row>
    <row r="105" spans="1:16">
      <c r="A105" s="4" t="s">
        <v>596</v>
      </c>
      <c r="B105" s="3">
        <v>9803</v>
      </c>
      <c r="C105" s="3">
        <v>9859</v>
      </c>
      <c r="D105" s="3">
        <v>9910</v>
      </c>
      <c r="E105" s="3">
        <v>10143</v>
      </c>
      <c r="F105" s="3">
        <v>10231</v>
      </c>
      <c r="G105" s="3">
        <v>10258</v>
      </c>
      <c r="H105" s="3">
        <v>10320</v>
      </c>
      <c r="I105" s="3">
        <v>10376</v>
      </c>
      <c r="J105" s="3">
        <v>10407</v>
      </c>
      <c r="K105" s="3">
        <v>10427</v>
      </c>
      <c r="L105" s="3">
        <v>10451</v>
      </c>
      <c r="M105" s="3">
        <v>10468</v>
      </c>
      <c r="N105" s="3">
        <v>10167</v>
      </c>
      <c r="O105" s="3">
        <v>10080</v>
      </c>
      <c r="P105" s="3">
        <v>10102</v>
      </c>
    </row>
    <row r="106" spans="1:16">
      <c r="A106" s="4" t="s">
        <v>599</v>
      </c>
      <c r="B106" s="3">
        <v>24165</v>
      </c>
      <c r="C106" s="3">
        <v>24415</v>
      </c>
      <c r="D106" s="3">
        <v>24988</v>
      </c>
      <c r="E106" s="3">
        <v>25116</v>
      </c>
      <c r="F106" s="3">
        <v>25208</v>
      </c>
      <c r="G106" s="3">
        <v>25328</v>
      </c>
      <c r="H106" s="3">
        <v>25491</v>
      </c>
      <c r="I106" s="3">
        <v>25662</v>
      </c>
      <c r="J106" s="3">
        <v>25841</v>
      </c>
      <c r="K106" s="3">
        <v>25984</v>
      </c>
      <c r="L106" s="3">
        <v>26077</v>
      </c>
      <c r="M106" s="3">
        <v>26204</v>
      </c>
      <c r="N106" s="3">
        <v>26379</v>
      </c>
      <c r="O106" s="3">
        <v>26647</v>
      </c>
      <c r="P106" s="3">
        <v>27153</v>
      </c>
    </row>
    <row r="107" spans="1:16">
      <c r="A107" s="4" t="s">
        <v>1055</v>
      </c>
      <c r="B107" s="3"/>
      <c r="C107" s="3"/>
      <c r="D107" s="3"/>
      <c r="E107" s="3">
        <v>105</v>
      </c>
      <c r="F107" s="3">
        <v>273</v>
      </c>
      <c r="G107" s="3">
        <v>273</v>
      </c>
      <c r="H107" s="3">
        <v>273</v>
      </c>
      <c r="I107" s="3">
        <v>553</v>
      </c>
      <c r="J107" s="3">
        <v>633</v>
      </c>
      <c r="K107" s="3">
        <v>719</v>
      </c>
      <c r="L107" s="3">
        <v>744</v>
      </c>
      <c r="M107" s="3">
        <v>861</v>
      </c>
      <c r="N107" s="3">
        <v>883</v>
      </c>
      <c r="O107" s="3">
        <v>901</v>
      </c>
      <c r="P107" s="3">
        <v>911</v>
      </c>
    </row>
    <row r="108" spans="1:16">
      <c r="A108" s="4" t="s">
        <v>602</v>
      </c>
      <c r="B108" s="3">
        <v>3295</v>
      </c>
      <c r="C108" s="3">
        <v>3747</v>
      </c>
      <c r="D108" s="3">
        <v>3495</v>
      </c>
      <c r="E108" s="3">
        <v>3324</v>
      </c>
      <c r="F108" s="3">
        <v>3291</v>
      </c>
      <c r="G108" s="3">
        <v>3294</v>
      </c>
      <c r="H108" s="3">
        <v>3306</v>
      </c>
      <c r="I108" s="3">
        <v>3655</v>
      </c>
      <c r="J108" s="3">
        <v>3657</v>
      </c>
      <c r="K108" s="3">
        <v>3663</v>
      </c>
      <c r="L108" s="3">
        <v>3665</v>
      </c>
      <c r="M108" s="3">
        <v>4415</v>
      </c>
      <c r="N108" s="3">
        <v>4817</v>
      </c>
      <c r="O108" s="3">
        <v>4827</v>
      </c>
      <c r="P108" s="3">
        <v>5071</v>
      </c>
    </row>
    <row r="109" spans="1:16">
      <c r="A109" s="4" t="s">
        <v>605</v>
      </c>
      <c r="B109" s="3">
        <v>5801</v>
      </c>
      <c r="C109" s="3">
        <v>5866</v>
      </c>
      <c r="D109" s="3">
        <v>5899</v>
      </c>
      <c r="E109" s="3">
        <v>5921</v>
      </c>
      <c r="F109" s="3">
        <v>5936</v>
      </c>
      <c r="G109" s="3">
        <v>5966</v>
      </c>
      <c r="H109" s="3">
        <v>6013</v>
      </c>
      <c r="I109" s="3">
        <v>6022</v>
      </c>
      <c r="J109" s="3">
        <v>6026</v>
      </c>
      <c r="K109" s="3">
        <v>6040</v>
      </c>
      <c r="L109" s="3">
        <v>6070</v>
      </c>
      <c r="M109" s="3">
        <v>6087</v>
      </c>
      <c r="N109" s="3">
        <v>6151</v>
      </c>
      <c r="O109" s="3">
        <v>6204</v>
      </c>
      <c r="P109" s="3">
        <v>6244</v>
      </c>
    </row>
    <row r="110" spans="1:16">
      <c r="A110" s="4" t="s">
        <v>608</v>
      </c>
      <c r="B110" s="3">
        <v>21696</v>
      </c>
      <c r="C110" s="3">
        <v>21774</v>
      </c>
      <c r="D110" s="3">
        <v>21863</v>
      </c>
      <c r="E110" s="3">
        <v>21959</v>
      </c>
      <c r="F110" s="3">
        <v>22018</v>
      </c>
      <c r="G110" s="3">
        <v>22151</v>
      </c>
      <c r="H110" s="3">
        <v>22259</v>
      </c>
      <c r="I110" s="3">
        <v>22336</v>
      </c>
      <c r="J110" s="3">
        <v>22375</v>
      </c>
      <c r="K110" s="3">
        <v>22453</v>
      </c>
      <c r="L110" s="3">
        <v>22551</v>
      </c>
      <c r="M110" s="3">
        <v>22693</v>
      </c>
      <c r="N110" s="3">
        <v>22798</v>
      </c>
      <c r="O110" s="3">
        <v>22886</v>
      </c>
      <c r="P110" s="3">
        <v>22985</v>
      </c>
    </row>
    <row r="111" spans="1:16">
      <c r="A111" s="4" t="s">
        <v>611</v>
      </c>
      <c r="B111" s="3">
        <v>6299</v>
      </c>
      <c r="C111" s="3">
        <v>6324</v>
      </c>
      <c r="D111" s="3">
        <v>6338</v>
      </c>
      <c r="E111" s="3">
        <v>6341</v>
      </c>
      <c r="F111" s="3">
        <v>6351</v>
      </c>
      <c r="G111" s="3">
        <v>6390</v>
      </c>
      <c r="H111" s="3">
        <v>6394</v>
      </c>
      <c r="I111" s="3">
        <v>6408</v>
      </c>
      <c r="J111" s="3">
        <v>6422</v>
      </c>
      <c r="K111" s="3">
        <v>6439</v>
      </c>
      <c r="L111" s="3">
        <v>6446</v>
      </c>
      <c r="M111" s="3">
        <v>6443</v>
      </c>
      <c r="N111" s="3">
        <v>6483</v>
      </c>
      <c r="O111" s="3">
        <v>6485</v>
      </c>
      <c r="P111" s="3">
        <v>6488</v>
      </c>
    </row>
    <row r="112" spans="1:16">
      <c r="A112" s="4" t="s">
        <v>614</v>
      </c>
      <c r="B112" s="3">
        <v>617</v>
      </c>
      <c r="C112" s="3">
        <v>617</v>
      </c>
      <c r="D112" s="3">
        <v>620</v>
      </c>
      <c r="E112" s="3">
        <v>621</v>
      </c>
      <c r="F112" s="3">
        <v>621</v>
      </c>
      <c r="G112" s="3">
        <v>622</v>
      </c>
      <c r="H112" s="3">
        <v>621</v>
      </c>
      <c r="I112" s="3">
        <v>620</v>
      </c>
      <c r="J112" s="3">
        <v>619</v>
      </c>
      <c r="K112" s="3">
        <v>622</v>
      </c>
      <c r="L112" s="3">
        <v>622</v>
      </c>
      <c r="M112" s="3">
        <v>622</v>
      </c>
      <c r="N112" s="3">
        <v>623</v>
      </c>
      <c r="O112" s="3">
        <v>624</v>
      </c>
      <c r="P112" s="3">
        <v>624</v>
      </c>
    </row>
    <row r="113" spans="1:16">
      <c r="A113" s="4" t="s">
        <v>617</v>
      </c>
      <c r="B113" s="3">
        <v>3444</v>
      </c>
      <c r="C113" s="3">
        <v>3455</v>
      </c>
      <c r="D113" s="3">
        <v>3465</v>
      </c>
      <c r="E113" s="3">
        <v>3467</v>
      </c>
      <c r="F113" s="3">
        <v>3468</v>
      </c>
      <c r="G113" s="3">
        <v>3473</v>
      </c>
      <c r="H113" s="3">
        <v>3478</v>
      </c>
      <c r="I113" s="3">
        <v>3465</v>
      </c>
      <c r="J113" s="3">
        <v>3472</v>
      </c>
      <c r="K113" s="3">
        <v>3478</v>
      </c>
      <c r="L113" s="3">
        <v>3481</v>
      </c>
      <c r="M113" s="3">
        <v>3481</v>
      </c>
      <c r="N113" s="3">
        <v>3502</v>
      </c>
      <c r="O113" s="3">
        <v>3509</v>
      </c>
      <c r="P113" s="3">
        <v>3511</v>
      </c>
    </row>
    <row r="114" spans="1:16">
      <c r="A114" s="4" t="s">
        <v>620</v>
      </c>
      <c r="B114" s="3">
        <v>314</v>
      </c>
      <c r="C114" s="3">
        <v>315</v>
      </c>
      <c r="D114" s="3">
        <v>317</v>
      </c>
      <c r="E114" s="3">
        <v>319</v>
      </c>
      <c r="F114" s="3">
        <v>318</v>
      </c>
      <c r="G114" s="3">
        <v>319</v>
      </c>
      <c r="H114" s="3">
        <v>324</v>
      </c>
      <c r="I114" s="3">
        <v>323</v>
      </c>
      <c r="J114" s="3">
        <v>323</v>
      </c>
      <c r="K114" s="3">
        <v>326</v>
      </c>
      <c r="L114" s="3">
        <v>327</v>
      </c>
      <c r="M114" s="3">
        <v>327</v>
      </c>
      <c r="N114" s="3">
        <v>327</v>
      </c>
      <c r="O114" s="3">
        <v>327</v>
      </c>
      <c r="P114" s="3">
        <v>328</v>
      </c>
    </row>
    <row r="115" spans="1:16">
      <c r="A115" s="4" t="s">
        <v>623</v>
      </c>
      <c r="B115" s="3">
        <v>1337</v>
      </c>
      <c r="C115" s="3">
        <v>1339</v>
      </c>
      <c r="D115" s="3">
        <v>1343</v>
      </c>
      <c r="E115" s="3">
        <v>1352</v>
      </c>
      <c r="F115" s="3">
        <v>1353</v>
      </c>
      <c r="G115" s="3">
        <v>1353</v>
      </c>
      <c r="H115" s="3">
        <v>1359</v>
      </c>
      <c r="I115" s="3">
        <v>1360</v>
      </c>
      <c r="J115" s="3">
        <v>1363</v>
      </c>
      <c r="K115" s="3">
        <v>1366</v>
      </c>
      <c r="L115" s="3">
        <v>1368</v>
      </c>
      <c r="M115" s="3">
        <v>1370</v>
      </c>
      <c r="N115" s="3">
        <v>1376</v>
      </c>
      <c r="O115" s="3">
        <v>1374</v>
      </c>
      <c r="P115" s="3">
        <v>1378</v>
      </c>
    </row>
    <row r="116" spans="1:16">
      <c r="A116" s="4" t="s">
        <v>626</v>
      </c>
      <c r="B116" s="3">
        <v>13907</v>
      </c>
      <c r="C116" s="3">
        <v>13947</v>
      </c>
      <c r="D116" s="3">
        <v>13962</v>
      </c>
      <c r="E116" s="3">
        <v>13985</v>
      </c>
      <c r="F116" s="3">
        <v>14063</v>
      </c>
      <c r="G116" s="3">
        <v>14435</v>
      </c>
      <c r="H116" s="3">
        <v>14491</v>
      </c>
      <c r="I116" s="3">
        <v>14746</v>
      </c>
      <c r="J116" s="3">
        <v>14771</v>
      </c>
      <c r="K116" s="3">
        <v>14799</v>
      </c>
      <c r="L116" s="3">
        <v>14792</v>
      </c>
      <c r="M116" s="3">
        <v>14841</v>
      </c>
      <c r="N116" s="3">
        <v>14896</v>
      </c>
      <c r="O116" s="3">
        <v>14906</v>
      </c>
      <c r="P116" s="3">
        <v>14918</v>
      </c>
    </row>
    <row r="117" spans="1:16">
      <c r="A117" s="4" t="s">
        <v>629</v>
      </c>
      <c r="B117" s="3">
        <v>397</v>
      </c>
      <c r="C117" s="3">
        <v>395</v>
      </c>
      <c r="D117" s="3">
        <v>397</v>
      </c>
      <c r="E117" s="3">
        <v>397</v>
      </c>
      <c r="F117" s="3">
        <v>399</v>
      </c>
      <c r="G117" s="3">
        <v>400</v>
      </c>
      <c r="H117" s="3">
        <v>401</v>
      </c>
      <c r="I117" s="3">
        <v>402</v>
      </c>
      <c r="J117" s="3">
        <v>402</v>
      </c>
      <c r="K117" s="3">
        <v>407</v>
      </c>
      <c r="L117" s="3">
        <v>407</v>
      </c>
      <c r="M117" s="3">
        <v>406</v>
      </c>
      <c r="N117" s="3">
        <v>410</v>
      </c>
      <c r="O117" s="3">
        <v>409</v>
      </c>
      <c r="P117" s="3">
        <v>408</v>
      </c>
    </row>
    <row r="118" spans="1:16">
      <c r="A118" s="4" t="s">
        <v>632</v>
      </c>
      <c r="B118" s="3">
        <v>33823</v>
      </c>
      <c r="C118" s="3">
        <v>33915</v>
      </c>
      <c r="D118" s="3">
        <v>34304</v>
      </c>
      <c r="E118" s="3">
        <v>34464</v>
      </c>
      <c r="F118" s="3">
        <v>34694</v>
      </c>
      <c r="G118" s="3">
        <v>34899</v>
      </c>
      <c r="H118" s="3">
        <v>35073</v>
      </c>
      <c r="I118" s="3">
        <v>35190</v>
      </c>
      <c r="J118" s="3">
        <v>35202</v>
      </c>
      <c r="K118" s="3">
        <v>35275</v>
      </c>
      <c r="L118" s="3">
        <v>36058</v>
      </c>
      <c r="M118" s="3">
        <v>36182</v>
      </c>
      <c r="N118" s="3">
        <v>36294</v>
      </c>
      <c r="O118" s="3">
        <v>36473</v>
      </c>
      <c r="P118" s="3">
        <v>36684</v>
      </c>
    </row>
    <row r="119" spans="1:16">
      <c r="A119" s="4" t="s">
        <v>635</v>
      </c>
      <c r="B119" s="3">
        <v>30741</v>
      </c>
      <c r="C119" s="3">
        <v>30858</v>
      </c>
      <c r="D119" s="3">
        <v>30969</v>
      </c>
      <c r="E119" s="3">
        <v>31040</v>
      </c>
      <c r="F119" s="3">
        <v>31118</v>
      </c>
      <c r="G119" s="3">
        <v>31222</v>
      </c>
      <c r="H119" s="3">
        <v>31270</v>
      </c>
      <c r="I119" s="3">
        <v>31336</v>
      </c>
      <c r="J119" s="3">
        <v>31435</v>
      </c>
      <c r="K119" s="3">
        <v>31534</v>
      </c>
      <c r="L119" s="3">
        <v>31689</v>
      </c>
      <c r="M119" s="3">
        <v>31912</v>
      </c>
      <c r="N119" s="3">
        <v>32029</v>
      </c>
      <c r="O119" s="3">
        <v>32159</v>
      </c>
      <c r="P119" s="3">
        <v>32267</v>
      </c>
    </row>
    <row r="120" spans="1:16">
      <c r="A120" s="4" t="s">
        <v>638</v>
      </c>
      <c r="B120" s="3">
        <v>14492</v>
      </c>
      <c r="C120" s="3">
        <v>14452</v>
      </c>
      <c r="D120" s="3">
        <v>14514</v>
      </c>
      <c r="E120" s="3">
        <v>14485</v>
      </c>
      <c r="F120" s="3">
        <v>14453</v>
      </c>
      <c r="G120" s="3">
        <v>14451</v>
      </c>
      <c r="H120" s="3">
        <v>15318</v>
      </c>
      <c r="I120" s="3">
        <v>15291</v>
      </c>
      <c r="J120" s="3">
        <v>15290</v>
      </c>
      <c r="K120" s="3">
        <v>15307</v>
      </c>
      <c r="L120" s="3">
        <v>15349</v>
      </c>
      <c r="M120" s="3">
        <v>15390</v>
      </c>
      <c r="N120" s="3">
        <v>15013</v>
      </c>
      <c r="O120" s="3">
        <v>15065</v>
      </c>
      <c r="P120" s="3">
        <v>14928</v>
      </c>
    </row>
    <row r="121" spans="1:16">
      <c r="A121" s="4" t="s">
        <v>641</v>
      </c>
      <c r="B121" s="3">
        <v>8028</v>
      </c>
      <c r="C121" s="3">
        <v>8071</v>
      </c>
      <c r="D121" s="3">
        <v>8082</v>
      </c>
      <c r="E121" s="3">
        <v>8086</v>
      </c>
      <c r="F121" s="3">
        <v>8110</v>
      </c>
      <c r="G121" s="3">
        <v>8127</v>
      </c>
      <c r="H121" s="3">
        <v>8146</v>
      </c>
      <c r="I121" s="3">
        <v>8155</v>
      </c>
      <c r="J121" s="3">
        <v>8165</v>
      </c>
      <c r="K121" s="3">
        <v>8260</v>
      </c>
      <c r="L121" s="3">
        <v>8272</v>
      </c>
      <c r="M121" s="3">
        <v>8275</v>
      </c>
      <c r="N121" s="3">
        <v>8288</v>
      </c>
      <c r="O121" s="3">
        <v>8301</v>
      </c>
      <c r="P121" s="3">
        <v>8315</v>
      </c>
    </row>
    <row r="122" spans="1:16">
      <c r="A122" s="4" t="s">
        <v>644</v>
      </c>
      <c r="B122" s="3">
        <v>12880</v>
      </c>
      <c r="C122" s="3">
        <v>12924</v>
      </c>
      <c r="D122" s="3">
        <v>12989</v>
      </c>
      <c r="E122" s="3">
        <v>13023</v>
      </c>
      <c r="F122" s="3">
        <v>13081</v>
      </c>
      <c r="G122" s="3">
        <v>13132</v>
      </c>
      <c r="H122" s="3">
        <v>13165</v>
      </c>
      <c r="I122" s="3">
        <v>13220</v>
      </c>
      <c r="J122" s="3">
        <v>13293</v>
      </c>
      <c r="K122" s="3">
        <v>13349</v>
      </c>
      <c r="L122" s="3">
        <v>13398</v>
      </c>
      <c r="M122" s="3">
        <v>13451</v>
      </c>
      <c r="N122" s="3">
        <v>13507</v>
      </c>
      <c r="O122" s="3">
        <v>13574</v>
      </c>
      <c r="P122" s="3">
        <v>13670</v>
      </c>
    </row>
    <row r="123" spans="1:16">
      <c r="A123" s="4" t="s">
        <v>647</v>
      </c>
      <c r="B123" s="3">
        <v>18796</v>
      </c>
      <c r="C123" s="3">
        <v>18879</v>
      </c>
      <c r="D123" s="3">
        <v>18934</v>
      </c>
      <c r="E123" s="3">
        <v>18976</v>
      </c>
      <c r="F123" s="3">
        <v>19020</v>
      </c>
      <c r="G123" s="3">
        <v>19120</v>
      </c>
      <c r="H123" s="3">
        <v>19712</v>
      </c>
      <c r="I123" s="3">
        <v>20445</v>
      </c>
      <c r="J123" s="3">
        <v>20718</v>
      </c>
      <c r="K123" s="3">
        <v>21023</v>
      </c>
      <c r="L123" s="3">
        <v>21129</v>
      </c>
      <c r="M123" s="3">
        <v>21296</v>
      </c>
      <c r="N123" s="3">
        <v>21414</v>
      </c>
      <c r="O123" s="3">
        <v>21468</v>
      </c>
      <c r="P123" s="3">
        <v>21534</v>
      </c>
    </row>
    <row r="124" spans="1:16">
      <c r="A124" s="4" t="s">
        <v>650</v>
      </c>
      <c r="B124" s="3">
        <v>532</v>
      </c>
      <c r="C124" s="3">
        <v>531</v>
      </c>
      <c r="D124" s="3">
        <v>532</v>
      </c>
      <c r="E124" s="3">
        <v>539</v>
      </c>
      <c r="F124" s="3">
        <v>543</v>
      </c>
      <c r="G124" s="3">
        <v>544</v>
      </c>
      <c r="H124" s="3">
        <v>544</v>
      </c>
      <c r="I124" s="3">
        <v>544</v>
      </c>
      <c r="J124" s="3">
        <v>545</v>
      </c>
      <c r="K124" s="3">
        <v>550</v>
      </c>
      <c r="L124" s="3">
        <v>549</v>
      </c>
      <c r="M124" s="3">
        <v>554</v>
      </c>
      <c r="N124" s="3">
        <v>554</v>
      </c>
      <c r="O124" s="3">
        <v>556</v>
      </c>
      <c r="P124" s="3">
        <v>559</v>
      </c>
    </row>
    <row r="125" spans="1:16">
      <c r="A125" s="4" t="s">
        <v>653</v>
      </c>
      <c r="B125" s="3">
        <v>182</v>
      </c>
      <c r="C125" s="3">
        <v>182</v>
      </c>
      <c r="D125" s="3">
        <v>182</v>
      </c>
      <c r="E125" s="3">
        <v>182</v>
      </c>
      <c r="F125" s="3">
        <v>182</v>
      </c>
      <c r="G125" s="3">
        <v>185</v>
      </c>
      <c r="H125" s="3">
        <v>184</v>
      </c>
      <c r="I125" s="3">
        <v>184</v>
      </c>
      <c r="J125" s="3">
        <v>185</v>
      </c>
      <c r="K125" s="3">
        <v>187</v>
      </c>
      <c r="L125" s="3">
        <v>187</v>
      </c>
      <c r="M125" s="3">
        <v>187</v>
      </c>
      <c r="N125" s="3">
        <v>187</v>
      </c>
      <c r="O125" s="3">
        <v>186</v>
      </c>
      <c r="P125" s="3">
        <v>186</v>
      </c>
    </row>
    <row r="126" spans="1:16">
      <c r="A126" s="4" t="s">
        <v>656</v>
      </c>
      <c r="B126" s="3">
        <v>23</v>
      </c>
      <c r="C126" s="3">
        <v>22</v>
      </c>
      <c r="D126" s="3">
        <v>22</v>
      </c>
      <c r="E126" s="3">
        <v>22</v>
      </c>
      <c r="F126" s="3">
        <v>22</v>
      </c>
      <c r="G126" s="3">
        <v>22</v>
      </c>
      <c r="H126" s="3">
        <v>22</v>
      </c>
      <c r="I126" s="3">
        <v>22</v>
      </c>
      <c r="J126" s="3">
        <v>22</v>
      </c>
      <c r="K126" s="3">
        <v>22</v>
      </c>
      <c r="L126" s="3">
        <v>22</v>
      </c>
      <c r="M126" s="3">
        <v>22</v>
      </c>
      <c r="N126" s="3">
        <v>21</v>
      </c>
      <c r="O126" s="3">
        <v>21</v>
      </c>
      <c r="P126" s="3">
        <v>21</v>
      </c>
    </row>
    <row r="127" spans="1:16">
      <c r="A127" s="4" t="s">
        <v>658</v>
      </c>
      <c r="B127" s="3">
        <v>97</v>
      </c>
      <c r="C127" s="3">
        <v>96</v>
      </c>
      <c r="D127" s="3">
        <v>96</v>
      </c>
      <c r="E127" s="3">
        <v>96</v>
      </c>
      <c r="F127" s="3">
        <v>96</v>
      </c>
      <c r="G127" s="3">
        <v>97</v>
      </c>
      <c r="H127" s="3">
        <v>97</v>
      </c>
      <c r="I127" s="3">
        <v>97</v>
      </c>
      <c r="J127" s="3">
        <v>98</v>
      </c>
      <c r="K127" s="3">
        <v>98</v>
      </c>
      <c r="L127" s="3">
        <v>98</v>
      </c>
      <c r="M127" s="3">
        <v>100</v>
      </c>
      <c r="N127" s="3">
        <v>100</v>
      </c>
      <c r="O127" s="3">
        <v>99</v>
      </c>
      <c r="P127" s="3">
        <v>99</v>
      </c>
    </row>
    <row r="128" spans="1:16">
      <c r="A128" s="4" t="s">
        <v>660</v>
      </c>
      <c r="B128" s="3">
        <v>511</v>
      </c>
      <c r="C128" s="3">
        <v>509</v>
      </c>
      <c r="D128" s="3">
        <v>509</v>
      </c>
      <c r="E128" s="3">
        <v>510</v>
      </c>
      <c r="F128" s="3">
        <v>511</v>
      </c>
      <c r="G128" s="3">
        <v>516</v>
      </c>
      <c r="H128" s="3">
        <v>516</v>
      </c>
      <c r="I128" s="3">
        <v>516</v>
      </c>
      <c r="J128" s="3">
        <v>520</v>
      </c>
      <c r="K128" s="3">
        <v>521</v>
      </c>
      <c r="L128" s="3">
        <v>522</v>
      </c>
      <c r="M128" s="3">
        <v>527</v>
      </c>
      <c r="N128" s="3">
        <v>524</v>
      </c>
      <c r="O128" s="3">
        <v>525</v>
      </c>
      <c r="P128" s="3">
        <v>525</v>
      </c>
    </row>
    <row r="129" spans="1:16">
      <c r="A129" s="4" t="s">
        <v>662</v>
      </c>
      <c r="B129" s="3">
        <v>102</v>
      </c>
      <c r="C129" s="3">
        <v>102</v>
      </c>
      <c r="D129" s="3">
        <v>102</v>
      </c>
      <c r="E129" s="3">
        <v>102</v>
      </c>
      <c r="F129" s="3">
        <v>102</v>
      </c>
      <c r="G129" s="3">
        <v>102</v>
      </c>
      <c r="H129" s="3">
        <v>102</v>
      </c>
      <c r="I129" s="3">
        <v>102</v>
      </c>
      <c r="J129" s="3">
        <v>102</v>
      </c>
      <c r="K129" s="3">
        <v>102</v>
      </c>
      <c r="L129" s="3">
        <v>102</v>
      </c>
      <c r="M129" s="3">
        <v>102</v>
      </c>
      <c r="N129" s="3">
        <v>100</v>
      </c>
      <c r="O129" s="3">
        <v>100</v>
      </c>
      <c r="P129" s="3">
        <v>100</v>
      </c>
    </row>
    <row r="130" spans="1:16">
      <c r="A130" s="4" t="s">
        <v>664</v>
      </c>
      <c r="B130" s="3">
        <v>173</v>
      </c>
      <c r="C130" s="3">
        <v>173</v>
      </c>
      <c r="D130" s="3">
        <v>173</v>
      </c>
      <c r="E130" s="3">
        <v>174</v>
      </c>
      <c r="F130" s="3">
        <v>174</v>
      </c>
      <c r="G130" s="3">
        <v>174</v>
      </c>
      <c r="H130" s="3">
        <v>173</v>
      </c>
      <c r="I130" s="3">
        <v>173</v>
      </c>
      <c r="J130" s="3">
        <v>173</v>
      </c>
      <c r="K130" s="3">
        <v>174</v>
      </c>
      <c r="L130" s="3">
        <v>172</v>
      </c>
      <c r="M130" s="3">
        <v>172</v>
      </c>
      <c r="N130" s="3">
        <v>172</v>
      </c>
      <c r="O130" s="3">
        <v>172</v>
      </c>
      <c r="P130" s="3">
        <v>172</v>
      </c>
    </row>
    <row r="131" spans="1:16">
      <c r="A131" s="4" t="s">
        <v>666</v>
      </c>
      <c r="B131" s="3">
        <v>203</v>
      </c>
      <c r="C131" s="3">
        <v>203</v>
      </c>
      <c r="D131" s="3">
        <v>202</v>
      </c>
      <c r="E131" s="3">
        <v>203</v>
      </c>
      <c r="F131" s="3">
        <v>203</v>
      </c>
      <c r="G131" s="3">
        <v>203</v>
      </c>
      <c r="H131" s="3">
        <v>203</v>
      </c>
      <c r="I131" s="3">
        <v>203</v>
      </c>
      <c r="J131" s="3">
        <v>203</v>
      </c>
      <c r="K131" s="3">
        <v>203</v>
      </c>
      <c r="L131" s="3">
        <v>203</v>
      </c>
      <c r="M131" s="3">
        <v>203</v>
      </c>
      <c r="N131" s="3">
        <v>203</v>
      </c>
      <c r="O131" s="3">
        <v>204</v>
      </c>
      <c r="P131" s="3">
        <v>204</v>
      </c>
    </row>
    <row r="132" spans="1:16">
      <c r="A132" s="4" t="s">
        <v>668</v>
      </c>
      <c r="B132" s="3">
        <v>22</v>
      </c>
      <c r="C132" s="3">
        <v>22</v>
      </c>
      <c r="D132" s="3">
        <v>22</v>
      </c>
      <c r="E132" s="3">
        <v>22</v>
      </c>
      <c r="F132" s="3">
        <v>22</v>
      </c>
      <c r="G132" s="3">
        <v>23</v>
      </c>
      <c r="H132" s="3">
        <v>23</v>
      </c>
      <c r="I132" s="3">
        <v>22</v>
      </c>
      <c r="J132" s="3">
        <v>22</v>
      </c>
      <c r="K132" s="3">
        <v>22</v>
      </c>
      <c r="L132" s="3">
        <v>22</v>
      </c>
      <c r="M132" s="3">
        <v>22</v>
      </c>
      <c r="N132" s="3">
        <v>22</v>
      </c>
      <c r="O132" s="3">
        <v>22</v>
      </c>
      <c r="P132" s="3">
        <v>22</v>
      </c>
    </row>
    <row r="133" spans="1:16">
      <c r="A133" s="4" t="s">
        <v>670</v>
      </c>
      <c r="B133" s="3">
        <v>42</v>
      </c>
      <c r="C133" s="3">
        <v>42</v>
      </c>
      <c r="D133" s="3">
        <v>42</v>
      </c>
      <c r="E133" s="3">
        <v>45</v>
      </c>
      <c r="F133" s="3">
        <v>45</v>
      </c>
      <c r="G133" s="3">
        <v>45</v>
      </c>
      <c r="H133" s="3">
        <v>45</v>
      </c>
      <c r="I133" s="3">
        <v>45</v>
      </c>
      <c r="J133" s="3">
        <v>45</v>
      </c>
      <c r="K133" s="3">
        <v>45</v>
      </c>
      <c r="L133" s="3">
        <v>45</v>
      </c>
      <c r="M133" s="3">
        <v>45</v>
      </c>
      <c r="N133" s="3">
        <v>46</v>
      </c>
      <c r="O133" s="3">
        <v>46</v>
      </c>
      <c r="P133" s="3">
        <v>47</v>
      </c>
    </row>
    <row r="134" spans="1:16">
      <c r="A134" s="4" t="s">
        <v>672</v>
      </c>
      <c r="B134" s="3">
        <v>74</v>
      </c>
      <c r="C134" s="3">
        <v>74</v>
      </c>
      <c r="D134" s="3">
        <v>74</v>
      </c>
      <c r="E134" s="3">
        <v>74</v>
      </c>
      <c r="F134" s="3">
        <v>74</v>
      </c>
      <c r="G134" s="3">
        <v>74</v>
      </c>
      <c r="H134" s="3">
        <v>74</v>
      </c>
      <c r="I134" s="3">
        <v>74</v>
      </c>
      <c r="J134" s="3">
        <v>74</v>
      </c>
      <c r="K134" s="3">
        <v>82</v>
      </c>
      <c r="L134" s="3">
        <v>82</v>
      </c>
      <c r="M134" s="3">
        <v>89</v>
      </c>
      <c r="N134" s="3">
        <v>89</v>
      </c>
      <c r="O134" s="3">
        <v>89</v>
      </c>
      <c r="P134" s="3">
        <v>89</v>
      </c>
    </row>
    <row r="135" spans="1:16">
      <c r="A135" s="4" t="s">
        <v>674</v>
      </c>
      <c r="B135" s="3">
        <v>52</v>
      </c>
      <c r="C135" s="3">
        <v>52</v>
      </c>
      <c r="D135" s="3">
        <v>51</v>
      </c>
      <c r="E135" s="3">
        <v>51</v>
      </c>
      <c r="F135" s="3">
        <v>51</v>
      </c>
      <c r="G135" s="3">
        <v>51</v>
      </c>
      <c r="H135" s="3">
        <v>51</v>
      </c>
      <c r="I135" s="3">
        <v>51</v>
      </c>
      <c r="J135" s="3">
        <v>51</v>
      </c>
      <c r="K135" s="3">
        <v>51</v>
      </c>
      <c r="L135" s="3">
        <v>51</v>
      </c>
      <c r="M135" s="3">
        <v>51</v>
      </c>
      <c r="N135" s="3">
        <v>51</v>
      </c>
      <c r="O135" s="3">
        <v>51</v>
      </c>
      <c r="P135" s="3">
        <v>51</v>
      </c>
    </row>
    <row r="136" spans="1:16">
      <c r="A136" s="4" t="s">
        <v>675</v>
      </c>
      <c r="B136" s="3">
        <v>154</v>
      </c>
      <c r="C136" s="3">
        <v>155</v>
      </c>
      <c r="D136" s="3">
        <v>155</v>
      </c>
      <c r="E136" s="3">
        <v>156</v>
      </c>
      <c r="F136" s="3">
        <v>156</v>
      </c>
      <c r="G136" s="3">
        <v>157</v>
      </c>
      <c r="H136" s="3">
        <v>157</v>
      </c>
      <c r="I136" s="3">
        <v>157</v>
      </c>
      <c r="J136" s="3">
        <v>157</v>
      </c>
      <c r="K136" s="3">
        <v>157</v>
      </c>
      <c r="L136" s="3">
        <v>157</v>
      </c>
      <c r="M136" s="3">
        <v>159</v>
      </c>
      <c r="N136" s="3">
        <v>159</v>
      </c>
      <c r="O136" s="3">
        <v>159</v>
      </c>
      <c r="P136" s="3">
        <v>165</v>
      </c>
    </row>
    <row r="137" spans="1:16">
      <c r="A137" s="4" t="s">
        <v>677</v>
      </c>
      <c r="B137" s="3">
        <v>65</v>
      </c>
      <c r="C137" s="3">
        <v>65</v>
      </c>
      <c r="D137" s="3">
        <v>65</v>
      </c>
      <c r="E137" s="3">
        <v>65</v>
      </c>
      <c r="F137" s="3">
        <v>70</v>
      </c>
      <c r="G137" s="3">
        <v>70</v>
      </c>
      <c r="H137" s="3">
        <v>70</v>
      </c>
      <c r="I137" s="3">
        <v>70</v>
      </c>
      <c r="J137" s="3">
        <v>70</v>
      </c>
      <c r="K137" s="3">
        <v>71</v>
      </c>
      <c r="L137" s="3">
        <v>71</v>
      </c>
      <c r="M137" s="3">
        <v>71</v>
      </c>
      <c r="N137" s="3">
        <v>70</v>
      </c>
      <c r="O137" s="3">
        <v>70</v>
      </c>
      <c r="P137" s="3">
        <v>70</v>
      </c>
    </row>
    <row r="138" spans="1:16">
      <c r="A138" s="4" t="s">
        <v>679</v>
      </c>
      <c r="B138" s="3">
        <v>1554</v>
      </c>
      <c r="C138" s="3">
        <v>1552</v>
      </c>
      <c r="D138" s="3">
        <v>1555</v>
      </c>
      <c r="E138" s="3">
        <v>1559</v>
      </c>
      <c r="F138" s="3">
        <v>1568</v>
      </c>
      <c r="G138" s="3">
        <v>1577</v>
      </c>
      <c r="H138" s="3">
        <v>1577</v>
      </c>
      <c r="I138" s="3">
        <v>1577</v>
      </c>
      <c r="J138" s="3">
        <v>1574</v>
      </c>
      <c r="K138" s="3">
        <v>1579</v>
      </c>
      <c r="L138" s="3">
        <v>1577</v>
      </c>
      <c r="M138" s="3">
        <v>1586</v>
      </c>
      <c r="N138" s="3">
        <v>1593</v>
      </c>
      <c r="O138" s="3">
        <v>1709</v>
      </c>
      <c r="P138" s="3">
        <v>1712</v>
      </c>
    </row>
    <row r="139" spans="1:16">
      <c r="A139" s="4" t="s">
        <v>681</v>
      </c>
      <c r="B139" s="3">
        <v>47</v>
      </c>
      <c r="C139" s="3">
        <v>47</v>
      </c>
      <c r="D139" s="3">
        <v>47</v>
      </c>
      <c r="E139" s="3">
        <v>47</v>
      </c>
      <c r="F139" s="3">
        <v>47</v>
      </c>
      <c r="G139" s="3">
        <v>47</v>
      </c>
      <c r="H139" s="3">
        <v>46</v>
      </c>
      <c r="I139" s="3">
        <v>46</v>
      </c>
      <c r="J139" s="3">
        <v>46</v>
      </c>
      <c r="K139" s="3">
        <v>45</v>
      </c>
      <c r="L139" s="3">
        <v>48</v>
      </c>
      <c r="M139" s="3">
        <v>47</v>
      </c>
      <c r="N139" s="3">
        <v>47</v>
      </c>
      <c r="O139" s="3">
        <v>48</v>
      </c>
      <c r="P139" s="3">
        <v>49</v>
      </c>
    </row>
    <row r="140" spans="1:16">
      <c r="A140" s="4" t="s">
        <v>683</v>
      </c>
      <c r="B140" s="3">
        <v>49</v>
      </c>
      <c r="C140" s="3">
        <v>49</v>
      </c>
      <c r="D140" s="3">
        <v>51</v>
      </c>
      <c r="E140" s="3">
        <v>51</v>
      </c>
      <c r="F140" s="3">
        <v>51</v>
      </c>
      <c r="G140" s="3">
        <v>51</v>
      </c>
      <c r="H140" s="3">
        <v>51</v>
      </c>
      <c r="I140" s="3">
        <v>51</v>
      </c>
      <c r="J140" s="3">
        <v>51</v>
      </c>
      <c r="K140" s="3">
        <v>51</v>
      </c>
      <c r="L140" s="3">
        <v>51</v>
      </c>
      <c r="M140" s="3">
        <v>51</v>
      </c>
      <c r="N140" s="3">
        <v>51</v>
      </c>
      <c r="O140" s="3">
        <v>51</v>
      </c>
      <c r="P140" s="3">
        <v>51</v>
      </c>
    </row>
    <row r="141" spans="1:16">
      <c r="A141" s="4" t="s">
        <v>685</v>
      </c>
      <c r="B141" s="3">
        <v>595</v>
      </c>
      <c r="C141" s="3">
        <v>595</v>
      </c>
      <c r="D141" s="3">
        <v>582</v>
      </c>
      <c r="E141" s="3">
        <v>595</v>
      </c>
      <c r="F141" s="3">
        <v>613</v>
      </c>
      <c r="G141" s="3">
        <v>620</v>
      </c>
      <c r="H141" s="3">
        <v>618</v>
      </c>
      <c r="I141" s="3">
        <v>624</v>
      </c>
      <c r="J141" s="3">
        <v>620</v>
      </c>
      <c r="K141" s="3">
        <v>618</v>
      </c>
      <c r="L141" s="3">
        <v>616</v>
      </c>
      <c r="M141" s="3">
        <v>632</v>
      </c>
      <c r="N141" s="3">
        <v>630</v>
      </c>
      <c r="O141" s="3">
        <v>628</v>
      </c>
      <c r="P141" s="3">
        <v>627</v>
      </c>
    </row>
    <row r="142" spans="1:16">
      <c r="A142" s="4" t="s">
        <v>687</v>
      </c>
      <c r="B142" s="3">
        <v>920</v>
      </c>
      <c r="C142" s="3">
        <v>918</v>
      </c>
      <c r="D142" s="3">
        <v>915</v>
      </c>
      <c r="E142" s="3">
        <v>932</v>
      </c>
      <c r="F142" s="3">
        <v>935</v>
      </c>
      <c r="G142" s="3">
        <v>939</v>
      </c>
      <c r="H142" s="3">
        <v>939</v>
      </c>
      <c r="I142" s="3">
        <v>940</v>
      </c>
      <c r="J142" s="3">
        <v>948</v>
      </c>
      <c r="K142" s="3">
        <v>952</v>
      </c>
      <c r="L142" s="3">
        <v>960</v>
      </c>
      <c r="M142" s="3">
        <v>959</v>
      </c>
      <c r="N142" s="3">
        <v>959</v>
      </c>
      <c r="O142" s="3">
        <v>956</v>
      </c>
      <c r="P142" s="3">
        <v>973</v>
      </c>
    </row>
    <row r="143" spans="1:16">
      <c r="A143" s="4" t="s">
        <v>689</v>
      </c>
      <c r="B143" s="3">
        <v>1355</v>
      </c>
      <c r="C143" s="3">
        <v>1344</v>
      </c>
      <c r="D143" s="3">
        <v>1345</v>
      </c>
      <c r="E143" s="3">
        <v>1355</v>
      </c>
      <c r="F143" s="3">
        <v>1360</v>
      </c>
      <c r="G143" s="3">
        <v>1362</v>
      </c>
      <c r="H143" s="3">
        <v>1377</v>
      </c>
      <c r="I143" s="3">
        <v>1375</v>
      </c>
      <c r="J143" s="3">
        <v>1384</v>
      </c>
      <c r="K143" s="3">
        <v>1382</v>
      </c>
      <c r="L143" s="3">
        <v>1403</v>
      </c>
      <c r="M143" s="3">
        <v>1419</v>
      </c>
      <c r="N143" s="3">
        <v>1419</v>
      </c>
      <c r="O143" s="3">
        <v>1419</v>
      </c>
      <c r="P143" s="3">
        <v>1421</v>
      </c>
    </row>
    <row r="144" spans="1:16">
      <c r="A144" s="4" t="s">
        <v>1072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v>308</v>
      </c>
      <c r="O144" s="3">
        <v>308</v>
      </c>
      <c r="P144" s="3">
        <v>308</v>
      </c>
    </row>
    <row r="145" spans="1:16">
      <c r="A145" s="4" t="s">
        <v>1043</v>
      </c>
      <c r="B145" s="3"/>
      <c r="C145" s="3">
        <v>287</v>
      </c>
      <c r="D145" s="3">
        <v>289</v>
      </c>
      <c r="E145" s="3">
        <v>321</v>
      </c>
      <c r="F145" s="3">
        <v>324</v>
      </c>
      <c r="G145" s="3">
        <v>325</v>
      </c>
      <c r="H145" s="3">
        <v>330</v>
      </c>
      <c r="I145" s="3">
        <v>329</v>
      </c>
      <c r="J145" s="3">
        <v>332</v>
      </c>
      <c r="K145" s="3">
        <v>334</v>
      </c>
      <c r="L145" s="3">
        <v>333</v>
      </c>
      <c r="M145" s="3">
        <v>333</v>
      </c>
      <c r="N145" s="3">
        <v>331</v>
      </c>
      <c r="O145" s="3">
        <v>331</v>
      </c>
      <c r="P145" s="3">
        <v>337</v>
      </c>
    </row>
    <row r="146" spans="1:16">
      <c r="A146" s="4" t="s">
        <v>1074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>
        <v>1453</v>
      </c>
      <c r="P146" s="3">
        <v>1448</v>
      </c>
    </row>
    <row r="147" spans="1:16">
      <c r="A147" s="4" t="s">
        <v>691</v>
      </c>
      <c r="B147" s="3">
        <v>8629</v>
      </c>
      <c r="C147" s="3">
        <v>8675</v>
      </c>
      <c r="D147" s="3">
        <v>8688</v>
      </c>
      <c r="E147" s="3">
        <v>8688</v>
      </c>
      <c r="F147" s="3">
        <v>8691</v>
      </c>
      <c r="G147" s="3">
        <v>9130</v>
      </c>
      <c r="H147" s="3">
        <v>9145</v>
      </c>
      <c r="I147" s="3">
        <v>9196</v>
      </c>
      <c r="J147" s="3">
        <v>9210</v>
      </c>
      <c r="K147" s="3">
        <v>9229</v>
      </c>
      <c r="L147" s="3">
        <v>9230</v>
      </c>
      <c r="M147" s="3">
        <v>9297</v>
      </c>
      <c r="N147" s="3">
        <v>9704</v>
      </c>
      <c r="O147" s="3">
        <v>9731</v>
      </c>
      <c r="P147" s="3">
        <v>10694</v>
      </c>
    </row>
    <row r="148" spans="1:16">
      <c r="A148" s="4" t="s">
        <v>694</v>
      </c>
      <c r="B148" s="3">
        <v>1528</v>
      </c>
      <c r="C148" s="3">
        <v>1529</v>
      </c>
      <c r="D148" s="3">
        <v>1531</v>
      </c>
      <c r="E148" s="3">
        <v>1532</v>
      </c>
      <c r="F148" s="3">
        <v>1534</v>
      </c>
      <c r="G148" s="3">
        <v>1557</v>
      </c>
      <c r="H148" s="3">
        <v>1558</v>
      </c>
      <c r="I148" s="3">
        <v>1562</v>
      </c>
      <c r="J148" s="3">
        <v>1990</v>
      </c>
      <c r="K148" s="3">
        <v>2028</v>
      </c>
      <c r="L148" s="3">
        <v>2044</v>
      </c>
      <c r="M148" s="3">
        <v>2089</v>
      </c>
      <c r="N148" s="3">
        <v>2519</v>
      </c>
      <c r="O148" s="3">
        <v>2971</v>
      </c>
      <c r="P148" s="3">
        <v>3350</v>
      </c>
    </row>
    <row r="149" spans="1:16">
      <c r="A149" s="4" t="s">
        <v>696</v>
      </c>
      <c r="B149" s="3">
        <v>11511</v>
      </c>
      <c r="C149" s="3">
        <v>11530</v>
      </c>
      <c r="D149" s="3">
        <v>11552</v>
      </c>
      <c r="E149" s="3">
        <v>11550</v>
      </c>
      <c r="F149" s="3">
        <v>11576</v>
      </c>
      <c r="G149" s="3">
        <v>12278</v>
      </c>
      <c r="H149" s="3">
        <v>13053</v>
      </c>
      <c r="I149" s="3">
        <v>13269</v>
      </c>
      <c r="J149" s="3">
        <v>13320</v>
      </c>
      <c r="K149" s="3">
        <v>13317</v>
      </c>
      <c r="L149" s="3">
        <v>13326</v>
      </c>
      <c r="M149" s="3">
        <v>13614</v>
      </c>
      <c r="N149" s="3">
        <v>13653</v>
      </c>
      <c r="O149" s="3">
        <v>13729</v>
      </c>
      <c r="P149" s="3">
        <v>13744</v>
      </c>
    </row>
    <row r="150" spans="1:16">
      <c r="A150" s="4" t="s">
        <v>698</v>
      </c>
      <c r="B150" s="3">
        <v>729</v>
      </c>
      <c r="C150" s="3">
        <v>1003</v>
      </c>
      <c r="D150" s="3">
        <v>1112</v>
      </c>
      <c r="E150" s="3">
        <v>1131</v>
      </c>
      <c r="F150" s="3">
        <v>1132</v>
      </c>
      <c r="G150" s="3">
        <v>1131</v>
      </c>
      <c r="H150" s="3">
        <v>1150</v>
      </c>
      <c r="I150" s="3">
        <v>1122</v>
      </c>
      <c r="J150" s="3">
        <v>1120</v>
      </c>
      <c r="K150" s="3">
        <v>1118</v>
      </c>
      <c r="L150" s="3">
        <v>1351</v>
      </c>
      <c r="M150" s="3">
        <v>1602</v>
      </c>
      <c r="N150" s="3">
        <v>3089</v>
      </c>
      <c r="O150" s="3">
        <v>1740</v>
      </c>
      <c r="P150" s="3">
        <v>1729</v>
      </c>
    </row>
    <row r="151" spans="1:16">
      <c r="A151" s="2" t="s">
        <v>972</v>
      </c>
      <c r="B151" s="3">
        <v>1812</v>
      </c>
      <c r="C151" s="3">
        <v>1809</v>
      </c>
      <c r="D151" s="3">
        <v>1818</v>
      </c>
      <c r="E151" s="3">
        <v>1811</v>
      </c>
      <c r="F151" s="3">
        <v>1815</v>
      </c>
      <c r="G151" s="3">
        <v>1818</v>
      </c>
      <c r="H151" s="3">
        <v>1824</v>
      </c>
      <c r="I151" s="3">
        <v>1828</v>
      </c>
      <c r="J151" s="3">
        <v>1831</v>
      </c>
      <c r="K151" s="3">
        <v>1831</v>
      </c>
      <c r="L151" s="3">
        <v>1836</v>
      </c>
      <c r="M151" s="3">
        <v>1842</v>
      </c>
      <c r="N151" s="3">
        <v>1849</v>
      </c>
      <c r="O151" s="3">
        <v>1852</v>
      </c>
      <c r="P151" s="3">
        <v>1850</v>
      </c>
    </row>
    <row r="152" spans="1:16">
      <c r="A152" s="4" t="s">
        <v>973</v>
      </c>
      <c r="B152" s="3">
        <v>1812</v>
      </c>
      <c r="C152" s="3">
        <v>1809</v>
      </c>
      <c r="D152" s="3">
        <v>1818</v>
      </c>
      <c r="E152" s="3">
        <v>1811</v>
      </c>
      <c r="F152" s="3">
        <v>1815</v>
      </c>
      <c r="G152" s="3">
        <v>1818</v>
      </c>
      <c r="H152" s="3">
        <v>1824</v>
      </c>
      <c r="I152" s="3">
        <v>1828</v>
      </c>
      <c r="J152" s="3">
        <v>1831</v>
      </c>
      <c r="K152" s="3">
        <v>1831</v>
      </c>
      <c r="L152" s="3">
        <v>1836</v>
      </c>
      <c r="M152" s="3">
        <v>1842</v>
      </c>
      <c r="N152" s="3">
        <v>1849</v>
      </c>
      <c r="O152" s="3">
        <v>1852</v>
      </c>
      <c r="P152" s="3">
        <v>1850</v>
      </c>
    </row>
    <row r="153" spans="1:16">
      <c r="A153" s="2" t="s">
        <v>702</v>
      </c>
      <c r="B153" s="3">
        <v>234459</v>
      </c>
      <c r="C153" s="3">
        <v>235837</v>
      </c>
      <c r="D153" s="3">
        <v>236795</v>
      </c>
      <c r="E153" s="3">
        <v>237934</v>
      </c>
      <c r="F153" s="3">
        <v>237390</v>
      </c>
      <c r="G153" s="3">
        <v>238243</v>
      </c>
      <c r="H153" s="3">
        <v>239395</v>
      </c>
      <c r="I153" s="3">
        <v>241627</v>
      </c>
      <c r="J153" s="3">
        <v>244618</v>
      </c>
      <c r="K153" s="3">
        <v>245843</v>
      </c>
      <c r="L153" s="3">
        <v>247352</v>
      </c>
      <c r="M153" s="3">
        <v>248776</v>
      </c>
      <c r="N153" s="3">
        <v>249652</v>
      </c>
      <c r="O153" s="3">
        <v>250532</v>
      </c>
      <c r="P153" s="3">
        <v>250738</v>
      </c>
    </row>
    <row r="154" spans="1:16">
      <c r="A154" s="4" t="s">
        <v>703</v>
      </c>
      <c r="B154" s="3">
        <v>70622</v>
      </c>
      <c r="C154" s="3">
        <v>71141</v>
      </c>
      <c r="D154" s="3">
        <v>71420</v>
      </c>
      <c r="E154" s="3">
        <v>71879</v>
      </c>
      <c r="F154" s="3">
        <v>72283</v>
      </c>
      <c r="G154" s="3">
        <v>72650</v>
      </c>
      <c r="H154" s="3">
        <v>72942</v>
      </c>
      <c r="I154" s="3">
        <v>73190</v>
      </c>
      <c r="J154" s="3">
        <v>73590</v>
      </c>
      <c r="K154" s="3">
        <v>73842</v>
      </c>
      <c r="L154" s="3">
        <v>74103</v>
      </c>
      <c r="M154" s="3">
        <v>74443</v>
      </c>
      <c r="N154" s="3">
        <v>74766</v>
      </c>
      <c r="O154" s="3">
        <v>75143</v>
      </c>
      <c r="P154" s="3">
        <v>75191</v>
      </c>
    </row>
    <row r="155" spans="1:16">
      <c r="A155" s="4" t="s">
        <v>706</v>
      </c>
      <c r="B155" s="3">
        <v>32805</v>
      </c>
      <c r="C155" s="3">
        <v>32969</v>
      </c>
      <c r="D155" s="3">
        <v>33121</v>
      </c>
      <c r="E155" s="3">
        <v>33273</v>
      </c>
      <c r="F155" s="3">
        <v>33420</v>
      </c>
      <c r="G155" s="3">
        <v>33571</v>
      </c>
      <c r="H155" s="3">
        <v>33663</v>
      </c>
      <c r="I155" s="3">
        <v>33763</v>
      </c>
      <c r="J155" s="3">
        <v>33885</v>
      </c>
      <c r="K155" s="3">
        <v>33983</v>
      </c>
      <c r="L155" s="3">
        <v>34070</v>
      </c>
      <c r="M155" s="3">
        <v>34164</v>
      </c>
      <c r="N155" s="3">
        <v>34270</v>
      </c>
      <c r="O155" s="3">
        <v>34394</v>
      </c>
      <c r="P155" s="3">
        <v>34508</v>
      </c>
    </row>
    <row r="156" spans="1:16">
      <c r="A156" s="4" t="s">
        <v>709</v>
      </c>
      <c r="B156" s="3">
        <v>11895</v>
      </c>
      <c r="C156" s="3">
        <v>11941</v>
      </c>
      <c r="D156" s="3">
        <v>12007</v>
      </c>
      <c r="E156" s="3">
        <v>12035</v>
      </c>
      <c r="F156" s="3">
        <v>12080</v>
      </c>
      <c r="G156" s="3">
        <v>12108</v>
      </c>
      <c r="H156" s="3">
        <v>12172</v>
      </c>
      <c r="I156" s="3">
        <v>12231</v>
      </c>
      <c r="J156" s="3">
        <v>12269</v>
      </c>
      <c r="K156" s="3">
        <v>12293</v>
      </c>
      <c r="L156" s="3">
        <v>12320</v>
      </c>
      <c r="M156" s="3">
        <v>12338</v>
      </c>
      <c r="N156" s="3">
        <v>12385</v>
      </c>
      <c r="O156" s="3">
        <v>12408</v>
      </c>
      <c r="P156" s="3">
        <v>12419</v>
      </c>
    </row>
    <row r="157" spans="1:16">
      <c r="A157" s="4" t="s">
        <v>712</v>
      </c>
      <c r="B157" s="3">
        <v>2922</v>
      </c>
      <c r="C157" s="3">
        <v>2931</v>
      </c>
      <c r="D157" s="3">
        <v>2972</v>
      </c>
      <c r="E157" s="3">
        <v>2976</v>
      </c>
      <c r="F157" s="3">
        <v>3011</v>
      </c>
      <c r="G157" s="3">
        <v>3025</v>
      </c>
      <c r="H157" s="3">
        <v>3056</v>
      </c>
      <c r="I157" s="3">
        <v>3131</v>
      </c>
      <c r="J157" s="3">
        <v>3132</v>
      </c>
      <c r="K157" s="3">
        <v>3140</v>
      </c>
      <c r="L157" s="3">
        <v>3160</v>
      </c>
      <c r="M157" s="3">
        <v>3167</v>
      </c>
      <c r="N157" s="3">
        <v>3177</v>
      </c>
      <c r="O157" s="3">
        <v>3184</v>
      </c>
      <c r="P157" s="3">
        <v>3190</v>
      </c>
    </row>
    <row r="158" spans="1:16">
      <c r="A158" s="4" t="s">
        <v>715</v>
      </c>
      <c r="B158" s="3">
        <v>10667</v>
      </c>
      <c r="C158" s="3">
        <v>10780</v>
      </c>
      <c r="D158" s="3">
        <v>10822</v>
      </c>
      <c r="E158" s="3">
        <v>11030</v>
      </c>
      <c r="F158" s="3">
        <v>10987</v>
      </c>
      <c r="G158" s="3">
        <v>11094</v>
      </c>
      <c r="H158" s="3">
        <v>11528</v>
      </c>
      <c r="I158" s="3">
        <v>12150</v>
      </c>
      <c r="J158" s="3">
        <v>12195</v>
      </c>
      <c r="K158" s="3">
        <v>12255</v>
      </c>
      <c r="L158" s="3">
        <v>12338</v>
      </c>
      <c r="M158" s="3">
        <v>12353</v>
      </c>
      <c r="N158" s="3">
        <v>12363</v>
      </c>
      <c r="O158" s="3">
        <v>12395</v>
      </c>
      <c r="P158" s="3">
        <v>12466</v>
      </c>
    </row>
    <row r="159" spans="1:16">
      <c r="A159" s="4" t="s">
        <v>718</v>
      </c>
      <c r="B159" s="3">
        <v>37412</v>
      </c>
      <c r="C159" s="3">
        <v>37586</v>
      </c>
      <c r="D159" s="3">
        <v>37695</v>
      </c>
      <c r="E159" s="3">
        <v>37841</v>
      </c>
      <c r="F159" s="3">
        <v>37094</v>
      </c>
      <c r="G159" s="3">
        <v>37176</v>
      </c>
      <c r="H159" s="3">
        <v>37261</v>
      </c>
      <c r="I159" s="3">
        <v>37336</v>
      </c>
      <c r="J159" s="3">
        <v>37398</v>
      </c>
      <c r="K159" s="3">
        <v>37499</v>
      </c>
      <c r="L159" s="3">
        <v>37568</v>
      </c>
      <c r="M159" s="3">
        <v>37677</v>
      </c>
      <c r="N159" s="3">
        <v>37750</v>
      </c>
      <c r="O159" s="3">
        <v>37834</v>
      </c>
      <c r="P159" s="3">
        <v>37955</v>
      </c>
    </row>
    <row r="160" spans="1:16">
      <c r="A160" s="4" t="s">
        <v>721</v>
      </c>
      <c r="B160" s="3">
        <v>581</v>
      </c>
      <c r="C160" s="3">
        <v>583</v>
      </c>
      <c r="D160" s="3">
        <v>584</v>
      </c>
      <c r="E160" s="3">
        <v>586</v>
      </c>
      <c r="F160" s="3">
        <v>586</v>
      </c>
      <c r="G160" s="3">
        <v>590</v>
      </c>
      <c r="H160" s="3">
        <v>590</v>
      </c>
      <c r="I160" s="3">
        <v>593</v>
      </c>
      <c r="J160" s="3">
        <v>596</v>
      </c>
      <c r="K160" s="3">
        <v>596</v>
      </c>
      <c r="L160" s="3">
        <v>597</v>
      </c>
      <c r="M160" s="3">
        <v>606</v>
      </c>
      <c r="N160" s="3">
        <v>606</v>
      </c>
      <c r="O160" s="3">
        <v>610</v>
      </c>
      <c r="P160" s="3">
        <v>614</v>
      </c>
    </row>
    <row r="161" spans="1:16">
      <c r="A161" s="4" t="s">
        <v>724</v>
      </c>
      <c r="B161" s="3">
        <v>30579</v>
      </c>
      <c r="C161" s="3">
        <v>30643</v>
      </c>
      <c r="D161" s="3">
        <v>30735</v>
      </c>
      <c r="E161" s="3">
        <v>30854</v>
      </c>
      <c r="F161" s="3">
        <v>30598</v>
      </c>
      <c r="G161" s="3">
        <v>30651</v>
      </c>
      <c r="H161" s="3">
        <v>30678</v>
      </c>
      <c r="I161" s="3">
        <v>30731</v>
      </c>
      <c r="J161" s="3">
        <v>30831</v>
      </c>
      <c r="K161" s="3">
        <v>30824</v>
      </c>
      <c r="L161" s="3">
        <v>30866</v>
      </c>
      <c r="M161" s="3">
        <v>30932</v>
      </c>
      <c r="N161" s="3">
        <v>30965</v>
      </c>
      <c r="O161" s="3">
        <v>31020</v>
      </c>
      <c r="P161" s="3">
        <v>31073</v>
      </c>
    </row>
    <row r="162" spans="1:16">
      <c r="A162" s="4" t="s">
        <v>727</v>
      </c>
      <c r="B162" s="3">
        <v>17692</v>
      </c>
      <c r="C162" s="3">
        <v>17746</v>
      </c>
      <c r="D162" s="3">
        <v>17784</v>
      </c>
      <c r="E162" s="3">
        <v>17784</v>
      </c>
      <c r="F162" s="3">
        <v>17656</v>
      </c>
      <c r="G162" s="3">
        <v>17668</v>
      </c>
      <c r="H162" s="3">
        <v>17763</v>
      </c>
      <c r="I162" s="3">
        <v>17952</v>
      </c>
      <c r="J162" s="3">
        <v>17979</v>
      </c>
      <c r="K162" s="3">
        <v>18025</v>
      </c>
      <c r="L162" s="3">
        <v>18049</v>
      </c>
      <c r="M162" s="3">
        <v>18076</v>
      </c>
      <c r="N162" s="3">
        <v>18126</v>
      </c>
      <c r="O162" s="3">
        <v>18190</v>
      </c>
      <c r="P162" s="3">
        <v>18005</v>
      </c>
    </row>
    <row r="163" spans="1:16">
      <c r="A163" s="4" t="s">
        <v>730</v>
      </c>
      <c r="B163" s="3">
        <v>5103</v>
      </c>
      <c r="C163" s="3">
        <v>5112</v>
      </c>
      <c r="D163" s="3">
        <v>5128</v>
      </c>
      <c r="E163" s="3">
        <v>5140</v>
      </c>
      <c r="F163" s="3">
        <v>5088</v>
      </c>
      <c r="G163" s="3">
        <v>5092</v>
      </c>
      <c r="H163" s="3">
        <v>5085</v>
      </c>
      <c r="I163" s="3">
        <v>5092</v>
      </c>
      <c r="J163" s="3">
        <v>5120</v>
      </c>
      <c r="K163" s="3">
        <v>5131</v>
      </c>
      <c r="L163" s="3">
        <v>5187</v>
      </c>
      <c r="M163" s="3">
        <v>5259</v>
      </c>
      <c r="N163" s="3">
        <v>5286</v>
      </c>
      <c r="O163" s="3">
        <v>5294</v>
      </c>
      <c r="P163" s="3">
        <v>5232</v>
      </c>
    </row>
    <row r="164" spans="1:16">
      <c r="A164" s="4" t="s">
        <v>733</v>
      </c>
      <c r="B164" s="3">
        <v>40</v>
      </c>
      <c r="C164" s="3">
        <v>81</v>
      </c>
      <c r="D164" s="3">
        <v>111</v>
      </c>
      <c r="E164" s="3">
        <v>111</v>
      </c>
      <c r="F164" s="3">
        <v>111</v>
      </c>
      <c r="G164" s="3">
        <v>121</v>
      </c>
      <c r="H164" s="3">
        <v>121</v>
      </c>
      <c r="I164" s="3">
        <v>346</v>
      </c>
      <c r="J164" s="3">
        <v>1274</v>
      </c>
      <c r="K164" s="3">
        <v>1462</v>
      </c>
      <c r="L164" s="3">
        <v>1477</v>
      </c>
      <c r="M164" s="3">
        <v>2045</v>
      </c>
      <c r="N164" s="3">
        <v>2252</v>
      </c>
      <c r="O164" s="3">
        <v>2340</v>
      </c>
      <c r="P164" s="3">
        <v>2332</v>
      </c>
    </row>
    <row r="165" spans="1:16">
      <c r="A165" s="4" t="s">
        <v>736</v>
      </c>
      <c r="B165" s="3">
        <v>6694</v>
      </c>
      <c r="C165" s="3">
        <v>6868</v>
      </c>
      <c r="D165" s="3">
        <v>6937</v>
      </c>
      <c r="E165" s="3">
        <v>6943</v>
      </c>
      <c r="F165" s="3">
        <v>6990</v>
      </c>
      <c r="G165" s="3">
        <v>7005</v>
      </c>
      <c r="H165" s="3">
        <v>7010</v>
      </c>
      <c r="I165" s="3">
        <v>7123</v>
      </c>
      <c r="J165" s="3">
        <v>7865</v>
      </c>
      <c r="K165" s="3">
        <v>8218</v>
      </c>
      <c r="L165" s="3">
        <v>9015</v>
      </c>
      <c r="M165" s="3">
        <v>9032</v>
      </c>
      <c r="N165" s="3">
        <v>9003</v>
      </c>
      <c r="O165" s="3">
        <v>9004</v>
      </c>
      <c r="P165" s="3">
        <v>9132</v>
      </c>
    </row>
    <row r="166" spans="1:16">
      <c r="A166" s="4" t="s">
        <v>739</v>
      </c>
      <c r="B166" s="3">
        <v>3730</v>
      </c>
      <c r="C166" s="3">
        <v>3735</v>
      </c>
      <c r="D166" s="3">
        <v>3747</v>
      </c>
      <c r="E166" s="3">
        <v>3745</v>
      </c>
      <c r="F166" s="3">
        <v>3747</v>
      </c>
      <c r="G166" s="3">
        <v>3748</v>
      </c>
      <c r="H166" s="3">
        <v>3749</v>
      </c>
      <c r="I166" s="3">
        <v>3747</v>
      </c>
      <c r="J166" s="3">
        <v>3748</v>
      </c>
      <c r="K166" s="3">
        <v>3750</v>
      </c>
      <c r="L166" s="3">
        <v>3751</v>
      </c>
      <c r="M166" s="3">
        <v>3749</v>
      </c>
      <c r="N166" s="3">
        <v>3749</v>
      </c>
      <c r="O166" s="3">
        <v>3752</v>
      </c>
      <c r="P166" s="3">
        <v>3756</v>
      </c>
    </row>
    <row r="167" spans="1:16">
      <c r="A167" s="4" t="s">
        <v>742</v>
      </c>
      <c r="B167" s="3">
        <v>3226</v>
      </c>
      <c r="C167" s="3">
        <v>3230</v>
      </c>
      <c r="D167" s="3">
        <v>3241</v>
      </c>
      <c r="E167" s="3">
        <v>3245</v>
      </c>
      <c r="F167" s="3">
        <v>3247</v>
      </c>
      <c r="G167" s="3">
        <v>3252</v>
      </c>
      <c r="H167" s="3">
        <v>3285</v>
      </c>
      <c r="I167" s="3">
        <v>3747</v>
      </c>
      <c r="J167" s="3">
        <v>4182</v>
      </c>
      <c r="K167" s="3">
        <v>4238</v>
      </c>
      <c r="L167" s="3">
        <v>4263</v>
      </c>
      <c r="M167" s="3">
        <v>4346</v>
      </c>
      <c r="N167" s="3">
        <v>4365</v>
      </c>
      <c r="O167" s="3">
        <v>4374</v>
      </c>
      <c r="P167" s="3">
        <v>4275</v>
      </c>
    </row>
    <row r="168" spans="1:16">
      <c r="A168" s="4" t="s">
        <v>745</v>
      </c>
      <c r="B168" s="3">
        <v>491</v>
      </c>
      <c r="C168" s="3">
        <v>491</v>
      </c>
      <c r="D168" s="3">
        <v>491</v>
      </c>
      <c r="E168" s="3">
        <v>492</v>
      </c>
      <c r="F168" s="3">
        <v>492</v>
      </c>
      <c r="G168" s="3">
        <v>492</v>
      </c>
      <c r="H168" s="3">
        <v>492</v>
      </c>
      <c r="I168" s="3">
        <v>495</v>
      </c>
      <c r="J168" s="3">
        <v>496</v>
      </c>
      <c r="K168" s="3">
        <v>496</v>
      </c>
      <c r="L168" s="3">
        <v>497</v>
      </c>
      <c r="M168" s="3">
        <v>498</v>
      </c>
      <c r="N168" s="3">
        <v>498</v>
      </c>
      <c r="O168" s="3">
        <v>499</v>
      </c>
      <c r="P168" s="3">
        <v>499</v>
      </c>
    </row>
    <row r="169" spans="1:16">
      <c r="A169" s="4" t="s">
        <v>1069</v>
      </c>
      <c r="B169" s="3"/>
      <c r="C169" s="3"/>
      <c r="D169" s="3"/>
      <c r="E169" s="3"/>
      <c r="F169" s="3"/>
      <c r="G169" s="3"/>
      <c r="H169" s="3"/>
      <c r="I169" s="3"/>
      <c r="J169" s="3">
        <v>58</v>
      </c>
      <c r="K169" s="3">
        <v>91</v>
      </c>
      <c r="L169" s="3">
        <v>91</v>
      </c>
      <c r="M169" s="3">
        <v>91</v>
      </c>
      <c r="N169" s="3">
        <v>91</v>
      </c>
      <c r="O169" s="3">
        <v>91</v>
      </c>
      <c r="P169" s="3">
        <v>91</v>
      </c>
    </row>
    <row r="170" spans="1:16">
      <c r="A170" s="2" t="s">
        <v>777</v>
      </c>
      <c r="B170" s="3">
        <v>398444</v>
      </c>
      <c r="C170" s="3">
        <v>400536</v>
      </c>
      <c r="D170" s="3">
        <v>403362</v>
      </c>
      <c r="E170" s="3">
        <v>404134</v>
      </c>
      <c r="F170" s="3">
        <v>406196</v>
      </c>
      <c r="G170" s="3">
        <v>408126</v>
      </c>
      <c r="H170" s="3">
        <v>410518</v>
      </c>
      <c r="I170" s="3">
        <v>412457</v>
      </c>
      <c r="J170" s="3">
        <v>416514</v>
      </c>
      <c r="K170" s="3">
        <v>418505</v>
      </c>
      <c r="L170" s="3">
        <v>420519</v>
      </c>
      <c r="M170" s="3">
        <v>423752</v>
      </c>
      <c r="N170" s="3">
        <v>425415</v>
      </c>
      <c r="O170" s="3">
        <v>427674</v>
      </c>
      <c r="P170" s="3">
        <v>429202</v>
      </c>
    </row>
    <row r="171" spans="1:16">
      <c r="A171" s="4" t="s">
        <v>778</v>
      </c>
      <c r="B171" s="3">
        <v>98858</v>
      </c>
      <c r="C171" s="3">
        <v>99474</v>
      </c>
      <c r="D171" s="3">
        <v>100085</v>
      </c>
      <c r="E171" s="3">
        <v>100046</v>
      </c>
      <c r="F171" s="3">
        <v>100253</v>
      </c>
      <c r="G171" s="3">
        <v>100717</v>
      </c>
      <c r="H171" s="3">
        <v>101154</v>
      </c>
      <c r="I171" s="3">
        <v>101635</v>
      </c>
      <c r="J171" s="3">
        <v>102512</v>
      </c>
      <c r="K171" s="3">
        <v>103164</v>
      </c>
      <c r="L171" s="3">
        <v>103802</v>
      </c>
      <c r="M171" s="3">
        <v>104549</v>
      </c>
      <c r="N171" s="3">
        <v>105230</v>
      </c>
      <c r="O171" s="3">
        <v>105570</v>
      </c>
      <c r="P171" s="3">
        <v>106128</v>
      </c>
    </row>
    <row r="172" spans="1:16">
      <c r="A172" s="4" t="s">
        <v>781</v>
      </c>
      <c r="B172" s="3">
        <v>1099</v>
      </c>
      <c r="C172" s="3">
        <v>1099</v>
      </c>
      <c r="D172" s="3">
        <v>1101</v>
      </c>
      <c r="E172" s="3">
        <v>1109</v>
      </c>
      <c r="F172" s="3">
        <v>1117</v>
      </c>
      <c r="G172" s="3">
        <v>1119</v>
      </c>
      <c r="H172" s="3">
        <v>1120</v>
      </c>
      <c r="I172" s="3">
        <v>1124</v>
      </c>
      <c r="J172" s="3">
        <v>1123</v>
      </c>
      <c r="K172" s="3">
        <v>1127</v>
      </c>
      <c r="L172" s="3">
        <v>1139</v>
      </c>
      <c r="M172" s="3">
        <v>1143</v>
      </c>
      <c r="N172" s="3">
        <v>1148</v>
      </c>
      <c r="O172" s="3">
        <v>1149</v>
      </c>
      <c r="P172" s="3">
        <v>1158</v>
      </c>
    </row>
    <row r="173" spans="1:16">
      <c r="A173" s="4" t="s">
        <v>784</v>
      </c>
      <c r="B173" s="3">
        <v>15981</v>
      </c>
      <c r="C173" s="3">
        <v>16040</v>
      </c>
      <c r="D173" s="3">
        <v>16160</v>
      </c>
      <c r="E173" s="3">
        <v>16245</v>
      </c>
      <c r="F173" s="3">
        <v>16302</v>
      </c>
      <c r="G173" s="3">
        <v>16356</v>
      </c>
      <c r="H173" s="3">
        <v>16407</v>
      </c>
      <c r="I173" s="3">
        <v>16479</v>
      </c>
      <c r="J173" s="3">
        <v>16594</v>
      </c>
      <c r="K173" s="3">
        <v>16690</v>
      </c>
      <c r="L173" s="3">
        <v>16771</v>
      </c>
      <c r="M173" s="3">
        <v>16814</v>
      </c>
      <c r="N173" s="3">
        <v>16913</v>
      </c>
      <c r="O173" s="3">
        <v>17031</v>
      </c>
      <c r="P173" s="3">
        <v>17114</v>
      </c>
    </row>
    <row r="174" spans="1:16">
      <c r="A174" s="4" t="s">
        <v>787</v>
      </c>
      <c r="B174" s="3">
        <v>14463</v>
      </c>
      <c r="C174" s="3">
        <v>14697</v>
      </c>
      <c r="D174" s="3">
        <v>14885</v>
      </c>
      <c r="E174" s="3">
        <v>14971</v>
      </c>
      <c r="F174" s="3">
        <v>15095</v>
      </c>
      <c r="G174" s="3">
        <v>15177</v>
      </c>
      <c r="H174" s="3">
        <v>15271</v>
      </c>
      <c r="I174" s="3">
        <v>15338</v>
      </c>
      <c r="J174" s="3">
        <v>15427</v>
      </c>
      <c r="K174" s="3">
        <v>15479</v>
      </c>
      <c r="L174" s="3">
        <v>15573</v>
      </c>
      <c r="M174" s="3">
        <v>15674</v>
      </c>
      <c r="N174" s="3">
        <v>15754</v>
      </c>
      <c r="O174" s="3">
        <v>15859</v>
      </c>
      <c r="P174" s="3">
        <v>16008</v>
      </c>
    </row>
    <row r="175" spans="1:16">
      <c r="A175" s="4" t="s">
        <v>790</v>
      </c>
      <c r="B175" s="3">
        <v>8729</v>
      </c>
      <c r="C175" s="3">
        <v>8811</v>
      </c>
      <c r="D175" s="3">
        <v>8909</v>
      </c>
      <c r="E175" s="3">
        <v>8928</v>
      </c>
      <c r="F175" s="3">
        <v>8993</v>
      </c>
      <c r="G175" s="3">
        <v>9047</v>
      </c>
      <c r="H175" s="3">
        <v>9099</v>
      </c>
      <c r="I175" s="3">
        <v>9152</v>
      </c>
      <c r="J175" s="3">
        <v>9230</v>
      </c>
      <c r="K175" s="3">
        <v>9299</v>
      </c>
      <c r="L175" s="3">
        <v>9349</v>
      </c>
      <c r="M175" s="3">
        <v>9393</v>
      </c>
      <c r="N175" s="3">
        <v>9443</v>
      </c>
      <c r="O175" s="3">
        <v>9494</v>
      </c>
      <c r="P175" s="3">
        <v>9530</v>
      </c>
    </row>
    <row r="176" spans="1:16">
      <c r="A176" s="4" t="s">
        <v>793</v>
      </c>
      <c r="B176" s="3">
        <v>11990</v>
      </c>
      <c r="C176" s="3">
        <v>12040</v>
      </c>
      <c r="D176" s="3">
        <v>12107</v>
      </c>
      <c r="E176" s="3">
        <v>12072</v>
      </c>
      <c r="F176" s="3">
        <v>12115</v>
      </c>
      <c r="G176" s="3">
        <v>12163</v>
      </c>
      <c r="H176" s="3">
        <v>12199</v>
      </c>
      <c r="I176" s="3">
        <v>12278</v>
      </c>
      <c r="J176" s="3">
        <v>12309</v>
      </c>
      <c r="K176" s="3">
        <v>12338</v>
      </c>
      <c r="L176" s="3">
        <v>12379</v>
      </c>
      <c r="M176" s="3">
        <v>12396</v>
      </c>
      <c r="N176" s="3">
        <v>12455</v>
      </c>
      <c r="O176" s="3">
        <v>12607</v>
      </c>
      <c r="P176" s="3">
        <v>12699</v>
      </c>
    </row>
    <row r="177" spans="1:16">
      <c r="A177" s="4" t="s">
        <v>796</v>
      </c>
      <c r="B177" s="3">
        <v>297</v>
      </c>
      <c r="C177" s="3">
        <v>297</v>
      </c>
      <c r="D177" s="3">
        <v>299</v>
      </c>
      <c r="E177" s="3">
        <v>302</v>
      </c>
      <c r="F177" s="3">
        <v>302</v>
      </c>
      <c r="G177" s="3">
        <v>305</v>
      </c>
      <c r="H177" s="3">
        <v>303</v>
      </c>
      <c r="I177" s="3">
        <v>308</v>
      </c>
      <c r="J177" s="3">
        <v>309</v>
      </c>
      <c r="K177" s="3">
        <v>314</v>
      </c>
      <c r="L177" s="3">
        <v>317</v>
      </c>
      <c r="M177" s="3">
        <v>319</v>
      </c>
      <c r="N177" s="3">
        <v>325</v>
      </c>
      <c r="O177" s="3">
        <v>329</v>
      </c>
      <c r="P177" s="3">
        <v>329</v>
      </c>
    </row>
    <row r="178" spans="1:16">
      <c r="A178" s="4" t="s">
        <v>799</v>
      </c>
      <c r="B178" s="3">
        <v>27227</v>
      </c>
      <c r="C178" s="3">
        <v>27342</v>
      </c>
      <c r="D178" s="3">
        <v>27426</v>
      </c>
      <c r="E178" s="3">
        <v>27424</v>
      </c>
      <c r="F178" s="3">
        <v>27515</v>
      </c>
      <c r="G178" s="3">
        <v>27617</v>
      </c>
      <c r="H178" s="3">
        <v>27701</v>
      </c>
      <c r="I178" s="3">
        <v>27818</v>
      </c>
      <c r="J178" s="3">
        <v>27912</v>
      </c>
      <c r="K178" s="3">
        <v>27988</v>
      </c>
      <c r="L178" s="3">
        <v>28052</v>
      </c>
      <c r="M178" s="3">
        <v>28130</v>
      </c>
      <c r="N178" s="3">
        <v>28203</v>
      </c>
      <c r="O178" s="3">
        <v>28304</v>
      </c>
      <c r="P178" s="3">
        <v>28371</v>
      </c>
    </row>
    <row r="179" spans="1:16">
      <c r="A179" s="4" t="s">
        <v>802</v>
      </c>
      <c r="B179" s="3">
        <v>21390</v>
      </c>
      <c r="C179" s="3">
        <v>21525</v>
      </c>
      <c r="D179" s="3">
        <v>21628</v>
      </c>
      <c r="E179" s="3">
        <v>21553</v>
      </c>
      <c r="F179" s="3">
        <v>21625</v>
      </c>
      <c r="G179" s="3">
        <v>21764</v>
      </c>
      <c r="H179" s="3">
        <v>21856</v>
      </c>
      <c r="I179" s="3">
        <v>21970</v>
      </c>
      <c r="J179" s="3">
        <v>22090</v>
      </c>
      <c r="K179" s="3">
        <v>22152</v>
      </c>
      <c r="L179" s="3">
        <v>22221</v>
      </c>
      <c r="M179" s="3">
        <v>22313</v>
      </c>
      <c r="N179" s="3">
        <v>22454</v>
      </c>
      <c r="O179" s="3">
        <v>22726</v>
      </c>
      <c r="P179" s="3">
        <v>22840</v>
      </c>
    </row>
    <row r="180" spans="1:16">
      <c r="A180" s="4" t="s">
        <v>805</v>
      </c>
      <c r="B180" s="3">
        <v>39250</v>
      </c>
      <c r="C180" s="3">
        <v>39429</v>
      </c>
      <c r="D180" s="3">
        <v>39541</v>
      </c>
      <c r="E180" s="3">
        <v>39565</v>
      </c>
      <c r="F180" s="3">
        <v>39698</v>
      </c>
      <c r="G180" s="3">
        <v>39789</v>
      </c>
      <c r="H180" s="3">
        <v>39974</v>
      </c>
      <c r="I180" s="3">
        <v>40236</v>
      </c>
      <c r="J180" s="3">
        <v>40423</v>
      </c>
      <c r="K180" s="3">
        <v>40591</v>
      </c>
      <c r="L180" s="3">
        <v>40773</v>
      </c>
      <c r="M180" s="3">
        <v>40894</v>
      </c>
      <c r="N180" s="3">
        <v>41049</v>
      </c>
      <c r="O180" s="3">
        <v>41166</v>
      </c>
      <c r="P180" s="3">
        <v>41274</v>
      </c>
    </row>
    <row r="181" spans="1:16">
      <c r="A181" s="4" t="s">
        <v>808</v>
      </c>
      <c r="B181" s="3">
        <v>10874</v>
      </c>
      <c r="C181" s="3">
        <v>10913</v>
      </c>
      <c r="D181" s="3">
        <v>10997</v>
      </c>
      <c r="E181" s="3">
        <v>11042</v>
      </c>
      <c r="F181" s="3">
        <v>11086</v>
      </c>
      <c r="G181" s="3">
        <v>11121</v>
      </c>
      <c r="H181" s="3">
        <v>11163</v>
      </c>
      <c r="I181" s="3">
        <v>11189</v>
      </c>
      <c r="J181" s="3">
        <v>11220</v>
      </c>
      <c r="K181" s="3">
        <v>11252</v>
      </c>
      <c r="L181" s="3">
        <v>11284</v>
      </c>
      <c r="M181" s="3">
        <v>11653</v>
      </c>
      <c r="N181" s="3">
        <v>11814</v>
      </c>
      <c r="O181" s="3">
        <v>11885</v>
      </c>
      <c r="P181" s="3">
        <v>11863</v>
      </c>
    </row>
    <row r="182" spans="1:16">
      <c r="A182" s="4" t="s">
        <v>811</v>
      </c>
      <c r="B182" s="3">
        <v>22118</v>
      </c>
      <c r="C182" s="3">
        <v>22238</v>
      </c>
      <c r="D182" s="3">
        <v>22385</v>
      </c>
      <c r="E182" s="3">
        <v>22469</v>
      </c>
      <c r="F182" s="3">
        <v>22637</v>
      </c>
      <c r="G182" s="3">
        <v>22721</v>
      </c>
      <c r="H182" s="3">
        <v>22806</v>
      </c>
      <c r="I182" s="3">
        <v>22879</v>
      </c>
      <c r="J182" s="3">
        <v>22987</v>
      </c>
      <c r="K182" s="3">
        <v>23056</v>
      </c>
      <c r="L182" s="3">
        <v>23109</v>
      </c>
      <c r="M182" s="3">
        <v>23192</v>
      </c>
      <c r="N182" s="3">
        <v>23267</v>
      </c>
      <c r="O182" s="3">
        <v>23336</v>
      </c>
      <c r="P182" s="3">
        <v>23374</v>
      </c>
    </row>
    <row r="183" spans="1:16">
      <c r="A183" s="4" t="s">
        <v>814</v>
      </c>
      <c r="B183" s="3">
        <v>9877</v>
      </c>
      <c r="C183" s="3">
        <v>9934</v>
      </c>
      <c r="D183" s="3">
        <v>9958</v>
      </c>
      <c r="E183" s="3">
        <v>9956</v>
      </c>
      <c r="F183" s="3">
        <v>9989</v>
      </c>
      <c r="G183" s="3">
        <v>10026</v>
      </c>
      <c r="H183" s="3">
        <v>10049</v>
      </c>
      <c r="I183" s="3">
        <v>10089</v>
      </c>
      <c r="J183" s="3">
        <v>10147</v>
      </c>
      <c r="K183" s="3">
        <v>10191</v>
      </c>
      <c r="L183" s="3">
        <v>10233</v>
      </c>
      <c r="M183" s="3">
        <v>10263</v>
      </c>
      <c r="N183" s="3">
        <v>10296</v>
      </c>
      <c r="O183" s="3">
        <v>10351</v>
      </c>
      <c r="P183" s="3">
        <v>10383</v>
      </c>
    </row>
    <row r="184" spans="1:16">
      <c r="A184" s="4" t="s">
        <v>817</v>
      </c>
      <c r="B184" s="3">
        <v>24418</v>
      </c>
      <c r="C184" s="3">
        <v>24478</v>
      </c>
      <c r="D184" s="3">
        <v>24533</v>
      </c>
      <c r="E184" s="3">
        <v>24499</v>
      </c>
      <c r="F184" s="3">
        <v>24588</v>
      </c>
      <c r="G184" s="3">
        <v>24798</v>
      </c>
      <c r="H184" s="3">
        <v>25458</v>
      </c>
      <c r="I184" s="3">
        <v>25622</v>
      </c>
      <c r="J184" s="3">
        <v>25702</v>
      </c>
      <c r="K184" s="3">
        <v>25784</v>
      </c>
      <c r="L184" s="3">
        <v>25859</v>
      </c>
      <c r="M184" s="3">
        <v>25929</v>
      </c>
      <c r="N184" s="3">
        <v>25980</v>
      </c>
      <c r="O184" s="3">
        <v>26037</v>
      </c>
      <c r="P184" s="3">
        <v>26105</v>
      </c>
    </row>
    <row r="185" spans="1:16">
      <c r="A185" s="4" t="s">
        <v>820</v>
      </c>
      <c r="B185" s="3">
        <v>2305</v>
      </c>
      <c r="C185" s="3">
        <v>2309</v>
      </c>
      <c r="D185" s="3">
        <v>2313</v>
      </c>
      <c r="E185" s="3">
        <v>2329</v>
      </c>
      <c r="F185" s="3">
        <v>2337</v>
      </c>
      <c r="G185" s="3">
        <v>2342</v>
      </c>
      <c r="H185" s="3">
        <v>2340</v>
      </c>
      <c r="I185" s="3">
        <v>2348</v>
      </c>
      <c r="J185" s="3">
        <v>2384</v>
      </c>
      <c r="K185" s="3">
        <v>2420</v>
      </c>
      <c r="L185" s="3">
        <v>2435</v>
      </c>
      <c r="M185" s="3">
        <v>2447</v>
      </c>
      <c r="N185" s="3">
        <v>2466</v>
      </c>
      <c r="O185" s="3">
        <v>2475</v>
      </c>
      <c r="P185" s="3">
        <v>2481</v>
      </c>
    </row>
    <row r="186" spans="1:16">
      <c r="A186" s="4" t="s">
        <v>823</v>
      </c>
      <c r="B186" s="3">
        <v>571</v>
      </c>
      <c r="C186" s="3">
        <v>571</v>
      </c>
      <c r="D186" s="3">
        <v>572</v>
      </c>
      <c r="E186" s="3">
        <v>564</v>
      </c>
      <c r="F186" s="3">
        <v>568</v>
      </c>
      <c r="G186" s="3">
        <v>572</v>
      </c>
      <c r="H186" s="3">
        <v>576</v>
      </c>
      <c r="I186" s="3">
        <v>578</v>
      </c>
      <c r="J186" s="3">
        <v>582</v>
      </c>
      <c r="K186" s="3">
        <v>582</v>
      </c>
      <c r="L186" s="3">
        <v>583</v>
      </c>
      <c r="M186" s="3">
        <v>583</v>
      </c>
      <c r="N186" s="3">
        <v>592</v>
      </c>
      <c r="O186" s="3">
        <v>598</v>
      </c>
      <c r="P186" s="3">
        <v>598</v>
      </c>
    </row>
    <row r="187" spans="1:16">
      <c r="A187" s="4" t="s">
        <v>826</v>
      </c>
      <c r="B187" s="3">
        <v>10748</v>
      </c>
      <c r="C187" s="3">
        <v>10786</v>
      </c>
      <c r="D187" s="3">
        <v>10802</v>
      </c>
      <c r="E187" s="3">
        <v>10823</v>
      </c>
      <c r="F187" s="3">
        <v>10878</v>
      </c>
      <c r="G187" s="3">
        <v>10889</v>
      </c>
      <c r="H187" s="3">
        <v>10943</v>
      </c>
      <c r="I187" s="3">
        <v>10985</v>
      </c>
      <c r="J187" s="3">
        <v>11043</v>
      </c>
      <c r="K187" s="3">
        <v>11070</v>
      </c>
      <c r="L187" s="3">
        <v>11093</v>
      </c>
      <c r="M187" s="3">
        <v>11122</v>
      </c>
      <c r="N187" s="3">
        <v>11113</v>
      </c>
      <c r="O187" s="3">
        <v>11135</v>
      </c>
      <c r="P187" s="3">
        <v>11146</v>
      </c>
    </row>
    <row r="188" spans="1:16">
      <c r="A188" s="4" t="s">
        <v>829</v>
      </c>
      <c r="B188" s="3">
        <v>18800</v>
      </c>
      <c r="C188" s="3">
        <v>18888</v>
      </c>
      <c r="D188" s="3">
        <v>18941</v>
      </c>
      <c r="E188" s="3">
        <v>18945</v>
      </c>
      <c r="F188" s="3">
        <v>18994</v>
      </c>
      <c r="G188" s="3">
        <v>19042</v>
      </c>
      <c r="H188" s="3">
        <v>19078</v>
      </c>
      <c r="I188" s="3">
        <v>19120</v>
      </c>
      <c r="J188" s="3">
        <v>19164</v>
      </c>
      <c r="K188" s="3">
        <v>19201</v>
      </c>
      <c r="L188" s="3">
        <v>19265</v>
      </c>
      <c r="M188" s="3">
        <v>19289</v>
      </c>
      <c r="N188" s="3">
        <v>19323</v>
      </c>
      <c r="O188" s="3">
        <v>19369</v>
      </c>
      <c r="P188" s="3">
        <v>19424</v>
      </c>
    </row>
    <row r="189" spans="1:16">
      <c r="A189" s="4" t="s">
        <v>832</v>
      </c>
      <c r="B189" s="3">
        <v>3448</v>
      </c>
      <c r="C189" s="3">
        <v>3453</v>
      </c>
      <c r="D189" s="3">
        <v>3475</v>
      </c>
      <c r="E189" s="3">
        <v>3551</v>
      </c>
      <c r="F189" s="3">
        <v>3582</v>
      </c>
      <c r="G189" s="3">
        <v>3628</v>
      </c>
      <c r="H189" s="3">
        <v>3725</v>
      </c>
      <c r="I189" s="3">
        <v>3759</v>
      </c>
      <c r="J189" s="3">
        <v>3784</v>
      </c>
      <c r="K189" s="3">
        <v>3796</v>
      </c>
      <c r="L189" s="3">
        <v>3839</v>
      </c>
      <c r="M189" s="3">
        <v>3858</v>
      </c>
      <c r="N189" s="3">
        <v>3884</v>
      </c>
      <c r="O189" s="3">
        <v>3898</v>
      </c>
      <c r="P189" s="3">
        <v>3918</v>
      </c>
    </row>
    <row r="190" spans="1:16">
      <c r="A190" s="4" t="s">
        <v>835</v>
      </c>
      <c r="B190" s="3">
        <v>4782</v>
      </c>
      <c r="C190" s="3">
        <v>4780</v>
      </c>
      <c r="D190" s="3">
        <v>4789</v>
      </c>
      <c r="E190" s="3">
        <v>4810</v>
      </c>
      <c r="F190" s="3">
        <v>4831</v>
      </c>
      <c r="G190" s="3">
        <v>4847</v>
      </c>
      <c r="H190" s="3">
        <v>4859</v>
      </c>
      <c r="I190" s="3">
        <v>4858</v>
      </c>
      <c r="J190" s="3">
        <v>4865</v>
      </c>
      <c r="K190" s="3">
        <v>4888</v>
      </c>
      <c r="L190" s="3">
        <v>4892</v>
      </c>
      <c r="M190" s="3">
        <v>4888</v>
      </c>
      <c r="N190" s="3">
        <v>4870</v>
      </c>
      <c r="O190" s="3">
        <v>4875</v>
      </c>
      <c r="P190" s="3">
        <v>4882</v>
      </c>
    </row>
    <row r="191" spans="1:16">
      <c r="A191" s="4" t="s">
        <v>838</v>
      </c>
      <c r="B191" s="3">
        <v>14445</v>
      </c>
      <c r="C191" s="3">
        <v>14500</v>
      </c>
      <c r="D191" s="3">
        <v>14643</v>
      </c>
      <c r="E191" s="3">
        <v>14836</v>
      </c>
      <c r="F191" s="3">
        <v>15046</v>
      </c>
      <c r="G191" s="3">
        <v>15105</v>
      </c>
      <c r="H191" s="3">
        <v>15336</v>
      </c>
      <c r="I191" s="3">
        <v>15493</v>
      </c>
      <c r="J191" s="3">
        <v>16129</v>
      </c>
      <c r="K191" s="3">
        <v>16451</v>
      </c>
      <c r="L191" s="3">
        <v>16573</v>
      </c>
      <c r="M191" s="3">
        <v>16641</v>
      </c>
      <c r="N191" s="3">
        <v>16678</v>
      </c>
      <c r="O191" s="3">
        <v>16727</v>
      </c>
      <c r="P191" s="3">
        <v>16781</v>
      </c>
    </row>
    <row r="192" spans="1:16">
      <c r="A192" s="4" t="s">
        <v>841</v>
      </c>
      <c r="B192" s="3">
        <v>12301</v>
      </c>
      <c r="C192" s="3">
        <v>12341</v>
      </c>
      <c r="D192" s="3">
        <v>12377</v>
      </c>
      <c r="E192" s="3">
        <v>12565</v>
      </c>
      <c r="F192" s="3">
        <v>12787</v>
      </c>
      <c r="G192" s="3">
        <v>12823</v>
      </c>
      <c r="H192" s="3">
        <v>12856</v>
      </c>
      <c r="I192" s="3">
        <v>12887</v>
      </c>
      <c r="J192" s="3">
        <v>13017</v>
      </c>
      <c r="K192" s="3">
        <v>13094</v>
      </c>
      <c r="L192" s="3">
        <v>13176</v>
      </c>
      <c r="M192" s="3">
        <v>13196</v>
      </c>
      <c r="N192" s="3">
        <v>13241</v>
      </c>
      <c r="O192" s="3">
        <v>13350</v>
      </c>
      <c r="P192" s="3">
        <v>13373</v>
      </c>
    </row>
    <row r="193" spans="1:16">
      <c r="A193" s="4" t="s">
        <v>844</v>
      </c>
      <c r="B193" s="3">
        <v>1776</v>
      </c>
      <c r="C193" s="3">
        <v>1788</v>
      </c>
      <c r="D193" s="3">
        <v>1849</v>
      </c>
      <c r="E193" s="3">
        <v>1847</v>
      </c>
      <c r="F193" s="3">
        <v>1851</v>
      </c>
      <c r="G193" s="3">
        <v>1852</v>
      </c>
      <c r="H193" s="3">
        <v>1852</v>
      </c>
      <c r="I193" s="3">
        <v>1854</v>
      </c>
      <c r="J193" s="3">
        <v>3108</v>
      </c>
      <c r="K193" s="3">
        <v>3110</v>
      </c>
      <c r="L193" s="3">
        <v>3326</v>
      </c>
      <c r="M193" s="3">
        <v>4600</v>
      </c>
      <c r="N193" s="3">
        <v>4604</v>
      </c>
      <c r="O193" s="3">
        <v>5208</v>
      </c>
      <c r="P193" s="3">
        <v>5212</v>
      </c>
    </row>
    <row r="194" spans="1:16">
      <c r="A194" s="4" t="s">
        <v>847</v>
      </c>
      <c r="B194" s="3">
        <v>392</v>
      </c>
      <c r="C194" s="3">
        <v>392</v>
      </c>
      <c r="D194" s="3">
        <v>394</v>
      </c>
      <c r="E194" s="3">
        <v>392</v>
      </c>
      <c r="F194" s="3">
        <v>394</v>
      </c>
      <c r="G194" s="3">
        <v>399</v>
      </c>
      <c r="H194" s="3">
        <v>398</v>
      </c>
      <c r="I194" s="3">
        <v>398</v>
      </c>
      <c r="J194" s="3">
        <v>400</v>
      </c>
      <c r="K194" s="3">
        <v>403</v>
      </c>
      <c r="L194" s="3">
        <v>411</v>
      </c>
      <c r="M194" s="3">
        <v>412</v>
      </c>
      <c r="N194" s="3">
        <v>412</v>
      </c>
      <c r="O194" s="3">
        <v>420</v>
      </c>
      <c r="P194" s="3">
        <v>422</v>
      </c>
    </row>
    <row r="195" spans="1:16">
      <c r="A195" s="4" t="s">
        <v>850</v>
      </c>
      <c r="B195" s="3">
        <v>8619</v>
      </c>
      <c r="C195" s="3">
        <v>8726</v>
      </c>
      <c r="D195" s="3">
        <v>9501</v>
      </c>
      <c r="E195" s="3">
        <v>9464</v>
      </c>
      <c r="F195" s="3">
        <v>9481</v>
      </c>
      <c r="G195" s="3">
        <v>9503</v>
      </c>
      <c r="H195" s="3">
        <v>9505</v>
      </c>
      <c r="I195" s="3">
        <v>9542</v>
      </c>
      <c r="J195" s="3">
        <v>9523</v>
      </c>
      <c r="K195" s="3">
        <v>9524</v>
      </c>
      <c r="L195" s="3">
        <v>9559</v>
      </c>
      <c r="M195" s="3">
        <v>9524</v>
      </c>
      <c r="N195" s="3">
        <v>9372</v>
      </c>
      <c r="O195" s="3">
        <v>9363</v>
      </c>
      <c r="P195" s="3">
        <v>9374</v>
      </c>
    </row>
    <row r="196" spans="1:16">
      <c r="A196" s="4" t="s">
        <v>853</v>
      </c>
      <c r="B196" s="3">
        <v>1544</v>
      </c>
      <c r="C196" s="3">
        <v>1547</v>
      </c>
      <c r="D196" s="3">
        <v>1547</v>
      </c>
      <c r="E196" s="3">
        <v>1619</v>
      </c>
      <c r="F196" s="3">
        <v>1621</v>
      </c>
      <c r="G196" s="3">
        <v>1622</v>
      </c>
      <c r="H196" s="3">
        <v>1625</v>
      </c>
      <c r="I196" s="3">
        <v>1626</v>
      </c>
      <c r="J196" s="3">
        <v>1626</v>
      </c>
      <c r="K196" s="3">
        <v>1626</v>
      </c>
      <c r="L196" s="3">
        <v>1625</v>
      </c>
      <c r="M196" s="3">
        <v>1640</v>
      </c>
      <c r="N196" s="3">
        <v>1639</v>
      </c>
      <c r="O196" s="3">
        <v>1495</v>
      </c>
      <c r="P196" s="3">
        <v>1495</v>
      </c>
    </row>
    <row r="197" spans="1:16">
      <c r="A197" s="4" t="s">
        <v>856</v>
      </c>
      <c r="B197" s="3">
        <v>586</v>
      </c>
      <c r="C197" s="3">
        <v>586</v>
      </c>
      <c r="D197" s="3">
        <v>587</v>
      </c>
      <c r="E197" s="3">
        <v>583</v>
      </c>
      <c r="F197" s="3">
        <v>583</v>
      </c>
      <c r="G197" s="3">
        <v>583</v>
      </c>
      <c r="H197" s="3">
        <v>583</v>
      </c>
      <c r="I197" s="3">
        <v>584</v>
      </c>
      <c r="J197" s="3">
        <v>584</v>
      </c>
      <c r="K197" s="3">
        <v>586</v>
      </c>
      <c r="L197" s="3">
        <v>586</v>
      </c>
      <c r="M197" s="3">
        <v>587</v>
      </c>
      <c r="N197" s="3">
        <v>589</v>
      </c>
      <c r="O197" s="3">
        <v>589</v>
      </c>
      <c r="P197" s="3">
        <v>589</v>
      </c>
    </row>
    <row r="198" spans="1:16">
      <c r="A198" s="4" t="s">
        <v>859</v>
      </c>
      <c r="B198" s="3">
        <v>2138</v>
      </c>
      <c r="C198" s="3">
        <v>2128</v>
      </c>
      <c r="D198" s="3">
        <v>2129</v>
      </c>
      <c r="E198" s="3">
        <v>2302</v>
      </c>
      <c r="F198" s="3">
        <v>2552</v>
      </c>
      <c r="G198" s="3">
        <v>2818</v>
      </c>
      <c r="H198" s="3">
        <v>2900</v>
      </c>
      <c r="I198" s="3">
        <v>2924</v>
      </c>
      <c r="J198" s="3">
        <v>2936</v>
      </c>
      <c r="K198" s="3">
        <v>2936</v>
      </c>
      <c r="L198" s="3">
        <v>2936</v>
      </c>
      <c r="M198" s="3">
        <v>2943</v>
      </c>
      <c r="N198" s="3">
        <v>2942</v>
      </c>
      <c r="O198" s="3">
        <v>2953</v>
      </c>
      <c r="P198" s="3">
        <v>2952</v>
      </c>
    </row>
    <row r="199" spans="1:16">
      <c r="A199" s="4" t="s">
        <v>861</v>
      </c>
      <c r="B199" s="3">
        <v>8722</v>
      </c>
      <c r="C199" s="3">
        <v>8728</v>
      </c>
      <c r="D199" s="3">
        <v>8734</v>
      </c>
      <c r="E199" s="3">
        <v>8710</v>
      </c>
      <c r="F199" s="3">
        <v>8764</v>
      </c>
      <c r="G199" s="3">
        <v>8769</v>
      </c>
      <c r="H199" s="3">
        <v>8770</v>
      </c>
      <c r="I199" s="3">
        <v>8772</v>
      </c>
      <c r="J199" s="3">
        <v>8778</v>
      </c>
      <c r="K199" s="3">
        <v>8788</v>
      </c>
      <c r="L199" s="3">
        <v>8753</v>
      </c>
      <c r="M199" s="3">
        <v>8755</v>
      </c>
      <c r="N199" s="3">
        <v>8755</v>
      </c>
      <c r="O199" s="3">
        <v>8772</v>
      </c>
      <c r="P199" s="3">
        <v>8776</v>
      </c>
    </row>
    <row r="200" spans="1:16">
      <c r="A200" s="4" t="s">
        <v>864</v>
      </c>
      <c r="B200" s="3">
        <v>696</v>
      </c>
      <c r="C200" s="3">
        <v>696</v>
      </c>
      <c r="D200" s="3">
        <v>695</v>
      </c>
      <c r="E200" s="3">
        <v>613</v>
      </c>
      <c r="F200" s="3">
        <v>612</v>
      </c>
      <c r="G200" s="3">
        <v>612</v>
      </c>
      <c r="H200" s="3">
        <v>612</v>
      </c>
      <c r="I200" s="3">
        <v>612</v>
      </c>
      <c r="J200" s="3">
        <v>606</v>
      </c>
      <c r="K200" s="3">
        <v>605</v>
      </c>
      <c r="L200" s="3">
        <v>606</v>
      </c>
      <c r="M200" s="3">
        <v>605</v>
      </c>
      <c r="N200" s="3">
        <v>604</v>
      </c>
      <c r="O200" s="3">
        <v>603</v>
      </c>
      <c r="P200" s="3">
        <v>603</v>
      </c>
    </row>
    <row r="201" spans="1:16">
      <c r="A201" s="2" t="s">
        <v>933</v>
      </c>
      <c r="B201" s="3">
        <v>17830</v>
      </c>
      <c r="C201" s="3">
        <v>17934</v>
      </c>
      <c r="D201" s="3">
        <v>18018</v>
      </c>
      <c r="E201" s="3">
        <v>18151</v>
      </c>
      <c r="F201" s="3">
        <v>18296</v>
      </c>
      <c r="G201" s="3">
        <v>18401</v>
      </c>
      <c r="H201" s="3">
        <v>18525</v>
      </c>
      <c r="I201" s="3">
        <v>18769</v>
      </c>
      <c r="J201" s="3">
        <v>18882</v>
      </c>
      <c r="K201" s="3">
        <v>18948</v>
      </c>
      <c r="L201" s="3">
        <v>19109</v>
      </c>
      <c r="M201" s="3">
        <v>18987</v>
      </c>
      <c r="N201" s="3">
        <v>19233</v>
      </c>
      <c r="O201" s="3">
        <v>19397</v>
      </c>
      <c r="P201" s="3">
        <v>19397</v>
      </c>
    </row>
    <row r="202" spans="1:16">
      <c r="A202" s="4" t="s">
        <v>934</v>
      </c>
      <c r="B202" s="3">
        <v>13917</v>
      </c>
      <c r="C202" s="3">
        <v>14000</v>
      </c>
      <c r="D202" s="3">
        <v>14053</v>
      </c>
      <c r="E202" s="3">
        <v>14166</v>
      </c>
      <c r="F202" s="3">
        <v>14252</v>
      </c>
      <c r="G202" s="3">
        <v>14336</v>
      </c>
      <c r="H202" s="3">
        <v>14448</v>
      </c>
      <c r="I202" s="3">
        <v>14499</v>
      </c>
      <c r="J202" s="3">
        <v>14575</v>
      </c>
      <c r="K202" s="3">
        <v>14640</v>
      </c>
      <c r="L202" s="3">
        <v>14732</v>
      </c>
      <c r="M202" s="3">
        <v>14795</v>
      </c>
      <c r="N202" s="3">
        <v>14992</v>
      </c>
      <c r="O202" s="3">
        <v>15122</v>
      </c>
      <c r="P202" s="3">
        <v>15122</v>
      </c>
    </row>
    <row r="203" spans="1:16">
      <c r="A203" s="4" t="s">
        <v>937</v>
      </c>
      <c r="B203" s="3">
        <v>3913</v>
      </c>
      <c r="C203" s="3">
        <v>3934</v>
      </c>
      <c r="D203" s="3">
        <v>3965</v>
      </c>
      <c r="E203" s="3">
        <v>3985</v>
      </c>
      <c r="F203" s="3">
        <v>4044</v>
      </c>
      <c r="G203" s="3">
        <v>4065</v>
      </c>
      <c r="H203" s="3">
        <v>4077</v>
      </c>
      <c r="I203" s="3">
        <v>4270</v>
      </c>
      <c r="J203" s="3">
        <v>4307</v>
      </c>
      <c r="K203" s="3">
        <v>4308</v>
      </c>
      <c r="L203" s="3">
        <v>4377</v>
      </c>
      <c r="M203" s="3">
        <v>4192</v>
      </c>
      <c r="N203" s="3">
        <v>4241</v>
      </c>
      <c r="O203" s="3">
        <v>4275</v>
      </c>
      <c r="P203" s="3">
        <v>4275</v>
      </c>
    </row>
    <row r="204" spans="1:16">
      <c r="A204" s="2" t="s">
        <v>941</v>
      </c>
      <c r="B204" s="3">
        <v>64520</v>
      </c>
      <c r="C204" s="3">
        <v>69683</v>
      </c>
      <c r="D204" s="3">
        <v>69850</v>
      </c>
      <c r="E204" s="3">
        <v>64520</v>
      </c>
      <c r="F204" s="3">
        <v>70383</v>
      </c>
      <c r="G204" s="3">
        <v>70471</v>
      </c>
      <c r="H204" s="3">
        <v>70644</v>
      </c>
      <c r="I204" s="3">
        <v>70779</v>
      </c>
      <c r="J204" s="3">
        <v>71618</v>
      </c>
      <c r="K204" s="3">
        <v>73393</v>
      </c>
      <c r="L204" s="3">
        <v>73455</v>
      </c>
      <c r="M204" s="3">
        <v>73578</v>
      </c>
      <c r="N204" s="3">
        <v>73675</v>
      </c>
      <c r="O204" s="3">
        <v>73594</v>
      </c>
      <c r="P204" s="3">
        <v>73838</v>
      </c>
    </row>
    <row r="205" spans="1:16">
      <c r="A205" s="4" t="s">
        <v>942</v>
      </c>
      <c r="B205" s="3">
        <v>55365</v>
      </c>
      <c r="C205" s="3">
        <v>59240</v>
      </c>
      <c r="D205" s="3">
        <v>59318</v>
      </c>
      <c r="E205" s="3">
        <v>55365</v>
      </c>
      <c r="F205" s="3">
        <v>59770</v>
      </c>
      <c r="G205" s="3">
        <v>59844</v>
      </c>
      <c r="H205" s="3">
        <v>59955</v>
      </c>
      <c r="I205" s="3">
        <v>60066</v>
      </c>
      <c r="J205" s="3">
        <v>60244</v>
      </c>
      <c r="K205" s="3">
        <v>60380</v>
      </c>
      <c r="L205" s="3">
        <v>60546</v>
      </c>
      <c r="M205" s="3">
        <v>60508</v>
      </c>
      <c r="N205" s="3">
        <v>60502</v>
      </c>
      <c r="O205" s="3">
        <v>60461</v>
      </c>
      <c r="P205" s="3">
        <v>60596</v>
      </c>
    </row>
    <row r="206" spans="1:16">
      <c r="A206" s="4" t="s">
        <v>945</v>
      </c>
      <c r="B206" s="3">
        <v>1676</v>
      </c>
      <c r="C206" s="3">
        <v>1694</v>
      </c>
      <c r="D206" s="3">
        <v>1708</v>
      </c>
      <c r="E206" s="3">
        <v>1676</v>
      </c>
      <c r="F206" s="3">
        <v>1719</v>
      </c>
      <c r="G206" s="3">
        <v>1720</v>
      </c>
      <c r="H206" s="3">
        <v>1720</v>
      </c>
      <c r="I206" s="3">
        <v>1725</v>
      </c>
      <c r="J206" s="3">
        <v>1734</v>
      </c>
      <c r="K206" s="3">
        <v>1744</v>
      </c>
      <c r="L206" s="3">
        <v>1746</v>
      </c>
      <c r="M206" s="3">
        <v>1759</v>
      </c>
      <c r="N206" s="3">
        <v>1761</v>
      </c>
      <c r="O206" s="3">
        <v>1753</v>
      </c>
      <c r="P206" s="3">
        <v>1762</v>
      </c>
    </row>
    <row r="207" spans="1:16">
      <c r="A207" s="4" t="s">
        <v>948</v>
      </c>
      <c r="B207" s="3">
        <v>1333</v>
      </c>
      <c r="C207" s="3">
        <v>1356</v>
      </c>
      <c r="D207" s="3">
        <v>1356</v>
      </c>
      <c r="E207" s="3">
        <v>1333</v>
      </c>
      <c r="F207" s="3">
        <v>1292</v>
      </c>
      <c r="G207" s="3">
        <v>1292</v>
      </c>
      <c r="H207" s="3">
        <v>1296</v>
      </c>
      <c r="I207" s="3">
        <v>1303</v>
      </c>
      <c r="J207" s="3">
        <v>1314</v>
      </c>
      <c r="K207" s="3">
        <v>1320</v>
      </c>
      <c r="L207" s="3">
        <v>1320</v>
      </c>
      <c r="M207" s="3">
        <v>1327</v>
      </c>
      <c r="N207" s="3">
        <v>1331</v>
      </c>
      <c r="O207" s="3">
        <v>1333</v>
      </c>
      <c r="P207" s="3">
        <v>1338</v>
      </c>
    </row>
    <row r="208" spans="1:16">
      <c r="A208" s="4" t="s">
        <v>951</v>
      </c>
      <c r="B208" s="3">
        <v>4457</v>
      </c>
      <c r="C208" s="3">
        <v>4542</v>
      </c>
      <c r="D208" s="3">
        <v>4032</v>
      </c>
      <c r="E208" s="3">
        <v>4457</v>
      </c>
      <c r="F208" s="3">
        <v>4037</v>
      </c>
      <c r="G208" s="3">
        <v>4044</v>
      </c>
      <c r="H208" s="3">
        <v>4053</v>
      </c>
      <c r="I208" s="3">
        <v>4056</v>
      </c>
      <c r="J208" s="3">
        <v>4073</v>
      </c>
      <c r="K208" s="3">
        <v>4084</v>
      </c>
      <c r="L208" s="3">
        <v>4065</v>
      </c>
      <c r="M208" s="3">
        <v>4079</v>
      </c>
      <c r="N208" s="3">
        <v>4088</v>
      </c>
      <c r="O208" s="3">
        <v>4069</v>
      </c>
      <c r="P208" s="3">
        <v>4075</v>
      </c>
    </row>
    <row r="209" spans="1:16">
      <c r="A209" s="4" t="s">
        <v>954</v>
      </c>
      <c r="B209" s="3">
        <v>1689</v>
      </c>
      <c r="C209" s="3">
        <v>2851</v>
      </c>
      <c r="D209" s="3">
        <v>3436</v>
      </c>
      <c r="E209" s="3">
        <v>1689</v>
      </c>
      <c r="F209" s="3">
        <v>3565</v>
      </c>
      <c r="G209" s="3">
        <v>3044</v>
      </c>
      <c r="H209" s="3">
        <v>3074</v>
      </c>
      <c r="I209" s="3">
        <v>3079</v>
      </c>
      <c r="J209" s="3">
        <v>3694</v>
      </c>
      <c r="K209" s="3">
        <v>5305</v>
      </c>
      <c r="L209" s="3">
        <v>5208</v>
      </c>
      <c r="M209" s="3">
        <v>5332</v>
      </c>
      <c r="N209" s="3">
        <v>5420</v>
      </c>
      <c r="O209" s="3">
        <v>5414</v>
      </c>
      <c r="P209" s="3">
        <v>5494</v>
      </c>
    </row>
    <row r="210" spans="1:16">
      <c r="A210" s="4" t="s">
        <v>1058</v>
      </c>
      <c r="B210" s="3"/>
      <c r="C210" s="3"/>
      <c r="D210" s="3"/>
      <c r="E210" s="3"/>
      <c r="F210" s="3"/>
      <c r="G210" s="3">
        <v>527</v>
      </c>
      <c r="H210" s="3">
        <v>546</v>
      </c>
      <c r="I210" s="3">
        <v>550</v>
      </c>
      <c r="J210" s="3">
        <v>559</v>
      </c>
      <c r="K210" s="3">
        <v>560</v>
      </c>
      <c r="L210" s="3">
        <v>570</v>
      </c>
      <c r="M210" s="3">
        <v>573</v>
      </c>
      <c r="N210" s="3">
        <v>573</v>
      </c>
      <c r="O210" s="3">
        <v>564</v>
      </c>
      <c r="P210" s="3">
        <v>573</v>
      </c>
    </row>
    <row r="211" spans="1:16">
      <c r="A211" s="2" t="s">
        <v>207</v>
      </c>
      <c r="B211" s="3">
        <v>623224</v>
      </c>
      <c r="C211" s="3">
        <v>626517</v>
      </c>
      <c r="D211" s="3">
        <v>629098</v>
      </c>
      <c r="E211" s="3">
        <v>630701</v>
      </c>
      <c r="F211" s="3">
        <v>633110</v>
      </c>
      <c r="G211" s="3">
        <v>635913</v>
      </c>
      <c r="H211" s="3">
        <v>638055</v>
      </c>
      <c r="I211" s="3">
        <v>640072</v>
      </c>
      <c r="J211" s="3">
        <v>641502</v>
      </c>
      <c r="K211" s="3">
        <v>643719</v>
      </c>
      <c r="L211" s="3">
        <v>645455</v>
      </c>
      <c r="M211" s="3">
        <v>648183</v>
      </c>
      <c r="N211" s="3">
        <v>650011</v>
      </c>
      <c r="O211" s="3">
        <v>651746</v>
      </c>
      <c r="P211" s="3">
        <v>654142</v>
      </c>
    </row>
    <row r="212" spans="1:16">
      <c r="A212" s="4" t="s">
        <v>208</v>
      </c>
      <c r="B212" s="3">
        <v>39861</v>
      </c>
      <c r="C212" s="3">
        <v>39985</v>
      </c>
      <c r="D212" s="3">
        <v>39899</v>
      </c>
      <c r="E212" s="3">
        <v>40060</v>
      </c>
      <c r="F212" s="3">
        <v>40513</v>
      </c>
      <c r="G212" s="3">
        <v>40520</v>
      </c>
      <c r="H212" s="3">
        <v>40722</v>
      </c>
      <c r="I212" s="3">
        <v>40788</v>
      </c>
      <c r="J212" s="3">
        <v>40833</v>
      </c>
      <c r="K212" s="3">
        <v>39282</v>
      </c>
      <c r="L212" s="3">
        <v>41260</v>
      </c>
      <c r="M212" s="3">
        <v>41518</v>
      </c>
      <c r="N212" s="3">
        <v>41637</v>
      </c>
      <c r="O212" s="3">
        <v>41852</v>
      </c>
      <c r="P212" s="3">
        <v>42038</v>
      </c>
    </row>
    <row r="213" spans="1:16">
      <c r="A213" s="4" t="s">
        <v>211</v>
      </c>
      <c r="B213" s="3">
        <v>8772</v>
      </c>
      <c r="C213" s="3">
        <v>8816</v>
      </c>
      <c r="D213" s="3">
        <v>8855</v>
      </c>
      <c r="E213" s="3">
        <v>8889</v>
      </c>
      <c r="F213" s="3">
        <v>8925</v>
      </c>
      <c r="G213" s="3">
        <v>8951</v>
      </c>
      <c r="H213" s="3">
        <v>8987</v>
      </c>
      <c r="I213" s="3">
        <v>9018</v>
      </c>
      <c r="J213" s="3">
        <v>9058</v>
      </c>
      <c r="K213" s="3">
        <v>9095</v>
      </c>
      <c r="L213" s="3">
        <v>9133</v>
      </c>
      <c r="M213" s="3">
        <v>9151</v>
      </c>
      <c r="N213" s="3">
        <v>9170</v>
      </c>
      <c r="O213" s="3">
        <v>9207</v>
      </c>
      <c r="P213" s="3">
        <v>9243</v>
      </c>
    </row>
    <row r="214" spans="1:16">
      <c r="A214" s="4" t="s">
        <v>214</v>
      </c>
      <c r="B214" s="3">
        <v>81557</v>
      </c>
      <c r="C214" s="3">
        <v>81833</v>
      </c>
      <c r="D214" s="3">
        <v>82202</v>
      </c>
      <c r="E214" s="3">
        <v>82470</v>
      </c>
      <c r="F214" s="3">
        <v>82717</v>
      </c>
      <c r="G214" s="3">
        <v>82977</v>
      </c>
      <c r="H214" s="3">
        <v>83232</v>
      </c>
      <c r="I214" s="3">
        <v>83590</v>
      </c>
      <c r="J214" s="3">
        <v>83838</v>
      </c>
      <c r="K214" s="3">
        <v>84120</v>
      </c>
      <c r="L214" s="3">
        <v>84345</v>
      </c>
      <c r="M214" s="3">
        <v>84606</v>
      </c>
      <c r="N214" s="3">
        <v>84924</v>
      </c>
      <c r="O214" s="3">
        <v>85164</v>
      </c>
      <c r="P214" s="3">
        <v>85484</v>
      </c>
    </row>
    <row r="215" spans="1:16">
      <c r="A215" s="4" t="s">
        <v>217</v>
      </c>
      <c r="B215" s="3">
        <v>15077</v>
      </c>
      <c r="C215" s="3">
        <v>15095</v>
      </c>
      <c r="D215" s="3">
        <v>15132</v>
      </c>
      <c r="E215" s="3">
        <v>15157</v>
      </c>
      <c r="F215" s="3">
        <v>15173</v>
      </c>
      <c r="G215" s="3">
        <v>15216</v>
      </c>
      <c r="H215" s="3">
        <v>15217</v>
      </c>
      <c r="I215" s="3">
        <v>15254</v>
      </c>
      <c r="J215" s="3">
        <v>15252</v>
      </c>
      <c r="K215" s="3">
        <v>15287</v>
      </c>
      <c r="L215" s="3">
        <v>15300</v>
      </c>
      <c r="M215" s="3">
        <v>15321</v>
      </c>
      <c r="N215" s="3">
        <v>15337</v>
      </c>
      <c r="O215" s="3">
        <v>15369</v>
      </c>
      <c r="P215" s="3">
        <v>15415</v>
      </c>
    </row>
    <row r="216" spans="1:16">
      <c r="A216" s="4" t="s">
        <v>220</v>
      </c>
      <c r="B216" s="3">
        <v>13755</v>
      </c>
      <c r="C216" s="3">
        <v>13797</v>
      </c>
      <c r="D216" s="3">
        <v>13880</v>
      </c>
      <c r="E216" s="3">
        <v>13950</v>
      </c>
      <c r="F216" s="3">
        <v>13967</v>
      </c>
      <c r="G216" s="3">
        <v>14032</v>
      </c>
      <c r="H216" s="3">
        <v>14091</v>
      </c>
      <c r="I216" s="3">
        <v>14158</v>
      </c>
      <c r="J216" s="3">
        <v>14197</v>
      </c>
      <c r="K216" s="3">
        <v>14240</v>
      </c>
      <c r="L216" s="3">
        <v>14313</v>
      </c>
      <c r="M216" s="3">
        <v>14340</v>
      </c>
      <c r="N216" s="3">
        <v>14409</v>
      </c>
      <c r="O216" s="3">
        <v>14474</v>
      </c>
      <c r="P216" s="3">
        <v>14537</v>
      </c>
    </row>
    <row r="217" spans="1:16">
      <c r="A217" s="4" t="s">
        <v>223</v>
      </c>
      <c r="B217" s="3">
        <v>37862</v>
      </c>
      <c r="C217" s="3">
        <v>38041</v>
      </c>
      <c r="D217" s="3">
        <v>38269</v>
      </c>
      <c r="E217" s="3">
        <v>38386</v>
      </c>
      <c r="F217" s="3">
        <v>38518</v>
      </c>
      <c r="G217" s="3">
        <v>38617</v>
      </c>
      <c r="H217" s="3">
        <v>38767</v>
      </c>
      <c r="I217" s="3">
        <v>38898</v>
      </c>
      <c r="J217" s="3">
        <v>39001</v>
      </c>
      <c r="K217" s="3">
        <v>39115</v>
      </c>
      <c r="L217" s="3">
        <v>39242</v>
      </c>
      <c r="M217" s="3">
        <v>39366</v>
      </c>
      <c r="N217" s="3">
        <v>39452</v>
      </c>
      <c r="O217" s="3">
        <v>39654</v>
      </c>
      <c r="P217" s="3">
        <v>39809</v>
      </c>
    </row>
    <row r="218" spans="1:16">
      <c r="A218" s="4" t="s">
        <v>226</v>
      </c>
      <c r="B218" s="3">
        <v>9419</v>
      </c>
      <c r="C218" s="3">
        <v>9424</v>
      </c>
      <c r="D218" s="3">
        <v>9443</v>
      </c>
      <c r="E218" s="3">
        <v>9460</v>
      </c>
      <c r="F218" s="3">
        <v>9490</v>
      </c>
      <c r="G218" s="3">
        <v>9498</v>
      </c>
      <c r="H218" s="3">
        <v>9540</v>
      </c>
      <c r="I218" s="3">
        <v>9563</v>
      </c>
      <c r="J218" s="3">
        <v>9599</v>
      </c>
      <c r="K218" s="3">
        <v>9628</v>
      </c>
      <c r="L218" s="3">
        <v>9639</v>
      </c>
      <c r="M218" s="3">
        <v>9657</v>
      </c>
      <c r="N218" s="3">
        <v>9668</v>
      </c>
      <c r="O218" s="3">
        <v>9672</v>
      </c>
      <c r="P218" s="3">
        <v>9692</v>
      </c>
    </row>
    <row r="219" spans="1:16">
      <c r="A219" s="4" t="s">
        <v>229</v>
      </c>
      <c r="B219" s="3">
        <v>13149</v>
      </c>
      <c r="C219" s="3">
        <v>13187</v>
      </c>
      <c r="D219" s="3">
        <v>13200</v>
      </c>
      <c r="E219" s="3">
        <v>13276</v>
      </c>
      <c r="F219" s="3">
        <v>13377</v>
      </c>
      <c r="G219" s="3">
        <v>13432</v>
      </c>
      <c r="H219" s="3">
        <v>13472</v>
      </c>
      <c r="I219" s="3">
        <v>13511</v>
      </c>
      <c r="J219" s="3">
        <v>13574</v>
      </c>
      <c r="K219" s="3">
        <v>13608</v>
      </c>
      <c r="L219" s="3">
        <v>13643</v>
      </c>
      <c r="M219" s="3">
        <v>13680</v>
      </c>
      <c r="N219" s="3">
        <v>13712</v>
      </c>
      <c r="O219" s="3">
        <v>13737</v>
      </c>
      <c r="P219" s="3">
        <v>13750</v>
      </c>
    </row>
    <row r="220" spans="1:16">
      <c r="A220" s="4" t="s">
        <v>232</v>
      </c>
      <c r="B220" s="3">
        <v>11499</v>
      </c>
      <c r="C220" s="3">
        <v>11508</v>
      </c>
      <c r="D220" s="3">
        <v>11529</v>
      </c>
      <c r="E220" s="3">
        <v>11550</v>
      </c>
      <c r="F220" s="3">
        <v>11600</v>
      </c>
      <c r="G220" s="3">
        <v>11627</v>
      </c>
      <c r="H220" s="3">
        <v>11660</v>
      </c>
      <c r="I220" s="3">
        <v>11681</v>
      </c>
      <c r="J220" s="3">
        <v>11590</v>
      </c>
      <c r="K220" s="3">
        <v>11601</v>
      </c>
      <c r="L220" s="3">
        <v>11624</v>
      </c>
      <c r="M220" s="3">
        <v>11643</v>
      </c>
      <c r="N220" s="3">
        <v>11653</v>
      </c>
      <c r="O220" s="3">
        <v>11665</v>
      </c>
      <c r="P220" s="3">
        <v>11682</v>
      </c>
    </row>
    <row r="221" spans="1:16">
      <c r="A221" s="4" t="s">
        <v>235</v>
      </c>
      <c r="B221" s="3">
        <v>24760</v>
      </c>
      <c r="C221" s="3">
        <v>24794</v>
      </c>
      <c r="D221" s="3">
        <v>24906</v>
      </c>
      <c r="E221" s="3">
        <v>24970</v>
      </c>
      <c r="F221" s="3">
        <v>25027</v>
      </c>
      <c r="G221" s="3">
        <v>25078</v>
      </c>
      <c r="H221" s="3">
        <v>25161</v>
      </c>
      <c r="I221" s="3">
        <v>25250</v>
      </c>
      <c r="J221" s="3">
        <v>25309</v>
      </c>
      <c r="K221" s="3">
        <v>25373</v>
      </c>
      <c r="L221" s="3">
        <v>25458</v>
      </c>
      <c r="M221" s="3">
        <v>25514</v>
      </c>
      <c r="N221" s="3">
        <v>25547</v>
      </c>
      <c r="O221" s="3">
        <v>25631</v>
      </c>
      <c r="P221" s="3">
        <v>25715</v>
      </c>
    </row>
    <row r="222" spans="1:16">
      <c r="A222" s="4" t="s">
        <v>238</v>
      </c>
      <c r="B222" s="3">
        <v>15775</v>
      </c>
      <c r="C222" s="3">
        <v>15856</v>
      </c>
      <c r="D222" s="3">
        <v>15950</v>
      </c>
      <c r="E222" s="3">
        <v>16021</v>
      </c>
      <c r="F222" s="3">
        <v>16068</v>
      </c>
      <c r="G222" s="3">
        <v>16181</v>
      </c>
      <c r="H222" s="3">
        <v>16261</v>
      </c>
      <c r="I222" s="3">
        <v>16412</v>
      </c>
      <c r="J222" s="3">
        <v>16582</v>
      </c>
      <c r="K222" s="3">
        <v>16709</v>
      </c>
      <c r="L222" s="3">
        <v>16827</v>
      </c>
      <c r="M222" s="3">
        <v>16889</v>
      </c>
      <c r="N222" s="3">
        <v>16961</v>
      </c>
      <c r="O222" s="3">
        <v>17062</v>
      </c>
      <c r="P222" s="3">
        <v>17169</v>
      </c>
    </row>
    <row r="223" spans="1:16">
      <c r="A223" s="4" t="s">
        <v>241</v>
      </c>
      <c r="B223" s="3">
        <v>10568</v>
      </c>
      <c r="C223" s="3">
        <v>10602</v>
      </c>
      <c r="D223" s="3">
        <v>10734</v>
      </c>
      <c r="E223" s="3">
        <v>10774</v>
      </c>
      <c r="F223" s="3">
        <v>10793</v>
      </c>
      <c r="G223" s="3">
        <v>10885</v>
      </c>
      <c r="H223" s="3">
        <v>10932</v>
      </c>
      <c r="I223" s="3">
        <v>10961</v>
      </c>
      <c r="J223" s="3">
        <v>11122</v>
      </c>
      <c r="K223" s="3">
        <v>11289</v>
      </c>
      <c r="L223" s="3">
        <v>11442</v>
      </c>
      <c r="M223" s="3">
        <v>11504</v>
      </c>
      <c r="N223" s="3">
        <v>11554</v>
      </c>
      <c r="O223" s="3">
        <v>11719</v>
      </c>
      <c r="P223" s="3">
        <v>11859</v>
      </c>
    </row>
    <row r="224" spans="1:16">
      <c r="A224" s="4" t="s">
        <v>244</v>
      </c>
      <c r="B224" s="3">
        <v>5509</v>
      </c>
      <c r="C224" s="3">
        <v>5523</v>
      </c>
      <c r="D224" s="3">
        <v>5519</v>
      </c>
      <c r="E224" s="3">
        <v>5516</v>
      </c>
      <c r="F224" s="3">
        <v>5529</v>
      </c>
      <c r="G224" s="3">
        <v>5661</v>
      </c>
      <c r="H224" s="3">
        <v>5740</v>
      </c>
      <c r="I224" s="3">
        <v>5766</v>
      </c>
      <c r="J224" s="3">
        <v>5790</v>
      </c>
      <c r="K224" s="3">
        <v>5894</v>
      </c>
      <c r="L224" s="3">
        <v>5908</v>
      </c>
      <c r="M224" s="3">
        <v>5985</v>
      </c>
      <c r="N224" s="3">
        <v>5976</v>
      </c>
      <c r="O224" s="3">
        <v>5989</v>
      </c>
      <c r="P224" s="3">
        <v>6005</v>
      </c>
    </row>
    <row r="225" spans="1:16">
      <c r="A225" s="4" t="s">
        <v>247</v>
      </c>
      <c r="B225" s="3">
        <v>22970</v>
      </c>
      <c r="C225" s="3">
        <v>23065</v>
      </c>
      <c r="D225" s="3">
        <v>23083</v>
      </c>
      <c r="E225" s="3">
        <v>23120</v>
      </c>
      <c r="F225" s="3">
        <v>23156</v>
      </c>
      <c r="G225" s="3">
        <v>23191</v>
      </c>
      <c r="H225" s="3">
        <v>23223</v>
      </c>
      <c r="I225" s="3">
        <v>23285</v>
      </c>
      <c r="J225" s="3">
        <v>23302</v>
      </c>
      <c r="K225" s="3">
        <v>23343</v>
      </c>
      <c r="L225" s="3">
        <v>23384</v>
      </c>
      <c r="M225" s="3">
        <v>23412</v>
      </c>
      <c r="N225" s="3">
        <v>23445</v>
      </c>
      <c r="O225" s="3">
        <v>23467</v>
      </c>
      <c r="P225" s="3">
        <v>23486</v>
      </c>
    </row>
    <row r="226" spans="1:16">
      <c r="A226" s="4" t="s">
        <v>250</v>
      </c>
      <c r="B226" s="3">
        <v>18246</v>
      </c>
      <c r="C226" s="3">
        <v>18311</v>
      </c>
      <c r="D226" s="3">
        <v>18396</v>
      </c>
      <c r="E226" s="3">
        <v>18457</v>
      </c>
      <c r="F226" s="3">
        <v>18517</v>
      </c>
      <c r="G226" s="3">
        <v>18615</v>
      </c>
      <c r="H226" s="3">
        <v>18701</v>
      </c>
      <c r="I226" s="3">
        <v>18624</v>
      </c>
      <c r="J226" s="3">
        <v>18733</v>
      </c>
      <c r="K226" s="3">
        <v>18793</v>
      </c>
      <c r="L226" s="3">
        <v>18902</v>
      </c>
      <c r="M226" s="3">
        <v>18957</v>
      </c>
      <c r="N226" s="3">
        <v>19020</v>
      </c>
      <c r="O226" s="3">
        <v>19058</v>
      </c>
      <c r="P226" s="3">
        <v>19136</v>
      </c>
    </row>
    <row r="227" spans="1:16">
      <c r="A227" s="4" t="s">
        <v>253</v>
      </c>
      <c r="B227" s="3">
        <v>31383</v>
      </c>
      <c r="C227" s="3">
        <v>31414</v>
      </c>
      <c r="D227" s="3">
        <v>31542</v>
      </c>
      <c r="E227" s="3">
        <v>31565</v>
      </c>
      <c r="F227" s="3">
        <v>31622</v>
      </c>
      <c r="G227" s="3">
        <v>31656</v>
      </c>
      <c r="H227" s="3">
        <v>31699</v>
      </c>
      <c r="I227" s="3">
        <v>31781</v>
      </c>
      <c r="J227" s="3">
        <v>31762</v>
      </c>
      <c r="K227" s="3">
        <v>31824</v>
      </c>
      <c r="L227" s="3">
        <v>31879</v>
      </c>
      <c r="M227" s="3">
        <v>31903</v>
      </c>
      <c r="N227" s="3">
        <v>31940</v>
      </c>
      <c r="O227" s="3">
        <v>31993</v>
      </c>
      <c r="P227" s="3">
        <v>32034</v>
      </c>
    </row>
    <row r="228" spans="1:16">
      <c r="A228" s="4" t="s">
        <v>256</v>
      </c>
      <c r="B228" s="3">
        <v>6609</v>
      </c>
      <c r="C228" s="3">
        <v>6672</v>
      </c>
      <c r="D228" s="3">
        <v>6683</v>
      </c>
      <c r="E228" s="3">
        <v>6685</v>
      </c>
      <c r="F228" s="3">
        <v>6694</v>
      </c>
      <c r="G228" s="3">
        <v>6702</v>
      </c>
      <c r="H228" s="3">
        <v>6708</v>
      </c>
      <c r="I228" s="3">
        <v>6694</v>
      </c>
      <c r="J228" s="3">
        <v>6730</v>
      </c>
      <c r="K228" s="3">
        <v>6741</v>
      </c>
      <c r="L228" s="3">
        <v>6748</v>
      </c>
      <c r="M228" s="3">
        <v>6750</v>
      </c>
      <c r="N228" s="3">
        <v>6751</v>
      </c>
      <c r="O228" s="3">
        <v>6770</v>
      </c>
      <c r="P228" s="3">
        <v>6780</v>
      </c>
    </row>
    <row r="229" spans="1:16">
      <c r="A229" s="4" t="s">
        <v>259</v>
      </c>
      <c r="B229" s="3">
        <v>3309</v>
      </c>
      <c r="C229" s="3">
        <v>3311</v>
      </c>
      <c r="D229" s="3">
        <v>3323</v>
      </c>
      <c r="E229" s="3">
        <v>3337</v>
      </c>
      <c r="F229" s="3">
        <v>3368</v>
      </c>
      <c r="G229" s="3">
        <v>3366</v>
      </c>
      <c r="H229" s="3">
        <v>3401</v>
      </c>
      <c r="I229" s="3">
        <v>3405</v>
      </c>
      <c r="J229" s="3">
        <v>3402</v>
      </c>
      <c r="K229" s="3">
        <v>3427</v>
      </c>
      <c r="L229" s="3">
        <v>3478</v>
      </c>
      <c r="M229" s="3">
        <v>3488</v>
      </c>
      <c r="N229" s="3">
        <v>3524</v>
      </c>
      <c r="O229" s="3">
        <v>3558</v>
      </c>
      <c r="P229" s="3">
        <v>3566</v>
      </c>
    </row>
    <row r="230" spans="1:16">
      <c r="A230" s="4" t="s">
        <v>262</v>
      </c>
      <c r="B230" s="3">
        <v>13105</v>
      </c>
      <c r="C230" s="3">
        <v>13185</v>
      </c>
      <c r="D230" s="3">
        <v>13251</v>
      </c>
      <c r="E230" s="3">
        <v>13265</v>
      </c>
      <c r="F230" s="3">
        <v>13432</v>
      </c>
      <c r="G230" s="3">
        <v>13451</v>
      </c>
      <c r="H230" s="3">
        <v>13687</v>
      </c>
      <c r="I230" s="3">
        <v>13691</v>
      </c>
      <c r="J230" s="3">
        <v>13688</v>
      </c>
      <c r="K230" s="3">
        <v>15776</v>
      </c>
      <c r="L230" s="3">
        <v>14027</v>
      </c>
      <c r="M230" s="3">
        <v>14095</v>
      </c>
      <c r="N230" s="3">
        <v>14122</v>
      </c>
      <c r="O230" s="3">
        <v>14178</v>
      </c>
      <c r="P230" s="3">
        <v>14227</v>
      </c>
    </row>
    <row r="231" spans="1:16">
      <c r="A231" s="4" t="s">
        <v>265</v>
      </c>
      <c r="B231" s="3">
        <v>16009</v>
      </c>
      <c r="C231" s="3">
        <v>17652</v>
      </c>
      <c r="D231" s="3">
        <v>16069</v>
      </c>
      <c r="E231" s="3">
        <v>16123</v>
      </c>
      <c r="F231" s="3">
        <v>16077</v>
      </c>
      <c r="G231" s="3">
        <v>16102</v>
      </c>
      <c r="H231" s="3">
        <v>16116</v>
      </c>
      <c r="I231" s="3">
        <v>16139</v>
      </c>
      <c r="J231" s="3">
        <v>16150</v>
      </c>
      <c r="K231" s="3">
        <v>16178</v>
      </c>
      <c r="L231" s="3">
        <v>16196</v>
      </c>
      <c r="M231" s="3">
        <v>16212</v>
      </c>
      <c r="N231" s="3">
        <v>16203</v>
      </c>
      <c r="O231" s="3">
        <v>16152</v>
      </c>
      <c r="P231" s="3">
        <v>16167</v>
      </c>
    </row>
    <row r="232" spans="1:16">
      <c r="A232" s="4" t="s">
        <v>268</v>
      </c>
      <c r="B232" s="3">
        <v>13127</v>
      </c>
      <c r="C232" s="3">
        <v>13131</v>
      </c>
      <c r="D232" s="3">
        <v>13141</v>
      </c>
      <c r="E232" s="3">
        <v>13153</v>
      </c>
      <c r="F232" s="3">
        <v>13155</v>
      </c>
      <c r="G232" s="3">
        <v>13164</v>
      </c>
      <c r="H232" s="3">
        <v>13174</v>
      </c>
      <c r="I232" s="3">
        <v>13184</v>
      </c>
      <c r="J232" s="3">
        <v>13199</v>
      </c>
      <c r="K232" s="3">
        <v>13201</v>
      </c>
      <c r="L232" s="3">
        <v>13210</v>
      </c>
      <c r="M232" s="3">
        <v>13226</v>
      </c>
      <c r="N232" s="3">
        <v>13238</v>
      </c>
      <c r="O232" s="3">
        <v>13241</v>
      </c>
      <c r="P232" s="3">
        <v>13258</v>
      </c>
    </row>
    <row r="233" spans="1:16">
      <c r="A233" s="4" t="s">
        <v>271</v>
      </c>
      <c r="B233" s="3">
        <v>7279</v>
      </c>
      <c r="C233" s="3">
        <v>7300</v>
      </c>
      <c r="D233" s="3">
        <v>7337</v>
      </c>
      <c r="E233" s="3">
        <v>7367</v>
      </c>
      <c r="F233" s="3">
        <v>7383</v>
      </c>
      <c r="G233" s="3">
        <v>7392</v>
      </c>
      <c r="H233" s="3">
        <v>7429</v>
      </c>
      <c r="I233" s="3">
        <v>7456</v>
      </c>
      <c r="J233" s="3">
        <v>7499</v>
      </c>
      <c r="K233" s="3">
        <v>7517</v>
      </c>
      <c r="L233" s="3">
        <v>7577</v>
      </c>
      <c r="M233" s="3">
        <v>7595</v>
      </c>
      <c r="N233" s="3">
        <v>7611</v>
      </c>
      <c r="O233" s="3">
        <v>7639</v>
      </c>
      <c r="P233" s="3">
        <v>7663</v>
      </c>
    </row>
    <row r="234" spans="1:16">
      <c r="A234" s="4" t="s">
        <v>274</v>
      </c>
      <c r="B234" s="3">
        <v>14318</v>
      </c>
      <c r="C234" s="3">
        <v>14318</v>
      </c>
      <c r="D234" s="3">
        <v>14327</v>
      </c>
      <c r="E234" s="3">
        <v>14349</v>
      </c>
      <c r="F234" s="3">
        <v>14375</v>
      </c>
      <c r="G234" s="3">
        <v>14398</v>
      </c>
      <c r="H234" s="3">
        <v>14471</v>
      </c>
      <c r="I234" s="3">
        <v>14492</v>
      </c>
      <c r="J234" s="3">
        <v>14535</v>
      </c>
      <c r="K234" s="3">
        <v>14580</v>
      </c>
      <c r="L234" s="3">
        <v>14622</v>
      </c>
      <c r="M234" s="3">
        <v>14647</v>
      </c>
      <c r="N234" s="3">
        <v>14666</v>
      </c>
      <c r="O234" s="3">
        <v>14706</v>
      </c>
      <c r="P234" s="3">
        <v>14719</v>
      </c>
    </row>
    <row r="235" spans="1:16">
      <c r="A235" s="4" t="s">
        <v>277</v>
      </c>
      <c r="B235" s="3">
        <v>8514</v>
      </c>
      <c r="C235" s="3">
        <v>8520</v>
      </c>
      <c r="D235" s="3">
        <v>8580</v>
      </c>
      <c r="E235" s="3">
        <v>8632</v>
      </c>
      <c r="F235" s="3">
        <v>8708</v>
      </c>
      <c r="G235" s="3">
        <v>8719</v>
      </c>
      <c r="H235" s="3">
        <v>8723</v>
      </c>
      <c r="I235" s="3">
        <v>8755</v>
      </c>
      <c r="J235" s="3">
        <v>8684</v>
      </c>
      <c r="K235" s="3">
        <v>8680</v>
      </c>
      <c r="L235" s="3">
        <v>8685</v>
      </c>
      <c r="M235" s="3">
        <v>8697</v>
      </c>
      <c r="N235" s="3">
        <v>8700</v>
      </c>
      <c r="O235" s="3">
        <v>8711</v>
      </c>
      <c r="P235" s="3">
        <v>8726</v>
      </c>
    </row>
    <row r="236" spans="1:16">
      <c r="A236" s="4" t="s">
        <v>280</v>
      </c>
      <c r="B236" s="3">
        <v>7332</v>
      </c>
      <c r="C236" s="3">
        <v>7360</v>
      </c>
      <c r="D236" s="3">
        <v>7405</v>
      </c>
      <c r="E236" s="3">
        <v>7438</v>
      </c>
      <c r="F236" s="3">
        <v>7470</v>
      </c>
      <c r="G236" s="3">
        <v>7493</v>
      </c>
      <c r="H236" s="3">
        <v>7521</v>
      </c>
      <c r="I236" s="3">
        <v>7535</v>
      </c>
      <c r="J236" s="3">
        <v>7562</v>
      </c>
      <c r="K236" s="3">
        <v>7582</v>
      </c>
      <c r="L236" s="3">
        <v>7599</v>
      </c>
      <c r="M236" s="3">
        <v>7622</v>
      </c>
      <c r="N236" s="3">
        <v>7647</v>
      </c>
      <c r="O236" s="3">
        <v>7680</v>
      </c>
      <c r="P236" s="3">
        <v>7723</v>
      </c>
    </row>
    <row r="237" spans="1:16">
      <c r="A237" s="4" t="s">
        <v>283</v>
      </c>
      <c r="B237" s="3">
        <v>9833</v>
      </c>
      <c r="C237" s="3">
        <v>9858</v>
      </c>
      <c r="D237" s="3">
        <v>9885</v>
      </c>
      <c r="E237" s="3">
        <v>9889</v>
      </c>
      <c r="F237" s="3">
        <v>9893</v>
      </c>
      <c r="G237" s="3">
        <v>9900</v>
      </c>
      <c r="H237" s="3">
        <v>9908</v>
      </c>
      <c r="I237" s="3">
        <v>9921</v>
      </c>
      <c r="J237" s="3">
        <v>9930</v>
      </c>
      <c r="K237" s="3">
        <v>9946</v>
      </c>
      <c r="L237" s="3">
        <v>9958</v>
      </c>
      <c r="M237" s="3">
        <v>9968</v>
      </c>
      <c r="N237" s="3">
        <v>9976</v>
      </c>
      <c r="O237" s="3">
        <v>9995</v>
      </c>
      <c r="P237" s="3">
        <v>10011</v>
      </c>
    </row>
    <row r="238" spans="1:16">
      <c r="A238" s="4" t="s">
        <v>285</v>
      </c>
      <c r="B238" s="3">
        <v>11107</v>
      </c>
      <c r="C238" s="3">
        <v>11145</v>
      </c>
      <c r="D238" s="3">
        <v>11180</v>
      </c>
      <c r="E238" s="3">
        <v>11203</v>
      </c>
      <c r="F238" s="3">
        <v>11220</v>
      </c>
      <c r="G238" s="3">
        <v>11242</v>
      </c>
      <c r="H238" s="3">
        <v>11261</v>
      </c>
      <c r="I238" s="3">
        <v>11285</v>
      </c>
      <c r="J238" s="3">
        <v>11315</v>
      </c>
      <c r="K238" s="3">
        <v>11349</v>
      </c>
      <c r="L238" s="3">
        <v>11379</v>
      </c>
      <c r="M238" s="3">
        <v>11397</v>
      </c>
      <c r="N238" s="3">
        <v>11425</v>
      </c>
      <c r="O238" s="3">
        <v>11447</v>
      </c>
      <c r="P238" s="3">
        <v>11490</v>
      </c>
    </row>
    <row r="239" spans="1:16">
      <c r="A239" s="4" t="s">
        <v>288</v>
      </c>
      <c r="B239" s="3">
        <v>1377</v>
      </c>
      <c r="C239" s="3">
        <v>1383</v>
      </c>
      <c r="D239" s="3">
        <v>1389</v>
      </c>
      <c r="E239" s="3">
        <v>1390</v>
      </c>
      <c r="F239" s="3">
        <v>1392</v>
      </c>
      <c r="G239" s="3">
        <v>1396</v>
      </c>
      <c r="H239" s="3">
        <v>1401</v>
      </c>
      <c r="I239" s="3">
        <v>1399</v>
      </c>
      <c r="J239" s="3">
        <v>1411</v>
      </c>
      <c r="K239" s="3">
        <v>1413</v>
      </c>
      <c r="L239" s="3">
        <v>1417</v>
      </c>
      <c r="M239" s="3">
        <v>1425</v>
      </c>
      <c r="N239" s="3">
        <v>1432</v>
      </c>
      <c r="O239" s="3">
        <v>1432</v>
      </c>
      <c r="P239" s="3">
        <v>1436</v>
      </c>
    </row>
    <row r="240" spans="1:16">
      <c r="A240" s="4" t="s">
        <v>291</v>
      </c>
      <c r="B240" s="3">
        <v>6292</v>
      </c>
      <c r="C240" s="3">
        <v>6311</v>
      </c>
      <c r="D240" s="3">
        <v>6319</v>
      </c>
      <c r="E240" s="3">
        <v>6326</v>
      </c>
      <c r="F240" s="3">
        <v>6321</v>
      </c>
      <c r="G240" s="3">
        <v>6333</v>
      </c>
      <c r="H240" s="3">
        <v>6346</v>
      </c>
      <c r="I240" s="3">
        <v>6351</v>
      </c>
      <c r="J240" s="3">
        <v>6338</v>
      </c>
      <c r="K240" s="3">
        <v>6348</v>
      </c>
      <c r="L240" s="3">
        <v>6346</v>
      </c>
      <c r="M240" s="3">
        <v>6352</v>
      </c>
      <c r="N240" s="3">
        <v>6360</v>
      </c>
      <c r="O240" s="3">
        <v>6371</v>
      </c>
      <c r="P240" s="3">
        <v>6392</v>
      </c>
    </row>
    <row r="241" spans="1:16">
      <c r="A241" s="4" t="s">
        <v>294</v>
      </c>
      <c r="B241" s="3">
        <v>1215</v>
      </c>
      <c r="C241" s="3">
        <v>1219</v>
      </c>
      <c r="D241" s="3">
        <v>1225</v>
      </c>
      <c r="E241" s="3">
        <v>1227</v>
      </c>
      <c r="F241" s="3">
        <v>1228</v>
      </c>
      <c r="G241" s="3">
        <v>1237</v>
      </c>
      <c r="H241" s="3">
        <v>1236</v>
      </c>
      <c r="I241" s="3">
        <v>1242</v>
      </c>
      <c r="J241" s="3">
        <v>1232</v>
      </c>
      <c r="K241" s="3">
        <v>1233</v>
      </c>
      <c r="L241" s="3">
        <v>1231</v>
      </c>
      <c r="M241" s="3">
        <v>1264</v>
      </c>
      <c r="N241" s="3">
        <v>1236</v>
      </c>
      <c r="O241" s="3">
        <v>1240</v>
      </c>
      <c r="P241" s="3">
        <v>1253</v>
      </c>
    </row>
    <row r="242" spans="1:16">
      <c r="A242" s="4" t="s">
        <v>297</v>
      </c>
      <c r="B242" s="3">
        <v>13220</v>
      </c>
      <c r="C242" s="3">
        <v>13270</v>
      </c>
      <c r="D242" s="3">
        <v>13301</v>
      </c>
      <c r="E242" s="3">
        <v>13353</v>
      </c>
      <c r="F242" s="3">
        <v>13389</v>
      </c>
      <c r="G242" s="3">
        <v>13414</v>
      </c>
      <c r="H242" s="3">
        <v>13461</v>
      </c>
      <c r="I242" s="3">
        <v>13497</v>
      </c>
      <c r="J242" s="3">
        <v>13558</v>
      </c>
      <c r="K242" s="3">
        <v>13604</v>
      </c>
      <c r="L242" s="3">
        <v>13644</v>
      </c>
      <c r="M242" s="3">
        <v>13693</v>
      </c>
      <c r="N242" s="3">
        <v>13735</v>
      </c>
      <c r="O242" s="3">
        <v>13784</v>
      </c>
      <c r="P242" s="3">
        <v>13820</v>
      </c>
    </row>
    <row r="243" spans="1:16">
      <c r="A243" s="4" t="s">
        <v>299</v>
      </c>
      <c r="B243" s="3">
        <v>4340</v>
      </c>
      <c r="C243" s="3">
        <v>4340</v>
      </c>
      <c r="D243" s="3">
        <v>4361</v>
      </c>
      <c r="E243" s="3">
        <v>4372</v>
      </c>
      <c r="F243" s="3">
        <v>4372</v>
      </c>
      <c r="G243" s="3">
        <v>4388</v>
      </c>
      <c r="H243" s="3">
        <v>4414</v>
      </c>
      <c r="I243" s="3">
        <v>4419</v>
      </c>
      <c r="J243" s="3">
        <v>4433</v>
      </c>
      <c r="K243" s="3">
        <v>4443</v>
      </c>
      <c r="L243" s="3">
        <v>4463</v>
      </c>
      <c r="M243" s="3">
        <v>4478</v>
      </c>
      <c r="N243" s="3">
        <v>4481</v>
      </c>
      <c r="O243" s="3">
        <v>4507</v>
      </c>
      <c r="P243" s="3">
        <v>4509</v>
      </c>
    </row>
    <row r="244" spans="1:16">
      <c r="A244" s="4" t="s">
        <v>302</v>
      </c>
      <c r="B244" s="3">
        <v>8773</v>
      </c>
      <c r="C244" s="3">
        <v>8717</v>
      </c>
      <c r="D244" s="3">
        <v>8593</v>
      </c>
      <c r="E244" s="3">
        <v>8598</v>
      </c>
      <c r="F244" s="3">
        <v>8611</v>
      </c>
      <c r="G244" s="3">
        <v>8643</v>
      </c>
      <c r="H244" s="3">
        <v>8651</v>
      </c>
      <c r="I244" s="3">
        <v>8673</v>
      </c>
      <c r="J244" s="3">
        <v>8655</v>
      </c>
      <c r="K244" s="3">
        <v>8664</v>
      </c>
      <c r="L244" s="3">
        <v>8669</v>
      </c>
      <c r="M244" s="3">
        <v>8703</v>
      </c>
      <c r="N244" s="3">
        <v>8715</v>
      </c>
      <c r="O244" s="3">
        <v>8731</v>
      </c>
      <c r="P244" s="3">
        <v>8745</v>
      </c>
    </row>
    <row r="245" spans="1:16">
      <c r="A245" s="4" t="s">
        <v>305</v>
      </c>
      <c r="B245" s="3">
        <v>6878</v>
      </c>
      <c r="C245" s="3">
        <v>6917</v>
      </c>
      <c r="D245" s="3">
        <v>6978</v>
      </c>
      <c r="E245" s="3">
        <v>7077</v>
      </c>
      <c r="F245" s="3">
        <v>7097</v>
      </c>
      <c r="G245" s="3">
        <v>7256</v>
      </c>
      <c r="H245" s="3">
        <v>7298</v>
      </c>
      <c r="I245" s="3">
        <v>7320</v>
      </c>
      <c r="J245" s="3">
        <v>7357</v>
      </c>
      <c r="K245" s="3">
        <v>7394</v>
      </c>
      <c r="L245" s="3">
        <v>7408</v>
      </c>
      <c r="M245" s="3">
        <v>7460</v>
      </c>
      <c r="N245" s="3">
        <v>7490</v>
      </c>
      <c r="O245" s="3">
        <v>7498</v>
      </c>
      <c r="P245" s="3">
        <v>7528</v>
      </c>
    </row>
    <row r="246" spans="1:16">
      <c r="A246" s="4" t="s">
        <v>308</v>
      </c>
      <c r="B246" s="3">
        <v>45536</v>
      </c>
      <c r="C246" s="3">
        <v>46466</v>
      </c>
      <c r="D246" s="3">
        <v>46437</v>
      </c>
      <c r="E246" s="3">
        <v>46456</v>
      </c>
      <c r="F246" s="3">
        <v>46528</v>
      </c>
      <c r="G246" s="3">
        <v>46731</v>
      </c>
      <c r="H246" s="3">
        <v>46742</v>
      </c>
      <c r="I246" s="3">
        <v>46771</v>
      </c>
      <c r="J246" s="3">
        <v>46851</v>
      </c>
      <c r="K246" s="3">
        <v>46965</v>
      </c>
      <c r="L246" s="3">
        <v>47055</v>
      </c>
      <c r="M246" s="3">
        <v>47259</v>
      </c>
      <c r="N246" s="3">
        <v>47291</v>
      </c>
      <c r="O246" s="3">
        <v>47405</v>
      </c>
      <c r="P246" s="3">
        <v>47544</v>
      </c>
    </row>
    <row r="247" spans="1:16">
      <c r="A247" s="4" t="s">
        <v>311</v>
      </c>
      <c r="B247" s="3">
        <v>5824</v>
      </c>
      <c r="C247" s="3">
        <v>5812</v>
      </c>
      <c r="D247" s="3">
        <v>5804</v>
      </c>
      <c r="E247" s="3">
        <v>5809</v>
      </c>
      <c r="F247" s="3">
        <v>6247</v>
      </c>
      <c r="G247" s="3">
        <v>6745</v>
      </c>
      <c r="H247" s="3">
        <v>6734</v>
      </c>
      <c r="I247" s="3">
        <v>6855</v>
      </c>
      <c r="J247" s="3">
        <v>6841</v>
      </c>
      <c r="K247" s="3">
        <v>6831</v>
      </c>
      <c r="L247" s="3">
        <v>6833</v>
      </c>
      <c r="M247" s="3">
        <v>6856</v>
      </c>
      <c r="N247" s="3">
        <v>6840</v>
      </c>
      <c r="O247" s="3">
        <v>6808</v>
      </c>
      <c r="P247" s="3">
        <v>6783</v>
      </c>
    </row>
    <row r="248" spans="1:16">
      <c r="A248" s="4" t="s">
        <v>314</v>
      </c>
      <c r="B248" s="3">
        <v>26625</v>
      </c>
      <c r="C248" s="3">
        <v>24982</v>
      </c>
      <c r="D248" s="3">
        <v>27358</v>
      </c>
      <c r="E248" s="3">
        <v>27339</v>
      </c>
      <c r="F248" s="3">
        <v>27337</v>
      </c>
      <c r="G248" s="3">
        <v>27399</v>
      </c>
      <c r="H248" s="3">
        <v>27354</v>
      </c>
      <c r="I248" s="3">
        <v>27287</v>
      </c>
      <c r="J248" s="3">
        <v>27274</v>
      </c>
      <c r="K248" s="3">
        <v>27282</v>
      </c>
      <c r="L248" s="3">
        <v>27231</v>
      </c>
      <c r="M248" s="3">
        <v>27317</v>
      </c>
      <c r="N248" s="3">
        <v>27649</v>
      </c>
      <c r="O248" s="3">
        <v>27685</v>
      </c>
      <c r="P248" s="3">
        <v>27637</v>
      </c>
    </row>
    <row r="249" spans="1:16">
      <c r="A249" s="4" t="s">
        <v>317</v>
      </c>
      <c r="B249" s="3">
        <v>4884</v>
      </c>
      <c r="C249" s="3">
        <v>4923</v>
      </c>
      <c r="D249" s="3">
        <v>4896</v>
      </c>
      <c r="E249" s="3">
        <v>4910</v>
      </c>
      <c r="F249" s="3">
        <v>4928</v>
      </c>
      <c r="G249" s="3">
        <v>5395</v>
      </c>
      <c r="H249" s="3">
        <v>5523</v>
      </c>
      <c r="I249" s="3">
        <v>5570</v>
      </c>
      <c r="J249" s="3">
        <v>5422</v>
      </c>
      <c r="K249" s="3">
        <v>5425</v>
      </c>
      <c r="L249" s="3">
        <v>5416</v>
      </c>
      <c r="M249" s="3">
        <v>5416</v>
      </c>
      <c r="N249" s="3">
        <v>5752</v>
      </c>
      <c r="O249" s="3">
        <v>5750</v>
      </c>
      <c r="P249" s="3">
        <v>5784</v>
      </c>
    </row>
    <row r="250" spans="1:16">
      <c r="A250" s="4" t="s">
        <v>320</v>
      </c>
      <c r="B250" s="3">
        <v>1349</v>
      </c>
      <c r="C250" s="3">
        <v>1387</v>
      </c>
      <c r="D250" s="3">
        <v>1389</v>
      </c>
      <c r="E250" s="3">
        <v>1420</v>
      </c>
      <c r="F250" s="3">
        <v>1430</v>
      </c>
      <c r="G250" s="3">
        <v>1427</v>
      </c>
      <c r="H250" s="3">
        <v>1453</v>
      </c>
      <c r="I250" s="3">
        <v>1459</v>
      </c>
      <c r="J250" s="3">
        <v>1456</v>
      </c>
      <c r="K250" s="3">
        <v>1465</v>
      </c>
      <c r="L250" s="3">
        <v>1475</v>
      </c>
      <c r="M250" s="3">
        <v>1492</v>
      </c>
      <c r="N250" s="3">
        <v>1504</v>
      </c>
      <c r="O250" s="3">
        <v>1512</v>
      </c>
      <c r="P250" s="3">
        <v>1513</v>
      </c>
    </row>
    <row r="251" spans="1:16">
      <c r="A251" s="4" t="s">
        <v>323</v>
      </c>
      <c r="B251" s="3">
        <v>3271</v>
      </c>
      <c r="C251" s="3">
        <v>3257</v>
      </c>
      <c r="D251" s="3">
        <v>3244</v>
      </c>
      <c r="E251" s="3">
        <v>3250</v>
      </c>
      <c r="F251" s="3">
        <v>3239</v>
      </c>
      <c r="G251" s="3">
        <v>3234</v>
      </c>
      <c r="H251" s="3">
        <v>3322</v>
      </c>
      <c r="I251" s="3">
        <v>3315</v>
      </c>
      <c r="J251" s="3">
        <v>3309</v>
      </c>
      <c r="K251" s="3">
        <v>3312</v>
      </c>
      <c r="L251" s="3">
        <v>3308</v>
      </c>
      <c r="M251" s="3">
        <v>4143</v>
      </c>
      <c r="N251" s="3">
        <v>4140</v>
      </c>
      <c r="O251" s="3">
        <v>4130</v>
      </c>
      <c r="P251" s="3">
        <v>4137</v>
      </c>
    </row>
    <row r="252" spans="1:16">
      <c r="A252" s="4" t="s">
        <v>326</v>
      </c>
      <c r="B252" s="3">
        <v>6624</v>
      </c>
      <c r="C252" s="3">
        <v>6638</v>
      </c>
      <c r="D252" s="3">
        <v>6670</v>
      </c>
      <c r="E252" s="3">
        <v>6688</v>
      </c>
      <c r="F252" s="3">
        <v>6690</v>
      </c>
      <c r="G252" s="3">
        <v>6693</v>
      </c>
      <c r="H252" s="3">
        <v>6701</v>
      </c>
      <c r="I252" s="3">
        <v>6701</v>
      </c>
      <c r="J252" s="3">
        <v>6727</v>
      </c>
      <c r="K252" s="3">
        <v>6733</v>
      </c>
      <c r="L252" s="3">
        <v>6740</v>
      </c>
      <c r="M252" s="3">
        <v>6771</v>
      </c>
      <c r="N252" s="3">
        <v>6768</v>
      </c>
      <c r="O252" s="3">
        <v>6766</v>
      </c>
      <c r="P252" s="3">
        <v>6782</v>
      </c>
    </row>
    <row r="253" spans="1:16">
      <c r="A253" s="4" t="s">
        <v>329</v>
      </c>
      <c r="B253" s="3">
        <v>433</v>
      </c>
      <c r="C253" s="3">
        <v>430</v>
      </c>
      <c r="D253" s="3">
        <v>425</v>
      </c>
      <c r="E253" s="3">
        <v>424</v>
      </c>
      <c r="F253" s="3">
        <v>423</v>
      </c>
      <c r="G253" s="3">
        <v>421</v>
      </c>
      <c r="H253" s="3">
        <v>418</v>
      </c>
      <c r="I253" s="3">
        <v>417</v>
      </c>
      <c r="J253" s="3">
        <v>584</v>
      </c>
      <c r="K253" s="3">
        <v>584</v>
      </c>
      <c r="L253" s="3">
        <v>598</v>
      </c>
      <c r="M253" s="3">
        <v>596</v>
      </c>
      <c r="N253" s="3">
        <v>595</v>
      </c>
      <c r="O253" s="3">
        <v>594</v>
      </c>
      <c r="P253" s="3">
        <v>592</v>
      </c>
    </row>
    <row r="254" spans="1:16">
      <c r="A254" s="4" t="s">
        <v>332</v>
      </c>
      <c r="B254" s="3">
        <v>12395</v>
      </c>
      <c r="C254" s="3">
        <v>13220</v>
      </c>
      <c r="D254" s="3">
        <v>13296</v>
      </c>
      <c r="E254" s="3">
        <v>13303</v>
      </c>
      <c r="F254" s="3">
        <v>13373</v>
      </c>
      <c r="G254" s="3">
        <v>13384</v>
      </c>
      <c r="H254" s="3">
        <v>13437</v>
      </c>
      <c r="I254" s="3">
        <v>13929</v>
      </c>
      <c r="J254" s="3">
        <v>14050</v>
      </c>
      <c r="K254" s="3">
        <v>14068</v>
      </c>
      <c r="L254" s="3">
        <v>14021</v>
      </c>
      <c r="M254" s="3">
        <v>13968</v>
      </c>
      <c r="N254" s="3">
        <v>13893</v>
      </c>
      <c r="O254" s="3">
        <v>13841</v>
      </c>
      <c r="P254" s="3">
        <v>14394</v>
      </c>
    </row>
    <row r="255" spans="1:16">
      <c r="A255" s="4" t="s">
        <v>334</v>
      </c>
      <c r="B255" s="3">
        <v>915</v>
      </c>
      <c r="C255" s="3">
        <v>977</v>
      </c>
      <c r="D255" s="3">
        <v>1120</v>
      </c>
      <c r="E255" s="3">
        <v>1120</v>
      </c>
      <c r="F255" s="3">
        <v>1164</v>
      </c>
      <c r="G255" s="3">
        <v>1171</v>
      </c>
      <c r="H255" s="3">
        <v>1172</v>
      </c>
      <c r="I255" s="3">
        <v>1175</v>
      </c>
      <c r="J255" s="3">
        <v>1158</v>
      </c>
      <c r="K255" s="3">
        <v>1159</v>
      </c>
      <c r="L255" s="3">
        <v>1191</v>
      </c>
      <c r="M255" s="3">
        <v>1209</v>
      </c>
      <c r="N255" s="3">
        <v>1210</v>
      </c>
      <c r="O255" s="3">
        <v>1242</v>
      </c>
      <c r="P255" s="3">
        <v>1246</v>
      </c>
    </row>
    <row r="256" spans="1:16">
      <c r="A256" s="4" t="s">
        <v>336</v>
      </c>
      <c r="B256" s="3">
        <v>2569</v>
      </c>
      <c r="C256" s="3">
        <v>2565</v>
      </c>
      <c r="D256" s="3">
        <v>2573</v>
      </c>
      <c r="E256" s="3">
        <v>2577</v>
      </c>
      <c r="F256" s="3">
        <v>2574</v>
      </c>
      <c r="G256" s="3">
        <v>2580</v>
      </c>
      <c r="H256" s="3">
        <v>2588</v>
      </c>
      <c r="I256" s="3">
        <v>2595</v>
      </c>
      <c r="J256" s="3">
        <v>2610</v>
      </c>
      <c r="K256" s="3">
        <v>2618</v>
      </c>
      <c r="L256" s="3">
        <v>2631</v>
      </c>
      <c r="M256" s="3">
        <v>2638</v>
      </c>
      <c r="N256" s="3">
        <v>2652</v>
      </c>
      <c r="O256" s="3">
        <v>2660</v>
      </c>
      <c r="P256" s="3">
        <v>2663</v>
      </c>
    </row>
    <row r="257" spans="1:16">
      <c r="A257" s="2" t="s">
        <v>513</v>
      </c>
      <c r="B257" s="3">
        <v>420690</v>
      </c>
      <c r="C257" s="3">
        <v>421797</v>
      </c>
      <c r="D257" s="3">
        <v>423063</v>
      </c>
      <c r="E257" s="3">
        <v>424461</v>
      </c>
      <c r="F257" s="3">
        <v>425216</v>
      </c>
      <c r="G257" s="3">
        <v>426487</v>
      </c>
      <c r="H257" s="3">
        <v>427407</v>
      </c>
      <c r="I257" s="3">
        <v>429103</v>
      </c>
      <c r="J257" s="3">
        <v>431384</v>
      </c>
      <c r="K257" s="3">
        <v>432391</v>
      </c>
      <c r="L257" s="3">
        <v>433240</v>
      </c>
      <c r="M257" s="3">
        <v>434815</v>
      </c>
      <c r="N257" s="3">
        <v>436149</v>
      </c>
      <c r="O257" s="3">
        <v>436918</v>
      </c>
      <c r="P257" s="3">
        <v>438296</v>
      </c>
    </row>
    <row r="258" spans="1:16">
      <c r="A258" s="4" t="s">
        <v>514</v>
      </c>
      <c r="B258" s="3">
        <v>215</v>
      </c>
      <c r="C258" s="3">
        <v>210</v>
      </c>
      <c r="D258" s="3">
        <v>201</v>
      </c>
      <c r="E258" s="3">
        <v>197</v>
      </c>
      <c r="F258" s="3">
        <v>196</v>
      </c>
      <c r="G258" s="3">
        <v>193</v>
      </c>
      <c r="H258" s="3">
        <v>189</v>
      </c>
      <c r="I258" s="3">
        <v>182</v>
      </c>
      <c r="J258" s="3">
        <v>178</v>
      </c>
      <c r="K258" s="3">
        <v>177</v>
      </c>
      <c r="L258" s="3">
        <v>162</v>
      </c>
      <c r="M258" s="3">
        <v>155</v>
      </c>
      <c r="N258" s="3">
        <v>150</v>
      </c>
      <c r="O258" s="3">
        <v>146</v>
      </c>
      <c r="P258" s="3">
        <v>143</v>
      </c>
    </row>
    <row r="259" spans="1:16">
      <c r="A259" s="4" t="s">
        <v>516</v>
      </c>
      <c r="B259" s="3">
        <v>89611</v>
      </c>
      <c r="C259" s="3">
        <v>89875</v>
      </c>
      <c r="D259" s="3">
        <v>90233</v>
      </c>
      <c r="E259" s="3">
        <v>90416</v>
      </c>
      <c r="F259" s="3">
        <v>90603</v>
      </c>
      <c r="G259" s="3">
        <v>90807</v>
      </c>
      <c r="H259" s="3">
        <v>90993</v>
      </c>
      <c r="I259" s="3">
        <v>91114</v>
      </c>
      <c r="J259" s="3">
        <v>91298</v>
      </c>
      <c r="K259" s="3">
        <v>91422</v>
      </c>
      <c r="L259" s="3">
        <v>91546</v>
      </c>
      <c r="M259" s="3">
        <v>91734</v>
      </c>
      <c r="N259" s="3">
        <v>91993</v>
      </c>
      <c r="O259" s="3">
        <v>92394</v>
      </c>
      <c r="P259" s="3">
        <v>92655</v>
      </c>
    </row>
    <row r="260" spans="1:16">
      <c r="A260" s="4" t="s">
        <v>519</v>
      </c>
      <c r="B260" s="3">
        <v>23429</v>
      </c>
      <c r="C260" s="3">
        <v>23538</v>
      </c>
      <c r="D260" s="3">
        <v>23583</v>
      </c>
      <c r="E260" s="3">
        <v>23686</v>
      </c>
      <c r="F260" s="3">
        <v>23744</v>
      </c>
      <c r="G260" s="3">
        <v>23873</v>
      </c>
      <c r="H260" s="3">
        <v>23958</v>
      </c>
      <c r="I260" s="3">
        <v>24059</v>
      </c>
      <c r="J260" s="3">
        <v>24122</v>
      </c>
      <c r="K260" s="3">
        <v>24135</v>
      </c>
      <c r="L260" s="3">
        <v>24193</v>
      </c>
      <c r="M260" s="3">
        <v>24244</v>
      </c>
      <c r="N260" s="3">
        <v>24343</v>
      </c>
      <c r="O260" s="3">
        <v>24406</v>
      </c>
      <c r="P260" s="3">
        <v>24448</v>
      </c>
    </row>
    <row r="261" spans="1:16">
      <c r="A261" s="4" t="s">
        <v>522</v>
      </c>
      <c r="B261" s="3">
        <v>18780</v>
      </c>
      <c r="C261" s="3">
        <v>18814</v>
      </c>
      <c r="D261" s="3">
        <v>18849</v>
      </c>
      <c r="E261" s="3">
        <v>18837</v>
      </c>
      <c r="F261" s="3">
        <v>18852</v>
      </c>
      <c r="G261" s="3">
        <v>18869</v>
      </c>
      <c r="H261" s="3">
        <v>18871</v>
      </c>
      <c r="I261" s="3">
        <v>18867</v>
      </c>
      <c r="J261" s="3">
        <v>18869</v>
      </c>
      <c r="K261" s="3">
        <v>18849</v>
      </c>
      <c r="L261" s="3">
        <v>18841</v>
      </c>
      <c r="M261" s="3">
        <v>18833</v>
      </c>
      <c r="N261" s="3">
        <v>18852</v>
      </c>
      <c r="O261" s="3">
        <v>18854</v>
      </c>
      <c r="P261" s="3">
        <v>18870</v>
      </c>
    </row>
    <row r="262" spans="1:16">
      <c r="A262" s="4" t="s">
        <v>525</v>
      </c>
      <c r="B262" s="3">
        <v>22940</v>
      </c>
      <c r="C262" s="3">
        <v>23000</v>
      </c>
      <c r="D262" s="3">
        <v>23050</v>
      </c>
      <c r="E262" s="3">
        <v>22913</v>
      </c>
      <c r="F262" s="3">
        <v>22840</v>
      </c>
      <c r="G262" s="3">
        <v>22907</v>
      </c>
      <c r="H262" s="3">
        <v>22945</v>
      </c>
      <c r="I262" s="3">
        <v>23262</v>
      </c>
      <c r="J262" s="3">
        <v>23215</v>
      </c>
      <c r="K262" s="3">
        <v>23166</v>
      </c>
      <c r="L262" s="3">
        <v>23142</v>
      </c>
      <c r="M262" s="3">
        <v>23171</v>
      </c>
      <c r="N262" s="3">
        <v>23255</v>
      </c>
      <c r="O262" s="3">
        <v>23306</v>
      </c>
      <c r="P262" s="3">
        <v>23367</v>
      </c>
    </row>
    <row r="263" spans="1:16">
      <c r="A263" s="4" t="s">
        <v>528</v>
      </c>
      <c r="B263" s="3">
        <v>34575</v>
      </c>
      <c r="C263" s="3">
        <v>34737</v>
      </c>
      <c r="D263" s="3">
        <v>34828</v>
      </c>
      <c r="E263" s="3">
        <v>34929</v>
      </c>
      <c r="F263" s="3">
        <v>34975</v>
      </c>
      <c r="G263" s="3">
        <v>35066</v>
      </c>
      <c r="H263" s="3">
        <v>35151</v>
      </c>
      <c r="I263" s="3">
        <v>35211</v>
      </c>
      <c r="J263" s="3">
        <v>35276</v>
      </c>
      <c r="K263" s="3">
        <v>35385</v>
      </c>
      <c r="L263" s="3">
        <v>35505</v>
      </c>
      <c r="M263" s="3">
        <v>35670</v>
      </c>
      <c r="N263" s="3">
        <v>35801</v>
      </c>
      <c r="O263" s="3">
        <v>35896</v>
      </c>
      <c r="P263" s="3">
        <v>36000</v>
      </c>
    </row>
    <row r="264" spans="1:16">
      <c r="A264" s="4" t="s">
        <v>531</v>
      </c>
      <c r="B264" s="3">
        <v>6600</v>
      </c>
      <c r="C264" s="3">
        <v>6615</v>
      </c>
      <c r="D264" s="3">
        <v>6621</v>
      </c>
      <c r="E264" s="3">
        <v>6623</v>
      </c>
      <c r="F264" s="3">
        <v>6617</v>
      </c>
      <c r="G264" s="3">
        <v>6620</v>
      </c>
      <c r="H264" s="3">
        <v>6634</v>
      </c>
      <c r="I264" s="3">
        <v>6627</v>
      </c>
      <c r="J264" s="3">
        <v>6618</v>
      </c>
      <c r="K264" s="3">
        <v>6628</v>
      </c>
      <c r="L264" s="3">
        <v>6628</v>
      </c>
      <c r="M264" s="3">
        <v>6640</v>
      </c>
      <c r="N264" s="3">
        <v>6645</v>
      </c>
      <c r="O264" s="3">
        <v>6647</v>
      </c>
      <c r="P264" s="3">
        <v>6652</v>
      </c>
    </row>
    <row r="265" spans="1:16">
      <c r="A265" s="4" t="s">
        <v>534</v>
      </c>
      <c r="B265" s="3">
        <v>2673</v>
      </c>
      <c r="C265" s="3">
        <v>2683</v>
      </c>
      <c r="D265" s="3">
        <v>2687</v>
      </c>
      <c r="E265" s="3">
        <v>2687</v>
      </c>
      <c r="F265" s="3">
        <v>2694</v>
      </c>
      <c r="G265" s="3">
        <v>2710</v>
      </c>
      <c r="H265" s="3">
        <v>2713</v>
      </c>
      <c r="I265" s="3">
        <v>2727</v>
      </c>
      <c r="J265" s="3">
        <v>2741</v>
      </c>
      <c r="K265" s="3">
        <v>2752</v>
      </c>
      <c r="L265" s="3">
        <v>2763</v>
      </c>
      <c r="M265" s="3">
        <v>2766</v>
      </c>
      <c r="N265" s="3">
        <v>2774</v>
      </c>
      <c r="O265" s="3">
        <v>2776</v>
      </c>
      <c r="P265" s="3">
        <v>2794</v>
      </c>
    </row>
    <row r="266" spans="1:16">
      <c r="A266" s="4" t="s">
        <v>537</v>
      </c>
      <c r="B266" s="3">
        <v>2722</v>
      </c>
      <c r="C266" s="3">
        <v>2736</v>
      </c>
      <c r="D266" s="3">
        <v>2741</v>
      </c>
      <c r="E266" s="3">
        <v>2749</v>
      </c>
      <c r="F266" s="3">
        <v>2774</v>
      </c>
      <c r="G266" s="3">
        <v>2782</v>
      </c>
      <c r="H266" s="3">
        <v>2781</v>
      </c>
      <c r="I266" s="3">
        <v>2787</v>
      </c>
      <c r="J266" s="3">
        <v>2786</v>
      </c>
      <c r="K266" s="3">
        <v>2791</v>
      </c>
      <c r="L266" s="3">
        <v>2796</v>
      </c>
      <c r="M266" s="3">
        <v>2799</v>
      </c>
      <c r="N266" s="3">
        <v>2799</v>
      </c>
      <c r="O266" s="3">
        <v>2807</v>
      </c>
      <c r="P266" s="3">
        <v>2826</v>
      </c>
    </row>
    <row r="267" spans="1:16">
      <c r="A267" s="4" t="s">
        <v>540</v>
      </c>
      <c r="B267" s="3">
        <v>2170</v>
      </c>
      <c r="C267" s="3">
        <v>2183</v>
      </c>
      <c r="D267" s="3">
        <v>1717</v>
      </c>
      <c r="E267" s="3">
        <v>1724</v>
      </c>
      <c r="F267" s="3">
        <v>1723</v>
      </c>
      <c r="G267" s="3">
        <v>1729</v>
      </c>
      <c r="H267" s="3">
        <v>1735</v>
      </c>
      <c r="I267" s="3">
        <v>1748</v>
      </c>
      <c r="J267" s="3">
        <v>1751</v>
      </c>
      <c r="K267" s="3">
        <v>1750</v>
      </c>
      <c r="L267" s="3">
        <v>1751</v>
      </c>
      <c r="M267" s="3">
        <v>1747</v>
      </c>
      <c r="N267" s="3">
        <v>1752</v>
      </c>
      <c r="O267" s="3">
        <v>1755</v>
      </c>
      <c r="P267" s="3">
        <v>1756</v>
      </c>
    </row>
    <row r="268" spans="1:16">
      <c r="A268" s="4" t="s">
        <v>543</v>
      </c>
      <c r="B268" s="3">
        <v>17232</v>
      </c>
      <c r="C268" s="3">
        <v>17276</v>
      </c>
      <c r="D268" s="3">
        <v>17320</v>
      </c>
      <c r="E268" s="3">
        <v>17347</v>
      </c>
      <c r="F268" s="3">
        <v>17412</v>
      </c>
      <c r="G268" s="3">
        <v>17462</v>
      </c>
      <c r="H268" s="3">
        <v>17524</v>
      </c>
      <c r="I268" s="3">
        <v>17553</v>
      </c>
      <c r="J268" s="3">
        <v>17632</v>
      </c>
      <c r="K268" s="3">
        <v>17739</v>
      </c>
      <c r="L268" s="3">
        <v>17767</v>
      </c>
      <c r="M268" s="3">
        <v>17837</v>
      </c>
      <c r="N268" s="3">
        <v>17988</v>
      </c>
      <c r="O268" s="3">
        <v>17921</v>
      </c>
      <c r="P268" s="3">
        <v>17955</v>
      </c>
    </row>
    <row r="269" spans="1:16">
      <c r="A269" s="4" t="s">
        <v>546</v>
      </c>
      <c r="B269" s="3">
        <v>10830</v>
      </c>
      <c r="C269" s="3">
        <v>10879</v>
      </c>
      <c r="D269" s="3">
        <v>10945</v>
      </c>
      <c r="E269" s="3">
        <v>10995</v>
      </c>
      <c r="F269" s="3">
        <v>11038</v>
      </c>
      <c r="G269" s="3">
        <v>11034</v>
      </c>
      <c r="H269" s="3">
        <v>11067</v>
      </c>
      <c r="I269" s="3">
        <v>11088</v>
      </c>
      <c r="J269" s="3">
        <v>11171</v>
      </c>
      <c r="K269" s="3">
        <v>11213</v>
      </c>
      <c r="L269" s="3">
        <v>11237</v>
      </c>
      <c r="M269" s="3">
        <v>11290</v>
      </c>
      <c r="N269" s="3">
        <v>11323</v>
      </c>
      <c r="O269" s="3">
        <v>11328</v>
      </c>
      <c r="P269" s="3">
        <v>11340</v>
      </c>
    </row>
    <row r="270" spans="1:16">
      <c r="A270" s="4" t="s">
        <v>549</v>
      </c>
      <c r="B270" s="3">
        <v>6836</v>
      </c>
      <c r="C270" s="3">
        <v>6861</v>
      </c>
      <c r="D270" s="3">
        <v>6885</v>
      </c>
      <c r="E270" s="3">
        <v>6891</v>
      </c>
      <c r="F270" s="3">
        <v>6899</v>
      </c>
      <c r="G270" s="3">
        <v>6913</v>
      </c>
      <c r="H270" s="3">
        <v>6928</v>
      </c>
      <c r="I270" s="3">
        <v>6937</v>
      </c>
      <c r="J270" s="3">
        <v>6939</v>
      </c>
      <c r="K270" s="3">
        <v>6934</v>
      </c>
      <c r="L270" s="3">
        <v>6935</v>
      </c>
      <c r="M270" s="3">
        <v>6943</v>
      </c>
      <c r="N270" s="3">
        <v>6959</v>
      </c>
      <c r="O270" s="3">
        <v>6964</v>
      </c>
      <c r="P270" s="3">
        <v>6967</v>
      </c>
    </row>
    <row r="271" spans="1:16">
      <c r="A271" s="4" t="s">
        <v>552</v>
      </c>
      <c r="B271" s="3">
        <v>3132</v>
      </c>
      <c r="C271" s="3">
        <v>3147</v>
      </c>
      <c r="D271" s="3">
        <v>3153</v>
      </c>
      <c r="E271" s="3">
        <v>3151</v>
      </c>
      <c r="F271" s="3">
        <v>3150</v>
      </c>
      <c r="G271" s="3">
        <v>3147</v>
      </c>
      <c r="H271" s="3">
        <v>3160</v>
      </c>
      <c r="I271" s="3">
        <v>3164</v>
      </c>
      <c r="J271" s="3">
        <v>3164</v>
      </c>
      <c r="K271" s="3">
        <v>3169</v>
      </c>
      <c r="L271" s="3">
        <v>3166</v>
      </c>
      <c r="M271" s="3">
        <v>3170</v>
      </c>
      <c r="N271" s="3">
        <v>3169</v>
      </c>
      <c r="O271" s="3">
        <v>3168</v>
      </c>
      <c r="P271" s="3">
        <v>3170</v>
      </c>
    </row>
    <row r="272" spans="1:16">
      <c r="A272" s="4" t="s">
        <v>555</v>
      </c>
      <c r="B272" s="3">
        <v>5728</v>
      </c>
      <c r="C272" s="3">
        <v>5734</v>
      </c>
      <c r="D272" s="3">
        <v>5740</v>
      </c>
      <c r="E272" s="3">
        <v>5752</v>
      </c>
      <c r="F272" s="3">
        <v>5758</v>
      </c>
      <c r="G272" s="3">
        <v>5755</v>
      </c>
      <c r="H272" s="3">
        <v>5769</v>
      </c>
      <c r="I272" s="3">
        <v>5784</v>
      </c>
      <c r="J272" s="3">
        <v>5793</v>
      </c>
      <c r="K272" s="3">
        <v>5812</v>
      </c>
      <c r="L272" s="3">
        <v>5821</v>
      </c>
      <c r="M272" s="3">
        <v>5836</v>
      </c>
      <c r="N272" s="3">
        <v>5843</v>
      </c>
      <c r="O272" s="3">
        <v>5850</v>
      </c>
      <c r="P272" s="3">
        <v>5875</v>
      </c>
    </row>
    <row r="273" spans="1:16">
      <c r="A273" s="4" t="s">
        <v>558</v>
      </c>
      <c r="B273" s="3">
        <v>47299</v>
      </c>
      <c r="C273" s="3">
        <v>47350</v>
      </c>
      <c r="D273" s="3">
        <v>47512</v>
      </c>
      <c r="E273" s="3">
        <v>47609</v>
      </c>
      <c r="F273" s="3">
        <v>47643</v>
      </c>
      <c r="G273" s="3">
        <v>47806</v>
      </c>
      <c r="H273" s="3">
        <v>48079</v>
      </c>
      <c r="I273" s="3">
        <v>48207</v>
      </c>
      <c r="J273" s="3">
        <v>48304</v>
      </c>
      <c r="K273" s="3">
        <v>48355</v>
      </c>
      <c r="L273" s="3">
        <v>48501</v>
      </c>
      <c r="M273" s="3">
        <v>48622</v>
      </c>
      <c r="N273" s="3">
        <v>48729</v>
      </c>
      <c r="O273" s="3">
        <v>48720</v>
      </c>
      <c r="P273" s="3">
        <v>48833</v>
      </c>
    </row>
    <row r="274" spans="1:16">
      <c r="A274" s="4" t="s">
        <v>561</v>
      </c>
      <c r="B274" s="3">
        <v>7454</v>
      </c>
      <c r="C274" s="3">
        <v>7463</v>
      </c>
      <c r="D274" s="3">
        <v>7961</v>
      </c>
      <c r="E274" s="3">
        <v>7972</v>
      </c>
      <c r="F274" s="3">
        <v>7985</v>
      </c>
      <c r="G274" s="3">
        <v>8166</v>
      </c>
      <c r="H274" s="3">
        <v>8192</v>
      </c>
      <c r="I274" s="3">
        <v>8191</v>
      </c>
      <c r="J274" s="3">
        <v>8205</v>
      </c>
      <c r="K274" s="3">
        <v>8251</v>
      </c>
      <c r="L274" s="3">
        <v>8261</v>
      </c>
      <c r="M274" s="3">
        <v>8257</v>
      </c>
      <c r="N274" s="3">
        <v>8270</v>
      </c>
      <c r="O274" s="3">
        <v>8278</v>
      </c>
      <c r="P274" s="3">
        <v>8258</v>
      </c>
    </row>
    <row r="275" spans="1:16">
      <c r="A275" s="4" t="s">
        <v>564</v>
      </c>
      <c r="B275" s="3">
        <v>17984</v>
      </c>
      <c r="C275" s="3">
        <v>18035</v>
      </c>
      <c r="D275" s="3">
        <v>18084</v>
      </c>
      <c r="E275" s="3">
        <v>18620</v>
      </c>
      <c r="F275" s="3">
        <v>18702</v>
      </c>
      <c r="G275" s="3">
        <v>18725</v>
      </c>
      <c r="H275" s="3">
        <v>18746</v>
      </c>
      <c r="I275" s="3">
        <v>18757</v>
      </c>
      <c r="J275" s="3">
        <v>18779</v>
      </c>
      <c r="K275" s="3">
        <v>18751</v>
      </c>
      <c r="L275" s="3">
        <v>18724</v>
      </c>
      <c r="M275" s="3">
        <v>18712</v>
      </c>
      <c r="N275" s="3">
        <v>18708</v>
      </c>
      <c r="O275" s="3">
        <v>18729</v>
      </c>
      <c r="P275" s="3">
        <v>19002</v>
      </c>
    </row>
    <row r="276" spans="1:16">
      <c r="A276" s="4" t="s">
        <v>567</v>
      </c>
      <c r="B276" s="3">
        <v>99908</v>
      </c>
      <c r="C276" s="3">
        <v>100087</v>
      </c>
      <c r="D276" s="3">
        <v>100379</v>
      </c>
      <c r="E276" s="3">
        <v>100789</v>
      </c>
      <c r="F276" s="3">
        <v>101039</v>
      </c>
      <c r="G276" s="3">
        <v>101353</v>
      </c>
      <c r="H276" s="3">
        <v>101398</v>
      </c>
      <c r="I276" s="3">
        <v>102264</v>
      </c>
      <c r="J276" s="3">
        <v>103920</v>
      </c>
      <c r="K276" s="3">
        <v>104492</v>
      </c>
      <c r="L276" s="3">
        <v>104880</v>
      </c>
      <c r="M276" s="3">
        <v>105769</v>
      </c>
      <c r="N276" s="3">
        <v>106181</v>
      </c>
      <c r="O276" s="3">
        <v>106355</v>
      </c>
      <c r="P276" s="3">
        <v>106766</v>
      </c>
    </row>
    <row r="277" spans="1:16">
      <c r="A277" s="4" t="s">
        <v>570</v>
      </c>
      <c r="B277" s="3">
        <v>572</v>
      </c>
      <c r="C277" s="3">
        <v>574</v>
      </c>
      <c r="D277" s="3">
        <v>574</v>
      </c>
      <c r="E277" s="3">
        <v>574</v>
      </c>
      <c r="F277" s="3">
        <v>572</v>
      </c>
      <c r="G277" s="3">
        <v>570</v>
      </c>
      <c r="H277" s="3">
        <v>574</v>
      </c>
      <c r="I277" s="3">
        <v>574</v>
      </c>
      <c r="J277" s="3">
        <v>623</v>
      </c>
      <c r="K277" s="3">
        <v>620</v>
      </c>
      <c r="L277" s="3">
        <v>621</v>
      </c>
      <c r="M277" s="3">
        <v>620</v>
      </c>
      <c r="N277" s="3">
        <v>615</v>
      </c>
      <c r="O277" s="3">
        <v>618</v>
      </c>
      <c r="P277" s="3">
        <v>619</v>
      </c>
    </row>
    <row r="278" spans="1:16">
      <c r="A278" s="2" t="s">
        <v>339</v>
      </c>
      <c r="B278" s="3">
        <v>278799</v>
      </c>
      <c r="C278" s="3">
        <v>279907</v>
      </c>
      <c r="D278" s="3">
        <v>280963</v>
      </c>
      <c r="E278" s="3">
        <v>281494</v>
      </c>
      <c r="F278" s="3">
        <v>282188</v>
      </c>
      <c r="G278" s="3">
        <v>283747</v>
      </c>
      <c r="H278" s="3">
        <v>284500</v>
      </c>
      <c r="I278" s="3">
        <v>285193</v>
      </c>
      <c r="J278" s="3">
        <v>285562</v>
      </c>
      <c r="K278" s="3">
        <v>286009</v>
      </c>
      <c r="L278" s="3">
        <v>287655</v>
      </c>
      <c r="M278" s="3">
        <v>289077</v>
      </c>
      <c r="N278" s="3">
        <v>291935</v>
      </c>
      <c r="O278" s="3">
        <v>293219</v>
      </c>
      <c r="P278" s="3">
        <v>294299</v>
      </c>
    </row>
    <row r="279" spans="1:16">
      <c r="A279" s="4" t="s">
        <v>340</v>
      </c>
      <c r="B279" s="3">
        <v>150932</v>
      </c>
      <c r="C279" s="3">
        <v>151274</v>
      </c>
      <c r="D279" s="3">
        <v>151706</v>
      </c>
      <c r="E279" s="3">
        <v>152042</v>
      </c>
      <c r="F279" s="3">
        <v>152538</v>
      </c>
      <c r="G279" s="3">
        <v>152917</v>
      </c>
      <c r="H279" s="3">
        <v>153222</v>
      </c>
      <c r="I279" s="3">
        <v>153650</v>
      </c>
      <c r="J279" s="3">
        <v>153989</v>
      </c>
      <c r="K279" s="3">
        <v>154295</v>
      </c>
      <c r="L279" s="3">
        <v>154534</v>
      </c>
      <c r="M279" s="3">
        <v>155082</v>
      </c>
      <c r="N279" s="3">
        <v>155424</v>
      </c>
      <c r="O279" s="3">
        <v>155807</v>
      </c>
      <c r="P279" s="3">
        <v>156266</v>
      </c>
    </row>
    <row r="280" spans="1:16">
      <c r="A280" s="4" t="s">
        <v>343</v>
      </c>
      <c r="B280" s="3">
        <v>8093</v>
      </c>
      <c r="C280" s="3">
        <v>8094</v>
      </c>
      <c r="D280" s="3">
        <v>8119</v>
      </c>
      <c r="E280" s="3">
        <v>8121</v>
      </c>
      <c r="F280" s="3">
        <v>8127</v>
      </c>
      <c r="G280" s="3">
        <v>8136</v>
      </c>
      <c r="H280" s="3">
        <v>8150</v>
      </c>
      <c r="I280" s="3">
        <v>8154</v>
      </c>
      <c r="J280" s="3">
        <v>8180</v>
      </c>
      <c r="K280" s="3">
        <v>8191</v>
      </c>
      <c r="L280" s="3">
        <v>8199</v>
      </c>
      <c r="M280" s="3">
        <v>8212</v>
      </c>
      <c r="N280" s="3">
        <v>8226</v>
      </c>
      <c r="O280" s="3">
        <v>8230</v>
      </c>
      <c r="P280" s="3">
        <v>8253</v>
      </c>
    </row>
    <row r="281" spans="1:16">
      <c r="A281" s="4" t="s">
        <v>346</v>
      </c>
      <c r="B281" s="3">
        <v>5402</v>
      </c>
      <c r="C281" s="3">
        <v>5432</v>
      </c>
      <c r="D281" s="3">
        <v>5441</v>
      </c>
      <c r="E281" s="3">
        <v>5437</v>
      </c>
      <c r="F281" s="3">
        <v>5445</v>
      </c>
      <c r="G281" s="3">
        <v>5465</v>
      </c>
      <c r="H281" s="3">
        <v>5494</v>
      </c>
      <c r="I281" s="3">
        <v>5524</v>
      </c>
      <c r="J281" s="3">
        <v>5542</v>
      </c>
      <c r="K281" s="3">
        <v>5565</v>
      </c>
      <c r="L281" s="3">
        <v>5584</v>
      </c>
      <c r="M281" s="3">
        <v>5602</v>
      </c>
      <c r="N281" s="3">
        <v>5620</v>
      </c>
      <c r="O281" s="3">
        <v>5663</v>
      </c>
      <c r="P281" s="3">
        <v>5690</v>
      </c>
    </row>
    <row r="282" spans="1:16">
      <c r="A282" s="4" t="s">
        <v>349</v>
      </c>
      <c r="B282" s="3">
        <v>6693</v>
      </c>
      <c r="C282" s="3">
        <v>6687</v>
      </c>
      <c r="D282" s="3">
        <v>6700</v>
      </c>
      <c r="E282" s="3">
        <v>6721</v>
      </c>
      <c r="F282" s="3">
        <v>6747</v>
      </c>
      <c r="G282" s="3">
        <v>6729</v>
      </c>
      <c r="H282" s="3">
        <v>6737</v>
      </c>
      <c r="I282" s="3">
        <v>6735</v>
      </c>
      <c r="J282" s="3">
        <v>6761</v>
      </c>
      <c r="K282" s="3">
        <v>6778</v>
      </c>
      <c r="L282" s="3">
        <v>6843</v>
      </c>
      <c r="M282" s="3">
        <v>6862</v>
      </c>
      <c r="N282" s="3">
        <v>6884</v>
      </c>
      <c r="O282" s="3">
        <v>6903</v>
      </c>
      <c r="P282" s="3">
        <v>6917</v>
      </c>
    </row>
    <row r="283" spans="1:16">
      <c r="A283" s="4" t="s">
        <v>352</v>
      </c>
      <c r="B283" s="3">
        <v>322</v>
      </c>
      <c r="C283" s="3">
        <v>322</v>
      </c>
      <c r="D283" s="3">
        <v>320</v>
      </c>
      <c r="E283" s="3">
        <v>318</v>
      </c>
      <c r="F283" s="3">
        <v>320</v>
      </c>
      <c r="G283" s="3">
        <v>339</v>
      </c>
      <c r="H283" s="3">
        <v>343</v>
      </c>
      <c r="I283" s="3">
        <v>337</v>
      </c>
      <c r="J283" s="3">
        <v>340</v>
      </c>
      <c r="K283" s="3">
        <v>339</v>
      </c>
      <c r="L283" s="3">
        <v>341</v>
      </c>
      <c r="M283" s="3">
        <v>340</v>
      </c>
      <c r="N283" s="3">
        <v>337</v>
      </c>
      <c r="O283" s="3">
        <v>336</v>
      </c>
      <c r="P283" s="3">
        <v>334</v>
      </c>
    </row>
    <row r="284" spans="1:16">
      <c r="A284" s="4" t="s">
        <v>355</v>
      </c>
      <c r="B284" s="3">
        <v>4141</v>
      </c>
      <c r="C284" s="3">
        <v>4137</v>
      </c>
      <c r="D284" s="3">
        <v>4133</v>
      </c>
      <c r="E284" s="3">
        <v>4145</v>
      </c>
      <c r="F284" s="3">
        <v>4165</v>
      </c>
      <c r="G284" s="3">
        <v>4178</v>
      </c>
      <c r="H284" s="3">
        <v>4187</v>
      </c>
      <c r="I284" s="3">
        <v>4193</v>
      </c>
      <c r="J284" s="3">
        <v>4204</v>
      </c>
      <c r="K284" s="3">
        <v>4207</v>
      </c>
      <c r="L284" s="3">
        <v>4362</v>
      </c>
      <c r="M284" s="3">
        <v>4368</v>
      </c>
      <c r="N284" s="3">
        <v>4370</v>
      </c>
      <c r="O284" s="3">
        <v>4374</v>
      </c>
      <c r="P284" s="3">
        <v>4377</v>
      </c>
    </row>
    <row r="285" spans="1:16">
      <c r="A285" s="4" t="s">
        <v>358</v>
      </c>
      <c r="B285" s="3">
        <v>65593</v>
      </c>
      <c r="C285" s="3">
        <v>65796</v>
      </c>
      <c r="D285" s="3">
        <v>62563</v>
      </c>
      <c r="E285" s="3">
        <v>62700</v>
      </c>
      <c r="F285" s="3">
        <v>62757</v>
      </c>
      <c r="G285" s="3">
        <v>62866</v>
      </c>
      <c r="H285" s="3">
        <v>62899</v>
      </c>
      <c r="I285" s="3">
        <v>62869</v>
      </c>
      <c r="J285" s="3">
        <v>62964</v>
      </c>
      <c r="K285" s="3">
        <v>62968</v>
      </c>
      <c r="L285" s="3">
        <v>63024</v>
      </c>
      <c r="M285" s="3">
        <v>63088</v>
      </c>
      <c r="N285" s="3">
        <v>63172</v>
      </c>
      <c r="O285" s="3">
        <v>63348</v>
      </c>
      <c r="P285" s="3">
        <v>63443</v>
      </c>
    </row>
    <row r="286" spans="1:16">
      <c r="A286" s="4" t="s">
        <v>361</v>
      </c>
      <c r="B286" s="3">
        <v>3821</v>
      </c>
      <c r="C286" s="3">
        <v>3829</v>
      </c>
      <c r="D286" s="3">
        <v>3850</v>
      </c>
      <c r="E286" s="3">
        <v>3855</v>
      </c>
      <c r="F286" s="3">
        <v>3853</v>
      </c>
      <c r="G286" s="3">
        <v>3881</v>
      </c>
      <c r="H286" s="3">
        <v>3902</v>
      </c>
      <c r="I286" s="3">
        <v>3906</v>
      </c>
      <c r="J286" s="3">
        <v>3927</v>
      </c>
      <c r="K286" s="3">
        <v>3927</v>
      </c>
      <c r="L286" s="3">
        <v>3929</v>
      </c>
      <c r="M286" s="3">
        <v>3938</v>
      </c>
      <c r="N286" s="3">
        <v>3950</v>
      </c>
      <c r="O286" s="3">
        <v>3963</v>
      </c>
      <c r="P286" s="3">
        <v>3980</v>
      </c>
    </row>
    <row r="287" spans="1:16">
      <c r="A287" s="4" t="s">
        <v>364</v>
      </c>
      <c r="B287" s="3">
        <v>14729</v>
      </c>
      <c r="C287" s="3">
        <v>14733</v>
      </c>
      <c r="D287" s="3">
        <v>18249</v>
      </c>
      <c r="E287" s="3">
        <v>18281</v>
      </c>
      <c r="F287" s="3">
        <v>18295</v>
      </c>
      <c r="G287" s="3">
        <v>18307</v>
      </c>
      <c r="H287" s="3">
        <v>18361</v>
      </c>
      <c r="I287" s="3">
        <v>18508</v>
      </c>
      <c r="J287" s="3">
        <v>18525</v>
      </c>
      <c r="K287" s="3">
        <v>18544</v>
      </c>
      <c r="L287" s="3">
        <v>18640</v>
      </c>
      <c r="M287" s="3">
        <v>18668</v>
      </c>
      <c r="N287" s="3">
        <v>18708</v>
      </c>
      <c r="O287" s="3">
        <v>18770</v>
      </c>
      <c r="P287" s="3">
        <v>18832</v>
      </c>
    </row>
    <row r="288" spans="1:16">
      <c r="A288" s="4" t="s">
        <v>367</v>
      </c>
      <c r="B288" s="3">
        <v>5767</v>
      </c>
      <c r="C288" s="3">
        <v>5673</v>
      </c>
      <c r="D288" s="3">
        <v>3941</v>
      </c>
      <c r="E288" s="3">
        <v>3746</v>
      </c>
      <c r="F288" s="3">
        <v>3455</v>
      </c>
      <c r="G288" s="3">
        <v>3994</v>
      </c>
      <c r="H288" s="3">
        <v>4011</v>
      </c>
      <c r="I288" s="3">
        <v>4087</v>
      </c>
      <c r="J288" s="3">
        <v>3991</v>
      </c>
      <c r="K288" s="3">
        <v>3955</v>
      </c>
      <c r="L288" s="3">
        <v>4520</v>
      </c>
      <c r="M288" s="3">
        <v>4911</v>
      </c>
      <c r="N288" s="3">
        <v>5230</v>
      </c>
      <c r="O288" s="3">
        <v>5218</v>
      </c>
      <c r="P288" s="3">
        <v>5303</v>
      </c>
    </row>
    <row r="289" spans="1:16">
      <c r="A289" s="4" t="s">
        <v>370</v>
      </c>
      <c r="B289" s="3">
        <v>2347</v>
      </c>
      <c r="C289" s="3">
        <v>2351</v>
      </c>
      <c r="D289" s="3">
        <v>2358</v>
      </c>
      <c r="E289" s="3">
        <v>2359</v>
      </c>
      <c r="F289" s="3">
        <v>2369</v>
      </c>
      <c r="G289" s="3">
        <v>2375</v>
      </c>
      <c r="H289" s="3">
        <v>2387</v>
      </c>
      <c r="I289" s="3">
        <v>2378</v>
      </c>
      <c r="J289" s="3">
        <v>2386</v>
      </c>
      <c r="K289" s="3">
        <v>2391</v>
      </c>
      <c r="L289" s="3">
        <v>2398</v>
      </c>
      <c r="M289" s="3">
        <v>2399</v>
      </c>
      <c r="N289" s="3">
        <v>2396</v>
      </c>
      <c r="O289" s="3">
        <v>2404</v>
      </c>
      <c r="P289" s="3">
        <v>2425</v>
      </c>
    </row>
    <row r="290" spans="1:16">
      <c r="A290" s="4" t="s">
        <v>1040</v>
      </c>
      <c r="B290" s="3"/>
      <c r="C290" s="3">
        <v>522</v>
      </c>
      <c r="D290" s="3">
        <v>606</v>
      </c>
      <c r="E290" s="3">
        <v>606</v>
      </c>
      <c r="F290" s="3">
        <v>606</v>
      </c>
      <c r="G290" s="3">
        <v>617</v>
      </c>
      <c r="H290" s="3">
        <v>680</v>
      </c>
      <c r="I290" s="3">
        <v>680</v>
      </c>
      <c r="J290" s="3">
        <v>680</v>
      </c>
      <c r="K290" s="3">
        <v>671</v>
      </c>
      <c r="L290" s="3">
        <v>664</v>
      </c>
      <c r="M290" s="3">
        <v>664</v>
      </c>
      <c r="N290" s="3">
        <v>660</v>
      </c>
      <c r="O290" s="3">
        <v>657</v>
      </c>
      <c r="P290" s="3">
        <v>652</v>
      </c>
    </row>
    <row r="291" spans="1:16">
      <c r="A291" s="4" t="s">
        <v>373</v>
      </c>
      <c r="B291" s="3">
        <v>531</v>
      </c>
      <c r="C291" s="3">
        <v>531</v>
      </c>
      <c r="D291" s="3">
        <v>602</v>
      </c>
      <c r="E291" s="3">
        <v>602</v>
      </c>
      <c r="F291" s="3">
        <v>621</v>
      </c>
      <c r="G291" s="3">
        <v>968</v>
      </c>
      <c r="H291" s="3">
        <v>974</v>
      </c>
      <c r="I291" s="3">
        <v>1017</v>
      </c>
      <c r="J291" s="3">
        <v>1071</v>
      </c>
      <c r="K291" s="3">
        <v>1163</v>
      </c>
      <c r="L291" s="3">
        <v>1409</v>
      </c>
      <c r="M291" s="3">
        <v>1535</v>
      </c>
      <c r="N291" s="3">
        <v>1810</v>
      </c>
      <c r="O291" s="3">
        <v>1794</v>
      </c>
      <c r="P291" s="3">
        <v>1796</v>
      </c>
    </row>
    <row r="292" spans="1:16">
      <c r="A292" s="4" t="s">
        <v>376</v>
      </c>
      <c r="B292" s="3">
        <v>1221</v>
      </c>
      <c r="C292" s="3">
        <v>1238</v>
      </c>
      <c r="D292" s="3">
        <v>1299</v>
      </c>
      <c r="E292" s="3">
        <v>1297</v>
      </c>
      <c r="F292" s="3">
        <v>1320</v>
      </c>
      <c r="G292" s="3">
        <v>1325</v>
      </c>
      <c r="H292" s="3">
        <v>1328</v>
      </c>
      <c r="I292" s="3">
        <v>1333</v>
      </c>
      <c r="J292" s="3">
        <v>1333</v>
      </c>
      <c r="K292" s="3">
        <v>1337</v>
      </c>
      <c r="L292" s="3">
        <v>1340</v>
      </c>
      <c r="M292" s="3">
        <v>1339</v>
      </c>
      <c r="N292" s="3">
        <v>1517</v>
      </c>
      <c r="O292" s="3">
        <v>1588</v>
      </c>
      <c r="P292" s="3">
        <v>1598</v>
      </c>
    </row>
    <row r="293" spans="1:16">
      <c r="A293" s="4" t="s">
        <v>378</v>
      </c>
      <c r="B293" s="3">
        <v>7482</v>
      </c>
      <c r="C293" s="3">
        <v>7510</v>
      </c>
      <c r="D293" s="3">
        <v>8997</v>
      </c>
      <c r="E293" s="3">
        <v>9144</v>
      </c>
      <c r="F293" s="3">
        <v>9360</v>
      </c>
      <c r="G293" s="3">
        <v>9437</v>
      </c>
      <c r="H293" s="3">
        <v>9461</v>
      </c>
      <c r="I293" s="3">
        <v>9417</v>
      </c>
      <c r="J293" s="3">
        <v>9253</v>
      </c>
      <c r="K293" s="3">
        <v>9220</v>
      </c>
      <c r="L293" s="3">
        <v>9187</v>
      </c>
      <c r="M293" s="3">
        <v>9375</v>
      </c>
      <c r="N293" s="3">
        <v>10266</v>
      </c>
      <c r="O293" s="3">
        <v>10394</v>
      </c>
      <c r="P293" s="3">
        <v>10467</v>
      </c>
    </row>
    <row r="294" spans="1:16">
      <c r="A294" s="4" t="s">
        <v>381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 s="3">
        <v>149</v>
      </c>
      <c r="I294" s="3">
        <v>177</v>
      </c>
      <c r="J294" s="3">
        <v>176</v>
      </c>
      <c r="K294" s="3">
        <v>222</v>
      </c>
      <c r="L294" s="3">
        <v>603</v>
      </c>
      <c r="M294" s="3">
        <v>603</v>
      </c>
      <c r="N294" s="3">
        <v>1251</v>
      </c>
      <c r="O294" s="3">
        <v>1624</v>
      </c>
      <c r="P294" s="3">
        <v>1828</v>
      </c>
    </row>
    <row r="295" spans="1:16">
      <c r="A295" s="4" t="s">
        <v>384</v>
      </c>
      <c r="B295" s="3">
        <v>850</v>
      </c>
      <c r="C295" s="3">
        <v>850</v>
      </c>
      <c r="D295" s="3">
        <v>850</v>
      </c>
      <c r="E295" s="3">
        <v>851</v>
      </c>
      <c r="F295" s="3">
        <v>849</v>
      </c>
      <c r="G295" s="3">
        <v>847</v>
      </c>
      <c r="H295" s="3">
        <v>851</v>
      </c>
      <c r="I295" s="3">
        <v>849</v>
      </c>
      <c r="J295" s="3">
        <v>849</v>
      </c>
      <c r="K295" s="3">
        <v>848</v>
      </c>
      <c r="L295" s="3">
        <v>692</v>
      </c>
      <c r="M295" s="3">
        <v>693</v>
      </c>
      <c r="N295" s="3">
        <v>694</v>
      </c>
      <c r="O295" s="3">
        <v>695</v>
      </c>
      <c r="P295" s="3">
        <v>693</v>
      </c>
    </row>
    <row r="296" spans="1:16">
      <c r="A296" s="4" t="s">
        <v>386</v>
      </c>
      <c r="B296" s="3">
        <v>874</v>
      </c>
      <c r="C296" s="3">
        <v>927</v>
      </c>
      <c r="D296" s="3">
        <v>1228</v>
      </c>
      <c r="E296" s="3">
        <v>1268</v>
      </c>
      <c r="F296" s="3">
        <v>1360</v>
      </c>
      <c r="G296" s="3">
        <v>1365</v>
      </c>
      <c r="H296" s="3">
        <v>1364</v>
      </c>
      <c r="I296" s="3">
        <v>1379</v>
      </c>
      <c r="J296" s="3">
        <v>1391</v>
      </c>
      <c r="K296" s="3">
        <v>1388</v>
      </c>
      <c r="L296" s="3">
        <v>1386</v>
      </c>
      <c r="M296" s="3">
        <v>1398</v>
      </c>
      <c r="N296" s="3">
        <v>1420</v>
      </c>
      <c r="O296" s="3">
        <v>1451</v>
      </c>
      <c r="P296" s="3">
        <v>1445</v>
      </c>
    </row>
    <row r="297" spans="1:16">
      <c r="A297" s="2" t="s">
        <v>748</v>
      </c>
      <c r="B297" s="3">
        <v>133185</v>
      </c>
      <c r="C297" s="3">
        <v>133288</v>
      </c>
      <c r="D297" s="3">
        <v>133288</v>
      </c>
      <c r="E297" s="3">
        <v>133288</v>
      </c>
      <c r="F297" s="3">
        <v>133808</v>
      </c>
      <c r="G297" s="3">
        <v>133824</v>
      </c>
      <c r="H297" s="3">
        <v>134109</v>
      </c>
      <c r="I297" s="3">
        <v>134347</v>
      </c>
      <c r="J297" s="3">
        <v>134743</v>
      </c>
      <c r="K297" s="3">
        <v>134926</v>
      </c>
      <c r="L297" s="3">
        <v>135189</v>
      </c>
      <c r="M297" s="3">
        <v>135533</v>
      </c>
      <c r="N297" s="3">
        <v>136000</v>
      </c>
      <c r="O297" s="3">
        <v>136359</v>
      </c>
      <c r="P297" s="3">
        <v>136637</v>
      </c>
    </row>
    <row r="298" spans="1:16">
      <c r="A298" s="4" t="s">
        <v>749</v>
      </c>
      <c r="B298" s="3">
        <v>22061</v>
      </c>
      <c r="C298" s="3">
        <v>22068</v>
      </c>
      <c r="D298" s="3">
        <v>22068</v>
      </c>
      <c r="E298" s="3">
        <v>22068</v>
      </c>
      <c r="F298" s="3">
        <v>22143</v>
      </c>
      <c r="G298" s="3">
        <v>22110</v>
      </c>
      <c r="H298" s="3">
        <v>22147</v>
      </c>
      <c r="I298" s="3">
        <v>22160</v>
      </c>
      <c r="J298" s="3">
        <v>22164</v>
      </c>
      <c r="K298" s="3">
        <v>22145</v>
      </c>
      <c r="L298" s="3">
        <v>22153</v>
      </c>
      <c r="M298" s="3">
        <v>22225</v>
      </c>
      <c r="N298" s="3">
        <v>22303</v>
      </c>
      <c r="O298" s="3">
        <v>22338</v>
      </c>
      <c r="P298" s="3">
        <v>22379</v>
      </c>
    </row>
    <row r="299" spans="1:16">
      <c r="A299" s="4" t="s">
        <v>752</v>
      </c>
      <c r="B299" s="3">
        <v>20550</v>
      </c>
      <c r="C299" s="3">
        <v>20594</v>
      </c>
      <c r="D299" s="3">
        <v>20594</v>
      </c>
      <c r="E299" s="3">
        <v>20594</v>
      </c>
      <c r="F299" s="3">
        <v>20699</v>
      </c>
      <c r="G299" s="3">
        <v>20733</v>
      </c>
      <c r="H299" s="3">
        <v>20745</v>
      </c>
      <c r="I299" s="3">
        <v>20801</v>
      </c>
      <c r="J299" s="3">
        <v>20842</v>
      </c>
      <c r="K299" s="3">
        <v>20842</v>
      </c>
      <c r="L299" s="3">
        <v>20886</v>
      </c>
      <c r="M299" s="3">
        <v>20888</v>
      </c>
      <c r="N299" s="3">
        <v>20938</v>
      </c>
      <c r="O299" s="3">
        <v>20968</v>
      </c>
      <c r="P299" s="3">
        <v>21012</v>
      </c>
    </row>
    <row r="300" spans="1:16">
      <c r="A300" s="4" t="s">
        <v>755</v>
      </c>
      <c r="B300" s="3">
        <v>75645</v>
      </c>
      <c r="C300" s="3">
        <v>75696</v>
      </c>
      <c r="D300" s="3">
        <v>75696</v>
      </c>
      <c r="E300" s="3">
        <v>75696</v>
      </c>
      <c r="F300" s="3">
        <v>76079</v>
      </c>
      <c r="G300" s="3">
        <v>76135</v>
      </c>
      <c r="H300" s="3">
        <v>76343</v>
      </c>
      <c r="I300" s="3">
        <v>76488</v>
      </c>
      <c r="J300" s="3">
        <v>76817</v>
      </c>
      <c r="K300" s="3">
        <v>77009</v>
      </c>
      <c r="L300" s="3">
        <v>77188</v>
      </c>
      <c r="M300" s="3">
        <v>77438</v>
      </c>
      <c r="N300" s="3">
        <v>77715</v>
      </c>
      <c r="O300" s="3">
        <v>77981</v>
      </c>
      <c r="P300" s="3">
        <v>78119</v>
      </c>
    </row>
    <row r="301" spans="1:16">
      <c r="A301" s="4" t="s">
        <v>758</v>
      </c>
      <c r="B301" s="3">
        <v>876</v>
      </c>
      <c r="C301" s="3">
        <v>877</v>
      </c>
      <c r="D301" s="3">
        <v>877</v>
      </c>
      <c r="E301" s="3">
        <v>877</v>
      </c>
      <c r="F301" s="3">
        <v>877</v>
      </c>
      <c r="G301" s="3">
        <v>880</v>
      </c>
      <c r="H301" s="3">
        <v>885</v>
      </c>
      <c r="I301" s="3">
        <v>887</v>
      </c>
      <c r="J301" s="3">
        <v>888</v>
      </c>
      <c r="K301" s="3">
        <v>889</v>
      </c>
      <c r="L301" s="3">
        <v>894</v>
      </c>
      <c r="M301" s="3">
        <v>893</v>
      </c>
      <c r="N301" s="3">
        <v>898</v>
      </c>
      <c r="O301" s="3">
        <v>898</v>
      </c>
      <c r="P301" s="3">
        <v>900</v>
      </c>
    </row>
    <row r="302" spans="1:16">
      <c r="A302" s="4" t="s">
        <v>761</v>
      </c>
      <c r="B302" s="3">
        <v>3071</v>
      </c>
      <c r="C302" s="3">
        <v>3067</v>
      </c>
      <c r="D302" s="3">
        <v>3067</v>
      </c>
      <c r="E302" s="3">
        <v>3067</v>
      </c>
      <c r="F302" s="3">
        <v>3044</v>
      </c>
      <c r="G302" s="3">
        <v>3050</v>
      </c>
      <c r="H302" s="3">
        <v>3048</v>
      </c>
      <c r="I302" s="3">
        <v>3051</v>
      </c>
      <c r="J302" s="3">
        <v>3057</v>
      </c>
      <c r="K302" s="3">
        <v>3059</v>
      </c>
      <c r="L302" s="3">
        <v>3059</v>
      </c>
      <c r="M302" s="3">
        <v>3066</v>
      </c>
      <c r="N302" s="3">
        <v>3069</v>
      </c>
      <c r="O302" s="3">
        <v>3070</v>
      </c>
      <c r="P302" s="3">
        <v>3071</v>
      </c>
    </row>
    <row r="303" spans="1:16">
      <c r="A303" s="4" t="s">
        <v>764</v>
      </c>
      <c r="B303" s="3">
        <v>5420</v>
      </c>
      <c r="C303" s="3">
        <v>5416</v>
      </c>
      <c r="D303" s="3">
        <v>5416</v>
      </c>
      <c r="E303" s="3">
        <v>5416</v>
      </c>
      <c r="F303" s="3">
        <v>5408</v>
      </c>
      <c r="G303" s="3">
        <v>5388</v>
      </c>
      <c r="H303" s="3">
        <v>5404</v>
      </c>
      <c r="I303" s="3">
        <v>5414</v>
      </c>
      <c r="J303" s="3">
        <v>5422</v>
      </c>
      <c r="K303" s="3">
        <v>5424</v>
      </c>
      <c r="L303" s="3">
        <v>5438</v>
      </c>
      <c r="M303" s="3">
        <v>5451</v>
      </c>
      <c r="N303" s="3">
        <v>5466</v>
      </c>
      <c r="O303" s="3">
        <v>5464</v>
      </c>
      <c r="P303" s="3">
        <v>5483</v>
      </c>
    </row>
    <row r="304" spans="1:16">
      <c r="A304" s="4" t="s">
        <v>767</v>
      </c>
      <c r="B304" s="3">
        <v>3804</v>
      </c>
      <c r="C304" s="3">
        <v>3815</v>
      </c>
      <c r="D304" s="3">
        <v>3815</v>
      </c>
      <c r="E304" s="3">
        <v>3815</v>
      </c>
      <c r="F304" s="3">
        <v>3809</v>
      </c>
      <c r="G304" s="3">
        <v>3785</v>
      </c>
      <c r="H304" s="3">
        <v>3792</v>
      </c>
      <c r="I304" s="3">
        <v>3798</v>
      </c>
      <c r="J304" s="3">
        <v>3804</v>
      </c>
      <c r="K304" s="3">
        <v>3806</v>
      </c>
      <c r="L304" s="3">
        <v>3817</v>
      </c>
      <c r="M304" s="3">
        <v>3818</v>
      </c>
      <c r="N304" s="3">
        <v>3855</v>
      </c>
      <c r="O304" s="3">
        <v>3880</v>
      </c>
      <c r="P304" s="3">
        <v>3911</v>
      </c>
    </row>
    <row r="305" spans="1:16">
      <c r="A305" s="4" t="s">
        <v>770</v>
      </c>
      <c r="B305" s="3">
        <v>360</v>
      </c>
      <c r="C305" s="3">
        <v>360</v>
      </c>
      <c r="D305" s="3">
        <v>360</v>
      </c>
      <c r="E305" s="3">
        <v>360</v>
      </c>
      <c r="F305" s="3">
        <v>361</v>
      </c>
      <c r="G305" s="3">
        <v>361</v>
      </c>
      <c r="H305" s="3">
        <v>366</v>
      </c>
      <c r="I305" s="3">
        <v>366</v>
      </c>
      <c r="J305" s="3">
        <v>367</v>
      </c>
      <c r="K305" s="3">
        <v>368</v>
      </c>
      <c r="L305" s="3">
        <v>368</v>
      </c>
      <c r="M305" s="3">
        <v>370</v>
      </c>
      <c r="N305" s="3">
        <v>371</v>
      </c>
      <c r="O305" s="3">
        <v>372</v>
      </c>
      <c r="P305" s="3">
        <v>373</v>
      </c>
    </row>
    <row r="306" spans="1:16">
      <c r="A306" s="4" t="s">
        <v>773</v>
      </c>
      <c r="B306" s="3">
        <v>1398</v>
      </c>
      <c r="C306" s="3">
        <v>1395</v>
      </c>
      <c r="D306" s="3">
        <v>1395</v>
      </c>
      <c r="E306" s="3">
        <v>1395</v>
      </c>
      <c r="F306" s="3">
        <v>1388</v>
      </c>
      <c r="G306" s="3">
        <v>1382</v>
      </c>
      <c r="H306" s="3">
        <v>1379</v>
      </c>
      <c r="I306" s="3">
        <v>1382</v>
      </c>
      <c r="J306" s="3">
        <v>1382</v>
      </c>
      <c r="K306" s="3">
        <v>1384</v>
      </c>
      <c r="L306" s="3">
        <v>1386</v>
      </c>
      <c r="M306" s="3">
        <v>1384</v>
      </c>
      <c r="N306" s="3">
        <v>1385</v>
      </c>
      <c r="O306" s="3">
        <v>1388</v>
      </c>
      <c r="P306" s="3">
        <v>1389</v>
      </c>
    </row>
    <row r="307" spans="1:16">
      <c r="A307" s="2" t="s">
        <v>958</v>
      </c>
      <c r="B307" s="3">
        <v>6768</v>
      </c>
      <c r="C307" s="3">
        <v>6775</v>
      </c>
      <c r="D307" s="3">
        <v>6783</v>
      </c>
      <c r="E307" s="3">
        <v>6792</v>
      </c>
      <c r="F307" s="3">
        <v>6800</v>
      </c>
      <c r="G307" s="3">
        <v>6816</v>
      </c>
      <c r="H307" s="3">
        <v>6822</v>
      </c>
      <c r="I307" s="3">
        <v>6838</v>
      </c>
      <c r="J307" s="3">
        <v>6866</v>
      </c>
      <c r="K307" s="3">
        <v>6829</v>
      </c>
      <c r="L307" s="3">
        <v>6841</v>
      </c>
      <c r="M307" s="3">
        <v>6850</v>
      </c>
      <c r="N307" s="3">
        <v>6862</v>
      </c>
      <c r="O307" s="3">
        <v>6869</v>
      </c>
      <c r="P307" s="3">
        <v>6869</v>
      </c>
    </row>
    <row r="308" spans="1:16">
      <c r="A308" s="4" t="s">
        <v>959</v>
      </c>
      <c r="B308" s="3">
        <v>6768</v>
      </c>
      <c r="C308" s="3">
        <v>6775</v>
      </c>
      <c r="D308" s="3">
        <v>6783</v>
      </c>
      <c r="E308" s="3">
        <v>6792</v>
      </c>
      <c r="F308" s="3">
        <v>6800</v>
      </c>
      <c r="G308" s="3">
        <v>6816</v>
      </c>
      <c r="H308" s="3">
        <v>6822</v>
      </c>
      <c r="I308" s="3">
        <v>6838</v>
      </c>
      <c r="J308" s="3">
        <v>6866</v>
      </c>
      <c r="K308" s="3">
        <v>6829</v>
      </c>
      <c r="L308" s="3">
        <v>6841</v>
      </c>
      <c r="M308" s="3">
        <v>6850</v>
      </c>
      <c r="N308" s="3">
        <v>6862</v>
      </c>
      <c r="O308" s="3">
        <v>6869</v>
      </c>
      <c r="P308" s="3">
        <v>6869</v>
      </c>
    </row>
    <row r="309" spans="1:16">
      <c r="A309" s="2" t="s">
        <v>963</v>
      </c>
      <c r="B309" s="3">
        <v>7984</v>
      </c>
      <c r="C309" s="3">
        <v>8025</v>
      </c>
      <c r="D309" s="3">
        <v>8067</v>
      </c>
      <c r="E309" s="3">
        <v>8102</v>
      </c>
      <c r="F309" s="3">
        <v>8120</v>
      </c>
      <c r="G309" s="3">
        <v>8150</v>
      </c>
      <c r="H309" s="3">
        <v>8281</v>
      </c>
      <c r="I309" s="3">
        <v>8340</v>
      </c>
      <c r="J309" s="3">
        <v>8415</v>
      </c>
      <c r="K309" s="3">
        <v>8452</v>
      </c>
      <c r="L309" s="3">
        <v>8502</v>
      </c>
      <c r="M309" s="3">
        <v>8562</v>
      </c>
      <c r="N309" s="3">
        <v>8583</v>
      </c>
      <c r="O309" s="3">
        <v>8616</v>
      </c>
      <c r="P309" s="3">
        <v>8650</v>
      </c>
    </row>
    <row r="310" spans="1:16">
      <c r="A310" s="4" t="s">
        <v>964</v>
      </c>
      <c r="B310" s="3">
        <v>7984</v>
      </c>
      <c r="C310" s="3">
        <v>8025</v>
      </c>
      <c r="D310" s="3">
        <v>8067</v>
      </c>
      <c r="E310" s="3">
        <v>8102</v>
      </c>
      <c r="F310" s="3">
        <v>8120</v>
      </c>
      <c r="G310" s="3">
        <v>8150</v>
      </c>
      <c r="H310" s="3">
        <v>8281</v>
      </c>
      <c r="I310" s="3">
        <v>8340</v>
      </c>
      <c r="J310" s="3">
        <v>8415</v>
      </c>
      <c r="K310" s="3">
        <v>8452</v>
      </c>
      <c r="L310" s="3">
        <v>8502</v>
      </c>
      <c r="M310" s="3">
        <v>8562</v>
      </c>
      <c r="N310" s="3">
        <v>8583</v>
      </c>
      <c r="O310" s="3">
        <v>8616</v>
      </c>
      <c r="P310" s="3">
        <v>8650</v>
      </c>
    </row>
    <row r="311" spans="1:16">
      <c r="A311" s="2" t="s">
        <v>977</v>
      </c>
      <c r="B311" s="3">
        <v>1166</v>
      </c>
      <c r="C311" s="3">
        <v>1163</v>
      </c>
      <c r="D311" s="3">
        <v>1170</v>
      </c>
      <c r="E311" s="3">
        <v>1168</v>
      </c>
      <c r="F311" s="3">
        <v>1180</v>
      </c>
      <c r="G311" s="3">
        <v>1170</v>
      </c>
      <c r="H311" s="3">
        <v>1189</v>
      </c>
      <c r="I311" s="3">
        <v>1217</v>
      </c>
      <c r="J311" s="3">
        <v>1207</v>
      </c>
      <c r="K311" s="3">
        <v>1194</v>
      </c>
      <c r="L311" s="3">
        <v>1193</v>
      </c>
      <c r="M311" s="3">
        <v>1202</v>
      </c>
      <c r="N311" s="3">
        <v>1217</v>
      </c>
      <c r="O311" s="3">
        <v>1231</v>
      </c>
      <c r="P311" s="3">
        <v>1231</v>
      </c>
    </row>
    <row r="312" spans="1:16">
      <c r="A312" s="4" t="s">
        <v>978</v>
      </c>
      <c r="B312" s="3">
        <v>1166</v>
      </c>
      <c r="C312" s="3">
        <v>1163</v>
      </c>
      <c r="D312" s="3">
        <v>1170</v>
      </c>
      <c r="E312" s="3">
        <v>1168</v>
      </c>
      <c r="F312" s="3">
        <v>1180</v>
      </c>
      <c r="G312" s="3">
        <v>1170</v>
      </c>
      <c r="H312" s="3">
        <v>1189</v>
      </c>
      <c r="I312" s="3">
        <v>1217</v>
      </c>
      <c r="J312" s="3">
        <v>1207</v>
      </c>
      <c r="K312" s="3">
        <v>1194</v>
      </c>
      <c r="L312" s="3">
        <v>1193</v>
      </c>
      <c r="M312" s="3">
        <v>1202</v>
      </c>
      <c r="N312" s="3">
        <v>1217</v>
      </c>
      <c r="O312" s="3">
        <v>1231</v>
      </c>
      <c r="P312" s="3">
        <v>1231</v>
      </c>
    </row>
    <row r="313" spans="1:16">
      <c r="A313" s="2" t="s">
        <v>389</v>
      </c>
      <c r="B313" s="3">
        <v>656402</v>
      </c>
      <c r="C313" s="3">
        <v>658682</v>
      </c>
      <c r="D313" s="3">
        <v>662564</v>
      </c>
      <c r="E313" s="3">
        <v>667128</v>
      </c>
      <c r="F313" s="3">
        <v>669678</v>
      </c>
      <c r="G313" s="3">
        <v>671137</v>
      </c>
      <c r="H313" s="3">
        <v>672693</v>
      </c>
      <c r="I313" s="3">
        <v>675932</v>
      </c>
      <c r="J313" s="3">
        <v>677690</v>
      </c>
      <c r="K313" s="3">
        <v>680180</v>
      </c>
      <c r="L313" s="3">
        <v>682270</v>
      </c>
      <c r="M313" s="3">
        <v>684804</v>
      </c>
      <c r="N313" s="3">
        <v>686674</v>
      </c>
      <c r="O313" s="3">
        <v>689476</v>
      </c>
      <c r="P313" s="3">
        <v>692476</v>
      </c>
    </row>
    <row r="314" spans="1:16">
      <c r="A314" s="4" t="s">
        <v>390</v>
      </c>
      <c r="B314" s="3">
        <v>43319</v>
      </c>
      <c r="C314" s="3">
        <v>43411</v>
      </c>
      <c r="D314" s="3">
        <v>43567</v>
      </c>
      <c r="E314" s="3">
        <v>43696</v>
      </c>
      <c r="F314" s="3">
        <v>43795</v>
      </c>
      <c r="G314" s="3">
        <v>43999</v>
      </c>
      <c r="H314" s="3">
        <v>44089</v>
      </c>
      <c r="I314" s="3">
        <v>44143</v>
      </c>
      <c r="J314" s="3">
        <v>44155</v>
      </c>
      <c r="K314" s="3">
        <v>44658</v>
      </c>
      <c r="L314" s="3">
        <v>44786</v>
      </c>
      <c r="M314" s="3">
        <v>44910</v>
      </c>
      <c r="N314" s="3">
        <v>45154</v>
      </c>
      <c r="O314" s="3">
        <v>45336</v>
      </c>
      <c r="P314" s="3">
        <v>45576</v>
      </c>
    </row>
    <row r="315" spans="1:16">
      <c r="A315" s="4" t="s">
        <v>393</v>
      </c>
      <c r="B315" s="3">
        <v>71731</v>
      </c>
      <c r="C315" s="3">
        <v>71848</v>
      </c>
      <c r="D315" s="3">
        <v>71960</v>
      </c>
      <c r="E315" s="3">
        <v>72050</v>
      </c>
      <c r="F315" s="3">
        <v>72173</v>
      </c>
      <c r="G315" s="3">
        <v>72253</v>
      </c>
      <c r="H315" s="3">
        <v>72345</v>
      </c>
      <c r="I315" s="3">
        <v>72434</v>
      </c>
      <c r="J315" s="3">
        <v>72528</v>
      </c>
      <c r="K315" s="3">
        <v>72653</v>
      </c>
      <c r="L315" s="3">
        <v>72746</v>
      </c>
      <c r="M315" s="3">
        <v>72780</v>
      </c>
      <c r="N315" s="3">
        <v>72870</v>
      </c>
      <c r="O315" s="3">
        <v>72978</v>
      </c>
      <c r="P315" s="3">
        <v>73124</v>
      </c>
    </row>
    <row r="316" spans="1:16">
      <c r="A316" s="4" t="s">
        <v>396</v>
      </c>
      <c r="B316" s="3">
        <v>32891</v>
      </c>
      <c r="C316" s="3">
        <v>32975</v>
      </c>
      <c r="D316" s="3">
        <v>33092</v>
      </c>
      <c r="E316" s="3">
        <v>33151</v>
      </c>
      <c r="F316" s="3">
        <v>33205</v>
      </c>
      <c r="G316" s="3">
        <v>33288</v>
      </c>
      <c r="H316" s="3">
        <v>33385</v>
      </c>
      <c r="I316" s="3">
        <v>33465</v>
      </c>
      <c r="J316" s="3">
        <v>33581</v>
      </c>
      <c r="K316" s="3">
        <v>33669</v>
      </c>
      <c r="L316" s="3">
        <v>33767</v>
      </c>
      <c r="M316" s="3">
        <v>33840</v>
      </c>
      <c r="N316" s="3">
        <v>33921</v>
      </c>
      <c r="O316" s="3">
        <v>34020</v>
      </c>
      <c r="P316" s="3">
        <v>34121</v>
      </c>
    </row>
    <row r="317" spans="1:16">
      <c r="A317" s="4" t="s">
        <v>399</v>
      </c>
      <c r="B317" s="3">
        <v>4754</v>
      </c>
      <c r="C317" s="3">
        <v>4763</v>
      </c>
      <c r="D317" s="3">
        <v>4774</v>
      </c>
      <c r="E317" s="3">
        <v>4781</v>
      </c>
      <c r="F317" s="3">
        <v>4794</v>
      </c>
      <c r="G317" s="3">
        <v>4806</v>
      </c>
      <c r="H317" s="3">
        <v>4810</v>
      </c>
      <c r="I317" s="3">
        <v>4820</v>
      </c>
      <c r="J317" s="3">
        <v>4825</v>
      </c>
      <c r="K317" s="3">
        <v>4847</v>
      </c>
      <c r="L317" s="3">
        <v>4853</v>
      </c>
      <c r="M317" s="3">
        <v>4870</v>
      </c>
      <c r="N317" s="3">
        <v>4880</v>
      </c>
      <c r="O317" s="3">
        <v>4893</v>
      </c>
      <c r="P317" s="3">
        <v>4915</v>
      </c>
    </row>
    <row r="318" spans="1:16">
      <c r="A318" s="4" t="s">
        <v>402</v>
      </c>
      <c r="B318" s="3">
        <v>191339</v>
      </c>
      <c r="C318" s="3">
        <v>191842</v>
      </c>
      <c r="D318" s="3">
        <v>192521</v>
      </c>
      <c r="E318" s="3">
        <v>193029</v>
      </c>
      <c r="F318" s="3">
        <v>193421</v>
      </c>
      <c r="G318" s="3">
        <v>193931</v>
      </c>
      <c r="H318" s="3">
        <v>194352</v>
      </c>
      <c r="I318" s="3">
        <v>196039</v>
      </c>
      <c r="J318" s="3">
        <v>196708</v>
      </c>
      <c r="K318" s="3">
        <v>197066</v>
      </c>
      <c r="L318" s="3">
        <v>197493</v>
      </c>
      <c r="M318" s="3">
        <v>197941</v>
      </c>
      <c r="N318" s="3">
        <v>198329</v>
      </c>
      <c r="O318" s="3">
        <v>198790</v>
      </c>
      <c r="P318" s="3">
        <v>199549</v>
      </c>
    </row>
    <row r="319" spans="1:16">
      <c r="A319" s="4" t="s">
        <v>405</v>
      </c>
      <c r="B319" s="3">
        <v>43095</v>
      </c>
      <c r="C319" s="3">
        <v>43230</v>
      </c>
      <c r="D319" s="3">
        <v>43418</v>
      </c>
      <c r="E319" s="3">
        <v>43606</v>
      </c>
      <c r="F319" s="3">
        <v>43803</v>
      </c>
      <c r="G319" s="3">
        <v>43920</v>
      </c>
      <c r="H319" s="3">
        <v>44044</v>
      </c>
      <c r="I319" s="3">
        <v>44164</v>
      </c>
      <c r="J319" s="3">
        <v>44317</v>
      </c>
      <c r="K319" s="3">
        <v>44415</v>
      </c>
      <c r="L319" s="3">
        <v>44519</v>
      </c>
      <c r="M319" s="3">
        <v>44661</v>
      </c>
      <c r="N319" s="3">
        <v>44768</v>
      </c>
      <c r="O319" s="3">
        <v>44845</v>
      </c>
      <c r="P319" s="3">
        <v>45046</v>
      </c>
    </row>
    <row r="320" spans="1:16">
      <c r="A320" s="4" t="s">
        <v>408</v>
      </c>
      <c r="B320" s="3">
        <v>2580</v>
      </c>
      <c r="C320" s="3">
        <v>2578</v>
      </c>
      <c r="D320" s="3">
        <v>2581</v>
      </c>
      <c r="E320" s="3">
        <v>2593</v>
      </c>
      <c r="F320" s="3">
        <v>2598</v>
      </c>
      <c r="G320" s="3">
        <v>2605</v>
      </c>
      <c r="H320" s="3">
        <v>2614</v>
      </c>
      <c r="I320" s="3">
        <v>2614</v>
      </c>
      <c r="J320" s="3">
        <v>2618</v>
      </c>
      <c r="K320" s="3">
        <v>2619</v>
      </c>
      <c r="L320" s="3">
        <v>2622</v>
      </c>
      <c r="M320" s="3">
        <v>2634</v>
      </c>
      <c r="N320" s="3">
        <v>2637</v>
      </c>
      <c r="O320" s="3">
        <v>2640</v>
      </c>
      <c r="P320" s="3">
        <v>2648</v>
      </c>
    </row>
    <row r="321" spans="1:16">
      <c r="A321" s="4" t="s">
        <v>411</v>
      </c>
      <c r="B321" s="3">
        <v>5783</v>
      </c>
      <c r="C321" s="3">
        <v>5791</v>
      </c>
      <c r="D321" s="3">
        <v>5797</v>
      </c>
      <c r="E321" s="3">
        <v>5802</v>
      </c>
      <c r="F321" s="3">
        <v>5806</v>
      </c>
      <c r="G321" s="3">
        <v>5816</v>
      </c>
      <c r="H321" s="3">
        <v>5816</v>
      </c>
      <c r="I321" s="3">
        <v>5829</v>
      </c>
      <c r="J321" s="3">
        <v>5837</v>
      </c>
      <c r="K321" s="3">
        <v>5840</v>
      </c>
      <c r="L321" s="3">
        <v>5849</v>
      </c>
      <c r="M321" s="3">
        <v>5852</v>
      </c>
      <c r="N321" s="3">
        <v>5857</v>
      </c>
      <c r="O321" s="3">
        <v>5858</v>
      </c>
      <c r="P321" s="3">
        <v>5867</v>
      </c>
    </row>
    <row r="322" spans="1:16">
      <c r="A322" s="4" t="s">
        <v>414</v>
      </c>
      <c r="B322" s="3">
        <v>13011</v>
      </c>
      <c r="C322" s="3">
        <v>13028</v>
      </c>
      <c r="D322" s="3">
        <v>13046</v>
      </c>
      <c r="E322" s="3">
        <v>13055</v>
      </c>
      <c r="F322" s="3">
        <v>13068</v>
      </c>
      <c r="G322" s="3">
        <v>13070</v>
      </c>
      <c r="H322" s="3">
        <v>13087</v>
      </c>
      <c r="I322" s="3">
        <v>13080</v>
      </c>
      <c r="J322" s="3">
        <v>13101</v>
      </c>
      <c r="K322" s="3">
        <v>13111</v>
      </c>
      <c r="L322" s="3">
        <v>13103</v>
      </c>
      <c r="M322" s="3">
        <v>13094</v>
      </c>
      <c r="N322" s="3">
        <v>13088</v>
      </c>
      <c r="O322" s="3">
        <v>13098</v>
      </c>
      <c r="P322" s="3">
        <v>13091</v>
      </c>
    </row>
    <row r="323" spans="1:16">
      <c r="A323" s="4" t="s">
        <v>417</v>
      </c>
      <c r="B323" s="3">
        <v>7290</v>
      </c>
      <c r="C323" s="3">
        <v>7297</v>
      </c>
      <c r="D323" s="3">
        <v>7297</v>
      </c>
      <c r="E323" s="3">
        <v>7311</v>
      </c>
      <c r="F323" s="3">
        <v>7318</v>
      </c>
      <c r="G323" s="3">
        <v>7322</v>
      </c>
      <c r="H323" s="3">
        <v>7328</v>
      </c>
      <c r="I323" s="3">
        <v>7339</v>
      </c>
      <c r="J323" s="3">
        <v>7350</v>
      </c>
      <c r="K323" s="3">
        <v>7358</v>
      </c>
      <c r="L323" s="3">
        <v>7362</v>
      </c>
      <c r="M323" s="3">
        <v>7355</v>
      </c>
      <c r="N323" s="3">
        <v>7357</v>
      </c>
      <c r="O323" s="3">
        <v>7362</v>
      </c>
      <c r="P323" s="3">
        <v>7360</v>
      </c>
    </row>
    <row r="324" spans="1:16">
      <c r="A324" s="4" t="s">
        <v>420</v>
      </c>
      <c r="B324" s="3">
        <v>12414</v>
      </c>
      <c r="C324" s="3">
        <v>12441</v>
      </c>
      <c r="D324" s="3">
        <v>12466</v>
      </c>
      <c r="E324" s="3">
        <v>12494</v>
      </c>
      <c r="F324" s="3">
        <v>12515</v>
      </c>
      <c r="G324" s="3">
        <v>12528</v>
      </c>
      <c r="H324" s="3">
        <v>12541</v>
      </c>
      <c r="I324" s="3">
        <v>12557</v>
      </c>
      <c r="J324" s="3">
        <v>12589</v>
      </c>
      <c r="K324" s="3">
        <v>12610</v>
      </c>
      <c r="L324" s="3">
        <v>12631</v>
      </c>
      <c r="M324" s="3">
        <v>12637</v>
      </c>
      <c r="N324" s="3">
        <v>12661</v>
      </c>
      <c r="O324" s="3">
        <v>12689</v>
      </c>
      <c r="P324" s="3">
        <v>12699</v>
      </c>
    </row>
    <row r="325" spans="1:16">
      <c r="A325" s="4" t="s">
        <v>423</v>
      </c>
      <c r="B325" s="3">
        <v>3855</v>
      </c>
      <c r="C325" s="3">
        <v>3861</v>
      </c>
      <c r="D325" s="3">
        <v>3856</v>
      </c>
      <c r="E325" s="3">
        <v>3858</v>
      </c>
      <c r="F325" s="3">
        <v>3852</v>
      </c>
      <c r="G325" s="3">
        <v>3862</v>
      </c>
      <c r="H325" s="3">
        <v>3864</v>
      </c>
      <c r="I325" s="3">
        <v>3875</v>
      </c>
      <c r="J325" s="3">
        <v>3882</v>
      </c>
      <c r="K325" s="3">
        <v>3885</v>
      </c>
      <c r="L325" s="3">
        <v>3882</v>
      </c>
      <c r="M325" s="3">
        <v>3886</v>
      </c>
      <c r="N325" s="3">
        <v>3887</v>
      </c>
      <c r="O325" s="3">
        <v>3886</v>
      </c>
      <c r="P325" s="3">
        <v>3889</v>
      </c>
    </row>
    <row r="326" spans="1:16">
      <c r="A326" s="4" t="s">
        <v>426</v>
      </c>
      <c r="B326" s="3">
        <v>3841</v>
      </c>
      <c r="C326" s="3">
        <v>3851</v>
      </c>
      <c r="D326" s="3">
        <v>3859</v>
      </c>
      <c r="E326" s="3">
        <v>3863</v>
      </c>
      <c r="F326" s="3">
        <v>3871</v>
      </c>
      <c r="G326" s="3">
        <v>3878</v>
      </c>
      <c r="H326" s="3">
        <v>3883</v>
      </c>
      <c r="I326" s="3">
        <v>3882</v>
      </c>
      <c r="J326" s="3">
        <v>3881</v>
      </c>
      <c r="K326" s="3">
        <v>3906</v>
      </c>
      <c r="L326" s="3">
        <v>3917</v>
      </c>
      <c r="M326" s="3">
        <v>3922</v>
      </c>
      <c r="N326" s="3">
        <v>3919</v>
      </c>
      <c r="O326" s="3">
        <v>3925</v>
      </c>
      <c r="P326" s="3">
        <v>3933</v>
      </c>
    </row>
    <row r="327" spans="1:16">
      <c r="A327" s="4" t="s">
        <v>429</v>
      </c>
      <c r="B327" s="3">
        <v>11569</v>
      </c>
      <c r="C327" s="3">
        <v>11574</v>
      </c>
      <c r="D327" s="3">
        <v>11581</v>
      </c>
      <c r="E327" s="3">
        <v>11582</v>
      </c>
      <c r="F327" s="3">
        <v>11654</v>
      </c>
      <c r="G327" s="3">
        <v>11714</v>
      </c>
      <c r="H327" s="3">
        <v>11730</v>
      </c>
      <c r="I327" s="3">
        <v>11738</v>
      </c>
      <c r="J327" s="3">
        <v>11771</v>
      </c>
      <c r="K327" s="3">
        <v>11785</v>
      </c>
      <c r="L327" s="3">
        <v>11819</v>
      </c>
      <c r="M327" s="3">
        <v>11838</v>
      </c>
      <c r="N327" s="3">
        <v>11837</v>
      </c>
      <c r="O327" s="3">
        <v>11846</v>
      </c>
      <c r="P327" s="3">
        <v>11873</v>
      </c>
    </row>
    <row r="328" spans="1:16">
      <c r="A328" s="4" t="s">
        <v>432</v>
      </c>
      <c r="B328" s="3">
        <v>2986</v>
      </c>
      <c r="C328" s="3">
        <v>2986</v>
      </c>
      <c r="D328" s="3">
        <v>2985</v>
      </c>
      <c r="E328" s="3">
        <v>2990</v>
      </c>
      <c r="F328" s="3">
        <v>2997</v>
      </c>
      <c r="G328" s="3">
        <v>2999</v>
      </c>
      <c r="H328" s="3">
        <v>3000</v>
      </c>
      <c r="I328" s="3">
        <v>3000</v>
      </c>
      <c r="J328" s="3">
        <v>3001</v>
      </c>
      <c r="K328" s="3">
        <v>3001</v>
      </c>
      <c r="L328" s="3">
        <v>3001</v>
      </c>
      <c r="M328" s="3">
        <v>3003</v>
      </c>
      <c r="N328" s="3">
        <v>3007</v>
      </c>
      <c r="O328" s="3">
        <v>3007</v>
      </c>
      <c r="P328" s="3">
        <v>3016</v>
      </c>
    </row>
    <row r="329" spans="1:16">
      <c r="A329" s="4" t="s">
        <v>435</v>
      </c>
      <c r="B329" s="3">
        <v>5553</v>
      </c>
      <c r="C329" s="3">
        <v>5567</v>
      </c>
      <c r="D329" s="3">
        <v>5574</v>
      </c>
      <c r="E329" s="3">
        <v>5585</v>
      </c>
      <c r="F329" s="3">
        <v>5592</v>
      </c>
      <c r="G329" s="3">
        <v>5598</v>
      </c>
      <c r="H329" s="3">
        <v>5531</v>
      </c>
      <c r="I329" s="3">
        <v>5496</v>
      </c>
      <c r="J329" s="3">
        <v>5503</v>
      </c>
      <c r="K329" s="3">
        <v>5446</v>
      </c>
      <c r="L329" s="3">
        <v>5448</v>
      </c>
      <c r="M329" s="3">
        <v>5505</v>
      </c>
      <c r="N329" s="3">
        <v>5511</v>
      </c>
      <c r="O329" s="3">
        <v>5517</v>
      </c>
      <c r="P329" s="3">
        <v>5521</v>
      </c>
    </row>
    <row r="330" spans="1:16">
      <c r="A330" s="4" t="s">
        <v>438</v>
      </c>
      <c r="B330" s="3">
        <v>18455</v>
      </c>
      <c r="C330" s="3">
        <v>18514</v>
      </c>
      <c r="D330" s="3">
        <v>18551</v>
      </c>
      <c r="E330" s="3">
        <v>18571</v>
      </c>
      <c r="F330" s="3">
        <v>18623</v>
      </c>
      <c r="G330" s="3">
        <v>18630</v>
      </c>
      <c r="H330" s="3">
        <v>18683</v>
      </c>
      <c r="I330" s="3">
        <v>18697</v>
      </c>
      <c r="J330" s="3">
        <v>18734</v>
      </c>
      <c r="K330" s="3">
        <v>18809</v>
      </c>
      <c r="L330" s="3">
        <v>18850</v>
      </c>
      <c r="M330" s="3">
        <v>18912</v>
      </c>
      <c r="N330" s="3">
        <v>18957</v>
      </c>
      <c r="O330" s="3">
        <v>19042</v>
      </c>
      <c r="P330" s="3">
        <v>19081</v>
      </c>
    </row>
    <row r="331" spans="1:16">
      <c r="A331" s="4" t="s">
        <v>441</v>
      </c>
      <c r="B331" s="3">
        <v>11115</v>
      </c>
      <c r="C331" s="3">
        <v>11127</v>
      </c>
      <c r="D331" s="3">
        <v>11148</v>
      </c>
      <c r="E331" s="3">
        <v>11170</v>
      </c>
      <c r="F331" s="3">
        <v>11184</v>
      </c>
      <c r="G331" s="3">
        <v>11196</v>
      </c>
      <c r="H331" s="3">
        <v>11208</v>
      </c>
      <c r="I331" s="3">
        <v>11223</v>
      </c>
      <c r="J331" s="3">
        <v>11223</v>
      </c>
      <c r="K331" s="3">
        <v>11222</v>
      </c>
      <c r="L331" s="3">
        <v>11237</v>
      </c>
      <c r="M331" s="3">
        <v>11244</v>
      </c>
      <c r="N331" s="3">
        <v>11255</v>
      </c>
      <c r="O331" s="3">
        <v>11269</v>
      </c>
      <c r="P331" s="3">
        <v>11279</v>
      </c>
    </row>
    <row r="332" spans="1:16">
      <c r="A332" s="4" t="s">
        <v>444</v>
      </c>
      <c r="B332" s="3">
        <v>8433</v>
      </c>
      <c r="C332" s="3">
        <v>8455</v>
      </c>
      <c r="D332" s="3">
        <v>8472</v>
      </c>
      <c r="E332" s="3">
        <v>8481</v>
      </c>
      <c r="F332" s="3">
        <v>8511</v>
      </c>
      <c r="G332" s="3">
        <v>8523</v>
      </c>
      <c r="H332" s="3">
        <v>8545</v>
      </c>
      <c r="I332" s="3">
        <v>8555</v>
      </c>
      <c r="J332" s="3">
        <v>8578</v>
      </c>
      <c r="K332" s="3">
        <v>8602</v>
      </c>
      <c r="L332" s="3">
        <v>8614</v>
      </c>
      <c r="M332" s="3">
        <v>8633</v>
      </c>
      <c r="N332" s="3">
        <v>8652</v>
      </c>
      <c r="O332" s="3">
        <v>8681</v>
      </c>
      <c r="P332" s="3">
        <v>8697</v>
      </c>
    </row>
    <row r="333" spans="1:16">
      <c r="A333" s="4" t="s">
        <v>447</v>
      </c>
      <c r="B333" s="3">
        <v>5781</v>
      </c>
      <c r="C333" s="3">
        <v>5798</v>
      </c>
      <c r="D333" s="3">
        <v>5811</v>
      </c>
      <c r="E333" s="3">
        <v>5827</v>
      </c>
      <c r="F333" s="3">
        <v>5849</v>
      </c>
      <c r="G333" s="3">
        <v>5864</v>
      </c>
      <c r="H333" s="3">
        <v>5873</v>
      </c>
      <c r="I333" s="3">
        <v>5879</v>
      </c>
      <c r="J333" s="3">
        <v>5891</v>
      </c>
      <c r="K333" s="3">
        <v>5902</v>
      </c>
      <c r="L333" s="3">
        <v>5920</v>
      </c>
      <c r="M333" s="3">
        <v>5926</v>
      </c>
      <c r="N333" s="3">
        <v>5924</v>
      </c>
      <c r="O333" s="3">
        <v>5947</v>
      </c>
      <c r="P333" s="3">
        <v>5959</v>
      </c>
    </row>
    <row r="334" spans="1:16">
      <c r="A334" s="4" t="s">
        <v>450</v>
      </c>
      <c r="B334" s="3">
        <v>1397</v>
      </c>
      <c r="C334" s="3">
        <v>1521</v>
      </c>
      <c r="D334" s="3">
        <v>1525</v>
      </c>
      <c r="E334" s="3">
        <v>1526</v>
      </c>
      <c r="F334" s="3">
        <v>1527</v>
      </c>
      <c r="G334" s="3">
        <v>1529</v>
      </c>
      <c r="H334" s="3">
        <v>1531</v>
      </c>
      <c r="I334" s="3">
        <v>1530</v>
      </c>
      <c r="J334" s="3">
        <v>1534</v>
      </c>
      <c r="K334" s="3">
        <v>1534</v>
      </c>
      <c r="L334" s="3">
        <v>1536</v>
      </c>
      <c r="M334" s="3">
        <v>1539</v>
      </c>
      <c r="N334" s="3">
        <v>1541</v>
      </c>
      <c r="O334" s="3">
        <v>1562</v>
      </c>
      <c r="P334" s="3">
        <v>1562</v>
      </c>
    </row>
    <row r="335" spans="1:16">
      <c r="A335" s="4" t="s">
        <v>453</v>
      </c>
      <c r="B335" s="3">
        <v>383</v>
      </c>
      <c r="C335" s="3">
        <v>383</v>
      </c>
      <c r="D335" s="3">
        <v>383</v>
      </c>
      <c r="E335" s="3">
        <v>383</v>
      </c>
      <c r="F335" s="3">
        <v>383</v>
      </c>
      <c r="G335" s="3">
        <v>382</v>
      </c>
      <c r="H335" s="3">
        <v>383</v>
      </c>
      <c r="I335" s="3">
        <v>383</v>
      </c>
      <c r="J335" s="3">
        <v>382</v>
      </c>
      <c r="K335" s="3">
        <v>385</v>
      </c>
      <c r="L335" s="3">
        <v>384</v>
      </c>
      <c r="M335" s="3">
        <v>384</v>
      </c>
      <c r="N335" s="3">
        <v>384</v>
      </c>
      <c r="O335" s="3">
        <v>385</v>
      </c>
      <c r="P335" s="3">
        <v>386</v>
      </c>
    </row>
    <row r="336" spans="1:16">
      <c r="A336" s="4" t="s">
        <v>456</v>
      </c>
      <c r="B336" s="3">
        <v>31</v>
      </c>
      <c r="C336" s="3">
        <v>31</v>
      </c>
      <c r="D336" s="3">
        <v>31</v>
      </c>
      <c r="E336" s="3">
        <v>31</v>
      </c>
      <c r="F336" s="3">
        <v>31</v>
      </c>
      <c r="G336" s="3">
        <v>31</v>
      </c>
      <c r="H336" s="3">
        <v>31</v>
      </c>
      <c r="I336" s="3">
        <v>31</v>
      </c>
      <c r="J336" s="3">
        <v>31</v>
      </c>
      <c r="K336" s="3">
        <v>31</v>
      </c>
      <c r="L336" s="3">
        <v>31</v>
      </c>
      <c r="M336" s="3">
        <v>31</v>
      </c>
      <c r="N336" s="3">
        <v>31</v>
      </c>
      <c r="O336" s="3">
        <v>31</v>
      </c>
      <c r="P336" s="3">
        <v>31</v>
      </c>
    </row>
    <row r="337" spans="1:16">
      <c r="A337" s="4" t="s">
        <v>459</v>
      </c>
      <c r="B337" s="3">
        <v>6251</v>
      </c>
      <c r="C337" s="3">
        <v>6257</v>
      </c>
      <c r="D337" s="3">
        <v>6272</v>
      </c>
      <c r="E337" s="3">
        <v>6303</v>
      </c>
      <c r="F337" s="3">
        <v>6315</v>
      </c>
      <c r="G337" s="3">
        <v>6313</v>
      </c>
      <c r="H337" s="3">
        <v>6310</v>
      </c>
      <c r="I337" s="3">
        <v>6314</v>
      </c>
      <c r="J337" s="3">
        <v>6318</v>
      </c>
      <c r="K337" s="3">
        <v>6321</v>
      </c>
      <c r="L337" s="3">
        <v>6329</v>
      </c>
      <c r="M337" s="3">
        <v>6347</v>
      </c>
      <c r="N337" s="3">
        <v>6399</v>
      </c>
      <c r="O337" s="3">
        <v>6391</v>
      </c>
      <c r="P337" s="3">
        <v>6406</v>
      </c>
    </row>
    <row r="338" spans="1:16">
      <c r="A338" s="4" t="s">
        <v>462</v>
      </c>
      <c r="B338" s="3">
        <v>7598</v>
      </c>
      <c r="C338" s="3">
        <v>7632</v>
      </c>
      <c r="D338" s="3">
        <v>7681</v>
      </c>
      <c r="E338" s="3">
        <v>7706</v>
      </c>
      <c r="F338" s="3">
        <v>7736</v>
      </c>
      <c r="G338" s="3">
        <v>7744</v>
      </c>
      <c r="H338" s="3">
        <v>7752</v>
      </c>
      <c r="I338" s="3">
        <v>7912</v>
      </c>
      <c r="J338" s="3">
        <v>7958</v>
      </c>
      <c r="K338" s="3">
        <v>8147</v>
      </c>
      <c r="L338" s="3">
        <v>8193</v>
      </c>
      <c r="M338" s="3">
        <v>8233</v>
      </c>
      <c r="N338" s="3">
        <v>8251</v>
      </c>
      <c r="O338" s="3">
        <v>8282</v>
      </c>
      <c r="P338" s="3">
        <v>8320</v>
      </c>
    </row>
    <row r="339" spans="1:16">
      <c r="A339" s="4" t="s">
        <v>465</v>
      </c>
      <c r="B339" s="3">
        <v>7508</v>
      </c>
      <c r="C339" s="3">
        <v>7515</v>
      </c>
      <c r="D339" s="3">
        <v>7520</v>
      </c>
      <c r="E339" s="3">
        <v>7527</v>
      </c>
      <c r="F339" s="3">
        <v>7531</v>
      </c>
      <c r="G339" s="3">
        <v>7538</v>
      </c>
      <c r="H339" s="3">
        <v>7548</v>
      </c>
      <c r="I339" s="3">
        <v>7557</v>
      </c>
      <c r="J339" s="3">
        <v>7580</v>
      </c>
      <c r="K339" s="3">
        <v>7585</v>
      </c>
      <c r="L339" s="3">
        <v>7591</v>
      </c>
      <c r="M339" s="3">
        <v>7592</v>
      </c>
      <c r="N339" s="3">
        <v>7610</v>
      </c>
      <c r="O339" s="3">
        <v>7616</v>
      </c>
      <c r="P339" s="3">
        <v>7621</v>
      </c>
    </row>
    <row r="340" spans="1:16">
      <c r="A340" s="4" t="s">
        <v>468</v>
      </c>
      <c r="B340" s="3">
        <v>7532</v>
      </c>
      <c r="C340" s="3">
        <v>7534</v>
      </c>
      <c r="D340" s="3">
        <v>7532</v>
      </c>
      <c r="E340" s="3">
        <v>7550</v>
      </c>
      <c r="F340" s="3">
        <v>7577</v>
      </c>
      <c r="G340" s="3">
        <v>7587</v>
      </c>
      <c r="H340" s="3">
        <v>7587</v>
      </c>
      <c r="I340" s="3">
        <v>7600</v>
      </c>
      <c r="J340" s="3">
        <v>7613</v>
      </c>
      <c r="K340" s="3">
        <v>7619</v>
      </c>
      <c r="L340" s="3">
        <v>7627</v>
      </c>
      <c r="M340" s="3">
        <v>7644</v>
      </c>
      <c r="N340" s="3">
        <v>7651</v>
      </c>
      <c r="O340" s="3">
        <v>7650</v>
      </c>
      <c r="P340" s="3">
        <v>7659</v>
      </c>
    </row>
    <row r="341" spans="1:16">
      <c r="A341" s="4" t="s">
        <v>471</v>
      </c>
      <c r="B341" s="3">
        <v>3629</v>
      </c>
      <c r="C341" s="3">
        <v>3634</v>
      </c>
      <c r="D341" s="3">
        <v>3672</v>
      </c>
      <c r="E341" s="3">
        <v>3697</v>
      </c>
      <c r="F341" s="3">
        <v>3707</v>
      </c>
      <c r="G341" s="3">
        <v>3719</v>
      </c>
      <c r="H341" s="3">
        <v>3739</v>
      </c>
      <c r="I341" s="3">
        <v>3748</v>
      </c>
      <c r="J341" s="3">
        <v>3767</v>
      </c>
      <c r="K341" s="3">
        <v>3780</v>
      </c>
      <c r="L341" s="3">
        <v>3795</v>
      </c>
      <c r="M341" s="3">
        <v>3797</v>
      </c>
      <c r="N341" s="3">
        <v>3821</v>
      </c>
      <c r="O341" s="3">
        <v>3825</v>
      </c>
      <c r="P341" s="3">
        <v>3849</v>
      </c>
    </row>
    <row r="342" spans="1:16">
      <c r="A342" s="4" t="s">
        <v>474</v>
      </c>
      <c r="B342" s="3">
        <v>4906</v>
      </c>
      <c r="C342" s="3">
        <v>5004</v>
      </c>
      <c r="D342" s="3">
        <v>5012</v>
      </c>
      <c r="E342" s="3">
        <v>5014</v>
      </c>
      <c r="F342" s="3">
        <v>5024</v>
      </c>
      <c r="G342" s="3">
        <v>5027</v>
      </c>
      <c r="H342" s="3">
        <v>5031</v>
      </c>
      <c r="I342" s="3">
        <v>5033</v>
      </c>
      <c r="J342" s="3">
        <v>5042</v>
      </c>
      <c r="K342" s="3">
        <v>5032</v>
      </c>
      <c r="L342" s="3">
        <v>5032</v>
      </c>
      <c r="M342" s="3">
        <v>5032</v>
      </c>
      <c r="N342" s="3">
        <v>5031</v>
      </c>
      <c r="O342" s="3">
        <v>5027</v>
      </c>
      <c r="P342" s="3">
        <v>5023</v>
      </c>
    </row>
    <row r="343" spans="1:16">
      <c r="A343" s="4" t="s">
        <v>477</v>
      </c>
      <c r="B343" s="3">
        <v>5334</v>
      </c>
      <c r="C343" s="3">
        <v>5342</v>
      </c>
      <c r="D343" s="3">
        <v>5345</v>
      </c>
      <c r="E343" s="3">
        <v>5353</v>
      </c>
      <c r="F343" s="3">
        <v>5363</v>
      </c>
      <c r="G343" s="3">
        <v>5366</v>
      </c>
      <c r="H343" s="3">
        <v>5371</v>
      </c>
      <c r="I343" s="3">
        <v>5372</v>
      </c>
      <c r="J343" s="3">
        <v>5384</v>
      </c>
      <c r="K343" s="3">
        <v>5386</v>
      </c>
      <c r="L343" s="3">
        <v>5396</v>
      </c>
      <c r="M343" s="3">
        <v>5402</v>
      </c>
      <c r="N343" s="3">
        <v>5444</v>
      </c>
      <c r="O343" s="3">
        <v>5449</v>
      </c>
      <c r="P343" s="3">
        <v>5457</v>
      </c>
    </row>
    <row r="344" spans="1:16">
      <c r="A344" s="4" t="s">
        <v>480</v>
      </c>
      <c r="B344" s="3">
        <v>5849</v>
      </c>
      <c r="C344" s="3">
        <v>5880</v>
      </c>
      <c r="D344" s="3">
        <v>5914</v>
      </c>
      <c r="E344" s="3">
        <v>5934</v>
      </c>
      <c r="F344" s="3">
        <v>5936</v>
      </c>
      <c r="G344" s="3">
        <v>5964</v>
      </c>
      <c r="H344" s="3">
        <v>5978</v>
      </c>
      <c r="I344" s="3">
        <v>6016</v>
      </c>
      <c r="J344" s="3">
        <v>6033</v>
      </c>
      <c r="K344" s="3">
        <v>6052</v>
      </c>
      <c r="L344" s="3">
        <v>6143</v>
      </c>
      <c r="M344" s="3">
        <v>6159</v>
      </c>
      <c r="N344" s="3">
        <v>6171</v>
      </c>
      <c r="O344" s="3">
        <v>6182</v>
      </c>
      <c r="P344" s="3">
        <v>6199</v>
      </c>
    </row>
    <row r="345" spans="1:16">
      <c r="A345" s="4" t="s">
        <v>483</v>
      </c>
      <c r="B345" s="3">
        <v>3212</v>
      </c>
      <c r="C345" s="3">
        <v>3210</v>
      </c>
      <c r="D345" s="3">
        <v>3210</v>
      </c>
      <c r="E345" s="3">
        <v>3209</v>
      </c>
      <c r="F345" s="3">
        <v>3215</v>
      </c>
      <c r="G345" s="3">
        <v>3211</v>
      </c>
      <c r="H345" s="3">
        <v>3212</v>
      </c>
      <c r="I345" s="3">
        <v>3219</v>
      </c>
      <c r="J345" s="3">
        <v>3221</v>
      </c>
      <c r="K345" s="3">
        <v>3227</v>
      </c>
      <c r="L345" s="3">
        <v>3231</v>
      </c>
      <c r="M345" s="3">
        <v>3232</v>
      </c>
      <c r="N345" s="3">
        <v>3239</v>
      </c>
      <c r="O345" s="3">
        <v>3244</v>
      </c>
      <c r="P345" s="3">
        <v>3253</v>
      </c>
    </row>
    <row r="346" spans="1:16">
      <c r="A346" s="4" t="s">
        <v>486</v>
      </c>
      <c r="B346" s="3">
        <v>12515</v>
      </c>
      <c r="C346" s="3">
        <v>12575</v>
      </c>
      <c r="D346" s="3">
        <v>12607</v>
      </c>
      <c r="E346" s="3">
        <v>12627</v>
      </c>
      <c r="F346" s="3">
        <v>12649</v>
      </c>
      <c r="G346" s="3">
        <v>12673</v>
      </c>
      <c r="H346" s="3">
        <v>12687</v>
      </c>
      <c r="I346" s="3">
        <v>12711</v>
      </c>
      <c r="J346" s="3">
        <v>12735</v>
      </c>
      <c r="K346" s="3">
        <v>12749</v>
      </c>
      <c r="L346" s="3">
        <v>12753</v>
      </c>
      <c r="M346" s="3">
        <v>12994</v>
      </c>
      <c r="N346" s="3">
        <v>13024</v>
      </c>
      <c r="O346" s="3">
        <v>13044</v>
      </c>
      <c r="P346" s="3">
        <v>13081</v>
      </c>
    </row>
    <row r="347" spans="1:16">
      <c r="A347" s="4" t="s">
        <v>489</v>
      </c>
      <c r="B347" s="3">
        <v>7118</v>
      </c>
      <c r="C347" s="3">
        <v>7137</v>
      </c>
      <c r="D347" s="3">
        <v>7136</v>
      </c>
      <c r="E347" s="3">
        <v>7144</v>
      </c>
      <c r="F347" s="3">
        <v>7158</v>
      </c>
      <c r="G347" s="3">
        <v>7165</v>
      </c>
      <c r="H347" s="3">
        <v>7171</v>
      </c>
      <c r="I347" s="3">
        <v>7184</v>
      </c>
      <c r="J347" s="3">
        <v>7195</v>
      </c>
      <c r="K347" s="3">
        <v>7222</v>
      </c>
      <c r="L347" s="3">
        <v>7232</v>
      </c>
      <c r="M347" s="3">
        <v>7235</v>
      </c>
      <c r="N347" s="3">
        <v>7246</v>
      </c>
      <c r="O347" s="3">
        <v>7257</v>
      </c>
      <c r="P347" s="3">
        <v>7261</v>
      </c>
    </row>
    <row r="348" spans="1:16">
      <c r="A348" s="4" t="s">
        <v>492</v>
      </c>
      <c r="B348" s="3">
        <v>1138</v>
      </c>
      <c r="C348" s="3">
        <v>1136</v>
      </c>
      <c r="D348" s="3">
        <v>1138</v>
      </c>
      <c r="E348" s="3">
        <v>1140</v>
      </c>
      <c r="F348" s="3">
        <v>1143</v>
      </c>
      <c r="G348" s="3">
        <v>1141</v>
      </c>
      <c r="H348" s="3">
        <v>1139</v>
      </c>
      <c r="I348" s="3">
        <v>1144</v>
      </c>
      <c r="J348" s="3">
        <v>1143</v>
      </c>
      <c r="K348" s="3">
        <v>1144</v>
      </c>
      <c r="L348" s="3">
        <v>1153</v>
      </c>
      <c r="M348" s="3">
        <v>1152</v>
      </c>
      <c r="N348" s="3">
        <v>1149</v>
      </c>
      <c r="O348" s="3">
        <v>1149</v>
      </c>
      <c r="P348" s="3">
        <v>1146</v>
      </c>
    </row>
    <row r="349" spans="1:16">
      <c r="A349" s="4" t="s">
        <v>495</v>
      </c>
      <c r="B349" s="3">
        <v>17857</v>
      </c>
      <c r="C349" s="3">
        <v>17862</v>
      </c>
      <c r="D349" s="3">
        <v>18101</v>
      </c>
      <c r="E349" s="3">
        <v>18128</v>
      </c>
      <c r="F349" s="3">
        <v>18132</v>
      </c>
      <c r="G349" s="3">
        <v>18181</v>
      </c>
      <c r="H349" s="3">
        <v>18179</v>
      </c>
      <c r="I349" s="3">
        <v>18217</v>
      </c>
      <c r="J349" s="3">
        <v>18221</v>
      </c>
      <c r="K349" s="3">
        <v>18217</v>
      </c>
      <c r="L349" s="3">
        <v>18212</v>
      </c>
      <c r="M349" s="3">
        <v>18065</v>
      </c>
      <c r="N349" s="3">
        <v>18372</v>
      </c>
      <c r="O349" s="3">
        <v>19448</v>
      </c>
      <c r="P349" s="3">
        <v>20094</v>
      </c>
    </row>
    <row r="350" spans="1:16">
      <c r="A350" s="4" t="s">
        <v>498</v>
      </c>
      <c r="B350" s="3">
        <v>26061</v>
      </c>
      <c r="C350" s="3">
        <v>26138</v>
      </c>
      <c r="D350" s="3">
        <v>26501</v>
      </c>
      <c r="E350" s="3">
        <v>28880</v>
      </c>
      <c r="F350" s="3">
        <v>29144</v>
      </c>
      <c r="G350" s="3">
        <v>29192</v>
      </c>
      <c r="H350" s="3">
        <v>29206</v>
      </c>
      <c r="I350" s="3">
        <v>29383</v>
      </c>
      <c r="J350" s="3">
        <v>29573</v>
      </c>
      <c r="K350" s="3">
        <v>30020</v>
      </c>
      <c r="L350" s="3">
        <v>30605</v>
      </c>
      <c r="M350" s="3">
        <v>31519</v>
      </c>
      <c r="N350" s="3">
        <v>31517</v>
      </c>
      <c r="O350" s="3">
        <v>31506</v>
      </c>
      <c r="P350" s="3">
        <v>31942</v>
      </c>
    </row>
    <row r="351" spans="1:16">
      <c r="A351" s="4" t="s">
        <v>501</v>
      </c>
      <c r="B351" s="3">
        <v>11734</v>
      </c>
      <c r="C351" s="3">
        <v>11731</v>
      </c>
      <c r="D351" s="3">
        <v>11736</v>
      </c>
      <c r="E351" s="3">
        <v>11765</v>
      </c>
      <c r="F351" s="3">
        <v>11894</v>
      </c>
      <c r="G351" s="3">
        <v>11926</v>
      </c>
      <c r="H351" s="3">
        <v>12018</v>
      </c>
      <c r="I351" s="3">
        <v>12029</v>
      </c>
      <c r="J351" s="3">
        <v>12043</v>
      </c>
      <c r="K351" s="3">
        <v>12289</v>
      </c>
      <c r="L351" s="3">
        <v>12348</v>
      </c>
      <c r="M351" s="3">
        <v>12359</v>
      </c>
      <c r="N351" s="3">
        <v>12377</v>
      </c>
      <c r="O351" s="3">
        <v>12402</v>
      </c>
      <c r="P351" s="3">
        <v>12427</v>
      </c>
    </row>
    <row r="352" spans="1:16">
      <c r="A352" s="4" t="s">
        <v>503</v>
      </c>
      <c r="B352" s="3">
        <v>8073</v>
      </c>
      <c r="C352" s="3">
        <v>8067</v>
      </c>
      <c r="D352" s="3">
        <v>8133</v>
      </c>
      <c r="E352" s="3">
        <v>8264</v>
      </c>
      <c r="F352" s="3">
        <v>8531</v>
      </c>
      <c r="G352" s="3">
        <v>8545</v>
      </c>
      <c r="H352" s="3">
        <v>8636</v>
      </c>
      <c r="I352" s="3">
        <v>8662</v>
      </c>
      <c r="J352" s="3">
        <v>8654</v>
      </c>
      <c r="K352" s="3">
        <v>8739</v>
      </c>
      <c r="L352" s="3">
        <v>8945</v>
      </c>
      <c r="M352" s="3">
        <v>9288</v>
      </c>
      <c r="N352" s="3">
        <v>9573</v>
      </c>
      <c r="O352" s="3">
        <v>9661</v>
      </c>
      <c r="P352" s="3">
        <v>9765</v>
      </c>
    </row>
    <row r="353" spans="1:16">
      <c r="A353" s="4" t="s">
        <v>506</v>
      </c>
      <c r="B353" s="3">
        <v>2014</v>
      </c>
      <c r="C353" s="3">
        <v>2023</v>
      </c>
      <c r="D353" s="3">
        <v>2023</v>
      </c>
      <c r="E353" s="3">
        <v>2025</v>
      </c>
      <c r="F353" s="3">
        <v>2025</v>
      </c>
      <c r="G353" s="3">
        <v>2021</v>
      </c>
      <c r="H353" s="3">
        <v>2025</v>
      </c>
      <c r="I353" s="3">
        <v>2026</v>
      </c>
      <c r="J353" s="3">
        <v>2025</v>
      </c>
      <c r="K353" s="3">
        <v>2021</v>
      </c>
      <c r="L353" s="3">
        <v>2023</v>
      </c>
      <c r="M353" s="3">
        <v>2041</v>
      </c>
      <c r="N353" s="3">
        <v>2045</v>
      </c>
      <c r="O353" s="3">
        <v>2043</v>
      </c>
      <c r="P353" s="3">
        <v>2048</v>
      </c>
    </row>
    <row r="354" spans="1:16">
      <c r="A354" s="4" t="s">
        <v>509</v>
      </c>
      <c r="B354" s="3">
        <v>16467</v>
      </c>
      <c r="C354" s="3">
        <v>17133</v>
      </c>
      <c r="D354" s="3">
        <v>18736</v>
      </c>
      <c r="E354" s="3">
        <v>19427</v>
      </c>
      <c r="F354" s="3">
        <v>20028</v>
      </c>
      <c r="G354" s="3">
        <v>20080</v>
      </c>
      <c r="H354" s="3">
        <v>20431</v>
      </c>
      <c r="I354" s="3">
        <v>21032</v>
      </c>
      <c r="J354" s="3">
        <v>21165</v>
      </c>
      <c r="K354" s="3">
        <v>21276</v>
      </c>
      <c r="L354" s="3">
        <v>21292</v>
      </c>
      <c r="M354" s="3">
        <v>21316</v>
      </c>
      <c r="N354" s="3">
        <v>21327</v>
      </c>
      <c r="O354" s="3">
        <v>21693</v>
      </c>
      <c r="P354" s="3">
        <v>21702</v>
      </c>
    </row>
    <row r="355" spans="1:16">
      <c r="A355" s="2" t="s">
        <v>982</v>
      </c>
      <c r="B355" s="3">
        <v>888111</v>
      </c>
      <c r="C355" s="3">
        <v>889484</v>
      </c>
      <c r="D355" s="3">
        <v>891059</v>
      </c>
      <c r="E355" s="3">
        <v>892484</v>
      </c>
      <c r="F355" s="3">
        <v>893983</v>
      </c>
      <c r="G355" s="3">
        <v>895149</v>
      </c>
      <c r="H355" s="3">
        <v>896616</v>
      </c>
      <c r="I355" s="3">
        <v>897928</v>
      </c>
      <c r="J355" s="3">
        <v>899090</v>
      </c>
      <c r="K355" s="3">
        <v>935108</v>
      </c>
      <c r="L355" s="3">
        <v>936303</v>
      </c>
      <c r="M355" s="3">
        <v>937652</v>
      </c>
      <c r="N355" s="3">
        <v>939137</v>
      </c>
      <c r="O355" s="3">
        <v>940041</v>
      </c>
      <c r="P355" s="3">
        <v>941475</v>
      </c>
    </row>
    <row r="356" spans="1:16">
      <c r="A356" s="4" t="s">
        <v>983</v>
      </c>
      <c r="B356" s="3">
        <v>888111</v>
      </c>
      <c r="C356" s="3">
        <v>889484</v>
      </c>
      <c r="D356" s="3">
        <v>891059</v>
      </c>
      <c r="E356" s="3">
        <v>892484</v>
      </c>
      <c r="F356" s="3">
        <v>893983</v>
      </c>
      <c r="G356" s="3">
        <v>895149</v>
      </c>
      <c r="H356" s="3">
        <v>896616</v>
      </c>
      <c r="I356" s="3">
        <v>897928</v>
      </c>
      <c r="J356" s="3">
        <v>899090</v>
      </c>
      <c r="K356" s="3">
        <v>900327</v>
      </c>
      <c r="L356" s="3">
        <v>901429</v>
      </c>
      <c r="M356" s="3">
        <v>902696</v>
      </c>
      <c r="N356" s="3">
        <v>904266</v>
      </c>
      <c r="O356" s="3">
        <v>905228</v>
      </c>
      <c r="P356" s="3">
        <v>906741</v>
      </c>
    </row>
    <row r="357" spans="1:16">
      <c r="A357" s="4" t="s">
        <v>1070</v>
      </c>
      <c r="B357" s="3"/>
      <c r="C357" s="3"/>
      <c r="D357" s="3"/>
      <c r="E357" s="3"/>
      <c r="F357" s="3"/>
      <c r="G357" s="3"/>
      <c r="H357" s="3"/>
      <c r="I357" s="3"/>
      <c r="J357" s="3"/>
      <c r="K357" s="3">
        <v>29309</v>
      </c>
      <c r="L357" s="3">
        <v>29392</v>
      </c>
      <c r="M357" s="3">
        <v>29458</v>
      </c>
      <c r="N357" s="3">
        <v>29392</v>
      </c>
      <c r="O357" s="3">
        <v>29353</v>
      </c>
      <c r="P357" s="3">
        <v>29277</v>
      </c>
    </row>
    <row r="358" spans="1:16">
      <c r="A358" s="4" t="s">
        <v>1071</v>
      </c>
      <c r="B358" s="3"/>
      <c r="C358" s="3"/>
      <c r="D358" s="3"/>
      <c r="E358" s="3"/>
      <c r="F358" s="3"/>
      <c r="G358" s="3"/>
      <c r="H358" s="3"/>
      <c r="I358" s="3"/>
      <c r="J358" s="3"/>
      <c r="K358" s="3">
        <v>5472</v>
      </c>
      <c r="L358" s="3">
        <v>5482</v>
      </c>
      <c r="M358" s="3">
        <v>5498</v>
      </c>
      <c r="N358" s="3">
        <v>5479</v>
      </c>
      <c r="O358" s="3">
        <v>5460</v>
      </c>
      <c r="P358" s="3">
        <v>5457</v>
      </c>
    </row>
    <row r="359" spans="1:16">
      <c r="A359" s="2" t="s">
        <v>987</v>
      </c>
      <c r="B359" s="3">
        <v>354112</v>
      </c>
      <c r="C359" s="3">
        <v>354869</v>
      </c>
      <c r="D359" s="3">
        <v>356262</v>
      </c>
      <c r="E359" s="3">
        <v>357417</v>
      </c>
      <c r="F359" s="3">
        <v>358941</v>
      </c>
      <c r="G359" s="3">
        <v>360988</v>
      </c>
      <c r="H359" s="3">
        <v>362935</v>
      </c>
      <c r="I359" s="3">
        <v>365376</v>
      </c>
      <c r="J359" s="3">
        <v>366565</v>
      </c>
      <c r="K359" s="3">
        <v>367563</v>
      </c>
      <c r="L359" s="3">
        <v>368365</v>
      </c>
      <c r="M359" s="3">
        <v>369414</v>
      </c>
      <c r="N359" s="3">
        <v>370930</v>
      </c>
      <c r="O359" s="3">
        <v>371972</v>
      </c>
      <c r="P359" s="3">
        <v>372920</v>
      </c>
    </row>
    <row r="360" spans="1:16">
      <c r="A360" s="4" t="s">
        <v>988</v>
      </c>
      <c r="B360" s="3">
        <v>262193</v>
      </c>
      <c r="C360" s="3">
        <v>262694</v>
      </c>
      <c r="D360" s="3">
        <v>263558</v>
      </c>
      <c r="E360" s="3">
        <v>264353</v>
      </c>
      <c r="F360" s="3">
        <v>265292</v>
      </c>
      <c r="G360" s="3">
        <v>266488</v>
      </c>
      <c r="H360" s="3">
        <v>267905</v>
      </c>
      <c r="I360" s="3">
        <v>269037</v>
      </c>
      <c r="J360" s="3">
        <v>270048</v>
      </c>
      <c r="K360" s="3">
        <v>270997</v>
      </c>
      <c r="L360" s="3">
        <v>271647</v>
      </c>
      <c r="M360" s="3">
        <v>272455</v>
      </c>
      <c r="N360" s="3">
        <v>273430</v>
      </c>
      <c r="O360" s="3">
        <v>274165</v>
      </c>
      <c r="P360" s="3">
        <v>274878</v>
      </c>
    </row>
    <row r="361" spans="1:16">
      <c r="A361" s="4" t="s">
        <v>991</v>
      </c>
      <c r="B361" s="3">
        <v>1045</v>
      </c>
      <c r="C361" s="3">
        <v>1047</v>
      </c>
      <c r="D361" s="3">
        <v>1048</v>
      </c>
      <c r="E361" s="3">
        <v>1049</v>
      </c>
      <c r="F361" s="3">
        <v>1132</v>
      </c>
      <c r="G361" s="3">
        <v>1145</v>
      </c>
      <c r="H361" s="3">
        <v>1150</v>
      </c>
      <c r="I361" s="3">
        <v>1155</v>
      </c>
      <c r="J361" s="3">
        <v>1155</v>
      </c>
      <c r="K361" s="3">
        <v>1151</v>
      </c>
      <c r="L361" s="3">
        <v>1155</v>
      </c>
      <c r="M361" s="3">
        <v>1157</v>
      </c>
      <c r="N361" s="3">
        <v>1302</v>
      </c>
      <c r="O361" s="3">
        <v>1302</v>
      </c>
      <c r="P361" s="3">
        <v>1303</v>
      </c>
    </row>
    <row r="362" spans="1:16">
      <c r="A362" s="4" t="s">
        <v>994</v>
      </c>
      <c r="B362" s="3">
        <v>15734</v>
      </c>
      <c r="C362" s="3">
        <v>15848</v>
      </c>
      <c r="D362" s="3">
        <v>15956</v>
      </c>
      <c r="E362" s="3">
        <v>16072</v>
      </c>
      <c r="F362" s="3">
        <v>16119</v>
      </c>
      <c r="G362" s="3">
        <v>16177</v>
      </c>
      <c r="H362" s="3">
        <v>16212</v>
      </c>
      <c r="I362" s="3">
        <v>16261</v>
      </c>
      <c r="J362" s="3">
        <v>16263</v>
      </c>
      <c r="K362" s="3">
        <v>16289</v>
      </c>
      <c r="L362" s="3">
        <v>16331</v>
      </c>
      <c r="M362" s="3">
        <v>16405</v>
      </c>
      <c r="N362" s="3">
        <v>16538</v>
      </c>
      <c r="O362" s="3">
        <v>16644</v>
      </c>
      <c r="P362" s="3">
        <v>16731</v>
      </c>
    </row>
    <row r="363" spans="1:16">
      <c r="A363" s="4" t="s">
        <v>997</v>
      </c>
      <c r="B363" s="3">
        <v>6316</v>
      </c>
      <c r="C363" s="3">
        <v>6318</v>
      </c>
      <c r="D363" s="3">
        <v>5005</v>
      </c>
      <c r="E363" s="3">
        <v>5055</v>
      </c>
      <c r="F363" s="3">
        <v>5052</v>
      </c>
      <c r="G363" s="3">
        <v>5050</v>
      </c>
      <c r="H363" s="3">
        <v>5049</v>
      </c>
      <c r="I363" s="3">
        <v>5053</v>
      </c>
      <c r="J363" s="3">
        <v>5050</v>
      </c>
      <c r="K363" s="3">
        <v>5042</v>
      </c>
      <c r="L363" s="3">
        <v>5032</v>
      </c>
      <c r="M363" s="3">
        <v>5038</v>
      </c>
      <c r="N363" s="3">
        <v>5040</v>
      </c>
      <c r="O363" s="3">
        <v>5045</v>
      </c>
      <c r="P363" s="3">
        <v>5040</v>
      </c>
    </row>
    <row r="364" spans="1:16">
      <c r="A364" s="4" t="s">
        <v>999</v>
      </c>
      <c r="B364" s="3">
        <v>369</v>
      </c>
      <c r="C364" s="3">
        <v>368</v>
      </c>
      <c r="D364" s="3">
        <v>350</v>
      </c>
      <c r="E364" s="3">
        <v>351</v>
      </c>
      <c r="F364" s="3">
        <v>353</v>
      </c>
      <c r="G364" s="3">
        <v>353</v>
      </c>
      <c r="H364" s="3">
        <v>353</v>
      </c>
      <c r="I364" s="3">
        <v>354</v>
      </c>
      <c r="J364" s="3">
        <v>355</v>
      </c>
      <c r="K364" s="3">
        <v>356</v>
      </c>
      <c r="L364" s="3">
        <v>357</v>
      </c>
      <c r="M364" s="3">
        <v>359</v>
      </c>
      <c r="N364" s="3">
        <v>359</v>
      </c>
      <c r="O364" s="3">
        <v>360</v>
      </c>
      <c r="P364" s="3">
        <v>361</v>
      </c>
    </row>
    <row r="365" spans="1:16">
      <c r="A365" s="4" t="s">
        <v>1002</v>
      </c>
      <c r="B365" s="3">
        <v>3395</v>
      </c>
      <c r="C365" s="3">
        <v>3410</v>
      </c>
      <c r="D365" s="3">
        <v>814</v>
      </c>
      <c r="E365" s="3">
        <v>816</v>
      </c>
      <c r="F365" s="3">
        <v>816</v>
      </c>
      <c r="G365" s="3">
        <v>825</v>
      </c>
      <c r="H365" s="3">
        <v>827</v>
      </c>
      <c r="I365" s="3">
        <v>827</v>
      </c>
      <c r="J365" s="3">
        <v>827</v>
      </c>
      <c r="K365" s="3">
        <v>835</v>
      </c>
      <c r="L365" s="3">
        <v>836</v>
      </c>
      <c r="M365" s="3">
        <v>835</v>
      </c>
      <c r="N365" s="3">
        <v>838</v>
      </c>
      <c r="O365" s="3">
        <v>844</v>
      </c>
      <c r="P365" s="3">
        <v>845</v>
      </c>
    </row>
    <row r="366" spans="1:16">
      <c r="A366" s="4" t="s">
        <v>1005</v>
      </c>
      <c r="B366" s="3">
        <v>1041</v>
      </c>
      <c r="C366" s="3">
        <v>1041</v>
      </c>
      <c r="D366" s="3">
        <v>1039</v>
      </c>
      <c r="E366" s="3">
        <v>1034</v>
      </c>
      <c r="F366" s="3">
        <v>1036</v>
      </c>
      <c r="G366" s="3">
        <v>1037</v>
      </c>
      <c r="H366" s="3">
        <v>1042</v>
      </c>
      <c r="I366" s="3">
        <v>1048</v>
      </c>
      <c r="J366" s="3">
        <v>1055</v>
      </c>
      <c r="K366" s="3">
        <v>1053</v>
      </c>
      <c r="L366" s="3">
        <v>1052</v>
      </c>
      <c r="M366" s="3">
        <v>1053</v>
      </c>
      <c r="N366" s="3">
        <v>1053</v>
      </c>
      <c r="O366" s="3">
        <v>1057</v>
      </c>
      <c r="P366" s="3">
        <v>1057</v>
      </c>
    </row>
    <row r="367" spans="1:16">
      <c r="A367" s="4" t="s">
        <v>1008</v>
      </c>
      <c r="B367" s="3">
        <v>5656</v>
      </c>
      <c r="C367" s="3">
        <v>5657</v>
      </c>
      <c r="D367" s="3">
        <v>5673</v>
      </c>
      <c r="E367" s="3">
        <v>5695</v>
      </c>
      <c r="F367" s="3">
        <v>5714</v>
      </c>
      <c r="G367" s="3">
        <v>5718</v>
      </c>
      <c r="H367" s="3">
        <v>5744</v>
      </c>
      <c r="I367" s="3">
        <v>5741</v>
      </c>
      <c r="J367" s="3">
        <v>5749</v>
      </c>
      <c r="K367" s="3">
        <v>5755</v>
      </c>
      <c r="L367" s="3">
        <v>5758</v>
      </c>
      <c r="M367" s="3">
        <v>5765</v>
      </c>
      <c r="N367" s="3">
        <v>5768</v>
      </c>
      <c r="O367" s="3">
        <v>5773</v>
      </c>
      <c r="P367" s="3">
        <v>5774</v>
      </c>
    </row>
    <row r="368" spans="1:16">
      <c r="A368" s="4" t="s">
        <v>1011</v>
      </c>
      <c r="B368" s="3">
        <v>3534</v>
      </c>
      <c r="C368" s="3">
        <v>3538</v>
      </c>
      <c r="D368" s="3">
        <v>3544</v>
      </c>
      <c r="E368" s="3">
        <v>3555</v>
      </c>
      <c r="F368" s="3">
        <v>3553</v>
      </c>
      <c r="G368" s="3">
        <v>3601</v>
      </c>
      <c r="H368" s="3">
        <v>3604</v>
      </c>
      <c r="I368" s="3">
        <v>4670</v>
      </c>
      <c r="J368" s="3">
        <v>4682</v>
      </c>
      <c r="K368" s="3">
        <v>4695</v>
      </c>
      <c r="L368" s="3">
        <v>4695</v>
      </c>
      <c r="M368" s="3">
        <v>4704</v>
      </c>
      <c r="N368" s="3">
        <v>4711</v>
      </c>
      <c r="O368" s="3">
        <v>4718</v>
      </c>
      <c r="P368" s="3">
        <v>4718</v>
      </c>
    </row>
    <row r="369" spans="1:16">
      <c r="A369" s="4" t="s">
        <v>1014</v>
      </c>
      <c r="B369" s="3">
        <v>2235</v>
      </c>
      <c r="C369" s="3">
        <v>2227</v>
      </c>
      <c r="D369" s="3">
        <v>2231</v>
      </c>
      <c r="E369" s="3">
        <v>2233</v>
      </c>
      <c r="F369" s="3">
        <v>2231</v>
      </c>
      <c r="G369" s="3">
        <v>2238</v>
      </c>
      <c r="H369" s="3">
        <v>2248</v>
      </c>
      <c r="I369" s="3">
        <v>2253</v>
      </c>
      <c r="J369" s="3">
        <v>2267</v>
      </c>
      <c r="K369" s="3">
        <v>2261</v>
      </c>
      <c r="L369" s="3">
        <v>2258</v>
      </c>
      <c r="M369" s="3">
        <v>2255</v>
      </c>
      <c r="N369" s="3">
        <v>2262</v>
      </c>
      <c r="O369" s="3">
        <v>2268</v>
      </c>
      <c r="P369" s="3">
        <v>2266</v>
      </c>
    </row>
    <row r="370" spans="1:16">
      <c r="A370" s="4" t="s">
        <v>1017</v>
      </c>
      <c r="B370" s="3">
        <v>6579</v>
      </c>
      <c r="C370" s="3">
        <v>6600</v>
      </c>
      <c r="D370" s="3">
        <v>6621</v>
      </c>
      <c r="E370" s="3">
        <v>6654</v>
      </c>
      <c r="F370" s="3">
        <v>6699</v>
      </c>
      <c r="G370" s="3">
        <v>6819</v>
      </c>
      <c r="H370" s="3">
        <v>6839</v>
      </c>
      <c r="I370" s="3">
        <v>6851</v>
      </c>
      <c r="J370" s="3">
        <v>6866</v>
      </c>
      <c r="K370" s="3">
        <v>6837</v>
      </c>
      <c r="L370" s="3">
        <v>6823</v>
      </c>
      <c r="M370" s="3">
        <v>6823</v>
      </c>
      <c r="N370" s="3">
        <v>6828</v>
      </c>
      <c r="O370" s="3">
        <v>6826</v>
      </c>
      <c r="P370" s="3">
        <v>6841</v>
      </c>
    </row>
    <row r="371" spans="1:16">
      <c r="A371" s="4" t="s">
        <v>1020</v>
      </c>
      <c r="B371" s="3">
        <v>17655</v>
      </c>
      <c r="C371" s="3">
        <v>17717</v>
      </c>
      <c r="D371" s="3">
        <v>17783</v>
      </c>
      <c r="E371" s="3">
        <v>17843</v>
      </c>
      <c r="F371" s="3">
        <v>17849</v>
      </c>
      <c r="G371" s="3">
        <v>17868</v>
      </c>
      <c r="H371" s="3">
        <v>17875</v>
      </c>
      <c r="I371" s="3">
        <v>17895</v>
      </c>
      <c r="J371" s="3">
        <v>17886</v>
      </c>
      <c r="K371" s="3">
        <v>17912</v>
      </c>
      <c r="L371" s="3">
        <v>17924</v>
      </c>
      <c r="M371" s="3">
        <v>17970</v>
      </c>
      <c r="N371" s="3">
        <v>18034</v>
      </c>
      <c r="O371" s="3">
        <v>18103</v>
      </c>
      <c r="P371" s="3">
        <v>18170</v>
      </c>
    </row>
    <row r="372" spans="1:16">
      <c r="A372" s="4" t="s">
        <v>1023</v>
      </c>
      <c r="B372" s="3">
        <v>12444</v>
      </c>
      <c r="C372" s="3">
        <v>12472</v>
      </c>
      <c r="D372" s="3">
        <v>12526</v>
      </c>
      <c r="E372" s="3">
        <v>12557</v>
      </c>
      <c r="F372" s="3">
        <v>12711</v>
      </c>
      <c r="G372" s="3">
        <v>13246</v>
      </c>
      <c r="H372" s="3">
        <v>13447</v>
      </c>
      <c r="I372" s="3">
        <v>13572</v>
      </c>
      <c r="J372" s="3">
        <v>13657</v>
      </c>
      <c r="K372" s="3">
        <v>13707</v>
      </c>
      <c r="L372" s="3">
        <v>13768</v>
      </c>
      <c r="M372" s="3">
        <v>13813</v>
      </c>
      <c r="N372" s="3">
        <v>13856</v>
      </c>
      <c r="O372" s="3">
        <v>13899</v>
      </c>
      <c r="P372" s="3">
        <v>13944</v>
      </c>
    </row>
    <row r="373" spans="1:16">
      <c r="A373" s="4" t="s">
        <v>1026</v>
      </c>
      <c r="B373" s="3">
        <v>8687</v>
      </c>
      <c r="C373" s="3">
        <v>8699</v>
      </c>
      <c r="D373" s="3">
        <v>8785</v>
      </c>
      <c r="E373" s="3">
        <v>8834</v>
      </c>
      <c r="F373" s="3">
        <v>8937</v>
      </c>
      <c r="G373" s="3">
        <v>8950</v>
      </c>
      <c r="H373" s="3">
        <v>8981</v>
      </c>
      <c r="I373" s="3">
        <v>8988</v>
      </c>
      <c r="J373" s="3">
        <v>9014</v>
      </c>
      <c r="K373" s="3">
        <v>9030</v>
      </c>
      <c r="L373" s="3">
        <v>9092</v>
      </c>
      <c r="M373" s="3">
        <v>9135</v>
      </c>
      <c r="N373" s="3">
        <v>9191</v>
      </c>
      <c r="O373" s="3">
        <v>9239</v>
      </c>
      <c r="P373" s="3">
        <v>9265</v>
      </c>
    </row>
    <row r="374" spans="1:16">
      <c r="A374" s="4" t="s">
        <v>1029</v>
      </c>
      <c r="B374" s="3">
        <v>5774</v>
      </c>
      <c r="C374" s="3">
        <v>5778</v>
      </c>
      <c r="D374" s="3">
        <v>5800</v>
      </c>
      <c r="E374" s="3">
        <v>5816</v>
      </c>
      <c r="F374" s="3">
        <v>5823</v>
      </c>
      <c r="G374" s="3">
        <v>5838</v>
      </c>
      <c r="H374" s="3">
        <v>5858</v>
      </c>
      <c r="I374" s="3">
        <v>5871</v>
      </c>
      <c r="J374" s="3">
        <v>5881</v>
      </c>
      <c r="K374" s="3">
        <v>5888</v>
      </c>
      <c r="L374" s="3">
        <v>5895</v>
      </c>
      <c r="M374" s="3">
        <v>5911</v>
      </c>
      <c r="N374" s="3">
        <v>5923</v>
      </c>
      <c r="O374" s="3">
        <v>5939</v>
      </c>
      <c r="P374" s="3">
        <v>5950</v>
      </c>
    </row>
    <row r="375" spans="1:16">
      <c r="A375" s="4" t="s">
        <v>1032</v>
      </c>
      <c r="B375" s="3">
        <v>1455</v>
      </c>
      <c r="C375" s="3">
        <v>1455</v>
      </c>
      <c r="D375" s="3">
        <v>1459</v>
      </c>
      <c r="E375" s="3">
        <v>1465</v>
      </c>
      <c r="F375" s="3">
        <v>1469</v>
      </c>
      <c r="G375" s="3">
        <v>1481</v>
      </c>
      <c r="H375" s="3">
        <v>1501</v>
      </c>
      <c r="I375" s="3">
        <v>1498</v>
      </c>
      <c r="J375" s="3">
        <v>1505</v>
      </c>
      <c r="K375" s="3">
        <v>1499</v>
      </c>
      <c r="L375" s="3">
        <v>1501</v>
      </c>
      <c r="M375" s="3">
        <v>1501</v>
      </c>
      <c r="N375" s="3">
        <v>1501</v>
      </c>
      <c r="O375" s="3">
        <v>1497</v>
      </c>
      <c r="P375" s="3">
        <v>1494</v>
      </c>
    </row>
    <row r="376" spans="1:16">
      <c r="A376" s="4" t="s">
        <v>1045</v>
      </c>
      <c r="B376" s="3"/>
      <c r="C376" s="3"/>
      <c r="D376" s="3">
        <v>1133</v>
      </c>
      <c r="E376" s="3">
        <v>1083</v>
      </c>
      <c r="F376" s="3">
        <v>1083</v>
      </c>
      <c r="G376" s="3">
        <v>1083</v>
      </c>
      <c r="H376" s="3">
        <v>1077</v>
      </c>
      <c r="I376" s="3">
        <v>1078</v>
      </c>
      <c r="J376" s="3">
        <v>1079</v>
      </c>
      <c r="K376" s="3">
        <v>1049</v>
      </c>
      <c r="L376" s="3">
        <v>1042</v>
      </c>
      <c r="M376" s="3">
        <v>1038</v>
      </c>
      <c r="N376" s="3">
        <v>1038</v>
      </c>
      <c r="O376" s="3">
        <v>1039</v>
      </c>
      <c r="P376" s="3">
        <v>1032</v>
      </c>
    </row>
    <row r="377" spans="1:16">
      <c r="A377" s="4" t="s">
        <v>1048</v>
      </c>
      <c r="B377" s="3"/>
      <c r="C377" s="3"/>
      <c r="D377" s="3">
        <v>2730</v>
      </c>
      <c r="E377" s="3">
        <v>2744</v>
      </c>
      <c r="F377" s="3">
        <v>2749</v>
      </c>
      <c r="G377" s="3">
        <v>2748</v>
      </c>
      <c r="H377" s="3">
        <v>2900</v>
      </c>
      <c r="I377" s="3">
        <v>2901</v>
      </c>
      <c r="J377" s="3">
        <v>2903</v>
      </c>
      <c r="K377" s="3">
        <v>2888</v>
      </c>
      <c r="L377" s="3">
        <v>2882</v>
      </c>
      <c r="M377" s="3">
        <v>2880</v>
      </c>
      <c r="N377" s="3">
        <v>2941</v>
      </c>
      <c r="O377" s="3">
        <v>2937</v>
      </c>
      <c r="P377" s="3">
        <v>2936</v>
      </c>
    </row>
    <row r="378" spans="1:16">
      <c r="A378" s="4" t="s">
        <v>1050</v>
      </c>
      <c r="B378" s="3"/>
      <c r="C378" s="3"/>
      <c r="D378" s="3">
        <v>19</v>
      </c>
      <c r="E378" s="3">
        <v>20</v>
      </c>
      <c r="F378" s="3">
        <v>135</v>
      </c>
      <c r="G378" s="3">
        <v>135</v>
      </c>
      <c r="H378" s="3">
        <v>135</v>
      </c>
      <c r="I378" s="3">
        <v>135</v>
      </c>
      <c r="J378" s="3">
        <v>135</v>
      </c>
      <c r="K378" s="3">
        <v>131</v>
      </c>
      <c r="L378" s="3">
        <v>129</v>
      </c>
      <c r="M378" s="3">
        <v>129</v>
      </c>
      <c r="N378" s="3">
        <v>129</v>
      </c>
      <c r="O378" s="3">
        <v>129</v>
      </c>
      <c r="P378" s="3">
        <v>127</v>
      </c>
    </row>
    <row r="379" spans="1:16">
      <c r="A379" s="4" t="s">
        <v>1053</v>
      </c>
      <c r="B379" s="3"/>
      <c r="C379" s="3"/>
      <c r="D379" s="3">
        <v>188</v>
      </c>
      <c r="E379" s="3">
        <v>188</v>
      </c>
      <c r="F379" s="3">
        <v>188</v>
      </c>
      <c r="G379" s="3">
        <v>188</v>
      </c>
      <c r="H379" s="3">
        <v>188</v>
      </c>
      <c r="I379" s="3">
        <v>188</v>
      </c>
      <c r="J379" s="3">
        <v>188</v>
      </c>
      <c r="K379" s="3">
        <v>188</v>
      </c>
      <c r="L379" s="3">
        <v>188</v>
      </c>
      <c r="M379" s="3">
        <v>188</v>
      </c>
      <c r="N379" s="3">
        <v>188</v>
      </c>
      <c r="O379" s="3">
        <v>188</v>
      </c>
      <c r="P379" s="3">
        <v>188</v>
      </c>
    </row>
    <row r="380" spans="1:16">
      <c r="A380" s="2" t="s">
        <v>1036</v>
      </c>
      <c r="B380" s="3">
        <v>5946</v>
      </c>
      <c r="C380" s="3">
        <v>6505</v>
      </c>
      <c r="D380" s="3">
        <v>6495</v>
      </c>
      <c r="E380" s="3">
        <v>6000</v>
      </c>
      <c r="F380" s="3">
        <v>6024</v>
      </c>
      <c r="G380" s="3">
        <v>6043</v>
      </c>
      <c r="H380" s="3">
        <v>6069</v>
      </c>
      <c r="I380" s="3">
        <v>6093</v>
      </c>
      <c r="J380" s="3">
        <v>6098</v>
      </c>
      <c r="K380" s="3">
        <v>6124</v>
      </c>
      <c r="L380" s="3">
        <v>6153</v>
      </c>
      <c r="M380" s="3">
        <v>6186</v>
      </c>
      <c r="N380" s="3">
        <v>6217</v>
      </c>
      <c r="O380" s="3">
        <v>6252</v>
      </c>
      <c r="P380" s="3">
        <v>6280</v>
      </c>
    </row>
    <row r="381" spans="1:16">
      <c r="A381" s="4" t="s">
        <v>1037</v>
      </c>
      <c r="B381" s="3">
        <v>5946</v>
      </c>
      <c r="C381" s="3">
        <v>6505</v>
      </c>
      <c r="D381" s="3">
        <v>6495</v>
      </c>
      <c r="E381" s="3">
        <v>6000</v>
      </c>
      <c r="F381" s="3">
        <v>6024</v>
      </c>
      <c r="G381" s="3">
        <v>6043</v>
      </c>
      <c r="H381" s="3">
        <v>6069</v>
      </c>
      <c r="I381" s="3">
        <v>6093</v>
      </c>
      <c r="J381" s="3">
        <v>6098</v>
      </c>
      <c r="K381" s="3">
        <v>6124</v>
      </c>
      <c r="L381" s="3">
        <v>6153</v>
      </c>
      <c r="M381" s="3">
        <v>6186</v>
      </c>
      <c r="N381" s="3">
        <v>6217</v>
      </c>
      <c r="O381" s="3">
        <v>6252</v>
      </c>
      <c r="P381" s="3">
        <v>6280</v>
      </c>
    </row>
    <row r="382" spans="1:16">
      <c r="A382" s="2" t="s">
        <v>1066</v>
      </c>
      <c r="B382" s="3">
        <v>5947426</v>
      </c>
      <c r="C382" s="3">
        <v>5974977</v>
      </c>
      <c r="D382" s="3">
        <v>5998767</v>
      </c>
      <c r="E382" s="3">
        <v>6013213</v>
      </c>
      <c r="F382" s="3">
        <v>6036446</v>
      </c>
      <c r="G382" s="3">
        <v>6058251</v>
      </c>
      <c r="H382" s="3">
        <v>6080219</v>
      </c>
      <c r="I382" s="3">
        <v>6103577</v>
      </c>
      <c r="J382" s="3">
        <v>6125814</v>
      </c>
      <c r="K382" s="3">
        <v>6144817</v>
      </c>
      <c r="L382" s="3">
        <v>6161776</v>
      </c>
      <c r="M382" s="3">
        <v>6183252</v>
      </c>
      <c r="N382" s="3">
        <v>6204582</v>
      </c>
      <c r="O382" s="3">
        <v>6220762</v>
      </c>
      <c r="P382" s="3">
        <v>6238587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128" t="s">
        <v>1119</v>
      </c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AI2" s="76">
        <f>SUM(AI231:AI330)</f>
        <v>3.2722497348004254E-2</v>
      </c>
    </row>
    <row r="3" spans="1:63">
      <c r="A3" s="7" t="s">
        <v>1102</v>
      </c>
      <c r="B3" s="7" t="s">
        <v>1079</v>
      </c>
      <c r="C3" s="7" t="s">
        <v>9</v>
      </c>
      <c r="D3" s="7" t="s">
        <v>1078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1080</v>
      </c>
      <c r="J3" s="72" t="s">
        <v>10</v>
      </c>
      <c r="K3" s="129">
        <v>2015</v>
      </c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30"/>
      <c r="W3" s="131">
        <v>2016</v>
      </c>
      <c r="X3" s="132"/>
      <c r="Y3" s="133"/>
      <c r="Z3" s="25"/>
      <c r="AA3" s="75" t="s">
        <v>1083</v>
      </c>
      <c r="AB3" s="25"/>
      <c r="AC3" s="25"/>
      <c r="AD3" s="75" t="s">
        <v>1084</v>
      </c>
      <c r="AE3" s="25"/>
      <c r="AF3" s="12" t="s">
        <v>1085</v>
      </c>
      <c r="AG3" s="13" t="s">
        <v>1086</v>
      </c>
      <c r="AH3" s="77"/>
      <c r="AI3" s="77"/>
      <c r="AJ3" s="13" t="s">
        <v>1087</v>
      </c>
      <c r="AK3" s="13" t="s">
        <v>1088</v>
      </c>
      <c r="AL3" s="14"/>
      <c r="AM3" s="15" t="s">
        <v>1094</v>
      </c>
      <c r="AO3" s="16"/>
      <c r="AP3" s="16"/>
      <c r="AQ3" s="16"/>
      <c r="AR3" s="17"/>
      <c r="AS3" s="17"/>
      <c r="BH3" s="127" t="s">
        <v>1099</v>
      </c>
      <c r="BI3" s="127"/>
      <c r="BJ3" s="127"/>
    </row>
    <row r="4" spans="1:63" s="5" customFormat="1">
      <c r="B4" s="24" t="s">
        <v>1067</v>
      </c>
      <c r="C4" s="24"/>
      <c r="D4" s="6"/>
      <c r="E4" s="6"/>
      <c r="F4" s="24"/>
      <c r="G4" s="24"/>
      <c r="H4" s="24"/>
      <c r="I4" s="24"/>
      <c r="K4" s="73">
        <v>1</v>
      </c>
      <c r="L4" s="73">
        <v>2</v>
      </c>
      <c r="M4" s="73">
        <v>3</v>
      </c>
      <c r="N4" s="73">
        <v>4</v>
      </c>
      <c r="O4" s="73">
        <v>5</v>
      </c>
      <c r="P4" s="73">
        <v>6</v>
      </c>
      <c r="Q4" s="73">
        <v>7</v>
      </c>
      <c r="R4" s="73">
        <v>8</v>
      </c>
      <c r="S4" s="73">
        <v>9</v>
      </c>
      <c r="T4" s="74">
        <v>10</v>
      </c>
      <c r="U4" s="73">
        <v>11</v>
      </c>
      <c r="V4" s="73">
        <v>12</v>
      </c>
      <c r="W4" s="73">
        <v>1</v>
      </c>
      <c r="X4" s="73">
        <v>2</v>
      </c>
      <c r="Y4" s="73">
        <v>3</v>
      </c>
      <c r="Z4" s="46">
        <v>42491</v>
      </c>
      <c r="AA4" s="46">
        <v>42522</v>
      </c>
      <c r="AB4" s="46">
        <v>42552</v>
      </c>
      <c r="AC4" s="47">
        <f>+Z4</f>
        <v>42491</v>
      </c>
      <c r="AD4" s="47">
        <f>+AA4</f>
        <v>42522</v>
      </c>
      <c r="AE4" s="47">
        <f>+AB4</f>
        <v>42552</v>
      </c>
      <c r="AF4" s="48" t="s">
        <v>1089</v>
      </c>
      <c r="AG4" s="49" t="s">
        <v>1090</v>
      </c>
      <c r="AH4" s="50" t="s">
        <v>1091</v>
      </c>
      <c r="AI4" s="51" t="s">
        <v>1092</v>
      </c>
      <c r="AJ4" s="49" t="s">
        <v>1093</v>
      </c>
      <c r="AK4" s="52"/>
      <c r="AM4" s="50" t="s">
        <v>1095</v>
      </c>
      <c r="AO4" s="26" t="s">
        <v>3</v>
      </c>
      <c r="AP4" s="26" t="s">
        <v>1096</v>
      </c>
      <c r="AQ4" s="26" t="s">
        <v>1097</v>
      </c>
      <c r="AR4" s="5" t="s">
        <v>1098</v>
      </c>
      <c r="AS4" s="5" t="s">
        <v>1088</v>
      </c>
      <c r="AT4" s="27"/>
      <c r="AV4" s="28" t="s">
        <v>1103</v>
      </c>
      <c r="AW4" s="28" t="s">
        <v>1104</v>
      </c>
      <c r="AX4" s="28" t="s">
        <v>1105</v>
      </c>
      <c r="AY4" s="28" t="s">
        <v>1106</v>
      </c>
      <c r="AZ4" s="28" t="s">
        <v>1107</v>
      </c>
      <c r="BA4" s="28" t="s">
        <v>1108</v>
      </c>
      <c r="BB4" s="28" t="s">
        <v>1109</v>
      </c>
      <c r="BC4" s="28" t="s">
        <v>1110</v>
      </c>
      <c r="BD4" s="28" t="s">
        <v>1111</v>
      </c>
      <c r="BE4" s="28" t="s">
        <v>1112</v>
      </c>
      <c r="BF4" s="28" t="s">
        <v>1113</v>
      </c>
      <c r="BG4" s="28" t="s">
        <v>1114</v>
      </c>
      <c r="BH4" s="28" t="s">
        <v>1115</v>
      </c>
      <c r="BI4" s="28" t="s">
        <v>1116</v>
      </c>
      <c r="BJ4" s="28" t="s">
        <v>1117</v>
      </c>
    </row>
    <row r="5" spans="1:63" s="18" customFormat="1">
      <c r="A5" s="39">
        <v>1</v>
      </c>
      <c r="B5" s="36" t="s">
        <v>18</v>
      </c>
      <c r="C5" s="36" t="s">
        <v>23</v>
      </c>
      <c r="D5" s="37" t="s">
        <v>16</v>
      </c>
      <c r="E5" s="37" t="s">
        <v>17</v>
      </c>
      <c r="F5" s="38" t="s">
        <v>19</v>
      </c>
      <c r="G5" s="38">
        <v>6</v>
      </c>
      <c r="H5" s="38" t="s">
        <v>21</v>
      </c>
      <c r="I5" s="38" t="s">
        <v>22</v>
      </c>
      <c r="J5" s="38" t="s">
        <v>24</v>
      </c>
      <c r="K5" s="39">
        <v>3138</v>
      </c>
      <c r="L5" s="39">
        <v>2573.4</v>
      </c>
      <c r="M5" s="39">
        <v>3100</v>
      </c>
      <c r="N5" s="39">
        <v>2795</v>
      </c>
      <c r="O5" s="39">
        <v>2892</v>
      </c>
      <c r="P5" s="39">
        <v>3733</v>
      </c>
      <c r="Q5" s="39">
        <v>2792</v>
      </c>
      <c r="R5" s="39">
        <v>3440</v>
      </c>
      <c r="S5" s="39">
        <v>3429</v>
      </c>
      <c r="T5" s="39">
        <v>3524</v>
      </c>
      <c r="U5" s="39">
        <v>3345</v>
      </c>
      <c r="V5" s="39">
        <v>2943</v>
      </c>
      <c r="W5" s="39">
        <v>3113</v>
      </c>
      <c r="X5" s="39">
        <v>3751</v>
      </c>
      <c r="Y5" s="39">
        <v>2794</v>
      </c>
      <c r="Z5" s="53">
        <f>O5/$K5-1</f>
        <v>-7.8393881453154846E-2</v>
      </c>
      <c r="AA5" s="53">
        <f>P5/$K5-1</f>
        <v>0.18961121733588282</v>
      </c>
      <c r="AB5" s="53">
        <f t="shared" ref="AB5:AB36" si="0">Q5/$K5-1</f>
        <v>-0.1102613129381772</v>
      </c>
      <c r="AC5" s="54">
        <f>$W5*(Z5+1)</f>
        <v>2868.9598470363289</v>
      </c>
      <c r="AD5" s="54">
        <f>$W5*(1+AA5)</f>
        <v>3703.2597195666031</v>
      </c>
      <c r="AE5" s="54">
        <f t="shared" ref="AE5:AE68" si="1">$W5*(AB5+1)</f>
        <v>2769.7565328234546</v>
      </c>
      <c r="AF5" s="55">
        <f t="shared" ref="AF5:AF68" si="2">SUM(AC5:AE5)</f>
        <v>9341.976099426387</v>
      </c>
      <c r="AG5" s="78">
        <v>6.3726469520120096E-5</v>
      </c>
      <c r="AH5" s="79">
        <f t="shared" ref="AH5:AH68" si="3">W5*((1+AG5)^4+(1+AG5)^5+(1+AG5)^6)</f>
        <v>9341.9760994263834</v>
      </c>
      <c r="AI5" s="80">
        <f t="shared" ref="AI5:AI68" si="4">+AF5-AH5</f>
        <v>0</v>
      </c>
      <c r="AJ5" s="56">
        <f t="shared" ref="AJ5:AJ68" si="5">AG5</f>
        <v>6.3726469520120096E-5</v>
      </c>
      <c r="AK5" s="57">
        <f t="shared" ref="AK5:AK68" si="6">+W5*(1+AJ5)</f>
        <v>3113.1983804996157</v>
      </c>
      <c r="AL5" s="58">
        <f t="shared" ref="AL5:AL68" si="7">ROUND(AJ5,4)</f>
        <v>1E-4</v>
      </c>
      <c r="AM5" s="59">
        <f t="shared" ref="AM5:AM36" si="8">(POWER(W5/K5,1/12)-1)</f>
        <v>-6.6634146680200068E-4</v>
      </c>
      <c r="AN5" s="39"/>
      <c r="AO5" s="39"/>
      <c r="AP5" s="39"/>
      <c r="AQ5" s="60">
        <f t="shared" ref="AQ5:AQ68" si="9">AG5</f>
        <v>6.3726469520120096E-5</v>
      </c>
      <c r="AR5" s="55">
        <f t="shared" ref="AR5:AR68" si="10">W5</f>
        <v>3113</v>
      </c>
      <c r="AS5" s="40">
        <f t="shared" ref="AS5:AS68" si="11">AK5</f>
        <v>3113.1983804996157</v>
      </c>
      <c r="AT5" s="61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39">
        <v>2</v>
      </c>
      <c r="B6" s="36" t="s">
        <v>28</v>
      </c>
      <c r="C6" s="36" t="s">
        <v>32</v>
      </c>
      <c r="D6" s="37" t="s">
        <v>16</v>
      </c>
      <c r="E6" s="37" t="s">
        <v>17</v>
      </c>
      <c r="F6" s="38" t="s">
        <v>29</v>
      </c>
      <c r="G6" s="38" t="s">
        <v>30</v>
      </c>
      <c r="H6" s="38" t="s">
        <v>1081</v>
      </c>
      <c r="I6" s="38" t="s">
        <v>1082</v>
      </c>
      <c r="J6" s="38" t="s">
        <v>24</v>
      </c>
      <c r="K6" s="39">
        <v>2321</v>
      </c>
      <c r="L6" s="39">
        <v>2030</v>
      </c>
      <c r="M6" s="39">
        <v>2105</v>
      </c>
      <c r="N6" s="39">
        <v>1941</v>
      </c>
      <c r="O6" s="39">
        <v>1730</v>
      </c>
      <c r="P6" s="39">
        <v>1834</v>
      </c>
      <c r="Q6" s="39">
        <v>1842</v>
      </c>
      <c r="R6" s="39">
        <v>1915</v>
      </c>
      <c r="S6" s="39">
        <v>2075</v>
      </c>
      <c r="T6" s="39">
        <v>2570</v>
      </c>
      <c r="U6" s="39">
        <v>1795</v>
      </c>
      <c r="V6" s="39">
        <v>1602</v>
      </c>
      <c r="W6" s="39">
        <v>1539</v>
      </c>
      <c r="X6" s="39">
        <v>1375</v>
      </c>
      <c r="Y6" s="39">
        <v>1257</v>
      </c>
      <c r="Z6" s="53">
        <f t="shared" ref="Z6:Z36" si="13">O6/$K6-1</f>
        <v>-0.25463162429987074</v>
      </c>
      <c r="AA6" s="53">
        <f t="shared" ref="AA6:AA36" si="14">P6/$K6-1</f>
        <v>-0.20982335200344682</v>
      </c>
      <c r="AB6" s="53">
        <f t="shared" si="0"/>
        <v>-0.20637656182679875</v>
      </c>
      <c r="AC6" s="54">
        <f t="shared" ref="AC6:AC68" si="15">$W6*(Z6+1)</f>
        <v>1147.121930202499</v>
      </c>
      <c r="AD6" s="54">
        <f t="shared" ref="AD6:AD68" si="16">$W6*(1+AA6)</f>
        <v>1216.0818612666953</v>
      </c>
      <c r="AE6" s="54">
        <f t="shared" si="1"/>
        <v>1221.3864713485568</v>
      </c>
      <c r="AF6" s="55">
        <f t="shared" si="2"/>
        <v>3584.5902628177514</v>
      </c>
      <c r="AG6" s="81">
        <v>-4.9523789842628868E-2</v>
      </c>
      <c r="AH6" s="79">
        <f t="shared" si="3"/>
        <v>3584.590262817751</v>
      </c>
      <c r="AI6" s="80">
        <f t="shared" si="4"/>
        <v>0</v>
      </c>
      <c r="AJ6" s="56">
        <f t="shared" si="5"/>
        <v>-4.9523789842628868E-2</v>
      </c>
      <c r="AK6" s="57">
        <f t="shared" si="6"/>
        <v>1462.7828874321942</v>
      </c>
      <c r="AL6" s="58">
        <f t="shared" si="7"/>
        <v>-4.9500000000000002E-2</v>
      </c>
      <c r="AM6" s="59">
        <f t="shared" si="8"/>
        <v>-3.3659258702173234E-2</v>
      </c>
      <c r="AN6" s="39"/>
      <c r="AO6" s="39"/>
      <c r="AP6" s="39"/>
      <c r="AQ6" s="60">
        <f t="shared" si="9"/>
        <v>-4.9523789842628868E-2</v>
      </c>
      <c r="AR6" s="55">
        <f t="shared" si="10"/>
        <v>1539</v>
      </c>
      <c r="AS6" s="40">
        <f t="shared" si="11"/>
        <v>1462.7828874321942</v>
      </c>
      <c r="AT6" s="61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39">
        <v>3</v>
      </c>
      <c r="B7" s="36" t="s">
        <v>33</v>
      </c>
      <c r="C7" s="36" t="s">
        <v>35</v>
      </c>
      <c r="D7" s="37" t="s">
        <v>16</v>
      </c>
      <c r="E7" s="37" t="s">
        <v>17</v>
      </c>
      <c r="F7" s="38" t="s">
        <v>34</v>
      </c>
      <c r="G7" s="38" t="s">
        <v>30</v>
      </c>
      <c r="H7" s="38" t="s">
        <v>21</v>
      </c>
      <c r="I7" s="38" t="s">
        <v>22</v>
      </c>
      <c r="J7" s="38" t="s">
        <v>24</v>
      </c>
      <c r="K7" s="39">
        <v>51073</v>
      </c>
      <c r="L7" s="39">
        <v>48164</v>
      </c>
      <c r="M7" s="39">
        <v>45385</v>
      </c>
      <c r="N7" s="39">
        <v>51437</v>
      </c>
      <c r="O7" s="39">
        <v>49647</v>
      </c>
      <c r="P7" s="39">
        <v>50502</v>
      </c>
      <c r="Q7" s="39">
        <v>51571</v>
      </c>
      <c r="R7" s="39">
        <v>53220</v>
      </c>
      <c r="S7" s="39">
        <v>53505</v>
      </c>
      <c r="T7" s="39">
        <v>53960</v>
      </c>
      <c r="U7" s="39">
        <v>52698</v>
      </c>
      <c r="V7" s="39">
        <v>51246</v>
      </c>
      <c r="W7" s="39">
        <v>49147</v>
      </c>
      <c r="X7" s="39">
        <v>48647</v>
      </c>
      <c r="Y7" s="39">
        <v>47215</v>
      </c>
      <c r="Z7" s="53">
        <f t="shared" si="13"/>
        <v>-2.7920819219548476E-2</v>
      </c>
      <c r="AA7" s="53">
        <f t="shared" si="14"/>
        <v>-1.1180075578094084E-2</v>
      </c>
      <c r="AB7" s="53">
        <f t="shared" si="0"/>
        <v>9.750748928005093E-3</v>
      </c>
      <c r="AC7" s="54">
        <f t="shared" si="15"/>
        <v>47774.775497816852</v>
      </c>
      <c r="AD7" s="54">
        <f t="shared" si="16"/>
        <v>48597.532825563409</v>
      </c>
      <c r="AE7" s="54">
        <f t="shared" si="1"/>
        <v>49626.220057564664</v>
      </c>
      <c r="AF7" s="55">
        <f t="shared" si="2"/>
        <v>145998.52838094492</v>
      </c>
      <c r="AG7" s="81">
        <v>-1.964636133760658E-3</v>
      </c>
      <c r="AH7" s="79">
        <f t="shared" si="3"/>
        <v>145998.52838094495</v>
      </c>
      <c r="AI7" s="80">
        <f t="shared" si="4"/>
        <v>0</v>
      </c>
      <c r="AJ7" s="56">
        <f t="shared" si="5"/>
        <v>-1.964636133760658E-3</v>
      </c>
      <c r="AK7" s="57">
        <f t="shared" si="6"/>
        <v>49050.444027934063</v>
      </c>
      <c r="AL7" s="58">
        <f t="shared" si="7"/>
        <v>-2E-3</v>
      </c>
      <c r="AM7" s="59">
        <f t="shared" si="8"/>
        <v>-3.1982226507156764E-3</v>
      </c>
      <c r="AN7" s="39"/>
      <c r="AO7" s="39"/>
      <c r="AP7" s="39"/>
      <c r="AQ7" s="60">
        <f t="shared" si="9"/>
        <v>-1.964636133760658E-3</v>
      </c>
      <c r="AR7" s="55">
        <f t="shared" si="10"/>
        <v>49147</v>
      </c>
      <c r="AS7" s="40">
        <f t="shared" si="11"/>
        <v>49050.444027934063</v>
      </c>
      <c r="AT7" s="61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39">
        <v>4</v>
      </c>
      <c r="B8" s="36" t="s">
        <v>36</v>
      </c>
      <c r="C8" s="36" t="s">
        <v>38</v>
      </c>
      <c r="D8" s="37" t="s">
        <v>16</v>
      </c>
      <c r="E8" s="37" t="s">
        <v>17</v>
      </c>
      <c r="F8" s="38" t="s">
        <v>37</v>
      </c>
      <c r="G8" s="38" t="s">
        <v>30</v>
      </c>
      <c r="H8" s="38" t="s">
        <v>21</v>
      </c>
      <c r="I8" s="38" t="s">
        <v>22</v>
      </c>
      <c r="J8" s="38" t="s">
        <v>24</v>
      </c>
      <c r="K8" s="39">
        <v>27763</v>
      </c>
      <c r="L8" s="39">
        <v>24272</v>
      </c>
      <c r="M8" s="39">
        <v>22622</v>
      </c>
      <c r="N8" s="39">
        <v>27645</v>
      </c>
      <c r="O8" s="39">
        <v>29518</v>
      </c>
      <c r="P8" s="39">
        <v>29034</v>
      </c>
      <c r="Q8" s="39">
        <v>27191</v>
      </c>
      <c r="R8" s="39">
        <v>28571</v>
      </c>
      <c r="S8" s="39">
        <v>28889</v>
      </c>
      <c r="T8" s="39">
        <v>27779</v>
      </c>
      <c r="U8" s="39">
        <v>30498</v>
      </c>
      <c r="V8" s="39">
        <v>28180</v>
      </c>
      <c r="W8" s="39">
        <v>23626</v>
      </c>
      <c r="X8" s="39">
        <v>23583</v>
      </c>
      <c r="Y8" s="39">
        <v>25155</v>
      </c>
      <c r="Z8" s="53">
        <f t="shared" si="13"/>
        <v>6.3213629650974212E-2</v>
      </c>
      <c r="AA8" s="53">
        <f t="shared" si="14"/>
        <v>4.57803551489393E-2</v>
      </c>
      <c r="AB8" s="53">
        <f t="shared" si="0"/>
        <v>-2.0602960775132351E-2</v>
      </c>
      <c r="AC8" s="54">
        <f t="shared" si="15"/>
        <v>25119.485214133918</v>
      </c>
      <c r="AD8" s="54">
        <f t="shared" si="16"/>
        <v>24707.606670748839</v>
      </c>
      <c r="AE8" s="54">
        <f t="shared" si="1"/>
        <v>23139.234448726722</v>
      </c>
      <c r="AF8" s="55">
        <f t="shared" si="2"/>
        <v>72966.326333609482</v>
      </c>
      <c r="AG8" s="81">
        <v>5.8222293648579823E-3</v>
      </c>
      <c r="AH8" s="79">
        <f t="shared" si="3"/>
        <v>72966.326333609468</v>
      </c>
      <c r="AI8" s="80">
        <f t="shared" si="4"/>
        <v>0</v>
      </c>
      <c r="AJ8" s="56">
        <f t="shared" si="5"/>
        <v>5.8222293648579823E-3</v>
      </c>
      <c r="AK8" s="57">
        <f t="shared" si="6"/>
        <v>23763.555990974135</v>
      </c>
      <c r="AL8" s="58">
        <f t="shared" si="7"/>
        <v>5.7999999999999996E-3</v>
      </c>
      <c r="AM8" s="59">
        <f t="shared" si="8"/>
        <v>-1.3356367986039008E-2</v>
      </c>
      <c r="AN8" s="39"/>
      <c r="AO8" s="39"/>
      <c r="AP8" s="39"/>
      <c r="AQ8" s="60">
        <f t="shared" si="9"/>
        <v>5.8222293648579823E-3</v>
      </c>
      <c r="AR8" s="55">
        <f t="shared" si="10"/>
        <v>23626</v>
      </c>
      <c r="AS8" s="40">
        <f t="shared" si="11"/>
        <v>23763.555990974135</v>
      </c>
      <c r="AT8" s="61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39">
        <v>5</v>
      </c>
      <c r="B9" s="36" t="s">
        <v>39</v>
      </c>
      <c r="C9" s="36" t="s">
        <v>41</v>
      </c>
      <c r="D9" s="37" t="s">
        <v>16</v>
      </c>
      <c r="E9" s="37" t="s">
        <v>17</v>
      </c>
      <c r="F9" s="38" t="s">
        <v>40</v>
      </c>
      <c r="G9" s="38" t="s">
        <v>30</v>
      </c>
      <c r="H9" s="38" t="s">
        <v>21</v>
      </c>
      <c r="I9" s="38" t="s">
        <v>22</v>
      </c>
      <c r="J9" s="38" t="s">
        <v>24</v>
      </c>
      <c r="K9" s="39">
        <v>36968</v>
      </c>
      <c r="L9" s="39">
        <v>31394</v>
      </c>
      <c r="M9" s="39">
        <v>30603</v>
      </c>
      <c r="N9" s="39">
        <v>36398</v>
      </c>
      <c r="O9" s="39">
        <v>36898</v>
      </c>
      <c r="P9" s="39">
        <v>36857</v>
      </c>
      <c r="Q9" s="39">
        <v>34163</v>
      </c>
      <c r="R9" s="39">
        <v>35811</v>
      </c>
      <c r="S9" s="39">
        <v>36263</v>
      </c>
      <c r="T9" s="39">
        <v>43631</v>
      </c>
      <c r="U9" s="39">
        <v>32259</v>
      </c>
      <c r="V9" s="39">
        <v>36358</v>
      </c>
      <c r="W9" s="39">
        <v>37295</v>
      </c>
      <c r="X9" s="39">
        <v>33765</v>
      </c>
      <c r="Y9" s="39">
        <v>32563</v>
      </c>
      <c r="Z9" s="53">
        <f t="shared" si="13"/>
        <v>-1.8935295390608564E-3</v>
      </c>
      <c r="AA9" s="53">
        <f t="shared" si="14"/>
        <v>-3.0025968405107406E-3</v>
      </c>
      <c r="AB9" s="53">
        <f t="shared" si="0"/>
        <v>-7.5876433672365295E-2</v>
      </c>
      <c r="AC9" s="54">
        <f t="shared" si="15"/>
        <v>37224.380815840726</v>
      </c>
      <c r="AD9" s="54">
        <f t="shared" si="16"/>
        <v>37183.018150833152</v>
      </c>
      <c r="AE9" s="54">
        <f t="shared" si="1"/>
        <v>34465.18840618914</v>
      </c>
      <c r="AF9" s="55">
        <f t="shared" si="2"/>
        <v>108872.58737286302</v>
      </c>
      <c r="AG9" s="81">
        <v>-5.4457622373557581E-3</v>
      </c>
      <c r="AH9" s="79">
        <f t="shared" si="3"/>
        <v>108872.58737286301</v>
      </c>
      <c r="AI9" s="80">
        <f t="shared" si="4"/>
        <v>0</v>
      </c>
      <c r="AJ9" s="56">
        <f t="shared" si="5"/>
        <v>-5.4457622373557581E-3</v>
      </c>
      <c r="AK9" s="57">
        <f t="shared" si="6"/>
        <v>37091.900297357817</v>
      </c>
      <c r="AL9" s="58">
        <f t="shared" si="7"/>
        <v>-5.4000000000000003E-3</v>
      </c>
      <c r="AM9" s="59">
        <f t="shared" si="8"/>
        <v>7.3415234460427747E-4</v>
      </c>
      <c r="AN9" s="39"/>
      <c r="AO9" s="39"/>
      <c r="AP9" s="39"/>
      <c r="AQ9" s="60">
        <f t="shared" si="9"/>
        <v>-5.4457622373557581E-3</v>
      </c>
      <c r="AR9" s="55">
        <f t="shared" si="10"/>
        <v>37295</v>
      </c>
      <c r="AS9" s="40">
        <f t="shared" si="11"/>
        <v>37091.900297357817</v>
      </c>
      <c r="AT9" s="61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39">
        <v>6</v>
      </c>
      <c r="B10" s="36" t="s">
        <v>42</v>
      </c>
      <c r="C10" s="36" t="s">
        <v>44</v>
      </c>
      <c r="D10" s="37" t="s">
        <v>16</v>
      </c>
      <c r="E10" s="37" t="s">
        <v>17</v>
      </c>
      <c r="F10" s="38" t="s">
        <v>43</v>
      </c>
      <c r="G10" s="38" t="s">
        <v>30</v>
      </c>
      <c r="H10" s="38" t="s">
        <v>21</v>
      </c>
      <c r="I10" s="38" t="s">
        <v>22</v>
      </c>
      <c r="J10" s="38" t="s">
        <v>24</v>
      </c>
      <c r="K10" s="39">
        <v>15663</v>
      </c>
      <c r="L10" s="39">
        <v>16991</v>
      </c>
      <c r="M10" s="39">
        <v>15602</v>
      </c>
      <c r="N10" s="39">
        <v>13196</v>
      </c>
      <c r="O10" s="39">
        <v>14517</v>
      </c>
      <c r="P10" s="39">
        <v>14235</v>
      </c>
      <c r="Q10" s="39">
        <v>16034</v>
      </c>
      <c r="R10" s="39">
        <v>19772</v>
      </c>
      <c r="S10" s="39">
        <v>14765</v>
      </c>
      <c r="T10" s="39">
        <v>16531</v>
      </c>
      <c r="U10" s="39">
        <v>14543</v>
      </c>
      <c r="V10" s="39">
        <v>14635</v>
      </c>
      <c r="W10" s="39">
        <v>16270</v>
      </c>
      <c r="X10" s="39">
        <v>13607</v>
      </c>
      <c r="Y10" s="39">
        <v>16444</v>
      </c>
      <c r="Z10" s="53">
        <f t="shared" si="13"/>
        <v>-7.3166060141735323E-2</v>
      </c>
      <c r="AA10" s="53">
        <f t="shared" si="14"/>
        <v>-9.1170273893890097E-2</v>
      </c>
      <c r="AB10" s="53">
        <f t="shared" si="0"/>
        <v>2.3686394688118506E-2</v>
      </c>
      <c r="AC10" s="54">
        <f t="shared" si="15"/>
        <v>15079.588201493967</v>
      </c>
      <c r="AD10" s="54">
        <f t="shared" si="16"/>
        <v>14786.659643746409</v>
      </c>
      <c r="AE10" s="54">
        <f t="shared" si="1"/>
        <v>16655.377641575687</v>
      </c>
      <c r="AF10" s="55">
        <f t="shared" si="2"/>
        <v>46521.625486816061</v>
      </c>
      <c r="AG10" s="81">
        <v>-9.563718623069678E-3</v>
      </c>
      <c r="AH10" s="79">
        <f t="shared" si="3"/>
        <v>46521.625486816047</v>
      </c>
      <c r="AI10" s="80">
        <f t="shared" si="4"/>
        <v>0</v>
      </c>
      <c r="AJ10" s="56">
        <f t="shared" si="5"/>
        <v>-9.563718623069678E-3</v>
      </c>
      <c r="AK10" s="57">
        <f t="shared" si="6"/>
        <v>16114.398298002656</v>
      </c>
      <c r="AL10" s="58">
        <f t="shared" si="7"/>
        <v>-9.5999999999999992E-3</v>
      </c>
      <c r="AM10" s="59">
        <f t="shared" si="8"/>
        <v>3.1734980947111247E-3</v>
      </c>
      <c r="AN10" s="39"/>
      <c r="AO10" s="39"/>
      <c r="AP10" s="39"/>
      <c r="AQ10" s="60">
        <f t="shared" si="9"/>
        <v>-9.563718623069678E-3</v>
      </c>
      <c r="AR10" s="55">
        <f t="shared" si="10"/>
        <v>16270</v>
      </c>
      <c r="AS10" s="40">
        <f t="shared" si="11"/>
        <v>16114.398298002656</v>
      </c>
      <c r="AT10" s="61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39">
        <v>7</v>
      </c>
      <c r="B11" s="36" t="s">
        <v>45</v>
      </c>
      <c r="C11" s="36" t="s">
        <v>47</v>
      </c>
      <c r="D11" s="37" t="s">
        <v>16</v>
      </c>
      <c r="E11" s="37" t="s">
        <v>17</v>
      </c>
      <c r="F11" s="38" t="s">
        <v>46</v>
      </c>
      <c r="G11" s="38" t="s">
        <v>30</v>
      </c>
      <c r="H11" s="38" t="s">
        <v>21</v>
      </c>
      <c r="I11" s="38" t="s">
        <v>22</v>
      </c>
      <c r="J11" s="38" t="s">
        <v>24</v>
      </c>
      <c r="K11" s="39">
        <v>68190</v>
      </c>
      <c r="L11" s="39">
        <v>65727</v>
      </c>
      <c r="M11" s="39">
        <v>62059</v>
      </c>
      <c r="N11" s="39">
        <v>77197.98</v>
      </c>
      <c r="O11" s="39">
        <v>76586.02</v>
      </c>
      <c r="P11" s="39">
        <v>80445</v>
      </c>
      <c r="Q11" s="39">
        <v>71645</v>
      </c>
      <c r="R11" s="39">
        <v>80483</v>
      </c>
      <c r="S11" s="39">
        <v>77839</v>
      </c>
      <c r="T11" s="39">
        <v>76457</v>
      </c>
      <c r="U11" s="39">
        <v>80869</v>
      </c>
      <c r="V11" s="39">
        <v>74695</v>
      </c>
      <c r="W11" s="39">
        <v>64494</v>
      </c>
      <c r="X11" s="39">
        <v>69276</v>
      </c>
      <c r="Y11" s="39">
        <v>64648</v>
      </c>
      <c r="Z11" s="53">
        <f t="shared" si="13"/>
        <v>0.12312685144449342</v>
      </c>
      <c r="AA11" s="53">
        <f t="shared" si="14"/>
        <v>0.17971843378794539</v>
      </c>
      <c r="AB11" s="53">
        <f t="shared" si="0"/>
        <v>5.0667253262941747E-2</v>
      </c>
      <c r="AC11" s="54">
        <f t="shared" si="15"/>
        <v>72434.943157061163</v>
      </c>
      <c r="AD11" s="54">
        <f t="shared" si="16"/>
        <v>76084.760668719755</v>
      </c>
      <c r="AE11" s="54">
        <f t="shared" si="1"/>
        <v>67761.733831940161</v>
      </c>
      <c r="AF11" s="55">
        <f t="shared" si="2"/>
        <v>216281.43765772108</v>
      </c>
      <c r="AG11" s="81">
        <v>2.2495505971750568E-2</v>
      </c>
      <c r="AH11" s="79">
        <f t="shared" si="3"/>
        <v>216281.43765772117</v>
      </c>
      <c r="AI11" s="80">
        <f t="shared" si="4"/>
        <v>0</v>
      </c>
      <c r="AJ11" s="56">
        <f t="shared" si="5"/>
        <v>2.2495505971750568E-2</v>
      </c>
      <c r="AK11" s="57">
        <f t="shared" si="6"/>
        <v>65944.825162142093</v>
      </c>
      <c r="AL11" s="58">
        <f t="shared" si="7"/>
        <v>2.2499999999999999E-2</v>
      </c>
      <c r="AM11" s="59">
        <f t="shared" si="8"/>
        <v>-4.6330450410708712E-3</v>
      </c>
      <c r="AN11" s="39"/>
      <c r="AO11" s="39"/>
      <c r="AP11" s="39"/>
      <c r="AQ11" s="60">
        <f t="shared" si="9"/>
        <v>2.2495505971750568E-2</v>
      </c>
      <c r="AR11" s="55">
        <f t="shared" si="10"/>
        <v>64494</v>
      </c>
      <c r="AS11" s="40">
        <f t="shared" si="11"/>
        <v>65944.825162142093</v>
      </c>
      <c r="AT11" s="61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39">
        <v>8</v>
      </c>
      <c r="B12" s="36" t="s">
        <v>48</v>
      </c>
      <c r="C12" s="36" t="s">
        <v>50</v>
      </c>
      <c r="D12" s="37" t="s">
        <v>16</v>
      </c>
      <c r="E12" s="37" t="s">
        <v>17</v>
      </c>
      <c r="F12" s="38" t="s">
        <v>49</v>
      </c>
      <c r="G12" s="38" t="s">
        <v>30</v>
      </c>
      <c r="H12" s="38" t="s">
        <v>1081</v>
      </c>
      <c r="I12" s="38" t="s">
        <v>1082</v>
      </c>
      <c r="J12" s="38" t="s">
        <v>24</v>
      </c>
      <c r="K12" s="39">
        <v>112294</v>
      </c>
      <c r="L12" s="39">
        <v>95834</v>
      </c>
      <c r="M12" s="39">
        <v>96461</v>
      </c>
      <c r="N12" s="39">
        <v>113178</v>
      </c>
      <c r="O12" s="39">
        <v>113219</v>
      </c>
      <c r="P12" s="39">
        <v>105828</v>
      </c>
      <c r="Q12" s="39">
        <v>107066</v>
      </c>
      <c r="R12" s="39">
        <v>115602</v>
      </c>
      <c r="S12" s="39">
        <v>120692</v>
      </c>
      <c r="T12" s="39">
        <v>107997</v>
      </c>
      <c r="U12" s="39">
        <v>113600</v>
      </c>
      <c r="V12" s="39">
        <v>102857</v>
      </c>
      <c r="W12" s="39">
        <v>105419</v>
      </c>
      <c r="X12" s="39">
        <v>99666</v>
      </c>
      <c r="Y12" s="39">
        <v>104046</v>
      </c>
      <c r="Z12" s="53">
        <f t="shared" si="13"/>
        <v>8.2373056441127357E-3</v>
      </c>
      <c r="AA12" s="53">
        <f t="shared" si="14"/>
        <v>-5.7580992751171012E-2</v>
      </c>
      <c r="AB12" s="53">
        <f t="shared" si="0"/>
        <v>-4.6556360980996359E-2</v>
      </c>
      <c r="AC12" s="54">
        <f t="shared" si="15"/>
        <v>106287.36852369671</v>
      </c>
      <c r="AD12" s="54">
        <f t="shared" si="16"/>
        <v>99348.869325164298</v>
      </c>
      <c r="AE12" s="54">
        <f t="shared" si="1"/>
        <v>100511.07498174434</v>
      </c>
      <c r="AF12" s="55">
        <f t="shared" si="2"/>
        <v>306147.31283060537</v>
      </c>
      <c r="AG12" s="81">
        <v>-6.4794888627518E-3</v>
      </c>
      <c r="AH12" s="79">
        <f t="shared" si="3"/>
        <v>306147.31283060537</v>
      </c>
      <c r="AI12" s="80">
        <f t="shared" si="4"/>
        <v>0</v>
      </c>
      <c r="AJ12" s="56">
        <f t="shared" si="5"/>
        <v>-6.4794888627518E-3</v>
      </c>
      <c r="AK12" s="57">
        <f t="shared" si="6"/>
        <v>104735.93876357756</v>
      </c>
      <c r="AL12" s="58">
        <f t="shared" si="7"/>
        <v>-6.4999999999999997E-3</v>
      </c>
      <c r="AM12" s="59">
        <f t="shared" si="8"/>
        <v>-5.2509607939807967E-3</v>
      </c>
      <c r="AN12" s="39"/>
      <c r="AO12" s="39"/>
      <c r="AP12" s="39"/>
      <c r="AQ12" s="60">
        <f t="shared" si="9"/>
        <v>-6.4794888627518E-3</v>
      </c>
      <c r="AR12" s="55">
        <f t="shared" si="10"/>
        <v>105419</v>
      </c>
      <c r="AS12" s="40">
        <f t="shared" si="11"/>
        <v>104735.93876357756</v>
      </c>
      <c r="AT12" s="61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39">
        <v>9</v>
      </c>
      <c r="B13" s="36" t="s">
        <v>51</v>
      </c>
      <c r="C13" s="36" t="s">
        <v>53</v>
      </c>
      <c r="D13" s="37" t="s">
        <v>16</v>
      </c>
      <c r="E13" s="37" t="s">
        <v>17</v>
      </c>
      <c r="F13" s="38" t="s">
        <v>52</v>
      </c>
      <c r="G13" s="38" t="s">
        <v>30</v>
      </c>
      <c r="H13" s="38" t="s">
        <v>21</v>
      </c>
      <c r="I13" s="38" t="s">
        <v>22</v>
      </c>
      <c r="J13" s="38" t="s">
        <v>24</v>
      </c>
      <c r="K13" s="39">
        <v>15676</v>
      </c>
      <c r="L13" s="39">
        <v>13364</v>
      </c>
      <c r="M13" s="39">
        <v>12471</v>
      </c>
      <c r="N13" s="39">
        <v>14742</v>
      </c>
      <c r="O13" s="39">
        <v>15372</v>
      </c>
      <c r="P13" s="39">
        <v>15738</v>
      </c>
      <c r="Q13" s="39">
        <v>14277</v>
      </c>
      <c r="R13" s="39">
        <v>15399</v>
      </c>
      <c r="S13" s="39">
        <v>16425</v>
      </c>
      <c r="T13" s="39">
        <v>16134</v>
      </c>
      <c r="U13" s="39">
        <v>15760</v>
      </c>
      <c r="V13" s="39">
        <v>13857</v>
      </c>
      <c r="W13" s="39">
        <v>15975</v>
      </c>
      <c r="X13" s="39">
        <v>14800</v>
      </c>
      <c r="Y13" s="39">
        <v>14448</v>
      </c>
      <c r="Z13" s="53">
        <f t="shared" si="13"/>
        <v>-1.9392702219954039E-2</v>
      </c>
      <c r="AA13" s="53">
        <f t="shared" si="14"/>
        <v>3.9550905843326323E-3</v>
      </c>
      <c r="AB13" s="53">
        <f t="shared" si="0"/>
        <v>-8.9244705281959713E-2</v>
      </c>
      <c r="AC13" s="54">
        <f t="shared" si="15"/>
        <v>15665.201582036234</v>
      </c>
      <c r="AD13" s="54">
        <f t="shared" si="16"/>
        <v>16038.182572084714</v>
      </c>
      <c r="AE13" s="54">
        <f t="shared" si="1"/>
        <v>14549.315833120694</v>
      </c>
      <c r="AF13" s="55">
        <f t="shared" si="2"/>
        <v>46252.699987241642</v>
      </c>
      <c r="AG13" s="81">
        <v>-7.0816628731891276E-3</v>
      </c>
      <c r="AH13" s="79">
        <f t="shared" si="3"/>
        <v>46252.699987241635</v>
      </c>
      <c r="AI13" s="80">
        <f t="shared" si="4"/>
        <v>0</v>
      </c>
      <c r="AJ13" s="56">
        <f t="shared" si="5"/>
        <v>-7.0816628731891276E-3</v>
      </c>
      <c r="AK13" s="57">
        <f t="shared" si="6"/>
        <v>15861.870435600804</v>
      </c>
      <c r="AL13" s="58">
        <f t="shared" si="7"/>
        <v>-7.1000000000000004E-3</v>
      </c>
      <c r="AM13" s="59">
        <f t="shared" si="8"/>
        <v>1.5757501855240275E-3</v>
      </c>
      <c r="AN13" s="39"/>
      <c r="AO13" s="39"/>
      <c r="AP13" s="39"/>
      <c r="AQ13" s="60">
        <f t="shared" si="9"/>
        <v>-7.0816628731891276E-3</v>
      </c>
      <c r="AR13" s="55">
        <f t="shared" si="10"/>
        <v>15975</v>
      </c>
      <c r="AS13" s="40">
        <f t="shared" si="11"/>
        <v>15861.870435600804</v>
      </c>
      <c r="AT13" s="61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39">
        <v>10</v>
      </c>
      <c r="B14" s="36" t="s">
        <v>54</v>
      </c>
      <c r="C14" s="36" t="s">
        <v>56</v>
      </c>
      <c r="D14" s="37" t="s">
        <v>16</v>
      </c>
      <c r="E14" s="37" t="s">
        <v>17</v>
      </c>
      <c r="F14" s="38" t="s">
        <v>55</v>
      </c>
      <c r="G14" s="38" t="s">
        <v>30</v>
      </c>
      <c r="H14" s="38" t="s">
        <v>1081</v>
      </c>
      <c r="I14" s="38" t="s">
        <v>1082</v>
      </c>
      <c r="J14" s="38" t="s">
        <v>24</v>
      </c>
      <c r="K14" s="39">
        <v>17192</v>
      </c>
      <c r="L14" s="39">
        <v>15537</v>
      </c>
      <c r="M14" s="39">
        <v>14280</v>
      </c>
      <c r="N14" s="39">
        <v>17439</v>
      </c>
      <c r="O14" s="39">
        <v>17793</v>
      </c>
      <c r="P14" s="39">
        <v>17495</v>
      </c>
      <c r="Q14" s="39">
        <v>17370</v>
      </c>
      <c r="R14" s="39">
        <v>17181.7</v>
      </c>
      <c r="S14" s="39">
        <v>17406</v>
      </c>
      <c r="T14" s="39">
        <v>17798</v>
      </c>
      <c r="U14" s="39">
        <v>18170</v>
      </c>
      <c r="V14" s="39">
        <v>15492</v>
      </c>
      <c r="W14" s="39">
        <v>16701</v>
      </c>
      <c r="X14" s="39">
        <v>16493</v>
      </c>
      <c r="Y14" s="39">
        <v>15412</v>
      </c>
      <c r="Z14" s="53">
        <f t="shared" si="13"/>
        <v>3.4958120055839981E-2</v>
      </c>
      <c r="AA14" s="53">
        <f t="shared" si="14"/>
        <v>1.7624476500698094E-2</v>
      </c>
      <c r="AB14" s="53">
        <f t="shared" si="0"/>
        <v>1.0353652861796236E-2</v>
      </c>
      <c r="AC14" s="54">
        <f t="shared" si="15"/>
        <v>17284.835563052584</v>
      </c>
      <c r="AD14" s="54">
        <f t="shared" si="16"/>
        <v>16995.346382038158</v>
      </c>
      <c r="AE14" s="54">
        <f t="shared" si="1"/>
        <v>16873.916356444857</v>
      </c>
      <c r="AF14" s="55">
        <f t="shared" si="2"/>
        <v>51154.098301535603</v>
      </c>
      <c r="AG14" s="81">
        <v>4.1598244928718739E-3</v>
      </c>
      <c r="AH14" s="79">
        <f t="shared" si="3"/>
        <v>51154.098301535574</v>
      </c>
      <c r="AI14" s="80">
        <f t="shared" si="4"/>
        <v>0</v>
      </c>
      <c r="AJ14" s="56">
        <f t="shared" si="5"/>
        <v>4.1598244928718739E-3</v>
      </c>
      <c r="AK14" s="57">
        <f t="shared" si="6"/>
        <v>16770.473228855451</v>
      </c>
      <c r="AL14" s="58">
        <f t="shared" si="7"/>
        <v>4.1999999999999997E-3</v>
      </c>
      <c r="AM14" s="59">
        <f t="shared" si="8"/>
        <v>-2.4117172482227556E-3</v>
      </c>
      <c r="AN14" s="39"/>
      <c r="AO14" s="39"/>
      <c r="AP14" s="39"/>
      <c r="AQ14" s="60">
        <f t="shared" si="9"/>
        <v>4.1598244928718739E-3</v>
      </c>
      <c r="AR14" s="55">
        <f t="shared" si="10"/>
        <v>16701</v>
      </c>
      <c r="AS14" s="40">
        <f t="shared" si="11"/>
        <v>16770.473228855451</v>
      </c>
      <c r="AT14" s="61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39">
        <v>11</v>
      </c>
      <c r="B15" s="36" t="s">
        <v>57</v>
      </c>
      <c r="C15" s="36" t="s">
        <v>59</v>
      </c>
      <c r="D15" s="37" t="s">
        <v>16</v>
      </c>
      <c r="E15" s="37" t="s">
        <v>17</v>
      </c>
      <c r="F15" s="38" t="s">
        <v>58</v>
      </c>
      <c r="G15" s="38" t="s">
        <v>30</v>
      </c>
      <c r="H15" s="38" t="s">
        <v>1081</v>
      </c>
      <c r="I15" s="38" t="s">
        <v>1082</v>
      </c>
      <c r="J15" s="38" t="s">
        <v>24</v>
      </c>
      <c r="K15" s="39">
        <v>3168</v>
      </c>
      <c r="L15" s="39">
        <v>3407</v>
      </c>
      <c r="M15" s="39">
        <v>2900</v>
      </c>
      <c r="N15" s="39">
        <v>3687</v>
      </c>
      <c r="O15" s="39">
        <v>2970</v>
      </c>
      <c r="P15" s="39">
        <v>2927</v>
      </c>
      <c r="Q15" s="39">
        <v>3020</v>
      </c>
      <c r="R15" s="39">
        <v>3209</v>
      </c>
      <c r="S15" s="39">
        <v>3228</v>
      </c>
      <c r="T15" s="39">
        <v>3309</v>
      </c>
      <c r="U15" s="39">
        <v>3219</v>
      </c>
      <c r="V15" s="39">
        <v>3456</v>
      </c>
      <c r="W15" s="39">
        <v>3378</v>
      </c>
      <c r="X15" s="39">
        <v>5577</v>
      </c>
      <c r="Y15" s="39">
        <v>4821</v>
      </c>
      <c r="Z15" s="53">
        <f t="shared" si="13"/>
        <v>-6.25E-2</v>
      </c>
      <c r="AA15" s="53">
        <f t="shared" si="14"/>
        <v>-7.6073232323232376E-2</v>
      </c>
      <c r="AB15" s="53">
        <f t="shared" si="0"/>
        <v>-4.6717171717171713E-2</v>
      </c>
      <c r="AC15" s="54">
        <f t="shared" si="15"/>
        <v>3166.875</v>
      </c>
      <c r="AD15" s="54">
        <f t="shared" si="16"/>
        <v>3121.024621212121</v>
      </c>
      <c r="AE15" s="54">
        <f t="shared" si="1"/>
        <v>3220.189393939394</v>
      </c>
      <c r="AF15" s="55">
        <f t="shared" si="2"/>
        <v>9508.0890151515159</v>
      </c>
      <c r="AG15" s="81">
        <v>-1.2680413386415292E-2</v>
      </c>
      <c r="AH15" s="79">
        <f t="shared" si="3"/>
        <v>9508.0890151515159</v>
      </c>
      <c r="AI15" s="80">
        <f t="shared" si="4"/>
        <v>0</v>
      </c>
      <c r="AJ15" s="56">
        <f t="shared" si="5"/>
        <v>-1.2680413386415292E-2</v>
      </c>
      <c r="AK15" s="57">
        <f t="shared" si="6"/>
        <v>3335.1655635806887</v>
      </c>
      <c r="AL15" s="58">
        <f t="shared" si="7"/>
        <v>-1.2699999999999999E-2</v>
      </c>
      <c r="AM15" s="59">
        <f t="shared" si="8"/>
        <v>5.3629413974827234E-3</v>
      </c>
      <c r="AN15" s="39"/>
      <c r="AO15" s="39"/>
      <c r="AP15" s="39"/>
      <c r="AQ15" s="60">
        <f t="shared" si="9"/>
        <v>-1.2680413386415292E-2</v>
      </c>
      <c r="AR15" s="55">
        <f t="shared" si="10"/>
        <v>3378</v>
      </c>
      <c r="AS15" s="40">
        <f t="shared" si="11"/>
        <v>3335.1655635806887</v>
      </c>
      <c r="AT15" s="61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39">
        <v>12</v>
      </c>
      <c r="B16" s="36" t="s">
        <v>60</v>
      </c>
      <c r="C16" s="36" t="s">
        <v>62</v>
      </c>
      <c r="D16" s="37" t="s">
        <v>16</v>
      </c>
      <c r="E16" s="37" t="s">
        <v>17</v>
      </c>
      <c r="F16" s="38" t="s">
        <v>61</v>
      </c>
      <c r="G16" s="38">
        <v>6</v>
      </c>
      <c r="H16" s="38" t="s">
        <v>21</v>
      </c>
      <c r="I16" s="38" t="s">
        <v>1082</v>
      </c>
      <c r="J16" s="38" t="s">
        <v>24</v>
      </c>
      <c r="K16" s="39">
        <v>15141</v>
      </c>
      <c r="L16" s="39">
        <v>14282</v>
      </c>
      <c r="M16" s="39">
        <v>13177</v>
      </c>
      <c r="N16" s="39">
        <v>14955</v>
      </c>
      <c r="O16" s="39">
        <v>16168</v>
      </c>
      <c r="P16" s="39">
        <v>15193</v>
      </c>
      <c r="Q16" s="39">
        <v>14657</v>
      </c>
      <c r="R16" s="39">
        <v>14299</v>
      </c>
      <c r="S16" s="39">
        <v>16204</v>
      </c>
      <c r="T16" s="39">
        <v>14382</v>
      </c>
      <c r="U16" s="39">
        <v>15679</v>
      </c>
      <c r="V16" s="39">
        <v>15163</v>
      </c>
      <c r="W16" s="39">
        <v>14442</v>
      </c>
      <c r="X16" s="39">
        <v>14108</v>
      </c>
      <c r="Y16" s="39">
        <v>14076</v>
      </c>
      <c r="Z16" s="53">
        <f t="shared" si="13"/>
        <v>6.7829073376923565E-2</v>
      </c>
      <c r="AA16" s="53">
        <f t="shared" si="14"/>
        <v>3.4343834621226588E-3</v>
      </c>
      <c r="AB16" s="53">
        <f t="shared" si="0"/>
        <v>-3.1966184532065234E-2</v>
      </c>
      <c r="AC16" s="54">
        <f t="shared" si="15"/>
        <v>15421.587477709531</v>
      </c>
      <c r="AD16" s="54">
        <f t="shared" si="16"/>
        <v>14491.599365959975</v>
      </c>
      <c r="AE16" s="54">
        <f t="shared" si="1"/>
        <v>13980.344362987915</v>
      </c>
      <c r="AF16" s="55">
        <f t="shared" si="2"/>
        <v>43893.531206657426</v>
      </c>
      <c r="AG16" s="81">
        <v>2.6057455056486176E-3</v>
      </c>
      <c r="AH16" s="79">
        <f t="shared" si="3"/>
        <v>43893.531206657382</v>
      </c>
      <c r="AI16" s="80">
        <f t="shared" si="4"/>
        <v>0</v>
      </c>
      <c r="AJ16" s="56">
        <f t="shared" si="5"/>
        <v>2.6057455056486176E-3</v>
      </c>
      <c r="AK16" s="57">
        <f t="shared" si="6"/>
        <v>14479.632176592575</v>
      </c>
      <c r="AL16" s="58">
        <f t="shared" si="7"/>
        <v>2.5999999999999999E-3</v>
      </c>
      <c r="AM16" s="59">
        <f t="shared" si="8"/>
        <v>-3.9310587459405744E-3</v>
      </c>
      <c r="AN16" s="39"/>
      <c r="AO16" s="39"/>
      <c r="AP16" s="39"/>
      <c r="AQ16" s="60">
        <f t="shared" si="9"/>
        <v>2.6057455056486176E-3</v>
      </c>
      <c r="AR16" s="55">
        <f t="shared" si="10"/>
        <v>14442</v>
      </c>
      <c r="AS16" s="40">
        <f t="shared" si="11"/>
        <v>14479.632176592575</v>
      </c>
      <c r="AT16" s="61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39">
        <v>13</v>
      </c>
      <c r="B17" s="36" t="s">
        <v>63</v>
      </c>
      <c r="C17" s="36" t="s">
        <v>65</v>
      </c>
      <c r="D17" s="37" t="s">
        <v>16</v>
      </c>
      <c r="E17" s="37" t="s">
        <v>17</v>
      </c>
      <c r="F17" s="38" t="s">
        <v>64</v>
      </c>
      <c r="G17" s="38" t="s">
        <v>30</v>
      </c>
      <c r="H17" s="38" t="s">
        <v>1081</v>
      </c>
      <c r="I17" s="38" t="s">
        <v>1082</v>
      </c>
      <c r="J17" s="38" t="s">
        <v>24</v>
      </c>
      <c r="K17" s="39">
        <v>6806</v>
      </c>
      <c r="L17" s="39">
        <v>6802</v>
      </c>
      <c r="M17" s="39">
        <v>5097</v>
      </c>
      <c r="N17" s="39">
        <v>6529</v>
      </c>
      <c r="O17" s="39">
        <v>6678.09</v>
      </c>
      <c r="P17" s="39">
        <v>6424.91</v>
      </c>
      <c r="Q17" s="39">
        <v>6029</v>
      </c>
      <c r="R17" s="39">
        <v>6264</v>
      </c>
      <c r="S17" s="39">
        <v>7447</v>
      </c>
      <c r="T17" s="39">
        <v>5758</v>
      </c>
      <c r="U17" s="39">
        <v>6153</v>
      </c>
      <c r="V17" s="39">
        <v>5171</v>
      </c>
      <c r="W17" s="39">
        <v>5487</v>
      </c>
      <c r="X17" s="39">
        <v>5844</v>
      </c>
      <c r="Y17" s="39">
        <v>5334</v>
      </c>
      <c r="Z17" s="53">
        <f t="shared" si="13"/>
        <v>-1.879371143109021E-2</v>
      </c>
      <c r="AA17" s="53">
        <f t="shared" si="14"/>
        <v>-5.5993241257713766E-2</v>
      </c>
      <c r="AB17" s="53">
        <f t="shared" si="0"/>
        <v>-0.11416397296503089</v>
      </c>
      <c r="AC17" s="54">
        <f t="shared" si="15"/>
        <v>5383.8789053776081</v>
      </c>
      <c r="AD17" s="54">
        <f t="shared" si="16"/>
        <v>5179.7650852189245</v>
      </c>
      <c r="AE17" s="54">
        <f t="shared" si="1"/>
        <v>4860.5822803408755</v>
      </c>
      <c r="AF17" s="55">
        <f t="shared" si="2"/>
        <v>15424.226270937408</v>
      </c>
      <c r="AG17" s="81">
        <v>-1.2937790666105753E-2</v>
      </c>
      <c r="AH17" s="79">
        <f t="shared" si="3"/>
        <v>15424.226270937403</v>
      </c>
      <c r="AI17" s="80">
        <f t="shared" si="4"/>
        <v>0</v>
      </c>
      <c r="AJ17" s="56">
        <f t="shared" si="5"/>
        <v>-1.2937790666105753E-2</v>
      </c>
      <c r="AK17" s="57">
        <f t="shared" si="6"/>
        <v>5416.0103426150772</v>
      </c>
      <c r="AL17" s="58">
        <f t="shared" si="7"/>
        <v>-1.29E-2</v>
      </c>
      <c r="AM17" s="59">
        <f t="shared" si="8"/>
        <v>-1.7791734218390642E-2</v>
      </c>
      <c r="AN17" s="39"/>
      <c r="AO17" s="39"/>
      <c r="AP17" s="39"/>
      <c r="AQ17" s="60">
        <f t="shared" si="9"/>
        <v>-1.2937790666105753E-2</v>
      </c>
      <c r="AR17" s="55">
        <f t="shared" si="10"/>
        <v>5487</v>
      </c>
      <c r="AS17" s="40">
        <f t="shared" si="11"/>
        <v>5416.0103426150772</v>
      </c>
      <c r="AT17" s="61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39">
        <v>14</v>
      </c>
      <c r="B18" s="36" t="s">
        <v>66</v>
      </c>
      <c r="C18" s="36" t="s">
        <v>68</v>
      </c>
      <c r="D18" s="37" t="s">
        <v>16</v>
      </c>
      <c r="E18" s="37" t="s">
        <v>17</v>
      </c>
      <c r="F18" s="38" t="s">
        <v>67</v>
      </c>
      <c r="G18" s="38" t="s">
        <v>30</v>
      </c>
      <c r="H18" s="38" t="s">
        <v>1081</v>
      </c>
      <c r="I18" s="38" t="s">
        <v>1082</v>
      </c>
      <c r="J18" s="38" t="s">
        <v>24</v>
      </c>
      <c r="K18" s="39">
        <v>68388.01999999999</v>
      </c>
      <c r="L18" s="39">
        <v>55268.5</v>
      </c>
      <c r="M18" s="39">
        <v>53641.9</v>
      </c>
      <c r="N18" s="39">
        <v>66782</v>
      </c>
      <c r="O18" s="39">
        <v>69946.05</v>
      </c>
      <c r="P18" s="39">
        <v>63594.020000000004</v>
      </c>
      <c r="Q18" s="39">
        <v>64345.72</v>
      </c>
      <c r="R18" s="39">
        <v>65992</v>
      </c>
      <c r="S18" s="39">
        <v>74250</v>
      </c>
      <c r="T18" s="39">
        <v>74785.62</v>
      </c>
      <c r="U18" s="39">
        <v>67944.38</v>
      </c>
      <c r="V18" s="39">
        <v>61943.57</v>
      </c>
      <c r="W18" s="39">
        <v>61229.22</v>
      </c>
      <c r="X18" s="39">
        <v>63776.61</v>
      </c>
      <c r="Y18" s="39">
        <v>60367.4</v>
      </c>
      <c r="Z18" s="53">
        <f t="shared" si="13"/>
        <v>2.2782206591154708E-2</v>
      </c>
      <c r="AA18" s="53">
        <f t="shared" si="14"/>
        <v>-7.0099997046266127E-2</v>
      </c>
      <c r="AB18" s="53">
        <f t="shared" si="0"/>
        <v>-5.9108305811456319E-2</v>
      </c>
      <c r="AC18" s="54">
        <f t="shared" si="15"/>
        <v>62624.156739455262</v>
      </c>
      <c r="AD18" s="54">
        <f t="shared" si="16"/>
        <v>56937.051858854822</v>
      </c>
      <c r="AE18" s="54">
        <f t="shared" si="1"/>
        <v>57610.064539643063</v>
      </c>
      <c r="AF18" s="55">
        <f t="shared" si="2"/>
        <v>177171.27313795313</v>
      </c>
      <c r="AG18" s="81">
        <v>-7.2014082283526348E-3</v>
      </c>
      <c r="AH18" s="79">
        <f t="shared" si="3"/>
        <v>177171.27313795305</v>
      </c>
      <c r="AI18" s="80">
        <f t="shared" si="4"/>
        <v>0</v>
      </c>
      <c r="AJ18" s="56">
        <f t="shared" si="5"/>
        <v>-7.2014082283526348E-3</v>
      </c>
      <c r="AK18" s="57">
        <f t="shared" si="6"/>
        <v>60788.283391276382</v>
      </c>
      <c r="AL18" s="58">
        <f t="shared" si="7"/>
        <v>-7.1999999999999998E-3</v>
      </c>
      <c r="AM18" s="59">
        <f t="shared" si="8"/>
        <v>-9.1721052955182625E-3</v>
      </c>
      <c r="AN18" s="39"/>
      <c r="AO18" s="39"/>
      <c r="AP18" s="39"/>
      <c r="AQ18" s="60">
        <f t="shared" si="9"/>
        <v>-7.2014082283526348E-3</v>
      </c>
      <c r="AR18" s="55">
        <f t="shared" si="10"/>
        <v>61229.22</v>
      </c>
      <c r="AS18" s="40">
        <f t="shared" si="11"/>
        <v>60788.283391276382</v>
      </c>
      <c r="AT18" s="61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39">
        <v>15</v>
      </c>
      <c r="B19" s="36" t="s">
        <v>69</v>
      </c>
      <c r="C19" s="36" t="s">
        <v>71</v>
      </c>
      <c r="D19" s="37" t="s">
        <v>16</v>
      </c>
      <c r="E19" s="37" t="s">
        <v>17</v>
      </c>
      <c r="F19" s="38" t="s">
        <v>70</v>
      </c>
      <c r="G19" s="38" t="s">
        <v>30</v>
      </c>
      <c r="H19" s="38" t="s">
        <v>21</v>
      </c>
      <c r="I19" s="38" t="s">
        <v>22</v>
      </c>
      <c r="J19" s="38" t="s">
        <v>24</v>
      </c>
      <c r="K19" s="39">
        <v>11244</v>
      </c>
      <c r="L19" s="39">
        <v>10398</v>
      </c>
      <c r="M19" s="39">
        <v>10470</v>
      </c>
      <c r="N19" s="39">
        <v>12125</v>
      </c>
      <c r="O19" s="39">
        <v>14598</v>
      </c>
      <c r="P19" s="39">
        <v>14187</v>
      </c>
      <c r="Q19" s="39">
        <v>15062</v>
      </c>
      <c r="R19" s="39">
        <v>14681</v>
      </c>
      <c r="S19" s="39">
        <v>14774</v>
      </c>
      <c r="T19" s="39">
        <v>15524</v>
      </c>
      <c r="U19" s="39">
        <v>15297</v>
      </c>
      <c r="V19" s="39">
        <v>12949</v>
      </c>
      <c r="W19" s="39">
        <v>13092</v>
      </c>
      <c r="X19" s="39">
        <v>12532</v>
      </c>
      <c r="Y19" s="39">
        <v>12603</v>
      </c>
      <c r="Z19" s="53">
        <f t="shared" si="13"/>
        <v>0.29829242262540023</v>
      </c>
      <c r="AA19" s="53">
        <f t="shared" si="14"/>
        <v>0.26173959445037354</v>
      </c>
      <c r="AB19" s="53">
        <f t="shared" si="0"/>
        <v>0.33955887584489508</v>
      </c>
      <c r="AC19" s="54">
        <f t="shared" si="15"/>
        <v>16997.244397011738</v>
      </c>
      <c r="AD19" s="54">
        <f t="shared" si="16"/>
        <v>16518.694770544291</v>
      </c>
      <c r="AE19" s="54">
        <f t="shared" si="1"/>
        <v>17537.504802561365</v>
      </c>
      <c r="AF19" s="55">
        <f t="shared" si="2"/>
        <v>51053.443970117398</v>
      </c>
      <c r="AG19" s="81">
        <v>5.3659951561634632E-2</v>
      </c>
      <c r="AH19" s="79">
        <f t="shared" si="3"/>
        <v>51053.443970117405</v>
      </c>
      <c r="AI19" s="80">
        <f t="shared" si="4"/>
        <v>0</v>
      </c>
      <c r="AJ19" s="56">
        <f t="shared" si="5"/>
        <v>5.3659951561634632E-2</v>
      </c>
      <c r="AK19" s="57">
        <f t="shared" si="6"/>
        <v>13794.516085844922</v>
      </c>
      <c r="AL19" s="58">
        <f t="shared" si="7"/>
        <v>5.3699999999999998E-2</v>
      </c>
      <c r="AM19" s="59">
        <f t="shared" si="8"/>
        <v>1.2761297828276952E-2</v>
      </c>
      <c r="AN19" s="39"/>
      <c r="AO19" s="39"/>
      <c r="AP19" s="39"/>
      <c r="AQ19" s="60">
        <f t="shared" si="9"/>
        <v>5.3659951561634632E-2</v>
      </c>
      <c r="AR19" s="55">
        <f t="shared" si="10"/>
        <v>13092</v>
      </c>
      <c r="AS19" s="40">
        <f t="shared" si="11"/>
        <v>13794.516085844922</v>
      </c>
      <c r="AT19" s="61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39">
        <v>16</v>
      </c>
      <c r="B20" s="36" t="s">
        <v>72</v>
      </c>
      <c r="C20" s="36" t="s">
        <v>56</v>
      </c>
      <c r="D20" s="37" t="s">
        <v>16</v>
      </c>
      <c r="E20" s="37" t="s">
        <v>17</v>
      </c>
      <c r="F20" s="38" t="s">
        <v>73</v>
      </c>
      <c r="G20" s="38" t="s">
        <v>30</v>
      </c>
      <c r="H20" s="38" t="s">
        <v>1081</v>
      </c>
      <c r="I20" s="38" t="s">
        <v>1082</v>
      </c>
      <c r="J20" s="38" t="s">
        <v>24</v>
      </c>
      <c r="K20" s="39">
        <v>75049</v>
      </c>
      <c r="L20" s="39">
        <v>69050.540000000008</v>
      </c>
      <c r="M20" s="39">
        <v>59864.4</v>
      </c>
      <c r="N20" s="39">
        <v>78851.3</v>
      </c>
      <c r="O20" s="39">
        <v>90773.09</v>
      </c>
      <c r="P20" s="39">
        <v>100161.71</v>
      </c>
      <c r="Q20" s="39">
        <v>99963.73</v>
      </c>
      <c r="R20" s="39">
        <v>103978.51</v>
      </c>
      <c r="S20" s="39">
        <v>105820.9</v>
      </c>
      <c r="T20" s="39">
        <v>101978.4</v>
      </c>
      <c r="U20" s="39">
        <v>104766.8</v>
      </c>
      <c r="V20" s="39">
        <v>93640.3</v>
      </c>
      <c r="W20" s="39">
        <v>100624.71</v>
      </c>
      <c r="X20" s="39">
        <v>86441.49</v>
      </c>
      <c r="Y20" s="39">
        <v>87775.7</v>
      </c>
      <c r="Z20" s="53">
        <f t="shared" si="13"/>
        <v>0.20951764846966636</v>
      </c>
      <c r="AA20" s="53">
        <f t="shared" si="14"/>
        <v>0.33461751655585026</v>
      </c>
      <c r="AB20" s="53">
        <f t="shared" si="0"/>
        <v>0.33197950672227483</v>
      </c>
      <c r="AC20" s="54">
        <f t="shared" si="15"/>
        <v>121707.36261714213</v>
      </c>
      <c r="AD20" s="54">
        <f t="shared" si="16"/>
        <v>134295.50056435264</v>
      </c>
      <c r="AE20" s="54">
        <f t="shared" si="1"/>
        <v>134030.05158987196</v>
      </c>
      <c r="AF20" s="55">
        <f t="shared" si="2"/>
        <v>390032.91477136675</v>
      </c>
      <c r="AG20" s="81">
        <v>5.2396934190367485E-2</v>
      </c>
      <c r="AH20" s="79">
        <f t="shared" si="3"/>
        <v>390032.91477136681</v>
      </c>
      <c r="AI20" s="80">
        <f t="shared" si="4"/>
        <v>0</v>
      </c>
      <c r="AJ20" s="56">
        <f t="shared" si="5"/>
        <v>5.2396934190367485E-2</v>
      </c>
      <c r="AK20" s="57">
        <f t="shared" si="6"/>
        <v>105897.1363077948</v>
      </c>
      <c r="AL20" s="58">
        <f t="shared" si="7"/>
        <v>5.2400000000000002E-2</v>
      </c>
      <c r="AM20" s="59">
        <f t="shared" si="8"/>
        <v>2.4739108278680533E-2</v>
      </c>
      <c r="AN20" s="39"/>
      <c r="AO20" s="39"/>
      <c r="AP20" s="39"/>
      <c r="AQ20" s="60">
        <f t="shared" si="9"/>
        <v>5.2396934190367485E-2</v>
      </c>
      <c r="AR20" s="55">
        <f t="shared" si="10"/>
        <v>100624.71</v>
      </c>
      <c r="AS20" s="40">
        <f t="shared" si="11"/>
        <v>105897.1363077948</v>
      </c>
      <c r="AT20" s="61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39">
        <v>17</v>
      </c>
      <c r="B21" s="36" t="s">
        <v>74</v>
      </c>
      <c r="C21" s="36" t="s">
        <v>76</v>
      </c>
      <c r="D21" s="37" t="s">
        <v>16</v>
      </c>
      <c r="E21" s="37" t="s">
        <v>17</v>
      </c>
      <c r="F21" s="38" t="s">
        <v>75</v>
      </c>
      <c r="G21" s="38" t="s">
        <v>30</v>
      </c>
      <c r="H21" s="38" t="s">
        <v>1081</v>
      </c>
      <c r="I21" s="38" t="s">
        <v>1082</v>
      </c>
      <c r="J21" s="38" t="s">
        <v>24</v>
      </c>
      <c r="K21" s="39">
        <v>5667</v>
      </c>
      <c r="L21" s="39">
        <v>4427</v>
      </c>
      <c r="M21" s="39">
        <v>3881</v>
      </c>
      <c r="N21" s="39">
        <v>6456</v>
      </c>
      <c r="O21" s="39">
        <v>5367</v>
      </c>
      <c r="P21" s="39">
        <v>6465</v>
      </c>
      <c r="Q21" s="39">
        <v>6024</v>
      </c>
      <c r="R21" s="39">
        <v>4227</v>
      </c>
      <c r="S21" s="39">
        <v>5225</v>
      </c>
      <c r="T21" s="39">
        <v>5634</v>
      </c>
      <c r="U21" s="39">
        <v>5633</v>
      </c>
      <c r="V21" s="39">
        <v>5088</v>
      </c>
      <c r="W21" s="39">
        <v>5623</v>
      </c>
      <c r="X21" s="39">
        <v>4582</v>
      </c>
      <c r="Y21" s="39">
        <v>4635</v>
      </c>
      <c r="Z21" s="53">
        <f t="shared" si="13"/>
        <v>-5.2938062466913682E-2</v>
      </c>
      <c r="AA21" s="53">
        <f t="shared" si="14"/>
        <v>0.14081524616199048</v>
      </c>
      <c r="AB21" s="53">
        <f t="shared" si="0"/>
        <v>6.2996294335627256E-2</v>
      </c>
      <c r="AC21" s="54">
        <f t="shared" si="15"/>
        <v>5325.3292747485448</v>
      </c>
      <c r="AD21" s="54">
        <f t="shared" si="16"/>
        <v>6414.8041291688724</v>
      </c>
      <c r="AE21" s="54">
        <f t="shared" si="1"/>
        <v>5977.2281630492316</v>
      </c>
      <c r="AF21" s="55">
        <f t="shared" si="2"/>
        <v>17717.361566966651</v>
      </c>
      <c r="AG21" s="81">
        <v>9.8553191330614208E-3</v>
      </c>
      <c r="AH21" s="79">
        <f t="shared" si="3"/>
        <v>17717.361566966669</v>
      </c>
      <c r="AI21" s="80">
        <f t="shared" si="4"/>
        <v>0</v>
      </c>
      <c r="AJ21" s="56">
        <f t="shared" si="5"/>
        <v>9.8553191330614208E-3</v>
      </c>
      <c r="AK21" s="57">
        <f t="shared" si="6"/>
        <v>5678.4164594852045</v>
      </c>
      <c r="AL21" s="58">
        <f t="shared" si="7"/>
        <v>9.9000000000000008E-3</v>
      </c>
      <c r="AM21" s="59">
        <f t="shared" si="8"/>
        <v>-6.4933474733908092E-4</v>
      </c>
      <c r="AN21" s="39"/>
      <c r="AO21" s="39"/>
      <c r="AP21" s="39"/>
      <c r="AQ21" s="60">
        <f t="shared" si="9"/>
        <v>9.8553191330614208E-3</v>
      </c>
      <c r="AR21" s="55">
        <f t="shared" si="10"/>
        <v>5623</v>
      </c>
      <c r="AS21" s="40">
        <f t="shared" si="11"/>
        <v>5678.4164594852045</v>
      </c>
      <c r="AT21" s="61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39">
        <v>18</v>
      </c>
      <c r="B22" s="36" t="s">
        <v>77</v>
      </c>
      <c r="C22" s="36" t="s">
        <v>79</v>
      </c>
      <c r="D22" s="37" t="s">
        <v>16</v>
      </c>
      <c r="E22" s="37" t="s">
        <v>17</v>
      </c>
      <c r="F22" s="38" t="s">
        <v>78</v>
      </c>
      <c r="G22" s="38" t="s">
        <v>30</v>
      </c>
      <c r="H22" s="38" t="s">
        <v>1081</v>
      </c>
      <c r="I22" s="38" t="s">
        <v>1082</v>
      </c>
      <c r="J22" s="38" t="s">
        <v>24</v>
      </c>
      <c r="K22" s="39">
        <v>74769</v>
      </c>
      <c r="L22" s="39">
        <v>80431.34</v>
      </c>
      <c r="M22" s="39">
        <v>72368.5</v>
      </c>
      <c r="N22" s="39">
        <v>78083</v>
      </c>
      <c r="O22" s="39">
        <v>72135</v>
      </c>
      <c r="P22" s="39">
        <v>69657</v>
      </c>
      <c r="Q22" s="39">
        <v>67263</v>
      </c>
      <c r="R22" s="39">
        <v>70322</v>
      </c>
      <c r="S22" s="39">
        <v>69599</v>
      </c>
      <c r="T22" s="39">
        <v>66223</v>
      </c>
      <c r="U22" s="39">
        <v>75671</v>
      </c>
      <c r="V22" s="39">
        <v>72333.899999999994</v>
      </c>
      <c r="W22" s="39">
        <v>85512.1</v>
      </c>
      <c r="X22" s="39">
        <v>92079</v>
      </c>
      <c r="Y22" s="39">
        <v>84753</v>
      </c>
      <c r="Z22" s="53">
        <f t="shared" si="13"/>
        <v>-3.5228503791678412E-2</v>
      </c>
      <c r="AA22" s="53">
        <f t="shared" si="14"/>
        <v>-6.8370581390683305E-2</v>
      </c>
      <c r="AB22" s="53">
        <f t="shared" si="0"/>
        <v>-0.10038919873209484</v>
      </c>
      <c r="AC22" s="54">
        <f t="shared" si="15"/>
        <v>82499.636660915625</v>
      </c>
      <c r="AD22" s="54">
        <f t="shared" si="16"/>
        <v>79665.588007061757</v>
      </c>
      <c r="AE22" s="54">
        <f t="shared" si="1"/>
        <v>76927.608799101232</v>
      </c>
      <c r="AF22" s="55">
        <f t="shared" si="2"/>
        <v>239092.8334670786</v>
      </c>
      <c r="AG22" s="81">
        <v>-1.3998006680192928E-2</v>
      </c>
      <c r="AH22" s="79">
        <f t="shared" si="3"/>
        <v>239092.8334670786</v>
      </c>
      <c r="AI22" s="80">
        <f t="shared" si="4"/>
        <v>0</v>
      </c>
      <c r="AJ22" s="56">
        <f t="shared" si="5"/>
        <v>-1.3998006680192928E-2</v>
      </c>
      <c r="AK22" s="57">
        <f t="shared" si="6"/>
        <v>84315.10105296268</v>
      </c>
      <c r="AL22" s="58">
        <f t="shared" si="7"/>
        <v>-1.4E-2</v>
      </c>
      <c r="AM22" s="59">
        <f t="shared" si="8"/>
        <v>1.1250695498913998E-2</v>
      </c>
      <c r="AN22" s="39"/>
      <c r="AO22" s="39"/>
      <c r="AP22" s="39"/>
      <c r="AQ22" s="60">
        <f t="shared" si="9"/>
        <v>-1.3998006680192928E-2</v>
      </c>
      <c r="AR22" s="55">
        <f t="shared" si="10"/>
        <v>85512.1</v>
      </c>
      <c r="AS22" s="40">
        <f t="shared" si="11"/>
        <v>84315.10105296268</v>
      </c>
      <c r="AT22" s="61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39">
        <v>19</v>
      </c>
      <c r="B23" s="36" t="s">
        <v>80</v>
      </c>
      <c r="C23" s="36" t="s">
        <v>56</v>
      </c>
      <c r="D23" s="37" t="s">
        <v>16</v>
      </c>
      <c r="E23" s="37" t="s">
        <v>17</v>
      </c>
      <c r="F23" s="38" t="s">
        <v>81</v>
      </c>
      <c r="G23" s="38" t="s">
        <v>30</v>
      </c>
      <c r="H23" s="38" t="s">
        <v>1081</v>
      </c>
      <c r="I23" s="38" t="s">
        <v>1082</v>
      </c>
      <c r="J23" s="38" t="s">
        <v>24</v>
      </c>
      <c r="K23" s="39">
        <v>17673</v>
      </c>
      <c r="L23" s="39">
        <v>18097</v>
      </c>
      <c r="M23" s="39">
        <v>16608</v>
      </c>
      <c r="N23" s="39">
        <v>18699</v>
      </c>
      <c r="O23" s="39">
        <v>17072</v>
      </c>
      <c r="P23" s="39">
        <v>16741</v>
      </c>
      <c r="Q23" s="39">
        <v>16435</v>
      </c>
      <c r="R23" s="39">
        <v>18169</v>
      </c>
      <c r="S23" s="39">
        <v>18431</v>
      </c>
      <c r="T23" s="39">
        <v>18763</v>
      </c>
      <c r="U23" s="39">
        <v>18451</v>
      </c>
      <c r="V23" s="39">
        <v>20465</v>
      </c>
      <c r="W23" s="39">
        <v>18308</v>
      </c>
      <c r="X23" s="39">
        <v>19160</v>
      </c>
      <c r="Y23" s="39">
        <v>20140</v>
      </c>
      <c r="Z23" s="53">
        <f t="shared" si="13"/>
        <v>-3.4006676851694673E-2</v>
      </c>
      <c r="AA23" s="53">
        <f t="shared" si="14"/>
        <v>-5.2735811690148848E-2</v>
      </c>
      <c r="AB23" s="53">
        <f t="shared" si="0"/>
        <v>-7.0050359305154797E-2</v>
      </c>
      <c r="AC23" s="54">
        <f t="shared" si="15"/>
        <v>17685.405760199174</v>
      </c>
      <c r="AD23" s="54">
        <f t="shared" si="16"/>
        <v>17342.512759576755</v>
      </c>
      <c r="AE23" s="54">
        <f t="shared" si="1"/>
        <v>17025.518021841224</v>
      </c>
      <c r="AF23" s="55">
        <f t="shared" si="2"/>
        <v>52053.436541617149</v>
      </c>
      <c r="AG23" s="81">
        <v>-1.0686107393773034E-2</v>
      </c>
      <c r="AH23" s="79">
        <f t="shared" si="3"/>
        <v>52053.436541617142</v>
      </c>
      <c r="AI23" s="80">
        <f t="shared" si="4"/>
        <v>0</v>
      </c>
      <c r="AJ23" s="56">
        <f t="shared" si="5"/>
        <v>-1.0686107393773034E-2</v>
      </c>
      <c r="AK23" s="57">
        <f t="shared" si="6"/>
        <v>18112.358745834801</v>
      </c>
      <c r="AL23" s="58">
        <f t="shared" si="7"/>
        <v>-1.0699999999999999E-2</v>
      </c>
      <c r="AM23" s="59">
        <f t="shared" si="8"/>
        <v>2.9460035966335507E-3</v>
      </c>
      <c r="AN23" s="39"/>
      <c r="AO23" s="39"/>
      <c r="AP23" s="39"/>
      <c r="AQ23" s="60">
        <f t="shared" si="9"/>
        <v>-1.0686107393773034E-2</v>
      </c>
      <c r="AR23" s="55">
        <f t="shared" si="10"/>
        <v>18308</v>
      </c>
      <c r="AS23" s="40">
        <f t="shared" si="11"/>
        <v>18112.358745834801</v>
      </c>
      <c r="AT23" s="61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39">
        <v>20</v>
      </c>
      <c r="B24" s="36" t="s">
        <v>82</v>
      </c>
      <c r="C24" s="36" t="s">
        <v>32</v>
      </c>
      <c r="D24" s="37" t="s">
        <v>16</v>
      </c>
      <c r="E24" s="37" t="s">
        <v>17</v>
      </c>
      <c r="F24" s="38" t="s">
        <v>83</v>
      </c>
      <c r="G24" s="38" t="s">
        <v>30</v>
      </c>
      <c r="H24" s="38" t="s">
        <v>1081</v>
      </c>
      <c r="I24" s="38" t="s">
        <v>1082</v>
      </c>
      <c r="J24" s="38" t="s">
        <v>24</v>
      </c>
      <c r="K24" s="39">
        <v>900</v>
      </c>
      <c r="L24" s="39">
        <v>980</v>
      </c>
      <c r="M24" s="39">
        <v>651</v>
      </c>
      <c r="N24" s="39">
        <v>949</v>
      </c>
      <c r="O24" s="39">
        <v>957</v>
      </c>
      <c r="P24" s="39">
        <v>1007</v>
      </c>
      <c r="Q24" s="39">
        <v>1052</v>
      </c>
      <c r="R24" s="39">
        <v>1481</v>
      </c>
      <c r="S24" s="39">
        <v>1256</v>
      </c>
      <c r="T24" s="39">
        <v>1091</v>
      </c>
      <c r="U24" s="39">
        <v>851</v>
      </c>
      <c r="V24" s="39">
        <v>941</v>
      </c>
      <c r="W24" s="39">
        <v>842</v>
      </c>
      <c r="X24" s="39">
        <v>941</v>
      </c>
      <c r="Y24" s="39">
        <v>752</v>
      </c>
      <c r="Z24" s="53">
        <f t="shared" si="13"/>
        <v>6.3333333333333242E-2</v>
      </c>
      <c r="AA24" s="53">
        <f t="shared" si="14"/>
        <v>0.11888888888888882</v>
      </c>
      <c r="AB24" s="53">
        <f t="shared" si="0"/>
        <v>0.16888888888888887</v>
      </c>
      <c r="AC24" s="54">
        <f t="shared" si="15"/>
        <v>895.3266666666666</v>
      </c>
      <c r="AD24" s="54">
        <f t="shared" si="16"/>
        <v>942.10444444444443</v>
      </c>
      <c r="AE24" s="54">
        <f t="shared" si="1"/>
        <v>984.20444444444445</v>
      </c>
      <c r="AF24" s="55">
        <f t="shared" si="2"/>
        <v>2821.6355555555556</v>
      </c>
      <c r="AG24" s="81">
        <v>2.2349455353126099E-2</v>
      </c>
      <c r="AH24" s="79">
        <f t="shared" si="3"/>
        <v>2821.6355555555538</v>
      </c>
      <c r="AI24" s="80">
        <f t="shared" si="4"/>
        <v>0</v>
      </c>
      <c r="AJ24" s="56">
        <f t="shared" si="5"/>
        <v>2.2349455353126099E-2</v>
      </c>
      <c r="AK24" s="57">
        <f t="shared" si="6"/>
        <v>860.81824140733215</v>
      </c>
      <c r="AL24" s="58">
        <f t="shared" si="7"/>
        <v>2.23E-2</v>
      </c>
      <c r="AM24" s="59">
        <f t="shared" si="8"/>
        <v>-5.5358494896815547E-3</v>
      </c>
      <c r="AN24" s="39"/>
      <c r="AO24" s="39"/>
      <c r="AP24" s="39"/>
      <c r="AQ24" s="60">
        <f t="shared" si="9"/>
        <v>2.2349455353126099E-2</v>
      </c>
      <c r="AR24" s="55">
        <f t="shared" si="10"/>
        <v>842</v>
      </c>
      <c r="AS24" s="40">
        <f t="shared" si="11"/>
        <v>860.81824140733215</v>
      </c>
      <c r="AT24" s="61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39">
        <v>21</v>
      </c>
      <c r="B25" s="36" t="s">
        <v>84</v>
      </c>
      <c r="C25" s="36" t="s">
        <v>86</v>
      </c>
      <c r="D25" s="37" t="s">
        <v>16</v>
      </c>
      <c r="E25" s="37" t="s">
        <v>17</v>
      </c>
      <c r="F25" s="38" t="s">
        <v>85</v>
      </c>
      <c r="G25" s="38" t="s">
        <v>30</v>
      </c>
      <c r="H25" s="38" t="s">
        <v>1081</v>
      </c>
      <c r="I25" s="38" t="s">
        <v>1082</v>
      </c>
      <c r="J25" s="38" t="s">
        <v>24</v>
      </c>
      <c r="K25" s="39">
        <v>2571</v>
      </c>
      <c r="L25" s="39">
        <v>2924</v>
      </c>
      <c r="M25" s="39">
        <v>2023</v>
      </c>
      <c r="N25" s="39">
        <v>2995</v>
      </c>
      <c r="O25" s="39">
        <v>2787</v>
      </c>
      <c r="P25" s="39">
        <v>3000</v>
      </c>
      <c r="Q25" s="39">
        <v>3419</v>
      </c>
      <c r="R25" s="39">
        <v>2794</v>
      </c>
      <c r="S25" s="39">
        <v>3392</v>
      </c>
      <c r="T25" s="39">
        <v>3629</v>
      </c>
      <c r="U25" s="39">
        <v>3180</v>
      </c>
      <c r="V25" s="39">
        <v>2762</v>
      </c>
      <c r="W25" s="39">
        <v>2817</v>
      </c>
      <c r="X25" s="39">
        <v>2028</v>
      </c>
      <c r="Y25" s="39">
        <v>2425</v>
      </c>
      <c r="Z25" s="53">
        <f t="shared" si="13"/>
        <v>8.401400233372236E-2</v>
      </c>
      <c r="AA25" s="53">
        <f t="shared" si="14"/>
        <v>0.16686114352392067</v>
      </c>
      <c r="AB25" s="53">
        <f t="shared" si="0"/>
        <v>0.32983274990276157</v>
      </c>
      <c r="AC25" s="54">
        <f t="shared" si="15"/>
        <v>3053.667444574096</v>
      </c>
      <c r="AD25" s="54">
        <f t="shared" si="16"/>
        <v>3287.0478413068845</v>
      </c>
      <c r="AE25" s="54">
        <f t="shared" si="1"/>
        <v>3746.1388564760791</v>
      </c>
      <c r="AF25" s="55">
        <f t="shared" si="2"/>
        <v>10086.85414235706</v>
      </c>
      <c r="AG25" s="81">
        <v>3.5937227533592422E-2</v>
      </c>
      <c r="AH25" s="79">
        <f t="shared" si="3"/>
        <v>10086.854142357062</v>
      </c>
      <c r="AI25" s="80">
        <f t="shared" si="4"/>
        <v>0</v>
      </c>
      <c r="AJ25" s="56">
        <f t="shared" si="5"/>
        <v>3.5937227533592422E-2</v>
      </c>
      <c r="AK25" s="57">
        <f t="shared" si="6"/>
        <v>2918.2351699621299</v>
      </c>
      <c r="AL25" s="58">
        <f t="shared" si="7"/>
        <v>3.5900000000000001E-2</v>
      </c>
      <c r="AM25" s="59">
        <f t="shared" si="8"/>
        <v>7.643863013201857E-3</v>
      </c>
      <c r="AN25" s="39"/>
      <c r="AO25" s="39"/>
      <c r="AP25" s="39"/>
      <c r="AQ25" s="60">
        <f t="shared" si="9"/>
        <v>3.5937227533592422E-2</v>
      </c>
      <c r="AR25" s="55">
        <f t="shared" si="10"/>
        <v>2817</v>
      </c>
      <c r="AS25" s="40">
        <f t="shared" si="11"/>
        <v>2918.2351699621299</v>
      </c>
      <c r="AT25" s="61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39">
        <v>22</v>
      </c>
      <c r="B26" s="36" t="s">
        <v>87</v>
      </c>
      <c r="C26" s="36" t="s">
        <v>86</v>
      </c>
      <c r="D26" s="37" t="s">
        <v>16</v>
      </c>
      <c r="E26" s="37" t="s">
        <v>17</v>
      </c>
      <c r="F26" s="38" t="s">
        <v>88</v>
      </c>
      <c r="G26" s="38" t="s">
        <v>30</v>
      </c>
      <c r="H26" s="38" t="s">
        <v>1081</v>
      </c>
      <c r="I26" s="38" t="s">
        <v>1082</v>
      </c>
      <c r="J26" s="38" t="s">
        <v>24</v>
      </c>
      <c r="K26" s="39">
        <v>6686</v>
      </c>
      <c r="L26" s="39">
        <v>4790</v>
      </c>
      <c r="M26" s="39">
        <v>3986</v>
      </c>
      <c r="N26" s="39">
        <v>5098</v>
      </c>
      <c r="O26" s="39">
        <v>5614</v>
      </c>
      <c r="P26" s="39">
        <v>5563</v>
      </c>
      <c r="Q26" s="39">
        <v>6128</v>
      </c>
      <c r="R26" s="39">
        <v>5781</v>
      </c>
      <c r="S26" s="39">
        <v>5326</v>
      </c>
      <c r="T26" s="39">
        <v>6778</v>
      </c>
      <c r="U26" s="39">
        <v>6364</v>
      </c>
      <c r="V26" s="39">
        <v>6776</v>
      </c>
      <c r="W26" s="39">
        <v>5716</v>
      </c>
      <c r="X26" s="39">
        <v>3909</v>
      </c>
      <c r="Y26" s="39">
        <v>3535</v>
      </c>
      <c r="Z26" s="53">
        <f t="shared" si="13"/>
        <v>-0.16033502841758895</v>
      </c>
      <c r="AA26" s="53">
        <f t="shared" si="14"/>
        <v>-0.16796290756805266</v>
      </c>
      <c r="AB26" s="53">
        <f t="shared" si="0"/>
        <v>-8.3457971881543469E-2</v>
      </c>
      <c r="AC26" s="54">
        <f t="shared" si="15"/>
        <v>4799.5249775650618</v>
      </c>
      <c r="AD26" s="54">
        <f t="shared" si="16"/>
        <v>4755.9240203410109</v>
      </c>
      <c r="AE26" s="54">
        <f t="shared" si="1"/>
        <v>5238.9542327250974</v>
      </c>
      <c r="AF26" s="55">
        <f t="shared" si="2"/>
        <v>14794.403230631171</v>
      </c>
      <c r="AG26" s="81">
        <v>-2.915151848012764E-2</v>
      </c>
      <c r="AH26" s="79">
        <f t="shared" si="3"/>
        <v>14794.403230631171</v>
      </c>
      <c r="AI26" s="80">
        <f t="shared" si="4"/>
        <v>0</v>
      </c>
      <c r="AJ26" s="56">
        <f t="shared" si="5"/>
        <v>-2.915151848012764E-2</v>
      </c>
      <c r="AK26" s="57">
        <f t="shared" si="6"/>
        <v>5549.3699203675906</v>
      </c>
      <c r="AL26" s="58">
        <f t="shared" si="7"/>
        <v>-2.92E-2</v>
      </c>
      <c r="AM26" s="59">
        <f t="shared" si="8"/>
        <v>-1.2977270226023352E-2</v>
      </c>
      <c r="AN26" s="39"/>
      <c r="AO26" s="39"/>
      <c r="AP26" s="39"/>
      <c r="AQ26" s="60">
        <f t="shared" si="9"/>
        <v>-2.915151848012764E-2</v>
      </c>
      <c r="AR26" s="55">
        <f t="shared" si="10"/>
        <v>5716</v>
      </c>
      <c r="AS26" s="40">
        <f t="shared" si="11"/>
        <v>5549.3699203675906</v>
      </c>
      <c r="AT26" s="61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39">
        <v>23</v>
      </c>
      <c r="B27" s="36" t="s">
        <v>89</v>
      </c>
      <c r="C27" s="36" t="s">
        <v>68</v>
      </c>
      <c r="D27" s="37" t="s">
        <v>16</v>
      </c>
      <c r="E27" s="37" t="s">
        <v>17</v>
      </c>
      <c r="F27" s="38" t="s">
        <v>90</v>
      </c>
      <c r="G27" s="38" t="s">
        <v>30</v>
      </c>
      <c r="H27" s="38" t="s">
        <v>1081</v>
      </c>
      <c r="I27" s="38" t="s">
        <v>1082</v>
      </c>
      <c r="J27" s="38" t="s">
        <v>24</v>
      </c>
      <c r="K27" s="39">
        <v>3054</v>
      </c>
      <c r="L27" s="39">
        <v>3494</v>
      </c>
      <c r="M27" s="39">
        <v>2936</v>
      </c>
      <c r="N27" s="39">
        <v>2975</v>
      </c>
      <c r="O27" s="39">
        <v>3064</v>
      </c>
      <c r="P27" s="39">
        <v>2689</v>
      </c>
      <c r="Q27" s="39">
        <v>2451</v>
      </c>
      <c r="R27" s="39">
        <v>2546</v>
      </c>
      <c r="S27" s="39">
        <v>2402</v>
      </c>
      <c r="T27" s="39">
        <v>2613</v>
      </c>
      <c r="U27" s="39">
        <v>2753</v>
      </c>
      <c r="V27" s="39">
        <v>2674</v>
      </c>
      <c r="W27" s="39">
        <v>2985</v>
      </c>
      <c r="X27" s="39">
        <v>3729</v>
      </c>
      <c r="Y27" s="39">
        <v>3337</v>
      </c>
      <c r="Z27" s="53">
        <f t="shared" si="13"/>
        <v>3.2743942370661028E-3</v>
      </c>
      <c r="AA27" s="53">
        <f t="shared" si="14"/>
        <v>-0.11951538965291419</v>
      </c>
      <c r="AB27" s="53">
        <f t="shared" si="0"/>
        <v>-0.19744597249508844</v>
      </c>
      <c r="AC27" s="54">
        <f t="shared" si="15"/>
        <v>2994.7740667976423</v>
      </c>
      <c r="AD27" s="54">
        <f t="shared" si="16"/>
        <v>2628.246561886051</v>
      </c>
      <c r="AE27" s="54">
        <f t="shared" si="1"/>
        <v>2395.6237721021612</v>
      </c>
      <c r="AF27" s="55">
        <f t="shared" si="2"/>
        <v>8018.6444007858536</v>
      </c>
      <c r="AG27" s="81">
        <v>-2.1878274261718771E-2</v>
      </c>
      <c r="AH27" s="79">
        <f t="shared" si="3"/>
        <v>8018.6444007858572</v>
      </c>
      <c r="AI27" s="80">
        <f t="shared" si="4"/>
        <v>0</v>
      </c>
      <c r="AJ27" s="56">
        <f t="shared" si="5"/>
        <v>-2.1878274261718771E-2</v>
      </c>
      <c r="AK27" s="57">
        <f t="shared" si="6"/>
        <v>2919.6933513287695</v>
      </c>
      <c r="AL27" s="58">
        <f t="shared" si="7"/>
        <v>-2.1899999999999999E-2</v>
      </c>
      <c r="AM27" s="59">
        <f t="shared" si="8"/>
        <v>-1.9025594974694249E-3</v>
      </c>
      <c r="AN27" s="39"/>
      <c r="AO27" s="39"/>
      <c r="AP27" s="39"/>
      <c r="AQ27" s="60">
        <f t="shared" si="9"/>
        <v>-2.1878274261718771E-2</v>
      </c>
      <c r="AR27" s="55">
        <f t="shared" si="10"/>
        <v>2985</v>
      </c>
      <c r="AS27" s="40">
        <f t="shared" si="11"/>
        <v>2919.6933513287695</v>
      </c>
      <c r="AT27" s="61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39">
        <v>24</v>
      </c>
      <c r="B28" s="36" t="s">
        <v>91</v>
      </c>
      <c r="C28" s="36" t="s">
        <v>93</v>
      </c>
      <c r="D28" s="37" t="s">
        <v>16</v>
      </c>
      <c r="E28" s="37" t="s">
        <v>17</v>
      </c>
      <c r="F28" s="38" t="s">
        <v>92</v>
      </c>
      <c r="G28" s="38" t="s">
        <v>30</v>
      </c>
      <c r="H28" s="38" t="s">
        <v>1081</v>
      </c>
      <c r="I28" s="38" t="s">
        <v>1082</v>
      </c>
      <c r="J28" s="38" t="s">
        <v>24</v>
      </c>
      <c r="K28" s="39">
        <v>8374</v>
      </c>
      <c r="L28" s="39">
        <v>10750</v>
      </c>
      <c r="M28" s="39">
        <v>9281</v>
      </c>
      <c r="N28" s="39">
        <v>10332.189999999999</v>
      </c>
      <c r="O28" s="39">
        <v>10543.810000000001</v>
      </c>
      <c r="P28" s="39">
        <v>11156</v>
      </c>
      <c r="Q28" s="39">
        <v>10914</v>
      </c>
      <c r="R28" s="39">
        <v>12196</v>
      </c>
      <c r="S28" s="39">
        <v>12255</v>
      </c>
      <c r="T28" s="39">
        <v>11505</v>
      </c>
      <c r="U28" s="39">
        <v>12564</v>
      </c>
      <c r="V28" s="39">
        <v>11947</v>
      </c>
      <c r="W28" s="39">
        <v>15434</v>
      </c>
      <c r="X28" s="39">
        <v>13576</v>
      </c>
      <c r="Y28" s="39">
        <v>12985</v>
      </c>
      <c r="Z28" s="53">
        <f t="shared" si="13"/>
        <v>0.25911272987819456</v>
      </c>
      <c r="AA28" s="53">
        <f t="shared" si="14"/>
        <v>0.33221877239073327</v>
      </c>
      <c r="AB28" s="53">
        <f t="shared" si="0"/>
        <v>0.30331979937903042</v>
      </c>
      <c r="AC28" s="54">
        <f t="shared" si="15"/>
        <v>19433.145872940055</v>
      </c>
      <c r="AD28" s="54">
        <f t="shared" si="16"/>
        <v>20561.464533078579</v>
      </c>
      <c r="AE28" s="54">
        <f t="shared" si="1"/>
        <v>20115.437783615955</v>
      </c>
      <c r="AF28" s="55">
        <f t="shared" si="2"/>
        <v>60110.048189634588</v>
      </c>
      <c r="AG28" s="81">
        <v>5.3394726022929564E-2</v>
      </c>
      <c r="AH28" s="79">
        <f t="shared" si="3"/>
        <v>60110.048189634581</v>
      </c>
      <c r="AI28" s="80">
        <f t="shared" si="4"/>
        <v>0</v>
      </c>
      <c r="AJ28" s="56">
        <f t="shared" si="5"/>
        <v>5.3394726022929564E-2</v>
      </c>
      <c r="AK28" s="57">
        <f t="shared" si="6"/>
        <v>16258.094201437894</v>
      </c>
      <c r="AL28" s="58">
        <f t="shared" si="7"/>
        <v>5.3400000000000003E-2</v>
      </c>
      <c r="AM28" s="59">
        <f t="shared" si="8"/>
        <v>5.2273891293194374E-2</v>
      </c>
      <c r="AN28" s="39"/>
      <c r="AO28" s="39"/>
      <c r="AP28" s="39"/>
      <c r="AQ28" s="60">
        <f t="shared" si="9"/>
        <v>5.3394726022929564E-2</v>
      </c>
      <c r="AR28" s="55">
        <f t="shared" si="10"/>
        <v>15434</v>
      </c>
      <c r="AS28" s="40">
        <f t="shared" si="11"/>
        <v>16258.094201437894</v>
      </c>
      <c r="AT28" s="61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39">
        <v>25</v>
      </c>
      <c r="B29" s="36" t="s">
        <v>94</v>
      </c>
      <c r="C29" s="36" t="s">
        <v>96</v>
      </c>
      <c r="D29" s="37" t="s">
        <v>16</v>
      </c>
      <c r="E29" s="37" t="s">
        <v>17</v>
      </c>
      <c r="F29" s="38" t="s">
        <v>95</v>
      </c>
      <c r="G29" s="38" t="s">
        <v>30</v>
      </c>
      <c r="H29" s="38" t="s">
        <v>1081</v>
      </c>
      <c r="I29" s="38" t="s">
        <v>1082</v>
      </c>
      <c r="J29" s="38" t="s">
        <v>24</v>
      </c>
      <c r="K29" s="39">
        <v>65338</v>
      </c>
      <c r="L29" s="39">
        <v>69804</v>
      </c>
      <c r="M29" s="39">
        <v>60763</v>
      </c>
      <c r="N29" s="39">
        <v>62161</v>
      </c>
      <c r="O29" s="39">
        <v>58091</v>
      </c>
      <c r="P29" s="39">
        <v>55485</v>
      </c>
      <c r="Q29" s="39">
        <v>55874</v>
      </c>
      <c r="R29" s="39">
        <v>55462</v>
      </c>
      <c r="S29" s="39">
        <v>56301</v>
      </c>
      <c r="T29" s="39">
        <v>56963</v>
      </c>
      <c r="U29" s="39">
        <v>58947</v>
      </c>
      <c r="V29" s="39">
        <v>60305</v>
      </c>
      <c r="W29" s="39">
        <v>65667</v>
      </c>
      <c r="X29" s="39">
        <v>68908</v>
      </c>
      <c r="Y29" s="39">
        <v>62644</v>
      </c>
      <c r="Z29" s="53">
        <f t="shared" si="13"/>
        <v>-0.11091554684869454</v>
      </c>
      <c r="AA29" s="53">
        <f t="shared" si="14"/>
        <v>-0.15080045302886524</v>
      </c>
      <c r="AB29" s="53">
        <f t="shared" si="0"/>
        <v>-0.14484679665738165</v>
      </c>
      <c r="AC29" s="54">
        <f t="shared" si="15"/>
        <v>58383.508785086779</v>
      </c>
      <c r="AD29" s="54">
        <f t="shared" si="16"/>
        <v>55764.386650953507</v>
      </c>
      <c r="AE29" s="54">
        <f t="shared" si="1"/>
        <v>56155.345403899722</v>
      </c>
      <c r="AF29" s="55">
        <f t="shared" si="2"/>
        <v>170303.24083994</v>
      </c>
      <c r="AG29" s="81">
        <v>-2.8760713124567971E-2</v>
      </c>
      <c r="AH29" s="79">
        <f t="shared" si="3"/>
        <v>170303.24083994003</v>
      </c>
      <c r="AI29" s="80">
        <f t="shared" si="4"/>
        <v>0</v>
      </c>
      <c r="AJ29" s="56">
        <f t="shared" si="5"/>
        <v>-2.8760713124567971E-2</v>
      </c>
      <c r="AK29" s="57">
        <f t="shared" si="6"/>
        <v>63778.370251248998</v>
      </c>
      <c r="AL29" s="58">
        <f t="shared" si="7"/>
        <v>-2.8799999999999999E-2</v>
      </c>
      <c r="AM29" s="59">
        <f t="shared" si="8"/>
        <v>4.1864757646203898E-4</v>
      </c>
      <c r="AN29" s="39"/>
      <c r="AO29" s="39"/>
      <c r="AP29" s="39"/>
      <c r="AQ29" s="60">
        <f t="shared" si="9"/>
        <v>-2.8760713124567971E-2</v>
      </c>
      <c r="AR29" s="55">
        <f t="shared" si="10"/>
        <v>65667</v>
      </c>
      <c r="AS29" s="40">
        <f t="shared" si="11"/>
        <v>63778.370251248998</v>
      </c>
      <c r="AT29" s="61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39">
        <v>26</v>
      </c>
      <c r="B30" s="36" t="s">
        <v>97</v>
      </c>
      <c r="C30" s="36" t="s">
        <v>99</v>
      </c>
      <c r="D30" s="37" t="s">
        <v>16</v>
      </c>
      <c r="E30" s="37" t="s">
        <v>17</v>
      </c>
      <c r="F30" s="38" t="s">
        <v>98</v>
      </c>
      <c r="G30" s="38" t="s">
        <v>30</v>
      </c>
      <c r="H30" s="38" t="s">
        <v>1081</v>
      </c>
      <c r="I30" s="38" t="s">
        <v>1082</v>
      </c>
      <c r="J30" s="38" t="s">
        <v>24</v>
      </c>
      <c r="K30" s="39">
        <v>8024</v>
      </c>
      <c r="L30" s="39">
        <v>9137</v>
      </c>
      <c r="M30" s="39">
        <v>7493</v>
      </c>
      <c r="N30" s="39">
        <v>8201</v>
      </c>
      <c r="O30" s="39">
        <v>7694</v>
      </c>
      <c r="P30" s="39">
        <v>6919</v>
      </c>
      <c r="Q30" s="39">
        <v>6844</v>
      </c>
      <c r="R30" s="39">
        <v>6835</v>
      </c>
      <c r="S30" s="39">
        <v>8011</v>
      </c>
      <c r="T30" s="39">
        <v>9931</v>
      </c>
      <c r="U30" s="39">
        <v>8095</v>
      </c>
      <c r="V30" s="39">
        <v>8547</v>
      </c>
      <c r="W30" s="39">
        <v>9463</v>
      </c>
      <c r="X30" s="39">
        <v>10627</v>
      </c>
      <c r="Y30" s="39">
        <v>8389</v>
      </c>
      <c r="Z30" s="53">
        <f t="shared" si="13"/>
        <v>-4.1126620139581238E-2</v>
      </c>
      <c r="AA30" s="53">
        <f t="shared" si="14"/>
        <v>-0.13771186440677963</v>
      </c>
      <c r="AB30" s="53">
        <f t="shared" si="0"/>
        <v>-0.1470588235294118</v>
      </c>
      <c r="AC30" s="54">
        <f t="shared" si="15"/>
        <v>9073.8187936191425</v>
      </c>
      <c r="AD30" s="54">
        <f t="shared" si="16"/>
        <v>8159.8326271186443</v>
      </c>
      <c r="AE30" s="54">
        <f t="shared" si="1"/>
        <v>8071.3823529411766</v>
      </c>
      <c r="AF30" s="55">
        <f t="shared" si="2"/>
        <v>25305.033773678966</v>
      </c>
      <c r="AG30" s="81">
        <v>-2.2771772640726353E-2</v>
      </c>
      <c r="AH30" s="79">
        <f t="shared" si="3"/>
        <v>25305.033773678962</v>
      </c>
      <c r="AI30" s="80">
        <f t="shared" si="4"/>
        <v>0</v>
      </c>
      <c r="AJ30" s="56">
        <f t="shared" si="5"/>
        <v>-2.2771772640726353E-2</v>
      </c>
      <c r="AK30" s="57">
        <f t="shared" si="6"/>
        <v>9247.5107155008063</v>
      </c>
      <c r="AL30" s="58">
        <f t="shared" si="7"/>
        <v>-2.2800000000000001E-2</v>
      </c>
      <c r="AM30" s="59">
        <f t="shared" si="8"/>
        <v>1.3840945014763184E-2</v>
      </c>
      <c r="AN30" s="39"/>
      <c r="AO30" s="39"/>
      <c r="AP30" s="39"/>
      <c r="AQ30" s="60">
        <f t="shared" si="9"/>
        <v>-2.2771772640726353E-2</v>
      </c>
      <c r="AR30" s="55">
        <f t="shared" si="10"/>
        <v>9463</v>
      </c>
      <c r="AS30" s="40">
        <f t="shared" si="11"/>
        <v>9247.5107155008063</v>
      </c>
      <c r="AT30" s="61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39">
        <v>27</v>
      </c>
      <c r="B31" s="36" t="s">
        <v>100</v>
      </c>
      <c r="C31" s="36" t="s">
        <v>59</v>
      </c>
      <c r="D31" s="37" t="s">
        <v>16</v>
      </c>
      <c r="E31" s="37" t="s">
        <v>17</v>
      </c>
      <c r="F31" s="38" t="s">
        <v>101</v>
      </c>
      <c r="G31" s="38" t="s">
        <v>30</v>
      </c>
      <c r="H31" s="38" t="s">
        <v>1081</v>
      </c>
      <c r="I31" s="38" t="s">
        <v>1082</v>
      </c>
      <c r="J31" s="38" t="s">
        <v>24</v>
      </c>
      <c r="K31" s="39">
        <v>35905.199999999997</v>
      </c>
      <c r="L31" s="39">
        <v>41680</v>
      </c>
      <c r="M31" s="39">
        <v>36383</v>
      </c>
      <c r="N31" s="39">
        <v>40268</v>
      </c>
      <c r="O31" s="39">
        <v>36093</v>
      </c>
      <c r="P31" s="39">
        <v>36520</v>
      </c>
      <c r="Q31" s="39">
        <v>33362</v>
      </c>
      <c r="R31" s="39">
        <v>38052</v>
      </c>
      <c r="S31" s="39">
        <v>32039</v>
      </c>
      <c r="T31" s="39">
        <v>35323</v>
      </c>
      <c r="U31" s="39">
        <v>37397</v>
      </c>
      <c r="V31" s="39">
        <v>37156</v>
      </c>
      <c r="W31" s="39">
        <v>43437</v>
      </c>
      <c r="X31" s="39">
        <v>47553</v>
      </c>
      <c r="Y31" s="39">
        <v>42369</v>
      </c>
      <c r="Z31" s="53">
        <f t="shared" si="13"/>
        <v>5.2304401590856919E-3</v>
      </c>
      <c r="AA31" s="53">
        <f t="shared" si="14"/>
        <v>1.7122867996836266E-2</v>
      </c>
      <c r="AB31" s="53">
        <f t="shared" si="0"/>
        <v>-7.0830965988213368E-2</v>
      </c>
      <c r="AC31" s="54">
        <f t="shared" si="15"/>
        <v>43664.194629190206</v>
      </c>
      <c r="AD31" s="54">
        <f t="shared" si="16"/>
        <v>44180.766017178576</v>
      </c>
      <c r="AE31" s="54">
        <f t="shared" si="1"/>
        <v>40360.315330369973</v>
      </c>
      <c r="AF31" s="55">
        <f t="shared" si="2"/>
        <v>128205.27597673875</v>
      </c>
      <c r="AG31" s="81">
        <v>-3.2536440860978936E-3</v>
      </c>
      <c r="AH31" s="79">
        <f t="shared" si="3"/>
        <v>128205.27597673878</v>
      </c>
      <c r="AI31" s="80">
        <f t="shared" si="4"/>
        <v>0</v>
      </c>
      <c r="AJ31" s="56">
        <f t="shared" si="5"/>
        <v>-3.2536440860978936E-3</v>
      </c>
      <c r="AK31" s="57">
        <f t="shared" si="6"/>
        <v>43295.671461832171</v>
      </c>
      <c r="AL31" s="58">
        <f t="shared" si="7"/>
        <v>-3.3E-3</v>
      </c>
      <c r="AM31" s="59">
        <f t="shared" si="8"/>
        <v>1.5995706629317263E-2</v>
      </c>
      <c r="AN31" s="39"/>
      <c r="AO31" s="39"/>
      <c r="AP31" s="39"/>
      <c r="AQ31" s="60">
        <f t="shared" si="9"/>
        <v>-3.2536440860978936E-3</v>
      </c>
      <c r="AR31" s="55">
        <f t="shared" si="10"/>
        <v>43437</v>
      </c>
      <c r="AS31" s="40">
        <f t="shared" si="11"/>
        <v>43295.671461832171</v>
      </c>
      <c r="AT31" s="61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39">
        <v>28</v>
      </c>
      <c r="B32" s="36" t="s">
        <v>102</v>
      </c>
      <c r="C32" s="36" t="s">
        <v>104</v>
      </c>
      <c r="D32" s="37" t="s">
        <v>16</v>
      </c>
      <c r="E32" s="37" t="s">
        <v>17</v>
      </c>
      <c r="F32" s="38" t="s">
        <v>103</v>
      </c>
      <c r="G32" s="38" t="s">
        <v>30</v>
      </c>
      <c r="H32" s="38" t="s">
        <v>21</v>
      </c>
      <c r="I32" s="38" t="s">
        <v>22</v>
      </c>
      <c r="J32" s="38" t="s">
        <v>24</v>
      </c>
      <c r="K32" s="39">
        <v>2069.67</v>
      </c>
      <c r="L32" s="39">
        <v>1481.29</v>
      </c>
      <c r="M32" s="39">
        <v>2781.08</v>
      </c>
      <c r="N32" s="39">
        <v>2537.16</v>
      </c>
      <c r="O32" s="39">
        <v>1911.9</v>
      </c>
      <c r="P32" s="39">
        <v>1808.95</v>
      </c>
      <c r="Q32" s="39">
        <v>2897.44</v>
      </c>
      <c r="R32" s="39">
        <v>2457.9</v>
      </c>
      <c r="S32" s="39">
        <v>2503.54</v>
      </c>
      <c r="T32" s="39">
        <v>2584.4299999999998</v>
      </c>
      <c r="U32" s="39">
        <v>1856.15</v>
      </c>
      <c r="V32" s="39">
        <v>4837.88</v>
      </c>
      <c r="W32" s="39">
        <v>4980.66</v>
      </c>
      <c r="X32" s="39">
        <v>4392.76</v>
      </c>
      <c r="Y32" s="39">
        <v>3740.97</v>
      </c>
      <c r="Z32" s="53">
        <f t="shared" si="13"/>
        <v>-7.6229543840322322E-2</v>
      </c>
      <c r="AA32" s="53">
        <f t="shared" si="14"/>
        <v>-0.12597177327786557</v>
      </c>
      <c r="AB32" s="53">
        <f t="shared" si="0"/>
        <v>0.39995264945619358</v>
      </c>
      <c r="AC32" s="54">
        <f t="shared" si="15"/>
        <v>4600.9865601762604</v>
      </c>
      <c r="AD32" s="54">
        <f t="shared" si="16"/>
        <v>4353.2374277058661</v>
      </c>
      <c r="AE32" s="54">
        <f t="shared" si="1"/>
        <v>6972.6881630404851</v>
      </c>
      <c r="AF32" s="55">
        <f t="shared" si="2"/>
        <v>15926.912150922613</v>
      </c>
      <c r="AG32" s="81">
        <v>1.283797329978713E-2</v>
      </c>
      <c r="AH32" s="79">
        <f t="shared" si="3"/>
        <v>15926.912150922619</v>
      </c>
      <c r="AI32" s="80">
        <f t="shared" si="4"/>
        <v>0</v>
      </c>
      <c r="AJ32" s="56">
        <f t="shared" si="5"/>
        <v>1.283797329978713E-2</v>
      </c>
      <c r="AK32" s="57">
        <f t="shared" si="6"/>
        <v>5044.6015800953182</v>
      </c>
      <c r="AL32" s="58">
        <f t="shared" si="7"/>
        <v>1.2800000000000001E-2</v>
      </c>
      <c r="AM32" s="59">
        <f t="shared" si="8"/>
        <v>7.5925372772281952E-2</v>
      </c>
      <c r="AN32" s="39"/>
      <c r="AO32" s="39"/>
      <c r="AP32" s="39"/>
      <c r="AQ32" s="60">
        <f t="shared" si="9"/>
        <v>1.283797329978713E-2</v>
      </c>
      <c r="AR32" s="55">
        <f t="shared" si="10"/>
        <v>4980.66</v>
      </c>
      <c r="AS32" s="40">
        <f t="shared" si="11"/>
        <v>5044.6015800953182</v>
      </c>
      <c r="AT32" s="61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62">
        <v>29</v>
      </c>
      <c r="B33" s="43" t="s">
        <v>105</v>
      </c>
      <c r="C33" s="43" t="s">
        <v>59</v>
      </c>
      <c r="D33" s="42" t="s">
        <v>16</v>
      </c>
      <c r="E33" s="42" t="s">
        <v>17</v>
      </c>
      <c r="F33" s="44" t="s">
        <v>106</v>
      </c>
      <c r="G33" s="44" t="s">
        <v>30</v>
      </c>
      <c r="H33" s="44" t="s">
        <v>1081</v>
      </c>
      <c r="I33" s="44" t="s">
        <v>1082</v>
      </c>
      <c r="J33" s="44" t="s">
        <v>24</v>
      </c>
      <c r="K33" s="39">
        <v>2456</v>
      </c>
      <c r="L33" s="39">
        <v>1418</v>
      </c>
      <c r="M33" s="39">
        <v>1498</v>
      </c>
      <c r="N33" s="39">
        <v>1463</v>
      </c>
      <c r="O33" s="39">
        <v>1362</v>
      </c>
      <c r="P33" s="39">
        <v>1221</v>
      </c>
      <c r="Q33" s="39">
        <v>1783</v>
      </c>
      <c r="R33" s="39">
        <v>1455</v>
      </c>
      <c r="S33" s="39">
        <v>1643</v>
      </c>
      <c r="T33" s="39">
        <v>2022</v>
      </c>
      <c r="U33" s="39">
        <v>1929</v>
      </c>
      <c r="V33" s="39">
        <v>2161</v>
      </c>
      <c r="W33" s="39">
        <v>2167</v>
      </c>
      <c r="X33" s="39">
        <v>2472</v>
      </c>
      <c r="Y33" s="39">
        <v>2148</v>
      </c>
      <c r="Z33" s="53">
        <f t="shared" si="13"/>
        <v>-0.44543973941368076</v>
      </c>
      <c r="AA33" s="53">
        <f t="shared" si="14"/>
        <v>-0.50285016286644946</v>
      </c>
      <c r="AB33" s="53">
        <f t="shared" si="0"/>
        <v>-0.27402280130293155</v>
      </c>
      <c r="AC33" s="54">
        <f t="shared" si="15"/>
        <v>1201.7320846905538</v>
      </c>
      <c r="AD33" s="54">
        <f t="shared" si="16"/>
        <v>1077.323697068404</v>
      </c>
      <c r="AE33" s="54">
        <f t="shared" si="1"/>
        <v>1573.1925895765473</v>
      </c>
      <c r="AF33" s="55">
        <f t="shared" si="2"/>
        <v>3852.248371335505</v>
      </c>
      <c r="AG33" s="82">
        <v>-0.10003529268355638</v>
      </c>
      <c r="AH33" s="79">
        <f t="shared" si="3"/>
        <v>3852.2483713355055</v>
      </c>
      <c r="AI33" s="83">
        <f t="shared" si="4"/>
        <v>0</v>
      </c>
      <c r="AJ33" s="63">
        <f t="shared" si="5"/>
        <v>-0.10003529268355638</v>
      </c>
      <c r="AK33" s="64">
        <f t="shared" si="6"/>
        <v>1950.2235207547333</v>
      </c>
      <c r="AL33" s="65">
        <f t="shared" si="7"/>
        <v>-0.1</v>
      </c>
      <c r="AM33" s="66">
        <f t="shared" si="8"/>
        <v>-1.037829394848222E-2</v>
      </c>
      <c r="AN33" s="62"/>
      <c r="AO33" s="62"/>
      <c r="AP33" s="62"/>
      <c r="AQ33" s="67">
        <f t="shared" si="9"/>
        <v>-0.10003529268355638</v>
      </c>
      <c r="AR33" s="68">
        <f t="shared" si="10"/>
        <v>2167</v>
      </c>
      <c r="AS33" s="69">
        <f t="shared" si="11"/>
        <v>1950.2235207547333</v>
      </c>
      <c r="AT33" s="70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39">
        <v>30</v>
      </c>
      <c r="B34" s="36" t="s">
        <v>107</v>
      </c>
      <c r="C34" s="36" t="s">
        <v>59</v>
      </c>
      <c r="D34" s="37" t="s">
        <v>16</v>
      </c>
      <c r="E34" s="37" t="s">
        <v>17</v>
      </c>
      <c r="F34" s="38" t="s">
        <v>108</v>
      </c>
      <c r="G34" s="38" t="s">
        <v>30</v>
      </c>
      <c r="H34" s="38" t="s">
        <v>1081</v>
      </c>
      <c r="I34" s="38" t="s">
        <v>1082</v>
      </c>
      <c r="J34" s="38" t="s">
        <v>24</v>
      </c>
      <c r="K34" s="39">
        <v>7661</v>
      </c>
      <c r="L34" s="39">
        <v>7690</v>
      </c>
      <c r="M34" s="39">
        <v>7078</v>
      </c>
      <c r="N34" s="39">
        <v>8650</v>
      </c>
      <c r="O34" s="39">
        <v>7030</v>
      </c>
      <c r="P34" s="39">
        <v>7261</v>
      </c>
      <c r="Q34" s="39">
        <v>7415</v>
      </c>
      <c r="R34" s="39">
        <v>7268</v>
      </c>
      <c r="S34" s="39">
        <v>6981</v>
      </c>
      <c r="T34" s="39">
        <v>6913</v>
      </c>
      <c r="U34" s="39">
        <v>7781</v>
      </c>
      <c r="V34" s="39">
        <v>7329</v>
      </c>
      <c r="W34" s="39">
        <v>8645</v>
      </c>
      <c r="X34" s="39">
        <v>9382</v>
      </c>
      <c r="Y34" s="39">
        <v>8571</v>
      </c>
      <c r="Z34" s="53">
        <f t="shared" si="13"/>
        <v>-8.2365226471739938E-2</v>
      </c>
      <c r="AA34" s="53">
        <f t="shared" si="14"/>
        <v>-5.2212504894922351E-2</v>
      </c>
      <c r="AB34" s="53">
        <f t="shared" si="0"/>
        <v>-3.2110690510377182E-2</v>
      </c>
      <c r="AC34" s="54">
        <f t="shared" si="15"/>
        <v>7932.9526171518082</v>
      </c>
      <c r="AD34" s="54">
        <f t="shared" si="16"/>
        <v>8193.6228951833964</v>
      </c>
      <c r="AE34" s="54">
        <f t="shared" si="1"/>
        <v>8367.4030805377897</v>
      </c>
      <c r="AF34" s="55">
        <f t="shared" si="2"/>
        <v>24493.978592872994</v>
      </c>
      <c r="AG34" s="81">
        <v>-1.1376736096706594E-2</v>
      </c>
      <c r="AH34" s="79">
        <f t="shared" si="3"/>
        <v>24493.978592872994</v>
      </c>
      <c r="AI34" s="80">
        <f t="shared" si="4"/>
        <v>0</v>
      </c>
      <c r="AJ34" s="56">
        <f t="shared" si="5"/>
        <v>-1.1376736096706594E-2</v>
      </c>
      <c r="AK34" s="57">
        <f t="shared" si="6"/>
        <v>8546.648116443972</v>
      </c>
      <c r="AL34" s="58">
        <f t="shared" si="7"/>
        <v>-1.14E-2</v>
      </c>
      <c r="AM34" s="59">
        <f t="shared" si="8"/>
        <v>1.0120754852786629E-2</v>
      </c>
      <c r="AN34" s="39"/>
      <c r="AO34" s="39"/>
      <c r="AP34" s="39"/>
      <c r="AQ34" s="60">
        <f t="shared" si="9"/>
        <v>-1.1376736096706594E-2</v>
      </c>
      <c r="AR34" s="55">
        <f t="shared" si="10"/>
        <v>8645</v>
      </c>
      <c r="AS34" s="40">
        <f t="shared" si="11"/>
        <v>8546.648116443972</v>
      </c>
      <c r="AT34" s="61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39">
        <v>31</v>
      </c>
      <c r="B35" s="36" t="s">
        <v>109</v>
      </c>
      <c r="C35" s="36" t="s">
        <v>59</v>
      </c>
      <c r="D35" s="37" t="s">
        <v>16</v>
      </c>
      <c r="E35" s="37" t="s">
        <v>17</v>
      </c>
      <c r="F35" s="38" t="s">
        <v>110</v>
      </c>
      <c r="G35" s="38" t="s">
        <v>30</v>
      </c>
      <c r="H35" s="38" t="s">
        <v>1081</v>
      </c>
      <c r="I35" s="38" t="s">
        <v>1082</v>
      </c>
      <c r="J35" s="38" t="s">
        <v>24</v>
      </c>
      <c r="K35" s="39">
        <v>24086.9</v>
      </c>
      <c r="L35" s="39">
        <v>26751.1</v>
      </c>
      <c r="M35" s="39">
        <v>21019.43</v>
      </c>
      <c r="N35" s="39">
        <v>23218</v>
      </c>
      <c r="O35" s="39">
        <v>21629</v>
      </c>
      <c r="P35" s="39">
        <v>20310</v>
      </c>
      <c r="Q35" s="39">
        <v>19384</v>
      </c>
      <c r="R35" s="39">
        <v>20726</v>
      </c>
      <c r="S35" s="39">
        <v>20040</v>
      </c>
      <c r="T35" s="39">
        <v>20597</v>
      </c>
      <c r="U35" s="39">
        <v>28231</v>
      </c>
      <c r="V35" s="39">
        <v>22144</v>
      </c>
      <c r="W35" s="39">
        <v>24637</v>
      </c>
      <c r="X35" s="39">
        <v>24743</v>
      </c>
      <c r="Y35" s="39">
        <v>23261</v>
      </c>
      <c r="Z35" s="53">
        <f t="shared" si="13"/>
        <v>-0.10204301923452175</v>
      </c>
      <c r="AA35" s="53">
        <f t="shared" si="14"/>
        <v>-0.15680307553068273</v>
      </c>
      <c r="AB35" s="53">
        <f t="shared" si="0"/>
        <v>-0.19524720906384807</v>
      </c>
      <c r="AC35" s="54">
        <f t="shared" si="15"/>
        <v>22122.966135119088</v>
      </c>
      <c r="AD35" s="54">
        <f t="shared" si="16"/>
        <v>20773.842628150571</v>
      </c>
      <c r="AE35" s="54">
        <f t="shared" si="1"/>
        <v>19826.694510293975</v>
      </c>
      <c r="AF35" s="55">
        <f t="shared" si="2"/>
        <v>62723.503273563634</v>
      </c>
      <c r="AG35" s="81">
        <v>-3.2362000679195799E-2</v>
      </c>
      <c r="AH35" s="79">
        <f t="shared" si="3"/>
        <v>62723.503273563634</v>
      </c>
      <c r="AI35" s="80">
        <f t="shared" si="4"/>
        <v>0</v>
      </c>
      <c r="AJ35" s="56">
        <f t="shared" si="5"/>
        <v>-3.2362000679195799E-2</v>
      </c>
      <c r="AK35" s="57">
        <f t="shared" si="6"/>
        <v>23839.697389266654</v>
      </c>
      <c r="AL35" s="58">
        <f t="shared" si="7"/>
        <v>-3.2399999999999998E-2</v>
      </c>
      <c r="AM35" s="59">
        <f t="shared" si="8"/>
        <v>1.8835427891796819E-3</v>
      </c>
      <c r="AN35" s="39"/>
      <c r="AO35" s="39"/>
      <c r="AP35" s="39"/>
      <c r="AQ35" s="60">
        <f t="shared" si="9"/>
        <v>-3.2362000679195799E-2</v>
      </c>
      <c r="AR35" s="55">
        <f t="shared" si="10"/>
        <v>24637</v>
      </c>
      <c r="AS35" s="40">
        <f t="shared" si="11"/>
        <v>23839.697389266654</v>
      </c>
      <c r="AT35" s="61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39">
        <v>32</v>
      </c>
      <c r="B36" s="36" t="s">
        <v>111</v>
      </c>
      <c r="C36" s="36" t="s">
        <v>86</v>
      </c>
      <c r="D36" s="37" t="s">
        <v>16</v>
      </c>
      <c r="E36" s="37" t="s">
        <v>17</v>
      </c>
      <c r="F36" s="38" t="s">
        <v>112</v>
      </c>
      <c r="G36" s="38" t="s">
        <v>30</v>
      </c>
      <c r="H36" s="38" t="s">
        <v>1081</v>
      </c>
      <c r="I36" s="38" t="s">
        <v>1082</v>
      </c>
      <c r="J36" s="38" t="s">
        <v>24</v>
      </c>
      <c r="K36" s="39">
        <v>172572</v>
      </c>
      <c r="L36" s="39">
        <v>61437</v>
      </c>
      <c r="M36" s="39">
        <v>91483</v>
      </c>
      <c r="N36" s="39">
        <v>208791</v>
      </c>
      <c r="O36" s="39">
        <v>114666</v>
      </c>
      <c r="P36" s="39">
        <v>104211</v>
      </c>
      <c r="Q36" s="39">
        <v>120387</v>
      </c>
      <c r="R36" s="39">
        <v>103713</v>
      </c>
      <c r="S36" s="39">
        <v>109409</v>
      </c>
      <c r="T36" s="39">
        <v>114608</v>
      </c>
      <c r="U36" s="39">
        <v>117140</v>
      </c>
      <c r="V36" s="39">
        <v>113296</v>
      </c>
      <c r="W36" s="39">
        <v>117991</v>
      </c>
      <c r="X36" s="39">
        <v>114044</v>
      </c>
      <c r="Y36" s="39">
        <v>110306</v>
      </c>
      <c r="Z36" s="53">
        <f t="shared" si="13"/>
        <v>-0.33554690216257566</v>
      </c>
      <c r="AA36" s="53">
        <f t="shared" si="14"/>
        <v>-0.39613031082678529</v>
      </c>
      <c r="AB36" s="53">
        <f t="shared" si="0"/>
        <v>-0.30239552186913288</v>
      </c>
      <c r="AC36" s="54">
        <f t="shared" si="15"/>
        <v>78399.485466935541</v>
      </c>
      <c r="AD36" s="54">
        <f t="shared" si="16"/>
        <v>71251.188495236784</v>
      </c>
      <c r="AE36" s="54">
        <f t="shared" si="1"/>
        <v>82311.049979139148</v>
      </c>
      <c r="AF36" s="55">
        <f t="shared" si="2"/>
        <v>231961.72394131147</v>
      </c>
      <c r="AG36" s="81">
        <v>-8.1497962515899844E-2</v>
      </c>
      <c r="AH36" s="79">
        <f t="shared" si="3"/>
        <v>231961.72394131153</v>
      </c>
      <c r="AI36" s="80">
        <f t="shared" si="4"/>
        <v>0</v>
      </c>
      <c r="AJ36" s="56">
        <f t="shared" si="5"/>
        <v>-8.1497962515899844E-2</v>
      </c>
      <c r="AK36" s="57">
        <f t="shared" si="6"/>
        <v>108374.97390478647</v>
      </c>
      <c r="AL36" s="58">
        <f t="shared" si="7"/>
        <v>-8.1500000000000003E-2</v>
      </c>
      <c r="AM36" s="59">
        <f t="shared" si="8"/>
        <v>-3.1187175376899634E-2</v>
      </c>
      <c r="AN36" s="39"/>
      <c r="AO36" s="39"/>
      <c r="AP36" s="39"/>
      <c r="AQ36" s="60">
        <f t="shared" si="9"/>
        <v>-8.1497962515899844E-2</v>
      </c>
      <c r="AR36" s="55">
        <f t="shared" si="10"/>
        <v>117991</v>
      </c>
      <c r="AS36" s="40">
        <f t="shared" si="11"/>
        <v>108374.97390478647</v>
      </c>
      <c r="AT36" s="61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39">
        <v>33</v>
      </c>
      <c r="B37" s="36" t="s">
        <v>113</v>
      </c>
      <c r="C37" s="36" t="s">
        <v>50</v>
      </c>
      <c r="D37" s="37" t="s">
        <v>16</v>
      </c>
      <c r="E37" s="37" t="s">
        <v>17</v>
      </c>
      <c r="F37" s="38" t="s">
        <v>114</v>
      </c>
      <c r="G37" s="38" t="s">
        <v>30</v>
      </c>
      <c r="H37" s="38" t="s">
        <v>1081</v>
      </c>
      <c r="I37" s="38" t="s">
        <v>1082</v>
      </c>
      <c r="J37" s="38" t="s">
        <v>24</v>
      </c>
      <c r="K37" s="39">
        <v>16043</v>
      </c>
      <c r="L37" s="39">
        <v>5415</v>
      </c>
      <c r="M37" s="39">
        <v>3826</v>
      </c>
      <c r="N37" s="39">
        <v>4528</v>
      </c>
      <c r="O37" s="39">
        <v>4324</v>
      </c>
      <c r="P37" s="39">
        <v>4126</v>
      </c>
      <c r="Q37" s="39">
        <v>3573</v>
      </c>
      <c r="R37" s="39">
        <v>3783</v>
      </c>
      <c r="S37" s="39">
        <v>4111</v>
      </c>
      <c r="T37" s="39">
        <v>3491</v>
      </c>
      <c r="U37" s="39">
        <v>4205</v>
      </c>
      <c r="V37" s="39">
        <v>4314</v>
      </c>
      <c r="W37" s="39">
        <v>3993</v>
      </c>
      <c r="X37" s="39">
        <v>4943</v>
      </c>
      <c r="Y37" s="39">
        <v>4641</v>
      </c>
      <c r="Z37" s="53">
        <f>O37/$L37-1</f>
        <v>-0.201477377654663</v>
      </c>
      <c r="AA37" s="53">
        <f>P37/$L37-1</f>
        <v>-0.23804247460757155</v>
      </c>
      <c r="AB37" s="53">
        <f>Q37/$L37-1</f>
        <v>-0.34016620498614958</v>
      </c>
      <c r="AC37" s="54">
        <f t="shared" si="15"/>
        <v>3188.5008310249304</v>
      </c>
      <c r="AD37" s="54">
        <f t="shared" si="16"/>
        <v>3042.4963988919667</v>
      </c>
      <c r="AE37" s="54">
        <f t="shared" si="1"/>
        <v>2634.7163434903046</v>
      </c>
      <c r="AF37" s="55">
        <f t="shared" si="2"/>
        <v>8865.7135734072017</v>
      </c>
      <c r="AG37" s="81">
        <v>-5.8646141908936425E-2</v>
      </c>
      <c r="AH37" s="79">
        <f t="shared" si="3"/>
        <v>8865.7135734071999</v>
      </c>
      <c r="AI37" s="80">
        <f t="shared" si="4"/>
        <v>0</v>
      </c>
      <c r="AJ37" s="56">
        <f t="shared" si="5"/>
        <v>-5.8646141908936425E-2</v>
      </c>
      <c r="AK37" s="57">
        <f t="shared" si="6"/>
        <v>3758.8259553576167</v>
      </c>
      <c r="AL37" s="58">
        <f t="shared" si="7"/>
        <v>-5.8599999999999999E-2</v>
      </c>
      <c r="AM37" s="59">
        <f t="shared" ref="AM37:AM68" si="17">(POWER(W37/K37,1/12)-1)</f>
        <v>-0.10943051411643157</v>
      </c>
      <c r="AN37" s="39"/>
      <c r="AO37" s="39"/>
      <c r="AP37" s="39"/>
      <c r="AQ37" s="60">
        <f t="shared" si="9"/>
        <v>-5.8646141908936425E-2</v>
      </c>
      <c r="AR37" s="55">
        <f t="shared" si="10"/>
        <v>3993</v>
      </c>
      <c r="AS37" s="40">
        <f t="shared" si="11"/>
        <v>3758.8259553576167</v>
      </c>
      <c r="AT37" s="61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39">
        <v>34</v>
      </c>
      <c r="B38" s="36" t="s">
        <v>115</v>
      </c>
      <c r="C38" s="36" t="s">
        <v>96</v>
      </c>
      <c r="D38" s="37" t="s">
        <v>16</v>
      </c>
      <c r="E38" s="37" t="s">
        <v>17</v>
      </c>
      <c r="F38" s="38" t="s">
        <v>116</v>
      </c>
      <c r="G38" s="38" t="s">
        <v>30</v>
      </c>
      <c r="H38" s="38" t="s">
        <v>1081</v>
      </c>
      <c r="I38" s="38" t="s">
        <v>1082</v>
      </c>
      <c r="J38" s="38" t="s">
        <v>24</v>
      </c>
      <c r="K38" s="39">
        <v>7912</v>
      </c>
      <c r="L38" s="39">
        <v>11092</v>
      </c>
      <c r="M38" s="39">
        <v>9371</v>
      </c>
      <c r="N38" s="39">
        <v>10351</v>
      </c>
      <c r="O38" s="39">
        <v>10505</v>
      </c>
      <c r="P38" s="39">
        <v>12383</v>
      </c>
      <c r="Q38" s="39">
        <v>11131</v>
      </c>
      <c r="R38" s="39">
        <v>13129</v>
      </c>
      <c r="S38" s="39">
        <v>13221</v>
      </c>
      <c r="T38" s="39">
        <v>10455</v>
      </c>
      <c r="U38" s="39">
        <v>14251</v>
      </c>
      <c r="V38" s="39">
        <v>12582</v>
      </c>
      <c r="W38" s="39">
        <v>14042</v>
      </c>
      <c r="X38" s="39">
        <v>13357</v>
      </c>
      <c r="Y38" s="39">
        <v>12343</v>
      </c>
      <c r="Z38" s="53">
        <f t="shared" ref="Z38:Z69" si="18">O38/$K38-1</f>
        <v>0.32773003033367032</v>
      </c>
      <c r="AA38" s="53">
        <f t="shared" ref="AA38:AA69" si="19">P38/$K38-1</f>
        <v>0.56509100101112231</v>
      </c>
      <c r="AB38" s="53">
        <f t="shared" ref="AB38:AB69" si="20">Q38/$K38-1</f>
        <v>0.40685035389282098</v>
      </c>
      <c r="AC38" s="54">
        <f t="shared" si="15"/>
        <v>18643.985085945398</v>
      </c>
      <c r="AD38" s="54">
        <f t="shared" si="16"/>
        <v>21977.00783619818</v>
      </c>
      <c r="AE38" s="54">
        <f t="shared" si="1"/>
        <v>19754.992669362993</v>
      </c>
      <c r="AF38" s="55">
        <f t="shared" si="2"/>
        <v>60375.985591506571</v>
      </c>
      <c r="AG38" s="81">
        <v>7.4272001888904468E-2</v>
      </c>
      <c r="AH38" s="79">
        <f t="shared" si="3"/>
        <v>60375.985591506607</v>
      </c>
      <c r="AI38" s="80">
        <f t="shared" si="4"/>
        <v>0</v>
      </c>
      <c r="AJ38" s="56">
        <f t="shared" si="5"/>
        <v>7.4272001888904468E-2</v>
      </c>
      <c r="AK38" s="57">
        <f t="shared" si="6"/>
        <v>15084.927450523997</v>
      </c>
      <c r="AL38" s="58">
        <f t="shared" si="7"/>
        <v>7.4300000000000005E-2</v>
      </c>
      <c r="AM38" s="59">
        <f t="shared" si="17"/>
        <v>4.8967157312360898E-2</v>
      </c>
      <c r="AN38" s="39"/>
      <c r="AO38" s="39"/>
      <c r="AP38" s="39"/>
      <c r="AQ38" s="60">
        <f t="shared" si="9"/>
        <v>7.4272001888904468E-2</v>
      </c>
      <c r="AR38" s="55">
        <f t="shared" si="10"/>
        <v>14042</v>
      </c>
      <c r="AS38" s="40">
        <f t="shared" si="11"/>
        <v>15084.927450523997</v>
      </c>
      <c r="AT38" s="61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39">
        <v>35</v>
      </c>
      <c r="B39" s="36" t="s">
        <v>119</v>
      </c>
      <c r="C39" s="36" t="s">
        <v>122</v>
      </c>
      <c r="D39" s="37" t="s">
        <v>117</v>
      </c>
      <c r="E39" s="37" t="s">
        <v>118</v>
      </c>
      <c r="F39" s="38" t="s">
        <v>120</v>
      </c>
      <c r="G39" s="38">
        <v>3</v>
      </c>
      <c r="H39" s="38" t="s">
        <v>1076</v>
      </c>
      <c r="I39" s="38" t="s">
        <v>1082</v>
      </c>
      <c r="J39" s="38" t="s">
        <v>24</v>
      </c>
      <c r="K39" s="39">
        <v>308691</v>
      </c>
      <c r="L39" s="39">
        <v>292498</v>
      </c>
      <c r="M39" s="39">
        <v>327208.90000000002</v>
      </c>
      <c r="N39" s="39">
        <v>295674.40000000002</v>
      </c>
      <c r="O39" s="39">
        <v>284550.09999999998</v>
      </c>
      <c r="P39" s="39">
        <v>294728.2</v>
      </c>
      <c r="Q39" s="39">
        <v>305730.5</v>
      </c>
      <c r="R39" s="39">
        <v>296144.2</v>
      </c>
      <c r="S39" s="39">
        <v>268016.2</v>
      </c>
      <c r="T39" s="39">
        <v>279378</v>
      </c>
      <c r="U39" s="39">
        <v>306393</v>
      </c>
      <c r="V39" s="39">
        <v>283593</v>
      </c>
      <c r="W39" s="39">
        <v>319116</v>
      </c>
      <c r="X39" s="39">
        <v>329066</v>
      </c>
      <c r="Y39" s="39">
        <v>332427</v>
      </c>
      <c r="Z39" s="53">
        <f t="shared" si="18"/>
        <v>-7.820409406169937E-2</v>
      </c>
      <c r="AA39" s="53">
        <f t="shared" si="19"/>
        <v>-4.5232287303484719E-2</v>
      </c>
      <c r="AB39" s="53">
        <f t="shared" si="20"/>
        <v>-9.5904966455128138E-3</v>
      </c>
      <c r="AC39" s="54">
        <f t="shared" si="15"/>
        <v>294159.82231940673</v>
      </c>
      <c r="AD39" s="54">
        <f t="shared" si="16"/>
        <v>304681.65340486116</v>
      </c>
      <c r="AE39" s="54">
        <f t="shared" si="1"/>
        <v>316055.51907247055</v>
      </c>
      <c r="AF39" s="55">
        <f t="shared" si="2"/>
        <v>914896.99479673849</v>
      </c>
      <c r="AG39" s="81">
        <v>-9.0355197373001659E-3</v>
      </c>
      <c r="AH39" s="79">
        <f t="shared" si="3"/>
        <v>914896.99479673814</v>
      </c>
      <c r="AI39" s="80">
        <f t="shared" si="4"/>
        <v>0</v>
      </c>
      <c r="AJ39" s="56">
        <f t="shared" si="5"/>
        <v>-9.0355197373001659E-3</v>
      </c>
      <c r="AK39" s="57">
        <f t="shared" si="6"/>
        <v>316232.62108351168</v>
      </c>
      <c r="AL39" s="58">
        <f t="shared" si="7"/>
        <v>-8.9999999999999993E-3</v>
      </c>
      <c r="AM39" s="59">
        <f t="shared" si="17"/>
        <v>2.7716586702879464E-3</v>
      </c>
      <c r="AN39" s="39"/>
      <c r="AO39" s="39"/>
      <c r="AP39" s="39"/>
      <c r="AQ39" s="60">
        <f t="shared" si="9"/>
        <v>-9.0355197373001659E-3</v>
      </c>
      <c r="AR39" s="55">
        <f t="shared" si="10"/>
        <v>319116</v>
      </c>
      <c r="AS39" s="40">
        <f t="shared" si="11"/>
        <v>316232.62108351168</v>
      </c>
      <c r="AT39" s="61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39">
        <v>36</v>
      </c>
      <c r="B40" s="36" t="s">
        <v>123</v>
      </c>
      <c r="C40" s="36" t="s">
        <v>125</v>
      </c>
      <c r="D40" s="37" t="s">
        <v>117</v>
      </c>
      <c r="E40" s="37" t="s">
        <v>118</v>
      </c>
      <c r="F40" s="38" t="s">
        <v>124</v>
      </c>
      <c r="G40" s="38">
        <v>3</v>
      </c>
      <c r="H40" s="38" t="s">
        <v>1076</v>
      </c>
      <c r="I40" s="38" t="s">
        <v>22</v>
      </c>
      <c r="J40" s="38" t="s">
        <v>24</v>
      </c>
      <c r="K40" s="39">
        <v>26384</v>
      </c>
      <c r="L40" s="39">
        <v>23150</v>
      </c>
      <c r="M40" s="39">
        <v>23878</v>
      </c>
      <c r="N40" s="39">
        <v>21483.200000000001</v>
      </c>
      <c r="O40" s="39">
        <v>22264.799999999999</v>
      </c>
      <c r="P40" s="39">
        <v>21762</v>
      </c>
      <c r="Q40" s="39">
        <v>28053.7</v>
      </c>
      <c r="R40" s="39">
        <v>22339.3</v>
      </c>
      <c r="S40" s="39">
        <v>24651.1</v>
      </c>
      <c r="T40" s="39">
        <v>25956.799999999999</v>
      </c>
      <c r="U40" s="39">
        <v>25341</v>
      </c>
      <c r="V40" s="39">
        <v>24259.200000000001</v>
      </c>
      <c r="W40" s="39">
        <v>26498.3</v>
      </c>
      <c r="X40" s="39">
        <v>32418.5</v>
      </c>
      <c r="Y40" s="39">
        <v>28271</v>
      </c>
      <c r="Z40" s="53">
        <f t="shared" si="18"/>
        <v>-0.15612492419648272</v>
      </c>
      <c r="AA40" s="53">
        <f t="shared" si="19"/>
        <v>-0.17518192844147973</v>
      </c>
      <c r="AB40" s="53">
        <f t="shared" si="20"/>
        <v>6.3284566403881248E-2</v>
      </c>
      <c r="AC40" s="54">
        <f t="shared" si="15"/>
        <v>22361.254921164342</v>
      </c>
      <c r="AD40" s="54">
        <f t="shared" si="16"/>
        <v>21856.276705579137</v>
      </c>
      <c r="AE40" s="54">
        <f t="shared" si="1"/>
        <v>28175.233425939965</v>
      </c>
      <c r="AF40" s="55">
        <f t="shared" si="2"/>
        <v>72392.765052683448</v>
      </c>
      <c r="AG40" s="81">
        <v>-1.8566199192176114E-2</v>
      </c>
      <c r="AH40" s="79">
        <f t="shared" si="3"/>
        <v>72392.765052683419</v>
      </c>
      <c r="AI40" s="80">
        <f t="shared" si="4"/>
        <v>0</v>
      </c>
      <c r="AJ40" s="56">
        <f t="shared" si="5"/>
        <v>-1.8566199192176114E-2</v>
      </c>
      <c r="AK40" s="57">
        <f t="shared" si="6"/>
        <v>26006.327283945957</v>
      </c>
      <c r="AL40" s="58">
        <f t="shared" si="7"/>
        <v>-1.8599999999999998E-2</v>
      </c>
      <c r="AM40" s="59">
        <f t="shared" si="17"/>
        <v>3.6029940672599459E-4</v>
      </c>
      <c r="AN40" s="39"/>
      <c r="AO40" s="39"/>
      <c r="AP40" s="39"/>
      <c r="AQ40" s="60">
        <f t="shared" si="9"/>
        <v>-1.8566199192176114E-2</v>
      </c>
      <c r="AR40" s="55">
        <f t="shared" si="10"/>
        <v>26498.3</v>
      </c>
      <c r="AS40" s="40">
        <f t="shared" si="11"/>
        <v>26006.327283945957</v>
      </c>
      <c r="AT40" s="61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39">
        <v>37</v>
      </c>
      <c r="B41" s="36" t="s">
        <v>126</v>
      </c>
      <c r="C41" s="36" t="s">
        <v>128</v>
      </c>
      <c r="D41" s="37" t="s">
        <v>117</v>
      </c>
      <c r="E41" s="37" t="s">
        <v>118</v>
      </c>
      <c r="F41" s="38" t="s">
        <v>127</v>
      </c>
      <c r="G41" s="38" t="s">
        <v>30</v>
      </c>
      <c r="H41" s="38" t="s">
        <v>21</v>
      </c>
      <c r="I41" s="38" t="s">
        <v>1082</v>
      </c>
      <c r="J41" s="38" t="s">
        <v>24</v>
      </c>
      <c r="K41" s="39">
        <v>15851</v>
      </c>
      <c r="L41" s="39">
        <v>12961</v>
      </c>
      <c r="M41" s="39">
        <v>16490.5</v>
      </c>
      <c r="N41" s="39">
        <v>13982.1</v>
      </c>
      <c r="O41" s="39">
        <v>13536.4</v>
      </c>
      <c r="P41" s="39">
        <v>13670</v>
      </c>
      <c r="Q41" s="39">
        <v>14989.4</v>
      </c>
      <c r="R41" s="39">
        <v>14226.1</v>
      </c>
      <c r="S41" s="39">
        <v>16313</v>
      </c>
      <c r="T41" s="39">
        <v>14564</v>
      </c>
      <c r="U41" s="39">
        <v>13991</v>
      </c>
      <c r="V41" s="39">
        <v>14726</v>
      </c>
      <c r="W41" s="39">
        <v>16886</v>
      </c>
      <c r="X41" s="39">
        <v>18057.5</v>
      </c>
      <c r="Y41" s="39">
        <v>15304</v>
      </c>
      <c r="Z41" s="53">
        <f t="shared" si="18"/>
        <v>-0.14602233297583755</v>
      </c>
      <c r="AA41" s="53">
        <f t="shared" si="19"/>
        <v>-0.13759384265976915</v>
      </c>
      <c r="AB41" s="53">
        <f t="shared" si="20"/>
        <v>-5.4356192038357176E-2</v>
      </c>
      <c r="AC41" s="54">
        <f t="shared" si="15"/>
        <v>14420.266885370007</v>
      </c>
      <c r="AD41" s="54">
        <f t="shared" si="16"/>
        <v>14562.590372847138</v>
      </c>
      <c r="AE41" s="54">
        <f t="shared" si="1"/>
        <v>15968.1413412403</v>
      </c>
      <c r="AF41" s="55">
        <f t="shared" si="2"/>
        <v>44950.998599457445</v>
      </c>
      <c r="AG41" s="81">
        <v>-2.3658692951656561E-2</v>
      </c>
      <c r="AH41" s="79">
        <f t="shared" si="3"/>
        <v>44950.998599457431</v>
      </c>
      <c r="AI41" s="80">
        <f t="shared" si="4"/>
        <v>0</v>
      </c>
      <c r="AJ41" s="56">
        <f t="shared" si="5"/>
        <v>-2.3658692951656561E-2</v>
      </c>
      <c r="AK41" s="57">
        <f t="shared" si="6"/>
        <v>16486.499310818326</v>
      </c>
      <c r="AL41" s="58">
        <f t="shared" si="7"/>
        <v>-2.3699999999999999E-2</v>
      </c>
      <c r="AM41" s="59">
        <f t="shared" si="17"/>
        <v>5.2849401558936471E-3</v>
      </c>
      <c r="AN41" s="39"/>
      <c r="AO41" s="39"/>
      <c r="AP41" s="39"/>
      <c r="AQ41" s="60">
        <f t="shared" si="9"/>
        <v>-2.3658692951656561E-2</v>
      </c>
      <c r="AR41" s="55">
        <f t="shared" si="10"/>
        <v>16886</v>
      </c>
      <c r="AS41" s="40">
        <f t="shared" si="11"/>
        <v>16486.499310818326</v>
      </c>
      <c r="AT41" s="61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39">
        <v>38</v>
      </c>
      <c r="B42" s="36" t="s">
        <v>129</v>
      </c>
      <c r="C42" s="36" t="s">
        <v>131</v>
      </c>
      <c r="D42" s="37" t="s">
        <v>117</v>
      </c>
      <c r="E42" s="37" t="s">
        <v>118</v>
      </c>
      <c r="F42" s="38" t="s">
        <v>130</v>
      </c>
      <c r="G42" s="38" t="s">
        <v>30</v>
      </c>
      <c r="H42" s="38" t="s">
        <v>21</v>
      </c>
      <c r="I42" s="38" t="s">
        <v>22</v>
      </c>
      <c r="J42" s="38" t="s">
        <v>24</v>
      </c>
      <c r="K42" s="39">
        <v>875</v>
      </c>
      <c r="L42" s="39">
        <v>818</v>
      </c>
      <c r="M42" s="39">
        <v>821</v>
      </c>
      <c r="N42" s="39">
        <v>707</v>
      </c>
      <c r="O42" s="39">
        <v>636</v>
      </c>
      <c r="P42" s="39">
        <v>656</v>
      </c>
      <c r="Q42" s="39">
        <v>1085</v>
      </c>
      <c r="R42" s="39">
        <v>623</v>
      </c>
      <c r="S42" s="39">
        <v>716</v>
      </c>
      <c r="T42" s="39">
        <v>553</v>
      </c>
      <c r="U42" s="39">
        <v>700</v>
      </c>
      <c r="V42" s="39">
        <v>562</v>
      </c>
      <c r="W42" s="39">
        <v>684</v>
      </c>
      <c r="X42" s="39">
        <v>703</v>
      </c>
      <c r="Y42" s="39">
        <v>645</v>
      </c>
      <c r="Z42" s="53">
        <f t="shared" si="18"/>
        <v>-0.27314285714285713</v>
      </c>
      <c r="AA42" s="53">
        <f t="shared" si="19"/>
        <v>-0.25028571428571433</v>
      </c>
      <c r="AB42" s="53">
        <f t="shared" si="20"/>
        <v>0.24</v>
      </c>
      <c r="AC42" s="54">
        <f t="shared" si="15"/>
        <v>497.17028571428574</v>
      </c>
      <c r="AD42" s="54">
        <f t="shared" si="16"/>
        <v>512.80457142857142</v>
      </c>
      <c r="AE42" s="54">
        <f t="shared" si="1"/>
        <v>848.16</v>
      </c>
      <c r="AF42" s="55">
        <f t="shared" si="2"/>
        <v>1858.1348571428571</v>
      </c>
      <c r="AG42" s="81">
        <v>-1.9678474790610634E-2</v>
      </c>
      <c r="AH42" s="79">
        <f t="shared" si="3"/>
        <v>1858.1348571428562</v>
      </c>
      <c r="AI42" s="80">
        <f t="shared" si="4"/>
        <v>0</v>
      </c>
      <c r="AJ42" s="56">
        <f t="shared" si="5"/>
        <v>-1.9678474790610634E-2</v>
      </c>
      <c r="AK42" s="57">
        <f t="shared" si="6"/>
        <v>670.53992324322223</v>
      </c>
      <c r="AL42" s="58">
        <f t="shared" si="7"/>
        <v>-1.9699999999999999E-2</v>
      </c>
      <c r="AM42" s="59">
        <f t="shared" si="17"/>
        <v>-2.0313017608406203E-2</v>
      </c>
      <c r="AN42" s="39"/>
      <c r="AO42" s="39"/>
      <c r="AP42" s="39"/>
      <c r="AQ42" s="60">
        <f t="shared" si="9"/>
        <v>-1.9678474790610634E-2</v>
      </c>
      <c r="AR42" s="55">
        <f t="shared" si="10"/>
        <v>684</v>
      </c>
      <c r="AS42" s="40">
        <f t="shared" si="11"/>
        <v>670.53992324322223</v>
      </c>
      <c r="AT42" s="61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39">
        <v>39</v>
      </c>
      <c r="B43" s="36" t="s">
        <v>134</v>
      </c>
      <c r="C43" s="36" t="s">
        <v>137</v>
      </c>
      <c r="D43" s="37" t="s">
        <v>132</v>
      </c>
      <c r="E43" s="37" t="s">
        <v>133</v>
      </c>
      <c r="F43" s="38" t="s">
        <v>135</v>
      </c>
      <c r="G43" s="38" t="s">
        <v>136</v>
      </c>
      <c r="H43" s="38" t="s">
        <v>21</v>
      </c>
      <c r="I43" s="38" t="s">
        <v>1082</v>
      </c>
      <c r="J43" s="38" t="s">
        <v>24</v>
      </c>
      <c r="K43" s="39">
        <v>44368.7</v>
      </c>
      <c r="L43" s="39">
        <v>41229.4</v>
      </c>
      <c r="M43" s="39">
        <v>46572.3</v>
      </c>
      <c r="N43" s="39">
        <v>41698.400000000001</v>
      </c>
      <c r="O43" s="39">
        <v>36164.300000000003</v>
      </c>
      <c r="P43" s="39">
        <v>37774</v>
      </c>
      <c r="Q43" s="39">
        <v>35158.800000000003</v>
      </c>
      <c r="R43" s="39">
        <v>35739.199999999997</v>
      </c>
      <c r="S43" s="39">
        <v>36818.399999999994</v>
      </c>
      <c r="T43" s="39">
        <v>40247.300000000003</v>
      </c>
      <c r="U43" s="39">
        <v>40990.199999999997</v>
      </c>
      <c r="V43" s="39">
        <v>44153.100000000006</v>
      </c>
      <c r="W43" s="39">
        <v>45186.3</v>
      </c>
      <c r="X43" s="39">
        <v>49655.5</v>
      </c>
      <c r="Y43" s="39">
        <v>50705.5</v>
      </c>
      <c r="Z43" s="53">
        <f t="shared" si="18"/>
        <v>-0.18491413992296357</v>
      </c>
      <c r="AA43" s="53">
        <f t="shared" si="19"/>
        <v>-0.14863405959606657</v>
      </c>
      <c r="AB43" s="53">
        <f t="shared" si="20"/>
        <v>-0.20757651227103779</v>
      </c>
      <c r="AC43" s="54">
        <f t="shared" si="15"/>
        <v>36830.714199198992</v>
      </c>
      <c r="AD43" s="54">
        <f t="shared" si="16"/>
        <v>38470.076792874257</v>
      </c>
      <c r="AE43" s="54">
        <f t="shared" si="1"/>
        <v>35806.685443567207</v>
      </c>
      <c r="AF43" s="55">
        <f t="shared" si="2"/>
        <v>111107.47643564045</v>
      </c>
      <c r="AG43" s="81">
        <v>-3.9102661179383727E-2</v>
      </c>
      <c r="AH43" s="79">
        <f t="shared" si="3"/>
        <v>111107.47643564045</v>
      </c>
      <c r="AI43" s="80">
        <f t="shared" si="4"/>
        <v>0</v>
      </c>
      <c r="AJ43" s="56">
        <f t="shared" si="5"/>
        <v>-3.9102661179383727E-2</v>
      </c>
      <c r="AK43" s="57">
        <f t="shared" si="6"/>
        <v>43419.395421150017</v>
      </c>
      <c r="AL43" s="58">
        <f t="shared" si="7"/>
        <v>-3.9100000000000003E-2</v>
      </c>
      <c r="AM43" s="59">
        <f t="shared" si="17"/>
        <v>1.5227980866139301E-3</v>
      </c>
      <c r="AN43" s="39"/>
      <c r="AO43" s="39"/>
      <c r="AP43" s="39"/>
      <c r="AQ43" s="60">
        <f t="shared" si="9"/>
        <v>-3.9102661179383727E-2</v>
      </c>
      <c r="AR43" s="55">
        <f t="shared" si="10"/>
        <v>45186.3</v>
      </c>
      <c r="AS43" s="40">
        <f t="shared" si="11"/>
        <v>43419.395421150017</v>
      </c>
      <c r="AT43" s="61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39">
        <v>40</v>
      </c>
      <c r="B44" s="36" t="s">
        <v>138</v>
      </c>
      <c r="C44" s="36" t="s">
        <v>141</v>
      </c>
      <c r="D44" s="37" t="s">
        <v>132</v>
      </c>
      <c r="E44" s="37" t="s">
        <v>133</v>
      </c>
      <c r="F44" s="38" t="s">
        <v>139</v>
      </c>
      <c r="G44" s="38">
        <v>2</v>
      </c>
      <c r="H44" s="38" t="s">
        <v>1076</v>
      </c>
      <c r="I44" s="38" t="s">
        <v>1082</v>
      </c>
      <c r="J44" s="38" t="s">
        <v>24</v>
      </c>
      <c r="K44" s="39">
        <v>150514.5</v>
      </c>
      <c r="L44" s="39">
        <v>131657.5</v>
      </c>
      <c r="M44" s="39">
        <v>144778</v>
      </c>
      <c r="N44" s="39">
        <v>149300.70000000001</v>
      </c>
      <c r="O44" s="39">
        <v>131384.4</v>
      </c>
      <c r="P44" s="39">
        <v>125426.59999999999</v>
      </c>
      <c r="Q44" s="39">
        <v>132840.20000000001</v>
      </c>
      <c r="R44" s="39">
        <v>117208</v>
      </c>
      <c r="S44" s="39">
        <v>123153.80000000002</v>
      </c>
      <c r="T44" s="39">
        <v>137450.5</v>
      </c>
      <c r="U44" s="39">
        <v>124195.5</v>
      </c>
      <c r="V44" s="39">
        <v>149561.40000000002</v>
      </c>
      <c r="W44" s="39">
        <v>139105.4</v>
      </c>
      <c r="X44" s="39">
        <v>140110</v>
      </c>
      <c r="Y44" s="39">
        <v>156504.70000000001</v>
      </c>
      <c r="Z44" s="53">
        <f t="shared" si="18"/>
        <v>-0.12709805367589178</v>
      </c>
      <c r="AA44" s="53">
        <f t="shared" si="19"/>
        <v>-0.16668095100472058</v>
      </c>
      <c r="AB44" s="53">
        <f t="shared" si="20"/>
        <v>-0.11742589584392193</v>
      </c>
      <c r="AC44" s="54">
        <f t="shared" si="15"/>
        <v>121425.3744041936</v>
      </c>
      <c r="AD44" s="54">
        <f t="shared" si="16"/>
        <v>115919.17963810793</v>
      </c>
      <c r="AE44" s="54">
        <f t="shared" si="1"/>
        <v>122770.8237882729</v>
      </c>
      <c r="AF44" s="55">
        <f t="shared" si="2"/>
        <v>360115.37783057446</v>
      </c>
      <c r="AG44" s="81">
        <v>-2.911002195816835E-2</v>
      </c>
      <c r="AH44" s="79">
        <f t="shared" si="3"/>
        <v>360115.37783057446</v>
      </c>
      <c r="AI44" s="80">
        <f t="shared" si="4"/>
        <v>0</v>
      </c>
      <c r="AJ44" s="56">
        <f t="shared" si="5"/>
        <v>-2.911002195816835E-2</v>
      </c>
      <c r="AK44" s="57">
        <f t="shared" si="6"/>
        <v>135056.03875150019</v>
      </c>
      <c r="AL44" s="58">
        <f t="shared" si="7"/>
        <v>-2.9100000000000001E-2</v>
      </c>
      <c r="AM44" s="59">
        <f t="shared" si="17"/>
        <v>-6.5474303801770217E-3</v>
      </c>
      <c r="AN44" s="39"/>
      <c r="AO44" s="39"/>
      <c r="AP44" s="39"/>
      <c r="AQ44" s="60">
        <f t="shared" si="9"/>
        <v>-2.911002195816835E-2</v>
      </c>
      <c r="AR44" s="55">
        <f t="shared" si="10"/>
        <v>139105.4</v>
      </c>
      <c r="AS44" s="40">
        <f t="shared" si="11"/>
        <v>135056.03875150019</v>
      </c>
      <c r="AT44" s="61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39">
        <v>41</v>
      </c>
      <c r="B45" s="36" t="s">
        <v>142</v>
      </c>
      <c r="C45" s="36" t="s">
        <v>145</v>
      </c>
      <c r="D45" s="37" t="s">
        <v>132</v>
      </c>
      <c r="E45" s="37" t="s">
        <v>133</v>
      </c>
      <c r="F45" s="38" t="s">
        <v>143</v>
      </c>
      <c r="G45" s="38">
        <v>5</v>
      </c>
      <c r="H45" s="38" t="s">
        <v>21</v>
      </c>
      <c r="I45" s="38" t="s">
        <v>1082</v>
      </c>
      <c r="J45" s="38" t="s">
        <v>24</v>
      </c>
      <c r="K45" s="39">
        <v>16498.5</v>
      </c>
      <c r="L45" s="39">
        <v>15135.7</v>
      </c>
      <c r="M45" s="39">
        <v>13985.900000000001</v>
      </c>
      <c r="N45" s="39">
        <v>14087.600000000002</v>
      </c>
      <c r="O45" s="39">
        <v>15325.5</v>
      </c>
      <c r="P45" s="39">
        <v>12472.5</v>
      </c>
      <c r="Q45" s="39">
        <v>12794.400000000001</v>
      </c>
      <c r="R45" s="39">
        <v>13903.8</v>
      </c>
      <c r="S45" s="39">
        <v>13234.8</v>
      </c>
      <c r="T45" s="39">
        <v>15448.1</v>
      </c>
      <c r="U45" s="39">
        <v>12617.899999999998</v>
      </c>
      <c r="V45" s="39">
        <v>14313.699999999999</v>
      </c>
      <c r="W45" s="39">
        <v>17297.399999999998</v>
      </c>
      <c r="X45" s="39">
        <v>14165.2</v>
      </c>
      <c r="Y45" s="39">
        <v>15350.8</v>
      </c>
      <c r="Z45" s="53">
        <f t="shared" si="18"/>
        <v>-7.1097372488408084E-2</v>
      </c>
      <c r="AA45" s="53">
        <f t="shared" si="19"/>
        <v>-0.24402218383489405</v>
      </c>
      <c r="AB45" s="53">
        <f t="shared" si="20"/>
        <v>-0.22451131921083722</v>
      </c>
      <c r="AC45" s="54">
        <f t="shared" si="15"/>
        <v>16067.600309119009</v>
      </c>
      <c r="AD45" s="54">
        <f t="shared" si="16"/>
        <v>13076.450677334302</v>
      </c>
      <c r="AE45" s="54">
        <f t="shared" si="1"/>
        <v>13413.937907082463</v>
      </c>
      <c r="AF45" s="55">
        <f t="shared" si="2"/>
        <v>42557.988893535774</v>
      </c>
      <c r="AG45" s="81">
        <v>-3.8985312058935698E-2</v>
      </c>
      <c r="AH45" s="79">
        <f t="shared" si="3"/>
        <v>42557.988893535759</v>
      </c>
      <c r="AI45" s="80">
        <f t="shared" si="4"/>
        <v>0</v>
      </c>
      <c r="AJ45" s="56">
        <f t="shared" si="5"/>
        <v>-3.8985312058935698E-2</v>
      </c>
      <c r="AK45" s="57">
        <f t="shared" si="6"/>
        <v>16623.055463191762</v>
      </c>
      <c r="AL45" s="58">
        <f t="shared" si="7"/>
        <v>-3.9E-2</v>
      </c>
      <c r="AM45" s="59">
        <f t="shared" si="17"/>
        <v>3.9483353449607517E-3</v>
      </c>
      <c r="AN45" s="39"/>
      <c r="AO45" s="39"/>
      <c r="AP45" s="39"/>
      <c r="AQ45" s="60">
        <f t="shared" si="9"/>
        <v>-3.8985312058935698E-2</v>
      </c>
      <c r="AR45" s="55">
        <f t="shared" si="10"/>
        <v>17297.399999999998</v>
      </c>
      <c r="AS45" s="40">
        <f t="shared" si="11"/>
        <v>16623.055463191762</v>
      </c>
      <c r="AT45" s="61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39">
        <v>42</v>
      </c>
      <c r="B46" s="36" t="s">
        <v>157</v>
      </c>
      <c r="C46" s="36" t="s">
        <v>160</v>
      </c>
      <c r="D46" s="37" t="s">
        <v>155</v>
      </c>
      <c r="E46" s="37" t="s">
        <v>156</v>
      </c>
      <c r="F46" s="38" t="s">
        <v>158</v>
      </c>
      <c r="G46" s="38">
        <v>1</v>
      </c>
      <c r="H46" s="38" t="s">
        <v>1076</v>
      </c>
      <c r="I46" s="38" t="s">
        <v>1082</v>
      </c>
      <c r="J46" s="38" t="s">
        <v>24</v>
      </c>
      <c r="K46" s="39">
        <v>230836218</v>
      </c>
      <c r="L46" s="39">
        <v>229001859</v>
      </c>
      <c r="M46" s="39">
        <v>218655963</v>
      </c>
      <c r="N46" s="39">
        <v>243375753</v>
      </c>
      <c r="O46" s="39">
        <v>222163926</v>
      </c>
      <c r="P46" s="39">
        <v>214653488</v>
      </c>
      <c r="Q46" s="39">
        <v>215204571</v>
      </c>
      <c r="R46" s="39">
        <v>226887088</v>
      </c>
      <c r="S46" s="39">
        <v>221301238</v>
      </c>
      <c r="T46" s="39">
        <v>221618953</v>
      </c>
      <c r="U46" s="39">
        <v>219429796</v>
      </c>
      <c r="V46" s="39">
        <v>222674705</v>
      </c>
      <c r="W46" s="39">
        <v>234422968</v>
      </c>
      <c r="X46" s="39">
        <v>228424106</v>
      </c>
      <c r="Y46" s="39">
        <v>239732198</v>
      </c>
      <c r="Z46" s="53">
        <f t="shared" si="18"/>
        <v>-3.7569026538114558E-2</v>
      </c>
      <c r="AA46" s="53">
        <f t="shared" si="19"/>
        <v>-7.0104813448295222E-2</v>
      </c>
      <c r="AB46" s="53">
        <f t="shared" si="20"/>
        <v>-6.771748010530998E-2</v>
      </c>
      <c r="AC46" s="54">
        <f t="shared" si="15"/>
        <v>225615925.29406443</v>
      </c>
      <c r="AD46" s="54">
        <f t="shared" si="16"/>
        <v>217988789.56036431</v>
      </c>
      <c r="AE46" s="54">
        <f t="shared" si="1"/>
        <v>218548435.32823229</v>
      </c>
      <c r="AF46" s="55">
        <f t="shared" si="2"/>
        <v>662153150.18266106</v>
      </c>
      <c r="AG46" s="81">
        <v>-1.1985775442853187E-2</v>
      </c>
      <c r="AH46" s="79">
        <f t="shared" si="3"/>
        <v>662153150.18266118</v>
      </c>
      <c r="AI46" s="80">
        <f t="shared" si="4"/>
        <v>0</v>
      </c>
      <c r="AJ46" s="56">
        <f t="shared" si="5"/>
        <v>-1.1985775442853187E-2</v>
      </c>
      <c r="AK46" s="57">
        <f t="shared" si="6"/>
        <v>231613226.94690484</v>
      </c>
      <c r="AL46" s="58">
        <f t="shared" si="7"/>
        <v>-1.2E-2</v>
      </c>
      <c r="AM46" s="59">
        <f t="shared" si="17"/>
        <v>1.2857085808837265E-3</v>
      </c>
      <c r="AN46" s="39"/>
      <c r="AO46" s="39"/>
      <c r="AP46" s="39"/>
      <c r="AQ46" s="60">
        <f t="shared" si="9"/>
        <v>-1.1985775442853187E-2</v>
      </c>
      <c r="AR46" s="55">
        <f t="shared" si="10"/>
        <v>234422968</v>
      </c>
      <c r="AS46" s="40">
        <f t="shared" si="11"/>
        <v>231613226.94690484</v>
      </c>
      <c r="AT46" s="61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39">
        <v>43</v>
      </c>
      <c r="B47" s="36" t="s">
        <v>161</v>
      </c>
      <c r="C47" s="36" t="s">
        <v>163</v>
      </c>
      <c r="D47" s="37" t="s">
        <v>155</v>
      </c>
      <c r="E47" s="37" t="s">
        <v>156</v>
      </c>
      <c r="F47" s="38" t="s">
        <v>162</v>
      </c>
      <c r="G47" s="38">
        <v>3</v>
      </c>
      <c r="H47" s="38" t="s">
        <v>1076</v>
      </c>
      <c r="I47" s="38" t="s">
        <v>1082</v>
      </c>
      <c r="J47" s="38" t="s">
        <v>24</v>
      </c>
      <c r="K47" s="39">
        <v>4551954</v>
      </c>
      <c r="L47" s="39">
        <v>4441788</v>
      </c>
      <c r="M47" s="39">
        <v>4158793</v>
      </c>
      <c r="N47" s="39">
        <v>4723975</v>
      </c>
      <c r="O47" s="39">
        <v>4272295</v>
      </c>
      <c r="P47" s="39">
        <v>4164978</v>
      </c>
      <c r="Q47" s="39">
        <v>4166084</v>
      </c>
      <c r="R47" s="39">
        <v>4412394</v>
      </c>
      <c r="S47" s="39">
        <v>4190273</v>
      </c>
      <c r="T47" s="39">
        <v>4254263</v>
      </c>
      <c r="U47" s="39">
        <v>4231394</v>
      </c>
      <c r="V47" s="39">
        <v>4230299</v>
      </c>
      <c r="W47" s="39">
        <v>4726558</v>
      </c>
      <c r="X47" s="39">
        <v>4517444</v>
      </c>
      <c r="Y47" s="39">
        <v>4730608</v>
      </c>
      <c r="Z47" s="53">
        <f t="shared" si="18"/>
        <v>-6.1437132273305051E-2</v>
      </c>
      <c r="AA47" s="53">
        <f t="shared" si="19"/>
        <v>-8.5013161380804836E-2</v>
      </c>
      <c r="AB47" s="53">
        <f t="shared" si="20"/>
        <v>-8.4770188802435142E-2</v>
      </c>
      <c r="AC47" s="54">
        <f t="shared" si="15"/>
        <v>4436171.8309565522</v>
      </c>
      <c r="AD47" s="54">
        <f t="shared" si="16"/>
        <v>4324738.3619702654</v>
      </c>
      <c r="AE47" s="54">
        <f t="shared" si="1"/>
        <v>4325886.7859543394</v>
      </c>
      <c r="AF47" s="55">
        <f t="shared" si="2"/>
        <v>13086796.978881156</v>
      </c>
      <c r="AG47" s="81">
        <v>-1.5930078029991124E-2</v>
      </c>
      <c r="AH47" s="79">
        <f t="shared" si="3"/>
        <v>13086796.978881156</v>
      </c>
      <c r="AI47" s="80">
        <f t="shared" si="4"/>
        <v>0</v>
      </c>
      <c r="AJ47" s="56">
        <f t="shared" si="5"/>
        <v>-1.5930078029991124E-2</v>
      </c>
      <c r="AK47" s="57">
        <f t="shared" si="6"/>
        <v>4651263.5622467212</v>
      </c>
      <c r="AL47" s="58">
        <f t="shared" si="7"/>
        <v>-1.5900000000000001E-2</v>
      </c>
      <c r="AM47" s="59">
        <f t="shared" si="17"/>
        <v>3.141645550046368E-3</v>
      </c>
      <c r="AN47" s="39"/>
      <c r="AO47" s="39"/>
      <c r="AP47" s="39"/>
      <c r="AQ47" s="60">
        <f t="shared" si="9"/>
        <v>-1.5930078029991124E-2</v>
      </c>
      <c r="AR47" s="55">
        <f t="shared" si="10"/>
        <v>4726558</v>
      </c>
      <c r="AS47" s="40">
        <f t="shared" si="11"/>
        <v>4651263.5622467212</v>
      </c>
      <c r="AT47" s="61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39">
        <v>44</v>
      </c>
      <c r="B48" s="36" t="s">
        <v>164</v>
      </c>
      <c r="C48" s="36" t="s">
        <v>166</v>
      </c>
      <c r="D48" s="37" t="s">
        <v>155</v>
      </c>
      <c r="E48" s="37" t="s">
        <v>156</v>
      </c>
      <c r="F48" s="38" t="s">
        <v>165</v>
      </c>
      <c r="G48" s="38">
        <v>3</v>
      </c>
      <c r="H48" s="38" t="s">
        <v>1076</v>
      </c>
      <c r="I48" s="38" t="s">
        <v>1082</v>
      </c>
      <c r="J48" s="38" t="s">
        <v>24</v>
      </c>
      <c r="K48" s="39">
        <v>298965</v>
      </c>
      <c r="L48" s="39">
        <v>296551</v>
      </c>
      <c r="M48" s="39">
        <v>282676</v>
      </c>
      <c r="N48" s="39">
        <v>282914</v>
      </c>
      <c r="O48" s="39">
        <v>294261</v>
      </c>
      <c r="P48" s="39">
        <v>268365</v>
      </c>
      <c r="Q48" s="39">
        <v>264061</v>
      </c>
      <c r="R48" s="39">
        <v>293874</v>
      </c>
      <c r="S48" s="39">
        <v>267806</v>
      </c>
      <c r="T48" s="39">
        <v>278151</v>
      </c>
      <c r="U48" s="39">
        <v>259161</v>
      </c>
      <c r="V48" s="39">
        <v>298447</v>
      </c>
      <c r="W48" s="39">
        <v>313576</v>
      </c>
      <c r="X48" s="39">
        <v>290300</v>
      </c>
      <c r="Y48" s="39">
        <v>290116</v>
      </c>
      <c r="Z48" s="53">
        <f t="shared" si="18"/>
        <v>-1.5734283277306749E-2</v>
      </c>
      <c r="AA48" s="53">
        <f t="shared" si="19"/>
        <v>-0.10235311825799009</v>
      </c>
      <c r="AB48" s="53">
        <f t="shared" si="20"/>
        <v>-0.11674945227702238</v>
      </c>
      <c r="AC48" s="54">
        <f t="shared" si="15"/>
        <v>308642.10638703528</v>
      </c>
      <c r="AD48" s="54">
        <f t="shared" si="16"/>
        <v>281480.51858913252</v>
      </c>
      <c r="AE48" s="54">
        <f t="shared" si="1"/>
        <v>276966.17375278042</v>
      </c>
      <c r="AF48" s="55">
        <f t="shared" si="2"/>
        <v>867088.79872894823</v>
      </c>
      <c r="AG48" s="81">
        <v>-1.6187832332046029E-2</v>
      </c>
      <c r="AH48" s="79">
        <f t="shared" si="3"/>
        <v>867088.79872894823</v>
      </c>
      <c r="AI48" s="80">
        <f t="shared" si="4"/>
        <v>0</v>
      </c>
      <c r="AJ48" s="56">
        <f t="shared" si="5"/>
        <v>-1.6187832332046029E-2</v>
      </c>
      <c r="AK48" s="57">
        <f t="shared" si="6"/>
        <v>308499.88428864634</v>
      </c>
      <c r="AL48" s="58">
        <f t="shared" si="7"/>
        <v>-1.6199999999999999E-2</v>
      </c>
      <c r="AM48" s="59">
        <f t="shared" si="17"/>
        <v>3.9841862893901236E-3</v>
      </c>
      <c r="AN48" s="39"/>
      <c r="AO48" s="39"/>
      <c r="AP48" s="39"/>
      <c r="AQ48" s="60">
        <f t="shared" si="9"/>
        <v>-1.6187832332046029E-2</v>
      </c>
      <c r="AR48" s="55">
        <f t="shared" si="10"/>
        <v>313576</v>
      </c>
      <c r="AS48" s="40">
        <f t="shared" si="11"/>
        <v>308499.88428864634</v>
      </c>
      <c r="AT48" s="61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39">
        <v>45</v>
      </c>
      <c r="B49" s="36" t="s">
        <v>167</v>
      </c>
      <c r="C49" s="36" t="s">
        <v>168</v>
      </c>
      <c r="D49" s="37" t="s">
        <v>155</v>
      </c>
      <c r="E49" s="37" t="s">
        <v>156</v>
      </c>
      <c r="F49" s="38" t="s">
        <v>43</v>
      </c>
      <c r="G49" s="38">
        <v>5</v>
      </c>
      <c r="H49" s="38" t="s">
        <v>21</v>
      </c>
      <c r="I49" s="38" t="s">
        <v>22</v>
      </c>
      <c r="J49" s="38" t="s">
        <v>24</v>
      </c>
      <c r="K49" s="39">
        <v>97778</v>
      </c>
      <c r="L49" s="39">
        <v>82816</v>
      </c>
      <c r="M49" s="39">
        <v>81431</v>
      </c>
      <c r="N49" s="39">
        <v>89543</v>
      </c>
      <c r="O49" s="39">
        <v>103848</v>
      </c>
      <c r="P49" s="39">
        <v>81278</v>
      </c>
      <c r="Q49" s="39">
        <v>82589</v>
      </c>
      <c r="R49" s="39">
        <v>108937</v>
      </c>
      <c r="S49" s="39">
        <v>90615</v>
      </c>
      <c r="T49" s="39">
        <v>96477</v>
      </c>
      <c r="U49" s="39">
        <v>93854</v>
      </c>
      <c r="V49" s="39">
        <v>99449</v>
      </c>
      <c r="W49" s="39">
        <v>99190</v>
      </c>
      <c r="X49" s="39">
        <v>87992</v>
      </c>
      <c r="Y49" s="39">
        <v>88689</v>
      </c>
      <c r="Z49" s="53">
        <f t="shared" si="18"/>
        <v>6.2079404364990154E-2</v>
      </c>
      <c r="AA49" s="53">
        <f t="shared" si="19"/>
        <v>-0.16874961647814435</v>
      </c>
      <c r="AB49" s="53">
        <f t="shared" si="20"/>
        <v>-0.15534169240524454</v>
      </c>
      <c r="AC49" s="54">
        <f t="shared" si="15"/>
        <v>105347.65611896338</v>
      </c>
      <c r="AD49" s="54">
        <f t="shared" si="16"/>
        <v>82451.725541532869</v>
      </c>
      <c r="AE49" s="54">
        <f t="shared" si="1"/>
        <v>83781.657530323791</v>
      </c>
      <c r="AF49" s="55">
        <f t="shared" si="2"/>
        <v>271581.03919082001</v>
      </c>
      <c r="AG49" s="81">
        <v>-1.8133677387160603E-2</v>
      </c>
      <c r="AH49" s="79">
        <f t="shared" si="3"/>
        <v>271581.03919082001</v>
      </c>
      <c r="AI49" s="80">
        <f t="shared" si="4"/>
        <v>0</v>
      </c>
      <c r="AJ49" s="56">
        <f t="shared" si="5"/>
        <v>-1.8133677387160603E-2</v>
      </c>
      <c r="AK49" s="57">
        <f t="shared" si="6"/>
        <v>97391.320539967535</v>
      </c>
      <c r="AL49" s="58">
        <f t="shared" si="7"/>
        <v>-1.8100000000000002E-2</v>
      </c>
      <c r="AM49" s="59">
        <f t="shared" si="17"/>
        <v>1.1955140492985183E-3</v>
      </c>
      <c r="AN49" s="39"/>
      <c r="AO49" s="39"/>
      <c r="AP49" s="39"/>
      <c r="AQ49" s="60">
        <f t="shared" si="9"/>
        <v>-1.8133677387160603E-2</v>
      </c>
      <c r="AR49" s="55">
        <f t="shared" si="10"/>
        <v>99190</v>
      </c>
      <c r="AS49" s="40">
        <f t="shared" si="11"/>
        <v>97391.320539967535</v>
      </c>
      <c r="AT49" s="61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39">
        <v>46</v>
      </c>
      <c r="B50" s="36" t="s">
        <v>169</v>
      </c>
      <c r="C50" s="36" t="s">
        <v>171</v>
      </c>
      <c r="D50" s="37" t="s">
        <v>155</v>
      </c>
      <c r="E50" s="37" t="s">
        <v>156</v>
      </c>
      <c r="F50" s="38" t="s">
        <v>170</v>
      </c>
      <c r="G50" s="38">
        <v>4</v>
      </c>
      <c r="H50" s="38" t="s">
        <v>21</v>
      </c>
      <c r="I50" s="38" t="s">
        <v>22</v>
      </c>
      <c r="J50" s="38" t="s">
        <v>24</v>
      </c>
      <c r="K50" s="39">
        <v>68671</v>
      </c>
      <c r="L50" s="39">
        <v>66740</v>
      </c>
      <c r="M50" s="39">
        <v>61289</v>
      </c>
      <c r="N50" s="39">
        <v>71711</v>
      </c>
      <c r="O50" s="39">
        <v>75458</v>
      </c>
      <c r="P50" s="39">
        <v>69913</v>
      </c>
      <c r="Q50" s="39">
        <v>69825</v>
      </c>
      <c r="R50" s="39">
        <v>90412</v>
      </c>
      <c r="S50" s="39">
        <v>78846</v>
      </c>
      <c r="T50" s="39">
        <v>77856</v>
      </c>
      <c r="U50" s="39">
        <v>65432</v>
      </c>
      <c r="V50" s="39">
        <v>64819</v>
      </c>
      <c r="W50" s="39">
        <v>69413</v>
      </c>
      <c r="X50" s="39">
        <v>72342</v>
      </c>
      <c r="Y50" s="39">
        <v>67948</v>
      </c>
      <c r="Z50" s="53">
        <f t="shared" si="18"/>
        <v>9.8833568755369861E-2</v>
      </c>
      <c r="AA50" s="53">
        <f t="shared" si="19"/>
        <v>1.8086237276288442E-2</v>
      </c>
      <c r="AB50" s="53">
        <f t="shared" si="20"/>
        <v>1.6804764747855749E-2</v>
      </c>
      <c r="AC50" s="54">
        <f t="shared" si="15"/>
        <v>76273.334508016487</v>
      </c>
      <c r="AD50" s="54">
        <f t="shared" si="16"/>
        <v>70668.419988059017</v>
      </c>
      <c r="AE50" s="54">
        <f t="shared" si="1"/>
        <v>70579.469135442909</v>
      </c>
      <c r="AF50" s="55">
        <f t="shared" si="2"/>
        <v>217521.22363151843</v>
      </c>
      <c r="AG50" s="81">
        <v>8.7550308572438128E-3</v>
      </c>
      <c r="AH50" s="79">
        <f t="shared" si="3"/>
        <v>217521.22363151831</v>
      </c>
      <c r="AI50" s="80">
        <f t="shared" si="4"/>
        <v>0</v>
      </c>
      <c r="AJ50" s="56">
        <f t="shared" si="5"/>
        <v>8.7550308572438128E-3</v>
      </c>
      <c r="AK50" s="57">
        <f t="shared" si="6"/>
        <v>70020.712956893854</v>
      </c>
      <c r="AL50" s="58">
        <f t="shared" si="7"/>
        <v>8.8000000000000005E-3</v>
      </c>
      <c r="AM50" s="59">
        <f t="shared" si="17"/>
        <v>8.9599991238054066E-4</v>
      </c>
      <c r="AN50" s="39"/>
      <c r="AO50" s="39"/>
      <c r="AP50" s="39"/>
      <c r="AQ50" s="60">
        <f t="shared" si="9"/>
        <v>8.7550308572438128E-3</v>
      </c>
      <c r="AR50" s="55">
        <f t="shared" si="10"/>
        <v>69413</v>
      </c>
      <c r="AS50" s="40">
        <f t="shared" si="11"/>
        <v>70020.712956893854</v>
      </c>
      <c r="AT50" s="61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39">
        <v>47</v>
      </c>
      <c r="B51" s="36" t="s">
        <v>172</v>
      </c>
      <c r="C51" s="36" t="s">
        <v>174</v>
      </c>
      <c r="D51" s="37" t="s">
        <v>155</v>
      </c>
      <c r="E51" s="37" t="s">
        <v>156</v>
      </c>
      <c r="F51" s="38" t="s">
        <v>173</v>
      </c>
      <c r="G51" s="38">
        <v>4</v>
      </c>
      <c r="H51" s="38" t="s">
        <v>21</v>
      </c>
      <c r="I51" s="38" t="s">
        <v>22</v>
      </c>
      <c r="J51" s="38" t="s">
        <v>24</v>
      </c>
      <c r="K51" s="39">
        <v>17969</v>
      </c>
      <c r="L51" s="39">
        <v>14300</v>
      </c>
      <c r="M51" s="39">
        <v>12554</v>
      </c>
      <c r="N51" s="39">
        <v>15290</v>
      </c>
      <c r="O51" s="39">
        <v>18054</v>
      </c>
      <c r="P51" s="39">
        <v>14046</v>
      </c>
      <c r="Q51" s="39">
        <v>15339</v>
      </c>
      <c r="R51" s="39">
        <v>17548</v>
      </c>
      <c r="S51" s="39">
        <v>17345</v>
      </c>
      <c r="T51" s="39">
        <v>17158</v>
      </c>
      <c r="U51" s="39">
        <v>19175</v>
      </c>
      <c r="V51" s="39">
        <v>23933</v>
      </c>
      <c r="W51" s="39">
        <v>17867</v>
      </c>
      <c r="X51" s="39">
        <v>16023</v>
      </c>
      <c r="Y51" s="39">
        <v>16071</v>
      </c>
      <c r="Z51" s="53">
        <f t="shared" si="18"/>
        <v>4.7303689687796524E-3</v>
      </c>
      <c r="AA51" s="53">
        <f t="shared" si="19"/>
        <v>-0.21832044075908508</v>
      </c>
      <c r="AB51" s="53">
        <f t="shared" si="20"/>
        <v>-0.14636318103400303</v>
      </c>
      <c r="AC51" s="54">
        <f t="shared" si="15"/>
        <v>17951.517502365186</v>
      </c>
      <c r="AD51" s="54">
        <f t="shared" si="16"/>
        <v>13966.268684957427</v>
      </c>
      <c r="AE51" s="54">
        <f t="shared" si="1"/>
        <v>15251.929044465467</v>
      </c>
      <c r="AF51" s="55">
        <f t="shared" si="2"/>
        <v>47169.715231788083</v>
      </c>
      <c r="AG51" s="81">
        <v>-2.528176990398235E-2</v>
      </c>
      <c r="AH51" s="79">
        <f t="shared" si="3"/>
        <v>47169.71523178809</v>
      </c>
      <c r="AI51" s="80">
        <f t="shared" si="4"/>
        <v>0</v>
      </c>
      <c r="AJ51" s="56">
        <f t="shared" si="5"/>
        <v>-2.528176990398235E-2</v>
      </c>
      <c r="AK51" s="57">
        <f t="shared" si="6"/>
        <v>17415.290617125549</v>
      </c>
      <c r="AL51" s="58">
        <f t="shared" si="7"/>
        <v>-2.53E-2</v>
      </c>
      <c r="AM51" s="59">
        <f t="shared" si="17"/>
        <v>-4.7427208019823475E-4</v>
      </c>
      <c r="AN51" s="39"/>
      <c r="AO51" s="39"/>
      <c r="AP51" s="39"/>
      <c r="AQ51" s="60">
        <f t="shared" si="9"/>
        <v>-2.528176990398235E-2</v>
      </c>
      <c r="AR51" s="55">
        <f t="shared" si="10"/>
        <v>17867</v>
      </c>
      <c r="AS51" s="40">
        <f t="shared" si="11"/>
        <v>17415.290617125549</v>
      </c>
      <c r="AT51" s="61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39">
        <v>48</v>
      </c>
      <c r="B52" s="36" t="s">
        <v>175</v>
      </c>
      <c r="C52" s="36" t="s">
        <v>177</v>
      </c>
      <c r="D52" s="37" t="s">
        <v>155</v>
      </c>
      <c r="E52" s="37" t="s">
        <v>156</v>
      </c>
      <c r="F52" s="38" t="s">
        <v>176</v>
      </c>
      <c r="G52" s="38">
        <v>6</v>
      </c>
      <c r="H52" s="38" t="s">
        <v>21</v>
      </c>
      <c r="I52" s="38" t="s">
        <v>22</v>
      </c>
      <c r="J52" s="38" t="s">
        <v>24</v>
      </c>
      <c r="K52" s="39">
        <v>35688</v>
      </c>
      <c r="L52" s="39">
        <v>41114</v>
      </c>
      <c r="M52" s="39">
        <v>31233</v>
      </c>
      <c r="N52" s="39">
        <v>37497</v>
      </c>
      <c r="O52" s="39">
        <v>33579</v>
      </c>
      <c r="P52" s="39">
        <v>33446</v>
      </c>
      <c r="Q52" s="39">
        <v>34404</v>
      </c>
      <c r="R52" s="39">
        <v>35481</v>
      </c>
      <c r="S52" s="39">
        <v>35380</v>
      </c>
      <c r="T52" s="39">
        <v>33791</v>
      </c>
      <c r="U52" s="39">
        <v>36309</v>
      </c>
      <c r="V52" s="39">
        <v>34105</v>
      </c>
      <c r="W52" s="39">
        <v>32581</v>
      </c>
      <c r="X52" s="39">
        <v>31250</v>
      </c>
      <c r="Y52" s="39">
        <v>32154</v>
      </c>
      <c r="Z52" s="53">
        <f t="shared" si="18"/>
        <v>-5.9095494283792904E-2</v>
      </c>
      <c r="AA52" s="53">
        <f t="shared" si="19"/>
        <v>-6.2822237166554551E-2</v>
      </c>
      <c r="AB52" s="53">
        <f t="shared" si="20"/>
        <v>-3.5978480161398818E-2</v>
      </c>
      <c r="AC52" s="54">
        <f t="shared" si="15"/>
        <v>30655.609700739744</v>
      </c>
      <c r="AD52" s="54">
        <f t="shared" si="16"/>
        <v>30534.188690876486</v>
      </c>
      <c r="AE52" s="54">
        <f t="shared" si="1"/>
        <v>31408.785137861465</v>
      </c>
      <c r="AF52" s="55">
        <f t="shared" si="2"/>
        <v>92598.583529477706</v>
      </c>
      <c r="AG52" s="81">
        <v>-1.0763014509756787E-2</v>
      </c>
      <c r="AH52" s="79">
        <f t="shared" si="3"/>
        <v>92598.583529477706</v>
      </c>
      <c r="AI52" s="80">
        <f t="shared" si="4"/>
        <v>0</v>
      </c>
      <c r="AJ52" s="56">
        <f t="shared" si="5"/>
        <v>-1.0763014509756787E-2</v>
      </c>
      <c r="AK52" s="57">
        <f t="shared" si="6"/>
        <v>32230.330224257614</v>
      </c>
      <c r="AL52" s="58">
        <f t="shared" si="7"/>
        <v>-1.0800000000000001E-2</v>
      </c>
      <c r="AM52" s="59">
        <f t="shared" si="17"/>
        <v>-7.5616988624567227E-3</v>
      </c>
      <c r="AN52" s="39"/>
      <c r="AO52" s="39"/>
      <c r="AP52" s="39"/>
      <c r="AQ52" s="60">
        <f t="shared" si="9"/>
        <v>-1.0763014509756787E-2</v>
      </c>
      <c r="AR52" s="55">
        <f t="shared" si="10"/>
        <v>32581</v>
      </c>
      <c r="AS52" s="40">
        <f t="shared" si="11"/>
        <v>32230.330224257614</v>
      </c>
      <c r="AT52" s="61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39">
        <v>49</v>
      </c>
      <c r="B53" s="36" t="s">
        <v>178</v>
      </c>
      <c r="C53" s="36" t="s">
        <v>180</v>
      </c>
      <c r="D53" s="37" t="s">
        <v>155</v>
      </c>
      <c r="E53" s="37" t="s">
        <v>156</v>
      </c>
      <c r="F53" s="38" t="s">
        <v>179</v>
      </c>
      <c r="G53" s="38">
        <v>6</v>
      </c>
      <c r="H53" s="38" t="s">
        <v>21</v>
      </c>
      <c r="I53" s="38" t="s">
        <v>22</v>
      </c>
      <c r="J53" s="38" t="s">
        <v>24</v>
      </c>
      <c r="K53" s="39">
        <v>31120</v>
      </c>
      <c r="L53" s="39">
        <v>28257</v>
      </c>
      <c r="M53" s="39">
        <v>29451</v>
      </c>
      <c r="N53" s="39">
        <v>31475</v>
      </c>
      <c r="O53" s="39">
        <v>32931</v>
      </c>
      <c r="P53" s="39">
        <v>27662</v>
      </c>
      <c r="Q53" s="39">
        <v>27623</v>
      </c>
      <c r="R53" s="39">
        <v>30106</v>
      </c>
      <c r="S53" s="39">
        <v>27741</v>
      </c>
      <c r="T53" s="39">
        <v>28824</v>
      </c>
      <c r="U53" s="39">
        <v>28481</v>
      </c>
      <c r="V53" s="39">
        <v>30140</v>
      </c>
      <c r="W53" s="39">
        <v>32291</v>
      </c>
      <c r="X53" s="39">
        <v>31094</v>
      </c>
      <c r="Y53" s="39">
        <v>30487</v>
      </c>
      <c r="Z53" s="53">
        <f t="shared" si="18"/>
        <v>5.8194087403598882E-2</v>
      </c>
      <c r="AA53" s="53">
        <f t="shared" si="19"/>
        <v>-0.11111825192802061</v>
      </c>
      <c r="AB53" s="53">
        <f t="shared" si="20"/>
        <v>-0.1123714652956298</v>
      </c>
      <c r="AC53" s="54">
        <f t="shared" si="15"/>
        <v>34170.145276349613</v>
      </c>
      <c r="AD53" s="54">
        <f t="shared" si="16"/>
        <v>28702.880526992285</v>
      </c>
      <c r="AE53" s="54">
        <f t="shared" si="1"/>
        <v>28662.41301413882</v>
      </c>
      <c r="AF53" s="55">
        <f t="shared" si="2"/>
        <v>91535.43881748071</v>
      </c>
      <c r="AG53" s="81">
        <v>-1.1279410379279955E-2</v>
      </c>
      <c r="AH53" s="79">
        <f t="shared" si="3"/>
        <v>91535.438817480725</v>
      </c>
      <c r="AI53" s="80">
        <f t="shared" si="4"/>
        <v>0</v>
      </c>
      <c r="AJ53" s="56">
        <f t="shared" si="5"/>
        <v>-1.1279410379279955E-2</v>
      </c>
      <c r="AK53" s="57">
        <f t="shared" si="6"/>
        <v>31926.776559442671</v>
      </c>
      <c r="AL53" s="58">
        <f t="shared" si="7"/>
        <v>-1.1299999999999999E-2</v>
      </c>
      <c r="AM53" s="59">
        <f t="shared" si="17"/>
        <v>3.0828969090590519E-3</v>
      </c>
      <c r="AN53" s="39"/>
      <c r="AO53" s="39"/>
      <c r="AP53" s="39"/>
      <c r="AQ53" s="60">
        <f t="shared" si="9"/>
        <v>-1.1279410379279955E-2</v>
      </c>
      <c r="AR53" s="55">
        <f t="shared" si="10"/>
        <v>32291</v>
      </c>
      <c r="AS53" s="40">
        <f t="shared" si="11"/>
        <v>31926.776559442671</v>
      </c>
      <c r="AT53" s="61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39">
        <v>50</v>
      </c>
      <c r="B54" s="36" t="s">
        <v>181</v>
      </c>
      <c r="C54" s="36" t="s">
        <v>183</v>
      </c>
      <c r="D54" s="37" t="s">
        <v>155</v>
      </c>
      <c r="E54" s="37" t="s">
        <v>156</v>
      </c>
      <c r="F54" s="38" t="s">
        <v>182</v>
      </c>
      <c r="G54" s="38">
        <v>4</v>
      </c>
      <c r="H54" s="38" t="s">
        <v>21</v>
      </c>
      <c r="I54" s="38" t="s">
        <v>1082</v>
      </c>
      <c r="J54" s="38" t="s">
        <v>24</v>
      </c>
      <c r="K54" s="39">
        <v>362221</v>
      </c>
      <c r="L54" s="39">
        <v>349763</v>
      </c>
      <c r="M54" s="39">
        <v>357470</v>
      </c>
      <c r="N54" s="39">
        <v>400148</v>
      </c>
      <c r="O54" s="39">
        <v>343377</v>
      </c>
      <c r="P54" s="39">
        <v>318965</v>
      </c>
      <c r="Q54" s="39">
        <v>324151</v>
      </c>
      <c r="R54" s="39">
        <v>361317</v>
      </c>
      <c r="S54" s="39">
        <v>341231</v>
      </c>
      <c r="T54" s="39">
        <v>358387</v>
      </c>
      <c r="U54" s="39">
        <v>332205</v>
      </c>
      <c r="V54" s="39">
        <v>384072</v>
      </c>
      <c r="W54" s="39">
        <v>368722</v>
      </c>
      <c r="X54" s="39">
        <v>386785</v>
      </c>
      <c r="Y54" s="39">
        <v>448159</v>
      </c>
      <c r="Z54" s="53">
        <f t="shared" si="18"/>
        <v>-5.202348842281368E-2</v>
      </c>
      <c r="AA54" s="53">
        <f t="shared" si="19"/>
        <v>-0.11941880785487313</v>
      </c>
      <c r="AB54" s="53">
        <f t="shared" si="20"/>
        <v>-0.10510158163110361</v>
      </c>
      <c r="AC54" s="54">
        <f t="shared" si="15"/>
        <v>349539.79530176328</v>
      </c>
      <c r="AD54" s="54">
        <f t="shared" si="16"/>
        <v>324689.65833013545</v>
      </c>
      <c r="AE54" s="54">
        <f t="shared" si="1"/>
        <v>329968.73461781623</v>
      </c>
      <c r="AF54" s="55">
        <f t="shared" si="2"/>
        <v>1004198.1882497149</v>
      </c>
      <c r="AG54" s="81">
        <v>-1.9180783460856558E-2</v>
      </c>
      <c r="AH54" s="79">
        <f t="shared" si="3"/>
        <v>1004198.188249715</v>
      </c>
      <c r="AI54" s="80">
        <f t="shared" si="4"/>
        <v>0</v>
      </c>
      <c r="AJ54" s="56">
        <f t="shared" si="5"/>
        <v>-1.9180783460856558E-2</v>
      </c>
      <c r="AK54" s="57">
        <f t="shared" si="6"/>
        <v>361649.62316074601</v>
      </c>
      <c r="AL54" s="58">
        <f t="shared" si="7"/>
        <v>-1.9199999999999998E-2</v>
      </c>
      <c r="AM54" s="59">
        <f t="shared" si="17"/>
        <v>1.4834700698784786E-3</v>
      </c>
      <c r="AN54" s="39"/>
      <c r="AO54" s="39"/>
      <c r="AP54" s="39"/>
      <c r="AQ54" s="60">
        <f t="shared" si="9"/>
        <v>-1.9180783460856558E-2</v>
      </c>
      <c r="AR54" s="55">
        <f t="shared" si="10"/>
        <v>368722</v>
      </c>
      <c r="AS54" s="40">
        <f t="shared" si="11"/>
        <v>361649.62316074601</v>
      </c>
      <c r="AT54" s="61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39">
        <v>51</v>
      </c>
      <c r="B55" s="36" t="s">
        <v>184</v>
      </c>
      <c r="C55" s="36" t="s">
        <v>186</v>
      </c>
      <c r="D55" s="37" t="s">
        <v>155</v>
      </c>
      <c r="E55" s="37" t="s">
        <v>156</v>
      </c>
      <c r="F55" s="38" t="s">
        <v>185</v>
      </c>
      <c r="G55" s="38">
        <v>3</v>
      </c>
      <c r="H55" s="38" t="s">
        <v>1076</v>
      </c>
      <c r="I55" s="38" t="s">
        <v>1082</v>
      </c>
      <c r="J55" s="38" t="s">
        <v>24</v>
      </c>
      <c r="K55" s="39">
        <v>4688548</v>
      </c>
      <c r="L55" s="39">
        <v>4676918</v>
      </c>
      <c r="M55" s="39">
        <v>4362885</v>
      </c>
      <c r="N55" s="39">
        <v>4756799</v>
      </c>
      <c r="O55" s="39">
        <v>4368335</v>
      </c>
      <c r="P55" s="39">
        <v>4374595</v>
      </c>
      <c r="Q55" s="39">
        <v>4298197</v>
      </c>
      <c r="R55" s="39">
        <v>4478793</v>
      </c>
      <c r="S55" s="39">
        <v>4382554</v>
      </c>
      <c r="T55" s="39">
        <v>4348772</v>
      </c>
      <c r="U55" s="39">
        <v>4397652</v>
      </c>
      <c r="V55" s="39">
        <v>4404803</v>
      </c>
      <c r="W55" s="39">
        <v>4732333</v>
      </c>
      <c r="X55" s="39">
        <v>4678395</v>
      </c>
      <c r="Y55" s="39">
        <v>4843413</v>
      </c>
      <c r="Z55" s="53">
        <f t="shared" si="18"/>
        <v>-6.8296837315092063E-2</v>
      </c>
      <c r="AA55" s="53">
        <f t="shared" si="19"/>
        <v>-6.69616691564211E-2</v>
      </c>
      <c r="AB55" s="53">
        <f t="shared" si="20"/>
        <v>-8.3256266119062894E-2</v>
      </c>
      <c r="AC55" s="54">
        <f t="shared" si="15"/>
        <v>4409129.6229781583</v>
      </c>
      <c r="AD55" s="54">
        <f t="shared" si="16"/>
        <v>4415448.0833159862</v>
      </c>
      <c r="AE55" s="54">
        <f t="shared" si="1"/>
        <v>4338336.6243879767</v>
      </c>
      <c r="AF55" s="55">
        <f t="shared" si="2"/>
        <v>13162914.330682121</v>
      </c>
      <c r="AG55" s="81">
        <v>-1.5026687736714131E-2</v>
      </c>
      <c r="AH55" s="79">
        <f t="shared" si="3"/>
        <v>13162914.330682121</v>
      </c>
      <c r="AI55" s="80">
        <f t="shared" si="4"/>
        <v>0</v>
      </c>
      <c r="AJ55" s="56">
        <f t="shared" si="5"/>
        <v>-1.5026687736714131E-2</v>
      </c>
      <c r="AK55" s="57">
        <f t="shared" si="6"/>
        <v>4661221.7097428525</v>
      </c>
      <c r="AL55" s="58">
        <f t="shared" si="7"/>
        <v>-1.4999999999999999E-2</v>
      </c>
      <c r="AM55" s="59">
        <f t="shared" si="17"/>
        <v>7.74914752653455E-4</v>
      </c>
      <c r="AN55" s="39"/>
      <c r="AO55" s="39"/>
      <c r="AP55" s="39"/>
      <c r="AQ55" s="60">
        <f t="shared" si="9"/>
        <v>-1.5026687736714131E-2</v>
      </c>
      <c r="AR55" s="55">
        <f t="shared" si="10"/>
        <v>4732333</v>
      </c>
      <c r="AS55" s="40">
        <f t="shared" si="11"/>
        <v>4661221.7097428525</v>
      </c>
      <c r="AT55" s="61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39">
        <v>52</v>
      </c>
      <c r="B56" s="36" t="s">
        <v>187</v>
      </c>
      <c r="C56" s="36" t="s">
        <v>189</v>
      </c>
      <c r="D56" s="37" t="s">
        <v>155</v>
      </c>
      <c r="E56" s="37" t="s">
        <v>156</v>
      </c>
      <c r="F56" s="38" t="s">
        <v>188</v>
      </c>
      <c r="G56" s="38">
        <v>3</v>
      </c>
      <c r="H56" s="38" t="s">
        <v>1076</v>
      </c>
      <c r="I56" s="38" t="s">
        <v>1082</v>
      </c>
      <c r="J56" s="38" t="s">
        <v>24</v>
      </c>
      <c r="K56" s="39">
        <v>2608406</v>
      </c>
      <c r="L56" s="39">
        <v>2536011</v>
      </c>
      <c r="M56" s="39">
        <v>2399842</v>
      </c>
      <c r="N56" s="39">
        <v>2770551</v>
      </c>
      <c r="O56" s="39">
        <v>2383515</v>
      </c>
      <c r="P56" s="39">
        <v>2330385</v>
      </c>
      <c r="Q56" s="39">
        <v>2417811</v>
      </c>
      <c r="R56" s="39">
        <v>2482351</v>
      </c>
      <c r="S56" s="39">
        <v>2345551</v>
      </c>
      <c r="T56" s="39">
        <v>2406830</v>
      </c>
      <c r="U56" s="39">
        <v>2437236</v>
      </c>
      <c r="V56" s="39">
        <v>2348742</v>
      </c>
      <c r="W56" s="39">
        <v>2760420</v>
      </c>
      <c r="X56" s="39">
        <v>2550442</v>
      </c>
      <c r="Y56" s="39">
        <v>2601362</v>
      </c>
      <c r="Z56" s="53">
        <f t="shared" si="18"/>
        <v>-8.6217789715251403E-2</v>
      </c>
      <c r="AA56" s="53">
        <f t="shared" si="19"/>
        <v>-0.10658655132674899</v>
      </c>
      <c r="AB56" s="53">
        <f t="shared" si="20"/>
        <v>-7.306952982012771E-2</v>
      </c>
      <c r="AC56" s="54">
        <f t="shared" si="15"/>
        <v>2522422.6889142259</v>
      </c>
      <c r="AD56" s="54">
        <f t="shared" si="16"/>
        <v>2466196.3519866155</v>
      </c>
      <c r="AE56" s="54">
        <f t="shared" si="1"/>
        <v>2558717.408493923</v>
      </c>
      <c r="AF56" s="55">
        <f t="shared" si="2"/>
        <v>7547336.4493947644</v>
      </c>
      <c r="AG56" s="81">
        <v>-1.8411503741558522E-2</v>
      </c>
      <c r="AH56" s="79">
        <f t="shared" si="3"/>
        <v>7547336.4493947662</v>
      </c>
      <c r="AI56" s="80">
        <f t="shared" si="4"/>
        <v>0</v>
      </c>
      <c r="AJ56" s="56">
        <f t="shared" si="5"/>
        <v>-1.8411503741558522E-2</v>
      </c>
      <c r="AK56" s="57">
        <f t="shared" si="6"/>
        <v>2709596.5168417268</v>
      </c>
      <c r="AL56" s="58">
        <f t="shared" si="7"/>
        <v>-1.84E-2</v>
      </c>
      <c r="AM56" s="59">
        <f t="shared" si="17"/>
        <v>4.7314527460666778E-3</v>
      </c>
      <c r="AN56" s="39"/>
      <c r="AO56" s="39"/>
      <c r="AP56" s="39"/>
      <c r="AQ56" s="60">
        <f t="shared" si="9"/>
        <v>-1.8411503741558522E-2</v>
      </c>
      <c r="AR56" s="55">
        <f t="shared" si="10"/>
        <v>2760420</v>
      </c>
      <c r="AS56" s="40">
        <f t="shared" si="11"/>
        <v>2709596.5168417268</v>
      </c>
      <c r="AT56" s="61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39">
        <v>53</v>
      </c>
      <c r="B57" s="36" t="s">
        <v>190</v>
      </c>
      <c r="C57" s="36" t="s">
        <v>192</v>
      </c>
      <c r="D57" s="37" t="s">
        <v>155</v>
      </c>
      <c r="E57" s="37" t="s">
        <v>156</v>
      </c>
      <c r="F57" s="38" t="s">
        <v>191</v>
      </c>
      <c r="G57" s="38" t="s">
        <v>30</v>
      </c>
      <c r="H57" s="38" t="s">
        <v>21</v>
      </c>
      <c r="I57" s="38" t="s">
        <v>1082</v>
      </c>
      <c r="J57" s="38" t="s">
        <v>24</v>
      </c>
      <c r="K57" s="39">
        <v>160461</v>
      </c>
      <c r="L57" s="39">
        <v>153845</v>
      </c>
      <c r="M57" s="39">
        <v>144530</v>
      </c>
      <c r="N57" s="39">
        <v>165755</v>
      </c>
      <c r="O57" s="39">
        <v>146793</v>
      </c>
      <c r="P57" s="39">
        <v>136883</v>
      </c>
      <c r="Q57" s="39">
        <v>134188</v>
      </c>
      <c r="R57" s="39">
        <v>145464</v>
      </c>
      <c r="S57" s="39">
        <v>145605</v>
      </c>
      <c r="T57" s="39">
        <v>145260</v>
      </c>
      <c r="U57" s="39">
        <v>149455</v>
      </c>
      <c r="V57" s="39">
        <v>156527</v>
      </c>
      <c r="W57" s="39">
        <v>172385</v>
      </c>
      <c r="X57" s="39">
        <v>138685</v>
      </c>
      <c r="Y57" s="39">
        <v>188214</v>
      </c>
      <c r="Z57" s="53">
        <f t="shared" si="18"/>
        <v>-8.5179576345654096E-2</v>
      </c>
      <c r="AA57" s="53">
        <f t="shared" si="19"/>
        <v>-0.14693913162699968</v>
      </c>
      <c r="AB57" s="53">
        <f t="shared" si="20"/>
        <v>-0.16373449000068552</v>
      </c>
      <c r="AC57" s="54">
        <f t="shared" si="15"/>
        <v>157701.31873165441</v>
      </c>
      <c r="AD57" s="54">
        <f t="shared" si="16"/>
        <v>147054.89779447965</v>
      </c>
      <c r="AE57" s="54">
        <f t="shared" si="1"/>
        <v>144159.62994123183</v>
      </c>
      <c r="AF57" s="55">
        <f t="shared" si="2"/>
        <v>448915.84646736586</v>
      </c>
      <c r="AG57" s="81">
        <v>-2.7956803832959273E-2</v>
      </c>
      <c r="AH57" s="79">
        <f t="shared" si="3"/>
        <v>448915.84646736592</v>
      </c>
      <c r="AI57" s="80">
        <f t="shared" si="4"/>
        <v>0</v>
      </c>
      <c r="AJ57" s="56">
        <f t="shared" si="5"/>
        <v>-2.7956803832959273E-2</v>
      </c>
      <c r="AK57" s="57">
        <f t="shared" si="6"/>
        <v>167565.66637125533</v>
      </c>
      <c r="AL57" s="58">
        <f t="shared" si="7"/>
        <v>-2.8000000000000001E-2</v>
      </c>
      <c r="AM57" s="59">
        <f t="shared" si="17"/>
        <v>5.9911610683367478E-3</v>
      </c>
      <c r="AN57" s="39"/>
      <c r="AO57" s="39"/>
      <c r="AP57" s="39"/>
      <c r="AQ57" s="60">
        <f t="shared" si="9"/>
        <v>-2.7956803832959273E-2</v>
      </c>
      <c r="AR57" s="55">
        <f t="shared" si="10"/>
        <v>172385</v>
      </c>
      <c r="AS57" s="40">
        <f t="shared" si="11"/>
        <v>167565.66637125533</v>
      </c>
      <c r="AT57" s="61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39">
        <v>54</v>
      </c>
      <c r="B58" s="36" t="s">
        <v>195</v>
      </c>
      <c r="C58" s="36" t="s">
        <v>197</v>
      </c>
      <c r="D58" s="37" t="s">
        <v>193</v>
      </c>
      <c r="E58" s="37" t="s">
        <v>194</v>
      </c>
      <c r="F58" s="38" t="s">
        <v>196</v>
      </c>
      <c r="G58" s="38">
        <v>3</v>
      </c>
      <c r="H58" s="38" t="s">
        <v>1076</v>
      </c>
      <c r="I58" s="38" t="s">
        <v>1082</v>
      </c>
      <c r="J58" s="38" t="s">
        <v>24</v>
      </c>
      <c r="K58" s="39">
        <v>87303</v>
      </c>
      <c r="L58" s="39">
        <v>88709</v>
      </c>
      <c r="M58" s="39">
        <v>96409</v>
      </c>
      <c r="N58" s="39">
        <v>91989</v>
      </c>
      <c r="O58" s="39">
        <v>96841</v>
      </c>
      <c r="P58" s="39">
        <v>105895</v>
      </c>
      <c r="Q58" s="39">
        <v>100077</v>
      </c>
      <c r="R58" s="39">
        <v>100304</v>
      </c>
      <c r="S58" s="39">
        <v>104228</v>
      </c>
      <c r="T58" s="39">
        <v>99293</v>
      </c>
      <c r="U58" s="39">
        <v>103505</v>
      </c>
      <c r="V58" s="39">
        <v>96325</v>
      </c>
      <c r="W58" s="39">
        <v>96197</v>
      </c>
      <c r="X58" s="39">
        <v>101203</v>
      </c>
      <c r="Y58" s="39">
        <v>99526</v>
      </c>
      <c r="Z58" s="53">
        <f t="shared" si="18"/>
        <v>0.109251686654525</v>
      </c>
      <c r="AA58" s="53">
        <f t="shared" si="19"/>
        <v>0.21295946301959834</v>
      </c>
      <c r="AB58" s="53">
        <f t="shared" si="20"/>
        <v>0.1463179959451566</v>
      </c>
      <c r="AC58" s="54">
        <f t="shared" si="15"/>
        <v>106706.68450110534</v>
      </c>
      <c r="AD58" s="54">
        <f t="shared" si="16"/>
        <v>116683.0614640963</v>
      </c>
      <c r="AE58" s="54">
        <f t="shared" si="1"/>
        <v>110272.35225593623</v>
      </c>
      <c r="AF58" s="55">
        <f t="shared" si="2"/>
        <v>333662.09822113789</v>
      </c>
      <c r="AG58" s="81">
        <v>2.9391375038390347E-2</v>
      </c>
      <c r="AH58" s="79">
        <f t="shared" si="3"/>
        <v>333662.09822113777</v>
      </c>
      <c r="AI58" s="80">
        <f t="shared" si="4"/>
        <v>0</v>
      </c>
      <c r="AJ58" s="56">
        <f t="shared" si="5"/>
        <v>2.9391375038390347E-2</v>
      </c>
      <c r="AK58" s="57">
        <f t="shared" si="6"/>
        <v>99024.362104568034</v>
      </c>
      <c r="AL58" s="58">
        <f t="shared" si="7"/>
        <v>2.9399999999999999E-2</v>
      </c>
      <c r="AM58" s="59">
        <f t="shared" si="17"/>
        <v>8.1172128415929468E-3</v>
      </c>
      <c r="AN58" s="39"/>
      <c r="AO58" s="39"/>
      <c r="AP58" s="39"/>
      <c r="AQ58" s="60">
        <f t="shared" si="9"/>
        <v>2.9391375038390347E-2</v>
      </c>
      <c r="AR58" s="55">
        <f t="shared" si="10"/>
        <v>96197</v>
      </c>
      <c r="AS58" s="40">
        <f t="shared" si="11"/>
        <v>99024.362104568034</v>
      </c>
      <c r="AT58" s="61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39">
        <v>55</v>
      </c>
      <c r="B59" s="36" t="s">
        <v>200</v>
      </c>
      <c r="C59" s="36" t="s">
        <v>202</v>
      </c>
      <c r="D59" s="37" t="s">
        <v>198</v>
      </c>
      <c r="E59" s="37" t="s">
        <v>199</v>
      </c>
      <c r="F59" s="38" t="s">
        <v>201</v>
      </c>
      <c r="G59" s="38">
        <v>3</v>
      </c>
      <c r="H59" s="38" t="s">
        <v>1076</v>
      </c>
      <c r="I59" s="38" t="s">
        <v>22</v>
      </c>
      <c r="J59" s="38" t="s">
        <v>24</v>
      </c>
      <c r="K59" s="39">
        <v>15742.02</v>
      </c>
      <c r="L59" s="39">
        <v>15183.98</v>
      </c>
      <c r="M59" s="39">
        <v>14928.01</v>
      </c>
      <c r="N59" s="39">
        <v>15361.99</v>
      </c>
      <c r="O59" s="39">
        <v>19805.989999999998</v>
      </c>
      <c r="P59" s="39">
        <v>17914.190000000002</v>
      </c>
      <c r="Q59" s="39">
        <v>17685.41</v>
      </c>
      <c r="R59" s="39">
        <v>18163.39</v>
      </c>
      <c r="S59" s="39">
        <v>17719.03</v>
      </c>
      <c r="T59" s="39">
        <v>16040.939999999999</v>
      </c>
      <c r="U59" s="39">
        <v>16385</v>
      </c>
      <c r="V59" s="39">
        <v>14974.9</v>
      </c>
      <c r="W59" s="39">
        <v>15536.050000000001</v>
      </c>
      <c r="X59" s="39">
        <v>13847.93</v>
      </c>
      <c r="Y59" s="39">
        <v>14917.02</v>
      </c>
      <c r="Z59" s="53">
        <f t="shared" si="18"/>
        <v>0.25816064266212324</v>
      </c>
      <c r="AA59" s="53">
        <f t="shared" si="19"/>
        <v>0.13798546819277324</v>
      </c>
      <c r="AB59" s="53">
        <f t="shared" si="20"/>
        <v>0.1234523904810183</v>
      </c>
      <c r="AC59" s="54">
        <f t="shared" si="15"/>
        <v>19546.846652430882</v>
      </c>
      <c r="AD59" s="54">
        <f t="shared" si="16"/>
        <v>17679.799133116336</v>
      </c>
      <c r="AE59" s="54">
        <f t="shared" si="1"/>
        <v>17454.012511132627</v>
      </c>
      <c r="AF59" s="55">
        <f t="shared" si="2"/>
        <v>54680.658296679845</v>
      </c>
      <c r="AG59" s="81">
        <v>3.2392764136654595E-2</v>
      </c>
      <c r="AH59" s="79">
        <f t="shared" si="3"/>
        <v>54680.658296679823</v>
      </c>
      <c r="AI59" s="80">
        <f t="shared" si="4"/>
        <v>0</v>
      </c>
      <c r="AJ59" s="56">
        <f t="shared" si="5"/>
        <v>3.2392764136654595E-2</v>
      </c>
      <c r="AK59" s="57">
        <f t="shared" si="6"/>
        <v>16039.305603265273</v>
      </c>
      <c r="AL59" s="58">
        <f t="shared" si="7"/>
        <v>3.2399999999999998E-2</v>
      </c>
      <c r="AM59" s="59">
        <f t="shared" si="17"/>
        <v>-1.0969346211083808E-3</v>
      </c>
      <c r="AN59" s="39"/>
      <c r="AO59" s="39"/>
      <c r="AP59" s="39"/>
      <c r="AQ59" s="60">
        <f t="shared" si="9"/>
        <v>3.2392764136654595E-2</v>
      </c>
      <c r="AR59" s="55">
        <f t="shared" si="10"/>
        <v>15536.050000000001</v>
      </c>
      <c r="AS59" s="40">
        <f t="shared" si="11"/>
        <v>16039.305603265273</v>
      </c>
      <c r="AT59" s="61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39">
        <v>56</v>
      </c>
      <c r="B60" s="36" t="s">
        <v>203</v>
      </c>
      <c r="C60" s="36" t="s">
        <v>205</v>
      </c>
      <c r="D60" s="37" t="s">
        <v>198</v>
      </c>
      <c r="E60" s="37" t="s">
        <v>199</v>
      </c>
      <c r="F60" s="38" t="s">
        <v>204</v>
      </c>
      <c r="G60" s="38" t="s">
        <v>30</v>
      </c>
      <c r="H60" s="38" t="s">
        <v>21</v>
      </c>
      <c r="I60" s="38" t="s">
        <v>22</v>
      </c>
      <c r="J60" s="38" t="s">
        <v>24</v>
      </c>
      <c r="K60" s="39">
        <v>105454.99</v>
      </c>
      <c r="L60" s="39">
        <v>103518.01</v>
      </c>
      <c r="M60" s="39">
        <v>104752.95999999999</v>
      </c>
      <c r="N60" s="39">
        <v>126479.22</v>
      </c>
      <c r="O60" s="39">
        <v>178492.79</v>
      </c>
      <c r="P60" s="39">
        <v>136050.04999999999</v>
      </c>
      <c r="Q60" s="39">
        <v>124743.95000000001</v>
      </c>
      <c r="R60" s="39">
        <v>139712.99</v>
      </c>
      <c r="S60" s="39">
        <v>137794.09</v>
      </c>
      <c r="T60" s="39">
        <v>130637.9</v>
      </c>
      <c r="U60" s="39">
        <v>135414.99</v>
      </c>
      <c r="V60" s="39">
        <v>127162.01000000001</v>
      </c>
      <c r="W60" s="39">
        <v>114083.04000000001</v>
      </c>
      <c r="X60" s="39">
        <v>114031.04000000001</v>
      </c>
      <c r="Y60" s="39">
        <v>123401.91</v>
      </c>
      <c r="Z60" s="53">
        <f t="shared" si="18"/>
        <v>0.69259690793200024</v>
      </c>
      <c r="AA60" s="53">
        <f t="shared" si="19"/>
        <v>0.29012434594133452</v>
      </c>
      <c r="AB60" s="53">
        <f t="shared" si="20"/>
        <v>0.18291178065637292</v>
      </c>
      <c r="AC60" s="54">
        <f t="shared" si="15"/>
        <v>193096.60075148271</v>
      </c>
      <c r="AD60" s="54">
        <f t="shared" si="16"/>
        <v>147181.30736299913</v>
      </c>
      <c r="AE60" s="54">
        <f t="shared" si="1"/>
        <v>134950.17198909222</v>
      </c>
      <c r="AF60" s="55">
        <f t="shared" si="2"/>
        <v>475228.08010357409</v>
      </c>
      <c r="AG60" s="81">
        <v>6.7550148786775371E-2</v>
      </c>
      <c r="AH60" s="79">
        <f t="shared" si="3"/>
        <v>475228.08010357415</v>
      </c>
      <c r="AI60" s="80">
        <f t="shared" si="4"/>
        <v>0</v>
      </c>
      <c r="AJ60" s="56">
        <f t="shared" si="5"/>
        <v>6.7550148786775371E-2</v>
      </c>
      <c r="AK60" s="57">
        <f t="shared" si="6"/>
        <v>121789.36632604765</v>
      </c>
      <c r="AL60" s="58">
        <f t="shared" si="7"/>
        <v>6.7599999999999993E-2</v>
      </c>
      <c r="AM60" s="59">
        <f t="shared" si="17"/>
        <v>6.5750528308259337E-3</v>
      </c>
      <c r="AN60" s="39"/>
      <c r="AO60" s="39"/>
      <c r="AP60" s="39"/>
      <c r="AQ60" s="60">
        <f t="shared" si="9"/>
        <v>6.7550148786775371E-2</v>
      </c>
      <c r="AR60" s="55">
        <f t="shared" si="10"/>
        <v>114083.04000000001</v>
      </c>
      <c r="AS60" s="40">
        <f t="shared" si="11"/>
        <v>121789.36632604765</v>
      </c>
      <c r="AT60" s="61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39">
        <v>57</v>
      </c>
      <c r="B61" s="36" t="s">
        <v>208</v>
      </c>
      <c r="C61" s="36" t="s">
        <v>210</v>
      </c>
      <c r="D61" s="37" t="s">
        <v>206</v>
      </c>
      <c r="E61" s="37" t="s">
        <v>207</v>
      </c>
      <c r="F61" s="38" t="s">
        <v>209</v>
      </c>
      <c r="G61" s="38">
        <v>2</v>
      </c>
      <c r="H61" s="38" t="s">
        <v>1076</v>
      </c>
      <c r="I61" s="38" t="s">
        <v>1082</v>
      </c>
      <c r="J61" s="38" t="s">
        <v>24</v>
      </c>
      <c r="K61" s="39">
        <v>3114887.3</v>
      </c>
      <c r="L61" s="39">
        <v>2856673</v>
      </c>
      <c r="M61" s="39">
        <v>2964480.6</v>
      </c>
      <c r="N61" s="39">
        <v>3171303.8</v>
      </c>
      <c r="O61" s="39">
        <v>3178471.2</v>
      </c>
      <c r="P61" s="39">
        <v>3178162</v>
      </c>
      <c r="Q61" s="39">
        <v>3120765.1</v>
      </c>
      <c r="R61" s="39">
        <v>3142472</v>
      </c>
      <c r="S61" s="39">
        <v>3184639.4</v>
      </c>
      <c r="T61" s="39">
        <v>3148272</v>
      </c>
      <c r="U61" s="39">
        <v>3173578.4</v>
      </c>
      <c r="V61" s="39">
        <v>3252375.1</v>
      </c>
      <c r="W61" s="39">
        <v>3276539.8</v>
      </c>
      <c r="X61" s="39">
        <v>3048622</v>
      </c>
      <c r="Y61" s="39">
        <v>3057833.9000000004</v>
      </c>
      <c r="Z61" s="53">
        <f t="shared" si="18"/>
        <v>2.0412905468522258E-2</v>
      </c>
      <c r="AA61" s="53">
        <f t="shared" si="19"/>
        <v>2.0313640239889352E-2</v>
      </c>
      <c r="AB61" s="53">
        <f t="shared" si="20"/>
        <v>1.8870024607311464E-3</v>
      </c>
      <c r="AC61" s="54">
        <f t="shared" si="15"/>
        <v>3343423.4972012509</v>
      </c>
      <c r="AD61" s="54">
        <f t="shared" si="16"/>
        <v>3343098.2507288787</v>
      </c>
      <c r="AE61" s="54">
        <f t="shared" si="1"/>
        <v>3282722.6386652836</v>
      </c>
      <c r="AF61" s="55">
        <f t="shared" si="2"/>
        <v>9969244.3865954131</v>
      </c>
      <c r="AG61" s="81">
        <v>2.8243661625053573E-3</v>
      </c>
      <c r="AH61" s="79">
        <f t="shared" si="3"/>
        <v>9969244.3865954094</v>
      </c>
      <c r="AI61" s="80">
        <f t="shared" si="4"/>
        <v>0</v>
      </c>
      <c r="AJ61" s="56">
        <f t="shared" si="5"/>
        <v>2.8243661625053573E-3</v>
      </c>
      <c r="AK61" s="57">
        <f t="shared" si="6"/>
        <v>3285793.9481412219</v>
      </c>
      <c r="AL61" s="58">
        <f t="shared" si="7"/>
        <v>2.8E-3</v>
      </c>
      <c r="AM61" s="59">
        <f t="shared" si="17"/>
        <v>4.2251470979979278E-3</v>
      </c>
      <c r="AN61" s="39"/>
      <c r="AO61" s="39"/>
      <c r="AP61" s="39"/>
      <c r="AQ61" s="60">
        <f t="shared" si="9"/>
        <v>2.8243661625053573E-3</v>
      </c>
      <c r="AR61" s="55">
        <f t="shared" si="10"/>
        <v>3276539.8</v>
      </c>
      <c r="AS61" s="40">
        <f t="shared" si="11"/>
        <v>3285793.9481412219</v>
      </c>
      <c r="AT61" s="61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39">
        <v>58</v>
      </c>
      <c r="B62" s="36" t="s">
        <v>211</v>
      </c>
      <c r="C62" s="36" t="s">
        <v>213</v>
      </c>
      <c r="D62" s="37" t="s">
        <v>206</v>
      </c>
      <c r="E62" s="37" t="s">
        <v>207</v>
      </c>
      <c r="F62" s="38" t="s">
        <v>212</v>
      </c>
      <c r="G62" s="38">
        <v>2</v>
      </c>
      <c r="H62" s="38" t="s">
        <v>1076</v>
      </c>
      <c r="I62" s="38" t="s">
        <v>1082</v>
      </c>
      <c r="J62" s="38" t="s">
        <v>24</v>
      </c>
      <c r="K62" s="39">
        <v>616400</v>
      </c>
      <c r="L62" s="39">
        <v>514449</v>
      </c>
      <c r="M62" s="39">
        <v>596458</v>
      </c>
      <c r="N62" s="39">
        <v>614263</v>
      </c>
      <c r="O62" s="39">
        <v>630280</v>
      </c>
      <c r="P62" s="39">
        <v>595630</v>
      </c>
      <c r="Q62" s="39">
        <v>637549</v>
      </c>
      <c r="R62" s="39">
        <v>619201</v>
      </c>
      <c r="S62" s="39">
        <v>611611</v>
      </c>
      <c r="T62" s="39">
        <v>609462</v>
      </c>
      <c r="U62" s="39">
        <v>627236</v>
      </c>
      <c r="V62" s="39">
        <v>622575</v>
      </c>
      <c r="W62" s="39">
        <v>618279</v>
      </c>
      <c r="X62" s="39">
        <v>582169</v>
      </c>
      <c r="Y62" s="39">
        <v>606547</v>
      </c>
      <c r="Z62" s="53">
        <f t="shared" si="18"/>
        <v>2.2517845554834492E-2</v>
      </c>
      <c r="AA62" s="53">
        <f t="shared" si="19"/>
        <v>-3.3695652173913015E-2</v>
      </c>
      <c r="AB62" s="53">
        <f t="shared" si="20"/>
        <v>3.4310512654120773E-2</v>
      </c>
      <c r="AC62" s="54">
        <f t="shared" si="15"/>
        <v>632201.31103179755</v>
      </c>
      <c r="AD62" s="54">
        <f t="shared" si="16"/>
        <v>597445.68586956523</v>
      </c>
      <c r="AE62" s="54">
        <f t="shared" si="1"/>
        <v>639492.46945327718</v>
      </c>
      <c r="AF62" s="55">
        <f t="shared" si="2"/>
        <v>1869139.4663546397</v>
      </c>
      <c r="AG62" s="81">
        <v>1.5372880999874117E-3</v>
      </c>
      <c r="AH62" s="79">
        <f t="shared" si="3"/>
        <v>1869139.4663546395</v>
      </c>
      <c r="AI62" s="80">
        <f t="shared" si="4"/>
        <v>0</v>
      </c>
      <c r="AJ62" s="56">
        <f t="shared" si="5"/>
        <v>1.5372880999874117E-3</v>
      </c>
      <c r="AK62" s="57">
        <f t="shared" si="6"/>
        <v>619229.47294917202</v>
      </c>
      <c r="AL62" s="58">
        <f t="shared" si="7"/>
        <v>1.5E-3</v>
      </c>
      <c r="AM62" s="59">
        <f t="shared" si="17"/>
        <v>2.5367454050173599E-4</v>
      </c>
      <c r="AN62" s="39"/>
      <c r="AO62" s="39"/>
      <c r="AP62" s="39"/>
      <c r="AQ62" s="60">
        <f t="shared" si="9"/>
        <v>1.5372880999874117E-3</v>
      </c>
      <c r="AR62" s="55">
        <f t="shared" si="10"/>
        <v>618279</v>
      </c>
      <c r="AS62" s="40">
        <f t="shared" si="11"/>
        <v>619229.47294917202</v>
      </c>
      <c r="AT62" s="61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39">
        <v>59</v>
      </c>
      <c r="B63" s="36" t="s">
        <v>214</v>
      </c>
      <c r="C63" s="36" t="s">
        <v>216</v>
      </c>
      <c r="D63" s="37" t="s">
        <v>206</v>
      </c>
      <c r="E63" s="37" t="s">
        <v>207</v>
      </c>
      <c r="F63" s="38" t="s">
        <v>215</v>
      </c>
      <c r="G63" s="38">
        <v>2</v>
      </c>
      <c r="H63" s="38" t="s">
        <v>1076</v>
      </c>
      <c r="I63" s="38" t="s">
        <v>1082</v>
      </c>
      <c r="J63" s="38" t="s">
        <v>24</v>
      </c>
      <c r="K63" s="39">
        <v>7211214.7999999998</v>
      </c>
      <c r="L63" s="39">
        <v>6435809.4000000004</v>
      </c>
      <c r="M63" s="39">
        <v>7207679.2000000002</v>
      </c>
      <c r="N63" s="39">
        <v>7096524.0800000001</v>
      </c>
      <c r="O63" s="39">
        <v>7332514.7999999998</v>
      </c>
      <c r="P63" s="39">
        <v>7117008.2000000002</v>
      </c>
      <c r="Q63" s="39">
        <v>7306085.2999999998</v>
      </c>
      <c r="R63" s="39">
        <v>7256952.7999999998</v>
      </c>
      <c r="S63" s="39">
        <v>7164300</v>
      </c>
      <c r="T63" s="39">
        <v>7589725.3000000007</v>
      </c>
      <c r="U63" s="39">
        <v>7048957.4000000004</v>
      </c>
      <c r="V63" s="39">
        <v>7433914.8700000001</v>
      </c>
      <c r="W63" s="39">
        <v>7335237.8700000001</v>
      </c>
      <c r="X63" s="39">
        <v>6865112.0700000003</v>
      </c>
      <c r="Y63" s="39">
        <v>7418565</v>
      </c>
      <c r="Z63" s="53">
        <f t="shared" si="18"/>
        <v>1.6821021612059006E-2</v>
      </c>
      <c r="AA63" s="53">
        <f t="shared" si="19"/>
        <v>-1.306390152183512E-2</v>
      </c>
      <c r="AB63" s="53">
        <f t="shared" si="20"/>
        <v>1.3155966453807455E-2</v>
      </c>
      <c r="AC63" s="54">
        <f t="shared" si="15"/>
        <v>7458624.0647408636</v>
      </c>
      <c r="AD63" s="54">
        <f t="shared" si="16"/>
        <v>7239411.0448270841</v>
      </c>
      <c r="AE63" s="54">
        <f t="shared" si="1"/>
        <v>7431740.0133484183</v>
      </c>
      <c r="AF63" s="55">
        <f t="shared" si="2"/>
        <v>22129775.122916367</v>
      </c>
      <c r="AG63" s="81">
        <v>1.1249206181447213E-3</v>
      </c>
      <c r="AH63" s="79">
        <f t="shared" si="3"/>
        <v>22129775.122916378</v>
      </c>
      <c r="AI63" s="80">
        <f t="shared" si="4"/>
        <v>0</v>
      </c>
      <c r="AJ63" s="56">
        <f t="shared" si="5"/>
        <v>1.1249206181447213E-3</v>
      </c>
      <c r="AK63" s="57">
        <f t="shared" si="6"/>
        <v>7343489.4303189591</v>
      </c>
      <c r="AL63" s="58">
        <f t="shared" si="7"/>
        <v>1.1000000000000001E-3</v>
      </c>
      <c r="AM63" s="59">
        <f t="shared" si="17"/>
        <v>1.4220447482493626E-3</v>
      </c>
      <c r="AN63" s="39"/>
      <c r="AO63" s="39"/>
      <c r="AP63" s="39"/>
      <c r="AQ63" s="60">
        <f t="shared" si="9"/>
        <v>1.1249206181447213E-3</v>
      </c>
      <c r="AR63" s="55">
        <f t="shared" si="10"/>
        <v>7335237.8700000001</v>
      </c>
      <c r="AS63" s="40">
        <f t="shared" si="11"/>
        <v>7343489.4303189591</v>
      </c>
      <c r="AT63" s="61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39">
        <v>60</v>
      </c>
      <c r="B64" s="36" t="s">
        <v>217</v>
      </c>
      <c r="C64" s="36" t="s">
        <v>219</v>
      </c>
      <c r="D64" s="37" t="s">
        <v>206</v>
      </c>
      <c r="E64" s="37" t="s">
        <v>207</v>
      </c>
      <c r="F64" s="38" t="s">
        <v>218</v>
      </c>
      <c r="G64" s="38">
        <v>3</v>
      </c>
      <c r="H64" s="38" t="s">
        <v>1076</v>
      </c>
      <c r="I64" s="38" t="s">
        <v>1082</v>
      </c>
      <c r="J64" s="38" t="s">
        <v>24</v>
      </c>
      <c r="K64" s="39">
        <v>803363.1</v>
      </c>
      <c r="L64" s="39">
        <v>738915.4</v>
      </c>
      <c r="M64" s="39">
        <v>799202.5</v>
      </c>
      <c r="N64" s="39">
        <v>903469.10000000009</v>
      </c>
      <c r="O64" s="39">
        <v>887953</v>
      </c>
      <c r="P64" s="39">
        <v>871658</v>
      </c>
      <c r="Q64" s="39">
        <v>830571.8</v>
      </c>
      <c r="R64" s="39">
        <v>813342</v>
      </c>
      <c r="S64" s="39">
        <v>887056.9</v>
      </c>
      <c r="T64" s="39">
        <v>839750.33</v>
      </c>
      <c r="U64" s="39">
        <v>897358.1</v>
      </c>
      <c r="V64" s="39">
        <v>873739.2</v>
      </c>
      <c r="W64" s="39">
        <v>778978.60000000009</v>
      </c>
      <c r="X64" s="39">
        <v>739214.70000000007</v>
      </c>
      <c r="Y64" s="39">
        <v>776617</v>
      </c>
      <c r="Z64" s="53">
        <f t="shared" si="18"/>
        <v>0.1052947291206181</v>
      </c>
      <c r="AA64" s="53">
        <f t="shared" si="19"/>
        <v>8.5011248338391576E-2</v>
      </c>
      <c r="AB64" s="53">
        <f t="shared" si="20"/>
        <v>3.3868496076058241E-2</v>
      </c>
      <c r="AC64" s="54">
        <f t="shared" si="15"/>
        <v>861000.94067775842</v>
      </c>
      <c r="AD64" s="54">
        <f t="shared" si="16"/>
        <v>845200.54321489274</v>
      </c>
      <c r="AE64" s="54">
        <f t="shared" si="1"/>
        <v>805361.43365743349</v>
      </c>
      <c r="AF64" s="55">
        <f t="shared" si="2"/>
        <v>2511562.9175500846</v>
      </c>
      <c r="AG64" s="81">
        <v>1.450327480096843E-2</v>
      </c>
      <c r="AH64" s="79">
        <f t="shared" si="3"/>
        <v>2511562.9175500851</v>
      </c>
      <c r="AI64" s="80">
        <f t="shared" si="4"/>
        <v>0</v>
      </c>
      <c r="AJ64" s="56">
        <f t="shared" si="5"/>
        <v>1.450327480096843E-2</v>
      </c>
      <c r="AK64" s="57">
        <f t="shared" si="6"/>
        <v>790276.34069987375</v>
      </c>
      <c r="AL64" s="58">
        <f t="shared" si="7"/>
        <v>1.4500000000000001E-2</v>
      </c>
      <c r="AM64" s="59">
        <f t="shared" si="17"/>
        <v>-2.565305357401515E-3</v>
      </c>
      <c r="AN64" s="39"/>
      <c r="AO64" s="39"/>
      <c r="AP64" s="39"/>
      <c r="AQ64" s="60">
        <f t="shared" si="9"/>
        <v>1.450327480096843E-2</v>
      </c>
      <c r="AR64" s="55">
        <f t="shared" si="10"/>
        <v>778978.60000000009</v>
      </c>
      <c r="AS64" s="40">
        <f t="shared" si="11"/>
        <v>790276.34069987375</v>
      </c>
      <c r="AT64" s="61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39">
        <v>61</v>
      </c>
      <c r="B65" s="36" t="s">
        <v>220</v>
      </c>
      <c r="C65" s="36" t="s">
        <v>222</v>
      </c>
      <c r="D65" s="37" t="s">
        <v>206</v>
      </c>
      <c r="E65" s="37" t="s">
        <v>207</v>
      </c>
      <c r="F65" s="38" t="s">
        <v>221</v>
      </c>
      <c r="G65" s="38">
        <v>2</v>
      </c>
      <c r="H65" s="38" t="s">
        <v>1076</v>
      </c>
      <c r="I65" s="38" t="s">
        <v>1082</v>
      </c>
      <c r="J65" s="38" t="s">
        <v>24</v>
      </c>
      <c r="K65" s="39">
        <v>1150944</v>
      </c>
      <c r="L65" s="39">
        <v>1034197</v>
      </c>
      <c r="M65" s="39">
        <v>1142578</v>
      </c>
      <c r="N65" s="39">
        <v>1161047</v>
      </c>
      <c r="O65" s="39">
        <v>1188479.7</v>
      </c>
      <c r="P65" s="39">
        <v>1181131</v>
      </c>
      <c r="Q65" s="39">
        <v>1202183</v>
      </c>
      <c r="R65" s="39">
        <v>1197991</v>
      </c>
      <c r="S65" s="39">
        <v>1220894</v>
      </c>
      <c r="T65" s="39">
        <v>1249102</v>
      </c>
      <c r="U65" s="39">
        <v>1220547</v>
      </c>
      <c r="V65" s="39">
        <v>1254586.7</v>
      </c>
      <c r="W65" s="39">
        <v>1206755.7</v>
      </c>
      <c r="X65" s="39">
        <v>1155136</v>
      </c>
      <c r="Y65" s="39">
        <v>1191055</v>
      </c>
      <c r="Z65" s="53">
        <f t="shared" si="18"/>
        <v>3.2612968137459397E-2</v>
      </c>
      <c r="AA65" s="53">
        <f t="shared" si="19"/>
        <v>2.6228035421358431E-2</v>
      </c>
      <c r="AB65" s="53">
        <f t="shared" si="20"/>
        <v>4.4519107793254964E-2</v>
      </c>
      <c r="AC65" s="54">
        <f t="shared" si="15"/>
        <v>1246111.5851937975</v>
      </c>
      <c r="AD65" s="54">
        <f t="shared" si="16"/>
        <v>1238406.5312445262</v>
      </c>
      <c r="AE65" s="54">
        <f t="shared" si="1"/>
        <v>1260479.3870884248</v>
      </c>
      <c r="AF65" s="55">
        <f t="shared" si="2"/>
        <v>3744997.5035267482</v>
      </c>
      <c r="AG65" s="81">
        <v>6.7945505373352786E-3</v>
      </c>
      <c r="AH65" s="79">
        <f t="shared" si="3"/>
        <v>3744997.5035267468</v>
      </c>
      <c r="AI65" s="80">
        <f t="shared" si="4"/>
        <v>0</v>
      </c>
      <c r="AJ65" s="56">
        <f t="shared" si="5"/>
        <v>6.7945505373352786E-3</v>
      </c>
      <c r="AK65" s="57">
        <f t="shared" si="6"/>
        <v>1214955.0625898673</v>
      </c>
      <c r="AL65" s="58">
        <f t="shared" si="7"/>
        <v>6.7999999999999996E-3</v>
      </c>
      <c r="AM65" s="59">
        <f t="shared" si="17"/>
        <v>3.9538830330561048E-3</v>
      </c>
      <c r="AN65" s="39"/>
      <c r="AO65" s="39"/>
      <c r="AP65" s="39"/>
      <c r="AQ65" s="60">
        <f t="shared" si="9"/>
        <v>6.7945505373352786E-3</v>
      </c>
      <c r="AR65" s="55">
        <f t="shared" si="10"/>
        <v>1206755.7</v>
      </c>
      <c r="AS65" s="40">
        <f t="shared" si="11"/>
        <v>1214955.0625898673</v>
      </c>
      <c r="AT65" s="61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39">
        <v>62</v>
      </c>
      <c r="B66" s="36" t="s">
        <v>223</v>
      </c>
      <c r="C66" s="36" t="s">
        <v>225</v>
      </c>
      <c r="D66" s="37" t="s">
        <v>206</v>
      </c>
      <c r="E66" s="37" t="s">
        <v>207</v>
      </c>
      <c r="F66" s="38" t="s">
        <v>224</v>
      </c>
      <c r="G66" s="38">
        <v>2</v>
      </c>
      <c r="H66" s="38" t="s">
        <v>1076</v>
      </c>
      <c r="I66" s="38" t="s">
        <v>1082</v>
      </c>
      <c r="J66" s="38" t="s">
        <v>24</v>
      </c>
      <c r="K66" s="39">
        <v>3739389.8</v>
      </c>
      <c r="L66" s="39">
        <v>3391615.7</v>
      </c>
      <c r="M66" s="39">
        <v>3749993.2</v>
      </c>
      <c r="N66" s="39">
        <v>3654455</v>
      </c>
      <c r="O66" s="39">
        <v>3843847.2</v>
      </c>
      <c r="P66" s="39">
        <v>3719505.4</v>
      </c>
      <c r="Q66" s="39">
        <v>3817040.0999999996</v>
      </c>
      <c r="R66" s="39">
        <v>3835503.5</v>
      </c>
      <c r="S66" s="39">
        <v>3802095.7</v>
      </c>
      <c r="T66" s="39">
        <v>3935019.5</v>
      </c>
      <c r="U66" s="39">
        <v>3755393.1</v>
      </c>
      <c r="V66" s="39">
        <v>3895248.6</v>
      </c>
      <c r="W66" s="39">
        <v>3919643.2</v>
      </c>
      <c r="X66" s="39">
        <v>3633006.8</v>
      </c>
      <c r="Y66" s="39">
        <v>3873957.5</v>
      </c>
      <c r="Z66" s="53">
        <f t="shared" si="18"/>
        <v>2.7934343726348176E-2</v>
      </c>
      <c r="AA66" s="53">
        <f t="shared" si="19"/>
        <v>-5.317552077614307E-3</v>
      </c>
      <c r="AB66" s="53">
        <f t="shared" si="20"/>
        <v>2.0765500296331618E-2</v>
      </c>
      <c r="AC66" s="54">
        <f t="shared" si="15"/>
        <v>4029135.8604334434</v>
      </c>
      <c r="AD66" s="54">
        <f t="shared" si="16"/>
        <v>3898800.2931583333</v>
      </c>
      <c r="AE66" s="54">
        <f t="shared" si="1"/>
        <v>4001036.5520311142</v>
      </c>
      <c r="AF66" s="55">
        <f t="shared" si="2"/>
        <v>11928972.705622891</v>
      </c>
      <c r="AG66" s="81">
        <v>2.8750163494006597E-3</v>
      </c>
      <c r="AH66" s="79">
        <f t="shared" si="3"/>
        <v>11928972.705622895</v>
      </c>
      <c r="AI66" s="80">
        <f t="shared" si="4"/>
        <v>0</v>
      </c>
      <c r="AJ66" s="56">
        <f t="shared" si="5"/>
        <v>2.8750163494006597E-3</v>
      </c>
      <c r="AK66" s="57">
        <f t="shared" si="6"/>
        <v>3930912.2382838172</v>
      </c>
      <c r="AL66" s="58">
        <f t="shared" si="7"/>
        <v>2.8999999999999998E-3</v>
      </c>
      <c r="AM66" s="59">
        <f t="shared" si="17"/>
        <v>3.9308879376735995E-3</v>
      </c>
      <c r="AN66" s="39"/>
      <c r="AO66" s="39"/>
      <c r="AP66" s="39"/>
      <c r="AQ66" s="60">
        <f t="shared" si="9"/>
        <v>2.8750163494006597E-3</v>
      </c>
      <c r="AR66" s="55">
        <f t="shared" si="10"/>
        <v>3919643.2</v>
      </c>
      <c r="AS66" s="40">
        <f t="shared" si="11"/>
        <v>3930912.2382838172</v>
      </c>
      <c r="AT66" s="61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39">
        <v>63</v>
      </c>
      <c r="B67" s="36" t="s">
        <v>226</v>
      </c>
      <c r="C67" s="36" t="s">
        <v>228</v>
      </c>
      <c r="D67" s="37" t="s">
        <v>206</v>
      </c>
      <c r="E67" s="37" t="s">
        <v>207</v>
      </c>
      <c r="F67" s="38" t="s">
        <v>227</v>
      </c>
      <c r="G67" s="38">
        <v>3</v>
      </c>
      <c r="H67" s="38" t="s">
        <v>1076</v>
      </c>
      <c r="I67" s="38" t="s">
        <v>1082</v>
      </c>
      <c r="J67" s="38" t="s">
        <v>24</v>
      </c>
      <c r="K67" s="39">
        <v>540330.02</v>
      </c>
      <c r="L67" s="39">
        <v>449300.98</v>
      </c>
      <c r="M67" s="39">
        <v>504814</v>
      </c>
      <c r="N67" s="39">
        <v>536320</v>
      </c>
      <c r="O67" s="39">
        <v>560996.03</v>
      </c>
      <c r="P67" s="39">
        <v>572461.97</v>
      </c>
      <c r="Q67" s="39">
        <v>563751.02</v>
      </c>
      <c r="R67" s="39">
        <v>582804.98</v>
      </c>
      <c r="S67" s="39">
        <v>579584</v>
      </c>
      <c r="T67" s="39">
        <v>603115.99</v>
      </c>
      <c r="U67" s="39">
        <v>578383.02</v>
      </c>
      <c r="V67" s="39">
        <v>557303.99</v>
      </c>
      <c r="W67" s="39">
        <v>586755</v>
      </c>
      <c r="X67" s="39">
        <v>518255.98</v>
      </c>
      <c r="Y67" s="39">
        <v>555439.01</v>
      </c>
      <c r="Z67" s="53">
        <f t="shared" si="18"/>
        <v>3.8247014296929116E-2</v>
      </c>
      <c r="AA67" s="53">
        <f t="shared" si="19"/>
        <v>5.9467267800519252E-2</v>
      </c>
      <c r="AB67" s="53">
        <f t="shared" si="20"/>
        <v>4.3345731558650069E-2</v>
      </c>
      <c r="AC67" s="54">
        <f t="shared" si="15"/>
        <v>609196.62687379459</v>
      </c>
      <c r="AD67" s="54">
        <f t="shared" si="16"/>
        <v>621647.71671829373</v>
      </c>
      <c r="AE67" s="54">
        <f t="shared" si="1"/>
        <v>612188.32472069573</v>
      </c>
      <c r="AF67" s="55">
        <f t="shared" si="2"/>
        <v>1843032.6683127838</v>
      </c>
      <c r="AG67" s="81">
        <v>9.2262868400643863E-3</v>
      </c>
      <c r="AH67" s="79">
        <f t="shared" si="3"/>
        <v>1843032.6683127843</v>
      </c>
      <c r="AI67" s="80">
        <f t="shared" si="4"/>
        <v>0</v>
      </c>
      <c r="AJ67" s="56">
        <f t="shared" si="5"/>
        <v>9.2262868400643863E-3</v>
      </c>
      <c r="AK67" s="57">
        <f t="shared" si="6"/>
        <v>592168.56993484194</v>
      </c>
      <c r="AL67" s="58">
        <f t="shared" si="7"/>
        <v>9.1999999999999998E-3</v>
      </c>
      <c r="AM67" s="59">
        <f t="shared" si="17"/>
        <v>6.8925831941106797E-3</v>
      </c>
      <c r="AN67" s="39"/>
      <c r="AO67" s="39"/>
      <c r="AP67" s="39"/>
      <c r="AQ67" s="60">
        <f t="shared" si="9"/>
        <v>9.2262868400643863E-3</v>
      </c>
      <c r="AR67" s="55">
        <f t="shared" si="10"/>
        <v>586755</v>
      </c>
      <c r="AS67" s="40">
        <f t="shared" si="11"/>
        <v>592168.56993484194</v>
      </c>
      <c r="AT67" s="61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39">
        <v>64</v>
      </c>
      <c r="B68" s="36" t="s">
        <v>229</v>
      </c>
      <c r="C68" s="36" t="s">
        <v>231</v>
      </c>
      <c r="D68" s="37" t="s">
        <v>206</v>
      </c>
      <c r="E68" s="37" t="s">
        <v>207</v>
      </c>
      <c r="F68" s="38" t="s">
        <v>230</v>
      </c>
      <c r="G68" s="38">
        <v>5</v>
      </c>
      <c r="H68" s="38" t="s">
        <v>21</v>
      </c>
      <c r="I68" s="38" t="s">
        <v>1082</v>
      </c>
      <c r="J68" s="38" t="s">
        <v>24</v>
      </c>
      <c r="K68" s="39">
        <v>222041</v>
      </c>
      <c r="L68" s="39">
        <v>198884</v>
      </c>
      <c r="M68" s="39">
        <v>210979</v>
      </c>
      <c r="N68" s="39">
        <v>235361</v>
      </c>
      <c r="O68" s="39">
        <v>239684</v>
      </c>
      <c r="P68" s="39">
        <v>257792</v>
      </c>
      <c r="Q68" s="39">
        <v>260775</v>
      </c>
      <c r="R68" s="39">
        <v>260176</v>
      </c>
      <c r="S68" s="39">
        <v>267163</v>
      </c>
      <c r="T68" s="39">
        <v>253453</v>
      </c>
      <c r="U68" s="39">
        <v>262811</v>
      </c>
      <c r="V68" s="39">
        <v>251526</v>
      </c>
      <c r="W68" s="39">
        <v>235880</v>
      </c>
      <c r="X68" s="39">
        <v>213826</v>
      </c>
      <c r="Y68" s="39">
        <v>222633</v>
      </c>
      <c r="Z68" s="53">
        <f t="shared" si="18"/>
        <v>7.9458298242216507E-2</v>
      </c>
      <c r="AA68" s="53">
        <f t="shared" si="19"/>
        <v>0.16101080431091552</v>
      </c>
      <c r="AB68" s="53">
        <f t="shared" si="20"/>
        <v>0.17444526010961936</v>
      </c>
      <c r="AC68" s="54">
        <f t="shared" si="15"/>
        <v>254622.62338937403</v>
      </c>
      <c r="AD68" s="54">
        <f t="shared" si="16"/>
        <v>273859.22852085874</v>
      </c>
      <c r="AE68" s="54">
        <f t="shared" si="1"/>
        <v>277028.14795465703</v>
      </c>
      <c r="AF68" s="55">
        <f t="shared" si="2"/>
        <v>805509.99986488977</v>
      </c>
      <c r="AG68" s="81">
        <v>2.6200794201901662E-2</v>
      </c>
      <c r="AH68" s="79">
        <f t="shared" si="3"/>
        <v>805509.99986488966</v>
      </c>
      <c r="AI68" s="80">
        <f t="shared" si="4"/>
        <v>0</v>
      </c>
      <c r="AJ68" s="56">
        <f t="shared" si="5"/>
        <v>2.6200794201901662E-2</v>
      </c>
      <c r="AK68" s="57">
        <f t="shared" si="6"/>
        <v>242060.24333634455</v>
      </c>
      <c r="AL68" s="58">
        <f t="shared" si="7"/>
        <v>2.6200000000000001E-2</v>
      </c>
      <c r="AM68" s="59">
        <f t="shared" si="17"/>
        <v>5.0511435314848363E-3</v>
      </c>
      <c r="AN68" s="39"/>
      <c r="AO68" s="39"/>
      <c r="AP68" s="39"/>
      <c r="AQ68" s="60">
        <f t="shared" si="9"/>
        <v>2.6200794201901662E-2</v>
      </c>
      <c r="AR68" s="55">
        <f t="shared" si="10"/>
        <v>235880</v>
      </c>
      <c r="AS68" s="40">
        <f t="shared" si="11"/>
        <v>242060.24333634455</v>
      </c>
      <c r="AT68" s="61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39">
        <v>65</v>
      </c>
      <c r="B69" s="36" t="s">
        <v>232</v>
      </c>
      <c r="C69" s="36" t="s">
        <v>234</v>
      </c>
      <c r="D69" s="37" t="s">
        <v>206</v>
      </c>
      <c r="E69" s="37" t="s">
        <v>207</v>
      </c>
      <c r="F69" s="38" t="s">
        <v>233</v>
      </c>
      <c r="G69" s="38">
        <v>5</v>
      </c>
      <c r="H69" s="38" t="s">
        <v>21</v>
      </c>
      <c r="I69" s="38" t="s">
        <v>1082</v>
      </c>
      <c r="J69" s="38" t="s">
        <v>24</v>
      </c>
      <c r="K69" s="39">
        <v>267371</v>
      </c>
      <c r="L69" s="39">
        <v>226379</v>
      </c>
      <c r="M69" s="39">
        <v>247732</v>
      </c>
      <c r="N69" s="39">
        <v>274117</v>
      </c>
      <c r="O69" s="39">
        <v>272582</v>
      </c>
      <c r="P69" s="39">
        <v>288365</v>
      </c>
      <c r="Q69" s="39">
        <v>286109</v>
      </c>
      <c r="R69" s="39">
        <v>298708</v>
      </c>
      <c r="S69" s="39">
        <v>286763</v>
      </c>
      <c r="T69" s="39">
        <v>280237</v>
      </c>
      <c r="U69" s="39">
        <v>284463</v>
      </c>
      <c r="V69" s="39">
        <v>272326</v>
      </c>
      <c r="W69" s="39">
        <v>262467</v>
      </c>
      <c r="X69" s="39">
        <v>246149</v>
      </c>
      <c r="Y69" s="39">
        <v>255683</v>
      </c>
      <c r="Z69" s="53">
        <f t="shared" si="18"/>
        <v>1.9489772638019875E-2</v>
      </c>
      <c r="AA69" s="53">
        <f t="shared" si="19"/>
        <v>7.8520108762730523E-2</v>
      </c>
      <c r="AB69" s="53">
        <f t="shared" si="20"/>
        <v>7.0082394874537712E-2</v>
      </c>
      <c r="AC69" s="54">
        <f t="shared" ref="AC69:AC132" si="21">$W69*(Z69+1)</f>
        <v>267582.42215498316</v>
      </c>
      <c r="AD69" s="54">
        <f t="shared" ref="AD69:AD132" si="22">$W69*(1+AA69)</f>
        <v>283075.9373866276</v>
      </c>
      <c r="AE69" s="54">
        <f t="shared" ref="AE69:AE132" si="23">$W69*(AB69+1)</f>
        <v>280861.3159355353</v>
      </c>
      <c r="AF69" s="55">
        <f t="shared" ref="AF69:AF132" si="24">SUM(AC69:AE69)</f>
        <v>831519.67547714617</v>
      </c>
      <c r="AG69" s="81">
        <v>1.0955121023899629E-2</v>
      </c>
      <c r="AH69" s="79">
        <f t="shared" ref="AH69:AH132" si="25">W69*((1+AG69)^4+(1+AG69)^5+(1+AG69)^6)</f>
        <v>831519.67547714664</v>
      </c>
      <c r="AI69" s="80">
        <f t="shared" ref="AI69:AI132" si="26">+AF69-AH69</f>
        <v>0</v>
      </c>
      <c r="AJ69" s="56">
        <f t="shared" ref="AJ69:AJ132" si="27">AG69</f>
        <v>1.0955121023899629E-2</v>
      </c>
      <c r="AK69" s="57">
        <f t="shared" ref="AK69:AK132" si="28">+W69*(1+AJ69)</f>
        <v>265342.35774977988</v>
      </c>
      <c r="AL69" s="58">
        <f t="shared" ref="AL69:AL132" si="29">ROUND(AJ69,4)</f>
        <v>1.0999999999999999E-2</v>
      </c>
      <c r="AM69" s="59">
        <f t="shared" ref="AM69:AM100" si="30">(POWER(W69/K69,1/12)-1)</f>
        <v>-1.5414646531832776E-3</v>
      </c>
      <c r="AN69" s="39"/>
      <c r="AO69" s="39"/>
      <c r="AP69" s="39"/>
      <c r="AQ69" s="60">
        <f t="shared" ref="AQ69:AQ132" si="31">AG69</f>
        <v>1.0955121023899629E-2</v>
      </c>
      <c r="AR69" s="55">
        <f t="shared" ref="AR69:AR132" si="32">W69</f>
        <v>262467</v>
      </c>
      <c r="AS69" s="40">
        <f t="shared" ref="AS69:AS132" si="33">AK69</f>
        <v>265342.35774977988</v>
      </c>
      <c r="AT69" s="61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39">
        <v>66</v>
      </c>
      <c r="B70" s="36" t="s">
        <v>235</v>
      </c>
      <c r="C70" s="36" t="s">
        <v>237</v>
      </c>
      <c r="D70" s="37" t="s">
        <v>206</v>
      </c>
      <c r="E70" s="37" t="s">
        <v>207</v>
      </c>
      <c r="F70" s="38" t="s">
        <v>236</v>
      </c>
      <c r="G70" s="38">
        <v>4</v>
      </c>
      <c r="H70" s="38" t="s">
        <v>21</v>
      </c>
      <c r="I70" s="38" t="s">
        <v>1082</v>
      </c>
      <c r="J70" s="38" t="s">
        <v>24</v>
      </c>
      <c r="K70" s="39">
        <v>964057.4</v>
      </c>
      <c r="L70" s="39">
        <v>880524.80000000005</v>
      </c>
      <c r="M70" s="39">
        <v>881984.67</v>
      </c>
      <c r="N70" s="39">
        <v>928479.33</v>
      </c>
      <c r="O70" s="39">
        <v>918007.9</v>
      </c>
      <c r="P70" s="39">
        <v>934384</v>
      </c>
      <c r="Q70" s="39">
        <v>894738.4</v>
      </c>
      <c r="R70" s="39">
        <v>972267</v>
      </c>
      <c r="S70" s="39">
        <v>949245</v>
      </c>
      <c r="T70" s="39">
        <v>928530</v>
      </c>
      <c r="U70" s="39">
        <v>951411</v>
      </c>
      <c r="V70" s="39">
        <v>909042</v>
      </c>
      <c r="W70" s="39">
        <v>949568</v>
      </c>
      <c r="X70" s="39">
        <v>924251</v>
      </c>
      <c r="Y70" s="39">
        <v>915643.16</v>
      </c>
      <c r="Z70" s="53">
        <f t="shared" ref="Z70:Z101" si="35">O70/$K70-1</f>
        <v>-4.7766346692634687E-2</v>
      </c>
      <c r="AA70" s="53">
        <f t="shared" ref="AA70:AA101" si="36">P70/$K70-1</f>
        <v>-3.077970253638429E-2</v>
      </c>
      <c r="AB70" s="53">
        <f t="shared" ref="AB70:AB101" si="37">Q70/$K70-1</f>
        <v>-7.1903394963826806E-2</v>
      </c>
      <c r="AC70" s="54">
        <f t="shared" si="21"/>
        <v>904210.60570376832</v>
      </c>
      <c r="AD70" s="54">
        <f t="shared" si="22"/>
        <v>920340.5794219306</v>
      </c>
      <c r="AE70" s="54">
        <f t="shared" si="23"/>
        <v>881290.83705098892</v>
      </c>
      <c r="AF70" s="55">
        <f t="shared" si="24"/>
        <v>2705842.0221766876</v>
      </c>
      <c r="AG70" s="81">
        <v>-1.0244434786262673E-2</v>
      </c>
      <c r="AH70" s="79">
        <f t="shared" si="25"/>
        <v>2705842.0221766876</v>
      </c>
      <c r="AI70" s="80">
        <f t="shared" si="26"/>
        <v>0</v>
      </c>
      <c r="AJ70" s="56">
        <f t="shared" si="27"/>
        <v>-1.0244434786262673E-2</v>
      </c>
      <c r="AK70" s="57">
        <f t="shared" si="28"/>
        <v>939840.21254887816</v>
      </c>
      <c r="AL70" s="58">
        <f t="shared" si="29"/>
        <v>-1.0200000000000001E-2</v>
      </c>
      <c r="AM70" s="59">
        <f t="shared" si="30"/>
        <v>-1.2611783850789982E-3</v>
      </c>
      <c r="AN70" s="39"/>
      <c r="AO70" s="39"/>
      <c r="AP70" s="39"/>
      <c r="AQ70" s="60">
        <f t="shared" si="31"/>
        <v>-1.0244434786262673E-2</v>
      </c>
      <c r="AR70" s="55">
        <f t="shared" si="32"/>
        <v>949568</v>
      </c>
      <c r="AS70" s="40">
        <f t="shared" si="33"/>
        <v>939840.21254887816</v>
      </c>
      <c r="AT70" s="61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39">
        <v>67</v>
      </c>
      <c r="B71" s="36" t="s">
        <v>238</v>
      </c>
      <c r="C71" s="36" t="s">
        <v>240</v>
      </c>
      <c r="D71" s="37" t="s">
        <v>206</v>
      </c>
      <c r="E71" s="37" t="s">
        <v>207</v>
      </c>
      <c r="F71" s="38" t="s">
        <v>239</v>
      </c>
      <c r="G71" s="38">
        <v>4</v>
      </c>
      <c r="H71" s="38" t="s">
        <v>21</v>
      </c>
      <c r="I71" s="38" t="s">
        <v>1082</v>
      </c>
      <c r="J71" s="38" t="s">
        <v>24</v>
      </c>
      <c r="K71" s="39">
        <v>750096</v>
      </c>
      <c r="L71" s="39">
        <v>704300</v>
      </c>
      <c r="M71" s="39">
        <v>713197</v>
      </c>
      <c r="N71" s="39">
        <v>772018</v>
      </c>
      <c r="O71" s="39">
        <v>736687.01</v>
      </c>
      <c r="P71" s="39">
        <v>755351.59000000008</v>
      </c>
      <c r="Q71" s="39">
        <v>735472.04</v>
      </c>
      <c r="R71" s="39">
        <v>798147.56</v>
      </c>
      <c r="S71" s="39">
        <v>780758</v>
      </c>
      <c r="T71" s="39">
        <v>758950.13</v>
      </c>
      <c r="U71" s="39">
        <v>785595.87</v>
      </c>
      <c r="V71" s="39">
        <v>745400</v>
      </c>
      <c r="W71" s="39">
        <v>765748</v>
      </c>
      <c r="X71" s="39">
        <v>772681</v>
      </c>
      <c r="Y71" s="39">
        <v>755383</v>
      </c>
      <c r="Z71" s="53">
        <f t="shared" si="35"/>
        <v>-1.7876365158593033E-2</v>
      </c>
      <c r="AA71" s="53">
        <f t="shared" si="36"/>
        <v>7.0065564941022007E-3</v>
      </c>
      <c r="AB71" s="53">
        <f t="shared" si="37"/>
        <v>-1.9496117830250959E-2</v>
      </c>
      <c r="AC71" s="54">
        <f t="shared" si="21"/>
        <v>752059.20913253771</v>
      </c>
      <c r="AD71" s="54">
        <f t="shared" si="22"/>
        <v>771113.25662224577</v>
      </c>
      <c r="AE71" s="54">
        <f t="shared" si="23"/>
        <v>750818.88676372101</v>
      </c>
      <c r="AF71" s="55">
        <f t="shared" si="24"/>
        <v>2273991.3525185045</v>
      </c>
      <c r="AG71" s="81">
        <v>-2.0329171007221016E-3</v>
      </c>
      <c r="AH71" s="79">
        <f t="shared" si="25"/>
        <v>2273991.3525185045</v>
      </c>
      <c r="AI71" s="80">
        <f t="shared" si="26"/>
        <v>0</v>
      </c>
      <c r="AJ71" s="56">
        <f t="shared" si="27"/>
        <v>-2.0329171007221016E-3</v>
      </c>
      <c r="AK71" s="57">
        <f t="shared" si="28"/>
        <v>764191.29779595626</v>
      </c>
      <c r="AL71" s="58">
        <f t="shared" si="29"/>
        <v>-2E-3</v>
      </c>
      <c r="AM71" s="59">
        <f t="shared" si="30"/>
        <v>1.7224763904979401E-3</v>
      </c>
      <c r="AN71" s="39"/>
      <c r="AO71" s="39"/>
      <c r="AP71" s="39"/>
      <c r="AQ71" s="60">
        <f t="shared" si="31"/>
        <v>-2.0329171007221016E-3</v>
      </c>
      <c r="AR71" s="55">
        <f t="shared" si="32"/>
        <v>765748</v>
      </c>
      <c r="AS71" s="40">
        <f t="shared" si="33"/>
        <v>764191.29779595626</v>
      </c>
      <c r="AT71" s="61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39">
        <v>68</v>
      </c>
      <c r="B72" s="36" t="s">
        <v>241</v>
      </c>
      <c r="C72" s="36" t="s">
        <v>243</v>
      </c>
      <c r="D72" s="37" t="s">
        <v>206</v>
      </c>
      <c r="E72" s="37" t="s">
        <v>207</v>
      </c>
      <c r="F72" s="38" t="s">
        <v>242</v>
      </c>
      <c r="G72" s="38">
        <v>4</v>
      </c>
      <c r="H72" s="38" t="s">
        <v>21</v>
      </c>
      <c r="I72" s="38" t="s">
        <v>1082</v>
      </c>
      <c r="J72" s="38" t="s">
        <v>24</v>
      </c>
      <c r="K72" s="39">
        <v>659331</v>
      </c>
      <c r="L72" s="39">
        <v>600385</v>
      </c>
      <c r="M72" s="39">
        <v>670160</v>
      </c>
      <c r="N72" s="39">
        <v>698485</v>
      </c>
      <c r="O72" s="39">
        <v>710103</v>
      </c>
      <c r="P72" s="39">
        <v>724101</v>
      </c>
      <c r="Q72" s="39">
        <v>719451</v>
      </c>
      <c r="R72" s="39">
        <v>726360</v>
      </c>
      <c r="S72" s="39">
        <v>763139</v>
      </c>
      <c r="T72" s="39">
        <v>760194.3</v>
      </c>
      <c r="U72" s="39">
        <v>764600.2</v>
      </c>
      <c r="V72" s="39">
        <v>754000</v>
      </c>
      <c r="W72" s="39">
        <v>764295.89999999991</v>
      </c>
      <c r="X72" s="39">
        <v>724554.8</v>
      </c>
      <c r="Y72" s="39">
        <v>783691</v>
      </c>
      <c r="Z72" s="53">
        <f t="shared" si="35"/>
        <v>7.700532812805716E-2</v>
      </c>
      <c r="AA72" s="53">
        <f t="shared" si="36"/>
        <v>9.8235939156508634E-2</v>
      </c>
      <c r="AB72" s="53">
        <f t="shared" si="37"/>
        <v>9.1183335835870016E-2</v>
      </c>
      <c r="AC72" s="54">
        <f t="shared" si="21"/>
        <v>823150.7565664287</v>
      </c>
      <c r="AD72" s="54">
        <f t="shared" si="22"/>
        <v>839377.22552996885</v>
      </c>
      <c r="AE72" s="54">
        <f t="shared" si="23"/>
        <v>833986.94972767844</v>
      </c>
      <c r="AF72" s="55">
        <f t="shared" si="24"/>
        <v>2496514.931824076</v>
      </c>
      <c r="AG72" s="81">
        <v>1.7142759538792442E-2</v>
      </c>
      <c r="AH72" s="79">
        <f t="shared" si="25"/>
        <v>2496514.9318240779</v>
      </c>
      <c r="AI72" s="80">
        <f t="shared" si="26"/>
        <v>0</v>
      </c>
      <c r="AJ72" s="56">
        <f t="shared" si="27"/>
        <v>1.7142759538792442E-2</v>
      </c>
      <c r="AK72" s="57">
        <f t="shared" si="28"/>
        <v>777398.04083018494</v>
      </c>
      <c r="AL72" s="58">
        <f t="shared" si="29"/>
        <v>1.7100000000000001E-2</v>
      </c>
      <c r="AM72" s="59">
        <f t="shared" si="30"/>
        <v>1.2386867316970918E-2</v>
      </c>
      <c r="AN72" s="39"/>
      <c r="AO72" s="39"/>
      <c r="AP72" s="39"/>
      <c r="AQ72" s="60">
        <f t="shared" si="31"/>
        <v>1.7142759538792442E-2</v>
      </c>
      <c r="AR72" s="55">
        <f t="shared" si="32"/>
        <v>764295.89999999991</v>
      </c>
      <c r="AS72" s="40">
        <f t="shared" si="33"/>
        <v>777398.04083018494</v>
      </c>
      <c r="AT72" s="61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39">
        <v>69</v>
      </c>
      <c r="B73" s="36" t="s">
        <v>244</v>
      </c>
      <c r="C73" s="36" t="s">
        <v>246</v>
      </c>
      <c r="D73" s="37" t="s">
        <v>206</v>
      </c>
      <c r="E73" s="37" t="s">
        <v>207</v>
      </c>
      <c r="F73" s="38" t="s">
        <v>245</v>
      </c>
      <c r="G73" s="38">
        <v>3</v>
      </c>
      <c r="H73" s="38" t="s">
        <v>1076</v>
      </c>
      <c r="I73" s="38" t="s">
        <v>1082</v>
      </c>
      <c r="J73" s="38" t="s">
        <v>24</v>
      </c>
      <c r="K73" s="39">
        <v>444845</v>
      </c>
      <c r="L73" s="39">
        <v>396126</v>
      </c>
      <c r="M73" s="39">
        <v>450922</v>
      </c>
      <c r="N73" s="39">
        <v>448240.33999999997</v>
      </c>
      <c r="O73" s="39">
        <v>463015.66000000003</v>
      </c>
      <c r="P73" s="39">
        <v>476753</v>
      </c>
      <c r="Q73" s="39">
        <v>488290</v>
      </c>
      <c r="R73" s="39">
        <v>493920</v>
      </c>
      <c r="S73" s="39">
        <v>524334</v>
      </c>
      <c r="T73" s="39">
        <v>521277</v>
      </c>
      <c r="U73" s="39">
        <v>501132</v>
      </c>
      <c r="V73" s="39">
        <v>500521</v>
      </c>
      <c r="W73" s="39">
        <v>500154</v>
      </c>
      <c r="X73" s="39">
        <v>456280</v>
      </c>
      <c r="Y73" s="39">
        <v>476447</v>
      </c>
      <c r="Z73" s="53">
        <f t="shared" si="35"/>
        <v>4.0847171486697587E-2</v>
      </c>
      <c r="AA73" s="53">
        <f t="shared" si="36"/>
        <v>7.1728354820218332E-2</v>
      </c>
      <c r="AB73" s="53">
        <f t="shared" si="37"/>
        <v>9.7663231013049412E-2</v>
      </c>
      <c r="AC73" s="54">
        <f t="shared" si="21"/>
        <v>520583.87620775774</v>
      </c>
      <c r="AD73" s="54">
        <f t="shared" si="22"/>
        <v>536029.22357675154</v>
      </c>
      <c r="AE73" s="54">
        <f t="shared" si="23"/>
        <v>549000.65564410074</v>
      </c>
      <c r="AF73" s="55">
        <f t="shared" si="24"/>
        <v>1605613.7554286099</v>
      </c>
      <c r="AG73" s="81">
        <v>1.3626397692809232E-2</v>
      </c>
      <c r="AH73" s="79">
        <f t="shared" si="25"/>
        <v>1605613.7554286097</v>
      </c>
      <c r="AI73" s="80">
        <f t="shared" si="26"/>
        <v>0</v>
      </c>
      <c r="AJ73" s="56">
        <f t="shared" si="27"/>
        <v>1.3626397692809232E-2</v>
      </c>
      <c r="AK73" s="57">
        <f t="shared" si="28"/>
        <v>506969.29731164931</v>
      </c>
      <c r="AL73" s="58">
        <f t="shared" si="29"/>
        <v>1.3599999999999999E-2</v>
      </c>
      <c r="AM73" s="59">
        <f t="shared" si="30"/>
        <v>9.8136868213039019E-3</v>
      </c>
      <c r="AN73" s="39"/>
      <c r="AO73" s="39"/>
      <c r="AP73" s="39"/>
      <c r="AQ73" s="60">
        <f t="shared" si="31"/>
        <v>1.3626397692809232E-2</v>
      </c>
      <c r="AR73" s="55">
        <f t="shared" si="32"/>
        <v>500154</v>
      </c>
      <c r="AS73" s="40">
        <f t="shared" si="33"/>
        <v>506969.29731164931</v>
      </c>
      <c r="AT73" s="61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39">
        <v>70</v>
      </c>
      <c r="B74" s="36" t="s">
        <v>247</v>
      </c>
      <c r="C74" s="36" t="s">
        <v>249</v>
      </c>
      <c r="D74" s="37" t="s">
        <v>206</v>
      </c>
      <c r="E74" s="37" t="s">
        <v>207</v>
      </c>
      <c r="F74" s="38" t="s">
        <v>248</v>
      </c>
      <c r="G74" s="38">
        <v>6</v>
      </c>
      <c r="H74" s="38" t="s">
        <v>21</v>
      </c>
      <c r="I74" s="38" t="s">
        <v>1082</v>
      </c>
      <c r="J74" s="38" t="s">
        <v>24</v>
      </c>
      <c r="K74" s="39">
        <v>409834</v>
      </c>
      <c r="L74" s="39">
        <v>370627</v>
      </c>
      <c r="M74" s="39">
        <v>397607</v>
      </c>
      <c r="N74" s="39">
        <v>447123</v>
      </c>
      <c r="O74" s="39">
        <v>448295</v>
      </c>
      <c r="P74" s="39">
        <v>439322.5</v>
      </c>
      <c r="Q74" s="39">
        <v>456567.6</v>
      </c>
      <c r="R74" s="39">
        <v>474163</v>
      </c>
      <c r="S74" s="39">
        <v>454564</v>
      </c>
      <c r="T74" s="39">
        <v>444224</v>
      </c>
      <c r="U74" s="39">
        <v>444571.6</v>
      </c>
      <c r="V74" s="39">
        <v>437523</v>
      </c>
      <c r="W74" s="39">
        <v>410842.4</v>
      </c>
      <c r="X74" s="39">
        <v>386272</v>
      </c>
      <c r="Y74" s="39">
        <v>420919</v>
      </c>
      <c r="Z74" s="53">
        <f t="shared" si="35"/>
        <v>9.3845312980377349E-2</v>
      </c>
      <c r="AA74" s="53">
        <f t="shared" si="36"/>
        <v>7.1952302639605392E-2</v>
      </c>
      <c r="AB74" s="53">
        <f t="shared" si="37"/>
        <v>0.1140305587140158</v>
      </c>
      <c r="AC74" s="54">
        <f t="shared" si="21"/>
        <v>449398.03361360938</v>
      </c>
      <c r="AD74" s="54">
        <f t="shared" si="22"/>
        <v>440403.45670198184</v>
      </c>
      <c r="AE74" s="54">
        <f t="shared" si="23"/>
        <v>457690.98841540719</v>
      </c>
      <c r="AF74" s="55">
        <f t="shared" si="24"/>
        <v>1347492.4787309985</v>
      </c>
      <c r="AG74" s="81">
        <v>1.7974218879658492E-2</v>
      </c>
      <c r="AH74" s="79">
        <f t="shared" si="25"/>
        <v>1347492.4787309989</v>
      </c>
      <c r="AI74" s="80">
        <f t="shared" si="26"/>
        <v>0</v>
      </c>
      <c r="AJ74" s="56">
        <f t="shared" si="27"/>
        <v>1.7974218879658492E-2</v>
      </c>
      <c r="AK74" s="57">
        <f t="shared" si="28"/>
        <v>418226.97122264426</v>
      </c>
      <c r="AL74" s="58">
        <f t="shared" si="29"/>
        <v>1.7999999999999999E-2</v>
      </c>
      <c r="AM74" s="59">
        <f t="shared" si="30"/>
        <v>2.0481149654538733E-4</v>
      </c>
      <c r="AN74" s="39"/>
      <c r="AO74" s="39"/>
      <c r="AP74" s="39"/>
      <c r="AQ74" s="60">
        <f t="shared" si="31"/>
        <v>1.7974218879658492E-2</v>
      </c>
      <c r="AR74" s="55">
        <f t="shared" si="32"/>
        <v>410842.4</v>
      </c>
      <c r="AS74" s="40">
        <f t="shared" si="33"/>
        <v>418226.97122264426</v>
      </c>
      <c r="AT74" s="61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39">
        <v>71</v>
      </c>
      <c r="B75" s="36" t="s">
        <v>250</v>
      </c>
      <c r="C75" s="36" t="s">
        <v>252</v>
      </c>
      <c r="D75" s="37" t="s">
        <v>206</v>
      </c>
      <c r="E75" s="37" t="s">
        <v>207</v>
      </c>
      <c r="F75" s="38" t="s">
        <v>251</v>
      </c>
      <c r="G75" s="38">
        <v>4</v>
      </c>
      <c r="H75" s="38" t="s">
        <v>21</v>
      </c>
      <c r="I75" s="38" t="s">
        <v>1082</v>
      </c>
      <c r="J75" s="38" t="s">
        <v>24</v>
      </c>
      <c r="K75" s="39">
        <v>627690</v>
      </c>
      <c r="L75" s="39">
        <v>567906</v>
      </c>
      <c r="M75" s="39">
        <v>634274.19999999995</v>
      </c>
      <c r="N75" s="39">
        <v>643144.1</v>
      </c>
      <c r="O75" s="39">
        <v>649838.80000000005</v>
      </c>
      <c r="P75" s="39">
        <v>641703</v>
      </c>
      <c r="Q75" s="39">
        <v>666296</v>
      </c>
      <c r="R75" s="39">
        <v>661037</v>
      </c>
      <c r="S75" s="39">
        <v>636152</v>
      </c>
      <c r="T75" s="39">
        <v>663315</v>
      </c>
      <c r="U75" s="39">
        <v>636276</v>
      </c>
      <c r="V75" s="39">
        <v>657184</v>
      </c>
      <c r="W75" s="39">
        <v>663438.48</v>
      </c>
      <c r="X75" s="39">
        <v>636888.96</v>
      </c>
      <c r="Y75" s="39">
        <v>679807</v>
      </c>
      <c r="Z75" s="53">
        <f t="shared" si="35"/>
        <v>3.5286208160079102E-2</v>
      </c>
      <c r="AA75" s="53">
        <f t="shared" si="36"/>
        <v>2.2324714429097225E-2</v>
      </c>
      <c r="AB75" s="53">
        <f t="shared" si="37"/>
        <v>6.1504882983638431E-2</v>
      </c>
      <c r="AC75" s="54">
        <f t="shared" si="21"/>
        <v>686848.70830668649</v>
      </c>
      <c r="AD75" s="54">
        <f t="shared" si="22"/>
        <v>678249.55460727436</v>
      </c>
      <c r="AE75" s="54">
        <f t="shared" si="23"/>
        <v>704243.18607924297</v>
      </c>
      <c r="AF75" s="55">
        <f t="shared" si="24"/>
        <v>2069341.4489932039</v>
      </c>
      <c r="AG75" s="81">
        <v>7.8137862462121597E-3</v>
      </c>
      <c r="AH75" s="79">
        <f t="shared" si="25"/>
        <v>2069341.4489932035</v>
      </c>
      <c r="AI75" s="80">
        <f t="shared" si="26"/>
        <v>0</v>
      </c>
      <c r="AJ75" s="56">
        <f t="shared" si="27"/>
        <v>7.8137862462121597E-3</v>
      </c>
      <c r="AK75" s="57">
        <f t="shared" si="28"/>
        <v>668622.44647023187</v>
      </c>
      <c r="AL75" s="58">
        <f t="shared" si="29"/>
        <v>7.7999999999999996E-3</v>
      </c>
      <c r="AM75" s="59">
        <f t="shared" si="30"/>
        <v>4.6264788445213867E-3</v>
      </c>
      <c r="AN75" s="39"/>
      <c r="AO75" s="39"/>
      <c r="AP75" s="39"/>
      <c r="AQ75" s="60">
        <f t="shared" si="31"/>
        <v>7.8137862462121597E-3</v>
      </c>
      <c r="AR75" s="55">
        <f t="shared" si="32"/>
        <v>663438.48</v>
      </c>
      <c r="AS75" s="40">
        <f t="shared" si="33"/>
        <v>668622.44647023187</v>
      </c>
      <c r="AT75" s="61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39">
        <v>72</v>
      </c>
      <c r="B76" s="36" t="s">
        <v>253</v>
      </c>
      <c r="C76" s="36" t="s">
        <v>255</v>
      </c>
      <c r="D76" s="37" t="s">
        <v>206</v>
      </c>
      <c r="E76" s="37" t="s">
        <v>207</v>
      </c>
      <c r="F76" s="38" t="s">
        <v>254</v>
      </c>
      <c r="G76" s="38">
        <v>5</v>
      </c>
      <c r="H76" s="38" t="s">
        <v>21</v>
      </c>
      <c r="I76" s="38" t="s">
        <v>1082</v>
      </c>
      <c r="J76" s="38" t="s">
        <v>24</v>
      </c>
      <c r="K76" s="39">
        <v>798311</v>
      </c>
      <c r="L76" s="39">
        <v>721629.6</v>
      </c>
      <c r="M76" s="39">
        <v>741089.13</v>
      </c>
      <c r="N76" s="39">
        <v>785984.74</v>
      </c>
      <c r="O76" s="39">
        <v>765568.92999999993</v>
      </c>
      <c r="P76" s="39">
        <v>781905.3</v>
      </c>
      <c r="Q76" s="39">
        <v>764570.4</v>
      </c>
      <c r="R76" s="39">
        <v>804528</v>
      </c>
      <c r="S76" s="39">
        <v>803595.6</v>
      </c>
      <c r="T76" s="39">
        <v>776640</v>
      </c>
      <c r="U76" s="39">
        <v>786932.1</v>
      </c>
      <c r="V76" s="39">
        <v>752934.9</v>
      </c>
      <c r="W76" s="39">
        <v>773247</v>
      </c>
      <c r="X76" s="39">
        <v>760777</v>
      </c>
      <c r="Y76" s="39">
        <v>761946.78</v>
      </c>
      <c r="Z76" s="53">
        <f t="shared" si="35"/>
        <v>-4.1014178684748215E-2</v>
      </c>
      <c r="AA76" s="53">
        <f t="shared" si="36"/>
        <v>-2.0550512269027932E-2</v>
      </c>
      <c r="AB76" s="53">
        <f t="shared" si="37"/>
        <v>-4.2264981943127444E-2</v>
      </c>
      <c r="AC76" s="54">
        <f t="shared" si="21"/>
        <v>741532.90937455453</v>
      </c>
      <c r="AD76" s="54">
        <f t="shared" si="22"/>
        <v>757356.37803951092</v>
      </c>
      <c r="AE76" s="54">
        <f t="shared" si="23"/>
        <v>740565.72950742254</v>
      </c>
      <c r="AF76" s="55">
        <f t="shared" si="24"/>
        <v>2239455.0169214881</v>
      </c>
      <c r="AG76" s="81">
        <v>-7.0231334926846266E-3</v>
      </c>
      <c r="AH76" s="79">
        <f t="shared" si="25"/>
        <v>2239455.0169214881</v>
      </c>
      <c r="AI76" s="80">
        <f t="shared" si="26"/>
        <v>0</v>
      </c>
      <c r="AJ76" s="56">
        <f t="shared" si="27"/>
        <v>-7.0231334926846266E-3</v>
      </c>
      <c r="AK76" s="57">
        <f t="shared" si="28"/>
        <v>767816.38309618214</v>
      </c>
      <c r="AL76" s="58">
        <f t="shared" si="29"/>
        <v>-7.0000000000000001E-3</v>
      </c>
      <c r="AM76" s="59">
        <f t="shared" si="30"/>
        <v>-2.6547793248052898E-3</v>
      </c>
      <c r="AN76" s="39"/>
      <c r="AO76" s="39"/>
      <c r="AP76" s="39"/>
      <c r="AQ76" s="60">
        <f t="shared" si="31"/>
        <v>-7.0231334926846266E-3</v>
      </c>
      <c r="AR76" s="55">
        <f t="shared" si="32"/>
        <v>773247</v>
      </c>
      <c r="AS76" s="40">
        <f t="shared" si="33"/>
        <v>767816.38309618214</v>
      </c>
      <c r="AT76" s="61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39">
        <v>73</v>
      </c>
      <c r="B77" s="36" t="s">
        <v>256</v>
      </c>
      <c r="C77" s="36" t="s">
        <v>258</v>
      </c>
      <c r="D77" s="37" t="s">
        <v>206</v>
      </c>
      <c r="E77" s="37" t="s">
        <v>207</v>
      </c>
      <c r="F77" s="38" t="s">
        <v>257</v>
      </c>
      <c r="G77" s="38">
        <v>5</v>
      </c>
      <c r="H77" s="38" t="s">
        <v>21</v>
      </c>
      <c r="I77" s="38" t="s">
        <v>1082</v>
      </c>
      <c r="J77" s="38" t="s">
        <v>24</v>
      </c>
      <c r="K77" s="39">
        <v>116030</v>
      </c>
      <c r="L77" s="39">
        <v>105818</v>
      </c>
      <c r="M77" s="39">
        <v>112414</v>
      </c>
      <c r="N77" s="39">
        <v>126871</v>
      </c>
      <c r="O77" s="39">
        <v>130076</v>
      </c>
      <c r="P77" s="39">
        <v>131481</v>
      </c>
      <c r="Q77" s="39">
        <v>133648</v>
      </c>
      <c r="R77" s="39">
        <v>135530</v>
      </c>
      <c r="S77" s="39">
        <v>134385</v>
      </c>
      <c r="T77" s="39">
        <v>127973</v>
      </c>
      <c r="U77" s="39">
        <v>134409</v>
      </c>
      <c r="V77" s="39">
        <v>134874</v>
      </c>
      <c r="W77" s="39">
        <v>116059</v>
      </c>
      <c r="X77" s="39">
        <v>116003</v>
      </c>
      <c r="Y77" s="39">
        <v>128055</v>
      </c>
      <c r="Z77" s="53">
        <f t="shared" si="35"/>
        <v>0.12105489959493232</v>
      </c>
      <c r="AA77" s="53">
        <f t="shared" si="36"/>
        <v>0.13316383693872269</v>
      </c>
      <c r="AB77" s="53">
        <f t="shared" si="37"/>
        <v>0.15184004136861162</v>
      </c>
      <c r="AC77" s="54">
        <f t="shared" si="21"/>
        <v>130108.51059208825</v>
      </c>
      <c r="AD77" s="54">
        <f t="shared" si="22"/>
        <v>131513.86175127121</v>
      </c>
      <c r="AE77" s="54">
        <f t="shared" si="23"/>
        <v>133681.40336119969</v>
      </c>
      <c r="AF77" s="55">
        <f t="shared" si="24"/>
        <v>395303.77570455917</v>
      </c>
      <c r="AG77" s="81">
        <v>2.5669822798142939E-2</v>
      </c>
      <c r="AH77" s="79">
        <f t="shared" si="25"/>
        <v>395303.77570455917</v>
      </c>
      <c r="AI77" s="80">
        <f t="shared" si="26"/>
        <v>0</v>
      </c>
      <c r="AJ77" s="56">
        <f t="shared" si="27"/>
        <v>2.5669822798142939E-2</v>
      </c>
      <c r="AK77" s="57">
        <f t="shared" si="28"/>
        <v>119038.21396412967</v>
      </c>
      <c r="AL77" s="58">
        <f t="shared" si="29"/>
        <v>2.5700000000000001E-2</v>
      </c>
      <c r="AM77" s="59">
        <f t="shared" si="30"/>
        <v>2.0825561257709069E-5</v>
      </c>
      <c r="AN77" s="39"/>
      <c r="AO77" s="39"/>
      <c r="AP77" s="39"/>
      <c r="AQ77" s="60">
        <f t="shared" si="31"/>
        <v>2.5669822798142939E-2</v>
      </c>
      <c r="AR77" s="55">
        <f t="shared" si="32"/>
        <v>116059</v>
      </c>
      <c r="AS77" s="40">
        <f t="shared" si="33"/>
        <v>119038.21396412967</v>
      </c>
      <c r="AT77" s="61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39">
        <v>74</v>
      </c>
      <c r="B78" s="36" t="s">
        <v>259</v>
      </c>
      <c r="C78" s="36" t="s">
        <v>261</v>
      </c>
      <c r="D78" s="37" t="s">
        <v>206</v>
      </c>
      <c r="E78" s="37" t="s">
        <v>207</v>
      </c>
      <c r="F78" s="38" t="s">
        <v>260</v>
      </c>
      <c r="G78" s="38">
        <v>4</v>
      </c>
      <c r="H78" s="38" t="s">
        <v>21</v>
      </c>
      <c r="I78" s="38" t="s">
        <v>1082</v>
      </c>
      <c r="J78" s="38" t="s">
        <v>24</v>
      </c>
      <c r="K78" s="39">
        <v>252535</v>
      </c>
      <c r="L78" s="39">
        <v>268595</v>
      </c>
      <c r="M78" s="39">
        <v>256877</v>
      </c>
      <c r="N78" s="39">
        <v>294918</v>
      </c>
      <c r="O78" s="39">
        <v>292944</v>
      </c>
      <c r="P78" s="39">
        <v>316485</v>
      </c>
      <c r="Q78" s="39">
        <v>282602</v>
      </c>
      <c r="R78" s="39">
        <v>326231</v>
      </c>
      <c r="S78" s="39">
        <v>298239</v>
      </c>
      <c r="T78" s="39">
        <v>310002</v>
      </c>
      <c r="U78" s="39">
        <v>345625</v>
      </c>
      <c r="V78" s="39">
        <v>327776</v>
      </c>
      <c r="W78" s="39">
        <v>314145</v>
      </c>
      <c r="X78" s="39">
        <v>300204</v>
      </c>
      <c r="Y78" s="39">
        <v>322697</v>
      </c>
      <c r="Z78" s="53">
        <f t="shared" si="35"/>
        <v>0.16001346348030965</v>
      </c>
      <c r="AA78" s="53">
        <f t="shared" si="36"/>
        <v>0.25323222523610589</v>
      </c>
      <c r="AB78" s="53">
        <f t="shared" si="37"/>
        <v>0.11906072425604375</v>
      </c>
      <c r="AC78" s="54">
        <f t="shared" si="21"/>
        <v>364412.42948502186</v>
      </c>
      <c r="AD78" s="54">
        <f t="shared" si="22"/>
        <v>393696.63739679649</v>
      </c>
      <c r="AE78" s="54">
        <f t="shared" si="23"/>
        <v>351547.33122141485</v>
      </c>
      <c r="AF78" s="55">
        <f t="shared" si="24"/>
        <v>1109656.3981032332</v>
      </c>
      <c r="AG78" s="81">
        <v>3.3134017307900103E-2</v>
      </c>
      <c r="AH78" s="79">
        <f t="shared" si="25"/>
        <v>1109656.3981032318</v>
      </c>
      <c r="AI78" s="80">
        <f t="shared" si="26"/>
        <v>0</v>
      </c>
      <c r="AJ78" s="56">
        <f t="shared" si="27"/>
        <v>3.3134017307900103E-2</v>
      </c>
      <c r="AK78" s="57">
        <f t="shared" si="28"/>
        <v>324553.88586719026</v>
      </c>
      <c r="AL78" s="58">
        <f t="shared" si="29"/>
        <v>3.3099999999999997E-2</v>
      </c>
      <c r="AM78" s="59">
        <f t="shared" si="30"/>
        <v>1.835855117043339E-2</v>
      </c>
      <c r="AN78" s="39"/>
      <c r="AO78" s="39"/>
      <c r="AP78" s="39"/>
      <c r="AQ78" s="60">
        <f t="shared" si="31"/>
        <v>3.3134017307900103E-2</v>
      </c>
      <c r="AR78" s="55">
        <f t="shared" si="32"/>
        <v>314145</v>
      </c>
      <c r="AS78" s="40">
        <f t="shared" si="33"/>
        <v>324553.88586719026</v>
      </c>
      <c r="AT78" s="61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39">
        <v>75</v>
      </c>
      <c r="B79" s="36" t="s">
        <v>262</v>
      </c>
      <c r="C79" s="36" t="s">
        <v>264</v>
      </c>
      <c r="D79" s="37" t="s">
        <v>206</v>
      </c>
      <c r="E79" s="37" t="s">
        <v>207</v>
      </c>
      <c r="F79" s="38" t="s">
        <v>263</v>
      </c>
      <c r="G79" s="38">
        <v>5</v>
      </c>
      <c r="H79" s="38" t="s">
        <v>21</v>
      </c>
      <c r="I79" s="38" t="s">
        <v>1082</v>
      </c>
      <c r="J79" s="38" t="s">
        <v>24</v>
      </c>
      <c r="K79" s="39">
        <v>331105</v>
      </c>
      <c r="L79" s="39">
        <v>323570.90000000002</v>
      </c>
      <c r="M79" s="39">
        <v>292081</v>
      </c>
      <c r="N79" s="39">
        <v>340679</v>
      </c>
      <c r="O79" s="39">
        <v>325392.8</v>
      </c>
      <c r="P79" s="39">
        <v>331330</v>
      </c>
      <c r="Q79" s="39">
        <v>336818</v>
      </c>
      <c r="R79" s="39">
        <v>344132</v>
      </c>
      <c r="S79" s="39">
        <v>352354</v>
      </c>
      <c r="T79" s="39">
        <v>437068.4</v>
      </c>
      <c r="U79" s="39">
        <v>350911</v>
      </c>
      <c r="V79" s="39">
        <v>355778.7</v>
      </c>
      <c r="W79" s="39">
        <v>347468</v>
      </c>
      <c r="X79" s="39">
        <v>342949</v>
      </c>
      <c r="Y79" s="39">
        <v>332936</v>
      </c>
      <c r="Z79" s="53">
        <f t="shared" si="35"/>
        <v>-1.7251929146343326E-2</v>
      </c>
      <c r="AA79" s="53">
        <f t="shared" si="36"/>
        <v>6.7954274323844821E-4</v>
      </c>
      <c r="AB79" s="53">
        <f t="shared" si="37"/>
        <v>1.7254345298319373E-2</v>
      </c>
      <c r="AC79" s="54">
        <f t="shared" si="21"/>
        <v>341473.50668337836</v>
      </c>
      <c r="AD79" s="54">
        <f t="shared" si="22"/>
        <v>347704.11935790756</v>
      </c>
      <c r="AE79" s="54">
        <f t="shared" si="23"/>
        <v>353463.33285211644</v>
      </c>
      <c r="AF79" s="55">
        <f t="shared" si="24"/>
        <v>1042640.9588934024</v>
      </c>
      <c r="AG79" s="81">
        <v>4.5459655202132878E-5</v>
      </c>
      <c r="AH79" s="79">
        <f t="shared" si="25"/>
        <v>1042640.9588934026</v>
      </c>
      <c r="AI79" s="80">
        <f t="shared" si="26"/>
        <v>0</v>
      </c>
      <c r="AJ79" s="56">
        <f t="shared" si="27"/>
        <v>4.5459655202132878E-5</v>
      </c>
      <c r="AK79" s="57">
        <f t="shared" si="28"/>
        <v>347483.79577547382</v>
      </c>
      <c r="AL79" s="58">
        <f t="shared" si="29"/>
        <v>0</v>
      </c>
      <c r="AM79" s="59">
        <f t="shared" si="30"/>
        <v>4.0278424424255999E-3</v>
      </c>
      <c r="AN79" s="39"/>
      <c r="AO79" s="39"/>
      <c r="AP79" s="39"/>
      <c r="AQ79" s="60">
        <f t="shared" si="31"/>
        <v>4.5459655202132878E-5</v>
      </c>
      <c r="AR79" s="55">
        <f t="shared" si="32"/>
        <v>347468</v>
      </c>
      <c r="AS79" s="40">
        <f t="shared" si="33"/>
        <v>347483.79577547382</v>
      </c>
      <c r="AT79" s="61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39">
        <v>76</v>
      </c>
      <c r="B80" s="36" t="s">
        <v>265</v>
      </c>
      <c r="C80" s="36" t="s">
        <v>267</v>
      </c>
      <c r="D80" s="37" t="s">
        <v>206</v>
      </c>
      <c r="E80" s="37" t="s">
        <v>207</v>
      </c>
      <c r="F80" s="38" t="s">
        <v>266</v>
      </c>
      <c r="G80" s="38">
        <v>5</v>
      </c>
      <c r="H80" s="38" t="s">
        <v>21</v>
      </c>
      <c r="I80" s="38" t="s">
        <v>1082</v>
      </c>
      <c r="J80" s="38" t="s">
        <v>24</v>
      </c>
      <c r="K80" s="39">
        <v>501173</v>
      </c>
      <c r="L80" s="39">
        <v>449026.6</v>
      </c>
      <c r="M80" s="39">
        <v>483061.82</v>
      </c>
      <c r="N80" s="39">
        <v>551335.17999999993</v>
      </c>
      <c r="O80" s="39">
        <v>525706</v>
      </c>
      <c r="P80" s="39">
        <v>523059</v>
      </c>
      <c r="Q80" s="39">
        <v>533444</v>
      </c>
      <c r="R80" s="39">
        <v>532643.01</v>
      </c>
      <c r="S80" s="39">
        <v>542994.99</v>
      </c>
      <c r="T80" s="39">
        <v>506338</v>
      </c>
      <c r="U80" s="39">
        <v>517822</v>
      </c>
      <c r="V80" s="39">
        <v>507134.5</v>
      </c>
      <c r="W80" s="39">
        <v>483781.8</v>
      </c>
      <c r="X80" s="39">
        <v>463475.16000000003</v>
      </c>
      <c r="Y80" s="39">
        <v>469856.04</v>
      </c>
      <c r="Z80" s="53">
        <f t="shared" si="35"/>
        <v>4.8951160577285657E-2</v>
      </c>
      <c r="AA80" s="53">
        <f t="shared" si="36"/>
        <v>4.3669551232807802E-2</v>
      </c>
      <c r="AB80" s="53">
        <f t="shared" si="37"/>
        <v>6.4390938857440405E-2</v>
      </c>
      <c r="AC80" s="54">
        <f t="shared" si="21"/>
        <v>507463.48057616828</v>
      </c>
      <c r="AD80" s="54">
        <f t="shared" si="22"/>
        <v>504908.33410059998</v>
      </c>
      <c r="AE80" s="54">
        <f t="shared" si="23"/>
        <v>514932.96430414246</v>
      </c>
      <c r="AF80" s="55">
        <f t="shared" si="24"/>
        <v>1527304.7789809108</v>
      </c>
      <c r="AG80" s="81">
        <v>1.0247946234703325E-2</v>
      </c>
      <c r="AH80" s="79">
        <f t="shared" si="25"/>
        <v>1527304.778980911</v>
      </c>
      <c r="AI80" s="80">
        <f t="shared" si="26"/>
        <v>0</v>
      </c>
      <c r="AJ80" s="56">
        <f t="shared" si="27"/>
        <v>1.0247946234703325E-2</v>
      </c>
      <c r="AK80" s="57">
        <f t="shared" si="28"/>
        <v>488739.56987572799</v>
      </c>
      <c r="AL80" s="58">
        <f t="shared" si="29"/>
        <v>1.0200000000000001E-2</v>
      </c>
      <c r="AM80" s="59">
        <f t="shared" si="30"/>
        <v>-2.9387876382463984E-3</v>
      </c>
      <c r="AN80" s="39"/>
      <c r="AO80" s="39"/>
      <c r="AP80" s="39"/>
      <c r="AQ80" s="60">
        <f t="shared" si="31"/>
        <v>1.0247946234703325E-2</v>
      </c>
      <c r="AR80" s="55">
        <f t="shared" si="32"/>
        <v>483781.8</v>
      </c>
      <c r="AS80" s="40">
        <f t="shared" si="33"/>
        <v>488739.56987572799</v>
      </c>
      <c r="AT80" s="61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39">
        <v>77</v>
      </c>
      <c r="B81" s="36" t="s">
        <v>268</v>
      </c>
      <c r="C81" s="36" t="s">
        <v>270</v>
      </c>
      <c r="D81" s="37" t="s">
        <v>206</v>
      </c>
      <c r="E81" s="37" t="s">
        <v>207</v>
      </c>
      <c r="F81" s="38" t="s">
        <v>269</v>
      </c>
      <c r="G81" s="38">
        <v>5</v>
      </c>
      <c r="H81" s="38" t="s">
        <v>21</v>
      </c>
      <c r="I81" s="38" t="s">
        <v>1082</v>
      </c>
      <c r="J81" s="38" t="s">
        <v>24</v>
      </c>
      <c r="K81" s="39">
        <v>278320</v>
      </c>
      <c r="L81" s="39">
        <v>245903.6</v>
      </c>
      <c r="M81" s="39">
        <v>269352.40000000002</v>
      </c>
      <c r="N81" s="39">
        <v>276875</v>
      </c>
      <c r="O81" s="39">
        <v>283932</v>
      </c>
      <c r="P81" s="39">
        <v>277614</v>
      </c>
      <c r="Q81" s="39">
        <v>279631</v>
      </c>
      <c r="R81" s="39">
        <v>287400</v>
      </c>
      <c r="S81" s="39">
        <v>274248</v>
      </c>
      <c r="T81" s="39">
        <v>276432</v>
      </c>
      <c r="U81" s="39">
        <v>277730</v>
      </c>
      <c r="V81" s="39">
        <v>275776</v>
      </c>
      <c r="W81" s="39">
        <v>281004.5</v>
      </c>
      <c r="X81" s="39">
        <v>260083</v>
      </c>
      <c r="Y81" s="39">
        <v>272979</v>
      </c>
      <c r="Z81" s="53">
        <f t="shared" si="35"/>
        <v>2.0163840183961002E-2</v>
      </c>
      <c r="AA81" s="53">
        <f t="shared" si="36"/>
        <v>-2.5366484622018071E-3</v>
      </c>
      <c r="AB81" s="53">
        <f t="shared" si="37"/>
        <v>4.7104052888760073E-3</v>
      </c>
      <c r="AC81" s="54">
        <f t="shared" si="21"/>
        <v>286670.62982897385</v>
      </c>
      <c r="AD81" s="54">
        <f t="shared" si="22"/>
        <v>280291.69036720321</v>
      </c>
      <c r="AE81" s="54">
        <f t="shared" si="23"/>
        <v>282328.14508299797</v>
      </c>
      <c r="AF81" s="55">
        <f t="shared" si="24"/>
        <v>849290.46527917509</v>
      </c>
      <c r="AG81" s="81">
        <v>1.4846106348974329E-3</v>
      </c>
      <c r="AH81" s="79">
        <f t="shared" si="25"/>
        <v>849290.46527917497</v>
      </c>
      <c r="AI81" s="80">
        <f t="shared" si="26"/>
        <v>0</v>
      </c>
      <c r="AJ81" s="56">
        <f t="shared" si="27"/>
        <v>1.4846106348974329E-3</v>
      </c>
      <c r="AK81" s="57">
        <f t="shared" si="28"/>
        <v>281421.682269154</v>
      </c>
      <c r="AL81" s="58">
        <f t="shared" si="29"/>
        <v>1.5E-3</v>
      </c>
      <c r="AM81" s="59">
        <f t="shared" si="30"/>
        <v>8.0024941189571486E-4</v>
      </c>
      <c r="AN81" s="39"/>
      <c r="AO81" s="39"/>
      <c r="AP81" s="39"/>
      <c r="AQ81" s="60">
        <f t="shared" si="31"/>
        <v>1.4846106348974329E-3</v>
      </c>
      <c r="AR81" s="55">
        <f t="shared" si="32"/>
        <v>281004.5</v>
      </c>
      <c r="AS81" s="40">
        <f t="shared" si="33"/>
        <v>281421.682269154</v>
      </c>
      <c r="AT81" s="61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39">
        <v>78</v>
      </c>
      <c r="B82" s="36" t="s">
        <v>271</v>
      </c>
      <c r="C82" s="36" t="s">
        <v>273</v>
      </c>
      <c r="D82" s="37" t="s">
        <v>206</v>
      </c>
      <c r="E82" s="37" t="s">
        <v>207</v>
      </c>
      <c r="F82" s="38" t="s">
        <v>272</v>
      </c>
      <c r="G82" s="38">
        <v>3</v>
      </c>
      <c r="H82" s="38" t="s">
        <v>1076</v>
      </c>
      <c r="I82" s="38" t="s">
        <v>1082</v>
      </c>
      <c r="J82" s="38" t="s">
        <v>24</v>
      </c>
      <c r="K82" s="39">
        <v>390171</v>
      </c>
      <c r="L82" s="39">
        <v>344462</v>
      </c>
      <c r="M82" s="39">
        <v>353869</v>
      </c>
      <c r="N82" s="39">
        <v>382686</v>
      </c>
      <c r="O82" s="39">
        <v>388160</v>
      </c>
      <c r="P82" s="39">
        <v>389037</v>
      </c>
      <c r="Q82" s="39">
        <v>375556</v>
      </c>
      <c r="R82" s="39">
        <v>400817</v>
      </c>
      <c r="S82" s="39">
        <v>402201</v>
      </c>
      <c r="T82" s="39">
        <v>389526</v>
      </c>
      <c r="U82" s="39">
        <v>400753</v>
      </c>
      <c r="V82" s="39">
        <v>393734</v>
      </c>
      <c r="W82" s="39">
        <v>399785</v>
      </c>
      <c r="X82" s="39">
        <v>370637</v>
      </c>
      <c r="Y82" s="39">
        <v>370052</v>
      </c>
      <c r="Z82" s="53">
        <f t="shared" si="35"/>
        <v>-5.1541503597141158E-3</v>
      </c>
      <c r="AA82" s="53">
        <f t="shared" si="36"/>
        <v>-2.906417955204299E-3</v>
      </c>
      <c r="AB82" s="53">
        <f t="shared" si="37"/>
        <v>-3.7457935110502882E-2</v>
      </c>
      <c r="AC82" s="54">
        <f t="shared" si="21"/>
        <v>397724.4479984417</v>
      </c>
      <c r="AD82" s="54">
        <f t="shared" si="22"/>
        <v>398623.05769777863</v>
      </c>
      <c r="AE82" s="54">
        <f t="shared" si="23"/>
        <v>384809.87941184762</v>
      </c>
      <c r="AF82" s="55">
        <f t="shared" si="24"/>
        <v>1181157.3851080679</v>
      </c>
      <c r="AG82" s="81">
        <v>-3.0537752557789769E-3</v>
      </c>
      <c r="AH82" s="79">
        <f t="shared" si="25"/>
        <v>1181157.3851080679</v>
      </c>
      <c r="AI82" s="80">
        <f t="shared" si="26"/>
        <v>0</v>
      </c>
      <c r="AJ82" s="56">
        <f t="shared" si="27"/>
        <v>-3.0537752557789769E-3</v>
      </c>
      <c r="AK82" s="57">
        <f t="shared" si="28"/>
        <v>398564.14645936841</v>
      </c>
      <c r="AL82" s="58">
        <f t="shared" si="29"/>
        <v>-3.0999999999999999E-3</v>
      </c>
      <c r="AM82" s="59">
        <f t="shared" si="30"/>
        <v>2.0305419335631125E-3</v>
      </c>
      <c r="AN82" s="39"/>
      <c r="AO82" s="39"/>
      <c r="AP82" s="39"/>
      <c r="AQ82" s="60">
        <f t="shared" si="31"/>
        <v>-3.0537752557789769E-3</v>
      </c>
      <c r="AR82" s="55">
        <f t="shared" si="32"/>
        <v>399785</v>
      </c>
      <c r="AS82" s="40">
        <f t="shared" si="33"/>
        <v>398564.14645936841</v>
      </c>
      <c r="AT82" s="61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39">
        <v>79</v>
      </c>
      <c r="B83" s="36" t="s">
        <v>274</v>
      </c>
      <c r="C83" s="36" t="s">
        <v>276</v>
      </c>
      <c r="D83" s="37" t="s">
        <v>206</v>
      </c>
      <c r="E83" s="37" t="s">
        <v>207</v>
      </c>
      <c r="F83" s="38" t="s">
        <v>275</v>
      </c>
      <c r="G83" s="38">
        <v>6</v>
      </c>
      <c r="H83" s="38" t="s">
        <v>21</v>
      </c>
      <c r="I83" s="38" t="s">
        <v>1082</v>
      </c>
      <c r="J83" s="38" t="s">
        <v>24</v>
      </c>
      <c r="K83" s="39">
        <v>224910</v>
      </c>
      <c r="L83" s="39">
        <v>203576.4</v>
      </c>
      <c r="M83" s="39">
        <v>210595.6</v>
      </c>
      <c r="N83" s="39">
        <v>238131.4</v>
      </c>
      <c r="O83" s="39">
        <v>226833.35</v>
      </c>
      <c r="P83" s="39">
        <v>242501.15</v>
      </c>
      <c r="Q83" s="39">
        <v>233159</v>
      </c>
      <c r="R83" s="39">
        <v>255606.7</v>
      </c>
      <c r="S83" s="39">
        <v>249414.97999999998</v>
      </c>
      <c r="T83" s="39">
        <v>240061.02000000002</v>
      </c>
      <c r="U83" s="39">
        <v>249315.7</v>
      </c>
      <c r="V83" s="39">
        <v>241686.3</v>
      </c>
      <c r="W83" s="39">
        <v>227298.7</v>
      </c>
      <c r="X83" s="39">
        <v>216845.02000000002</v>
      </c>
      <c r="Y83" s="39">
        <v>212149.8</v>
      </c>
      <c r="Z83" s="53">
        <f t="shared" si="35"/>
        <v>8.551642879373933E-3</v>
      </c>
      <c r="AA83" s="53">
        <f t="shared" si="36"/>
        <v>7.8214174558712379E-2</v>
      </c>
      <c r="AB83" s="53">
        <f t="shared" si="37"/>
        <v>3.66768929794139E-2</v>
      </c>
      <c r="AC83" s="54">
        <f t="shared" si="21"/>
        <v>229242.47730934597</v>
      </c>
      <c r="AD83" s="54">
        <f t="shared" si="22"/>
        <v>245076.68019876842</v>
      </c>
      <c r="AE83" s="54">
        <f t="shared" si="23"/>
        <v>235635.31009425991</v>
      </c>
      <c r="AF83" s="55">
        <f t="shared" si="24"/>
        <v>709954.46760237426</v>
      </c>
      <c r="AG83" s="81">
        <v>8.0929485301418237E-3</v>
      </c>
      <c r="AH83" s="79">
        <f t="shared" si="25"/>
        <v>709954.46760237415</v>
      </c>
      <c r="AI83" s="80">
        <f t="shared" si="26"/>
        <v>0</v>
      </c>
      <c r="AJ83" s="56">
        <f t="shared" si="27"/>
        <v>8.0929485301418237E-3</v>
      </c>
      <c r="AK83" s="57">
        <f t="shared" si="28"/>
        <v>229138.21668006814</v>
      </c>
      <c r="AL83" s="58">
        <f t="shared" si="29"/>
        <v>8.0999999999999996E-3</v>
      </c>
      <c r="AM83" s="59">
        <f t="shared" si="30"/>
        <v>8.8077843649836396E-4</v>
      </c>
      <c r="AN83" s="39"/>
      <c r="AO83" s="39"/>
      <c r="AP83" s="39"/>
      <c r="AQ83" s="60">
        <f t="shared" si="31"/>
        <v>8.0929485301418237E-3</v>
      </c>
      <c r="AR83" s="55">
        <f t="shared" si="32"/>
        <v>227298.7</v>
      </c>
      <c r="AS83" s="40">
        <f t="shared" si="33"/>
        <v>229138.21668006814</v>
      </c>
      <c r="AT83" s="61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39">
        <v>80</v>
      </c>
      <c r="B84" s="36" t="s">
        <v>277</v>
      </c>
      <c r="C84" s="36" t="s">
        <v>279</v>
      </c>
      <c r="D84" s="37" t="s">
        <v>206</v>
      </c>
      <c r="E84" s="37" t="s">
        <v>207</v>
      </c>
      <c r="F84" s="38" t="s">
        <v>278</v>
      </c>
      <c r="G84" s="38">
        <v>6</v>
      </c>
      <c r="H84" s="38" t="s">
        <v>21</v>
      </c>
      <c r="I84" s="38" t="s">
        <v>1082</v>
      </c>
      <c r="J84" s="38" t="s">
        <v>24</v>
      </c>
      <c r="K84" s="39">
        <v>234673</v>
      </c>
      <c r="L84" s="39">
        <v>204461.9</v>
      </c>
      <c r="M84" s="39">
        <v>224728</v>
      </c>
      <c r="N84" s="39">
        <v>249950.8</v>
      </c>
      <c r="O84" s="39">
        <v>249460.8</v>
      </c>
      <c r="P84" s="39">
        <v>247127.3</v>
      </c>
      <c r="Q84" s="39">
        <v>247634</v>
      </c>
      <c r="R84" s="39">
        <v>251047</v>
      </c>
      <c r="S84" s="39">
        <v>245927.9</v>
      </c>
      <c r="T84" s="39">
        <v>232375</v>
      </c>
      <c r="U84" s="39">
        <v>237767.5</v>
      </c>
      <c r="V84" s="39">
        <v>243922.30000000002</v>
      </c>
      <c r="W84" s="39">
        <v>222614.9</v>
      </c>
      <c r="X84" s="39">
        <v>208046.8</v>
      </c>
      <c r="Y84" s="39">
        <v>231254.97999999998</v>
      </c>
      <c r="Z84" s="53">
        <f t="shared" si="35"/>
        <v>6.30144925065943E-2</v>
      </c>
      <c r="AA84" s="53">
        <f t="shared" si="36"/>
        <v>5.3070868825983331E-2</v>
      </c>
      <c r="AB84" s="53">
        <f t="shared" si="37"/>
        <v>5.5230043507348503E-2</v>
      </c>
      <c r="AC84" s="54">
        <f t="shared" si="21"/>
        <v>236642.86494790623</v>
      </c>
      <c r="AD84" s="54">
        <f t="shared" si="22"/>
        <v>234429.2661566094</v>
      </c>
      <c r="AE84" s="54">
        <f t="shared" si="23"/>
        <v>234909.93061238402</v>
      </c>
      <c r="AF84" s="55">
        <f t="shared" si="24"/>
        <v>705982.06171689963</v>
      </c>
      <c r="AG84" s="81">
        <v>1.1160439784000857E-2</v>
      </c>
      <c r="AH84" s="79">
        <f t="shared" si="25"/>
        <v>705982.06171689939</v>
      </c>
      <c r="AI84" s="80">
        <f t="shared" si="26"/>
        <v>0</v>
      </c>
      <c r="AJ84" s="56">
        <f t="shared" si="27"/>
        <v>1.1160439784000857E-2</v>
      </c>
      <c r="AK84" s="57">
        <f t="shared" si="28"/>
        <v>225099.38018647136</v>
      </c>
      <c r="AL84" s="58">
        <f t="shared" si="29"/>
        <v>1.12E-2</v>
      </c>
      <c r="AM84" s="59">
        <f t="shared" si="30"/>
        <v>-4.3861594947277593E-3</v>
      </c>
      <c r="AN84" s="39"/>
      <c r="AO84" s="39"/>
      <c r="AP84" s="39"/>
      <c r="AQ84" s="60">
        <f t="shared" si="31"/>
        <v>1.1160439784000857E-2</v>
      </c>
      <c r="AR84" s="55">
        <f t="shared" si="32"/>
        <v>222614.9</v>
      </c>
      <c r="AS84" s="40">
        <f t="shared" si="33"/>
        <v>225099.38018647136</v>
      </c>
      <c r="AT84" s="61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39">
        <v>81</v>
      </c>
      <c r="B85" s="36" t="s">
        <v>280</v>
      </c>
      <c r="C85" s="36" t="s">
        <v>282</v>
      </c>
      <c r="D85" s="37" t="s">
        <v>206</v>
      </c>
      <c r="E85" s="37" t="s">
        <v>207</v>
      </c>
      <c r="F85" s="38" t="s">
        <v>281</v>
      </c>
      <c r="G85" s="38">
        <v>4</v>
      </c>
      <c r="H85" s="38" t="s">
        <v>21</v>
      </c>
      <c r="I85" s="38" t="s">
        <v>1082</v>
      </c>
      <c r="J85" s="38" t="s">
        <v>24</v>
      </c>
      <c r="K85" s="39">
        <v>348384</v>
      </c>
      <c r="L85" s="39">
        <v>320578</v>
      </c>
      <c r="M85" s="39">
        <v>331750</v>
      </c>
      <c r="N85" s="39">
        <v>334713</v>
      </c>
      <c r="O85" s="39">
        <v>342109</v>
      </c>
      <c r="P85" s="39">
        <v>339293</v>
      </c>
      <c r="Q85" s="39">
        <v>325970</v>
      </c>
      <c r="R85" s="39">
        <v>341340</v>
      </c>
      <c r="S85" s="39">
        <v>352966</v>
      </c>
      <c r="T85" s="39">
        <v>336517</v>
      </c>
      <c r="U85" s="39">
        <v>341831</v>
      </c>
      <c r="V85" s="39">
        <v>347461</v>
      </c>
      <c r="W85" s="39">
        <v>370020</v>
      </c>
      <c r="X85" s="39">
        <v>335091</v>
      </c>
      <c r="Y85" s="39">
        <v>339083</v>
      </c>
      <c r="Z85" s="53">
        <f t="shared" si="35"/>
        <v>-1.8011734178377869E-2</v>
      </c>
      <c r="AA85" s="53">
        <f t="shared" si="36"/>
        <v>-2.6094768990539197E-2</v>
      </c>
      <c r="AB85" s="53">
        <f t="shared" si="37"/>
        <v>-6.4337053366400276E-2</v>
      </c>
      <c r="AC85" s="54">
        <f t="shared" si="21"/>
        <v>363355.29811931663</v>
      </c>
      <c r="AD85" s="54">
        <f t="shared" si="22"/>
        <v>360364.4135781207</v>
      </c>
      <c r="AE85" s="54">
        <f t="shared" si="23"/>
        <v>346214.00351336459</v>
      </c>
      <c r="AF85" s="55">
        <f t="shared" si="24"/>
        <v>1069933.7152108019</v>
      </c>
      <c r="AG85" s="81">
        <v>-7.340021700172423E-3</v>
      </c>
      <c r="AH85" s="79">
        <f t="shared" si="25"/>
        <v>1069933.7152108019</v>
      </c>
      <c r="AI85" s="80">
        <f t="shared" si="26"/>
        <v>0</v>
      </c>
      <c r="AJ85" s="56">
        <f t="shared" si="27"/>
        <v>-7.340021700172423E-3</v>
      </c>
      <c r="AK85" s="57">
        <f t="shared" si="28"/>
        <v>367304.04517050221</v>
      </c>
      <c r="AL85" s="58">
        <f t="shared" si="29"/>
        <v>-7.3000000000000001E-3</v>
      </c>
      <c r="AM85" s="59">
        <f t="shared" si="30"/>
        <v>5.0336044453260786E-3</v>
      </c>
      <c r="AN85" s="39"/>
      <c r="AO85" s="39"/>
      <c r="AP85" s="39"/>
      <c r="AQ85" s="60">
        <f t="shared" si="31"/>
        <v>-7.340021700172423E-3</v>
      </c>
      <c r="AR85" s="55">
        <f t="shared" si="32"/>
        <v>370020</v>
      </c>
      <c r="AS85" s="40">
        <f t="shared" si="33"/>
        <v>367304.04517050221</v>
      </c>
      <c r="AT85" s="61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39">
        <v>82</v>
      </c>
      <c r="B86" s="36" t="s">
        <v>283</v>
      </c>
      <c r="C86" s="36" t="s">
        <v>219</v>
      </c>
      <c r="D86" s="37" t="s">
        <v>206</v>
      </c>
      <c r="E86" s="37" t="s">
        <v>207</v>
      </c>
      <c r="F86" s="38" t="s">
        <v>284</v>
      </c>
      <c r="G86" s="38">
        <v>3</v>
      </c>
      <c r="H86" s="38" t="s">
        <v>1076</v>
      </c>
      <c r="I86" s="38" t="s">
        <v>1082</v>
      </c>
      <c r="J86" s="38" t="s">
        <v>24</v>
      </c>
      <c r="K86" s="39">
        <v>511459</v>
      </c>
      <c r="L86" s="39">
        <v>455551</v>
      </c>
      <c r="M86" s="39">
        <v>512251</v>
      </c>
      <c r="N86" s="39">
        <v>504836</v>
      </c>
      <c r="O86" s="39">
        <v>503250</v>
      </c>
      <c r="P86" s="39">
        <v>518496</v>
      </c>
      <c r="Q86" s="39">
        <v>508816</v>
      </c>
      <c r="R86" s="39">
        <v>503042</v>
      </c>
      <c r="S86" s="39">
        <v>495882</v>
      </c>
      <c r="T86" s="39">
        <v>486723</v>
      </c>
      <c r="U86" s="39">
        <v>493169</v>
      </c>
      <c r="V86" s="39">
        <v>480926</v>
      </c>
      <c r="W86" s="39">
        <v>442253.4</v>
      </c>
      <c r="X86" s="39">
        <v>403181</v>
      </c>
      <c r="Y86" s="39">
        <v>441752</v>
      </c>
      <c r="Z86" s="53">
        <f t="shared" si="35"/>
        <v>-1.6050162378607125E-2</v>
      </c>
      <c r="AA86" s="53">
        <f t="shared" si="36"/>
        <v>1.3758678603759122E-2</v>
      </c>
      <c r="AB86" s="53">
        <f t="shared" si="37"/>
        <v>-5.1675696390131032E-3</v>
      </c>
      <c r="AC86" s="54">
        <f t="shared" si="21"/>
        <v>435155.16111750895</v>
      </c>
      <c r="AD86" s="54">
        <f t="shared" si="22"/>
        <v>448338.22239201976</v>
      </c>
      <c r="AE86" s="54">
        <f t="shared" si="23"/>
        <v>439968.0247574097</v>
      </c>
      <c r="AF86" s="55">
        <f t="shared" si="24"/>
        <v>1323461.4082669383</v>
      </c>
      <c r="AG86" s="81">
        <v>-4.9778204114888085E-4</v>
      </c>
      <c r="AH86" s="79">
        <f t="shared" si="25"/>
        <v>1323461.4082669381</v>
      </c>
      <c r="AI86" s="80">
        <f t="shared" si="26"/>
        <v>0</v>
      </c>
      <c r="AJ86" s="56">
        <f t="shared" si="27"/>
        <v>-4.9778204114888085E-4</v>
      </c>
      <c r="AK86" s="57">
        <f t="shared" si="28"/>
        <v>442033.25419984298</v>
      </c>
      <c r="AL86" s="58">
        <f t="shared" si="29"/>
        <v>-5.0000000000000001E-4</v>
      </c>
      <c r="AM86" s="59">
        <f t="shared" si="30"/>
        <v>-1.204227149863546E-2</v>
      </c>
      <c r="AN86" s="39"/>
      <c r="AO86" s="39"/>
      <c r="AP86" s="39"/>
      <c r="AQ86" s="60">
        <f t="shared" si="31"/>
        <v>-4.9778204114888085E-4</v>
      </c>
      <c r="AR86" s="55">
        <f t="shared" si="32"/>
        <v>442253.4</v>
      </c>
      <c r="AS86" s="40">
        <f t="shared" si="33"/>
        <v>442033.25419984298</v>
      </c>
      <c r="AT86" s="61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39">
        <v>83</v>
      </c>
      <c r="B87" s="36" t="s">
        <v>285</v>
      </c>
      <c r="C87" s="36" t="s">
        <v>287</v>
      </c>
      <c r="D87" s="37" t="s">
        <v>206</v>
      </c>
      <c r="E87" s="37" t="s">
        <v>207</v>
      </c>
      <c r="F87" s="38" t="s">
        <v>286</v>
      </c>
      <c r="G87" s="38">
        <v>3</v>
      </c>
      <c r="H87" s="38" t="s">
        <v>1076</v>
      </c>
      <c r="I87" s="38" t="s">
        <v>1082</v>
      </c>
      <c r="J87" s="38" t="s">
        <v>24</v>
      </c>
      <c r="K87" s="39">
        <v>635110</v>
      </c>
      <c r="L87" s="39">
        <v>549263.19999999995</v>
      </c>
      <c r="M87" s="39">
        <v>609416.69999999995</v>
      </c>
      <c r="N87" s="39">
        <v>628393</v>
      </c>
      <c r="O87" s="39">
        <v>642614</v>
      </c>
      <c r="P87" s="39">
        <v>615879.9</v>
      </c>
      <c r="Q87" s="39">
        <v>634455</v>
      </c>
      <c r="R87" s="39">
        <v>660075</v>
      </c>
      <c r="S87" s="39">
        <v>619659</v>
      </c>
      <c r="T87" s="39">
        <v>659562</v>
      </c>
      <c r="U87" s="39">
        <v>641193.80000000005</v>
      </c>
      <c r="V87" s="39">
        <v>644566.30000000005</v>
      </c>
      <c r="W87" s="39">
        <v>653363.69999999995</v>
      </c>
      <c r="X87" s="39">
        <v>589301</v>
      </c>
      <c r="Y87" s="39">
        <v>629678</v>
      </c>
      <c r="Z87" s="53">
        <f t="shared" si="35"/>
        <v>1.1815276093904981E-2</v>
      </c>
      <c r="AA87" s="53">
        <f t="shared" si="36"/>
        <v>-3.0278376974067434E-2</v>
      </c>
      <c r="AB87" s="53">
        <f t="shared" si="37"/>
        <v>-1.0313174095826216E-3</v>
      </c>
      <c r="AC87" s="54">
        <f t="shared" si="21"/>
        <v>661083.37250523525</v>
      </c>
      <c r="AD87" s="54">
        <f t="shared" si="22"/>
        <v>633580.90759022848</v>
      </c>
      <c r="AE87" s="54">
        <f t="shared" si="23"/>
        <v>652689.87464140065</v>
      </c>
      <c r="AF87" s="55">
        <f t="shared" si="24"/>
        <v>1947354.1547368644</v>
      </c>
      <c r="AG87" s="81">
        <v>-1.3031323924006023E-3</v>
      </c>
      <c r="AH87" s="79">
        <f t="shared" si="25"/>
        <v>1947354.1547368641</v>
      </c>
      <c r="AI87" s="80">
        <f t="shared" si="26"/>
        <v>0</v>
      </c>
      <c r="AJ87" s="56">
        <f t="shared" si="27"/>
        <v>-1.3031323924006023E-3</v>
      </c>
      <c r="AK87" s="57">
        <f t="shared" si="28"/>
        <v>652512.28059851122</v>
      </c>
      <c r="AL87" s="58">
        <f t="shared" si="29"/>
        <v>-1.2999999999999999E-3</v>
      </c>
      <c r="AM87" s="59">
        <f t="shared" si="30"/>
        <v>2.3641009093249288E-3</v>
      </c>
      <c r="AN87" s="39"/>
      <c r="AO87" s="39"/>
      <c r="AP87" s="39"/>
      <c r="AQ87" s="60">
        <f t="shared" si="31"/>
        <v>-1.3031323924006023E-3</v>
      </c>
      <c r="AR87" s="55">
        <f t="shared" si="32"/>
        <v>653363.69999999995</v>
      </c>
      <c r="AS87" s="40">
        <f t="shared" si="33"/>
        <v>652512.28059851122</v>
      </c>
      <c r="AT87" s="61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39">
        <v>84</v>
      </c>
      <c r="B88" s="36" t="s">
        <v>288</v>
      </c>
      <c r="C88" s="36" t="s">
        <v>290</v>
      </c>
      <c r="D88" s="37" t="s">
        <v>206</v>
      </c>
      <c r="E88" s="37" t="s">
        <v>207</v>
      </c>
      <c r="F88" s="38" t="s">
        <v>289</v>
      </c>
      <c r="G88" s="38">
        <v>6</v>
      </c>
      <c r="H88" s="38" t="s">
        <v>21</v>
      </c>
      <c r="I88" s="38" t="s">
        <v>1082</v>
      </c>
      <c r="J88" s="38" t="s">
        <v>24</v>
      </c>
      <c r="K88" s="39">
        <v>66771</v>
      </c>
      <c r="L88" s="39">
        <v>58925</v>
      </c>
      <c r="M88" s="39">
        <v>61029</v>
      </c>
      <c r="N88" s="39">
        <v>64724</v>
      </c>
      <c r="O88" s="39">
        <v>65622</v>
      </c>
      <c r="P88" s="39">
        <v>66998</v>
      </c>
      <c r="Q88" s="39">
        <v>65142</v>
      </c>
      <c r="R88" s="39">
        <v>66246</v>
      </c>
      <c r="S88" s="39">
        <v>68641</v>
      </c>
      <c r="T88" s="39">
        <v>69039</v>
      </c>
      <c r="U88" s="39">
        <v>64506</v>
      </c>
      <c r="V88" s="39">
        <v>68416</v>
      </c>
      <c r="W88" s="39">
        <v>71204</v>
      </c>
      <c r="X88" s="39">
        <v>65171</v>
      </c>
      <c r="Y88" s="39">
        <v>68633</v>
      </c>
      <c r="Z88" s="53">
        <f t="shared" si="35"/>
        <v>-1.720806937143371E-2</v>
      </c>
      <c r="AA88" s="53">
        <f t="shared" si="36"/>
        <v>3.3996795015800441E-3</v>
      </c>
      <c r="AB88" s="53">
        <f t="shared" si="37"/>
        <v>-2.4396818978298929E-2</v>
      </c>
      <c r="AC88" s="54">
        <f t="shared" si="21"/>
        <v>69978.716628476439</v>
      </c>
      <c r="AD88" s="54">
        <f t="shared" si="22"/>
        <v>71446.070779230504</v>
      </c>
      <c r="AE88" s="54">
        <f t="shared" si="23"/>
        <v>69466.848901469202</v>
      </c>
      <c r="AF88" s="55">
        <f t="shared" si="24"/>
        <v>210891.63630917616</v>
      </c>
      <c r="AG88" s="81">
        <v>-2.5605256003436039E-3</v>
      </c>
      <c r="AH88" s="79">
        <f t="shared" si="25"/>
        <v>210891.63630917622</v>
      </c>
      <c r="AI88" s="80">
        <f t="shared" si="26"/>
        <v>0</v>
      </c>
      <c r="AJ88" s="56">
        <f t="shared" si="27"/>
        <v>-2.5605256003436039E-3</v>
      </c>
      <c r="AK88" s="57">
        <f t="shared" si="28"/>
        <v>71021.680335153142</v>
      </c>
      <c r="AL88" s="58">
        <f t="shared" si="29"/>
        <v>-2.5999999999999999E-3</v>
      </c>
      <c r="AM88" s="59">
        <f t="shared" si="30"/>
        <v>5.3710511600422173E-3</v>
      </c>
      <c r="AN88" s="39"/>
      <c r="AO88" s="39"/>
      <c r="AP88" s="39"/>
      <c r="AQ88" s="60">
        <f t="shared" si="31"/>
        <v>-2.5605256003436039E-3</v>
      </c>
      <c r="AR88" s="55">
        <f t="shared" si="32"/>
        <v>71204</v>
      </c>
      <c r="AS88" s="40">
        <f t="shared" si="33"/>
        <v>71021.680335153142</v>
      </c>
      <c r="AT88" s="61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39">
        <v>85</v>
      </c>
      <c r="B89" s="36" t="s">
        <v>291</v>
      </c>
      <c r="C89" s="36" t="s">
        <v>293</v>
      </c>
      <c r="D89" s="37" t="s">
        <v>206</v>
      </c>
      <c r="E89" s="37" t="s">
        <v>207</v>
      </c>
      <c r="F89" s="38" t="s">
        <v>292</v>
      </c>
      <c r="G89" s="38">
        <v>4</v>
      </c>
      <c r="H89" s="38" t="s">
        <v>21</v>
      </c>
      <c r="I89" s="38" t="s">
        <v>1082</v>
      </c>
      <c r="J89" s="38" t="s">
        <v>24</v>
      </c>
      <c r="K89" s="39">
        <v>208034.2</v>
      </c>
      <c r="L89" s="39">
        <v>171017.8</v>
      </c>
      <c r="M89" s="39">
        <v>197982</v>
      </c>
      <c r="N89" s="39">
        <v>213929</v>
      </c>
      <c r="O89" s="39">
        <v>208427</v>
      </c>
      <c r="P89" s="39">
        <v>212639</v>
      </c>
      <c r="Q89" s="39">
        <v>208330</v>
      </c>
      <c r="R89" s="39">
        <v>224653.5</v>
      </c>
      <c r="S89" s="39">
        <v>208293.5</v>
      </c>
      <c r="T89" s="39">
        <v>225721.7</v>
      </c>
      <c r="U89" s="39">
        <v>214341</v>
      </c>
      <c r="V89" s="39">
        <v>210992.3</v>
      </c>
      <c r="W89" s="39">
        <v>203205.6</v>
      </c>
      <c r="X89" s="39">
        <v>181691.6</v>
      </c>
      <c r="Y89" s="39">
        <v>186217.1</v>
      </c>
      <c r="Z89" s="53">
        <f t="shared" si="35"/>
        <v>1.8881510828507864E-3</v>
      </c>
      <c r="AA89" s="53">
        <f t="shared" si="36"/>
        <v>2.2134822062910731E-2</v>
      </c>
      <c r="AB89" s="53">
        <f t="shared" si="37"/>
        <v>1.4218815944686547E-3</v>
      </c>
      <c r="AC89" s="54">
        <f t="shared" si="21"/>
        <v>203589.28287368134</v>
      </c>
      <c r="AD89" s="54">
        <f t="shared" si="22"/>
        <v>207703.51979818702</v>
      </c>
      <c r="AE89" s="54">
        <f t="shared" si="23"/>
        <v>203494.53430253296</v>
      </c>
      <c r="AF89" s="55">
        <f t="shared" si="24"/>
        <v>614787.33697440126</v>
      </c>
      <c r="AG89" s="81">
        <v>1.6904072375335491E-3</v>
      </c>
      <c r="AH89" s="79">
        <f t="shared" si="25"/>
        <v>614787.33697440091</v>
      </c>
      <c r="AI89" s="80">
        <f t="shared" si="26"/>
        <v>0</v>
      </c>
      <c r="AJ89" s="56">
        <f t="shared" si="27"/>
        <v>1.6904072375335491E-3</v>
      </c>
      <c r="AK89" s="57">
        <f t="shared" si="28"/>
        <v>203549.10021694732</v>
      </c>
      <c r="AL89" s="58">
        <f t="shared" si="29"/>
        <v>1.6999999999999999E-3</v>
      </c>
      <c r="AM89" s="59">
        <f t="shared" si="30"/>
        <v>-1.9551041959274817E-3</v>
      </c>
      <c r="AN89" s="39"/>
      <c r="AO89" s="39"/>
      <c r="AP89" s="39"/>
      <c r="AQ89" s="60">
        <f t="shared" si="31"/>
        <v>1.6904072375335491E-3</v>
      </c>
      <c r="AR89" s="55">
        <f t="shared" si="32"/>
        <v>203205.6</v>
      </c>
      <c r="AS89" s="40">
        <f t="shared" si="33"/>
        <v>203549.10021694732</v>
      </c>
      <c r="AT89" s="61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39">
        <v>86</v>
      </c>
      <c r="B90" s="36" t="s">
        <v>294</v>
      </c>
      <c r="C90" s="36" t="s">
        <v>296</v>
      </c>
      <c r="D90" s="37" t="s">
        <v>206</v>
      </c>
      <c r="E90" s="37" t="s">
        <v>207</v>
      </c>
      <c r="F90" s="38" t="s">
        <v>295</v>
      </c>
      <c r="G90" s="38">
        <v>3</v>
      </c>
      <c r="H90" s="38" t="s">
        <v>1076</v>
      </c>
      <c r="I90" s="38" t="s">
        <v>1082</v>
      </c>
      <c r="J90" s="38" t="s">
        <v>24</v>
      </c>
      <c r="K90" s="39">
        <v>81339</v>
      </c>
      <c r="L90" s="39">
        <v>71354</v>
      </c>
      <c r="M90" s="39">
        <v>84284.14</v>
      </c>
      <c r="N90" s="39">
        <v>86695.86</v>
      </c>
      <c r="O90" s="39">
        <v>83030</v>
      </c>
      <c r="P90" s="39">
        <v>85623</v>
      </c>
      <c r="Q90" s="39">
        <v>81470</v>
      </c>
      <c r="R90" s="39">
        <v>85401</v>
      </c>
      <c r="S90" s="39">
        <v>76648</v>
      </c>
      <c r="T90" s="39">
        <v>80477</v>
      </c>
      <c r="U90" s="39">
        <v>77074</v>
      </c>
      <c r="V90" s="39">
        <v>74348</v>
      </c>
      <c r="W90" s="39">
        <v>71675.8</v>
      </c>
      <c r="X90" s="39">
        <v>65134.6</v>
      </c>
      <c r="Y90" s="39">
        <v>58513.3</v>
      </c>
      <c r="Z90" s="53">
        <f t="shared" si="35"/>
        <v>2.0789535155337546E-2</v>
      </c>
      <c r="AA90" s="53">
        <f t="shared" si="36"/>
        <v>5.2668461623575302E-2</v>
      </c>
      <c r="AB90" s="53">
        <f t="shared" si="37"/>
        <v>1.6105435277049551E-3</v>
      </c>
      <c r="AC90" s="54">
        <f t="shared" si="21"/>
        <v>73165.906563886951</v>
      </c>
      <c r="AD90" s="54">
        <f t="shared" si="22"/>
        <v>75450.854121639059</v>
      </c>
      <c r="AE90" s="54">
        <f t="shared" si="23"/>
        <v>71791.236995783082</v>
      </c>
      <c r="AF90" s="55">
        <f t="shared" si="24"/>
        <v>220407.99768130909</v>
      </c>
      <c r="AG90" s="81">
        <v>4.9535811964703204E-3</v>
      </c>
      <c r="AH90" s="79">
        <f t="shared" si="25"/>
        <v>220407.99768130903</v>
      </c>
      <c r="AI90" s="80">
        <f t="shared" si="26"/>
        <v>0</v>
      </c>
      <c r="AJ90" s="56">
        <f t="shared" si="27"/>
        <v>4.9535811964703204E-3</v>
      </c>
      <c r="AK90" s="57">
        <f t="shared" si="28"/>
        <v>72030.851895121959</v>
      </c>
      <c r="AL90" s="58">
        <f t="shared" si="29"/>
        <v>5.0000000000000001E-3</v>
      </c>
      <c r="AM90" s="59">
        <f t="shared" si="30"/>
        <v>-1.0484024876343145E-2</v>
      </c>
      <c r="AN90" s="39"/>
      <c r="AO90" s="39"/>
      <c r="AP90" s="39"/>
      <c r="AQ90" s="60">
        <f t="shared" si="31"/>
        <v>4.9535811964703204E-3</v>
      </c>
      <c r="AR90" s="55">
        <f t="shared" si="32"/>
        <v>71675.8</v>
      </c>
      <c r="AS90" s="40">
        <f t="shared" si="33"/>
        <v>72030.851895121959</v>
      </c>
      <c r="AT90" s="61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39">
        <v>87</v>
      </c>
      <c r="B91" s="36" t="s">
        <v>297</v>
      </c>
      <c r="C91" s="36" t="s">
        <v>287</v>
      </c>
      <c r="D91" s="37" t="s">
        <v>206</v>
      </c>
      <c r="E91" s="37" t="s">
        <v>207</v>
      </c>
      <c r="F91" s="38" t="s">
        <v>298</v>
      </c>
      <c r="G91" s="38">
        <v>3</v>
      </c>
      <c r="H91" s="38" t="s">
        <v>1076</v>
      </c>
      <c r="I91" s="38" t="s">
        <v>1082</v>
      </c>
      <c r="J91" s="38" t="s">
        <v>24</v>
      </c>
      <c r="K91" s="39">
        <v>920565</v>
      </c>
      <c r="L91" s="39">
        <v>805983</v>
      </c>
      <c r="M91" s="39">
        <v>916290</v>
      </c>
      <c r="N91" s="39">
        <v>916593</v>
      </c>
      <c r="O91" s="39">
        <v>929449</v>
      </c>
      <c r="P91" s="39">
        <v>915494.7</v>
      </c>
      <c r="Q91" s="39">
        <v>921832.3</v>
      </c>
      <c r="R91" s="39">
        <v>967664</v>
      </c>
      <c r="S91" s="39">
        <v>973365</v>
      </c>
      <c r="T91" s="39">
        <v>1015057</v>
      </c>
      <c r="U91" s="39">
        <v>971075</v>
      </c>
      <c r="V91" s="39">
        <v>985534</v>
      </c>
      <c r="W91" s="39">
        <v>999115</v>
      </c>
      <c r="X91" s="39">
        <v>910771</v>
      </c>
      <c r="Y91" s="39">
        <v>944691</v>
      </c>
      <c r="Z91" s="53">
        <f t="shared" si="35"/>
        <v>9.6505950150178599E-3</v>
      </c>
      <c r="AA91" s="53">
        <f t="shared" si="36"/>
        <v>-5.5078131364977301E-3</v>
      </c>
      <c r="AB91" s="53">
        <f t="shared" si="37"/>
        <v>1.3766545545399467E-3</v>
      </c>
      <c r="AC91" s="54">
        <f t="shared" si="21"/>
        <v>1008757.0542384295</v>
      </c>
      <c r="AD91" s="54">
        <f t="shared" si="22"/>
        <v>993612.06127812807</v>
      </c>
      <c r="AE91" s="54">
        <f t="shared" si="23"/>
        <v>1000490.4362152591</v>
      </c>
      <c r="AF91" s="55">
        <f t="shared" si="24"/>
        <v>3002859.5517318165</v>
      </c>
      <c r="AG91" s="81">
        <v>3.6768292199753022E-4</v>
      </c>
      <c r="AH91" s="79">
        <f t="shared" si="25"/>
        <v>3002859.5517318184</v>
      </c>
      <c r="AI91" s="80">
        <f t="shared" si="26"/>
        <v>0</v>
      </c>
      <c r="AJ91" s="56">
        <f t="shared" si="27"/>
        <v>3.6768292199753022E-4</v>
      </c>
      <c r="AK91" s="57">
        <f t="shared" si="28"/>
        <v>999482.35752261162</v>
      </c>
      <c r="AL91" s="58">
        <f t="shared" si="29"/>
        <v>4.0000000000000002E-4</v>
      </c>
      <c r="AM91" s="59">
        <f t="shared" si="30"/>
        <v>6.8468562042314218E-3</v>
      </c>
      <c r="AN91" s="39"/>
      <c r="AO91" s="39"/>
      <c r="AP91" s="39"/>
      <c r="AQ91" s="60">
        <f t="shared" si="31"/>
        <v>3.6768292199753022E-4</v>
      </c>
      <c r="AR91" s="55">
        <f t="shared" si="32"/>
        <v>999115</v>
      </c>
      <c r="AS91" s="40">
        <f t="shared" si="33"/>
        <v>999482.35752261162</v>
      </c>
      <c r="AT91" s="61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39">
        <v>88</v>
      </c>
      <c r="B92" s="36" t="s">
        <v>299</v>
      </c>
      <c r="C92" s="36" t="s">
        <v>301</v>
      </c>
      <c r="D92" s="37" t="s">
        <v>206</v>
      </c>
      <c r="E92" s="37" t="s">
        <v>207</v>
      </c>
      <c r="F92" s="38" t="s">
        <v>300</v>
      </c>
      <c r="G92" s="38">
        <v>6</v>
      </c>
      <c r="H92" s="38" t="s">
        <v>21</v>
      </c>
      <c r="I92" s="38" t="s">
        <v>1082</v>
      </c>
      <c r="J92" s="38" t="s">
        <v>24</v>
      </c>
      <c r="K92" s="39">
        <v>217786</v>
      </c>
      <c r="L92" s="39">
        <v>194459</v>
      </c>
      <c r="M92" s="39">
        <v>205800</v>
      </c>
      <c r="N92" s="39">
        <v>221361</v>
      </c>
      <c r="O92" s="39">
        <v>210620</v>
      </c>
      <c r="P92" s="39">
        <v>223085</v>
      </c>
      <c r="Q92" s="39">
        <v>213237</v>
      </c>
      <c r="R92" s="39">
        <v>228196.8</v>
      </c>
      <c r="S92" s="39">
        <v>237026.3</v>
      </c>
      <c r="T92" s="39">
        <v>221181</v>
      </c>
      <c r="U92" s="39">
        <v>242096.9</v>
      </c>
      <c r="V92" s="39">
        <v>228198</v>
      </c>
      <c r="W92" s="39">
        <v>239103</v>
      </c>
      <c r="X92" s="39">
        <v>226381</v>
      </c>
      <c r="Y92" s="39">
        <v>227334</v>
      </c>
      <c r="Z92" s="53">
        <f t="shared" si="35"/>
        <v>-3.2903859752233866E-2</v>
      </c>
      <c r="AA92" s="53">
        <f t="shared" si="36"/>
        <v>2.4331224229289239E-2</v>
      </c>
      <c r="AB92" s="53">
        <f t="shared" si="37"/>
        <v>-2.0887476697308394E-2</v>
      </c>
      <c r="AC92" s="54">
        <f t="shared" si="21"/>
        <v>231235.58842166164</v>
      </c>
      <c r="AD92" s="54">
        <f t="shared" si="22"/>
        <v>244920.66870689575</v>
      </c>
      <c r="AE92" s="54">
        <f t="shared" si="23"/>
        <v>234108.74165924347</v>
      </c>
      <c r="AF92" s="55">
        <f t="shared" si="24"/>
        <v>710264.9987878009</v>
      </c>
      <c r="AG92" s="81">
        <v>-1.9720271611014528E-3</v>
      </c>
      <c r="AH92" s="79">
        <f t="shared" si="25"/>
        <v>710264.99878780078</v>
      </c>
      <c r="AI92" s="80">
        <f t="shared" si="26"/>
        <v>0</v>
      </c>
      <c r="AJ92" s="56">
        <f t="shared" si="27"/>
        <v>-1.9720271611014528E-3</v>
      </c>
      <c r="AK92" s="57">
        <f t="shared" si="28"/>
        <v>238631.48238969917</v>
      </c>
      <c r="AL92" s="58">
        <f t="shared" si="29"/>
        <v>-2E-3</v>
      </c>
      <c r="AM92" s="59">
        <f t="shared" si="30"/>
        <v>7.8121478413717416E-3</v>
      </c>
      <c r="AN92" s="39"/>
      <c r="AO92" s="39"/>
      <c r="AP92" s="39"/>
      <c r="AQ92" s="60">
        <f t="shared" si="31"/>
        <v>-1.9720271611014528E-3</v>
      </c>
      <c r="AR92" s="55">
        <f t="shared" si="32"/>
        <v>239103</v>
      </c>
      <c r="AS92" s="40">
        <f t="shared" si="33"/>
        <v>238631.48238969917</v>
      </c>
      <c r="AT92" s="61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39">
        <v>89</v>
      </c>
      <c r="B93" s="36" t="s">
        <v>302</v>
      </c>
      <c r="C93" s="36" t="s">
        <v>304</v>
      </c>
      <c r="D93" s="37" t="s">
        <v>206</v>
      </c>
      <c r="E93" s="37" t="s">
        <v>207</v>
      </c>
      <c r="F93" s="38" t="s">
        <v>303</v>
      </c>
      <c r="G93" s="38">
        <v>5</v>
      </c>
      <c r="H93" s="38" t="s">
        <v>21</v>
      </c>
      <c r="I93" s="38" t="s">
        <v>1082</v>
      </c>
      <c r="J93" s="38" t="s">
        <v>24</v>
      </c>
      <c r="K93" s="39">
        <v>175042</v>
      </c>
      <c r="L93" s="39">
        <v>150966</v>
      </c>
      <c r="M93" s="39">
        <v>172176</v>
      </c>
      <c r="N93" s="39">
        <v>175055.02</v>
      </c>
      <c r="O93" s="39">
        <v>181271.67999999999</v>
      </c>
      <c r="P93" s="39">
        <v>178746</v>
      </c>
      <c r="Q93" s="39">
        <v>181379</v>
      </c>
      <c r="R93" s="39">
        <v>183643</v>
      </c>
      <c r="S93" s="39">
        <v>178688.7</v>
      </c>
      <c r="T93" s="39">
        <v>184108.6</v>
      </c>
      <c r="U93" s="39">
        <v>179502</v>
      </c>
      <c r="V93" s="39">
        <v>175444.78999999998</v>
      </c>
      <c r="W93" s="39">
        <v>165884.9</v>
      </c>
      <c r="X93" s="39">
        <v>159333.29999999999</v>
      </c>
      <c r="Y93" s="39">
        <v>175648.3</v>
      </c>
      <c r="Z93" s="53">
        <f t="shared" si="35"/>
        <v>3.558962991739123E-2</v>
      </c>
      <c r="AA93" s="53">
        <f t="shared" si="36"/>
        <v>2.1160635733138422E-2</v>
      </c>
      <c r="AB93" s="53">
        <f t="shared" si="37"/>
        <v>3.6202739913849147E-2</v>
      </c>
      <c r="AC93" s="54">
        <f t="shared" si="21"/>
        <v>171788.68219988345</v>
      </c>
      <c r="AD93" s="54">
        <f t="shared" si="22"/>
        <v>169395.12994252809</v>
      </c>
      <c r="AE93" s="54">
        <f t="shared" si="23"/>
        <v>171890.38789033488</v>
      </c>
      <c r="AF93" s="55">
        <f t="shared" si="24"/>
        <v>513074.20003274642</v>
      </c>
      <c r="AG93" s="81">
        <v>6.1189661566998874E-3</v>
      </c>
      <c r="AH93" s="79">
        <f t="shared" si="25"/>
        <v>513074.20003274613</v>
      </c>
      <c r="AI93" s="80">
        <f t="shared" si="26"/>
        <v>0</v>
      </c>
      <c r="AJ93" s="56">
        <f t="shared" si="27"/>
        <v>6.1189661566998874E-3</v>
      </c>
      <c r="AK93" s="57">
        <f t="shared" si="28"/>
        <v>166899.94408900753</v>
      </c>
      <c r="AL93" s="58">
        <f t="shared" si="29"/>
        <v>6.1000000000000004E-3</v>
      </c>
      <c r="AM93" s="59">
        <f t="shared" si="30"/>
        <v>-4.4676378450633214E-3</v>
      </c>
      <c r="AN93" s="39"/>
      <c r="AO93" s="39"/>
      <c r="AP93" s="39"/>
      <c r="AQ93" s="60">
        <f t="shared" si="31"/>
        <v>6.1189661566998874E-3</v>
      </c>
      <c r="AR93" s="55">
        <f t="shared" si="32"/>
        <v>165884.9</v>
      </c>
      <c r="AS93" s="40">
        <f t="shared" si="33"/>
        <v>166899.94408900753</v>
      </c>
      <c r="AT93" s="61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39">
        <v>90</v>
      </c>
      <c r="B94" s="36" t="s">
        <v>305</v>
      </c>
      <c r="C94" s="36" t="s">
        <v>307</v>
      </c>
      <c r="D94" s="37" t="s">
        <v>206</v>
      </c>
      <c r="E94" s="37" t="s">
        <v>207</v>
      </c>
      <c r="F94" s="38" t="s">
        <v>306</v>
      </c>
      <c r="G94" s="38">
        <v>3</v>
      </c>
      <c r="H94" s="38" t="s">
        <v>1076</v>
      </c>
      <c r="I94" s="38" t="s">
        <v>1082</v>
      </c>
      <c r="J94" s="38" t="s">
        <v>24</v>
      </c>
      <c r="K94" s="39">
        <v>472332</v>
      </c>
      <c r="L94" s="39">
        <v>436744</v>
      </c>
      <c r="M94" s="39">
        <v>462154</v>
      </c>
      <c r="N94" s="39">
        <v>480905</v>
      </c>
      <c r="O94" s="39">
        <v>501063</v>
      </c>
      <c r="P94" s="39">
        <v>496473</v>
      </c>
      <c r="Q94" s="39">
        <v>501162</v>
      </c>
      <c r="R94" s="39">
        <v>527314</v>
      </c>
      <c r="S94" s="39">
        <v>504939</v>
      </c>
      <c r="T94" s="39">
        <v>507474</v>
      </c>
      <c r="U94" s="39">
        <v>509192</v>
      </c>
      <c r="V94" s="39">
        <v>506462</v>
      </c>
      <c r="W94" s="39">
        <v>512891</v>
      </c>
      <c r="X94" s="39">
        <v>467529</v>
      </c>
      <c r="Y94" s="39">
        <v>499897</v>
      </c>
      <c r="Z94" s="53">
        <f t="shared" si="35"/>
        <v>6.0827976931480343E-2</v>
      </c>
      <c r="AA94" s="53">
        <f t="shared" si="36"/>
        <v>5.1110236020426303E-2</v>
      </c>
      <c r="AB94" s="53">
        <f t="shared" si="37"/>
        <v>6.1037575264855981E-2</v>
      </c>
      <c r="AC94" s="54">
        <f t="shared" si="21"/>
        <v>544089.12191636383</v>
      </c>
      <c r="AD94" s="54">
        <f t="shared" si="22"/>
        <v>539104.9800627525</v>
      </c>
      <c r="AE94" s="54">
        <f t="shared" si="23"/>
        <v>544196.62301516719</v>
      </c>
      <c r="AF94" s="55">
        <f t="shared" si="24"/>
        <v>1627390.7249942836</v>
      </c>
      <c r="AG94" s="81">
        <v>1.1266141692522486E-2</v>
      </c>
      <c r="AH94" s="79">
        <f t="shared" si="25"/>
        <v>1627390.7249942829</v>
      </c>
      <c r="AI94" s="80">
        <f t="shared" si="26"/>
        <v>0</v>
      </c>
      <c r="AJ94" s="56">
        <f t="shared" si="27"/>
        <v>1.1266141692522486E-2</v>
      </c>
      <c r="AK94" s="57">
        <f t="shared" si="28"/>
        <v>518669.30267881951</v>
      </c>
      <c r="AL94" s="58">
        <f t="shared" si="29"/>
        <v>1.1299999999999999E-2</v>
      </c>
      <c r="AM94" s="59">
        <f t="shared" si="30"/>
        <v>6.8887203946892406E-3</v>
      </c>
      <c r="AN94" s="39"/>
      <c r="AO94" s="39"/>
      <c r="AP94" s="39"/>
      <c r="AQ94" s="60">
        <f t="shared" si="31"/>
        <v>1.1266141692522486E-2</v>
      </c>
      <c r="AR94" s="55">
        <f t="shared" si="32"/>
        <v>512891</v>
      </c>
      <c r="AS94" s="40">
        <f t="shared" si="33"/>
        <v>518669.30267881951</v>
      </c>
      <c r="AT94" s="61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39">
        <v>91</v>
      </c>
      <c r="B95" s="36" t="s">
        <v>308</v>
      </c>
      <c r="C95" s="36" t="s">
        <v>310</v>
      </c>
      <c r="D95" s="37" t="s">
        <v>206</v>
      </c>
      <c r="E95" s="37" t="s">
        <v>207</v>
      </c>
      <c r="F95" s="38" t="s">
        <v>309</v>
      </c>
      <c r="G95" s="38" t="s">
        <v>30</v>
      </c>
      <c r="H95" s="38" t="s">
        <v>21</v>
      </c>
      <c r="I95" s="38" t="s">
        <v>1082</v>
      </c>
      <c r="J95" s="38" t="s">
        <v>24</v>
      </c>
      <c r="K95" s="39">
        <v>798927</v>
      </c>
      <c r="L95" s="39">
        <v>615437.01</v>
      </c>
      <c r="M95" s="39">
        <v>602752.4</v>
      </c>
      <c r="N95" s="39">
        <v>652796</v>
      </c>
      <c r="O95" s="39">
        <v>636628</v>
      </c>
      <c r="P95" s="39">
        <v>726465.2</v>
      </c>
      <c r="Q95" s="39">
        <v>725196.01</v>
      </c>
      <c r="R95" s="39">
        <v>731084.94</v>
      </c>
      <c r="S95" s="39">
        <v>809700.85</v>
      </c>
      <c r="T95" s="39">
        <v>769932.2</v>
      </c>
      <c r="U95" s="39">
        <v>792314.08000000007</v>
      </c>
      <c r="V95" s="39">
        <v>746813.84000000008</v>
      </c>
      <c r="W95" s="39">
        <v>722895.4</v>
      </c>
      <c r="X95" s="39">
        <v>767967.7</v>
      </c>
      <c r="Y95" s="39">
        <v>770905.33000000007</v>
      </c>
      <c r="Z95" s="53">
        <f t="shared" si="35"/>
        <v>-0.20314621986739712</v>
      </c>
      <c r="AA95" s="53">
        <f t="shared" si="36"/>
        <v>-9.0698899899490204E-2</v>
      </c>
      <c r="AB95" s="53">
        <f t="shared" si="37"/>
        <v>-9.2287518133696844E-2</v>
      </c>
      <c r="AC95" s="54">
        <f t="shared" si="21"/>
        <v>576041.93213047006</v>
      </c>
      <c r="AD95" s="54">
        <f t="shared" si="22"/>
        <v>657329.5824775981</v>
      </c>
      <c r="AE95" s="54">
        <f t="shared" si="23"/>
        <v>656181.17766373395</v>
      </c>
      <c r="AF95" s="55">
        <f t="shared" si="24"/>
        <v>1889552.6922718021</v>
      </c>
      <c r="AG95" s="81">
        <v>-2.7229497105204021E-2</v>
      </c>
      <c r="AH95" s="79">
        <f t="shared" si="25"/>
        <v>1889552.6922718016</v>
      </c>
      <c r="AI95" s="80">
        <f t="shared" si="26"/>
        <v>0</v>
      </c>
      <c r="AJ95" s="56">
        <f t="shared" si="27"/>
        <v>-2.7229497105204021E-2</v>
      </c>
      <c r="AK95" s="57">
        <f t="shared" si="28"/>
        <v>703211.32179833471</v>
      </c>
      <c r="AL95" s="58">
        <f t="shared" si="29"/>
        <v>-2.7199999999999998E-2</v>
      </c>
      <c r="AM95" s="59">
        <f t="shared" si="30"/>
        <v>-8.2991239301349884E-3</v>
      </c>
      <c r="AN95" s="39"/>
      <c r="AO95" s="39"/>
      <c r="AP95" s="39"/>
      <c r="AQ95" s="60">
        <f t="shared" si="31"/>
        <v>-2.7229497105204021E-2</v>
      </c>
      <c r="AR95" s="55">
        <f t="shared" si="32"/>
        <v>722895.4</v>
      </c>
      <c r="AS95" s="40">
        <f t="shared" si="33"/>
        <v>703211.32179833471</v>
      </c>
      <c r="AT95" s="61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39">
        <v>92</v>
      </c>
      <c r="B96" s="36" t="s">
        <v>311</v>
      </c>
      <c r="C96" s="36" t="s">
        <v>313</v>
      </c>
      <c r="D96" s="37" t="s">
        <v>206</v>
      </c>
      <c r="E96" s="37" t="s">
        <v>207</v>
      </c>
      <c r="F96" s="38" t="s">
        <v>312</v>
      </c>
      <c r="G96" s="38" t="s">
        <v>30</v>
      </c>
      <c r="H96" s="38" t="s">
        <v>21</v>
      </c>
      <c r="I96" s="38" t="s">
        <v>1082</v>
      </c>
      <c r="J96" s="38" t="s">
        <v>24</v>
      </c>
      <c r="K96" s="39">
        <v>44723</v>
      </c>
      <c r="L96" s="39">
        <v>40127</v>
      </c>
      <c r="M96" s="39">
        <v>42426</v>
      </c>
      <c r="N96" s="39">
        <v>49405</v>
      </c>
      <c r="O96" s="39">
        <v>52706</v>
      </c>
      <c r="P96" s="39">
        <v>51545</v>
      </c>
      <c r="Q96" s="39">
        <v>54287</v>
      </c>
      <c r="R96" s="39">
        <v>54283</v>
      </c>
      <c r="S96" s="39">
        <v>52720</v>
      </c>
      <c r="T96" s="39">
        <v>50064.27</v>
      </c>
      <c r="U96" s="39">
        <v>50708.03</v>
      </c>
      <c r="V96" s="39">
        <v>49211.5</v>
      </c>
      <c r="W96" s="39">
        <v>46703.5</v>
      </c>
      <c r="X96" s="39">
        <v>45442.9</v>
      </c>
      <c r="Y96" s="39">
        <v>47041</v>
      </c>
      <c r="Z96" s="53">
        <f t="shared" si="35"/>
        <v>0.17849875902779333</v>
      </c>
      <c r="AA96" s="53">
        <f t="shared" si="36"/>
        <v>0.15253896205531836</v>
      </c>
      <c r="AB96" s="53">
        <f t="shared" si="37"/>
        <v>0.21384969702390277</v>
      </c>
      <c r="AC96" s="54">
        <f t="shared" si="21"/>
        <v>55040.016792254544</v>
      </c>
      <c r="AD96" s="54">
        <f t="shared" si="22"/>
        <v>53827.60341435056</v>
      </c>
      <c r="AE96" s="54">
        <f t="shared" si="23"/>
        <v>56691.029324955845</v>
      </c>
      <c r="AF96" s="55">
        <f t="shared" si="24"/>
        <v>165558.64953156095</v>
      </c>
      <c r="AG96" s="81">
        <v>3.3865697960786006E-2</v>
      </c>
      <c r="AH96" s="79">
        <f t="shared" si="25"/>
        <v>165558.64953156098</v>
      </c>
      <c r="AI96" s="80">
        <f t="shared" si="26"/>
        <v>0</v>
      </c>
      <c r="AJ96" s="56">
        <f t="shared" si="27"/>
        <v>3.3865697960786006E-2</v>
      </c>
      <c r="AK96" s="57">
        <f t="shared" si="28"/>
        <v>48285.146624711575</v>
      </c>
      <c r="AL96" s="58">
        <f t="shared" si="29"/>
        <v>3.39E-2</v>
      </c>
      <c r="AM96" s="59">
        <f t="shared" si="30"/>
        <v>3.6174604113647923E-3</v>
      </c>
      <c r="AN96" s="39"/>
      <c r="AO96" s="39"/>
      <c r="AP96" s="39"/>
      <c r="AQ96" s="60">
        <f t="shared" si="31"/>
        <v>3.3865697960786006E-2</v>
      </c>
      <c r="AR96" s="55">
        <f t="shared" si="32"/>
        <v>46703.5</v>
      </c>
      <c r="AS96" s="40">
        <f t="shared" si="33"/>
        <v>48285.146624711575</v>
      </c>
      <c r="AT96" s="61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39">
        <v>93</v>
      </c>
      <c r="B97" s="36" t="s">
        <v>314</v>
      </c>
      <c r="C97" s="36" t="s">
        <v>316</v>
      </c>
      <c r="D97" s="37" t="s">
        <v>206</v>
      </c>
      <c r="E97" s="37" t="s">
        <v>207</v>
      </c>
      <c r="F97" s="38" t="s">
        <v>315</v>
      </c>
      <c r="G97" s="38" t="s">
        <v>30</v>
      </c>
      <c r="H97" s="38" t="s">
        <v>21</v>
      </c>
      <c r="I97" s="38" t="s">
        <v>1082</v>
      </c>
      <c r="J97" s="38" t="s">
        <v>24</v>
      </c>
      <c r="K97" s="39">
        <v>305213</v>
      </c>
      <c r="L97" s="39">
        <v>290052.38</v>
      </c>
      <c r="M97" s="39">
        <v>322827.02</v>
      </c>
      <c r="N97" s="39">
        <v>334243</v>
      </c>
      <c r="O97" s="39">
        <v>324585</v>
      </c>
      <c r="P97" s="39">
        <v>320466</v>
      </c>
      <c r="Q97" s="39">
        <v>330106</v>
      </c>
      <c r="R97" s="39">
        <v>328324</v>
      </c>
      <c r="S97" s="39">
        <v>323949</v>
      </c>
      <c r="T97" s="39">
        <v>308402</v>
      </c>
      <c r="U97" s="39">
        <v>319888</v>
      </c>
      <c r="V97" s="39">
        <v>318854.94</v>
      </c>
      <c r="W97" s="39">
        <v>326994</v>
      </c>
      <c r="X97" s="39">
        <v>309977</v>
      </c>
      <c r="Y97" s="39">
        <v>300667</v>
      </c>
      <c r="Z97" s="53">
        <f t="shared" si="35"/>
        <v>6.347042884805032E-2</v>
      </c>
      <c r="AA97" s="53">
        <f t="shared" si="36"/>
        <v>4.9974935536821752E-2</v>
      </c>
      <c r="AB97" s="53">
        <f t="shared" si="37"/>
        <v>8.1559435541736391E-2</v>
      </c>
      <c r="AC97" s="54">
        <f t="shared" si="21"/>
        <v>347748.44941073935</v>
      </c>
      <c r="AD97" s="54">
        <f t="shared" si="22"/>
        <v>343335.50407092751</v>
      </c>
      <c r="AE97" s="54">
        <f t="shared" si="23"/>
        <v>353663.44606553455</v>
      </c>
      <c r="AF97" s="55">
        <f t="shared" si="24"/>
        <v>1044747.3995472013</v>
      </c>
      <c r="AG97" s="81">
        <v>1.2664222715729744E-2</v>
      </c>
      <c r="AH97" s="79">
        <f t="shared" si="25"/>
        <v>1044747.3995472005</v>
      </c>
      <c r="AI97" s="80">
        <f t="shared" si="26"/>
        <v>0</v>
      </c>
      <c r="AJ97" s="56">
        <f t="shared" si="27"/>
        <v>1.2664222715729744E-2</v>
      </c>
      <c r="AK97" s="57">
        <f t="shared" si="28"/>
        <v>331135.1248427073</v>
      </c>
      <c r="AL97" s="58">
        <f t="shared" si="29"/>
        <v>1.2699999999999999E-2</v>
      </c>
      <c r="AM97" s="59">
        <f t="shared" si="30"/>
        <v>5.7608576670211686E-3</v>
      </c>
      <c r="AN97" s="39"/>
      <c r="AO97" s="39"/>
      <c r="AP97" s="39"/>
      <c r="AQ97" s="60">
        <f t="shared" si="31"/>
        <v>1.2664222715729744E-2</v>
      </c>
      <c r="AR97" s="55">
        <f t="shared" si="32"/>
        <v>326994</v>
      </c>
      <c r="AS97" s="40">
        <f t="shared" si="33"/>
        <v>331135.1248427073</v>
      </c>
      <c r="AT97" s="61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39">
        <v>94</v>
      </c>
      <c r="B98" s="36" t="s">
        <v>317</v>
      </c>
      <c r="C98" s="36" t="s">
        <v>319</v>
      </c>
      <c r="D98" s="37" t="s">
        <v>206</v>
      </c>
      <c r="E98" s="37" t="s">
        <v>207</v>
      </c>
      <c r="F98" s="38" t="s">
        <v>318</v>
      </c>
      <c r="G98" s="38" t="s">
        <v>30</v>
      </c>
      <c r="H98" s="38" t="s">
        <v>21</v>
      </c>
      <c r="I98" s="38" t="s">
        <v>1082</v>
      </c>
      <c r="J98" s="38" t="s">
        <v>24</v>
      </c>
      <c r="K98" s="39">
        <v>71507.64</v>
      </c>
      <c r="L98" s="39">
        <v>63449.65</v>
      </c>
      <c r="M98" s="39">
        <v>69173.19</v>
      </c>
      <c r="N98" s="39">
        <v>84207.31</v>
      </c>
      <c r="O98" s="39">
        <v>74181.7</v>
      </c>
      <c r="P98" s="39">
        <v>75207</v>
      </c>
      <c r="Q98" s="39">
        <v>72378</v>
      </c>
      <c r="R98" s="39">
        <v>79416</v>
      </c>
      <c r="S98" s="39">
        <v>67952</v>
      </c>
      <c r="T98" s="39">
        <v>67882</v>
      </c>
      <c r="U98" s="39">
        <v>70638.899999999994</v>
      </c>
      <c r="V98" s="39">
        <v>67082</v>
      </c>
      <c r="W98" s="39">
        <v>66344</v>
      </c>
      <c r="X98" s="39">
        <v>74810</v>
      </c>
      <c r="Y98" s="39">
        <v>70822.099999999991</v>
      </c>
      <c r="Z98" s="53">
        <f t="shared" si="35"/>
        <v>3.7395444738492323E-2</v>
      </c>
      <c r="AA98" s="53">
        <f t="shared" si="36"/>
        <v>5.1733772782880161E-2</v>
      </c>
      <c r="AB98" s="53">
        <f t="shared" si="37"/>
        <v>1.2171566562677816E-2</v>
      </c>
      <c r="AC98" s="54">
        <f t="shared" si="21"/>
        <v>68824.963385730531</v>
      </c>
      <c r="AD98" s="54">
        <f t="shared" si="22"/>
        <v>69776.225421507406</v>
      </c>
      <c r="AE98" s="54">
        <f t="shared" si="23"/>
        <v>67151.510412034302</v>
      </c>
      <c r="AF98" s="55">
        <f t="shared" si="24"/>
        <v>205752.69921927224</v>
      </c>
      <c r="AG98" s="81">
        <v>6.6610167143169655E-3</v>
      </c>
      <c r="AH98" s="79">
        <f t="shared" si="25"/>
        <v>205752.69921927236</v>
      </c>
      <c r="AI98" s="80">
        <f t="shared" si="26"/>
        <v>0</v>
      </c>
      <c r="AJ98" s="56">
        <f t="shared" si="27"/>
        <v>6.6610167143169655E-3</v>
      </c>
      <c r="AK98" s="57">
        <f t="shared" si="28"/>
        <v>66785.918492894649</v>
      </c>
      <c r="AL98" s="58">
        <f t="shared" si="29"/>
        <v>6.7000000000000002E-3</v>
      </c>
      <c r="AM98" s="59">
        <f t="shared" si="30"/>
        <v>-6.2264489909320542E-3</v>
      </c>
      <c r="AN98" s="39"/>
      <c r="AO98" s="39"/>
      <c r="AP98" s="39"/>
      <c r="AQ98" s="60">
        <f t="shared" si="31"/>
        <v>6.6610167143169655E-3</v>
      </c>
      <c r="AR98" s="55">
        <f t="shared" si="32"/>
        <v>66344</v>
      </c>
      <c r="AS98" s="40">
        <f t="shared" si="33"/>
        <v>66785.918492894649</v>
      </c>
      <c r="AT98" s="61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39">
        <v>95</v>
      </c>
      <c r="B99" s="36" t="s">
        <v>320</v>
      </c>
      <c r="C99" s="36" t="s">
        <v>322</v>
      </c>
      <c r="D99" s="37" t="s">
        <v>206</v>
      </c>
      <c r="E99" s="37" t="s">
        <v>207</v>
      </c>
      <c r="F99" s="38" t="s">
        <v>321</v>
      </c>
      <c r="G99" s="38" t="s">
        <v>30</v>
      </c>
      <c r="H99" s="38" t="s">
        <v>21</v>
      </c>
      <c r="I99" s="38" t="s">
        <v>1082</v>
      </c>
      <c r="J99" s="38" t="s">
        <v>24</v>
      </c>
      <c r="K99" s="39">
        <v>70006</v>
      </c>
      <c r="L99" s="39">
        <v>86777</v>
      </c>
      <c r="M99" s="39">
        <v>83360</v>
      </c>
      <c r="N99" s="39">
        <v>92605</v>
      </c>
      <c r="O99" s="39">
        <v>96221</v>
      </c>
      <c r="P99" s="39">
        <v>103629</v>
      </c>
      <c r="Q99" s="39">
        <v>92975</v>
      </c>
      <c r="R99" s="39">
        <v>103412</v>
      </c>
      <c r="S99" s="39">
        <v>96593</v>
      </c>
      <c r="T99" s="39">
        <v>104483</v>
      </c>
      <c r="U99" s="39">
        <v>112825</v>
      </c>
      <c r="V99" s="39">
        <v>103807</v>
      </c>
      <c r="W99" s="39">
        <v>104141</v>
      </c>
      <c r="X99" s="39">
        <v>97864</v>
      </c>
      <c r="Y99" s="39">
        <v>95991</v>
      </c>
      <c r="Z99" s="53">
        <f t="shared" si="35"/>
        <v>0.37446790275119279</v>
      </c>
      <c r="AA99" s="53">
        <f t="shared" si="36"/>
        <v>0.48028740393680547</v>
      </c>
      <c r="AB99" s="53">
        <f t="shared" si="37"/>
        <v>0.32810044853298281</v>
      </c>
      <c r="AC99" s="54">
        <f t="shared" si="21"/>
        <v>143138.46186041198</v>
      </c>
      <c r="AD99" s="54">
        <f t="shared" si="22"/>
        <v>154158.61053338286</v>
      </c>
      <c r="AE99" s="54">
        <f t="shared" si="23"/>
        <v>138309.70881067336</v>
      </c>
      <c r="AF99" s="55">
        <f t="shared" si="24"/>
        <v>435606.78120446822</v>
      </c>
      <c r="AG99" s="81">
        <v>6.8423785672777848E-2</v>
      </c>
      <c r="AH99" s="79">
        <f t="shared" si="25"/>
        <v>435606.78120446799</v>
      </c>
      <c r="AI99" s="80">
        <f t="shared" si="26"/>
        <v>0</v>
      </c>
      <c r="AJ99" s="56">
        <f t="shared" si="27"/>
        <v>6.8423785672777848E-2</v>
      </c>
      <c r="AK99" s="57">
        <f t="shared" si="28"/>
        <v>111266.72146374876</v>
      </c>
      <c r="AL99" s="58">
        <f t="shared" si="29"/>
        <v>6.8400000000000002E-2</v>
      </c>
      <c r="AM99" s="59">
        <f t="shared" si="30"/>
        <v>3.3650867199532808E-2</v>
      </c>
      <c r="AN99" s="39"/>
      <c r="AO99" s="39"/>
      <c r="AP99" s="39"/>
      <c r="AQ99" s="60">
        <f t="shared" si="31"/>
        <v>6.8423785672777848E-2</v>
      </c>
      <c r="AR99" s="55">
        <f t="shared" si="32"/>
        <v>104141</v>
      </c>
      <c r="AS99" s="40">
        <f t="shared" si="33"/>
        <v>111266.72146374876</v>
      </c>
      <c r="AT99" s="61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39">
        <v>96</v>
      </c>
      <c r="B100" s="36" t="s">
        <v>323</v>
      </c>
      <c r="C100" s="36" t="s">
        <v>325</v>
      </c>
      <c r="D100" s="37" t="s">
        <v>206</v>
      </c>
      <c r="E100" s="37" t="s">
        <v>207</v>
      </c>
      <c r="F100" s="38" t="s">
        <v>324</v>
      </c>
      <c r="G100" s="38" t="s">
        <v>30</v>
      </c>
      <c r="H100" s="38" t="s">
        <v>21</v>
      </c>
      <c r="I100" s="38" t="s">
        <v>1082</v>
      </c>
      <c r="J100" s="38" t="s">
        <v>24</v>
      </c>
      <c r="K100" s="39">
        <v>54890</v>
      </c>
      <c r="L100" s="39">
        <v>52979</v>
      </c>
      <c r="M100" s="39">
        <v>53694</v>
      </c>
      <c r="N100" s="39">
        <v>54703</v>
      </c>
      <c r="O100" s="39">
        <v>56867</v>
      </c>
      <c r="P100" s="39">
        <v>57946</v>
      </c>
      <c r="Q100" s="39">
        <v>63274.5</v>
      </c>
      <c r="R100" s="39">
        <v>61716</v>
      </c>
      <c r="S100" s="39">
        <v>60118</v>
      </c>
      <c r="T100" s="39">
        <v>60125</v>
      </c>
      <c r="U100" s="39">
        <v>61529</v>
      </c>
      <c r="V100" s="39">
        <v>57454</v>
      </c>
      <c r="W100" s="39">
        <v>58621</v>
      </c>
      <c r="X100" s="39">
        <v>63840</v>
      </c>
      <c r="Y100" s="39">
        <v>68503</v>
      </c>
      <c r="Z100" s="53">
        <f t="shared" si="35"/>
        <v>3.6017489524503565E-2</v>
      </c>
      <c r="AA100" s="53">
        <f t="shared" si="36"/>
        <v>5.5674986336309074E-2</v>
      </c>
      <c r="AB100" s="53">
        <f t="shared" si="37"/>
        <v>0.15275095645837133</v>
      </c>
      <c r="AC100" s="54">
        <f t="shared" si="21"/>
        <v>60732.381253415922</v>
      </c>
      <c r="AD100" s="54">
        <f t="shared" si="22"/>
        <v>61884.723374020774</v>
      </c>
      <c r="AE100" s="54">
        <f t="shared" si="23"/>
        <v>67575.413818546192</v>
      </c>
      <c r="AF100" s="55">
        <f t="shared" si="24"/>
        <v>190192.51844598289</v>
      </c>
      <c r="AG100" s="81">
        <v>1.5773080731482189E-2</v>
      </c>
      <c r="AH100" s="79">
        <f t="shared" si="25"/>
        <v>190192.51844598292</v>
      </c>
      <c r="AI100" s="80">
        <f t="shared" si="26"/>
        <v>0</v>
      </c>
      <c r="AJ100" s="56">
        <f t="shared" si="27"/>
        <v>1.5773080731482189E-2</v>
      </c>
      <c r="AK100" s="57">
        <f t="shared" si="28"/>
        <v>59545.633765560218</v>
      </c>
      <c r="AL100" s="58">
        <f t="shared" si="29"/>
        <v>1.5800000000000002E-2</v>
      </c>
      <c r="AM100" s="59">
        <f t="shared" si="30"/>
        <v>5.4951944616012938E-3</v>
      </c>
      <c r="AN100" s="39"/>
      <c r="AO100" s="39"/>
      <c r="AP100" s="39"/>
      <c r="AQ100" s="60">
        <f t="shared" si="31"/>
        <v>1.5773080731482189E-2</v>
      </c>
      <c r="AR100" s="55">
        <f t="shared" si="32"/>
        <v>58621</v>
      </c>
      <c r="AS100" s="40">
        <f t="shared" si="33"/>
        <v>59545.633765560218</v>
      </c>
      <c r="AT100" s="61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39">
        <v>97</v>
      </c>
      <c r="B101" s="36" t="s">
        <v>326</v>
      </c>
      <c r="C101" s="36" t="s">
        <v>328</v>
      </c>
      <c r="D101" s="37" t="s">
        <v>206</v>
      </c>
      <c r="E101" s="37" t="s">
        <v>207</v>
      </c>
      <c r="F101" s="38" t="s">
        <v>327</v>
      </c>
      <c r="G101" s="38" t="s">
        <v>30</v>
      </c>
      <c r="H101" s="38" t="s">
        <v>21</v>
      </c>
      <c r="I101" s="38" t="s">
        <v>1082</v>
      </c>
      <c r="J101" s="38" t="s">
        <v>24</v>
      </c>
      <c r="K101" s="39">
        <v>189198</v>
      </c>
      <c r="L101" s="39">
        <v>171444</v>
      </c>
      <c r="M101" s="39">
        <v>174573</v>
      </c>
      <c r="N101" s="39">
        <v>185177.60000000001</v>
      </c>
      <c r="O101" s="39">
        <v>198627.4</v>
      </c>
      <c r="P101" s="39">
        <v>195614</v>
      </c>
      <c r="Q101" s="39">
        <v>197791</v>
      </c>
      <c r="R101" s="39">
        <v>192337</v>
      </c>
      <c r="S101" s="39">
        <v>211936</v>
      </c>
      <c r="T101" s="39">
        <v>203287</v>
      </c>
      <c r="U101" s="39">
        <v>198105</v>
      </c>
      <c r="V101" s="39">
        <v>192915</v>
      </c>
      <c r="W101" s="39">
        <v>199812</v>
      </c>
      <c r="X101" s="39">
        <v>179286</v>
      </c>
      <c r="Y101" s="39">
        <v>181564</v>
      </c>
      <c r="Z101" s="53">
        <f t="shared" si="35"/>
        <v>4.9838793221915534E-2</v>
      </c>
      <c r="AA101" s="53">
        <f t="shared" si="36"/>
        <v>3.3911563547183388E-2</v>
      </c>
      <c r="AB101" s="53">
        <f t="shared" si="37"/>
        <v>4.5418027674711148E-2</v>
      </c>
      <c r="AC101" s="54">
        <f t="shared" si="21"/>
        <v>209770.3889512574</v>
      </c>
      <c r="AD101" s="54">
        <f t="shared" si="22"/>
        <v>206587.93733548981</v>
      </c>
      <c r="AE101" s="54">
        <f t="shared" si="23"/>
        <v>208887.06694573938</v>
      </c>
      <c r="AF101" s="55">
        <f t="shared" si="24"/>
        <v>625245.39323248668</v>
      </c>
      <c r="AG101" s="81">
        <v>8.4618651971271885E-3</v>
      </c>
      <c r="AH101" s="79">
        <f t="shared" si="25"/>
        <v>625245.39323248644</v>
      </c>
      <c r="AI101" s="80">
        <f t="shared" si="26"/>
        <v>0</v>
      </c>
      <c r="AJ101" s="56">
        <f t="shared" si="27"/>
        <v>8.4618651971271885E-3</v>
      </c>
      <c r="AK101" s="57">
        <f t="shared" si="28"/>
        <v>201502.78220876836</v>
      </c>
      <c r="AL101" s="58">
        <f t="shared" si="29"/>
        <v>8.5000000000000006E-3</v>
      </c>
      <c r="AM101" s="59">
        <f t="shared" ref="AM101:AM116" si="38">(POWER(W101/K101,1/12)-1)</f>
        <v>4.5589303409578896E-3</v>
      </c>
      <c r="AN101" s="39"/>
      <c r="AO101" s="39"/>
      <c r="AP101" s="39"/>
      <c r="AQ101" s="60">
        <f t="shared" si="31"/>
        <v>8.4618651971271885E-3</v>
      </c>
      <c r="AR101" s="55">
        <f t="shared" si="32"/>
        <v>199812</v>
      </c>
      <c r="AS101" s="40">
        <f t="shared" si="33"/>
        <v>201502.78220876836</v>
      </c>
      <c r="AT101" s="61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39">
        <v>98</v>
      </c>
      <c r="B102" s="36" t="s">
        <v>329</v>
      </c>
      <c r="C102" s="36" t="s">
        <v>331</v>
      </c>
      <c r="D102" s="37" t="s">
        <v>206</v>
      </c>
      <c r="E102" s="37" t="s">
        <v>207</v>
      </c>
      <c r="F102" s="38" t="s">
        <v>330</v>
      </c>
      <c r="G102" s="38" t="s">
        <v>30</v>
      </c>
      <c r="H102" s="38" t="s">
        <v>21</v>
      </c>
      <c r="I102" s="38" t="s">
        <v>1082</v>
      </c>
      <c r="J102" s="38" t="s">
        <v>24</v>
      </c>
      <c r="K102" s="39">
        <v>2331</v>
      </c>
      <c r="L102" s="39">
        <v>1916</v>
      </c>
      <c r="M102" s="39">
        <v>2116</v>
      </c>
      <c r="N102" s="39">
        <v>2366</v>
      </c>
      <c r="O102" s="39">
        <v>2537</v>
      </c>
      <c r="P102" s="39">
        <v>2530</v>
      </c>
      <c r="Q102" s="39">
        <v>2596</v>
      </c>
      <c r="R102" s="39">
        <v>2619</v>
      </c>
      <c r="S102" s="39">
        <v>2942</v>
      </c>
      <c r="T102" s="39">
        <v>5970</v>
      </c>
      <c r="U102" s="39">
        <v>3557</v>
      </c>
      <c r="V102" s="39">
        <v>3726</v>
      </c>
      <c r="W102" s="39">
        <v>3298</v>
      </c>
      <c r="X102" s="39">
        <v>3383</v>
      </c>
      <c r="Y102" s="39">
        <v>3569</v>
      </c>
      <c r="Z102" s="53">
        <f t="shared" ref="Z102:Z116" si="39">O102/$K102-1</f>
        <v>8.8374088374088444E-2</v>
      </c>
      <c r="AA102" s="53">
        <f t="shared" ref="AA102:AA116" si="40">P102/$K102-1</f>
        <v>8.5371085371085398E-2</v>
      </c>
      <c r="AB102" s="53">
        <f t="shared" ref="AB102:AB116" si="41">Q102/$K102-1</f>
        <v>0.11368511368511358</v>
      </c>
      <c r="AC102" s="54">
        <f t="shared" si="21"/>
        <v>3589.4577434577436</v>
      </c>
      <c r="AD102" s="54">
        <f t="shared" si="22"/>
        <v>3579.5538395538397</v>
      </c>
      <c r="AE102" s="54">
        <f t="shared" si="23"/>
        <v>3672.9335049335045</v>
      </c>
      <c r="AF102" s="55">
        <f t="shared" si="24"/>
        <v>10841.945087945087</v>
      </c>
      <c r="AG102" s="81">
        <v>1.8444550153937915E-2</v>
      </c>
      <c r="AH102" s="79">
        <f t="shared" si="25"/>
        <v>10841.945087945091</v>
      </c>
      <c r="AI102" s="80">
        <f t="shared" si="26"/>
        <v>0</v>
      </c>
      <c r="AJ102" s="56">
        <f t="shared" si="27"/>
        <v>1.8444550153937915E-2</v>
      </c>
      <c r="AK102" s="57">
        <f t="shared" si="28"/>
        <v>3358.8301264076872</v>
      </c>
      <c r="AL102" s="58">
        <f t="shared" si="29"/>
        <v>1.84E-2</v>
      </c>
      <c r="AM102" s="59">
        <f t="shared" si="38"/>
        <v>2.9340430795621986E-2</v>
      </c>
      <c r="AN102" s="39"/>
      <c r="AO102" s="39"/>
      <c r="AP102" s="39"/>
      <c r="AQ102" s="60">
        <f t="shared" si="31"/>
        <v>1.8444550153937915E-2</v>
      </c>
      <c r="AR102" s="55">
        <f t="shared" si="32"/>
        <v>3298</v>
      </c>
      <c r="AS102" s="40">
        <f t="shared" si="33"/>
        <v>3358.8301264076872</v>
      </c>
      <c r="AT102" s="61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39">
        <v>99</v>
      </c>
      <c r="B103" s="36" t="s">
        <v>332</v>
      </c>
      <c r="C103" s="36" t="s">
        <v>325</v>
      </c>
      <c r="D103" s="37" t="s">
        <v>206</v>
      </c>
      <c r="E103" s="37" t="s">
        <v>207</v>
      </c>
      <c r="F103" s="38" t="s">
        <v>333</v>
      </c>
      <c r="G103" s="38" t="s">
        <v>30</v>
      </c>
      <c r="H103" s="38" t="s">
        <v>21</v>
      </c>
      <c r="I103" s="38" t="s">
        <v>1082</v>
      </c>
      <c r="J103" s="38" t="s">
        <v>24</v>
      </c>
      <c r="K103" s="39">
        <v>174505</v>
      </c>
      <c r="L103" s="39">
        <v>165463.19</v>
      </c>
      <c r="M103" s="39">
        <v>176050.91</v>
      </c>
      <c r="N103" s="39">
        <v>201657.7</v>
      </c>
      <c r="O103" s="39">
        <v>205538</v>
      </c>
      <c r="P103" s="39">
        <v>221326</v>
      </c>
      <c r="Q103" s="39">
        <v>217727</v>
      </c>
      <c r="R103" s="39">
        <v>225726.3</v>
      </c>
      <c r="S103" s="39">
        <v>231784</v>
      </c>
      <c r="T103" s="39">
        <v>218284</v>
      </c>
      <c r="U103" s="39">
        <v>224425</v>
      </c>
      <c r="V103" s="39">
        <v>222664</v>
      </c>
      <c r="W103" s="39">
        <v>214698</v>
      </c>
      <c r="X103" s="39">
        <v>214970</v>
      </c>
      <c r="Y103" s="39">
        <v>226922.1</v>
      </c>
      <c r="Z103" s="53">
        <f t="shared" si="39"/>
        <v>0.17783444600441256</v>
      </c>
      <c r="AA103" s="53">
        <f t="shared" si="40"/>
        <v>0.26830749835248269</v>
      </c>
      <c r="AB103" s="53">
        <f t="shared" si="41"/>
        <v>0.2476834474656886</v>
      </c>
      <c r="AC103" s="54">
        <f t="shared" si="21"/>
        <v>252878.69988825536</v>
      </c>
      <c r="AD103" s="54">
        <f t="shared" si="22"/>
        <v>272303.08328128135</v>
      </c>
      <c r="AE103" s="54">
        <f t="shared" si="23"/>
        <v>267875.14080398838</v>
      </c>
      <c r="AF103" s="55">
        <f t="shared" si="24"/>
        <v>793056.92397352518</v>
      </c>
      <c r="AG103" s="81">
        <v>4.2368252958403463E-2</v>
      </c>
      <c r="AH103" s="79">
        <f t="shared" si="25"/>
        <v>793056.92397352483</v>
      </c>
      <c r="AI103" s="80">
        <f t="shared" si="26"/>
        <v>0</v>
      </c>
      <c r="AJ103" s="56">
        <f t="shared" si="27"/>
        <v>4.2368252958403463E-2</v>
      </c>
      <c r="AK103" s="57">
        <f t="shared" si="28"/>
        <v>223794.37917366333</v>
      </c>
      <c r="AL103" s="58">
        <f t="shared" si="29"/>
        <v>4.24E-2</v>
      </c>
      <c r="AM103" s="59">
        <f t="shared" si="38"/>
        <v>1.7423294836159231E-2</v>
      </c>
      <c r="AN103" s="39"/>
      <c r="AO103" s="39"/>
      <c r="AP103" s="39"/>
      <c r="AQ103" s="60">
        <f t="shared" si="31"/>
        <v>4.2368252958403463E-2</v>
      </c>
      <c r="AR103" s="55">
        <f t="shared" si="32"/>
        <v>214698</v>
      </c>
      <c r="AS103" s="40">
        <f t="shared" si="33"/>
        <v>223794.37917366333</v>
      </c>
      <c r="AT103" s="61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39">
        <v>100</v>
      </c>
      <c r="B104" s="36" t="s">
        <v>334</v>
      </c>
      <c r="C104" s="36" t="s">
        <v>325</v>
      </c>
      <c r="D104" s="37" t="s">
        <v>206</v>
      </c>
      <c r="E104" s="37" t="s">
        <v>207</v>
      </c>
      <c r="F104" s="38" t="s">
        <v>335</v>
      </c>
      <c r="G104" s="38" t="s">
        <v>30</v>
      </c>
      <c r="H104" s="38" t="s">
        <v>21</v>
      </c>
      <c r="I104" s="38" t="s">
        <v>1082</v>
      </c>
      <c r="J104" s="38" t="s">
        <v>24</v>
      </c>
      <c r="K104" s="39">
        <v>12119</v>
      </c>
      <c r="L104" s="39">
        <v>12193.3</v>
      </c>
      <c r="M104" s="39">
        <v>16414.7</v>
      </c>
      <c r="N104" s="39">
        <v>16591</v>
      </c>
      <c r="O104" s="39">
        <v>17120</v>
      </c>
      <c r="P104" s="39">
        <v>20911</v>
      </c>
      <c r="Q104" s="39">
        <v>16348</v>
      </c>
      <c r="R104" s="39">
        <v>16406</v>
      </c>
      <c r="S104" s="39">
        <v>16762</v>
      </c>
      <c r="T104" s="39">
        <v>16999</v>
      </c>
      <c r="U104" s="39">
        <v>18236</v>
      </c>
      <c r="V104" s="39">
        <v>16752</v>
      </c>
      <c r="W104" s="39">
        <v>17767</v>
      </c>
      <c r="X104" s="39">
        <v>17745</v>
      </c>
      <c r="Y104" s="39">
        <v>17498</v>
      </c>
      <c r="Z104" s="53">
        <f t="shared" si="39"/>
        <v>0.4126578100503342</v>
      </c>
      <c r="AA104" s="53">
        <f t="shared" si="40"/>
        <v>0.72547239871276514</v>
      </c>
      <c r="AB104" s="53">
        <f t="shared" si="41"/>
        <v>0.34895618450367194</v>
      </c>
      <c r="AC104" s="54">
        <f t="shared" si="21"/>
        <v>25098.691311164286</v>
      </c>
      <c r="AD104" s="54">
        <f t="shared" si="22"/>
        <v>30656.468107929697</v>
      </c>
      <c r="AE104" s="54">
        <f t="shared" si="23"/>
        <v>23966.904530076739</v>
      </c>
      <c r="AF104" s="55">
        <f t="shared" si="24"/>
        <v>79722.063949170726</v>
      </c>
      <c r="AG104" s="81">
        <v>8.3385489364551701E-2</v>
      </c>
      <c r="AH104" s="79">
        <f t="shared" si="25"/>
        <v>79722.063949170726</v>
      </c>
      <c r="AI104" s="80">
        <f t="shared" si="26"/>
        <v>0</v>
      </c>
      <c r="AJ104" s="56">
        <f t="shared" si="27"/>
        <v>8.3385489364551701E-2</v>
      </c>
      <c r="AK104" s="57">
        <f t="shared" si="28"/>
        <v>19248.509989539991</v>
      </c>
      <c r="AL104" s="58">
        <f t="shared" si="29"/>
        <v>8.3400000000000002E-2</v>
      </c>
      <c r="AM104" s="59">
        <f t="shared" si="38"/>
        <v>3.239432772775519E-2</v>
      </c>
      <c r="AN104" s="39"/>
      <c r="AO104" s="39"/>
      <c r="AP104" s="39"/>
      <c r="AQ104" s="60">
        <f t="shared" si="31"/>
        <v>8.3385489364551701E-2</v>
      </c>
      <c r="AR104" s="55">
        <f t="shared" si="32"/>
        <v>17767</v>
      </c>
      <c r="AS104" s="40">
        <f t="shared" si="33"/>
        <v>19248.509989539991</v>
      </c>
      <c r="AT104" s="61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39">
        <v>101</v>
      </c>
      <c r="B105" s="36" t="s">
        <v>336</v>
      </c>
      <c r="C105" s="36" t="s">
        <v>316</v>
      </c>
      <c r="D105" s="37" t="s">
        <v>206</v>
      </c>
      <c r="E105" s="37" t="s">
        <v>207</v>
      </c>
      <c r="F105" s="38" t="s">
        <v>337</v>
      </c>
      <c r="G105" s="38" t="s">
        <v>30</v>
      </c>
      <c r="H105" s="38" t="s">
        <v>21</v>
      </c>
      <c r="I105" s="38" t="s">
        <v>1082</v>
      </c>
      <c r="J105" s="38" t="s">
        <v>24</v>
      </c>
      <c r="K105" s="39">
        <v>60989</v>
      </c>
      <c r="L105" s="39">
        <v>58976</v>
      </c>
      <c r="M105" s="39">
        <v>58003</v>
      </c>
      <c r="N105" s="39">
        <v>62312</v>
      </c>
      <c r="O105" s="39">
        <v>62105</v>
      </c>
      <c r="P105" s="39">
        <v>64965</v>
      </c>
      <c r="Q105" s="39">
        <v>63895</v>
      </c>
      <c r="R105" s="39">
        <v>62950</v>
      </c>
      <c r="S105" s="39">
        <v>69673</v>
      </c>
      <c r="T105" s="39">
        <v>64727</v>
      </c>
      <c r="U105" s="39">
        <v>69525.3</v>
      </c>
      <c r="V105" s="39">
        <v>63160.1</v>
      </c>
      <c r="W105" s="39">
        <v>67307</v>
      </c>
      <c r="X105" s="39">
        <v>68056</v>
      </c>
      <c r="Y105" s="39">
        <v>69549</v>
      </c>
      <c r="Z105" s="53">
        <f t="shared" si="39"/>
        <v>1.8298381675384112E-2</v>
      </c>
      <c r="AA105" s="53">
        <f t="shared" si="40"/>
        <v>6.5192083818393476E-2</v>
      </c>
      <c r="AB105" s="53">
        <f t="shared" si="41"/>
        <v>4.7647936513141698E-2</v>
      </c>
      <c r="AC105" s="54">
        <f t="shared" si="21"/>
        <v>68538.609175425081</v>
      </c>
      <c r="AD105" s="54">
        <f t="shared" si="22"/>
        <v>71694.883585564603</v>
      </c>
      <c r="AE105" s="54">
        <f t="shared" si="23"/>
        <v>70514.039662890034</v>
      </c>
      <c r="AF105" s="55">
        <f t="shared" si="24"/>
        <v>210747.53242387972</v>
      </c>
      <c r="AG105" s="81">
        <v>8.5886683297662966E-3</v>
      </c>
      <c r="AH105" s="79">
        <f t="shared" si="25"/>
        <v>210747.53242387963</v>
      </c>
      <c r="AI105" s="80">
        <f t="shared" si="26"/>
        <v>0</v>
      </c>
      <c r="AJ105" s="56">
        <f t="shared" si="27"/>
        <v>8.5886683297662966E-3</v>
      </c>
      <c r="AK105" s="57">
        <f t="shared" si="28"/>
        <v>67885.077499271574</v>
      </c>
      <c r="AL105" s="58">
        <f t="shared" si="29"/>
        <v>8.6E-3</v>
      </c>
      <c r="AM105" s="59">
        <f t="shared" si="38"/>
        <v>8.2480562495792498E-3</v>
      </c>
      <c r="AN105" s="39"/>
      <c r="AO105" s="39"/>
      <c r="AP105" s="39"/>
      <c r="AQ105" s="60">
        <f t="shared" si="31"/>
        <v>8.5886683297662966E-3</v>
      </c>
      <c r="AR105" s="55">
        <f t="shared" si="32"/>
        <v>67307</v>
      </c>
      <c r="AS105" s="40">
        <f t="shared" si="33"/>
        <v>67885.077499271574</v>
      </c>
      <c r="AT105" s="61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39">
        <v>102</v>
      </c>
      <c r="B106" s="36" t="s">
        <v>340</v>
      </c>
      <c r="C106" s="36" t="s">
        <v>342</v>
      </c>
      <c r="D106" s="37" t="s">
        <v>338</v>
      </c>
      <c r="E106" s="37" t="s">
        <v>339</v>
      </c>
      <c r="F106" s="38" t="s">
        <v>341</v>
      </c>
      <c r="G106" s="38">
        <v>2</v>
      </c>
      <c r="H106" s="38" t="s">
        <v>1076</v>
      </c>
      <c r="I106" s="38" t="s">
        <v>1082</v>
      </c>
      <c r="J106" s="38" t="s">
        <v>24</v>
      </c>
      <c r="K106" s="39">
        <v>17697133.600000001</v>
      </c>
      <c r="L106" s="39">
        <v>16721177.469999999</v>
      </c>
      <c r="M106" s="39">
        <v>18025239.849999998</v>
      </c>
      <c r="N106" s="39">
        <v>17471238.199999999</v>
      </c>
      <c r="O106" s="39">
        <v>17836048.719999999</v>
      </c>
      <c r="P106" s="39">
        <v>17150266.119999997</v>
      </c>
      <c r="Q106" s="39">
        <v>17073034.600000001</v>
      </c>
      <c r="R106" s="39">
        <v>16688473.460000001</v>
      </c>
      <c r="S106" s="39">
        <v>16581039.949999999</v>
      </c>
      <c r="T106" s="39">
        <v>17257301.600000001</v>
      </c>
      <c r="U106" s="39">
        <v>17177617.810000002</v>
      </c>
      <c r="V106" s="39">
        <v>17549503.16</v>
      </c>
      <c r="W106" s="39">
        <v>17326589.32</v>
      </c>
      <c r="X106" s="39">
        <v>17271694.739999998</v>
      </c>
      <c r="Y106" s="39">
        <v>19368854.34</v>
      </c>
      <c r="Z106" s="53">
        <f t="shared" si="39"/>
        <v>7.8495830533820143E-3</v>
      </c>
      <c r="AA106" s="53">
        <f t="shared" si="40"/>
        <v>-3.0901472089242987E-2</v>
      </c>
      <c r="AB106" s="53">
        <f t="shared" si="41"/>
        <v>-3.5265541533799571E-2</v>
      </c>
      <c r="AC106" s="54">
        <f t="shared" si="21"/>
        <v>17462595.821899183</v>
      </c>
      <c r="AD106" s="54">
        <f t="shared" si="22"/>
        <v>16791172.203726243</v>
      </c>
      <c r="AE106" s="54">
        <f t="shared" si="23"/>
        <v>16715557.764696453</v>
      </c>
      <c r="AF106" s="55">
        <f t="shared" si="24"/>
        <v>50969325.790321872</v>
      </c>
      <c r="AG106" s="81">
        <v>-3.9194407229800315E-3</v>
      </c>
      <c r="AH106" s="79">
        <f t="shared" si="25"/>
        <v>50969325.790321864</v>
      </c>
      <c r="AI106" s="80">
        <f t="shared" si="26"/>
        <v>0</v>
      </c>
      <c r="AJ106" s="56">
        <f t="shared" si="27"/>
        <v>-3.9194407229800315E-3</v>
      </c>
      <c r="AK106" s="57">
        <f t="shared" si="28"/>
        <v>17258678.780228842</v>
      </c>
      <c r="AL106" s="58">
        <f t="shared" si="29"/>
        <v>-3.8999999999999998E-3</v>
      </c>
      <c r="AM106" s="59">
        <f t="shared" si="38"/>
        <v>-1.7618133858403606E-3</v>
      </c>
      <c r="AN106" s="39"/>
      <c r="AO106" s="39"/>
      <c r="AP106" s="39"/>
      <c r="AQ106" s="60">
        <f t="shared" si="31"/>
        <v>-3.9194407229800315E-3</v>
      </c>
      <c r="AR106" s="55">
        <f t="shared" si="32"/>
        <v>17326589.32</v>
      </c>
      <c r="AS106" s="40">
        <f t="shared" si="33"/>
        <v>17258678.780228842</v>
      </c>
      <c r="AT106" s="61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39">
        <v>103</v>
      </c>
      <c r="B107" s="36" t="s">
        <v>343</v>
      </c>
      <c r="C107" s="36" t="s">
        <v>345</v>
      </c>
      <c r="D107" s="37" t="s">
        <v>338</v>
      </c>
      <c r="E107" s="37" t="s">
        <v>339</v>
      </c>
      <c r="F107" s="38" t="s">
        <v>344</v>
      </c>
      <c r="G107" s="38">
        <v>4</v>
      </c>
      <c r="H107" s="38" t="s">
        <v>21</v>
      </c>
      <c r="I107" s="38" t="s">
        <v>1082</v>
      </c>
      <c r="J107" s="38" t="s">
        <v>24</v>
      </c>
      <c r="K107" s="39">
        <v>313402.78000000003</v>
      </c>
      <c r="L107" s="39">
        <v>290413.76</v>
      </c>
      <c r="M107" s="39">
        <v>325958.90999999997</v>
      </c>
      <c r="N107" s="39">
        <v>321662.15999999997</v>
      </c>
      <c r="O107" s="39">
        <v>335083.53000000003</v>
      </c>
      <c r="P107" s="39">
        <v>283943</v>
      </c>
      <c r="Q107" s="39">
        <v>279605.8</v>
      </c>
      <c r="R107" s="39">
        <v>300050.21000000002</v>
      </c>
      <c r="S107" s="39">
        <v>299146.42</v>
      </c>
      <c r="T107" s="39">
        <v>321146.8</v>
      </c>
      <c r="U107" s="39">
        <v>316121.86</v>
      </c>
      <c r="V107" s="39">
        <v>331023.12</v>
      </c>
      <c r="W107" s="39">
        <v>333443.51</v>
      </c>
      <c r="X107" s="39">
        <v>298274.81000000006</v>
      </c>
      <c r="Y107" s="39">
        <v>314847.40000000002</v>
      </c>
      <c r="Z107" s="53">
        <f t="shared" si="39"/>
        <v>6.91785503625717E-2</v>
      </c>
      <c r="AA107" s="53">
        <f t="shared" si="40"/>
        <v>-9.3999740525594677E-2</v>
      </c>
      <c r="AB107" s="53">
        <f t="shared" si="41"/>
        <v>-0.10783880091937936</v>
      </c>
      <c r="AC107" s="54">
        <f t="shared" si="21"/>
        <v>356510.64864960767</v>
      </c>
      <c r="AD107" s="54">
        <f t="shared" si="22"/>
        <v>302099.90658005647</v>
      </c>
      <c r="AE107" s="54">
        <f t="shared" si="23"/>
        <v>297485.36170725094</v>
      </c>
      <c r="AF107" s="55">
        <f t="shared" si="24"/>
        <v>956095.91693691502</v>
      </c>
      <c r="AG107" s="81">
        <v>-9.0101275779563041E-3</v>
      </c>
      <c r="AH107" s="79">
        <f t="shared" si="25"/>
        <v>956095.91693691514</v>
      </c>
      <c r="AI107" s="80">
        <f t="shared" si="26"/>
        <v>0</v>
      </c>
      <c r="AJ107" s="56">
        <f t="shared" si="27"/>
        <v>-9.0101275779563041E-3</v>
      </c>
      <c r="AK107" s="57">
        <f t="shared" si="28"/>
        <v>330439.14143485849</v>
      </c>
      <c r="AL107" s="58">
        <f t="shared" si="29"/>
        <v>-8.9999999999999993E-3</v>
      </c>
      <c r="AM107" s="59">
        <f t="shared" si="38"/>
        <v>5.1787188946377238E-3</v>
      </c>
      <c r="AN107" s="39"/>
      <c r="AO107" s="39"/>
      <c r="AP107" s="39"/>
      <c r="AQ107" s="60">
        <f t="shared" si="31"/>
        <v>-9.0101275779563041E-3</v>
      </c>
      <c r="AR107" s="55">
        <f t="shared" si="32"/>
        <v>333443.51</v>
      </c>
      <c r="AS107" s="40">
        <f t="shared" si="33"/>
        <v>330439.14143485849</v>
      </c>
      <c r="AT107" s="61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39">
        <v>104</v>
      </c>
      <c r="B108" s="36" t="s">
        <v>346</v>
      </c>
      <c r="C108" s="36" t="s">
        <v>348</v>
      </c>
      <c r="D108" s="37" t="s">
        <v>338</v>
      </c>
      <c r="E108" s="37" t="s">
        <v>339</v>
      </c>
      <c r="F108" s="38" t="s">
        <v>347</v>
      </c>
      <c r="G108" s="38">
        <v>2</v>
      </c>
      <c r="H108" s="38" t="s">
        <v>1076</v>
      </c>
      <c r="I108" s="38" t="s">
        <v>1082</v>
      </c>
      <c r="J108" s="38" t="s">
        <v>24</v>
      </c>
      <c r="K108" s="39">
        <v>255485.63</v>
      </c>
      <c r="L108" s="39">
        <v>202306.92</v>
      </c>
      <c r="M108" s="39">
        <v>240518.88</v>
      </c>
      <c r="N108" s="39">
        <v>248002.99</v>
      </c>
      <c r="O108" s="39">
        <v>250878.76</v>
      </c>
      <c r="P108" s="39">
        <v>269367.67999999999</v>
      </c>
      <c r="Q108" s="39">
        <v>249556.03</v>
      </c>
      <c r="R108" s="39">
        <v>261055.86000000002</v>
      </c>
      <c r="S108" s="39">
        <v>251265.81</v>
      </c>
      <c r="T108" s="39">
        <v>257572.71000000002</v>
      </c>
      <c r="U108" s="39">
        <v>263085.98</v>
      </c>
      <c r="V108" s="39">
        <v>252547.79</v>
      </c>
      <c r="W108" s="39">
        <v>243847.65</v>
      </c>
      <c r="X108" s="39">
        <v>235675.47</v>
      </c>
      <c r="Y108" s="39">
        <v>265752.84999999998</v>
      </c>
      <c r="Z108" s="53">
        <f t="shared" si="39"/>
        <v>-1.8031816505687637E-2</v>
      </c>
      <c r="AA108" s="53">
        <f t="shared" si="40"/>
        <v>5.4335932709796531E-2</v>
      </c>
      <c r="AB108" s="53">
        <f t="shared" si="41"/>
        <v>-2.3209133132066961E-2</v>
      </c>
      <c r="AC108" s="54">
        <f t="shared" si="21"/>
        <v>239450.63391985686</v>
      </c>
      <c r="AD108" s="54">
        <f t="shared" si="22"/>
        <v>257097.33950184201</v>
      </c>
      <c r="AE108" s="54">
        <f t="shared" si="23"/>
        <v>238188.15742720832</v>
      </c>
      <c r="AF108" s="55">
        <f t="shared" si="24"/>
        <v>734736.13084890717</v>
      </c>
      <c r="AG108" s="81">
        <v>8.714279714937866E-4</v>
      </c>
      <c r="AH108" s="79">
        <f t="shared" si="25"/>
        <v>734736.13084890775</v>
      </c>
      <c r="AI108" s="80">
        <f t="shared" si="26"/>
        <v>0</v>
      </c>
      <c r="AJ108" s="56">
        <f t="shared" si="27"/>
        <v>8.714279714937866E-4</v>
      </c>
      <c r="AK108" s="57">
        <f t="shared" si="28"/>
        <v>244060.14566299305</v>
      </c>
      <c r="AL108" s="58">
        <f t="shared" si="29"/>
        <v>8.9999999999999998E-4</v>
      </c>
      <c r="AM108" s="59">
        <f t="shared" si="38"/>
        <v>-3.8776723667204305E-3</v>
      </c>
      <c r="AN108" s="39"/>
      <c r="AO108" s="39"/>
      <c r="AP108" s="39"/>
      <c r="AQ108" s="60">
        <f t="shared" si="31"/>
        <v>8.714279714937866E-4</v>
      </c>
      <c r="AR108" s="55">
        <f t="shared" si="32"/>
        <v>243847.65</v>
      </c>
      <c r="AS108" s="40">
        <f t="shared" si="33"/>
        <v>244060.14566299305</v>
      </c>
      <c r="AT108" s="61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39">
        <v>105</v>
      </c>
      <c r="B109" s="36" t="s">
        <v>349</v>
      </c>
      <c r="C109" s="36" t="s">
        <v>351</v>
      </c>
      <c r="D109" s="37" t="s">
        <v>338</v>
      </c>
      <c r="E109" s="37" t="s">
        <v>339</v>
      </c>
      <c r="F109" s="38" t="s">
        <v>350</v>
      </c>
      <c r="G109" s="38">
        <v>4</v>
      </c>
      <c r="H109" s="38" t="s">
        <v>21</v>
      </c>
      <c r="I109" s="38" t="s">
        <v>1082</v>
      </c>
      <c r="J109" s="38" t="s">
        <v>24</v>
      </c>
      <c r="K109" s="39">
        <v>254716.66999999998</v>
      </c>
      <c r="L109" s="39">
        <v>213012.24</v>
      </c>
      <c r="M109" s="39">
        <v>245680.56</v>
      </c>
      <c r="N109" s="39">
        <v>248661.22999999998</v>
      </c>
      <c r="O109" s="39">
        <v>259990.62000000002</v>
      </c>
      <c r="P109" s="39">
        <v>254368.3</v>
      </c>
      <c r="Q109" s="39">
        <v>252239.01999999996</v>
      </c>
      <c r="R109" s="39">
        <v>257696.59</v>
      </c>
      <c r="S109" s="39">
        <v>257518.3</v>
      </c>
      <c r="T109" s="39">
        <v>257916.53</v>
      </c>
      <c r="U109" s="39">
        <v>262601.18</v>
      </c>
      <c r="V109" s="39">
        <v>267541.26</v>
      </c>
      <c r="W109" s="39">
        <v>238313.58000000002</v>
      </c>
      <c r="X109" s="39">
        <v>251124.06</v>
      </c>
      <c r="Y109" s="39">
        <v>268508.23</v>
      </c>
      <c r="Z109" s="53">
        <f t="shared" si="39"/>
        <v>2.0705162328009452E-2</v>
      </c>
      <c r="AA109" s="53">
        <f t="shared" si="40"/>
        <v>-1.3676764854062551E-3</v>
      </c>
      <c r="AB109" s="53">
        <f t="shared" si="41"/>
        <v>-9.7270822518212841E-3</v>
      </c>
      <c r="AC109" s="54">
        <f t="shared" si="21"/>
        <v>243247.90135886907</v>
      </c>
      <c r="AD109" s="54">
        <f t="shared" si="22"/>
        <v>237987.64412048104</v>
      </c>
      <c r="AE109" s="54">
        <f t="shared" si="23"/>
        <v>235995.48420561402</v>
      </c>
      <c r="AF109" s="55">
        <f t="shared" si="24"/>
        <v>717231.0296849641</v>
      </c>
      <c r="AG109" s="81">
        <v>6.3984687706355211E-4</v>
      </c>
      <c r="AH109" s="79">
        <f t="shared" si="25"/>
        <v>717231.02968496457</v>
      </c>
      <c r="AI109" s="80">
        <f t="shared" si="26"/>
        <v>0</v>
      </c>
      <c r="AJ109" s="56">
        <f t="shared" si="27"/>
        <v>6.3984687706355211E-4</v>
      </c>
      <c r="AK109" s="57">
        <f t="shared" si="28"/>
        <v>238466.06419992488</v>
      </c>
      <c r="AL109" s="58">
        <f t="shared" si="29"/>
        <v>5.9999999999999995E-4</v>
      </c>
      <c r="AM109" s="59">
        <f t="shared" si="38"/>
        <v>-5.5316819168849118E-3</v>
      </c>
      <c r="AN109" s="39"/>
      <c r="AO109" s="39"/>
      <c r="AP109" s="39"/>
      <c r="AQ109" s="60">
        <f t="shared" si="31"/>
        <v>6.3984687706355211E-4</v>
      </c>
      <c r="AR109" s="55">
        <f t="shared" si="32"/>
        <v>238313.58000000002</v>
      </c>
      <c r="AS109" s="40">
        <f t="shared" si="33"/>
        <v>238466.06419992488</v>
      </c>
      <c r="AT109" s="61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39">
        <v>106</v>
      </c>
      <c r="B110" s="36" t="s">
        <v>352</v>
      </c>
      <c r="C110" s="36" t="s">
        <v>354</v>
      </c>
      <c r="D110" s="37" t="s">
        <v>338</v>
      </c>
      <c r="E110" s="37" t="s">
        <v>339</v>
      </c>
      <c r="F110" s="38" t="s">
        <v>353</v>
      </c>
      <c r="G110" s="38">
        <v>4</v>
      </c>
      <c r="H110" s="38" t="s">
        <v>21</v>
      </c>
      <c r="I110" s="38" t="s">
        <v>1082</v>
      </c>
      <c r="J110" s="38" t="s">
        <v>24</v>
      </c>
      <c r="K110" s="39">
        <v>122095.58</v>
      </c>
      <c r="L110" s="39">
        <v>92212.31</v>
      </c>
      <c r="M110" s="39">
        <v>98004.94</v>
      </c>
      <c r="N110" s="39">
        <v>98465.76999999999</v>
      </c>
      <c r="O110" s="39">
        <v>100689.31999999999</v>
      </c>
      <c r="P110" s="39">
        <v>102169.06999999999</v>
      </c>
      <c r="Q110" s="39">
        <v>99473.39</v>
      </c>
      <c r="R110" s="39">
        <v>103523.25</v>
      </c>
      <c r="S110" s="39">
        <v>103609.90000000001</v>
      </c>
      <c r="T110" s="39">
        <v>90509.180000000008</v>
      </c>
      <c r="U110" s="39">
        <v>95524.800000000003</v>
      </c>
      <c r="V110" s="39">
        <v>96993.24</v>
      </c>
      <c r="W110" s="39">
        <v>93345.62</v>
      </c>
      <c r="X110" s="39">
        <v>84477.059999999983</v>
      </c>
      <c r="Y110" s="39">
        <v>94319.37000000001</v>
      </c>
      <c r="Z110" s="53">
        <f t="shared" si="39"/>
        <v>-0.17532379140997578</v>
      </c>
      <c r="AA110" s="53">
        <f t="shared" si="40"/>
        <v>-0.16320418806315518</v>
      </c>
      <c r="AB110" s="53">
        <f t="shared" si="41"/>
        <v>-0.1852826285767265</v>
      </c>
      <c r="AC110" s="54">
        <f t="shared" si="21"/>
        <v>76979.911990085136</v>
      </c>
      <c r="AD110" s="54">
        <f t="shared" si="22"/>
        <v>78111.223878648176</v>
      </c>
      <c r="AE110" s="54">
        <f t="shared" si="23"/>
        <v>76050.29816027575</v>
      </c>
      <c r="AF110" s="55">
        <f t="shared" si="24"/>
        <v>231141.43402900908</v>
      </c>
      <c r="AG110" s="81">
        <v>-3.7746140072933157E-2</v>
      </c>
      <c r="AH110" s="79">
        <f t="shared" si="25"/>
        <v>231141.43402900908</v>
      </c>
      <c r="AI110" s="80">
        <f t="shared" si="26"/>
        <v>0</v>
      </c>
      <c r="AJ110" s="56">
        <f t="shared" si="27"/>
        <v>-3.7746140072933157E-2</v>
      </c>
      <c r="AK110" s="57">
        <f t="shared" si="28"/>
        <v>89822.183152285201</v>
      </c>
      <c r="AL110" s="58">
        <f t="shared" si="29"/>
        <v>-3.7699999999999997E-2</v>
      </c>
      <c r="AM110" s="59">
        <f t="shared" si="38"/>
        <v>-2.2126147715600508E-2</v>
      </c>
      <c r="AN110" s="39"/>
      <c r="AO110" s="39"/>
      <c r="AP110" s="39"/>
      <c r="AQ110" s="60">
        <f t="shared" si="31"/>
        <v>-3.7746140072933157E-2</v>
      </c>
      <c r="AR110" s="55">
        <f t="shared" si="32"/>
        <v>93345.62</v>
      </c>
      <c r="AS110" s="40">
        <f t="shared" si="33"/>
        <v>89822.183152285201</v>
      </c>
      <c r="AT110" s="61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39">
        <v>107</v>
      </c>
      <c r="B111" s="36" t="s">
        <v>355</v>
      </c>
      <c r="C111" s="36" t="s">
        <v>357</v>
      </c>
      <c r="D111" s="37" t="s">
        <v>338</v>
      </c>
      <c r="E111" s="37" t="s">
        <v>339</v>
      </c>
      <c r="F111" s="38" t="s">
        <v>356</v>
      </c>
      <c r="G111" s="38">
        <v>4</v>
      </c>
      <c r="H111" s="38" t="s">
        <v>21</v>
      </c>
      <c r="I111" s="38" t="s">
        <v>1082</v>
      </c>
      <c r="J111" s="38" t="s">
        <v>24</v>
      </c>
      <c r="K111" s="39">
        <v>150622.56</v>
      </c>
      <c r="L111" s="39">
        <v>134013.27999999997</v>
      </c>
      <c r="M111" s="39">
        <v>130568.01</v>
      </c>
      <c r="N111" s="39">
        <v>130660</v>
      </c>
      <c r="O111" s="39">
        <v>139893.5</v>
      </c>
      <c r="P111" s="39">
        <v>159375.13</v>
      </c>
      <c r="Q111" s="39">
        <v>124012.71</v>
      </c>
      <c r="R111" s="39">
        <v>136988.09</v>
      </c>
      <c r="S111" s="39">
        <v>141861</v>
      </c>
      <c r="T111" s="39">
        <v>136177.4</v>
      </c>
      <c r="U111" s="39">
        <v>154973</v>
      </c>
      <c r="V111" s="39">
        <v>143224.70000000001</v>
      </c>
      <c r="W111" s="39">
        <v>153492.03</v>
      </c>
      <c r="X111" s="39">
        <v>143505</v>
      </c>
      <c r="Y111" s="39">
        <v>146409.60999999999</v>
      </c>
      <c r="Z111" s="53">
        <f t="shared" si="39"/>
        <v>-7.1231427748937426E-2</v>
      </c>
      <c r="AA111" s="53">
        <f t="shared" si="40"/>
        <v>5.8109289869990199E-2</v>
      </c>
      <c r="AB111" s="53">
        <f t="shared" si="41"/>
        <v>-0.17666576640312048</v>
      </c>
      <c r="AC111" s="54">
        <f t="shared" si="21"/>
        <v>142558.57355501727</v>
      </c>
      <c r="AD111" s="54">
        <f t="shared" si="22"/>
        <v>162411.34286400324</v>
      </c>
      <c r="AE111" s="54">
        <f t="shared" si="23"/>
        <v>126375.24288327924</v>
      </c>
      <c r="AF111" s="55">
        <f t="shared" si="24"/>
        <v>431345.15930229973</v>
      </c>
      <c r="AG111" s="81">
        <v>-1.2996678909098835E-2</v>
      </c>
      <c r="AH111" s="79">
        <f t="shared" si="25"/>
        <v>431345.15930229973</v>
      </c>
      <c r="AI111" s="80">
        <f t="shared" si="26"/>
        <v>0</v>
      </c>
      <c r="AJ111" s="56">
        <f t="shared" si="27"/>
        <v>-1.2996678909098835E-2</v>
      </c>
      <c r="AK111" s="57">
        <f t="shared" si="28"/>
        <v>151497.14337098424</v>
      </c>
      <c r="AL111" s="58">
        <f t="shared" si="29"/>
        <v>-1.2999999999999999E-2</v>
      </c>
      <c r="AM111" s="59">
        <f t="shared" si="38"/>
        <v>1.5738654709078759E-3</v>
      </c>
      <c r="AN111" s="39"/>
      <c r="AO111" s="39"/>
      <c r="AP111" s="39"/>
      <c r="AQ111" s="60">
        <f t="shared" si="31"/>
        <v>-1.2996678909098835E-2</v>
      </c>
      <c r="AR111" s="55">
        <f t="shared" si="32"/>
        <v>153492.03</v>
      </c>
      <c r="AS111" s="40">
        <f t="shared" si="33"/>
        <v>151497.14337098424</v>
      </c>
      <c r="AT111" s="61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39">
        <v>108</v>
      </c>
      <c r="B112" s="36" t="s">
        <v>358</v>
      </c>
      <c r="C112" s="36" t="s">
        <v>360</v>
      </c>
      <c r="D112" s="37" t="s">
        <v>338</v>
      </c>
      <c r="E112" s="37" t="s">
        <v>339</v>
      </c>
      <c r="F112" s="38" t="s">
        <v>359</v>
      </c>
      <c r="G112" s="38">
        <v>3</v>
      </c>
      <c r="H112" s="38" t="s">
        <v>1076</v>
      </c>
      <c r="I112" s="38" t="s">
        <v>1082</v>
      </c>
      <c r="J112" s="38" t="s">
        <v>24</v>
      </c>
      <c r="K112" s="39">
        <v>4280649.41</v>
      </c>
      <c r="L112" s="39">
        <v>3992415.99</v>
      </c>
      <c r="M112" s="39">
        <v>4169845.83</v>
      </c>
      <c r="N112" s="39">
        <v>3995578.69</v>
      </c>
      <c r="O112" s="39">
        <v>4008284.12</v>
      </c>
      <c r="P112" s="39">
        <v>3580217.38</v>
      </c>
      <c r="Q112" s="39">
        <v>3487748.24</v>
      </c>
      <c r="R112" s="39">
        <v>3601668.52</v>
      </c>
      <c r="S112" s="39">
        <v>3753654.24</v>
      </c>
      <c r="T112" s="39">
        <v>3925562.46</v>
      </c>
      <c r="U112" s="39">
        <v>3801915.76</v>
      </c>
      <c r="V112" s="39">
        <v>4073022.44</v>
      </c>
      <c r="W112" s="39">
        <v>4081330.84</v>
      </c>
      <c r="X112" s="39">
        <v>3918655.69</v>
      </c>
      <c r="Y112" s="39">
        <v>4359916.25</v>
      </c>
      <c r="Z112" s="53">
        <f t="shared" si="39"/>
        <v>-6.3627095777507248E-2</v>
      </c>
      <c r="AA112" s="53">
        <f t="shared" si="40"/>
        <v>-0.16362751604084302</v>
      </c>
      <c r="AB112" s="53">
        <f t="shared" si="41"/>
        <v>-0.1852291776448004</v>
      </c>
      <c r="AC112" s="54">
        <f t="shared" si="21"/>
        <v>3821647.6117436257</v>
      </c>
      <c r="AD112" s="54">
        <f t="shared" si="22"/>
        <v>3413512.8125099125</v>
      </c>
      <c r="AE112" s="54">
        <f t="shared" si="23"/>
        <v>3325349.2848104374</v>
      </c>
      <c r="AF112" s="55">
        <f t="shared" si="24"/>
        <v>10560509.709063975</v>
      </c>
      <c r="AG112" s="81">
        <v>-2.9206346642056989E-2</v>
      </c>
      <c r="AH112" s="79">
        <f t="shared" si="25"/>
        <v>10560509.709063971</v>
      </c>
      <c r="AI112" s="80">
        <f t="shared" si="26"/>
        <v>0</v>
      </c>
      <c r="AJ112" s="56">
        <f t="shared" si="27"/>
        <v>-2.9206346642056989E-2</v>
      </c>
      <c r="AK112" s="57">
        <f t="shared" si="28"/>
        <v>3962130.0767260422</v>
      </c>
      <c r="AL112" s="58">
        <f t="shared" si="29"/>
        <v>-2.92E-2</v>
      </c>
      <c r="AM112" s="59">
        <f t="shared" si="38"/>
        <v>-3.9655835482012014E-3</v>
      </c>
      <c r="AN112" s="39"/>
      <c r="AO112" s="39"/>
      <c r="AP112" s="39"/>
      <c r="AQ112" s="60">
        <f t="shared" si="31"/>
        <v>-2.9206346642056989E-2</v>
      </c>
      <c r="AR112" s="55">
        <f t="shared" si="32"/>
        <v>4081330.84</v>
      </c>
      <c r="AS112" s="40">
        <f t="shared" si="33"/>
        <v>3962130.0767260422</v>
      </c>
      <c r="AT112" s="61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39">
        <v>109</v>
      </c>
      <c r="B113" s="36" t="s">
        <v>361</v>
      </c>
      <c r="C113" s="36" t="s">
        <v>363</v>
      </c>
      <c r="D113" s="37" t="s">
        <v>338</v>
      </c>
      <c r="E113" s="37" t="s">
        <v>339</v>
      </c>
      <c r="F113" s="38" t="s">
        <v>362</v>
      </c>
      <c r="G113" s="38">
        <v>2</v>
      </c>
      <c r="H113" s="38" t="s">
        <v>1076</v>
      </c>
      <c r="I113" s="38" t="s">
        <v>1082</v>
      </c>
      <c r="J113" s="38" t="s">
        <v>24</v>
      </c>
      <c r="K113" s="39">
        <v>178528.8</v>
      </c>
      <c r="L113" s="39">
        <v>152671.85999999999</v>
      </c>
      <c r="M113" s="39">
        <v>177532.93</v>
      </c>
      <c r="N113" s="39">
        <v>179070.28999999998</v>
      </c>
      <c r="O113" s="39">
        <v>184642.87</v>
      </c>
      <c r="P113" s="39">
        <v>182363.43</v>
      </c>
      <c r="Q113" s="39">
        <v>186760.69</v>
      </c>
      <c r="R113" s="39">
        <v>186887.48</v>
      </c>
      <c r="S113" s="39">
        <v>178346.26</v>
      </c>
      <c r="T113" s="39">
        <v>191395.25</v>
      </c>
      <c r="U113" s="39">
        <v>182538.12</v>
      </c>
      <c r="V113" s="39">
        <v>185805.37</v>
      </c>
      <c r="W113" s="39">
        <v>167688.97</v>
      </c>
      <c r="X113" s="39">
        <v>161923.70000000001</v>
      </c>
      <c r="Y113" s="39">
        <v>189969.96000000002</v>
      </c>
      <c r="Z113" s="53">
        <f t="shared" si="39"/>
        <v>3.4246967436066367E-2</v>
      </c>
      <c r="AA113" s="53">
        <f t="shared" si="40"/>
        <v>2.1479055480124298E-2</v>
      </c>
      <c r="AB113" s="53">
        <f t="shared" si="41"/>
        <v>4.6109591281630724E-2</v>
      </c>
      <c r="AC113" s="54">
        <f t="shared" si="21"/>
        <v>173431.80869497752</v>
      </c>
      <c r="AD113" s="54">
        <f t="shared" si="22"/>
        <v>171290.7706900349</v>
      </c>
      <c r="AE113" s="54">
        <f t="shared" si="23"/>
        <v>175421.03986913763</v>
      </c>
      <c r="AF113" s="55">
        <f t="shared" si="24"/>
        <v>520143.61925415002</v>
      </c>
      <c r="AG113" s="81">
        <v>6.6957039738457106E-3</v>
      </c>
      <c r="AH113" s="79">
        <f t="shared" si="25"/>
        <v>520143.61925415043</v>
      </c>
      <c r="AI113" s="80">
        <f t="shared" si="26"/>
        <v>0</v>
      </c>
      <c r="AJ113" s="56">
        <f t="shared" si="27"/>
        <v>6.6957039738457106E-3</v>
      </c>
      <c r="AK113" s="57">
        <f t="shared" si="28"/>
        <v>168811.76570279911</v>
      </c>
      <c r="AL113" s="58">
        <f t="shared" si="29"/>
        <v>6.7000000000000002E-3</v>
      </c>
      <c r="AM113" s="59">
        <f t="shared" si="38"/>
        <v>-5.2063197498787295E-3</v>
      </c>
      <c r="AN113" s="39"/>
      <c r="AO113" s="39"/>
      <c r="AP113" s="39"/>
      <c r="AQ113" s="60">
        <f t="shared" si="31"/>
        <v>6.6957039738457106E-3</v>
      </c>
      <c r="AR113" s="55">
        <f t="shared" si="32"/>
        <v>167688.97</v>
      </c>
      <c r="AS113" s="40">
        <f t="shared" si="33"/>
        <v>168811.76570279911</v>
      </c>
      <c r="AT113" s="61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39">
        <v>110</v>
      </c>
      <c r="B114" s="36" t="s">
        <v>364</v>
      </c>
      <c r="C114" s="36" t="s">
        <v>366</v>
      </c>
      <c r="D114" s="37" t="s">
        <v>338</v>
      </c>
      <c r="E114" s="37" t="s">
        <v>339</v>
      </c>
      <c r="F114" s="38" t="s">
        <v>365</v>
      </c>
      <c r="G114" s="38">
        <v>3</v>
      </c>
      <c r="H114" s="38" t="s">
        <v>1076</v>
      </c>
      <c r="I114" s="38" t="s">
        <v>1082</v>
      </c>
      <c r="J114" s="38" t="s">
        <v>24</v>
      </c>
      <c r="K114" s="39">
        <v>851574.82</v>
      </c>
      <c r="L114" s="39">
        <v>796749.02</v>
      </c>
      <c r="M114" s="39">
        <v>921871.3899999999</v>
      </c>
      <c r="N114" s="39">
        <v>892890.16</v>
      </c>
      <c r="O114" s="39">
        <v>873087.81</v>
      </c>
      <c r="P114" s="39">
        <v>809961.09</v>
      </c>
      <c r="Q114" s="39">
        <v>793460.36</v>
      </c>
      <c r="R114" s="39">
        <v>871094.26</v>
      </c>
      <c r="S114" s="39">
        <v>902043.1399999999</v>
      </c>
      <c r="T114" s="39">
        <v>941557.57000000007</v>
      </c>
      <c r="U114" s="39">
        <v>936253.16</v>
      </c>
      <c r="V114" s="39">
        <v>923670.49</v>
      </c>
      <c r="W114" s="39">
        <v>973319.44000000006</v>
      </c>
      <c r="X114" s="39">
        <v>925551.51</v>
      </c>
      <c r="Y114" s="39">
        <v>1037828.56</v>
      </c>
      <c r="Z114" s="53">
        <f t="shared" si="39"/>
        <v>2.5262595246768882E-2</v>
      </c>
      <c r="AA114" s="53">
        <f t="shared" si="40"/>
        <v>-4.886679246810044E-2</v>
      </c>
      <c r="AB114" s="53">
        <f t="shared" si="41"/>
        <v>-6.8243516171603069E-2</v>
      </c>
      <c r="AC114" s="54">
        <f t="shared" si="21"/>
        <v>997908.01505853178</v>
      </c>
      <c r="AD114" s="54">
        <f t="shared" si="22"/>
        <v>925756.44092035235</v>
      </c>
      <c r="AE114" s="54">
        <f t="shared" si="23"/>
        <v>906896.69905622443</v>
      </c>
      <c r="AF114" s="55">
        <f t="shared" si="24"/>
        <v>2830561.1550351083</v>
      </c>
      <c r="AG114" s="81">
        <v>-6.2021397000083332E-3</v>
      </c>
      <c r="AH114" s="79">
        <f t="shared" si="25"/>
        <v>2830561.1550351069</v>
      </c>
      <c r="AI114" s="80">
        <f t="shared" si="26"/>
        <v>0</v>
      </c>
      <c r="AJ114" s="56">
        <f t="shared" si="27"/>
        <v>-6.2021397000083332E-3</v>
      </c>
      <c r="AK114" s="57">
        <f t="shared" si="28"/>
        <v>967282.77686038613</v>
      </c>
      <c r="AL114" s="58">
        <f t="shared" si="29"/>
        <v>-6.1999999999999998E-3</v>
      </c>
      <c r="AM114" s="59">
        <f t="shared" si="38"/>
        <v>1.1197643475664876E-2</v>
      </c>
      <c r="AN114" s="39"/>
      <c r="AO114" s="39"/>
      <c r="AP114" s="39"/>
      <c r="AQ114" s="60">
        <f t="shared" si="31"/>
        <v>-6.2021397000083332E-3</v>
      </c>
      <c r="AR114" s="55">
        <f t="shared" si="32"/>
        <v>973319.44000000006</v>
      </c>
      <c r="AS114" s="40">
        <f t="shared" si="33"/>
        <v>967282.77686038613</v>
      </c>
      <c r="AT114" s="61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39">
        <v>111</v>
      </c>
      <c r="B115" s="36" t="s">
        <v>367</v>
      </c>
      <c r="C115" s="36" t="s">
        <v>369</v>
      </c>
      <c r="D115" s="37" t="s">
        <v>338</v>
      </c>
      <c r="E115" s="37" t="s">
        <v>339</v>
      </c>
      <c r="F115" s="38" t="s">
        <v>368</v>
      </c>
      <c r="G115" s="38">
        <v>6</v>
      </c>
      <c r="H115" s="38" t="s">
        <v>21</v>
      </c>
      <c r="I115" s="38" t="s">
        <v>1082</v>
      </c>
      <c r="J115" s="38" t="s">
        <v>24</v>
      </c>
      <c r="K115" s="39">
        <v>64167.130000000005</v>
      </c>
      <c r="L115" s="39">
        <v>47317.51</v>
      </c>
      <c r="M115" s="39">
        <v>37727.360000000001</v>
      </c>
      <c r="N115" s="39">
        <v>39216.26</v>
      </c>
      <c r="O115" s="39">
        <v>33538.82</v>
      </c>
      <c r="P115" s="39">
        <v>37527.85</v>
      </c>
      <c r="Q115" s="39">
        <v>41475.040000000001</v>
      </c>
      <c r="R115" s="39">
        <v>36877.46</v>
      </c>
      <c r="S115" s="39">
        <v>38999.64</v>
      </c>
      <c r="T115" s="39">
        <v>37556.39</v>
      </c>
      <c r="U115" s="39">
        <v>41107.210000000006</v>
      </c>
      <c r="V115" s="39">
        <v>39146.670000000006</v>
      </c>
      <c r="W115" s="39">
        <v>44053.02</v>
      </c>
      <c r="X115" s="39">
        <v>88473.53</v>
      </c>
      <c r="Y115" s="39">
        <v>55613.3</v>
      </c>
      <c r="Z115" s="53">
        <f t="shared" si="39"/>
        <v>-0.47732086505972771</v>
      </c>
      <c r="AA115" s="53">
        <f t="shared" si="40"/>
        <v>-0.41515461264981002</v>
      </c>
      <c r="AB115" s="53">
        <f t="shared" si="41"/>
        <v>-0.35364040747965508</v>
      </c>
      <c r="AC115" s="54">
        <f t="shared" si="21"/>
        <v>23025.594385106513</v>
      </c>
      <c r="AD115" s="54">
        <f t="shared" si="22"/>
        <v>25764.205545845663</v>
      </c>
      <c r="AE115" s="54">
        <f t="shared" si="23"/>
        <v>28474.092056490605</v>
      </c>
      <c r="AF115" s="55">
        <f t="shared" si="24"/>
        <v>77263.891987442781</v>
      </c>
      <c r="AG115" s="81">
        <v>-0.10249328379413516</v>
      </c>
      <c r="AH115" s="79">
        <f t="shared" si="25"/>
        <v>77263.891987442796</v>
      </c>
      <c r="AI115" s="80">
        <f t="shared" si="26"/>
        <v>0</v>
      </c>
      <c r="AJ115" s="56">
        <f t="shared" si="27"/>
        <v>-0.10249328379413516</v>
      </c>
      <c r="AK115" s="57">
        <f t="shared" si="28"/>
        <v>39537.881319151289</v>
      </c>
      <c r="AL115" s="58">
        <f t="shared" si="29"/>
        <v>-0.10249999999999999</v>
      </c>
      <c r="AM115" s="59">
        <f t="shared" si="38"/>
        <v>-3.0855379866437049E-2</v>
      </c>
      <c r="AN115" s="39"/>
      <c r="AO115" s="39"/>
      <c r="AP115" s="39"/>
      <c r="AQ115" s="60">
        <f t="shared" si="31"/>
        <v>-0.10249328379413516</v>
      </c>
      <c r="AR115" s="55">
        <f t="shared" si="32"/>
        <v>44053.02</v>
      </c>
      <c r="AS115" s="40">
        <f t="shared" si="33"/>
        <v>39537.881319151289</v>
      </c>
      <c r="AT115" s="61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39">
        <v>112</v>
      </c>
      <c r="B116" s="36" t="s">
        <v>370</v>
      </c>
      <c r="C116" s="36" t="s">
        <v>372</v>
      </c>
      <c r="D116" s="37" t="s">
        <v>338</v>
      </c>
      <c r="E116" s="37" t="s">
        <v>339</v>
      </c>
      <c r="F116" s="38" t="s">
        <v>371</v>
      </c>
      <c r="G116" s="38">
        <v>5</v>
      </c>
      <c r="H116" s="38" t="s">
        <v>21</v>
      </c>
      <c r="I116" s="38" t="s">
        <v>1082</v>
      </c>
      <c r="J116" s="38" t="s">
        <v>24</v>
      </c>
      <c r="K116" s="39">
        <v>87334.37</v>
      </c>
      <c r="L116" s="39">
        <v>74372.679999999993</v>
      </c>
      <c r="M116" s="39">
        <v>83597.359999999986</v>
      </c>
      <c r="N116" s="39">
        <v>87804.71</v>
      </c>
      <c r="O116" s="39">
        <v>88475.29</v>
      </c>
      <c r="P116" s="39">
        <v>86241.04</v>
      </c>
      <c r="Q116" s="39">
        <v>91314.880000000005</v>
      </c>
      <c r="R116" s="39">
        <v>87962.07</v>
      </c>
      <c r="S116" s="39">
        <v>89559.170000000013</v>
      </c>
      <c r="T116" s="39">
        <v>92130.6</v>
      </c>
      <c r="U116" s="39">
        <v>87338.99</v>
      </c>
      <c r="V116" s="39">
        <v>85924.5</v>
      </c>
      <c r="W116" s="39">
        <v>79171.12</v>
      </c>
      <c r="X116" s="39">
        <v>80297.37</v>
      </c>
      <c r="Y116" s="39">
        <v>90404.209999999992</v>
      </c>
      <c r="Z116" s="53">
        <f t="shared" si="39"/>
        <v>1.3063814395180229E-2</v>
      </c>
      <c r="AA116" s="53">
        <f t="shared" si="40"/>
        <v>-1.2518897199350065E-2</v>
      </c>
      <c r="AB116" s="53">
        <f t="shared" si="41"/>
        <v>4.5577817759491657E-2</v>
      </c>
      <c r="AC116" s="54">
        <f t="shared" si="21"/>
        <v>80205.396817138535</v>
      </c>
      <c r="AD116" s="54">
        <f t="shared" si="22"/>
        <v>78179.98488756259</v>
      </c>
      <c r="AE116" s="54">
        <f t="shared" si="23"/>
        <v>82779.566879174847</v>
      </c>
      <c r="AF116" s="55">
        <f t="shared" si="24"/>
        <v>241164.94858387596</v>
      </c>
      <c r="AG116" s="81">
        <v>3.0554897789314387E-3</v>
      </c>
      <c r="AH116" s="79">
        <f t="shared" si="25"/>
        <v>241164.9485838759</v>
      </c>
      <c r="AI116" s="80">
        <f t="shared" si="26"/>
        <v>0</v>
      </c>
      <c r="AJ116" s="56">
        <f t="shared" si="27"/>
        <v>3.0554897789314387E-3</v>
      </c>
      <c r="AK116" s="57">
        <f t="shared" si="28"/>
        <v>79413.026547946545</v>
      </c>
      <c r="AL116" s="58">
        <f t="shared" si="29"/>
        <v>3.0999999999999999E-3</v>
      </c>
      <c r="AM116" s="59">
        <f t="shared" si="38"/>
        <v>-8.1443617877927643E-3</v>
      </c>
      <c r="AN116" s="39"/>
      <c r="AO116" s="39"/>
      <c r="AP116" s="39"/>
      <c r="AQ116" s="60">
        <f t="shared" si="31"/>
        <v>3.0554897789314387E-3</v>
      </c>
      <c r="AR116" s="55">
        <f t="shared" si="32"/>
        <v>79171.12</v>
      </c>
      <c r="AS116" s="40">
        <f t="shared" si="33"/>
        <v>79413.026547946545</v>
      </c>
      <c r="AT116" s="61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39">
        <v>113</v>
      </c>
      <c r="B117" s="36" t="s">
        <v>1040</v>
      </c>
      <c r="C117" s="36" t="s">
        <v>1042</v>
      </c>
      <c r="D117" s="37" t="s">
        <v>338</v>
      </c>
      <c r="E117" s="37" t="s">
        <v>339</v>
      </c>
      <c r="F117" s="38" t="s">
        <v>1041</v>
      </c>
      <c r="G117" s="38" t="s">
        <v>30</v>
      </c>
      <c r="H117" s="38" t="s">
        <v>21</v>
      </c>
      <c r="I117" s="38" t="s">
        <v>1082</v>
      </c>
      <c r="J117" s="38" t="s">
        <v>24</v>
      </c>
      <c r="K117" s="39">
        <v>0</v>
      </c>
      <c r="L117" s="39">
        <v>9400</v>
      </c>
      <c r="M117" s="39">
        <v>5024</v>
      </c>
      <c r="N117" s="39">
        <v>3766</v>
      </c>
      <c r="O117" s="39">
        <v>3451</v>
      </c>
      <c r="P117" s="39">
        <v>4012</v>
      </c>
      <c r="Q117" s="39">
        <v>4836.3</v>
      </c>
      <c r="R117" s="39">
        <v>4625</v>
      </c>
      <c r="S117" s="39">
        <v>5504</v>
      </c>
      <c r="T117" s="39">
        <v>5616</v>
      </c>
      <c r="U117" s="39">
        <v>7073</v>
      </c>
      <c r="V117" s="39">
        <v>4124</v>
      </c>
      <c r="W117" s="39">
        <v>5904</v>
      </c>
      <c r="X117" s="39">
        <v>4014.6</v>
      </c>
      <c r="Y117" s="39">
        <v>6091.1</v>
      </c>
      <c r="Z117" s="53">
        <f>P117/O117-1</f>
        <v>0.16256157635467972</v>
      </c>
      <c r="AA117" s="53">
        <f>Q117/O117-1</f>
        <v>0.401419878296146</v>
      </c>
      <c r="AB117" s="53">
        <f>R117/O117-1</f>
        <v>0.3401912489133585</v>
      </c>
      <c r="AC117" s="54">
        <f t="shared" si="21"/>
        <v>6863.763546798029</v>
      </c>
      <c r="AD117" s="54">
        <f t="shared" si="22"/>
        <v>8273.9829614604459</v>
      </c>
      <c r="AE117" s="54">
        <f t="shared" si="23"/>
        <v>7912.4891335844686</v>
      </c>
      <c r="AF117" s="55">
        <f t="shared" si="24"/>
        <v>23050.235641842944</v>
      </c>
      <c r="AG117" s="81">
        <v>5.3905744956241085E-2</v>
      </c>
      <c r="AH117" s="79">
        <f t="shared" si="25"/>
        <v>23050.238606839433</v>
      </c>
      <c r="AI117" s="80">
        <f t="shared" si="26"/>
        <v>-2.9649964890268166E-3</v>
      </c>
      <c r="AJ117" s="56">
        <f t="shared" si="27"/>
        <v>5.3905744956241085E-2</v>
      </c>
      <c r="AK117" s="57">
        <f t="shared" si="28"/>
        <v>6222.2595182216473</v>
      </c>
      <c r="AL117" s="58">
        <f t="shared" si="29"/>
        <v>5.3900000000000003E-2</v>
      </c>
      <c r="AM117" s="59">
        <f>(POWER(W117/L117,1/11)-1)</f>
        <v>-4.1398630696012684E-2</v>
      </c>
      <c r="AN117" s="39"/>
      <c r="AO117" s="39"/>
      <c r="AP117" s="39"/>
      <c r="AQ117" s="60">
        <f t="shared" si="31"/>
        <v>5.3905744956241085E-2</v>
      </c>
      <c r="AR117" s="55">
        <f t="shared" si="32"/>
        <v>5904</v>
      </c>
      <c r="AS117" s="40">
        <f t="shared" si="33"/>
        <v>6222.2595182216473</v>
      </c>
      <c r="AT117" s="61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39">
        <v>114</v>
      </c>
      <c r="B118" s="36" t="s">
        <v>373</v>
      </c>
      <c r="C118" s="36" t="s">
        <v>375</v>
      </c>
      <c r="D118" s="37" t="s">
        <v>338</v>
      </c>
      <c r="E118" s="37" t="s">
        <v>339</v>
      </c>
      <c r="F118" s="38" t="s">
        <v>374</v>
      </c>
      <c r="G118" s="38" t="s">
        <v>30</v>
      </c>
      <c r="H118" s="38" t="s">
        <v>21</v>
      </c>
      <c r="I118" s="38" t="s">
        <v>1082</v>
      </c>
      <c r="J118" s="38" t="s">
        <v>24</v>
      </c>
      <c r="K118" s="39">
        <v>13216.599999999999</v>
      </c>
      <c r="L118" s="39">
        <v>12367.73</v>
      </c>
      <c r="M118" s="39">
        <v>18243.93</v>
      </c>
      <c r="N118" s="39">
        <v>13271.4</v>
      </c>
      <c r="O118" s="39">
        <v>13630</v>
      </c>
      <c r="P118" s="39">
        <v>16355.12</v>
      </c>
      <c r="Q118" s="39">
        <v>17476.879999999997</v>
      </c>
      <c r="R118" s="39">
        <v>18264.239999999998</v>
      </c>
      <c r="S118" s="39">
        <v>19130.900000000001</v>
      </c>
      <c r="T118" s="39">
        <v>18036.46</v>
      </c>
      <c r="U118" s="39">
        <v>27604.440000000002</v>
      </c>
      <c r="V118" s="39">
        <v>30010.23</v>
      </c>
      <c r="W118" s="39">
        <v>31528.11</v>
      </c>
      <c r="X118" s="39">
        <v>30996.78</v>
      </c>
      <c r="Y118" s="39">
        <v>31726.649999999998</v>
      </c>
      <c r="Z118" s="53">
        <f t="shared" ref="Z118:AB120" si="42">O118/$K118-1</f>
        <v>3.127884629935096E-2</v>
      </c>
      <c r="AA118" s="53">
        <f t="shared" si="42"/>
        <v>0.23746803262563776</v>
      </c>
      <c r="AB118" s="53">
        <f t="shared" si="42"/>
        <v>0.32234311396274373</v>
      </c>
      <c r="AC118" s="54">
        <f t="shared" si="21"/>
        <v>32514.272906799029</v>
      </c>
      <c r="AD118" s="54">
        <f t="shared" si="22"/>
        <v>39015.028254104698</v>
      </c>
      <c r="AE118" s="54">
        <f t="shared" si="23"/>
        <v>41690.979154759923</v>
      </c>
      <c r="AF118" s="55">
        <f t="shared" si="24"/>
        <v>113220.28031566367</v>
      </c>
      <c r="AG118" s="81">
        <v>3.6534427941916518E-2</v>
      </c>
      <c r="AH118" s="79">
        <f t="shared" si="25"/>
        <v>113220.28031566364</v>
      </c>
      <c r="AI118" s="80">
        <f t="shared" si="26"/>
        <v>0</v>
      </c>
      <c r="AJ118" s="56">
        <f t="shared" si="27"/>
        <v>3.6534427941916518E-2</v>
      </c>
      <c r="AK118" s="57">
        <f t="shared" si="28"/>
        <v>32679.971462939815</v>
      </c>
      <c r="AL118" s="58">
        <f t="shared" si="29"/>
        <v>3.6499999999999998E-2</v>
      </c>
      <c r="AM118" s="59">
        <f>(POWER(W118/K118,1/12)-1)</f>
        <v>7.5139577621126108E-2</v>
      </c>
      <c r="AN118" s="39"/>
      <c r="AO118" s="39"/>
      <c r="AP118" s="39"/>
      <c r="AQ118" s="60">
        <f t="shared" si="31"/>
        <v>3.6534427941916518E-2</v>
      </c>
      <c r="AR118" s="55">
        <f t="shared" si="32"/>
        <v>31528.11</v>
      </c>
      <c r="AS118" s="40">
        <f t="shared" si="33"/>
        <v>32679.971462939815</v>
      </c>
      <c r="AT118" s="61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39">
        <v>115</v>
      </c>
      <c r="B119" s="36" t="s">
        <v>376</v>
      </c>
      <c r="C119" s="36" t="s">
        <v>375</v>
      </c>
      <c r="D119" s="37" t="s">
        <v>338</v>
      </c>
      <c r="E119" s="37" t="s">
        <v>339</v>
      </c>
      <c r="F119" s="38" t="s">
        <v>377</v>
      </c>
      <c r="G119" s="38" t="s">
        <v>30</v>
      </c>
      <c r="H119" s="38" t="s">
        <v>21</v>
      </c>
      <c r="I119" s="38" t="s">
        <v>1082</v>
      </c>
      <c r="J119" s="38" t="s">
        <v>24</v>
      </c>
      <c r="K119" s="39">
        <v>46279.7</v>
      </c>
      <c r="L119" s="39">
        <v>50488.800000000003</v>
      </c>
      <c r="M119" s="39">
        <v>54989</v>
      </c>
      <c r="N119" s="39">
        <v>49738</v>
      </c>
      <c r="O119" s="39">
        <v>54441</v>
      </c>
      <c r="P119" s="39">
        <v>48204</v>
      </c>
      <c r="Q119" s="39">
        <v>50472</v>
      </c>
      <c r="R119" s="39">
        <v>49444</v>
      </c>
      <c r="S119" s="39">
        <v>47679</v>
      </c>
      <c r="T119" s="39">
        <v>50592</v>
      </c>
      <c r="U119" s="39">
        <v>51932</v>
      </c>
      <c r="V119" s="39">
        <v>49841.33</v>
      </c>
      <c r="W119" s="39">
        <v>63464</v>
      </c>
      <c r="X119" s="39">
        <v>56671</v>
      </c>
      <c r="Y119" s="39">
        <v>71774.040000000008</v>
      </c>
      <c r="Z119" s="53">
        <f t="shared" si="42"/>
        <v>0.17634729697902118</v>
      </c>
      <c r="AA119" s="53">
        <f t="shared" si="42"/>
        <v>4.1579785521513868E-2</v>
      </c>
      <c r="AB119" s="53">
        <f t="shared" si="42"/>
        <v>9.0586153324243801E-2</v>
      </c>
      <c r="AC119" s="54">
        <f t="shared" si="21"/>
        <v>74655.704855476593</v>
      </c>
      <c r="AD119" s="54">
        <f t="shared" si="22"/>
        <v>66102.819508337358</v>
      </c>
      <c r="AE119" s="54">
        <f t="shared" si="23"/>
        <v>69212.959634569808</v>
      </c>
      <c r="AF119" s="55">
        <f t="shared" si="24"/>
        <v>209971.48399838374</v>
      </c>
      <c r="AG119" s="81">
        <v>1.9744230168129265E-2</v>
      </c>
      <c r="AH119" s="79">
        <f t="shared" si="25"/>
        <v>209971.48399838366</v>
      </c>
      <c r="AI119" s="80">
        <f t="shared" si="26"/>
        <v>0</v>
      </c>
      <c r="AJ119" s="56">
        <f t="shared" si="27"/>
        <v>1.9744230168129265E-2</v>
      </c>
      <c r="AK119" s="57">
        <f t="shared" si="28"/>
        <v>64717.047823390152</v>
      </c>
      <c r="AL119" s="58">
        <f t="shared" si="29"/>
        <v>1.9699999999999999E-2</v>
      </c>
      <c r="AM119" s="59">
        <f>(POWER(W119/K119,1/12)-1)</f>
        <v>2.6663389566314644E-2</v>
      </c>
      <c r="AN119" s="39"/>
      <c r="AO119" s="39"/>
      <c r="AP119" s="39"/>
      <c r="AQ119" s="60">
        <f t="shared" si="31"/>
        <v>1.9744230168129265E-2</v>
      </c>
      <c r="AR119" s="55">
        <f t="shared" si="32"/>
        <v>63464</v>
      </c>
      <c r="AS119" s="40">
        <f t="shared" si="33"/>
        <v>64717.047823390152</v>
      </c>
      <c r="AT119" s="61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39">
        <v>116</v>
      </c>
      <c r="B120" s="36" t="s">
        <v>378</v>
      </c>
      <c r="C120" s="36" t="s">
        <v>380</v>
      </c>
      <c r="D120" s="37" t="s">
        <v>338</v>
      </c>
      <c r="E120" s="37" t="s">
        <v>339</v>
      </c>
      <c r="F120" s="38" t="s">
        <v>379</v>
      </c>
      <c r="G120" s="38" t="s">
        <v>30</v>
      </c>
      <c r="H120" s="38" t="s">
        <v>21</v>
      </c>
      <c r="I120" s="38" t="s">
        <v>1082</v>
      </c>
      <c r="J120" s="38" t="s">
        <v>24</v>
      </c>
      <c r="K120" s="39">
        <v>57815.67</v>
      </c>
      <c r="L120" s="39">
        <v>49573.29</v>
      </c>
      <c r="M120" s="39">
        <v>56331.680000000008</v>
      </c>
      <c r="N120" s="39">
        <v>57365.45</v>
      </c>
      <c r="O120" s="39">
        <v>59594.99</v>
      </c>
      <c r="P120" s="39">
        <v>57771.76</v>
      </c>
      <c r="Q120" s="39">
        <v>62264.81</v>
      </c>
      <c r="R120" s="39">
        <v>69262.61</v>
      </c>
      <c r="S120" s="39">
        <v>66726.98000000001</v>
      </c>
      <c r="T120" s="39">
        <v>65771.14</v>
      </c>
      <c r="U120" s="39">
        <v>65681.240000000005</v>
      </c>
      <c r="V120" s="39">
        <v>73110.16</v>
      </c>
      <c r="W120" s="39">
        <v>171379.01</v>
      </c>
      <c r="X120" s="39">
        <v>82745.75</v>
      </c>
      <c r="Y120" s="39">
        <v>83785.89</v>
      </c>
      <c r="Z120" s="53">
        <f t="shared" si="42"/>
        <v>3.0775739518369427E-2</v>
      </c>
      <c r="AA120" s="53">
        <f t="shared" si="42"/>
        <v>-7.5948268004155661E-4</v>
      </c>
      <c r="AB120" s="53">
        <f t="shared" si="42"/>
        <v>7.6953877728996201E-2</v>
      </c>
      <c r="AC120" s="54">
        <f t="shared" si="21"/>
        <v>176653.32577067605</v>
      </c>
      <c r="AD120" s="54">
        <f t="shared" si="22"/>
        <v>171248.85061018233</v>
      </c>
      <c r="AE120" s="54">
        <f t="shared" si="23"/>
        <v>184567.28938085644</v>
      </c>
      <c r="AF120" s="55">
        <f t="shared" si="24"/>
        <v>532469.46576171485</v>
      </c>
      <c r="AG120" s="81">
        <v>7.0284601055536121E-3</v>
      </c>
      <c r="AH120" s="79">
        <f t="shared" si="25"/>
        <v>532469.46576171496</v>
      </c>
      <c r="AI120" s="80">
        <f t="shared" si="26"/>
        <v>0</v>
      </c>
      <c r="AJ120" s="56">
        <f t="shared" si="27"/>
        <v>7.0284601055536121E-3</v>
      </c>
      <c r="AK120" s="57">
        <f t="shared" si="28"/>
        <v>172583.5405347143</v>
      </c>
      <c r="AL120" s="58">
        <f t="shared" si="29"/>
        <v>7.0000000000000001E-3</v>
      </c>
      <c r="AM120" s="59">
        <f>(POWER(W120/K120,1/12)-1)</f>
        <v>9.4777859004482545E-2</v>
      </c>
      <c r="AN120" s="39"/>
      <c r="AO120" s="39"/>
      <c r="AP120" s="39"/>
      <c r="AQ120" s="60">
        <f t="shared" si="31"/>
        <v>7.0284601055536121E-3</v>
      </c>
      <c r="AR120" s="55">
        <f t="shared" si="32"/>
        <v>171379.01</v>
      </c>
      <c r="AS120" s="40">
        <f t="shared" si="33"/>
        <v>172583.5405347143</v>
      </c>
      <c r="AT120" s="61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39">
        <v>117</v>
      </c>
      <c r="B121" s="36" t="s">
        <v>381</v>
      </c>
      <c r="C121" s="36" t="s">
        <v>383</v>
      </c>
      <c r="D121" s="37" t="s">
        <v>338</v>
      </c>
      <c r="E121" s="37" t="s">
        <v>339</v>
      </c>
      <c r="F121" s="38" t="s">
        <v>382</v>
      </c>
      <c r="G121" s="38" t="s">
        <v>30</v>
      </c>
      <c r="H121" s="38" t="s">
        <v>21</v>
      </c>
      <c r="I121" s="38" t="s">
        <v>1082</v>
      </c>
      <c r="J121" s="38" t="s">
        <v>24</v>
      </c>
      <c r="K121" s="39">
        <v>0</v>
      </c>
      <c r="L121" s="39">
        <v>0</v>
      </c>
      <c r="M121" s="39">
        <v>0</v>
      </c>
      <c r="N121" s="39">
        <v>0</v>
      </c>
      <c r="O121" s="39">
        <v>0</v>
      </c>
      <c r="P121" s="39">
        <v>0</v>
      </c>
      <c r="Q121" s="39">
        <v>2858</v>
      </c>
      <c r="R121" s="39">
        <v>1715.8000000000002</v>
      </c>
      <c r="S121" s="39">
        <v>1579.6</v>
      </c>
      <c r="T121" s="39">
        <v>2276.8999999999996</v>
      </c>
      <c r="U121" s="39">
        <v>7003.6</v>
      </c>
      <c r="V121" s="39">
        <v>11598.2</v>
      </c>
      <c r="W121" s="39">
        <v>10263.74</v>
      </c>
      <c r="X121" s="39">
        <v>14076.19</v>
      </c>
      <c r="Y121" s="39">
        <v>12144.130000000001</v>
      </c>
      <c r="Z121" s="53">
        <f>V121/V121-1</f>
        <v>0</v>
      </c>
      <c r="AA121" s="53">
        <f>W121/V121-1</f>
        <v>-0.11505750892379862</v>
      </c>
      <c r="AB121" s="53">
        <f>X121/V121-1</f>
        <v>0.2136529806349261</v>
      </c>
      <c r="AC121" s="54">
        <f t="shared" si="21"/>
        <v>10263.74</v>
      </c>
      <c r="AD121" s="54">
        <f t="shared" si="22"/>
        <v>9082.8196433584508</v>
      </c>
      <c r="AE121" s="54">
        <f t="shared" si="23"/>
        <v>12456.618643461916</v>
      </c>
      <c r="AF121" s="55">
        <f t="shared" si="24"/>
        <v>31803.178286820366</v>
      </c>
      <c r="AG121" s="81">
        <v>6.485483549611387E-3</v>
      </c>
      <c r="AH121" s="79">
        <f t="shared" si="25"/>
        <v>31803.178286820377</v>
      </c>
      <c r="AI121" s="80">
        <f t="shared" si="26"/>
        <v>0</v>
      </c>
      <c r="AJ121" s="56">
        <f t="shared" si="27"/>
        <v>6.485483549611387E-3</v>
      </c>
      <c r="AK121" s="57">
        <f t="shared" si="28"/>
        <v>10330.305316927488</v>
      </c>
      <c r="AL121" s="58">
        <f t="shared" si="29"/>
        <v>6.4999999999999997E-3</v>
      </c>
      <c r="AM121" s="59">
        <f>(POWER(W121/V121,1/2)-1)</f>
        <v>-5.9286180033374158E-2</v>
      </c>
      <c r="AN121" s="39"/>
      <c r="AO121" s="39"/>
      <c r="AP121" s="39"/>
      <c r="AQ121" s="60">
        <f t="shared" si="31"/>
        <v>6.485483549611387E-3</v>
      </c>
      <c r="AR121" s="55">
        <f t="shared" si="32"/>
        <v>10263.74</v>
      </c>
      <c r="AS121" s="40">
        <f t="shared" si="33"/>
        <v>10330.305316927488</v>
      </c>
      <c r="AT121" s="61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39">
        <v>118</v>
      </c>
      <c r="B122" s="36" t="s">
        <v>384</v>
      </c>
      <c r="C122" s="36" t="s">
        <v>380</v>
      </c>
      <c r="D122" s="37" t="s">
        <v>338</v>
      </c>
      <c r="E122" s="37" t="s">
        <v>339</v>
      </c>
      <c r="F122" s="38" t="s">
        <v>385</v>
      </c>
      <c r="G122" s="38" t="s">
        <v>30</v>
      </c>
      <c r="H122" s="38" t="s">
        <v>21</v>
      </c>
      <c r="I122" s="38" t="s">
        <v>1082</v>
      </c>
      <c r="J122" s="38" t="s">
        <v>24</v>
      </c>
      <c r="K122" s="39">
        <v>8530</v>
      </c>
      <c r="L122" s="39">
        <v>7741</v>
      </c>
      <c r="M122" s="39">
        <v>7243</v>
      </c>
      <c r="N122" s="39">
        <v>8097</v>
      </c>
      <c r="O122" s="39">
        <v>8029</v>
      </c>
      <c r="P122" s="39">
        <v>9207</v>
      </c>
      <c r="Q122" s="39">
        <v>7766</v>
      </c>
      <c r="R122" s="39">
        <v>8203</v>
      </c>
      <c r="S122" s="39">
        <v>7925</v>
      </c>
      <c r="T122" s="39">
        <v>6972</v>
      </c>
      <c r="U122" s="39">
        <v>6807</v>
      </c>
      <c r="V122" s="39">
        <v>6495</v>
      </c>
      <c r="W122" s="39">
        <v>6847</v>
      </c>
      <c r="X122" s="39">
        <v>5979</v>
      </c>
      <c r="Y122" s="39">
        <v>5820</v>
      </c>
      <c r="Z122" s="53">
        <f t="shared" ref="Z122:Z153" si="43">O122/$K122-1</f>
        <v>-5.8733880422039864E-2</v>
      </c>
      <c r="AA122" s="53">
        <f t="shared" ref="AA122:AA153" si="44">P122/$K122-1</f>
        <v>7.9366940211019976E-2</v>
      </c>
      <c r="AB122" s="53">
        <f t="shared" ref="AB122:AB153" si="45">Q122/$K122-1</f>
        <v>-8.9566236811254418E-2</v>
      </c>
      <c r="AC122" s="54">
        <f t="shared" si="21"/>
        <v>6444.849120750293</v>
      </c>
      <c r="AD122" s="54">
        <f t="shared" si="22"/>
        <v>7390.4254396248534</v>
      </c>
      <c r="AE122" s="54">
        <f t="shared" si="23"/>
        <v>6233.739976553341</v>
      </c>
      <c r="AF122" s="55">
        <f t="shared" si="24"/>
        <v>20069.014536928487</v>
      </c>
      <c r="AG122" s="81">
        <v>-4.6398102439145755E-3</v>
      </c>
      <c r="AH122" s="79">
        <f t="shared" si="25"/>
        <v>20069.014536928487</v>
      </c>
      <c r="AI122" s="80">
        <f t="shared" si="26"/>
        <v>0</v>
      </c>
      <c r="AJ122" s="56">
        <f t="shared" si="27"/>
        <v>-4.6398102439145755E-3</v>
      </c>
      <c r="AK122" s="57">
        <f t="shared" si="28"/>
        <v>6815.2312192599165</v>
      </c>
      <c r="AL122" s="58">
        <f t="shared" si="29"/>
        <v>-4.5999999999999999E-3</v>
      </c>
      <c r="AM122" s="59">
        <f t="shared" ref="AM122:AM153" si="46">(POWER(W122/K122,1/12)-1)</f>
        <v>-1.814819829818759E-2</v>
      </c>
      <c r="AN122" s="39"/>
      <c r="AO122" s="39"/>
      <c r="AP122" s="39"/>
      <c r="AQ122" s="60">
        <f t="shared" si="31"/>
        <v>-4.6398102439145755E-3</v>
      </c>
      <c r="AR122" s="55">
        <f t="shared" si="32"/>
        <v>6847</v>
      </c>
      <c r="AS122" s="40">
        <f t="shared" si="33"/>
        <v>6815.2312192599165</v>
      </c>
      <c r="AT122" s="61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39">
        <v>119</v>
      </c>
      <c r="B123" s="36" t="s">
        <v>386</v>
      </c>
      <c r="C123" s="36" t="s">
        <v>380</v>
      </c>
      <c r="D123" s="37" t="s">
        <v>338</v>
      </c>
      <c r="E123" s="37" t="s">
        <v>339</v>
      </c>
      <c r="F123" s="38" t="s">
        <v>387</v>
      </c>
      <c r="G123" s="38" t="s">
        <v>30</v>
      </c>
      <c r="H123" s="38" t="s">
        <v>21</v>
      </c>
      <c r="I123" s="38" t="s">
        <v>1082</v>
      </c>
      <c r="J123" s="38" t="s">
        <v>24</v>
      </c>
      <c r="K123" s="39">
        <v>5868.7100000000009</v>
      </c>
      <c r="L123" s="39">
        <v>5398.83</v>
      </c>
      <c r="M123" s="39">
        <v>8277.9599999999991</v>
      </c>
      <c r="N123" s="39">
        <v>7877.6100000000006</v>
      </c>
      <c r="O123" s="39">
        <v>7840.1900000000005</v>
      </c>
      <c r="P123" s="39">
        <v>8186.0599999999995</v>
      </c>
      <c r="Q123" s="39">
        <v>9287.48</v>
      </c>
      <c r="R123" s="39">
        <v>7475.42</v>
      </c>
      <c r="S123" s="39">
        <v>8208.130000000001</v>
      </c>
      <c r="T123" s="39">
        <v>8175.64</v>
      </c>
      <c r="U123" s="39">
        <v>8236.7900000000009</v>
      </c>
      <c r="V123" s="39">
        <v>10297.57</v>
      </c>
      <c r="W123" s="39">
        <v>9515.51</v>
      </c>
      <c r="X123" s="39">
        <v>9648.57</v>
      </c>
      <c r="Y123" s="39">
        <v>11590.78</v>
      </c>
      <c r="Z123" s="53">
        <f t="shared" si="43"/>
        <v>0.33593072412847103</v>
      </c>
      <c r="AA123" s="53">
        <f t="shared" si="44"/>
        <v>0.39486531111607115</v>
      </c>
      <c r="AB123" s="53">
        <f t="shared" si="45"/>
        <v>0.58254198963656378</v>
      </c>
      <c r="AC123" s="54">
        <f t="shared" si="21"/>
        <v>12712.062164751707</v>
      </c>
      <c r="AD123" s="54">
        <f t="shared" si="22"/>
        <v>13272.854816578087</v>
      </c>
      <c r="AE123" s="54">
        <f t="shared" si="23"/>
        <v>15058.694127806619</v>
      </c>
      <c r="AF123" s="55">
        <f t="shared" si="24"/>
        <v>41043.611109136415</v>
      </c>
      <c r="AG123" s="81">
        <v>7.4947578500549464E-2</v>
      </c>
      <c r="AH123" s="79">
        <f t="shared" si="25"/>
        <v>41043.611109136436</v>
      </c>
      <c r="AI123" s="80">
        <f t="shared" si="26"/>
        <v>0</v>
      </c>
      <c r="AJ123" s="56">
        <f t="shared" si="27"/>
        <v>7.4947578500549464E-2</v>
      </c>
      <c r="AK123" s="57">
        <f t="shared" si="28"/>
        <v>10228.674432697764</v>
      </c>
      <c r="AL123" s="58">
        <f t="shared" si="29"/>
        <v>7.4899999999999994E-2</v>
      </c>
      <c r="AM123" s="59">
        <f t="shared" si="46"/>
        <v>4.1096017168406274E-2</v>
      </c>
      <c r="AN123" s="39"/>
      <c r="AO123" s="39"/>
      <c r="AP123" s="39"/>
      <c r="AQ123" s="60">
        <f t="shared" si="31"/>
        <v>7.4947578500549464E-2</v>
      </c>
      <c r="AR123" s="55">
        <f t="shared" si="32"/>
        <v>9515.51</v>
      </c>
      <c r="AS123" s="40">
        <f t="shared" si="33"/>
        <v>10228.674432697764</v>
      </c>
      <c r="AT123" s="61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39">
        <v>120</v>
      </c>
      <c r="B124" s="36" t="s">
        <v>390</v>
      </c>
      <c r="C124" s="36" t="s">
        <v>392</v>
      </c>
      <c r="D124" s="37" t="s">
        <v>388</v>
      </c>
      <c r="E124" s="37" t="s">
        <v>389</v>
      </c>
      <c r="F124" s="38" t="s">
        <v>391</v>
      </c>
      <c r="G124" s="38">
        <v>2</v>
      </c>
      <c r="H124" s="38" t="s">
        <v>1076</v>
      </c>
      <c r="I124" s="38" t="s">
        <v>1082</v>
      </c>
      <c r="J124" s="38" t="s">
        <v>24</v>
      </c>
      <c r="K124" s="39">
        <v>4763538.5299999993</v>
      </c>
      <c r="L124" s="39">
        <v>4333530.28</v>
      </c>
      <c r="M124" s="39">
        <v>4919675.3900000006</v>
      </c>
      <c r="N124" s="39">
        <v>4784288.0299999993</v>
      </c>
      <c r="O124" s="39">
        <v>4957985.75</v>
      </c>
      <c r="P124" s="39">
        <v>4768900.46</v>
      </c>
      <c r="Q124" s="39">
        <v>4871833.18</v>
      </c>
      <c r="R124" s="39">
        <v>4788418.6899999995</v>
      </c>
      <c r="S124" s="39">
        <v>4754504.91</v>
      </c>
      <c r="T124" s="39">
        <v>4935228.96</v>
      </c>
      <c r="U124" s="39">
        <v>4763294.1900000004</v>
      </c>
      <c r="V124" s="39">
        <v>4861547.54</v>
      </c>
      <c r="W124" s="39">
        <v>4749231.2200000007</v>
      </c>
      <c r="X124" s="39">
        <v>4504294.08</v>
      </c>
      <c r="Y124" s="39">
        <v>4848434.25</v>
      </c>
      <c r="Z124" s="53">
        <f t="shared" si="43"/>
        <v>4.0819911243585638E-2</v>
      </c>
      <c r="AA124" s="53">
        <f t="shared" si="44"/>
        <v>1.1256191098765189E-3</v>
      </c>
      <c r="AB124" s="53">
        <f t="shared" si="45"/>
        <v>2.2734076636092615E-2</v>
      </c>
      <c r="AC124" s="54">
        <f t="shared" si="21"/>
        <v>4943094.4168756669</v>
      </c>
      <c r="AD124" s="54">
        <f t="shared" si="22"/>
        <v>4754577.0454184553</v>
      </c>
      <c r="AE124" s="54">
        <f t="shared" si="23"/>
        <v>4857200.6065180041</v>
      </c>
      <c r="AF124" s="55">
        <f t="shared" si="24"/>
        <v>14554872.068812126</v>
      </c>
      <c r="AG124" s="81">
        <v>4.2740436316163304E-3</v>
      </c>
      <c r="AH124" s="79">
        <f t="shared" si="25"/>
        <v>14554872.068812137</v>
      </c>
      <c r="AI124" s="80">
        <f t="shared" si="26"/>
        <v>0</v>
      </c>
      <c r="AJ124" s="56">
        <f t="shared" si="27"/>
        <v>4.2740436316163304E-3</v>
      </c>
      <c r="AK124" s="57">
        <f t="shared" si="28"/>
        <v>4769529.6414509155</v>
      </c>
      <c r="AL124" s="58">
        <f t="shared" si="29"/>
        <v>4.3E-3</v>
      </c>
      <c r="AM124" s="59">
        <f t="shared" si="46"/>
        <v>-2.5063726820384602E-4</v>
      </c>
      <c r="AN124" s="39"/>
      <c r="AO124" s="39"/>
      <c r="AP124" s="39"/>
      <c r="AQ124" s="60">
        <f t="shared" si="31"/>
        <v>4.2740436316163304E-3</v>
      </c>
      <c r="AR124" s="55">
        <f t="shared" si="32"/>
        <v>4749231.2200000007</v>
      </c>
      <c r="AS124" s="40">
        <f t="shared" si="33"/>
        <v>4769529.6414509155</v>
      </c>
      <c r="AT124" s="61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39">
        <v>121</v>
      </c>
      <c r="B125" s="36" t="s">
        <v>393</v>
      </c>
      <c r="C125" s="36" t="s">
        <v>395</v>
      </c>
      <c r="D125" s="37" t="s">
        <v>388</v>
      </c>
      <c r="E125" s="37" t="s">
        <v>389</v>
      </c>
      <c r="F125" s="38" t="s">
        <v>394</v>
      </c>
      <c r="G125" s="38">
        <v>2</v>
      </c>
      <c r="H125" s="38" t="s">
        <v>1076</v>
      </c>
      <c r="I125" s="38" t="s">
        <v>1082</v>
      </c>
      <c r="J125" s="38" t="s">
        <v>24</v>
      </c>
      <c r="K125" s="39">
        <v>7869877.5299999993</v>
      </c>
      <c r="L125" s="39">
        <v>7744676.6500000004</v>
      </c>
      <c r="M125" s="39">
        <v>8166053.4500000002</v>
      </c>
      <c r="N125" s="39">
        <v>7742340.3200000003</v>
      </c>
      <c r="O125" s="39">
        <v>7923428.1600000001</v>
      </c>
      <c r="P125" s="39">
        <v>7769264.3900000006</v>
      </c>
      <c r="Q125" s="39">
        <v>7791873.5099999998</v>
      </c>
      <c r="R125" s="39">
        <v>7510293.54</v>
      </c>
      <c r="S125" s="39">
        <v>7402100.8600000003</v>
      </c>
      <c r="T125" s="39">
        <v>7675284.8699999992</v>
      </c>
      <c r="U125" s="39">
        <v>7561688.29</v>
      </c>
      <c r="V125" s="39">
        <v>7916976.4300000006</v>
      </c>
      <c r="W125" s="39">
        <v>8097100.9500000002</v>
      </c>
      <c r="X125" s="39">
        <v>7733197.3300000001</v>
      </c>
      <c r="Y125" s="39">
        <v>8237841.1500000004</v>
      </c>
      <c r="Z125" s="53">
        <f t="shared" si="43"/>
        <v>6.8045061433124054E-3</v>
      </c>
      <c r="AA125" s="53">
        <f t="shared" si="44"/>
        <v>-1.278458776727609E-2</v>
      </c>
      <c r="AB125" s="53">
        <f t="shared" si="45"/>
        <v>-9.911719680852471E-3</v>
      </c>
      <c r="AC125" s="54">
        <f t="shared" si="21"/>
        <v>8152197.723157296</v>
      </c>
      <c r="AD125" s="54">
        <f t="shared" si="22"/>
        <v>7993582.8522442309</v>
      </c>
      <c r="AE125" s="54">
        <f t="shared" si="23"/>
        <v>8016844.7551560355</v>
      </c>
      <c r="AF125" s="55">
        <f t="shared" si="24"/>
        <v>24162625.330557562</v>
      </c>
      <c r="AG125" s="81">
        <v>-1.0617806235604815E-3</v>
      </c>
      <c r="AH125" s="79">
        <f t="shared" si="25"/>
        <v>24162625.33055757</v>
      </c>
      <c r="AI125" s="80">
        <f t="shared" si="26"/>
        <v>0</v>
      </c>
      <c r="AJ125" s="56">
        <f t="shared" si="27"/>
        <v>-1.0617806235604815E-3</v>
      </c>
      <c r="AK125" s="57">
        <f t="shared" si="28"/>
        <v>8088503.6051042769</v>
      </c>
      <c r="AL125" s="58">
        <f t="shared" si="29"/>
        <v>-1.1000000000000001E-3</v>
      </c>
      <c r="AM125" s="59">
        <f t="shared" si="46"/>
        <v>2.3747811301375599E-3</v>
      </c>
      <c r="AN125" s="39"/>
      <c r="AO125" s="39"/>
      <c r="AP125" s="39"/>
      <c r="AQ125" s="60">
        <f t="shared" si="31"/>
        <v>-1.0617806235604815E-3</v>
      </c>
      <c r="AR125" s="55">
        <f t="shared" si="32"/>
        <v>8097100.9500000002</v>
      </c>
      <c r="AS125" s="40">
        <f t="shared" si="33"/>
        <v>8088503.6051042769</v>
      </c>
      <c r="AT125" s="61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39">
        <v>122</v>
      </c>
      <c r="B126" s="36" t="s">
        <v>396</v>
      </c>
      <c r="C126" s="36" t="s">
        <v>398</v>
      </c>
      <c r="D126" s="37" t="s">
        <v>388</v>
      </c>
      <c r="E126" s="37" t="s">
        <v>389</v>
      </c>
      <c r="F126" s="38" t="s">
        <v>397</v>
      </c>
      <c r="G126" s="38">
        <v>2</v>
      </c>
      <c r="H126" s="38" t="s">
        <v>1076</v>
      </c>
      <c r="I126" s="38" t="s">
        <v>1082</v>
      </c>
      <c r="J126" s="38" t="s">
        <v>24</v>
      </c>
      <c r="K126" s="39">
        <v>2692715.4</v>
      </c>
      <c r="L126" s="39">
        <v>2510317.7000000002</v>
      </c>
      <c r="M126" s="39">
        <v>2791066.75</v>
      </c>
      <c r="N126" s="39">
        <v>2612229.0999999996</v>
      </c>
      <c r="O126" s="39">
        <v>2592886.29</v>
      </c>
      <c r="P126" s="39">
        <v>2426517.7000000002</v>
      </c>
      <c r="Q126" s="39">
        <v>2461583.3599999999</v>
      </c>
      <c r="R126" s="39">
        <v>2428267.5999999996</v>
      </c>
      <c r="S126" s="39">
        <v>2368494.96</v>
      </c>
      <c r="T126" s="39">
        <v>2478604.21</v>
      </c>
      <c r="U126" s="39">
        <v>2399718.35</v>
      </c>
      <c r="V126" s="39">
        <v>2576776.2200000002</v>
      </c>
      <c r="W126" s="39">
        <v>2755945.61</v>
      </c>
      <c r="X126" s="39">
        <v>2641155.2000000002</v>
      </c>
      <c r="Y126" s="39">
        <v>2892586.4</v>
      </c>
      <c r="Z126" s="53">
        <f t="shared" si="43"/>
        <v>-3.7073769474486595E-2</v>
      </c>
      <c r="AA126" s="53">
        <f t="shared" si="44"/>
        <v>-9.8858460868162967E-2</v>
      </c>
      <c r="AB126" s="53">
        <f t="shared" si="45"/>
        <v>-8.5836044908422227E-2</v>
      </c>
      <c r="AC126" s="54">
        <f t="shared" si="21"/>
        <v>2653772.3177706366</v>
      </c>
      <c r="AD126" s="54">
        <f t="shared" si="22"/>
        <v>2483497.0687590293</v>
      </c>
      <c r="AE126" s="54">
        <f t="shared" si="23"/>
        <v>2519386.1388548706</v>
      </c>
      <c r="AF126" s="55">
        <f t="shared" si="24"/>
        <v>7656655.525384536</v>
      </c>
      <c r="AG126" s="81">
        <v>-1.5257690115249989E-2</v>
      </c>
      <c r="AH126" s="79">
        <f t="shared" si="25"/>
        <v>7656655.5253845342</v>
      </c>
      <c r="AI126" s="80">
        <f t="shared" si="26"/>
        <v>0</v>
      </c>
      <c r="AJ126" s="56">
        <f t="shared" si="27"/>
        <v>-1.5257690115249989E-2</v>
      </c>
      <c r="AK126" s="57">
        <f t="shared" si="28"/>
        <v>2713896.245908136</v>
      </c>
      <c r="AL126" s="58">
        <f t="shared" si="29"/>
        <v>-1.5299999999999999E-2</v>
      </c>
      <c r="AM126" s="59">
        <f t="shared" si="46"/>
        <v>1.9360793681588717E-3</v>
      </c>
      <c r="AN126" s="39"/>
      <c r="AO126" s="39"/>
      <c r="AP126" s="39"/>
      <c r="AQ126" s="60">
        <f t="shared" si="31"/>
        <v>-1.5257690115249989E-2</v>
      </c>
      <c r="AR126" s="55">
        <f t="shared" si="32"/>
        <v>2755945.61</v>
      </c>
      <c r="AS126" s="40">
        <f t="shared" si="33"/>
        <v>2713896.245908136</v>
      </c>
      <c r="AT126" s="61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39">
        <v>123</v>
      </c>
      <c r="B127" s="36" t="s">
        <v>399</v>
      </c>
      <c r="C127" s="36" t="s">
        <v>401</v>
      </c>
      <c r="D127" s="37" t="s">
        <v>388</v>
      </c>
      <c r="E127" s="37" t="s">
        <v>389</v>
      </c>
      <c r="F127" s="38" t="s">
        <v>400</v>
      </c>
      <c r="G127" s="38">
        <v>2</v>
      </c>
      <c r="H127" s="38" t="s">
        <v>1076</v>
      </c>
      <c r="I127" s="38" t="s">
        <v>1082</v>
      </c>
      <c r="J127" s="38" t="s">
        <v>24</v>
      </c>
      <c r="K127" s="39">
        <v>422967.99</v>
      </c>
      <c r="L127" s="39">
        <v>412225.99</v>
      </c>
      <c r="M127" s="39">
        <v>422183</v>
      </c>
      <c r="N127" s="39">
        <v>439031</v>
      </c>
      <c r="O127" s="39">
        <v>424744.99</v>
      </c>
      <c r="P127" s="39">
        <v>389667</v>
      </c>
      <c r="Q127" s="39">
        <v>391791</v>
      </c>
      <c r="R127" s="39">
        <v>386160</v>
      </c>
      <c r="S127" s="39">
        <v>382221</v>
      </c>
      <c r="T127" s="39">
        <v>402411</v>
      </c>
      <c r="U127" s="39">
        <v>376281.29</v>
      </c>
      <c r="V127" s="39">
        <v>407357</v>
      </c>
      <c r="W127" s="39">
        <v>440908</v>
      </c>
      <c r="X127" s="39">
        <v>431299</v>
      </c>
      <c r="Y127" s="39">
        <v>474447.20000000007</v>
      </c>
      <c r="Z127" s="53">
        <f t="shared" si="43"/>
        <v>4.2012635518824393E-3</v>
      </c>
      <c r="AA127" s="53">
        <f t="shared" si="44"/>
        <v>-7.8731702604729059E-2</v>
      </c>
      <c r="AB127" s="53">
        <f t="shared" si="45"/>
        <v>-7.3710046001353446E-2</v>
      </c>
      <c r="AC127" s="54">
        <f t="shared" si="21"/>
        <v>442760.3707101334</v>
      </c>
      <c r="AD127" s="54">
        <f t="shared" si="22"/>
        <v>406194.56246795412</v>
      </c>
      <c r="AE127" s="54">
        <f t="shared" si="23"/>
        <v>408408.65103763528</v>
      </c>
      <c r="AF127" s="55">
        <f t="shared" si="24"/>
        <v>1257363.5842157227</v>
      </c>
      <c r="AG127" s="81">
        <v>-1.0090822179407932E-2</v>
      </c>
      <c r="AH127" s="79">
        <f t="shared" si="25"/>
        <v>1257363.5842157225</v>
      </c>
      <c r="AI127" s="80">
        <f t="shared" si="26"/>
        <v>0</v>
      </c>
      <c r="AJ127" s="56">
        <f t="shared" si="27"/>
        <v>-1.0090822179407932E-2</v>
      </c>
      <c r="AK127" s="57">
        <f t="shared" si="28"/>
        <v>436458.87577452161</v>
      </c>
      <c r="AL127" s="58">
        <f t="shared" si="29"/>
        <v>-1.01E-2</v>
      </c>
      <c r="AM127" s="59">
        <f t="shared" si="46"/>
        <v>3.4676429508591067E-3</v>
      </c>
      <c r="AN127" s="39"/>
      <c r="AO127" s="39"/>
      <c r="AP127" s="39"/>
      <c r="AQ127" s="60">
        <f t="shared" si="31"/>
        <v>-1.0090822179407932E-2</v>
      </c>
      <c r="AR127" s="55">
        <f t="shared" si="32"/>
        <v>440908</v>
      </c>
      <c r="AS127" s="40">
        <f t="shared" si="33"/>
        <v>436458.87577452161</v>
      </c>
      <c r="AT127" s="61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39">
        <v>124</v>
      </c>
      <c r="B128" s="36" t="s">
        <v>402</v>
      </c>
      <c r="C128" s="36" t="s">
        <v>404</v>
      </c>
      <c r="D128" s="37" t="s">
        <v>388</v>
      </c>
      <c r="E128" s="37" t="s">
        <v>389</v>
      </c>
      <c r="F128" s="38" t="s">
        <v>403</v>
      </c>
      <c r="G128" s="38">
        <v>2</v>
      </c>
      <c r="H128" s="38" t="s">
        <v>1076</v>
      </c>
      <c r="I128" s="38" t="s">
        <v>1082</v>
      </c>
      <c r="J128" s="38" t="s">
        <v>24</v>
      </c>
      <c r="K128" s="39">
        <v>23990889.409999996</v>
      </c>
      <c r="L128" s="39">
        <v>22530474.02</v>
      </c>
      <c r="M128" s="39">
        <v>24891192.440000001</v>
      </c>
      <c r="N128" s="39">
        <v>23830086.739999998</v>
      </c>
      <c r="O128" s="39">
        <v>24322913.449999999</v>
      </c>
      <c r="P128" s="39">
        <v>23416175.609999999</v>
      </c>
      <c r="Q128" s="39">
        <v>23622390.93</v>
      </c>
      <c r="R128" s="39">
        <v>23035866.710000001</v>
      </c>
      <c r="S128" s="39">
        <v>22731133.310000002</v>
      </c>
      <c r="T128" s="39">
        <v>23512242.969999999</v>
      </c>
      <c r="U128" s="39">
        <v>22905782.530000001</v>
      </c>
      <c r="V128" s="39">
        <v>24000465.609999999</v>
      </c>
      <c r="W128" s="39">
        <v>24611497.589999996</v>
      </c>
      <c r="X128" s="39">
        <v>23673238.809999999</v>
      </c>
      <c r="Y128" s="39">
        <v>25376437.079999998</v>
      </c>
      <c r="Z128" s="53">
        <f t="shared" si="43"/>
        <v>1.3839588617402754E-2</v>
      </c>
      <c r="AA128" s="53">
        <f t="shared" si="44"/>
        <v>-2.3955502031552167E-2</v>
      </c>
      <c r="AB128" s="53">
        <f t="shared" si="45"/>
        <v>-1.5359934085911742E-2</v>
      </c>
      <c r="AC128" s="54">
        <f t="shared" si="21"/>
        <v>24952110.591903795</v>
      </c>
      <c r="AD128" s="54">
        <f t="shared" si="22"/>
        <v>24021916.809483211</v>
      </c>
      <c r="AE128" s="54">
        <f t="shared" si="23"/>
        <v>24233466.609262019</v>
      </c>
      <c r="AF128" s="55">
        <f t="shared" si="24"/>
        <v>73207494.010649025</v>
      </c>
      <c r="AG128" s="81">
        <v>-1.7043821207261755E-3</v>
      </c>
      <c r="AH128" s="79">
        <f t="shared" si="25"/>
        <v>73207494.010649025</v>
      </c>
      <c r="AI128" s="80">
        <f t="shared" si="26"/>
        <v>0</v>
      </c>
      <c r="AJ128" s="56">
        <f t="shared" si="27"/>
        <v>-1.7043821207261755E-3</v>
      </c>
      <c r="AK128" s="57">
        <f t="shared" si="28"/>
        <v>24569550.193543304</v>
      </c>
      <c r="AL128" s="58">
        <f t="shared" si="29"/>
        <v>-1.6999999999999999E-3</v>
      </c>
      <c r="AM128" s="59">
        <f t="shared" si="46"/>
        <v>2.1305635230883802E-3</v>
      </c>
      <c r="AN128" s="39"/>
      <c r="AO128" s="39"/>
      <c r="AP128" s="39"/>
      <c r="AQ128" s="60">
        <f t="shared" si="31"/>
        <v>-1.7043821207261755E-3</v>
      </c>
      <c r="AR128" s="55">
        <f t="shared" si="32"/>
        <v>24611497.589999996</v>
      </c>
      <c r="AS128" s="40">
        <f t="shared" si="33"/>
        <v>24569550.193543304</v>
      </c>
      <c r="AT128" s="61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39">
        <v>125</v>
      </c>
      <c r="B129" s="36" t="s">
        <v>405</v>
      </c>
      <c r="C129" s="36" t="s">
        <v>407</v>
      </c>
      <c r="D129" s="37" t="s">
        <v>388</v>
      </c>
      <c r="E129" s="37" t="s">
        <v>389</v>
      </c>
      <c r="F129" s="38" t="s">
        <v>406</v>
      </c>
      <c r="G129" s="38">
        <v>3</v>
      </c>
      <c r="H129" s="38" t="s">
        <v>1076</v>
      </c>
      <c r="I129" s="38" t="s">
        <v>1082</v>
      </c>
      <c r="J129" s="38" t="s">
        <v>24</v>
      </c>
      <c r="K129" s="39">
        <v>3317625.05</v>
      </c>
      <c r="L129" s="39">
        <v>3053371.3</v>
      </c>
      <c r="M129" s="39">
        <v>3326987.9799999995</v>
      </c>
      <c r="N129" s="39">
        <v>3298628.21</v>
      </c>
      <c r="O129" s="39">
        <v>3435671.7800000003</v>
      </c>
      <c r="P129" s="39">
        <v>3316622.21</v>
      </c>
      <c r="Q129" s="39">
        <v>3391481.13</v>
      </c>
      <c r="R129" s="39">
        <v>3409459.2199999997</v>
      </c>
      <c r="S129" s="39">
        <v>3321495.83</v>
      </c>
      <c r="T129" s="39">
        <v>3432165.5</v>
      </c>
      <c r="U129" s="39">
        <v>3321742.09</v>
      </c>
      <c r="V129" s="39">
        <v>3419366.0999999996</v>
      </c>
      <c r="W129" s="39">
        <v>3367052.09</v>
      </c>
      <c r="X129" s="39">
        <v>3121530.63</v>
      </c>
      <c r="Y129" s="39">
        <v>3380833.34</v>
      </c>
      <c r="Z129" s="53">
        <f t="shared" si="43"/>
        <v>3.5581697214397634E-2</v>
      </c>
      <c r="AA129" s="53">
        <f t="shared" si="44"/>
        <v>-3.0227647334646335E-4</v>
      </c>
      <c r="AB129" s="53">
        <f t="shared" si="45"/>
        <v>2.2261732078493912E-2</v>
      </c>
      <c r="AC129" s="54">
        <f t="shared" si="21"/>
        <v>3486857.5179714845</v>
      </c>
      <c r="AD129" s="54">
        <f t="shared" si="22"/>
        <v>3366034.3093686607</v>
      </c>
      <c r="AE129" s="54">
        <f t="shared" si="23"/>
        <v>3442008.5015219129</v>
      </c>
      <c r="AF129" s="55">
        <f t="shared" si="24"/>
        <v>10294900.328862058</v>
      </c>
      <c r="AG129" s="81">
        <v>3.8060143850930268E-3</v>
      </c>
      <c r="AH129" s="79">
        <f t="shared" si="25"/>
        <v>10294900.328862056</v>
      </c>
      <c r="AI129" s="80">
        <f t="shared" si="26"/>
        <v>0</v>
      </c>
      <c r="AJ129" s="56">
        <f t="shared" si="27"/>
        <v>3.8060143850930268E-3</v>
      </c>
      <c r="AK129" s="57">
        <f t="shared" si="28"/>
        <v>3379867.1386898975</v>
      </c>
      <c r="AL129" s="58">
        <f t="shared" si="29"/>
        <v>3.8E-3</v>
      </c>
      <c r="AM129" s="59">
        <f t="shared" si="46"/>
        <v>1.2331288659588324E-3</v>
      </c>
      <c r="AN129" s="39"/>
      <c r="AO129" s="39"/>
      <c r="AP129" s="39"/>
      <c r="AQ129" s="60">
        <f t="shared" si="31"/>
        <v>3.8060143850930268E-3</v>
      </c>
      <c r="AR129" s="55">
        <f t="shared" si="32"/>
        <v>3367052.09</v>
      </c>
      <c r="AS129" s="40">
        <f t="shared" si="33"/>
        <v>3379867.1386898975</v>
      </c>
      <c r="AT129" s="61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39">
        <v>126</v>
      </c>
      <c r="B130" s="36" t="s">
        <v>408</v>
      </c>
      <c r="C130" s="36" t="s">
        <v>410</v>
      </c>
      <c r="D130" s="37" t="s">
        <v>388</v>
      </c>
      <c r="E130" s="37" t="s">
        <v>389</v>
      </c>
      <c r="F130" s="38" t="s">
        <v>409</v>
      </c>
      <c r="G130" s="38">
        <v>5</v>
      </c>
      <c r="H130" s="38" t="s">
        <v>21</v>
      </c>
      <c r="I130" s="38" t="s">
        <v>1082</v>
      </c>
      <c r="J130" s="38" t="s">
        <v>24</v>
      </c>
      <c r="K130" s="39">
        <v>62839.49</v>
      </c>
      <c r="L130" s="39">
        <v>58055.64</v>
      </c>
      <c r="M130" s="39">
        <v>56115.199999999997</v>
      </c>
      <c r="N130" s="39">
        <v>63538.1</v>
      </c>
      <c r="O130" s="39">
        <v>62870.1</v>
      </c>
      <c r="P130" s="39">
        <v>66834.03</v>
      </c>
      <c r="Q130" s="39">
        <v>66484.800000000003</v>
      </c>
      <c r="R130" s="39">
        <v>65009.69</v>
      </c>
      <c r="S130" s="39">
        <v>69304.2</v>
      </c>
      <c r="T130" s="39">
        <v>69229.8</v>
      </c>
      <c r="U130" s="39">
        <v>65902.8</v>
      </c>
      <c r="V130" s="39">
        <v>65465.9</v>
      </c>
      <c r="W130" s="39">
        <v>63781.9</v>
      </c>
      <c r="X130" s="39">
        <v>59271.630000000005</v>
      </c>
      <c r="Y130" s="39">
        <v>60214.79</v>
      </c>
      <c r="Z130" s="53">
        <f t="shared" si="43"/>
        <v>4.8711407428680964E-4</v>
      </c>
      <c r="AA130" s="53">
        <f t="shared" si="44"/>
        <v>6.3567352313012027E-2</v>
      </c>
      <c r="AB130" s="53">
        <f t="shared" si="45"/>
        <v>5.8009859723559209E-2</v>
      </c>
      <c r="AC130" s="54">
        <f t="shared" si="21"/>
        <v>63812.969061174757</v>
      </c>
      <c r="AD130" s="54">
        <f t="shared" si="22"/>
        <v>67836.346508493298</v>
      </c>
      <c r="AE130" s="54">
        <f t="shared" si="23"/>
        <v>67481.879071902076</v>
      </c>
      <c r="AF130" s="55">
        <f t="shared" si="24"/>
        <v>199131.19464157012</v>
      </c>
      <c r="AG130" s="81">
        <v>8.0040529626888377E-3</v>
      </c>
      <c r="AH130" s="79">
        <f t="shared" si="25"/>
        <v>199131.19464157007</v>
      </c>
      <c r="AI130" s="80">
        <f t="shared" si="26"/>
        <v>0</v>
      </c>
      <c r="AJ130" s="56">
        <f t="shared" si="27"/>
        <v>8.0040529626888377E-3</v>
      </c>
      <c r="AK130" s="57">
        <f t="shared" si="28"/>
        <v>64292.413705660925</v>
      </c>
      <c r="AL130" s="58">
        <f t="shared" si="29"/>
        <v>8.0000000000000002E-3</v>
      </c>
      <c r="AM130" s="59">
        <f t="shared" si="46"/>
        <v>1.241249174241954E-3</v>
      </c>
      <c r="AN130" s="39"/>
      <c r="AO130" s="39"/>
      <c r="AP130" s="39"/>
      <c r="AQ130" s="60">
        <f t="shared" si="31"/>
        <v>8.0040529626888377E-3</v>
      </c>
      <c r="AR130" s="55">
        <f t="shared" si="32"/>
        <v>63781.9</v>
      </c>
      <c r="AS130" s="40">
        <f t="shared" si="33"/>
        <v>64292.413705660925</v>
      </c>
      <c r="AT130" s="61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39">
        <v>127</v>
      </c>
      <c r="B131" s="36" t="s">
        <v>411</v>
      </c>
      <c r="C131" s="36" t="s">
        <v>413</v>
      </c>
      <c r="D131" s="37" t="s">
        <v>388</v>
      </c>
      <c r="E131" s="37" t="s">
        <v>389</v>
      </c>
      <c r="F131" s="38" t="s">
        <v>412</v>
      </c>
      <c r="G131" s="38">
        <v>4</v>
      </c>
      <c r="H131" s="38" t="s">
        <v>21</v>
      </c>
      <c r="I131" s="38" t="s">
        <v>1082</v>
      </c>
      <c r="J131" s="38" t="s">
        <v>24</v>
      </c>
      <c r="K131" s="39">
        <v>158285.84999999998</v>
      </c>
      <c r="L131" s="39">
        <v>145672.1</v>
      </c>
      <c r="M131" s="39">
        <v>149038.79999999999</v>
      </c>
      <c r="N131" s="39">
        <v>168747.69999999998</v>
      </c>
      <c r="O131" s="39">
        <v>163975.04000000001</v>
      </c>
      <c r="P131" s="39">
        <v>161046.9</v>
      </c>
      <c r="Q131" s="39">
        <v>157090.31</v>
      </c>
      <c r="R131" s="39">
        <v>169038.36</v>
      </c>
      <c r="S131" s="39">
        <v>163964.68</v>
      </c>
      <c r="T131" s="39">
        <v>165221.5</v>
      </c>
      <c r="U131" s="39">
        <v>166395.1</v>
      </c>
      <c r="V131" s="39">
        <v>161028.79999999999</v>
      </c>
      <c r="W131" s="39">
        <v>161598.75</v>
      </c>
      <c r="X131" s="39">
        <v>144479.66999999998</v>
      </c>
      <c r="Y131" s="39">
        <v>153965.87</v>
      </c>
      <c r="Z131" s="53">
        <f t="shared" si="43"/>
        <v>3.5942505283953263E-2</v>
      </c>
      <c r="AA131" s="53">
        <f t="shared" si="44"/>
        <v>1.7443441722680975E-2</v>
      </c>
      <c r="AB131" s="53">
        <f t="shared" si="45"/>
        <v>-7.5530440655307007E-3</v>
      </c>
      <c r="AC131" s="54">
        <f t="shared" si="21"/>
        <v>167407.01392575525</v>
      </c>
      <c r="AD131" s="54">
        <f t="shared" si="22"/>
        <v>164417.58837808311</v>
      </c>
      <c r="AE131" s="54">
        <f t="shared" si="23"/>
        <v>160378.18752031532</v>
      </c>
      <c r="AF131" s="55">
        <f t="shared" si="24"/>
        <v>492202.78982415365</v>
      </c>
      <c r="AG131" s="81">
        <v>3.0364090760665379E-3</v>
      </c>
      <c r="AH131" s="79">
        <f t="shared" si="25"/>
        <v>492202.7898241537</v>
      </c>
      <c r="AI131" s="80">
        <f t="shared" si="26"/>
        <v>0</v>
      </c>
      <c r="AJ131" s="56">
        <f t="shared" si="27"/>
        <v>3.0364090760665379E-3</v>
      </c>
      <c r="AK131" s="57">
        <f t="shared" si="28"/>
        <v>162089.42991118101</v>
      </c>
      <c r="AL131" s="58">
        <f t="shared" si="29"/>
        <v>3.0000000000000001E-3</v>
      </c>
      <c r="AM131" s="59">
        <f t="shared" si="46"/>
        <v>1.7276435975859261E-3</v>
      </c>
      <c r="AN131" s="39"/>
      <c r="AO131" s="39"/>
      <c r="AP131" s="39"/>
      <c r="AQ131" s="60">
        <f t="shared" si="31"/>
        <v>3.0364090760665379E-3</v>
      </c>
      <c r="AR131" s="55">
        <f t="shared" si="32"/>
        <v>161598.75</v>
      </c>
      <c r="AS131" s="40">
        <f t="shared" si="33"/>
        <v>162089.42991118101</v>
      </c>
      <c r="AT131" s="61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39">
        <v>128</v>
      </c>
      <c r="B132" s="36" t="s">
        <v>414</v>
      </c>
      <c r="C132" s="36" t="s">
        <v>416</v>
      </c>
      <c r="D132" s="37" t="s">
        <v>388</v>
      </c>
      <c r="E132" s="37" t="s">
        <v>389</v>
      </c>
      <c r="F132" s="38" t="s">
        <v>415</v>
      </c>
      <c r="G132" s="38">
        <v>5</v>
      </c>
      <c r="H132" s="38" t="s">
        <v>21</v>
      </c>
      <c r="I132" s="38" t="s">
        <v>1082</v>
      </c>
      <c r="J132" s="38" t="s">
        <v>24</v>
      </c>
      <c r="K132" s="39">
        <v>357779.45</v>
      </c>
      <c r="L132" s="39">
        <v>295276.05000000005</v>
      </c>
      <c r="M132" s="39">
        <v>303525.13</v>
      </c>
      <c r="N132" s="39">
        <v>332583.27999999997</v>
      </c>
      <c r="O132" s="39">
        <v>356841.41000000003</v>
      </c>
      <c r="P132" s="39">
        <v>360199</v>
      </c>
      <c r="Q132" s="39">
        <v>350566.63</v>
      </c>
      <c r="R132" s="39">
        <v>345111.77</v>
      </c>
      <c r="S132" s="39">
        <v>347555.61</v>
      </c>
      <c r="T132" s="39">
        <v>359222.7</v>
      </c>
      <c r="U132" s="39">
        <v>351992.56</v>
      </c>
      <c r="V132" s="39">
        <v>334784.52</v>
      </c>
      <c r="W132" s="39">
        <v>315434.45</v>
      </c>
      <c r="X132" s="39">
        <v>285279.86</v>
      </c>
      <c r="Y132" s="39">
        <v>298852.23</v>
      </c>
      <c r="Z132" s="53">
        <f t="shared" si="43"/>
        <v>-2.6218386774309321E-3</v>
      </c>
      <c r="AA132" s="53">
        <f t="shared" si="44"/>
        <v>6.7626857830991316E-3</v>
      </c>
      <c r="AB132" s="53">
        <f t="shared" si="45"/>
        <v>-2.0159961674713345E-2</v>
      </c>
      <c r="AC132" s="54">
        <f t="shared" si="21"/>
        <v>314607.43175879586</v>
      </c>
      <c r="AD132" s="54">
        <f t="shared" si="22"/>
        <v>317567.6340705147</v>
      </c>
      <c r="AE132" s="54">
        <f t="shared" si="23"/>
        <v>309075.3035771157</v>
      </c>
      <c r="AF132" s="55">
        <f t="shared" si="24"/>
        <v>941250.36940642633</v>
      </c>
      <c r="AG132" s="81">
        <v>-1.070305672709956E-3</v>
      </c>
      <c r="AH132" s="79">
        <f t="shared" si="25"/>
        <v>941250.36940642633</v>
      </c>
      <c r="AI132" s="80">
        <f t="shared" si="26"/>
        <v>0</v>
      </c>
      <c r="AJ132" s="56">
        <f t="shared" si="27"/>
        <v>-1.070305672709956E-3</v>
      </c>
      <c r="AK132" s="57">
        <f t="shared" si="28"/>
        <v>315096.83871879685</v>
      </c>
      <c r="AL132" s="58">
        <f t="shared" si="29"/>
        <v>-1.1000000000000001E-3</v>
      </c>
      <c r="AM132" s="59">
        <f t="shared" si="46"/>
        <v>-1.0442250508325146E-2</v>
      </c>
      <c r="AN132" s="39"/>
      <c r="AO132" s="39"/>
      <c r="AP132" s="39"/>
      <c r="AQ132" s="60">
        <f t="shared" si="31"/>
        <v>-1.070305672709956E-3</v>
      </c>
      <c r="AR132" s="55">
        <f t="shared" si="32"/>
        <v>315434.45</v>
      </c>
      <c r="AS132" s="40">
        <f t="shared" si="33"/>
        <v>315096.83871879685</v>
      </c>
      <c r="AT132" s="61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39">
        <v>129</v>
      </c>
      <c r="B133" s="36" t="s">
        <v>417</v>
      </c>
      <c r="C133" s="36" t="s">
        <v>419</v>
      </c>
      <c r="D133" s="37" t="s">
        <v>388</v>
      </c>
      <c r="E133" s="37" t="s">
        <v>389</v>
      </c>
      <c r="F133" s="38" t="s">
        <v>418</v>
      </c>
      <c r="G133" s="38">
        <v>6</v>
      </c>
      <c r="H133" s="38" t="s">
        <v>21</v>
      </c>
      <c r="I133" s="38" t="s">
        <v>1082</v>
      </c>
      <c r="J133" s="38" t="s">
        <v>24</v>
      </c>
      <c r="K133" s="39">
        <v>143285.29</v>
      </c>
      <c r="L133" s="39">
        <v>119310.45999999999</v>
      </c>
      <c r="M133" s="39">
        <v>132092.9</v>
      </c>
      <c r="N133" s="39">
        <v>154676.79999999999</v>
      </c>
      <c r="O133" s="39">
        <v>157190</v>
      </c>
      <c r="P133" s="39">
        <v>157534.79999999999</v>
      </c>
      <c r="Q133" s="39">
        <v>166639.66999999998</v>
      </c>
      <c r="R133" s="39">
        <v>165956.6</v>
      </c>
      <c r="S133" s="39">
        <v>165604.83000000002</v>
      </c>
      <c r="T133" s="39">
        <v>166091.09</v>
      </c>
      <c r="U133" s="39">
        <v>167458.39000000001</v>
      </c>
      <c r="V133" s="39">
        <v>153811.1</v>
      </c>
      <c r="W133" s="39">
        <v>153034.9</v>
      </c>
      <c r="X133" s="39">
        <v>126667.9</v>
      </c>
      <c r="Y133" s="39">
        <v>137695</v>
      </c>
      <c r="Z133" s="53">
        <f t="shared" si="43"/>
        <v>9.7042131819672361E-2</v>
      </c>
      <c r="AA133" s="53">
        <f t="shared" si="44"/>
        <v>9.9448519802695534E-2</v>
      </c>
      <c r="AB133" s="53">
        <f t="shared" si="45"/>
        <v>0.1629921675839856</v>
      </c>
      <c r="AC133" s="54">
        <f t="shared" ref="AC133:AC196" si="47">$W133*(Z133+1)</f>
        <v>167885.73293881037</v>
      </c>
      <c r="AD133" s="54">
        <f t="shared" ref="AD133:AD196" si="48">$W133*(1+AA133)</f>
        <v>168253.99428315353</v>
      </c>
      <c r="AE133" s="54">
        <f t="shared" ref="AE133:AE196" si="49">$W133*(AB133+1)</f>
        <v>177978.39006699846</v>
      </c>
      <c r="AF133" s="55">
        <f t="shared" ref="AF133:AF196" si="50">SUM(AC133:AE133)</f>
        <v>514118.11728896236</v>
      </c>
      <c r="AG133" s="81">
        <v>2.2858233509621233E-2</v>
      </c>
      <c r="AH133" s="79">
        <f t="shared" ref="AH133:AH196" si="51">W133*((1+AG133)^4+(1+AG133)^5+(1+AG133)^6)</f>
        <v>514118.11728896236</v>
      </c>
      <c r="AI133" s="80">
        <f t="shared" ref="AI133:AI196" si="52">+AF133-AH133</f>
        <v>0</v>
      </c>
      <c r="AJ133" s="56">
        <f t="shared" ref="AJ133:AJ196" si="53">AG133</f>
        <v>2.2858233509621233E-2</v>
      </c>
      <c r="AK133" s="57">
        <f t="shared" ref="AK133:AK196" si="54">+W133*(1+AJ133)</f>
        <v>156533.00747932153</v>
      </c>
      <c r="AL133" s="58">
        <f t="shared" ref="AL133:AL196" si="55">ROUND(AJ133,4)</f>
        <v>2.29E-2</v>
      </c>
      <c r="AM133" s="59">
        <f t="shared" si="46"/>
        <v>5.5007674819596009E-3</v>
      </c>
      <c r="AN133" s="39"/>
      <c r="AO133" s="39"/>
      <c r="AP133" s="39"/>
      <c r="AQ133" s="60">
        <f t="shared" ref="AQ133:AQ196" si="56">AG133</f>
        <v>2.2858233509621233E-2</v>
      </c>
      <c r="AR133" s="55">
        <f t="shared" ref="AR133:AR196" si="57">W133</f>
        <v>153034.9</v>
      </c>
      <c r="AS133" s="40">
        <f t="shared" ref="AS133:AS196" si="58">AK133</f>
        <v>156533.00747932153</v>
      </c>
      <c r="AT133" s="61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39">
        <v>130</v>
      </c>
      <c r="B134" s="36" t="s">
        <v>420</v>
      </c>
      <c r="C134" s="36" t="s">
        <v>422</v>
      </c>
      <c r="D134" s="37" t="s">
        <v>388</v>
      </c>
      <c r="E134" s="37" t="s">
        <v>389</v>
      </c>
      <c r="F134" s="38" t="s">
        <v>421</v>
      </c>
      <c r="G134" s="38">
        <v>5</v>
      </c>
      <c r="H134" s="38" t="s">
        <v>21</v>
      </c>
      <c r="I134" s="38" t="s">
        <v>1082</v>
      </c>
      <c r="J134" s="38" t="s">
        <v>24</v>
      </c>
      <c r="K134" s="39">
        <v>358040.58</v>
      </c>
      <c r="L134" s="39">
        <v>328418.57999999996</v>
      </c>
      <c r="M134" s="39">
        <v>357706.33999999997</v>
      </c>
      <c r="N134" s="39">
        <v>350700.17</v>
      </c>
      <c r="O134" s="39">
        <v>372014.56999999995</v>
      </c>
      <c r="P134" s="39">
        <v>351979.25</v>
      </c>
      <c r="Q134" s="39">
        <v>367428.76</v>
      </c>
      <c r="R134" s="39">
        <v>375926</v>
      </c>
      <c r="S134" s="39">
        <v>364455.2</v>
      </c>
      <c r="T134" s="39">
        <v>367587</v>
      </c>
      <c r="U134" s="39">
        <v>377656.61</v>
      </c>
      <c r="V134" s="39">
        <v>377874.93</v>
      </c>
      <c r="W134" s="39">
        <v>364205.64</v>
      </c>
      <c r="X134" s="39">
        <v>352010.87</v>
      </c>
      <c r="Y134" s="39">
        <v>361590.79</v>
      </c>
      <c r="Z134" s="53">
        <f t="shared" si="43"/>
        <v>3.9029067598985279E-2</v>
      </c>
      <c r="AA134" s="53">
        <f t="shared" si="44"/>
        <v>-1.6929170430904805E-2</v>
      </c>
      <c r="AB134" s="53">
        <f t="shared" si="45"/>
        <v>2.6220994279475329E-2</v>
      </c>
      <c r="AC134" s="54">
        <f t="shared" si="47"/>
        <v>378420.24654349172</v>
      </c>
      <c r="AD134" s="54">
        <f t="shared" si="48"/>
        <v>358039.94064854324</v>
      </c>
      <c r="AE134" s="54">
        <f t="shared" si="49"/>
        <v>373755.47400299268</v>
      </c>
      <c r="AF134" s="55">
        <f t="shared" si="50"/>
        <v>1110215.6611950276</v>
      </c>
      <c r="AG134" s="81">
        <v>3.20015363259078E-3</v>
      </c>
      <c r="AH134" s="79">
        <f t="shared" si="51"/>
        <v>1110215.6611950276</v>
      </c>
      <c r="AI134" s="80">
        <f t="shared" si="52"/>
        <v>0</v>
      </c>
      <c r="AJ134" s="56">
        <f t="shared" si="53"/>
        <v>3.20015363259078E-3</v>
      </c>
      <c r="AK134" s="57">
        <f t="shared" si="54"/>
        <v>365371.15400185605</v>
      </c>
      <c r="AL134" s="58">
        <f t="shared" si="55"/>
        <v>3.2000000000000002E-3</v>
      </c>
      <c r="AM134" s="59">
        <f t="shared" si="46"/>
        <v>1.4237059449253575E-3</v>
      </c>
      <c r="AN134" s="39"/>
      <c r="AO134" s="39"/>
      <c r="AP134" s="39"/>
      <c r="AQ134" s="60">
        <f t="shared" si="56"/>
        <v>3.20015363259078E-3</v>
      </c>
      <c r="AR134" s="55">
        <f t="shared" si="57"/>
        <v>364205.64</v>
      </c>
      <c r="AS134" s="40">
        <f t="shared" si="58"/>
        <v>365371.15400185605</v>
      </c>
      <c r="AT134" s="61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39">
        <v>131</v>
      </c>
      <c r="B135" s="36" t="s">
        <v>423</v>
      </c>
      <c r="C135" s="36" t="s">
        <v>425</v>
      </c>
      <c r="D135" s="37" t="s">
        <v>388</v>
      </c>
      <c r="E135" s="37" t="s">
        <v>389</v>
      </c>
      <c r="F135" s="38" t="s">
        <v>424</v>
      </c>
      <c r="G135" s="38">
        <v>6</v>
      </c>
      <c r="H135" s="38" t="s">
        <v>21</v>
      </c>
      <c r="I135" s="38" t="s">
        <v>22</v>
      </c>
      <c r="J135" s="38" t="s">
        <v>24</v>
      </c>
      <c r="K135" s="39">
        <v>71306.210000000006</v>
      </c>
      <c r="L135" s="39">
        <v>62518.42</v>
      </c>
      <c r="M135" s="39">
        <v>62523.15</v>
      </c>
      <c r="N135" s="39">
        <v>69117.26999999999</v>
      </c>
      <c r="O135" s="39">
        <v>75262.61</v>
      </c>
      <c r="P135" s="39">
        <v>73163.87</v>
      </c>
      <c r="Q135" s="39">
        <v>75202.22</v>
      </c>
      <c r="R135" s="39">
        <v>80328.820000000007</v>
      </c>
      <c r="S135" s="39">
        <v>82822.92</v>
      </c>
      <c r="T135" s="39">
        <v>79054.94</v>
      </c>
      <c r="U135" s="39">
        <v>76880.19</v>
      </c>
      <c r="V135" s="39">
        <v>71116.3</v>
      </c>
      <c r="W135" s="39">
        <v>73339.929999999993</v>
      </c>
      <c r="X135" s="39">
        <v>67090.91</v>
      </c>
      <c r="Y135" s="39">
        <v>69554.509999999995</v>
      </c>
      <c r="Z135" s="53">
        <f t="shared" si="43"/>
        <v>5.548464853201418E-2</v>
      </c>
      <c r="AA135" s="53">
        <f t="shared" si="44"/>
        <v>2.6051868413704549E-2</v>
      </c>
      <c r="AB135" s="53">
        <f t="shared" si="45"/>
        <v>5.4637737722983637E-2</v>
      </c>
      <c r="AC135" s="54">
        <f t="shared" si="47"/>
        <v>77409.170239412517</v>
      </c>
      <c r="AD135" s="54">
        <f t="shared" si="48"/>
        <v>75250.572205830293</v>
      </c>
      <c r="AE135" s="54">
        <f t="shared" si="49"/>
        <v>77347.057859961977</v>
      </c>
      <c r="AF135" s="55">
        <f t="shared" si="50"/>
        <v>230006.80030520482</v>
      </c>
      <c r="AG135" s="81">
        <v>8.9125089552102299E-3</v>
      </c>
      <c r="AH135" s="79">
        <f t="shared" si="51"/>
        <v>230006.80030520493</v>
      </c>
      <c r="AI135" s="80">
        <f t="shared" si="52"/>
        <v>0</v>
      </c>
      <c r="AJ135" s="56">
        <f t="shared" si="53"/>
        <v>8.9125089552102299E-3</v>
      </c>
      <c r="AK135" s="57">
        <f t="shared" si="54"/>
        <v>73993.572782899486</v>
      </c>
      <c r="AL135" s="58">
        <f t="shared" si="55"/>
        <v>8.8999999999999999E-3</v>
      </c>
      <c r="AM135" s="59">
        <f t="shared" si="46"/>
        <v>2.3462304161616654E-3</v>
      </c>
      <c r="AN135" s="39"/>
      <c r="AO135" s="39"/>
      <c r="AP135" s="39"/>
      <c r="AQ135" s="60">
        <f t="shared" si="56"/>
        <v>8.9125089552102299E-3</v>
      </c>
      <c r="AR135" s="55">
        <f t="shared" si="57"/>
        <v>73339.929999999993</v>
      </c>
      <c r="AS135" s="40">
        <f t="shared" si="58"/>
        <v>73993.572782899486</v>
      </c>
      <c r="AT135" s="61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39">
        <v>132</v>
      </c>
      <c r="B136" s="36" t="s">
        <v>426</v>
      </c>
      <c r="C136" s="36" t="s">
        <v>428</v>
      </c>
      <c r="D136" s="37" t="s">
        <v>388</v>
      </c>
      <c r="E136" s="37" t="s">
        <v>389</v>
      </c>
      <c r="F136" s="38" t="s">
        <v>427</v>
      </c>
      <c r="G136" s="38">
        <v>4</v>
      </c>
      <c r="H136" s="38" t="s">
        <v>21</v>
      </c>
      <c r="I136" s="38" t="s">
        <v>1082</v>
      </c>
      <c r="J136" s="38" t="s">
        <v>24</v>
      </c>
      <c r="K136" s="39">
        <v>78348</v>
      </c>
      <c r="L136" s="39">
        <v>72960</v>
      </c>
      <c r="M136" s="39">
        <v>69434.31</v>
      </c>
      <c r="N136" s="39">
        <v>70417.87</v>
      </c>
      <c r="O136" s="39">
        <v>76588</v>
      </c>
      <c r="P136" s="39">
        <v>71748.490000000005</v>
      </c>
      <c r="Q136" s="39">
        <v>72895</v>
      </c>
      <c r="R136" s="39">
        <v>79160.100000000006</v>
      </c>
      <c r="S136" s="39">
        <v>74979.100000000006</v>
      </c>
      <c r="T136" s="39">
        <v>79222.299999999988</v>
      </c>
      <c r="U136" s="39">
        <v>76157</v>
      </c>
      <c r="V136" s="39">
        <v>74905</v>
      </c>
      <c r="W136" s="39">
        <v>84918</v>
      </c>
      <c r="X136" s="39">
        <v>74665.3</v>
      </c>
      <c r="Y136" s="39">
        <v>75744.899999999994</v>
      </c>
      <c r="Z136" s="53">
        <f t="shared" si="43"/>
        <v>-2.2463879103487017E-2</v>
      </c>
      <c r="AA136" s="53">
        <f t="shared" si="44"/>
        <v>-8.4233292489916733E-2</v>
      </c>
      <c r="AB136" s="53">
        <f t="shared" si="45"/>
        <v>-6.9599734517792444E-2</v>
      </c>
      <c r="AC136" s="54">
        <f t="shared" si="47"/>
        <v>83010.412314290093</v>
      </c>
      <c r="AD136" s="54">
        <f t="shared" si="48"/>
        <v>77765.077268341251</v>
      </c>
      <c r="AE136" s="54">
        <f t="shared" si="49"/>
        <v>79007.729744218101</v>
      </c>
      <c r="AF136" s="55">
        <f t="shared" si="50"/>
        <v>239783.21932684944</v>
      </c>
      <c r="AG136" s="81">
        <v>-1.2049238492868828E-2</v>
      </c>
      <c r="AH136" s="79">
        <f t="shared" si="51"/>
        <v>239783.21932684944</v>
      </c>
      <c r="AI136" s="80">
        <f t="shared" si="52"/>
        <v>0</v>
      </c>
      <c r="AJ136" s="56">
        <f t="shared" si="53"/>
        <v>-1.2049238492868828E-2</v>
      </c>
      <c r="AK136" s="57">
        <f t="shared" si="54"/>
        <v>83894.802765662564</v>
      </c>
      <c r="AL136" s="58">
        <f t="shared" si="55"/>
        <v>-1.2E-2</v>
      </c>
      <c r="AM136" s="59">
        <f t="shared" si="46"/>
        <v>6.7330359015607133E-3</v>
      </c>
      <c r="AN136" s="39"/>
      <c r="AO136" s="39"/>
      <c r="AP136" s="39"/>
      <c r="AQ136" s="60">
        <f t="shared" si="56"/>
        <v>-1.2049238492868828E-2</v>
      </c>
      <c r="AR136" s="55">
        <f t="shared" si="57"/>
        <v>84918</v>
      </c>
      <c r="AS136" s="40">
        <f t="shared" si="58"/>
        <v>83894.802765662564</v>
      </c>
      <c r="AT136" s="61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39">
        <v>133</v>
      </c>
      <c r="B137" s="36" t="s">
        <v>429</v>
      </c>
      <c r="C137" s="36" t="s">
        <v>431</v>
      </c>
      <c r="D137" s="37" t="s">
        <v>388</v>
      </c>
      <c r="E137" s="37" t="s">
        <v>389</v>
      </c>
      <c r="F137" s="38" t="s">
        <v>430</v>
      </c>
      <c r="G137" s="38">
        <v>4</v>
      </c>
      <c r="H137" s="38" t="s">
        <v>21</v>
      </c>
      <c r="I137" s="38" t="s">
        <v>1082</v>
      </c>
      <c r="J137" s="38" t="s">
        <v>24</v>
      </c>
      <c r="K137" s="39">
        <v>446656</v>
      </c>
      <c r="L137" s="39">
        <v>444053</v>
      </c>
      <c r="M137" s="39">
        <v>400439</v>
      </c>
      <c r="N137" s="39">
        <v>474624</v>
      </c>
      <c r="O137" s="39">
        <v>505779.8</v>
      </c>
      <c r="P137" s="39">
        <v>480880.80000000005</v>
      </c>
      <c r="Q137" s="39">
        <v>472914.4</v>
      </c>
      <c r="R137" s="39">
        <v>481611</v>
      </c>
      <c r="S137" s="39">
        <v>489862.3</v>
      </c>
      <c r="T137" s="39">
        <v>502794.9</v>
      </c>
      <c r="U137" s="39">
        <v>495891</v>
      </c>
      <c r="V137" s="39">
        <v>484422.40000000002</v>
      </c>
      <c r="W137" s="39">
        <v>465995</v>
      </c>
      <c r="X137" s="39">
        <v>433961</v>
      </c>
      <c r="Y137" s="39">
        <v>479454</v>
      </c>
      <c r="Z137" s="53">
        <f t="shared" si="43"/>
        <v>0.1323698774896116</v>
      </c>
      <c r="AA137" s="53">
        <f t="shared" si="44"/>
        <v>7.6624516406362142E-2</v>
      </c>
      <c r="AB137" s="53">
        <f t="shared" si="45"/>
        <v>5.8788866599799539E-2</v>
      </c>
      <c r="AC137" s="54">
        <f t="shared" si="47"/>
        <v>527678.70106077159</v>
      </c>
      <c r="AD137" s="54">
        <f t="shared" si="48"/>
        <v>501701.64152278274</v>
      </c>
      <c r="AE137" s="54">
        <f t="shared" si="49"/>
        <v>493390.31789117359</v>
      </c>
      <c r="AF137" s="55">
        <f t="shared" si="50"/>
        <v>1522770.6604747279</v>
      </c>
      <c r="AG137" s="81">
        <v>1.7227169061224481E-2</v>
      </c>
      <c r="AH137" s="79">
        <f t="shared" si="51"/>
        <v>1522770.6604747269</v>
      </c>
      <c r="AI137" s="80">
        <f t="shared" si="52"/>
        <v>0</v>
      </c>
      <c r="AJ137" s="56">
        <f t="shared" si="53"/>
        <v>1.7227169061224481E-2</v>
      </c>
      <c r="AK137" s="57">
        <f t="shared" si="54"/>
        <v>474022.77464668528</v>
      </c>
      <c r="AL137" s="58">
        <f t="shared" si="55"/>
        <v>1.72E-2</v>
      </c>
      <c r="AM137" s="59">
        <f t="shared" si="46"/>
        <v>3.5384272602019262E-3</v>
      </c>
      <c r="AN137" s="39"/>
      <c r="AO137" s="39"/>
      <c r="AP137" s="39"/>
      <c r="AQ137" s="60">
        <f t="shared" si="56"/>
        <v>1.7227169061224481E-2</v>
      </c>
      <c r="AR137" s="55">
        <f t="shared" si="57"/>
        <v>465995</v>
      </c>
      <c r="AS137" s="40">
        <f t="shared" si="58"/>
        <v>474022.77464668528</v>
      </c>
      <c r="AT137" s="61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39">
        <v>134</v>
      </c>
      <c r="B138" s="36" t="s">
        <v>432</v>
      </c>
      <c r="C138" s="36" t="s">
        <v>434</v>
      </c>
      <c r="D138" s="37" t="s">
        <v>388</v>
      </c>
      <c r="E138" s="37" t="s">
        <v>389</v>
      </c>
      <c r="F138" s="38" t="s">
        <v>433</v>
      </c>
      <c r="G138" s="38">
        <v>4</v>
      </c>
      <c r="H138" s="38" t="s">
        <v>21</v>
      </c>
      <c r="I138" s="38" t="s">
        <v>1082</v>
      </c>
      <c r="J138" s="38" t="s">
        <v>24</v>
      </c>
      <c r="K138" s="39">
        <v>76081</v>
      </c>
      <c r="L138" s="39">
        <v>64068</v>
      </c>
      <c r="M138" s="39">
        <v>74402</v>
      </c>
      <c r="N138" s="39">
        <v>76050.64</v>
      </c>
      <c r="O138" s="39">
        <v>77285.3</v>
      </c>
      <c r="P138" s="39">
        <v>76952</v>
      </c>
      <c r="Q138" s="39">
        <v>72539</v>
      </c>
      <c r="R138" s="39">
        <v>86159.8</v>
      </c>
      <c r="S138" s="39">
        <v>74723</v>
      </c>
      <c r="T138" s="39">
        <v>81249</v>
      </c>
      <c r="U138" s="39">
        <v>82162</v>
      </c>
      <c r="V138" s="39">
        <v>74220</v>
      </c>
      <c r="W138" s="39">
        <v>77696</v>
      </c>
      <c r="X138" s="39">
        <v>68858</v>
      </c>
      <c r="Y138" s="39">
        <v>72828.2</v>
      </c>
      <c r="Z138" s="53">
        <f t="shared" si="43"/>
        <v>1.5829182055966617E-2</v>
      </c>
      <c r="AA138" s="53">
        <f t="shared" si="44"/>
        <v>1.1448324811713873E-2</v>
      </c>
      <c r="AB138" s="53">
        <f t="shared" si="45"/>
        <v>-4.6555644641894878E-2</v>
      </c>
      <c r="AC138" s="54">
        <f t="shared" si="47"/>
        <v>78925.864129020381</v>
      </c>
      <c r="AD138" s="54">
        <f t="shared" si="48"/>
        <v>78585.489044570917</v>
      </c>
      <c r="AE138" s="54">
        <f t="shared" si="49"/>
        <v>74078.812633903333</v>
      </c>
      <c r="AF138" s="55">
        <f t="shared" si="50"/>
        <v>231590.16580749466</v>
      </c>
      <c r="AG138" s="81">
        <v>-1.2886362105124867E-3</v>
      </c>
      <c r="AH138" s="79">
        <f t="shared" si="51"/>
        <v>231590.16580749475</v>
      </c>
      <c r="AI138" s="80">
        <f t="shared" si="52"/>
        <v>0</v>
      </c>
      <c r="AJ138" s="56">
        <f t="shared" si="53"/>
        <v>-1.2886362105124867E-3</v>
      </c>
      <c r="AK138" s="57">
        <f t="shared" si="54"/>
        <v>77595.878120988025</v>
      </c>
      <c r="AL138" s="58">
        <f t="shared" si="55"/>
        <v>-1.2999999999999999E-3</v>
      </c>
      <c r="AM138" s="59">
        <f t="shared" si="46"/>
        <v>1.7519673870027841E-3</v>
      </c>
      <c r="AN138" s="39"/>
      <c r="AO138" s="39"/>
      <c r="AP138" s="39"/>
      <c r="AQ138" s="60">
        <f t="shared" si="56"/>
        <v>-1.2886362105124867E-3</v>
      </c>
      <c r="AR138" s="55">
        <f t="shared" si="57"/>
        <v>77696</v>
      </c>
      <c r="AS138" s="40">
        <f t="shared" si="58"/>
        <v>77595.878120988025</v>
      </c>
      <c r="AT138" s="61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39">
        <v>135</v>
      </c>
      <c r="B139" s="36" t="s">
        <v>435</v>
      </c>
      <c r="C139" s="36" t="s">
        <v>437</v>
      </c>
      <c r="D139" s="37" t="s">
        <v>388</v>
      </c>
      <c r="E139" s="37" t="s">
        <v>389</v>
      </c>
      <c r="F139" s="38" t="s">
        <v>436</v>
      </c>
      <c r="G139" s="38">
        <v>4</v>
      </c>
      <c r="H139" s="38" t="s">
        <v>21</v>
      </c>
      <c r="I139" s="38" t="s">
        <v>1082</v>
      </c>
      <c r="J139" s="38" t="s">
        <v>24</v>
      </c>
      <c r="K139" s="39">
        <v>287715.32</v>
      </c>
      <c r="L139" s="39">
        <v>283882</v>
      </c>
      <c r="M139" s="39">
        <v>271491.59999999998</v>
      </c>
      <c r="N139" s="39">
        <v>310091.74</v>
      </c>
      <c r="O139" s="39">
        <v>293131</v>
      </c>
      <c r="P139" s="39">
        <v>274926</v>
      </c>
      <c r="Q139" s="39">
        <v>275604.2</v>
      </c>
      <c r="R139" s="39">
        <v>261665.5</v>
      </c>
      <c r="S139" s="39">
        <v>259657.49</v>
      </c>
      <c r="T139" s="39">
        <v>270632</v>
      </c>
      <c r="U139" s="39">
        <v>266196</v>
      </c>
      <c r="V139" s="39">
        <v>285104.09999999998</v>
      </c>
      <c r="W139" s="39">
        <v>293321.7</v>
      </c>
      <c r="X139" s="39">
        <v>304871</v>
      </c>
      <c r="Y139" s="39">
        <v>319386.09999999998</v>
      </c>
      <c r="Z139" s="53">
        <f t="shared" si="43"/>
        <v>1.8823050507008166E-2</v>
      </c>
      <c r="AA139" s="53">
        <f t="shared" si="44"/>
        <v>-4.4451299986389303E-2</v>
      </c>
      <c r="AB139" s="53">
        <f t="shared" si="45"/>
        <v>-4.2094108857324675E-2</v>
      </c>
      <c r="AC139" s="54">
        <f t="shared" si="47"/>
        <v>298842.90917390148</v>
      </c>
      <c r="AD139" s="54">
        <f t="shared" si="48"/>
        <v>280283.16912078235</v>
      </c>
      <c r="AE139" s="54">
        <f t="shared" si="49"/>
        <v>280974.5844299845</v>
      </c>
      <c r="AF139" s="55">
        <f t="shared" si="50"/>
        <v>860100.66272466839</v>
      </c>
      <c r="AG139" s="81">
        <v>-4.557536946548881E-3</v>
      </c>
      <c r="AH139" s="79">
        <f t="shared" si="51"/>
        <v>860100.66272466828</v>
      </c>
      <c r="AI139" s="80">
        <f t="shared" si="52"/>
        <v>0</v>
      </c>
      <c r="AJ139" s="56">
        <f t="shared" si="53"/>
        <v>-4.557536946548881E-3</v>
      </c>
      <c r="AK139" s="57">
        <f t="shared" si="54"/>
        <v>291984.87551502546</v>
      </c>
      <c r="AL139" s="58">
        <f t="shared" si="55"/>
        <v>-4.5999999999999999E-3</v>
      </c>
      <c r="AM139" s="59">
        <f t="shared" si="46"/>
        <v>1.6094971752893539E-3</v>
      </c>
      <c r="AN139" s="39"/>
      <c r="AO139" s="39"/>
      <c r="AP139" s="39"/>
      <c r="AQ139" s="60">
        <f t="shared" si="56"/>
        <v>-4.557536946548881E-3</v>
      </c>
      <c r="AR139" s="55">
        <f t="shared" si="57"/>
        <v>293321.7</v>
      </c>
      <c r="AS139" s="40">
        <f t="shared" si="58"/>
        <v>291984.87551502546</v>
      </c>
      <c r="AT139" s="61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39">
        <v>136</v>
      </c>
      <c r="B140" s="36" t="s">
        <v>438</v>
      </c>
      <c r="C140" s="36" t="s">
        <v>440</v>
      </c>
      <c r="D140" s="37" t="s">
        <v>388</v>
      </c>
      <c r="E140" s="37" t="s">
        <v>389</v>
      </c>
      <c r="F140" s="38" t="s">
        <v>439</v>
      </c>
      <c r="G140" s="38">
        <v>6</v>
      </c>
      <c r="H140" s="38" t="s">
        <v>21</v>
      </c>
      <c r="I140" s="38" t="s">
        <v>1082</v>
      </c>
      <c r="J140" s="38" t="s">
        <v>24</v>
      </c>
      <c r="K140" s="39">
        <v>518752.88</v>
      </c>
      <c r="L140" s="39">
        <v>501219.11</v>
      </c>
      <c r="M140" s="39">
        <v>524572.28</v>
      </c>
      <c r="N140" s="39">
        <v>539491.87</v>
      </c>
      <c r="O140" s="39">
        <v>562543.65</v>
      </c>
      <c r="P140" s="39">
        <v>550058.9</v>
      </c>
      <c r="Q140" s="39">
        <v>548207.03</v>
      </c>
      <c r="R140" s="39">
        <v>559029.53</v>
      </c>
      <c r="S140" s="39">
        <v>556596.93999999994</v>
      </c>
      <c r="T140" s="39">
        <v>563868.73</v>
      </c>
      <c r="U140" s="39">
        <v>563784.18000000005</v>
      </c>
      <c r="V140" s="39">
        <v>548782.49</v>
      </c>
      <c r="W140" s="39">
        <v>550862.30000000005</v>
      </c>
      <c r="X140" s="39">
        <v>510877.23</v>
      </c>
      <c r="Y140" s="39">
        <v>537377.83000000007</v>
      </c>
      <c r="Z140" s="53">
        <f t="shared" si="43"/>
        <v>8.4415473510238703E-2</v>
      </c>
      <c r="AA140" s="53">
        <f t="shared" si="44"/>
        <v>6.034861917296741E-2</v>
      </c>
      <c r="AB140" s="53">
        <f t="shared" si="45"/>
        <v>5.6778769112568739E-2</v>
      </c>
      <c r="AC140" s="54">
        <f t="shared" si="47"/>
        <v>597363.60189343919</v>
      </c>
      <c r="AD140" s="54">
        <f t="shared" si="48"/>
        <v>584106.07915944501</v>
      </c>
      <c r="AE140" s="54">
        <f t="shared" si="49"/>
        <v>582139.58334451867</v>
      </c>
      <c r="AF140" s="55">
        <f t="shared" si="50"/>
        <v>1763609.2643974028</v>
      </c>
      <c r="AG140" s="81">
        <v>1.3077629626311441E-2</v>
      </c>
      <c r="AH140" s="79">
        <f t="shared" si="51"/>
        <v>1763609.2643974049</v>
      </c>
      <c r="AI140" s="80">
        <f t="shared" si="52"/>
        <v>-2.0954757928848267E-9</v>
      </c>
      <c r="AJ140" s="56">
        <f t="shared" si="53"/>
        <v>1.3077629626311441E-2</v>
      </c>
      <c r="AK140" s="57">
        <f t="shared" si="54"/>
        <v>558066.27313449816</v>
      </c>
      <c r="AL140" s="58">
        <f t="shared" si="55"/>
        <v>1.3100000000000001E-2</v>
      </c>
      <c r="AM140" s="59">
        <f t="shared" si="46"/>
        <v>5.0173152267674048E-3</v>
      </c>
      <c r="AN140" s="39"/>
      <c r="AO140" s="39"/>
      <c r="AP140" s="39"/>
      <c r="AQ140" s="60">
        <f t="shared" si="56"/>
        <v>1.3077629626311441E-2</v>
      </c>
      <c r="AR140" s="55">
        <f t="shared" si="57"/>
        <v>550862.30000000005</v>
      </c>
      <c r="AS140" s="40">
        <f t="shared" si="58"/>
        <v>558066.27313449816</v>
      </c>
      <c r="AT140" s="61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39">
        <v>137</v>
      </c>
      <c r="B141" s="36" t="s">
        <v>441</v>
      </c>
      <c r="C141" s="36" t="s">
        <v>443</v>
      </c>
      <c r="D141" s="37" t="s">
        <v>388</v>
      </c>
      <c r="E141" s="37" t="s">
        <v>389</v>
      </c>
      <c r="F141" s="38" t="s">
        <v>442</v>
      </c>
      <c r="G141" s="38">
        <v>3</v>
      </c>
      <c r="H141" s="38" t="s">
        <v>1076</v>
      </c>
      <c r="I141" s="38" t="s">
        <v>1082</v>
      </c>
      <c r="J141" s="38" t="s">
        <v>24</v>
      </c>
      <c r="K141" s="39">
        <v>797270</v>
      </c>
      <c r="L141" s="39">
        <v>749643.6</v>
      </c>
      <c r="M141" s="39">
        <v>826805.49</v>
      </c>
      <c r="N141" s="39">
        <v>786769.5</v>
      </c>
      <c r="O141" s="39">
        <v>782111.8</v>
      </c>
      <c r="P141" s="39">
        <v>735040.1</v>
      </c>
      <c r="Q141" s="39">
        <v>724381.5</v>
      </c>
      <c r="R141" s="39">
        <v>729294.2</v>
      </c>
      <c r="S141" s="39">
        <v>702466.23</v>
      </c>
      <c r="T141" s="39">
        <v>724693.6</v>
      </c>
      <c r="U141" s="39">
        <v>709152</v>
      </c>
      <c r="V141" s="39">
        <v>755195.2</v>
      </c>
      <c r="W141" s="39">
        <v>804307.29999999993</v>
      </c>
      <c r="X141" s="39">
        <v>756432.7</v>
      </c>
      <c r="Y141" s="39">
        <v>826932.9</v>
      </c>
      <c r="Z141" s="53">
        <f t="shared" si="43"/>
        <v>-1.9012630601929037E-2</v>
      </c>
      <c r="AA141" s="53">
        <f t="shared" si="44"/>
        <v>-7.8053733365108457E-2</v>
      </c>
      <c r="AB141" s="53">
        <f t="shared" si="45"/>
        <v>-9.1422604638328298E-2</v>
      </c>
      <c r="AC141" s="54">
        <f t="shared" si="47"/>
        <v>789015.302414665</v>
      </c>
      <c r="AD141" s="54">
        <f t="shared" si="48"/>
        <v>741528.11246218963</v>
      </c>
      <c r="AE141" s="54">
        <f t="shared" si="49"/>
        <v>730775.43170437857</v>
      </c>
      <c r="AF141" s="55">
        <f t="shared" si="50"/>
        <v>2261318.8465812332</v>
      </c>
      <c r="AG141" s="81">
        <v>-1.2905294442102646E-2</v>
      </c>
      <c r="AH141" s="79">
        <f t="shared" si="51"/>
        <v>2261318.8465812337</v>
      </c>
      <c r="AI141" s="80">
        <f t="shared" si="52"/>
        <v>0</v>
      </c>
      <c r="AJ141" s="56">
        <f t="shared" si="53"/>
        <v>-1.2905294442102646E-2</v>
      </c>
      <c r="AK141" s="57">
        <f t="shared" si="54"/>
        <v>793927.47747156734</v>
      </c>
      <c r="AL141" s="58">
        <f t="shared" si="55"/>
        <v>-1.29E-2</v>
      </c>
      <c r="AM141" s="59">
        <f t="shared" si="46"/>
        <v>7.3260307887101916E-4</v>
      </c>
      <c r="AN141" s="39"/>
      <c r="AO141" s="39"/>
      <c r="AP141" s="39"/>
      <c r="AQ141" s="60">
        <f t="shared" si="56"/>
        <v>-1.2905294442102646E-2</v>
      </c>
      <c r="AR141" s="55">
        <f t="shared" si="57"/>
        <v>804307.29999999993</v>
      </c>
      <c r="AS141" s="40">
        <f t="shared" si="58"/>
        <v>793927.47747156734</v>
      </c>
      <c r="AT141" s="61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39">
        <v>138</v>
      </c>
      <c r="B142" s="36" t="s">
        <v>444</v>
      </c>
      <c r="C142" s="36" t="s">
        <v>446</v>
      </c>
      <c r="D142" s="37" t="s">
        <v>388</v>
      </c>
      <c r="E142" s="37" t="s">
        <v>389</v>
      </c>
      <c r="F142" s="38" t="s">
        <v>445</v>
      </c>
      <c r="G142" s="38">
        <v>3</v>
      </c>
      <c r="H142" s="38" t="s">
        <v>1076</v>
      </c>
      <c r="I142" s="38" t="s">
        <v>1082</v>
      </c>
      <c r="J142" s="38" t="s">
        <v>24</v>
      </c>
      <c r="K142" s="39">
        <v>462607.6</v>
      </c>
      <c r="L142" s="39">
        <v>437773</v>
      </c>
      <c r="M142" s="39">
        <v>489970.4</v>
      </c>
      <c r="N142" s="39">
        <v>455393.37</v>
      </c>
      <c r="O142" s="39">
        <v>451253.4</v>
      </c>
      <c r="P142" s="39">
        <v>419712.4</v>
      </c>
      <c r="Q142" s="39">
        <v>419286</v>
      </c>
      <c r="R142" s="39">
        <v>405711</v>
      </c>
      <c r="S142" s="39">
        <v>399960.7</v>
      </c>
      <c r="T142" s="39">
        <v>422253</v>
      </c>
      <c r="U142" s="39">
        <v>407091</v>
      </c>
      <c r="V142" s="39">
        <v>444514</v>
      </c>
      <c r="W142" s="39">
        <v>478252</v>
      </c>
      <c r="X142" s="39">
        <v>451251.3</v>
      </c>
      <c r="Y142" s="39">
        <v>509325.5</v>
      </c>
      <c r="Z142" s="53">
        <f t="shared" si="43"/>
        <v>-2.4543911513775329E-2</v>
      </c>
      <c r="AA142" s="53">
        <f t="shared" si="44"/>
        <v>-9.2724806077548183E-2</v>
      </c>
      <c r="AB142" s="53">
        <f t="shared" si="45"/>
        <v>-9.3646537583904732E-2</v>
      </c>
      <c r="AC142" s="54">
        <f t="shared" si="47"/>
        <v>466513.82523071393</v>
      </c>
      <c r="AD142" s="54">
        <f t="shared" si="48"/>
        <v>433906.17604380043</v>
      </c>
      <c r="AE142" s="54">
        <f t="shared" si="49"/>
        <v>433465.35610742238</v>
      </c>
      <c r="AF142" s="55">
        <f t="shared" si="50"/>
        <v>1333885.3573819366</v>
      </c>
      <c r="AG142" s="81">
        <v>-1.4487982036295947E-2</v>
      </c>
      <c r="AH142" s="79">
        <f t="shared" si="51"/>
        <v>1333885.3573819362</v>
      </c>
      <c r="AI142" s="80">
        <f t="shared" si="52"/>
        <v>0</v>
      </c>
      <c r="AJ142" s="56">
        <f t="shared" si="53"/>
        <v>-1.4487982036295947E-2</v>
      </c>
      <c r="AK142" s="57">
        <f t="shared" si="54"/>
        <v>471323.09361517738</v>
      </c>
      <c r="AL142" s="58">
        <f t="shared" si="55"/>
        <v>-1.4500000000000001E-2</v>
      </c>
      <c r="AM142" s="59">
        <f t="shared" si="46"/>
        <v>2.7753952716529362E-3</v>
      </c>
      <c r="AN142" s="39"/>
      <c r="AO142" s="39"/>
      <c r="AP142" s="39"/>
      <c r="AQ142" s="60">
        <f t="shared" si="56"/>
        <v>-1.4487982036295947E-2</v>
      </c>
      <c r="AR142" s="55">
        <f t="shared" si="57"/>
        <v>478252</v>
      </c>
      <c r="AS142" s="40">
        <f t="shared" si="58"/>
        <v>471323.09361517738</v>
      </c>
      <c r="AT142" s="61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39">
        <v>139</v>
      </c>
      <c r="B143" s="36" t="s">
        <v>447</v>
      </c>
      <c r="C143" s="36" t="s">
        <v>449</v>
      </c>
      <c r="D143" s="37" t="s">
        <v>388</v>
      </c>
      <c r="E143" s="37" t="s">
        <v>389</v>
      </c>
      <c r="F143" s="38" t="s">
        <v>448</v>
      </c>
      <c r="G143" s="38">
        <v>6</v>
      </c>
      <c r="H143" s="38" t="s">
        <v>21</v>
      </c>
      <c r="I143" s="38" t="s">
        <v>1082</v>
      </c>
      <c r="J143" s="38" t="s">
        <v>24</v>
      </c>
      <c r="K143" s="39">
        <v>207426</v>
      </c>
      <c r="L143" s="39">
        <v>179906.5</v>
      </c>
      <c r="M143" s="39">
        <v>201073</v>
      </c>
      <c r="N143" s="39">
        <v>208633.69</v>
      </c>
      <c r="O143" s="39">
        <v>212427</v>
      </c>
      <c r="P143" s="39">
        <v>208413</v>
      </c>
      <c r="Q143" s="39">
        <v>210648.59999999998</v>
      </c>
      <c r="R143" s="39">
        <v>210047</v>
      </c>
      <c r="S143" s="39">
        <v>211477.1</v>
      </c>
      <c r="T143" s="39">
        <v>219787</v>
      </c>
      <c r="U143" s="39">
        <v>211430.5</v>
      </c>
      <c r="V143" s="39">
        <v>206683</v>
      </c>
      <c r="W143" s="39">
        <v>216186</v>
      </c>
      <c r="X143" s="39">
        <v>195598</v>
      </c>
      <c r="Y143" s="39">
        <v>200068.19999999998</v>
      </c>
      <c r="Z143" s="53">
        <f t="shared" si="43"/>
        <v>2.4109803014086939E-2</v>
      </c>
      <c r="AA143" s="53">
        <f t="shared" si="44"/>
        <v>4.7583234502908134E-3</v>
      </c>
      <c r="AB143" s="53">
        <f t="shared" si="45"/>
        <v>1.553614301003714E-2</v>
      </c>
      <c r="AC143" s="54">
        <f t="shared" si="47"/>
        <v>221398.2018744034</v>
      </c>
      <c r="AD143" s="54">
        <f t="shared" si="48"/>
        <v>217214.68291342456</v>
      </c>
      <c r="AE143" s="54">
        <f t="shared" si="49"/>
        <v>219544.69661276788</v>
      </c>
      <c r="AF143" s="55">
        <f t="shared" si="50"/>
        <v>658157.58140059584</v>
      </c>
      <c r="AG143" s="81">
        <v>2.9423349625625102E-3</v>
      </c>
      <c r="AH143" s="79">
        <f t="shared" si="51"/>
        <v>658157.58140059595</v>
      </c>
      <c r="AI143" s="80">
        <f t="shared" si="52"/>
        <v>0</v>
      </c>
      <c r="AJ143" s="56">
        <f t="shared" si="53"/>
        <v>2.9423349625625102E-3</v>
      </c>
      <c r="AK143" s="57">
        <f t="shared" si="54"/>
        <v>216822.09162621654</v>
      </c>
      <c r="AL143" s="58">
        <f t="shared" si="55"/>
        <v>2.8999999999999998E-3</v>
      </c>
      <c r="AM143" s="59">
        <f t="shared" si="46"/>
        <v>3.4529894377695047E-3</v>
      </c>
      <c r="AN143" s="39"/>
      <c r="AO143" s="39"/>
      <c r="AP143" s="39"/>
      <c r="AQ143" s="60">
        <f t="shared" si="56"/>
        <v>2.9423349625625102E-3</v>
      </c>
      <c r="AR143" s="55">
        <f t="shared" si="57"/>
        <v>216186</v>
      </c>
      <c r="AS143" s="40">
        <f t="shared" si="58"/>
        <v>216822.09162621654</v>
      </c>
      <c r="AT143" s="61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39">
        <v>140</v>
      </c>
      <c r="B144" s="36" t="s">
        <v>450</v>
      </c>
      <c r="C144" s="36" t="s">
        <v>452</v>
      </c>
      <c r="D144" s="37" t="s">
        <v>388</v>
      </c>
      <c r="E144" s="37" t="s">
        <v>389</v>
      </c>
      <c r="F144" s="38" t="s">
        <v>451</v>
      </c>
      <c r="G144" s="38">
        <v>5</v>
      </c>
      <c r="H144" s="38" t="s">
        <v>21</v>
      </c>
      <c r="I144" s="38" t="s">
        <v>1082</v>
      </c>
      <c r="J144" s="38" t="s">
        <v>24</v>
      </c>
      <c r="K144" s="39">
        <v>85847.6</v>
      </c>
      <c r="L144" s="39">
        <v>75290</v>
      </c>
      <c r="M144" s="39">
        <v>83715</v>
      </c>
      <c r="N144" s="39">
        <v>90218</v>
      </c>
      <c r="O144" s="39">
        <v>79303</v>
      </c>
      <c r="P144" s="39">
        <v>79764.899999999994</v>
      </c>
      <c r="Q144" s="39">
        <v>73821.2</v>
      </c>
      <c r="R144" s="39">
        <v>78966</v>
      </c>
      <c r="S144" s="39">
        <v>77106</v>
      </c>
      <c r="T144" s="39">
        <v>77871.600000000006</v>
      </c>
      <c r="U144" s="39">
        <v>83125.399999999994</v>
      </c>
      <c r="V144" s="39">
        <v>79759</v>
      </c>
      <c r="W144" s="39">
        <v>84628</v>
      </c>
      <c r="X144" s="39">
        <v>88223</v>
      </c>
      <c r="Y144" s="39">
        <v>89102.200000000012</v>
      </c>
      <c r="Z144" s="53">
        <f t="shared" si="43"/>
        <v>-7.6235095681183918E-2</v>
      </c>
      <c r="AA144" s="53">
        <f t="shared" si="44"/>
        <v>-7.0854630764284776E-2</v>
      </c>
      <c r="AB144" s="53">
        <f t="shared" si="45"/>
        <v>-0.14009011317730502</v>
      </c>
      <c r="AC144" s="54">
        <f t="shared" si="47"/>
        <v>78176.376322692769</v>
      </c>
      <c r="AD144" s="54">
        <f t="shared" si="48"/>
        <v>78631.714307680115</v>
      </c>
      <c r="AE144" s="54">
        <f t="shared" si="49"/>
        <v>72772.453902031033</v>
      </c>
      <c r="AF144" s="55">
        <f t="shared" si="50"/>
        <v>229580.5445324039</v>
      </c>
      <c r="AG144" s="81">
        <v>-1.995009103032204E-2</v>
      </c>
      <c r="AH144" s="79">
        <f t="shared" si="51"/>
        <v>229580.54453240387</v>
      </c>
      <c r="AI144" s="80">
        <f t="shared" si="52"/>
        <v>0</v>
      </c>
      <c r="AJ144" s="56">
        <f t="shared" si="53"/>
        <v>-1.995009103032204E-2</v>
      </c>
      <c r="AK144" s="57">
        <f t="shared" si="54"/>
        <v>82939.663696285905</v>
      </c>
      <c r="AL144" s="58">
        <f t="shared" si="55"/>
        <v>-0.02</v>
      </c>
      <c r="AM144" s="59">
        <f t="shared" si="46"/>
        <v>-1.1916602495873896E-3</v>
      </c>
      <c r="AN144" s="39"/>
      <c r="AO144" s="39"/>
      <c r="AP144" s="39"/>
      <c r="AQ144" s="60">
        <f t="shared" si="56"/>
        <v>-1.995009103032204E-2</v>
      </c>
      <c r="AR144" s="55">
        <f t="shared" si="57"/>
        <v>84628</v>
      </c>
      <c r="AS144" s="40">
        <f t="shared" si="58"/>
        <v>82939.663696285905</v>
      </c>
      <c r="AT144" s="61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39">
        <v>141</v>
      </c>
      <c r="B145" s="36" t="s">
        <v>453</v>
      </c>
      <c r="C145" s="36" t="s">
        <v>455</v>
      </c>
      <c r="D145" s="37" t="s">
        <v>388</v>
      </c>
      <c r="E145" s="37" t="s">
        <v>389</v>
      </c>
      <c r="F145" s="38" t="s">
        <v>454</v>
      </c>
      <c r="G145" s="38">
        <v>4</v>
      </c>
      <c r="H145" s="38" t="s">
        <v>21</v>
      </c>
      <c r="I145" s="38" t="s">
        <v>1082</v>
      </c>
      <c r="J145" s="38" t="s">
        <v>24</v>
      </c>
      <c r="K145" s="39">
        <v>10814.92</v>
      </c>
      <c r="L145" s="39">
        <v>9860</v>
      </c>
      <c r="M145" s="39">
        <v>10468</v>
      </c>
      <c r="N145" s="39">
        <v>11297</v>
      </c>
      <c r="O145" s="39">
        <v>11202</v>
      </c>
      <c r="P145" s="39">
        <v>11596</v>
      </c>
      <c r="Q145" s="39">
        <v>11902</v>
      </c>
      <c r="R145" s="39">
        <v>11517</v>
      </c>
      <c r="S145" s="39">
        <v>11137</v>
      </c>
      <c r="T145" s="39">
        <v>10980.9</v>
      </c>
      <c r="U145" s="39">
        <v>11065</v>
      </c>
      <c r="V145" s="39">
        <v>10631</v>
      </c>
      <c r="W145" s="39">
        <v>10878</v>
      </c>
      <c r="X145" s="39">
        <v>9331</v>
      </c>
      <c r="Y145" s="39">
        <v>10937</v>
      </c>
      <c r="Z145" s="53">
        <f t="shared" si="43"/>
        <v>3.57912957284936E-2</v>
      </c>
      <c r="AA145" s="53">
        <f t="shared" si="44"/>
        <v>7.2222448247421189E-2</v>
      </c>
      <c r="AB145" s="53">
        <f t="shared" si="45"/>
        <v>0.10051669360476079</v>
      </c>
      <c r="AC145" s="54">
        <f t="shared" si="47"/>
        <v>11267.337714934554</v>
      </c>
      <c r="AD145" s="54">
        <f t="shared" si="48"/>
        <v>11663.635792035448</v>
      </c>
      <c r="AE145" s="54">
        <f t="shared" si="49"/>
        <v>11971.420593032588</v>
      </c>
      <c r="AF145" s="55">
        <f t="shared" si="50"/>
        <v>34902.394100002595</v>
      </c>
      <c r="AG145" s="81">
        <v>1.3518688612547038E-2</v>
      </c>
      <c r="AH145" s="79">
        <f t="shared" si="51"/>
        <v>34902.394100002624</v>
      </c>
      <c r="AI145" s="80">
        <f t="shared" si="52"/>
        <v>0</v>
      </c>
      <c r="AJ145" s="56">
        <f t="shared" si="53"/>
        <v>1.3518688612547038E-2</v>
      </c>
      <c r="AK145" s="57">
        <f t="shared" si="54"/>
        <v>11025.056294727288</v>
      </c>
      <c r="AL145" s="58">
        <f t="shared" si="55"/>
        <v>1.35E-2</v>
      </c>
      <c r="AM145" s="59">
        <f t="shared" si="46"/>
        <v>4.8476235570538151E-4</v>
      </c>
      <c r="AN145" s="39"/>
      <c r="AO145" s="39"/>
      <c r="AP145" s="39"/>
      <c r="AQ145" s="60">
        <f t="shared" si="56"/>
        <v>1.3518688612547038E-2</v>
      </c>
      <c r="AR145" s="55">
        <f t="shared" si="57"/>
        <v>10878</v>
      </c>
      <c r="AS145" s="40">
        <f t="shared" si="58"/>
        <v>11025.056294727288</v>
      </c>
      <c r="AT145" s="61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39">
        <v>142</v>
      </c>
      <c r="B146" s="36" t="s">
        <v>456</v>
      </c>
      <c r="C146" s="36" t="s">
        <v>458</v>
      </c>
      <c r="D146" s="37" t="s">
        <v>388</v>
      </c>
      <c r="E146" s="37" t="s">
        <v>389</v>
      </c>
      <c r="F146" s="38" t="s">
        <v>457</v>
      </c>
      <c r="G146" s="38">
        <v>5</v>
      </c>
      <c r="H146" s="38" t="s">
        <v>21</v>
      </c>
      <c r="I146" s="38" t="s">
        <v>1082</v>
      </c>
      <c r="J146" s="38" t="s">
        <v>24</v>
      </c>
      <c r="K146" s="39">
        <v>1301</v>
      </c>
      <c r="L146" s="39">
        <v>1127</v>
      </c>
      <c r="M146" s="39">
        <v>1090</v>
      </c>
      <c r="N146" s="39">
        <v>1128</v>
      </c>
      <c r="O146" s="39">
        <v>1153</v>
      </c>
      <c r="P146" s="39">
        <v>1183</v>
      </c>
      <c r="Q146" s="39">
        <v>1220</v>
      </c>
      <c r="R146" s="39">
        <v>1371</v>
      </c>
      <c r="S146" s="39">
        <v>1206</v>
      </c>
      <c r="T146" s="39">
        <v>1104</v>
      </c>
      <c r="U146" s="39">
        <v>1213</v>
      </c>
      <c r="V146" s="39">
        <v>1206</v>
      </c>
      <c r="W146" s="39">
        <v>1376</v>
      </c>
      <c r="X146" s="39">
        <v>1200.9000000000001</v>
      </c>
      <c r="Y146" s="39">
        <v>1287</v>
      </c>
      <c r="Z146" s="53">
        <f t="shared" si="43"/>
        <v>-0.11375864719446582</v>
      </c>
      <c r="AA146" s="53">
        <f t="shared" si="44"/>
        <v>-9.0699461952344351E-2</v>
      </c>
      <c r="AB146" s="53">
        <f t="shared" si="45"/>
        <v>-6.2259800153727896E-2</v>
      </c>
      <c r="AC146" s="54">
        <f t="shared" si="47"/>
        <v>1219.468101460415</v>
      </c>
      <c r="AD146" s="54">
        <f t="shared" si="48"/>
        <v>1251.1975403535741</v>
      </c>
      <c r="AE146" s="54">
        <f t="shared" si="49"/>
        <v>1290.3305149884704</v>
      </c>
      <c r="AF146" s="55">
        <f t="shared" si="50"/>
        <v>3760.9961568024596</v>
      </c>
      <c r="AG146" s="81">
        <v>-1.8472266275711979E-2</v>
      </c>
      <c r="AH146" s="79">
        <f t="shared" si="51"/>
        <v>3760.9961568024587</v>
      </c>
      <c r="AI146" s="80">
        <f t="shared" si="52"/>
        <v>0</v>
      </c>
      <c r="AJ146" s="56">
        <f t="shared" si="53"/>
        <v>-1.8472266275711979E-2</v>
      </c>
      <c r="AK146" s="57">
        <f t="shared" si="54"/>
        <v>1350.5821616046203</v>
      </c>
      <c r="AL146" s="58">
        <f t="shared" si="55"/>
        <v>-1.8499999999999999E-2</v>
      </c>
      <c r="AM146" s="59">
        <f t="shared" si="46"/>
        <v>4.6815527175319005E-3</v>
      </c>
      <c r="AN146" s="39"/>
      <c r="AO146" s="39"/>
      <c r="AP146" s="39"/>
      <c r="AQ146" s="60">
        <f t="shared" si="56"/>
        <v>-1.8472266275711979E-2</v>
      </c>
      <c r="AR146" s="55">
        <f t="shared" si="57"/>
        <v>1376</v>
      </c>
      <c r="AS146" s="40">
        <f t="shared" si="58"/>
        <v>1350.5821616046203</v>
      </c>
      <c r="AT146" s="61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39">
        <v>143</v>
      </c>
      <c r="B147" s="36" t="s">
        <v>459</v>
      </c>
      <c r="C147" s="36" t="s">
        <v>461</v>
      </c>
      <c r="D147" s="37" t="s">
        <v>388</v>
      </c>
      <c r="E147" s="37" t="s">
        <v>389</v>
      </c>
      <c r="F147" s="38" t="s">
        <v>460</v>
      </c>
      <c r="G147" s="38">
        <v>2</v>
      </c>
      <c r="H147" s="38" t="s">
        <v>1076</v>
      </c>
      <c r="I147" s="38" t="s">
        <v>1082</v>
      </c>
      <c r="J147" s="38" t="s">
        <v>24</v>
      </c>
      <c r="K147" s="39">
        <v>649656.05000000005</v>
      </c>
      <c r="L147" s="39">
        <v>638391</v>
      </c>
      <c r="M147" s="39">
        <v>630019.03</v>
      </c>
      <c r="N147" s="39">
        <v>679330.5</v>
      </c>
      <c r="O147" s="39">
        <v>619899.6</v>
      </c>
      <c r="P147" s="39">
        <v>584542.03</v>
      </c>
      <c r="Q147" s="39">
        <v>586698.57000000007</v>
      </c>
      <c r="R147" s="39">
        <v>572936.62</v>
      </c>
      <c r="S147" s="39">
        <v>593751.17999999993</v>
      </c>
      <c r="T147" s="39">
        <v>611888.30000000005</v>
      </c>
      <c r="U147" s="39">
        <v>628848</v>
      </c>
      <c r="V147" s="39">
        <v>614812.4</v>
      </c>
      <c r="W147" s="39">
        <v>699553.11</v>
      </c>
      <c r="X147" s="39">
        <v>678526.6</v>
      </c>
      <c r="Y147" s="39">
        <v>736136.3</v>
      </c>
      <c r="Z147" s="53">
        <f t="shared" si="43"/>
        <v>-4.5803390886608453E-2</v>
      </c>
      <c r="AA147" s="53">
        <f t="shared" si="44"/>
        <v>-0.10022845165530281</v>
      </c>
      <c r="AB147" s="53">
        <f t="shared" si="45"/>
        <v>-9.6908941277465188E-2</v>
      </c>
      <c r="AC147" s="54">
        <f t="shared" si="47"/>
        <v>667511.20545672742</v>
      </c>
      <c r="AD147" s="54">
        <f t="shared" si="48"/>
        <v>629437.98493404826</v>
      </c>
      <c r="AE147" s="54">
        <f t="shared" si="49"/>
        <v>631760.1587425418</v>
      </c>
      <c r="AF147" s="55">
        <f t="shared" si="50"/>
        <v>1928709.3491333174</v>
      </c>
      <c r="AG147" s="81">
        <v>-1.6766447265184628E-2</v>
      </c>
      <c r="AH147" s="79">
        <f t="shared" si="51"/>
        <v>1928709.3491333176</v>
      </c>
      <c r="AI147" s="80">
        <f t="shared" si="52"/>
        <v>0</v>
      </c>
      <c r="AJ147" s="56">
        <f t="shared" si="53"/>
        <v>-1.6766447265184628E-2</v>
      </c>
      <c r="AK147" s="57">
        <f t="shared" si="54"/>
        <v>687824.08967198909</v>
      </c>
      <c r="AL147" s="58">
        <f t="shared" si="55"/>
        <v>-1.6799999999999999E-2</v>
      </c>
      <c r="AM147" s="59">
        <f t="shared" si="46"/>
        <v>6.1856063273735273E-3</v>
      </c>
      <c r="AN147" s="39"/>
      <c r="AO147" s="39"/>
      <c r="AP147" s="39"/>
      <c r="AQ147" s="60">
        <f t="shared" si="56"/>
        <v>-1.6766447265184628E-2</v>
      </c>
      <c r="AR147" s="55">
        <f t="shared" si="57"/>
        <v>699553.11</v>
      </c>
      <c r="AS147" s="40">
        <f t="shared" si="58"/>
        <v>687824.08967198909</v>
      </c>
      <c r="AT147" s="61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39">
        <v>144</v>
      </c>
      <c r="B148" s="36" t="s">
        <v>462</v>
      </c>
      <c r="C148" s="36" t="s">
        <v>464</v>
      </c>
      <c r="D148" s="37" t="s">
        <v>388</v>
      </c>
      <c r="E148" s="37" t="s">
        <v>389</v>
      </c>
      <c r="F148" s="38" t="s">
        <v>463</v>
      </c>
      <c r="G148" s="38">
        <v>3</v>
      </c>
      <c r="H148" s="38" t="s">
        <v>1076</v>
      </c>
      <c r="I148" s="38" t="s">
        <v>1082</v>
      </c>
      <c r="J148" s="38" t="s">
        <v>24</v>
      </c>
      <c r="K148" s="39">
        <v>582046.1</v>
      </c>
      <c r="L148" s="39">
        <v>551455.80000000005</v>
      </c>
      <c r="M148" s="39">
        <v>611522.10000000009</v>
      </c>
      <c r="N148" s="39">
        <v>564303.54</v>
      </c>
      <c r="O148" s="39">
        <v>581444.82999999996</v>
      </c>
      <c r="P148" s="39">
        <v>542997.74</v>
      </c>
      <c r="Q148" s="39">
        <v>544827.9</v>
      </c>
      <c r="R148" s="39">
        <v>526449.9</v>
      </c>
      <c r="S148" s="39">
        <v>525379.29</v>
      </c>
      <c r="T148" s="39">
        <v>544365.54</v>
      </c>
      <c r="U148" s="39">
        <v>536952.55000000005</v>
      </c>
      <c r="V148" s="39">
        <v>564928.9</v>
      </c>
      <c r="W148" s="39">
        <v>610877.63</v>
      </c>
      <c r="X148" s="39">
        <v>580417.57000000007</v>
      </c>
      <c r="Y148" s="39">
        <v>611172.32000000007</v>
      </c>
      <c r="Z148" s="53">
        <f t="shared" si="43"/>
        <v>-1.0330281398672758E-3</v>
      </c>
      <c r="AA148" s="53">
        <f t="shared" si="44"/>
        <v>-6.708808803976174E-2</v>
      </c>
      <c r="AB148" s="53">
        <f t="shared" si="45"/>
        <v>-6.3943732291995348E-2</v>
      </c>
      <c r="AC148" s="54">
        <f t="shared" si="47"/>
        <v>610246.57621819456</v>
      </c>
      <c r="AD148" s="54">
        <f t="shared" si="48"/>
        <v>569895.01777703897</v>
      </c>
      <c r="AE148" s="54">
        <f t="shared" si="49"/>
        <v>571815.83436411142</v>
      </c>
      <c r="AF148" s="55">
        <f t="shared" si="50"/>
        <v>1751957.4283593451</v>
      </c>
      <c r="AG148" s="81">
        <v>-8.9689436060073468E-3</v>
      </c>
      <c r="AH148" s="79">
        <f t="shared" si="51"/>
        <v>1751957.4283593458</v>
      </c>
      <c r="AI148" s="80">
        <f t="shared" si="52"/>
        <v>0</v>
      </c>
      <c r="AJ148" s="56">
        <f t="shared" si="53"/>
        <v>-8.9689436060073468E-3</v>
      </c>
      <c r="AK148" s="57">
        <f t="shared" si="54"/>
        <v>605398.70298635866</v>
      </c>
      <c r="AL148" s="58">
        <f t="shared" si="55"/>
        <v>-8.9999999999999993E-3</v>
      </c>
      <c r="AM148" s="59">
        <f t="shared" si="46"/>
        <v>4.0370442196850931E-3</v>
      </c>
      <c r="AN148" s="39"/>
      <c r="AO148" s="39"/>
      <c r="AP148" s="39"/>
      <c r="AQ148" s="60">
        <f t="shared" si="56"/>
        <v>-8.9689436060073468E-3</v>
      </c>
      <c r="AR148" s="55">
        <f t="shared" si="57"/>
        <v>610877.63</v>
      </c>
      <c r="AS148" s="40">
        <f t="shared" si="58"/>
        <v>605398.70298635866</v>
      </c>
      <c r="AT148" s="61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39">
        <v>145</v>
      </c>
      <c r="B149" s="36" t="s">
        <v>465</v>
      </c>
      <c r="C149" s="36" t="s">
        <v>467</v>
      </c>
      <c r="D149" s="37" t="s">
        <v>388</v>
      </c>
      <c r="E149" s="37" t="s">
        <v>389</v>
      </c>
      <c r="F149" s="38" t="s">
        <v>466</v>
      </c>
      <c r="G149" s="38">
        <v>4</v>
      </c>
      <c r="H149" s="38" t="s">
        <v>21</v>
      </c>
      <c r="I149" s="38" t="s">
        <v>1082</v>
      </c>
      <c r="J149" s="38" t="s">
        <v>24</v>
      </c>
      <c r="K149" s="39">
        <v>209915.5</v>
      </c>
      <c r="L149" s="39">
        <v>186704.2</v>
      </c>
      <c r="M149" s="39">
        <v>190686</v>
      </c>
      <c r="N149" s="39">
        <v>222858</v>
      </c>
      <c r="O149" s="39">
        <v>227891.7</v>
      </c>
      <c r="P149" s="39">
        <v>219463</v>
      </c>
      <c r="Q149" s="39">
        <v>228470.7</v>
      </c>
      <c r="R149" s="39">
        <v>228182</v>
      </c>
      <c r="S149" s="39">
        <v>227148.9</v>
      </c>
      <c r="T149" s="39">
        <v>220445.05</v>
      </c>
      <c r="U149" s="39">
        <v>224901.59999999998</v>
      </c>
      <c r="V149" s="39">
        <v>224729.9</v>
      </c>
      <c r="W149" s="39">
        <v>191353</v>
      </c>
      <c r="X149" s="39">
        <v>184857.60000000001</v>
      </c>
      <c r="Y149" s="39">
        <v>193604</v>
      </c>
      <c r="Z149" s="53">
        <f t="shared" si="43"/>
        <v>8.56354104389625E-2</v>
      </c>
      <c r="AA149" s="53">
        <f t="shared" si="44"/>
        <v>4.5482587040976075E-2</v>
      </c>
      <c r="AB149" s="53">
        <f t="shared" si="45"/>
        <v>8.8393663164463954E-2</v>
      </c>
      <c r="AC149" s="54">
        <f t="shared" si="47"/>
        <v>207739.59269372679</v>
      </c>
      <c r="AD149" s="54">
        <f t="shared" si="48"/>
        <v>200056.22947805189</v>
      </c>
      <c r="AE149" s="54">
        <f t="shared" si="49"/>
        <v>208267.39262750966</v>
      </c>
      <c r="AF149" s="55">
        <f t="shared" si="50"/>
        <v>616063.21479928831</v>
      </c>
      <c r="AG149" s="81">
        <v>1.4210226113751202E-2</v>
      </c>
      <c r="AH149" s="79">
        <f t="shared" si="51"/>
        <v>616063.21479928796</v>
      </c>
      <c r="AI149" s="80">
        <f t="shared" si="52"/>
        <v>0</v>
      </c>
      <c r="AJ149" s="56">
        <f t="shared" si="53"/>
        <v>1.4210226113751202E-2</v>
      </c>
      <c r="AK149" s="57">
        <f t="shared" si="54"/>
        <v>194072.16939754461</v>
      </c>
      <c r="AL149" s="58">
        <f t="shared" si="55"/>
        <v>1.4200000000000001E-2</v>
      </c>
      <c r="AM149" s="59">
        <f t="shared" si="46"/>
        <v>-7.6857440377738895E-3</v>
      </c>
      <c r="AN149" s="39"/>
      <c r="AO149" s="39"/>
      <c r="AP149" s="39"/>
      <c r="AQ149" s="60">
        <f t="shared" si="56"/>
        <v>1.4210226113751202E-2</v>
      </c>
      <c r="AR149" s="55">
        <f t="shared" si="57"/>
        <v>191353</v>
      </c>
      <c r="AS149" s="40">
        <f t="shared" si="58"/>
        <v>194072.16939754461</v>
      </c>
      <c r="AT149" s="61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39">
        <v>146</v>
      </c>
      <c r="B150" s="36" t="s">
        <v>468</v>
      </c>
      <c r="C150" s="36" t="s">
        <v>470</v>
      </c>
      <c r="D150" s="37" t="s">
        <v>388</v>
      </c>
      <c r="E150" s="37" t="s">
        <v>389</v>
      </c>
      <c r="F150" s="38" t="s">
        <v>469</v>
      </c>
      <c r="G150" s="38">
        <v>4</v>
      </c>
      <c r="H150" s="38" t="s">
        <v>21</v>
      </c>
      <c r="I150" s="38" t="s">
        <v>1082</v>
      </c>
      <c r="J150" s="38" t="s">
        <v>24</v>
      </c>
      <c r="K150" s="39">
        <v>285189</v>
      </c>
      <c r="L150" s="39">
        <v>255890</v>
      </c>
      <c r="M150" s="39">
        <v>284194.40000000002</v>
      </c>
      <c r="N150" s="39">
        <v>301597.8</v>
      </c>
      <c r="O150" s="39">
        <v>303690.99</v>
      </c>
      <c r="P150" s="39">
        <v>293322.7</v>
      </c>
      <c r="Q150" s="39">
        <v>284095</v>
      </c>
      <c r="R150" s="39">
        <v>300957</v>
      </c>
      <c r="S150" s="39">
        <v>302383.90000000002</v>
      </c>
      <c r="T150" s="39">
        <v>301829</v>
      </c>
      <c r="U150" s="39">
        <v>298527.90000000002</v>
      </c>
      <c r="V150" s="39">
        <v>303793.59999999998</v>
      </c>
      <c r="W150" s="39">
        <v>281425.90000000002</v>
      </c>
      <c r="X150" s="39">
        <v>264171.59999999998</v>
      </c>
      <c r="Y150" s="39">
        <v>286309.40000000002</v>
      </c>
      <c r="Z150" s="53">
        <f t="shared" si="43"/>
        <v>6.4876239967179616E-2</v>
      </c>
      <c r="AA150" s="53">
        <f t="shared" si="44"/>
        <v>2.8520384727321213E-2</v>
      </c>
      <c r="AB150" s="53">
        <f t="shared" si="45"/>
        <v>-3.8360525826732772E-3</v>
      </c>
      <c r="AC150" s="54">
        <f t="shared" si="47"/>
        <v>299683.75422137952</v>
      </c>
      <c r="AD150" s="54">
        <f t="shared" si="48"/>
        <v>289452.27494023263</v>
      </c>
      <c r="AE150" s="54">
        <f t="shared" si="49"/>
        <v>280346.33544947387</v>
      </c>
      <c r="AF150" s="55">
        <f t="shared" si="50"/>
        <v>869482.36461108597</v>
      </c>
      <c r="AG150" s="81">
        <v>5.8983378393841698E-3</v>
      </c>
      <c r="AH150" s="79">
        <f t="shared" si="51"/>
        <v>869482.36461108632</v>
      </c>
      <c r="AI150" s="80">
        <f t="shared" si="52"/>
        <v>0</v>
      </c>
      <c r="AJ150" s="56">
        <f t="shared" si="53"/>
        <v>5.8983378393841698E-3</v>
      </c>
      <c r="AK150" s="57">
        <f t="shared" si="54"/>
        <v>283085.8450349528</v>
      </c>
      <c r="AL150" s="58">
        <f t="shared" si="55"/>
        <v>5.8999999999999999E-3</v>
      </c>
      <c r="AM150" s="59">
        <f t="shared" si="46"/>
        <v>-1.1062991098889086E-3</v>
      </c>
      <c r="AN150" s="39"/>
      <c r="AO150" s="39"/>
      <c r="AP150" s="39"/>
      <c r="AQ150" s="60">
        <f t="shared" si="56"/>
        <v>5.8983378393841698E-3</v>
      </c>
      <c r="AR150" s="55">
        <f t="shared" si="57"/>
        <v>281425.90000000002</v>
      </c>
      <c r="AS150" s="40">
        <f t="shared" si="58"/>
        <v>283085.8450349528</v>
      </c>
      <c r="AT150" s="61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39">
        <v>147</v>
      </c>
      <c r="B151" s="36" t="s">
        <v>471</v>
      </c>
      <c r="C151" s="36" t="s">
        <v>473</v>
      </c>
      <c r="D151" s="37" t="s">
        <v>388</v>
      </c>
      <c r="E151" s="37" t="s">
        <v>389</v>
      </c>
      <c r="F151" s="38" t="s">
        <v>472</v>
      </c>
      <c r="G151" s="38">
        <v>3</v>
      </c>
      <c r="H151" s="38" t="s">
        <v>1076</v>
      </c>
      <c r="I151" s="38" t="s">
        <v>1082</v>
      </c>
      <c r="J151" s="38" t="s">
        <v>24</v>
      </c>
      <c r="K151" s="39">
        <v>209927</v>
      </c>
      <c r="L151" s="39">
        <v>188039.26</v>
      </c>
      <c r="M151" s="39">
        <v>221169.2</v>
      </c>
      <c r="N151" s="39">
        <v>215896</v>
      </c>
      <c r="O151" s="39">
        <v>220145.9</v>
      </c>
      <c r="P151" s="39">
        <v>213342.2</v>
      </c>
      <c r="Q151" s="39">
        <v>219835</v>
      </c>
      <c r="R151" s="39">
        <v>217255</v>
      </c>
      <c r="S151" s="39">
        <v>213496</v>
      </c>
      <c r="T151" s="39">
        <v>226171</v>
      </c>
      <c r="U151" s="39">
        <v>218726.8</v>
      </c>
      <c r="V151" s="39">
        <v>225436</v>
      </c>
      <c r="W151" s="39">
        <v>222836</v>
      </c>
      <c r="X151" s="39">
        <v>197201.96</v>
      </c>
      <c r="Y151" s="39">
        <v>221786</v>
      </c>
      <c r="Z151" s="53">
        <f t="shared" si="43"/>
        <v>4.8678350093127598E-2</v>
      </c>
      <c r="AA151" s="53">
        <f t="shared" si="44"/>
        <v>1.62685123876396E-2</v>
      </c>
      <c r="AB151" s="53">
        <f t="shared" si="45"/>
        <v>4.7197359081966539E-2</v>
      </c>
      <c r="AC151" s="54">
        <f t="shared" si="47"/>
        <v>233683.28882135218</v>
      </c>
      <c r="AD151" s="54">
        <f t="shared" si="48"/>
        <v>226461.21022641205</v>
      </c>
      <c r="AE151" s="54">
        <f t="shared" si="49"/>
        <v>233353.27070838909</v>
      </c>
      <c r="AF151" s="55">
        <f t="shared" si="50"/>
        <v>693497.76975615334</v>
      </c>
      <c r="AG151" s="81">
        <v>7.363320840861028E-3</v>
      </c>
      <c r="AH151" s="79">
        <f t="shared" si="51"/>
        <v>693497.76975615311</v>
      </c>
      <c r="AI151" s="80">
        <f t="shared" si="52"/>
        <v>0</v>
      </c>
      <c r="AJ151" s="56">
        <f t="shared" si="53"/>
        <v>7.363320840861028E-3</v>
      </c>
      <c r="AK151" s="57">
        <f t="shared" si="54"/>
        <v>224476.8129628941</v>
      </c>
      <c r="AL151" s="58">
        <f t="shared" si="55"/>
        <v>7.4000000000000003E-3</v>
      </c>
      <c r="AM151" s="59">
        <f t="shared" si="46"/>
        <v>4.9854046186164069E-3</v>
      </c>
      <c r="AN151" s="39"/>
      <c r="AO151" s="39"/>
      <c r="AP151" s="39"/>
      <c r="AQ151" s="60">
        <f t="shared" si="56"/>
        <v>7.363320840861028E-3</v>
      </c>
      <c r="AR151" s="55">
        <f t="shared" si="57"/>
        <v>222836</v>
      </c>
      <c r="AS151" s="40">
        <f t="shared" si="58"/>
        <v>224476.8129628941</v>
      </c>
      <c r="AT151" s="61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39">
        <v>148</v>
      </c>
      <c r="B152" s="36" t="s">
        <v>474</v>
      </c>
      <c r="C152" s="36" t="s">
        <v>476</v>
      </c>
      <c r="D152" s="37" t="s">
        <v>388</v>
      </c>
      <c r="E152" s="37" t="s">
        <v>389</v>
      </c>
      <c r="F152" s="38" t="s">
        <v>475</v>
      </c>
      <c r="G152" s="38">
        <v>3</v>
      </c>
      <c r="H152" s="38" t="s">
        <v>1076</v>
      </c>
      <c r="I152" s="38" t="s">
        <v>1082</v>
      </c>
      <c r="J152" s="38" t="s">
        <v>24</v>
      </c>
      <c r="K152" s="39">
        <v>331245.90000000002</v>
      </c>
      <c r="L152" s="39">
        <v>334000</v>
      </c>
      <c r="M152" s="39">
        <v>350382.4</v>
      </c>
      <c r="N152" s="39">
        <v>347553</v>
      </c>
      <c r="O152" s="39">
        <v>310603.7</v>
      </c>
      <c r="P152" s="39">
        <v>329625.5</v>
      </c>
      <c r="Q152" s="39">
        <v>311098.90000000002</v>
      </c>
      <c r="R152" s="39">
        <v>309058.3</v>
      </c>
      <c r="S152" s="39">
        <v>316666</v>
      </c>
      <c r="T152" s="39">
        <v>305616.7</v>
      </c>
      <c r="U152" s="39">
        <v>309966.80000000005</v>
      </c>
      <c r="V152" s="39">
        <v>325807.09999999998</v>
      </c>
      <c r="W152" s="39">
        <v>340201</v>
      </c>
      <c r="X152" s="39">
        <v>342989.9</v>
      </c>
      <c r="Y152" s="39">
        <v>353406.8</v>
      </c>
      <c r="Z152" s="53">
        <f t="shared" si="43"/>
        <v>-6.2316846789650882E-2</v>
      </c>
      <c r="AA152" s="53">
        <f t="shared" si="44"/>
        <v>-4.8918341328905157E-3</v>
      </c>
      <c r="AB152" s="53">
        <f t="shared" si="45"/>
        <v>-6.0821884889745048E-2</v>
      </c>
      <c r="AC152" s="54">
        <f t="shared" si="47"/>
        <v>319000.74640531396</v>
      </c>
      <c r="AD152" s="54">
        <f t="shared" si="48"/>
        <v>338536.79313615651</v>
      </c>
      <c r="AE152" s="54">
        <f t="shared" si="49"/>
        <v>319509.33393862384</v>
      </c>
      <c r="AF152" s="55">
        <f t="shared" si="50"/>
        <v>977046.87348009436</v>
      </c>
      <c r="AG152" s="81">
        <v>-8.68995661963806E-3</v>
      </c>
      <c r="AH152" s="79">
        <f t="shared" si="51"/>
        <v>977046.87348009483</v>
      </c>
      <c r="AI152" s="80">
        <f t="shared" si="52"/>
        <v>0</v>
      </c>
      <c r="AJ152" s="56">
        <f t="shared" si="53"/>
        <v>-8.68995661963806E-3</v>
      </c>
      <c r="AK152" s="57">
        <f t="shared" si="54"/>
        <v>337244.66806804255</v>
      </c>
      <c r="AL152" s="58">
        <f t="shared" si="55"/>
        <v>-8.6999999999999994E-3</v>
      </c>
      <c r="AM152" s="59">
        <f t="shared" si="46"/>
        <v>2.2254409208273263E-3</v>
      </c>
      <c r="AN152" s="39"/>
      <c r="AO152" s="39"/>
      <c r="AP152" s="39"/>
      <c r="AQ152" s="60">
        <f t="shared" si="56"/>
        <v>-8.68995661963806E-3</v>
      </c>
      <c r="AR152" s="55">
        <f t="shared" si="57"/>
        <v>340201</v>
      </c>
      <c r="AS152" s="40">
        <f t="shared" si="58"/>
        <v>337244.66806804255</v>
      </c>
      <c r="AT152" s="61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39">
        <v>149</v>
      </c>
      <c r="B153" s="36" t="s">
        <v>477</v>
      </c>
      <c r="C153" s="36" t="s">
        <v>479</v>
      </c>
      <c r="D153" s="37" t="s">
        <v>388</v>
      </c>
      <c r="E153" s="37" t="s">
        <v>389</v>
      </c>
      <c r="F153" s="38" t="s">
        <v>478</v>
      </c>
      <c r="G153" s="38">
        <v>6</v>
      </c>
      <c r="H153" s="38" t="s">
        <v>21</v>
      </c>
      <c r="I153" s="38" t="s">
        <v>1082</v>
      </c>
      <c r="J153" s="38" t="s">
        <v>24</v>
      </c>
      <c r="K153" s="39">
        <v>109934.45000000001</v>
      </c>
      <c r="L153" s="39">
        <v>106367.08</v>
      </c>
      <c r="M153" s="39">
        <v>101553.62</v>
      </c>
      <c r="N153" s="39">
        <v>113611.20000000001</v>
      </c>
      <c r="O153" s="39">
        <v>119458.14</v>
      </c>
      <c r="P153" s="39">
        <v>118737.06000000001</v>
      </c>
      <c r="Q153" s="39">
        <v>123738.79999999999</v>
      </c>
      <c r="R153" s="39">
        <v>129570.6</v>
      </c>
      <c r="S153" s="39">
        <v>128674.48</v>
      </c>
      <c r="T153" s="39">
        <v>127935.7</v>
      </c>
      <c r="U153" s="39">
        <v>130869.79999999999</v>
      </c>
      <c r="V153" s="39">
        <v>126121.4</v>
      </c>
      <c r="W153" s="39">
        <v>115925.1</v>
      </c>
      <c r="X153" s="39">
        <v>98109.6</v>
      </c>
      <c r="Y153" s="39">
        <v>104642.34</v>
      </c>
      <c r="Z153" s="53">
        <f t="shared" si="43"/>
        <v>8.6630623976378551E-2</v>
      </c>
      <c r="AA153" s="53">
        <f t="shared" si="44"/>
        <v>8.0071442573278917E-2</v>
      </c>
      <c r="AB153" s="53">
        <f t="shared" si="45"/>
        <v>0.12556891856920172</v>
      </c>
      <c r="AC153" s="54">
        <f t="shared" si="47"/>
        <v>125967.76374752409</v>
      </c>
      <c r="AD153" s="54">
        <f t="shared" si="48"/>
        <v>125207.38998745162</v>
      </c>
      <c r="AE153" s="54">
        <f t="shared" si="49"/>
        <v>130481.68944202657</v>
      </c>
      <c r="AF153" s="55">
        <f t="shared" si="50"/>
        <v>381656.84317700227</v>
      </c>
      <c r="AG153" s="81">
        <v>1.8743568297130475E-2</v>
      </c>
      <c r="AH153" s="79">
        <f t="shared" si="51"/>
        <v>381656.84317700216</v>
      </c>
      <c r="AI153" s="80">
        <f t="shared" si="52"/>
        <v>0</v>
      </c>
      <c r="AJ153" s="56">
        <f t="shared" si="53"/>
        <v>1.8743568297130475E-2</v>
      </c>
      <c r="AK153" s="57">
        <f t="shared" si="54"/>
        <v>118097.95002920167</v>
      </c>
      <c r="AL153" s="58">
        <f t="shared" si="55"/>
        <v>1.8700000000000001E-2</v>
      </c>
      <c r="AM153" s="59">
        <f t="shared" si="46"/>
        <v>4.4314578160984386E-3</v>
      </c>
      <c r="AN153" s="39"/>
      <c r="AO153" s="39"/>
      <c r="AP153" s="39"/>
      <c r="AQ153" s="60">
        <f t="shared" si="56"/>
        <v>1.8743568297130475E-2</v>
      </c>
      <c r="AR153" s="55">
        <f t="shared" si="57"/>
        <v>115925.1</v>
      </c>
      <c r="AS153" s="40">
        <f t="shared" si="58"/>
        <v>118097.95002920167</v>
      </c>
      <c r="AT153" s="61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39">
        <v>150</v>
      </c>
      <c r="B154" s="36" t="s">
        <v>480</v>
      </c>
      <c r="C154" s="36" t="s">
        <v>482</v>
      </c>
      <c r="D154" s="37" t="s">
        <v>388</v>
      </c>
      <c r="E154" s="37" t="s">
        <v>389</v>
      </c>
      <c r="F154" s="38" t="s">
        <v>481</v>
      </c>
      <c r="G154" s="38">
        <v>2</v>
      </c>
      <c r="H154" s="38" t="s">
        <v>1076</v>
      </c>
      <c r="I154" s="38" t="s">
        <v>1082</v>
      </c>
      <c r="J154" s="38" t="s">
        <v>24</v>
      </c>
      <c r="K154" s="39">
        <v>437789.29000000004</v>
      </c>
      <c r="L154" s="39">
        <v>375212.15</v>
      </c>
      <c r="M154" s="39">
        <v>428810.69</v>
      </c>
      <c r="N154" s="39">
        <v>447881.42</v>
      </c>
      <c r="O154" s="39">
        <v>432314.42</v>
      </c>
      <c r="P154" s="39">
        <v>438828.65</v>
      </c>
      <c r="Q154" s="39">
        <v>434931.66</v>
      </c>
      <c r="R154" s="39">
        <v>443711.16</v>
      </c>
      <c r="S154" s="39">
        <v>440106.14</v>
      </c>
      <c r="T154" s="39">
        <v>413797.39999999997</v>
      </c>
      <c r="U154" s="39">
        <v>438006.17000000004</v>
      </c>
      <c r="V154" s="39">
        <v>427084.5</v>
      </c>
      <c r="W154" s="39">
        <v>416905.39999999997</v>
      </c>
      <c r="X154" s="39">
        <v>394903.89999999997</v>
      </c>
      <c r="Y154" s="39">
        <v>420684.79999999999</v>
      </c>
      <c r="Z154" s="53">
        <f t="shared" ref="Z154:Z185" si="60">O154/$K154-1</f>
        <v>-1.2505719361019629E-2</v>
      </c>
      <c r="AA154" s="53">
        <f t="shared" ref="AA154:AA185" si="61">P154/$K154-1</f>
        <v>2.3741101569660916E-3</v>
      </c>
      <c r="AB154" s="53">
        <f t="shared" ref="AB154:AB185" si="62">Q154/$K154-1</f>
        <v>-6.5274095672830379E-3</v>
      </c>
      <c r="AC154" s="54">
        <f t="shared" si="47"/>
        <v>411691.69806750631</v>
      </c>
      <c r="AD154" s="54">
        <f t="shared" si="48"/>
        <v>417895.179344634</v>
      </c>
      <c r="AE154" s="54">
        <f t="shared" si="49"/>
        <v>414184.08770338801</v>
      </c>
      <c r="AF154" s="55">
        <f t="shared" si="50"/>
        <v>1243770.9651155283</v>
      </c>
      <c r="AG154" s="81">
        <v>-1.1131589810942063E-3</v>
      </c>
      <c r="AH154" s="79">
        <f t="shared" si="51"/>
        <v>1243770.9651155286</v>
      </c>
      <c r="AI154" s="80">
        <f t="shared" si="52"/>
        <v>0</v>
      </c>
      <c r="AJ154" s="56">
        <f t="shared" si="53"/>
        <v>-1.1131589810942063E-3</v>
      </c>
      <c r="AK154" s="57">
        <f t="shared" si="54"/>
        <v>416441.31800972327</v>
      </c>
      <c r="AL154" s="58">
        <f t="shared" si="55"/>
        <v>-1.1000000000000001E-3</v>
      </c>
      <c r="AM154" s="59">
        <f t="shared" ref="AM154:AM185" si="63">(POWER(W154/K154,1/12)-1)</f>
        <v>-4.0649144457992614E-3</v>
      </c>
      <c r="AN154" s="39"/>
      <c r="AO154" s="39"/>
      <c r="AP154" s="39"/>
      <c r="AQ154" s="60">
        <f t="shared" si="56"/>
        <v>-1.1131589810942063E-3</v>
      </c>
      <c r="AR154" s="55">
        <f t="shared" si="57"/>
        <v>416905.39999999997</v>
      </c>
      <c r="AS154" s="40">
        <f t="shared" si="58"/>
        <v>416441.31800972327</v>
      </c>
      <c r="AT154" s="61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39">
        <v>151</v>
      </c>
      <c r="B155" s="36" t="s">
        <v>483</v>
      </c>
      <c r="C155" s="36" t="s">
        <v>485</v>
      </c>
      <c r="D155" s="37" t="s">
        <v>388</v>
      </c>
      <c r="E155" s="37" t="s">
        <v>389</v>
      </c>
      <c r="F155" s="38" t="s">
        <v>484</v>
      </c>
      <c r="G155" s="38">
        <v>2</v>
      </c>
      <c r="H155" s="38" t="s">
        <v>1076</v>
      </c>
      <c r="I155" s="38" t="s">
        <v>1082</v>
      </c>
      <c r="J155" s="38" t="s">
        <v>24</v>
      </c>
      <c r="K155" s="39">
        <v>280809</v>
      </c>
      <c r="L155" s="39">
        <v>282280.8</v>
      </c>
      <c r="M155" s="39">
        <v>306625</v>
      </c>
      <c r="N155" s="39">
        <v>286088</v>
      </c>
      <c r="O155" s="39">
        <v>280525.2</v>
      </c>
      <c r="P155" s="39">
        <v>284512</v>
      </c>
      <c r="Q155" s="39">
        <v>280714.80000000005</v>
      </c>
      <c r="R155" s="39">
        <v>268451.09999999998</v>
      </c>
      <c r="S155" s="39">
        <v>263280.92</v>
      </c>
      <c r="T155" s="39">
        <v>278392.2</v>
      </c>
      <c r="U155" s="39">
        <v>270466.40000000002</v>
      </c>
      <c r="V155" s="39">
        <v>288816.59999999998</v>
      </c>
      <c r="W155" s="39">
        <v>301295.5</v>
      </c>
      <c r="X155" s="39">
        <v>288485.55</v>
      </c>
      <c r="Y155" s="39">
        <v>305308.40000000002</v>
      </c>
      <c r="Z155" s="53">
        <f t="shared" si="60"/>
        <v>-1.0106513680117057E-3</v>
      </c>
      <c r="AA155" s="53">
        <f t="shared" si="61"/>
        <v>1.3186899280293707E-2</v>
      </c>
      <c r="AB155" s="53">
        <f t="shared" si="62"/>
        <v>-3.3545933356815549E-4</v>
      </c>
      <c r="AC155" s="54">
        <f t="shared" si="47"/>
        <v>300990.99529074924</v>
      </c>
      <c r="AD155" s="54">
        <f t="shared" si="48"/>
        <v>305268.65341210575</v>
      </c>
      <c r="AE155" s="54">
        <f t="shared" si="49"/>
        <v>301194.4276123629</v>
      </c>
      <c r="AF155" s="55">
        <f t="shared" si="50"/>
        <v>907454.07631521788</v>
      </c>
      <c r="AG155" s="81">
        <v>7.8810118134911556E-4</v>
      </c>
      <c r="AH155" s="79">
        <f t="shared" si="51"/>
        <v>907454.07631521777</v>
      </c>
      <c r="AI155" s="80">
        <f t="shared" si="52"/>
        <v>0</v>
      </c>
      <c r="AJ155" s="56">
        <f t="shared" si="53"/>
        <v>7.8810118134911556E-4</v>
      </c>
      <c r="AK155" s="57">
        <f t="shared" si="54"/>
        <v>301532.95133948518</v>
      </c>
      <c r="AL155" s="58">
        <f t="shared" si="55"/>
        <v>8.0000000000000004E-4</v>
      </c>
      <c r="AM155" s="59">
        <f t="shared" si="63"/>
        <v>5.885316475746194E-3</v>
      </c>
      <c r="AN155" s="39"/>
      <c r="AO155" s="39"/>
      <c r="AP155" s="39"/>
      <c r="AQ155" s="60">
        <f t="shared" si="56"/>
        <v>7.8810118134911556E-4</v>
      </c>
      <c r="AR155" s="55">
        <f t="shared" si="57"/>
        <v>301295.5</v>
      </c>
      <c r="AS155" s="40">
        <f t="shared" si="58"/>
        <v>301532.95133948518</v>
      </c>
      <c r="AT155" s="61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39">
        <v>152</v>
      </c>
      <c r="B156" s="36" t="s">
        <v>486</v>
      </c>
      <c r="C156" s="36" t="s">
        <v>488</v>
      </c>
      <c r="D156" s="37" t="s">
        <v>388</v>
      </c>
      <c r="E156" s="37" t="s">
        <v>389</v>
      </c>
      <c r="F156" s="38" t="s">
        <v>487</v>
      </c>
      <c r="G156" s="38">
        <v>2</v>
      </c>
      <c r="H156" s="38" t="s">
        <v>1076</v>
      </c>
      <c r="I156" s="38" t="s">
        <v>1082</v>
      </c>
      <c r="J156" s="38" t="s">
        <v>24</v>
      </c>
      <c r="K156" s="39">
        <v>988736.9</v>
      </c>
      <c r="L156" s="39">
        <v>931949.2</v>
      </c>
      <c r="M156" s="39">
        <v>1028029.3300000001</v>
      </c>
      <c r="N156" s="39">
        <v>957841</v>
      </c>
      <c r="O156" s="39">
        <v>958827.7</v>
      </c>
      <c r="P156" s="39">
        <v>904141.60000000009</v>
      </c>
      <c r="Q156" s="39">
        <v>886341.60000000009</v>
      </c>
      <c r="R156" s="39">
        <v>903805.5</v>
      </c>
      <c r="S156" s="39">
        <v>873015.9</v>
      </c>
      <c r="T156" s="39">
        <v>903721.5</v>
      </c>
      <c r="U156" s="39">
        <v>881714.1</v>
      </c>
      <c r="V156" s="39">
        <v>957172.5</v>
      </c>
      <c r="W156" s="39">
        <v>1015158.2</v>
      </c>
      <c r="X156" s="39">
        <v>963576.60000000009</v>
      </c>
      <c r="Y156" s="39">
        <v>1039900</v>
      </c>
      <c r="Z156" s="53">
        <f t="shared" si="60"/>
        <v>-3.024990773581937E-2</v>
      </c>
      <c r="AA156" s="53">
        <f t="shared" si="61"/>
        <v>-8.5558959112378541E-2</v>
      </c>
      <c r="AB156" s="53">
        <f t="shared" si="62"/>
        <v>-0.10356172607697756</v>
      </c>
      <c r="AC156" s="54">
        <f t="shared" si="47"/>
        <v>984449.75811273954</v>
      </c>
      <c r="AD156" s="54">
        <f t="shared" si="48"/>
        <v>928302.32107360417</v>
      </c>
      <c r="AE156" s="54">
        <f t="shared" si="49"/>
        <v>910026.66456680233</v>
      </c>
      <c r="AF156" s="55">
        <f t="shared" si="50"/>
        <v>2822778.7437531459</v>
      </c>
      <c r="AG156" s="81">
        <v>-1.5087430299639226E-2</v>
      </c>
      <c r="AH156" s="79">
        <f t="shared" si="51"/>
        <v>2822778.7437531464</v>
      </c>
      <c r="AI156" s="80">
        <f t="shared" si="52"/>
        <v>0</v>
      </c>
      <c r="AJ156" s="56">
        <f t="shared" si="53"/>
        <v>-1.5087430299639226E-2</v>
      </c>
      <c r="AK156" s="57">
        <f t="shared" si="54"/>
        <v>999842.07141439279</v>
      </c>
      <c r="AL156" s="58">
        <f t="shared" si="55"/>
        <v>-1.5100000000000001E-2</v>
      </c>
      <c r="AM156" s="59">
        <f t="shared" si="63"/>
        <v>2.2000391639318551E-3</v>
      </c>
      <c r="AN156" s="39"/>
      <c r="AO156" s="39"/>
      <c r="AP156" s="39"/>
      <c r="AQ156" s="60">
        <f t="shared" si="56"/>
        <v>-1.5087430299639226E-2</v>
      </c>
      <c r="AR156" s="55">
        <f t="shared" si="57"/>
        <v>1015158.2</v>
      </c>
      <c r="AS156" s="40">
        <f t="shared" si="58"/>
        <v>999842.07141439279</v>
      </c>
      <c r="AT156" s="61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39">
        <v>153</v>
      </c>
      <c r="B157" s="36" t="s">
        <v>489</v>
      </c>
      <c r="C157" s="36" t="s">
        <v>491</v>
      </c>
      <c r="D157" s="37" t="s">
        <v>388</v>
      </c>
      <c r="E157" s="37" t="s">
        <v>389</v>
      </c>
      <c r="F157" s="38" t="s">
        <v>490</v>
      </c>
      <c r="G157" s="38">
        <v>4</v>
      </c>
      <c r="H157" s="38" t="s">
        <v>21</v>
      </c>
      <c r="I157" s="38" t="s">
        <v>1082</v>
      </c>
      <c r="J157" s="38" t="s">
        <v>24</v>
      </c>
      <c r="K157" s="39">
        <v>507648.3</v>
      </c>
      <c r="L157" s="39">
        <v>527946.20000000007</v>
      </c>
      <c r="M157" s="39">
        <v>546280.9</v>
      </c>
      <c r="N157" s="39">
        <v>506565</v>
      </c>
      <c r="O157" s="39">
        <v>519598.5</v>
      </c>
      <c r="P157" s="39">
        <v>496185.8</v>
      </c>
      <c r="Q157" s="39">
        <v>503239.69999999995</v>
      </c>
      <c r="R157" s="39">
        <v>473208.23</v>
      </c>
      <c r="S157" s="39">
        <v>467067.69999999995</v>
      </c>
      <c r="T157" s="39">
        <v>488821.2</v>
      </c>
      <c r="U157" s="39">
        <v>485934</v>
      </c>
      <c r="V157" s="39">
        <v>515226.19999999995</v>
      </c>
      <c r="W157" s="39">
        <v>533286.44000000006</v>
      </c>
      <c r="X157" s="39">
        <v>524586.73</v>
      </c>
      <c r="Y157" s="39">
        <v>561618.18000000005</v>
      </c>
      <c r="Z157" s="53">
        <f t="shared" si="60"/>
        <v>2.3540313244425404E-2</v>
      </c>
      <c r="AA157" s="53">
        <f t="shared" si="61"/>
        <v>-2.2579608756692404E-2</v>
      </c>
      <c r="AB157" s="53">
        <f t="shared" si="62"/>
        <v>-8.6843588366197766E-3</v>
      </c>
      <c r="AC157" s="54">
        <f t="shared" si="47"/>
        <v>545840.16984660458</v>
      </c>
      <c r="AD157" s="54">
        <f t="shared" si="48"/>
        <v>521245.04082955077</v>
      </c>
      <c r="AE157" s="54">
        <f t="shared" si="49"/>
        <v>528655.18919233652</v>
      </c>
      <c r="AF157" s="55">
        <f t="shared" si="50"/>
        <v>1595740.3998684918</v>
      </c>
      <c r="AG157" s="81">
        <v>-5.1545908893944675E-4</v>
      </c>
      <c r="AH157" s="79">
        <f t="shared" si="51"/>
        <v>1595740.3998684918</v>
      </c>
      <c r="AI157" s="80">
        <f t="shared" si="52"/>
        <v>0</v>
      </c>
      <c r="AJ157" s="56">
        <f t="shared" si="53"/>
        <v>-5.1545908893944675E-4</v>
      </c>
      <c r="AK157" s="57">
        <f t="shared" si="54"/>
        <v>533011.55265749386</v>
      </c>
      <c r="AL157" s="58">
        <f t="shared" si="55"/>
        <v>-5.0000000000000001E-4</v>
      </c>
      <c r="AM157" s="59">
        <f t="shared" si="63"/>
        <v>4.114257557887635E-3</v>
      </c>
      <c r="AN157" s="39"/>
      <c r="AO157" s="39"/>
      <c r="AP157" s="39"/>
      <c r="AQ157" s="60">
        <f t="shared" si="56"/>
        <v>-5.1545908893944675E-4</v>
      </c>
      <c r="AR157" s="55">
        <f t="shared" si="57"/>
        <v>533286.44000000006</v>
      </c>
      <c r="AS157" s="40">
        <f t="shared" si="58"/>
        <v>533011.55265749386</v>
      </c>
      <c r="AT157" s="61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39">
        <v>154</v>
      </c>
      <c r="B158" s="36" t="s">
        <v>492</v>
      </c>
      <c r="C158" s="36" t="s">
        <v>494</v>
      </c>
      <c r="D158" s="37" t="s">
        <v>388</v>
      </c>
      <c r="E158" s="37" t="s">
        <v>389</v>
      </c>
      <c r="F158" s="38" t="s">
        <v>493</v>
      </c>
      <c r="G158" s="38">
        <v>3</v>
      </c>
      <c r="H158" s="38" t="s">
        <v>1076</v>
      </c>
      <c r="I158" s="38" t="s">
        <v>1082</v>
      </c>
      <c r="J158" s="38" t="s">
        <v>24</v>
      </c>
      <c r="K158" s="39">
        <v>47025</v>
      </c>
      <c r="L158" s="39">
        <v>39478</v>
      </c>
      <c r="M158" s="39">
        <v>48365</v>
      </c>
      <c r="N158" s="39">
        <v>46148</v>
      </c>
      <c r="O158" s="39">
        <v>47821</v>
      </c>
      <c r="P158" s="39">
        <v>45486</v>
      </c>
      <c r="Q158" s="39">
        <v>44190</v>
      </c>
      <c r="R158" s="39">
        <v>43413</v>
      </c>
      <c r="S158" s="39">
        <v>45146</v>
      </c>
      <c r="T158" s="39">
        <v>45112</v>
      </c>
      <c r="U158" s="39">
        <v>48463</v>
      </c>
      <c r="V158" s="39">
        <v>46980</v>
      </c>
      <c r="W158" s="39">
        <v>38184</v>
      </c>
      <c r="X158" s="39">
        <v>37399</v>
      </c>
      <c r="Y158" s="39">
        <v>42020</v>
      </c>
      <c r="Z158" s="53">
        <f t="shared" si="60"/>
        <v>1.6927166400850568E-2</v>
      </c>
      <c r="AA158" s="53">
        <f t="shared" si="61"/>
        <v>-3.2727272727272716E-2</v>
      </c>
      <c r="AB158" s="53">
        <f t="shared" si="62"/>
        <v>-6.0287081339712945E-2</v>
      </c>
      <c r="AC158" s="54">
        <f t="shared" si="47"/>
        <v>38830.346921850076</v>
      </c>
      <c r="AD158" s="54">
        <f t="shared" si="48"/>
        <v>36934.34181818182</v>
      </c>
      <c r="AE158" s="54">
        <f t="shared" si="49"/>
        <v>35881.998086124404</v>
      </c>
      <c r="AF158" s="55">
        <f t="shared" si="50"/>
        <v>111646.68682615631</v>
      </c>
      <c r="AG158" s="81">
        <v>-5.1264885875845021E-3</v>
      </c>
      <c r="AH158" s="79">
        <f t="shared" si="51"/>
        <v>111646.68682615635</v>
      </c>
      <c r="AI158" s="80">
        <f t="shared" si="52"/>
        <v>0</v>
      </c>
      <c r="AJ158" s="56">
        <f t="shared" si="53"/>
        <v>-5.1264885875845021E-3</v>
      </c>
      <c r="AK158" s="57">
        <f t="shared" si="54"/>
        <v>37988.250159771676</v>
      </c>
      <c r="AL158" s="58">
        <f t="shared" si="55"/>
        <v>-5.1000000000000004E-3</v>
      </c>
      <c r="AM158" s="59">
        <f t="shared" si="63"/>
        <v>-1.7205498378968787E-2</v>
      </c>
      <c r="AN158" s="39"/>
      <c r="AO158" s="39"/>
      <c r="AP158" s="39"/>
      <c r="AQ158" s="60">
        <f t="shared" si="56"/>
        <v>-5.1264885875845021E-3</v>
      </c>
      <c r="AR158" s="55">
        <f t="shared" si="57"/>
        <v>38184</v>
      </c>
      <c r="AS158" s="40">
        <f t="shared" si="58"/>
        <v>37988.250159771676</v>
      </c>
      <c r="AT158" s="61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39">
        <v>155</v>
      </c>
      <c r="B159" s="36" t="s">
        <v>495</v>
      </c>
      <c r="C159" s="36" t="s">
        <v>497</v>
      </c>
      <c r="D159" s="37" t="s">
        <v>388</v>
      </c>
      <c r="E159" s="37" t="s">
        <v>389</v>
      </c>
      <c r="F159" s="38" t="s">
        <v>496</v>
      </c>
      <c r="G159" s="38" t="s">
        <v>30</v>
      </c>
      <c r="H159" s="38" t="s">
        <v>21</v>
      </c>
      <c r="I159" s="38" t="s">
        <v>1082</v>
      </c>
      <c r="J159" s="38" t="s">
        <v>24</v>
      </c>
      <c r="K159" s="39">
        <v>352921.4</v>
      </c>
      <c r="L159" s="39">
        <v>330985.59999999998</v>
      </c>
      <c r="M159" s="39">
        <v>361757.1</v>
      </c>
      <c r="N159" s="39">
        <v>358730.8</v>
      </c>
      <c r="O159" s="39">
        <v>356833.72</v>
      </c>
      <c r="P159" s="39">
        <v>332315.8</v>
      </c>
      <c r="Q159" s="39">
        <v>334102.10000000003</v>
      </c>
      <c r="R159" s="39">
        <v>344491.58999999997</v>
      </c>
      <c r="S159" s="39">
        <v>336843</v>
      </c>
      <c r="T159" s="39">
        <v>349057.5</v>
      </c>
      <c r="U159" s="39">
        <v>344575</v>
      </c>
      <c r="V159" s="39">
        <v>339044</v>
      </c>
      <c r="W159" s="39">
        <v>382953.4</v>
      </c>
      <c r="X159" s="39">
        <v>383804</v>
      </c>
      <c r="Y159" s="39">
        <v>405999.67000000004</v>
      </c>
      <c r="Z159" s="53">
        <f t="shared" si="60"/>
        <v>1.1085527825742458E-2</v>
      </c>
      <c r="AA159" s="53">
        <f t="shared" si="61"/>
        <v>-5.8385804884600434E-2</v>
      </c>
      <c r="AB159" s="53">
        <f t="shared" si="62"/>
        <v>-5.3324337940402589E-2</v>
      </c>
      <c r="AC159" s="54">
        <f t="shared" si="47"/>
        <v>387198.64057166269</v>
      </c>
      <c r="AD159" s="54">
        <f t="shared" si="48"/>
        <v>360594.35750770569</v>
      </c>
      <c r="AE159" s="54">
        <f t="shared" si="49"/>
        <v>362532.66348297388</v>
      </c>
      <c r="AF159" s="55">
        <f t="shared" si="50"/>
        <v>1110325.6615623422</v>
      </c>
      <c r="AG159" s="81">
        <v>-6.8032509866137285E-3</v>
      </c>
      <c r="AH159" s="79">
        <f t="shared" si="51"/>
        <v>1110325.6615623424</v>
      </c>
      <c r="AI159" s="80">
        <f t="shared" si="52"/>
        <v>0</v>
      </c>
      <c r="AJ159" s="56">
        <f t="shared" si="53"/>
        <v>-6.8032509866137285E-3</v>
      </c>
      <c r="AK159" s="57">
        <f t="shared" si="54"/>
        <v>380348.07190362294</v>
      </c>
      <c r="AL159" s="58">
        <f t="shared" si="55"/>
        <v>-6.7999999999999996E-3</v>
      </c>
      <c r="AM159" s="59">
        <f t="shared" si="63"/>
        <v>6.8288729344951893E-3</v>
      </c>
      <c r="AN159" s="39"/>
      <c r="AO159" s="39"/>
      <c r="AP159" s="39"/>
      <c r="AQ159" s="60">
        <f t="shared" si="56"/>
        <v>-6.8032509866137285E-3</v>
      </c>
      <c r="AR159" s="55">
        <f t="shared" si="57"/>
        <v>382953.4</v>
      </c>
      <c r="AS159" s="40">
        <f t="shared" si="58"/>
        <v>380348.07190362294</v>
      </c>
      <c r="AT159" s="61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39">
        <v>156</v>
      </c>
      <c r="B160" s="36" t="s">
        <v>498</v>
      </c>
      <c r="C160" s="36" t="s">
        <v>500</v>
      </c>
      <c r="D160" s="37" t="s">
        <v>388</v>
      </c>
      <c r="E160" s="37" t="s">
        <v>389</v>
      </c>
      <c r="F160" s="38" t="s">
        <v>499</v>
      </c>
      <c r="G160" s="38" t="s">
        <v>30</v>
      </c>
      <c r="H160" s="38" t="s">
        <v>21</v>
      </c>
      <c r="I160" s="38" t="s">
        <v>1082</v>
      </c>
      <c r="J160" s="38" t="s">
        <v>24</v>
      </c>
      <c r="K160" s="39">
        <v>351469.56</v>
      </c>
      <c r="L160" s="39">
        <v>337401.67</v>
      </c>
      <c r="M160" s="39">
        <v>321336.16000000003</v>
      </c>
      <c r="N160" s="39">
        <v>352327.1</v>
      </c>
      <c r="O160" s="39">
        <v>377413.28</v>
      </c>
      <c r="P160" s="39">
        <v>379016.62</v>
      </c>
      <c r="Q160" s="39">
        <v>381167.63</v>
      </c>
      <c r="R160" s="39">
        <v>377719.67999999993</v>
      </c>
      <c r="S160" s="39">
        <v>391463.81</v>
      </c>
      <c r="T160" s="39">
        <v>391983.24</v>
      </c>
      <c r="U160" s="39">
        <v>403056.51</v>
      </c>
      <c r="V160" s="39">
        <v>395990.26999999996</v>
      </c>
      <c r="W160" s="39">
        <v>420642.54000000004</v>
      </c>
      <c r="X160" s="39">
        <v>379956.72</v>
      </c>
      <c r="Y160" s="39">
        <v>377442.48</v>
      </c>
      <c r="Z160" s="53">
        <f t="shared" si="60"/>
        <v>7.3814984148271812E-2</v>
      </c>
      <c r="AA160" s="53">
        <f t="shared" si="61"/>
        <v>7.8376801678074148E-2</v>
      </c>
      <c r="AB160" s="53">
        <f t="shared" si="62"/>
        <v>8.4496848034293581E-2</v>
      </c>
      <c r="AC160" s="54">
        <f t="shared" si="47"/>
        <v>451692.26242218883</v>
      </c>
      <c r="AD160" s="54">
        <f t="shared" si="48"/>
        <v>453611.15693494142</v>
      </c>
      <c r="AE160" s="54">
        <f t="shared" si="49"/>
        <v>456185.50877913932</v>
      </c>
      <c r="AF160" s="55">
        <f t="shared" si="50"/>
        <v>1361488.9281362696</v>
      </c>
      <c r="AG160" s="81">
        <v>1.528803645547175E-2</v>
      </c>
      <c r="AH160" s="79">
        <f t="shared" si="51"/>
        <v>1361488.9281362691</v>
      </c>
      <c r="AI160" s="80">
        <f t="shared" si="52"/>
        <v>0</v>
      </c>
      <c r="AJ160" s="56">
        <f t="shared" si="53"/>
        <v>1.528803645547175E-2</v>
      </c>
      <c r="AK160" s="57">
        <f t="shared" si="54"/>
        <v>427073.33848624228</v>
      </c>
      <c r="AL160" s="58">
        <f t="shared" si="55"/>
        <v>1.5299999999999999E-2</v>
      </c>
      <c r="AM160" s="59">
        <f t="shared" si="63"/>
        <v>1.5084328200663855E-2</v>
      </c>
      <c r="AN160" s="39"/>
      <c r="AO160" s="39"/>
      <c r="AP160" s="39"/>
      <c r="AQ160" s="60">
        <f t="shared" si="56"/>
        <v>1.528803645547175E-2</v>
      </c>
      <c r="AR160" s="55">
        <f t="shared" si="57"/>
        <v>420642.54000000004</v>
      </c>
      <c r="AS160" s="40">
        <f t="shared" si="58"/>
        <v>427073.33848624228</v>
      </c>
      <c r="AT160" s="61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39">
        <v>157</v>
      </c>
      <c r="B161" s="36" t="s">
        <v>501</v>
      </c>
      <c r="C161" s="36" t="s">
        <v>383</v>
      </c>
      <c r="D161" s="37" t="s">
        <v>388</v>
      </c>
      <c r="E161" s="37" t="s">
        <v>389</v>
      </c>
      <c r="F161" s="38" t="s">
        <v>502</v>
      </c>
      <c r="G161" s="38" t="s">
        <v>30</v>
      </c>
      <c r="H161" s="38" t="s">
        <v>21</v>
      </c>
      <c r="I161" s="38" t="s">
        <v>1082</v>
      </c>
      <c r="J161" s="38" t="s">
        <v>24</v>
      </c>
      <c r="K161" s="39">
        <v>244811.93</v>
      </c>
      <c r="L161" s="39">
        <v>232460.09000000003</v>
      </c>
      <c r="M161" s="39">
        <v>244847.7</v>
      </c>
      <c r="N161" s="39">
        <v>236248.05</v>
      </c>
      <c r="O161" s="39">
        <v>237781.52000000002</v>
      </c>
      <c r="P161" s="39">
        <v>226788.2</v>
      </c>
      <c r="Q161" s="39">
        <v>226005.9</v>
      </c>
      <c r="R161" s="39">
        <v>233405</v>
      </c>
      <c r="S161" s="39">
        <v>228621.09999999998</v>
      </c>
      <c r="T161" s="39">
        <v>238329.1</v>
      </c>
      <c r="U161" s="39">
        <v>238508.3</v>
      </c>
      <c r="V161" s="39">
        <v>242441.7</v>
      </c>
      <c r="W161" s="39">
        <v>258185.37</v>
      </c>
      <c r="X161" s="39">
        <v>248066.6</v>
      </c>
      <c r="Y161" s="39">
        <v>260953.3</v>
      </c>
      <c r="Z161" s="53">
        <f t="shared" si="60"/>
        <v>-2.8717595584496158E-2</v>
      </c>
      <c r="AA161" s="53">
        <f t="shared" si="61"/>
        <v>-7.3622760132645459E-2</v>
      </c>
      <c r="AB161" s="53">
        <f t="shared" si="62"/>
        <v>-7.6818274338182779E-2</v>
      </c>
      <c r="AC161" s="54">
        <f t="shared" si="47"/>
        <v>250770.9069585065</v>
      </c>
      <c r="AD161" s="54">
        <f t="shared" si="48"/>
        <v>239177.05043473167</v>
      </c>
      <c r="AE161" s="54">
        <f t="shared" si="49"/>
        <v>238352.01541723477</v>
      </c>
      <c r="AF161" s="55">
        <f t="shared" si="50"/>
        <v>728299.97281047294</v>
      </c>
      <c r="AG161" s="81">
        <v>-1.2249897408458884E-2</v>
      </c>
      <c r="AH161" s="79">
        <f t="shared" si="51"/>
        <v>728299.97281047329</v>
      </c>
      <c r="AI161" s="80">
        <f t="shared" si="52"/>
        <v>0</v>
      </c>
      <c r="AJ161" s="56">
        <f t="shared" si="53"/>
        <v>-1.2249897408458884E-2</v>
      </c>
      <c r="AK161" s="57">
        <f t="shared" si="54"/>
        <v>255022.625705135</v>
      </c>
      <c r="AL161" s="58">
        <f t="shared" si="55"/>
        <v>-1.2200000000000001E-2</v>
      </c>
      <c r="AM161" s="59">
        <f t="shared" si="63"/>
        <v>4.442131494408752E-3</v>
      </c>
      <c r="AN161" s="39"/>
      <c r="AO161" s="39"/>
      <c r="AP161" s="39"/>
      <c r="AQ161" s="60">
        <f t="shared" si="56"/>
        <v>-1.2249897408458884E-2</v>
      </c>
      <c r="AR161" s="55">
        <f t="shared" si="57"/>
        <v>258185.37</v>
      </c>
      <c r="AS161" s="40">
        <f t="shared" si="58"/>
        <v>255022.625705135</v>
      </c>
      <c r="AT161" s="61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39">
        <v>158</v>
      </c>
      <c r="B162" s="36" t="s">
        <v>503</v>
      </c>
      <c r="C162" s="36" t="s">
        <v>505</v>
      </c>
      <c r="D162" s="37" t="s">
        <v>388</v>
      </c>
      <c r="E162" s="37" t="s">
        <v>389</v>
      </c>
      <c r="F162" s="38" t="s">
        <v>504</v>
      </c>
      <c r="G162" s="38" t="s">
        <v>30</v>
      </c>
      <c r="H162" s="38" t="s">
        <v>21</v>
      </c>
      <c r="I162" s="38" t="s">
        <v>1082</v>
      </c>
      <c r="J162" s="38" t="s">
        <v>24</v>
      </c>
      <c r="K162" s="39">
        <v>221078.94</v>
      </c>
      <c r="L162" s="39">
        <v>231411.3</v>
      </c>
      <c r="M162" s="39">
        <v>234822</v>
      </c>
      <c r="N162" s="39">
        <v>229810</v>
      </c>
      <c r="O162" s="39">
        <v>234724</v>
      </c>
      <c r="P162" s="39">
        <v>232873.5</v>
      </c>
      <c r="Q162" s="39">
        <v>229463.1</v>
      </c>
      <c r="R162" s="39">
        <v>230655</v>
      </c>
      <c r="S162" s="39">
        <v>228304.1</v>
      </c>
      <c r="T162" s="39">
        <v>229943</v>
      </c>
      <c r="U162" s="39">
        <v>234856</v>
      </c>
      <c r="V162" s="39">
        <v>255270.30000000002</v>
      </c>
      <c r="W162" s="39">
        <v>273896</v>
      </c>
      <c r="X162" s="39">
        <v>271019.2</v>
      </c>
      <c r="Y162" s="39">
        <v>270481.96999999997</v>
      </c>
      <c r="Z162" s="53">
        <f t="shared" si="60"/>
        <v>6.1720306782726553E-2</v>
      </c>
      <c r="AA162" s="53">
        <f t="shared" si="61"/>
        <v>5.3349993445779953E-2</v>
      </c>
      <c r="AB162" s="53">
        <f t="shared" si="62"/>
        <v>3.7923829379677754E-2</v>
      </c>
      <c r="AC162" s="54">
        <f t="shared" si="47"/>
        <v>290800.94514656166</v>
      </c>
      <c r="AD162" s="54">
        <f t="shared" si="48"/>
        <v>288508.34980482532</v>
      </c>
      <c r="AE162" s="54">
        <f t="shared" si="49"/>
        <v>284283.18517177622</v>
      </c>
      <c r="AF162" s="55">
        <f t="shared" si="50"/>
        <v>863592.4801231632</v>
      </c>
      <c r="AG162" s="81">
        <v>9.9910376764354401E-3</v>
      </c>
      <c r="AH162" s="79">
        <f t="shared" si="51"/>
        <v>863592.4801231632</v>
      </c>
      <c r="AI162" s="80">
        <f t="shared" si="52"/>
        <v>0</v>
      </c>
      <c r="AJ162" s="56">
        <f t="shared" si="53"/>
        <v>9.9910376764354401E-3</v>
      </c>
      <c r="AK162" s="57">
        <f t="shared" si="54"/>
        <v>276632.50525542494</v>
      </c>
      <c r="AL162" s="58">
        <f t="shared" si="55"/>
        <v>0.01</v>
      </c>
      <c r="AM162" s="59">
        <f t="shared" si="63"/>
        <v>1.8012693049738404E-2</v>
      </c>
      <c r="AN162" s="39"/>
      <c r="AO162" s="39"/>
      <c r="AP162" s="39"/>
      <c r="AQ162" s="60">
        <f t="shared" si="56"/>
        <v>9.9910376764354401E-3</v>
      </c>
      <c r="AR162" s="55">
        <f t="shared" si="57"/>
        <v>273896</v>
      </c>
      <c r="AS162" s="40">
        <f t="shared" si="58"/>
        <v>276632.50525542494</v>
      </c>
      <c r="AT162" s="61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39">
        <v>159</v>
      </c>
      <c r="B163" s="36" t="s">
        <v>506</v>
      </c>
      <c r="C163" s="36" t="s">
        <v>508</v>
      </c>
      <c r="D163" s="37" t="s">
        <v>388</v>
      </c>
      <c r="E163" s="37" t="s">
        <v>389</v>
      </c>
      <c r="F163" s="38" t="s">
        <v>507</v>
      </c>
      <c r="G163" s="38" t="s">
        <v>30</v>
      </c>
      <c r="H163" s="38" t="s">
        <v>21</v>
      </c>
      <c r="I163" s="38" t="s">
        <v>1082</v>
      </c>
      <c r="J163" s="38" t="s">
        <v>24</v>
      </c>
      <c r="K163" s="39">
        <v>68882</v>
      </c>
      <c r="L163" s="39">
        <v>68281</v>
      </c>
      <c r="M163" s="39">
        <v>63328</v>
      </c>
      <c r="N163" s="39">
        <v>69481</v>
      </c>
      <c r="O163" s="39">
        <v>63915</v>
      </c>
      <c r="P163" s="39">
        <v>61146</v>
      </c>
      <c r="Q163" s="39">
        <v>57981</v>
      </c>
      <c r="R163" s="39">
        <v>56764</v>
      </c>
      <c r="S163" s="39">
        <v>59385</v>
      </c>
      <c r="T163" s="39">
        <v>59930</v>
      </c>
      <c r="U163" s="39">
        <v>59204</v>
      </c>
      <c r="V163" s="39">
        <v>65862</v>
      </c>
      <c r="W163" s="39">
        <v>66961</v>
      </c>
      <c r="X163" s="39">
        <v>69918</v>
      </c>
      <c r="Y163" s="39">
        <v>71399.399999999994</v>
      </c>
      <c r="Z163" s="53">
        <f t="shared" si="60"/>
        <v>-7.2108823785604348E-2</v>
      </c>
      <c r="AA163" s="53">
        <f t="shared" si="61"/>
        <v>-0.11230800499404781</v>
      </c>
      <c r="AB163" s="53">
        <f t="shared" si="62"/>
        <v>-0.15825614819546474</v>
      </c>
      <c r="AC163" s="54">
        <f t="shared" si="47"/>
        <v>62132.521050492149</v>
      </c>
      <c r="AD163" s="54">
        <f t="shared" si="48"/>
        <v>59440.743677593564</v>
      </c>
      <c r="AE163" s="54">
        <f t="shared" si="49"/>
        <v>56364.010060683482</v>
      </c>
      <c r="AF163" s="55">
        <f t="shared" si="50"/>
        <v>177937.27478876919</v>
      </c>
      <c r="AG163" s="81">
        <v>-2.4004854482592878E-2</v>
      </c>
      <c r="AH163" s="79">
        <f t="shared" si="51"/>
        <v>177937.27478876917</v>
      </c>
      <c r="AI163" s="80">
        <f t="shared" si="52"/>
        <v>0</v>
      </c>
      <c r="AJ163" s="56">
        <f t="shared" si="53"/>
        <v>-2.4004854482592878E-2</v>
      </c>
      <c r="AK163" s="57">
        <f t="shared" si="54"/>
        <v>65353.610938991093</v>
      </c>
      <c r="AL163" s="58">
        <f t="shared" si="55"/>
        <v>-2.4E-2</v>
      </c>
      <c r="AM163" s="59">
        <f t="shared" si="63"/>
        <v>-2.3542689635319691E-3</v>
      </c>
      <c r="AN163" s="39"/>
      <c r="AO163" s="39"/>
      <c r="AP163" s="39"/>
      <c r="AQ163" s="60">
        <f t="shared" si="56"/>
        <v>-2.4004854482592878E-2</v>
      </c>
      <c r="AR163" s="55">
        <f t="shared" si="57"/>
        <v>66961</v>
      </c>
      <c r="AS163" s="40">
        <f t="shared" si="58"/>
        <v>65353.610938991093</v>
      </c>
      <c r="AT163" s="61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39">
        <v>160</v>
      </c>
      <c r="B164" s="36" t="s">
        <v>509</v>
      </c>
      <c r="C164" s="36" t="s">
        <v>511</v>
      </c>
      <c r="D164" s="37" t="s">
        <v>388</v>
      </c>
      <c r="E164" s="37" t="s">
        <v>389</v>
      </c>
      <c r="F164" s="38" t="s">
        <v>510</v>
      </c>
      <c r="G164" s="38" t="s">
        <v>30</v>
      </c>
      <c r="H164" s="38" t="s">
        <v>21</v>
      </c>
      <c r="I164" s="38" t="s">
        <v>1082</v>
      </c>
      <c r="J164" s="38" t="s">
        <v>24</v>
      </c>
      <c r="K164" s="39">
        <v>165758.32</v>
      </c>
      <c r="L164" s="39">
        <v>171381.36</v>
      </c>
      <c r="M164" s="39">
        <v>179013.08</v>
      </c>
      <c r="N164" s="39">
        <v>197145.06</v>
      </c>
      <c r="O164" s="39">
        <v>197422.31</v>
      </c>
      <c r="P164" s="39">
        <v>201406.4</v>
      </c>
      <c r="Q164" s="39">
        <v>206068.75</v>
      </c>
      <c r="R164" s="39">
        <v>210162.97</v>
      </c>
      <c r="S164" s="39">
        <v>229246.46</v>
      </c>
      <c r="T164" s="39">
        <v>212643.96</v>
      </c>
      <c r="U164" s="39">
        <v>223700.4</v>
      </c>
      <c r="V164" s="39">
        <v>220976.4</v>
      </c>
      <c r="W164" s="39">
        <v>219778.03999999998</v>
      </c>
      <c r="X164" s="39">
        <v>215107.8</v>
      </c>
      <c r="Y164" s="39">
        <v>216442.18</v>
      </c>
      <c r="Z164" s="53">
        <f t="shared" si="60"/>
        <v>0.19102504175959312</v>
      </c>
      <c r="AA164" s="53">
        <f t="shared" si="61"/>
        <v>0.21506057735141137</v>
      </c>
      <c r="AB164" s="53">
        <f t="shared" si="62"/>
        <v>0.24318797391286306</v>
      </c>
      <c r="AC164" s="54">
        <f t="shared" si="47"/>
        <v>261761.14926884149</v>
      </c>
      <c r="AD164" s="54">
        <f t="shared" si="48"/>
        <v>267043.63217156153</v>
      </c>
      <c r="AE164" s="54">
        <f t="shared" si="49"/>
        <v>273225.41625814018</v>
      </c>
      <c r="AF164" s="55">
        <f t="shared" si="50"/>
        <v>802030.19769854331</v>
      </c>
      <c r="AG164" s="81">
        <v>3.9855080900163077E-2</v>
      </c>
      <c r="AH164" s="79">
        <f t="shared" si="51"/>
        <v>802030.19769854262</v>
      </c>
      <c r="AI164" s="80">
        <f t="shared" si="52"/>
        <v>0</v>
      </c>
      <c r="AJ164" s="56">
        <f t="shared" si="53"/>
        <v>3.9855080900163077E-2</v>
      </c>
      <c r="AK164" s="57">
        <f t="shared" si="54"/>
        <v>228537.31156427923</v>
      </c>
      <c r="AL164" s="58">
        <f t="shared" si="55"/>
        <v>3.9899999999999998E-2</v>
      </c>
      <c r="AM164" s="59">
        <f t="shared" si="63"/>
        <v>2.3785749109413334E-2</v>
      </c>
      <c r="AN164" s="39"/>
      <c r="AO164" s="39"/>
      <c r="AP164" s="39"/>
      <c r="AQ164" s="60">
        <f t="shared" si="56"/>
        <v>3.9855080900163077E-2</v>
      </c>
      <c r="AR164" s="55">
        <f t="shared" si="57"/>
        <v>219778.03999999998</v>
      </c>
      <c r="AS164" s="40">
        <f t="shared" si="58"/>
        <v>228537.31156427923</v>
      </c>
      <c r="AT164" s="61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39">
        <v>161</v>
      </c>
      <c r="B165" s="36" t="s">
        <v>514</v>
      </c>
      <c r="C165" s="36" t="s">
        <v>514</v>
      </c>
      <c r="D165" s="37" t="s">
        <v>512</v>
      </c>
      <c r="E165" s="37" t="s">
        <v>513</v>
      </c>
      <c r="F165" s="38" t="s">
        <v>515</v>
      </c>
      <c r="G165" s="38" t="s">
        <v>30</v>
      </c>
      <c r="H165" s="38" t="s">
        <v>21</v>
      </c>
      <c r="I165" s="38" t="s">
        <v>1082</v>
      </c>
      <c r="J165" s="38" t="s">
        <v>24</v>
      </c>
      <c r="K165" s="39">
        <v>14435</v>
      </c>
      <c r="L165" s="39">
        <v>14347</v>
      </c>
      <c r="M165" s="39">
        <v>15173</v>
      </c>
      <c r="N165" s="39">
        <v>14196</v>
      </c>
      <c r="O165" s="39">
        <v>13379</v>
      </c>
      <c r="P165" s="39">
        <v>12327</v>
      </c>
      <c r="Q165" s="39">
        <v>11904</v>
      </c>
      <c r="R165" s="39">
        <v>9876</v>
      </c>
      <c r="S165" s="39">
        <v>8196</v>
      </c>
      <c r="T165" s="39">
        <v>9234</v>
      </c>
      <c r="U165" s="39">
        <v>8013</v>
      </c>
      <c r="V165" s="39">
        <v>8940</v>
      </c>
      <c r="W165" s="39">
        <v>7273</v>
      </c>
      <c r="X165" s="39">
        <v>7873</v>
      </c>
      <c r="Y165" s="39">
        <v>7292</v>
      </c>
      <c r="Z165" s="53">
        <f t="shared" si="60"/>
        <v>-7.3155524766193247E-2</v>
      </c>
      <c r="AA165" s="53">
        <f t="shared" si="61"/>
        <v>-0.14603394527190861</v>
      </c>
      <c r="AB165" s="53">
        <f t="shared" si="62"/>
        <v>-0.17533772081745758</v>
      </c>
      <c r="AC165" s="54">
        <f t="shared" si="47"/>
        <v>6740.9398683754762</v>
      </c>
      <c r="AD165" s="54">
        <f t="shared" si="48"/>
        <v>6210.895116037409</v>
      </c>
      <c r="AE165" s="54">
        <f t="shared" si="49"/>
        <v>5997.7687564946309</v>
      </c>
      <c r="AF165" s="55">
        <f t="shared" si="50"/>
        <v>18949.603740907518</v>
      </c>
      <c r="AG165" s="81">
        <v>-2.7857458047966549E-2</v>
      </c>
      <c r="AH165" s="79">
        <f t="shared" si="51"/>
        <v>18949.603740907518</v>
      </c>
      <c r="AI165" s="80">
        <f t="shared" si="52"/>
        <v>0</v>
      </c>
      <c r="AJ165" s="56">
        <f t="shared" si="53"/>
        <v>-2.7857458047966549E-2</v>
      </c>
      <c r="AK165" s="57">
        <f t="shared" si="54"/>
        <v>7070.3927076171394</v>
      </c>
      <c r="AL165" s="58">
        <f t="shared" si="55"/>
        <v>-2.7900000000000001E-2</v>
      </c>
      <c r="AM165" s="59">
        <f t="shared" si="63"/>
        <v>-5.5522970547489336E-2</v>
      </c>
      <c r="AN165" s="39"/>
      <c r="AO165" s="39"/>
      <c r="AP165" s="39"/>
      <c r="AQ165" s="60">
        <f t="shared" si="56"/>
        <v>-2.7857458047966549E-2</v>
      </c>
      <c r="AR165" s="55">
        <f t="shared" si="57"/>
        <v>7273</v>
      </c>
      <c r="AS165" s="40">
        <f t="shared" si="58"/>
        <v>7070.3927076171394</v>
      </c>
      <c r="AT165" s="61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39">
        <v>162</v>
      </c>
      <c r="B166" s="36" t="s">
        <v>516</v>
      </c>
      <c r="C166" s="36" t="s">
        <v>518</v>
      </c>
      <c r="D166" s="37" t="s">
        <v>512</v>
      </c>
      <c r="E166" s="37" t="s">
        <v>513</v>
      </c>
      <c r="F166" s="38" t="s">
        <v>517</v>
      </c>
      <c r="G166" s="38">
        <v>2</v>
      </c>
      <c r="H166" s="38" t="s">
        <v>1076</v>
      </c>
      <c r="I166" s="38" t="s">
        <v>1082</v>
      </c>
      <c r="J166" s="38" t="s">
        <v>24</v>
      </c>
      <c r="K166" s="39">
        <v>11129239.199999999</v>
      </c>
      <c r="L166" s="39">
        <v>10850515.4</v>
      </c>
      <c r="M166" s="39">
        <v>12060193</v>
      </c>
      <c r="N166" s="39">
        <v>12250362.5</v>
      </c>
      <c r="O166" s="39">
        <v>11692459.100000001</v>
      </c>
      <c r="P166" s="39">
        <v>11161502.699999999</v>
      </c>
      <c r="Q166" s="39">
        <v>10708906.59</v>
      </c>
      <c r="R166" s="39">
        <v>10467689.300000001</v>
      </c>
      <c r="S166" s="39">
        <v>10743911.790000001</v>
      </c>
      <c r="T166" s="39">
        <v>11262075.049999999</v>
      </c>
      <c r="U166" s="39">
        <v>10928070.859999999</v>
      </c>
      <c r="V166" s="39">
        <v>11918150</v>
      </c>
      <c r="W166" s="39">
        <v>11940391.1</v>
      </c>
      <c r="X166" s="39">
        <v>12040861.800000001</v>
      </c>
      <c r="Y166" s="39">
        <v>12931782.6</v>
      </c>
      <c r="Z166" s="53">
        <f t="shared" si="60"/>
        <v>5.060722389720973E-2</v>
      </c>
      <c r="AA166" s="53">
        <f t="shared" si="61"/>
        <v>2.8989852244347691E-3</v>
      </c>
      <c r="AB166" s="53">
        <f t="shared" si="62"/>
        <v>-3.7768314836830852E-2</v>
      </c>
      <c r="AC166" s="54">
        <f t="shared" si="47"/>
        <v>12544661.14581795</v>
      </c>
      <c r="AD166" s="54">
        <f t="shared" si="48"/>
        <v>11975006.117372872</v>
      </c>
      <c r="AE166" s="54">
        <f t="shared" si="49"/>
        <v>11489422.649660306</v>
      </c>
      <c r="AF166" s="55">
        <f t="shared" si="50"/>
        <v>36009089.912851125</v>
      </c>
      <c r="AG166" s="81">
        <v>1.046925174874527E-3</v>
      </c>
      <c r="AH166" s="79">
        <f t="shared" si="51"/>
        <v>36009089.912851118</v>
      </c>
      <c r="AI166" s="80">
        <f t="shared" si="52"/>
        <v>0</v>
      </c>
      <c r="AJ166" s="56">
        <f t="shared" si="53"/>
        <v>1.046925174874527E-3</v>
      </c>
      <c r="AK166" s="57">
        <f t="shared" si="54"/>
        <v>11952891.796040438</v>
      </c>
      <c r="AL166" s="58">
        <f t="shared" si="55"/>
        <v>1E-3</v>
      </c>
      <c r="AM166" s="59">
        <f t="shared" si="63"/>
        <v>5.8798065772951436E-3</v>
      </c>
      <c r="AN166" s="39"/>
      <c r="AO166" s="39"/>
      <c r="AP166" s="39"/>
      <c r="AQ166" s="60">
        <f t="shared" si="56"/>
        <v>1.046925174874527E-3</v>
      </c>
      <c r="AR166" s="55">
        <f t="shared" si="57"/>
        <v>11940391.1</v>
      </c>
      <c r="AS166" s="40">
        <f t="shared" si="58"/>
        <v>11952891.796040438</v>
      </c>
      <c r="AT166" s="61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39">
        <v>163</v>
      </c>
      <c r="B167" s="36" t="s">
        <v>519</v>
      </c>
      <c r="C167" s="36" t="s">
        <v>521</v>
      </c>
      <c r="D167" s="37" t="s">
        <v>512</v>
      </c>
      <c r="E167" s="37" t="s">
        <v>513</v>
      </c>
      <c r="F167" s="38" t="s">
        <v>520</v>
      </c>
      <c r="G167" s="38">
        <v>2</v>
      </c>
      <c r="H167" s="38" t="s">
        <v>1076</v>
      </c>
      <c r="I167" s="38" t="s">
        <v>1082</v>
      </c>
      <c r="J167" s="38" t="s">
        <v>24</v>
      </c>
      <c r="K167" s="39">
        <v>2320446.1</v>
      </c>
      <c r="L167" s="39">
        <v>2220411.73</v>
      </c>
      <c r="M167" s="39">
        <v>2456127.2000000002</v>
      </c>
      <c r="N167" s="39">
        <v>2448168.5</v>
      </c>
      <c r="O167" s="39">
        <v>2344492.1999999997</v>
      </c>
      <c r="P167" s="39">
        <v>2260314.7999999998</v>
      </c>
      <c r="Q167" s="39">
        <v>2241072.5</v>
      </c>
      <c r="R167" s="39">
        <v>2152800.7000000002</v>
      </c>
      <c r="S167" s="39">
        <v>2172071.35</v>
      </c>
      <c r="T167" s="39">
        <v>2288488.4</v>
      </c>
      <c r="U167" s="39">
        <v>2182538</v>
      </c>
      <c r="V167" s="39">
        <v>2337193.2000000002</v>
      </c>
      <c r="W167" s="39">
        <v>2455745.7000000002</v>
      </c>
      <c r="X167" s="39">
        <v>2352419.7000000002</v>
      </c>
      <c r="Y167" s="39">
        <v>2500474</v>
      </c>
      <c r="Z167" s="53">
        <f t="shared" si="60"/>
        <v>1.036270568835862E-2</v>
      </c>
      <c r="AA167" s="53">
        <f t="shared" si="61"/>
        <v>-2.5913680994357202E-2</v>
      </c>
      <c r="AB167" s="53">
        <f t="shared" si="62"/>
        <v>-3.4206181302810723E-2</v>
      </c>
      <c r="AC167" s="54">
        <f t="shared" si="47"/>
        <v>2481193.8699345523</v>
      </c>
      <c r="AD167" s="54">
        <f t="shared" si="48"/>
        <v>2392108.2893269355</v>
      </c>
      <c r="AE167" s="54">
        <f t="shared" si="49"/>
        <v>2371744.0173522024</v>
      </c>
      <c r="AF167" s="55">
        <f t="shared" si="50"/>
        <v>7245046.1766136903</v>
      </c>
      <c r="AG167" s="81">
        <v>-3.3401159918496803E-3</v>
      </c>
      <c r="AH167" s="79">
        <f t="shared" si="51"/>
        <v>7245046.1766136885</v>
      </c>
      <c r="AI167" s="80">
        <f t="shared" si="52"/>
        <v>0</v>
      </c>
      <c r="AJ167" s="56">
        <f t="shared" si="53"/>
        <v>-3.3401159918496803E-3</v>
      </c>
      <c r="AK167" s="57">
        <f t="shared" si="54"/>
        <v>2447543.224515514</v>
      </c>
      <c r="AL167" s="58">
        <f t="shared" si="55"/>
        <v>-3.3E-3</v>
      </c>
      <c r="AM167" s="59">
        <f t="shared" si="63"/>
        <v>4.7337532180204978E-3</v>
      </c>
      <c r="AN167" s="39"/>
      <c r="AO167" s="39"/>
      <c r="AP167" s="39"/>
      <c r="AQ167" s="60">
        <f t="shared" si="56"/>
        <v>-3.3401159918496803E-3</v>
      </c>
      <c r="AR167" s="55">
        <f t="shared" si="57"/>
        <v>2455745.7000000002</v>
      </c>
      <c r="AS167" s="40">
        <f t="shared" si="58"/>
        <v>2447543.224515514</v>
      </c>
      <c r="AT167" s="61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39">
        <v>164</v>
      </c>
      <c r="B168" s="36" t="s">
        <v>522</v>
      </c>
      <c r="C168" s="36" t="s">
        <v>524</v>
      </c>
      <c r="D168" s="37" t="s">
        <v>512</v>
      </c>
      <c r="E168" s="37" t="s">
        <v>513</v>
      </c>
      <c r="F168" s="38" t="s">
        <v>523</v>
      </c>
      <c r="G168" s="38">
        <v>2</v>
      </c>
      <c r="H168" s="38" t="s">
        <v>1076</v>
      </c>
      <c r="I168" s="38" t="s">
        <v>1082</v>
      </c>
      <c r="J168" s="38" t="s">
        <v>24</v>
      </c>
      <c r="K168" s="39">
        <v>1893239.9</v>
      </c>
      <c r="L168" s="39">
        <v>1759341</v>
      </c>
      <c r="M168" s="39">
        <v>1944644</v>
      </c>
      <c r="N168" s="39">
        <v>1976018</v>
      </c>
      <c r="O168" s="39">
        <v>1985729</v>
      </c>
      <c r="P168" s="39">
        <v>1934465.2000000002</v>
      </c>
      <c r="Q168" s="39">
        <v>1873356</v>
      </c>
      <c r="R168" s="39">
        <v>1795469</v>
      </c>
      <c r="S168" s="39">
        <v>1745528</v>
      </c>
      <c r="T168" s="39">
        <v>1886118</v>
      </c>
      <c r="U168" s="39">
        <v>1818325</v>
      </c>
      <c r="V168" s="39">
        <v>1950121</v>
      </c>
      <c r="W168" s="39">
        <v>1929860</v>
      </c>
      <c r="X168" s="39">
        <v>1802771</v>
      </c>
      <c r="Y168" s="39">
        <v>1948679.7</v>
      </c>
      <c r="Z168" s="53">
        <f t="shared" si="60"/>
        <v>4.8852287552147988E-2</v>
      </c>
      <c r="AA168" s="53">
        <f t="shared" si="61"/>
        <v>2.1775000621949925E-2</v>
      </c>
      <c r="AB168" s="53">
        <f t="shared" si="62"/>
        <v>-1.0502578146594055E-2</v>
      </c>
      <c r="AC168" s="54">
        <f t="shared" si="47"/>
        <v>2024138.0756553884</v>
      </c>
      <c r="AD168" s="54">
        <f t="shared" si="48"/>
        <v>1971882.7027002764</v>
      </c>
      <c r="AE168" s="54">
        <f t="shared" si="49"/>
        <v>1909591.4945380141</v>
      </c>
      <c r="AF168" s="55">
        <f t="shared" si="50"/>
        <v>5905612.2728936784</v>
      </c>
      <c r="AG168" s="81">
        <v>3.9755082572199476E-3</v>
      </c>
      <c r="AH168" s="79">
        <f t="shared" si="51"/>
        <v>5905612.2728936765</v>
      </c>
      <c r="AI168" s="80">
        <f t="shared" si="52"/>
        <v>0</v>
      </c>
      <c r="AJ168" s="56">
        <f t="shared" si="53"/>
        <v>3.9755082572199476E-3</v>
      </c>
      <c r="AK168" s="57">
        <f t="shared" si="54"/>
        <v>1937532.1743652786</v>
      </c>
      <c r="AL168" s="58">
        <f t="shared" si="55"/>
        <v>4.0000000000000001E-3</v>
      </c>
      <c r="AM168" s="59">
        <f t="shared" si="63"/>
        <v>1.5977639977313718E-3</v>
      </c>
      <c r="AN168" s="39"/>
      <c r="AO168" s="39"/>
      <c r="AP168" s="39"/>
      <c r="AQ168" s="60">
        <f t="shared" si="56"/>
        <v>3.9755082572199476E-3</v>
      </c>
      <c r="AR168" s="55">
        <f t="shared" si="57"/>
        <v>1929860</v>
      </c>
      <c r="AS168" s="40">
        <f t="shared" si="58"/>
        <v>1937532.1743652786</v>
      </c>
      <c r="AT168" s="61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39">
        <v>165</v>
      </c>
      <c r="B169" s="36" t="s">
        <v>525</v>
      </c>
      <c r="C169" s="36" t="s">
        <v>527</v>
      </c>
      <c r="D169" s="37" t="s">
        <v>512</v>
      </c>
      <c r="E169" s="37" t="s">
        <v>513</v>
      </c>
      <c r="F169" s="38" t="s">
        <v>526</v>
      </c>
      <c r="G169" s="38">
        <v>3</v>
      </c>
      <c r="H169" s="38" t="s">
        <v>1076</v>
      </c>
      <c r="I169" s="38" t="s">
        <v>1082</v>
      </c>
      <c r="J169" s="38" t="s">
        <v>24</v>
      </c>
      <c r="K169" s="39">
        <v>1538180.5</v>
      </c>
      <c r="L169" s="39">
        <v>1455024</v>
      </c>
      <c r="M169" s="39">
        <v>1570354.44</v>
      </c>
      <c r="N169" s="39">
        <v>1531716</v>
      </c>
      <c r="O169" s="39">
        <v>1466639.15</v>
      </c>
      <c r="P169" s="39">
        <v>1421158</v>
      </c>
      <c r="Q169" s="39">
        <v>1417335</v>
      </c>
      <c r="R169" s="39">
        <v>1412309.8</v>
      </c>
      <c r="S169" s="39">
        <v>1385678.2</v>
      </c>
      <c r="T169" s="39">
        <v>1443962.5</v>
      </c>
      <c r="U169" s="39">
        <v>1391721</v>
      </c>
      <c r="V169" s="39">
        <v>1493402</v>
      </c>
      <c r="W169" s="39">
        <v>1553319.6</v>
      </c>
      <c r="X169" s="39">
        <v>1536324.6</v>
      </c>
      <c r="Y169" s="39">
        <v>1570369.8</v>
      </c>
      <c r="Z169" s="53">
        <f t="shared" si="60"/>
        <v>-4.6510373782530756E-2</v>
      </c>
      <c r="AA169" s="53">
        <f t="shared" si="61"/>
        <v>-7.6078522644124069E-2</v>
      </c>
      <c r="AB169" s="53">
        <f t="shared" si="62"/>
        <v>-7.8563926665303541E-2</v>
      </c>
      <c r="AC169" s="54">
        <f t="shared" si="47"/>
        <v>1481074.124800269</v>
      </c>
      <c r="AD169" s="54">
        <f t="shared" si="48"/>
        <v>1435145.3396378383</v>
      </c>
      <c r="AE169" s="54">
        <f t="shared" si="49"/>
        <v>1431284.7128578215</v>
      </c>
      <c r="AF169" s="55">
        <f t="shared" si="50"/>
        <v>4347504.1772959288</v>
      </c>
      <c r="AG169" s="81">
        <v>-1.3797731291999236E-2</v>
      </c>
      <c r="AH169" s="79">
        <f t="shared" si="51"/>
        <v>4347504.1772959298</v>
      </c>
      <c r="AI169" s="80">
        <f t="shared" si="52"/>
        <v>0</v>
      </c>
      <c r="AJ169" s="56">
        <f t="shared" si="53"/>
        <v>-1.3797731291999236E-2</v>
      </c>
      <c r="AK169" s="57">
        <f t="shared" si="54"/>
        <v>1531887.3135486043</v>
      </c>
      <c r="AL169" s="58">
        <f t="shared" si="55"/>
        <v>-1.38E-2</v>
      </c>
      <c r="AM169" s="59">
        <f t="shared" si="63"/>
        <v>8.1650764630314399E-4</v>
      </c>
      <c r="AN169" s="39"/>
      <c r="AO169" s="39"/>
      <c r="AP169" s="39"/>
      <c r="AQ169" s="60">
        <f t="shared" si="56"/>
        <v>-1.3797731291999236E-2</v>
      </c>
      <c r="AR169" s="55">
        <f t="shared" si="57"/>
        <v>1553319.6</v>
      </c>
      <c r="AS169" s="40">
        <f t="shared" si="58"/>
        <v>1531887.3135486043</v>
      </c>
      <c r="AT169" s="61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39">
        <v>166</v>
      </c>
      <c r="B170" s="36" t="s">
        <v>528</v>
      </c>
      <c r="C170" s="36" t="s">
        <v>530</v>
      </c>
      <c r="D170" s="37" t="s">
        <v>512</v>
      </c>
      <c r="E170" s="37" t="s">
        <v>513</v>
      </c>
      <c r="F170" s="38" t="s">
        <v>529</v>
      </c>
      <c r="G170" s="38">
        <v>4</v>
      </c>
      <c r="H170" s="38" t="s">
        <v>21</v>
      </c>
      <c r="I170" s="38" t="s">
        <v>1082</v>
      </c>
      <c r="J170" s="38" t="s">
        <v>24</v>
      </c>
      <c r="K170" s="39">
        <v>1990613.5</v>
      </c>
      <c r="L170" s="39">
        <v>1839762.1</v>
      </c>
      <c r="M170" s="39">
        <v>1952134.7</v>
      </c>
      <c r="N170" s="39">
        <v>1917311.3</v>
      </c>
      <c r="O170" s="39">
        <v>1850732</v>
      </c>
      <c r="P170" s="39">
        <v>1798748.5</v>
      </c>
      <c r="Q170" s="39">
        <v>1769888.1</v>
      </c>
      <c r="R170" s="39">
        <v>1808006.5</v>
      </c>
      <c r="S170" s="39">
        <v>1819965.9</v>
      </c>
      <c r="T170" s="39">
        <v>1943784.4</v>
      </c>
      <c r="U170" s="39">
        <v>1892106.9</v>
      </c>
      <c r="V170" s="39">
        <v>2004751.6</v>
      </c>
      <c r="W170" s="39">
        <v>2114597</v>
      </c>
      <c r="X170" s="39">
        <v>1934011</v>
      </c>
      <c r="Y170" s="39">
        <v>2037050.2</v>
      </c>
      <c r="Z170" s="53">
        <f t="shared" si="60"/>
        <v>-7.0270547245861681E-2</v>
      </c>
      <c r="AA170" s="53">
        <f t="shared" si="61"/>
        <v>-9.6384858235915694E-2</v>
      </c>
      <c r="AB170" s="53">
        <f t="shared" si="62"/>
        <v>-0.11088310211902008</v>
      </c>
      <c r="AC170" s="54">
        <f t="shared" si="47"/>
        <v>1966003.1116055427</v>
      </c>
      <c r="AD170" s="54">
        <f t="shared" si="48"/>
        <v>1910781.8679289073</v>
      </c>
      <c r="AE170" s="54">
        <f t="shared" si="49"/>
        <v>1880123.9249084266</v>
      </c>
      <c r="AF170" s="55">
        <f t="shared" si="50"/>
        <v>5756908.9044428766</v>
      </c>
      <c r="AG170" s="81">
        <v>-1.9252620493932844E-2</v>
      </c>
      <c r="AH170" s="79">
        <f t="shared" si="51"/>
        <v>5756908.9044428756</v>
      </c>
      <c r="AI170" s="80">
        <f t="shared" si="52"/>
        <v>0</v>
      </c>
      <c r="AJ170" s="56">
        <f t="shared" si="53"/>
        <v>-1.9252620493932844E-2</v>
      </c>
      <c r="AK170" s="57">
        <f t="shared" si="54"/>
        <v>2073885.4664613912</v>
      </c>
      <c r="AL170" s="58">
        <f t="shared" si="55"/>
        <v>-1.9300000000000001E-2</v>
      </c>
      <c r="AM170" s="59">
        <f t="shared" si="63"/>
        <v>5.0478114824221709E-3</v>
      </c>
      <c r="AN170" s="39"/>
      <c r="AO170" s="39"/>
      <c r="AP170" s="39"/>
      <c r="AQ170" s="60">
        <f t="shared" si="56"/>
        <v>-1.9252620493932844E-2</v>
      </c>
      <c r="AR170" s="55">
        <f t="shared" si="57"/>
        <v>2114597</v>
      </c>
      <c r="AS170" s="40">
        <f t="shared" si="58"/>
        <v>2073885.4664613912</v>
      </c>
      <c r="AT170" s="61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39">
        <v>167</v>
      </c>
      <c r="B171" s="36" t="s">
        <v>531</v>
      </c>
      <c r="C171" s="36" t="s">
        <v>533</v>
      </c>
      <c r="D171" s="37" t="s">
        <v>512</v>
      </c>
      <c r="E171" s="37" t="s">
        <v>513</v>
      </c>
      <c r="F171" s="38" t="s">
        <v>532</v>
      </c>
      <c r="G171" s="38">
        <v>4</v>
      </c>
      <c r="H171" s="38" t="s">
        <v>21</v>
      </c>
      <c r="I171" s="38" t="s">
        <v>1082</v>
      </c>
      <c r="J171" s="38" t="s">
        <v>24</v>
      </c>
      <c r="K171" s="39">
        <v>420339</v>
      </c>
      <c r="L171" s="39">
        <v>378847</v>
      </c>
      <c r="M171" s="39">
        <v>419720</v>
      </c>
      <c r="N171" s="39">
        <v>418819</v>
      </c>
      <c r="O171" s="39">
        <v>414967</v>
      </c>
      <c r="P171" s="39">
        <v>414091.3</v>
      </c>
      <c r="Q171" s="39">
        <v>400590</v>
      </c>
      <c r="R171" s="39">
        <v>388257</v>
      </c>
      <c r="S171" s="39">
        <v>388601</v>
      </c>
      <c r="T171" s="39">
        <v>408782</v>
      </c>
      <c r="U171" s="39">
        <v>399232</v>
      </c>
      <c r="V171" s="39">
        <v>436142</v>
      </c>
      <c r="W171" s="39">
        <v>427096.8</v>
      </c>
      <c r="X171" s="39">
        <v>401577</v>
      </c>
      <c r="Y171" s="39">
        <v>428585</v>
      </c>
      <c r="Z171" s="53">
        <f t="shared" si="60"/>
        <v>-1.2780160774993554E-2</v>
      </c>
      <c r="AA171" s="53">
        <f t="shared" si="61"/>
        <v>-1.486347923937581E-2</v>
      </c>
      <c r="AB171" s="53">
        <f t="shared" si="62"/>
        <v>-4.6983506170019895E-2</v>
      </c>
      <c r="AC171" s="54">
        <f t="shared" si="47"/>
        <v>421638.43422951474</v>
      </c>
      <c r="AD171" s="54">
        <f t="shared" si="48"/>
        <v>420748.65557999612</v>
      </c>
      <c r="AE171" s="54">
        <f t="shared" si="49"/>
        <v>407030.29486200423</v>
      </c>
      <c r="AF171" s="55">
        <f t="shared" si="50"/>
        <v>1249417.3846715151</v>
      </c>
      <c r="AG171" s="81">
        <v>-5.0270839261096281E-3</v>
      </c>
      <c r="AH171" s="79">
        <f t="shared" si="51"/>
        <v>1249417.3846715151</v>
      </c>
      <c r="AI171" s="80">
        <f t="shared" si="52"/>
        <v>0</v>
      </c>
      <c r="AJ171" s="56">
        <f t="shared" si="53"/>
        <v>-5.0270839261096281E-3</v>
      </c>
      <c r="AK171" s="57">
        <f t="shared" si="54"/>
        <v>424949.74854182714</v>
      </c>
      <c r="AL171" s="58">
        <f t="shared" si="55"/>
        <v>-5.0000000000000001E-3</v>
      </c>
      <c r="AM171" s="59">
        <f t="shared" si="63"/>
        <v>1.3299800449708687E-3</v>
      </c>
      <c r="AN171" s="39"/>
      <c r="AO171" s="39"/>
      <c r="AP171" s="39"/>
      <c r="AQ171" s="60">
        <f t="shared" si="56"/>
        <v>-5.0270839261096281E-3</v>
      </c>
      <c r="AR171" s="55">
        <f t="shared" si="57"/>
        <v>427096.8</v>
      </c>
      <c r="AS171" s="40">
        <f t="shared" si="58"/>
        <v>424949.74854182714</v>
      </c>
      <c r="AT171" s="61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39">
        <v>168</v>
      </c>
      <c r="B172" s="36" t="s">
        <v>534</v>
      </c>
      <c r="C172" s="36" t="s">
        <v>536</v>
      </c>
      <c r="D172" s="37" t="s">
        <v>512</v>
      </c>
      <c r="E172" s="37" t="s">
        <v>513</v>
      </c>
      <c r="F172" s="38" t="s">
        <v>535</v>
      </c>
      <c r="G172" s="38">
        <v>6</v>
      </c>
      <c r="H172" s="38" t="s">
        <v>21</v>
      </c>
      <c r="I172" s="38" t="s">
        <v>1082</v>
      </c>
      <c r="J172" s="38" t="s">
        <v>24</v>
      </c>
      <c r="K172" s="39">
        <v>130590</v>
      </c>
      <c r="L172" s="39">
        <v>113937</v>
      </c>
      <c r="M172" s="39">
        <v>127953</v>
      </c>
      <c r="N172" s="39">
        <v>129466</v>
      </c>
      <c r="O172" s="39">
        <v>135414</v>
      </c>
      <c r="P172" s="39">
        <v>141139.5</v>
      </c>
      <c r="Q172" s="39">
        <v>129690</v>
      </c>
      <c r="R172" s="39">
        <v>134883</v>
      </c>
      <c r="S172" s="39">
        <v>141450</v>
      </c>
      <c r="T172" s="39">
        <v>138321</v>
      </c>
      <c r="U172" s="39">
        <v>136168</v>
      </c>
      <c r="V172" s="39">
        <v>145623</v>
      </c>
      <c r="W172" s="39">
        <v>136170</v>
      </c>
      <c r="X172" s="39">
        <v>123679</v>
      </c>
      <c r="Y172" s="39">
        <v>145486</v>
      </c>
      <c r="Z172" s="53">
        <f t="shared" si="60"/>
        <v>3.6940041350792541E-2</v>
      </c>
      <c r="AA172" s="53">
        <f t="shared" si="61"/>
        <v>8.0783367792327088E-2</v>
      </c>
      <c r="AB172" s="53">
        <f t="shared" si="62"/>
        <v>-6.8917987594762087E-3</v>
      </c>
      <c r="AC172" s="54">
        <f t="shared" si="47"/>
        <v>141200.12543073742</v>
      </c>
      <c r="AD172" s="54">
        <f t="shared" si="48"/>
        <v>147170.27119228119</v>
      </c>
      <c r="AE172" s="54">
        <f t="shared" si="49"/>
        <v>135231.54376292211</v>
      </c>
      <c r="AF172" s="55">
        <f t="shared" si="50"/>
        <v>423601.94038594072</v>
      </c>
      <c r="AG172" s="81">
        <v>7.2784138119432254E-3</v>
      </c>
      <c r="AH172" s="79">
        <f t="shared" si="51"/>
        <v>423601.94038594095</v>
      </c>
      <c r="AI172" s="80">
        <f t="shared" si="52"/>
        <v>0</v>
      </c>
      <c r="AJ172" s="56">
        <f t="shared" si="53"/>
        <v>7.2784138119432254E-3</v>
      </c>
      <c r="AK172" s="57">
        <f t="shared" si="54"/>
        <v>137161.10160877233</v>
      </c>
      <c r="AL172" s="58">
        <f t="shared" si="55"/>
        <v>7.3000000000000001E-3</v>
      </c>
      <c r="AM172" s="59">
        <f t="shared" si="63"/>
        <v>3.4928743267645945E-3</v>
      </c>
      <c r="AN172" s="39"/>
      <c r="AO172" s="39"/>
      <c r="AP172" s="39"/>
      <c r="AQ172" s="60">
        <f t="shared" si="56"/>
        <v>7.2784138119432254E-3</v>
      </c>
      <c r="AR172" s="55">
        <f t="shared" si="57"/>
        <v>136170</v>
      </c>
      <c r="AS172" s="40">
        <f t="shared" si="58"/>
        <v>137161.10160877233</v>
      </c>
      <c r="AT172" s="61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39">
        <v>169</v>
      </c>
      <c r="B173" s="36" t="s">
        <v>537</v>
      </c>
      <c r="C173" s="36" t="s">
        <v>539</v>
      </c>
      <c r="D173" s="37" t="s">
        <v>512</v>
      </c>
      <c r="E173" s="37" t="s">
        <v>513</v>
      </c>
      <c r="F173" s="38" t="s">
        <v>538</v>
      </c>
      <c r="G173" s="38">
        <v>2</v>
      </c>
      <c r="H173" s="38" t="s">
        <v>1076</v>
      </c>
      <c r="I173" s="38" t="s">
        <v>1082</v>
      </c>
      <c r="J173" s="38" t="s">
        <v>24</v>
      </c>
      <c r="K173" s="39">
        <v>386202.5</v>
      </c>
      <c r="L173" s="39">
        <v>361848.10000000003</v>
      </c>
      <c r="M173" s="39">
        <v>360305.7</v>
      </c>
      <c r="N173" s="39">
        <v>364112</v>
      </c>
      <c r="O173" s="39">
        <v>361073.7</v>
      </c>
      <c r="P173" s="39">
        <v>332309.59999999998</v>
      </c>
      <c r="Q173" s="39">
        <v>337111.4</v>
      </c>
      <c r="R173" s="39">
        <v>336899.80000000005</v>
      </c>
      <c r="S173" s="39">
        <v>304743</v>
      </c>
      <c r="T173" s="39">
        <v>327144.8</v>
      </c>
      <c r="U173" s="39">
        <v>324284.7</v>
      </c>
      <c r="V173" s="39">
        <v>348355.9</v>
      </c>
      <c r="W173" s="39">
        <v>406930.80000000005</v>
      </c>
      <c r="X173" s="39">
        <v>372612.4</v>
      </c>
      <c r="Y173" s="39">
        <v>367108.1</v>
      </c>
      <c r="Z173" s="53">
        <f t="shared" si="60"/>
        <v>-6.5066383568205821E-2</v>
      </c>
      <c r="AA173" s="53">
        <f t="shared" si="61"/>
        <v>-0.13954570464976279</v>
      </c>
      <c r="AB173" s="53">
        <f t="shared" si="62"/>
        <v>-0.12711233096626762</v>
      </c>
      <c r="AC173" s="54">
        <f t="shared" si="47"/>
        <v>380453.28448148322</v>
      </c>
      <c r="AD173" s="54">
        <f t="shared" si="48"/>
        <v>350145.35477030836</v>
      </c>
      <c r="AE173" s="54">
        <f t="shared" si="49"/>
        <v>355204.87747003196</v>
      </c>
      <c r="AF173" s="55">
        <f t="shared" si="50"/>
        <v>1085803.5167218237</v>
      </c>
      <c r="AG173" s="81">
        <v>-2.319936339583447E-2</v>
      </c>
      <c r="AH173" s="79">
        <f t="shared" si="51"/>
        <v>1085803.5167218233</v>
      </c>
      <c r="AI173" s="80">
        <f t="shared" si="52"/>
        <v>0</v>
      </c>
      <c r="AJ173" s="56">
        <f t="shared" si="53"/>
        <v>-2.319936339583447E-2</v>
      </c>
      <c r="AK173" s="57">
        <f t="shared" si="54"/>
        <v>397490.26449384238</v>
      </c>
      <c r="AL173" s="58">
        <f t="shared" si="55"/>
        <v>-2.3199999999999998E-2</v>
      </c>
      <c r="AM173" s="59">
        <f t="shared" si="63"/>
        <v>4.366279802821893E-3</v>
      </c>
      <c r="AN173" s="39"/>
      <c r="AO173" s="39"/>
      <c r="AP173" s="39"/>
      <c r="AQ173" s="60">
        <f t="shared" si="56"/>
        <v>-2.319936339583447E-2</v>
      </c>
      <c r="AR173" s="55">
        <f t="shared" si="57"/>
        <v>406930.80000000005</v>
      </c>
      <c r="AS173" s="40">
        <f t="shared" si="58"/>
        <v>397490.26449384238</v>
      </c>
      <c r="AT173" s="61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39">
        <v>170</v>
      </c>
      <c r="B174" s="36" t="s">
        <v>540</v>
      </c>
      <c r="C174" s="36" t="s">
        <v>542</v>
      </c>
      <c r="D174" s="37" t="s">
        <v>512</v>
      </c>
      <c r="E174" s="37" t="s">
        <v>513</v>
      </c>
      <c r="F174" s="38" t="s">
        <v>541</v>
      </c>
      <c r="G174" s="38">
        <v>4</v>
      </c>
      <c r="H174" s="38" t="s">
        <v>21</v>
      </c>
      <c r="I174" s="38" t="s">
        <v>1082</v>
      </c>
      <c r="J174" s="38" t="s">
        <v>24</v>
      </c>
      <c r="K174" s="39">
        <v>153350</v>
      </c>
      <c r="L174" s="39">
        <v>139246</v>
      </c>
      <c r="M174" s="39">
        <v>111092</v>
      </c>
      <c r="N174" s="39">
        <v>109782</v>
      </c>
      <c r="O174" s="39">
        <v>113045</v>
      </c>
      <c r="P174" s="39">
        <v>109286</v>
      </c>
      <c r="Q174" s="39">
        <v>108482.2</v>
      </c>
      <c r="R174" s="39">
        <v>106692</v>
      </c>
      <c r="S174" s="39">
        <v>100356</v>
      </c>
      <c r="T174" s="39">
        <v>109455</v>
      </c>
      <c r="U174" s="39">
        <v>102909</v>
      </c>
      <c r="V174" s="39">
        <v>107802</v>
      </c>
      <c r="W174" s="39">
        <v>112617.84</v>
      </c>
      <c r="X174" s="39">
        <v>103419</v>
      </c>
      <c r="Y174" s="39">
        <v>109760</v>
      </c>
      <c r="Z174" s="53">
        <f t="shared" si="60"/>
        <v>-0.26283012716009124</v>
      </c>
      <c r="AA174" s="53">
        <f t="shared" si="61"/>
        <v>-0.28734268014346265</v>
      </c>
      <c r="AB174" s="53">
        <f t="shared" si="62"/>
        <v>-0.29258428431692207</v>
      </c>
      <c r="AC174" s="54">
        <f t="shared" si="47"/>
        <v>83018.478792305192</v>
      </c>
      <c r="AD174" s="54">
        <f t="shared" si="48"/>
        <v>80257.928022432345</v>
      </c>
      <c r="AE174" s="54">
        <f t="shared" si="49"/>
        <v>79667.629882282359</v>
      </c>
      <c r="AF174" s="55">
        <f t="shared" si="50"/>
        <v>242944.03669701988</v>
      </c>
      <c r="AG174" s="81">
        <v>-6.4101968263756789E-2</v>
      </c>
      <c r="AH174" s="79">
        <f t="shared" si="51"/>
        <v>242944.03669701994</v>
      </c>
      <c r="AI174" s="80">
        <f t="shared" si="52"/>
        <v>0</v>
      </c>
      <c r="AJ174" s="56">
        <f t="shared" si="53"/>
        <v>-6.4101968263756789E-2</v>
      </c>
      <c r="AK174" s="57">
        <f t="shared" si="54"/>
        <v>105398.81479438716</v>
      </c>
      <c r="AL174" s="58">
        <f t="shared" si="55"/>
        <v>-6.4100000000000004E-2</v>
      </c>
      <c r="AM174" s="59">
        <f t="shared" si="63"/>
        <v>-2.5398779116740378E-2</v>
      </c>
      <c r="AN174" s="39"/>
      <c r="AO174" s="39"/>
      <c r="AP174" s="39"/>
      <c r="AQ174" s="60">
        <f t="shared" si="56"/>
        <v>-6.4101968263756789E-2</v>
      </c>
      <c r="AR174" s="55">
        <f t="shared" si="57"/>
        <v>112617.84</v>
      </c>
      <c r="AS174" s="40">
        <f t="shared" si="58"/>
        <v>105398.81479438716</v>
      </c>
      <c r="AT174" s="61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39">
        <v>171</v>
      </c>
      <c r="B175" s="36" t="s">
        <v>543</v>
      </c>
      <c r="C175" s="36" t="s">
        <v>545</v>
      </c>
      <c r="D175" s="37" t="s">
        <v>512</v>
      </c>
      <c r="E175" s="37" t="s">
        <v>513</v>
      </c>
      <c r="F175" s="38" t="s">
        <v>544</v>
      </c>
      <c r="G175" s="38">
        <v>3</v>
      </c>
      <c r="H175" s="38" t="s">
        <v>1076</v>
      </c>
      <c r="I175" s="38" t="s">
        <v>1082</v>
      </c>
      <c r="J175" s="38" t="s">
        <v>24</v>
      </c>
      <c r="K175" s="39">
        <v>1094398</v>
      </c>
      <c r="L175" s="39">
        <v>1030612</v>
      </c>
      <c r="M175" s="39">
        <v>1132586</v>
      </c>
      <c r="N175" s="39">
        <v>1135096</v>
      </c>
      <c r="O175" s="39">
        <v>1066730</v>
      </c>
      <c r="P175" s="39">
        <v>1044724</v>
      </c>
      <c r="Q175" s="39">
        <v>1015539</v>
      </c>
      <c r="R175" s="39">
        <v>996021</v>
      </c>
      <c r="S175" s="39">
        <v>1019386</v>
      </c>
      <c r="T175" s="39">
        <v>1071641</v>
      </c>
      <c r="U175" s="39">
        <v>1040499</v>
      </c>
      <c r="V175" s="39">
        <v>1130193</v>
      </c>
      <c r="W175" s="39">
        <v>1173402</v>
      </c>
      <c r="X175" s="39">
        <v>1141249</v>
      </c>
      <c r="Y175" s="39">
        <v>1175182</v>
      </c>
      <c r="Z175" s="53">
        <f t="shared" si="60"/>
        <v>-2.5281478950071157E-2</v>
      </c>
      <c r="AA175" s="53">
        <f t="shared" si="61"/>
        <v>-4.5389337334315272E-2</v>
      </c>
      <c r="AB175" s="53">
        <f t="shared" si="62"/>
        <v>-7.2056966478374451E-2</v>
      </c>
      <c r="AC175" s="54">
        <f t="shared" si="47"/>
        <v>1143736.6620370287</v>
      </c>
      <c r="AD175" s="54">
        <f t="shared" si="48"/>
        <v>1120142.0607932399</v>
      </c>
      <c r="AE175" s="54">
        <f t="shared" si="49"/>
        <v>1088850.2114203426</v>
      </c>
      <c r="AF175" s="55">
        <f t="shared" si="50"/>
        <v>3352728.9342506109</v>
      </c>
      <c r="AG175" s="81">
        <v>-9.7078934001112224E-3</v>
      </c>
      <c r="AH175" s="79">
        <f t="shared" si="51"/>
        <v>3352728.9342506104</v>
      </c>
      <c r="AI175" s="80">
        <f t="shared" si="52"/>
        <v>0</v>
      </c>
      <c r="AJ175" s="56">
        <f t="shared" si="53"/>
        <v>-9.7078934001112224E-3</v>
      </c>
      <c r="AK175" s="57">
        <f t="shared" si="54"/>
        <v>1162010.7384685227</v>
      </c>
      <c r="AL175" s="58">
        <f t="shared" si="55"/>
        <v>-9.7000000000000003E-3</v>
      </c>
      <c r="AM175" s="59">
        <f t="shared" si="63"/>
        <v>5.8254675546718371E-3</v>
      </c>
      <c r="AN175" s="39"/>
      <c r="AO175" s="39"/>
      <c r="AP175" s="39"/>
      <c r="AQ175" s="60">
        <f t="shared" si="56"/>
        <v>-9.7078934001112224E-3</v>
      </c>
      <c r="AR175" s="55">
        <f t="shared" si="57"/>
        <v>1173402</v>
      </c>
      <c r="AS175" s="40">
        <f t="shared" si="58"/>
        <v>1162010.7384685227</v>
      </c>
      <c r="AT175" s="61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39">
        <v>172</v>
      </c>
      <c r="B176" s="36" t="s">
        <v>546</v>
      </c>
      <c r="C176" s="36" t="s">
        <v>548</v>
      </c>
      <c r="D176" s="37" t="s">
        <v>512</v>
      </c>
      <c r="E176" s="37" t="s">
        <v>513</v>
      </c>
      <c r="F176" s="38" t="s">
        <v>547</v>
      </c>
      <c r="G176" s="38">
        <v>4</v>
      </c>
      <c r="H176" s="38" t="s">
        <v>21</v>
      </c>
      <c r="I176" s="38" t="s">
        <v>1082</v>
      </c>
      <c r="J176" s="38" t="s">
        <v>24</v>
      </c>
      <c r="K176" s="39">
        <v>578952</v>
      </c>
      <c r="L176" s="39">
        <v>547451.60000000009</v>
      </c>
      <c r="M176" s="39">
        <v>600453.15</v>
      </c>
      <c r="N176" s="39">
        <v>614795.87</v>
      </c>
      <c r="O176" s="39">
        <v>596520</v>
      </c>
      <c r="P176" s="39">
        <v>538364</v>
      </c>
      <c r="Q176" s="39">
        <v>521862.7</v>
      </c>
      <c r="R176" s="39">
        <v>538906.4</v>
      </c>
      <c r="S176" s="39">
        <v>527101.69999999995</v>
      </c>
      <c r="T176" s="39">
        <v>545195</v>
      </c>
      <c r="U176" s="39">
        <v>548461.1</v>
      </c>
      <c r="V176" s="39">
        <v>561492.93999999994</v>
      </c>
      <c r="W176" s="39">
        <v>626914.97</v>
      </c>
      <c r="X176" s="39">
        <v>596805.5</v>
      </c>
      <c r="Y176" s="39">
        <v>597603.80000000005</v>
      </c>
      <c r="Z176" s="53">
        <f t="shared" si="60"/>
        <v>3.0344484516851233E-2</v>
      </c>
      <c r="AA176" s="53">
        <f t="shared" si="61"/>
        <v>-7.0105984606668614E-2</v>
      </c>
      <c r="AB176" s="53">
        <f t="shared" si="62"/>
        <v>-9.8608002045074583E-2</v>
      </c>
      <c r="AC176" s="54">
        <f t="shared" si="47"/>
        <v>645938.38160054723</v>
      </c>
      <c r="AD176" s="54">
        <f t="shared" si="48"/>
        <v>582964.47876348987</v>
      </c>
      <c r="AE176" s="54">
        <f t="shared" si="49"/>
        <v>565096.13735615206</v>
      </c>
      <c r="AF176" s="55">
        <f t="shared" si="50"/>
        <v>1793998.9977201892</v>
      </c>
      <c r="AG176" s="81">
        <v>-9.4055861542242814E-3</v>
      </c>
      <c r="AH176" s="79">
        <f t="shared" si="51"/>
        <v>1793998.9977201892</v>
      </c>
      <c r="AI176" s="80">
        <f t="shared" si="52"/>
        <v>0</v>
      </c>
      <c r="AJ176" s="56">
        <f t="shared" si="53"/>
        <v>-9.4055861542242814E-3</v>
      </c>
      <c r="AK176" s="57">
        <f t="shared" si="54"/>
        <v>621018.4672382921</v>
      </c>
      <c r="AL176" s="58">
        <f t="shared" si="55"/>
        <v>-9.4000000000000004E-3</v>
      </c>
      <c r="AM176" s="59">
        <f t="shared" si="63"/>
        <v>6.6546565502525468E-3</v>
      </c>
      <c r="AN176" s="39"/>
      <c r="AO176" s="39"/>
      <c r="AP176" s="39"/>
      <c r="AQ176" s="60">
        <f t="shared" si="56"/>
        <v>-9.4055861542242814E-3</v>
      </c>
      <c r="AR176" s="55">
        <f t="shared" si="57"/>
        <v>626914.97</v>
      </c>
      <c r="AS176" s="40">
        <f t="shared" si="58"/>
        <v>621018.4672382921</v>
      </c>
      <c r="AT176" s="61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39">
        <v>173</v>
      </c>
      <c r="B177" s="36" t="s">
        <v>549</v>
      </c>
      <c r="C177" s="36" t="s">
        <v>551</v>
      </c>
      <c r="D177" s="37" t="s">
        <v>512</v>
      </c>
      <c r="E177" s="37" t="s">
        <v>513</v>
      </c>
      <c r="F177" s="38" t="s">
        <v>550</v>
      </c>
      <c r="G177" s="38">
        <v>3</v>
      </c>
      <c r="H177" s="38" t="s">
        <v>1076</v>
      </c>
      <c r="I177" s="38" t="s">
        <v>1082</v>
      </c>
      <c r="J177" s="38" t="s">
        <v>24</v>
      </c>
      <c r="K177" s="39">
        <v>531708</v>
      </c>
      <c r="L177" s="39">
        <v>499005</v>
      </c>
      <c r="M177" s="39">
        <v>557262</v>
      </c>
      <c r="N177" s="39">
        <v>537526</v>
      </c>
      <c r="O177" s="39">
        <v>554708.1</v>
      </c>
      <c r="P177" s="39">
        <v>551649.6</v>
      </c>
      <c r="Q177" s="39">
        <v>528899</v>
      </c>
      <c r="R177" s="39">
        <v>513355</v>
      </c>
      <c r="S177" s="39">
        <v>511865</v>
      </c>
      <c r="T177" s="39">
        <v>523348</v>
      </c>
      <c r="U177" s="39">
        <v>532343</v>
      </c>
      <c r="V177" s="39">
        <v>550454</v>
      </c>
      <c r="W177" s="39">
        <v>555582</v>
      </c>
      <c r="X177" s="39">
        <v>547564</v>
      </c>
      <c r="Y177" s="39">
        <v>563819</v>
      </c>
      <c r="Z177" s="53">
        <f t="shared" si="60"/>
        <v>4.32570132478729E-2</v>
      </c>
      <c r="AA177" s="53">
        <f t="shared" si="61"/>
        <v>3.7504795865399787E-2</v>
      </c>
      <c r="AB177" s="53">
        <f t="shared" si="62"/>
        <v>-5.282974865903789E-3</v>
      </c>
      <c r="AC177" s="54">
        <f t="shared" si="47"/>
        <v>579614.81793427968</v>
      </c>
      <c r="AD177" s="54">
        <f t="shared" si="48"/>
        <v>576418.98949649057</v>
      </c>
      <c r="AE177" s="54">
        <f t="shared" si="49"/>
        <v>552646.87425805139</v>
      </c>
      <c r="AF177" s="55">
        <f t="shared" si="50"/>
        <v>1708680.6816888216</v>
      </c>
      <c r="AG177" s="81">
        <v>4.9803794388050236E-3</v>
      </c>
      <c r="AH177" s="79">
        <f t="shared" si="51"/>
        <v>1708680.6816888207</v>
      </c>
      <c r="AI177" s="80">
        <f t="shared" si="52"/>
        <v>0</v>
      </c>
      <c r="AJ177" s="56">
        <f t="shared" si="53"/>
        <v>4.9803794388050236E-3</v>
      </c>
      <c r="AK177" s="57">
        <f t="shared" si="54"/>
        <v>558349.00916937017</v>
      </c>
      <c r="AL177" s="58">
        <f t="shared" si="55"/>
        <v>5.0000000000000001E-3</v>
      </c>
      <c r="AM177" s="59">
        <f t="shared" si="63"/>
        <v>3.6668520517466607E-3</v>
      </c>
      <c r="AN177" s="39"/>
      <c r="AO177" s="39"/>
      <c r="AP177" s="39"/>
      <c r="AQ177" s="60">
        <f t="shared" si="56"/>
        <v>4.9803794388050236E-3</v>
      </c>
      <c r="AR177" s="55">
        <f t="shared" si="57"/>
        <v>555582</v>
      </c>
      <c r="AS177" s="40">
        <f t="shared" si="58"/>
        <v>558349.00916937017</v>
      </c>
      <c r="AT177" s="61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39">
        <v>174</v>
      </c>
      <c r="B178" s="36" t="s">
        <v>552</v>
      </c>
      <c r="C178" s="36" t="s">
        <v>554</v>
      </c>
      <c r="D178" s="37" t="s">
        <v>512</v>
      </c>
      <c r="E178" s="37" t="s">
        <v>513</v>
      </c>
      <c r="F178" s="38" t="s">
        <v>553</v>
      </c>
      <c r="G178" s="38">
        <v>3</v>
      </c>
      <c r="H178" s="38" t="s">
        <v>1076</v>
      </c>
      <c r="I178" s="38" t="s">
        <v>1082</v>
      </c>
      <c r="J178" s="38" t="s">
        <v>24</v>
      </c>
      <c r="K178" s="39">
        <v>321288.40000000002</v>
      </c>
      <c r="L178" s="39">
        <v>305828</v>
      </c>
      <c r="M178" s="39">
        <v>324468</v>
      </c>
      <c r="N178" s="39">
        <v>326180</v>
      </c>
      <c r="O178" s="39">
        <v>312597</v>
      </c>
      <c r="P178" s="39">
        <v>302201</v>
      </c>
      <c r="Q178" s="39">
        <v>296257</v>
      </c>
      <c r="R178" s="39">
        <v>285331</v>
      </c>
      <c r="S178" s="39">
        <v>277214</v>
      </c>
      <c r="T178" s="39">
        <v>296071</v>
      </c>
      <c r="U178" s="39">
        <v>286302</v>
      </c>
      <c r="V178" s="39">
        <v>325055</v>
      </c>
      <c r="W178" s="39">
        <v>336295</v>
      </c>
      <c r="X178" s="39">
        <v>317145</v>
      </c>
      <c r="Y178" s="39">
        <v>332127</v>
      </c>
      <c r="Z178" s="53">
        <f t="shared" si="60"/>
        <v>-2.7051708060421786E-2</v>
      </c>
      <c r="AA178" s="53">
        <f t="shared" si="61"/>
        <v>-5.9408929796407328E-2</v>
      </c>
      <c r="AB178" s="53">
        <f t="shared" si="62"/>
        <v>-7.790944210870987E-2</v>
      </c>
      <c r="AC178" s="54">
        <f t="shared" si="47"/>
        <v>327197.64583782048</v>
      </c>
      <c r="AD178" s="54">
        <f t="shared" si="48"/>
        <v>316316.07395411719</v>
      </c>
      <c r="AE178" s="54">
        <f t="shared" si="49"/>
        <v>310094.4441660514</v>
      </c>
      <c r="AF178" s="55">
        <f t="shared" si="50"/>
        <v>953608.16395798908</v>
      </c>
      <c r="AG178" s="81">
        <v>-1.1214756532491108E-2</v>
      </c>
      <c r="AH178" s="79">
        <f t="shared" si="51"/>
        <v>953608.16395798908</v>
      </c>
      <c r="AI178" s="80">
        <f t="shared" si="52"/>
        <v>0</v>
      </c>
      <c r="AJ178" s="56">
        <f t="shared" si="53"/>
        <v>-1.1214756532491108E-2</v>
      </c>
      <c r="AK178" s="57">
        <f t="shared" si="54"/>
        <v>332523.53345190588</v>
      </c>
      <c r="AL178" s="58">
        <f t="shared" si="55"/>
        <v>-1.12E-2</v>
      </c>
      <c r="AM178" s="59">
        <f t="shared" si="63"/>
        <v>3.8113772971133386E-3</v>
      </c>
      <c r="AN178" s="39"/>
      <c r="AO178" s="39"/>
      <c r="AP178" s="39"/>
      <c r="AQ178" s="60">
        <f t="shared" si="56"/>
        <v>-1.1214756532491108E-2</v>
      </c>
      <c r="AR178" s="55">
        <f t="shared" si="57"/>
        <v>336295</v>
      </c>
      <c r="AS178" s="40">
        <f t="shared" si="58"/>
        <v>332523.53345190588</v>
      </c>
      <c r="AT178" s="61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39">
        <v>175</v>
      </c>
      <c r="B179" s="36" t="s">
        <v>555</v>
      </c>
      <c r="C179" s="36" t="s">
        <v>557</v>
      </c>
      <c r="D179" s="37" t="s">
        <v>512</v>
      </c>
      <c r="E179" s="37" t="s">
        <v>513</v>
      </c>
      <c r="F179" s="38" t="s">
        <v>556</v>
      </c>
      <c r="G179" s="38">
        <v>2</v>
      </c>
      <c r="H179" s="38" t="s">
        <v>1076</v>
      </c>
      <c r="I179" s="38" t="s">
        <v>1082</v>
      </c>
      <c r="J179" s="38" t="s">
        <v>24</v>
      </c>
      <c r="K179" s="39">
        <v>609106.1</v>
      </c>
      <c r="L179" s="39">
        <v>586423</v>
      </c>
      <c r="M179" s="39">
        <v>600927.69999999995</v>
      </c>
      <c r="N179" s="39">
        <v>604277.19999999995</v>
      </c>
      <c r="O179" s="39">
        <v>569333.1</v>
      </c>
      <c r="P179" s="39">
        <v>555797.60000000009</v>
      </c>
      <c r="Q179" s="39">
        <v>567979.69999999995</v>
      </c>
      <c r="R179" s="39">
        <v>542189</v>
      </c>
      <c r="S179" s="39">
        <v>518277</v>
      </c>
      <c r="T179" s="39">
        <v>569225</v>
      </c>
      <c r="U179" s="39">
        <v>531211.6</v>
      </c>
      <c r="V179" s="39">
        <v>611217</v>
      </c>
      <c r="W179" s="39">
        <v>633915.6</v>
      </c>
      <c r="X179" s="39">
        <v>583495.5</v>
      </c>
      <c r="Y179" s="39">
        <v>600784.69999999995</v>
      </c>
      <c r="Z179" s="53">
        <f t="shared" si="60"/>
        <v>-6.5297326689061186E-2</v>
      </c>
      <c r="AA179" s="53">
        <f t="shared" si="61"/>
        <v>-8.7519235154597697E-2</v>
      </c>
      <c r="AB179" s="53">
        <f t="shared" si="62"/>
        <v>-6.751927127310009E-2</v>
      </c>
      <c r="AC179" s="54">
        <f t="shared" si="47"/>
        <v>592522.60597350774</v>
      </c>
      <c r="AD179" s="54">
        <f t="shared" si="48"/>
        <v>578435.7915354321</v>
      </c>
      <c r="AE179" s="54">
        <f t="shared" si="49"/>
        <v>591114.08063935</v>
      </c>
      <c r="AF179" s="55">
        <f t="shared" si="50"/>
        <v>1762072.4781482897</v>
      </c>
      <c r="AG179" s="81">
        <v>-1.5155957569372644E-2</v>
      </c>
      <c r="AH179" s="79">
        <f t="shared" si="51"/>
        <v>1762072.4781482897</v>
      </c>
      <c r="AI179" s="80">
        <f t="shared" si="52"/>
        <v>0</v>
      </c>
      <c r="AJ179" s="56">
        <f t="shared" si="53"/>
        <v>-1.5155957569372644E-2</v>
      </c>
      <c r="AK179" s="57">
        <f t="shared" si="54"/>
        <v>624308.00206383655</v>
      </c>
      <c r="AL179" s="58">
        <f t="shared" si="55"/>
        <v>-1.52E-2</v>
      </c>
      <c r="AM179" s="59">
        <f t="shared" si="63"/>
        <v>3.3324862583949955E-3</v>
      </c>
      <c r="AN179" s="39"/>
      <c r="AO179" s="39"/>
      <c r="AP179" s="39"/>
      <c r="AQ179" s="60">
        <f t="shared" si="56"/>
        <v>-1.5155957569372644E-2</v>
      </c>
      <c r="AR179" s="55">
        <f t="shared" si="57"/>
        <v>633915.6</v>
      </c>
      <c r="AS179" s="40">
        <f t="shared" si="58"/>
        <v>624308.00206383655</v>
      </c>
      <c r="AT179" s="61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39">
        <v>176</v>
      </c>
      <c r="B180" s="36" t="s">
        <v>558</v>
      </c>
      <c r="C180" s="36" t="s">
        <v>560</v>
      </c>
      <c r="D180" s="37" t="s">
        <v>512</v>
      </c>
      <c r="E180" s="37" t="s">
        <v>513</v>
      </c>
      <c r="F180" s="38" t="s">
        <v>559</v>
      </c>
      <c r="G180" s="38">
        <v>2</v>
      </c>
      <c r="H180" s="38" t="s">
        <v>1076</v>
      </c>
      <c r="I180" s="38" t="s">
        <v>1082</v>
      </c>
      <c r="J180" s="38" t="s">
        <v>24</v>
      </c>
      <c r="K180" s="39">
        <v>4420610.5999999996</v>
      </c>
      <c r="L180" s="39">
        <v>4208632.5</v>
      </c>
      <c r="M180" s="39">
        <v>4594017.4000000004</v>
      </c>
      <c r="N180" s="39">
        <v>4589975.2</v>
      </c>
      <c r="O180" s="39">
        <v>4485497.8999999994</v>
      </c>
      <c r="P180" s="39">
        <v>4280860.2</v>
      </c>
      <c r="Q180" s="39">
        <v>4134793.4000000004</v>
      </c>
      <c r="R180" s="39">
        <v>4054069.8</v>
      </c>
      <c r="S180" s="39">
        <v>4085898.4</v>
      </c>
      <c r="T180" s="39">
        <v>4288104.3</v>
      </c>
      <c r="U180" s="39">
        <v>4189918.7</v>
      </c>
      <c r="V180" s="39">
        <v>4461057.0999999996</v>
      </c>
      <c r="W180" s="39">
        <v>4631962.5999999996</v>
      </c>
      <c r="X180" s="39">
        <v>4455260.9000000004</v>
      </c>
      <c r="Y180" s="39">
        <v>4672249.3999999994</v>
      </c>
      <c r="Z180" s="53">
        <f t="shared" si="60"/>
        <v>1.4678356876762555E-2</v>
      </c>
      <c r="AA180" s="53">
        <f t="shared" si="61"/>
        <v>-3.1613370333953283E-2</v>
      </c>
      <c r="AB180" s="53">
        <f t="shared" si="62"/>
        <v>-6.4655593053140503E-2</v>
      </c>
      <c r="AC180" s="54">
        <f t="shared" si="47"/>
        <v>4699952.2000826169</v>
      </c>
      <c r="AD180" s="54">
        <f t="shared" si="48"/>
        <v>4485530.6509531783</v>
      </c>
      <c r="AE180" s="54">
        <f t="shared" si="49"/>
        <v>4332480.3110970333</v>
      </c>
      <c r="AF180" s="55">
        <f t="shared" si="50"/>
        <v>13517963.162132829</v>
      </c>
      <c r="AG180" s="81">
        <v>-5.5015495091840063E-3</v>
      </c>
      <c r="AH180" s="79">
        <f t="shared" si="51"/>
        <v>13517963.162132831</v>
      </c>
      <c r="AI180" s="80">
        <f t="shared" si="52"/>
        <v>0</v>
      </c>
      <c r="AJ180" s="56">
        <f t="shared" si="53"/>
        <v>-5.5015495091840063E-3</v>
      </c>
      <c r="AK180" s="57">
        <f t="shared" si="54"/>
        <v>4606479.6284314105</v>
      </c>
      <c r="AL180" s="58">
        <f t="shared" si="55"/>
        <v>-5.4999999999999997E-3</v>
      </c>
      <c r="AM180" s="59">
        <f t="shared" si="63"/>
        <v>3.8994861742556175E-3</v>
      </c>
      <c r="AN180" s="39"/>
      <c r="AO180" s="39"/>
      <c r="AP180" s="39"/>
      <c r="AQ180" s="60">
        <f t="shared" si="56"/>
        <v>-5.5015495091840063E-3</v>
      </c>
      <c r="AR180" s="55">
        <f t="shared" si="57"/>
        <v>4631962.5999999996</v>
      </c>
      <c r="AS180" s="40">
        <f t="shared" si="58"/>
        <v>4606479.6284314105</v>
      </c>
      <c r="AT180" s="61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39">
        <v>177</v>
      </c>
      <c r="B181" s="36" t="s">
        <v>561</v>
      </c>
      <c r="C181" s="36" t="s">
        <v>563</v>
      </c>
      <c r="D181" s="37" t="s">
        <v>512</v>
      </c>
      <c r="E181" s="37" t="s">
        <v>513</v>
      </c>
      <c r="F181" s="38" t="s">
        <v>562</v>
      </c>
      <c r="G181" s="38">
        <v>2</v>
      </c>
      <c r="H181" s="38" t="s">
        <v>1076</v>
      </c>
      <c r="I181" s="38" t="s">
        <v>1082</v>
      </c>
      <c r="J181" s="38" t="s">
        <v>24</v>
      </c>
      <c r="K181" s="39">
        <v>644476</v>
      </c>
      <c r="L181" s="39">
        <v>602605</v>
      </c>
      <c r="M181" s="39">
        <v>701969</v>
      </c>
      <c r="N181" s="39">
        <v>721548</v>
      </c>
      <c r="O181" s="39">
        <v>712209</v>
      </c>
      <c r="P181" s="39">
        <v>716041</v>
      </c>
      <c r="Q181" s="39">
        <v>707722</v>
      </c>
      <c r="R181" s="39">
        <v>673302</v>
      </c>
      <c r="S181" s="39">
        <v>669889</v>
      </c>
      <c r="T181" s="39">
        <v>712638</v>
      </c>
      <c r="U181" s="39">
        <v>671549</v>
      </c>
      <c r="V181" s="39">
        <v>734544</v>
      </c>
      <c r="W181" s="39">
        <v>711819</v>
      </c>
      <c r="X181" s="39">
        <v>676285</v>
      </c>
      <c r="Y181" s="39">
        <v>716980</v>
      </c>
      <c r="Z181" s="53">
        <f t="shared" si="60"/>
        <v>0.10509778486708576</v>
      </c>
      <c r="AA181" s="53">
        <f t="shared" si="61"/>
        <v>0.1110437006187972</v>
      </c>
      <c r="AB181" s="53">
        <f t="shared" si="62"/>
        <v>9.8135539570131325E-2</v>
      </c>
      <c r="AC181" s="54">
        <f t="shared" si="47"/>
        <v>786629.60012630408</v>
      </c>
      <c r="AD181" s="54">
        <f t="shared" si="48"/>
        <v>790862.01593077159</v>
      </c>
      <c r="AE181" s="54">
        <f t="shared" si="49"/>
        <v>781673.74164127128</v>
      </c>
      <c r="AF181" s="55">
        <f t="shared" si="50"/>
        <v>2359165.357698347</v>
      </c>
      <c r="AG181" s="81">
        <v>2.0098352403887979E-2</v>
      </c>
      <c r="AH181" s="79">
        <f t="shared" si="51"/>
        <v>2359165.3576983474</v>
      </c>
      <c r="AI181" s="80">
        <f t="shared" si="52"/>
        <v>0</v>
      </c>
      <c r="AJ181" s="56">
        <f t="shared" si="53"/>
        <v>2.0098352403887979E-2</v>
      </c>
      <c r="AK181" s="57">
        <f t="shared" si="54"/>
        <v>726125.38910978322</v>
      </c>
      <c r="AL181" s="58">
        <f t="shared" si="55"/>
        <v>2.01E-2</v>
      </c>
      <c r="AM181" s="59">
        <f t="shared" si="63"/>
        <v>8.3165655883616907E-3</v>
      </c>
      <c r="AN181" s="39"/>
      <c r="AO181" s="39"/>
      <c r="AP181" s="39"/>
      <c r="AQ181" s="60">
        <f t="shared" si="56"/>
        <v>2.0098352403887979E-2</v>
      </c>
      <c r="AR181" s="55">
        <f t="shared" si="57"/>
        <v>711819</v>
      </c>
      <c r="AS181" s="40">
        <f t="shared" si="58"/>
        <v>726125.38910978322</v>
      </c>
      <c r="AT181" s="61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39">
        <v>178</v>
      </c>
      <c r="B182" s="36" t="s">
        <v>564</v>
      </c>
      <c r="C182" s="36" t="s">
        <v>566</v>
      </c>
      <c r="D182" s="37" t="s">
        <v>512</v>
      </c>
      <c r="E182" s="37" t="s">
        <v>513</v>
      </c>
      <c r="F182" s="38" t="s">
        <v>565</v>
      </c>
      <c r="G182" s="38">
        <v>2</v>
      </c>
      <c r="H182" s="38" t="s">
        <v>1076</v>
      </c>
      <c r="I182" s="38" t="s">
        <v>1082</v>
      </c>
      <c r="J182" s="38" t="s">
        <v>24</v>
      </c>
      <c r="K182" s="39">
        <v>1609655</v>
      </c>
      <c r="L182" s="39">
        <v>1517588</v>
      </c>
      <c r="M182" s="39">
        <v>1699239.3</v>
      </c>
      <c r="N182" s="39">
        <v>1588263.3</v>
      </c>
      <c r="O182" s="39">
        <v>1558846.7</v>
      </c>
      <c r="P182" s="39">
        <v>1442853.4</v>
      </c>
      <c r="Q182" s="39">
        <v>1450384.13</v>
      </c>
      <c r="R182" s="39">
        <v>1397263.4</v>
      </c>
      <c r="S182" s="39">
        <v>1366921.1</v>
      </c>
      <c r="T182" s="39">
        <v>1394282.1</v>
      </c>
      <c r="U182" s="39">
        <v>1390645.92</v>
      </c>
      <c r="V182" s="39">
        <v>1509726.6</v>
      </c>
      <c r="W182" s="39">
        <v>1641433.9</v>
      </c>
      <c r="X182" s="39">
        <v>1595226.7</v>
      </c>
      <c r="Y182" s="39">
        <v>1637158</v>
      </c>
      <c r="Z182" s="53">
        <f t="shared" si="60"/>
        <v>-3.1564714177882869E-2</v>
      </c>
      <c r="AA182" s="53">
        <f t="shared" si="61"/>
        <v>-0.10362568376453341</v>
      </c>
      <c r="AB182" s="53">
        <f t="shared" si="62"/>
        <v>-9.894720918457689E-2</v>
      </c>
      <c r="AC182" s="54">
        <f t="shared" si="47"/>
        <v>1589622.5081046124</v>
      </c>
      <c r="AD182" s="54">
        <f t="shared" si="48"/>
        <v>1471339.1897582151</v>
      </c>
      <c r="AE182" s="54">
        <f t="shared" si="49"/>
        <v>1479018.596534044</v>
      </c>
      <c r="AF182" s="55">
        <f t="shared" si="50"/>
        <v>4539980.2943968717</v>
      </c>
      <c r="AG182" s="81">
        <v>-1.6137972306189453E-2</v>
      </c>
      <c r="AH182" s="79">
        <f t="shared" si="51"/>
        <v>4539980.2943968745</v>
      </c>
      <c r="AI182" s="80">
        <f t="shared" si="52"/>
        <v>0</v>
      </c>
      <c r="AJ182" s="56">
        <f t="shared" si="53"/>
        <v>-1.6137972306189453E-2</v>
      </c>
      <c r="AK182" s="57">
        <f t="shared" si="54"/>
        <v>1614944.4851793593</v>
      </c>
      <c r="AL182" s="58">
        <f t="shared" si="55"/>
        <v>-1.61E-2</v>
      </c>
      <c r="AM182" s="59">
        <f t="shared" si="63"/>
        <v>1.6305210881062404E-3</v>
      </c>
      <c r="AN182" s="39"/>
      <c r="AO182" s="39"/>
      <c r="AP182" s="39"/>
      <c r="AQ182" s="60">
        <f t="shared" si="56"/>
        <v>-1.6137972306189453E-2</v>
      </c>
      <c r="AR182" s="55">
        <f t="shared" si="57"/>
        <v>1641433.9</v>
      </c>
      <c r="AS182" s="40">
        <f t="shared" si="58"/>
        <v>1614944.4851793593</v>
      </c>
      <c r="AT182" s="61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39">
        <v>179</v>
      </c>
      <c r="B183" s="36" t="s">
        <v>567</v>
      </c>
      <c r="C183" s="36" t="s">
        <v>569</v>
      </c>
      <c r="D183" s="37" t="s">
        <v>512</v>
      </c>
      <c r="E183" s="37" t="s">
        <v>513</v>
      </c>
      <c r="F183" s="38" t="s">
        <v>568</v>
      </c>
      <c r="G183" s="38" t="s">
        <v>30</v>
      </c>
      <c r="H183" s="38" t="s">
        <v>21</v>
      </c>
      <c r="I183" s="38" t="s">
        <v>1082</v>
      </c>
      <c r="J183" s="38" t="s">
        <v>24</v>
      </c>
      <c r="K183" s="39">
        <v>2373683.6</v>
      </c>
      <c r="L183" s="39">
        <v>2228449.6</v>
      </c>
      <c r="M183" s="39">
        <v>2317562.2999999998</v>
      </c>
      <c r="N183" s="39">
        <v>2300937.81</v>
      </c>
      <c r="O183" s="39">
        <v>2302685.6100000003</v>
      </c>
      <c r="P183" s="39">
        <v>2267762.89</v>
      </c>
      <c r="Q183" s="39">
        <v>2207542.6</v>
      </c>
      <c r="R183" s="39">
        <v>2271759.9</v>
      </c>
      <c r="S183" s="39">
        <v>2311222.7000000002</v>
      </c>
      <c r="T183" s="39">
        <v>2430931.6</v>
      </c>
      <c r="U183" s="39">
        <v>2421904.2000000002</v>
      </c>
      <c r="V183" s="39">
        <v>2547541.7999999998</v>
      </c>
      <c r="W183" s="39">
        <v>2638331.6</v>
      </c>
      <c r="X183" s="39">
        <v>2481839.1</v>
      </c>
      <c r="Y183" s="39">
        <v>2494650.6</v>
      </c>
      <c r="Z183" s="53">
        <f t="shared" si="60"/>
        <v>-2.9910469112226945E-2</v>
      </c>
      <c r="AA183" s="53">
        <f t="shared" si="61"/>
        <v>-4.4622926998358126E-2</v>
      </c>
      <c r="AB183" s="53">
        <f t="shared" si="62"/>
        <v>-6.9992900485978837E-2</v>
      </c>
      <c r="AC183" s="54">
        <f t="shared" si="47"/>
        <v>2559417.8641703879</v>
      </c>
      <c r="AD183" s="54">
        <f t="shared" si="48"/>
        <v>2520601.5216157385</v>
      </c>
      <c r="AE183" s="54">
        <f t="shared" si="49"/>
        <v>2453667.1188721866</v>
      </c>
      <c r="AF183" s="55">
        <f t="shared" si="50"/>
        <v>7533686.5046583135</v>
      </c>
      <c r="AG183" s="81">
        <v>-9.8327563874404823E-3</v>
      </c>
      <c r="AH183" s="79">
        <f t="shared" si="51"/>
        <v>7533686.5046583116</v>
      </c>
      <c r="AI183" s="80">
        <f t="shared" si="52"/>
        <v>0</v>
      </c>
      <c r="AJ183" s="56">
        <f t="shared" si="53"/>
        <v>-9.8327563874404823E-3</v>
      </c>
      <c r="AK183" s="57">
        <f t="shared" si="54"/>
        <v>2612389.5281079141</v>
      </c>
      <c r="AL183" s="58">
        <f t="shared" si="55"/>
        <v>-9.7999999999999997E-3</v>
      </c>
      <c r="AM183" s="59">
        <f t="shared" si="63"/>
        <v>8.8475550722795226E-3</v>
      </c>
      <c r="AN183" s="39"/>
      <c r="AO183" s="39"/>
      <c r="AP183" s="39"/>
      <c r="AQ183" s="60">
        <f t="shared" si="56"/>
        <v>-9.8327563874404823E-3</v>
      </c>
      <c r="AR183" s="55">
        <f t="shared" si="57"/>
        <v>2638331.6</v>
      </c>
      <c r="AS183" s="40">
        <f t="shared" si="58"/>
        <v>2612389.5281079141</v>
      </c>
      <c r="AT183" s="61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39">
        <v>180</v>
      </c>
      <c r="B184" s="36" t="s">
        <v>570</v>
      </c>
      <c r="C184" s="36" t="s">
        <v>572</v>
      </c>
      <c r="D184" s="37" t="s">
        <v>512</v>
      </c>
      <c r="E184" s="37" t="s">
        <v>513</v>
      </c>
      <c r="F184" s="38" t="s">
        <v>571</v>
      </c>
      <c r="G184" s="38" t="s">
        <v>30</v>
      </c>
      <c r="H184" s="38" t="s">
        <v>21</v>
      </c>
      <c r="I184" s="38" t="s">
        <v>1082</v>
      </c>
      <c r="J184" s="38" t="s">
        <v>24</v>
      </c>
      <c r="K184" s="39">
        <v>27915</v>
      </c>
      <c r="L184" s="39">
        <v>26053</v>
      </c>
      <c r="M184" s="39">
        <v>27103</v>
      </c>
      <c r="N184" s="39">
        <v>28187</v>
      </c>
      <c r="O184" s="39">
        <v>26120</v>
      </c>
      <c r="P184" s="39">
        <v>27929.7</v>
      </c>
      <c r="Q184" s="39">
        <v>28377</v>
      </c>
      <c r="R184" s="39">
        <v>25768</v>
      </c>
      <c r="S184" s="39">
        <v>29156</v>
      </c>
      <c r="T184" s="39">
        <v>29232</v>
      </c>
      <c r="U184" s="39">
        <v>28072</v>
      </c>
      <c r="V184" s="39">
        <v>30508</v>
      </c>
      <c r="W184" s="39">
        <v>30632</v>
      </c>
      <c r="X184" s="39">
        <v>28260</v>
      </c>
      <c r="Y184" s="39">
        <v>30133</v>
      </c>
      <c r="Z184" s="53">
        <f t="shared" si="60"/>
        <v>-6.4302346408740774E-2</v>
      </c>
      <c r="AA184" s="53">
        <f t="shared" si="61"/>
        <v>5.2659860290171778E-4</v>
      </c>
      <c r="AB184" s="53">
        <f t="shared" si="62"/>
        <v>1.6550241805480814E-2</v>
      </c>
      <c r="AC184" s="54">
        <f t="shared" si="47"/>
        <v>28662.290524807453</v>
      </c>
      <c r="AD184" s="54">
        <f t="shared" si="48"/>
        <v>30648.130768404084</v>
      </c>
      <c r="AE184" s="54">
        <f t="shared" si="49"/>
        <v>31138.967006985487</v>
      </c>
      <c r="AF184" s="55">
        <f t="shared" si="50"/>
        <v>90449.388300197024</v>
      </c>
      <c r="AG184" s="81">
        <v>-3.1690503535504433E-3</v>
      </c>
      <c r="AH184" s="79">
        <f t="shared" si="51"/>
        <v>90449.388300197024</v>
      </c>
      <c r="AI184" s="80">
        <f t="shared" si="52"/>
        <v>0</v>
      </c>
      <c r="AJ184" s="56">
        <f t="shared" si="53"/>
        <v>-3.1690503535504433E-3</v>
      </c>
      <c r="AK184" s="57">
        <f t="shared" si="54"/>
        <v>30534.925649570043</v>
      </c>
      <c r="AL184" s="58">
        <f t="shared" si="55"/>
        <v>-3.2000000000000002E-3</v>
      </c>
      <c r="AM184" s="59">
        <f t="shared" si="63"/>
        <v>7.7701181853995216E-3</v>
      </c>
      <c r="AN184" s="39"/>
      <c r="AO184" s="39"/>
      <c r="AP184" s="39"/>
      <c r="AQ184" s="60">
        <f t="shared" si="56"/>
        <v>-3.1690503535504433E-3</v>
      </c>
      <c r="AR184" s="55">
        <f t="shared" si="57"/>
        <v>30632</v>
      </c>
      <c r="AS184" s="40">
        <f t="shared" si="58"/>
        <v>30534.925649570043</v>
      </c>
      <c r="AT184" s="61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39">
        <v>181</v>
      </c>
      <c r="B185" s="36" t="s">
        <v>575</v>
      </c>
      <c r="C185" s="36" t="s">
        <v>577</v>
      </c>
      <c r="D185" s="37" t="s">
        <v>573</v>
      </c>
      <c r="E185" s="37" t="s">
        <v>574</v>
      </c>
      <c r="F185" s="38" t="s">
        <v>576</v>
      </c>
      <c r="G185" s="38">
        <v>2</v>
      </c>
      <c r="H185" s="38" t="s">
        <v>1076</v>
      </c>
      <c r="I185" s="38" t="s">
        <v>22</v>
      </c>
      <c r="J185" s="38" t="s">
        <v>24</v>
      </c>
      <c r="K185" s="39">
        <v>180953</v>
      </c>
      <c r="L185" s="39">
        <v>170119</v>
      </c>
      <c r="M185" s="39">
        <v>199866</v>
      </c>
      <c r="N185" s="39">
        <v>201421</v>
      </c>
      <c r="O185" s="39">
        <v>206575</v>
      </c>
      <c r="P185" s="39">
        <v>210276</v>
      </c>
      <c r="Q185" s="39">
        <v>221577</v>
      </c>
      <c r="R185" s="39">
        <v>229447</v>
      </c>
      <c r="S185" s="39">
        <v>228507</v>
      </c>
      <c r="T185" s="39">
        <v>246765</v>
      </c>
      <c r="U185" s="39">
        <v>235590</v>
      </c>
      <c r="V185" s="39">
        <v>232629</v>
      </c>
      <c r="W185" s="39">
        <v>236592</v>
      </c>
      <c r="X185" s="39">
        <v>218101</v>
      </c>
      <c r="Y185" s="39">
        <v>248082</v>
      </c>
      <c r="Z185" s="53">
        <f t="shared" si="60"/>
        <v>0.14159477875470428</v>
      </c>
      <c r="AA185" s="53">
        <f t="shared" si="61"/>
        <v>0.16204760352135628</v>
      </c>
      <c r="AB185" s="53">
        <f t="shared" si="62"/>
        <v>0.22450028460428961</v>
      </c>
      <c r="AC185" s="54">
        <f t="shared" si="47"/>
        <v>270092.191895133</v>
      </c>
      <c r="AD185" s="54">
        <f t="shared" si="48"/>
        <v>274931.16661232471</v>
      </c>
      <c r="AE185" s="54">
        <f t="shared" si="49"/>
        <v>289706.97133509809</v>
      </c>
      <c r="AF185" s="55">
        <f t="shared" si="50"/>
        <v>834730.3298425558</v>
      </c>
      <c r="AG185" s="81">
        <v>3.2891389122586837E-2</v>
      </c>
      <c r="AH185" s="79">
        <f t="shared" si="51"/>
        <v>834730.32984255592</v>
      </c>
      <c r="AI185" s="80">
        <f t="shared" si="52"/>
        <v>0</v>
      </c>
      <c r="AJ185" s="56">
        <f t="shared" si="53"/>
        <v>3.2891389122586837E-2</v>
      </c>
      <c r="AK185" s="57">
        <f t="shared" si="54"/>
        <v>244373.83953529107</v>
      </c>
      <c r="AL185" s="58">
        <f t="shared" si="55"/>
        <v>3.2899999999999999E-2</v>
      </c>
      <c r="AM185" s="59">
        <f t="shared" si="63"/>
        <v>2.2593094544261838E-2</v>
      </c>
      <c r="AN185" s="39"/>
      <c r="AO185" s="39"/>
      <c r="AP185" s="39"/>
      <c r="AQ185" s="60">
        <f t="shared" si="56"/>
        <v>3.2891389122586837E-2</v>
      </c>
      <c r="AR185" s="55">
        <f t="shared" si="57"/>
        <v>236592</v>
      </c>
      <c r="AS185" s="40">
        <f t="shared" si="58"/>
        <v>244373.83953529107</v>
      </c>
      <c r="AT185" s="61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39">
        <v>182</v>
      </c>
      <c r="B186" s="36" t="s">
        <v>578</v>
      </c>
      <c r="C186" s="36" t="s">
        <v>580</v>
      </c>
      <c r="D186" s="37" t="s">
        <v>573</v>
      </c>
      <c r="E186" s="37" t="s">
        <v>574</v>
      </c>
      <c r="F186" s="38" t="s">
        <v>579</v>
      </c>
      <c r="G186" s="38">
        <v>2</v>
      </c>
      <c r="H186" s="38" t="s">
        <v>1076</v>
      </c>
      <c r="I186" s="38" t="s">
        <v>22</v>
      </c>
      <c r="J186" s="38" t="s">
        <v>24</v>
      </c>
      <c r="K186" s="39">
        <v>215285</v>
      </c>
      <c r="L186" s="39">
        <v>195212.90000000002</v>
      </c>
      <c r="M186" s="39">
        <v>216786.19999999998</v>
      </c>
      <c r="N186" s="39">
        <v>230180</v>
      </c>
      <c r="O186" s="39">
        <v>236115</v>
      </c>
      <c r="P186" s="39">
        <v>229985.4</v>
      </c>
      <c r="Q186" s="39">
        <v>246000.7</v>
      </c>
      <c r="R186" s="39">
        <v>253330.4</v>
      </c>
      <c r="S186" s="39">
        <v>254036</v>
      </c>
      <c r="T186" s="39">
        <v>266945</v>
      </c>
      <c r="U186" s="39">
        <v>249060</v>
      </c>
      <c r="V186" s="39">
        <v>273943</v>
      </c>
      <c r="W186" s="39">
        <v>272527</v>
      </c>
      <c r="X186" s="39">
        <v>244731</v>
      </c>
      <c r="Y186" s="39">
        <v>257182</v>
      </c>
      <c r="Z186" s="53">
        <f t="shared" ref="Z186:Z191" si="64">O186/$K186-1</f>
        <v>9.675546368766974E-2</v>
      </c>
      <c r="AA186" s="53">
        <f t="shared" ref="AA186:AA191" si="65">P186/$K186-1</f>
        <v>6.828343823303995E-2</v>
      </c>
      <c r="AB186" s="53">
        <f t="shared" ref="AB186:AB191" si="66">Q186/$K186-1</f>
        <v>0.14267459414264816</v>
      </c>
      <c r="AC186" s="54">
        <f t="shared" si="47"/>
        <v>298895.47625240957</v>
      </c>
      <c r="AD186" s="54">
        <f t="shared" si="48"/>
        <v>291136.08057133568</v>
      </c>
      <c r="AE186" s="54">
        <f t="shared" si="49"/>
        <v>311409.67911791347</v>
      </c>
      <c r="AF186" s="55">
        <f t="shared" si="50"/>
        <v>901441.23594165873</v>
      </c>
      <c r="AG186" s="81">
        <v>1.9695054546633464E-2</v>
      </c>
      <c r="AH186" s="79">
        <f t="shared" si="51"/>
        <v>901441.23594165908</v>
      </c>
      <c r="AI186" s="80">
        <f t="shared" si="52"/>
        <v>0</v>
      </c>
      <c r="AJ186" s="56">
        <f t="shared" si="53"/>
        <v>1.9695054546633464E-2</v>
      </c>
      <c r="AK186" s="57">
        <f t="shared" si="54"/>
        <v>277894.4341304304</v>
      </c>
      <c r="AL186" s="58">
        <f t="shared" si="55"/>
        <v>1.9699999999999999E-2</v>
      </c>
      <c r="AM186" s="59">
        <f t="shared" ref="AM186:AM191" si="67">(POWER(W186/K186,1/12)-1)</f>
        <v>1.9842203968924998E-2</v>
      </c>
      <c r="AN186" s="39"/>
      <c r="AO186" s="39"/>
      <c r="AP186" s="39"/>
      <c r="AQ186" s="60">
        <f t="shared" si="56"/>
        <v>1.9695054546633464E-2</v>
      </c>
      <c r="AR186" s="55">
        <f t="shared" si="57"/>
        <v>272527</v>
      </c>
      <c r="AS186" s="40">
        <f t="shared" si="58"/>
        <v>277894.4341304304</v>
      </c>
      <c r="AT186" s="61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39">
        <v>183</v>
      </c>
      <c r="B187" s="36" t="s">
        <v>581</v>
      </c>
      <c r="C187" s="36" t="s">
        <v>583</v>
      </c>
      <c r="D187" s="37" t="s">
        <v>573</v>
      </c>
      <c r="E187" s="37" t="s">
        <v>574</v>
      </c>
      <c r="F187" s="38" t="s">
        <v>582</v>
      </c>
      <c r="G187" s="38">
        <v>2</v>
      </c>
      <c r="H187" s="38" t="s">
        <v>1076</v>
      </c>
      <c r="I187" s="38" t="s">
        <v>22</v>
      </c>
      <c r="J187" s="38" t="s">
        <v>24</v>
      </c>
      <c r="K187" s="39">
        <v>8663967</v>
      </c>
      <c r="L187" s="39">
        <v>8401844.3000000007</v>
      </c>
      <c r="M187" s="39">
        <v>9054535.9000000004</v>
      </c>
      <c r="N187" s="39">
        <v>9246692.5</v>
      </c>
      <c r="O187" s="39">
        <v>9424798.0999999996</v>
      </c>
      <c r="P187" s="39">
        <v>9196918.5999999996</v>
      </c>
      <c r="Q187" s="39">
        <v>9632083</v>
      </c>
      <c r="R187" s="39">
        <v>9859607.5999999996</v>
      </c>
      <c r="S187" s="39">
        <v>10109729.100000001</v>
      </c>
      <c r="T187" s="39">
        <v>10378632.1</v>
      </c>
      <c r="U187" s="39">
        <v>10175720</v>
      </c>
      <c r="V187" s="39">
        <v>10138338.5</v>
      </c>
      <c r="W187" s="39">
        <v>11142345.6</v>
      </c>
      <c r="X187" s="39">
        <v>9850619.1000000015</v>
      </c>
      <c r="Y187" s="39">
        <v>10588788</v>
      </c>
      <c r="Z187" s="53">
        <f t="shared" si="64"/>
        <v>8.7815558392593029E-2</v>
      </c>
      <c r="AA187" s="53">
        <f t="shared" si="65"/>
        <v>6.1513576863808428E-2</v>
      </c>
      <c r="AB187" s="53">
        <f t="shared" si="66"/>
        <v>0.11174049947327824</v>
      </c>
      <c r="AC187" s="54">
        <f t="shared" si="47"/>
        <v>12120816.900667252</v>
      </c>
      <c r="AD187" s="54">
        <f t="shared" si="48"/>
        <v>11827751.132508717</v>
      </c>
      <c r="AE187" s="54">
        <f t="shared" si="49"/>
        <v>12387396.862647884</v>
      </c>
      <c r="AF187" s="55">
        <f t="shared" si="50"/>
        <v>36335964.895823851</v>
      </c>
      <c r="AG187" s="81">
        <v>1.6809787563047008E-2</v>
      </c>
      <c r="AH187" s="79">
        <f t="shared" si="51"/>
        <v>36335964.895823859</v>
      </c>
      <c r="AI187" s="80">
        <f t="shared" si="52"/>
        <v>0</v>
      </c>
      <c r="AJ187" s="56">
        <f t="shared" si="53"/>
        <v>1.6809787563047008E-2</v>
      </c>
      <c r="AK187" s="57">
        <f t="shared" si="54"/>
        <v>11329646.062490052</v>
      </c>
      <c r="AL187" s="58">
        <f t="shared" si="55"/>
        <v>1.6799999999999999E-2</v>
      </c>
      <c r="AM187" s="59">
        <f t="shared" si="67"/>
        <v>2.1186315283126866E-2</v>
      </c>
      <c r="AN187" s="39"/>
      <c r="AO187" s="39"/>
      <c r="AP187" s="39"/>
      <c r="AQ187" s="60">
        <f t="shared" si="56"/>
        <v>1.6809787563047008E-2</v>
      </c>
      <c r="AR187" s="55">
        <f t="shared" si="57"/>
        <v>11142345.6</v>
      </c>
      <c r="AS187" s="40">
        <f t="shared" si="58"/>
        <v>11329646.062490052</v>
      </c>
      <c r="AT187" s="61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39">
        <v>184</v>
      </c>
      <c r="B188" s="36" t="s">
        <v>584</v>
      </c>
      <c r="C188" s="36" t="s">
        <v>586</v>
      </c>
      <c r="D188" s="37" t="s">
        <v>573</v>
      </c>
      <c r="E188" s="37" t="s">
        <v>574</v>
      </c>
      <c r="F188" s="38" t="s">
        <v>585</v>
      </c>
      <c r="G188" s="38">
        <v>3</v>
      </c>
      <c r="H188" s="38" t="s">
        <v>1076</v>
      </c>
      <c r="I188" s="38" t="s">
        <v>22</v>
      </c>
      <c r="J188" s="38" t="s">
        <v>24</v>
      </c>
      <c r="K188" s="39">
        <v>154935</v>
      </c>
      <c r="L188" s="39">
        <v>146410</v>
      </c>
      <c r="M188" s="39">
        <v>167297</v>
      </c>
      <c r="N188" s="39">
        <v>154628</v>
      </c>
      <c r="O188" s="39">
        <v>175458</v>
      </c>
      <c r="P188" s="39">
        <v>184437</v>
      </c>
      <c r="Q188" s="39">
        <v>179362</v>
      </c>
      <c r="R188" s="39">
        <v>188157</v>
      </c>
      <c r="S188" s="39">
        <v>188382</v>
      </c>
      <c r="T188" s="39">
        <v>194443</v>
      </c>
      <c r="U188" s="39">
        <v>187124</v>
      </c>
      <c r="V188" s="39">
        <v>192334</v>
      </c>
      <c r="W188" s="39">
        <v>203827</v>
      </c>
      <c r="X188" s="39">
        <v>189075</v>
      </c>
      <c r="Y188" s="39">
        <v>206971</v>
      </c>
      <c r="Z188" s="53">
        <f t="shared" si="64"/>
        <v>0.13246200019362964</v>
      </c>
      <c r="AA188" s="53">
        <f t="shared" si="65"/>
        <v>0.19041533546325873</v>
      </c>
      <c r="AB188" s="53">
        <f t="shared" si="66"/>
        <v>0.15765966372995122</v>
      </c>
      <c r="AC188" s="54">
        <f t="shared" si="47"/>
        <v>230826.33211346695</v>
      </c>
      <c r="AD188" s="54">
        <f t="shared" si="48"/>
        <v>242638.78658146964</v>
      </c>
      <c r="AE188" s="54">
        <f t="shared" si="49"/>
        <v>235962.29627908475</v>
      </c>
      <c r="AF188" s="55">
        <f t="shared" si="50"/>
        <v>709427.41497402138</v>
      </c>
      <c r="AG188" s="81">
        <v>3.0100357711123581E-2</v>
      </c>
      <c r="AH188" s="79">
        <f t="shared" si="51"/>
        <v>709427.41497402126</v>
      </c>
      <c r="AI188" s="80">
        <f t="shared" si="52"/>
        <v>0</v>
      </c>
      <c r="AJ188" s="56">
        <f t="shared" si="53"/>
        <v>3.0100357711123581E-2</v>
      </c>
      <c r="AK188" s="57">
        <f t="shared" si="54"/>
        <v>209962.2656111852</v>
      </c>
      <c r="AL188" s="58">
        <f t="shared" si="55"/>
        <v>3.0099999999999998E-2</v>
      </c>
      <c r="AM188" s="59">
        <f t="shared" si="67"/>
        <v>2.3118681454780354E-2</v>
      </c>
      <c r="AN188" s="39"/>
      <c r="AO188" s="39"/>
      <c r="AP188" s="39"/>
      <c r="AQ188" s="60">
        <f t="shared" si="56"/>
        <v>3.0100357711123581E-2</v>
      </c>
      <c r="AR188" s="55">
        <f t="shared" si="57"/>
        <v>203827</v>
      </c>
      <c r="AS188" s="40">
        <f t="shared" si="58"/>
        <v>209962.2656111852</v>
      </c>
      <c r="AT188" s="61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39">
        <v>185</v>
      </c>
      <c r="B189" s="36" t="s">
        <v>587</v>
      </c>
      <c r="C189" s="36" t="s">
        <v>589</v>
      </c>
      <c r="D189" s="37" t="s">
        <v>573</v>
      </c>
      <c r="E189" s="37" t="s">
        <v>574</v>
      </c>
      <c r="F189" s="38" t="s">
        <v>588</v>
      </c>
      <c r="G189" s="38">
        <v>3</v>
      </c>
      <c r="H189" s="38" t="s">
        <v>1076</v>
      </c>
      <c r="I189" s="38" t="s">
        <v>22</v>
      </c>
      <c r="J189" s="38" t="s">
        <v>24</v>
      </c>
      <c r="K189" s="39">
        <v>243578</v>
      </c>
      <c r="L189" s="39">
        <v>229504</v>
      </c>
      <c r="M189" s="39">
        <v>260059</v>
      </c>
      <c r="N189" s="39">
        <v>264950</v>
      </c>
      <c r="O189" s="39">
        <v>287536</v>
      </c>
      <c r="P189" s="39">
        <v>287973</v>
      </c>
      <c r="Q189" s="39">
        <v>293097</v>
      </c>
      <c r="R189" s="39">
        <v>307884</v>
      </c>
      <c r="S189" s="39">
        <v>298097</v>
      </c>
      <c r="T189" s="39">
        <v>311395</v>
      </c>
      <c r="U189" s="39">
        <v>299921</v>
      </c>
      <c r="V189" s="39">
        <v>316553</v>
      </c>
      <c r="W189" s="39">
        <v>309903</v>
      </c>
      <c r="X189" s="39">
        <v>285041</v>
      </c>
      <c r="Y189" s="39">
        <v>305276</v>
      </c>
      <c r="Z189" s="53">
        <f t="shared" si="64"/>
        <v>0.18046785834517065</v>
      </c>
      <c r="AA189" s="53">
        <f t="shared" si="65"/>
        <v>0.1822619448390248</v>
      </c>
      <c r="AB189" s="53">
        <f t="shared" si="66"/>
        <v>0.2032983274351543</v>
      </c>
      <c r="AC189" s="54">
        <f t="shared" si="47"/>
        <v>365830.5307047434</v>
      </c>
      <c r="AD189" s="54">
        <f t="shared" si="48"/>
        <v>366386.52349144832</v>
      </c>
      <c r="AE189" s="54">
        <f t="shared" si="49"/>
        <v>372905.76156713662</v>
      </c>
      <c r="AF189" s="55">
        <f t="shared" si="50"/>
        <v>1105122.8157633282</v>
      </c>
      <c r="AG189" s="81">
        <v>3.5090366503435853E-2</v>
      </c>
      <c r="AH189" s="79">
        <f t="shared" si="51"/>
        <v>1105122.8157633285</v>
      </c>
      <c r="AI189" s="80">
        <f t="shared" si="52"/>
        <v>0</v>
      </c>
      <c r="AJ189" s="56">
        <f t="shared" si="53"/>
        <v>3.5090366503435853E-2</v>
      </c>
      <c r="AK189" s="57">
        <f t="shared" si="54"/>
        <v>320777.60985051427</v>
      </c>
      <c r="AL189" s="58">
        <f t="shared" si="55"/>
        <v>3.5099999999999999E-2</v>
      </c>
      <c r="AM189" s="59">
        <f t="shared" si="67"/>
        <v>2.0271236884027655E-2</v>
      </c>
      <c r="AN189" s="39"/>
      <c r="AO189" s="39"/>
      <c r="AP189" s="39"/>
      <c r="AQ189" s="60">
        <f t="shared" si="56"/>
        <v>3.5090366503435853E-2</v>
      </c>
      <c r="AR189" s="55">
        <f t="shared" si="57"/>
        <v>309903</v>
      </c>
      <c r="AS189" s="40">
        <f t="shared" si="58"/>
        <v>320777.60985051427</v>
      </c>
      <c r="AT189" s="61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39">
        <v>186</v>
      </c>
      <c r="B190" s="36" t="s">
        <v>590</v>
      </c>
      <c r="C190" s="36" t="s">
        <v>592</v>
      </c>
      <c r="D190" s="37" t="s">
        <v>573</v>
      </c>
      <c r="E190" s="37" t="s">
        <v>574</v>
      </c>
      <c r="F190" s="38" t="s">
        <v>591</v>
      </c>
      <c r="G190" s="38">
        <v>3</v>
      </c>
      <c r="H190" s="38" t="s">
        <v>1076</v>
      </c>
      <c r="I190" s="38" t="s">
        <v>1082</v>
      </c>
      <c r="J190" s="38" t="s">
        <v>24</v>
      </c>
      <c r="K190" s="39">
        <v>891606.5</v>
      </c>
      <c r="L190" s="39">
        <v>819235.1</v>
      </c>
      <c r="M190" s="39">
        <v>877750.5</v>
      </c>
      <c r="N190" s="39">
        <v>880575.5</v>
      </c>
      <c r="O190" s="39">
        <v>924370.5</v>
      </c>
      <c r="P190" s="39">
        <v>912595</v>
      </c>
      <c r="Q190" s="39">
        <v>940816</v>
      </c>
      <c r="R190" s="39">
        <v>998018</v>
      </c>
      <c r="S190" s="39">
        <v>985070</v>
      </c>
      <c r="T190" s="39">
        <v>1005764</v>
      </c>
      <c r="U190" s="39">
        <v>918770</v>
      </c>
      <c r="V190" s="39">
        <v>943447.60000000009</v>
      </c>
      <c r="W190" s="39">
        <v>994664</v>
      </c>
      <c r="X190" s="39">
        <v>901131</v>
      </c>
      <c r="Y190" s="39">
        <v>981427</v>
      </c>
      <c r="Z190" s="53">
        <f t="shared" si="64"/>
        <v>3.6747152471409805E-2</v>
      </c>
      <c r="AA190" s="53">
        <f t="shared" si="65"/>
        <v>2.3540093079177815E-2</v>
      </c>
      <c r="AB190" s="53">
        <f t="shared" si="66"/>
        <v>5.5191948466055463E-2</v>
      </c>
      <c r="AC190" s="54">
        <f t="shared" si="47"/>
        <v>1031215.0696658223</v>
      </c>
      <c r="AD190" s="54">
        <f t="shared" si="48"/>
        <v>1018078.4831425074</v>
      </c>
      <c r="AE190" s="54">
        <f t="shared" si="49"/>
        <v>1049561.4442290405</v>
      </c>
      <c r="AF190" s="55">
        <f t="shared" si="50"/>
        <v>3098854.9970373702</v>
      </c>
      <c r="AG190" s="81">
        <v>7.5789123971981851E-3</v>
      </c>
      <c r="AH190" s="79">
        <f t="shared" si="51"/>
        <v>3098854.9970373674</v>
      </c>
      <c r="AI190" s="80">
        <f t="shared" si="52"/>
        <v>0</v>
      </c>
      <c r="AJ190" s="56">
        <f t="shared" si="53"/>
        <v>7.5789123971981851E-3</v>
      </c>
      <c r="AK190" s="57">
        <f t="shared" si="54"/>
        <v>1002202.4713206467</v>
      </c>
      <c r="AL190" s="58">
        <f t="shared" si="55"/>
        <v>7.6E-3</v>
      </c>
      <c r="AM190" s="59">
        <f t="shared" si="67"/>
        <v>9.1566765222468316E-3</v>
      </c>
      <c r="AN190" s="39"/>
      <c r="AO190" s="39"/>
      <c r="AP190" s="39"/>
      <c r="AQ190" s="60">
        <f t="shared" si="56"/>
        <v>7.5789123971981851E-3</v>
      </c>
      <c r="AR190" s="55">
        <f t="shared" si="57"/>
        <v>994664</v>
      </c>
      <c r="AS190" s="40">
        <f t="shared" si="58"/>
        <v>1002202.4713206467</v>
      </c>
      <c r="AT190" s="61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39">
        <v>187</v>
      </c>
      <c r="B191" s="36" t="s">
        <v>593</v>
      </c>
      <c r="C191" s="36" t="s">
        <v>595</v>
      </c>
      <c r="D191" s="37" t="s">
        <v>573</v>
      </c>
      <c r="E191" s="37" t="s">
        <v>574</v>
      </c>
      <c r="F191" s="38" t="s">
        <v>594</v>
      </c>
      <c r="G191" s="38">
        <v>4</v>
      </c>
      <c r="H191" s="38" t="s">
        <v>21</v>
      </c>
      <c r="I191" s="38" t="s">
        <v>22</v>
      </c>
      <c r="J191" s="38" t="s">
        <v>24</v>
      </c>
      <c r="K191" s="39">
        <v>37430</v>
      </c>
      <c r="L191" s="39">
        <v>35717</v>
      </c>
      <c r="M191" s="39">
        <v>48450</v>
      </c>
      <c r="N191" s="39">
        <v>47242</v>
      </c>
      <c r="O191" s="39">
        <v>47985</v>
      </c>
      <c r="P191" s="39">
        <v>47404</v>
      </c>
      <c r="Q191" s="39">
        <v>48672</v>
      </c>
      <c r="R191" s="39">
        <v>49379</v>
      </c>
      <c r="S191" s="39">
        <v>52269</v>
      </c>
      <c r="T191" s="39">
        <v>51668</v>
      </c>
      <c r="U191" s="39">
        <v>52368</v>
      </c>
      <c r="V191" s="39">
        <v>52907</v>
      </c>
      <c r="W191" s="39">
        <v>53650</v>
      </c>
      <c r="X191" s="39">
        <v>48821</v>
      </c>
      <c r="Y191" s="39">
        <v>56226</v>
      </c>
      <c r="Z191" s="53">
        <f t="shared" si="64"/>
        <v>0.28199305370024041</v>
      </c>
      <c r="AA191" s="53">
        <f t="shared" si="65"/>
        <v>0.26647074539139726</v>
      </c>
      <c r="AB191" s="53">
        <f t="shared" si="66"/>
        <v>0.30034731498797762</v>
      </c>
      <c r="AC191" s="54">
        <f t="shared" si="47"/>
        <v>68778.927331017898</v>
      </c>
      <c r="AD191" s="54">
        <f t="shared" si="48"/>
        <v>67946.155490248464</v>
      </c>
      <c r="AE191" s="54">
        <f t="shared" si="49"/>
        <v>69763.633449104993</v>
      </c>
      <c r="AF191" s="55">
        <f t="shared" si="50"/>
        <v>206488.71627037137</v>
      </c>
      <c r="AG191" s="81">
        <v>5.0920018387717932E-2</v>
      </c>
      <c r="AH191" s="79">
        <f t="shared" si="51"/>
        <v>206488.71627037131</v>
      </c>
      <c r="AI191" s="80">
        <f t="shared" si="52"/>
        <v>0</v>
      </c>
      <c r="AJ191" s="56">
        <f t="shared" si="53"/>
        <v>5.0920018387717932E-2</v>
      </c>
      <c r="AK191" s="57">
        <f t="shared" si="54"/>
        <v>56381.858986501065</v>
      </c>
      <c r="AL191" s="58">
        <f t="shared" si="55"/>
        <v>5.0900000000000001E-2</v>
      </c>
      <c r="AM191" s="59">
        <f t="shared" si="67"/>
        <v>3.0455302257300643E-2</v>
      </c>
      <c r="AN191" s="39"/>
      <c r="AO191" s="39"/>
      <c r="AP191" s="39"/>
      <c r="AQ191" s="60">
        <f t="shared" si="56"/>
        <v>5.0920018387717932E-2</v>
      </c>
      <c r="AR191" s="55">
        <f t="shared" si="57"/>
        <v>53650</v>
      </c>
      <c r="AS191" s="40">
        <f t="shared" si="58"/>
        <v>56381.858986501065</v>
      </c>
      <c r="AT191" s="61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39">
        <v>188</v>
      </c>
      <c r="B192" s="36" t="s">
        <v>1060</v>
      </c>
      <c r="C192" s="36" t="s">
        <v>1062</v>
      </c>
      <c r="D192" s="37" t="s">
        <v>573</v>
      </c>
      <c r="E192" s="37" t="s">
        <v>574</v>
      </c>
      <c r="F192" s="38" t="s">
        <v>1061</v>
      </c>
      <c r="G192" s="38">
        <v>3</v>
      </c>
      <c r="H192" s="38" t="s">
        <v>1076</v>
      </c>
      <c r="I192" s="38" t="s">
        <v>22</v>
      </c>
      <c r="J192" s="38" t="s">
        <v>24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38293</v>
      </c>
      <c r="R192" s="39">
        <v>34698</v>
      </c>
      <c r="S192" s="39">
        <v>35086</v>
      </c>
      <c r="T192" s="39">
        <v>38881</v>
      </c>
      <c r="U192" s="39">
        <v>36405</v>
      </c>
      <c r="V192" s="39">
        <v>29599</v>
      </c>
      <c r="W192" s="39">
        <v>36519</v>
      </c>
      <c r="X192" s="39">
        <v>33742</v>
      </c>
      <c r="Y192" s="39">
        <v>39512</v>
      </c>
      <c r="Z192" s="53">
        <f>Q192/Q192-1</f>
        <v>0</v>
      </c>
      <c r="AA192" s="53">
        <f>R192/Q192-1</f>
        <v>-9.3881388243282071E-2</v>
      </c>
      <c r="AB192" s="53">
        <f>S192/Q192-1</f>
        <v>-8.3748988065703966E-2</v>
      </c>
      <c r="AC192" s="54">
        <f t="shared" si="47"/>
        <v>36519</v>
      </c>
      <c r="AD192" s="54">
        <f t="shared" si="48"/>
        <v>33090.54558274358</v>
      </c>
      <c r="AE192" s="54">
        <f t="shared" si="49"/>
        <v>33460.570704828555</v>
      </c>
      <c r="AF192" s="55">
        <f t="shared" si="50"/>
        <v>103070.11628757213</v>
      </c>
      <c r="AG192" s="81">
        <v>-1.2142718094662434E-2</v>
      </c>
      <c r="AH192" s="79">
        <f t="shared" si="51"/>
        <v>103070.11628757218</v>
      </c>
      <c r="AI192" s="80">
        <f t="shared" si="52"/>
        <v>0</v>
      </c>
      <c r="AJ192" s="56">
        <f t="shared" si="53"/>
        <v>-1.2142718094662434E-2</v>
      </c>
      <c r="AK192" s="57">
        <f t="shared" si="54"/>
        <v>36075.560077901027</v>
      </c>
      <c r="AL192" s="58">
        <f t="shared" si="55"/>
        <v>-1.21E-2</v>
      </c>
      <c r="AM192" s="59">
        <f>(POWER(W192/Q192,1/6)-1)</f>
        <v>-7.8745716228848517E-3</v>
      </c>
      <c r="AN192" s="39"/>
      <c r="AO192" s="39"/>
      <c r="AP192" s="39"/>
      <c r="AQ192" s="60">
        <f t="shared" si="56"/>
        <v>-1.2142718094662434E-2</v>
      </c>
      <c r="AR192" s="55">
        <f t="shared" si="57"/>
        <v>36519</v>
      </c>
      <c r="AS192" s="40">
        <f t="shared" si="58"/>
        <v>36075.560077901027</v>
      </c>
      <c r="AT192" s="61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39">
        <v>189</v>
      </c>
      <c r="B193" s="36" t="s">
        <v>596</v>
      </c>
      <c r="C193" s="36" t="s">
        <v>598</v>
      </c>
      <c r="D193" s="37" t="s">
        <v>573</v>
      </c>
      <c r="E193" s="37" t="s">
        <v>574</v>
      </c>
      <c r="F193" s="38" t="s">
        <v>597</v>
      </c>
      <c r="G193" s="38">
        <v>3</v>
      </c>
      <c r="H193" s="38" t="s">
        <v>1076</v>
      </c>
      <c r="I193" s="38" t="s">
        <v>22</v>
      </c>
      <c r="J193" s="38" t="s">
        <v>24</v>
      </c>
      <c r="K193" s="39">
        <v>711921</v>
      </c>
      <c r="L193" s="39">
        <v>708669.5</v>
      </c>
      <c r="M193" s="39">
        <v>762986.7</v>
      </c>
      <c r="N193" s="39">
        <v>768957</v>
      </c>
      <c r="O193" s="39">
        <v>828143.8</v>
      </c>
      <c r="P193" s="39">
        <v>723455.8</v>
      </c>
      <c r="Q193" s="39">
        <v>855872.10000000009</v>
      </c>
      <c r="R193" s="39">
        <v>881000</v>
      </c>
      <c r="S193" s="39">
        <v>857612.3</v>
      </c>
      <c r="T193" s="39">
        <v>905829.39999999991</v>
      </c>
      <c r="U193" s="39">
        <v>889010.5</v>
      </c>
      <c r="V193" s="39">
        <v>913474.7</v>
      </c>
      <c r="W193" s="39">
        <v>953115.5</v>
      </c>
      <c r="X193" s="39">
        <v>854527.89999999991</v>
      </c>
      <c r="Y193" s="39">
        <v>949267.7</v>
      </c>
      <c r="Z193" s="53">
        <f t="shared" ref="Z193:AB194" si="68">O193/$K193-1</f>
        <v>0.16325238334028636</v>
      </c>
      <c r="AA193" s="53">
        <f t="shared" si="68"/>
        <v>1.6202359531464872E-2</v>
      </c>
      <c r="AB193" s="53">
        <f t="shared" si="68"/>
        <v>0.20220094645332853</v>
      </c>
      <c r="AC193" s="54">
        <f t="shared" si="47"/>
        <v>1108713.8769735687</v>
      </c>
      <c r="AD193" s="54">
        <f t="shared" si="48"/>
        <v>968558.22000601189</v>
      </c>
      <c r="AE193" s="54">
        <f t="shared" si="49"/>
        <v>1145836.3561793375</v>
      </c>
      <c r="AF193" s="55">
        <f t="shared" si="50"/>
        <v>3223108.4531589178</v>
      </c>
      <c r="AG193" s="81">
        <v>2.420070791123894E-2</v>
      </c>
      <c r="AH193" s="79">
        <f t="shared" si="51"/>
        <v>3223108.4531589174</v>
      </c>
      <c r="AI193" s="80">
        <f t="shared" si="52"/>
        <v>0</v>
      </c>
      <c r="AJ193" s="56">
        <f t="shared" si="53"/>
        <v>2.420070791123894E-2</v>
      </c>
      <c r="AK193" s="57">
        <f t="shared" si="54"/>
        <v>976181.56982117449</v>
      </c>
      <c r="AL193" s="58">
        <f t="shared" si="55"/>
        <v>2.4199999999999999E-2</v>
      </c>
      <c r="AM193" s="59">
        <f>(POWER(W193/K193,1/12)-1)</f>
        <v>2.4612093088548503E-2</v>
      </c>
      <c r="AN193" s="39"/>
      <c r="AO193" s="39"/>
      <c r="AP193" s="39"/>
      <c r="AQ193" s="60">
        <f t="shared" si="56"/>
        <v>2.420070791123894E-2</v>
      </c>
      <c r="AR193" s="55">
        <f t="shared" si="57"/>
        <v>953115.5</v>
      </c>
      <c r="AS193" s="40">
        <f t="shared" si="58"/>
        <v>976181.56982117449</v>
      </c>
      <c r="AT193" s="61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39">
        <v>190</v>
      </c>
      <c r="B194" s="36" t="s">
        <v>599</v>
      </c>
      <c r="C194" s="36" t="s">
        <v>601</v>
      </c>
      <c r="D194" s="37" t="s">
        <v>573</v>
      </c>
      <c r="E194" s="37" t="s">
        <v>574</v>
      </c>
      <c r="F194" s="38" t="s">
        <v>600</v>
      </c>
      <c r="G194" s="38">
        <v>4</v>
      </c>
      <c r="H194" s="38" t="s">
        <v>21</v>
      </c>
      <c r="I194" s="38" t="s">
        <v>1082</v>
      </c>
      <c r="J194" s="38" t="s">
        <v>24</v>
      </c>
      <c r="K194" s="39">
        <v>772756</v>
      </c>
      <c r="L194" s="39">
        <v>703289</v>
      </c>
      <c r="M194" s="39">
        <v>782392</v>
      </c>
      <c r="N194" s="39">
        <v>803597</v>
      </c>
      <c r="O194" s="39">
        <v>778437</v>
      </c>
      <c r="P194" s="39">
        <v>803777</v>
      </c>
      <c r="Q194" s="39">
        <v>809615</v>
      </c>
      <c r="R194" s="39">
        <v>813696</v>
      </c>
      <c r="S194" s="39">
        <v>817176</v>
      </c>
      <c r="T194" s="39">
        <v>805537.1</v>
      </c>
      <c r="U194" s="39">
        <v>809867.1</v>
      </c>
      <c r="V194" s="39">
        <v>800016.9</v>
      </c>
      <c r="W194" s="39">
        <v>837428</v>
      </c>
      <c r="X194" s="39">
        <v>779500</v>
      </c>
      <c r="Y194" s="39">
        <v>835979</v>
      </c>
      <c r="Z194" s="53">
        <f t="shared" si="68"/>
        <v>7.3516090460636896E-3</v>
      </c>
      <c r="AA194" s="53">
        <f t="shared" si="68"/>
        <v>4.0143331142042271E-2</v>
      </c>
      <c r="AB194" s="53">
        <f t="shared" si="68"/>
        <v>4.7698109105590802E-2</v>
      </c>
      <c r="AC194" s="54">
        <f t="shared" si="47"/>
        <v>843584.44326022698</v>
      </c>
      <c r="AD194" s="54">
        <f t="shared" si="48"/>
        <v>871045.14951161819</v>
      </c>
      <c r="AE194" s="54">
        <f t="shared" si="49"/>
        <v>877371.73211207672</v>
      </c>
      <c r="AF194" s="55">
        <f t="shared" si="50"/>
        <v>2592001.324883922</v>
      </c>
      <c r="AG194" s="81">
        <v>6.2645386831650385E-3</v>
      </c>
      <c r="AH194" s="79">
        <f t="shared" si="51"/>
        <v>2592001.3248839229</v>
      </c>
      <c r="AI194" s="80">
        <f t="shared" si="52"/>
        <v>0</v>
      </c>
      <c r="AJ194" s="56">
        <f t="shared" si="53"/>
        <v>6.2645386831650385E-3</v>
      </c>
      <c r="AK194" s="57">
        <f t="shared" si="54"/>
        <v>842674.10010036547</v>
      </c>
      <c r="AL194" s="58">
        <f t="shared" si="55"/>
        <v>6.3E-3</v>
      </c>
      <c r="AM194" s="59">
        <f>(POWER(W194/K194,1/12)-1)</f>
        <v>6.720141529914736E-3</v>
      </c>
      <c r="AN194" s="39"/>
      <c r="AO194" s="39"/>
      <c r="AP194" s="39"/>
      <c r="AQ194" s="60">
        <f t="shared" si="56"/>
        <v>6.2645386831650385E-3</v>
      </c>
      <c r="AR194" s="55">
        <f t="shared" si="57"/>
        <v>837428</v>
      </c>
      <c r="AS194" s="40">
        <f t="shared" si="58"/>
        <v>842674.10010036547</v>
      </c>
      <c r="AT194" s="61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39">
        <v>191</v>
      </c>
      <c r="B195" s="36" t="s">
        <v>1055</v>
      </c>
      <c r="C195" s="36" t="s">
        <v>598</v>
      </c>
      <c r="D195" s="37" t="s">
        <v>573</v>
      </c>
      <c r="E195" s="37" t="s">
        <v>574</v>
      </c>
      <c r="F195" s="38" t="s">
        <v>1056</v>
      </c>
      <c r="G195" s="38">
        <v>3</v>
      </c>
      <c r="H195" s="38" t="s">
        <v>1076</v>
      </c>
      <c r="I195" s="38" t="s">
        <v>22</v>
      </c>
      <c r="J195" s="38" t="s">
        <v>24</v>
      </c>
      <c r="K195" s="39">
        <v>0</v>
      </c>
      <c r="L195" s="39">
        <v>0</v>
      </c>
      <c r="M195" s="39">
        <v>0</v>
      </c>
      <c r="N195" s="39">
        <v>3212</v>
      </c>
      <c r="O195" s="39">
        <v>29437</v>
      </c>
      <c r="P195" s="39">
        <v>12306</v>
      </c>
      <c r="Q195" s="39">
        <v>12306</v>
      </c>
      <c r="R195" s="39">
        <v>56012</v>
      </c>
      <c r="S195" s="39">
        <v>63324</v>
      </c>
      <c r="T195" s="39">
        <v>45992</v>
      </c>
      <c r="U195" s="39">
        <v>38236</v>
      </c>
      <c r="V195" s="39">
        <v>54319</v>
      </c>
      <c r="W195" s="39">
        <v>46699</v>
      </c>
      <c r="X195" s="39">
        <v>38592</v>
      </c>
      <c r="Y195" s="39">
        <v>41208</v>
      </c>
      <c r="Z195" s="53">
        <f>R195/R195-1</f>
        <v>0</v>
      </c>
      <c r="AA195" s="53">
        <f>S195/R195-1</f>
        <v>0.13054345497393416</v>
      </c>
      <c r="AB195" s="53">
        <f>T195/R195-1</f>
        <v>-0.1788902378061844</v>
      </c>
      <c r="AC195" s="54">
        <f t="shared" si="47"/>
        <v>46699</v>
      </c>
      <c r="AD195" s="54">
        <f t="shared" si="48"/>
        <v>52795.248803827752</v>
      </c>
      <c r="AE195" s="54">
        <f t="shared" si="49"/>
        <v>38345.004784688994</v>
      </c>
      <c r="AF195" s="55">
        <f t="shared" si="50"/>
        <v>137839.25358851673</v>
      </c>
      <c r="AG195" s="81">
        <v>-3.2448009564666111E-3</v>
      </c>
      <c r="AH195" s="79">
        <f t="shared" si="51"/>
        <v>137839.25358746355</v>
      </c>
      <c r="AI195" s="80">
        <f t="shared" si="52"/>
        <v>1.0531803127378225E-6</v>
      </c>
      <c r="AJ195" s="56">
        <f t="shared" si="53"/>
        <v>-3.2448009564666111E-3</v>
      </c>
      <c r="AK195" s="57">
        <f t="shared" si="54"/>
        <v>46547.471040133969</v>
      </c>
      <c r="AL195" s="58">
        <f t="shared" si="55"/>
        <v>-3.2000000000000002E-3</v>
      </c>
      <c r="AM195" s="59">
        <f>(POWER(W195/R195,1/5)-1)</f>
        <v>-3.5715246425840674E-2</v>
      </c>
      <c r="AN195" s="39"/>
      <c r="AO195" s="39"/>
      <c r="AP195" s="39"/>
      <c r="AQ195" s="60">
        <f t="shared" si="56"/>
        <v>-3.2448009564666111E-3</v>
      </c>
      <c r="AR195" s="55">
        <f t="shared" si="57"/>
        <v>46699</v>
      </c>
      <c r="AS195" s="40">
        <f t="shared" si="58"/>
        <v>46547.471040133969</v>
      </c>
      <c r="AT195" s="61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39">
        <v>192</v>
      </c>
      <c r="B196" s="36" t="s">
        <v>602</v>
      </c>
      <c r="C196" s="36" t="s">
        <v>604</v>
      </c>
      <c r="D196" s="37" t="s">
        <v>573</v>
      </c>
      <c r="E196" s="37" t="s">
        <v>574</v>
      </c>
      <c r="F196" s="38" t="s">
        <v>603</v>
      </c>
      <c r="G196" s="38">
        <v>5</v>
      </c>
      <c r="H196" s="38" t="s">
        <v>21</v>
      </c>
      <c r="I196" s="38" t="s">
        <v>1082</v>
      </c>
      <c r="J196" s="38" t="s">
        <v>24</v>
      </c>
      <c r="K196" s="39">
        <v>101096</v>
      </c>
      <c r="L196" s="39">
        <v>121724</v>
      </c>
      <c r="M196" s="39">
        <v>125466</v>
      </c>
      <c r="N196" s="39">
        <v>135860</v>
      </c>
      <c r="O196" s="39">
        <v>130670</v>
      </c>
      <c r="P196" s="39">
        <v>133213</v>
      </c>
      <c r="Q196" s="39">
        <v>132438</v>
      </c>
      <c r="R196" s="39">
        <v>148869</v>
      </c>
      <c r="S196" s="39">
        <v>150678</v>
      </c>
      <c r="T196" s="39">
        <v>149338</v>
      </c>
      <c r="U196" s="39">
        <v>159039</v>
      </c>
      <c r="V196" s="39">
        <v>156357</v>
      </c>
      <c r="W196" s="39">
        <v>161843</v>
      </c>
      <c r="X196" s="39">
        <v>167095</v>
      </c>
      <c r="Y196" s="39">
        <v>170377.5</v>
      </c>
      <c r="Z196" s="53">
        <f t="shared" ref="Z196:Z213" si="69">O196/$K196-1</f>
        <v>0.29253382923162152</v>
      </c>
      <c r="AA196" s="53">
        <f t="shared" ref="AA196:AA213" si="70">P196/$K196-1</f>
        <v>0.31768813800743856</v>
      </c>
      <c r="AB196" s="53">
        <f t="shared" ref="AB196:AB213" si="71">Q196/$K196-1</f>
        <v>0.31002215715755321</v>
      </c>
      <c r="AC196" s="54">
        <f t="shared" si="47"/>
        <v>209187.55252433332</v>
      </c>
      <c r="AD196" s="54">
        <f t="shared" si="48"/>
        <v>213258.60131953788</v>
      </c>
      <c r="AE196" s="54">
        <f t="shared" si="49"/>
        <v>212017.91598084988</v>
      </c>
      <c r="AF196" s="55">
        <f t="shared" si="50"/>
        <v>634464.06982472108</v>
      </c>
      <c r="AG196" s="81">
        <v>5.4765899633239454E-2</v>
      </c>
      <c r="AH196" s="79">
        <f t="shared" si="51"/>
        <v>634464.06982472108</v>
      </c>
      <c r="AI196" s="80">
        <f t="shared" si="52"/>
        <v>0</v>
      </c>
      <c r="AJ196" s="56">
        <f t="shared" si="53"/>
        <v>5.4765899633239454E-2</v>
      </c>
      <c r="AK196" s="57">
        <f t="shared" si="54"/>
        <v>170706.47749434237</v>
      </c>
      <c r="AL196" s="58">
        <f t="shared" si="55"/>
        <v>5.4800000000000001E-2</v>
      </c>
      <c r="AM196" s="59">
        <f t="shared" ref="AM196:AM231" si="72">(POWER(W196/K196,1/12)-1)</f>
        <v>3.9991993003086757E-2</v>
      </c>
      <c r="AN196" s="39"/>
      <c r="AO196" s="39"/>
      <c r="AP196" s="39"/>
      <c r="AQ196" s="60">
        <f t="shared" si="56"/>
        <v>5.4765899633239454E-2</v>
      </c>
      <c r="AR196" s="55">
        <f t="shared" si="57"/>
        <v>161843</v>
      </c>
      <c r="AS196" s="40">
        <f t="shared" si="58"/>
        <v>170706.47749434237</v>
      </c>
      <c r="AT196" s="61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39">
        <v>193</v>
      </c>
      <c r="B197" s="36" t="s">
        <v>605</v>
      </c>
      <c r="C197" s="36" t="s">
        <v>607</v>
      </c>
      <c r="D197" s="37" t="s">
        <v>573</v>
      </c>
      <c r="E197" s="37" t="s">
        <v>574</v>
      </c>
      <c r="F197" s="38" t="s">
        <v>606</v>
      </c>
      <c r="G197" s="38">
        <v>2</v>
      </c>
      <c r="H197" s="38" t="s">
        <v>1076</v>
      </c>
      <c r="I197" s="38" t="s">
        <v>22</v>
      </c>
      <c r="J197" s="38" t="s">
        <v>24</v>
      </c>
      <c r="K197" s="39">
        <v>485156.54000000004</v>
      </c>
      <c r="L197" s="39">
        <v>441838.93000000005</v>
      </c>
      <c r="M197" s="39">
        <v>509875.79999999993</v>
      </c>
      <c r="N197" s="39">
        <v>504118.04000000004</v>
      </c>
      <c r="O197" s="39">
        <v>492728.92999999993</v>
      </c>
      <c r="P197" s="39">
        <v>541556.09000000008</v>
      </c>
      <c r="Q197" s="39">
        <v>519620.87</v>
      </c>
      <c r="R197" s="39">
        <v>532188.15999999992</v>
      </c>
      <c r="S197" s="39">
        <v>503387.15</v>
      </c>
      <c r="T197" s="39">
        <v>534000.03</v>
      </c>
      <c r="U197" s="39">
        <v>550933.11</v>
      </c>
      <c r="V197" s="39">
        <v>519461.4</v>
      </c>
      <c r="W197" s="39">
        <v>545025.89</v>
      </c>
      <c r="X197" s="39">
        <v>539337.5</v>
      </c>
      <c r="Y197" s="39">
        <v>559729</v>
      </c>
      <c r="Z197" s="53">
        <f t="shared" si="69"/>
        <v>1.5608137530208177E-2</v>
      </c>
      <c r="AA197" s="53">
        <f t="shared" si="70"/>
        <v>0.11625021070518815</v>
      </c>
      <c r="AB197" s="53">
        <f t="shared" si="71"/>
        <v>7.103754594341849E-2</v>
      </c>
      <c r="AC197" s="54">
        <f t="shared" ref="AC197:AC233" si="73">$W197*(Z197+1)</f>
        <v>553532.72904864408</v>
      </c>
      <c r="AD197" s="54">
        <f t="shared" ref="AD197:AD233" si="74">$W197*(1+AA197)</f>
        <v>608385.26455228275</v>
      </c>
      <c r="AE197" s="54">
        <f t="shared" ref="AE197:AE233" si="75">$W197*(AB197+1)</f>
        <v>583743.19170122757</v>
      </c>
      <c r="AF197" s="55">
        <f t="shared" ref="AF197:AF260" si="76">SUM(AC197:AE197)</f>
        <v>1745661.1853021544</v>
      </c>
      <c r="AG197" s="81">
        <v>1.316309575384219E-2</v>
      </c>
      <c r="AH197" s="79">
        <f t="shared" ref="AH197:AH233" si="77">W197*((1+AG197)^4+(1+AG197)^5+(1+AG197)^6)</f>
        <v>1745661.1853021546</v>
      </c>
      <c r="AI197" s="80">
        <f t="shared" ref="AI197:AI260" si="78">+AF197-AH197</f>
        <v>0</v>
      </c>
      <c r="AJ197" s="56">
        <f t="shared" ref="AJ197:AJ260" si="79">AG197</f>
        <v>1.316309575384219E-2</v>
      </c>
      <c r="AK197" s="57">
        <f t="shared" ref="AK197:AK233" si="80">+W197*(1+AJ197)</f>
        <v>552200.1179783931</v>
      </c>
      <c r="AL197" s="58">
        <f t="shared" ref="AL197:AL260" si="81">ROUND(AJ197,4)</f>
        <v>1.32E-2</v>
      </c>
      <c r="AM197" s="59">
        <f t="shared" si="72"/>
        <v>9.7439744053784416E-3</v>
      </c>
      <c r="AN197" s="39"/>
      <c r="AO197" s="39"/>
      <c r="AP197" s="39"/>
      <c r="AQ197" s="60">
        <f t="shared" ref="AQ197:AQ260" si="82">AG197</f>
        <v>1.316309575384219E-2</v>
      </c>
      <c r="AR197" s="55">
        <f t="shared" ref="AR197:AR233" si="83">W197</f>
        <v>545025.89</v>
      </c>
      <c r="AS197" s="40">
        <f t="shared" ref="AS197:AS260" si="84">AK197</f>
        <v>552200.1179783931</v>
      </c>
      <c r="AT197" s="61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39">
        <v>194</v>
      </c>
      <c r="B198" s="36" t="s">
        <v>608</v>
      </c>
      <c r="C198" s="36" t="s">
        <v>610</v>
      </c>
      <c r="D198" s="37" t="s">
        <v>573</v>
      </c>
      <c r="E198" s="37" t="s">
        <v>574</v>
      </c>
      <c r="F198" s="38" t="s">
        <v>609</v>
      </c>
      <c r="G198" s="38">
        <v>2</v>
      </c>
      <c r="H198" s="38" t="s">
        <v>1076</v>
      </c>
      <c r="I198" s="38" t="s">
        <v>1082</v>
      </c>
      <c r="J198" s="38" t="s">
        <v>24</v>
      </c>
      <c r="K198" s="39">
        <v>1785014.5099999998</v>
      </c>
      <c r="L198" s="39">
        <v>1644686.99</v>
      </c>
      <c r="M198" s="39">
        <v>1849566.61</v>
      </c>
      <c r="N198" s="39">
        <v>1836070.65</v>
      </c>
      <c r="O198" s="39">
        <v>1843111.05</v>
      </c>
      <c r="P198" s="39">
        <v>1814806.6600000001</v>
      </c>
      <c r="Q198" s="39">
        <v>1833439.25</v>
      </c>
      <c r="R198" s="39">
        <v>1905361.21</v>
      </c>
      <c r="S198" s="39">
        <v>1949021.0299999998</v>
      </c>
      <c r="T198" s="39">
        <v>2042617.98</v>
      </c>
      <c r="U198" s="39">
        <v>1977747.05</v>
      </c>
      <c r="V198" s="39">
        <v>1976083.86</v>
      </c>
      <c r="W198" s="39">
        <v>2064594.68</v>
      </c>
      <c r="X198" s="39">
        <v>1914077.02</v>
      </c>
      <c r="Y198" s="39">
        <v>2047408.71</v>
      </c>
      <c r="Z198" s="53">
        <f t="shared" si="69"/>
        <v>3.2546816664252409E-2</v>
      </c>
      <c r="AA198" s="53">
        <f t="shared" si="70"/>
        <v>1.6690144440338672E-2</v>
      </c>
      <c r="AB198" s="53">
        <f t="shared" si="71"/>
        <v>2.7128485358923093E-2</v>
      </c>
      <c r="AC198" s="54">
        <f t="shared" si="73"/>
        <v>2131790.6645359509</v>
      </c>
      <c r="AD198" s="54">
        <f t="shared" si="74"/>
        <v>2099053.0634199549</v>
      </c>
      <c r="AE198" s="54">
        <f t="shared" si="75"/>
        <v>2120604.0065484904</v>
      </c>
      <c r="AF198" s="55">
        <f t="shared" si="76"/>
        <v>6351447.7345043961</v>
      </c>
      <c r="AG198" s="81">
        <v>5.0382781926081527E-3</v>
      </c>
      <c r="AH198" s="79">
        <f t="shared" si="77"/>
        <v>6351447.7345043942</v>
      </c>
      <c r="AI198" s="80">
        <f t="shared" si="78"/>
        <v>0</v>
      </c>
      <c r="AJ198" s="56">
        <f t="shared" si="79"/>
        <v>5.0382781926081527E-3</v>
      </c>
      <c r="AK198" s="57">
        <f t="shared" si="80"/>
        <v>2074996.6823528188</v>
      </c>
      <c r="AL198" s="58">
        <f t="shared" si="81"/>
        <v>5.0000000000000001E-3</v>
      </c>
      <c r="AM198" s="59">
        <f t="shared" si="72"/>
        <v>1.2199428499517273E-2</v>
      </c>
      <c r="AN198" s="39"/>
      <c r="AO198" s="39"/>
      <c r="AP198" s="39"/>
      <c r="AQ198" s="60">
        <f t="shared" si="82"/>
        <v>5.0382781926081527E-3</v>
      </c>
      <c r="AR198" s="55">
        <f t="shared" si="83"/>
        <v>2064594.68</v>
      </c>
      <c r="AS198" s="40">
        <f t="shared" si="84"/>
        <v>2074996.6823528188</v>
      </c>
      <c r="AT198" s="61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39">
        <v>195</v>
      </c>
      <c r="B199" s="36" t="s">
        <v>611</v>
      </c>
      <c r="C199" s="36" t="s">
        <v>613</v>
      </c>
      <c r="D199" s="37" t="s">
        <v>573</v>
      </c>
      <c r="E199" s="37" t="s">
        <v>574</v>
      </c>
      <c r="F199" s="38" t="s">
        <v>612</v>
      </c>
      <c r="G199" s="38">
        <v>4</v>
      </c>
      <c r="H199" s="38" t="s">
        <v>21</v>
      </c>
      <c r="I199" s="38" t="s">
        <v>1082</v>
      </c>
      <c r="J199" s="38" t="s">
        <v>24</v>
      </c>
      <c r="K199" s="39">
        <v>288273.98</v>
      </c>
      <c r="L199" s="39">
        <v>257774.5</v>
      </c>
      <c r="M199" s="39">
        <v>291897.70999999996</v>
      </c>
      <c r="N199" s="39">
        <v>306408.66000000003</v>
      </c>
      <c r="O199" s="39">
        <v>306543.37</v>
      </c>
      <c r="P199" s="39">
        <v>309276.02</v>
      </c>
      <c r="Q199" s="39">
        <v>313699.49</v>
      </c>
      <c r="R199" s="39">
        <v>298118.48</v>
      </c>
      <c r="S199" s="39">
        <v>307515.75</v>
      </c>
      <c r="T199" s="39">
        <v>305721.2</v>
      </c>
      <c r="U199" s="39">
        <v>323125.5</v>
      </c>
      <c r="V199" s="39">
        <v>308405.81</v>
      </c>
      <c r="W199" s="39">
        <v>304951.08</v>
      </c>
      <c r="X199" s="39">
        <v>277623.45999999996</v>
      </c>
      <c r="Y199" s="39">
        <v>300084.05</v>
      </c>
      <c r="Z199" s="53">
        <f t="shared" si="69"/>
        <v>6.3375091987143639E-2</v>
      </c>
      <c r="AA199" s="53">
        <f t="shared" si="70"/>
        <v>7.2854442152566312E-2</v>
      </c>
      <c r="AB199" s="53">
        <f t="shared" si="71"/>
        <v>8.8199115299965714E-2</v>
      </c>
      <c r="AC199" s="54">
        <f t="shared" si="73"/>
        <v>324277.38274657883</v>
      </c>
      <c r="AD199" s="54">
        <f t="shared" si="74"/>
        <v>327168.12081722263</v>
      </c>
      <c r="AE199" s="54">
        <f t="shared" si="75"/>
        <v>331847.49546576908</v>
      </c>
      <c r="AF199" s="55">
        <f t="shared" si="76"/>
        <v>983292.99902957061</v>
      </c>
      <c r="AG199" s="81">
        <v>1.4519239185137188E-2</v>
      </c>
      <c r="AH199" s="79">
        <f t="shared" si="77"/>
        <v>983292.99902957038</v>
      </c>
      <c r="AI199" s="80">
        <f t="shared" si="78"/>
        <v>0</v>
      </c>
      <c r="AJ199" s="56">
        <f t="shared" si="79"/>
        <v>1.4519239185137188E-2</v>
      </c>
      <c r="AK199" s="57">
        <f t="shared" si="80"/>
        <v>309378.73767028592</v>
      </c>
      <c r="AL199" s="58">
        <f t="shared" si="81"/>
        <v>1.4500000000000001E-2</v>
      </c>
      <c r="AM199" s="59">
        <f t="shared" si="72"/>
        <v>4.6976681864365766E-3</v>
      </c>
      <c r="AN199" s="39"/>
      <c r="AO199" s="39"/>
      <c r="AP199" s="39"/>
      <c r="AQ199" s="60">
        <f t="shared" si="82"/>
        <v>1.4519239185137188E-2</v>
      </c>
      <c r="AR199" s="55">
        <f t="shared" si="83"/>
        <v>304951.08</v>
      </c>
      <c r="AS199" s="40">
        <f t="shared" si="84"/>
        <v>309378.73767028592</v>
      </c>
      <c r="AT199" s="61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39">
        <v>196</v>
      </c>
      <c r="B200" s="36" t="s">
        <v>614</v>
      </c>
      <c r="C200" s="36" t="s">
        <v>616</v>
      </c>
      <c r="D200" s="37" t="s">
        <v>573</v>
      </c>
      <c r="E200" s="37" t="s">
        <v>574</v>
      </c>
      <c r="F200" s="38" t="s">
        <v>615</v>
      </c>
      <c r="G200" s="38">
        <v>4</v>
      </c>
      <c r="H200" s="38" t="s">
        <v>21</v>
      </c>
      <c r="I200" s="38" t="s">
        <v>22</v>
      </c>
      <c r="J200" s="38" t="s">
        <v>24</v>
      </c>
      <c r="K200" s="39">
        <v>15942.119999999999</v>
      </c>
      <c r="L200" s="39">
        <v>11271.2</v>
      </c>
      <c r="M200" s="39">
        <v>15718.910000000002</v>
      </c>
      <c r="N200" s="39">
        <v>15629.289999999999</v>
      </c>
      <c r="O200" s="39">
        <v>15906.3</v>
      </c>
      <c r="P200" s="39">
        <v>16156</v>
      </c>
      <c r="Q200" s="39">
        <v>15074.800000000001</v>
      </c>
      <c r="R200" s="39">
        <v>17371.45</v>
      </c>
      <c r="S200" s="39">
        <v>15890.279999999999</v>
      </c>
      <c r="T200" s="39">
        <v>14133.07</v>
      </c>
      <c r="U200" s="39">
        <v>16042.869999999999</v>
      </c>
      <c r="V200" s="39">
        <v>13298.26</v>
      </c>
      <c r="W200" s="39">
        <v>16928.339999999997</v>
      </c>
      <c r="X200" s="39">
        <v>13270.93</v>
      </c>
      <c r="Y200" s="39">
        <v>13453.099999999999</v>
      </c>
      <c r="Z200" s="53">
        <f t="shared" si="69"/>
        <v>-2.2468780814596245E-3</v>
      </c>
      <c r="AA200" s="53">
        <f t="shared" si="70"/>
        <v>1.3416032497560071E-2</v>
      </c>
      <c r="AB200" s="53">
        <f t="shared" si="71"/>
        <v>-5.4404307582680222E-2</v>
      </c>
      <c r="AC200" s="54">
        <f t="shared" si="73"/>
        <v>16890.3040838985</v>
      </c>
      <c r="AD200" s="54">
        <f t="shared" si="74"/>
        <v>17155.451159569744</v>
      </c>
      <c r="AE200" s="54">
        <f t="shared" si="75"/>
        <v>16007.365383775808</v>
      </c>
      <c r="AF200" s="55">
        <f t="shared" si="76"/>
        <v>50053.120627244054</v>
      </c>
      <c r="AG200" s="81">
        <v>-2.8996650324918122E-3</v>
      </c>
      <c r="AH200" s="79">
        <f t="shared" si="77"/>
        <v>50053.120627244061</v>
      </c>
      <c r="AI200" s="80">
        <f t="shared" si="78"/>
        <v>0</v>
      </c>
      <c r="AJ200" s="56">
        <f t="shared" si="79"/>
        <v>-2.8996650324918122E-3</v>
      </c>
      <c r="AK200" s="57">
        <f t="shared" si="80"/>
        <v>16879.253484443863</v>
      </c>
      <c r="AL200" s="58">
        <f t="shared" si="81"/>
        <v>-2.8999999999999998E-3</v>
      </c>
      <c r="AM200" s="59">
        <f t="shared" si="72"/>
        <v>5.0145708589413029E-3</v>
      </c>
      <c r="AN200" s="39"/>
      <c r="AO200" s="39"/>
      <c r="AP200" s="39"/>
      <c r="AQ200" s="60">
        <f t="shared" si="82"/>
        <v>-2.8996650324918122E-3</v>
      </c>
      <c r="AR200" s="55">
        <f t="shared" si="83"/>
        <v>16928.339999999997</v>
      </c>
      <c r="AS200" s="40">
        <f t="shared" si="84"/>
        <v>16879.253484443863</v>
      </c>
      <c r="AT200" s="61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39">
        <v>197</v>
      </c>
      <c r="B201" s="36" t="s">
        <v>617</v>
      </c>
      <c r="C201" s="36" t="s">
        <v>619</v>
      </c>
      <c r="D201" s="37" t="s">
        <v>573</v>
      </c>
      <c r="E201" s="37" t="s">
        <v>574</v>
      </c>
      <c r="F201" s="38" t="s">
        <v>618</v>
      </c>
      <c r="G201" s="38">
        <v>4</v>
      </c>
      <c r="H201" s="38" t="s">
        <v>21</v>
      </c>
      <c r="I201" s="38" t="s">
        <v>22</v>
      </c>
      <c r="J201" s="38" t="s">
        <v>24</v>
      </c>
      <c r="K201" s="39">
        <v>121953.84000000001</v>
      </c>
      <c r="L201" s="39">
        <v>104687.51999999999</v>
      </c>
      <c r="M201" s="39">
        <v>122114.51000000001</v>
      </c>
      <c r="N201" s="39">
        <v>122996.49</v>
      </c>
      <c r="O201" s="39">
        <v>128481.37</v>
      </c>
      <c r="P201" s="39">
        <v>118739.32</v>
      </c>
      <c r="Q201" s="39">
        <v>116397.85</v>
      </c>
      <c r="R201" s="39">
        <v>131826.63</v>
      </c>
      <c r="S201" s="39">
        <v>125817.07</v>
      </c>
      <c r="T201" s="39">
        <v>132099.63</v>
      </c>
      <c r="U201" s="39">
        <v>128864.31</v>
      </c>
      <c r="V201" s="39">
        <v>115383.79999999999</v>
      </c>
      <c r="W201" s="39">
        <v>142826.01999999999</v>
      </c>
      <c r="X201" s="39">
        <v>132729.07</v>
      </c>
      <c r="Y201" s="39">
        <v>121058.95999999999</v>
      </c>
      <c r="Z201" s="53">
        <f t="shared" si="69"/>
        <v>5.3524595863484015E-2</v>
      </c>
      <c r="AA201" s="53">
        <f t="shared" si="70"/>
        <v>-2.6358497608603426E-2</v>
      </c>
      <c r="AB201" s="53">
        <f t="shared" si="71"/>
        <v>-4.5558139046708246E-2</v>
      </c>
      <c r="AC201" s="54">
        <f t="shared" si="73"/>
        <v>150470.72499928987</v>
      </c>
      <c r="AD201" s="54">
        <f t="shared" si="74"/>
        <v>139061.34069338365</v>
      </c>
      <c r="AE201" s="54">
        <f t="shared" si="75"/>
        <v>136319.13232135205</v>
      </c>
      <c r="AF201" s="55">
        <f t="shared" si="76"/>
        <v>425851.19801402558</v>
      </c>
      <c r="AG201" s="81">
        <v>-1.2292547178145386E-3</v>
      </c>
      <c r="AH201" s="79">
        <f t="shared" si="77"/>
        <v>425851.19801402563</v>
      </c>
      <c r="AI201" s="80">
        <f t="shared" si="78"/>
        <v>0</v>
      </c>
      <c r="AJ201" s="56">
        <f t="shared" si="79"/>
        <v>-1.2292547178145386E-3</v>
      </c>
      <c r="AK201" s="57">
        <f t="shared" si="80"/>
        <v>142650.45044108832</v>
      </c>
      <c r="AL201" s="58">
        <f t="shared" si="81"/>
        <v>-1.1999999999999999E-3</v>
      </c>
      <c r="AM201" s="59">
        <f t="shared" si="72"/>
        <v>1.3252431414120469E-2</v>
      </c>
      <c r="AN201" s="39"/>
      <c r="AO201" s="39"/>
      <c r="AP201" s="39"/>
      <c r="AQ201" s="60">
        <f t="shared" si="82"/>
        <v>-1.2292547178145386E-3</v>
      </c>
      <c r="AR201" s="55">
        <f t="shared" si="83"/>
        <v>142826.01999999999</v>
      </c>
      <c r="AS201" s="40">
        <f t="shared" si="84"/>
        <v>142650.45044108832</v>
      </c>
      <c r="AT201" s="61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39">
        <v>198</v>
      </c>
      <c r="B202" s="36" t="s">
        <v>620</v>
      </c>
      <c r="C202" s="36" t="s">
        <v>622</v>
      </c>
      <c r="D202" s="37" t="s">
        <v>573</v>
      </c>
      <c r="E202" s="37" t="s">
        <v>574</v>
      </c>
      <c r="F202" s="38" t="s">
        <v>621</v>
      </c>
      <c r="G202" s="38">
        <v>3</v>
      </c>
      <c r="H202" s="38" t="s">
        <v>1076</v>
      </c>
      <c r="I202" s="38" t="s">
        <v>22</v>
      </c>
      <c r="J202" s="38" t="s">
        <v>24</v>
      </c>
      <c r="K202" s="39">
        <v>12600.419999999998</v>
      </c>
      <c r="L202" s="39">
        <v>10971.89</v>
      </c>
      <c r="M202" s="39">
        <v>12017.029999999999</v>
      </c>
      <c r="N202" s="39">
        <v>11784.529999999999</v>
      </c>
      <c r="O202" s="39">
        <v>13493.619999999999</v>
      </c>
      <c r="P202" s="39">
        <v>12038.900000000001</v>
      </c>
      <c r="Q202" s="39">
        <v>11952.07</v>
      </c>
      <c r="R202" s="39">
        <v>12912.77</v>
      </c>
      <c r="S202" s="39">
        <v>12954.220000000001</v>
      </c>
      <c r="T202" s="39">
        <v>13777.73</v>
      </c>
      <c r="U202" s="39">
        <v>12692.07</v>
      </c>
      <c r="V202" s="39">
        <v>12539.73</v>
      </c>
      <c r="W202" s="39">
        <v>14110.64</v>
      </c>
      <c r="X202" s="39">
        <v>11393.380000000001</v>
      </c>
      <c r="Y202" s="39">
        <v>13634.260000000002</v>
      </c>
      <c r="Z202" s="53">
        <f t="shared" si="69"/>
        <v>7.0886526004688699E-2</v>
      </c>
      <c r="AA202" s="53">
        <f t="shared" si="70"/>
        <v>-4.4563593911948751E-2</v>
      </c>
      <c r="AB202" s="53">
        <f t="shared" si="71"/>
        <v>-5.1454634051880666E-2</v>
      </c>
      <c r="AC202" s="54">
        <f t="shared" si="73"/>
        <v>15110.894249302801</v>
      </c>
      <c r="AD202" s="54">
        <f t="shared" si="74"/>
        <v>13481.819169202299</v>
      </c>
      <c r="AE202" s="54">
        <f t="shared" si="75"/>
        <v>13384.58218256217</v>
      </c>
      <c r="AF202" s="55">
        <f t="shared" si="76"/>
        <v>41977.295601067271</v>
      </c>
      <c r="AG202" s="81">
        <v>-1.6812778731387526E-3</v>
      </c>
      <c r="AH202" s="79">
        <f t="shared" si="77"/>
        <v>41977.295601067257</v>
      </c>
      <c r="AI202" s="80">
        <f t="shared" si="78"/>
        <v>0</v>
      </c>
      <c r="AJ202" s="56">
        <f t="shared" si="79"/>
        <v>-1.6812778731387526E-3</v>
      </c>
      <c r="AK202" s="57">
        <f t="shared" si="80"/>
        <v>14086.916093192172</v>
      </c>
      <c r="AL202" s="58">
        <f t="shared" si="81"/>
        <v>-1.6999999999999999E-3</v>
      </c>
      <c r="AM202" s="59">
        <f t="shared" si="72"/>
        <v>9.4778813194995593E-3</v>
      </c>
      <c r="AN202" s="39"/>
      <c r="AO202" s="39"/>
      <c r="AP202" s="39"/>
      <c r="AQ202" s="60">
        <f t="shared" si="82"/>
        <v>-1.6812778731387526E-3</v>
      </c>
      <c r="AR202" s="55">
        <f t="shared" si="83"/>
        <v>14110.64</v>
      </c>
      <c r="AS202" s="40">
        <f t="shared" si="84"/>
        <v>14086.916093192172</v>
      </c>
      <c r="AT202" s="61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39">
        <v>199</v>
      </c>
      <c r="B203" s="36" t="s">
        <v>623</v>
      </c>
      <c r="C203" s="36" t="s">
        <v>625</v>
      </c>
      <c r="D203" s="37" t="s">
        <v>573</v>
      </c>
      <c r="E203" s="37" t="s">
        <v>574</v>
      </c>
      <c r="F203" s="38" t="s">
        <v>624</v>
      </c>
      <c r="G203" s="38">
        <v>3</v>
      </c>
      <c r="H203" s="38" t="s">
        <v>1076</v>
      </c>
      <c r="I203" s="38" t="s">
        <v>22</v>
      </c>
      <c r="J203" s="38" t="s">
        <v>24</v>
      </c>
      <c r="K203" s="39">
        <v>64191</v>
      </c>
      <c r="L203" s="39">
        <v>52627.840000000004</v>
      </c>
      <c r="M203" s="39">
        <v>60903.53</v>
      </c>
      <c r="N203" s="39">
        <v>62146.570000000007</v>
      </c>
      <c r="O203" s="39">
        <v>66671.19</v>
      </c>
      <c r="P203" s="39">
        <v>66097.760000000009</v>
      </c>
      <c r="Q203" s="39">
        <v>68544.459999999992</v>
      </c>
      <c r="R203" s="39">
        <v>67788.08</v>
      </c>
      <c r="S203" s="39">
        <v>75318.989999999991</v>
      </c>
      <c r="T203" s="39">
        <v>68625.429999999993</v>
      </c>
      <c r="U203" s="39">
        <v>73941.41</v>
      </c>
      <c r="V203" s="39">
        <v>69998.67</v>
      </c>
      <c r="W203" s="39">
        <v>77455.609999999986</v>
      </c>
      <c r="X203" s="39">
        <v>63273.99</v>
      </c>
      <c r="Y203" s="39">
        <v>72711.990000000005</v>
      </c>
      <c r="Z203" s="53">
        <f t="shared" si="69"/>
        <v>3.8637659484974662E-2</v>
      </c>
      <c r="AA203" s="53">
        <f t="shared" si="70"/>
        <v>2.970447570531709E-2</v>
      </c>
      <c r="AB203" s="53">
        <f t="shared" si="71"/>
        <v>6.782041096103808E-2</v>
      </c>
      <c r="AC203" s="54">
        <f t="shared" si="73"/>
        <v>80448.313484380982</v>
      </c>
      <c r="AD203" s="54">
        <f t="shared" si="74"/>
        <v>79756.388285485504</v>
      </c>
      <c r="AE203" s="54">
        <f t="shared" si="75"/>
        <v>82708.681301437871</v>
      </c>
      <c r="AF203" s="55">
        <f t="shared" si="76"/>
        <v>242913.38307130436</v>
      </c>
      <c r="AG203" s="81">
        <v>8.911756514297306E-3</v>
      </c>
      <c r="AH203" s="79">
        <f t="shared" si="77"/>
        <v>242913.3830713043</v>
      </c>
      <c r="AI203" s="80">
        <f t="shared" si="78"/>
        <v>0</v>
      </c>
      <c r="AJ203" s="56">
        <f t="shared" si="79"/>
        <v>8.911756514297306E-3</v>
      </c>
      <c r="AK203" s="57">
        <f t="shared" si="80"/>
        <v>78145.875536986365</v>
      </c>
      <c r="AL203" s="58">
        <f t="shared" si="81"/>
        <v>8.8999999999999999E-3</v>
      </c>
      <c r="AM203" s="59">
        <f t="shared" si="72"/>
        <v>1.5776656464272953E-2</v>
      </c>
      <c r="AN203" s="39"/>
      <c r="AO203" s="39"/>
      <c r="AP203" s="39"/>
      <c r="AQ203" s="60">
        <f t="shared" si="82"/>
        <v>8.911756514297306E-3</v>
      </c>
      <c r="AR203" s="55">
        <f t="shared" si="83"/>
        <v>77455.609999999986</v>
      </c>
      <c r="AS203" s="40">
        <f t="shared" si="84"/>
        <v>78145.875536986365</v>
      </c>
      <c r="AT203" s="61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39">
        <v>200</v>
      </c>
      <c r="B204" s="36" t="s">
        <v>626</v>
      </c>
      <c r="C204" s="36" t="s">
        <v>628</v>
      </c>
      <c r="D204" s="37" t="s">
        <v>573</v>
      </c>
      <c r="E204" s="37" t="s">
        <v>574</v>
      </c>
      <c r="F204" s="38" t="s">
        <v>627</v>
      </c>
      <c r="G204" s="38">
        <v>5</v>
      </c>
      <c r="H204" s="38" t="s">
        <v>21</v>
      </c>
      <c r="I204" s="38" t="s">
        <v>1082</v>
      </c>
      <c r="J204" s="38" t="s">
        <v>24</v>
      </c>
      <c r="K204" s="39">
        <v>426415.14999999997</v>
      </c>
      <c r="L204" s="39">
        <v>395447.63</v>
      </c>
      <c r="M204" s="39">
        <v>399177.74</v>
      </c>
      <c r="N204" s="39">
        <v>434099.32</v>
      </c>
      <c r="O204" s="39">
        <v>435025.83999999997</v>
      </c>
      <c r="P204" s="39">
        <v>430369.39</v>
      </c>
      <c r="Q204" s="39">
        <v>440040.17000000004</v>
      </c>
      <c r="R204" s="39">
        <v>473427.38</v>
      </c>
      <c r="S204" s="39">
        <v>448863.52999999997</v>
      </c>
      <c r="T204" s="39">
        <v>484251.66000000003</v>
      </c>
      <c r="U204" s="39">
        <v>464097.99</v>
      </c>
      <c r="V204" s="39">
        <v>453449.20999999996</v>
      </c>
      <c r="W204" s="39">
        <v>464730.2</v>
      </c>
      <c r="X204" s="39">
        <v>415351.46</v>
      </c>
      <c r="Y204" s="39">
        <v>436381.05</v>
      </c>
      <c r="Z204" s="53">
        <f t="shared" si="69"/>
        <v>2.0193208426107834E-2</v>
      </c>
      <c r="AA204" s="53">
        <f t="shared" si="70"/>
        <v>9.273216488673075E-3</v>
      </c>
      <c r="AB204" s="53">
        <f t="shared" si="71"/>
        <v>3.1952476360185722E-2</v>
      </c>
      <c r="AC204" s="54">
        <f t="shared" si="73"/>
        <v>474114.59379050677</v>
      </c>
      <c r="AD204" s="54">
        <f t="shared" si="74"/>
        <v>469039.74375342432</v>
      </c>
      <c r="AE204" s="54">
        <f t="shared" si="75"/>
        <v>479579.48072936438</v>
      </c>
      <c r="AF204" s="55">
        <f t="shared" si="76"/>
        <v>1422733.8182732954</v>
      </c>
      <c r="AG204" s="81">
        <v>4.0603690035244085E-3</v>
      </c>
      <c r="AH204" s="79">
        <f t="shared" si="77"/>
        <v>1422733.8182732943</v>
      </c>
      <c r="AI204" s="80">
        <f t="shared" si="78"/>
        <v>0</v>
      </c>
      <c r="AJ204" s="56">
        <f t="shared" si="79"/>
        <v>4.0603690035244085E-3</v>
      </c>
      <c r="AK204" s="57">
        <f t="shared" si="80"/>
        <v>466617.1760990817</v>
      </c>
      <c r="AL204" s="58">
        <f t="shared" si="81"/>
        <v>4.1000000000000003E-3</v>
      </c>
      <c r="AM204" s="59">
        <f t="shared" si="72"/>
        <v>7.1960698233313192E-3</v>
      </c>
      <c r="AN204" s="39"/>
      <c r="AO204" s="39"/>
      <c r="AP204" s="39"/>
      <c r="AQ204" s="60">
        <f t="shared" si="82"/>
        <v>4.0603690035244085E-3</v>
      </c>
      <c r="AR204" s="55">
        <f t="shared" si="83"/>
        <v>464730.2</v>
      </c>
      <c r="AS204" s="40">
        <f t="shared" si="84"/>
        <v>466617.1760990817</v>
      </c>
      <c r="AT204" s="61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39">
        <v>201</v>
      </c>
      <c r="B205" s="36" t="s">
        <v>629</v>
      </c>
      <c r="C205" s="36" t="s">
        <v>631</v>
      </c>
      <c r="D205" s="37" t="s">
        <v>573</v>
      </c>
      <c r="E205" s="37" t="s">
        <v>574</v>
      </c>
      <c r="F205" s="38" t="s">
        <v>630</v>
      </c>
      <c r="G205" s="38">
        <v>6</v>
      </c>
      <c r="H205" s="38" t="s">
        <v>21</v>
      </c>
      <c r="I205" s="38" t="s">
        <v>22</v>
      </c>
      <c r="J205" s="38" t="s">
        <v>24</v>
      </c>
      <c r="K205" s="39">
        <v>9807.67</v>
      </c>
      <c r="L205" s="39">
        <v>11072.119999999999</v>
      </c>
      <c r="M205" s="39">
        <v>11611.61</v>
      </c>
      <c r="N205" s="39">
        <v>12560.57</v>
      </c>
      <c r="O205" s="39">
        <v>11682.6</v>
      </c>
      <c r="P205" s="39">
        <v>12268.310000000001</v>
      </c>
      <c r="Q205" s="39">
        <v>12247.46</v>
      </c>
      <c r="R205" s="39">
        <v>11545.800000000001</v>
      </c>
      <c r="S205" s="39">
        <v>11307.380000000001</v>
      </c>
      <c r="T205" s="39">
        <v>13114.41</v>
      </c>
      <c r="U205" s="39">
        <v>12422.82</v>
      </c>
      <c r="V205" s="39">
        <v>12185.820000000002</v>
      </c>
      <c r="W205" s="39">
        <v>12156.14</v>
      </c>
      <c r="X205" s="39">
        <v>11943.44</v>
      </c>
      <c r="Y205" s="39">
        <v>13512.61</v>
      </c>
      <c r="Z205" s="53">
        <f t="shared" si="69"/>
        <v>0.1911697681508453</v>
      </c>
      <c r="AA205" s="53">
        <f t="shared" si="70"/>
        <v>0.2508893549640232</v>
      </c>
      <c r="AB205" s="53">
        <f t="shared" si="71"/>
        <v>0.24876346777573044</v>
      </c>
      <c r="AC205" s="54">
        <f t="shared" si="73"/>
        <v>14480.026465409215</v>
      </c>
      <c r="AD205" s="54">
        <f t="shared" si="74"/>
        <v>15205.98612345236</v>
      </c>
      <c r="AE205" s="54">
        <f t="shared" si="75"/>
        <v>15180.143541167266</v>
      </c>
      <c r="AF205" s="55">
        <f t="shared" si="76"/>
        <v>44866.156130028838</v>
      </c>
      <c r="AG205" s="81">
        <v>4.2199655140790632E-2</v>
      </c>
      <c r="AH205" s="79">
        <f t="shared" si="77"/>
        <v>44866.15613002883</v>
      </c>
      <c r="AI205" s="80">
        <f t="shared" si="78"/>
        <v>0</v>
      </c>
      <c r="AJ205" s="56">
        <f t="shared" si="79"/>
        <v>4.2199655140790632E-2</v>
      </c>
      <c r="AK205" s="57">
        <f t="shared" si="80"/>
        <v>12669.124915843169</v>
      </c>
      <c r="AL205" s="58">
        <f t="shared" si="81"/>
        <v>4.2200000000000001E-2</v>
      </c>
      <c r="AM205" s="59">
        <f t="shared" si="72"/>
        <v>1.8050107343295929E-2</v>
      </c>
      <c r="AN205" s="39"/>
      <c r="AO205" s="39"/>
      <c r="AP205" s="39"/>
      <c r="AQ205" s="60">
        <f t="shared" si="82"/>
        <v>4.2199655140790632E-2</v>
      </c>
      <c r="AR205" s="55">
        <f t="shared" si="83"/>
        <v>12156.14</v>
      </c>
      <c r="AS205" s="40">
        <f t="shared" si="84"/>
        <v>12669.124915843169</v>
      </c>
      <c r="AT205" s="61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39">
        <v>202</v>
      </c>
      <c r="B206" s="36" t="s">
        <v>632</v>
      </c>
      <c r="C206" s="36" t="s">
        <v>634</v>
      </c>
      <c r="D206" s="37" t="s">
        <v>573</v>
      </c>
      <c r="E206" s="37" t="s">
        <v>574</v>
      </c>
      <c r="F206" s="38" t="s">
        <v>633</v>
      </c>
      <c r="G206" s="38">
        <v>4</v>
      </c>
      <c r="H206" s="38" t="s">
        <v>21</v>
      </c>
      <c r="I206" s="38" t="s">
        <v>1082</v>
      </c>
      <c r="J206" s="38" t="s">
        <v>24</v>
      </c>
      <c r="K206" s="39">
        <v>1402971.4</v>
      </c>
      <c r="L206" s="39">
        <v>1249190.7</v>
      </c>
      <c r="M206" s="39">
        <v>1366496.1</v>
      </c>
      <c r="N206" s="39">
        <v>1424356.9</v>
      </c>
      <c r="O206" s="39">
        <v>1453298.1</v>
      </c>
      <c r="P206" s="39">
        <v>1439459.7</v>
      </c>
      <c r="Q206" s="39">
        <v>1498811.1</v>
      </c>
      <c r="R206" s="39">
        <v>1560639.2000000002</v>
      </c>
      <c r="S206" s="39">
        <v>1543057.7</v>
      </c>
      <c r="T206" s="39">
        <v>1567518.7999999998</v>
      </c>
      <c r="U206" s="39">
        <v>1593570.7000000002</v>
      </c>
      <c r="V206" s="39">
        <v>1568861.9</v>
      </c>
      <c r="W206" s="39">
        <v>1635166.4</v>
      </c>
      <c r="X206" s="39">
        <v>1446910</v>
      </c>
      <c r="Y206" s="39">
        <v>1543631.5</v>
      </c>
      <c r="Z206" s="53">
        <f t="shared" si="69"/>
        <v>3.5871508143359376E-2</v>
      </c>
      <c r="AA206" s="53">
        <f t="shared" si="70"/>
        <v>2.6007871578850539E-2</v>
      </c>
      <c r="AB206" s="53">
        <f t="shared" si="71"/>
        <v>6.8311941355326367E-2</v>
      </c>
      <c r="AC206" s="54">
        <f t="shared" si="73"/>
        <v>1693822.2848333474</v>
      </c>
      <c r="AD206" s="54">
        <f t="shared" si="74"/>
        <v>1677693.5977412513</v>
      </c>
      <c r="AE206" s="54">
        <f t="shared" si="75"/>
        <v>1746867.791223</v>
      </c>
      <c r="AF206" s="55">
        <f t="shared" si="76"/>
        <v>5118383.673797599</v>
      </c>
      <c r="AG206" s="81">
        <v>8.5277162824435072E-3</v>
      </c>
      <c r="AH206" s="79">
        <f t="shared" si="77"/>
        <v>5118383.6737975972</v>
      </c>
      <c r="AI206" s="80">
        <f t="shared" si="78"/>
        <v>0</v>
      </c>
      <c r="AJ206" s="56">
        <f t="shared" si="79"/>
        <v>8.5277162824435072E-3</v>
      </c>
      <c r="AK206" s="57">
        <f t="shared" si="80"/>
        <v>1649110.6351337845</v>
      </c>
      <c r="AL206" s="58">
        <f t="shared" si="81"/>
        <v>8.5000000000000006E-3</v>
      </c>
      <c r="AM206" s="59">
        <f t="shared" si="72"/>
        <v>1.2844470319648194E-2</v>
      </c>
      <c r="AN206" s="39"/>
      <c r="AO206" s="39"/>
      <c r="AP206" s="39"/>
      <c r="AQ206" s="60">
        <f t="shared" si="82"/>
        <v>8.5277162824435072E-3</v>
      </c>
      <c r="AR206" s="55">
        <f t="shared" si="83"/>
        <v>1635166.4</v>
      </c>
      <c r="AS206" s="40">
        <f t="shared" si="84"/>
        <v>1649110.6351337845</v>
      </c>
      <c r="AT206" s="61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39">
        <v>203</v>
      </c>
      <c r="B207" s="36" t="s">
        <v>635</v>
      </c>
      <c r="C207" s="36" t="s">
        <v>637</v>
      </c>
      <c r="D207" s="37" t="s">
        <v>573</v>
      </c>
      <c r="E207" s="37" t="s">
        <v>574</v>
      </c>
      <c r="F207" s="38" t="s">
        <v>636</v>
      </c>
      <c r="G207" s="38">
        <v>2</v>
      </c>
      <c r="H207" s="38" t="s">
        <v>1076</v>
      </c>
      <c r="I207" s="38" t="s">
        <v>1082</v>
      </c>
      <c r="J207" s="38" t="s">
        <v>24</v>
      </c>
      <c r="K207" s="39">
        <v>3827507.5</v>
      </c>
      <c r="L207" s="39">
        <v>3432206</v>
      </c>
      <c r="M207" s="39">
        <v>3865471.9000000004</v>
      </c>
      <c r="N207" s="39">
        <v>3721180.7</v>
      </c>
      <c r="O207" s="39">
        <v>3848957.3</v>
      </c>
      <c r="P207" s="39">
        <v>3730473</v>
      </c>
      <c r="Q207" s="39">
        <v>3892209.9</v>
      </c>
      <c r="R207" s="39">
        <v>4015767.6</v>
      </c>
      <c r="S207" s="39">
        <v>4012589.5999999996</v>
      </c>
      <c r="T207" s="39">
        <v>4177254.3999999999</v>
      </c>
      <c r="U207" s="39">
        <v>4101210.1</v>
      </c>
      <c r="V207" s="39">
        <v>3994753.9</v>
      </c>
      <c r="W207" s="39">
        <v>4351749.8</v>
      </c>
      <c r="X207" s="39">
        <v>3763652.1</v>
      </c>
      <c r="Y207" s="39">
        <v>4053931.3000000003</v>
      </c>
      <c r="Z207" s="53">
        <f t="shared" si="69"/>
        <v>5.6041170396139428E-3</v>
      </c>
      <c r="AA207" s="53">
        <f t="shared" si="70"/>
        <v>-2.535187716810483E-2</v>
      </c>
      <c r="AB207" s="53">
        <f t="shared" si="71"/>
        <v>1.6904578240539037E-2</v>
      </c>
      <c r="AC207" s="54">
        <f t="shared" si="73"/>
        <v>4376137.5152063165</v>
      </c>
      <c r="AD207" s="54">
        <f t="shared" si="74"/>
        <v>4241424.7736040754</v>
      </c>
      <c r="AE207" s="54">
        <f t="shared" si="75"/>
        <v>4425314.2949773502</v>
      </c>
      <c r="AF207" s="55">
        <f t="shared" si="76"/>
        <v>13042876.583787741</v>
      </c>
      <c r="AG207" s="81">
        <v>-1.8961975208874702E-4</v>
      </c>
      <c r="AH207" s="79">
        <f t="shared" si="77"/>
        <v>13042876.583787743</v>
      </c>
      <c r="AI207" s="80">
        <f t="shared" si="78"/>
        <v>0</v>
      </c>
      <c r="AJ207" s="56">
        <f t="shared" si="79"/>
        <v>-1.8961975208874702E-4</v>
      </c>
      <c r="AK207" s="57">
        <f t="shared" si="80"/>
        <v>4350924.6222817712</v>
      </c>
      <c r="AL207" s="58">
        <f t="shared" si="81"/>
        <v>-2.0000000000000001E-4</v>
      </c>
      <c r="AM207" s="59">
        <f t="shared" si="72"/>
        <v>1.0754435060776668E-2</v>
      </c>
      <c r="AN207" s="39"/>
      <c r="AO207" s="39"/>
      <c r="AP207" s="39"/>
      <c r="AQ207" s="60">
        <f t="shared" si="82"/>
        <v>-1.8961975208874702E-4</v>
      </c>
      <c r="AR207" s="55">
        <f t="shared" si="83"/>
        <v>4351749.8</v>
      </c>
      <c r="AS207" s="40">
        <f t="shared" si="84"/>
        <v>4350924.6222817712</v>
      </c>
      <c r="AT207" s="61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39">
        <v>204</v>
      </c>
      <c r="B208" s="36" t="s">
        <v>638</v>
      </c>
      <c r="C208" s="36" t="s">
        <v>640</v>
      </c>
      <c r="D208" s="37" t="s">
        <v>573</v>
      </c>
      <c r="E208" s="37" t="s">
        <v>574</v>
      </c>
      <c r="F208" s="38" t="s">
        <v>639</v>
      </c>
      <c r="G208" s="38">
        <v>6</v>
      </c>
      <c r="H208" s="38" t="s">
        <v>21</v>
      </c>
      <c r="I208" s="38" t="s">
        <v>22</v>
      </c>
      <c r="J208" s="38" t="s">
        <v>24</v>
      </c>
      <c r="K208" s="39">
        <v>425717.44999999995</v>
      </c>
      <c r="L208" s="39">
        <v>366605.73</v>
      </c>
      <c r="M208" s="39">
        <v>397346.32999999996</v>
      </c>
      <c r="N208" s="39">
        <v>419643.52</v>
      </c>
      <c r="O208" s="39">
        <v>392002.69</v>
      </c>
      <c r="P208" s="39">
        <v>402878.55999999994</v>
      </c>
      <c r="Q208" s="39">
        <v>363151.94</v>
      </c>
      <c r="R208" s="39">
        <v>389144.61</v>
      </c>
      <c r="S208" s="39">
        <v>374983.52</v>
      </c>
      <c r="T208" s="39">
        <v>386271.86</v>
      </c>
      <c r="U208" s="39">
        <v>398622.67</v>
      </c>
      <c r="V208" s="39">
        <v>369544.15</v>
      </c>
      <c r="W208" s="39">
        <v>500741.69</v>
      </c>
      <c r="X208" s="39">
        <v>456910.64</v>
      </c>
      <c r="Y208" s="39">
        <v>452176.71</v>
      </c>
      <c r="Z208" s="53">
        <f t="shared" si="69"/>
        <v>-7.9195156317881654E-2</v>
      </c>
      <c r="AA208" s="53">
        <f t="shared" si="70"/>
        <v>-5.3648000569391785E-2</v>
      </c>
      <c r="AB208" s="53">
        <f t="shared" si="71"/>
        <v>-0.146964870714132</v>
      </c>
      <c r="AC208" s="54">
        <f t="shared" si="73"/>
        <v>461085.37358556979</v>
      </c>
      <c r="AD208" s="54">
        <f t="shared" si="74"/>
        <v>473877.89952976181</v>
      </c>
      <c r="AE208" s="54">
        <f t="shared" si="75"/>
        <v>427150.25226797402</v>
      </c>
      <c r="AF208" s="55">
        <f t="shared" si="76"/>
        <v>1362113.5253833055</v>
      </c>
      <c r="AG208" s="81">
        <v>-1.9416617585860208E-2</v>
      </c>
      <c r="AH208" s="79">
        <f t="shared" si="77"/>
        <v>1362113.5253833055</v>
      </c>
      <c r="AI208" s="80">
        <f t="shared" si="78"/>
        <v>0</v>
      </c>
      <c r="AJ208" s="56">
        <f t="shared" si="79"/>
        <v>-1.9416617585860208E-2</v>
      </c>
      <c r="AK208" s="57">
        <f t="shared" si="80"/>
        <v>491018.98009597266</v>
      </c>
      <c r="AL208" s="58">
        <f t="shared" si="81"/>
        <v>-1.9400000000000001E-2</v>
      </c>
      <c r="AM208" s="59">
        <f t="shared" si="72"/>
        <v>1.36181026945279E-2</v>
      </c>
      <c r="AN208" s="39"/>
      <c r="AO208" s="39"/>
      <c r="AP208" s="39"/>
      <c r="AQ208" s="60">
        <f t="shared" si="82"/>
        <v>-1.9416617585860208E-2</v>
      </c>
      <c r="AR208" s="55">
        <f t="shared" si="83"/>
        <v>500741.69</v>
      </c>
      <c r="AS208" s="40">
        <f t="shared" si="84"/>
        <v>491018.98009597266</v>
      </c>
      <c r="AT208" s="61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39">
        <v>205</v>
      </c>
      <c r="B209" s="36" t="s">
        <v>641</v>
      </c>
      <c r="C209" s="36" t="s">
        <v>643</v>
      </c>
      <c r="D209" s="37" t="s">
        <v>573</v>
      </c>
      <c r="E209" s="37" t="s">
        <v>574</v>
      </c>
      <c r="F209" s="38" t="s">
        <v>642</v>
      </c>
      <c r="G209" s="38">
        <v>4</v>
      </c>
      <c r="H209" s="38" t="s">
        <v>21</v>
      </c>
      <c r="I209" s="38" t="s">
        <v>1082</v>
      </c>
      <c r="J209" s="38" t="s">
        <v>24</v>
      </c>
      <c r="K209" s="39">
        <v>116125</v>
      </c>
      <c r="L209" s="39">
        <v>105337.3</v>
      </c>
      <c r="M209" s="39">
        <v>111822</v>
      </c>
      <c r="N209" s="39">
        <v>119616.7</v>
      </c>
      <c r="O209" s="39">
        <v>123140</v>
      </c>
      <c r="P209" s="39">
        <v>125275</v>
      </c>
      <c r="Q209" s="39">
        <v>121436</v>
      </c>
      <c r="R209" s="39">
        <v>131430</v>
      </c>
      <c r="S209" s="39">
        <v>129990</v>
      </c>
      <c r="T209" s="39">
        <v>129836</v>
      </c>
      <c r="U209" s="39">
        <v>130142</v>
      </c>
      <c r="V209" s="39">
        <v>124188</v>
      </c>
      <c r="W209" s="39">
        <v>122559</v>
      </c>
      <c r="X209" s="39">
        <v>118946</v>
      </c>
      <c r="Y209" s="39">
        <v>126613</v>
      </c>
      <c r="Z209" s="53">
        <f t="shared" si="69"/>
        <v>6.0409041980624245E-2</v>
      </c>
      <c r="AA209" s="53">
        <f t="shared" si="70"/>
        <v>7.8794402583423073E-2</v>
      </c>
      <c r="AB209" s="53">
        <f t="shared" si="71"/>
        <v>4.573519913885904E-2</v>
      </c>
      <c r="AC209" s="54">
        <f t="shared" si="73"/>
        <v>129962.67177610332</v>
      </c>
      <c r="AD209" s="54">
        <f t="shared" si="74"/>
        <v>132215.96318622175</v>
      </c>
      <c r="AE209" s="54">
        <f t="shared" si="75"/>
        <v>128164.26027125942</v>
      </c>
      <c r="AF209" s="55">
        <f t="shared" si="76"/>
        <v>390342.89523358451</v>
      </c>
      <c r="AG209" s="81">
        <v>1.2026361855068602E-2</v>
      </c>
      <c r="AH209" s="79">
        <f t="shared" si="77"/>
        <v>390342.89523358445</v>
      </c>
      <c r="AI209" s="80">
        <f t="shared" si="78"/>
        <v>0</v>
      </c>
      <c r="AJ209" s="56">
        <f t="shared" si="79"/>
        <v>1.2026361855068602E-2</v>
      </c>
      <c r="AK209" s="57">
        <f t="shared" si="80"/>
        <v>124032.93888259536</v>
      </c>
      <c r="AL209" s="58">
        <f t="shared" si="81"/>
        <v>1.2E-2</v>
      </c>
      <c r="AM209" s="59">
        <f t="shared" si="72"/>
        <v>4.503891296712581E-3</v>
      </c>
      <c r="AN209" s="39"/>
      <c r="AO209" s="39"/>
      <c r="AP209" s="39"/>
      <c r="AQ209" s="60">
        <f t="shared" si="82"/>
        <v>1.2026361855068602E-2</v>
      </c>
      <c r="AR209" s="55">
        <f t="shared" si="83"/>
        <v>122559</v>
      </c>
      <c r="AS209" s="40">
        <f t="shared" si="84"/>
        <v>124032.93888259536</v>
      </c>
      <c r="AT209" s="61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39">
        <v>206</v>
      </c>
      <c r="B210" s="36" t="s">
        <v>644</v>
      </c>
      <c r="C210" s="36" t="s">
        <v>646</v>
      </c>
      <c r="D210" s="37" t="s">
        <v>573</v>
      </c>
      <c r="E210" s="37" t="s">
        <v>574</v>
      </c>
      <c r="F210" s="38" t="s">
        <v>645</v>
      </c>
      <c r="G210" s="38">
        <v>3</v>
      </c>
      <c r="H210" s="38" t="s">
        <v>1076</v>
      </c>
      <c r="I210" s="38" t="s">
        <v>1082</v>
      </c>
      <c r="J210" s="38" t="s">
        <v>24</v>
      </c>
      <c r="K210" s="39">
        <v>793158</v>
      </c>
      <c r="L210" s="39">
        <v>730590</v>
      </c>
      <c r="M210" s="39">
        <v>809206</v>
      </c>
      <c r="N210" s="39">
        <v>811227</v>
      </c>
      <c r="O210" s="39">
        <v>816667</v>
      </c>
      <c r="P210" s="39">
        <v>822504</v>
      </c>
      <c r="Q210" s="39">
        <v>864049</v>
      </c>
      <c r="R210" s="39">
        <v>853056</v>
      </c>
      <c r="S210" s="39">
        <v>828769</v>
      </c>
      <c r="T210" s="39">
        <v>865763</v>
      </c>
      <c r="U210" s="39">
        <v>853852</v>
      </c>
      <c r="V210" s="39">
        <v>846052</v>
      </c>
      <c r="W210" s="39">
        <v>850314</v>
      </c>
      <c r="X210" s="39">
        <v>789005</v>
      </c>
      <c r="Y210" s="39">
        <v>882473</v>
      </c>
      <c r="Z210" s="53">
        <f t="shared" si="69"/>
        <v>2.9639743909788407E-2</v>
      </c>
      <c r="AA210" s="53">
        <f t="shared" si="70"/>
        <v>3.6998933377712984E-2</v>
      </c>
      <c r="AB210" s="53">
        <f t="shared" si="71"/>
        <v>8.9378156685048893E-2</v>
      </c>
      <c r="AC210" s="54">
        <f t="shared" si="73"/>
        <v>875517.08920290787</v>
      </c>
      <c r="AD210" s="54">
        <f t="shared" si="74"/>
        <v>881774.71103613661</v>
      </c>
      <c r="AE210" s="54">
        <f t="shared" si="75"/>
        <v>926313.49792349071</v>
      </c>
      <c r="AF210" s="55">
        <f t="shared" si="76"/>
        <v>2683605.2981625353</v>
      </c>
      <c r="AG210" s="81">
        <v>1.0184355849941363E-2</v>
      </c>
      <c r="AH210" s="79">
        <f t="shared" si="77"/>
        <v>2683605.2981625334</v>
      </c>
      <c r="AI210" s="80">
        <f t="shared" si="78"/>
        <v>0</v>
      </c>
      <c r="AJ210" s="56">
        <f t="shared" si="79"/>
        <v>1.0184355849941363E-2</v>
      </c>
      <c r="AK210" s="57">
        <f t="shared" si="80"/>
        <v>858973.90036018693</v>
      </c>
      <c r="AL210" s="58">
        <f t="shared" si="81"/>
        <v>1.0200000000000001E-2</v>
      </c>
      <c r="AM210" s="59">
        <f t="shared" si="72"/>
        <v>5.8154484352328506E-3</v>
      </c>
      <c r="AN210" s="39"/>
      <c r="AO210" s="39"/>
      <c r="AP210" s="39"/>
      <c r="AQ210" s="60">
        <f t="shared" si="82"/>
        <v>1.0184355849941363E-2</v>
      </c>
      <c r="AR210" s="55">
        <f t="shared" si="83"/>
        <v>850314</v>
      </c>
      <c r="AS210" s="40">
        <f t="shared" si="84"/>
        <v>858973.90036018693</v>
      </c>
      <c r="AT210" s="61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39">
        <v>207</v>
      </c>
      <c r="B211" s="36" t="s">
        <v>647</v>
      </c>
      <c r="C211" s="36" t="s">
        <v>649</v>
      </c>
      <c r="D211" s="37" t="s">
        <v>573</v>
      </c>
      <c r="E211" s="37" t="s">
        <v>574</v>
      </c>
      <c r="F211" s="38" t="s">
        <v>648</v>
      </c>
      <c r="G211" s="38">
        <v>4</v>
      </c>
      <c r="H211" s="38" t="s">
        <v>21</v>
      </c>
      <c r="I211" s="38" t="s">
        <v>1082</v>
      </c>
      <c r="J211" s="38" t="s">
        <v>24</v>
      </c>
      <c r="K211" s="39">
        <v>749817</v>
      </c>
      <c r="L211" s="39">
        <v>719027.19999999995</v>
      </c>
      <c r="M211" s="39">
        <v>704219.7</v>
      </c>
      <c r="N211" s="39">
        <v>775709</v>
      </c>
      <c r="O211" s="39">
        <v>908789.4</v>
      </c>
      <c r="P211" s="39">
        <v>938936.2</v>
      </c>
      <c r="Q211" s="39">
        <v>769199</v>
      </c>
      <c r="R211" s="39">
        <v>867203</v>
      </c>
      <c r="S211" s="39">
        <v>814838.5</v>
      </c>
      <c r="T211" s="39">
        <v>838718</v>
      </c>
      <c r="U211" s="39">
        <v>850098</v>
      </c>
      <c r="V211" s="39">
        <v>839022.4</v>
      </c>
      <c r="W211" s="39">
        <v>862480.5</v>
      </c>
      <c r="X211" s="39">
        <v>836978</v>
      </c>
      <c r="Y211" s="39">
        <v>803374</v>
      </c>
      <c r="Z211" s="53">
        <f t="shared" si="69"/>
        <v>0.21201493164332108</v>
      </c>
      <c r="AA211" s="53">
        <f t="shared" si="70"/>
        <v>0.25222047512926471</v>
      </c>
      <c r="AB211" s="53">
        <f t="shared" si="71"/>
        <v>2.5848973816277931E-2</v>
      </c>
      <c r="AC211" s="54">
        <f t="shared" si="73"/>
        <v>1045339.2442511974</v>
      </c>
      <c r="AD211" s="54">
        <f t="shared" si="74"/>
        <v>1080015.7414997257</v>
      </c>
      <c r="AE211" s="54">
        <f t="shared" si="75"/>
        <v>884774.73586155032</v>
      </c>
      <c r="AF211" s="55">
        <f t="shared" si="76"/>
        <v>3010129.721612473</v>
      </c>
      <c r="AG211" s="81">
        <v>3.0662623559183668E-2</v>
      </c>
      <c r="AH211" s="79">
        <f t="shared" si="77"/>
        <v>3010129.7216124721</v>
      </c>
      <c r="AI211" s="80">
        <f t="shared" si="78"/>
        <v>0</v>
      </c>
      <c r="AJ211" s="56">
        <f t="shared" si="79"/>
        <v>3.0662623559183668E-2</v>
      </c>
      <c r="AK211" s="57">
        <f t="shared" si="80"/>
        <v>888926.4148986364</v>
      </c>
      <c r="AL211" s="58">
        <f t="shared" si="81"/>
        <v>3.0700000000000002E-2</v>
      </c>
      <c r="AM211" s="59">
        <f t="shared" si="72"/>
        <v>1.1733584987760226E-2</v>
      </c>
      <c r="AN211" s="39"/>
      <c r="AO211" s="39"/>
      <c r="AP211" s="39"/>
      <c r="AQ211" s="60">
        <f t="shared" si="82"/>
        <v>3.0662623559183668E-2</v>
      </c>
      <c r="AR211" s="55">
        <f t="shared" si="83"/>
        <v>862480.5</v>
      </c>
      <c r="AS211" s="40">
        <f t="shared" si="84"/>
        <v>888926.4148986364</v>
      </c>
      <c r="AT211" s="61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39">
        <v>208</v>
      </c>
      <c r="B212" s="36" t="s">
        <v>650</v>
      </c>
      <c r="C212" s="36" t="s">
        <v>652</v>
      </c>
      <c r="D212" s="37" t="s">
        <v>573</v>
      </c>
      <c r="E212" s="37" t="s">
        <v>574</v>
      </c>
      <c r="F212" s="38" t="s">
        <v>651</v>
      </c>
      <c r="G212" s="38" t="s">
        <v>30</v>
      </c>
      <c r="H212" s="38" t="s">
        <v>21</v>
      </c>
      <c r="I212" s="38" t="s">
        <v>22</v>
      </c>
      <c r="J212" s="38" t="s">
        <v>24</v>
      </c>
      <c r="K212" s="39">
        <v>21348</v>
      </c>
      <c r="L212" s="39">
        <v>19897</v>
      </c>
      <c r="M212" s="39">
        <v>21301</v>
      </c>
      <c r="N212" s="39">
        <v>22584</v>
      </c>
      <c r="O212" s="39">
        <v>18017</v>
      </c>
      <c r="P212" s="39">
        <v>19098</v>
      </c>
      <c r="Q212" s="39">
        <v>18800</v>
      </c>
      <c r="R212" s="39">
        <v>22104</v>
      </c>
      <c r="S212" s="39">
        <v>22625</v>
      </c>
      <c r="T212" s="39">
        <v>21438</v>
      </c>
      <c r="U212" s="39">
        <v>21118</v>
      </c>
      <c r="V212" s="39">
        <v>21878</v>
      </c>
      <c r="W212" s="39">
        <v>24451</v>
      </c>
      <c r="X212" s="39">
        <v>19539</v>
      </c>
      <c r="Y212" s="39">
        <v>32174</v>
      </c>
      <c r="Z212" s="53">
        <f t="shared" si="69"/>
        <v>-0.15603335207045155</v>
      </c>
      <c r="AA212" s="53">
        <f t="shared" si="70"/>
        <v>-0.10539629005059026</v>
      </c>
      <c r="AB212" s="53">
        <f t="shared" si="71"/>
        <v>-0.11935544313284618</v>
      </c>
      <c r="AC212" s="54">
        <f t="shared" si="73"/>
        <v>20635.828508525388</v>
      </c>
      <c r="AD212" s="54">
        <f t="shared" si="74"/>
        <v>21873.955311973019</v>
      </c>
      <c r="AE212" s="54">
        <f t="shared" si="75"/>
        <v>21532.64005995878</v>
      </c>
      <c r="AF212" s="55">
        <f t="shared" si="76"/>
        <v>64042.423880457187</v>
      </c>
      <c r="AG212" s="81">
        <v>-2.6830337511660005E-2</v>
      </c>
      <c r="AH212" s="79">
        <f t="shared" si="77"/>
        <v>64042.423880457209</v>
      </c>
      <c r="AI212" s="80">
        <f t="shared" si="78"/>
        <v>0</v>
      </c>
      <c r="AJ212" s="56">
        <f t="shared" si="79"/>
        <v>-2.6830337511660005E-2</v>
      </c>
      <c r="AK212" s="57">
        <f t="shared" si="80"/>
        <v>23794.971417502402</v>
      </c>
      <c r="AL212" s="58">
        <f t="shared" si="81"/>
        <v>-2.6800000000000001E-2</v>
      </c>
      <c r="AM212" s="59">
        <f t="shared" si="72"/>
        <v>1.1373614641210672E-2</v>
      </c>
      <c r="AN212" s="39"/>
      <c r="AO212" s="39"/>
      <c r="AP212" s="39"/>
      <c r="AQ212" s="60">
        <f t="shared" si="82"/>
        <v>-2.6830337511660005E-2</v>
      </c>
      <c r="AR212" s="55">
        <f t="shared" si="83"/>
        <v>24451</v>
      </c>
      <c r="AS212" s="40">
        <f t="shared" si="84"/>
        <v>23794.971417502402</v>
      </c>
      <c r="AT212" s="61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39">
        <v>209</v>
      </c>
      <c r="B213" s="36" t="s">
        <v>653</v>
      </c>
      <c r="C213" s="36" t="s">
        <v>655</v>
      </c>
      <c r="D213" s="37" t="s">
        <v>573</v>
      </c>
      <c r="E213" s="37" t="s">
        <v>574</v>
      </c>
      <c r="F213" s="38" t="s">
        <v>654</v>
      </c>
      <c r="G213" s="38" t="s">
        <v>30</v>
      </c>
      <c r="H213" s="38" t="s">
        <v>21</v>
      </c>
      <c r="I213" s="38" t="s">
        <v>1082</v>
      </c>
      <c r="J213" s="38" t="s">
        <v>24</v>
      </c>
      <c r="K213" s="39">
        <v>3345</v>
      </c>
      <c r="L213" s="39">
        <v>2643</v>
      </c>
      <c r="M213" s="39">
        <v>2233</v>
      </c>
      <c r="N213" s="39">
        <v>2635</v>
      </c>
      <c r="O213" s="39">
        <v>2685</v>
      </c>
      <c r="P213" s="39">
        <v>3840.9</v>
      </c>
      <c r="Q213" s="39">
        <v>3491.4</v>
      </c>
      <c r="R213" s="39">
        <v>3561</v>
      </c>
      <c r="S213" s="39">
        <v>3702.8</v>
      </c>
      <c r="T213" s="39">
        <v>3435</v>
      </c>
      <c r="U213" s="39">
        <v>3551</v>
      </c>
      <c r="V213" s="39">
        <v>3379</v>
      </c>
      <c r="W213" s="39">
        <v>3265</v>
      </c>
      <c r="X213" s="39">
        <v>3054</v>
      </c>
      <c r="Y213" s="39">
        <v>3184</v>
      </c>
      <c r="Z213" s="53">
        <f t="shared" si="69"/>
        <v>-0.19730941704035876</v>
      </c>
      <c r="AA213" s="53">
        <f t="shared" si="70"/>
        <v>0.14825112107623317</v>
      </c>
      <c r="AB213" s="53">
        <f t="shared" si="71"/>
        <v>4.3766816143497866E-2</v>
      </c>
      <c r="AC213" s="54">
        <f t="shared" si="73"/>
        <v>2620.7847533632284</v>
      </c>
      <c r="AD213" s="54">
        <f t="shared" si="74"/>
        <v>3749.0399103139011</v>
      </c>
      <c r="AE213" s="54">
        <f t="shared" si="75"/>
        <v>3407.8986547085206</v>
      </c>
      <c r="AF213" s="55">
        <f t="shared" si="76"/>
        <v>9777.7233183856497</v>
      </c>
      <c r="AG213" s="81">
        <v>-3.5302278017933128E-4</v>
      </c>
      <c r="AH213" s="79">
        <f t="shared" si="77"/>
        <v>9777.7233183856515</v>
      </c>
      <c r="AI213" s="80">
        <f t="shared" si="78"/>
        <v>0</v>
      </c>
      <c r="AJ213" s="56">
        <f t="shared" si="79"/>
        <v>-3.5302278017933128E-4</v>
      </c>
      <c r="AK213" s="57">
        <f t="shared" si="80"/>
        <v>3263.8473806227144</v>
      </c>
      <c r="AL213" s="58">
        <f t="shared" si="81"/>
        <v>-4.0000000000000002E-4</v>
      </c>
      <c r="AM213" s="59">
        <f t="shared" si="72"/>
        <v>-2.015210967923009E-3</v>
      </c>
      <c r="AN213" s="39"/>
      <c r="AO213" s="39"/>
      <c r="AP213" s="39"/>
      <c r="AQ213" s="60">
        <f t="shared" si="82"/>
        <v>-3.5302278017933128E-4</v>
      </c>
      <c r="AR213" s="55">
        <f t="shared" si="83"/>
        <v>3265</v>
      </c>
      <c r="AS213" s="40">
        <f t="shared" si="84"/>
        <v>3263.8473806227144</v>
      </c>
      <c r="AT213" s="61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39">
        <v>210</v>
      </c>
      <c r="B214" s="36" t="s">
        <v>656</v>
      </c>
      <c r="C214" s="36" t="s">
        <v>655</v>
      </c>
      <c r="D214" s="37" t="s">
        <v>573</v>
      </c>
      <c r="E214" s="37" t="s">
        <v>574</v>
      </c>
      <c r="F214" s="38" t="s">
        <v>657</v>
      </c>
      <c r="G214" s="38" t="s">
        <v>30</v>
      </c>
      <c r="H214" s="38" t="s">
        <v>21</v>
      </c>
      <c r="I214" s="38" t="s">
        <v>1082</v>
      </c>
      <c r="J214" s="38" t="s">
        <v>24</v>
      </c>
      <c r="K214" s="39">
        <v>385</v>
      </c>
      <c r="L214" s="39">
        <v>329</v>
      </c>
      <c r="M214" s="39">
        <v>211</v>
      </c>
      <c r="N214" s="39">
        <v>170</v>
      </c>
      <c r="O214" s="39">
        <v>118</v>
      </c>
      <c r="P214" s="39">
        <v>84.8</v>
      </c>
      <c r="Q214" s="39">
        <v>133</v>
      </c>
      <c r="R214" s="39">
        <v>119</v>
      </c>
      <c r="S214" s="39">
        <v>120</v>
      </c>
      <c r="T214" s="39">
        <v>120</v>
      </c>
      <c r="U214" s="39">
        <v>146</v>
      </c>
      <c r="V214" s="39">
        <v>177.8</v>
      </c>
      <c r="W214" s="39">
        <v>133</v>
      </c>
      <c r="X214" s="39">
        <v>89</v>
      </c>
      <c r="Y214" s="39">
        <v>77</v>
      </c>
      <c r="Z214" s="53">
        <f>O214/$O214-1</f>
        <v>0</v>
      </c>
      <c r="AA214" s="53">
        <f>P214/$O214-1</f>
        <v>-0.28135593220338984</v>
      </c>
      <c r="AB214" s="53">
        <f>Q214/$O214-1</f>
        <v>0.12711864406779672</v>
      </c>
      <c r="AC214" s="54">
        <f t="shared" si="73"/>
        <v>133</v>
      </c>
      <c r="AD214" s="54">
        <f t="shared" si="74"/>
        <v>95.579661016949146</v>
      </c>
      <c r="AE214" s="54">
        <f t="shared" si="75"/>
        <v>149.90677966101697</v>
      </c>
      <c r="AF214" s="55">
        <f t="shared" si="76"/>
        <v>378.48644067796613</v>
      </c>
      <c r="AG214" s="81">
        <v>-1.0508073398406004E-2</v>
      </c>
      <c r="AH214" s="79">
        <f t="shared" si="77"/>
        <v>378.48644067796613</v>
      </c>
      <c r="AI214" s="80">
        <f t="shared" si="78"/>
        <v>0</v>
      </c>
      <c r="AJ214" s="56">
        <f t="shared" si="79"/>
        <v>-1.0508073398406004E-2</v>
      </c>
      <c r="AK214" s="57">
        <f t="shared" si="80"/>
        <v>131.60242623801201</v>
      </c>
      <c r="AL214" s="58">
        <f t="shared" si="81"/>
        <v>-1.0500000000000001E-2</v>
      </c>
      <c r="AM214" s="59">
        <f t="shared" si="72"/>
        <v>-8.4765092522303576E-2</v>
      </c>
      <c r="AN214" s="39"/>
      <c r="AO214" s="39"/>
      <c r="AP214" s="39"/>
      <c r="AQ214" s="60">
        <f t="shared" si="82"/>
        <v>-1.0508073398406004E-2</v>
      </c>
      <c r="AR214" s="55">
        <f t="shared" si="83"/>
        <v>133</v>
      </c>
      <c r="AS214" s="40">
        <f t="shared" si="84"/>
        <v>131.60242623801201</v>
      </c>
      <c r="AT214" s="61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39">
        <v>211</v>
      </c>
      <c r="B215" s="36" t="s">
        <v>658</v>
      </c>
      <c r="C215" s="36" t="s">
        <v>655</v>
      </c>
      <c r="D215" s="37" t="s">
        <v>573</v>
      </c>
      <c r="E215" s="37" t="s">
        <v>574</v>
      </c>
      <c r="F215" s="38" t="s">
        <v>659</v>
      </c>
      <c r="G215" s="38" t="s">
        <v>30</v>
      </c>
      <c r="H215" s="38" t="s">
        <v>21</v>
      </c>
      <c r="I215" s="38" t="s">
        <v>1082</v>
      </c>
      <c r="J215" s="38" t="s">
        <v>24</v>
      </c>
      <c r="K215" s="39">
        <v>1871</v>
      </c>
      <c r="L215" s="39">
        <v>2031</v>
      </c>
      <c r="M215" s="39">
        <v>1785</v>
      </c>
      <c r="N215" s="39">
        <v>2264</v>
      </c>
      <c r="O215" s="39">
        <v>2018</v>
      </c>
      <c r="P215" s="39">
        <v>2019.2</v>
      </c>
      <c r="Q215" s="39">
        <v>2037.2</v>
      </c>
      <c r="R215" s="39">
        <v>2189.8000000000002</v>
      </c>
      <c r="S215" s="39">
        <v>2088.8000000000002</v>
      </c>
      <c r="T215" s="39">
        <v>2490</v>
      </c>
      <c r="U215" s="39">
        <v>2347</v>
      </c>
      <c r="V215" s="39">
        <v>2128</v>
      </c>
      <c r="W215" s="39">
        <v>2621</v>
      </c>
      <c r="X215" s="39">
        <v>2413</v>
      </c>
      <c r="Y215" s="39">
        <v>2075.8000000000002</v>
      </c>
      <c r="Z215" s="53">
        <f t="shared" ref="Z215:Z231" si="86">O215/$K215-1</f>
        <v>7.8567610903260254E-2</v>
      </c>
      <c r="AA215" s="53">
        <f t="shared" ref="AA215:AA231" si="87">P215/$K215-1</f>
        <v>7.9208979155531933E-2</v>
      </c>
      <c r="AB215" s="53">
        <f t="shared" ref="AB215:AB231" si="88">Q215/$K215-1</f>
        <v>8.8829502939604454E-2</v>
      </c>
      <c r="AC215" s="54">
        <f t="shared" si="73"/>
        <v>2826.9257081774449</v>
      </c>
      <c r="AD215" s="54">
        <f t="shared" si="74"/>
        <v>2828.6067343666491</v>
      </c>
      <c r="AE215" s="54">
        <f t="shared" si="75"/>
        <v>2853.8221272047031</v>
      </c>
      <c r="AF215" s="55">
        <f t="shared" si="76"/>
        <v>8509.3545697487971</v>
      </c>
      <c r="AG215" s="81">
        <v>1.5908179054988529E-2</v>
      </c>
      <c r="AH215" s="79">
        <f t="shared" si="77"/>
        <v>8509.3545697487953</v>
      </c>
      <c r="AI215" s="80">
        <f t="shared" si="78"/>
        <v>0</v>
      </c>
      <c r="AJ215" s="56">
        <f t="shared" si="79"/>
        <v>1.5908179054988529E-2</v>
      </c>
      <c r="AK215" s="57">
        <f t="shared" si="80"/>
        <v>2662.6953373031247</v>
      </c>
      <c r="AL215" s="58">
        <f t="shared" si="81"/>
        <v>1.5900000000000001E-2</v>
      </c>
      <c r="AM215" s="59">
        <f t="shared" si="72"/>
        <v>2.8488490782463405E-2</v>
      </c>
      <c r="AN215" s="39"/>
      <c r="AO215" s="39"/>
      <c r="AP215" s="39"/>
      <c r="AQ215" s="60">
        <f t="shared" si="82"/>
        <v>1.5908179054988529E-2</v>
      </c>
      <c r="AR215" s="55">
        <f t="shared" si="83"/>
        <v>2621</v>
      </c>
      <c r="AS215" s="40">
        <f t="shared" si="84"/>
        <v>2662.6953373031247</v>
      </c>
      <c r="AT215" s="61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39">
        <v>212</v>
      </c>
      <c r="B216" s="36" t="s">
        <v>660</v>
      </c>
      <c r="C216" s="36" t="s">
        <v>655</v>
      </c>
      <c r="D216" s="37" t="s">
        <v>573</v>
      </c>
      <c r="E216" s="37" t="s">
        <v>574</v>
      </c>
      <c r="F216" s="38" t="s">
        <v>661</v>
      </c>
      <c r="G216" s="38" t="s">
        <v>30</v>
      </c>
      <c r="H216" s="38" t="s">
        <v>21</v>
      </c>
      <c r="I216" s="38" t="s">
        <v>1082</v>
      </c>
      <c r="J216" s="38" t="s">
        <v>24</v>
      </c>
      <c r="K216" s="39">
        <v>14716</v>
      </c>
      <c r="L216" s="39">
        <v>15353</v>
      </c>
      <c r="M216" s="39">
        <v>13403</v>
      </c>
      <c r="N216" s="39">
        <v>16454</v>
      </c>
      <c r="O216" s="39">
        <v>15375</v>
      </c>
      <c r="P216" s="39">
        <v>15757.4</v>
      </c>
      <c r="Q216" s="39">
        <v>17552.400000000001</v>
      </c>
      <c r="R216" s="39">
        <v>16175</v>
      </c>
      <c r="S216" s="39">
        <v>17093</v>
      </c>
      <c r="T216" s="39">
        <v>15661.7</v>
      </c>
      <c r="U216" s="39">
        <v>16534</v>
      </c>
      <c r="V216" s="39">
        <v>14313</v>
      </c>
      <c r="W216" s="39">
        <v>14603</v>
      </c>
      <c r="X216" s="39">
        <v>14958</v>
      </c>
      <c r="Y216" s="39">
        <v>14138</v>
      </c>
      <c r="Z216" s="53">
        <f t="shared" si="86"/>
        <v>4.47811905409079E-2</v>
      </c>
      <c r="AA216" s="53">
        <f t="shared" si="87"/>
        <v>7.0766512639304224E-2</v>
      </c>
      <c r="AB216" s="53">
        <f t="shared" si="88"/>
        <v>0.1927425930959501</v>
      </c>
      <c r="AC216" s="54">
        <f t="shared" si="73"/>
        <v>15256.939725468877</v>
      </c>
      <c r="AD216" s="54">
        <f t="shared" si="74"/>
        <v>15636.40338407176</v>
      </c>
      <c r="AE216" s="54">
        <f t="shared" si="75"/>
        <v>17417.620086980158</v>
      </c>
      <c r="AF216" s="55">
        <f t="shared" si="76"/>
        <v>48310.963196520795</v>
      </c>
      <c r="AG216" s="81">
        <v>1.9730522708585857E-2</v>
      </c>
      <c r="AH216" s="79">
        <f t="shared" si="77"/>
        <v>48310.963196520759</v>
      </c>
      <c r="AI216" s="80">
        <f t="shared" si="78"/>
        <v>0</v>
      </c>
      <c r="AJ216" s="56">
        <f t="shared" si="79"/>
        <v>1.9730522708585857E-2</v>
      </c>
      <c r="AK216" s="57">
        <f t="shared" si="80"/>
        <v>14891.124823113478</v>
      </c>
      <c r="AL216" s="58">
        <f t="shared" si="81"/>
        <v>1.9699999999999999E-2</v>
      </c>
      <c r="AM216" s="59">
        <f t="shared" si="72"/>
        <v>-6.4215624471808397E-4</v>
      </c>
      <c r="AN216" s="39"/>
      <c r="AO216" s="39"/>
      <c r="AP216" s="39"/>
      <c r="AQ216" s="60">
        <f t="shared" si="82"/>
        <v>1.9730522708585857E-2</v>
      </c>
      <c r="AR216" s="55">
        <f t="shared" si="83"/>
        <v>14603</v>
      </c>
      <c r="AS216" s="40">
        <f t="shared" si="84"/>
        <v>14891.124823113478</v>
      </c>
      <c r="AT216" s="61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39">
        <v>213</v>
      </c>
      <c r="B217" s="36" t="s">
        <v>662</v>
      </c>
      <c r="C217" s="36" t="s">
        <v>655</v>
      </c>
      <c r="D217" s="37" t="s">
        <v>573</v>
      </c>
      <c r="E217" s="37" t="s">
        <v>574</v>
      </c>
      <c r="F217" s="38" t="s">
        <v>663</v>
      </c>
      <c r="G217" s="38" t="s">
        <v>30</v>
      </c>
      <c r="H217" s="38" t="s">
        <v>21</v>
      </c>
      <c r="I217" s="38" t="s">
        <v>1082</v>
      </c>
      <c r="J217" s="38" t="s">
        <v>24</v>
      </c>
      <c r="K217" s="39">
        <v>2154</v>
      </c>
      <c r="L217" s="39">
        <v>2027</v>
      </c>
      <c r="M217" s="39">
        <v>1808</v>
      </c>
      <c r="N217" s="39">
        <v>2348</v>
      </c>
      <c r="O217" s="39">
        <v>2166</v>
      </c>
      <c r="P217" s="39">
        <v>2144.1999999999998</v>
      </c>
      <c r="Q217" s="39">
        <v>2092</v>
      </c>
      <c r="R217" s="39">
        <v>2162.8000000000002</v>
      </c>
      <c r="S217" s="39">
        <v>2988.8</v>
      </c>
      <c r="T217" s="39">
        <v>2671</v>
      </c>
      <c r="U217" s="39">
        <v>2772</v>
      </c>
      <c r="V217" s="39">
        <v>2332</v>
      </c>
      <c r="W217" s="39">
        <v>2255</v>
      </c>
      <c r="X217" s="39">
        <v>1987</v>
      </c>
      <c r="Y217" s="39">
        <v>1805</v>
      </c>
      <c r="Z217" s="53">
        <f t="shared" si="86"/>
        <v>5.5710306406684396E-3</v>
      </c>
      <c r="AA217" s="53">
        <f t="shared" si="87"/>
        <v>-4.5496750232126848E-3</v>
      </c>
      <c r="AB217" s="53">
        <f t="shared" si="88"/>
        <v>-2.8783658310120752E-2</v>
      </c>
      <c r="AC217" s="54">
        <f t="shared" si="73"/>
        <v>2267.5626740947073</v>
      </c>
      <c r="AD217" s="54">
        <f t="shared" si="74"/>
        <v>2244.7404828226554</v>
      </c>
      <c r="AE217" s="54">
        <f t="shared" si="75"/>
        <v>2190.0928505106776</v>
      </c>
      <c r="AF217" s="55">
        <f t="shared" si="76"/>
        <v>6702.3960074280403</v>
      </c>
      <c r="AG217" s="81">
        <v>-1.8579396678650422E-3</v>
      </c>
      <c r="AH217" s="79">
        <f t="shared" si="77"/>
        <v>6702.3960074280385</v>
      </c>
      <c r="AI217" s="80">
        <f t="shared" si="78"/>
        <v>0</v>
      </c>
      <c r="AJ217" s="56">
        <f t="shared" si="79"/>
        <v>-1.8579396678650422E-3</v>
      </c>
      <c r="AK217" s="57">
        <f t="shared" si="80"/>
        <v>2250.8103460489642</v>
      </c>
      <c r="AL217" s="58">
        <f t="shared" si="81"/>
        <v>-1.9E-3</v>
      </c>
      <c r="AM217" s="59">
        <f t="shared" si="72"/>
        <v>3.8259163890894676E-3</v>
      </c>
      <c r="AN217" s="39"/>
      <c r="AO217" s="39"/>
      <c r="AP217" s="39"/>
      <c r="AQ217" s="60">
        <f t="shared" si="82"/>
        <v>-1.8579396678650422E-3</v>
      </c>
      <c r="AR217" s="55">
        <f t="shared" si="83"/>
        <v>2255</v>
      </c>
      <c r="AS217" s="40">
        <f t="shared" si="84"/>
        <v>2250.8103460489642</v>
      </c>
      <c r="AT217" s="61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39">
        <v>214</v>
      </c>
      <c r="B218" s="36" t="s">
        <v>664</v>
      </c>
      <c r="C218" s="36" t="s">
        <v>655</v>
      </c>
      <c r="D218" s="37" t="s">
        <v>573</v>
      </c>
      <c r="E218" s="37" t="s">
        <v>574</v>
      </c>
      <c r="F218" s="38" t="s">
        <v>665</v>
      </c>
      <c r="G218" s="38" t="s">
        <v>30</v>
      </c>
      <c r="H218" s="38" t="s">
        <v>21</v>
      </c>
      <c r="I218" s="38" t="s">
        <v>1082</v>
      </c>
      <c r="J218" s="38" t="s">
        <v>24</v>
      </c>
      <c r="K218" s="39">
        <v>4671</v>
      </c>
      <c r="L218" s="39">
        <v>4102</v>
      </c>
      <c r="M218" s="39">
        <v>3879</v>
      </c>
      <c r="N218" s="39">
        <v>4141</v>
      </c>
      <c r="O218" s="39">
        <v>5116</v>
      </c>
      <c r="P218" s="39">
        <v>4234.2</v>
      </c>
      <c r="Q218" s="39">
        <v>4393.3999999999996</v>
      </c>
      <c r="R218" s="39">
        <v>4452.8</v>
      </c>
      <c r="S218" s="39">
        <v>5055.8</v>
      </c>
      <c r="T218" s="39">
        <v>4448</v>
      </c>
      <c r="U218" s="39">
        <v>4734.8</v>
      </c>
      <c r="V218" s="39">
        <v>4237</v>
      </c>
      <c r="W218" s="39">
        <v>4079</v>
      </c>
      <c r="X218" s="39">
        <v>4088.8</v>
      </c>
      <c r="Y218" s="39">
        <v>4051</v>
      </c>
      <c r="Z218" s="53">
        <f t="shared" si="86"/>
        <v>9.5268679083708063E-2</v>
      </c>
      <c r="AA218" s="53">
        <f t="shared" si="87"/>
        <v>-9.3513166345536303E-2</v>
      </c>
      <c r="AB218" s="53">
        <f t="shared" si="88"/>
        <v>-5.9430528794690685E-2</v>
      </c>
      <c r="AC218" s="54">
        <f t="shared" si="73"/>
        <v>4467.600941982445</v>
      </c>
      <c r="AD218" s="54">
        <f t="shared" si="74"/>
        <v>3697.5597944765573</v>
      </c>
      <c r="AE218" s="54">
        <f t="shared" si="75"/>
        <v>3836.5828730464568</v>
      </c>
      <c r="AF218" s="55">
        <f t="shared" si="76"/>
        <v>12001.743609505458</v>
      </c>
      <c r="AG218" s="81">
        <v>-3.8759163758410463E-3</v>
      </c>
      <c r="AH218" s="79">
        <f t="shared" si="77"/>
        <v>12001.743609505458</v>
      </c>
      <c r="AI218" s="80">
        <f t="shared" si="78"/>
        <v>0</v>
      </c>
      <c r="AJ218" s="56">
        <f t="shared" si="79"/>
        <v>-3.8759163758410463E-3</v>
      </c>
      <c r="AK218" s="57">
        <f t="shared" si="80"/>
        <v>4063.1901371029444</v>
      </c>
      <c r="AL218" s="58">
        <f t="shared" si="81"/>
        <v>-3.8999999999999998E-3</v>
      </c>
      <c r="AM218" s="59">
        <f t="shared" si="72"/>
        <v>-1.1229911887980837E-2</v>
      </c>
      <c r="AN218" s="39"/>
      <c r="AO218" s="39"/>
      <c r="AP218" s="39"/>
      <c r="AQ218" s="60">
        <f t="shared" si="82"/>
        <v>-3.8759163758410463E-3</v>
      </c>
      <c r="AR218" s="55">
        <f t="shared" si="83"/>
        <v>4079</v>
      </c>
      <c r="AS218" s="40">
        <f t="shared" si="84"/>
        <v>4063.1901371029444</v>
      </c>
      <c r="AT218" s="61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39">
        <v>215</v>
      </c>
      <c r="B219" s="36" t="s">
        <v>666</v>
      </c>
      <c r="C219" s="36" t="s">
        <v>655</v>
      </c>
      <c r="D219" s="37" t="s">
        <v>573</v>
      </c>
      <c r="E219" s="37" t="s">
        <v>574</v>
      </c>
      <c r="F219" s="38" t="s">
        <v>667</v>
      </c>
      <c r="G219" s="38" t="s">
        <v>30</v>
      </c>
      <c r="H219" s="38" t="s">
        <v>21</v>
      </c>
      <c r="I219" s="38" t="s">
        <v>1082</v>
      </c>
      <c r="J219" s="38" t="s">
        <v>24</v>
      </c>
      <c r="K219" s="39">
        <v>6783</v>
      </c>
      <c r="L219" s="39">
        <v>6744</v>
      </c>
      <c r="M219" s="39">
        <v>6095</v>
      </c>
      <c r="N219" s="39">
        <v>6870</v>
      </c>
      <c r="O219" s="39">
        <v>6254</v>
      </c>
      <c r="P219" s="39">
        <v>6826.2000000000007</v>
      </c>
      <c r="Q219" s="39">
        <v>6449.6</v>
      </c>
      <c r="R219" s="39">
        <v>6777</v>
      </c>
      <c r="S219" s="39">
        <v>7475</v>
      </c>
      <c r="T219" s="39">
        <v>6943</v>
      </c>
      <c r="U219" s="39">
        <v>7004.8</v>
      </c>
      <c r="V219" s="39">
        <v>6521</v>
      </c>
      <c r="W219" s="39">
        <v>6923</v>
      </c>
      <c r="X219" s="39">
        <v>6730</v>
      </c>
      <c r="Y219" s="39">
        <v>6228</v>
      </c>
      <c r="Z219" s="53">
        <f t="shared" si="86"/>
        <v>-7.7989090372991288E-2</v>
      </c>
      <c r="AA219" s="53">
        <f t="shared" si="87"/>
        <v>6.368863334807795E-3</v>
      </c>
      <c r="AB219" s="53">
        <f t="shared" si="88"/>
        <v>-4.915229249594566E-2</v>
      </c>
      <c r="AC219" s="54">
        <f t="shared" si="73"/>
        <v>6383.081527347781</v>
      </c>
      <c r="AD219" s="54">
        <f t="shared" si="74"/>
        <v>6967.0916408668745</v>
      </c>
      <c r="AE219" s="54">
        <f t="shared" si="75"/>
        <v>6582.7186790505684</v>
      </c>
      <c r="AF219" s="55">
        <f t="shared" si="76"/>
        <v>19932.891847265226</v>
      </c>
      <c r="AG219" s="81">
        <v>-8.1888478451741832E-3</v>
      </c>
      <c r="AH219" s="79">
        <f t="shared" si="77"/>
        <v>19932.891847265226</v>
      </c>
      <c r="AI219" s="80">
        <f t="shared" si="78"/>
        <v>0</v>
      </c>
      <c r="AJ219" s="56">
        <f t="shared" si="79"/>
        <v>-8.1888478451741832E-3</v>
      </c>
      <c r="AK219" s="57">
        <f t="shared" si="80"/>
        <v>6866.3086063678593</v>
      </c>
      <c r="AL219" s="58">
        <f t="shared" si="81"/>
        <v>-8.2000000000000007E-3</v>
      </c>
      <c r="AM219" s="59">
        <f t="shared" si="72"/>
        <v>1.7039266804586006E-3</v>
      </c>
      <c r="AN219" s="39"/>
      <c r="AO219" s="39"/>
      <c r="AP219" s="39"/>
      <c r="AQ219" s="60">
        <f t="shared" si="82"/>
        <v>-8.1888478451741832E-3</v>
      </c>
      <c r="AR219" s="55">
        <f t="shared" si="83"/>
        <v>6923</v>
      </c>
      <c r="AS219" s="40">
        <f t="shared" si="84"/>
        <v>6866.3086063678593</v>
      </c>
      <c r="AT219" s="61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39">
        <v>216</v>
      </c>
      <c r="B220" s="36" t="s">
        <v>668</v>
      </c>
      <c r="C220" s="36" t="s">
        <v>655</v>
      </c>
      <c r="D220" s="37" t="s">
        <v>573</v>
      </c>
      <c r="E220" s="37" t="s">
        <v>574</v>
      </c>
      <c r="F220" s="38" t="s">
        <v>669</v>
      </c>
      <c r="G220" s="38" t="s">
        <v>30</v>
      </c>
      <c r="H220" s="38" t="s">
        <v>21</v>
      </c>
      <c r="I220" s="38" t="s">
        <v>1082</v>
      </c>
      <c r="J220" s="38" t="s">
        <v>24</v>
      </c>
      <c r="K220" s="39">
        <v>446</v>
      </c>
      <c r="L220" s="39">
        <v>366</v>
      </c>
      <c r="M220" s="39">
        <v>268</v>
      </c>
      <c r="N220" s="39">
        <v>378</v>
      </c>
      <c r="O220" s="39">
        <v>336</v>
      </c>
      <c r="P220" s="39">
        <v>396.6</v>
      </c>
      <c r="Q220" s="39">
        <v>383</v>
      </c>
      <c r="R220" s="39">
        <v>523.79999999999995</v>
      </c>
      <c r="S220" s="39">
        <v>597.79999999999995</v>
      </c>
      <c r="T220" s="39">
        <v>442</v>
      </c>
      <c r="U220" s="39">
        <v>355</v>
      </c>
      <c r="V220" s="39">
        <v>385</v>
      </c>
      <c r="W220" s="39">
        <v>412</v>
      </c>
      <c r="X220" s="39">
        <v>344</v>
      </c>
      <c r="Y220" s="39">
        <v>357</v>
      </c>
      <c r="Z220" s="53">
        <f t="shared" si="86"/>
        <v>-0.24663677130044848</v>
      </c>
      <c r="AA220" s="53">
        <f t="shared" si="87"/>
        <v>-0.11076233183856499</v>
      </c>
      <c r="AB220" s="53">
        <f t="shared" si="88"/>
        <v>-0.14125560538116588</v>
      </c>
      <c r="AC220" s="54">
        <f t="shared" si="73"/>
        <v>310.38565022421523</v>
      </c>
      <c r="AD220" s="54">
        <f t="shared" si="74"/>
        <v>366.36591928251124</v>
      </c>
      <c r="AE220" s="54">
        <f t="shared" si="75"/>
        <v>353.80269058295966</v>
      </c>
      <c r="AF220" s="55">
        <f t="shared" si="76"/>
        <v>1030.5542600896861</v>
      </c>
      <c r="AG220" s="81">
        <v>-3.5789124370486057E-2</v>
      </c>
      <c r="AH220" s="79">
        <f t="shared" si="77"/>
        <v>1030.5542600896858</v>
      </c>
      <c r="AI220" s="80">
        <f t="shared" si="78"/>
        <v>0</v>
      </c>
      <c r="AJ220" s="56">
        <f t="shared" si="79"/>
        <v>-3.5789124370486057E-2</v>
      </c>
      <c r="AK220" s="57">
        <f t="shared" si="80"/>
        <v>397.25488075935971</v>
      </c>
      <c r="AL220" s="58">
        <f t="shared" si="81"/>
        <v>-3.5799999999999998E-2</v>
      </c>
      <c r="AM220" s="59">
        <f t="shared" si="72"/>
        <v>-6.5861822863964026E-3</v>
      </c>
      <c r="AN220" s="39"/>
      <c r="AO220" s="39"/>
      <c r="AP220" s="39"/>
      <c r="AQ220" s="60">
        <f t="shared" si="82"/>
        <v>-3.5789124370486057E-2</v>
      </c>
      <c r="AR220" s="55">
        <f t="shared" si="83"/>
        <v>412</v>
      </c>
      <c r="AS220" s="40">
        <f t="shared" si="84"/>
        <v>397.25488075935971</v>
      </c>
      <c r="AT220" s="61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39">
        <v>217</v>
      </c>
      <c r="B221" s="36" t="s">
        <v>670</v>
      </c>
      <c r="C221" s="36" t="s">
        <v>655</v>
      </c>
      <c r="D221" s="37" t="s">
        <v>573</v>
      </c>
      <c r="E221" s="37" t="s">
        <v>574</v>
      </c>
      <c r="F221" s="38" t="s">
        <v>671</v>
      </c>
      <c r="G221" s="38" t="s">
        <v>30</v>
      </c>
      <c r="H221" s="38" t="s">
        <v>21</v>
      </c>
      <c r="I221" s="38" t="s">
        <v>1082</v>
      </c>
      <c r="J221" s="38" t="s">
        <v>24</v>
      </c>
      <c r="K221" s="39">
        <v>855</v>
      </c>
      <c r="L221" s="39">
        <v>699</v>
      </c>
      <c r="M221" s="39">
        <v>678</v>
      </c>
      <c r="N221" s="39">
        <v>774</v>
      </c>
      <c r="O221" s="39">
        <v>836</v>
      </c>
      <c r="P221" s="39">
        <v>709</v>
      </c>
      <c r="Q221" s="39">
        <v>762</v>
      </c>
      <c r="R221" s="39">
        <v>837</v>
      </c>
      <c r="S221" s="39">
        <v>852</v>
      </c>
      <c r="T221" s="39">
        <v>786</v>
      </c>
      <c r="U221" s="39">
        <v>889</v>
      </c>
      <c r="V221" s="39">
        <v>819</v>
      </c>
      <c r="W221" s="39">
        <v>785</v>
      </c>
      <c r="X221" s="39">
        <v>850</v>
      </c>
      <c r="Y221" s="39">
        <v>899</v>
      </c>
      <c r="Z221" s="53">
        <f t="shared" si="86"/>
        <v>-2.2222222222222254E-2</v>
      </c>
      <c r="AA221" s="53">
        <f t="shared" si="87"/>
        <v>-0.17076023391812867</v>
      </c>
      <c r="AB221" s="53">
        <f t="shared" si="88"/>
        <v>-0.10877192982456141</v>
      </c>
      <c r="AC221" s="54">
        <f t="shared" si="73"/>
        <v>767.55555555555554</v>
      </c>
      <c r="AD221" s="54">
        <f t="shared" si="74"/>
        <v>650.953216374269</v>
      </c>
      <c r="AE221" s="54">
        <f t="shared" si="75"/>
        <v>699.61403508771934</v>
      </c>
      <c r="AF221" s="55">
        <f t="shared" si="76"/>
        <v>2118.1228070175439</v>
      </c>
      <c r="AG221" s="81">
        <v>-2.100833705535227E-2</v>
      </c>
      <c r="AH221" s="79">
        <f t="shared" si="77"/>
        <v>2118.122807017543</v>
      </c>
      <c r="AI221" s="80">
        <f t="shared" si="78"/>
        <v>0</v>
      </c>
      <c r="AJ221" s="56">
        <f t="shared" si="79"/>
        <v>-2.100833705535227E-2</v>
      </c>
      <c r="AK221" s="57">
        <f t="shared" si="80"/>
        <v>768.50845541154843</v>
      </c>
      <c r="AL221" s="58">
        <f t="shared" si="81"/>
        <v>-2.1000000000000001E-2</v>
      </c>
      <c r="AM221" s="59">
        <f t="shared" si="72"/>
        <v>-7.0928719323472E-3</v>
      </c>
      <c r="AN221" s="39"/>
      <c r="AO221" s="39"/>
      <c r="AP221" s="39"/>
      <c r="AQ221" s="60">
        <f t="shared" si="82"/>
        <v>-2.100833705535227E-2</v>
      </c>
      <c r="AR221" s="55">
        <f t="shared" si="83"/>
        <v>785</v>
      </c>
      <c r="AS221" s="40">
        <f t="shared" si="84"/>
        <v>768.50845541154843</v>
      </c>
      <c r="AT221" s="61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39">
        <v>218</v>
      </c>
      <c r="B222" s="36" t="s">
        <v>672</v>
      </c>
      <c r="C222" s="36" t="s">
        <v>655</v>
      </c>
      <c r="D222" s="37" t="s">
        <v>573</v>
      </c>
      <c r="E222" s="37" t="s">
        <v>574</v>
      </c>
      <c r="F222" s="38" t="s">
        <v>673</v>
      </c>
      <c r="G222" s="38" t="s">
        <v>30</v>
      </c>
      <c r="H222" s="38" t="s">
        <v>21</v>
      </c>
      <c r="I222" s="38" t="s">
        <v>1082</v>
      </c>
      <c r="J222" s="38" t="s">
        <v>24</v>
      </c>
      <c r="K222" s="39">
        <v>1124</v>
      </c>
      <c r="L222" s="39">
        <v>776</v>
      </c>
      <c r="M222" s="39">
        <v>713</v>
      </c>
      <c r="N222" s="39">
        <v>807</v>
      </c>
      <c r="O222" s="39">
        <v>804</v>
      </c>
      <c r="P222" s="39">
        <v>779.2</v>
      </c>
      <c r="Q222" s="39">
        <v>788</v>
      </c>
      <c r="R222" s="39">
        <v>781.8</v>
      </c>
      <c r="S222" s="39">
        <v>784</v>
      </c>
      <c r="T222" s="39">
        <v>1251</v>
      </c>
      <c r="U222" s="39">
        <v>1323</v>
      </c>
      <c r="V222" s="39">
        <v>833</v>
      </c>
      <c r="W222" s="39">
        <v>804</v>
      </c>
      <c r="X222" s="39">
        <v>761</v>
      </c>
      <c r="Y222" s="39">
        <v>942</v>
      </c>
      <c r="Z222" s="53">
        <f t="shared" si="86"/>
        <v>-0.28469750889679712</v>
      </c>
      <c r="AA222" s="53">
        <f t="shared" si="87"/>
        <v>-0.30676156583629888</v>
      </c>
      <c r="AB222" s="53">
        <f t="shared" si="88"/>
        <v>-0.29893238434163705</v>
      </c>
      <c r="AC222" s="54">
        <f t="shared" si="73"/>
        <v>575.10320284697514</v>
      </c>
      <c r="AD222" s="54">
        <f t="shared" si="74"/>
        <v>557.36370106761569</v>
      </c>
      <c r="AE222" s="54">
        <f t="shared" si="75"/>
        <v>563.65836298932379</v>
      </c>
      <c r="AF222" s="55">
        <f t="shared" si="76"/>
        <v>1696.1252669039145</v>
      </c>
      <c r="AG222" s="81">
        <v>-6.8310425740384859E-2</v>
      </c>
      <c r="AH222" s="79">
        <f t="shared" si="77"/>
        <v>1696.1252669039154</v>
      </c>
      <c r="AI222" s="80">
        <f t="shared" si="78"/>
        <v>0</v>
      </c>
      <c r="AJ222" s="56">
        <f t="shared" si="79"/>
        <v>-6.8310425740384859E-2</v>
      </c>
      <c r="AK222" s="57">
        <f t="shared" si="80"/>
        <v>749.07841770473055</v>
      </c>
      <c r="AL222" s="58">
        <f t="shared" si="81"/>
        <v>-6.83E-2</v>
      </c>
      <c r="AM222" s="59">
        <f t="shared" si="72"/>
        <v>-2.7534630059803611E-2</v>
      </c>
      <c r="AN222" s="39"/>
      <c r="AO222" s="39"/>
      <c r="AP222" s="39"/>
      <c r="AQ222" s="60">
        <f t="shared" si="82"/>
        <v>-6.8310425740384859E-2</v>
      </c>
      <c r="AR222" s="55">
        <f t="shared" si="83"/>
        <v>804</v>
      </c>
      <c r="AS222" s="40">
        <f t="shared" si="84"/>
        <v>749.07841770473055</v>
      </c>
      <c r="AT222" s="61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39">
        <v>219</v>
      </c>
      <c r="B223" s="36" t="s">
        <v>674</v>
      </c>
      <c r="C223" s="36" t="s">
        <v>655</v>
      </c>
      <c r="D223" s="37" t="s">
        <v>573</v>
      </c>
      <c r="E223" s="37" t="s">
        <v>574</v>
      </c>
      <c r="F223" s="38" t="s">
        <v>661</v>
      </c>
      <c r="G223" s="38" t="s">
        <v>30</v>
      </c>
      <c r="H223" s="38" t="s">
        <v>21</v>
      </c>
      <c r="I223" s="38" t="s">
        <v>1082</v>
      </c>
      <c r="J223" s="38" t="s">
        <v>24</v>
      </c>
      <c r="K223" s="39">
        <v>575</v>
      </c>
      <c r="L223" s="39">
        <v>542</v>
      </c>
      <c r="M223" s="39">
        <v>469</v>
      </c>
      <c r="N223" s="39">
        <v>603</v>
      </c>
      <c r="O223" s="39">
        <v>555</v>
      </c>
      <c r="P223" s="39">
        <v>579</v>
      </c>
      <c r="Q223" s="39">
        <v>530</v>
      </c>
      <c r="R223" s="39">
        <v>525</v>
      </c>
      <c r="S223" s="39">
        <v>656</v>
      </c>
      <c r="T223" s="39">
        <v>540</v>
      </c>
      <c r="U223" s="39">
        <v>559</v>
      </c>
      <c r="V223" s="39">
        <v>462</v>
      </c>
      <c r="W223" s="39">
        <v>514</v>
      </c>
      <c r="X223" s="39">
        <v>678</v>
      </c>
      <c r="Y223" s="39">
        <v>555</v>
      </c>
      <c r="Z223" s="53">
        <f t="shared" si="86"/>
        <v>-3.4782608695652195E-2</v>
      </c>
      <c r="AA223" s="53">
        <f t="shared" si="87"/>
        <v>6.9565217391305278E-3</v>
      </c>
      <c r="AB223" s="53">
        <f t="shared" si="88"/>
        <v>-7.8260869565217384E-2</v>
      </c>
      <c r="AC223" s="54">
        <f t="shared" si="73"/>
        <v>496.12173913043478</v>
      </c>
      <c r="AD223" s="54">
        <f t="shared" si="74"/>
        <v>517.57565217391311</v>
      </c>
      <c r="AE223" s="54">
        <f t="shared" si="75"/>
        <v>473.77391304347827</v>
      </c>
      <c r="AF223" s="55">
        <f t="shared" si="76"/>
        <v>1487.4713043478262</v>
      </c>
      <c r="AG223" s="81">
        <v>-7.1781148256601628E-3</v>
      </c>
      <c r="AH223" s="79">
        <f t="shared" si="77"/>
        <v>1487.4713043478266</v>
      </c>
      <c r="AI223" s="80">
        <f t="shared" si="78"/>
        <v>0</v>
      </c>
      <c r="AJ223" s="56">
        <f t="shared" si="79"/>
        <v>-7.1781148256601628E-3</v>
      </c>
      <c r="AK223" s="57">
        <f t="shared" si="80"/>
        <v>510.31044897961073</v>
      </c>
      <c r="AL223" s="58">
        <f t="shared" si="81"/>
        <v>-7.1999999999999998E-3</v>
      </c>
      <c r="AM223" s="59">
        <f t="shared" si="72"/>
        <v>-9.3020305452544694E-3</v>
      </c>
      <c r="AN223" s="39"/>
      <c r="AO223" s="39"/>
      <c r="AP223" s="39"/>
      <c r="AQ223" s="60">
        <f t="shared" si="82"/>
        <v>-7.1781148256601628E-3</v>
      </c>
      <c r="AR223" s="55">
        <f t="shared" si="83"/>
        <v>514</v>
      </c>
      <c r="AS223" s="40">
        <f t="shared" si="84"/>
        <v>510.31044897961073</v>
      </c>
      <c r="AT223" s="61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39">
        <v>220</v>
      </c>
      <c r="B224" s="36" t="s">
        <v>675</v>
      </c>
      <c r="C224" s="36" t="s">
        <v>655</v>
      </c>
      <c r="D224" s="37" t="s">
        <v>573</v>
      </c>
      <c r="E224" s="37" t="s">
        <v>574</v>
      </c>
      <c r="F224" s="38" t="s">
        <v>676</v>
      </c>
      <c r="G224" s="38" t="s">
        <v>30</v>
      </c>
      <c r="H224" s="38" t="s">
        <v>21</v>
      </c>
      <c r="I224" s="38" t="s">
        <v>1082</v>
      </c>
      <c r="J224" s="38" t="s">
        <v>24</v>
      </c>
      <c r="K224" s="39">
        <v>7457</v>
      </c>
      <c r="L224" s="39">
        <v>7337</v>
      </c>
      <c r="M224" s="39">
        <v>6521</v>
      </c>
      <c r="N224" s="39">
        <v>7338</v>
      </c>
      <c r="O224" s="39">
        <v>6802</v>
      </c>
      <c r="P224" s="39">
        <v>7000.5999999999995</v>
      </c>
      <c r="Q224" s="39">
        <v>6848.8</v>
      </c>
      <c r="R224" s="39">
        <v>6880</v>
      </c>
      <c r="S224" s="39">
        <v>7397</v>
      </c>
      <c r="T224" s="39">
        <v>7367</v>
      </c>
      <c r="U224" s="39">
        <v>7915</v>
      </c>
      <c r="V224" s="39">
        <v>7531</v>
      </c>
      <c r="W224" s="39">
        <v>8058</v>
      </c>
      <c r="X224" s="39">
        <v>7561</v>
      </c>
      <c r="Y224" s="39">
        <v>6993</v>
      </c>
      <c r="Z224" s="53">
        <f t="shared" si="86"/>
        <v>-8.7836931741987367E-2</v>
      </c>
      <c r="AA224" s="53">
        <f t="shared" si="87"/>
        <v>-6.1204237629073455E-2</v>
      </c>
      <c r="AB224" s="53">
        <f t="shared" si="88"/>
        <v>-8.1560949443475916E-2</v>
      </c>
      <c r="AC224" s="54">
        <f t="shared" si="73"/>
        <v>7350.2100040230662</v>
      </c>
      <c r="AD224" s="54">
        <f t="shared" si="74"/>
        <v>7564.8162531849257</v>
      </c>
      <c r="AE224" s="54">
        <f t="shared" si="75"/>
        <v>7400.7818693844711</v>
      </c>
      <c r="AF224" s="55">
        <f t="shared" si="76"/>
        <v>22315.808126592463</v>
      </c>
      <c r="AG224" s="81">
        <v>-1.5886032454972027E-2</v>
      </c>
      <c r="AH224" s="79">
        <f t="shared" si="77"/>
        <v>22315.808126592463</v>
      </c>
      <c r="AI224" s="80">
        <f t="shared" si="78"/>
        <v>0</v>
      </c>
      <c r="AJ224" s="56">
        <f t="shared" si="79"/>
        <v>-1.5886032454972027E-2</v>
      </c>
      <c r="AK224" s="57">
        <f t="shared" si="80"/>
        <v>7929.9903504778358</v>
      </c>
      <c r="AL224" s="58">
        <f t="shared" si="81"/>
        <v>-1.5900000000000001E-2</v>
      </c>
      <c r="AM224" s="59">
        <f t="shared" si="72"/>
        <v>6.4802564409576213E-3</v>
      </c>
      <c r="AN224" s="39"/>
      <c r="AO224" s="39"/>
      <c r="AP224" s="39"/>
      <c r="AQ224" s="60">
        <f t="shared" si="82"/>
        <v>-1.5886032454972027E-2</v>
      </c>
      <c r="AR224" s="55">
        <f t="shared" si="83"/>
        <v>8058</v>
      </c>
      <c r="AS224" s="40">
        <f t="shared" si="84"/>
        <v>7929.9903504778358</v>
      </c>
      <c r="AT224" s="61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39">
        <v>221</v>
      </c>
      <c r="B225" s="36" t="s">
        <v>677</v>
      </c>
      <c r="C225" s="36" t="s">
        <v>655</v>
      </c>
      <c r="D225" s="37" t="s">
        <v>573</v>
      </c>
      <c r="E225" s="37" t="s">
        <v>574</v>
      </c>
      <c r="F225" s="38" t="s">
        <v>678</v>
      </c>
      <c r="G225" s="38" t="s">
        <v>30</v>
      </c>
      <c r="H225" s="38" t="s">
        <v>21</v>
      </c>
      <c r="I225" s="38" t="s">
        <v>1082</v>
      </c>
      <c r="J225" s="38" t="s">
        <v>24</v>
      </c>
      <c r="K225" s="39">
        <v>890</v>
      </c>
      <c r="L225" s="39">
        <v>945</v>
      </c>
      <c r="M225" s="39">
        <v>980</v>
      </c>
      <c r="N225" s="39">
        <v>1317</v>
      </c>
      <c r="O225" s="39">
        <v>1291</v>
      </c>
      <c r="P225" s="39">
        <v>1581.9</v>
      </c>
      <c r="Q225" s="39">
        <v>1206</v>
      </c>
      <c r="R225" s="39">
        <v>1210</v>
      </c>
      <c r="S225" s="39">
        <v>1461</v>
      </c>
      <c r="T225" s="39">
        <v>1551</v>
      </c>
      <c r="U225" s="39">
        <v>1599</v>
      </c>
      <c r="V225" s="39">
        <v>1374</v>
      </c>
      <c r="W225" s="39">
        <v>962</v>
      </c>
      <c r="X225" s="39">
        <v>978</v>
      </c>
      <c r="Y225" s="39">
        <v>985</v>
      </c>
      <c r="Z225" s="53">
        <f t="shared" si="86"/>
        <v>0.45056179775280891</v>
      </c>
      <c r="AA225" s="53">
        <f t="shared" si="87"/>
        <v>0.77741573033707878</v>
      </c>
      <c r="AB225" s="53">
        <f t="shared" si="88"/>
        <v>0.35505617977528092</v>
      </c>
      <c r="AC225" s="54">
        <f t="shared" si="73"/>
        <v>1395.4404494382022</v>
      </c>
      <c r="AD225" s="54">
        <f t="shared" si="74"/>
        <v>1709.8739325842698</v>
      </c>
      <c r="AE225" s="54">
        <f t="shared" si="75"/>
        <v>1303.5640449438201</v>
      </c>
      <c r="AF225" s="55">
        <f t="shared" si="76"/>
        <v>4408.878426966292</v>
      </c>
      <c r="AG225" s="81">
        <v>8.7929721188007612E-2</v>
      </c>
      <c r="AH225" s="79">
        <f t="shared" si="77"/>
        <v>4408.8784269662947</v>
      </c>
      <c r="AI225" s="80">
        <f t="shared" si="78"/>
        <v>0</v>
      </c>
      <c r="AJ225" s="56">
        <f t="shared" si="79"/>
        <v>8.7929721188007612E-2</v>
      </c>
      <c r="AK225" s="57">
        <f t="shared" si="80"/>
        <v>1046.5883917828635</v>
      </c>
      <c r="AL225" s="58">
        <f t="shared" si="81"/>
        <v>8.7900000000000006E-2</v>
      </c>
      <c r="AM225" s="59">
        <f t="shared" si="72"/>
        <v>6.50380749328483E-3</v>
      </c>
      <c r="AN225" s="39"/>
      <c r="AO225" s="39"/>
      <c r="AP225" s="39"/>
      <c r="AQ225" s="60">
        <f t="shared" si="82"/>
        <v>8.7929721188007612E-2</v>
      </c>
      <c r="AR225" s="55">
        <f t="shared" si="83"/>
        <v>962</v>
      </c>
      <c r="AS225" s="40">
        <f t="shared" si="84"/>
        <v>1046.5883917828635</v>
      </c>
      <c r="AT225" s="61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39">
        <v>222</v>
      </c>
      <c r="B226" s="36" t="s">
        <v>679</v>
      </c>
      <c r="C226" s="36" t="s">
        <v>652</v>
      </c>
      <c r="D226" s="37" t="s">
        <v>573</v>
      </c>
      <c r="E226" s="37" t="s">
        <v>574</v>
      </c>
      <c r="F226" s="38" t="s">
        <v>680</v>
      </c>
      <c r="G226" s="38" t="s">
        <v>30</v>
      </c>
      <c r="H226" s="38" t="s">
        <v>21</v>
      </c>
      <c r="I226" s="38" t="s">
        <v>22</v>
      </c>
      <c r="J226" s="38" t="s">
        <v>24</v>
      </c>
      <c r="K226" s="39">
        <v>67433.899999999994</v>
      </c>
      <c r="L226" s="39">
        <v>63238</v>
      </c>
      <c r="M226" s="39">
        <v>69413</v>
      </c>
      <c r="N226" s="39">
        <v>66826</v>
      </c>
      <c r="O226" s="39">
        <v>79342</v>
      </c>
      <c r="P226" s="39">
        <v>74628</v>
      </c>
      <c r="Q226" s="39">
        <v>74628</v>
      </c>
      <c r="R226" s="39">
        <v>77553</v>
      </c>
      <c r="S226" s="39">
        <v>79209</v>
      </c>
      <c r="T226" s="39">
        <v>79001</v>
      </c>
      <c r="U226" s="39">
        <v>76630.600000000006</v>
      </c>
      <c r="V226" s="39">
        <v>76971.100000000006</v>
      </c>
      <c r="W226" s="39">
        <v>81414</v>
      </c>
      <c r="X226" s="39">
        <v>80419.7</v>
      </c>
      <c r="Y226" s="39">
        <v>85411</v>
      </c>
      <c r="Z226" s="53">
        <f t="shared" si="86"/>
        <v>0.176589222927934</v>
      </c>
      <c r="AA226" s="53">
        <f t="shared" si="87"/>
        <v>0.10668373028995815</v>
      </c>
      <c r="AB226" s="53">
        <f t="shared" si="88"/>
        <v>0.10668373028995815</v>
      </c>
      <c r="AC226" s="54">
        <f t="shared" si="73"/>
        <v>95790.834995454818</v>
      </c>
      <c r="AD226" s="54">
        <f t="shared" si="74"/>
        <v>90099.549217826658</v>
      </c>
      <c r="AE226" s="54">
        <f t="shared" si="75"/>
        <v>90099.549217826658</v>
      </c>
      <c r="AF226" s="55">
        <f t="shared" si="76"/>
        <v>275989.93343110813</v>
      </c>
      <c r="AG226" s="81">
        <v>2.4701425670412013E-2</v>
      </c>
      <c r="AH226" s="79">
        <f t="shared" si="77"/>
        <v>275989.93343110831</v>
      </c>
      <c r="AI226" s="80">
        <f t="shared" si="78"/>
        <v>0</v>
      </c>
      <c r="AJ226" s="56">
        <f t="shared" si="79"/>
        <v>2.4701425670412013E-2</v>
      </c>
      <c r="AK226" s="57">
        <f t="shared" si="80"/>
        <v>83425.041869530934</v>
      </c>
      <c r="AL226" s="58">
        <f t="shared" si="81"/>
        <v>2.47E-2</v>
      </c>
      <c r="AM226" s="59">
        <f t="shared" si="72"/>
        <v>1.5823840846752146E-2</v>
      </c>
      <c r="AN226" s="39"/>
      <c r="AO226" s="39"/>
      <c r="AP226" s="39"/>
      <c r="AQ226" s="60">
        <f t="shared" si="82"/>
        <v>2.4701425670412013E-2</v>
      </c>
      <c r="AR226" s="55">
        <f t="shared" si="83"/>
        <v>81414</v>
      </c>
      <c r="AS226" s="40">
        <f t="shared" si="84"/>
        <v>83425.041869530934</v>
      </c>
      <c r="AT226" s="61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39">
        <v>223</v>
      </c>
      <c r="B227" s="36" t="s">
        <v>681</v>
      </c>
      <c r="C227" s="36" t="s">
        <v>652</v>
      </c>
      <c r="D227" s="37" t="s">
        <v>573</v>
      </c>
      <c r="E227" s="37" t="s">
        <v>574</v>
      </c>
      <c r="F227" s="38" t="s">
        <v>682</v>
      </c>
      <c r="G227" s="38" t="s">
        <v>30</v>
      </c>
      <c r="H227" s="38" t="s">
        <v>21</v>
      </c>
      <c r="I227" s="38" t="s">
        <v>22</v>
      </c>
      <c r="J227" s="38" t="s">
        <v>24</v>
      </c>
      <c r="K227" s="39">
        <v>1156</v>
      </c>
      <c r="L227" s="39">
        <v>840</v>
      </c>
      <c r="M227" s="39">
        <v>804</v>
      </c>
      <c r="N227" s="39">
        <v>785</v>
      </c>
      <c r="O227" s="39">
        <v>815</v>
      </c>
      <c r="P227" s="39">
        <v>1354</v>
      </c>
      <c r="Q227" s="39">
        <v>1495</v>
      </c>
      <c r="R227" s="39">
        <v>1246</v>
      </c>
      <c r="S227" s="39">
        <v>842</v>
      </c>
      <c r="T227" s="39">
        <v>877</v>
      </c>
      <c r="U227" s="39">
        <v>820</v>
      </c>
      <c r="V227" s="39">
        <v>1036</v>
      </c>
      <c r="W227" s="39">
        <v>1125</v>
      </c>
      <c r="X227" s="39">
        <v>1014</v>
      </c>
      <c r="Y227" s="39">
        <v>973</v>
      </c>
      <c r="Z227" s="53">
        <f t="shared" si="86"/>
        <v>-0.29498269896193774</v>
      </c>
      <c r="AA227" s="53">
        <f t="shared" si="87"/>
        <v>0.17128027681660907</v>
      </c>
      <c r="AB227" s="53">
        <f t="shared" si="88"/>
        <v>0.29325259515570945</v>
      </c>
      <c r="AC227" s="54">
        <f t="shared" si="73"/>
        <v>793.14446366781999</v>
      </c>
      <c r="AD227" s="54">
        <f t="shared" si="74"/>
        <v>1317.6903114186853</v>
      </c>
      <c r="AE227" s="54">
        <f t="shared" si="75"/>
        <v>1454.9091695501731</v>
      </c>
      <c r="AF227" s="55">
        <f t="shared" si="76"/>
        <v>3565.743944636678</v>
      </c>
      <c r="AG227" s="81">
        <v>1.1048012904233523E-2</v>
      </c>
      <c r="AH227" s="79">
        <f t="shared" si="77"/>
        <v>3565.7439446366807</v>
      </c>
      <c r="AI227" s="80">
        <f t="shared" si="78"/>
        <v>0</v>
      </c>
      <c r="AJ227" s="56">
        <f t="shared" si="79"/>
        <v>1.1048012904233523E-2</v>
      </c>
      <c r="AK227" s="57">
        <f t="shared" si="80"/>
        <v>1137.4290145172629</v>
      </c>
      <c r="AL227" s="58">
        <f t="shared" si="81"/>
        <v>1.0999999999999999E-2</v>
      </c>
      <c r="AM227" s="59">
        <f t="shared" si="72"/>
        <v>-2.2626641902843136E-3</v>
      </c>
      <c r="AN227" s="39"/>
      <c r="AO227" s="39"/>
      <c r="AP227" s="39"/>
      <c r="AQ227" s="60">
        <f t="shared" si="82"/>
        <v>1.1048012904233523E-2</v>
      </c>
      <c r="AR227" s="55">
        <f t="shared" si="83"/>
        <v>1125</v>
      </c>
      <c r="AS227" s="40">
        <f t="shared" si="84"/>
        <v>1137.4290145172629</v>
      </c>
      <c r="AT227" s="61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39">
        <v>224</v>
      </c>
      <c r="B228" s="36" t="s">
        <v>683</v>
      </c>
      <c r="C228" s="36" t="s">
        <v>652</v>
      </c>
      <c r="D228" s="37" t="s">
        <v>573</v>
      </c>
      <c r="E228" s="37" t="s">
        <v>574</v>
      </c>
      <c r="F228" s="38" t="s">
        <v>684</v>
      </c>
      <c r="G228" s="38" t="s">
        <v>30</v>
      </c>
      <c r="H228" s="38" t="s">
        <v>21</v>
      </c>
      <c r="I228" s="38" t="s">
        <v>22</v>
      </c>
      <c r="J228" s="38" t="s">
        <v>24</v>
      </c>
      <c r="K228" s="39">
        <v>312</v>
      </c>
      <c r="L228" s="39">
        <v>299</v>
      </c>
      <c r="M228" s="39">
        <v>342</v>
      </c>
      <c r="N228" s="39">
        <v>281</v>
      </c>
      <c r="O228" s="39">
        <v>295</v>
      </c>
      <c r="P228" s="39">
        <v>303</v>
      </c>
      <c r="Q228" s="39">
        <v>386</v>
      </c>
      <c r="R228" s="39">
        <v>347</v>
      </c>
      <c r="S228" s="39">
        <v>365</v>
      </c>
      <c r="T228" s="39">
        <v>395</v>
      </c>
      <c r="U228" s="39">
        <v>350</v>
      </c>
      <c r="V228" s="39">
        <v>446</v>
      </c>
      <c r="W228" s="39">
        <v>378</v>
      </c>
      <c r="X228" s="39">
        <v>332</v>
      </c>
      <c r="Y228" s="39">
        <v>362</v>
      </c>
      <c r="Z228" s="53">
        <f t="shared" si="86"/>
        <v>-5.4487179487179516E-2</v>
      </c>
      <c r="AA228" s="53">
        <f t="shared" si="87"/>
        <v>-2.8846153846153855E-2</v>
      </c>
      <c r="AB228" s="53">
        <f t="shared" si="88"/>
        <v>0.23717948717948723</v>
      </c>
      <c r="AC228" s="54">
        <f t="shared" si="73"/>
        <v>357.40384615384613</v>
      </c>
      <c r="AD228" s="54">
        <f t="shared" si="74"/>
        <v>367.09615384615387</v>
      </c>
      <c r="AE228" s="54">
        <f t="shared" si="75"/>
        <v>467.65384615384619</v>
      </c>
      <c r="AF228" s="55">
        <f t="shared" si="76"/>
        <v>1192.1538461538462</v>
      </c>
      <c r="AG228" s="81">
        <v>1.0045544705385979E-2</v>
      </c>
      <c r="AH228" s="79">
        <f t="shared" si="77"/>
        <v>1192.1538461538462</v>
      </c>
      <c r="AI228" s="80">
        <f t="shared" si="78"/>
        <v>0</v>
      </c>
      <c r="AJ228" s="56">
        <f t="shared" si="79"/>
        <v>1.0045544705385979E-2</v>
      </c>
      <c r="AK228" s="57">
        <f t="shared" si="80"/>
        <v>381.7972158986359</v>
      </c>
      <c r="AL228" s="58">
        <f t="shared" si="81"/>
        <v>0.01</v>
      </c>
      <c r="AM228" s="59">
        <f t="shared" si="72"/>
        <v>1.6119456273787858E-2</v>
      </c>
      <c r="AN228" s="39"/>
      <c r="AO228" s="39"/>
      <c r="AP228" s="39"/>
      <c r="AQ228" s="60">
        <f t="shared" si="82"/>
        <v>1.0045544705385979E-2</v>
      </c>
      <c r="AR228" s="55">
        <f t="shared" si="83"/>
        <v>378</v>
      </c>
      <c r="AS228" s="40">
        <f t="shared" si="84"/>
        <v>381.7972158986359</v>
      </c>
      <c r="AT228" s="61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39">
        <v>225</v>
      </c>
      <c r="B229" s="36" t="s">
        <v>685</v>
      </c>
      <c r="C229" s="36" t="s">
        <v>652</v>
      </c>
      <c r="D229" s="37" t="s">
        <v>573</v>
      </c>
      <c r="E229" s="37" t="s">
        <v>574</v>
      </c>
      <c r="F229" s="38" t="s">
        <v>686</v>
      </c>
      <c r="G229" s="38" t="s">
        <v>30</v>
      </c>
      <c r="H229" s="38" t="s">
        <v>21</v>
      </c>
      <c r="I229" s="38" t="s">
        <v>22</v>
      </c>
      <c r="J229" s="38" t="s">
        <v>24</v>
      </c>
      <c r="K229" s="39">
        <v>32137</v>
      </c>
      <c r="L229" s="39">
        <v>31216</v>
      </c>
      <c r="M229" s="39">
        <v>36666</v>
      </c>
      <c r="N229" s="39">
        <v>32816</v>
      </c>
      <c r="O229" s="39">
        <v>35135</v>
      </c>
      <c r="P229" s="39">
        <v>41536</v>
      </c>
      <c r="Q229" s="39">
        <v>37305</v>
      </c>
      <c r="R229" s="39">
        <v>40423</v>
      </c>
      <c r="S229" s="39">
        <v>37591</v>
      </c>
      <c r="T229" s="39">
        <v>39527</v>
      </c>
      <c r="U229" s="39">
        <v>41208</v>
      </c>
      <c r="V229" s="39">
        <v>38252</v>
      </c>
      <c r="W229" s="39">
        <v>35555</v>
      </c>
      <c r="X229" s="39">
        <v>37584</v>
      </c>
      <c r="Y229" s="39">
        <v>38677</v>
      </c>
      <c r="Z229" s="53">
        <f t="shared" si="86"/>
        <v>9.3288110277872871E-2</v>
      </c>
      <c r="AA229" s="53">
        <f t="shared" si="87"/>
        <v>0.29246662725207706</v>
      </c>
      <c r="AB229" s="53">
        <f t="shared" si="88"/>
        <v>0.16081152565578627</v>
      </c>
      <c r="AC229" s="54">
        <f t="shared" si="73"/>
        <v>38871.858760929768</v>
      </c>
      <c r="AD229" s="54">
        <f t="shared" si="74"/>
        <v>45953.650931947603</v>
      </c>
      <c r="AE229" s="54">
        <f t="shared" si="75"/>
        <v>41272.653794691483</v>
      </c>
      <c r="AF229" s="55">
        <f t="shared" si="76"/>
        <v>126098.16348756885</v>
      </c>
      <c r="AG229" s="81">
        <v>3.3963172975064244E-2</v>
      </c>
      <c r="AH229" s="79">
        <f t="shared" si="77"/>
        <v>126098.16348756893</v>
      </c>
      <c r="AI229" s="80">
        <f t="shared" si="78"/>
        <v>0</v>
      </c>
      <c r="AJ229" s="56">
        <f t="shared" si="79"/>
        <v>3.3963172975064244E-2</v>
      </c>
      <c r="AK229" s="57">
        <f t="shared" si="80"/>
        <v>36762.560615128408</v>
      </c>
      <c r="AL229" s="58">
        <f t="shared" si="81"/>
        <v>3.4000000000000002E-2</v>
      </c>
      <c r="AM229" s="59">
        <f t="shared" si="72"/>
        <v>8.4583025862925432E-3</v>
      </c>
      <c r="AN229" s="39"/>
      <c r="AO229" s="39"/>
      <c r="AP229" s="39"/>
      <c r="AQ229" s="60">
        <f t="shared" si="82"/>
        <v>3.3963172975064244E-2</v>
      </c>
      <c r="AR229" s="55">
        <f t="shared" si="83"/>
        <v>35555</v>
      </c>
      <c r="AS229" s="40">
        <f t="shared" si="84"/>
        <v>36762.560615128408</v>
      </c>
      <c r="AT229" s="61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39">
        <v>226</v>
      </c>
      <c r="B230" s="36" t="s">
        <v>687</v>
      </c>
      <c r="C230" s="36" t="s">
        <v>652</v>
      </c>
      <c r="D230" s="37" t="s">
        <v>573</v>
      </c>
      <c r="E230" s="37" t="s">
        <v>574</v>
      </c>
      <c r="F230" s="38" t="s">
        <v>688</v>
      </c>
      <c r="G230" s="38" t="s">
        <v>30</v>
      </c>
      <c r="H230" s="38" t="s">
        <v>21</v>
      </c>
      <c r="I230" s="38" t="s">
        <v>22</v>
      </c>
      <c r="J230" s="38" t="s">
        <v>24</v>
      </c>
      <c r="K230" s="39">
        <v>18867</v>
      </c>
      <c r="L230" s="39">
        <v>14807</v>
      </c>
      <c r="M230" s="39">
        <v>15949.9</v>
      </c>
      <c r="N230" s="39">
        <v>18094.900000000001</v>
      </c>
      <c r="O230" s="39">
        <v>20186</v>
      </c>
      <c r="P230" s="39">
        <v>19647</v>
      </c>
      <c r="Q230" s="39">
        <v>18297</v>
      </c>
      <c r="R230" s="39">
        <v>17897</v>
      </c>
      <c r="S230" s="39">
        <v>19976</v>
      </c>
      <c r="T230" s="39">
        <v>23952</v>
      </c>
      <c r="U230" s="39">
        <v>24430</v>
      </c>
      <c r="V230" s="39">
        <v>19972</v>
      </c>
      <c r="W230" s="39">
        <v>21600</v>
      </c>
      <c r="X230" s="39">
        <v>16610</v>
      </c>
      <c r="Y230" s="39">
        <v>23674</v>
      </c>
      <c r="Z230" s="53">
        <f t="shared" si="86"/>
        <v>6.991042561085492E-2</v>
      </c>
      <c r="AA230" s="53">
        <f t="shared" si="87"/>
        <v>4.1342025759262269E-2</v>
      </c>
      <c r="AB230" s="53">
        <f t="shared" si="88"/>
        <v>-3.0211480362537735E-2</v>
      </c>
      <c r="AC230" s="54">
        <f t="shared" si="73"/>
        <v>23110.065193194467</v>
      </c>
      <c r="AD230" s="54">
        <f t="shared" si="74"/>
        <v>22492.987756400064</v>
      </c>
      <c r="AE230" s="54">
        <f t="shared" si="75"/>
        <v>20947.432024169186</v>
      </c>
      <c r="AF230" s="55">
        <f t="shared" si="76"/>
        <v>66550.484973763712</v>
      </c>
      <c r="AG230" s="81">
        <v>5.343377634290881E-3</v>
      </c>
      <c r="AH230" s="79">
        <f t="shared" si="77"/>
        <v>66550.484973763712</v>
      </c>
      <c r="AI230" s="80">
        <f t="shared" si="78"/>
        <v>0</v>
      </c>
      <c r="AJ230" s="56">
        <f t="shared" si="79"/>
        <v>5.343377634290881E-3</v>
      </c>
      <c r="AK230" s="57">
        <f t="shared" si="80"/>
        <v>21715.416956900681</v>
      </c>
      <c r="AL230" s="58">
        <f t="shared" si="81"/>
        <v>5.3E-3</v>
      </c>
      <c r="AM230" s="59">
        <f t="shared" si="72"/>
        <v>1.1337028361192436E-2</v>
      </c>
      <c r="AN230" s="39"/>
      <c r="AO230" s="39"/>
      <c r="AP230" s="39"/>
      <c r="AQ230" s="60">
        <f t="shared" si="82"/>
        <v>5.343377634290881E-3</v>
      </c>
      <c r="AR230" s="55">
        <f t="shared" si="83"/>
        <v>21600</v>
      </c>
      <c r="AS230" s="40">
        <f t="shared" si="84"/>
        <v>21715.416956900681</v>
      </c>
      <c r="AT230" s="61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39">
        <v>227</v>
      </c>
      <c r="B231" s="36" t="s">
        <v>689</v>
      </c>
      <c r="C231" s="36" t="s">
        <v>652</v>
      </c>
      <c r="D231" s="37" t="s">
        <v>573</v>
      </c>
      <c r="E231" s="37" t="s">
        <v>574</v>
      </c>
      <c r="F231" s="38" t="s">
        <v>690</v>
      </c>
      <c r="G231" s="41" t="s">
        <v>30</v>
      </c>
      <c r="H231" s="38" t="s">
        <v>21</v>
      </c>
      <c r="I231" s="38" t="s">
        <v>22</v>
      </c>
      <c r="J231" s="38" t="s">
        <v>24</v>
      </c>
      <c r="K231" s="39">
        <v>29589</v>
      </c>
      <c r="L231" s="39">
        <v>26362</v>
      </c>
      <c r="M231" s="39">
        <v>28026</v>
      </c>
      <c r="N231" s="39">
        <v>43273</v>
      </c>
      <c r="O231" s="39">
        <v>40116</v>
      </c>
      <c r="P231" s="39">
        <v>33569</v>
      </c>
      <c r="Q231" s="39">
        <v>39616</v>
      </c>
      <c r="R231" s="39">
        <v>37094</v>
      </c>
      <c r="S231" s="39">
        <v>35087</v>
      </c>
      <c r="T231" s="39">
        <v>38113</v>
      </c>
      <c r="U231" s="39">
        <v>37517</v>
      </c>
      <c r="V231" s="39">
        <v>31419</v>
      </c>
      <c r="W231" s="39">
        <v>32769</v>
      </c>
      <c r="X231" s="39">
        <v>32317</v>
      </c>
      <c r="Y231" s="39">
        <v>33843</v>
      </c>
      <c r="Z231" s="53">
        <f t="shared" si="86"/>
        <v>0.35577410524181285</v>
      </c>
      <c r="AA231" s="53">
        <f t="shared" si="87"/>
        <v>0.13450944607793436</v>
      </c>
      <c r="AB231" s="53">
        <f t="shared" si="88"/>
        <v>0.33887593362398194</v>
      </c>
      <c r="AC231" s="54">
        <f t="shared" si="73"/>
        <v>44427.361654668966</v>
      </c>
      <c r="AD231" s="54">
        <f t="shared" si="74"/>
        <v>37176.740038527831</v>
      </c>
      <c r="AE231" s="54">
        <f t="shared" si="75"/>
        <v>43873.625468924263</v>
      </c>
      <c r="AF231" s="55">
        <f t="shared" si="76"/>
        <v>125477.72716212107</v>
      </c>
      <c r="AG231" s="81">
        <v>4.9851638286129089E-2</v>
      </c>
      <c r="AH231" s="79">
        <f t="shared" si="77"/>
        <v>125477.72716212107</v>
      </c>
      <c r="AI231" s="80">
        <f t="shared" si="78"/>
        <v>0</v>
      </c>
      <c r="AJ231" s="56">
        <f t="shared" si="79"/>
        <v>4.9851638286129089E-2</v>
      </c>
      <c r="AK231" s="57">
        <f t="shared" si="80"/>
        <v>34402.588334998167</v>
      </c>
      <c r="AL231" s="58">
        <f t="shared" si="81"/>
        <v>4.99E-2</v>
      </c>
      <c r="AM231" s="59">
        <f t="shared" si="72"/>
        <v>8.5429743565073046E-3</v>
      </c>
      <c r="AN231" s="39"/>
      <c r="AO231" s="39"/>
      <c r="AP231" s="39"/>
      <c r="AQ231" s="60">
        <f t="shared" si="82"/>
        <v>4.9851638286129089E-2</v>
      </c>
      <c r="AR231" s="55">
        <f t="shared" si="83"/>
        <v>32769</v>
      </c>
      <c r="AS231" s="40">
        <f t="shared" si="84"/>
        <v>34402.588334998167</v>
      </c>
      <c r="AT231" s="61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39">
        <v>228</v>
      </c>
      <c r="B232" s="36" t="s">
        <v>1072</v>
      </c>
      <c r="C232" s="36" t="s">
        <v>598</v>
      </c>
      <c r="D232" s="37" t="s">
        <v>573</v>
      </c>
      <c r="E232" s="37" t="s">
        <v>574</v>
      </c>
      <c r="F232" s="38" t="s">
        <v>1073</v>
      </c>
      <c r="G232" s="38">
        <v>3</v>
      </c>
      <c r="H232" s="38" t="s">
        <v>1076</v>
      </c>
      <c r="I232" s="38" t="s">
        <v>22</v>
      </c>
      <c r="J232" s="38" t="s">
        <v>24</v>
      </c>
      <c r="K232" s="39">
        <v>0</v>
      </c>
      <c r="L232" s="39">
        <v>0</v>
      </c>
      <c r="M232" s="39">
        <v>0</v>
      </c>
      <c r="N232" s="39">
        <v>0</v>
      </c>
      <c r="O232" s="39">
        <v>0</v>
      </c>
      <c r="P232" s="39">
        <v>0</v>
      </c>
      <c r="Q232" s="39">
        <v>0</v>
      </c>
      <c r="R232" s="39">
        <v>0</v>
      </c>
      <c r="S232" s="39">
        <v>0</v>
      </c>
      <c r="T232" s="39">
        <v>0</v>
      </c>
      <c r="U232" s="39">
        <v>0</v>
      </c>
      <c r="V232" s="39">
        <v>0</v>
      </c>
      <c r="W232" s="39">
        <v>25160</v>
      </c>
      <c r="X232" s="39">
        <v>20948</v>
      </c>
      <c r="Y232" s="39">
        <v>27507</v>
      </c>
      <c r="Z232" s="53">
        <f>W232/W232-1</f>
        <v>0</v>
      </c>
      <c r="AA232" s="53">
        <f>X232/W232-1</f>
        <v>-0.16740858505564393</v>
      </c>
      <c r="AB232" s="53">
        <f>Y232/W232-1</f>
        <v>9.3282988871224104E-2</v>
      </c>
      <c r="AC232" s="54">
        <f t="shared" si="73"/>
        <v>25160</v>
      </c>
      <c r="AD232" s="54">
        <f t="shared" si="74"/>
        <v>20948</v>
      </c>
      <c r="AE232" s="54">
        <f t="shared" si="75"/>
        <v>27507</v>
      </c>
      <c r="AF232" s="55">
        <f t="shared" si="76"/>
        <v>73615</v>
      </c>
      <c r="AG232" s="81">
        <v>-4.9929461346674107E-3</v>
      </c>
      <c r="AH232" s="79">
        <f t="shared" si="77"/>
        <v>73615.000000000029</v>
      </c>
      <c r="AI232" s="80">
        <f t="shared" si="78"/>
        <v>0</v>
      </c>
      <c r="AJ232" s="56">
        <f t="shared" si="79"/>
        <v>-4.9929461346674107E-3</v>
      </c>
      <c r="AK232" s="57">
        <f t="shared" si="80"/>
        <v>25034.377475251767</v>
      </c>
      <c r="AL232" s="58">
        <f t="shared" si="81"/>
        <v>-5.0000000000000001E-3</v>
      </c>
      <c r="AM232" s="59">
        <f>(POWER(Y232/W232,1/2)-1)</f>
        <v>4.5601735304233282E-2</v>
      </c>
      <c r="AN232" s="39"/>
      <c r="AO232" s="39"/>
      <c r="AP232" s="39"/>
      <c r="AQ232" s="60">
        <f t="shared" si="82"/>
        <v>-4.9929461346674107E-3</v>
      </c>
      <c r="AR232" s="55">
        <f t="shared" si="83"/>
        <v>25160</v>
      </c>
      <c r="AS232" s="40">
        <f t="shared" si="84"/>
        <v>25034.377475251767</v>
      </c>
      <c r="AT232" s="61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39">
        <v>229</v>
      </c>
      <c r="B233" s="36" t="s">
        <v>1043</v>
      </c>
      <c r="C233" s="36" t="s">
        <v>652</v>
      </c>
      <c r="D233" s="37" t="s">
        <v>573</v>
      </c>
      <c r="E233" s="37" t="s">
        <v>574</v>
      </c>
      <c r="F233" s="38" t="s">
        <v>1044</v>
      </c>
      <c r="G233" s="38" t="s">
        <v>30</v>
      </c>
      <c r="H233" s="38" t="s">
        <v>21</v>
      </c>
      <c r="I233" s="38" t="s">
        <v>22</v>
      </c>
      <c r="J233" s="38" t="s">
        <v>24</v>
      </c>
      <c r="K233" s="39">
        <v>0</v>
      </c>
      <c r="L233" s="39">
        <v>16765</v>
      </c>
      <c r="M233" s="39">
        <v>25706</v>
      </c>
      <c r="N233" s="39">
        <v>21261</v>
      </c>
      <c r="O233" s="39">
        <v>19787</v>
      </c>
      <c r="P233" s="39">
        <v>21143</v>
      </c>
      <c r="Q233" s="39">
        <v>24506</v>
      </c>
      <c r="R233" s="39">
        <v>25605</v>
      </c>
      <c r="S233" s="39">
        <v>28128</v>
      </c>
      <c r="T233" s="39">
        <v>27435</v>
      </c>
      <c r="U233" s="39">
        <v>28394</v>
      </c>
      <c r="V233" s="39">
        <v>27612</v>
      </c>
      <c r="W233" s="39">
        <v>28834</v>
      </c>
      <c r="X233" s="39">
        <v>25595</v>
      </c>
      <c r="Y233" s="39">
        <v>30726</v>
      </c>
      <c r="Z233" s="53">
        <f>P233/O233-1</f>
        <v>6.8529842826097864E-2</v>
      </c>
      <c r="AA233" s="53">
        <f>Q233/O233-1</f>
        <v>0.23848991762268157</v>
      </c>
      <c r="AB233" s="53">
        <f>R233/O233-1</f>
        <v>0.29403143478041138</v>
      </c>
      <c r="AC233" s="54">
        <f t="shared" si="73"/>
        <v>30809.989488047704</v>
      </c>
      <c r="AD233" s="54">
        <f t="shared" si="74"/>
        <v>35710.618284732402</v>
      </c>
      <c r="AE233" s="54">
        <f t="shared" si="75"/>
        <v>37312.102390458385</v>
      </c>
      <c r="AF233" s="55">
        <f t="shared" si="76"/>
        <v>103832.71016323849</v>
      </c>
      <c r="AG233" s="81">
        <v>3.7106084731510232E-2</v>
      </c>
      <c r="AH233" s="79">
        <f t="shared" si="77"/>
        <v>103832.71439263335</v>
      </c>
      <c r="AI233" s="80">
        <f t="shared" si="78"/>
        <v>-4.2293948645237833E-3</v>
      </c>
      <c r="AJ233" s="56">
        <f t="shared" si="79"/>
        <v>3.7106084731510232E-2</v>
      </c>
      <c r="AK233" s="57">
        <f t="shared" si="80"/>
        <v>29903.916847148368</v>
      </c>
      <c r="AL233" s="58">
        <f t="shared" si="81"/>
        <v>3.7100000000000001E-2</v>
      </c>
      <c r="AM233" s="59">
        <f>(POWER(W233/L233,1/11)-1)</f>
        <v>5.0531822241292268E-2</v>
      </c>
      <c r="AN233" s="39"/>
      <c r="AO233" s="39"/>
      <c r="AP233" s="39"/>
      <c r="AQ233" s="60">
        <f t="shared" si="82"/>
        <v>3.7106084731510232E-2</v>
      </c>
      <c r="AR233" s="55">
        <f t="shared" si="83"/>
        <v>28834</v>
      </c>
      <c r="AS233" s="40">
        <f t="shared" si="84"/>
        <v>29903.916847148368</v>
      </c>
      <c r="AT233" s="61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39">
        <v>230</v>
      </c>
      <c r="B234" s="43" t="s">
        <v>1074</v>
      </c>
      <c r="C234" s="36" t="s">
        <v>1118</v>
      </c>
      <c r="D234" s="42" t="s">
        <v>573</v>
      </c>
      <c r="E234" s="37" t="s">
        <v>574</v>
      </c>
      <c r="F234" s="44"/>
      <c r="G234" s="44"/>
      <c r="H234" s="38" t="s">
        <v>21</v>
      </c>
      <c r="I234" s="38" t="s">
        <v>1082</v>
      </c>
      <c r="J234" s="38" t="s">
        <v>24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18155.79</v>
      </c>
      <c r="Y234" s="39">
        <v>17952.64</v>
      </c>
      <c r="Z234" s="53">
        <f>Y234/X234-1</f>
        <v>-1.1189267996600583E-2</v>
      </c>
      <c r="AA234" s="53">
        <f>Z234</f>
        <v>-1.1189267996600583E-2</v>
      </c>
      <c r="AB234" s="53">
        <f>AA234</f>
        <v>-1.1189267996600583E-2</v>
      </c>
      <c r="AC234" s="54">
        <f>$X234*(Z234+1)</f>
        <v>17952.64</v>
      </c>
      <c r="AD234" s="54">
        <f>$Y234*(1+AA234)</f>
        <v>17751.763099793508</v>
      </c>
      <c r="AE234" s="54">
        <f>$Y234*(AB234+1)</f>
        <v>17751.763099793508</v>
      </c>
      <c r="AF234" s="55">
        <f t="shared" si="76"/>
        <v>53456.166199587009</v>
      </c>
      <c r="AG234" s="81">
        <v>-3.741881068317856E-3</v>
      </c>
      <c r="AH234" s="79">
        <f>X234*((1+AG234)^4+(1+AG234)^5+(1+AG234)^6)</f>
        <v>53456.166184643844</v>
      </c>
      <c r="AI234" s="80">
        <f t="shared" si="78"/>
        <v>1.4943165297154337E-5</v>
      </c>
      <c r="AJ234" s="56">
        <f t="shared" si="79"/>
        <v>-3.741881068317856E-3</v>
      </c>
      <c r="AK234" s="57">
        <f>+X234*(1+AJ234)</f>
        <v>18087.853193118648</v>
      </c>
      <c r="AL234" s="58">
        <f t="shared" si="81"/>
        <v>-3.7000000000000002E-3</v>
      </c>
      <c r="AM234" s="59">
        <f>(POWER(Y234/X234,1/1)-1)</f>
        <v>-1.1189267996600583E-2</v>
      </c>
      <c r="AN234" s="39"/>
      <c r="AO234" s="39"/>
      <c r="AP234" s="39"/>
      <c r="AQ234" s="60">
        <f t="shared" si="82"/>
        <v>-3.741881068317856E-3</v>
      </c>
      <c r="AR234" s="55">
        <f>X234</f>
        <v>18155.79</v>
      </c>
      <c r="AS234" s="40">
        <f t="shared" si="84"/>
        <v>18087.853193118648</v>
      </c>
      <c r="AT234" s="61">
        <f t="shared" si="85"/>
        <v>-3.7418810683177428E-3</v>
      </c>
      <c r="AU234" s="20"/>
      <c r="BK234" s="20"/>
    </row>
    <row r="235" spans="1:63" s="18" customFormat="1">
      <c r="A235" s="39">
        <v>231</v>
      </c>
      <c r="B235" s="36" t="s">
        <v>691</v>
      </c>
      <c r="C235" s="36" t="s">
        <v>693</v>
      </c>
      <c r="D235" s="37" t="s">
        <v>573</v>
      </c>
      <c r="E235" s="37" t="s">
        <v>574</v>
      </c>
      <c r="F235" s="38" t="s">
        <v>692</v>
      </c>
      <c r="G235" s="38" t="s">
        <v>30</v>
      </c>
      <c r="H235" s="38" t="s">
        <v>21</v>
      </c>
      <c r="I235" s="38" t="s">
        <v>1082</v>
      </c>
      <c r="J235" s="38" t="s">
        <v>24</v>
      </c>
      <c r="K235" s="39">
        <v>197516.65999999997</v>
      </c>
      <c r="L235" s="39">
        <v>183649.49000000002</v>
      </c>
      <c r="M235" s="39">
        <v>180551.71999999997</v>
      </c>
      <c r="N235" s="39">
        <v>205403.06</v>
      </c>
      <c r="O235" s="39">
        <v>195878.98</v>
      </c>
      <c r="P235" s="39">
        <v>229041.12</v>
      </c>
      <c r="Q235" s="39">
        <v>211660.47999999998</v>
      </c>
      <c r="R235" s="39">
        <v>214462.34999999998</v>
      </c>
      <c r="S235" s="39">
        <v>222298.94</v>
      </c>
      <c r="T235" s="39">
        <v>218667.79</v>
      </c>
      <c r="U235" s="39">
        <v>228014.06000000003</v>
      </c>
      <c r="V235" s="39">
        <v>215844.45</v>
      </c>
      <c r="W235" s="39">
        <v>217640.69999999998</v>
      </c>
      <c r="X235" s="39">
        <v>218541.3</v>
      </c>
      <c r="Y235" s="39">
        <v>210998.49</v>
      </c>
      <c r="Z235" s="53">
        <f t="shared" ref="Z235:Z249" si="89">O235/$K235-1</f>
        <v>-8.2913512207019036E-3</v>
      </c>
      <c r="AA235" s="53">
        <f t="shared" ref="AA235:AA249" si="90">P235/$K235-1</f>
        <v>0.15960405567813885</v>
      </c>
      <c r="AB235" s="53">
        <f t="shared" ref="AB235:AB249" si="91">Q235/$K235-1</f>
        <v>7.1608238008884939E-2</v>
      </c>
      <c r="AC235" s="54">
        <f t="shared" ref="AC235:AC266" si="92">$W235*(Z235+1)</f>
        <v>215836.16451638055</v>
      </c>
      <c r="AD235" s="54">
        <f t="shared" ref="AD235:AD266" si="93">$W235*(1+AA235)</f>
        <v>252377.0384006291</v>
      </c>
      <c r="AE235" s="54">
        <f t="shared" ref="AE235:AE266" si="94">$W235*(AB235+1)</f>
        <v>233225.5670460203</v>
      </c>
      <c r="AF235" s="55">
        <f t="shared" si="76"/>
        <v>701438.76996303</v>
      </c>
      <c r="AG235" s="81">
        <v>1.4424527282653114E-2</v>
      </c>
      <c r="AH235" s="79">
        <f t="shared" ref="AH235:AH266" si="95">W235*((1+AG235)^4+(1+AG235)^5+(1+AG235)^6)</f>
        <v>701438.76996302977</v>
      </c>
      <c r="AI235" s="80">
        <f t="shared" si="78"/>
        <v>0</v>
      </c>
      <c r="AJ235" s="56">
        <f t="shared" si="79"/>
        <v>1.4424527282653114E-2</v>
      </c>
      <c r="AK235" s="57">
        <f t="shared" ref="AK235:AK266" si="96">+W235*(1+AJ235)</f>
        <v>220780.06421496571</v>
      </c>
      <c r="AL235" s="58">
        <f t="shared" si="81"/>
        <v>1.44E-2</v>
      </c>
      <c r="AM235" s="59">
        <f t="shared" ref="AM235:AM253" si="97">(POWER(W235/K235,1/12)-1)</f>
        <v>8.1179905271375752E-3</v>
      </c>
      <c r="AN235" s="39"/>
      <c r="AO235" s="39"/>
      <c r="AP235" s="39"/>
      <c r="AQ235" s="60">
        <f t="shared" si="82"/>
        <v>1.4424527282653114E-2</v>
      </c>
      <c r="AR235" s="55">
        <f t="shared" ref="AR235:AR266" si="98">W235</f>
        <v>217640.69999999998</v>
      </c>
      <c r="AS235" s="40">
        <f t="shared" si="84"/>
        <v>220780.06421496571</v>
      </c>
      <c r="AT235" s="61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39">
        <v>232</v>
      </c>
      <c r="B236" s="36" t="s">
        <v>694</v>
      </c>
      <c r="C236" s="36" t="s">
        <v>380</v>
      </c>
      <c r="D236" s="37" t="s">
        <v>573</v>
      </c>
      <c r="E236" s="37" t="s">
        <v>574</v>
      </c>
      <c r="F236" s="38" t="s">
        <v>695</v>
      </c>
      <c r="G236" s="38" t="s">
        <v>30</v>
      </c>
      <c r="H236" s="38" t="s">
        <v>21</v>
      </c>
      <c r="I236" s="38" t="s">
        <v>1082</v>
      </c>
      <c r="J236" s="38" t="s">
        <v>24</v>
      </c>
      <c r="K236" s="39">
        <v>21148.95</v>
      </c>
      <c r="L236" s="39">
        <v>19377.670000000002</v>
      </c>
      <c r="M236" s="39">
        <v>20106.8</v>
      </c>
      <c r="N236" s="39">
        <v>22335.050000000003</v>
      </c>
      <c r="O236" s="39">
        <v>23704.3</v>
      </c>
      <c r="P236" s="39">
        <v>22984.84</v>
      </c>
      <c r="Q236" s="39">
        <v>21938.91</v>
      </c>
      <c r="R236" s="39">
        <v>23822.74</v>
      </c>
      <c r="S236" s="39">
        <v>38892.31</v>
      </c>
      <c r="T236" s="39">
        <v>38352.83</v>
      </c>
      <c r="U236" s="39">
        <v>36768.65</v>
      </c>
      <c r="V236" s="39">
        <v>33318.03</v>
      </c>
      <c r="W236" s="39">
        <v>62913.279999999999</v>
      </c>
      <c r="X236" s="39">
        <v>48056.979999999996</v>
      </c>
      <c r="Y236" s="39">
        <v>50858.63</v>
      </c>
      <c r="Z236" s="53">
        <f t="shared" si="89"/>
        <v>0.12082632943952287</v>
      </c>
      <c r="AA236" s="53">
        <f t="shared" si="90"/>
        <v>8.6807619290792282E-2</v>
      </c>
      <c r="AB236" s="53">
        <f t="shared" si="91"/>
        <v>3.7352208974913648E-2</v>
      </c>
      <c r="AC236" s="54">
        <f t="shared" si="92"/>
        <v>70514.860695400945</v>
      </c>
      <c r="AD236" s="54">
        <f t="shared" si="93"/>
        <v>68374.632058575022</v>
      </c>
      <c r="AE236" s="54">
        <f t="shared" si="94"/>
        <v>65263.229981857257</v>
      </c>
      <c r="AF236" s="55">
        <f t="shared" si="76"/>
        <v>204152.72273583323</v>
      </c>
      <c r="AG236" s="81">
        <v>1.5806991008869443E-2</v>
      </c>
      <c r="AH236" s="79">
        <f t="shared" si="95"/>
        <v>204152.72273583314</v>
      </c>
      <c r="AI236" s="80">
        <f t="shared" si="78"/>
        <v>0</v>
      </c>
      <c r="AJ236" s="56">
        <f t="shared" si="79"/>
        <v>1.5806991008869443E-2</v>
      </c>
      <c r="AK236" s="57">
        <f t="shared" si="96"/>
        <v>63907.74965129848</v>
      </c>
      <c r="AL236" s="58">
        <f t="shared" si="81"/>
        <v>1.5800000000000002E-2</v>
      </c>
      <c r="AM236" s="59">
        <f t="shared" si="97"/>
        <v>9.5101716728739571E-2</v>
      </c>
      <c r="AN236" s="39"/>
      <c r="AO236" s="39"/>
      <c r="AP236" s="39"/>
      <c r="AQ236" s="60">
        <f t="shared" si="82"/>
        <v>1.5806991008869443E-2</v>
      </c>
      <c r="AR236" s="55">
        <f t="shared" si="98"/>
        <v>62913.279999999999</v>
      </c>
      <c r="AS236" s="40">
        <f t="shared" si="84"/>
        <v>63907.74965129848</v>
      </c>
      <c r="AT236" s="61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39">
        <v>233</v>
      </c>
      <c r="B237" s="36" t="s">
        <v>696</v>
      </c>
      <c r="C237" s="36" t="s">
        <v>693</v>
      </c>
      <c r="D237" s="37" t="s">
        <v>573</v>
      </c>
      <c r="E237" s="37" t="s">
        <v>574</v>
      </c>
      <c r="F237" s="38" t="s">
        <v>697</v>
      </c>
      <c r="G237" s="38" t="s">
        <v>30</v>
      </c>
      <c r="H237" s="38" t="s">
        <v>21</v>
      </c>
      <c r="I237" s="38" t="s">
        <v>1082</v>
      </c>
      <c r="J237" s="38" t="s">
        <v>24</v>
      </c>
      <c r="K237" s="39">
        <v>214684.09</v>
      </c>
      <c r="L237" s="39">
        <v>210223.31999999998</v>
      </c>
      <c r="M237" s="39">
        <v>214047.28000000003</v>
      </c>
      <c r="N237" s="39">
        <v>219527.09</v>
      </c>
      <c r="O237" s="39">
        <v>229426.16999999998</v>
      </c>
      <c r="P237" s="39">
        <v>252998.89</v>
      </c>
      <c r="Q237" s="39">
        <v>306036.21999999997</v>
      </c>
      <c r="R237" s="39">
        <v>349609.14</v>
      </c>
      <c r="S237" s="39">
        <v>355845.89999999997</v>
      </c>
      <c r="T237" s="39">
        <v>344136.35</v>
      </c>
      <c r="U237" s="39">
        <v>354116.07</v>
      </c>
      <c r="V237" s="39">
        <v>356719.3</v>
      </c>
      <c r="W237" s="39">
        <v>254079.34</v>
      </c>
      <c r="X237" s="39">
        <v>244266.87</v>
      </c>
      <c r="Y237" s="39">
        <v>257137.84999999998</v>
      </c>
      <c r="Z237" s="53">
        <f t="shared" si="89"/>
        <v>6.8668712245979702E-2</v>
      </c>
      <c r="AA237" s="53">
        <f t="shared" si="90"/>
        <v>0.17847060767288347</v>
      </c>
      <c r="AB237" s="53">
        <f t="shared" si="91"/>
        <v>0.42551886355435076</v>
      </c>
      <c r="AC237" s="54">
        <f t="shared" si="92"/>
        <v>271526.64108610846</v>
      </c>
      <c r="AD237" s="54">
        <f t="shared" si="93"/>
        <v>299425.03420692519</v>
      </c>
      <c r="AE237" s="54">
        <f t="shared" si="94"/>
        <v>362194.89200943947</v>
      </c>
      <c r="AF237" s="55">
        <f t="shared" si="76"/>
        <v>933146.56730247312</v>
      </c>
      <c r="AG237" s="81">
        <v>4.1177354074631314E-2</v>
      </c>
      <c r="AH237" s="79">
        <f t="shared" si="95"/>
        <v>933146.56730247312</v>
      </c>
      <c r="AI237" s="80">
        <f t="shared" si="78"/>
        <v>0</v>
      </c>
      <c r="AJ237" s="56">
        <f t="shared" si="79"/>
        <v>4.1177354074631314E-2</v>
      </c>
      <c r="AK237" s="57">
        <f t="shared" si="96"/>
        <v>264541.65494622866</v>
      </c>
      <c r="AL237" s="58">
        <f t="shared" si="81"/>
        <v>4.1200000000000001E-2</v>
      </c>
      <c r="AM237" s="59">
        <f t="shared" si="97"/>
        <v>1.4138937630798321E-2</v>
      </c>
      <c r="AN237" s="39"/>
      <c r="AO237" s="39"/>
      <c r="AP237" s="39"/>
      <c r="AQ237" s="60">
        <f t="shared" si="82"/>
        <v>4.1177354074631314E-2</v>
      </c>
      <c r="AR237" s="55">
        <f t="shared" si="98"/>
        <v>254079.34</v>
      </c>
      <c r="AS237" s="40">
        <f t="shared" si="84"/>
        <v>264541.65494622866</v>
      </c>
      <c r="AT237" s="61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39">
        <v>234</v>
      </c>
      <c r="B238" s="36" t="s">
        <v>698</v>
      </c>
      <c r="C238" s="36" t="s">
        <v>700</v>
      </c>
      <c r="D238" s="37" t="s">
        <v>573</v>
      </c>
      <c r="E238" s="37" t="s">
        <v>574</v>
      </c>
      <c r="F238" s="38" t="s">
        <v>699</v>
      </c>
      <c r="G238" s="38" t="s">
        <v>30</v>
      </c>
      <c r="H238" s="38" t="s">
        <v>21</v>
      </c>
      <c r="I238" s="38" t="s">
        <v>22</v>
      </c>
      <c r="J238" s="38" t="s">
        <v>24</v>
      </c>
      <c r="K238" s="39">
        <v>11790.7</v>
      </c>
      <c r="L238" s="39">
        <v>13443.77</v>
      </c>
      <c r="M238" s="39">
        <v>11332.41</v>
      </c>
      <c r="N238" s="39">
        <v>12777.960000000001</v>
      </c>
      <c r="O238" s="39">
        <v>11734.05</v>
      </c>
      <c r="P238" s="39">
        <v>12187.45</v>
      </c>
      <c r="Q238" s="39">
        <v>12679.09</v>
      </c>
      <c r="R238" s="39">
        <v>11985.689999999999</v>
      </c>
      <c r="S238" s="39">
        <v>11536.59</v>
      </c>
      <c r="T238" s="39">
        <v>10857.4</v>
      </c>
      <c r="U238" s="39">
        <v>13999.3</v>
      </c>
      <c r="V238" s="39">
        <v>18857.59</v>
      </c>
      <c r="W238" s="39">
        <v>42040.740000000005</v>
      </c>
      <c r="X238" s="39">
        <v>21798.01</v>
      </c>
      <c r="Y238" s="39">
        <v>19140.09</v>
      </c>
      <c r="Z238" s="53">
        <f t="shared" si="89"/>
        <v>-4.8046341608217746E-3</v>
      </c>
      <c r="AA238" s="53">
        <f t="shared" si="90"/>
        <v>3.3649401647060762E-2</v>
      </c>
      <c r="AB238" s="53">
        <f t="shared" si="91"/>
        <v>7.5346671529256115E-2</v>
      </c>
      <c r="AC238" s="54">
        <f t="shared" si="92"/>
        <v>41838.749624449782</v>
      </c>
      <c r="AD238" s="54">
        <f t="shared" si="93"/>
        <v>43455.385745799656</v>
      </c>
      <c r="AE238" s="54">
        <f t="shared" si="94"/>
        <v>45208.369827626862</v>
      </c>
      <c r="AF238" s="55">
        <f t="shared" si="76"/>
        <v>130502.50519787631</v>
      </c>
      <c r="AG238" s="81">
        <v>6.848435909554338E-3</v>
      </c>
      <c r="AH238" s="79">
        <f t="shared" si="95"/>
        <v>130502.50519787638</v>
      </c>
      <c r="AI238" s="80">
        <f t="shared" si="78"/>
        <v>0</v>
      </c>
      <c r="AJ238" s="56">
        <f t="shared" si="79"/>
        <v>6.848435909554338E-3</v>
      </c>
      <c r="AK238" s="57">
        <f t="shared" si="96"/>
        <v>42328.653313480245</v>
      </c>
      <c r="AL238" s="58">
        <f t="shared" si="81"/>
        <v>6.7999999999999996E-3</v>
      </c>
      <c r="AM238" s="59">
        <f t="shared" si="97"/>
        <v>0.11175962206159151</v>
      </c>
      <c r="AN238" s="39"/>
      <c r="AO238" s="39"/>
      <c r="AP238" s="39"/>
      <c r="AQ238" s="60">
        <f t="shared" si="82"/>
        <v>6.848435909554338E-3</v>
      </c>
      <c r="AR238" s="55">
        <f t="shared" si="98"/>
        <v>42040.740000000005</v>
      </c>
      <c r="AS238" s="40">
        <f t="shared" si="84"/>
        <v>42328.653313480245</v>
      </c>
      <c r="AT238" s="61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39">
        <v>235</v>
      </c>
      <c r="B239" s="36" t="s">
        <v>703</v>
      </c>
      <c r="C239" s="36" t="s">
        <v>705</v>
      </c>
      <c r="D239" s="37" t="s">
        <v>701</v>
      </c>
      <c r="E239" s="37" t="s">
        <v>702</v>
      </c>
      <c r="F239" s="38" t="s">
        <v>704</v>
      </c>
      <c r="G239" s="38">
        <v>2</v>
      </c>
      <c r="H239" s="38" t="s">
        <v>1076</v>
      </c>
      <c r="I239" s="38" t="s">
        <v>1082</v>
      </c>
      <c r="J239" s="38" t="s">
        <v>24</v>
      </c>
      <c r="K239" s="39">
        <v>4610826</v>
      </c>
      <c r="L239" s="39">
        <v>4500471</v>
      </c>
      <c r="M239" s="39">
        <v>4219870</v>
      </c>
      <c r="N239" s="39">
        <v>4640647</v>
      </c>
      <c r="O239" s="39">
        <v>4610760</v>
      </c>
      <c r="P239" s="39">
        <v>4751629</v>
      </c>
      <c r="Q239" s="39">
        <v>4646822</v>
      </c>
      <c r="R239" s="39">
        <v>4732062</v>
      </c>
      <c r="S239" s="39">
        <v>4800319</v>
      </c>
      <c r="T239" s="39">
        <v>4643106</v>
      </c>
      <c r="U239" s="39">
        <v>4782703</v>
      </c>
      <c r="V239" s="39">
        <v>4621706</v>
      </c>
      <c r="W239" s="39">
        <v>4768432</v>
      </c>
      <c r="X239" s="39">
        <v>4692037</v>
      </c>
      <c r="Y239" s="39">
        <v>4427500</v>
      </c>
      <c r="Z239" s="53">
        <f t="shared" si="89"/>
        <v>-1.4314138074178473E-5</v>
      </c>
      <c r="AA239" s="53">
        <f t="shared" si="90"/>
        <v>3.0537478534214957E-2</v>
      </c>
      <c r="AB239" s="53">
        <f t="shared" si="91"/>
        <v>7.8068441533034605E-3</v>
      </c>
      <c r="AC239" s="54">
        <f t="shared" si="92"/>
        <v>4768363.7440059548</v>
      </c>
      <c r="AD239" s="54">
        <f t="shared" si="93"/>
        <v>4914047.8898418639</v>
      </c>
      <c r="AE239" s="54">
        <f t="shared" si="94"/>
        <v>4805658.4054796249</v>
      </c>
      <c r="AF239" s="55">
        <f t="shared" si="76"/>
        <v>14488070.039327443</v>
      </c>
      <c r="AG239" s="81">
        <v>2.5419429031216891E-3</v>
      </c>
      <c r="AH239" s="79">
        <f t="shared" si="95"/>
        <v>14488070.039327443</v>
      </c>
      <c r="AI239" s="80">
        <f t="shared" si="78"/>
        <v>0</v>
      </c>
      <c r="AJ239" s="56">
        <f t="shared" si="79"/>
        <v>2.5419429031216891E-3</v>
      </c>
      <c r="AK239" s="57">
        <f t="shared" si="96"/>
        <v>4780553.0818814188</v>
      </c>
      <c r="AL239" s="58">
        <f t="shared" si="81"/>
        <v>2.5000000000000001E-3</v>
      </c>
      <c r="AM239" s="59">
        <f t="shared" si="97"/>
        <v>2.8048022032649556E-3</v>
      </c>
      <c r="AN239" s="39"/>
      <c r="AO239" s="39"/>
      <c r="AP239" s="39"/>
      <c r="AQ239" s="60">
        <f t="shared" si="82"/>
        <v>2.5419429031216891E-3</v>
      </c>
      <c r="AR239" s="55">
        <f t="shared" si="98"/>
        <v>4768432</v>
      </c>
      <c r="AS239" s="40">
        <f t="shared" si="84"/>
        <v>4780553.0818814188</v>
      </c>
      <c r="AT239" s="61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39">
        <v>236</v>
      </c>
      <c r="B240" s="36" t="s">
        <v>706</v>
      </c>
      <c r="C240" s="36" t="s">
        <v>708</v>
      </c>
      <c r="D240" s="37" t="s">
        <v>701</v>
      </c>
      <c r="E240" s="37" t="s">
        <v>702</v>
      </c>
      <c r="F240" s="38" t="s">
        <v>707</v>
      </c>
      <c r="G240" s="38">
        <v>2</v>
      </c>
      <c r="H240" s="38" t="s">
        <v>1076</v>
      </c>
      <c r="I240" s="38" t="s">
        <v>1082</v>
      </c>
      <c r="J240" s="38" t="s">
        <v>24</v>
      </c>
      <c r="K240" s="39">
        <v>2470486</v>
      </c>
      <c r="L240" s="39">
        <v>2362610</v>
      </c>
      <c r="M240" s="39">
        <v>2295347</v>
      </c>
      <c r="N240" s="39">
        <v>2491703</v>
      </c>
      <c r="O240" s="39">
        <v>2420497</v>
      </c>
      <c r="P240" s="39">
        <v>2603814</v>
      </c>
      <c r="Q240" s="39">
        <v>2544277</v>
      </c>
      <c r="R240" s="39">
        <v>2548663</v>
      </c>
      <c r="S240" s="39">
        <v>2534874</v>
      </c>
      <c r="T240" s="39">
        <v>2507673</v>
      </c>
      <c r="U240" s="39">
        <v>2575619</v>
      </c>
      <c r="V240" s="39">
        <v>2499185</v>
      </c>
      <c r="W240" s="39">
        <v>2545281</v>
      </c>
      <c r="X240" s="39">
        <v>2522170</v>
      </c>
      <c r="Y240" s="39">
        <v>2358414</v>
      </c>
      <c r="Z240" s="53">
        <f t="shared" si="89"/>
        <v>-2.0234480179203596E-2</v>
      </c>
      <c r="AA240" s="53">
        <f t="shared" si="90"/>
        <v>5.3968328498926965E-2</v>
      </c>
      <c r="AB240" s="53">
        <f t="shared" si="91"/>
        <v>2.9869021722851219E-2</v>
      </c>
      <c r="AC240" s="54">
        <f t="shared" si="92"/>
        <v>2493778.5620549964</v>
      </c>
      <c r="AD240" s="54">
        <f t="shared" si="93"/>
        <v>2682645.5611300771</v>
      </c>
      <c r="AE240" s="54">
        <f t="shared" si="94"/>
        <v>2621306.0534797604</v>
      </c>
      <c r="AF240" s="55">
        <f t="shared" si="76"/>
        <v>7797730.1766648348</v>
      </c>
      <c r="AG240" s="81">
        <v>4.2035056611272716E-3</v>
      </c>
      <c r="AH240" s="79">
        <f t="shared" si="95"/>
        <v>7797730.1766648414</v>
      </c>
      <c r="AI240" s="80">
        <f t="shared" si="78"/>
        <v>0</v>
      </c>
      <c r="AJ240" s="56">
        <f t="shared" si="79"/>
        <v>4.2035056611272716E-3</v>
      </c>
      <c r="AK240" s="57">
        <f t="shared" si="96"/>
        <v>2555980.1030926597</v>
      </c>
      <c r="AL240" s="58">
        <f t="shared" si="81"/>
        <v>4.1999999999999997E-3</v>
      </c>
      <c r="AM240" s="59">
        <f t="shared" si="97"/>
        <v>2.4886051217383187E-3</v>
      </c>
      <c r="AN240" s="39"/>
      <c r="AO240" s="39"/>
      <c r="AP240" s="39"/>
      <c r="AQ240" s="60">
        <f t="shared" si="82"/>
        <v>4.2035056611272716E-3</v>
      </c>
      <c r="AR240" s="55">
        <f t="shared" si="98"/>
        <v>2545281</v>
      </c>
      <c r="AS240" s="40">
        <f t="shared" si="84"/>
        <v>2555980.1030926597</v>
      </c>
      <c r="AT240" s="61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39">
        <v>237</v>
      </c>
      <c r="B241" s="36" t="s">
        <v>709</v>
      </c>
      <c r="C241" s="36" t="s">
        <v>711</v>
      </c>
      <c r="D241" s="37" t="s">
        <v>701</v>
      </c>
      <c r="E241" s="37" t="s">
        <v>702</v>
      </c>
      <c r="F241" s="38" t="s">
        <v>710</v>
      </c>
      <c r="G241" s="38">
        <v>3</v>
      </c>
      <c r="H241" s="38" t="s">
        <v>1076</v>
      </c>
      <c r="I241" s="38" t="s">
        <v>1082</v>
      </c>
      <c r="J241" s="38" t="s">
        <v>24</v>
      </c>
      <c r="K241" s="39">
        <v>533511</v>
      </c>
      <c r="L241" s="39">
        <v>556903</v>
      </c>
      <c r="M241" s="39">
        <v>647111</v>
      </c>
      <c r="N241" s="39">
        <v>653044</v>
      </c>
      <c r="O241" s="39">
        <v>560380</v>
      </c>
      <c r="P241" s="39">
        <v>648727</v>
      </c>
      <c r="Q241" s="39">
        <v>599822</v>
      </c>
      <c r="R241" s="39">
        <v>596924</v>
      </c>
      <c r="S241" s="39">
        <v>635622</v>
      </c>
      <c r="T241" s="39">
        <v>621102</v>
      </c>
      <c r="U241" s="39">
        <v>558396</v>
      </c>
      <c r="V241" s="39">
        <v>559548</v>
      </c>
      <c r="W241" s="39">
        <v>582091</v>
      </c>
      <c r="X241" s="39">
        <v>605795</v>
      </c>
      <c r="Y241" s="39">
        <v>526050</v>
      </c>
      <c r="Z241" s="53">
        <f t="shared" si="89"/>
        <v>5.0362597959554778E-2</v>
      </c>
      <c r="AA241" s="53">
        <f t="shared" si="90"/>
        <v>0.21595805897160503</v>
      </c>
      <c r="AB241" s="53">
        <f t="shared" si="91"/>
        <v>0.12429172032066815</v>
      </c>
      <c r="AC241" s="54">
        <f t="shared" si="92"/>
        <v>611406.61500887515</v>
      </c>
      <c r="AD241" s="54">
        <f t="shared" si="93"/>
        <v>707798.24250484048</v>
      </c>
      <c r="AE241" s="54">
        <f t="shared" si="94"/>
        <v>654440.09177317808</v>
      </c>
      <c r="AF241" s="55">
        <f t="shared" si="76"/>
        <v>1973644.9492868935</v>
      </c>
      <c r="AG241" s="81">
        <v>2.4740934025097333E-2</v>
      </c>
      <c r="AH241" s="79">
        <f t="shared" si="95"/>
        <v>1973644.9492868928</v>
      </c>
      <c r="AI241" s="80">
        <f t="shared" si="78"/>
        <v>0</v>
      </c>
      <c r="AJ241" s="56">
        <f t="shared" si="79"/>
        <v>2.4740934025097333E-2</v>
      </c>
      <c r="AK241" s="57">
        <f t="shared" si="96"/>
        <v>596492.47502760286</v>
      </c>
      <c r="AL241" s="58">
        <f t="shared" si="81"/>
        <v>2.47E-2</v>
      </c>
      <c r="AM241" s="59">
        <f t="shared" si="97"/>
        <v>7.288692803100183E-3</v>
      </c>
      <c r="AN241" s="39"/>
      <c r="AO241" s="39"/>
      <c r="AP241" s="39"/>
      <c r="AQ241" s="60">
        <f t="shared" si="82"/>
        <v>2.4740934025097333E-2</v>
      </c>
      <c r="AR241" s="55">
        <f t="shared" si="98"/>
        <v>582091</v>
      </c>
      <c r="AS241" s="40">
        <f t="shared" si="84"/>
        <v>596492.47502760286</v>
      </c>
      <c r="AT241" s="61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39">
        <v>238</v>
      </c>
      <c r="B242" s="36" t="s">
        <v>712</v>
      </c>
      <c r="C242" s="36" t="s">
        <v>714</v>
      </c>
      <c r="D242" s="37" t="s">
        <v>701</v>
      </c>
      <c r="E242" s="37" t="s">
        <v>702</v>
      </c>
      <c r="F242" s="38" t="s">
        <v>713</v>
      </c>
      <c r="G242" s="38">
        <v>4</v>
      </c>
      <c r="H242" s="38" t="s">
        <v>21</v>
      </c>
      <c r="I242" s="38" t="s">
        <v>1082</v>
      </c>
      <c r="J242" s="38" t="s">
        <v>24</v>
      </c>
      <c r="K242" s="39">
        <v>204020</v>
      </c>
      <c r="L242" s="39">
        <v>161295</v>
      </c>
      <c r="M242" s="39">
        <v>162052</v>
      </c>
      <c r="N242" s="39">
        <v>198030</v>
      </c>
      <c r="O242" s="39">
        <v>161218</v>
      </c>
      <c r="P242" s="39">
        <v>169251</v>
      </c>
      <c r="Q242" s="39">
        <v>190257</v>
      </c>
      <c r="R242" s="39">
        <v>195687</v>
      </c>
      <c r="S242" s="39">
        <v>187220</v>
      </c>
      <c r="T242" s="39">
        <v>182319</v>
      </c>
      <c r="U242" s="39">
        <v>175800</v>
      </c>
      <c r="V242" s="39">
        <v>167022</v>
      </c>
      <c r="W242" s="39">
        <v>175085</v>
      </c>
      <c r="X242" s="39">
        <v>165860</v>
      </c>
      <c r="Y242" s="39">
        <v>161283</v>
      </c>
      <c r="Z242" s="53">
        <f t="shared" si="89"/>
        <v>-0.20979315753357519</v>
      </c>
      <c r="AA242" s="53">
        <f t="shared" si="90"/>
        <v>-0.17041956670914615</v>
      </c>
      <c r="AB242" s="53">
        <f t="shared" si="91"/>
        <v>-6.7459072639937223E-2</v>
      </c>
      <c r="AC242" s="54">
        <f t="shared" si="92"/>
        <v>138353.365013234</v>
      </c>
      <c r="AD242" s="54">
        <f t="shared" si="93"/>
        <v>145247.09016272915</v>
      </c>
      <c r="AE242" s="54">
        <f t="shared" si="94"/>
        <v>163273.92826683659</v>
      </c>
      <c r="AF242" s="55">
        <f t="shared" si="76"/>
        <v>446874.38344279968</v>
      </c>
      <c r="AG242" s="81">
        <v>-3.1872228378415926E-2</v>
      </c>
      <c r="AH242" s="79">
        <f t="shared" si="95"/>
        <v>446874.38344279956</v>
      </c>
      <c r="AI242" s="80">
        <f t="shared" si="78"/>
        <v>0</v>
      </c>
      <c r="AJ242" s="56">
        <f t="shared" si="79"/>
        <v>-3.1872228378415926E-2</v>
      </c>
      <c r="AK242" s="57">
        <f t="shared" si="96"/>
        <v>169504.65089436504</v>
      </c>
      <c r="AL242" s="58">
        <f t="shared" si="81"/>
        <v>-3.1899999999999998E-2</v>
      </c>
      <c r="AM242" s="59">
        <f t="shared" si="97"/>
        <v>-1.266465777830883E-2</v>
      </c>
      <c r="AN242" s="39"/>
      <c r="AO242" s="39"/>
      <c r="AP242" s="39"/>
      <c r="AQ242" s="60">
        <f t="shared" si="82"/>
        <v>-3.1872228378415926E-2</v>
      </c>
      <c r="AR242" s="55">
        <f t="shared" si="98"/>
        <v>175085</v>
      </c>
      <c r="AS242" s="40">
        <f t="shared" si="84"/>
        <v>169504.65089436504</v>
      </c>
      <c r="AT242" s="61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39">
        <v>239</v>
      </c>
      <c r="B243" s="36" t="s">
        <v>715</v>
      </c>
      <c r="C243" s="36" t="s">
        <v>717</v>
      </c>
      <c r="D243" s="37" t="s">
        <v>701</v>
      </c>
      <c r="E243" s="37" t="s">
        <v>702</v>
      </c>
      <c r="F243" s="38" t="s">
        <v>716</v>
      </c>
      <c r="G243" s="38">
        <v>4</v>
      </c>
      <c r="H243" s="38" t="s">
        <v>21</v>
      </c>
      <c r="I243" s="38" t="s">
        <v>1082</v>
      </c>
      <c r="J243" s="38" t="s">
        <v>24</v>
      </c>
      <c r="K243" s="39">
        <v>375877</v>
      </c>
      <c r="L243" s="39">
        <v>326056</v>
      </c>
      <c r="M243" s="39">
        <v>322039</v>
      </c>
      <c r="N243" s="39">
        <v>375409</v>
      </c>
      <c r="O243" s="39">
        <v>352814</v>
      </c>
      <c r="P243" s="39">
        <v>339865</v>
      </c>
      <c r="Q243" s="39">
        <v>326582</v>
      </c>
      <c r="R243" s="39">
        <v>334421</v>
      </c>
      <c r="S243" s="39">
        <v>364960</v>
      </c>
      <c r="T243" s="39">
        <v>337931</v>
      </c>
      <c r="U243" s="39">
        <v>369343</v>
      </c>
      <c r="V243" s="39">
        <v>328608</v>
      </c>
      <c r="W243" s="39">
        <v>301849</v>
      </c>
      <c r="X243" s="39">
        <v>310391</v>
      </c>
      <c r="Y243" s="39">
        <v>314145</v>
      </c>
      <c r="Z243" s="53">
        <f t="shared" si="89"/>
        <v>-6.1357837803323934E-2</v>
      </c>
      <c r="AA243" s="53">
        <f t="shared" si="90"/>
        <v>-9.5807937170936275E-2</v>
      </c>
      <c r="AB243" s="53">
        <f t="shared" si="91"/>
        <v>-0.13114662509278296</v>
      </c>
      <c r="AC243" s="54">
        <f t="shared" si="92"/>
        <v>283328.19801690447</v>
      </c>
      <c r="AD243" s="54">
        <f t="shared" si="93"/>
        <v>272929.46997289005</v>
      </c>
      <c r="AE243" s="54">
        <f t="shared" si="94"/>
        <v>262262.52236236853</v>
      </c>
      <c r="AF243" s="55">
        <f t="shared" si="76"/>
        <v>818520.19035216304</v>
      </c>
      <c r="AG243" s="81">
        <v>-2.0032156770456295E-2</v>
      </c>
      <c r="AH243" s="79">
        <f t="shared" si="95"/>
        <v>818520.19035216293</v>
      </c>
      <c r="AI243" s="80">
        <f t="shared" si="78"/>
        <v>0</v>
      </c>
      <c r="AJ243" s="56">
        <f t="shared" si="79"/>
        <v>-2.0032156770456295E-2</v>
      </c>
      <c r="AK243" s="57">
        <f t="shared" si="96"/>
        <v>295802.31351099454</v>
      </c>
      <c r="AL243" s="58">
        <f t="shared" si="81"/>
        <v>-0.02</v>
      </c>
      <c r="AM243" s="59">
        <f t="shared" si="97"/>
        <v>-1.8111894353336044E-2</v>
      </c>
      <c r="AN243" s="39"/>
      <c r="AO243" s="39"/>
      <c r="AP243" s="39"/>
      <c r="AQ243" s="60">
        <f t="shared" si="82"/>
        <v>-2.0032156770456295E-2</v>
      </c>
      <c r="AR243" s="55">
        <f t="shared" si="98"/>
        <v>301849</v>
      </c>
      <c r="AS243" s="40">
        <f t="shared" si="84"/>
        <v>295802.31351099454</v>
      </c>
      <c r="AT243" s="61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39">
        <v>240</v>
      </c>
      <c r="B244" s="36" t="s">
        <v>718</v>
      </c>
      <c r="C244" s="36" t="s">
        <v>720</v>
      </c>
      <c r="D244" s="37" t="s">
        <v>701</v>
      </c>
      <c r="E244" s="37" t="s">
        <v>702</v>
      </c>
      <c r="F244" s="38" t="s">
        <v>719</v>
      </c>
      <c r="G244" s="38">
        <v>6</v>
      </c>
      <c r="H244" s="38" t="s">
        <v>21</v>
      </c>
      <c r="I244" s="38" t="s">
        <v>1082</v>
      </c>
      <c r="J244" s="38" t="s">
        <v>24</v>
      </c>
      <c r="K244" s="39">
        <v>1146149</v>
      </c>
      <c r="L244" s="39">
        <v>1131010</v>
      </c>
      <c r="M244" s="39">
        <v>1076211</v>
      </c>
      <c r="N244" s="39">
        <v>1246216</v>
      </c>
      <c r="O244" s="39">
        <v>731732</v>
      </c>
      <c r="P244" s="39">
        <v>791550</v>
      </c>
      <c r="Q244" s="39">
        <v>763564</v>
      </c>
      <c r="R244" s="39">
        <v>787817</v>
      </c>
      <c r="S244" s="39">
        <v>777576</v>
      </c>
      <c r="T244" s="39">
        <v>748578</v>
      </c>
      <c r="U244" s="39">
        <v>746369</v>
      </c>
      <c r="V244" s="39">
        <v>733761</v>
      </c>
      <c r="W244" s="39">
        <v>741722</v>
      </c>
      <c r="X244" s="39">
        <v>721893</v>
      </c>
      <c r="Y244" s="39">
        <v>728495</v>
      </c>
      <c r="Z244" s="53">
        <f t="shared" si="89"/>
        <v>-0.36157340799494653</v>
      </c>
      <c r="AA244" s="53">
        <f t="shared" si="90"/>
        <v>-0.30938298598175284</v>
      </c>
      <c r="AB244" s="53">
        <f t="shared" si="91"/>
        <v>-0.33380040465942906</v>
      </c>
      <c r="AC244" s="54">
        <f t="shared" si="92"/>
        <v>473535.04867517226</v>
      </c>
      <c r="AD244" s="54">
        <f t="shared" si="93"/>
        <v>512245.83287164231</v>
      </c>
      <c r="AE244" s="54">
        <f t="shared" si="94"/>
        <v>494134.89625519898</v>
      </c>
      <c r="AF244" s="55">
        <f t="shared" si="76"/>
        <v>1479915.7778020136</v>
      </c>
      <c r="AG244" s="81">
        <v>-7.8744140073960495E-2</v>
      </c>
      <c r="AH244" s="79">
        <f t="shared" si="95"/>
        <v>1479915.7778020136</v>
      </c>
      <c r="AI244" s="80">
        <f t="shared" si="78"/>
        <v>0</v>
      </c>
      <c r="AJ244" s="56">
        <f t="shared" si="79"/>
        <v>-7.8744140073960495E-2</v>
      </c>
      <c r="AK244" s="57">
        <f t="shared" si="96"/>
        <v>683315.73893606185</v>
      </c>
      <c r="AL244" s="58">
        <f t="shared" si="81"/>
        <v>-7.8700000000000006E-2</v>
      </c>
      <c r="AM244" s="59">
        <f t="shared" si="97"/>
        <v>-3.5615977105184271E-2</v>
      </c>
      <c r="AN244" s="39"/>
      <c r="AO244" s="39"/>
      <c r="AP244" s="39"/>
      <c r="AQ244" s="60">
        <f t="shared" si="82"/>
        <v>-7.8744140073960495E-2</v>
      </c>
      <c r="AR244" s="55">
        <f t="shared" si="98"/>
        <v>741722</v>
      </c>
      <c r="AS244" s="40">
        <f t="shared" si="84"/>
        <v>683315.73893606185</v>
      </c>
      <c r="AT244" s="61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39">
        <v>241</v>
      </c>
      <c r="B245" s="36" t="s">
        <v>721</v>
      </c>
      <c r="C245" s="36" t="s">
        <v>723</v>
      </c>
      <c r="D245" s="37" t="s">
        <v>701</v>
      </c>
      <c r="E245" s="37" t="s">
        <v>702</v>
      </c>
      <c r="F245" s="38" t="s">
        <v>722</v>
      </c>
      <c r="G245" s="38">
        <v>5</v>
      </c>
      <c r="H245" s="38" t="s">
        <v>21</v>
      </c>
      <c r="I245" s="38" t="s">
        <v>1082</v>
      </c>
      <c r="J245" s="38" t="s">
        <v>24</v>
      </c>
      <c r="K245" s="39">
        <v>28625</v>
      </c>
      <c r="L245" s="39">
        <v>27581</v>
      </c>
      <c r="M245" s="39">
        <v>24472</v>
      </c>
      <c r="N245" s="39">
        <v>26561</v>
      </c>
      <c r="O245" s="39">
        <v>28544</v>
      </c>
      <c r="P245" s="39">
        <v>28376</v>
      </c>
      <c r="Q245" s="39">
        <v>27948</v>
      </c>
      <c r="R245" s="39">
        <v>30070</v>
      </c>
      <c r="S245" s="39">
        <v>28706</v>
      </c>
      <c r="T245" s="39">
        <v>26191</v>
      </c>
      <c r="U245" s="39">
        <v>30807</v>
      </c>
      <c r="V245" s="39">
        <v>26193</v>
      </c>
      <c r="W245" s="39">
        <v>28152</v>
      </c>
      <c r="X245" s="39">
        <v>29384</v>
      </c>
      <c r="Y245" s="39">
        <v>27710</v>
      </c>
      <c r="Z245" s="53">
        <f t="shared" si="89"/>
        <v>-2.8296943231440608E-3</v>
      </c>
      <c r="AA245" s="53">
        <f t="shared" si="90"/>
        <v>-8.6986899563318287E-3</v>
      </c>
      <c r="AB245" s="53">
        <f t="shared" si="91"/>
        <v>-2.3650655021834055E-2</v>
      </c>
      <c r="AC245" s="54">
        <f t="shared" si="92"/>
        <v>28072.338445414847</v>
      </c>
      <c r="AD245" s="54">
        <f t="shared" si="93"/>
        <v>27907.114480349348</v>
      </c>
      <c r="AE245" s="54">
        <f t="shared" si="94"/>
        <v>27486.186759825327</v>
      </c>
      <c r="AF245" s="55">
        <f t="shared" si="76"/>
        <v>83465.639685589529</v>
      </c>
      <c r="AG245" s="81">
        <v>-2.3567181762095832E-3</v>
      </c>
      <c r="AH245" s="79">
        <f t="shared" si="95"/>
        <v>83465.639685589515</v>
      </c>
      <c r="AI245" s="80">
        <f t="shared" si="78"/>
        <v>0</v>
      </c>
      <c r="AJ245" s="56">
        <f t="shared" si="79"/>
        <v>-2.3567181762095832E-3</v>
      </c>
      <c r="AK245" s="57">
        <f t="shared" si="96"/>
        <v>28085.653669903346</v>
      </c>
      <c r="AL245" s="58">
        <f t="shared" si="81"/>
        <v>-2.3999999999999998E-3</v>
      </c>
      <c r="AM245" s="59">
        <f t="shared" si="97"/>
        <v>-1.3875416273169128E-3</v>
      </c>
      <c r="AN245" s="39"/>
      <c r="AO245" s="39"/>
      <c r="AP245" s="39"/>
      <c r="AQ245" s="60">
        <f t="shared" si="82"/>
        <v>-2.3567181762095832E-3</v>
      </c>
      <c r="AR245" s="55">
        <f t="shared" si="98"/>
        <v>28152</v>
      </c>
      <c r="AS245" s="40">
        <f t="shared" si="84"/>
        <v>28085.653669903346</v>
      </c>
      <c r="AT245" s="61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39">
        <v>242</v>
      </c>
      <c r="B246" s="36" t="s">
        <v>724</v>
      </c>
      <c r="C246" s="36" t="s">
        <v>726</v>
      </c>
      <c r="D246" s="37" t="s">
        <v>701</v>
      </c>
      <c r="E246" s="37" t="s">
        <v>702</v>
      </c>
      <c r="F246" s="38" t="s">
        <v>725</v>
      </c>
      <c r="G246" s="38">
        <v>5</v>
      </c>
      <c r="H246" s="38" t="s">
        <v>21</v>
      </c>
      <c r="I246" s="38" t="s">
        <v>1082</v>
      </c>
      <c r="J246" s="38" t="s">
        <v>24</v>
      </c>
      <c r="K246" s="39">
        <v>666176</v>
      </c>
      <c r="L246" s="39">
        <v>603575</v>
      </c>
      <c r="M246" s="39">
        <v>579157</v>
      </c>
      <c r="N246" s="39">
        <v>617024</v>
      </c>
      <c r="O246" s="39">
        <v>516951</v>
      </c>
      <c r="P246" s="39">
        <v>517036</v>
      </c>
      <c r="Q246" s="39">
        <v>504287</v>
      </c>
      <c r="R246" s="39">
        <v>532670</v>
      </c>
      <c r="S246" s="39">
        <v>575405</v>
      </c>
      <c r="T246" s="39">
        <v>512159</v>
      </c>
      <c r="U246" s="39">
        <v>519663</v>
      </c>
      <c r="V246" s="39">
        <v>502823</v>
      </c>
      <c r="W246" s="39">
        <v>504842</v>
      </c>
      <c r="X246" s="39">
        <v>482694</v>
      </c>
      <c r="Y246" s="39">
        <v>472600</v>
      </c>
      <c r="Z246" s="53">
        <f t="shared" si="89"/>
        <v>-0.22400236574118548</v>
      </c>
      <c r="AA246" s="53">
        <f t="shared" si="90"/>
        <v>-0.22387477183206839</v>
      </c>
      <c r="AB246" s="53">
        <f t="shared" si="91"/>
        <v>-0.24301235709482183</v>
      </c>
      <c r="AC246" s="54">
        <f t="shared" si="92"/>
        <v>391756.19767448842</v>
      </c>
      <c r="AD246" s="54">
        <f t="shared" si="93"/>
        <v>391820.61243875494</v>
      </c>
      <c r="AE246" s="54">
        <f t="shared" si="94"/>
        <v>382159.15561953594</v>
      </c>
      <c r="AF246" s="55">
        <f t="shared" si="76"/>
        <v>1165735.9657327794</v>
      </c>
      <c r="AG246" s="81">
        <v>-5.1177868699252865E-2</v>
      </c>
      <c r="AH246" s="79">
        <f t="shared" si="95"/>
        <v>1165735.9657327791</v>
      </c>
      <c r="AI246" s="80">
        <f t="shared" si="78"/>
        <v>0</v>
      </c>
      <c r="AJ246" s="56">
        <f t="shared" si="79"/>
        <v>-5.1177868699252865E-2</v>
      </c>
      <c r="AK246" s="57">
        <f t="shared" si="96"/>
        <v>479005.26241013175</v>
      </c>
      <c r="AL246" s="58">
        <f t="shared" si="81"/>
        <v>-5.1200000000000002E-2</v>
      </c>
      <c r="AM246" s="59">
        <f t="shared" si="97"/>
        <v>-2.2844063859770558E-2</v>
      </c>
      <c r="AN246" s="39"/>
      <c r="AO246" s="39"/>
      <c r="AP246" s="39"/>
      <c r="AQ246" s="60">
        <f t="shared" si="82"/>
        <v>-5.1177868699252865E-2</v>
      </c>
      <c r="AR246" s="55">
        <f t="shared" si="98"/>
        <v>504842</v>
      </c>
      <c r="AS246" s="40">
        <f t="shared" si="84"/>
        <v>479005.26241013175</v>
      </c>
      <c r="AT246" s="61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39">
        <v>243</v>
      </c>
      <c r="B247" s="36" t="s">
        <v>727</v>
      </c>
      <c r="C247" s="36" t="s">
        <v>729</v>
      </c>
      <c r="D247" s="37" t="s">
        <v>701</v>
      </c>
      <c r="E247" s="37" t="s">
        <v>702</v>
      </c>
      <c r="F247" s="38" t="s">
        <v>728</v>
      </c>
      <c r="G247" s="38">
        <v>6</v>
      </c>
      <c r="H247" s="38" t="s">
        <v>21</v>
      </c>
      <c r="I247" s="38" t="s">
        <v>1082</v>
      </c>
      <c r="J247" s="38" t="s">
        <v>24</v>
      </c>
      <c r="K247" s="39">
        <v>381035</v>
      </c>
      <c r="L247" s="39">
        <v>384499</v>
      </c>
      <c r="M247" s="39">
        <v>387319</v>
      </c>
      <c r="N247" s="39">
        <v>390888</v>
      </c>
      <c r="O247" s="39">
        <v>265142</v>
      </c>
      <c r="P247" s="39">
        <v>296213</v>
      </c>
      <c r="Q247" s="39">
        <v>284406</v>
      </c>
      <c r="R247" s="39">
        <v>307364</v>
      </c>
      <c r="S247" s="39">
        <v>298636</v>
      </c>
      <c r="T247" s="39">
        <v>302783</v>
      </c>
      <c r="U247" s="39">
        <v>324857</v>
      </c>
      <c r="V247" s="39">
        <v>297780</v>
      </c>
      <c r="W247" s="39">
        <v>284318</v>
      </c>
      <c r="X247" s="39">
        <v>285362</v>
      </c>
      <c r="Y247" s="39">
        <v>287328</v>
      </c>
      <c r="Z247" s="53">
        <f t="shared" si="89"/>
        <v>-0.30415316178303831</v>
      </c>
      <c r="AA247" s="53">
        <f t="shared" si="90"/>
        <v>-0.22260947157085309</v>
      </c>
      <c r="AB247" s="53">
        <f t="shared" si="91"/>
        <v>-0.25359612634009998</v>
      </c>
      <c r="AC247" s="54">
        <f t="shared" si="92"/>
        <v>197841.7813481701</v>
      </c>
      <c r="AD247" s="54">
        <f t="shared" si="93"/>
        <v>221026.1202619182</v>
      </c>
      <c r="AE247" s="54">
        <f t="shared" si="94"/>
        <v>212216.05655123547</v>
      </c>
      <c r="AF247" s="55">
        <f t="shared" si="76"/>
        <v>631083.9581613238</v>
      </c>
      <c r="AG247" s="81">
        <v>-5.87036537774474E-2</v>
      </c>
      <c r="AH247" s="79">
        <f t="shared" si="95"/>
        <v>631083.95816132391</v>
      </c>
      <c r="AI247" s="80">
        <f t="shared" si="78"/>
        <v>0</v>
      </c>
      <c r="AJ247" s="56">
        <f t="shared" si="79"/>
        <v>-5.87036537774474E-2</v>
      </c>
      <c r="AK247" s="57">
        <f t="shared" si="96"/>
        <v>267627.49456530373</v>
      </c>
      <c r="AL247" s="58">
        <f t="shared" si="81"/>
        <v>-5.8700000000000002E-2</v>
      </c>
      <c r="AM247" s="59">
        <f t="shared" si="97"/>
        <v>-2.4104556007290001E-2</v>
      </c>
      <c r="AN247" s="39"/>
      <c r="AO247" s="39"/>
      <c r="AP247" s="39"/>
      <c r="AQ247" s="60">
        <f t="shared" si="82"/>
        <v>-5.87036537774474E-2</v>
      </c>
      <c r="AR247" s="55">
        <f t="shared" si="98"/>
        <v>284318</v>
      </c>
      <c r="AS247" s="40">
        <f t="shared" si="84"/>
        <v>267627.49456530373</v>
      </c>
      <c r="AT247" s="61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39">
        <v>244</v>
      </c>
      <c r="B248" s="36" t="s">
        <v>730</v>
      </c>
      <c r="C248" s="36" t="s">
        <v>732</v>
      </c>
      <c r="D248" s="37" t="s">
        <v>701</v>
      </c>
      <c r="E248" s="37" t="s">
        <v>702</v>
      </c>
      <c r="F248" s="38" t="s">
        <v>731</v>
      </c>
      <c r="G248" s="38">
        <v>5</v>
      </c>
      <c r="H248" s="38" t="s">
        <v>21</v>
      </c>
      <c r="I248" s="38" t="s">
        <v>1082</v>
      </c>
      <c r="J248" s="38" t="s">
        <v>24</v>
      </c>
      <c r="K248" s="39">
        <v>110745</v>
      </c>
      <c r="L248" s="39">
        <v>110649</v>
      </c>
      <c r="M248" s="39">
        <v>109076</v>
      </c>
      <c r="N248" s="39">
        <v>113739</v>
      </c>
      <c r="O248" s="39">
        <v>77421</v>
      </c>
      <c r="P248" s="39">
        <v>83678</v>
      </c>
      <c r="Q248" s="39">
        <v>82495</v>
      </c>
      <c r="R248" s="39">
        <v>92286</v>
      </c>
      <c r="S248" s="39">
        <v>85388</v>
      </c>
      <c r="T248" s="39">
        <v>81143</v>
      </c>
      <c r="U248" s="39">
        <v>82698</v>
      </c>
      <c r="V248" s="39">
        <v>74089</v>
      </c>
      <c r="W248" s="39">
        <v>77575</v>
      </c>
      <c r="X248" s="39">
        <v>76749</v>
      </c>
      <c r="Y248" s="39">
        <v>74993</v>
      </c>
      <c r="Z248" s="53">
        <f t="shared" si="89"/>
        <v>-0.30090749018014362</v>
      </c>
      <c r="AA248" s="53">
        <f t="shared" si="90"/>
        <v>-0.2444083254322994</v>
      </c>
      <c r="AB248" s="53">
        <f t="shared" si="91"/>
        <v>-0.25509052327418846</v>
      </c>
      <c r="AC248" s="54">
        <f t="shared" si="92"/>
        <v>54232.10144927536</v>
      </c>
      <c r="AD248" s="54">
        <f t="shared" si="93"/>
        <v>58615.024154589373</v>
      </c>
      <c r="AE248" s="54">
        <f t="shared" si="94"/>
        <v>57786.352657004827</v>
      </c>
      <c r="AF248" s="55">
        <f t="shared" si="76"/>
        <v>170633.47826086957</v>
      </c>
      <c r="AG248" s="81">
        <v>-6.0424236190920674E-2</v>
      </c>
      <c r="AH248" s="79">
        <f t="shared" si="95"/>
        <v>170633.47826086957</v>
      </c>
      <c r="AI248" s="80">
        <f t="shared" si="78"/>
        <v>0</v>
      </c>
      <c r="AJ248" s="56">
        <f t="shared" si="79"/>
        <v>-6.0424236190920674E-2</v>
      </c>
      <c r="AK248" s="57">
        <f t="shared" si="96"/>
        <v>72887.589877489329</v>
      </c>
      <c r="AL248" s="58">
        <f t="shared" si="81"/>
        <v>-6.0400000000000002E-2</v>
      </c>
      <c r="AM248" s="59">
        <f t="shared" si="97"/>
        <v>-2.9229721338466907E-2</v>
      </c>
      <c r="AN248" s="39"/>
      <c r="AO248" s="39"/>
      <c r="AP248" s="39"/>
      <c r="AQ248" s="60">
        <f t="shared" si="82"/>
        <v>-6.0424236190920674E-2</v>
      </c>
      <c r="AR248" s="55">
        <f t="shared" si="98"/>
        <v>77575</v>
      </c>
      <c r="AS248" s="40">
        <f t="shared" si="84"/>
        <v>72887.589877489329</v>
      </c>
      <c r="AT248" s="61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39">
        <v>245</v>
      </c>
      <c r="B249" s="36" t="s">
        <v>733</v>
      </c>
      <c r="C249" s="36" t="s">
        <v>735</v>
      </c>
      <c r="D249" s="37" t="s">
        <v>701</v>
      </c>
      <c r="E249" s="37" t="s">
        <v>702</v>
      </c>
      <c r="F249" s="38" t="s">
        <v>734</v>
      </c>
      <c r="G249" s="38" t="s">
        <v>30</v>
      </c>
      <c r="H249" s="38" t="s">
        <v>21</v>
      </c>
      <c r="I249" s="38" t="s">
        <v>1082</v>
      </c>
      <c r="J249" s="38" t="s">
        <v>24</v>
      </c>
      <c r="K249" s="39">
        <v>738</v>
      </c>
      <c r="L249" s="39">
        <v>956</v>
      </c>
      <c r="M249" s="39">
        <v>795</v>
      </c>
      <c r="N249" s="39">
        <v>1136</v>
      </c>
      <c r="O249" s="39">
        <v>954</v>
      </c>
      <c r="P249" s="39">
        <v>1149</v>
      </c>
      <c r="Q249" s="39">
        <v>1149</v>
      </c>
      <c r="R249" s="39">
        <v>2664</v>
      </c>
      <c r="S249" s="39">
        <v>1585</v>
      </c>
      <c r="T249" s="39">
        <v>3709</v>
      </c>
      <c r="U249" s="39">
        <v>6898</v>
      </c>
      <c r="V249" s="39">
        <v>8260</v>
      </c>
      <c r="W249" s="39">
        <v>7374</v>
      </c>
      <c r="X249" s="39">
        <v>10776</v>
      </c>
      <c r="Y249" s="39">
        <v>6859</v>
      </c>
      <c r="Z249" s="53">
        <f t="shared" si="89"/>
        <v>0.29268292682926833</v>
      </c>
      <c r="AA249" s="53">
        <f t="shared" si="90"/>
        <v>0.55691056910569103</v>
      </c>
      <c r="AB249" s="53">
        <f t="shared" si="91"/>
        <v>0.55691056910569103</v>
      </c>
      <c r="AC249" s="54">
        <f t="shared" si="92"/>
        <v>9532.2439024390242</v>
      </c>
      <c r="AD249" s="54">
        <f t="shared" si="93"/>
        <v>11480.658536585366</v>
      </c>
      <c r="AE249" s="54">
        <f t="shared" si="94"/>
        <v>11480.658536585366</v>
      </c>
      <c r="AF249" s="55">
        <f t="shared" si="76"/>
        <v>32493.560975609755</v>
      </c>
      <c r="AG249" s="81">
        <v>7.9506370320394718E-2</v>
      </c>
      <c r="AH249" s="79">
        <f t="shared" si="95"/>
        <v>32493.560975609715</v>
      </c>
      <c r="AI249" s="80">
        <f t="shared" si="78"/>
        <v>4.0017766878008842E-11</v>
      </c>
      <c r="AJ249" s="56">
        <f t="shared" si="79"/>
        <v>7.9506370320394718E-2</v>
      </c>
      <c r="AK249" s="57">
        <f t="shared" si="96"/>
        <v>7960.2799747425897</v>
      </c>
      <c r="AL249" s="58">
        <f t="shared" si="81"/>
        <v>7.9500000000000001E-2</v>
      </c>
      <c r="AM249" s="59">
        <f t="shared" si="97"/>
        <v>0.21144554620695777</v>
      </c>
      <c r="AN249" s="39"/>
      <c r="AO249" s="39"/>
      <c r="AP249" s="39"/>
      <c r="AQ249" s="60">
        <f t="shared" si="82"/>
        <v>7.9506370320394718E-2</v>
      </c>
      <c r="AR249" s="55">
        <f t="shared" si="98"/>
        <v>7374</v>
      </c>
      <c r="AS249" s="40">
        <f t="shared" si="84"/>
        <v>7960.2799747425897</v>
      </c>
      <c r="AT249" s="61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39">
        <v>246</v>
      </c>
      <c r="B250" s="36" t="s">
        <v>736</v>
      </c>
      <c r="C250" s="36" t="s">
        <v>738</v>
      </c>
      <c r="D250" s="37" t="s">
        <v>701</v>
      </c>
      <c r="E250" s="37" t="s">
        <v>702</v>
      </c>
      <c r="F250" s="38" t="s">
        <v>737</v>
      </c>
      <c r="G250" s="38" t="s">
        <v>30</v>
      </c>
      <c r="H250" s="38" t="s">
        <v>21</v>
      </c>
      <c r="I250" s="38" t="s">
        <v>1082</v>
      </c>
      <c r="J250" s="38" t="s">
        <v>24</v>
      </c>
      <c r="K250" s="39">
        <v>99554</v>
      </c>
      <c r="L250" s="39">
        <v>74038</v>
      </c>
      <c r="M250" s="39">
        <v>63171</v>
      </c>
      <c r="N250" s="39">
        <v>50541</v>
      </c>
      <c r="O250" s="39">
        <v>59863</v>
      </c>
      <c r="P250" s="39">
        <v>51528</v>
      </c>
      <c r="Q250" s="39">
        <v>51576</v>
      </c>
      <c r="R250" s="39">
        <v>68539</v>
      </c>
      <c r="S250" s="39">
        <v>50955</v>
      </c>
      <c r="T250" s="39">
        <v>64881</v>
      </c>
      <c r="U250" s="39">
        <v>79690</v>
      </c>
      <c r="V250" s="39">
        <v>63530</v>
      </c>
      <c r="W250" s="39">
        <v>56321</v>
      </c>
      <c r="X250" s="39">
        <v>54311</v>
      </c>
      <c r="Y250" s="39">
        <v>59032</v>
      </c>
      <c r="Z250" s="53">
        <f>O250/$L250-1</f>
        <v>-0.19145573894486612</v>
      </c>
      <c r="AA250" s="53">
        <f>P250/$L250-1</f>
        <v>-0.30403306410221775</v>
      </c>
      <c r="AB250" s="53">
        <f>Q250/$L250-1</f>
        <v>-0.30338474837245744</v>
      </c>
      <c r="AC250" s="54">
        <f t="shared" si="92"/>
        <v>45538.021326886199</v>
      </c>
      <c r="AD250" s="54">
        <f t="shared" si="93"/>
        <v>39197.553796698994</v>
      </c>
      <c r="AE250" s="54">
        <f t="shared" si="94"/>
        <v>39234.067586914825</v>
      </c>
      <c r="AF250" s="55">
        <f t="shared" si="76"/>
        <v>123969.64271050002</v>
      </c>
      <c r="AG250" s="81">
        <v>-6.0292228802673237E-2</v>
      </c>
      <c r="AH250" s="79">
        <f t="shared" si="95"/>
        <v>123969.6427105</v>
      </c>
      <c r="AI250" s="80">
        <f t="shared" si="78"/>
        <v>0</v>
      </c>
      <c r="AJ250" s="56">
        <f t="shared" si="79"/>
        <v>-6.0292228802673237E-2</v>
      </c>
      <c r="AK250" s="57">
        <f t="shared" si="96"/>
        <v>52925.28138160464</v>
      </c>
      <c r="AL250" s="58">
        <f t="shared" si="81"/>
        <v>-6.0299999999999999E-2</v>
      </c>
      <c r="AM250" s="59">
        <f t="shared" si="97"/>
        <v>-4.636034142197909E-2</v>
      </c>
      <c r="AN250" s="39"/>
      <c r="AO250" s="39"/>
      <c r="AP250" s="39"/>
      <c r="AQ250" s="60">
        <f t="shared" si="82"/>
        <v>-6.0292228802673237E-2</v>
      </c>
      <c r="AR250" s="55">
        <f t="shared" si="98"/>
        <v>56321</v>
      </c>
      <c r="AS250" s="40">
        <f t="shared" si="84"/>
        <v>52925.28138160464</v>
      </c>
      <c r="AT250" s="61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39">
        <v>247</v>
      </c>
      <c r="B251" s="36" t="s">
        <v>739</v>
      </c>
      <c r="C251" s="36" t="s">
        <v>741</v>
      </c>
      <c r="D251" s="37" t="s">
        <v>701</v>
      </c>
      <c r="E251" s="37" t="s">
        <v>702</v>
      </c>
      <c r="F251" s="38" t="s">
        <v>740</v>
      </c>
      <c r="G251" s="38" t="s">
        <v>30</v>
      </c>
      <c r="H251" s="38" t="s">
        <v>21</v>
      </c>
      <c r="I251" s="38" t="s">
        <v>1082</v>
      </c>
      <c r="J251" s="38" t="s">
        <v>24</v>
      </c>
      <c r="K251" s="39">
        <v>20217</v>
      </c>
      <c r="L251" s="39">
        <v>16336</v>
      </c>
      <c r="M251" s="39">
        <v>17559</v>
      </c>
      <c r="N251" s="39">
        <v>18778</v>
      </c>
      <c r="O251" s="39">
        <v>19130</v>
      </c>
      <c r="P251" s="39">
        <v>20605</v>
      </c>
      <c r="Q251" s="39">
        <v>21505</v>
      </c>
      <c r="R251" s="39">
        <v>24428</v>
      </c>
      <c r="S251" s="39">
        <v>21314</v>
      </c>
      <c r="T251" s="39">
        <v>20302</v>
      </c>
      <c r="U251" s="39">
        <v>21302</v>
      </c>
      <c r="V251" s="39">
        <v>20118</v>
      </c>
      <c r="W251" s="39">
        <v>21573</v>
      </c>
      <c r="X251" s="39">
        <v>18870</v>
      </c>
      <c r="Y251" s="39">
        <v>15658</v>
      </c>
      <c r="Z251" s="53">
        <f t="shared" ref="Z251:AB253" si="99">O251/$K251-1</f>
        <v>-5.3766632042340556E-2</v>
      </c>
      <c r="AA251" s="53">
        <f t="shared" si="99"/>
        <v>1.9191769303061879E-2</v>
      </c>
      <c r="AB251" s="53">
        <f t="shared" si="99"/>
        <v>6.3708759954493654E-2</v>
      </c>
      <c r="AC251" s="54">
        <f t="shared" si="92"/>
        <v>20413.092446950588</v>
      </c>
      <c r="AD251" s="54">
        <f t="shared" si="93"/>
        <v>21987.024039174954</v>
      </c>
      <c r="AE251" s="54">
        <f t="shared" si="94"/>
        <v>22947.38907849829</v>
      </c>
      <c r="AF251" s="55">
        <f t="shared" si="76"/>
        <v>65347.505564623832</v>
      </c>
      <c r="AG251" s="81">
        <v>1.9345092446127518E-3</v>
      </c>
      <c r="AH251" s="79">
        <f t="shared" si="95"/>
        <v>65347.505564623818</v>
      </c>
      <c r="AI251" s="80">
        <f t="shared" si="78"/>
        <v>0</v>
      </c>
      <c r="AJ251" s="56">
        <f t="shared" si="79"/>
        <v>1.9345092446127518E-3</v>
      </c>
      <c r="AK251" s="57">
        <f t="shared" si="96"/>
        <v>21614.733167934031</v>
      </c>
      <c r="AL251" s="58">
        <f t="shared" si="81"/>
        <v>1.9E-3</v>
      </c>
      <c r="AM251" s="59">
        <f t="shared" si="97"/>
        <v>5.4245514003252726E-3</v>
      </c>
      <c r="AN251" s="39"/>
      <c r="AO251" s="39"/>
      <c r="AP251" s="39"/>
      <c r="AQ251" s="60">
        <f t="shared" si="82"/>
        <v>1.9345092446127518E-3</v>
      </c>
      <c r="AR251" s="55">
        <f t="shared" si="98"/>
        <v>21573</v>
      </c>
      <c r="AS251" s="40">
        <f t="shared" si="84"/>
        <v>21614.733167934031</v>
      </c>
      <c r="AT251" s="61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39">
        <v>248</v>
      </c>
      <c r="B252" s="36" t="s">
        <v>742</v>
      </c>
      <c r="C252" s="36" t="s">
        <v>744</v>
      </c>
      <c r="D252" s="37" t="s">
        <v>701</v>
      </c>
      <c r="E252" s="37" t="s">
        <v>702</v>
      </c>
      <c r="F252" s="38" t="s">
        <v>743</v>
      </c>
      <c r="G252" s="38" t="s">
        <v>30</v>
      </c>
      <c r="H252" s="38" t="s">
        <v>21</v>
      </c>
      <c r="I252" s="38" t="s">
        <v>1082</v>
      </c>
      <c r="J252" s="38" t="s">
        <v>24</v>
      </c>
      <c r="K252" s="39">
        <v>26066</v>
      </c>
      <c r="L252" s="39">
        <v>23174</v>
      </c>
      <c r="M252" s="39">
        <v>23367</v>
      </c>
      <c r="N252" s="39">
        <v>24172</v>
      </c>
      <c r="O252" s="39">
        <v>23631</v>
      </c>
      <c r="P252" s="39">
        <v>27923</v>
      </c>
      <c r="Q252" s="39">
        <v>26801</v>
      </c>
      <c r="R252" s="39">
        <v>31423</v>
      </c>
      <c r="S252" s="39">
        <v>45991</v>
      </c>
      <c r="T252" s="39">
        <v>40428</v>
      </c>
      <c r="U252" s="39">
        <v>43549</v>
      </c>
      <c r="V252" s="39">
        <v>46023</v>
      </c>
      <c r="W252" s="39">
        <v>44919</v>
      </c>
      <c r="X252" s="39">
        <v>43063</v>
      </c>
      <c r="Y252" s="39">
        <v>37419</v>
      </c>
      <c r="Z252" s="53">
        <f t="shared" si="99"/>
        <v>-9.3416711424844645E-2</v>
      </c>
      <c r="AA252" s="53">
        <f t="shared" si="99"/>
        <v>7.1242231259111444E-2</v>
      </c>
      <c r="AB252" s="53">
        <f t="shared" si="99"/>
        <v>2.8197652113864713E-2</v>
      </c>
      <c r="AC252" s="54">
        <f t="shared" si="92"/>
        <v>40722.814739507405</v>
      </c>
      <c r="AD252" s="54">
        <f t="shared" si="93"/>
        <v>48119.129785928024</v>
      </c>
      <c r="AE252" s="54">
        <f t="shared" si="94"/>
        <v>46185.610335302692</v>
      </c>
      <c r="AF252" s="55">
        <f t="shared" si="76"/>
        <v>135027.55486073811</v>
      </c>
      <c r="AG252" s="81">
        <v>4.0121197661272657E-4</v>
      </c>
      <c r="AH252" s="79">
        <f t="shared" si="95"/>
        <v>135027.55486073811</v>
      </c>
      <c r="AI252" s="80">
        <f t="shared" si="78"/>
        <v>0</v>
      </c>
      <c r="AJ252" s="56">
        <f t="shared" si="79"/>
        <v>4.0121197661272657E-4</v>
      </c>
      <c r="AK252" s="57">
        <f t="shared" si="96"/>
        <v>44937.022040777469</v>
      </c>
      <c r="AL252" s="58">
        <f t="shared" si="81"/>
        <v>4.0000000000000002E-4</v>
      </c>
      <c r="AM252" s="59">
        <f t="shared" si="97"/>
        <v>4.6396569912142027E-2</v>
      </c>
      <c r="AN252" s="39"/>
      <c r="AO252" s="39"/>
      <c r="AP252" s="39"/>
      <c r="AQ252" s="60">
        <f t="shared" si="82"/>
        <v>4.0121197661272657E-4</v>
      </c>
      <c r="AR252" s="55">
        <f t="shared" si="98"/>
        <v>44919</v>
      </c>
      <c r="AS252" s="40">
        <f t="shared" si="84"/>
        <v>44937.022040777469</v>
      </c>
      <c r="AT252" s="61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39">
        <v>249</v>
      </c>
      <c r="B253" s="36" t="s">
        <v>745</v>
      </c>
      <c r="C253" s="36" t="s">
        <v>741</v>
      </c>
      <c r="D253" s="37" t="s">
        <v>701</v>
      </c>
      <c r="E253" s="37" t="s">
        <v>702</v>
      </c>
      <c r="F253" s="38" t="s">
        <v>746</v>
      </c>
      <c r="G253" s="38" t="s">
        <v>30</v>
      </c>
      <c r="H253" s="38" t="s">
        <v>21</v>
      </c>
      <c r="I253" s="38" t="s">
        <v>1082</v>
      </c>
      <c r="J253" s="38" t="s">
        <v>24</v>
      </c>
      <c r="K253" s="39">
        <v>1179</v>
      </c>
      <c r="L253" s="39">
        <v>1607</v>
      </c>
      <c r="M253" s="39">
        <v>1787</v>
      </c>
      <c r="N253" s="39">
        <v>1290</v>
      </c>
      <c r="O253" s="39">
        <v>1537</v>
      </c>
      <c r="P253" s="39">
        <v>1465</v>
      </c>
      <c r="Q253" s="39">
        <v>1545</v>
      </c>
      <c r="R253" s="39">
        <v>5259</v>
      </c>
      <c r="S253" s="39">
        <v>5923</v>
      </c>
      <c r="T253" s="39">
        <v>8223</v>
      </c>
      <c r="U253" s="39">
        <v>3570</v>
      </c>
      <c r="V253" s="39">
        <v>2862</v>
      </c>
      <c r="W253" s="39">
        <v>2994</v>
      </c>
      <c r="X253" s="39">
        <v>1974</v>
      </c>
      <c r="Y253" s="39">
        <v>1908</v>
      </c>
      <c r="Z253" s="53">
        <f t="shared" si="99"/>
        <v>0.30364715860899061</v>
      </c>
      <c r="AA253" s="53">
        <f t="shared" si="99"/>
        <v>0.24257845631891439</v>
      </c>
      <c r="AB253" s="53">
        <f t="shared" si="99"/>
        <v>0.31043256997455471</v>
      </c>
      <c r="AC253" s="54">
        <f t="shared" si="92"/>
        <v>3903.1195928753177</v>
      </c>
      <c r="AD253" s="54">
        <f t="shared" si="93"/>
        <v>3720.2798982188297</v>
      </c>
      <c r="AE253" s="54">
        <f t="shared" si="94"/>
        <v>3923.4351145038167</v>
      </c>
      <c r="AF253" s="55">
        <f t="shared" si="76"/>
        <v>11546.834605597964</v>
      </c>
      <c r="AG253" s="81">
        <v>5.1345371125928838E-2</v>
      </c>
      <c r="AH253" s="79">
        <f t="shared" si="95"/>
        <v>11546.834605597971</v>
      </c>
      <c r="AI253" s="80">
        <f t="shared" si="78"/>
        <v>0</v>
      </c>
      <c r="AJ253" s="56">
        <f t="shared" si="79"/>
        <v>5.1345371125928838E-2</v>
      </c>
      <c r="AK253" s="57">
        <f t="shared" si="96"/>
        <v>3147.728041151031</v>
      </c>
      <c r="AL253" s="58">
        <f t="shared" si="81"/>
        <v>5.1299999999999998E-2</v>
      </c>
      <c r="AM253" s="59">
        <f t="shared" si="97"/>
        <v>8.0757270739006071E-2</v>
      </c>
      <c r="AN253" s="39"/>
      <c r="AO253" s="39"/>
      <c r="AP253" s="39"/>
      <c r="AQ253" s="60">
        <f t="shared" si="82"/>
        <v>5.1345371125928838E-2</v>
      </c>
      <c r="AR253" s="55">
        <f t="shared" si="98"/>
        <v>2994</v>
      </c>
      <c r="AS253" s="40">
        <f t="shared" si="84"/>
        <v>3147.728041151031</v>
      </c>
      <c r="AT253" s="61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39">
        <v>250</v>
      </c>
      <c r="B254" s="36" t="s">
        <v>1069</v>
      </c>
      <c r="C254" s="36" t="s">
        <v>1064</v>
      </c>
      <c r="D254" s="37" t="s">
        <v>701</v>
      </c>
      <c r="E254" s="37" t="s">
        <v>702</v>
      </c>
      <c r="F254" s="38" t="s">
        <v>1063</v>
      </c>
      <c r="G254" s="38" t="s">
        <v>30</v>
      </c>
      <c r="H254" s="38" t="s">
        <v>21</v>
      </c>
      <c r="I254" s="38" t="s">
        <v>31</v>
      </c>
      <c r="J254" s="38" t="s">
        <v>24</v>
      </c>
      <c r="K254" s="39">
        <v>0</v>
      </c>
      <c r="L254" s="39">
        <v>0</v>
      </c>
      <c r="M254" s="39">
        <v>0</v>
      </c>
      <c r="N254" s="39">
        <v>0</v>
      </c>
      <c r="O254" s="39">
        <v>0</v>
      </c>
      <c r="P254" s="39">
        <v>0</v>
      </c>
      <c r="Q254" s="39">
        <v>0</v>
      </c>
      <c r="R254" s="39">
        <v>0</v>
      </c>
      <c r="S254" s="39">
        <v>5</v>
      </c>
      <c r="T254" s="39">
        <v>215</v>
      </c>
      <c r="U254" s="39">
        <v>116</v>
      </c>
      <c r="V254" s="39">
        <v>213</v>
      </c>
      <c r="W254" s="39">
        <v>205</v>
      </c>
      <c r="X254" s="39">
        <v>104</v>
      </c>
      <c r="Y254" s="39">
        <v>171</v>
      </c>
      <c r="Z254" s="53">
        <f>T254/T254-1</f>
        <v>0</v>
      </c>
      <c r="AA254" s="53">
        <f>U254/T254-1</f>
        <v>-0.46046511627906972</v>
      </c>
      <c r="AB254" s="53">
        <f>V254/T254-1</f>
        <v>-9.302325581395321E-3</v>
      </c>
      <c r="AC254" s="54">
        <f t="shared" si="92"/>
        <v>205</v>
      </c>
      <c r="AD254" s="54">
        <f t="shared" si="93"/>
        <v>110.6046511627907</v>
      </c>
      <c r="AE254" s="54">
        <f t="shared" si="94"/>
        <v>203.09302325581396</v>
      </c>
      <c r="AF254" s="55">
        <f t="shared" si="76"/>
        <v>518.69767441860461</v>
      </c>
      <c r="AG254" s="81">
        <v>-3.3561775921947958E-2</v>
      </c>
      <c r="AH254" s="79">
        <f t="shared" si="95"/>
        <v>518.69767441860461</v>
      </c>
      <c r="AI254" s="80">
        <f t="shared" si="78"/>
        <v>0</v>
      </c>
      <c r="AJ254" s="56">
        <f t="shared" si="79"/>
        <v>-3.3561775921947958E-2</v>
      </c>
      <c r="AK254" s="57">
        <f t="shared" si="96"/>
        <v>198.11983593600067</v>
      </c>
      <c r="AL254" s="58">
        <f t="shared" si="81"/>
        <v>-3.3599999999999998E-2</v>
      </c>
      <c r="AM254" s="59">
        <f>(POWER(W254/T254,1/3)-1)</f>
        <v>-1.5750656663291784E-2</v>
      </c>
      <c r="AN254" s="39"/>
      <c r="AO254" s="39"/>
      <c r="AP254" s="39"/>
      <c r="AQ254" s="60">
        <f t="shared" si="82"/>
        <v>-3.3561775921947958E-2</v>
      </c>
      <c r="AR254" s="55">
        <f t="shared" si="98"/>
        <v>205</v>
      </c>
      <c r="AS254" s="40">
        <f t="shared" si="84"/>
        <v>198.11983593600067</v>
      </c>
      <c r="AT254" s="61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39">
        <v>251</v>
      </c>
      <c r="B255" s="36" t="s">
        <v>749</v>
      </c>
      <c r="C255" s="36" t="s">
        <v>751</v>
      </c>
      <c r="D255" s="37" t="s">
        <v>747</v>
      </c>
      <c r="E255" s="37" t="s">
        <v>748</v>
      </c>
      <c r="F255" s="38" t="s">
        <v>750</v>
      </c>
      <c r="G255" s="38">
        <v>3</v>
      </c>
      <c r="H255" s="38" t="s">
        <v>1076</v>
      </c>
      <c r="I255" s="38" t="s">
        <v>1082</v>
      </c>
      <c r="J255" s="38" t="s">
        <v>24</v>
      </c>
      <c r="K255" s="39">
        <v>2331408.73</v>
      </c>
      <c r="L255" s="39">
        <v>2285328.81</v>
      </c>
      <c r="M255" s="39">
        <v>2285328.81</v>
      </c>
      <c r="N255" s="39">
        <v>2285328.81</v>
      </c>
      <c r="O255" s="39">
        <v>2172936.83</v>
      </c>
      <c r="P255" s="39">
        <v>2068156.02</v>
      </c>
      <c r="Q255" s="39">
        <v>2095685.5</v>
      </c>
      <c r="R255" s="39">
        <v>2066960.16</v>
      </c>
      <c r="S255" s="39">
        <v>2026537.48</v>
      </c>
      <c r="T255" s="39">
        <v>2131919.81</v>
      </c>
      <c r="U255" s="39">
        <v>2404773.5</v>
      </c>
      <c r="V255" s="39">
        <v>2295378.5099999998</v>
      </c>
      <c r="W255" s="39">
        <v>2376152.67</v>
      </c>
      <c r="X255" s="39">
        <v>2489145.84</v>
      </c>
      <c r="Y255" s="39">
        <v>2412798.17</v>
      </c>
      <c r="Z255" s="53">
        <f t="shared" ref="Z255:Z286" si="100">O255/$K255-1</f>
        <v>-6.7972594406472853E-2</v>
      </c>
      <c r="AA255" s="53">
        <f t="shared" ref="AA255:AA286" si="101">P255/$K255-1</f>
        <v>-0.11291572627850632</v>
      </c>
      <c r="AB255" s="53">
        <f t="shared" ref="AB255:AB286" si="102">Q255/$K255-1</f>
        <v>-0.10110763804165734</v>
      </c>
      <c r="AC255" s="54">
        <f t="shared" si="92"/>
        <v>2214639.4083142322</v>
      </c>
      <c r="AD255" s="54">
        <f t="shared" si="93"/>
        <v>2107847.6655183379</v>
      </c>
      <c r="AE255" s="54">
        <f t="shared" si="94"/>
        <v>2135905.485909922</v>
      </c>
      <c r="AF255" s="55">
        <f t="shared" si="76"/>
        <v>6458392.5597424917</v>
      </c>
      <c r="AG255" s="81">
        <v>-1.957482607716949E-2</v>
      </c>
      <c r="AH255" s="79">
        <f t="shared" si="95"/>
        <v>6458392.5597424908</v>
      </c>
      <c r="AI255" s="80">
        <f t="shared" si="78"/>
        <v>0</v>
      </c>
      <c r="AJ255" s="56">
        <f t="shared" si="79"/>
        <v>-1.957482607716949E-2</v>
      </c>
      <c r="AK255" s="57">
        <f t="shared" si="96"/>
        <v>2329639.8947519478</v>
      </c>
      <c r="AL255" s="58">
        <f t="shared" si="81"/>
        <v>-1.9599999999999999E-2</v>
      </c>
      <c r="AM255" s="59">
        <f t="shared" ref="AM255:AM286" si="103">(POWER(W255/K255,1/12)-1)</f>
        <v>1.585419155086365E-3</v>
      </c>
      <c r="AN255" s="39"/>
      <c r="AO255" s="39"/>
      <c r="AP255" s="39"/>
      <c r="AQ255" s="60">
        <f t="shared" si="82"/>
        <v>-1.957482607716949E-2</v>
      </c>
      <c r="AR255" s="55">
        <f t="shared" si="98"/>
        <v>2376152.67</v>
      </c>
      <c r="AS255" s="40">
        <f t="shared" si="84"/>
        <v>2329639.8947519478</v>
      </c>
      <c r="AT255" s="61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39">
        <v>252</v>
      </c>
      <c r="B256" s="36" t="s">
        <v>752</v>
      </c>
      <c r="C256" s="36" t="s">
        <v>754</v>
      </c>
      <c r="D256" s="37" t="s">
        <v>747</v>
      </c>
      <c r="E256" s="37" t="s">
        <v>748</v>
      </c>
      <c r="F256" s="38" t="s">
        <v>753</v>
      </c>
      <c r="G256" s="38">
        <v>3</v>
      </c>
      <c r="H256" s="38" t="s">
        <v>1076</v>
      </c>
      <c r="I256" s="38" t="s">
        <v>1082</v>
      </c>
      <c r="J256" s="38" t="s">
        <v>24</v>
      </c>
      <c r="K256" s="39">
        <v>1870018.8</v>
      </c>
      <c r="L256" s="39">
        <v>1621451.37</v>
      </c>
      <c r="M256" s="39">
        <v>1621451.37</v>
      </c>
      <c r="N256" s="39">
        <v>1621451.37</v>
      </c>
      <c r="O256" s="39">
        <v>1881615.33</v>
      </c>
      <c r="P256" s="39">
        <v>1799706.35</v>
      </c>
      <c r="Q256" s="39">
        <v>1841386.33</v>
      </c>
      <c r="R256" s="39">
        <v>1813547.33</v>
      </c>
      <c r="S256" s="39">
        <v>1843870.67</v>
      </c>
      <c r="T256" s="39">
        <v>1910115</v>
      </c>
      <c r="U256" s="39">
        <v>1827143.5</v>
      </c>
      <c r="V256" s="39">
        <v>1956854</v>
      </c>
      <c r="W256" s="39">
        <v>1905835</v>
      </c>
      <c r="X256" s="39">
        <v>1910069</v>
      </c>
      <c r="Y256" s="39">
        <v>1920945</v>
      </c>
      <c r="Z256" s="53">
        <f t="shared" si="100"/>
        <v>6.2012905966506437E-3</v>
      </c>
      <c r="AA256" s="53">
        <f t="shared" si="101"/>
        <v>-3.7599862632397008E-2</v>
      </c>
      <c r="AB256" s="53">
        <f t="shared" si="102"/>
        <v>-1.5311327351361426E-2</v>
      </c>
      <c r="AC256" s="54">
        <f t="shared" si="92"/>
        <v>1917653.6366642676</v>
      </c>
      <c r="AD256" s="54">
        <f t="shared" si="93"/>
        <v>1834175.8657999856</v>
      </c>
      <c r="AE256" s="54">
        <f t="shared" si="94"/>
        <v>1876654.1364373181</v>
      </c>
      <c r="AF256" s="55">
        <f t="shared" si="76"/>
        <v>5628483.6389015717</v>
      </c>
      <c r="AG256" s="81">
        <v>-3.1342252670792906E-3</v>
      </c>
      <c r="AH256" s="79">
        <f t="shared" si="95"/>
        <v>5628483.6389015708</v>
      </c>
      <c r="AI256" s="80">
        <f t="shared" si="78"/>
        <v>0</v>
      </c>
      <c r="AJ256" s="56">
        <f t="shared" si="79"/>
        <v>-3.1342252670792906E-3</v>
      </c>
      <c r="AK256" s="57">
        <f t="shared" si="96"/>
        <v>1899861.6837881159</v>
      </c>
      <c r="AL256" s="58">
        <f t="shared" si="81"/>
        <v>-3.0999999999999999E-3</v>
      </c>
      <c r="AM256" s="59">
        <f t="shared" si="103"/>
        <v>1.5822294447704888E-3</v>
      </c>
      <c r="AN256" s="39"/>
      <c r="AO256" s="39"/>
      <c r="AP256" s="39"/>
      <c r="AQ256" s="60">
        <f t="shared" si="82"/>
        <v>-3.1342252670792906E-3</v>
      </c>
      <c r="AR256" s="55">
        <f t="shared" si="98"/>
        <v>1905835</v>
      </c>
      <c r="AS256" s="40">
        <f t="shared" si="84"/>
        <v>1899861.6837881159</v>
      </c>
      <c r="AT256" s="61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39">
        <v>253</v>
      </c>
      <c r="B257" s="36" t="s">
        <v>755</v>
      </c>
      <c r="C257" s="36" t="s">
        <v>757</v>
      </c>
      <c r="D257" s="37" t="s">
        <v>747</v>
      </c>
      <c r="E257" s="37" t="s">
        <v>748</v>
      </c>
      <c r="F257" s="38" t="s">
        <v>756</v>
      </c>
      <c r="G257" s="38">
        <v>2</v>
      </c>
      <c r="H257" s="38" t="s">
        <v>1076</v>
      </c>
      <c r="I257" s="38" t="s">
        <v>1082</v>
      </c>
      <c r="J257" s="38" t="s">
        <v>24</v>
      </c>
      <c r="K257" s="39">
        <v>7921706.96</v>
      </c>
      <c r="L257" s="39">
        <v>7395523.1699999999</v>
      </c>
      <c r="M257" s="39">
        <v>7395523.1699999999</v>
      </c>
      <c r="N257" s="39">
        <v>7395523.1699999999</v>
      </c>
      <c r="O257" s="39">
        <v>7781217.6399999997</v>
      </c>
      <c r="P257" s="39">
        <v>7394091.5099999998</v>
      </c>
      <c r="Q257" s="39">
        <v>7597027.1600000001</v>
      </c>
      <c r="R257" s="39">
        <v>7576039.8399999999</v>
      </c>
      <c r="S257" s="39">
        <v>7341817.4800000004</v>
      </c>
      <c r="T257" s="39">
        <v>7655292.8200000003</v>
      </c>
      <c r="U257" s="39">
        <v>7429723.6600000001</v>
      </c>
      <c r="V257" s="39">
        <v>7844944.3300000001</v>
      </c>
      <c r="W257" s="39">
        <v>8149964.8399999999</v>
      </c>
      <c r="X257" s="39">
        <v>8288254</v>
      </c>
      <c r="Y257" s="39">
        <v>8231620</v>
      </c>
      <c r="Z257" s="53">
        <f t="shared" si="100"/>
        <v>-1.7734728223271712E-2</v>
      </c>
      <c r="AA257" s="53">
        <f t="shared" si="101"/>
        <v>-6.6603757582065382E-2</v>
      </c>
      <c r="AB257" s="53">
        <f t="shared" si="102"/>
        <v>-4.0986090704875022E-2</v>
      </c>
      <c r="AC257" s="54">
        <f t="shared" si="92"/>
        <v>8005427.4285333799</v>
      </c>
      <c r="AD257" s="54">
        <f t="shared" si="93"/>
        <v>7607146.5574942837</v>
      </c>
      <c r="AE257" s="54">
        <f t="shared" si="94"/>
        <v>7815929.641826218</v>
      </c>
      <c r="AF257" s="55">
        <f t="shared" si="76"/>
        <v>23428503.627853882</v>
      </c>
      <c r="AG257" s="81">
        <v>-8.5030079341996655E-3</v>
      </c>
      <c r="AH257" s="79">
        <f t="shared" si="95"/>
        <v>23428503.627853882</v>
      </c>
      <c r="AI257" s="80">
        <f t="shared" si="78"/>
        <v>0</v>
      </c>
      <c r="AJ257" s="56">
        <f t="shared" si="79"/>
        <v>-8.5030079341996655E-3</v>
      </c>
      <c r="AK257" s="57">
        <f t="shared" si="96"/>
        <v>8080665.6243020315</v>
      </c>
      <c r="AL257" s="58">
        <f t="shared" si="81"/>
        <v>-8.5000000000000006E-3</v>
      </c>
      <c r="AM257" s="59">
        <f t="shared" si="103"/>
        <v>2.3700462362103991E-3</v>
      </c>
      <c r="AN257" s="39"/>
      <c r="AO257" s="39"/>
      <c r="AP257" s="39"/>
      <c r="AQ257" s="60">
        <f t="shared" si="82"/>
        <v>-8.5030079341996655E-3</v>
      </c>
      <c r="AR257" s="55">
        <f t="shared" si="98"/>
        <v>8149964.8399999999</v>
      </c>
      <c r="AS257" s="40">
        <f t="shared" si="84"/>
        <v>8080665.6243020315</v>
      </c>
      <c r="AT257" s="61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39">
        <v>254</v>
      </c>
      <c r="B258" s="36" t="s">
        <v>758</v>
      </c>
      <c r="C258" s="36" t="s">
        <v>760</v>
      </c>
      <c r="D258" s="37" t="s">
        <v>747</v>
      </c>
      <c r="E258" s="37" t="s">
        <v>748</v>
      </c>
      <c r="F258" s="38" t="s">
        <v>759</v>
      </c>
      <c r="G258" s="38">
        <v>3</v>
      </c>
      <c r="H258" s="38" t="s">
        <v>1076</v>
      </c>
      <c r="I258" s="38" t="s">
        <v>1082</v>
      </c>
      <c r="J258" s="38" t="s">
        <v>24</v>
      </c>
      <c r="K258" s="39">
        <v>138687</v>
      </c>
      <c r="L258" s="39">
        <v>144015.66999999998</v>
      </c>
      <c r="M258" s="39">
        <v>144015.66999999998</v>
      </c>
      <c r="N258" s="39">
        <v>144015.66999999998</v>
      </c>
      <c r="O258" s="39">
        <v>115854.66</v>
      </c>
      <c r="P258" s="39">
        <v>113741.5</v>
      </c>
      <c r="Q258" s="39">
        <v>119663</v>
      </c>
      <c r="R258" s="39">
        <v>116338</v>
      </c>
      <c r="S258" s="39">
        <v>117321</v>
      </c>
      <c r="T258" s="39">
        <v>125294</v>
      </c>
      <c r="U258" s="39">
        <v>122739</v>
      </c>
      <c r="V258" s="39">
        <v>137732</v>
      </c>
      <c r="W258" s="39">
        <v>143058</v>
      </c>
      <c r="X258" s="39">
        <v>141038</v>
      </c>
      <c r="Y258" s="39">
        <v>134701</v>
      </c>
      <c r="Z258" s="53">
        <f t="shared" si="100"/>
        <v>-0.16463215730385683</v>
      </c>
      <c r="AA258" s="53">
        <f t="shared" si="101"/>
        <v>-0.17986905766221783</v>
      </c>
      <c r="AB258" s="53">
        <f t="shared" si="102"/>
        <v>-0.13717219350047227</v>
      </c>
      <c r="AC258" s="54">
        <f t="shared" si="92"/>
        <v>119506.05284042485</v>
      </c>
      <c r="AD258" s="54">
        <f t="shared" si="93"/>
        <v>117326.29234895844</v>
      </c>
      <c r="AE258" s="54">
        <f t="shared" si="94"/>
        <v>123434.42034220944</v>
      </c>
      <c r="AF258" s="55">
        <f t="shared" si="76"/>
        <v>360266.76553159271</v>
      </c>
      <c r="AG258" s="81">
        <v>-3.4477226274809175E-2</v>
      </c>
      <c r="AH258" s="79">
        <f t="shared" si="95"/>
        <v>360266.76553159265</v>
      </c>
      <c r="AI258" s="80">
        <f t="shared" si="78"/>
        <v>0</v>
      </c>
      <c r="AJ258" s="56">
        <f t="shared" si="79"/>
        <v>-3.4477226274809175E-2</v>
      </c>
      <c r="AK258" s="57">
        <f t="shared" si="96"/>
        <v>138125.75696357834</v>
      </c>
      <c r="AL258" s="58">
        <f t="shared" si="81"/>
        <v>-3.4500000000000003E-2</v>
      </c>
      <c r="AM258" s="59">
        <f t="shared" si="103"/>
        <v>2.5892251832400071E-3</v>
      </c>
      <c r="AN258" s="39"/>
      <c r="AO258" s="39"/>
      <c r="AP258" s="39"/>
      <c r="AQ258" s="60">
        <f t="shared" si="82"/>
        <v>-3.4477226274809175E-2</v>
      </c>
      <c r="AR258" s="55">
        <f t="shared" si="98"/>
        <v>143058</v>
      </c>
      <c r="AS258" s="40">
        <f t="shared" si="84"/>
        <v>138125.75696357834</v>
      </c>
      <c r="AT258" s="61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39">
        <v>255</v>
      </c>
      <c r="B259" s="36" t="s">
        <v>761</v>
      </c>
      <c r="C259" s="36" t="s">
        <v>763</v>
      </c>
      <c r="D259" s="37" t="s">
        <v>747</v>
      </c>
      <c r="E259" s="37" t="s">
        <v>748</v>
      </c>
      <c r="F259" s="38" t="s">
        <v>762</v>
      </c>
      <c r="G259" s="38">
        <v>4</v>
      </c>
      <c r="H259" s="38" t="s">
        <v>21</v>
      </c>
      <c r="I259" s="38" t="s">
        <v>1082</v>
      </c>
      <c r="J259" s="38" t="s">
        <v>24</v>
      </c>
      <c r="K259" s="39">
        <v>118120.83</v>
      </c>
      <c r="L259" s="39">
        <v>100022.17</v>
      </c>
      <c r="M259" s="39">
        <v>100022.17</v>
      </c>
      <c r="N259" s="39">
        <v>100022.17</v>
      </c>
      <c r="O259" s="39">
        <v>111680</v>
      </c>
      <c r="P259" s="39">
        <v>124830</v>
      </c>
      <c r="Q259" s="39">
        <v>114686</v>
      </c>
      <c r="R259" s="39">
        <v>116676</v>
      </c>
      <c r="S259" s="39">
        <v>123583</v>
      </c>
      <c r="T259" s="39">
        <v>121080</v>
      </c>
      <c r="U259" s="39">
        <v>118667</v>
      </c>
      <c r="V259" s="39">
        <v>116333</v>
      </c>
      <c r="W259" s="39">
        <v>135212</v>
      </c>
      <c r="X259" s="39">
        <v>125117</v>
      </c>
      <c r="Y259" s="39">
        <v>127051.67</v>
      </c>
      <c r="Z259" s="53">
        <f t="shared" si="100"/>
        <v>-5.4527469879783297E-2</v>
      </c>
      <c r="AA259" s="53">
        <f t="shared" si="101"/>
        <v>5.6799211451528109E-2</v>
      </c>
      <c r="AB259" s="53">
        <f t="shared" si="102"/>
        <v>-2.9078952459104856E-2</v>
      </c>
      <c r="AC259" s="54">
        <f t="shared" si="92"/>
        <v>127839.23174261473</v>
      </c>
      <c r="AD259" s="54">
        <f t="shared" si="93"/>
        <v>142891.93497878403</v>
      </c>
      <c r="AE259" s="54">
        <f t="shared" si="94"/>
        <v>131280.17668009951</v>
      </c>
      <c r="AF259" s="55">
        <f t="shared" si="76"/>
        <v>402011.34340149828</v>
      </c>
      <c r="AG259" s="81">
        <v>-1.7937841582382412E-3</v>
      </c>
      <c r="AH259" s="79">
        <f t="shared" si="95"/>
        <v>402011.3434014981</v>
      </c>
      <c r="AI259" s="80">
        <f t="shared" si="78"/>
        <v>0</v>
      </c>
      <c r="AJ259" s="56">
        <f t="shared" si="79"/>
        <v>-1.7937841582382412E-3</v>
      </c>
      <c r="AK259" s="57">
        <f t="shared" si="96"/>
        <v>134969.45885639629</v>
      </c>
      <c r="AL259" s="58">
        <f t="shared" si="81"/>
        <v>-1.8E-3</v>
      </c>
      <c r="AM259" s="59">
        <f t="shared" si="103"/>
        <v>1.1324966806536052E-2</v>
      </c>
      <c r="AN259" s="39"/>
      <c r="AO259" s="39"/>
      <c r="AP259" s="39"/>
      <c r="AQ259" s="60">
        <f t="shared" si="82"/>
        <v>-1.7937841582382412E-3</v>
      </c>
      <c r="AR259" s="55">
        <f t="shared" si="98"/>
        <v>135212</v>
      </c>
      <c r="AS259" s="40">
        <f t="shared" si="84"/>
        <v>134969.45885639629</v>
      </c>
      <c r="AT259" s="61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39">
        <v>256</v>
      </c>
      <c r="B260" s="36" t="s">
        <v>764</v>
      </c>
      <c r="C260" s="36" t="s">
        <v>766</v>
      </c>
      <c r="D260" s="37" t="s">
        <v>747</v>
      </c>
      <c r="E260" s="37" t="s">
        <v>748</v>
      </c>
      <c r="F260" s="38" t="s">
        <v>765</v>
      </c>
      <c r="G260" s="38">
        <v>5</v>
      </c>
      <c r="H260" s="38" t="s">
        <v>21</v>
      </c>
      <c r="I260" s="38" t="s">
        <v>1082</v>
      </c>
      <c r="J260" s="38" t="s">
        <v>24</v>
      </c>
      <c r="K260" s="39">
        <v>132342.82</v>
      </c>
      <c r="L260" s="39">
        <v>143074</v>
      </c>
      <c r="M260" s="39">
        <v>143074</v>
      </c>
      <c r="N260" s="39">
        <v>143074</v>
      </c>
      <c r="O260" s="39">
        <v>137338.34</v>
      </c>
      <c r="P260" s="39">
        <v>143862.51999999999</v>
      </c>
      <c r="Q260" s="39">
        <v>145836.33000000002</v>
      </c>
      <c r="R260" s="39">
        <v>141306.68</v>
      </c>
      <c r="S260" s="39">
        <v>156685.33000000002</v>
      </c>
      <c r="T260" s="39">
        <v>146824</v>
      </c>
      <c r="U260" s="39">
        <v>142321</v>
      </c>
      <c r="V260" s="39">
        <v>147642.35999999999</v>
      </c>
      <c r="W260" s="39">
        <v>137285</v>
      </c>
      <c r="X260" s="39">
        <v>136853</v>
      </c>
      <c r="Y260" s="39">
        <v>149704</v>
      </c>
      <c r="Z260" s="53">
        <f t="shared" si="100"/>
        <v>3.7746815429805736E-2</v>
      </c>
      <c r="AA260" s="53">
        <f t="shared" si="101"/>
        <v>8.7044389714530546E-2</v>
      </c>
      <c r="AB260" s="53">
        <f t="shared" si="102"/>
        <v>0.10195876134421211</v>
      </c>
      <c r="AC260" s="54">
        <f t="shared" si="92"/>
        <v>142467.07155628089</v>
      </c>
      <c r="AD260" s="54">
        <f t="shared" si="93"/>
        <v>149234.88904195934</v>
      </c>
      <c r="AE260" s="54">
        <f t="shared" si="94"/>
        <v>151282.40855114016</v>
      </c>
      <c r="AF260" s="55">
        <f t="shared" si="76"/>
        <v>442984.36914938042</v>
      </c>
      <c r="AG260" s="81">
        <v>1.4664989284871238E-2</v>
      </c>
      <c r="AH260" s="79">
        <f t="shared" si="95"/>
        <v>442984.36914938036</v>
      </c>
      <c r="AI260" s="80">
        <f t="shared" si="78"/>
        <v>0</v>
      </c>
      <c r="AJ260" s="56">
        <f t="shared" si="79"/>
        <v>1.4664989284871238E-2</v>
      </c>
      <c r="AK260" s="57">
        <f t="shared" si="96"/>
        <v>139298.28305397354</v>
      </c>
      <c r="AL260" s="58">
        <f t="shared" si="81"/>
        <v>1.47E-2</v>
      </c>
      <c r="AM260" s="59">
        <f t="shared" si="103"/>
        <v>3.0599537867417315E-3</v>
      </c>
      <c r="AN260" s="39"/>
      <c r="AO260" s="39"/>
      <c r="AP260" s="39"/>
      <c r="AQ260" s="60">
        <f t="shared" si="82"/>
        <v>1.4664989284871238E-2</v>
      </c>
      <c r="AR260" s="55">
        <f t="shared" si="98"/>
        <v>137285</v>
      </c>
      <c r="AS260" s="40">
        <f t="shared" si="84"/>
        <v>139298.28305397354</v>
      </c>
      <c r="AT260" s="61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39">
        <v>257</v>
      </c>
      <c r="B261" s="36" t="s">
        <v>767</v>
      </c>
      <c r="C261" s="36" t="s">
        <v>769</v>
      </c>
      <c r="D261" s="37" t="s">
        <v>747</v>
      </c>
      <c r="E261" s="37" t="s">
        <v>748</v>
      </c>
      <c r="F261" s="38" t="s">
        <v>768</v>
      </c>
      <c r="G261" s="38">
        <v>4</v>
      </c>
      <c r="H261" s="38" t="s">
        <v>21</v>
      </c>
      <c r="I261" s="38" t="s">
        <v>1082</v>
      </c>
      <c r="J261" s="38" t="s">
        <v>24</v>
      </c>
      <c r="K261" s="39">
        <v>268717.81</v>
      </c>
      <c r="L261" s="39">
        <v>282156.33999999997</v>
      </c>
      <c r="M261" s="39">
        <v>282156.33999999997</v>
      </c>
      <c r="N261" s="39">
        <v>282156.33999999997</v>
      </c>
      <c r="O261" s="39">
        <v>161849.84</v>
      </c>
      <c r="P261" s="39">
        <v>153166.5</v>
      </c>
      <c r="Q261" s="39">
        <v>155874.5</v>
      </c>
      <c r="R261" s="39">
        <v>156062.5</v>
      </c>
      <c r="S261" s="39">
        <v>169408.5</v>
      </c>
      <c r="T261" s="39">
        <v>162071.5</v>
      </c>
      <c r="U261" s="39">
        <v>163712</v>
      </c>
      <c r="V261" s="39">
        <v>208264.66999999998</v>
      </c>
      <c r="W261" s="39">
        <v>272087</v>
      </c>
      <c r="X261" s="39">
        <v>321333</v>
      </c>
      <c r="Y261" s="39">
        <v>225220</v>
      </c>
      <c r="Z261" s="53">
        <f t="shared" si="100"/>
        <v>-0.39769589518461768</v>
      </c>
      <c r="AA261" s="53">
        <f t="shared" si="101"/>
        <v>-0.43000986797265128</v>
      </c>
      <c r="AB261" s="53">
        <f t="shared" si="102"/>
        <v>-0.41993238185440707</v>
      </c>
      <c r="AC261" s="54">
        <f t="shared" si="92"/>
        <v>163879.11696690292</v>
      </c>
      <c r="AD261" s="54">
        <f t="shared" si="93"/>
        <v>155086.90505292523</v>
      </c>
      <c r="AE261" s="54">
        <f t="shared" si="94"/>
        <v>157828.85801837995</v>
      </c>
      <c r="AF261" s="55">
        <f t="shared" ref="AF261:AF324" si="104">SUM(AC261:AE261)</f>
        <v>476794.8800382081</v>
      </c>
      <c r="AG261" s="81">
        <v>-0.10265141074045203</v>
      </c>
      <c r="AH261" s="79">
        <f t="shared" si="95"/>
        <v>476794.88003820827</v>
      </c>
      <c r="AI261" s="80">
        <f t="shared" ref="AI261:AI324" si="105">+AF261-AH261</f>
        <v>0</v>
      </c>
      <c r="AJ261" s="56">
        <f t="shared" ref="AJ261:AJ324" si="106">AG261</f>
        <v>-0.10265141074045203</v>
      </c>
      <c r="AK261" s="57">
        <f t="shared" si="96"/>
        <v>244156.88560586263</v>
      </c>
      <c r="AL261" s="58">
        <f t="shared" ref="AL261:AL324" si="107">ROUND(AJ261,4)</f>
        <v>-0.1027</v>
      </c>
      <c r="AM261" s="59">
        <f t="shared" si="103"/>
        <v>1.0388786419013307E-3</v>
      </c>
      <c r="AN261" s="39"/>
      <c r="AO261" s="39"/>
      <c r="AP261" s="39"/>
      <c r="AQ261" s="60">
        <f t="shared" ref="AQ261:AQ324" si="108">AG261</f>
        <v>-0.10265141074045203</v>
      </c>
      <c r="AR261" s="55">
        <f t="shared" si="98"/>
        <v>272087</v>
      </c>
      <c r="AS261" s="40">
        <f t="shared" ref="AS261:AS324" si="109">AK261</f>
        <v>244156.88560586263</v>
      </c>
      <c r="AT261" s="61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39">
        <v>258</v>
      </c>
      <c r="B262" s="36" t="s">
        <v>770</v>
      </c>
      <c r="C262" s="36" t="s">
        <v>772</v>
      </c>
      <c r="D262" s="37" t="s">
        <v>747</v>
      </c>
      <c r="E262" s="37" t="s">
        <v>748</v>
      </c>
      <c r="F262" s="38" t="s">
        <v>771</v>
      </c>
      <c r="G262" s="38">
        <v>5</v>
      </c>
      <c r="H262" s="38" t="s">
        <v>21</v>
      </c>
      <c r="I262" s="38" t="s">
        <v>1082</v>
      </c>
      <c r="J262" s="38" t="s">
        <v>24</v>
      </c>
      <c r="K262" s="39">
        <v>8161</v>
      </c>
      <c r="L262" s="39">
        <v>9203</v>
      </c>
      <c r="M262" s="39">
        <v>9203</v>
      </c>
      <c r="N262" s="39">
        <v>9203</v>
      </c>
      <c r="O262" s="39">
        <v>13552</v>
      </c>
      <c r="P262" s="39">
        <v>12845</v>
      </c>
      <c r="Q262" s="39">
        <v>17444</v>
      </c>
      <c r="R262" s="39">
        <v>16558</v>
      </c>
      <c r="S262" s="39">
        <v>16922</v>
      </c>
      <c r="T262" s="39">
        <v>17430</v>
      </c>
      <c r="U262" s="39">
        <v>17546</v>
      </c>
      <c r="V262" s="39">
        <v>12238</v>
      </c>
      <c r="W262" s="39">
        <v>9752</v>
      </c>
      <c r="X262" s="39">
        <v>17791</v>
      </c>
      <c r="Y262" s="39">
        <v>12944</v>
      </c>
      <c r="Z262" s="53">
        <f t="shared" si="100"/>
        <v>0.66058081117510103</v>
      </c>
      <c r="AA262" s="53">
        <f t="shared" si="101"/>
        <v>0.573949270922681</v>
      </c>
      <c r="AB262" s="53">
        <f t="shared" si="102"/>
        <v>1.1374831515745618</v>
      </c>
      <c r="AC262" s="54">
        <f t="shared" si="92"/>
        <v>16193.984070579585</v>
      </c>
      <c r="AD262" s="54">
        <f t="shared" si="93"/>
        <v>15349.153290037984</v>
      </c>
      <c r="AE262" s="54">
        <f t="shared" si="94"/>
        <v>20844.735694155126</v>
      </c>
      <c r="AF262" s="55">
        <f t="shared" si="104"/>
        <v>52387.873054772695</v>
      </c>
      <c r="AG262" s="81">
        <v>0.12257792952933629</v>
      </c>
      <c r="AH262" s="79">
        <f t="shared" si="95"/>
        <v>52387.87305477271</v>
      </c>
      <c r="AI262" s="80">
        <f t="shared" si="105"/>
        <v>0</v>
      </c>
      <c r="AJ262" s="56">
        <f t="shared" si="106"/>
        <v>0.12257792952933629</v>
      </c>
      <c r="AK262" s="57">
        <f t="shared" si="96"/>
        <v>10947.379968770088</v>
      </c>
      <c r="AL262" s="58">
        <f t="shared" si="107"/>
        <v>0.1226</v>
      </c>
      <c r="AM262" s="59">
        <f t="shared" si="103"/>
        <v>1.4952831657967014E-2</v>
      </c>
      <c r="AN262" s="39"/>
      <c r="AO262" s="39"/>
      <c r="AP262" s="39"/>
      <c r="AQ262" s="60">
        <f t="shared" si="108"/>
        <v>0.12257792952933629</v>
      </c>
      <c r="AR262" s="55">
        <f t="shared" si="98"/>
        <v>9752</v>
      </c>
      <c r="AS262" s="40">
        <f t="shared" si="109"/>
        <v>10947.379968770088</v>
      </c>
      <c r="AT262" s="61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39">
        <v>259</v>
      </c>
      <c r="B263" s="36" t="s">
        <v>773</v>
      </c>
      <c r="C263" s="36" t="s">
        <v>775</v>
      </c>
      <c r="D263" s="37" t="s">
        <v>747</v>
      </c>
      <c r="E263" s="37" t="s">
        <v>748</v>
      </c>
      <c r="F263" s="38" t="s">
        <v>774</v>
      </c>
      <c r="G263" s="38">
        <v>5</v>
      </c>
      <c r="H263" s="38" t="s">
        <v>21</v>
      </c>
      <c r="I263" s="38" t="s">
        <v>1082</v>
      </c>
      <c r="J263" s="38" t="s">
        <v>24</v>
      </c>
      <c r="K263" s="39">
        <v>65257.51</v>
      </c>
      <c r="L263" s="39">
        <v>60463</v>
      </c>
      <c r="M263" s="39">
        <v>60463</v>
      </c>
      <c r="N263" s="39">
        <v>60463</v>
      </c>
      <c r="O263" s="39">
        <v>64492</v>
      </c>
      <c r="P263" s="39">
        <v>62804</v>
      </c>
      <c r="Q263" s="39">
        <v>63473</v>
      </c>
      <c r="R263" s="39">
        <v>61406</v>
      </c>
      <c r="S263" s="39">
        <v>64249</v>
      </c>
      <c r="T263" s="39">
        <v>64559</v>
      </c>
      <c r="U263" s="39">
        <v>62358</v>
      </c>
      <c r="V263" s="39">
        <v>62046</v>
      </c>
      <c r="W263" s="39">
        <v>69689</v>
      </c>
      <c r="X263" s="39">
        <v>68326</v>
      </c>
      <c r="Y263" s="39">
        <v>69428</v>
      </c>
      <c r="Z263" s="53">
        <f t="shared" si="100"/>
        <v>-1.1730603879921309E-2</v>
      </c>
      <c r="AA263" s="53">
        <f t="shared" si="101"/>
        <v>-3.7597358526244795E-2</v>
      </c>
      <c r="AB263" s="53">
        <f t="shared" si="102"/>
        <v>-2.7345664889757537E-2</v>
      </c>
      <c r="AC263" s="54">
        <f t="shared" si="92"/>
        <v>68871.505946212157</v>
      </c>
      <c r="AD263" s="54">
        <f t="shared" si="93"/>
        <v>67068.877681664526</v>
      </c>
      <c r="AE263" s="54">
        <f t="shared" si="94"/>
        <v>67783.307959497688</v>
      </c>
      <c r="AF263" s="55">
        <f t="shared" si="104"/>
        <v>203723.69158737437</v>
      </c>
      <c r="AG263" s="81">
        <v>-5.1664269704861038E-3</v>
      </c>
      <c r="AH263" s="79">
        <f t="shared" si="95"/>
        <v>203723.69158737437</v>
      </c>
      <c r="AI263" s="80">
        <f t="shared" si="105"/>
        <v>0</v>
      </c>
      <c r="AJ263" s="56">
        <f t="shared" si="106"/>
        <v>-5.1664269704861038E-3</v>
      </c>
      <c r="AK263" s="57">
        <f t="shared" si="96"/>
        <v>69328.956870853799</v>
      </c>
      <c r="AL263" s="58">
        <f t="shared" si="107"/>
        <v>-5.1999999999999998E-3</v>
      </c>
      <c r="AM263" s="59">
        <f t="shared" si="103"/>
        <v>5.4901283808035384E-3</v>
      </c>
      <c r="AN263" s="39"/>
      <c r="AO263" s="39"/>
      <c r="AP263" s="39"/>
      <c r="AQ263" s="60">
        <f t="shared" si="108"/>
        <v>-5.1664269704861038E-3</v>
      </c>
      <c r="AR263" s="55">
        <f t="shared" si="98"/>
        <v>69689</v>
      </c>
      <c r="AS263" s="40">
        <f t="shared" si="109"/>
        <v>69328.956870853799</v>
      </c>
      <c r="AT263" s="61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39">
        <v>260</v>
      </c>
      <c r="B264" s="36" t="s">
        <v>778</v>
      </c>
      <c r="C264" s="36" t="s">
        <v>780</v>
      </c>
      <c r="D264" s="37" t="s">
        <v>776</v>
      </c>
      <c r="E264" s="37" t="s">
        <v>777</v>
      </c>
      <c r="F264" s="38" t="s">
        <v>779</v>
      </c>
      <c r="G264" s="38">
        <v>2</v>
      </c>
      <c r="H264" s="38" t="s">
        <v>1076</v>
      </c>
      <c r="I264" s="38" t="s">
        <v>1082</v>
      </c>
      <c r="J264" s="38" t="s">
        <v>24</v>
      </c>
      <c r="K264" s="39">
        <v>11266373</v>
      </c>
      <c r="L264" s="39">
        <v>10337436</v>
      </c>
      <c r="M264" s="39">
        <v>10806899</v>
      </c>
      <c r="N264" s="39">
        <v>11131827</v>
      </c>
      <c r="O264" s="39">
        <v>11095569</v>
      </c>
      <c r="P264" s="39">
        <v>11496422</v>
      </c>
      <c r="Q264" s="39">
        <v>10948762</v>
      </c>
      <c r="R264" s="39">
        <v>11189796</v>
      </c>
      <c r="S264" s="39">
        <v>11677301</v>
      </c>
      <c r="T264" s="39">
        <v>11316108</v>
      </c>
      <c r="U264" s="39">
        <v>11330988</v>
      </c>
      <c r="V264" s="39">
        <v>11416288</v>
      </c>
      <c r="W264" s="39">
        <v>10981276</v>
      </c>
      <c r="X264" s="39">
        <v>10893881</v>
      </c>
      <c r="Y264" s="39">
        <v>11188067</v>
      </c>
      <c r="Z264" s="53">
        <f t="shared" si="100"/>
        <v>-1.5160513503325368E-2</v>
      </c>
      <c r="AA264" s="53">
        <f t="shared" si="101"/>
        <v>2.0419082521056175E-2</v>
      </c>
      <c r="AB264" s="53">
        <f t="shared" si="102"/>
        <v>-2.8191060246274491E-2</v>
      </c>
      <c r="AC264" s="54">
        <f t="shared" si="92"/>
        <v>10814794.216918258</v>
      </c>
      <c r="AD264" s="54">
        <f t="shared" si="93"/>
        <v>11205503.580830494</v>
      </c>
      <c r="AE264" s="54">
        <f t="shared" si="94"/>
        <v>10671702.186703032</v>
      </c>
      <c r="AF264" s="55">
        <f t="shared" si="104"/>
        <v>32691999.984451786</v>
      </c>
      <c r="AG264" s="81">
        <v>-1.5336857761823505E-3</v>
      </c>
      <c r="AH264" s="79">
        <f t="shared" si="95"/>
        <v>32691999.984451778</v>
      </c>
      <c r="AI264" s="80">
        <f t="shared" si="105"/>
        <v>0</v>
      </c>
      <c r="AJ264" s="56">
        <f t="shared" si="106"/>
        <v>-1.5336857761823505E-3</v>
      </c>
      <c r="AK264" s="57">
        <f t="shared" si="96"/>
        <v>10964434.173194466</v>
      </c>
      <c r="AL264" s="58">
        <f t="shared" si="107"/>
        <v>-1.5E-3</v>
      </c>
      <c r="AM264" s="59">
        <f t="shared" si="103"/>
        <v>-2.1336212348479489E-3</v>
      </c>
      <c r="AN264" s="39"/>
      <c r="AO264" s="39"/>
      <c r="AP264" s="39"/>
      <c r="AQ264" s="60">
        <f t="shared" si="108"/>
        <v>-1.5336857761823505E-3</v>
      </c>
      <c r="AR264" s="55">
        <f t="shared" si="98"/>
        <v>10981276</v>
      </c>
      <c r="AS264" s="40">
        <f t="shared" si="109"/>
        <v>10964434.173194466</v>
      </c>
      <c r="AT264" s="61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39">
        <v>261</v>
      </c>
      <c r="B265" s="36" t="s">
        <v>781</v>
      </c>
      <c r="C265" s="36" t="s">
        <v>783</v>
      </c>
      <c r="D265" s="37" t="s">
        <v>776</v>
      </c>
      <c r="E265" s="37" t="s">
        <v>777</v>
      </c>
      <c r="F265" s="38" t="s">
        <v>782</v>
      </c>
      <c r="G265" s="38">
        <v>5</v>
      </c>
      <c r="H265" s="38" t="s">
        <v>21</v>
      </c>
      <c r="I265" s="38" t="s">
        <v>1082</v>
      </c>
      <c r="J265" s="38" t="s">
        <v>24</v>
      </c>
      <c r="K265" s="39">
        <v>83334</v>
      </c>
      <c r="L265" s="39">
        <v>85892</v>
      </c>
      <c r="M265" s="39">
        <v>73373</v>
      </c>
      <c r="N265" s="39">
        <v>77985</v>
      </c>
      <c r="O265" s="39">
        <v>94714</v>
      </c>
      <c r="P265" s="39">
        <v>85203</v>
      </c>
      <c r="Q265" s="39">
        <v>77839</v>
      </c>
      <c r="R265" s="39">
        <v>88404</v>
      </c>
      <c r="S265" s="39">
        <v>92524</v>
      </c>
      <c r="T265" s="39">
        <v>85771</v>
      </c>
      <c r="U265" s="39">
        <v>88558</v>
      </c>
      <c r="V265" s="39">
        <v>93753</v>
      </c>
      <c r="W265" s="39">
        <v>89429</v>
      </c>
      <c r="X265" s="39">
        <v>77770</v>
      </c>
      <c r="Y265" s="39">
        <v>88836</v>
      </c>
      <c r="Z265" s="53">
        <f t="shared" si="100"/>
        <v>0.13655890752873967</v>
      </c>
      <c r="AA265" s="53">
        <f t="shared" si="101"/>
        <v>2.2427820577435309E-2</v>
      </c>
      <c r="AB265" s="53">
        <f t="shared" si="102"/>
        <v>-6.5939472484220163E-2</v>
      </c>
      <c r="AC265" s="54">
        <f t="shared" si="92"/>
        <v>101641.32654138767</v>
      </c>
      <c r="AD265" s="54">
        <f t="shared" si="93"/>
        <v>91434.697566419462</v>
      </c>
      <c r="AE265" s="54">
        <f t="shared" si="94"/>
        <v>83532.098915208669</v>
      </c>
      <c r="AF265" s="55">
        <f t="shared" si="104"/>
        <v>276608.1230230158</v>
      </c>
      <c r="AG265" s="81">
        <v>6.1250928912537196E-3</v>
      </c>
      <c r="AH265" s="79">
        <f t="shared" si="95"/>
        <v>276608.12302301574</v>
      </c>
      <c r="AI265" s="80">
        <f t="shared" si="105"/>
        <v>0</v>
      </c>
      <c r="AJ265" s="56">
        <f t="shared" si="106"/>
        <v>6.1250928912537196E-3</v>
      </c>
      <c r="AK265" s="57">
        <f t="shared" si="96"/>
        <v>89976.760932171936</v>
      </c>
      <c r="AL265" s="58">
        <f t="shared" si="107"/>
        <v>6.1000000000000004E-3</v>
      </c>
      <c r="AM265" s="59">
        <f t="shared" si="103"/>
        <v>5.8997005189338481E-3</v>
      </c>
      <c r="AN265" s="39"/>
      <c r="AO265" s="39"/>
      <c r="AP265" s="39"/>
      <c r="AQ265" s="60">
        <f t="shared" si="108"/>
        <v>6.1250928912537196E-3</v>
      </c>
      <c r="AR265" s="55">
        <f t="shared" si="98"/>
        <v>89429</v>
      </c>
      <c r="AS265" s="40">
        <f t="shared" si="109"/>
        <v>89976.760932171936</v>
      </c>
      <c r="AT265" s="61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39">
        <v>262</v>
      </c>
      <c r="B266" s="36" t="s">
        <v>784</v>
      </c>
      <c r="C266" s="36" t="s">
        <v>786</v>
      </c>
      <c r="D266" s="37" t="s">
        <v>776</v>
      </c>
      <c r="E266" s="37" t="s">
        <v>777</v>
      </c>
      <c r="F266" s="38" t="s">
        <v>785</v>
      </c>
      <c r="G266" s="38">
        <v>2</v>
      </c>
      <c r="H266" s="38" t="s">
        <v>1076</v>
      </c>
      <c r="I266" s="38" t="s">
        <v>1082</v>
      </c>
      <c r="J266" s="38" t="s">
        <v>24</v>
      </c>
      <c r="K266" s="39">
        <v>1883713</v>
      </c>
      <c r="L266" s="39">
        <v>1867589</v>
      </c>
      <c r="M266" s="39">
        <v>1873467</v>
      </c>
      <c r="N266" s="39">
        <v>2045247</v>
      </c>
      <c r="O266" s="39">
        <v>1997484</v>
      </c>
      <c r="P266" s="39">
        <v>2112438</v>
      </c>
      <c r="Q266" s="39">
        <v>1831014</v>
      </c>
      <c r="R266" s="39">
        <v>2160283</v>
      </c>
      <c r="S266" s="39">
        <v>2372659</v>
      </c>
      <c r="T266" s="39">
        <v>2170381</v>
      </c>
      <c r="U266" s="39">
        <v>2176947</v>
      </c>
      <c r="V266" s="39">
        <v>2228210</v>
      </c>
      <c r="W266" s="39">
        <v>2121636</v>
      </c>
      <c r="X266" s="39">
        <v>2085885</v>
      </c>
      <c r="Y266" s="39">
        <v>1977619</v>
      </c>
      <c r="Z266" s="53">
        <f t="shared" si="100"/>
        <v>6.0397204882060018E-2</v>
      </c>
      <c r="AA266" s="53">
        <f t="shared" si="101"/>
        <v>0.1214224247536646</v>
      </c>
      <c r="AB266" s="53">
        <f t="shared" si="102"/>
        <v>-2.7976130121732945E-2</v>
      </c>
      <c r="AC266" s="54">
        <f t="shared" si="92"/>
        <v>2249776.8841771544</v>
      </c>
      <c r="AD266" s="54">
        <f t="shared" si="93"/>
        <v>2379250.1875646659</v>
      </c>
      <c r="AE266" s="54">
        <f t="shared" si="94"/>
        <v>2062280.8351930471</v>
      </c>
      <c r="AF266" s="55">
        <f t="shared" si="104"/>
        <v>6691307.9069348676</v>
      </c>
      <c r="AG266" s="81">
        <v>1.004537491719952E-2</v>
      </c>
      <c r="AH266" s="79">
        <f t="shared" si="95"/>
        <v>6691307.9069348723</v>
      </c>
      <c r="AI266" s="80">
        <f t="shared" si="105"/>
        <v>0</v>
      </c>
      <c r="AJ266" s="56">
        <f t="shared" si="106"/>
        <v>1.004537491719952E-2</v>
      </c>
      <c r="AK266" s="57">
        <f t="shared" si="96"/>
        <v>2142948.6290578279</v>
      </c>
      <c r="AL266" s="58">
        <f t="shared" si="107"/>
        <v>0.01</v>
      </c>
      <c r="AM266" s="59">
        <f t="shared" si="103"/>
        <v>9.9611738094884661E-3</v>
      </c>
      <c r="AN266" s="39"/>
      <c r="AO266" s="39"/>
      <c r="AP266" s="39"/>
      <c r="AQ266" s="60">
        <f t="shared" si="108"/>
        <v>1.004537491719952E-2</v>
      </c>
      <c r="AR266" s="55">
        <f t="shared" si="98"/>
        <v>2121636</v>
      </c>
      <c r="AS266" s="40">
        <f t="shared" si="109"/>
        <v>2142948.6290578279</v>
      </c>
      <c r="AT266" s="61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39">
        <v>263</v>
      </c>
      <c r="B267" s="36" t="s">
        <v>787</v>
      </c>
      <c r="C267" s="36" t="s">
        <v>789</v>
      </c>
      <c r="D267" s="37" t="s">
        <v>776</v>
      </c>
      <c r="E267" s="37" t="s">
        <v>777</v>
      </c>
      <c r="F267" s="38" t="s">
        <v>788</v>
      </c>
      <c r="G267" s="38">
        <v>2</v>
      </c>
      <c r="H267" s="38" t="s">
        <v>1076</v>
      </c>
      <c r="I267" s="38" t="s">
        <v>1082</v>
      </c>
      <c r="J267" s="38" t="s">
        <v>24</v>
      </c>
      <c r="K267" s="39">
        <v>1235601</v>
      </c>
      <c r="L267" s="39">
        <v>1199611</v>
      </c>
      <c r="M267" s="39">
        <v>1078187</v>
      </c>
      <c r="N267" s="39">
        <v>1226718</v>
      </c>
      <c r="O267" s="39">
        <v>1236427</v>
      </c>
      <c r="P267" s="39">
        <v>1244005</v>
      </c>
      <c r="Q267" s="39">
        <v>1193588</v>
      </c>
      <c r="R267" s="39">
        <v>1232566</v>
      </c>
      <c r="S267" s="39">
        <v>1269955</v>
      </c>
      <c r="T267" s="39">
        <v>1255129</v>
      </c>
      <c r="U267" s="39">
        <v>1266854</v>
      </c>
      <c r="V267" s="39">
        <v>1260066</v>
      </c>
      <c r="W267" s="39">
        <v>1281747</v>
      </c>
      <c r="X267" s="39">
        <v>1217210</v>
      </c>
      <c r="Y267" s="39">
        <v>1230185</v>
      </c>
      <c r="Z267" s="53">
        <f t="shared" si="100"/>
        <v>6.6850059201950529E-4</v>
      </c>
      <c r="AA267" s="53">
        <f t="shared" si="101"/>
        <v>6.8015483962864387E-3</v>
      </c>
      <c r="AB267" s="53">
        <f t="shared" si="102"/>
        <v>-3.4002076722178143E-2</v>
      </c>
      <c r="AC267" s="54">
        <f t="shared" ref="AC267:AC298" si="111">$W267*(Z267+1)</f>
        <v>1282603.8486283193</v>
      </c>
      <c r="AD267" s="54">
        <f t="shared" ref="AD267:AD298" si="112">$W267*(1+AA267)</f>
        <v>1290464.8642522949</v>
      </c>
      <c r="AE267" s="54">
        <f t="shared" ref="AE267:AE298" si="113">$W267*(AB267+1)</f>
        <v>1238164.9401675784</v>
      </c>
      <c r="AF267" s="55">
        <f t="shared" si="104"/>
        <v>3811233.6530481926</v>
      </c>
      <c r="AG267" s="81">
        <v>-1.7753026929356154E-3</v>
      </c>
      <c r="AH267" s="79">
        <f t="shared" ref="AH267:AH298" si="114">W267*((1+AG267)^4+(1+AG267)^5+(1+AG267)^6)</f>
        <v>3811233.6530481931</v>
      </c>
      <c r="AI267" s="80">
        <f t="shared" si="105"/>
        <v>0</v>
      </c>
      <c r="AJ267" s="56">
        <f t="shared" si="106"/>
        <v>-1.7753026929356154E-3</v>
      </c>
      <c r="AK267" s="57">
        <f t="shared" ref="AK267:AK298" si="115">+W267*(1+AJ267)</f>
        <v>1279471.5110992379</v>
      </c>
      <c r="AL267" s="58">
        <f t="shared" si="107"/>
        <v>-1.8E-3</v>
      </c>
      <c r="AM267" s="59">
        <f t="shared" si="103"/>
        <v>3.0602145708953365E-3</v>
      </c>
      <c r="AN267" s="39"/>
      <c r="AO267" s="39"/>
      <c r="AP267" s="39"/>
      <c r="AQ267" s="60">
        <f t="shared" si="108"/>
        <v>-1.7753026929356154E-3</v>
      </c>
      <c r="AR267" s="55">
        <f t="shared" ref="AR267:AR298" si="116">W267</f>
        <v>1281747</v>
      </c>
      <c r="AS267" s="40">
        <f t="shared" si="109"/>
        <v>1279471.5110992379</v>
      </c>
      <c r="AT267" s="61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39">
        <v>264</v>
      </c>
      <c r="B268" s="36" t="s">
        <v>790</v>
      </c>
      <c r="C268" s="36" t="s">
        <v>792</v>
      </c>
      <c r="D268" s="37" t="s">
        <v>776</v>
      </c>
      <c r="E268" s="37" t="s">
        <v>777</v>
      </c>
      <c r="F268" s="38" t="s">
        <v>791</v>
      </c>
      <c r="G268" s="38">
        <v>2</v>
      </c>
      <c r="H268" s="38" t="s">
        <v>1076</v>
      </c>
      <c r="I268" s="38" t="s">
        <v>1082</v>
      </c>
      <c r="J268" s="38" t="s">
        <v>24</v>
      </c>
      <c r="K268" s="39">
        <v>932465</v>
      </c>
      <c r="L268" s="39">
        <v>916073</v>
      </c>
      <c r="M268" s="39">
        <v>865238</v>
      </c>
      <c r="N268" s="39">
        <v>990706</v>
      </c>
      <c r="O268" s="39">
        <v>978422</v>
      </c>
      <c r="P268" s="39">
        <v>982739</v>
      </c>
      <c r="Q268" s="39">
        <v>966283</v>
      </c>
      <c r="R268" s="39">
        <v>1093360</v>
      </c>
      <c r="S268" s="39">
        <v>964055</v>
      </c>
      <c r="T268" s="39">
        <v>959181</v>
      </c>
      <c r="U268" s="39">
        <v>1128792</v>
      </c>
      <c r="V268" s="39">
        <v>857778</v>
      </c>
      <c r="W268" s="39">
        <v>970201</v>
      </c>
      <c r="X268" s="39">
        <v>926634</v>
      </c>
      <c r="Y268" s="39">
        <v>998312</v>
      </c>
      <c r="Z268" s="53">
        <f t="shared" si="100"/>
        <v>4.928549597035814E-2</v>
      </c>
      <c r="AA268" s="53">
        <f t="shared" si="101"/>
        <v>5.3915160354544245E-2</v>
      </c>
      <c r="AB268" s="53">
        <f t="shared" si="102"/>
        <v>3.6267312982256605E-2</v>
      </c>
      <c r="AC268" s="54">
        <f t="shared" si="111"/>
        <v>1018017.8374759374</v>
      </c>
      <c r="AD268" s="54">
        <f t="shared" si="112"/>
        <v>1022509.5424911391</v>
      </c>
      <c r="AE268" s="54">
        <f t="shared" si="113"/>
        <v>1005387.5833226984</v>
      </c>
      <c r="AF268" s="55">
        <f t="shared" si="104"/>
        <v>3045914.963289775</v>
      </c>
      <c r="AG268" s="81">
        <v>9.1240853978637113E-3</v>
      </c>
      <c r="AH268" s="79">
        <f t="shared" si="114"/>
        <v>3045914.9632897759</v>
      </c>
      <c r="AI268" s="80">
        <f t="shared" si="105"/>
        <v>0</v>
      </c>
      <c r="AJ268" s="56">
        <f t="shared" si="106"/>
        <v>9.1240853978637113E-3</v>
      </c>
      <c r="AK268" s="57">
        <f t="shared" si="115"/>
        <v>979053.19677709287</v>
      </c>
      <c r="AL268" s="58">
        <f t="shared" si="107"/>
        <v>9.1000000000000004E-3</v>
      </c>
      <c r="AM268" s="59">
        <f t="shared" si="103"/>
        <v>3.3114415171116018E-3</v>
      </c>
      <c r="AN268" s="39"/>
      <c r="AO268" s="39"/>
      <c r="AP268" s="39"/>
      <c r="AQ268" s="60">
        <f t="shared" si="108"/>
        <v>9.1240853978637113E-3</v>
      </c>
      <c r="AR268" s="55">
        <f t="shared" si="116"/>
        <v>970201</v>
      </c>
      <c r="AS268" s="40">
        <f t="shared" si="109"/>
        <v>979053.19677709287</v>
      </c>
      <c r="AT268" s="61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39">
        <v>265</v>
      </c>
      <c r="B269" s="36" t="s">
        <v>793</v>
      </c>
      <c r="C269" s="36" t="s">
        <v>795</v>
      </c>
      <c r="D269" s="37" t="s">
        <v>776</v>
      </c>
      <c r="E269" s="37" t="s">
        <v>777</v>
      </c>
      <c r="F269" s="38" t="s">
        <v>794</v>
      </c>
      <c r="G269" s="38">
        <v>4</v>
      </c>
      <c r="H269" s="38" t="s">
        <v>21</v>
      </c>
      <c r="I269" s="38" t="s">
        <v>1082</v>
      </c>
      <c r="J269" s="38" t="s">
        <v>24</v>
      </c>
      <c r="K269" s="39">
        <v>403584</v>
      </c>
      <c r="L269" s="39">
        <v>385413</v>
      </c>
      <c r="M269" s="39">
        <v>340361</v>
      </c>
      <c r="N269" s="39">
        <v>427306</v>
      </c>
      <c r="O269" s="39">
        <v>409138</v>
      </c>
      <c r="P269" s="39">
        <v>452154</v>
      </c>
      <c r="Q269" s="39">
        <v>425171</v>
      </c>
      <c r="R269" s="39">
        <v>433657</v>
      </c>
      <c r="S269" s="39">
        <v>406082</v>
      </c>
      <c r="T269" s="39">
        <v>397621</v>
      </c>
      <c r="U269" s="39">
        <v>442709</v>
      </c>
      <c r="V269" s="39">
        <v>433216</v>
      </c>
      <c r="W269" s="39">
        <v>404112</v>
      </c>
      <c r="X269" s="39">
        <v>389622</v>
      </c>
      <c r="Y269" s="39">
        <v>388086</v>
      </c>
      <c r="Z269" s="53">
        <f t="shared" si="100"/>
        <v>1.3761695210910307E-2</v>
      </c>
      <c r="AA269" s="53">
        <f t="shared" si="101"/>
        <v>0.12034669362511896</v>
      </c>
      <c r="AB269" s="53">
        <f t="shared" si="102"/>
        <v>5.3488245321915651E-2</v>
      </c>
      <c r="AC269" s="54">
        <f t="shared" si="111"/>
        <v>409673.26617507136</v>
      </c>
      <c r="AD269" s="54">
        <f t="shared" si="112"/>
        <v>452745.54305423406</v>
      </c>
      <c r="AE269" s="54">
        <f t="shared" si="113"/>
        <v>425727.24179353</v>
      </c>
      <c r="AF269" s="55">
        <f t="shared" si="104"/>
        <v>1288146.0510228355</v>
      </c>
      <c r="AG269" s="81">
        <v>1.2194952196975271E-2</v>
      </c>
      <c r="AH269" s="79">
        <f t="shared" si="114"/>
        <v>1288146.0510228362</v>
      </c>
      <c r="AI269" s="80">
        <f t="shared" si="105"/>
        <v>0</v>
      </c>
      <c r="AJ269" s="56">
        <f t="shared" si="106"/>
        <v>1.2194952196975271E-2</v>
      </c>
      <c r="AK269" s="57">
        <f t="shared" si="115"/>
        <v>409040.12652222411</v>
      </c>
      <c r="AL269" s="58">
        <f t="shared" si="107"/>
        <v>1.2200000000000001E-2</v>
      </c>
      <c r="AM269" s="59">
        <f t="shared" si="103"/>
        <v>1.089578338799857E-4</v>
      </c>
      <c r="AN269" s="39"/>
      <c r="AO269" s="39"/>
      <c r="AP269" s="39"/>
      <c r="AQ269" s="60">
        <f t="shared" si="108"/>
        <v>1.2194952196975271E-2</v>
      </c>
      <c r="AR269" s="55">
        <f t="shared" si="116"/>
        <v>404112</v>
      </c>
      <c r="AS269" s="40">
        <f t="shared" si="109"/>
        <v>409040.12652222411</v>
      </c>
      <c r="AT269" s="61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39">
        <v>266</v>
      </c>
      <c r="B270" s="36" t="s">
        <v>796</v>
      </c>
      <c r="C270" s="36" t="s">
        <v>798</v>
      </c>
      <c r="D270" s="37" t="s">
        <v>776</v>
      </c>
      <c r="E270" s="37" t="s">
        <v>777</v>
      </c>
      <c r="F270" s="38" t="s">
        <v>797</v>
      </c>
      <c r="G270" s="38">
        <v>3</v>
      </c>
      <c r="H270" s="38" t="s">
        <v>1076</v>
      </c>
      <c r="I270" s="38" t="s">
        <v>1082</v>
      </c>
      <c r="J270" s="38" t="s">
        <v>24</v>
      </c>
      <c r="K270" s="39">
        <v>43056</v>
      </c>
      <c r="L270" s="39">
        <v>33320</v>
      </c>
      <c r="M270" s="39">
        <v>37949</v>
      </c>
      <c r="N270" s="39">
        <v>38981</v>
      </c>
      <c r="O270" s="39">
        <v>42772</v>
      </c>
      <c r="P270" s="39">
        <v>45607</v>
      </c>
      <c r="Q270" s="39">
        <v>42227</v>
      </c>
      <c r="R270" s="39">
        <v>47980</v>
      </c>
      <c r="S270" s="39">
        <v>53085</v>
      </c>
      <c r="T270" s="39">
        <v>54724</v>
      </c>
      <c r="U270" s="39">
        <v>56510</v>
      </c>
      <c r="V270" s="39">
        <v>51927</v>
      </c>
      <c r="W270" s="39">
        <v>53644</v>
      </c>
      <c r="X270" s="39">
        <v>53710</v>
      </c>
      <c r="Y270" s="39">
        <v>49793</v>
      </c>
      <c r="Z270" s="53">
        <f t="shared" si="100"/>
        <v>-6.5960609438869833E-3</v>
      </c>
      <c r="AA270" s="53">
        <f t="shared" si="101"/>
        <v>5.9248420661464074E-2</v>
      </c>
      <c r="AB270" s="53">
        <f t="shared" si="102"/>
        <v>-1.9253994797473029E-2</v>
      </c>
      <c r="AC270" s="54">
        <f t="shared" si="111"/>
        <v>53290.160906726123</v>
      </c>
      <c r="AD270" s="54">
        <f t="shared" si="112"/>
        <v>56822.322277963576</v>
      </c>
      <c r="AE270" s="54">
        <f t="shared" si="113"/>
        <v>52611.138703084354</v>
      </c>
      <c r="AF270" s="55">
        <f t="shared" si="104"/>
        <v>162723.62188777406</v>
      </c>
      <c r="AG270" s="81">
        <v>2.2163807718831603E-3</v>
      </c>
      <c r="AH270" s="79">
        <f t="shared" si="114"/>
        <v>162723.621887774</v>
      </c>
      <c r="AI270" s="80">
        <f t="shared" si="105"/>
        <v>0</v>
      </c>
      <c r="AJ270" s="56">
        <f t="shared" si="106"/>
        <v>2.2163807718831603E-3</v>
      </c>
      <c r="AK270" s="57">
        <f t="shared" si="115"/>
        <v>53762.895530126902</v>
      </c>
      <c r="AL270" s="58">
        <f t="shared" si="107"/>
        <v>2.2000000000000001E-3</v>
      </c>
      <c r="AM270" s="59">
        <f t="shared" si="103"/>
        <v>1.8491219943798098E-2</v>
      </c>
      <c r="AN270" s="39"/>
      <c r="AO270" s="39"/>
      <c r="AP270" s="39"/>
      <c r="AQ270" s="60">
        <f t="shared" si="108"/>
        <v>2.2163807718831603E-3</v>
      </c>
      <c r="AR270" s="55">
        <f t="shared" si="116"/>
        <v>53644</v>
      </c>
      <c r="AS270" s="40">
        <f t="shared" si="109"/>
        <v>53762.895530126902</v>
      </c>
      <c r="AT270" s="61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39">
        <v>267</v>
      </c>
      <c r="B271" s="36" t="s">
        <v>799</v>
      </c>
      <c r="C271" s="36" t="s">
        <v>801</v>
      </c>
      <c r="D271" s="37" t="s">
        <v>776</v>
      </c>
      <c r="E271" s="37" t="s">
        <v>777</v>
      </c>
      <c r="F271" s="38" t="s">
        <v>800</v>
      </c>
      <c r="G271" s="38">
        <v>4</v>
      </c>
      <c r="H271" s="38" t="s">
        <v>21</v>
      </c>
      <c r="I271" s="38" t="s">
        <v>1082</v>
      </c>
      <c r="J271" s="38" t="s">
        <v>24</v>
      </c>
      <c r="K271" s="39">
        <v>1139530</v>
      </c>
      <c r="L271" s="39">
        <v>1062178</v>
      </c>
      <c r="M271" s="39">
        <v>959891</v>
      </c>
      <c r="N271" s="39">
        <v>1153756</v>
      </c>
      <c r="O271" s="39">
        <v>1127965</v>
      </c>
      <c r="P271" s="39">
        <v>1165518</v>
      </c>
      <c r="Q271" s="39">
        <v>1144473</v>
      </c>
      <c r="R271" s="39">
        <v>1218602</v>
      </c>
      <c r="S271" s="39">
        <v>1206601</v>
      </c>
      <c r="T271" s="39">
        <v>1156953</v>
      </c>
      <c r="U271" s="39">
        <v>1191085</v>
      </c>
      <c r="V271" s="39">
        <v>1178303</v>
      </c>
      <c r="W271" s="39">
        <v>1156877</v>
      </c>
      <c r="X271" s="39">
        <v>1202841</v>
      </c>
      <c r="Y271" s="39">
        <v>1150380</v>
      </c>
      <c r="Z271" s="53">
        <f t="shared" si="100"/>
        <v>-1.0148921046396309E-2</v>
      </c>
      <c r="AA271" s="53">
        <f t="shared" si="101"/>
        <v>2.2805893657911636E-2</v>
      </c>
      <c r="AB271" s="53">
        <f t="shared" si="102"/>
        <v>4.3377532842487909E-3</v>
      </c>
      <c r="AC271" s="54">
        <f t="shared" si="111"/>
        <v>1145135.9466666081</v>
      </c>
      <c r="AD271" s="54">
        <f t="shared" si="112"/>
        <v>1183260.6138372838</v>
      </c>
      <c r="AE271" s="54">
        <f t="shared" si="113"/>
        <v>1161895.2470062219</v>
      </c>
      <c r="AF271" s="55">
        <f t="shared" si="104"/>
        <v>3490291.8075101133</v>
      </c>
      <c r="AG271" s="81">
        <v>1.1303379452638196E-3</v>
      </c>
      <c r="AH271" s="79">
        <f t="shared" si="114"/>
        <v>3490291.8075101138</v>
      </c>
      <c r="AI271" s="80">
        <f t="shared" si="105"/>
        <v>0</v>
      </c>
      <c r="AJ271" s="56">
        <f t="shared" si="106"/>
        <v>1.1303379452638196E-3</v>
      </c>
      <c r="AK271" s="57">
        <f t="shared" si="115"/>
        <v>1158184.6619711029</v>
      </c>
      <c r="AL271" s="58">
        <f t="shared" si="107"/>
        <v>1.1000000000000001E-3</v>
      </c>
      <c r="AM271" s="59">
        <f t="shared" si="103"/>
        <v>1.2598126018454892E-3</v>
      </c>
      <c r="AN271" s="39"/>
      <c r="AO271" s="39"/>
      <c r="AP271" s="39"/>
      <c r="AQ271" s="60">
        <f t="shared" si="108"/>
        <v>1.1303379452638196E-3</v>
      </c>
      <c r="AR271" s="55">
        <f t="shared" si="116"/>
        <v>1156877</v>
      </c>
      <c r="AS271" s="40">
        <f t="shared" si="109"/>
        <v>1158184.6619711029</v>
      </c>
      <c r="AT271" s="61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39">
        <v>268</v>
      </c>
      <c r="B272" s="36" t="s">
        <v>802</v>
      </c>
      <c r="C272" s="36" t="s">
        <v>804</v>
      </c>
      <c r="D272" s="37" t="s">
        <v>776</v>
      </c>
      <c r="E272" s="37" t="s">
        <v>777</v>
      </c>
      <c r="F272" s="38" t="s">
        <v>803</v>
      </c>
      <c r="G272" s="38">
        <v>5</v>
      </c>
      <c r="H272" s="38" t="s">
        <v>21</v>
      </c>
      <c r="I272" s="38" t="s">
        <v>1082</v>
      </c>
      <c r="J272" s="38" t="s">
        <v>24</v>
      </c>
      <c r="K272" s="39">
        <v>600368</v>
      </c>
      <c r="L272" s="39">
        <v>591111</v>
      </c>
      <c r="M272" s="39">
        <v>536004</v>
      </c>
      <c r="N272" s="39">
        <v>667648</v>
      </c>
      <c r="O272" s="39">
        <v>634547</v>
      </c>
      <c r="P272" s="39">
        <v>670988</v>
      </c>
      <c r="Q272" s="39">
        <v>638531</v>
      </c>
      <c r="R272" s="39">
        <v>648242</v>
      </c>
      <c r="S272" s="39">
        <v>679673</v>
      </c>
      <c r="T272" s="39">
        <v>633488</v>
      </c>
      <c r="U272" s="39">
        <v>648713</v>
      </c>
      <c r="V272" s="39">
        <v>627195</v>
      </c>
      <c r="W272" s="39">
        <v>636211</v>
      </c>
      <c r="X272" s="39">
        <v>645786</v>
      </c>
      <c r="Y272" s="39">
        <v>636380</v>
      </c>
      <c r="Z272" s="53">
        <f t="shared" si="100"/>
        <v>5.6930082882498789E-2</v>
      </c>
      <c r="AA272" s="53">
        <f t="shared" si="101"/>
        <v>0.11762785491565175</v>
      </c>
      <c r="AB272" s="53">
        <f t="shared" si="102"/>
        <v>6.3566012845454711E-2</v>
      </c>
      <c r="AC272" s="54">
        <f t="shared" si="111"/>
        <v>672430.54496075748</v>
      </c>
      <c r="AD272" s="54">
        <f t="shared" si="112"/>
        <v>711047.13520374172</v>
      </c>
      <c r="AE272" s="54">
        <f t="shared" si="113"/>
        <v>676652.39659841964</v>
      </c>
      <c r="AF272" s="55">
        <f t="shared" si="104"/>
        <v>2060130.0767629188</v>
      </c>
      <c r="AG272" s="81">
        <v>1.5377884543385002E-2</v>
      </c>
      <c r="AH272" s="79">
        <f t="shared" si="114"/>
        <v>2060130.0767629186</v>
      </c>
      <c r="AI272" s="80">
        <f t="shared" si="105"/>
        <v>0</v>
      </c>
      <c r="AJ272" s="56">
        <f t="shared" si="106"/>
        <v>1.5377884543385002E-2</v>
      </c>
      <c r="AK272" s="57">
        <f t="shared" si="115"/>
        <v>645994.57930323144</v>
      </c>
      <c r="AL272" s="58">
        <f t="shared" si="107"/>
        <v>1.54E-2</v>
      </c>
      <c r="AM272" s="59">
        <f t="shared" si="103"/>
        <v>4.8439834037294904E-3</v>
      </c>
      <c r="AN272" s="39"/>
      <c r="AO272" s="39"/>
      <c r="AP272" s="39"/>
      <c r="AQ272" s="60">
        <f t="shared" si="108"/>
        <v>1.5377884543385002E-2</v>
      </c>
      <c r="AR272" s="55">
        <f t="shared" si="116"/>
        <v>636211</v>
      </c>
      <c r="AS272" s="40">
        <f t="shared" si="109"/>
        <v>645994.57930323144</v>
      </c>
      <c r="AT272" s="61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39">
        <v>269</v>
      </c>
      <c r="B273" s="36" t="s">
        <v>805</v>
      </c>
      <c r="C273" s="36" t="s">
        <v>807</v>
      </c>
      <c r="D273" s="37" t="s">
        <v>776</v>
      </c>
      <c r="E273" s="37" t="s">
        <v>777</v>
      </c>
      <c r="F273" s="38" t="s">
        <v>806</v>
      </c>
      <c r="G273" s="38">
        <v>4</v>
      </c>
      <c r="H273" s="38" t="s">
        <v>21</v>
      </c>
      <c r="I273" s="38" t="s">
        <v>1082</v>
      </c>
      <c r="J273" s="38" t="s">
        <v>24</v>
      </c>
      <c r="K273" s="39">
        <v>1314918</v>
      </c>
      <c r="L273" s="39">
        <v>1210696</v>
      </c>
      <c r="M273" s="39">
        <v>999683</v>
      </c>
      <c r="N273" s="39">
        <v>1299196</v>
      </c>
      <c r="O273" s="39">
        <v>1300715</v>
      </c>
      <c r="P273" s="39">
        <v>1333305</v>
      </c>
      <c r="Q273" s="39">
        <v>1295790</v>
      </c>
      <c r="R273" s="39">
        <v>1325916</v>
      </c>
      <c r="S273" s="39">
        <v>1290681</v>
      </c>
      <c r="T273" s="39">
        <v>1318690</v>
      </c>
      <c r="U273" s="39">
        <v>1287303</v>
      </c>
      <c r="V273" s="39">
        <v>1284259</v>
      </c>
      <c r="W273" s="39">
        <v>1209612</v>
      </c>
      <c r="X273" s="39">
        <v>1235808</v>
      </c>
      <c r="Y273" s="39">
        <v>1215214</v>
      </c>
      <c r="Z273" s="53">
        <f t="shared" si="100"/>
        <v>-1.0801434005770716E-2</v>
      </c>
      <c r="AA273" s="53">
        <f t="shared" si="101"/>
        <v>1.3983381473217316E-2</v>
      </c>
      <c r="AB273" s="53">
        <f t="shared" si="102"/>
        <v>-1.4546914712552428E-2</v>
      </c>
      <c r="AC273" s="54">
        <f t="shared" si="111"/>
        <v>1196546.4558094116</v>
      </c>
      <c r="AD273" s="54">
        <f t="shared" si="112"/>
        <v>1226526.4660305814</v>
      </c>
      <c r="AE273" s="54">
        <f t="shared" si="113"/>
        <v>1192015.87740072</v>
      </c>
      <c r="AF273" s="55">
        <f t="shared" si="104"/>
        <v>3615088.799240713</v>
      </c>
      <c r="AG273" s="81">
        <v>-7.5885360111648404E-4</v>
      </c>
      <c r="AH273" s="79">
        <f t="shared" si="114"/>
        <v>3615088.799240713</v>
      </c>
      <c r="AI273" s="80">
        <f t="shared" si="105"/>
        <v>0</v>
      </c>
      <c r="AJ273" s="56">
        <f t="shared" si="106"/>
        <v>-7.5885360111648404E-4</v>
      </c>
      <c r="AK273" s="57">
        <f t="shared" si="115"/>
        <v>1208694.0815778463</v>
      </c>
      <c r="AL273" s="58">
        <f t="shared" si="107"/>
        <v>-8.0000000000000004E-4</v>
      </c>
      <c r="AM273" s="59">
        <f t="shared" si="103"/>
        <v>-6.9320830973754743E-3</v>
      </c>
      <c r="AN273" s="39"/>
      <c r="AO273" s="39"/>
      <c r="AP273" s="39"/>
      <c r="AQ273" s="60">
        <f t="shared" si="108"/>
        <v>-7.5885360111648404E-4</v>
      </c>
      <c r="AR273" s="55">
        <f t="shared" si="116"/>
        <v>1209612</v>
      </c>
      <c r="AS273" s="40">
        <f t="shared" si="109"/>
        <v>1208694.0815778463</v>
      </c>
      <c r="AT273" s="61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39">
        <v>270</v>
      </c>
      <c r="B274" s="36" t="s">
        <v>808</v>
      </c>
      <c r="C274" s="36" t="s">
        <v>810</v>
      </c>
      <c r="D274" s="37" t="s">
        <v>776</v>
      </c>
      <c r="E274" s="37" t="s">
        <v>777</v>
      </c>
      <c r="F274" s="38" t="s">
        <v>809</v>
      </c>
      <c r="G274" s="38">
        <v>6</v>
      </c>
      <c r="H274" s="38" t="s">
        <v>21</v>
      </c>
      <c r="I274" s="38" t="s">
        <v>1082</v>
      </c>
      <c r="J274" s="38" t="s">
        <v>24</v>
      </c>
      <c r="K274" s="39">
        <v>249355</v>
      </c>
      <c r="L274" s="39">
        <v>245790</v>
      </c>
      <c r="M274" s="39">
        <v>217003</v>
      </c>
      <c r="N274" s="39">
        <v>266242</v>
      </c>
      <c r="O274" s="39">
        <v>276290</v>
      </c>
      <c r="P274" s="39">
        <v>272210</v>
      </c>
      <c r="Q274" s="39">
        <v>264660</v>
      </c>
      <c r="R274" s="39">
        <v>268513</v>
      </c>
      <c r="S274" s="39">
        <v>282796</v>
      </c>
      <c r="T274" s="39">
        <v>264078</v>
      </c>
      <c r="U274" s="39">
        <v>275206</v>
      </c>
      <c r="V274" s="39">
        <v>261791</v>
      </c>
      <c r="W274" s="39">
        <v>258769</v>
      </c>
      <c r="X274" s="39">
        <v>251274</v>
      </c>
      <c r="Y274" s="39">
        <v>254964</v>
      </c>
      <c r="Z274" s="53">
        <f t="shared" si="100"/>
        <v>0.10801868821559624</v>
      </c>
      <c r="AA274" s="53">
        <f t="shared" si="101"/>
        <v>9.1656473702151464E-2</v>
      </c>
      <c r="AB274" s="53">
        <f t="shared" si="102"/>
        <v>6.1378356158889869E-2</v>
      </c>
      <c r="AC274" s="54">
        <f t="shared" si="111"/>
        <v>286720.88793086162</v>
      </c>
      <c r="AD274" s="54">
        <f t="shared" si="112"/>
        <v>282486.85404343205</v>
      </c>
      <c r="AE274" s="54">
        <f t="shared" si="113"/>
        <v>274651.81584487978</v>
      </c>
      <c r="AF274" s="55">
        <f t="shared" si="104"/>
        <v>843859.55781917344</v>
      </c>
      <c r="AG274" s="81">
        <v>1.6808784747160774E-2</v>
      </c>
      <c r="AH274" s="79">
        <f t="shared" si="114"/>
        <v>843859.55781917309</v>
      </c>
      <c r="AI274" s="80">
        <f t="shared" si="105"/>
        <v>0</v>
      </c>
      <c r="AJ274" s="56">
        <f t="shared" si="106"/>
        <v>1.6808784747160774E-2</v>
      </c>
      <c r="AK274" s="57">
        <f t="shared" si="115"/>
        <v>263118.59242023801</v>
      </c>
      <c r="AL274" s="58">
        <f t="shared" si="107"/>
        <v>1.6799999999999999E-2</v>
      </c>
      <c r="AM274" s="59">
        <f t="shared" si="103"/>
        <v>3.0929556731611463E-3</v>
      </c>
      <c r="AN274" s="39"/>
      <c r="AO274" s="39"/>
      <c r="AP274" s="39"/>
      <c r="AQ274" s="60">
        <f t="shared" si="108"/>
        <v>1.6808784747160774E-2</v>
      </c>
      <c r="AR274" s="55">
        <f t="shared" si="116"/>
        <v>258769</v>
      </c>
      <c r="AS274" s="40">
        <f t="shared" si="109"/>
        <v>263118.59242023801</v>
      </c>
      <c r="AT274" s="61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39">
        <v>271</v>
      </c>
      <c r="B275" s="36" t="s">
        <v>811</v>
      </c>
      <c r="C275" s="36" t="s">
        <v>813</v>
      </c>
      <c r="D275" s="37" t="s">
        <v>776</v>
      </c>
      <c r="E275" s="37" t="s">
        <v>777</v>
      </c>
      <c r="F275" s="38" t="s">
        <v>812</v>
      </c>
      <c r="G275" s="38">
        <v>5</v>
      </c>
      <c r="H275" s="38" t="s">
        <v>21</v>
      </c>
      <c r="I275" s="38" t="s">
        <v>1082</v>
      </c>
      <c r="J275" s="38" t="s">
        <v>24</v>
      </c>
      <c r="K275" s="39">
        <v>758628</v>
      </c>
      <c r="L275" s="39">
        <v>753120</v>
      </c>
      <c r="M275" s="39">
        <v>627967</v>
      </c>
      <c r="N275" s="39">
        <v>915634</v>
      </c>
      <c r="O275" s="39">
        <v>874512</v>
      </c>
      <c r="P275" s="39">
        <v>834669</v>
      </c>
      <c r="Q275" s="39">
        <v>840874</v>
      </c>
      <c r="R275" s="39">
        <v>809558</v>
      </c>
      <c r="S275" s="39">
        <v>805433</v>
      </c>
      <c r="T275" s="39">
        <v>830564</v>
      </c>
      <c r="U275" s="39">
        <v>907491</v>
      </c>
      <c r="V275" s="39">
        <v>737623</v>
      </c>
      <c r="W275" s="39">
        <v>714506</v>
      </c>
      <c r="X275" s="39">
        <v>750879</v>
      </c>
      <c r="Y275" s="39">
        <v>774329</v>
      </c>
      <c r="Z275" s="53">
        <f t="shared" si="100"/>
        <v>0.1527547098182509</v>
      </c>
      <c r="AA275" s="53">
        <f t="shared" si="101"/>
        <v>0.10023489773644001</v>
      </c>
      <c r="AB275" s="53">
        <f t="shared" si="102"/>
        <v>0.10841413710013348</v>
      </c>
      <c r="AC275" s="54">
        <f t="shared" si="111"/>
        <v>823650.15669339919</v>
      </c>
      <c r="AD275" s="54">
        <f t="shared" si="112"/>
        <v>786124.43584207282</v>
      </c>
      <c r="AE275" s="54">
        <f t="shared" si="113"/>
        <v>791968.55144286796</v>
      </c>
      <c r="AF275" s="55">
        <f t="shared" si="104"/>
        <v>2401743.1439783401</v>
      </c>
      <c r="AG275" s="81">
        <v>2.2974826974286659E-2</v>
      </c>
      <c r="AH275" s="79">
        <f t="shared" si="114"/>
        <v>2401743.1439783387</v>
      </c>
      <c r="AI275" s="80">
        <f t="shared" si="105"/>
        <v>0</v>
      </c>
      <c r="AJ275" s="56">
        <f t="shared" si="106"/>
        <v>2.2974826974286659E-2</v>
      </c>
      <c r="AK275" s="57">
        <f t="shared" si="115"/>
        <v>730921.65172208962</v>
      </c>
      <c r="AL275" s="58">
        <f t="shared" si="107"/>
        <v>2.3E-2</v>
      </c>
      <c r="AM275" s="59">
        <f t="shared" si="103"/>
        <v>-4.9808992969480048E-3</v>
      </c>
      <c r="AN275" s="39"/>
      <c r="AO275" s="39"/>
      <c r="AP275" s="39"/>
      <c r="AQ275" s="60">
        <f t="shared" si="108"/>
        <v>2.2974826974286659E-2</v>
      </c>
      <c r="AR275" s="55">
        <f t="shared" si="116"/>
        <v>714506</v>
      </c>
      <c r="AS275" s="40">
        <f t="shared" si="109"/>
        <v>730921.65172208962</v>
      </c>
      <c r="AT275" s="61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39">
        <v>272</v>
      </c>
      <c r="B276" s="36" t="s">
        <v>814</v>
      </c>
      <c r="C276" s="36" t="s">
        <v>816</v>
      </c>
      <c r="D276" s="37" t="s">
        <v>776</v>
      </c>
      <c r="E276" s="37" t="s">
        <v>777</v>
      </c>
      <c r="F276" s="38" t="s">
        <v>815</v>
      </c>
      <c r="G276" s="38">
        <v>3</v>
      </c>
      <c r="H276" s="38" t="s">
        <v>1076</v>
      </c>
      <c r="I276" s="38" t="s">
        <v>1082</v>
      </c>
      <c r="J276" s="38" t="s">
        <v>24</v>
      </c>
      <c r="K276" s="39">
        <v>511581</v>
      </c>
      <c r="L276" s="39">
        <v>464488</v>
      </c>
      <c r="M276" s="39">
        <v>416856</v>
      </c>
      <c r="N276" s="39">
        <v>506849</v>
      </c>
      <c r="O276" s="39">
        <v>475388</v>
      </c>
      <c r="P276" s="39">
        <v>465867</v>
      </c>
      <c r="Q276" s="39">
        <v>471513</v>
      </c>
      <c r="R276" s="39">
        <v>501388</v>
      </c>
      <c r="S276" s="39">
        <v>487332</v>
      </c>
      <c r="T276" s="39">
        <v>489851</v>
      </c>
      <c r="U276" s="39">
        <v>520363</v>
      </c>
      <c r="V276" s="39">
        <v>485145</v>
      </c>
      <c r="W276" s="39">
        <v>480671</v>
      </c>
      <c r="X276" s="39">
        <v>464716</v>
      </c>
      <c r="Y276" s="39">
        <v>481199</v>
      </c>
      <c r="Z276" s="53">
        <f t="shared" si="100"/>
        <v>-7.0747349882032351E-2</v>
      </c>
      <c r="AA276" s="53">
        <f t="shared" si="101"/>
        <v>-8.9358283438986219E-2</v>
      </c>
      <c r="AB276" s="53">
        <f t="shared" si="102"/>
        <v>-7.8321907967653259E-2</v>
      </c>
      <c r="AC276" s="54">
        <f t="shared" si="111"/>
        <v>446664.80058485363</v>
      </c>
      <c r="AD276" s="54">
        <f t="shared" si="112"/>
        <v>437719.06454109907</v>
      </c>
      <c r="AE276" s="54">
        <f t="shared" si="113"/>
        <v>443023.93017528014</v>
      </c>
      <c r="AF276" s="55">
        <f t="shared" si="104"/>
        <v>1327407.795301233</v>
      </c>
      <c r="AG276" s="81">
        <v>-1.6444031780822772E-2</v>
      </c>
      <c r="AH276" s="79">
        <f t="shared" si="114"/>
        <v>1327407.7953012327</v>
      </c>
      <c r="AI276" s="80">
        <f t="shared" si="105"/>
        <v>0</v>
      </c>
      <c r="AJ276" s="56">
        <f t="shared" si="106"/>
        <v>-1.6444031780822772E-2</v>
      </c>
      <c r="AK276" s="57">
        <f t="shared" si="115"/>
        <v>472766.83079988015</v>
      </c>
      <c r="AL276" s="58">
        <f t="shared" si="107"/>
        <v>-1.6400000000000001E-2</v>
      </c>
      <c r="AM276" s="59">
        <f t="shared" si="103"/>
        <v>-5.1801105656721358E-3</v>
      </c>
      <c r="AN276" s="39"/>
      <c r="AO276" s="39"/>
      <c r="AP276" s="39"/>
      <c r="AQ276" s="60">
        <f t="shared" si="108"/>
        <v>-1.6444031780822772E-2</v>
      </c>
      <c r="AR276" s="55">
        <f t="shared" si="116"/>
        <v>480671</v>
      </c>
      <c r="AS276" s="40">
        <f t="shared" si="109"/>
        <v>472766.83079988015</v>
      </c>
      <c r="AT276" s="61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39">
        <v>273</v>
      </c>
      <c r="B277" s="36" t="s">
        <v>817</v>
      </c>
      <c r="C277" s="36" t="s">
        <v>819</v>
      </c>
      <c r="D277" s="37" t="s">
        <v>776</v>
      </c>
      <c r="E277" s="37" t="s">
        <v>777</v>
      </c>
      <c r="F277" s="38" t="s">
        <v>818</v>
      </c>
      <c r="G277" s="38">
        <v>6</v>
      </c>
      <c r="H277" s="38" t="s">
        <v>21</v>
      </c>
      <c r="I277" s="38" t="s">
        <v>1082</v>
      </c>
      <c r="J277" s="38" t="s">
        <v>24</v>
      </c>
      <c r="K277" s="39">
        <v>589242</v>
      </c>
      <c r="L277" s="39">
        <v>568135</v>
      </c>
      <c r="M277" s="39">
        <v>539979</v>
      </c>
      <c r="N277" s="39">
        <v>642418</v>
      </c>
      <c r="O277" s="39">
        <v>653568</v>
      </c>
      <c r="P277" s="39">
        <v>693525</v>
      </c>
      <c r="Q277" s="39">
        <v>655434</v>
      </c>
      <c r="R277" s="39">
        <v>720714</v>
      </c>
      <c r="S277" s="39">
        <v>684138</v>
      </c>
      <c r="T277" s="39">
        <v>673801</v>
      </c>
      <c r="U277" s="39">
        <v>683862</v>
      </c>
      <c r="V277" s="39">
        <v>658956</v>
      </c>
      <c r="W277" s="39">
        <v>640720</v>
      </c>
      <c r="X277" s="39">
        <v>611960</v>
      </c>
      <c r="Y277" s="39">
        <v>641621</v>
      </c>
      <c r="Z277" s="53">
        <f t="shared" si="100"/>
        <v>0.10916737096133677</v>
      </c>
      <c r="AA277" s="53">
        <f t="shared" si="101"/>
        <v>0.1769782194751901</v>
      </c>
      <c r="AB277" s="53">
        <f t="shared" si="102"/>
        <v>0.11233415133340796</v>
      </c>
      <c r="AC277" s="54">
        <f t="shared" si="111"/>
        <v>710665.71792234771</v>
      </c>
      <c r="AD277" s="54">
        <f t="shared" si="112"/>
        <v>754113.48478214385</v>
      </c>
      <c r="AE277" s="54">
        <f t="shared" si="113"/>
        <v>712694.73744234117</v>
      </c>
      <c r="AF277" s="55">
        <f t="shared" si="104"/>
        <v>2177473.9401468327</v>
      </c>
      <c r="AG277" s="81">
        <v>2.5214484275868712E-2</v>
      </c>
      <c r="AH277" s="79">
        <f t="shared" si="114"/>
        <v>2177473.9401468327</v>
      </c>
      <c r="AI277" s="80">
        <f t="shared" si="105"/>
        <v>0</v>
      </c>
      <c r="AJ277" s="56">
        <f t="shared" si="106"/>
        <v>2.5214484275868712E-2</v>
      </c>
      <c r="AK277" s="57">
        <f t="shared" si="115"/>
        <v>656875.42436523468</v>
      </c>
      <c r="AL277" s="58">
        <f t="shared" si="107"/>
        <v>2.52E-2</v>
      </c>
      <c r="AM277" s="59">
        <f t="shared" si="103"/>
        <v>7.0040459692020107E-3</v>
      </c>
      <c r="AN277" s="39"/>
      <c r="AO277" s="39"/>
      <c r="AP277" s="39"/>
      <c r="AQ277" s="60">
        <f t="shared" si="108"/>
        <v>2.5214484275868712E-2</v>
      </c>
      <c r="AR277" s="55">
        <f t="shared" si="116"/>
        <v>640720</v>
      </c>
      <c r="AS277" s="40">
        <f t="shared" si="109"/>
        <v>656875.42436523468</v>
      </c>
      <c r="AT277" s="61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39">
        <v>274</v>
      </c>
      <c r="B278" s="36" t="s">
        <v>820</v>
      </c>
      <c r="C278" s="36" t="s">
        <v>822</v>
      </c>
      <c r="D278" s="37" t="s">
        <v>776</v>
      </c>
      <c r="E278" s="37" t="s">
        <v>777</v>
      </c>
      <c r="F278" s="38" t="s">
        <v>821</v>
      </c>
      <c r="G278" s="38">
        <v>4</v>
      </c>
      <c r="H278" s="38" t="s">
        <v>21</v>
      </c>
      <c r="I278" s="38" t="s">
        <v>1082</v>
      </c>
      <c r="J278" s="38" t="s">
        <v>24</v>
      </c>
      <c r="K278" s="39">
        <v>193732</v>
      </c>
      <c r="L278" s="39">
        <v>188487</v>
      </c>
      <c r="M278" s="39">
        <v>175257</v>
      </c>
      <c r="N278" s="39">
        <v>205509</v>
      </c>
      <c r="O278" s="39">
        <v>211716</v>
      </c>
      <c r="P278" s="39">
        <v>215402</v>
      </c>
      <c r="Q278" s="39">
        <v>185633</v>
      </c>
      <c r="R278" s="39">
        <v>220202</v>
      </c>
      <c r="S278" s="39">
        <v>243550</v>
      </c>
      <c r="T278" s="39">
        <v>236482</v>
      </c>
      <c r="U278" s="39">
        <v>226324</v>
      </c>
      <c r="V278" s="39">
        <v>249179</v>
      </c>
      <c r="W278" s="39">
        <v>225242</v>
      </c>
      <c r="X278" s="39">
        <v>220700</v>
      </c>
      <c r="Y278" s="39">
        <v>200235</v>
      </c>
      <c r="Z278" s="53">
        <f t="shared" si="100"/>
        <v>9.2829269299857575E-2</v>
      </c>
      <c r="AA278" s="53">
        <f t="shared" si="101"/>
        <v>0.11185555303202355</v>
      </c>
      <c r="AB278" s="53">
        <f t="shared" si="102"/>
        <v>-4.1805174158115355E-2</v>
      </c>
      <c r="AC278" s="54">
        <f t="shared" si="111"/>
        <v>246151.05027563852</v>
      </c>
      <c r="AD278" s="54">
        <f t="shared" si="112"/>
        <v>250436.56847603904</v>
      </c>
      <c r="AE278" s="54">
        <f t="shared" si="113"/>
        <v>215825.71896227778</v>
      </c>
      <c r="AF278" s="55">
        <f t="shared" si="104"/>
        <v>712413.33771395532</v>
      </c>
      <c r="AG278" s="81">
        <v>1.0622701924232139E-2</v>
      </c>
      <c r="AH278" s="79">
        <f t="shared" si="114"/>
        <v>712413.33771395567</v>
      </c>
      <c r="AI278" s="80">
        <f t="shared" si="105"/>
        <v>0</v>
      </c>
      <c r="AJ278" s="56">
        <f t="shared" si="106"/>
        <v>1.0622701924232139E-2</v>
      </c>
      <c r="AK278" s="57">
        <f t="shared" si="115"/>
        <v>227634.67862681791</v>
      </c>
      <c r="AL278" s="58">
        <f t="shared" si="107"/>
        <v>1.06E-2</v>
      </c>
      <c r="AM278" s="59">
        <f t="shared" si="103"/>
        <v>1.2637488194685575E-2</v>
      </c>
      <c r="AN278" s="39"/>
      <c r="AO278" s="39"/>
      <c r="AP278" s="39"/>
      <c r="AQ278" s="60">
        <f t="shared" si="108"/>
        <v>1.0622701924232139E-2</v>
      </c>
      <c r="AR278" s="55">
        <f t="shared" si="116"/>
        <v>225242</v>
      </c>
      <c r="AS278" s="40">
        <f t="shared" si="109"/>
        <v>227634.67862681791</v>
      </c>
      <c r="AT278" s="61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39">
        <v>275</v>
      </c>
      <c r="B279" s="36" t="s">
        <v>823</v>
      </c>
      <c r="C279" s="36" t="s">
        <v>825</v>
      </c>
      <c r="D279" s="37" t="s">
        <v>776</v>
      </c>
      <c r="E279" s="37" t="s">
        <v>777</v>
      </c>
      <c r="F279" s="38" t="s">
        <v>824</v>
      </c>
      <c r="G279" s="38">
        <v>2</v>
      </c>
      <c r="H279" s="38" t="s">
        <v>1076</v>
      </c>
      <c r="I279" s="38" t="s">
        <v>1082</v>
      </c>
      <c r="J279" s="38" t="s">
        <v>24</v>
      </c>
      <c r="K279" s="39">
        <v>117356</v>
      </c>
      <c r="L279" s="39">
        <v>111241</v>
      </c>
      <c r="M279" s="39">
        <v>101919</v>
      </c>
      <c r="N279" s="39">
        <v>118873</v>
      </c>
      <c r="O279" s="39">
        <v>129810</v>
      </c>
      <c r="P279" s="39">
        <v>117130</v>
      </c>
      <c r="Q279" s="39">
        <v>123106</v>
      </c>
      <c r="R279" s="39">
        <v>136150</v>
      </c>
      <c r="S279" s="39">
        <v>125762</v>
      </c>
      <c r="T279" s="39">
        <v>128251</v>
      </c>
      <c r="U279" s="39">
        <v>138331</v>
      </c>
      <c r="V279" s="39">
        <v>115066</v>
      </c>
      <c r="W279" s="39">
        <v>121401</v>
      </c>
      <c r="X279" s="39">
        <v>112950</v>
      </c>
      <c r="Y279" s="39">
        <v>120715</v>
      </c>
      <c r="Z279" s="53">
        <f t="shared" si="100"/>
        <v>0.10612154470159174</v>
      </c>
      <c r="AA279" s="53">
        <f t="shared" si="101"/>
        <v>-1.9257643409795744E-3</v>
      </c>
      <c r="AB279" s="53">
        <f t="shared" si="102"/>
        <v>4.8996216639967338E-2</v>
      </c>
      <c r="AC279" s="54">
        <f t="shared" si="111"/>
        <v>134284.26164831794</v>
      </c>
      <c r="AD279" s="54">
        <f t="shared" si="112"/>
        <v>121167.21028324074</v>
      </c>
      <c r="AE279" s="54">
        <f t="shared" si="113"/>
        <v>127349.18969630868</v>
      </c>
      <c r="AF279" s="55">
        <f t="shared" si="104"/>
        <v>382800.66162786738</v>
      </c>
      <c r="AG279" s="81">
        <v>1.0003697044817369E-2</v>
      </c>
      <c r="AH279" s="79">
        <f t="shared" si="114"/>
        <v>382800.66162786755</v>
      </c>
      <c r="AI279" s="80">
        <f t="shared" si="105"/>
        <v>0</v>
      </c>
      <c r="AJ279" s="56">
        <f t="shared" si="106"/>
        <v>1.0003697044817369E-2</v>
      </c>
      <c r="AK279" s="57">
        <f t="shared" si="115"/>
        <v>122615.45882493787</v>
      </c>
      <c r="AL279" s="58">
        <f t="shared" si="107"/>
        <v>0.01</v>
      </c>
      <c r="AM279" s="59">
        <f t="shared" si="103"/>
        <v>2.8279131684347814E-3</v>
      </c>
      <c r="AN279" s="39"/>
      <c r="AO279" s="39"/>
      <c r="AP279" s="39"/>
      <c r="AQ279" s="60">
        <f t="shared" si="108"/>
        <v>1.0003697044817369E-2</v>
      </c>
      <c r="AR279" s="55">
        <f t="shared" si="116"/>
        <v>121401</v>
      </c>
      <c r="AS279" s="40">
        <f t="shared" si="109"/>
        <v>122615.45882493787</v>
      </c>
      <c r="AT279" s="61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39">
        <v>276</v>
      </c>
      <c r="B280" s="36" t="s">
        <v>826</v>
      </c>
      <c r="C280" s="36" t="s">
        <v>828</v>
      </c>
      <c r="D280" s="37" t="s">
        <v>776</v>
      </c>
      <c r="E280" s="37" t="s">
        <v>777</v>
      </c>
      <c r="F280" s="38" t="s">
        <v>827</v>
      </c>
      <c r="G280" s="38">
        <v>6</v>
      </c>
      <c r="H280" s="38" t="s">
        <v>21</v>
      </c>
      <c r="I280" s="38" t="s">
        <v>1082</v>
      </c>
      <c r="J280" s="38" t="s">
        <v>24</v>
      </c>
      <c r="K280" s="39">
        <v>198911</v>
      </c>
      <c r="L280" s="39">
        <v>183847</v>
      </c>
      <c r="M280" s="39">
        <v>170262</v>
      </c>
      <c r="N280" s="39">
        <v>216379</v>
      </c>
      <c r="O280" s="39">
        <v>223053</v>
      </c>
      <c r="P280" s="39">
        <v>229669</v>
      </c>
      <c r="Q280" s="39">
        <v>229880</v>
      </c>
      <c r="R280" s="39">
        <v>240167</v>
      </c>
      <c r="S280" s="39">
        <v>246530</v>
      </c>
      <c r="T280" s="39">
        <v>219148</v>
      </c>
      <c r="U280" s="39">
        <v>221364</v>
      </c>
      <c r="V280" s="39">
        <v>217085</v>
      </c>
      <c r="W280" s="39">
        <v>197898</v>
      </c>
      <c r="X280" s="39">
        <v>192040</v>
      </c>
      <c r="Y280" s="39">
        <v>195085</v>
      </c>
      <c r="Z280" s="53">
        <f t="shared" si="100"/>
        <v>0.12137086435642064</v>
      </c>
      <c r="AA280" s="53">
        <f t="shared" si="101"/>
        <v>0.15463197108254456</v>
      </c>
      <c r="AB280" s="53">
        <f t="shared" si="102"/>
        <v>0.15569274700745561</v>
      </c>
      <c r="AC280" s="54">
        <f t="shared" si="111"/>
        <v>221917.05131440694</v>
      </c>
      <c r="AD280" s="54">
        <f t="shared" si="112"/>
        <v>228499.35781329341</v>
      </c>
      <c r="AE280" s="54">
        <f t="shared" si="113"/>
        <v>228709.28324728145</v>
      </c>
      <c r="AF280" s="55">
        <f t="shared" si="104"/>
        <v>679125.69237498182</v>
      </c>
      <c r="AG280" s="81">
        <v>2.7203861865094429E-2</v>
      </c>
      <c r="AH280" s="79">
        <f t="shared" si="114"/>
        <v>679125.69237498171</v>
      </c>
      <c r="AI280" s="80">
        <f t="shared" si="105"/>
        <v>0</v>
      </c>
      <c r="AJ280" s="56">
        <f t="shared" si="106"/>
        <v>2.7203861865094429E-2</v>
      </c>
      <c r="AK280" s="57">
        <f t="shared" si="115"/>
        <v>203281.58985537846</v>
      </c>
      <c r="AL280" s="58">
        <f t="shared" si="107"/>
        <v>2.7199999999999998E-2</v>
      </c>
      <c r="AM280" s="59">
        <f t="shared" si="103"/>
        <v>-4.2538800189073633E-4</v>
      </c>
      <c r="AN280" s="39"/>
      <c r="AO280" s="39"/>
      <c r="AP280" s="39"/>
      <c r="AQ280" s="60">
        <f t="shared" si="108"/>
        <v>2.7203861865094429E-2</v>
      </c>
      <c r="AR280" s="55">
        <f t="shared" si="116"/>
        <v>197898</v>
      </c>
      <c r="AS280" s="40">
        <f t="shared" si="109"/>
        <v>203281.58985537846</v>
      </c>
      <c r="AT280" s="61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39">
        <v>277</v>
      </c>
      <c r="B281" s="36" t="s">
        <v>829</v>
      </c>
      <c r="C281" s="36" t="s">
        <v>831</v>
      </c>
      <c r="D281" s="37" t="s">
        <v>776</v>
      </c>
      <c r="E281" s="37" t="s">
        <v>777</v>
      </c>
      <c r="F281" s="38" t="s">
        <v>830</v>
      </c>
      <c r="G281" s="38">
        <v>5</v>
      </c>
      <c r="H281" s="38" t="s">
        <v>21</v>
      </c>
      <c r="I281" s="38" t="s">
        <v>1082</v>
      </c>
      <c r="J281" s="38" t="s">
        <v>24</v>
      </c>
      <c r="K281" s="39">
        <v>323955</v>
      </c>
      <c r="L281" s="39">
        <v>324636</v>
      </c>
      <c r="M281" s="39">
        <v>289467</v>
      </c>
      <c r="N281" s="39">
        <v>337894</v>
      </c>
      <c r="O281" s="39">
        <v>383429</v>
      </c>
      <c r="P281" s="39">
        <v>329697</v>
      </c>
      <c r="Q281" s="39">
        <v>346390</v>
      </c>
      <c r="R281" s="39">
        <v>358708</v>
      </c>
      <c r="S281" s="39">
        <v>357990</v>
      </c>
      <c r="T281" s="39">
        <v>365343</v>
      </c>
      <c r="U281" s="39">
        <v>382589</v>
      </c>
      <c r="V281" s="39">
        <v>325803</v>
      </c>
      <c r="W281" s="39">
        <v>316520</v>
      </c>
      <c r="X281" s="39">
        <v>310905</v>
      </c>
      <c r="Y281" s="39">
        <v>316935</v>
      </c>
      <c r="Z281" s="53">
        <f t="shared" si="100"/>
        <v>0.18358722662098126</v>
      </c>
      <c r="AA281" s="53">
        <f t="shared" si="101"/>
        <v>1.7724683983886713E-2</v>
      </c>
      <c r="AB281" s="53">
        <f t="shared" si="102"/>
        <v>6.925344569461811E-2</v>
      </c>
      <c r="AC281" s="54">
        <f t="shared" si="111"/>
        <v>374629.02897007298</v>
      </c>
      <c r="AD281" s="54">
        <f t="shared" si="112"/>
        <v>322130.21697457985</v>
      </c>
      <c r="AE281" s="54">
        <f t="shared" si="113"/>
        <v>338440.10063126055</v>
      </c>
      <c r="AF281" s="55">
        <f t="shared" si="104"/>
        <v>1035199.3465759134</v>
      </c>
      <c r="AG281" s="81">
        <v>1.7399922244868513E-2</v>
      </c>
      <c r="AH281" s="79">
        <f t="shared" si="114"/>
        <v>1035199.3465759127</v>
      </c>
      <c r="AI281" s="80">
        <f t="shared" si="105"/>
        <v>0</v>
      </c>
      <c r="AJ281" s="56">
        <f t="shared" si="106"/>
        <v>1.7399922244868513E-2</v>
      </c>
      <c r="AK281" s="57">
        <f t="shared" si="115"/>
        <v>322027.42338894575</v>
      </c>
      <c r="AL281" s="58">
        <f t="shared" si="107"/>
        <v>1.7399999999999999E-2</v>
      </c>
      <c r="AM281" s="59">
        <f t="shared" si="103"/>
        <v>-1.9329782629331493E-3</v>
      </c>
      <c r="AN281" s="39"/>
      <c r="AO281" s="39"/>
      <c r="AP281" s="39"/>
      <c r="AQ281" s="60">
        <f t="shared" si="108"/>
        <v>1.7399922244868513E-2</v>
      </c>
      <c r="AR281" s="55">
        <f t="shared" si="116"/>
        <v>316520</v>
      </c>
      <c r="AS281" s="40">
        <f t="shared" si="109"/>
        <v>322027.42338894575</v>
      </c>
      <c r="AT281" s="61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39">
        <v>278</v>
      </c>
      <c r="B282" s="36" t="s">
        <v>832</v>
      </c>
      <c r="C282" s="36" t="s">
        <v>834</v>
      </c>
      <c r="D282" s="37" t="s">
        <v>776</v>
      </c>
      <c r="E282" s="37" t="s">
        <v>777</v>
      </c>
      <c r="F282" s="38" t="s">
        <v>833</v>
      </c>
      <c r="G282" s="38">
        <v>3</v>
      </c>
      <c r="H282" s="38" t="s">
        <v>1076</v>
      </c>
      <c r="I282" s="38" t="s">
        <v>1082</v>
      </c>
      <c r="J282" s="38" t="s">
        <v>24</v>
      </c>
      <c r="K282" s="39">
        <v>274760</v>
      </c>
      <c r="L282" s="39">
        <v>282007</v>
      </c>
      <c r="M282" s="39">
        <v>311106</v>
      </c>
      <c r="N282" s="39">
        <v>320493</v>
      </c>
      <c r="O282" s="39">
        <v>323756</v>
      </c>
      <c r="P282" s="39">
        <v>334631</v>
      </c>
      <c r="Q282" s="39">
        <v>305297</v>
      </c>
      <c r="R282" s="39">
        <v>336384</v>
      </c>
      <c r="S282" s="39">
        <v>365410</v>
      </c>
      <c r="T282" s="39">
        <v>336460</v>
      </c>
      <c r="U282" s="39">
        <v>375216</v>
      </c>
      <c r="V282" s="39">
        <v>328517</v>
      </c>
      <c r="W282" s="39">
        <v>341333</v>
      </c>
      <c r="X282" s="39">
        <v>342226</v>
      </c>
      <c r="Y282" s="39">
        <v>319426</v>
      </c>
      <c r="Z282" s="53">
        <f t="shared" si="100"/>
        <v>0.17832289998544182</v>
      </c>
      <c r="AA282" s="53">
        <f t="shared" si="101"/>
        <v>0.21790289707380994</v>
      </c>
      <c r="AB282" s="53">
        <f t="shared" si="102"/>
        <v>0.11114063182413747</v>
      </c>
      <c r="AC282" s="54">
        <f t="shared" si="111"/>
        <v>402200.49042073078</v>
      </c>
      <c r="AD282" s="54">
        <f t="shared" si="112"/>
        <v>415710.44956689479</v>
      </c>
      <c r="AE282" s="54">
        <f t="shared" si="113"/>
        <v>379268.96528242831</v>
      </c>
      <c r="AF282" s="55">
        <f t="shared" si="104"/>
        <v>1197179.905270054</v>
      </c>
      <c r="AG282" s="81">
        <v>3.1677172436512711E-2</v>
      </c>
      <c r="AH282" s="79">
        <f t="shared" si="114"/>
        <v>1197179.905270054</v>
      </c>
      <c r="AI282" s="80">
        <f t="shared" si="105"/>
        <v>0</v>
      </c>
      <c r="AJ282" s="56">
        <f t="shared" si="106"/>
        <v>3.1677172436512711E-2</v>
      </c>
      <c r="AK282" s="57">
        <f t="shared" si="115"/>
        <v>352145.46429927222</v>
      </c>
      <c r="AL282" s="58">
        <f t="shared" si="107"/>
        <v>3.1699999999999999E-2</v>
      </c>
      <c r="AM282" s="59">
        <f t="shared" si="103"/>
        <v>1.8244479442429684E-2</v>
      </c>
      <c r="AN282" s="39"/>
      <c r="AO282" s="39"/>
      <c r="AP282" s="39"/>
      <c r="AQ282" s="60">
        <f t="shared" si="108"/>
        <v>3.1677172436512711E-2</v>
      </c>
      <c r="AR282" s="55">
        <f t="shared" si="116"/>
        <v>341333</v>
      </c>
      <c r="AS282" s="40">
        <f t="shared" si="109"/>
        <v>352145.46429927222</v>
      </c>
      <c r="AT282" s="61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39">
        <v>279</v>
      </c>
      <c r="B283" s="36" t="s">
        <v>835</v>
      </c>
      <c r="C283" s="36" t="s">
        <v>837</v>
      </c>
      <c r="D283" s="37" t="s">
        <v>776</v>
      </c>
      <c r="E283" s="37" t="s">
        <v>777</v>
      </c>
      <c r="F283" s="38" t="s">
        <v>836</v>
      </c>
      <c r="G283" s="38">
        <v>6</v>
      </c>
      <c r="H283" s="38" t="s">
        <v>21</v>
      </c>
      <c r="I283" s="38" t="s">
        <v>1082</v>
      </c>
      <c r="J283" s="38" t="s">
        <v>24</v>
      </c>
      <c r="K283" s="39">
        <v>87459</v>
      </c>
      <c r="L283" s="39">
        <v>86844</v>
      </c>
      <c r="M283" s="39">
        <v>77622</v>
      </c>
      <c r="N283" s="39">
        <v>91681</v>
      </c>
      <c r="O283" s="39">
        <v>107652</v>
      </c>
      <c r="P283" s="39">
        <v>99454</v>
      </c>
      <c r="Q283" s="39">
        <v>107257</v>
      </c>
      <c r="R283" s="39">
        <v>104774</v>
      </c>
      <c r="S283" s="39">
        <v>105845</v>
      </c>
      <c r="T283" s="39">
        <v>93653</v>
      </c>
      <c r="U283" s="39">
        <v>97511</v>
      </c>
      <c r="V283" s="39">
        <v>93178</v>
      </c>
      <c r="W283" s="39">
        <v>89216</v>
      </c>
      <c r="X283" s="39">
        <v>85498</v>
      </c>
      <c r="Y283" s="39">
        <v>81596</v>
      </c>
      <c r="Z283" s="53">
        <f t="shared" si="100"/>
        <v>0.23088532912564741</v>
      </c>
      <c r="AA283" s="53">
        <f t="shared" si="101"/>
        <v>0.13714997884723124</v>
      </c>
      <c r="AB283" s="53">
        <f t="shared" si="102"/>
        <v>0.22636892715443802</v>
      </c>
      <c r="AC283" s="54">
        <f t="shared" si="111"/>
        <v>109814.66552327375</v>
      </c>
      <c r="AD283" s="54">
        <f t="shared" si="112"/>
        <v>101451.97251283459</v>
      </c>
      <c r="AE283" s="54">
        <f t="shared" si="113"/>
        <v>109411.73020501035</v>
      </c>
      <c r="AF283" s="55">
        <f t="shared" si="104"/>
        <v>320678.36824111867</v>
      </c>
      <c r="AG283" s="81">
        <v>3.672476945142919E-2</v>
      </c>
      <c r="AH283" s="79">
        <f t="shared" si="114"/>
        <v>320678.36824111867</v>
      </c>
      <c r="AI283" s="80">
        <f t="shared" si="105"/>
        <v>0</v>
      </c>
      <c r="AJ283" s="56">
        <f t="shared" si="106"/>
        <v>3.672476945142919E-2</v>
      </c>
      <c r="AK283" s="57">
        <f t="shared" si="115"/>
        <v>92492.437031378708</v>
      </c>
      <c r="AL283" s="58">
        <f t="shared" si="107"/>
        <v>3.6700000000000003E-2</v>
      </c>
      <c r="AM283" s="59">
        <f t="shared" si="103"/>
        <v>1.6588980829934652E-3</v>
      </c>
      <c r="AN283" s="39"/>
      <c r="AO283" s="39"/>
      <c r="AP283" s="39"/>
      <c r="AQ283" s="60">
        <f t="shared" si="108"/>
        <v>3.672476945142919E-2</v>
      </c>
      <c r="AR283" s="55">
        <f t="shared" si="116"/>
        <v>89216</v>
      </c>
      <c r="AS283" s="40">
        <f t="shared" si="109"/>
        <v>92492.437031378708</v>
      </c>
      <c r="AT283" s="61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39">
        <v>280</v>
      </c>
      <c r="B284" s="36" t="s">
        <v>838</v>
      </c>
      <c r="C284" s="36" t="s">
        <v>840</v>
      </c>
      <c r="D284" s="37" t="s">
        <v>776</v>
      </c>
      <c r="E284" s="37" t="s">
        <v>777</v>
      </c>
      <c r="F284" s="38" t="s">
        <v>839</v>
      </c>
      <c r="G284" s="38">
        <v>5</v>
      </c>
      <c r="H284" s="38" t="s">
        <v>21</v>
      </c>
      <c r="I284" s="38" t="s">
        <v>1082</v>
      </c>
      <c r="J284" s="38" t="s">
        <v>24</v>
      </c>
      <c r="K284" s="39">
        <v>424069</v>
      </c>
      <c r="L284" s="39">
        <v>465733</v>
      </c>
      <c r="M284" s="39">
        <v>308634</v>
      </c>
      <c r="N284" s="39">
        <v>454724</v>
      </c>
      <c r="O284" s="39">
        <v>535440</v>
      </c>
      <c r="P284" s="39">
        <v>491298</v>
      </c>
      <c r="Q284" s="39">
        <v>487585</v>
      </c>
      <c r="R284" s="39">
        <v>519019</v>
      </c>
      <c r="S284" s="39">
        <v>534590</v>
      </c>
      <c r="T284" s="39">
        <v>485520</v>
      </c>
      <c r="U284" s="39">
        <v>576025</v>
      </c>
      <c r="V284" s="39">
        <v>455942</v>
      </c>
      <c r="W284" s="39">
        <v>444349</v>
      </c>
      <c r="X284" s="39">
        <v>424344</v>
      </c>
      <c r="Y284" s="39">
        <v>444712</v>
      </c>
      <c r="Z284" s="53">
        <f t="shared" si="100"/>
        <v>0.26262471437431167</v>
      </c>
      <c r="AA284" s="53">
        <f t="shared" si="101"/>
        <v>0.15853316323522826</v>
      </c>
      <c r="AB284" s="53">
        <f t="shared" si="102"/>
        <v>0.14977751262176664</v>
      </c>
      <c r="AC284" s="54">
        <f t="shared" si="111"/>
        <v>561046.02920751099</v>
      </c>
      <c r="AD284" s="54">
        <f t="shared" si="112"/>
        <v>514793.05255041044</v>
      </c>
      <c r="AE284" s="54">
        <f t="shared" si="113"/>
        <v>510902.48795596941</v>
      </c>
      <c r="AF284" s="55">
        <f t="shared" si="104"/>
        <v>1586741.569713891</v>
      </c>
      <c r="AG284" s="81">
        <v>3.5373781820461955E-2</v>
      </c>
      <c r="AH284" s="79">
        <f t="shared" si="114"/>
        <v>1586741.5697138913</v>
      </c>
      <c r="AI284" s="80">
        <f t="shared" si="105"/>
        <v>0</v>
      </c>
      <c r="AJ284" s="56">
        <f t="shared" si="106"/>
        <v>3.5373781820461955E-2</v>
      </c>
      <c r="AK284" s="57">
        <f t="shared" si="115"/>
        <v>460067.30457814049</v>
      </c>
      <c r="AL284" s="58">
        <f t="shared" si="107"/>
        <v>3.5400000000000001E-2</v>
      </c>
      <c r="AM284" s="59">
        <f t="shared" si="103"/>
        <v>3.9004296089431012E-3</v>
      </c>
      <c r="AN284" s="39"/>
      <c r="AO284" s="39"/>
      <c r="AP284" s="39"/>
      <c r="AQ284" s="60">
        <f t="shared" si="108"/>
        <v>3.5373781820461955E-2</v>
      </c>
      <c r="AR284" s="55">
        <f t="shared" si="116"/>
        <v>444349</v>
      </c>
      <c r="AS284" s="40">
        <f t="shared" si="109"/>
        <v>460067.30457814049</v>
      </c>
      <c r="AT284" s="61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39">
        <v>281</v>
      </c>
      <c r="B285" s="36" t="s">
        <v>841</v>
      </c>
      <c r="C285" s="36" t="s">
        <v>843</v>
      </c>
      <c r="D285" s="37" t="s">
        <v>776</v>
      </c>
      <c r="E285" s="37" t="s">
        <v>777</v>
      </c>
      <c r="F285" s="38" t="s">
        <v>842</v>
      </c>
      <c r="G285" s="38">
        <v>6</v>
      </c>
      <c r="H285" s="38" t="s">
        <v>21</v>
      </c>
      <c r="I285" s="38" t="s">
        <v>1082</v>
      </c>
      <c r="J285" s="38" t="s">
        <v>24</v>
      </c>
      <c r="K285" s="39">
        <v>248986</v>
      </c>
      <c r="L285" s="39">
        <v>251661</v>
      </c>
      <c r="M285" s="39">
        <v>189797</v>
      </c>
      <c r="N285" s="39">
        <v>274398</v>
      </c>
      <c r="O285" s="39">
        <v>311343</v>
      </c>
      <c r="P285" s="39">
        <v>249690</v>
      </c>
      <c r="Q285" s="39">
        <v>267088</v>
      </c>
      <c r="R285" s="39">
        <v>290976</v>
      </c>
      <c r="S285" s="39">
        <v>277701</v>
      </c>
      <c r="T285" s="39">
        <v>249608</v>
      </c>
      <c r="U285" s="39">
        <v>296983</v>
      </c>
      <c r="V285" s="39">
        <v>243081</v>
      </c>
      <c r="W285" s="39">
        <v>258032</v>
      </c>
      <c r="X285" s="39">
        <v>250934</v>
      </c>
      <c r="Y285" s="39">
        <v>257480</v>
      </c>
      <c r="Z285" s="53">
        <f t="shared" si="100"/>
        <v>0.25044380005301492</v>
      </c>
      <c r="AA285" s="53">
        <f t="shared" si="101"/>
        <v>2.8274682110640548E-3</v>
      </c>
      <c r="AB285" s="53">
        <f t="shared" si="102"/>
        <v>7.2702882893014076E-2</v>
      </c>
      <c r="AC285" s="54">
        <f t="shared" si="111"/>
        <v>322654.51461527956</v>
      </c>
      <c r="AD285" s="54">
        <f t="shared" si="112"/>
        <v>258761.57727743729</v>
      </c>
      <c r="AE285" s="54">
        <f t="shared" si="113"/>
        <v>276791.67027865018</v>
      </c>
      <c r="AF285" s="55">
        <f t="shared" si="104"/>
        <v>858207.76217136695</v>
      </c>
      <c r="AG285" s="81">
        <v>2.0815450873745287E-2</v>
      </c>
      <c r="AH285" s="79">
        <f t="shared" si="114"/>
        <v>858207.76217136695</v>
      </c>
      <c r="AI285" s="80">
        <f t="shared" si="105"/>
        <v>0</v>
      </c>
      <c r="AJ285" s="56">
        <f t="shared" si="106"/>
        <v>2.0815450873745287E-2</v>
      </c>
      <c r="AK285" s="57">
        <f t="shared" si="115"/>
        <v>263403.05241985421</v>
      </c>
      <c r="AL285" s="58">
        <f t="shared" si="107"/>
        <v>2.0799999999999999E-2</v>
      </c>
      <c r="AM285" s="59">
        <f t="shared" si="103"/>
        <v>2.9783379828927092E-3</v>
      </c>
      <c r="AN285" s="39"/>
      <c r="AO285" s="39"/>
      <c r="AP285" s="39"/>
      <c r="AQ285" s="60">
        <f t="shared" si="108"/>
        <v>2.0815450873745287E-2</v>
      </c>
      <c r="AR285" s="55">
        <f t="shared" si="116"/>
        <v>258032</v>
      </c>
      <c r="AS285" s="40">
        <f t="shared" si="109"/>
        <v>263403.05241985421</v>
      </c>
      <c r="AT285" s="61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39">
        <v>282</v>
      </c>
      <c r="B286" s="36" t="s">
        <v>844</v>
      </c>
      <c r="C286" s="36" t="s">
        <v>846</v>
      </c>
      <c r="D286" s="37" t="s">
        <v>776</v>
      </c>
      <c r="E286" s="37" t="s">
        <v>777</v>
      </c>
      <c r="F286" s="38" t="s">
        <v>845</v>
      </c>
      <c r="G286" s="38" t="s">
        <v>30</v>
      </c>
      <c r="H286" s="38" t="s">
        <v>21</v>
      </c>
      <c r="I286" s="38" t="s">
        <v>1082</v>
      </c>
      <c r="J286" s="38" t="s">
        <v>24</v>
      </c>
      <c r="K286" s="39">
        <v>17715</v>
      </c>
      <c r="L286" s="39">
        <v>18568</v>
      </c>
      <c r="M286" s="39">
        <v>13924</v>
      </c>
      <c r="N286" s="39">
        <v>28512</v>
      </c>
      <c r="O286" s="39">
        <v>21539</v>
      </c>
      <c r="P286" s="39">
        <v>18059</v>
      </c>
      <c r="Q286" s="39">
        <v>24553</v>
      </c>
      <c r="R286" s="39">
        <v>20864</v>
      </c>
      <c r="S286" s="39">
        <v>18854</v>
      </c>
      <c r="T286" s="39">
        <v>38706</v>
      </c>
      <c r="U286" s="39">
        <v>50609</v>
      </c>
      <c r="V286" s="39">
        <v>31672</v>
      </c>
      <c r="W286" s="39">
        <v>34540</v>
      </c>
      <c r="X286" s="39">
        <v>35139</v>
      </c>
      <c r="Y286" s="39">
        <v>38776</v>
      </c>
      <c r="Z286" s="53">
        <f t="shared" si="100"/>
        <v>0.21586226361840244</v>
      </c>
      <c r="AA286" s="53">
        <f t="shared" si="101"/>
        <v>1.9418571831780973E-2</v>
      </c>
      <c r="AB286" s="53">
        <f t="shared" si="102"/>
        <v>0.38600056449336728</v>
      </c>
      <c r="AC286" s="54">
        <f t="shared" si="111"/>
        <v>41995.882585379622</v>
      </c>
      <c r="AD286" s="54">
        <f t="shared" si="112"/>
        <v>35210.717471069715</v>
      </c>
      <c r="AE286" s="54">
        <f t="shared" si="113"/>
        <v>47872.459497600903</v>
      </c>
      <c r="AF286" s="55">
        <f t="shared" si="104"/>
        <v>125079.05955405024</v>
      </c>
      <c r="AG286" s="81">
        <v>3.8263021924965231E-2</v>
      </c>
      <c r="AH286" s="79">
        <f t="shared" si="114"/>
        <v>125079.05955405025</v>
      </c>
      <c r="AI286" s="80">
        <f t="shared" si="105"/>
        <v>0</v>
      </c>
      <c r="AJ286" s="56">
        <f t="shared" si="106"/>
        <v>3.8263021924965231E-2</v>
      </c>
      <c r="AK286" s="57">
        <f t="shared" si="115"/>
        <v>35861.604777288303</v>
      </c>
      <c r="AL286" s="58">
        <f t="shared" si="107"/>
        <v>3.8300000000000001E-2</v>
      </c>
      <c r="AM286" s="59">
        <f t="shared" si="103"/>
        <v>5.7219337195199893E-2</v>
      </c>
      <c r="AN286" s="39"/>
      <c r="AO286" s="39"/>
      <c r="AP286" s="39"/>
      <c r="AQ286" s="60">
        <f t="shared" si="108"/>
        <v>3.8263021924965231E-2</v>
      </c>
      <c r="AR286" s="55">
        <f t="shared" si="116"/>
        <v>34540</v>
      </c>
      <c r="AS286" s="40">
        <f t="shared" si="109"/>
        <v>35861.604777288303</v>
      </c>
      <c r="AT286" s="61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39">
        <v>283</v>
      </c>
      <c r="B287" s="36" t="s">
        <v>847</v>
      </c>
      <c r="C287" s="36" t="s">
        <v>849</v>
      </c>
      <c r="D287" s="37" t="s">
        <v>776</v>
      </c>
      <c r="E287" s="37" t="s">
        <v>777</v>
      </c>
      <c r="F287" s="38" t="s">
        <v>848</v>
      </c>
      <c r="G287" s="38" t="s">
        <v>30</v>
      </c>
      <c r="H287" s="38" t="s">
        <v>21</v>
      </c>
      <c r="I287" s="38" t="s">
        <v>1082</v>
      </c>
      <c r="J287" s="38" t="s">
        <v>24</v>
      </c>
      <c r="K287" s="39">
        <v>22110</v>
      </c>
      <c r="L287" s="39">
        <v>27309</v>
      </c>
      <c r="M287" s="39">
        <v>21543</v>
      </c>
      <c r="N287" s="39">
        <v>24615</v>
      </c>
      <c r="O287" s="39">
        <v>24187</v>
      </c>
      <c r="P287" s="39">
        <v>22019</v>
      </c>
      <c r="Q287" s="39">
        <v>23317</v>
      </c>
      <c r="R287" s="39">
        <v>31988</v>
      </c>
      <c r="S287" s="39">
        <v>29359</v>
      </c>
      <c r="T287" s="39">
        <v>28490</v>
      </c>
      <c r="U287" s="39">
        <v>26109</v>
      </c>
      <c r="V287" s="39">
        <v>29846</v>
      </c>
      <c r="W287" s="39">
        <v>26811</v>
      </c>
      <c r="X287" s="39">
        <v>25715</v>
      </c>
      <c r="Y287" s="39">
        <v>27401</v>
      </c>
      <c r="Z287" s="53">
        <f t="shared" ref="Z287:Z322" si="117">O287/$K287-1</f>
        <v>9.3939393939393989E-2</v>
      </c>
      <c r="AA287" s="53">
        <f t="shared" ref="AA287:AA322" si="118">P287/$K287-1</f>
        <v>-4.1157847127996083E-3</v>
      </c>
      <c r="AB287" s="53">
        <f t="shared" ref="AB287:AB322" si="119">Q287/$K287-1</f>
        <v>5.45906829488918E-2</v>
      </c>
      <c r="AC287" s="54">
        <f t="shared" si="111"/>
        <v>29329.609090909093</v>
      </c>
      <c r="AD287" s="54">
        <f t="shared" si="112"/>
        <v>26700.651696065128</v>
      </c>
      <c r="AE287" s="54">
        <f t="shared" si="113"/>
        <v>28274.630800542738</v>
      </c>
      <c r="AF287" s="55">
        <f t="shared" si="104"/>
        <v>84304.891587516962</v>
      </c>
      <c r="AG287" s="81">
        <v>9.4414749688169434E-3</v>
      </c>
      <c r="AH287" s="79">
        <f t="shared" si="114"/>
        <v>84304.891587516991</v>
      </c>
      <c r="AI287" s="80">
        <f t="shared" si="105"/>
        <v>0</v>
      </c>
      <c r="AJ287" s="56">
        <f t="shared" si="106"/>
        <v>9.4414749688169434E-3</v>
      </c>
      <c r="AK287" s="57">
        <f t="shared" si="115"/>
        <v>27064.135385388952</v>
      </c>
      <c r="AL287" s="58">
        <f t="shared" si="107"/>
        <v>9.4000000000000004E-3</v>
      </c>
      <c r="AM287" s="59">
        <f t="shared" ref="AM287:AM322" si="120">(POWER(W287/K287,1/12)-1)</f>
        <v>1.6194926978660984E-2</v>
      </c>
      <c r="AN287" s="39"/>
      <c r="AO287" s="39"/>
      <c r="AP287" s="39"/>
      <c r="AQ287" s="60">
        <f t="shared" si="108"/>
        <v>9.4414749688169434E-3</v>
      </c>
      <c r="AR287" s="55">
        <f t="shared" si="116"/>
        <v>26811</v>
      </c>
      <c r="AS287" s="40">
        <f t="shared" si="109"/>
        <v>27064.135385388952</v>
      </c>
      <c r="AT287" s="61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39">
        <v>284</v>
      </c>
      <c r="B288" s="36" t="s">
        <v>850</v>
      </c>
      <c r="C288" s="36" t="s">
        <v>852</v>
      </c>
      <c r="D288" s="37" t="s">
        <v>776</v>
      </c>
      <c r="E288" s="37" t="s">
        <v>777</v>
      </c>
      <c r="F288" s="38" t="s">
        <v>851</v>
      </c>
      <c r="G288" s="38" t="s">
        <v>30</v>
      </c>
      <c r="H288" s="38" t="s">
        <v>21</v>
      </c>
      <c r="I288" s="38" t="s">
        <v>1082</v>
      </c>
      <c r="J288" s="38" t="s">
        <v>24</v>
      </c>
      <c r="K288" s="39">
        <v>75459</v>
      </c>
      <c r="L288" s="39">
        <v>74623</v>
      </c>
      <c r="M288" s="39">
        <v>64789</v>
      </c>
      <c r="N288" s="39">
        <v>89304</v>
      </c>
      <c r="O288" s="39">
        <v>88576</v>
      </c>
      <c r="P288" s="39">
        <v>89759</v>
      </c>
      <c r="Q288" s="39">
        <v>84891</v>
      </c>
      <c r="R288" s="39">
        <v>90041</v>
      </c>
      <c r="S288" s="39">
        <v>87508</v>
      </c>
      <c r="T288" s="39">
        <v>81252</v>
      </c>
      <c r="U288" s="39">
        <v>83642</v>
      </c>
      <c r="V288" s="39">
        <v>82015</v>
      </c>
      <c r="W288" s="39">
        <v>82078</v>
      </c>
      <c r="X288" s="39">
        <v>77780</v>
      </c>
      <c r="Y288" s="39">
        <v>76920</v>
      </c>
      <c r="Z288" s="53">
        <f t="shared" si="117"/>
        <v>0.17382949681283866</v>
      </c>
      <c r="AA288" s="53">
        <f t="shared" si="118"/>
        <v>0.18950688453332276</v>
      </c>
      <c r="AB288" s="53">
        <f t="shared" si="119"/>
        <v>0.12499503041386717</v>
      </c>
      <c r="AC288" s="54">
        <f t="shared" si="111"/>
        <v>96345.577439404165</v>
      </c>
      <c r="AD288" s="54">
        <f t="shared" si="112"/>
        <v>97632.346068726067</v>
      </c>
      <c r="AE288" s="54">
        <f t="shared" si="113"/>
        <v>92337.342106309385</v>
      </c>
      <c r="AF288" s="55">
        <f t="shared" si="104"/>
        <v>286315.26561443962</v>
      </c>
      <c r="AG288" s="81">
        <v>3.0559482891551779E-2</v>
      </c>
      <c r="AH288" s="79">
        <f t="shared" si="114"/>
        <v>286315.26561443968</v>
      </c>
      <c r="AI288" s="80">
        <f t="shared" si="105"/>
        <v>0</v>
      </c>
      <c r="AJ288" s="56">
        <f t="shared" si="106"/>
        <v>3.0559482891551779E-2</v>
      </c>
      <c r="AK288" s="57">
        <f t="shared" si="115"/>
        <v>84586.2612367728</v>
      </c>
      <c r="AL288" s="58">
        <f t="shared" si="107"/>
        <v>3.0599999999999999E-2</v>
      </c>
      <c r="AM288" s="59">
        <f t="shared" si="120"/>
        <v>7.0313171314979606E-3</v>
      </c>
      <c r="AN288" s="39"/>
      <c r="AO288" s="39"/>
      <c r="AP288" s="39"/>
      <c r="AQ288" s="60">
        <f t="shared" si="108"/>
        <v>3.0559482891551779E-2</v>
      </c>
      <c r="AR288" s="55">
        <f t="shared" si="116"/>
        <v>82078</v>
      </c>
      <c r="AS288" s="40">
        <f t="shared" si="109"/>
        <v>84586.2612367728</v>
      </c>
      <c r="AT288" s="61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39">
        <v>285</v>
      </c>
      <c r="B289" s="36" t="s">
        <v>853</v>
      </c>
      <c r="C289" s="36" t="s">
        <v>855</v>
      </c>
      <c r="D289" s="37" t="s">
        <v>776</v>
      </c>
      <c r="E289" s="37" t="s">
        <v>777</v>
      </c>
      <c r="F289" s="38" t="s">
        <v>854</v>
      </c>
      <c r="G289" s="38" t="s">
        <v>30</v>
      </c>
      <c r="H289" s="38" t="s">
        <v>21</v>
      </c>
      <c r="I289" s="38" t="s">
        <v>1082</v>
      </c>
      <c r="J289" s="38" t="s">
        <v>24</v>
      </c>
      <c r="K289" s="39">
        <v>7861</v>
      </c>
      <c r="L289" s="39">
        <v>8001</v>
      </c>
      <c r="M289" s="39">
        <v>6748</v>
      </c>
      <c r="N289" s="39">
        <v>9535</v>
      </c>
      <c r="O289" s="39">
        <v>13264</v>
      </c>
      <c r="P289" s="39">
        <v>13606</v>
      </c>
      <c r="Q289" s="39">
        <v>12561</v>
      </c>
      <c r="R289" s="39">
        <v>12598</v>
      </c>
      <c r="S289" s="39">
        <v>11683</v>
      </c>
      <c r="T289" s="39">
        <v>10182</v>
      </c>
      <c r="U289" s="39">
        <v>10954</v>
      </c>
      <c r="V289" s="39">
        <v>10188</v>
      </c>
      <c r="W289" s="39">
        <v>11160</v>
      </c>
      <c r="X289" s="39">
        <v>9486</v>
      </c>
      <c r="Y289" s="39">
        <v>9146</v>
      </c>
      <c r="Z289" s="53">
        <f t="shared" si="117"/>
        <v>0.6873171352245262</v>
      </c>
      <c r="AA289" s="53">
        <f t="shared" si="118"/>
        <v>0.73082305050248064</v>
      </c>
      <c r="AB289" s="53">
        <f t="shared" si="119"/>
        <v>0.5978883093753975</v>
      </c>
      <c r="AC289" s="54">
        <f t="shared" si="111"/>
        <v>18830.459229105712</v>
      </c>
      <c r="AD289" s="54">
        <f t="shared" si="112"/>
        <v>19315.985243607684</v>
      </c>
      <c r="AE289" s="54">
        <f t="shared" si="113"/>
        <v>17832.433532629435</v>
      </c>
      <c r="AF289" s="55">
        <f t="shared" si="104"/>
        <v>55978.878005342835</v>
      </c>
      <c r="AG289" s="81">
        <v>0.10750610500119506</v>
      </c>
      <c r="AH289" s="79">
        <f t="shared" si="114"/>
        <v>55978.878005342856</v>
      </c>
      <c r="AI289" s="80">
        <f t="shared" si="105"/>
        <v>0</v>
      </c>
      <c r="AJ289" s="56">
        <f t="shared" si="106"/>
        <v>0.10750610500119506</v>
      </c>
      <c r="AK289" s="57">
        <f t="shared" si="115"/>
        <v>12359.768131813338</v>
      </c>
      <c r="AL289" s="58">
        <f t="shared" si="107"/>
        <v>0.1075</v>
      </c>
      <c r="AM289" s="59">
        <f t="shared" si="120"/>
        <v>2.9632398979638763E-2</v>
      </c>
      <c r="AN289" s="39"/>
      <c r="AO289" s="39"/>
      <c r="AP289" s="39"/>
      <c r="AQ289" s="60">
        <f t="shared" si="108"/>
        <v>0.10750610500119506</v>
      </c>
      <c r="AR289" s="55">
        <f t="shared" si="116"/>
        <v>11160</v>
      </c>
      <c r="AS289" s="40">
        <f t="shared" si="109"/>
        <v>12359.768131813338</v>
      </c>
      <c r="AT289" s="61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39">
        <v>286</v>
      </c>
      <c r="B290" s="36" t="s">
        <v>856</v>
      </c>
      <c r="C290" s="36" t="s">
        <v>858</v>
      </c>
      <c r="D290" s="37" t="s">
        <v>776</v>
      </c>
      <c r="E290" s="37" t="s">
        <v>777</v>
      </c>
      <c r="F290" s="38" t="s">
        <v>857</v>
      </c>
      <c r="G290" s="38" t="s">
        <v>30</v>
      </c>
      <c r="H290" s="38" t="s">
        <v>21</v>
      </c>
      <c r="I290" s="38" t="s">
        <v>1082</v>
      </c>
      <c r="J290" s="38" t="s">
        <v>24</v>
      </c>
      <c r="K290" s="39">
        <v>3083</v>
      </c>
      <c r="L290" s="39">
        <v>2542</v>
      </c>
      <c r="M290" s="39">
        <v>1112</v>
      </c>
      <c r="N290" s="39">
        <v>4119</v>
      </c>
      <c r="O290" s="39">
        <v>3550</v>
      </c>
      <c r="P290" s="39">
        <v>3122</v>
      </c>
      <c r="Q290" s="39">
        <v>4327</v>
      </c>
      <c r="R290" s="39">
        <v>4446</v>
      </c>
      <c r="S290" s="39">
        <v>7756</v>
      </c>
      <c r="T290" s="39">
        <v>3580</v>
      </c>
      <c r="U290" s="39">
        <v>3792</v>
      </c>
      <c r="V290" s="39">
        <v>2725</v>
      </c>
      <c r="W290" s="39">
        <v>4187</v>
      </c>
      <c r="X290" s="39">
        <v>3110</v>
      </c>
      <c r="Y290" s="39">
        <v>3620</v>
      </c>
      <c r="Z290" s="53">
        <f t="shared" si="117"/>
        <v>0.15147583522542973</v>
      </c>
      <c r="AA290" s="53">
        <f t="shared" si="118"/>
        <v>1.2650016217969462E-2</v>
      </c>
      <c r="AB290" s="53">
        <f t="shared" si="119"/>
        <v>0.40350308141420688</v>
      </c>
      <c r="AC290" s="54">
        <f t="shared" si="111"/>
        <v>4821.2293220888741</v>
      </c>
      <c r="AD290" s="54">
        <f t="shared" si="112"/>
        <v>4239.9656179046378</v>
      </c>
      <c r="AE290" s="54">
        <f t="shared" si="113"/>
        <v>5876.4674018812839</v>
      </c>
      <c r="AF290" s="55">
        <f t="shared" si="104"/>
        <v>14937.662341874795</v>
      </c>
      <c r="AG290" s="81">
        <v>3.5182855148804579E-2</v>
      </c>
      <c r="AH290" s="79">
        <f t="shared" si="114"/>
        <v>14937.662341874793</v>
      </c>
      <c r="AI290" s="80">
        <f t="shared" si="105"/>
        <v>0</v>
      </c>
      <c r="AJ290" s="56">
        <f t="shared" si="106"/>
        <v>3.5182855148804579E-2</v>
      </c>
      <c r="AK290" s="57">
        <f t="shared" si="115"/>
        <v>4334.3106145080446</v>
      </c>
      <c r="AL290" s="58">
        <f t="shared" si="107"/>
        <v>3.5200000000000002E-2</v>
      </c>
      <c r="AM290" s="59">
        <f t="shared" si="120"/>
        <v>2.5834859537898769E-2</v>
      </c>
      <c r="AN290" s="39"/>
      <c r="AO290" s="39"/>
      <c r="AP290" s="39"/>
      <c r="AQ290" s="60">
        <f t="shared" si="108"/>
        <v>3.5182855148804579E-2</v>
      </c>
      <c r="AR290" s="55">
        <f t="shared" si="116"/>
        <v>4187</v>
      </c>
      <c r="AS290" s="40">
        <f t="shared" si="109"/>
        <v>4334.3106145080446</v>
      </c>
      <c r="AT290" s="61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39">
        <v>287</v>
      </c>
      <c r="B291" s="36" t="s">
        <v>859</v>
      </c>
      <c r="C291" s="36" t="s">
        <v>852</v>
      </c>
      <c r="D291" s="37" t="s">
        <v>776</v>
      </c>
      <c r="E291" s="37" t="s">
        <v>777</v>
      </c>
      <c r="F291" s="38" t="s">
        <v>860</v>
      </c>
      <c r="G291" s="38" t="s">
        <v>30</v>
      </c>
      <c r="H291" s="38" t="s">
        <v>21</v>
      </c>
      <c r="I291" s="38" t="s">
        <v>1082</v>
      </c>
      <c r="J291" s="38" t="s">
        <v>24</v>
      </c>
      <c r="K291" s="39">
        <v>37032</v>
      </c>
      <c r="L291" s="39">
        <v>40207</v>
      </c>
      <c r="M291" s="39">
        <v>27385</v>
      </c>
      <c r="N291" s="39">
        <v>55693</v>
      </c>
      <c r="O291" s="39">
        <v>51951</v>
      </c>
      <c r="P291" s="39">
        <v>38930</v>
      </c>
      <c r="Q291" s="39">
        <v>43898</v>
      </c>
      <c r="R291" s="39">
        <v>41968</v>
      </c>
      <c r="S291" s="39">
        <v>38468</v>
      </c>
      <c r="T291" s="39">
        <v>43276</v>
      </c>
      <c r="U291" s="39">
        <v>39639</v>
      </c>
      <c r="V291" s="39">
        <v>40601</v>
      </c>
      <c r="W291" s="39">
        <v>35984</v>
      </c>
      <c r="X291" s="39">
        <v>38633</v>
      </c>
      <c r="Y291" s="39">
        <v>38558</v>
      </c>
      <c r="Z291" s="53">
        <f t="shared" si="117"/>
        <v>0.40286779001944262</v>
      </c>
      <c r="AA291" s="53">
        <f t="shared" si="118"/>
        <v>5.1252970403975029E-2</v>
      </c>
      <c r="AB291" s="53">
        <f t="shared" si="119"/>
        <v>0.18540721538129179</v>
      </c>
      <c r="AC291" s="54">
        <f t="shared" si="111"/>
        <v>50480.79455605962</v>
      </c>
      <c r="AD291" s="54">
        <f t="shared" si="112"/>
        <v>37828.286887016635</v>
      </c>
      <c r="AE291" s="54">
        <f t="shared" si="113"/>
        <v>42655.693238280401</v>
      </c>
      <c r="AF291" s="55">
        <f t="shared" si="104"/>
        <v>130964.77468135665</v>
      </c>
      <c r="AG291" s="81">
        <v>3.9301948016954719E-2</v>
      </c>
      <c r="AH291" s="79">
        <f t="shared" si="114"/>
        <v>130964.77468135669</v>
      </c>
      <c r="AI291" s="80">
        <f t="shared" si="105"/>
        <v>0</v>
      </c>
      <c r="AJ291" s="56">
        <f t="shared" si="106"/>
        <v>3.9301948016954719E-2</v>
      </c>
      <c r="AK291" s="57">
        <f t="shared" si="115"/>
        <v>37398.241297442102</v>
      </c>
      <c r="AL291" s="58">
        <f t="shared" si="107"/>
        <v>3.9300000000000002E-2</v>
      </c>
      <c r="AM291" s="59">
        <f t="shared" si="120"/>
        <v>-2.3894746922099586E-3</v>
      </c>
      <c r="AN291" s="39"/>
      <c r="AO291" s="39"/>
      <c r="AP291" s="39"/>
      <c r="AQ291" s="60">
        <f t="shared" si="108"/>
        <v>3.9301948016954719E-2</v>
      </c>
      <c r="AR291" s="55">
        <f t="shared" si="116"/>
        <v>35984</v>
      </c>
      <c r="AS291" s="40">
        <f t="shared" si="109"/>
        <v>37398.241297442102</v>
      </c>
      <c r="AT291" s="61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39">
        <v>288</v>
      </c>
      <c r="B292" s="36" t="s">
        <v>861</v>
      </c>
      <c r="C292" s="36" t="s">
        <v>863</v>
      </c>
      <c r="D292" s="37" t="s">
        <v>776</v>
      </c>
      <c r="E292" s="37" t="s">
        <v>777</v>
      </c>
      <c r="F292" s="38" t="s">
        <v>862</v>
      </c>
      <c r="G292" s="38" t="s">
        <v>30</v>
      </c>
      <c r="H292" s="38" t="s">
        <v>21</v>
      </c>
      <c r="I292" s="38" t="s">
        <v>1082</v>
      </c>
      <c r="J292" s="38" t="s">
        <v>24</v>
      </c>
      <c r="K292" s="39">
        <v>52043</v>
      </c>
      <c r="L292" s="39">
        <v>49858</v>
      </c>
      <c r="M292" s="39">
        <v>35276</v>
      </c>
      <c r="N292" s="39">
        <v>57577</v>
      </c>
      <c r="O292" s="39">
        <v>64458</v>
      </c>
      <c r="P292" s="39">
        <v>65731</v>
      </c>
      <c r="Q292" s="39">
        <v>64012</v>
      </c>
      <c r="R292" s="39">
        <v>67508</v>
      </c>
      <c r="S292" s="39">
        <v>62754</v>
      </c>
      <c r="T292" s="39">
        <v>61479</v>
      </c>
      <c r="U292" s="39">
        <v>63622</v>
      </c>
      <c r="V292" s="39">
        <v>59318</v>
      </c>
      <c r="W292" s="39">
        <v>61293</v>
      </c>
      <c r="X292" s="39">
        <v>49705</v>
      </c>
      <c r="Y292" s="39">
        <v>54740</v>
      </c>
      <c r="Z292" s="53">
        <f t="shared" si="117"/>
        <v>0.23855273523816845</v>
      </c>
      <c r="AA292" s="53">
        <f t="shared" si="118"/>
        <v>0.26301327748208214</v>
      </c>
      <c r="AB292" s="53">
        <f t="shared" si="119"/>
        <v>0.22998289875679734</v>
      </c>
      <c r="AC292" s="54">
        <f t="shared" si="111"/>
        <v>75914.612800953066</v>
      </c>
      <c r="AD292" s="54">
        <f t="shared" si="112"/>
        <v>77413.872816709263</v>
      </c>
      <c r="AE292" s="54">
        <f t="shared" si="113"/>
        <v>75389.341813500374</v>
      </c>
      <c r="AF292" s="55">
        <f t="shared" si="104"/>
        <v>228717.8274311627</v>
      </c>
      <c r="AG292" s="81">
        <v>4.4476706232607618E-2</v>
      </c>
      <c r="AH292" s="79">
        <f t="shared" si="114"/>
        <v>228717.82743116285</v>
      </c>
      <c r="AI292" s="80">
        <f t="shared" si="105"/>
        <v>0</v>
      </c>
      <c r="AJ292" s="56">
        <f t="shared" si="106"/>
        <v>4.4476706232607618E-2</v>
      </c>
      <c r="AK292" s="57">
        <f t="shared" si="115"/>
        <v>64019.110755115224</v>
      </c>
      <c r="AL292" s="58">
        <f t="shared" si="107"/>
        <v>4.4499999999999998E-2</v>
      </c>
      <c r="AM292" s="59">
        <f t="shared" si="120"/>
        <v>1.3726297670929144E-2</v>
      </c>
      <c r="AN292" s="39"/>
      <c r="AO292" s="39"/>
      <c r="AP292" s="39"/>
      <c r="AQ292" s="60">
        <f t="shared" si="108"/>
        <v>4.4476706232607618E-2</v>
      </c>
      <c r="AR292" s="55">
        <f t="shared" si="116"/>
        <v>61293</v>
      </c>
      <c r="AS292" s="40">
        <f t="shared" si="109"/>
        <v>64019.110755115224</v>
      </c>
      <c r="AT292" s="61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39">
        <v>289</v>
      </c>
      <c r="B293" s="36" t="s">
        <v>864</v>
      </c>
      <c r="C293" s="36" t="s">
        <v>866</v>
      </c>
      <c r="D293" s="37" t="s">
        <v>776</v>
      </c>
      <c r="E293" s="37" t="s">
        <v>777</v>
      </c>
      <c r="F293" s="38" t="s">
        <v>865</v>
      </c>
      <c r="G293" s="38" t="s">
        <v>30</v>
      </c>
      <c r="H293" s="38" t="s">
        <v>21</v>
      </c>
      <c r="I293" s="38" t="s">
        <v>1082</v>
      </c>
      <c r="J293" s="38" t="s">
        <v>24</v>
      </c>
      <c r="K293" s="39">
        <v>61792</v>
      </c>
      <c r="L293" s="39">
        <v>61537</v>
      </c>
      <c r="M293" s="39">
        <v>61840</v>
      </c>
      <c r="N293" s="39">
        <v>51882</v>
      </c>
      <c r="O293" s="39">
        <v>49151</v>
      </c>
      <c r="P293" s="39">
        <v>53364</v>
      </c>
      <c r="Q293" s="39">
        <v>45303</v>
      </c>
      <c r="R293" s="39">
        <v>52752</v>
      </c>
      <c r="S293" s="39">
        <v>58212</v>
      </c>
      <c r="T293" s="39">
        <v>55240</v>
      </c>
      <c r="U293" s="39">
        <v>57198</v>
      </c>
      <c r="V293" s="39">
        <v>54114</v>
      </c>
      <c r="W293" s="39">
        <v>52888</v>
      </c>
      <c r="X293" s="39">
        <v>53896</v>
      </c>
      <c r="Y293" s="39">
        <v>48922</v>
      </c>
      <c r="Z293" s="53">
        <f t="shared" si="117"/>
        <v>-0.2045734075608493</v>
      </c>
      <c r="AA293" s="53">
        <f t="shared" si="118"/>
        <v>-0.13639306059036771</v>
      </c>
      <c r="AB293" s="53">
        <f t="shared" si="119"/>
        <v>-0.2668468410150181</v>
      </c>
      <c r="AC293" s="54">
        <f t="shared" si="111"/>
        <v>42068.521620921805</v>
      </c>
      <c r="AD293" s="54">
        <f t="shared" si="112"/>
        <v>45674.443811496632</v>
      </c>
      <c r="AE293" s="54">
        <f t="shared" si="113"/>
        <v>38775.004272397724</v>
      </c>
      <c r="AF293" s="55">
        <f t="shared" si="104"/>
        <v>126517.96970481616</v>
      </c>
      <c r="AG293" s="81">
        <v>-4.4402404581144479E-2</v>
      </c>
      <c r="AH293" s="79">
        <f t="shared" si="114"/>
        <v>126517.96970481615</v>
      </c>
      <c r="AI293" s="80">
        <f t="shared" si="105"/>
        <v>0</v>
      </c>
      <c r="AJ293" s="56">
        <f t="shared" si="106"/>
        <v>-4.4402404581144479E-2</v>
      </c>
      <c r="AK293" s="57">
        <f t="shared" si="115"/>
        <v>50539.645626512429</v>
      </c>
      <c r="AL293" s="58">
        <f t="shared" si="107"/>
        <v>-4.4400000000000002E-2</v>
      </c>
      <c r="AM293" s="59">
        <f t="shared" si="120"/>
        <v>-1.2882750730467407E-2</v>
      </c>
      <c r="AN293" s="39"/>
      <c r="AO293" s="39"/>
      <c r="AP293" s="39"/>
      <c r="AQ293" s="60">
        <f t="shared" si="108"/>
        <v>-4.4402404581144479E-2</v>
      </c>
      <c r="AR293" s="55">
        <f t="shared" si="116"/>
        <v>52888</v>
      </c>
      <c r="AS293" s="40">
        <f t="shared" si="109"/>
        <v>50539.645626512429</v>
      </c>
      <c r="AT293" s="61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39">
        <v>290</v>
      </c>
      <c r="B294" s="36" t="s">
        <v>869</v>
      </c>
      <c r="C294" s="36" t="s">
        <v>871</v>
      </c>
      <c r="D294" s="37" t="s">
        <v>867</v>
      </c>
      <c r="E294" s="37" t="s">
        <v>868</v>
      </c>
      <c r="F294" s="38" t="s">
        <v>870</v>
      </c>
      <c r="G294" s="38">
        <v>2</v>
      </c>
      <c r="H294" s="38" t="s">
        <v>1076</v>
      </c>
      <c r="I294" s="38" t="s">
        <v>1082</v>
      </c>
      <c r="J294" s="38" t="s">
        <v>24</v>
      </c>
      <c r="K294" s="39">
        <v>3755961.5199999996</v>
      </c>
      <c r="L294" s="39">
        <v>3567149.62</v>
      </c>
      <c r="M294" s="39">
        <v>3733030.77</v>
      </c>
      <c r="N294" s="39">
        <v>3590542.77</v>
      </c>
      <c r="O294" s="39">
        <v>3448056.67</v>
      </c>
      <c r="P294" s="39">
        <v>3403133</v>
      </c>
      <c r="Q294" s="39">
        <v>3334223</v>
      </c>
      <c r="R294" s="39">
        <v>3342596.17</v>
      </c>
      <c r="S294" s="39">
        <v>3296890.4299999997</v>
      </c>
      <c r="T294" s="39">
        <v>3622177.84</v>
      </c>
      <c r="U294" s="39">
        <v>3376238.83</v>
      </c>
      <c r="V294" s="39">
        <v>3688058.08</v>
      </c>
      <c r="W294" s="39">
        <v>3775052.22</v>
      </c>
      <c r="X294" s="39">
        <v>3691347.1799999997</v>
      </c>
      <c r="Y294" s="39">
        <v>3978993</v>
      </c>
      <c r="Z294" s="53">
        <f t="shared" si="117"/>
        <v>-8.1977636980689716E-2</v>
      </c>
      <c r="AA294" s="53">
        <f t="shared" si="118"/>
        <v>-9.3938268036356187E-2</v>
      </c>
      <c r="AB294" s="53">
        <f t="shared" si="119"/>
        <v>-0.11228510136600112</v>
      </c>
      <c r="AC294" s="54">
        <f t="shared" si="111"/>
        <v>3465582.3595256936</v>
      </c>
      <c r="AD294" s="54">
        <f t="shared" si="112"/>
        <v>3420430.3527063988</v>
      </c>
      <c r="AE294" s="54">
        <f t="shared" si="113"/>
        <v>3351170.0988153527</v>
      </c>
      <c r="AF294" s="55">
        <f t="shared" si="104"/>
        <v>10237182.811047446</v>
      </c>
      <c r="AG294" s="81">
        <v>-2.0024083888125693E-2</v>
      </c>
      <c r="AH294" s="79">
        <f t="shared" si="114"/>
        <v>10237182.811047446</v>
      </c>
      <c r="AI294" s="80">
        <f t="shared" si="105"/>
        <v>0</v>
      </c>
      <c r="AJ294" s="56">
        <f t="shared" si="106"/>
        <v>-2.0024083888125693E-2</v>
      </c>
      <c r="AK294" s="57">
        <f t="shared" si="115"/>
        <v>3699460.2576646651</v>
      </c>
      <c r="AL294" s="58">
        <f t="shared" si="107"/>
        <v>-0.02</v>
      </c>
      <c r="AM294" s="59">
        <f t="shared" si="120"/>
        <v>4.22580875967693E-4</v>
      </c>
      <c r="AN294" s="39"/>
      <c r="AO294" s="39"/>
      <c r="AP294" s="39"/>
      <c r="AQ294" s="60">
        <f t="shared" si="108"/>
        <v>-2.0024083888125693E-2</v>
      </c>
      <c r="AR294" s="55">
        <f t="shared" si="116"/>
        <v>3775052.22</v>
      </c>
      <c r="AS294" s="40">
        <f t="shared" si="109"/>
        <v>3699460.2576646651</v>
      </c>
      <c r="AT294" s="61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39">
        <v>291</v>
      </c>
      <c r="B295" s="36" t="s">
        <v>872</v>
      </c>
      <c r="C295" s="36" t="s">
        <v>874</v>
      </c>
      <c r="D295" s="37" t="s">
        <v>867</v>
      </c>
      <c r="E295" s="37" t="s">
        <v>868</v>
      </c>
      <c r="F295" s="38" t="s">
        <v>873</v>
      </c>
      <c r="G295" s="38">
        <v>2</v>
      </c>
      <c r="H295" s="38" t="s">
        <v>1076</v>
      </c>
      <c r="I295" s="38" t="s">
        <v>1082</v>
      </c>
      <c r="J295" s="38" t="s">
        <v>24</v>
      </c>
      <c r="K295" s="39">
        <v>7622355.2699999996</v>
      </c>
      <c r="L295" s="39">
        <v>7426243.1199999992</v>
      </c>
      <c r="M295" s="39">
        <v>7954833.6600000001</v>
      </c>
      <c r="N295" s="39">
        <v>7433445.3599999994</v>
      </c>
      <c r="O295" s="39">
        <v>6948988.6500000004</v>
      </c>
      <c r="P295" s="39">
        <v>7074435.5</v>
      </c>
      <c r="Q295" s="39">
        <v>7054437.3599999994</v>
      </c>
      <c r="R295" s="39">
        <v>7021304.7400000002</v>
      </c>
      <c r="S295" s="39">
        <v>7303157.3700000001</v>
      </c>
      <c r="T295" s="39">
        <v>7098021.3700000001</v>
      </c>
      <c r="U295" s="39">
        <v>7164997.7200000007</v>
      </c>
      <c r="V295" s="39">
        <v>7820052.0800000001</v>
      </c>
      <c r="W295" s="39">
        <v>7807975.7800000003</v>
      </c>
      <c r="X295" s="39">
        <v>7463144.0600000005</v>
      </c>
      <c r="Y295" s="39">
        <v>8329828.6000000006</v>
      </c>
      <c r="Z295" s="53">
        <f t="shared" si="117"/>
        <v>-8.8341017460866644E-2</v>
      </c>
      <c r="AA295" s="53">
        <f t="shared" si="118"/>
        <v>-7.1883263189856494E-2</v>
      </c>
      <c r="AB295" s="53">
        <f t="shared" si="119"/>
        <v>-7.4506880076189441E-2</v>
      </c>
      <c r="AC295" s="54">
        <f t="shared" si="111"/>
        <v>7118211.2552849967</v>
      </c>
      <c r="AD295" s="54">
        <f t="shared" si="112"/>
        <v>7246713.0020262348</v>
      </c>
      <c r="AE295" s="54">
        <f t="shared" si="113"/>
        <v>7226227.8649217486</v>
      </c>
      <c r="AF295" s="55">
        <f t="shared" si="104"/>
        <v>21591152.122232981</v>
      </c>
      <c r="AG295" s="81">
        <v>-1.6180295181814693E-2</v>
      </c>
      <c r="AH295" s="79">
        <f t="shared" si="114"/>
        <v>21591152.122232974</v>
      </c>
      <c r="AI295" s="80">
        <f t="shared" si="105"/>
        <v>0</v>
      </c>
      <c r="AJ295" s="56">
        <f t="shared" si="106"/>
        <v>-1.6180295181814693E-2</v>
      </c>
      <c r="AK295" s="57">
        <f t="shared" si="115"/>
        <v>7681640.4271071404</v>
      </c>
      <c r="AL295" s="58">
        <f t="shared" si="107"/>
        <v>-1.6199999999999999E-2</v>
      </c>
      <c r="AM295" s="59">
        <f t="shared" si="120"/>
        <v>2.0070393015199084E-3</v>
      </c>
      <c r="AN295" s="39"/>
      <c r="AO295" s="39"/>
      <c r="AP295" s="39"/>
      <c r="AQ295" s="60">
        <f t="shared" si="108"/>
        <v>-1.6180295181814693E-2</v>
      </c>
      <c r="AR295" s="55">
        <f t="shared" si="116"/>
        <v>7807975.7800000003</v>
      </c>
      <c r="AS295" s="40">
        <f t="shared" si="109"/>
        <v>7681640.4271071404</v>
      </c>
      <c r="AT295" s="61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39">
        <v>292</v>
      </c>
      <c r="B296" s="36" t="s">
        <v>875</v>
      </c>
      <c r="C296" s="36" t="s">
        <v>877</v>
      </c>
      <c r="D296" s="37" t="s">
        <v>867</v>
      </c>
      <c r="E296" s="37" t="s">
        <v>868</v>
      </c>
      <c r="F296" s="38" t="s">
        <v>876</v>
      </c>
      <c r="G296" s="38">
        <v>2</v>
      </c>
      <c r="H296" s="38" t="s">
        <v>1076</v>
      </c>
      <c r="I296" s="38" t="s">
        <v>1082</v>
      </c>
      <c r="J296" s="38" t="s">
        <v>24</v>
      </c>
      <c r="K296" s="39">
        <v>2817924.31</v>
      </c>
      <c r="L296" s="39">
        <v>2720784.1</v>
      </c>
      <c r="M296" s="39">
        <v>2776913.05</v>
      </c>
      <c r="N296" s="39">
        <v>2728737.84</v>
      </c>
      <c r="O296" s="39">
        <v>2603898.48</v>
      </c>
      <c r="P296" s="39">
        <v>2591393.15</v>
      </c>
      <c r="Q296" s="39">
        <v>2550191</v>
      </c>
      <c r="R296" s="39">
        <v>2524718.7399999998</v>
      </c>
      <c r="S296" s="39">
        <v>2480333.7000000002</v>
      </c>
      <c r="T296" s="39">
        <v>2701227.71</v>
      </c>
      <c r="U296" s="39">
        <v>2503076.8600000003</v>
      </c>
      <c r="V296" s="39">
        <v>2734985.7800000003</v>
      </c>
      <c r="W296" s="39">
        <v>2721985.33</v>
      </c>
      <c r="X296" s="39">
        <v>2673471.7199999997</v>
      </c>
      <c r="Y296" s="39">
        <v>2867184.8</v>
      </c>
      <c r="Z296" s="53">
        <f t="shared" si="117"/>
        <v>-7.5951589345563342E-2</v>
      </c>
      <c r="AA296" s="53">
        <f t="shared" si="118"/>
        <v>-8.0389370004050997E-2</v>
      </c>
      <c r="AB296" s="53">
        <f t="shared" si="119"/>
        <v>-9.5010823764815733E-2</v>
      </c>
      <c r="AC296" s="54">
        <f t="shared" si="111"/>
        <v>2515246.2180111925</v>
      </c>
      <c r="AD296" s="54">
        <f t="shared" si="112"/>
        <v>2503166.6441610311</v>
      </c>
      <c r="AE296" s="54">
        <f t="shared" si="113"/>
        <v>2463367.2615209562</v>
      </c>
      <c r="AF296" s="55">
        <f t="shared" si="104"/>
        <v>7481780.1236931793</v>
      </c>
      <c r="AG296" s="81">
        <v>-1.7368474906929617E-2</v>
      </c>
      <c r="AH296" s="79">
        <f t="shared" si="114"/>
        <v>7481780.1236931803</v>
      </c>
      <c r="AI296" s="80">
        <f t="shared" si="105"/>
        <v>0</v>
      </c>
      <c r="AJ296" s="56">
        <f t="shared" si="106"/>
        <v>-1.7368474906929617E-2</v>
      </c>
      <c r="AK296" s="57">
        <f t="shared" si="115"/>
        <v>2674708.5960988645</v>
      </c>
      <c r="AL296" s="58">
        <f t="shared" si="107"/>
        <v>-1.7399999999999999E-2</v>
      </c>
      <c r="AM296" s="59">
        <f t="shared" si="120"/>
        <v>-2.882424385264315E-3</v>
      </c>
      <c r="AN296" s="39"/>
      <c r="AO296" s="39"/>
      <c r="AP296" s="39"/>
      <c r="AQ296" s="60">
        <f t="shared" si="108"/>
        <v>-1.7368474906929617E-2</v>
      </c>
      <c r="AR296" s="55">
        <f t="shared" si="116"/>
        <v>2721985.33</v>
      </c>
      <c r="AS296" s="40">
        <f t="shared" si="109"/>
        <v>2674708.5960988645</v>
      </c>
      <c r="AT296" s="61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39">
        <v>293</v>
      </c>
      <c r="B297" s="36" t="s">
        <v>878</v>
      </c>
      <c r="C297" s="36" t="s">
        <v>879</v>
      </c>
      <c r="D297" s="37" t="s">
        <v>867</v>
      </c>
      <c r="E297" s="37" t="s">
        <v>868</v>
      </c>
      <c r="F297" s="38" t="s">
        <v>73</v>
      </c>
      <c r="G297" s="38">
        <v>3</v>
      </c>
      <c r="H297" s="38" t="s">
        <v>1076</v>
      </c>
      <c r="I297" s="38" t="s">
        <v>1082</v>
      </c>
      <c r="J297" s="38" t="s">
        <v>24</v>
      </c>
      <c r="K297" s="39">
        <v>72837.320000000007</v>
      </c>
      <c r="L297" s="39">
        <v>61652.67</v>
      </c>
      <c r="M297" s="39">
        <v>74970.8</v>
      </c>
      <c r="N297" s="39">
        <v>80479.570000000007</v>
      </c>
      <c r="O297" s="39">
        <v>79345.77</v>
      </c>
      <c r="P297" s="39">
        <v>80667.34</v>
      </c>
      <c r="Q297" s="39">
        <v>83711.360000000001</v>
      </c>
      <c r="R297" s="39">
        <v>93007.23</v>
      </c>
      <c r="S297" s="39">
        <v>78493.14</v>
      </c>
      <c r="T297" s="39">
        <v>83290.03</v>
      </c>
      <c r="U297" s="39">
        <v>76374.990000000005</v>
      </c>
      <c r="V297" s="39">
        <v>85978.94</v>
      </c>
      <c r="W297" s="39">
        <v>64861.399999999994</v>
      </c>
      <c r="X297" s="39">
        <v>58680.58</v>
      </c>
      <c r="Y297" s="39">
        <v>76502.3</v>
      </c>
      <c r="Z297" s="53">
        <f t="shared" si="117"/>
        <v>8.9355978501130862E-2</v>
      </c>
      <c r="AA297" s="53">
        <f t="shared" si="118"/>
        <v>0.10750011120672731</v>
      </c>
      <c r="AB297" s="53">
        <f t="shared" si="119"/>
        <v>0.14929214858536799</v>
      </c>
      <c r="AC297" s="54">
        <f t="shared" si="111"/>
        <v>70657.153863953237</v>
      </c>
      <c r="AD297" s="54">
        <f t="shared" si="112"/>
        <v>71834.00771302401</v>
      </c>
      <c r="AE297" s="54">
        <f t="shared" si="113"/>
        <v>74544.697766254976</v>
      </c>
      <c r="AF297" s="55">
        <f t="shared" si="104"/>
        <v>217035.85934323221</v>
      </c>
      <c r="AG297" s="81">
        <v>2.2047347584064882E-2</v>
      </c>
      <c r="AH297" s="79">
        <f t="shared" si="114"/>
        <v>217035.85934323198</v>
      </c>
      <c r="AI297" s="80">
        <f t="shared" si="105"/>
        <v>2.3283064365386963E-10</v>
      </c>
      <c r="AJ297" s="56">
        <f t="shared" si="106"/>
        <v>2.2047347584064882E-2</v>
      </c>
      <c r="AK297" s="57">
        <f t="shared" si="115"/>
        <v>66291.421830589054</v>
      </c>
      <c r="AL297" s="58">
        <f t="shared" si="107"/>
        <v>2.1999999999999999E-2</v>
      </c>
      <c r="AM297" s="59">
        <f t="shared" si="120"/>
        <v>-9.6180953498590238E-3</v>
      </c>
      <c r="AN297" s="39"/>
      <c r="AO297" s="39"/>
      <c r="AP297" s="39"/>
      <c r="AQ297" s="60">
        <f t="shared" si="108"/>
        <v>2.2047347584064882E-2</v>
      </c>
      <c r="AR297" s="55">
        <f t="shared" si="116"/>
        <v>64861.399999999994</v>
      </c>
      <c r="AS297" s="40">
        <f t="shared" si="109"/>
        <v>66291.421830589054</v>
      </c>
      <c r="AT297" s="61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39">
        <v>294</v>
      </c>
      <c r="B298" s="36" t="s">
        <v>880</v>
      </c>
      <c r="C298" s="36" t="s">
        <v>882</v>
      </c>
      <c r="D298" s="37" t="s">
        <v>867</v>
      </c>
      <c r="E298" s="37" t="s">
        <v>868</v>
      </c>
      <c r="F298" s="38" t="s">
        <v>881</v>
      </c>
      <c r="G298" s="38">
        <v>4</v>
      </c>
      <c r="H298" s="38" t="s">
        <v>21</v>
      </c>
      <c r="I298" s="38" t="s">
        <v>1082</v>
      </c>
      <c r="J298" s="38" t="s">
        <v>24</v>
      </c>
      <c r="K298" s="39">
        <v>24308</v>
      </c>
      <c r="L298" s="39">
        <v>21908</v>
      </c>
      <c r="M298" s="39">
        <v>26043</v>
      </c>
      <c r="N298" s="39">
        <v>28582.67</v>
      </c>
      <c r="O298" s="39">
        <v>27041.33</v>
      </c>
      <c r="P298" s="39">
        <v>28653.5</v>
      </c>
      <c r="Q298" s="39">
        <v>31821.5</v>
      </c>
      <c r="R298" s="39">
        <v>29437</v>
      </c>
      <c r="S298" s="39">
        <v>30639.33</v>
      </c>
      <c r="T298" s="39">
        <v>30828</v>
      </c>
      <c r="U298" s="39">
        <v>29153</v>
      </c>
      <c r="V298" s="39">
        <v>31385</v>
      </c>
      <c r="W298" s="39">
        <v>25665</v>
      </c>
      <c r="X298" s="39">
        <v>25198</v>
      </c>
      <c r="Y298" s="39">
        <v>29476</v>
      </c>
      <c r="Z298" s="53">
        <f t="shared" si="117"/>
        <v>0.11244569688991279</v>
      </c>
      <c r="AA298" s="53">
        <f t="shared" si="118"/>
        <v>0.17876830673029454</v>
      </c>
      <c r="AB298" s="53">
        <f t="shared" si="119"/>
        <v>0.30909577093960827</v>
      </c>
      <c r="AC298" s="54">
        <f t="shared" si="111"/>
        <v>28550.918810679614</v>
      </c>
      <c r="AD298" s="54">
        <f t="shared" si="112"/>
        <v>30253.088592233009</v>
      </c>
      <c r="AE298" s="54">
        <f t="shared" si="113"/>
        <v>33597.942961165048</v>
      </c>
      <c r="AF298" s="55">
        <f t="shared" si="104"/>
        <v>92401.950364077667</v>
      </c>
      <c r="AG298" s="81">
        <v>3.7063573148223276E-2</v>
      </c>
      <c r="AH298" s="79">
        <f t="shared" si="114"/>
        <v>92401.950364077653</v>
      </c>
      <c r="AI298" s="80">
        <f t="shared" si="105"/>
        <v>0</v>
      </c>
      <c r="AJ298" s="56">
        <f t="shared" si="106"/>
        <v>3.7063573148223276E-2</v>
      </c>
      <c r="AK298" s="57">
        <f t="shared" si="115"/>
        <v>26616.236604849149</v>
      </c>
      <c r="AL298" s="58">
        <f t="shared" si="107"/>
        <v>3.7100000000000001E-2</v>
      </c>
      <c r="AM298" s="59">
        <f t="shared" si="120"/>
        <v>4.5371519910286651E-3</v>
      </c>
      <c r="AN298" s="39"/>
      <c r="AO298" s="39"/>
      <c r="AP298" s="39"/>
      <c r="AQ298" s="60">
        <f t="shared" si="108"/>
        <v>3.7063573148223276E-2</v>
      </c>
      <c r="AR298" s="55">
        <f t="shared" si="116"/>
        <v>25665</v>
      </c>
      <c r="AS298" s="40">
        <f t="shared" si="109"/>
        <v>26616.236604849149</v>
      </c>
      <c r="AT298" s="61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39">
        <v>295</v>
      </c>
      <c r="B299" s="36" t="s">
        <v>883</v>
      </c>
      <c r="C299" s="36" t="s">
        <v>885</v>
      </c>
      <c r="D299" s="37" t="s">
        <v>867</v>
      </c>
      <c r="E299" s="37" t="s">
        <v>868</v>
      </c>
      <c r="F299" s="38" t="s">
        <v>884</v>
      </c>
      <c r="G299" s="38">
        <v>6</v>
      </c>
      <c r="H299" s="38" t="s">
        <v>21</v>
      </c>
      <c r="I299" s="38" t="s">
        <v>1082</v>
      </c>
      <c r="J299" s="38" t="s">
        <v>24</v>
      </c>
      <c r="K299" s="39">
        <v>87371.989999999991</v>
      </c>
      <c r="L299" s="39">
        <v>79934.12999999999</v>
      </c>
      <c r="M299" s="39">
        <v>84541.41</v>
      </c>
      <c r="N299" s="39">
        <v>96163.16</v>
      </c>
      <c r="O299" s="39">
        <v>96718.46</v>
      </c>
      <c r="P299" s="39">
        <v>102386</v>
      </c>
      <c r="Q299" s="39">
        <v>101720.17</v>
      </c>
      <c r="R299" s="39">
        <v>99299.83</v>
      </c>
      <c r="S299" s="39">
        <v>107757</v>
      </c>
      <c r="T299" s="39">
        <v>102045.83</v>
      </c>
      <c r="U299" s="39">
        <v>106942.17</v>
      </c>
      <c r="V299" s="39">
        <v>102232.97</v>
      </c>
      <c r="W299" s="39">
        <v>91519.5</v>
      </c>
      <c r="X299" s="39">
        <v>86702</v>
      </c>
      <c r="Y299" s="39">
        <v>89442.5</v>
      </c>
      <c r="Z299" s="53">
        <f t="shared" si="117"/>
        <v>0.1069732988798815</v>
      </c>
      <c r="AA299" s="53">
        <f t="shared" si="118"/>
        <v>0.17184008284577246</v>
      </c>
      <c r="AB299" s="53">
        <f t="shared" si="119"/>
        <v>0.16421944836096802</v>
      </c>
      <c r="AC299" s="54">
        <f t="shared" ref="AC299:AC330" si="121">$W299*(Z299+1)</f>
        <v>101309.64282683731</v>
      </c>
      <c r="AD299" s="54">
        <f t="shared" ref="AD299:AD330" si="122">$W299*(1+AA299)</f>
        <v>107246.21846200367</v>
      </c>
      <c r="AE299" s="54">
        <f t="shared" ref="AE299:AE330" si="123">$W299*(AB299+1)</f>
        <v>106548.78180427161</v>
      </c>
      <c r="AF299" s="55">
        <f t="shared" si="104"/>
        <v>315104.64309311262</v>
      </c>
      <c r="AG299" s="81">
        <v>2.7879231660704457E-2</v>
      </c>
      <c r="AH299" s="79">
        <f t="shared" ref="AH299:AH330" si="124">W299*((1+AG299)^4+(1+AG299)^5+(1+AG299)^6)</f>
        <v>315104.64309311222</v>
      </c>
      <c r="AI299" s="80">
        <f t="shared" si="105"/>
        <v>0</v>
      </c>
      <c r="AJ299" s="56">
        <f t="shared" si="106"/>
        <v>2.7879231660704457E-2</v>
      </c>
      <c r="AK299" s="57">
        <f t="shared" ref="AK299:AK330" si="125">+W299*(1+AJ299)</f>
        <v>94070.993341971829</v>
      </c>
      <c r="AL299" s="58">
        <f t="shared" si="107"/>
        <v>2.7900000000000001E-2</v>
      </c>
      <c r="AM299" s="59">
        <f t="shared" si="120"/>
        <v>3.872254009481102E-3</v>
      </c>
      <c r="AN299" s="39"/>
      <c r="AO299" s="39"/>
      <c r="AP299" s="39"/>
      <c r="AQ299" s="60">
        <f t="shared" si="108"/>
        <v>2.7879231660704457E-2</v>
      </c>
      <c r="AR299" s="55">
        <f t="shared" ref="AR299:AR330" si="126">W299</f>
        <v>91519.5</v>
      </c>
      <c r="AS299" s="40">
        <f t="shared" si="109"/>
        <v>94070.993341971829</v>
      </c>
      <c r="AT299" s="61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39">
        <v>296</v>
      </c>
      <c r="B300" s="36" t="s">
        <v>886</v>
      </c>
      <c r="C300" s="36" t="s">
        <v>888</v>
      </c>
      <c r="D300" s="37" t="s">
        <v>867</v>
      </c>
      <c r="E300" s="37" t="s">
        <v>868</v>
      </c>
      <c r="F300" s="38" t="s">
        <v>887</v>
      </c>
      <c r="G300" s="38">
        <v>6</v>
      </c>
      <c r="H300" s="38" t="s">
        <v>21</v>
      </c>
      <c r="I300" s="38" t="s">
        <v>1082</v>
      </c>
      <c r="J300" s="38" t="s">
        <v>24</v>
      </c>
      <c r="K300" s="39">
        <v>6734</v>
      </c>
      <c r="L300" s="39">
        <v>6346</v>
      </c>
      <c r="M300" s="39">
        <v>7736</v>
      </c>
      <c r="N300" s="39">
        <v>8217</v>
      </c>
      <c r="O300" s="39">
        <v>7605</v>
      </c>
      <c r="P300" s="39">
        <v>7824</v>
      </c>
      <c r="Q300" s="39">
        <v>10551</v>
      </c>
      <c r="R300" s="39">
        <v>8755</v>
      </c>
      <c r="S300" s="39">
        <v>8371</v>
      </c>
      <c r="T300" s="39">
        <v>8705</v>
      </c>
      <c r="U300" s="39">
        <v>8092</v>
      </c>
      <c r="V300" s="39">
        <v>8339</v>
      </c>
      <c r="W300" s="39">
        <v>6147</v>
      </c>
      <c r="X300" s="39">
        <v>5521.33</v>
      </c>
      <c r="Y300" s="39">
        <v>7625.2</v>
      </c>
      <c r="Z300" s="53">
        <f t="shared" si="117"/>
        <v>0.12934362934362942</v>
      </c>
      <c r="AA300" s="53">
        <f t="shared" si="118"/>
        <v>0.16186516186516187</v>
      </c>
      <c r="AB300" s="53">
        <f t="shared" si="119"/>
        <v>0.56682506682506673</v>
      </c>
      <c r="AC300" s="54">
        <f t="shared" si="121"/>
        <v>6942.0752895752903</v>
      </c>
      <c r="AD300" s="54">
        <f t="shared" si="122"/>
        <v>7141.9851499851502</v>
      </c>
      <c r="AE300" s="54">
        <f t="shared" si="123"/>
        <v>9631.2736857736854</v>
      </c>
      <c r="AF300" s="55">
        <f t="shared" si="104"/>
        <v>23715.334125334128</v>
      </c>
      <c r="AG300" s="81">
        <v>5.141986608136722E-2</v>
      </c>
      <c r="AH300" s="79">
        <f t="shared" si="124"/>
        <v>23715.334125334135</v>
      </c>
      <c r="AI300" s="80">
        <f t="shared" si="105"/>
        <v>0</v>
      </c>
      <c r="AJ300" s="56">
        <f t="shared" si="106"/>
        <v>5.141986608136722E-2</v>
      </c>
      <c r="AK300" s="57">
        <f t="shared" si="125"/>
        <v>6463.0779168021636</v>
      </c>
      <c r="AL300" s="58">
        <f t="shared" si="107"/>
        <v>5.1400000000000001E-2</v>
      </c>
      <c r="AM300" s="59">
        <f t="shared" si="120"/>
        <v>-7.5716200008891787E-3</v>
      </c>
      <c r="AN300" s="39"/>
      <c r="AO300" s="39"/>
      <c r="AP300" s="39"/>
      <c r="AQ300" s="60">
        <f t="shared" si="108"/>
        <v>5.141986608136722E-2</v>
      </c>
      <c r="AR300" s="55">
        <f t="shared" si="126"/>
        <v>6147</v>
      </c>
      <c r="AS300" s="40">
        <f t="shared" si="109"/>
        <v>6463.0779168021636</v>
      </c>
      <c r="AT300" s="61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39">
        <v>297</v>
      </c>
      <c r="B301" s="36" t="s">
        <v>889</v>
      </c>
      <c r="C301" s="36" t="s">
        <v>891</v>
      </c>
      <c r="D301" s="37" t="s">
        <v>867</v>
      </c>
      <c r="E301" s="37" t="s">
        <v>868</v>
      </c>
      <c r="F301" s="38" t="s">
        <v>890</v>
      </c>
      <c r="G301" s="38">
        <v>6</v>
      </c>
      <c r="H301" s="38" t="s">
        <v>21</v>
      </c>
      <c r="I301" s="38" t="s">
        <v>1082</v>
      </c>
      <c r="J301" s="38" t="s">
        <v>24</v>
      </c>
      <c r="K301" s="39">
        <v>4738</v>
      </c>
      <c r="L301" s="39">
        <v>3816</v>
      </c>
      <c r="M301" s="39">
        <v>4739</v>
      </c>
      <c r="N301" s="39">
        <v>5395</v>
      </c>
      <c r="O301" s="39">
        <v>4908</v>
      </c>
      <c r="P301" s="39">
        <v>5165</v>
      </c>
      <c r="Q301" s="39">
        <v>6597</v>
      </c>
      <c r="R301" s="39">
        <v>5350</v>
      </c>
      <c r="S301" s="39">
        <v>5243</v>
      </c>
      <c r="T301" s="39">
        <v>5703</v>
      </c>
      <c r="U301" s="39">
        <v>5189</v>
      </c>
      <c r="V301" s="39">
        <v>5953</v>
      </c>
      <c r="W301" s="39">
        <v>4798</v>
      </c>
      <c r="X301" s="39">
        <v>4393</v>
      </c>
      <c r="Y301" s="39">
        <v>5558.5</v>
      </c>
      <c r="Z301" s="53">
        <f t="shared" si="117"/>
        <v>3.588011819333059E-2</v>
      </c>
      <c r="AA301" s="53">
        <f t="shared" si="118"/>
        <v>9.0122414520894978E-2</v>
      </c>
      <c r="AB301" s="53">
        <f t="shared" si="119"/>
        <v>0.39235964542000845</v>
      </c>
      <c r="AC301" s="54">
        <f t="shared" si="121"/>
        <v>4970.1528070916002</v>
      </c>
      <c r="AD301" s="54">
        <f t="shared" si="122"/>
        <v>5230.4073448712543</v>
      </c>
      <c r="AE301" s="54">
        <f t="shared" si="123"/>
        <v>6680.5415787252005</v>
      </c>
      <c r="AF301" s="55">
        <f t="shared" si="104"/>
        <v>16881.101730688053</v>
      </c>
      <c r="AG301" s="81">
        <v>3.2320531214600511E-2</v>
      </c>
      <c r="AH301" s="79">
        <f t="shared" si="124"/>
        <v>16881.101730688039</v>
      </c>
      <c r="AI301" s="80">
        <f t="shared" si="105"/>
        <v>0</v>
      </c>
      <c r="AJ301" s="56">
        <f t="shared" si="106"/>
        <v>3.2320531214600511E-2</v>
      </c>
      <c r="AK301" s="57">
        <f t="shared" si="125"/>
        <v>4953.0739087676529</v>
      </c>
      <c r="AL301" s="58">
        <f t="shared" si="107"/>
        <v>3.2300000000000002E-2</v>
      </c>
      <c r="AM301" s="59">
        <f t="shared" si="120"/>
        <v>1.0492216050159708E-3</v>
      </c>
      <c r="AN301" s="39"/>
      <c r="AO301" s="39"/>
      <c r="AP301" s="39"/>
      <c r="AQ301" s="60">
        <f t="shared" si="108"/>
        <v>3.2320531214600511E-2</v>
      </c>
      <c r="AR301" s="55">
        <f t="shared" si="126"/>
        <v>4798</v>
      </c>
      <c r="AS301" s="40">
        <f t="shared" si="109"/>
        <v>4953.0739087676529</v>
      </c>
      <c r="AT301" s="61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39">
        <v>298</v>
      </c>
      <c r="B302" s="36" t="s">
        <v>892</v>
      </c>
      <c r="C302" s="36" t="s">
        <v>893</v>
      </c>
      <c r="D302" s="37" t="s">
        <v>867</v>
      </c>
      <c r="E302" s="37" t="s">
        <v>868</v>
      </c>
      <c r="F302" s="38" t="s">
        <v>81</v>
      </c>
      <c r="G302" s="38">
        <v>6</v>
      </c>
      <c r="H302" s="38" t="s">
        <v>21</v>
      </c>
      <c r="I302" s="38" t="s">
        <v>1082</v>
      </c>
      <c r="J302" s="38" t="s">
        <v>24</v>
      </c>
      <c r="K302" s="39">
        <v>1264.67</v>
      </c>
      <c r="L302" s="39">
        <v>1100</v>
      </c>
      <c r="M302" s="39">
        <v>1665.83</v>
      </c>
      <c r="N302" s="39">
        <v>1462.17</v>
      </c>
      <c r="O302" s="39">
        <v>1292.6600000000001</v>
      </c>
      <c r="P302" s="39">
        <v>1208.3399999999999</v>
      </c>
      <c r="Q302" s="39">
        <v>1073</v>
      </c>
      <c r="R302" s="39">
        <v>1201</v>
      </c>
      <c r="S302" s="39">
        <v>1155</v>
      </c>
      <c r="T302" s="39">
        <v>1129</v>
      </c>
      <c r="U302" s="39">
        <v>1216</v>
      </c>
      <c r="V302" s="39">
        <v>1193.5</v>
      </c>
      <c r="W302" s="39">
        <v>1171.5</v>
      </c>
      <c r="X302" s="39">
        <v>1024</v>
      </c>
      <c r="Y302" s="39">
        <v>1117</v>
      </c>
      <c r="Z302" s="53">
        <f t="shared" si="117"/>
        <v>2.2132255845398463E-2</v>
      </c>
      <c r="AA302" s="53">
        <f t="shared" si="118"/>
        <v>-4.4541263728878011E-2</v>
      </c>
      <c r="AB302" s="53">
        <f t="shared" si="119"/>
        <v>-0.15155732325428772</v>
      </c>
      <c r="AC302" s="54">
        <f t="shared" si="121"/>
        <v>1197.4279377228843</v>
      </c>
      <c r="AD302" s="54">
        <f t="shared" si="122"/>
        <v>1119.3199095416194</v>
      </c>
      <c r="AE302" s="54">
        <f t="shared" si="123"/>
        <v>993.95059580760199</v>
      </c>
      <c r="AF302" s="55">
        <f t="shared" si="104"/>
        <v>3310.6984430721054</v>
      </c>
      <c r="AG302" s="81">
        <v>-1.1885946914072534E-2</v>
      </c>
      <c r="AH302" s="79">
        <f t="shared" si="124"/>
        <v>3310.6984430721059</v>
      </c>
      <c r="AI302" s="80">
        <f t="shared" si="105"/>
        <v>0</v>
      </c>
      <c r="AJ302" s="56">
        <f t="shared" si="106"/>
        <v>-1.1885946914072534E-2</v>
      </c>
      <c r="AK302" s="57">
        <f t="shared" si="125"/>
        <v>1157.5756131901639</v>
      </c>
      <c r="AL302" s="58">
        <f t="shared" si="107"/>
        <v>-1.1900000000000001E-2</v>
      </c>
      <c r="AM302" s="59">
        <f t="shared" si="120"/>
        <v>-6.3568955362804935E-3</v>
      </c>
      <c r="AN302" s="39"/>
      <c r="AO302" s="39"/>
      <c r="AP302" s="39"/>
      <c r="AQ302" s="60">
        <f t="shared" si="108"/>
        <v>-1.1885946914072534E-2</v>
      </c>
      <c r="AR302" s="55">
        <f t="shared" si="126"/>
        <v>1171.5</v>
      </c>
      <c r="AS302" s="40">
        <f t="shared" si="109"/>
        <v>1157.5756131901639</v>
      </c>
      <c r="AT302" s="61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39">
        <v>299</v>
      </c>
      <c r="B303" s="36" t="s">
        <v>894</v>
      </c>
      <c r="C303" s="36" t="s">
        <v>896</v>
      </c>
      <c r="D303" s="37" t="s">
        <v>867</v>
      </c>
      <c r="E303" s="37" t="s">
        <v>868</v>
      </c>
      <c r="F303" s="38" t="s">
        <v>895</v>
      </c>
      <c r="G303" s="38">
        <v>5</v>
      </c>
      <c r="H303" s="38" t="s">
        <v>21</v>
      </c>
      <c r="I303" s="38" t="s">
        <v>1082</v>
      </c>
      <c r="J303" s="38" t="s">
        <v>24</v>
      </c>
      <c r="K303" s="39">
        <v>189778.80000000002</v>
      </c>
      <c r="L303" s="39">
        <v>178662.40999999997</v>
      </c>
      <c r="M303" s="39">
        <v>206886.25</v>
      </c>
      <c r="N303" s="39">
        <v>183085.03999999998</v>
      </c>
      <c r="O303" s="39">
        <v>168667.57</v>
      </c>
      <c r="P303" s="39">
        <v>176927.25</v>
      </c>
      <c r="Q303" s="39">
        <v>161470.84999999998</v>
      </c>
      <c r="R303" s="39">
        <v>165692.72</v>
      </c>
      <c r="S303" s="39">
        <v>165808.58000000002</v>
      </c>
      <c r="T303" s="39">
        <v>173666.79</v>
      </c>
      <c r="U303" s="39">
        <v>176639.16</v>
      </c>
      <c r="V303" s="39">
        <v>172286.29</v>
      </c>
      <c r="W303" s="39">
        <v>179601.99</v>
      </c>
      <c r="X303" s="39">
        <v>170447.4</v>
      </c>
      <c r="Y303" s="39">
        <v>177766.1</v>
      </c>
      <c r="Z303" s="53">
        <f t="shared" si="117"/>
        <v>-0.11124124507057698</v>
      </c>
      <c r="AA303" s="53">
        <f t="shared" si="118"/>
        <v>-6.7718575520553492E-2</v>
      </c>
      <c r="AB303" s="53">
        <f t="shared" si="119"/>
        <v>-0.14916286750680285</v>
      </c>
      <c r="AC303" s="54">
        <f t="shared" si="121"/>
        <v>159622.84101524667</v>
      </c>
      <c r="AD303" s="54">
        <f t="shared" si="122"/>
        <v>167439.59907654329</v>
      </c>
      <c r="AE303" s="54">
        <f t="shared" si="123"/>
        <v>152812.04216167185</v>
      </c>
      <c r="AF303" s="55">
        <f t="shared" si="104"/>
        <v>479874.48225346179</v>
      </c>
      <c r="AG303" s="81">
        <v>-2.2934979067433418E-2</v>
      </c>
      <c r="AH303" s="79">
        <f t="shared" si="124"/>
        <v>479874.48225346149</v>
      </c>
      <c r="AI303" s="80">
        <f t="shared" si="105"/>
        <v>0</v>
      </c>
      <c r="AJ303" s="56">
        <f t="shared" si="106"/>
        <v>-2.2934979067433418E-2</v>
      </c>
      <c r="AK303" s="57">
        <f t="shared" si="125"/>
        <v>175482.82211888061</v>
      </c>
      <c r="AL303" s="58">
        <f t="shared" si="107"/>
        <v>-2.29E-2</v>
      </c>
      <c r="AM303" s="59">
        <f t="shared" si="120"/>
        <v>-4.5824639449155713E-3</v>
      </c>
      <c r="AN303" s="39"/>
      <c r="AO303" s="39"/>
      <c r="AP303" s="39"/>
      <c r="AQ303" s="60">
        <f t="shared" si="108"/>
        <v>-2.2934979067433418E-2</v>
      </c>
      <c r="AR303" s="55">
        <f t="shared" si="126"/>
        <v>179601.99</v>
      </c>
      <c r="AS303" s="40">
        <f t="shared" si="109"/>
        <v>175482.82211888061</v>
      </c>
      <c r="AT303" s="61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39">
        <v>300</v>
      </c>
      <c r="B304" s="36" t="s">
        <v>897</v>
      </c>
      <c r="C304" s="36" t="s">
        <v>899</v>
      </c>
      <c r="D304" s="37" t="s">
        <v>867</v>
      </c>
      <c r="E304" s="37" t="s">
        <v>868</v>
      </c>
      <c r="F304" s="38" t="s">
        <v>898</v>
      </c>
      <c r="G304" s="38">
        <v>6</v>
      </c>
      <c r="H304" s="38" t="s">
        <v>21</v>
      </c>
      <c r="I304" s="38" t="s">
        <v>1082</v>
      </c>
      <c r="J304" s="38" t="s">
        <v>24</v>
      </c>
      <c r="K304" s="39">
        <v>58091</v>
      </c>
      <c r="L304" s="39">
        <v>57466.7</v>
      </c>
      <c r="M304" s="39">
        <v>56846.96</v>
      </c>
      <c r="N304" s="39">
        <v>67717.320000000007</v>
      </c>
      <c r="O304" s="39">
        <v>61939.75</v>
      </c>
      <c r="P304" s="39">
        <v>67367.78</v>
      </c>
      <c r="Q304" s="39">
        <v>66979.58</v>
      </c>
      <c r="R304" s="39">
        <v>68015.78</v>
      </c>
      <c r="S304" s="39">
        <v>68932.709999999992</v>
      </c>
      <c r="T304" s="39">
        <v>61708.98</v>
      </c>
      <c r="U304" s="39">
        <v>62893.69</v>
      </c>
      <c r="V304" s="39">
        <v>65192.39</v>
      </c>
      <c r="W304" s="39">
        <v>54463.25</v>
      </c>
      <c r="X304" s="39">
        <v>57937.2</v>
      </c>
      <c r="Y304" s="39">
        <v>57222.2</v>
      </c>
      <c r="Z304" s="53">
        <f t="shared" si="117"/>
        <v>6.6253808679485715E-2</v>
      </c>
      <c r="AA304" s="53">
        <f t="shared" si="118"/>
        <v>0.15969392849150466</v>
      </c>
      <c r="AB304" s="53">
        <f t="shared" si="119"/>
        <v>0.15301130984145561</v>
      </c>
      <c r="AC304" s="54">
        <f t="shared" si="121"/>
        <v>58071.647745563001</v>
      </c>
      <c r="AD304" s="54">
        <f t="shared" si="122"/>
        <v>63160.700350914944</v>
      </c>
      <c r="AE304" s="54">
        <f t="shared" si="123"/>
        <v>62796.743220722659</v>
      </c>
      <c r="AF304" s="55">
        <f t="shared" si="104"/>
        <v>184029.0913172006</v>
      </c>
      <c r="AG304" s="81">
        <v>2.403782708853917E-2</v>
      </c>
      <c r="AH304" s="79">
        <f t="shared" si="124"/>
        <v>184029.0913172006</v>
      </c>
      <c r="AI304" s="80">
        <f t="shared" si="105"/>
        <v>0</v>
      </c>
      <c r="AJ304" s="56">
        <f t="shared" si="106"/>
        <v>2.403782708853917E-2</v>
      </c>
      <c r="AK304" s="57">
        <f t="shared" si="125"/>
        <v>55772.428186179874</v>
      </c>
      <c r="AL304" s="58">
        <f t="shared" si="107"/>
        <v>2.4E-2</v>
      </c>
      <c r="AM304" s="59">
        <f t="shared" si="120"/>
        <v>-5.3593027721724473E-3</v>
      </c>
      <c r="AN304" s="39"/>
      <c r="AO304" s="39"/>
      <c r="AP304" s="39"/>
      <c r="AQ304" s="60">
        <f t="shared" si="108"/>
        <v>2.403782708853917E-2</v>
      </c>
      <c r="AR304" s="55">
        <f t="shared" si="126"/>
        <v>54463.25</v>
      </c>
      <c r="AS304" s="40">
        <f t="shared" si="109"/>
        <v>55772.428186179874</v>
      </c>
      <c r="AT304" s="61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39">
        <v>301</v>
      </c>
      <c r="B305" s="36" t="s">
        <v>900</v>
      </c>
      <c r="C305" s="36" t="s">
        <v>902</v>
      </c>
      <c r="D305" s="37" t="s">
        <v>867</v>
      </c>
      <c r="E305" s="37" t="s">
        <v>868</v>
      </c>
      <c r="F305" s="38" t="s">
        <v>901</v>
      </c>
      <c r="G305" s="38">
        <v>3</v>
      </c>
      <c r="H305" s="38" t="s">
        <v>1076</v>
      </c>
      <c r="I305" s="38" t="s">
        <v>1082</v>
      </c>
      <c r="J305" s="38" t="s">
        <v>24</v>
      </c>
      <c r="K305" s="39">
        <v>730146.56</v>
      </c>
      <c r="L305" s="39">
        <v>678682.96</v>
      </c>
      <c r="M305" s="39">
        <v>707002.32</v>
      </c>
      <c r="N305" s="39">
        <v>677721.5</v>
      </c>
      <c r="O305" s="39">
        <v>662467</v>
      </c>
      <c r="P305" s="39">
        <v>653538</v>
      </c>
      <c r="Q305" s="39">
        <v>648586</v>
      </c>
      <c r="R305" s="39">
        <v>638404</v>
      </c>
      <c r="S305" s="39">
        <v>645169</v>
      </c>
      <c r="T305" s="39">
        <v>709316</v>
      </c>
      <c r="U305" s="39">
        <v>663707</v>
      </c>
      <c r="V305" s="39">
        <v>717518</v>
      </c>
      <c r="W305" s="39">
        <v>770444.34000000008</v>
      </c>
      <c r="X305" s="39">
        <v>712027.66</v>
      </c>
      <c r="Y305" s="39">
        <v>807550.8</v>
      </c>
      <c r="Z305" s="53">
        <f t="shared" si="117"/>
        <v>-9.2693116297089762E-2</v>
      </c>
      <c r="AA305" s="53">
        <f t="shared" si="118"/>
        <v>-0.10492216795488296</v>
      </c>
      <c r="AB305" s="53">
        <f t="shared" si="119"/>
        <v>-0.11170436795593486</v>
      </c>
      <c r="AC305" s="54">
        <f t="shared" si="121"/>
        <v>699029.45319194556</v>
      </c>
      <c r="AD305" s="54">
        <f t="shared" si="122"/>
        <v>689607.64955863112</v>
      </c>
      <c r="AE305" s="54">
        <f t="shared" si="123"/>
        <v>684382.34195507271</v>
      </c>
      <c r="AF305" s="55">
        <f t="shared" si="104"/>
        <v>2073019.4447056493</v>
      </c>
      <c r="AG305" s="81">
        <v>-2.1559508175795997E-2</v>
      </c>
      <c r="AH305" s="79">
        <f t="shared" si="124"/>
        <v>2073019.44470565</v>
      </c>
      <c r="AI305" s="80">
        <f t="shared" si="105"/>
        <v>0</v>
      </c>
      <c r="AJ305" s="56">
        <f t="shared" si="106"/>
        <v>-2.1559508175795997E-2</v>
      </c>
      <c r="AK305" s="57">
        <f t="shared" si="125"/>
        <v>753833.93895277439</v>
      </c>
      <c r="AL305" s="58">
        <f t="shared" si="107"/>
        <v>-2.1600000000000001E-2</v>
      </c>
      <c r="AM305" s="59">
        <f t="shared" si="120"/>
        <v>4.4868803911961574E-3</v>
      </c>
      <c r="AN305" s="39"/>
      <c r="AO305" s="39"/>
      <c r="AP305" s="39"/>
      <c r="AQ305" s="60">
        <f t="shared" si="108"/>
        <v>-2.1559508175795997E-2</v>
      </c>
      <c r="AR305" s="55">
        <f t="shared" si="126"/>
        <v>770444.34000000008</v>
      </c>
      <c r="AS305" s="40">
        <f t="shared" si="109"/>
        <v>753833.93895277439</v>
      </c>
      <c r="AT305" s="61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39">
        <v>302</v>
      </c>
      <c r="B306" s="36" t="s">
        <v>903</v>
      </c>
      <c r="C306" s="36" t="s">
        <v>905</v>
      </c>
      <c r="D306" s="37" t="s">
        <v>867</v>
      </c>
      <c r="E306" s="37" t="s">
        <v>868</v>
      </c>
      <c r="F306" s="38" t="s">
        <v>904</v>
      </c>
      <c r="G306" s="38">
        <v>2</v>
      </c>
      <c r="H306" s="38" t="s">
        <v>1076</v>
      </c>
      <c r="I306" s="38" t="s">
        <v>1082</v>
      </c>
      <c r="J306" s="38" t="s">
        <v>24</v>
      </c>
      <c r="K306" s="39">
        <v>1084551.6499999999</v>
      </c>
      <c r="L306" s="39">
        <v>1004404.16</v>
      </c>
      <c r="M306" s="39">
        <v>1088022.6200000001</v>
      </c>
      <c r="N306" s="39">
        <v>1074715.3599999999</v>
      </c>
      <c r="O306" s="39">
        <v>1017414.55</v>
      </c>
      <c r="P306" s="39">
        <v>977728.89</v>
      </c>
      <c r="Q306" s="39">
        <v>986684.83000000007</v>
      </c>
      <c r="R306" s="39">
        <v>989778.54</v>
      </c>
      <c r="S306" s="39">
        <v>1006090.3800000001</v>
      </c>
      <c r="T306" s="39">
        <v>1109926.9099999999</v>
      </c>
      <c r="U306" s="39">
        <v>1028931.3200000001</v>
      </c>
      <c r="V306" s="39">
        <v>1083260.4300000002</v>
      </c>
      <c r="W306" s="39">
        <v>1076434.17</v>
      </c>
      <c r="X306" s="39">
        <v>1041137.1500000001</v>
      </c>
      <c r="Y306" s="39">
        <v>1181569.6000000001</v>
      </c>
      <c r="Z306" s="53">
        <f t="shared" si="117"/>
        <v>-6.1903091475634109E-2</v>
      </c>
      <c r="AA306" s="53">
        <f t="shared" si="118"/>
        <v>-9.8494857298866201E-2</v>
      </c>
      <c r="AB306" s="53">
        <f t="shared" si="119"/>
        <v>-9.0237122409061676E-2</v>
      </c>
      <c r="AC306" s="54">
        <f t="shared" si="121"/>
        <v>1009799.5671069917</v>
      </c>
      <c r="AD306" s="54">
        <f t="shared" si="122"/>
        <v>970410.9400342264</v>
      </c>
      <c r="AE306" s="54">
        <f t="shared" si="123"/>
        <v>979299.8480364132</v>
      </c>
      <c r="AF306" s="55">
        <f t="shared" si="104"/>
        <v>2959510.3551776311</v>
      </c>
      <c r="AG306" s="81">
        <v>-1.7317116080769742E-2</v>
      </c>
      <c r="AH306" s="79">
        <f t="shared" si="124"/>
        <v>2959510.3551776321</v>
      </c>
      <c r="AI306" s="80">
        <f t="shared" si="105"/>
        <v>0</v>
      </c>
      <c r="AJ306" s="56">
        <f t="shared" si="106"/>
        <v>-1.7317116080769742E-2</v>
      </c>
      <c r="AK306" s="57">
        <f t="shared" si="125"/>
        <v>1057793.434524803</v>
      </c>
      <c r="AL306" s="58">
        <f t="shared" si="107"/>
        <v>-1.7299999999999999E-2</v>
      </c>
      <c r="AM306" s="59">
        <f t="shared" si="120"/>
        <v>-6.2587003769976057E-4</v>
      </c>
      <c r="AN306" s="39"/>
      <c r="AO306" s="39"/>
      <c r="AP306" s="39"/>
      <c r="AQ306" s="60">
        <f t="shared" si="108"/>
        <v>-1.7317116080769742E-2</v>
      </c>
      <c r="AR306" s="55">
        <f t="shared" si="126"/>
        <v>1076434.17</v>
      </c>
      <c r="AS306" s="40">
        <f t="shared" si="109"/>
        <v>1057793.434524803</v>
      </c>
      <c r="AT306" s="61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39">
        <v>303</v>
      </c>
      <c r="B307" s="36" t="s">
        <v>906</v>
      </c>
      <c r="C307" s="36" t="s">
        <v>908</v>
      </c>
      <c r="D307" s="37" t="s">
        <v>867</v>
      </c>
      <c r="E307" s="37" t="s">
        <v>868</v>
      </c>
      <c r="F307" s="38" t="s">
        <v>907</v>
      </c>
      <c r="G307" s="38">
        <v>4</v>
      </c>
      <c r="H307" s="38" t="s">
        <v>21</v>
      </c>
      <c r="I307" s="38" t="s">
        <v>1082</v>
      </c>
      <c r="J307" s="38" t="s">
        <v>24</v>
      </c>
      <c r="K307" s="39">
        <v>260773.69</v>
      </c>
      <c r="L307" s="39">
        <v>250331.51999999996</v>
      </c>
      <c r="M307" s="39">
        <v>239201.7</v>
      </c>
      <c r="N307" s="39">
        <v>225884.63</v>
      </c>
      <c r="O307" s="39">
        <v>214536.08000000002</v>
      </c>
      <c r="P307" s="39">
        <v>199406.14</v>
      </c>
      <c r="Q307" s="39">
        <v>199239.71</v>
      </c>
      <c r="R307" s="39">
        <v>196735.34999999998</v>
      </c>
      <c r="S307" s="39">
        <v>196640.01</v>
      </c>
      <c r="T307" s="39">
        <v>214131.54</v>
      </c>
      <c r="U307" s="39">
        <v>198463.65</v>
      </c>
      <c r="V307" s="39">
        <v>222098.9</v>
      </c>
      <c r="W307" s="39">
        <v>225399.09</v>
      </c>
      <c r="X307" s="39">
        <v>223833.24</v>
      </c>
      <c r="Y307" s="39">
        <v>246031.2</v>
      </c>
      <c r="Z307" s="53">
        <f t="shared" si="117"/>
        <v>-0.17730933668960236</v>
      </c>
      <c r="AA307" s="53">
        <f t="shared" si="118"/>
        <v>-0.23532876341934639</v>
      </c>
      <c r="AB307" s="53">
        <f t="shared" si="119"/>
        <v>-0.23596697964430391</v>
      </c>
      <c r="AC307" s="54">
        <f t="shared" si="121"/>
        <v>185433.72686166002</v>
      </c>
      <c r="AD307" s="54">
        <f t="shared" si="122"/>
        <v>172356.20087445402</v>
      </c>
      <c r="AE307" s="54">
        <f t="shared" si="123"/>
        <v>172212.34751812537</v>
      </c>
      <c r="AF307" s="55">
        <f t="shared" si="104"/>
        <v>530002.27525423933</v>
      </c>
      <c r="AG307" s="81">
        <v>-4.7704579249195196E-2</v>
      </c>
      <c r="AH307" s="79">
        <f t="shared" si="124"/>
        <v>530002.23831729055</v>
      </c>
      <c r="AI307" s="80">
        <f t="shared" si="105"/>
        <v>3.6936948774382472E-2</v>
      </c>
      <c r="AJ307" s="56">
        <f t="shared" si="106"/>
        <v>-4.7704579249195196E-2</v>
      </c>
      <c r="AK307" s="57">
        <f t="shared" si="125"/>
        <v>214646.52124839849</v>
      </c>
      <c r="AL307" s="58">
        <f t="shared" si="107"/>
        <v>-4.7699999999999999E-2</v>
      </c>
      <c r="AM307" s="59">
        <f t="shared" si="120"/>
        <v>-1.2074871419033961E-2</v>
      </c>
      <c r="AN307" s="39"/>
      <c r="AO307" s="39"/>
      <c r="AP307" s="39"/>
      <c r="AQ307" s="60">
        <f t="shared" si="108"/>
        <v>-4.7704579249195196E-2</v>
      </c>
      <c r="AR307" s="55">
        <f t="shared" si="126"/>
        <v>225399.09</v>
      </c>
      <c r="AS307" s="40">
        <f t="shared" si="109"/>
        <v>214646.52124839849</v>
      </c>
      <c r="AT307" s="61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39">
        <v>304</v>
      </c>
      <c r="B308" s="36" t="s">
        <v>909</v>
      </c>
      <c r="C308" s="36" t="s">
        <v>911</v>
      </c>
      <c r="D308" s="37" t="s">
        <v>867</v>
      </c>
      <c r="E308" s="37" t="s">
        <v>868</v>
      </c>
      <c r="F308" s="38" t="s">
        <v>910</v>
      </c>
      <c r="G308" s="38">
        <v>3</v>
      </c>
      <c r="H308" s="38" t="s">
        <v>1076</v>
      </c>
      <c r="I308" s="38" t="s">
        <v>1082</v>
      </c>
      <c r="J308" s="38" t="s">
        <v>24</v>
      </c>
      <c r="K308" s="39">
        <v>1206061.8199999998</v>
      </c>
      <c r="L308" s="39">
        <v>1210964</v>
      </c>
      <c r="M308" s="39">
        <v>1221862.08</v>
      </c>
      <c r="N308" s="39">
        <v>1118348.79</v>
      </c>
      <c r="O308" s="39">
        <v>1054448.04</v>
      </c>
      <c r="P308" s="39">
        <v>1084491.44</v>
      </c>
      <c r="Q308" s="39">
        <v>1025303.9400000001</v>
      </c>
      <c r="R308" s="39">
        <v>1105538.07</v>
      </c>
      <c r="S308" s="39">
        <v>1125930.5</v>
      </c>
      <c r="T308" s="39">
        <v>1092114.26</v>
      </c>
      <c r="U308" s="39">
        <v>1157677.6099999999</v>
      </c>
      <c r="V308" s="39">
        <v>1192514.2000000002</v>
      </c>
      <c r="W308" s="39">
        <v>1282790.58</v>
      </c>
      <c r="X308" s="39">
        <v>1205576.02</v>
      </c>
      <c r="Y308" s="39">
        <v>1181332.3</v>
      </c>
      <c r="Z308" s="53">
        <f t="shared" si="117"/>
        <v>-0.12570979155944084</v>
      </c>
      <c r="AA308" s="53">
        <f t="shared" si="118"/>
        <v>-0.10079945984858385</v>
      </c>
      <c r="AB308" s="53">
        <f t="shared" si="119"/>
        <v>-0.14987447326705006</v>
      </c>
      <c r="AC308" s="54">
        <f t="shared" si="121"/>
        <v>1121531.2435737858</v>
      </c>
      <c r="AD308" s="54">
        <f t="shared" si="122"/>
        <v>1153485.9824371485</v>
      </c>
      <c r="AE308" s="54">
        <f t="shared" si="123"/>
        <v>1090533.0175105664</v>
      </c>
      <c r="AF308" s="55">
        <f t="shared" si="104"/>
        <v>3365550.2435215008</v>
      </c>
      <c r="AG308" s="81">
        <v>-2.6502309712226408E-2</v>
      </c>
      <c r="AH308" s="79">
        <f t="shared" si="124"/>
        <v>3365550.2435215004</v>
      </c>
      <c r="AI308" s="80">
        <f t="shared" si="105"/>
        <v>0</v>
      </c>
      <c r="AJ308" s="56">
        <f t="shared" si="106"/>
        <v>-2.6502309712226408E-2</v>
      </c>
      <c r="AK308" s="57">
        <f t="shared" si="125"/>
        <v>1248793.6667529135</v>
      </c>
      <c r="AL308" s="58">
        <f t="shared" si="107"/>
        <v>-2.6499999999999999E-2</v>
      </c>
      <c r="AM308" s="59">
        <f t="shared" si="120"/>
        <v>5.1530220617708178E-3</v>
      </c>
      <c r="AN308" s="39"/>
      <c r="AO308" s="39"/>
      <c r="AP308" s="39"/>
      <c r="AQ308" s="60">
        <f t="shared" si="108"/>
        <v>-2.6502309712226408E-2</v>
      </c>
      <c r="AR308" s="55">
        <f t="shared" si="126"/>
        <v>1282790.58</v>
      </c>
      <c r="AS308" s="40">
        <f t="shared" si="109"/>
        <v>1248793.6667529135</v>
      </c>
      <c r="AT308" s="61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39">
        <v>305</v>
      </c>
      <c r="B309" s="36" t="s">
        <v>912</v>
      </c>
      <c r="C309" s="36" t="s">
        <v>914</v>
      </c>
      <c r="D309" s="37" t="s">
        <v>867</v>
      </c>
      <c r="E309" s="37" t="s">
        <v>868</v>
      </c>
      <c r="F309" s="38" t="s">
        <v>913</v>
      </c>
      <c r="G309" s="38">
        <v>4</v>
      </c>
      <c r="H309" s="38" t="s">
        <v>21</v>
      </c>
      <c r="I309" s="38" t="s">
        <v>1082</v>
      </c>
      <c r="J309" s="38" t="s">
        <v>24</v>
      </c>
      <c r="K309" s="39">
        <v>54806.09</v>
      </c>
      <c r="L309" s="39">
        <v>50753.729999999996</v>
      </c>
      <c r="M309" s="39">
        <v>57683.89</v>
      </c>
      <c r="N309" s="39">
        <v>52275.64</v>
      </c>
      <c r="O309" s="39">
        <v>46882.479999999996</v>
      </c>
      <c r="P309" s="39">
        <v>47182.89</v>
      </c>
      <c r="Q309" s="39">
        <v>47035.8</v>
      </c>
      <c r="R309" s="39">
        <v>46142.67</v>
      </c>
      <c r="S309" s="39">
        <v>47092.42</v>
      </c>
      <c r="T309" s="39">
        <v>52335.679999999993</v>
      </c>
      <c r="U309" s="39">
        <v>51633.649999999994</v>
      </c>
      <c r="V309" s="39">
        <v>55919.07</v>
      </c>
      <c r="W309" s="39">
        <v>60711.54</v>
      </c>
      <c r="X309" s="39">
        <v>56838.54</v>
      </c>
      <c r="Y309" s="39">
        <v>64095</v>
      </c>
      <c r="Z309" s="53">
        <f t="shared" si="117"/>
        <v>-0.14457535649779063</v>
      </c>
      <c r="AA309" s="53">
        <f t="shared" si="118"/>
        <v>-0.13909403133848808</v>
      </c>
      <c r="AB309" s="53">
        <f t="shared" si="119"/>
        <v>-0.14177785716879265</v>
      </c>
      <c r="AC309" s="54">
        <f t="shared" si="121"/>
        <v>51934.147460970125</v>
      </c>
      <c r="AD309" s="54">
        <f t="shared" si="122"/>
        <v>52266.927152632132</v>
      </c>
      <c r="AE309" s="54">
        <f t="shared" si="123"/>
        <v>52103.987953382559</v>
      </c>
      <c r="AF309" s="55">
        <f t="shared" si="104"/>
        <v>156305.06256698479</v>
      </c>
      <c r="AG309" s="81">
        <v>-3.0184967990459079E-2</v>
      </c>
      <c r="AH309" s="79">
        <f t="shared" si="124"/>
        <v>156305.06256698476</v>
      </c>
      <c r="AI309" s="80">
        <f t="shared" si="105"/>
        <v>0</v>
      </c>
      <c r="AJ309" s="56">
        <f t="shared" si="106"/>
        <v>-3.0184967990459079E-2</v>
      </c>
      <c r="AK309" s="57">
        <f t="shared" si="125"/>
        <v>58878.964108448527</v>
      </c>
      <c r="AL309" s="58">
        <f t="shared" si="107"/>
        <v>-3.0200000000000001E-2</v>
      </c>
      <c r="AM309" s="59">
        <f t="shared" si="120"/>
        <v>8.5641708127208727E-3</v>
      </c>
      <c r="AN309" s="39"/>
      <c r="AO309" s="39"/>
      <c r="AP309" s="39"/>
      <c r="AQ309" s="60">
        <f t="shared" si="108"/>
        <v>-3.0184967990459079E-2</v>
      </c>
      <c r="AR309" s="55">
        <f t="shared" si="126"/>
        <v>60711.54</v>
      </c>
      <c r="AS309" s="40">
        <f t="shared" si="109"/>
        <v>58878.964108448527</v>
      </c>
      <c r="AT309" s="61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39">
        <v>306</v>
      </c>
      <c r="B310" s="36" t="s">
        <v>915</v>
      </c>
      <c r="C310" s="36" t="s">
        <v>917</v>
      </c>
      <c r="D310" s="37" t="s">
        <v>867</v>
      </c>
      <c r="E310" s="37" t="s">
        <v>868</v>
      </c>
      <c r="F310" s="38" t="s">
        <v>916</v>
      </c>
      <c r="G310" s="38">
        <v>2</v>
      </c>
      <c r="H310" s="38" t="s">
        <v>1076</v>
      </c>
      <c r="I310" s="38" t="s">
        <v>1082</v>
      </c>
      <c r="J310" s="38" t="s">
        <v>24</v>
      </c>
      <c r="K310" s="39">
        <v>231985.76</v>
      </c>
      <c r="L310" s="39">
        <v>232151.99</v>
      </c>
      <c r="M310" s="39">
        <v>248905.06</v>
      </c>
      <c r="N310" s="39">
        <v>210969.15999999997</v>
      </c>
      <c r="O310" s="39">
        <v>204851.38</v>
      </c>
      <c r="P310" s="39">
        <v>202887.33</v>
      </c>
      <c r="Q310" s="39">
        <v>211849.24</v>
      </c>
      <c r="R310" s="39">
        <v>190626.06</v>
      </c>
      <c r="S310" s="39">
        <v>191992.64</v>
      </c>
      <c r="T310" s="39">
        <v>218030.35</v>
      </c>
      <c r="U310" s="39">
        <v>209539.5</v>
      </c>
      <c r="V310" s="39">
        <v>247762</v>
      </c>
      <c r="W310" s="39">
        <v>251000.78</v>
      </c>
      <c r="X310" s="39">
        <v>244342.86</v>
      </c>
      <c r="Y310" s="39">
        <v>270479.60000000003</v>
      </c>
      <c r="Z310" s="53">
        <f t="shared" si="117"/>
        <v>-0.11696571375760312</v>
      </c>
      <c r="AA310" s="53">
        <f t="shared" si="118"/>
        <v>-0.12543196616895802</v>
      </c>
      <c r="AB310" s="53">
        <f t="shared" si="119"/>
        <v>-8.68006725930075E-2</v>
      </c>
      <c r="AC310" s="54">
        <f t="shared" si="121"/>
        <v>221642.29461358488</v>
      </c>
      <c r="AD310" s="54">
        <f t="shared" si="122"/>
        <v>219517.25865465793</v>
      </c>
      <c r="AE310" s="54">
        <f t="shared" si="123"/>
        <v>229213.74347463049</v>
      </c>
      <c r="AF310" s="55">
        <f t="shared" si="104"/>
        <v>670373.29674287327</v>
      </c>
      <c r="AG310" s="81">
        <v>-2.3013907139028626E-2</v>
      </c>
      <c r="AH310" s="79">
        <f t="shared" si="124"/>
        <v>670373.2967428735</v>
      </c>
      <c r="AI310" s="80">
        <f t="shared" si="105"/>
        <v>0</v>
      </c>
      <c r="AJ310" s="56">
        <f t="shared" si="106"/>
        <v>-2.3013907139028626E-2</v>
      </c>
      <c r="AK310" s="57">
        <f t="shared" si="125"/>
        <v>245224.27135725625</v>
      </c>
      <c r="AL310" s="58">
        <f t="shared" si="107"/>
        <v>-2.3E-2</v>
      </c>
      <c r="AM310" s="59">
        <f t="shared" si="120"/>
        <v>6.5866015639701736E-3</v>
      </c>
      <c r="AN310" s="39"/>
      <c r="AO310" s="39"/>
      <c r="AP310" s="39"/>
      <c r="AQ310" s="60">
        <f t="shared" si="108"/>
        <v>-2.3013907139028626E-2</v>
      </c>
      <c r="AR310" s="55">
        <f t="shared" si="126"/>
        <v>251000.78</v>
      </c>
      <c r="AS310" s="40">
        <f t="shared" si="109"/>
        <v>245224.27135725625</v>
      </c>
      <c r="AT310" s="61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39">
        <v>307</v>
      </c>
      <c r="B311" s="36" t="s">
        <v>918</v>
      </c>
      <c r="C311" s="36" t="s">
        <v>911</v>
      </c>
      <c r="D311" s="37" t="s">
        <v>867</v>
      </c>
      <c r="E311" s="37" t="s">
        <v>868</v>
      </c>
      <c r="F311" s="38" t="s">
        <v>919</v>
      </c>
      <c r="G311" s="38">
        <v>3</v>
      </c>
      <c r="H311" s="38" t="s">
        <v>1076</v>
      </c>
      <c r="I311" s="38" t="s">
        <v>1082</v>
      </c>
      <c r="J311" s="38" t="s">
        <v>24</v>
      </c>
      <c r="K311" s="39">
        <v>158754.11000000002</v>
      </c>
      <c r="L311" s="39">
        <v>157848.95999999999</v>
      </c>
      <c r="M311" s="39">
        <v>171595.06</v>
      </c>
      <c r="N311" s="39">
        <v>151789.66999999998</v>
      </c>
      <c r="O311" s="39">
        <v>136207.94</v>
      </c>
      <c r="P311" s="39">
        <v>137561.95000000001</v>
      </c>
      <c r="Q311" s="39">
        <v>146625.82</v>
      </c>
      <c r="R311" s="39">
        <v>141300.84</v>
      </c>
      <c r="S311" s="39">
        <v>158448.29999999999</v>
      </c>
      <c r="T311" s="39">
        <v>141966.53</v>
      </c>
      <c r="U311" s="39">
        <v>147872.06</v>
      </c>
      <c r="V311" s="39">
        <v>167037.17000000001</v>
      </c>
      <c r="W311" s="39">
        <v>162652.1</v>
      </c>
      <c r="X311" s="39">
        <v>161888.96000000002</v>
      </c>
      <c r="Y311" s="39">
        <v>174833.4</v>
      </c>
      <c r="Z311" s="53">
        <f t="shared" si="117"/>
        <v>-0.14201944126044996</v>
      </c>
      <c r="AA311" s="53">
        <f t="shared" si="118"/>
        <v>-0.13349046522323105</v>
      </c>
      <c r="AB311" s="53">
        <f t="shared" si="119"/>
        <v>-7.6396699272856639E-2</v>
      </c>
      <c r="AC311" s="54">
        <f t="shared" si="121"/>
        <v>139552.33963816118</v>
      </c>
      <c r="AD311" s="54">
        <f t="shared" si="122"/>
        <v>140939.5955014645</v>
      </c>
      <c r="AE311" s="54">
        <f t="shared" si="123"/>
        <v>150226.01643020139</v>
      </c>
      <c r="AF311" s="55">
        <f t="shared" si="104"/>
        <v>430717.95156982704</v>
      </c>
      <c r="AG311" s="81">
        <v>-2.4686311456324283E-2</v>
      </c>
      <c r="AH311" s="79">
        <f t="shared" si="124"/>
        <v>430717.95156982692</v>
      </c>
      <c r="AI311" s="80">
        <f t="shared" si="105"/>
        <v>0</v>
      </c>
      <c r="AJ311" s="56">
        <f t="shared" si="106"/>
        <v>-2.4686311456324283E-2</v>
      </c>
      <c r="AK311" s="57">
        <f t="shared" si="125"/>
        <v>158636.81960037482</v>
      </c>
      <c r="AL311" s="58">
        <f t="shared" si="107"/>
        <v>-2.47E-2</v>
      </c>
      <c r="AM311" s="59">
        <f t="shared" si="120"/>
        <v>2.0234641789886876E-3</v>
      </c>
      <c r="AN311" s="39"/>
      <c r="AO311" s="39"/>
      <c r="AP311" s="39"/>
      <c r="AQ311" s="60">
        <f t="shared" si="108"/>
        <v>-2.4686311456324283E-2</v>
      </c>
      <c r="AR311" s="55">
        <f t="shared" si="126"/>
        <v>162652.1</v>
      </c>
      <c r="AS311" s="40">
        <f t="shared" si="109"/>
        <v>158636.81960037482</v>
      </c>
      <c r="AT311" s="61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39">
        <v>308</v>
      </c>
      <c r="B312" s="36" t="s">
        <v>920</v>
      </c>
      <c r="C312" s="36" t="s">
        <v>922</v>
      </c>
      <c r="D312" s="37" t="s">
        <v>867</v>
      </c>
      <c r="E312" s="37" t="s">
        <v>868</v>
      </c>
      <c r="F312" s="38" t="s">
        <v>921</v>
      </c>
      <c r="G312" s="38">
        <v>3</v>
      </c>
      <c r="H312" s="38" t="s">
        <v>1076</v>
      </c>
      <c r="I312" s="38" t="s">
        <v>1082</v>
      </c>
      <c r="J312" s="38" t="s">
        <v>24</v>
      </c>
      <c r="K312" s="39">
        <v>164454.19</v>
      </c>
      <c r="L312" s="39">
        <v>156062.53</v>
      </c>
      <c r="M312" s="39">
        <v>166506.96</v>
      </c>
      <c r="N312" s="39">
        <v>162784.59</v>
      </c>
      <c r="O312" s="39">
        <v>139681.24</v>
      </c>
      <c r="P312" s="39">
        <v>136000.45000000001</v>
      </c>
      <c r="Q312" s="39">
        <v>141161.11000000002</v>
      </c>
      <c r="R312" s="39">
        <v>138340.28</v>
      </c>
      <c r="S312" s="39">
        <v>143965.51</v>
      </c>
      <c r="T312" s="39">
        <v>154938.64000000001</v>
      </c>
      <c r="U312" s="39">
        <v>150217.29999999999</v>
      </c>
      <c r="V312" s="39">
        <v>164068.32</v>
      </c>
      <c r="W312" s="39">
        <v>164319.03999999998</v>
      </c>
      <c r="X312" s="39">
        <v>167980.96000000002</v>
      </c>
      <c r="Y312" s="39">
        <v>179076.7</v>
      </c>
      <c r="Z312" s="53">
        <f t="shared" si="117"/>
        <v>-0.15063739026655398</v>
      </c>
      <c r="AA312" s="53">
        <f t="shared" si="118"/>
        <v>-0.1730192462715604</v>
      </c>
      <c r="AB312" s="53">
        <f t="shared" si="119"/>
        <v>-0.14163871410026097</v>
      </c>
      <c r="AC312" s="54">
        <f t="shared" si="121"/>
        <v>139566.44864329448</v>
      </c>
      <c r="AD312" s="54">
        <f t="shared" si="122"/>
        <v>135888.68355113361</v>
      </c>
      <c r="AE312" s="54">
        <f t="shared" si="123"/>
        <v>141045.10247221062</v>
      </c>
      <c r="AF312" s="55">
        <f t="shared" si="104"/>
        <v>416500.23466663877</v>
      </c>
      <c r="AG312" s="81">
        <v>-3.3218835691755703E-2</v>
      </c>
      <c r="AH312" s="79">
        <f t="shared" si="124"/>
        <v>416500.23466663883</v>
      </c>
      <c r="AI312" s="80">
        <f t="shared" si="105"/>
        <v>0</v>
      </c>
      <c r="AJ312" s="56">
        <f t="shared" si="106"/>
        <v>-3.3218835691755703E-2</v>
      </c>
      <c r="AK312" s="57">
        <f t="shared" si="125"/>
        <v>158860.55280921297</v>
      </c>
      <c r="AL312" s="58">
        <f t="shared" si="107"/>
        <v>-3.32E-2</v>
      </c>
      <c r="AM312" s="59">
        <f t="shared" si="120"/>
        <v>-6.8509926026805168E-5</v>
      </c>
      <c r="AN312" s="39"/>
      <c r="AO312" s="39"/>
      <c r="AP312" s="39"/>
      <c r="AQ312" s="60">
        <f t="shared" si="108"/>
        <v>-3.3218835691755703E-2</v>
      </c>
      <c r="AR312" s="55">
        <f t="shared" si="126"/>
        <v>164319.03999999998</v>
      </c>
      <c r="AS312" s="40">
        <f t="shared" si="109"/>
        <v>158860.55280921297</v>
      </c>
      <c r="AT312" s="61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39">
        <v>309</v>
      </c>
      <c r="B313" s="36" t="s">
        <v>923</v>
      </c>
      <c r="C313" s="36" t="s">
        <v>925</v>
      </c>
      <c r="D313" s="37" t="s">
        <v>867</v>
      </c>
      <c r="E313" s="37" t="s">
        <v>868</v>
      </c>
      <c r="F313" s="38" t="s">
        <v>924</v>
      </c>
      <c r="G313" s="38">
        <v>4</v>
      </c>
      <c r="H313" s="38" t="s">
        <v>21</v>
      </c>
      <c r="I313" s="38" t="s">
        <v>1082</v>
      </c>
      <c r="J313" s="38" t="s">
        <v>24</v>
      </c>
      <c r="K313" s="39">
        <v>94259.6</v>
      </c>
      <c r="L313" s="39">
        <v>79189.819999999992</v>
      </c>
      <c r="M313" s="39">
        <v>103807.78</v>
      </c>
      <c r="N313" s="39">
        <v>107280.29999999999</v>
      </c>
      <c r="O313" s="39">
        <v>108273.01</v>
      </c>
      <c r="P313" s="39">
        <v>107579.26</v>
      </c>
      <c r="Q313" s="39">
        <v>108232.62999999999</v>
      </c>
      <c r="R313" s="39">
        <v>108870.78</v>
      </c>
      <c r="S313" s="39">
        <v>100627.43000000001</v>
      </c>
      <c r="T313" s="39">
        <v>106077.84</v>
      </c>
      <c r="U313" s="39">
        <v>96694.92</v>
      </c>
      <c r="V313" s="39">
        <v>111190.07</v>
      </c>
      <c r="W313" s="39">
        <v>83286.91</v>
      </c>
      <c r="X313" s="39">
        <v>78672.25</v>
      </c>
      <c r="Y313" s="39">
        <v>97438.5</v>
      </c>
      <c r="Z313" s="53">
        <f t="shared" si="117"/>
        <v>0.14866825235838044</v>
      </c>
      <c r="AA313" s="53">
        <f t="shared" si="118"/>
        <v>0.1413082593178836</v>
      </c>
      <c r="AB313" s="53">
        <f t="shared" si="119"/>
        <v>0.14823986097967712</v>
      </c>
      <c r="AC313" s="54">
        <f t="shared" si="121"/>
        <v>95669.029354029728</v>
      </c>
      <c r="AD313" s="54">
        <f t="shared" si="122"/>
        <v>95056.038276065243</v>
      </c>
      <c r="AE313" s="54">
        <f t="shared" si="123"/>
        <v>95633.349959826883</v>
      </c>
      <c r="AF313" s="55">
        <f t="shared" si="104"/>
        <v>286358.41758992185</v>
      </c>
      <c r="AG313" s="81">
        <v>2.7592536146920411E-2</v>
      </c>
      <c r="AH313" s="79">
        <f t="shared" si="124"/>
        <v>286358.41758992203</v>
      </c>
      <c r="AI313" s="80">
        <f t="shared" si="105"/>
        <v>0</v>
      </c>
      <c r="AJ313" s="56">
        <f t="shared" si="106"/>
        <v>2.7592536146920411E-2</v>
      </c>
      <c r="AK313" s="57">
        <f t="shared" si="125"/>
        <v>85585.007074740322</v>
      </c>
      <c r="AL313" s="58">
        <f t="shared" si="107"/>
        <v>2.76E-2</v>
      </c>
      <c r="AM313" s="59">
        <f t="shared" si="120"/>
        <v>-1.0260439167026125E-2</v>
      </c>
      <c r="AN313" s="39"/>
      <c r="AO313" s="39"/>
      <c r="AP313" s="39"/>
      <c r="AQ313" s="60">
        <f t="shared" si="108"/>
        <v>2.7592536146920411E-2</v>
      </c>
      <c r="AR313" s="55">
        <f t="shared" si="126"/>
        <v>83286.91</v>
      </c>
      <c r="AS313" s="40">
        <f t="shared" si="109"/>
        <v>85585.007074740322</v>
      </c>
      <c r="AT313" s="61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39">
        <v>310</v>
      </c>
      <c r="B314" s="36" t="s">
        <v>926</v>
      </c>
      <c r="C314" s="36" t="s">
        <v>928</v>
      </c>
      <c r="D314" s="37" t="s">
        <v>867</v>
      </c>
      <c r="E314" s="37" t="s">
        <v>868</v>
      </c>
      <c r="F314" s="38" t="s">
        <v>927</v>
      </c>
      <c r="G314" s="38" t="s">
        <v>30</v>
      </c>
      <c r="H314" s="38" t="s">
        <v>21</v>
      </c>
      <c r="I314" s="38" t="s">
        <v>1082</v>
      </c>
      <c r="J314" s="38" t="s">
        <v>24</v>
      </c>
      <c r="K314" s="39">
        <v>231382.66</v>
      </c>
      <c r="L314" s="39">
        <v>208795.34000000003</v>
      </c>
      <c r="M314" s="39">
        <v>220980.26</v>
      </c>
      <c r="N314" s="39">
        <v>203461.84</v>
      </c>
      <c r="O314" s="39">
        <v>179070</v>
      </c>
      <c r="P314" s="39">
        <v>177212</v>
      </c>
      <c r="Q314" s="39">
        <v>171728</v>
      </c>
      <c r="R314" s="39">
        <v>166660</v>
      </c>
      <c r="S314" s="39">
        <v>176435</v>
      </c>
      <c r="T314" s="39">
        <v>188205</v>
      </c>
      <c r="U314" s="39">
        <v>181271</v>
      </c>
      <c r="V314" s="39">
        <v>194743.5</v>
      </c>
      <c r="W314" s="39">
        <v>208669.91</v>
      </c>
      <c r="X314" s="39">
        <v>196941.25</v>
      </c>
      <c r="Y314" s="39">
        <v>218000.3</v>
      </c>
      <c r="Z314" s="53">
        <f t="shared" si="117"/>
        <v>-0.22608720981943942</v>
      </c>
      <c r="AA314" s="53">
        <f t="shared" si="118"/>
        <v>-0.23411719789201146</v>
      </c>
      <c r="AB314" s="53">
        <f t="shared" si="119"/>
        <v>-0.25781819605669676</v>
      </c>
      <c r="AC314" s="54">
        <f t="shared" si="121"/>
        <v>161492.31227482646</v>
      </c>
      <c r="AD314" s="54">
        <f t="shared" si="122"/>
        <v>159816.69538642178</v>
      </c>
      <c r="AE314" s="54">
        <f t="shared" si="123"/>
        <v>154871.01023248673</v>
      </c>
      <c r="AF314" s="55">
        <f t="shared" si="104"/>
        <v>476180.01789373497</v>
      </c>
      <c r="AG314" s="81">
        <v>-5.3434380052425817E-2</v>
      </c>
      <c r="AH314" s="79">
        <f t="shared" si="124"/>
        <v>476180.01789373491</v>
      </c>
      <c r="AI314" s="80">
        <f t="shared" si="105"/>
        <v>0</v>
      </c>
      <c r="AJ314" s="56">
        <f t="shared" si="106"/>
        <v>-5.3434380052425817E-2</v>
      </c>
      <c r="AK314" s="57">
        <f t="shared" si="125"/>
        <v>197519.76272355451</v>
      </c>
      <c r="AL314" s="58">
        <f t="shared" si="107"/>
        <v>-5.3400000000000003E-2</v>
      </c>
      <c r="AM314" s="59">
        <f t="shared" si="120"/>
        <v>-8.5729782468719762E-3</v>
      </c>
      <c r="AN314" s="39"/>
      <c r="AO314" s="39"/>
      <c r="AP314" s="39"/>
      <c r="AQ314" s="60">
        <f t="shared" si="108"/>
        <v>-5.3434380052425817E-2</v>
      </c>
      <c r="AR314" s="55">
        <f t="shared" si="126"/>
        <v>208669.91</v>
      </c>
      <c r="AS314" s="40">
        <f t="shared" si="109"/>
        <v>197519.76272355451</v>
      </c>
      <c r="AT314" s="61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39">
        <v>311</v>
      </c>
      <c r="B315" s="36" t="s">
        <v>929</v>
      </c>
      <c r="C315" s="36" t="s">
        <v>931</v>
      </c>
      <c r="D315" s="37" t="s">
        <v>867</v>
      </c>
      <c r="E315" s="37" t="s">
        <v>868</v>
      </c>
      <c r="F315" s="38" t="s">
        <v>930</v>
      </c>
      <c r="G315" s="38" t="s">
        <v>30</v>
      </c>
      <c r="H315" s="38" t="s">
        <v>21</v>
      </c>
      <c r="I315" s="38" t="s">
        <v>1082</v>
      </c>
      <c r="J315" s="38" t="s">
        <v>24</v>
      </c>
      <c r="K315" s="39">
        <v>5180</v>
      </c>
      <c r="L315" s="39">
        <v>4858</v>
      </c>
      <c r="M315" s="39">
        <v>4094</v>
      </c>
      <c r="N315" s="39">
        <v>4802</v>
      </c>
      <c r="O315" s="39">
        <v>4739</v>
      </c>
      <c r="P315" s="39">
        <v>3992</v>
      </c>
      <c r="Q315" s="39">
        <v>4068.33</v>
      </c>
      <c r="R315" s="39">
        <v>4376.87</v>
      </c>
      <c r="S315" s="39">
        <v>3995.3</v>
      </c>
      <c r="T315" s="39">
        <v>4916</v>
      </c>
      <c r="U315" s="39">
        <v>4598.5</v>
      </c>
      <c r="V315" s="39">
        <v>4642.2</v>
      </c>
      <c r="W315" s="39">
        <v>5153.8</v>
      </c>
      <c r="X315" s="39">
        <v>4123.47</v>
      </c>
      <c r="Y315" s="39">
        <v>4264.8</v>
      </c>
      <c r="Z315" s="53">
        <f t="shared" si="117"/>
        <v>-8.5135135135135154E-2</v>
      </c>
      <c r="AA315" s="53">
        <f t="shared" si="118"/>
        <v>-0.2293436293436294</v>
      </c>
      <c r="AB315" s="53">
        <f t="shared" si="119"/>
        <v>-0.21460810810810815</v>
      </c>
      <c r="AC315" s="54">
        <f t="shared" si="121"/>
        <v>4715.0305405405406</v>
      </c>
      <c r="AD315" s="54">
        <f t="shared" si="122"/>
        <v>3971.808803088803</v>
      </c>
      <c r="AE315" s="54">
        <f t="shared" si="123"/>
        <v>4047.7527324324324</v>
      </c>
      <c r="AF315" s="55">
        <f t="shared" si="104"/>
        <v>12734.592076061777</v>
      </c>
      <c r="AG315" s="81">
        <v>-3.8158691460601565E-2</v>
      </c>
      <c r="AH315" s="79">
        <f t="shared" si="124"/>
        <v>12734.592076061772</v>
      </c>
      <c r="AI315" s="80">
        <f t="shared" si="105"/>
        <v>0</v>
      </c>
      <c r="AJ315" s="56">
        <f t="shared" si="106"/>
        <v>-3.8158691460601565E-2</v>
      </c>
      <c r="AK315" s="57">
        <f t="shared" si="125"/>
        <v>4957.1377359503522</v>
      </c>
      <c r="AL315" s="58">
        <f t="shared" si="107"/>
        <v>-3.8199999999999998E-2</v>
      </c>
      <c r="AM315" s="59">
        <f t="shared" si="120"/>
        <v>-4.2247320021648882E-4</v>
      </c>
      <c r="AN315" s="39"/>
      <c r="AO315" s="39"/>
      <c r="AP315" s="39"/>
      <c r="AQ315" s="60">
        <f t="shared" si="108"/>
        <v>-3.8158691460601565E-2</v>
      </c>
      <c r="AR315" s="55">
        <f t="shared" si="126"/>
        <v>5153.8</v>
      </c>
      <c r="AS315" s="40">
        <f t="shared" si="109"/>
        <v>4957.1377359503522</v>
      </c>
      <c r="AT315" s="61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39">
        <v>312</v>
      </c>
      <c r="B316" s="36" t="s">
        <v>934</v>
      </c>
      <c r="C316" s="36" t="s">
        <v>936</v>
      </c>
      <c r="D316" s="37" t="s">
        <v>932</v>
      </c>
      <c r="E316" s="37" t="s">
        <v>933</v>
      </c>
      <c r="F316" s="38" t="s">
        <v>935</v>
      </c>
      <c r="G316" s="38">
        <v>4</v>
      </c>
      <c r="H316" s="38" t="s">
        <v>21</v>
      </c>
      <c r="I316" s="38" t="s">
        <v>1082</v>
      </c>
      <c r="J316" s="38" t="s">
        <v>24</v>
      </c>
      <c r="K316" s="39">
        <v>803766</v>
      </c>
      <c r="L316" s="39">
        <v>823426</v>
      </c>
      <c r="M316" s="39">
        <v>781323</v>
      </c>
      <c r="N316" s="39">
        <v>844364</v>
      </c>
      <c r="O316" s="39">
        <v>871722</v>
      </c>
      <c r="P316" s="39">
        <v>923228</v>
      </c>
      <c r="Q316" s="39">
        <v>863598</v>
      </c>
      <c r="R316" s="39">
        <v>910961</v>
      </c>
      <c r="S316" s="39">
        <v>918638</v>
      </c>
      <c r="T316" s="39">
        <v>896019</v>
      </c>
      <c r="U316" s="39">
        <v>939548</v>
      </c>
      <c r="V316" s="39">
        <v>925006</v>
      </c>
      <c r="W316" s="39">
        <v>949361</v>
      </c>
      <c r="X316" s="39">
        <v>904213</v>
      </c>
      <c r="Y316" s="39">
        <v>904213</v>
      </c>
      <c r="Z316" s="53">
        <f t="shared" si="117"/>
        <v>8.4546995020938986E-2</v>
      </c>
      <c r="AA316" s="53">
        <f t="shared" si="118"/>
        <v>0.148627834469236</v>
      </c>
      <c r="AB316" s="53">
        <f t="shared" si="119"/>
        <v>7.4439575697404559E-2</v>
      </c>
      <c r="AC316" s="54">
        <f t="shared" si="121"/>
        <v>1029626.6197400737</v>
      </c>
      <c r="AD316" s="54">
        <f t="shared" si="122"/>
        <v>1090462.4695595484</v>
      </c>
      <c r="AE316" s="54">
        <f t="shared" si="123"/>
        <v>1020031.0300236637</v>
      </c>
      <c r="AF316" s="55">
        <f t="shared" si="104"/>
        <v>3140120.1193232858</v>
      </c>
      <c r="AG316" s="81">
        <v>1.9688960810671167E-2</v>
      </c>
      <c r="AH316" s="79">
        <f t="shared" si="124"/>
        <v>3140120.1193232848</v>
      </c>
      <c r="AI316" s="80">
        <f t="shared" si="105"/>
        <v>0</v>
      </c>
      <c r="AJ316" s="56">
        <f t="shared" si="106"/>
        <v>1.9688960810671167E-2</v>
      </c>
      <c r="AK316" s="57">
        <f t="shared" si="125"/>
        <v>968052.93152417964</v>
      </c>
      <c r="AL316" s="58">
        <f t="shared" si="107"/>
        <v>1.9699999999999999E-2</v>
      </c>
      <c r="AM316" s="59">
        <f t="shared" si="120"/>
        <v>1.3970094423117585E-2</v>
      </c>
      <c r="AN316" s="39"/>
      <c r="AO316" s="39"/>
      <c r="AP316" s="39"/>
      <c r="AQ316" s="60">
        <f t="shared" si="108"/>
        <v>1.9688960810671167E-2</v>
      </c>
      <c r="AR316" s="55">
        <f t="shared" si="126"/>
        <v>949361</v>
      </c>
      <c r="AS316" s="40">
        <f t="shared" si="109"/>
        <v>968052.93152417964</v>
      </c>
      <c r="AT316" s="61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39">
        <v>313</v>
      </c>
      <c r="B317" s="36" t="s">
        <v>937</v>
      </c>
      <c r="C317" s="36" t="s">
        <v>939</v>
      </c>
      <c r="D317" s="37" t="s">
        <v>932</v>
      </c>
      <c r="E317" s="37" t="s">
        <v>933</v>
      </c>
      <c r="F317" s="38" t="s">
        <v>938</v>
      </c>
      <c r="G317" s="38" t="s">
        <v>30</v>
      </c>
      <c r="H317" s="38" t="s">
        <v>21</v>
      </c>
      <c r="I317" s="38" t="s">
        <v>1082</v>
      </c>
      <c r="J317" s="38" t="s">
        <v>24</v>
      </c>
      <c r="K317" s="39">
        <v>98482</v>
      </c>
      <c r="L317" s="39">
        <v>99604</v>
      </c>
      <c r="M317" s="39">
        <v>90883</v>
      </c>
      <c r="N317" s="39">
        <v>100765</v>
      </c>
      <c r="O317" s="39">
        <v>100323</v>
      </c>
      <c r="P317" s="39">
        <v>108250</v>
      </c>
      <c r="Q317" s="39">
        <v>101521</v>
      </c>
      <c r="R317" s="39">
        <v>129279</v>
      </c>
      <c r="S317" s="39">
        <v>117600</v>
      </c>
      <c r="T317" s="39">
        <v>112510</v>
      </c>
      <c r="U317" s="39">
        <v>119226</v>
      </c>
      <c r="V317" s="39">
        <v>114048</v>
      </c>
      <c r="W317" s="39">
        <v>108028</v>
      </c>
      <c r="X317" s="39">
        <v>106425</v>
      </c>
      <c r="Y317" s="39">
        <v>106425</v>
      </c>
      <c r="Z317" s="53">
        <f t="shared" si="117"/>
        <v>1.8693771450620345E-2</v>
      </c>
      <c r="AA317" s="53">
        <f t="shared" si="118"/>
        <v>9.9185637984606334E-2</v>
      </c>
      <c r="AB317" s="53">
        <f t="shared" si="119"/>
        <v>3.0858430982311447E-2</v>
      </c>
      <c r="AC317" s="54">
        <f t="shared" si="121"/>
        <v>110047.45074226761</v>
      </c>
      <c r="AD317" s="54">
        <f t="shared" si="122"/>
        <v>118742.82610020105</v>
      </c>
      <c r="AE317" s="54">
        <f t="shared" si="123"/>
        <v>111361.57458215715</v>
      </c>
      <c r="AF317" s="55">
        <f t="shared" si="104"/>
        <v>340151.85142462578</v>
      </c>
      <c r="AG317" s="81">
        <v>9.7185651537664182E-3</v>
      </c>
      <c r="AH317" s="79">
        <f t="shared" si="124"/>
        <v>340151.85142462561</v>
      </c>
      <c r="AI317" s="80">
        <f t="shared" si="105"/>
        <v>0</v>
      </c>
      <c r="AJ317" s="56">
        <f t="shared" si="106"/>
        <v>9.7185651537664182E-3</v>
      </c>
      <c r="AK317" s="57">
        <f t="shared" si="125"/>
        <v>109077.87715643107</v>
      </c>
      <c r="AL317" s="58">
        <f t="shared" si="107"/>
        <v>9.7000000000000003E-3</v>
      </c>
      <c r="AM317" s="59">
        <f t="shared" si="120"/>
        <v>7.7395182987769484E-3</v>
      </c>
      <c r="AN317" s="39"/>
      <c r="AO317" s="39"/>
      <c r="AP317" s="39"/>
      <c r="AQ317" s="60">
        <f t="shared" si="108"/>
        <v>9.7185651537664182E-3</v>
      </c>
      <c r="AR317" s="55">
        <f t="shared" si="126"/>
        <v>108028</v>
      </c>
      <c r="AS317" s="40">
        <f t="shared" si="109"/>
        <v>109077.87715643107</v>
      </c>
      <c r="AT317" s="61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39">
        <v>314</v>
      </c>
      <c r="B318" s="36" t="s">
        <v>942</v>
      </c>
      <c r="C318" s="36" t="s">
        <v>944</v>
      </c>
      <c r="D318" s="37" t="s">
        <v>940</v>
      </c>
      <c r="E318" s="37" t="s">
        <v>941</v>
      </c>
      <c r="F318" s="38" t="s">
        <v>943</v>
      </c>
      <c r="G318" s="38">
        <v>2</v>
      </c>
      <c r="H318" s="38" t="s">
        <v>1076</v>
      </c>
      <c r="I318" s="38" t="s">
        <v>1082</v>
      </c>
      <c r="J318" s="38" t="s">
        <v>24</v>
      </c>
      <c r="K318" s="39">
        <v>6019973</v>
      </c>
      <c r="L318" s="39">
        <v>6124883</v>
      </c>
      <c r="M318" s="39">
        <v>6812632.0999999996</v>
      </c>
      <c r="N318" s="39">
        <v>6019973</v>
      </c>
      <c r="O318" s="39">
        <v>6881138.4000000004</v>
      </c>
      <c r="P318" s="39">
        <v>6710610</v>
      </c>
      <c r="Q318" s="39">
        <v>6901335</v>
      </c>
      <c r="R318" s="39">
        <v>7373004</v>
      </c>
      <c r="S318" s="39">
        <v>7363635</v>
      </c>
      <c r="T318" s="39">
        <v>7368392</v>
      </c>
      <c r="U318" s="39">
        <v>7234013</v>
      </c>
      <c r="V318" s="39">
        <v>7227992</v>
      </c>
      <c r="W318" s="39">
        <v>7620627</v>
      </c>
      <c r="X318" s="39">
        <v>7062735</v>
      </c>
      <c r="Y318" s="39">
        <v>7029930</v>
      </c>
      <c r="Z318" s="53">
        <f t="shared" si="117"/>
        <v>0.14305137248954436</v>
      </c>
      <c r="AA318" s="53">
        <f t="shared" si="118"/>
        <v>0.11472426869688612</v>
      </c>
      <c r="AB318" s="53">
        <f t="shared" si="119"/>
        <v>0.14640630448010317</v>
      </c>
      <c r="AC318" s="54">
        <f t="shared" si="121"/>
        <v>8710768.1515808795</v>
      </c>
      <c r="AD318" s="54">
        <f t="shared" si="122"/>
        <v>8494897.8595867455</v>
      </c>
      <c r="AE318" s="54">
        <f t="shared" si="123"/>
        <v>8736334.8368912954</v>
      </c>
      <c r="AF318" s="55">
        <f t="shared" si="104"/>
        <v>25942000.848058917</v>
      </c>
      <c r="AG318" s="81">
        <v>2.5557143317285102E-2</v>
      </c>
      <c r="AH318" s="79">
        <f t="shared" si="124"/>
        <v>25942000.848058943</v>
      </c>
      <c r="AI318" s="80">
        <f t="shared" si="105"/>
        <v>0</v>
      </c>
      <c r="AJ318" s="56">
        <f t="shared" si="106"/>
        <v>2.5557143317285102E-2</v>
      </c>
      <c r="AK318" s="57">
        <f t="shared" si="125"/>
        <v>7815388.4564065728</v>
      </c>
      <c r="AL318" s="58">
        <f t="shared" si="107"/>
        <v>2.5600000000000001E-2</v>
      </c>
      <c r="AM318" s="59">
        <f t="shared" si="120"/>
        <v>1.9842281771761394E-2</v>
      </c>
      <c r="AN318" s="39"/>
      <c r="AO318" s="39"/>
      <c r="AP318" s="39"/>
      <c r="AQ318" s="60">
        <f t="shared" si="108"/>
        <v>2.5557143317285102E-2</v>
      </c>
      <c r="AR318" s="55">
        <f t="shared" si="126"/>
        <v>7620627</v>
      </c>
      <c r="AS318" s="40">
        <f t="shared" si="109"/>
        <v>7815388.4564065728</v>
      </c>
      <c r="AT318" s="61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39">
        <v>315</v>
      </c>
      <c r="B319" s="36" t="s">
        <v>945</v>
      </c>
      <c r="C319" s="36" t="s">
        <v>947</v>
      </c>
      <c r="D319" s="37" t="s">
        <v>940</v>
      </c>
      <c r="E319" s="37" t="s">
        <v>941</v>
      </c>
      <c r="F319" s="38" t="s">
        <v>946</v>
      </c>
      <c r="G319" s="38">
        <v>2</v>
      </c>
      <c r="H319" s="38" t="s">
        <v>1076</v>
      </c>
      <c r="I319" s="38" t="s">
        <v>22</v>
      </c>
      <c r="J319" s="38" t="s">
        <v>24</v>
      </c>
      <c r="K319" s="39">
        <v>207024</v>
      </c>
      <c r="L319" s="39">
        <v>180761</v>
      </c>
      <c r="M319" s="39">
        <v>231052</v>
      </c>
      <c r="N319" s="39">
        <v>207024</v>
      </c>
      <c r="O319" s="39">
        <v>219480</v>
      </c>
      <c r="P319" s="39">
        <v>236171</v>
      </c>
      <c r="Q319" s="39">
        <v>242928</v>
      </c>
      <c r="R319" s="39">
        <v>242972</v>
      </c>
      <c r="S319" s="39">
        <v>266236</v>
      </c>
      <c r="T319" s="39">
        <v>266948</v>
      </c>
      <c r="U319" s="39">
        <v>261444</v>
      </c>
      <c r="V319" s="39">
        <v>248359</v>
      </c>
      <c r="W319" s="39">
        <v>258547</v>
      </c>
      <c r="X319" s="39">
        <v>227752</v>
      </c>
      <c r="Y319" s="39">
        <v>245288</v>
      </c>
      <c r="Z319" s="53">
        <f t="shared" si="117"/>
        <v>6.0166937166705292E-2</v>
      </c>
      <c r="AA319" s="53">
        <f t="shared" si="118"/>
        <v>0.1407904397557771</v>
      </c>
      <c r="AB319" s="53">
        <f t="shared" si="119"/>
        <v>0.17342916763273819</v>
      </c>
      <c r="AC319" s="54">
        <f t="shared" si="121"/>
        <v>274102.98110364017</v>
      </c>
      <c r="AD319" s="54">
        <f t="shared" si="122"/>
        <v>294947.94582753693</v>
      </c>
      <c r="AE319" s="54">
        <f t="shared" si="123"/>
        <v>303386.59100394155</v>
      </c>
      <c r="AF319" s="55">
        <f t="shared" si="104"/>
        <v>872437.51793511864</v>
      </c>
      <c r="AG319" s="81">
        <v>2.3761395905768246E-2</v>
      </c>
      <c r="AH319" s="79">
        <f t="shared" si="124"/>
        <v>872437.51793511934</v>
      </c>
      <c r="AI319" s="80">
        <f t="shared" si="105"/>
        <v>0</v>
      </c>
      <c r="AJ319" s="56">
        <f t="shared" si="106"/>
        <v>2.3761395905768246E-2</v>
      </c>
      <c r="AK319" s="57">
        <f t="shared" si="125"/>
        <v>264690.4376272487</v>
      </c>
      <c r="AL319" s="58">
        <f t="shared" si="107"/>
        <v>2.3800000000000002E-2</v>
      </c>
      <c r="AM319" s="59">
        <f t="shared" si="120"/>
        <v>1.8692793713095401E-2</v>
      </c>
      <c r="AN319" s="39"/>
      <c r="AO319" s="39"/>
      <c r="AP319" s="39"/>
      <c r="AQ319" s="60">
        <f t="shared" si="108"/>
        <v>2.3761395905768246E-2</v>
      </c>
      <c r="AR319" s="55">
        <f t="shared" si="126"/>
        <v>258547</v>
      </c>
      <c r="AS319" s="40">
        <f t="shared" si="109"/>
        <v>264690.4376272487</v>
      </c>
      <c r="AT319" s="61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39">
        <v>316</v>
      </c>
      <c r="B320" s="36" t="s">
        <v>948</v>
      </c>
      <c r="C320" s="36" t="s">
        <v>950</v>
      </c>
      <c r="D320" s="37" t="s">
        <v>940</v>
      </c>
      <c r="E320" s="37" t="s">
        <v>941</v>
      </c>
      <c r="F320" s="38" t="s">
        <v>949</v>
      </c>
      <c r="G320" s="38">
        <v>3</v>
      </c>
      <c r="H320" s="38" t="s">
        <v>1076</v>
      </c>
      <c r="I320" s="38" t="s">
        <v>1082</v>
      </c>
      <c r="J320" s="38" t="s">
        <v>24</v>
      </c>
      <c r="K320" s="39">
        <v>155341</v>
      </c>
      <c r="L320" s="39">
        <v>150082</v>
      </c>
      <c r="M320" s="39">
        <v>150275</v>
      </c>
      <c r="N320" s="39">
        <v>155341</v>
      </c>
      <c r="O320" s="39">
        <v>138540</v>
      </c>
      <c r="P320" s="39">
        <v>135033</v>
      </c>
      <c r="Q320" s="39">
        <v>142270</v>
      </c>
      <c r="R320" s="39">
        <v>158275</v>
      </c>
      <c r="S320" s="39">
        <v>157911</v>
      </c>
      <c r="T320" s="39">
        <v>151579</v>
      </c>
      <c r="U320" s="39">
        <v>145811</v>
      </c>
      <c r="V320" s="39">
        <v>147074</v>
      </c>
      <c r="W320" s="39">
        <v>158623</v>
      </c>
      <c r="X320" s="39">
        <v>140143</v>
      </c>
      <c r="Y320" s="39">
        <v>137381</v>
      </c>
      <c r="Z320" s="53">
        <f t="shared" si="117"/>
        <v>-0.1081556060537785</v>
      </c>
      <c r="AA320" s="53">
        <f t="shared" si="118"/>
        <v>-0.1307317449997103</v>
      </c>
      <c r="AB320" s="53">
        <f t="shared" si="119"/>
        <v>-8.4143915643648537E-2</v>
      </c>
      <c r="AC320" s="54">
        <f t="shared" si="121"/>
        <v>141467.03330093151</v>
      </c>
      <c r="AD320" s="54">
        <f t="shared" si="122"/>
        <v>137885.93841291097</v>
      </c>
      <c r="AE320" s="54">
        <f t="shared" si="123"/>
        <v>145275.83966885754</v>
      </c>
      <c r="AF320" s="55">
        <f t="shared" si="104"/>
        <v>424628.81138269999</v>
      </c>
      <c r="AG320" s="81">
        <v>-2.2561746200890593E-2</v>
      </c>
      <c r="AH320" s="79">
        <f t="shared" si="124"/>
        <v>424628.81138270011</v>
      </c>
      <c r="AI320" s="80">
        <f t="shared" si="105"/>
        <v>0</v>
      </c>
      <c r="AJ320" s="56">
        <f t="shared" si="106"/>
        <v>-2.2561746200890593E-2</v>
      </c>
      <c r="AK320" s="57">
        <f t="shared" si="125"/>
        <v>155044.18813237615</v>
      </c>
      <c r="AL320" s="58">
        <f t="shared" si="107"/>
        <v>-2.2599999999999999E-2</v>
      </c>
      <c r="AM320" s="59">
        <f t="shared" si="120"/>
        <v>1.7438201172850221E-3</v>
      </c>
      <c r="AN320" s="39"/>
      <c r="AO320" s="39"/>
      <c r="AP320" s="39"/>
      <c r="AQ320" s="60">
        <f t="shared" si="108"/>
        <v>-2.2561746200890593E-2</v>
      </c>
      <c r="AR320" s="55">
        <f t="shared" si="126"/>
        <v>158623</v>
      </c>
      <c r="AS320" s="40">
        <f t="shared" si="109"/>
        <v>155044.18813237615</v>
      </c>
      <c r="AT320" s="61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39">
        <v>317</v>
      </c>
      <c r="B321" s="36" t="s">
        <v>951</v>
      </c>
      <c r="C321" s="36" t="s">
        <v>953</v>
      </c>
      <c r="D321" s="37" t="s">
        <v>940</v>
      </c>
      <c r="E321" s="37" t="s">
        <v>941</v>
      </c>
      <c r="F321" s="38" t="s">
        <v>952</v>
      </c>
      <c r="G321" s="38">
        <v>3</v>
      </c>
      <c r="H321" s="38" t="s">
        <v>1076</v>
      </c>
      <c r="I321" s="38" t="s">
        <v>1082</v>
      </c>
      <c r="J321" s="38" t="s">
        <v>24</v>
      </c>
      <c r="K321" s="39">
        <v>390688</v>
      </c>
      <c r="L321" s="39">
        <v>338612</v>
      </c>
      <c r="M321" s="39">
        <v>368002</v>
      </c>
      <c r="N321" s="39">
        <v>390688</v>
      </c>
      <c r="O321" s="39">
        <v>378371</v>
      </c>
      <c r="P321" s="39">
        <v>371715</v>
      </c>
      <c r="Q321" s="39">
        <v>380470</v>
      </c>
      <c r="R321" s="39">
        <v>387270</v>
      </c>
      <c r="S321" s="39">
        <v>403307</v>
      </c>
      <c r="T321" s="39">
        <v>405573</v>
      </c>
      <c r="U321" s="39">
        <v>385625</v>
      </c>
      <c r="V321" s="39">
        <v>383788</v>
      </c>
      <c r="W321" s="39">
        <v>375732</v>
      </c>
      <c r="X321" s="39">
        <v>351484</v>
      </c>
      <c r="Y321" s="39">
        <v>373108</v>
      </c>
      <c r="Z321" s="53">
        <f t="shared" si="117"/>
        <v>-3.1526435416496024E-2</v>
      </c>
      <c r="AA321" s="53">
        <f t="shared" si="118"/>
        <v>-4.856304775165865E-2</v>
      </c>
      <c r="AB321" s="53">
        <f t="shared" si="119"/>
        <v>-2.6153861905151898E-2</v>
      </c>
      <c r="AC321" s="54">
        <f t="shared" si="121"/>
        <v>363886.50936808914</v>
      </c>
      <c r="AD321" s="54">
        <f t="shared" si="122"/>
        <v>357485.30894217378</v>
      </c>
      <c r="AE321" s="54">
        <f t="shared" si="123"/>
        <v>365905.15715865348</v>
      </c>
      <c r="AF321" s="55">
        <f t="shared" si="104"/>
        <v>1087276.9754689164</v>
      </c>
      <c r="AG321" s="81">
        <v>-7.1888559036065534E-3</v>
      </c>
      <c r="AH321" s="79">
        <f t="shared" si="124"/>
        <v>1087276.9754689168</v>
      </c>
      <c r="AI321" s="80">
        <f t="shared" si="105"/>
        <v>0</v>
      </c>
      <c r="AJ321" s="56">
        <f t="shared" si="106"/>
        <v>-7.1888559036065534E-3</v>
      </c>
      <c r="AK321" s="57">
        <f t="shared" si="125"/>
        <v>373030.91679362609</v>
      </c>
      <c r="AL321" s="58">
        <f t="shared" si="107"/>
        <v>-7.1999999999999998E-3</v>
      </c>
      <c r="AM321" s="59">
        <f t="shared" si="120"/>
        <v>-3.2474791782147738E-3</v>
      </c>
      <c r="AN321" s="39"/>
      <c r="AO321" s="39"/>
      <c r="AP321" s="39"/>
      <c r="AQ321" s="60">
        <f t="shared" si="108"/>
        <v>-7.1888559036065534E-3</v>
      </c>
      <c r="AR321" s="55">
        <f t="shared" si="126"/>
        <v>375732</v>
      </c>
      <c r="AS321" s="40">
        <f t="shared" si="109"/>
        <v>373030.91679362609</v>
      </c>
      <c r="AT321" s="61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39">
        <v>318</v>
      </c>
      <c r="B322" s="36" t="s">
        <v>954</v>
      </c>
      <c r="C322" s="36" t="s">
        <v>956</v>
      </c>
      <c r="D322" s="37" t="s">
        <v>940</v>
      </c>
      <c r="E322" s="37" t="s">
        <v>941</v>
      </c>
      <c r="F322" s="38" t="s">
        <v>955</v>
      </c>
      <c r="G322" s="38" t="s">
        <v>30</v>
      </c>
      <c r="H322" s="38" t="s">
        <v>21</v>
      </c>
      <c r="I322" s="38" t="s">
        <v>1082</v>
      </c>
      <c r="J322" s="38" t="s">
        <v>24</v>
      </c>
      <c r="K322" s="39">
        <v>84249</v>
      </c>
      <c r="L322" s="39">
        <v>116697.5</v>
      </c>
      <c r="M322" s="39">
        <v>141903</v>
      </c>
      <c r="N322" s="39">
        <v>84249</v>
      </c>
      <c r="O322" s="39">
        <v>147212</v>
      </c>
      <c r="P322" s="39">
        <v>120385</v>
      </c>
      <c r="Q322" s="39">
        <v>147812</v>
      </c>
      <c r="R322" s="39">
        <v>160962</v>
      </c>
      <c r="S322" s="39">
        <v>178138</v>
      </c>
      <c r="T322" s="39">
        <v>189335</v>
      </c>
      <c r="U322" s="39">
        <v>206620</v>
      </c>
      <c r="V322" s="39">
        <v>194206</v>
      </c>
      <c r="W322" s="39">
        <v>179869</v>
      </c>
      <c r="X322" s="39">
        <v>186673</v>
      </c>
      <c r="Y322" s="39">
        <v>196078</v>
      </c>
      <c r="Z322" s="53">
        <f t="shared" si="117"/>
        <v>0.74734418212679077</v>
      </c>
      <c r="AA322" s="53">
        <f t="shared" si="118"/>
        <v>0.42891903761468986</v>
      </c>
      <c r="AB322" s="53">
        <f t="shared" si="119"/>
        <v>0.75446592837897186</v>
      </c>
      <c r="AC322" s="54">
        <f t="shared" si="121"/>
        <v>314293.05069496372</v>
      </c>
      <c r="AD322" s="54">
        <f t="shared" si="122"/>
        <v>257018.23837671665</v>
      </c>
      <c r="AE322" s="54">
        <f t="shared" si="123"/>
        <v>315574.03207159729</v>
      </c>
      <c r="AF322" s="55">
        <f t="shared" si="104"/>
        <v>886885.32114327769</v>
      </c>
      <c r="AG322" s="81">
        <v>0.10376345268448182</v>
      </c>
      <c r="AH322" s="79">
        <f t="shared" si="124"/>
        <v>886885.32114327699</v>
      </c>
      <c r="AI322" s="80">
        <f t="shared" si="105"/>
        <v>0</v>
      </c>
      <c r="AJ322" s="56">
        <f t="shared" si="106"/>
        <v>0.10376345268448182</v>
      </c>
      <c r="AK322" s="57">
        <f t="shared" si="125"/>
        <v>198532.82847090505</v>
      </c>
      <c r="AL322" s="58">
        <f t="shared" si="107"/>
        <v>0.1038</v>
      </c>
      <c r="AM322" s="59">
        <f t="shared" si="120"/>
        <v>6.524449157570511E-2</v>
      </c>
      <c r="AN322" s="39"/>
      <c r="AO322" s="39"/>
      <c r="AP322" s="39"/>
      <c r="AQ322" s="60">
        <f t="shared" si="108"/>
        <v>0.10376345268448182</v>
      </c>
      <c r="AR322" s="55">
        <f t="shared" si="126"/>
        <v>179869</v>
      </c>
      <c r="AS322" s="40">
        <f t="shared" si="109"/>
        <v>198532.82847090505</v>
      </c>
      <c r="AT322" s="61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39">
        <v>319</v>
      </c>
      <c r="B323" s="36" t="s">
        <v>1058</v>
      </c>
      <c r="C323" s="36" t="s">
        <v>956</v>
      </c>
      <c r="D323" s="37" t="s">
        <v>940</v>
      </c>
      <c r="E323" s="37" t="s">
        <v>941</v>
      </c>
      <c r="F323" s="38" t="s">
        <v>1059</v>
      </c>
      <c r="G323" s="38" t="s">
        <v>30</v>
      </c>
      <c r="H323" s="38" t="s">
        <v>21</v>
      </c>
      <c r="I323" s="38" t="s">
        <v>1082</v>
      </c>
      <c r="J323" s="38" t="s">
        <v>24</v>
      </c>
      <c r="K323" s="39">
        <v>0</v>
      </c>
      <c r="L323" s="39">
        <v>0</v>
      </c>
      <c r="M323" s="39">
        <v>0</v>
      </c>
      <c r="N323" s="39">
        <v>0</v>
      </c>
      <c r="O323" s="39">
        <v>0</v>
      </c>
      <c r="P323" s="39">
        <v>15854</v>
      </c>
      <c r="Q323" s="39">
        <v>16580</v>
      </c>
      <c r="R323" s="39">
        <v>16959</v>
      </c>
      <c r="S323" s="39">
        <v>19437</v>
      </c>
      <c r="T323" s="39">
        <v>17878</v>
      </c>
      <c r="U323" s="39">
        <v>19989</v>
      </c>
      <c r="V323" s="39">
        <v>17617</v>
      </c>
      <c r="W323" s="39">
        <v>17513</v>
      </c>
      <c r="X323" s="39">
        <v>18935</v>
      </c>
      <c r="Y323" s="39">
        <v>17512</v>
      </c>
      <c r="Z323" s="53">
        <f>P323/P323-1</f>
        <v>0</v>
      </c>
      <c r="AA323" s="53">
        <f>Q323/P323-1</f>
        <v>4.5792859846095713E-2</v>
      </c>
      <c r="AB323" s="53">
        <f>R323/P323-1</f>
        <v>6.9698498801564313E-2</v>
      </c>
      <c r="AC323" s="54">
        <f t="shared" si="121"/>
        <v>17513</v>
      </c>
      <c r="AD323" s="54">
        <f t="shared" si="122"/>
        <v>18314.970354484674</v>
      </c>
      <c r="AE323" s="54">
        <f t="shared" si="123"/>
        <v>18733.629809511796</v>
      </c>
      <c r="AF323" s="55">
        <f t="shared" si="104"/>
        <v>54561.600163996467</v>
      </c>
      <c r="AG323" s="81">
        <v>7.5796984386770731E-3</v>
      </c>
      <c r="AH323" s="79">
        <f t="shared" si="124"/>
        <v>54561.600163996511</v>
      </c>
      <c r="AI323" s="80">
        <f t="shared" si="105"/>
        <v>0</v>
      </c>
      <c r="AJ323" s="56">
        <f t="shared" si="106"/>
        <v>7.5796984386770731E-3</v>
      </c>
      <c r="AK323" s="57">
        <f t="shared" si="125"/>
        <v>17645.743258756553</v>
      </c>
      <c r="AL323" s="58">
        <f t="shared" si="107"/>
        <v>7.6E-3</v>
      </c>
      <c r="AM323" s="59">
        <f>(POWER(W323/P323,1/7)-1)</f>
        <v>1.4318922968451941E-2</v>
      </c>
      <c r="AN323" s="39"/>
      <c r="AO323" s="39"/>
      <c r="AP323" s="39"/>
      <c r="AQ323" s="60">
        <f t="shared" si="108"/>
        <v>7.5796984386770731E-3</v>
      </c>
      <c r="AR323" s="55">
        <f t="shared" si="126"/>
        <v>17513</v>
      </c>
      <c r="AS323" s="40">
        <f t="shared" si="109"/>
        <v>17645.743258756553</v>
      </c>
      <c r="AT323" s="61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39">
        <v>320</v>
      </c>
      <c r="B324" s="36" t="s">
        <v>959</v>
      </c>
      <c r="C324" s="36" t="s">
        <v>961</v>
      </c>
      <c r="D324" s="37" t="s">
        <v>957</v>
      </c>
      <c r="E324" s="37" t="s">
        <v>958</v>
      </c>
      <c r="F324" s="38" t="s">
        <v>960</v>
      </c>
      <c r="G324" s="38">
        <v>3</v>
      </c>
      <c r="H324" s="38" t="s">
        <v>1076</v>
      </c>
      <c r="I324" s="38" t="s">
        <v>1082</v>
      </c>
      <c r="J324" s="38" t="s">
        <v>24</v>
      </c>
      <c r="K324" s="39">
        <v>436553</v>
      </c>
      <c r="L324" s="39">
        <v>426231</v>
      </c>
      <c r="M324" s="39">
        <v>445672</v>
      </c>
      <c r="N324" s="39">
        <v>416799</v>
      </c>
      <c r="O324" s="39">
        <v>410412</v>
      </c>
      <c r="P324" s="39">
        <v>390953</v>
      </c>
      <c r="Q324" s="39">
        <v>407707</v>
      </c>
      <c r="R324" s="39">
        <v>401261</v>
      </c>
      <c r="S324" s="39">
        <v>414170</v>
      </c>
      <c r="T324" s="39">
        <v>408006</v>
      </c>
      <c r="U324" s="39">
        <v>383201</v>
      </c>
      <c r="V324" s="39">
        <v>422954</v>
      </c>
      <c r="W324" s="39">
        <v>454007</v>
      </c>
      <c r="X324" s="39">
        <v>436899</v>
      </c>
      <c r="Y324" s="39">
        <v>436899</v>
      </c>
      <c r="Z324" s="53">
        <f t="shared" ref="Z324:Z336" si="127">O324/$K324-1</f>
        <v>-5.988047270319985E-2</v>
      </c>
      <c r="AA324" s="53">
        <f t="shared" ref="AA324:AA336" si="128">P324/$K324-1</f>
        <v>-0.10445467102505313</v>
      </c>
      <c r="AB324" s="53">
        <f t="shared" ref="AB324:AB336" si="129">Q324/$K324-1</f>
        <v>-6.607674211378689E-2</v>
      </c>
      <c r="AC324" s="54">
        <f t="shared" si="121"/>
        <v>426820.84622943832</v>
      </c>
      <c r="AD324" s="54">
        <f t="shared" si="122"/>
        <v>406583.84817192872</v>
      </c>
      <c r="AE324" s="54">
        <f t="shared" si="123"/>
        <v>424007.69654314598</v>
      </c>
      <c r="AF324" s="55">
        <f t="shared" si="104"/>
        <v>1257412.390944513</v>
      </c>
      <c r="AG324" s="81">
        <v>-1.5872483938722086E-2</v>
      </c>
      <c r="AH324" s="79">
        <f t="shared" si="124"/>
        <v>1257412.390944513</v>
      </c>
      <c r="AI324" s="80">
        <f t="shared" si="105"/>
        <v>0</v>
      </c>
      <c r="AJ324" s="56">
        <f t="shared" si="106"/>
        <v>-1.5872483938722086E-2</v>
      </c>
      <c r="AK324" s="57">
        <f t="shared" si="125"/>
        <v>446800.78118443262</v>
      </c>
      <c r="AL324" s="58">
        <f t="shared" si="107"/>
        <v>-1.5900000000000001E-2</v>
      </c>
      <c r="AM324" s="59">
        <f t="shared" ref="AM324:AM347" si="130">(POWER(W324/K324,1/12)-1)</f>
        <v>3.2722444851649435E-3</v>
      </c>
      <c r="AN324" s="39"/>
      <c r="AO324" s="39"/>
      <c r="AP324" s="39"/>
      <c r="AQ324" s="60">
        <f t="shared" si="108"/>
        <v>-1.5872483938722086E-2</v>
      </c>
      <c r="AR324" s="55">
        <f t="shared" si="126"/>
        <v>454007</v>
      </c>
      <c r="AS324" s="40">
        <f t="shared" si="109"/>
        <v>446800.78118443262</v>
      </c>
      <c r="AT324" s="61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39">
        <v>321</v>
      </c>
      <c r="B325" s="36" t="s">
        <v>964</v>
      </c>
      <c r="C325" s="36" t="s">
        <v>966</v>
      </c>
      <c r="D325" s="37" t="s">
        <v>962</v>
      </c>
      <c r="E325" s="37" t="s">
        <v>963</v>
      </c>
      <c r="F325" s="38" t="s">
        <v>965</v>
      </c>
      <c r="G325" s="38">
        <v>3</v>
      </c>
      <c r="H325" s="38" t="s">
        <v>1076</v>
      </c>
      <c r="I325" s="38" t="s">
        <v>1082</v>
      </c>
      <c r="J325" s="38" t="s">
        <v>24</v>
      </c>
      <c r="K325" s="39">
        <v>418398</v>
      </c>
      <c r="L325" s="39">
        <v>404922</v>
      </c>
      <c r="M325" s="39">
        <v>421849</v>
      </c>
      <c r="N325" s="39">
        <v>436297</v>
      </c>
      <c r="O325" s="39">
        <v>433553</v>
      </c>
      <c r="P325" s="39">
        <v>416669</v>
      </c>
      <c r="Q325" s="39">
        <v>424405</v>
      </c>
      <c r="R325" s="39">
        <v>475763</v>
      </c>
      <c r="S325" s="39">
        <v>457872</v>
      </c>
      <c r="T325" s="39">
        <v>482546</v>
      </c>
      <c r="U325" s="39">
        <v>502189</v>
      </c>
      <c r="V325" s="39">
        <v>475015</v>
      </c>
      <c r="W325" s="39">
        <v>506880</v>
      </c>
      <c r="X325" s="39">
        <v>495320</v>
      </c>
      <c r="Y325" s="39">
        <v>514357</v>
      </c>
      <c r="Z325" s="53">
        <f t="shared" si="127"/>
        <v>3.6221492454552751E-2</v>
      </c>
      <c r="AA325" s="53">
        <f t="shared" si="128"/>
        <v>-4.1324289313046103E-3</v>
      </c>
      <c r="AB325" s="53">
        <f t="shared" si="129"/>
        <v>1.4357143198581168E-2</v>
      </c>
      <c r="AC325" s="54">
        <f t="shared" si="121"/>
        <v>525239.95009536366</v>
      </c>
      <c r="AD325" s="54">
        <f t="shared" si="122"/>
        <v>504785.3544233003</v>
      </c>
      <c r="AE325" s="54">
        <f t="shared" si="123"/>
        <v>514157.34874449682</v>
      </c>
      <c r="AF325" s="55">
        <f t="shared" ref="AF325:AF352" si="131">SUM(AC325:AE325)</f>
        <v>1544182.653263161</v>
      </c>
      <c r="AG325" s="81">
        <v>3.0767833376313769E-3</v>
      </c>
      <c r="AH325" s="79">
        <f t="shared" si="124"/>
        <v>1544182.6532631598</v>
      </c>
      <c r="AI325" s="80">
        <f t="shared" ref="AI325:AI352" si="132">+AF325-AH325</f>
        <v>0</v>
      </c>
      <c r="AJ325" s="56">
        <f t="shared" ref="AJ325:AJ352" si="133">AG325</f>
        <v>3.0767833376313769E-3</v>
      </c>
      <c r="AK325" s="57">
        <f t="shared" si="125"/>
        <v>508439.55993817857</v>
      </c>
      <c r="AL325" s="58">
        <f t="shared" ref="AL325:AL352" si="134">ROUND(AJ325,4)</f>
        <v>3.0999999999999999E-3</v>
      </c>
      <c r="AM325" s="59">
        <f t="shared" si="130"/>
        <v>1.6115235047248433E-2</v>
      </c>
      <c r="AN325" s="39"/>
      <c r="AO325" s="39"/>
      <c r="AP325" s="39"/>
      <c r="AQ325" s="60">
        <f t="shared" ref="AQ325:AQ352" si="135">AG325</f>
        <v>3.0767833376313769E-3</v>
      </c>
      <c r="AR325" s="55">
        <f t="shared" si="126"/>
        <v>506880</v>
      </c>
      <c r="AS325" s="40">
        <f t="shared" ref="AS325:AS352" si="136">AK325</f>
        <v>508439.55993817857</v>
      </c>
      <c r="AT325" s="61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39">
        <v>322</v>
      </c>
      <c r="B326" s="36" t="s">
        <v>969</v>
      </c>
      <c r="C326" s="36" t="s">
        <v>970</v>
      </c>
      <c r="D326" s="37" t="s">
        <v>967</v>
      </c>
      <c r="E326" s="37" t="s">
        <v>968</v>
      </c>
      <c r="F326" s="38" t="s">
        <v>968</v>
      </c>
      <c r="G326" s="38">
        <v>3</v>
      </c>
      <c r="H326" s="38" t="s">
        <v>1076</v>
      </c>
      <c r="I326" s="38" t="s">
        <v>1082</v>
      </c>
      <c r="J326" s="38" t="s">
        <v>24</v>
      </c>
      <c r="K326" s="39">
        <v>48646</v>
      </c>
      <c r="L326" s="39">
        <v>45429</v>
      </c>
      <c r="M326" s="39">
        <v>54693</v>
      </c>
      <c r="N326" s="39">
        <v>51376</v>
      </c>
      <c r="O326" s="39">
        <v>50027</v>
      </c>
      <c r="P326" s="39">
        <v>56609</v>
      </c>
      <c r="Q326" s="39">
        <v>55065</v>
      </c>
      <c r="R326" s="39">
        <v>58699</v>
      </c>
      <c r="S326" s="39">
        <v>54683</v>
      </c>
      <c r="T326" s="39">
        <v>60847</v>
      </c>
      <c r="U326" s="39">
        <v>58562</v>
      </c>
      <c r="V326" s="39">
        <v>63345</v>
      </c>
      <c r="W326" s="39">
        <v>57814</v>
      </c>
      <c r="X326" s="39">
        <v>63099</v>
      </c>
      <c r="Y326" s="39">
        <v>59018</v>
      </c>
      <c r="Z326" s="53">
        <f t="shared" si="127"/>
        <v>2.8388767832915329E-2</v>
      </c>
      <c r="AA326" s="53">
        <f t="shared" si="128"/>
        <v>0.16369280105250184</v>
      </c>
      <c r="AB326" s="53">
        <f t="shared" si="129"/>
        <v>0.13195329523496269</v>
      </c>
      <c r="AC326" s="54">
        <f t="shared" si="121"/>
        <v>59455.268223492167</v>
      </c>
      <c r="AD326" s="54">
        <f t="shared" si="122"/>
        <v>67277.735600049346</v>
      </c>
      <c r="AE326" s="54">
        <f t="shared" si="123"/>
        <v>65442.747810714136</v>
      </c>
      <c r="AF326" s="55">
        <f t="shared" si="131"/>
        <v>192175.75163425563</v>
      </c>
      <c r="AG326" s="81">
        <v>2.0696706251166253E-2</v>
      </c>
      <c r="AH326" s="79">
        <f t="shared" si="124"/>
        <v>192175.75163425566</v>
      </c>
      <c r="AI326" s="80">
        <f t="shared" si="132"/>
        <v>0</v>
      </c>
      <c r="AJ326" s="56">
        <f t="shared" si="133"/>
        <v>2.0696706251166253E-2</v>
      </c>
      <c r="AK326" s="57">
        <f t="shared" si="125"/>
        <v>59010.559375204924</v>
      </c>
      <c r="AL326" s="58">
        <f t="shared" si="134"/>
        <v>2.07E-2</v>
      </c>
      <c r="AM326" s="59">
        <f t="shared" si="130"/>
        <v>1.4492459939699387E-2</v>
      </c>
      <c r="AN326" s="39"/>
      <c r="AO326" s="39"/>
      <c r="AP326" s="39"/>
      <c r="AQ326" s="60">
        <f t="shared" si="135"/>
        <v>2.0696706251166253E-2</v>
      </c>
      <c r="AR326" s="55">
        <f t="shared" si="126"/>
        <v>57814</v>
      </c>
      <c r="AS326" s="40">
        <f t="shared" si="136"/>
        <v>59010.559375204924</v>
      </c>
      <c r="AT326" s="61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39">
        <v>323</v>
      </c>
      <c r="B327" s="36" t="s">
        <v>973</v>
      </c>
      <c r="C327" s="36" t="s">
        <v>975</v>
      </c>
      <c r="D327" s="37" t="s">
        <v>971</v>
      </c>
      <c r="E327" s="37" t="s">
        <v>972</v>
      </c>
      <c r="F327" s="38" t="s">
        <v>974</v>
      </c>
      <c r="G327" s="38">
        <v>2</v>
      </c>
      <c r="H327" s="38" t="s">
        <v>1076</v>
      </c>
      <c r="I327" s="38" t="s">
        <v>1082</v>
      </c>
      <c r="J327" s="38" t="s">
        <v>24</v>
      </c>
      <c r="K327" s="39">
        <v>168765</v>
      </c>
      <c r="L327" s="39">
        <v>155853</v>
      </c>
      <c r="M327" s="39">
        <v>175196</v>
      </c>
      <c r="N327" s="39">
        <v>175836</v>
      </c>
      <c r="O327" s="39">
        <v>191969</v>
      </c>
      <c r="P327" s="39">
        <v>174352.7</v>
      </c>
      <c r="Q327" s="39">
        <v>180440</v>
      </c>
      <c r="R327" s="39">
        <v>188313</v>
      </c>
      <c r="S327" s="39">
        <v>182142</v>
      </c>
      <c r="T327" s="39">
        <v>190018.5</v>
      </c>
      <c r="U327" s="39">
        <v>186068.5</v>
      </c>
      <c r="V327" s="39">
        <v>194120</v>
      </c>
      <c r="W327" s="39">
        <v>183694.3</v>
      </c>
      <c r="X327" s="39">
        <v>170946</v>
      </c>
      <c r="Y327" s="39">
        <v>192535</v>
      </c>
      <c r="Z327" s="53">
        <f t="shared" si="127"/>
        <v>0.13749296358842167</v>
      </c>
      <c r="AA327" s="53">
        <f t="shared" si="128"/>
        <v>3.3109353242674722E-2</v>
      </c>
      <c r="AB327" s="53">
        <f t="shared" si="129"/>
        <v>6.9179035937546374E-2</v>
      </c>
      <c r="AC327" s="54">
        <f t="shared" si="121"/>
        <v>208950.97370130059</v>
      </c>
      <c r="AD327" s="54">
        <f t="shared" si="122"/>
        <v>189776.29946736584</v>
      </c>
      <c r="AE327" s="54">
        <f t="shared" si="123"/>
        <v>196402.09458122242</v>
      </c>
      <c r="AF327" s="55">
        <f t="shared" si="131"/>
        <v>595129.3677498888</v>
      </c>
      <c r="AG327" s="81">
        <v>1.5481593786163636E-2</v>
      </c>
      <c r="AH327" s="79">
        <f t="shared" si="124"/>
        <v>595129.36774988868</v>
      </c>
      <c r="AI327" s="80">
        <f t="shared" si="132"/>
        <v>0</v>
      </c>
      <c r="AJ327" s="56">
        <f t="shared" si="133"/>
        <v>1.5481593786163636E-2</v>
      </c>
      <c r="AK327" s="57">
        <f t="shared" si="125"/>
        <v>186538.18053343368</v>
      </c>
      <c r="AL327" s="58">
        <f t="shared" si="134"/>
        <v>1.55E-2</v>
      </c>
      <c r="AM327" s="59">
        <f t="shared" si="130"/>
        <v>7.0888199204692803E-3</v>
      </c>
      <c r="AN327" s="39"/>
      <c r="AO327" s="39"/>
      <c r="AP327" s="39"/>
      <c r="AQ327" s="60">
        <f t="shared" si="135"/>
        <v>1.5481593786163636E-2</v>
      </c>
      <c r="AR327" s="55">
        <f t="shared" si="126"/>
        <v>183694.3</v>
      </c>
      <c r="AS327" s="40">
        <f t="shared" si="136"/>
        <v>186538.18053343368</v>
      </c>
      <c r="AT327" s="61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39">
        <v>324</v>
      </c>
      <c r="B328" s="36" t="s">
        <v>978</v>
      </c>
      <c r="C328" s="36" t="s">
        <v>980</v>
      </c>
      <c r="D328" s="37" t="s">
        <v>976</v>
      </c>
      <c r="E328" s="37" t="s">
        <v>977</v>
      </c>
      <c r="F328" s="38" t="s">
        <v>979</v>
      </c>
      <c r="G328" s="38" t="s">
        <v>30</v>
      </c>
      <c r="H328" s="38" t="s">
        <v>21</v>
      </c>
      <c r="I328" s="38" t="s">
        <v>1082</v>
      </c>
      <c r="J328" s="38" t="s">
        <v>24</v>
      </c>
      <c r="K328" s="39">
        <v>47025</v>
      </c>
      <c r="L328" s="39">
        <v>45507</v>
      </c>
      <c r="M328" s="39">
        <v>46114</v>
      </c>
      <c r="N328" s="39">
        <v>50433</v>
      </c>
      <c r="O328" s="39">
        <v>43866</v>
      </c>
      <c r="P328" s="39">
        <v>42284</v>
      </c>
      <c r="Q328" s="39">
        <v>37989</v>
      </c>
      <c r="R328" s="39">
        <v>46415</v>
      </c>
      <c r="S328" s="39">
        <v>45362</v>
      </c>
      <c r="T328" s="39">
        <v>40053</v>
      </c>
      <c r="U328" s="39">
        <v>43647</v>
      </c>
      <c r="V328" s="39">
        <v>48446</v>
      </c>
      <c r="W328" s="39">
        <v>53592</v>
      </c>
      <c r="X328" s="39">
        <v>56646</v>
      </c>
      <c r="Y328" s="39">
        <v>56646</v>
      </c>
      <c r="Z328" s="53">
        <f t="shared" si="127"/>
        <v>-6.7177033492823002E-2</v>
      </c>
      <c r="AA328" s="53">
        <f t="shared" si="128"/>
        <v>-0.10081871345029236</v>
      </c>
      <c r="AB328" s="53">
        <f t="shared" si="129"/>
        <v>-0.19215311004784685</v>
      </c>
      <c r="AC328" s="54">
        <f t="shared" si="121"/>
        <v>49991.848421052629</v>
      </c>
      <c r="AD328" s="54">
        <f t="shared" si="122"/>
        <v>48188.923508771935</v>
      </c>
      <c r="AE328" s="54">
        <f t="shared" si="123"/>
        <v>43294.130526315792</v>
      </c>
      <c r="AF328" s="55">
        <f t="shared" si="131"/>
        <v>141474.90245614035</v>
      </c>
      <c r="AG328" s="81">
        <v>-2.5296263428980212E-2</v>
      </c>
      <c r="AH328" s="79">
        <f t="shared" si="124"/>
        <v>141474.90245614035</v>
      </c>
      <c r="AI328" s="80">
        <f t="shared" si="132"/>
        <v>0</v>
      </c>
      <c r="AJ328" s="56">
        <f t="shared" si="133"/>
        <v>-2.5296263428980212E-2</v>
      </c>
      <c r="AK328" s="57">
        <f t="shared" si="125"/>
        <v>52236.322650314098</v>
      </c>
      <c r="AL328" s="58">
        <f t="shared" si="134"/>
        <v>-2.53E-2</v>
      </c>
      <c r="AM328" s="59">
        <f t="shared" si="130"/>
        <v>1.0952917778176419E-2</v>
      </c>
      <c r="AN328" s="39"/>
      <c r="AO328" s="39"/>
      <c r="AP328" s="39"/>
      <c r="AQ328" s="60">
        <f t="shared" si="135"/>
        <v>-2.5296263428980212E-2</v>
      </c>
      <c r="AR328" s="55">
        <f t="shared" si="126"/>
        <v>53592</v>
      </c>
      <c r="AS328" s="40">
        <f t="shared" si="136"/>
        <v>52236.322650314098</v>
      </c>
      <c r="AT328" s="61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39">
        <v>325</v>
      </c>
      <c r="B329" s="36" t="s">
        <v>983</v>
      </c>
      <c r="C329" s="36" t="s">
        <v>985</v>
      </c>
      <c r="D329" s="37" t="s">
        <v>981</v>
      </c>
      <c r="E329" s="37" t="s">
        <v>982</v>
      </c>
      <c r="F329" s="38" t="s">
        <v>984</v>
      </c>
      <c r="G329" s="38">
        <v>1</v>
      </c>
      <c r="H329" s="38" t="s">
        <v>1076</v>
      </c>
      <c r="I329" s="38" t="s">
        <v>1082</v>
      </c>
      <c r="J329" s="38" t="s">
        <v>24</v>
      </c>
      <c r="K329" s="39">
        <v>225831009.13000003</v>
      </c>
      <c r="L329" s="39">
        <v>227706735.51999998</v>
      </c>
      <c r="M329" s="39">
        <v>223342618.23999998</v>
      </c>
      <c r="N329" s="39">
        <v>230396133.63999999</v>
      </c>
      <c r="O329" s="39">
        <v>224931329.13999999</v>
      </c>
      <c r="P329" s="39">
        <v>214546867.28999999</v>
      </c>
      <c r="Q329" s="39">
        <v>215127161.47999999</v>
      </c>
      <c r="R329" s="39">
        <v>229630804.18000001</v>
      </c>
      <c r="S329" s="39">
        <v>225772410.81</v>
      </c>
      <c r="T329" s="39">
        <v>220553568.69</v>
      </c>
      <c r="U329" s="39">
        <v>216432956.77000001</v>
      </c>
      <c r="V329" s="39">
        <v>217746509.70000002</v>
      </c>
      <c r="W329" s="39">
        <v>236909385.81999999</v>
      </c>
      <c r="X329" s="39">
        <v>226094590.80000001</v>
      </c>
      <c r="Y329" s="39">
        <v>235949880.03</v>
      </c>
      <c r="Z329" s="53">
        <f t="shared" si="127"/>
        <v>-3.9838638345814914E-3</v>
      </c>
      <c r="AA329" s="53">
        <f t="shared" si="128"/>
        <v>-4.9967193980452462E-2</v>
      </c>
      <c r="AB329" s="53">
        <f t="shared" si="129"/>
        <v>-4.7397599166013271E-2</v>
      </c>
      <c r="AC329" s="54">
        <f t="shared" si="121"/>
        <v>235965571.08575878</v>
      </c>
      <c r="AD329" s="54">
        <f t="shared" si="122"/>
        <v>225071688.58294219</v>
      </c>
      <c r="AE329" s="54">
        <f t="shared" si="123"/>
        <v>225680449.71223724</v>
      </c>
      <c r="AF329" s="55">
        <f t="shared" si="131"/>
        <v>686717709.38093817</v>
      </c>
      <c r="AG329" s="81">
        <v>-6.8529062033933332E-3</v>
      </c>
      <c r="AH329" s="79">
        <f t="shared" si="124"/>
        <v>686717709.38093841</v>
      </c>
      <c r="AI329" s="80">
        <f t="shared" si="132"/>
        <v>0</v>
      </c>
      <c r="AJ329" s="56">
        <f t="shared" si="133"/>
        <v>-6.8529062033933332E-3</v>
      </c>
      <c r="AK329" s="57">
        <f t="shared" si="125"/>
        <v>235285868.02027202</v>
      </c>
      <c r="AL329" s="58">
        <f t="shared" si="134"/>
        <v>-6.8999999999999999E-3</v>
      </c>
      <c r="AM329" s="59">
        <f t="shared" si="130"/>
        <v>3.9988706780926808E-3</v>
      </c>
      <c r="AN329" s="39"/>
      <c r="AO329" s="39"/>
      <c r="AP329" s="39"/>
      <c r="AQ329" s="60">
        <f t="shared" si="135"/>
        <v>-6.8529062033933332E-3</v>
      </c>
      <c r="AR329" s="55">
        <f t="shared" si="126"/>
        <v>236909385.81999999</v>
      </c>
      <c r="AS329" s="40">
        <f t="shared" si="136"/>
        <v>235285868.02027202</v>
      </c>
      <c r="AT329" s="61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39">
        <v>326</v>
      </c>
      <c r="B330" s="45" t="s">
        <v>1070</v>
      </c>
      <c r="C330" s="36" t="s">
        <v>150</v>
      </c>
      <c r="D330" s="37" t="s">
        <v>981</v>
      </c>
      <c r="E330" s="37" t="s">
        <v>982</v>
      </c>
      <c r="F330" s="38" t="s">
        <v>149</v>
      </c>
      <c r="G330" s="38">
        <v>2</v>
      </c>
      <c r="H330" s="38" t="s">
        <v>1076</v>
      </c>
      <c r="I330" s="38" t="s">
        <v>1082</v>
      </c>
      <c r="J330" s="38" t="s">
        <v>24</v>
      </c>
      <c r="K330" s="71">
        <v>3096370.15</v>
      </c>
      <c r="L330" s="71">
        <v>3106011.87</v>
      </c>
      <c r="M330" s="71">
        <v>3076606.42</v>
      </c>
      <c r="N330" s="71">
        <v>3198670.97</v>
      </c>
      <c r="O330" s="71">
        <v>3010002.3000000003</v>
      </c>
      <c r="P330" s="71">
        <v>2882203.72</v>
      </c>
      <c r="Q330" s="71">
        <v>2825300.57</v>
      </c>
      <c r="R330" s="71">
        <v>2878592.77</v>
      </c>
      <c r="S330" s="71">
        <v>2880598.07</v>
      </c>
      <c r="T330" s="39">
        <v>2903970.67</v>
      </c>
      <c r="U330" s="39">
        <v>2781623.05</v>
      </c>
      <c r="V330" s="39">
        <v>2901761.45</v>
      </c>
      <c r="W330" s="39">
        <v>3350218.75</v>
      </c>
      <c r="X330" s="39">
        <v>3322624</v>
      </c>
      <c r="Y330" s="39">
        <v>3429755.8</v>
      </c>
      <c r="Z330" s="53">
        <f t="shared" si="127"/>
        <v>-2.7893257529303939E-2</v>
      </c>
      <c r="AA330" s="53">
        <f t="shared" si="128"/>
        <v>-6.9166934063099594E-2</v>
      </c>
      <c r="AB330" s="53">
        <f t="shared" si="129"/>
        <v>-8.7544307323851434E-2</v>
      </c>
      <c r="AC330" s="54">
        <f t="shared" si="121"/>
        <v>3256770.2356267474</v>
      </c>
      <c r="AD330" s="54">
        <f t="shared" si="122"/>
        <v>3118494.3906217902</v>
      </c>
      <c r="AE330" s="54">
        <f t="shared" si="123"/>
        <v>3056926.1701478707</v>
      </c>
      <c r="AF330" s="55">
        <f t="shared" si="131"/>
        <v>9432190.7963964082</v>
      </c>
      <c r="AG330" s="81">
        <v>-1.2632217047293025E-2</v>
      </c>
      <c r="AH330" s="79">
        <f t="shared" si="124"/>
        <v>9432190.7963964082</v>
      </c>
      <c r="AI330" s="80">
        <f t="shared" si="132"/>
        <v>0</v>
      </c>
      <c r="AJ330" s="56">
        <f t="shared" si="133"/>
        <v>-1.2632217047293025E-2</v>
      </c>
      <c r="AK330" s="57">
        <f t="shared" si="125"/>
        <v>3307898.0595940892</v>
      </c>
      <c r="AL330" s="58">
        <f t="shared" si="134"/>
        <v>-1.26E-2</v>
      </c>
      <c r="AM330" s="59">
        <f t="shared" si="130"/>
        <v>6.5878665013379134E-3</v>
      </c>
      <c r="AN330" s="39"/>
      <c r="AO330" s="39"/>
      <c r="AP330" s="39"/>
      <c r="AQ330" s="60">
        <f t="shared" si="135"/>
        <v>-1.2632217047293025E-2</v>
      </c>
      <c r="AR330" s="55">
        <f t="shared" si="126"/>
        <v>3350218.75</v>
      </c>
      <c r="AS330" s="40">
        <f t="shared" si="136"/>
        <v>3307898.0595940892</v>
      </c>
      <c r="AT330" s="61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39">
        <v>327</v>
      </c>
      <c r="B331" s="45" t="s">
        <v>1071</v>
      </c>
      <c r="C331" s="36" t="s">
        <v>154</v>
      </c>
      <c r="D331" s="37" t="s">
        <v>981</v>
      </c>
      <c r="E331" s="37" t="s">
        <v>982</v>
      </c>
      <c r="F331" s="38" t="s">
        <v>152</v>
      </c>
      <c r="G331" s="38">
        <v>4</v>
      </c>
      <c r="H331" s="38" t="s">
        <v>21</v>
      </c>
      <c r="I331" s="38" t="s">
        <v>1082</v>
      </c>
      <c r="J331" s="38" t="s">
        <v>24</v>
      </c>
      <c r="K331" s="71">
        <v>473111</v>
      </c>
      <c r="L331" s="71">
        <v>522551</v>
      </c>
      <c r="M331" s="71">
        <v>474832</v>
      </c>
      <c r="N331" s="71">
        <v>529819</v>
      </c>
      <c r="O331" s="71">
        <v>539749</v>
      </c>
      <c r="P331" s="71">
        <v>435558</v>
      </c>
      <c r="Q331" s="71">
        <v>457658.9</v>
      </c>
      <c r="R331" s="71">
        <v>477907.5</v>
      </c>
      <c r="S331" s="71">
        <v>416396</v>
      </c>
      <c r="T331" s="39">
        <v>451878.3</v>
      </c>
      <c r="U331" s="39">
        <v>440103.6</v>
      </c>
      <c r="V331" s="39">
        <v>419969.6</v>
      </c>
      <c r="W331" s="39">
        <v>509705.8</v>
      </c>
      <c r="X331" s="39">
        <v>461613.1</v>
      </c>
      <c r="Y331" s="39">
        <v>476446.5</v>
      </c>
      <c r="Z331" s="53">
        <f t="shared" si="127"/>
        <v>0.14085066717958372</v>
      </c>
      <c r="AA331" s="53">
        <f t="shared" si="128"/>
        <v>-7.9374607650213203E-2</v>
      </c>
      <c r="AB331" s="53">
        <f t="shared" si="129"/>
        <v>-3.2660622982767173E-2</v>
      </c>
      <c r="AC331" s="54">
        <f t="shared" ref="AC331:AC352" si="138">$W331*(Z331+1)</f>
        <v>581498.20199530351</v>
      </c>
      <c r="AD331" s="54">
        <f t="shared" ref="AD331:AD352" si="139">$W331*(1+AA331)</f>
        <v>469248.10210796195</v>
      </c>
      <c r="AE331" s="54">
        <f t="shared" ref="AE331:AE352" si="140">$W331*(AB331+1)</f>
        <v>493058.49103407026</v>
      </c>
      <c r="AF331" s="55">
        <f t="shared" si="131"/>
        <v>1543804.7951373358</v>
      </c>
      <c r="AG331" s="81">
        <v>1.9134465641421959E-3</v>
      </c>
      <c r="AH331" s="79">
        <f t="shared" ref="AH331:AH352" si="141">W331*((1+AG331)^4+(1+AG331)^5+(1+AG331)^6)</f>
        <v>1543804.7951373351</v>
      </c>
      <c r="AI331" s="80">
        <f t="shared" si="132"/>
        <v>0</v>
      </c>
      <c r="AJ331" s="56">
        <f t="shared" si="133"/>
        <v>1.9134465641421959E-3</v>
      </c>
      <c r="AK331" s="57">
        <f t="shared" ref="AK331:AK352" si="142">+W331*(1+AJ331)</f>
        <v>510681.09481173335</v>
      </c>
      <c r="AL331" s="58">
        <f t="shared" si="134"/>
        <v>1.9E-3</v>
      </c>
      <c r="AM331" s="59">
        <f t="shared" si="130"/>
        <v>6.2279521511516833E-3</v>
      </c>
      <c r="AN331" s="39"/>
      <c r="AO331" s="39"/>
      <c r="AP331" s="39"/>
      <c r="AQ331" s="60">
        <f t="shared" si="135"/>
        <v>1.9134465641421959E-3</v>
      </c>
      <c r="AR331" s="55">
        <f t="shared" ref="AR331:AR352" si="143">W331</f>
        <v>509705.8</v>
      </c>
      <c r="AS331" s="40">
        <f t="shared" si="136"/>
        <v>510681.09481173335</v>
      </c>
      <c r="AT331" s="61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39">
        <v>328</v>
      </c>
      <c r="B332" s="36" t="s">
        <v>988</v>
      </c>
      <c r="C332" s="36" t="s">
        <v>990</v>
      </c>
      <c r="D332" s="37" t="s">
        <v>986</v>
      </c>
      <c r="E332" s="37" t="s">
        <v>987</v>
      </c>
      <c r="F332" s="38" t="s">
        <v>989</v>
      </c>
      <c r="G332" s="38">
        <v>2</v>
      </c>
      <c r="H332" s="38" t="s">
        <v>1076</v>
      </c>
      <c r="I332" s="38" t="s">
        <v>1082</v>
      </c>
      <c r="J332" s="38" t="s">
        <v>24</v>
      </c>
      <c r="K332" s="39">
        <v>31557535</v>
      </c>
      <c r="L332" s="39">
        <v>28314231</v>
      </c>
      <c r="M332" s="39">
        <v>31510398</v>
      </c>
      <c r="N332" s="39">
        <v>30998045</v>
      </c>
      <c r="O332" s="39">
        <v>32016265</v>
      </c>
      <c r="P332" s="39">
        <v>31213397</v>
      </c>
      <c r="Q332" s="39">
        <v>32264174</v>
      </c>
      <c r="R332" s="39">
        <v>32033465</v>
      </c>
      <c r="S332" s="39">
        <v>31301066.099999998</v>
      </c>
      <c r="T332" s="39">
        <v>32745124</v>
      </c>
      <c r="U332" s="39">
        <v>31540094</v>
      </c>
      <c r="V332" s="39">
        <v>32786293</v>
      </c>
      <c r="W332" s="39">
        <v>32580608</v>
      </c>
      <c r="X332" s="39">
        <v>30024598</v>
      </c>
      <c r="Y332" s="39">
        <v>32022528</v>
      </c>
      <c r="Z332" s="53">
        <f t="shared" si="127"/>
        <v>1.4536306463733606E-2</v>
      </c>
      <c r="AA332" s="53">
        <f t="shared" si="128"/>
        <v>-1.090509762565417E-2</v>
      </c>
      <c r="AB332" s="53">
        <f t="shared" si="129"/>
        <v>2.2392084806370338E-2</v>
      </c>
      <c r="AC332" s="54">
        <f t="shared" si="138"/>
        <v>33054209.70266277</v>
      </c>
      <c r="AD332" s="54">
        <f t="shared" si="139"/>
        <v>32225313.28905683</v>
      </c>
      <c r="AE332" s="54">
        <f t="shared" si="140"/>
        <v>33310155.737379108</v>
      </c>
      <c r="AF332" s="55">
        <f t="shared" si="131"/>
        <v>98589678.729098707</v>
      </c>
      <c r="AG332" s="81">
        <v>1.7286984972079914E-3</v>
      </c>
      <c r="AH332" s="79">
        <f t="shared" si="141"/>
        <v>98589678.729098752</v>
      </c>
      <c r="AI332" s="80">
        <f t="shared" si="132"/>
        <v>0</v>
      </c>
      <c r="AJ332" s="56">
        <f t="shared" si="133"/>
        <v>1.7286984972079914E-3</v>
      </c>
      <c r="AK332" s="57">
        <f t="shared" si="142"/>
        <v>32636930.048087724</v>
      </c>
      <c r="AL332" s="58">
        <f t="shared" si="134"/>
        <v>1.6999999999999999E-3</v>
      </c>
      <c r="AM332" s="59">
        <f t="shared" si="130"/>
        <v>2.6622773350604145E-3</v>
      </c>
      <c r="AN332" s="39"/>
      <c r="AO332" s="39"/>
      <c r="AP332" s="39"/>
      <c r="AQ332" s="60">
        <f t="shared" si="135"/>
        <v>1.7286984972079914E-3</v>
      </c>
      <c r="AR332" s="55">
        <f t="shared" si="143"/>
        <v>32580608</v>
      </c>
      <c r="AS332" s="40">
        <f t="shared" si="136"/>
        <v>32636930.048087724</v>
      </c>
      <c r="AT332" s="61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39">
        <v>329</v>
      </c>
      <c r="B333" s="36" t="s">
        <v>991</v>
      </c>
      <c r="C333" s="36" t="s">
        <v>993</v>
      </c>
      <c r="D333" s="37" t="s">
        <v>986</v>
      </c>
      <c r="E333" s="37" t="s">
        <v>987</v>
      </c>
      <c r="F333" s="38" t="s">
        <v>992</v>
      </c>
      <c r="G333" s="38">
        <v>3</v>
      </c>
      <c r="H333" s="38" t="s">
        <v>1076</v>
      </c>
      <c r="I333" s="38" t="s">
        <v>22</v>
      </c>
      <c r="J333" s="38" t="s">
        <v>24</v>
      </c>
      <c r="K333" s="39">
        <v>128894</v>
      </c>
      <c r="L333" s="39">
        <v>122839</v>
      </c>
      <c r="M333" s="39">
        <v>141055</v>
      </c>
      <c r="N333" s="39">
        <v>130451</v>
      </c>
      <c r="O333" s="39">
        <v>129401</v>
      </c>
      <c r="P333" s="39">
        <v>123082</v>
      </c>
      <c r="Q333" s="39">
        <v>123811</v>
      </c>
      <c r="R333" s="39">
        <v>123510</v>
      </c>
      <c r="S333" s="39">
        <v>119719</v>
      </c>
      <c r="T333" s="39">
        <v>128418</v>
      </c>
      <c r="U333" s="39">
        <v>125774</v>
      </c>
      <c r="V333" s="39">
        <v>135285</v>
      </c>
      <c r="W333" s="39">
        <v>153396</v>
      </c>
      <c r="X333" s="39">
        <v>156764</v>
      </c>
      <c r="Y333" s="39">
        <v>168318</v>
      </c>
      <c r="Z333" s="53">
        <f t="shared" si="127"/>
        <v>3.9334647074340534E-3</v>
      </c>
      <c r="AA333" s="53">
        <f t="shared" si="128"/>
        <v>-4.509131534439148E-2</v>
      </c>
      <c r="AB333" s="53">
        <f t="shared" si="129"/>
        <v>-3.9435505143761596E-2</v>
      </c>
      <c r="AC333" s="54">
        <f t="shared" si="138"/>
        <v>153999.37775226156</v>
      </c>
      <c r="AD333" s="54">
        <f t="shared" si="139"/>
        <v>146479.17259143174</v>
      </c>
      <c r="AE333" s="54">
        <f t="shared" si="140"/>
        <v>147346.75125296754</v>
      </c>
      <c r="AF333" s="55">
        <f t="shared" si="131"/>
        <v>447825.30159666087</v>
      </c>
      <c r="AG333" s="81">
        <v>-5.4335429974587705E-3</v>
      </c>
      <c r="AH333" s="79">
        <f t="shared" si="141"/>
        <v>447825.30159666075</v>
      </c>
      <c r="AI333" s="80">
        <f t="shared" si="132"/>
        <v>0</v>
      </c>
      <c r="AJ333" s="56">
        <f t="shared" si="133"/>
        <v>-5.4335429974587705E-3</v>
      </c>
      <c r="AK333" s="57">
        <f t="shared" si="142"/>
        <v>152562.5162383618</v>
      </c>
      <c r="AL333" s="58">
        <f t="shared" si="134"/>
        <v>-5.4000000000000003E-3</v>
      </c>
      <c r="AM333" s="59">
        <f t="shared" si="130"/>
        <v>1.4608378772026587E-2</v>
      </c>
      <c r="AN333" s="39"/>
      <c r="AO333" s="39"/>
      <c r="AP333" s="39"/>
      <c r="AQ333" s="60">
        <f t="shared" si="135"/>
        <v>-5.4335429974587705E-3</v>
      </c>
      <c r="AR333" s="55">
        <f t="shared" si="143"/>
        <v>153396</v>
      </c>
      <c r="AS333" s="40">
        <f t="shared" si="136"/>
        <v>152562.5162383618</v>
      </c>
      <c r="AT333" s="61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39">
        <v>330</v>
      </c>
      <c r="B334" s="36" t="s">
        <v>994</v>
      </c>
      <c r="C334" s="36" t="s">
        <v>996</v>
      </c>
      <c r="D334" s="37" t="s">
        <v>986</v>
      </c>
      <c r="E334" s="37" t="s">
        <v>987</v>
      </c>
      <c r="F334" s="38" t="s">
        <v>995</v>
      </c>
      <c r="G334" s="38">
        <v>3</v>
      </c>
      <c r="H334" s="38" t="s">
        <v>1076</v>
      </c>
      <c r="I334" s="38" t="s">
        <v>1082</v>
      </c>
      <c r="J334" s="38" t="s">
        <v>24</v>
      </c>
      <c r="K334" s="39">
        <v>1428816</v>
      </c>
      <c r="L334" s="39">
        <v>1447032</v>
      </c>
      <c r="M334" s="39">
        <v>1491527</v>
      </c>
      <c r="N334" s="39">
        <v>1300827</v>
      </c>
      <c r="O334" s="39">
        <v>1257386</v>
      </c>
      <c r="P334" s="39">
        <v>1140454</v>
      </c>
      <c r="Q334" s="39">
        <v>1164888</v>
      </c>
      <c r="R334" s="39">
        <v>1218014</v>
      </c>
      <c r="S334" s="39">
        <v>1128258</v>
      </c>
      <c r="T334" s="39">
        <v>1188399</v>
      </c>
      <c r="U334" s="39">
        <v>1155485</v>
      </c>
      <c r="V334" s="39">
        <v>1225851</v>
      </c>
      <c r="W334" s="39">
        <v>1488480</v>
      </c>
      <c r="X334" s="39">
        <v>1571968</v>
      </c>
      <c r="Y334" s="39">
        <v>1584005</v>
      </c>
      <c r="Z334" s="53">
        <f t="shared" si="127"/>
        <v>-0.11998045934536006</v>
      </c>
      <c r="AA334" s="53">
        <f t="shared" si="128"/>
        <v>-0.20181884861311739</v>
      </c>
      <c r="AB334" s="53">
        <f t="shared" si="129"/>
        <v>-0.18471797628246045</v>
      </c>
      <c r="AC334" s="54">
        <f t="shared" si="138"/>
        <v>1309891.4858736184</v>
      </c>
      <c r="AD334" s="54">
        <f t="shared" si="139"/>
        <v>1188076.6802163471</v>
      </c>
      <c r="AE334" s="54">
        <f t="shared" si="140"/>
        <v>1213530.9866630833</v>
      </c>
      <c r="AF334" s="55">
        <f t="shared" si="131"/>
        <v>3711499.1527530486</v>
      </c>
      <c r="AG334" s="81">
        <v>-3.6399044199849087E-2</v>
      </c>
      <c r="AH334" s="79">
        <f t="shared" si="141"/>
        <v>3711499.1527530486</v>
      </c>
      <c r="AI334" s="80">
        <f t="shared" si="132"/>
        <v>0</v>
      </c>
      <c r="AJ334" s="56">
        <f t="shared" si="133"/>
        <v>-3.6399044199849087E-2</v>
      </c>
      <c r="AK334" s="57">
        <f t="shared" si="142"/>
        <v>1434300.7506894087</v>
      </c>
      <c r="AL334" s="58">
        <f t="shared" si="134"/>
        <v>-3.6400000000000002E-2</v>
      </c>
      <c r="AM334" s="59">
        <f t="shared" si="130"/>
        <v>3.4149289417766404E-3</v>
      </c>
      <c r="AN334" s="39"/>
      <c r="AO334" s="39"/>
      <c r="AP334" s="39"/>
      <c r="AQ334" s="60">
        <f t="shared" si="135"/>
        <v>-3.6399044199849087E-2</v>
      </c>
      <c r="AR334" s="55">
        <f t="shared" si="143"/>
        <v>1488480</v>
      </c>
      <c r="AS334" s="40">
        <f t="shared" si="136"/>
        <v>1434300.7506894087</v>
      </c>
      <c r="AT334" s="61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39">
        <v>331</v>
      </c>
      <c r="B335" s="36" t="s">
        <v>997</v>
      </c>
      <c r="C335" s="36" t="s">
        <v>998</v>
      </c>
      <c r="D335" s="37" t="s">
        <v>986</v>
      </c>
      <c r="E335" s="37" t="s">
        <v>987</v>
      </c>
      <c r="F335" s="38" t="s">
        <v>75</v>
      </c>
      <c r="G335" s="38">
        <v>5</v>
      </c>
      <c r="H335" s="38" t="s">
        <v>21</v>
      </c>
      <c r="I335" s="38" t="s">
        <v>1082</v>
      </c>
      <c r="J335" s="38" t="s">
        <v>24</v>
      </c>
      <c r="K335" s="39">
        <v>158641</v>
      </c>
      <c r="L335" s="39">
        <v>140879</v>
      </c>
      <c r="M335" s="39">
        <v>145242</v>
      </c>
      <c r="N335" s="39">
        <v>146708</v>
      </c>
      <c r="O335" s="39">
        <v>146293</v>
      </c>
      <c r="P335" s="39">
        <v>142316</v>
      </c>
      <c r="Q335" s="39">
        <v>146362</v>
      </c>
      <c r="R335" s="39">
        <v>148829</v>
      </c>
      <c r="S335" s="39">
        <v>146482</v>
      </c>
      <c r="T335" s="39">
        <v>146854</v>
      </c>
      <c r="U335" s="39">
        <v>151673</v>
      </c>
      <c r="V335" s="39">
        <v>149809</v>
      </c>
      <c r="W335" s="39">
        <v>144793</v>
      </c>
      <c r="X335" s="39">
        <v>138507</v>
      </c>
      <c r="Y335" s="39">
        <v>147052</v>
      </c>
      <c r="Z335" s="53">
        <f t="shared" si="127"/>
        <v>-7.7836120548912313E-2</v>
      </c>
      <c r="AA335" s="53">
        <f t="shared" si="128"/>
        <v>-0.10290530190808178</v>
      </c>
      <c r="AB335" s="53">
        <f t="shared" si="129"/>
        <v>-7.7401176240694425E-2</v>
      </c>
      <c r="AC335" s="54">
        <f t="shared" si="138"/>
        <v>133522.87459736134</v>
      </c>
      <c r="AD335" s="54">
        <f t="shared" si="139"/>
        <v>129893.03262082311</v>
      </c>
      <c r="AE335" s="54">
        <f t="shared" si="140"/>
        <v>133585.85148858113</v>
      </c>
      <c r="AF335" s="55">
        <f t="shared" si="131"/>
        <v>397001.7587067656</v>
      </c>
      <c r="AG335" s="81">
        <v>-1.7855647581391992E-2</v>
      </c>
      <c r="AH335" s="79">
        <f t="shared" si="141"/>
        <v>397001.7587067656</v>
      </c>
      <c r="AI335" s="80">
        <f t="shared" si="132"/>
        <v>0</v>
      </c>
      <c r="AJ335" s="56">
        <f t="shared" si="133"/>
        <v>-1.7855647581391992E-2</v>
      </c>
      <c r="AK335" s="57">
        <f t="shared" si="142"/>
        <v>142207.62721974752</v>
      </c>
      <c r="AL335" s="58">
        <f t="shared" si="134"/>
        <v>-1.7899999999999999E-2</v>
      </c>
      <c r="AM335" s="59">
        <f t="shared" si="130"/>
        <v>-7.5826597720372035E-3</v>
      </c>
      <c r="AN335" s="39"/>
      <c r="AO335" s="39"/>
      <c r="AP335" s="39"/>
      <c r="AQ335" s="60">
        <f t="shared" si="135"/>
        <v>-1.7855647581391992E-2</v>
      </c>
      <c r="AR335" s="55">
        <f t="shared" si="143"/>
        <v>144793</v>
      </c>
      <c r="AS335" s="40">
        <f t="shared" si="136"/>
        <v>142207.62721974752</v>
      </c>
      <c r="AT335" s="61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39">
        <v>332</v>
      </c>
      <c r="B336" s="36" t="s">
        <v>999</v>
      </c>
      <c r="C336" s="36" t="s">
        <v>1001</v>
      </c>
      <c r="D336" s="37" t="s">
        <v>986</v>
      </c>
      <c r="E336" s="37" t="s">
        <v>987</v>
      </c>
      <c r="F336" s="38" t="s">
        <v>1000</v>
      </c>
      <c r="G336" s="38">
        <v>6</v>
      </c>
      <c r="H336" s="38" t="s">
        <v>21</v>
      </c>
      <c r="I336" s="38" t="s">
        <v>1082</v>
      </c>
      <c r="J336" s="38" t="s">
        <v>24</v>
      </c>
      <c r="K336" s="39">
        <v>7038</v>
      </c>
      <c r="L336" s="39">
        <v>5857</v>
      </c>
      <c r="M336" s="39">
        <v>6751</v>
      </c>
      <c r="N336" s="39">
        <v>6502</v>
      </c>
      <c r="O336" s="39">
        <v>7199</v>
      </c>
      <c r="P336" s="39">
        <v>6768</v>
      </c>
      <c r="Q336" s="39">
        <v>7762</v>
      </c>
      <c r="R336" s="39">
        <v>6931</v>
      </c>
      <c r="S336" s="39">
        <v>6401</v>
      </c>
      <c r="T336" s="39">
        <v>7200</v>
      </c>
      <c r="U336" s="39">
        <v>7240</v>
      </c>
      <c r="V336" s="39">
        <v>6987</v>
      </c>
      <c r="W336" s="39">
        <v>6576</v>
      </c>
      <c r="X336" s="39">
        <v>5988</v>
      </c>
      <c r="Y336" s="39">
        <v>6886</v>
      </c>
      <c r="Z336" s="53">
        <f t="shared" si="127"/>
        <v>2.2875816993463971E-2</v>
      </c>
      <c r="AA336" s="53">
        <f t="shared" si="128"/>
        <v>-3.8363171355498715E-2</v>
      </c>
      <c r="AB336" s="53">
        <f t="shared" si="129"/>
        <v>0.10287013356067054</v>
      </c>
      <c r="AC336" s="54">
        <f t="shared" si="138"/>
        <v>6726.4313725490192</v>
      </c>
      <c r="AD336" s="54">
        <f t="shared" si="139"/>
        <v>6323.7237851662403</v>
      </c>
      <c r="AE336" s="54">
        <f t="shared" si="140"/>
        <v>7252.4739982949695</v>
      </c>
      <c r="AF336" s="55">
        <f t="shared" si="131"/>
        <v>20302.629156010229</v>
      </c>
      <c r="AG336" s="81">
        <v>5.7565985899185133E-3</v>
      </c>
      <c r="AH336" s="79">
        <f t="shared" si="141"/>
        <v>20302.629156010233</v>
      </c>
      <c r="AI336" s="80">
        <f t="shared" si="132"/>
        <v>0</v>
      </c>
      <c r="AJ336" s="56">
        <f t="shared" si="133"/>
        <v>5.7565985899185133E-3</v>
      </c>
      <c r="AK336" s="57">
        <f t="shared" si="142"/>
        <v>6613.8553923273048</v>
      </c>
      <c r="AL336" s="58">
        <f t="shared" si="134"/>
        <v>5.7999999999999996E-3</v>
      </c>
      <c r="AM336" s="59">
        <f t="shared" si="130"/>
        <v>-5.6421381096537493E-3</v>
      </c>
      <c r="AN336" s="39"/>
      <c r="AO336" s="39"/>
      <c r="AP336" s="39"/>
      <c r="AQ336" s="60">
        <f t="shared" si="135"/>
        <v>5.7565985899185133E-3</v>
      </c>
      <c r="AR336" s="55">
        <f t="shared" si="143"/>
        <v>6576</v>
      </c>
      <c r="AS336" s="40">
        <f t="shared" si="136"/>
        <v>6613.8553923273048</v>
      </c>
      <c r="AT336" s="61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39">
        <v>333</v>
      </c>
      <c r="B337" s="36" t="s">
        <v>1002</v>
      </c>
      <c r="C337" s="36" t="s">
        <v>1004</v>
      </c>
      <c r="D337" s="37" t="s">
        <v>986</v>
      </c>
      <c r="E337" s="37" t="s">
        <v>987</v>
      </c>
      <c r="F337" s="38" t="s">
        <v>1003</v>
      </c>
      <c r="G337" s="38">
        <v>4</v>
      </c>
      <c r="H337" s="38" t="s">
        <v>21</v>
      </c>
      <c r="I337" s="38" t="s">
        <v>1082</v>
      </c>
      <c r="J337" s="38" t="s">
        <v>24</v>
      </c>
      <c r="K337" s="39">
        <v>214426</v>
      </c>
      <c r="L337" s="39">
        <v>212991</v>
      </c>
      <c r="M337" s="39">
        <v>65415</v>
      </c>
      <c r="N337" s="39">
        <v>58805</v>
      </c>
      <c r="O337" s="39">
        <v>61102</v>
      </c>
      <c r="P337" s="39">
        <v>58985</v>
      </c>
      <c r="Q337" s="39">
        <v>56511</v>
      </c>
      <c r="R337" s="39">
        <v>58577</v>
      </c>
      <c r="S337" s="39">
        <v>59151</v>
      </c>
      <c r="T337" s="39">
        <v>61406</v>
      </c>
      <c r="U337" s="39">
        <v>61487</v>
      </c>
      <c r="V337" s="39">
        <v>63664</v>
      </c>
      <c r="W337" s="39">
        <v>106912</v>
      </c>
      <c r="X337" s="39">
        <v>96445</v>
      </c>
      <c r="Y337" s="39">
        <v>108794</v>
      </c>
      <c r="Z337" s="53">
        <f>O337/$M337-1</f>
        <v>-6.5932890009936518E-2</v>
      </c>
      <c r="AA337" s="53">
        <f>P337/$M337-1</f>
        <v>-9.829549797447068E-2</v>
      </c>
      <c r="AB337" s="53">
        <f>Q337/$M337-1</f>
        <v>-0.13611556982343498</v>
      </c>
      <c r="AC337" s="54">
        <f t="shared" si="138"/>
        <v>99862.982863257668</v>
      </c>
      <c r="AD337" s="54">
        <f t="shared" si="139"/>
        <v>96403.031720553394</v>
      </c>
      <c r="AE337" s="54">
        <f t="shared" si="140"/>
        <v>92359.612199036914</v>
      </c>
      <c r="AF337" s="55">
        <f t="shared" si="131"/>
        <v>288625.62678284798</v>
      </c>
      <c r="AG337" s="81">
        <v>-2.0905720878074834E-2</v>
      </c>
      <c r="AH337" s="79">
        <f t="shared" si="141"/>
        <v>288625.62678284786</v>
      </c>
      <c r="AI337" s="80">
        <f t="shared" si="132"/>
        <v>0</v>
      </c>
      <c r="AJ337" s="56">
        <f t="shared" si="133"/>
        <v>-2.0905720878074834E-2</v>
      </c>
      <c r="AK337" s="57">
        <f t="shared" si="142"/>
        <v>104676.92756948326</v>
      </c>
      <c r="AL337" s="58">
        <f t="shared" si="134"/>
        <v>-2.0899999999999998E-2</v>
      </c>
      <c r="AM337" s="59">
        <f t="shared" si="130"/>
        <v>-5.634679887825389E-2</v>
      </c>
      <c r="AN337" s="39"/>
      <c r="AO337" s="39"/>
      <c r="AP337" s="39"/>
      <c r="AQ337" s="60">
        <f t="shared" si="135"/>
        <v>-2.0905720878074834E-2</v>
      </c>
      <c r="AR337" s="55">
        <f t="shared" si="143"/>
        <v>106912</v>
      </c>
      <c r="AS337" s="40">
        <f t="shared" si="136"/>
        <v>104676.92756948326</v>
      </c>
      <c r="AT337" s="61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39">
        <v>334</v>
      </c>
      <c r="B338" s="36" t="s">
        <v>1005</v>
      </c>
      <c r="C338" s="36" t="s">
        <v>1007</v>
      </c>
      <c r="D338" s="37" t="s">
        <v>986</v>
      </c>
      <c r="E338" s="37" t="s">
        <v>987</v>
      </c>
      <c r="F338" s="38" t="s">
        <v>1006</v>
      </c>
      <c r="G338" s="38">
        <v>4</v>
      </c>
      <c r="H338" s="38" t="s">
        <v>21</v>
      </c>
      <c r="I338" s="38" t="s">
        <v>22</v>
      </c>
      <c r="J338" s="38" t="s">
        <v>24</v>
      </c>
      <c r="K338" s="39">
        <v>75696</v>
      </c>
      <c r="L338" s="39">
        <v>72654</v>
      </c>
      <c r="M338" s="39">
        <v>84850</v>
      </c>
      <c r="N338" s="39">
        <v>74326</v>
      </c>
      <c r="O338" s="39">
        <v>82294</v>
      </c>
      <c r="P338" s="39">
        <v>75994</v>
      </c>
      <c r="Q338" s="39">
        <v>81105</v>
      </c>
      <c r="R338" s="39">
        <v>81977</v>
      </c>
      <c r="S338" s="39">
        <v>82550</v>
      </c>
      <c r="T338" s="39">
        <v>85894</v>
      </c>
      <c r="U338" s="39">
        <v>81433</v>
      </c>
      <c r="V338" s="39">
        <v>88029</v>
      </c>
      <c r="W338" s="39">
        <v>83318</v>
      </c>
      <c r="X338" s="39">
        <v>83787</v>
      </c>
      <c r="Y338" s="39">
        <v>86286</v>
      </c>
      <c r="Z338" s="53">
        <f t="shared" ref="Z338:Z347" si="144">O338/$K338-1</f>
        <v>8.716444726273509E-2</v>
      </c>
      <c r="AA338" s="53">
        <f t="shared" ref="AA338:AA347" si="145">P338/$K338-1</f>
        <v>3.9367998309025598E-3</v>
      </c>
      <c r="AB338" s="53">
        <f t="shared" ref="AB338:AB347" si="146">Q338/$K338-1</f>
        <v>7.1456880152187763E-2</v>
      </c>
      <c r="AC338" s="54">
        <f t="shared" si="138"/>
        <v>90580.367417036556</v>
      </c>
      <c r="AD338" s="54">
        <f t="shared" si="139"/>
        <v>83646.006288311139</v>
      </c>
      <c r="AE338" s="54">
        <f t="shared" si="140"/>
        <v>89271.644340519983</v>
      </c>
      <c r="AF338" s="55">
        <f t="shared" si="131"/>
        <v>263498.01804586768</v>
      </c>
      <c r="AG338" s="81">
        <v>1.0602183101144323E-2</v>
      </c>
      <c r="AH338" s="79">
        <f t="shared" si="141"/>
        <v>263498.01804586756</v>
      </c>
      <c r="AI338" s="80">
        <f t="shared" si="132"/>
        <v>0</v>
      </c>
      <c r="AJ338" s="56">
        <f t="shared" si="133"/>
        <v>1.0602183101144323E-2</v>
      </c>
      <c r="AK338" s="57">
        <f t="shared" si="142"/>
        <v>84201.352691621141</v>
      </c>
      <c r="AL338" s="58">
        <f t="shared" si="134"/>
        <v>1.06E-2</v>
      </c>
      <c r="AM338" s="59">
        <f t="shared" si="130"/>
        <v>8.0269859983779224E-3</v>
      </c>
      <c r="AN338" s="39"/>
      <c r="AO338" s="39"/>
      <c r="AP338" s="39"/>
      <c r="AQ338" s="60">
        <f t="shared" si="135"/>
        <v>1.0602183101144323E-2</v>
      </c>
      <c r="AR338" s="55">
        <f t="shared" si="143"/>
        <v>83318</v>
      </c>
      <c r="AS338" s="40">
        <f t="shared" si="136"/>
        <v>84201.352691621141</v>
      </c>
      <c r="AT338" s="61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39">
        <v>335</v>
      </c>
      <c r="B339" s="36" t="s">
        <v>1008</v>
      </c>
      <c r="C339" s="36" t="s">
        <v>1010</v>
      </c>
      <c r="D339" s="37" t="s">
        <v>986</v>
      </c>
      <c r="E339" s="37" t="s">
        <v>987</v>
      </c>
      <c r="F339" s="38" t="s">
        <v>1009</v>
      </c>
      <c r="G339" s="38">
        <v>6</v>
      </c>
      <c r="H339" s="38" t="s">
        <v>21</v>
      </c>
      <c r="I339" s="38" t="s">
        <v>1082</v>
      </c>
      <c r="J339" s="38" t="s">
        <v>24</v>
      </c>
      <c r="K339" s="39">
        <v>162936</v>
      </c>
      <c r="L339" s="39">
        <v>145093</v>
      </c>
      <c r="M339" s="39">
        <v>162644</v>
      </c>
      <c r="N339" s="39">
        <v>163708</v>
      </c>
      <c r="O339" s="39">
        <v>180643</v>
      </c>
      <c r="P339" s="39">
        <v>162784</v>
      </c>
      <c r="Q339" s="39">
        <v>176184</v>
      </c>
      <c r="R339" s="39">
        <v>189021</v>
      </c>
      <c r="S339" s="39">
        <v>157788</v>
      </c>
      <c r="T339" s="39">
        <v>175063</v>
      </c>
      <c r="U339" s="39">
        <v>178435</v>
      </c>
      <c r="V339" s="39">
        <v>167531</v>
      </c>
      <c r="W339" s="39">
        <v>160984</v>
      </c>
      <c r="X339" s="39">
        <v>155108</v>
      </c>
      <c r="Y339" s="39">
        <v>165242</v>
      </c>
      <c r="Z339" s="53">
        <f t="shared" si="144"/>
        <v>0.10867457161093919</v>
      </c>
      <c r="AA339" s="53">
        <f t="shared" si="145"/>
        <v>-9.3288162223204019E-4</v>
      </c>
      <c r="AB339" s="53">
        <f t="shared" si="146"/>
        <v>8.1307998232434731E-2</v>
      </c>
      <c r="AC339" s="54">
        <f t="shared" si="138"/>
        <v>178478.86723621545</v>
      </c>
      <c r="AD339" s="54">
        <f t="shared" si="139"/>
        <v>160833.8209849266</v>
      </c>
      <c r="AE339" s="54">
        <f t="shared" si="140"/>
        <v>174073.28678745028</v>
      </c>
      <c r="AF339" s="55">
        <f t="shared" si="131"/>
        <v>513385.97500859236</v>
      </c>
      <c r="AG339" s="81">
        <v>1.2287067001476892E-2</v>
      </c>
      <c r="AH339" s="79">
        <f t="shared" si="141"/>
        <v>513385.97500859277</v>
      </c>
      <c r="AI339" s="80">
        <f t="shared" si="132"/>
        <v>0</v>
      </c>
      <c r="AJ339" s="56">
        <f t="shared" si="133"/>
        <v>1.2287067001476892E-2</v>
      </c>
      <c r="AK339" s="57">
        <f t="shared" si="142"/>
        <v>162962.02119416578</v>
      </c>
      <c r="AL339" s="58">
        <f t="shared" si="134"/>
        <v>1.23E-2</v>
      </c>
      <c r="AM339" s="59">
        <f t="shared" si="130"/>
        <v>-1.0038711591566774E-3</v>
      </c>
      <c r="AN339" s="39"/>
      <c r="AO339" s="39"/>
      <c r="AP339" s="39"/>
      <c r="AQ339" s="60">
        <f t="shared" si="135"/>
        <v>1.2287067001476892E-2</v>
      </c>
      <c r="AR339" s="55">
        <f t="shared" si="143"/>
        <v>160984</v>
      </c>
      <c r="AS339" s="40">
        <f t="shared" si="136"/>
        <v>162962.02119416578</v>
      </c>
      <c r="AT339" s="61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39">
        <v>336</v>
      </c>
      <c r="B340" s="36" t="s">
        <v>1011</v>
      </c>
      <c r="C340" s="36" t="s">
        <v>1013</v>
      </c>
      <c r="D340" s="37" t="s">
        <v>986</v>
      </c>
      <c r="E340" s="37" t="s">
        <v>987</v>
      </c>
      <c r="F340" s="38" t="s">
        <v>1012</v>
      </c>
      <c r="G340" s="38">
        <v>6</v>
      </c>
      <c r="H340" s="38" t="s">
        <v>21</v>
      </c>
      <c r="I340" s="38" t="s">
        <v>22</v>
      </c>
      <c r="J340" s="38" t="s">
        <v>24</v>
      </c>
      <c r="K340" s="39">
        <v>79721</v>
      </c>
      <c r="L340" s="39">
        <v>71280</v>
      </c>
      <c r="M340" s="39">
        <v>73700</v>
      </c>
      <c r="N340" s="39">
        <v>85341</v>
      </c>
      <c r="O340" s="39">
        <v>84060</v>
      </c>
      <c r="P340" s="39">
        <v>80023</v>
      </c>
      <c r="Q340" s="39">
        <v>88133</v>
      </c>
      <c r="R340" s="39">
        <v>85226</v>
      </c>
      <c r="S340" s="39">
        <v>93771</v>
      </c>
      <c r="T340" s="39">
        <v>91057</v>
      </c>
      <c r="U340" s="39">
        <v>90755</v>
      </c>
      <c r="V340" s="39">
        <v>95551</v>
      </c>
      <c r="W340" s="39">
        <v>84602</v>
      </c>
      <c r="X340" s="39">
        <v>78748</v>
      </c>
      <c r="Y340" s="39">
        <v>83696</v>
      </c>
      <c r="Z340" s="53">
        <f t="shared" si="144"/>
        <v>5.4427315261976084E-2</v>
      </c>
      <c r="AA340" s="53">
        <f t="shared" si="145"/>
        <v>3.7882113872129697E-3</v>
      </c>
      <c r="AB340" s="53">
        <f t="shared" si="146"/>
        <v>0.10551799400408934</v>
      </c>
      <c r="AC340" s="54">
        <f t="shared" si="138"/>
        <v>89206.659725793696</v>
      </c>
      <c r="AD340" s="54">
        <f t="shared" si="139"/>
        <v>84922.490259780985</v>
      </c>
      <c r="AE340" s="54">
        <f t="shared" si="140"/>
        <v>93529.03332873396</v>
      </c>
      <c r="AF340" s="55">
        <f t="shared" si="131"/>
        <v>267658.18331430864</v>
      </c>
      <c r="AG340" s="81">
        <v>1.0677185988386188E-2</v>
      </c>
      <c r="AH340" s="79">
        <f t="shared" si="141"/>
        <v>267658.18331430876</v>
      </c>
      <c r="AI340" s="80">
        <f t="shared" si="132"/>
        <v>0</v>
      </c>
      <c r="AJ340" s="56">
        <f t="shared" si="133"/>
        <v>1.0677185988386188E-2</v>
      </c>
      <c r="AK340" s="57">
        <f t="shared" si="142"/>
        <v>85505.311288989455</v>
      </c>
      <c r="AL340" s="58">
        <f t="shared" si="134"/>
        <v>1.0699999999999999E-2</v>
      </c>
      <c r="AM340" s="59">
        <f t="shared" si="130"/>
        <v>4.964354093927037E-3</v>
      </c>
      <c r="AN340" s="39"/>
      <c r="AO340" s="39"/>
      <c r="AP340" s="39"/>
      <c r="AQ340" s="60">
        <f t="shared" si="135"/>
        <v>1.0677185988386188E-2</v>
      </c>
      <c r="AR340" s="55">
        <f t="shared" si="143"/>
        <v>84602</v>
      </c>
      <c r="AS340" s="40">
        <f t="shared" si="136"/>
        <v>85505.311288989455</v>
      </c>
      <c r="AT340" s="61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39">
        <v>337</v>
      </c>
      <c r="B341" s="36" t="s">
        <v>1014</v>
      </c>
      <c r="C341" s="36" t="s">
        <v>1016</v>
      </c>
      <c r="D341" s="37" t="s">
        <v>986</v>
      </c>
      <c r="E341" s="37" t="s">
        <v>987</v>
      </c>
      <c r="F341" s="38" t="s">
        <v>1015</v>
      </c>
      <c r="G341" s="38">
        <v>3</v>
      </c>
      <c r="H341" s="38" t="s">
        <v>1076</v>
      </c>
      <c r="I341" s="38" t="s">
        <v>1082</v>
      </c>
      <c r="J341" s="38" t="s">
        <v>24</v>
      </c>
      <c r="K341" s="39">
        <v>171814</v>
      </c>
      <c r="L341" s="39">
        <v>143506</v>
      </c>
      <c r="M341" s="39">
        <v>141063</v>
      </c>
      <c r="N341" s="39">
        <v>176331</v>
      </c>
      <c r="O341" s="39">
        <v>166622</v>
      </c>
      <c r="P341" s="39">
        <v>170639</v>
      </c>
      <c r="Q341" s="39">
        <v>181403</v>
      </c>
      <c r="R341" s="39">
        <v>172922</v>
      </c>
      <c r="S341" s="39">
        <v>156568</v>
      </c>
      <c r="T341" s="39">
        <v>165315</v>
      </c>
      <c r="U341" s="39">
        <v>160264</v>
      </c>
      <c r="V341" s="39">
        <v>162986</v>
      </c>
      <c r="W341" s="39">
        <v>148676</v>
      </c>
      <c r="X341" s="39">
        <v>124368</v>
      </c>
      <c r="Y341" s="39">
        <v>132947</v>
      </c>
      <c r="Z341" s="53">
        <f t="shared" si="144"/>
        <v>-3.0218724900182736E-2</v>
      </c>
      <c r="AA341" s="53">
        <f t="shared" si="145"/>
        <v>-6.8387907853841856E-3</v>
      </c>
      <c r="AB341" s="53">
        <f t="shared" si="146"/>
        <v>5.5810353056211959E-2</v>
      </c>
      <c r="AC341" s="54">
        <f t="shared" si="138"/>
        <v>144183.20085674044</v>
      </c>
      <c r="AD341" s="54">
        <f t="shared" si="139"/>
        <v>147659.23594119222</v>
      </c>
      <c r="AE341" s="54">
        <f t="shared" si="140"/>
        <v>156973.66005098537</v>
      </c>
      <c r="AF341" s="55">
        <f t="shared" si="131"/>
        <v>448816.09684891801</v>
      </c>
      <c r="AG341" s="81">
        <v>1.24697122273356E-3</v>
      </c>
      <c r="AH341" s="79">
        <f t="shared" si="141"/>
        <v>448816.09684891842</v>
      </c>
      <c r="AI341" s="80">
        <f t="shared" si="132"/>
        <v>0</v>
      </c>
      <c r="AJ341" s="56">
        <f t="shared" si="133"/>
        <v>1.24697122273356E-3</v>
      </c>
      <c r="AK341" s="57">
        <f t="shared" si="142"/>
        <v>148861.39469351116</v>
      </c>
      <c r="AL341" s="58">
        <f t="shared" si="134"/>
        <v>1.1999999999999999E-3</v>
      </c>
      <c r="AM341" s="59">
        <f t="shared" si="130"/>
        <v>-1.198123439801202E-2</v>
      </c>
      <c r="AN341" s="39"/>
      <c r="AO341" s="39"/>
      <c r="AP341" s="39"/>
      <c r="AQ341" s="60">
        <f t="shared" si="135"/>
        <v>1.24697122273356E-3</v>
      </c>
      <c r="AR341" s="55">
        <f t="shared" si="143"/>
        <v>148676</v>
      </c>
      <c r="AS341" s="40">
        <f t="shared" si="136"/>
        <v>148861.39469351116</v>
      </c>
      <c r="AT341" s="61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39">
        <v>338</v>
      </c>
      <c r="B342" s="36" t="s">
        <v>1017</v>
      </c>
      <c r="C342" s="36" t="s">
        <v>1019</v>
      </c>
      <c r="D342" s="37" t="s">
        <v>986</v>
      </c>
      <c r="E342" s="37" t="s">
        <v>987</v>
      </c>
      <c r="F342" s="38" t="s">
        <v>1018</v>
      </c>
      <c r="G342" s="38">
        <v>4</v>
      </c>
      <c r="H342" s="38" t="s">
        <v>21</v>
      </c>
      <c r="I342" s="38" t="s">
        <v>1082</v>
      </c>
      <c r="J342" s="38" t="s">
        <v>24</v>
      </c>
      <c r="K342" s="39">
        <v>609851</v>
      </c>
      <c r="L342" s="39">
        <v>561556</v>
      </c>
      <c r="M342" s="39">
        <v>622065</v>
      </c>
      <c r="N342" s="39">
        <v>588167</v>
      </c>
      <c r="O342" s="39">
        <v>592758</v>
      </c>
      <c r="P342" s="39">
        <v>533312</v>
      </c>
      <c r="Q342" s="39">
        <v>552275</v>
      </c>
      <c r="R342" s="39">
        <v>543081</v>
      </c>
      <c r="S342" s="39">
        <v>546707</v>
      </c>
      <c r="T342" s="39">
        <v>566304</v>
      </c>
      <c r="U342" s="39">
        <v>560115</v>
      </c>
      <c r="V342" s="39">
        <v>584012</v>
      </c>
      <c r="W342" s="39">
        <v>638193</v>
      </c>
      <c r="X342" s="39">
        <v>647231</v>
      </c>
      <c r="Y342" s="39">
        <v>664867</v>
      </c>
      <c r="Z342" s="53">
        <f t="shared" si="144"/>
        <v>-2.8028157697535971E-2</v>
      </c>
      <c r="AA342" s="53">
        <f t="shared" si="145"/>
        <v>-0.12550442649106097</v>
      </c>
      <c r="AB342" s="53">
        <f t="shared" si="146"/>
        <v>-9.4409946035998948E-2</v>
      </c>
      <c r="AC342" s="54">
        <f t="shared" si="138"/>
        <v>620305.62595453637</v>
      </c>
      <c r="AD342" s="54">
        <f t="shared" si="139"/>
        <v>558096.95354439027</v>
      </c>
      <c r="AE342" s="54">
        <f t="shared" si="140"/>
        <v>577941.23330944777</v>
      </c>
      <c r="AF342" s="55">
        <f t="shared" si="131"/>
        <v>1756343.8128083744</v>
      </c>
      <c r="AG342" s="81">
        <v>-1.71242702128474E-2</v>
      </c>
      <c r="AH342" s="79">
        <f t="shared" si="141"/>
        <v>1756343.8128083746</v>
      </c>
      <c r="AI342" s="80">
        <f t="shared" si="132"/>
        <v>0</v>
      </c>
      <c r="AJ342" s="56">
        <f t="shared" si="133"/>
        <v>-1.71242702128474E-2</v>
      </c>
      <c r="AK342" s="57">
        <f t="shared" si="142"/>
        <v>627264.41062005237</v>
      </c>
      <c r="AL342" s="58">
        <f t="shared" si="134"/>
        <v>-1.7100000000000001E-2</v>
      </c>
      <c r="AM342" s="59">
        <f t="shared" si="130"/>
        <v>3.7926807801516027E-3</v>
      </c>
      <c r="AN342" s="39"/>
      <c r="AO342" s="39"/>
      <c r="AP342" s="39"/>
      <c r="AQ342" s="60">
        <f t="shared" si="135"/>
        <v>-1.71242702128474E-2</v>
      </c>
      <c r="AR342" s="55">
        <f t="shared" si="143"/>
        <v>638193</v>
      </c>
      <c r="AS342" s="40">
        <f t="shared" si="136"/>
        <v>627264.41062005237</v>
      </c>
      <c r="AT342" s="61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39">
        <v>339</v>
      </c>
      <c r="B343" s="36" t="s">
        <v>1020</v>
      </c>
      <c r="C343" s="36" t="s">
        <v>1022</v>
      </c>
      <c r="D343" s="37" t="s">
        <v>986</v>
      </c>
      <c r="E343" s="37" t="s">
        <v>987</v>
      </c>
      <c r="F343" s="38" t="s">
        <v>1021</v>
      </c>
      <c r="G343" s="38">
        <v>3</v>
      </c>
      <c r="H343" s="38" t="s">
        <v>1076</v>
      </c>
      <c r="I343" s="38" t="s">
        <v>1082</v>
      </c>
      <c r="J343" s="38" t="s">
        <v>24</v>
      </c>
      <c r="K343" s="39">
        <v>1765811</v>
      </c>
      <c r="L343" s="39">
        <v>1773871</v>
      </c>
      <c r="M343" s="39">
        <v>1855230</v>
      </c>
      <c r="N343" s="39">
        <v>1588560</v>
      </c>
      <c r="O343" s="39">
        <v>1503559</v>
      </c>
      <c r="P343" s="39">
        <v>1378552</v>
      </c>
      <c r="Q343" s="39">
        <v>1433264</v>
      </c>
      <c r="R343" s="39">
        <v>1432625</v>
      </c>
      <c r="S343" s="39">
        <v>1385464</v>
      </c>
      <c r="T343" s="39">
        <v>1449203</v>
      </c>
      <c r="U343" s="39">
        <v>1435941</v>
      </c>
      <c r="V343" s="39">
        <v>1535144</v>
      </c>
      <c r="W343" s="39">
        <v>1853564</v>
      </c>
      <c r="X343" s="39">
        <v>1921260</v>
      </c>
      <c r="Y343" s="39">
        <v>1934870</v>
      </c>
      <c r="Z343" s="53">
        <f t="shared" si="144"/>
        <v>-0.14851646070842239</v>
      </c>
      <c r="AA343" s="53">
        <f t="shared" si="145"/>
        <v>-0.2193094277926686</v>
      </c>
      <c r="AB343" s="53">
        <f t="shared" si="146"/>
        <v>-0.18832536437931358</v>
      </c>
      <c r="AC343" s="54">
        <f t="shared" si="138"/>
        <v>1578279.2350234538</v>
      </c>
      <c r="AD343" s="54">
        <f t="shared" si="139"/>
        <v>1447059.93978291</v>
      </c>
      <c r="AE343" s="54">
        <f t="shared" si="140"/>
        <v>1504490.8842996219</v>
      </c>
      <c r="AF343" s="55">
        <f t="shared" si="131"/>
        <v>4529830.0591059858</v>
      </c>
      <c r="AG343" s="81">
        <v>-4.0286365998429781E-2</v>
      </c>
      <c r="AH343" s="79">
        <f t="shared" si="141"/>
        <v>4529830.0591059849</v>
      </c>
      <c r="AI343" s="80">
        <f t="shared" si="132"/>
        <v>0</v>
      </c>
      <c r="AJ343" s="56">
        <f t="shared" si="133"/>
        <v>-4.0286365998429781E-2</v>
      </c>
      <c r="AK343" s="57">
        <f t="shared" si="142"/>
        <v>1778890.6422944865</v>
      </c>
      <c r="AL343" s="58">
        <f t="shared" si="134"/>
        <v>-4.0300000000000002E-2</v>
      </c>
      <c r="AM343" s="59">
        <f t="shared" si="130"/>
        <v>4.0498617279745019E-3</v>
      </c>
      <c r="AN343" s="39"/>
      <c r="AO343" s="39"/>
      <c r="AP343" s="39"/>
      <c r="AQ343" s="60">
        <f t="shared" si="135"/>
        <v>-4.0286365998429781E-2</v>
      </c>
      <c r="AR343" s="55">
        <f t="shared" si="143"/>
        <v>1853564</v>
      </c>
      <c r="AS343" s="40">
        <f t="shared" si="136"/>
        <v>1778890.6422944865</v>
      </c>
      <c r="AT343" s="61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39">
        <v>340</v>
      </c>
      <c r="B344" s="36" t="s">
        <v>1023</v>
      </c>
      <c r="C344" s="36" t="s">
        <v>1025</v>
      </c>
      <c r="D344" s="37" t="s">
        <v>986</v>
      </c>
      <c r="E344" s="37" t="s">
        <v>987</v>
      </c>
      <c r="F344" s="38" t="s">
        <v>1024</v>
      </c>
      <c r="G344" s="38">
        <v>4</v>
      </c>
      <c r="H344" s="38" t="s">
        <v>21</v>
      </c>
      <c r="I344" s="38" t="s">
        <v>1082</v>
      </c>
      <c r="J344" s="38" t="s">
        <v>24</v>
      </c>
      <c r="K344" s="39">
        <v>1259233</v>
      </c>
      <c r="L344" s="39">
        <v>1137505</v>
      </c>
      <c r="M344" s="39">
        <v>1292142</v>
      </c>
      <c r="N344" s="39">
        <v>1205092</v>
      </c>
      <c r="O344" s="39">
        <v>1298285</v>
      </c>
      <c r="P344" s="39">
        <v>1165281</v>
      </c>
      <c r="Q344" s="39">
        <v>1240050</v>
      </c>
      <c r="R344" s="39">
        <v>1247498</v>
      </c>
      <c r="S344" s="39">
        <v>1282244</v>
      </c>
      <c r="T344" s="39">
        <v>1341197</v>
      </c>
      <c r="U344" s="39">
        <v>1202688</v>
      </c>
      <c r="V344" s="39">
        <v>1328162</v>
      </c>
      <c r="W344" s="39">
        <v>1346501</v>
      </c>
      <c r="X344" s="39">
        <v>1262467</v>
      </c>
      <c r="Y344" s="39">
        <v>1365752</v>
      </c>
      <c r="Z344" s="53">
        <f t="shared" si="144"/>
        <v>3.1012529055385318E-2</v>
      </c>
      <c r="AA344" s="53">
        <f t="shared" si="145"/>
        <v>-7.4610497024776179E-2</v>
      </c>
      <c r="AB344" s="53">
        <f t="shared" si="146"/>
        <v>-1.5233876494659793E-2</v>
      </c>
      <c r="AC344" s="54">
        <f t="shared" si="138"/>
        <v>1388259.4013856053</v>
      </c>
      <c r="AD344" s="54">
        <f t="shared" si="139"/>
        <v>1246037.8911456419</v>
      </c>
      <c r="AE344" s="54">
        <f t="shared" si="140"/>
        <v>1325988.5700660641</v>
      </c>
      <c r="AF344" s="55">
        <f t="shared" si="131"/>
        <v>3960285.8625973114</v>
      </c>
      <c r="AG344" s="81">
        <v>-3.9542985408735458E-3</v>
      </c>
      <c r="AH344" s="79">
        <f t="shared" si="141"/>
        <v>3960285.8625973104</v>
      </c>
      <c r="AI344" s="80">
        <f t="shared" si="132"/>
        <v>0</v>
      </c>
      <c r="AJ344" s="56">
        <f t="shared" si="133"/>
        <v>-3.9542985408735458E-3</v>
      </c>
      <c r="AK344" s="57">
        <f t="shared" si="142"/>
        <v>1341176.5330604152</v>
      </c>
      <c r="AL344" s="58">
        <f t="shared" si="134"/>
        <v>-4.0000000000000001E-3</v>
      </c>
      <c r="AM344" s="59">
        <f t="shared" si="130"/>
        <v>5.5994997941848368E-3</v>
      </c>
      <c r="AN344" s="39"/>
      <c r="AO344" s="39"/>
      <c r="AP344" s="39"/>
      <c r="AQ344" s="60">
        <f t="shared" si="135"/>
        <v>-3.9542985408735458E-3</v>
      </c>
      <c r="AR344" s="55">
        <f t="shared" si="143"/>
        <v>1346501</v>
      </c>
      <c r="AS344" s="40">
        <f t="shared" si="136"/>
        <v>1341176.5330604152</v>
      </c>
      <c r="AT344" s="61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39">
        <v>341</v>
      </c>
      <c r="B345" s="36" t="s">
        <v>1026</v>
      </c>
      <c r="C345" s="36" t="s">
        <v>1028</v>
      </c>
      <c r="D345" s="37" t="s">
        <v>986</v>
      </c>
      <c r="E345" s="37" t="s">
        <v>987</v>
      </c>
      <c r="F345" s="38" t="s">
        <v>1027</v>
      </c>
      <c r="G345" s="38">
        <v>4</v>
      </c>
      <c r="H345" s="38" t="s">
        <v>21</v>
      </c>
      <c r="I345" s="38" t="s">
        <v>1082</v>
      </c>
      <c r="J345" s="38" t="s">
        <v>24</v>
      </c>
      <c r="K345" s="39">
        <v>676662</v>
      </c>
      <c r="L345" s="39">
        <v>595108</v>
      </c>
      <c r="M345" s="39">
        <v>664503</v>
      </c>
      <c r="N345" s="39">
        <v>633787</v>
      </c>
      <c r="O345" s="39">
        <v>678783</v>
      </c>
      <c r="P345" s="39">
        <v>603606</v>
      </c>
      <c r="Q345" s="39">
        <v>651001</v>
      </c>
      <c r="R345" s="39">
        <v>649274</v>
      </c>
      <c r="S345" s="39">
        <v>646326</v>
      </c>
      <c r="T345" s="39">
        <v>682868</v>
      </c>
      <c r="U345" s="39">
        <v>644820</v>
      </c>
      <c r="V345" s="39">
        <v>696619</v>
      </c>
      <c r="W345" s="39">
        <v>709415</v>
      </c>
      <c r="X345" s="39">
        <v>657782</v>
      </c>
      <c r="Y345" s="39">
        <v>707365</v>
      </c>
      <c r="Z345" s="53">
        <f t="shared" si="144"/>
        <v>3.1345043758923552E-3</v>
      </c>
      <c r="AA345" s="53">
        <f t="shared" si="145"/>
        <v>-0.10796527660781896</v>
      </c>
      <c r="AB345" s="53">
        <f t="shared" si="146"/>
        <v>-3.792292163591271E-2</v>
      </c>
      <c r="AC345" s="54">
        <f t="shared" si="138"/>
        <v>711638.66442182369</v>
      </c>
      <c r="AD345" s="54">
        <f t="shared" si="139"/>
        <v>632822.81329526415</v>
      </c>
      <c r="AE345" s="54">
        <f t="shared" si="140"/>
        <v>682511.91054765903</v>
      </c>
      <c r="AF345" s="55">
        <f t="shared" si="131"/>
        <v>2026973.3882647469</v>
      </c>
      <c r="AG345" s="81">
        <v>-9.7096918341239256E-3</v>
      </c>
      <c r="AH345" s="79">
        <f t="shared" si="141"/>
        <v>2026973.3882647459</v>
      </c>
      <c r="AI345" s="80">
        <f t="shared" si="132"/>
        <v>0</v>
      </c>
      <c r="AJ345" s="56">
        <f t="shared" si="133"/>
        <v>-9.7096918341239256E-3</v>
      </c>
      <c r="AK345" s="57">
        <f t="shared" si="142"/>
        <v>702526.79896749498</v>
      </c>
      <c r="AL345" s="58">
        <f t="shared" si="134"/>
        <v>-9.7000000000000003E-3</v>
      </c>
      <c r="AM345" s="59">
        <f t="shared" si="130"/>
        <v>3.9468349824660631E-3</v>
      </c>
      <c r="AN345" s="39"/>
      <c r="AO345" s="39"/>
      <c r="AP345" s="39"/>
      <c r="AQ345" s="60">
        <f t="shared" si="135"/>
        <v>-9.7096918341239256E-3</v>
      </c>
      <c r="AR345" s="55">
        <f t="shared" si="143"/>
        <v>709415</v>
      </c>
      <c r="AS345" s="40">
        <f t="shared" si="136"/>
        <v>702526.79896749498</v>
      </c>
      <c r="AT345" s="61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39">
        <v>342</v>
      </c>
      <c r="B346" s="36" t="s">
        <v>1029</v>
      </c>
      <c r="C346" s="36" t="s">
        <v>1031</v>
      </c>
      <c r="D346" s="37" t="s">
        <v>986</v>
      </c>
      <c r="E346" s="37" t="s">
        <v>987</v>
      </c>
      <c r="F346" s="38" t="s">
        <v>1030</v>
      </c>
      <c r="G346" s="38">
        <v>4</v>
      </c>
      <c r="H346" s="38" t="s">
        <v>21</v>
      </c>
      <c r="I346" s="38" t="s">
        <v>1082</v>
      </c>
      <c r="J346" s="38" t="s">
        <v>24</v>
      </c>
      <c r="K346" s="39">
        <v>428838</v>
      </c>
      <c r="L346" s="39">
        <v>393351</v>
      </c>
      <c r="M346" s="39">
        <v>445846</v>
      </c>
      <c r="N346" s="39">
        <v>418780</v>
      </c>
      <c r="O346" s="39">
        <v>426596</v>
      </c>
      <c r="P346" s="39">
        <v>388771</v>
      </c>
      <c r="Q346" s="39">
        <v>397059</v>
      </c>
      <c r="R346" s="39">
        <v>388339</v>
      </c>
      <c r="S346" s="39">
        <v>431812</v>
      </c>
      <c r="T346" s="39">
        <v>414244</v>
      </c>
      <c r="U346" s="39">
        <v>392274</v>
      </c>
      <c r="V346" s="39">
        <v>421991</v>
      </c>
      <c r="W346" s="39">
        <v>442354</v>
      </c>
      <c r="X346" s="39">
        <v>420928</v>
      </c>
      <c r="Y346" s="39">
        <v>451953</v>
      </c>
      <c r="Z346" s="53">
        <f t="shared" si="144"/>
        <v>-5.2280814666610942E-3</v>
      </c>
      <c r="AA346" s="53">
        <f t="shared" si="145"/>
        <v>-9.3431552241172611E-2</v>
      </c>
      <c r="AB346" s="53">
        <f t="shared" si="146"/>
        <v>-7.4104906748002741E-2</v>
      </c>
      <c r="AC346" s="54">
        <f t="shared" si="138"/>
        <v>440041.33725089661</v>
      </c>
      <c r="AD346" s="54">
        <f t="shared" si="139"/>
        <v>401024.17913990834</v>
      </c>
      <c r="AE346" s="54">
        <f t="shared" si="140"/>
        <v>409573.39808039402</v>
      </c>
      <c r="AF346" s="55">
        <f t="shared" si="131"/>
        <v>1250638.9144711988</v>
      </c>
      <c r="AG346" s="81">
        <v>-1.1801787016974296E-2</v>
      </c>
      <c r="AH346" s="79">
        <f t="shared" si="141"/>
        <v>1250638.9144711983</v>
      </c>
      <c r="AI346" s="80">
        <f t="shared" si="132"/>
        <v>0</v>
      </c>
      <c r="AJ346" s="56">
        <f t="shared" si="133"/>
        <v>-1.1801787016974296E-2</v>
      </c>
      <c r="AK346" s="57">
        <f t="shared" si="142"/>
        <v>437133.43230589334</v>
      </c>
      <c r="AL346" s="58">
        <f t="shared" si="134"/>
        <v>-1.18E-2</v>
      </c>
      <c r="AM346" s="59">
        <f t="shared" si="130"/>
        <v>2.5892831908087555E-3</v>
      </c>
      <c r="AN346" s="39"/>
      <c r="AO346" s="39"/>
      <c r="AP346" s="39"/>
      <c r="AQ346" s="60">
        <f t="shared" si="135"/>
        <v>-1.1801787016974296E-2</v>
      </c>
      <c r="AR346" s="55">
        <f t="shared" si="143"/>
        <v>442354</v>
      </c>
      <c r="AS346" s="40">
        <f t="shared" si="136"/>
        <v>437133.43230589334</v>
      </c>
      <c r="AT346" s="61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39">
        <v>343</v>
      </c>
      <c r="B347" s="36" t="s">
        <v>1032</v>
      </c>
      <c r="C347" s="36" t="s">
        <v>1034</v>
      </c>
      <c r="D347" s="37" t="s">
        <v>986</v>
      </c>
      <c r="E347" s="37" t="s">
        <v>987</v>
      </c>
      <c r="F347" s="38" t="s">
        <v>1033</v>
      </c>
      <c r="G347" s="38" t="s">
        <v>30</v>
      </c>
      <c r="H347" s="38" t="s">
        <v>21</v>
      </c>
      <c r="I347" s="38" t="s">
        <v>1082</v>
      </c>
      <c r="J347" s="38" t="s">
        <v>24</v>
      </c>
      <c r="K347" s="39">
        <v>23762</v>
      </c>
      <c r="L347" s="39">
        <v>20296</v>
      </c>
      <c r="M347" s="39">
        <v>23332</v>
      </c>
      <c r="N347" s="39">
        <v>24837</v>
      </c>
      <c r="O347" s="39">
        <v>28184</v>
      </c>
      <c r="P347" s="39">
        <v>27596</v>
      </c>
      <c r="Q347" s="39">
        <v>29621</v>
      </c>
      <c r="R347" s="39">
        <v>32269</v>
      </c>
      <c r="S347" s="39">
        <v>27398</v>
      </c>
      <c r="T347" s="39">
        <v>30373</v>
      </c>
      <c r="U347" s="39">
        <v>32173</v>
      </c>
      <c r="V347" s="39">
        <v>27555</v>
      </c>
      <c r="W347" s="39">
        <v>26567</v>
      </c>
      <c r="X347" s="39">
        <v>26325</v>
      </c>
      <c r="Y347" s="39">
        <v>26999</v>
      </c>
      <c r="Z347" s="53">
        <f t="shared" si="144"/>
        <v>0.18609544651123633</v>
      </c>
      <c r="AA347" s="53">
        <f t="shared" si="145"/>
        <v>0.1613500547091995</v>
      </c>
      <c r="AB347" s="53">
        <f t="shared" si="146"/>
        <v>0.24657015402743876</v>
      </c>
      <c r="AC347" s="54">
        <f t="shared" si="138"/>
        <v>31510.997727464015</v>
      </c>
      <c r="AD347" s="54">
        <f t="shared" si="139"/>
        <v>30853.586903459302</v>
      </c>
      <c r="AE347" s="54">
        <f t="shared" si="140"/>
        <v>33117.629282046968</v>
      </c>
      <c r="AF347" s="55">
        <f t="shared" si="131"/>
        <v>95482.213912970285</v>
      </c>
      <c r="AG347" s="81">
        <v>3.6702460288353007E-2</v>
      </c>
      <c r="AH347" s="79">
        <f t="shared" si="141"/>
        <v>95482.213912970328</v>
      </c>
      <c r="AI347" s="80">
        <f t="shared" si="132"/>
        <v>0</v>
      </c>
      <c r="AJ347" s="56">
        <f t="shared" si="133"/>
        <v>3.6702460288353007E-2</v>
      </c>
      <c r="AK347" s="57">
        <f t="shared" si="142"/>
        <v>27542.074262480673</v>
      </c>
      <c r="AL347" s="58">
        <f t="shared" si="134"/>
        <v>3.6700000000000003E-2</v>
      </c>
      <c r="AM347" s="59">
        <f t="shared" si="130"/>
        <v>9.3418803351814628E-3</v>
      </c>
      <c r="AN347" s="39"/>
      <c r="AO347" s="39"/>
      <c r="AP347" s="39"/>
      <c r="AQ347" s="60">
        <f t="shared" si="135"/>
        <v>3.6702460288353007E-2</v>
      </c>
      <c r="AR347" s="55">
        <f t="shared" si="143"/>
        <v>26567</v>
      </c>
      <c r="AS347" s="40">
        <f t="shared" si="136"/>
        <v>27542.074262480673</v>
      </c>
      <c r="AT347" s="61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39">
        <v>344</v>
      </c>
      <c r="B348" s="36" t="s">
        <v>1045</v>
      </c>
      <c r="C348" s="36" t="s">
        <v>1047</v>
      </c>
      <c r="D348" s="37" t="s">
        <v>986</v>
      </c>
      <c r="E348" s="37" t="s">
        <v>987</v>
      </c>
      <c r="F348" s="38" t="s">
        <v>1046</v>
      </c>
      <c r="G348" s="38" t="s">
        <v>30</v>
      </c>
      <c r="H348" s="38" t="s">
        <v>21</v>
      </c>
      <c r="I348" s="38" t="s">
        <v>1082</v>
      </c>
      <c r="J348" s="38" t="s">
        <v>24</v>
      </c>
      <c r="K348" s="39">
        <v>0</v>
      </c>
      <c r="L348" s="39">
        <v>0</v>
      </c>
      <c r="M348" s="39">
        <v>10096</v>
      </c>
      <c r="N348" s="39">
        <v>13611</v>
      </c>
      <c r="O348" s="39">
        <v>11164</v>
      </c>
      <c r="P348" s="39">
        <v>11412</v>
      </c>
      <c r="Q348" s="39">
        <v>13519</v>
      </c>
      <c r="R348" s="39">
        <v>12709</v>
      </c>
      <c r="S348" s="39">
        <v>12352</v>
      </c>
      <c r="T348" s="39">
        <v>13222</v>
      </c>
      <c r="U348" s="39">
        <v>12703</v>
      </c>
      <c r="V348" s="39">
        <v>12081</v>
      </c>
      <c r="W348" s="39">
        <v>12284</v>
      </c>
      <c r="X348" s="39">
        <v>11098</v>
      </c>
      <c r="Y348" s="39">
        <v>11306</v>
      </c>
      <c r="Z348" s="53">
        <f>P348/O348-1</f>
        <v>2.221426012182004E-2</v>
      </c>
      <c r="AA348" s="53">
        <f>Q348/O348-1</f>
        <v>0.21094589752776782</v>
      </c>
      <c r="AB348" s="53">
        <f>R348/O348-1</f>
        <v>0.13839125761375848</v>
      </c>
      <c r="AC348" s="54">
        <f t="shared" si="138"/>
        <v>12556.879971336437</v>
      </c>
      <c r="AD348" s="54">
        <f t="shared" si="139"/>
        <v>14875.2594052311</v>
      </c>
      <c r="AE348" s="54">
        <f t="shared" si="140"/>
        <v>13983.99820852741</v>
      </c>
      <c r="AF348" s="55">
        <f t="shared" si="131"/>
        <v>41416.137585094948</v>
      </c>
      <c r="AG348" s="81">
        <v>2.3589842180396819E-2</v>
      </c>
      <c r="AH348" s="79">
        <f t="shared" si="141"/>
        <v>41416.13758509497</v>
      </c>
      <c r="AI348" s="80">
        <f t="shared" si="132"/>
        <v>0</v>
      </c>
      <c r="AJ348" s="56">
        <f t="shared" si="133"/>
        <v>2.3589842180396819E-2</v>
      </c>
      <c r="AK348" s="57">
        <f t="shared" si="142"/>
        <v>12573.777621343996</v>
      </c>
      <c r="AL348" s="58">
        <f t="shared" si="134"/>
        <v>2.3599999999999999E-2</v>
      </c>
      <c r="AM348" s="59">
        <f>(POWER(W348/M348,1/10)-1)</f>
        <v>1.9809484223928475E-2</v>
      </c>
      <c r="AN348" s="39"/>
      <c r="AO348" s="39"/>
      <c r="AP348" s="39"/>
      <c r="AQ348" s="60">
        <f t="shared" si="135"/>
        <v>2.3589842180396819E-2</v>
      </c>
      <c r="AR348" s="55">
        <f t="shared" si="143"/>
        <v>12284</v>
      </c>
      <c r="AS348" s="40">
        <f t="shared" si="136"/>
        <v>12573.777621343996</v>
      </c>
      <c r="AT348" s="61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39">
        <v>345</v>
      </c>
      <c r="B349" s="36" t="s">
        <v>1048</v>
      </c>
      <c r="C349" s="36" t="s">
        <v>1047</v>
      </c>
      <c r="D349" s="37" t="s">
        <v>986</v>
      </c>
      <c r="E349" s="37" t="s">
        <v>987</v>
      </c>
      <c r="F349" s="38" t="s">
        <v>1049</v>
      </c>
      <c r="G349" s="38" t="s">
        <v>30</v>
      </c>
      <c r="H349" s="38" t="s">
        <v>21</v>
      </c>
      <c r="I349" s="38" t="s">
        <v>1082</v>
      </c>
      <c r="J349" s="38" t="s">
        <v>24</v>
      </c>
      <c r="K349" s="39">
        <v>0</v>
      </c>
      <c r="L349" s="39">
        <v>0</v>
      </c>
      <c r="M349" s="39">
        <v>157551</v>
      </c>
      <c r="N349" s="39">
        <v>157110</v>
      </c>
      <c r="O349" s="39">
        <v>164442</v>
      </c>
      <c r="P349" s="39">
        <v>158890</v>
      </c>
      <c r="Q349" s="39">
        <v>167446</v>
      </c>
      <c r="R349" s="39">
        <v>191680</v>
      </c>
      <c r="S349" s="39">
        <v>176038</v>
      </c>
      <c r="T349" s="39">
        <v>193250</v>
      </c>
      <c r="U349" s="39">
        <v>185503</v>
      </c>
      <c r="V349" s="39">
        <v>184450</v>
      </c>
      <c r="W349" s="39">
        <v>188947</v>
      </c>
      <c r="X349" s="39">
        <v>197049</v>
      </c>
      <c r="Y349" s="39">
        <v>214642</v>
      </c>
      <c r="Z349" s="53">
        <f>P349/O349-1</f>
        <v>-3.3762664039600598E-2</v>
      </c>
      <c r="AA349" s="53">
        <f>Q349/O349-1</f>
        <v>1.8267839116527407E-2</v>
      </c>
      <c r="AB349" s="53">
        <f>R349/O349-1</f>
        <v>0.16563894868707507</v>
      </c>
      <c r="AC349" s="54">
        <f t="shared" si="138"/>
        <v>182567.6459177096</v>
      </c>
      <c r="AD349" s="54">
        <f t="shared" si="139"/>
        <v>192398.65339755052</v>
      </c>
      <c r="AE349" s="54">
        <f t="shared" si="140"/>
        <v>220243.98243757678</v>
      </c>
      <c r="AF349" s="55">
        <f t="shared" si="131"/>
        <v>595210.28175283689</v>
      </c>
      <c r="AG349" s="81">
        <v>9.8086240906526557E-3</v>
      </c>
      <c r="AH349" s="79">
        <f t="shared" si="141"/>
        <v>595210.28175283712</v>
      </c>
      <c r="AI349" s="80">
        <f t="shared" si="132"/>
        <v>0</v>
      </c>
      <c r="AJ349" s="56">
        <f t="shared" si="133"/>
        <v>9.8086240906526557E-3</v>
      </c>
      <c r="AK349" s="57">
        <f t="shared" si="142"/>
        <v>190800.31009605658</v>
      </c>
      <c r="AL349" s="58">
        <f t="shared" si="134"/>
        <v>9.7999999999999997E-3</v>
      </c>
      <c r="AM349" s="59">
        <f>(POWER(W349/M349,1/10)-1)</f>
        <v>1.8337844307878548E-2</v>
      </c>
      <c r="AN349" s="39"/>
      <c r="AO349" s="39"/>
      <c r="AP349" s="39"/>
      <c r="AQ349" s="60">
        <f t="shared" si="135"/>
        <v>9.8086240906526557E-3</v>
      </c>
      <c r="AR349" s="55">
        <f t="shared" si="143"/>
        <v>188947</v>
      </c>
      <c r="AS349" s="40">
        <f t="shared" si="136"/>
        <v>190800.31009605658</v>
      </c>
      <c r="AT349" s="61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39">
        <v>346</v>
      </c>
      <c r="B350" s="36" t="s">
        <v>1050</v>
      </c>
      <c r="C350" s="36" t="s">
        <v>1052</v>
      </c>
      <c r="D350" s="37" t="s">
        <v>986</v>
      </c>
      <c r="E350" s="37" t="s">
        <v>987</v>
      </c>
      <c r="F350" s="38" t="s">
        <v>1051</v>
      </c>
      <c r="G350" s="38" t="s">
        <v>30</v>
      </c>
      <c r="H350" s="38" t="s">
        <v>21</v>
      </c>
      <c r="I350" s="38" t="s">
        <v>1082</v>
      </c>
      <c r="J350" s="38" t="s">
        <v>24</v>
      </c>
      <c r="K350" s="39">
        <v>0</v>
      </c>
      <c r="L350" s="39">
        <v>0</v>
      </c>
      <c r="M350" s="39">
        <v>51</v>
      </c>
      <c r="N350" s="39">
        <v>40</v>
      </c>
      <c r="O350" s="39">
        <v>503</v>
      </c>
      <c r="P350" s="39">
        <v>870</v>
      </c>
      <c r="Q350" s="39">
        <v>337</v>
      </c>
      <c r="R350" s="39">
        <v>745</v>
      </c>
      <c r="S350" s="39">
        <v>311</v>
      </c>
      <c r="T350" s="39">
        <v>426</v>
      </c>
      <c r="U350" s="39">
        <v>705</v>
      </c>
      <c r="V350" s="39">
        <v>361</v>
      </c>
      <c r="W350" s="39">
        <v>390</v>
      </c>
      <c r="X350" s="39">
        <v>272</v>
      </c>
      <c r="Y350" s="39">
        <v>438</v>
      </c>
      <c r="Z350" s="53">
        <f>P350/O350-1</f>
        <v>0.72962226640159056</v>
      </c>
      <c r="AA350" s="53">
        <f>Q350/O350-1</f>
        <v>-0.33001988071570576</v>
      </c>
      <c r="AB350" s="53">
        <f>R350/O350-1</f>
        <v>0.48111332007952279</v>
      </c>
      <c r="AC350" s="54">
        <f t="shared" si="138"/>
        <v>674.55268389662035</v>
      </c>
      <c r="AD350" s="54">
        <f t="shared" si="139"/>
        <v>261.29224652087476</v>
      </c>
      <c r="AE350" s="54">
        <f t="shared" si="140"/>
        <v>577.63419483101393</v>
      </c>
      <c r="AF350" s="55">
        <f t="shared" si="131"/>
        <v>1513.479125248509</v>
      </c>
      <c r="AG350" s="81">
        <v>5.2644967034889141E-2</v>
      </c>
      <c r="AH350" s="79">
        <f t="shared" si="141"/>
        <v>1513.4791252485079</v>
      </c>
      <c r="AI350" s="80">
        <f t="shared" si="132"/>
        <v>0</v>
      </c>
      <c r="AJ350" s="56">
        <f t="shared" si="133"/>
        <v>5.2644967034889141E-2</v>
      </c>
      <c r="AK350" s="57">
        <f t="shared" si="142"/>
        <v>410.53153714360678</v>
      </c>
      <c r="AL350" s="58">
        <f t="shared" si="134"/>
        <v>5.2600000000000001E-2</v>
      </c>
      <c r="AM350" s="59">
        <f>(POWER(W350/O350,1/8)-1)</f>
        <v>-3.130495616864426E-2</v>
      </c>
      <c r="AN350" s="39"/>
      <c r="AO350" s="39"/>
      <c r="AP350" s="39"/>
      <c r="AQ350" s="60">
        <f t="shared" si="135"/>
        <v>5.2644967034889141E-2</v>
      </c>
      <c r="AR350" s="55">
        <f t="shared" si="143"/>
        <v>390</v>
      </c>
      <c r="AS350" s="40">
        <f t="shared" si="136"/>
        <v>410.53153714360678</v>
      </c>
      <c r="AT350" s="61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39">
        <v>347</v>
      </c>
      <c r="B351" s="36" t="s">
        <v>1053</v>
      </c>
      <c r="C351" s="36" t="s">
        <v>1047</v>
      </c>
      <c r="D351" s="37" t="s">
        <v>986</v>
      </c>
      <c r="E351" s="37" t="s">
        <v>987</v>
      </c>
      <c r="F351" s="38" t="s">
        <v>1054</v>
      </c>
      <c r="G351" s="38" t="s">
        <v>30</v>
      </c>
      <c r="H351" s="38" t="s">
        <v>21</v>
      </c>
      <c r="I351" s="38" t="s">
        <v>1082</v>
      </c>
      <c r="J351" s="38" t="s">
        <v>24</v>
      </c>
      <c r="K351" s="39">
        <v>0</v>
      </c>
      <c r="L351" s="39">
        <v>0</v>
      </c>
      <c r="M351" s="39">
        <v>2225</v>
      </c>
      <c r="N351" s="39">
        <v>2546</v>
      </c>
      <c r="O351" s="39">
        <v>2320</v>
      </c>
      <c r="P351" s="39">
        <v>1986</v>
      </c>
      <c r="Q351" s="39">
        <v>2476</v>
      </c>
      <c r="R351" s="39">
        <v>2072</v>
      </c>
      <c r="S351" s="39">
        <v>2586</v>
      </c>
      <c r="T351" s="39">
        <v>2883</v>
      </c>
      <c r="U351" s="39">
        <v>2969</v>
      </c>
      <c r="V351" s="39">
        <v>2886</v>
      </c>
      <c r="W351" s="39">
        <v>3248</v>
      </c>
      <c r="X351" s="39">
        <v>2745</v>
      </c>
      <c r="Y351" s="39">
        <v>2922</v>
      </c>
      <c r="Z351" s="53">
        <f>P351/O351-1</f>
        <v>-0.14396551724137929</v>
      </c>
      <c r="AA351" s="53">
        <f>Q351/O351-1</f>
        <v>6.7241379310344795E-2</v>
      </c>
      <c r="AB351" s="53">
        <f>R351/O351-1</f>
        <v>-0.10689655172413792</v>
      </c>
      <c r="AC351" s="54">
        <f t="shared" si="138"/>
        <v>2780.4</v>
      </c>
      <c r="AD351" s="54">
        <f t="shared" si="139"/>
        <v>3466.4</v>
      </c>
      <c r="AE351" s="54">
        <f t="shared" si="140"/>
        <v>2900.8</v>
      </c>
      <c r="AF351" s="55">
        <f t="shared" si="131"/>
        <v>9147.6</v>
      </c>
      <c r="AG351" s="81">
        <v>-1.2563105758989515E-2</v>
      </c>
      <c r="AH351" s="79">
        <f t="shared" si="141"/>
        <v>9147.5999595378053</v>
      </c>
      <c r="AI351" s="80">
        <f t="shared" si="132"/>
        <v>4.0462195102008991E-5</v>
      </c>
      <c r="AJ351" s="56">
        <f t="shared" si="133"/>
        <v>-1.2563105758989515E-2</v>
      </c>
      <c r="AK351" s="57">
        <f t="shared" si="142"/>
        <v>3207.195032494802</v>
      </c>
      <c r="AL351" s="58">
        <f t="shared" si="134"/>
        <v>-1.26E-2</v>
      </c>
      <c r="AM351" s="59">
        <f>(POWER(W351/M351,1/10)-1)</f>
        <v>3.8552846802534013E-2</v>
      </c>
      <c r="AN351" s="39"/>
      <c r="AO351" s="39"/>
      <c r="AP351" s="39"/>
      <c r="AQ351" s="60">
        <f t="shared" si="135"/>
        <v>-1.2563105758989515E-2</v>
      </c>
      <c r="AR351" s="55">
        <f t="shared" si="143"/>
        <v>3248</v>
      </c>
      <c r="AS351" s="40">
        <f t="shared" si="136"/>
        <v>3207.195032494802</v>
      </c>
      <c r="AT351" s="61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39">
        <v>348</v>
      </c>
      <c r="B352" s="36" t="s">
        <v>1037</v>
      </c>
      <c r="C352" s="36" t="s">
        <v>1039</v>
      </c>
      <c r="D352" s="37" t="s">
        <v>1035</v>
      </c>
      <c r="E352" s="37" t="s">
        <v>1036</v>
      </c>
      <c r="F352" s="38" t="s">
        <v>1038</v>
      </c>
      <c r="G352" s="38">
        <v>3</v>
      </c>
      <c r="H352" s="38" t="s">
        <v>1076</v>
      </c>
      <c r="I352" s="38" t="s">
        <v>1082</v>
      </c>
      <c r="J352" s="38" t="s">
        <v>24</v>
      </c>
      <c r="K352" s="39">
        <v>338267</v>
      </c>
      <c r="L352" s="39">
        <v>413347</v>
      </c>
      <c r="M352" s="39">
        <v>453470</v>
      </c>
      <c r="N352" s="39">
        <v>343645</v>
      </c>
      <c r="O352" s="39">
        <v>357871</v>
      </c>
      <c r="P352" s="39">
        <v>341160</v>
      </c>
      <c r="Q352" s="39">
        <v>365087</v>
      </c>
      <c r="R352" s="39">
        <v>369807</v>
      </c>
      <c r="S352" s="39">
        <v>360419</v>
      </c>
      <c r="T352" s="39">
        <v>363256</v>
      </c>
      <c r="U352" s="39">
        <v>360901</v>
      </c>
      <c r="V352" s="39">
        <v>365424</v>
      </c>
      <c r="W352" s="39">
        <v>379942</v>
      </c>
      <c r="X352" s="39">
        <v>343759</v>
      </c>
      <c r="Y352" s="39">
        <v>376722</v>
      </c>
      <c r="Z352" s="53">
        <f>O352/$K352-1</f>
        <v>5.795421959576319E-2</v>
      </c>
      <c r="AA352" s="53">
        <f>P352/$K352-1</f>
        <v>8.5524156952938579E-3</v>
      </c>
      <c r="AB352" s="53">
        <f>Q352/$K352-1</f>
        <v>7.9286480797712944E-2</v>
      </c>
      <c r="AC352" s="54">
        <f t="shared" si="138"/>
        <v>401961.24210165348</v>
      </c>
      <c r="AD352" s="54">
        <f t="shared" si="139"/>
        <v>383191.42192410136</v>
      </c>
      <c r="AE352" s="54">
        <f t="shared" si="140"/>
        <v>410066.26408724464</v>
      </c>
      <c r="AF352" s="55">
        <f t="shared" si="131"/>
        <v>1195218.9281129995</v>
      </c>
      <c r="AG352" s="81">
        <v>9.5298760677235122E-3</v>
      </c>
      <c r="AH352" s="79">
        <f t="shared" si="141"/>
        <v>1195218.9281130002</v>
      </c>
      <c r="AI352" s="80">
        <f t="shared" si="132"/>
        <v>0</v>
      </c>
      <c r="AJ352" s="56">
        <f t="shared" si="133"/>
        <v>9.5298760677235122E-3</v>
      </c>
      <c r="AK352" s="57">
        <f t="shared" si="142"/>
        <v>383562.80017292302</v>
      </c>
      <c r="AL352" s="58">
        <f t="shared" si="134"/>
        <v>9.4999999999999998E-3</v>
      </c>
      <c r="AM352" s="59">
        <f>(POWER(W352/K352,1/12)-1)</f>
        <v>9.728945205603301E-3</v>
      </c>
      <c r="AN352" s="39"/>
      <c r="AO352" s="39"/>
      <c r="AP352" s="39"/>
      <c r="AQ352" s="60">
        <f t="shared" si="135"/>
        <v>9.5298760677235122E-3</v>
      </c>
      <c r="AR352" s="55">
        <f t="shared" si="143"/>
        <v>379942</v>
      </c>
      <c r="AS352" s="40">
        <f t="shared" si="136"/>
        <v>383562.80017292302</v>
      </c>
      <c r="AT352" s="61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AC353" s="19"/>
      <c r="AD353" s="19"/>
      <c r="AE353" s="19"/>
      <c r="AG353" s="10"/>
      <c r="AH353" s="10"/>
      <c r="AI353" s="84"/>
      <c r="AR353" s="34"/>
      <c r="AS353" s="34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1" priority="2" stopIfTrue="1" operator="lessThan">
      <formula>0</formula>
    </cfRule>
  </conditionalFormatting>
  <conditionalFormatting sqref="AJ5:AJ352 AG5:AG352">
    <cfRule type="cellIs" dxfId="0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10"/>
  </sheetPr>
  <dimension ref="A1:XFD320"/>
  <sheetViews>
    <sheetView zoomScaleNormal="100" workbookViewId="0">
      <selection activeCell="I31" sqref="I31"/>
    </sheetView>
  </sheetViews>
  <sheetFormatPr baseColWidth="10" defaultRowHeight="12.75"/>
  <cols>
    <col min="1" max="1" width="11.85546875" style="98" bestFit="1" customWidth="1"/>
    <col min="2" max="2" width="11.42578125" style="98"/>
    <col min="3" max="57" width="11.42578125" style="98" customWidth="1"/>
    <col min="58" max="59" width="11.42578125" style="98"/>
    <col min="60" max="60" width="11.42578125" style="113"/>
    <col min="61" max="62" width="11.42578125" style="98"/>
    <col min="63" max="63" width="11.42578125" style="113"/>
    <col min="64" max="65" width="11.42578125" style="98"/>
    <col min="66" max="66" width="11.42578125" style="113"/>
    <col min="67" max="68" width="11.42578125" style="98"/>
    <col min="69" max="69" width="11.42578125" style="113"/>
    <col min="70" max="16384" width="11.42578125" style="98"/>
  </cols>
  <sheetData>
    <row r="1" spans="1:16384" customFormat="1" ht="15">
      <c r="A1" s="119"/>
      <c r="B1" s="120"/>
      <c r="I1" s="91" t="s">
        <v>1348</v>
      </c>
      <c r="J1" s="91"/>
      <c r="K1" s="91"/>
    </row>
    <row r="2" spans="1:16384">
      <c r="A2" s="96"/>
      <c r="B2" s="97"/>
    </row>
    <row r="3" spans="1:16384">
      <c r="B3" s="98">
        <v>1</v>
      </c>
      <c r="C3" s="98">
        <v>2</v>
      </c>
      <c r="D3" s="98">
        <v>3</v>
      </c>
      <c r="E3" s="98">
        <v>4</v>
      </c>
      <c r="F3" s="98">
        <v>5</v>
      </c>
      <c r="G3" s="98">
        <v>6</v>
      </c>
      <c r="H3" s="98">
        <v>7</v>
      </c>
      <c r="I3" s="98">
        <v>8</v>
      </c>
      <c r="J3" s="98">
        <v>9</v>
      </c>
      <c r="K3" s="98">
        <v>10</v>
      </c>
      <c r="L3" s="98">
        <v>11</v>
      </c>
      <c r="M3" s="98">
        <v>12</v>
      </c>
      <c r="N3" s="98">
        <v>13</v>
      </c>
      <c r="O3" s="98">
        <v>14</v>
      </c>
      <c r="P3" s="98">
        <v>15</v>
      </c>
      <c r="Q3" s="98">
        <v>16</v>
      </c>
      <c r="R3" s="98">
        <v>17</v>
      </c>
      <c r="S3" s="98">
        <v>18</v>
      </c>
      <c r="T3" s="98">
        <v>19</v>
      </c>
      <c r="U3" s="98">
        <v>20</v>
      </c>
      <c r="V3" s="98">
        <v>21</v>
      </c>
      <c r="W3" s="98">
        <v>22</v>
      </c>
      <c r="X3" s="98">
        <v>23</v>
      </c>
      <c r="Y3" s="98">
        <v>24</v>
      </c>
      <c r="Z3" s="98">
        <v>25</v>
      </c>
      <c r="AA3" s="98">
        <v>26</v>
      </c>
      <c r="AB3" s="98">
        <v>27</v>
      </c>
      <c r="AC3" s="98">
        <v>28</v>
      </c>
      <c r="AD3" s="98">
        <v>29</v>
      </c>
      <c r="AE3" s="98">
        <v>30</v>
      </c>
      <c r="AF3" s="98">
        <v>31</v>
      </c>
      <c r="AG3" s="98">
        <v>32</v>
      </c>
      <c r="AH3" s="98">
        <v>33</v>
      </c>
      <c r="AI3" s="98">
        <v>34</v>
      </c>
      <c r="AJ3" s="98">
        <v>35</v>
      </c>
      <c r="AK3" s="98">
        <v>36</v>
      </c>
      <c r="AL3" s="98">
        <v>37</v>
      </c>
      <c r="AM3" s="98">
        <v>38</v>
      </c>
      <c r="AN3" s="98">
        <v>39</v>
      </c>
      <c r="AO3" s="98">
        <v>40</v>
      </c>
      <c r="AP3" s="98">
        <v>41</v>
      </c>
      <c r="AQ3" s="98">
        <v>42</v>
      </c>
      <c r="AR3" s="98">
        <v>43</v>
      </c>
      <c r="AS3" s="98">
        <v>44</v>
      </c>
      <c r="AT3" s="98">
        <v>45</v>
      </c>
      <c r="AU3" s="98">
        <v>46</v>
      </c>
      <c r="AV3" s="98">
        <v>47</v>
      </c>
      <c r="AW3" s="98">
        <v>48</v>
      </c>
      <c r="AX3" s="98">
        <v>49</v>
      </c>
      <c r="AY3" s="98">
        <v>50</v>
      </c>
      <c r="AZ3" s="98">
        <v>51</v>
      </c>
      <c r="BA3" s="98">
        <v>52</v>
      </c>
      <c r="BB3" s="98">
        <v>53</v>
      </c>
      <c r="BC3" s="98">
        <v>54</v>
      </c>
      <c r="BD3" s="98">
        <v>55</v>
      </c>
      <c r="BE3" s="98">
        <v>56</v>
      </c>
      <c r="BF3" s="98">
        <v>57</v>
      </c>
      <c r="BG3" s="98">
        <v>58</v>
      </c>
      <c r="BH3" s="113">
        <v>59</v>
      </c>
      <c r="BI3" s="98">
        <v>60</v>
      </c>
      <c r="BJ3" s="98">
        <v>61</v>
      </c>
      <c r="BK3" s="113">
        <v>62</v>
      </c>
      <c r="BL3" s="98">
        <v>63</v>
      </c>
      <c r="BM3" s="98">
        <v>64</v>
      </c>
      <c r="BN3" s="113">
        <v>65</v>
      </c>
      <c r="BO3" s="98">
        <v>66</v>
      </c>
      <c r="BP3" s="98">
        <v>67</v>
      </c>
      <c r="BQ3" s="113">
        <v>68</v>
      </c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  <c r="HX3" s="99"/>
      <c r="HY3" s="99"/>
      <c r="HZ3" s="99"/>
      <c r="IA3" s="99"/>
      <c r="IB3" s="99"/>
      <c r="IC3" s="99"/>
      <c r="ID3" s="99"/>
      <c r="IE3" s="99"/>
      <c r="IF3" s="99"/>
      <c r="IG3" s="99"/>
      <c r="IH3" s="99"/>
      <c r="II3" s="99"/>
      <c r="IJ3" s="99"/>
      <c r="IK3" s="99"/>
      <c r="IL3" s="99"/>
      <c r="IM3" s="99"/>
      <c r="IN3" s="99"/>
      <c r="IO3" s="99"/>
      <c r="IP3" s="99"/>
      <c r="IQ3" s="99"/>
      <c r="IR3" s="99"/>
      <c r="IS3" s="99"/>
      <c r="IT3" s="99"/>
      <c r="IU3" s="99"/>
      <c r="IV3" s="99"/>
      <c r="IW3" s="99"/>
      <c r="IX3" s="99"/>
      <c r="IY3" s="99"/>
      <c r="IZ3" s="99"/>
      <c r="JA3" s="99"/>
      <c r="JB3" s="99"/>
      <c r="JC3" s="99"/>
      <c r="JD3" s="99"/>
      <c r="JE3" s="99"/>
      <c r="JF3" s="99"/>
      <c r="JG3" s="99"/>
      <c r="JH3" s="99"/>
      <c r="JI3" s="99"/>
      <c r="JJ3" s="99"/>
      <c r="JK3" s="99"/>
      <c r="JL3" s="99"/>
      <c r="JM3" s="99"/>
      <c r="JN3" s="99"/>
      <c r="JO3" s="99"/>
      <c r="JP3" s="99"/>
      <c r="JQ3" s="99"/>
      <c r="JR3" s="99"/>
      <c r="JS3" s="99"/>
      <c r="JT3" s="99"/>
      <c r="JU3" s="99"/>
      <c r="JV3" s="99"/>
      <c r="JW3" s="99"/>
      <c r="JX3" s="99"/>
      <c r="JY3" s="99"/>
      <c r="JZ3" s="99"/>
      <c r="KA3" s="99"/>
      <c r="KB3" s="99"/>
      <c r="KC3" s="99"/>
      <c r="KD3" s="99"/>
      <c r="KE3" s="99"/>
      <c r="KF3" s="99"/>
      <c r="KG3" s="99"/>
      <c r="KH3" s="99"/>
      <c r="KI3" s="99"/>
      <c r="KJ3" s="99"/>
      <c r="KK3" s="99"/>
      <c r="KL3" s="99"/>
      <c r="KM3" s="99"/>
      <c r="KN3" s="99"/>
      <c r="KO3" s="99"/>
      <c r="KP3" s="99"/>
      <c r="KQ3" s="99"/>
      <c r="KR3" s="99"/>
      <c r="KS3" s="99"/>
      <c r="KT3" s="99"/>
      <c r="KU3" s="99"/>
      <c r="KV3" s="99"/>
      <c r="KW3" s="99"/>
      <c r="KX3" s="99"/>
      <c r="KY3" s="99"/>
      <c r="KZ3" s="99"/>
      <c r="LA3" s="99"/>
      <c r="LB3" s="99"/>
      <c r="LC3" s="99"/>
      <c r="LD3" s="99"/>
      <c r="LE3" s="99"/>
      <c r="LF3" s="99"/>
      <c r="LG3" s="99"/>
      <c r="LH3" s="99"/>
      <c r="LI3" s="99"/>
      <c r="LJ3" s="99"/>
      <c r="LK3" s="99"/>
      <c r="LL3" s="99"/>
      <c r="LM3" s="99"/>
      <c r="LN3" s="99"/>
      <c r="LO3" s="99"/>
      <c r="LP3" s="99"/>
      <c r="LQ3" s="99"/>
      <c r="LR3" s="99"/>
      <c r="LS3" s="99"/>
      <c r="LT3" s="99"/>
      <c r="LU3" s="99"/>
      <c r="LV3" s="99"/>
      <c r="LW3" s="99"/>
      <c r="LX3" s="99"/>
      <c r="LY3" s="99"/>
      <c r="LZ3" s="99"/>
      <c r="MA3" s="99"/>
      <c r="MB3" s="99"/>
      <c r="MC3" s="99"/>
      <c r="MD3" s="99"/>
      <c r="ME3" s="99"/>
      <c r="MF3" s="99"/>
      <c r="MG3" s="99"/>
      <c r="MH3" s="99"/>
      <c r="MI3" s="99"/>
      <c r="MJ3" s="99"/>
      <c r="MK3" s="99"/>
      <c r="ML3" s="99"/>
      <c r="MM3" s="99"/>
      <c r="MN3" s="99"/>
      <c r="MO3" s="99"/>
      <c r="MP3" s="99"/>
      <c r="MQ3" s="99"/>
      <c r="MR3" s="99"/>
      <c r="MS3" s="99"/>
      <c r="MT3" s="99"/>
      <c r="MU3" s="99"/>
      <c r="MV3" s="99"/>
      <c r="MW3" s="99"/>
      <c r="MX3" s="99"/>
      <c r="MY3" s="99"/>
      <c r="MZ3" s="99"/>
      <c r="NA3" s="99"/>
      <c r="NB3" s="99"/>
      <c r="NC3" s="99"/>
      <c r="ND3" s="99"/>
      <c r="NE3" s="99"/>
      <c r="NF3" s="99"/>
      <c r="NG3" s="99"/>
      <c r="NH3" s="99"/>
      <c r="NI3" s="99"/>
      <c r="NJ3" s="99"/>
      <c r="NK3" s="99"/>
      <c r="NL3" s="99"/>
      <c r="NM3" s="99"/>
      <c r="NN3" s="99"/>
      <c r="NO3" s="99"/>
      <c r="NP3" s="99"/>
      <c r="NQ3" s="99"/>
      <c r="NR3" s="99"/>
      <c r="NS3" s="99"/>
      <c r="NT3" s="99"/>
      <c r="NU3" s="99"/>
      <c r="NV3" s="99"/>
      <c r="NW3" s="99"/>
      <c r="NX3" s="99"/>
      <c r="NY3" s="99"/>
      <c r="NZ3" s="99"/>
      <c r="OA3" s="99"/>
      <c r="OB3" s="99"/>
      <c r="OC3" s="99"/>
      <c r="OD3" s="99"/>
      <c r="OE3" s="99"/>
      <c r="OF3" s="99"/>
      <c r="OG3" s="99"/>
      <c r="OH3" s="99"/>
      <c r="OI3" s="99"/>
      <c r="OJ3" s="99"/>
      <c r="OK3" s="99"/>
      <c r="OL3" s="99"/>
      <c r="OM3" s="99"/>
      <c r="ON3" s="99"/>
      <c r="OO3" s="99"/>
      <c r="OP3" s="99"/>
      <c r="OQ3" s="99"/>
      <c r="OR3" s="99"/>
      <c r="OS3" s="99"/>
      <c r="OT3" s="99"/>
      <c r="OU3" s="99"/>
      <c r="OV3" s="99"/>
      <c r="OW3" s="99"/>
      <c r="OX3" s="99"/>
      <c r="OY3" s="99"/>
      <c r="OZ3" s="99"/>
      <c r="PA3" s="99"/>
      <c r="PB3" s="99"/>
      <c r="PC3" s="99"/>
      <c r="PD3" s="99"/>
      <c r="PE3" s="99"/>
      <c r="PF3" s="99"/>
      <c r="PG3" s="99"/>
      <c r="PH3" s="99"/>
      <c r="PI3" s="99"/>
      <c r="PJ3" s="99"/>
      <c r="PK3" s="99"/>
      <c r="PL3" s="99"/>
      <c r="PM3" s="99"/>
      <c r="PN3" s="99"/>
      <c r="PO3" s="99"/>
      <c r="PP3" s="99"/>
      <c r="PQ3" s="99"/>
      <c r="PR3" s="99"/>
      <c r="PS3" s="99"/>
      <c r="PT3" s="99"/>
      <c r="PU3" s="99"/>
      <c r="PV3" s="99"/>
      <c r="PW3" s="99"/>
      <c r="PX3" s="99"/>
      <c r="PY3" s="99"/>
      <c r="PZ3" s="99"/>
      <c r="QA3" s="99"/>
      <c r="QB3" s="99"/>
      <c r="QC3" s="99"/>
      <c r="QD3" s="99"/>
      <c r="QE3" s="99"/>
      <c r="QF3" s="99"/>
      <c r="QG3" s="99"/>
      <c r="QH3" s="99"/>
      <c r="QI3" s="99"/>
      <c r="QJ3" s="99"/>
      <c r="QK3" s="99"/>
      <c r="QL3" s="99"/>
      <c r="QM3" s="99"/>
      <c r="QN3" s="99"/>
      <c r="QO3" s="99"/>
      <c r="QP3" s="99"/>
      <c r="QQ3" s="99"/>
      <c r="QR3" s="99"/>
      <c r="QS3" s="99"/>
      <c r="QT3" s="99"/>
      <c r="QU3" s="99"/>
      <c r="QV3" s="99"/>
      <c r="QW3" s="99"/>
      <c r="QX3" s="99"/>
      <c r="QY3" s="99"/>
      <c r="QZ3" s="99"/>
      <c r="RA3" s="99"/>
      <c r="RB3" s="99"/>
      <c r="RC3" s="99"/>
      <c r="RD3" s="99"/>
      <c r="RE3" s="99"/>
      <c r="RF3" s="99"/>
      <c r="RG3" s="99"/>
      <c r="RH3" s="99"/>
      <c r="RI3" s="99"/>
      <c r="RJ3" s="99"/>
      <c r="RK3" s="99"/>
      <c r="RL3" s="99"/>
      <c r="RM3" s="99"/>
      <c r="RN3" s="99"/>
      <c r="RO3" s="99"/>
      <c r="RP3" s="99"/>
      <c r="RQ3" s="99"/>
      <c r="RR3" s="99"/>
      <c r="RS3" s="99"/>
      <c r="RT3" s="99"/>
      <c r="RU3" s="99"/>
      <c r="RV3" s="99"/>
      <c r="RW3" s="99"/>
      <c r="RX3" s="99"/>
      <c r="RY3" s="99"/>
      <c r="RZ3" s="99"/>
      <c r="SA3" s="99"/>
      <c r="SB3" s="99"/>
      <c r="SC3" s="99"/>
      <c r="SD3" s="99"/>
      <c r="SE3" s="99"/>
      <c r="SF3" s="99"/>
      <c r="SG3" s="99"/>
      <c r="SH3" s="99"/>
      <c r="SI3" s="99"/>
      <c r="SJ3" s="99"/>
      <c r="SK3" s="99"/>
      <c r="SL3" s="99"/>
      <c r="SM3" s="99"/>
      <c r="SN3" s="99"/>
      <c r="SO3" s="99"/>
      <c r="SP3" s="99"/>
      <c r="SQ3" s="99"/>
      <c r="SR3" s="99"/>
      <c r="SS3" s="99"/>
      <c r="ST3" s="99"/>
      <c r="SU3" s="99"/>
      <c r="SV3" s="99"/>
      <c r="SW3" s="99"/>
      <c r="SX3" s="99"/>
      <c r="SY3" s="99"/>
      <c r="SZ3" s="99"/>
      <c r="TA3" s="99"/>
      <c r="TB3" s="99"/>
      <c r="TC3" s="99"/>
      <c r="TD3" s="99"/>
      <c r="TE3" s="99"/>
      <c r="TF3" s="99"/>
      <c r="TG3" s="99"/>
      <c r="TH3" s="99"/>
      <c r="TI3" s="99"/>
      <c r="TJ3" s="99"/>
      <c r="TK3" s="99"/>
      <c r="TL3" s="99"/>
      <c r="TM3" s="99"/>
      <c r="TN3" s="99"/>
      <c r="TO3" s="99"/>
      <c r="TP3" s="99"/>
      <c r="TQ3" s="99"/>
      <c r="TR3" s="99"/>
      <c r="TS3" s="99"/>
      <c r="TT3" s="99"/>
      <c r="TU3" s="99"/>
      <c r="TV3" s="99"/>
      <c r="TW3" s="99"/>
      <c r="TX3" s="99"/>
      <c r="TY3" s="99"/>
      <c r="TZ3" s="99"/>
      <c r="UA3" s="99"/>
      <c r="UB3" s="99"/>
      <c r="UC3" s="99"/>
      <c r="UD3" s="99"/>
      <c r="UE3" s="99"/>
      <c r="UF3" s="99"/>
      <c r="UG3" s="99"/>
      <c r="UH3" s="99"/>
      <c r="UI3" s="99"/>
      <c r="UJ3" s="99"/>
      <c r="UK3" s="99"/>
      <c r="UL3" s="99"/>
      <c r="UM3" s="99"/>
      <c r="UN3" s="99"/>
      <c r="UO3" s="99"/>
      <c r="UP3" s="99"/>
      <c r="UQ3" s="99"/>
      <c r="UR3" s="99"/>
      <c r="US3" s="99"/>
      <c r="UT3" s="99"/>
      <c r="UU3" s="99"/>
      <c r="UV3" s="99"/>
      <c r="UW3" s="99"/>
      <c r="UX3" s="99"/>
      <c r="UY3" s="99"/>
      <c r="UZ3" s="99"/>
      <c r="VA3" s="99"/>
      <c r="VB3" s="99"/>
      <c r="VC3" s="99"/>
      <c r="VD3" s="99"/>
      <c r="VE3" s="99"/>
      <c r="VF3" s="99"/>
      <c r="VG3" s="99"/>
      <c r="VH3" s="99"/>
      <c r="VI3" s="99"/>
      <c r="VJ3" s="99"/>
      <c r="VK3" s="99"/>
      <c r="VL3" s="99"/>
      <c r="VM3" s="99"/>
      <c r="VN3" s="99"/>
      <c r="VO3" s="99"/>
      <c r="VP3" s="99"/>
      <c r="VQ3" s="99"/>
      <c r="VR3" s="99"/>
      <c r="VS3" s="99"/>
      <c r="VT3" s="99"/>
      <c r="VU3" s="99"/>
      <c r="VV3" s="99"/>
      <c r="VW3" s="99"/>
      <c r="VX3" s="99"/>
      <c r="VY3" s="99"/>
      <c r="VZ3" s="99"/>
      <c r="WA3" s="99"/>
      <c r="WB3" s="99"/>
      <c r="WC3" s="99"/>
      <c r="WD3" s="99"/>
      <c r="WE3" s="99"/>
      <c r="WF3" s="99"/>
      <c r="WG3" s="99"/>
      <c r="WH3" s="99"/>
      <c r="WI3" s="99"/>
      <c r="WJ3" s="99"/>
      <c r="WK3" s="99"/>
      <c r="WL3" s="99"/>
      <c r="WM3" s="99"/>
      <c r="WN3" s="99"/>
      <c r="WO3" s="99"/>
      <c r="WP3" s="99"/>
      <c r="WQ3" s="99"/>
      <c r="WR3" s="99"/>
      <c r="WS3" s="99"/>
      <c r="WT3" s="99"/>
      <c r="WU3" s="99"/>
      <c r="WV3" s="99"/>
      <c r="WW3" s="99"/>
      <c r="WX3" s="99"/>
      <c r="WY3" s="99"/>
      <c r="WZ3" s="99"/>
      <c r="XA3" s="99"/>
      <c r="XB3" s="99"/>
      <c r="XC3" s="99"/>
      <c r="XD3" s="99"/>
      <c r="XE3" s="99"/>
      <c r="XF3" s="99"/>
      <c r="XG3" s="99"/>
      <c r="XH3" s="99"/>
      <c r="XI3" s="99"/>
      <c r="XJ3" s="99"/>
      <c r="XK3" s="99"/>
      <c r="XL3" s="99"/>
      <c r="XM3" s="99"/>
      <c r="XN3" s="99"/>
      <c r="XO3" s="99"/>
      <c r="XP3" s="99"/>
      <c r="XQ3" s="99"/>
      <c r="XR3" s="99"/>
      <c r="XS3" s="99"/>
      <c r="XT3" s="99"/>
      <c r="XU3" s="99"/>
      <c r="XV3" s="99"/>
      <c r="XW3" s="99"/>
      <c r="XX3" s="99"/>
      <c r="XY3" s="99"/>
      <c r="XZ3" s="99"/>
      <c r="YA3" s="99"/>
      <c r="YB3" s="99"/>
      <c r="YC3" s="99"/>
      <c r="YD3" s="99"/>
      <c r="YE3" s="99"/>
      <c r="YF3" s="99"/>
      <c r="YG3" s="99"/>
      <c r="YH3" s="99"/>
      <c r="YI3" s="99"/>
      <c r="YJ3" s="99"/>
      <c r="YK3" s="99"/>
      <c r="YL3" s="99"/>
      <c r="YM3" s="99"/>
      <c r="YN3" s="99"/>
      <c r="YO3" s="99"/>
      <c r="YP3" s="99"/>
      <c r="YQ3" s="99"/>
      <c r="YR3" s="99"/>
      <c r="YS3" s="99"/>
      <c r="YT3" s="99"/>
      <c r="YU3" s="99"/>
      <c r="YV3" s="99"/>
      <c r="YW3" s="99"/>
      <c r="YX3" s="99"/>
      <c r="YY3" s="99"/>
      <c r="YZ3" s="99"/>
      <c r="ZA3" s="99"/>
      <c r="ZB3" s="99"/>
      <c r="ZC3" s="99"/>
      <c r="ZD3" s="99"/>
      <c r="ZE3" s="99"/>
      <c r="ZF3" s="99"/>
      <c r="ZG3" s="99"/>
      <c r="ZH3" s="99"/>
      <c r="ZI3" s="99"/>
      <c r="ZJ3" s="99"/>
      <c r="ZK3" s="99"/>
      <c r="ZL3" s="99"/>
      <c r="ZM3" s="99"/>
      <c r="ZN3" s="99"/>
      <c r="ZO3" s="99"/>
      <c r="ZP3" s="99"/>
      <c r="ZQ3" s="99"/>
      <c r="ZR3" s="99"/>
      <c r="ZS3" s="99"/>
      <c r="ZT3" s="99"/>
      <c r="ZU3" s="99"/>
      <c r="ZV3" s="99"/>
      <c r="ZW3" s="99"/>
      <c r="ZX3" s="99"/>
      <c r="ZY3" s="99"/>
      <c r="ZZ3" s="99"/>
      <c r="AAA3" s="99"/>
      <c r="AAB3" s="99"/>
      <c r="AAC3" s="99"/>
      <c r="AAD3" s="99"/>
      <c r="AAE3" s="99"/>
      <c r="AAF3" s="99"/>
      <c r="AAG3" s="99"/>
      <c r="AAH3" s="99"/>
      <c r="AAI3" s="99"/>
      <c r="AAJ3" s="99"/>
      <c r="AAK3" s="99"/>
      <c r="AAL3" s="99"/>
      <c r="AAM3" s="99"/>
      <c r="AAN3" s="99"/>
      <c r="AAO3" s="99"/>
      <c r="AAP3" s="99"/>
      <c r="AAQ3" s="99"/>
      <c r="AAR3" s="99"/>
      <c r="AAS3" s="99"/>
      <c r="AAT3" s="99"/>
      <c r="AAU3" s="99"/>
      <c r="AAV3" s="99"/>
      <c r="AAW3" s="99"/>
      <c r="AAX3" s="99"/>
      <c r="AAY3" s="99"/>
      <c r="AAZ3" s="99"/>
      <c r="ABA3" s="99"/>
      <c r="ABB3" s="99"/>
      <c r="ABC3" s="99"/>
      <c r="ABD3" s="99"/>
      <c r="ABE3" s="99"/>
      <c r="ABF3" s="99"/>
      <c r="ABG3" s="99"/>
      <c r="ABH3" s="99"/>
      <c r="ABI3" s="99"/>
      <c r="ABJ3" s="99"/>
      <c r="ABK3" s="99"/>
      <c r="ABL3" s="99"/>
      <c r="ABM3" s="99"/>
      <c r="ABN3" s="99"/>
      <c r="ABO3" s="99"/>
      <c r="ABP3" s="99"/>
      <c r="ABQ3" s="99"/>
      <c r="ABR3" s="99"/>
      <c r="ABS3" s="99"/>
      <c r="ABT3" s="99"/>
      <c r="ABU3" s="99"/>
      <c r="ABV3" s="99"/>
      <c r="ABW3" s="99"/>
      <c r="ABX3" s="99"/>
      <c r="ABY3" s="99"/>
      <c r="ABZ3" s="99"/>
      <c r="ACA3" s="99"/>
      <c r="ACB3" s="99"/>
      <c r="ACC3" s="99"/>
      <c r="ACD3" s="99"/>
      <c r="ACE3" s="99"/>
      <c r="ACF3" s="99"/>
      <c r="ACG3" s="99"/>
      <c r="ACH3" s="99"/>
      <c r="ACI3" s="99"/>
      <c r="ACJ3" s="99"/>
      <c r="ACK3" s="99"/>
      <c r="ACL3" s="99"/>
      <c r="ACM3" s="99"/>
      <c r="ACN3" s="99"/>
      <c r="ACO3" s="99"/>
      <c r="ACP3" s="99"/>
      <c r="ACQ3" s="99"/>
      <c r="ACR3" s="99"/>
      <c r="ACS3" s="99"/>
      <c r="ACT3" s="99"/>
      <c r="ACU3" s="99"/>
      <c r="ACV3" s="99"/>
      <c r="ACW3" s="99"/>
      <c r="ACX3" s="99"/>
      <c r="ACY3" s="99"/>
      <c r="ACZ3" s="99"/>
      <c r="ADA3" s="99"/>
      <c r="ADB3" s="99"/>
      <c r="ADC3" s="99"/>
      <c r="ADD3" s="99"/>
      <c r="ADE3" s="99"/>
      <c r="ADF3" s="99"/>
      <c r="ADG3" s="99"/>
      <c r="ADH3" s="99"/>
      <c r="ADI3" s="99"/>
      <c r="ADJ3" s="99"/>
      <c r="ADK3" s="99"/>
      <c r="ADL3" s="99"/>
      <c r="ADM3" s="99"/>
      <c r="ADN3" s="99"/>
      <c r="ADO3" s="99"/>
      <c r="ADP3" s="99"/>
      <c r="ADQ3" s="99"/>
      <c r="ADR3" s="99"/>
      <c r="ADS3" s="99"/>
      <c r="ADT3" s="99"/>
      <c r="ADU3" s="99"/>
      <c r="ADV3" s="99"/>
      <c r="ADW3" s="99"/>
      <c r="ADX3" s="99"/>
      <c r="ADY3" s="99"/>
      <c r="ADZ3" s="99"/>
      <c r="AEA3" s="99"/>
      <c r="AEB3" s="99"/>
      <c r="AEC3" s="99"/>
      <c r="AED3" s="99"/>
      <c r="AEE3" s="99"/>
      <c r="AEF3" s="99"/>
      <c r="AEG3" s="99"/>
      <c r="AEH3" s="99"/>
      <c r="AEI3" s="99"/>
      <c r="AEJ3" s="99"/>
      <c r="AEK3" s="99"/>
      <c r="AEL3" s="99"/>
      <c r="AEM3" s="99"/>
      <c r="AEN3" s="99"/>
      <c r="AEO3" s="99"/>
      <c r="AEP3" s="99"/>
      <c r="AEQ3" s="99"/>
      <c r="AER3" s="99"/>
      <c r="AES3" s="99"/>
      <c r="AET3" s="99"/>
      <c r="AEU3" s="99"/>
      <c r="AEV3" s="99"/>
      <c r="AEW3" s="99"/>
      <c r="AEX3" s="99"/>
      <c r="AEY3" s="99"/>
      <c r="AEZ3" s="99"/>
      <c r="AFA3" s="99"/>
      <c r="AFB3" s="99"/>
      <c r="AFC3" s="99"/>
      <c r="AFD3" s="99"/>
      <c r="AFE3" s="99"/>
      <c r="AFF3" s="99"/>
      <c r="AFG3" s="99"/>
      <c r="AFH3" s="99"/>
      <c r="AFI3" s="99"/>
      <c r="AFJ3" s="99"/>
      <c r="AFK3" s="99"/>
      <c r="AFL3" s="99"/>
      <c r="AFM3" s="99"/>
      <c r="AFN3" s="99"/>
      <c r="AFO3" s="99"/>
      <c r="AFP3" s="99"/>
      <c r="AFQ3" s="99"/>
      <c r="AFR3" s="99"/>
      <c r="AFS3" s="99"/>
      <c r="AFT3" s="99"/>
      <c r="AFU3" s="99"/>
      <c r="AFV3" s="99"/>
      <c r="AFW3" s="99"/>
      <c r="AFX3" s="99"/>
      <c r="AFY3" s="99"/>
      <c r="AFZ3" s="99"/>
      <c r="AGA3" s="99"/>
      <c r="AGB3" s="99"/>
      <c r="AGC3" s="99"/>
      <c r="AGD3" s="99"/>
      <c r="AGE3" s="99"/>
      <c r="AGF3" s="99"/>
      <c r="AGG3" s="99"/>
      <c r="AGH3" s="99"/>
      <c r="AGI3" s="99"/>
      <c r="AGJ3" s="99"/>
      <c r="AGK3" s="99"/>
      <c r="AGL3" s="99"/>
      <c r="AGM3" s="99"/>
      <c r="AGN3" s="99"/>
      <c r="AGO3" s="99"/>
      <c r="AGP3" s="99"/>
      <c r="AGQ3" s="99"/>
      <c r="AGR3" s="99"/>
      <c r="AGS3" s="99"/>
      <c r="AGT3" s="99"/>
      <c r="AGU3" s="99"/>
      <c r="AGV3" s="99"/>
      <c r="AGW3" s="99"/>
      <c r="AGX3" s="99"/>
      <c r="AGY3" s="99"/>
      <c r="AGZ3" s="99"/>
      <c r="AHA3" s="99"/>
      <c r="AHB3" s="99"/>
      <c r="AHC3" s="99"/>
      <c r="AHD3" s="99"/>
      <c r="AHE3" s="99"/>
      <c r="AHF3" s="99"/>
      <c r="AHG3" s="99"/>
      <c r="AHH3" s="99"/>
      <c r="AHI3" s="99"/>
      <c r="AHJ3" s="99"/>
      <c r="AHK3" s="99"/>
      <c r="AHL3" s="99"/>
      <c r="AHM3" s="99"/>
      <c r="AHN3" s="99"/>
      <c r="AHO3" s="99"/>
      <c r="AHP3" s="99"/>
      <c r="AHQ3" s="99"/>
      <c r="AHR3" s="99"/>
      <c r="AHS3" s="99"/>
      <c r="AHT3" s="99"/>
      <c r="AHU3" s="99"/>
      <c r="AHV3" s="99"/>
      <c r="AHW3" s="99"/>
      <c r="AHX3" s="99"/>
      <c r="AHY3" s="99"/>
      <c r="AHZ3" s="99"/>
      <c r="AIA3" s="99"/>
      <c r="AIB3" s="99"/>
      <c r="AIC3" s="99"/>
      <c r="AID3" s="99"/>
      <c r="AIE3" s="99"/>
      <c r="AIF3" s="99"/>
      <c r="AIG3" s="99"/>
      <c r="AIH3" s="99"/>
      <c r="AII3" s="99"/>
      <c r="AIJ3" s="99"/>
      <c r="AIK3" s="99"/>
      <c r="AIL3" s="99"/>
      <c r="AIM3" s="99"/>
      <c r="AIN3" s="99"/>
      <c r="AIO3" s="99"/>
      <c r="AIP3" s="99"/>
      <c r="AIQ3" s="99"/>
      <c r="AIR3" s="99"/>
      <c r="AIS3" s="99"/>
      <c r="AIT3" s="99"/>
      <c r="AIU3" s="99"/>
      <c r="AIV3" s="99"/>
      <c r="AIW3" s="99"/>
      <c r="AIX3" s="99"/>
      <c r="AIY3" s="99"/>
      <c r="AIZ3" s="99"/>
      <c r="AJA3" s="99"/>
      <c r="AJB3" s="99"/>
      <c r="AJC3" s="99"/>
      <c r="AJD3" s="99"/>
      <c r="AJE3" s="99"/>
      <c r="AJF3" s="99"/>
      <c r="AJG3" s="99"/>
      <c r="AJH3" s="99"/>
      <c r="AJI3" s="99"/>
      <c r="AJJ3" s="99"/>
      <c r="AJK3" s="99"/>
      <c r="AJL3" s="99"/>
      <c r="AJM3" s="99"/>
      <c r="AJN3" s="99"/>
      <c r="AJO3" s="99"/>
      <c r="AJP3" s="99"/>
      <c r="AJQ3" s="99"/>
      <c r="AJR3" s="99"/>
      <c r="AJS3" s="99"/>
      <c r="AJT3" s="99"/>
      <c r="AJU3" s="99"/>
      <c r="AJV3" s="99"/>
      <c r="AJW3" s="99"/>
      <c r="AJX3" s="99"/>
      <c r="AJY3" s="99"/>
      <c r="AJZ3" s="99"/>
      <c r="AKA3" s="99"/>
      <c r="AKB3" s="99"/>
      <c r="AKC3" s="99"/>
      <c r="AKD3" s="99"/>
      <c r="AKE3" s="99"/>
      <c r="AKF3" s="99"/>
      <c r="AKG3" s="99"/>
      <c r="AKH3" s="99"/>
      <c r="AKI3" s="99"/>
      <c r="AKJ3" s="99"/>
      <c r="AKK3" s="99"/>
      <c r="AKL3" s="99"/>
      <c r="AKM3" s="99"/>
      <c r="AKN3" s="99"/>
      <c r="AKO3" s="99"/>
      <c r="AKP3" s="99"/>
      <c r="AKQ3" s="99"/>
      <c r="AKR3" s="99"/>
      <c r="AKS3" s="99"/>
      <c r="AKT3" s="99"/>
      <c r="AKU3" s="99"/>
      <c r="AKV3" s="99"/>
      <c r="AKW3" s="99"/>
      <c r="AKX3" s="99"/>
      <c r="AKY3" s="99"/>
      <c r="AKZ3" s="99"/>
      <c r="ALA3" s="99"/>
      <c r="ALB3" s="99"/>
      <c r="ALC3" s="99"/>
      <c r="ALD3" s="99"/>
      <c r="ALE3" s="99"/>
      <c r="ALF3" s="99"/>
      <c r="ALG3" s="99"/>
      <c r="ALH3" s="99"/>
      <c r="ALI3" s="99"/>
      <c r="ALJ3" s="99"/>
      <c r="ALK3" s="99"/>
      <c r="ALL3" s="99"/>
      <c r="ALM3" s="99"/>
      <c r="ALN3" s="99"/>
      <c r="ALO3" s="99"/>
      <c r="ALP3" s="99"/>
      <c r="ALQ3" s="99"/>
      <c r="ALR3" s="99"/>
      <c r="ALS3" s="99"/>
      <c r="ALT3" s="99"/>
      <c r="ALU3" s="99"/>
      <c r="ALV3" s="99"/>
      <c r="ALW3" s="99"/>
      <c r="ALX3" s="99"/>
      <c r="ALY3" s="99"/>
      <c r="ALZ3" s="99"/>
      <c r="AMA3" s="99"/>
      <c r="AMB3" s="99"/>
      <c r="AMC3" s="99"/>
      <c r="AMD3" s="99"/>
      <c r="AME3" s="99"/>
      <c r="AMF3" s="99"/>
      <c r="AMG3" s="99"/>
      <c r="AMH3" s="99"/>
      <c r="AMI3" s="99"/>
      <c r="AMJ3" s="99"/>
      <c r="AMK3" s="99"/>
      <c r="AML3" s="99"/>
      <c r="AMM3" s="99"/>
      <c r="AMN3" s="99"/>
      <c r="AMO3" s="99"/>
      <c r="AMP3" s="99"/>
      <c r="AMQ3" s="99"/>
      <c r="AMR3" s="99"/>
      <c r="AMS3" s="99"/>
      <c r="AMT3" s="99"/>
      <c r="AMU3" s="99"/>
      <c r="AMV3" s="99"/>
      <c r="AMW3" s="99"/>
      <c r="AMX3" s="99"/>
      <c r="AMY3" s="99"/>
      <c r="AMZ3" s="99"/>
      <c r="ANA3" s="99"/>
      <c r="ANB3" s="99"/>
      <c r="ANC3" s="99"/>
      <c r="AND3" s="99"/>
      <c r="ANE3" s="99"/>
      <c r="ANF3" s="99"/>
      <c r="ANG3" s="99"/>
      <c r="ANH3" s="99"/>
      <c r="ANI3" s="99"/>
      <c r="ANJ3" s="99"/>
      <c r="ANK3" s="99"/>
      <c r="ANL3" s="99"/>
      <c r="ANM3" s="99"/>
      <c r="ANN3" s="99"/>
      <c r="ANO3" s="99"/>
      <c r="ANP3" s="99"/>
      <c r="ANQ3" s="99"/>
      <c r="ANR3" s="99"/>
      <c r="ANS3" s="99"/>
      <c r="ANT3" s="99"/>
      <c r="ANU3" s="99"/>
      <c r="ANV3" s="99"/>
      <c r="ANW3" s="99"/>
      <c r="ANX3" s="99"/>
      <c r="ANY3" s="99"/>
      <c r="ANZ3" s="99"/>
      <c r="AOA3" s="99"/>
      <c r="AOB3" s="99"/>
      <c r="AOC3" s="99"/>
      <c r="AOD3" s="99"/>
      <c r="AOE3" s="99"/>
      <c r="AOF3" s="99"/>
      <c r="AOG3" s="99"/>
      <c r="AOH3" s="99"/>
      <c r="AOI3" s="99"/>
      <c r="AOJ3" s="99"/>
      <c r="AOK3" s="99"/>
      <c r="AOL3" s="99"/>
      <c r="AOM3" s="99"/>
      <c r="AON3" s="99"/>
      <c r="AOO3" s="99"/>
      <c r="AOP3" s="99"/>
      <c r="AOQ3" s="99"/>
      <c r="AOR3" s="99"/>
      <c r="AOS3" s="99"/>
      <c r="AOT3" s="99"/>
      <c r="AOU3" s="99"/>
      <c r="AOV3" s="99"/>
      <c r="AOW3" s="99"/>
      <c r="AOX3" s="99"/>
      <c r="AOY3" s="99"/>
      <c r="AOZ3" s="99"/>
      <c r="APA3" s="99"/>
      <c r="APB3" s="99"/>
      <c r="APC3" s="99"/>
      <c r="APD3" s="99"/>
      <c r="APE3" s="99"/>
      <c r="APF3" s="99"/>
      <c r="APG3" s="99"/>
      <c r="APH3" s="99"/>
      <c r="API3" s="99"/>
      <c r="APJ3" s="99"/>
      <c r="APK3" s="99"/>
      <c r="APL3" s="99"/>
      <c r="APM3" s="99"/>
      <c r="APN3" s="99"/>
      <c r="APO3" s="99"/>
      <c r="APP3" s="99"/>
      <c r="APQ3" s="99"/>
      <c r="APR3" s="99"/>
      <c r="APS3" s="99"/>
      <c r="APT3" s="99"/>
      <c r="APU3" s="99"/>
      <c r="APV3" s="99"/>
      <c r="APW3" s="99"/>
      <c r="APX3" s="99"/>
      <c r="APY3" s="99"/>
      <c r="APZ3" s="99"/>
      <c r="AQA3" s="99"/>
      <c r="AQB3" s="99"/>
      <c r="AQC3" s="99"/>
      <c r="AQD3" s="99"/>
      <c r="AQE3" s="99"/>
      <c r="AQF3" s="99"/>
      <c r="AQG3" s="99"/>
      <c r="AQH3" s="99"/>
      <c r="AQI3" s="99"/>
      <c r="AQJ3" s="99"/>
      <c r="AQK3" s="99"/>
      <c r="AQL3" s="99"/>
      <c r="AQM3" s="99"/>
      <c r="AQN3" s="99"/>
      <c r="AQO3" s="99"/>
      <c r="AQP3" s="99"/>
      <c r="AQQ3" s="99"/>
      <c r="AQR3" s="99"/>
      <c r="AQS3" s="99"/>
      <c r="AQT3" s="99"/>
      <c r="AQU3" s="99"/>
      <c r="AQV3" s="99"/>
      <c r="AQW3" s="99"/>
      <c r="AQX3" s="99"/>
      <c r="AQY3" s="99"/>
      <c r="AQZ3" s="99"/>
      <c r="ARA3" s="99"/>
      <c r="ARB3" s="99"/>
      <c r="ARC3" s="99"/>
      <c r="ARD3" s="99"/>
      <c r="ARE3" s="99"/>
      <c r="ARF3" s="99"/>
      <c r="ARG3" s="99"/>
      <c r="ARH3" s="99"/>
      <c r="ARI3" s="99"/>
      <c r="ARJ3" s="99"/>
      <c r="ARK3" s="99"/>
      <c r="ARL3" s="99"/>
      <c r="ARM3" s="99"/>
      <c r="ARN3" s="99"/>
      <c r="ARO3" s="99"/>
      <c r="ARP3" s="99"/>
      <c r="ARQ3" s="99"/>
      <c r="ARR3" s="99"/>
      <c r="ARS3" s="99"/>
      <c r="ART3" s="99"/>
      <c r="ARU3" s="99"/>
      <c r="ARV3" s="99"/>
      <c r="ARW3" s="99"/>
      <c r="ARX3" s="99"/>
      <c r="ARY3" s="99"/>
      <c r="ARZ3" s="99"/>
      <c r="ASA3" s="99"/>
      <c r="ASB3" s="99"/>
      <c r="ASC3" s="99"/>
      <c r="ASD3" s="99"/>
      <c r="ASE3" s="99"/>
      <c r="ASF3" s="99"/>
      <c r="ASG3" s="99"/>
      <c r="ASH3" s="99"/>
      <c r="ASI3" s="99"/>
      <c r="ASJ3" s="99"/>
      <c r="ASK3" s="99"/>
      <c r="ASL3" s="99"/>
      <c r="ASM3" s="99"/>
      <c r="ASN3" s="99"/>
      <c r="ASO3" s="99"/>
      <c r="ASP3" s="99"/>
      <c r="ASQ3" s="99"/>
      <c r="ASR3" s="99"/>
      <c r="ASS3" s="99"/>
      <c r="AST3" s="99"/>
      <c r="ASU3" s="99"/>
      <c r="ASV3" s="99"/>
      <c r="ASW3" s="99"/>
      <c r="ASX3" s="99"/>
      <c r="ASY3" s="99"/>
      <c r="ASZ3" s="99"/>
      <c r="ATA3" s="99"/>
      <c r="ATB3" s="99"/>
      <c r="ATC3" s="99"/>
      <c r="ATD3" s="99"/>
      <c r="ATE3" s="99"/>
      <c r="ATF3" s="99"/>
      <c r="ATG3" s="99"/>
      <c r="ATH3" s="99"/>
      <c r="ATI3" s="99"/>
      <c r="ATJ3" s="99"/>
      <c r="ATK3" s="99"/>
      <c r="ATL3" s="99"/>
      <c r="ATM3" s="99"/>
      <c r="ATN3" s="99"/>
      <c r="ATO3" s="99"/>
      <c r="ATP3" s="99"/>
      <c r="ATQ3" s="99"/>
      <c r="ATR3" s="99"/>
      <c r="ATS3" s="99"/>
      <c r="ATT3" s="99"/>
      <c r="ATU3" s="99"/>
      <c r="ATV3" s="99"/>
      <c r="ATW3" s="99"/>
      <c r="ATX3" s="99"/>
      <c r="ATY3" s="99"/>
      <c r="ATZ3" s="99"/>
      <c r="AUA3" s="99"/>
      <c r="AUB3" s="99"/>
      <c r="AUC3" s="99"/>
      <c r="AUD3" s="99"/>
      <c r="AUE3" s="99"/>
      <c r="AUF3" s="99"/>
      <c r="AUG3" s="99"/>
      <c r="AUH3" s="99"/>
      <c r="AUI3" s="99"/>
      <c r="AUJ3" s="99"/>
      <c r="AUK3" s="99"/>
      <c r="AUL3" s="99"/>
      <c r="AUM3" s="99"/>
      <c r="AUN3" s="99"/>
      <c r="AUO3" s="99"/>
      <c r="AUP3" s="99"/>
      <c r="AUQ3" s="99"/>
      <c r="AUR3" s="99"/>
      <c r="AUS3" s="99"/>
      <c r="AUT3" s="99"/>
      <c r="AUU3" s="99"/>
      <c r="AUV3" s="99"/>
      <c r="AUW3" s="99"/>
      <c r="AUX3" s="99"/>
      <c r="AUY3" s="99"/>
      <c r="AUZ3" s="99"/>
      <c r="AVA3" s="99"/>
      <c r="AVB3" s="99"/>
      <c r="AVC3" s="99"/>
      <c r="AVD3" s="99"/>
      <c r="AVE3" s="99"/>
      <c r="AVF3" s="99"/>
      <c r="AVG3" s="99"/>
      <c r="AVH3" s="99"/>
      <c r="AVI3" s="99"/>
      <c r="AVJ3" s="99"/>
      <c r="AVK3" s="99"/>
      <c r="AVL3" s="99"/>
      <c r="AVM3" s="99"/>
      <c r="AVN3" s="99"/>
      <c r="AVO3" s="99"/>
      <c r="AVP3" s="99"/>
      <c r="AVQ3" s="99"/>
      <c r="AVR3" s="99"/>
      <c r="AVS3" s="99"/>
      <c r="AVT3" s="99"/>
      <c r="AVU3" s="99"/>
      <c r="AVV3" s="99"/>
      <c r="AVW3" s="99"/>
      <c r="AVX3" s="99"/>
      <c r="AVY3" s="99"/>
      <c r="AVZ3" s="99"/>
      <c r="AWA3" s="99"/>
      <c r="AWB3" s="99"/>
      <c r="AWC3" s="99"/>
      <c r="AWD3" s="99"/>
      <c r="AWE3" s="99"/>
      <c r="AWF3" s="99"/>
      <c r="AWG3" s="99"/>
      <c r="AWH3" s="99"/>
      <c r="AWI3" s="99"/>
      <c r="AWJ3" s="99"/>
      <c r="AWK3" s="99"/>
      <c r="AWL3" s="99"/>
      <c r="AWM3" s="99"/>
      <c r="AWN3" s="99"/>
      <c r="AWO3" s="99"/>
      <c r="AWP3" s="99"/>
      <c r="AWQ3" s="99"/>
      <c r="AWR3" s="99"/>
      <c r="AWS3" s="99"/>
      <c r="AWT3" s="99"/>
      <c r="AWU3" s="99"/>
      <c r="AWV3" s="99"/>
      <c r="AWW3" s="99"/>
      <c r="AWX3" s="99"/>
      <c r="AWY3" s="99"/>
      <c r="AWZ3" s="99"/>
      <c r="AXA3" s="99"/>
      <c r="AXB3" s="99"/>
      <c r="AXC3" s="99"/>
      <c r="AXD3" s="99"/>
      <c r="AXE3" s="99"/>
      <c r="AXF3" s="99"/>
      <c r="AXG3" s="99"/>
      <c r="AXH3" s="99"/>
      <c r="AXI3" s="99"/>
      <c r="AXJ3" s="99"/>
      <c r="AXK3" s="99"/>
      <c r="AXL3" s="99"/>
      <c r="AXM3" s="99"/>
      <c r="AXN3" s="99"/>
      <c r="AXO3" s="99"/>
      <c r="AXP3" s="99"/>
      <c r="AXQ3" s="99"/>
      <c r="AXR3" s="99"/>
      <c r="AXS3" s="99"/>
      <c r="AXT3" s="99"/>
      <c r="AXU3" s="99"/>
      <c r="AXV3" s="99"/>
      <c r="AXW3" s="99"/>
      <c r="AXX3" s="99"/>
      <c r="AXY3" s="99"/>
      <c r="AXZ3" s="99"/>
      <c r="AYA3" s="99"/>
      <c r="AYB3" s="99"/>
      <c r="AYC3" s="99"/>
      <c r="AYD3" s="99"/>
      <c r="AYE3" s="99"/>
      <c r="AYF3" s="99"/>
      <c r="AYG3" s="99"/>
      <c r="AYH3" s="99"/>
      <c r="AYI3" s="99"/>
      <c r="AYJ3" s="99"/>
      <c r="AYK3" s="99"/>
      <c r="AYL3" s="99"/>
      <c r="AYM3" s="99"/>
      <c r="AYN3" s="99"/>
      <c r="AYO3" s="99"/>
      <c r="AYP3" s="99"/>
      <c r="AYQ3" s="99"/>
      <c r="AYR3" s="99"/>
      <c r="AYS3" s="99"/>
      <c r="AYT3" s="99"/>
      <c r="AYU3" s="99"/>
      <c r="AYV3" s="99"/>
      <c r="AYW3" s="99"/>
      <c r="AYX3" s="99"/>
      <c r="AYY3" s="99"/>
      <c r="AYZ3" s="99"/>
      <c r="AZA3" s="99"/>
      <c r="AZB3" s="99"/>
      <c r="AZC3" s="99"/>
      <c r="AZD3" s="99"/>
      <c r="AZE3" s="99"/>
      <c r="AZF3" s="99"/>
      <c r="AZG3" s="99"/>
      <c r="AZH3" s="99"/>
      <c r="AZI3" s="99"/>
      <c r="AZJ3" s="99"/>
      <c r="AZK3" s="99"/>
      <c r="AZL3" s="99"/>
      <c r="AZM3" s="99"/>
      <c r="AZN3" s="99"/>
      <c r="AZO3" s="99"/>
      <c r="AZP3" s="99"/>
      <c r="AZQ3" s="99"/>
      <c r="AZR3" s="99"/>
      <c r="AZS3" s="99"/>
      <c r="AZT3" s="99"/>
      <c r="AZU3" s="99"/>
      <c r="AZV3" s="99"/>
      <c r="AZW3" s="99"/>
      <c r="AZX3" s="99"/>
      <c r="AZY3" s="99"/>
      <c r="AZZ3" s="99"/>
      <c r="BAA3" s="99"/>
      <c r="BAB3" s="99"/>
      <c r="BAC3" s="99"/>
      <c r="BAD3" s="99"/>
      <c r="BAE3" s="99"/>
      <c r="BAF3" s="99"/>
      <c r="BAG3" s="99"/>
      <c r="BAH3" s="99"/>
      <c r="BAI3" s="99"/>
      <c r="BAJ3" s="99"/>
      <c r="BAK3" s="99"/>
      <c r="BAL3" s="99"/>
      <c r="BAM3" s="99"/>
      <c r="BAN3" s="99"/>
      <c r="BAO3" s="99"/>
      <c r="BAP3" s="99"/>
      <c r="BAQ3" s="99"/>
      <c r="BAR3" s="99"/>
      <c r="BAS3" s="99"/>
      <c r="BAT3" s="99"/>
      <c r="BAU3" s="99"/>
      <c r="BAV3" s="99"/>
      <c r="BAW3" s="99"/>
      <c r="BAX3" s="99"/>
      <c r="BAY3" s="99"/>
      <c r="BAZ3" s="99"/>
      <c r="BBA3" s="99"/>
      <c r="BBB3" s="99"/>
      <c r="BBC3" s="99"/>
      <c r="BBD3" s="99"/>
      <c r="BBE3" s="99"/>
      <c r="BBF3" s="99"/>
      <c r="BBG3" s="99"/>
      <c r="BBH3" s="99"/>
      <c r="BBI3" s="99"/>
      <c r="BBJ3" s="99"/>
      <c r="BBK3" s="99"/>
      <c r="BBL3" s="99"/>
      <c r="BBM3" s="99"/>
      <c r="BBN3" s="99"/>
      <c r="BBO3" s="99"/>
      <c r="BBP3" s="99"/>
      <c r="BBQ3" s="99"/>
      <c r="BBR3" s="99"/>
      <c r="BBS3" s="99"/>
      <c r="BBT3" s="99"/>
      <c r="BBU3" s="99"/>
      <c r="BBV3" s="99"/>
      <c r="BBW3" s="99"/>
      <c r="BBX3" s="99"/>
      <c r="BBY3" s="99"/>
      <c r="BBZ3" s="99"/>
      <c r="BCA3" s="99"/>
      <c r="BCB3" s="99"/>
      <c r="BCC3" s="99"/>
      <c r="BCD3" s="99"/>
      <c r="BCE3" s="99"/>
      <c r="BCF3" s="99"/>
      <c r="BCG3" s="99"/>
      <c r="BCH3" s="99"/>
      <c r="BCI3" s="99"/>
      <c r="BCJ3" s="99"/>
      <c r="BCK3" s="99"/>
      <c r="BCL3" s="99"/>
      <c r="BCM3" s="99"/>
      <c r="BCN3" s="99"/>
      <c r="BCO3" s="99"/>
      <c r="BCP3" s="99"/>
      <c r="BCQ3" s="99"/>
      <c r="BCR3" s="99"/>
      <c r="BCS3" s="99"/>
      <c r="BCT3" s="99"/>
      <c r="BCU3" s="99"/>
      <c r="BCV3" s="99"/>
      <c r="BCW3" s="99"/>
      <c r="BCX3" s="99"/>
      <c r="BCY3" s="99"/>
      <c r="BCZ3" s="99"/>
      <c r="BDA3" s="99"/>
      <c r="BDB3" s="99"/>
      <c r="BDC3" s="99"/>
      <c r="BDD3" s="99"/>
      <c r="BDE3" s="99"/>
      <c r="BDF3" s="99"/>
      <c r="BDG3" s="99"/>
      <c r="BDH3" s="99"/>
      <c r="BDI3" s="99"/>
      <c r="BDJ3" s="99"/>
      <c r="BDK3" s="99"/>
      <c r="BDL3" s="99"/>
      <c r="BDM3" s="99"/>
      <c r="BDN3" s="99"/>
      <c r="BDO3" s="99"/>
      <c r="BDP3" s="99"/>
      <c r="BDQ3" s="99"/>
      <c r="BDR3" s="99"/>
      <c r="BDS3" s="99"/>
      <c r="BDT3" s="99"/>
      <c r="BDU3" s="99"/>
      <c r="BDV3" s="99"/>
      <c r="BDW3" s="99"/>
      <c r="BDX3" s="99"/>
      <c r="BDY3" s="99"/>
      <c r="BDZ3" s="99"/>
      <c r="BEA3" s="99"/>
      <c r="BEB3" s="99"/>
      <c r="BEC3" s="99"/>
      <c r="BED3" s="99"/>
      <c r="BEE3" s="99"/>
      <c r="BEF3" s="99"/>
      <c r="BEG3" s="99"/>
      <c r="BEH3" s="99"/>
      <c r="BEI3" s="99"/>
      <c r="BEJ3" s="99"/>
      <c r="BEK3" s="99"/>
      <c r="BEL3" s="99"/>
      <c r="BEM3" s="99"/>
      <c r="BEN3" s="99"/>
      <c r="BEO3" s="99"/>
      <c r="BEP3" s="99"/>
      <c r="BEQ3" s="99"/>
      <c r="BER3" s="99"/>
      <c r="BES3" s="99"/>
      <c r="BET3" s="99"/>
      <c r="BEU3" s="99"/>
      <c r="BEV3" s="99"/>
      <c r="BEW3" s="99"/>
      <c r="BEX3" s="99"/>
      <c r="BEY3" s="99"/>
      <c r="BEZ3" s="99"/>
      <c r="BFA3" s="99"/>
      <c r="BFB3" s="99"/>
      <c r="BFC3" s="99"/>
      <c r="BFD3" s="99"/>
      <c r="BFE3" s="99"/>
      <c r="BFF3" s="99"/>
      <c r="BFG3" s="99"/>
      <c r="BFH3" s="99"/>
      <c r="BFI3" s="99"/>
      <c r="BFJ3" s="99"/>
      <c r="BFK3" s="99"/>
      <c r="BFL3" s="99"/>
      <c r="BFM3" s="99"/>
      <c r="BFN3" s="99"/>
      <c r="BFO3" s="99"/>
      <c r="BFP3" s="99"/>
      <c r="BFQ3" s="99"/>
      <c r="BFR3" s="99"/>
      <c r="BFS3" s="99"/>
      <c r="BFT3" s="99"/>
      <c r="BFU3" s="99"/>
      <c r="BFV3" s="99"/>
      <c r="BFW3" s="99"/>
      <c r="BFX3" s="99"/>
      <c r="BFY3" s="99"/>
      <c r="BFZ3" s="99"/>
      <c r="BGA3" s="99"/>
      <c r="BGB3" s="99"/>
      <c r="BGC3" s="99"/>
      <c r="BGD3" s="99"/>
      <c r="BGE3" s="99"/>
      <c r="BGF3" s="99"/>
      <c r="BGG3" s="99"/>
      <c r="BGH3" s="99"/>
      <c r="BGI3" s="99"/>
      <c r="BGJ3" s="99"/>
      <c r="BGK3" s="99"/>
      <c r="BGL3" s="99"/>
      <c r="BGM3" s="99"/>
      <c r="BGN3" s="99"/>
      <c r="BGO3" s="99"/>
      <c r="BGP3" s="99"/>
      <c r="BGQ3" s="99"/>
      <c r="BGR3" s="99"/>
      <c r="BGS3" s="99"/>
      <c r="BGT3" s="99"/>
      <c r="BGU3" s="99"/>
      <c r="BGV3" s="99"/>
      <c r="BGW3" s="99"/>
      <c r="BGX3" s="99"/>
      <c r="BGY3" s="99"/>
      <c r="BGZ3" s="99"/>
      <c r="BHA3" s="99"/>
      <c r="BHB3" s="99"/>
      <c r="BHC3" s="99"/>
      <c r="BHD3" s="99"/>
      <c r="BHE3" s="99"/>
      <c r="BHF3" s="99"/>
      <c r="BHG3" s="99"/>
      <c r="BHH3" s="99"/>
      <c r="BHI3" s="99"/>
      <c r="BHJ3" s="99"/>
      <c r="BHK3" s="99"/>
      <c r="BHL3" s="99"/>
      <c r="BHM3" s="99"/>
      <c r="BHN3" s="99"/>
      <c r="BHO3" s="99"/>
      <c r="BHP3" s="99"/>
      <c r="BHQ3" s="99"/>
      <c r="BHR3" s="99"/>
      <c r="BHS3" s="99"/>
      <c r="BHT3" s="99"/>
      <c r="BHU3" s="99"/>
      <c r="BHV3" s="99"/>
      <c r="BHW3" s="99"/>
      <c r="BHX3" s="99"/>
      <c r="BHY3" s="99"/>
      <c r="BHZ3" s="99"/>
      <c r="BIA3" s="99"/>
      <c r="BIB3" s="99"/>
      <c r="BIC3" s="99"/>
      <c r="BID3" s="99"/>
      <c r="BIE3" s="99"/>
      <c r="BIF3" s="99"/>
      <c r="BIG3" s="99"/>
      <c r="BIH3" s="99"/>
      <c r="BII3" s="99"/>
      <c r="BIJ3" s="99"/>
      <c r="BIK3" s="99"/>
      <c r="BIL3" s="99"/>
      <c r="BIM3" s="99"/>
      <c r="BIN3" s="99"/>
      <c r="BIO3" s="99"/>
      <c r="BIP3" s="99"/>
      <c r="BIQ3" s="99"/>
      <c r="BIR3" s="99"/>
      <c r="BIS3" s="99"/>
      <c r="BIT3" s="99"/>
      <c r="BIU3" s="99"/>
      <c r="BIV3" s="99"/>
      <c r="BIW3" s="99"/>
      <c r="BIX3" s="99"/>
      <c r="BIY3" s="99"/>
      <c r="BIZ3" s="99"/>
      <c r="BJA3" s="99"/>
      <c r="BJB3" s="99"/>
      <c r="BJC3" s="99"/>
      <c r="BJD3" s="99"/>
      <c r="BJE3" s="99"/>
      <c r="BJF3" s="99"/>
      <c r="BJG3" s="99"/>
      <c r="BJH3" s="99"/>
      <c r="BJI3" s="99"/>
      <c r="BJJ3" s="99"/>
      <c r="BJK3" s="99"/>
      <c r="BJL3" s="99"/>
      <c r="BJM3" s="99"/>
      <c r="BJN3" s="99"/>
      <c r="BJO3" s="99"/>
      <c r="BJP3" s="99"/>
      <c r="BJQ3" s="99"/>
      <c r="BJR3" s="99"/>
      <c r="BJS3" s="99"/>
      <c r="BJT3" s="99"/>
      <c r="BJU3" s="99"/>
      <c r="BJV3" s="99"/>
      <c r="BJW3" s="99"/>
      <c r="BJX3" s="99"/>
      <c r="BJY3" s="99"/>
      <c r="BJZ3" s="99"/>
      <c r="BKA3" s="99"/>
      <c r="BKB3" s="99"/>
      <c r="BKC3" s="99"/>
      <c r="BKD3" s="99"/>
      <c r="BKE3" s="99"/>
      <c r="BKF3" s="99"/>
      <c r="BKG3" s="99"/>
      <c r="BKH3" s="99"/>
      <c r="BKI3" s="99"/>
      <c r="BKJ3" s="99"/>
      <c r="BKK3" s="99"/>
      <c r="BKL3" s="99"/>
      <c r="BKM3" s="99"/>
      <c r="BKN3" s="99"/>
      <c r="BKO3" s="99"/>
      <c r="BKP3" s="99"/>
      <c r="BKQ3" s="99"/>
      <c r="BKR3" s="99"/>
      <c r="BKS3" s="99"/>
      <c r="BKT3" s="99"/>
      <c r="BKU3" s="99"/>
      <c r="BKV3" s="99"/>
      <c r="BKW3" s="99"/>
      <c r="BKX3" s="99"/>
      <c r="BKY3" s="99"/>
      <c r="BKZ3" s="99"/>
      <c r="BLA3" s="99"/>
      <c r="BLB3" s="99"/>
      <c r="BLC3" s="99"/>
      <c r="BLD3" s="99"/>
      <c r="BLE3" s="99"/>
      <c r="BLF3" s="99"/>
      <c r="BLG3" s="99"/>
      <c r="BLH3" s="99"/>
      <c r="BLI3" s="99"/>
      <c r="BLJ3" s="99"/>
      <c r="BLK3" s="99"/>
      <c r="BLL3" s="99"/>
      <c r="BLM3" s="99"/>
      <c r="BLN3" s="99"/>
      <c r="BLO3" s="99"/>
      <c r="BLP3" s="99"/>
      <c r="BLQ3" s="99"/>
      <c r="BLR3" s="99"/>
      <c r="BLS3" s="99"/>
      <c r="BLT3" s="99"/>
      <c r="BLU3" s="99"/>
      <c r="BLV3" s="99"/>
      <c r="BLW3" s="99"/>
      <c r="BLX3" s="99"/>
      <c r="BLY3" s="99"/>
      <c r="BLZ3" s="99"/>
      <c r="BMA3" s="99"/>
      <c r="BMB3" s="99"/>
      <c r="BMC3" s="99"/>
      <c r="BMD3" s="99"/>
      <c r="BME3" s="99"/>
      <c r="BMF3" s="99"/>
      <c r="BMG3" s="99"/>
      <c r="BMH3" s="99"/>
      <c r="BMI3" s="99"/>
      <c r="BMJ3" s="99"/>
      <c r="BMK3" s="99"/>
      <c r="BML3" s="99"/>
      <c r="BMM3" s="99"/>
      <c r="BMN3" s="99"/>
      <c r="BMO3" s="99"/>
      <c r="BMP3" s="99"/>
      <c r="BMQ3" s="99"/>
      <c r="BMR3" s="99"/>
      <c r="BMS3" s="99"/>
      <c r="BMT3" s="99"/>
      <c r="BMU3" s="99"/>
      <c r="BMV3" s="99"/>
      <c r="BMW3" s="99"/>
      <c r="BMX3" s="99"/>
      <c r="BMY3" s="99"/>
      <c r="BMZ3" s="99"/>
      <c r="BNA3" s="99"/>
      <c r="BNB3" s="99"/>
      <c r="BNC3" s="99"/>
      <c r="BND3" s="99"/>
      <c r="BNE3" s="99"/>
      <c r="BNF3" s="99"/>
      <c r="BNG3" s="99"/>
      <c r="BNH3" s="99"/>
      <c r="BNI3" s="99"/>
      <c r="BNJ3" s="99"/>
      <c r="BNK3" s="99"/>
      <c r="BNL3" s="99"/>
      <c r="BNM3" s="99"/>
      <c r="BNN3" s="99"/>
      <c r="BNO3" s="99"/>
      <c r="BNP3" s="99"/>
      <c r="BNQ3" s="99"/>
      <c r="BNR3" s="99"/>
      <c r="BNS3" s="99"/>
      <c r="BNT3" s="99"/>
      <c r="BNU3" s="99"/>
      <c r="BNV3" s="99"/>
      <c r="BNW3" s="99"/>
      <c r="BNX3" s="99"/>
      <c r="BNY3" s="99"/>
      <c r="BNZ3" s="99"/>
      <c r="BOA3" s="99"/>
      <c r="BOB3" s="99"/>
      <c r="BOC3" s="99"/>
      <c r="BOD3" s="99"/>
      <c r="BOE3" s="99"/>
      <c r="BOF3" s="99"/>
      <c r="BOG3" s="99"/>
      <c r="BOH3" s="99"/>
      <c r="BOI3" s="99"/>
      <c r="BOJ3" s="99"/>
      <c r="BOK3" s="99"/>
      <c r="BOL3" s="99"/>
      <c r="BOM3" s="99"/>
      <c r="BON3" s="99"/>
      <c r="BOO3" s="99"/>
      <c r="BOP3" s="99"/>
      <c r="BOQ3" s="99"/>
      <c r="BOR3" s="99"/>
      <c r="BOS3" s="99"/>
      <c r="BOT3" s="99"/>
      <c r="BOU3" s="99"/>
      <c r="BOV3" s="99"/>
      <c r="BOW3" s="99"/>
      <c r="BOX3" s="99"/>
      <c r="BOY3" s="99"/>
      <c r="BOZ3" s="99"/>
      <c r="BPA3" s="99"/>
      <c r="BPB3" s="99"/>
      <c r="BPC3" s="99"/>
      <c r="BPD3" s="99"/>
      <c r="BPE3" s="99"/>
      <c r="BPF3" s="99"/>
      <c r="BPG3" s="99"/>
      <c r="BPH3" s="99"/>
      <c r="BPI3" s="99"/>
      <c r="BPJ3" s="99"/>
      <c r="BPK3" s="99"/>
      <c r="BPL3" s="99"/>
      <c r="BPM3" s="99"/>
      <c r="BPN3" s="99"/>
      <c r="BPO3" s="99"/>
      <c r="BPP3" s="99"/>
      <c r="BPQ3" s="99"/>
      <c r="BPR3" s="99"/>
      <c r="BPS3" s="99"/>
      <c r="BPT3" s="99"/>
      <c r="BPU3" s="99"/>
      <c r="BPV3" s="99"/>
      <c r="BPW3" s="99"/>
      <c r="BPX3" s="99"/>
      <c r="BPY3" s="99"/>
      <c r="BPZ3" s="99"/>
      <c r="BQA3" s="99"/>
      <c r="BQB3" s="99"/>
      <c r="BQC3" s="99"/>
      <c r="BQD3" s="99"/>
      <c r="BQE3" s="99"/>
      <c r="BQF3" s="99"/>
      <c r="BQG3" s="99"/>
      <c r="BQH3" s="99"/>
      <c r="BQI3" s="99"/>
      <c r="BQJ3" s="99"/>
      <c r="BQK3" s="99"/>
      <c r="BQL3" s="99"/>
      <c r="BQM3" s="99"/>
      <c r="BQN3" s="99"/>
      <c r="BQO3" s="99"/>
      <c r="BQP3" s="99"/>
      <c r="BQQ3" s="99"/>
      <c r="BQR3" s="99"/>
      <c r="BQS3" s="99"/>
      <c r="BQT3" s="99"/>
      <c r="BQU3" s="99"/>
      <c r="BQV3" s="99"/>
      <c r="BQW3" s="99"/>
      <c r="BQX3" s="99"/>
      <c r="BQY3" s="99"/>
      <c r="BQZ3" s="99"/>
      <c r="BRA3" s="99"/>
      <c r="BRB3" s="99"/>
      <c r="BRC3" s="99"/>
      <c r="BRD3" s="99"/>
      <c r="BRE3" s="99"/>
      <c r="BRF3" s="99"/>
      <c r="BRG3" s="99"/>
      <c r="BRH3" s="99"/>
      <c r="BRI3" s="99"/>
      <c r="BRJ3" s="99"/>
      <c r="BRK3" s="99"/>
      <c r="BRL3" s="99"/>
      <c r="BRM3" s="99"/>
      <c r="BRN3" s="99"/>
      <c r="BRO3" s="99"/>
      <c r="BRP3" s="99"/>
      <c r="BRQ3" s="99"/>
      <c r="BRR3" s="99"/>
      <c r="BRS3" s="99"/>
      <c r="BRT3" s="99"/>
      <c r="BRU3" s="99"/>
      <c r="BRV3" s="99"/>
      <c r="BRW3" s="99"/>
      <c r="BRX3" s="99"/>
      <c r="BRY3" s="99"/>
      <c r="BRZ3" s="99"/>
      <c r="BSA3" s="99"/>
      <c r="BSB3" s="99"/>
      <c r="BSC3" s="99"/>
      <c r="BSD3" s="99"/>
      <c r="BSE3" s="99"/>
      <c r="BSF3" s="99"/>
      <c r="BSG3" s="99"/>
      <c r="BSH3" s="99"/>
      <c r="BSI3" s="99"/>
      <c r="BSJ3" s="99"/>
      <c r="BSK3" s="99"/>
      <c r="BSL3" s="99"/>
      <c r="BSM3" s="99"/>
      <c r="BSN3" s="99"/>
      <c r="BSO3" s="99"/>
      <c r="BSP3" s="99"/>
      <c r="BSQ3" s="99"/>
      <c r="BSR3" s="99"/>
      <c r="BSS3" s="99"/>
      <c r="BST3" s="99"/>
      <c r="BSU3" s="99"/>
      <c r="BSV3" s="99"/>
      <c r="BSW3" s="99"/>
      <c r="BSX3" s="99"/>
      <c r="BSY3" s="99"/>
      <c r="BSZ3" s="99"/>
      <c r="BTA3" s="99"/>
      <c r="BTB3" s="99"/>
      <c r="BTC3" s="99"/>
      <c r="BTD3" s="99"/>
      <c r="BTE3" s="99"/>
      <c r="BTF3" s="99"/>
      <c r="BTG3" s="99"/>
      <c r="BTH3" s="99"/>
      <c r="BTI3" s="99"/>
      <c r="BTJ3" s="99"/>
      <c r="BTK3" s="99"/>
      <c r="BTL3" s="99"/>
      <c r="BTM3" s="99"/>
      <c r="BTN3" s="99"/>
      <c r="BTO3" s="99"/>
      <c r="BTP3" s="99"/>
      <c r="BTQ3" s="99"/>
      <c r="BTR3" s="99"/>
      <c r="BTS3" s="99"/>
      <c r="BTT3" s="99"/>
      <c r="BTU3" s="99"/>
      <c r="BTV3" s="99"/>
      <c r="BTW3" s="99"/>
      <c r="BTX3" s="99"/>
      <c r="BTY3" s="99"/>
      <c r="BTZ3" s="99"/>
      <c r="BUA3" s="99"/>
      <c r="BUB3" s="99"/>
      <c r="BUC3" s="99"/>
      <c r="BUD3" s="99"/>
      <c r="BUE3" s="99"/>
      <c r="BUF3" s="99"/>
      <c r="BUG3" s="99"/>
      <c r="BUH3" s="99"/>
      <c r="BUI3" s="99"/>
      <c r="BUJ3" s="99"/>
      <c r="BUK3" s="99"/>
      <c r="BUL3" s="99"/>
      <c r="BUM3" s="99"/>
      <c r="BUN3" s="99"/>
      <c r="BUO3" s="99"/>
      <c r="BUP3" s="99"/>
      <c r="BUQ3" s="99"/>
      <c r="BUR3" s="99"/>
      <c r="BUS3" s="99"/>
      <c r="BUT3" s="99"/>
      <c r="BUU3" s="99"/>
      <c r="BUV3" s="99"/>
      <c r="BUW3" s="99"/>
      <c r="BUX3" s="99"/>
      <c r="BUY3" s="99"/>
      <c r="BUZ3" s="99"/>
      <c r="BVA3" s="99"/>
      <c r="BVB3" s="99"/>
      <c r="BVC3" s="99"/>
      <c r="BVD3" s="99"/>
      <c r="BVE3" s="99"/>
      <c r="BVF3" s="99"/>
      <c r="BVG3" s="99"/>
      <c r="BVH3" s="99"/>
      <c r="BVI3" s="99"/>
      <c r="BVJ3" s="99"/>
      <c r="BVK3" s="99"/>
      <c r="BVL3" s="99"/>
      <c r="BVM3" s="99"/>
      <c r="BVN3" s="99"/>
      <c r="BVO3" s="99"/>
      <c r="BVP3" s="99"/>
      <c r="BVQ3" s="99"/>
      <c r="BVR3" s="99"/>
      <c r="BVS3" s="99"/>
      <c r="BVT3" s="99"/>
      <c r="BVU3" s="99"/>
      <c r="BVV3" s="99"/>
      <c r="BVW3" s="99"/>
      <c r="BVX3" s="99"/>
      <c r="BVY3" s="99"/>
      <c r="BVZ3" s="99"/>
      <c r="BWA3" s="99"/>
      <c r="BWB3" s="99"/>
      <c r="BWC3" s="99"/>
      <c r="BWD3" s="99"/>
      <c r="BWE3" s="99"/>
      <c r="BWF3" s="99"/>
      <c r="BWG3" s="99"/>
      <c r="BWH3" s="99"/>
      <c r="BWI3" s="99"/>
      <c r="BWJ3" s="99"/>
      <c r="BWK3" s="99"/>
      <c r="BWL3" s="99"/>
      <c r="BWM3" s="99"/>
      <c r="BWN3" s="99"/>
      <c r="BWO3" s="99"/>
      <c r="BWP3" s="99"/>
      <c r="BWQ3" s="99"/>
      <c r="BWR3" s="99"/>
      <c r="BWS3" s="99"/>
      <c r="BWT3" s="99"/>
      <c r="BWU3" s="99"/>
      <c r="BWV3" s="99"/>
      <c r="BWW3" s="99"/>
      <c r="BWX3" s="99"/>
      <c r="BWY3" s="99"/>
      <c r="BWZ3" s="99"/>
      <c r="BXA3" s="99"/>
      <c r="BXB3" s="99"/>
      <c r="BXC3" s="99"/>
      <c r="BXD3" s="99"/>
      <c r="BXE3" s="99"/>
      <c r="BXF3" s="99"/>
      <c r="BXG3" s="99"/>
      <c r="BXH3" s="99"/>
      <c r="BXI3" s="99"/>
      <c r="BXJ3" s="99"/>
      <c r="BXK3" s="99"/>
      <c r="BXL3" s="99"/>
      <c r="BXM3" s="99"/>
      <c r="BXN3" s="99"/>
      <c r="BXO3" s="99"/>
      <c r="BXP3" s="99"/>
      <c r="BXQ3" s="99"/>
      <c r="BXR3" s="99"/>
      <c r="BXS3" s="99"/>
      <c r="BXT3" s="99"/>
      <c r="BXU3" s="99"/>
      <c r="BXV3" s="99"/>
      <c r="BXW3" s="99"/>
      <c r="BXX3" s="99"/>
      <c r="BXY3" s="99"/>
      <c r="BXZ3" s="99"/>
      <c r="BYA3" s="99"/>
      <c r="BYB3" s="99"/>
      <c r="BYC3" s="99"/>
      <c r="BYD3" s="99"/>
      <c r="BYE3" s="99"/>
      <c r="BYF3" s="99"/>
      <c r="BYG3" s="99"/>
      <c r="BYH3" s="99"/>
      <c r="BYI3" s="99"/>
      <c r="BYJ3" s="99"/>
      <c r="BYK3" s="99"/>
      <c r="BYL3" s="99"/>
      <c r="BYM3" s="99"/>
      <c r="BYN3" s="99"/>
      <c r="BYO3" s="99"/>
      <c r="BYP3" s="99"/>
      <c r="BYQ3" s="99"/>
      <c r="BYR3" s="99"/>
      <c r="BYS3" s="99"/>
      <c r="BYT3" s="99"/>
      <c r="BYU3" s="99"/>
      <c r="BYV3" s="99"/>
      <c r="BYW3" s="99"/>
      <c r="BYX3" s="99"/>
      <c r="BYY3" s="99"/>
      <c r="BYZ3" s="99"/>
      <c r="BZA3" s="99"/>
      <c r="BZB3" s="99"/>
      <c r="BZC3" s="99"/>
      <c r="BZD3" s="99"/>
      <c r="BZE3" s="99"/>
      <c r="BZF3" s="99"/>
      <c r="BZG3" s="99"/>
      <c r="BZH3" s="99"/>
      <c r="BZI3" s="99"/>
      <c r="BZJ3" s="99"/>
      <c r="BZK3" s="99"/>
      <c r="BZL3" s="99"/>
      <c r="BZM3" s="99"/>
      <c r="BZN3" s="99"/>
      <c r="BZO3" s="99"/>
      <c r="BZP3" s="99"/>
      <c r="BZQ3" s="99"/>
      <c r="BZR3" s="99"/>
      <c r="BZS3" s="99"/>
      <c r="BZT3" s="99"/>
      <c r="BZU3" s="99"/>
      <c r="BZV3" s="99"/>
      <c r="BZW3" s="99"/>
      <c r="BZX3" s="99"/>
      <c r="BZY3" s="99"/>
      <c r="BZZ3" s="99"/>
      <c r="CAA3" s="99"/>
      <c r="CAB3" s="99"/>
      <c r="CAC3" s="99"/>
      <c r="CAD3" s="99"/>
      <c r="CAE3" s="99"/>
      <c r="CAF3" s="99"/>
      <c r="CAG3" s="99"/>
      <c r="CAH3" s="99"/>
      <c r="CAI3" s="99"/>
      <c r="CAJ3" s="99"/>
      <c r="CAK3" s="99"/>
      <c r="CAL3" s="99"/>
      <c r="CAM3" s="99"/>
      <c r="CAN3" s="99"/>
      <c r="CAO3" s="99"/>
      <c r="CAP3" s="99"/>
      <c r="CAQ3" s="99"/>
      <c r="CAR3" s="99"/>
      <c r="CAS3" s="99"/>
      <c r="CAT3" s="99"/>
      <c r="CAU3" s="99"/>
      <c r="CAV3" s="99"/>
      <c r="CAW3" s="99"/>
      <c r="CAX3" s="99"/>
      <c r="CAY3" s="99"/>
      <c r="CAZ3" s="99"/>
      <c r="CBA3" s="99"/>
      <c r="CBB3" s="99"/>
      <c r="CBC3" s="99"/>
      <c r="CBD3" s="99"/>
      <c r="CBE3" s="99"/>
      <c r="CBF3" s="99"/>
      <c r="CBG3" s="99"/>
      <c r="CBH3" s="99"/>
      <c r="CBI3" s="99"/>
      <c r="CBJ3" s="99"/>
      <c r="CBK3" s="99"/>
      <c r="CBL3" s="99"/>
      <c r="CBM3" s="99"/>
      <c r="CBN3" s="99"/>
      <c r="CBO3" s="99"/>
      <c r="CBP3" s="99"/>
      <c r="CBQ3" s="99"/>
      <c r="CBR3" s="99"/>
      <c r="CBS3" s="99"/>
      <c r="CBT3" s="99"/>
      <c r="CBU3" s="99"/>
      <c r="CBV3" s="99"/>
      <c r="CBW3" s="99"/>
      <c r="CBX3" s="99"/>
      <c r="CBY3" s="99"/>
      <c r="CBZ3" s="99"/>
      <c r="CCA3" s="99"/>
      <c r="CCB3" s="99"/>
      <c r="CCC3" s="99"/>
      <c r="CCD3" s="99"/>
      <c r="CCE3" s="99"/>
      <c r="CCF3" s="99"/>
      <c r="CCG3" s="99"/>
      <c r="CCH3" s="99"/>
      <c r="CCI3" s="99"/>
      <c r="CCJ3" s="99"/>
      <c r="CCK3" s="99"/>
      <c r="CCL3" s="99"/>
      <c r="CCM3" s="99"/>
      <c r="CCN3" s="99"/>
      <c r="CCO3" s="99"/>
      <c r="CCP3" s="99"/>
      <c r="CCQ3" s="99"/>
      <c r="CCR3" s="99"/>
      <c r="CCS3" s="99"/>
      <c r="CCT3" s="99"/>
      <c r="CCU3" s="99"/>
      <c r="CCV3" s="99"/>
      <c r="CCW3" s="99"/>
      <c r="CCX3" s="99"/>
      <c r="CCY3" s="99"/>
      <c r="CCZ3" s="99"/>
      <c r="CDA3" s="99"/>
      <c r="CDB3" s="99"/>
      <c r="CDC3" s="99"/>
      <c r="CDD3" s="99"/>
      <c r="CDE3" s="99"/>
      <c r="CDF3" s="99"/>
      <c r="CDG3" s="99"/>
      <c r="CDH3" s="99"/>
      <c r="CDI3" s="99"/>
      <c r="CDJ3" s="99"/>
      <c r="CDK3" s="99"/>
      <c r="CDL3" s="99"/>
      <c r="CDM3" s="99"/>
      <c r="CDN3" s="99"/>
      <c r="CDO3" s="99"/>
      <c r="CDP3" s="99"/>
      <c r="CDQ3" s="99"/>
      <c r="CDR3" s="99"/>
      <c r="CDS3" s="99"/>
      <c r="CDT3" s="99"/>
      <c r="CDU3" s="99"/>
      <c r="CDV3" s="99"/>
      <c r="CDW3" s="99"/>
      <c r="CDX3" s="99"/>
      <c r="CDY3" s="99"/>
      <c r="CDZ3" s="99"/>
      <c r="CEA3" s="99"/>
      <c r="CEB3" s="99"/>
      <c r="CEC3" s="99"/>
      <c r="CED3" s="99"/>
      <c r="CEE3" s="99"/>
      <c r="CEF3" s="99"/>
      <c r="CEG3" s="99"/>
      <c r="CEH3" s="99"/>
      <c r="CEI3" s="99"/>
      <c r="CEJ3" s="99"/>
      <c r="CEK3" s="99"/>
      <c r="CEL3" s="99"/>
      <c r="CEM3" s="99"/>
      <c r="CEN3" s="99"/>
      <c r="CEO3" s="99"/>
      <c r="CEP3" s="99"/>
      <c r="CEQ3" s="99"/>
      <c r="CER3" s="99"/>
      <c r="CES3" s="99"/>
      <c r="CET3" s="99"/>
      <c r="CEU3" s="99"/>
      <c r="CEV3" s="99"/>
      <c r="CEW3" s="99"/>
      <c r="CEX3" s="99"/>
      <c r="CEY3" s="99"/>
      <c r="CEZ3" s="99"/>
      <c r="CFA3" s="99"/>
      <c r="CFB3" s="99"/>
      <c r="CFC3" s="99"/>
      <c r="CFD3" s="99"/>
      <c r="CFE3" s="99"/>
      <c r="CFF3" s="99"/>
      <c r="CFG3" s="99"/>
      <c r="CFH3" s="99"/>
      <c r="CFI3" s="99"/>
      <c r="CFJ3" s="99"/>
      <c r="CFK3" s="99"/>
      <c r="CFL3" s="99"/>
      <c r="CFM3" s="99"/>
      <c r="CFN3" s="99"/>
      <c r="CFO3" s="99"/>
      <c r="CFP3" s="99"/>
      <c r="CFQ3" s="99"/>
      <c r="CFR3" s="99"/>
      <c r="CFS3" s="99"/>
      <c r="CFT3" s="99"/>
      <c r="CFU3" s="99"/>
      <c r="CFV3" s="99"/>
      <c r="CFW3" s="99"/>
      <c r="CFX3" s="99"/>
      <c r="CFY3" s="99"/>
      <c r="CFZ3" s="99"/>
      <c r="CGA3" s="99"/>
      <c r="CGB3" s="99"/>
      <c r="CGC3" s="99"/>
      <c r="CGD3" s="99"/>
      <c r="CGE3" s="99"/>
      <c r="CGF3" s="99"/>
      <c r="CGG3" s="99"/>
      <c r="CGH3" s="99"/>
      <c r="CGI3" s="99"/>
      <c r="CGJ3" s="99"/>
      <c r="CGK3" s="99"/>
      <c r="CGL3" s="99"/>
      <c r="CGM3" s="99"/>
      <c r="CGN3" s="99"/>
      <c r="CGO3" s="99"/>
      <c r="CGP3" s="99"/>
      <c r="CGQ3" s="99"/>
      <c r="CGR3" s="99"/>
      <c r="CGS3" s="99"/>
      <c r="CGT3" s="99"/>
      <c r="CGU3" s="99"/>
      <c r="CGV3" s="99"/>
      <c r="CGW3" s="99"/>
      <c r="CGX3" s="99"/>
      <c r="CGY3" s="99"/>
      <c r="CGZ3" s="99"/>
      <c r="CHA3" s="99"/>
      <c r="CHB3" s="99"/>
      <c r="CHC3" s="99"/>
      <c r="CHD3" s="99"/>
      <c r="CHE3" s="99"/>
      <c r="CHF3" s="99"/>
      <c r="CHG3" s="99"/>
      <c r="CHH3" s="99"/>
      <c r="CHI3" s="99"/>
      <c r="CHJ3" s="99"/>
      <c r="CHK3" s="99"/>
      <c r="CHL3" s="99"/>
      <c r="CHM3" s="99"/>
      <c r="CHN3" s="99"/>
      <c r="CHO3" s="99"/>
      <c r="CHP3" s="99"/>
      <c r="CHQ3" s="99"/>
      <c r="CHR3" s="99"/>
      <c r="CHS3" s="99"/>
      <c r="CHT3" s="99"/>
      <c r="CHU3" s="99"/>
      <c r="CHV3" s="99"/>
      <c r="CHW3" s="99"/>
      <c r="CHX3" s="99"/>
      <c r="CHY3" s="99"/>
      <c r="CHZ3" s="99"/>
      <c r="CIA3" s="99"/>
      <c r="CIB3" s="99"/>
      <c r="CIC3" s="99"/>
      <c r="CID3" s="99"/>
      <c r="CIE3" s="99"/>
      <c r="CIF3" s="99"/>
      <c r="CIG3" s="99"/>
      <c r="CIH3" s="99"/>
      <c r="CII3" s="99"/>
      <c r="CIJ3" s="99"/>
      <c r="CIK3" s="99"/>
      <c r="CIL3" s="99"/>
      <c r="CIM3" s="99"/>
      <c r="CIN3" s="99"/>
      <c r="CIO3" s="99"/>
      <c r="CIP3" s="99"/>
      <c r="CIQ3" s="99"/>
      <c r="CIR3" s="99"/>
      <c r="CIS3" s="99"/>
      <c r="CIT3" s="99"/>
      <c r="CIU3" s="99"/>
      <c r="CIV3" s="99"/>
      <c r="CIW3" s="99"/>
      <c r="CIX3" s="99"/>
      <c r="CIY3" s="99"/>
      <c r="CIZ3" s="99"/>
      <c r="CJA3" s="99"/>
      <c r="CJB3" s="99"/>
      <c r="CJC3" s="99"/>
      <c r="CJD3" s="99"/>
      <c r="CJE3" s="99"/>
      <c r="CJF3" s="99"/>
      <c r="CJG3" s="99"/>
      <c r="CJH3" s="99"/>
      <c r="CJI3" s="99"/>
      <c r="CJJ3" s="99"/>
      <c r="CJK3" s="99"/>
      <c r="CJL3" s="99"/>
      <c r="CJM3" s="99"/>
      <c r="CJN3" s="99"/>
      <c r="CJO3" s="99"/>
      <c r="CJP3" s="99"/>
      <c r="CJQ3" s="99"/>
      <c r="CJR3" s="99"/>
      <c r="CJS3" s="99"/>
      <c r="CJT3" s="99"/>
      <c r="CJU3" s="99"/>
      <c r="CJV3" s="99"/>
      <c r="CJW3" s="99"/>
      <c r="CJX3" s="99"/>
      <c r="CJY3" s="99"/>
      <c r="CJZ3" s="99"/>
      <c r="CKA3" s="99"/>
      <c r="CKB3" s="99"/>
      <c r="CKC3" s="99"/>
      <c r="CKD3" s="99"/>
      <c r="CKE3" s="99"/>
      <c r="CKF3" s="99"/>
      <c r="CKG3" s="99"/>
      <c r="CKH3" s="99"/>
      <c r="CKI3" s="99"/>
      <c r="CKJ3" s="99"/>
      <c r="CKK3" s="99"/>
      <c r="CKL3" s="99"/>
      <c r="CKM3" s="99"/>
      <c r="CKN3" s="99"/>
      <c r="CKO3" s="99"/>
      <c r="CKP3" s="99"/>
      <c r="CKQ3" s="99"/>
      <c r="CKR3" s="99"/>
      <c r="CKS3" s="99"/>
      <c r="CKT3" s="99"/>
      <c r="CKU3" s="99"/>
      <c r="CKV3" s="99"/>
      <c r="CKW3" s="99"/>
      <c r="CKX3" s="99"/>
      <c r="CKY3" s="99"/>
      <c r="CKZ3" s="99"/>
      <c r="CLA3" s="99"/>
      <c r="CLB3" s="99"/>
      <c r="CLC3" s="99"/>
      <c r="CLD3" s="99"/>
      <c r="CLE3" s="99"/>
      <c r="CLF3" s="99"/>
      <c r="CLG3" s="99"/>
      <c r="CLH3" s="99"/>
      <c r="CLI3" s="99"/>
      <c r="CLJ3" s="99"/>
      <c r="CLK3" s="99"/>
      <c r="CLL3" s="99"/>
      <c r="CLM3" s="99"/>
      <c r="CLN3" s="99"/>
      <c r="CLO3" s="99"/>
      <c r="CLP3" s="99"/>
      <c r="CLQ3" s="99"/>
      <c r="CLR3" s="99"/>
      <c r="CLS3" s="99"/>
      <c r="CLT3" s="99"/>
      <c r="CLU3" s="99"/>
      <c r="CLV3" s="99"/>
      <c r="CLW3" s="99"/>
      <c r="CLX3" s="99"/>
      <c r="CLY3" s="99"/>
      <c r="CLZ3" s="99"/>
      <c r="CMA3" s="99"/>
      <c r="CMB3" s="99"/>
      <c r="CMC3" s="99"/>
      <c r="CMD3" s="99"/>
      <c r="CME3" s="99"/>
      <c r="CMF3" s="99"/>
      <c r="CMG3" s="99"/>
      <c r="CMH3" s="99"/>
      <c r="CMI3" s="99"/>
      <c r="CMJ3" s="99"/>
      <c r="CMK3" s="99"/>
      <c r="CML3" s="99"/>
      <c r="CMM3" s="99"/>
      <c r="CMN3" s="99"/>
      <c r="CMO3" s="99"/>
      <c r="CMP3" s="99"/>
      <c r="CMQ3" s="99"/>
      <c r="CMR3" s="99"/>
      <c r="CMS3" s="99"/>
      <c r="CMT3" s="99"/>
      <c r="CMU3" s="99"/>
      <c r="CMV3" s="99"/>
      <c r="CMW3" s="99"/>
      <c r="CMX3" s="99"/>
      <c r="CMY3" s="99"/>
      <c r="CMZ3" s="99"/>
      <c r="CNA3" s="99"/>
      <c r="CNB3" s="99"/>
      <c r="CNC3" s="99"/>
      <c r="CND3" s="99"/>
      <c r="CNE3" s="99"/>
      <c r="CNF3" s="99"/>
      <c r="CNG3" s="99"/>
      <c r="CNH3" s="99"/>
      <c r="CNI3" s="99"/>
      <c r="CNJ3" s="99"/>
      <c r="CNK3" s="99"/>
      <c r="CNL3" s="99"/>
      <c r="CNM3" s="99"/>
      <c r="CNN3" s="99"/>
      <c r="CNO3" s="99"/>
      <c r="CNP3" s="99"/>
      <c r="CNQ3" s="99"/>
      <c r="CNR3" s="99"/>
      <c r="CNS3" s="99"/>
      <c r="CNT3" s="99"/>
      <c r="CNU3" s="99"/>
      <c r="CNV3" s="99"/>
      <c r="CNW3" s="99"/>
      <c r="CNX3" s="99"/>
      <c r="CNY3" s="99"/>
      <c r="CNZ3" s="99"/>
      <c r="COA3" s="99"/>
      <c r="COB3" s="99"/>
      <c r="COC3" s="99"/>
      <c r="COD3" s="99"/>
      <c r="COE3" s="99"/>
      <c r="COF3" s="99"/>
      <c r="COG3" s="99"/>
      <c r="COH3" s="99"/>
      <c r="COI3" s="99"/>
      <c r="COJ3" s="99"/>
      <c r="COK3" s="99"/>
      <c r="COL3" s="99"/>
      <c r="COM3" s="99"/>
      <c r="CON3" s="99"/>
      <c r="COO3" s="99"/>
      <c r="COP3" s="99"/>
      <c r="COQ3" s="99"/>
      <c r="COR3" s="99"/>
      <c r="COS3" s="99"/>
      <c r="COT3" s="99"/>
      <c r="COU3" s="99"/>
      <c r="COV3" s="99"/>
      <c r="COW3" s="99"/>
      <c r="COX3" s="99"/>
      <c r="COY3" s="99"/>
      <c r="COZ3" s="99"/>
      <c r="CPA3" s="99"/>
      <c r="CPB3" s="99"/>
      <c r="CPC3" s="99"/>
      <c r="CPD3" s="99"/>
      <c r="CPE3" s="99"/>
      <c r="CPF3" s="99"/>
      <c r="CPG3" s="99"/>
      <c r="CPH3" s="99"/>
      <c r="CPI3" s="99"/>
      <c r="CPJ3" s="99"/>
      <c r="CPK3" s="99"/>
      <c r="CPL3" s="99"/>
      <c r="CPM3" s="99"/>
      <c r="CPN3" s="99"/>
      <c r="CPO3" s="99"/>
      <c r="CPP3" s="99"/>
      <c r="CPQ3" s="99"/>
      <c r="CPR3" s="99"/>
      <c r="CPS3" s="99"/>
      <c r="CPT3" s="99"/>
      <c r="CPU3" s="99"/>
      <c r="CPV3" s="99"/>
      <c r="CPW3" s="99"/>
      <c r="CPX3" s="99"/>
      <c r="CPY3" s="99"/>
      <c r="CPZ3" s="99"/>
      <c r="CQA3" s="99"/>
      <c r="CQB3" s="99"/>
      <c r="CQC3" s="99"/>
      <c r="CQD3" s="99"/>
      <c r="CQE3" s="99"/>
      <c r="CQF3" s="99"/>
      <c r="CQG3" s="99"/>
      <c r="CQH3" s="99"/>
      <c r="CQI3" s="99"/>
      <c r="CQJ3" s="99"/>
      <c r="CQK3" s="99"/>
      <c r="CQL3" s="99"/>
      <c r="CQM3" s="99"/>
      <c r="CQN3" s="99"/>
      <c r="CQO3" s="99"/>
      <c r="CQP3" s="99"/>
      <c r="CQQ3" s="99"/>
      <c r="CQR3" s="99"/>
      <c r="CQS3" s="99"/>
      <c r="CQT3" s="99"/>
      <c r="CQU3" s="99"/>
      <c r="CQV3" s="99"/>
      <c r="CQW3" s="99"/>
      <c r="CQX3" s="99"/>
      <c r="CQY3" s="99"/>
      <c r="CQZ3" s="99"/>
      <c r="CRA3" s="99"/>
      <c r="CRB3" s="99"/>
      <c r="CRC3" s="99"/>
      <c r="CRD3" s="99"/>
      <c r="CRE3" s="99"/>
      <c r="CRF3" s="99"/>
      <c r="CRG3" s="99"/>
      <c r="CRH3" s="99"/>
      <c r="CRI3" s="99"/>
      <c r="CRJ3" s="99"/>
      <c r="CRK3" s="99"/>
      <c r="CRL3" s="99"/>
      <c r="CRM3" s="99"/>
      <c r="CRN3" s="99"/>
      <c r="CRO3" s="99"/>
      <c r="CRP3" s="99"/>
      <c r="CRQ3" s="99"/>
      <c r="CRR3" s="99"/>
      <c r="CRS3" s="99"/>
      <c r="CRT3" s="99"/>
      <c r="CRU3" s="99"/>
      <c r="CRV3" s="99"/>
      <c r="CRW3" s="99"/>
      <c r="CRX3" s="99"/>
      <c r="CRY3" s="99"/>
      <c r="CRZ3" s="99"/>
      <c r="CSA3" s="99"/>
      <c r="CSB3" s="99"/>
      <c r="CSC3" s="99"/>
      <c r="CSD3" s="99"/>
      <c r="CSE3" s="99"/>
      <c r="CSF3" s="99"/>
      <c r="CSG3" s="99"/>
      <c r="CSH3" s="99"/>
      <c r="CSI3" s="99"/>
      <c r="CSJ3" s="99"/>
      <c r="CSK3" s="99"/>
      <c r="CSL3" s="99"/>
      <c r="CSM3" s="99"/>
      <c r="CSN3" s="99"/>
      <c r="CSO3" s="99"/>
      <c r="CSP3" s="99"/>
      <c r="CSQ3" s="99"/>
      <c r="CSR3" s="99"/>
      <c r="CSS3" s="99"/>
      <c r="CST3" s="99"/>
      <c r="CSU3" s="99"/>
      <c r="CSV3" s="99"/>
      <c r="CSW3" s="99"/>
      <c r="CSX3" s="99"/>
      <c r="CSY3" s="99"/>
      <c r="CSZ3" s="99"/>
      <c r="CTA3" s="99"/>
      <c r="CTB3" s="99"/>
      <c r="CTC3" s="99"/>
      <c r="CTD3" s="99"/>
      <c r="CTE3" s="99"/>
      <c r="CTF3" s="99"/>
      <c r="CTG3" s="99"/>
      <c r="CTH3" s="99"/>
      <c r="CTI3" s="99"/>
      <c r="CTJ3" s="99"/>
      <c r="CTK3" s="99"/>
      <c r="CTL3" s="99"/>
      <c r="CTM3" s="99"/>
      <c r="CTN3" s="99"/>
      <c r="CTO3" s="99"/>
      <c r="CTP3" s="99"/>
      <c r="CTQ3" s="99"/>
      <c r="CTR3" s="99"/>
      <c r="CTS3" s="99"/>
      <c r="CTT3" s="99"/>
      <c r="CTU3" s="99"/>
      <c r="CTV3" s="99"/>
      <c r="CTW3" s="99"/>
      <c r="CTX3" s="99"/>
      <c r="CTY3" s="99"/>
      <c r="CTZ3" s="99"/>
      <c r="CUA3" s="99"/>
      <c r="CUB3" s="99"/>
      <c r="CUC3" s="99"/>
      <c r="CUD3" s="99"/>
      <c r="CUE3" s="99"/>
      <c r="CUF3" s="99"/>
      <c r="CUG3" s="99"/>
      <c r="CUH3" s="99"/>
      <c r="CUI3" s="99"/>
      <c r="CUJ3" s="99"/>
      <c r="CUK3" s="99"/>
      <c r="CUL3" s="99"/>
      <c r="CUM3" s="99"/>
      <c r="CUN3" s="99"/>
      <c r="CUO3" s="99"/>
      <c r="CUP3" s="99"/>
      <c r="CUQ3" s="99"/>
      <c r="CUR3" s="99"/>
      <c r="CUS3" s="99"/>
      <c r="CUT3" s="99"/>
      <c r="CUU3" s="99"/>
      <c r="CUV3" s="99"/>
      <c r="CUW3" s="99"/>
      <c r="CUX3" s="99"/>
      <c r="CUY3" s="99"/>
      <c r="CUZ3" s="99"/>
      <c r="CVA3" s="99"/>
      <c r="CVB3" s="99"/>
      <c r="CVC3" s="99"/>
      <c r="CVD3" s="99"/>
      <c r="CVE3" s="99"/>
      <c r="CVF3" s="99"/>
      <c r="CVG3" s="99"/>
      <c r="CVH3" s="99"/>
      <c r="CVI3" s="99"/>
      <c r="CVJ3" s="99"/>
      <c r="CVK3" s="99"/>
      <c r="CVL3" s="99"/>
      <c r="CVM3" s="99"/>
      <c r="CVN3" s="99"/>
      <c r="CVO3" s="99"/>
      <c r="CVP3" s="99"/>
      <c r="CVQ3" s="99"/>
      <c r="CVR3" s="99"/>
      <c r="CVS3" s="99"/>
      <c r="CVT3" s="99"/>
      <c r="CVU3" s="99"/>
      <c r="CVV3" s="99"/>
      <c r="CVW3" s="99"/>
      <c r="CVX3" s="99"/>
      <c r="CVY3" s="99"/>
      <c r="CVZ3" s="99"/>
      <c r="CWA3" s="99"/>
      <c r="CWB3" s="99"/>
      <c r="CWC3" s="99"/>
      <c r="CWD3" s="99"/>
      <c r="CWE3" s="99"/>
      <c r="CWF3" s="99"/>
      <c r="CWG3" s="99"/>
      <c r="CWH3" s="99"/>
      <c r="CWI3" s="99"/>
      <c r="CWJ3" s="99"/>
      <c r="CWK3" s="99"/>
      <c r="CWL3" s="99"/>
      <c r="CWM3" s="99"/>
      <c r="CWN3" s="99"/>
      <c r="CWO3" s="99"/>
      <c r="CWP3" s="99"/>
      <c r="CWQ3" s="99"/>
      <c r="CWR3" s="99"/>
      <c r="CWS3" s="99"/>
      <c r="CWT3" s="99"/>
      <c r="CWU3" s="99"/>
      <c r="CWV3" s="99"/>
      <c r="CWW3" s="99"/>
      <c r="CWX3" s="99"/>
      <c r="CWY3" s="99"/>
      <c r="CWZ3" s="99"/>
      <c r="CXA3" s="99"/>
      <c r="CXB3" s="99"/>
      <c r="CXC3" s="99"/>
      <c r="CXD3" s="99"/>
      <c r="CXE3" s="99"/>
      <c r="CXF3" s="99"/>
      <c r="CXG3" s="99"/>
      <c r="CXH3" s="99"/>
      <c r="CXI3" s="99"/>
      <c r="CXJ3" s="99"/>
      <c r="CXK3" s="99"/>
      <c r="CXL3" s="99"/>
      <c r="CXM3" s="99"/>
      <c r="CXN3" s="99"/>
      <c r="CXO3" s="99"/>
      <c r="CXP3" s="99"/>
      <c r="CXQ3" s="99"/>
      <c r="CXR3" s="99"/>
      <c r="CXS3" s="99"/>
      <c r="CXT3" s="99"/>
      <c r="CXU3" s="99"/>
      <c r="CXV3" s="99"/>
      <c r="CXW3" s="99"/>
      <c r="CXX3" s="99"/>
      <c r="CXY3" s="99"/>
      <c r="CXZ3" s="99"/>
      <c r="CYA3" s="99"/>
      <c r="CYB3" s="99"/>
      <c r="CYC3" s="99"/>
      <c r="CYD3" s="99"/>
      <c r="CYE3" s="99"/>
      <c r="CYF3" s="99"/>
      <c r="CYG3" s="99"/>
      <c r="CYH3" s="99"/>
      <c r="CYI3" s="99"/>
      <c r="CYJ3" s="99"/>
      <c r="CYK3" s="99"/>
      <c r="CYL3" s="99"/>
      <c r="CYM3" s="99"/>
      <c r="CYN3" s="99"/>
      <c r="CYO3" s="99"/>
      <c r="CYP3" s="99"/>
      <c r="CYQ3" s="99"/>
      <c r="CYR3" s="99"/>
      <c r="CYS3" s="99"/>
      <c r="CYT3" s="99"/>
      <c r="CYU3" s="99"/>
      <c r="CYV3" s="99"/>
      <c r="CYW3" s="99"/>
      <c r="CYX3" s="99"/>
      <c r="CYY3" s="99"/>
      <c r="CYZ3" s="99"/>
      <c r="CZA3" s="99"/>
      <c r="CZB3" s="99"/>
      <c r="CZC3" s="99"/>
      <c r="CZD3" s="99"/>
      <c r="CZE3" s="99"/>
      <c r="CZF3" s="99"/>
      <c r="CZG3" s="99"/>
      <c r="CZH3" s="99"/>
      <c r="CZI3" s="99"/>
      <c r="CZJ3" s="99"/>
      <c r="CZK3" s="99"/>
      <c r="CZL3" s="99"/>
      <c r="CZM3" s="99"/>
      <c r="CZN3" s="99"/>
      <c r="CZO3" s="99"/>
      <c r="CZP3" s="99"/>
      <c r="CZQ3" s="99"/>
      <c r="CZR3" s="99"/>
      <c r="CZS3" s="99"/>
      <c r="CZT3" s="99"/>
      <c r="CZU3" s="99"/>
      <c r="CZV3" s="99"/>
      <c r="CZW3" s="99"/>
      <c r="CZX3" s="99"/>
      <c r="CZY3" s="99"/>
      <c r="CZZ3" s="99"/>
      <c r="DAA3" s="99"/>
      <c r="DAB3" s="99"/>
      <c r="DAC3" s="99"/>
      <c r="DAD3" s="99"/>
      <c r="DAE3" s="99"/>
      <c r="DAF3" s="99"/>
      <c r="DAG3" s="99"/>
      <c r="DAH3" s="99"/>
      <c r="DAI3" s="99"/>
      <c r="DAJ3" s="99"/>
      <c r="DAK3" s="99"/>
      <c r="DAL3" s="99"/>
      <c r="DAM3" s="99"/>
      <c r="DAN3" s="99"/>
      <c r="DAO3" s="99"/>
      <c r="DAP3" s="99"/>
      <c r="DAQ3" s="99"/>
      <c r="DAR3" s="99"/>
      <c r="DAS3" s="99"/>
      <c r="DAT3" s="99"/>
      <c r="DAU3" s="99"/>
      <c r="DAV3" s="99"/>
      <c r="DAW3" s="99"/>
      <c r="DAX3" s="99"/>
      <c r="DAY3" s="99"/>
      <c r="DAZ3" s="99"/>
      <c r="DBA3" s="99"/>
      <c r="DBB3" s="99"/>
      <c r="DBC3" s="99"/>
      <c r="DBD3" s="99"/>
      <c r="DBE3" s="99"/>
      <c r="DBF3" s="99"/>
      <c r="DBG3" s="99"/>
      <c r="DBH3" s="99"/>
      <c r="DBI3" s="99"/>
      <c r="DBJ3" s="99"/>
      <c r="DBK3" s="99"/>
      <c r="DBL3" s="99"/>
      <c r="DBM3" s="99"/>
      <c r="DBN3" s="99"/>
      <c r="DBO3" s="99"/>
      <c r="DBP3" s="99"/>
      <c r="DBQ3" s="99"/>
      <c r="DBR3" s="99"/>
      <c r="DBS3" s="99"/>
      <c r="DBT3" s="99"/>
      <c r="DBU3" s="99"/>
      <c r="DBV3" s="99"/>
      <c r="DBW3" s="99"/>
      <c r="DBX3" s="99"/>
      <c r="DBY3" s="99"/>
      <c r="DBZ3" s="99"/>
      <c r="DCA3" s="99"/>
      <c r="DCB3" s="99"/>
      <c r="DCC3" s="99"/>
      <c r="DCD3" s="99"/>
      <c r="DCE3" s="99"/>
      <c r="DCF3" s="99"/>
      <c r="DCG3" s="99"/>
      <c r="DCH3" s="99"/>
      <c r="DCI3" s="99"/>
      <c r="DCJ3" s="99"/>
      <c r="DCK3" s="99"/>
      <c r="DCL3" s="99"/>
      <c r="DCM3" s="99"/>
      <c r="DCN3" s="99"/>
      <c r="DCO3" s="99"/>
      <c r="DCP3" s="99"/>
      <c r="DCQ3" s="99"/>
      <c r="DCR3" s="99"/>
      <c r="DCS3" s="99"/>
      <c r="DCT3" s="99"/>
      <c r="DCU3" s="99"/>
      <c r="DCV3" s="99"/>
      <c r="DCW3" s="99"/>
      <c r="DCX3" s="99"/>
      <c r="DCY3" s="99"/>
      <c r="DCZ3" s="99"/>
      <c r="DDA3" s="99"/>
      <c r="DDB3" s="99"/>
      <c r="DDC3" s="99"/>
      <c r="DDD3" s="99"/>
      <c r="DDE3" s="99"/>
      <c r="DDF3" s="99"/>
      <c r="DDG3" s="99"/>
      <c r="DDH3" s="99"/>
      <c r="DDI3" s="99"/>
      <c r="DDJ3" s="99"/>
      <c r="DDK3" s="99"/>
      <c r="DDL3" s="99"/>
      <c r="DDM3" s="99"/>
      <c r="DDN3" s="99"/>
      <c r="DDO3" s="99"/>
      <c r="DDP3" s="99"/>
      <c r="DDQ3" s="99"/>
      <c r="DDR3" s="99"/>
      <c r="DDS3" s="99"/>
      <c r="DDT3" s="99"/>
      <c r="DDU3" s="99"/>
      <c r="DDV3" s="99"/>
      <c r="DDW3" s="99"/>
      <c r="DDX3" s="99"/>
      <c r="DDY3" s="99"/>
      <c r="DDZ3" s="99"/>
      <c r="DEA3" s="99"/>
      <c r="DEB3" s="99"/>
      <c r="DEC3" s="99"/>
      <c r="DED3" s="99"/>
      <c r="DEE3" s="99"/>
      <c r="DEF3" s="99"/>
      <c r="DEG3" s="99"/>
      <c r="DEH3" s="99"/>
      <c r="DEI3" s="99"/>
      <c r="DEJ3" s="99"/>
      <c r="DEK3" s="99"/>
      <c r="DEL3" s="99"/>
      <c r="DEM3" s="99"/>
      <c r="DEN3" s="99"/>
      <c r="DEO3" s="99"/>
      <c r="DEP3" s="99"/>
      <c r="DEQ3" s="99"/>
      <c r="DER3" s="99"/>
      <c r="DES3" s="99"/>
      <c r="DET3" s="99"/>
      <c r="DEU3" s="99"/>
      <c r="DEV3" s="99"/>
      <c r="DEW3" s="99"/>
      <c r="DEX3" s="99"/>
      <c r="DEY3" s="99"/>
      <c r="DEZ3" s="99"/>
      <c r="DFA3" s="99"/>
      <c r="DFB3" s="99"/>
      <c r="DFC3" s="99"/>
      <c r="DFD3" s="99"/>
      <c r="DFE3" s="99"/>
      <c r="DFF3" s="99"/>
      <c r="DFG3" s="99"/>
      <c r="DFH3" s="99"/>
      <c r="DFI3" s="99"/>
      <c r="DFJ3" s="99"/>
      <c r="DFK3" s="99"/>
      <c r="DFL3" s="99"/>
      <c r="DFM3" s="99"/>
      <c r="DFN3" s="99"/>
      <c r="DFO3" s="99"/>
      <c r="DFP3" s="99"/>
      <c r="DFQ3" s="99"/>
      <c r="DFR3" s="99"/>
      <c r="DFS3" s="99"/>
      <c r="DFT3" s="99"/>
      <c r="DFU3" s="99"/>
      <c r="DFV3" s="99"/>
      <c r="DFW3" s="99"/>
      <c r="DFX3" s="99"/>
      <c r="DFY3" s="99"/>
      <c r="DFZ3" s="99"/>
      <c r="DGA3" s="99"/>
      <c r="DGB3" s="99"/>
      <c r="DGC3" s="99"/>
      <c r="DGD3" s="99"/>
      <c r="DGE3" s="99"/>
      <c r="DGF3" s="99"/>
      <c r="DGG3" s="99"/>
      <c r="DGH3" s="99"/>
      <c r="DGI3" s="99"/>
      <c r="DGJ3" s="99"/>
      <c r="DGK3" s="99"/>
      <c r="DGL3" s="99"/>
      <c r="DGM3" s="99"/>
      <c r="DGN3" s="99"/>
      <c r="DGO3" s="99"/>
      <c r="DGP3" s="99"/>
      <c r="DGQ3" s="99"/>
      <c r="DGR3" s="99"/>
      <c r="DGS3" s="99"/>
      <c r="DGT3" s="99"/>
      <c r="DGU3" s="99"/>
      <c r="DGV3" s="99"/>
      <c r="DGW3" s="99"/>
      <c r="DGX3" s="99"/>
      <c r="DGY3" s="99"/>
      <c r="DGZ3" s="99"/>
      <c r="DHA3" s="99"/>
      <c r="DHB3" s="99"/>
      <c r="DHC3" s="99"/>
      <c r="DHD3" s="99"/>
      <c r="DHE3" s="99"/>
      <c r="DHF3" s="99"/>
      <c r="DHG3" s="99"/>
      <c r="DHH3" s="99"/>
      <c r="DHI3" s="99"/>
      <c r="DHJ3" s="99"/>
      <c r="DHK3" s="99"/>
      <c r="DHL3" s="99"/>
      <c r="DHM3" s="99"/>
      <c r="DHN3" s="99"/>
      <c r="DHO3" s="99"/>
      <c r="DHP3" s="99"/>
      <c r="DHQ3" s="99"/>
      <c r="DHR3" s="99"/>
      <c r="DHS3" s="99"/>
      <c r="DHT3" s="99"/>
      <c r="DHU3" s="99"/>
      <c r="DHV3" s="99"/>
      <c r="DHW3" s="99"/>
      <c r="DHX3" s="99"/>
      <c r="DHY3" s="99"/>
      <c r="DHZ3" s="99"/>
      <c r="DIA3" s="99"/>
      <c r="DIB3" s="99"/>
      <c r="DIC3" s="99"/>
      <c r="DID3" s="99"/>
      <c r="DIE3" s="99"/>
      <c r="DIF3" s="99"/>
      <c r="DIG3" s="99"/>
      <c r="DIH3" s="99"/>
      <c r="DII3" s="99"/>
      <c r="DIJ3" s="99"/>
      <c r="DIK3" s="99"/>
      <c r="DIL3" s="99"/>
      <c r="DIM3" s="99"/>
      <c r="DIN3" s="99"/>
      <c r="DIO3" s="99"/>
      <c r="DIP3" s="99"/>
      <c r="DIQ3" s="99"/>
      <c r="DIR3" s="99"/>
      <c r="DIS3" s="99"/>
      <c r="DIT3" s="99"/>
      <c r="DIU3" s="99"/>
      <c r="DIV3" s="99"/>
      <c r="DIW3" s="99"/>
      <c r="DIX3" s="99"/>
      <c r="DIY3" s="99"/>
      <c r="DIZ3" s="99"/>
      <c r="DJA3" s="99"/>
      <c r="DJB3" s="99"/>
      <c r="DJC3" s="99"/>
      <c r="DJD3" s="99"/>
      <c r="DJE3" s="99"/>
      <c r="DJF3" s="99"/>
      <c r="DJG3" s="99"/>
      <c r="DJH3" s="99"/>
      <c r="DJI3" s="99"/>
      <c r="DJJ3" s="99"/>
      <c r="DJK3" s="99"/>
      <c r="DJL3" s="99"/>
      <c r="DJM3" s="99"/>
      <c r="DJN3" s="99"/>
      <c r="DJO3" s="99"/>
      <c r="DJP3" s="99"/>
      <c r="DJQ3" s="99"/>
      <c r="DJR3" s="99"/>
      <c r="DJS3" s="99"/>
      <c r="DJT3" s="99"/>
      <c r="DJU3" s="99"/>
      <c r="DJV3" s="99"/>
      <c r="DJW3" s="99"/>
      <c r="DJX3" s="99"/>
      <c r="DJY3" s="99"/>
      <c r="DJZ3" s="99"/>
      <c r="DKA3" s="99"/>
      <c r="DKB3" s="99"/>
      <c r="DKC3" s="99"/>
      <c r="DKD3" s="99"/>
      <c r="DKE3" s="99"/>
      <c r="DKF3" s="99"/>
      <c r="DKG3" s="99"/>
      <c r="DKH3" s="99"/>
      <c r="DKI3" s="99"/>
      <c r="DKJ3" s="99"/>
      <c r="DKK3" s="99"/>
      <c r="DKL3" s="99"/>
      <c r="DKM3" s="99"/>
      <c r="DKN3" s="99"/>
      <c r="DKO3" s="99"/>
      <c r="DKP3" s="99"/>
      <c r="DKQ3" s="99"/>
      <c r="DKR3" s="99"/>
      <c r="DKS3" s="99"/>
      <c r="DKT3" s="99"/>
      <c r="DKU3" s="99"/>
      <c r="DKV3" s="99"/>
      <c r="DKW3" s="99"/>
      <c r="DKX3" s="99"/>
      <c r="DKY3" s="99"/>
      <c r="DKZ3" s="99"/>
      <c r="DLA3" s="99"/>
      <c r="DLB3" s="99"/>
      <c r="DLC3" s="99"/>
      <c r="DLD3" s="99"/>
      <c r="DLE3" s="99"/>
      <c r="DLF3" s="99"/>
      <c r="DLG3" s="99"/>
      <c r="DLH3" s="99"/>
      <c r="DLI3" s="99"/>
      <c r="DLJ3" s="99"/>
      <c r="DLK3" s="99"/>
      <c r="DLL3" s="99"/>
      <c r="DLM3" s="99"/>
      <c r="DLN3" s="99"/>
      <c r="DLO3" s="99"/>
      <c r="DLP3" s="99"/>
      <c r="DLQ3" s="99"/>
      <c r="DLR3" s="99"/>
      <c r="DLS3" s="99"/>
      <c r="DLT3" s="99"/>
      <c r="DLU3" s="99"/>
      <c r="DLV3" s="99"/>
      <c r="DLW3" s="99"/>
      <c r="DLX3" s="99"/>
      <c r="DLY3" s="99"/>
      <c r="DLZ3" s="99"/>
      <c r="DMA3" s="99"/>
      <c r="DMB3" s="99"/>
      <c r="DMC3" s="99"/>
      <c r="DMD3" s="99"/>
      <c r="DME3" s="99"/>
      <c r="DMF3" s="99"/>
      <c r="DMG3" s="99"/>
      <c r="DMH3" s="99"/>
      <c r="DMI3" s="99"/>
      <c r="DMJ3" s="99"/>
      <c r="DMK3" s="99"/>
      <c r="DML3" s="99"/>
      <c r="DMM3" s="99"/>
      <c r="DMN3" s="99"/>
      <c r="DMO3" s="99"/>
      <c r="DMP3" s="99"/>
      <c r="DMQ3" s="99"/>
      <c r="DMR3" s="99"/>
      <c r="DMS3" s="99"/>
      <c r="DMT3" s="99"/>
      <c r="DMU3" s="99"/>
      <c r="DMV3" s="99"/>
      <c r="DMW3" s="99"/>
      <c r="DMX3" s="99"/>
      <c r="DMY3" s="99"/>
      <c r="DMZ3" s="99"/>
      <c r="DNA3" s="99"/>
      <c r="DNB3" s="99"/>
      <c r="DNC3" s="99"/>
      <c r="DND3" s="99"/>
      <c r="DNE3" s="99"/>
      <c r="DNF3" s="99"/>
      <c r="DNG3" s="99"/>
      <c r="DNH3" s="99"/>
      <c r="DNI3" s="99"/>
      <c r="DNJ3" s="99"/>
      <c r="DNK3" s="99"/>
      <c r="DNL3" s="99"/>
      <c r="DNM3" s="99"/>
      <c r="DNN3" s="99"/>
      <c r="DNO3" s="99"/>
      <c r="DNP3" s="99"/>
      <c r="DNQ3" s="99"/>
      <c r="DNR3" s="99"/>
      <c r="DNS3" s="99"/>
      <c r="DNT3" s="99"/>
      <c r="DNU3" s="99"/>
      <c r="DNV3" s="99"/>
      <c r="DNW3" s="99"/>
      <c r="DNX3" s="99"/>
      <c r="DNY3" s="99"/>
      <c r="DNZ3" s="99"/>
      <c r="DOA3" s="99"/>
      <c r="DOB3" s="99"/>
      <c r="DOC3" s="99"/>
      <c r="DOD3" s="99"/>
      <c r="DOE3" s="99"/>
      <c r="DOF3" s="99"/>
      <c r="DOG3" s="99"/>
      <c r="DOH3" s="99"/>
      <c r="DOI3" s="99"/>
      <c r="DOJ3" s="99"/>
      <c r="DOK3" s="99"/>
      <c r="DOL3" s="99"/>
      <c r="DOM3" s="99"/>
      <c r="DON3" s="99"/>
      <c r="DOO3" s="99"/>
      <c r="DOP3" s="99"/>
      <c r="DOQ3" s="99"/>
      <c r="DOR3" s="99"/>
      <c r="DOS3" s="99"/>
      <c r="DOT3" s="99"/>
      <c r="DOU3" s="99"/>
      <c r="DOV3" s="99"/>
      <c r="DOW3" s="99"/>
      <c r="DOX3" s="99"/>
      <c r="DOY3" s="99"/>
      <c r="DOZ3" s="99"/>
      <c r="DPA3" s="99"/>
      <c r="DPB3" s="99"/>
      <c r="DPC3" s="99"/>
      <c r="DPD3" s="99"/>
      <c r="DPE3" s="99"/>
      <c r="DPF3" s="99"/>
      <c r="DPG3" s="99"/>
      <c r="DPH3" s="99"/>
      <c r="DPI3" s="99"/>
      <c r="DPJ3" s="99"/>
      <c r="DPK3" s="99"/>
      <c r="DPL3" s="99"/>
      <c r="DPM3" s="99"/>
      <c r="DPN3" s="99"/>
      <c r="DPO3" s="99"/>
      <c r="DPP3" s="99"/>
      <c r="DPQ3" s="99"/>
      <c r="DPR3" s="99"/>
      <c r="DPS3" s="99"/>
      <c r="DPT3" s="99"/>
      <c r="DPU3" s="99"/>
      <c r="DPV3" s="99"/>
      <c r="DPW3" s="99"/>
      <c r="DPX3" s="99"/>
      <c r="DPY3" s="99"/>
      <c r="DPZ3" s="99"/>
      <c r="DQA3" s="99"/>
      <c r="DQB3" s="99"/>
      <c r="DQC3" s="99"/>
      <c r="DQD3" s="99"/>
      <c r="DQE3" s="99"/>
      <c r="DQF3" s="99"/>
      <c r="DQG3" s="99"/>
      <c r="DQH3" s="99"/>
      <c r="DQI3" s="99"/>
      <c r="DQJ3" s="99"/>
      <c r="DQK3" s="99"/>
      <c r="DQL3" s="99"/>
      <c r="DQM3" s="99"/>
      <c r="DQN3" s="99"/>
      <c r="DQO3" s="99"/>
      <c r="DQP3" s="99"/>
      <c r="DQQ3" s="99"/>
      <c r="DQR3" s="99"/>
      <c r="DQS3" s="99"/>
      <c r="DQT3" s="99"/>
      <c r="DQU3" s="99"/>
      <c r="DQV3" s="99"/>
      <c r="DQW3" s="99"/>
      <c r="DQX3" s="99"/>
      <c r="DQY3" s="99"/>
      <c r="DQZ3" s="99"/>
      <c r="DRA3" s="99"/>
      <c r="DRB3" s="99"/>
      <c r="DRC3" s="99"/>
      <c r="DRD3" s="99"/>
      <c r="DRE3" s="99"/>
      <c r="DRF3" s="99"/>
      <c r="DRG3" s="99"/>
      <c r="DRH3" s="99"/>
      <c r="DRI3" s="99"/>
      <c r="DRJ3" s="99"/>
      <c r="DRK3" s="99"/>
      <c r="DRL3" s="99"/>
      <c r="DRM3" s="99"/>
      <c r="DRN3" s="99"/>
      <c r="DRO3" s="99"/>
      <c r="DRP3" s="99"/>
      <c r="DRQ3" s="99"/>
      <c r="DRR3" s="99"/>
      <c r="DRS3" s="99"/>
      <c r="DRT3" s="99"/>
      <c r="DRU3" s="99"/>
      <c r="DRV3" s="99"/>
      <c r="DRW3" s="99"/>
      <c r="DRX3" s="99"/>
      <c r="DRY3" s="99"/>
      <c r="DRZ3" s="99"/>
      <c r="DSA3" s="99"/>
      <c r="DSB3" s="99"/>
      <c r="DSC3" s="99"/>
      <c r="DSD3" s="99"/>
      <c r="DSE3" s="99"/>
      <c r="DSF3" s="99"/>
      <c r="DSG3" s="99"/>
      <c r="DSH3" s="99"/>
      <c r="DSI3" s="99"/>
      <c r="DSJ3" s="99"/>
      <c r="DSK3" s="99"/>
      <c r="DSL3" s="99"/>
      <c r="DSM3" s="99"/>
      <c r="DSN3" s="99"/>
      <c r="DSO3" s="99"/>
      <c r="DSP3" s="99"/>
      <c r="DSQ3" s="99"/>
      <c r="DSR3" s="99"/>
      <c r="DSS3" s="99"/>
      <c r="DST3" s="99"/>
      <c r="DSU3" s="99"/>
      <c r="DSV3" s="99"/>
      <c r="DSW3" s="99"/>
      <c r="DSX3" s="99"/>
      <c r="DSY3" s="99"/>
      <c r="DSZ3" s="99"/>
      <c r="DTA3" s="99"/>
      <c r="DTB3" s="99"/>
      <c r="DTC3" s="99"/>
      <c r="DTD3" s="99"/>
      <c r="DTE3" s="99"/>
      <c r="DTF3" s="99"/>
      <c r="DTG3" s="99"/>
      <c r="DTH3" s="99"/>
      <c r="DTI3" s="99"/>
      <c r="DTJ3" s="99"/>
      <c r="DTK3" s="99"/>
      <c r="DTL3" s="99"/>
      <c r="DTM3" s="99"/>
      <c r="DTN3" s="99"/>
      <c r="DTO3" s="99"/>
      <c r="DTP3" s="99"/>
      <c r="DTQ3" s="99"/>
      <c r="DTR3" s="99"/>
      <c r="DTS3" s="99"/>
      <c r="DTT3" s="99"/>
      <c r="DTU3" s="99"/>
      <c r="DTV3" s="99"/>
      <c r="DTW3" s="99"/>
      <c r="DTX3" s="99"/>
      <c r="DTY3" s="99"/>
      <c r="DTZ3" s="99"/>
      <c r="DUA3" s="99"/>
      <c r="DUB3" s="99"/>
      <c r="DUC3" s="99"/>
      <c r="DUD3" s="99"/>
      <c r="DUE3" s="99"/>
      <c r="DUF3" s="99"/>
      <c r="DUG3" s="99"/>
      <c r="DUH3" s="99"/>
      <c r="DUI3" s="99"/>
      <c r="DUJ3" s="99"/>
      <c r="DUK3" s="99"/>
      <c r="DUL3" s="99"/>
      <c r="DUM3" s="99"/>
      <c r="DUN3" s="99"/>
      <c r="DUO3" s="99"/>
      <c r="DUP3" s="99"/>
      <c r="DUQ3" s="99"/>
      <c r="DUR3" s="99"/>
      <c r="DUS3" s="99"/>
      <c r="DUT3" s="99"/>
      <c r="DUU3" s="99"/>
      <c r="DUV3" s="99"/>
      <c r="DUW3" s="99"/>
      <c r="DUX3" s="99"/>
      <c r="DUY3" s="99"/>
      <c r="DUZ3" s="99"/>
      <c r="DVA3" s="99"/>
      <c r="DVB3" s="99"/>
      <c r="DVC3" s="99"/>
      <c r="DVD3" s="99"/>
      <c r="DVE3" s="99"/>
      <c r="DVF3" s="99"/>
      <c r="DVG3" s="99"/>
      <c r="DVH3" s="99"/>
      <c r="DVI3" s="99"/>
      <c r="DVJ3" s="99"/>
      <c r="DVK3" s="99"/>
      <c r="DVL3" s="99"/>
      <c r="DVM3" s="99"/>
      <c r="DVN3" s="99"/>
      <c r="DVO3" s="99"/>
      <c r="DVP3" s="99"/>
      <c r="DVQ3" s="99"/>
      <c r="DVR3" s="99"/>
      <c r="DVS3" s="99"/>
      <c r="DVT3" s="99"/>
      <c r="DVU3" s="99"/>
      <c r="DVV3" s="99"/>
      <c r="DVW3" s="99"/>
      <c r="DVX3" s="99"/>
      <c r="DVY3" s="99"/>
      <c r="DVZ3" s="99"/>
      <c r="DWA3" s="99"/>
      <c r="DWB3" s="99"/>
      <c r="DWC3" s="99"/>
      <c r="DWD3" s="99"/>
      <c r="DWE3" s="99"/>
      <c r="DWF3" s="99"/>
      <c r="DWG3" s="99"/>
      <c r="DWH3" s="99"/>
      <c r="DWI3" s="99"/>
      <c r="DWJ3" s="99"/>
      <c r="DWK3" s="99"/>
      <c r="DWL3" s="99"/>
      <c r="DWM3" s="99"/>
      <c r="DWN3" s="99"/>
      <c r="DWO3" s="99"/>
      <c r="DWP3" s="99"/>
      <c r="DWQ3" s="99"/>
      <c r="DWR3" s="99"/>
      <c r="DWS3" s="99"/>
      <c r="DWT3" s="99"/>
      <c r="DWU3" s="99"/>
      <c r="DWV3" s="99"/>
      <c r="DWW3" s="99"/>
      <c r="DWX3" s="99"/>
      <c r="DWY3" s="99"/>
      <c r="DWZ3" s="99"/>
      <c r="DXA3" s="99"/>
      <c r="DXB3" s="99"/>
      <c r="DXC3" s="99"/>
      <c r="DXD3" s="99"/>
      <c r="DXE3" s="99"/>
      <c r="DXF3" s="99"/>
      <c r="DXG3" s="99"/>
      <c r="DXH3" s="99"/>
      <c r="DXI3" s="99"/>
      <c r="DXJ3" s="99"/>
      <c r="DXK3" s="99"/>
      <c r="DXL3" s="99"/>
      <c r="DXM3" s="99"/>
      <c r="DXN3" s="99"/>
      <c r="DXO3" s="99"/>
      <c r="DXP3" s="99"/>
      <c r="DXQ3" s="99"/>
      <c r="DXR3" s="99"/>
      <c r="DXS3" s="99"/>
      <c r="DXT3" s="99"/>
      <c r="DXU3" s="99"/>
      <c r="DXV3" s="99"/>
      <c r="DXW3" s="99"/>
      <c r="DXX3" s="99"/>
      <c r="DXY3" s="99"/>
      <c r="DXZ3" s="99"/>
      <c r="DYA3" s="99"/>
      <c r="DYB3" s="99"/>
      <c r="DYC3" s="99"/>
      <c r="DYD3" s="99"/>
      <c r="DYE3" s="99"/>
      <c r="DYF3" s="99"/>
      <c r="DYG3" s="99"/>
      <c r="DYH3" s="99"/>
      <c r="DYI3" s="99"/>
      <c r="DYJ3" s="99"/>
      <c r="DYK3" s="99"/>
      <c r="DYL3" s="99"/>
      <c r="DYM3" s="99"/>
      <c r="DYN3" s="99"/>
      <c r="DYO3" s="99"/>
      <c r="DYP3" s="99"/>
      <c r="DYQ3" s="99"/>
      <c r="DYR3" s="99"/>
      <c r="DYS3" s="99"/>
      <c r="DYT3" s="99"/>
      <c r="DYU3" s="99"/>
      <c r="DYV3" s="99"/>
      <c r="DYW3" s="99"/>
      <c r="DYX3" s="99"/>
      <c r="DYY3" s="99"/>
      <c r="DYZ3" s="99"/>
      <c r="DZA3" s="99"/>
      <c r="DZB3" s="99"/>
      <c r="DZC3" s="99"/>
      <c r="DZD3" s="99"/>
      <c r="DZE3" s="99"/>
      <c r="DZF3" s="99"/>
      <c r="DZG3" s="99"/>
      <c r="DZH3" s="99"/>
      <c r="DZI3" s="99"/>
      <c r="DZJ3" s="99"/>
      <c r="DZK3" s="99"/>
      <c r="DZL3" s="99"/>
      <c r="DZM3" s="99"/>
      <c r="DZN3" s="99"/>
      <c r="DZO3" s="99"/>
      <c r="DZP3" s="99"/>
      <c r="DZQ3" s="99"/>
      <c r="DZR3" s="99"/>
      <c r="DZS3" s="99"/>
      <c r="DZT3" s="99"/>
      <c r="DZU3" s="99"/>
      <c r="DZV3" s="99"/>
      <c r="DZW3" s="99"/>
      <c r="DZX3" s="99"/>
      <c r="DZY3" s="99"/>
      <c r="DZZ3" s="99"/>
      <c r="EAA3" s="99"/>
      <c r="EAB3" s="99"/>
      <c r="EAC3" s="99"/>
      <c r="EAD3" s="99"/>
      <c r="EAE3" s="99"/>
      <c r="EAF3" s="99"/>
      <c r="EAG3" s="99"/>
      <c r="EAH3" s="99"/>
      <c r="EAI3" s="99"/>
      <c r="EAJ3" s="99"/>
      <c r="EAK3" s="99"/>
      <c r="EAL3" s="99"/>
      <c r="EAM3" s="99"/>
      <c r="EAN3" s="99"/>
      <c r="EAO3" s="99"/>
      <c r="EAP3" s="99"/>
      <c r="EAQ3" s="99"/>
      <c r="EAR3" s="99"/>
      <c r="EAS3" s="99"/>
      <c r="EAT3" s="99"/>
      <c r="EAU3" s="99"/>
      <c r="EAV3" s="99"/>
      <c r="EAW3" s="99"/>
      <c r="EAX3" s="99"/>
      <c r="EAY3" s="99"/>
      <c r="EAZ3" s="99"/>
      <c r="EBA3" s="99"/>
      <c r="EBB3" s="99"/>
      <c r="EBC3" s="99"/>
      <c r="EBD3" s="99"/>
      <c r="EBE3" s="99"/>
      <c r="EBF3" s="99"/>
      <c r="EBG3" s="99"/>
      <c r="EBH3" s="99"/>
      <c r="EBI3" s="99"/>
      <c r="EBJ3" s="99"/>
      <c r="EBK3" s="99"/>
      <c r="EBL3" s="99"/>
      <c r="EBM3" s="99"/>
      <c r="EBN3" s="99"/>
      <c r="EBO3" s="99"/>
      <c r="EBP3" s="99"/>
      <c r="EBQ3" s="99"/>
      <c r="EBR3" s="99"/>
      <c r="EBS3" s="99"/>
      <c r="EBT3" s="99"/>
      <c r="EBU3" s="99"/>
      <c r="EBV3" s="99"/>
      <c r="EBW3" s="99"/>
      <c r="EBX3" s="99"/>
      <c r="EBY3" s="99"/>
      <c r="EBZ3" s="99"/>
      <c r="ECA3" s="99"/>
      <c r="ECB3" s="99"/>
      <c r="ECC3" s="99"/>
      <c r="ECD3" s="99"/>
      <c r="ECE3" s="99"/>
      <c r="ECF3" s="99"/>
      <c r="ECG3" s="99"/>
      <c r="ECH3" s="99"/>
      <c r="ECI3" s="99"/>
      <c r="ECJ3" s="99"/>
      <c r="ECK3" s="99"/>
      <c r="ECL3" s="99"/>
      <c r="ECM3" s="99"/>
      <c r="ECN3" s="99"/>
      <c r="ECO3" s="99"/>
      <c r="ECP3" s="99"/>
      <c r="ECQ3" s="99"/>
      <c r="ECR3" s="99"/>
      <c r="ECS3" s="99"/>
      <c r="ECT3" s="99"/>
      <c r="ECU3" s="99"/>
      <c r="ECV3" s="99"/>
      <c r="ECW3" s="99"/>
      <c r="ECX3" s="99"/>
      <c r="ECY3" s="99"/>
      <c r="ECZ3" s="99"/>
      <c r="EDA3" s="99"/>
      <c r="EDB3" s="99"/>
      <c r="EDC3" s="99"/>
      <c r="EDD3" s="99"/>
      <c r="EDE3" s="99"/>
      <c r="EDF3" s="99"/>
      <c r="EDG3" s="99"/>
      <c r="EDH3" s="99"/>
      <c r="EDI3" s="99"/>
      <c r="EDJ3" s="99"/>
      <c r="EDK3" s="99"/>
      <c r="EDL3" s="99"/>
      <c r="EDM3" s="99"/>
      <c r="EDN3" s="99"/>
      <c r="EDO3" s="99"/>
      <c r="EDP3" s="99"/>
      <c r="EDQ3" s="99"/>
      <c r="EDR3" s="99"/>
      <c r="EDS3" s="99"/>
      <c r="EDT3" s="99"/>
      <c r="EDU3" s="99"/>
      <c r="EDV3" s="99"/>
      <c r="EDW3" s="99"/>
      <c r="EDX3" s="99"/>
      <c r="EDY3" s="99"/>
      <c r="EDZ3" s="99"/>
      <c r="EEA3" s="99"/>
      <c r="EEB3" s="99"/>
      <c r="EEC3" s="99"/>
      <c r="EED3" s="99"/>
      <c r="EEE3" s="99"/>
      <c r="EEF3" s="99"/>
      <c r="EEG3" s="99"/>
      <c r="EEH3" s="99"/>
      <c r="EEI3" s="99"/>
      <c r="EEJ3" s="99"/>
      <c r="EEK3" s="99"/>
      <c r="EEL3" s="99"/>
      <c r="EEM3" s="99"/>
      <c r="EEN3" s="99"/>
      <c r="EEO3" s="99"/>
      <c r="EEP3" s="99"/>
      <c r="EEQ3" s="99"/>
      <c r="EER3" s="99"/>
      <c r="EES3" s="99"/>
      <c r="EET3" s="99"/>
      <c r="EEU3" s="99"/>
      <c r="EEV3" s="99"/>
      <c r="EEW3" s="99"/>
      <c r="EEX3" s="99"/>
      <c r="EEY3" s="99"/>
      <c r="EEZ3" s="99"/>
      <c r="EFA3" s="99"/>
      <c r="EFB3" s="99"/>
      <c r="EFC3" s="99"/>
      <c r="EFD3" s="99"/>
      <c r="EFE3" s="99"/>
      <c r="EFF3" s="99"/>
      <c r="EFG3" s="99"/>
      <c r="EFH3" s="99"/>
      <c r="EFI3" s="99"/>
      <c r="EFJ3" s="99"/>
      <c r="EFK3" s="99"/>
      <c r="EFL3" s="99"/>
      <c r="EFM3" s="99"/>
      <c r="EFN3" s="99"/>
      <c r="EFO3" s="99"/>
      <c r="EFP3" s="99"/>
      <c r="EFQ3" s="99"/>
      <c r="EFR3" s="99"/>
      <c r="EFS3" s="99"/>
      <c r="EFT3" s="99"/>
      <c r="EFU3" s="99"/>
      <c r="EFV3" s="99"/>
      <c r="EFW3" s="99"/>
      <c r="EFX3" s="99"/>
      <c r="EFY3" s="99"/>
      <c r="EFZ3" s="99"/>
      <c r="EGA3" s="99"/>
      <c r="EGB3" s="99"/>
      <c r="EGC3" s="99"/>
      <c r="EGD3" s="99"/>
      <c r="EGE3" s="99"/>
      <c r="EGF3" s="99"/>
      <c r="EGG3" s="99"/>
      <c r="EGH3" s="99"/>
      <c r="EGI3" s="99"/>
      <c r="EGJ3" s="99"/>
      <c r="EGK3" s="99"/>
      <c r="EGL3" s="99"/>
      <c r="EGM3" s="99"/>
      <c r="EGN3" s="99"/>
      <c r="EGO3" s="99"/>
      <c r="EGP3" s="99"/>
      <c r="EGQ3" s="99"/>
      <c r="EGR3" s="99"/>
      <c r="EGS3" s="99"/>
      <c r="EGT3" s="99"/>
      <c r="EGU3" s="99"/>
      <c r="EGV3" s="99"/>
      <c r="EGW3" s="99"/>
      <c r="EGX3" s="99"/>
      <c r="EGY3" s="99"/>
      <c r="EGZ3" s="99"/>
      <c r="EHA3" s="99"/>
      <c r="EHB3" s="99"/>
      <c r="EHC3" s="99"/>
      <c r="EHD3" s="99"/>
      <c r="EHE3" s="99"/>
      <c r="EHF3" s="99"/>
      <c r="EHG3" s="99"/>
      <c r="EHH3" s="99"/>
      <c r="EHI3" s="99"/>
      <c r="EHJ3" s="99"/>
      <c r="EHK3" s="99"/>
      <c r="EHL3" s="99"/>
      <c r="EHM3" s="99"/>
      <c r="EHN3" s="99"/>
      <c r="EHO3" s="99"/>
      <c r="EHP3" s="99"/>
      <c r="EHQ3" s="99"/>
      <c r="EHR3" s="99"/>
      <c r="EHS3" s="99"/>
      <c r="EHT3" s="99"/>
      <c r="EHU3" s="99"/>
      <c r="EHV3" s="99"/>
      <c r="EHW3" s="99"/>
      <c r="EHX3" s="99"/>
      <c r="EHY3" s="99"/>
      <c r="EHZ3" s="99"/>
      <c r="EIA3" s="99"/>
      <c r="EIB3" s="99"/>
      <c r="EIC3" s="99"/>
      <c r="EID3" s="99"/>
      <c r="EIE3" s="99"/>
      <c r="EIF3" s="99"/>
      <c r="EIG3" s="99"/>
      <c r="EIH3" s="99"/>
      <c r="EII3" s="99"/>
      <c r="EIJ3" s="99"/>
      <c r="EIK3" s="99"/>
      <c r="EIL3" s="99"/>
      <c r="EIM3" s="99"/>
      <c r="EIN3" s="99"/>
      <c r="EIO3" s="99"/>
      <c r="EIP3" s="99"/>
      <c r="EIQ3" s="99"/>
      <c r="EIR3" s="99"/>
      <c r="EIS3" s="99"/>
      <c r="EIT3" s="99"/>
      <c r="EIU3" s="99"/>
      <c r="EIV3" s="99"/>
      <c r="EIW3" s="99"/>
      <c r="EIX3" s="99"/>
      <c r="EIY3" s="99"/>
      <c r="EIZ3" s="99"/>
      <c r="EJA3" s="99"/>
      <c r="EJB3" s="99"/>
      <c r="EJC3" s="99"/>
      <c r="EJD3" s="99"/>
      <c r="EJE3" s="99"/>
      <c r="EJF3" s="99"/>
      <c r="EJG3" s="99"/>
      <c r="EJH3" s="99"/>
      <c r="EJI3" s="99"/>
      <c r="EJJ3" s="99"/>
      <c r="EJK3" s="99"/>
      <c r="EJL3" s="99"/>
      <c r="EJM3" s="99"/>
      <c r="EJN3" s="99"/>
      <c r="EJO3" s="99"/>
      <c r="EJP3" s="99"/>
      <c r="EJQ3" s="99"/>
      <c r="EJR3" s="99"/>
      <c r="EJS3" s="99"/>
      <c r="EJT3" s="99"/>
      <c r="EJU3" s="99"/>
      <c r="EJV3" s="99"/>
      <c r="EJW3" s="99"/>
      <c r="EJX3" s="99"/>
      <c r="EJY3" s="99"/>
      <c r="EJZ3" s="99"/>
      <c r="EKA3" s="99"/>
      <c r="EKB3" s="99"/>
      <c r="EKC3" s="99"/>
      <c r="EKD3" s="99"/>
      <c r="EKE3" s="99"/>
      <c r="EKF3" s="99"/>
      <c r="EKG3" s="99"/>
      <c r="EKH3" s="99"/>
      <c r="EKI3" s="99"/>
      <c r="EKJ3" s="99"/>
      <c r="EKK3" s="99"/>
      <c r="EKL3" s="99"/>
      <c r="EKM3" s="99"/>
      <c r="EKN3" s="99"/>
      <c r="EKO3" s="99"/>
      <c r="EKP3" s="99"/>
      <c r="EKQ3" s="99"/>
      <c r="EKR3" s="99"/>
      <c r="EKS3" s="99"/>
      <c r="EKT3" s="99"/>
      <c r="EKU3" s="99"/>
      <c r="EKV3" s="99"/>
      <c r="EKW3" s="99"/>
      <c r="EKX3" s="99"/>
      <c r="EKY3" s="99"/>
      <c r="EKZ3" s="99"/>
      <c r="ELA3" s="99"/>
      <c r="ELB3" s="99"/>
      <c r="ELC3" s="99"/>
      <c r="ELD3" s="99"/>
      <c r="ELE3" s="99"/>
      <c r="ELF3" s="99"/>
      <c r="ELG3" s="99"/>
      <c r="ELH3" s="99"/>
      <c r="ELI3" s="99"/>
      <c r="ELJ3" s="99"/>
      <c r="ELK3" s="99"/>
      <c r="ELL3" s="99"/>
      <c r="ELM3" s="99"/>
      <c r="ELN3" s="99"/>
      <c r="ELO3" s="99"/>
      <c r="ELP3" s="99"/>
      <c r="ELQ3" s="99"/>
      <c r="ELR3" s="99"/>
      <c r="ELS3" s="99"/>
      <c r="ELT3" s="99"/>
      <c r="ELU3" s="99"/>
      <c r="ELV3" s="99"/>
      <c r="ELW3" s="99"/>
      <c r="ELX3" s="99"/>
      <c r="ELY3" s="99"/>
      <c r="ELZ3" s="99"/>
      <c r="EMA3" s="99"/>
      <c r="EMB3" s="99"/>
      <c r="EMC3" s="99"/>
      <c r="EMD3" s="99"/>
      <c r="EME3" s="99"/>
      <c r="EMF3" s="99"/>
      <c r="EMG3" s="99"/>
      <c r="EMH3" s="99"/>
      <c r="EMI3" s="99"/>
      <c r="EMJ3" s="99"/>
      <c r="EMK3" s="99"/>
      <c r="EML3" s="99"/>
      <c r="EMM3" s="99"/>
      <c r="EMN3" s="99"/>
      <c r="EMO3" s="99"/>
      <c r="EMP3" s="99"/>
      <c r="EMQ3" s="99"/>
      <c r="EMR3" s="99"/>
      <c r="EMS3" s="99"/>
      <c r="EMT3" s="99"/>
      <c r="EMU3" s="99"/>
      <c r="EMV3" s="99"/>
      <c r="EMW3" s="99"/>
      <c r="EMX3" s="99"/>
      <c r="EMY3" s="99"/>
      <c r="EMZ3" s="99"/>
      <c r="ENA3" s="99"/>
      <c r="ENB3" s="99"/>
      <c r="ENC3" s="99"/>
      <c r="END3" s="99"/>
      <c r="ENE3" s="99"/>
      <c r="ENF3" s="99"/>
      <c r="ENG3" s="99"/>
      <c r="ENH3" s="99"/>
      <c r="ENI3" s="99"/>
      <c r="ENJ3" s="99"/>
      <c r="ENK3" s="99"/>
      <c r="ENL3" s="99"/>
      <c r="ENM3" s="99"/>
      <c r="ENN3" s="99"/>
      <c r="ENO3" s="99"/>
      <c r="ENP3" s="99"/>
      <c r="ENQ3" s="99"/>
      <c r="ENR3" s="99"/>
      <c r="ENS3" s="99"/>
      <c r="ENT3" s="99"/>
      <c r="ENU3" s="99"/>
      <c r="ENV3" s="99"/>
      <c r="ENW3" s="99"/>
      <c r="ENX3" s="99"/>
      <c r="ENY3" s="99"/>
      <c r="ENZ3" s="99"/>
      <c r="EOA3" s="99"/>
      <c r="EOB3" s="99"/>
      <c r="EOC3" s="99"/>
      <c r="EOD3" s="99"/>
      <c r="EOE3" s="99"/>
      <c r="EOF3" s="99"/>
      <c r="EOG3" s="99"/>
      <c r="EOH3" s="99"/>
      <c r="EOI3" s="99"/>
      <c r="EOJ3" s="99"/>
      <c r="EOK3" s="99"/>
      <c r="EOL3" s="99"/>
      <c r="EOM3" s="99"/>
      <c r="EON3" s="99"/>
      <c r="EOO3" s="99"/>
      <c r="EOP3" s="99"/>
      <c r="EOQ3" s="99"/>
      <c r="EOR3" s="99"/>
      <c r="EOS3" s="99"/>
      <c r="EOT3" s="99"/>
      <c r="EOU3" s="99"/>
      <c r="EOV3" s="99"/>
      <c r="EOW3" s="99"/>
      <c r="EOX3" s="99"/>
      <c r="EOY3" s="99"/>
      <c r="EOZ3" s="99"/>
      <c r="EPA3" s="99"/>
      <c r="EPB3" s="99"/>
      <c r="EPC3" s="99"/>
      <c r="EPD3" s="99"/>
      <c r="EPE3" s="99"/>
      <c r="EPF3" s="99"/>
      <c r="EPG3" s="99"/>
      <c r="EPH3" s="99"/>
      <c r="EPI3" s="99"/>
      <c r="EPJ3" s="99"/>
      <c r="EPK3" s="99"/>
      <c r="EPL3" s="99"/>
      <c r="EPM3" s="99"/>
      <c r="EPN3" s="99"/>
      <c r="EPO3" s="99"/>
      <c r="EPP3" s="99"/>
      <c r="EPQ3" s="99"/>
      <c r="EPR3" s="99"/>
      <c r="EPS3" s="99"/>
      <c r="EPT3" s="99"/>
      <c r="EPU3" s="99"/>
      <c r="EPV3" s="99"/>
      <c r="EPW3" s="99"/>
      <c r="EPX3" s="99"/>
      <c r="EPY3" s="99"/>
      <c r="EPZ3" s="99"/>
      <c r="EQA3" s="99"/>
      <c r="EQB3" s="99"/>
      <c r="EQC3" s="99"/>
      <c r="EQD3" s="99"/>
      <c r="EQE3" s="99"/>
      <c r="EQF3" s="99"/>
      <c r="EQG3" s="99"/>
      <c r="EQH3" s="99"/>
      <c r="EQI3" s="99"/>
      <c r="EQJ3" s="99"/>
      <c r="EQK3" s="99"/>
      <c r="EQL3" s="99"/>
      <c r="EQM3" s="99"/>
      <c r="EQN3" s="99"/>
      <c r="EQO3" s="99"/>
      <c r="EQP3" s="99"/>
      <c r="EQQ3" s="99"/>
      <c r="EQR3" s="99"/>
      <c r="EQS3" s="99"/>
      <c r="EQT3" s="99"/>
      <c r="EQU3" s="99"/>
      <c r="EQV3" s="99"/>
      <c r="EQW3" s="99"/>
      <c r="EQX3" s="99"/>
      <c r="EQY3" s="99"/>
      <c r="EQZ3" s="99"/>
      <c r="ERA3" s="99"/>
      <c r="ERB3" s="99"/>
      <c r="ERC3" s="99"/>
      <c r="ERD3" s="99"/>
      <c r="ERE3" s="99"/>
      <c r="ERF3" s="99"/>
      <c r="ERG3" s="99"/>
      <c r="ERH3" s="99"/>
      <c r="ERI3" s="99"/>
      <c r="ERJ3" s="99"/>
      <c r="ERK3" s="99"/>
      <c r="ERL3" s="99"/>
      <c r="ERM3" s="99"/>
      <c r="ERN3" s="99"/>
      <c r="ERO3" s="99"/>
      <c r="ERP3" s="99"/>
      <c r="ERQ3" s="99"/>
      <c r="ERR3" s="99"/>
      <c r="ERS3" s="99"/>
      <c r="ERT3" s="99"/>
      <c r="ERU3" s="99"/>
      <c r="ERV3" s="99"/>
      <c r="ERW3" s="99"/>
      <c r="ERX3" s="99"/>
      <c r="ERY3" s="99"/>
      <c r="ERZ3" s="99"/>
      <c r="ESA3" s="99"/>
      <c r="ESB3" s="99"/>
      <c r="ESC3" s="99"/>
      <c r="ESD3" s="99"/>
      <c r="ESE3" s="99"/>
      <c r="ESF3" s="99"/>
      <c r="ESG3" s="99"/>
      <c r="ESH3" s="99"/>
      <c r="ESI3" s="99"/>
      <c r="ESJ3" s="99"/>
      <c r="ESK3" s="99"/>
      <c r="ESL3" s="99"/>
      <c r="ESM3" s="99"/>
      <c r="ESN3" s="99"/>
      <c r="ESO3" s="99"/>
      <c r="ESP3" s="99"/>
      <c r="ESQ3" s="99"/>
      <c r="ESR3" s="99"/>
      <c r="ESS3" s="99"/>
      <c r="EST3" s="99"/>
      <c r="ESU3" s="99"/>
      <c r="ESV3" s="99"/>
      <c r="ESW3" s="99"/>
      <c r="ESX3" s="99"/>
      <c r="ESY3" s="99"/>
      <c r="ESZ3" s="99"/>
      <c r="ETA3" s="99"/>
      <c r="ETB3" s="99"/>
      <c r="ETC3" s="99"/>
      <c r="ETD3" s="99"/>
      <c r="ETE3" s="99"/>
      <c r="ETF3" s="99"/>
      <c r="ETG3" s="99"/>
      <c r="ETH3" s="99"/>
      <c r="ETI3" s="99"/>
      <c r="ETJ3" s="99"/>
      <c r="ETK3" s="99"/>
      <c r="ETL3" s="99"/>
      <c r="ETM3" s="99"/>
      <c r="ETN3" s="99"/>
      <c r="ETO3" s="99"/>
      <c r="ETP3" s="99"/>
      <c r="ETQ3" s="99"/>
      <c r="ETR3" s="99"/>
      <c r="ETS3" s="99"/>
      <c r="ETT3" s="99"/>
      <c r="ETU3" s="99"/>
      <c r="ETV3" s="99"/>
      <c r="ETW3" s="99"/>
      <c r="ETX3" s="99"/>
      <c r="ETY3" s="99"/>
      <c r="ETZ3" s="99"/>
      <c r="EUA3" s="99"/>
      <c r="EUB3" s="99"/>
      <c r="EUC3" s="99"/>
      <c r="EUD3" s="99"/>
      <c r="EUE3" s="99"/>
      <c r="EUF3" s="99"/>
      <c r="EUG3" s="99"/>
      <c r="EUH3" s="99"/>
      <c r="EUI3" s="99"/>
      <c r="EUJ3" s="99"/>
      <c r="EUK3" s="99"/>
      <c r="EUL3" s="99"/>
      <c r="EUM3" s="99"/>
      <c r="EUN3" s="99"/>
      <c r="EUO3" s="99"/>
      <c r="EUP3" s="99"/>
      <c r="EUQ3" s="99"/>
      <c r="EUR3" s="99"/>
      <c r="EUS3" s="99"/>
      <c r="EUT3" s="99"/>
      <c r="EUU3" s="99"/>
      <c r="EUV3" s="99"/>
      <c r="EUW3" s="99"/>
      <c r="EUX3" s="99"/>
      <c r="EUY3" s="99"/>
      <c r="EUZ3" s="99"/>
      <c r="EVA3" s="99"/>
      <c r="EVB3" s="99"/>
      <c r="EVC3" s="99"/>
      <c r="EVD3" s="99"/>
      <c r="EVE3" s="99"/>
      <c r="EVF3" s="99"/>
      <c r="EVG3" s="99"/>
      <c r="EVH3" s="99"/>
      <c r="EVI3" s="99"/>
      <c r="EVJ3" s="99"/>
      <c r="EVK3" s="99"/>
      <c r="EVL3" s="99"/>
      <c r="EVM3" s="99"/>
      <c r="EVN3" s="99"/>
      <c r="EVO3" s="99"/>
      <c r="EVP3" s="99"/>
      <c r="EVQ3" s="99"/>
      <c r="EVR3" s="99"/>
      <c r="EVS3" s="99"/>
      <c r="EVT3" s="99"/>
      <c r="EVU3" s="99"/>
      <c r="EVV3" s="99"/>
      <c r="EVW3" s="99"/>
      <c r="EVX3" s="99"/>
      <c r="EVY3" s="99"/>
      <c r="EVZ3" s="99"/>
      <c r="EWA3" s="99"/>
      <c r="EWB3" s="99"/>
      <c r="EWC3" s="99"/>
      <c r="EWD3" s="99"/>
      <c r="EWE3" s="99"/>
      <c r="EWF3" s="99"/>
      <c r="EWG3" s="99"/>
      <c r="EWH3" s="99"/>
      <c r="EWI3" s="99"/>
      <c r="EWJ3" s="99"/>
      <c r="EWK3" s="99"/>
      <c r="EWL3" s="99"/>
      <c r="EWM3" s="99"/>
      <c r="EWN3" s="99"/>
      <c r="EWO3" s="99"/>
      <c r="EWP3" s="99"/>
      <c r="EWQ3" s="99"/>
      <c r="EWR3" s="99"/>
      <c r="EWS3" s="99"/>
      <c r="EWT3" s="99"/>
      <c r="EWU3" s="99"/>
      <c r="EWV3" s="99"/>
      <c r="EWW3" s="99"/>
      <c r="EWX3" s="99"/>
      <c r="EWY3" s="99"/>
      <c r="EWZ3" s="99"/>
      <c r="EXA3" s="99"/>
      <c r="EXB3" s="99"/>
      <c r="EXC3" s="99"/>
      <c r="EXD3" s="99"/>
      <c r="EXE3" s="99"/>
      <c r="EXF3" s="99"/>
      <c r="EXG3" s="99"/>
      <c r="EXH3" s="99"/>
      <c r="EXI3" s="99"/>
      <c r="EXJ3" s="99"/>
      <c r="EXK3" s="99"/>
      <c r="EXL3" s="99"/>
      <c r="EXM3" s="99"/>
      <c r="EXN3" s="99"/>
      <c r="EXO3" s="99"/>
      <c r="EXP3" s="99"/>
      <c r="EXQ3" s="99"/>
      <c r="EXR3" s="99"/>
      <c r="EXS3" s="99"/>
      <c r="EXT3" s="99"/>
      <c r="EXU3" s="99"/>
      <c r="EXV3" s="99"/>
      <c r="EXW3" s="99"/>
      <c r="EXX3" s="99"/>
      <c r="EXY3" s="99"/>
      <c r="EXZ3" s="99"/>
      <c r="EYA3" s="99"/>
      <c r="EYB3" s="99"/>
      <c r="EYC3" s="99"/>
      <c r="EYD3" s="99"/>
      <c r="EYE3" s="99"/>
      <c r="EYF3" s="99"/>
      <c r="EYG3" s="99"/>
      <c r="EYH3" s="99"/>
      <c r="EYI3" s="99"/>
      <c r="EYJ3" s="99"/>
      <c r="EYK3" s="99"/>
      <c r="EYL3" s="99"/>
      <c r="EYM3" s="99"/>
      <c r="EYN3" s="99"/>
      <c r="EYO3" s="99"/>
      <c r="EYP3" s="99"/>
      <c r="EYQ3" s="99"/>
      <c r="EYR3" s="99"/>
      <c r="EYS3" s="99"/>
      <c r="EYT3" s="99"/>
      <c r="EYU3" s="99"/>
      <c r="EYV3" s="99"/>
      <c r="EYW3" s="99"/>
      <c r="EYX3" s="99"/>
      <c r="EYY3" s="99"/>
      <c r="EYZ3" s="99"/>
      <c r="EZA3" s="99"/>
      <c r="EZB3" s="99"/>
      <c r="EZC3" s="99"/>
      <c r="EZD3" s="99"/>
      <c r="EZE3" s="99"/>
      <c r="EZF3" s="99"/>
      <c r="EZG3" s="99"/>
      <c r="EZH3" s="99"/>
      <c r="EZI3" s="99"/>
      <c r="EZJ3" s="99"/>
      <c r="EZK3" s="99"/>
      <c r="EZL3" s="99"/>
      <c r="EZM3" s="99"/>
      <c r="EZN3" s="99"/>
      <c r="EZO3" s="99"/>
      <c r="EZP3" s="99"/>
      <c r="EZQ3" s="99"/>
      <c r="EZR3" s="99"/>
      <c r="EZS3" s="99"/>
      <c r="EZT3" s="99"/>
      <c r="EZU3" s="99"/>
      <c r="EZV3" s="99"/>
      <c r="EZW3" s="99"/>
      <c r="EZX3" s="99"/>
      <c r="EZY3" s="99"/>
      <c r="EZZ3" s="99"/>
      <c r="FAA3" s="99"/>
      <c r="FAB3" s="99"/>
      <c r="FAC3" s="99"/>
      <c r="FAD3" s="99"/>
      <c r="FAE3" s="99"/>
      <c r="FAF3" s="99"/>
      <c r="FAG3" s="99"/>
      <c r="FAH3" s="99"/>
      <c r="FAI3" s="99"/>
      <c r="FAJ3" s="99"/>
      <c r="FAK3" s="99"/>
      <c r="FAL3" s="99"/>
      <c r="FAM3" s="99"/>
      <c r="FAN3" s="99"/>
      <c r="FAO3" s="99"/>
      <c r="FAP3" s="99"/>
      <c r="FAQ3" s="99"/>
      <c r="FAR3" s="99"/>
      <c r="FAS3" s="99"/>
      <c r="FAT3" s="99"/>
      <c r="FAU3" s="99"/>
      <c r="FAV3" s="99"/>
      <c r="FAW3" s="99"/>
      <c r="FAX3" s="99"/>
      <c r="FAY3" s="99"/>
      <c r="FAZ3" s="99"/>
      <c r="FBA3" s="99"/>
      <c r="FBB3" s="99"/>
      <c r="FBC3" s="99"/>
      <c r="FBD3" s="99"/>
      <c r="FBE3" s="99"/>
      <c r="FBF3" s="99"/>
      <c r="FBG3" s="99"/>
      <c r="FBH3" s="99"/>
      <c r="FBI3" s="99"/>
      <c r="FBJ3" s="99"/>
      <c r="FBK3" s="99"/>
      <c r="FBL3" s="99"/>
      <c r="FBM3" s="99"/>
      <c r="FBN3" s="99"/>
      <c r="FBO3" s="99"/>
      <c r="FBP3" s="99"/>
      <c r="FBQ3" s="99"/>
      <c r="FBR3" s="99"/>
      <c r="FBS3" s="99"/>
      <c r="FBT3" s="99"/>
      <c r="FBU3" s="99"/>
      <c r="FBV3" s="99"/>
      <c r="FBW3" s="99"/>
      <c r="FBX3" s="99"/>
      <c r="FBY3" s="99"/>
      <c r="FBZ3" s="99"/>
      <c r="FCA3" s="99"/>
      <c r="FCB3" s="99"/>
      <c r="FCC3" s="99"/>
      <c r="FCD3" s="99"/>
      <c r="FCE3" s="99"/>
      <c r="FCF3" s="99"/>
      <c r="FCG3" s="99"/>
      <c r="FCH3" s="99"/>
      <c r="FCI3" s="99"/>
      <c r="FCJ3" s="99"/>
      <c r="FCK3" s="99"/>
      <c r="FCL3" s="99"/>
      <c r="FCM3" s="99"/>
      <c r="FCN3" s="99"/>
      <c r="FCO3" s="99"/>
      <c r="FCP3" s="99"/>
      <c r="FCQ3" s="99"/>
      <c r="FCR3" s="99"/>
      <c r="FCS3" s="99"/>
      <c r="FCT3" s="99"/>
      <c r="FCU3" s="99"/>
      <c r="FCV3" s="99"/>
      <c r="FCW3" s="99"/>
      <c r="FCX3" s="99"/>
      <c r="FCY3" s="99"/>
      <c r="FCZ3" s="99"/>
      <c r="FDA3" s="99"/>
      <c r="FDB3" s="99"/>
      <c r="FDC3" s="99"/>
      <c r="FDD3" s="99"/>
      <c r="FDE3" s="99"/>
      <c r="FDF3" s="99"/>
      <c r="FDG3" s="99"/>
      <c r="FDH3" s="99"/>
      <c r="FDI3" s="99"/>
      <c r="FDJ3" s="99"/>
      <c r="FDK3" s="99"/>
      <c r="FDL3" s="99"/>
      <c r="FDM3" s="99"/>
      <c r="FDN3" s="99"/>
      <c r="FDO3" s="99"/>
      <c r="FDP3" s="99"/>
      <c r="FDQ3" s="99"/>
      <c r="FDR3" s="99"/>
      <c r="FDS3" s="99"/>
      <c r="FDT3" s="99"/>
      <c r="FDU3" s="99"/>
      <c r="FDV3" s="99"/>
      <c r="FDW3" s="99"/>
      <c r="FDX3" s="99"/>
      <c r="FDY3" s="99"/>
      <c r="FDZ3" s="99"/>
      <c r="FEA3" s="99"/>
      <c r="FEB3" s="99"/>
      <c r="FEC3" s="99"/>
      <c r="FED3" s="99"/>
      <c r="FEE3" s="99"/>
      <c r="FEF3" s="99"/>
      <c r="FEG3" s="99"/>
      <c r="FEH3" s="99"/>
      <c r="FEI3" s="99"/>
      <c r="FEJ3" s="99"/>
      <c r="FEK3" s="99"/>
      <c r="FEL3" s="99"/>
      <c r="FEM3" s="99"/>
      <c r="FEN3" s="99"/>
      <c r="FEO3" s="99"/>
      <c r="FEP3" s="99"/>
      <c r="FEQ3" s="99"/>
      <c r="FER3" s="99"/>
      <c r="FES3" s="99"/>
      <c r="FET3" s="99"/>
      <c r="FEU3" s="99"/>
      <c r="FEV3" s="99"/>
      <c r="FEW3" s="99"/>
      <c r="FEX3" s="99"/>
      <c r="FEY3" s="99"/>
      <c r="FEZ3" s="99"/>
      <c r="FFA3" s="99"/>
      <c r="FFB3" s="99"/>
      <c r="FFC3" s="99"/>
      <c r="FFD3" s="99"/>
      <c r="FFE3" s="99"/>
      <c r="FFF3" s="99"/>
      <c r="FFG3" s="99"/>
      <c r="FFH3" s="99"/>
      <c r="FFI3" s="99"/>
      <c r="FFJ3" s="99"/>
      <c r="FFK3" s="99"/>
      <c r="FFL3" s="99"/>
      <c r="FFM3" s="99"/>
      <c r="FFN3" s="99"/>
      <c r="FFO3" s="99"/>
      <c r="FFP3" s="99"/>
      <c r="FFQ3" s="99"/>
      <c r="FFR3" s="99"/>
      <c r="FFS3" s="99"/>
      <c r="FFT3" s="99"/>
      <c r="FFU3" s="99"/>
      <c r="FFV3" s="99"/>
      <c r="FFW3" s="99"/>
      <c r="FFX3" s="99"/>
      <c r="FFY3" s="99"/>
      <c r="FFZ3" s="99"/>
      <c r="FGA3" s="99"/>
      <c r="FGB3" s="99"/>
      <c r="FGC3" s="99"/>
      <c r="FGD3" s="99"/>
      <c r="FGE3" s="99"/>
      <c r="FGF3" s="99"/>
      <c r="FGG3" s="99"/>
      <c r="FGH3" s="99"/>
      <c r="FGI3" s="99"/>
      <c r="FGJ3" s="99"/>
      <c r="FGK3" s="99"/>
      <c r="FGL3" s="99"/>
      <c r="FGM3" s="99"/>
      <c r="FGN3" s="99"/>
      <c r="FGO3" s="99"/>
      <c r="FGP3" s="99"/>
      <c r="FGQ3" s="99"/>
      <c r="FGR3" s="99"/>
      <c r="FGS3" s="99"/>
      <c r="FGT3" s="99"/>
      <c r="FGU3" s="99"/>
      <c r="FGV3" s="99"/>
      <c r="FGW3" s="99"/>
      <c r="FGX3" s="99"/>
      <c r="FGY3" s="99"/>
      <c r="FGZ3" s="99"/>
      <c r="FHA3" s="99"/>
      <c r="FHB3" s="99"/>
      <c r="FHC3" s="99"/>
      <c r="FHD3" s="99"/>
      <c r="FHE3" s="99"/>
      <c r="FHF3" s="99"/>
      <c r="FHG3" s="99"/>
      <c r="FHH3" s="99"/>
      <c r="FHI3" s="99"/>
      <c r="FHJ3" s="99"/>
      <c r="FHK3" s="99"/>
      <c r="FHL3" s="99"/>
      <c r="FHM3" s="99"/>
      <c r="FHN3" s="99"/>
      <c r="FHO3" s="99"/>
      <c r="FHP3" s="99"/>
      <c r="FHQ3" s="99"/>
      <c r="FHR3" s="99"/>
      <c r="FHS3" s="99"/>
      <c r="FHT3" s="99"/>
      <c r="FHU3" s="99"/>
      <c r="FHV3" s="99"/>
      <c r="FHW3" s="99"/>
      <c r="FHX3" s="99"/>
      <c r="FHY3" s="99"/>
      <c r="FHZ3" s="99"/>
      <c r="FIA3" s="99"/>
      <c r="FIB3" s="99"/>
      <c r="FIC3" s="99"/>
      <c r="FID3" s="99"/>
      <c r="FIE3" s="99"/>
      <c r="FIF3" s="99"/>
      <c r="FIG3" s="99"/>
      <c r="FIH3" s="99"/>
      <c r="FII3" s="99"/>
      <c r="FIJ3" s="99"/>
      <c r="FIK3" s="99"/>
      <c r="FIL3" s="99"/>
      <c r="FIM3" s="99"/>
      <c r="FIN3" s="99"/>
      <c r="FIO3" s="99"/>
      <c r="FIP3" s="99"/>
      <c r="FIQ3" s="99"/>
      <c r="FIR3" s="99"/>
      <c r="FIS3" s="99"/>
      <c r="FIT3" s="99"/>
      <c r="FIU3" s="99"/>
      <c r="FIV3" s="99"/>
      <c r="FIW3" s="99"/>
      <c r="FIX3" s="99"/>
      <c r="FIY3" s="99"/>
      <c r="FIZ3" s="99"/>
      <c r="FJA3" s="99"/>
      <c r="FJB3" s="99"/>
      <c r="FJC3" s="99"/>
      <c r="FJD3" s="99"/>
      <c r="FJE3" s="99"/>
      <c r="FJF3" s="99"/>
      <c r="FJG3" s="99"/>
      <c r="FJH3" s="99"/>
      <c r="FJI3" s="99"/>
      <c r="FJJ3" s="99"/>
      <c r="FJK3" s="99"/>
      <c r="FJL3" s="99"/>
      <c r="FJM3" s="99"/>
      <c r="FJN3" s="99"/>
      <c r="FJO3" s="99"/>
      <c r="FJP3" s="99"/>
      <c r="FJQ3" s="99"/>
      <c r="FJR3" s="99"/>
      <c r="FJS3" s="99"/>
      <c r="FJT3" s="99"/>
      <c r="FJU3" s="99"/>
      <c r="FJV3" s="99"/>
      <c r="FJW3" s="99"/>
      <c r="FJX3" s="99"/>
      <c r="FJY3" s="99"/>
      <c r="FJZ3" s="99"/>
      <c r="FKA3" s="99"/>
      <c r="FKB3" s="99"/>
      <c r="FKC3" s="99"/>
      <c r="FKD3" s="99"/>
      <c r="FKE3" s="99"/>
      <c r="FKF3" s="99"/>
      <c r="FKG3" s="99"/>
      <c r="FKH3" s="99"/>
      <c r="FKI3" s="99"/>
      <c r="FKJ3" s="99"/>
      <c r="FKK3" s="99"/>
      <c r="FKL3" s="99"/>
      <c r="FKM3" s="99"/>
      <c r="FKN3" s="99"/>
      <c r="FKO3" s="99"/>
      <c r="FKP3" s="99"/>
      <c r="FKQ3" s="99"/>
      <c r="FKR3" s="99"/>
      <c r="FKS3" s="99"/>
      <c r="FKT3" s="99"/>
      <c r="FKU3" s="99"/>
      <c r="FKV3" s="99"/>
      <c r="FKW3" s="99"/>
      <c r="FKX3" s="99"/>
      <c r="FKY3" s="99"/>
      <c r="FKZ3" s="99"/>
      <c r="FLA3" s="99"/>
      <c r="FLB3" s="99"/>
      <c r="FLC3" s="99"/>
      <c r="FLD3" s="99"/>
      <c r="FLE3" s="99"/>
      <c r="FLF3" s="99"/>
      <c r="FLG3" s="99"/>
      <c r="FLH3" s="99"/>
      <c r="FLI3" s="99"/>
      <c r="FLJ3" s="99"/>
      <c r="FLK3" s="99"/>
      <c r="FLL3" s="99"/>
      <c r="FLM3" s="99"/>
      <c r="FLN3" s="99"/>
      <c r="FLO3" s="99"/>
      <c r="FLP3" s="99"/>
      <c r="FLQ3" s="99"/>
      <c r="FLR3" s="99"/>
      <c r="FLS3" s="99"/>
      <c r="FLT3" s="99"/>
      <c r="FLU3" s="99"/>
      <c r="FLV3" s="99"/>
      <c r="FLW3" s="99"/>
      <c r="FLX3" s="99"/>
      <c r="FLY3" s="99"/>
      <c r="FLZ3" s="99"/>
      <c r="FMA3" s="99"/>
      <c r="FMB3" s="99"/>
      <c r="FMC3" s="99"/>
      <c r="FMD3" s="99"/>
      <c r="FME3" s="99"/>
      <c r="FMF3" s="99"/>
      <c r="FMG3" s="99"/>
      <c r="FMH3" s="99"/>
      <c r="FMI3" s="99"/>
      <c r="FMJ3" s="99"/>
      <c r="FMK3" s="99"/>
      <c r="FML3" s="99"/>
      <c r="FMM3" s="99"/>
      <c r="FMN3" s="99"/>
      <c r="FMO3" s="99"/>
      <c r="FMP3" s="99"/>
      <c r="FMQ3" s="99"/>
      <c r="FMR3" s="99"/>
      <c r="FMS3" s="99"/>
      <c r="FMT3" s="99"/>
      <c r="FMU3" s="99"/>
      <c r="FMV3" s="99"/>
      <c r="FMW3" s="99"/>
      <c r="FMX3" s="99"/>
      <c r="FMY3" s="99"/>
      <c r="FMZ3" s="99"/>
      <c r="FNA3" s="99"/>
      <c r="FNB3" s="99"/>
      <c r="FNC3" s="99"/>
      <c r="FND3" s="99"/>
      <c r="FNE3" s="99"/>
      <c r="FNF3" s="99"/>
      <c r="FNG3" s="99"/>
      <c r="FNH3" s="99"/>
      <c r="FNI3" s="99"/>
      <c r="FNJ3" s="99"/>
      <c r="FNK3" s="99"/>
      <c r="FNL3" s="99"/>
      <c r="FNM3" s="99"/>
      <c r="FNN3" s="99"/>
      <c r="FNO3" s="99"/>
      <c r="FNP3" s="99"/>
      <c r="FNQ3" s="99"/>
      <c r="FNR3" s="99"/>
      <c r="FNS3" s="99"/>
      <c r="FNT3" s="99"/>
      <c r="FNU3" s="99"/>
      <c r="FNV3" s="99"/>
      <c r="FNW3" s="99"/>
      <c r="FNX3" s="99"/>
      <c r="FNY3" s="99"/>
      <c r="FNZ3" s="99"/>
      <c r="FOA3" s="99"/>
      <c r="FOB3" s="99"/>
      <c r="FOC3" s="99"/>
      <c r="FOD3" s="99"/>
      <c r="FOE3" s="99"/>
      <c r="FOF3" s="99"/>
      <c r="FOG3" s="99"/>
      <c r="FOH3" s="99"/>
      <c r="FOI3" s="99"/>
      <c r="FOJ3" s="99"/>
      <c r="FOK3" s="99"/>
      <c r="FOL3" s="99"/>
      <c r="FOM3" s="99"/>
      <c r="FON3" s="99"/>
      <c r="FOO3" s="99"/>
      <c r="FOP3" s="99"/>
      <c r="FOQ3" s="99"/>
      <c r="FOR3" s="99"/>
      <c r="FOS3" s="99"/>
      <c r="FOT3" s="99"/>
      <c r="FOU3" s="99"/>
      <c r="FOV3" s="99"/>
      <c r="FOW3" s="99"/>
      <c r="FOX3" s="99"/>
      <c r="FOY3" s="99"/>
      <c r="FOZ3" s="99"/>
      <c r="FPA3" s="99"/>
      <c r="FPB3" s="99"/>
      <c r="FPC3" s="99"/>
      <c r="FPD3" s="99"/>
      <c r="FPE3" s="99"/>
      <c r="FPF3" s="99"/>
      <c r="FPG3" s="99"/>
      <c r="FPH3" s="99"/>
      <c r="FPI3" s="99"/>
      <c r="FPJ3" s="99"/>
      <c r="FPK3" s="99"/>
      <c r="FPL3" s="99"/>
      <c r="FPM3" s="99"/>
      <c r="FPN3" s="99"/>
      <c r="FPO3" s="99"/>
      <c r="FPP3" s="99"/>
      <c r="FPQ3" s="99"/>
      <c r="FPR3" s="99"/>
      <c r="FPS3" s="99"/>
      <c r="FPT3" s="99"/>
      <c r="FPU3" s="99"/>
      <c r="FPV3" s="99"/>
      <c r="FPW3" s="99"/>
      <c r="FPX3" s="99"/>
      <c r="FPY3" s="99"/>
      <c r="FPZ3" s="99"/>
      <c r="FQA3" s="99"/>
      <c r="FQB3" s="99"/>
      <c r="FQC3" s="99"/>
      <c r="FQD3" s="99"/>
      <c r="FQE3" s="99"/>
      <c r="FQF3" s="99"/>
      <c r="FQG3" s="99"/>
      <c r="FQH3" s="99"/>
      <c r="FQI3" s="99"/>
      <c r="FQJ3" s="99"/>
      <c r="FQK3" s="99"/>
      <c r="FQL3" s="99"/>
      <c r="FQM3" s="99"/>
      <c r="FQN3" s="99"/>
      <c r="FQO3" s="99"/>
      <c r="FQP3" s="99"/>
      <c r="FQQ3" s="99"/>
      <c r="FQR3" s="99"/>
      <c r="FQS3" s="99"/>
      <c r="FQT3" s="99"/>
      <c r="FQU3" s="99"/>
      <c r="FQV3" s="99"/>
      <c r="FQW3" s="99"/>
      <c r="FQX3" s="99"/>
      <c r="FQY3" s="99"/>
      <c r="FQZ3" s="99"/>
      <c r="FRA3" s="99"/>
      <c r="FRB3" s="99"/>
      <c r="FRC3" s="99"/>
      <c r="FRD3" s="99"/>
      <c r="FRE3" s="99"/>
      <c r="FRF3" s="99"/>
      <c r="FRG3" s="99"/>
      <c r="FRH3" s="99"/>
      <c r="FRI3" s="99"/>
      <c r="FRJ3" s="99"/>
      <c r="FRK3" s="99"/>
      <c r="FRL3" s="99"/>
      <c r="FRM3" s="99"/>
      <c r="FRN3" s="99"/>
      <c r="FRO3" s="99"/>
      <c r="FRP3" s="99"/>
      <c r="FRQ3" s="99"/>
      <c r="FRR3" s="99"/>
      <c r="FRS3" s="99"/>
      <c r="FRT3" s="99"/>
      <c r="FRU3" s="99"/>
      <c r="FRV3" s="99"/>
      <c r="FRW3" s="99"/>
      <c r="FRX3" s="99"/>
      <c r="FRY3" s="99"/>
      <c r="FRZ3" s="99"/>
      <c r="FSA3" s="99"/>
      <c r="FSB3" s="99"/>
      <c r="FSC3" s="99"/>
      <c r="FSD3" s="99"/>
      <c r="FSE3" s="99"/>
      <c r="FSF3" s="99"/>
      <c r="FSG3" s="99"/>
      <c r="FSH3" s="99"/>
      <c r="FSI3" s="99"/>
      <c r="FSJ3" s="99"/>
      <c r="FSK3" s="99"/>
      <c r="FSL3" s="99"/>
      <c r="FSM3" s="99"/>
      <c r="FSN3" s="99"/>
      <c r="FSO3" s="99"/>
      <c r="FSP3" s="99"/>
      <c r="FSQ3" s="99"/>
      <c r="FSR3" s="99"/>
      <c r="FSS3" s="99"/>
      <c r="FST3" s="99"/>
      <c r="FSU3" s="99"/>
      <c r="FSV3" s="99"/>
      <c r="FSW3" s="99"/>
      <c r="FSX3" s="99"/>
      <c r="FSY3" s="99"/>
      <c r="FSZ3" s="99"/>
      <c r="FTA3" s="99"/>
      <c r="FTB3" s="99"/>
      <c r="FTC3" s="99"/>
      <c r="FTD3" s="99"/>
      <c r="FTE3" s="99"/>
      <c r="FTF3" s="99"/>
      <c r="FTG3" s="99"/>
      <c r="FTH3" s="99"/>
      <c r="FTI3" s="99"/>
      <c r="FTJ3" s="99"/>
      <c r="FTK3" s="99"/>
      <c r="FTL3" s="99"/>
      <c r="FTM3" s="99"/>
      <c r="FTN3" s="99"/>
      <c r="FTO3" s="99"/>
      <c r="FTP3" s="99"/>
      <c r="FTQ3" s="99"/>
      <c r="FTR3" s="99"/>
      <c r="FTS3" s="99"/>
      <c r="FTT3" s="99"/>
      <c r="FTU3" s="99"/>
      <c r="FTV3" s="99"/>
      <c r="FTW3" s="99"/>
      <c r="FTX3" s="99"/>
      <c r="FTY3" s="99"/>
      <c r="FTZ3" s="99"/>
      <c r="FUA3" s="99"/>
      <c r="FUB3" s="99"/>
      <c r="FUC3" s="99"/>
      <c r="FUD3" s="99"/>
      <c r="FUE3" s="99"/>
      <c r="FUF3" s="99"/>
      <c r="FUG3" s="99"/>
      <c r="FUH3" s="99"/>
      <c r="FUI3" s="99"/>
      <c r="FUJ3" s="99"/>
      <c r="FUK3" s="99"/>
      <c r="FUL3" s="99"/>
      <c r="FUM3" s="99"/>
      <c r="FUN3" s="99"/>
      <c r="FUO3" s="99"/>
      <c r="FUP3" s="99"/>
      <c r="FUQ3" s="99"/>
      <c r="FUR3" s="99"/>
      <c r="FUS3" s="99"/>
      <c r="FUT3" s="99"/>
      <c r="FUU3" s="99"/>
      <c r="FUV3" s="99"/>
      <c r="FUW3" s="99"/>
      <c r="FUX3" s="99"/>
      <c r="FUY3" s="99"/>
      <c r="FUZ3" s="99"/>
      <c r="FVA3" s="99"/>
      <c r="FVB3" s="99"/>
      <c r="FVC3" s="99"/>
      <c r="FVD3" s="99"/>
      <c r="FVE3" s="99"/>
      <c r="FVF3" s="99"/>
      <c r="FVG3" s="99"/>
      <c r="FVH3" s="99"/>
      <c r="FVI3" s="99"/>
      <c r="FVJ3" s="99"/>
      <c r="FVK3" s="99"/>
      <c r="FVL3" s="99"/>
      <c r="FVM3" s="99"/>
      <c r="FVN3" s="99"/>
      <c r="FVO3" s="99"/>
      <c r="FVP3" s="99"/>
      <c r="FVQ3" s="99"/>
      <c r="FVR3" s="99"/>
      <c r="FVS3" s="99"/>
      <c r="FVT3" s="99"/>
      <c r="FVU3" s="99"/>
      <c r="FVV3" s="99"/>
      <c r="FVW3" s="99"/>
      <c r="FVX3" s="99"/>
      <c r="FVY3" s="99"/>
      <c r="FVZ3" s="99"/>
      <c r="FWA3" s="99"/>
      <c r="FWB3" s="99"/>
      <c r="FWC3" s="99"/>
      <c r="FWD3" s="99"/>
      <c r="FWE3" s="99"/>
      <c r="FWF3" s="99"/>
      <c r="FWG3" s="99"/>
      <c r="FWH3" s="99"/>
      <c r="FWI3" s="99"/>
      <c r="FWJ3" s="99"/>
      <c r="FWK3" s="99"/>
      <c r="FWL3" s="99"/>
      <c r="FWM3" s="99"/>
      <c r="FWN3" s="99"/>
      <c r="FWO3" s="99"/>
      <c r="FWP3" s="99"/>
      <c r="FWQ3" s="99"/>
      <c r="FWR3" s="99"/>
      <c r="FWS3" s="99"/>
      <c r="FWT3" s="99"/>
      <c r="FWU3" s="99"/>
      <c r="FWV3" s="99"/>
      <c r="FWW3" s="99"/>
      <c r="FWX3" s="99"/>
      <c r="FWY3" s="99"/>
      <c r="FWZ3" s="99"/>
      <c r="FXA3" s="99"/>
      <c r="FXB3" s="99"/>
      <c r="FXC3" s="99"/>
      <c r="FXD3" s="99"/>
      <c r="FXE3" s="99"/>
      <c r="FXF3" s="99"/>
      <c r="FXG3" s="99"/>
      <c r="FXH3" s="99"/>
      <c r="FXI3" s="99"/>
      <c r="FXJ3" s="99"/>
      <c r="FXK3" s="99"/>
      <c r="FXL3" s="99"/>
      <c r="FXM3" s="99"/>
      <c r="FXN3" s="99"/>
      <c r="FXO3" s="99"/>
      <c r="FXP3" s="99"/>
      <c r="FXQ3" s="99"/>
      <c r="FXR3" s="99"/>
      <c r="FXS3" s="99"/>
      <c r="FXT3" s="99"/>
      <c r="FXU3" s="99"/>
      <c r="FXV3" s="99"/>
      <c r="FXW3" s="99"/>
      <c r="FXX3" s="99"/>
      <c r="FXY3" s="99"/>
      <c r="FXZ3" s="99"/>
      <c r="FYA3" s="99"/>
      <c r="FYB3" s="99"/>
      <c r="FYC3" s="99"/>
      <c r="FYD3" s="99"/>
      <c r="FYE3" s="99"/>
      <c r="FYF3" s="99"/>
      <c r="FYG3" s="99"/>
      <c r="FYH3" s="99"/>
      <c r="FYI3" s="99"/>
      <c r="FYJ3" s="99"/>
      <c r="FYK3" s="99"/>
      <c r="FYL3" s="99"/>
      <c r="FYM3" s="99"/>
      <c r="FYN3" s="99"/>
      <c r="FYO3" s="99"/>
      <c r="FYP3" s="99"/>
      <c r="FYQ3" s="99"/>
      <c r="FYR3" s="99"/>
      <c r="FYS3" s="99"/>
      <c r="FYT3" s="99"/>
      <c r="FYU3" s="99"/>
      <c r="FYV3" s="99"/>
      <c r="FYW3" s="99"/>
      <c r="FYX3" s="99"/>
      <c r="FYY3" s="99"/>
      <c r="FYZ3" s="99"/>
      <c r="FZA3" s="99"/>
      <c r="FZB3" s="99"/>
      <c r="FZC3" s="99"/>
      <c r="FZD3" s="99"/>
      <c r="FZE3" s="99"/>
      <c r="FZF3" s="99"/>
      <c r="FZG3" s="99"/>
      <c r="FZH3" s="99"/>
      <c r="FZI3" s="99"/>
      <c r="FZJ3" s="99"/>
      <c r="FZK3" s="99"/>
      <c r="FZL3" s="99"/>
      <c r="FZM3" s="99"/>
      <c r="FZN3" s="99"/>
      <c r="FZO3" s="99"/>
      <c r="FZP3" s="99"/>
      <c r="FZQ3" s="99"/>
      <c r="FZR3" s="99"/>
      <c r="FZS3" s="99"/>
      <c r="FZT3" s="99"/>
      <c r="FZU3" s="99"/>
      <c r="FZV3" s="99"/>
      <c r="FZW3" s="99"/>
      <c r="FZX3" s="99"/>
      <c r="FZY3" s="99"/>
      <c r="FZZ3" s="99"/>
      <c r="GAA3" s="99"/>
      <c r="GAB3" s="99"/>
      <c r="GAC3" s="99"/>
      <c r="GAD3" s="99"/>
      <c r="GAE3" s="99"/>
      <c r="GAF3" s="99"/>
      <c r="GAG3" s="99"/>
      <c r="GAH3" s="99"/>
      <c r="GAI3" s="99"/>
      <c r="GAJ3" s="99"/>
      <c r="GAK3" s="99"/>
      <c r="GAL3" s="99"/>
      <c r="GAM3" s="99"/>
      <c r="GAN3" s="99"/>
      <c r="GAO3" s="99"/>
      <c r="GAP3" s="99"/>
      <c r="GAQ3" s="99"/>
      <c r="GAR3" s="99"/>
      <c r="GAS3" s="99"/>
      <c r="GAT3" s="99"/>
      <c r="GAU3" s="99"/>
      <c r="GAV3" s="99"/>
      <c r="GAW3" s="99"/>
      <c r="GAX3" s="99"/>
      <c r="GAY3" s="99"/>
      <c r="GAZ3" s="99"/>
      <c r="GBA3" s="99"/>
      <c r="GBB3" s="99"/>
      <c r="GBC3" s="99"/>
      <c r="GBD3" s="99"/>
      <c r="GBE3" s="99"/>
      <c r="GBF3" s="99"/>
      <c r="GBG3" s="99"/>
      <c r="GBH3" s="99"/>
      <c r="GBI3" s="99"/>
      <c r="GBJ3" s="99"/>
      <c r="GBK3" s="99"/>
      <c r="GBL3" s="99"/>
      <c r="GBM3" s="99"/>
      <c r="GBN3" s="99"/>
      <c r="GBO3" s="99"/>
      <c r="GBP3" s="99"/>
      <c r="GBQ3" s="99"/>
      <c r="GBR3" s="99"/>
      <c r="GBS3" s="99"/>
      <c r="GBT3" s="99"/>
      <c r="GBU3" s="99"/>
      <c r="GBV3" s="99"/>
      <c r="GBW3" s="99"/>
      <c r="GBX3" s="99"/>
      <c r="GBY3" s="99"/>
      <c r="GBZ3" s="99"/>
      <c r="GCA3" s="99"/>
      <c r="GCB3" s="99"/>
      <c r="GCC3" s="99"/>
      <c r="GCD3" s="99"/>
      <c r="GCE3" s="99"/>
      <c r="GCF3" s="99"/>
      <c r="GCG3" s="99"/>
      <c r="GCH3" s="99"/>
      <c r="GCI3" s="99"/>
      <c r="GCJ3" s="99"/>
      <c r="GCK3" s="99"/>
      <c r="GCL3" s="99"/>
      <c r="GCM3" s="99"/>
      <c r="GCN3" s="99"/>
      <c r="GCO3" s="99"/>
      <c r="GCP3" s="99"/>
      <c r="GCQ3" s="99"/>
      <c r="GCR3" s="99"/>
      <c r="GCS3" s="99"/>
      <c r="GCT3" s="99"/>
      <c r="GCU3" s="99"/>
      <c r="GCV3" s="99"/>
      <c r="GCW3" s="99"/>
      <c r="GCX3" s="99"/>
      <c r="GCY3" s="99"/>
      <c r="GCZ3" s="99"/>
      <c r="GDA3" s="99"/>
      <c r="GDB3" s="99"/>
      <c r="GDC3" s="99"/>
      <c r="GDD3" s="99"/>
      <c r="GDE3" s="99"/>
      <c r="GDF3" s="99"/>
      <c r="GDG3" s="99"/>
      <c r="GDH3" s="99"/>
      <c r="GDI3" s="99"/>
      <c r="GDJ3" s="99"/>
      <c r="GDK3" s="99"/>
      <c r="GDL3" s="99"/>
      <c r="GDM3" s="99"/>
      <c r="GDN3" s="99"/>
      <c r="GDO3" s="99"/>
      <c r="GDP3" s="99"/>
      <c r="GDQ3" s="99"/>
      <c r="GDR3" s="99"/>
      <c r="GDS3" s="99"/>
      <c r="GDT3" s="99"/>
      <c r="GDU3" s="99"/>
      <c r="GDV3" s="99"/>
      <c r="GDW3" s="99"/>
      <c r="GDX3" s="99"/>
      <c r="GDY3" s="99"/>
      <c r="GDZ3" s="99"/>
      <c r="GEA3" s="99"/>
      <c r="GEB3" s="99"/>
      <c r="GEC3" s="99"/>
      <c r="GED3" s="99"/>
      <c r="GEE3" s="99"/>
      <c r="GEF3" s="99"/>
      <c r="GEG3" s="99"/>
      <c r="GEH3" s="99"/>
      <c r="GEI3" s="99"/>
      <c r="GEJ3" s="99"/>
      <c r="GEK3" s="99"/>
      <c r="GEL3" s="99"/>
      <c r="GEM3" s="99"/>
      <c r="GEN3" s="99"/>
      <c r="GEO3" s="99"/>
      <c r="GEP3" s="99"/>
      <c r="GEQ3" s="99"/>
      <c r="GER3" s="99"/>
      <c r="GES3" s="99"/>
      <c r="GET3" s="99"/>
      <c r="GEU3" s="99"/>
      <c r="GEV3" s="99"/>
      <c r="GEW3" s="99"/>
      <c r="GEX3" s="99"/>
      <c r="GEY3" s="99"/>
      <c r="GEZ3" s="99"/>
      <c r="GFA3" s="99"/>
      <c r="GFB3" s="99"/>
      <c r="GFC3" s="99"/>
      <c r="GFD3" s="99"/>
      <c r="GFE3" s="99"/>
      <c r="GFF3" s="99"/>
      <c r="GFG3" s="99"/>
      <c r="GFH3" s="99"/>
      <c r="GFI3" s="99"/>
      <c r="GFJ3" s="99"/>
      <c r="GFK3" s="99"/>
      <c r="GFL3" s="99"/>
      <c r="GFM3" s="99"/>
      <c r="GFN3" s="99"/>
      <c r="GFO3" s="99"/>
      <c r="GFP3" s="99"/>
      <c r="GFQ3" s="99"/>
      <c r="GFR3" s="99"/>
      <c r="GFS3" s="99"/>
      <c r="GFT3" s="99"/>
      <c r="GFU3" s="99"/>
      <c r="GFV3" s="99"/>
      <c r="GFW3" s="99"/>
      <c r="GFX3" s="99"/>
      <c r="GFY3" s="99"/>
      <c r="GFZ3" s="99"/>
      <c r="GGA3" s="99"/>
      <c r="GGB3" s="99"/>
      <c r="GGC3" s="99"/>
      <c r="GGD3" s="99"/>
      <c r="GGE3" s="99"/>
      <c r="GGF3" s="99"/>
      <c r="GGG3" s="99"/>
      <c r="GGH3" s="99"/>
      <c r="GGI3" s="99"/>
      <c r="GGJ3" s="99"/>
      <c r="GGK3" s="99"/>
      <c r="GGL3" s="99"/>
      <c r="GGM3" s="99"/>
      <c r="GGN3" s="99"/>
      <c r="GGO3" s="99"/>
      <c r="GGP3" s="99"/>
      <c r="GGQ3" s="99"/>
      <c r="GGR3" s="99"/>
      <c r="GGS3" s="99"/>
      <c r="GGT3" s="99"/>
      <c r="GGU3" s="99"/>
      <c r="GGV3" s="99"/>
      <c r="GGW3" s="99"/>
      <c r="GGX3" s="99"/>
      <c r="GGY3" s="99"/>
      <c r="GGZ3" s="99"/>
      <c r="GHA3" s="99"/>
      <c r="GHB3" s="99"/>
      <c r="GHC3" s="99"/>
      <c r="GHD3" s="99"/>
      <c r="GHE3" s="99"/>
      <c r="GHF3" s="99"/>
      <c r="GHG3" s="99"/>
      <c r="GHH3" s="99"/>
      <c r="GHI3" s="99"/>
      <c r="GHJ3" s="99"/>
      <c r="GHK3" s="99"/>
      <c r="GHL3" s="99"/>
      <c r="GHM3" s="99"/>
      <c r="GHN3" s="99"/>
      <c r="GHO3" s="99"/>
      <c r="GHP3" s="99"/>
      <c r="GHQ3" s="99"/>
      <c r="GHR3" s="99"/>
      <c r="GHS3" s="99"/>
      <c r="GHT3" s="99"/>
      <c r="GHU3" s="99"/>
      <c r="GHV3" s="99"/>
      <c r="GHW3" s="99"/>
      <c r="GHX3" s="99"/>
      <c r="GHY3" s="99"/>
      <c r="GHZ3" s="99"/>
      <c r="GIA3" s="99"/>
      <c r="GIB3" s="99"/>
      <c r="GIC3" s="99"/>
      <c r="GID3" s="99"/>
      <c r="GIE3" s="99"/>
      <c r="GIF3" s="99"/>
      <c r="GIG3" s="99"/>
      <c r="GIH3" s="99"/>
      <c r="GII3" s="99"/>
      <c r="GIJ3" s="99"/>
      <c r="GIK3" s="99"/>
      <c r="GIL3" s="99"/>
      <c r="GIM3" s="99"/>
      <c r="GIN3" s="99"/>
      <c r="GIO3" s="99"/>
      <c r="GIP3" s="99"/>
      <c r="GIQ3" s="99"/>
      <c r="GIR3" s="99"/>
      <c r="GIS3" s="99"/>
      <c r="GIT3" s="99"/>
      <c r="GIU3" s="99"/>
      <c r="GIV3" s="99"/>
      <c r="GIW3" s="99"/>
      <c r="GIX3" s="99"/>
      <c r="GIY3" s="99"/>
      <c r="GIZ3" s="99"/>
      <c r="GJA3" s="99"/>
      <c r="GJB3" s="99"/>
      <c r="GJC3" s="99"/>
      <c r="GJD3" s="99"/>
      <c r="GJE3" s="99"/>
      <c r="GJF3" s="99"/>
      <c r="GJG3" s="99"/>
      <c r="GJH3" s="99"/>
      <c r="GJI3" s="99"/>
      <c r="GJJ3" s="99"/>
      <c r="GJK3" s="99"/>
      <c r="GJL3" s="99"/>
      <c r="GJM3" s="99"/>
      <c r="GJN3" s="99"/>
      <c r="GJO3" s="99"/>
      <c r="GJP3" s="99"/>
      <c r="GJQ3" s="99"/>
      <c r="GJR3" s="99"/>
      <c r="GJS3" s="99"/>
      <c r="GJT3" s="99"/>
      <c r="GJU3" s="99"/>
      <c r="GJV3" s="99"/>
      <c r="GJW3" s="99"/>
      <c r="GJX3" s="99"/>
      <c r="GJY3" s="99"/>
      <c r="GJZ3" s="99"/>
      <c r="GKA3" s="99"/>
      <c r="GKB3" s="99"/>
      <c r="GKC3" s="99"/>
      <c r="GKD3" s="99"/>
      <c r="GKE3" s="99"/>
      <c r="GKF3" s="99"/>
      <c r="GKG3" s="99"/>
      <c r="GKH3" s="99"/>
      <c r="GKI3" s="99"/>
      <c r="GKJ3" s="99"/>
      <c r="GKK3" s="99"/>
      <c r="GKL3" s="99"/>
      <c r="GKM3" s="99"/>
      <c r="GKN3" s="99"/>
      <c r="GKO3" s="99"/>
      <c r="GKP3" s="99"/>
      <c r="GKQ3" s="99"/>
      <c r="GKR3" s="99"/>
      <c r="GKS3" s="99"/>
      <c r="GKT3" s="99"/>
      <c r="GKU3" s="99"/>
      <c r="GKV3" s="99"/>
      <c r="GKW3" s="99"/>
      <c r="GKX3" s="99"/>
      <c r="GKY3" s="99"/>
      <c r="GKZ3" s="99"/>
      <c r="GLA3" s="99"/>
      <c r="GLB3" s="99"/>
      <c r="GLC3" s="99"/>
      <c r="GLD3" s="99"/>
      <c r="GLE3" s="99"/>
      <c r="GLF3" s="99"/>
      <c r="GLG3" s="99"/>
      <c r="GLH3" s="99"/>
      <c r="GLI3" s="99"/>
      <c r="GLJ3" s="99"/>
      <c r="GLK3" s="99"/>
      <c r="GLL3" s="99"/>
      <c r="GLM3" s="99"/>
      <c r="GLN3" s="99"/>
      <c r="GLO3" s="99"/>
      <c r="GLP3" s="99"/>
      <c r="GLQ3" s="99"/>
      <c r="GLR3" s="99"/>
      <c r="GLS3" s="99"/>
      <c r="GLT3" s="99"/>
      <c r="GLU3" s="99"/>
      <c r="GLV3" s="99"/>
      <c r="GLW3" s="99"/>
      <c r="GLX3" s="99"/>
      <c r="GLY3" s="99"/>
      <c r="GLZ3" s="99"/>
      <c r="GMA3" s="99"/>
      <c r="GMB3" s="99"/>
      <c r="GMC3" s="99"/>
      <c r="GMD3" s="99"/>
      <c r="GME3" s="99"/>
      <c r="GMF3" s="99"/>
      <c r="GMG3" s="99"/>
      <c r="GMH3" s="99"/>
      <c r="GMI3" s="99"/>
      <c r="GMJ3" s="99"/>
      <c r="GMK3" s="99"/>
      <c r="GML3" s="99"/>
      <c r="GMM3" s="99"/>
      <c r="GMN3" s="99"/>
      <c r="GMO3" s="99"/>
      <c r="GMP3" s="99"/>
      <c r="GMQ3" s="99"/>
      <c r="GMR3" s="99"/>
      <c r="GMS3" s="99"/>
      <c r="GMT3" s="99"/>
      <c r="GMU3" s="99"/>
      <c r="GMV3" s="99"/>
      <c r="GMW3" s="99"/>
      <c r="GMX3" s="99"/>
      <c r="GMY3" s="99"/>
      <c r="GMZ3" s="99"/>
      <c r="GNA3" s="99"/>
      <c r="GNB3" s="99"/>
      <c r="GNC3" s="99"/>
      <c r="GND3" s="99"/>
      <c r="GNE3" s="99"/>
      <c r="GNF3" s="99"/>
      <c r="GNG3" s="99"/>
      <c r="GNH3" s="99"/>
      <c r="GNI3" s="99"/>
      <c r="GNJ3" s="99"/>
      <c r="GNK3" s="99"/>
      <c r="GNL3" s="99"/>
      <c r="GNM3" s="99"/>
      <c r="GNN3" s="99"/>
      <c r="GNO3" s="99"/>
      <c r="GNP3" s="99"/>
      <c r="GNQ3" s="99"/>
      <c r="GNR3" s="99"/>
      <c r="GNS3" s="99"/>
      <c r="GNT3" s="99"/>
      <c r="GNU3" s="99"/>
      <c r="GNV3" s="99"/>
      <c r="GNW3" s="99"/>
      <c r="GNX3" s="99"/>
      <c r="GNY3" s="99"/>
      <c r="GNZ3" s="99"/>
      <c r="GOA3" s="99"/>
      <c r="GOB3" s="99"/>
      <c r="GOC3" s="99"/>
      <c r="GOD3" s="99"/>
      <c r="GOE3" s="99"/>
      <c r="GOF3" s="99"/>
      <c r="GOG3" s="99"/>
      <c r="GOH3" s="99"/>
      <c r="GOI3" s="99"/>
      <c r="GOJ3" s="99"/>
      <c r="GOK3" s="99"/>
      <c r="GOL3" s="99"/>
      <c r="GOM3" s="99"/>
      <c r="GON3" s="99"/>
      <c r="GOO3" s="99"/>
      <c r="GOP3" s="99"/>
      <c r="GOQ3" s="99"/>
      <c r="GOR3" s="99"/>
      <c r="GOS3" s="99"/>
      <c r="GOT3" s="99"/>
      <c r="GOU3" s="99"/>
      <c r="GOV3" s="99"/>
      <c r="GOW3" s="99"/>
      <c r="GOX3" s="99"/>
      <c r="GOY3" s="99"/>
      <c r="GOZ3" s="99"/>
      <c r="GPA3" s="99"/>
      <c r="GPB3" s="99"/>
      <c r="GPC3" s="99"/>
      <c r="GPD3" s="99"/>
      <c r="GPE3" s="99"/>
      <c r="GPF3" s="99"/>
      <c r="GPG3" s="99"/>
      <c r="GPH3" s="99"/>
      <c r="GPI3" s="99"/>
      <c r="GPJ3" s="99"/>
      <c r="GPK3" s="99"/>
      <c r="GPL3" s="99"/>
      <c r="GPM3" s="99"/>
      <c r="GPN3" s="99"/>
      <c r="GPO3" s="99"/>
      <c r="GPP3" s="99"/>
      <c r="GPQ3" s="99"/>
      <c r="GPR3" s="99"/>
      <c r="GPS3" s="99"/>
      <c r="GPT3" s="99"/>
      <c r="GPU3" s="99"/>
      <c r="GPV3" s="99"/>
      <c r="GPW3" s="99"/>
      <c r="GPX3" s="99"/>
      <c r="GPY3" s="99"/>
      <c r="GPZ3" s="99"/>
      <c r="GQA3" s="99"/>
      <c r="GQB3" s="99"/>
      <c r="GQC3" s="99"/>
      <c r="GQD3" s="99"/>
      <c r="GQE3" s="99"/>
      <c r="GQF3" s="99"/>
      <c r="GQG3" s="99"/>
      <c r="GQH3" s="99"/>
      <c r="GQI3" s="99"/>
      <c r="GQJ3" s="99"/>
      <c r="GQK3" s="99"/>
      <c r="GQL3" s="99"/>
      <c r="GQM3" s="99"/>
      <c r="GQN3" s="99"/>
      <c r="GQO3" s="99"/>
      <c r="GQP3" s="99"/>
      <c r="GQQ3" s="99"/>
      <c r="GQR3" s="99"/>
      <c r="GQS3" s="99"/>
      <c r="GQT3" s="99"/>
      <c r="GQU3" s="99"/>
      <c r="GQV3" s="99"/>
      <c r="GQW3" s="99"/>
      <c r="GQX3" s="99"/>
      <c r="GQY3" s="99"/>
      <c r="GQZ3" s="99"/>
      <c r="GRA3" s="99"/>
      <c r="GRB3" s="99"/>
      <c r="GRC3" s="99"/>
      <c r="GRD3" s="99"/>
      <c r="GRE3" s="99"/>
      <c r="GRF3" s="99"/>
      <c r="GRG3" s="99"/>
      <c r="GRH3" s="99"/>
      <c r="GRI3" s="99"/>
      <c r="GRJ3" s="99"/>
      <c r="GRK3" s="99"/>
      <c r="GRL3" s="99"/>
      <c r="GRM3" s="99"/>
      <c r="GRN3" s="99"/>
      <c r="GRO3" s="99"/>
      <c r="GRP3" s="99"/>
      <c r="GRQ3" s="99"/>
      <c r="GRR3" s="99"/>
      <c r="GRS3" s="99"/>
      <c r="GRT3" s="99"/>
      <c r="GRU3" s="99"/>
      <c r="GRV3" s="99"/>
      <c r="GRW3" s="99"/>
      <c r="GRX3" s="99"/>
      <c r="GRY3" s="99"/>
      <c r="GRZ3" s="99"/>
      <c r="GSA3" s="99"/>
      <c r="GSB3" s="99"/>
      <c r="GSC3" s="99"/>
      <c r="GSD3" s="99"/>
      <c r="GSE3" s="99"/>
      <c r="GSF3" s="99"/>
      <c r="GSG3" s="99"/>
      <c r="GSH3" s="99"/>
      <c r="GSI3" s="99"/>
      <c r="GSJ3" s="99"/>
      <c r="GSK3" s="99"/>
      <c r="GSL3" s="99"/>
      <c r="GSM3" s="99"/>
      <c r="GSN3" s="99"/>
      <c r="GSO3" s="99"/>
      <c r="GSP3" s="99"/>
      <c r="GSQ3" s="99"/>
      <c r="GSR3" s="99"/>
      <c r="GSS3" s="99"/>
      <c r="GST3" s="99"/>
      <c r="GSU3" s="99"/>
      <c r="GSV3" s="99"/>
      <c r="GSW3" s="99"/>
      <c r="GSX3" s="99"/>
      <c r="GSY3" s="99"/>
      <c r="GSZ3" s="99"/>
      <c r="GTA3" s="99"/>
      <c r="GTB3" s="99"/>
      <c r="GTC3" s="99"/>
      <c r="GTD3" s="99"/>
      <c r="GTE3" s="99"/>
      <c r="GTF3" s="99"/>
      <c r="GTG3" s="99"/>
      <c r="GTH3" s="99"/>
      <c r="GTI3" s="99"/>
      <c r="GTJ3" s="99"/>
      <c r="GTK3" s="99"/>
      <c r="GTL3" s="99"/>
      <c r="GTM3" s="99"/>
      <c r="GTN3" s="99"/>
      <c r="GTO3" s="99"/>
      <c r="GTP3" s="99"/>
      <c r="GTQ3" s="99"/>
      <c r="GTR3" s="99"/>
      <c r="GTS3" s="99"/>
      <c r="GTT3" s="99"/>
      <c r="GTU3" s="99"/>
      <c r="GTV3" s="99"/>
      <c r="GTW3" s="99"/>
      <c r="GTX3" s="99"/>
      <c r="GTY3" s="99"/>
      <c r="GTZ3" s="99"/>
      <c r="GUA3" s="99"/>
      <c r="GUB3" s="99"/>
      <c r="GUC3" s="99"/>
      <c r="GUD3" s="99"/>
      <c r="GUE3" s="99"/>
      <c r="GUF3" s="99"/>
      <c r="GUG3" s="99"/>
      <c r="GUH3" s="99"/>
      <c r="GUI3" s="99"/>
      <c r="GUJ3" s="99"/>
      <c r="GUK3" s="99"/>
      <c r="GUL3" s="99"/>
      <c r="GUM3" s="99"/>
      <c r="GUN3" s="99"/>
      <c r="GUO3" s="99"/>
      <c r="GUP3" s="99"/>
      <c r="GUQ3" s="99"/>
      <c r="GUR3" s="99"/>
      <c r="GUS3" s="99"/>
      <c r="GUT3" s="99"/>
      <c r="GUU3" s="99"/>
      <c r="GUV3" s="99"/>
      <c r="GUW3" s="99"/>
      <c r="GUX3" s="99"/>
      <c r="GUY3" s="99"/>
      <c r="GUZ3" s="99"/>
      <c r="GVA3" s="99"/>
      <c r="GVB3" s="99"/>
      <c r="GVC3" s="99"/>
      <c r="GVD3" s="99"/>
      <c r="GVE3" s="99"/>
      <c r="GVF3" s="99"/>
      <c r="GVG3" s="99"/>
      <c r="GVH3" s="99"/>
      <c r="GVI3" s="99"/>
      <c r="GVJ3" s="99"/>
      <c r="GVK3" s="99"/>
      <c r="GVL3" s="99"/>
      <c r="GVM3" s="99"/>
      <c r="GVN3" s="99"/>
      <c r="GVO3" s="99"/>
      <c r="GVP3" s="99"/>
      <c r="GVQ3" s="99"/>
      <c r="GVR3" s="99"/>
      <c r="GVS3" s="99"/>
      <c r="GVT3" s="99"/>
      <c r="GVU3" s="99"/>
      <c r="GVV3" s="99"/>
      <c r="GVW3" s="99"/>
      <c r="GVX3" s="99"/>
      <c r="GVY3" s="99"/>
      <c r="GVZ3" s="99"/>
      <c r="GWA3" s="99"/>
      <c r="GWB3" s="99"/>
      <c r="GWC3" s="99"/>
      <c r="GWD3" s="99"/>
      <c r="GWE3" s="99"/>
      <c r="GWF3" s="99"/>
      <c r="GWG3" s="99"/>
      <c r="GWH3" s="99"/>
      <c r="GWI3" s="99"/>
      <c r="GWJ3" s="99"/>
      <c r="GWK3" s="99"/>
      <c r="GWL3" s="99"/>
      <c r="GWM3" s="99"/>
      <c r="GWN3" s="99"/>
      <c r="GWO3" s="99"/>
      <c r="GWP3" s="99"/>
      <c r="GWQ3" s="99"/>
      <c r="GWR3" s="99"/>
      <c r="GWS3" s="99"/>
      <c r="GWT3" s="99"/>
      <c r="GWU3" s="99"/>
      <c r="GWV3" s="99"/>
      <c r="GWW3" s="99"/>
      <c r="GWX3" s="99"/>
      <c r="GWY3" s="99"/>
      <c r="GWZ3" s="99"/>
      <c r="GXA3" s="99"/>
      <c r="GXB3" s="99"/>
      <c r="GXC3" s="99"/>
      <c r="GXD3" s="99"/>
      <c r="GXE3" s="99"/>
      <c r="GXF3" s="99"/>
      <c r="GXG3" s="99"/>
      <c r="GXH3" s="99"/>
      <c r="GXI3" s="99"/>
      <c r="GXJ3" s="99"/>
      <c r="GXK3" s="99"/>
      <c r="GXL3" s="99"/>
      <c r="GXM3" s="99"/>
      <c r="GXN3" s="99"/>
      <c r="GXO3" s="99"/>
      <c r="GXP3" s="99"/>
      <c r="GXQ3" s="99"/>
      <c r="GXR3" s="99"/>
      <c r="GXS3" s="99"/>
      <c r="GXT3" s="99"/>
      <c r="GXU3" s="99"/>
      <c r="GXV3" s="99"/>
      <c r="GXW3" s="99"/>
      <c r="GXX3" s="99"/>
      <c r="GXY3" s="99"/>
      <c r="GXZ3" s="99"/>
      <c r="GYA3" s="99"/>
      <c r="GYB3" s="99"/>
      <c r="GYC3" s="99"/>
      <c r="GYD3" s="99"/>
      <c r="GYE3" s="99"/>
      <c r="GYF3" s="99"/>
      <c r="GYG3" s="99"/>
      <c r="GYH3" s="99"/>
      <c r="GYI3" s="99"/>
      <c r="GYJ3" s="99"/>
      <c r="GYK3" s="99"/>
      <c r="GYL3" s="99"/>
      <c r="GYM3" s="99"/>
      <c r="GYN3" s="99"/>
      <c r="GYO3" s="99"/>
      <c r="GYP3" s="99"/>
      <c r="GYQ3" s="99"/>
      <c r="GYR3" s="99"/>
      <c r="GYS3" s="99"/>
      <c r="GYT3" s="99"/>
      <c r="GYU3" s="99"/>
      <c r="GYV3" s="99"/>
      <c r="GYW3" s="99"/>
      <c r="GYX3" s="99"/>
      <c r="GYY3" s="99"/>
      <c r="GYZ3" s="99"/>
      <c r="GZA3" s="99"/>
      <c r="GZB3" s="99"/>
      <c r="GZC3" s="99"/>
      <c r="GZD3" s="99"/>
      <c r="GZE3" s="99"/>
      <c r="GZF3" s="99"/>
      <c r="GZG3" s="99"/>
      <c r="GZH3" s="99"/>
      <c r="GZI3" s="99"/>
      <c r="GZJ3" s="99"/>
      <c r="GZK3" s="99"/>
      <c r="GZL3" s="99"/>
      <c r="GZM3" s="99"/>
      <c r="GZN3" s="99"/>
      <c r="GZO3" s="99"/>
      <c r="GZP3" s="99"/>
      <c r="GZQ3" s="99"/>
      <c r="GZR3" s="99"/>
      <c r="GZS3" s="99"/>
      <c r="GZT3" s="99"/>
      <c r="GZU3" s="99"/>
      <c r="GZV3" s="99"/>
      <c r="GZW3" s="99"/>
      <c r="GZX3" s="99"/>
      <c r="GZY3" s="99"/>
      <c r="GZZ3" s="99"/>
      <c r="HAA3" s="99"/>
      <c r="HAB3" s="99"/>
      <c r="HAC3" s="99"/>
      <c r="HAD3" s="99"/>
      <c r="HAE3" s="99"/>
      <c r="HAF3" s="99"/>
      <c r="HAG3" s="99"/>
      <c r="HAH3" s="99"/>
      <c r="HAI3" s="99"/>
      <c r="HAJ3" s="99"/>
      <c r="HAK3" s="99"/>
      <c r="HAL3" s="99"/>
      <c r="HAM3" s="99"/>
      <c r="HAN3" s="99"/>
      <c r="HAO3" s="99"/>
      <c r="HAP3" s="99"/>
      <c r="HAQ3" s="99"/>
      <c r="HAR3" s="99"/>
      <c r="HAS3" s="99"/>
      <c r="HAT3" s="99"/>
      <c r="HAU3" s="99"/>
      <c r="HAV3" s="99"/>
      <c r="HAW3" s="99"/>
      <c r="HAX3" s="99"/>
      <c r="HAY3" s="99"/>
      <c r="HAZ3" s="99"/>
      <c r="HBA3" s="99"/>
      <c r="HBB3" s="99"/>
      <c r="HBC3" s="99"/>
      <c r="HBD3" s="99"/>
      <c r="HBE3" s="99"/>
      <c r="HBF3" s="99"/>
      <c r="HBG3" s="99"/>
      <c r="HBH3" s="99"/>
      <c r="HBI3" s="99"/>
      <c r="HBJ3" s="99"/>
      <c r="HBK3" s="99"/>
      <c r="HBL3" s="99"/>
      <c r="HBM3" s="99"/>
      <c r="HBN3" s="99"/>
      <c r="HBO3" s="99"/>
      <c r="HBP3" s="99"/>
      <c r="HBQ3" s="99"/>
      <c r="HBR3" s="99"/>
      <c r="HBS3" s="99"/>
      <c r="HBT3" s="99"/>
      <c r="HBU3" s="99"/>
      <c r="HBV3" s="99"/>
      <c r="HBW3" s="99"/>
      <c r="HBX3" s="99"/>
      <c r="HBY3" s="99"/>
      <c r="HBZ3" s="99"/>
      <c r="HCA3" s="99"/>
      <c r="HCB3" s="99"/>
      <c r="HCC3" s="99"/>
      <c r="HCD3" s="99"/>
      <c r="HCE3" s="99"/>
      <c r="HCF3" s="99"/>
      <c r="HCG3" s="99"/>
      <c r="HCH3" s="99"/>
      <c r="HCI3" s="99"/>
      <c r="HCJ3" s="99"/>
      <c r="HCK3" s="99"/>
      <c r="HCL3" s="99"/>
      <c r="HCM3" s="99"/>
      <c r="HCN3" s="99"/>
      <c r="HCO3" s="99"/>
      <c r="HCP3" s="99"/>
      <c r="HCQ3" s="99"/>
      <c r="HCR3" s="99"/>
      <c r="HCS3" s="99"/>
      <c r="HCT3" s="99"/>
      <c r="HCU3" s="99"/>
      <c r="HCV3" s="99"/>
      <c r="HCW3" s="99"/>
      <c r="HCX3" s="99"/>
      <c r="HCY3" s="99"/>
      <c r="HCZ3" s="99"/>
      <c r="HDA3" s="99"/>
      <c r="HDB3" s="99"/>
      <c r="HDC3" s="99"/>
      <c r="HDD3" s="99"/>
      <c r="HDE3" s="99"/>
      <c r="HDF3" s="99"/>
      <c r="HDG3" s="99"/>
      <c r="HDH3" s="99"/>
      <c r="HDI3" s="99"/>
      <c r="HDJ3" s="99"/>
      <c r="HDK3" s="99"/>
      <c r="HDL3" s="99"/>
      <c r="HDM3" s="99"/>
      <c r="HDN3" s="99"/>
      <c r="HDO3" s="99"/>
      <c r="HDP3" s="99"/>
      <c r="HDQ3" s="99"/>
      <c r="HDR3" s="99"/>
      <c r="HDS3" s="99"/>
      <c r="HDT3" s="99"/>
      <c r="HDU3" s="99"/>
      <c r="HDV3" s="99"/>
      <c r="HDW3" s="99"/>
      <c r="HDX3" s="99"/>
      <c r="HDY3" s="99"/>
      <c r="HDZ3" s="99"/>
      <c r="HEA3" s="99"/>
      <c r="HEB3" s="99"/>
      <c r="HEC3" s="99"/>
      <c r="HED3" s="99"/>
      <c r="HEE3" s="99"/>
      <c r="HEF3" s="99"/>
      <c r="HEG3" s="99"/>
      <c r="HEH3" s="99"/>
      <c r="HEI3" s="99"/>
      <c r="HEJ3" s="99"/>
      <c r="HEK3" s="99"/>
      <c r="HEL3" s="99"/>
      <c r="HEM3" s="99"/>
      <c r="HEN3" s="99"/>
      <c r="HEO3" s="99"/>
      <c r="HEP3" s="99"/>
      <c r="HEQ3" s="99"/>
      <c r="HER3" s="99"/>
      <c r="HES3" s="99"/>
      <c r="HET3" s="99"/>
      <c r="HEU3" s="99"/>
      <c r="HEV3" s="99"/>
      <c r="HEW3" s="99"/>
      <c r="HEX3" s="99"/>
      <c r="HEY3" s="99"/>
      <c r="HEZ3" s="99"/>
      <c r="HFA3" s="99"/>
      <c r="HFB3" s="99"/>
      <c r="HFC3" s="99"/>
      <c r="HFD3" s="99"/>
      <c r="HFE3" s="99"/>
      <c r="HFF3" s="99"/>
      <c r="HFG3" s="99"/>
      <c r="HFH3" s="99"/>
      <c r="HFI3" s="99"/>
      <c r="HFJ3" s="99"/>
      <c r="HFK3" s="99"/>
      <c r="HFL3" s="99"/>
      <c r="HFM3" s="99"/>
      <c r="HFN3" s="99"/>
      <c r="HFO3" s="99"/>
      <c r="HFP3" s="99"/>
      <c r="HFQ3" s="99"/>
      <c r="HFR3" s="99"/>
      <c r="HFS3" s="99"/>
      <c r="HFT3" s="99"/>
      <c r="HFU3" s="99"/>
      <c r="HFV3" s="99"/>
      <c r="HFW3" s="99"/>
      <c r="HFX3" s="99"/>
      <c r="HFY3" s="99"/>
      <c r="HFZ3" s="99"/>
      <c r="HGA3" s="99"/>
      <c r="HGB3" s="99"/>
      <c r="HGC3" s="99"/>
      <c r="HGD3" s="99"/>
      <c r="HGE3" s="99"/>
      <c r="HGF3" s="99"/>
      <c r="HGG3" s="99"/>
      <c r="HGH3" s="99"/>
      <c r="HGI3" s="99"/>
      <c r="HGJ3" s="99"/>
      <c r="HGK3" s="99"/>
      <c r="HGL3" s="99"/>
      <c r="HGM3" s="99"/>
      <c r="HGN3" s="99"/>
      <c r="HGO3" s="99"/>
      <c r="HGP3" s="99"/>
      <c r="HGQ3" s="99"/>
      <c r="HGR3" s="99"/>
      <c r="HGS3" s="99"/>
      <c r="HGT3" s="99"/>
      <c r="HGU3" s="99"/>
      <c r="HGV3" s="99"/>
      <c r="HGW3" s="99"/>
      <c r="HGX3" s="99"/>
      <c r="HGY3" s="99"/>
      <c r="HGZ3" s="99"/>
      <c r="HHA3" s="99"/>
      <c r="HHB3" s="99"/>
      <c r="HHC3" s="99"/>
      <c r="HHD3" s="99"/>
      <c r="HHE3" s="99"/>
      <c r="HHF3" s="99"/>
      <c r="HHG3" s="99"/>
      <c r="HHH3" s="99"/>
      <c r="HHI3" s="99"/>
      <c r="HHJ3" s="99"/>
      <c r="HHK3" s="99"/>
      <c r="HHL3" s="99"/>
      <c r="HHM3" s="99"/>
      <c r="HHN3" s="99"/>
      <c r="HHO3" s="99"/>
      <c r="HHP3" s="99"/>
      <c r="HHQ3" s="99"/>
      <c r="HHR3" s="99"/>
      <c r="HHS3" s="99"/>
      <c r="HHT3" s="99"/>
      <c r="HHU3" s="99"/>
      <c r="HHV3" s="99"/>
      <c r="HHW3" s="99"/>
      <c r="HHX3" s="99"/>
      <c r="HHY3" s="99"/>
      <c r="HHZ3" s="99"/>
      <c r="HIA3" s="99"/>
      <c r="HIB3" s="99"/>
      <c r="HIC3" s="99"/>
      <c r="HID3" s="99"/>
      <c r="HIE3" s="99"/>
      <c r="HIF3" s="99"/>
      <c r="HIG3" s="99"/>
      <c r="HIH3" s="99"/>
      <c r="HII3" s="99"/>
      <c r="HIJ3" s="99"/>
      <c r="HIK3" s="99"/>
      <c r="HIL3" s="99"/>
      <c r="HIM3" s="99"/>
      <c r="HIN3" s="99"/>
      <c r="HIO3" s="99"/>
      <c r="HIP3" s="99"/>
      <c r="HIQ3" s="99"/>
      <c r="HIR3" s="99"/>
      <c r="HIS3" s="99"/>
      <c r="HIT3" s="99"/>
      <c r="HIU3" s="99"/>
      <c r="HIV3" s="99"/>
      <c r="HIW3" s="99"/>
      <c r="HIX3" s="99"/>
      <c r="HIY3" s="99"/>
      <c r="HIZ3" s="99"/>
      <c r="HJA3" s="99"/>
      <c r="HJB3" s="99"/>
      <c r="HJC3" s="99"/>
      <c r="HJD3" s="99"/>
      <c r="HJE3" s="99"/>
      <c r="HJF3" s="99"/>
      <c r="HJG3" s="99"/>
      <c r="HJH3" s="99"/>
      <c r="HJI3" s="99"/>
      <c r="HJJ3" s="99"/>
      <c r="HJK3" s="99"/>
      <c r="HJL3" s="99"/>
      <c r="HJM3" s="99"/>
      <c r="HJN3" s="99"/>
      <c r="HJO3" s="99"/>
      <c r="HJP3" s="99"/>
      <c r="HJQ3" s="99"/>
      <c r="HJR3" s="99"/>
      <c r="HJS3" s="99"/>
      <c r="HJT3" s="99"/>
      <c r="HJU3" s="99"/>
      <c r="HJV3" s="99"/>
      <c r="HJW3" s="99"/>
      <c r="HJX3" s="99"/>
      <c r="HJY3" s="99"/>
      <c r="HJZ3" s="99"/>
      <c r="HKA3" s="99"/>
      <c r="HKB3" s="99"/>
      <c r="HKC3" s="99"/>
      <c r="HKD3" s="99"/>
      <c r="HKE3" s="99"/>
      <c r="HKF3" s="99"/>
      <c r="HKG3" s="99"/>
      <c r="HKH3" s="99"/>
      <c r="HKI3" s="99"/>
      <c r="HKJ3" s="99"/>
      <c r="HKK3" s="99"/>
      <c r="HKL3" s="99"/>
      <c r="HKM3" s="99"/>
      <c r="HKN3" s="99"/>
      <c r="HKO3" s="99"/>
      <c r="HKP3" s="99"/>
      <c r="HKQ3" s="99"/>
      <c r="HKR3" s="99"/>
      <c r="HKS3" s="99"/>
      <c r="HKT3" s="99"/>
      <c r="HKU3" s="99"/>
      <c r="HKV3" s="99"/>
      <c r="HKW3" s="99"/>
      <c r="HKX3" s="99"/>
      <c r="HKY3" s="99"/>
      <c r="HKZ3" s="99"/>
      <c r="HLA3" s="99"/>
      <c r="HLB3" s="99"/>
      <c r="HLC3" s="99"/>
      <c r="HLD3" s="99"/>
      <c r="HLE3" s="99"/>
      <c r="HLF3" s="99"/>
      <c r="HLG3" s="99"/>
      <c r="HLH3" s="99"/>
      <c r="HLI3" s="99"/>
      <c r="HLJ3" s="99"/>
      <c r="HLK3" s="99"/>
      <c r="HLL3" s="99"/>
      <c r="HLM3" s="99"/>
      <c r="HLN3" s="99"/>
      <c r="HLO3" s="99"/>
      <c r="HLP3" s="99"/>
      <c r="HLQ3" s="99"/>
      <c r="HLR3" s="99"/>
      <c r="HLS3" s="99"/>
      <c r="HLT3" s="99"/>
      <c r="HLU3" s="99"/>
      <c r="HLV3" s="99"/>
      <c r="HLW3" s="99"/>
      <c r="HLX3" s="99"/>
      <c r="HLY3" s="99"/>
      <c r="HLZ3" s="99"/>
      <c r="HMA3" s="99"/>
      <c r="HMB3" s="99"/>
      <c r="HMC3" s="99"/>
      <c r="HMD3" s="99"/>
      <c r="HME3" s="99"/>
      <c r="HMF3" s="99"/>
      <c r="HMG3" s="99"/>
      <c r="HMH3" s="99"/>
      <c r="HMI3" s="99"/>
      <c r="HMJ3" s="99"/>
      <c r="HMK3" s="99"/>
      <c r="HML3" s="99"/>
      <c r="HMM3" s="99"/>
      <c r="HMN3" s="99"/>
      <c r="HMO3" s="99"/>
      <c r="HMP3" s="99"/>
      <c r="HMQ3" s="99"/>
      <c r="HMR3" s="99"/>
      <c r="HMS3" s="99"/>
      <c r="HMT3" s="99"/>
      <c r="HMU3" s="99"/>
      <c r="HMV3" s="99"/>
      <c r="HMW3" s="99"/>
      <c r="HMX3" s="99"/>
      <c r="HMY3" s="99"/>
      <c r="HMZ3" s="99"/>
      <c r="HNA3" s="99"/>
      <c r="HNB3" s="99"/>
      <c r="HNC3" s="99"/>
      <c r="HND3" s="99"/>
      <c r="HNE3" s="99"/>
      <c r="HNF3" s="99"/>
      <c r="HNG3" s="99"/>
      <c r="HNH3" s="99"/>
      <c r="HNI3" s="99"/>
      <c r="HNJ3" s="99"/>
      <c r="HNK3" s="99"/>
      <c r="HNL3" s="99"/>
      <c r="HNM3" s="99"/>
      <c r="HNN3" s="99"/>
      <c r="HNO3" s="99"/>
      <c r="HNP3" s="99"/>
      <c r="HNQ3" s="99"/>
      <c r="HNR3" s="99"/>
      <c r="HNS3" s="99"/>
      <c r="HNT3" s="99"/>
      <c r="HNU3" s="99"/>
      <c r="HNV3" s="99"/>
      <c r="HNW3" s="99"/>
      <c r="HNX3" s="99"/>
      <c r="HNY3" s="99"/>
      <c r="HNZ3" s="99"/>
      <c r="HOA3" s="99"/>
      <c r="HOB3" s="99"/>
      <c r="HOC3" s="99"/>
      <c r="HOD3" s="99"/>
      <c r="HOE3" s="99"/>
      <c r="HOF3" s="99"/>
      <c r="HOG3" s="99"/>
      <c r="HOH3" s="99"/>
      <c r="HOI3" s="99"/>
      <c r="HOJ3" s="99"/>
      <c r="HOK3" s="99"/>
      <c r="HOL3" s="99"/>
      <c r="HOM3" s="99"/>
      <c r="HON3" s="99"/>
      <c r="HOO3" s="99"/>
      <c r="HOP3" s="99"/>
      <c r="HOQ3" s="99"/>
      <c r="HOR3" s="99"/>
      <c r="HOS3" s="99"/>
      <c r="HOT3" s="99"/>
      <c r="HOU3" s="99"/>
      <c r="HOV3" s="99"/>
      <c r="HOW3" s="99"/>
      <c r="HOX3" s="99"/>
      <c r="HOY3" s="99"/>
      <c r="HOZ3" s="99"/>
      <c r="HPA3" s="99"/>
      <c r="HPB3" s="99"/>
      <c r="HPC3" s="99"/>
      <c r="HPD3" s="99"/>
      <c r="HPE3" s="99"/>
      <c r="HPF3" s="99"/>
      <c r="HPG3" s="99"/>
      <c r="HPH3" s="99"/>
      <c r="HPI3" s="99"/>
      <c r="HPJ3" s="99"/>
      <c r="HPK3" s="99"/>
      <c r="HPL3" s="99"/>
      <c r="HPM3" s="99"/>
      <c r="HPN3" s="99"/>
      <c r="HPO3" s="99"/>
      <c r="HPP3" s="99"/>
      <c r="HPQ3" s="99"/>
      <c r="HPR3" s="99"/>
      <c r="HPS3" s="99"/>
      <c r="HPT3" s="99"/>
      <c r="HPU3" s="99"/>
      <c r="HPV3" s="99"/>
      <c r="HPW3" s="99"/>
      <c r="HPX3" s="99"/>
      <c r="HPY3" s="99"/>
      <c r="HPZ3" s="99"/>
      <c r="HQA3" s="99"/>
      <c r="HQB3" s="99"/>
      <c r="HQC3" s="99"/>
      <c r="HQD3" s="99"/>
      <c r="HQE3" s="99"/>
      <c r="HQF3" s="99"/>
      <c r="HQG3" s="99"/>
      <c r="HQH3" s="99"/>
      <c r="HQI3" s="99"/>
      <c r="HQJ3" s="99"/>
      <c r="HQK3" s="99"/>
      <c r="HQL3" s="99"/>
      <c r="HQM3" s="99"/>
      <c r="HQN3" s="99"/>
      <c r="HQO3" s="99"/>
      <c r="HQP3" s="99"/>
      <c r="HQQ3" s="99"/>
      <c r="HQR3" s="99"/>
      <c r="HQS3" s="99"/>
      <c r="HQT3" s="99"/>
      <c r="HQU3" s="99"/>
      <c r="HQV3" s="99"/>
      <c r="HQW3" s="99"/>
      <c r="HQX3" s="99"/>
      <c r="HQY3" s="99"/>
      <c r="HQZ3" s="99"/>
      <c r="HRA3" s="99"/>
      <c r="HRB3" s="99"/>
      <c r="HRC3" s="99"/>
      <c r="HRD3" s="99"/>
      <c r="HRE3" s="99"/>
      <c r="HRF3" s="99"/>
      <c r="HRG3" s="99"/>
      <c r="HRH3" s="99"/>
      <c r="HRI3" s="99"/>
      <c r="HRJ3" s="99"/>
      <c r="HRK3" s="99"/>
      <c r="HRL3" s="99"/>
      <c r="HRM3" s="99"/>
      <c r="HRN3" s="99"/>
      <c r="HRO3" s="99"/>
      <c r="HRP3" s="99"/>
      <c r="HRQ3" s="99"/>
      <c r="HRR3" s="99"/>
      <c r="HRS3" s="99"/>
      <c r="HRT3" s="99"/>
      <c r="HRU3" s="99"/>
      <c r="HRV3" s="99"/>
      <c r="HRW3" s="99"/>
      <c r="HRX3" s="99"/>
      <c r="HRY3" s="99"/>
      <c r="HRZ3" s="99"/>
      <c r="HSA3" s="99"/>
      <c r="HSB3" s="99"/>
      <c r="HSC3" s="99"/>
      <c r="HSD3" s="99"/>
      <c r="HSE3" s="99"/>
      <c r="HSF3" s="99"/>
      <c r="HSG3" s="99"/>
      <c r="HSH3" s="99"/>
      <c r="HSI3" s="99"/>
      <c r="HSJ3" s="99"/>
      <c r="HSK3" s="99"/>
      <c r="HSL3" s="99"/>
      <c r="HSM3" s="99"/>
      <c r="HSN3" s="99"/>
      <c r="HSO3" s="99"/>
      <c r="HSP3" s="99"/>
      <c r="HSQ3" s="99"/>
      <c r="HSR3" s="99"/>
      <c r="HSS3" s="99"/>
      <c r="HST3" s="99"/>
      <c r="HSU3" s="99"/>
      <c r="HSV3" s="99"/>
      <c r="HSW3" s="99"/>
      <c r="HSX3" s="99"/>
      <c r="HSY3" s="99"/>
      <c r="HSZ3" s="99"/>
      <c r="HTA3" s="99"/>
      <c r="HTB3" s="99"/>
      <c r="HTC3" s="99"/>
      <c r="HTD3" s="99"/>
      <c r="HTE3" s="99"/>
      <c r="HTF3" s="99"/>
      <c r="HTG3" s="99"/>
      <c r="HTH3" s="99"/>
      <c r="HTI3" s="99"/>
      <c r="HTJ3" s="99"/>
      <c r="HTK3" s="99"/>
      <c r="HTL3" s="99"/>
      <c r="HTM3" s="99"/>
      <c r="HTN3" s="99"/>
      <c r="HTO3" s="99"/>
      <c r="HTP3" s="99"/>
      <c r="HTQ3" s="99"/>
      <c r="HTR3" s="99"/>
      <c r="HTS3" s="99"/>
      <c r="HTT3" s="99"/>
      <c r="HTU3" s="99"/>
      <c r="HTV3" s="99"/>
      <c r="HTW3" s="99"/>
      <c r="HTX3" s="99"/>
      <c r="HTY3" s="99"/>
      <c r="HTZ3" s="99"/>
      <c r="HUA3" s="99"/>
      <c r="HUB3" s="99"/>
      <c r="HUC3" s="99"/>
      <c r="HUD3" s="99"/>
      <c r="HUE3" s="99"/>
      <c r="HUF3" s="99"/>
      <c r="HUG3" s="99"/>
      <c r="HUH3" s="99"/>
      <c r="HUI3" s="99"/>
      <c r="HUJ3" s="99"/>
      <c r="HUK3" s="99"/>
      <c r="HUL3" s="99"/>
      <c r="HUM3" s="99"/>
      <c r="HUN3" s="99"/>
      <c r="HUO3" s="99"/>
      <c r="HUP3" s="99"/>
      <c r="HUQ3" s="99"/>
      <c r="HUR3" s="99"/>
      <c r="HUS3" s="99"/>
      <c r="HUT3" s="99"/>
      <c r="HUU3" s="99"/>
      <c r="HUV3" s="99"/>
      <c r="HUW3" s="99"/>
      <c r="HUX3" s="99"/>
      <c r="HUY3" s="99"/>
      <c r="HUZ3" s="99"/>
      <c r="HVA3" s="99"/>
      <c r="HVB3" s="99"/>
      <c r="HVC3" s="99"/>
      <c r="HVD3" s="99"/>
      <c r="HVE3" s="99"/>
      <c r="HVF3" s="99"/>
      <c r="HVG3" s="99"/>
      <c r="HVH3" s="99"/>
      <c r="HVI3" s="99"/>
      <c r="HVJ3" s="99"/>
      <c r="HVK3" s="99"/>
      <c r="HVL3" s="99"/>
      <c r="HVM3" s="99"/>
      <c r="HVN3" s="99"/>
      <c r="HVO3" s="99"/>
      <c r="HVP3" s="99"/>
      <c r="HVQ3" s="99"/>
      <c r="HVR3" s="99"/>
      <c r="HVS3" s="99"/>
      <c r="HVT3" s="99"/>
      <c r="HVU3" s="99"/>
      <c r="HVV3" s="99"/>
      <c r="HVW3" s="99"/>
      <c r="HVX3" s="99"/>
      <c r="HVY3" s="99"/>
      <c r="HVZ3" s="99"/>
      <c r="HWA3" s="99"/>
      <c r="HWB3" s="99"/>
      <c r="HWC3" s="99"/>
      <c r="HWD3" s="99"/>
      <c r="HWE3" s="99"/>
      <c r="HWF3" s="99"/>
      <c r="HWG3" s="99"/>
      <c r="HWH3" s="99"/>
      <c r="HWI3" s="99"/>
      <c r="HWJ3" s="99"/>
      <c r="HWK3" s="99"/>
      <c r="HWL3" s="99"/>
      <c r="HWM3" s="99"/>
      <c r="HWN3" s="99"/>
      <c r="HWO3" s="99"/>
      <c r="HWP3" s="99"/>
      <c r="HWQ3" s="99"/>
      <c r="HWR3" s="99"/>
      <c r="HWS3" s="99"/>
      <c r="HWT3" s="99"/>
      <c r="HWU3" s="99"/>
      <c r="HWV3" s="99"/>
      <c r="HWW3" s="99"/>
      <c r="HWX3" s="99"/>
      <c r="HWY3" s="99"/>
      <c r="HWZ3" s="99"/>
      <c r="HXA3" s="99"/>
      <c r="HXB3" s="99"/>
      <c r="HXC3" s="99"/>
      <c r="HXD3" s="99"/>
      <c r="HXE3" s="99"/>
      <c r="HXF3" s="99"/>
      <c r="HXG3" s="99"/>
      <c r="HXH3" s="99"/>
      <c r="HXI3" s="99"/>
      <c r="HXJ3" s="99"/>
      <c r="HXK3" s="99"/>
      <c r="HXL3" s="99"/>
      <c r="HXM3" s="99"/>
      <c r="HXN3" s="99"/>
      <c r="HXO3" s="99"/>
      <c r="HXP3" s="99"/>
      <c r="HXQ3" s="99"/>
      <c r="HXR3" s="99"/>
      <c r="HXS3" s="99"/>
      <c r="HXT3" s="99"/>
      <c r="HXU3" s="99"/>
      <c r="HXV3" s="99"/>
      <c r="HXW3" s="99"/>
      <c r="HXX3" s="99"/>
      <c r="HXY3" s="99"/>
      <c r="HXZ3" s="99"/>
      <c r="HYA3" s="99"/>
      <c r="HYB3" s="99"/>
      <c r="HYC3" s="99"/>
      <c r="HYD3" s="99"/>
      <c r="HYE3" s="99"/>
      <c r="HYF3" s="99"/>
      <c r="HYG3" s="99"/>
      <c r="HYH3" s="99"/>
      <c r="HYI3" s="99"/>
      <c r="HYJ3" s="99"/>
      <c r="HYK3" s="99"/>
      <c r="HYL3" s="99"/>
      <c r="HYM3" s="99"/>
      <c r="HYN3" s="99"/>
      <c r="HYO3" s="99"/>
      <c r="HYP3" s="99"/>
      <c r="HYQ3" s="99"/>
      <c r="HYR3" s="99"/>
      <c r="HYS3" s="99"/>
      <c r="HYT3" s="99"/>
      <c r="HYU3" s="99"/>
      <c r="HYV3" s="99"/>
      <c r="HYW3" s="99"/>
      <c r="HYX3" s="99"/>
      <c r="HYY3" s="99"/>
      <c r="HYZ3" s="99"/>
      <c r="HZA3" s="99"/>
      <c r="HZB3" s="99"/>
      <c r="HZC3" s="99"/>
      <c r="HZD3" s="99"/>
      <c r="HZE3" s="99"/>
      <c r="HZF3" s="99"/>
      <c r="HZG3" s="99"/>
      <c r="HZH3" s="99"/>
      <c r="HZI3" s="99"/>
      <c r="HZJ3" s="99"/>
      <c r="HZK3" s="99"/>
      <c r="HZL3" s="99"/>
      <c r="HZM3" s="99"/>
      <c r="HZN3" s="99"/>
      <c r="HZO3" s="99"/>
      <c r="HZP3" s="99"/>
      <c r="HZQ3" s="99"/>
      <c r="HZR3" s="99"/>
      <c r="HZS3" s="99"/>
      <c r="HZT3" s="99"/>
      <c r="HZU3" s="99"/>
      <c r="HZV3" s="99"/>
      <c r="HZW3" s="99"/>
      <c r="HZX3" s="99"/>
      <c r="HZY3" s="99"/>
      <c r="HZZ3" s="99"/>
      <c r="IAA3" s="99"/>
      <c r="IAB3" s="99"/>
      <c r="IAC3" s="99"/>
      <c r="IAD3" s="99"/>
      <c r="IAE3" s="99"/>
      <c r="IAF3" s="99"/>
      <c r="IAG3" s="99"/>
      <c r="IAH3" s="99"/>
      <c r="IAI3" s="99"/>
      <c r="IAJ3" s="99"/>
      <c r="IAK3" s="99"/>
      <c r="IAL3" s="99"/>
      <c r="IAM3" s="99"/>
      <c r="IAN3" s="99"/>
      <c r="IAO3" s="99"/>
      <c r="IAP3" s="99"/>
      <c r="IAQ3" s="99"/>
      <c r="IAR3" s="99"/>
      <c r="IAS3" s="99"/>
      <c r="IAT3" s="99"/>
      <c r="IAU3" s="99"/>
      <c r="IAV3" s="99"/>
      <c r="IAW3" s="99"/>
      <c r="IAX3" s="99"/>
      <c r="IAY3" s="99"/>
      <c r="IAZ3" s="99"/>
      <c r="IBA3" s="99"/>
      <c r="IBB3" s="99"/>
      <c r="IBC3" s="99"/>
      <c r="IBD3" s="99"/>
      <c r="IBE3" s="99"/>
      <c r="IBF3" s="99"/>
      <c r="IBG3" s="99"/>
      <c r="IBH3" s="99"/>
      <c r="IBI3" s="99"/>
      <c r="IBJ3" s="99"/>
      <c r="IBK3" s="99"/>
      <c r="IBL3" s="99"/>
      <c r="IBM3" s="99"/>
      <c r="IBN3" s="99"/>
      <c r="IBO3" s="99"/>
      <c r="IBP3" s="99"/>
      <c r="IBQ3" s="99"/>
      <c r="IBR3" s="99"/>
      <c r="IBS3" s="99"/>
      <c r="IBT3" s="99"/>
      <c r="IBU3" s="99"/>
      <c r="IBV3" s="99"/>
      <c r="IBW3" s="99"/>
      <c r="IBX3" s="99"/>
      <c r="IBY3" s="99"/>
      <c r="IBZ3" s="99"/>
      <c r="ICA3" s="99"/>
      <c r="ICB3" s="99"/>
      <c r="ICC3" s="99"/>
      <c r="ICD3" s="99"/>
      <c r="ICE3" s="99"/>
      <c r="ICF3" s="99"/>
      <c r="ICG3" s="99"/>
      <c r="ICH3" s="99"/>
      <c r="ICI3" s="99"/>
      <c r="ICJ3" s="99"/>
      <c r="ICK3" s="99"/>
      <c r="ICL3" s="99"/>
      <c r="ICM3" s="99"/>
      <c r="ICN3" s="99"/>
      <c r="ICO3" s="99"/>
      <c r="ICP3" s="99"/>
      <c r="ICQ3" s="99"/>
      <c r="ICR3" s="99"/>
      <c r="ICS3" s="99"/>
      <c r="ICT3" s="99"/>
      <c r="ICU3" s="99"/>
      <c r="ICV3" s="99"/>
      <c r="ICW3" s="99"/>
      <c r="ICX3" s="99"/>
      <c r="ICY3" s="99"/>
      <c r="ICZ3" s="99"/>
      <c r="IDA3" s="99"/>
      <c r="IDB3" s="99"/>
      <c r="IDC3" s="99"/>
      <c r="IDD3" s="99"/>
      <c r="IDE3" s="99"/>
      <c r="IDF3" s="99"/>
      <c r="IDG3" s="99"/>
      <c r="IDH3" s="99"/>
      <c r="IDI3" s="99"/>
      <c r="IDJ3" s="99"/>
      <c r="IDK3" s="99"/>
      <c r="IDL3" s="99"/>
      <c r="IDM3" s="99"/>
      <c r="IDN3" s="99"/>
      <c r="IDO3" s="99"/>
      <c r="IDP3" s="99"/>
      <c r="IDQ3" s="99"/>
      <c r="IDR3" s="99"/>
      <c r="IDS3" s="99"/>
      <c r="IDT3" s="99"/>
      <c r="IDU3" s="99"/>
      <c r="IDV3" s="99"/>
      <c r="IDW3" s="99"/>
      <c r="IDX3" s="99"/>
      <c r="IDY3" s="99"/>
      <c r="IDZ3" s="99"/>
      <c r="IEA3" s="99"/>
      <c r="IEB3" s="99"/>
      <c r="IEC3" s="99"/>
      <c r="IED3" s="99"/>
      <c r="IEE3" s="99"/>
      <c r="IEF3" s="99"/>
      <c r="IEG3" s="99"/>
      <c r="IEH3" s="99"/>
      <c r="IEI3" s="99"/>
      <c r="IEJ3" s="99"/>
      <c r="IEK3" s="99"/>
      <c r="IEL3" s="99"/>
      <c r="IEM3" s="99"/>
      <c r="IEN3" s="99"/>
      <c r="IEO3" s="99"/>
      <c r="IEP3" s="99"/>
      <c r="IEQ3" s="99"/>
      <c r="IER3" s="99"/>
      <c r="IES3" s="99"/>
      <c r="IET3" s="99"/>
      <c r="IEU3" s="99"/>
      <c r="IEV3" s="99"/>
      <c r="IEW3" s="99"/>
      <c r="IEX3" s="99"/>
      <c r="IEY3" s="99"/>
      <c r="IEZ3" s="99"/>
      <c r="IFA3" s="99"/>
      <c r="IFB3" s="99"/>
      <c r="IFC3" s="99"/>
      <c r="IFD3" s="99"/>
      <c r="IFE3" s="99"/>
      <c r="IFF3" s="99"/>
      <c r="IFG3" s="99"/>
      <c r="IFH3" s="99"/>
      <c r="IFI3" s="99"/>
      <c r="IFJ3" s="99"/>
      <c r="IFK3" s="99"/>
      <c r="IFL3" s="99"/>
      <c r="IFM3" s="99"/>
      <c r="IFN3" s="99"/>
      <c r="IFO3" s="99"/>
      <c r="IFP3" s="99"/>
      <c r="IFQ3" s="99"/>
      <c r="IFR3" s="99"/>
      <c r="IFS3" s="99"/>
      <c r="IFT3" s="99"/>
      <c r="IFU3" s="99"/>
      <c r="IFV3" s="99"/>
      <c r="IFW3" s="99"/>
      <c r="IFX3" s="99"/>
      <c r="IFY3" s="99"/>
      <c r="IFZ3" s="99"/>
      <c r="IGA3" s="99"/>
      <c r="IGB3" s="99"/>
      <c r="IGC3" s="99"/>
      <c r="IGD3" s="99"/>
      <c r="IGE3" s="99"/>
      <c r="IGF3" s="99"/>
      <c r="IGG3" s="99"/>
      <c r="IGH3" s="99"/>
      <c r="IGI3" s="99"/>
      <c r="IGJ3" s="99"/>
      <c r="IGK3" s="99"/>
      <c r="IGL3" s="99"/>
      <c r="IGM3" s="99"/>
      <c r="IGN3" s="99"/>
      <c r="IGO3" s="99"/>
      <c r="IGP3" s="99"/>
      <c r="IGQ3" s="99"/>
      <c r="IGR3" s="99"/>
      <c r="IGS3" s="99"/>
      <c r="IGT3" s="99"/>
      <c r="IGU3" s="99"/>
      <c r="IGV3" s="99"/>
      <c r="IGW3" s="99"/>
      <c r="IGX3" s="99"/>
      <c r="IGY3" s="99"/>
      <c r="IGZ3" s="99"/>
      <c r="IHA3" s="99"/>
      <c r="IHB3" s="99"/>
      <c r="IHC3" s="99"/>
      <c r="IHD3" s="99"/>
      <c r="IHE3" s="99"/>
      <c r="IHF3" s="99"/>
      <c r="IHG3" s="99"/>
      <c r="IHH3" s="99"/>
      <c r="IHI3" s="99"/>
      <c r="IHJ3" s="99"/>
      <c r="IHK3" s="99"/>
      <c r="IHL3" s="99"/>
      <c r="IHM3" s="99"/>
      <c r="IHN3" s="99"/>
      <c r="IHO3" s="99"/>
      <c r="IHP3" s="99"/>
      <c r="IHQ3" s="99"/>
      <c r="IHR3" s="99"/>
      <c r="IHS3" s="99"/>
      <c r="IHT3" s="99"/>
      <c r="IHU3" s="99"/>
      <c r="IHV3" s="99"/>
      <c r="IHW3" s="99"/>
      <c r="IHX3" s="99"/>
      <c r="IHY3" s="99"/>
      <c r="IHZ3" s="99"/>
      <c r="IIA3" s="99"/>
      <c r="IIB3" s="99"/>
      <c r="IIC3" s="99"/>
      <c r="IID3" s="99"/>
      <c r="IIE3" s="99"/>
      <c r="IIF3" s="99"/>
      <c r="IIG3" s="99"/>
      <c r="IIH3" s="99"/>
      <c r="III3" s="99"/>
      <c r="IIJ3" s="99"/>
      <c r="IIK3" s="99"/>
      <c r="IIL3" s="99"/>
      <c r="IIM3" s="99"/>
      <c r="IIN3" s="99"/>
      <c r="IIO3" s="99"/>
      <c r="IIP3" s="99"/>
      <c r="IIQ3" s="99"/>
      <c r="IIR3" s="99"/>
      <c r="IIS3" s="99"/>
      <c r="IIT3" s="99"/>
      <c r="IIU3" s="99"/>
      <c r="IIV3" s="99"/>
      <c r="IIW3" s="99"/>
      <c r="IIX3" s="99"/>
      <c r="IIY3" s="99"/>
      <c r="IIZ3" s="99"/>
      <c r="IJA3" s="99"/>
      <c r="IJB3" s="99"/>
      <c r="IJC3" s="99"/>
      <c r="IJD3" s="99"/>
      <c r="IJE3" s="99"/>
      <c r="IJF3" s="99"/>
      <c r="IJG3" s="99"/>
      <c r="IJH3" s="99"/>
      <c r="IJI3" s="99"/>
      <c r="IJJ3" s="99"/>
      <c r="IJK3" s="99"/>
      <c r="IJL3" s="99"/>
      <c r="IJM3" s="99"/>
      <c r="IJN3" s="99"/>
      <c r="IJO3" s="99"/>
      <c r="IJP3" s="99"/>
      <c r="IJQ3" s="99"/>
      <c r="IJR3" s="99"/>
      <c r="IJS3" s="99"/>
      <c r="IJT3" s="99"/>
      <c r="IJU3" s="99"/>
      <c r="IJV3" s="99"/>
      <c r="IJW3" s="99"/>
      <c r="IJX3" s="99"/>
      <c r="IJY3" s="99"/>
      <c r="IJZ3" s="99"/>
      <c r="IKA3" s="99"/>
      <c r="IKB3" s="99"/>
      <c r="IKC3" s="99"/>
      <c r="IKD3" s="99"/>
      <c r="IKE3" s="99"/>
      <c r="IKF3" s="99"/>
      <c r="IKG3" s="99"/>
      <c r="IKH3" s="99"/>
      <c r="IKI3" s="99"/>
      <c r="IKJ3" s="99"/>
      <c r="IKK3" s="99"/>
      <c r="IKL3" s="99"/>
      <c r="IKM3" s="99"/>
      <c r="IKN3" s="99"/>
      <c r="IKO3" s="99"/>
      <c r="IKP3" s="99"/>
      <c r="IKQ3" s="99"/>
      <c r="IKR3" s="99"/>
      <c r="IKS3" s="99"/>
      <c r="IKT3" s="99"/>
      <c r="IKU3" s="99"/>
      <c r="IKV3" s="99"/>
      <c r="IKW3" s="99"/>
      <c r="IKX3" s="99"/>
      <c r="IKY3" s="99"/>
      <c r="IKZ3" s="99"/>
      <c r="ILA3" s="99"/>
      <c r="ILB3" s="99"/>
      <c r="ILC3" s="99"/>
      <c r="ILD3" s="99"/>
      <c r="ILE3" s="99"/>
      <c r="ILF3" s="99"/>
      <c r="ILG3" s="99"/>
      <c r="ILH3" s="99"/>
      <c r="ILI3" s="99"/>
      <c r="ILJ3" s="99"/>
      <c r="ILK3" s="99"/>
      <c r="ILL3" s="99"/>
      <c r="ILM3" s="99"/>
      <c r="ILN3" s="99"/>
      <c r="ILO3" s="99"/>
      <c r="ILP3" s="99"/>
      <c r="ILQ3" s="99"/>
      <c r="ILR3" s="99"/>
      <c r="ILS3" s="99"/>
      <c r="ILT3" s="99"/>
      <c r="ILU3" s="99"/>
      <c r="ILV3" s="99"/>
      <c r="ILW3" s="99"/>
      <c r="ILX3" s="99"/>
      <c r="ILY3" s="99"/>
      <c r="ILZ3" s="99"/>
      <c r="IMA3" s="99"/>
      <c r="IMB3" s="99"/>
      <c r="IMC3" s="99"/>
      <c r="IMD3" s="99"/>
      <c r="IME3" s="99"/>
      <c r="IMF3" s="99"/>
      <c r="IMG3" s="99"/>
      <c r="IMH3" s="99"/>
      <c r="IMI3" s="99"/>
      <c r="IMJ3" s="99"/>
      <c r="IMK3" s="99"/>
      <c r="IML3" s="99"/>
      <c r="IMM3" s="99"/>
      <c r="IMN3" s="99"/>
      <c r="IMO3" s="99"/>
      <c r="IMP3" s="99"/>
      <c r="IMQ3" s="99"/>
      <c r="IMR3" s="99"/>
      <c r="IMS3" s="99"/>
      <c r="IMT3" s="99"/>
      <c r="IMU3" s="99"/>
      <c r="IMV3" s="99"/>
      <c r="IMW3" s="99"/>
      <c r="IMX3" s="99"/>
      <c r="IMY3" s="99"/>
      <c r="IMZ3" s="99"/>
      <c r="INA3" s="99"/>
      <c r="INB3" s="99"/>
      <c r="INC3" s="99"/>
      <c r="IND3" s="99"/>
      <c r="INE3" s="99"/>
      <c r="INF3" s="99"/>
      <c r="ING3" s="99"/>
      <c r="INH3" s="99"/>
      <c r="INI3" s="99"/>
      <c r="INJ3" s="99"/>
      <c r="INK3" s="99"/>
      <c r="INL3" s="99"/>
      <c r="INM3" s="99"/>
      <c r="INN3" s="99"/>
      <c r="INO3" s="99"/>
      <c r="INP3" s="99"/>
      <c r="INQ3" s="99"/>
      <c r="INR3" s="99"/>
      <c r="INS3" s="99"/>
      <c r="INT3" s="99"/>
      <c r="INU3" s="99"/>
      <c r="INV3" s="99"/>
      <c r="INW3" s="99"/>
      <c r="INX3" s="99"/>
      <c r="INY3" s="99"/>
      <c r="INZ3" s="99"/>
      <c r="IOA3" s="99"/>
      <c r="IOB3" s="99"/>
      <c r="IOC3" s="99"/>
      <c r="IOD3" s="99"/>
      <c r="IOE3" s="99"/>
      <c r="IOF3" s="99"/>
      <c r="IOG3" s="99"/>
      <c r="IOH3" s="99"/>
      <c r="IOI3" s="99"/>
      <c r="IOJ3" s="99"/>
      <c r="IOK3" s="99"/>
      <c r="IOL3" s="99"/>
      <c r="IOM3" s="99"/>
      <c r="ION3" s="99"/>
      <c r="IOO3" s="99"/>
      <c r="IOP3" s="99"/>
      <c r="IOQ3" s="99"/>
      <c r="IOR3" s="99"/>
      <c r="IOS3" s="99"/>
      <c r="IOT3" s="99"/>
      <c r="IOU3" s="99"/>
      <c r="IOV3" s="99"/>
      <c r="IOW3" s="99"/>
      <c r="IOX3" s="99"/>
      <c r="IOY3" s="99"/>
      <c r="IOZ3" s="99"/>
      <c r="IPA3" s="99"/>
      <c r="IPB3" s="99"/>
      <c r="IPC3" s="99"/>
      <c r="IPD3" s="99"/>
      <c r="IPE3" s="99"/>
      <c r="IPF3" s="99"/>
      <c r="IPG3" s="99"/>
      <c r="IPH3" s="99"/>
      <c r="IPI3" s="99"/>
      <c r="IPJ3" s="99"/>
      <c r="IPK3" s="99"/>
      <c r="IPL3" s="99"/>
      <c r="IPM3" s="99"/>
      <c r="IPN3" s="99"/>
      <c r="IPO3" s="99"/>
      <c r="IPP3" s="99"/>
      <c r="IPQ3" s="99"/>
      <c r="IPR3" s="99"/>
      <c r="IPS3" s="99"/>
      <c r="IPT3" s="99"/>
      <c r="IPU3" s="99"/>
      <c r="IPV3" s="99"/>
      <c r="IPW3" s="99"/>
      <c r="IPX3" s="99"/>
      <c r="IPY3" s="99"/>
      <c r="IPZ3" s="99"/>
      <c r="IQA3" s="99"/>
      <c r="IQB3" s="99"/>
      <c r="IQC3" s="99"/>
      <c r="IQD3" s="99"/>
      <c r="IQE3" s="99"/>
      <c r="IQF3" s="99"/>
      <c r="IQG3" s="99"/>
      <c r="IQH3" s="99"/>
      <c r="IQI3" s="99"/>
      <c r="IQJ3" s="99"/>
      <c r="IQK3" s="99"/>
      <c r="IQL3" s="99"/>
      <c r="IQM3" s="99"/>
      <c r="IQN3" s="99"/>
      <c r="IQO3" s="99"/>
      <c r="IQP3" s="99"/>
      <c r="IQQ3" s="99"/>
      <c r="IQR3" s="99"/>
      <c r="IQS3" s="99"/>
      <c r="IQT3" s="99"/>
      <c r="IQU3" s="99"/>
      <c r="IQV3" s="99"/>
      <c r="IQW3" s="99"/>
      <c r="IQX3" s="99"/>
      <c r="IQY3" s="99"/>
      <c r="IQZ3" s="99"/>
      <c r="IRA3" s="99"/>
      <c r="IRB3" s="99"/>
      <c r="IRC3" s="99"/>
      <c r="IRD3" s="99"/>
      <c r="IRE3" s="99"/>
      <c r="IRF3" s="99"/>
      <c r="IRG3" s="99"/>
      <c r="IRH3" s="99"/>
      <c r="IRI3" s="99"/>
      <c r="IRJ3" s="99"/>
      <c r="IRK3" s="99"/>
      <c r="IRL3" s="99"/>
      <c r="IRM3" s="99"/>
      <c r="IRN3" s="99"/>
      <c r="IRO3" s="99"/>
      <c r="IRP3" s="99"/>
      <c r="IRQ3" s="99"/>
      <c r="IRR3" s="99"/>
      <c r="IRS3" s="99"/>
      <c r="IRT3" s="99"/>
      <c r="IRU3" s="99"/>
      <c r="IRV3" s="99"/>
      <c r="IRW3" s="99"/>
      <c r="IRX3" s="99"/>
      <c r="IRY3" s="99"/>
      <c r="IRZ3" s="99"/>
      <c r="ISA3" s="99"/>
      <c r="ISB3" s="99"/>
      <c r="ISC3" s="99"/>
      <c r="ISD3" s="99"/>
      <c r="ISE3" s="99"/>
      <c r="ISF3" s="99"/>
      <c r="ISG3" s="99"/>
      <c r="ISH3" s="99"/>
      <c r="ISI3" s="99"/>
      <c r="ISJ3" s="99"/>
      <c r="ISK3" s="99"/>
      <c r="ISL3" s="99"/>
      <c r="ISM3" s="99"/>
      <c r="ISN3" s="99"/>
      <c r="ISO3" s="99"/>
      <c r="ISP3" s="99"/>
      <c r="ISQ3" s="99"/>
      <c r="ISR3" s="99"/>
      <c r="ISS3" s="99"/>
      <c r="IST3" s="99"/>
      <c r="ISU3" s="99"/>
      <c r="ISV3" s="99"/>
      <c r="ISW3" s="99"/>
      <c r="ISX3" s="99"/>
      <c r="ISY3" s="99"/>
      <c r="ISZ3" s="99"/>
      <c r="ITA3" s="99"/>
      <c r="ITB3" s="99"/>
      <c r="ITC3" s="99"/>
      <c r="ITD3" s="99"/>
      <c r="ITE3" s="99"/>
      <c r="ITF3" s="99"/>
      <c r="ITG3" s="99"/>
      <c r="ITH3" s="99"/>
      <c r="ITI3" s="99"/>
      <c r="ITJ3" s="99"/>
      <c r="ITK3" s="99"/>
      <c r="ITL3" s="99"/>
      <c r="ITM3" s="99"/>
      <c r="ITN3" s="99"/>
      <c r="ITO3" s="99"/>
      <c r="ITP3" s="99"/>
      <c r="ITQ3" s="99"/>
      <c r="ITR3" s="99"/>
      <c r="ITS3" s="99"/>
      <c r="ITT3" s="99"/>
      <c r="ITU3" s="99"/>
      <c r="ITV3" s="99"/>
      <c r="ITW3" s="99"/>
      <c r="ITX3" s="99"/>
      <c r="ITY3" s="99"/>
      <c r="ITZ3" s="99"/>
      <c r="IUA3" s="99"/>
      <c r="IUB3" s="99"/>
      <c r="IUC3" s="99"/>
      <c r="IUD3" s="99"/>
      <c r="IUE3" s="99"/>
      <c r="IUF3" s="99"/>
      <c r="IUG3" s="99"/>
      <c r="IUH3" s="99"/>
      <c r="IUI3" s="99"/>
      <c r="IUJ3" s="99"/>
      <c r="IUK3" s="99"/>
      <c r="IUL3" s="99"/>
      <c r="IUM3" s="99"/>
      <c r="IUN3" s="99"/>
      <c r="IUO3" s="99"/>
      <c r="IUP3" s="99"/>
      <c r="IUQ3" s="99"/>
      <c r="IUR3" s="99"/>
      <c r="IUS3" s="99"/>
      <c r="IUT3" s="99"/>
      <c r="IUU3" s="99"/>
      <c r="IUV3" s="99"/>
      <c r="IUW3" s="99"/>
      <c r="IUX3" s="99"/>
      <c r="IUY3" s="99"/>
      <c r="IUZ3" s="99"/>
      <c r="IVA3" s="99"/>
      <c r="IVB3" s="99"/>
      <c r="IVC3" s="99"/>
      <c r="IVD3" s="99"/>
      <c r="IVE3" s="99"/>
      <c r="IVF3" s="99"/>
      <c r="IVG3" s="99"/>
      <c r="IVH3" s="99"/>
      <c r="IVI3" s="99"/>
      <c r="IVJ3" s="99"/>
      <c r="IVK3" s="99"/>
      <c r="IVL3" s="99"/>
      <c r="IVM3" s="99"/>
      <c r="IVN3" s="99"/>
      <c r="IVO3" s="99"/>
      <c r="IVP3" s="99"/>
      <c r="IVQ3" s="99"/>
      <c r="IVR3" s="99"/>
      <c r="IVS3" s="99"/>
      <c r="IVT3" s="99"/>
      <c r="IVU3" s="99"/>
      <c r="IVV3" s="99"/>
      <c r="IVW3" s="99"/>
      <c r="IVX3" s="99"/>
      <c r="IVY3" s="99"/>
      <c r="IVZ3" s="99"/>
      <c r="IWA3" s="99"/>
      <c r="IWB3" s="99"/>
      <c r="IWC3" s="99"/>
      <c r="IWD3" s="99"/>
      <c r="IWE3" s="99"/>
      <c r="IWF3" s="99"/>
      <c r="IWG3" s="99"/>
      <c r="IWH3" s="99"/>
      <c r="IWI3" s="99"/>
      <c r="IWJ3" s="99"/>
      <c r="IWK3" s="99"/>
      <c r="IWL3" s="99"/>
      <c r="IWM3" s="99"/>
      <c r="IWN3" s="99"/>
      <c r="IWO3" s="99"/>
      <c r="IWP3" s="99"/>
      <c r="IWQ3" s="99"/>
      <c r="IWR3" s="99"/>
      <c r="IWS3" s="99"/>
      <c r="IWT3" s="99"/>
      <c r="IWU3" s="99"/>
      <c r="IWV3" s="99"/>
      <c r="IWW3" s="99"/>
      <c r="IWX3" s="99"/>
      <c r="IWY3" s="99"/>
      <c r="IWZ3" s="99"/>
      <c r="IXA3" s="99"/>
      <c r="IXB3" s="99"/>
      <c r="IXC3" s="99"/>
      <c r="IXD3" s="99"/>
      <c r="IXE3" s="99"/>
      <c r="IXF3" s="99"/>
      <c r="IXG3" s="99"/>
      <c r="IXH3" s="99"/>
      <c r="IXI3" s="99"/>
      <c r="IXJ3" s="99"/>
      <c r="IXK3" s="99"/>
      <c r="IXL3" s="99"/>
      <c r="IXM3" s="99"/>
      <c r="IXN3" s="99"/>
      <c r="IXO3" s="99"/>
      <c r="IXP3" s="99"/>
      <c r="IXQ3" s="99"/>
      <c r="IXR3" s="99"/>
      <c r="IXS3" s="99"/>
      <c r="IXT3" s="99"/>
      <c r="IXU3" s="99"/>
      <c r="IXV3" s="99"/>
      <c r="IXW3" s="99"/>
      <c r="IXX3" s="99"/>
      <c r="IXY3" s="99"/>
      <c r="IXZ3" s="99"/>
      <c r="IYA3" s="99"/>
      <c r="IYB3" s="99"/>
      <c r="IYC3" s="99"/>
      <c r="IYD3" s="99"/>
      <c r="IYE3" s="99"/>
      <c r="IYF3" s="99"/>
      <c r="IYG3" s="99"/>
      <c r="IYH3" s="99"/>
      <c r="IYI3" s="99"/>
      <c r="IYJ3" s="99"/>
      <c r="IYK3" s="99"/>
      <c r="IYL3" s="99"/>
      <c r="IYM3" s="99"/>
      <c r="IYN3" s="99"/>
      <c r="IYO3" s="99"/>
      <c r="IYP3" s="99"/>
      <c r="IYQ3" s="99"/>
      <c r="IYR3" s="99"/>
      <c r="IYS3" s="99"/>
      <c r="IYT3" s="99"/>
      <c r="IYU3" s="99"/>
      <c r="IYV3" s="99"/>
      <c r="IYW3" s="99"/>
      <c r="IYX3" s="99"/>
      <c r="IYY3" s="99"/>
      <c r="IYZ3" s="99"/>
      <c r="IZA3" s="99"/>
      <c r="IZB3" s="99"/>
      <c r="IZC3" s="99"/>
      <c r="IZD3" s="99"/>
      <c r="IZE3" s="99"/>
      <c r="IZF3" s="99"/>
      <c r="IZG3" s="99"/>
      <c r="IZH3" s="99"/>
      <c r="IZI3" s="99"/>
      <c r="IZJ3" s="99"/>
      <c r="IZK3" s="99"/>
      <c r="IZL3" s="99"/>
      <c r="IZM3" s="99"/>
      <c r="IZN3" s="99"/>
      <c r="IZO3" s="99"/>
      <c r="IZP3" s="99"/>
      <c r="IZQ3" s="99"/>
      <c r="IZR3" s="99"/>
      <c r="IZS3" s="99"/>
      <c r="IZT3" s="99"/>
      <c r="IZU3" s="99"/>
      <c r="IZV3" s="99"/>
      <c r="IZW3" s="99"/>
      <c r="IZX3" s="99"/>
      <c r="IZY3" s="99"/>
      <c r="IZZ3" s="99"/>
      <c r="JAA3" s="99"/>
      <c r="JAB3" s="99"/>
      <c r="JAC3" s="99"/>
      <c r="JAD3" s="99"/>
      <c r="JAE3" s="99"/>
      <c r="JAF3" s="99"/>
      <c r="JAG3" s="99"/>
      <c r="JAH3" s="99"/>
      <c r="JAI3" s="99"/>
      <c r="JAJ3" s="99"/>
      <c r="JAK3" s="99"/>
      <c r="JAL3" s="99"/>
      <c r="JAM3" s="99"/>
      <c r="JAN3" s="99"/>
      <c r="JAO3" s="99"/>
      <c r="JAP3" s="99"/>
      <c r="JAQ3" s="99"/>
      <c r="JAR3" s="99"/>
      <c r="JAS3" s="99"/>
      <c r="JAT3" s="99"/>
      <c r="JAU3" s="99"/>
      <c r="JAV3" s="99"/>
      <c r="JAW3" s="99"/>
      <c r="JAX3" s="99"/>
      <c r="JAY3" s="99"/>
      <c r="JAZ3" s="99"/>
      <c r="JBA3" s="99"/>
      <c r="JBB3" s="99"/>
      <c r="JBC3" s="99"/>
      <c r="JBD3" s="99"/>
      <c r="JBE3" s="99"/>
      <c r="JBF3" s="99"/>
      <c r="JBG3" s="99"/>
      <c r="JBH3" s="99"/>
      <c r="JBI3" s="99"/>
      <c r="JBJ3" s="99"/>
      <c r="JBK3" s="99"/>
      <c r="JBL3" s="99"/>
      <c r="JBM3" s="99"/>
      <c r="JBN3" s="99"/>
      <c r="JBO3" s="99"/>
      <c r="JBP3" s="99"/>
      <c r="JBQ3" s="99"/>
      <c r="JBR3" s="99"/>
      <c r="JBS3" s="99"/>
      <c r="JBT3" s="99"/>
      <c r="JBU3" s="99"/>
      <c r="JBV3" s="99"/>
      <c r="JBW3" s="99"/>
      <c r="JBX3" s="99"/>
      <c r="JBY3" s="99"/>
      <c r="JBZ3" s="99"/>
      <c r="JCA3" s="99"/>
      <c r="JCB3" s="99"/>
      <c r="JCC3" s="99"/>
      <c r="JCD3" s="99"/>
      <c r="JCE3" s="99"/>
      <c r="JCF3" s="99"/>
      <c r="JCG3" s="99"/>
      <c r="JCH3" s="99"/>
      <c r="JCI3" s="99"/>
      <c r="JCJ3" s="99"/>
      <c r="JCK3" s="99"/>
      <c r="JCL3" s="99"/>
      <c r="JCM3" s="99"/>
      <c r="JCN3" s="99"/>
      <c r="JCO3" s="99"/>
      <c r="JCP3" s="99"/>
      <c r="JCQ3" s="99"/>
      <c r="JCR3" s="99"/>
      <c r="JCS3" s="99"/>
      <c r="JCT3" s="99"/>
      <c r="JCU3" s="99"/>
      <c r="JCV3" s="99"/>
      <c r="JCW3" s="99"/>
      <c r="JCX3" s="99"/>
      <c r="JCY3" s="99"/>
      <c r="JCZ3" s="99"/>
      <c r="JDA3" s="99"/>
      <c r="JDB3" s="99"/>
      <c r="JDC3" s="99"/>
      <c r="JDD3" s="99"/>
      <c r="JDE3" s="99"/>
      <c r="JDF3" s="99"/>
      <c r="JDG3" s="99"/>
      <c r="JDH3" s="99"/>
      <c r="JDI3" s="99"/>
      <c r="JDJ3" s="99"/>
      <c r="JDK3" s="99"/>
      <c r="JDL3" s="99"/>
      <c r="JDM3" s="99"/>
      <c r="JDN3" s="99"/>
      <c r="JDO3" s="99"/>
      <c r="JDP3" s="99"/>
      <c r="JDQ3" s="99"/>
      <c r="JDR3" s="99"/>
      <c r="JDS3" s="99"/>
      <c r="JDT3" s="99"/>
      <c r="JDU3" s="99"/>
      <c r="JDV3" s="99"/>
      <c r="JDW3" s="99"/>
      <c r="JDX3" s="99"/>
      <c r="JDY3" s="99"/>
      <c r="JDZ3" s="99"/>
      <c r="JEA3" s="99"/>
      <c r="JEB3" s="99"/>
      <c r="JEC3" s="99"/>
      <c r="JED3" s="99"/>
      <c r="JEE3" s="99"/>
      <c r="JEF3" s="99"/>
      <c r="JEG3" s="99"/>
      <c r="JEH3" s="99"/>
      <c r="JEI3" s="99"/>
      <c r="JEJ3" s="99"/>
      <c r="JEK3" s="99"/>
      <c r="JEL3" s="99"/>
      <c r="JEM3" s="99"/>
      <c r="JEN3" s="99"/>
      <c r="JEO3" s="99"/>
      <c r="JEP3" s="99"/>
      <c r="JEQ3" s="99"/>
      <c r="JER3" s="99"/>
      <c r="JES3" s="99"/>
      <c r="JET3" s="99"/>
      <c r="JEU3" s="99"/>
      <c r="JEV3" s="99"/>
      <c r="JEW3" s="99"/>
      <c r="JEX3" s="99"/>
      <c r="JEY3" s="99"/>
      <c r="JEZ3" s="99"/>
      <c r="JFA3" s="99"/>
      <c r="JFB3" s="99"/>
      <c r="JFC3" s="99"/>
      <c r="JFD3" s="99"/>
      <c r="JFE3" s="99"/>
      <c r="JFF3" s="99"/>
      <c r="JFG3" s="99"/>
      <c r="JFH3" s="99"/>
      <c r="JFI3" s="99"/>
      <c r="JFJ3" s="99"/>
      <c r="JFK3" s="99"/>
      <c r="JFL3" s="99"/>
      <c r="JFM3" s="99"/>
      <c r="JFN3" s="99"/>
      <c r="JFO3" s="99"/>
      <c r="JFP3" s="99"/>
      <c r="JFQ3" s="99"/>
      <c r="JFR3" s="99"/>
      <c r="JFS3" s="99"/>
      <c r="JFT3" s="99"/>
      <c r="JFU3" s="99"/>
      <c r="JFV3" s="99"/>
      <c r="JFW3" s="99"/>
      <c r="JFX3" s="99"/>
      <c r="JFY3" s="99"/>
      <c r="JFZ3" s="99"/>
      <c r="JGA3" s="99"/>
      <c r="JGB3" s="99"/>
      <c r="JGC3" s="99"/>
      <c r="JGD3" s="99"/>
      <c r="JGE3" s="99"/>
      <c r="JGF3" s="99"/>
      <c r="JGG3" s="99"/>
      <c r="JGH3" s="99"/>
      <c r="JGI3" s="99"/>
      <c r="JGJ3" s="99"/>
      <c r="JGK3" s="99"/>
      <c r="JGL3" s="99"/>
      <c r="JGM3" s="99"/>
      <c r="JGN3" s="99"/>
      <c r="JGO3" s="99"/>
      <c r="JGP3" s="99"/>
      <c r="JGQ3" s="99"/>
      <c r="JGR3" s="99"/>
      <c r="JGS3" s="99"/>
      <c r="JGT3" s="99"/>
      <c r="JGU3" s="99"/>
      <c r="JGV3" s="99"/>
      <c r="JGW3" s="99"/>
      <c r="JGX3" s="99"/>
      <c r="JGY3" s="99"/>
      <c r="JGZ3" s="99"/>
      <c r="JHA3" s="99"/>
      <c r="JHB3" s="99"/>
      <c r="JHC3" s="99"/>
      <c r="JHD3" s="99"/>
      <c r="JHE3" s="99"/>
      <c r="JHF3" s="99"/>
      <c r="JHG3" s="99"/>
      <c r="JHH3" s="99"/>
      <c r="JHI3" s="99"/>
      <c r="JHJ3" s="99"/>
      <c r="JHK3" s="99"/>
      <c r="JHL3" s="99"/>
      <c r="JHM3" s="99"/>
      <c r="JHN3" s="99"/>
      <c r="JHO3" s="99"/>
      <c r="JHP3" s="99"/>
      <c r="JHQ3" s="99"/>
      <c r="JHR3" s="99"/>
      <c r="JHS3" s="99"/>
      <c r="JHT3" s="99"/>
      <c r="JHU3" s="99"/>
      <c r="JHV3" s="99"/>
      <c r="JHW3" s="99"/>
      <c r="JHX3" s="99"/>
      <c r="JHY3" s="99"/>
      <c r="JHZ3" s="99"/>
      <c r="JIA3" s="99"/>
      <c r="JIB3" s="99"/>
      <c r="JIC3" s="99"/>
      <c r="JID3" s="99"/>
      <c r="JIE3" s="99"/>
      <c r="JIF3" s="99"/>
      <c r="JIG3" s="99"/>
      <c r="JIH3" s="99"/>
      <c r="JII3" s="99"/>
      <c r="JIJ3" s="99"/>
      <c r="JIK3" s="99"/>
      <c r="JIL3" s="99"/>
      <c r="JIM3" s="99"/>
      <c r="JIN3" s="99"/>
      <c r="JIO3" s="99"/>
      <c r="JIP3" s="99"/>
      <c r="JIQ3" s="99"/>
      <c r="JIR3" s="99"/>
      <c r="JIS3" s="99"/>
      <c r="JIT3" s="99"/>
      <c r="JIU3" s="99"/>
      <c r="JIV3" s="99"/>
      <c r="JIW3" s="99"/>
      <c r="JIX3" s="99"/>
      <c r="JIY3" s="99"/>
      <c r="JIZ3" s="99"/>
      <c r="JJA3" s="99"/>
      <c r="JJB3" s="99"/>
      <c r="JJC3" s="99"/>
      <c r="JJD3" s="99"/>
      <c r="JJE3" s="99"/>
      <c r="JJF3" s="99"/>
      <c r="JJG3" s="99"/>
      <c r="JJH3" s="99"/>
      <c r="JJI3" s="99"/>
      <c r="JJJ3" s="99"/>
      <c r="JJK3" s="99"/>
      <c r="JJL3" s="99"/>
      <c r="JJM3" s="99"/>
      <c r="JJN3" s="99"/>
      <c r="JJO3" s="99"/>
      <c r="JJP3" s="99"/>
      <c r="JJQ3" s="99"/>
      <c r="JJR3" s="99"/>
      <c r="JJS3" s="99"/>
      <c r="JJT3" s="99"/>
      <c r="JJU3" s="99"/>
      <c r="JJV3" s="99"/>
      <c r="JJW3" s="99"/>
      <c r="JJX3" s="99"/>
      <c r="JJY3" s="99"/>
      <c r="JJZ3" s="99"/>
      <c r="JKA3" s="99"/>
      <c r="JKB3" s="99"/>
      <c r="JKC3" s="99"/>
      <c r="JKD3" s="99"/>
      <c r="JKE3" s="99"/>
      <c r="JKF3" s="99"/>
      <c r="JKG3" s="99"/>
      <c r="JKH3" s="99"/>
      <c r="JKI3" s="99"/>
      <c r="JKJ3" s="99"/>
      <c r="JKK3" s="99"/>
      <c r="JKL3" s="99"/>
      <c r="JKM3" s="99"/>
      <c r="JKN3" s="99"/>
      <c r="JKO3" s="99"/>
      <c r="JKP3" s="99"/>
      <c r="JKQ3" s="99"/>
      <c r="JKR3" s="99"/>
      <c r="JKS3" s="99"/>
      <c r="JKT3" s="99"/>
      <c r="JKU3" s="99"/>
      <c r="JKV3" s="99"/>
      <c r="JKW3" s="99"/>
      <c r="JKX3" s="99"/>
      <c r="JKY3" s="99"/>
      <c r="JKZ3" s="99"/>
      <c r="JLA3" s="99"/>
      <c r="JLB3" s="99"/>
      <c r="JLC3" s="99"/>
      <c r="JLD3" s="99"/>
      <c r="JLE3" s="99"/>
      <c r="JLF3" s="99"/>
      <c r="JLG3" s="99"/>
      <c r="JLH3" s="99"/>
      <c r="JLI3" s="99"/>
      <c r="JLJ3" s="99"/>
      <c r="JLK3" s="99"/>
      <c r="JLL3" s="99"/>
      <c r="JLM3" s="99"/>
      <c r="JLN3" s="99"/>
      <c r="JLO3" s="99"/>
      <c r="JLP3" s="99"/>
      <c r="JLQ3" s="99"/>
      <c r="JLR3" s="99"/>
      <c r="JLS3" s="99"/>
      <c r="JLT3" s="99"/>
      <c r="JLU3" s="99"/>
      <c r="JLV3" s="99"/>
      <c r="JLW3" s="99"/>
      <c r="JLX3" s="99"/>
      <c r="JLY3" s="99"/>
      <c r="JLZ3" s="99"/>
      <c r="JMA3" s="99"/>
      <c r="JMB3" s="99"/>
      <c r="JMC3" s="99"/>
      <c r="JMD3" s="99"/>
      <c r="JME3" s="99"/>
      <c r="JMF3" s="99"/>
      <c r="JMG3" s="99"/>
      <c r="JMH3" s="99"/>
      <c r="JMI3" s="99"/>
      <c r="JMJ3" s="99"/>
      <c r="JMK3" s="99"/>
      <c r="JML3" s="99"/>
      <c r="JMM3" s="99"/>
      <c r="JMN3" s="99"/>
      <c r="JMO3" s="99"/>
      <c r="JMP3" s="99"/>
      <c r="JMQ3" s="99"/>
      <c r="JMR3" s="99"/>
      <c r="JMS3" s="99"/>
      <c r="JMT3" s="99"/>
      <c r="JMU3" s="99"/>
      <c r="JMV3" s="99"/>
      <c r="JMW3" s="99"/>
      <c r="JMX3" s="99"/>
      <c r="JMY3" s="99"/>
      <c r="JMZ3" s="99"/>
      <c r="JNA3" s="99"/>
      <c r="JNB3" s="99"/>
      <c r="JNC3" s="99"/>
      <c r="JND3" s="99"/>
      <c r="JNE3" s="99"/>
      <c r="JNF3" s="99"/>
      <c r="JNG3" s="99"/>
      <c r="JNH3" s="99"/>
      <c r="JNI3" s="99"/>
      <c r="JNJ3" s="99"/>
      <c r="JNK3" s="99"/>
      <c r="JNL3" s="99"/>
      <c r="JNM3" s="99"/>
      <c r="JNN3" s="99"/>
      <c r="JNO3" s="99"/>
      <c r="JNP3" s="99"/>
      <c r="JNQ3" s="99"/>
      <c r="JNR3" s="99"/>
      <c r="JNS3" s="99"/>
      <c r="JNT3" s="99"/>
      <c r="JNU3" s="99"/>
      <c r="JNV3" s="99"/>
      <c r="JNW3" s="99"/>
      <c r="JNX3" s="99"/>
      <c r="JNY3" s="99"/>
      <c r="JNZ3" s="99"/>
      <c r="JOA3" s="99"/>
      <c r="JOB3" s="99"/>
      <c r="JOC3" s="99"/>
      <c r="JOD3" s="99"/>
      <c r="JOE3" s="99"/>
      <c r="JOF3" s="99"/>
      <c r="JOG3" s="99"/>
      <c r="JOH3" s="99"/>
      <c r="JOI3" s="99"/>
      <c r="JOJ3" s="99"/>
      <c r="JOK3" s="99"/>
      <c r="JOL3" s="99"/>
      <c r="JOM3" s="99"/>
      <c r="JON3" s="99"/>
      <c r="JOO3" s="99"/>
      <c r="JOP3" s="99"/>
      <c r="JOQ3" s="99"/>
      <c r="JOR3" s="99"/>
      <c r="JOS3" s="99"/>
      <c r="JOT3" s="99"/>
      <c r="JOU3" s="99"/>
      <c r="JOV3" s="99"/>
      <c r="JOW3" s="99"/>
      <c r="JOX3" s="99"/>
      <c r="JOY3" s="99"/>
      <c r="JOZ3" s="99"/>
      <c r="JPA3" s="99"/>
      <c r="JPB3" s="99"/>
      <c r="JPC3" s="99"/>
      <c r="JPD3" s="99"/>
      <c r="JPE3" s="99"/>
      <c r="JPF3" s="99"/>
      <c r="JPG3" s="99"/>
      <c r="JPH3" s="99"/>
      <c r="JPI3" s="99"/>
      <c r="JPJ3" s="99"/>
      <c r="JPK3" s="99"/>
      <c r="JPL3" s="99"/>
      <c r="JPM3" s="99"/>
      <c r="JPN3" s="99"/>
      <c r="JPO3" s="99"/>
      <c r="JPP3" s="99"/>
      <c r="JPQ3" s="99"/>
      <c r="JPR3" s="99"/>
      <c r="JPS3" s="99"/>
      <c r="JPT3" s="99"/>
      <c r="JPU3" s="99"/>
      <c r="JPV3" s="99"/>
      <c r="JPW3" s="99"/>
      <c r="JPX3" s="99"/>
      <c r="JPY3" s="99"/>
      <c r="JPZ3" s="99"/>
      <c r="JQA3" s="99"/>
      <c r="JQB3" s="99"/>
      <c r="JQC3" s="99"/>
      <c r="JQD3" s="99"/>
      <c r="JQE3" s="99"/>
      <c r="JQF3" s="99"/>
      <c r="JQG3" s="99"/>
      <c r="JQH3" s="99"/>
      <c r="JQI3" s="99"/>
      <c r="JQJ3" s="99"/>
      <c r="JQK3" s="99"/>
      <c r="JQL3" s="99"/>
      <c r="JQM3" s="99"/>
      <c r="JQN3" s="99"/>
      <c r="JQO3" s="99"/>
      <c r="JQP3" s="99"/>
      <c r="JQQ3" s="99"/>
      <c r="JQR3" s="99"/>
      <c r="JQS3" s="99"/>
      <c r="JQT3" s="99"/>
      <c r="JQU3" s="99"/>
      <c r="JQV3" s="99"/>
      <c r="JQW3" s="99"/>
      <c r="JQX3" s="99"/>
      <c r="JQY3" s="99"/>
      <c r="JQZ3" s="99"/>
      <c r="JRA3" s="99"/>
      <c r="JRB3" s="99"/>
      <c r="JRC3" s="99"/>
      <c r="JRD3" s="99"/>
      <c r="JRE3" s="99"/>
      <c r="JRF3" s="99"/>
      <c r="JRG3" s="99"/>
      <c r="JRH3" s="99"/>
      <c r="JRI3" s="99"/>
      <c r="JRJ3" s="99"/>
      <c r="JRK3" s="99"/>
      <c r="JRL3" s="99"/>
      <c r="JRM3" s="99"/>
      <c r="JRN3" s="99"/>
      <c r="JRO3" s="99"/>
      <c r="JRP3" s="99"/>
      <c r="JRQ3" s="99"/>
      <c r="JRR3" s="99"/>
      <c r="JRS3" s="99"/>
      <c r="JRT3" s="99"/>
      <c r="JRU3" s="99"/>
      <c r="JRV3" s="99"/>
      <c r="JRW3" s="99"/>
      <c r="JRX3" s="99"/>
      <c r="JRY3" s="99"/>
      <c r="JRZ3" s="99"/>
      <c r="JSA3" s="99"/>
      <c r="JSB3" s="99"/>
      <c r="JSC3" s="99"/>
      <c r="JSD3" s="99"/>
      <c r="JSE3" s="99"/>
      <c r="JSF3" s="99"/>
      <c r="JSG3" s="99"/>
      <c r="JSH3" s="99"/>
      <c r="JSI3" s="99"/>
      <c r="JSJ3" s="99"/>
      <c r="JSK3" s="99"/>
      <c r="JSL3" s="99"/>
      <c r="JSM3" s="99"/>
      <c r="JSN3" s="99"/>
      <c r="JSO3" s="99"/>
      <c r="JSP3" s="99"/>
      <c r="JSQ3" s="99"/>
      <c r="JSR3" s="99"/>
      <c r="JSS3" s="99"/>
      <c r="JST3" s="99"/>
      <c r="JSU3" s="99"/>
      <c r="JSV3" s="99"/>
      <c r="JSW3" s="99"/>
      <c r="JSX3" s="99"/>
      <c r="JSY3" s="99"/>
      <c r="JSZ3" s="99"/>
      <c r="JTA3" s="99"/>
      <c r="JTB3" s="99"/>
      <c r="JTC3" s="99"/>
      <c r="JTD3" s="99"/>
      <c r="JTE3" s="99"/>
      <c r="JTF3" s="99"/>
      <c r="JTG3" s="99"/>
      <c r="JTH3" s="99"/>
      <c r="JTI3" s="99"/>
      <c r="JTJ3" s="99"/>
      <c r="JTK3" s="99"/>
      <c r="JTL3" s="99"/>
      <c r="JTM3" s="99"/>
      <c r="JTN3" s="99"/>
      <c r="JTO3" s="99"/>
      <c r="JTP3" s="99"/>
      <c r="JTQ3" s="99"/>
      <c r="JTR3" s="99"/>
      <c r="JTS3" s="99"/>
      <c r="JTT3" s="99"/>
      <c r="JTU3" s="99"/>
      <c r="JTV3" s="99"/>
      <c r="JTW3" s="99"/>
      <c r="JTX3" s="99"/>
      <c r="JTY3" s="99"/>
      <c r="JTZ3" s="99"/>
      <c r="JUA3" s="99"/>
      <c r="JUB3" s="99"/>
      <c r="JUC3" s="99"/>
      <c r="JUD3" s="99"/>
      <c r="JUE3" s="99"/>
      <c r="JUF3" s="99"/>
      <c r="JUG3" s="99"/>
      <c r="JUH3" s="99"/>
      <c r="JUI3" s="99"/>
      <c r="JUJ3" s="99"/>
      <c r="JUK3" s="99"/>
      <c r="JUL3" s="99"/>
      <c r="JUM3" s="99"/>
      <c r="JUN3" s="99"/>
      <c r="JUO3" s="99"/>
      <c r="JUP3" s="99"/>
      <c r="JUQ3" s="99"/>
      <c r="JUR3" s="99"/>
      <c r="JUS3" s="99"/>
      <c r="JUT3" s="99"/>
      <c r="JUU3" s="99"/>
      <c r="JUV3" s="99"/>
      <c r="JUW3" s="99"/>
      <c r="JUX3" s="99"/>
      <c r="JUY3" s="99"/>
      <c r="JUZ3" s="99"/>
      <c r="JVA3" s="99"/>
      <c r="JVB3" s="99"/>
      <c r="JVC3" s="99"/>
      <c r="JVD3" s="99"/>
      <c r="JVE3" s="99"/>
      <c r="JVF3" s="99"/>
      <c r="JVG3" s="99"/>
      <c r="JVH3" s="99"/>
      <c r="JVI3" s="99"/>
      <c r="JVJ3" s="99"/>
      <c r="JVK3" s="99"/>
      <c r="JVL3" s="99"/>
      <c r="JVM3" s="99"/>
      <c r="JVN3" s="99"/>
      <c r="JVO3" s="99"/>
      <c r="JVP3" s="99"/>
      <c r="JVQ3" s="99"/>
      <c r="JVR3" s="99"/>
      <c r="JVS3" s="99"/>
      <c r="JVT3" s="99"/>
      <c r="JVU3" s="99"/>
      <c r="JVV3" s="99"/>
      <c r="JVW3" s="99"/>
      <c r="JVX3" s="99"/>
      <c r="JVY3" s="99"/>
      <c r="JVZ3" s="99"/>
      <c r="JWA3" s="99"/>
      <c r="JWB3" s="99"/>
      <c r="JWC3" s="99"/>
      <c r="JWD3" s="99"/>
      <c r="JWE3" s="99"/>
      <c r="JWF3" s="99"/>
      <c r="JWG3" s="99"/>
      <c r="JWH3" s="99"/>
      <c r="JWI3" s="99"/>
      <c r="JWJ3" s="99"/>
      <c r="JWK3" s="99"/>
      <c r="JWL3" s="99"/>
      <c r="JWM3" s="99"/>
      <c r="JWN3" s="99"/>
      <c r="JWO3" s="99"/>
      <c r="JWP3" s="99"/>
      <c r="JWQ3" s="99"/>
      <c r="JWR3" s="99"/>
      <c r="JWS3" s="99"/>
      <c r="JWT3" s="99"/>
      <c r="JWU3" s="99"/>
      <c r="JWV3" s="99"/>
      <c r="JWW3" s="99"/>
      <c r="JWX3" s="99"/>
      <c r="JWY3" s="99"/>
      <c r="JWZ3" s="99"/>
      <c r="JXA3" s="99"/>
      <c r="JXB3" s="99"/>
      <c r="JXC3" s="99"/>
      <c r="JXD3" s="99"/>
      <c r="JXE3" s="99"/>
      <c r="JXF3" s="99"/>
      <c r="JXG3" s="99"/>
      <c r="JXH3" s="99"/>
      <c r="JXI3" s="99"/>
      <c r="JXJ3" s="99"/>
      <c r="JXK3" s="99"/>
      <c r="JXL3" s="99"/>
      <c r="JXM3" s="99"/>
      <c r="JXN3" s="99"/>
      <c r="JXO3" s="99"/>
      <c r="JXP3" s="99"/>
      <c r="JXQ3" s="99"/>
      <c r="JXR3" s="99"/>
      <c r="JXS3" s="99"/>
      <c r="JXT3" s="99"/>
      <c r="JXU3" s="99"/>
      <c r="JXV3" s="99"/>
      <c r="JXW3" s="99"/>
      <c r="JXX3" s="99"/>
      <c r="JXY3" s="99"/>
      <c r="JXZ3" s="99"/>
      <c r="JYA3" s="99"/>
      <c r="JYB3" s="99"/>
      <c r="JYC3" s="99"/>
      <c r="JYD3" s="99"/>
      <c r="JYE3" s="99"/>
      <c r="JYF3" s="99"/>
      <c r="JYG3" s="99"/>
      <c r="JYH3" s="99"/>
      <c r="JYI3" s="99"/>
      <c r="JYJ3" s="99"/>
      <c r="JYK3" s="99"/>
      <c r="JYL3" s="99"/>
      <c r="JYM3" s="99"/>
      <c r="JYN3" s="99"/>
      <c r="JYO3" s="99"/>
      <c r="JYP3" s="99"/>
      <c r="JYQ3" s="99"/>
      <c r="JYR3" s="99"/>
      <c r="JYS3" s="99"/>
      <c r="JYT3" s="99"/>
      <c r="JYU3" s="99"/>
      <c r="JYV3" s="99"/>
      <c r="JYW3" s="99"/>
      <c r="JYX3" s="99"/>
      <c r="JYY3" s="99"/>
      <c r="JYZ3" s="99"/>
      <c r="JZA3" s="99"/>
      <c r="JZB3" s="99"/>
      <c r="JZC3" s="99"/>
      <c r="JZD3" s="99"/>
      <c r="JZE3" s="99"/>
      <c r="JZF3" s="99"/>
      <c r="JZG3" s="99"/>
      <c r="JZH3" s="99"/>
      <c r="JZI3" s="99"/>
      <c r="JZJ3" s="99"/>
      <c r="JZK3" s="99"/>
      <c r="JZL3" s="99"/>
      <c r="JZM3" s="99"/>
      <c r="JZN3" s="99"/>
      <c r="JZO3" s="99"/>
      <c r="JZP3" s="99"/>
      <c r="JZQ3" s="99"/>
      <c r="JZR3" s="99"/>
      <c r="JZS3" s="99"/>
      <c r="JZT3" s="99"/>
      <c r="JZU3" s="99"/>
      <c r="JZV3" s="99"/>
      <c r="JZW3" s="99"/>
      <c r="JZX3" s="99"/>
      <c r="JZY3" s="99"/>
      <c r="JZZ3" s="99"/>
      <c r="KAA3" s="99"/>
      <c r="KAB3" s="99"/>
      <c r="KAC3" s="99"/>
      <c r="KAD3" s="99"/>
      <c r="KAE3" s="99"/>
      <c r="KAF3" s="99"/>
      <c r="KAG3" s="99"/>
      <c r="KAH3" s="99"/>
      <c r="KAI3" s="99"/>
      <c r="KAJ3" s="99"/>
      <c r="KAK3" s="99"/>
      <c r="KAL3" s="99"/>
      <c r="KAM3" s="99"/>
      <c r="KAN3" s="99"/>
      <c r="KAO3" s="99"/>
      <c r="KAP3" s="99"/>
      <c r="KAQ3" s="99"/>
      <c r="KAR3" s="99"/>
      <c r="KAS3" s="99"/>
      <c r="KAT3" s="99"/>
      <c r="KAU3" s="99"/>
      <c r="KAV3" s="99"/>
      <c r="KAW3" s="99"/>
      <c r="KAX3" s="99"/>
      <c r="KAY3" s="99"/>
      <c r="KAZ3" s="99"/>
      <c r="KBA3" s="99"/>
      <c r="KBB3" s="99"/>
      <c r="KBC3" s="99"/>
      <c r="KBD3" s="99"/>
      <c r="KBE3" s="99"/>
      <c r="KBF3" s="99"/>
      <c r="KBG3" s="99"/>
      <c r="KBH3" s="99"/>
      <c r="KBI3" s="99"/>
      <c r="KBJ3" s="99"/>
      <c r="KBK3" s="99"/>
      <c r="KBL3" s="99"/>
      <c r="KBM3" s="99"/>
      <c r="KBN3" s="99"/>
      <c r="KBO3" s="99"/>
      <c r="KBP3" s="99"/>
      <c r="KBQ3" s="99"/>
      <c r="KBR3" s="99"/>
      <c r="KBS3" s="99"/>
      <c r="KBT3" s="99"/>
      <c r="KBU3" s="99"/>
      <c r="KBV3" s="99"/>
      <c r="KBW3" s="99"/>
      <c r="KBX3" s="99"/>
      <c r="KBY3" s="99"/>
      <c r="KBZ3" s="99"/>
      <c r="KCA3" s="99"/>
      <c r="KCB3" s="99"/>
      <c r="KCC3" s="99"/>
      <c r="KCD3" s="99"/>
      <c r="KCE3" s="99"/>
      <c r="KCF3" s="99"/>
      <c r="KCG3" s="99"/>
      <c r="KCH3" s="99"/>
      <c r="KCI3" s="99"/>
      <c r="KCJ3" s="99"/>
      <c r="KCK3" s="99"/>
      <c r="KCL3" s="99"/>
      <c r="KCM3" s="99"/>
      <c r="KCN3" s="99"/>
      <c r="KCO3" s="99"/>
      <c r="KCP3" s="99"/>
      <c r="KCQ3" s="99"/>
      <c r="KCR3" s="99"/>
      <c r="KCS3" s="99"/>
      <c r="KCT3" s="99"/>
      <c r="KCU3" s="99"/>
      <c r="KCV3" s="99"/>
      <c r="KCW3" s="99"/>
      <c r="KCX3" s="99"/>
      <c r="KCY3" s="99"/>
      <c r="KCZ3" s="99"/>
      <c r="KDA3" s="99"/>
      <c r="KDB3" s="99"/>
      <c r="KDC3" s="99"/>
      <c r="KDD3" s="99"/>
      <c r="KDE3" s="99"/>
      <c r="KDF3" s="99"/>
      <c r="KDG3" s="99"/>
      <c r="KDH3" s="99"/>
      <c r="KDI3" s="99"/>
      <c r="KDJ3" s="99"/>
      <c r="KDK3" s="99"/>
      <c r="KDL3" s="99"/>
      <c r="KDM3" s="99"/>
      <c r="KDN3" s="99"/>
      <c r="KDO3" s="99"/>
      <c r="KDP3" s="99"/>
      <c r="KDQ3" s="99"/>
      <c r="KDR3" s="99"/>
      <c r="KDS3" s="99"/>
      <c r="KDT3" s="99"/>
      <c r="KDU3" s="99"/>
      <c r="KDV3" s="99"/>
      <c r="KDW3" s="99"/>
      <c r="KDX3" s="99"/>
      <c r="KDY3" s="99"/>
      <c r="KDZ3" s="99"/>
      <c r="KEA3" s="99"/>
      <c r="KEB3" s="99"/>
      <c r="KEC3" s="99"/>
      <c r="KED3" s="99"/>
      <c r="KEE3" s="99"/>
      <c r="KEF3" s="99"/>
      <c r="KEG3" s="99"/>
      <c r="KEH3" s="99"/>
      <c r="KEI3" s="99"/>
      <c r="KEJ3" s="99"/>
      <c r="KEK3" s="99"/>
      <c r="KEL3" s="99"/>
      <c r="KEM3" s="99"/>
      <c r="KEN3" s="99"/>
      <c r="KEO3" s="99"/>
      <c r="KEP3" s="99"/>
      <c r="KEQ3" s="99"/>
      <c r="KER3" s="99"/>
      <c r="KES3" s="99"/>
      <c r="KET3" s="99"/>
      <c r="KEU3" s="99"/>
      <c r="KEV3" s="99"/>
      <c r="KEW3" s="99"/>
      <c r="KEX3" s="99"/>
      <c r="KEY3" s="99"/>
      <c r="KEZ3" s="99"/>
      <c r="KFA3" s="99"/>
      <c r="KFB3" s="99"/>
      <c r="KFC3" s="99"/>
      <c r="KFD3" s="99"/>
      <c r="KFE3" s="99"/>
      <c r="KFF3" s="99"/>
      <c r="KFG3" s="99"/>
      <c r="KFH3" s="99"/>
      <c r="KFI3" s="99"/>
      <c r="KFJ3" s="99"/>
      <c r="KFK3" s="99"/>
      <c r="KFL3" s="99"/>
      <c r="KFM3" s="99"/>
      <c r="KFN3" s="99"/>
      <c r="KFO3" s="99"/>
      <c r="KFP3" s="99"/>
      <c r="KFQ3" s="99"/>
      <c r="KFR3" s="99"/>
      <c r="KFS3" s="99"/>
      <c r="KFT3" s="99"/>
      <c r="KFU3" s="99"/>
      <c r="KFV3" s="99"/>
      <c r="KFW3" s="99"/>
      <c r="KFX3" s="99"/>
      <c r="KFY3" s="99"/>
      <c r="KFZ3" s="99"/>
      <c r="KGA3" s="99"/>
      <c r="KGB3" s="99"/>
      <c r="KGC3" s="99"/>
      <c r="KGD3" s="99"/>
      <c r="KGE3" s="99"/>
      <c r="KGF3" s="99"/>
      <c r="KGG3" s="99"/>
      <c r="KGH3" s="99"/>
      <c r="KGI3" s="99"/>
      <c r="KGJ3" s="99"/>
      <c r="KGK3" s="99"/>
      <c r="KGL3" s="99"/>
      <c r="KGM3" s="99"/>
      <c r="KGN3" s="99"/>
      <c r="KGO3" s="99"/>
      <c r="KGP3" s="99"/>
      <c r="KGQ3" s="99"/>
      <c r="KGR3" s="99"/>
      <c r="KGS3" s="99"/>
      <c r="KGT3" s="99"/>
      <c r="KGU3" s="99"/>
      <c r="KGV3" s="99"/>
      <c r="KGW3" s="99"/>
      <c r="KGX3" s="99"/>
      <c r="KGY3" s="99"/>
      <c r="KGZ3" s="99"/>
      <c r="KHA3" s="99"/>
      <c r="KHB3" s="99"/>
      <c r="KHC3" s="99"/>
      <c r="KHD3" s="99"/>
      <c r="KHE3" s="99"/>
      <c r="KHF3" s="99"/>
      <c r="KHG3" s="99"/>
      <c r="KHH3" s="99"/>
      <c r="KHI3" s="99"/>
      <c r="KHJ3" s="99"/>
      <c r="KHK3" s="99"/>
      <c r="KHL3" s="99"/>
      <c r="KHM3" s="99"/>
      <c r="KHN3" s="99"/>
      <c r="KHO3" s="99"/>
      <c r="KHP3" s="99"/>
      <c r="KHQ3" s="99"/>
      <c r="KHR3" s="99"/>
      <c r="KHS3" s="99"/>
      <c r="KHT3" s="99"/>
      <c r="KHU3" s="99"/>
      <c r="KHV3" s="99"/>
      <c r="KHW3" s="99"/>
      <c r="KHX3" s="99"/>
      <c r="KHY3" s="99"/>
      <c r="KHZ3" s="99"/>
      <c r="KIA3" s="99"/>
      <c r="KIB3" s="99"/>
      <c r="KIC3" s="99"/>
      <c r="KID3" s="99"/>
      <c r="KIE3" s="99"/>
      <c r="KIF3" s="99"/>
      <c r="KIG3" s="99"/>
      <c r="KIH3" s="99"/>
      <c r="KII3" s="99"/>
      <c r="KIJ3" s="99"/>
      <c r="KIK3" s="99"/>
      <c r="KIL3" s="99"/>
      <c r="KIM3" s="99"/>
      <c r="KIN3" s="99"/>
      <c r="KIO3" s="99"/>
      <c r="KIP3" s="99"/>
      <c r="KIQ3" s="99"/>
      <c r="KIR3" s="99"/>
      <c r="KIS3" s="99"/>
      <c r="KIT3" s="99"/>
      <c r="KIU3" s="99"/>
      <c r="KIV3" s="99"/>
      <c r="KIW3" s="99"/>
      <c r="KIX3" s="99"/>
      <c r="KIY3" s="99"/>
      <c r="KIZ3" s="99"/>
      <c r="KJA3" s="99"/>
      <c r="KJB3" s="99"/>
      <c r="KJC3" s="99"/>
      <c r="KJD3" s="99"/>
      <c r="KJE3" s="99"/>
      <c r="KJF3" s="99"/>
      <c r="KJG3" s="99"/>
      <c r="KJH3" s="99"/>
      <c r="KJI3" s="99"/>
      <c r="KJJ3" s="99"/>
      <c r="KJK3" s="99"/>
      <c r="KJL3" s="99"/>
      <c r="KJM3" s="99"/>
      <c r="KJN3" s="99"/>
      <c r="KJO3" s="99"/>
      <c r="KJP3" s="99"/>
      <c r="KJQ3" s="99"/>
      <c r="KJR3" s="99"/>
      <c r="KJS3" s="99"/>
      <c r="KJT3" s="99"/>
      <c r="KJU3" s="99"/>
      <c r="KJV3" s="99"/>
      <c r="KJW3" s="99"/>
      <c r="KJX3" s="99"/>
      <c r="KJY3" s="99"/>
      <c r="KJZ3" s="99"/>
      <c r="KKA3" s="99"/>
      <c r="KKB3" s="99"/>
      <c r="KKC3" s="99"/>
      <c r="KKD3" s="99"/>
      <c r="KKE3" s="99"/>
      <c r="KKF3" s="99"/>
      <c r="KKG3" s="99"/>
      <c r="KKH3" s="99"/>
      <c r="KKI3" s="99"/>
      <c r="KKJ3" s="99"/>
      <c r="KKK3" s="99"/>
      <c r="KKL3" s="99"/>
      <c r="KKM3" s="99"/>
      <c r="KKN3" s="99"/>
      <c r="KKO3" s="99"/>
      <c r="KKP3" s="99"/>
      <c r="KKQ3" s="99"/>
      <c r="KKR3" s="99"/>
      <c r="KKS3" s="99"/>
      <c r="KKT3" s="99"/>
      <c r="KKU3" s="99"/>
      <c r="KKV3" s="99"/>
      <c r="KKW3" s="99"/>
      <c r="KKX3" s="99"/>
      <c r="KKY3" s="99"/>
      <c r="KKZ3" s="99"/>
      <c r="KLA3" s="99"/>
      <c r="KLB3" s="99"/>
      <c r="KLC3" s="99"/>
      <c r="KLD3" s="99"/>
      <c r="KLE3" s="99"/>
      <c r="KLF3" s="99"/>
      <c r="KLG3" s="99"/>
      <c r="KLH3" s="99"/>
      <c r="KLI3" s="99"/>
      <c r="KLJ3" s="99"/>
      <c r="KLK3" s="99"/>
      <c r="KLL3" s="99"/>
      <c r="KLM3" s="99"/>
      <c r="KLN3" s="99"/>
      <c r="KLO3" s="99"/>
      <c r="KLP3" s="99"/>
      <c r="KLQ3" s="99"/>
      <c r="KLR3" s="99"/>
      <c r="KLS3" s="99"/>
      <c r="KLT3" s="99"/>
      <c r="KLU3" s="99"/>
      <c r="KLV3" s="99"/>
      <c r="KLW3" s="99"/>
      <c r="KLX3" s="99"/>
      <c r="KLY3" s="99"/>
      <c r="KLZ3" s="99"/>
      <c r="KMA3" s="99"/>
      <c r="KMB3" s="99"/>
      <c r="KMC3" s="99"/>
      <c r="KMD3" s="99"/>
      <c r="KME3" s="99"/>
      <c r="KMF3" s="99"/>
      <c r="KMG3" s="99"/>
      <c r="KMH3" s="99"/>
      <c r="KMI3" s="99"/>
      <c r="KMJ3" s="99"/>
      <c r="KMK3" s="99"/>
      <c r="KML3" s="99"/>
      <c r="KMM3" s="99"/>
      <c r="KMN3" s="99"/>
      <c r="KMO3" s="99"/>
      <c r="KMP3" s="99"/>
      <c r="KMQ3" s="99"/>
      <c r="KMR3" s="99"/>
      <c r="KMS3" s="99"/>
      <c r="KMT3" s="99"/>
      <c r="KMU3" s="99"/>
      <c r="KMV3" s="99"/>
      <c r="KMW3" s="99"/>
      <c r="KMX3" s="99"/>
      <c r="KMY3" s="99"/>
      <c r="KMZ3" s="99"/>
      <c r="KNA3" s="99"/>
      <c r="KNB3" s="99"/>
      <c r="KNC3" s="99"/>
      <c r="KND3" s="99"/>
      <c r="KNE3" s="99"/>
      <c r="KNF3" s="99"/>
      <c r="KNG3" s="99"/>
      <c r="KNH3" s="99"/>
      <c r="KNI3" s="99"/>
      <c r="KNJ3" s="99"/>
      <c r="KNK3" s="99"/>
      <c r="KNL3" s="99"/>
      <c r="KNM3" s="99"/>
      <c r="KNN3" s="99"/>
      <c r="KNO3" s="99"/>
      <c r="KNP3" s="99"/>
      <c r="KNQ3" s="99"/>
      <c r="KNR3" s="99"/>
      <c r="KNS3" s="99"/>
      <c r="KNT3" s="99"/>
      <c r="KNU3" s="99"/>
      <c r="KNV3" s="99"/>
      <c r="KNW3" s="99"/>
      <c r="KNX3" s="99"/>
      <c r="KNY3" s="99"/>
      <c r="KNZ3" s="99"/>
      <c r="KOA3" s="99"/>
      <c r="KOB3" s="99"/>
      <c r="KOC3" s="99"/>
      <c r="KOD3" s="99"/>
      <c r="KOE3" s="99"/>
      <c r="KOF3" s="99"/>
      <c r="KOG3" s="99"/>
      <c r="KOH3" s="99"/>
      <c r="KOI3" s="99"/>
      <c r="KOJ3" s="99"/>
      <c r="KOK3" s="99"/>
      <c r="KOL3" s="99"/>
      <c r="KOM3" s="99"/>
      <c r="KON3" s="99"/>
      <c r="KOO3" s="99"/>
      <c r="KOP3" s="99"/>
      <c r="KOQ3" s="99"/>
      <c r="KOR3" s="99"/>
      <c r="KOS3" s="99"/>
      <c r="KOT3" s="99"/>
      <c r="KOU3" s="99"/>
      <c r="KOV3" s="99"/>
      <c r="KOW3" s="99"/>
      <c r="KOX3" s="99"/>
      <c r="KOY3" s="99"/>
      <c r="KOZ3" s="99"/>
      <c r="KPA3" s="99"/>
      <c r="KPB3" s="99"/>
      <c r="KPC3" s="99"/>
      <c r="KPD3" s="99"/>
      <c r="KPE3" s="99"/>
      <c r="KPF3" s="99"/>
      <c r="KPG3" s="99"/>
      <c r="KPH3" s="99"/>
      <c r="KPI3" s="99"/>
      <c r="KPJ3" s="99"/>
      <c r="KPK3" s="99"/>
      <c r="KPL3" s="99"/>
      <c r="KPM3" s="99"/>
      <c r="KPN3" s="99"/>
      <c r="KPO3" s="99"/>
      <c r="KPP3" s="99"/>
      <c r="KPQ3" s="99"/>
      <c r="KPR3" s="99"/>
      <c r="KPS3" s="99"/>
      <c r="KPT3" s="99"/>
      <c r="KPU3" s="99"/>
      <c r="KPV3" s="99"/>
      <c r="KPW3" s="99"/>
      <c r="KPX3" s="99"/>
      <c r="KPY3" s="99"/>
      <c r="KPZ3" s="99"/>
      <c r="KQA3" s="99"/>
      <c r="KQB3" s="99"/>
      <c r="KQC3" s="99"/>
      <c r="KQD3" s="99"/>
      <c r="KQE3" s="99"/>
      <c r="KQF3" s="99"/>
      <c r="KQG3" s="99"/>
      <c r="KQH3" s="99"/>
      <c r="KQI3" s="99"/>
      <c r="KQJ3" s="99"/>
      <c r="KQK3" s="99"/>
      <c r="KQL3" s="99"/>
      <c r="KQM3" s="99"/>
      <c r="KQN3" s="99"/>
      <c r="KQO3" s="99"/>
      <c r="KQP3" s="99"/>
      <c r="KQQ3" s="99"/>
      <c r="KQR3" s="99"/>
      <c r="KQS3" s="99"/>
      <c r="KQT3" s="99"/>
      <c r="KQU3" s="99"/>
      <c r="KQV3" s="99"/>
      <c r="KQW3" s="99"/>
      <c r="KQX3" s="99"/>
      <c r="KQY3" s="99"/>
      <c r="KQZ3" s="99"/>
      <c r="KRA3" s="99"/>
      <c r="KRB3" s="99"/>
      <c r="KRC3" s="99"/>
      <c r="KRD3" s="99"/>
      <c r="KRE3" s="99"/>
      <c r="KRF3" s="99"/>
      <c r="KRG3" s="99"/>
      <c r="KRH3" s="99"/>
      <c r="KRI3" s="99"/>
      <c r="KRJ3" s="99"/>
      <c r="KRK3" s="99"/>
      <c r="KRL3" s="99"/>
      <c r="KRM3" s="99"/>
      <c r="KRN3" s="99"/>
      <c r="KRO3" s="99"/>
      <c r="KRP3" s="99"/>
      <c r="KRQ3" s="99"/>
      <c r="KRR3" s="99"/>
      <c r="KRS3" s="99"/>
      <c r="KRT3" s="99"/>
      <c r="KRU3" s="99"/>
      <c r="KRV3" s="99"/>
      <c r="KRW3" s="99"/>
      <c r="KRX3" s="99"/>
      <c r="KRY3" s="99"/>
      <c r="KRZ3" s="99"/>
      <c r="KSA3" s="99"/>
      <c r="KSB3" s="99"/>
      <c r="KSC3" s="99"/>
      <c r="KSD3" s="99"/>
      <c r="KSE3" s="99"/>
      <c r="KSF3" s="99"/>
      <c r="KSG3" s="99"/>
      <c r="KSH3" s="99"/>
      <c r="KSI3" s="99"/>
      <c r="KSJ3" s="99"/>
      <c r="KSK3" s="99"/>
      <c r="KSL3" s="99"/>
      <c r="KSM3" s="99"/>
      <c r="KSN3" s="99"/>
      <c r="KSO3" s="99"/>
      <c r="KSP3" s="99"/>
      <c r="KSQ3" s="99"/>
      <c r="KSR3" s="99"/>
      <c r="KSS3" s="99"/>
      <c r="KST3" s="99"/>
      <c r="KSU3" s="99"/>
      <c r="KSV3" s="99"/>
      <c r="KSW3" s="99"/>
      <c r="KSX3" s="99"/>
      <c r="KSY3" s="99"/>
      <c r="KSZ3" s="99"/>
      <c r="KTA3" s="99"/>
      <c r="KTB3" s="99"/>
      <c r="KTC3" s="99"/>
      <c r="KTD3" s="99"/>
      <c r="KTE3" s="99"/>
      <c r="KTF3" s="99"/>
      <c r="KTG3" s="99"/>
      <c r="KTH3" s="99"/>
      <c r="KTI3" s="99"/>
      <c r="KTJ3" s="99"/>
      <c r="KTK3" s="99"/>
      <c r="KTL3" s="99"/>
      <c r="KTM3" s="99"/>
      <c r="KTN3" s="99"/>
      <c r="KTO3" s="99"/>
      <c r="KTP3" s="99"/>
      <c r="KTQ3" s="99"/>
      <c r="KTR3" s="99"/>
      <c r="KTS3" s="99"/>
      <c r="KTT3" s="99"/>
      <c r="KTU3" s="99"/>
      <c r="KTV3" s="99"/>
      <c r="KTW3" s="99"/>
      <c r="KTX3" s="99"/>
      <c r="KTY3" s="99"/>
      <c r="KTZ3" s="99"/>
      <c r="KUA3" s="99"/>
      <c r="KUB3" s="99"/>
      <c r="KUC3" s="99"/>
      <c r="KUD3" s="99"/>
      <c r="KUE3" s="99"/>
      <c r="KUF3" s="99"/>
      <c r="KUG3" s="99"/>
      <c r="KUH3" s="99"/>
      <c r="KUI3" s="99"/>
      <c r="KUJ3" s="99"/>
      <c r="KUK3" s="99"/>
      <c r="KUL3" s="99"/>
      <c r="KUM3" s="99"/>
      <c r="KUN3" s="99"/>
      <c r="KUO3" s="99"/>
      <c r="KUP3" s="99"/>
      <c r="KUQ3" s="99"/>
      <c r="KUR3" s="99"/>
      <c r="KUS3" s="99"/>
      <c r="KUT3" s="99"/>
      <c r="KUU3" s="99"/>
      <c r="KUV3" s="99"/>
      <c r="KUW3" s="99"/>
      <c r="KUX3" s="99"/>
      <c r="KUY3" s="99"/>
      <c r="KUZ3" s="99"/>
      <c r="KVA3" s="99"/>
      <c r="KVB3" s="99"/>
      <c r="KVC3" s="99"/>
      <c r="KVD3" s="99"/>
      <c r="KVE3" s="99"/>
      <c r="KVF3" s="99"/>
      <c r="KVG3" s="99"/>
      <c r="KVH3" s="99"/>
      <c r="KVI3" s="99"/>
      <c r="KVJ3" s="99"/>
      <c r="KVK3" s="99"/>
      <c r="KVL3" s="99"/>
      <c r="KVM3" s="99"/>
      <c r="KVN3" s="99"/>
      <c r="KVO3" s="99"/>
      <c r="KVP3" s="99"/>
      <c r="KVQ3" s="99"/>
      <c r="KVR3" s="99"/>
      <c r="KVS3" s="99"/>
      <c r="KVT3" s="99"/>
      <c r="KVU3" s="99"/>
      <c r="KVV3" s="99"/>
      <c r="KVW3" s="99"/>
      <c r="KVX3" s="99"/>
      <c r="KVY3" s="99"/>
      <c r="KVZ3" s="99"/>
      <c r="KWA3" s="99"/>
      <c r="KWB3" s="99"/>
      <c r="KWC3" s="99"/>
      <c r="KWD3" s="99"/>
      <c r="KWE3" s="99"/>
      <c r="KWF3" s="99"/>
      <c r="KWG3" s="99"/>
      <c r="KWH3" s="99"/>
      <c r="KWI3" s="99"/>
      <c r="KWJ3" s="99"/>
      <c r="KWK3" s="99"/>
      <c r="KWL3" s="99"/>
      <c r="KWM3" s="99"/>
      <c r="KWN3" s="99"/>
      <c r="KWO3" s="99"/>
      <c r="KWP3" s="99"/>
      <c r="KWQ3" s="99"/>
      <c r="KWR3" s="99"/>
      <c r="KWS3" s="99"/>
      <c r="KWT3" s="99"/>
      <c r="KWU3" s="99"/>
      <c r="KWV3" s="99"/>
      <c r="KWW3" s="99"/>
      <c r="KWX3" s="99"/>
      <c r="KWY3" s="99"/>
      <c r="KWZ3" s="99"/>
      <c r="KXA3" s="99"/>
      <c r="KXB3" s="99"/>
      <c r="KXC3" s="99"/>
      <c r="KXD3" s="99"/>
      <c r="KXE3" s="99"/>
      <c r="KXF3" s="99"/>
      <c r="KXG3" s="99"/>
      <c r="KXH3" s="99"/>
      <c r="KXI3" s="99"/>
      <c r="KXJ3" s="99"/>
      <c r="KXK3" s="99"/>
      <c r="KXL3" s="99"/>
      <c r="KXM3" s="99"/>
      <c r="KXN3" s="99"/>
      <c r="KXO3" s="99"/>
      <c r="KXP3" s="99"/>
      <c r="KXQ3" s="99"/>
      <c r="KXR3" s="99"/>
      <c r="KXS3" s="99"/>
      <c r="KXT3" s="99"/>
      <c r="KXU3" s="99"/>
      <c r="KXV3" s="99"/>
      <c r="KXW3" s="99"/>
      <c r="KXX3" s="99"/>
      <c r="KXY3" s="99"/>
      <c r="KXZ3" s="99"/>
      <c r="KYA3" s="99"/>
      <c r="KYB3" s="99"/>
      <c r="KYC3" s="99"/>
      <c r="KYD3" s="99"/>
      <c r="KYE3" s="99"/>
      <c r="KYF3" s="99"/>
      <c r="KYG3" s="99"/>
      <c r="KYH3" s="99"/>
      <c r="KYI3" s="99"/>
      <c r="KYJ3" s="99"/>
      <c r="KYK3" s="99"/>
      <c r="KYL3" s="99"/>
      <c r="KYM3" s="99"/>
      <c r="KYN3" s="99"/>
      <c r="KYO3" s="99"/>
      <c r="KYP3" s="99"/>
      <c r="KYQ3" s="99"/>
      <c r="KYR3" s="99"/>
      <c r="KYS3" s="99"/>
      <c r="KYT3" s="99"/>
      <c r="KYU3" s="99"/>
      <c r="KYV3" s="99"/>
      <c r="KYW3" s="99"/>
      <c r="KYX3" s="99"/>
      <c r="KYY3" s="99"/>
      <c r="KYZ3" s="99"/>
      <c r="KZA3" s="99"/>
      <c r="KZB3" s="99"/>
      <c r="KZC3" s="99"/>
      <c r="KZD3" s="99"/>
      <c r="KZE3" s="99"/>
      <c r="KZF3" s="99"/>
      <c r="KZG3" s="99"/>
      <c r="KZH3" s="99"/>
      <c r="KZI3" s="99"/>
      <c r="KZJ3" s="99"/>
      <c r="KZK3" s="99"/>
      <c r="KZL3" s="99"/>
      <c r="KZM3" s="99"/>
      <c r="KZN3" s="99"/>
      <c r="KZO3" s="99"/>
      <c r="KZP3" s="99"/>
      <c r="KZQ3" s="99"/>
      <c r="KZR3" s="99"/>
      <c r="KZS3" s="99"/>
      <c r="KZT3" s="99"/>
      <c r="KZU3" s="99"/>
      <c r="KZV3" s="99"/>
      <c r="KZW3" s="99"/>
      <c r="KZX3" s="99"/>
      <c r="KZY3" s="99"/>
      <c r="KZZ3" s="99"/>
      <c r="LAA3" s="99"/>
      <c r="LAB3" s="99"/>
      <c r="LAC3" s="99"/>
      <c r="LAD3" s="99"/>
      <c r="LAE3" s="99"/>
      <c r="LAF3" s="99"/>
      <c r="LAG3" s="99"/>
      <c r="LAH3" s="99"/>
      <c r="LAI3" s="99"/>
      <c r="LAJ3" s="99"/>
      <c r="LAK3" s="99"/>
      <c r="LAL3" s="99"/>
      <c r="LAM3" s="99"/>
      <c r="LAN3" s="99"/>
      <c r="LAO3" s="99"/>
      <c r="LAP3" s="99"/>
      <c r="LAQ3" s="99"/>
      <c r="LAR3" s="99"/>
      <c r="LAS3" s="99"/>
      <c r="LAT3" s="99"/>
      <c r="LAU3" s="99"/>
      <c r="LAV3" s="99"/>
      <c r="LAW3" s="99"/>
      <c r="LAX3" s="99"/>
      <c r="LAY3" s="99"/>
      <c r="LAZ3" s="99"/>
      <c r="LBA3" s="99"/>
      <c r="LBB3" s="99"/>
      <c r="LBC3" s="99"/>
      <c r="LBD3" s="99"/>
      <c r="LBE3" s="99"/>
      <c r="LBF3" s="99"/>
      <c r="LBG3" s="99"/>
      <c r="LBH3" s="99"/>
      <c r="LBI3" s="99"/>
      <c r="LBJ3" s="99"/>
      <c r="LBK3" s="99"/>
      <c r="LBL3" s="99"/>
      <c r="LBM3" s="99"/>
      <c r="LBN3" s="99"/>
      <c r="LBO3" s="99"/>
      <c r="LBP3" s="99"/>
      <c r="LBQ3" s="99"/>
      <c r="LBR3" s="99"/>
      <c r="LBS3" s="99"/>
      <c r="LBT3" s="99"/>
      <c r="LBU3" s="99"/>
      <c r="LBV3" s="99"/>
      <c r="LBW3" s="99"/>
      <c r="LBX3" s="99"/>
      <c r="LBY3" s="99"/>
      <c r="LBZ3" s="99"/>
      <c r="LCA3" s="99"/>
      <c r="LCB3" s="99"/>
      <c r="LCC3" s="99"/>
      <c r="LCD3" s="99"/>
      <c r="LCE3" s="99"/>
      <c r="LCF3" s="99"/>
      <c r="LCG3" s="99"/>
      <c r="LCH3" s="99"/>
      <c r="LCI3" s="99"/>
      <c r="LCJ3" s="99"/>
      <c r="LCK3" s="99"/>
      <c r="LCL3" s="99"/>
      <c r="LCM3" s="99"/>
      <c r="LCN3" s="99"/>
      <c r="LCO3" s="99"/>
      <c r="LCP3" s="99"/>
      <c r="LCQ3" s="99"/>
      <c r="LCR3" s="99"/>
      <c r="LCS3" s="99"/>
      <c r="LCT3" s="99"/>
      <c r="LCU3" s="99"/>
      <c r="LCV3" s="99"/>
      <c r="LCW3" s="99"/>
      <c r="LCX3" s="99"/>
      <c r="LCY3" s="99"/>
      <c r="LCZ3" s="99"/>
      <c r="LDA3" s="99"/>
      <c r="LDB3" s="99"/>
      <c r="LDC3" s="99"/>
      <c r="LDD3" s="99"/>
      <c r="LDE3" s="99"/>
      <c r="LDF3" s="99"/>
      <c r="LDG3" s="99"/>
      <c r="LDH3" s="99"/>
      <c r="LDI3" s="99"/>
      <c r="LDJ3" s="99"/>
      <c r="LDK3" s="99"/>
      <c r="LDL3" s="99"/>
      <c r="LDM3" s="99"/>
      <c r="LDN3" s="99"/>
      <c r="LDO3" s="99"/>
      <c r="LDP3" s="99"/>
      <c r="LDQ3" s="99"/>
      <c r="LDR3" s="99"/>
      <c r="LDS3" s="99"/>
      <c r="LDT3" s="99"/>
      <c r="LDU3" s="99"/>
      <c r="LDV3" s="99"/>
      <c r="LDW3" s="99"/>
      <c r="LDX3" s="99"/>
      <c r="LDY3" s="99"/>
      <c r="LDZ3" s="99"/>
      <c r="LEA3" s="99"/>
      <c r="LEB3" s="99"/>
      <c r="LEC3" s="99"/>
      <c r="LED3" s="99"/>
      <c r="LEE3" s="99"/>
      <c r="LEF3" s="99"/>
      <c r="LEG3" s="99"/>
      <c r="LEH3" s="99"/>
      <c r="LEI3" s="99"/>
      <c r="LEJ3" s="99"/>
      <c r="LEK3" s="99"/>
      <c r="LEL3" s="99"/>
      <c r="LEM3" s="99"/>
      <c r="LEN3" s="99"/>
      <c r="LEO3" s="99"/>
      <c r="LEP3" s="99"/>
      <c r="LEQ3" s="99"/>
      <c r="LER3" s="99"/>
      <c r="LES3" s="99"/>
      <c r="LET3" s="99"/>
      <c r="LEU3" s="99"/>
      <c r="LEV3" s="99"/>
      <c r="LEW3" s="99"/>
      <c r="LEX3" s="99"/>
      <c r="LEY3" s="99"/>
      <c r="LEZ3" s="99"/>
      <c r="LFA3" s="99"/>
      <c r="LFB3" s="99"/>
      <c r="LFC3" s="99"/>
      <c r="LFD3" s="99"/>
      <c r="LFE3" s="99"/>
      <c r="LFF3" s="99"/>
      <c r="LFG3" s="99"/>
      <c r="LFH3" s="99"/>
      <c r="LFI3" s="99"/>
      <c r="LFJ3" s="99"/>
      <c r="LFK3" s="99"/>
      <c r="LFL3" s="99"/>
      <c r="LFM3" s="99"/>
      <c r="LFN3" s="99"/>
      <c r="LFO3" s="99"/>
      <c r="LFP3" s="99"/>
      <c r="LFQ3" s="99"/>
      <c r="LFR3" s="99"/>
      <c r="LFS3" s="99"/>
      <c r="LFT3" s="99"/>
      <c r="LFU3" s="99"/>
      <c r="LFV3" s="99"/>
      <c r="LFW3" s="99"/>
      <c r="LFX3" s="99"/>
      <c r="LFY3" s="99"/>
      <c r="LFZ3" s="99"/>
      <c r="LGA3" s="99"/>
      <c r="LGB3" s="99"/>
      <c r="LGC3" s="99"/>
      <c r="LGD3" s="99"/>
      <c r="LGE3" s="99"/>
      <c r="LGF3" s="99"/>
      <c r="LGG3" s="99"/>
      <c r="LGH3" s="99"/>
      <c r="LGI3" s="99"/>
      <c r="LGJ3" s="99"/>
      <c r="LGK3" s="99"/>
      <c r="LGL3" s="99"/>
      <c r="LGM3" s="99"/>
      <c r="LGN3" s="99"/>
      <c r="LGO3" s="99"/>
      <c r="LGP3" s="99"/>
      <c r="LGQ3" s="99"/>
      <c r="LGR3" s="99"/>
      <c r="LGS3" s="99"/>
      <c r="LGT3" s="99"/>
      <c r="LGU3" s="99"/>
      <c r="LGV3" s="99"/>
      <c r="LGW3" s="99"/>
      <c r="LGX3" s="99"/>
      <c r="LGY3" s="99"/>
      <c r="LGZ3" s="99"/>
      <c r="LHA3" s="99"/>
      <c r="LHB3" s="99"/>
      <c r="LHC3" s="99"/>
      <c r="LHD3" s="99"/>
      <c r="LHE3" s="99"/>
      <c r="LHF3" s="99"/>
      <c r="LHG3" s="99"/>
      <c r="LHH3" s="99"/>
      <c r="LHI3" s="99"/>
      <c r="LHJ3" s="99"/>
      <c r="LHK3" s="99"/>
      <c r="LHL3" s="99"/>
      <c r="LHM3" s="99"/>
      <c r="LHN3" s="99"/>
      <c r="LHO3" s="99"/>
      <c r="LHP3" s="99"/>
      <c r="LHQ3" s="99"/>
      <c r="LHR3" s="99"/>
      <c r="LHS3" s="99"/>
      <c r="LHT3" s="99"/>
      <c r="LHU3" s="99"/>
      <c r="LHV3" s="99"/>
      <c r="LHW3" s="99"/>
      <c r="LHX3" s="99"/>
      <c r="LHY3" s="99"/>
      <c r="LHZ3" s="99"/>
      <c r="LIA3" s="99"/>
      <c r="LIB3" s="99"/>
      <c r="LIC3" s="99"/>
      <c r="LID3" s="99"/>
      <c r="LIE3" s="99"/>
      <c r="LIF3" s="99"/>
      <c r="LIG3" s="99"/>
      <c r="LIH3" s="99"/>
      <c r="LII3" s="99"/>
      <c r="LIJ3" s="99"/>
      <c r="LIK3" s="99"/>
      <c r="LIL3" s="99"/>
      <c r="LIM3" s="99"/>
      <c r="LIN3" s="99"/>
      <c r="LIO3" s="99"/>
      <c r="LIP3" s="99"/>
      <c r="LIQ3" s="99"/>
      <c r="LIR3" s="99"/>
      <c r="LIS3" s="99"/>
      <c r="LIT3" s="99"/>
      <c r="LIU3" s="99"/>
      <c r="LIV3" s="99"/>
      <c r="LIW3" s="99"/>
      <c r="LIX3" s="99"/>
      <c r="LIY3" s="99"/>
      <c r="LIZ3" s="99"/>
      <c r="LJA3" s="99"/>
      <c r="LJB3" s="99"/>
      <c r="LJC3" s="99"/>
      <c r="LJD3" s="99"/>
      <c r="LJE3" s="99"/>
      <c r="LJF3" s="99"/>
      <c r="LJG3" s="99"/>
      <c r="LJH3" s="99"/>
      <c r="LJI3" s="99"/>
      <c r="LJJ3" s="99"/>
      <c r="LJK3" s="99"/>
      <c r="LJL3" s="99"/>
      <c r="LJM3" s="99"/>
      <c r="LJN3" s="99"/>
      <c r="LJO3" s="99"/>
      <c r="LJP3" s="99"/>
      <c r="LJQ3" s="99"/>
      <c r="LJR3" s="99"/>
      <c r="LJS3" s="99"/>
      <c r="LJT3" s="99"/>
      <c r="LJU3" s="99"/>
      <c r="LJV3" s="99"/>
      <c r="LJW3" s="99"/>
      <c r="LJX3" s="99"/>
      <c r="LJY3" s="99"/>
      <c r="LJZ3" s="99"/>
      <c r="LKA3" s="99"/>
      <c r="LKB3" s="99"/>
      <c r="LKC3" s="99"/>
      <c r="LKD3" s="99"/>
      <c r="LKE3" s="99"/>
      <c r="LKF3" s="99"/>
      <c r="LKG3" s="99"/>
      <c r="LKH3" s="99"/>
      <c r="LKI3" s="99"/>
      <c r="LKJ3" s="99"/>
      <c r="LKK3" s="99"/>
      <c r="LKL3" s="99"/>
      <c r="LKM3" s="99"/>
      <c r="LKN3" s="99"/>
      <c r="LKO3" s="99"/>
      <c r="LKP3" s="99"/>
      <c r="LKQ3" s="99"/>
      <c r="LKR3" s="99"/>
      <c r="LKS3" s="99"/>
      <c r="LKT3" s="99"/>
      <c r="LKU3" s="99"/>
      <c r="LKV3" s="99"/>
      <c r="LKW3" s="99"/>
      <c r="LKX3" s="99"/>
      <c r="LKY3" s="99"/>
      <c r="LKZ3" s="99"/>
      <c r="LLA3" s="99"/>
      <c r="LLB3" s="99"/>
      <c r="LLC3" s="99"/>
      <c r="LLD3" s="99"/>
      <c r="LLE3" s="99"/>
      <c r="LLF3" s="99"/>
      <c r="LLG3" s="99"/>
      <c r="LLH3" s="99"/>
      <c r="LLI3" s="99"/>
      <c r="LLJ3" s="99"/>
      <c r="LLK3" s="99"/>
      <c r="LLL3" s="99"/>
      <c r="LLM3" s="99"/>
      <c r="LLN3" s="99"/>
      <c r="LLO3" s="99"/>
      <c r="LLP3" s="99"/>
      <c r="LLQ3" s="99"/>
      <c r="LLR3" s="99"/>
      <c r="LLS3" s="99"/>
      <c r="LLT3" s="99"/>
      <c r="LLU3" s="99"/>
      <c r="LLV3" s="99"/>
      <c r="LLW3" s="99"/>
      <c r="LLX3" s="99"/>
      <c r="LLY3" s="99"/>
      <c r="LLZ3" s="99"/>
      <c r="LMA3" s="99"/>
      <c r="LMB3" s="99"/>
      <c r="LMC3" s="99"/>
      <c r="LMD3" s="99"/>
      <c r="LME3" s="99"/>
      <c r="LMF3" s="99"/>
      <c r="LMG3" s="99"/>
      <c r="LMH3" s="99"/>
      <c r="LMI3" s="99"/>
      <c r="LMJ3" s="99"/>
      <c r="LMK3" s="99"/>
      <c r="LML3" s="99"/>
      <c r="LMM3" s="99"/>
      <c r="LMN3" s="99"/>
      <c r="LMO3" s="99"/>
      <c r="LMP3" s="99"/>
      <c r="LMQ3" s="99"/>
      <c r="LMR3" s="99"/>
      <c r="LMS3" s="99"/>
      <c r="LMT3" s="99"/>
      <c r="LMU3" s="99"/>
      <c r="LMV3" s="99"/>
      <c r="LMW3" s="99"/>
      <c r="LMX3" s="99"/>
      <c r="LMY3" s="99"/>
      <c r="LMZ3" s="99"/>
      <c r="LNA3" s="99"/>
      <c r="LNB3" s="99"/>
      <c r="LNC3" s="99"/>
      <c r="LND3" s="99"/>
      <c r="LNE3" s="99"/>
      <c r="LNF3" s="99"/>
      <c r="LNG3" s="99"/>
      <c r="LNH3" s="99"/>
      <c r="LNI3" s="99"/>
      <c r="LNJ3" s="99"/>
      <c r="LNK3" s="99"/>
      <c r="LNL3" s="99"/>
      <c r="LNM3" s="99"/>
      <c r="LNN3" s="99"/>
      <c r="LNO3" s="99"/>
      <c r="LNP3" s="99"/>
      <c r="LNQ3" s="99"/>
      <c r="LNR3" s="99"/>
      <c r="LNS3" s="99"/>
      <c r="LNT3" s="99"/>
      <c r="LNU3" s="99"/>
      <c r="LNV3" s="99"/>
      <c r="LNW3" s="99"/>
      <c r="LNX3" s="99"/>
      <c r="LNY3" s="99"/>
      <c r="LNZ3" s="99"/>
      <c r="LOA3" s="99"/>
      <c r="LOB3" s="99"/>
      <c r="LOC3" s="99"/>
      <c r="LOD3" s="99"/>
      <c r="LOE3" s="99"/>
      <c r="LOF3" s="99"/>
      <c r="LOG3" s="99"/>
      <c r="LOH3" s="99"/>
      <c r="LOI3" s="99"/>
      <c r="LOJ3" s="99"/>
      <c r="LOK3" s="99"/>
      <c r="LOL3" s="99"/>
      <c r="LOM3" s="99"/>
      <c r="LON3" s="99"/>
      <c r="LOO3" s="99"/>
      <c r="LOP3" s="99"/>
      <c r="LOQ3" s="99"/>
      <c r="LOR3" s="99"/>
      <c r="LOS3" s="99"/>
      <c r="LOT3" s="99"/>
      <c r="LOU3" s="99"/>
      <c r="LOV3" s="99"/>
      <c r="LOW3" s="99"/>
      <c r="LOX3" s="99"/>
      <c r="LOY3" s="99"/>
      <c r="LOZ3" s="99"/>
      <c r="LPA3" s="99"/>
      <c r="LPB3" s="99"/>
      <c r="LPC3" s="99"/>
      <c r="LPD3" s="99"/>
      <c r="LPE3" s="99"/>
      <c r="LPF3" s="99"/>
      <c r="LPG3" s="99"/>
      <c r="LPH3" s="99"/>
      <c r="LPI3" s="99"/>
      <c r="LPJ3" s="99"/>
      <c r="LPK3" s="99"/>
      <c r="LPL3" s="99"/>
      <c r="LPM3" s="99"/>
      <c r="LPN3" s="99"/>
      <c r="LPO3" s="99"/>
      <c r="LPP3" s="99"/>
      <c r="LPQ3" s="99"/>
      <c r="LPR3" s="99"/>
      <c r="LPS3" s="99"/>
      <c r="LPT3" s="99"/>
      <c r="LPU3" s="99"/>
      <c r="LPV3" s="99"/>
      <c r="LPW3" s="99"/>
      <c r="LPX3" s="99"/>
      <c r="LPY3" s="99"/>
      <c r="LPZ3" s="99"/>
      <c r="LQA3" s="99"/>
      <c r="LQB3" s="99"/>
      <c r="LQC3" s="99"/>
      <c r="LQD3" s="99"/>
      <c r="LQE3" s="99"/>
      <c r="LQF3" s="99"/>
      <c r="LQG3" s="99"/>
      <c r="LQH3" s="99"/>
      <c r="LQI3" s="99"/>
      <c r="LQJ3" s="99"/>
      <c r="LQK3" s="99"/>
      <c r="LQL3" s="99"/>
      <c r="LQM3" s="99"/>
      <c r="LQN3" s="99"/>
      <c r="LQO3" s="99"/>
      <c r="LQP3" s="99"/>
      <c r="LQQ3" s="99"/>
      <c r="LQR3" s="99"/>
      <c r="LQS3" s="99"/>
      <c r="LQT3" s="99"/>
      <c r="LQU3" s="99"/>
      <c r="LQV3" s="99"/>
      <c r="LQW3" s="99"/>
      <c r="LQX3" s="99"/>
      <c r="LQY3" s="99"/>
      <c r="LQZ3" s="99"/>
      <c r="LRA3" s="99"/>
      <c r="LRB3" s="99"/>
      <c r="LRC3" s="99"/>
      <c r="LRD3" s="99"/>
      <c r="LRE3" s="99"/>
      <c r="LRF3" s="99"/>
      <c r="LRG3" s="99"/>
      <c r="LRH3" s="99"/>
      <c r="LRI3" s="99"/>
      <c r="LRJ3" s="99"/>
      <c r="LRK3" s="99"/>
      <c r="LRL3" s="99"/>
      <c r="LRM3" s="99"/>
      <c r="LRN3" s="99"/>
      <c r="LRO3" s="99"/>
      <c r="LRP3" s="99"/>
      <c r="LRQ3" s="99"/>
      <c r="LRR3" s="99"/>
      <c r="LRS3" s="99"/>
      <c r="LRT3" s="99"/>
      <c r="LRU3" s="99"/>
      <c r="LRV3" s="99"/>
      <c r="LRW3" s="99"/>
      <c r="LRX3" s="99"/>
      <c r="LRY3" s="99"/>
      <c r="LRZ3" s="99"/>
      <c r="LSA3" s="99"/>
      <c r="LSB3" s="99"/>
      <c r="LSC3" s="99"/>
      <c r="LSD3" s="99"/>
      <c r="LSE3" s="99"/>
      <c r="LSF3" s="99"/>
      <c r="LSG3" s="99"/>
      <c r="LSH3" s="99"/>
      <c r="LSI3" s="99"/>
      <c r="LSJ3" s="99"/>
      <c r="LSK3" s="99"/>
      <c r="LSL3" s="99"/>
      <c r="LSM3" s="99"/>
      <c r="LSN3" s="99"/>
      <c r="LSO3" s="99"/>
      <c r="LSP3" s="99"/>
      <c r="LSQ3" s="99"/>
      <c r="LSR3" s="99"/>
      <c r="LSS3" s="99"/>
      <c r="LST3" s="99"/>
      <c r="LSU3" s="99"/>
      <c r="LSV3" s="99"/>
      <c r="LSW3" s="99"/>
      <c r="LSX3" s="99"/>
      <c r="LSY3" s="99"/>
      <c r="LSZ3" s="99"/>
      <c r="LTA3" s="99"/>
      <c r="LTB3" s="99"/>
      <c r="LTC3" s="99"/>
      <c r="LTD3" s="99"/>
      <c r="LTE3" s="99"/>
      <c r="LTF3" s="99"/>
      <c r="LTG3" s="99"/>
      <c r="LTH3" s="99"/>
      <c r="LTI3" s="99"/>
      <c r="LTJ3" s="99"/>
      <c r="LTK3" s="99"/>
      <c r="LTL3" s="99"/>
      <c r="LTM3" s="99"/>
      <c r="LTN3" s="99"/>
      <c r="LTO3" s="99"/>
      <c r="LTP3" s="99"/>
      <c r="LTQ3" s="99"/>
      <c r="LTR3" s="99"/>
      <c r="LTS3" s="99"/>
      <c r="LTT3" s="99"/>
      <c r="LTU3" s="99"/>
      <c r="LTV3" s="99"/>
      <c r="LTW3" s="99"/>
      <c r="LTX3" s="99"/>
      <c r="LTY3" s="99"/>
      <c r="LTZ3" s="99"/>
      <c r="LUA3" s="99"/>
      <c r="LUB3" s="99"/>
      <c r="LUC3" s="99"/>
      <c r="LUD3" s="99"/>
      <c r="LUE3" s="99"/>
      <c r="LUF3" s="99"/>
      <c r="LUG3" s="99"/>
      <c r="LUH3" s="99"/>
      <c r="LUI3" s="99"/>
      <c r="LUJ3" s="99"/>
      <c r="LUK3" s="99"/>
      <c r="LUL3" s="99"/>
      <c r="LUM3" s="99"/>
      <c r="LUN3" s="99"/>
      <c r="LUO3" s="99"/>
      <c r="LUP3" s="99"/>
      <c r="LUQ3" s="99"/>
      <c r="LUR3" s="99"/>
      <c r="LUS3" s="99"/>
      <c r="LUT3" s="99"/>
      <c r="LUU3" s="99"/>
      <c r="LUV3" s="99"/>
      <c r="LUW3" s="99"/>
      <c r="LUX3" s="99"/>
      <c r="LUY3" s="99"/>
      <c r="LUZ3" s="99"/>
      <c r="LVA3" s="99"/>
      <c r="LVB3" s="99"/>
      <c r="LVC3" s="99"/>
      <c r="LVD3" s="99"/>
      <c r="LVE3" s="99"/>
      <c r="LVF3" s="99"/>
      <c r="LVG3" s="99"/>
      <c r="LVH3" s="99"/>
      <c r="LVI3" s="99"/>
      <c r="LVJ3" s="99"/>
      <c r="LVK3" s="99"/>
      <c r="LVL3" s="99"/>
      <c r="LVM3" s="99"/>
      <c r="LVN3" s="99"/>
      <c r="LVO3" s="99"/>
      <c r="LVP3" s="99"/>
      <c r="LVQ3" s="99"/>
      <c r="LVR3" s="99"/>
      <c r="LVS3" s="99"/>
      <c r="LVT3" s="99"/>
      <c r="LVU3" s="99"/>
      <c r="LVV3" s="99"/>
      <c r="LVW3" s="99"/>
      <c r="LVX3" s="99"/>
      <c r="LVY3" s="99"/>
      <c r="LVZ3" s="99"/>
      <c r="LWA3" s="99"/>
      <c r="LWB3" s="99"/>
      <c r="LWC3" s="99"/>
      <c r="LWD3" s="99"/>
      <c r="LWE3" s="99"/>
      <c r="LWF3" s="99"/>
      <c r="LWG3" s="99"/>
      <c r="LWH3" s="99"/>
      <c r="LWI3" s="99"/>
      <c r="LWJ3" s="99"/>
      <c r="LWK3" s="99"/>
      <c r="LWL3" s="99"/>
      <c r="LWM3" s="99"/>
      <c r="LWN3" s="99"/>
      <c r="LWO3" s="99"/>
      <c r="LWP3" s="99"/>
      <c r="LWQ3" s="99"/>
      <c r="LWR3" s="99"/>
      <c r="LWS3" s="99"/>
      <c r="LWT3" s="99"/>
      <c r="LWU3" s="99"/>
      <c r="LWV3" s="99"/>
      <c r="LWW3" s="99"/>
      <c r="LWX3" s="99"/>
      <c r="LWY3" s="99"/>
      <c r="LWZ3" s="99"/>
      <c r="LXA3" s="99"/>
      <c r="LXB3" s="99"/>
      <c r="LXC3" s="99"/>
      <c r="LXD3" s="99"/>
      <c r="LXE3" s="99"/>
      <c r="LXF3" s="99"/>
      <c r="LXG3" s="99"/>
      <c r="LXH3" s="99"/>
      <c r="LXI3" s="99"/>
      <c r="LXJ3" s="99"/>
      <c r="LXK3" s="99"/>
      <c r="LXL3" s="99"/>
      <c r="LXM3" s="99"/>
      <c r="LXN3" s="99"/>
      <c r="LXO3" s="99"/>
      <c r="LXP3" s="99"/>
      <c r="LXQ3" s="99"/>
      <c r="LXR3" s="99"/>
      <c r="LXS3" s="99"/>
      <c r="LXT3" s="99"/>
      <c r="LXU3" s="99"/>
      <c r="LXV3" s="99"/>
      <c r="LXW3" s="99"/>
      <c r="LXX3" s="99"/>
      <c r="LXY3" s="99"/>
      <c r="LXZ3" s="99"/>
      <c r="LYA3" s="99"/>
      <c r="LYB3" s="99"/>
      <c r="LYC3" s="99"/>
      <c r="LYD3" s="99"/>
      <c r="LYE3" s="99"/>
      <c r="LYF3" s="99"/>
      <c r="LYG3" s="99"/>
      <c r="LYH3" s="99"/>
      <c r="LYI3" s="99"/>
      <c r="LYJ3" s="99"/>
      <c r="LYK3" s="99"/>
      <c r="LYL3" s="99"/>
      <c r="LYM3" s="99"/>
      <c r="LYN3" s="99"/>
      <c r="LYO3" s="99"/>
      <c r="LYP3" s="99"/>
      <c r="LYQ3" s="99"/>
      <c r="LYR3" s="99"/>
      <c r="LYS3" s="99"/>
      <c r="LYT3" s="99"/>
      <c r="LYU3" s="99"/>
      <c r="LYV3" s="99"/>
      <c r="LYW3" s="99"/>
      <c r="LYX3" s="99"/>
      <c r="LYY3" s="99"/>
      <c r="LYZ3" s="99"/>
      <c r="LZA3" s="99"/>
      <c r="LZB3" s="99"/>
      <c r="LZC3" s="99"/>
      <c r="LZD3" s="99"/>
      <c r="LZE3" s="99"/>
      <c r="LZF3" s="99"/>
      <c r="LZG3" s="99"/>
      <c r="LZH3" s="99"/>
      <c r="LZI3" s="99"/>
      <c r="LZJ3" s="99"/>
      <c r="LZK3" s="99"/>
      <c r="LZL3" s="99"/>
      <c r="LZM3" s="99"/>
      <c r="LZN3" s="99"/>
      <c r="LZO3" s="99"/>
      <c r="LZP3" s="99"/>
      <c r="LZQ3" s="99"/>
      <c r="LZR3" s="99"/>
      <c r="LZS3" s="99"/>
      <c r="LZT3" s="99"/>
      <c r="LZU3" s="99"/>
      <c r="LZV3" s="99"/>
      <c r="LZW3" s="99"/>
      <c r="LZX3" s="99"/>
      <c r="LZY3" s="99"/>
      <c r="LZZ3" s="99"/>
      <c r="MAA3" s="99"/>
      <c r="MAB3" s="99"/>
      <c r="MAC3" s="99"/>
      <c r="MAD3" s="99"/>
      <c r="MAE3" s="99"/>
      <c r="MAF3" s="99"/>
      <c r="MAG3" s="99"/>
      <c r="MAH3" s="99"/>
      <c r="MAI3" s="99"/>
      <c r="MAJ3" s="99"/>
      <c r="MAK3" s="99"/>
      <c r="MAL3" s="99"/>
      <c r="MAM3" s="99"/>
      <c r="MAN3" s="99"/>
      <c r="MAO3" s="99"/>
      <c r="MAP3" s="99"/>
      <c r="MAQ3" s="99"/>
      <c r="MAR3" s="99"/>
      <c r="MAS3" s="99"/>
      <c r="MAT3" s="99"/>
      <c r="MAU3" s="99"/>
      <c r="MAV3" s="99"/>
      <c r="MAW3" s="99"/>
      <c r="MAX3" s="99"/>
      <c r="MAY3" s="99"/>
      <c r="MAZ3" s="99"/>
      <c r="MBA3" s="99"/>
      <c r="MBB3" s="99"/>
      <c r="MBC3" s="99"/>
      <c r="MBD3" s="99"/>
      <c r="MBE3" s="99"/>
      <c r="MBF3" s="99"/>
      <c r="MBG3" s="99"/>
      <c r="MBH3" s="99"/>
      <c r="MBI3" s="99"/>
      <c r="MBJ3" s="99"/>
      <c r="MBK3" s="99"/>
      <c r="MBL3" s="99"/>
      <c r="MBM3" s="99"/>
      <c r="MBN3" s="99"/>
      <c r="MBO3" s="99"/>
      <c r="MBP3" s="99"/>
      <c r="MBQ3" s="99"/>
      <c r="MBR3" s="99"/>
      <c r="MBS3" s="99"/>
      <c r="MBT3" s="99"/>
      <c r="MBU3" s="99"/>
      <c r="MBV3" s="99"/>
      <c r="MBW3" s="99"/>
      <c r="MBX3" s="99"/>
      <c r="MBY3" s="99"/>
      <c r="MBZ3" s="99"/>
      <c r="MCA3" s="99"/>
      <c r="MCB3" s="99"/>
      <c r="MCC3" s="99"/>
      <c r="MCD3" s="99"/>
      <c r="MCE3" s="99"/>
      <c r="MCF3" s="99"/>
      <c r="MCG3" s="99"/>
      <c r="MCH3" s="99"/>
      <c r="MCI3" s="99"/>
      <c r="MCJ3" s="99"/>
      <c r="MCK3" s="99"/>
      <c r="MCL3" s="99"/>
      <c r="MCM3" s="99"/>
      <c r="MCN3" s="99"/>
      <c r="MCO3" s="99"/>
      <c r="MCP3" s="99"/>
      <c r="MCQ3" s="99"/>
      <c r="MCR3" s="99"/>
      <c r="MCS3" s="99"/>
      <c r="MCT3" s="99"/>
      <c r="MCU3" s="99"/>
      <c r="MCV3" s="99"/>
      <c r="MCW3" s="99"/>
      <c r="MCX3" s="99"/>
      <c r="MCY3" s="99"/>
      <c r="MCZ3" s="99"/>
      <c r="MDA3" s="99"/>
      <c r="MDB3" s="99"/>
      <c r="MDC3" s="99"/>
      <c r="MDD3" s="99"/>
      <c r="MDE3" s="99"/>
      <c r="MDF3" s="99"/>
      <c r="MDG3" s="99"/>
      <c r="MDH3" s="99"/>
      <c r="MDI3" s="99"/>
      <c r="MDJ3" s="99"/>
      <c r="MDK3" s="99"/>
      <c r="MDL3" s="99"/>
      <c r="MDM3" s="99"/>
      <c r="MDN3" s="99"/>
      <c r="MDO3" s="99"/>
      <c r="MDP3" s="99"/>
      <c r="MDQ3" s="99"/>
      <c r="MDR3" s="99"/>
      <c r="MDS3" s="99"/>
      <c r="MDT3" s="99"/>
      <c r="MDU3" s="99"/>
      <c r="MDV3" s="99"/>
      <c r="MDW3" s="99"/>
      <c r="MDX3" s="99"/>
      <c r="MDY3" s="99"/>
      <c r="MDZ3" s="99"/>
      <c r="MEA3" s="99"/>
      <c r="MEB3" s="99"/>
      <c r="MEC3" s="99"/>
      <c r="MED3" s="99"/>
      <c r="MEE3" s="99"/>
      <c r="MEF3" s="99"/>
      <c r="MEG3" s="99"/>
      <c r="MEH3" s="99"/>
      <c r="MEI3" s="99"/>
      <c r="MEJ3" s="99"/>
      <c r="MEK3" s="99"/>
      <c r="MEL3" s="99"/>
      <c r="MEM3" s="99"/>
      <c r="MEN3" s="99"/>
      <c r="MEO3" s="99"/>
      <c r="MEP3" s="99"/>
      <c r="MEQ3" s="99"/>
      <c r="MER3" s="99"/>
      <c r="MES3" s="99"/>
      <c r="MET3" s="99"/>
      <c r="MEU3" s="99"/>
      <c r="MEV3" s="99"/>
      <c r="MEW3" s="99"/>
      <c r="MEX3" s="99"/>
      <c r="MEY3" s="99"/>
      <c r="MEZ3" s="99"/>
      <c r="MFA3" s="99"/>
      <c r="MFB3" s="99"/>
      <c r="MFC3" s="99"/>
      <c r="MFD3" s="99"/>
      <c r="MFE3" s="99"/>
      <c r="MFF3" s="99"/>
      <c r="MFG3" s="99"/>
      <c r="MFH3" s="99"/>
      <c r="MFI3" s="99"/>
      <c r="MFJ3" s="99"/>
      <c r="MFK3" s="99"/>
      <c r="MFL3" s="99"/>
      <c r="MFM3" s="99"/>
      <c r="MFN3" s="99"/>
      <c r="MFO3" s="99"/>
      <c r="MFP3" s="99"/>
      <c r="MFQ3" s="99"/>
      <c r="MFR3" s="99"/>
      <c r="MFS3" s="99"/>
      <c r="MFT3" s="99"/>
      <c r="MFU3" s="99"/>
      <c r="MFV3" s="99"/>
      <c r="MFW3" s="99"/>
      <c r="MFX3" s="99"/>
      <c r="MFY3" s="99"/>
      <c r="MFZ3" s="99"/>
      <c r="MGA3" s="99"/>
      <c r="MGB3" s="99"/>
      <c r="MGC3" s="99"/>
      <c r="MGD3" s="99"/>
      <c r="MGE3" s="99"/>
      <c r="MGF3" s="99"/>
      <c r="MGG3" s="99"/>
      <c r="MGH3" s="99"/>
      <c r="MGI3" s="99"/>
      <c r="MGJ3" s="99"/>
      <c r="MGK3" s="99"/>
      <c r="MGL3" s="99"/>
      <c r="MGM3" s="99"/>
      <c r="MGN3" s="99"/>
      <c r="MGO3" s="99"/>
      <c r="MGP3" s="99"/>
      <c r="MGQ3" s="99"/>
      <c r="MGR3" s="99"/>
      <c r="MGS3" s="99"/>
      <c r="MGT3" s="99"/>
      <c r="MGU3" s="99"/>
      <c r="MGV3" s="99"/>
      <c r="MGW3" s="99"/>
      <c r="MGX3" s="99"/>
      <c r="MGY3" s="99"/>
      <c r="MGZ3" s="99"/>
      <c r="MHA3" s="99"/>
      <c r="MHB3" s="99"/>
      <c r="MHC3" s="99"/>
      <c r="MHD3" s="99"/>
      <c r="MHE3" s="99"/>
      <c r="MHF3" s="99"/>
      <c r="MHG3" s="99"/>
      <c r="MHH3" s="99"/>
      <c r="MHI3" s="99"/>
      <c r="MHJ3" s="99"/>
      <c r="MHK3" s="99"/>
      <c r="MHL3" s="99"/>
      <c r="MHM3" s="99"/>
      <c r="MHN3" s="99"/>
      <c r="MHO3" s="99"/>
      <c r="MHP3" s="99"/>
      <c r="MHQ3" s="99"/>
      <c r="MHR3" s="99"/>
      <c r="MHS3" s="99"/>
      <c r="MHT3" s="99"/>
      <c r="MHU3" s="99"/>
      <c r="MHV3" s="99"/>
      <c r="MHW3" s="99"/>
      <c r="MHX3" s="99"/>
      <c r="MHY3" s="99"/>
      <c r="MHZ3" s="99"/>
      <c r="MIA3" s="99"/>
      <c r="MIB3" s="99"/>
      <c r="MIC3" s="99"/>
      <c r="MID3" s="99"/>
      <c r="MIE3" s="99"/>
      <c r="MIF3" s="99"/>
      <c r="MIG3" s="99"/>
      <c r="MIH3" s="99"/>
      <c r="MII3" s="99"/>
      <c r="MIJ3" s="99"/>
      <c r="MIK3" s="99"/>
      <c r="MIL3" s="99"/>
      <c r="MIM3" s="99"/>
      <c r="MIN3" s="99"/>
      <c r="MIO3" s="99"/>
      <c r="MIP3" s="99"/>
      <c r="MIQ3" s="99"/>
      <c r="MIR3" s="99"/>
      <c r="MIS3" s="99"/>
      <c r="MIT3" s="99"/>
      <c r="MIU3" s="99"/>
      <c r="MIV3" s="99"/>
      <c r="MIW3" s="99"/>
      <c r="MIX3" s="99"/>
      <c r="MIY3" s="99"/>
      <c r="MIZ3" s="99"/>
      <c r="MJA3" s="99"/>
      <c r="MJB3" s="99"/>
      <c r="MJC3" s="99"/>
      <c r="MJD3" s="99"/>
      <c r="MJE3" s="99"/>
      <c r="MJF3" s="99"/>
      <c r="MJG3" s="99"/>
      <c r="MJH3" s="99"/>
      <c r="MJI3" s="99"/>
      <c r="MJJ3" s="99"/>
      <c r="MJK3" s="99"/>
      <c r="MJL3" s="99"/>
      <c r="MJM3" s="99"/>
      <c r="MJN3" s="99"/>
      <c r="MJO3" s="99"/>
      <c r="MJP3" s="99"/>
      <c r="MJQ3" s="99"/>
      <c r="MJR3" s="99"/>
      <c r="MJS3" s="99"/>
      <c r="MJT3" s="99"/>
      <c r="MJU3" s="99"/>
      <c r="MJV3" s="99"/>
      <c r="MJW3" s="99"/>
      <c r="MJX3" s="99"/>
      <c r="MJY3" s="99"/>
      <c r="MJZ3" s="99"/>
      <c r="MKA3" s="99"/>
      <c r="MKB3" s="99"/>
      <c r="MKC3" s="99"/>
      <c r="MKD3" s="99"/>
      <c r="MKE3" s="99"/>
      <c r="MKF3" s="99"/>
      <c r="MKG3" s="99"/>
      <c r="MKH3" s="99"/>
      <c r="MKI3" s="99"/>
      <c r="MKJ3" s="99"/>
      <c r="MKK3" s="99"/>
      <c r="MKL3" s="99"/>
      <c r="MKM3" s="99"/>
      <c r="MKN3" s="99"/>
      <c r="MKO3" s="99"/>
      <c r="MKP3" s="99"/>
      <c r="MKQ3" s="99"/>
      <c r="MKR3" s="99"/>
      <c r="MKS3" s="99"/>
      <c r="MKT3" s="99"/>
      <c r="MKU3" s="99"/>
      <c r="MKV3" s="99"/>
      <c r="MKW3" s="99"/>
      <c r="MKX3" s="99"/>
      <c r="MKY3" s="99"/>
      <c r="MKZ3" s="99"/>
      <c r="MLA3" s="99"/>
      <c r="MLB3" s="99"/>
      <c r="MLC3" s="99"/>
      <c r="MLD3" s="99"/>
      <c r="MLE3" s="99"/>
      <c r="MLF3" s="99"/>
      <c r="MLG3" s="99"/>
      <c r="MLH3" s="99"/>
      <c r="MLI3" s="99"/>
      <c r="MLJ3" s="99"/>
      <c r="MLK3" s="99"/>
      <c r="MLL3" s="99"/>
      <c r="MLM3" s="99"/>
      <c r="MLN3" s="99"/>
      <c r="MLO3" s="99"/>
      <c r="MLP3" s="99"/>
      <c r="MLQ3" s="99"/>
      <c r="MLR3" s="99"/>
      <c r="MLS3" s="99"/>
      <c r="MLT3" s="99"/>
      <c r="MLU3" s="99"/>
      <c r="MLV3" s="99"/>
      <c r="MLW3" s="99"/>
      <c r="MLX3" s="99"/>
      <c r="MLY3" s="99"/>
      <c r="MLZ3" s="99"/>
      <c r="MMA3" s="99"/>
      <c r="MMB3" s="99"/>
      <c r="MMC3" s="99"/>
      <c r="MMD3" s="99"/>
      <c r="MME3" s="99"/>
      <c r="MMF3" s="99"/>
      <c r="MMG3" s="99"/>
      <c r="MMH3" s="99"/>
      <c r="MMI3" s="99"/>
      <c r="MMJ3" s="99"/>
      <c r="MMK3" s="99"/>
      <c r="MML3" s="99"/>
      <c r="MMM3" s="99"/>
      <c r="MMN3" s="99"/>
      <c r="MMO3" s="99"/>
      <c r="MMP3" s="99"/>
      <c r="MMQ3" s="99"/>
      <c r="MMR3" s="99"/>
      <c r="MMS3" s="99"/>
      <c r="MMT3" s="99"/>
      <c r="MMU3" s="99"/>
      <c r="MMV3" s="99"/>
      <c r="MMW3" s="99"/>
      <c r="MMX3" s="99"/>
      <c r="MMY3" s="99"/>
      <c r="MMZ3" s="99"/>
      <c r="MNA3" s="99"/>
      <c r="MNB3" s="99"/>
      <c r="MNC3" s="99"/>
      <c r="MND3" s="99"/>
      <c r="MNE3" s="99"/>
      <c r="MNF3" s="99"/>
      <c r="MNG3" s="99"/>
      <c r="MNH3" s="99"/>
      <c r="MNI3" s="99"/>
      <c r="MNJ3" s="99"/>
      <c r="MNK3" s="99"/>
      <c r="MNL3" s="99"/>
      <c r="MNM3" s="99"/>
      <c r="MNN3" s="99"/>
      <c r="MNO3" s="99"/>
      <c r="MNP3" s="99"/>
      <c r="MNQ3" s="99"/>
      <c r="MNR3" s="99"/>
      <c r="MNS3" s="99"/>
      <c r="MNT3" s="99"/>
      <c r="MNU3" s="99"/>
      <c r="MNV3" s="99"/>
      <c r="MNW3" s="99"/>
      <c r="MNX3" s="99"/>
      <c r="MNY3" s="99"/>
      <c r="MNZ3" s="99"/>
      <c r="MOA3" s="99"/>
      <c r="MOB3" s="99"/>
      <c r="MOC3" s="99"/>
      <c r="MOD3" s="99"/>
      <c r="MOE3" s="99"/>
      <c r="MOF3" s="99"/>
      <c r="MOG3" s="99"/>
      <c r="MOH3" s="99"/>
      <c r="MOI3" s="99"/>
      <c r="MOJ3" s="99"/>
      <c r="MOK3" s="99"/>
      <c r="MOL3" s="99"/>
      <c r="MOM3" s="99"/>
      <c r="MON3" s="99"/>
      <c r="MOO3" s="99"/>
      <c r="MOP3" s="99"/>
      <c r="MOQ3" s="99"/>
      <c r="MOR3" s="99"/>
      <c r="MOS3" s="99"/>
      <c r="MOT3" s="99"/>
      <c r="MOU3" s="99"/>
      <c r="MOV3" s="99"/>
      <c r="MOW3" s="99"/>
      <c r="MOX3" s="99"/>
      <c r="MOY3" s="99"/>
      <c r="MOZ3" s="99"/>
      <c r="MPA3" s="99"/>
      <c r="MPB3" s="99"/>
      <c r="MPC3" s="99"/>
      <c r="MPD3" s="99"/>
      <c r="MPE3" s="99"/>
      <c r="MPF3" s="99"/>
      <c r="MPG3" s="99"/>
      <c r="MPH3" s="99"/>
      <c r="MPI3" s="99"/>
      <c r="MPJ3" s="99"/>
      <c r="MPK3" s="99"/>
      <c r="MPL3" s="99"/>
      <c r="MPM3" s="99"/>
      <c r="MPN3" s="99"/>
      <c r="MPO3" s="99"/>
      <c r="MPP3" s="99"/>
      <c r="MPQ3" s="99"/>
      <c r="MPR3" s="99"/>
      <c r="MPS3" s="99"/>
      <c r="MPT3" s="99"/>
      <c r="MPU3" s="99"/>
      <c r="MPV3" s="99"/>
      <c r="MPW3" s="99"/>
      <c r="MPX3" s="99"/>
      <c r="MPY3" s="99"/>
      <c r="MPZ3" s="99"/>
      <c r="MQA3" s="99"/>
      <c r="MQB3" s="99"/>
      <c r="MQC3" s="99"/>
      <c r="MQD3" s="99"/>
      <c r="MQE3" s="99"/>
      <c r="MQF3" s="99"/>
      <c r="MQG3" s="99"/>
      <c r="MQH3" s="99"/>
      <c r="MQI3" s="99"/>
      <c r="MQJ3" s="99"/>
      <c r="MQK3" s="99"/>
      <c r="MQL3" s="99"/>
      <c r="MQM3" s="99"/>
      <c r="MQN3" s="99"/>
      <c r="MQO3" s="99"/>
      <c r="MQP3" s="99"/>
      <c r="MQQ3" s="99"/>
      <c r="MQR3" s="99"/>
      <c r="MQS3" s="99"/>
      <c r="MQT3" s="99"/>
      <c r="MQU3" s="99"/>
      <c r="MQV3" s="99"/>
      <c r="MQW3" s="99"/>
      <c r="MQX3" s="99"/>
      <c r="MQY3" s="99"/>
      <c r="MQZ3" s="99"/>
      <c r="MRA3" s="99"/>
      <c r="MRB3" s="99"/>
      <c r="MRC3" s="99"/>
      <c r="MRD3" s="99"/>
      <c r="MRE3" s="99"/>
      <c r="MRF3" s="99"/>
      <c r="MRG3" s="99"/>
      <c r="MRH3" s="99"/>
      <c r="MRI3" s="99"/>
      <c r="MRJ3" s="99"/>
      <c r="MRK3" s="99"/>
      <c r="MRL3" s="99"/>
      <c r="MRM3" s="99"/>
      <c r="MRN3" s="99"/>
      <c r="MRO3" s="99"/>
      <c r="MRP3" s="99"/>
      <c r="MRQ3" s="99"/>
      <c r="MRR3" s="99"/>
      <c r="MRS3" s="99"/>
      <c r="MRT3" s="99"/>
      <c r="MRU3" s="99"/>
      <c r="MRV3" s="99"/>
      <c r="MRW3" s="99"/>
      <c r="MRX3" s="99"/>
      <c r="MRY3" s="99"/>
      <c r="MRZ3" s="99"/>
      <c r="MSA3" s="99"/>
      <c r="MSB3" s="99"/>
      <c r="MSC3" s="99"/>
      <c r="MSD3" s="99"/>
      <c r="MSE3" s="99"/>
      <c r="MSF3" s="99"/>
      <c r="MSG3" s="99"/>
      <c r="MSH3" s="99"/>
      <c r="MSI3" s="99"/>
      <c r="MSJ3" s="99"/>
      <c r="MSK3" s="99"/>
      <c r="MSL3" s="99"/>
      <c r="MSM3" s="99"/>
      <c r="MSN3" s="99"/>
      <c r="MSO3" s="99"/>
      <c r="MSP3" s="99"/>
      <c r="MSQ3" s="99"/>
      <c r="MSR3" s="99"/>
      <c r="MSS3" s="99"/>
      <c r="MST3" s="99"/>
      <c r="MSU3" s="99"/>
      <c r="MSV3" s="99"/>
      <c r="MSW3" s="99"/>
      <c r="MSX3" s="99"/>
      <c r="MSY3" s="99"/>
      <c r="MSZ3" s="99"/>
      <c r="MTA3" s="99"/>
      <c r="MTB3" s="99"/>
      <c r="MTC3" s="99"/>
      <c r="MTD3" s="99"/>
      <c r="MTE3" s="99"/>
      <c r="MTF3" s="99"/>
      <c r="MTG3" s="99"/>
      <c r="MTH3" s="99"/>
      <c r="MTI3" s="99"/>
      <c r="MTJ3" s="99"/>
      <c r="MTK3" s="99"/>
      <c r="MTL3" s="99"/>
      <c r="MTM3" s="99"/>
      <c r="MTN3" s="99"/>
      <c r="MTO3" s="99"/>
      <c r="MTP3" s="99"/>
      <c r="MTQ3" s="99"/>
      <c r="MTR3" s="99"/>
      <c r="MTS3" s="99"/>
      <c r="MTT3" s="99"/>
      <c r="MTU3" s="99"/>
      <c r="MTV3" s="99"/>
      <c r="MTW3" s="99"/>
      <c r="MTX3" s="99"/>
      <c r="MTY3" s="99"/>
      <c r="MTZ3" s="99"/>
      <c r="MUA3" s="99"/>
      <c r="MUB3" s="99"/>
      <c r="MUC3" s="99"/>
      <c r="MUD3" s="99"/>
      <c r="MUE3" s="99"/>
      <c r="MUF3" s="99"/>
      <c r="MUG3" s="99"/>
      <c r="MUH3" s="99"/>
      <c r="MUI3" s="99"/>
      <c r="MUJ3" s="99"/>
      <c r="MUK3" s="99"/>
      <c r="MUL3" s="99"/>
      <c r="MUM3" s="99"/>
      <c r="MUN3" s="99"/>
      <c r="MUO3" s="99"/>
      <c r="MUP3" s="99"/>
      <c r="MUQ3" s="99"/>
      <c r="MUR3" s="99"/>
      <c r="MUS3" s="99"/>
      <c r="MUT3" s="99"/>
      <c r="MUU3" s="99"/>
      <c r="MUV3" s="99"/>
      <c r="MUW3" s="99"/>
      <c r="MUX3" s="99"/>
      <c r="MUY3" s="99"/>
      <c r="MUZ3" s="99"/>
      <c r="MVA3" s="99"/>
      <c r="MVB3" s="99"/>
      <c r="MVC3" s="99"/>
      <c r="MVD3" s="99"/>
      <c r="MVE3" s="99"/>
      <c r="MVF3" s="99"/>
      <c r="MVG3" s="99"/>
      <c r="MVH3" s="99"/>
      <c r="MVI3" s="99"/>
      <c r="MVJ3" s="99"/>
      <c r="MVK3" s="99"/>
      <c r="MVL3" s="99"/>
      <c r="MVM3" s="99"/>
      <c r="MVN3" s="99"/>
      <c r="MVO3" s="99"/>
      <c r="MVP3" s="99"/>
      <c r="MVQ3" s="99"/>
      <c r="MVR3" s="99"/>
      <c r="MVS3" s="99"/>
      <c r="MVT3" s="99"/>
      <c r="MVU3" s="99"/>
      <c r="MVV3" s="99"/>
      <c r="MVW3" s="99"/>
      <c r="MVX3" s="99"/>
      <c r="MVY3" s="99"/>
      <c r="MVZ3" s="99"/>
      <c r="MWA3" s="99"/>
      <c r="MWB3" s="99"/>
      <c r="MWC3" s="99"/>
      <c r="MWD3" s="99"/>
      <c r="MWE3" s="99"/>
      <c r="MWF3" s="99"/>
      <c r="MWG3" s="99"/>
      <c r="MWH3" s="99"/>
      <c r="MWI3" s="99"/>
      <c r="MWJ3" s="99"/>
      <c r="MWK3" s="99"/>
      <c r="MWL3" s="99"/>
      <c r="MWM3" s="99"/>
      <c r="MWN3" s="99"/>
      <c r="MWO3" s="99"/>
      <c r="MWP3" s="99"/>
      <c r="MWQ3" s="99"/>
      <c r="MWR3" s="99"/>
      <c r="MWS3" s="99"/>
      <c r="MWT3" s="99"/>
      <c r="MWU3" s="99"/>
      <c r="MWV3" s="99"/>
      <c r="MWW3" s="99"/>
      <c r="MWX3" s="99"/>
      <c r="MWY3" s="99"/>
      <c r="MWZ3" s="99"/>
      <c r="MXA3" s="99"/>
      <c r="MXB3" s="99"/>
      <c r="MXC3" s="99"/>
      <c r="MXD3" s="99"/>
      <c r="MXE3" s="99"/>
      <c r="MXF3" s="99"/>
      <c r="MXG3" s="99"/>
      <c r="MXH3" s="99"/>
      <c r="MXI3" s="99"/>
      <c r="MXJ3" s="99"/>
      <c r="MXK3" s="99"/>
      <c r="MXL3" s="99"/>
      <c r="MXM3" s="99"/>
      <c r="MXN3" s="99"/>
      <c r="MXO3" s="99"/>
      <c r="MXP3" s="99"/>
      <c r="MXQ3" s="99"/>
      <c r="MXR3" s="99"/>
      <c r="MXS3" s="99"/>
      <c r="MXT3" s="99"/>
      <c r="MXU3" s="99"/>
      <c r="MXV3" s="99"/>
      <c r="MXW3" s="99"/>
      <c r="MXX3" s="99"/>
      <c r="MXY3" s="99"/>
      <c r="MXZ3" s="99"/>
      <c r="MYA3" s="99"/>
      <c r="MYB3" s="99"/>
      <c r="MYC3" s="99"/>
      <c r="MYD3" s="99"/>
      <c r="MYE3" s="99"/>
      <c r="MYF3" s="99"/>
      <c r="MYG3" s="99"/>
      <c r="MYH3" s="99"/>
      <c r="MYI3" s="99"/>
      <c r="MYJ3" s="99"/>
      <c r="MYK3" s="99"/>
      <c r="MYL3" s="99"/>
      <c r="MYM3" s="99"/>
      <c r="MYN3" s="99"/>
      <c r="MYO3" s="99"/>
      <c r="MYP3" s="99"/>
      <c r="MYQ3" s="99"/>
      <c r="MYR3" s="99"/>
      <c r="MYS3" s="99"/>
      <c r="MYT3" s="99"/>
      <c r="MYU3" s="99"/>
      <c r="MYV3" s="99"/>
      <c r="MYW3" s="99"/>
      <c r="MYX3" s="99"/>
      <c r="MYY3" s="99"/>
      <c r="MYZ3" s="99"/>
      <c r="MZA3" s="99"/>
      <c r="MZB3" s="99"/>
      <c r="MZC3" s="99"/>
      <c r="MZD3" s="99"/>
      <c r="MZE3" s="99"/>
      <c r="MZF3" s="99"/>
      <c r="MZG3" s="99"/>
      <c r="MZH3" s="99"/>
      <c r="MZI3" s="99"/>
      <c r="MZJ3" s="99"/>
      <c r="MZK3" s="99"/>
      <c r="MZL3" s="99"/>
      <c r="MZM3" s="99"/>
      <c r="MZN3" s="99"/>
      <c r="MZO3" s="99"/>
      <c r="MZP3" s="99"/>
      <c r="MZQ3" s="99"/>
      <c r="MZR3" s="99"/>
      <c r="MZS3" s="99"/>
      <c r="MZT3" s="99"/>
      <c r="MZU3" s="99"/>
      <c r="MZV3" s="99"/>
      <c r="MZW3" s="99"/>
      <c r="MZX3" s="99"/>
      <c r="MZY3" s="99"/>
      <c r="MZZ3" s="99"/>
      <c r="NAA3" s="99"/>
      <c r="NAB3" s="99"/>
      <c r="NAC3" s="99"/>
      <c r="NAD3" s="99"/>
      <c r="NAE3" s="99"/>
      <c r="NAF3" s="99"/>
      <c r="NAG3" s="99"/>
      <c r="NAH3" s="99"/>
      <c r="NAI3" s="99"/>
      <c r="NAJ3" s="99"/>
      <c r="NAK3" s="99"/>
      <c r="NAL3" s="99"/>
      <c r="NAM3" s="99"/>
      <c r="NAN3" s="99"/>
      <c r="NAO3" s="99"/>
      <c r="NAP3" s="99"/>
      <c r="NAQ3" s="99"/>
      <c r="NAR3" s="99"/>
      <c r="NAS3" s="99"/>
      <c r="NAT3" s="99"/>
      <c r="NAU3" s="99"/>
      <c r="NAV3" s="99"/>
      <c r="NAW3" s="99"/>
      <c r="NAX3" s="99"/>
      <c r="NAY3" s="99"/>
      <c r="NAZ3" s="99"/>
      <c r="NBA3" s="99"/>
      <c r="NBB3" s="99"/>
      <c r="NBC3" s="99"/>
      <c r="NBD3" s="99"/>
      <c r="NBE3" s="99"/>
      <c r="NBF3" s="99"/>
      <c r="NBG3" s="99"/>
      <c r="NBH3" s="99"/>
      <c r="NBI3" s="99"/>
      <c r="NBJ3" s="99"/>
      <c r="NBK3" s="99"/>
      <c r="NBL3" s="99"/>
      <c r="NBM3" s="99"/>
      <c r="NBN3" s="99"/>
      <c r="NBO3" s="99"/>
      <c r="NBP3" s="99"/>
      <c r="NBQ3" s="99"/>
      <c r="NBR3" s="99"/>
      <c r="NBS3" s="99"/>
      <c r="NBT3" s="99"/>
      <c r="NBU3" s="99"/>
      <c r="NBV3" s="99"/>
      <c r="NBW3" s="99"/>
      <c r="NBX3" s="99"/>
      <c r="NBY3" s="99"/>
      <c r="NBZ3" s="99"/>
      <c r="NCA3" s="99"/>
      <c r="NCB3" s="99"/>
      <c r="NCC3" s="99"/>
      <c r="NCD3" s="99"/>
      <c r="NCE3" s="99"/>
      <c r="NCF3" s="99"/>
      <c r="NCG3" s="99"/>
      <c r="NCH3" s="99"/>
      <c r="NCI3" s="99"/>
      <c r="NCJ3" s="99"/>
      <c r="NCK3" s="99"/>
      <c r="NCL3" s="99"/>
      <c r="NCM3" s="99"/>
      <c r="NCN3" s="99"/>
      <c r="NCO3" s="99"/>
      <c r="NCP3" s="99"/>
      <c r="NCQ3" s="99"/>
      <c r="NCR3" s="99"/>
      <c r="NCS3" s="99"/>
      <c r="NCT3" s="99"/>
      <c r="NCU3" s="99"/>
      <c r="NCV3" s="99"/>
      <c r="NCW3" s="99"/>
      <c r="NCX3" s="99"/>
      <c r="NCY3" s="99"/>
      <c r="NCZ3" s="99"/>
      <c r="NDA3" s="99"/>
      <c r="NDB3" s="99"/>
      <c r="NDC3" s="99"/>
      <c r="NDD3" s="99"/>
      <c r="NDE3" s="99"/>
      <c r="NDF3" s="99"/>
      <c r="NDG3" s="99"/>
      <c r="NDH3" s="99"/>
      <c r="NDI3" s="99"/>
      <c r="NDJ3" s="99"/>
      <c r="NDK3" s="99"/>
      <c r="NDL3" s="99"/>
      <c r="NDM3" s="99"/>
      <c r="NDN3" s="99"/>
      <c r="NDO3" s="99"/>
      <c r="NDP3" s="99"/>
      <c r="NDQ3" s="99"/>
      <c r="NDR3" s="99"/>
      <c r="NDS3" s="99"/>
      <c r="NDT3" s="99"/>
      <c r="NDU3" s="99"/>
      <c r="NDV3" s="99"/>
      <c r="NDW3" s="99"/>
      <c r="NDX3" s="99"/>
      <c r="NDY3" s="99"/>
      <c r="NDZ3" s="99"/>
      <c r="NEA3" s="99"/>
      <c r="NEB3" s="99"/>
      <c r="NEC3" s="99"/>
      <c r="NED3" s="99"/>
      <c r="NEE3" s="99"/>
      <c r="NEF3" s="99"/>
      <c r="NEG3" s="99"/>
      <c r="NEH3" s="99"/>
      <c r="NEI3" s="99"/>
      <c r="NEJ3" s="99"/>
      <c r="NEK3" s="99"/>
      <c r="NEL3" s="99"/>
      <c r="NEM3" s="99"/>
      <c r="NEN3" s="99"/>
      <c r="NEO3" s="99"/>
      <c r="NEP3" s="99"/>
      <c r="NEQ3" s="99"/>
      <c r="NER3" s="99"/>
      <c r="NES3" s="99"/>
      <c r="NET3" s="99"/>
      <c r="NEU3" s="99"/>
      <c r="NEV3" s="99"/>
      <c r="NEW3" s="99"/>
      <c r="NEX3" s="99"/>
      <c r="NEY3" s="99"/>
      <c r="NEZ3" s="99"/>
      <c r="NFA3" s="99"/>
      <c r="NFB3" s="99"/>
      <c r="NFC3" s="99"/>
      <c r="NFD3" s="99"/>
      <c r="NFE3" s="99"/>
      <c r="NFF3" s="99"/>
      <c r="NFG3" s="99"/>
      <c r="NFH3" s="99"/>
      <c r="NFI3" s="99"/>
      <c r="NFJ3" s="99"/>
      <c r="NFK3" s="99"/>
      <c r="NFL3" s="99"/>
      <c r="NFM3" s="99"/>
      <c r="NFN3" s="99"/>
      <c r="NFO3" s="99"/>
      <c r="NFP3" s="99"/>
      <c r="NFQ3" s="99"/>
      <c r="NFR3" s="99"/>
      <c r="NFS3" s="99"/>
      <c r="NFT3" s="99"/>
      <c r="NFU3" s="99"/>
      <c r="NFV3" s="99"/>
      <c r="NFW3" s="99"/>
      <c r="NFX3" s="99"/>
      <c r="NFY3" s="99"/>
      <c r="NFZ3" s="99"/>
      <c r="NGA3" s="99"/>
      <c r="NGB3" s="99"/>
      <c r="NGC3" s="99"/>
      <c r="NGD3" s="99"/>
      <c r="NGE3" s="99"/>
      <c r="NGF3" s="99"/>
      <c r="NGG3" s="99"/>
      <c r="NGH3" s="99"/>
      <c r="NGI3" s="99"/>
      <c r="NGJ3" s="99"/>
      <c r="NGK3" s="99"/>
      <c r="NGL3" s="99"/>
      <c r="NGM3" s="99"/>
      <c r="NGN3" s="99"/>
      <c r="NGO3" s="99"/>
      <c r="NGP3" s="99"/>
      <c r="NGQ3" s="99"/>
      <c r="NGR3" s="99"/>
      <c r="NGS3" s="99"/>
      <c r="NGT3" s="99"/>
      <c r="NGU3" s="99"/>
      <c r="NGV3" s="99"/>
      <c r="NGW3" s="99"/>
      <c r="NGX3" s="99"/>
      <c r="NGY3" s="99"/>
      <c r="NGZ3" s="99"/>
      <c r="NHA3" s="99"/>
      <c r="NHB3" s="99"/>
      <c r="NHC3" s="99"/>
      <c r="NHD3" s="99"/>
      <c r="NHE3" s="99"/>
      <c r="NHF3" s="99"/>
      <c r="NHG3" s="99"/>
      <c r="NHH3" s="99"/>
      <c r="NHI3" s="99"/>
      <c r="NHJ3" s="99"/>
      <c r="NHK3" s="99"/>
      <c r="NHL3" s="99"/>
      <c r="NHM3" s="99"/>
      <c r="NHN3" s="99"/>
      <c r="NHO3" s="99"/>
      <c r="NHP3" s="99"/>
      <c r="NHQ3" s="99"/>
      <c r="NHR3" s="99"/>
      <c r="NHS3" s="99"/>
      <c r="NHT3" s="99"/>
      <c r="NHU3" s="99"/>
      <c r="NHV3" s="99"/>
      <c r="NHW3" s="99"/>
      <c r="NHX3" s="99"/>
      <c r="NHY3" s="99"/>
      <c r="NHZ3" s="99"/>
      <c r="NIA3" s="99"/>
      <c r="NIB3" s="99"/>
      <c r="NIC3" s="99"/>
      <c r="NID3" s="99"/>
      <c r="NIE3" s="99"/>
      <c r="NIF3" s="99"/>
      <c r="NIG3" s="99"/>
      <c r="NIH3" s="99"/>
      <c r="NII3" s="99"/>
      <c r="NIJ3" s="99"/>
      <c r="NIK3" s="99"/>
      <c r="NIL3" s="99"/>
      <c r="NIM3" s="99"/>
      <c r="NIN3" s="99"/>
      <c r="NIO3" s="99"/>
      <c r="NIP3" s="99"/>
      <c r="NIQ3" s="99"/>
      <c r="NIR3" s="99"/>
      <c r="NIS3" s="99"/>
      <c r="NIT3" s="99"/>
      <c r="NIU3" s="99"/>
      <c r="NIV3" s="99"/>
      <c r="NIW3" s="99"/>
      <c r="NIX3" s="99"/>
      <c r="NIY3" s="99"/>
      <c r="NIZ3" s="99"/>
      <c r="NJA3" s="99"/>
      <c r="NJB3" s="99"/>
      <c r="NJC3" s="99"/>
      <c r="NJD3" s="99"/>
      <c r="NJE3" s="99"/>
      <c r="NJF3" s="99"/>
      <c r="NJG3" s="99"/>
      <c r="NJH3" s="99"/>
      <c r="NJI3" s="99"/>
      <c r="NJJ3" s="99"/>
      <c r="NJK3" s="99"/>
      <c r="NJL3" s="99"/>
      <c r="NJM3" s="99"/>
      <c r="NJN3" s="99"/>
      <c r="NJO3" s="99"/>
      <c r="NJP3" s="99"/>
      <c r="NJQ3" s="99"/>
      <c r="NJR3" s="99"/>
      <c r="NJS3" s="99"/>
      <c r="NJT3" s="99"/>
      <c r="NJU3" s="99"/>
      <c r="NJV3" s="99"/>
      <c r="NJW3" s="99"/>
      <c r="NJX3" s="99"/>
      <c r="NJY3" s="99"/>
      <c r="NJZ3" s="99"/>
      <c r="NKA3" s="99"/>
      <c r="NKB3" s="99"/>
      <c r="NKC3" s="99"/>
      <c r="NKD3" s="99"/>
      <c r="NKE3" s="99"/>
      <c r="NKF3" s="99"/>
      <c r="NKG3" s="99"/>
      <c r="NKH3" s="99"/>
      <c r="NKI3" s="99"/>
      <c r="NKJ3" s="99"/>
      <c r="NKK3" s="99"/>
      <c r="NKL3" s="99"/>
      <c r="NKM3" s="99"/>
      <c r="NKN3" s="99"/>
      <c r="NKO3" s="99"/>
      <c r="NKP3" s="99"/>
      <c r="NKQ3" s="99"/>
      <c r="NKR3" s="99"/>
      <c r="NKS3" s="99"/>
      <c r="NKT3" s="99"/>
      <c r="NKU3" s="99"/>
      <c r="NKV3" s="99"/>
      <c r="NKW3" s="99"/>
      <c r="NKX3" s="99"/>
      <c r="NKY3" s="99"/>
      <c r="NKZ3" s="99"/>
      <c r="NLA3" s="99"/>
      <c r="NLB3" s="99"/>
      <c r="NLC3" s="99"/>
      <c r="NLD3" s="99"/>
      <c r="NLE3" s="99"/>
      <c r="NLF3" s="99"/>
      <c r="NLG3" s="99"/>
      <c r="NLH3" s="99"/>
      <c r="NLI3" s="99"/>
      <c r="NLJ3" s="99"/>
      <c r="NLK3" s="99"/>
      <c r="NLL3" s="99"/>
      <c r="NLM3" s="99"/>
      <c r="NLN3" s="99"/>
      <c r="NLO3" s="99"/>
      <c r="NLP3" s="99"/>
      <c r="NLQ3" s="99"/>
      <c r="NLR3" s="99"/>
      <c r="NLS3" s="99"/>
      <c r="NLT3" s="99"/>
      <c r="NLU3" s="99"/>
      <c r="NLV3" s="99"/>
      <c r="NLW3" s="99"/>
      <c r="NLX3" s="99"/>
      <c r="NLY3" s="99"/>
      <c r="NLZ3" s="99"/>
      <c r="NMA3" s="99"/>
      <c r="NMB3" s="99"/>
      <c r="NMC3" s="99"/>
      <c r="NMD3" s="99"/>
      <c r="NME3" s="99"/>
      <c r="NMF3" s="99"/>
      <c r="NMG3" s="99"/>
      <c r="NMH3" s="99"/>
      <c r="NMI3" s="99"/>
      <c r="NMJ3" s="99"/>
      <c r="NMK3" s="99"/>
      <c r="NML3" s="99"/>
      <c r="NMM3" s="99"/>
      <c r="NMN3" s="99"/>
      <c r="NMO3" s="99"/>
      <c r="NMP3" s="99"/>
      <c r="NMQ3" s="99"/>
      <c r="NMR3" s="99"/>
      <c r="NMS3" s="99"/>
      <c r="NMT3" s="99"/>
      <c r="NMU3" s="99"/>
      <c r="NMV3" s="99"/>
      <c r="NMW3" s="99"/>
      <c r="NMX3" s="99"/>
      <c r="NMY3" s="99"/>
      <c r="NMZ3" s="99"/>
      <c r="NNA3" s="99"/>
      <c r="NNB3" s="99"/>
      <c r="NNC3" s="99"/>
      <c r="NND3" s="99"/>
      <c r="NNE3" s="99"/>
      <c r="NNF3" s="99"/>
      <c r="NNG3" s="99"/>
      <c r="NNH3" s="99"/>
      <c r="NNI3" s="99"/>
      <c r="NNJ3" s="99"/>
      <c r="NNK3" s="99"/>
      <c r="NNL3" s="99"/>
      <c r="NNM3" s="99"/>
      <c r="NNN3" s="99"/>
      <c r="NNO3" s="99"/>
      <c r="NNP3" s="99"/>
      <c r="NNQ3" s="99"/>
      <c r="NNR3" s="99"/>
      <c r="NNS3" s="99"/>
      <c r="NNT3" s="99"/>
      <c r="NNU3" s="99"/>
      <c r="NNV3" s="99"/>
      <c r="NNW3" s="99"/>
      <c r="NNX3" s="99"/>
      <c r="NNY3" s="99"/>
      <c r="NNZ3" s="99"/>
      <c r="NOA3" s="99"/>
      <c r="NOB3" s="99"/>
      <c r="NOC3" s="99"/>
      <c r="NOD3" s="99"/>
      <c r="NOE3" s="99"/>
      <c r="NOF3" s="99"/>
      <c r="NOG3" s="99"/>
      <c r="NOH3" s="99"/>
      <c r="NOI3" s="99"/>
      <c r="NOJ3" s="99"/>
      <c r="NOK3" s="99"/>
      <c r="NOL3" s="99"/>
      <c r="NOM3" s="99"/>
      <c r="NON3" s="99"/>
      <c r="NOO3" s="99"/>
      <c r="NOP3" s="99"/>
      <c r="NOQ3" s="99"/>
      <c r="NOR3" s="99"/>
      <c r="NOS3" s="99"/>
      <c r="NOT3" s="99"/>
      <c r="NOU3" s="99"/>
      <c r="NOV3" s="99"/>
      <c r="NOW3" s="99"/>
      <c r="NOX3" s="99"/>
      <c r="NOY3" s="99"/>
      <c r="NOZ3" s="99"/>
      <c r="NPA3" s="99"/>
      <c r="NPB3" s="99"/>
      <c r="NPC3" s="99"/>
      <c r="NPD3" s="99"/>
      <c r="NPE3" s="99"/>
      <c r="NPF3" s="99"/>
      <c r="NPG3" s="99"/>
      <c r="NPH3" s="99"/>
      <c r="NPI3" s="99"/>
      <c r="NPJ3" s="99"/>
      <c r="NPK3" s="99"/>
      <c r="NPL3" s="99"/>
      <c r="NPM3" s="99"/>
      <c r="NPN3" s="99"/>
      <c r="NPO3" s="99"/>
      <c r="NPP3" s="99"/>
      <c r="NPQ3" s="99"/>
      <c r="NPR3" s="99"/>
      <c r="NPS3" s="99"/>
      <c r="NPT3" s="99"/>
      <c r="NPU3" s="99"/>
      <c r="NPV3" s="99"/>
      <c r="NPW3" s="99"/>
      <c r="NPX3" s="99"/>
      <c r="NPY3" s="99"/>
      <c r="NPZ3" s="99"/>
      <c r="NQA3" s="99"/>
      <c r="NQB3" s="99"/>
      <c r="NQC3" s="99"/>
      <c r="NQD3" s="99"/>
      <c r="NQE3" s="99"/>
      <c r="NQF3" s="99"/>
      <c r="NQG3" s="99"/>
      <c r="NQH3" s="99"/>
      <c r="NQI3" s="99"/>
      <c r="NQJ3" s="99"/>
      <c r="NQK3" s="99"/>
      <c r="NQL3" s="99"/>
      <c r="NQM3" s="99"/>
      <c r="NQN3" s="99"/>
      <c r="NQO3" s="99"/>
      <c r="NQP3" s="99"/>
      <c r="NQQ3" s="99"/>
      <c r="NQR3" s="99"/>
      <c r="NQS3" s="99"/>
      <c r="NQT3" s="99"/>
      <c r="NQU3" s="99"/>
      <c r="NQV3" s="99"/>
      <c r="NQW3" s="99"/>
      <c r="NQX3" s="99"/>
      <c r="NQY3" s="99"/>
      <c r="NQZ3" s="99"/>
      <c r="NRA3" s="99"/>
      <c r="NRB3" s="99"/>
      <c r="NRC3" s="99"/>
      <c r="NRD3" s="99"/>
      <c r="NRE3" s="99"/>
      <c r="NRF3" s="99"/>
      <c r="NRG3" s="99"/>
      <c r="NRH3" s="99"/>
      <c r="NRI3" s="99"/>
      <c r="NRJ3" s="99"/>
      <c r="NRK3" s="99"/>
      <c r="NRL3" s="99"/>
      <c r="NRM3" s="99"/>
      <c r="NRN3" s="99"/>
      <c r="NRO3" s="99"/>
      <c r="NRP3" s="99"/>
      <c r="NRQ3" s="99"/>
      <c r="NRR3" s="99"/>
      <c r="NRS3" s="99"/>
      <c r="NRT3" s="99"/>
      <c r="NRU3" s="99"/>
      <c r="NRV3" s="99"/>
      <c r="NRW3" s="99"/>
      <c r="NRX3" s="99"/>
      <c r="NRY3" s="99"/>
      <c r="NRZ3" s="99"/>
      <c r="NSA3" s="99"/>
      <c r="NSB3" s="99"/>
      <c r="NSC3" s="99"/>
      <c r="NSD3" s="99"/>
      <c r="NSE3" s="99"/>
      <c r="NSF3" s="99"/>
      <c r="NSG3" s="99"/>
      <c r="NSH3" s="99"/>
      <c r="NSI3" s="99"/>
      <c r="NSJ3" s="99"/>
      <c r="NSK3" s="99"/>
      <c r="NSL3" s="99"/>
      <c r="NSM3" s="99"/>
      <c r="NSN3" s="99"/>
      <c r="NSO3" s="99"/>
      <c r="NSP3" s="99"/>
      <c r="NSQ3" s="99"/>
      <c r="NSR3" s="99"/>
      <c r="NSS3" s="99"/>
      <c r="NST3" s="99"/>
      <c r="NSU3" s="99"/>
      <c r="NSV3" s="99"/>
      <c r="NSW3" s="99"/>
      <c r="NSX3" s="99"/>
      <c r="NSY3" s="99"/>
      <c r="NSZ3" s="99"/>
      <c r="NTA3" s="99"/>
      <c r="NTB3" s="99"/>
      <c r="NTC3" s="99"/>
      <c r="NTD3" s="99"/>
      <c r="NTE3" s="99"/>
      <c r="NTF3" s="99"/>
      <c r="NTG3" s="99"/>
      <c r="NTH3" s="99"/>
      <c r="NTI3" s="99"/>
      <c r="NTJ3" s="99"/>
      <c r="NTK3" s="99"/>
      <c r="NTL3" s="99"/>
      <c r="NTM3" s="99"/>
      <c r="NTN3" s="99"/>
      <c r="NTO3" s="99"/>
      <c r="NTP3" s="99"/>
      <c r="NTQ3" s="99"/>
      <c r="NTR3" s="99"/>
      <c r="NTS3" s="99"/>
      <c r="NTT3" s="99"/>
      <c r="NTU3" s="99"/>
      <c r="NTV3" s="99"/>
      <c r="NTW3" s="99"/>
      <c r="NTX3" s="99"/>
      <c r="NTY3" s="99"/>
      <c r="NTZ3" s="99"/>
      <c r="NUA3" s="99"/>
      <c r="NUB3" s="99"/>
      <c r="NUC3" s="99"/>
      <c r="NUD3" s="99"/>
      <c r="NUE3" s="99"/>
      <c r="NUF3" s="99"/>
      <c r="NUG3" s="99"/>
      <c r="NUH3" s="99"/>
      <c r="NUI3" s="99"/>
      <c r="NUJ3" s="99"/>
      <c r="NUK3" s="99"/>
      <c r="NUL3" s="99"/>
      <c r="NUM3" s="99"/>
      <c r="NUN3" s="99"/>
      <c r="NUO3" s="99"/>
      <c r="NUP3" s="99"/>
      <c r="NUQ3" s="99"/>
      <c r="NUR3" s="99"/>
      <c r="NUS3" s="99"/>
      <c r="NUT3" s="99"/>
      <c r="NUU3" s="99"/>
      <c r="NUV3" s="99"/>
      <c r="NUW3" s="99"/>
      <c r="NUX3" s="99"/>
      <c r="NUY3" s="99"/>
      <c r="NUZ3" s="99"/>
      <c r="NVA3" s="99"/>
      <c r="NVB3" s="99"/>
      <c r="NVC3" s="99"/>
      <c r="NVD3" s="99"/>
      <c r="NVE3" s="99"/>
      <c r="NVF3" s="99"/>
      <c r="NVG3" s="99"/>
      <c r="NVH3" s="99"/>
      <c r="NVI3" s="99"/>
      <c r="NVJ3" s="99"/>
      <c r="NVK3" s="99"/>
      <c r="NVL3" s="99"/>
      <c r="NVM3" s="99"/>
      <c r="NVN3" s="99"/>
      <c r="NVO3" s="99"/>
      <c r="NVP3" s="99"/>
      <c r="NVQ3" s="99"/>
      <c r="NVR3" s="99"/>
      <c r="NVS3" s="99"/>
      <c r="NVT3" s="99"/>
      <c r="NVU3" s="99"/>
      <c r="NVV3" s="99"/>
      <c r="NVW3" s="99"/>
      <c r="NVX3" s="99"/>
      <c r="NVY3" s="99"/>
      <c r="NVZ3" s="99"/>
      <c r="NWA3" s="99"/>
      <c r="NWB3" s="99"/>
      <c r="NWC3" s="99"/>
      <c r="NWD3" s="99"/>
      <c r="NWE3" s="99"/>
      <c r="NWF3" s="99"/>
      <c r="NWG3" s="99"/>
      <c r="NWH3" s="99"/>
      <c r="NWI3" s="99"/>
      <c r="NWJ3" s="99"/>
      <c r="NWK3" s="99"/>
      <c r="NWL3" s="99"/>
      <c r="NWM3" s="99"/>
      <c r="NWN3" s="99"/>
      <c r="NWO3" s="99"/>
      <c r="NWP3" s="99"/>
      <c r="NWQ3" s="99"/>
      <c r="NWR3" s="99"/>
      <c r="NWS3" s="99"/>
      <c r="NWT3" s="99"/>
      <c r="NWU3" s="99"/>
      <c r="NWV3" s="99"/>
      <c r="NWW3" s="99"/>
      <c r="NWX3" s="99"/>
      <c r="NWY3" s="99"/>
      <c r="NWZ3" s="99"/>
      <c r="NXA3" s="99"/>
      <c r="NXB3" s="99"/>
      <c r="NXC3" s="99"/>
      <c r="NXD3" s="99"/>
      <c r="NXE3" s="99"/>
      <c r="NXF3" s="99"/>
      <c r="NXG3" s="99"/>
      <c r="NXH3" s="99"/>
      <c r="NXI3" s="99"/>
      <c r="NXJ3" s="99"/>
      <c r="NXK3" s="99"/>
      <c r="NXL3" s="99"/>
      <c r="NXM3" s="99"/>
      <c r="NXN3" s="99"/>
      <c r="NXO3" s="99"/>
      <c r="NXP3" s="99"/>
      <c r="NXQ3" s="99"/>
      <c r="NXR3" s="99"/>
      <c r="NXS3" s="99"/>
      <c r="NXT3" s="99"/>
      <c r="NXU3" s="99"/>
      <c r="NXV3" s="99"/>
      <c r="NXW3" s="99"/>
      <c r="NXX3" s="99"/>
      <c r="NXY3" s="99"/>
      <c r="NXZ3" s="99"/>
      <c r="NYA3" s="99"/>
      <c r="NYB3" s="99"/>
      <c r="NYC3" s="99"/>
      <c r="NYD3" s="99"/>
      <c r="NYE3" s="99"/>
      <c r="NYF3" s="99"/>
      <c r="NYG3" s="99"/>
      <c r="NYH3" s="99"/>
      <c r="NYI3" s="99"/>
      <c r="NYJ3" s="99"/>
      <c r="NYK3" s="99"/>
      <c r="NYL3" s="99"/>
      <c r="NYM3" s="99"/>
      <c r="NYN3" s="99"/>
      <c r="NYO3" s="99"/>
      <c r="NYP3" s="99"/>
      <c r="NYQ3" s="99"/>
      <c r="NYR3" s="99"/>
      <c r="NYS3" s="99"/>
      <c r="NYT3" s="99"/>
      <c r="NYU3" s="99"/>
      <c r="NYV3" s="99"/>
      <c r="NYW3" s="99"/>
      <c r="NYX3" s="99"/>
      <c r="NYY3" s="99"/>
      <c r="NYZ3" s="99"/>
      <c r="NZA3" s="99"/>
      <c r="NZB3" s="99"/>
      <c r="NZC3" s="99"/>
      <c r="NZD3" s="99"/>
      <c r="NZE3" s="99"/>
      <c r="NZF3" s="99"/>
      <c r="NZG3" s="99"/>
      <c r="NZH3" s="99"/>
      <c r="NZI3" s="99"/>
      <c r="NZJ3" s="99"/>
      <c r="NZK3" s="99"/>
      <c r="NZL3" s="99"/>
      <c r="NZM3" s="99"/>
      <c r="NZN3" s="99"/>
      <c r="NZO3" s="99"/>
      <c r="NZP3" s="99"/>
      <c r="NZQ3" s="99"/>
      <c r="NZR3" s="99"/>
      <c r="NZS3" s="99"/>
      <c r="NZT3" s="99"/>
      <c r="NZU3" s="99"/>
      <c r="NZV3" s="99"/>
      <c r="NZW3" s="99"/>
      <c r="NZX3" s="99"/>
      <c r="NZY3" s="99"/>
      <c r="NZZ3" s="99"/>
      <c r="OAA3" s="99"/>
      <c r="OAB3" s="99"/>
      <c r="OAC3" s="99"/>
      <c r="OAD3" s="99"/>
      <c r="OAE3" s="99"/>
      <c r="OAF3" s="99"/>
      <c r="OAG3" s="99"/>
      <c r="OAH3" s="99"/>
      <c r="OAI3" s="99"/>
      <c r="OAJ3" s="99"/>
      <c r="OAK3" s="99"/>
      <c r="OAL3" s="99"/>
      <c r="OAM3" s="99"/>
      <c r="OAN3" s="99"/>
      <c r="OAO3" s="99"/>
      <c r="OAP3" s="99"/>
      <c r="OAQ3" s="99"/>
      <c r="OAR3" s="99"/>
      <c r="OAS3" s="99"/>
      <c r="OAT3" s="99"/>
      <c r="OAU3" s="99"/>
      <c r="OAV3" s="99"/>
      <c r="OAW3" s="99"/>
      <c r="OAX3" s="99"/>
      <c r="OAY3" s="99"/>
      <c r="OAZ3" s="99"/>
      <c r="OBA3" s="99"/>
      <c r="OBB3" s="99"/>
      <c r="OBC3" s="99"/>
      <c r="OBD3" s="99"/>
      <c r="OBE3" s="99"/>
      <c r="OBF3" s="99"/>
      <c r="OBG3" s="99"/>
      <c r="OBH3" s="99"/>
      <c r="OBI3" s="99"/>
      <c r="OBJ3" s="99"/>
      <c r="OBK3" s="99"/>
      <c r="OBL3" s="99"/>
      <c r="OBM3" s="99"/>
      <c r="OBN3" s="99"/>
      <c r="OBO3" s="99"/>
      <c r="OBP3" s="99"/>
      <c r="OBQ3" s="99"/>
      <c r="OBR3" s="99"/>
      <c r="OBS3" s="99"/>
      <c r="OBT3" s="99"/>
      <c r="OBU3" s="99"/>
      <c r="OBV3" s="99"/>
      <c r="OBW3" s="99"/>
      <c r="OBX3" s="99"/>
      <c r="OBY3" s="99"/>
      <c r="OBZ3" s="99"/>
      <c r="OCA3" s="99"/>
      <c r="OCB3" s="99"/>
      <c r="OCC3" s="99"/>
      <c r="OCD3" s="99"/>
      <c r="OCE3" s="99"/>
      <c r="OCF3" s="99"/>
      <c r="OCG3" s="99"/>
      <c r="OCH3" s="99"/>
      <c r="OCI3" s="99"/>
      <c r="OCJ3" s="99"/>
      <c r="OCK3" s="99"/>
      <c r="OCL3" s="99"/>
      <c r="OCM3" s="99"/>
      <c r="OCN3" s="99"/>
      <c r="OCO3" s="99"/>
      <c r="OCP3" s="99"/>
      <c r="OCQ3" s="99"/>
      <c r="OCR3" s="99"/>
      <c r="OCS3" s="99"/>
      <c r="OCT3" s="99"/>
      <c r="OCU3" s="99"/>
      <c r="OCV3" s="99"/>
      <c r="OCW3" s="99"/>
      <c r="OCX3" s="99"/>
      <c r="OCY3" s="99"/>
      <c r="OCZ3" s="99"/>
      <c r="ODA3" s="99"/>
      <c r="ODB3" s="99"/>
      <c r="ODC3" s="99"/>
      <c r="ODD3" s="99"/>
      <c r="ODE3" s="99"/>
      <c r="ODF3" s="99"/>
      <c r="ODG3" s="99"/>
      <c r="ODH3" s="99"/>
      <c r="ODI3" s="99"/>
      <c r="ODJ3" s="99"/>
      <c r="ODK3" s="99"/>
      <c r="ODL3" s="99"/>
      <c r="ODM3" s="99"/>
      <c r="ODN3" s="99"/>
      <c r="ODO3" s="99"/>
      <c r="ODP3" s="99"/>
      <c r="ODQ3" s="99"/>
      <c r="ODR3" s="99"/>
      <c r="ODS3" s="99"/>
      <c r="ODT3" s="99"/>
      <c r="ODU3" s="99"/>
      <c r="ODV3" s="99"/>
      <c r="ODW3" s="99"/>
      <c r="ODX3" s="99"/>
      <c r="ODY3" s="99"/>
      <c r="ODZ3" s="99"/>
      <c r="OEA3" s="99"/>
      <c r="OEB3" s="99"/>
      <c r="OEC3" s="99"/>
      <c r="OED3" s="99"/>
      <c r="OEE3" s="99"/>
      <c r="OEF3" s="99"/>
      <c r="OEG3" s="99"/>
      <c r="OEH3" s="99"/>
      <c r="OEI3" s="99"/>
      <c r="OEJ3" s="99"/>
      <c r="OEK3" s="99"/>
      <c r="OEL3" s="99"/>
      <c r="OEM3" s="99"/>
      <c r="OEN3" s="99"/>
      <c r="OEO3" s="99"/>
      <c r="OEP3" s="99"/>
      <c r="OEQ3" s="99"/>
      <c r="OER3" s="99"/>
      <c r="OES3" s="99"/>
      <c r="OET3" s="99"/>
      <c r="OEU3" s="99"/>
      <c r="OEV3" s="99"/>
      <c r="OEW3" s="99"/>
      <c r="OEX3" s="99"/>
      <c r="OEY3" s="99"/>
      <c r="OEZ3" s="99"/>
      <c r="OFA3" s="99"/>
      <c r="OFB3" s="99"/>
      <c r="OFC3" s="99"/>
      <c r="OFD3" s="99"/>
      <c r="OFE3" s="99"/>
      <c r="OFF3" s="99"/>
      <c r="OFG3" s="99"/>
      <c r="OFH3" s="99"/>
      <c r="OFI3" s="99"/>
      <c r="OFJ3" s="99"/>
      <c r="OFK3" s="99"/>
      <c r="OFL3" s="99"/>
      <c r="OFM3" s="99"/>
      <c r="OFN3" s="99"/>
      <c r="OFO3" s="99"/>
      <c r="OFP3" s="99"/>
      <c r="OFQ3" s="99"/>
      <c r="OFR3" s="99"/>
      <c r="OFS3" s="99"/>
      <c r="OFT3" s="99"/>
      <c r="OFU3" s="99"/>
      <c r="OFV3" s="99"/>
      <c r="OFW3" s="99"/>
      <c r="OFX3" s="99"/>
      <c r="OFY3" s="99"/>
      <c r="OFZ3" s="99"/>
      <c r="OGA3" s="99"/>
      <c r="OGB3" s="99"/>
      <c r="OGC3" s="99"/>
      <c r="OGD3" s="99"/>
      <c r="OGE3" s="99"/>
      <c r="OGF3" s="99"/>
      <c r="OGG3" s="99"/>
      <c r="OGH3" s="99"/>
      <c r="OGI3" s="99"/>
      <c r="OGJ3" s="99"/>
      <c r="OGK3" s="99"/>
      <c r="OGL3" s="99"/>
      <c r="OGM3" s="99"/>
      <c r="OGN3" s="99"/>
      <c r="OGO3" s="99"/>
      <c r="OGP3" s="99"/>
      <c r="OGQ3" s="99"/>
      <c r="OGR3" s="99"/>
      <c r="OGS3" s="99"/>
      <c r="OGT3" s="99"/>
      <c r="OGU3" s="99"/>
      <c r="OGV3" s="99"/>
      <c r="OGW3" s="99"/>
      <c r="OGX3" s="99"/>
      <c r="OGY3" s="99"/>
      <c r="OGZ3" s="99"/>
      <c r="OHA3" s="99"/>
      <c r="OHB3" s="99"/>
      <c r="OHC3" s="99"/>
      <c r="OHD3" s="99"/>
      <c r="OHE3" s="99"/>
      <c r="OHF3" s="99"/>
      <c r="OHG3" s="99"/>
      <c r="OHH3" s="99"/>
      <c r="OHI3" s="99"/>
      <c r="OHJ3" s="99"/>
      <c r="OHK3" s="99"/>
      <c r="OHL3" s="99"/>
      <c r="OHM3" s="99"/>
      <c r="OHN3" s="99"/>
      <c r="OHO3" s="99"/>
      <c r="OHP3" s="99"/>
      <c r="OHQ3" s="99"/>
      <c r="OHR3" s="99"/>
      <c r="OHS3" s="99"/>
      <c r="OHT3" s="99"/>
      <c r="OHU3" s="99"/>
      <c r="OHV3" s="99"/>
      <c r="OHW3" s="99"/>
      <c r="OHX3" s="99"/>
      <c r="OHY3" s="99"/>
      <c r="OHZ3" s="99"/>
      <c r="OIA3" s="99"/>
      <c r="OIB3" s="99"/>
      <c r="OIC3" s="99"/>
      <c r="OID3" s="99"/>
      <c r="OIE3" s="99"/>
      <c r="OIF3" s="99"/>
      <c r="OIG3" s="99"/>
      <c r="OIH3" s="99"/>
      <c r="OII3" s="99"/>
      <c r="OIJ3" s="99"/>
      <c r="OIK3" s="99"/>
      <c r="OIL3" s="99"/>
      <c r="OIM3" s="99"/>
      <c r="OIN3" s="99"/>
      <c r="OIO3" s="99"/>
      <c r="OIP3" s="99"/>
      <c r="OIQ3" s="99"/>
      <c r="OIR3" s="99"/>
      <c r="OIS3" s="99"/>
      <c r="OIT3" s="99"/>
      <c r="OIU3" s="99"/>
      <c r="OIV3" s="99"/>
      <c r="OIW3" s="99"/>
      <c r="OIX3" s="99"/>
      <c r="OIY3" s="99"/>
      <c r="OIZ3" s="99"/>
      <c r="OJA3" s="99"/>
      <c r="OJB3" s="99"/>
      <c r="OJC3" s="99"/>
      <c r="OJD3" s="99"/>
      <c r="OJE3" s="99"/>
      <c r="OJF3" s="99"/>
      <c r="OJG3" s="99"/>
      <c r="OJH3" s="99"/>
      <c r="OJI3" s="99"/>
      <c r="OJJ3" s="99"/>
      <c r="OJK3" s="99"/>
      <c r="OJL3" s="99"/>
      <c r="OJM3" s="99"/>
      <c r="OJN3" s="99"/>
      <c r="OJO3" s="99"/>
      <c r="OJP3" s="99"/>
      <c r="OJQ3" s="99"/>
      <c r="OJR3" s="99"/>
      <c r="OJS3" s="99"/>
      <c r="OJT3" s="99"/>
      <c r="OJU3" s="99"/>
      <c r="OJV3" s="99"/>
      <c r="OJW3" s="99"/>
      <c r="OJX3" s="99"/>
      <c r="OJY3" s="99"/>
      <c r="OJZ3" s="99"/>
      <c r="OKA3" s="99"/>
      <c r="OKB3" s="99"/>
      <c r="OKC3" s="99"/>
      <c r="OKD3" s="99"/>
      <c r="OKE3" s="99"/>
      <c r="OKF3" s="99"/>
      <c r="OKG3" s="99"/>
      <c r="OKH3" s="99"/>
      <c r="OKI3" s="99"/>
      <c r="OKJ3" s="99"/>
      <c r="OKK3" s="99"/>
      <c r="OKL3" s="99"/>
      <c r="OKM3" s="99"/>
      <c r="OKN3" s="99"/>
      <c r="OKO3" s="99"/>
      <c r="OKP3" s="99"/>
      <c r="OKQ3" s="99"/>
      <c r="OKR3" s="99"/>
      <c r="OKS3" s="99"/>
      <c r="OKT3" s="99"/>
      <c r="OKU3" s="99"/>
      <c r="OKV3" s="99"/>
      <c r="OKW3" s="99"/>
      <c r="OKX3" s="99"/>
      <c r="OKY3" s="99"/>
      <c r="OKZ3" s="99"/>
      <c r="OLA3" s="99"/>
      <c r="OLB3" s="99"/>
      <c r="OLC3" s="99"/>
      <c r="OLD3" s="99"/>
      <c r="OLE3" s="99"/>
      <c r="OLF3" s="99"/>
      <c r="OLG3" s="99"/>
      <c r="OLH3" s="99"/>
      <c r="OLI3" s="99"/>
      <c r="OLJ3" s="99"/>
      <c r="OLK3" s="99"/>
      <c r="OLL3" s="99"/>
      <c r="OLM3" s="99"/>
      <c r="OLN3" s="99"/>
      <c r="OLO3" s="99"/>
      <c r="OLP3" s="99"/>
      <c r="OLQ3" s="99"/>
      <c r="OLR3" s="99"/>
      <c r="OLS3" s="99"/>
      <c r="OLT3" s="99"/>
      <c r="OLU3" s="99"/>
      <c r="OLV3" s="99"/>
      <c r="OLW3" s="99"/>
      <c r="OLX3" s="99"/>
      <c r="OLY3" s="99"/>
      <c r="OLZ3" s="99"/>
      <c r="OMA3" s="99"/>
      <c r="OMB3" s="99"/>
      <c r="OMC3" s="99"/>
      <c r="OMD3" s="99"/>
      <c r="OME3" s="99"/>
      <c r="OMF3" s="99"/>
      <c r="OMG3" s="99"/>
      <c r="OMH3" s="99"/>
      <c r="OMI3" s="99"/>
      <c r="OMJ3" s="99"/>
      <c r="OMK3" s="99"/>
      <c r="OML3" s="99"/>
      <c r="OMM3" s="99"/>
      <c r="OMN3" s="99"/>
      <c r="OMO3" s="99"/>
      <c r="OMP3" s="99"/>
      <c r="OMQ3" s="99"/>
      <c r="OMR3" s="99"/>
      <c r="OMS3" s="99"/>
      <c r="OMT3" s="99"/>
      <c r="OMU3" s="99"/>
      <c r="OMV3" s="99"/>
      <c r="OMW3" s="99"/>
      <c r="OMX3" s="99"/>
      <c r="OMY3" s="99"/>
      <c r="OMZ3" s="99"/>
      <c r="ONA3" s="99"/>
      <c r="ONB3" s="99"/>
      <c r="ONC3" s="99"/>
      <c r="OND3" s="99"/>
      <c r="ONE3" s="99"/>
      <c r="ONF3" s="99"/>
      <c r="ONG3" s="99"/>
      <c r="ONH3" s="99"/>
      <c r="ONI3" s="99"/>
      <c r="ONJ3" s="99"/>
      <c r="ONK3" s="99"/>
      <c r="ONL3" s="99"/>
      <c r="ONM3" s="99"/>
      <c r="ONN3" s="99"/>
      <c r="ONO3" s="99"/>
      <c r="ONP3" s="99"/>
      <c r="ONQ3" s="99"/>
      <c r="ONR3" s="99"/>
      <c r="ONS3" s="99"/>
      <c r="ONT3" s="99"/>
      <c r="ONU3" s="99"/>
      <c r="ONV3" s="99"/>
      <c r="ONW3" s="99"/>
      <c r="ONX3" s="99"/>
      <c r="ONY3" s="99"/>
      <c r="ONZ3" s="99"/>
      <c r="OOA3" s="99"/>
      <c r="OOB3" s="99"/>
      <c r="OOC3" s="99"/>
      <c r="OOD3" s="99"/>
      <c r="OOE3" s="99"/>
      <c r="OOF3" s="99"/>
      <c r="OOG3" s="99"/>
      <c r="OOH3" s="99"/>
      <c r="OOI3" s="99"/>
      <c r="OOJ3" s="99"/>
      <c r="OOK3" s="99"/>
      <c r="OOL3" s="99"/>
      <c r="OOM3" s="99"/>
      <c r="OON3" s="99"/>
      <c r="OOO3" s="99"/>
      <c r="OOP3" s="99"/>
      <c r="OOQ3" s="99"/>
      <c r="OOR3" s="99"/>
      <c r="OOS3" s="99"/>
      <c r="OOT3" s="99"/>
      <c r="OOU3" s="99"/>
      <c r="OOV3" s="99"/>
      <c r="OOW3" s="99"/>
      <c r="OOX3" s="99"/>
      <c r="OOY3" s="99"/>
      <c r="OOZ3" s="99"/>
      <c r="OPA3" s="99"/>
      <c r="OPB3" s="99"/>
      <c r="OPC3" s="99"/>
      <c r="OPD3" s="99"/>
      <c r="OPE3" s="99"/>
      <c r="OPF3" s="99"/>
      <c r="OPG3" s="99"/>
      <c r="OPH3" s="99"/>
      <c r="OPI3" s="99"/>
      <c r="OPJ3" s="99"/>
      <c r="OPK3" s="99"/>
      <c r="OPL3" s="99"/>
      <c r="OPM3" s="99"/>
      <c r="OPN3" s="99"/>
      <c r="OPO3" s="99"/>
      <c r="OPP3" s="99"/>
      <c r="OPQ3" s="99"/>
      <c r="OPR3" s="99"/>
      <c r="OPS3" s="99"/>
      <c r="OPT3" s="99"/>
      <c r="OPU3" s="99"/>
      <c r="OPV3" s="99"/>
      <c r="OPW3" s="99"/>
      <c r="OPX3" s="99"/>
      <c r="OPY3" s="99"/>
      <c r="OPZ3" s="99"/>
      <c r="OQA3" s="99"/>
      <c r="OQB3" s="99"/>
      <c r="OQC3" s="99"/>
      <c r="OQD3" s="99"/>
      <c r="OQE3" s="99"/>
      <c r="OQF3" s="99"/>
      <c r="OQG3" s="99"/>
      <c r="OQH3" s="99"/>
      <c r="OQI3" s="99"/>
      <c r="OQJ3" s="99"/>
      <c r="OQK3" s="99"/>
      <c r="OQL3" s="99"/>
      <c r="OQM3" s="99"/>
      <c r="OQN3" s="99"/>
      <c r="OQO3" s="99"/>
      <c r="OQP3" s="99"/>
      <c r="OQQ3" s="99"/>
      <c r="OQR3" s="99"/>
      <c r="OQS3" s="99"/>
      <c r="OQT3" s="99"/>
      <c r="OQU3" s="99"/>
      <c r="OQV3" s="99"/>
      <c r="OQW3" s="99"/>
      <c r="OQX3" s="99"/>
      <c r="OQY3" s="99"/>
      <c r="OQZ3" s="99"/>
      <c r="ORA3" s="99"/>
      <c r="ORB3" s="99"/>
      <c r="ORC3" s="99"/>
      <c r="ORD3" s="99"/>
      <c r="ORE3" s="99"/>
      <c r="ORF3" s="99"/>
      <c r="ORG3" s="99"/>
      <c r="ORH3" s="99"/>
      <c r="ORI3" s="99"/>
      <c r="ORJ3" s="99"/>
      <c r="ORK3" s="99"/>
      <c r="ORL3" s="99"/>
      <c r="ORM3" s="99"/>
      <c r="ORN3" s="99"/>
      <c r="ORO3" s="99"/>
      <c r="ORP3" s="99"/>
      <c r="ORQ3" s="99"/>
      <c r="ORR3" s="99"/>
      <c r="ORS3" s="99"/>
      <c r="ORT3" s="99"/>
      <c r="ORU3" s="99"/>
      <c r="ORV3" s="99"/>
      <c r="ORW3" s="99"/>
      <c r="ORX3" s="99"/>
      <c r="ORY3" s="99"/>
      <c r="ORZ3" s="99"/>
      <c r="OSA3" s="99"/>
      <c r="OSB3" s="99"/>
      <c r="OSC3" s="99"/>
      <c r="OSD3" s="99"/>
      <c r="OSE3" s="99"/>
      <c r="OSF3" s="99"/>
      <c r="OSG3" s="99"/>
      <c r="OSH3" s="99"/>
      <c r="OSI3" s="99"/>
      <c r="OSJ3" s="99"/>
      <c r="OSK3" s="99"/>
      <c r="OSL3" s="99"/>
      <c r="OSM3" s="99"/>
      <c r="OSN3" s="99"/>
      <c r="OSO3" s="99"/>
      <c r="OSP3" s="99"/>
      <c r="OSQ3" s="99"/>
      <c r="OSR3" s="99"/>
      <c r="OSS3" s="99"/>
      <c r="OST3" s="99"/>
      <c r="OSU3" s="99"/>
      <c r="OSV3" s="99"/>
      <c r="OSW3" s="99"/>
      <c r="OSX3" s="99"/>
      <c r="OSY3" s="99"/>
      <c r="OSZ3" s="99"/>
      <c r="OTA3" s="99"/>
      <c r="OTB3" s="99"/>
      <c r="OTC3" s="99"/>
      <c r="OTD3" s="99"/>
      <c r="OTE3" s="99"/>
      <c r="OTF3" s="99"/>
      <c r="OTG3" s="99"/>
      <c r="OTH3" s="99"/>
      <c r="OTI3" s="99"/>
      <c r="OTJ3" s="99"/>
      <c r="OTK3" s="99"/>
      <c r="OTL3" s="99"/>
      <c r="OTM3" s="99"/>
      <c r="OTN3" s="99"/>
      <c r="OTO3" s="99"/>
      <c r="OTP3" s="99"/>
      <c r="OTQ3" s="99"/>
      <c r="OTR3" s="99"/>
      <c r="OTS3" s="99"/>
      <c r="OTT3" s="99"/>
      <c r="OTU3" s="99"/>
      <c r="OTV3" s="99"/>
      <c r="OTW3" s="99"/>
      <c r="OTX3" s="99"/>
      <c r="OTY3" s="99"/>
      <c r="OTZ3" s="99"/>
      <c r="OUA3" s="99"/>
      <c r="OUB3" s="99"/>
      <c r="OUC3" s="99"/>
      <c r="OUD3" s="99"/>
      <c r="OUE3" s="99"/>
      <c r="OUF3" s="99"/>
      <c r="OUG3" s="99"/>
      <c r="OUH3" s="99"/>
      <c r="OUI3" s="99"/>
      <c r="OUJ3" s="99"/>
      <c r="OUK3" s="99"/>
      <c r="OUL3" s="99"/>
      <c r="OUM3" s="99"/>
      <c r="OUN3" s="99"/>
      <c r="OUO3" s="99"/>
      <c r="OUP3" s="99"/>
      <c r="OUQ3" s="99"/>
      <c r="OUR3" s="99"/>
      <c r="OUS3" s="99"/>
      <c r="OUT3" s="99"/>
      <c r="OUU3" s="99"/>
      <c r="OUV3" s="99"/>
      <c r="OUW3" s="99"/>
      <c r="OUX3" s="99"/>
      <c r="OUY3" s="99"/>
      <c r="OUZ3" s="99"/>
      <c r="OVA3" s="99"/>
      <c r="OVB3" s="99"/>
      <c r="OVC3" s="99"/>
      <c r="OVD3" s="99"/>
      <c r="OVE3" s="99"/>
      <c r="OVF3" s="99"/>
      <c r="OVG3" s="99"/>
      <c r="OVH3" s="99"/>
      <c r="OVI3" s="99"/>
      <c r="OVJ3" s="99"/>
      <c r="OVK3" s="99"/>
      <c r="OVL3" s="99"/>
      <c r="OVM3" s="99"/>
      <c r="OVN3" s="99"/>
      <c r="OVO3" s="99"/>
      <c r="OVP3" s="99"/>
      <c r="OVQ3" s="99"/>
      <c r="OVR3" s="99"/>
      <c r="OVS3" s="99"/>
      <c r="OVT3" s="99"/>
      <c r="OVU3" s="99"/>
      <c r="OVV3" s="99"/>
      <c r="OVW3" s="99"/>
      <c r="OVX3" s="99"/>
      <c r="OVY3" s="99"/>
      <c r="OVZ3" s="99"/>
      <c r="OWA3" s="99"/>
      <c r="OWB3" s="99"/>
      <c r="OWC3" s="99"/>
      <c r="OWD3" s="99"/>
      <c r="OWE3" s="99"/>
      <c r="OWF3" s="99"/>
      <c r="OWG3" s="99"/>
      <c r="OWH3" s="99"/>
      <c r="OWI3" s="99"/>
      <c r="OWJ3" s="99"/>
      <c r="OWK3" s="99"/>
      <c r="OWL3" s="99"/>
      <c r="OWM3" s="99"/>
      <c r="OWN3" s="99"/>
      <c r="OWO3" s="99"/>
      <c r="OWP3" s="99"/>
      <c r="OWQ3" s="99"/>
      <c r="OWR3" s="99"/>
      <c r="OWS3" s="99"/>
      <c r="OWT3" s="99"/>
      <c r="OWU3" s="99"/>
      <c r="OWV3" s="99"/>
      <c r="OWW3" s="99"/>
      <c r="OWX3" s="99"/>
      <c r="OWY3" s="99"/>
      <c r="OWZ3" s="99"/>
      <c r="OXA3" s="99"/>
      <c r="OXB3" s="99"/>
      <c r="OXC3" s="99"/>
      <c r="OXD3" s="99"/>
      <c r="OXE3" s="99"/>
      <c r="OXF3" s="99"/>
      <c r="OXG3" s="99"/>
      <c r="OXH3" s="99"/>
      <c r="OXI3" s="99"/>
      <c r="OXJ3" s="99"/>
      <c r="OXK3" s="99"/>
      <c r="OXL3" s="99"/>
      <c r="OXM3" s="99"/>
      <c r="OXN3" s="99"/>
      <c r="OXO3" s="99"/>
      <c r="OXP3" s="99"/>
      <c r="OXQ3" s="99"/>
      <c r="OXR3" s="99"/>
      <c r="OXS3" s="99"/>
      <c r="OXT3" s="99"/>
      <c r="OXU3" s="99"/>
      <c r="OXV3" s="99"/>
      <c r="OXW3" s="99"/>
      <c r="OXX3" s="99"/>
      <c r="OXY3" s="99"/>
      <c r="OXZ3" s="99"/>
      <c r="OYA3" s="99"/>
      <c r="OYB3" s="99"/>
      <c r="OYC3" s="99"/>
      <c r="OYD3" s="99"/>
      <c r="OYE3" s="99"/>
      <c r="OYF3" s="99"/>
      <c r="OYG3" s="99"/>
      <c r="OYH3" s="99"/>
      <c r="OYI3" s="99"/>
      <c r="OYJ3" s="99"/>
      <c r="OYK3" s="99"/>
      <c r="OYL3" s="99"/>
      <c r="OYM3" s="99"/>
      <c r="OYN3" s="99"/>
      <c r="OYO3" s="99"/>
      <c r="OYP3" s="99"/>
      <c r="OYQ3" s="99"/>
      <c r="OYR3" s="99"/>
      <c r="OYS3" s="99"/>
      <c r="OYT3" s="99"/>
      <c r="OYU3" s="99"/>
      <c r="OYV3" s="99"/>
      <c r="OYW3" s="99"/>
      <c r="OYX3" s="99"/>
      <c r="OYY3" s="99"/>
      <c r="OYZ3" s="99"/>
      <c r="OZA3" s="99"/>
      <c r="OZB3" s="99"/>
      <c r="OZC3" s="99"/>
      <c r="OZD3" s="99"/>
      <c r="OZE3" s="99"/>
      <c r="OZF3" s="99"/>
      <c r="OZG3" s="99"/>
      <c r="OZH3" s="99"/>
      <c r="OZI3" s="99"/>
      <c r="OZJ3" s="99"/>
      <c r="OZK3" s="99"/>
      <c r="OZL3" s="99"/>
      <c r="OZM3" s="99"/>
      <c r="OZN3" s="99"/>
      <c r="OZO3" s="99"/>
      <c r="OZP3" s="99"/>
      <c r="OZQ3" s="99"/>
      <c r="OZR3" s="99"/>
      <c r="OZS3" s="99"/>
      <c r="OZT3" s="99"/>
      <c r="OZU3" s="99"/>
      <c r="OZV3" s="99"/>
      <c r="OZW3" s="99"/>
      <c r="OZX3" s="99"/>
      <c r="OZY3" s="99"/>
      <c r="OZZ3" s="99"/>
      <c r="PAA3" s="99"/>
      <c r="PAB3" s="99"/>
      <c r="PAC3" s="99"/>
      <c r="PAD3" s="99"/>
      <c r="PAE3" s="99"/>
      <c r="PAF3" s="99"/>
      <c r="PAG3" s="99"/>
      <c r="PAH3" s="99"/>
      <c r="PAI3" s="99"/>
      <c r="PAJ3" s="99"/>
      <c r="PAK3" s="99"/>
      <c r="PAL3" s="99"/>
      <c r="PAM3" s="99"/>
      <c r="PAN3" s="99"/>
      <c r="PAO3" s="99"/>
      <c r="PAP3" s="99"/>
      <c r="PAQ3" s="99"/>
      <c r="PAR3" s="99"/>
      <c r="PAS3" s="99"/>
      <c r="PAT3" s="99"/>
      <c r="PAU3" s="99"/>
      <c r="PAV3" s="99"/>
      <c r="PAW3" s="99"/>
      <c r="PAX3" s="99"/>
      <c r="PAY3" s="99"/>
      <c r="PAZ3" s="99"/>
      <c r="PBA3" s="99"/>
      <c r="PBB3" s="99"/>
      <c r="PBC3" s="99"/>
      <c r="PBD3" s="99"/>
      <c r="PBE3" s="99"/>
      <c r="PBF3" s="99"/>
      <c r="PBG3" s="99"/>
      <c r="PBH3" s="99"/>
      <c r="PBI3" s="99"/>
      <c r="PBJ3" s="99"/>
      <c r="PBK3" s="99"/>
      <c r="PBL3" s="99"/>
      <c r="PBM3" s="99"/>
      <c r="PBN3" s="99"/>
      <c r="PBO3" s="99"/>
      <c r="PBP3" s="99"/>
      <c r="PBQ3" s="99"/>
      <c r="PBR3" s="99"/>
      <c r="PBS3" s="99"/>
      <c r="PBT3" s="99"/>
      <c r="PBU3" s="99"/>
      <c r="PBV3" s="99"/>
      <c r="PBW3" s="99"/>
      <c r="PBX3" s="99"/>
      <c r="PBY3" s="99"/>
      <c r="PBZ3" s="99"/>
      <c r="PCA3" s="99"/>
      <c r="PCB3" s="99"/>
      <c r="PCC3" s="99"/>
      <c r="PCD3" s="99"/>
      <c r="PCE3" s="99"/>
      <c r="PCF3" s="99"/>
      <c r="PCG3" s="99"/>
      <c r="PCH3" s="99"/>
      <c r="PCI3" s="99"/>
      <c r="PCJ3" s="99"/>
      <c r="PCK3" s="99"/>
      <c r="PCL3" s="99"/>
      <c r="PCM3" s="99"/>
      <c r="PCN3" s="99"/>
      <c r="PCO3" s="99"/>
      <c r="PCP3" s="99"/>
      <c r="PCQ3" s="99"/>
      <c r="PCR3" s="99"/>
      <c r="PCS3" s="99"/>
      <c r="PCT3" s="99"/>
      <c r="PCU3" s="99"/>
      <c r="PCV3" s="99"/>
      <c r="PCW3" s="99"/>
      <c r="PCX3" s="99"/>
      <c r="PCY3" s="99"/>
      <c r="PCZ3" s="99"/>
      <c r="PDA3" s="99"/>
      <c r="PDB3" s="99"/>
      <c r="PDC3" s="99"/>
      <c r="PDD3" s="99"/>
      <c r="PDE3" s="99"/>
      <c r="PDF3" s="99"/>
      <c r="PDG3" s="99"/>
      <c r="PDH3" s="99"/>
      <c r="PDI3" s="99"/>
      <c r="PDJ3" s="99"/>
      <c r="PDK3" s="99"/>
      <c r="PDL3" s="99"/>
      <c r="PDM3" s="99"/>
      <c r="PDN3" s="99"/>
      <c r="PDO3" s="99"/>
      <c r="PDP3" s="99"/>
      <c r="PDQ3" s="99"/>
      <c r="PDR3" s="99"/>
      <c r="PDS3" s="99"/>
      <c r="PDT3" s="99"/>
      <c r="PDU3" s="99"/>
      <c r="PDV3" s="99"/>
      <c r="PDW3" s="99"/>
      <c r="PDX3" s="99"/>
      <c r="PDY3" s="99"/>
      <c r="PDZ3" s="99"/>
      <c r="PEA3" s="99"/>
      <c r="PEB3" s="99"/>
      <c r="PEC3" s="99"/>
      <c r="PED3" s="99"/>
      <c r="PEE3" s="99"/>
      <c r="PEF3" s="99"/>
      <c r="PEG3" s="99"/>
      <c r="PEH3" s="99"/>
      <c r="PEI3" s="99"/>
      <c r="PEJ3" s="99"/>
      <c r="PEK3" s="99"/>
      <c r="PEL3" s="99"/>
      <c r="PEM3" s="99"/>
      <c r="PEN3" s="99"/>
      <c r="PEO3" s="99"/>
      <c r="PEP3" s="99"/>
      <c r="PEQ3" s="99"/>
      <c r="PER3" s="99"/>
      <c r="PES3" s="99"/>
      <c r="PET3" s="99"/>
      <c r="PEU3" s="99"/>
      <c r="PEV3" s="99"/>
      <c r="PEW3" s="99"/>
      <c r="PEX3" s="99"/>
      <c r="PEY3" s="99"/>
      <c r="PEZ3" s="99"/>
      <c r="PFA3" s="99"/>
      <c r="PFB3" s="99"/>
      <c r="PFC3" s="99"/>
      <c r="PFD3" s="99"/>
      <c r="PFE3" s="99"/>
      <c r="PFF3" s="99"/>
      <c r="PFG3" s="99"/>
      <c r="PFH3" s="99"/>
      <c r="PFI3" s="99"/>
      <c r="PFJ3" s="99"/>
      <c r="PFK3" s="99"/>
      <c r="PFL3" s="99"/>
      <c r="PFM3" s="99"/>
      <c r="PFN3" s="99"/>
      <c r="PFO3" s="99"/>
      <c r="PFP3" s="99"/>
      <c r="PFQ3" s="99"/>
      <c r="PFR3" s="99"/>
      <c r="PFS3" s="99"/>
      <c r="PFT3" s="99"/>
      <c r="PFU3" s="99"/>
      <c r="PFV3" s="99"/>
      <c r="PFW3" s="99"/>
      <c r="PFX3" s="99"/>
      <c r="PFY3" s="99"/>
      <c r="PFZ3" s="99"/>
      <c r="PGA3" s="99"/>
      <c r="PGB3" s="99"/>
      <c r="PGC3" s="99"/>
      <c r="PGD3" s="99"/>
      <c r="PGE3" s="99"/>
      <c r="PGF3" s="99"/>
      <c r="PGG3" s="99"/>
      <c r="PGH3" s="99"/>
      <c r="PGI3" s="99"/>
      <c r="PGJ3" s="99"/>
      <c r="PGK3" s="99"/>
      <c r="PGL3" s="99"/>
      <c r="PGM3" s="99"/>
      <c r="PGN3" s="99"/>
      <c r="PGO3" s="99"/>
      <c r="PGP3" s="99"/>
      <c r="PGQ3" s="99"/>
      <c r="PGR3" s="99"/>
      <c r="PGS3" s="99"/>
      <c r="PGT3" s="99"/>
      <c r="PGU3" s="99"/>
      <c r="PGV3" s="99"/>
      <c r="PGW3" s="99"/>
      <c r="PGX3" s="99"/>
      <c r="PGY3" s="99"/>
      <c r="PGZ3" s="99"/>
      <c r="PHA3" s="99"/>
      <c r="PHB3" s="99"/>
      <c r="PHC3" s="99"/>
      <c r="PHD3" s="99"/>
      <c r="PHE3" s="99"/>
      <c r="PHF3" s="99"/>
      <c r="PHG3" s="99"/>
      <c r="PHH3" s="99"/>
      <c r="PHI3" s="99"/>
      <c r="PHJ3" s="99"/>
      <c r="PHK3" s="99"/>
      <c r="PHL3" s="99"/>
      <c r="PHM3" s="99"/>
      <c r="PHN3" s="99"/>
      <c r="PHO3" s="99"/>
      <c r="PHP3" s="99"/>
      <c r="PHQ3" s="99"/>
      <c r="PHR3" s="99"/>
      <c r="PHS3" s="99"/>
      <c r="PHT3" s="99"/>
      <c r="PHU3" s="99"/>
      <c r="PHV3" s="99"/>
      <c r="PHW3" s="99"/>
      <c r="PHX3" s="99"/>
      <c r="PHY3" s="99"/>
      <c r="PHZ3" s="99"/>
      <c r="PIA3" s="99"/>
      <c r="PIB3" s="99"/>
      <c r="PIC3" s="99"/>
      <c r="PID3" s="99"/>
      <c r="PIE3" s="99"/>
      <c r="PIF3" s="99"/>
      <c r="PIG3" s="99"/>
      <c r="PIH3" s="99"/>
      <c r="PII3" s="99"/>
      <c r="PIJ3" s="99"/>
      <c r="PIK3" s="99"/>
      <c r="PIL3" s="99"/>
      <c r="PIM3" s="99"/>
      <c r="PIN3" s="99"/>
      <c r="PIO3" s="99"/>
      <c r="PIP3" s="99"/>
      <c r="PIQ3" s="99"/>
      <c r="PIR3" s="99"/>
      <c r="PIS3" s="99"/>
      <c r="PIT3" s="99"/>
      <c r="PIU3" s="99"/>
      <c r="PIV3" s="99"/>
      <c r="PIW3" s="99"/>
      <c r="PIX3" s="99"/>
      <c r="PIY3" s="99"/>
      <c r="PIZ3" s="99"/>
      <c r="PJA3" s="99"/>
      <c r="PJB3" s="99"/>
      <c r="PJC3" s="99"/>
      <c r="PJD3" s="99"/>
      <c r="PJE3" s="99"/>
      <c r="PJF3" s="99"/>
      <c r="PJG3" s="99"/>
      <c r="PJH3" s="99"/>
      <c r="PJI3" s="99"/>
      <c r="PJJ3" s="99"/>
      <c r="PJK3" s="99"/>
      <c r="PJL3" s="99"/>
      <c r="PJM3" s="99"/>
      <c r="PJN3" s="99"/>
      <c r="PJO3" s="99"/>
      <c r="PJP3" s="99"/>
      <c r="PJQ3" s="99"/>
      <c r="PJR3" s="99"/>
      <c r="PJS3" s="99"/>
      <c r="PJT3" s="99"/>
      <c r="PJU3" s="99"/>
      <c r="PJV3" s="99"/>
      <c r="PJW3" s="99"/>
      <c r="PJX3" s="99"/>
      <c r="PJY3" s="99"/>
      <c r="PJZ3" s="99"/>
      <c r="PKA3" s="99"/>
      <c r="PKB3" s="99"/>
      <c r="PKC3" s="99"/>
      <c r="PKD3" s="99"/>
      <c r="PKE3" s="99"/>
      <c r="PKF3" s="99"/>
      <c r="PKG3" s="99"/>
      <c r="PKH3" s="99"/>
      <c r="PKI3" s="99"/>
      <c r="PKJ3" s="99"/>
      <c r="PKK3" s="99"/>
      <c r="PKL3" s="99"/>
      <c r="PKM3" s="99"/>
      <c r="PKN3" s="99"/>
      <c r="PKO3" s="99"/>
      <c r="PKP3" s="99"/>
      <c r="PKQ3" s="99"/>
      <c r="PKR3" s="99"/>
      <c r="PKS3" s="99"/>
      <c r="PKT3" s="99"/>
      <c r="PKU3" s="99"/>
      <c r="PKV3" s="99"/>
      <c r="PKW3" s="99"/>
      <c r="PKX3" s="99"/>
      <c r="PKY3" s="99"/>
      <c r="PKZ3" s="99"/>
      <c r="PLA3" s="99"/>
      <c r="PLB3" s="99"/>
      <c r="PLC3" s="99"/>
      <c r="PLD3" s="99"/>
      <c r="PLE3" s="99"/>
      <c r="PLF3" s="99"/>
      <c r="PLG3" s="99"/>
      <c r="PLH3" s="99"/>
      <c r="PLI3" s="99"/>
      <c r="PLJ3" s="99"/>
      <c r="PLK3" s="99"/>
      <c r="PLL3" s="99"/>
      <c r="PLM3" s="99"/>
      <c r="PLN3" s="99"/>
      <c r="PLO3" s="99"/>
      <c r="PLP3" s="99"/>
      <c r="PLQ3" s="99"/>
      <c r="PLR3" s="99"/>
      <c r="PLS3" s="99"/>
      <c r="PLT3" s="99"/>
      <c r="PLU3" s="99"/>
      <c r="PLV3" s="99"/>
      <c r="PLW3" s="99"/>
      <c r="PLX3" s="99"/>
      <c r="PLY3" s="99"/>
      <c r="PLZ3" s="99"/>
      <c r="PMA3" s="99"/>
      <c r="PMB3" s="99"/>
      <c r="PMC3" s="99"/>
      <c r="PMD3" s="99"/>
      <c r="PME3" s="99"/>
      <c r="PMF3" s="99"/>
      <c r="PMG3" s="99"/>
      <c r="PMH3" s="99"/>
      <c r="PMI3" s="99"/>
      <c r="PMJ3" s="99"/>
      <c r="PMK3" s="99"/>
      <c r="PML3" s="99"/>
      <c r="PMM3" s="99"/>
      <c r="PMN3" s="99"/>
      <c r="PMO3" s="99"/>
      <c r="PMP3" s="99"/>
      <c r="PMQ3" s="99"/>
      <c r="PMR3" s="99"/>
      <c r="PMS3" s="99"/>
      <c r="PMT3" s="99"/>
      <c r="PMU3" s="99"/>
      <c r="PMV3" s="99"/>
      <c r="PMW3" s="99"/>
      <c r="PMX3" s="99"/>
      <c r="PMY3" s="99"/>
      <c r="PMZ3" s="99"/>
      <c r="PNA3" s="99"/>
      <c r="PNB3" s="99"/>
      <c r="PNC3" s="99"/>
      <c r="PND3" s="99"/>
      <c r="PNE3" s="99"/>
      <c r="PNF3" s="99"/>
      <c r="PNG3" s="99"/>
      <c r="PNH3" s="99"/>
      <c r="PNI3" s="99"/>
      <c r="PNJ3" s="99"/>
      <c r="PNK3" s="99"/>
      <c r="PNL3" s="99"/>
      <c r="PNM3" s="99"/>
      <c r="PNN3" s="99"/>
      <c r="PNO3" s="99"/>
      <c r="PNP3" s="99"/>
      <c r="PNQ3" s="99"/>
      <c r="PNR3" s="99"/>
      <c r="PNS3" s="99"/>
      <c r="PNT3" s="99"/>
      <c r="PNU3" s="99"/>
      <c r="PNV3" s="99"/>
      <c r="PNW3" s="99"/>
      <c r="PNX3" s="99"/>
      <c r="PNY3" s="99"/>
      <c r="PNZ3" s="99"/>
      <c r="POA3" s="99"/>
      <c r="POB3" s="99"/>
      <c r="POC3" s="99"/>
      <c r="POD3" s="99"/>
      <c r="POE3" s="99"/>
      <c r="POF3" s="99"/>
      <c r="POG3" s="99"/>
      <c r="POH3" s="99"/>
      <c r="POI3" s="99"/>
      <c r="POJ3" s="99"/>
      <c r="POK3" s="99"/>
      <c r="POL3" s="99"/>
      <c r="POM3" s="99"/>
      <c r="PON3" s="99"/>
      <c r="POO3" s="99"/>
      <c r="POP3" s="99"/>
      <c r="POQ3" s="99"/>
      <c r="POR3" s="99"/>
      <c r="POS3" s="99"/>
      <c r="POT3" s="99"/>
      <c r="POU3" s="99"/>
      <c r="POV3" s="99"/>
      <c r="POW3" s="99"/>
      <c r="POX3" s="99"/>
      <c r="POY3" s="99"/>
      <c r="POZ3" s="99"/>
      <c r="PPA3" s="99"/>
      <c r="PPB3" s="99"/>
      <c r="PPC3" s="99"/>
      <c r="PPD3" s="99"/>
      <c r="PPE3" s="99"/>
      <c r="PPF3" s="99"/>
      <c r="PPG3" s="99"/>
      <c r="PPH3" s="99"/>
      <c r="PPI3" s="99"/>
      <c r="PPJ3" s="99"/>
      <c r="PPK3" s="99"/>
      <c r="PPL3" s="99"/>
      <c r="PPM3" s="99"/>
      <c r="PPN3" s="99"/>
      <c r="PPO3" s="99"/>
      <c r="PPP3" s="99"/>
      <c r="PPQ3" s="99"/>
      <c r="PPR3" s="99"/>
      <c r="PPS3" s="99"/>
      <c r="PPT3" s="99"/>
      <c r="PPU3" s="99"/>
      <c r="PPV3" s="99"/>
      <c r="PPW3" s="99"/>
      <c r="PPX3" s="99"/>
      <c r="PPY3" s="99"/>
      <c r="PPZ3" s="99"/>
      <c r="PQA3" s="99"/>
      <c r="PQB3" s="99"/>
      <c r="PQC3" s="99"/>
      <c r="PQD3" s="99"/>
      <c r="PQE3" s="99"/>
      <c r="PQF3" s="99"/>
      <c r="PQG3" s="99"/>
      <c r="PQH3" s="99"/>
      <c r="PQI3" s="99"/>
      <c r="PQJ3" s="99"/>
      <c r="PQK3" s="99"/>
      <c r="PQL3" s="99"/>
      <c r="PQM3" s="99"/>
      <c r="PQN3" s="99"/>
      <c r="PQO3" s="99"/>
      <c r="PQP3" s="99"/>
      <c r="PQQ3" s="99"/>
      <c r="PQR3" s="99"/>
      <c r="PQS3" s="99"/>
      <c r="PQT3" s="99"/>
      <c r="PQU3" s="99"/>
      <c r="PQV3" s="99"/>
      <c r="PQW3" s="99"/>
      <c r="PQX3" s="99"/>
      <c r="PQY3" s="99"/>
      <c r="PQZ3" s="99"/>
      <c r="PRA3" s="99"/>
      <c r="PRB3" s="99"/>
      <c r="PRC3" s="99"/>
      <c r="PRD3" s="99"/>
      <c r="PRE3" s="99"/>
      <c r="PRF3" s="99"/>
      <c r="PRG3" s="99"/>
      <c r="PRH3" s="99"/>
      <c r="PRI3" s="99"/>
      <c r="PRJ3" s="99"/>
      <c r="PRK3" s="99"/>
      <c r="PRL3" s="99"/>
      <c r="PRM3" s="99"/>
      <c r="PRN3" s="99"/>
      <c r="PRO3" s="99"/>
      <c r="PRP3" s="99"/>
      <c r="PRQ3" s="99"/>
      <c r="PRR3" s="99"/>
      <c r="PRS3" s="99"/>
      <c r="PRT3" s="99"/>
      <c r="PRU3" s="99"/>
      <c r="PRV3" s="99"/>
      <c r="PRW3" s="99"/>
      <c r="PRX3" s="99"/>
      <c r="PRY3" s="99"/>
      <c r="PRZ3" s="99"/>
      <c r="PSA3" s="99"/>
      <c r="PSB3" s="99"/>
      <c r="PSC3" s="99"/>
      <c r="PSD3" s="99"/>
      <c r="PSE3" s="99"/>
      <c r="PSF3" s="99"/>
      <c r="PSG3" s="99"/>
      <c r="PSH3" s="99"/>
      <c r="PSI3" s="99"/>
      <c r="PSJ3" s="99"/>
      <c r="PSK3" s="99"/>
      <c r="PSL3" s="99"/>
      <c r="PSM3" s="99"/>
      <c r="PSN3" s="99"/>
      <c r="PSO3" s="99"/>
      <c r="PSP3" s="99"/>
      <c r="PSQ3" s="99"/>
      <c r="PSR3" s="99"/>
      <c r="PSS3" s="99"/>
      <c r="PST3" s="99"/>
      <c r="PSU3" s="99"/>
      <c r="PSV3" s="99"/>
      <c r="PSW3" s="99"/>
      <c r="PSX3" s="99"/>
      <c r="PSY3" s="99"/>
      <c r="PSZ3" s="99"/>
      <c r="PTA3" s="99"/>
      <c r="PTB3" s="99"/>
      <c r="PTC3" s="99"/>
      <c r="PTD3" s="99"/>
      <c r="PTE3" s="99"/>
      <c r="PTF3" s="99"/>
      <c r="PTG3" s="99"/>
      <c r="PTH3" s="99"/>
      <c r="PTI3" s="99"/>
      <c r="PTJ3" s="99"/>
      <c r="PTK3" s="99"/>
      <c r="PTL3" s="99"/>
      <c r="PTM3" s="99"/>
      <c r="PTN3" s="99"/>
      <c r="PTO3" s="99"/>
      <c r="PTP3" s="99"/>
      <c r="PTQ3" s="99"/>
      <c r="PTR3" s="99"/>
      <c r="PTS3" s="99"/>
      <c r="PTT3" s="99"/>
      <c r="PTU3" s="99"/>
      <c r="PTV3" s="99"/>
      <c r="PTW3" s="99"/>
      <c r="PTX3" s="99"/>
      <c r="PTY3" s="99"/>
      <c r="PTZ3" s="99"/>
      <c r="PUA3" s="99"/>
      <c r="PUB3" s="99"/>
      <c r="PUC3" s="99"/>
      <c r="PUD3" s="99"/>
      <c r="PUE3" s="99"/>
      <c r="PUF3" s="99"/>
      <c r="PUG3" s="99"/>
      <c r="PUH3" s="99"/>
      <c r="PUI3" s="99"/>
      <c r="PUJ3" s="99"/>
      <c r="PUK3" s="99"/>
      <c r="PUL3" s="99"/>
      <c r="PUM3" s="99"/>
      <c r="PUN3" s="99"/>
      <c r="PUO3" s="99"/>
      <c r="PUP3" s="99"/>
      <c r="PUQ3" s="99"/>
      <c r="PUR3" s="99"/>
      <c r="PUS3" s="99"/>
      <c r="PUT3" s="99"/>
      <c r="PUU3" s="99"/>
      <c r="PUV3" s="99"/>
      <c r="PUW3" s="99"/>
      <c r="PUX3" s="99"/>
      <c r="PUY3" s="99"/>
      <c r="PUZ3" s="99"/>
      <c r="PVA3" s="99"/>
      <c r="PVB3" s="99"/>
      <c r="PVC3" s="99"/>
      <c r="PVD3" s="99"/>
      <c r="PVE3" s="99"/>
      <c r="PVF3" s="99"/>
      <c r="PVG3" s="99"/>
      <c r="PVH3" s="99"/>
      <c r="PVI3" s="99"/>
      <c r="PVJ3" s="99"/>
      <c r="PVK3" s="99"/>
      <c r="PVL3" s="99"/>
      <c r="PVM3" s="99"/>
      <c r="PVN3" s="99"/>
      <c r="PVO3" s="99"/>
      <c r="PVP3" s="99"/>
      <c r="PVQ3" s="99"/>
      <c r="PVR3" s="99"/>
      <c r="PVS3" s="99"/>
      <c r="PVT3" s="99"/>
      <c r="PVU3" s="99"/>
      <c r="PVV3" s="99"/>
      <c r="PVW3" s="99"/>
      <c r="PVX3" s="99"/>
      <c r="PVY3" s="99"/>
      <c r="PVZ3" s="99"/>
      <c r="PWA3" s="99"/>
      <c r="PWB3" s="99"/>
      <c r="PWC3" s="99"/>
      <c r="PWD3" s="99"/>
      <c r="PWE3" s="99"/>
      <c r="PWF3" s="99"/>
      <c r="PWG3" s="99"/>
      <c r="PWH3" s="99"/>
      <c r="PWI3" s="99"/>
      <c r="PWJ3" s="99"/>
      <c r="PWK3" s="99"/>
      <c r="PWL3" s="99"/>
      <c r="PWM3" s="99"/>
      <c r="PWN3" s="99"/>
      <c r="PWO3" s="99"/>
      <c r="PWP3" s="99"/>
      <c r="PWQ3" s="99"/>
      <c r="PWR3" s="99"/>
      <c r="PWS3" s="99"/>
      <c r="PWT3" s="99"/>
      <c r="PWU3" s="99"/>
      <c r="PWV3" s="99"/>
      <c r="PWW3" s="99"/>
      <c r="PWX3" s="99"/>
      <c r="PWY3" s="99"/>
      <c r="PWZ3" s="99"/>
      <c r="PXA3" s="99"/>
      <c r="PXB3" s="99"/>
      <c r="PXC3" s="99"/>
      <c r="PXD3" s="99"/>
      <c r="PXE3" s="99"/>
      <c r="PXF3" s="99"/>
      <c r="PXG3" s="99"/>
      <c r="PXH3" s="99"/>
      <c r="PXI3" s="99"/>
      <c r="PXJ3" s="99"/>
      <c r="PXK3" s="99"/>
      <c r="PXL3" s="99"/>
      <c r="PXM3" s="99"/>
      <c r="PXN3" s="99"/>
      <c r="PXO3" s="99"/>
      <c r="PXP3" s="99"/>
      <c r="PXQ3" s="99"/>
      <c r="PXR3" s="99"/>
      <c r="PXS3" s="99"/>
      <c r="PXT3" s="99"/>
      <c r="PXU3" s="99"/>
      <c r="PXV3" s="99"/>
      <c r="PXW3" s="99"/>
      <c r="PXX3" s="99"/>
      <c r="PXY3" s="99"/>
      <c r="PXZ3" s="99"/>
      <c r="PYA3" s="99"/>
      <c r="PYB3" s="99"/>
      <c r="PYC3" s="99"/>
      <c r="PYD3" s="99"/>
      <c r="PYE3" s="99"/>
      <c r="PYF3" s="99"/>
      <c r="PYG3" s="99"/>
      <c r="PYH3" s="99"/>
      <c r="PYI3" s="99"/>
      <c r="PYJ3" s="99"/>
      <c r="PYK3" s="99"/>
      <c r="PYL3" s="99"/>
      <c r="PYM3" s="99"/>
      <c r="PYN3" s="99"/>
      <c r="PYO3" s="99"/>
      <c r="PYP3" s="99"/>
      <c r="PYQ3" s="99"/>
      <c r="PYR3" s="99"/>
      <c r="PYS3" s="99"/>
      <c r="PYT3" s="99"/>
      <c r="PYU3" s="99"/>
      <c r="PYV3" s="99"/>
      <c r="PYW3" s="99"/>
      <c r="PYX3" s="99"/>
      <c r="PYY3" s="99"/>
      <c r="PYZ3" s="99"/>
      <c r="PZA3" s="99"/>
      <c r="PZB3" s="99"/>
      <c r="PZC3" s="99"/>
      <c r="PZD3" s="99"/>
      <c r="PZE3" s="99"/>
      <c r="PZF3" s="99"/>
      <c r="PZG3" s="99"/>
      <c r="PZH3" s="99"/>
      <c r="PZI3" s="99"/>
      <c r="PZJ3" s="99"/>
      <c r="PZK3" s="99"/>
      <c r="PZL3" s="99"/>
      <c r="PZM3" s="99"/>
      <c r="PZN3" s="99"/>
      <c r="PZO3" s="99"/>
      <c r="PZP3" s="99"/>
      <c r="PZQ3" s="99"/>
      <c r="PZR3" s="99"/>
      <c r="PZS3" s="99"/>
      <c r="PZT3" s="99"/>
      <c r="PZU3" s="99"/>
      <c r="PZV3" s="99"/>
      <c r="PZW3" s="99"/>
      <c r="PZX3" s="99"/>
      <c r="PZY3" s="99"/>
      <c r="PZZ3" s="99"/>
      <c r="QAA3" s="99"/>
      <c r="QAB3" s="99"/>
      <c r="QAC3" s="99"/>
      <c r="QAD3" s="99"/>
      <c r="QAE3" s="99"/>
      <c r="QAF3" s="99"/>
      <c r="QAG3" s="99"/>
      <c r="QAH3" s="99"/>
      <c r="QAI3" s="99"/>
      <c r="QAJ3" s="99"/>
      <c r="QAK3" s="99"/>
      <c r="QAL3" s="99"/>
      <c r="QAM3" s="99"/>
      <c r="QAN3" s="99"/>
      <c r="QAO3" s="99"/>
      <c r="QAP3" s="99"/>
      <c r="QAQ3" s="99"/>
      <c r="QAR3" s="99"/>
      <c r="QAS3" s="99"/>
      <c r="QAT3" s="99"/>
      <c r="QAU3" s="99"/>
      <c r="QAV3" s="99"/>
      <c r="QAW3" s="99"/>
      <c r="QAX3" s="99"/>
      <c r="QAY3" s="99"/>
      <c r="QAZ3" s="99"/>
      <c r="QBA3" s="99"/>
      <c r="QBB3" s="99"/>
      <c r="QBC3" s="99"/>
      <c r="QBD3" s="99"/>
      <c r="QBE3" s="99"/>
      <c r="QBF3" s="99"/>
      <c r="QBG3" s="99"/>
      <c r="QBH3" s="99"/>
      <c r="QBI3" s="99"/>
      <c r="QBJ3" s="99"/>
      <c r="QBK3" s="99"/>
      <c r="QBL3" s="99"/>
      <c r="QBM3" s="99"/>
      <c r="QBN3" s="99"/>
      <c r="QBO3" s="99"/>
      <c r="QBP3" s="99"/>
      <c r="QBQ3" s="99"/>
      <c r="QBR3" s="99"/>
      <c r="QBS3" s="99"/>
      <c r="QBT3" s="99"/>
      <c r="QBU3" s="99"/>
      <c r="QBV3" s="99"/>
      <c r="QBW3" s="99"/>
      <c r="QBX3" s="99"/>
      <c r="QBY3" s="99"/>
      <c r="QBZ3" s="99"/>
      <c r="QCA3" s="99"/>
      <c r="QCB3" s="99"/>
      <c r="QCC3" s="99"/>
      <c r="QCD3" s="99"/>
      <c r="QCE3" s="99"/>
      <c r="QCF3" s="99"/>
      <c r="QCG3" s="99"/>
      <c r="QCH3" s="99"/>
      <c r="QCI3" s="99"/>
      <c r="QCJ3" s="99"/>
      <c r="QCK3" s="99"/>
      <c r="QCL3" s="99"/>
      <c r="QCM3" s="99"/>
      <c r="QCN3" s="99"/>
      <c r="QCO3" s="99"/>
      <c r="QCP3" s="99"/>
      <c r="QCQ3" s="99"/>
      <c r="QCR3" s="99"/>
      <c r="QCS3" s="99"/>
      <c r="QCT3" s="99"/>
      <c r="QCU3" s="99"/>
      <c r="QCV3" s="99"/>
      <c r="QCW3" s="99"/>
      <c r="QCX3" s="99"/>
      <c r="QCY3" s="99"/>
      <c r="QCZ3" s="99"/>
      <c r="QDA3" s="99"/>
      <c r="QDB3" s="99"/>
      <c r="QDC3" s="99"/>
      <c r="QDD3" s="99"/>
      <c r="QDE3" s="99"/>
      <c r="QDF3" s="99"/>
      <c r="QDG3" s="99"/>
      <c r="QDH3" s="99"/>
      <c r="QDI3" s="99"/>
      <c r="QDJ3" s="99"/>
      <c r="QDK3" s="99"/>
      <c r="QDL3" s="99"/>
      <c r="QDM3" s="99"/>
      <c r="QDN3" s="99"/>
      <c r="QDO3" s="99"/>
      <c r="QDP3" s="99"/>
      <c r="QDQ3" s="99"/>
      <c r="QDR3" s="99"/>
      <c r="QDS3" s="99"/>
      <c r="QDT3" s="99"/>
      <c r="QDU3" s="99"/>
      <c r="QDV3" s="99"/>
      <c r="QDW3" s="99"/>
      <c r="QDX3" s="99"/>
      <c r="QDY3" s="99"/>
      <c r="QDZ3" s="99"/>
      <c r="QEA3" s="99"/>
      <c r="QEB3" s="99"/>
      <c r="QEC3" s="99"/>
      <c r="QED3" s="99"/>
      <c r="QEE3" s="99"/>
      <c r="QEF3" s="99"/>
      <c r="QEG3" s="99"/>
      <c r="QEH3" s="99"/>
      <c r="QEI3" s="99"/>
      <c r="QEJ3" s="99"/>
      <c r="QEK3" s="99"/>
      <c r="QEL3" s="99"/>
      <c r="QEM3" s="99"/>
      <c r="QEN3" s="99"/>
      <c r="QEO3" s="99"/>
      <c r="QEP3" s="99"/>
      <c r="QEQ3" s="99"/>
      <c r="QER3" s="99"/>
      <c r="QES3" s="99"/>
      <c r="QET3" s="99"/>
      <c r="QEU3" s="99"/>
      <c r="QEV3" s="99"/>
      <c r="QEW3" s="99"/>
      <c r="QEX3" s="99"/>
      <c r="QEY3" s="99"/>
      <c r="QEZ3" s="99"/>
      <c r="QFA3" s="99"/>
      <c r="QFB3" s="99"/>
      <c r="QFC3" s="99"/>
      <c r="QFD3" s="99"/>
      <c r="QFE3" s="99"/>
      <c r="QFF3" s="99"/>
      <c r="QFG3" s="99"/>
      <c r="QFH3" s="99"/>
      <c r="QFI3" s="99"/>
      <c r="QFJ3" s="99"/>
      <c r="QFK3" s="99"/>
      <c r="QFL3" s="99"/>
      <c r="QFM3" s="99"/>
      <c r="QFN3" s="99"/>
      <c r="QFO3" s="99"/>
      <c r="QFP3" s="99"/>
      <c r="QFQ3" s="99"/>
      <c r="QFR3" s="99"/>
      <c r="QFS3" s="99"/>
      <c r="QFT3" s="99"/>
      <c r="QFU3" s="99"/>
      <c r="QFV3" s="99"/>
      <c r="QFW3" s="99"/>
      <c r="QFX3" s="99"/>
      <c r="QFY3" s="99"/>
      <c r="QFZ3" s="99"/>
      <c r="QGA3" s="99"/>
      <c r="QGB3" s="99"/>
      <c r="QGC3" s="99"/>
      <c r="QGD3" s="99"/>
      <c r="QGE3" s="99"/>
      <c r="QGF3" s="99"/>
      <c r="QGG3" s="99"/>
      <c r="QGH3" s="99"/>
      <c r="QGI3" s="99"/>
      <c r="QGJ3" s="99"/>
      <c r="QGK3" s="99"/>
      <c r="QGL3" s="99"/>
      <c r="QGM3" s="99"/>
      <c r="QGN3" s="99"/>
      <c r="QGO3" s="99"/>
      <c r="QGP3" s="99"/>
      <c r="QGQ3" s="99"/>
      <c r="QGR3" s="99"/>
      <c r="QGS3" s="99"/>
      <c r="QGT3" s="99"/>
      <c r="QGU3" s="99"/>
      <c r="QGV3" s="99"/>
      <c r="QGW3" s="99"/>
      <c r="QGX3" s="99"/>
      <c r="QGY3" s="99"/>
      <c r="QGZ3" s="99"/>
      <c r="QHA3" s="99"/>
      <c r="QHB3" s="99"/>
      <c r="QHC3" s="99"/>
      <c r="QHD3" s="99"/>
      <c r="QHE3" s="99"/>
      <c r="QHF3" s="99"/>
      <c r="QHG3" s="99"/>
      <c r="QHH3" s="99"/>
      <c r="QHI3" s="99"/>
      <c r="QHJ3" s="99"/>
      <c r="QHK3" s="99"/>
      <c r="QHL3" s="99"/>
      <c r="QHM3" s="99"/>
      <c r="QHN3" s="99"/>
      <c r="QHO3" s="99"/>
      <c r="QHP3" s="99"/>
      <c r="QHQ3" s="99"/>
      <c r="QHR3" s="99"/>
      <c r="QHS3" s="99"/>
      <c r="QHT3" s="99"/>
      <c r="QHU3" s="99"/>
      <c r="QHV3" s="99"/>
      <c r="QHW3" s="99"/>
      <c r="QHX3" s="99"/>
      <c r="QHY3" s="99"/>
      <c r="QHZ3" s="99"/>
      <c r="QIA3" s="99"/>
      <c r="QIB3" s="99"/>
      <c r="QIC3" s="99"/>
      <c r="QID3" s="99"/>
      <c r="QIE3" s="99"/>
      <c r="QIF3" s="99"/>
      <c r="QIG3" s="99"/>
      <c r="QIH3" s="99"/>
      <c r="QII3" s="99"/>
      <c r="QIJ3" s="99"/>
      <c r="QIK3" s="99"/>
      <c r="QIL3" s="99"/>
      <c r="QIM3" s="99"/>
      <c r="QIN3" s="99"/>
      <c r="QIO3" s="99"/>
      <c r="QIP3" s="99"/>
      <c r="QIQ3" s="99"/>
      <c r="QIR3" s="99"/>
      <c r="QIS3" s="99"/>
      <c r="QIT3" s="99"/>
      <c r="QIU3" s="99"/>
      <c r="QIV3" s="99"/>
      <c r="QIW3" s="99"/>
      <c r="QIX3" s="99"/>
      <c r="QIY3" s="99"/>
      <c r="QIZ3" s="99"/>
      <c r="QJA3" s="99"/>
      <c r="QJB3" s="99"/>
      <c r="QJC3" s="99"/>
      <c r="QJD3" s="99"/>
      <c r="QJE3" s="99"/>
      <c r="QJF3" s="99"/>
      <c r="QJG3" s="99"/>
      <c r="QJH3" s="99"/>
      <c r="QJI3" s="99"/>
      <c r="QJJ3" s="99"/>
      <c r="QJK3" s="99"/>
      <c r="QJL3" s="99"/>
      <c r="QJM3" s="99"/>
      <c r="QJN3" s="99"/>
      <c r="QJO3" s="99"/>
      <c r="QJP3" s="99"/>
      <c r="QJQ3" s="99"/>
      <c r="QJR3" s="99"/>
      <c r="QJS3" s="99"/>
      <c r="QJT3" s="99"/>
      <c r="QJU3" s="99"/>
      <c r="QJV3" s="99"/>
      <c r="QJW3" s="99"/>
      <c r="QJX3" s="99"/>
      <c r="QJY3" s="99"/>
      <c r="QJZ3" s="99"/>
      <c r="QKA3" s="99"/>
      <c r="QKB3" s="99"/>
      <c r="QKC3" s="99"/>
      <c r="QKD3" s="99"/>
      <c r="QKE3" s="99"/>
      <c r="QKF3" s="99"/>
      <c r="QKG3" s="99"/>
      <c r="QKH3" s="99"/>
      <c r="QKI3" s="99"/>
      <c r="QKJ3" s="99"/>
      <c r="QKK3" s="99"/>
      <c r="QKL3" s="99"/>
      <c r="QKM3" s="99"/>
      <c r="QKN3" s="99"/>
      <c r="QKO3" s="99"/>
      <c r="QKP3" s="99"/>
      <c r="QKQ3" s="99"/>
      <c r="QKR3" s="99"/>
      <c r="QKS3" s="99"/>
      <c r="QKT3" s="99"/>
      <c r="QKU3" s="99"/>
      <c r="QKV3" s="99"/>
      <c r="QKW3" s="99"/>
      <c r="QKX3" s="99"/>
      <c r="QKY3" s="99"/>
      <c r="QKZ3" s="99"/>
      <c r="QLA3" s="99"/>
      <c r="QLB3" s="99"/>
      <c r="QLC3" s="99"/>
      <c r="QLD3" s="99"/>
      <c r="QLE3" s="99"/>
      <c r="QLF3" s="99"/>
      <c r="QLG3" s="99"/>
      <c r="QLH3" s="99"/>
      <c r="QLI3" s="99"/>
      <c r="QLJ3" s="99"/>
      <c r="QLK3" s="99"/>
      <c r="QLL3" s="99"/>
      <c r="QLM3" s="99"/>
      <c r="QLN3" s="99"/>
      <c r="QLO3" s="99"/>
      <c r="QLP3" s="99"/>
      <c r="QLQ3" s="99"/>
      <c r="QLR3" s="99"/>
      <c r="QLS3" s="99"/>
      <c r="QLT3" s="99"/>
      <c r="QLU3" s="99"/>
      <c r="QLV3" s="99"/>
      <c r="QLW3" s="99"/>
      <c r="QLX3" s="99"/>
      <c r="QLY3" s="99"/>
      <c r="QLZ3" s="99"/>
      <c r="QMA3" s="99"/>
      <c r="QMB3" s="99"/>
      <c r="QMC3" s="99"/>
      <c r="QMD3" s="99"/>
      <c r="QME3" s="99"/>
      <c r="QMF3" s="99"/>
      <c r="QMG3" s="99"/>
      <c r="QMH3" s="99"/>
      <c r="QMI3" s="99"/>
      <c r="QMJ3" s="99"/>
      <c r="QMK3" s="99"/>
      <c r="QML3" s="99"/>
      <c r="QMM3" s="99"/>
      <c r="QMN3" s="99"/>
      <c r="QMO3" s="99"/>
      <c r="QMP3" s="99"/>
      <c r="QMQ3" s="99"/>
      <c r="QMR3" s="99"/>
      <c r="QMS3" s="99"/>
      <c r="QMT3" s="99"/>
      <c r="QMU3" s="99"/>
      <c r="QMV3" s="99"/>
      <c r="QMW3" s="99"/>
      <c r="QMX3" s="99"/>
      <c r="QMY3" s="99"/>
      <c r="QMZ3" s="99"/>
      <c r="QNA3" s="99"/>
      <c r="QNB3" s="99"/>
      <c r="QNC3" s="99"/>
      <c r="QND3" s="99"/>
      <c r="QNE3" s="99"/>
      <c r="QNF3" s="99"/>
      <c r="QNG3" s="99"/>
      <c r="QNH3" s="99"/>
      <c r="QNI3" s="99"/>
      <c r="QNJ3" s="99"/>
      <c r="QNK3" s="99"/>
      <c r="QNL3" s="99"/>
      <c r="QNM3" s="99"/>
      <c r="QNN3" s="99"/>
      <c r="QNO3" s="99"/>
      <c r="QNP3" s="99"/>
      <c r="QNQ3" s="99"/>
      <c r="QNR3" s="99"/>
      <c r="QNS3" s="99"/>
      <c r="QNT3" s="99"/>
      <c r="QNU3" s="99"/>
      <c r="QNV3" s="99"/>
      <c r="QNW3" s="99"/>
      <c r="QNX3" s="99"/>
      <c r="QNY3" s="99"/>
      <c r="QNZ3" s="99"/>
      <c r="QOA3" s="99"/>
      <c r="QOB3" s="99"/>
      <c r="QOC3" s="99"/>
      <c r="QOD3" s="99"/>
      <c r="QOE3" s="99"/>
      <c r="QOF3" s="99"/>
      <c r="QOG3" s="99"/>
      <c r="QOH3" s="99"/>
      <c r="QOI3" s="99"/>
      <c r="QOJ3" s="99"/>
      <c r="QOK3" s="99"/>
      <c r="QOL3" s="99"/>
      <c r="QOM3" s="99"/>
      <c r="QON3" s="99"/>
      <c r="QOO3" s="99"/>
      <c r="QOP3" s="99"/>
      <c r="QOQ3" s="99"/>
      <c r="QOR3" s="99"/>
      <c r="QOS3" s="99"/>
      <c r="QOT3" s="99"/>
      <c r="QOU3" s="99"/>
      <c r="QOV3" s="99"/>
      <c r="QOW3" s="99"/>
      <c r="QOX3" s="99"/>
      <c r="QOY3" s="99"/>
      <c r="QOZ3" s="99"/>
      <c r="QPA3" s="99"/>
      <c r="QPB3" s="99"/>
      <c r="QPC3" s="99"/>
      <c r="QPD3" s="99"/>
      <c r="QPE3" s="99"/>
      <c r="QPF3" s="99"/>
      <c r="QPG3" s="99"/>
      <c r="QPH3" s="99"/>
      <c r="QPI3" s="99"/>
      <c r="QPJ3" s="99"/>
      <c r="QPK3" s="99"/>
      <c r="QPL3" s="99"/>
      <c r="QPM3" s="99"/>
      <c r="QPN3" s="99"/>
      <c r="QPO3" s="99"/>
      <c r="QPP3" s="99"/>
      <c r="QPQ3" s="99"/>
      <c r="QPR3" s="99"/>
      <c r="QPS3" s="99"/>
      <c r="QPT3" s="99"/>
      <c r="QPU3" s="99"/>
      <c r="QPV3" s="99"/>
      <c r="QPW3" s="99"/>
      <c r="QPX3" s="99"/>
      <c r="QPY3" s="99"/>
      <c r="QPZ3" s="99"/>
      <c r="QQA3" s="99"/>
      <c r="QQB3" s="99"/>
      <c r="QQC3" s="99"/>
      <c r="QQD3" s="99"/>
      <c r="QQE3" s="99"/>
      <c r="QQF3" s="99"/>
      <c r="QQG3" s="99"/>
      <c r="QQH3" s="99"/>
      <c r="QQI3" s="99"/>
      <c r="QQJ3" s="99"/>
      <c r="QQK3" s="99"/>
      <c r="QQL3" s="99"/>
      <c r="QQM3" s="99"/>
      <c r="QQN3" s="99"/>
      <c r="QQO3" s="99"/>
      <c r="QQP3" s="99"/>
      <c r="QQQ3" s="99"/>
      <c r="QQR3" s="99"/>
      <c r="QQS3" s="99"/>
      <c r="QQT3" s="99"/>
      <c r="QQU3" s="99"/>
      <c r="QQV3" s="99"/>
      <c r="QQW3" s="99"/>
      <c r="QQX3" s="99"/>
      <c r="QQY3" s="99"/>
      <c r="QQZ3" s="99"/>
      <c r="QRA3" s="99"/>
      <c r="QRB3" s="99"/>
      <c r="QRC3" s="99"/>
      <c r="QRD3" s="99"/>
      <c r="QRE3" s="99"/>
      <c r="QRF3" s="99"/>
      <c r="QRG3" s="99"/>
      <c r="QRH3" s="99"/>
      <c r="QRI3" s="99"/>
      <c r="QRJ3" s="99"/>
      <c r="QRK3" s="99"/>
      <c r="QRL3" s="99"/>
      <c r="QRM3" s="99"/>
      <c r="QRN3" s="99"/>
      <c r="QRO3" s="99"/>
      <c r="QRP3" s="99"/>
      <c r="QRQ3" s="99"/>
      <c r="QRR3" s="99"/>
      <c r="QRS3" s="99"/>
      <c r="QRT3" s="99"/>
      <c r="QRU3" s="99"/>
      <c r="QRV3" s="99"/>
      <c r="QRW3" s="99"/>
      <c r="QRX3" s="99"/>
      <c r="QRY3" s="99"/>
      <c r="QRZ3" s="99"/>
      <c r="QSA3" s="99"/>
      <c r="QSB3" s="99"/>
      <c r="QSC3" s="99"/>
      <c r="QSD3" s="99"/>
      <c r="QSE3" s="99"/>
      <c r="QSF3" s="99"/>
      <c r="QSG3" s="99"/>
      <c r="QSH3" s="99"/>
      <c r="QSI3" s="99"/>
      <c r="QSJ3" s="99"/>
      <c r="QSK3" s="99"/>
      <c r="QSL3" s="99"/>
      <c r="QSM3" s="99"/>
      <c r="QSN3" s="99"/>
      <c r="QSO3" s="99"/>
      <c r="QSP3" s="99"/>
      <c r="QSQ3" s="99"/>
      <c r="QSR3" s="99"/>
      <c r="QSS3" s="99"/>
      <c r="QST3" s="99"/>
      <c r="QSU3" s="99"/>
      <c r="QSV3" s="99"/>
      <c r="QSW3" s="99"/>
      <c r="QSX3" s="99"/>
      <c r="QSY3" s="99"/>
      <c r="QSZ3" s="99"/>
      <c r="QTA3" s="99"/>
      <c r="QTB3" s="99"/>
      <c r="QTC3" s="99"/>
      <c r="QTD3" s="99"/>
      <c r="QTE3" s="99"/>
      <c r="QTF3" s="99"/>
      <c r="QTG3" s="99"/>
      <c r="QTH3" s="99"/>
      <c r="QTI3" s="99"/>
      <c r="QTJ3" s="99"/>
      <c r="QTK3" s="99"/>
      <c r="QTL3" s="99"/>
      <c r="QTM3" s="99"/>
      <c r="QTN3" s="99"/>
      <c r="QTO3" s="99"/>
      <c r="QTP3" s="99"/>
      <c r="QTQ3" s="99"/>
      <c r="QTR3" s="99"/>
      <c r="QTS3" s="99"/>
      <c r="QTT3" s="99"/>
      <c r="QTU3" s="99"/>
      <c r="QTV3" s="99"/>
      <c r="QTW3" s="99"/>
      <c r="QTX3" s="99"/>
      <c r="QTY3" s="99"/>
      <c r="QTZ3" s="99"/>
      <c r="QUA3" s="99"/>
      <c r="QUB3" s="99"/>
      <c r="QUC3" s="99"/>
      <c r="QUD3" s="99"/>
      <c r="QUE3" s="99"/>
      <c r="QUF3" s="99"/>
      <c r="QUG3" s="99"/>
      <c r="QUH3" s="99"/>
      <c r="QUI3" s="99"/>
      <c r="QUJ3" s="99"/>
      <c r="QUK3" s="99"/>
      <c r="QUL3" s="99"/>
      <c r="QUM3" s="99"/>
      <c r="QUN3" s="99"/>
      <c r="QUO3" s="99"/>
      <c r="QUP3" s="99"/>
      <c r="QUQ3" s="99"/>
      <c r="QUR3" s="99"/>
      <c r="QUS3" s="99"/>
      <c r="QUT3" s="99"/>
      <c r="QUU3" s="99"/>
      <c r="QUV3" s="99"/>
      <c r="QUW3" s="99"/>
      <c r="QUX3" s="99"/>
      <c r="QUY3" s="99"/>
      <c r="QUZ3" s="99"/>
      <c r="QVA3" s="99"/>
      <c r="QVB3" s="99"/>
      <c r="QVC3" s="99"/>
      <c r="QVD3" s="99"/>
      <c r="QVE3" s="99"/>
      <c r="QVF3" s="99"/>
      <c r="QVG3" s="99"/>
      <c r="QVH3" s="99"/>
      <c r="QVI3" s="99"/>
      <c r="QVJ3" s="99"/>
      <c r="QVK3" s="99"/>
      <c r="QVL3" s="99"/>
      <c r="QVM3" s="99"/>
      <c r="QVN3" s="99"/>
      <c r="QVO3" s="99"/>
      <c r="QVP3" s="99"/>
      <c r="QVQ3" s="99"/>
      <c r="QVR3" s="99"/>
      <c r="QVS3" s="99"/>
      <c r="QVT3" s="99"/>
      <c r="QVU3" s="99"/>
      <c r="QVV3" s="99"/>
      <c r="QVW3" s="99"/>
      <c r="QVX3" s="99"/>
      <c r="QVY3" s="99"/>
      <c r="QVZ3" s="99"/>
      <c r="QWA3" s="99"/>
      <c r="QWB3" s="99"/>
      <c r="QWC3" s="99"/>
      <c r="QWD3" s="99"/>
      <c r="QWE3" s="99"/>
      <c r="QWF3" s="99"/>
      <c r="QWG3" s="99"/>
      <c r="QWH3" s="99"/>
      <c r="QWI3" s="99"/>
      <c r="QWJ3" s="99"/>
      <c r="QWK3" s="99"/>
      <c r="QWL3" s="99"/>
      <c r="QWM3" s="99"/>
      <c r="QWN3" s="99"/>
      <c r="QWO3" s="99"/>
      <c r="QWP3" s="99"/>
      <c r="QWQ3" s="99"/>
      <c r="QWR3" s="99"/>
      <c r="QWS3" s="99"/>
      <c r="QWT3" s="99"/>
      <c r="QWU3" s="99"/>
      <c r="QWV3" s="99"/>
      <c r="QWW3" s="99"/>
      <c r="QWX3" s="99"/>
      <c r="QWY3" s="99"/>
      <c r="QWZ3" s="99"/>
      <c r="QXA3" s="99"/>
      <c r="QXB3" s="99"/>
      <c r="QXC3" s="99"/>
      <c r="QXD3" s="99"/>
      <c r="QXE3" s="99"/>
      <c r="QXF3" s="99"/>
      <c r="QXG3" s="99"/>
      <c r="QXH3" s="99"/>
      <c r="QXI3" s="99"/>
      <c r="QXJ3" s="99"/>
      <c r="QXK3" s="99"/>
      <c r="QXL3" s="99"/>
      <c r="QXM3" s="99"/>
      <c r="QXN3" s="99"/>
      <c r="QXO3" s="99"/>
      <c r="QXP3" s="99"/>
      <c r="QXQ3" s="99"/>
      <c r="QXR3" s="99"/>
      <c r="QXS3" s="99"/>
      <c r="QXT3" s="99"/>
      <c r="QXU3" s="99"/>
      <c r="QXV3" s="99"/>
      <c r="QXW3" s="99"/>
      <c r="QXX3" s="99"/>
      <c r="QXY3" s="99"/>
      <c r="QXZ3" s="99"/>
      <c r="QYA3" s="99"/>
      <c r="QYB3" s="99"/>
      <c r="QYC3" s="99"/>
      <c r="QYD3" s="99"/>
      <c r="QYE3" s="99"/>
      <c r="QYF3" s="99"/>
      <c r="QYG3" s="99"/>
      <c r="QYH3" s="99"/>
      <c r="QYI3" s="99"/>
      <c r="QYJ3" s="99"/>
      <c r="QYK3" s="99"/>
      <c r="QYL3" s="99"/>
      <c r="QYM3" s="99"/>
      <c r="QYN3" s="99"/>
      <c r="QYO3" s="99"/>
      <c r="QYP3" s="99"/>
      <c r="QYQ3" s="99"/>
      <c r="QYR3" s="99"/>
      <c r="QYS3" s="99"/>
      <c r="QYT3" s="99"/>
      <c r="QYU3" s="99"/>
      <c r="QYV3" s="99"/>
      <c r="QYW3" s="99"/>
      <c r="QYX3" s="99"/>
      <c r="QYY3" s="99"/>
      <c r="QYZ3" s="99"/>
      <c r="QZA3" s="99"/>
      <c r="QZB3" s="99"/>
      <c r="QZC3" s="99"/>
      <c r="QZD3" s="99"/>
      <c r="QZE3" s="99"/>
      <c r="QZF3" s="99"/>
      <c r="QZG3" s="99"/>
      <c r="QZH3" s="99"/>
      <c r="QZI3" s="99"/>
      <c r="QZJ3" s="99"/>
      <c r="QZK3" s="99"/>
      <c r="QZL3" s="99"/>
      <c r="QZM3" s="99"/>
      <c r="QZN3" s="99"/>
      <c r="QZO3" s="99"/>
      <c r="QZP3" s="99"/>
      <c r="QZQ3" s="99"/>
      <c r="QZR3" s="99"/>
      <c r="QZS3" s="99"/>
      <c r="QZT3" s="99"/>
      <c r="QZU3" s="99"/>
      <c r="QZV3" s="99"/>
      <c r="QZW3" s="99"/>
      <c r="QZX3" s="99"/>
      <c r="QZY3" s="99"/>
      <c r="QZZ3" s="99"/>
      <c r="RAA3" s="99"/>
      <c r="RAB3" s="99"/>
      <c r="RAC3" s="99"/>
      <c r="RAD3" s="99"/>
      <c r="RAE3" s="99"/>
      <c r="RAF3" s="99"/>
      <c r="RAG3" s="99"/>
      <c r="RAH3" s="99"/>
      <c r="RAI3" s="99"/>
      <c r="RAJ3" s="99"/>
      <c r="RAK3" s="99"/>
      <c r="RAL3" s="99"/>
      <c r="RAM3" s="99"/>
      <c r="RAN3" s="99"/>
      <c r="RAO3" s="99"/>
      <c r="RAP3" s="99"/>
      <c r="RAQ3" s="99"/>
      <c r="RAR3" s="99"/>
      <c r="RAS3" s="99"/>
      <c r="RAT3" s="99"/>
      <c r="RAU3" s="99"/>
      <c r="RAV3" s="99"/>
      <c r="RAW3" s="99"/>
      <c r="RAX3" s="99"/>
      <c r="RAY3" s="99"/>
      <c r="RAZ3" s="99"/>
      <c r="RBA3" s="99"/>
      <c r="RBB3" s="99"/>
      <c r="RBC3" s="99"/>
      <c r="RBD3" s="99"/>
      <c r="RBE3" s="99"/>
      <c r="RBF3" s="99"/>
      <c r="RBG3" s="99"/>
      <c r="RBH3" s="99"/>
      <c r="RBI3" s="99"/>
      <c r="RBJ3" s="99"/>
      <c r="RBK3" s="99"/>
      <c r="RBL3" s="99"/>
      <c r="RBM3" s="99"/>
      <c r="RBN3" s="99"/>
      <c r="RBO3" s="99"/>
      <c r="RBP3" s="99"/>
      <c r="RBQ3" s="99"/>
      <c r="RBR3" s="99"/>
      <c r="RBS3" s="99"/>
      <c r="RBT3" s="99"/>
      <c r="RBU3" s="99"/>
      <c r="RBV3" s="99"/>
      <c r="RBW3" s="99"/>
      <c r="RBX3" s="99"/>
      <c r="RBY3" s="99"/>
      <c r="RBZ3" s="99"/>
      <c r="RCA3" s="99"/>
      <c r="RCB3" s="99"/>
      <c r="RCC3" s="99"/>
      <c r="RCD3" s="99"/>
      <c r="RCE3" s="99"/>
      <c r="RCF3" s="99"/>
      <c r="RCG3" s="99"/>
      <c r="RCH3" s="99"/>
      <c r="RCI3" s="99"/>
      <c r="RCJ3" s="99"/>
      <c r="RCK3" s="99"/>
      <c r="RCL3" s="99"/>
      <c r="RCM3" s="99"/>
      <c r="RCN3" s="99"/>
      <c r="RCO3" s="99"/>
      <c r="RCP3" s="99"/>
      <c r="RCQ3" s="99"/>
      <c r="RCR3" s="99"/>
      <c r="RCS3" s="99"/>
      <c r="RCT3" s="99"/>
      <c r="RCU3" s="99"/>
      <c r="RCV3" s="99"/>
      <c r="RCW3" s="99"/>
      <c r="RCX3" s="99"/>
      <c r="RCY3" s="99"/>
      <c r="RCZ3" s="99"/>
      <c r="RDA3" s="99"/>
      <c r="RDB3" s="99"/>
      <c r="RDC3" s="99"/>
      <c r="RDD3" s="99"/>
      <c r="RDE3" s="99"/>
      <c r="RDF3" s="99"/>
      <c r="RDG3" s="99"/>
      <c r="RDH3" s="99"/>
      <c r="RDI3" s="99"/>
      <c r="RDJ3" s="99"/>
      <c r="RDK3" s="99"/>
      <c r="RDL3" s="99"/>
      <c r="RDM3" s="99"/>
      <c r="RDN3" s="99"/>
      <c r="RDO3" s="99"/>
      <c r="RDP3" s="99"/>
      <c r="RDQ3" s="99"/>
      <c r="RDR3" s="99"/>
      <c r="RDS3" s="99"/>
      <c r="RDT3" s="99"/>
      <c r="RDU3" s="99"/>
      <c r="RDV3" s="99"/>
      <c r="RDW3" s="99"/>
      <c r="RDX3" s="99"/>
      <c r="RDY3" s="99"/>
      <c r="RDZ3" s="99"/>
      <c r="REA3" s="99"/>
      <c r="REB3" s="99"/>
      <c r="REC3" s="99"/>
      <c r="RED3" s="99"/>
      <c r="REE3" s="99"/>
      <c r="REF3" s="99"/>
      <c r="REG3" s="99"/>
      <c r="REH3" s="99"/>
      <c r="REI3" s="99"/>
      <c r="REJ3" s="99"/>
      <c r="REK3" s="99"/>
      <c r="REL3" s="99"/>
      <c r="REM3" s="99"/>
      <c r="REN3" s="99"/>
      <c r="REO3" s="99"/>
      <c r="REP3" s="99"/>
      <c r="REQ3" s="99"/>
      <c r="RER3" s="99"/>
      <c r="RES3" s="99"/>
      <c r="RET3" s="99"/>
      <c r="REU3" s="99"/>
      <c r="REV3" s="99"/>
      <c r="REW3" s="99"/>
      <c r="REX3" s="99"/>
      <c r="REY3" s="99"/>
      <c r="REZ3" s="99"/>
      <c r="RFA3" s="99"/>
      <c r="RFB3" s="99"/>
      <c r="RFC3" s="99"/>
      <c r="RFD3" s="99"/>
      <c r="RFE3" s="99"/>
      <c r="RFF3" s="99"/>
      <c r="RFG3" s="99"/>
      <c r="RFH3" s="99"/>
      <c r="RFI3" s="99"/>
      <c r="RFJ3" s="99"/>
      <c r="RFK3" s="99"/>
      <c r="RFL3" s="99"/>
      <c r="RFM3" s="99"/>
      <c r="RFN3" s="99"/>
      <c r="RFO3" s="99"/>
      <c r="RFP3" s="99"/>
      <c r="RFQ3" s="99"/>
      <c r="RFR3" s="99"/>
      <c r="RFS3" s="99"/>
      <c r="RFT3" s="99"/>
      <c r="RFU3" s="99"/>
      <c r="RFV3" s="99"/>
      <c r="RFW3" s="99"/>
      <c r="RFX3" s="99"/>
      <c r="RFY3" s="99"/>
      <c r="RFZ3" s="99"/>
      <c r="RGA3" s="99"/>
      <c r="RGB3" s="99"/>
      <c r="RGC3" s="99"/>
      <c r="RGD3" s="99"/>
      <c r="RGE3" s="99"/>
      <c r="RGF3" s="99"/>
      <c r="RGG3" s="99"/>
      <c r="RGH3" s="99"/>
      <c r="RGI3" s="99"/>
      <c r="RGJ3" s="99"/>
      <c r="RGK3" s="99"/>
      <c r="RGL3" s="99"/>
      <c r="RGM3" s="99"/>
      <c r="RGN3" s="99"/>
      <c r="RGO3" s="99"/>
      <c r="RGP3" s="99"/>
      <c r="RGQ3" s="99"/>
      <c r="RGR3" s="99"/>
      <c r="RGS3" s="99"/>
      <c r="RGT3" s="99"/>
      <c r="RGU3" s="99"/>
      <c r="RGV3" s="99"/>
      <c r="RGW3" s="99"/>
      <c r="RGX3" s="99"/>
      <c r="RGY3" s="99"/>
      <c r="RGZ3" s="99"/>
      <c r="RHA3" s="99"/>
      <c r="RHB3" s="99"/>
      <c r="RHC3" s="99"/>
      <c r="RHD3" s="99"/>
      <c r="RHE3" s="99"/>
      <c r="RHF3" s="99"/>
      <c r="RHG3" s="99"/>
      <c r="RHH3" s="99"/>
      <c r="RHI3" s="99"/>
      <c r="RHJ3" s="99"/>
      <c r="RHK3" s="99"/>
      <c r="RHL3" s="99"/>
      <c r="RHM3" s="99"/>
      <c r="RHN3" s="99"/>
      <c r="RHO3" s="99"/>
      <c r="RHP3" s="99"/>
      <c r="RHQ3" s="99"/>
      <c r="RHR3" s="99"/>
      <c r="RHS3" s="99"/>
      <c r="RHT3" s="99"/>
      <c r="RHU3" s="99"/>
      <c r="RHV3" s="99"/>
      <c r="RHW3" s="99"/>
      <c r="RHX3" s="99"/>
      <c r="RHY3" s="99"/>
      <c r="RHZ3" s="99"/>
      <c r="RIA3" s="99"/>
      <c r="RIB3" s="99"/>
      <c r="RIC3" s="99"/>
      <c r="RID3" s="99"/>
      <c r="RIE3" s="99"/>
      <c r="RIF3" s="99"/>
      <c r="RIG3" s="99"/>
      <c r="RIH3" s="99"/>
      <c r="RII3" s="99"/>
      <c r="RIJ3" s="99"/>
      <c r="RIK3" s="99"/>
      <c r="RIL3" s="99"/>
      <c r="RIM3" s="99"/>
      <c r="RIN3" s="99"/>
      <c r="RIO3" s="99"/>
      <c r="RIP3" s="99"/>
      <c r="RIQ3" s="99"/>
      <c r="RIR3" s="99"/>
      <c r="RIS3" s="99"/>
      <c r="RIT3" s="99"/>
      <c r="RIU3" s="99"/>
      <c r="RIV3" s="99"/>
      <c r="RIW3" s="99"/>
      <c r="RIX3" s="99"/>
      <c r="RIY3" s="99"/>
      <c r="RIZ3" s="99"/>
      <c r="RJA3" s="99"/>
      <c r="RJB3" s="99"/>
      <c r="RJC3" s="99"/>
      <c r="RJD3" s="99"/>
      <c r="RJE3" s="99"/>
      <c r="RJF3" s="99"/>
      <c r="RJG3" s="99"/>
      <c r="RJH3" s="99"/>
      <c r="RJI3" s="99"/>
      <c r="RJJ3" s="99"/>
      <c r="RJK3" s="99"/>
      <c r="RJL3" s="99"/>
      <c r="RJM3" s="99"/>
      <c r="RJN3" s="99"/>
      <c r="RJO3" s="99"/>
      <c r="RJP3" s="99"/>
      <c r="RJQ3" s="99"/>
      <c r="RJR3" s="99"/>
      <c r="RJS3" s="99"/>
      <c r="RJT3" s="99"/>
      <c r="RJU3" s="99"/>
      <c r="RJV3" s="99"/>
      <c r="RJW3" s="99"/>
      <c r="RJX3" s="99"/>
      <c r="RJY3" s="99"/>
      <c r="RJZ3" s="99"/>
      <c r="RKA3" s="99"/>
      <c r="RKB3" s="99"/>
      <c r="RKC3" s="99"/>
      <c r="RKD3" s="99"/>
      <c r="RKE3" s="99"/>
      <c r="RKF3" s="99"/>
      <c r="RKG3" s="99"/>
      <c r="RKH3" s="99"/>
      <c r="RKI3" s="99"/>
      <c r="RKJ3" s="99"/>
      <c r="RKK3" s="99"/>
      <c r="RKL3" s="99"/>
      <c r="RKM3" s="99"/>
      <c r="RKN3" s="99"/>
      <c r="RKO3" s="99"/>
      <c r="RKP3" s="99"/>
      <c r="RKQ3" s="99"/>
      <c r="RKR3" s="99"/>
      <c r="RKS3" s="99"/>
      <c r="RKT3" s="99"/>
      <c r="RKU3" s="99"/>
      <c r="RKV3" s="99"/>
      <c r="RKW3" s="99"/>
      <c r="RKX3" s="99"/>
      <c r="RKY3" s="99"/>
      <c r="RKZ3" s="99"/>
      <c r="RLA3" s="99"/>
      <c r="RLB3" s="99"/>
      <c r="RLC3" s="99"/>
      <c r="RLD3" s="99"/>
      <c r="RLE3" s="99"/>
      <c r="RLF3" s="99"/>
      <c r="RLG3" s="99"/>
      <c r="RLH3" s="99"/>
      <c r="RLI3" s="99"/>
      <c r="RLJ3" s="99"/>
      <c r="RLK3" s="99"/>
      <c r="RLL3" s="99"/>
      <c r="RLM3" s="99"/>
      <c r="RLN3" s="99"/>
      <c r="RLO3" s="99"/>
      <c r="RLP3" s="99"/>
      <c r="RLQ3" s="99"/>
      <c r="RLR3" s="99"/>
      <c r="RLS3" s="99"/>
      <c r="RLT3" s="99"/>
      <c r="RLU3" s="99"/>
      <c r="RLV3" s="99"/>
      <c r="RLW3" s="99"/>
      <c r="RLX3" s="99"/>
      <c r="RLY3" s="99"/>
      <c r="RLZ3" s="99"/>
      <c r="RMA3" s="99"/>
      <c r="RMB3" s="99"/>
      <c r="RMC3" s="99"/>
      <c r="RMD3" s="99"/>
      <c r="RME3" s="99"/>
      <c r="RMF3" s="99"/>
      <c r="RMG3" s="99"/>
      <c r="RMH3" s="99"/>
      <c r="RMI3" s="99"/>
      <c r="RMJ3" s="99"/>
      <c r="RMK3" s="99"/>
      <c r="RML3" s="99"/>
      <c r="RMM3" s="99"/>
      <c r="RMN3" s="99"/>
      <c r="RMO3" s="99"/>
      <c r="RMP3" s="99"/>
      <c r="RMQ3" s="99"/>
      <c r="RMR3" s="99"/>
      <c r="RMS3" s="99"/>
      <c r="RMT3" s="99"/>
      <c r="RMU3" s="99"/>
      <c r="RMV3" s="99"/>
      <c r="RMW3" s="99"/>
      <c r="RMX3" s="99"/>
      <c r="RMY3" s="99"/>
      <c r="RMZ3" s="99"/>
      <c r="RNA3" s="99"/>
      <c r="RNB3" s="99"/>
      <c r="RNC3" s="99"/>
      <c r="RND3" s="99"/>
      <c r="RNE3" s="99"/>
      <c r="RNF3" s="99"/>
      <c r="RNG3" s="99"/>
      <c r="RNH3" s="99"/>
      <c r="RNI3" s="99"/>
      <c r="RNJ3" s="99"/>
      <c r="RNK3" s="99"/>
      <c r="RNL3" s="99"/>
      <c r="RNM3" s="99"/>
      <c r="RNN3" s="99"/>
      <c r="RNO3" s="99"/>
      <c r="RNP3" s="99"/>
      <c r="RNQ3" s="99"/>
      <c r="RNR3" s="99"/>
      <c r="RNS3" s="99"/>
      <c r="RNT3" s="99"/>
      <c r="RNU3" s="99"/>
      <c r="RNV3" s="99"/>
      <c r="RNW3" s="99"/>
      <c r="RNX3" s="99"/>
      <c r="RNY3" s="99"/>
      <c r="RNZ3" s="99"/>
      <c r="ROA3" s="99"/>
      <c r="ROB3" s="99"/>
      <c r="ROC3" s="99"/>
      <c r="ROD3" s="99"/>
      <c r="ROE3" s="99"/>
      <c r="ROF3" s="99"/>
      <c r="ROG3" s="99"/>
      <c r="ROH3" s="99"/>
      <c r="ROI3" s="99"/>
      <c r="ROJ3" s="99"/>
      <c r="ROK3" s="99"/>
      <c r="ROL3" s="99"/>
      <c r="ROM3" s="99"/>
      <c r="RON3" s="99"/>
      <c r="ROO3" s="99"/>
      <c r="ROP3" s="99"/>
      <c r="ROQ3" s="99"/>
      <c r="ROR3" s="99"/>
      <c r="ROS3" s="99"/>
      <c r="ROT3" s="99"/>
      <c r="ROU3" s="99"/>
      <c r="ROV3" s="99"/>
      <c r="ROW3" s="99"/>
      <c r="ROX3" s="99"/>
      <c r="ROY3" s="99"/>
      <c r="ROZ3" s="99"/>
      <c r="RPA3" s="99"/>
      <c r="RPB3" s="99"/>
      <c r="RPC3" s="99"/>
      <c r="RPD3" s="99"/>
      <c r="RPE3" s="99"/>
      <c r="RPF3" s="99"/>
      <c r="RPG3" s="99"/>
      <c r="RPH3" s="99"/>
      <c r="RPI3" s="99"/>
      <c r="RPJ3" s="99"/>
      <c r="RPK3" s="99"/>
      <c r="RPL3" s="99"/>
      <c r="RPM3" s="99"/>
      <c r="RPN3" s="99"/>
      <c r="RPO3" s="99"/>
      <c r="RPP3" s="99"/>
      <c r="RPQ3" s="99"/>
      <c r="RPR3" s="99"/>
      <c r="RPS3" s="99"/>
      <c r="RPT3" s="99"/>
      <c r="RPU3" s="99"/>
      <c r="RPV3" s="99"/>
      <c r="RPW3" s="99"/>
      <c r="RPX3" s="99"/>
      <c r="RPY3" s="99"/>
      <c r="RPZ3" s="99"/>
      <c r="RQA3" s="99"/>
      <c r="RQB3" s="99"/>
      <c r="RQC3" s="99"/>
      <c r="RQD3" s="99"/>
      <c r="RQE3" s="99"/>
      <c r="RQF3" s="99"/>
      <c r="RQG3" s="99"/>
      <c r="RQH3" s="99"/>
      <c r="RQI3" s="99"/>
      <c r="RQJ3" s="99"/>
      <c r="RQK3" s="99"/>
      <c r="RQL3" s="99"/>
      <c r="RQM3" s="99"/>
      <c r="RQN3" s="99"/>
      <c r="RQO3" s="99"/>
      <c r="RQP3" s="99"/>
      <c r="RQQ3" s="99"/>
      <c r="RQR3" s="99"/>
      <c r="RQS3" s="99"/>
      <c r="RQT3" s="99"/>
      <c r="RQU3" s="99"/>
      <c r="RQV3" s="99"/>
      <c r="RQW3" s="99"/>
      <c r="RQX3" s="99"/>
      <c r="RQY3" s="99"/>
      <c r="RQZ3" s="99"/>
      <c r="RRA3" s="99"/>
      <c r="RRB3" s="99"/>
      <c r="RRC3" s="99"/>
      <c r="RRD3" s="99"/>
      <c r="RRE3" s="99"/>
      <c r="RRF3" s="99"/>
      <c r="RRG3" s="99"/>
      <c r="RRH3" s="99"/>
      <c r="RRI3" s="99"/>
      <c r="RRJ3" s="99"/>
      <c r="RRK3" s="99"/>
      <c r="RRL3" s="99"/>
      <c r="RRM3" s="99"/>
      <c r="RRN3" s="99"/>
      <c r="RRO3" s="99"/>
      <c r="RRP3" s="99"/>
      <c r="RRQ3" s="99"/>
      <c r="RRR3" s="99"/>
      <c r="RRS3" s="99"/>
      <c r="RRT3" s="99"/>
      <c r="RRU3" s="99"/>
      <c r="RRV3" s="99"/>
      <c r="RRW3" s="99"/>
      <c r="RRX3" s="99"/>
      <c r="RRY3" s="99"/>
      <c r="RRZ3" s="99"/>
      <c r="RSA3" s="99"/>
      <c r="RSB3" s="99"/>
      <c r="RSC3" s="99"/>
      <c r="RSD3" s="99"/>
      <c r="RSE3" s="99"/>
      <c r="RSF3" s="99"/>
      <c r="RSG3" s="99"/>
      <c r="RSH3" s="99"/>
      <c r="RSI3" s="99"/>
      <c r="RSJ3" s="99"/>
      <c r="RSK3" s="99"/>
      <c r="RSL3" s="99"/>
      <c r="RSM3" s="99"/>
      <c r="RSN3" s="99"/>
      <c r="RSO3" s="99"/>
      <c r="RSP3" s="99"/>
      <c r="RSQ3" s="99"/>
      <c r="RSR3" s="99"/>
      <c r="RSS3" s="99"/>
      <c r="RST3" s="99"/>
      <c r="RSU3" s="99"/>
      <c r="RSV3" s="99"/>
      <c r="RSW3" s="99"/>
      <c r="RSX3" s="99"/>
      <c r="RSY3" s="99"/>
      <c r="RSZ3" s="99"/>
      <c r="RTA3" s="99"/>
      <c r="RTB3" s="99"/>
      <c r="RTC3" s="99"/>
      <c r="RTD3" s="99"/>
      <c r="RTE3" s="99"/>
      <c r="RTF3" s="99"/>
      <c r="RTG3" s="99"/>
      <c r="RTH3" s="99"/>
      <c r="RTI3" s="99"/>
      <c r="RTJ3" s="99"/>
      <c r="RTK3" s="99"/>
      <c r="RTL3" s="99"/>
      <c r="RTM3" s="99"/>
      <c r="RTN3" s="99"/>
      <c r="RTO3" s="99"/>
      <c r="RTP3" s="99"/>
      <c r="RTQ3" s="99"/>
      <c r="RTR3" s="99"/>
      <c r="RTS3" s="99"/>
      <c r="RTT3" s="99"/>
      <c r="RTU3" s="99"/>
      <c r="RTV3" s="99"/>
      <c r="RTW3" s="99"/>
      <c r="RTX3" s="99"/>
      <c r="RTY3" s="99"/>
      <c r="RTZ3" s="99"/>
      <c r="RUA3" s="99"/>
      <c r="RUB3" s="99"/>
      <c r="RUC3" s="99"/>
      <c r="RUD3" s="99"/>
      <c r="RUE3" s="99"/>
      <c r="RUF3" s="99"/>
      <c r="RUG3" s="99"/>
      <c r="RUH3" s="99"/>
      <c r="RUI3" s="99"/>
      <c r="RUJ3" s="99"/>
      <c r="RUK3" s="99"/>
      <c r="RUL3" s="99"/>
      <c r="RUM3" s="99"/>
      <c r="RUN3" s="99"/>
      <c r="RUO3" s="99"/>
      <c r="RUP3" s="99"/>
      <c r="RUQ3" s="99"/>
      <c r="RUR3" s="99"/>
      <c r="RUS3" s="99"/>
      <c r="RUT3" s="99"/>
      <c r="RUU3" s="99"/>
      <c r="RUV3" s="99"/>
      <c r="RUW3" s="99"/>
      <c r="RUX3" s="99"/>
      <c r="RUY3" s="99"/>
      <c r="RUZ3" s="99"/>
      <c r="RVA3" s="99"/>
      <c r="RVB3" s="99"/>
      <c r="RVC3" s="99"/>
      <c r="RVD3" s="99"/>
      <c r="RVE3" s="99"/>
      <c r="RVF3" s="99"/>
      <c r="RVG3" s="99"/>
      <c r="RVH3" s="99"/>
      <c r="RVI3" s="99"/>
      <c r="RVJ3" s="99"/>
      <c r="RVK3" s="99"/>
      <c r="RVL3" s="99"/>
      <c r="RVM3" s="99"/>
      <c r="RVN3" s="99"/>
      <c r="RVO3" s="99"/>
      <c r="RVP3" s="99"/>
      <c r="RVQ3" s="99"/>
      <c r="RVR3" s="99"/>
      <c r="RVS3" s="99"/>
      <c r="RVT3" s="99"/>
      <c r="RVU3" s="99"/>
      <c r="RVV3" s="99"/>
      <c r="RVW3" s="99"/>
      <c r="RVX3" s="99"/>
      <c r="RVY3" s="99"/>
      <c r="RVZ3" s="99"/>
      <c r="RWA3" s="99"/>
      <c r="RWB3" s="99"/>
      <c r="RWC3" s="99"/>
      <c r="RWD3" s="99"/>
      <c r="RWE3" s="99"/>
      <c r="RWF3" s="99"/>
      <c r="RWG3" s="99"/>
      <c r="RWH3" s="99"/>
      <c r="RWI3" s="99"/>
      <c r="RWJ3" s="99"/>
      <c r="RWK3" s="99"/>
      <c r="RWL3" s="99"/>
      <c r="RWM3" s="99"/>
      <c r="RWN3" s="99"/>
      <c r="RWO3" s="99"/>
      <c r="RWP3" s="99"/>
      <c r="RWQ3" s="99"/>
      <c r="RWR3" s="99"/>
      <c r="RWS3" s="99"/>
      <c r="RWT3" s="99"/>
      <c r="RWU3" s="99"/>
      <c r="RWV3" s="99"/>
      <c r="RWW3" s="99"/>
      <c r="RWX3" s="99"/>
      <c r="RWY3" s="99"/>
      <c r="RWZ3" s="99"/>
      <c r="RXA3" s="99"/>
      <c r="RXB3" s="99"/>
      <c r="RXC3" s="99"/>
      <c r="RXD3" s="99"/>
      <c r="RXE3" s="99"/>
      <c r="RXF3" s="99"/>
      <c r="RXG3" s="99"/>
      <c r="RXH3" s="99"/>
      <c r="RXI3" s="99"/>
      <c r="RXJ3" s="99"/>
      <c r="RXK3" s="99"/>
      <c r="RXL3" s="99"/>
      <c r="RXM3" s="99"/>
      <c r="RXN3" s="99"/>
      <c r="RXO3" s="99"/>
      <c r="RXP3" s="99"/>
      <c r="RXQ3" s="99"/>
      <c r="RXR3" s="99"/>
      <c r="RXS3" s="99"/>
      <c r="RXT3" s="99"/>
      <c r="RXU3" s="99"/>
      <c r="RXV3" s="99"/>
      <c r="RXW3" s="99"/>
      <c r="RXX3" s="99"/>
      <c r="RXY3" s="99"/>
      <c r="RXZ3" s="99"/>
      <c r="RYA3" s="99"/>
      <c r="RYB3" s="99"/>
      <c r="RYC3" s="99"/>
      <c r="RYD3" s="99"/>
      <c r="RYE3" s="99"/>
      <c r="RYF3" s="99"/>
      <c r="RYG3" s="99"/>
      <c r="RYH3" s="99"/>
      <c r="RYI3" s="99"/>
      <c r="RYJ3" s="99"/>
      <c r="RYK3" s="99"/>
      <c r="RYL3" s="99"/>
      <c r="RYM3" s="99"/>
      <c r="RYN3" s="99"/>
      <c r="RYO3" s="99"/>
      <c r="RYP3" s="99"/>
      <c r="RYQ3" s="99"/>
      <c r="RYR3" s="99"/>
      <c r="RYS3" s="99"/>
      <c r="RYT3" s="99"/>
      <c r="RYU3" s="99"/>
      <c r="RYV3" s="99"/>
      <c r="RYW3" s="99"/>
      <c r="RYX3" s="99"/>
      <c r="RYY3" s="99"/>
      <c r="RYZ3" s="99"/>
      <c r="RZA3" s="99"/>
      <c r="RZB3" s="99"/>
      <c r="RZC3" s="99"/>
      <c r="RZD3" s="99"/>
      <c r="RZE3" s="99"/>
      <c r="RZF3" s="99"/>
      <c r="RZG3" s="99"/>
      <c r="RZH3" s="99"/>
      <c r="RZI3" s="99"/>
      <c r="RZJ3" s="99"/>
      <c r="RZK3" s="99"/>
      <c r="RZL3" s="99"/>
      <c r="RZM3" s="99"/>
      <c r="RZN3" s="99"/>
      <c r="RZO3" s="99"/>
      <c r="RZP3" s="99"/>
      <c r="RZQ3" s="99"/>
      <c r="RZR3" s="99"/>
      <c r="RZS3" s="99"/>
      <c r="RZT3" s="99"/>
      <c r="RZU3" s="99"/>
      <c r="RZV3" s="99"/>
      <c r="RZW3" s="99"/>
      <c r="RZX3" s="99"/>
      <c r="RZY3" s="99"/>
      <c r="RZZ3" s="99"/>
      <c r="SAA3" s="99"/>
      <c r="SAB3" s="99"/>
      <c r="SAC3" s="99"/>
      <c r="SAD3" s="99"/>
      <c r="SAE3" s="99"/>
      <c r="SAF3" s="99"/>
      <c r="SAG3" s="99"/>
      <c r="SAH3" s="99"/>
      <c r="SAI3" s="99"/>
      <c r="SAJ3" s="99"/>
      <c r="SAK3" s="99"/>
      <c r="SAL3" s="99"/>
      <c r="SAM3" s="99"/>
      <c r="SAN3" s="99"/>
      <c r="SAO3" s="99"/>
      <c r="SAP3" s="99"/>
      <c r="SAQ3" s="99"/>
      <c r="SAR3" s="99"/>
      <c r="SAS3" s="99"/>
      <c r="SAT3" s="99"/>
      <c r="SAU3" s="99"/>
      <c r="SAV3" s="99"/>
      <c r="SAW3" s="99"/>
      <c r="SAX3" s="99"/>
      <c r="SAY3" s="99"/>
      <c r="SAZ3" s="99"/>
      <c r="SBA3" s="99"/>
      <c r="SBB3" s="99"/>
      <c r="SBC3" s="99"/>
      <c r="SBD3" s="99"/>
      <c r="SBE3" s="99"/>
      <c r="SBF3" s="99"/>
      <c r="SBG3" s="99"/>
      <c r="SBH3" s="99"/>
      <c r="SBI3" s="99"/>
      <c r="SBJ3" s="99"/>
      <c r="SBK3" s="99"/>
      <c r="SBL3" s="99"/>
      <c r="SBM3" s="99"/>
      <c r="SBN3" s="99"/>
      <c r="SBO3" s="99"/>
      <c r="SBP3" s="99"/>
      <c r="SBQ3" s="99"/>
      <c r="SBR3" s="99"/>
      <c r="SBS3" s="99"/>
      <c r="SBT3" s="99"/>
      <c r="SBU3" s="99"/>
      <c r="SBV3" s="99"/>
      <c r="SBW3" s="99"/>
      <c r="SBX3" s="99"/>
      <c r="SBY3" s="99"/>
      <c r="SBZ3" s="99"/>
      <c r="SCA3" s="99"/>
      <c r="SCB3" s="99"/>
      <c r="SCC3" s="99"/>
      <c r="SCD3" s="99"/>
      <c r="SCE3" s="99"/>
      <c r="SCF3" s="99"/>
      <c r="SCG3" s="99"/>
      <c r="SCH3" s="99"/>
      <c r="SCI3" s="99"/>
      <c r="SCJ3" s="99"/>
      <c r="SCK3" s="99"/>
      <c r="SCL3" s="99"/>
      <c r="SCM3" s="99"/>
      <c r="SCN3" s="99"/>
      <c r="SCO3" s="99"/>
      <c r="SCP3" s="99"/>
      <c r="SCQ3" s="99"/>
      <c r="SCR3" s="99"/>
      <c r="SCS3" s="99"/>
      <c r="SCT3" s="99"/>
      <c r="SCU3" s="99"/>
      <c r="SCV3" s="99"/>
      <c r="SCW3" s="99"/>
      <c r="SCX3" s="99"/>
      <c r="SCY3" s="99"/>
      <c r="SCZ3" s="99"/>
      <c r="SDA3" s="99"/>
      <c r="SDB3" s="99"/>
      <c r="SDC3" s="99"/>
      <c r="SDD3" s="99"/>
      <c r="SDE3" s="99"/>
      <c r="SDF3" s="99"/>
      <c r="SDG3" s="99"/>
      <c r="SDH3" s="99"/>
      <c r="SDI3" s="99"/>
      <c r="SDJ3" s="99"/>
      <c r="SDK3" s="99"/>
      <c r="SDL3" s="99"/>
      <c r="SDM3" s="99"/>
      <c r="SDN3" s="99"/>
      <c r="SDO3" s="99"/>
      <c r="SDP3" s="99"/>
      <c r="SDQ3" s="99"/>
      <c r="SDR3" s="99"/>
      <c r="SDS3" s="99"/>
      <c r="SDT3" s="99"/>
      <c r="SDU3" s="99"/>
      <c r="SDV3" s="99"/>
      <c r="SDW3" s="99"/>
      <c r="SDX3" s="99"/>
      <c r="SDY3" s="99"/>
      <c r="SDZ3" s="99"/>
      <c r="SEA3" s="99"/>
      <c r="SEB3" s="99"/>
      <c r="SEC3" s="99"/>
      <c r="SED3" s="99"/>
      <c r="SEE3" s="99"/>
      <c r="SEF3" s="99"/>
      <c r="SEG3" s="99"/>
      <c r="SEH3" s="99"/>
      <c r="SEI3" s="99"/>
      <c r="SEJ3" s="99"/>
      <c r="SEK3" s="99"/>
      <c r="SEL3" s="99"/>
      <c r="SEM3" s="99"/>
      <c r="SEN3" s="99"/>
      <c r="SEO3" s="99"/>
      <c r="SEP3" s="99"/>
      <c r="SEQ3" s="99"/>
      <c r="SER3" s="99"/>
      <c r="SES3" s="99"/>
      <c r="SET3" s="99"/>
      <c r="SEU3" s="99"/>
      <c r="SEV3" s="99"/>
      <c r="SEW3" s="99"/>
      <c r="SEX3" s="99"/>
      <c r="SEY3" s="99"/>
      <c r="SEZ3" s="99"/>
      <c r="SFA3" s="99"/>
      <c r="SFB3" s="99"/>
      <c r="SFC3" s="99"/>
      <c r="SFD3" s="99"/>
      <c r="SFE3" s="99"/>
      <c r="SFF3" s="99"/>
      <c r="SFG3" s="99"/>
      <c r="SFH3" s="99"/>
      <c r="SFI3" s="99"/>
      <c r="SFJ3" s="99"/>
      <c r="SFK3" s="99"/>
      <c r="SFL3" s="99"/>
      <c r="SFM3" s="99"/>
      <c r="SFN3" s="99"/>
      <c r="SFO3" s="99"/>
      <c r="SFP3" s="99"/>
      <c r="SFQ3" s="99"/>
      <c r="SFR3" s="99"/>
      <c r="SFS3" s="99"/>
      <c r="SFT3" s="99"/>
      <c r="SFU3" s="99"/>
      <c r="SFV3" s="99"/>
      <c r="SFW3" s="99"/>
      <c r="SFX3" s="99"/>
      <c r="SFY3" s="99"/>
      <c r="SFZ3" s="99"/>
      <c r="SGA3" s="99"/>
      <c r="SGB3" s="99"/>
      <c r="SGC3" s="99"/>
      <c r="SGD3" s="99"/>
      <c r="SGE3" s="99"/>
      <c r="SGF3" s="99"/>
      <c r="SGG3" s="99"/>
      <c r="SGH3" s="99"/>
      <c r="SGI3" s="99"/>
      <c r="SGJ3" s="99"/>
      <c r="SGK3" s="99"/>
      <c r="SGL3" s="99"/>
      <c r="SGM3" s="99"/>
      <c r="SGN3" s="99"/>
      <c r="SGO3" s="99"/>
      <c r="SGP3" s="99"/>
      <c r="SGQ3" s="99"/>
      <c r="SGR3" s="99"/>
      <c r="SGS3" s="99"/>
      <c r="SGT3" s="99"/>
      <c r="SGU3" s="99"/>
      <c r="SGV3" s="99"/>
      <c r="SGW3" s="99"/>
      <c r="SGX3" s="99"/>
      <c r="SGY3" s="99"/>
      <c r="SGZ3" s="99"/>
      <c r="SHA3" s="99"/>
      <c r="SHB3" s="99"/>
      <c r="SHC3" s="99"/>
      <c r="SHD3" s="99"/>
      <c r="SHE3" s="99"/>
      <c r="SHF3" s="99"/>
      <c r="SHG3" s="99"/>
      <c r="SHH3" s="99"/>
      <c r="SHI3" s="99"/>
      <c r="SHJ3" s="99"/>
      <c r="SHK3" s="99"/>
      <c r="SHL3" s="99"/>
      <c r="SHM3" s="99"/>
      <c r="SHN3" s="99"/>
      <c r="SHO3" s="99"/>
      <c r="SHP3" s="99"/>
      <c r="SHQ3" s="99"/>
      <c r="SHR3" s="99"/>
      <c r="SHS3" s="99"/>
      <c r="SHT3" s="99"/>
      <c r="SHU3" s="99"/>
      <c r="SHV3" s="99"/>
      <c r="SHW3" s="99"/>
      <c r="SHX3" s="99"/>
      <c r="SHY3" s="99"/>
      <c r="SHZ3" s="99"/>
      <c r="SIA3" s="99"/>
      <c r="SIB3" s="99"/>
      <c r="SIC3" s="99"/>
      <c r="SID3" s="99"/>
      <c r="SIE3" s="99"/>
      <c r="SIF3" s="99"/>
      <c r="SIG3" s="99"/>
      <c r="SIH3" s="99"/>
      <c r="SII3" s="99"/>
      <c r="SIJ3" s="99"/>
      <c r="SIK3" s="99"/>
      <c r="SIL3" s="99"/>
      <c r="SIM3" s="99"/>
      <c r="SIN3" s="99"/>
      <c r="SIO3" s="99"/>
      <c r="SIP3" s="99"/>
      <c r="SIQ3" s="99"/>
      <c r="SIR3" s="99"/>
      <c r="SIS3" s="99"/>
      <c r="SIT3" s="99"/>
      <c r="SIU3" s="99"/>
      <c r="SIV3" s="99"/>
      <c r="SIW3" s="99"/>
      <c r="SIX3" s="99"/>
      <c r="SIY3" s="99"/>
      <c r="SIZ3" s="99"/>
      <c r="SJA3" s="99"/>
      <c r="SJB3" s="99"/>
      <c r="SJC3" s="99"/>
      <c r="SJD3" s="99"/>
      <c r="SJE3" s="99"/>
      <c r="SJF3" s="99"/>
      <c r="SJG3" s="99"/>
      <c r="SJH3" s="99"/>
      <c r="SJI3" s="99"/>
      <c r="SJJ3" s="99"/>
      <c r="SJK3" s="99"/>
      <c r="SJL3" s="99"/>
      <c r="SJM3" s="99"/>
      <c r="SJN3" s="99"/>
      <c r="SJO3" s="99"/>
      <c r="SJP3" s="99"/>
      <c r="SJQ3" s="99"/>
      <c r="SJR3" s="99"/>
      <c r="SJS3" s="99"/>
      <c r="SJT3" s="99"/>
      <c r="SJU3" s="99"/>
      <c r="SJV3" s="99"/>
      <c r="SJW3" s="99"/>
      <c r="SJX3" s="99"/>
      <c r="SJY3" s="99"/>
      <c r="SJZ3" s="99"/>
      <c r="SKA3" s="99"/>
      <c r="SKB3" s="99"/>
      <c r="SKC3" s="99"/>
      <c r="SKD3" s="99"/>
      <c r="SKE3" s="99"/>
      <c r="SKF3" s="99"/>
      <c r="SKG3" s="99"/>
      <c r="SKH3" s="99"/>
      <c r="SKI3" s="99"/>
      <c r="SKJ3" s="99"/>
      <c r="SKK3" s="99"/>
      <c r="SKL3" s="99"/>
      <c r="SKM3" s="99"/>
      <c r="SKN3" s="99"/>
      <c r="SKO3" s="99"/>
      <c r="SKP3" s="99"/>
      <c r="SKQ3" s="99"/>
      <c r="SKR3" s="99"/>
      <c r="SKS3" s="99"/>
      <c r="SKT3" s="99"/>
      <c r="SKU3" s="99"/>
      <c r="SKV3" s="99"/>
      <c r="SKW3" s="99"/>
      <c r="SKX3" s="99"/>
      <c r="SKY3" s="99"/>
      <c r="SKZ3" s="99"/>
      <c r="SLA3" s="99"/>
      <c r="SLB3" s="99"/>
      <c r="SLC3" s="99"/>
      <c r="SLD3" s="99"/>
      <c r="SLE3" s="99"/>
      <c r="SLF3" s="99"/>
      <c r="SLG3" s="99"/>
      <c r="SLH3" s="99"/>
      <c r="SLI3" s="99"/>
      <c r="SLJ3" s="99"/>
      <c r="SLK3" s="99"/>
      <c r="SLL3" s="99"/>
      <c r="SLM3" s="99"/>
      <c r="SLN3" s="99"/>
      <c r="SLO3" s="99"/>
      <c r="SLP3" s="99"/>
      <c r="SLQ3" s="99"/>
      <c r="SLR3" s="99"/>
      <c r="SLS3" s="99"/>
      <c r="SLT3" s="99"/>
      <c r="SLU3" s="99"/>
      <c r="SLV3" s="99"/>
      <c r="SLW3" s="99"/>
      <c r="SLX3" s="99"/>
      <c r="SLY3" s="99"/>
      <c r="SLZ3" s="99"/>
      <c r="SMA3" s="99"/>
      <c r="SMB3" s="99"/>
      <c r="SMC3" s="99"/>
      <c r="SMD3" s="99"/>
      <c r="SME3" s="99"/>
      <c r="SMF3" s="99"/>
      <c r="SMG3" s="99"/>
      <c r="SMH3" s="99"/>
      <c r="SMI3" s="99"/>
      <c r="SMJ3" s="99"/>
      <c r="SMK3" s="99"/>
      <c r="SML3" s="99"/>
      <c r="SMM3" s="99"/>
      <c r="SMN3" s="99"/>
      <c r="SMO3" s="99"/>
      <c r="SMP3" s="99"/>
      <c r="SMQ3" s="99"/>
      <c r="SMR3" s="99"/>
      <c r="SMS3" s="99"/>
      <c r="SMT3" s="99"/>
      <c r="SMU3" s="99"/>
      <c r="SMV3" s="99"/>
      <c r="SMW3" s="99"/>
      <c r="SMX3" s="99"/>
      <c r="SMY3" s="99"/>
      <c r="SMZ3" s="99"/>
      <c r="SNA3" s="99"/>
      <c r="SNB3" s="99"/>
      <c r="SNC3" s="99"/>
      <c r="SND3" s="99"/>
      <c r="SNE3" s="99"/>
      <c r="SNF3" s="99"/>
      <c r="SNG3" s="99"/>
      <c r="SNH3" s="99"/>
      <c r="SNI3" s="99"/>
      <c r="SNJ3" s="99"/>
      <c r="SNK3" s="99"/>
      <c r="SNL3" s="99"/>
      <c r="SNM3" s="99"/>
      <c r="SNN3" s="99"/>
      <c r="SNO3" s="99"/>
      <c r="SNP3" s="99"/>
      <c r="SNQ3" s="99"/>
      <c r="SNR3" s="99"/>
      <c r="SNS3" s="99"/>
      <c r="SNT3" s="99"/>
      <c r="SNU3" s="99"/>
      <c r="SNV3" s="99"/>
      <c r="SNW3" s="99"/>
      <c r="SNX3" s="99"/>
      <c r="SNY3" s="99"/>
      <c r="SNZ3" s="99"/>
      <c r="SOA3" s="99"/>
      <c r="SOB3" s="99"/>
      <c r="SOC3" s="99"/>
      <c r="SOD3" s="99"/>
      <c r="SOE3" s="99"/>
      <c r="SOF3" s="99"/>
      <c r="SOG3" s="99"/>
      <c r="SOH3" s="99"/>
      <c r="SOI3" s="99"/>
      <c r="SOJ3" s="99"/>
      <c r="SOK3" s="99"/>
      <c r="SOL3" s="99"/>
      <c r="SOM3" s="99"/>
      <c r="SON3" s="99"/>
      <c r="SOO3" s="99"/>
      <c r="SOP3" s="99"/>
      <c r="SOQ3" s="99"/>
      <c r="SOR3" s="99"/>
      <c r="SOS3" s="99"/>
      <c r="SOT3" s="99"/>
      <c r="SOU3" s="99"/>
      <c r="SOV3" s="99"/>
      <c r="SOW3" s="99"/>
      <c r="SOX3" s="99"/>
      <c r="SOY3" s="99"/>
      <c r="SOZ3" s="99"/>
      <c r="SPA3" s="99"/>
      <c r="SPB3" s="99"/>
      <c r="SPC3" s="99"/>
      <c r="SPD3" s="99"/>
      <c r="SPE3" s="99"/>
      <c r="SPF3" s="99"/>
      <c r="SPG3" s="99"/>
      <c r="SPH3" s="99"/>
      <c r="SPI3" s="99"/>
      <c r="SPJ3" s="99"/>
      <c r="SPK3" s="99"/>
      <c r="SPL3" s="99"/>
      <c r="SPM3" s="99"/>
      <c r="SPN3" s="99"/>
      <c r="SPO3" s="99"/>
      <c r="SPP3" s="99"/>
      <c r="SPQ3" s="99"/>
      <c r="SPR3" s="99"/>
      <c r="SPS3" s="99"/>
      <c r="SPT3" s="99"/>
      <c r="SPU3" s="99"/>
      <c r="SPV3" s="99"/>
      <c r="SPW3" s="99"/>
      <c r="SPX3" s="99"/>
      <c r="SPY3" s="99"/>
      <c r="SPZ3" s="99"/>
      <c r="SQA3" s="99"/>
      <c r="SQB3" s="99"/>
      <c r="SQC3" s="99"/>
      <c r="SQD3" s="99"/>
      <c r="SQE3" s="99"/>
      <c r="SQF3" s="99"/>
      <c r="SQG3" s="99"/>
      <c r="SQH3" s="99"/>
      <c r="SQI3" s="99"/>
      <c r="SQJ3" s="99"/>
      <c r="SQK3" s="99"/>
      <c r="SQL3" s="99"/>
      <c r="SQM3" s="99"/>
      <c r="SQN3" s="99"/>
      <c r="SQO3" s="99"/>
      <c r="SQP3" s="99"/>
      <c r="SQQ3" s="99"/>
      <c r="SQR3" s="99"/>
      <c r="SQS3" s="99"/>
      <c r="SQT3" s="99"/>
      <c r="SQU3" s="99"/>
      <c r="SQV3" s="99"/>
      <c r="SQW3" s="99"/>
      <c r="SQX3" s="99"/>
      <c r="SQY3" s="99"/>
      <c r="SQZ3" s="99"/>
      <c r="SRA3" s="99"/>
      <c r="SRB3" s="99"/>
      <c r="SRC3" s="99"/>
      <c r="SRD3" s="99"/>
      <c r="SRE3" s="99"/>
      <c r="SRF3" s="99"/>
      <c r="SRG3" s="99"/>
      <c r="SRH3" s="99"/>
      <c r="SRI3" s="99"/>
      <c r="SRJ3" s="99"/>
      <c r="SRK3" s="99"/>
      <c r="SRL3" s="99"/>
      <c r="SRM3" s="99"/>
      <c r="SRN3" s="99"/>
      <c r="SRO3" s="99"/>
      <c r="SRP3" s="99"/>
      <c r="SRQ3" s="99"/>
      <c r="SRR3" s="99"/>
      <c r="SRS3" s="99"/>
      <c r="SRT3" s="99"/>
      <c r="SRU3" s="99"/>
      <c r="SRV3" s="99"/>
      <c r="SRW3" s="99"/>
      <c r="SRX3" s="99"/>
      <c r="SRY3" s="99"/>
      <c r="SRZ3" s="99"/>
      <c r="SSA3" s="99"/>
      <c r="SSB3" s="99"/>
      <c r="SSC3" s="99"/>
      <c r="SSD3" s="99"/>
      <c r="SSE3" s="99"/>
      <c r="SSF3" s="99"/>
      <c r="SSG3" s="99"/>
      <c r="SSH3" s="99"/>
      <c r="SSI3" s="99"/>
      <c r="SSJ3" s="99"/>
      <c r="SSK3" s="99"/>
      <c r="SSL3" s="99"/>
      <c r="SSM3" s="99"/>
      <c r="SSN3" s="99"/>
      <c r="SSO3" s="99"/>
      <c r="SSP3" s="99"/>
      <c r="SSQ3" s="99"/>
      <c r="SSR3" s="99"/>
      <c r="SSS3" s="99"/>
      <c r="SST3" s="99"/>
      <c r="SSU3" s="99"/>
      <c r="SSV3" s="99"/>
      <c r="SSW3" s="99"/>
      <c r="SSX3" s="99"/>
      <c r="SSY3" s="99"/>
      <c r="SSZ3" s="99"/>
      <c r="STA3" s="99"/>
      <c r="STB3" s="99"/>
      <c r="STC3" s="99"/>
      <c r="STD3" s="99"/>
      <c r="STE3" s="99"/>
      <c r="STF3" s="99"/>
      <c r="STG3" s="99"/>
      <c r="STH3" s="99"/>
      <c r="STI3" s="99"/>
      <c r="STJ3" s="99"/>
      <c r="STK3" s="99"/>
      <c r="STL3" s="99"/>
      <c r="STM3" s="99"/>
      <c r="STN3" s="99"/>
      <c r="STO3" s="99"/>
      <c r="STP3" s="99"/>
      <c r="STQ3" s="99"/>
      <c r="STR3" s="99"/>
      <c r="STS3" s="99"/>
      <c r="STT3" s="99"/>
      <c r="STU3" s="99"/>
      <c r="STV3" s="99"/>
      <c r="STW3" s="99"/>
      <c r="STX3" s="99"/>
      <c r="STY3" s="99"/>
      <c r="STZ3" s="99"/>
      <c r="SUA3" s="99"/>
      <c r="SUB3" s="99"/>
      <c r="SUC3" s="99"/>
      <c r="SUD3" s="99"/>
      <c r="SUE3" s="99"/>
      <c r="SUF3" s="99"/>
      <c r="SUG3" s="99"/>
      <c r="SUH3" s="99"/>
      <c r="SUI3" s="99"/>
      <c r="SUJ3" s="99"/>
      <c r="SUK3" s="99"/>
      <c r="SUL3" s="99"/>
      <c r="SUM3" s="99"/>
      <c r="SUN3" s="99"/>
      <c r="SUO3" s="99"/>
      <c r="SUP3" s="99"/>
      <c r="SUQ3" s="99"/>
      <c r="SUR3" s="99"/>
      <c r="SUS3" s="99"/>
      <c r="SUT3" s="99"/>
      <c r="SUU3" s="99"/>
      <c r="SUV3" s="99"/>
      <c r="SUW3" s="99"/>
      <c r="SUX3" s="99"/>
      <c r="SUY3" s="99"/>
      <c r="SUZ3" s="99"/>
      <c r="SVA3" s="99"/>
      <c r="SVB3" s="99"/>
      <c r="SVC3" s="99"/>
      <c r="SVD3" s="99"/>
      <c r="SVE3" s="99"/>
      <c r="SVF3" s="99"/>
      <c r="SVG3" s="99"/>
      <c r="SVH3" s="99"/>
      <c r="SVI3" s="99"/>
      <c r="SVJ3" s="99"/>
      <c r="SVK3" s="99"/>
      <c r="SVL3" s="99"/>
      <c r="SVM3" s="99"/>
      <c r="SVN3" s="99"/>
      <c r="SVO3" s="99"/>
      <c r="SVP3" s="99"/>
      <c r="SVQ3" s="99"/>
      <c r="SVR3" s="99"/>
      <c r="SVS3" s="99"/>
      <c r="SVT3" s="99"/>
      <c r="SVU3" s="99"/>
      <c r="SVV3" s="99"/>
      <c r="SVW3" s="99"/>
      <c r="SVX3" s="99"/>
      <c r="SVY3" s="99"/>
      <c r="SVZ3" s="99"/>
      <c r="SWA3" s="99"/>
      <c r="SWB3" s="99"/>
      <c r="SWC3" s="99"/>
      <c r="SWD3" s="99"/>
      <c r="SWE3" s="99"/>
      <c r="SWF3" s="99"/>
      <c r="SWG3" s="99"/>
      <c r="SWH3" s="99"/>
      <c r="SWI3" s="99"/>
      <c r="SWJ3" s="99"/>
      <c r="SWK3" s="99"/>
      <c r="SWL3" s="99"/>
      <c r="SWM3" s="99"/>
      <c r="SWN3" s="99"/>
      <c r="SWO3" s="99"/>
      <c r="SWP3" s="99"/>
      <c r="SWQ3" s="99"/>
      <c r="SWR3" s="99"/>
      <c r="SWS3" s="99"/>
      <c r="SWT3" s="99"/>
      <c r="SWU3" s="99"/>
      <c r="SWV3" s="99"/>
      <c r="SWW3" s="99"/>
      <c r="SWX3" s="99"/>
      <c r="SWY3" s="99"/>
      <c r="SWZ3" s="99"/>
      <c r="SXA3" s="99"/>
      <c r="SXB3" s="99"/>
      <c r="SXC3" s="99"/>
      <c r="SXD3" s="99"/>
      <c r="SXE3" s="99"/>
      <c r="SXF3" s="99"/>
      <c r="SXG3" s="99"/>
      <c r="SXH3" s="99"/>
      <c r="SXI3" s="99"/>
      <c r="SXJ3" s="99"/>
      <c r="SXK3" s="99"/>
      <c r="SXL3" s="99"/>
      <c r="SXM3" s="99"/>
      <c r="SXN3" s="99"/>
      <c r="SXO3" s="99"/>
      <c r="SXP3" s="99"/>
      <c r="SXQ3" s="99"/>
      <c r="SXR3" s="99"/>
      <c r="SXS3" s="99"/>
      <c r="SXT3" s="99"/>
      <c r="SXU3" s="99"/>
      <c r="SXV3" s="99"/>
      <c r="SXW3" s="99"/>
      <c r="SXX3" s="99"/>
      <c r="SXY3" s="99"/>
      <c r="SXZ3" s="99"/>
      <c r="SYA3" s="99"/>
      <c r="SYB3" s="99"/>
      <c r="SYC3" s="99"/>
      <c r="SYD3" s="99"/>
      <c r="SYE3" s="99"/>
      <c r="SYF3" s="99"/>
      <c r="SYG3" s="99"/>
      <c r="SYH3" s="99"/>
      <c r="SYI3" s="99"/>
      <c r="SYJ3" s="99"/>
      <c r="SYK3" s="99"/>
      <c r="SYL3" s="99"/>
      <c r="SYM3" s="99"/>
      <c r="SYN3" s="99"/>
      <c r="SYO3" s="99"/>
      <c r="SYP3" s="99"/>
      <c r="SYQ3" s="99"/>
      <c r="SYR3" s="99"/>
      <c r="SYS3" s="99"/>
      <c r="SYT3" s="99"/>
      <c r="SYU3" s="99"/>
      <c r="SYV3" s="99"/>
      <c r="SYW3" s="99"/>
      <c r="SYX3" s="99"/>
      <c r="SYY3" s="99"/>
      <c r="SYZ3" s="99"/>
      <c r="SZA3" s="99"/>
      <c r="SZB3" s="99"/>
      <c r="SZC3" s="99"/>
      <c r="SZD3" s="99"/>
      <c r="SZE3" s="99"/>
      <c r="SZF3" s="99"/>
      <c r="SZG3" s="99"/>
      <c r="SZH3" s="99"/>
      <c r="SZI3" s="99"/>
      <c r="SZJ3" s="99"/>
      <c r="SZK3" s="99"/>
      <c r="SZL3" s="99"/>
      <c r="SZM3" s="99"/>
      <c r="SZN3" s="99"/>
      <c r="SZO3" s="99"/>
      <c r="SZP3" s="99"/>
      <c r="SZQ3" s="99"/>
      <c r="SZR3" s="99"/>
      <c r="SZS3" s="99"/>
      <c r="SZT3" s="99"/>
      <c r="SZU3" s="99"/>
      <c r="SZV3" s="99"/>
      <c r="SZW3" s="99"/>
      <c r="SZX3" s="99"/>
      <c r="SZY3" s="99"/>
      <c r="SZZ3" s="99"/>
      <c r="TAA3" s="99"/>
      <c r="TAB3" s="99"/>
      <c r="TAC3" s="99"/>
      <c r="TAD3" s="99"/>
      <c r="TAE3" s="99"/>
      <c r="TAF3" s="99"/>
      <c r="TAG3" s="99"/>
      <c r="TAH3" s="99"/>
      <c r="TAI3" s="99"/>
      <c r="TAJ3" s="99"/>
      <c r="TAK3" s="99"/>
      <c r="TAL3" s="99"/>
      <c r="TAM3" s="99"/>
      <c r="TAN3" s="99"/>
      <c r="TAO3" s="99"/>
      <c r="TAP3" s="99"/>
      <c r="TAQ3" s="99"/>
      <c r="TAR3" s="99"/>
      <c r="TAS3" s="99"/>
      <c r="TAT3" s="99"/>
      <c r="TAU3" s="99"/>
      <c r="TAV3" s="99"/>
      <c r="TAW3" s="99"/>
      <c r="TAX3" s="99"/>
      <c r="TAY3" s="99"/>
      <c r="TAZ3" s="99"/>
      <c r="TBA3" s="99"/>
      <c r="TBB3" s="99"/>
      <c r="TBC3" s="99"/>
      <c r="TBD3" s="99"/>
      <c r="TBE3" s="99"/>
      <c r="TBF3" s="99"/>
      <c r="TBG3" s="99"/>
      <c r="TBH3" s="99"/>
      <c r="TBI3" s="99"/>
      <c r="TBJ3" s="99"/>
      <c r="TBK3" s="99"/>
      <c r="TBL3" s="99"/>
      <c r="TBM3" s="99"/>
      <c r="TBN3" s="99"/>
      <c r="TBO3" s="99"/>
      <c r="TBP3" s="99"/>
      <c r="TBQ3" s="99"/>
      <c r="TBR3" s="99"/>
      <c r="TBS3" s="99"/>
      <c r="TBT3" s="99"/>
      <c r="TBU3" s="99"/>
      <c r="TBV3" s="99"/>
      <c r="TBW3" s="99"/>
      <c r="TBX3" s="99"/>
      <c r="TBY3" s="99"/>
      <c r="TBZ3" s="99"/>
      <c r="TCA3" s="99"/>
      <c r="TCB3" s="99"/>
      <c r="TCC3" s="99"/>
      <c r="TCD3" s="99"/>
      <c r="TCE3" s="99"/>
      <c r="TCF3" s="99"/>
      <c r="TCG3" s="99"/>
      <c r="TCH3" s="99"/>
      <c r="TCI3" s="99"/>
      <c r="TCJ3" s="99"/>
      <c r="TCK3" s="99"/>
      <c r="TCL3" s="99"/>
      <c r="TCM3" s="99"/>
      <c r="TCN3" s="99"/>
      <c r="TCO3" s="99"/>
      <c r="TCP3" s="99"/>
      <c r="TCQ3" s="99"/>
      <c r="TCR3" s="99"/>
      <c r="TCS3" s="99"/>
      <c r="TCT3" s="99"/>
      <c r="TCU3" s="99"/>
      <c r="TCV3" s="99"/>
      <c r="TCW3" s="99"/>
      <c r="TCX3" s="99"/>
      <c r="TCY3" s="99"/>
      <c r="TCZ3" s="99"/>
      <c r="TDA3" s="99"/>
      <c r="TDB3" s="99"/>
      <c r="TDC3" s="99"/>
      <c r="TDD3" s="99"/>
      <c r="TDE3" s="99"/>
      <c r="TDF3" s="99"/>
      <c r="TDG3" s="99"/>
      <c r="TDH3" s="99"/>
      <c r="TDI3" s="99"/>
      <c r="TDJ3" s="99"/>
      <c r="TDK3" s="99"/>
      <c r="TDL3" s="99"/>
      <c r="TDM3" s="99"/>
      <c r="TDN3" s="99"/>
      <c r="TDO3" s="99"/>
      <c r="TDP3" s="99"/>
      <c r="TDQ3" s="99"/>
      <c r="TDR3" s="99"/>
      <c r="TDS3" s="99"/>
      <c r="TDT3" s="99"/>
      <c r="TDU3" s="99"/>
      <c r="TDV3" s="99"/>
      <c r="TDW3" s="99"/>
      <c r="TDX3" s="99"/>
      <c r="TDY3" s="99"/>
      <c r="TDZ3" s="99"/>
      <c r="TEA3" s="99"/>
      <c r="TEB3" s="99"/>
      <c r="TEC3" s="99"/>
      <c r="TED3" s="99"/>
      <c r="TEE3" s="99"/>
      <c r="TEF3" s="99"/>
      <c r="TEG3" s="99"/>
      <c r="TEH3" s="99"/>
      <c r="TEI3" s="99"/>
      <c r="TEJ3" s="99"/>
      <c r="TEK3" s="99"/>
      <c r="TEL3" s="99"/>
      <c r="TEM3" s="99"/>
      <c r="TEN3" s="99"/>
      <c r="TEO3" s="99"/>
      <c r="TEP3" s="99"/>
      <c r="TEQ3" s="99"/>
      <c r="TER3" s="99"/>
      <c r="TES3" s="99"/>
      <c r="TET3" s="99"/>
      <c r="TEU3" s="99"/>
      <c r="TEV3" s="99"/>
      <c r="TEW3" s="99"/>
      <c r="TEX3" s="99"/>
      <c r="TEY3" s="99"/>
      <c r="TEZ3" s="99"/>
      <c r="TFA3" s="99"/>
      <c r="TFB3" s="99"/>
      <c r="TFC3" s="99"/>
      <c r="TFD3" s="99"/>
      <c r="TFE3" s="99"/>
      <c r="TFF3" s="99"/>
      <c r="TFG3" s="99"/>
      <c r="TFH3" s="99"/>
      <c r="TFI3" s="99"/>
      <c r="TFJ3" s="99"/>
      <c r="TFK3" s="99"/>
      <c r="TFL3" s="99"/>
      <c r="TFM3" s="99"/>
      <c r="TFN3" s="99"/>
      <c r="TFO3" s="99"/>
      <c r="TFP3" s="99"/>
      <c r="TFQ3" s="99"/>
      <c r="TFR3" s="99"/>
      <c r="TFS3" s="99"/>
      <c r="TFT3" s="99"/>
      <c r="TFU3" s="99"/>
      <c r="TFV3" s="99"/>
      <c r="TFW3" s="99"/>
      <c r="TFX3" s="99"/>
      <c r="TFY3" s="99"/>
      <c r="TFZ3" s="99"/>
      <c r="TGA3" s="99"/>
      <c r="TGB3" s="99"/>
      <c r="TGC3" s="99"/>
      <c r="TGD3" s="99"/>
      <c r="TGE3" s="99"/>
      <c r="TGF3" s="99"/>
      <c r="TGG3" s="99"/>
      <c r="TGH3" s="99"/>
      <c r="TGI3" s="99"/>
      <c r="TGJ3" s="99"/>
      <c r="TGK3" s="99"/>
      <c r="TGL3" s="99"/>
      <c r="TGM3" s="99"/>
      <c r="TGN3" s="99"/>
      <c r="TGO3" s="99"/>
      <c r="TGP3" s="99"/>
      <c r="TGQ3" s="99"/>
      <c r="TGR3" s="99"/>
      <c r="TGS3" s="99"/>
      <c r="TGT3" s="99"/>
      <c r="TGU3" s="99"/>
      <c r="TGV3" s="99"/>
      <c r="TGW3" s="99"/>
      <c r="TGX3" s="99"/>
      <c r="TGY3" s="99"/>
      <c r="TGZ3" s="99"/>
      <c r="THA3" s="99"/>
      <c r="THB3" s="99"/>
      <c r="THC3" s="99"/>
      <c r="THD3" s="99"/>
      <c r="THE3" s="99"/>
      <c r="THF3" s="99"/>
      <c r="THG3" s="99"/>
      <c r="THH3" s="99"/>
      <c r="THI3" s="99"/>
      <c r="THJ3" s="99"/>
      <c r="THK3" s="99"/>
      <c r="THL3" s="99"/>
      <c r="THM3" s="99"/>
      <c r="THN3" s="99"/>
      <c r="THO3" s="99"/>
      <c r="THP3" s="99"/>
      <c r="THQ3" s="99"/>
      <c r="THR3" s="99"/>
      <c r="THS3" s="99"/>
      <c r="THT3" s="99"/>
      <c r="THU3" s="99"/>
      <c r="THV3" s="99"/>
      <c r="THW3" s="99"/>
      <c r="THX3" s="99"/>
      <c r="THY3" s="99"/>
      <c r="THZ3" s="99"/>
      <c r="TIA3" s="99"/>
      <c r="TIB3" s="99"/>
      <c r="TIC3" s="99"/>
      <c r="TID3" s="99"/>
      <c r="TIE3" s="99"/>
      <c r="TIF3" s="99"/>
      <c r="TIG3" s="99"/>
      <c r="TIH3" s="99"/>
      <c r="TII3" s="99"/>
      <c r="TIJ3" s="99"/>
      <c r="TIK3" s="99"/>
      <c r="TIL3" s="99"/>
      <c r="TIM3" s="99"/>
      <c r="TIN3" s="99"/>
      <c r="TIO3" s="99"/>
      <c r="TIP3" s="99"/>
      <c r="TIQ3" s="99"/>
      <c r="TIR3" s="99"/>
      <c r="TIS3" s="99"/>
      <c r="TIT3" s="99"/>
      <c r="TIU3" s="99"/>
      <c r="TIV3" s="99"/>
      <c r="TIW3" s="99"/>
      <c r="TIX3" s="99"/>
      <c r="TIY3" s="99"/>
      <c r="TIZ3" s="99"/>
      <c r="TJA3" s="99"/>
      <c r="TJB3" s="99"/>
      <c r="TJC3" s="99"/>
      <c r="TJD3" s="99"/>
      <c r="TJE3" s="99"/>
      <c r="TJF3" s="99"/>
      <c r="TJG3" s="99"/>
      <c r="TJH3" s="99"/>
      <c r="TJI3" s="99"/>
      <c r="TJJ3" s="99"/>
      <c r="TJK3" s="99"/>
      <c r="TJL3" s="99"/>
      <c r="TJM3" s="99"/>
      <c r="TJN3" s="99"/>
      <c r="TJO3" s="99"/>
      <c r="TJP3" s="99"/>
      <c r="TJQ3" s="99"/>
      <c r="TJR3" s="99"/>
      <c r="TJS3" s="99"/>
      <c r="TJT3" s="99"/>
      <c r="TJU3" s="99"/>
      <c r="TJV3" s="99"/>
      <c r="TJW3" s="99"/>
      <c r="TJX3" s="99"/>
      <c r="TJY3" s="99"/>
      <c r="TJZ3" s="99"/>
      <c r="TKA3" s="99"/>
      <c r="TKB3" s="99"/>
      <c r="TKC3" s="99"/>
      <c r="TKD3" s="99"/>
      <c r="TKE3" s="99"/>
      <c r="TKF3" s="99"/>
      <c r="TKG3" s="99"/>
      <c r="TKH3" s="99"/>
      <c r="TKI3" s="99"/>
      <c r="TKJ3" s="99"/>
      <c r="TKK3" s="99"/>
      <c r="TKL3" s="99"/>
      <c r="TKM3" s="99"/>
      <c r="TKN3" s="99"/>
      <c r="TKO3" s="99"/>
      <c r="TKP3" s="99"/>
      <c r="TKQ3" s="99"/>
      <c r="TKR3" s="99"/>
      <c r="TKS3" s="99"/>
      <c r="TKT3" s="99"/>
      <c r="TKU3" s="99"/>
      <c r="TKV3" s="99"/>
      <c r="TKW3" s="99"/>
      <c r="TKX3" s="99"/>
      <c r="TKY3" s="99"/>
      <c r="TKZ3" s="99"/>
      <c r="TLA3" s="99"/>
      <c r="TLB3" s="99"/>
      <c r="TLC3" s="99"/>
      <c r="TLD3" s="99"/>
      <c r="TLE3" s="99"/>
      <c r="TLF3" s="99"/>
      <c r="TLG3" s="99"/>
      <c r="TLH3" s="99"/>
      <c r="TLI3" s="99"/>
      <c r="TLJ3" s="99"/>
      <c r="TLK3" s="99"/>
      <c r="TLL3" s="99"/>
      <c r="TLM3" s="99"/>
      <c r="TLN3" s="99"/>
      <c r="TLO3" s="99"/>
      <c r="TLP3" s="99"/>
      <c r="TLQ3" s="99"/>
      <c r="TLR3" s="99"/>
      <c r="TLS3" s="99"/>
      <c r="TLT3" s="99"/>
      <c r="TLU3" s="99"/>
      <c r="TLV3" s="99"/>
      <c r="TLW3" s="99"/>
      <c r="TLX3" s="99"/>
      <c r="TLY3" s="99"/>
      <c r="TLZ3" s="99"/>
      <c r="TMA3" s="99"/>
      <c r="TMB3" s="99"/>
      <c r="TMC3" s="99"/>
      <c r="TMD3" s="99"/>
      <c r="TME3" s="99"/>
      <c r="TMF3" s="99"/>
      <c r="TMG3" s="99"/>
      <c r="TMH3" s="99"/>
      <c r="TMI3" s="99"/>
      <c r="TMJ3" s="99"/>
      <c r="TMK3" s="99"/>
      <c r="TML3" s="99"/>
      <c r="TMM3" s="99"/>
      <c r="TMN3" s="99"/>
      <c r="TMO3" s="99"/>
      <c r="TMP3" s="99"/>
      <c r="TMQ3" s="99"/>
      <c r="TMR3" s="99"/>
      <c r="TMS3" s="99"/>
      <c r="TMT3" s="99"/>
      <c r="TMU3" s="99"/>
      <c r="TMV3" s="99"/>
      <c r="TMW3" s="99"/>
      <c r="TMX3" s="99"/>
      <c r="TMY3" s="99"/>
      <c r="TMZ3" s="99"/>
      <c r="TNA3" s="99"/>
      <c r="TNB3" s="99"/>
      <c r="TNC3" s="99"/>
      <c r="TND3" s="99"/>
      <c r="TNE3" s="99"/>
      <c r="TNF3" s="99"/>
      <c r="TNG3" s="99"/>
      <c r="TNH3" s="99"/>
      <c r="TNI3" s="99"/>
      <c r="TNJ3" s="99"/>
      <c r="TNK3" s="99"/>
      <c r="TNL3" s="99"/>
      <c r="TNM3" s="99"/>
      <c r="TNN3" s="99"/>
      <c r="TNO3" s="99"/>
      <c r="TNP3" s="99"/>
      <c r="TNQ3" s="99"/>
      <c r="TNR3" s="99"/>
      <c r="TNS3" s="99"/>
      <c r="TNT3" s="99"/>
      <c r="TNU3" s="99"/>
      <c r="TNV3" s="99"/>
      <c r="TNW3" s="99"/>
      <c r="TNX3" s="99"/>
      <c r="TNY3" s="99"/>
      <c r="TNZ3" s="99"/>
      <c r="TOA3" s="99"/>
      <c r="TOB3" s="99"/>
      <c r="TOC3" s="99"/>
      <c r="TOD3" s="99"/>
      <c r="TOE3" s="99"/>
      <c r="TOF3" s="99"/>
      <c r="TOG3" s="99"/>
      <c r="TOH3" s="99"/>
      <c r="TOI3" s="99"/>
      <c r="TOJ3" s="99"/>
      <c r="TOK3" s="99"/>
      <c r="TOL3" s="99"/>
      <c r="TOM3" s="99"/>
      <c r="TON3" s="99"/>
      <c r="TOO3" s="99"/>
      <c r="TOP3" s="99"/>
      <c r="TOQ3" s="99"/>
      <c r="TOR3" s="99"/>
      <c r="TOS3" s="99"/>
      <c r="TOT3" s="99"/>
      <c r="TOU3" s="99"/>
      <c r="TOV3" s="99"/>
      <c r="TOW3" s="99"/>
      <c r="TOX3" s="99"/>
      <c r="TOY3" s="99"/>
      <c r="TOZ3" s="99"/>
      <c r="TPA3" s="99"/>
      <c r="TPB3" s="99"/>
      <c r="TPC3" s="99"/>
      <c r="TPD3" s="99"/>
      <c r="TPE3" s="99"/>
      <c r="TPF3" s="99"/>
      <c r="TPG3" s="99"/>
      <c r="TPH3" s="99"/>
      <c r="TPI3" s="99"/>
      <c r="TPJ3" s="99"/>
      <c r="TPK3" s="99"/>
      <c r="TPL3" s="99"/>
      <c r="TPM3" s="99"/>
      <c r="TPN3" s="99"/>
      <c r="TPO3" s="99"/>
      <c r="TPP3" s="99"/>
      <c r="TPQ3" s="99"/>
      <c r="TPR3" s="99"/>
      <c r="TPS3" s="99"/>
      <c r="TPT3" s="99"/>
      <c r="TPU3" s="99"/>
      <c r="TPV3" s="99"/>
      <c r="TPW3" s="99"/>
      <c r="TPX3" s="99"/>
      <c r="TPY3" s="99"/>
      <c r="TPZ3" s="99"/>
      <c r="TQA3" s="99"/>
      <c r="TQB3" s="99"/>
      <c r="TQC3" s="99"/>
      <c r="TQD3" s="99"/>
      <c r="TQE3" s="99"/>
      <c r="TQF3" s="99"/>
      <c r="TQG3" s="99"/>
      <c r="TQH3" s="99"/>
      <c r="TQI3" s="99"/>
      <c r="TQJ3" s="99"/>
      <c r="TQK3" s="99"/>
      <c r="TQL3" s="99"/>
      <c r="TQM3" s="99"/>
      <c r="TQN3" s="99"/>
      <c r="TQO3" s="99"/>
      <c r="TQP3" s="99"/>
      <c r="TQQ3" s="99"/>
      <c r="TQR3" s="99"/>
      <c r="TQS3" s="99"/>
      <c r="TQT3" s="99"/>
      <c r="TQU3" s="99"/>
      <c r="TQV3" s="99"/>
      <c r="TQW3" s="99"/>
      <c r="TQX3" s="99"/>
      <c r="TQY3" s="99"/>
      <c r="TQZ3" s="99"/>
      <c r="TRA3" s="99"/>
      <c r="TRB3" s="99"/>
      <c r="TRC3" s="99"/>
      <c r="TRD3" s="99"/>
      <c r="TRE3" s="99"/>
      <c r="TRF3" s="99"/>
      <c r="TRG3" s="99"/>
      <c r="TRH3" s="99"/>
      <c r="TRI3" s="99"/>
      <c r="TRJ3" s="99"/>
      <c r="TRK3" s="99"/>
      <c r="TRL3" s="99"/>
      <c r="TRM3" s="99"/>
      <c r="TRN3" s="99"/>
      <c r="TRO3" s="99"/>
      <c r="TRP3" s="99"/>
      <c r="TRQ3" s="99"/>
      <c r="TRR3" s="99"/>
      <c r="TRS3" s="99"/>
      <c r="TRT3" s="99"/>
      <c r="TRU3" s="99"/>
      <c r="TRV3" s="99"/>
      <c r="TRW3" s="99"/>
      <c r="TRX3" s="99"/>
      <c r="TRY3" s="99"/>
      <c r="TRZ3" s="99"/>
      <c r="TSA3" s="99"/>
      <c r="TSB3" s="99"/>
      <c r="TSC3" s="99"/>
      <c r="TSD3" s="99"/>
      <c r="TSE3" s="99"/>
      <c r="TSF3" s="99"/>
      <c r="TSG3" s="99"/>
      <c r="TSH3" s="99"/>
      <c r="TSI3" s="99"/>
      <c r="TSJ3" s="99"/>
      <c r="TSK3" s="99"/>
      <c r="TSL3" s="99"/>
      <c r="TSM3" s="99"/>
      <c r="TSN3" s="99"/>
      <c r="TSO3" s="99"/>
      <c r="TSP3" s="99"/>
      <c r="TSQ3" s="99"/>
      <c r="TSR3" s="99"/>
      <c r="TSS3" s="99"/>
      <c r="TST3" s="99"/>
      <c r="TSU3" s="99"/>
      <c r="TSV3" s="99"/>
      <c r="TSW3" s="99"/>
      <c r="TSX3" s="99"/>
      <c r="TSY3" s="99"/>
      <c r="TSZ3" s="99"/>
      <c r="TTA3" s="99"/>
      <c r="TTB3" s="99"/>
      <c r="TTC3" s="99"/>
      <c r="TTD3" s="99"/>
      <c r="TTE3" s="99"/>
      <c r="TTF3" s="99"/>
      <c r="TTG3" s="99"/>
      <c r="TTH3" s="99"/>
      <c r="TTI3" s="99"/>
      <c r="TTJ3" s="99"/>
      <c r="TTK3" s="99"/>
      <c r="TTL3" s="99"/>
      <c r="TTM3" s="99"/>
      <c r="TTN3" s="99"/>
      <c r="TTO3" s="99"/>
      <c r="TTP3" s="99"/>
      <c r="TTQ3" s="99"/>
      <c r="TTR3" s="99"/>
      <c r="TTS3" s="99"/>
      <c r="TTT3" s="99"/>
      <c r="TTU3" s="99"/>
      <c r="TTV3" s="99"/>
      <c r="TTW3" s="99"/>
      <c r="TTX3" s="99"/>
      <c r="TTY3" s="99"/>
      <c r="TTZ3" s="99"/>
      <c r="TUA3" s="99"/>
      <c r="TUB3" s="99"/>
      <c r="TUC3" s="99"/>
      <c r="TUD3" s="99"/>
      <c r="TUE3" s="99"/>
      <c r="TUF3" s="99"/>
      <c r="TUG3" s="99"/>
      <c r="TUH3" s="99"/>
      <c r="TUI3" s="99"/>
      <c r="TUJ3" s="99"/>
      <c r="TUK3" s="99"/>
      <c r="TUL3" s="99"/>
      <c r="TUM3" s="99"/>
      <c r="TUN3" s="99"/>
      <c r="TUO3" s="99"/>
      <c r="TUP3" s="99"/>
      <c r="TUQ3" s="99"/>
      <c r="TUR3" s="99"/>
      <c r="TUS3" s="99"/>
      <c r="TUT3" s="99"/>
      <c r="TUU3" s="99"/>
      <c r="TUV3" s="99"/>
      <c r="TUW3" s="99"/>
      <c r="TUX3" s="99"/>
      <c r="TUY3" s="99"/>
      <c r="TUZ3" s="99"/>
      <c r="TVA3" s="99"/>
      <c r="TVB3" s="99"/>
      <c r="TVC3" s="99"/>
      <c r="TVD3" s="99"/>
      <c r="TVE3" s="99"/>
      <c r="TVF3" s="99"/>
      <c r="TVG3" s="99"/>
      <c r="TVH3" s="99"/>
      <c r="TVI3" s="99"/>
      <c r="TVJ3" s="99"/>
      <c r="TVK3" s="99"/>
      <c r="TVL3" s="99"/>
      <c r="TVM3" s="99"/>
      <c r="TVN3" s="99"/>
      <c r="TVO3" s="99"/>
      <c r="TVP3" s="99"/>
      <c r="TVQ3" s="99"/>
      <c r="TVR3" s="99"/>
      <c r="TVS3" s="99"/>
      <c r="TVT3" s="99"/>
      <c r="TVU3" s="99"/>
      <c r="TVV3" s="99"/>
      <c r="TVW3" s="99"/>
      <c r="TVX3" s="99"/>
      <c r="TVY3" s="99"/>
      <c r="TVZ3" s="99"/>
      <c r="TWA3" s="99"/>
      <c r="TWB3" s="99"/>
      <c r="TWC3" s="99"/>
      <c r="TWD3" s="99"/>
      <c r="TWE3" s="99"/>
      <c r="TWF3" s="99"/>
      <c r="TWG3" s="99"/>
      <c r="TWH3" s="99"/>
      <c r="TWI3" s="99"/>
      <c r="TWJ3" s="99"/>
      <c r="TWK3" s="99"/>
      <c r="TWL3" s="99"/>
      <c r="TWM3" s="99"/>
      <c r="TWN3" s="99"/>
      <c r="TWO3" s="99"/>
      <c r="TWP3" s="99"/>
      <c r="TWQ3" s="99"/>
      <c r="TWR3" s="99"/>
      <c r="TWS3" s="99"/>
      <c r="TWT3" s="99"/>
      <c r="TWU3" s="99"/>
      <c r="TWV3" s="99"/>
      <c r="TWW3" s="99"/>
      <c r="TWX3" s="99"/>
      <c r="TWY3" s="99"/>
      <c r="TWZ3" s="99"/>
      <c r="TXA3" s="99"/>
      <c r="TXB3" s="99"/>
      <c r="TXC3" s="99"/>
      <c r="TXD3" s="99"/>
      <c r="TXE3" s="99"/>
      <c r="TXF3" s="99"/>
      <c r="TXG3" s="99"/>
      <c r="TXH3" s="99"/>
      <c r="TXI3" s="99"/>
      <c r="TXJ3" s="99"/>
      <c r="TXK3" s="99"/>
      <c r="TXL3" s="99"/>
      <c r="TXM3" s="99"/>
      <c r="TXN3" s="99"/>
      <c r="TXO3" s="99"/>
      <c r="TXP3" s="99"/>
      <c r="TXQ3" s="99"/>
      <c r="TXR3" s="99"/>
      <c r="TXS3" s="99"/>
      <c r="TXT3" s="99"/>
      <c r="TXU3" s="99"/>
      <c r="TXV3" s="99"/>
      <c r="TXW3" s="99"/>
      <c r="TXX3" s="99"/>
      <c r="TXY3" s="99"/>
      <c r="TXZ3" s="99"/>
      <c r="TYA3" s="99"/>
      <c r="TYB3" s="99"/>
      <c r="TYC3" s="99"/>
      <c r="TYD3" s="99"/>
      <c r="TYE3" s="99"/>
      <c r="TYF3" s="99"/>
      <c r="TYG3" s="99"/>
      <c r="TYH3" s="99"/>
      <c r="TYI3" s="99"/>
      <c r="TYJ3" s="99"/>
      <c r="TYK3" s="99"/>
      <c r="TYL3" s="99"/>
      <c r="TYM3" s="99"/>
      <c r="TYN3" s="99"/>
      <c r="TYO3" s="99"/>
      <c r="TYP3" s="99"/>
      <c r="TYQ3" s="99"/>
      <c r="TYR3" s="99"/>
      <c r="TYS3" s="99"/>
      <c r="TYT3" s="99"/>
      <c r="TYU3" s="99"/>
      <c r="TYV3" s="99"/>
      <c r="TYW3" s="99"/>
      <c r="TYX3" s="99"/>
      <c r="TYY3" s="99"/>
      <c r="TYZ3" s="99"/>
      <c r="TZA3" s="99"/>
      <c r="TZB3" s="99"/>
      <c r="TZC3" s="99"/>
      <c r="TZD3" s="99"/>
      <c r="TZE3" s="99"/>
      <c r="TZF3" s="99"/>
      <c r="TZG3" s="99"/>
      <c r="TZH3" s="99"/>
      <c r="TZI3" s="99"/>
      <c r="TZJ3" s="99"/>
      <c r="TZK3" s="99"/>
      <c r="TZL3" s="99"/>
      <c r="TZM3" s="99"/>
      <c r="TZN3" s="99"/>
      <c r="TZO3" s="99"/>
      <c r="TZP3" s="99"/>
      <c r="TZQ3" s="99"/>
      <c r="TZR3" s="99"/>
      <c r="TZS3" s="99"/>
      <c r="TZT3" s="99"/>
      <c r="TZU3" s="99"/>
      <c r="TZV3" s="99"/>
      <c r="TZW3" s="99"/>
      <c r="TZX3" s="99"/>
      <c r="TZY3" s="99"/>
      <c r="TZZ3" s="99"/>
      <c r="UAA3" s="99"/>
      <c r="UAB3" s="99"/>
      <c r="UAC3" s="99"/>
      <c r="UAD3" s="99"/>
      <c r="UAE3" s="99"/>
      <c r="UAF3" s="99"/>
      <c r="UAG3" s="99"/>
      <c r="UAH3" s="99"/>
      <c r="UAI3" s="99"/>
      <c r="UAJ3" s="99"/>
      <c r="UAK3" s="99"/>
      <c r="UAL3" s="99"/>
      <c r="UAM3" s="99"/>
      <c r="UAN3" s="99"/>
      <c r="UAO3" s="99"/>
      <c r="UAP3" s="99"/>
      <c r="UAQ3" s="99"/>
      <c r="UAR3" s="99"/>
      <c r="UAS3" s="99"/>
      <c r="UAT3" s="99"/>
      <c r="UAU3" s="99"/>
      <c r="UAV3" s="99"/>
      <c r="UAW3" s="99"/>
      <c r="UAX3" s="99"/>
      <c r="UAY3" s="99"/>
      <c r="UAZ3" s="99"/>
      <c r="UBA3" s="99"/>
      <c r="UBB3" s="99"/>
      <c r="UBC3" s="99"/>
      <c r="UBD3" s="99"/>
      <c r="UBE3" s="99"/>
      <c r="UBF3" s="99"/>
      <c r="UBG3" s="99"/>
      <c r="UBH3" s="99"/>
      <c r="UBI3" s="99"/>
      <c r="UBJ3" s="99"/>
      <c r="UBK3" s="99"/>
      <c r="UBL3" s="99"/>
      <c r="UBM3" s="99"/>
      <c r="UBN3" s="99"/>
      <c r="UBO3" s="99"/>
      <c r="UBP3" s="99"/>
      <c r="UBQ3" s="99"/>
      <c r="UBR3" s="99"/>
      <c r="UBS3" s="99"/>
      <c r="UBT3" s="99"/>
      <c r="UBU3" s="99"/>
      <c r="UBV3" s="99"/>
      <c r="UBW3" s="99"/>
      <c r="UBX3" s="99"/>
      <c r="UBY3" s="99"/>
      <c r="UBZ3" s="99"/>
      <c r="UCA3" s="99"/>
      <c r="UCB3" s="99"/>
      <c r="UCC3" s="99"/>
      <c r="UCD3" s="99"/>
      <c r="UCE3" s="99"/>
      <c r="UCF3" s="99"/>
      <c r="UCG3" s="99"/>
      <c r="UCH3" s="99"/>
      <c r="UCI3" s="99"/>
      <c r="UCJ3" s="99"/>
      <c r="UCK3" s="99"/>
      <c r="UCL3" s="99"/>
      <c r="UCM3" s="99"/>
      <c r="UCN3" s="99"/>
      <c r="UCO3" s="99"/>
      <c r="UCP3" s="99"/>
      <c r="UCQ3" s="99"/>
      <c r="UCR3" s="99"/>
      <c r="UCS3" s="99"/>
      <c r="UCT3" s="99"/>
      <c r="UCU3" s="99"/>
      <c r="UCV3" s="99"/>
      <c r="UCW3" s="99"/>
      <c r="UCX3" s="99"/>
      <c r="UCY3" s="99"/>
      <c r="UCZ3" s="99"/>
      <c r="UDA3" s="99"/>
      <c r="UDB3" s="99"/>
      <c r="UDC3" s="99"/>
      <c r="UDD3" s="99"/>
      <c r="UDE3" s="99"/>
      <c r="UDF3" s="99"/>
      <c r="UDG3" s="99"/>
      <c r="UDH3" s="99"/>
      <c r="UDI3" s="99"/>
      <c r="UDJ3" s="99"/>
      <c r="UDK3" s="99"/>
      <c r="UDL3" s="99"/>
      <c r="UDM3" s="99"/>
      <c r="UDN3" s="99"/>
      <c r="UDO3" s="99"/>
      <c r="UDP3" s="99"/>
      <c r="UDQ3" s="99"/>
      <c r="UDR3" s="99"/>
      <c r="UDS3" s="99"/>
      <c r="UDT3" s="99"/>
      <c r="UDU3" s="99"/>
      <c r="UDV3" s="99"/>
      <c r="UDW3" s="99"/>
      <c r="UDX3" s="99"/>
      <c r="UDY3" s="99"/>
      <c r="UDZ3" s="99"/>
      <c r="UEA3" s="99"/>
      <c r="UEB3" s="99"/>
      <c r="UEC3" s="99"/>
      <c r="UED3" s="99"/>
      <c r="UEE3" s="99"/>
      <c r="UEF3" s="99"/>
      <c r="UEG3" s="99"/>
      <c r="UEH3" s="99"/>
      <c r="UEI3" s="99"/>
      <c r="UEJ3" s="99"/>
      <c r="UEK3" s="99"/>
      <c r="UEL3" s="99"/>
      <c r="UEM3" s="99"/>
      <c r="UEN3" s="99"/>
      <c r="UEO3" s="99"/>
      <c r="UEP3" s="99"/>
      <c r="UEQ3" s="99"/>
      <c r="UER3" s="99"/>
      <c r="UES3" s="99"/>
      <c r="UET3" s="99"/>
      <c r="UEU3" s="99"/>
      <c r="UEV3" s="99"/>
      <c r="UEW3" s="99"/>
      <c r="UEX3" s="99"/>
      <c r="UEY3" s="99"/>
      <c r="UEZ3" s="99"/>
      <c r="UFA3" s="99"/>
      <c r="UFB3" s="99"/>
      <c r="UFC3" s="99"/>
      <c r="UFD3" s="99"/>
      <c r="UFE3" s="99"/>
      <c r="UFF3" s="99"/>
      <c r="UFG3" s="99"/>
      <c r="UFH3" s="99"/>
      <c r="UFI3" s="99"/>
      <c r="UFJ3" s="99"/>
      <c r="UFK3" s="99"/>
      <c r="UFL3" s="99"/>
      <c r="UFM3" s="99"/>
      <c r="UFN3" s="99"/>
      <c r="UFO3" s="99"/>
      <c r="UFP3" s="99"/>
      <c r="UFQ3" s="99"/>
      <c r="UFR3" s="99"/>
      <c r="UFS3" s="99"/>
      <c r="UFT3" s="99"/>
      <c r="UFU3" s="99"/>
      <c r="UFV3" s="99"/>
      <c r="UFW3" s="99"/>
      <c r="UFX3" s="99"/>
      <c r="UFY3" s="99"/>
      <c r="UFZ3" s="99"/>
      <c r="UGA3" s="99"/>
      <c r="UGB3" s="99"/>
      <c r="UGC3" s="99"/>
      <c r="UGD3" s="99"/>
      <c r="UGE3" s="99"/>
      <c r="UGF3" s="99"/>
      <c r="UGG3" s="99"/>
      <c r="UGH3" s="99"/>
      <c r="UGI3" s="99"/>
      <c r="UGJ3" s="99"/>
      <c r="UGK3" s="99"/>
      <c r="UGL3" s="99"/>
      <c r="UGM3" s="99"/>
      <c r="UGN3" s="99"/>
      <c r="UGO3" s="99"/>
      <c r="UGP3" s="99"/>
      <c r="UGQ3" s="99"/>
      <c r="UGR3" s="99"/>
      <c r="UGS3" s="99"/>
      <c r="UGT3" s="99"/>
      <c r="UGU3" s="99"/>
      <c r="UGV3" s="99"/>
      <c r="UGW3" s="99"/>
      <c r="UGX3" s="99"/>
      <c r="UGY3" s="99"/>
      <c r="UGZ3" s="99"/>
      <c r="UHA3" s="99"/>
      <c r="UHB3" s="99"/>
      <c r="UHC3" s="99"/>
      <c r="UHD3" s="99"/>
      <c r="UHE3" s="99"/>
      <c r="UHF3" s="99"/>
      <c r="UHG3" s="99"/>
      <c r="UHH3" s="99"/>
      <c r="UHI3" s="99"/>
      <c r="UHJ3" s="99"/>
      <c r="UHK3" s="99"/>
      <c r="UHL3" s="99"/>
      <c r="UHM3" s="99"/>
      <c r="UHN3" s="99"/>
      <c r="UHO3" s="99"/>
      <c r="UHP3" s="99"/>
      <c r="UHQ3" s="99"/>
      <c r="UHR3" s="99"/>
      <c r="UHS3" s="99"/>
      <c r="UHT3" s="99"/>
      <c r="UHU3" s="99"/>
      <c r="UHV3" s="99"/>
      <c r="UHW3" s="99"/>
      <c r="UHX3" s="99"/>
      <c r="UHY3" s="99"/>
      <c r="UHZ3" s="99"/>
      <c r="UIA3" s="99"/>
      <c r="UIB3" s="99"/>
      <c r="UIC3" s="99"/>
      <c r="UID3" s="99"/>
      <c r="UIE3" s="99"/>
      <c r="UIF3" s="99"/>
      <c r="UIG3" s="99"/>
      <c r="UIH3" s="99"/>
      <c r="UII3" s="99"/>
      <c r="UIJ3" s="99"/>
      <c r="UIK3" s="99"/>
      <c r="UIL3" s="99"/>
      <c r="UIM3" s="99"/>
      <c r="UIN3" s="99"/>
      <c r="UIO3" s="99"/>
      <c r="UIP3" s="99"/>
      <c r="UIQ3" s="99"/>
      <c r="UIR3" s="99"/>
      <c r="UIS3" s="99"/>
      <c r="UIT3" s="99"/>
      <c r="UIU3" s="99"/>
      <c r="UIV3" s="99"/>
      <c r="UIW3" s="99"/>
      <c r="UIX3" s="99"/>
      <c r="UIY3" s="99"/>
      <c r="UIZ3" s="99"/>
      <c r="UJA3" s="99"/>
      <c r="UJB3" s="99"/>
      <c r="UJC3" s="99"/>
      <c r="UJD3" s="99"/>
      <c r="UJE3" s="99"/>
      <c r="UJF3" s="99"/>
      <c r="UJG3" s="99"/>
      <c r="UJH3" s="99"/>
      <c r="UJI3" s="99"/>
      <c r="UJJ3" s="99"/>
      <c r="UJK3" s="99"/>
      <c r="UJL3" s="99"/>
      <c r="UJM3" s="99"/>
      <c r="UJN3" s="99"/>
      <c r="UJO3" s="99"/>
      <c r="UJP3" s="99"/>
      <c r="UJQ3" s="99"/>
      <c r="UJR3" s="99"/>
      <c r="UJS3" s="99"/>
      <c r="UJT3" s="99"/>
      <c r="UJU3" s="99"/>
      <c r="UJV3" s="99"/>
      <c r="UJW3" s="99"/>
      <c r="UJX3" s="99"/>
      <c r="UJY3" s="99"/>
      <c r="UJZ3" s="99"/>
      <c r="UKA3" s="99"/>
      <c r="UKB3" s="99"/>
      <c r="UKC3" s="99"/>
      <c r="UKD3" s="99"/>
      <c r="UKE3" s="99"/>
      <c r="UKF3" s="99"/>
      <c r="UKG3" s="99"/>
      <c r="UKH3" s="99"/>
      <c r="UKI3" s="99"/>
      <c r="UKJ3" s="99"/>
      <c r="UKK3" s="99"/>
      <c r="UKL3" s="99"/>
      <c r="UKM3" s="99"/>
      <c r="UKN3" s="99"/>
      <c r="UKO3" s="99"/>
      <c r="UKP3" s="99"/>
      <c r="UKQ3" s="99"/>
      <c r="UKR3" s="99"/>
      <c r="UKS3" s="99"/>
      <c r="UKT3" s="99"/>
      <c r="UKU3" s="99"/>
      <c r="UKV3" s="99"/>
      <c r="UKW3" s="99"/>
      <c r="UKX3" s="99"/>
      <c r="UKY3" s="99"/>
      <c r="UKZ3" s="99"/>
      <c r="ULA3" s="99"/>
      <c r="ULB3" s="99"/>
      <c r="ULC3" s="99"/>
      <c r="ULD3" s="99"/>
      <c r="ULE3" s="99"/>
      <c r="ULF3" s="99"/>
      <c r="ULG3" s="99"/>
      <c r="ULH3" s="99"/>
      <c r="ULI3" s="99"/>
      <c r="ULJ3" s="99"/>
      <c r="ULK3" s="99"/>
      <c r="ULL3" s="99"/>
      <c r="ULM3" s="99"/>
      <c r="ULN3" s="99"/>
      <c r="ULO3" s="99"/>
      <c r="ULP3" s="99"/>
      <c r="ULQ3" s="99"/>
      <c r="ULR3" s="99"/>
      <c r="ULS3" s="99"/>
      <c r="ULT3" s="99"/>
      <c r="ULU3" s="99"/>
      <c r="ULV3" s="99"/>
      <c r="ULW3" s="99"/>
      <c r="ULX3" s="99"/>
      <c r="ULY3" s="99"/>
      <c r="ULZ3" s="99"/>
      <c r="UMA3" s="99"/>
      <c r="UMB3" s="99"/>
      <c r="UMC3" s="99"/>
      <c r="UMD3" s="99"/>
      <c r="UME3" s="99"/>
      <c r="UMF3" s="99"/>
      <c r="UMG3" s="99"/>
      <c r="UMH3" s="99"/>
      <c r="UMI3" s="99"/>
      <c r="UMJ3" s="99"/>
      <c r="UMK3" s="99"/>
      <c r="UML3" s="99"/>
      <c r="UMM3" s="99"/>
      <c r="UMN3" s="99"/>
      <c r="UMO3" s="99"/>
      <c r="UMP3" s="99"/>
      <c r="UMQ3" s="99"/>
      <c r="UMR3" s="99"/>
      <c r="UMS3" s="99"/>
      <c r="UMT3" s="99"/>
      <c r="UMU3" s="99"/>
      <c r="UMV3" s="99"/>
      <c r="UMW3" s="99"/>
      <c r="UMX3" s="99"/>
      <c r="UMY3" s="99"/>
      <c r="UMZ3" s="99"/>
      <c r="UNA3" s="99"/>
      <c r="UNB3" s="99"/>
      <c r="UNC3" s="99"/>
      <c r="UND3" s="99"/>
      <c r="UNE3" s="99"/>
      <c r="UNF3" s="99"/>
      <c r="UNG3" s="99"/>
      <c r="UNH3" s="99"/>
      <c r="UNI3" s="99"/>
      <c r="UNJ3" s="99"/>
      <c r="UNK3" s="99"/>
      <c r="UNL3" s="99"/>
      <c r="UNM3" s="99"/>
      <c r="UNN3" s="99"/>
      <c r="UNO3" s="99"/>
      <c r="UNP3" s="99"/>
      <c r="UNQ3" s="99"/>
      <c r="UNR3" s="99"/>
      <c r="UNS3" s="99"/>
      <c r="UNT3" s="99"/>
      <c r="UNU3" s="99"/>
      <c r="UNV3" s="99"/>
      <c r="UNW3" s="99"/>
      <c r="UNX3" s="99"/>
      <c r="UNY3" s="99"/>
      <c r="UNZ3" s="99"/>
      <c r="UOA3" s="99"/>
      <c r="UOB3" s="99"/>
      <c r="UOC3" s="99"/>
      <c r="UOD3" s="99"/>
      <c r="UOE3" s="99"/>
      <c r="UOF3" s="99"/>
      <c r="UOG3" s="99"/>
      <c r="UOH3" s="99"/>
      <c r="UOI3" s="99"/>
      <c r="UOJ3" s="99"/>
      <c r="UOK3" s="99"/>
      <c r="UOL3" s="99"/>
      <c r="UOM3" s="99"/>
      <c r="UON3" s="99"/>
      <c r="UOO3" s="99"/>
      <c r="UOP3" s="99"/>
      <c r="UOQ3" s="99"/>
      <c r="UOR3" s="99"/>
      <c r="UOS3" s="99"/>
      <c r="UOT3" s="99"/>
      <c r="UOU3" s="99"/>
      <c r="UOV3" s="99"/>
      <c r="UOW3" s="99"/>
      <c r="UOX3" s="99"/>
      <c r="UOY3" s="99"/>
      <c r="UOZ3" s="99"/>
      <c r="UPA3" s="99"/>
      <c r="UPB3" s="99"/>
      <c r="UPC3" s="99"/>
      <c r="UPD3" s="99"/>
      <c r="UPE3" s="99"/>
      <c r="UPF3" s="99"/>
      <c r="UPG3" s="99"/>
      <c r="UPH3" s="99"/>
      <c r="UPI3" s="99"/>
      <c r="UPJ3" s="99"/>
      <c r="UPK3" s="99"/>
      <c r="UPL3" s="99"/>
      <c r="UPM3" s="99"/>
      <c r="UPN3" s="99"/>
      <c r="UPO3" s="99"/>
      <c r="UPP3" s="99"/>
      <c r="UPQ3" s="99"/>
      <c r="UPR3" s="99"/>
      <c r="UPS3" s="99"/>
      <c r="UPT3" s="99"/>
      <c r="UPU3" s="99"/>
      <c r="UPV3" s="99"/>
      <c r="UPW3" s="99"/>
      <c r="UPX3" s="99"/>
      <c r="UPY3" s="99"/>
      <c r="UPZ3" s="99"/>
      <c r="UQA3" s="99"/>
      <c r="UQB3" s="99"/>
      <c r="UQC3" s="99"/>
      <c r="UQD3" s="99"/>
      <c r="UQE3" s="99"/>
      <c r="UQF3" s="99"/>
      <c r="UQG3" s="99"/>
      <c r="UQH3" s="99"/>
      <c r="UQI3" s="99"/>
      <c r="UQJ3" s="99"/>
      <c r="UQK3" s="99"/>
      <c r="UQL3" s="99"/>
      <c r="UQM3" s="99"/>
      <c r="UQN3" s="99"/>
      <c r="UQO3" s="99"/>
      <c r="UQP3" s="99"/>
      <c r="UQQ3" s="99"/>
      <c r="UQR3" s="99"/>
      <c r="UQS3" s="99"/>
      <c r="UQT3" s="99"/>
      <c r="UQU3" s="99"/>
      <c r="UQV3" s="99"/>
      <c r="UQW3" s="99"/>
      <c r="UQX3" s="99"/>
      <c r="UQY3" s="99"/>
      <c r="UQZ3" s="99"/>
      <c r="URA3" s="99"/>
      <c r="URB3" s="99"/>
      <c r="URC3" s="99"/>
      <c r="URD3" s="99"/>
      <c r="URE3" s="99"/>
      <c r="URF3" s="99"/>
      <c r="URG3" s="99"/>
      <c r="URH3" s="99"/>
      <c r="URI3" s="99"/>
      <c r="URJ3" s="99"/>
      <c r="URK3" s="99"/>
      <c r="URL3" s="99"/>
      <c r="URM3" s="99"/>
      <c r="URN3" s="99"/>
      <c r="URO3" s="99"/>
      <c r="URP3" s="99"/>
      <c r="URQ3" s="99"/>
      <c r="URR3" s="99"/>
      <c r="URS3" s="99"/>
      <c r="URT3" s="99"/>
      <c r="URU3" s="99"/>
      <c r="URV3" s="99"/>
      <c r="URW3" s="99"/>
      <c r="URX3" s="99"/>
      <c r="URY3" s="99"/>
      <c r="URZ3" s="99"/>
      <c r="USA3" s="99"/>
      <c r="USB3" s="99"/>
      <c r="USC3" s="99"/>
      <c r="USD3" s="99"/>
      <c r="USE3" s="99"/>
      <c r="USF3" s="99"/>
      <c r="USG3" s="99"/>
      <c r="USH3" s="99"/>
      <c r="USI3" s="99"/>
      <c r="USJ3" s="99"/>
      <c r="USK3" s="99"/>
      <c r="USL3" s="99"/>
      <c r="USM3" s="99"/>
      <c r="USN3" s="99"/>
      <c r="USO3" s="99"/>
      <c r="USP3" s="99"/>
      <c r="USQ3" s="99"/>
      <c r="USR3" s="99"/>
      <c r="USS3" s="99"/>
      <c r="UST3" s="99"/>
      <c r="USU3" s="99"/>
      <c r="USV3" s="99"/>
      <c r="USW3" s="99"/>
      <c r="USX3" s="99"/>
      <c r="USY3" s="99"/>
      <c r="USZ3" s="99"/>
      <c r="UTA3" s="99"/>
      <c r="UTB3" s="99"/>
      <c r="UTC3" s="99"/>
      <c r="UTD3" s="99"/>
      <c r="UTE3" s="99"/>
      <c r="UTF3" s="99"/>
      <c r="UTG3" s="99"/>
      <c r="UTH3" s="99"/>
      <c r="UTI3" s="99"/>
      <c r="UTJ3" s="99"/>
      <c r="UTK3" s="99"/>
      <c r="UTL3" s="99"/>
      <c r="UTM3" s="99"/>
      <c r="UTN3" s="99"/>
      <c r="UTO3" s="99"/>
      <c r="UTP3" s="99"/>
      <c r="UTQ3" s="99"/>
      <c r="UTR3" s="99"/>
      <c r="UTS3" s="99"/>
      <c r="UTT3" s="99"/>
      <c r="UTU3" s="99"/>
      <c r="UTV3" s="99"/>
      <c r="UTW3" s="99"/>
      <c r="UTX3" s="99"/>
      <c r="UTY3" s="99"/>
      <c r="UTZ3" s="99"/>
      <c r="UUA3" s="99"/>
      <c r="UUB3" s="99"/>
      <c r="UUC3" s="99"/>
      <c r="UUD3" s="99"/>
      <c r="UUE3" s="99"/>
      <c r="UUF3" s="99"/>
      <c r="UUG3" s="99"/>
      <c r="UUH3" s="99"/>
      <c r="UUI3" s="99"/>
      <c r="UUJ3" s="99"/>
      <c r="UUK3" s="99"/>
      <c r="UUL3" s="99"/>
      <c r="UUM3" s="99"/>
      <c r="UUN3" s="99"/>
      <c r="UUO3" s="99"/>
      <c r="UUP3" s="99"/>
      <c r="UUQ3" s="99"/>
      <c r="UUR3" s="99"/>
      <c r="UUS3" s="99"/>
      <c r="UUT3" s="99"/>
      <c r="UUU3" s="99"/>
      <c r="UUV3" s="99"/>
      <c r="UUW3" s="99"/>
      <c r="UUX3" s="99"/>
      <c r="UUY3" s="99"/>
      <c r="UUZ3" s="99"/>
      <c r="UVA3" s="99"/>
      <c r="UVB3" s="99"/>
      <c r="UVC3" s="99"/>
      <c r="UVD3" s="99"/>
      <c r="UVE3" s="99"/>
      <c r="UVF3" s="99"/>
      <c r="UVG3" s="99"/>
      <c r="UVH3" s="99"/>
      <c r="UVI3" s="99"/>
      <c r="UVJ3" s="99"/>
      <c r="UVK3" s="99"/>
      <c r="UVL3" s="99"/>
      <c r="UVM3" s="99"/>
      <c r="UVN3" s="99"/>
      <c r="UVO3" s="99"/>
      <c r="UVP3" s="99"/>
      <c r="UVQ3" s="99"/>
      <c r="UVR3" s="99"/>
      <c r="UVS3" s="99"/>
      <c r="UVT3" s="99"/>
      <c r="UVU3" s="99"/>
      <c r="UVV3" s="99"/>
      <c r="UVW3" s="99"/>
      <c r="UVX3" s="99"/>
      <c r="UVY3" s="99"/>
      <c r="UVZ3" s="99"/>
      <c r="UWA3" s="99"/>
      <c r="UWB3" s="99"/>
      <c r="UWC3" s="99"/>
      <c r="UWD3" s="99"/>
      <c r="UWE3" s="99"/>
      <c r="UWF3" s="99"/>
      <c r="UWG3" s="99"/>
      <c r="UWH3" s="99"/>
      <c r="UWI3" s="99"/>
      <c r="UWJ3" s="99"/>
      <c r="UWK3" s="99"/>
      <c r="UWL3" s="99"/>
      <c r="UWM3" s="99"/>
      <c r="UWN3" s="99"/>
      <c r="UWO3" s="99"/>
      <c r="UWP3" s="99"/>
      <c r="UWQ3" s="99"/>
      <c r="UWR3" s="99"/>
      <c r="UWS3" s="99"/>
      <c r="UWT3" s="99"/>
      <c r="UWU3" s="99"/>
      <c r="UWV3" s="99"/>
      <c r="UWW3" s="99"/>
      <c r="UWX3" s="99"/>
      <c r="UWY3" s="99"/>
      <c r="UWZ3" s="99"/>
      <c r="UXA3" s="99"/>
      <c r="UXB3" s="99"/>
      <c r="UXC3" s="99"/>
      <c r="UXD3" s="99"/>
      <c r="UXE3" s="99"/>
      <c r="UXF3" s="99"/>
      <c r="UXG3" s="99"/>
      <c r="UXH3" s="99"/>
      <c r="UXI3" s="99"/>
      <c r="UXJ3" s="99"/>
      <c r="UXK3" s="99"/>
      <c r="UXL3" s="99"/>
      <c r="UXM3" s="99"/>
      <c r="UXN3" s="99"/>
      <c r="UXO3" s="99"/>
      <c r="UXP3" s="99"/>
      <c r="UXQ3" s="99"/>
      <c r="UXR3" s="99"/>
      <c r="UXS3" s="99"/>
      <c r="UXT3" s="99"/>
      <c r="UXU3" s="99"/>
      <c r="UXV3" s="99"/>
      <c r="UXW3" s="99"/>
      <c r="UXX3" s="99"/>
      <c r="UXY3" s="99"/>
      <c r="UXZ3" s="99"/>
      <c r="UYA3" s="99"/>
      <c r="UYB3" s="99"/>
      <c r="UYC3" s="99"/>
      <c r="UYD3" s="99"/>
      <c r="UYE3" s="99"/>
      <c r="UYF3" s="99"/>
      <c r="UYG3" s="99"/>
      <c r="UYH3" s="99"/>
      <c r="UYI3" s="99"/>
      <c r="UYJ3" s="99"/>
      <c r="UYK3" s="99"/>
      <c r="UYL3" s="99"/>
      <c r="UYM3" s="99"/>
      <c r="UYN3" s="99"/>
      <c r="UYO3" s="99"/>
      <c r="UYP3" s="99"/>
      <c r="UYQ3" s="99"/>
      <c r="UYR3" s="99"/>
      <c r="UYS3" s="99"/>
      <c r="UYT3" s="99"/>
      <c r="UYU3" s="99"/>
      <c r="UYV3" s="99"/>
      <c r="UYW3" s="99"/>
      <c r="UYX3" s="99"/>
      <c r="UYY3" s="99"/>
      <c r="UYZ3" s="99"/>
      <c r="UZA3" s="99"/>
      <c r="UZB3" s="99"/>
      <c r="UZC3" s="99"/>
      <c r="UZD3" s="99"/>
      <c r="UZE3" s="99"/>
      <c r="UZF3" s="99"/>
      <c r="UZG3" s="99"/>
      <c r="UZH3" s="99"/>
      <c r="UZI3" s="99"/>
      <c r="UZJ3" s="99"/>
      <c r="UZK3" s="99"/>
      <c r="UZL3" s="99"/>
      <c r="UZM3" s="99"/>
      <c r="UZN3" s="99"/>
      <c r="UZO3" s="99"/>
      <c r="UZP3" s="99"/>
      <c r="UZQ3" s="99"/>
      <c r="UZR3" s="99"/>
      <c r="UZS3" s="99"/>
      <c r="UZT3" s="99"/>
      <c r="UZU3" s="99"/>
      <c r="UZV3" s="99"/>
      <c r="UZW3" s="99"/>
      <c r="UZX3" s="99"/>
      <c r="UZY3" s="99"/>
      <c r="UZZ3" s="99"/>
      <c r="VAA3" s="99"/>
      <c r="VAB3" s="99"/>
      <c r="VAC3" s="99"/>
      <c r="VAD3" s="99"/>
      <c r="VAE3" s="99"/>
      <c r="VAF3" s="99"/>
      <c r="VAG3" s="99"/>
      <c r="VAH3" s="99"/>
      <c r="VAI3" s="99"/>
      <c r="VAJ3" s="99"/>
      <c r="VAK3" s="99"/>
      <c r="VAL3" s="99"/>
      <c r="VAM3" s="99"/>
      <c r="VAN3" s="99"/>
      <c r="VAO3" s="99"/>
      <c r="VAP3" s="99"/>
      <c r="VAQ3" s="99"/>
      <c r="VAR3" s="99"/>
      <c r="VAS3" s="99"/>
      <c r="VAT3" s="99"/>
      <c r="VAU3" s="99"/>
      <c r="VAV3" s="99"/>
      <c r="VAW3" s="99"/>
      <c r="VAX3" s="99"/>
      <c r="VAY3" s="99"/>
      <c r="VAZ3" s="99"/>
      <c r="VBA3" s="99"/>
      <c r="VBB3" s="99"/>
      <c r="VBC3" s="99"/>
      <c r="VBD3" s="99"/>
      <c r="VBE3" s="99"/>
      <c r="VBF3" s="99"/>
      <c r="VBG3" s="99"/>
      <c r="VBH3" s="99"/>
      <c r="VBI3" s="99"/>
      <c r="VBJ3" s="99"/>
      <c r="VBK3" s="99"/>
      <c r="VBL3" s="99"/>
      <c r="VBM3" s="99"/>
      <c r="VBN3" s="99"/>
      <c r="VBO3" s="99"/>
      <c r="VBP3" s="99"/>
      <c r="VBQ3" s="99"/>
      <c r="VBR3" s="99"/>
      <c r="VBS3" s="99"/>
      <c r="VBT3" s="99"/>
      <c r="VBU3" s="99"/>
      <c r="VBV3" s="99"/>
      <c r="VBW3" s="99"/>
      <c r="VBX3" s="99"/>
      <c r="VBY3" s="99"/>
      <c r="VBZ3" s="99"/>
      <c r="VCA3" s="99"/>
      <c r="VCB3" s="99"/>
      <c r="VCC3" s="99"/>
      <c r="VCD3" s="99"/>
      <c r="VCE3" s="99"/>
      <c r="VCF3" s="99"/>
      <c r="VCG3" s="99"/>
      <c r="VCH3" s="99"/>
      <c r="VCI3" s="99"/>
      <c r="VCJ3" s="99"/>
      <c r="VCK3" s="99"/>
      <c r="VCL3" s="99"/>
      <c r="VCM3" s="99"/>
      <c r="VCN3" s="99"/>
      <c r="VCO3" s="99"/>
      <c r="VCP3" s="99"/>
      <c r="VCQ3" s="99"/>
      <c r="VCR3" s="99"/>
      <c r="VCS3" s="99"/>
      <c r="VCT3" s="99"/>
      <c r="VCU3" s="99"/>
      <c r="VCV3" s="99"/>
      <c r="VCW3" s="99"/>
      <c r="VCX3" s="99"/>
      <c r="VCY3" s="99"/>
      <c r="VCZ3" s="99"/>
      <c r="VDA3" s="99"/>
      <c r="VDB3" s="99"/>
      <c r="VDC3" s="99"/>
      <c r="VDD3" s="99"/>
      <c r="VDE3" s="99"/>
      <c r="VDF3" s="99"/>
      <c r="VDG3" s="99"/>
      <c r="VDH3" s="99"/>
      <c r="VDI3" s="99"/>
      <c r="VDJ3" s="99"/>
      <c r="VDK3" s="99"/>
      <c r="VDL3" s="99"/>
      <c r="VDM3" s="99"/>
      <c r="VDN3" s="99"/>
      <c r="VDO3" s="99"/>
      <c r="VDP3" s="99"/>
      <c r="VDQ3" s="99"/>
      <c r="VDR3" s="99"/>
      <c r="VDS3" s="99"/>
      <c r="VDT3" s="99"/>
      <c r="VDU3" s="99"/>
      <c r="VDV3" s="99"/>
      <c r="VDW3" s="99"/>
      <c r="VDX3" s="99"/>
      <c r="VDY3" s="99"/>
      <c r="VDZ3" s="99"/>
      <c r="VEA3" s="99"/>
      <c r="VEB3" s="99"/>
      <c r="VEC3" s="99"/>
      <c r="VED3" s="99"/>
      <c r="VEE3" s="99"/>
      <c r="VEF3" s="99"/>
      <c r="VEG3" s="99"/>
      <c r="VEH3" s="99"/>
      <c r="VEI3" s="99"/>
      <c r="VEJ3" s="99"/>
      <c r="VEK3" s="99"/>
      <c r="VEL3" s="99"/>
      <c r="VEM3" s="99"/>
      <c r="VEN3" s="99"/>
      <c r="VEO3" s="99"/>
      <c r="VEP3" s="99"/>
      <c r="VEQ3" s="99"/>
      <c r="VER3" s="99"/>
      <c r="VES3" s="99"/>
      <c r="VET3" s="99"/>
      <c r="VEU3" s="99"/>
      <c r="VEV3" s="99"/>
      <c r="VEW3" s="99"/>
      <c r="VEX3" s="99"/>
      <c r="VEY3" s="99"/>
      <c r="VEZ3" s="99"/>
      <c r="VFA3" s="99"/>
      <c r="VFB3" s="99"/>
      <c r="VFC3" s="99"/>
      <c r="VFD3" s="99"/>
      <c r="VFE3" s="99"/>
      <c r="VFF3" s="99"/>
      <c r="VFG3" s="99"/>
      <c r="VFH3" s="99"/>
      <c r="VFI3" s="99"/>
      <c r="VFJ3" s="99"/>
      <c r="VFK3" s="99"/>
      <c r="VFL3" s="99"/>
      <c r="VFM3" s="99"/>
      <c r="VFN3" s="99"/>
      <c r="VFO3" s="99"/>
      <c r="VFP3" s="99"/>
      <c r="VFQ3" s="99"/>
      <c r="VFR3" s="99"/>
      <c r="VFS3" s="99"/>
      <c r="VFT3" s="99"/>
      <c r="VFU3" s="99"/>
      <c r="VFV3" s="99"/>
      <c r="VFW3" s="99"/>
      <c r="VFX3" s="99"/>
      <c r="VFY3" s="99"/>
      <c r="VFZ3" s="99"/>
      <c r="VGA3" s="99"/>
      <c r="VGB3" s="99"/>
      <c r="VGC3" s="99"/>
      <c r="VGD3" s="99"/>
      <c r="VGE3" s="99"/>
      <c r="VGF3" s="99"/>
      <c r="VGG3" s="99"/>
      <c r="VGH3" s="99"/>
      <c r="VGI3" s="99"/>
      <c r="VGJ3" s="99"/>
      <c r="VGK3" s="99"/>
      <c r="VGL3" s="99"/>
      <c r="VGM3" s="99"/>
      <c r="VGN3" s="99"/>
      <c r="VGO3" s="99"/>
      <c r="VGP3" s="99"/>
      <c r="VGQ3" s="99"/>
      <c r="VGR3" s="99"/>
      <c r="VGS3" s="99"/>
      <c r="VGT3" s="99"/>
      <c r="VGU3" s="99"/>
      <c r="VGV3" s="99"/>
      <c r="VGW3" s="99"/>
      <c r="VGX3" s="99"/>
      <c r="VGY3" s="99"/>
      <c r="VGZ3" s="99"/>
      <c r="VHA3" s="99"/>
      <c r="VHB3" s="99"/>
      <c r="VHC3" s="99"/>
      <c r="VHD3" s="99"/>
      <c r="VHE3" s="99"/>
      <c r="VHF3" s="99"/>
      <c r="VHG3" s="99"/>
      <c r="VHH3" s="99"/>
      <c r="VHI3" s="99"/>
      <c r="VHJ3" s="99"/>
      <c r="VHK3" s="99"/>
      <c r="VHL3" s="99"/>
      <c r="VHM3" s="99"/>
      <c r="VHN3" s="99"/>
      <c r="VHO3" s="99"/>
      <c r="VHP3" s="99"/>
      <c r="VHQ3" s="99"/>
      <c r="VHR3" s="99"/>
      <c r="VHS3" s="99"/>
      <c r="VHT3" s="99"/>
      <c r="VHU3" s="99"/>
      <c r="VHV3" s="99"/>
      <c r="VHW3" s="99"/>
      <c r="VHX3" s="99"/>
      <c r="VHY3" s="99"/>
      <c r="VHZ3" s="99"/>
      <c r="VIA3" s="99"/>
      <c r="VIB3" s="99"/>
      <c r="VIC3" s="99"/>
      <c r="VID3" s="99"/>
      <c r="VIE3" s="99"/>
      <c r="VIF3" s="99"/>
      <c r="VIG3" s="99"/>
      <c r="VIH3" s="99"/>
      <c r="VII3" s="99"/>
      <c r="VIJ3" s="99"/>
      <c r="VIK3" s="99"/>
      <c r="VIL3" s="99"/>
      <c r="VIM3" s="99"/>
      <c r="VIN3" s="99"/>
      <c r="VIO3" s="99"/>
      <c r="VIP3" s="99"/>
      <c r="VIQ3" s="99"/>
      <c r="VIR3" s="99"/>
      <c r="VIS3" s="99"/>
      <c r="VIT3" s="99"/>
      <c r="VIU3" s="99"/>
      <c r="VIV3" s="99"/>
      <c r="VIW3" s="99"/>
      <c r="VIX3" s="99"/>
      <c r="VIY3" s="99"/>
      <c r="VIZ3" s="99"/>
      <c r="VJA3" s="99"/>
      <c r="VJB3" s="99"/>
      <c r="VJC3" s="99"/>
      <c r="VJD3" s="99"/>
      <c r="VJE3" s="99"/>
      <c r="VJF3" s="99"/>
      <c r="VJG3" s="99"/>
      <c r="VJH3" s="99"/>
      <c r="VJI3" s="99"/>
      <c r="VJJ3" s="99"/>
      <c r="VJK3" s="99"/>
      <c r="VJL3" s="99"/>
      <c r="VJM3" s="99"/>
      <c r="VJN3" s="99"/>
      <c r="VJO3" s="99"/>
      <c r="VJP3" s="99"/>
      <c r="VJQ3" s="99"/>
      <c r="VJR3" s="99"/>
      <c r="VJS3" s="99"/>
      <c r="VJT3" s="99"/>
      <c r="VJU3" s="99"/>
      <c r="VJV3" s="99"/>
      <c r="VJW3" s="99"/>
      <c r="VJX3" s="99"/>
      <c r="VJY3" s="99"/>
      <c r="VJZ3" s="99"/>
      <c r="VKA3" s="99"/>
      <c r="VKB3" s="99"/>
      <c r="VKC3" s="99"/>
      <c r="VKD3" s="99"/>
      <c r="VKE3" s="99"/>
      <c r="VKF3" s="99"/>
      <c r="VKG3" s="99"/>
      <c r="VKH3" s="99"/>
      <c r="VKI3" s="99"/>
      <c r="VKJ3" s="99"/>
      <c r="VKK3" s="99"/>
      <c r="VKL3" s="99"/>
      <c r="VKM3" s="99"/>
      <c r="VKN3" s="99"/>
      <c r="VKO3" s="99"/>
      <c r="VKP3" s="99"/>
      <c r="VKQ3" s="99"/>
      <c r="VKR3" s="99"/>
      <c r="VKS3" s="99"/>
      <c r="VKT3" s="99"/>
      <c r="VKU3" s="99"/>
      <c r="VKV3" s="99"/>
      <c r="VKW3" s="99"/>
      <c r="VKX3" s="99"/>
      <c r="VKY3" s="99"/>
      <c r="VKZ3" s="99"/>
      <c r="VLA3" s="99"/>
      <c r="VLB3" s="99"/>
      <c r="VLC3" s="99"/>
      <c r="VLD3" s="99"/>
      <c r="VLE3" s="99"/>
      <c r="VLF3" s="99"/>
      <c r="VLG3" s="99"/>
      <c r="VLH3" s="99"/>
      <c r="VLI3" s="99"/>
      <c r="VLJ3" s="99"/>
      <c r="VLK3" s="99"/>
      <c r="VLL3" s="99"/>
      <c r="VLM3" s="99"/>
      <c r="VLN3" s="99"/>
      <c r="VLO3" s="99"/>
      <c r="VLP3" s="99"/>
      <c r="VLQ3" s="99"/>
      <c r="VLR3" s="99"/>
      <c r="VLS3" s="99"/>
      <c r="VLT3" s="99"/>
      <c r="VLU3" s="99"/>
      <c r="VLV3" s="99"/>
      <c r="VLW3" s="99"/>
      <c r="VLX3" s="99"/>
      <c r="VLY3" s="99"/>
      <c r="VLZ3" s="99"/>
      <c r="VMA3" s="99"/>
      <c r="VMB3" s="99"/>
      <c r="VMC3" s="99"/>
      <c r="VMD3" s="99"/>
      <c r="VME3" s="99"/>
      <c r="VMF3" s="99"/>
      <c r="VMG3" s="99"/>
      <c r="VMH3" s="99"/>
      <c r="VMI3" s="99"/>
      <c r="VMJ3" s="99"/>
      <c r="VMK3" s="99"/>
      <c r="VML3" s="99"/>
      <c r="VMM3" s="99"/>
      <c r="VMN3" s="99"/>
      <c r="VMO3" s="99"/>
      <c r="VMP3" s="99"/>
      <c r="VMQ3" s="99"/>
      <c r="VMR3" s="99"/>
      <c r="VMS3" s="99"/>
      <c r="VMT3" s="99"/>
      <c r="VMU3" s="99"/>
      <c r="VMV3" s="99"/>
      <c r="VMW3" s="99"/>
      <c r="VMX3" s="99"/>
      <c r="VMY3" s="99"/>
      <c r="VMZ3" s="99"/>
      <c r="VNA3" s="99"/>
      <c r="VNB3" s="99"/>
      <c r="VNC3" s="99"/>
      <c r="VND3" s="99"/>
      <c r="VNE3" s="99"/>
      <c r="VNF3" s="99"/>
      <c r="VNG3" s="99"/>
      <c r="VNH3" s="99"/>
      <c r="VNI3" s="99"/>
      <c r="VNJ3" s="99"/>
      <c r="VNK3" s="99"/>
      <c r="VNL3" s="99"/>
      <c r="VNM3" s="99"/>
      <c r="VNN3" s="99"/>
      <c r="VNO3" s="99"/>
      <c r="VNP3" s="99"/>
      <c r="VNQ3" s="99"/>
      <c r="VNR3" s="99"/>
      <c r="VNS3" s="99"/>
      <c r="VNT3" s="99"/>
      <c r="VNU3" s="99"/>
      <c r="VNV3" s="99"/>
      <c r="VNW3" s="99"/>
      <c r="VNX3" s="99"/>
      <c r="VNY3" s="99"/>
      <c r="VNZ3" s="99"/>
      <c r="VOA3" s="99"/>
      <c r="VOB3" s="99"/>
      <c r="VOC3" s="99"/>
      <c r="VOD3" s="99"/>
      <c r="VOE3" s="99"/>
      <c r="VOF3" s="99"/>
      <c r="VOG3" s="99"/>
      <c r="VOH3" s="99"/>
      <c r="VOI3" s="99"/>
      <c r="VOJ3" s="99"/>
      <c r="VOK3" s="99"/>
      <c r="VOL3" s="99"/>
      <c r="VOM3" s="99"/>
      <c r="VON3" s="99"/>
      <c r="VOO3" s="99"/>
      <c r="VOP3" s="99"/>
      <c r="VOQ3" s="99"/>
      <c r="VOR3" s="99"/>
      <c r="VOS3" s="99"/>
      <c r="VOT3" s="99"/>
      <c r="VOU3" s="99"/>
      <c r="VOV3" s="99"/>
      <c r="VOW3" s="99"/>
      <c r="VOX3" s="99"/>
      <c r="VOY3" s="99"/>
      <c r="VOZ3" s="99"/>
      <c r="VPA3" s="99"/>
      <c r="VPB3" s="99"/>
      <c r="VPC3" s="99"/>
      <c r="VPD3" s="99"/>
      <c r="VPE3" s="99"/>
      <c r="VPF3" s="99"/>
      <c r="VPG3" s="99"/>
      <c r="VPH3" s="99"/>
      <c r="VPI3" s="99"/>
      <c r="VPJ3" s="99"/>
      <c r="VPK3" s="99"/>
      <c r="VPL3" s="99"/>
      <c r="VPM3" s="99"/>
      <c r="VPN3" s="99"/>
      <c r="VPO3" s="99"/>
      <c r="VPP3" s="99"/>
      <c r="VPQ3" s="99"/>
      <c r="VPR3" s="99"/>
      <c r="VPS3" s="99"/>
      <c r="VPT3" s="99"/>
      <c r="VPU3" s="99"/>
      <c r="VPV3" s="99"/>
      <c r="VPW3" s="99"/>
      <c r="VPX3" s="99"/>
      <c r="VPY3" s="99"/>
      <c r="VPZ3" s="99"/>
      <c r="VQA3" s="99"/>
      <c r="VQB3" s="99"/>
      <c r="VQC3" s="99"/>
      <c r="VQD3" s="99"/>
      <c r="VQE3" s="99"/>
      <c r="VQF3" s="99"/>
      <c r="VQG3" s="99"/>
      <c r="VQH3" s="99"/>
      <c r="VQI3" s="99"/>
      <c r="VQJ3" s="99"/>
      <c r="VQK3" s="99"/>
      <c r="VQL3" s="99"/>
      <c r="VQM3" s="99"/>
      <c r="VQN3" s="99"/>
      <c r="VQO3" s="99"/>
      <c r="VQP3" s="99"/>
      <c r="VQQ3" s="99"/>
      <c r="VQR3" s="99"/>
      <c r="VQS3" s="99"/>
      <c r="VQT3" s="99"/>
      <c r="VQU3" s="99"/>
      <c r="VQV3" s="99"/>
      <c r="VQW3" s="99"/>
      <c r="VQX3" s="99"/>
      <c r="VQY3" s="99"/>
      <c r="VQZ3" s="99"/>
      <c r="VRA3" s="99"/>
      <c r="VRB3" s="99"/>
      <c r="VRC3" s="99"/>
      <c r="VRD3" s="99"/>
      <c r="VRE3" s="99"/>
      <c r="VRF3" s="99"/>
      <c r="VRG3" s="99"/>
      <c r="VRH3" s="99"/>
      <c r="VRI3" s="99"/>
      <c r="VRJ3" s="99"/>
      <c r="VRK3" s="99"/>
      <c r="VRL3" s="99"/>
      <c r="VRM3" s="99"/>
      <c r="VRN3" s="99"/>
      <c r="VRO3" s="99"/>
      <c r="VRP3" s="99"/>
      <c r="VRQ3" s="99"/>
      <c r="VRR3" s="99"/>
      <c r="VRS3" s="99"/>
      <c r="VRT3" s="99"/>
      <c r="VRU3" s="99"/>
      <c r="VRV3" s="99"/>
      <c r="VRW3" s="99"/>
      <c r="VRX3" s="99"/>
      <c r="VRY3" s="99"/>
      <c r="VRZ3" s="99"/>
      <c r="VSA3" s="99"/>
      <c r="VSB3" s="99"/>
      <c r="VSC3" s="99"/>
      <c r="VSD3" s="99"/>
      <c r="VSE3" s="99"/>
      <c r="VSF3" s="99"/>
      <c r="VSG3" s="99"/>
      <c r="VSH3" s="99"/>
      <c r="VSI3" s="99"/>
      <c r="VSJ3" s="99"/>
      <c r="VSK3" s="99"/>
      <c r="VSL3" s="99"/>
      <c r="VSM3" s="99"/>
      <c r="VSN3" s="99"/>
      <c r="VSO3" s="99"/>
      <c r="VSP3" s="99"/>
      <c r="VSQ3" s="99"/>
      <c r="VSR3" s="99"/>
      <c r="VSS3" s="99"/>
      <c r="VST3" s="99"/>
      <c r="VSU3" s="99"/>
      <c r="VSV3" s="99"/>
      <c r="VSW3" s="99"/>
      <c r="VSX3" s="99"/>
      <c r="VSY3" s="99"/>
      <c r="VSZ3" s="99"/>
      <c r="VTA3" s="99"/>
      <c r="VTB3" s="99"/>
      <c r="VTC3" s="99"/>
      <c r="VTD3" s="99"/>
      <c r="VTE3" s="99"/>
      <c r="VTF3" s="99"/>
      <c r="VTG3" s="99"/>
      <c r="VTH3" s="99"/>
      <c r="VTI3" s="99"/>
      <c r="VTJ3" s="99"/>
      <c r="VTK3" s="99"/>
      <c r="VTL3" s="99"/>
      <c r="VTM3" s="99"/>
      <c r="VTN3" s="99"/>
      <c r="VTO3" s="99"/>
      <c r="VTP3" s="99"/>
      <c r="VTQ3" s="99"/>
      <c r="VTR3" s="99"/>
      <c r="VTS3" s="99"/>
      <c r="VTT3" s="99"/>
      <c r="VTU3" s="99"/>
      <c r="VTV3" s="99"/>
      <c r="VTW3" s="99"/>
      <c r="VTX3" s="99"/>
      <c r="VTY3" s="99"/>
      <c r="VTZ3" s="99"/>
      <c r="VUA3" s="99"/>
      <c r="VUB3" s="99"/>
      <c r="VUC3" s="99"/>
      <c r="VUD3" s="99"/>
      <c r="VUE3" s="99"/>
      <c r="VUF3" s="99"/>
      <c r="VUG3" s="99"/>
      <c r="VUH3" s="99"/>
      <c r="VUI3" s="99"/>
      <c r="VUJ3" s="99"/>
      <c r="VUK3" s="99"/>
      <c r="VUL3" s="99"/>
      <c r="VUM3" s="99"/>
      <c r="VUN3" s="99"/>
      <c r="VUO3" s="99"/>
      <c r="VUP3" s="99"/>
      <c r="VUQ3" s="99"/>
      <c r="VUR3" s="99"/>
      <c r="VUS3" s="99"/>
      <c r="VUT3" s="99"/>
      <c r="VUU3" s="99"/>
      <c r="VUV3" s="99"/>
      <c r="VUW3" s="99"/>
      <c r="VUX3" s="99"/>
      <c r="VUY3" s="99"/>
      <c r="VUZ3" s="99"/>
      <c r="VVA3" s="99"/>
      <c r="VVB3" s="99"/>
      <c r="VVC3" s="99"/>
      <c r="VVD3" s="99"/>
      <c r="VVE3" s="99"/>
      <c r="VVF3" s="99"/>
      <c r="VVG3" s="99"/>
      <c r="VVH3" s="99"/>
      <c r="VVI3" s="99"/>
      <c r="VVJ3" s="99"/>
      <c r="VVK3" s="99"/>
      <c r="VVL3" s="99"/>
      <c r="VVM3" s="99"/>
      <c r="VVN3" s="99"/>
      <c r="VVO3" s="99"/>
      <c r="VVP3" s="99"/>
      <c r="VVQ3" s="99"/>
      <c r="VVR3" s="99"/>
      <c r="VVS3" s="99"/>
      <c r="VVT3" s="99"/>
      <c r="VVU3" s="99"/>
      <c r="VVV3" s="99"/>
      <c r="VVW3" s="99"/>
      <c r="VVX3" s="99"/>
      <c r="VVY3" s="99"/>
      <c r="VVZ3" s="99"/>
      <c r="VWA3" s="99"/>
      <c r="VWB3" s="99"/>
      <c r="VWC3" s="99"/>
      <c r="VWD3" s="99"/>
      <c r="VWE3" s="99"/>
      <c r="VWF3" s="99"/>
      <c r="VWG3" s="99"/>
      <c r="VWH3" s="99"/>
      <c r="VWI3" s="99"/>
      <c r="VWJ3" s="99"/>
      <c r="VWK3" s="99"/>
      <c r="VWL3" s="99"/>
      <c r="VWM3" s="99"/>
      <c r="VWN3" s="99"/>
      <c r="VWO3" s="99"/>
      <c r="VWP3" s="99"/>
      <c r="VWQ3" s="99"/>
      <c r="VWR3" s="99"/>
      <c r="VWS3" s="99"/>
      <c r="VWT3" s="99"/>
      <c r="VWU3" s="99"/>
      <c r="VWV3" s="99"/>
      <c r="VWW3" s="99"/>
      <c r="VWX3" s="99"/>
      <c r="VWY3" s="99"/>
      <c r="VWZ3" s="99"/>
      <c r="VXA3" s="99"/>
      <c r="VXB3" s="99"/>
      <c r="VXC3" s="99"/>
      <c r="VXD3" s="99"/>
      <c r="VXE3" s="99"/>
      <c r="VXF3" s="99"/>
      <c r="VXG3" s="99"/>
      <c r="VXH3" s="99"/>
      <c r="VXI3" s="99"/>
      <c r="VXJ3" s="99"/>
      <c r="VXK3" s="99"/>
      <c r="VXL3" s="99"/>
      <c r="VXM3" s="99"/>
      <c r="VXN3" s="99"/>
      <c r="VXO3" s="99"/>
      <c r="VXP3" s="99"/>
      <c r="VXQ3" s="99"/>
      <c r="VXR3" s="99"/>
      <c r="VXS3" s="99"/>
      <c r="VXT3" s="99"/>
      <c r="VXU3" s="99"/>
      <c r="VXV3" s="99"/>
      <c r="VXW3" s="99"/>
      <c r="VXX3" s="99"/>
      <c r="VXY3" s="99"/>
      <c r="VXZ3" s="99"/>
      <c r="VYA3" s="99"/>
      <c r="VYB3" s="99"/>
      <c r="VYC3" s="99"/>
      <c r="VYD3" s="99"/>
      <c r="VYE3" s="99"/>
      <c r="VYF3" s="99"/>
      <c r="VYG3" s="99"/>
      <c r="VYH3" s="99"/>
      <c r="VYI3" s="99"/>
      <c r="VYJ3" s="99"/>
      <c r="VYK3" s="99"/>
      <c r="VYL3" s="99"/>
      <c r="VYM3" s="99"/>
      <c r="VYN3" s="99"/>
      <c r="VYO3" s="99"/>
      <c r="VYP3" s="99"/>
      <c r="VYQ3" s="99"/>
      <c r="VYR3" s="99"/>
      <c r="VYS3" s="99"/>
      <c r="VYT3" s="99"/>
      <c r="VYU3" s="99"/>
      <c r="VYV3" s="99"/>
      <c r="VYW3" s="99"/>
      <c r="VYX3" s="99"/>
      <c r="VYY3" s="99"/>
      <c r="VYZ3" s="99"/>
      <c r="VZA3" s="99"/>
      <c r="VZB3" s="99"/>
      <c r="VZC3" s="99"/>
      <c r="VZD3" s="99"/>
      <c r="VZE3" s="99"/>
      <c r="VZF3" s="99"/>
      <c r="VZG3" s="99"/>
      <c r="VZH3" s="99"/>
      <c r="VZI3" s="99"/>
      <c r="VZJ3" s="99"/>
      <c r="VZK3" s="99"/>
      <c r="VZL3" s="99"/>
      <c r="VZM3" s="99"/>
      <c r="VZN3" s="99"/>
      <c r="VZO3" s="99"/>
      <c r="VZP3" s="99"/>
      <c r="VZQ3" s="99"/>
      <c r="VZR3" s="99"/>
      <c r="VZS3" s="99"/>
      <c r="VZT3" s="99"/>
      <c r="VZU3" s="99"/>
      <c r="VZV3" s="99"/>
      <c r="VZW3" s="99"/>
      <c r="VZX3" s="99"/>
      <c r="VZY3" s="99"/>
      <c r="VZZ3" s="99"/>
      <c r="WAA3" s="99"/>
      <c r="WAB3" s="99"/>
      <c r="WAC3" s="99"/>
      <c r="WAD3" s="99"/>
      <c r="WAE3" s="99"/>
      <c r="WAF3" s="99"/>
      <c r="WAG3" s="99"/>
      <c r="WAH3" s="99"/>
      <c r="WAI3" s="99"/>
      <c r="WAJ3" s="99"/>
      <c r="WAK3" s="99"/>
      <c r="WAL3" s="99"/>
      <c r="WAM3" s="99"/>
      <c r="WAN3" s="99"/>
      <c r="WAO3" s="99"/>
      <c r="WAP3" s="99"/>
      <c r="WAQ3" s="99"/>
      <c r="WAR3" s="99"/>
      <c r="WAS3" s="99"/>
      <c r="WAT3" s="99"/>
      <c r="WAU3" s="99"/>
      <c r="WAV3" s="99"/>
      <c r="WAW3" s="99"/>
      <c r="WAX3" s="99"/>
      <c r="WAY3" s="99"/>
      <c r="WAZ3" s="99"/>
      <c r="WBA3" s="99"/>
      <c r="WBB3" s="99"/>
      <c r="WBC3" s="99"/>
      <c r="WBD3" s="99"/>
      <c r="WBE3" s="99"/>
      <c r="WBF3" s="99"/>
      <c r="WBG3" s="99"/>
      <c r="WBH3" s="99"/>
      <c r="WBI3" s="99"/>
      <c r="WBJ3" s="99"/>
      <c r="WBK3" s="99"/>
      <c r="WBL3" s="99"/>
      <c r="WBM3" s="99"/>
      <c r="WBN3" s="99"/>
      <c r="WBO3" s="99"/>
      <c r="WBP3" s="99"/>
      <c r="WBQ3" s="99"/>
      <c r="WBR3" s="99"/>
      <c r="WBS3" s="99"/>
      <c r="WBT3" s="99"/>
      <c r="WBU3" s="99"/>
      <c r="WBV3" s="99"/>
      <c r="WBW3" s="99"/>
      <c r="WBX3" s="99"/>
      <c r="WBY3" s="99"/>
      <c r="WBZ3" s="99"/>
      <c r="WCA3" s="99"/>
      <c r="WCB3" s="99"/>
      <c r="WCC3" s="99"/>
      <c r="WCD3" s="99"/>
      <c r="WCE3" s="99"/>
      <c r="WCF3" s="99"/>
      <c r="WCG3" s="99"/>
      <c r="WCH3" s="99"/>
      <c r="WCI3" s="99"/>
      <c r="WCJ3" s="99"/>
      <c r="WCK3" s="99"/>
      <c r="WCL3" s="99"/>
      <c r="WCM3" s="99"/>
      <c r="WCN3" s="99"/>
      <c r="WCO3" s="99"/>
      <c r="WCP3" s="99"/>
      <c r="WCQ3" s="99"/>
      <c r="WCR3" s="99"/>
      <c r="WCS3" s="99"/>
      <c r="WCT3" s="99"/>
      <c r="WCU3" s="99"/>
      <c r="WCV3" s="99"/>
      <c r="WCW3" s="99"/>
      <c r="WCX3" s="99"/>
      <c r="WCY3" s="99"/>
      <c r="WCZ3" s="99"/>
      <c r="WDA3" s="99"/>
      <c r="WDB3" s="99"/>
      <c r="WDC3" s="99"/>
      <c r="WDD3" s="99"/>
      <c r="WDE3" s="99"/>
      <c r="WDF3" s="99"/>
      <c r="WDG3" s="99"/>
      <c r="WDH3" s="99"/>
      <c r="WDI3" s="99"/>
      <c r="WDJ3" s="99"/>
      <c r="WDK3" s="99"/>
      <c r="WDL3" s="99"/>
      <c r="WDM3" s="99"/>
      <c r="WDN3" s="99"/>
      <c r="WDO3" s="99"/>
      <c r="WDP3" s="99"/>
      <c r="WDQ3" s="99"/>
      <c r="WDR3" s="99"/>
      <c r="WDS3" s="99"/>
      <c r="WDT3" s="99"/>
      <c r="WDU3" s="99"/>
      <c r="WDV3" s="99"/>
      <c r="WDW3" s="99"/>
      <c r="WDX3" s="99"/>
      <c r="WDY3" s="99"/>
      <c r="WDZ3" s="99"/>
      <c r="WEA3" s="99"/>
      <c r="WEB3" s="99"/>
      <c r="WEC3" s="99"/>
      <c r="WED3" s="99"/>
      <c r="WEE3" s="99"/>
      <c r="WEF3" s="99"/>
      <c r="WEG3" s="99"/>
      <c r="WEH3" s="99"/>
      <c r="WEI3" s="99"/>
      <c r="WEJ3" s="99"/>
      <c r="WEK3" s="99"/>
      <c r="WEL3" s="99"/>
      <c r="WEM3" s="99"/>
      <c r="WEN3" s="99"/>
      <c r="WEO3" s="99"/>
      <c r="WEP3" s="99"/>
      <c r="WEQ3" s="99"/>
      <c r="WER3" s="99"/>
      <c r="WES3" s="99"/>
      <c r="WET3" s="99"/>
      <c r="WEU3" s="99"/>
      <c r="WEV3" s="99"/>
      <c r="WEW3" s="99"/>
      <c r="WEX3" s="99"/>
      <c r="WEY3" s="99"/>
      <c r="WEZ3" s="99"/>
      <c r="WFA3" s="99"/>
      <c r="WFB3" s="99"/>
      <c r="WFC3" s="99"/>
      <c r="WFD3" s="99"/>
      <c r="WFE3" s="99"/>
      <c r="WFF3" s="99"/>
      <c r="WFG3" s="99"/>
      <c r="WFH3" s="99"/>
      <c r="WFI3" s="99"/>
      <c r="WFJ3" s="99"/>
      <c r="WFK3" s="99"/>
      <c r="WFL3" s="99"/>
      <c r="WFM3" s="99"/>
      <c r="WFN3" s="99"/>
      <c r="WFO3" s="99"/>
      <c r="WFP3" s="99"/>
      <c r="WFQ3" s="99"/>
      <c r="WFR3" s="99"/>
      <c r="WFS3" s="99"/>
      <c r="WFT3" s="99"/>
      <c r="WFU3" s="99"/>
      <c r="WFV3" s="99"/>
      <c r="WFW3" s="99"/>
      <c r="WFX3" s="99"/>
      <c r="WFY3" s="99"/>
      <c r="WFZ3" s="99"/>
      <c r="WGA3" s="99"/>
      <c r="WGB3" s="99"/>
      <c r="WGC3" s="99"/>
      <c r="WGD3" s="99"/>
      <c r="WGE3" s="99"/>
      <c r="WGF3" s="99"/>
      <c r="WGG3" s="99"/>
      <c r="WGH3" s="99"/>
      <c r="WGI3" s="99"/>
      <c r="WGJ3" s="99"/>
      <c r="WGK3" s="99"/>
      <c r="WGL3" s="99"/>
      <c r="WGM3" s="99"/>
      <c r="WGN3" s="99"/>
      <c r="WGO3" s="99"/>
      <c r="WGP3" s="99"/>
      <c r="WGQ3" s="99"/>
      <c r="WGR3" s="99"/>
      <c r="WGS3" s="99"/>
      <c r="WGT3" s="99"/>
      <c r="WGU3" s="99"/>
      <c r="WGV3" s="99"/>
      <c r="WGW3" s="99"/>
      <c r="WGX3" s="99"/>
      <c r="WGY3" s="99"/>
      <c r="WGZ3" s="99"/>
      <c r="WHA3" s="99"/>
      <c r="WHB3" s="99"/>
      <c r="WHC3" s="99"/>
      <c r="WHD3" s="99"/>
      <c r="WHE3" s="99"/>
      <c r="WHF3" s="99"/>
      <c r="WHG3" s="99"/>
      <c r="WHH3" s="99"/>
      <c r="WHI3" s="99"/>
      <c r="WHJ3" s="99"/>
      <c r="WHK3" s="99"/>
      <c r="WHL3" s="99"/>
      <c r="WHM3" s="99"/>
      <c r="WHN3" s="99"/>
      <c r="WHO3" s="99"/>
      <c r="WHP3" s="99"/>
      <c r="WHQ3" s="99"/>
      <c r="WHR3" s="99"/>
      <c r="WHS3" s="99"/>
      <c r="WHT3" s="99"/>
      <c r="WHU3" s="99"/>
      <c r="WHV3" s="99"/>
      <c r="WHW3" s="99"/>
      <c r="WHX3" s="99"/>
      <c r="WHY3" s="99"/>
      <c r="WHZ3" s="99"/>
      <c r="WIA3" s="99"/>
      <c r="WIB3" s="99"/>
      <c r="WIC3" s="99"/>
      <c r="WID3" s="99"/>
      <c r="WIE3" s="99"/>
      <c r="WIF3" s="99"/>
      <c r="WIG3" s="99"/>
      <c r="WIH3" s="99"/>
      <c r="WII3" s="99"/>
      <c r="WIJ3" s="99"/>
      <c r="WIK3" s="99"/>
      <c r="WIL3" s="99"/>
      <c r="WIM3" s="99"/>
      <c r="WIN3" s="99"/>
      <c r="WIO3" s="99"/>
      <c r="WIP3" s="99"/>
      <c r="WIQ3" s="99"/>
      <c r="WIR3" s="99"/>
      <c r="WIS3" s="99"/>
      <c r="WIT3" s="99"/>
      <c r="WIU3" s="99"/>
      <c r="WIV3" s="99"/>
      <c r="WIW3" s="99"/>
      <c r="WIX3" s="99"/>
      <c r="WIY3" s="99"/>
      <c r="WIZ3" s="99"/>
      <c r="WJA3" s="99"/>
      <c r="WJB3" s="99"/>
      <c r="WJC3" s="99"/>
      <c r="WJD3" s="99"/>
      <c r="WJE3" s="99"/>
      <c r="WJF3" s="99"/>
      <c r="WJG3" s="99"/>
      <c r="WJH3" s="99"/>
      <c r="WJI3" s="99"/>
      <c r="WJJ3" s="99"/>
      <c r="WJK3" s="99"/>
      <c r="WJL3" s="99"/>
      <c r="WJM3" s="99"/>
      <c r="WJN3" s="99"/>
      <c r="WJO3" s="99"/>
      <c r="WJP3" s="99"/>
      <c r="WJQ3" s="99"/>
      <c r="WJR3" s="99"/>
      <c r="WJS3" s="99"/>
      <c r="WJT3" s="99"/>
      <c r="WJU3" s="99"/>
      <c r="WJV3" s="99"/>
      <c r="WJW3" s="99"/>
      <c r="WJX3" s="99"/>
      <c r="WJY3" s="99"/>
      <c r="WJZ3" s="99"/>
      <c r="WKA3" s="99"/>
      <c r="WKB3" s="99"/>
      <c r="WKC3" s="99"/>
      <c r="WKD3" s="99"/>
      <c r="WKE3" s="99"/>
      <c r="WKF3" s="99"/>
      <c r="WKG3" s="99"/>
      <c r="WKH3" s="99"/>
      <c r="WKI3" s="99"/>
      <c r="WKJ3" s="99"/>
      <c r="WKK3" s="99"/>
      <c r="WKL3" s="99"/>
      <c r="WKM3" s="99"/>
      <c r="WKN3" s="99"/>
      <c r="WKO3" s="99"/>
      <c r="WKP3" s="99"/>
      <c r="WKQ3" s="99"/>
      <c r="WKR3" s="99"/>
      <c r="WKS3" s="99"/>
      <c r="WKT3" s="99"/>
      <c r="WKU3" s="99"/>
      <c r="WKV3" s="99"/>
      <c r="WKW3" s="99"/>
      <c r="WKX3" s="99"/>
      <c r="WKY3" s="99"/>
      <c r="WKZ3" s="99"/>
      <c r="WLA3" s="99"/>
      <c r="WLB3" s="99"/>
      <c r="WLC3" s="99"/>
      <c r="WLD3" s="99"/>
      <c r="WLE3" s="99"/>
      <c r="WLF3" s="99"/>
      <c r="WLG3" s="99"/>
      <c r="WLH3" s="99"/>
      <c r="WLI3" s="99"/>
      <c r="WLJ3" s="99"/>
      <c r="WLK3" s="99"/>
      <c r="WLL3" s="99"/>
      <c r="WLM3" s="99"/>
      <c r="WLN3" s="99"/>
      <c r="WLO3" s="99"/>
      <c r="WLP3" s="99"/>
      <c r="WLQ3" s="99"/>
      <c r="WLR3" s="99"/>
      <c r="WLS3" s="99"/>
      <c r="WLT3" s="99"/>
      <c r="WLU3" s="99"/>
      <c r="WLV3" s="99"/>
      <c r="WLW3" s="99"/>
      <c r="WLX3" s="99"/>
      <c r="WLY3" s="99"/>
      <c r="WLZ3" s="99"/>
      <c r="WMA3" s="99"/>
      <c r="WMB3" s="99"/>
      <c r="WMC3" s="99"/>
      <c r="WMD3" s="99"/>
      <c r="WME3" s="99"/>
      <c r="WMF3" s="99"/>
      <c r="WMG3" s="99"/>
      <c r="WMH3" s="99"/>
      <c r="WMI3" s="99"/>
      <c r="WMJ3" s="99"/>
      <c r="WMK3" s="99"/>
      <c r="WML3" s="99"/>
      <c r="WMM3" s="99"/>
      <c r="WMN3" s="99"/>
      <c r="WMO3" s="99"/>
      <c r="WMP3" s="99"/>
      <c r="WMQ3" s="99"/>
      <c r="WMR3" s="99"/>
      <c r="WMS3" s="99"/>
      <c r="WMT3" s="99"/>
      <c r="WMU3" s="99"/>
      <c r="WMV3" s="99"/>
      <c r="WMW3" s="99"/>
      <c r="WMX3" s="99"/>
      <c r="WMY3" s="99"/>
      <c r="WMZ3" s="99"/>
      <c r="WNA3" s="99"/>
      <c r="WNB3" s="99"/>
      <c r="WNC3" s="99"/>
      <c r="WND3" s="99"/>
      <c r="WNE3" s="99"/>
      <c r="WNF3" s="99"/>
      <c r="WNG3" s="99"/>
      <c r="WNH3" s="99"/>
      <c r="WNI3" s="99"/>
      <c r="WNJ3" s="99"/>
      <c r="WNK3" s="99"/>
      <c r="WNL3" s="99"/>
      <c r="WNM3" s="99"/>
      <c r="WNN3" s="99"/>
      <c r="WNO3" s="99"/>
      <c r="WNP3" s="99"/>
      <c r="WNQ3" s="99"/>
      <c r="WNR3" s="99"/>
      <c r="WNS3" s="99"/>
      <c r="WNT3" s="99"/>
      <c r="WNU3" s="99"/>
      <c r="WNV3" s="99"/>
      <c r="WNW3" s="99"/>
      <c r="WNX3" s="99"/>
      <c r="WNY3" s="99"/>
      <c r="WNZ3" s="99"/>
      <c r="WOA3" s="99"/>
      <c r="WOB3" s="99"/>
      <c r="WOC3" s="99"/>
      <c r="WOD3" s="99"/>
      <c r="WOE3" s="99"/>
      <c r="WOF3" s="99"/>
      <c r="WOG3" s="99"/>
      <c r="WOH3" s="99"/>
      <c r="WOI3" s="99"/>
      <c r="WOJ3" s="99"/>
      <c r="WOK3" s="99"/>
      <c r="WOL3" s="99"/>
      <c r="WOM3" s="99"/>
      <c r="WON3" s="99"/>
      <c r="WOO3" s="99"/>
      <c r="WOP3" s="99"/>
      <c r="WOQ3" s="99"/>
      <c r="WOR3" s="99"/>
      <c r="WOS3" s="99"/>
      <c r="WOT3" s="99"/>
      <c r="WOU3" s="99"/>
      <c r="WOV3" s="99"/>
      <c r="WOW3" s="99"/>
      <c r="WOX3" s="99"/>
      <c r="WOY3" s="99"/>
      <c r="WOZ3" s="99"/>
      <c r="WPA3" s="99"/>
      <c r="WPB3" s="99"/>
      <c r="WPC3" s="99"/>
      <c r="WPD3" s="99"/>
      <c r="WPE3" s="99"/>
      <c r="WPF3" s="99"/>
      <c r="WPG3" s="99"/>
      <c r="WPH3" s="99"/>
      <c r="WPI3" s="99"/>
      <c r="WPJ3" s="99"/>
      <c r="WPK3" s="99"/>
      <c r="WPL3" s="99"/>
      <c r="WPM3" s="99"/>
      <c r="WPN3" s="99"/>
      <c r="WPO3" s="99"/>
      <c r="WPP3" s="99"/>
      <c r="WPQ3" s="99"/>
      <c r="WPR3" s="99"/>
      <c r="WPS3" s="99"/>
      <c r="WPT3" s="99"/>
      <c r="WPU3" s="99"/>
      <c r="WPV3" s="99"/>
      <c r="WPW3" s="99"/>
      <c r="WPX3" s="99"/>
      <c r="WPY3" s="99"/>
      <c r="WPZ3" s="99"/>
      <c r="WQA3" s="99"/>
      <c r="WQB3" s="99"/>
      <c r="WQC3" s="99"/>
      <c r="WQD3" s="99"/>
      <c r="WQE3" s="99"/>
      <c r="WQF3" s="99"/>
      <c r="WQG3" s="99"/>
      <c r="WQH3" s="99"/>
      <c r="WQI3" s="99"/>
      <c r="WQJ3" s="99"/>
      <c r="WQK3" s="99"/>
      <c r="WQL3" s="99"/>
      <c r="WQM3" s="99"/>
      <c r="WQN3" s="99"/>
      <c r="WQO3" s="99"/>
      <c r="WQP3" s="99"/>
      <c r="WQQ3" s="99"/>
      <c r="WQR3" s="99"/>
      <c r="WQS3" s="99"/>
      <c r="WQT3" s="99"/>
      <c r="WQU3" s="99"/>
      <c r="WQV3" s="99"/>
      <c r="WQW3" s="99"/>
      <c r="WQX3" s="99"/>
      <c r="WQY3" s="99"/>
      <c r="WQZ3" s="99"/>
      <c r="WRA3" s="99"/>
      <c r="WRB3" s="99"/>
      <c r="WRC3" s="99"/>
      <c r="WRD3" s="99"/>
      <c r="WRE3" s="99"/>
      <c r="WRF3" s="99"/>
      <c r="WRG3" s="99"/>
      <c r="WRH3" s="99"/>
      <c r="WRI3" s="99"/>
      <c r="WRJ3" s="99"/>
      <c r="WRK3" s="99"/>
      <c r="WRL3" s="99"/>
      <c r="WRM3" s="99"/>
      <c r="WRN3" s="99"/>
      <c r="WRO3" s="99"/>
      <c r="WRP3" s="99"/>
      <c r="WRQ3" s="99"/>
      <c r="WRR3" s="99"/>
      <c r="WRS3" s="99"/>
      <c r="WRT3" s="99"/>
      <c r="WRU3" s="99"/>
      <c r="WRV3" s="99"/>
      <c r="WRW3" s="99"/>
      <c r="WRX3" s="99"/>
      <c r="WRY3" s="99"/>
      <c r="WRZ3" s="99"/>
      <c r="WSA3" s="99"/>
      <c r="WSB3" s="99"/>
      <c r="WSC3" s="99"/>
      <c r="WSD3" s="99"/>
      <c r="WSE3" s="99"/>
      <c r="WSF3" s="99"/>
      <c r="WSG3" s="99"/>
      <c r="WSH3" s="99"/>
      <c r="WSI3" s="99"/>
      <c r="WSJ3" s="99"/>
      <c r="WSK3" s="99"/>
      <c r="WSL3" s="99"/>
      <c r="WSM3" s="99"/>
      <c r="WSN3" s="99"/>
      <c r="WSO3" s="99"/>
      <c r="WSP3" s="99"/>
      <c r="WSQ3" s="99"/>
      <c r="WSR3" s="99"/>
      <c r="WSS3" s="99"/>
      <c r="WST3" s="99"/>
      <c r="WSU3" s="99"/>
      <c r="WSV3" s="99"/>
      <c r="WSW3" s="99"/>
      <c r="WSX3" s="99"/>
      <c r="WSY3" s="99"/>
      <c r="WSZ3" s="99"/>
      <c r="WTA3" s="99"/>
      <c r="WTB3" s="99"/>
      <c r="WTC3" s="99"/>
      <c r="WTD3" s="99"/>
      <c r="WTE3" s="99"/>
      <c r="WTF3" s="99"/>
      <c r="WTG3" s="99"/>
      <c r="WTH3" s="99"/>
      <c r="WTI3" s="99"/>
      <c r="WTJ3" s="99"/>
      <c r="WTK3" s="99"/>
      <c r="WTL3" s="99"/>
      <c r="WTM3" s="99"/>
      <c r="WTN3" s="99"/>
      <c r="WTO3" s="99"/>
      <c r="WTP3" s="99"/>
      <c r="WTQ3" s="99"/>
      <c r="WTR3" s="99"/>
      <c r="WTS3" s="99"/>
      <c r="WTT3" s="99"/>
      <c r="WTU3" s="99"/>
      <c r="WTV3" s="99"/>
      <c r="WTW3" s="99"/>
      <c r="WTX3" s="99"/>
      <c r="WTY3" s="99"/>
      <c r="WTZ3" s="99"/>
      <c r="WUA3" s="99"/>
      <c r="WUB3" s="99"/>
      <c r="WUC3" s="99"/>
      <c r="WUD3" s="99"/>
      <c r="WUE3" s="99"/>
      <c r="WUF3" s="99"/>
      <c r="WUG3" s="99"/>
      <c r="WUH3" s="99"/>
      <c r="WUI3" s="99"/>
      <c r="WUJ3" s="99"/>
      <c r="WUK3" s="99"/>
      <c r="WUL3" s="99"/>
      <c r="WUM3" s="99"/>
      <c r="WUN3" s="99"/>
      <c r="WUO3" s="99"/>
      <c r="WUP3" s="99"/>
      <c r="WUQ3" s="99"/>
      <c r="WUR3" s="99"/>
      <c r="WUS3" s="99"/>
      <c r="WUT3" s="99"/>
      <c r="WUU3" s="99"/>
      <c r="WUV3" s="99"/>
      <c r="WUW3" s="99"/>
      <c r="WUX3" s="99"/>
      <c r="WUY3" s="99"/>
      <c r="WUZ3" s="99"/>
      <c r="WVA3" s="99"/>
      <c r="WVB3" s="99"/>
      <c r="WVC3" s="99"/>
      <c r="WVD3" s="99"/>
      <c r="WVE3" s="99"/>
      <c r="WVF3" s="99"/>
      <c r="WVG3" s="99"/>
      <c r="WVH3" s="99"/>
      <c r="WVI3" s="99"/>
      <c r="WVJ3" s="99"/>
      <c r="WVK3" s="99"/>
      <c r="WVL3" s="99"/>
      <c r="WVM3" s="99"/>
      <c r="WVN3" s="99"/>
      <c r="WVO3" s="99"/>
      <c r="WVP3" s="99"/>
      <c r="WVQ3" s="99"/>
      <c r="WVR3" s="99"/>
      <c r="WVS3" s="99"/>
      <c r="WVT3" s="99"/>
      <c r="WVU3" s="99"/>
      <c r="WVV3" s="99"/>
      <c r="WVW3" s="99"/>
      <c r="WVX3" s="99"/>
      <c r="WVY3" s="99"/>
      <c r="WVZ3" s="99"/>
      <c r="WWA3" s="99"/>
      <c r="WWB3" s="99"/>
      <c r="WWC3" s="99"/>
      <c r="WWD3" s="99"/>
      <c r="WWE3" s="99"/>
      <c r="WWF3" s="99"/>
      <c r="WWG3" s="99"/>
      <c r="WWH3" s="99"/>
      <c r="WWI3" s="99"/>
      <c r="WWJ3" s="99"/>
      <c r="WWK3" s="99"/>
      <c r="WWL3" s="99"/>
      <c r="WWM3" s="99"/>
      <c r="WWN3" s="99"/>
      <c r="WWO3" s="99"/>
      <c r="WWP3" s="99"/>
      <c r="WWQ3" s="99"/>
      <c r="WWR3" s="99"/>
      <c r="WWS3" s="99"/>
      <c r="WWT3" s="99"/>
      <c r="WWU3" s="99"/>
      <c r="WWV3" s="99"/>
      <c r="WWW3" s="99"/>
      <c r="WWX3" s="99"/>
      <c r="WWY3" s="99"/>
      <c r="WWZ3" s="99"/>
      <c r="WXA3" s="99"/>
      <c r="WXB3" s="99"/>
      <c r="WXC3" s="99"/>
      <c r="WXD3" s="99"/>
      <c r="WXE3" s="99"/>
      <c r="WXF3" s="99"/>
      <c r="WXG3" s="99"/>
      <c r="WXH3" s="99"/>
      <c r="WXI3" s="99"/>
      <c r="WXJ3" s="99"/>
      <c r="WXK3" s="99"/>
      <c r="WXL3" s="99"/>
      <c r="WXM3" s="99"/>
      <c r="WXN3" s="99"/>
      <c r="WXO3" s="99"/>
      <c r="WXP3" s="99"/>
      <c r="WXQ3" s="99"/>
      <c r="WXR3" s="99"/>
      <c r="WXS3" s="99"/>
      <c r="WXT3" s="99"/>
      <c r="WXU3" s="99"/>
      <c r="WXV3" s="99"/>
      <c r="WXW3" s="99"/>
      <c r="WXX3" s="99"/>
      <c r="WXY3" s="99"/>
      <c r="WXZ3" s="99"/>
      <c r="WYA3" s="99"/>
      <c r="WYB3" s="99"/>
      <c r="WYC3" s="99"/>
      <c r="WYD3" s="99"/>
      <c r="WYE3" s="99"/>
      <c r="WYF3" s="99"/>
      <c r="WYG3" s="99"/>
      <c r="WYH3" s="99"/>
      <c r="WYI3" s="99"/>
      <c r="WYJ3" s="99"/>
      <c r="WYK3" s="99"/>
      <c r="WYL3" s="99"/>
      <c r="WYM3" s="99"/>
      <c r="WYN3" s="99"/>
      <c r="WYO3" s="99"/>
      <c r="WYP3" s="99"/>
      <c r="WYQ3" s="99"/>
      <c r="WYR3" s="99"/>
      <c r="WYS3" s="99"/>
      <c r="WYT3" s="99"/>
      <c r="WYU3" s="99"/>
      <c r="WYV3" s="99"/>
      <c r="WYW3" s="99"/>
      <c r="WYX3" s="99"/>
      <c r="WYY3" s="99"/>
      <c r="WYZ3" s="99"/>
      <c r="WZA3" s="99"/>
      <c r="WZB3" s="99"/>
      <c r="WZC3" s="99"/>
      <c r="WZD3" s="99"/>
      <c r="WZE3" s="99"/>
      <c r="WZF3" s="99"/>
      <c r="WZG3" s="99"/>
      <c r="WZH3" s="99"/>
      <c r="WZI3" s="99"/>
      <c r="WZJ3" s="99"/>
      <c r="WZK3" s="99"/>
      <c r="WZL3" s="99"/>
      <c r="WZM3" s="99"/>
      <c r="WZN3" s="99"/>
      <c r="WZO3" s="99"/>
      <c r="WZP3" s="99"/>
      <c r="WZQ3" s="99"/>
      <c r="WZR3" s="99"/>
      <c r="WZS3" s="99"/>
      <c r="WZT3" s="99"/>
      <c r="WZU3" s="99"/>
      <c r="WZV3" s="99"/>
      <c r="WZW3" s="99"/>
      <c r="WZX3" s="99"/>
      <c r="WZY3" s="99"/>
      <c r="WZZ3" s="99"/>
      <c r="XAA3" s="99"/>
      <c r="XAB3" s="99"/>
      <c r="XAC3" s="99"/>
      <c r="XAD3" s="99"/>
      <c r="XAE3" s="99"/>
      <c r="XAF3" s="99"/>
      <c r="XAG3" s="99"/>
      <c r="XAH3" s="99"/>
      <c r="XAI3" s="99"/>
      <c r="XAJ3" s="99"/>
      <c r="XAK3" s="99"/>
      <c r="XAL3" s="99"/>
      <c r="XAM3" s="99"/>
      <c r="XAN3" s="99"/>
      <c r="XAO3" s="99"/>
      <c r="XAP3" s="99"/>
      <c r="XAQ3" s="99"/>
      <c r="XAR3" s="99"/>
      <c r="XAS3" s="99"/>
      <c r="XAT3" s="99"/>
      <c r="XAU3" s="99"/>
      <c r="XAV3" s="99"/>
      <c r="XAW3" s="99"/>
      <c r="XAX3" s="99"/>
      <c r="XAY3" s="99"/>
      <c r="XAZ3" s="99"/>
      <c r="XBA3" s="99"/>
      <c r="XBB3" s="99"/>
      <c r="XBC3" s="99"/>
      <c r="XBD3" s="99"/>
      <c r="XBE3" s="99"/>
      <c r="XBF3" s="99"/>
      <c r="XBG3" s="99"/>
      <c r="XBH3" s="99"/>
      <c r="XBI3" s="99"/>
      <c r="XBJ3" s="99"/>
      <c r="XBK3" s="99"/>
      <c r="XBL3" s="99"/>
      <c r="XBM3" s="99"/>
      <c r="XBN3" s="99"/>
      <c r="XBO3" s="99"/>
      <c r="XBP3" s="99"/>
      <c r="XBQ3" s="99"/>
      <c r="XBR3" s="99"/>
      <c r="XBS3" s="99"/>
      <c r="XBT3" s="99"/>
      <c r="XBU3" s="99"/>
      <c r="XBV3" s="99"/>
      <c r="XBW3" s="99"/>
      <c r="XBX3" s="99"/>
      <c r="XBY3" s="99"/>
      <c r="XBZ3" s="99"/>
      <c r="XCA3" s="99"/>
      <c r="XCB3" s="99"/>
      <c r="XCC3" s="99"/>
      <c r="XCD3" s="99"/>
      <c r="XCE3" s="99"/>
      <c r="XCF3" s="99"/>
      <c r="XCG3" s="99"/>
      <c r="XCH3" s="99"/>
      <c r="XCI3" s="99"/>
      <c r="XCJ3" s="99"/>
      <c r="XCK3" s="99"/>
      <c r="XCL3" s="99"/>
      <c r="XCM3" s="99"/>
      <c r="XCN3" s="99"/>
      <c r="XCO3" s="99"/>
      <c r="XCP3" s="99"/>
      <c r="XCQ3" s="99"/>
      <c r="XCR3" s="99"/>
      <c r="XCS3" s="99"/>
      <c r="XCT3" s="99"/>
      <c r="XCU3" s="99"/>
      <c r="XCV3" s="99"/>
      <c r="XCW3" s="99"/>
      <c r="XCX3" s="99"/>
      <c r="XCY3" s="99"/>
      <c r="XCZ3" s="99"/>
      <c r="XDA3" s="99"/>
      <c r="XDB3" s="99"/>
      <c r="XDC3" s="99"/>
      <c r="XDD3" s="99"/>
      <c r="XDE3" s="99"/>
      <c r="XDF3" s="99"/>
      <c r="XDG3" s="99"/>
      <c r="XDH3" s="99"/>
      <c r="XDI3" s="99"/>
      <c r="XDJ3" s="99"/>
      <c r="XDK3" s="99"/>
      <c r="XDL3" s="99"/>
      <c r="XDM3" s="99"/>
      <c r="XDN3" s="99"/>
      <c r="XDO3" s="99"/>
      <c r="XDP3" s="99"/>
      <c r="XDQ3" s="99"/>
      <c r="XDR3" s="99"/>
      <c r="XDS3" s="99"/>
      <c r="XDT3" s="99"/>
      <c r="XDU3" s="99"/>
      <c r="XDV3" s="99"/>
      <c r="XDW3" s="99"/>
      <c r="XDX3" s="99"/>
      <c r="XDY3" s="99"/>
      <c r="XDZ3" s="99"/>
      <c r="XEA3" s="99"/>
      <c r="XEB3" s="99"/>
      <c r="XEC3" s="99"/>
      <c r="XED3" s="99"/>
      <c r="XEE3" s="99"/>
      <c r="XEF3" s="99"/>
      <c r="XEG3" s="99"/>
      <c r="XEH3" s="99"/>
      <c r="XEI3" s="99"/>
      <c r="XEJ3" s="99"/>
      <c r="XEK3" s="99"/>
      <c r="XEL3" s="99"/>
      <c r="XEM3" s="99"/>
      <c r="XEN3" s="99"/>
      <c r="XEO3" s="99"/>
      <c r="XEP3" s="99"/>
      <c r="XEQ3" s="99"/>
      <c r="XER3" s="99"/>
      <c r="XES3" s="99"/>
      <c r="XET3" s="99"/>
      <c r="XEU3" s="99"/>
      <c r="XEV3" s="99"/>
      <c r="XEW3" s="99"/>
      <c r="XEX3" s="99"/>
      <c r="XEY3" s="99"/>
      <c r="XEZ3" s="99"/>
      <c r="XFA3" s="99"/>
      <c r="XFB3" s="99"/>
      <c r="XFC3" s="99"/>
      <c r="XFD3" s="99"/>
    </row>
    <row r="4" spans="1:16384">
      <c r="C4" s="134" t="s">
        <v>1241</v>
      </c>
      <c r="D4" s="134"/>
      <c r="E4" s="134"/>
      <c r="F4" s="134"/>
      <c r="G4" s="134"/>
      <c r="H4" s="134"/>
      <c r="I4" s="134"/>
      <c r="J4" s="134" t="s">
        <v>1242</v>
      </c>
      <c r="K4" s="134"/>
      <c r="L4" s="134"/>
      <c r="M4" s="134"/>
      <c r="N4" s="134"/>
      <c r="O4" s="134"/>
      <c r="P4" s="134"/>
      <c r="Q4" s="134"/>
      <c r="R4" s="134" t="s">
        <v>1243</v>
      </c>
      <c r="S4" s="134"/>
      <c r="T4" s="134"/>
      <c r="U4" s="134"/>
      <c r="V4" s="134"/>
      <c r="W4" s="134"/>
      <c r="X4" s="134"/>
      <c r="Y4" s="134" t="s">
        <v>1244</v>
      </c>
      <c r="Z4" s="134"/>
      <c r="AA4" s="134"/>
      <c r="AB4" s="134"/>
      <c r="AC4" s="134"/>
      <c r="AD4" s="134"/>
      <c r="AE4" s="134"/>
      <c r="AF4" s="134" t="s">
        <v>1245</v>
      </c>
      <c r="AG4" s="134"/>
      <c r="AH4" s="134"/>
      <c r="AI4" s="134"/>
      <c r="AJ4" s="134"/>
      <c r="AK4" s="134"/>
      <c r="AL4" s="134"/>
      <c r="AM4" s="134"/>
      <c r="AN4" s="134" t="s">
        <v>1246</v>
      </c>
      <c r="AO4" s="134"/>
      <c r="AP4" s="134"/>
      <c r="AQ4" s="134"/>
      <c r="AR4" s="134"/>
      <c r="AS4" s="134"/>
      <c r="AT4" s="134"/>
      <c r="AU4" s="135" t="s">
        <v>1247</v>
      </c>
      <c r="AV4" s="136"/>
      <c r="AW4" s="136"/>
      <c r="AX4" s="136"/>
      <c r="AY4" s="137"/>
      <c r="AZ4" s="135" t="s">
        <v>1248</v>
      </c>
      <c r="BA4" s="137"/>
      <c r="BB4" s="135" t="s">
        <v>1249</v>
      </c>
      <c r="BC4" s="137"/>
      <c r="BD4" s="135" t="s">
        <v>1250</v>
      </c>
      <c r="BE4" s="137"/>
      <c r="BF4" s="135" t="s">
        <v>1149</v>
      </c>
      <c r="BG4" s="136"/>
      <c r="BH4" s="137"/>
      <c r="BI4" s="135" t="s">
        <v>1128</v>
      </c>
      <c r="BJ4" s="136"/>
      <c r="BK4" s="137"/>
      <c r="BL4" s="135" t="s">
        <v>1147</v>
      </c>
      <c r="BM4" s="136"/>
      <c r="BN4" s="137"/>
      <c r="BO4" s="135" t="s">
        <v>1148</v>
      </c>
      <c r="BP4" s="136"/>
      <c r="BQ4" s="137"/>
    </row>
    <row r="5" spans="1:16384">
      <c r="A5" s="100" t="s">
        <v>1251</v>
      </c>
      <c r="B5" s="100" t="s">
        <v>1252</v>
      </c>
      <c r="C5" s="101" t="s">
        <v>1253</v>
      </c>
      <c r="D5" s="101" t="s">
        <v>1254</v>
      </c>
      <c r="E5" s="101" t="s">
        <v>1255</v>
      </c>
      <c r="F5" s="101" t="s">
        <v>1256</v>
      </c>
      <c r="G5" s="101" t="s">
        <v>1257</v>
      </c>
      <c r="H5" s="101" t="s">
        <v>1258</v>
      </c>
      <c r="I5" s="101" t="s">
        <v>1259</v>
      </c>
      <c r="J5" s="101" t="s">
        <v>1260</v>
      </c>
      <c r="K5" s="101" t="s">
        <v>1261</v>
      </c>
      <c r="L5" s="101" t="s">
        <v>1262</v>
      </c>
      <c r="M5" s="101" t="s">
        <v>1263</v>
      </c>
      <c r="N5" s="101" t="s">
        <v>1264</v>
      </c>
      <c r="O5" s="101" t="s">
        <v>1265</v>
      </c>
      <c r="P5" s="101" t="s">
        <v>1266</v>
      </c>
      <c r="Q5" s="101" t="s">
        <v>1267</v>
      </c>
      <c r="R5" s="101" t="s">
        <v>1268</v>
      </c>
      <c r="S5" s="101" t="s">
        <v>1269</v>
      </c>
      <c r="T5" s="101" t="s">
        <v>1270</v>
      </c>
      <c r="U5" s="101" t="s">
        <v>1271</v>
      </c>
      <c r="V5" s="101" t="s">
        <v>1272</v>
      </c>
      <c r="W5" s="101" t="s">
        <v>1273</v>
      </c>
      <c r="X5" s="101" t="s">
        <v>1274</v>
      </c>
      <c r="Y5" s="101" t="s">
        <v>1275</v>
      </c>
      <c r="Z5" s="101" t="s">
        <v>1276</v>
      </c>
      <c r="AA5" s="101" t="s">
        <v>1277</v>
      </c>
      <c r="AB5" s="101" t="s">
        <v>1278</v>
      </c>
      <c r="AC5" s="101" t="s">
        <v>1279</v>
      </c>
      <c r="AD5" s="101" t="s">
        <v>1280</v>
      </c>
      <c r="AE5" s="101" t="s">
        <v>1281</v>
      </c>
      <c r="AF5" s="101" t="s">
        <v>1282</v>
      </c>
      <c r="AG5" s="101" t="s">
        <v>1283</v>
      </c>
      <c r="AH5" s="101" t="s">
        <v>1284</v>
      </c>
      <c r="AI5" s="101" t="s">
        <v>1285</v>
      </c>
      <c r="AJ5" s="101" t="s">
        <v>1286</v>
      </c>
      <c r="AK5" s="101" t="s">
        <v>1287</v>
      </c>
      <c r="AL5" s="101" t="s">
        <v>1288</v>
      </c>
      <c r="AM5" s="101" t="s">
        <v>1289</v>
      </c>
      <c r="AN5" s="101" t="s">
        <v>1290</v>
      </c>
      <c r="AO5" s="101" t="s">
        <v>1291</v>
      </c>
      <c r="AP5" s="101" t="s">
        <v>1292</v>
      </c>
      <c r="AQ5" s="101" t="s">
        <v>1293</v>
      </c>
      <c r="AR5" s="101" t="s">
        <v>1294</v>
      </c>
      <c r="AS5" s="101" t="s">
        <v>1295</v>
      </c>
      <c r="AT5" s="101" t="s">
        <v>1296</v>
      </c>
      <c r="AU5" s="101" t="s">
        <v>1297</v>
      </c>
      <c r="AV5" s="101" t="s">
        <v>1298</v>
      </c>
      <c r="AW5" s="101" t="s">
        <v>1299</v>
      </c>
      <c r="AX5" s="101" t="s">
        <v>1300</v>
      </c>
      <c r="AY5" s="101" t="s">
        <v>1301</v>
      </c>
      <c r="AZ5" s="101" t="s">
        <v>1302</v>
      </c>
      <c r="BA5" s="101" t="s">
        <v>1303</v>
      </c>
      <c r="BB5" s="101" t="s">
        <v>1304</v>
      </c>
      <c r="BC5" s="101" t="s">
        <v>1305</v>
      </c>
      <c r="BD5" s="101" t="s">
        <v>1306</v>
      </c>
      <c r="BE5" s="101" t="s">
        <v>1307</v>
      </c>
      <c r="BF5" s="101" t="s">
        <v>1308</v>
      </c>
      <c r="BG5" s="101" t="s">
        <v>1309</v>
      </c>
      <c r="BH5" s="114" t="s">
        <v>1310</v>
      </c>
      <c r="BI5" s="101" t="s">
        <v>1311</v>
      </c>
      <c r="BJ5" s="101" t="s">
        <v>1312</v>
      </c>
      <c r="BK5" s="114" t="s">
        <v>1313</v>
      </c>
      <c r="BL5" s="101" t="s">
        <v>1314</v>
      </c>
      <c r="BM5" s="101" t="s">
        <v>1315</v>
      </c>
      <c r="BN5" s="114" t="s">
        <v>1316</v>
      </c>
      <c r="BO5" s="101" t="s">
        <v>1317</v>
      </c>
      <c r="BP5" s="101" t="s">
        <v>1318</v>
      </c>
      <c r="BQ5" s="114" t="s">
        <v>1319</v>
      </c>
    </row>
    <row r="6" spans="1:16384">
      <c r="A6" s="96">
        <v>42555</v>
      </c>
      <c r="B6" s="98" t="s">
        <v>96</v>
      </c>
      <c r="C6" s="98">
        <v>16.559999999999999</v>
      </c>
      <c r="D6" s="98">
        <v>19.690000000000001</v>
      </c>
      <c r="E6" s="98">
        <v>16.38</v>
      </c>
      <c r="F6" s="98">
        <v>48.21</v>
      </c>
      <c r="G6" s="98">
        <v>80.38</v>
      </c>
      <c r="H6" s="98">
        <v>84.12</v>
      </c>
      <c r="I6" s="98">
        <v>4.1500000000000004</v>
      </c>
      <c r="J6" s="98">
        <v>16.559999999999999</v>
      </c>
      <c r="K6" s="98">
        <v>19.690000000000001</v>
      </c>
      <c r="L6" s="98">
        <v>16.38</v>
      </c>
      <c r="M6" s="98">
        <v>51.72</v>
      </c>
      <c r="N6" s="98">
        <v>32.89</v>
      </c>
      <c r="O6" s="98">
        <v>90.76</v>
      </c>
      <c r="P6" s="98">
        <v>87.58</v>
      </c>
      <c r="Q6" s="98">
        <v>4.1500000000000004</v>
      </c>
      <c r="R6" s="98">
        <v>16.559999999999999</v>
      </c>
      <c r="S6" s="98">
        <v>17.57</v>
      </c>
      <c r="T6" s="98">
        <v>51.72</v>
      </c>
      <c r="U6" s="98">
        <v>32.89</v>
      </c>
      <c r="V6" s="98">
        <v>90.76</v>
      </c>
      <c r="W6" s="98">
        <v>87.58</v>
      </c>
      <c r="X6" s="98">
        <v>4.1500000000000004</v>
      </c>
      <c r="Y6" s="98">
        <v>16.559999999999999</v>
      </c>
      <c r="Z6" s="98">
        <v>20.96</v>
      </c>
      <c r="AA6" s="98">
        <v>17.43</v>
      </c>
      <c r="AB6" s="98">
        <v>50.23</v>
      </c>
      <c r="AC6" s="98">
        <v>228.95</v>
      </c>
      <c r="AD6" s="98">
        <v>133.03</v>
      </c>
      <c r="AE6" s="98">
        <v>4.1500000000000004</v>
      </c>
      <c r="AF6" s="98">
        <v>16.559999999999999</v>
      </c>
      <c r="AG6" s="98">
        <v>20.96</v>
      </c>
      <c r="AH6" s="98">
        <v>17.43</v>
      </c>
      <c r="AI6" s="98">
        <v>31.64</v>
      </c>
      <c r="AJ6" s="98">
        <v>33.92</v>
      </c>
      <c r="AK6" s="98">
        <v>196.85</v>
      </c>
      <c r="AL6" s="98">
        <v>197.25</v>
      </c>
      <c r="AM6" s="98">
        <v>4.1500000000000004</v>
      </c>
      <c r="AN6" s="98">
        <v>16.559999999999999</v>
      </c>
      <c r="AO6" s="98">
        <v>18.690000000000001</v>
      </c>
      <c r="AP6" s="98">
        <v>31.64</v>
      </c>
      <c r="AQ6" s="98">
        <v>33.92</v>
      </c>
      <c r="AR6" s="98">
        <v>196.85</v>
      </c>
      <c r="AS6" s="98">
        <v>197.25</v>
      </c>
      <c r="AT6" s="98">
        <v>4.1500000000000004</v>
      </c>
      <c r="AU6" s="98">
        <v>16.559999999999999</v>
      </c>
      <c r="AV6" s="98">
        <v>330.49</v>
      </c>
      <c r="AW6" s="98">
        <v>398.88</v>
      </c>
      <c r="AX6" s="98">
        <v>17.43</v>
      </c>
      <c r="AY6" s="98">
        <v>169.04</v>
      </c>
      <c r="AZ6" s="98">
        <v>5.2</v>
      </c>
      <c r="BA6" s="98">
        <v>108.98</v>
      </c>
      <c r="BB6" s="98">
        <v>5.2</v>
      </c>
      <c r="BC6" s="98">
        <v>108.98</v>
      </c>
      <c r="BD6" s="98">
        <v>5.2</v>
      </c>
      <c r="BE6" s="98">
        <v>36.39</v>
      </c>
      <c r="BF6" s="98">
        <v>3.57</v>
      </c>
      <c r="BG6" s="98">
        <v>3.57</v>
      </c>
      <c r="BH6" s="113">
        <v>171.96</v>
      </c>
      <c r="BI6" s="98">
        <v>5.2</v>
      </c>
      <c r="BJ6" s="98">
        <v>2.81</v>
      </c>
      <c r="BK6" s="113">
        <v>174.95</v>
      </c>
      <c r="BL6" s="98">
        <v>5.2</v>
      </c>
      <c r="BM6" s="98">
        <v>0</v>
      </c>
      <c r="BN6" s="113">
        <v>114.42</v>
      </c>
      <c r="BO6" s="98">
        <v>2.1800000000000002</v>
      </c>
      <c r="BP6" s="98">
        <v>0</v>
      </c>
      <c r="BQ6" s="113">
        <v>174.91</v>
      </c>
    </row>
    <row r="7" spans="1:16384">
      <c r="A7" s="96">
        <v>42555</v>
      </c>
      <c r="B7" s="98" t="s">
        <v>99</v>
      </c>
      <c r="C7" s="98">
        <v>16.559999999999999</v>
      </c>
      <c r="D7" s="98">
        <v>20.59</v>
      </c>
      <c r="E7" s="98">
        <v>17.8</v>
      </c>
      <c r="F7" s="98">
        <v>49.84</v>
      </c>
      <c r="G7" s="98">
        <v>80.38</v>
      </c>
      <c r="H7" s="98">
        <v>84.12</v>
      </c>
      <c r="I7" s="98">
        <v>4.1500000000000004</v>
      </c>
      <c r="J7" s="98">
        <v>16.559999999999999</v>
      </c>
      <c r="K7" s="98">
        <v>20.59</v>
      </c>
      <c r="L7" s="98">
        <v>17.8</v>
      </c>
      <c r="M7" s="98">
        <v>53.46</v>
      </c>
      <c r="N7" s="98">
        <v>34</v>
      </c>
      <c r="O7" s="98">
        <v>90.76</v>
      </c>
      <c r="P7" s="98">
        <v>87.58</v>
      </c>
      <c r="Q7" s="98">
        <v>4.1500000000000004</v>
      </c>
      <c r="R7" s="98">
        <v>16.559999999999999</v>
      </c>
      <c r="S7" s="98">
        <v>18.809999999999999</v>
      </c>
      <c r="T7" s="98">
        <v>53.46</v>
      </c>
      <c r="U7" s="98">
        <v>34</v>
      </c>
      <c r="V7" s="98">
        <v>90.76</v>
      </c>
      <c r="W7" s="98">
        <v>87.58</v>
      </c>
      <c r="X7" s="98">
        <v>4.1500000000000004</v>
      </c>
      <c r="Y7" s="98">
        <v>16.559999999999999</v>
      </c>
      <c r="Z7" s="98">
        <v>21.92</v>
      </c>
      <c r="AA7" s="98">
        <v>18.95</v>
      </c>
      <c r="AB7" s="98">
        <v>51.93</v>
      </c>
      <c r="AC7" s="98">
        <v>228.95</v>
      </c>
      <c r="AD7" s="98">
        <v>133.03</v>
      </c>
      <c r="AE7" s="98">
        <v>4.1500000000000004</v>
      </c>
      <c r="AF7" s="98">
        <v>16.559999999999999</v>
      </c>
      <c r="AG7" s="98">
        <v>21.92</v>
      </c>
      <c r="AH7" s="98">
        <v>18.95</v>
      </c>
      <c r="AI7" s="98">
        <v>32.700000000000003</v>
      </c>
      <c r="AJ7" s="98">
        <v>35.06</v>
      </c>
      <c r="AK7" s="98">
        <v>196.85</v>
      </c>
      <c r="AL7" s="98">
        <v>197.25</v>
      </c>
      <c r="AM7" s="98">
        <v>4.1500000000000004</v>
      </c>
      <c r="AN7" s="98">
        <v>16.559999999999999</v>
      </c>
      <c r="AO7" s="98">
        <v>20.010000000000002</v>
      </c>
      <c r="AP7" s="98">
        <v>32.700000000000003</v>
      </c>
      <c r="AQ7" s="98">
        <v>35.06</v>
      </c>
      <c r="AR7" s="98">
        <v>196.85</v>
      </c>
      <c r="AS7" s="98">
        <v>197.25</v>
      </c>
      <c r="AT7" s="98">
        <v>4.1500000000000004</v>
      </c>
      <c r="AU7" s="98">
        <v>16.559999999999999</v>
      </c>
      <c r="AV7" s="98">
        <v>333.33</v>
      </c>
      <c r="AW7" s="98">
        <v>402.13</v>
      </c>
      <c r="AX7" s="98">
        <v>18.95</v>
      </c>
      <c r="AY7" s="98">
        <v>169.04</v>
      </c>
      <c r="AZ7" s="98">
        <v>5.2</v>
      </c>
      <c r="BA7" s="98">
        <v>110.84</v>
      </c>
      <c r="BB7" s="98">
        <v>5.2</v>
      </c>
      <c r="BC7" s="98">
        <v>110.84</v>
      </c>
      <c r="BD7" s="98">
        <v>5.2</v>
      </c>
      <c r="BE7" s="98">
        <v>36.86</v>
      </c>
      <c r="BF7" s="98">
        <v>3.57</v>
      </c>
      <c r="BG7" s="98">
        <v>3.57</v>
      </c>
      <c r="BH7" s="113">
        <v>174.2</v>
      </c>
      <c r="BI7" s="98">
        <v>5.2</v>
      </c>
      <c r="BJ7" s="98">
        <v>2.81</v>
      </c>
      <c r="BK7" s="113">
        <v>177.22</v>
      </c>
      <c r="BL7" s="98">
        <v>5.2</v>
      </c>
      <c r="BM7" s="98">
        <v>0</v>
      </c>
      <c r="BN7" s="113">
        <v>116.68</v>
      </c>
      <c r="BO7" s="98">
        <v>2.1800000000000002</v>
      </c>
      <c r="BP7" s="98">
        <v>0</v>
      </c>
      <c r="BQ7" s="113">
        <v>177.18</v>
      </c>
    </row>
    <row r="8" spans="1:16384">
      <c r="A8" s="96">
        <v>42555</v>
      </c>
      <c r="B8" s="98" t="s">
        <v>23</v>
      </c>
      <c r="C8" s="98">
        <v>15.49</v>
      </c>
      <c r="D8" s="98">
        <v>14.6</v>
      </c>
      <c r="E8" s="98">
        <v>14.6</v>
      </c>
      <c r="F8" s="98">
        <v>20.97</v>
      </c>
      <c r="G8" s="98">
        <v>80.38</v>
      </c>
      <c r="H8" s="98">
        <v>84.12</v>
      </c>
      <c r="I8" s="98">
        <v>4.1500000000000004</v>
      </c>
      <c r="J8" s="98">
        <v>13.65</v>
      </c>
      <c r="K8" s="98">
        <v>14.6</v>
      </c>
      <c r="L8" s="98">
        <v>14.6</v>
      </c>
      <c r="M8" s="98">
        <v>21.31</v>
      </c>
      <c r="N8" s="98">
        <v>14.31</v>
      </c>
      <c r="O8" s="98">
        <v>89.73</v>
      </c>
      <c r="P8" s="98">
        <v>87.58</v>
      </c>
      <c r="Q8" s="98">
        <v>4.1500000000000004</v>
      </c>
      <c r="R8" s="98">
        <v>13.65</v>
      </c>
      <c r="S8" s="98">
        <v>14.6</v>
      </c>
      <c r="T8" s="98">
        <v>21.31</v>
      </c>
      <c r="U8" s="98">
        <v>14.31</v>
      </c>
      <c r="V8" s="98">
        <v>89.73</v>
      </c>
      <c r="W8" s="98">
        <v>87.58</v>
      </c>
      <c r="X8" s="98">
        <v>4.1500000000000004</v>
      </c>
      <c r="Y8" s="98">
        <v>15.49</v>
      </c>
      <c r="Z8" s="98">
        <v>15.57</v>
      </c>
      <c r="AA8" s="98">
        <v>15.57</v>
      </c>
      <c r="AB8" s="98">
        <v>21.99</v>
      </c>
      <c r="AC8" s="98">
        <v>229.48</v>
      </c>
      <c r="AD8" s="98">
        <v>133.03</v>
      </c>
      <c r="AE8" s="98">
        <v>4.1500000000000004</v>
      </c>
      <c r="AF8" s="98">
        <v>13.65</v>
      </c>
      <c r="AG8" s="98">
        <v>15.57</v>
      </c>
      <c r="AH8" s="98">
        <v>15.57</v>
      </c>
      <c r="AI8" s="98">
        <v>13.85</v>
      </c>
      <c r="AJ8" s="98">
        <v>14.85</v>
      </c>
      <c r="AK8" s="98">
        <v>197.14</v>
      </c>
      <c r="AL8" s="98">
        <v>197.54</v>
      </c>
      <c r="AM8" s="98">
        <v>4.1500000000000004</v>
      </c>
      <c r="AN8" s="98">
        <v>13.65</v>
      </c>
      <c r="AO8" s="98">
        <v>15.57</v>
      </c>
      <c r="AP8" s="98">
        <v>13.85</v>
      </c>
      <c r="AQ8" s="98">
        <v>14.85</v>
      </c>
      <c r="AR8" s="98">
        <v>197.14</v>
      </c>
      <c r="AS8" s="98">
        <v>197.54</v>
      </c>
      <c r="AT8" s="98">
        <v>4.1500000000000004</v>
      </c>
      <c r="AU8" s="98">
        <v>13.65</v>
      </c>
      <c r="AV8" s="98">
        <v>294.38</v>
      </c>
      <c r="AW8" s="98">
        <v>355.97</v>
      </c>
      <c r="AX8" s="98">
        <v>15.57</v>
      </c>
      <c r="AY8" s="98">
        <v>169.04</v>
      </c>
      <c r="AZ8" s="98">
        <v>3.94</v>
      </c>
      <c r="BA8" s="98">
        <v>96.89</v>
      </c>
      <c r="BB8" s="98">
        <v>3.94</v>
      </c>
      <c r="BC8" s="98">
        <v>96.89</v>
      </c>
      <c r="BD8" s="98">
        <v>3.94</v>
      </c>
      <c r="BE8" s="98">
        <v>33.35</v>
      </c>
      <c r="BF8" s="98">
        <v>2.78</v>
      </c>
      <c r="BG8" s="98">
        <v>2.4900000000000002</v>
      </c>
      <c r="BH8" s="113">
        <v>125.35</v>
      </c>
      <c r="BI8" s="98">
        <v>3.94</v>
      </c>
      <c r="BJ8" s="98">
        <v>2.13</v>
      </c>
      <c r="BK8" s="113">
        <v>127.31</v>
      </c>
      <c r="BL8" s="98">
        <v>3.94</v>
      </c>
      <c r="BM8" s="98">
        <v>0</v>
      </c>
      <c r="BN8" s="113">
        <v>78.72</v>
      </c>
      <c r="BO8" s="98">
        <v>2.1800000000000002</v>
      </c>
      <c r="BP8" s="98">
        <v>0</v>
      </c>
      <c r="BQ8" s="113">
        <v>127.27</v>
      </c>
    </row>
    <row r="9" spans="1:16384">
      <c r="A9" s="96">
        <v>42555</v>
      </c>
      <c r="B9" s="98" t="s">
        <v>32</v>
      </c>
      <c r="C9" s="98">
        <v>16.559999999999999</v>
      </c>
      <c r="D9" s="98">
        <v>20.12</v>
      </c>
      <c r="E9" s="98">
        <v>16.37</v>
      </c>
      <c r="F9" s="98">
        <v>48.3</v>
      </c>
      <c r="G9" s="98">
        <v>80.38</v>
      </c>
      <c r="H9" s="98">
        <v>84.12</v>
      </c>
      <c r="I9" s="98">
        <v>4.1500000000000004</v>
      </c>
      <c r="J9" s="98">
        <v>16.559999999999999</v>
      </c>
      <c r="K9" s="98">
        <v>20.12</v>
      </c>
      <c r="L9" s="98">
        <v>16.37</v>
      </c>
      <c r="M9" s="98">
        <v>51.81</v>
      </c>
      <c r="N9" s="98">
        <v>32.950000000000003</v>
      </c>
      <c r="O9" s="98">
        <v>90.76</v>
      </c>
      <c r="P9" s="98">
        <v>87.58</v>
      </c>
      <c r="Q9" s="98">
        <v>4.1500000000000004</v>
      </c>
      <c r="R9" s="98">
        <v>16.559999999999999</v>
      </c>
      <c r="S9" s="98">
        <v>17.71</v>
      </c>
      <c r="T9" s="98">
        <v>51.81</v>
      </c>
      <c r="U9" s="98">
        <v>32.950000000000003</v>
      </c>
      <c r="V9" s="98">
        <v>90.76</v>
      </c>
      <c r="W9" s="98">
        <v>87.58</v>
      </c>
      <c r="X9" s="98">
        <v>4.1500000000000004</v>
      </c>
      <c r="Y9" s="98">
        <v>16.559999999999999</v>
      </c>
      <c r="Z9" s="98">
        <v>21.41</v>
      </c>
      <c r="AA9" s="98">
        <v>17.420000000000002</v>
      </c>
      <c r="AB9" s="98">
        <v>50.32</v>
      </c>
      <c r="AC9" s="98">
        <v>228.95</v>
      </c>
      <c r="AD9" s="98">
        <v>133.03</v>
      </c>
      <c r="AE9" s="98">
        <v>4.1500000000000004</v>
      </c>
      <c r="AF9" s="98">
        <v>16.559999999999999</v>
      </c>
      <c r="AG9" s="98">
        <v>21.41</v>
      </c>
      <c r="AH9" s="98">
        <v>17.420000000000002</v>
      </c>
      <c r="AI9" s="98">
        <v>31.69</v>
      </c>
      <c r="AJ9" s="98">
        <v>33.979999999999997</v>
      </c>
      <c r="AK9" s="98">
        <v>196.85</v>
      </c>
      <c r="AL9" s="98">
        <v>197.25</v>
      </c>
      <c r="AM9" s="98">
        <v>4.1500000000000004</v>
      </c>
      <c r="AN9" s="98">
        <v>16.559999999999999</v>
      </c>
      <c r="AO9" s="98">
        <v>18.850000000000001</v>
      </c>
      <c r="AP9" s="98">
        <v>31.69</v>
      </c>
      <c r="AQ9" s="98">
        <v>33.979999999999997</v>
      </c>
      <c r="AR9" s="98">
        <v>196.85</v>
      </c>
      <c r="AS9" s="98">
        <v>197.25</v>
      </c>
      <c r="AT9" s="98">
        <v>4.1500000000000004</v>
      </c>
      <c r="AU9" s="98">
        <v>16.559999999999999</v>
      </c>
      <c r="AV9" s="98">
        <v>331.04</v>
      </c>
      <c r="AW9" s="98">
        <v>399.45</v>
      </c>
      <c r="AX9" s="98">
        <v>17.420000000000002</v>
      </c>
      <c r="AY9" s="98">
        <v>169.04</v>
      </c>
      <c r="AZ9" s="98">
        <v>5.2</v>
      </c>
      <c r="BA9" s="98">
        <v>109.16</v>
      </c>
      <c r="BB9" s="98">
        <v>5.2</v>
      </c>
      <c r="BC9" s="98">
        <v>109.16</v>
      </c>
      <c r="BD9" s="98">
        <v>5.2</v>
      </c>
      <c r="BE9" s="98">
        <v>36.43</v>
      </c>
      <c r="BF9" s="98">
        <v>3.57</v>
      </c>
      <c r="BG9" s="98">
        <v>3.57</v>
      </c>
      <c r="BH9" s="113">
        <v>172.17</v>
      </c>
      <c r="BI9" s="98">
        <v>5.2</v>
      </c>
      <c r="BJ9" s="98">
        <v>2.81</v>
      </c>
      <c r="BK9" s="113">
        <v>175.16</v>
      </c>
      <c r="BL9" s="98">
        <v>5.2</v>
      </c>
      <c r="BM9" s="98">
        <v>0</v>
      </c>
      <c r="BN9" s="113">
        <v>114.63</v>
      </c>
      <c r="BO9" s="98">
        <v>2.1800000000000002</v>
      </c>
      <c r="BP9" s="98">
        <v>0</v>
      </c>
      <c r="BQ9" s="113">
        <v>175.12</v>
      </c>
    </row>
    <row r="10" spans="1:16384">
      <c r="A10" s="96">
        <v>42555</v>
      </c>
      <c r="B10" s="98" t="s">
        <v>35</v>
      </c>
      <c r="C10" s="98">
        <v>16.559999999999999</v>
      </c>
      <c r="D10" s="98">
        <v>14.5</v>
      </c>
      <c r="E10" s="98">
        <v>14.5</v>
      </c>
      <c r="F10" s="98">
        <v>20.079999999999998</v>
      </c>
      <c r="G10" s="98">
        <v>80.38</v>
      </c>
      <c r="H10" s="98">
        <v>84.12</v>
      </c>
      <c r="I10" s="98">
        <v>4.1500000000000004</v>
      </c>
      <c r="J10" s="98">
        <v>16.559999999999999</v>
      </c>
      <c r="K10" s="98">
        <v>14.5</v>
      </c>
      <c r="L10" s="98">
        <v>14.5</v>
      </c>
      <c r="M10" s="98">
        <v>21.53</v>
      </c>
      <c r="N10" s="98">
        <v>13.7</v>
      </c>
      <c r="O10" s="98">
        <v>90.76</v>
      </c>
      <c r="P10" s="98">
        <v>87.58</v>
      </c>
      <c r="Q10" s="98">
        <v>4.1500000000000004</v>
      </c>
      <c r="R10" s="98">
        <v>16.559999999999999</v>
      </c>
      <c r="S10" s="98">
        <v>14.5</v>
      </c>
      <c r="T10" s="98">
        <v>21.53</v>
      </c>
      <c r="U10" s="98">
        <v>13.7</v>
      </c>
      <c r="V10" s="98">
        <v>90.76</v>
      </c>
      <c r="W10" s="98">
        <v>87.58</v>
      </c>
      <c r="X10" s="98">
        <v>4.1500000000000004</v>
      </c>
      <c r="Y10" s="98">
        <v>16.559999999999999</v>
      </c>
      <c r="Z10" s="98">
        <v>15.43</v>
      </c>
      <c r="AA10" s="98">
        <v>15.43</v>
      </c>
      <c r="AB10" s="98">
        <v>20.92</v>
      </c>
      <c r="AC10" s="98">
        <v>228.95</v>
      </c>
      <c r="AD10" s="98">
        <v>133.03</v>
      </c>
      <c r="AE10" s="98">
        <v>4.1500000000000004</v>
      </c>
      <c r="AF10" s="98">
        <v>16.559999999999999</v>
      </c>
      <c r="AG10" s="98">
        <v>15.43</v>
      </c>
      <c r="AH10" s="98">
        <v>15.43</v>
      </c>
      <c r="AI10" s="98">
        <v>13.17</v>
      </c>
      <c r="AJ10" s="98">
        <v>14.12</v>
      </c>
      <c r="AK10" s="98">
        <v>196.85</v>
      </c>
      <c r="AL10" s="98">
        <v>197.25</v>
      </c>
      <c r="AM10" s="98">
        <v>4.1500000000000004</v>
      </c>
      <c r="AN10" s="98">
        <v>16.559999999999999</v>
      </c>
      <c r="AO10" s="98">
        <v>15.43</v>
      </c>
      <c r="AP10" s="98">
        <v>13.17</v>
      </c>
      <c r="AQ10" s="98">
        <v>14.12</v>
      </c>
      <c r="AR10" s="98">
        <v>196.85</v>
      </c>
      <c r="AS10" s="98">
        <v>197.25</v>
      </c>
      <c r="AT10" s="98">
        <v>4.1500000000000004</v>
      </c>
      <c r="AU10" s="98">
        <v>16.559999999999999</v>
      </c>
      <c r="AV10" s="98">
        <v>292.45999999999998</v>
      </c>
      <c r="AW10" s="98">
        <v>353.67</v>
      </c>
      <c r="AX10" s="98">
        <v>15.43</v>
      </c>
      <c r="AY10" s="98">
        <v>169.04</v>
      </c>
      <c r="AZ10" s="98">
        <v>5.2</v>
      </c>
      <c r="BA10" s="98">
        <v>96.23</v>
      </c>
      <c r="BB10" s="98">
        <v>5.2</v>
      </c>
      <c r="BC10" s="98">
        <v>96.23</v>
      </c>
      <c r="BD10" s="98">
        <v>5.2</v>
      </c>
      <c r="BE10" s="98">
        <v>32.299999999999997</v>
      </c>
      <c r="BF10" s="98">
        <v>3.57</v>
      </c>
      <c r="BG10" s="98">
        <v>3.57</v>
      </c>
      <c r="BH10" s="113">
        <v>152.57</v>
      </c>
      <c r="BI10" s="98">
        <v>5.2</v>
      </c>
      <c r="BJ10" s="98">
        <v>2.81</v>
      </c>
      <c r="BK10" s="113">
        <v>155.28</v>
      </c>
      <c r="BL10" s="98">
        <v>5.2</v>
      </c>
      <c r="BM10" s="98">
        <v>0</v>
      </c>
      <c r="BN10" s="113">
        <v>94.89</v>
      </c>
      <c r="BO10" s="98">
        <v>2.1800000000000002</v>
      </c>
      <c r="BP10" s="98">
        <v>0</v>
      </c>
      <c r="BQ10" s="113">
        <v>155.25</v>
      </c>
    </row>
    <row r="11" spans="1:16384">
      <c r="A11" s="96">
        <v>42555</v>
      </c>
      <c r="B11" s="98" t="s">
        <v>38</v>
      </c>
      <c r="C11" s="98">
        <v>16.559999999999999</v>
      </c>
      <c r="D11" s="98">
        <v>14.5</v>
      </c>
      <c r="E11" s="98">
        <v>14.5</v>
      </c>
      <c r="F11" s="98">
        <v>20.079999999999998</v>
      </c>
      <c r="G11" s="98">
        <v>80.38</v>
      </c>
      <c r="H11" s="98">
        <v>84.12</v>
      </c>
      <c r="I11" s="98">
        <v>4.1500000000000004</v>
      </c>
      <c r="J11" s="98">
        <v>16.559999999999999</v>
      </c>
      <c r="K11" s="98">
        <v>14.5</v>
      </c>
      <c r="L11" s="98">
        <v>14.5</v>
      </c>
      <c r="M11" s="98">
        <v>21.53</v>
      </c>
      <c r="N11" s="98">
        <v>13.7</v>
      </c>
      <c r="O11" s="98">
        <v>90.76</v>
      </c>
      <c r="P11" s="98">
        <v>87.58</v>
      </c>
      <c r="Q11" s="98">
        <v>4.1500000000000004</v>
      </c>
      <c r="R11" s="98">
        <v>16.559999999999999</v>
      </c>
      <c r="S11" s="98">
        <v>14.5</v>
      </c>
      <c r="T11" s="98">
        <v>21.53</v>
      </c>
      <c r="U11" s="98">
        <v>13.7</v>
      </c>
      <c r="V11" s="98">
        <v>90.76</v>
      </c>
      <c r="W11" s="98">
        <v>87.58</v>
      </c>
      <c r="X11" s="98">
        <v>4.1500000000000004</v>
      </c>
      <c r="Y11" s="98">
        <v>16.559999999999999</v>
      </c>
      <c r="Z11" s="98">
        <v>15.43</v>
      </c>
      <c r="AA11" s="98">
        <v>15.43</v>
      </c>
      <c r="AB11" s="98">
        <v>20.92</v>
      </c>
      <c r="AC11" s="98">
        <v>228.95</v>
      </c>
      <c r="AD11" s="98">
        <v>133.03</v>
      </c>
      <c r="AE11" s="98">
        <v>4.1500000000000004</v>
      </c>
      <c r="AF11" s="98">
        <v>16.559999999999999</v>
      </c>
      <c r="AG11" s="98">
        <v>15.43</v>
      </c>
      <c r="AH11" s="98">
        <v>15.43</v>
      </c>
      <c r="AI11" s="98">
        <v>13.17</v>
      </c>
      <c r="AJ11" s="98">
        <v>14.12</v>
      </c>
      <c r="AK11" s="98">
        <v>196.85</v>
      </c>
      <c r="AL11" s="98">
        <v>197.25</v>
      </c>
      <c r="AM11" s="98">
        <v>4.1500000000000004</v>
      </c>
      <c r="AN11" s="98">
        <v>16.559999999999999</v>
      </c>
      <c r="AO11" s="98">
        <v>15.43</v>
      </c>
      <c r="AP11" s="98">
        <v>13.17</v>
      </c>
      <c r="AQ11" s="98">
        <v>14.12</v>
      </c>
      <c r="AR11" s="98">
        <v>196.85</v>
      </c>
      <c r="AS11" s="98">
        <v>197.25</v>
      </c>
      <c r="AT11" s="98">
        <v>4.1500000000000004</v>
      </c>
      <c r="AU11" s="98">
        <v>16.559999999999999</v>
      </c>
      <c r="AV11" s="98">
        <v>292.45999999999998</v>
      </c>
      <c r="AW11" s="98">
        <v>353.67</v>
      </c>
      <c r="AX11" s="98">
        <v>15.43</v>
      </c>
      <c r="AY11" s="98">
        <v>169.04</v>
      </c>
      <c r="AZ11" s="98">
        <v>5.2</v>
      </c>
      <c r="BA11" s="98">
        <v>96.23</v>
      </c>
      <c r="BB11" s="98">
        <v>5.2</v>
      </c>
      <c r="BC11" s="98">
        <v>96.23</v>
      </c>
      <c r="BD11" s="98">
        <v>5.2</v>
      </c>
      <c r="BE11" s="98">
        <v>32.299999999999997</v>
      </c>
      <c r="BF11" s="98">
        <v>3.57</v>
      </c>
      <c r="BG11" s="98">
        <v>3.57</v>
      </c>
      <c r="BH11" s="113">
        <v>152.57</v>
      </c>
      <c r="BI11" s="98">
        <v>5.2</v>
      </c>
      <c r="BJ11" s="98">
        <v>2.81</v>
      </c>
      <c r="BK11" s="113">
        <v>155.28</v>
      </c>
      <c r="BL11" s="98">
        <v>5.2</v>
      </c>
      <c r="BM11" s="98">
        <v>0</v>
      </c>
      <c r="BN11" s="113">
        <v>94.89</v>
      </c>
      <c r="BO11" s="98">
        <v>2.1800000000000002</v>
      </c>
      <c r="BP11" s="98">
        <v>0</v>
      </c>
      <c r="BQ11" s="113">
        <v>155.25</v>
      </c>
    </row>
    <row r="12" spans="1:16384">
      <c r="A12" s="96">
        <v>42555</v>
      </c>
      <c r="B12" s="98" t="s">
        <v>41</v>
      </c>
      <c r="C12" s="98">
        <v>16.559999999999999</v>
      </c>
      <c r="D12" s="98">
        <v>14.5</v>
      </c>
      <c r="E12" s="98">
        <v>14.5</v>
      </c>
      <c r="F12" s="98">
        <v>20.079999999999998</v>
      </c>
      <c r="G12" s="98">
        <v>80.38</v>
      </c>
      <c r="H12" s="98">
        <v>84.12</v>
      </c>
      <c r="I12" s="98">
        <v>4.1500000000000004</v>
      </c>
      <c r="J12" s="98">
        <v>16.559999999999999</v>
      </c>
      <c r="K12" s="98">
        <v>14.5</v>
      </c>
      <c r="L12" s="98">
        <v>14.5</v>
      </c>
      <c r="M12" s="98">
        <v>21.53</v>
      </c>
      <c r="N12" s="98">
        <v>13.7</v>
      </c>
      <c r="O12" s="98">
        <v>90.76</v>
      </c>
      <c r="P12" s="98">
        <v>87.58</v>
      </c>
      <c r="Q12" s="98">
        <v>4.1500000000000004</v>
      </c>
      <c r="R12" s="98">
        <v>16.559999999999999</v>
      </c>
      <c r="S12" s="98">
        <v>14.5</v>
      </c>
      <c r="T12" s="98">
        <v>21.53</v>
      </c>
      <c r="U12" s="98">
        <v>13.7</v>
      </c>
      <c r="V12" s="98">
        <v>90.76</v>
      </c>
      <c r="W12" s="98">
        <v>87.58</v>
      </c>
      <c r="X12" s="98">
        <v>4.1500000000000004</v>
      </c>
      <c r="Y12" s="98">
        <v>16.559999999999999</v>
      </c>
      <c r="Z12" s="98">
        <v>15.43</v>
      </c>
      <c r="AA12" s="98">
        <v>15.43</v>
      </c>
      <c r="AB12" s="98">
        <v>20.92</v>
      </c>
      <c r="AC12" s="98">
        <v>228.95</v>
      </c>
      <c r="AD12" s="98">
        <v>133.03</v>
      </c>
      <c r="AE12" s="98">
        <v>4.1500000000000004</v>
      </c>
      <c r="AF12" s="98">
        <v>16.559999999999999</v>
      </c>
      <c r="AG12" s="98">
        <v>15.43</v>
      </c>
      <c r="AH12" s="98">
        <v>15.43</v>
      </c>
      <c r="AI12" s="98">
        <v>13.17</v>
      </c>
      <c r="AJ12" s="98">
        <v>14.12</v>
      </c>
      <c r="AK12" s="98">
        <v>196.85</v>
      </c>
      <c r="AL12" s="98">
        <v>197.25</v>
      </c>
      <c r="AM12" s="98">
        <v>4.1500000000000004</v>
      </c>
      <c r="AN12" s="98">
        <v>16.559999999999999</v>
      </c>
      <c r="AO12" s="98">
        <v>15.43</v>
      </c>
      <c r="AP12" s="98">
        <v>13.17</v>
      </c>
      <c r="AQ12" s="98">
        <v>14.12</v>
      </c>
      <c r="AR12" s="98">
        <v>196.85</v>
      </c>
      <c r="AS12" s="98">
        <v>197.25</v>
      </c>
      <c r="AT12" s="98">
        <v>4.1500000000000004</v>
      </c>
      <c r="AU12" s="98">
        <v>16.559999999999999</v>
      </c>
      <c r="AV12" s="98">
        <v>292.45999999999998</v>
      </c>
      <c r="AW12" s="98">
        <v>353.67</v>
      </c>
      <c r="AX12" s="98">
        <v>15.43</v>
      </c>
      <c r="AY12" s="98">
        <v>169.04</v>
      </c>
      <c r="AZ12" s="98">
        <v>5.2</v>
      </c>
      <c r="BA12" s="98">
        <v>96.23</v>
      </c>
      <c r="BB12" s="98">
        <v>5.2</v>
      </c>
      <c r="BC12" s="98">
        <v>96.23</v>
      </c>
      <c r="BD12" s="98">
        <v>5.2</v>
      </c>
      <c r="BE12" s="98">
        <v>32.299999999999997</v>
      </c>
      <c r="BF12" s="98">
        <v>3.57</v>
      </c>
      <c r="BG12" s="98">
        <v>3.57</v>
      </c>
      <c r="BH12" s="113">
        <v>152.57</v>
      </c>
      <c r="BI12" s="98">
        <v>5.2</v>
      </c>
      <c r="BJ12" s="98">
        <v>2.81</v>
      </c>
      <c r="BK12" s="113">
        <v>155.28</v>
      </c>
      <c r="BL12" s="98">
        <v>5.2</v>
      </c>
      <c r="BM12" s="98">
        <v>0</v>
      </c>
      <c r="BN12" s="113">
        <v>94.89</v>
      </c>
      <c r="BO12" s="98">
        <v>2.1800000000000002</v>
      </c>
      <c r="BP12" s="98">
        <v>0</v>
      </c>
      <c r="BQ12" s="113">
        <v>155.25</v>
      </c>
    </row>
    <row r="13" spans="1:16384">
      <c r="A13" s="96">
        <v>42555</v>
      </c>
      <c r="B13" s="98" t="s">
        <v>44</v>
      </c>
      <c r="C13" s="98">
        <v>16.559999999999999</v>
      </c>
      <c r="D13" s="98">
        <v>14.5</v>
      </c>
      <c r="E13" s="98">
        <v>14.5</v>
      </c>
      <c r="F13" s="98">
        <v>20.079999999999998</v>
      </c>
      <c r="G13" s="98">
        <v>80.38</v>
      </c>
      <c r="H13" s="98">
        <v>84.12</v>
      </c>
      <c r="I13" s="98">
        <v>4.1500000000000004</v>
      </c>
      <c r="J13" s="98">
        <v>16.559999999999999</v>
      </c>
      <c r="K13" s="98">
        <v>14.5</v>
      </c>
      <c r="L13" s="98">
        <v>14.5</v>
      </c>
      <c r="M13" s="98">
        <v>21.53</v>
      </c>
      <c r="N13" s="98">
        <v>13.7</v>
      </c>
      <c r="O13" s="98">
        <v>90.76</v>
      </c>
      <c r="P13" s="98">
        <v>87.58</v>
      </c>
      <c r="Q13" s="98">
        <v>4.1500000000000004</v>
      </c>
      <c r="R13" s="98">
        <v>16.559999999999999</v>
      </c>
      <c r="S13" s="98">
        <v>14.5</v>
      </c>
      <c r="T13" s="98">
        <v>21.53</v>
      </c>
      <c r="U13" s="98">
        <v>13.7</v>
      </c>
      <c r="V13" s="98">
        <v>90.76</v>
      </c>
      <c r="W13" s="98">
        <v>87.58</v>
      </c>
      <c r="X13" s="98">
        <v>4.1500000000000004</v>
      </c>
      <c r="Y13" s="98">
        <v>16.559999999999999</v>
      </c>
      <c r="Z13" s="98">
        <v>15.43</v>
      </c>
      <c r="AA13" s="98">
        <v>15.43</v>
      </c>
      <c r="AB13" s="98">
        <v>20.92</v>
      </c>
      <c r="AC13" s="98">
        <v>228.95</v>
      </c>
      <c r="AD13" s="98">
        <v>133.03</v>
      </c>
      <c r="AE13" s="98">
        <v>4.1500000000000004</v>
      </c>
      <c r="AF13" s="98">
        <v>16.559999999999999</v>
      </c>
      <c r="AG13" s="98">
        <v>15.43</v>
      </c>
      <c r="AH13" s="98">
        <v>15.43</v>
      </c>
      <c r="AI13" s="98">
        <v>13.17</v>
      </c>
      <c r="AJ13" s="98">
        <v>14.12</v>
      </c>
      <c r="AK13" s="98">
        <v>196.85</v>
      </c>
      <c r="AL13" s="98">
        <v>197.25</v>
      </c>
      <c r="AM13" s="98">
        <v>4.1500000000000004</v>
      </c>
      <c r="AN13" s="98">
        <v>16.559999999999999</v>
      </c>
      <c r="AO13" s="98">
        <v>15.43</v>
      </c>
      <c r="AP13" s="98">
        <v>13.17</v>
      </c>
      <c r="AQ13" s="98">
        <v>14.12</v>
      </c>
      <c r="AR13" s="98">
        <v>196.85</v>
      </c>
      <c r="AS13" s="98">
        <v>197.25</v>
      </c>
      <c r="AT13" s="98">
        <v>4.1500000000000004</v>
      </c>
      <c r="AU13" s="98">
        <v>16.559999999999999</v>
      </c>
      <c r="AV13" s="98">
        <v>292.45999999999998</v>
      </c>
      <c r="AW13" s="98">
        <v>353.67</v>
      </c>
      <c r="AX13" s="98">
        <v>15.43</v>
      </c>
      <c r="AY13" s="98">
        <v>169.04</v>
      </c>
      <c r="AZ13" s="98">
        <v>5.2</v>
      </c>
      <c r="BA13" s="98">
        <v>96.23</v>
      </c>
      <c r="BB13" s="98">
        <v>5.2</v>
      </c>
      <c r="BC13" s="98">
        <v>96.23</v>
      </c>
      <c r="BD13" s="98">
        <v>5.2</v>
      </c>
      <c r="BE13" s="98">
        <v>32.299999999999997</v>
      </c>
      <c r="BF13" s="98">
        <v>3.57</v>
      </c>
      <c r="BG13" s="98">
        <v>3.57</v>
      </c>
      <c r="BH13" s="113">
        <v>152.57</v>
      </c>
      <c r="BI13" s="98">
        <v>5.2</v>
      </c>
      <c r="BJ13" s="98">
        <v>2.81</v>
      </c>
      <c r="BK13" s="113">
        <v>155.28</v>
      </c>
      <c r="BL13" s="98">
        <v>5.2</v>
      </c>
      <c r="BM13" s="98">
        <v>0</v>
      </c>
      <c r="BN13" s="113">
        <v>94.89</v>
      </c>
      <c r="BO13" s="98">
        <v>2.1800000000000002</v>
      </c>
      <c r="BP13" s="98">
        <v>0</v>
      </c>
      <c r="BQ13" s="113">
        <v>155.25</v>
      </c>
    </row>
    <row r="14" spans="1:16384">
      <c r="A14" s="96">
        <v>42555</v>
      </c>
      <c r="B14" s="98" t="s">
        <v>47</v>
      </c>
      <c r="C14" s="98">
        <v>16.559999999999999</v>
      </c>
      <c r="D14" s="98">
        <v>14.5</v>
      </c>
      <c r="E14" s="98">
        <v>14.5</v>
      </c>
      <c r="F14" s="98">
        <v>20.079999999999998</v>
      </c>
      <c r="G14" s="98">
        <v>80.38</v>
      </c>
      <c r="H14" s="98">
        <v>84.12</v>
      </c>
      <c r="I14" s="98">
        <v>4.1500000000000004</v>
      </c>
      <c r="J14" s="98">
        <v>16.559999999999999</v>
      </c>
      <c r="K14" s="98">
        <v>14.5</v>
      </c>
      <c r="L14" s="98">
        <v>14.5</v>
      </c>
      <c r="M14" s="98">
        <v>21.53</v>
      </c>
      <c r="N14" s="98">
        <v>13.7</v>
      </c>
      <c r="O14" s="98">
        <v>90.76</v>
      </c>
      <c r="P14" s="98">
        <v>87.58</v>
      </c>
      <c r="Q14" s="98">
        <v>4.1500000000000004</v>
      </c>
      <c r="R14" s="98">
        <v>16.559999999999999</v>
      </c>
      <c r="S14" s="98">
        <v>14.5</v>
      </c>
      <c r="T14" s="98">
        <v>21.53</v>
      </c>
      <c r="U14" s="98">
        <v>13.7</v>
      </c>
      <c r="V14" s="98">
        <v>90.76</v>
      </c>
      <c r="W14" s="98">
        <v>87.58</v>
      </c>
      <c r="X14" s="98">
        <v>4.1500000000000004</v>
      </c>
      <c r="Y14" s="98">
        <v>16.559999999999999</v>
      </c>
      <c r="Z14" s="98">
        <v>15.43</v>
      </c>
      <c r="AA14" s="98">
        <v>15.43</v>
      </c>
      <c r="AB14" s="98">
        <v>20.92</v>
      </c>
      <c r="AC14" s="98">
        <v>228.95</v>
      </c>
      <c r="AD14" s="98">
        <v>133.03</v>
      </c>
      <c r="AE14" s="98">
        <v>4.1500000000000004</v>
      </c>
      <c r="AF14" s="98">
        <v>16.559999999999999</v>
      </c>
      <c r="AG14" s="98">
        <v>15.43</v>
      </c>
      <c r="AH14" s="98">
        <v>15.43</v>
      </c>
      <c r="AI14" s="98">
        <v>13.17</v>
      </c>
      <c r="AJ14" s="98">
        <v>14.12</v>
      </c>
      <c r="AK14" s="98">
        <v>196.85</v>
      </c>
      <c r="AL14" s="98">
        <v>197.25</v>
      </c>
      <c r="AM14" s="98">
        <v>4.1500000000000004</v>
      </c>
      <c r="AN14" s="98">
        <v>16.559999999999999</v>
      </c>
      <c r="AO14" s="98">
        <v>15.43</v>
      </c>
      <c r="AP14" s="98">
        <v>13.17</v>
      </c>
      <c r="AQ14" s="98">
        <v>14.12</v>
      </c>
      <c r="AR14" s="98">
        <v>196.85</v>
      </c>
      <c r="AS14" s="98">
        <v>197.25</v>
      </c>
      <c r="AT14" s="98">
        <v>4.1500000000000004</v>
      </c>
      <c r="AU14" s="98">
        <v>16.559999999999999</v>
      </c>
      <c r="AV14" s="98">
        <v>292.45999999999998</v>
      </c>
      <c r="AW14" s="98">
        <v>353.67</v>
      </c>
      <c r="AX14" s="98">
        <v>15.43</v>
      </c>
      <c r="AY14" s="98">
        <v>169.04</v>
      </c>
      <c r="AZ14" s="98">
        <v>5.2</v>
      </c>
      <c r="BA14" s="98">
        <v>96.23</v>
      </c>
      <c r="BB14" s="98">
        <v>5.2</v>
      </c>
      <c r="BC14" s="98">
        <v>96.23</v>
      </c>
      <c r="BD14" s="98">
        <v>5.2</v>
      </c>
      <c r="BE14" s="98">
        <v>32.299999999999997</v>
      </c>
      <c r="BF14" s="98">
        <v>3.57</v>
      </c>
      <c r="BG14" s="98">
        <v>3.57</v>
      </c>
      <c r="BH14" s="113">
        <v>152.57</v>
      </c>
      <c r="BI14" s="98">
        <v>5.2</v>
      </c>
      <c r="BJ14" s="98">
        <v>2.81</v>
      </c>
      <c r="BK14" s="113">
        <v>155.28</v>
      </c>
      <c r="BL14" s="98">
        <v>5.2</v>
      </c>
      <c r="BM14" s="98">
        <v>0</v>
      </c>
      <c r="BN14" s="113">
        <v>94.89</v>
      </c>
      <c r="BO14" s="98">
        <v>2.1800000000000002</v>
      </c>
      <c r="BP14" s="98">
        <v>0</v>
      </c>
      <c r="BQ14" s="113">
        <v>155.25</v>
      </c>
    </row>
    <row r="15" spans="1:16384">
      <c r="A15" s="96">
        <v>42555</v>
      </c>
      <c r="B15" s="98" t="s">
        <v>50</v>
      </c>
      <c r="C15" s="98">
        <v>16.559999999999999</v>
      </c>
      <c r="D15" s="98">
        <v>19.71</v>
      </c>
      <c r="E15" s="98">
        <v>16.32</v>
      </c>
      <c r="F15" s="98">
        <v>48.49</v>
      </c>
      <c r="G15" s="98">
        <v>80.38</v>
      </c>
      <c r="H15" s="98">
        <v>84.12</v>
      </c>
      <c r="I15" s="98">
        <v>4.1500000000000004</v>
      </c>
      <c r="J15" s="98">
        <v>16.559999999999999</v>
      </c>
      <c r="K15" s="98">
        <v>19.71</v>
      </c>
      <c r="L15" s="98">
        <v>16.32</v>
      </c>
      <c r="M15" s="98">
        <v>52.01</v>
      </c>
      <c r="N15" s="98">
        <v>33.08</v>
      </c>
      <c r="O15" s="98">
        <v>90.76</v>
      </c>
      <c r="P15" s="98">
        <v>87.58</v>
      </c>
      <c r="Q15" s="98">
        <v>4.1500000000000004</v>
      </c>
      <c r="R15" s="98">
        <v>16.559999999999999</v>
      </c>
      <c r="S15" s="98">
        <v>17.54</v>
      </c>
      <c r="T15" s="98">
        <v>52.01</v>
      </c>
      <c r="U15" s="98">
        <v>33.08</v>
      </c>
      <c r="V15" s="98">
        <v>90.76</v>
      </c>
      <c r="W15" s="98">
        <v>87.58</v>
      </c>
      <c r="X15" s="98">
        <v>4.1500000000000004</v>
      </c>
      <c r="Y15" s="98">
        <v>16.559999999999999</v>
      </c>
      <c r="Z15" s="98">
        <v>20.97</v>
      </c>
      <c r="AA15" s="98">
        <v>17.37</v>
      </c>
      <c r="AB15" s="98">
        <v>50.52</v>
      </c>
      <c r="AC15" s="98">
        <v>228.95</v>
      </c>
      <c r="AD15" s="98">
        <v>133.03</v>
      </c>
      <c r="AE15" s="98">
        <v>4.1500000000000004</v>
      </c>
      <c r="AF15" s="98">
        <v>16.559999999999999</v>
      </c>
      <c r="AG15" s="98">
        <v>20.97</v>
      </c>
      <c r="AH15" s="98">
        <v>17.37</v>
      </c>
      <c r="AI15" s="98">
        <v>31.82</v>
      </c>
      <c r="AJ15" s="98">
        <v>34.11</v>
      </c>
      <c r="AK15" s="98">
        <v>196.85</v>
      </c>
      <c r="AL15" s="98">
        <v>197.25</v>
      </c>
      <c r="AM15" s="98">
        <v>4.1500000000000004</v>
      </c>
      <c r="AN15" s="98">
        <v>16.559999999999999</v>
      </c>
      <c r="AO15" s="98">
        <v>18.66</v>
      </c>
      <c r="AP15" s="98">
        <v>31.82</v>
      </c>
      <c r="AQ15" s="98">
        <v>34.11</v>
      </c>
      <c r="AR15" s="98">
        <v>196.85</v>
      </c>
      <c r="AS15" s="98">
        <v>197.25</v>
      </c>
      <c r="AT15" s="98">
        <v>4.1500000000000004</v>
      </c>
      <c r="AU15" s="98">
        <v>16.559999999999999</v>
      </c>
      <c r="AV15" s="98">
        <v>330.82</v>
      </c>
      <c r="AW15" s="98">
        <v>399.28</v>
      </c>
      <c r="AX15" s="98">
        <v>17.37</v>
      </c>
      <c r="AY15" s="98">
        <v>169.04</v>
      </c>
      <c r="AZ15" s="98">
        <v>5.2</v>
      </c>
      <c r="BA15" s="98">
        <v>109.03</v>
      </c>
      <c r="BB15" s="98">
        <v>5.2</v>
      </c>
      <c r="BC15" s="98">
        <v>109.03</v>
      </c>
      <c r="BD15" s="98">
        <v>5.2</v>
      </c>
      <c r="BE15" s="98">
        <v>36.42</v>
      </c>
      <c r="BF15" s="98">
        <v>3.57</v>
      </c>
      <c r="BG15" s="98">
        <v>3.57</v>
      </c>
      <c r="BH15" s="113">
        <v>172.09</v>
      </c>
      <c r="BI15" s="98">
        <v>5.2</v>
      </c>
      <c r="BJ15" s="98">
        <v>2.81</v>
      </c>
      <c r="BK15" s="113">
        <v>175.08</v>
      </c>
      <c r="BL15" s="98">
        <v>5.2</v>
      </c>
      <c r="BM15" s="98">
        <v>0</v>
      </c>
      <c r="BN15" s="113">
        <v>114.55</v>
      </c>
      <c r="BO15" s="98">
        <v>2.1800000000000002</v>
      </c>
      <c r="BP15" s="98">
        <v>0</v>
      </c>
      <c r="BQ15" s="113">
        <v>175.04</v>
      </c>
    </row>
    <row r="16" spans="1:16384">
      <c r="A16" s="96">
        <v>42555</v>
      </c>
      <c r="B16" s="98" t="s">
        <v>1320</v>
      </c>
      <c r="C16" s="98">
        <v>16.559999999999999</v>
      </c>
      <c r="D16" s="98">
        <v>19.93</v>
      </c>
      <c r="E16" s="98">
        <v>16.36</v>
      </c>
      <c r="F16" s="98">
        <v>48.24</v>
      </c>
      <c r="G16" s="98">
        <v>80.38</v>
      </c>
      <c r="H16" s="98">
        <v>84.12</v>
      </c>
      <c r="I16" s="98">
        <v>4.1500000000000004</v>
      </c>
      <c r="J16" s="98">
        <v>16.559999999999999</v>
      </c>
      <c r="K16" s="98">
        <v>19.93</v>
      </c>
      <c r="L16" s="98">
        <v>16.36</v>
      </c>
      <c r="M16" s="98">
        <v>51.75</v>
      </c>
      <c r="N16" s="98">
        <v>32.909999999999997</v>
      </c>
      <c r="O16" s="98">
        <v>90.76</v>
      </c>
      <c r="P16" s="98">
        <v>87.58</v>
      </c>
      <c r="Q16" s="98">
        <v>4.1500000000000004</v>
      </c>
      <c r="R16" s="98">
        <v>16.559999999999999</v>
      </c>
      <c r="S16" s="98">
        <v>17.64</v>
      </c>
      <c r="T16" s="98">
        <v>51.75</v>
      </c>
      <c r="U16" s="98">
        <v>32.909999999999997</v>
      </c>
      <c r="V16" s="98">
        <v>90.76</v>
      </c>
      <c r="W16" s="98">
        <v>87.58</v>
      </c>
      <c r="X16" s="98">
        <v>4.1500000000000004</v>
      </c>
      <c r="Y16" s="98">
        <v>16.559999999999999</v>
      </c>
      <c r="Z16" s="98">
        <v>21.21</v>
      </c>
      <c r="AA16" s="98">
        <v>17.41</v>
      </c>
      <c r="AB16" s="98">
        <v>50.26</v>
      </c>
      <c r="AC16" s="98">
        <v>228.95</v>
      </c>
      <c r="AD16" s="98">
        <v>133.03</v>
      </c>
      <c r="AE16" s="98">
        <v>4.1500000000000004</v>
      </c>
      <c r="AF16" s="98">
        <v>16.559999999999999</v>
      </c>
      <c r="AG16" s="98">
        <v>21.21</v>
      </c>
      <c r="AH16" s="98">
        <v>17.41</v>
      </c>
      <c r="AI16" s="98">
        <v>31.66</v>
      </c>
      <c r="AJ16" s="98">
        <v>33.94</v>
      </c>
      <c r="AK16" s="98">
        <v>196.85</v>
      </c>
      <c r="AL16" s="98">
        <v>197.25</v>
      </c>
      <c r="AM16" s="98">
        <v>4.1500000000000004</v>
      </c>
      <c r="AN16" s="98">
        <v>16.559999999999999</v>
      </c>
      <c r="AO16" s="98">
        <v>18.77</v>
      </c>
      <c r="AP16" s="98">
        <v>31.66</v>
      </c>
      <c r="AQ16" s="98">
        <v>33.94</v>
      </c>
      <c r="AR16" s="98">
        <v>196.85</v>
      </c>
      <c r="AS16" s="98">
        <v>197.25</v>
      </c>
      <c r="AT16" s="98">
        <v>4.1500000000000004</v>
      </c>
      <c r="AU16" s="98">
        <v>16.559999999999999</v>
      </c>
      <c r="AV16" s="98">
        <v>330.77</v>
      </c>
      <c r="AW16" s="98">
        <v>399.17</v>
      </c>
      <c r="AX16" s="98">
        <v>17.41</v>
      </c>
      <c r="AY16" s="98">
        <v>169.04</v>
      </c>
      <c r="AZ16" s="98">
        <v>5.2</v>
      </c>
      <c r="BA16" s="98">
        <v>109.06</v>
      </c>
      <c r="BB16" s="98">
        <v>5.2</v>
      </c>
      <c r="BC16" s="98">
        <v>109.06</v>
      </c>
      <c r="BD16" s="98">
        <v>5.2</v>
      </c>
      <c r="BE16" s="98">
        <v>36.409999999999997</v>
      </c>
      <c r="BF16" s="98">
        <v>3.57</v>
      </c>
      <c r="BG16" s="98">
        <v>3.57</v>
      </c>
      <c r="BH16" s="113">
        <v>172.06</v>
      </c>
      <c r="BI16" s="98">
        <v>5.2</v>
      </c>
      <c r="BJ16" s="98">
        <v>2.81</v>
      </c>
      <c r="BK16" s="113">
        <v>175.05</v>
      </c>
      <c r="BL16" s="98">
        <v>5.2</v>
      </c>
      <c r="BM16" s="98">
        <v>0</v>
      </c>
      <c r="BN16" s="113">
        <v>114.52</v>
      </c>
      <c r="BO16" s="98">
        <v>2.1800000000000002</v>
      </c>
      <c r="BP16" s="98">
        <v>0</v>
      </c>
      <c r="BQ16" s="113">
        <v>175.01</v>
      </c>
    </row>
    <row r="17" spans="1:69">
      <c r="A17" s="96">
        <v>42555</v>
      </c>
      <c r="B17" s="98" t="s">
        <v>53</v>
      </c>
      <c r="C17" s="98">
        <v>16.559999999999999</v>
      </c>
      <c r="D17" s="98">
        <v>14.5</v>
      </c>
      <c r="E17" s="98">
        <v>14.5</v>
      </c>
      <c r="F17" s="98">
        <v>20.079999999999998</v>
      </c>
      <c r="G17" s="98">
        <v>80.38</v>
      </c>
      <c r="H17" s="98">
        <v>84.12</v>
      </c>
      <c r="I17" s="98">
        <v>4.1500000000000004</v>
      </c>
      <c r="J17" s="98">
        <v>16.559999999999999</v>
      </c>
      <c r="K17" s="98">
        <v>14.5</v>
      </c>
      <c r="L17" s="98">
        <v>14.5</v>
      </c>
      <c r="M17" s="98">
        <v>21.53</v>
      </c>
      <c r="N17" s="98">
        <v>13.7</v>
      </c>
      <c r="O17" s="98">
        <v>90.76</v>
      </c>
      <c r="P17" s="98">
        <v>87.58</v>
      </c>
      <c r="Q17" s="98">
        <v>4.1500000000000004</v>
      </c>
      <c r="R17" s="98">
        <v>16.559999999999999</v>
      </c>
      <c r="S17" s="98">
        <v>14.5</v>
      </c>
      <c r="T17" s="98">
        <v>21.53</v>
      </c>
      <c r="U17" s="98">
        <v>13.7</v>
      </c>
      <c r="V17" s="98">
        <v>90.76</v>
      </c>
      <c r="W17" s="98">
        <v>87.58</v>
      </c>
      <c r="X17" s="98">
        <v>4.1500000000000004</v>
      </c>
      <c r="Y17" s="98">
        <v>16.559999999999999</v>
      </c>
      <c r="Z17" s="98">
        <v>15.43</v>
      </c>
      <c r="AA17" s="98">
        <v>15.43</v>
      </c>
      <c r="AB17" s="98">
        <v>20.92</v>
      </c>
      <c r="AC17" s="98">
        <v>228.95</v>
      </c>
      <c r="AD17" s="98">
        <v>133.03</v>
      </c>
      <c r="AE17" s="98">
        <v>4.1500000000000004</v>
      </c>
      <c r="AF17" s="98">
        <v>16.559999999999999</v>
      </c>
      <c r="AG17" s="98">
        <v>15.43</v>
      </c>
      <c r="AH17" s="98">
        <v>15.43</v>
      </c>
      <c r="AI17" s="98">
        <v>13.17</v>
      </c>
      <c r="AJ17" s="98">
        <v>14.12</v>
      </c>
      <c r="AK17" s="98">
        <v>196.85</v>
      </c>
      <c r="AL17" s="98">
        <v>197.25</v>
      </c>
      <c r="AM17" s="98">
        <v>4.1500000000000004</v>
      </c>
      <c r="AN17" s="98">
        <v>16.559999999999999</v>
      </c>
      <c r="AO17" s="98">
        <v>15.43</v>
      </c>
      <c r="AP17" s="98">
        <v>13.17</v>
      </c>
      <c r="AQ17" s="98">
        <v>14.12</v>
      </c>
      <c r="AR17" s="98">
        <v>196.85</v>
      </c>
      <c r="AS17" s="98">
        <v>197.25</v>
      </c>
      <c r="AT17" s="98">
        <v>4.1500000000000004</v>
      </c>
      <c r="AU17" s="98">
        <v>16.559999999999999</v>
      </c>
      <c r="AV17" s="98">
        <v>292.45999999999998</v>
      </c>
      <c r="AW17" s="98">
        <v>353.67</v>
      </c>
      <c r="AX17" s="98">
        <v>15.43</v>
      </c>
      <c r="AY17" s="98">
        <v>169.04</v>
      </c>
      <c r="AZ17" s="98">
        <v>5.2</v>
      </c>
      <c r="BA17" s="98">
        <v>96.23</v>
      </c>
      <c r="BB17" s="98">
        <v>5.2</v>
      </c>
      <c r="BC17" s="98">
        <v>96.23</v>
      </c>
      <c r="BD17" s="98">
        <v>5.2</v>
      </c>
      <c r="BE17" s="98">
        <v>32.299999999999997</v>
      </c>
      <c r="BF17" s="98">
        <v>3.57</v>
      </c>
      <c r="BG17" s="98">
        <v>3.57</v>
      </c>
      <c r="BH17" s="113">
        <v>152.57</v>
      </c>
      <c r="BI17" s="98">
        <v>5.2</v>
      </c>
      <c r="BJ17" s="98">
        <v>2.81</v>
      </c>
      <c r="BK17" s="113">
        <v>155.28</v>
      </c>
      <c r="BL17" s="98">
        <v>5.2</v>
      </c>
      <c r="BM17" s="98">
        <v>0</v>
      </c>
      <c r="BN17" s="113">
        <v>94.89</v>
      </c>
      <c r="BO17" s="98">
        <v>2.1800000000000002</v>
      </c>
      <c r="BP17" s="98">
        <v>0</v>
      </c>
      <c r="BQ17" s="113">
        <v>155.25</v>
      </c>
    </row>
    <row r="18" spans="1:69">
      <c r="A18" s="96">
        <v>42555</v>
      </c>
      <c r="B18" s="98" t="s">
        <v>56</v>
      </c>
      <c r="C18" s="98">
        <v>16.559999999999999</v>
      </c>
      <c r="D18" s="98">
        <v>20.96</v>
      </c>
      <c r="E18" s="98">
        <v>17.68</v>
      </c>
      <c r="F18" s="98">
        <v>49.84</v>
      </c>
      <c r="G18" s="98">
        <v>80.38</v>
      </c>
      <c r="H18" s="98">
        <v>84.12</v>
      </c>
      <c r="I18" s="98">
        <v>4.1500000000000004</v>
      </c>
      <c r="J18" s="98">
        <v>16.559999999999999</v>
      </c>
      <c r="K18" s="98">
        <v>20.96</v>
      </c>
      <c r="L18" s="98">
        <v>17.68</v>
      </c>
      <c r="M18" s="98">
        <v>53.46</v>
      </c>
      <c r="N18" s="98">
        <v>34</v>
      </c>
      <c r="O18" s="98">
        <v>90.76</v>
      </c>
      <c r="P18" s="98">
        <v>87.58</v>
      </c>
      <c r="Q18" s="98">
        <v>4.1500000000000004</v>
      </c>
      <c r="R18" s="98">
        <v>16.559999999999999</v>
      </c>
      <c r="S18" s="98">
        <v>18.850000000000001</v>
      </c>
      <c r="T18" s="98">
        <v>53.46</v>
      </c>
      <c r="U18" s="98">
        <v>34</v>
      </c>
      <c r="V18" s="98">
        <v>90.76</v>
      </c>
      <c r="W18" s="98">
        <v>87.58</v>
      </c>
      <c r="X18" s="98">
        <v>4.1500000000000004</v>
      </c>
      <c r="Y18" s="98">
        <v>16.559999999999999</v>
      </c>
      <c r="Z18" s="98">
        <v>22.3</v>
      </c>
      <c r="AA18" s="98">
        <v>18.809999999999999</v>
      </c>
      <c r="AB18" s="98">
        <v>51.93</v>
      </c>
      <c r="AC18" s="98">
        <v>228.95</v>
      </c>
      <c r="AD18" s="98">
        <v>133.03</v>
      </c>
      <c r="AE18" s="98">
        <v>4.1500000000000004</v>
      </c>
      <c r="AF18" s="98">
        <v>16.559999999999999</v>
      </c>
      <c r="AG18" s="98">
        <v>22.3</v>
      </c>
      <c r="AH18" s="98">
        <v>18.809999999999999</v>
      </c>
      <c r="AI18" s="98">
        <v>32.700000000000003</v>
      </c>
      <c r="AJ18" s="98">
        <v>35.06</v>
      </c>
      <c r="AK18" s="98">
        <v>196.85</v>
      </c>
      <c r="AL18" s="98">
        <v>197.25</v>
      </c>
      <c r="AM18" s="98">
        <v>4.1500000000000004</v>
      </c>
      <c r="AN18" s="98">
        <v>16.559999999999999</v>
      </c>
      <c r="AO18" s="98">
        <v>20.07</v>
      </c>
      <c r="AP18" s="98">
        <v>32.700000000000003</v>
      </c>
      <c r="AQ18" s="98">
        <v>35.06</v>
      </c>
      <c r="AR18" s="98">
        <v>196.85</v>
      </c>
      <c r="AS18" s="98">
        <v>197.25</v>
      </c>
      <c r="AT18" s="98">
        <v>4.1500000000000004</v>
      </c>
      <c r="AU18" s="98">
        <v>16.559999999999999</v>
      </c>
      <c r="AV18" s="98">
        <v>333.72</v>
      </c>
      <c r="AW18" s="98">
        <v>402.52</v>
      </c>
      <c r="AX18" s="98">
        <v>18.809999999999999</v>
      </c>
      <c r="AY18" s="98">
        <v>169.04</v>
      </c>
      <c r="AZ18" s="98">
        <v>5.2</v>
      </c>
      <c r="BA18" s="98">
        <v>110.89</v>
      </c>
      <c r="BB18" s="98">
        <v>5.2</v>
      </c>
      <c r="BC18" s="98">
        <v>110.89</v>
      </c>
      <c r="BD18" s="98">
        <v>5.2</v>
      </c>
      <c r="BE18" s="98">
        <v>36.869999999999997</v>
      </c>
      <c r="BF18" s="98">
        <v>3.57</v>
      </c>
      <c r="BG18" s="98">
        <v>3.57</v>
      </c>
      <c r="BH18" s="113">
        <v>174.25</v>
      </c>
      <c r="BI18" s="98">
        <v>5.2</v>
      </c>
      <c r="BJ18" s="98">
        <v>2.81</v>
      </c>
      <c r="BK18" s="113">
        <v>177.27</v>
      </c>
      <c r="BL18" s="98">
        <v>5.2</v>
      </c>
      <c r="BM18" s="98">
        <v>0</v>
      </c>
      <c r="BN18" s="113">
        <v>116.73</v>
      </c>
      <c r="BO18" s="98">
        <v>2.1800000000000002</v>
      </c>
      <c r="BP18" s="98">
        <v>0</v>
      </c>
      <c r="BQ18" s="113">
        <v>177.23</v>
      </c>
    </row>
    <row r="19" spans="1:69">
      <c r="A19" s="96">
        <v>42555</v>
      </c>
      <c r="B19" s="98" t="s">
        <v>59</v>
      </c>
      <c r="C19" s="98">
        <v>16.559999999999999</v>
      </c>
      <c r="D19" s="98">
        <v>20.47</v>
      </c>
      <c r="E19" s="98">
        <v>17.78</v>
      </c>
      <c r="F19" s="98">
        <v>49.84</v>
      </c>
      <c r="G19" s="98">
        <v>80.38</v>
      </c>
      <c r="H19" s="98">
        <v>84.12</v>
      </c>
      <c r="I19" s="98">
        <v>4.1500000000000004</v>
      </c>
      <c r="J19" s="98">
        <v>16.559999999999999</v>
      </c>
      <c r="K19" s="98">
        <v>20.47</v>
      </c>
      <c r="L19" s="98">
        <v>17.78</v>
      </c>
      <c r="M19" s="98">
        <v>53.46</v>
      </c>
      <c r="N19" s="98">
        <v>34</v>
      </c>
      <c r="O19" s="98">
        <v>90.76</v>
      </c>
      <c r="P19" s="98">
        <v>87.58</v>
      </c>
      <c r="Q19" s="98">
        <v>4.1500000000000004</v>
      </c>
      <c r="R19" s="98">
        <v>16.559999999999999</v>
      </c>
      <c r="S19" s="98">
        <v>18.75</v>
      </c>
      <c r="T19" s="98">
        <v>53.46</v>
      </c>
      <c r="U19" s="98">
        <v>34</v>
      </c>
      <c r="V19" s="98">
        <v>90.76</v>
      </c>
      <c r="W19" s="98">
        <v>87.58</v>
      </c>
      <c r="X19" s="98">
        <v>4.1500000000000004</v>
      </c>
      <c r="Y19" s="98">
        <v>16.559999999999999</v>
      </c>
      <c r="Z19" s="98">
        <v>21.78</v>
      </c>
      <c r="AA19" s="98">
        <v>18.920000000000002</v>
      </c>
      <c r="AB19" s="98">
        <v>51.93</v>
      </c>
      <c r="AC19" s="98">
        <v>228.95</v>
      </c>
      <c r="AD19" s="98">
        <v>133.03</v>
      </c>
      <c r="AE19" s="98">
        <v>4.1500000000000004</v>
      </c>
      <c r="AF19" s="98">
        <v>16.559999999999999</v>
      </c>
      <c r="AG19" s="98">
        <v>21.78</v>
      </c>
      <c r="AH19" s="98">
        <v>18.920000000000002</v>
      </c>
      <c r="AI19" s="98">
        <v>32.700000000000003</v>
      </c>
      <c r="AJ19" s="98">
        <v>35.06</v>
      </c>
      <c r="AK19" s="98">
        <v>196.85</v>
      </c>
      <c r="AL19" s="98">
        <v>197.25</v>
      </c>
      <c r="AM19" s="98">
        <v>4.1500000000000004</v>
      </c>
      <c r="AN19" s="98">
        <v>16.559999999999999</v>
      </c>
      <c r="AO19" s="98">
        <v>19.95</v>
      </c>
      <c r="AP19" s="98">
        <v>32.700000000000003</v>
      </c>
      <c r="AQ19" s="98">
        <v>35.06</v>
      </c>
      <c r="AR19" s="98">
        <v>196.85</v>
      </c>
      <c r="AS19" s="98">
        <v>197.25</v>
      </c>
      <c r="AT19" s="98">
        <v>4.1500000000000004</v>
      </c>
      <c r="AU19" s="98">
        <v>16.559999999999999</v>
      </c>
      <c r="AV19" s="98">
        <v>333.19</v>
      </c>
      <c r="AW19" s="98">
        <v>402</v>
      </c>
      <c r="AX19" s="98">
        <v>18.920000000000002</v>
      </c>
      <c r="AY19" s="98">
        <v>169.04</v>
      </c>
      <c r="AZ19" s="98">
        <v>5.2</v>
      </c>
      <c r="BA19" s="98">
        <v>110.78</v>
      </c>
      <c r="BB19" s="98">
        <v>5.2</v>
      </c>
      <c r="BC19" s="98">
        <v>110.78</v>
      </c>
      <c r="BD19" s="98">
        <v>5.2</v>
      </c>
      <c r="BE19" s="98">
        <v>36.85</v>
      </c>
      <c r="BF19" s="98">
        <v>3.57</v>
      </c>
      <c r="BG19" s="98">
        <v>3.57</v>
      </c>
      <c r="BH19" s="113">
        <v>174.13</v>
      </c>
      <c r="BI19" s="98">
        <v>5.2</v>
      </c>
      <c r="BJ19" s="98">
        <v>2.81</v>
      </c>
      <c r="BK19" s="113">
        <v>177.15</v>
      </c>
      <c r="BL19" s="98">
        <v>5.2</v>
      </c>
      <c r="BM19" s="98">
        <v>0</v>
      </c>
      <c r="BN19" s="113">
        <v>116.61</v>
      </c>
      <c r="BO19" s="98">
        <v>2.1800000000000002</v>
      </c>
      <c r="BP19" s="98">
        <v>0</v>
      </c>
      <c r="BQ19" s="113">
        <v>177.11</v>
      </c>
    </row>
    <row r="20" spans="1:69">
      <c r="A20" s="96">
        <v>42555</v>
      </c>
      <c r="B20" s="98" t="s">
        <v>62</v>
      </c>
      <c r="C20" s="98">
        <v>15.49</v>
      </c>
      <c r="D20" s="98">
        <v>21.17</v>
      </c>
      <c r="E20" s="98">
        <v>17.78</v>
      </c>
      <c r="F20" s="98">
        <v>51.38</v>
      </c>
      <c r="G20" s="98">
        <v>80.38</v>
      </c>
      <c r="H20" s="98">
        <v>84.12</v>
      </c>
      <c r="I20" s="98">
        <v>4.1500000000000004</v>
      </c>
      <c r="J20" s="98">
        <v>13.65</v>
      </c>
      <c r="K20" s="98">
        <v>21.17</v>
      </c>
      <c r="L20" s="98">
        <v>17.78</v>
      </c>
      <c r="M20" s="98">
        <v>52.2</v>
      </c>
      <c r="N20" s="98">
        <v>35.049999999999997</v>
      </c>
      <c r="O20" s="98">
        <v>89.73</v>
      </c>
      <c r="P20" s="98">
        <v>87.58</v>
      </c>
      <c r="Q20" s="98">
        <v>4.1500000000000004</v>
      </c>
      <c r="R20" s="98">
        <v>13.65</v>
      </c>
      <c r="S20" s="98">
        <v>19</v>
      </c>
      <c r="T20" s="98">
        <v>52.2</v>
      </c>
      <c r="U20" s="98">
        <v>35.049999999999997</v>
      </c>
      <c r="V20" s="98">
        <v>89.73</v>
      </c>
      <c r="W20" s="98">
        <v>87.58</v>
      </c>
      <c r="X20" s="98">
        <v>4.1500000000000004</v>
      </c>
      <c r="Y20" s="98">
        <v>15.49</v>
      </c>
      <c r="Z20" s="98">
        <v>22.58</v>
      </c>
      <c r="AA20" s="98">
        <v>18.96</v>
      </c>
      <c r="AB20" s="98">
        <v>53.87</v>
      </c>
      <c r="AC20" s="98">
        <v>229.48</v>
      </c>
      <c r="AD20" s="98">
        <v>133.03</v>
      </c>
      <c r="AE20" s="98">
        <v>4.1500000000000004</v>
      </c>
      <c r="AF20" s="98">
        <v>13.65</v>
      </c>
      <c r="AG20" s="98">
        <v>22.58</v>
      </c>
      <c r="AH20" s="98">
        <v>18.96</v>
      </c>
      <c r="AI20" s="98">
        <v>33.93</v>
      </c>
      <c r="AJ20" s="98">
        <v>36.380000000000003</v>
      </c>
      <c r="AK20" s="98">
        <v>197.14</v>
      </c>
      <c r="AL20" s="98">
        <v>197.54</v>
      </c>
      <c r="AM20" s="98">
        <v>4.1500000000000004</v>
      </c>
      <c r="AN20" s="98">
        <v>13.65</v>
      </c>
      <c r="AO20" s="98">
        <v>20.260000000000002</v>
      </c>
      <c r="AP20" s="98">
        <v>33.93</v>
      </c>
      <c r="AQ20" s="98">
        <v>36.380000000000003</v>
      </c>
      <c r="AR20" s="98">
        <v>197.14</v>
      </c>
      <c r="AS20" s="98">
        <v>197.54</v>
      </c>
      <c r="AT20" s="98">
        <v>4.1500000000000004</v>
      </c>
      <c r="AU20" s="98">
        <v>13.65</v>
      </c>
      <c r="AV20" s="98">
        <v>336.74</v>
      </c>
      <c r="AW20" s="98">
        <v>406.14</v>
      </c>
      <c r="AX20" s="98">
        <v>18.96</v>
      </c>
      <c r="AY20" s="98">
        <v>169.04</v>
      </c>
      <c r="AZ20" s="98">
        <v>3.94</v>
      </c>
      <c r="BA20" s="98">
        <v>111.89</v>
      </c>
      <c r="BB20" s="98">
        <v>3.94</v>
      </c>
      <c r="BC20" s="98">
        <v>111.89</v>
      </c>
      <c r="BD20" s="98">
        <v>3.94</v>
      </c>
      <c r="BE20" s="98">
        <v>38.29</v>
      </c>
      <c r="BF20" s="98">
        <v>2.78</v>
      </c>
      <c r="BG20" s="98">
        <v>2.4900000000000002</v>
      </c>
      <c r="BH20" s="113">
        <v>143.94</v>
      </c>
      <c r="BI20" s="98">
        <v>3.94</v>
      </c>
      <c r="BJ20" s="98">
        <v>2.13</v>
      </c>
      <c r="BK20" s="113">
        <v>146.16</v>
      </c>
      <c r="BL20" s="98">
        <v>3.94</v>
      </c>
      <c r="BM20" s="98">
        <v>0</v>
      </c>
      <c r="BN20" s="113">
        <v>97.25</v>
      </c>
      <c r="BO20" s="98">
        <v>2.1800000000000002</v>
      </c>
      <c r="BP20" s="98">
        <v>0</v>
      </c>
      <c r="BQ20" s="113">
        <v>146.11000000000001</v>
      </c>
    </row>
    <row r="21" spans="1:69">
      <c r="A21" s="96">
        <v>42555</v>
      </c>
      <c r="B21" s="98" t="s">
        <v>65</v>
      </c>
      <c r="C21" s="98">
        <v>16.559999999999999</v>
      </c>
      <c r="D21" s="98">
        <v>19.059999999999999</v>
      </c>
      <c r="E21" s="98">
        <v>15.68</v>
      </c>
      <c r="F21" s="98">
        <v>47.98</v>
      </c>
      <c r="G21" s="98">
        <v>80.38</v>
      </c>
      <c r="H21" s="98">
        <v>84.12</v>
      </c>
      <c r="I21" s="98">
        <v>4.1500000000000004</v>
      </c>
      <c r="J21" s="98">
        <v>16.559999999999999</v>
      </c>
      <c r="K21" s="98">
        <v>19.059999999999999</v>
      </c>
      <c r="L21" s="98">
        <v>15.68</v>
      </c>
      <c r="M21" s="98">
        <v>51.47</v>
      </c>
      <c r="N21" s="98">
        <v>32.729999999999997</v>
      </c>
      <c r="O21" s="98">
        <v>90.76</v>
      </c>
      <c r="P21" s="98">
        <v>87.58</v>
      </c>
      <c r="Q21" s="98">
        <v>4.1500000000000004</v>
      </c>
      <c r="R21" s="98">
        <v>16.559999999999999</v>
      </c>
      <c r="S21" s="98">
        <v>16.89</v>
      </c>
      <c r="T21" s="98">
        <v>51.47</v>
      </c>
      <c r="U21" s="98">
        <v>32.729999999999997</v>
      </c>
      <c r="V21" s="98">
        <v>90.76</v>
      </c>
      <c r="W21" s="98">
        <v>87.58</v>
      </c>
      <c r="X21" s="98">
        <v>4.1500000000000004</v>
      </c>
      <c r="Y21" s="98">
        <v>16.559999999999999</v>
      </c>
      <c r="Z21" s="98">
        <v>20.28</v>
      </c>
      <c r="AA21" s="98">
        <v>16.690000000000001</v>
      </c>
      <c r="AB21" s="98">
        <v>49.99</v>
      </c>
      <c r="AC21" s="98">
        <v>228.95</v>
      </c>
      <c r="AD21" s="98">
        <v>133.03</v>
      </c>
      <c r="AE21" s="98">
        <v>4.1500000000000004</v>
      </c>
      <c r="AF21" s="98">
        <v>16.559999999999999</v>
      </c>
      <c r="AG21" s="98">
        <v>20.28</v>
      </c>
      <c r="AH21" s="98">
        <v>16.690000000000001</v>
      </c>
      <c r="AI21" s="98">
        <v>31.49</v>
      </c>
      <c r="AJ21" s="98">
        <v>33.76</v>
      </c>
      <c r="AK21" s="98">
        <v>196.85</v>
      </c>
      <c r="AL21" s="98">
        <v>197.25</v>
      </c>
      <c r="AM21" s="98">
        <v>4.1500000000000004</v>
      </c>
      <c r="AN21" s="98">
        <v>16.559999999999999</v>
      </c>
      <c r="AO21" s="98">
        <v>17.98</v>
      </c>
      <c r="AP21" s="98">
        <v>31.49</v>
      </c>
      <c r="AQ21" s="98">
        <v>33.76</v>
      </c>
      <c r="AR21" s="98">
        <v>196.85</v>
      </c>
      <c r="AS21" s="98">
        <v>197.25</v>
      </c>
      <c r="AT21" s="98">
        <v>4.1500000000000004</v>
      </c>
      <c r="AU21" s="98">
        <v>16.559999999999999</v>
      </c>
      <c r="AV21" s="98">
        <v>329.55</v>
      </c>
      <c r="AW21" s="98">
        <v>397.88</v>
      </c>
      <c r="AX21" s="98">
        <v>16.690000000000001</v>
      </c>
      <c r="AY21" s="98">
        <v>169.04</v>
      </c>
      <c r="AZ21" s="98">
        <v>5.2</v>
      </c>
      <c r="BA21" s="98">
        <v>108.18</v>
      </c>
      <c r="BB21" s="98">
        <v>5.2</v>
      </c>
      <c r="BC21" s="98">
        <v>108.18</v>
      </c>
      <c r="BD21" s="98">
        <v>5.2</v>
      </c>
      <c r="BE21" s="98">
        <v>36.21</v>
      </c>
      <c r="BF21" s="98">
        <v>3.57</v>
      </c>
      <c r="BG21" s="98">
        <v>3.57</v>
      </c>
      <c r="BH21" s="113">
        <v>171.12</v>
      </c>
      <c r="BI21" s="98">
        <v>5.2</v>
      </c>
      <c r="BJ21" s="98">
        <v>2.81</v>
      </c>
      <c r="BK21" s="113">
        <v>174.1</v>
      </c>
      <c r="BL21" s="98">
        <v>5.2</v>
      </c>
      <c r="BM21" s="98">
        <v>0</v>
      </c>
      <c r="BN21" s="113">
        <v>113.57</v>
      </c>
      <c r="BO21" s="98">
        <v>2.1800000000000002</v>
      </c>
      <c r="BP21" s="98">
        <v>0</v>
      </c>
      <c r="BQ21" s="113">
        <v>174.06</v>
      </c>
    </row>
    <row r="22" spans="1:69">
      <c r="A22" s="96">
        <v>42555</v>
      </c>
      <c r="B22" s="98" t="s">
        <v>68</v>
      </c>
      <c r="C22" s="98">
        <v>16.559999999999999</v>
      </c>
      <c r="D22" s="98">
        <v>18.77</v>
      </c>
      <c r="E22" s="98">
        <v>15.94</v>
      </c>
      <c r="F22" s="98">
        <v>48.49</v>
      </c>
      <c r="G22" s="98">
        <v>80.38</v>
      </c>
      <c r="H22" s="98">
        <v>84.12</v>
      </c>
      <c r="I22" s="98">
        <v>4.1500000000000004</v>
      </c>
      <c r="J22" s="98">
        <v>16.559999999999999</v>
      </c>
      <c r="K22" s="98">
        <v>18.77</v>
      </c>
      <c r="L22" s="98">
        <v>15.94</v>
      </c>
      <c r="M22" s="98">
        <v>52.01</v>
      </c>
      <c r="N22" s="98">
        <v>33.08</v>
      </c>
      <c r="O22" s="98">
        <v>90.76</v>
      </c>
      <c r="P22" s="98">
        <v>87.58</v>
      </c>
      <c r="Q22" s="98">
        <v>4.1500000000000004</v>
      </c>
      <c r="R22" s="98">
        <v>16.559999999999999</v>
      </c>
      <c r="S22" s="98">
        <v>16.96</v>
      </c>
      <c r="T22" s="98">
        <v>52.01</v>
      </c>
      <c r="U22" s="98">
        <v>33.08</v>
      </c>
      <c r="V22" s="98">
        <v>90.76</v>
      </c>
      <c r="W22" s="98">
        <v>87.58</v>
      </c>
      <c r="X22" s="98">
        <v>4.1500000000000004</v>
      </c>
      <c r="Y22" s="98">
        <v>16.559999999999999</v>
      </c>
      <c r="Z22" s="98">
        <v>19.97</v>
      </c>
      <c r="AA22" s="98">
        <v>16.97</v>
      </c>
      <c r="AB22" s="98">
        <v>50.52</v>
      </c>
      <c r="AC22" s="98">
        <v>228.95</v>
      </c>
      <c r="AD22" s="98">
        <v>133.03</v>
      </c>
      <c r="AE22" s="98">
        <v>4.1500000000000004</v>
      </c>
      <c r="AF22" s="98">
        <v>16.559999999999999</v>
      </c>
      <c r="AG22" s="98">
        <v>19.97</v>
      </c>
      <c r="AH22" s="98">
        <v>16.97</v>
      </c>
      <c r="AI22" s="98">
        <v>31.82</v>
      </c>
      <c r="AJ22" s="98">
        <v>34.11</v>
      </c>
      <c r="AK22" s="98">
        <v>196.85</v>
      </c>
      <c r="AL22" s="98">
        <v>197.25</v>
      </c>
      <c r="AM22" s="98">
        <v>4.1500000000000004</v>
      </c>
      <c r="AN22" s="98">
        <v>16.559999999999999</v>
      </c>
      <c r="AO22" s="98">
        <v>18.04</v>
      </c>
      <c r="AP22" s="98">
        <v>31.82</v>
      </c>
      <c r="AQ22" s="98">
        <v>34.11</v>
      </c>
      <c r="AR22" s="98">
        <v>196.85</v>
      </c>
      <c r="AS22" s="98">
        <v>197.25</v>
      </c>
      <c r="AT22" s="98">
        <v>4.1500000000000004</v>
      </c>
      <c r="AU22" s="98">
        <v>16.559999999999999</v>
      </c>
      <c r="AV22" s="98">
        <v>329.82</v>
      </c>
      <c r="AW22" s="98">
        <v>398.28</v>
      </c>
      <c r="AX22" s="98">
        <v>16.97</v>
      </c>
      <c r="AY22" s="98">
        <v>169.04</v>
      </c>
      <c r="AZ22" s="98">
        <v>5.2</v>
      </c>
      <c r="BA22" s="98">
        <v>108.42</v>
      </c>
      <c r="BB22" s="98">
        <v>5.2</v>
      </c>
      <c r="BC22" s="98">
        <v>108.42</v>
      </c>
      <c r="BD22" s="98">
        <v>5.2</v>
      </c>
      <c r="BE22" s="98">
        <v>36.29</v>
      </c>
      <c r="BF22" s="98">
        <v>3.57</v>
      </c>
      <c r="BG22" s="98">
        <v>3.57</v>
      </c>
      <c r="BH22" s="113">
        <v>171.48</v>
      </c>
      <c r="BI22" s="98">
        <v>5.2</v>
      </c>
      <c r="BJ22" s="98">
        <v>2.81</v>
      </c>
      <c r="BK22" s="113">
        <v>174.46</v>
      </c>
      <c r="BL22" s="98">
        <v>5.2</v>
      </c>
      <c r="BM22" s="98">
        <v>0</v>
      </c>
      <c r="BN22" s="113">
        <v>113.93</v>
      </c>
      <c r="BO22" s="98">
        <v>2.1800000000000002</v>
      </c>
      <c r="BP22" s="98">
        <v>0</v>
      </c>
      <c r="BQ22" s="113">
        <v>174.42</v>
      </c>
    </row>
    <row r="23" spans="1:69">
      <c r="A23" s="96">
        <v>42555</v>
      </c>
      <c r="B23" s="98" t="s">
        <v>71</v>
      </c>
      <c r="C23" s="98">
        <v>16.559999999999999</v>
      </c>
      <c r="D23" s="98">
        <v>14.5</v>
      </c>
      <c r="E23" s="98">
        <v>14.5</v>
      </c>
      <c r="F23" s="98">
        <v>20.079999999999998</v>
      </c>
      <c r="G23" s="98">
        <v>80.38</v>
      </c>
      <c r="H23" s="98">
        <v>84.12</v>
      </c>
      <c r="I23" s="98">
        <v>4.1500000000000004</v>
      </c>
      <c r="J23" s="98">
        <v>16.559999999999999</v>
      </c>
      <c r="K23" s="98">
        <v>14.5</v>
      </c>
      <c r="L23" s="98">
        <v>14.5</v>
      </c>
      <c r="M23" s="98">
        <v>21.53</v>
      </c>
      <c r="N23" s="98">
        <v>13.7</v>
      </c>
      <c r="O23" s="98">
        <v>90.76</v>
      </c>
      <c r="P23" s="98">
        <v>87.58</v>
      </c>
      <c r="Q23" s="98">
        <v>4.1500000000000004</v>
      </c>
      <c r="R23" s="98">
        <v>16.559999999999999</v>
      </c>
      <c r="S23" s="98">
        <v>14.5</v>
      </c>
      <c r="T23" s="98">
        <v>21.53</v>
      </c>
      <c r="U23" s="98">
        <v>13.7</v>
      </c>
      <c r="V23" s="98">
        <v>90.76</v>
      </c>
      <c r="W23" s="98">
        <v>87.58</v>
      </c>
      <c r="X23" s="98">
        <v>4.1500000000000004</v>
      </c>
      <c r="Y23" s="98">
        <v>16.559999999999999</v>
      </c>
      <c r="Z23" s="98">
        <v>15.43</v>
      </c>
      <c r="AA23" s="98">
        <v>15.43</v>
      </c>
      <c r="AB23" s="98">
        <v>20.92</v>
      </c>
      <c r="AC23" s="98">
        <v>228.95</v>
      </c>
      <c r="AD23" s="98">
        <v>133.03</v>
      </c>
      <c r="AE23" s="98">
        <v>4.1500000000000004</v>
      </c>
      <c r="AF23" s="98">
        <v>16.559999999999999</v>
      </c>
      <c r="AG23" s="98">
        <v>15.43</v>
      </c>
      <c r="AH23" s="98">
        <v>15.43</v>
      </c>
      <c r="AI23" s="98">
        <v>13.17</v>
      </c>
      <c r="AJ23" s="98">
        <v>14.12</v>
      </c>
      <c r="AK23" s="98">
        <v>196.85</v>
      </c>
      <c r="AL23" s="98">
        <v>197.25</v>
      </c>
      <c r="AM23" s="98">
        <v>4.1500000000000004</v>
      </c>
      <c r="AN23" s="98">
        <v>16.559999999999999</v>
      </c>
      <c r="AO23" s="98">
        <v>15.43</v>
      </c>
      <c r="AP23" s="98">
        <v>13.17</v>
      </c>
      <c r="AQ23" s="98">
        <v>14.12</v>
      </c>
      <c r="AR23" s="98">
        <v>196.85</v>
      </c>
      <c r="AS23" s="98">
        <v>197.25</v>
      </c>
      <c r="AT23" s="98">
        <v>4.1500000000000004</v>
      </c>
      <c r="AU23" s="98">
        <v>16.559999999999999</v>
      </c>
      <c r="AV23" s="98">
        <v>292.45999999999998</v>
      </c>
      <c r="AW23" s="98">
        <v>353.67</v>
      </c>
      <c r="AX23" s="98">
        <v>15.43</v>
      </c>
      <c r="AY23" s="98">
        <v>169.04</v>
      </c>
      <c r="AZ23" s="98">
        <v>5.2</v>
      </c>
      <c r="BA23" s="98">
        <v>96.23</v>
      </c>
      <c r="BB23" s="98">
        <v>5.2</v>
      </c>
      <c r="BC23" s="98">
        <v>96.23</v>
      </c>
      <c r="BD23" s="98">
        <v>5.2</v>
      </c>
      <c r="BE23" s="98">
        <v>32.299999999999997</v>
      </c>
      <c r="BF23" s="98">
        <v>3.57</v>
      </c>
      <c r="BG23" s="98">
        <v>3.57</v>
      </c>
      <c r="BH23" s="113">
        <v>152.57</v>
      </c>
      <c r="BI23" s="98">
        <v>5.2</v>
      </c>
      <c r="BJ23" s="98">
        <v>2.81</v>
      </c>
      <c r="BK23" s="113">
        <v>155.28</v>
      </c>
      <c r="BL23" s="98">
        <v>5.2</v>
      </c>
      <c r="BM23" s="98">
        <v>0</v>
      </c>
      <c r="BN23" s="113">
        <v>94.89</v>
      </c>
      <c r="BO23" s="98">
        <v>2.1800000000000002</v>
      </c>
      <c r="BP23" s="98">
        <v>0</v>
      </c>
      <c r="BQ23" s="113">
        <v>155.25</v>
      </c>
    </row>
    <row r="24" spans="1:69">
      <c r="A24" s="96">
        <v>42555</v>
      </c>
      <c r="B24" s="98" t="s">
        <v>76</v>
      </c>
      <c r="C24" s="98">
        <v>16.559999999999999</v>
      </c>
      <c r="D24" s="98">
        <v>20.41</v>
      </c>
      <c r="E24" s="98">
        <v>16.84</v>
      </c>
      <c r="F24" s="98">
        <v>48.21</v>
      </c>
      <c r="G24" s="98">
        <v>80.38</v>
      </c>
      <c r="H24" s="98">
        <v>84.12</v>
      </c>
      <c r="I24" s="98">
        <v>4.1500000000000004</v>
      </c>
      <c r="J24" s="98">
        <v>16.559999999999999</v>
      </c>
      <c r="K24" s="98">
        <v>20.41</v>
      </c>
      <c r="L24" s="98">
        <v>16.84</v>
      </c>
      <c r="M24" s="98">
        <v>51.71</v>
      </c>
      <c r="N24" s="98">
        <v>32.89</v>
      </c>
      <c r="O24" s="98">
        <v>90.76</v>
      </c>
      <c r="P24" s="98">
        <v>87.58</v>
      </c>
      <c r="Q24" s="98">
        <v>4.1500000000000004</v>
      </c>
      <c r="R24" s="98">
        <v>16.559999999999999</v>
      </c>
      <c r="S24" s="98">
        <v>18.12</v>
      </c>
      <c r="T24" s="98">
        <v>51.71</v>
      </c>
      <c r="U24" s="98">
        <v>32.89</v>
      </c>
      <c r="V24" s="98">
        <v>90.76</v>
      </c>
      <c r="W24" s="98">
        <v>87.58</v>
      </c>
      <c r="X24" s="98">
        <v>4.1500000000000004</v>
      </c>
      <c r="Y24" s="98">
        <v>16.559999999999999</v>
      </c>
      <c r="Z24" s="98">
        <v>21.72</v>
      </c>
      <c r="AA24" s="98">
        <v>17.920000000000002</v>
      </c>
      <c r="AB24" s="98">
        <v>50.23</v>
      </c>
      <c r="AC24" s="98">
        <v>228.95</v>
      </c>
      <c r="AD24" s="98">
        <v>133.03</v>
      </c>
      <c r="AE24" s="98">
        <v>4.1500000000000004</v>
      </c>
      <c r="AF24" s="98">
        <v>16.559999999999999</v>
      </c>
      <c r="AG24" s="98">
        <v>21.72</v>
      </c>
      <c r="AH24" s="98">
        <v>17.920000000000002</v>
      </c>
      <c r="AI24" s="98">
        <v>31.63</v>
      </c>
      <c r="AJ24" s="98">
        <v>33.92</v>
      </c>
      <c r="AK24" s="98">
        <v>196.85</v>
      </c>
      <c r="AL24" s="98">
        <v>197.25</v>
      </c>
      <c r="AM24" s="98">
        <v>4.1500000000000004</v>
      </c>
      <c r="AN24" s="98">
        <v>16.559999999999999</v>
      </c>
      <c r="AO24" s="98">
        <v>19.28</v>
      </c>
      <c r="AP24" s="98">
        <v>31.63</v>
      </c>
      <c r="AQ24" s="98">
        <v>33.92</v>
      </c>
      <c r="AR24" s="98">
        <v>196.85</v>
      </c>
      <c r="AS24" s="98">
        <v>197.25</v>
      </c>
      <c r="AT24" s="98">
        <v>4.1500000000000004</v>
      </c>
      <c r="AU24" s="98">
        <v>16.559999999999999</v>
      </c>
      <c r="AV24" s="98">
        <v>331.25</v>
      </c>
      <c r="AW24" s="98">
        <v>399.63</v>
      </c>
      <c r="AX24" s="98">
        <v>17.920000000000002</v>
      </c>
      <c r="AY24" s="98">
        <v>169.04</v>
      </c>
      <c r="AZ24" s="98">
        <v>5.2</v>
      </c>
      <c r="BA24" s="98">
        <v>109.56</v>
      </c>
      <c r="BB24" s="98">
        <v>5.2</v>
      </c>
      <c r="BC24" s="98">
        <v>109.56</v>
      </c>
      <c r="BD24" s="98">
        <v>5.2</v>
      </c>
      <c r="BE24" s="98">
        <v>36.51</v>
      </c>
      <c r="BF24" s="98">
        <v>3.57</v>
      </c>
      <c r="BG24" s="98">
        <v>3.57</v>
      </c>
      <c r="BH24" s="113">
        <v>172.54</v>
      </c>
      <c r="BI24" s="98">
        <v>5.2</v>
      </c>
      <c r="BJ24" s="98">
        <v>2.81</v>
      </c>
      <c r="BK24" s="113">
        <v>175.54</v>
      </c>
      <c r="BL24" s="98">
        <v>5.2</v>
      </c>
      <c r="BM24" s="98">
        <v>0</v>
      </c>
      <c r="BN24" s="113">
        <v>115</v>
      </c>
      <c r="BO24" s="98">
        <v>2.1800000000000002</v>
      </c>
      <c r="BP24" s="98">
        <v>0</v>
      </c>
      <c r="BQ24" s="113">
        <v>175.49</v>
      </c>
    </row>
    <row r="25" spans="1:69">
      <c r="A25" s="96">
        <v>42555</v>
      </c>
      <c r="B25" s="98" t="s">
        <v>1321</v>
      </c>
      <c r="C25" s="98">
        <v>17.059999999999999</v>
      </c>
      <c r="D25" s="98">
        <v>14.31</v>
      </c>
      <c r="E25" s="98">
        <v>14.31</v>
      </c>
      <c r="F25" s="98">
        <v>20.079999999999998</v>
      </c>
      <c r="G25" s="98">
        <v>14.61</v>
      </c>
      <c r="H25" s="98">
        <v>19.14</v>
      </c>
      <c r="I25" s="98">
        <v>4.1500000000000004</v>
      </c>
      <c r="J25" s="98">
        <v>17.059999999999999</v>
      </c>
      <c r="K25" s="98">
        <v>14.31</v>
      </c>
      <c r="L25" s="98">
        <v>14.31</v>
      </c>
      <c r="M25" s="98">
        <v>21.53</v>
      </c>
      <c r="N25" s="98">
        <v>13.7</v>
      </c>
      <c r="O25" s="98">
        <v>16.75</v>
      </c>
      <c r="P25" s="98">
        <v>17.89</v>
      </c>
      <c r="Q25" s="98">
        <v>4.1500000000000004</v>
      </c>
      <c r="R25" s="98">
        <v>17.059999999999999</v>
      </c>
      <c r="S25" s="98">
        <v>14.31</v>
      </c>
      <c r="T25" s="98">
        <v>21.53</v>
      </c>
      <c r="U25" s="98">
        <v>13.7</v>
      </c>
      <c r="V25" s="98">
        <v>16.75</v>
      </c>
      <c r="W25" s="98">
        <v>17.89</v>
      </c>
      <c r="X25" s="98">
        <v>4.1500000000000004</v>
      </c>
      <c r="Y25" s="98">
        <v>17.059999999999999</v>
      </c>
      <c r="Z25" s="98">
        <v>15.23</v>
      </c>
      <c r="AA25" s="98">
        <v>15.23</v>
      </c>
      <c r="AB25" s="98">
        <v>20.92</v>
      </c>
      <c r="AC25" s="98">
        <v>72.62</v>
      </c>
      <c r="AD25" s="98">
        <v>53.43</v>
      </c>
      <c r="AE25" s="98">
        <v>4.1500000000000004</v>
      </c>
      <c r="AF25" s="98">
        <v>17.059999999999999</v>
      </c>
      <c r="AG25" s="98">
        <v>15.23</v>
      </c>
      <c r="AH25" s="98">
        <v>15.23</v>
      </c>
      <c r="AI25" s="98">
        <v>13.17</v>
      </c>
      <c r="AJ25" s="98">
        <v>14.12</v>
      </c>
      <c r="AK25" s="98">
        <v>68.3</v>
      </c>
      <c r="AL25" s="98">
        <v>68.39</v>
      </c>
      <c r="AM25" s="98">
        <v>4.1500000000000004</v>
      </c>
      <c r="AN25" s="98">
        <v>17.059999999999999</v>
      </c>
      <c r="AO25" s="98">
        <v>15.23</v>
      </c>
      <c r="AP25" s="98">
        <v>13.17</v>
      </c>
      <c r="AQ25" s="98">
        <v>14.12</v>
      </c>
      <c r="AR25" s="98">
        <v>68.3</v>
      </c>
      <c r="AS25" s="98">
        <v>68.39</v>
      </c>
      <c r="AT25" s="98">
        <v>4.1500000000000004</v>
      </c>
      <c r="AU25" s="98">
        <v>17.059999999999999</v>
      </c>
      <c r="AV25" s="98">
        <v>118.94</v>
      </c>
      <c r="AW25" s="98">
        <v>141.85</v>
      </c>
      <c r="AX25" s="98">
        <v>15.23</v>
      </c>
      <c r="AY25" s="98">
        <v>66.819999999999993</v>
      </c>
      <c r="AZ25" s="98">
        <v>5.36</v>
      </c>
      <c r="BA25" s="98">
        <v>45.48</v>
      </c>
      <c r="BB25" s="98">
        <v>5.36</v>
      </c>
      <c r="BC25" s="98">
        <v>45.48</v>
      </c>
      <c r="BD25" s="98">
        <v>5.36</v>
      </c>
      <c r="BE25" s="98">
        <v>14.06</v>
      </c>
      <c r="BF25" s="98">
        <v>3.67</v>
      </c>
      <c r="BG25" s="98">
        <v>3.67</v>
      </c>
      <c r="BH25" s="113">
        <v>66.47</v>
      </c>
      <c r="BI25" s="98">
        <v>5.36</v>
      </c>
      <c r="BJ25" s="98">
        <v>2.87</v>
      </c>
      <c r="BK25" s="113">
        <v>67.58</v>
      </c>
      <c r="BL25" s="98">
        <v>5.36</v>
      </c>
      <c r="BM25" s="98">
        <v>0</v>
      </c>
      <c r="BN25" s="113">
        <v>42.25</v>
      </c>
      <c r="BO25" s="98">
        <v>2.25</v>
      </c>
      <c r="BP25" s="98">
        <v>0</v>
      </c>
      <c r="BQ25" s="113">
        <v>67.569999999999993</v>
      </c>
    </row>
    <row r="26" spans="1:69">
      <c r="A26" s="96">
        <v>42555</v>
      </c>
      <c r="B26" s="98" t="s">
        <v>122</v>
      </c>
      <c r="C26" s="98">
        <v>8.0500000000000007</v>
      </c>
      <c r="D26" s="98">
        <v>19.8</v>
      </c>
      <c r="E26" s="98">
        <v>16.39</v>
      </c>
      <c r="F26" s="98">
        <v>51.42</v>
      </c>
      <c r="G26" s="98">
        <v>21.29</v>
      </c>
      <c r="H26" s="98">
        <v>18.18</v>
      </c>
      <c r="I26" s="98">
        <v>4.1500000000000004</v>
      </c>
      <c r="J26" s="98">
        <v>8.0500000000000007</v>
      </c>
      <c r="K26" s="98">
        <v>19.8</v>
      </c>
      <c r="L26" s="98">
        <v>16.39</v>
      </c>
      <c r="M26" s="98">
        <v>44.35</v>
      </c>
      <c r="N26" s="98">
        <v>27.63</v>
      </c>
      <c r="O26" s="98">
        <v>21.4</v>
      </c>
      <c r="P26" s="98">
        <v>20.260000000000002</v>
      </c>
      <c r="Q26" s="98">
        <v>4.1500000000000004</v>
      </c>
      <c r="R26" s="98">
        <v>8.0500000000000007</v>
      </c>
      <c r="S26" s="98">
        <v>17.3</v>
      </c>
      <c r="T26" s="98">
        <v>44.35</v>
      </c>
      <c r="U26" s="98">
        <v>27.63</v>
      </c>
      <c r="V26" s="98">
        <v>21.4</v>
      </c>
      <c r="W26" s="98">
        <v>20.260000000000002</v>
      </c>
      <c r="X26" s="98">
        <v>4.1500000000000004</v>
      </c>
      <c r="Y26" s="98">
        <v>8.0500000000000007</v>
      </c>
      <c r="Z26" s="98">
        <v>21.52</v>
      </c>
      <c r="AA26" s="98">
        <v>17.809999999999999</v>
      </c>
      <c r="AB26" s="98">
        <v>52.84</v>
      </c>
      <c r="AC26" s="98">
        <v>80.099999999999994</v>
      </c>
      <c r="AD26" s="98">
        <v>53.34</v>
      </c>
      <c r="AE26" s="98">
        <v>4.1500000000000004</v>
      </c>
      <c r="AF26" s="98">
        <v>8.0500000000000007</v>
      </c>
      <c r="AG26" s="98">
        <v>21.52</v>
      </c>
      <c r="AH26" s="98">
        <v>17.809999999999999</v>
      </c>
      <c r="AI26" s="98">
        <v>39.799999999999997</v>
      </c>
      <c r="AJ26" s="98">
        <v>35.68</v>
      </c>
      <c r="AK26" s="98">
        <v>76.92</v>
      </c>
      <c r="AL26" s="98">
        <v>72.540000000000006</v>
      </c>
      <c r="AM26" s="98">
        <v>4.1500000000000004</v>
      </c>
      <c r="AN26" s="98">
        <v>8.0500000000000007</v>
      </c>
      <c r="AO26" s="98">
        <v>18.8</v>
      </c>
      <c r="AP26" s="98">
        <v>39.799999999999997</v>
      </c>
      <c r="AQ26" s="98">
        <v>35.68</v>
      </c>
      <c r="AR26" s="98">
        <v>76.92</v>
      </c>
      <c r="AS26" s="98">
        <v>72.540000000000006</v>
      </c>
      <c r="AT26" s="98">
        <v>4.1500000000000004</v>
      </c>
      <c r="AU26" s="98">
        <v>8.0500000000000007</v>
      </c>
      <c r="AV26" s="98">
        <v>168.92</v>
      </c>
      <c r="AW26" s="98">
        <v>201.48</v>
      </c>
      <c r="AX26" s="98">
        <v>17.809999999999999</v>
      </c>
      <c r="AY26" s="98">
        <v>67.78</v>
      </c>
      <c r="AZ26" s="98">
        <v>3.09</v>
      </c>
      <c r="BA26" s="98">
        <v>61.79</v>
      </c>
      <c r="BB26" s="98">
        <v>5.44</v>
      </c>
      <c r="BC26" s="98">
        <v>61.79</v>
      </c>
      <c r="BD26" s="98">
        <v>3.09</v>
      </c>
      <c r="BE26" s="98">
        <v>22.11</v>
      </c>
      <c r="BF26" s="98">
        <v>2.15</v>
      </c>
      <c r="BG26" s="98">
        <v>2.15</v>
      </c>
      <c r="BH26" s="113">
        <v>61.75</v>
      </c>
      <c r="BI26" s="98">
        <v>3.09</v>
      </c>
      <c r="BJ26" s="98">
        <v>0</v>
      </c>
      <c r="BK26" s="113">
        <v>62.64</v>
      </c>
      <c r="BL26" s="98">
        <v>3.09</v>
      </c>
      <c r="BM26" s="98">
        <v>0</v>
      </c>
      <c r="BN26" s="113">
        <v>47.66</v>
      </c>
      <c r="BO26" s="98">
        <v>2.1800000000000002</v>
      </c>
      <c r="BP26" s="98">
        <v>0</v>
      </c>
      <c r="BQ26" s="113">
        <v>62.53</v>
      </c>
    </row>
    <row r="27" spans="1:69">
      <c r="A27" s="96">
        <v>42555</v>
      </c>
      <c r="B27" s="98" t="s">
        <v>125</v>
      </c>
      <c r="C27" s="98">
        <v>8.0500000000000007</v>
      </c>
      <c r="D27" s="98">
        <v>14.46</v>
      </c>
      <c r="E27" s="98">
        <v>14.46</v>
      </c>
      <c r="F27" s="98">
        <v>21.44</v>
      </c>
      <c r="G27" s="98">
        <v>21.29</v>
      </c>
      <c r="H27" s="98">
        <v>18.18</v>
      </c>
      <c r="I27" s="98">
        <v>4.1500000000000004</v>
      </c>
      <c r="J27" s="98">
        <v>8.0500000000000007</v>
      </c>
      <c r="K27" s="98">
        <v>14.46</v>
      </c>
      <c r="L27" s="98">
        <v>14.46</v>
      </c>
      <c r="M27" s="98">
        <v>18.489999999999998</v>
      </c>
      <c r="N27" s="98">
        <v>11.52</v>
      </c>
      <c r="O27" s="98">
        <v>21.4</v>
      </c>
      <c r="P27" s="98">
        <v>20.260000000000002</v>
      </c>
      <c r="Q27" s="98">
        <v>4.1500000000000004</v>
      </c>
      <c r="R27" s="98">
        <v>8.0500000000000007</v>
      </c>
      <c r="S27" s="98">
        <v>14.46</v>
      </c>
      <c r="T27" s="98">
        <v>18.489999999999998</v>
      </c>
      <c r="U27" s="98">
        <v>11.52</v>
      </c>
      <c r="V27" s="98">
        <v>21.4</v>
      </c>
      <c r="W27" s="98">
        <v>20.260000000000002</v>
      </c>
      <c r="X27" s="98">
        <v>4.1500000000000004</v>
      </c>
      <c r="Y27" s="98">
        <v>8.0500000000000007</v>
      </c>
      <c r="Z27" s="98">
        <v>15.71</v>
      </c>
      <c r="AA27" s="98">
        <v>15.71</v>
      </c>
      <c r="AB27" s="98">
        <v>22.03</v>
      </c>
      <c r="AC27" s="98">
        <v>80.099999999999994</v>
      </c>
      <c r="AD27" s="98">
        <v>53.34</v>
      </c>
      <c r="AE27" s="98">
        <v>4.1500000000000004</v>
      </c>
      <c r="AF27" s="98">
        <v>8.0500000000000007</v>
      </c>
      <c r="AG27" s="98">
        <v>15.71</v>
      </c>
      <c r="AH27" s="98">
        <v>15.71</v>
      </c>
      <c r="AI27" s="98">
        <v>16.59</v>
      </c>
      <c r="AJ27" s="98">
        <v>14.87</v>
      </c>
      <c r="AK27" s="98">
        <v>76.92</v>
      </c>
      <c r="AL27" s="98">
        <v>72.540000000000006</v>
      </c>
      <c r="AM27" s="98">
        <v>4.1500000000000004</v>
      </c>
      <c r="AN27" s="98">
        <v>8.0500000000000007</v>
      </c>
      <c r="AO27" s="98">
        <v>15.71</v>
      </c>
      <c r="AP27" s="98">
        <v>16.59</v>
      </c>
      <c r="AQ27" s="98">
        <v>14.87</v>
      </c>
      <c r="AR27" s="98">
        <v>76.92</v>
      </c>
      <c r="AS27" s="98">
        <v>72.540000000000006</v>
      </c>
      <c r="AT27" s="98">
        <v>4.1500000000000004</v>
      </c>
      <c r="AU27" s="98">
        <v>8.0500000000000007</v>
      </c>
      <c r="AV27" s="98">
        <v>128.94</v>
      </c>
      <c r="AW27" s="98">
        <v>153.96</v>
      </c>
      <c r="AX27" s="98">
        <v>15.71</v>
      </c>
      <c r="AY27" s="98">
        <v>67.78</v>
      </c>
      <c r="AZ27" s="98">
        <v>3.09</v>
      </c>
      <c r="BA27" s="98">
        <v>48.74</v>
      </c>
      <c r="BB27" s="98">
        <v>5.44</v>
      </c>
      <c r="BC27" s="98">
        <v>48.74</v>
      </c>
      <c r="BD27" s="98">
        <v>3.09</v>
      </c>
      <c r="BE27" s="98">
        <v>17.43</v>
      </c>
      <c r="BF27" s="98">
        <v>2.15</v>
      </c>
      <c r="BG27" s="98">
        <v>2.15</v>
      </c>
      <c r="BH27" s="113">
        <v>48.68</v>
      </c>
      <c r="BI27" s="98">
        <v>3.09</v>
      </c>
      <c r="BJ27" s="98">
        <v>0</v>
      </c>
      <c r="BK27" s="113">
        <v>49.39</v>
      </c>
      <c r="BL27" s="98">
        <v>3.09</v>
      </c>
      <c r="BM27" s="98">
        <v>0</v>
      </c>
      <c r="BN27" s="113">
        <v>34.85</v>
      </c>
      <c r="BO27" s="98">
        <v>2.1800000000000002</v>
      </c>
      <c r="BP27" s="98">
        <v>0</v>
      </c>
      <c r="BQ27" s="113">
        <v>49.32</v>
      </c>
    </row>
    <row r="28" spans="1:69">
      <c r="A28" s="96">
        <v>42555</v>
      </c>
      <c r="B28" s="98" t="s">
        <v>137</v>
      </c>
      <c r="C28" s="98">
        <v>9.61</v>
      </c>
      <c r="D28" s="98">
        <v>20.66</v>
      </c>
      <c r="E28" s="98">
        <v>17.86</v>
      </c>
      <c r="F28" s="98">
        <v>57.74</v>
      </c>
      <c r="G28" s="98">
        <v>22.7</v>
      </c>
      <c r="H28" s="98">
        <v>20.58</v>
      </c>
      <c r="I28" s="98">
        <v>4.1500000000000004</v>
      </c>
      <c r="J28" s="98">
        <v>9.61</v>
      </c>
      <c r="K28" s="98">
        <v>20.66</v>
      </c>
      <c r="L28" s="98">
        <v>17.86</v>
      </c>
      <c r="M28" s="98">
        <v>7.99</v>
      </c>
      <c r="N28" s="98">
        <v>0.12</v>
      </c>
      <c r="O28" s="98">
        <v>21.36</v>
      </c>
      <c r="P28" s="98">
        <v>21.17</v>
      </c>
      <c r="Q28" s="98">
        <v>4.1500000000000004</v>
      </c>
      <c r="R28" s="98">
        <v>9.61</v>
      </c>
      <c r="S28" s="98">
        <v>18.5</v>
      </c>
      <c r="T28" s="98">
        <v>7.99</v>
      </c>
      <c r="U28" s="98">
        <v>0.12</v>
      </c>
      <c r="V28" s="98">
        <v>21.36</v>
      </c>
      <c r="W28" s="98">
        <v>21.17</v>
      </c>
      <c r="X28" s="98">
        <v>4.1500000000000004</v>
      </c>
      <c r="Y28" s="98">
        <v>9.61</v>
      </c>
      <c r="Z28" s="98">
        <v>22.35</v>
      </c>
      <c r="AA28" s="98">
        <v>19.32</v>
      </c>
      <c r="AB28" s="98">
        <v>37.49</v>
      </c>
      <c r="AC28" s="98">
        <v>43.16</v>
      </c>
      <c r="AD28" s="98">
        <v>43.81</v>
      </c>
      <c r="AE28" s="98">
        <v>4.1500000000000004</v>
      </c>
      <c r="AF28" s="98">
        <v>9.61</v>
      </c>
      <c r="AG28" s="98">
        <v>22.35</v>
      </c>
      <c r="AH28" s="98">
        <v>19.32</v>
      </c>
      <c r="AI28" s="98">
        <v>12.91</v>
      </c>
      <c r="AJ28" s="98">
        <v>3.85</v>
      </c>
      <c r="AK28" s="98">
        <v>59.29</v>
      </c>
      <c r="AL28" s="98">
        <v>56.53</v>
      </c>
      <c r="AM28" s="98">
        <v>4.1500000000000004</v>
      </c>
      <c r="AN28" s="98">
        <v>9.61</v>
      </c>
      <c r="AO28" s="98">
        <v>20.010000000000002</v>
      </c>
      <c r="AP28" s="98">
        <v>12.91</v>
      </c>
      <c r="AQ28" s="98">
        <v>3.85</v>
      </c>
      <c r="AR28" s="98">
        <v>59.29</v>
      </c>
      <c r="AS28" s="98">
        <v>56.53</v>
      </c>
      <c r="AT28" s="98">
        <v>4.1500000000000004</v>
      </c>
      <c r="AU28" s="98">
        <v>9.61</v>
      </c>
      <c r="AV28" s="98">
        <v>144.85</v>
      </c>
      <c r="AW28" s="98">
        <v>151.97999999999999</v>
      </c>
      <c r="AX28" s="98">
        <v>19.32</v>
      </c>
      <c r="AY28" s="98">
        <v>47.06</v>
      </c>
      <c r="AZ28" s="98">
        <v>3.64</v>
      </c>
      <c r="BA28" s="98">
        <v>57.1</v>
      </c>
      <c r="BB28" s="98">
        <v>3.64</v>
      </c>
      <c r="BC28" s="98">
        <v>57.1</v>
      </c>
      <c r="BD28" s="98">
        <v>3.64</v>
      </c>
      <c r="BE28" s="98">
        <v>19.739999999999998</v>
      </c>
      <c r="BF28" s="98">
        <v>2.14</v>
      </c>
      <c r="BG28" s="98">
        <v>2.14</v>
      </c>
      <c r="BH28" s="113">
        <v>60.91</v>
      </c>
      <c r="BI28" s="98">
        <v>3.64</v>
      </c>
      <c r="BJ28" s="98">
        <v>0</v>
      </c>
      <c r="BK28" s="113">
        <v>61.87</v>
      </c>
      <c r="BL28" s="98">
        <v>3.64</v>
      </c>
      <c r="BM28" s="98">
        <v>0</v>
      </c>
      <c r="BN28" s="113">
        <v>52.66</v>
      </c>
      <c r="BO28" s="98">
        <v>2.17</v>
      </c>
      <c r="BP28" s="98">
        <v>0</v>
      </c>
      <c r="BQ28" s="113">
        <v>61.86</v>
      </c>
    </row>
    <row r="29" spans="1:69">
      <c r="A29" s="96">
        <v>42555</v>
      </c>
      <c r="B29" s="98" t="s">
        <v>145</v>
      </c>
      <c r="C29" s="98">
        <v>15.09</v>
      </c>
      <c r="D29" s="98">
        <v>20.88</v>
      </c>
      <c r="E29" s="98">
        <v>17.309999999999999</v>
      </c>
      <c r="F29" s="98">
        <v>51.07</v>
      </c>
      <c r="G29" s="98">
        <v>20.05</v>
      </c>
      <c r="H29" s="98">
        <v>21.6</v>
      </c>
      <c r="I29" s="98">
        <v>4.1500000000000004</v>
      </c>
      <c r="J29" s="98">
        <v>13.44</v>
      </c>
      <c r="K29" s="98">
        <v>20.88</v>
      </c>
      <c r="L29" s="98">
        <v>17.309999999999999</v>
      </c>
      <c r="M29" s="98">
        <v>52.98</v>
      </c>
      <c r="N29" s="98">
        <v>33.74</v>
      </c>
      <c r="O29" s="98">
        <v>22.43</v>
      </c>
      <c r="P29" s="98">
        <v>22.15</v>
      </c>
      <c r="Q29" s="98">
        <v>4.1500000000000004</v>
      </c>
      <c r="R29" s="98">
        <v>13.44</v>
      </c>
      <c r="S29" s="98">
        <v>18.13</v>
      </c>
      <c r="T29" s="98">
        <v>52.98</v>
      </c>
      <c r="U29" s="98">
        <v>33.74</v>
      </c>
      <c r="V29" s="98">
        <v>22.43</v>
      </c>
      <c r="W29" s="98">
        <v>22.15</v>
      </c>
      <c r="X29" s="98">
        <v>4.1500000000000004</v>
      </c>
      <c r="Y29" s="98">
        <v>15.09</v>
      </c>
      <c r="Z29" s="98">
        <v>22.31</v>
      </c>
      <c r="AA29" s="98">
        <v>18.489999999999998</v>
      </c>
      <c r="AB29" s="98">
        <v>53.48</v>
      </c>
      <c r="AC29" s="98">
        <v>61.42</v>
      </c>
      <c r="AD29" s="98">
        <v>37.03</v>
      </c>
      <c r="AE29" s="98">
        <v>4.1500000000000004</v>
      </c>
      <c r="AF29" s="98">
        <v>13.44</v>
      </c>
      <c r="AG29" s="98">
        <v>22.31</v>
      </c>
      <c r="AH29" s="98">
        <v>18.489999999999998</v>
      </c>
      <c r="AI29" s="98">
        <v>33.68</v>
      </c>
      <c r="AJ29" s="98">
        <v>36.11</v>
      </c>
      <c r="AK29" s="98">
        <v>53.51</v>
      </c>
      <c r="AL29" s="98">
        <v>53.62</v>
      </c>
      <c r="AM29" s="98">
        <v>4.1500000000000004</v>
      </c>
      <c r="AN29" s="98">
        <v>13.44</v>
      </c>
      <c r="AO29" s="98">
        <v>19.36</v>
      </c>
      <c r="AP29" s="98">
        <v>33.68</v>
      </c>
      <c r="AQ29" s="98">
        <v>36.11</v>
      </c>
      <c r="AR29" s="98">
        <v>53.51</v>
      </c>
      <c r="AS29" s="98">
        <v>53.62</v>
      </c>
      <c r="AT29" s="98">
        <v>4.1500000000000004</v>
      </c>
      <c r="AU29" s="98">
        <v>13.44</v>
      </c>
      <c r="AV29" s="98">
        <v>149.71</v>
      </c>
      <c r="AW29" s="98">
        <v>177.85</v>
      </c>
      <c r="AX29" s="98">
        <v>18.489999999999998</v>
      </c>
      <c r="AY29" s="98">
        <v>47.06</v>
      </c>
      <c r="AZ29" s="98">
        <v>3.89</v>
      </c>
      <c r="BA29" s="98">
        <v>56.52</v>
      </c>
      <c r="BB29" s="98">
        <v>3.89</v>
      </c>
      <c r="BC29" s="98">
        <v>56.52</v>
      </c>
      <c r="BD29" s="98">
        <v>3.89</v>
      </c>
      <c r="BE29" s="98">
        <v>18.45</v>
      </c>
      <c r="BF29" s="98">
        <v>2.78</v>
      </c>
      <c r="BG29" s="98">
        <v>2.4900000000000002</v>
      </c>
      <c r="BH29" s="113">
        <v>69.28</v>
      </c>
      <c r="BI29" s="98">
        <v>3.89</v>
      </c>
      <c r="BJ29" s="98">
        <v>2.1</v>
      </c>
      <c r="BK29" s="113">
        <v>70.42</v>
      </c>
      <c r="BL29" s="98">
        <v>3.89</v>
      </c>
      <c r="BM29" s="98">
        <v>0</v>
      </c>
      <c r="BN29" s="113">
        <v>58.47</v>
      </c>
      <c r="BO29" s="98">
        <v>2.1800000000000002</v>
      </c>
      <c r="BP29" s="98">
        <v>0</v>
      </c>
      <c r="BQ29" s="113">
        <v>70.39</v>
      </c>
    </row>
    <row r="30" spans="1:69">
      <c r="A30" s="96">
        <v>42555</v>
      </c>
      <c r="B30" s="98" t="s">
        <v>141</v>
      </c>
      <c r="C30" s="98">
        <v>6.24</v>
      </c>
      <c r="D30" s="98">
        <v>19.55</v>
      </c>
      <c r="E30" s="98">
        <v>16.260000000000002</v>
      </c>
      <c r="F30" s="98">
        <v>51.49</v>
      </c>
      <c r="G30" s="98">
        <v>20.74</v>
      </c>
      <c r="H30" s="98">
        <v>19.329999999999998</v>
      </c>
      <c r="I30" s="98">
        <v>4.1500000000000004</v>
      </c>
      <c r="J30" s="98">
        <v>6.24</v>
      </c>
      <c r="K30" s="98">
        <v>19.55</v>
      </c>
      <c r="L30" s="98">
        <v>16.260000000000002</v>
      </c>
      <c r="M30" s="98">
        <v>47.96</v>
      </c>
      <c r="N30" s="98">
        <v>23.68</v>
      </c>
      <c r="O30" s="98">
        <v>21.5</v>
      </c>
      <c r="P30" s="98">
        <v>20.37</v>
      </c>
      <c r="Q30" s="98">
        <v>4.1500000000000004</v>
      </c>
      <c r="R30" s="98">
        <v>6.24</v>
      </c>
      <c r="S30" s="98">
        <v>17.010000000000002</v>
      </c>
      <c r="T30" s="98">
        <v>47.96</v>
      </c>
      <c r="U30" s="98">
        <v>23.68</v>
      </c>
      <c r="V30" s="98">
        <v>21.5</v>
      </c>
      <c r="W30" s="98">
        <v>20.37</v>
      </c>
      <c r="X30" s="98">
        <v>4.1500000000000004</v>
      </c>
      <c r="Y30" s="98">
        <v>6.24</v>
      </c>
      <c r="Z30" s="98">
        <v>21.22</v>
      </c>
      <c r="AA30" s="98">
        <v>17.64</v>
      </c>
      <c r="AB30" s="98">
        <v>51.72</v>
      </c>
      <c r="AC30" s="98">
        <v>57.1</v>
      </c>
      <c r="AD30" s="98">
        <v>33.6</v>
      </c>
      <c r="AE30" s="98">
        <v>4.1500000000000004</v>
      </c>
      <c r="AF30" s="98">
        <v>6.24</v>
      </c>
      <c r="AG30" s="98">
        <v>21.22</v>
      </c>
      <c r="AH30" s="98">
        <v>17.64</v>
      </c>
      <c r="AI30" s="98">
        <v>43.63</v>
      </c>
      <c r="AJ30" s="98">
        <v>28.58</v>
      </c>
      <c r="AK30" s="98">
        <v>54.42</v>
      </c>
      <c r="AL30" s="98">
        <v>47.17</v>
      </c>
      <c r="AM30" s="98">
        <v>4.1500000000000004</v>
      </c>
      <c r="AN30" s="98">
        <v>6.24</v>
      </c>
      <c r="AO30" s="98">
        <v>18.46</v>
      </c>
      <c r="AP30" s="98">
        <v>43.63</v>
      </c>
      <c r="AQ30" s="98">
        <v>28.58</v>
      </c>
      <c r="AR30" s="98">
        <v>54.42</v>
      </c>
      <c r="AS30" s="98">
        <v>47.17</v>
      </c>
      <c r="AT30" s="98">
        <v>4.1500000000000004</v>
      </c>
      <c r="AU30" s="98">
        <v>6.24</v>
      </c>
      <c r="AV30" s="98">
        <v>142.29</v>
      </c>
      <c r="AW30" s="98">
        <v>169.04</v>
      </c>
      <c r="AX30" s="98">
        <v>17.64</v>
      </c>
      <c r="AY30" s="98">
        <v>42.36</v>
      </c>
      <c r="AZ30" s="98">
        <v>3</v>
      </c>
      <c r="BA30" s="98">
        <v>53.77</v>
      </c>
      <c r="BB30" s="98">
        <v>3.24</v>
      </c>
      <c r="BC30" s="98">
        <v>53.77</v>
      </c>
      <c r="BD30" s="98">
        <v>3</v>
      </c>
      <c r="BE30" s="98">
        <v>19.399999999999999</v>
      </c>
      <c r="BF30" s="98">
        <v>2.14</v>
      </c>
      <c r="BG30" s="98">
        <v>2.14</v>
      </c>
      <c r="BH30" s="113">
        <v>52.74</v>
      </c>
      <c r="BI30" s="98">
        <v>3</v>
      </c>
      <c r="BJ30" s="98">
        <v>0</v>
      </c>
      <c r="BK30" s="113">
        <v>53.58</v>
      </c>
      <c r="BL30" s="98">
        <v>3</v>
      </c>
      <c r="BM30" s="98">
        <v>0</v>
      </c>
      <c r="BN30" s="113">
        <v>45.41</v>
      </c>
      <c r="BO30" s="98">
        <v>2.17</v>
      </c>
      <c r="BP30" s="98">
        <v>0</v>
      </c>
      <c r="BQ30" s="113">
        <v>53.54</v>
      </c>
    </row>
    <row r="31" spans="1:69">
      <c r="A31" s="96">
        <v>42555</v>
      </c>
      <c r="B31" s="98" t="s">
        <v>154</v>
      </c>
      <c r="C31" s="98">
        <v>13.7</v>
      </c>
      <c r="D31" s="98">
        <v>18.98</v>
      </c>
      <c r="E31" s="98">
        <v>16.239999999999998</v>
      </c>
      <c r="F31" s="98">
        <v>54.29</v>
      </c>
      <c r="G31" s="98">
        <v>10.79</v>
      </c>
      <c r="H31" s="98">
        <v>9.7799999999999994</v>
      </c>
      <c r="I31" s="98">
        <v>4.1500000000000004</v>
      </c>
      <c r="J31" s="98">
        <v>12.47</v>
      </c>
      <c r="K31" s="98">
        <v>18.98</v>
      </c>
      <c r="L31" s="98">
        <v>16.239999999999998</v>
      </c>
      <c r="M31" s="98">
        <v>50.85</v>
      </c>
      <c r="N31" s="98">
        <v>32.81</v>
      </c>
      <c r="O31" s="98">
        <v>10.98</v>
      </c>
      <c r="P31" s="98">
        <v>10.45</v>
      </c>
      <c r="Q31" s="98">
        <v>4.1500000000000004</v>
      </c>
      <c r="R31" s="98">
        <v>12.47</v>
      </c>
      <c r="S31" s="98">
        <v>16.86</v>
      </c>
      <c r="T31" s="98">
        <v>50.85</v>
      </c>
      <c r="U31" s="98">
        <v>32.81</v>
      </c>
      <c r="V31" s="98">
        <v>10.98</v>
      </c>
      <c r="W31" s="98">
        <v>10.45</v>
      </c>
      <c r="X31" s="98">
        <v>4.1500000000000004</v>
      </c>
      <c r="Y31" s="98">
        <v>13.7</v>
      </c>
      <c r="Z31" s="98">
        <v>20.38</v>
      </c>
      <c r="AA31" s="98">
        <v>17.440000000000001</v>
      </c>
      <c r="AB31" s="98">
        <v>51.41</v>
      </c>
      <c r="AC31" s="98">
        <v>45.18</v>
      </c>
      <c r="AD31" s="98">
        <v>37.76</v>
      </c>
      <c r="AE31" s="98">
        <v>4.1500000000000004</v>
      </c>
      <c r="AF31" s="98">
        <v>12.47</v>
      </c>
      <c r="AG31" s="98">
        <v>20.38</v>
      </c>
      <c r="AH31" s="98">
        <v>17.440000000000001</v>
      </c>
      <c r="AI31" s="98">
        <v>33.270000000000003</v>
      </c>
      <c r="AJ31" s="98">
        <v>35.67</v>
      </c>
      <c r="AK31" s="98">
        <v>45.54</v>
      </c>
      <c r="AL31" s="98">
        <v>45.59</v>
      </c>
      <c r="AM31" s="98">
        <v>4.1500000000000004</v>
      </c>
      <c r="AN31" s="98">
        <v>12.47</v>
      </c>
      <c r="AO31" s="98">
        <v>18.11</v>
      </c>
      <c r="AP31" s="98">
        <v>33.270000000000003</v>
      </c>
      <c r="AQ31" s="98">
        <v>35.67</v>
      </c>
      <c r="AR31" s="98">
        <v>45.54</v>
      </c>
      <c r="AS31" s="98">
        <v>45.59</v>
      </c>
      <c r="AT31" s="98">
        <v>4.1500000000000004</v>
      </c>
      <c r="AU31" s="98">
        <v>12.47</v>
      </c>
      <c r="AV31" s="98">
        <v>130.41999999999999</v>
      </c>
      <c r="AW31" s="98">
        <v>154.72999999999999</v>
      </c>
      <c r="AX31" s="98">
        <v>17.440000000000001</v>
      </c>
      <c r="AY31" s="98">
        <v>41.83</v>
      </c>
      <c r="AZ31" s="98">
        <v>3.64</v>
      </c>
      <c r="BA31" s="98">
        <v>50.2</v>
      </c>
      <c r="BB31" s="98">
        <v>3.64</v>
      </c>
      <c r="BC31" s="98">
        <v>50.2</v>
      </c>
      <c r="BD31" s="98">
        <v>3.64</v>
      </c>
      <c r="BE31" s="98">
        <v>17.079999999999998</v>
      </c>
      <c r="BF31" s="98">
        <v>2.78</v>
      </c>
      <c r="BG31" s="98">
        <v>2.4900000000000002</v>
      </c>
      <c r="BH31" s="113">
        <v>55.12</v>
      </c>
      <c r="BI31" s="98">
        <v>3.64</v>
      </c>
      <c r="BJ31" s="98">
        <v>1.97</v>
      </c>
      <c r="BK31" s="113">
        <v>55.99</v>
      </c>
      <c r="BL31" s="98">
        <v>3.64</v>
      </c>
      <c r="BM31" s="98">
        <v>0</v>
      </c>
      <c r="BN31" s="113">
        <v>43.03</v>
      </c>
      <c r="BO31" s="98">
        <v>2.1800000000000002</v>
      </c>
      <c r="BP31" s="98">
        <v>0</v>
      </c>
      <c r="BQ31" s="113">
        <v>55.95</v>
      </c>
    </row>
    <row r="32" spans="1:69">
      <c r="A32" s="96">
        <v>42555</v>
      </c>
      <c r="B32" s="98" t="s">
        <v>150</v>
      </c>
      <c r="C32" s="98">
        <v>6.24</v>
      </c>
      <c r="D32" s="98">
        <v>18.829999999999998</v>
      </c>
      <c r="E32" s="98">
        <v>16.11</v>
      </c>
      <c r="F32" s="98">
        <v>51.79</v>
      </c>
      <c r="G32" s="98">
        <v>9.52</v>
      </c>
      <c r="H32" s="98">
        <v>10.01</v>
      </c>
      <c r="I32" s="98">
        <v>4.1500000000000004</v>
      </c>
      <c r="J32" s="98">
        <v>6.24</v>
      </c>
      <c r="K32" s="98">
        <v>18.829999999999998</v>
      </c>
      <c r="L32" s="98">
        <v>16.11</v>
      </c>
      <c r="M32" s="98">
        <v>48.23</v>
      </c>
      <c r="N32" s="98">
        <v>23.81</v>
      </c>
      <c r="O32" s="98">
        <v>10.16</v>
      </c>
      <c r="P32" s="98">
        <v>10.08</v>
      </c>
      <c r="Q32" s="98">
        <v>4.1500000000000004</v>
      </c>
      <c r="R32" s="98">
        <v>6.24</v>
      </c>
      <c r="S32" s="98">
        <v>16.73</v>
      </c>
      <c r="T32" s="98">
        <v>48.23</v>
      </c>
      <c r="U32" s="98">
        <v>23.81</v>
      </c>
      <c r="V32" s="98">
        <v>10.16</v>
      </c>
      <c r="W32" s="98">
        <v>10.08</v>
      </c>
      <c r="X32" s="98">
        <v>4.1500000000000004</v>
      </c>
      <c r="Y32" s="98">
        <v>6.24</v>
      </c>
      <c r="Z32" s="98">
        <v>20.43</v>
      </c>
      <c r="AA32" s="98">
        <v>17.48</v>
      </c>
      <c r="AB32" s="98">
        <v>52.02</v>
      </c>
      <c r="AC32" s="98">
        <v>42.18</v>
      </c>
      <c r="AD32" s="98">
        <v>30.82</v>
      </c>
      <c r="AE32" s="98">
        <v>4.1500000000000004</v>
      </c>
      <c r="AF32" s="98">
        <v>6.24</v>
      </c>
      <c r="AG32" s="98">
        <v>20.43</v>
      </c>
      <c r="AH32" s="98">
        <v>17.48</v>
      </c>
      <c r="AI32" s="98">
        <v>43.87</v>
      </c>
      <c r="AJ32" s="98">
        <v>28.74</v>
      </c>
      <c r="AK32" s="98">
        <v>42.43</v>
      </c>
      <c r="AL32" s="98">
        <v>38.39</v>
      </c>
      <c r="AM32" s="98">
        <v>4.1500000000000004</v>
      </c>
      <c r="AN32" s="98">
        <v>6.24</v>
      </c>
      <c r="AO32" s="98">
        <v>18.149999999999999</v>
      </c>
      <c r="AP32" s="98">
        <v>43.87</v>
      </c>
      <c r="AQ32" s="98">
        <v>28.74</v>
      </c>
      <c r="AR32" s="98">
        <v>42.43</v>
      </c>
      <c r="AS32" s="98">
        <v>38.39</v>
      </c>
      <c r="AT32" s="98">
        <v>4.1500000000000004</v>
      </c>
      <c r="AU32" s="98">
        <v>6.24</v>
      </c>
      <c r="AV32" s="98">
        <v>125.24</v>
      </c>
      <c r="AW32" s="98">
        <v>148.38999999999999</v>
      </c>
      <c r="AX32" s="98">
        <v>17.48</v>
      </c>
      <c r="AY32" s="98">
        <v>38.1</v>
      </c>
      <c r="AZ32" s="98">
        <v>3</v>
      </c>
      <c r="BA32" s="98">
        <v>48.72</v>
      </c>
      <c r="BB32" s="98">
        <v>3.24</v>
      </c>
      <c r="BC32" s="98">
        <v>48.72</v>
      </c>
      <c r="BD32" s="98">
        <v>3</v>
      </c>
      <c r="BE32" s="98">
        <v>17.579999999999998</v>
      </c>
      <c r="BF32" s="98">
        <v>2.14</v>
      </c>
      <c r="BG32" s="98">
        <v>2.14</v>
      </c>
      <c r="BH32" s="113">
        <v>47.81</v>
      </c>
      <c r="BI32" s="98">
        <v>3</v>
      </c>
      <c r="BJ32" s="98">
        <v>0</v>
      </c>
      <c r="BK32" s="113">
        <v>48.55</v>
      </c>
      <c r="BL32" s="98">
        <v>3</v>
      </c>
      <c r="BM32" s="98">
        <v>0</v>
      </c>
      <c r="BN32" s="113">
        <v>38.69</v>
      </c>
      <c r="BO32" s="98">
        <v>2.17</v>
      </c>
      <c r="BP32" s="98">
        <v>0</v>
      </c>
      <c r="BQ32" s="113">
        <v>48.52</v>
      </c>
    </row>
    <row r="33" spans="1:69">
      <c r="A33" s="96">
        <v>42555</v>
      </c>
      <c r="B33" s="98" t="s">
        <v>177</v>
      </c>
      <c r="C33" s="98">
        <v>15.49</v>
      </c>
      <c r="D33" s="98">
        <v>14.6</v>
      </c>
      <c r="E33" s="98">
        <v>14.6</v>
      </c>
      <c r="F33" s="98">
        <v>20.97</v>
      </c>
      <c r="G33" s="98">
        <v>10.119999999999999</v>
      </c>
      <c r="H33" s="98">
        <v>12.54</v>
      </c>
      <c r="I33" s="98">
        <v>4.1500000000000004</v>
      </c>
      <c r="J33" s="98">
        <v>13.65</v>
      </c>
      <c r="K33" s="98">
        <v>14.6</v>
      </c>
      <c r="L33" s="98">
        <v>14.6</v>
      </c>
      <c r="M33" s="98">
        <v>21.31</v>
      </c>
      <c r="N33" s="98">
        <v>14.31</v>
      </c>
      <c r="O33" s="98">
        <v>11.71</v>
      </c>
      <c r="P33" s="98">
        <v>12.03</v>
      </c>
      <c r="Q33" s="98">
        <v>4.1500000000000004</v>
      </c>
      <c r="R33" s="98">
        <v>13.65</v>
      </c>
      <c r="S33" s="98">
        <v>14.6</v>
      </c>
      <c r="T33" s="98">
        <v>21.31</v>
      </c>
      <c r="U33" s="98">
        <v>14.31</v>
      </c>
      <c r="V33" s="98">
        <v>11.71</v>
      </c>
      <c r="W33" s="98">
        <v>12.03</v>
      </c>
      <c r="X33" s="98">
        <v>4.1500000000000004</v>
      </c>
      <c r="Y33" s="98">
        <v>15.49</v>
      </c>
      <c r="Z33" s="98">
        <v>15.57</v>
      </c>
      <c r="AA33" s="98">
        <v>15.57</v>
      </c>
      <c r="AB33" s="98">
        <v>21.99</v>
      </c>
      <c r="AC33" s="98">
        <v>49.27</v>
      </c>
      <c r="AD33" s="98">
        <v>38.090000000000003</v>
      </c>
      <c r="AE33" s="98">
        <v>4.1500000000000004</v>
      </c>
      <c r="AF33" s="98">
        <v>13.65</v>
      </c>
      <c r="AG33" s="98">
        <v>15.57</v>
      </c>
      <c r="AH33" s="98">
        <v>15.57</v>
      </c>
      <c r="AI33" s="98">
        <v>13.85</v>
      </c>
      <c r="AJ33" s="98">
        <v>14.85</v>
      </c>
      <c r="AK33" s="98">
        <v>47.3</v>
      </c>
      <c r="AL33" s="98">
        <v>47.36</v>
      </c>
      <c r="AM33" s="98">
        <v>4.1500000000000004</v>
      </c>
      <c r="AN33" s="98">
        <v>13.65</v>
      </c>
      <c r="AO33" s="98">
        <v>15.57</v>
      </c>
      <c r="AP33" s="98">
        <v>13.85</v>
      </c>
      <c r="AQ33" s="98">
        <v>14.85</v>
      </c>
      <c r="AR33" s="98">
        <v>47.3</v>
      </c>
      <c r="AS33" s="98">
        <v>47.36</v>
      </c>
      <c r="AT33" s="98">
        <v>4.1500000000000004</v>
      </c>
      <c r="AU33" s="98">
        <v>13.65</v>
      </c>
      <c r="AV33" s="98">
        <v>94.58</v>
      </c>
      <c r="AW33" s="98">
        <v>112.03</v>
      </c>
      <c r="AX33" s="98">
        <v>15.57</v>
      </c>
      <c r="AY33" s="98">
        <v>45</v>
      </c>
      <c r="AZ33" s="98">
        <v>3.94</v>
      </c>
      <c r="BA33" s="98">
        <v>38.619999999999997</v>
      </c>
      <c r="BB33" s="98">
        <v>3.94</v>
      </c>
      <c r="BC33" s="98">
        <v>38.619999999999997</v>
      </c>
      <c r="BD33" s="98">
        <v>3.94</v>
      </c>
      <c r="BE33" s="98">
        <v>12.38</v>
      </c>
      <c r="BF33" s="98">
        <v>2.78</v>
      </c>
      <c r="BG33" s="98">
        <v>2.4900000000000002</v>
      </c>
      <c r="BH33" s="113">
        <v>46.53</v>
      </c>
      <c r="BI33" s="98">
        <v>3.94</v>
      </c>
      <c r="BJ33" s="98">
        <v>2.13</v>
      </c>
      <c r="BK33" s="113">
        <v>47.24</v>
      </c>
      <c r="BL33" s="98">
        <v>3.94</v>
      </c>
      <c r="BM33" s="98">
        <v>0</v>
      </c>
      <c r="BN33" s="113">
        <v>32.28</v>
      </c>
      <c r="BO33" s="98">
        <v>2.1800000000000002</v>
      </c>
      <c r="BP33" s="98">
        <v>0</v>
      </c>
      <c r="BQ33" s="113">
        <v>47.22</v>
      </c>
    </row>
    <row r="34" spans="1:69">
      <c r="A34" s="96">
        <v>42555</v>
      </c>
      <c r="B34" s="98" t="s">
        <v>168</v>
      </c>
      <c r="C34" s="98">
        <v>15.09</v>
      </c>
      <c r="D34" s="98">
        <v>14.75</v>
      </c>
      <c r="E34" s="98">
        <v>14.75</v>
      </c>
      <c r="F34" s="98">
        <v>21.11</v>
      </c>
      <c r="G34" s="98">
        <v>10.119999999999999</v>
      </c>
      <c r="H34" s="98">
        <v>12.91</v>
      </c>
      <c r="I34" s="98">
        <v>4.1500000000000004</v>
      </c>
      <c r="J34" s="98">
        <v>13.44</v>
      </c>
      <c r="K34" s="98">
        <v>14.75</v>
      </c>
      <c r="L34" s="98">
        <v>14.75</v>
      </c>
      <c r="M34" s="98">
        <v>21.9</v>
      </c>
      <c r="N34" s="98">
        <v>13.94</v>
      </c>
      <c r="O34" s="98">
        <v>11.89</v>
      </c>
      <c r="P34" s="98">
        <v>12.23</v>
      </c>
      <c r="Q34" s="98">
        <v>4.1500000000000004</v>
      </c>
      <c r="R34" s="98">
        <v>13.44</v>
      </c>
      <c r="S34" s="98">
        <v>14.75</v>
      </c>
      <c r="T34" s="98">
        <v>21.9</v>
      </c>
      <c r="U34" s="98">
        <v>13.94</v>
      </c>
      <c r="V34" s="98">
        <v>11.89</v>
      </c>
      <c r="W34" s="98">
        <v>12.23</v>
      </c>
      <c r="X34" s="98">
        <v>4.1500000000000004</v>
      </c>
      <c r="Y34" s="98">
        <v>15.09</v>
      </c>
      <c r="Z34" s="98">
        <v>15.76</v>
      </c>
      <c r="AA34" s="98">
        <v>15.76</v>
      </c>
      <c r="AB34" s="98">
        <v>22.11</v>
      </c>
      <c r="AC34" s="98">
        <v>49.25</v>
      </c>
      <c r="AD34" s="98">
        <v>38.090000000000003</v>
      </c>
      <c r="AE34" s="98">
        <v>4.1500000000000004</v>
      </c>
      <c r="AF34" s="98">
        <v>13.44</v>
      </c>
      <c r="AG34" s="98">
        <v>15.76</v>
      </c>
      <c r="AH34" s="98">
        <v>15.76</v>
      </c>
      <c r="AI34" s="98">
        <v>13.92</v>
      </c>
      <c r="AJ34" s="98">
        <v>14.93</v>
      </c>
      <c r="AK34" s="98">
        <v>47.29</v>
      </c>
      <c r="AL34" s="98">
        <v>47.35</v>
      </c>
      <c r="AM34" s="98">
        <v>4.1500000000000004</v>
      </c>
      <c r="AN34" s="98">
        <v>13.44</v>
      </c>
      <c r="AO34" s="98">
        <v>15.76</v>
      </c>
      <c r="AP34" s="98">
        <v>13.92</v>
      </c>
      <c r="AQ34" s="98">
        <v>14.93</v>
      </c>
      <c r="AR34" s="98">
        <v>47.29</v>
      </c>
      <c r="AS34" s="98">
        <v>47.35</v>
      </c>
      <c r="AT34" s="98">
        <v>4.1500000000000004</v>
      </c>
      <c r="AU34" s="98">
        <v>13.44</v>
      </c>
      <c r="AV34" s="98">
        <v>94.87</v>
      </c>
      <c r="AW34" s="98">
        <v>112.35</v>
      </c>
      <c r="AX34" s="98">
        <v>15.76</v>
      </c>
      <c r="AY34" s="98">
        <v>45</v>
      </c>
      <c r="AZ34" s="98">
        <v>3.89</v>
      </c>
      <c r="BA34" s="98">
        <v>38.83</v>
      </c>
      <c r="BB34" s="98">
        <v>3.89</v>
      </c>
      <c r="BC34" s="98">
        <v>38.83</v>
      </c>
      <c r="BD34" s="98">
        <v>3.89</v>
      </c>
      <c r="BE34" s="98">
        <v>12.44</v>
      </c>
      <c r="BF34" s="98">
        <v>2.78</v>
      </c>
      <c r="BG34" s="98">
        <v>2.4900000000000002</v>
      </c>
      <c r="BH34" s="113">
        <v>46.67</v>
      </c>
      <c r="BI34" s="98">
        <v>3.89</v>
      </c>
      <c r="BJ34" s="98">
        <v>2.1</v>
      </c>
      <c r="BK34" s="113">
        <v>47.46</v>
      </c>
      <c r="BL34" s="98">
        <v>3.89</v>
      </c>
      <c r="BM34" s="98">
        <v>0</v>
      </c>
      <c r="BN34" s="113">
        <v>32.479999999999997</v>
      </c>
      <c r="BO34" s="98">
        <v>2.1800000000000002</v>
      </c>
      <c r="BP34" s="98">
        <v>0</v>
      </c>
      <c r="BQ34" s="113">
        <v>47.45</v>
      </c>
    </row>
    <row r="35" spans="1:69">
      <c r="A35" s="96">
        <v>42555</v>
      </c>
      <c r="B35" s="98" t="s">
        <v>171</v>
      </c>
      <c r="C35" s="98">
        <v>13.7</v>
      </c>
      <c r="D35" s="98">
        <v>14.51</v>
      </c>
      <c r="E35" s="98">
        <v>14.51</v>
      </c>
      <c r="F35" s="98">
        <v>22.48</v>
      </c>
      <c r="G35" s="98">
        <v>11.06</v>
      </c>
      <c r="H35" s="98">
        <v>10.27</v>
      </c>
      <c r="I35" s="98">
        <v>4.1500000000000004</v>
      </c>
      <c r="J35" s="98">
        <v>12.47</v>
      </c>
      <c r="K35" s="98">
        <v>14.51</v>
      </c>
      <c r="L35" s="98">
        <v>14.51</v>
      </c>
      <c r="M35" s="98">
        <v>21.05</v>
      </c>
      <c r="N35" s="98">
        <v>13.58</v>
      </c>
      <c r="O35" s="98">
        <v>11.29</v>
      </c>
      <c r="P35" s="98">
        <v>10.85</v>
      </c>
      <c r="Q35" s="98">
        <v>4.1500000000000004</v>
      </c>
      <c r="R35" s="98">
        <v>12.47</v>
      </c>
      <c r="S35" s="98">
        <v>14.51</v>
      </c>
      <c r="T35" s="98">
        <v>21.05</v>
      </c>
      <c r="U35" s="98">
        <v>13.58</v>
      </c>
      <c r="V35" s="98">
        <v>11.29</v>
      </c>
      <c r="W35" s="98">
        <v>10.85</v>
      </c>
      <c r="X35" s="98">
        <v>4.1500000000000004</v>
      </c>
      <c r="Y35" s="98">
        <v>13.7</v>
      </c>
      <c r="Z35" s="98">
        <v>15.58</v>
      </c>
      <c r="AA35" s="98">
        <v>15.58</v>
      </c>
      <c r="AB35" s="98">
        <v>21.29</v>
      </c>
      <c r="AC35" s="98">
        <v>48.1</v>
      </c>
      <c r="AD35" s="98">
        <v>38.58</v>
      </c>
      <c r="AE35" s="98">
        <v>4.1500000000000004</v>
      </c>
      <c r="AF35" s="98">
        <v>12.47</v>
      </c>
      <c r="AG35" s="98">
        <v>15.58</v>
      </c>
      <c r="AH35" s="98">
        <v>15.58</v>
      </c>
      <c r="AI35" s="98">
        <v>13.77</v>
      </c>
      <c r="AJ35" s="98">
        <v>14.77</v>
      </c>
      <c r="AK35" s="98">
        <v>47.64</v>
      </c>
      <c r="AL35" s="98">
        <v>47.7</v>
      </c>
      <c r="AM35" s="98">
        <v>4.1500000000000004</v>
      </c>
      <c r="AN35" s="98">
        <v>12.47</v>
      </c>
      <c r="AO35" s="98">
        <v>15.58</v>
      </c>
      <c r="AP35" s="98">
        <v>13.77</v>
      </c>
      <c r="AQ35" s="98">
        <v>14.77</v>
      </c>
      <c r="AR35" s="98">
        <v>47.64</v>
      </c>
      <c r="AS35" s="98">
        <v>47.7</v>
      </c>
      <c r="AT35" s="98">
        <v>4.1500000000000004</v>
      </c>
      <c r="AU35" s="98">
        <v>12.47</v>
      </c>
      <c r="AV35" s="98">
        <v>94.62</v>
      </c>
      <c r="AW35" s="98">
        <v>112.08</v>
      </c>
      <c r="AX35" s="98">
        <v>15.58</v>
      </c>
      <c r="AY35" s="98">
        <v>45</v>
      </c>
      <c r="AZ35" s="98">
        <v>3.64</v>
      </c>
      <c r="BA35" s="98">
        <v>38.64</v>
      </c>
      <c r="BB35" s="98">
        <v>3.64</v>
      </c>
      <c r="BC35" s="98">
        <v>38.64</v>
      </c>
      <c r="BD35" s="98">
        <v>3.64</v>
      </c>
      <c r="BE35" s="98">
        <v>13.05</v>
      </c>
      <c r="BF35" s="98">
        <v>2.78</v>
      </c>
      <c r="BG35" s="98">
        <v>2.4900000000000002</v>
      </c>
      <c r="BH35" s="113">
        <v>42.11</v>
      </c>
      <c r="BI35" s="98">
        <v>3.64</v>
      </c>
      <c r="BJ35" s="98">
        <v>1.97</v>
      </c>
      <c r="BK35" s="113">
        <v>42.79</v>
      </c>
      <c r="BL35" s="98">
        <v>3.64</v>
      </c>
      <c r="BM35" s="98">
        <v>0</v>
      </c>
      <c r="BN35" s="113">
        <v>29.55</v>
      </c>
      <c r="BO35" s="98">
        <v>2.1800000000000002</v>
      </c>
      <c r="BP35" s="98">
        <v>0</v>
      </c>
      <c r="BQ35" s="113">
        <v>42.77</v>
      </c>
    </row>
    <row r="36" spans="1:69">
      <c r="A36" s="96">
        <v>42555</v>
      </c>
      <c r="B36" s="98" t="s">
        <v>174</v>
      </c>
      <c r="C36" s="98">
        <v>13.7</v>
      </c>
      <c r="D36" s="98">
        <v>14.51</v>
      </c>
      <c r="E36" s="98">
        <v>14.51</v>
      </c>
      <c r="F36" s="98">
        <v>22.48</v>
      </c>
      <c r="G36" s="98">
        <v>11.06</v>
      </c>
      <c r="H36" s="98">
        <v>10.27</v>
      </c>
      <c r="I36" s="98">
        <v>4.1500000000000004</v>
      </c>
      <c r="J36" s="98">
        <v>12.47</v>
      </c>
      <c r="K36" s="98">
        <v>14.51</v>
      </c>
      <c r="L36" s="98">
        <v>14.51</v>
      </c>
      <c r="M36" s="98">
        <v>21.05</v>
      </c>
      <c r="N36" s="98">
        <v>13.58</v>
      </c>
      <c r="O36" s="98">
        <v>11.29</v>
      </c>
      <c r="P36" s="98">
        <v>10.85</v>
      </c>
      <c r="Q36" s="98">
        <v>4.1500000000000004</v>
      </c>
      <c r="R36" s="98">
        <v>12.47</v>
      </c>
      <c r="S36" s="98">
        <v>14.51</v>
      </c>
      <c r="T36" s="98">
        <v>21.05</v>
      </c>
      <c r="U36" s="98">
        <v>13.58</v>
      </c>
      <c r="V36" s="98">
        <v>11.29</v>
      </c>
      <c r="W36" s="98">
        <v>10.85</v>
      </c>
      <c r="X36" s="98">
        <v>4.1500000000000004</v>
      </c>
      <c r="Y36" s="98">
        <v>13.7</v>
      </c>
      <c r="Z36" s="98">
        <v>15.58</v>
      </c>
      <c r="AA36" s="98">
        <v>15.58</v>
      </c>
      <c r="AB36" s="98">
        <v>21.29</v>
      </c>
      <c r="AC36" s="98">
        <v>48.1</v>
      </c>
      <c r="AD36" s="98">
        <v>38.58</v>
      </c>
      <c r="AE36" s="98">
        <v>4.1500000000000004</v>
      </c>
      <c r="AF36" s="98">
        <v>12.47</v>
      </c>
      <c r="AG36" s="98">
        <v>15.58</v>
      </c>
      <c r="AH36" s="98">
        <v>15.58</v>
      </c>
      <c r="AI36" s="98">
        <v>13.77</v>
      </c>
      <c r="AJ36" s="98">
        <v>14.77</v>
      </c>
      <c r="AK36" s="98">
        <v>47.64</v>
      </c>
      <c r="AL36" s="98">
        <v>47.7</v>
      </c>
      <c r="AM36" s="98">
        <v>4.1500000000000004</v>
      </c>
      <c r="AN36" s="98">
        <v>12.47</v>
      </c>
      <c r="AO36" s="98">
        <v>15.58</v>
      </c>
      <c r="AP36" s="98">
        <v>13.77</v>
      </c>
      <c r="AQ36" s="98">
        <v>14.77</v>
      </c>
      <c r="AR36" s="98">
        <v>47.64</v>
      </c>
      <c r="AS36" s="98">
        <v>47.7</v>
      </c>
      <c r="AT36" s="98">
        <v>4.1500000000000004</v>
      </c>
      <c r="AU36" s="98">
        <v>12.47</v>
      </c>
      <c r="AV36" s="98">
        <v>94.62</v>
      </c>
      <c r="AW36" s="98">
        <v>112.08</v>
      </c>
      <c r="AX36" s="98">
        <v>15.58</v>
      </c>
      <c r="AY36" s="98">
        <v>45</v>
      </c>
      <c r="AZ36" s="98">
        <v>3.64</v>
      </c>
      <c r="BA36" s="98">
        <v>38.64</v>
      </c>
      <c r="BB36" s="98">
        <v>3.64</v>
      </c>
      <c r="BC36" s="98">
        <v>38.64</v>
      </c>
      <c r="BD36" s="98">
        <v>3.64</v>
      </c>
      <c r="BE36" s="98">
        <v>13.05</v>
      </c>
      <c r="BF36" s="98">
        <v>2.78</v>
      </c>
      <c r="BG36" s="98">
        <v>2.4900000000000002</v>
      </c>
      <c r="BH36" s="113">
        <v>42.11</v>
      </c>
      <c r="BI36" s="98">
        <v>3.64</v>
      </c>
      <c r="BJ36" s="98">
        <v>1.97</v>
      </c>
      <c r="BK36" s="113">
        <v>42.79</v>
      </c>
      <c r="BL36" s="98">
        <v>3.64</v>
      </c>
      <c r="BM36" s="98">
        <v>0</v>
      </c>
      <c r="BN36" s="113">
        <v>29.55</v>
      </c>
      <c r="BO36" s="98">
        <v>2.1800000000000002</v>
      </c>
      <c r="BP36" s="98">
        <v>0</v>
      </c>
      <c r="BQ36" s="113">
        <v>42.77</v>
      </c>
    </row>
    <row r="37" spans="1:69">
      <c r="A37" s="96">
        <v>42555</v>
      </c>
      <c r="B37" s="98" t="s">
        <v>180</v>
      </c>
      <c r="C37" s="98">
        <v>15.49</v>
      </c>
      <c r="D37" s="98">
        <v>14.6</v>
      </c>
      <c r="E37" s="98">
        <v>14.6</v>
      </c>
      <c r="F37" s="98">
        <v>20.97</v>
      </c>
      <c r="G37" s="98">
        <v>10.119999999999999</v>
      </c>
      <c r="H37" s="98">
        <v>12.54</v>
      </c>
      <c r="I37" s="98">
        <v>4.1500000000000004</v>
      </c>
      <c r="J37" s="98">
        <v>13.65</v>
      </c>
      <c r="K37" s="98">
        <v>14.6</v>
      </c>
      <c r="L37" s="98">
        <v>14.6</v>
      </c>
      <c r="M37" s="98">
        <v>21.31</v>
      </c>
      <c r="N37" s="98">
        <v>14.31</v>
      </c>
      <c r="O37" s="98">
        <v>11.71</v>
      </c>
      <c r="P37" s="98">
        <v>12.03</v>
      </c>
      <c r="Q37" s="98">
        <v>4.1500000000000004</v>
      </c>
      <c r="R37" s="98">
        <v>13.65</v>
      </c>
      <c r="S37" s="98">
        <v>14.6</v>
      </c>
      <c r="T37" s="98">
        <v>21.31</v>
      </c>
      <c r="U37" s="98">
        <v>14.31</v>
      </c>
      <c r="V37" s="98">
        <v>11.71</v>
      </c>
      <c r="W37" s="98">
        <v>12.03</v>
      </c>
      <c r="X37" s="98">
        <v>4.1500000000000004</v>
      </c>
      <c r="Y37" s="98">
        <v>15.49</v>
      </c>
      <c r="Z37" s="98">
        <v>15.57</v>
      </c>
      <c r="AA37" s="98">
        <v>15.57</v>
      </c>
      <c r="AB37" s="98">
        <v>21.99</v>
      </c>
      <c r="AC37" s="98">
        <v>49.27</v>
      </c>
      <c r="AD37" s="98">
        <v>38.090000000000003</v>
      </c>
      <c r="AE37" s="98">
        <v>4.1500000000000004</v>
      </c>
      <c r="AF37" s="98">
        <v>13.65</v>
      </c>
      <c r="AG37" s="98">
        <v>15.57</v>
      </c>
      <c r="AH37" s="98">
        <v>15.57</v>
      </c>
      <c r="AI37" s="98">
        <v>13.85</v>
      </c>
      <c r="AJ37" s="98">
        <v>14.85</v>
      </c>
      <c r="AK37" s="98">
        <v>47.3</v>
      </c>
      <c r="AL37" s="98">
        <v>47.36</v>
      </c>
      <c r="AM37" s="98">
        <v>4.1500000000000004</v>
      </c>
      <c r="AN37" s="98">
        <v>13.65</v>
      </c>
      <c r="AO37" s="98">
        <v>15.57</v>
      </c>
      <c r="AP37" s="98">
        <v>13.85</v>
      </c>
      <c r="AQ37" s="98">
        <v>14.85</v>
      </c>
      <c r="AR37" s="98">
        <v>47.3</v>
      </c>
      <c r="AS37" s="98">
        <v>47.36</v>
      </c>
      <c r="AT37" s="98">
        <v>4.1500000000000004</v>
      </c>
      <c r="AU37" s="98">
        <v>13.65</v>
      </c>
      <c r="AV37" s="98">
        <v>94.58</v>
      </c>
      <c r="AW37" s="98">
        <v>112.03</v>
      </c>
      <c r="AX37" s="98">
        <v>15.57</v>
      </c>
      <c r="AY37" s="98">
        <v>45</v>
      </c>
      <c r="AZ37" s="98">
        <v>3.94</v>
      </c>
      <c r="BA37" s="98">
        <v>38.619999999999997</v>
      </c>
      <c r="BB37" s="98">
        <v>3.94</v>
      </c>
      <c r="BC37" s="98">
        <v>38.619999999999997</v>
      </c>
      <c r="BD37" s="98">
        <v>3.94</v>
      </c>
      <c r="BE37" s="98">
        <v>12.38</v>
      </c>
      <c r="BF37" s="98">
        <v>2.78</v>
      </c>
      <c r="BG37" s="98">
        <v>2.4900000000000002</v>
      </c>
      <c r="BH37" s="113">
        <v>46.53</v>
      </c>
      <c r="BI37" s="98">
        <v>3.94</v>
      </c>
      <c r="BJ37" s="98">
        <v>2.13</v>
      </c>
      <c r="BK37" s="113">
        <v>47.24</v>
      </c>
      <c r="BL37" s="98">
        <v>3.94</v>
      </c>
      <c r="BM37" s="98">
        <v>0</v>
      </c>
      <c r="BN37" s="113">
        <v>32.28</v>
      </c>
      <c r="BO37" s="98">
        <v>2.1800000000000002</v>
      </c>
      <c r="BP37" s="98">
        <v>0</v>
      </c>
      <c r="BQ37" s="113">
        <v>47.22</v>
      </c>
    </row>
    <row r="38" spans="1:69">
      <c r="A38" s="96">
        <v>42555</v>
      </c>
      <c r="B38" s="98" t="s">
        <v>183</v>
      </c>
      <c r="C38" s="98">
        <v>13.7</v>
      </c>
      <c r="D38" s="98">
        <v>19.71</v>
      </c>
      <c r="E38" s="98">
        <v>16.39</v>
      </c>
      <c r="F38" s="98">
        <v>53.98</v>
      </c>
      <c r="G38" s="98">
        <v>11.06</v>
      </c>
      <c r="H38" s="98">
        <v>10.27</v>
      </c>
      <c r="I38" s="98">
        <v>4.1500000000000004</v>
      </c>
      <c r="J38" s="98">
        <v>12.47</v>
      </c>
      <c r="K38" s="98">
        <v>19.71</v>
      </c>
      <c r="L38" s="98">
        <v>16.39</v>
      </c>
      <c r="M38" s="98">
        <v>50.56</v>
      </c>
      <c r="N38" s="98">
        <v>32.619999999999997</v>
      </c>
      <c r="O38" s="98">
        <v>11.29</v>
      </c>
      <c r="P38" s="98">
        <v>10.85</v>
      </c>
      <c r="Q38" s="98">
        <v>4.1500000000000004</v>
      </c>
      <c r="R38" s="98">
        <v>12.47</v>
      </c>
      <c r="S38" s="98">
        <v>17.18</v>
      </c>
      <c r="T38" s="98">
        <v>50.56</v>
      </c>
      <c r="U38" s="98">
        <v>32.619999999999997</v>
      </c>
      <c r="V38" s="98">
        <v>11.29</v>
      </c>
      <c r="W38" s="98">
        <v>10.85</v>
      </c>
      <c r="X38" s="98">
        <v>4.1500000000000004</v>
      </c>
      <c r="Y38" s="98">
        <v>13.7</v>
      </c>
      <c r="Z38" s="98">
        <v>21.16</v>
      </c>
      <c r="AA38" s="98">
        <v>17.600000000000001</v>
      </c>
      <c r="AB38" s="98">
        <v>51.12</v>
      </c>
      <c r="AC38" s="98">
        <v>48.1</v>
      </c>
      <c r="AD38" s="98">
        <v>38.58</v>
      </c>
      <c r="AE38" s="98">
        <v>4.1500000000000004</v>
      </c>
      <c r="AF38" s="98">
        <v>12.47</v>
      </c>
      <c r="AG38" s="98">
        <v>21.16</v>
      </c>
      <c r="AH38" s="98">
        <v>17.600000000000001</v>
      </c>
      <c r="AI38" s="98">
        <v>33.08</v>
      </c>
      <c r="AJ38" s="98">
        <v>35.46</v>
      </c>
      <c r="AK38" s="98">
        <v>47.64</v>
      </c>
      <c r="AL38" s="98">
        <v>47.7</v>
      </c>
      <c r="AM38" s="98">
        <v>4.1500000000000004</v>
      </c>
      <c r="AN38" s="98">
        <v>12.47</v>
      </c>
      <c r="AO38" s="98">
        <v>18.45</v>
      </c>
      <c r="AP38" s="98">
        <v>33.08</v>
      </c>
      <c r="AQ38" s="98">
        <v>35.46</v>
      </c>
      <c r="AR38" s="98">
        <v>47.64</v>
      </c>
      <c r="AS38" s="98">
        <v>47.7</v>
      </c>
      <c r="AT38" s="98">
        <v>4.1500000000000004</v>
      </c>
      <c r="AU38" s="98">
        <v>12.47</v>
      </c>
      <c r="AV38" s="98">
        <v>134.19</v>
      </c>
      <c r="AW38" s="98">
        <v>159.16</v>
      </c>
      <c r="AX38" s="98">
        <v>17.600000000000001</v>
      </c>
      <c r="AY38" s="98">
        <v>45</v>
      </c>
      <c r="AZ38" s="98">
        <v>3.64</v>
      </c>
      <c r="BA38" s="98">
        <v>51.41</v>
      </c>
      <c r="BB38" s="98">
        <v>3.64</v>
      </c>
      <c r="BC38" s="98">
        <v>51.41</v>
      </c>
      <c r="BD38" s="98">
        <v>3.64</v>
      </c>
      <c r="BE38" s="98">
        <v>17.489999999999998</v>
      </c>
      <c r="BF38" s="98">
        <v>2.78</v>
      </c>
      <c r="BG38" s="98">
        <v>2.4900000000000002</v>
      </c>
      <c r="BH38" s="113">
        <v>56.47</v>
      </c>
      <c r="BI38" s="98">
        <v>3.64</v>
      </c>
      <c r="BJ38" s="98">
        <v>1.97</v>
      </c>
      <c r="BK38" s="113">
        <v>57.36</v>
      </c>
      <c r="BL38" s="98">
        <v>3.64</v>
      </c>
      <c r="BM38" s="98">
        <v>0</v>
      </c>
      <c r="BN38" s="113">
        <v>43.65</v>
      </c>
      <c r="BO38" s="98">
        <v>2.1800000000000002</v>
      </c>
      <c r="BP38" s="98">
        <v>0</v>
      </c>
      <c r="BQ38" s="113">
        <v>57.32</v>
      </c>
    </row>
    <row r="39" spans="1:69">
      <c r="A39" s="96">
        <v>42555</v>
      </c>
      <c r="B39" s="98" t="s">
        <v>163</v>
      </c>
      <c r="C39" s="98">
        <v>8.0500000000000007</v>
      </c>
      <c r="D39" s="98">
        <v>19.809999999999999</v>
      </c>
      <c r="E39" s="98">
        <v>16.45</v>
      </c>
      <c r="F39" s="98">
        <v>51.48</v>
      </c>
      <c r="G39" s="98">
        <v>10.6</v>
      </c>
      <c r="H39" s="98">
        <v>10.72</v>
      </c>
      <c r="I39" s="98">
        <v>4.1500000000000004</v>
      </c>
      <c r="J39" s="98">
        <v>8.0500000000000007</v>
      </c>
      <c r="K39" s="98">
        <v>19.809999999999999</v>
      </c>
      <c r="L39" s="98">
        <v>16.45</v>
      </c>
      <c r="M39" s="98">
        <v>44.4</v>
      </c>
      <c r="N39" s="98">
        <v>27.66</v>
      </c>
      <c r="O39" s="98">
        <v>11.22</v>
      </c>
      <c r="P39" s="98">
        <v>11.04</v>
      </c>
      <c r="Q39" s="98">
        <v>4.1500000000000004</v>
      </c>
      <c r="R39" s="98">
        <v>8.0500000000000007</v>
      </c>
      <c r="S39" s="98">
        <v>17.25</v>
      </c>
      <c r="T39" s="98">
        <v>44.4</v>
      </c>
      <c r="U39" s="98">
        <v>27.66</v>
      </c>
      <c r="V39" s="98">
        <v>11.22</v>
      </c>
      <c r="W39" s="98">
        <v>11.04</v>
      </c>
      <c r="X39" s="98">
        <v>4.1500000000000004</v>
      </c>
      <c r="Y39" s="98">
        <v>8.0500000000000007</v>
      </c>
      <c r="Z39" s="98">
        <v>21.53</v>
      </c>
      <c r="AA39" s="98">
        <v>17.88</v>
      </c>
      <c r="AB39" s="98">
        <v>52.9</v>
      </c>
      <c r="AC39" s="98">
        <v>49.55</v>
      </c>
      <c r="AD39" s="98">
        <v>38.090000000000003</v>
      </c>
      <c r="AE39" s="98">
        <v>4.1500000000000004</v>
      </c>
      <c r="AF39" s="98">
        <v>8.0500000000000007</v>
      </c>
      <c r="AG39" s="98">
        <v>21.53</v>
      </c>
      <c r="AH39" s="98">
        <v>17.88</v>
      </c>
      <c r="AI39" s="98">
        <v>39.85</v>
      </c>
      <c r="AJ39" s="98">
        <v>35.72</v>
      </c>
      <c r="AK39" s="98">
        <v>49.67</v>
      </c>
      <c r="AL39" s="98">
        <v>47.52</v>
      </c>
      <c r="AM39" s="98">
        <v>4.1500000000000004</v>
      </c>
      <c r="AN39" s="98">
        <v>8.0500000000000007</v>
      </c>
      <c r="AO39" s="98">
        <v>18.75</v>
      </c>
      <c r="AP39" s="98">
        <v>39.85</v>
      </c>
      <c r="AQ39" s="98">
        <v>35.72</v>
      </c>
      <c r="AR39" s="98">
        <v>49.67</v>
      </c>
      <c r="AS39" s="98">
        <v>47.52</v>
      </c>
      <c r="AT39" s="98">
        <v>4.1500000000000004</v>
      </c>
      <c r="AU39" s="98">
        <v>8.0500000000000007</v>
      </c>
      <c r="AV39" s="98">
        <v>135.12</v>
      </c>
      <c r="AW39" s="98">
        <v>160.22</v>
      </c>
      <c r="AX39" s="98">
        <v>17.88</v>
      </c>
      <c r="AY39" s="98">
        <v>45</v>
      </c>
      <c r="AZ39" s="98">
        <v>3.09</v>
      </c>
      <c r="BA39" s="98">
        <v>51.88</v>
      </c>
      <c r="BB39" s="98">
        <v>5.44</v>
      </c>
      <c r="BC39" s="98">
        <v>51.88</v>
      </c>
      <c r="BD39" s="98">
        <v>3.09</v>
      </c>
      <c r="BE39" s="98">
        <v>18.55</v>
      </c>
      <c r="BF39" s="98">
        <v>2.15</v>
      </c>
      <c r="BG39" s="98">
        <v>2.15</v>
      </c>
      <c r="BH39" s="113">
        <v>51.79</v>
      </c>
      <c r="BI39" s="98">
        <v>3.09</v>
      </c>
      <c r="BJ39" s="98">
        <v>0</v>
      </c>
      <c r="BK39" s="113">
        <v>52.54</v>
      </c>
      <c r="BL39" s="98">
        <v>3.09</v>
      </c>
      <c r="BM39" s="98">
        <v>0</v>
      </c>
      <c r="BN39" s="113">
        <v>40.56</v>
      </c>
      <c r="BO39" s="98">
        <v>2.1800000000000002</v>
      </c>
      <c r="BP39" s="98">
        <v>0</v>
      </c>
      <c r="BQ39" s="113">
        <v>52.44</v>
      </c>
    </row>
    <row r="40" spans="1:69">
      <c r="A40" s="96">
        <v>42555</v>
      </c>
      <c r="B40" s="98" t="s">
        <v>166</v>
      </c>
      <c r="C40" s="98">
        <v>8.0500000000000007</v>
      </c>
      <c r="D40" s="98">
        <v>19.66</v>
      </c>
      <c r="E40" s="98">
        <v>16.329999999999998</v>
      </c>
      <c r="F40" s="98">
        <v>51.48</v>
      </c>
      <c r="G40" s="98">
        <v>10.6</v>
      </c>
      <c r="H40" s="98">
        <v>10.72</v>
      </c>
      <c r="I40" s="98">
        <v>4.1500000000000004</v>
      </c>
      <c r="J40" s="98">
        <v>8.0500000000000007</v>
      </c>
      <c r="K40" s="98">
        <v>19.66</v>
      </c>
      <c r="L40" s="98">
        <v>16.329999999999998</v>
      </c>
      <c r="M40" s="98">
        <v>44.4</v>
      </c>
      <c r="N40" s="98">
        <v>27.66</v>
      </c>
      <c r="O40" s="98">
        <v>11.22</v>
      </c>
      <c r="P40" s="98">
        <v>11.04</v>
      </c>
      <c r="Q40" s="98">
        <v>4.1500000000000004</v>
      </c>
      <c r="R40" s="98">
        <v>8.0500000000000007</v>
      </c>
      <c r="S40" s="98">
        <v>17.12</v>
      </c>
      <c r="T40" s="98">
        <v>44.4</v>
      </c>
      <c r="U40" s="98">
        <v>27.66</v>
      </c>
      <c r="V40" s="98">
        <v>11.22</v>
      </c>
      <c r="W40" s="98">
        <v>11.04</v>
      </c>
      <c r="X40" s="98">
        <v>4.1500000000000004</v>
      </c>
      <c r="Y40" s="98">
        <v>8.0500000000000007</v>
      </c>
      <c r="Z40" s="98">
        <v>21.36</v>
      </c>
      <c r="AA40" s="98">
        <v>17.739999999999998</v>
      </c>
      <c r="AB40" s="98">
        <v>52.9</v>
      </c>
      <c r="AC40" s="98">
        <v>49.55</v>
      </c>
      <c r="AD40" s="98">
        <v>38.090000000000003</v>
      </c>
      <c r="AE40" s="98">
        <v>4.1500000000000004</v>
      </c>
      <c r="AF40" s="98">
        <v>8.0500000000000007</v>
      </c>
      <c r="AG40" s="98">
        <v>21.36</v>
      </c>
      <c r="AH40" s="98">
        <v>17.739999999999998</v>
      </c>
      <c r="AI40" s="98">
        <v>39.85</v>
      </c>
      <c r="AJ40" s="98">
        <v>35.72</v>
      </c>
      <c r="AK40" s="98">
        <v>49.67</v>
      </c>
      <c r="AL40" s="98">
        <v>47.52</v>
      </c>
      <c r="AM40" s="98">
        <v>4.1500000000000004</v>
      </c>
      <c r="AN40" s="98">
        <v>8.0500000000000007</v>
      </c>
      <c r="AO40" s="98">
        <v>18.61</v>
      </c>
      <c r="AP40" s="98">
        <v>39.85</v>
      </c>
      <c r="AQ40" s="98">
        <v>35.72</v>
      </c>
      <c r="AR40" s="98">
        <v>49.67</v>
      </c>
      <c r="AS40" s="98">
        <v>47.52</v>
      </c>
      <c r="AT40" s="98">
        <v>4.1500000000000004</v>
      </c>
      <c r="AU40" s="98">
        <v>8.0500000000000007</v>
      </c>
      <c r="AV40" s="98">
        <v>134.94999999999999</v>
      </c>
      <c r="AW40" s="98">
        <v>160.05000000000001</v>
      </c>
      <c r="AX40" s="98">
        <v>17.739999999999998</v>
      </c>
      <c r="AY40" s="98">
        <v>45</v>
      </c>
      <c r="AZ40" s="98">
        <v>3.09</v>
      </c>
      <c r="BA40" s="98">
        <v>51.74</v>
      </c>
      <c r="BB40" s="98">
        <v>5.44</v>
      </c>
      <c r="BC40" s="98">
        <v>51.74</v>
      </c>
      <c r="BD40" s="98">
        <v>3.09</v>
      </c>
      <c r="BE40" s="98">
        <v>18.489999999999998</v>
      </c>
      <c r="BF40" s="98">
        <v>2.15</v>
      </c>
      <c r="BG40" s="98">
        <v>2.15</v>
      </c>
      <c r="BH40" s="113">
        <v>51.65</v>
      </c>
      <c r="BI40" s="98">
        <v>3.09</v>
      </c>
      <c r="BJ40" s="98">
        <v>0</v>
      </c>
      <c r="BK40" s="113">
        <v>52.39</v>
      </c>
      <c r="BL40" s="98">
        <v>3.09</v>
      </c>
      <c r="BM40" s="98">
        <v>0</v>
      </c>
      <c r="BN40" s="113">
        <v>40.42</v>
      </c>
      <c r="BO40" s="98">
        <v>2.1800000000000002</v>
      </c>
      <c r="BP40" s="98">
        <v>0</v>
      </c>
      <c r="BQ40" s="113">
        <v>52.29</v>
      </c>
    </row>
    <row r="41" spans="1:69">
      <c r="A41" s="96">
        <v>42555</v>
      </c>
      <c r="B41" s="98" t="s">
        <v>186</v>
      </c>
      <c r="C41" s="98">
        <v>8.0500000000000007</v>
      </c>
      <c r="D41" s="98">
        <v>19.64</v>
      </c>
      <c r="E41" s="98">
        <v>16.329999999999998</v>
      </c>
      <c r="F41" s="98">
        <v>51.48</v>
      </c>
      <c r="G41" s="98">
        <v>10.6</v>
      </c>
      <c r="H41" s="98">
        <v>10.72</v>
      </c>
      <c r="I41" s="98">
        <v>4.1500000000000004</v>
      </c>
      <c r="J41" s="98">
        <v>8.0500000000000007</v>
      </c>
      <c r="K41" s="98">
        <v>19.64</v>
      </c>
      <c r="L41" s="98">
        <v>16.329999999999998</v>
      </c>
      <c r="M41" s="98">
        <v>44.4</v>
      </c>
      <c r="N41" s="98">
        <v>27.66</v>
      </c>
      <c r="O41" s="98">
        <v>11.22</v>
      </c>
      <c r="P41" s="98">
        <v>11.04</v>
      </c>
      <c r="Q41" s="98">
        <v>4.1500000000000004</v>
      </c>
      <c r="R41" s="98">
        <v>8.0500000000000007</v>
      </c>
      <c r="S41" s="98">
        <v>17.12</v>
      </c>
      <c r="T41" s="98">
        <v>44.4</v>
      </c>
      <c r="U41" s="98">
        <v>27.66</v>
      </c>
      <c r="V41" s="98">
        <v>11.22</v>
      </c>
      <c r="W41" s="98">
        <v>11.04</v>
      </c>
      <c r="X41" s="98">
        <v>4.1500000000000004</v>
      </c>
      <c r="Y41" s="98">
        <v>8.0500000000000007</v>
      </c>
      <c r="Z41" s="98">
        <v>21.34</v>
      </c>
      <c r="AA41" s="98">
        <v>17.739999999999998</v>
      </c>
      <c r="AB41" s="98">
        <v>52.9</v>
      </c>
      <c r="AC41" s="98">
        <v>49.55</v>
      </c>
      <c r="AD41" s="98">
        <v>38.090000000000003</v>
      </c>
      <c r="AE41" s="98">
        <v>4.1500000000000004</v>
      </c>
      <c r="AF41" s="98">
        <v>8.0500000000000007</v>
      </c>
      <c r="AG41" s="98">
        <v>21.34</v>
      </c>
      <c r="AH41" s="98">
        <v>17.739999999999998</v>
      </c>
      <c r="AI41" s="98">
        <v>39.85</v>
      </c>
      <c r="AJ41" s="98">
        <v>35.72</v>
      </c>
      <c r="AK41" s="98">
        <v>49.67</v>
      </c>
      <c r="AL41" s="98">
        <v>47.52</v>
      </c>
      <c r="AM41" s="98">
        <v>4.1500000000000004</v>
      </c>
      <c r="AN41" s="98">
        <v>8.0500000000000007</v>
      </c>
      <c r="AO41" s="98">
        <v>18.600000000000001</v>
      </c>
      <c r="AP41" s="98">
        <v>39.85</v>
      </c>
      <c r="AQ41" s="98">
        <v>35.72</v>
      </c>
      <c r="AR41" s="98">
        <v>49.67</v>
      </c>
      <c r="AS41" s="98">
        <v>47.52</v>
      </c>
      <c r="AT41" s="98">
        <v>4.1500000000000004</v>
      </c>
      <c r="AU41" s="98">
        <v>8.0500000000000007</v>
      </c>
      <c r="AV41" s="98">
        <v>134.93</v>
      </c>
      <c r="AW41" s="98">
        <v>160.03</v>
      </c>
      <c r="AX41" s="98">
        <v>17.739999999999998</v>
      </c>
      <c r="AY41" s="98">
        <v>45</v>
      </c>
      <c r="AZ41" s="98">
        <v>3.09</v>
      </c>
      <c r="BA41" s="98">
        <v>51.73</v>
      </c>
      <c r="BB41" s="98">
        <v>5.44</v>
      </c>
      <c r="BC41" s="98">
        <v>51.73</v>
      </c>
      <c r="BD41" s="98">
        <v>3.09</v>
      </c>
      <c r="BE41" s="98">
        <v>18.489999999999998</v>
      </c>
      <c r="BF41" s="98">
        <v>2.15</v>
      </c>
      <c r="BG41" s="98">
        <v>2.15</v>
      </c>
      <c r="BH41" s="113">
        <v>51.64</v>
      </c>
      <c r="BI41" s="98">
        <v>3.09</v>
      </c>
      <c r="BJ41" s="98">
        <v>0</v>
      </c>
      <c r="BK41" s="113">
        <v>52.39</v>
      </c>
      <c r="BL41" s="98">
        <v>3.09</v>
      </c>
      <c r="BM41" s="98">
        <v>0</v>
      </c>
      <c r="BN41" s="113">
        <v>40.409999999999997</v>
      </c>
      <c r="BO41" s="98">
        <v>2.1800000000000002</v>
      </c>
      <c r="BP41" s="98">
        <v>0</v>
      </c>
      <c r="BQ41" s="113">
        <v>52.29</v>
      </c>
    </row>
    <row r="42" spans="1:69">
      <c r="A42" s="96">
        <v>42555</v>
      </c>
      <c r="B42" s="98" t="s">
        <v>189</v>
      </c>
      <c r="C42" s="98">
        <v>8.0500000000000007</v>
      </c>
      <c r="D42" s="98">
        <v>19.66</v>
      </c>
      <c r="E42" s="98">
        <v>16.329999999999998</v>
      </c>
      <c r="F42" s="98">
        <v>51.48</v>
      </c>
      <c r="G42" s="98">
        <v>10.6</v>
      </c>
      <c r="H42" s="98">
        <v>10.72</v>
      </c>
      <c r="I42" s="98">
        <v>4.1500000000000004</v>
      </c>
      <c r="J42" s="98">
        <v>8.0500000000000007</v>
      </c>
      <c r="K42" s="98">
        <v>19.66</v>
      </c>
      <c r="L42" s="98">
        <v>16.329999999999998</v>
      </c>
      <c r="M42" s="98">
        <v>44.4</v>
      </c>
      <c r="N42" s="98">
        <v>27.66</v>
      </c>
      <c r="O42" s="98">
        <v>11.22</v>
      </c>
      <c r="P42" s="98">
        <v>11.04</v>
      </c>
      <c r="Q42" s="98">
        <v>4.1500000000000004</v>
      </c>
      <c r="R42" s="98">
        <v>8.0500000000000007</v>
      </c>
      <c r="S42" s="98">
        <v>17.12</v>
      </c>
      <c r="T42" s="98">
        <v>44.4</v>
      </c>
      <c r="U42" s="98">
        <v>27.66</v>
      </c>
      <c r="V42" s="98">
        <v>11.22</v>
      </c>
      <c r="W42" s="98">
        <v>11.04</v>
      </c>
      <c r="X42" s="98">
        <v>4.1500000000000004</v>
      </c>
      <c r="Y42" s="98">
        <v>8.0500000000000007</v>
      </c>
      <c r="Z42" s="98">
        <v>21.36</v>
      </c>
      <c r="AA42" s="98">
        <v>17.739999999999998</v>
      </c>
      <c r="AB42" s="98">
        <v>52.9</v>
      </c>
      <c r="AC42" s="98">
        <v>49.55</v>
      </c>
      <c r="AD42" s="98">
        <v>38.090000000000003</v>
      </c>
      <c r="AE42" s="98">
        <v>4.1500000000000004</v>
      </c>
      <c r="AF42" s="98">
        <v>8.0500000000000007</v>
      </c>
      <c r="AG42" s="98">
        <v>21.36</v>
      </c>
      <c r="AH42" s="98">
        <v>17.739999999999998</v>
      </c>
      <c r="AI42" s="98">
        <v>39.85</v>
      </c>
      <c r="AJ42" s="98">
        <v>35.72</v>
      </c>
      <c r="AK42" s="98">
        <v>49.67</v>
      </c>
      <c r="AL42" s="98">
        <v>47.52</v>
      </c>
      <c r="AM42" s="98">
        <v>4.1500000000000004</v>
      </c>
      <c r="AN42" s="98">
        <v>8.0500000000000007</v>
      </c>
      <c r="AO42" s="98">
        <v>18.61</v>
      </c>
      <c r="AP42" s="98">
        <v>39.85</v>
      </c>
      <c r="AQ42" s="98">
        <v>35.72</v>
      </c>
      <c r="AR42" s="98">
        <v>49.67</v>
      </c>
      <c r="AS42" s="98">
        <v>47.52</v>
      </c>
      <c r="AT42" s="98">
        <v>4.1500000000000004</v>
      </c>
      <c r="AU42" s="98">
        <v>8.0500000000000007</v>
      </c>
      <c r="AV42" s="98">
        <v>134.94999999999999</v>
      </c>
      <c r="AW42" s="98">
        <v>160.05000000000001</v>
      </c>
      <c r="AX42" s="98">
        <v>17.739999999999998</v>
      </c>
      <c r="AY42" s="98">
        <v>45</v>
      </c>
      <c r="AZ42" s="98">
        <v>3.09</v>
      </c>
      <c r="BA42" s="98">
        <v>51.74</v>
      </c>
      <c r="BB42" s="98">
        <v>5.44</v>
      </c>
      <c r="BC42" s="98">
        <v>51.74</v>
      </c>
      <c r="BD42" s="98">
        <v>3.09</v>
      </c>
      <c r="BE42" s="98">
        <v>18.489999999999998</v>
      </c>
      <c r="BF42" s="98">
        <v>2.15</v>
      </c>
      <c r="BG42" s="98">
        <v>2.15</v>
      </c>
      <c r="BH42" s="113">
        <v>51.65</v>
      </c>
      <c r="BI42" s="98">
        <v>3.09</v>
      </c>
      <c r="BJ42" s="98">
        <v>0</v>
      </c>
      <c r="BK42" s="113">
        <v>52.39</v>
      </c>
      <c r="BL42" s="98">
        <v>3.09</v>
      </c>
      <c r="BM42" s="98">
        <v>0</v>
      </c>
      <c r="BN42" s="113">
        <v>40.42</v>
      </c>
      <c r="BO42" s="98">
        <v>2.1800000000000002</v>
      </c>
      <c r="BP42" s="98">
        <v>0</v>
      </c>
      <c r="BQ42" s="113">
        <v>52.29</v>
      </c>
    </row>
    <row r="43" spans="1:69">
      <c r="A43" s="96">
        <v>42555</v>
      </c>
      <c r="B43" s="98" t="s">
        <v>160</v>
      </c>
      <c r="C43" s="98">
        <v>3.81</v>
      </c>
      <c r="D43" s="98">
        <v>19.73</v>
      </c>
      <c r="E43" s="98">
        <v>16.38</v>
      </c>
      <c r="F43" s="98">
        <v>50.05</v>
      </c>
      <c r="G43" s="98">
        <v>9.27</v>
      </c>
      <c r="H43" s="98">
        <v>10.42</v>
      </c>
      <c r="I43" s="98">
        <v>4.1500000000000004</v>
      </c>
      <c r="J43" s="98">
        <v>3.03</v>
      </c>
      <c r="K43" s="98">
        <v>19.73</v>
      </c>
      <c r="L43" s="98">
        <v>16.38</v>
      </c>
      <c r="M43" s="98">
        <v>44.69</v>
      </c>
      <c r="N43" s="98">
        <v>30.46</v>
      </c>
      <c r="O43" s="98">
        <v>10.27</v>
      </c>
      <c r="P43" s="98">
        <v>10.32</v>
      </c>
      <c r="Q43" s="98">
        <v>4.1500000000000004</v>
      </c>
      <c r="R43" s="98">
        <v>3.03</v>
      </c>
      <c r="S43" s="98">
        <v>17.18</v>
      </c>
      <c r="T43" s="98">
        <v>44.69</v>
      </c>
      <c r="U43" s="98">
        <v>30.46</v>
      </c>
      <c r="V43" s="98">
        <v>10.27</v>
      </c>
      <c r="W43" s="98">
        <v>10.32</v>
      </c>
      <c r="X43" s="98">
        <v>4.1500000000000004</v>
      </c>
      <c r="Y43" s="98">
        <v>3.81</v>
      </c>
      <c r="Z43" s="98">
        <v>21.37</v>
      </c>
      <c r="AA43" s="98">
        <v>17.75</v>
      </c>
      <c r="AB43" s="98">
        <v>52.78</v>
      </c>
      <c r="AC43" s="98">
        <v>46.77</v>
      </c>
      <c r="AD43" s="98">
        <v>36.659999999999997</v>
      </c>
      <c r="AE43" s="98">
        <v>4.1500000000000004</v>
      </c>
      <c r="AF43" s="98">
        <v>3.03</v>
      </c>
      <c r="AG43" s="98">
        <v>21.37</v>
      </c>
      <c r="AH43" s="98">
        <v>17.75</v>
      </c>
      <c r="AI43" s="98">
        <v>48.81</v>
      </c>
      <c r="AJ43" s="98">
        <v>33.44</v>
      </c>
      <c r="AK43" s="98">
        <v>48.74</v>
      </c>
      <c r="AL43" s="98">
        <v>44.35</v>
      </c>
      <c r="AM43" s="98">
        <v>4.1500000000000004</v>
      </c>
      <c r="AN43" s="98">
        <v>3.03</v>
      </c>
      <c r="AO43" s="98">
        <v>18.61</v>
      </c>
      <c r="AP43" s="98">
        <v>48.81</v>
      </c>
      <c r="AQ43" s="98">
        <v>33.44</v>
      </c>
      <c r="AR43" s="98">
        <v>48.74</v>
      </c>
      <c r="AS43" s="98">
        <v>44.35</v>
      </c>
      <c r="AT43" s="98">
        <v>4.1500000000000004</v>
      </c>
      <c r="AU43" s="98">
        <v>3.03</v>
      </c>
      <c r="AV43" s="98">
        <v>125.05</v>
      </c>
      <c r="AW43" s="98">
        <v>141.25</v>
      </c>
      <c r="AX43" s="98">
        <v>17.75</v>
      </c>
      <c r="AY43" s="98">
        <v>42.77</v>
      </c>
      <c r="AZ43" s="98">
        <v>2.42</v>
      </c>
      <c r="BA43" s="98">
        <v>50.58</v>
      </c>
      <c r="BB43" s="98">
        <v>3.57</v>
      </c>
      <c r="BC43" s="98">
        <v>50.58</v>
      </c>
      <c r="BD43" s="98">
        <v>2.42</v>
      </c>
      <c r="BE43" s="98">
        <v>19.440000000000001</v>
      </c>
      <c r="BF43" s="98">
        <v>2.15</v>
      </c>
      <c r="BG43" s="98">
        <v>2.15</v>
      </c>
      <c r="BH43" s="113">
        <v>44.9</v>
      </c>
      <c r="BI43" s="98">
        <v>2.42</v>
      </c>
      <c r="BJ43" s="98">
        <v>0</v>
      </c>
      <c r="BK43" s="113">
        <v>45.62</v>
      </c>
      <c r="BL43" s="98">
        <v>2.42</v>
      </c>
      <c r="BM43" s="98">
        <v>0</v>
      </c>
      <c r="BN43" s="113">
        <v>36.06</v>
      </c>
      <c r="BO43" s="98">
        <v>2.1800000000000002</v>
      </c>
      <c r="BP43" s="98">
        <v>0</v>
      </c>
      <c r="BQ43" s="113">
        <v>45.6</v>
      </c>
    </row>
    <row r="44" spans="1:69">
      <c r="A44" s="96">
        <v>42555</v>
      </c>
      <c r="B44" s="98" t="s">
        <v>197</v>
      </c>
      <c r="C44" s="98">
        <v>8.2899999999999991</v>
      </c>
      <c r="D44" s="98">
        <v>24.62</v>
      </c>
      <c r="E44" s="98">
        <v>20.51</v>
      </c>
      <c r="F44" s="98">
        <v>61.77</v>
      </c>
      <c r="G44" s="98">
        <v>20.67</v>
      </c>
      <c r="H44" s="98">
        <v>17.649999999999999</v>
      </c>
      <c r="I44" s="98">
        <v>4.1500000000000004</v>
      </c>
      <c r="J44" s="98">
        <v>8.2899999999999991</v>
      </c>
      <c r="K44" s="98">
        <v>24.62</v>
      </c>
      <c r="L44" s="98">
        <v>20.51</v>
      </c>
      <c r="M44" s="98">
        <v>53.27</v>
      </c>
      <c r="N44" s="98">
        <v>33.200000000000003</v>
      </c>
      <c r="O44" s="98">
        <v>20.77</v>
      </c>
      <c r="P44" s="98">
        <v>19.670000000000002</v>
      </c>
      <c r="Q44" s="98">
        <v>4.1500000000000004</v>
      </c>
      <c r="R44" s="98">
        <v>8.2899999999999991</v>
      </c>
      <c r="S44" s="98">
        <v>21.47</v>
      </c>
      <c r="T44" s="98">
        <v>53.27</v>
      </c>
      <c r="U44" s="98">
        <v>33.200000000000003</v>
      </c>
      <c r="V44" s="98">
        <v>20.77</v>
      </c>
      <c r="W44" s="98">
        <v>19.670000000000002</v>
      </c>
      <c r="X44" s="98">
        <v>4.1500000000000004</v>
      </c>
      <c r="Y44" s="98">
        <v>8.2899999999999991</v>
      </c>
      <c r="Z44" s="98">
        <v>26.75</v>
      </c>
      <c r="AA44" s="98">
        <v>22.29</v>
      </c>
      <c r="AB44" s="98">
        <v>63.48</v>
      </c>
      <c r="AC44" s="98">
        <v>76.709999999999994</v>
      </c>
      <c r="AD44" s="98">
        <v>50.82</v>
      </c>
      <c r="AE44" s="98">
        <v>4.1500000000000004</v>
      </c>
      <c r="AF44" s="98">
        <v>8.2899999999999991</v>
      </c>
      <c r="AG44" s="98">
        <v>26.75</v>
      </c>
      <c r="AH44" s="98">
        <v>22.29</v>
      </c>
      <c r="AI44" s="98">
        <v>47.81</v>
      </c>
      <c r="AJ44" s="98">
        <v>42.86</v>
      </c>
      <c r="AK44" s="98">
        <v>73.56</v>
      </c>
      <c r="AL44" s="98">
        <v>69.33</v>
      </c>
      <c r="AM44" s="98">
        <v>4.1500000000000004</v>
      </c>
      <c r="AN44" s="98">
        <v>8.2899999999999991</v>
      </c>
      <c r="AO44" s="98">
        <v>23.33</v>
      </c>
      <c r="AP44" s="98">
        <v>47.81</v>
      </c>
      <c r="AQ44" s="98">
        <v>42.86</v>
      </c>
      <c r="AR44" s="98">
        <v>73.56</v>
      </c>
      <c r="AS44" s="98">
        <v>69.33</v>
      </c>
      <c r="AT44" s="98">
        <v>4.1500000000000004</v>
      </c>
      <c r="AU44" s="98">
        <v>8.2899999999999991</v>
      </c>
      <c r="AV44" s="98">
        <v>182.18</v>
      </c>
      <c r="AW44" s="98">
        <v>216.52</v>
      </c>
      <c r="AX44" s="98">
        <v>22.29</v>
      </c>
      <c r="AY44" s="98">
        <v>64.569999999999993</v>
      </c>
      <c r="AZ44" s="98">
        <v>3.18</v>
      </c>
      <c r="BA44" s="98">
        <v>68.66</v>
      </c>
      <c r="BB44" s="98">
        <v>5.61</v>
      </c>
      <c r="BC44" s="98">
        <v>68.66</v>
      </c>
      <c r="BD44" s="98">
        <v>3.18</v>
      </c>
      <c r="BE44" s="98">
        <v>24.55</v>
      </c>
      <c r="BF44" s="98">
        <v>2.21</v>
      </c>
      <c r="BG44" s="98">
        <v>2.21</v>
      </c>
      <c r="BH44" s="113">
        <v>68.569999999999993</v>
      </c>
      <c r="BI44" s="98">
        <v>3.18</v>
      </c>
      <c r="BJ44" s="98">
        <v>0</v>
      </c>
      <c r="BK44" s="113">
        <v>69.56</v>
      </c>
      <c r="BL44" s="98">
        <v>3.18</v>
      </c>
      <c r="BM44" s="98">
        <v>0</v>
      </c>
      <c r="BN44" s="113">
        <v>55.03</v>
      </c>
      <c r="BO44" s="98">
        <v>2.2400000000000002</v>
      </c>
      <c r="BP44" s="98">
        <v>0</v>
      </c>
      <c r="BQ44" s="113">
        <v>69.430000000000007</v>
      </c>
    </row>
    <row r="45" spans="1:69">
      <c r="A45" s="96">
        <v>42555</v>
      </c>
      <c r="B45" s="98" t="s">
        <v>313</v>
      </c>
      <c r="C45" s="98">
        <v>16.559999999999999</v>
      </c>
      <c r="D45" s="98">
        <v>21.03</v>
      </c>
      <c r="E45" s="98">
        <v>18.04</v>
      </c>
      <c r="F45" s="98">
        <v>49.18</v>
      </c>
      <c r="G45" s="98">
        <v>20.55</v>
      </c>
      <c r="H45" s="98">
        <v>23.16</v>
      </c>
      <c r="I45" s="98">
        <v>4.1500000000000004</v>
      </c>
      <c r="J45" s="98">
        <v>16.559999999999999</v>
      </c>
      <c r="K45" s="98">
        <v>21.03</v>
      </c>
      <c r="L45" s="98">
        <v>18.04</v>
      </c>
      <c r="M45" s="98">
        <v>52.76</v>
      </c>
      <c r="N45" s="98">
        <v>33.549999999999997</v>
      </c>
      <c r="O45" s="98">
        <v>23.31</v>
      </c>
      <c r="P45" s="98">
        <v>23.24</v>
      </c>
      <c r="Q45" s="98">
        <v>4.1500000000000004</v>
      </c>
      <c r="R45" s="98">
        <v>16.559999999999999</v>
      </c>
      <c r="S45" s="98">
        <v>18.86</v>
      </c>
      <c r="T45" s="98">
        <v>52.76</v>
      </c>
      <c r="U45" s="98">
        <v>33.549999999999997</v>
      </c>
      <c r="V45" s="98">
        <v>23.31</v>
      </c>
      <c r="W45" s="98">
        <v>23.24</v>
      </c>
      <c r="X45" s="98">
        <v>4.1500000000000004</v>
      </c>
      <c r="Y45" s="98">
        <v>16.559999999999999</v>
      </c>
      <c r="Z45" s="98">
        <v>22.38</v>
      </c>
      <c r="AA45" s="98">
        <v>19.2</v>
      </c>
      <c r="AB45" s="98">
        <v>51.25</v>
      </c>
      <c r="AC45" s="98">
        <v>83.07</v>
      </c>
      <c r="AD45" s="98">
        <v>57.59</v>
      </c>
      <c r="AE45" s="98">
        <v>4.1500000000000004</v>
      </c>
      <c r="AF45" s="98">
        <v>16.559999999999999</v>
      </c>
      <c r="AG45" s="98">
        <v>22.38</v>
      </c>
      <c r="AH45" s="98">
        <v>19.2</v>
      </c>
      <c r="AI45" s="98">
        <v>32.270000000000003</v>
      </c>
      <c r="AJ45" s="98">
        <v>34.6</v>
      </c>
      <c r="AK45" s="98">
        <v>76.290000000000006</v>
      </c>
      <c r="AL45" s="98">
        <v>76.41</v>
      </c>
      <c r="AM45" s="98">
        <v>4.1500000000000004</v>
      </c>
      <c r="AN45" s="98">
        <v>16.559999999999999</v>
      </c>
      <c r="AO45" s="98">
        <v>20.07</v>
      </c>
      <c r="AP45" s="98">
        <v>32.270000000000003</v>
      </c>
      <c r="AQ45" s="98">
        <v>34.6</v>
      </c>
      <c r="AR45" s="98">
        <v>76.290000000000006</v>
      </c>
      <c r="AS45" s="98">
        <v>76.41</v>
      </c>
      <c r="AT45" s="98">
        <v>4.1500000000000004</v>
      </c>
      <c r="AU45" s="98">
        <v>16.559999999999999</v>
      </c>
      <c r="AV45" s="98">
        <v>171.31</v>
      </c>
      <c r="AW45" s="98">
        <v>204.21</v>
      </c>
      <c r="AX45" s="98">
        <v>19.2</v>
      </c>
      <c r="AY45" s="98">
        <v>71.790000000000006</v>
      </c>
      <c r="AZ45" s="98">
        <v>5.2</v>
      </c>
      <c r="BA45" s="98">
        <v>63.51</v>
      </c>
      <c r="BB45" s="98">
        <v>5.2</v>
      </c>
      <c r="BC45" s="98">
        <v>63.51</v>
      </c>
      <c r="BD45" s="98">
        <v>5.2</v>
      </c>
      <c r="BE45" s="98">
        <v>19.809999999999999</v>
      </c>
      <c r="BF45" s="98">
        <v>3.57</v>
      </c>
      <c r="BG45" s="98">
        <v>3.57</v>
      </c>
      <c r="BH45" s="113">
        <v>93.72</v>
      </c>
      <c r="BI45" s="98">
        <v>5.2</v>
      </c>
      <c r="BJ45" s="98">
        <v>2.81</v>
      </c>
      <c r="BK45" s="113">
        <v>95.25</v>
      </c>
      <c r="BL45" s="98">
        <v>5.2</v>
      </c>
      <c r="BM45" s="98">
        <v>0</v>
      </c>
      <c r="BN45" s="113">
        <v>67.989999999999995</v>
      </c>
      <c r="BO45" s="98">
        <v>2.1800000000000002</v>
      </c>
      <c r="BP45" s="98">
        <v>0</v>
      </c>
      <c r="BQ45" s="113">
        <v>95.22</v>
      </c>
    </row>
    <row r="46" spans="1:69">
      <c r="A46" s="96">
        <v>42555</v>
      </c>
      <c r="B46" s="98" t="s">
        <v>319</v>
      </c>
      <c r="C46" s="98">
        <v>16.559999999999999</v>
      </c>
      <c r="D46" s="98">
        <v>21.37</v>
      </c>
      <c r="E46" s="98">
        <v>17.88</v>
      </c>
      <c r="F46" s="98">
        <v>49.03</v>
      </c>
      <c r="G46" s="98">
        <v>20.55</v>
      </c>
      <c r="H46" s="98">
        <v>23.16</v>
      </c>
      <c r="I46" s="98">
        <v>4.1500000000000004</v>
      </c>
      <c r="J46" s="98">
        <v>16.559999999999999</v>
      </c>
      <c r="K46" s="98">
        <v>21.37</v>
      </c>
      <c r="L46" s="98">
        <v>17.88</v>
      </c>
      <c r="M46" s="98">
        <v>52.59</v>
      </c>
      <c r="N46" s="98">
        <v>33.450000000000003</v>
      </c>
      <c r="O46" s="98">
        <v>23.31</v>
      </c>
      <c r="P46" s="98">
        <v>23.24</v>
      </c>
      <c r="Q46" s="98">
        <v>4.1500000000000004</v>
      </c>
      <c r="R46" s="98">
        <v>16.559999999999999</v>
      </c>
      <c r="S46" s="98">
        <v>18.829999999999998</v>
      </c>
      <c r="T46" s="98">
        <v>52.59</v>
      </c>
      <c r="U46" s="98">
        <v>33.450000000000003</v>
      </c>
      <c r="V46" s="98">
        <v>23.31</v>
      </c>
      <c r="W46" s="98">
        <v>23.24</v>
      </c>
      <c r="X46" s="98">
        <v>4.1500000000000004</v>
      </c>
      <c r="Y46" s="98">
        <v>16.559999999999999</v>
      </c>
      <c r="Z46" s="98">
        <v>22.74</v>
      </c>
      <c r="AA46" s="98">
        <v>19.02</v>
      </c>
      <c r="AB46" s="98">
        <v>51.08</v>
      </c>
      <c r="AC46" s="98">
        <v>83.07</v>
      </c>
      <c r="AD46" s="98">
        <v>57.59</v>
      </c>
      <c r="AE46" s="98">
        <v>4.1500000000000004</v>
      </c>
      <c r="AF46" s="98">
        <v>16.559999999999999</v>
      </c>
      <c r="AG46" s="98">
        <v>22.74</v>
      </c>
      <c r="AH46" s="98">
        <v>19.02</v>
      </c>
      <c r="AI46" s="98">
        <v>32.17</v>
      </c>
      <c r="AJ46" s="98">
        <v>34.49</v>
      </c>
      <c r="AK46" s="98">
        <v>76.290000000000006</v>
      </c>
      <c r="AL46" s="98">
        <v>76.41</v>
      </c>
      <c r="AM46" s="98">
        <v>4.1500000000000004</v>
      </c>
      <c r="AN46" s="98">
        <v>16.559999999999999</v>
      </c>
      <c r="AO46" s="98">
        <v>20.04</v>
      </c>
      <c r="AP46" s="98">
        <v>32.17</v>
      </c>
      <c r="AQ46" s="98">
        <v>34.49</v>
      </c>
      <c r="AR46" s="98">
        <v>76.290000000000006</v>
      </c>
      <c r="AS46" s="98">
        <v>76.41</v>
      </c>
      <c r="AT46" s="98">
        <v>4.1500000000000004</v>
      </c>
      <c r="AU46" s="98">
        <v>16.559999999999999</v>
      </c>
      <c r="AV46" s="98">
        <v>171.49</v>
      </c>
      <c r="AW46" s="98">
        <v>204.35</v>
      </c>
      <c r="AX46" s="98">
        <v>19.02</v>
      </c>
      <c r="AY46" s="98">
        <v>71.790000000000006</v>
      </c>
      <c r="AZ46" s="98">
        <v>5.2</v>
      </c>
      <c r="BA46" s="98">
        <v>63.43</v>
      </c>
      <c r="BB46" s="98">
        <v>5.2</v>
      </c>
      <c r="BC46" s="98">
        <v>63.43</v>
      </c>
      <c r="BD46" s="98">
        <v>5.2</v>
      </c>
      <c r="BE46" s="98">
        <v>19.79</v>
      </c>
      <c r="BF46" s="98">
        <v>3.57</v>
      </c>
      <c r="BG46" s="98">
        <v>3.57</v>
      </c>
      <c r="BH46" s="113">
        <v>93.6</v>
      </c>
      <c r="BI46" s="98">
        <v>5.2</v>
      </c>
      <c r="BJ46" s="98">
        <v>2.81</v>
      </c>
      <c r="BK46" s="113">
        <v>95.13</v>
      </c>
      <c r="BL46" s="98">
        <v>5.2</v>
      </c>
      <c r="BM46" s="98">
        <v>0</v>
      </c>
      <c r="BN46" s="113">
        <v>67.88</v>
      </c>
      <c r="BO46" s="98">
        <v>2.1800000000000002</v>
      </c>
      <c r="BP46" s="98">
        <v>0</v>
      </c>
      <c r="BQ46" s="113">
        <v>95.1</v>
      </c>
    </row>
    <row r="47" spans="1:69">
      <c r="A47" s="96">
        <v>42555</v>
      </c>
      <c r="B47" s="98" t="s">
        <v>325</v>
      </c>
      <c r="C47" s="98">
        <v>16.559999999999999</v>
      </c>
      <c r="D47" s="98">
        <v>21.38</v>
      </c>
      <c r="E47" s="98">
        <v>17.899999999999999</v>
      </c>
      <c r="F47" s="98">
        <v>49.03</v>
      </c>
      <c r="G47" s="98">
        <v>20.55</v>
      </c>
      <c r="H47" s="98">
        <v>23.16</v>
      </c>
      <c r="I47" s="98">
        <v>4.1500000000000004</v>
      </c>
      <c r="J47" s="98">
        <v>16.559999999999999</v>
      </c>
      <c r="K47" s="98">
        <v>21.38</v>
      </c>
      <c r="L47" s="98">
        <v>17.899999999999999</v>
      </c>
      <c r="M47" s="98">
        <v>52.59</v>
      </c>
      <c r="N47" s="98">
        <v>33.450000000000003</v>
      </c>
      <c r="O47" s="98">
        <v>23.31</v>
      </c>
      <c r="P47" s="98">
        <v>23.24</v>
      </c>
      <c r="Q47" s="98">
        <v>4.1500000000000004</v>
      </c>
      <c r="R47" s="98">
        <v>16.559999999999999</v>
      </c>
      <c r="S47" s="98">
        <v>18.850000000000001</v>
      </c>
      <c r="T47" s="98">
        <v>52.59</v>
      </c>
      <c r="U47" s="98">
        <v>33.450000000000003</v>
      </c>
      <c r="V47" s="98">
        <v>23.31</v>
      </c>
      <c r="W47" s="98">
        <v>23.24</v>
      </c>
      <c r="X47" s="98">
        <v>4.1500000000000004</v>
      </c>
      <c r="Y47" s="98">
        <v>16.559999999999999</v>
      </c>
      <c r="Z47" s="98">
        <v>22.75</v>
      </c>
      <c r="AA47" s="98">
        <v>19.05</v>
      </c>
      <c r="AB47" s="98">
        <v>51.08</v>
      </c>
      <c r="AC47" s="98">
        <v>83.07</v>
      </c>
      <c r="AD47" s="98">
        <v>57.59</v>
      </c>
      <c r="AE47" s="98">
        <v>4.1500000000000004</v>
      </c>
      <c r="AF47" s="98">
        <v>16.559999999999999</v>
      </c>
      <c r="AG47" s="98">
        <v>22.75</v>
      </c>
      <c r="AH47" s="98">
        <v>19.05</v>
      </c>
      <c r="AI47" s="98">
        <v>32.17</v>
      </c>
      <c r="AJ47" s="98">
        <v>34.49</v>
      </c>
      <c r="AK47" s="98">
        <v>76.290000000000006</v>
      </c>
      <c r="AL47" s="98">
        <v>76.41</v>
      </c>
      <c r="AM47" s="98">
        <v>4.1500000000000004</v>
      </c>
      <c r="AN47" s="98">
        <v>16.559999999999999</v>
      </c>
      <c r="AO47" s="98">
        <v>20.059999999999999</v>
      </c>
      <c r="AP47" s="98">
        <v>32.17</v>
      </c>
      <c r="AQ47" s="98">
        <v>34.49</v>
      </c>
      <c r="AR47" s="98">
        <v>76.290000000000006</v>
      </c>
      <c r="AS47" s="98">
        <v>76.41</v>
      </c>
      <c r="AT47" s="98">
        <v>4.1500000000000004</v>
      </c>
      <c r="AU47" s="98">
        <v>16.559999999999999</v>
      </c>
      <c r="AV47" s="98">
        <v>171.5</v>
      </c>
      <c r="AW47" s="98">
        <v>204.36</v>
      </c>
      <c r="AX47" s="98">
        <v>19.05</v>
      </c>
      <c r="AY47" s="98">
        <v>71.790000000000006</v>
      </c>
      <c r="AZ47" s="98">
        <v>5.2</v>
      </c>
      <c r="BA47" s="98">
        <v>63.45</v>
      </c>
      <c r="BB47" s="98">
        <v>5.2</v>
      </c>
      <c r="BC47" s="98">
        <v>63.45</v>
      </c>
      <c r="BD47" s="98">
        <v>5.2</v>
      </c>
      <c r="BE47" s="98">
        <v>19.79</v>
      </c>
      <c r="BF47" s="98">
        <v>3.57</v>
      </c>
      <c r="BG47" s="98">
        <v>3.57</v>
      </c>
      <c r="BH47" s="113">
        <v>93.62</v>
      </c>
      <c r="BI47" s="98">
        <v>5.2</v>
      </c>
      <c r="BJ47" s="98">
        <v>2.81</v>
      </c>
      <c r="BK47" s="113">
        <v>95.15</v>
      </c>
      <c r="BL47" s="98">
        <v>5.2</v>
      </c>
      <c r="BM47" s="98">
        <v>0</v>
      </c>
      <c r="BN47" s="113">
        <v>67.89</v>
      </c>
      <c r="BO47" s="98">
        <v>2.1800000000000002</v>
      </c>
      <c r="BP47" s="98">
        <v>0</v>
      </c>
      <c r="BQ47" s="113">
        <v>95.12</v>
      </c>
    </row>
    <row r="48" spans="1:69">
      <c r="A48" s="96">
        <v>42555</v>
      </c>
      <c r="B48" s="98" t="s">
        <v>328</v>
      </c>
      <c r="C48" s="98">
        <v>16.559999999999999</v>
      </c>
      <c r="D48" s="98">
        <v>22.3</v>
      </c>
      <c r="E48" s="98">
        <v>18.5</v>
      </c>
      <c r="F48" s="98">
        <v>49.18</v>
      </c>
      <c r="G48" s="98">
        <v>20.55</v>
      </c>
      <c r="H48" s="98">
        <v>23.16</v>
      </c>
      <c r="I48" s="98">
        <v>4.1500000000000004</v>
      </c>
      <c r="J48" s="98">
        <v>16.559999999999999</v>
      </c>
      <c r="K48" s="98">
        <v>22.3</v>
      </c>
      <c r="L48" s="98">
        <v>18.5</v>
      </c>
      <c r="M48" s="98">
        <v>52.76</v>
      </c>
      <c r="N48" s="98">
        <v>33.549999999999997</v>
      </c>
      <c r="O48" s="98">
        <v>23.31</v>
      </c>
      <c r="P48" s="98">
        <v>23.24</v>
      </c>
      <c r="Q48" s="98">
        <v>4.1500000000000004</v>
      </c>
      <c r="R48" s="98">
        <v>16.559999999999999</v>
      </c>
      <c r="S48" s="98">
        <v>19.54</v>
      </c>
      <c r="T48" s="98">
        <v>52.76</v>
      </c>
      <c r="U48" s="98">
        <v>33.549999999999997</v>
      </c>
      <c r="V48" s="98">
        <v>23.31</v>
      </c>
      <c r="W48" s="98">
        <v>23.24</v>
      </c>
      <c r="X48" s="98">
        <v>4.1500000000000004</v>
      </c>
      <c r="Y48" s="98">
        <v>16.559999999999999</v>
      </c>
      <c r="Z48" s="98">
        <v>23.74</v>
      </c>
      <c r="AA48" s="98">
        <v>19.690000000000001</v>
      </c>
      <c r="AB48" s="98">
        <v>51.25</v>
      </c>
      <c r="AC48" s="98">
        <v>83.07</v>
      </c>
      <c r="AD48" s="98">
        <v>57.59</v>
      </c>
      <c r="AE48" s="98">
        <v>4.1500000000000004</v>
      </c>
      <c r="AF48" s="98">
        <v>16.559999999999999</v>
      </c>
      <c r="AG48" s="98">
        <v>23.74</v>
      </c>
      <c r="AH48" s="98">
        <v>19.690000000000001</v>
      </c>
      <c r="AI48" s="98">
        <v>32.270000000000003</v>
      </c>
      <c r="AJ48" s="98">
        <v>34.6</v>
      </c>
      <c r="AK48" s="98">
        <v>76.290000000000006</v>
      </c>
      <c r="AL48" s="98">
        <v>76.41</v>
      </c>
      <c r="AM48" s="98">
        <v>4.1500000000000004</v>
      </c>
      <c r="AN48" s="98">
        <v>16.559999999999999</v>
      </c>
      <c r="AO48" s="98">
        <v>20.8</v>
      </c>
      <c r="AP48" s="98">
        <v>32.270000000000003</v>
      </c>
      <c r="AQ48" s="98">
        <v>34.6</v>
      </c>
      <c r="AR48" s="98">
        <v>76.290000000000006</v>
      </c>
      <c r="AS48" s="98">
        <v>76.41</v>
      </c>
      <c r="AT48" s="98">
        <v>4.1500000000000004</v>
      </c>
      <c r="AU48" s="98">
        <v>16.559999999999999</v>
      </c>
      <c r="AV48" s="98">
        <v>172.66</v>
      </c>
      <c r="AW48" s="98">
        <v>205.56</v>
      </c>
      <c r="AX48" s="98">
        <v>19.690000000000001</v>
      </c>
      <c r="AY48" s="98">
        <v>71.790000000000006</v>
      </c>
      <c r="AZ48" s="98">
        <v>5.2</v>
      </c>
      <c r="BA48" s="98">
        <v>64.23</v>
      </c>
      <c r="BB48" s="98">
        <v>5.2</v>
      </c>
      <c r="BC48" s="98">
        <v>64.23</v>
      </c>
      <c r="BD48" s="98">
        <v>5.2</v>
      </c>
      <c r="BE48" s="98">
        <v>19.96</v>
      </c>
      <c r="BF48" s="98">
        <v>3.57</v>
      </c>
      <c r="BG48" s="98">
        <v>3.57</v>
      </c>
      <c r="BH48" s="113">
        <v>94.43</v>
      </c>
      <c r="BI48" s="98">
        <v>5.2</v>
      </c>
      <c r="BJ48" s="98">
        <v>2.81</v>
      </c>
      <c r="BK48" s="113">
        <v>95.98</v>
      </c>
      <c r="BL48" s="98">
        <v>5.2</v>
      </c>
      <c r="BM48" s="98">
        <v>0</v>
      </c>
      <c r="BN48" s="113">
        <v>68.72</v>
      </c>
      <c r="BO48" s="98">
        <v>2.1800000000000002</v>
      </c>
      <c r="BP48" s="98">
        <v>0</v>
      </c>
      <c r="BQ48" s="113">
        <v>95.95</v>
      </c>
    </row>
    <row r="49" spans="1:69">
      <c r="A49" s="96">
        <v>42555</v>
      </c>
      <c r="B49" s="98" t="s">
        <v>316</v>
      </c>
      <c r="C49" s="98">
        <v>16.559999999999999</v>
      </c>
      <c r="D49" s="98">
        <v>21.98</v>
      </c>
      <c r="E49" s="98">
        <v>18.29</v>
      </c>
      <c r="F49" s="98">
        <v>49.18</v>
      </c>
      <c r="G49" s="98">
        <v>20.55</v>
      </c>
      <c r="H49" s="98">
        <v>23.16</v>
      </c>
      <c r="I49" s="98">
        <v>4.1500000000000004</v>
      </c>
      <c r="J49" s="98">
        <v>16.559999999999999</v>
      </c>
      <c r="K49" s="98">
        <v>21.98</v>
      </c>
      <c r="L49" s="98">
        <v>18.29</v>
      </c>
      <c r="M49" s="98">
        <v>52.76</v>
      </c>
      <c r="N49" s="98">
        <v>33.549999999999997</v>
      </c>
      <c r="O49" s="98">
        <v>23.31</v>
      </c>
      <c r="P49" s="98">
        <v>23.24</v>
      </c>
      <c r="Q49" s="98">
        <v>4.1500000000000004</v>
      </c>
      <c r="R49" s="98">
        <v>16.559999999999999</v>
      </c>
      <c r="S49" s="98">
        <v>19.3</v>
      </c>
      <c r="T49" s="98">
        <v>52.76</v>
      </c>
      <c r="U49" s="98">
        <v>33.549999999999997</v>
      </c>
      <c r="V49" s="98">
        <v>23.31</v>
      </c>
      <c r="W49" s="98">
        <v>23.24</v>
      </c>
      <c r="X49" s="98">
        <v>4.1500000000000004</v>
      </c>
      <c r="Y49" s="98">
        <v>16.559999999999999</v>
      </c>
      <c r="Z49" s="98">
        <v>23.39</v>
      </c>
      <c r="AA49" s="98">
        <v>19.46</v>
      </c>
      <c r="AB49" s="98">
        <v>51.25</v>
      </c>
      <c r="AC49" s="98">
        <v>83.07</v>
      </c>
      <c r="AD49" s="98">
        <v>57.59</v>
      </c>
      <c r="AE49" s="98">
        <v>4.1500000000000004</v>
      </c>
      <c r="AF49" s="98">
        <v>16.559999999999999</v>
      </c>
      <c r="AG49" s="98">
        <v>23.39</v>
      </c>
      <c r="AH49" s="98">
        <v>19.46</v>
      </c>
      <c r="AI49" s="98">
        <v>32.270000000000003</v>
      </c>
      <c r="AJ49" s="98">
        <v>34.6</v>
      </c>
      <c r="AK49" s="98">
        <v>76.290000000000006</v>
      </c>
      <c r="AL49" s="98">
        <v>76.41</v>
      </c>
      <c r="AM49" s="98">
        <v>4.1500000000000004</v>
      </c>
      <c r="AN49" s="98">
        <v>16.559999999999999</v>
      </c>
      <c r="AO49" s="98">
        <v>20.54</v>
      </c>
      <c r="AP49" s="98">
        <v>32.270000000000003</v>
      </c>
      <c r="AQ49" s="98">
        <v>34.6</v>
      </c>
      <c r="AR49" s="98">
        <v>76.290000000000006</v>
      </c>
      <c r="AS49" s="98">
        <v>76.41</v>
      </c>
      <c r="AT49" s="98">
        <v>4.1500000000000004</v>
      </c>
      <c r="AU49" s="98">
        <v>16.559999999999999</v>
      </c>
      <c r="AV49" s="98">
        <v>172.31</v>
      </c>
      <c r="AW49" s="98">
        <v>205.22</v>
      </c>
      <c r="AX49" s="98">
        <v>19.46</v>
      </c>
      <c r="AY49" s="98">
        <v>71.790000000000006</v>
      </c>
      <c r="AZ49" s="98">
        <v>5.2</v>
      </c>
      <c r="BA49" s="98">
        <v>63.97</v>
      </c>
      <c r="BB49" s="98">
        <v>5.2</v>
      </c>
      <c r="BC49" s="98">
        <v>63.97</v>
      </c>
      <c r="BD49" s="98">
        <v>5.2</v>
      </c>
      <c r="BE49" s="98">
        <v>19.91</v>
      </c>
      <c r="BF49" s="98">
        <v>3.57</v>
      </c>
      <c r="BG49" s="98">
        <v>3.57</v>
      </c>
      <c r="BH49" s="113">
        <v>94.18</v>
      </c>
      <c r="BI49" s="98">
        <v>5.2</v>
      </c>
      <c r="BJ49" s="98">
        <v>2.81</v>
      </c>
      <c r="BK49" s="113">
        <v>95.72</v>
      </c>
      <c r="BL49" s="98">
        <v>5.2</v>
      </c>
      <c r="BM49" s="98">
        <v>0</v>
      </c>
      <c r="BN49" s="113">
        <v>68.459999999999994</v>
      </c>
      <c r="BO49" s="98">
        <v>2.1800000000000002</v>
      </c>
      <c r="BP49" s="98">
        <v>0</v>
      </c>
      <c r="BQ49" s="113">
        <v>95.69</v>
      </c>
    </row>
    <row r="50" spans="1:69">
      <c r="A50" s="96">
        <v>42555</v>
      </c>
      <c r="B50" s="98" t="s">
        <v>331</v>
      </c>
      <c r="C50" s="98">
        <v>16.559999999999999</v>
      </c>
      <c r="D50" s="98">
        <v>21.68</v>
      </c>
      <c r="E50" s="98">
        <v>18.03</v>
      </c>
      <c r="F50" s="98">
        <v>49.18</v>
      </c>
      <c r="G50" s="98">
        <v>20.55</v>
      </c>
      <c r="H50" s="98">
        <v>23.16</v>
      </c>
      <c r="I50" s="98">
        <v>4.1500000000000004</v>
      </c>
      <c r="J50" s="98">
        <v>16.559999999999999</v>
      </c>
      <c r="K50" s="98">
        <v>21.68</v>
      </c>
      <c r="L50" s="98">
        <v>18.03</v>
      </c>
      <c r="M50" s="98">
        <v>52.76</v>
      </c>
      <c r="N50" s="98">
        <v>33.549999999999997</v>
      </c>
      <c r="O50" s="98">
        <v>23.31</v>
      </c>
      <c r="P50" s="98">
        <v>23.24</v>
      </c>
      <c r="Q50" s="98">
        <v>4.1500000000000004</v>
      </c>
      <c r="R50" s="98">
        <v>16.559999999999999</v>
      </c>
      <c r="S50" s="98">
        <v>19.03</v>
      </c>
      <c r="T50" s="98">
        <v>52.76</v>
      </c>
      <c r="U50" s="98">
        <v>33.549999999999997</v>
      </c>
      <c r="V50" s="98">
        <v>23.31</v>
      </c>
      <c r="W50" s="98">
        <v>23.24</v>
      </c>
      <c r="X50" s="98">
        <v>4.1500000000000004</v>
      </c>
      <c r="Y50" s="98">
        <v>16.559999999999999</v>
      </c>
      <c r="Z50" s="98">
        <v>23.07</v>
      </c>
      <c r="AA50" s="98">
        <v>19.190000000000001</v>
      </c>
      <c r="AB50" s="98">
        <v>51.25</v>
      </c>
      <c r="AC50" s="98">
        <v>83.07</v>
      </c>
      <c r="AD50" s="98">
        <v>57.59</v>
      </c>
      <c r="AE50" s="98">
        <v>4.1500000000000004</v>
      </c>
      <c r="AF50" s="98">
        <v>16.559999999999999</v>
      </c>
      <c r="AG50" s="98">
        <v>23.07</v>
      </c>
      <c r="AH50" s="98">
        <v>19.190000000000001</v>
      </c>
      <c r="AI50" s="98">
        <v>32.270000000000003</v>
      </c>
      <c r="AJ50" s="98">
        <v>34.6</v>
      </c>
      <c r="AK50" s="98">
        <v>76.290000000000006</v>
      </c>
      <c r="AL50" s="98">
        <v>76.41</v>
      </c>
      <c r="AM50" s="98">
        <v>4.1500000000000004</v>
      </c>
      <c r="AN50" s="98">
        <v>16.559999999999999</v>
      </c>
      <c r="AO50" s="98">
        <v>20.25</v>
      </c>
      <c r="AP50" s="98">
        <v>32.270000000000003</v>
      </c>
      <c r="AQ50" s="98">
        <v>34.6</v>
      </c>
      <c r="AR50" s="98">
        <v>76.290000000000006</v>
      </c>
      <c r="AS50" s="98">
        <v>76.41</v>
      </c>
      <c r="AT50" s="98">
        <v>4.1500000000000004</v>
      </c>
      <c r="AU50" s="98">
        <v>16.559999999999999</v>
      </c>
      <c r="AV50" s="98">
        <v>171.99</v>
      </c>
      <c r="AW50" s="98">
        <v>204.9</v>
      </c>
      <c r="AX50" s="98">
        <v>19.190000000000001</v>
      </c>
      <c r="AY50" s="98">
        <v>71.790000000000006</v>
      </c>
      <c r="AZ50" s="98">
        <v>5.2</v>
      </c>
      <c r="BA50" s="98">
        <v>63.69</v>
      </c>
      <c r="BB50" s="98">
        <v>5.2</v>
      </c>
      <c r="BC50" s="98">
        <v>63.69</v>
      </c>
      <c r="BD50" s="98">
        <v>5.2</v>
      </c>
      <c r="BE50" s="98">
        <v>19.850000000000001</v>
      </c>
      <c r="BF50" s="98">
        <v>3.57</v>
      </c>
      <c r="BG50" s="98">
        <v>3.57</v>
      </c>
      <c r="BH50" s="113">
        <v>93.89</v>
      </c>
      <c r="BI50" s="98">
        <v>5.2</v>
      </c>
      <c r="BJ50" s="98">
        <v>2.81</v>
      </c>
      <c r="BK50" s="113">
        <v>95.43</v>
      </c>
      <c r="BL50" s="98">
        <v>5.2</v>
      </c>
      <c r="BM50" s="98">
        <v>0</v>
      </c>
      <c r="BN50" s="113">
        <v>68.17</v>
      </c>
      <c r="BO50" s="98">
        <v>2.1800000000000002</v>
      </c>
      <c r="BP50" s="98">
        <v>0</v>
      </c>
      <c r="BQ50" s="113">
        <v>95.4</v>
      </c>
    </row>
    <row r="51" spans="1:69">
      <c r="A51" s="96">
        <v>42555</v>
      </c>
      <c r="B51" s="98" t="s">
        <v>322</v>
      </c>
      <c r="C51" s="98">
        <v>16.559999999999999</v>
      </c>
      <c r="D51" s="98">
        <v>21.37</v>
      </c>
      <c r="E51" s="98">
        <v>17.88</v>
      </c>
      <c r="F51" s="98">
        <v>49.03</v>
      </c>
      <c r="G51" s="98">
        <v>20.55</v>
      </c>
      <c r="H51" s="98">
        <v>23.16</v>
      </c>
      <c r="I51" s="98">
        <v>4.1500000000000004</v>
      </c>
      <c r="J51" s="98">
        <v>16.559999999999999</v>
      </c>
      <c r="K51" s="98">
        <v>21.37</v>
      </c>
      <c r="L51" s="98">
        <v>17.88</v>
      </c>
      <c r="M51" s="98">
        <v>52.59</v>
      </c>
      <c r="N51" s="98">
        <v>33.450000000000003</v>
      </c>
      <c r="O51" s="98">
        <v>23.31</v>
      </c>
      <c r="P51" s="98">
        <v>23.24</v>
      </c>
      <c r="Q51" s="98">
        <v>4.1500000000000004</v>
      </c>
      <c r="R51" s="98">
        <v>16.559999999999999</v>
      </c>
      <c r="S51" s="98">
        <v>18.829999999999998</v>
      </c>
      <c r="T51" s="98">
        <v>52.59</v>
      </c>
      <c r="U51" s="98">
        <v>33.450000000000003</v>
      </c>
      <c r="V51" s="98">
        <v>23.31</v>
      </c>
      <c r="W51" s="98">
        <v>23.24</v>
      </c>
      <c r="X51" s="98">
        <v>4.1500000000000004</v>
      </c>
      <c r="Y51" s="98">
        <v>16.559999999999999</v>
      </c>
      <c r="Z51" s="98">
        <v>22.74</v>
      </c>
      <c r="AA51" s="98">
        <v>19.02</v>
      </c>
      <c r="AB51" s="98">
        <v>51.08</v>
      </c>
      <c r="AC51" s="98">
        <v>83.07</v>
      </c>
      <c r="AD51" s="98">
        <v>57.59</v>
      </c>
      <c r="AE51" s="98">
        <v>4.1500000000000004</v>
      </c>
      <c r="AF51" s="98">
        <v>16.559999999999999</v>
      </c>
      <c r="AG51" s="98">
        <v>22.74</v>
      </c>
      <c r="AH51" s="98">
        <v>19.02</v>
      </c>
      <c r="AI51" s="98">
        <v>32.17</v>
      </c>
      <c r="AJ51" s="98">
        <v>34.49</v>
      </c>
      <c r="AK51" s="98">
        <v>76.290000000000006</v>
      </c>
      <c r="AL51" s="98">
        <v>76.41</v>
      </c>
      <c r="AM51" s="98">
        <v>4.1500000000000004</v>
      </c>
      <c r="AN51" s="98">
        <v>16.559999999999999</v>
      </c>
      <c r="AO51" s="98">
        <v>20.04</v>
      </c>
      <c r="AP51" s="98">
        <v>32.17</v>
      </c>
      <c r="AQ51" s="98">
        <v>34.49</v>
      </c>
      <c r="AR51" s="98">
        <v>76.290000000000006</v>
      </c>
      <c r="AS51" s="98">
        <v>76.41</v>
      </c>
      <c r="AT51" s="98">
        <v>4.1500000000000004</v>
      </c>
      <c r="AU51" s="98">
        <v>16.559999999999999</v>
      </c>
      <c r="AV51" s="98">
        <v>171.49</v>
      </c>
      <c r="AW51" s="98">
        <v>204.35</v>
      </c>
      <c r="AX51" s="98">
        <v>19.02</v>
      </c>
      <c r="AY51" s="98">
        <v>71.790000000000006</v>
      </c>
      <c r="AZ51" s="98">
        <v>5.2</v>
      </c>
      <c r="BA51" s="98">
        <v>63.43</v>
      </c>
      <c r="BB51" s="98">
        <v>5.2</v>
      </c>
      <c r="BC51" s="98">
        <v>63.43</v>
      </c>
      <c r="BD51" s="98">
        <v>5.2</v>
      </c>
      <c r="BE51" s="98">
        <v>19.79</v>
      </c>
      <c r="BF51" s="98">
        <v>3.57</v>
      </c>
      <c r="BG51" s="98">
        <v>3.57</v>
      </c>
      <c r="BH51" s="113">
        <v>93.6</v>
      </c>
      <c r="BI51" s="98">
        <v>5.2</v>
      </c>
      <c r="BJ51" s="98">
        <v>2.81</v>
      </c>
      <c r="BK51" s="113">
        <v>95.13</v>
      </c>
      <c r="BL51" s="98">
        <v>5.2</v>
      </c>
      <c r="BM51" s="98">
        <v>0</v>
      </c>
      <c r="BN51" s="113">
        <v>67.88</v>
      </c>
      <c r="BO51" s="98">
        <v>2.1800000000000002</v>
      </c>
      <c r="BP51" s="98">
        <v>0</v>
      </c>
      <c r="BQ51" s="113">
        <v>95.1</v>
      </c>
    </row>
    <row r="52" spans="1:69">
      <c r="A52" s="96">
        <v>42555</v>
      </c>
      <c r="B52" s="98" t="s">
        <v>310</v>
      </c>
      <c r="C52" s="98">
        <v>16.559999999999999</v>
      </c>
      <c r="D52" s="98">
        <v>20.9</v>
      </c>
      <c r="E52" s="98">
        <v>17.38</v>
      </c>
      <c r="F52" s="98">
        <v>49.18</v>
      </c>
      <c r="G52" s="98">
        <v>20.55</v>
      </c>
      <c r="H52" s="98">
        <v>23.16</v>
      </c>
      <c r="I52" s="98">
        <v>4.1500000000000004</v>
      </c>
      <c r="J52" s="98">
        <v>16.559999999999999</v>
      </c>
      <c r="K52" s="98">
        <v>20.9</v>
      </c>
      <c r="L52" s="98">
        <v>17.38</v>
      </c>
      <c r="M52" s="98">
        <v>52.76</v>
      </c>
      <c r="N52" s="98">
        <v>33.549999999999997</v>
      </c>
      <c r="O52" s="98">
        <v>23.31</v>
      </c>
      <c r="P52" s="98">
        <v>23.24</v>
      </c>
      <c r="Q52" s="98">
        <v>4.1500000000000004</v>
      </c>
      <c r="R52" s="98">
        <v>16.559999999999999</v>
      </c>
      <c r="S52" s="98">
        <v>18.350000000000001</v>
      </c>
      <c r="T52" s="98">
        <v>52.76</v>
      </c>
      <c r="U52" s="98">
        <v>33.549999999999997</v>
      </c>
      <c r="V52" s="98">
        <v>23.31</v>
      </c>
      <c r="W52" s="98">
        <v>23.24</v>
      </c>
      <c r="X52" s="98">
        <v>4.1500000000000004</v>
      </c>
      <c r="Y52" s="98">
        <v>16.559999999999999</v>
      </c>
      <c r="Z52" s="98">
        <v>22.25</v>
      </c>
      <c r="AA52" s="98">
        <v>18.5</v>
      </c>
      <c r="AB52" s="98">
        <v>51.25</v>
      </c>
      <c r="AC52" s="98">
        <v>83.07</v>
      </c>
      <c r="AD52" s="98">
        <v>57.59</v>
      </c>
      <c r="AE52" s="98">
        <v>4.1500000000000004</v>
      </c>
      <c r="AF52" s="98">
        <v>16.559999999999999</v>
      </c>
      <c r="AG52" s="98">
        <v>22.25</v>
      </c>
      <c r="AH52" s="98">
        <v>18.5</v>
      </c>
      <c r="AI52" s="98">
        <v>32.270000000000003</v>
      </c>
      <c r="AJ52" s="98">
        <v>34.6</v>
      </c>
      <c r="AK52" s="98">
        <v>76.290000000000006</v>
      </c>
      <c r="AL52" s="98">
        <v>76.41</v>
      </c>
      <c r="AM52" s="98">
        <v>4.1500000000000004</v>
      </c>
      <c r="AN52" s="98">
        <v>16.559999999999999</v>
      </c>
      <c r="AO52" s="98">
        <v>19.52</v>
      </c>
      <c r="AP52" s="98">
        <v>32.270000000000003</v>
      </c>
      <c r="AQ52" s="98">
        <v>34.6</v>
      </c>
      <c r="AR52" s="98">
        <v>76.290000000000006</v>
      </c>
      <c r="AS52" s="98">
        <v>76.41</v>
      </c>
      <c r="AT52" s="98">
        <v>4.1500000000000004</v>
      </c>
      <c r="AU52" s="98">
        <v>16.559999999999999</v>
      </c>
      <c r="AV52" s="98">
        <v>171.17</v>
      </c>
      <c r="AW52" s="98">
        <v>204.07</v>
      </c>
      <c r="AX52" s="98">
        <v>18.5</v>
      </c>
      <c r="AY52" s="98">
        <v>71.790000000000006</v>
      </c>
      <c r="AZ52" s="98">
        <v>5.2</v>
      </c>
      <c r="BA52" s="98">
        <v>62.96</v>
      </c>
      <c r="BB52" s="98">
        <v>5.2</v>
      </c>
      <c r="BC52" s="98">
        <v>62.96</v>
      </c>
      <c r="BD52" s="98">
        <v>5.2</v>
      </c>
      <c r="BE52" s="98">
        <v>19.7</v>
      </c>
      <c r="BF52" s="98">
        <v>3.57</v>
      </c>
      <c r="BG52" s="98">
        <v>3.57</v>
      </c>
      <c r="BH52" s="113">
        <v>93.18</v>
      </c>
      <c r="BI52" s="98">
        <v>5.2</v>
      </c>
      <c r="BJ52" s="98">
        <v>2.81</v>
      </c>
      <c r="BK52" s="113">
        <v>94.7</v>
      </c>
      <c r="BL52" s="98">
        <v>5.2</v>
      </c>
      <c r="BM52" s="98">
        <v>0</v>
      </c>
      <c r="BN52" s="113">
        <v>67.45</v>
      </c>
      <c r="BO52" s="98">
        <v>2.1800000000000002</v>
      </c>
      <c r="BP52" s="98">
        <v>0</v>
      </c>
      <c r="BQ52" s="113">
        <v>94.68</v>
      </c>
    </row>
    <row r="53" spans="1:69">
      <c r="A53" s="96">
        <v>42555</v>
      </c>
      <c r="B53" s="98" t="s">
        <v>231</v>
      </c>
      <c r="C53" s="98">
        <v>15.09</v>
      </c>
      <c r="D53" s="98">
        <v>21.27</v>
      </c>
      <c r="E53" s="98">
        <v>17.68</v>
      </c>
      <c r="F53" s="98">
        <v>51.71</v>
      </c>
      <c r="G53" s="98">
        <v>20.55</v>
      </c>
      <c r="H53" s="98">
        <v>23.84</v>
      </c>
      <c r="I53" s="98">
        <v>4.1500000000000004</v>
      </c>
      <c r="J53" s="98">
        <v>13.44</v>
      </c>
      <c r="K53" s="98">
        <v>21.27</v>
      </c>
      <c r="L53" s="98">
        <v>17.68</v>
      </c>
      <c r="M53" s="98">
        <v>53.65</v>
      </c>
      <c r="N53" s="98">
        <v>34.159999999999997</v>
      </c>
      <c r="O53" s="98">
        <v>23.47</v>
      </c>
      <c r="P53" s="98">
        <v>23.59</v>
      </c>
      <c r="Q53" s="98">
        <v>4.1500000000000004</v>
      </c>
      <c r="R53" s="98">
        <v>13.44</v>
      </c>
      <c r="S53" s="98">
        <v>18.670000000000002</v>
      </c>
      <c r="T53" s="98">
        <v>53.65</v>
      </c>
      <c r="U53" s="98">
        <v>34.159999999999997</v>
      </c>
      <c r="V53" s="98">
        <v>23.47</v>
      </c>
      <c r="W53" s="98">
        <v>23.59</v>
      </c>
      <c r="X53" s="98">
        <v>4.1500000000000004</v>
      </c>
      <c r="Y53" s="98">
        <v>15.09</v>
      </c>
      <c r="Z53" s="98">
        <v>22.72</v>
      </c>
      <c r="AA53" s="98">
        <v>18.89</v>
      </c>
      <c r="AB53" s="98">
        <v>54.16</v>
      </c>
      <c r="AC53" s="98">
        <v>83.19</v>
      </c>
      <c r="AD53" s="98">
        <v>57.59</v>
      </c>
      <c r="AE53" s="98">
        <v>4.1500000000000004</v>
      </c>
      <c r="AF53" s="98">
        <v>13.44</v>
      </c>
      <c r="AG53" s="98">
        <v>22.72</v>
      </c>
      <c r="AH53" s="98">
        <v>18.89</v>
      </c>
      <c r="AI53" s="98">
        <v>34.11</v>
      </c>
      <c r="AJ53" s="98">
        <v>36.57</v>
      </c>
      <c r="AK53" s="98">
        <v>76.349999999999994</v>
      </c>
      <c r="AL53" s="98">
        <v>76.47</v>
      </c>
      <c r="AM53" s="98">
        <v>4.1500000000000004</v>
      </c>
      <c r="AN53" s="98">
        <v>13.44</v>
      </c>
      <c r="AO53" s="98">
        <v>19.940000000000001</v>
      </c>
      <c r="AP53" s="98">
        <v>34.11</v>
      </c>
      <c r="AQ53" s="98">
        <v>36.57</v>
      </c>
      <c r="AR53" s="98">
        <v>76.349999999999994</v>
      </c>
      <c r="AS53" s="98">
        <v>76.47</v>
      </c>
      <c r="AT53" s="98">
        <v>4.1500000000000004</v>
      </c>
      <c r="AU53" s="98">
        <v>13.44</v>
      </c>
      <c r="AV53" s="98">
        <v>174.99</v>
      </c>
      <c r="AW53" s="98">
        <v>208.63</v>
      </c>
      <c r="AX53" s="98">
        <v>18.89</v>
      </c>
      <c r="AY53" s="98">
        <v>71.790000000000006</v>
      </c>
      <c r="AZ53" s="98">
        <v>3.89</v>
      </c>
      <c r="BA53" s="98">
        <v>64.349999999999994</v>
      </c>
      <c r="BB53" s="98">
        <v>3.89</v>
      </c>
      <c r="BC53" s="98">
        <v>64.349999999999994</v>
      </c>
      <c r="BD53" s="98">
        <v>3.89</v>
      </c>
      <c r="BE53" s="98">
        <v>21.21</v>
      </c>
      <c r="BF53" s="98">
        <v>2.78</v>
      </c>
      <c r="BG53" s="98">
        <v>2.4900000000000002</v>
      </c>
      <c r="BH53" s="113">
        <v>79.62</v>
      </c>
      <c r="BI53" s="98">
        <v>3.89</v>
      </c>
      <c r="BJ53" s="98">
        <v>2.1</v>
      </c>
      <c r="BK53" s="113">
        <v>80.959999999999994</v>
      </c>
      <c r="BL53" s="98">
        <v>3.89</v>
      </c>
      <c r="BM53" s="98">
        <v>0</v>
      </c>
      <c r="BN53" s="113">
        <v>58.75</v>
      </c>
      <c r="BO53" s="98">
        <v>2.1800000000000002</v>
      </c>
      <c r="BP53" s="98">
        <v>0</v>
      </c>
      <c r="BQ53" s="113">
        <v>80.930000000000007</v>
      </c>
    </row>
    <row r="54" spans="1:69">
      <c r="A54" s="96">
        <v>42555</v>
      </c>
      <c r="B54" s="98" t="s">
        <v>234</v>
      </c>
      <c r="C54" s="98">
        <v>15.09</v>
      </c>
      <c r="D54" s="98">
        <v>21.27</v>
      </c>
      <c r="E54" s="98">
        <v>17.68</v>
      </c>
      <c r="F54" s="98">
        <v>51.71</v>
      </c>
      <c r="G54" s="98">
        <v>20.55</v>
      </c>
      <c r="H54" s="98">
        <v>23.84</v>
      </c>
      <c r="I54" s="98">
        <v>4.1500000000000004</v>
      </c>
      <c r="J54" s="98">
        <v>13.44</v>
      </c>
      <c r="K54" s="98">
        <v>21.27</v>
      </c>
      <c r="L54" s="98">
        <v>17.68</v>
      </c>
      <c r="M54" s="98">
        <v>53.65</v>
      </c>
      <c r="N54" s="98">
        <v>34.159999999999997</v>
      </c>
      <c r="O54" s="98">
        <v>23.47</v>
      </c>
      <c r="P54" s="98">
        <v>23.59</v>
      </c>
      <c r="Q54" s="98">
        <v>4.1500000000000004</v>
      </c>
      <c r="R54" s="98">
        <v>13.44</v>
      </c>
      <c r="S54" s="98">
        <v>18.670000000000002</v>
      </c>
      <c r="T54" s="98">
        <v>53.65</v>
      </c>
      <c r="U54" s="98">
        <v>34.159999999999997</v>
      </c>
      <c r="V54" s="98">
        <v>23.47</v>
      </c>
      <c r="W54" s="98">
        <v>23.59</v>
      </c>
      <c r="X54" s="98">
        <v>4.1500000000000004</v>
      </c>
      <c r="Y54" s="98">
        <v>15.09</v>
      </c>
      <c r="Z54" s="98">
        <v>22.72</v>
      </c>
      <c r="AA54" s="98">
        <v>18.89</v>
      </c>
      <c r="AB54" s="98">
        <v>54.16</v>
      </c>
      <c r="AC54" s="98">
        <v>83.19</v>
      </c>
      <c r="AD54" s="98">
        <v>57.59</v>
      </c>
      <c r="AE54" s="98">
        <v>4.1500000000000004</v>
      </c>
      <c r="AF54" s="98">
        <v>13.44</v>
      </c>
      <c r="AG54" s="98">
        <v>22.72</v>
      </c>
      <c r="AH54" s="98">
        <v>18.89</v>
      </c>
      <c r="AI54" s="98">
        <v>34.11</v>
      </c>
      <c r="AJ54" s="98">
        <v>36.57</v>
      </c>
      <c r="AK54" s="98">
        <v>76.349999999999994</v>
      </c>
      <c r="AL54" s="98">
        <v>76.47</v>
      </c>
      <c r="AM54" s="98">
        <v>4.1500000000000004</v>
      </c>
      <c r="AN54" s="98">
        <v>13.44</v>
      </c>
      <c r="AO54" s="98">
        <v>19.940000000000001</v>
      </c>
      <c r="AP54" s="98">
        <v>34.11</v>
      </c>
      <c r="AQ54" s="98">
        <v>36.57</v>
      </c>
      <c r="AR54" s="98">
        <v>76.349999999999994</v>
      </c>
      <c r="AS54" s="98">
        <v>76.47</v>
      </c>
      <c r="AT54" s="98">
        <v>4.1500000000000004</v>
      </c>
      <c r="AU54" s="98">
        <v>13.44</v>
      </c>
      <c r="AV54" s="98">
        <v>174.99</v>
      </c>
      <c r="AW54" s="98">
        <v>208.63</v>
      </c>
      <c r="AX54" s="98">
        <v>18.89</v>
      </c>
      <c r="AY54" s="98">
        <v>71.790000000000006</v>
      </c>
      <c r="AZ54" s="98">
        <v>3.89</v>
      </c>
      <c r="BA54" s="98">
        <v>64.349999999999994</v>
      </c>
      <c r="BB54" s="98">
        <v>3.89</v>
      </c>
      <c r="BC54" s="98">
        <v>64.349999999999994</v>
      </c>
      <c r="BD54" s="98">
        <v>3.89</v>
      </c>
      <c r="BE54" s="98">
        <v>21.21</v>
      </c>
      <c r="BF54" s="98">
        <v>2.78</v>
      </c>
      <c r="BG54" s="98">
        <v>2.4900000000000002</v>
      </c>
      <c r="BH54" s="113">
        <v>79.62</v>
      </c>
      <c r="BI54" s="98">
        <v>3.89</v>
      </c>
      <c r="BJ54" s="98">
        <v>2.1</v>
      </c>
      <c r="BK54" s="113">
        <v>80.959999999999994</v>
      </c>
      <c r="BL54" s="98">
        <v>3.89</v>
      </c>
      <c r="BM54" s="98">
        <v>0</v>
      </c>
      <c r="BN54" s="113">
        <v>58.75</v>
      </c>
      <c r="BO54" s="98">
        <v>2.1800000000000002</v>
      </c>
      <c r="BP54" s="98">
        <v>0</v>
      </c>
      <c r="BQ54" s="113">
        <v>80.930000000000007</v>
      </c>
    </row>
    <row r="55" spans="1:69">
      <c r="A55" s="96">
        <v>42555</v>
      </c>
      <c r="B55" s="98" t="s">
        <v>249</v>
      </c>
      <c r="C55" s="98">
        <v>15.49</v>
      </c>
      <c r="D55" s="98">
        <v>21.18</v>
      </c>
      <c r="E55" s="98">
        <v>18.170000000000002</v>
      </c>
      <c r="F55" s="98">
        <v>51.38</v>
      </c>
      <c r="G55" s="98">
        <v>20.55</v>
      </c>
      <c r="H55" s="98">
        <v>23.16</v>
      </c>
      <c r="I55" s="98">
        <v>4.1500000000000004</v>
      </c>
      <c r="J55" s="98">
        <v>13.65</v>
      </c>
      <c r="K55" s="98">
        <v>21.18</v>
      </c>
      <c r="L55" s="98">
        <v>18.170000000000002</v>
      </c>
      <c r="M55" s="98">
        <v>52.2</v>
      </c>
      <c r="N55" s="98">
        <v>35.049999999999997</v>
      </c>
      <c r="O55" s="98">
        <v>23.29</v>
      </c>
      <c r="P55" s="98">
        <v>23.24</v>
      </c>
      <c r="Q55" s="98">
        <v>4.1500000000000004</v>
      </c>
      <c r="R55" s="98">
        <v>13.65</v>
      </c>
      <c r="S55" s="98">
        <v>18.989999999999998</v>
      </c>
      <c r="T55" s="98">
        <v>52.2</v>
      </c>
      <c r="U55" s="98">
        <v>35.049999999999997</v>
      </c>
      <c r="V55" s="98">
        <v>23.29</v>
      </c>
      <c r="W55" s="98">
        <v>23.24</v>
      </c>
      <c r="X55" s="98">
        <v>4.1500000000000004</v>
      </c>
      <c r="Y55" s="98">
        <v>15.49</v>
      </c>
      <c r="Z55" s="98">
        <v>22.59</v>
      </c>
      <c r="AA55" s="98">
        <v>19.38</v>
      </c>
      <c r="AB55" s="98">
        <v>53.87</v>
      </c>
      <c r="AC55" s="98">
        <v>83.21</v>
      </c>
      <c r="AD55" s="98">
        <v>57.59</v>
      </c>
      <c r="AE55" s="98">
        <v>4.1500000000000004</v>
      </c>
      <c r="AF55" s="98">
        <v>13.65</v>
      </c>
      <c r="AG55" s="98">
        <v>22.59</v>
      </c>
      <c r="AH55" s="98">
        <v>19.38</v>
      </c>
      <c r="AI55" s="98">
        <v>33.93</v>
      </c>
      <c r="AJ55" s="98">
        <v>36.380000000000003</v>
      </c>
      <c r="AK55" s="98">
        <v>76.37</v>
      </c>
      <c r="AL55" s="98">
        <v>76.48</v>
      </c>
      <c r="AM55" s="98">
        <v>4.1500000000000004</v>
      </c>
      <c r="AN55" s="98">
        <v>13.65</v>
      </c>
      <c r="AO55" s="98">
        <v>20.260000000000002</v>
      </c>
      <c r="AP55" s="98">
        <v>33.93</v>
      </c>
      <c r="AQ55" s="98">
        <v>36.380000000000003</v>
      </c>
      <c r="AR55" s="98">
        <v>76.37</v>
      </c>
      <c r="AS55" s="98">
        <v>76.48</v>
      </c>
      <c r="AT55" s="98">
        <v>4.1500000000000004</v>
      </c>
      <c r="AU55" s="98">
        <v>13.65</v>
      </c>
      <c r="AV55" s="98">
        <v>174.58</v>
      </c>
      <c r="AW55" s="98">
        <v>208.16</v>
      </c>
      <c r="AX55" s="98">
        <v>19.38</v>
      </c>
      <c r="AY55" s="98">
        <v>71.790000000000006</v>
      </c>
      <c r="AZ55" s="98">
        <v>3.94</v>
      </c>
      <c r="BA55" s="98">
        <v>64.59</v>
      </c>
      <c r="BB55" s="98">
        <v>3.94</v>
      </c>
      <c r="BC55" s="98">
        <v>64.59</v>
      </c>
      <c r="BD55" s="98">
        <v>3.94</v>
      </c>
      <c r="BE55" s="98">
        <v>21.27</v>
      </c>
      <c r="BF55" s="98">
        <v>2.78</v>
      </c>
      <c r="BG55" s="98">
        <v>2.4900000000000002</v>
      </c>
      <c r="BH55" s="113">
        <v>79.959999999999994</v>
      </c>
      <c r="BI55" s="98">
        <v>3.94</v>
      </c>
      <c r="BJ55" s="98">
        <v>2.13</v>
      </c>
      <c r="BK55" s="113">
        <v>81.17</v>
      </c>
      <c r="BL55" s="98">
        <v>3.94</v>
      </c>
      <c r="BM55" s="98">
        <v>0</v>
      </c>
      <c r="BN55" s="113">
        <v>59.01</v>
      </c>
      <c r="BO55" s="98">
        <v>2.1800000000000002</v>
      </c>
      <c r="BP55" s="98">
        <v>0</v>
      </c>
      <c r="BQ55" s="113">
        <v>81.14</v>
      </c>
    </row>
    <row r="56" spans="1:69">
      <c r="A56" s="96">
        <v>42555</v>
      </c>
      <c r="B56" s="98" t="s">
        <v>255</v>
      </c>
      <c r="C56" s="98">
        <v>15.09</v>
      </c>
      <c r="D56" s="98">
        <v>22.06</v>
      </c>
      <c r="E56" s="98">
        <v>18.34</v>
      </c>
      <c r="F56" s="98">
        <v>51.71</v>
      </c>
      <c r="G56" s="98">
        <v>20.55</v>
      </c>
      <c r="H56" s="98">
        <v>23.84</v>
      </c>
      <c r="I56" s="98">
        <v>4.1500000000000004</v>
      </c>
      <c r="J56" s="98">
        <v>13.44</v>
      </c>
      <c r="K56" s="98">
        <v>22.06</v>
      </c>
      <c r="L56" s="98">
        <v>18.34</v>
      </c>
      <c r="M56" s="98">
        <v>53.65</v>
      </c>
      <c r="N56" s="98">
        <v>34.159999999999997</v>
      </c>
      <c r="O56" s="98">
        <v>23.47</v>
      </c>
      <c r="P56" s="98">
        <v>23.59</v>
      </c>
      <c r="Q56" s="98">
        <v>4.1500000000000004</v>
      </c>
      <c r="R56" s="98">
        <v>13.44</v>
      </c>
      <c r="S56" s="98">
        <v>19.36</v>
      </c>
      <c r="T56" s="98">
        <v>53.65</v>
      </c>
      <c r="U56" s="98">
        <v>34.159999999999997</v>
      </c>
      <c r="V56" s="98">
        <v>23.47</v>
      </c>
      <c r="W56" s="98">
        <v>23.59</v>
      </c>
      <c r="X56" s="98">
        <v>4.1500000000000004</v>
      </c>
      <c r="Y56" s="98">
        <v>15.09</v>
      </c>
      <c r="Z56" s="98">
        <v>23.56</v>
      </c>
      <c r="AA56" s="98">
        <v>19.59</v>
      </c>
      <c r="AB56" s="98">
        <v>54.16</v>
      </c>
      <c r="AC56" s="98">
        <v>83.19</v>
      </c>
      <c r="AD56" s="98">
        <v>57.59</v>
      </c>
      <c r="AE56" s="98">
        <v>4.1500000000000004</v>
      </c>
      <c r="AF56" s="98">
        <v>13.44</v>
      </c>
      <c r="AG56" s="98">
        <v>23.56</v>
      </c>
      <c r="AH56" s="98">
        <v>19.59</v>
      </c>
      <c r="AI56" s="98">
        <v>34.11</v>
      </c>
      <c r="AJ56" s="98">
        <v>36.57</v>
      </c>
      <c r="AK56" s="98">
        <v>76.349999999999994</v>
      </c>
      <c r="AL56" s="98">
        <v>76.47</v>
      </c>
      <c r="AM56" s="98">
        <v>4.1500000000000004</v>
      </c>
      <c r="AN56" s="98">
        <v>13.44</v>
      </c>
      <c r="AO56" s="98">
        <v>20.68</v>
      </c>
      <c r="AP56" s="98">
        <v>34.11</v>
      </c>
      <c r="AQ56" s="98">
        <v>36.57</v>
      </c>
      <c r="AR56" s="98">
        <v>76.349999999999994</v>
      </c>
      <c r="AS56" s="98">
        <v>76.47</v>
      </c>
      <c r="AT56" s="98">
        <v>4.1500000000000004</v>
      </c>
      <c r="AU56" s="98">
        <v>13.44</v>
      </c>
      <c r="AV56" s="98">
        <v>175.83</v>
      </c>
      <c r="AW56" s="98">
        <v>209.47</v>
      </c>
      <c r="AX56" s="98">
        <v>19.59</v>
      </c>
      <c r="AY56" s="98">
        <v>71.790000000000006</v>
      </c>
      <c r="AZ56" s="98">
        <v>3.89</v>
      </c>
      <c r="BA56" s="98">
        <v>65.09</v>
      </c>
      <c r="BB56" s="98">
        <v>3.89</v>
      </c>
      <c r="BC56" s="98">
        <v>65.09</v>
      </c>
      <c r="BD56" s="98">
        <v>3.89</v>
      </c>
      <c r="BE56" s="98">
        <v>21.41</v>
      </c>
      <c r="BF56" s="98">
        <v>2.78</v>
      </c>
      <c r="BG56" s="98">
        <v>2.4900000000000002</v>
      </c>
      <c r="BH56" s="113">
        <v>80.349999999999994</v>
      </c>
      <c r="BI56" s="98">
        <v>3.89</v>
      </c>
      <c r="BJ56" s="98">
        <v>2.1</v>
      </c>
      <c r="BK56" s="113">
        <v>81.709999999999994</v>
      </c>
      <c r="BL56" s="98">
        <v>3.89</v>
      </c>
      <c r="BM56" s="98">
        <v>0</v>
      </c>
      <c r="BN56" s="113">
        <v>59.48</v>
      </c>
      <c r="BO56" s="98">
        <v>2.1800000000000002</v>
      </c>
      <c r="BP56" s="98">
        <v>0</v>
      </c>
      <c r="BQ56" s="113">
        <v>81.67</v>
      </c>
    </row>
    <row r="57" spans="1:69">
      <c r="A57" s="96">
        <v>42555</v>
      </c>
      <c r="B57" s="98" t="s">
        <v>258</v>
      </c>
      <c r="C57" s="98">
        <v>15.09</v>
      </c>
      <c r="D57" s="98">
        <v>21.27</v>
      </c>
      <c r="E57" s="98">
        <v>17.68</v>
      </c>
      <c r="F57" s="98">
        <v>51.71</v>
      </c>
      <c r="G57" s="98">
        <v>20.55</v>
      </c>
      <c r="H57" s="98">
        <v>23.84</v>
      </c>
      <c r="I57" s="98">
        <v>4.1500000000000004</v>
      </c>
      <c r="J57" s="98">
        <v>13.44</v>
      </c>
      <c r="K57" s="98">
        <v>21.27</v>
      </c>
      <c r="L57" s="98">
        <v>17.68</v>
      </c>
      <c r="M57" s="98">
        <v>53.65</v>
      </c>
      <c r="N57" s="98">
        <v>34.159999999999997</v>
      </c>
      <c r="O57" s="98">
        <v>23.47</v>
      </c>
      <c r="P57" s="98">
        <v>23.59</v>
      </c>
      <c r="Q57" s="98">
        <v>4.1500000000000004</v>
      </c>
      <c r="R57" s="98">
        <v>13.44</v>
      </c>
      <c r="S57" s="98">
        <v>18.670000000000002</v>
      </c>
      <c r="T57" s="98">
        <v>53.65</v>
      </c>
      <c r="U57" s="98">
        <v>34.159999999999997</v>
      </c>
      <c r="V57" s="98">
        <v>23.47</v>
      </c>
      <c r="W57" s="98">
        <v>23.59</v>
      </c>
      <c r="X57" s="98">
        <v>4.1500000000000004</v>
      </c>
      <c r="Y57" s="98">
        <v>15.09</v>
      </c>
      <c r="Z57" s="98">
        <v>22.72</v>
      </c>
      <c r="AA57" s="98">
        <v>18.89</v>
      </c>
      <c r="AB57" s="98">
        <v>54.16</v>
      </c>
      <c r="AC57" s="98">
        <v>83.19</v>
      </c>
      <c r="AD57" s="98">
        <v>57.59</v>
      </c>
      <c r="AE57" s="98">
        <v>4.1500000000000004</v>
      </c>
      <c r="AF57" s="98">
        <v>13.44</v>
      </c>
      <c r="AG57" s="98">
        <v>22.72</v>
      </c>
      <c r="AH57" s="98">
        <v>18.89</v>
      </c>
      <c r="AI57" s="98">
        <v>34.11</v>
      </c>
      <c r="AJ57" s="98">
        <v>36.57</v>
      </c>
      <c r="AK57" s="98">
        <v>76.349999999999994</v>
      </c>
      <c r="AL57" s="98">
        <v>76.47</v>
      </c>
      <c r="AM57" s="98">
        <v>4.1500000000000004</v>
      </c>
      <c r="AN57" s="98">
        <v>13.44</v>
      </c>
      <c r="AO57" s="98">
        <v>19.940000000000001</v>
      </c>
      <c r="AP57" s="98">
        <v>34.11</v>
      </c>
      <c r="AQ57" s="98">
        <v>36.57</v>
      </c>
      <c r="AR57" s="98">
        <v>76.349999999999994</v>
      </c>
      <c r="AS57" s="98">
        <v>76.47</v>
      </c>
      <c r="AT57" s="98">
        <v>4.1500000000000004</v>
      </c>
      <c r="AU57" s="98">
        <v>13.44</v>
      </c>
      <c r="AV57" s="98">
        <v>174.99</v>
      </c>
      <c r="AW57" s="98">
        <v>208.63</v>
      </c>
      <c r="AX57" s="98">
        <v>18.89</v>
      </c>
      <c r="AY57" s="98">
        <v>71.790000000000006</v>
      </c>
      <c r="AZ57" s="98">
        <v>3.89</v>
      </c>
      <c r="BA57" s="98">
        <v>64.349999999999994</v>
      </c>
      <c r="BB57" s="98">
        <v>3.89</v>
      </c>
      <c r="BC57" s="98">
        <v>64.349999999999994</v>
      </c>
      <c r="BD57" s="98">
        <v>3.89</v>
      </c>
      <c r="BE57" s="98">
        <v>21.21</v>
      </c>
      <c r="BF57" s="98">
        <v>2.78</v>
      </c>
      <c r="BG57" s="98">
        <v>2.4900000000000002</v>
      </c>
      <c r="BH57" s="113">
        <v>79.62</v>
      </c>
      <c r="BI57" s="98">
        <v>3.89</v>
      </c>
      <c r="BJ57" s="98">
        <v>2.1</v>
      </c>
      <c r="BK57" s="113">
        <v>80.959999999999994</v>
      </c>
      <c r="BL57" s="98">
        <v>3.89</v>
      </c>
      <c r="BM57" s="98">
        <v>0</v>
      </c>
      <c r="BN57" s="113">
        <v>58.75</v>
      </c>
      <c r="BO57" s="98">
        <v>2.1800000000000002</v>
      </c>
      <c r="BP57" s="98">
        <v>0</v>
      </c>
      <c r="BQ57" s="113">
        <v>80.930000000000007</v>
      </c>
    </row>
    <row r="58" spans="1:69">
      <c r="A58" s="96">
        <v>42555</v>
      </c>
      <c r="B58" s="98" t="s">
        <v>1322</v>
      </c>
      <c r="C58" s="98">
        <v>15.09</v>
      </c>
      <c r="D58" s="98">
        <v>22.06</v>
      </c>
      <c r="E58" s="98">
        <v>18.34</v>
      </c>
      <c r="F58" s="98">
        <v>51.71</v>
      </c>
      <c r="G58" s="98">
        <v>20.55</v>
      </c>
      <c r="H58" s="98">
        <v>23.84</v>
      </c>
      <c r="I58" s="98">
        <v>4.1500000000000004</v>
      </c>
      <c r="J58" s="98">
        <v>13.44</v>
      </c>
      <c r="K58" s="98">
        <v>22.06</v>
      </c>
      <c r="L58" s="98">
        <v>18.34</v>
      </c>
      <c r="M58" s="98">
        <v>53.65</v>
      </c>
      <c r="N58" s="98">
        <v>34.159999999999997</v>
      </c>
      <c r="O58" s="98">
        <v>23.47</v>
      </c>
      <c r="P58" s="98">
        <v>23.59</v>
      </c>
      <c r="Q58" s="98">
        <v>4.1500000000000004</v>
      </c>
      <c r="R58" s="98">
        <v>13.44</v>
      </c>
      <c r="S58" s="98">
        <v>19.36</v>
      </c>
      <c r="T58" s="98">
        <v>53.65</v>
      </c>
      <c r="U58" s="98">
        <v>34.159999999999997</v>
      </c>
      <c r="V58" s="98">
        <v>23.47</v>
      </c>
      <c r="W58" s="98">
        <v>23.59</v>
      </c>
      <c r="X58" s="98">
        <v>4.1500000000000004</v>
      </c>
      <c r="Y58" s="98">
        <v>15.09</v>
      </c>
      <c r="Z58" s="98">
        <v>23.56</v>
      </c>
      <c r="AA58" s="98">
        <v>19.59</v>
      </c>
      <c r="AB58" s="98">
        <v>54.16</v>
      </c>
      <c r="AC58" s="98">
        <v>83.19</v>
      </c>
      <c r="AD58" s="98">
        <v>57.59</v>
      </c>
      <c r="AE58" s="98">
        <v>4.1500000000000004</v>
      </c>
      <c r="AF58" s="98">
        <v>13.44</v>
      </c>
      <c r="AG58" s="98">
        <v>23.56</v>
      </c>
      <c r="AH58" s="98">
        <v>19.59</v>
      </c>
      <c r="AI58" s="98">
        <v>34.11</v>
      </c>
      <c r="AJ58" s="98">
        <v>36.57</v>
      </c>
      <c r="AK58" s="98">
        <v>76.349999999999994</v>
      </c>
      <c r="AL58" s="98">
        <v>76.47</v>
      </c>
      <c r="AM58" s="98">
        <v>4.1500000000000004</v>
      </c>
      <c r="AN58" s="98">
        <v>13.44</v>
      </c>
      <c r="AO58" s="98">
        <v>20.68</v>
      </c>
      <c r="AP58" s="98">
        <v>34.11</v>
      </c>
      <c r="AQ58" s="98">
        <v>36.57</v>
      </c>
      <c r="AR58" s="98">
        <v>76.349999999999994</v>
      </c>
      <c r="AS58" s="98">
        <v>76.47</v>
      </c>
      <c r="AT58" s="98">
        <v>4.1500000000000004</v>
      </c>
      <c r="AU58" s="98">
        <v>13.44</v>
      </c>
      <c r="AV58" s="98">
        <v>175.83</v>
      </c>
      <c r="AW58" s="98">
        <v>209.47</v>
      </c>
      <c r="AX58" s="98">
        <v>19.59</v>
      </c>
      <c r="AY58" s="98">
        <v>71.790000000000006</v>
      </c>
      <c r="AZ58" s="98">
        <v>3.89</v>
      </c>
      <c r="BA58" s="98">
        <v>65.09</v>
      </c>
      <c r="BB58" s="98">
        <v>3.89</v>
      </c>
      <c r="BC58" s="98">
        <v>65.09</v>
      </c>
      <c r="BD58" s="98">
        <v>3.89</v>
      </c>
      <c r="BE58" s="98">
        <v>21.41</v>
      </c>
      <c r="BF58" s="98">
        <v>2.78</v>
      </c>
      <c r="BG58" s="98">
        <v>2.4900000000000002</v>
      </c>
      <c r="BH58" s="113">
        <v>80.349999999999994</v>
      </c>
      <c r="BI58" s="98">
        <v>3.89</v>
      </c>
      <c r="BJ58" s="98">
        <v>2.1</v>
      </c>
      <c r="BK58" s="113">
        <v>81.709999999999994</v>
      </c>
      <c r="BL58" s="98">
        <v>3.89</v>
      </c>
      <c r="BM58" s="98">
        <v>0</v>
      </c>
      <c r="BN58" s="113">
        <v>59.48</v>
      </c>
      <c r="BO58" s="98">
        <v>2.1800000000000002</v>
      </c>
      <c r="BP58" s="98">
        <v>0</v>
      </c>
      <c r="BQ58" s="113">
        <v>81.67</v>
      </c>
    </row>
    <row r="59" spans="1:69">
      <c r="A59" s="96">
        <v>42555</v>
      </c>
      <c r="B59" s="98" t="s">
        <v>261</v>
      </c>
      <c r="C59" s="98">
        <v>13.7</v>
      </c>
      <c r="D59" s="98">
        <v>21.39</v>
      </c>
      <c r="E59" s="98">
        <v>17.89</v>
      </c>
      <c r="F59" s="98">
        <v>54.89</v>
      </c>
      <c r="G59" s="98">
        <v>22.46</v>
      </c>
      <c r="H59" s="98">
        <v>18.96</v>
      </c>
      <c r="I59" s="98">
        <v>4.1500000000000004</v>
      </c>
      <c r="J59" s="98">
        <v>12.47</v>
      </c>
      <c r="K59" s="98">
        <v>21.39</v>
      </c>
      <c r="L59" s="98">
        <v>17.89</v>
      </c>
      <c r="M59" s="98">
        <v>51.42</v>
      </c>
      <c r="N59" s="98">
        <v>33.18</v>
      </c>
      <c r="O59" s="98">
        <v>22.62</v>
      </c>
      <c r="P59" s="98">
        <v>21.03</v>
      </c>
      <c r="Q59" s="98">
        <v>4.1500000000000004</v>
      </c>
      <c r="R59" s="98">
        <v>12.47</v>
      </c>
      <c r="S59" s="98">
        <v>18.850000000000001</v>
      </c>
      <c r="T59" s="98">
        <v>51.42</v>
      </c>
      <c r="U59" s="98">
        <v>33.18</v>
      </c>
      <c r="V59" s="98">
        <v>22.62</v>
      </c>
      <c r="W59" s="98">
        <v>21.03</v>
      </c>
      <c r="X59" s="98">
        <v>4.1500000000000004</v>
      </c>
      <c r="Y59" s="98">
        <v>13.7</v>
      </c>
      <c r="Z59" s="98">
        <v>22.97</v>
      </c>
      <c r="AA59" s="98">
        <v>19.21</v>
      </c>
      <c r="AB59" s="98">
        <v>51.98</v>
      </c>
      <c r="AC59" s="98">
        <v>81.28</v>
      </c>
      <c r="AD59" s="98">
        <v>58.33</v>
      </c>
      <c r="AE59" s="98">
        <v>4.1500000000000004</v>
      </c>
      <c r="AF59" s="98">
        <v>12.47</v>
      </c>
      <c r="AG59" s="98">
        <v>22.97</v>
      </c>
      <c r="AH59" s="98">
        <v>19.21</v>
      </c>
      <c r="AI59" s="98">
        <v>33.64</v>
      </c>
      <c r="AJ59" s="98">
        <v>36.06</v>
      </c>
      <c r="AK59" s="98">
        <v>76.92</v>
      </c>
      <c r="AL59" s="98">
        <v>77.040000000000006</v>
      </c>
      <c r="AM59" s="98">
        <v>4.1500000000000004</v>
      </c>
      <c r="AN59" s="98">
        <v>12.47</v>
      </c>
      <c r="AO59" s="98">
        <v>20.239999999999998</v>
      </c>
      <c r="AP59" s="98">
        <v>33.64</v>
      </c>
      <c r="AQ59" s="98">
        <v>36.06</v>
      </c>
      <c r="AR59" s="98">
        <v>76.92</v>
      </c>
      <c r="AS59" s="98">
        <v>77.040000000000006</v>
      </c>
      <c r="AT59" s="98">
        <v>4.1500000000000004</v>
      </c>
      <c r="AU59" s="98">
        <v>12.47</v>
      </c>
      <c r="AV59" s="98">
        <v>174.79</v>
      </c>
      <c r="AW59" s="98">
        <v>208.33</v>
      </c>
      <c r="AX59" s="98">
        <v>19.21</v>
      </c>
      <c r="AY59" s="98">
        <v>71.790000000000006</v>
      </c>
      <c r="AZ59" s="98">
        <v>3.64</v>
      </c>
      <c r="BA59" s="98">
        <v>64.52</v>
      </c>
      <c r="BB59" s="98">
        <v>3.64</v>
      </c>
      <c r="BC59" s="98">
        <v>64.52</v>
      </c>
      <c r="BD59" s="98">
        <v>3.64</v>
      </c>
      <c r="BE59" s="98">
        <v>22.11</v>
      </c>
      <c r="BF59" s="98">
        <v>2.78</v>
      </c>
      <c r="BG59" s="98">
        <v>2.4900000000000002</v>
      </c>
      <c r="BH59" s="113">
        <v>71.349999999999994</v>
      </c>
      <c r="BI59" s="98">
        <v>3.64</v>
      </c>
      <c r="BJ59" s="98">
        <v>1.97</v>
      </c>
      <c r="BK59" s="113">
        <v>72.510000000000005</v>
      </c>
      <c r="BL59" s="98">
        <v>3.64</v>
      </c>
      <c r="BM59" s="98">
        <v>0</v>
      </c>
      <c r="BN59" s="113">
        <v>52.76</v>
      </c>
      <c r="BO59" s="98">
        <v>2.1800000000000002</v>
      </c>
      <c r="BP59" s="98">
        <v>0</v>
      </c>
      <c r="BQ59" s="113">
        <v>72.47</v>
      </c>
    </row>
    <row r="60" spans="1:69">
      <c r="A60" s="96">
        <v>42555</v>
      </c>
      <c r="B60" s="98" t="s">
        <v>264</v>
      </c>
      <c r="C60" s="98">
        <v>15.09</v>
      </c>
      <c r="D60" s="98">
        <v>21.27</v>
      </c>
      <c r="E60" s="98">
        <v>17.68</v>
      </c>
      <c r="F60" s="98">
        <v>51.71</v>
      </c>
      <c r="G60" s="98">
        <v>20.55</v>
      </c>
      <c r="H60" s="98">
        <v>23.84</v>
      </c>
      <c r="I60" s="98">
        <v>4.1500000000000004</v>
      </c>
      <c r="J60" s="98">
        <v>13.44</v>
      </c>
      <c r="K60" s="98">
        <v>21.27</v>
      </c>
      <c r="L60" s="98">
        <v>17.68</v>
      </c>
      <c r="M60" s="98">
        <v>53.65</v>
      </c>
      <c r="N60" s="98">
        <v>34.159999999999997</v>
      </c>
      <c r="O60" s="98">
        <v>23.47</v>
      </c>
      <c r="P60" s="98">
        <v>23.59</v>
      </c>
      <c r="Q60" s="98">
        <v>4.1500000000000004</v>
      </c>
      <c r="R60" s="98">
        <v>13.44</v>
      </c>
      <c r="S60" s="98">
        <v>18.670000000000002</v>
      </c>
      <c r="T60" s="98">
        <v>53.65</v>
      </c>
      <c r="U60" s="98">
        <v>34.159999999999997</v>
      </c>
      <c r="V60" s="98">
        <v>23.47</v>
      </c>
      <c r="W60" s="98">
        <v>23.59</v>
      </c>
      <c r="X60" s="98">
        <v>4.1500000000000004</v>
      </c>
      <c r="Y60" s="98">
        <v>15.09</v>
      </c>
      <c r="Z60" s="98">
        <v>22.72</v>
      </c>
      <c r="AA60" s="98">
        <v>18.89</v>
      </c>
      <c r="AB60" s="98">
        <v>54.16</v>
      </c>
      <c r="AC60" s="98">
        <v>83.19</v>
      </c>
      <c r="AD60" s="98">
        <v>57.59</v>
      </c>
      <c r="AE60" s="98">
        <v>4.1500000000000004</v>
      </c>
      <c r="AF60" s="98">
        <v>13.44</v>
      </c>
      <c r="AG60" s="98">
        <v>22.72</v>
      </c>
      <c r="AH60" s="98">
        <v>18.89</v>
      </c>
      <c r="AI60" s="98">
        <v>34.11</v>
      </c>
      <c r="AJ60" s="98">
        <v>36.57</v>
      </c>
      <c r="AK60" s="98">
        <v>76.349999999999994</v>
      </c>
      <c r="AL60" s="98">
        <v>76.47</v>
      </c>
      <c r="AM60" s="98">
        <v>4.1500000000000004</v>
      </c>
      <c r="AN60" s="98">
        <v>13.44</v>
      </c>
      <c r="AO60" s="98">
        <v>19.940000000000001</v>
      </c>
      <c r="AP60" s="98">
        <v>34.11</v>
      </c>
      <c r="AQ60" s="98">
        <v>36.57</v>
      </c>
      <c r="AR60" s="98">
        <v>76.349999999999994</v>
      </c>
      <c r="AS60" s="98">
        <v>76.47</v>
      </c>
      <c r="AT60" s="98">
        <v>4.1500000000000004</v>
      </c>
      <c r="AU60" s="98">
        <v>13.44</v>
      </c>
      <c r="AV60" s="98">
        <v>174.99</v>
      </c>
      <c r="AW60" s="98">
        <v>208.63</v>
      </c>
      <c r="AX60" s="98">
        <v>18.89</v>
      </c>
      <c r="AY60" s="98">
        <v>71.790000000000006</v>
      </c>
      <c r="AZ60" s="98">
        <v>3.89</v>
      </c>
      <c r="BA60" s="98">
        <v>64.349999999999994</v>
      </c>
      <c r="BB60" s="98">
        <v>3.89</v>
      </c>
      <c r="BC60" s="98">
        <v>64.349999999999994</v>
      </c>
      <c r="BD60" s="98">
        <v>3.89</v>
      </c>
      <c r="BE60" s="98">
        <v>21.21</v>
      </c>
      <c r="BF60" s="98">
        <v>2.78</v>
      </c>
      <c r="BG60" s="98">
        <v>2.4900000000000002</v>
      </c>
      <c r="BH60" s="113">
        <v>79.62</v>
      </c>
      <c r="BI60" s="98">
        <v>3.89</v>
      </c>
      <c r="BJ60" s="98">
        <v>2.1</v>
      </c>
      <c r="BK60" s="113">
        <v>80.959999999999994</v>
      </c>
      <c r="BL60" s="98">
        <v>3.89</v>
      </c>
      <c r="BM60" s="98">
        <v>0</v>
      </c>
      <c r="BN60" s="113">
        <v>58.75</v>
      </c>
      <c r="BO60" s="98">
        <v>2.1800000000000002</v>
      </c>
      <c r="BP60" s="98">
        <v>0</v>
      </c>
      <c r="BQ60" s="113">
        <v>80.930000000000007</v>
      </c>
    </row>
    <row r="61" spans="1:69">
      <c r="A61" s="96">
        <v>42555</v>
      </c>
      <c r="B61" s="98" t="s">
        <v>267</v>
      </c>
      <c r="C61" s="98">
        <v>15.09</v>
      </c>
      <c r="D61" s="98">
        <v>22.36</v>
      </c>
      <c r="E61" s="98">
        <v>18.600000000000001</v>
      </c>
      <c r="F61" s="98">
        <v>51.71</v>
      </c>
      <c r="G61" s="98">
        <v>20.55</v>
      </c>
      <c r="H61" s="98">
        <v>23.84</v>
      </c>
      <c r="I61" s="98">
        <v>4.1500000000000004</v>
      </c>
      <c r="J61" s="98">
        <v>13.44</v>
      </c>
      <c r="K61" s="98">
        <v>22.36</v>
      </c>
      <c r="L61" s="98">
        <v>18.600000000000001</v>
      </c>
      <c r="M61" s="98">
        <v>53.65</v>
      </c>
      <c r="N61" s="98">
        <v>34.159999999999997</v>
      </c>
      <c r="O61" s="98">
        <v>23.47</v>
      </c>
      <c r="P61" s="98">
        <v>23.59</v>
      </c>
      <c r="Q61" s="98">
        <v>4.1500000000000004</v>
      </c>
      <c r="R61" s="98">
        <v>13.44</v>
      </c>
      <c r="S61" s="98">
        <v>19.63</v>
      </c>
      <c r="T61" s="98">
        <v>53.65</v>
      </c>
      <c r="U61" s="98">
        <v>34.159999999999997</v>
      </c>
      <c r="V61" s="98">
        <v>23.47</v>
      </c>
      <c r="W61" s="98">
        <v>23.59</v>
      </c>
      <c r="X61" s="98">
        <v>4.1500000000000004</v>
      </c>
      <c r="Y61" s="98">
        <v>15.09</v>
      </c>
      <c r="Z61" s="98">
        <v>23.89</v>
      </c>
      <c r="AA61" s="98">
        <v>19.87</v>
      </c>
      <c r="AB61" s="98">
        <v>54.16</v>
      </c>
      <c r="AC61" s="98">
        <v>83.19</v>
      </c>
      <c r="AD61" s="98">
        <v>57.59</v>
      </c>
      <c r="AE61" s="98">
        <v>4.1500000000000004</v>
      </c>
      <c r="AF61" s="98">
        <v>13.44</v>
      </c>
      <c r="AG61" s="98">
        <v>23.89</v>
      </c>
      <c r="AH61" s="98">
        <v>19.87</v>
      </c>
      <c r="AI61" s="98">
        <v>34.11</v>
      </c>
      <c r="AJ61" s="98">
        <v>36.57</v>
      </c>
      <c r="AK61" s="98">
        <v>76.349999999999994</v>
      </c>
      <c r="AL61" s="98">
        <v>76.47</v>
      </c>
      <c r="AM61" s="98">
        <v>4.1500000000000004</v>
      </c>
      <c r="AN61" s="98">
        <v>13.44</v>
      </c>
      <c r="AO61" s="98">
        <v>20.97</v>
      </c>
      <c r="AP61" s="98">
        <v>34.11</v>
      </c>
      <c r="AQ61" s="98">
        <v>36.57</v>
      </c>
      <c r="AR61" s="98">
        <v>76.349999999999994</v>
      </c>
      <c r="AS61" s="98">
        <v>76.47</v>
      </c>
      <c r="AT61" s="98">
        <v>4.1500000000000004</v>
      </c>
      <c r="AU61" s="98">
        <v>13.44</v>
      </c>
      <c r="AV61" s="98">
        <v>176.16</v>
      </c>
      <c r="AW61" s="98">
        <v>209.8</v>
      </c>
      <c r="AX61" s="98">
        <v>19.87</v>
      </c>
      <c r="AY61" s="98">
        <v>71.790000000000006</v>
      </c>
      <c r="AZ61" s="98">
        <v>3.89</v>
      </c>
      <c r="BA61" s="98">
        <v>65.39</v>
      </c>
      <c r="BB61" s="98">
        <v>3.89</v>
      </c>
      <c r="BC61" s="98">
        <v>65.39</v>
      </c>
      <c r="BD61" s="98">
        <v>3.89</v>
      </c>
      <c r="BE61" s="98">
        <v>21.48</v>
      </c>
      <c r="BF61" s="98">
        <v>2.78</v>
      </c>
      <c r="BG61" s="98">
        <v>2.4900000000000002</v>
      </c>
      <c r="BH61" s="113">
        <v>80.64</v>
      </c>
      <c r="BI61" s="98">
        <v>3.89</v>
      </c>
      <c r="BJ61" s="98">
        <v>2.1</v>
      </c>
      <c r="BK61" s="113">
        <v>82</v>
      </c>
      <c r="BL61" s="98">
        <v>3.89</v>
      </c>
      <c r="BM61" s="98">
        <v>0</v>
      </c>
      <c r="BN61" s="113">
        <v>59.77</v>
      </c>
      <c r="BO61" s="98">
        <v>2.1800000000000002</v>
      </c>
      <c r="BP61" s="98">
        <v>0</v>
      </c>
      <c r="BQ61" s="113">
        <v>81.97</v>
      </c>
    </row>
    <row r="62" spans="1:69">
      <c r="A62" s="96">
        <v>42555</v>
      </c>
      <c r="B62" s="98" t="s">
        <v>270</v>
      </c>
      <c r="C62" s="98">
        <v>15.09</v>
      </c>
      <c r="D62" s="98">
        <v>21.75</v>
      </c>
      <c r="E62" s="98">
        <v>18.21</v>
      </c>
      <c r="F62" s="98">
        <v>51.55</v>
      </c>
      <c r="G62" s="98">
        <v>20.55</v>
      </c>
      <c r="H62" s="98">
        <v>23.84</v>
      </c>
      <c r="I62" s="98">
        <v>4.1500000000000004</v>
      </c>
      <c r="J62" s="98">
        <v>13.44</v>
      </c>
      <c r="K62" s="98">
        <v>21.75</v>
      </c>
      <c r="L62" s="98">
        <v>18.21</v>
      </c>
      <c r="M62" s="98">
        <v>53.48</v>
      </c>
      <c r="N62" s="98">
        <v>34.049999999999997</v>
      </c>
      <c r="O62" s="98">
        <v>23.47</v>
      </c>
      <c r="P62" s="98">
        <v>23.59</v>
      </c>
      <c r="Q62" s="98">
        <v>4.1500000000000004</v>
      </c>
      <c r="R62" s="98">
        <v>13.44</v>
      </c>
      <c r="S62" s="98">
        <v>19.18</v>
      </c>
      <c r="T62" s="98">
        <v>53.48</v>
      </c>
      <c r="U62" s="98">
        <v>34.049999999999997</v>
      </c>
      <c r="V62" s="98">
        <v>23.47</v>
      </c>
      <c r="W62" s="98">
        <v>23.59</v>
      </c>
      <c r="X62" s="98">
        <v>4.1500000000000004</v>
      </c>
      <c r="Y62" s="98">
        <v>15.09</v>
      </c>
      <c r="Z62" s="98">
        <v>23.24</v>
      </c>
      <c r="AA62" s="98">
        <v>19.45</v>
      </c>
      <c r="AB62" s="98">
        <v>53.98</v>
      </c>
      <c r="AC62" s="98">
        <v>83.19</v>
      </c>
      <c r="AD62" s="98">
        <v>57.59</v>
      </c>
      <c r="AE62" s="98">
        <v>4.1500000000000004</v>
      </c>
      <c r="AF62" s="98">
        <v>13.44</v>
      </c>
      <c r="AG62" s="98">
        <v>23.24</v>
      </c>
      <c r="AH62" s="98">
        <v>19.45</v>
      </c>
      <c r="AI62" s="98">
        <v>34</v>
      </c>
      <c r="AJ62" s="98">
        <v>36.450000000000003</v>
      </c>
      <c r="AK62" s="98">
        <v>76.349999999999994</v>
      </c>
      <c r="AL62" s="98">
        <v>76.47</v>
      </c>
      <c r="AM62" s="98">
        <v>4.1500000000000004</v>
      </c>
      <c r="AN62" s="98">
        <v>13.44</v>
      </c>
      <c r="AO62" s="98">
        <v>20.49</v>
      </c>
      <c r="AP62" s="98">
        <v>34</v>
      </c>
      <c r="AQ62" s="98">
        <v>36.450000000000003</v>
      </c>
      <c r="AR62" s="98">
        <v>76.349999999999994</v>
      </c>
      <c r="AS62" s="98">
        <v>76.47</v>
      </c>
      <c r="AT62" s="98">
        <v>4.1500000000000004</v>
      </c>
      <c r="AU62" s="98">
        <v>13.44</v>
      </c>
      <c r="AV62" s="98">
        <v>175.32</v>
      </c>
      <c r="AW62" s="98">
        <v>208.92</v>
      </c>
      <c r="AX62" s="98">
        <v>19.45</v>
      </c>
      <c r="AY62" s="98">
        <v>71.790000000000006</v>
      </c>
      <c r="AZ62" s="98">
        <v>3.89</v>
      </c>
      <c r="BA62" s="98">
        <v>64.849999999999994</v>
      </c>
      <c r="BB62" s="98">
        <v>3.89</v>
      </c>
      <c r="BC62" s="98">
        <v>64.849999999999994</v>
      </c>
      <c r="BD62" s="98">
        <v>3.89</v>
      </c>
      <c r="BE62" s="98">
        <v>21.34</v>
      </c>
      <c r="BF62" s="98">
        <v>2.78</v>
      </c>
      <c r="BG62" s="98">
        <v>2.4900000000000002</v>
      </c>
      <c r="BH62" s="113">
        <v>80.08</v>
      </c>
      <c r="BI62" s="98">
        <v>3.89</v>
      </c>
      <c r="BJ62" s="98">
        <v>2.1</v>
      </c>
      <c r="BK62" s="113">
        <v>81.44</v>
      </c>
      <c r="BL62" s="98">
        <v>3.89</v>
      </c>
      <c r="BM62" s="98">
        <v>0</v>
      </c>
      <c r="BN62" s="113">
        <v>59.22</v>
      </c>
      <c r="BO62" s="98">
        <v>2.1800000000000002</v>
      </c>
      <c r="BP62" s="98">
        <v>0</v>
      </c>
      <c r="BQ62" s="113">
        <v>81.41</v>
      </c>
    </row>
    <row r="63" spans="1:69">
      <c r="A63" s="96">
        <v>42555</v>
      </c>
      <c r="B63" s="98" t="s">
        <v>1323</v>
      </c>
      <c r="C63" s="98">
        <v>15.09</v>
      </c>
      <c r="D63" s="98">
        <v>21.27</v>
      </c>
      <c r="E63" s="98">
        <v>17.68</v>
      </c>
      <c r="F63" s="98">
        <v>51.71</v>
      </c>
      <c r="G63" s="98">
        <v>20.55</v>
      </c>
      <c r="H63" s="98">
        <v>23.84</v>
      </c>
      <c r="I63" s="98">
        <v>4.1500000000000004</v>
      </c>
      <c r="J63" s="98">
        <v>13.44</v>
      </c>
      <c r="K63" s="98">
        <v>21.27</v>
      </c>
      <c r="L63" s="98">
        <v>17.68</v>
      </c>
      <c r="M63" s="98">
        <v>53.65</v>
      </c>
      <c r="N63" s="98">
        <v>34.159999999999997</v>
      </c>
      <c r="O63" s="98">
        <v>23.47</v>
      </c>
      <c r="P63" s="98">
        <v>23.59</v>
      </c>
      <c r="Q63" s="98">
        <v>4.1500000000000004</v>
      </c>
      <c r="R63" s="98">
        <v>13.44</v>
      </c>
      <c r="S63" s="98">
        <v>18.670000000000002</v>
      </c>
      <c r="T63" s="98">
        <v>53.65</v>
      </c>
      <c r="U63" s="98">
        <v>34.159999999999997</v>
      </c>
      <c r="V63" s="98">
        <v>23.47</v>
      </c>
      <c r="W63" s="98">
        <v>23.59</v>
      </c>
      <c r="X63" s="98">
        <v>4.1500000000000004</v>
      </c>
      <c r="Y63" s="98">
        <v>15.09</v>
      </c>
      <c r="Z63" s="98">
        <v>22.72</v>
      </c>
      <c r="AA63" s="98">
        <v>18.89</v>
      </c>
      <c r="AB63" s="98">
        <v>54.16</v>
      </c>
      <c r="AC63" s="98">
        <v>83.19</v>
      </c>
      <c r="AD63" s="98">
        <v>57.59</v>
      </c>
      <c r="AE63" s="98">
        <v>4.1500000000000004</v>
      </c>
      <c r="AF63" s="98">
        <v>13.44</v>
      </c>
      <c r="AG63" s="98">
        <v>22.72</v>
      </c>
      <c r="AH63" s="98">
        <v>18.89</v>
      </c>
      <c r="AI63" s="98">
        <v>34.11</v>
      </c>
      <c r="AJ63" s="98">
        <v>36.57</v>
      </c>
      <c r="AK63" s="98">
        <v>76.349999999999994</v>
      </c>
      <c r="AL63" s="98">
        <v>76.47</v>
      </c>
      <c r="AM63" s="98">
        <v>4.1500000000000004</v>
      </c>
      <c r="AN63" s="98">
        <v>13.44</v>
      </c>
      <c r="AO63" s="98">
        <v>19.940000000000001</v>
      </c>
      <c r="AP63" s="98">
        <v>34.11</v>
      </c>
      <c r="AQ63" s="98">
        <v>36.57</v>
      </c>
      <c r="AR63" s="98">
        <v>76.349999999999994</v>
      </c>
      <c r="AS63" s="98">
        <v>76.47</v>
      </c>
      <c r="AT63" s="98">
        <v>4.1500000000000004</v>
      </c>
      <c r="AU63" s="98">
        <v>13.44</v>
      </c>
      <c r="AV63" s="98">
        <v>174.99</v>
      </c>
      <c r="AW63" s="98">
        <v>208.63</v>
      </c>
      <c r="AX63" s="98">
        <v>18.89</v>
      </c>
      <c r="AY63" s="98">
        <v>71.790000000000006</v>
      </c>
      <c r="AZ63" s="98">
        <v>3.89</v>
      </c>
      <c r="BA63" s="98">
        <v>64.349999999999994</v>
      </c>
      <c r="BB63" s="98">
        <v>3.89</v>
      </c>
      <c r="BC63" s="98">
        <v>64.349999999999994</v>
      </c>
      <c r="BD63" s="98">
        <v>3.89</v>
      </c>
      <c r="BE63" s="98">
        <v>21.21</v>
      </c>
      <c r="BF63" s="98">
        <v>2.78</v>
      </c>
      <c r="BG63" s="98">
        <v>2.4900000000000002</v>
      </c>
      <c r="BH63" s="113">
        <v>79.62</v>
      </c>
      <c r="BI63" s="98">
        <v>3.89</v>
      </c>
      <c r="BJ63" s="98">
        <v>2.1</v>
      </c>
      <c r="BK63" s="113">
        <v>80.959999999999994</v>
      </c>
      <c r="BL63" s="98">
        <v>3.89</v>
      </c>
      <c r="BM63" s="98">
        <v>0</v>
      </c>
      <c r="BN63" s="113">
        <v>58.75</v>
      </c>
      <c r="BO63" s="98">
        <v>2.1800000000000002</v>
      </c>
      <c r="BP63" s="98">
        <v>0</v>
      </c>
      <c r="BQ63" s="113">
        <v>80.930000000000007</v>
      </c>
    </row>
    <row r="64" spans="1:69">
      <c r="A64" s="96">
        <v>42555</v>
      </c>
      <c r="B64" s="98" t="s">
        <v>276</v>
      </c>
      <c r="C64" s="98">
        <v>15.49</v>
      </c>
      <c r="D64" s="98">
        <v>21.05</v>
      </c>
      <c r="E64" s="98">
        <v>17.510000000000002</v>
      </c>
      <c r="F64" s="98">
        <v>51.38</v>
      </c>
      <c r="G64" s="98">
        <v>20.55</v>
      </c>
      <c r="H64" s="98">
        <v>23.16</v>
      </c>
      <c r="I64" s="98">
        <v>4.1500000000000004</v>
      </c>
      <c r="J64" s="98">
        <v>13.65</v>
      </c>
      <c r="K64" s="98">
        <v>21.05</v>
      </c>
      <c r="L64" s="98">
        <v>17.510000000000002</v>
      </c>
      <c r="M64" s="98">
        <v>52.2</v>
      </c>
      <c r="N64" s="98">
        <v>35.049999999999997</v>
      </c>
      <c r="O64" s="98">
        <v>23.29</v>
      </c>
      <c r="P64" s="98">
        <v>23.24</v>
      </c>
      <c r="Q64" s="98">
        <v>4.1500000000000004</v>
      </c>
      <c r="R64" s="98">
        <v>13.65</v>
      </c>
      <c r="S64" s="98">
        <v>18.48</v>
      </c>
      <c r="T64" s="98">
        <v>52.2</v>
      </c>
      <c r="U64" s="98">
        <v>35.049999999999997</v>
      </c>
      <c r="V64" s="98">
        <v>23.29</v>
      </c>
      <c r="W64" s="98">
        <v>23.24</v>
      </c>
      <c r="X64" s="98">
        <v>4.1500000000000004</v>
      </c>
      <c r="Y64" s="98">
        <v>15.49</v>
      </c>
      <c r="Z64" s="98">
        <v>22.46</v>
      </c>
      <c r="AA64" s="98">
        <v>18.670000000000002</v>
      </c>
      <c r="AB64" s="98">
        <v>53.87</v>
      </c>
      <c r="AC64" s="98">
        <v>83.21</v>
      </c>
      <c r="AD64" s="98">
        <v>57.59</v>
      </c>
      <c r="AE64" s="98">
        <v>4.1500000000000004</v>
      </c>
      <c r="AF64" s="98">
        <v>13.65</v>
      </c>
      <c r="AG64" s="98">
        <v>22.46</v>
      </c>
      <c r="AH64" s="98">
        <v>18.670000000000002</v>
      </c>
      <c r="AI64" s="98">
        <v>33.93</v>
      </c>
      <c r="AJ64" s="98">
        <v>36.380000000000003</v>
      </c>
      <c r="AK64" s="98">
        <v>76.37</v>
      </c>
      <c r="AL64" s="98">
        <v>76.48</v>
      </c>
      <c r="AM64" s="98">
        <v>4.1500000000000004</v>
      </c>
      <c r="AN64" s="98">
        <v>13.65</v>
      </c>
      <c r="AO64" s="98">
        <v>19.71</v>
      </c>
      <c r="AP64" s="98">
        <v>33.93</v>
      </c>
      <c r="AQ64" s="98">
        <v>36.380000000000003</v>
      </c>
      <c r="AR64" s="98">
        <v>76.37</v>
      </c>
      <c r="AS64" s="98">
        <v>76.48</v>
      </c>
      <c r="AT64" s="98">
        <v>4.1500000000000004</v>
      </c>
      <c r="AU64" s="98">
        <v>13.65</v>
      </c>
      <c r="AV64" s="98">
        <v>174.44</v>
      </c>
      <c r="AW64" s="98">
        <v>208.02</v>
      </c>
      <c r="AX64" s="98">
        <v>18.670000000000002</v>
      </c>
      <c r="AY64" s="98">
        <v>71.790000000000006</v>
      </c>
      <c r="AZ64" s="98">
        <v>3.94</v>
      </c>
      <c r="BA64" s="98">
        <v>64.040000000000006</v>
      </c>
      <c r="BB64" s="98">
        <v>3.94</v>
      </c>
      <c r="BC64" s="98">
        <v>64.040000000000006</v>
      </c>
      <c r="BD64" s="98">
        <v>3.94</v>
      </c>
      <c r="BE64" s="98">
        <v>21.12</v>
      </c>
      <c r="BF64" s="98">
        <v>2.78</v>
      </c>
      <c r="BG64" s="98">
        <v>2.4900000000000002</v>
      </c>
      <c r="BH64" s="113">
        <v>79.42</v>
      </c>
      <c r="BI64" s="98">
        <v>3.94</v>
      </c>
      <c r="BJ64" s="98">
        <v>2.13</v>
      </c>
      <c r="BK64" s="113">
        <v>80.62</v>
      </c>
      <c r="BL64" s="98">
        <v>3.94</v>
      </c>
      <c r="BM64" s="98">
        <v>0</v>
      </c>
      <c r="BN64" s="113">
        <v>58.46</v>
      </c>
      <c r="BO64" s="98">
        <v>2.1800000000000002</v>
      </c>
      <c r="BP64" s="98">
        <v>0</v>
      </c>
      <c r="BQ64" s="113">
        <v>80.59</v>
      </c>
    </row>
    <row r="65" spans="1:69">
      <c r="A65" s="96">
        <v>42555</v>
      </c>
      <c r="B65" s="98" t="s">
        <v>237</v>
      </c>
      <c r="C65" s="98">
        <v>13.7</v>
      </c>
      <c r="D65" s="98">
        <v>21.69</v>
      </c>
      <c r="E65" s="98">
        <v>18.04</v>
      </c>
      <c r="F65" s="98">
        <v>55.07</v>
      </c>
      <c r="G65" s="98">
        <v>22.46</v>
      </c>
      <c r="H65" s="98">
        <v>18.96</v>
      </c>
      <c r="I65" s="98">
        <v>4.1500000000000004</v>
      </c>
      <c r="J65" s="98">
        <v>12.47</v>
      </c>
      <c r="K65" s="98">
        <v>21.69</v>
      </c>
      <c r="L65" s="98">
        <v>18.04</v>
      </c>
      <c r="M65" s="98">
        <v>51.58</v>
      </c>
      <c r="N65" s="98">
        <v>33.28</v>
      </c>
      <c r="O65" s="98">
        <v>22.62</v>
      </c>
      <c r="P65" s="98">
        <v>21.03</v>
      </c>
      <c r="Q65" s="98">
        <v>4.1500000000000004</v>
      </c>
      <c r="R65" s="98">
        <v>12.47</v>
      </c>
      <c r="S65" s="98">
        <v>19.04</v>
      </c>
      <c r="T65" s="98">
        <v>51.58</v>
      </c>
      <c r="U65" s="98">
        <v>33.28</v>
      </c>
      <c r="V65" s="98">
        <v>22.62</v>
      </c>
      <c r="W65" s="98">
        <v>21.03</v>
      </c>
      <c r="X65" s="98">
        <v>4.1500000000000004</v>
      </c>
      <c r="Y65" s="98">
        <v>13.7</v>
      </c>
      <c r="Z65" s="98">
        <v>23.3</v>
      </c>
      <c r="AA65" s="98">
        <v>19.38</v>
      </c>
      <c r="AB65" s="98">
        <v>52.15</v>
      </c>
      <c r="AC65" s="98">
        <v>81.28</v>
      </c>
      <c r="AD65" s="98">
        <v>58.33</v>
      </c>
      <c r="AE65" s="98">
        <v>4.1500000000000004</v>
      </c>
      <c r="AF65" s="98">
        <v>12.47</v>
      </c>
      <c r="AG65" s="98">
        <v>23.3</v>
      </c>
      <c r="AH65" s="98">
        <v>19.38</v>
      </c>
      <c r="AI65" s="98">
        <v>33.75</v>
      </c>
      <c r="AJ65" s="98">
        <v>36.18</v>
      </c>
      <c r="AK65" s="98">
        <v>76.92</v>
      </c>
      <c r="AL65" s="98">
        <v>77.040000000000006</v>
      </c>
      <c r="AM65" s="98">
        <v>4.1500000000000004</v>
      </c>
      <c r="AN65" s="98">
        <v>12.47</v>
      </c>
      <c r="AO65" s="98">
        <v>20.45</v>
      </c>
      <c r="AP65" s="98">
        <v>33.75</v>
      </c>
      <c r="AQ65" s="98">
        <v>36.18</v>
      </c>
      <c r="AR65" s="98">
        <v>76.92</v>
      </c>
      <c r="AS65" s="98">
        <v>77.040000000000006</v>
      </c>
      <c r="AT65" s="98">
        <v>4.1500000000000004</v>
      </c>
      <c r="AU65" s="98">
        <v>12.47</v>
      </c>
      <c r="AV65" s="98">
        <v>175.3</v>
      </c>
      <c r="AW65" s="98">
        <v>208.89</v>
      </c>
      <c r="AX65" s="98">
        <v>19.38</v>
      </c>
      <c r="AY65" s="98">
        <v>71.790000000000006</v>
      </c>
      <c r="AZ65" s="98">
        <v>3.64</v>
      </c>
      <c r="BA65" s="98">
        <v>64.790000000000006</v>
      </c>
      <c r="BB65" s="98">
        <v>3.64</v>
      </c>
      <c r="BC65" s="98">
        <v>64.790000000000006</v>
      </c>
      <c r="BD65" s="98">
        <v>3.64</v>
      </c>
      <c r="BE65" s="98">
        <v>22.2</v>
      </c>
      <c r="BF65" s="98">
        <v>2.78</v>
      </c>
      <c r="BG65" s="98">
        <v>2.4900000000000002</v>
      </c>
      <c r="BH65" s="113">
        <v>71.62</v>
      </c>
      <c r="BI65" s="98">
        <v>3.64</v>
      </c>
      <c r="BJ65" s="98">
        <v>1.97</v>
      </c>
      <c r="BK65" s="113">
        <v>72.78</v>
      </c>
      <c r="BL65" s="98">
        <v>3.64</v>
      </c>
      <c r="BM65" s="98">
        <v>0</v>
      </c>
      <c r="BN65" s="113">
        <v>53.03</v>
      </c>
      <c r="BO65" s="98">
        <v>2.1800000000000002</v>
      </c>
      <c r="BP65" s="98">
        <v>0</v>
      </c>
      <c r="BQ65" s="113">
        <v>72.739999999999995</v>
      </c>
    </row>
    <row r="66" spans="1:69">
      <c r="A66" s="96">
        <v>42555</v>
      </c>
      <c r="B66" s="98" t="s">
        <v>240</v>
      </c>
      <c r="C66" s="98">
        <v>13.7</v>
      </c>
      <c r="D66" s="98">
        <v>21.69</v>
      </c>
      <c r="E66" s="98">
        <v>18.04</v>
      </c>
      <c r="F66" s="98">
        <v>55.07</v>
      </c>
      <c r="G66" s="98">
        <v>22.46</v>
      </c>
      <c r="H66" s="98">
        <v>18.96</v>
      </c>
      <c r="I66" s="98">
        <v>4.1500000000000004</v>
      </c>
      <c r="J66" s="98">
        <v>12.47</v>
      </c>
      <c r="K66" s="98">
        <v>21.69</v>
      </c>
      <c r="L66" s="98">
        <v>18.04</v>
      </c>
      <c r="M66" s="98">
        <v>51.58</v>
      </c>
      <c r="N66" s="98">
        <v>33.28</v>
      </c>
      <c r="O66" s="98">
        <v>22.62</v>
      </c>
      <c r="P66" s="98">
        <v>21.03</v>
      </c>
      <c r="Q66" s="98">
        <v>4.1500000000000004</v>
      </c>
      <c r="R66" s="98">
        <v>12.47</v>
      </c>
      <c r="S66" s="98">
        <v>19.04</v>
      </c>
      <c r="T66" s="98">
        <v>51.58</v>
      </c>
      <c r="U66" s="98">
        <v>33.28</v>
      </c>
      <c r="V66" s="98">
        <v>22.62</v>
      </c>
      <c r="W66" s="98">
        <v>21.03</v>
      </c>
      <c r="X66" s="98">
        <v>4.1500000000000004</v>
      </c>
      <c r="Y66" s="98">
        <v>13.7</v>
      </c>
      <c r="Z66" s="98">
        <v>23.3</v>
      </c>
      <c r="AA66" s="98">
        <v>19.38</v>
      </c>
      <c r="AB66" s="98">
        <v>52.15</v>
      </c>
      <c r="AC66" s="98">
        <v>81.28</v>
      </c>
      <c r="AD66" s="98">
        <v>58.33</v>
      </c>
      <c r="AE66" s="98">
        <v>4.1500000000000004</v>
      </c>
      <c r="AF66" s="98">
        <v>12.47</v>
      </c>
      <c r="AG66" s="98">
        <v>23.3</v>
      </c>
      <c r="AH66" s="98">
        <v>19.38</v>
      </c>
      <c r="AI66" s="98">
        <v>33.75</v>
      </c>
      <c r="AJ66" s="98">
        <v>36.18</v>
      </c>
      <c r="AK66" s="98">
        <v>76.92</v>
      </c>
      <c r="AL66" s="98">
        <v>77.040000000000006</v>
      </c>
      <c r="AM66" s="98">
        <v>4.1500000000000004</v>
      </c>
      <c r="AN66" s="98">
        <v>12.47</v>
      </c>
      <c r="AO66" s="98">
        <v>20.45</v>
      </c>
      <c r="AP66" s="98">
        <v>33.75</v>
      </c>
      <c r="AQ66" s="98">
        <v>36.18</v>
      </c>
      <c r="AR66" s="98">
        <v>76.92</v>
      </c>
      <c r="AS66" s="98">
        <v>77.040000000000006</v>
      </c>
      <c r="AT66" s="98">
        <v>4.1500000000000004</v>
      </c>
      <c r="AU66" s="98">
        <v>12.47</v>
      </c>
      <c r="AV66" s="98">
        <v>175.3</v>
      </c>
      <c r="AW66" s="98">
        <v>208.89</v>
      </c>
      <c r="AX66" s="98">
        <v>19.38</v>
      </c>
      <c r="AY66" s="98">
        <v>71.790000000000006</v>
      </c>
      <c r="AZ66" s="98">
        <v>3.64</v>
      </c>
      <c r="BA66" s="98">
        <v>64.790000000000006</v>
      </c>
      <c r="BB66" s="98">
        <v>3.64</v>
      </c>
      <c r="BC66" s="98">
        <v>64.790000000000006</v>
      </c>
      <c r="BD66" s="98">
        <v>3.64</v>
      </c>
      <c r="BE66" s="98">
        <v>22.2</v>
      </c>
      <c r="BF66" s="98">
        <v>2.78</v>
      </c>
      <c r="BG66" s="98">
        <v>2.4900000000000002</v>
      </c>
      <c r="BH66" s="113">
        <v>71.62</v>
      </c>
      <c r="BI66" s="98">
        <v>3.64</v>
      </c>
      <c r="BJ66" s="98">
        <v>1.97</v>
      </c>
      <c r="BK66" s="113">
        <v>72.78</v>
      </c>
      <c r="BL66" s="98">
        <v>3.64</v>
      </c>
      <c r="BM66" s="98">
        <v>0</v>
      </c>
      <c r="BN66" s="113">
        <v>53.03</v>
      </c>
      <c r="BO66" s="98">
        <v>2.1800000000000002</v>
      </c>
      <c r="BP66" s="98">
        <v>0</v>
      </c>
      <c r="BQ66" s="113">
        <v>72.739999999999995</v>
      </c>
    </row>
    <row r="67" spans="1:69">
      <c r="A67" s="96">
        <v>42555</v>
      </c>
      <c r="B67" s="98" t="s">
        <v>243</v>
      </c>
      <c r="C67" s="98">
        <v>13.7</v>
      </c>
      <c r="D67" s="98">
        <v>21.39</v>
      </c>
      <c r="E67" s="98">
        <v>17.89</v>
      </c>
      <c r="F67" s="98">
        <v>54.89</v>
      </c>
      <c r="G67" s="98">
        <v>22.46</v>
      </c>
      <c r="H67" s="98">
        <v>18.96</v>
      </c>
      <c r="I67" s="98">
        <v>4.1500000000000004</v>
      </c>
      <c r="J67" s="98">
        <v>12.47</v>
      </c>
      <c r="K67" s="98">
        <v>21.39</v>
      </c>
      <c r="L67" s="98">
        <v>17.89</v>
      </c>
      <c r="M67" s="98">
        <v>51.42</v>
      </c>
      <c r="N67" s="98">
        <v>33.18</v>
      </c>
      <c r="O67" s="98">
        <v>22.62</v>
      </c>
      <c r="P67" s="98">
        <v>21.03</v>
      </c>
      <c r="Q67" s="98">
        <v>4.1500000000000004</v>
      </c>
      <c r="R67" s="98">
        <v>12.47</v>
      </c>
      <c r="S67" s="98">
        <v>18.850000000000001</v>
      </c>
      <c r="T67" s="98">
        <v>51.42</v>
      </c>
      <c r="U67" s="98">
        <v>33.18</v>
      </c>
      <c r="V67" s="98">
        <v>22.62</v>
      </c>
      <c r="W67" s="98">
        <v>21.03</v>
      </c>
      <c r="X67" s="98">
        <v>4.1500000000000004</v>
      </c>
      <c r="Y67" s="98">
        <v>13.7</v>
      </c>
      <c r="Z67" s="98">
        <v>22.97</v>
      </c>
      <c r="AA67" s="98">
        <v>19.21</v>
      </c>
      <c r="AB67" s="98">
        <v>51.98</v>
      </c>
      <c r="AC67" s="98">
        <v>81.28</v>
      </c>
      <c r="AD67" s="98">
        <v>58.33</v>
      </c>
      <c r="AE67" s="98">
        <v>4.1500000000000004</v>
      </c>
      <c r="AF67" s="98">
        <v>12.47</v>
      </c>
      <c r="AG67" s="98">
        <v>22.97</v>
      </c>
      <c r="AH67" s="98">
        <v>19.21</v>
      </c>
      <c r="AI67" s="98">
        <v>33.64</v>
      </c>
      <c r="AJ67" s="98">
        <v>36.06</v>
      </c>
      <c r="AK67" s="98">
        <v>76.92</v>
      </c>
      <c r="AL67" s="98">
        <v>77.040000000000006</v>
      </c>
      <c r="AM67" s="98">
        <v>4.1500000000000004</v>
      </c>
      <c r="AN67" s="98">
        <v>12.47</v>
      </c>
      <c r="AO67" s="98">
        <v>20.239999999999998</v>
      </c>
      <c r="AP67" s="98">
        <v>33.64</v>
      </c>
      <c r="AQ67" s="98">
        <v>36.06</v>
      </c>
      <c r="AR67" s="98">
        <v>76.92</v>
      </c>
      <c r="AS67" s="98">
        <v>77.040000000000006</v>
      </c>
      <c r="AT67" s="98">
        <v>4.1500000000000004</v>
      </c>
      <c r="AU67" s="98">
        <v>12.47</v>
      </c>
      <c r="AV67" s="98">
        <v>174.79</v>
      </c>
      <c r="AW67" s="98">
        <v>208.33</v>
      </c>
      <c r="AX67" s="98">
        <v>19.21</v>
      </c>
      <c r="AY67" s="98">
        <v>71.790000000000006</v>
      </c>
      <c r="AZ67" s="98">
        <v>3.64</v>
      </c>
      <c r="BA67" s="98">
        <v>64.52</v>
      </c>
      <c r="BB67" s="98">
        <v>3.64</v>
      </c>
      <c r="BC67" s="98">
        <v>64.52</v>
      </c>
      <c r="BD67" s="98">
        <v>3.64</v>
      </c>
      <c r="BE67" s="98">
        <v>22.11</v>
      </c>
      <c r="BF67" s="98">
        <v>2.78</v>
      </c>
      <c r="BG67" s="98">
        <v>2.4900000000000002</v>
      </c>
      <c r="BH67" s="113">
        <v>71.349999999999994</v>
      </c>
      <c r="BI67" s="98">
        <v>3.64</v>
      </c>
      <c r="BJ67" s="98">
        <v>1.97</v>
      </c>
      <c r="BK67" s="113">
        <v>72.510000000000005</v>
      </c>
      <c r="BL67" s="98">
        <v>3.64</v>
      </c>
      <c r="BM67" s="98">
        <v>0</v>
      </c>
      <c r="BN67" s="113">
        <v>52.76</v>
      </c>
      <c r="BO67" s="98">
        <v>2.1800000000000002</v>
      </c>
      <c r="BP67" s="98">
        <v>0</v>
      </c>
      <c r="BQ67" s="113">
        <v>72.47</v>
      </c>
    </row>
    <row r="68" spans="1:69">
      <c r="A68" s="96">
        <v>42555</v>
      </c>
      <c r="B68" s="98" t="s">
        <v>252</v>
      </c>
      <c r="C68" s="98">
        <v>13.7</v>
      </c>
      <c r="D68" s="98">
        <v>21.69</v>
      </c>
      <c r="E68" s="98">
        <v>18.04</v>
      </c>
      <c r="F68" s="98">
        <v>55.07</v>
      </c>
      <c r="G68" s="98">
        <v>22.46</v>
      </c>
      <c r="H68" s="98">
        <v>18.96</v>
      </c>
      <c r="I68" s="98">
        <v>4.1500000000000004</v>
      </c>
      <c r="J68" s="98">
        <v>12.47</v>
      </c>
      <c r="K68" s="98">
        <v>21.69</v>
      </c>
      <c r="L68" s="98">
        <v>18.04</v>
      </c>
      <c r="M68" s="98">
        <v>51.58</v>
      </c>
      <c r="N68" s="98">
        <v>33.28</v>
      </c>
      <c r="O68" s="98">
        <v>22.62</v>
      </c>
      <c r="P68" s="98">
        <v>21.03</v>
      </c>
      <c r="Q68" s="98">
        <v>4.1500000000000004</v>
      </c>
      <c r="R68" s="98">
        <v>12.47</v>
      </c>
      <c r="S68" s="98">
        <v>19.04</v>
      </c>
      <c r="T68" s="98">
        <v>51.58</v>
      </c>
      <c r="U68" s="98">
        <v>33.28</v>
      </c>
      <c r="V68" s="98">
        <v>22.62</v>
      </c>
      <c r="W68" s="98">
        <v>21.03</v>
      </c>
      <c r="X68" s="98">
        <v>4.1500000000000004</v>
      </c>
      <c r="Y68" s="98">
        <v>13.7</v>
      </c>
      <c r="Z68" s="98">
        <v>23.3</v>
      </c>
      <c r="AA68" s="98">
        <v>19.38</v>
      </c>
      <c r="AB68" s="98">
        <v>52.15</v>
      </c>
      <c r="AC68" s="98">
        <v>81.28</v>
      </c>
      <c r="AD68" s="98">
        <v>58.33</v>
      </c>
      <c r="AE68" s="98">
        <v>4.1500000000000004</v>
      </c>
      <c r="AF68" s="98">
        <v>12.47</v>
      </c>
      <c r="AG68" s="98">
        <v>23.3</v>
      </c>
      <c r="AH68" s="98">
        <v>19.38</v>
      </c>
      <c r="AI68" s="98">
        <v>33.75</v>
      </c>
      <c r="AJ68" s="98">
        <v>36.18</v>
      </c>
      <c r="AK68" s="98">
        <v>76.92</v>
      </c>
      <c r="AL68" s="98">
        <v>77.040000000000006</v>
      </c>
      <c r="AM68" s="98">
        <v>4.1500000000000004</v>
      </c>
      <c r="AN68" s="98">
        <v>12.47</v>
      </c>
      <c r="AO68" s="98">
        <v>20.45</v>
      </c>
      <c r="AP68" s="98">
        <v>33.75</v>
      </c>
      <c r="AQ68" s="98">
        <v>36.18</v>
      </c>
      <c r="AR68" s="98">
        <v>76.92</v>
      </c>
      <c r="AS68" s="98">
        <v>77.040000000000006</v>
      </c>
      <c r="AT68" s="98">
        <v>4.1500000000000004</v>
      </c>
      <c r="AU68" s="98">
        <v>12.47</v>
      </c>
      <c r="AV68" s="98">
        <v>175.3</v>
      </c>
      <c r="AW68" s="98">
        <v>208.89</v>
      </c>
      <c r="AX68" s="98">
        <v>19.38</v>
      </c>
      <c r="AY68" s="98">
        <v>71.790000000000006</v>
      </c>
      <c r="AZ68" s="98">
        <v>3.64</v>
      </c>
      <c r="BA68" s="98">
        <v>64.790000000000006</v>
      </c>
      <c r="BB68" s="98">
        <v>3.64</v>
      </c>
      <c r="BC68" s="98">
        <v>64.790000000000006</v>
      </c>
      <c r="BD68" s="98">
        <v>3.64</v>
      </c>
      <c r="BE68" s="98">
        <v>22.2</v>
      </c>
      <c r="BF68" s="98">
        <v>2.78</v>
      </c>
      <c r="BG68" s="98">
        <v>2.4900000000000002</v>
      </c>
      <c r="BH68" s="113">
        <v>71.62</v>
      </c>
      <c r="BI68" s="98">
        <v>3.64</v>
      </c>
      <c r="BJ68" s="98">
        <v>1.97</v>
      </c>
      <c r="BK68" s="113">
        <v>72.78</v>
      </c>
      <c r="BL68" s="98">
        <v>3.64</v>
      </c>
      <c r="BM68" s="98">
        <v>0</v>
      </c>
      <c r="BN68" s="113">
        <v>53.03</v>
      </c>
      <c r="BO68" s="98">
        <v>2.1800000000000002</v>
      </c>
      <c r="BP68" s="98">
        <v>0</v>
      </c>
      <c r="BQ68" s="113">
        <v>72.739999999999995</v>
      </c>
    </row>
    <row r="69" spans="1:69">
      <c r="A69" s="96">
        <v>42555</v>
      </c>
      <c r="B69" s="98" t="s">
        <v>279</v>
      </c>
      <c r="C69" s="98">
        <v>15.49</v>
      </c>
      <c r="D69" s="98">
        <v>21.52</v>
      </c>
      <c r="E69" s="98">
        <v>18</v>
      </c>
      <c r="F69" s="98">
        <v>51.22</v>
      </c>
      <c r="G69" s="98">
        <v>20.55</v>
      </c>
      <c r="H69" s="98">
        <v>23.16</v>
      </c>
      <c r="I69" s="98">
        <v>4.1500000000000004</v>
      </c>
      <c r="J69" s="98">
        <v>13.65</v>
      </c>
      <c r="K69" s="98">
        <v>21.52</v>
      </c>
      <c r="L69" s="98">
        <v>18</v>
      </c>
      <c r="M69" s="98">
        <v>52.04</v>
      </c>
      <c r="N69" s="98">
        <v>34.94</v>
      </c>
      <c r="O69" s="98">
        <v>23.29</v>
      </c>
      <c r="P69" s="98">
        <v>23.24</v>
      </c>
      <c r="Q69" s="98">
        <v>4.1500000000000004</v>
      </c>
      <c r="R69" s="98">
        <v>13.65</v>
      </c>
      <c r="S69" s="98">
        <v>18.97</v>
      </c>
      <c r="T69" s="98">
        <v>52.04</v>
      </c>
      <c r="U69" s="98">
        <v>34.94</v>
      </c>
      <c r="V69" s="98">
        <v>23.29</v>
      </c>
      <c r="W69" s="98">
        <v>23.24</v>
      </c>
      <c r="X69" s="98">
        <v>4.1500000000000004</v>
      </c>
      <c r="Y69" s="98">
        <v>15.49</v>
      </c>
      <c r="Z69" s="98">
        <v>22.96</v>
      </c>
      <c r="AA69" s="98">
        <v>19.2</v>
      </c>
      <c r="AB69" s="98">
        <v>53.7</v>
      </c>
      <c r="AC69" s="98">
        <v>83.21</v>
      </c>
      <c r="AD69" s="98">
        <v>57.59</v>
      </c>
      <c r="AE69" s="98">
        <v>4.1500000000000004</v>
      </c>
      <c r="AF69" s="98">
        <v>13.65</v>
      </c>
      <c r="AG69" s="98">
        <v>22.96</v>
      </c>
      <c r="AH69" s="98">
        <v>19.2</v>
      </c>
      <c r="AI69" s="98">
        <v>33.82</v>
      </c>
      <c r="AJ69" s="98">
        <v>36.26</v>
      </c>
      <c r="AK69" s="98">
        <v>76.37</v>
      </c>
      <c r="AL69" s="98">
        <v>76.48</v>
      </c>
      <c r="AM69" s="98">
        <v>4.1500000000000004</v>
      </c>
      <c r="AN69" s="98">
        <v>13.65</v>
      </c>
      <c r="AO69" s="98">
        <v>20.23</v>
      </c>
      <c r="AP69" s="98">
        <v>33.82</v>
      </c>
      <c r="AQ69" s="98">
        <v>36.26</v>
      </c>
      <c r="AR69" s="98">
        <v>76.37</v>
      </c>
      <c r="AS69" s="98">
        <v>76.48</v>
      </c>
      <c r="AT69" s="98">
        <v>4.1500000000000004</v>
      </c>
      <c r="AU69" s="98">
        <v>13.65</v>
      </c>
      <c r="AV69" s="98">
        <v>174.75</v>
      </c>
      <c r="AW69" s="98">
        <v>208.29</v>
      </c>
      <c r="AX69" s="98">
        <v>19.2</v>
      </c>
      <c r="AY69" s="98">
        <v>71.790000000000006</v>
      </c>
      <c r="AZ69" s="98">
        <v>3.94</v>
      </c>
      <c r="BA69" s="98">
        <v>64.510000000000005</v>
      </c>
      <c r="BB69" s="98">
        <v>3.94</v>
      </c>
      <c r="BC69" s="98">
        <v>64.510000000000005</v>
      </c>
      <c r="BD69" s="98">
        <v>3.94</v>
      </c>
      <c r="BE69" s="98">
        <v>21.24</v>
      </c>
      <c r="BF69" s="98">
        <v>2.78</v>
      </c>
      <c r="BG69" s="98">
        <v>2.4900000000000002</v>
      </c>
      <c r="BH69" s="113">
        <v>79.86</v>
      </c>
      <c r="BI69" s="98">
        <v>3.94</v>
      </c>
      <c r="BJ69" s="98">
        <v>2.13</v>
      </c>
      <c r="BK69" s="113">
        <v>81.069999999999993</v>
      </c>
      <c r="BL69" s="98">
        <v>3.94</v>
      </c>
      <c r="BM69" s="98">
        <v>0</v>
      </c>
      <c r="BN69" s="113">
        <v>58.91</v>
      </c>
      <c r="BO69" s="98">
        <v>2.1800000000000002</v>
      </c>
      <c r="BP69" s="98">
        <v>0</v>
      </c>
      <c r="BQ69" s="113">
        <v>81.03</v>
      </c>
    </row>
    <row r="70" spans="1:69">
      <c r="A70" s="96">
        <v>42555</v>
      </c>
      <c r="B70" s="98" t="s">
        <v>304</v>
      </c>
      <c r="C70" s="98">
        <v>15.09</v>
      </c>
      <c r="D70" s="98">
        <v>21.74</v>
      </c>
      <c r="E70" s="98">
        <v>18.190000000000001</v>
      </c>
      <c r="F70" s="98">
        <v>51.55</v>
      </c>
      <c r="G70" s="98">
        <v>20.55</v>
      </c>
      <c r="H70" s="98">
        <v>23.84</v>
      </c>
      <c r="I70" s="98">
        <v>4.1500000000000004</v>
      </c>
      <c r="J70" s="98">
        <v>13.44</v>
      </c>
      <c r="K70" s="98">
        <v>21.74</v>
      </c>
      <c r="L70" s="98">
        <v>18.190000000000001</v>
      </c>
      <c r="M70" s="98">
        <v>53.48</v>
      </c>
      <c r="N70" s="98">
        <v>34.049999999999997</v>
      </c>
      <c r="O70" s="98">
        <v>23.47</v>
      </c>
      <c r="P70" s="98">
        <v>23.59</v>
      </c>
      <c r="Q70" s="98">
        <v>4.1500000000000004</v>
      </c>
      <c r="R70" s="98">
        <v>13.44</v>
      </c>
      <c r="S70" s="98">
        <v>19.16</v>
      </c>
      <c r="T70" s="98">
        <v>53.48</v>
      </c>
      <c r="U70" s="98">
        <v>34.049999999999997</v>
      </c>
      <c r="V70" s="98">
        <v>23.47</v>
      </c>
      <c r="W70" s="98">
        <v>23.59</v>
      </c>
      <c r="X70" s="98">
        <v>4.1500000000000004</v>
      </c>
      <c r="Y70" s="98">
        <v>15.09</v>
      </c>
      <c r="Z70" s="98">
        <v>23.23</v>
      </c>
      <c r="AA70" s="98">
        <v>19.43</v>
      </c>
      <c r="AB70" s="98">
        <v>53.98</v>
      </c>
      <c r="AC70" s="98">
        <v>83.19</v>
      </c>
      <c r="AD70" s="98">
        <v>57.59</v>
      </c>
      <c r="AE70" s="98">
        <v>4.1500000000000004</v>
      </c>
      <c r="AF70" s="98">
        <v>13.44</v>
      </c>
      <c r="AG70" s="98">
        <v>23.23</v>
      </c>
      <c r="AH70" s="98">
        <v>19.43</v>
      </c>
      <c r="AI70" s="98">
        <v>34</v>
      </c>
      <c r="AJ70" s="98">
        <v>36.450000000000003</v>
      </c>
      <c r="AK70" s="98">
        <v>76.349999999999994</v>
      </c>
      <c r="AL70" s="98">
        <v>76.47</v>
      </c>
      <c r="AM70" s="98">
        <v>4.1500000000000004</v>
      </c>
      <c r="AN70" s="98">
        <v>13.44</v>
      </c>
      <c r="AO70" s="98">
        <v>20.47</v>
      </c>
      <c r="AP70" s="98">
        <v>34</v>
      </c>
      <c r="AQ70" s="98">
        <v>36.450000000000003</v>
      </c>
      <c r="AR70" s="98">
        <v>76.349999999999994</v>
      </c>
      <c r="AS70" s="98">
        <v>76.47</v>
      </c>
      <c r="AT70" s="98">
        <v>4.1500000000000004</v>
      </c>
      <c r="AU70" s="98">
        <v>13.44</v>
      </c>
      <c r="AV70" s="98">
        <v>175.31</v>
      </c>
      <c r="AW70" s="98">
        <v>208.91</v>
      </c>
      <c r="AX70" s="98">
        <v>19.43</v>
      </c>
      <c r="AY70" s="98">
        <v>71.790000000000006</v>
      </c>
      <c r="AZ70" s="98">
        <v>3.89</v>
      </c>
      <c r="BA70" s="98">
        <v>64.83</v>
      </c>
      <c r="BB70" s="98">
        <v>3.89</v>
      </c>
      <c r="BC70" s="98">
        <v>64.83</v>
      </c>
      <c r="BD70" s="98">
        <v>3.89</v>
      </c>
      <c r="BE70" s="98">
        <v>21.33</v>
      </c>
      <c r="BF70" s="98">
        <v>2.78</v>
      </c>
      <c r="BG70" s="98">
        <v>2.4900000000000002</v>
      </c>
      <c r="BH70" s="113">
        <v>80.06</v>
      </c>
      <c r="BI70" s="98">
        <v>3.89</v>
      </c>
      <c r="BJ70" s="98">
        <v>2.1</v>
      </c>
      <c r="BK70" s="113">
        <v>81.42</v>
      </c>
      <c r="BL70" s="98">
        <v>3.89</v>
      </c>
      <c r="BM70" s="98">
        <v>0</v>
      </c>
      <c r="BN70" s="113">
        <v>59.2</v>
      </c>
      <c r="BO70" s="98">
        <v>2.1800000000000002</v>
      </c>
      <c r="BP70" s="98">
        <v>0</v>
      </c>
      <c r="BQ70" s="113">
        <v>81.39</v>
      </c>
    </row>
    <row r="71" spans="1:69">
      <c r="A71" s="96">
        <v>42555</v>
      </c>
      <c r="B71" s="98" t="s">
        <v>307</v>
      </c>
      <c r="C71" s="98">
        <v>8.0500000000000007</v>
      </c>
      <c r="D71" s="98">
        <v>21.31</v>
      </c>
      <c r="E71" s="98">
        <v>17.829999999999998</v>
      </c>
      <c r="F71" s="98">
        <v>52.35</v>
      </c>
      <c r="G71" s="98">
        <v>21.53</v>
      </c>
      <c r="H71" s="98">
        <v>19.79</v>
      </c>
      <c r="I71" s="98">
        <v>4.1500000000000004</v>
      </c>
      <c r="J71" s="98">
        <v>8.0500000000000007</v>
      </c>
      <c r="K71" s="98">
        <v>21.31</v>
      </c>
      <c r="L71" s="98">
        <v>17.829999999999998</v>
      </c>
      <c r="M71" s="98">
        <v>45.15</v>
      </c>
      <c r="N71" s="98">
        <v>28.13</v>
      </c>
      <c r="O71" s="98">
        <v>22.12</v>
      </c>
      <c r="P71" s="98">
        <v>21.3</v>
      </c>
      <c r="Q71" s="98">
        <v>4.1500000000000004</v>
      </c>
      <c r="R71" s="98">
        <v>8.0500000000000007</v>
      </c>
      <c r="S71" s="98">
        <v>18.78</v>
      </c>
      <c r="T71" s="98">
        <v>45.15</v>
      </c>
      <c r="U71" s="98">
        <v>28.13</v>
      </c>
      <c r="V71" s="98">
        <v>22.12</v>
      </c>
      <c r="W71" s="98">
        <v>21.3</v>
      </c>
      <c r="X71" s="98">
        <v>4.1500000000000004</v>
      </c>
      <c r="Y71" s="98">
        <v>8.0500000000000007</v>
      </c>
      <c r="Z71" s="98">
        <v>23.16</v>
      </c>
      <c r="AA71" s="98">
        <v>19.37</v>
      </c>
      <c r="AB71" s="98">
        <v>53.8</v>
      </c>
      <c r="AC71" s="98">
        <v>83.79</v>
      </c>
      <c r="AD71" s="98">
        <v>57.59</v>
      </c>
      <c r="AE71" s="98">
        <v>4.1500000000000004</v>
      </c>
      <c r="AF71" s="98">
        <v>8.0500000000000007</v>
      </c>
      <c r="AG71" s="98">
        <v>23.16</v>
      </c>
      <c r="AH71" s="98">
        <v>19.37</v>
      </c>
      <c r="AI71" s="98">
        <v>40.520000000000003</v>
      </c>
      <c r="AJ71" s="98">
        <v>36.32</v>
      </c>
      <c r="AK71" s="98">
        <v>81.2</v>
      </c>
      <c r="AL71" s="98">
        <v>76.81</v>
      </c>
      <c r="AM71" s="98">
        <v>4.1500000000000004</v>
      </c>
      <c r="AN71" s="98">
        <v>8.0500000000000007</v>
      </c>
      <c r="AO71" s="98">
        <v>20.41</v>
      </c>
      <c r="AP71" s="98">
        <v>40.520000000000003</v>
      </c>
      <c r="AQ71" s="98">
        <v>36.32</v>
      </c>
      <c r="AR71" s="98">
        <v>81.2</v>
      </c>
      <c r="AS71" s="98">
        <v>76.81</v>
      </c>
      <c r="AT71" s="98">
        <v>4.1500000000000004</v>
      </c>
      <c r="AU71" s="98">
        <v>8.0500000000000007</v>
      </c>
      <c r="AV71" s="98">
        <v>175.7</v>
      </c>
      <c r="AW71" s="98">
        <v>209.4</v>
      </c>
      <c r="AX71" s="98">
        <v>19.37</v>
      </c>
      <c r="AY71" s="98">
        <v>71.790000000000006</v>
      </c>
      <c r="AZ71" s="98">
        <v>3.09</v>
      </c>
      <c r="BA71" s="98">
        <v>64.900000000000006</v>
      </c>
      <c r="BB71" s="98">
        <v>5.44</v>
      </c>
      <c r="BC71" s="98">
        <v>64.900000000000006</v>
      </c>
      <c r="BD71" s="98">
        <v>3.09</v>
      </c>
      <c r="BE71" s="98">
        <v>23.22</v>
      </c>
      <c r="BF71" s="98">
        <v>2.15</v>
      </c>
      <c r="BG71" s="98">
        <v>2.15</v>
      </c>
      <c r="BH71" s="113">
        <v>64.84</v>
      </c>
      <c r="BI71" s="98">
        <v>3.09</v>
      </c>
      <c r="BJ71" s="98">
        <v>0</v>
      </c>
      <c r="BK71" s="113">
        <v>65.78</v>
      </c>
      <c r="BL71" s="98">
        <v>3.09</v>
      </c>
      <c r="BM71" s="98">
        <v>0</v>
      </c>
      <c r="BN71" s="113">
        <v>48.58</v>
      </c>
      <c r="BO71" s="98">
        <v>2.1800000000000002</v>
      </c>
      <c r="BP71" s="98">
        <v>0</v>
      </c>
      <c r="BQ71" s="113">
        <v>65.67</v>
      </c>
    </row>
    <row r="72" spans="1:69">
      <c r="A72" s="96">
        <v>42555</v>
      </c>
      <c r="B72" s="98" t="s">
        <v>282</v>
      </c>
      <c r="C72" s="98">
        <v>13.7</v>
      </c>
      <c r="D72" s="98">
        <v>22</v>
      </c>
      <c r="E72" s="98">
        <v>18.3</v>
      </c>
      <c r="F72" s="98">
        <v>55.07</v>
      </c>
      <c r="G72" s="98">
        <v>22.46</v>
      </c>
      <c r="H72" s="98">
        <v>18.96</v>
      </c>
      <c r="I72" s="98">
        <v>4.1500000000000004</v>
      </c>
      <c r="J72" s="98">
        <v>12.47</v>
      </c>
      <c r="K72" s="98">
        <v>22</v>
      </c>
      <c r="L72" s="98">
        <v>18.3</v>
      </c>
      <c r="M72" s="98">
        <v>51.58</v>
      </c>
      <c r="N72" s="98">
        <v>33.28</v>
      </c>
      <c r="O72" s="98">
        <v>22.62</v>
      </c>
      <c r="P72" s="98">
        <v>21.03</v>
      </c>
      <c r="Q72" s="98">
        <v>4.1500000000000004</v>
      </c>
      <c r="R72" s="98">
        <v>12.47</v>
      </c>
      <c r="S72" s="98">
        <v>19.309999999999999</v>
      </c>
      <c r="T72" s="98">
        <v>51.58</v>
      </c>
      <c r="U72" s="98">
        <v>33.28</v>
      </c>
      <c r="V72" s="98">
        <v>22.62</v>
      </c>
      <c r="W72" s="98">
        <v>21.03</v>
      </c>
      <c r="X72" s="98">
        <v>4.1500000000000004</v>
      </c>
      <c r="Y72" s="98">
        <v>13.7</v>
      </c>
      <c r="Z72" s="98">
        <v>23.62</v>
      </c>
      <c r="AA72" s="98">
        <v>19.649999999999999</v>
      </c>
      <c r="AB72" s="98">
        <v>52.15</v>
      </c>
      <c r="AC72" s="98">
        <v>81.28</v>
      </c>
      <c r="AD72" s="98">
        <v>58.33</v>
      </c>
      <c r="AE72" s="98">
        <v>4.1500000000000004</v>
      </c>
      <c r="AF72" s="98">
        <v>12.47</v>
      </c>
      <c r="AG72" s="98">
        <v>23.62</v>
      </c>
      <c r="AH72" s="98">
        <v>19.649999999999999</v>
      </c>
      <c r="AI72" s="98">
        <v>33.75</v>
      </c>
      <c r="AJ72" s="98">
        <v>36.18</v>
      </c>
      <c r="AK72" s="98">
        <v>76.92</v>
      </c>
      <c r="AL72" s="98">
        <v>77.040000000000006</v>
      </c>
      <c r="AM72" s="98">
        <v>4.1500000000000004</v>
      </c>
      <c r="AN72" s="98">
        <v>12.47</v>
      </c>
      <c r="AO72" s="98">
        <v>20.74</v>
      </c>
      <c r="AP72" s="98">
        <v>33.75</v>
      </c>
      <c r="AQ72" s="98">
        <v>36.18</v>
      </c>
      <c r="AR72" s="98">
        <v>76.92</v>
      </c>
      <c r="AS72" s="98">
        <v>77.040000000000006</v>
      </c>
      <c r="AT72" s="98">
        <v>4.1500000000000004</v>
      </c>
      <c r="AU72" s="98">
        <v>12.47</v>
      </c>
      <c r="AV72" s="98">
        <v>175.63</v>
      </c>
      <c r="AW72" s="98">
        <v>209.21</v>
      </c>
      <c r="AX72" s="98">
        <v>19.649999999999999</v>
      </c>
      <c r="AY72" s="98">
        <v>71.790000000000006</v>
      </c>
      <c r="AZ72" s="98">
        <v>3.64</v>
      </c>
      <c r="BA72" s="98">
        <v>65.08</v>
      </c>
      <c r="BB72" s="98">
        <v>3.64</v>
      </c>
      <c r="BC72" s="98">
        <v>65.08</v>
      </c>
      <c r="BD72" s="98">
        <v>3.64</v>
      </c>
      <c r="BE72" s="98">
        <v>22.29</v>
      </c>
      <c r="BF72" s="98">
        <v>2.78</v>
      </c>
      <c r="BG72" s="98">
        <v>2.4900000000000002</v>
      </c>
      <c r="BH72" s="113">
        <v>71.91</v>
      </c>
      <c r="BI72" s="98">
        <v>3.64</v>
      </c>
      <c r="BJ72" s="98">
        <v>1.97</v>
      </c>
      <c r="BK72" s="113">
        <v>73.069999999999993</v>
      </c>
      <c r="BL72" s="98">
        <v>3.64</v>
      </c>
      <c r="BM72" s="98">
        <v>0</v>
      </c>
      <c r="BN72" s="113">
        <v>53.32</v>
      </c>
      <c r="BO72" s="98">
        <v>2.1800000000000002</v>
      </c>
      <c r="BP72" s="98">
        <v>0</v>
      </c>
      <c r="BQ72" s="113">
        <v>73.03</v>
      </c>
    </row>
    <row r="73" spans="1:69">
      <c r="A73" s="96">
        <v>42555</v>
      </c>
      <c r="B73" s="98" t="s">
        <v>293</v>
      </c>
      <c r="C73" s="98">
        <v>13.7</v>
      </c>
      <c r="D73" s="98">
        <v>21.39</v>
      </c>
      <c r="E73" s="98">
        <v>17.89</v>
      </c>
      <c r="F73" s="98">
        <v>54.89</v>
      </c>
      <c r="G73" s="98">
        <v>22.46</v>
      </c>
      <c r="H73" s="98">
        <v>18.96</v>
      </c>
      <c r="I73" s="98">
        <v>4.1500000000000004</v>
      </c>
      <c r="J73" s="98">
        <v>12.47</v>
      </c>
      <c r="K73" s="98">
        <v>21.39</v>
      </c>
      <c r="L73" s="98">
        <v>17.89</v>
      </c>
      <c r="M73" s="98">
        <v>51.42</v>
      </c>
      <c r="N73" s="98">
        <v>33.18</v>
      </c>
      <c r="O73" s="98">
        <v>22.62</v>
      </c>
      <c r="P73" s="98">
        <v>21.03</v>
      </c>
      <c r="Q73" s="98">
        <v>4.1500000000000004</v>
      </c>
      <c r="R73" s="98">
        <v>12.47</v>
      </c>
      <c r="S73" s="98">
        <v>18.850000000000001</v>
      </c>
      <c r="T73" s="98">
        <v>51.42</v>
      </c>
      <c r="U73" s="98">
        <v>33.18</v>
      </c>
      <c r="V73" s="98">
        <v>22.62</v>
      </c>
      <c r="W73" s="98">
        <v>21.03</v>
      </c>
      <c r="X73" s="98">
        <v>4.1500000000000004</v>
      </c>
      <c r="Y73" s="98">
        <v>13.7</v>
      </c>
      <c r="Z73" s="98">
        <v>22.97</v>
      </c>
      <c r="AA73" s="98">
        <v>19.21</v>
      </c>
      <c r="AB73" s="98">
        <v>51.98</v>
      </c>
      <c r="AC73" s="98">
        <v>81.28</v>
      </c>
      <c r="AD73" s="98">
        <v>58.33</v>
      </c>
      <c r="AE73" s="98">
        <v>4.1500000000000004</v>
      </c>
      <c r="AF73" s="98">
        <v>12.47</v>
      </c>
      <c r="AG73" s="98">
        <v>22.97</v>
      </c>
      <c r="AH73" s="98">
        <v>19.21</v>
      </c>
      <c r="AI73" s="98">
        <v>33.64</v>
      </c>
      <c r="AJ73" s="98">
        <v>36.06</v>
      </c>
      <c r="AK73" s="98">
        <v>76.92</v>
      </c>
      <c r="AL73" s="98">
        <v>77.040000000000006</v>
      </c>
      <c r="AM73" s="98">
        <v>4.1500000000000004</v>
      </c>
      <c r="AN73" s="98">
        <v>12.47</v>
      </c>
      <c r="AO73" s="98">
        <v>20.239999999999998</v>
      </c>
      <c r="AP73" s="98">
        <v>33.64</v>
      </c>
      <c r="AQ73" s="98">
        <v>36.06</v>
      </c>
      <c r="AR73" s="98">
        <v>76.92</v>
      </c>
      <c r="AS73" s="98">
        <v>77.040000000000006</v>
      </c>
      <c r="AT73" s="98">
        <v>4.1500000000000004</v>
      </c>
      <c r="AU73" s="98">
        <v>12.47</v>
      </c>
      <c r="AV73" s="98">
        <v>174.79</v>
      </c>
      <c r="AW73" s="98">
        <v>208.33</v>
      </c>
      <c r="AX73" s="98">
        <v>19.21</v>
      </c>
      <c r="AY73" s="98">
        <v>71.790000000000006</v>
      </c>
      <c r="AZ73" s="98">
        <v>3.64</v>
      </c>
      <c r="BA73" s="98">
        <v>64.52</v>
      </c>
      <c r="BB73" s="98">
        <v>3.64</v>
      </c>
      <c r="BC73" s="98">
        <v>64.52</v>
      </c>
      <c r="BD73" s="98">
        <v>3.64</v>
      </c>
      <c r="BE73" s="98">
        <v>22.11</v>
      </c>
      <c r="BF73" s="98">
        <v>2.78</v>
      </c>
      <c r="BG73" s="98">
        <v>2.4900000000000002</v>
      </c>
      <c r="BH73" s="113">
        <v>71.349999999999994</v>
      </c>
      <c r="BI73" s="98">
        <v>3.64</v>
      </c>
      <c r="BJ73" s="98">
        <v>1.97</v>
      </c>
      <c r="BK73" s="113">
        <v>72.510000000000005</v>
      </c>
      <c r="BL73" s="98">
        <v>3.64</v>
      </c>
      <c r="BM73" s="98">
        <v>0</v>
      </c>
      <c r="BN73" s="113">
        <v>52.76</v>
      </c>
      <c r="BO73" s="98">
        <v>2.1800000000000002</v>
      </c>
      <c r="BP73" s="98">
        <v>0</v>
      </c>
      <c r="BQ73" s="113">
        <v>72.47</v>
      </c>
    </row>
    <row r="74" spans="1:69">
      <c r="A74" s="96">
        <v>42555</v>
      </c>
      <c r="B74" s="98" t="s">
        <v>213</v>
      </c>
      <c r="C74" s="98">
        <v>6.24</v>
      </c>
      <c r="D74" s="98">
        <v>20.88</v>
      </c>
      <c r="E74" s="98">
        <v>17.91</v>
      </c>
      <c r="F74" s="98">
        <v>52.53</v>
      </c>
      <c r="G74" s="98">
        <v>21.76</v>
      </c>
      <c r="H74" s="98">
        <v>21.32</v>
      </c>
      <c r="I74" s="98">
        <v>4.1500000000000004</v>
      </c>
      <c r="J74" s="98">
        <v>6.24</v>
      </c>
      <c r="K74" s="98">
        <v>20.88</v>
      </c>
      <c r="L74" s="98">
        <v>17.91</v>
      </c>
      <c r="M74" s="98">
        <v>48.93</v>
      </c>
      <c r="N74" s="98">
        <v>24.15</v>
      </c>
      <c r="O74" s="98">
        <v>22.82</v>
      </c>
      <c r="P74" s="98">
        <v>22.04</v>
      </c>
      <c r="Q74" s="98">
        <v>4.1500000000000004</v>
      </c>
      <c r="R74" s="98">
        <v>6.24</v>
      </c>
      <c r="S74" s="98">
        <v>18.72</v>
      </c>
      <c r="T74" s="98">
        <v>48.93</v>
      </c>
      <c r="U74" s="98">
        <v>24.15</v>
      </c>
      <c r="V74" s="98">
        <v>22.82</v>
      </c>
      <c r="W74" s="98">
        <v>22.04</v>
      </c>
      <c r="X74" s="98">
        <v>4.1500000000000004</v>
      </c>
      <c r="Y74" s="98">
        <v>6.24</v>
      </c>
      <c r="Z74" s="98">
        <v>22.66</v>
      </c>
      <c r="AA74" s="98">
        <v>19.440000000000001</v>
      </c>
      <c r="AB74" s="98">
        <v>52.77</v>
      </c>
      <c r="AC74" s="98">
        <v>83.31</v>
      </c>
      <c r="AD74" s="98">
        <v>52.25</v>
      </c>
      <c r="AE74" s="98">
        <v>4.1500000000000004</v>
      </c>
      <c r="AF74" s="98">
        <v>6.24</v>
      </c>
      <c r="AG74" s="98">
        <v>22.66</v>
      </c>
      <c r="AH74" s="98">
        <v>19.440000000000001</v>
      </c>
      <c r="AI74" s="98">
        <v>44.51</v>
      </c>
      <c r="AJ74" s="98">
        <v>29.16</v>
      </c>
      <c r="AK74" s="98">
        <v>80.599999999999994</v>
      </c>
      <c r="AL74" s="98">
        <v>70.73</v>
      </c>
      <c r="AM74" s="98">
        <v>4.1500000000000004</v>
      </c>
      <c r="AN74" s="98">
        <v>6.24</v>
      </c>
      <c r="AO74" s="98">
        <v>20.32</v>
      </c>
      <c r="AP74" s="98">
        <v>44.51</v>
      </c>
      <c r="AQ74" s="98">
        <v>29.16</v>
      </c>
      <c r="AR74" s="98">
        <v>80.599999999999994</v>
      </c>
      <c r="AS74" s="98">
        <v>70.73</v>
      </c>
      <c r="AT74" s="98">
        <v>4.1500000000000004</v>
      </c>
      <c r="AU74" s="98">
        <v>6.24</v>
      </c>
      <c r="AV74" s="98">
        <v>174.06</v>
      </c>
      <c r="AW74" s="98">
        <v>207.51</v>
      </c>
      <c r="AX74" s="98">
        <v>19.440000000000001</v>
      </c>
      <c r="AY74" s="98">
        <v>71.790000000000006</v>
      </c>
      <c r="AZ74" s="98">
        <v>3</v>
      </c>
      <c r="BA74" s="98">
        <v>64.48</v>
      </c>
      <c r="BB74" s="98">
        <v>3.24</v>
      </c>
      <c r="BC74" s="98">
        <v>64.48</v>
      </c>
      <c r="BD74" s="98">
        <v>3</v>
      </c>
      <c r="BE74" s="98">
        <v>23.25</v>
      </c>
      <c r="BF74" s="98">
        <v>2.14</v>
      </c>
      <c r="BG74" s="98">
        <v>2.14</v>
      </c>
      <c r="BH74" s="113">
        <v>63.21</v>
      </c>
      <c r="BI74" s="98">
        <v>3</v>
      </c>
      <c r="BJ74" s="98">
        <v>0</v>
      </c>
      <c r="BK74" s="113">
        <v>64.23</v>
      </c>
      <c r="BL74" s="98">
        <v>3</v>
      </c>
      <c r="BM74" s="98">
        <v>0</v>
      </c>
      <c r="BN74" s="113">
        <v>47.8</v>
      </c>
      <c r="BO74" s="98">
        <v>2.17</v>
      </c>
      <c r="BP74" s="98">
        <v>0</v>
      </c>
      <c r="BQ74" s="113">
        <v>64.2</v>
      </c>
    </row>
    <row r="75" spans="1:69">
      <c r="A75" s="96">
        <v>42555</v>
      </c>
      <c r="B75" s="98" t="s">
        <v>219</v>
      </c>
      <c r="C75" s="98">
        <v>8.0500000000000007</v>
      </c>
      <c r="D75" s="98">
        <v>21.31</v>
      </c>
      <c r="E75" s="98">
        <v>17.829999999999998</v>
      </c>
      <c r="F75" s="98">
        <v>52.35</v>
      </c>
      <c r="G75" s="98">
        <v>21.53</v>
      </c>
      <c r="H75" s="98">
        <v>19.79</v>
      </c>
      <c r="I75" s="98">
        <v>4.1500000000000004</v>
      </c>
      <c r="J75" s="98">
        <v>8.0500000000000007</v>
      </c>
      <c r="K75" s="98">
        <v>21.31</v>
      </c>
      <c r="L75" s="98">
        <v>17.829999999999998</v>
      </c>
      <c r="M75" s="98">
        <v>45.15</v>
      </c>
      <c r="N75" s="98">
        <v>28.13</v>
      </c>
      <c r="O75" s="98">
        <v>22.12</v>
      </c>
      <c r="P75" s="98">
        <v>21.3</v>
      </c>
      <c r="Q75" s="98">
        <v>4.1500000000000004</v>
      </c>
      <c r="R75" s="98">
        <v>8.0500000000000007</v>
      </c>
      <c r="S75" s="98">
        <v>18.78</v>
      </c>
      <c r="T75" s="98">
        <v>45.15</v>
      </c>
      <c r="U75" s="98">
        <v>28.13</v>
      </c>
      <c r="V75" s="98">
        <v>22.12</v>
      </c>
      <c r="W75" s="98">
        <v>21.3</v>
      </c>
      <c r="X75" s="98">
        <v>4.1500000000000004</v>
      </c>
      <c r="Y75" s="98">
        <v>8.0500000000000007</v>
      </c>
      <c r="Z75" s="98">
        <v>23.16</v>
      </c>
      <c r="AA75" s="98">
        <v>19.37</v>
      </c>
      <c r="AB75" s="98">
        <v>53.8</v>
      </c>
      <c r="AC75" s="98">
        <v>83.79</v>
      </c>
      <c r="AD75" s="98">
        <v>57.59</v>
      </c>
      <c r="AE75" s="98">
        <v>4.1500000000000004</v>
      </c>
      <c r="AF75" s="98">
        <v>8.0500000000000007</v>
      </c>
      <c r="AG75" s="98">
        <v>23.16</v>
      </c>
      <c r="AH75" s="98">
        <v>19.37</v>
      </c>
      <c r="AI75" s="98">
        <v>40.520000000000003</v>
      </c>
      <c r="AJ75" s="98">
        <v>36.32</v>
      </c>
      <c r="AK75" s="98">
        <v>81.2</v>
      </c>
      <c r="AL75" s="98">
        <v>76.81</v>
      </c>
      <c r="AM75" s="98">
        <v>4.1500000000000004</v>
      </c>
      <c r="AN75" s="98">
        <v>8.0500000000000007</v>
      </c>
      <c r="AO75" s="98">
        <v>20.41</v>
      </c>
      <c r="AP75" s="98">
        <v>40.520000000000003</v>
      </c>
      <c r="AQ75" s="98">
        <v>36.32</v>
      </c>
      <c r="AR75" s="98">
        <v>81.2</v>
      </c>
      <c r="AS75" s="98">
        <v>76.81</v>
      </c>
      <c r="AT75" s="98">
        <v>4.1500000000000004</v>
      </c>
      <c r="AU75" s="98">
        <v>8.0500000000000007</v>
      </c>
      <c r="AV75" s="98">
        <v>175.7</v>
      </c>
      <c r="AW75" s="98">
        <v>209.4</v>
      </c>
      <c r="AX75" s="98">
        <v>19.37</v>
      </c>
      <c r="AY75" s="98">
        <v>71.790000000000006</v>
      </c>
      <c r="AZ75" s="98">
        <v>3.09</v>
      </c>
      <c r="BA75" s="98">
        <v>64.900000000000006</v>
      </c>
      <c r="BB75" s="98">
        <v>5.44</v>
      </c>
      <c r="BC75" s="98">
        <v>64.900000000000006</v>
      </c>
      <c r="BD75" s="98">
        <v>3.09</v>
      </c>
      <c r="BE75" s="98">
        <v>23.22</v>
      </c>
      <c r="BF75" s="98">
        <v>2.15</v>
      </c>
      <c r="BG75" s="98">
        <v>2.15</v>
      </c>
      <c r="BH75" s="113">
        <v>64.84</v>
      </c>
      <c r="BI75" s="98">
        <v>3.09</v>
      </c>
      <c r="BJ75" s="98">
        <v>0</v>
      </c>
      <c r="BK75" s="113">
        <v>65.78</v>
      </c>
      <c r="BL75" s="98">
        <v>3.09</v>
      </c>
      <c r="BM75" s="98">
        <v>0</v>
      </c>
      <c r="BN75" s="113">
        <v>48.58</v>
      </c>
      <c r="BO75" s="98">
        <v>2.1800000000000002</v>
      </c>
      <c r="BP75" s="98">
        <v>0</v>
      </c>
      <c r="BQ75" s="113">
        <v>65.67</v>
      </c>
    </row>
    <row r="76" spans="1:69">
      <c r="A76" s="96">
        <v>42555</v>
      </c>
      <c r="B76" s="97" t="s">
        <v>296</v>
      </c>
      <c r="C76" s="98">
        <v>8.0500000000000007</v>
      </c>
      <c r="D76" s="98">
        <v>21.31</v>
      </c>
      <c r="E76" s="98">
        <v>17.829999999999998</v>
      </c>
      <c r="F76" s="98">
        <v>52.35</v>
      </c>
      <c r="G76" s="98">
        <v>21.53</v>
      </c>
      <c r="H76" s="98">
        <v>19.79</v>
      </c>
      <c r="I76" s="98">
        <v>4.1500000000000004</v>
      </c>
      <c r="J76" s="98">
        <v>8.0500000000000007</v>
      </c>
      <c r="K76" s="98">
        <v>21.31</v>
      </c>
      <c r="L76" s="98">
        <v>17.829999999999998</v>
      </c>
      <c r="M76" s="98">
        <v>45.15</v>
      </c>
      <c r="N76" s="98">
        <v>28.13</v>
      </c>
      <c r="O76" s="98">
        <v>22.12</v>
      </c>
      <c r="P76" s="98">
        <v>21.3</v>
      </c>
      <c r="Q76" s="98">
        <v>4.1500000000000004</v>
      </c>
      <c r="R76" s="98">
        <v>8.0500000000000007</v>
      </c>
      <c r="S76" s="98">
        <v>18.78</v>
      </c>
      <c r="T76" s="98">
        <v>45.15</v>
      </c>
      <c r="U76" s="98">
        <v>28.13</v>
      </c>
      <c r="V76" s="98">
        <v>22.12</v>
      </c>
      <c r="W76" s="98">
        <v>21.3</v>
      </c>
      <c r="X76" s="98">
        <v>4.1500000000000004</v>
      </c>
      <c r="Y76" s="98">
        <v>8.0500000000000007</v>
      </c>
      <c r="Z76" s="98">
        <v>23.16</v>
      </c>
      <c r="AA76" s="98">
        <v>19.37</v>
      </c>
      <c r="AB76" s="98">
        <v>53.8</v>
      </c>
      <c r="AC76" s="98">
        <v>83.79</v>
      </c>
      <c r="AD76" s="98">
        <v>57.59</v>
      </c>
      <c r="AE76" s="98">
        <v>4.1500000000000004</v>
      </c>
      <c r="AF76" s="98">
        <v>8.0500000000000007</v>
      </c>
      <c r="AG76" s="98">
        <v>23.16</v>
      </c>
      <c r="AH76" s="98">
        <v>19.37</v>
      </c>
      <c r="AI76" s="98">
        <v>40.520000000000003</v>
      </c>
      <c r="AJ76" s="98">
        <v>36.32</v>
      </c>
      <c r="AK76" s="98">
        <v>81.2</v>
      </c>
      <c r="AL76" s="98">
        <v>76.81</v>
      </c>
      <c r="AM76" s="98">
        <v>4.1500000000000004</v>
      </c>
      <c r="AN76" s="98">
        <v>8.0500000000000007</v>
      </c>
      <c r="AO76" s="98">
        <v>20.41</v>
      </c>
      <c r="AP76" s="98">
        <v>40.520000000000003</v>
      </c>
      <c r="AQ76" s="98">
        <v>36.32</v>
      </c>
      <c r="AR76" s="98">
        <v>81.2</v>
      </c>
      <c r="AS76" s="98">
        <v>76.81</v>
      </c>
      <c r="AT76" s="98">
        <v>4.1500000000000004</v>
      </c>
      <c r="AU76" s="98">
        <v>8.0500000000000007</v>
      </c>
      <c r="AV76" s="98">
        <v>175.7</v>
      </c>
      <c r="AW76" s="98">
        <v>209.4</v>
      </c>
      <c r="AX76" s="98">
        <v>19.37</v>
      </c>
      <c r="AY76" s="98">
        <v>71.790000000000006</v>
      </c>
      <c r="AZ76" s="98">
        <v>3.09</v>
      </c>
      <c r="BA76" s="98">
        <v>64.900000000000006</v>
      </c>
      <c r="BB76" s="98">
        <v>5.44</v>
      </c>
      <c r="BC76" s="98">
        <v>64.900000000000006</v>
      </c>
      <c r="BD76" s="98">
        <v>3.09</v>
      </c>
      <c r="BE76" s="98">
        <v>23.22</v>
      </c>
      <c r="BF76" s="98">
        <v>2.15</v>
      </c>
      <c r="BG76" s="98">
        <v>2.15</v>
      </c>
      <c r="BH76" s="113">
        <v>64.84</v>
      </c>
      <c r="BI76" s="98">
        <v>3.09</v>
      </c>
      <c r="BJ76" s="98">
        <v>0</v>
      </c>
      <c r="BK76" s="113">
        <v>65.78</v>
      </c>
      <c r="BL76" s="98">
        <v>3.09</v>
      </c>
      <c r="BM76" s="98">
        <v>0</v>
      </c>
      <c r="BN76" s="113">
        <v>48.58</v>
      </c>
      <c r="BO76" s="98">
        <v>2.1800000000000002</v>
      </c>
      <c r="BP76" s="98">
        <v>0</v>
      </c>
      <c r="BQ76" s="113">
        <v>65.67</v>
      </c>
    </row>
    <row r="77" spans="1:69">
      <c r="A77" s="96">
        <v>42555</v>
      </c>
      <c r="B77" s="98" t="s">
        <v>287</v>
      </c>
      <c r="C77" s="98">
        <v>8.0500000000000007</v>
      </c>
      <c r="D77" s="98">
        <v>21.32</v>
      </c>
      <c r="E77" s="98">
        <v>17.850000000000001</v>
      </c>
      <c r="F77" s="98">
        <v>52.35</v>
      </c>
      <c r="G77" s="98">
        <v>21.53</v>
      </c>
      <c r="H77" s="98">
        <v>19.79</v>
      </c>
      <c r="I77" s="98">
        <v>4.1500000000000004</v>
      </c>
      <c r="J77" s="98">
        <v>8.0500000000000007</v>
      </c>
      <c r="K77" s="98">
        <v>21.32</v>
      </c>
      <c r="L77" s="98">
        <v>17.850000000000001</v>
      </c>
      <c r="M77" s="98">
        <v>45.15</v>
      </c>
      <c r="N77" s="98">
        <v>28.13</v>
      </c>
      <c r="O77" s="98">
        <v>22.12</v>
      </c>
      <c r="P77" s="98">
        <v>21.3</v>
      </c>
      <c r="Q77" s="98">
        <v>4.1500000000000004</v>
      </c>
      <c r="R77" s="98">
        <v>8.0500000000000007</v>
      </c>
      <c r="S77" s="98">
        <v>18.8</v>
      </c>
      <c r="T77" s="98">
        <v>45.15</v>
      </c>
      <c r="U77" s="98">
        <v>28.13</v>
      </c>
      <c r="V77" s="98">
        <v>22.12</v>
      </c>
      <c r="W77" s="98">
        <v>21.3</v>
      </c>
      <c r="X77" s="98">
        <v>4.1500000000000004</v>
      </c>
      <c r="Y77" s="98">
        <v>8.0500000000000007</v>
      </c>
      <c r="Z77" s="98">
        <v>23.17</v>
      </c>
      <c r="AA77" s="98">
        <v>19.39</v>
      </c>
      <c r="AB77" s="98">
        <v>53.8</v>
      </c>
      <c r="AC77" s="98">
        <v>83.79</v>
      </c>
      <c r="AD77" s="98">
        <v>57.59</v>
      </c>
      <c r="AE77" s="98">
        <v>4.1500000000000004</v>
      </c>
      <c r="AF77" s="98">
        <v>8.0500000000000007</v>
      </c>
      <c r="AG77" s="98">
        <v>23.17</v>
      </c>
      <c r="AH77" s="98">
        <v>19.39</v>
      </c>
      <c r="AI77" s="98">
        <v>40.520000000000003</v>
      </c>
      <c r="AJ77" s="98">
        <v>36.32</v>
      </c>
      <c r="AK77" s="98">
        <v>81.2</v>
      </c>
      <c r="AL77" s="98">
        <v>76.81</v>
      </c>
      <c r="AM77" s="98">
        <v>4.1500000000000004</v>
      </c>
      <c r="AN77" s="98">
        <v>8.0500000000000007</v>
      </c>
      <c r="AO77" s="98">
        <v>20.43</v>
      </c>
      <c r="AP77" s="98">
        <v>40.520000000000003</v>
      </c>
      <c r="AQ77" s="98">
        <v>36.32</v>
      </c>
      <c r="AR77" s="98">
        <v>81.2</v>
      </c>
      <c r="AS77" s="98">
        <v>76.81</v>
      </c>
      <c r="AT77" s="98">
        <v>4.1500000000000004</v>
      </c>
      <c r="AU77" s="98">
        <v>8.0500000000000007</v>
      </c>
      <c r="AV77" s="98">
        <v>175.71</v>
      </c>
      <c r="AW77" s="98">
        <v>209.41</v>
      </c>
      <c r="AX77" s="98">
        <v>19.39</v>
      </c>
      <c r="AY77" s="98">
        <v>71.790000000000006</v>
      </c>
      <c r="AZ77" s="98">
        <v>3.09</v>
      </c>
      <c r="BA77" s="98">
        <v>64.92</v>
      </c>
      <c r="BB77" s="98">
        <v>5.44</v>
      </c>
      <c r="BC77" s="98">
        <v>64.92</v>
      </c>
      <c r="BD77" s="98">
        <v>3.09</v>
      </c>
      <c r="BE77" s="98">
        <v>23.23</v>
      </c>
      <c r="BF77" s="98">
        <v>2.15</v>
      </c>
      <c r="BG77" s="98">
        <v>2.15</v>
      </c>
      <c r="BH77" s="113">
        <v>64.86</v>
      </c>
      <c r="BI77" s="98">
        <v>3.09</v>
      </c>
      <c r="BJ77" s="98">
        <v>0</v>
      </c>
      <c r="BK77" s="113">
        <v>65.8</v>
      </c>
      <c r="BL77" s="98">
        <v>3.09</v>
      </c>
      <c r="BM77" s="98">
        <v>0</v>
      </c>
      <c r="BN77" s="113">
        <v>48.6</v>
      </c>
      <c r="BO77" s="98">
        <v>2.1800000000000002</v>
      </c>
      <c r="BP77" s="98">
        <v>0</v>
      </c>
      <c r="BQ77" s="113">
        <v>65.69</v>
      </c>
    </row>
    <row r="78" spans="1:69">
      <c r="A78" s="96">
        <v>42555</v>
      </c>
      <c r="B78" s="98" t="s">
        <v>222</v>
      </c>
      <c r="C78" s="98">
        <v>6.24</v>
      </c>
      <c r="D78" s="98">
        <v>22.14</v>
      </c>
      <c r="E78" s="98">
        <v>18.37</v>
      </c>
      <c r="F78" s="98">
        <v>52.53</v>
      </c>
      <c r="G78" s="98">
        <v>21.76</v>
      </c>
      <c r="H78" s="98">
        <v>21.32</v>
      </c>
      <c r="I78" s="98">
        <v>4.1500000000000004</v>
      </c>
      <c r="J78" s="98">
        <v>6.24</v>
      </c>
      <c r="K78" s="98">
        <v>22.14</v>
      </c>
      <c r="L78" s="98">
        <v>18.37</v>
      </c>
      <c r="M78" s="98">
        <v>48.93</v>
      </c>
      <c r="N78" s="98">
        <v>24.15</v>
      </c>
      <c r="O78" s="98">
        <v>22.82</v>
      </c>
      <c r="P78" s="98">
        <v>22.04</v>
      </c>
      <c r="Q78" s="98">
        <v>4.1500000000000004</v>
      </c>
      <c r="R78" s="98">
        <v>6.24</v>
      </c>
      <c r="S78" s="98">
        <v>19.399999999999999</v>
      </c>
      <c r="T78" s="98">
        <v>48.93</v>
      </c>
      <c r="U78" s="98">
        <v>24.15</v>
      </c>
      <c r="V78" s="98">
        <v>22.82</v>
      </c>
      <c r="W78" s="98">
        <v>22.04</v>
      </c>
      <c r="X78" s="98">
        <v>4.1500000000000004</v>
      </c>
      <c r="Y78" s="98">
        <v>6.24</v>
      </c>
      <c r="Z78" s="98">
        <v>24.03</v>
      </c>
      <c r="AA78" s="98">
        <v>19.940000000000001</v>
      </c>
      <c r="AB78" s="98">
        <v>52.77</v>
      </c>
      <c r="AC78" s="98">
        <v>83.31</v>
      </c>
      <c r="AD78" s="98">
        <v>52.25</v>
      </c>
      <c r="AE78" s="98">
        <v>4.1500000000000004</v>
      </c>
      <c r="AF78" s="98">
        <v>6.24</v>
      </c>
      <c r="AG78" s="98">
        <v>24.03</v>
      </c>
      <c r="AH78" s="98">
        <v>19.940000000000001</v>
      </c>
      <c r="AI78" s="98">
        <v>44.51</v>
      </c>
      <c r="AJ78" s="98">
        <v>29.16</v>
      </c>
      <c r="AK78" s="98">
        <v>80.599999999999994</v>
      </c>
      <c r="AL78" s="98">
        <v>70.73</v>
      </c>
      <c r="AM78" s="98">
        <v>4.1500000000000004</v>
      </c>
      <c r="AN78" s="98">
        <v>6.24</v>
      </c>
      <c r="AO78" s="98">
        <v>21.06</v>
      </c>
      <c r="AP78" s="98">
        <v>44.51</v>
      </c>
      <c r="AQ78" s="98">
        <v>29.16</v>
      </c>
      <c r="AR78" s="98">
        <v>80.599999999999994</v>
      </c>
      <c r="AS78" s="98">
        <v>70.73</v>
      </c>
      <c r="AT78" s="98">
        <v>4.1500000000000004</v>
      </c>
      <c r="AU78" s="98">
        <v>6.24</v>
      </c>
      <c r="AV78" s="98">
        <v>175.43</v>
      </c>
      <c r="AW78" s="98">
        <v>208.87</v>
      </c>
      <c r="AX78" s="98">
        <v>19.940000000000001</v>
      </c>
      <c r="AY78" s="98">
        <v>71.790000000000006</v>
      </c>
      <c r="AZ78" s="98">
        <v>3</v>
      </c>
      <c r="BA78" s="98">
        <v>65.22</v>
      </c>
      <c r="BB78" s="98">
        <v>3.24</v>
      </c>
      <c r="BC78" s="98">
        <v>65.22</v>
      </c>
      <c r="BD78" s="98">
        <v>3</v>
      </c>
      <c r="BE78" s="98">
        <v>23.52</v>
      </c>
      <c r="BF78" s="98">
        <v>2.14</v>
      </c>
      <c r="BG78" s="98">
        <v>2.14</v>
      </c>
      <c r="BH78" s="113">
        <v>63.94</v>
      </c>
      <c r="BI78" s="98">
        <v>3</v>
      </c>
      <c r="BJ78" s="98">
        <v>0</v>
      </c>
      <c r="BK78" s="113">
        <v>64.97</v>
      </c>
      <c r="BL78" s="98">
        <v>3</v>
      </c>
      <c r="BM78" s="98">
        <v>0</v>
      </c>
      <c r="BN78" s="113">
        <v>48.52</v>
      </c>
      <c r="BO78" s="98">
        <v>2.17</v>
      </c>
      <c r="BP78" s="98">
        <v>0</v>
      </c>
      <c r="BQ78" s="113">
        <v>64.930000000000007</v>
      </c>
    </row>
    <row r="79" spans="1:69">
      <c r="A79" s="96">
        <v>42555</v>
      </c>
      <c r="B79" s="98" t="s">
        <v>290</v>
      </c>
      <c r="C79" s="98">
        <v>15.49</v>
      </c>
      <c r="D79" s="98">
        <v>22.46</v>
      </c>
      <c r="E79" s="98">
        <v>18.63</v>
      </c>
      <c r="F79" s="98">
        <v>51.38</v>
      </c>
      <c r="G79" s="98">
        <v>20.55</v>
      </c>
      <c r="H79" s="98">
        <v>23.16</v>
      </c>
      <c r="I79" s="98">
        <v>4.1500000000000004</v>
      </c>
      <c r="J79" s="98">
        <v>13.65</v>
      </c>
      <c r="K79" s="98">
        <v>22.46</v>
      </c>
      <c r="L79" s="98">
        <v>18.63</v>
      </c>
      <c r="M79" s="98">
        <v>52.2</v>
      </c>
      <c r="N79" s="98">
        <v>35.049999999999997</v>
      </c>
      <c r="O79" s="98">
        <v>23.29</v>
      </c>
      <c r="P79" s="98">
        <v>23.24</v>
      </c>
      <c r="Q79" s="98">
        <v>4.1500000000000004</v>
      </c>
      <c r="R79" s="98">
        <v>13.65</v>
      </c>
      <c r="S79" s="98">
        <v>19.68</v>
      </c>
      <c r="T79" s="98">
        <v>52.2</v>
      </c>
      <c r="U79" s="98">
        <v>35.049999999999997</v>
      </c>
      <c r="V79" s="98">
        <v>23.29</v>
      </c>
      <c r="W79" s="98">
        <v>23.24</v>
      </c>
      <c r="X79" s="98">
        <v>4.1500000000000004</v>
      </c>
      <c r="Y79" s="98">
        <v>15.49</v>
      </c>
      <c r="Z79" s="98">
        <v>23.96</v>
      </c>
      <c r="AA79" s="98">
        <v>19.88</v>
      </c>
      <c r="AB79" s="98">
        <v>53.87</v>
      </c>
      <c r="AC79" s="98">
        <v>83.21</v>
      </c>
      <c r="AD79" s="98">
        <v>57.59</v>
      </c>
      <c r="AE79" s="98">
        <v>4.1500000000000004</v>
      </c>
      <c r="AF79" s="98">
        <v>13.65</v>
      </c>
      <c r="AG79" s="98">
        <v>23.96</v>
      </c>
      <c r="AH79" s="98">
        <v>19.88</v>
      </c>
      <c r="AI79" s="98">
        <v>33.93</v>
      </c>
      <c r="AJ79" s="98">
        <v>36.380000000000003</v>
      </c>
      <c r="AK79" s="98">
        <v>76.37</v>
      </c>
      <c r="AL79" s="98">
        <v>76.48</v>
      </c>
      <c r="AM79" s="98">
        <v>4.1500000000000004</v>
      </c>
      <c r="AN79" s="98">
        <v>13.65</v>
      </c>
      <c r="AO79" s="98">
        <v>20.99</v>
      </c>
      <c r="AP79" s="98">
        <v>33.93</v>
      </c>
      <c r="AQ79" s="98">
        <v>36.380000000000003</v>
      </c>
      <c r="AR79" s="98">
        <v>76.37</v>
      </c>
      <c r="AS79" s="98">
        <v>76.48</v>
      </c>
      <c r="AT79" s="98">
        <v>4.1500000000000004</v>
      </c>
      <c r="AU79" s="98">
        <v>13.65</v>
      </c>
      <c r="AV79" s="98">
        <v>175.94</v>
      </c>
      <c r="AW79" s="98">
        <v>209.52</v>
      </c>
      <c r="AX79" s="98">
        <v>19.88</v>
      </c>
      <c r="AY79" s="98">
        <v>71.790000000000006</v>
      </c>
      <c r="AZ79" s="98">
        <v>3.94</v>
      </c>
      <c r="BA79" s="98">
        <v>65.319999999999993</v>
      </c>
      <c r="BB79" s="98">
        <v>3.94</v>
      </c>
      <c r="BC79" s="98">
        <v>65.319999999999993</v>
      </c>
      <c r="BD79" s="98">
        <v>3.94</v>
      </c>
      <c r="BE79" s="98">
        <v>21.46</v>
      </c>
      <c r="BF79" s="98">
        <v>2.78</v>
      </c>
      <c r="BG79" s="98">
        <v>2.4900000000000002</v>
      </c>
      <c r="BH79" s="113">
        <v>80.69</v>
      </c>
      <c r="BI79" s="98">
        <v>3.94</v>
      </c>
      <c r="BJ79" s="98">
        <v>2.13</v>
      </c>
      <c r="BK79" s="113">
        <v>81.900000000000006</v>
      </c>
      <c r="BL79" s="98">
        <v>3.94</v>
      </c>
      <c r="BM79" s="98">
        <v>0</v>
      </c>
      <c r="BN79" s="113">
        <v>59.74</v>
      </c>
      <c r="BO79" s="98">
        <v>2.1800000000000002</v>
      </c>
      <c r="BP79" s="98">
        <v>0</v>
      </c>
      <c r="BQ79" s="113">
        <v>81.87</v>
      </c>
    </row>
    <row r="80" spans="1:69">
      <c r="A80" s="96">
        <v>42555</v>
      </c>
      <c r="B80" s="98" t="s">
        <v>301</v>
      </c>
      <c r="C80" s="98">
        <v>15.49</v>
      </c>
      <c r="D80" s="98">
        <v>22.46</v>
      </c>
      <c r="E80" s="98">
        <v>18.63</v>
      </c>
      <c r="F80" s="98">
        <v>51.38</v>
      </c>
      <c r="G80" s="98">
        <v>20.55</v>
      </c>
      <c r="H80" s="98">
        <v>23.16</v>
      </c>
      <c r="I80" s="98">
        <v>4.1500000000000004</v>
      </c>
      <c r="J80" s="98">
        <v>13.65</v>
      </c>
      <c r="K80" s="98">
        <v>22.46</v>
      </c>
      <c r="L80" s="98">
        <v>18.63</v>
      </c>
      <c r="M80" s="98">
        <v>52.2</v>
      </c>
      <c r="N80" s="98">
        <v>35.049999999999997</v>
      </c>
      <c r="O80" s="98">
        <v>23.29</v>
      </c>
      <c r="P80" s="98">
        <v>23.24</v>
      </c>
      <c r="Q80" s="98">
        <v>4.1500000000000004</v>
      </c>
      <c r="R80" s="98">
        <v>13.65</v>
      </c>
      <c r="S80" s="98">
        <v>19.68</v>
      </c>
      <c r="T80" s="98">
        <v>52.2</v>
      </c>
      <c r="U80" s="98">
        <v>35.049999999999997</v>
      </c>
      <c r="V80" s="98">
        <v>23.29</v>
      </c>
      <c r="W80" s="98">
        <v>23.24</v>
      </c>
      <c r="X80" s="98">
        <v>4.1500000000000004</v>
      </c>
      <c r="Y80" s="98">
        <v>15.49</v>
      </c>
      <c r="Z80" s="98">
        <v>23.96</v>
      </c>
      <c r="AA80" s="98">
        <v>19.88</v>
      </c>
      <c r="AB80" s="98">
        <v>53.87</v>
      </c>
      <c r="AC80" s="98">
        <v>83.21</v>
      </c>
      <c r="AD80" s="98">
        <v>57.59</v>
      </c>
      <c r="AE80" s="98">
        <v>4.1500000000000004</v>
      </c>
      <c r="AF80" s="98">
        <v>13.65</v>
      </c>
      <c r="AG80" s="98">
        <v>23.96</v>
      </c>
      <c r="AH80" s="98">
        <v>19.88</v>
      </c>
      <c r="AI80" s="98">
        <v>33.93</v>
      </c>
      <c r="AJ80" s="98">
        <v>36.380000000000003</v>
      </c>
      <c r="AK80" s="98">
        <v>76.37</v>
      </c>
      <c r="AL80" s="98">
        <v>76.48</v>
      </c>
      <c r="AM80" s="98">
        <v>4.1500000000000004</v>
      </c>
      <c r="AN80" s="98">
        <v>13.65</v>
      </c>
      <c r="AO80" s="98">
        <v>20.99</v>
      </c>
      <c r="AP80" s="98">
        <v>33.93</v>
      </c>
      <c r="AQ80" s="98">
        <v>36.380000000000003</v>
      </c>
      <c r="AR80" s="98">
        <v>76.37</v>
      </c>
      <c r="AS80" s="98">
        <v>76.48</v>
      </c>
      <c r="AT80" s="98">
        <v>4.1500000000000004</v>
      </c>
      <c r="AU80" s="98">
        <v>13.65</v>
      </c>
      <c r="AV80" s="98">
        <v>175.94</v>
      </c>
      <c r="AW80" s="98">
        <v>209.52</v>
      </c>
      <c r="AX80" s="98">
        <v>19.88</v>
      </c>
      <c r="AY80" s="98">
        <v>71.790000000000006</v>
      </c>
      <c r="AZ80" s="98">
        <v>3.94</v>
      </c>
      <c r="BA80" s="98">
        <v>65.319999999999993</v>
      </c>
      <c r="BB80" s="98">
        <v>3.94</v>
      </c>
      <c r="BC80" s="98">
        <v>65.319999999999993</v>
      </c>
      <c r="BD80" s="98">
        <v>3.94</v>
      </c>
      <c r="BE80" s="98">
        <v>21.46</v>
      </c>
      <c r="BF80" s="98">
        <v>2.78</v>
      </c>
      <c r="BG80" s="98">
        <v>2.4900000000000002</v>
      </c>
      <c r="BH80" s="113">
        <v>80.69</v>
      </c>
      <c r="BI80" s="98">
        <v>3.94</v>
      </c>
      <c r="BJ80" s="98">
        <v>2.13</v>
      </c>
      <c r="BK80" s="113">
        <v>81.900000000000006</v>
      </c>
      <c r="BL80" s="98">
        <v>3.94</v>
      </c>
      <c r="BM80" s="98">
        <v>0</v>
      </c>
      <c r="BN80" s="113">
        <v>59.74</v>
      </c>
      <c r="BO80" s="98">
        <v>2.1800000000000002</v>
      </c>
      <c r="BP80" s="98">
        <v>0</v>
      </c>
      <c r="BQ80" s="113">
        <v>81.87</v>
      </c>
    </row>
    <row r="81" spans="1:69">
      <c r="A81" s="96">
        <v>42555</v>
      </c>
      <c r="B81" s="98" t="s">
        <v>246</v>
      </c>
      <c r="C81" s="98">
        <v>8.0500000000000007</v>
      </c>
      <c r="D81" s="98">
        <v>20.84</v>
      </c>
      <c r="E81" s="98">
        <v>17.329999999999998</v>
      </c>
      <c r="F81" s="98">
        <v>52.52</v>
      </c>
      <c r="G81" s="98">
        <v>21.53</v>
      </c>
      <c r="H81" s="98">
        <v>19.79</v>
      </c>
      <c r="I81" s="98">
        <v>4.1500000000000004</v>
      </c>
      <c r="J81" s="98">
        <v>8.0500000000000007</v>
      </c>
      <c r="K81" s="98">
        <v>20.84</v>
      </c>
      <c r="L81" s="98">
        <v>17.329999999999998</v>
      </c>
      <c r="M81" s="98">
        <v>45.29</v>
      </c>
      <c r="N81" s="98">
        <v>28.22</v>
      </c>
      <c r="O81" s="98">
        <v>22.12</v>
      </c>
      <c r="P81" s="98">
        <v>21.3</v>
      </c>
      <c r="Q81" s="98">
        <v>4.1500000000000004</v>
      </c>
      <c r="R81" s="98">
        <v>8.0500000000000007</v>
      </c>
      <c r="S81" s="98">
        <v>18.29</v>
      </c>
      <c r="T81" s="98">
        <v>45.29</v>
      </c>
      <c r="U81" s="98">
        <v>28.22</v>
      </c>
      <c r="V81" s="98">
        <v>22.12</v>
      </c>
      <c r="W81" s="98">
        <v>21.3</v>
      </c>
      <c r="X81" s="98">
        <v>4.1500000000000004</v>
      </c>
      <c r="Y81" s="98">
        <v>8.0500000000000007</v>
      </c>
      <c r="Z81" s="98">
        <v>22.65</v>
      </c>
      <c r="AA81" s="98">
        <v>18.84</v>
      </c>
      <c r="AB81" s="98">
        <v>53.97</v>
      </c>
      <c r="AC81" s="98">
        <v>83.79</v>
      </c>
      <c r="AD81" s="98">
        <v>57.59</v>
      </c>
      <c r="AE81" s="98">
        <v>4.1500000000000004</v>
      </c>
      <c r="AF81" s="98">
        <v>8.0500000000000007</v>
      </c>
      <c r="AG81" s="98">
        <v>22.65</v>
      </c>
      <c r="AH81" s="98">
        <v>18.84</v>
      </c>
      <c r="AI81" s="98">
        <v>40.65</v>
      </c>
      <c r="AJ81" s="98">
        <v>36.44</v>
      </c>
      <c r="AK81" s="98">
        <v>81.2</v>
      </c>
      <c r="AL81" s="98">
        <v>76.81</v>
      </c>
      <c r="AM81" s="98">
        <v>4.1500000000000004</v>
      </c>
      <c r="AN81" s="98">
        <v>8.0500000000000007</v>
      </c>
      <c r="AO81" s="98">
        <v>19.88</v>
      </c>
      <c r="AP81" s="98">
        <v>40.65</v>
      </c>
      <c r="AQ81" s="98">
        <v>36.44</v>
      </c>
      <c r="AR81" s="98">
        <v>81.2</v>
      </c>
      <c r="AS81" s="98">
        <v>76.81</v>
      </c>
      <c r="AT81" s="98">
        <v>4.1500000000000004</v>
      </c>
      <c r="AU81" s="98">
        <v>8.0500000000000007</v>
      </c>
      <c r="AV81" s="98">
        <v>175.38</v>
      </c>
      <c r="AW81" s="98">
        <v>209.12</v>
      </c>
      <c r="AX81" s="98">
        <v>18.84</v>
      </c>
      <c r="AY81" s="98">
        <v>71.790000000000006</v>
      </c>
      <c r="AZ81" s="98">
        <v>3.09</v>
      </c>
      <c r="BA81" s="98">
        <v>64.430000000000007</v>
      </c>
      <c r="BB81" s="98">
        <v>5.44</v>
      </c>
      <c r="BC81" s="98">
        <v>64.430000000000007</v>
      </c>
      <c r="BD81" s="98">
        <v>3.09</v>
      </c>
      <c r="BE81" s="98">
        <v>23.05</v>
      </c>
      <c r="BF81" s="98">
        <v>2.15</v>
      </c>
      <c r="BG81" s="98">
        <v>2.15</v>
      </c>
      <c r="BH81" s="113">
        <v>64.38</v>
      </c>
      <c r="BI81" s="98">
        <v>3.09</v>
      </c>
      <c r="BJ81" s="98">
        <v>0</v>
      </c>
      <c r="BK81" s="113">
        <v>65.31</v>
      </c>
      <c r="BL81" s="98">
        <v>3.09</v>
      </c>
      <c r="BM81" s="98">
        <v>0</v>
      </c>
      <c r="BN81" s="113">
        <v>48.11</v>
      </c>
      <c r="BO81" s="98">
        <v>2.1800000000000002</v>
      </c>
      <c r="BP81" s="98">
        <v>0</v>
      </c>
      <c r="BQ81" s="113">
        <v>65.2</v>
      </c>
    </row>
    <row r="82" spans="1:69">
      <c r="A82" s="96">
        <v>42555</v>
      </c>
      <c r="B82" s="98" t="s">
        <v>273</v>
      </c>
      <c r="C82" s="98">
        <v>8.0500000000000007</v>
      </c>
      <c r="D82" s="98">
        <v>20.84</v>
      </c>
      <c r="E82" s="98">
        <v>17.329999999999998</v>
      </c>
      <c r="F82" s="98">
        <v>52.52</v>
      </c>
      <c r="G82" s="98">
        <v>21.53</v>
      </c>
      <c r="H82" s="98">
        <v>19.79</v>
      </c>
      <c r="I82" s="98">
        <v>4.1500000000000004</v>
      </c>
      <c r="J82" s="98">
        <v>8.0500000000000007</v>
      </c>
      <c r="K82" s="98">
        <v>20.84</v>
      </c>
      <c r="L82" s="98">
        <v>17.329999999999998</v>
      </c>
      <c r="M82" s="98">
        <v>45.29</v>
      </c>
      <c r="N82" s="98">
        <v>28.22</v>
      </c>
      <c r="O82" s="98">
        <v>22.12</v>
      </c>
      <c r="P82" s="98">
        <v>21.3</v>
      </c>
      <c r="Q82" s="98">
        <v>4.1500000000000004</v>
      </c>
      <c r="R82" s="98">
        <v>8.0500000000000007</v>
      </c>
      <c r="S82" s="98">
        <v>18.29</v>
      </c>
      <c r="T82" s="98">
        <v>45.29</v>
      </c>
      <c r="U82" s="98">
        <v>28.22</v>
      </c>
      <c r="V82" s="98">
        <v>22.12</v>
      </c>
      <c r="W82" s="98">
        <v>21.3</v>
      </c>
      <c r="X82" s="98">
        <v>4.1500000000000004</v>
      </c>
      <c r="Y82" s="98">
        <v>8.0500000000000007</v>
      </c>
      <c r="Z82" s="98">
        <v>22.65</v>
      </c>
      <c r="AA82" s="98">
        <v>18.84</v>
      </c>
      <c r="AB82" s="98">
        <v>53.97</v>
      </c>
      <c r="AC82" s="98">
        <v>83.79</v>
      </c>
      <c r="AD82" s="98">
        <v>57.59</v>
      </c>
      <c r="AE82" s="98">
        <v>4.1500000000000004</v>
      </c>
      <c r="AF82" s="98">
        <v>8.0500000000000007</v>
      </c>
      <c r="AG82" s="98">
        <v>22.65</v>
      </c>
      <c r="AH82" s="98">
        <v>18.84</v>
      </c>
      <c r="AI82" s="98">
        <v>40.65</v>
      </c>
      <c r="AJ82" s="98">
        <v>36.44</v>
      </c>
      <c r="AK82" s="98">
        <v>81.2</v>
      </c>
      <c r="AL82" s="98">
        <v>76.81</v>
      </c>
      <c r="AM82" s="98">
        <v>4.1500000000000004</v>
      </c>
      <c r="AN82" s="98">
        <v>8.0500000000000007</v>
      </c>
      <c r="AO82" s="98">
        <v>19.88</v>
      </c>
      <c r="AP82" s="98">
        <v>40.65</v>
      </c>
      <c r="AQ82" s="98">
        <v>36.44</v>
      </c>
      <c r="AR82" s="98">
        <v>81.2</v>
      </c>
      <c r="AS82" s="98">
        <v>76.81</v>
      </c>
      <c r="AT82" s="98">
        <v>4.1500000000000004</v>
      </c>
      <c r="AU82" s="98">
        <v>8.0500000000000007</v>
      </c>
      <c r="AV82" s="98">
        <v>175.38</v>
      </c>
      <c r="AW82" s="98">
        <v>209.12</v>
      </c>
      <c r="AX82" s="98">
        <v>18.84</v>
      </c>
      <c r="AY82" s="98">
        <v>71.790000000000006</v>
      </c>
      <c r="AZ82" s="98">
        <v>3.09</v>
      </c>
      <c r="BA82" s="98">
        <v>64.430000000000007</v>
      </c>
      <c r="BB82" s="98">
        <v>5.44</v>
      </c>
      <c r="BC82" s="98">
        <v>64.430000000000007</v>
      </c>
      <c r="BD82" s="98">
        <v>3.09</v>
      </c>
      <c r="BE82" s="98">
        <v>23.05</v>
      </c>
      <c r="BF82" s="98">
        <v>2.15</v>
      </c>
      <c r="BG82" s="98">
        <v>2.15</v>
      </c>
      <c r="BH82" s="113">
        <v>64.38</v>
      </c>
      <c r="BI82" s="98">
        <v>3.09</v>
      </c>
      <c r="BJ82" s="98">
        <v>0</v>
      </c>
      <c r="BK82" s="113">
        <v>65.31</v>
      </c>
      <c r="BL82" s="98">
        <v>3.09</v>
      </c>
      <c r="BM82" s="98">
        <v>0</v>
      </c>
      <c r="BN82" s="113">
        <v>48.11</v>
      </c>
      <c r="BO82" s="98">
        <v>2.1800000000000002</v>
      </c>
      <c r="BP82" s="98">
        <v>0</v>
      </c>
      <c r="BQ82" s="113">
        <v>65.2</v>
      </c>
    </row>
    <row r="83" spans="1:69">
      <c r="A83" s="96">
        <v>42555</v>
      </c>
      <c r="B83" s="98" t="s">
        <v>210</v>
      </c>
      <c r="C83" s="98">
        <v>6.24</v>
      </c>
      <c r="D83" s="98">
        <v>20.75</v>
      </c>
      <c r="E83" s="98">
        <v>17.260000000000002</v>
      </c>
      <c r="F83" s="98">
        <v>52.53</v>
      </c>
      <c r="G83" s="98">
        <v>20.309999999999999</v>
      </c>
      <c r="H83" s="98">
        <v>19.899999999999999</v>
      </c>
      <c r="I83" s="98">
        <v>4.1500000000000004</v>
      </c>
      <c r="J83" s="98">
        <v>6.24</v>
      </c>
      <c r="K83" s="98">
        <v>20.75</v>
      </c>
      <c r="L83" s="98">
        <v>17.260000000000002</v>
      </c>
      <c r="M83" s="98">
        <v>48.93</v>
      </c>
      <c r="N83" s="98">
        <v>24.15</v>
      </c>
      <c r="O83" s="98">
        <v>21.3</v>
      </c>
      <c r="P83" s="98">
        <v>20.58</v>
      </c>
      <c r="Q83" s="98">
        <v>4.1500000000000004</v>
      </c>
      <c r="R83" s="98">
        <v>6.24</v>
      </c>
      <c r="S83" s="98">
        <v>18.22</v>
      </c>
      <c r="T83" s="98">
        <v>48.93</v>
      </c>
      <c r="U83" s="98">
        <v>24.15</v>
      </c>
      <c r="V83" s="98">
        <v>21.3</v>
      </c>
      <c r="W83" s="98">
        <v>20.58</v>
      </c>
      <c r="X83" s="98">
        <v>4.1500000000000004</v>
      </c>
      <c r="Y83" s="98">
        <v>6.24</v>
      </c>
      <c r="Z83" s="98">
        <v>22.52</v>
      </c>
      <c r="AA83" s="98">
        <v>18.73</v>
      </c>
      <c r="AB83" s="98">
        <v>52.77</v>
      </c>
      <c r="AC83" s="98">
        <v>77.760000000000005</v>
      </c>
      <c r="AD83" s="98">
        <v>48.77</v>
      </c>
      <c r="AE83" s="98">
        <v>4.1500000000000004</v>
      </c>
      <c r="AF83" s="98">
        <v>6.24</v>
      </c>
      <c r="AG83" s="98">
        <v>22.52</v>
      </c>
      <c r="AH83" s="98">
        <v>18.73</v>
      </c>
      <c r="AI83" s="98">
        <v>44.51</v>
      </c>
      <c r="AJ83" s="98">
        <v>29.16</v>
      </c>
      <c r="AK83" s="98">
        <v>75.23</v>
      </c>
      <c r="AL83" s="98">
        <v>66.02</v>
      </c>
      <c r="AM83" s="98">
        <v>4.1500000000000004</v>
      </c>
      <c r="AN83" s="98">
        <v>6.24</v>
      </c>
      <c r="AO83" s="98">
        <v>19.77</v>
      </c>
      <c r="AP83" s="98">
        <v>44.51</v>
      </c>
      <c r="AQ83" s="98">
        <v>29.16</v>
      </c>
      <c r="AR83" s="98">
        <v>75.23</v>
      </c>
      <c r="AS83" s="98">
        <v>66.02</v>
      </c>
      <c r="AT83" s="98">
        <v>4.1500000000000004</v>
      </c>
      <c r="AU83" s="98">
        <v>6.24</v>
      </c>
      <c r="AV83" s="98">
        <v>167.75</v>
      </c>
      <c r="AW83" s="98">
        <v>199.83</v>
      </c>
      <c r="AX83" s="98">
        <v>18.73</v>
      </c>
      <c r="AY83" s="98">
        <v>67.010000000000005</v>
      </c>
      <c r="AZ83" s="98">
        <v>3</v>
      </c>
      <c r="BA83" s="98">
        <v>62.13</v>
      </c>
      <c r="BB83" s="98">
        <v>3.24</v>
      </c>
      <c r="BC83" s="98">
        <v>62.13</v>
      </c>
      <c r="BD83" s="98">
        <v>3</v>
      </c>
      <c r="BE83" s="98">
        <v>22.4</v>
      </c>
      <c r="BF83" s="98">
        <v>2.14</v>
      </c>
      <c r="BG83" s="98">
        <v>2.14</v>
      </c>
      <c r="BH83" s="113">
        <v>60.91</v>
      </c>
      <c r="BI83" s="98">
        <v>3</v>
      </c>
      <c r="BJ83" s="98">
        <v>0</v>
      </c>
      <c r="BK83" s="113">
        <v>61.89</v>
      </c>
      <c r="BL83" s="98">
        <v>3</v>
      </c>
      <c r="BM83" s="98">
        <v>0</v>
      </c>
      <c r="BN83" s="113">
        <v>46.51</v>
      </c>
      <c r="BO83" s="98">
        <v>2.17</v>
      </c>
      <c r="BP83" s="98">
        <v>0</v>
      </c>
      <c r="BQ83" s="113">
        <v>61.86</v>
      </c>
    </row>
    <row r="84" spans="1:69">
      <c r="A84" s="96">
        <v>42555</v>
      </c>
      <c r="B84" s="98" t="s">
        <v>216</v>
      </c>
      <c r="C84" s="98">
        <v>6.24</v>
      </c>
      <c r="D84" s="98">
        <v>21.52</v>
      </c>
      <c r="E84" s="98">
        <v>17.899999999999999</v>
      </c>
      <c r="F84" s="98">
        <v>52.53</v>
      </c>
      <c r="G84" s="98">
        <v>20.309999999999999</v>
      </c>
      <c r="H84" s="98">
        <v>19.899999999999999</v>
      </c>
      <c r="I84" s="98">
        <v>4.1500000000000004</v>
      </c>
      <c r="J84" s="98">
        <v>6.24</v>
      </c>
      <c r="K84" s="98">
        <v>21.52</v>
      </c>
      <c r="L84" s="98">
        <v>17.899999999999999</v>
      </c>
      <c r="M84" s="98">
        <v>48.93</v>
      </c>
      <c r="N84" s="98">
        <v>24.15</v>
      </c>
      <c r="O84" s="98">
        <v>21.3</v>
      </c>
      <c r="P84" s="98">
        <v>20.58</v>
      </c>
      <c r="Q84" s="98">
        <v>4.1500000000000004</v>
      </c>
      <c r="R84" s="98">
        <v>6.24</v>
      </c>
      <c r="S84" s="98">
        <v>18.89</v>
      </c>
      <c r="T84" s="98">
        <v>48.93</v>
      </c>
      <c r="U84" s="98">
        <v>24.15</v>
      </c>
      <c r="V84" s="98">
        <v>21.3</v>
      </c>
      <c r="W84" s="98">
        <v>20.58</v>
      </c>
      <c r="X84" s="98">
        <v>4.1500000000000004</v>
      </c>
      <c r="Y84" s="98">
        <v>6.24</v>
      </c>
      <c r="Z84" s="98">
        <v>23.36</v>
      </c>
      <c r="AA84" s="98">
        <v>19.43</v>
      </c>
      <c r="AB84" s="98">
        <v>52.77</v>
      </c>
      <c r="AC84" s="98">
        <v>77.760000000000005</v>
      </c>
      <c r="AD84" s="98">
        <v>48.77</v>
      </c>
      <c r="AE84" s="98">
        <v>4.1500000000000004</v>
      </c>
      <c r="AF84" s="98">
        <v>6.24</v>
      </c>
      <c r="AG84" s="98">
        <v>23.36</v>
      </c>
      <c r="AH84" s="98">
        <v>19.43</v>
      </c>
      <c r="AI84" s="98">
        <v>44.51</v>
      </c>
      <c r="AJ84" s="98">
        <v>29.16</v>
      </c>
      <c r="AK84" s="98">
        <v>75.23</v>
      </c>
      <c r="AL84" s="98">
        <v>66.02</v>
      </c>
      <c r="AM84" s="98">
        <v>4.1500000000000004</v>
      </c>
      <c r="AN84" s="98">
        <v>6.24</v>
      </c>
      <c r="AO84" s="98">
        <v>20.5</v>
      </c>
      <c r="AP84" s="98">
        <v>44.51</v>
      </c>
      <c r="AQ84" s="98">
        <v>29.16</v>
      </c>
      <c r="AR84" s="98">
        <v>75.23</v>
      </c>
      <c r="AS84" s="98">
        <v>66.02</v>
      </c>
      <c r="AT84" s="98">
        <v>4.1500000000000004</v>
      </c>
      <c r="AU84" s="98">
        <v>6.24</v>
      </c>
      <c r="AV84" s="98">
        <v>168.58</v>
      </c>
      <c r="AW84" s="98">
        <v>200.66</v>
      </c>
      <c r="AX84" s="98">
        <v>19.43</v>
      </c>
      <c r="AY84" s="98">
        <v>67.010000000000005</v>
      </c>
      <c r="AZ84" s="98">
        <v>3</v>
      </c>
      <c r="BA84" s="98">
        <v>62.86</v>
      </c>
      <c r="BB84" s="98">
        <v>3.24</v>
      </c>
      <c r="BC84" s="98">
        <v>62.86</v>
      </c>
      <c r="BD84" s="98">
        <v>3</v>
      </c>
      <c r="BE84" s="98">
        <v>22.67</v>
      </c>
      <c r="BF84" s="98">
        <v>2.14</v>
      </c>
      <c r="BG84" s="98">
        <v>2.14</v>
      </c>
      <c r="BH84" s="113">
        <v>61.63</v>
      </c>
      <c r="BI84" s="98">
        <v>3</v>
      </c>
      <c r="BJ84" s="98">
        <v>0</v>
      </c>
      <c r="BK84" s="113">
        <v>62.63</v>
      </c>
      <c r="BL84" s="98">
        <v>3</v>
      </c>
      <c r="BM84" s="98">
        <v>0</v>
      </c>
      <c r="BN84" s="113">
        <v>47.23</v>
      </c>
      <c r="BO84" s="98">
        <v>2.17</v>
      </c>
      <c r="BP84" s="98">
        <v>0</v>
      </c>
      <c r="BQ84" s="113">
        <v>62.59</v>
      </c>
    </row>
    <row r="85" spans="1:69">
      <c r="A85" s="96">
        <v>42555</v>
      </c>
      <c r="B85" s="98" t="s">
        <v>225</v>
      </c>
      <c r="C85" s="98">
        <v>6.24</v>
      </c>
      <c r="D85" s="98">
        <v>21.82</v>
      </c>
      <c r="E85" s="98">
        <v>18.16</v>
      </c>
      <c r="F85" s="98">
        <v>52.53</v>
      </c>
      <c r="G85" s="98">
        <v>20.309999999999999</v>
      </c>
      <c r="H85" s="98">
        <v>19.899999999999999</v>
      </c>
      <c r="I85" s="98">
        <v>4.1500000000000004</v>
      </c>
      <c r="J85" s="98">
        <v>6.24</v>
      </c>
      <c r="K85" s="98">
        <v>21.82</v>
      </c>
      <c r="L85" s="98">
        <v>18.16</v>
      </c>
      <c r="M85" s="98">
        <v>48.93</v>
      </c>
      <c r="N85" s="98">
        <v>24.15</v>
      </c>
      <c r="O85" s="98">
        <v>21.3</v>
      </c>
      <c r="P85" s="98">
        <v>20.58</v>
      </c>
      <c r="Q85" s="98">
        <v>4.1500000000000004</v>
      </c>
      <c r="R85" s="98">
        <v>6.24</v>
      </c>
      <c r="S85" s="98">
        <v>19.16</v>
      </c>
      <c r="T85" s="98">
        <v>48.93</v>
      </c>
      <c r="U85" s="98">
        <v>24.15</v>
      </c>
      <c r="V85" s="98">
        <v>21.3</v>
      </c>
      <c r="W85" s="98">
        <v>20.58</v>
      </c>
      <c r="X85" s="98">
        <v>4.1500000000000004</v>
      </c>
      <c r="Y85" s="98">
        <v>6.24</v>
      </c>
      <c r="Z85" s="98">
        <v>23.68</v>
      </c>
      <c r="AA85" s="98">
        <v>19.7</v>
      </c>
      <c r="AB85" s="98">
        <v>52.77</v>
      </c>
      <c r="AC85" s="98">
        <v>77.760000000000005</v>
      </c>
      <c r="AD85" s="98">
        <v>48.77</v>
      </c>
      <c r="AE85" s="98">
        <v>4.1500000000000004</v>
      </c>
      <c r="AF85" s="98">
        <v>6.24</v>
      </c>
      <c r="AG85" s="98">
        <v>23.68</v>
      </c>
      <c r="AH85" s="98">
        <v>19.7</v>
      </c>
      <c r="AI85" s="98">
        <v>44.51</v>
      </c>
      <c r="AJ85" s="98">
        <v>29.16</v>
      </c>
      <c r="AK85" s="98">
        <v>75.23</v>
      </c>
      <c r="AL85" s="98">
        <v>66.02</v>
      </c>
      <c r="AM85" s="98">
        <v>4.1500000000000004</v>
      </c>
      <c r="AN85" s="98">
        <v>6.24</v>
      </c>
      <c r="AO85" s="98">
        <v>20.8</v>
      </c>
      <c r="AP85" s="98">
        <v>44.51</v>
      </c>
      <c r="AQ85" s="98">
        <v>29.16</v>
      </c>
      <c r="AR85" s="98">
        <v>75.23</v>
      </c>
      <c r="AS85" s="98">
        <v>66.02</v>
      </c>
      <c r="AT85" s="98">
        <v>4.1500000000000004</v>
      </c>
      <c r="AU85" s="98">
        <v>6.24</v>
      </c>
      <c r="AV85" s="98">
        <v>168.91</v>
      </c>
      <c r="AW85" s="98">
        <v>200.99</v>
      </c>
      <c r="AX85" s="98">
        <v>19.7</v>
      </c>
      <c r="AY85" s="98">
        <v>67.010000000000005</v>
      </c>
      <c r="AZ85" s="98">
        <v>3</v>
      </c>
      <c r="BA85" s="98">
        <v>63.15</v>
      </c>
      <c r="BB85" s="98">
        <v>3.24</v>
      </c>
      <c r="BC85" s="98">
        <v>63.15</v>
      </c>
      <c r="BD85" s="98">
        <v>3</v>
      </c>
      <c r="BE85" s="98">
        <v>22.78</v>
      </c>
      <c r="BF85" s="98">
        <v>2.14</v>
      </c>
      <c r="BG85" s="98">
        <v>2.14</v>
      </c>
      <c r="BH85" s="113">
        <v>61.92</v>
      </c>
      <c r="BI85" s="98">
        <v>3</v>
      </c>
      <c r="BJ85" s="98">
        <v>0</v>
      </c>
      <c r="BK85" s="113">
        <v>62.92</v>
      </c>
      <c r="BL85" s="98">
        <v>3</v>
      </c>
      <c r="BM85" s="98">
        <v>0</v>
      </c>
      <c r="BN85" s="113">
        <v>47.51</v>
      </c>
      <c r="BO85" s="98">
        <v>2.17</v>
      </c>
      <c r="BP85" s="98">
        <v>0</v>
      </c>
      <c r="BQ85" s="113">
        <v>62.88</v>
      </c>
    </row>
    <row r="86" spans="1:69">
      <c r="A86" s="96">
        <v>42555</v>
      </c>
      <c r="B86" s="98" t="s">
        <v>228</v>
      </c>
      <c r="C86" s="98">
        <v>8.0500000000000007</v>
      </c>
      <c r="D86" s="98">
        <v>21.31</v>
      </c>
      <c r="E86" s="98">
        <v>17.829999999999998</v>
      </c>
      <c r="F86" s="98">
        <v>52.35</v>
      </c>
      <c r="G86" s="98">
        <v>21.53</v>
      </c>
      <c r="H86" s="98">
        <v>19.79</v>
      </c>
      <c r="I86" s="98">
        <v>4.1500000000000004</v>
      </c>
      <c r="J86" s="98">
        <v>8.0500000000000007</v>
      </c>
      <c r="K86" s="98">
        <v>21.31</v>
      </c>
      <c r="L86" s="98">
        <v>17.829999999999998</v>
      </c>
      <c r="M86" s="98">
        <v>45.15</v>
      </c>
      <c r="N86" s="98">
        <v>28.13</v>
      </c>
      <c r="O86" s="98">
        <v>22.12</v>
      </c>
      <c r="P86" s="98">
        <v>21.3</v>
      </c>
      <c r="Q86" s="98">
        <v>4.1500000000000004</v>
      </c>
      <c r="R86" s="98">
        <v>8.0500000000000007</v>
      </c>
      <c r="S86" s="98">
        <v>18.78</v>
      </c>
      <c r="T86" s="98">
        <v>45.15</v>
      </c>
      <c r="U86" s="98">
        <v>28.13</v>
      </c>
      <c r="V86" s="98">
        <v>22.12</v>
      </c>
      <c r="W86" s="98">
        <v>21.3</v>
      </c>
      <c r="X86" s="98">
        <v>4.1500000000000004</v>
      </c>
      <c r="Y86" s="98">
        <v>8.0500000000000007</v>
      </c>
      <c r="Z86" s="98">
        <v>23.16</v>
      </c>
      <c r="AA86" s="98">
        <v>19.37</v>
      </c>
      <c r="AB86" s="98">
        <v>53.8</v>
      </c>
      <c r="AC86" s="98">
        <v>83.79</v>
      </c>
      <c r="AD86" s="98">
        <v>57.59</v>
      </c>
      <c r="AE86" s="98">
        <v>4.1500000000000004</v>
      </c>
      <c r="AF86" s="98">
        <v>8.0500000000000007</v>
      </c>
      <c r="AG86" s="98">
        <v>23.16</v>
      </c>
      <c r="AH86" s="98">
        <v>19.37</v>
      </c>
      <c r="AI86" s="98">
        <v>40.520000000000003</v>
      </c>
      <c r="AJ86" s="98">
        <v>36.32</v>
      </c>
      <c r="AK86" s="98">
        <v>81.2</v>
      </c>
      <c r="AL86" s="98">
        <v>76.81</v>
      </c>
      <c r="AM86" s="98">
        <v>4.1500000000000004</v>
      </c>
      <c r="AN86" s="98">
        <v>8.0500000000000007</v>
      </c>
      <c r="AO86" s="98">
        <v>20.41</v>
      </c>
      <c r="AP86" s="98">
        <v>40.520000000000003</v>
      </c>
      <c r="AQ86" s="98">
        <v>36.32</v>
      </c>
      <c r="AR86" s="98">
        <v>81.2</v>
      </c>
      <c r="AS86" s="98">
        <v>76.81</v>
      </c>
      <c r="AT86" s="98">
        <v>4.1500000000000004</v>
      </c>
      <c r="AU86" s="98">
        <v>8.0500000000000007</v>
      </c>
      <c r="AV86" s="98">
        <v>175.7</v>
      </c>
      <c r="AW86" s="98">
        <v>209.4</v>
      </c>
      <c r="AX86" s="98">
        <v>19.37</v>
      </c>
      <c r="AY86" s="98">
        <v>71.790000000000006</v>
      </c>
      <c r="AZ86" s="98">
        <v>3.09</v>
      </c>
      <c r="BA86" s="98">
        <v>64.900000000000006</v>
      </c>
      <c r="BB86" s="98">
        <v>5.44</v>
      </c>
      <c r="BC86" s="98">
        <v>64.900000000000006</v>
      </c>
      <c r="BD86" s="98">
        <v>3.09</v>
      </c>
      <c r="BE86" s="98">
        <v>23.22</v>
      </c>
      <c r="BF86" s="98">
        <v>2.15</v>
      </c>
      <c r="BG86" s="98">
        <v>2.15</v>
      </c>
      <c r="BH86" s="113">
        <v>64.84</v>
      </c>
      <c r="BI86" s="98">
        <v>3.09</v>
      </c>
      <c r="BJ86" s="98">
        <v>0</v>
      </c>
      <c r="BK86" s="113">
        <v>65.78</v>
      </c>
      <c r="BL86" s="98">
        <v>3.09</v>
      </c>
      <c r="BM86" s="98">
        <v>0</v>
      </c>
      <c r="BN86" s="113">
        <v>48.58</v>
      </c>
      <c r="BO86" s="98">
        <v>2.1800000000000002</v>
      </c>
      <c r="BP86" s="98">
        <v>0</v>
      </c>
      <c r="BQ86" s="113">
        <v>65.67</v>
      </c>
    </row>
    <row r="87" spans="1:69">
      <c r="A87" s="96">
        <v>42555</v>
      </c>
      <c r="B87" s="98" t="s">
        <v>375</v>
      </c>
      <c r="C87" s="98">
        <v>16.559999999999999</v>
      </c>
      <c r="D87" s="98">
        <v>20.53</v>
      </c>
      <c r="E87" s="98">
        <v>17.02</v>
      </c>
      <c r="F87" s="98">
        <v>48.57</v>
      </c>
      <c r="G87" s="98">
        <v>12.38</v>
      </c>
      <c r="H87" s="98">
        <v>14.52</v>
      </c>
      <c r="I87" s="98">
        <v>4.1500000000000004</v>
      </c>
      <c r="J87" s="98">
        <v>16.559999999999999</v>
      </c>
      <c r="K87" s="98">
        <v>20.53</v>
      </c>
      <c r="L87" s="98">
        <v>17.02</v>
      </c>
      <c r="M87" s="98">
        <v>52.1</v>
      </c>
      <c r="N87" s="98">
        <v>33.130000000000003</v>
      </c>
      <c r="O87" s="98">
        <v>14.08</v>
      </c>
      <c r="P87" s="98">
        <v>14.29</v>
      </c>
      <c r="Q87" s="98">
        <v>4.1500000000000004</v>
      </c>
      <c r="R87" s="98">
        <v>16.559999999999999</v>
      </c>
      <c r="S87" s="98">
        <v>17.93</v>
      </c>
      <c r="T87" s="98">
        <v>52.1</v>
      </c>
      <c r="U87" s="98">
        <v>33.130000000000003</v>
      </c>
      <c r="V87" s="98">
        <v>14.08</v>
      </c>
      <c r="W87" s="98">
        <v>14.29</v>
      </c>
      <c r="X87" s="98">
        <v>4.1500000000000004</v>
      </c>
      <c r="Y87" s="98">
        <v>16.559999999999999</v>
      </c>
      <c r="Z87" s="98">
        <v>21.84</v>
      </c>
      <c r="AA87" s="98">
        <v>18.11</v>
      </c>
      <c r="AB87" s="98">
        <v>50.61</v>
      </c>
      <c r="AC87" s="98">
        <v>58.34</v>
      </c>
      <c r="AD87" s="98">
        <v>42.91</v>
      </c>
      <c r="AE87" s="98">
        <v>4.1500000000000004</v>
      </c>
      <c r="AF87" s="98">
        <v>16.559999999999999</v>
      </c>
      <c r="AG87" s="98">
        <v>21.84</v>
      </c>
      <c r="AH87" s="98">
        <v>18.11</v>
      </c>
      <c r="AI87" s="98">
        <v>31.87</v>
      </c>
      <c r="AJ87" s="98">
        <v>34.17</v>
      </c>
      <c r="AK87" s="98">
        <v>54.86</v>
      </c>
      <c r="AL87" s="98">
        <v>54.94</v>
      </c>
      <c r="AM87" s="98">
        <v>4.1500000000000004</v>
      </c>
      <c r="AN87" s="98">
        <v>16.559999999999999</v>
      </c>
      <c r="AO87" s="98">
        <v>19.079999999999998</v>
      </c>
      <c r="AP87" s="98">
        <v>31.87</v>
      </c>
      <c r="AQ87" s="98">
        <v>34.17</v>
      </c>
      <c r="AR87" s="98">
        <v>54.86</v>
      </c>
      <c r="AS87" s="98">
        <v>54.94</v>
      </c>
      <c r="AT87" s="98">
        <v>4.1500000000000004</v>
      </c>
      <c r="AU87" s="98">
        <v>16.559999999999999</v>
      </c>
      <c r="AV87" s="98">
        <v>142.63</v>
      </c>
      <c r="AW87" s="98">
        <v>169.32</v>
      </c>
      <c r="AX87" s="98">
        <v>18.11</v>
      </c>
      <c r="AY87" s="98">
        <v>52.9</v>
      </c>
      <c r="AZ87" s="98">
        <v>5.2</v>
      </c>
      <c r="BA87" s="98">
        <v>54.31</v>
      </c>
      <c r="BB87" s="98">
        <v>5.2</v>
      </c>
      <c r="BC87" s="98">
        <v>54.31</v>
      </c>
      <c r="BD87" s="98">
        <v>5.2</v>
      </c>
      <c r="BE87" s="98">
        <v>16.649999999999999</v>
      </c>
      <c r="BF87" s="98">
        <v>3.57</v>
      </c>
      <c r="BG87" s="98">
        <v>3.57</v>
      </c>
      <c r="BH87" s="113">
        <v>78.8</v>
      </c>
      <c r="BI87" s="98">
        <v>5.2</v>
      </c>
      <c r="BJ87" s="98">
        <v>2.81</v>
      </c>
      <c r="BK87" s="113">
        <v>80.06</v>
      </c>
      <c r="BL87" s="98">
        <v>5.2</v>
      </c>
      <c r="BM87" s="98">
        <v>0</v>
      </c>
      <c r="BN87" s="113">
        <v>60.04</v>
      </c>
      <c r="BO87" s="98">
        <v>2.1800000000000002</v>
      </c>
      <c r="BP87" s="98">
        <v>0</v>
      </c>
      <c r="BQ87" s="113">
        <v>80.03</v>
      </c>
    </row>
    <row r="88" spans="1:69">
      <c r="A88" s="96">
        <v>42555</v>
      </c>
      <c r="B88" s="98" t="s">
        <v>1062</v>
      </c>
      <c r="C88" s="98">
        <v>8.2899999999999991</v>
      </c>
      <c r="D88" s="98">
        <v>14.27</v>
      </c>
      <c r="E88" s="98">
        <v>14.27</v>
      </c>
      <c r="F88" s="98">
        <v>21.44</v>
      </c>
      <c r="G88" s="98">
        <v>15.3</v>
      </c>
      <c r="H88" s="98">
        <v>16.36</v>
      </c>
      <c r="I88" s="98">
        <v>4.1500000000000004</v>
      </c>
      <c r="J88" s="98">
        <v>8.2899999999999991</v>
      </c>
      <c r="K88" s="98">
        <v>14.27</v>
      </c>
      <c r="L88" s="98">
        <v>14.27</v>
      </c>
      <c r="M88" s="98">
        <v>18.489999999999998</v>
      </c>
      <c r="N88" s="98">
        <v>11.52</v>
      </c>
      <c r="O88" s="98">
        <v>16.5</v>
      </c>
      <c r="P88" s="98">
        <v>16.45</v>
      </c>
      <c r="Q88" s="98">
        <v>4.1500000000000004</v>
      </c>
      <c r="R88" s="98">
        <v>8.2899999999999991</v>
      </c>
      <c r="S88" s="98">
        <v>14.27</v>
      </c>
      <c r="T88" s="98">
        <v>18.489999999999998</v>
      </c>
      <c r="U88" s="98">
        <v>11.52</v>
      </c>
      <c r="V88" s="98">
        <v>16.5</v>
      </c>
      <c r="W88" s="98">
        <v>16.45</v>
      </c>
      <c r="X88" s="98">
        <v>4.1500000000000004</v>
      </c>
      <c r="Y88" s="98">
        <v>8.2899999999999991</v>
      </c>
      <c r="Z88" s="98">
        <v>15.51</v>
      </c>
      <c r="AA88" s="98">
        <v>15.51</v>
      </c>
      <c r="AB88" s="98">
        <v>22.03</v>
      </c>
      <c r="AC88" s="98">
        <v>73.13</v>
      </c>
      <c r="AD88" s="98">
        <v>53.43</v>
      </c>
      <c r="AE88" s="98">
        <v>4.1500000000000004</v>
      </c>
      <c r="AF88" s="98">
        <v>8.2899999999999991</v>
      </c>
      <c r="AG88" s="98">
        <v>15.51</v>
      </c>
      <c r="AH88" s="98">
        <v>15.51</v>
      </c>
      <c r="AI88" s="98">
        <v>16.59</v>
      </c>
      <c r="AJ88" s="98">
        <v>14.87</v>
      </c>
      <c r="AK88" s="98">
        <v>72.16</v>
      </c>
      <c r="AL88" s="98">
        <v>68.680000000000007</v>
      </c>
      <c r="AM88" s="98">
        <v>4.1500000000000004</v>
      </c>
      <c r="AN88" s="98">
        <v>8.2899999999999991</v>
      </c>
      <c r="AO88" s="98">
        <v>15.51</v>
      </c>
      <c r="AP88" s="98">
        <v>16.59</v>
      </c>
      <c r="AQ88" s="98">
        <v>14.87</v>
      </c>
      <c r="AR88" s="98">
        <v>72.16</v>
      </c>
      <c r="AS88" s="98">
        <v>68.680000000000007</v>
      </c>
      <c r="AT88" s="98">
        <v>4.1500000000000004</v>
      </c>
      <c r="AU88" s="98">
        <v>8.2899999999999991</v>
      </c>
      <c r="AV88" s="98">
        <v>121.01</v>
      </c>
      <c r="AW88" s="98">
        <v>144.32</v>
      </c>
      <c r="AX88" s="98">
        <v>15.51</v>
      </c>
      <c r="AY88" s="98">
        <v>66.819999999999993</v>
      </c>
      <c r="AZ88" s="98">
        <v>3.18</v>
      </c>
      <c r="BA88" s="98">
        <v>46.28</v>
      </c>
      <c r="BB88" s="98">
        <v>5.61</v>
      </c>
      <c r="BC88" s="98">
        <v>46.28</v>
      </c>
      <c r="BD88" s="98">
        <v>3.18</v>
      </c>
      <c r="BE88" s="98">
        <v>16.55</v>
      </c>
      <c r="BF88" s="98">
        <v>2.21</v>
      </c>
      <c r="BG88" s="98">
        <v>2.21</v>
      </c>
      <c r="BH88" s="113">
        <v>46.22</v>
      </c>
      <c r="BI88" s="98">
        <v>3.18</v>
      </c>
      <c r="BJ88" s="98">
        <v>0</v>
      </c>
      <c r="BK88" s="113">
        <v>46.89</v>
      </c>
      <c r="BL88" s="98">
        <v>3.18</v>
      </c>
      <c r="BM88" s="98">
        <v>0</v>
      </c>
      <c r="BN88" s="113">
        <v>31.29</v>
      </c>
      <c r="BO88" s="98">
        <v>2.2400000000000002</v>
      </c>
      <c r="BP88" s="98">
        <v>0</v>
      </c>
      <c r="BQ88" s="113">
        <v>46.83</v>
      </c>
    </row>
    <row r="89" spans="1:69">
      <c r="A89" s="96">
        <v>42555</v>
      </c>
      <c r="B89" s="98" t="s">
        <v>1042</v>
      </c>
      <c r="C89" s="98">
        <v>16.559999999999999</v>
      </c>
      <c r="D89" s="98">
        <v>20.22</v>
      </c>
      <c r="E89" s="98">
        <v>16.809999999999999</v>
      </c>
      <c r="F89" s="98">
        <v>48.57</v>
      </c>
      <c r="G89" s="98">
        <v>12.38</v>
      </c>
      <c r="H89" s="98">
        <v>14.52</v>
      </c>
      <c r="I89" s="98">
        <v>4.1500000000000004</v>
      </c>
      <c r="J89" s="98">
        <v>16.559999999999999</v>
      </c>
      <c r="K89" s="98">
        <v>20.22</v>
      </c>
      <c r="L89" s="98">
        <v>16.809999999999999</v>
      </c>
      <c r="M89" s="98">
        <v>52.1</v>
      </c>
      <c r="N89" s="98">
        <v>33.130000000000003</v>
      </c>
      <c r="O89" s="98">
        <v>14.08</v>
      </c>
      <c r="P89" s="98">
        <v>14.29</v>
      </c>
      <c r="Q89" s="98">
        <v>4.1500000000000004</v>
      </c>
      <c r="R89" s="98">
        <v>16.559999999999999</v>
      </c>
      <c r="S89" s="98">
        <v>17.7</v>
      </c>
      <c r="T89" s="98">
        <v>52.1</v>
      </c>
      <c r="U89" s="98">
        <v>33.130000000000003</v>
      </c>
      <c r="V89" s="98">
        <v>14.08</v>
      </c>
      <c r="W89" s="98">
        <v>14.29</v>
      </c>
      <c r="X89" s="98">
        <v>4.1500000000000004</v>
      </c>
      <c r="Y89" s="98">
        <v>16.559999999999999</v>
      </c>
      <c r="Z89" s="98">
        <v>21.52</v>
      </c>
      <c r="AA89" s="98">
        <v>17.89</v>
      </c>
      <c r="AB89" s="98">
        <v>50.61</v>
      </c>
      <c r="AC89" s="98">
        <v>58.34</v>
      </c>
      <c r="AD89" s="98">
        <v>42.91</v>
      </c>
      <c r="AE89" s="98">
        <v>4.1500000000000004</v>
      </c>
      <c r="AF89" s="98">
        <v>16.559999999999999</v>
      </c>
      <c r="AG89" s="98">
        <v>21.52</v>
      </c>
      <c r="AH89" s="98">
        <v>17.89</v>
      </c>
      <c r="AI89" s="98">
        <v>31.87</v>
      </c>
      <c r="AJ89" s="98">
        <v>34.17</v>
      </c>
      <c r="AK89" s="98">
        <v>54.86</v>
      </c>
      <c r="AL89" s="98">
        <v>54.94</v>
      </c>
      <c r="AM89" s="98">
        <v>4.1500000000000004</v>
      </c>
      <c r="AN89" s="98">
        <v>16.559999999999999</v>
      </c>
      <c r="AO89" s="98">
        <v>18.829999999999998</v>
      </c>
      <c r="AP89" s="98">
        <v>31.87</v>
      </c>
      <c r="AQ89" s="98">
        <v>34.17</v>
      </c>
      <c r="AR89" s="98">
        <v>54.86</v>
      </c>
      <c r="AS89" s="98">
        <v>54.94</v>
      </c>
      <c r="AT89" s="98">
        <v>4.1500000000000004</v>
      </c>
      <c r="AU89" s="98">
        <v>16.559999999999999</v>
      </c>
      <c r="AV89" s="98">
        <v>142.31</v>
      </c>
      <c r="AW89" s="98">
        <v>169</v>
      </c>
      <c r="AX89" s="98">
        <v>17.89</v>
      </c>
      <c r="AY89" s="98">
        <v>52.9</v>
      </c>
      <c r="AZ89" s="98">
        <v>5.2</v>
      </c>
      <c r="BA89" s="98">
        <v>54.06</v>
      </c>
      <c r="BB89" s="98">
        <v>5.2</v>
      </c>
      <c r="BC89" s="98">
        <v>54.06</v>
      </c>
      <c r="BD89" s="98">
        <v>5.2</v>
      </c>
      <c r="BE89" s="98">
        <v>16.600000000000001</v>
      </c>
      <c r="BF89" s="98">
        <v>3.57</v>
      </c>
      <c r="BG89" s="98">
        <v>3.57</v>
      </c>
      <c r="BH89" s="113">
        <v>78.55</v>
      </c>
      <c r="BI89" s="98">
        <v>5.2</v>
      </c>
      <c r="BJ89" s="98">
        <v>2.81</v>
      </c>
      <c r="BK89" s="113">
        <v>79.81</v>
      </c>
      <c r="BL89" s="98">
        <v>5.2</v>
      </c>
      <c r="BM89" s="98">
        <v>0</v>
      </c>
      <c r="BN89" s="113">
        <v>59.79</v>
      </c>
      <c r="BO89" s="98">
        <v>2.1800000000000002</v>
      </c>
      <c r="BP89" s="98">
        <v>0</v>
      </c>
      <c r="BQ89" s="113">
        <v>79.790000000000006</v>
      </c>
    </row>
    <row r="90" spans="1:69">
      <c r="A90" s="96">
        <v>42555</v>
      </c>
      <c r="B90" s="98" t="s">
        <v>380</v>
      </c>
      <c r="C90" s="98">
        <v>16.559999999999999</v>
      </c>
      <c r="D90" s="98">
        <v>19.73</v>
      </c>
      <c r="E90" s="98">
        <v>16.34</v>
      </c>
      <c r="F90" s="98">
        <v>48.16</v>
      </c>
      <c r="G90" s="98">
        <v>12.38</v>
      </c>
      <c r="H90" s="98">
        <v>14.52</v>
      </c>
      <c r="I90" s="98">
        <v>4.1500000000000004</v>
      </c>
      <c r="J90" s="98">
        <v>16.559999999999999</v>
      </c>
      <c r="K90" s="98">
        <v>19.73</v>
      </c>
      <c r="L90" s="98">
        <v>16.34</v>
      </c>
      <c r="M90" s="98">
        <v>51.66</v>
      </c>
      <c r="N90" s="98">
        <v>32.85</v>
      </c>
      <c r="O90" s="98">
        <v>14.08</v>
      </c>
      <c r="P90" s="98">
        <v>14.29</v>
      </c>
      <c r="Q90" s="98">
        <v>4.1500000000000004</v>
      </c>
      <c r="R90" s="98">
        <v>16.559999999999999</v>
      </c>
      <c r="S90" s="98">
        <v>17.22</v>
      </c>
      <c r="T90" s="98">
        <v>51.66</v>
      </c>
      <c r="U90" s="98">
        <v>32.85</v>
      </c>
      <c r="V90" s="98">
        <v>14.08</v>
      </c>
      <c r="W90" s="98">
        <v>14.29</v>
      </c>
      <c r="X90" s="98">
        <v>4.1500000000000004</v>
      </c>
      <c r="Y90" s="98">
        <v>16.559999999999999</v>
      </c>
      <c r="Z90" s="98">
        <v>21</v>
      </c>
      <c r="AA90" s="98">
        <v>17.39</v>
      </c>
      <c r="AB90" s="98">
        <v>50.18</v>
      </c>
      <c r="AC90" s="98">
        <v>58.34</v>
      </c>
      <c r="AD90" s="98">
        <v>42.91</v>
      </c>
      <c r="AE90" s="98">
        <v>4.1500000000000004</v>
      </c>
      <c r="AF90" s="98">
        <v>16.559999999999999</v>
      </c>
      <c r="AG90" s="98">
        <v>21</v>
      </c>
      <c r="AH90" s="98">
        <v>17.39</v>
      </c>
      <c r="AI90" s="98">
        <v>31.6</v>
      </c>
      <c r="AJ90" s="98">
        <v>33.880000000000003</v>
      </c>
      <c r="AK90" s="98">
        <v>54.86</v>
      </c>
      <c r="AL90" s="98">
        <v>54.94</v>
      </c>
      <c r="AM90" s="98">
        <v>4.1500000000000004</v>
      </c>
      <c r="AN90" s="98">
        <v>16.559999999999999</v>
      </c>
      <c r="AO90" s="98">
        <v>18.329999999999998</v>
      </c>
      <c r="AP90" s="98">
        <v>31.6</v>
      </c>
      <c r="AQ90" s="98">
        <v>33.880000000000003</v>
      </c>
      <c r="AR90" s="98">
        <v>54.86</v>
      </c>
      <c r="AS90" s="98">
        <v>54.94</v>
      </c>
      <c r="AT90" s="98">
        <v>4.1500000000000004</v>
      </c>
      <c r="AU90" s="98">
        <v>16.559999999999999</v>
      </c>
      <c r="AV90" s="98">
        <v>141.32</v>
      </c>
      <c r="AW90" s="98">
        <v>167.9</v>
      </c>
      <c r="AX90" s="98">
        <v>17.39</v>
      </c>
      <c r="AY90" s="98">
        <v>52.9</v>
      </c>
      <c r="AZ90" s="98">
        <v>5.2</v>
      </c>
      <c r="BA90" s="98">
        <v>53.42</v>
      </c>
      <c r="BB90" s="98">
        <v>5.2</v>
      </c>
      <c r="BC90" s="98">
        <v>53.42</v>
      </c>
      <c r="BD90" s="98">
        <v>5.2</v>
      </c>
      <c r="BE90" s="98">
        <v>16.45</v>
      </c>
      <c r="BF90" s="98">
        <v>3.57</v>
      </c>
      <c r="BG90" s="98">
        <v>3.57</v>
      </c>
      <c r="BH90" s="113">
        <v>77.819999999999993</v>
      </c>
      <c r="BI90" s="98">
        <v>5.2</v>
      </c>
      <c r="BJ90" s="98">
        <v>2.81</v>
      </c>
      <c r="BK90" s="113">
        <v>79.06</v>
      </c>
      <c r="BL90" s="98">
        <v>5.2</v>
      </c>
      <c r="BM90" s="98">
        <v>0</v>
      </c>
      <c r="BN90" s="113">
        <v>59.05</v>
      </c>
      <c r="BO90" s="98">
        <v>2.1800000000000002</v>
      </c>
      <c r="BP90" s="98">
        <v>0</v>
      </c>
      <c r="BQ90" s="113">
        <v>79.040000000000006</v>
      </c>
    </row>
    <row r="91" spans="1:69">
      <c r="A91" s="96">
        <v>42555</v>
      </c>
      <c r="B91" s="98" t="s">
        <v>628</v>
      </c>
      <c r="C91" s="98">
        <v>15.54</v>
      </c>
      <c r="D91" s="98">
        <v>24.13</v>
      </c>
      <c r="E91" s="98">
        <v>19.96</v>
      </c>
      <c r="F91" s="98">
        <v>60.26</v>
      </c>
      <c r="G91" s="98">
        <v>14.61</v>
      </c>
      <c r="H91" s="98">
        <v>19.7</v>
      </c>
      <c r="I91" s="98">
        <v>4.1500000000000004</v>
      </c>
      <c r="J91" s="98">
        <v>13.84</v>
      </c>
      <c r="K91" s="98">
        <v>24.13</v>
      </c>
      <c r="L91" s="98">
        <v>19.96</v>
      </c>
      <c r="M91" s="98">
        <v>62.52</v>
      </c>
      <c r="N91" s="98">
        <v>39.81</v>
      </c>
      <c r="O91" s="98">
        <v>17.46</v>
      </c>
      <c r="P91" s="98">
        <v>18.22</v>
      </c>
      <c r="Q91" s="98">
        <v>4.1500000000000004</v>
      </c>
      <c r="R91" s="98">
        <v>13.84</v>
      </c>
      <c r="S91" s="98">
        <v>21.01</v>
      </c>
      <c r="T91" s="98">
        <v>62.52</v>
      </c>
      <c r="U91" s="98">
        <v>39.81</v>
      </c>
      <c r="V91" s="98">
        <v>17.46</v>
      </c>
      <c r="W91" s="98">
        <v>18.22</v>
      </c>
      <c r="X91" s="98">
        <v>4.1500000000000004</v>
      </c>
      <c r="Y91" s="98">
        <v>15.54</v>
      </c>
      <c r="Z91" s="98">
        <v>25.78</v>
      </c>
      <c r="AA91" s="98">
        <v>21.32</v>
      </c>
      <c r="AB91" s="98">
        <v>63.11</v>
      </c>
      <c r="AC91" s="98">
        <v>72.7</v>
      </c>
      <c r="AD91" s="98">
        <v>53.43</v>
      </c>
      <c r="AE91" s="98">
        <v>4.1500000000000004</v>
      </c>
      <c r="AF91" s="98">
        <v>13.84</v>
      </c>
      <c r="AG91" s="98">
        <v>25.78</v>
      </c>
      <c r="AH91" s="98">
        <v>21.32</v>
      </c>
      <c r="AI91" s="98">
        <v>39.75</v>
      </c>
      <c r="AJ91" s="98">
        <v>42.61</v>
      </c>
      <c r="AK91" s="98">
        <v>68.34</v>
      </c>
      <c r="AL91" s="98">
        <v>68.44</v>
      </c>
      <c r="AM91" s="98">
        <v>4.1500000000000004</v>
      </c>
      <c r="AN91" s="98">
        <v>13.84</v>
      </c>
      <c r="AO91" s="98">
        <v>22.45</v>
      </c>
      <c r="AP91" s="98">
        <v>39.75</v>
      </c>
      <c r="AQ91" s="98">
        <v>42.61</v>
      </c>
      <c r="AR91" s="98">
        <v>68.34</v>
      </c>
      <c r="AS91" s="98">
        <v>68.44</v>
      </c>
      <c r="AT91" s="98">
        <v>4.1500000000000004</v>
      </c>
      <c r="AU91" s="98">
        <v>13.84</v>
      </c>
      <c r="AV91" s="98">
        <v>176.35</v>
      </c>
      <c r="AW91" s="98">
        <v>209.61</v>
      </c>
      <c r="AX91" s="98">
        <v>21.32</v>
      </c>
      <c r="AY91" s="98">
        <v>66.819999999999993</v>
      </c>
      <c r="AZ91" s="98">
        <v>4.01</v>
      </c>
      <c r="BA91" s="98">
        <v>66.36</v>
      </c>
      <c r="BB91" s="98">
        <v>4.01</v>
      </c>
      <c r="BC91" s="98">
        <v>66.36</v>
      </c>
      <c r="BD91" s="98">
        <v>4.01</v>
      </c>
      <c r="BE91" s="98">
        <v>21.69</v>
      </c>
      <c r="BF91" s="98">
        <v>2.87</v>
      </c>
      <c r="BG91" s="98">
        <v>2.56</v>
      </c>
      <c r="BH91" s="113">
        <v>81.44</v>
      </c>
      <c r="BI91" s="98">
        <v>4.01</v>
      </c>
      <c r="BJ91" s="98">
        <v>2.14</v>
      </c>
      <c r="BK91" s="113">
        <v>82.79</v>
      </c>
      <c r="BL91" s="98">
        <v>4.01</v>
      </c>
      <c r="BM91" s="98">
        <v>0</v>
      </c>
      <c r="BN91" s="113">
        <v>61.9</v>
      </c>
      <c r="BO91" s="98">
        <v>2.2400000000000002</v>
      </c>
      <c r="BP91" s="98">
        <v>0</v>
      </c>
      <c r="BQ91" s="113">
        <v>82.75</v>
      </c>
    </row>
    <row r="92" spans="1:69">
      <c r="A92" s="96">
        <v>42555</v>
      </c>
      <c r="B92" s="98" t="s">
        <v>640</v>
      </c>
      <c r="C92" s="98">
        <v>15.95</v>
      </c>
      <c r="D92" s="98">
        <v>14.42</v>
      </c>
      <c r="E92" s="98">
        <v>14.42</v>
      </c>
      <c r="F92" s="98">
        <v>20.97</v>
      </c>
      <c r="G92" s="98">
        <v>14.61</v>
      </c>
      <c r="H92" s="98">
        <v>19.14</v>
      </c>
      <c r="I92" s="98">
        <v>4.1500000000000004</v>
      </c>
      <c r="J92" s="98">
        <v>14.06</v>
      </c>
      <c r="K92" s="98">
        <v>14.42</v>
      </c>
      <c r="L92" s="98">
        <v>14.42</v>
      </c>
      <c r="M92" s="98">
        <v>21.31</v>
      </c>
      <c r="N92" s="98">
        <v>14.31</v>
      </c>
      <c r="O92" s="98">
        <v>17.12</v>
      </c>
      <c r="P92" s="98">
        <v>17.89</v>
      </c>
      <c r="Q92" s="98">
        <v>4.1500000000000004</v>
      </c>
      <c r="R92" s="98">
        <v>14.06</v>
      </c>
      <c r="S92" s="98">
        <v>14.42</v>
      </c>
      <c r="T92" s="98">
        <v>21.31</v>
      </c>
      <c r="U92" s="98">
        <v>14.31</v>
      </c>
      <c r="V92" s="98">
        <v>17.12</v>
      </c>
      <c r="W92" s="98">
        <v>17.89</v>
      </c>
      <c r="X92" s="98">
        <v>4.1500000000000004</v>
      </c>
      <c r="Y92" s="98">
        <v>15.95</v>
      </c>
      <c r="Z92" s="98">
        <v>15.38</v>
      </c>
      <c r="AA92" s="98">
        <v>15.38</v>
      </c>
      <c r="AB92" s="98">
        <v>21.99</v>
      </c>
      <c r="AC92" s="98">
        <v>72.709999999999994</v>
      </c>
      <c r="AD92" s="98">
        <v>53.43</v>
      </c>
      <c r="AE92" s="98">
        <v>4.1500000000000004</v>
      </c>
      <c r="AF92" s="98">
        <v>14.06</v>
      </c>
      <c r="AG92" s="98">
        <v>15.38</v>
      </c>
      <c r="AH92" s="98">
        <v>15.38</v>
      </c>
      <c r="AI92" s="98">
        <v>13.85</v>
      </c>
      <c r="AJ92" s="98">
        <v>14.85</v>
      </c>
      <c r="AK92" s="98">
        <v>68.349999999999994</v>
      </c>
      <c r="AL92" s="98">
        <v>68.45</v>
      </c>
      <c r="AM92" s="98">
        <v>4.1500000000000004</v>
      </c>
      <c r="AN92" s="98">
        <v>14.06</v>
      </c>
      <c r="AO92" s="98">
        <v>15.38</v>
      </c>
      <c r="AP92" s="98">
        <v>13.85</v>
      </c>
      <c r="AQ92" s="98">
        <v>14.85</v>
      </c>
      <c r="AR92" s="98">
        <v>68.349999999999994</v>
      </c>
      <c r="AS92" s="98">
        <v>68.45</v>
      </c>
      <c r="AT92" s="98">
        <v>4.1500000000000004</v>
      </c>
      <c r="AU92" s="98">
        <v>14.06</v>
      </c>
      <c r="AV92" s="98">
        <v>120.38</v>
      </c>
      <c r="AW92" s="98">
        <v>143.57</v>
      </c>
      <c r="AX92" s="98">
        <v>15.38</v>
      </c>
      <c r="AY92" s="98">
        <v>66.819999999999993</v>
      </c>
      <c r="AZ92" s="98">
        <v>4.0599999999999996</v>
      </c>
      <c r="BA92" s="98">
        <v>46</v>
      </c>
      <c r="BB92" s="98">
        <v>4.0599999999999996</v>
      </c>
      <c r="BC92" s="98">
        <v>46</v>
      </c>
      <c r="BD92" s="98">
        <v>4.0599999999999996</v>
      </c>
      <c r="BE92" s="98">
        <v>15.05</v>
      </c>
      <c r="BF92" s="98">
        <v>2.87</v>
      </c>
      <c r="BG92" s="98">
        <v>2.57</v>
      </c>
      <c r="BH92" s="113">
        <v>56.59</v>
      </c>
      <c r="BI92" s="98">
        <v>4.0599999999999996</v>
      </c>
      <c r="BJ92" s="98">
        <v>2.17</v>
      </c>
      <c r="BK92" s="113">
        <v>57.46</v>
      </c>
      <c r="BL92" s="98">
        <v>4.0599999999999996</v>
      </c>
      <c r="BM92" s="98">
        <v>0</v>
      </c>
      <c r="BN92" s="113">
        <v>37.049999999999997</v>
      </c>
      <c r="BO92" s="98">
        <v>2.2400000000000002</v>
      </c>
      <c r="BP92" s="98">
        <v>0</v>
      </c>
      <c r="BQ92" s="113">
        <v>57.44</v>
      </c>
    </row>
    <row r="93" spans="1:69">
      <c r="A93" s="96">
        <v>42555</v>
      </c>
      <c r="B93" s="97" t="s">
        <v>700</v>
      </c>
      <c r="C93" s="98">
        <v>17.059999999999999</v>
      </c>
      <c r="D93" s="98">
        <v>14.31</v>
      </c>
      <c r="E93" s="98">
        <v>14.31</v>
      </c>
      <c r="F93" s="98">
        <v>20.079999999999998</v>
      </c>
      <c r="G93" s="98">
        <v>14.61</v>
      </c>
      <c r="H93" s="98">
        <v>19.14</v>
      </c>
      <c r="I93" s="98">
        <v>4.1500000000000004</v>
      </c>
      <c r="J93" s="98">
        <v>17.059999999999999</v>
      </c>
      <c r="K93" s="98">
        <v>14.31</v>
      </c>
      <c r="L93" s="98">
        <v>14.31</v>
      </c>
      <c r="M93" s="98">
        <v>21.53</v>
      </c>
      <c r="N93" s="98">
        <v>13.7</v>
      </c>
      <c r="O93" s="98">
        <v>16.75</v>
      </c>
      <c r="P93" s="98">
        <v>17.89</v>
      </c>
      <c r="Q93" s="98">
        <v>4.1500000000000004</v>
      </c>
      <c r="R93" s="98">
        <v>17.059999999999999</v>
      </c>
      <c r="S93" s="98">
        <v>14.31</v>
      </c>
      <c r="T93" s="98">
        <v>21.53</v>
      </c>
      <c r="U93" s="98">
        <v>13.7</v>
      </c>
      <c r="V93" s="98">
        <v>16.75</v>
      </c>
      <c r="W93" s="98">
        <v>17.89</v>
      </c>
      <c r="X93" s="98">
        <v>4.1500000000000004</v>
      </c>
      <c r="Y93" s="98">
        <v>17.059999999999999</v>
      </c>
      <c r="Z93" s="98">
        <v>15.23</v>
      </c>
      <c r="AA93" s="98">
        <v>15.23</v>
      </c>
      <c r="AB93" s="98">
        <v>20.92</v>
      </c>
      <c r="AC93" s="98">
        <v>72.62</v>
      </c>
      <c r="AD93" s="98">
        <v>53.43</v>
      </c>
      <c r="AE93" s="98">
        <v>4.1500000000000004</v>
      </c>
      <c r="AF93" s="98">
        <v>17.059999999999999</v>
      </c>
      <c r="AG93" s="98">
        <v>15.23</v>
      </c>
      <c r="AH93" s="98">
        <v>15.23</v>
      </c>
      <c r="AI93" s="98">
        <v>13.17</v>
      </c>
      <c r="AJ93" s="98">
        <v>14.12</v>
      </c>
      <c r="AK93" s="98">
        <v>68.3</v>
      </c>
      <c r="AL93" s="98">
        <v>68.39</v>
      </c>
      <c r="AM93" s="98">
        <v>4.1500000000000004</v>
      </c>
      <c r="AN93" s="98">
        <v>17.059999999999999</v>
      </c>
      <c r="AO93" s="98">
        <v>15.23</v>
      </c>
      <c r="AP93" s="98">
        <v>13.17</v>
      </c>
      <c r="AQ93" s="98">
        <v>14.12</v>
      </c>
      <c r="AR93" s="98">
        <v>68.3</v>
      </c>
      <c r="AS93" s="98">
        <v>68.39</v>
      </c>
      <c r="AT93" s="98">
        <v>4.1500000000000004</v>
      </c>
      <c r="AU93" s="98">
        <v>17.059999999999999</v>
      </c>
      <c r="AV93" s="98">
        <v>118.94</v>
      </c>
      <c r="AW93" s="98">
        <v>141.85</v>
      </c>
      <c r="AX93" s="98">
        <v>15.23</v>
      </c>
      <c r="AY93" s="98">
        <v>66.819999999999993</v>
      </c>
      <c r="AZ93" s="98">
        <v>5.36</v>
      </c>
      <c r="BA93" s="98">
        <v>45.48</v>
      </c>
      <c r="BB93" s="98">
        <v>5.36</v>
      </c>
      <c r="BC93" s="98">
        <v>45.48</v>
      </c>
      <c r="BD93" s="98">
        <v>5.36</v>
      </c>
      <c r="BE93" s="98">
        <v>14.06</v>
      </c>
      <c r="BF93" s="98">
        <v>3.67</v>
      </c>
      <c r="BG93" s="98">
        <v>3.67</v>
      </c>
      <c r="BH93" s="113">
        <v>66.47</v>
      </c>
      <c r="BI93" s="98">
        <v>5.36</v>
      </c>
      <c r="BJ93" s="98">
        <v>2.87</v>
      </c>
      <c r="BK93" s="113">
        <v>67.58</v>
      </c>
      <c r="BL93" s="98">
        <v>5.36</v>
      </c>
      <c r="BM93" s="98">
        <v>0</v>
      </c>
      <c r="BN93" s="113">
        <v>42.25</v>
      </c>
      <c r="BO93" s="98">
        <v>2.25</v>
      </c>
      <c r="BP93" s="98">
        <v>0</v>
      </c>
      <c r="BQ93" s="113">
        <v>67.569999999999993</v>
      </c>
    </row>
    <row r="94" spans="1:69">
      <c r="A94" s="96">
        <v>42555</v>
      </c>
      <c r="B94" s="98" t="s">
        <v>631</v>
      </c>
      <c r="C94" s="98">
        <v>15.95</v>
      </c>
      <c r="D94" s="98">
        <v>14.42</v>
      </c>
      <c r="E94" s="98">
        <v>14.42</v>
      </c>
      <c r="F94" s="98">
        <v>20.97</v>
      </c>
      <c r="G94" s="98">
        <v>14.61</v>
      </c>
      <c r="H94" s="98">
        <v>19.14</v>
      </c>
      <c r="I94" s="98">
        <v>4.1500000000000004</v>
      </c>
      <c r="J94" s="98">
        <v>14.06</v>
      </c>
      <c r="K94" s="98">
        <v>14.42</v>
      </c>
      <c r="L94" s="98">
        <v>14.42</v>
      </c>
      <c r="M94" s="98">
        <v>21.31</v>
      </c>
      <c r="N94" s="98">
        <v>14.31</v>
      </c>
      <c r="O94" s="98">
        <v>17.12</v>
      </c>
      <c r="P94" s="98">
        <v>17.89</v>
      </c>
      <c r="Q94" s="98">
        <v>4.1500000000000004</v>
      </c>
      <c r="R94" s="98">
        <v>14.06</v>
      </c>
      <c r="S94" s="98">
        <v>14.42</v>
      </c>
      <c r="T94" s="98">
        <v>21.31</v>
      </c>
      <c r="U94" s="98">
        <v>14.31</v>
      </c>
      <c r="V94" s="98">
        <v>17.12</v>
      </c>
      <c r="W94" s="98">
        <v>17.89</v>
      </c>
      <c r="X94" s="98">
        <v>4.1500000000000004</v>
      </c>
      <c r="Y94" s="98">
        <v>15.95</v>
      </c>
      <c r="Z94" s="98">
        <v>15.38</v>
      </c>
      <c r="AA94" s="98">
        <v>15.38</v>
      </c>
      <c r="AB94" s="98">
        <v>21.99</v>
      </c>
      <c r="AC94" s="98">
        <v>72.709999999999994</v>
      </c>
      <c r="AD94" s="98">
        <v>53.43</v>
      </c>
      <c r="AE94" s="98">
        <v>4.1500000000000004</v>
      </c>
      <c r="AF94" s="98">
        <v>14.06</v>
      </c>
      <c r="AG94" s="98">
        <v>15.38</v>
      </c>
      <c r="AH94" s="98">
        <v>15.38</v>
      </c>
      <c r="AI94" s="98">
        <v>13.85</v>
      </c>
      <c r="AJ94" s="98">
        <v>14.85</v>
      </c>
      <c r="AK94" s="98">
        <v>68.349999999999994</v>
      </c>
      <c r="AL94" s="98">
        <v>68.45</v>
      </c>
      <c r="AM94" s="98">
        <v>4.1500000000000004</v>
      </c>
      <c r="AN94" s="98">
        <v>14.06</v>
      </c>
      <c r="AO94" s="98">
        <v>15.38</v>
      </c>
      <c r="AP94" s="98">
        <v>13.85</v>
      </c>
      <c r="AQ94" s="98">
        <v>14.85</v>
      </c>
      <c r="AR94" s="98">
        <v>68.349999999999994</v>
      </c>
      <c r="AS94" s="98">
        <v>68.45</v>
      </c>
      <c r="AT94" s="98">
        <v>4.1500000000000004</v>
      </c>
      <c r="AU94" s="98">
        <v>14.06</v>
      </c>
      <c r="AV94" s="98">
        <v>120.38</v>
      </c>
      <c r="AW94" s="98">
        <v>143.57</v>
      </c>
      <c r="AX94" s="98">
        <v>15.38</v>
      </c>
      <c r="AY94" s="98">
        <v>66.819999999999993</v>
      </c>
      <c r="AZ94" s="98">
        <v>4.0599999999999996</v>
      </c>
      <c r="BA94" s="98">
        <v>46</v>
      </c>
      <c r="BB94" s="98">
        <v>4.0599999999999996</v>
      </c>
      <c r="BC94" s="98">
        <v>46</v>
      </c>
      <c r="BD94" s="98">
        <v>4.0599999999999996</v>
      </c>
      <c r="BE94" s="98">
        <v>15.05</v>
      </c>
      <c r="BF94" s="98">
        <v>2.87</v>
      </c>
      <c r="BG94" s="98">
        <v>2.57</v>
      </c>
      <c r="BH94" s="113">
        <v>56.59</v>
      </c>
      <c r="BI94" s="98">
        <v>4.0599999999999996</v>
      </c>
      <c r="BJ94" s="98">
        <v>2.17</v>
      </c>
      <c r="BK94" s="113">
        <v>57.46</v>
      </c>
      <c r="BL94" s="98">
        <v>4.0599999999999996</v>
      </c>
      <c r="BM94" s="98">
        <v>0</v>
      </c>
      <c r="BN94" s="113">
        <v>37.049999999999997</v>
      </c>
      <c r="BO94" s="98">
        <v>2.2400000000000002</v>
      </c>
      <c r="BP94" s="98">
        <v>0</v>
      </c>
      <c r="BQ94" s="113">
        <v>57.44</v>
      </c>
    </row>
    <row r="95" spans="1:69">
      <c r="A95" s="96">
        <v>42555</v>
      </c>
      <c r="B95" s="98" t="s">
        <v>613</v>
      </c>
      <c r="C95" s="98">
        <v>14.11</v>
      </c>
      <c r="D95" s="98">
        <v>23.74</v>
      </c>
      <c r="E95" s="98">
        <v>19.63</v>
      </c>
      <c r="F95" s="98">
        <v>64.17</v>
      </c>
      <c r="G95" s="98">
        <v>15.97</v>
      </c>
      <c r="H95" s="98">
        <v>15.67</v>
      </c>
      <c r="I95" s="98">
        <v>4.1500000000000004</v>
      </c>
      <c r="J95" s="98">
        <v>12.84</v>
      </c>
      <c r="K95" s="98">
        <v>23.74</v>
      </c>
      <c r="L95" s="98">
        <v>19.63</v>
      </c>
      <c r="M95" s="98">
        <v>60.11</v>
      </c>
      <c r="N95" s="98">
        <v>38.78</v>
      </c>
      <c r="O95" s="98">
        <v>16.43</v>
      </c>
      <c r="P95" s="98">
        <v>16.100000000000001</v>
      </c>
      <c r="Q95" s="98">
        <v>4.1500000000000004</v>
      </c>
      <c r="R95" s="98">
        <v>12.84</v>
      </c>
      <c r="S95" s="98">
        <v>20.67</v>
      </c>
      <c r="T95" s="98">
        <v>60.11</v>
      </c>
      <c r="U95" s="98">
        <v>38.78</v>
      </c>
      <c r="V95" s="98">
        <v>16.43</v>
      </c>
      <c r="W95" s="98">
        <v>16.100000000000001</v>
      </c>
      <c r="X95" s="98">
        <v>4.1500000000000004</v>
      </c>
      <c r="Y95" s="98">
        <v>14.11</v>
      </c>
      <c r="Z95" s="98">
        <v>25.49</v>
      </c>
      <c r="AA95" s="98">
        <v>21.08</v>
      </c>
      <c r="AB95" s="98">
        <v>60.77</v>
      </c>
      <c r="AC95" s="98">
        <v>70.98</v>
      </c>
      <c r="AD95" s="98">
        <v>54.11</v>
      </c>
      <c r="AE95" s="98">
        <v>4.1500000000000004</v>
      </c>
      <c r="AF95" s="98">
        <v>12.84</v>
      </c>
      <c r="AG95" s="98">
        <v>25.49</v>
      </c>
      <c r="AH95" s="98">
        <v>21.08</v>
      </c>
      <c r="AI95" s="98">
        <v>39.32</v>
      </c>
      <c r="AJ95" s="98">
        <v>42.16</v>
      </c>
      <c r="AK95" s="98">
        <v>68.83</v>
      </c>
      <c r="AL95" s="98">
        <v>68.92</v>
      </c>
      <c r="AM95" s="98">
        <v>4.1500000000000004</v>
      </c>
      <c r="AN95" s="98">
        <v>12.84</v>
      </c>
      <c r="AO95" s="98">
        <v>22.2</v>
      </c>
      <c r="AP95" s="98">
        <v>39.32</v>
      </c>
      <c r="AQ95" s="98">
        <v>42.16</v>
      </c>
      <c r="AR95" s="98">
        <v>68.83</v>
      </c>
      <c r="AS95" s="98">
        <v>68.92</v>
      </c>
      <c r="AT95" s="98">
        <v>4.1500000000000004</v>
      </c>
      <c r="AU95" s="98">
        <v>12.84</v>
      </c>
      <c r="AV95" s="98">
        <v>175.58</v>
      </c>
      <c r="AW95" s="98">
        <v>208.74</v>
      </c>
      <c r="AX95" s="98">
        <v>21.08</v>
      </c>
      <c r="AY95" s="98">
        <v>66.819999999999993</v>
      </c>
      <c r="AZ95" s="98">
        <v>3.75</v>
      </c>
      <c r="BA95" s="98">
        <v>65.97</v>
      </c>
      <c r="BB95" s="98">
        <v>3.75</v>
      </c>
      <c r="BC95" s="98">
        <v>65.97</v>
      </c>
      <c r="BD95" s="98">
        <v>3.75</v>
      </c>
      <c r="BE95" s="98">
        <v>22.53</v>
      </c>
      <c r="BF95" s="98">
        <v>2.86</v>
      </c>
      <c r="BG95" s="98">
        <v>2.56</v>
      </c>
      <c r="BH95" s="113">
        <v>72.709999999999994</v>
      </c>
      <c r="BI95" s="98">
        <v>3.75</v>
      </c>
      <c r="BJ95" s="98">
        <v>2.0099999999999998</v>
      </c>
      <c r="BK95" s="113">
        <v>73.87</v>
      </c>
      <c r="BL95" s="98">
        <v>3.75</v>
      </c>
      <c r="BM95" s="98">
        <v>0</v>
      </c>
      <c r="BN95" s="113">
        <v>55.23</v>
      </c>
      <c r="BO95" s="98">
        <v>2.2400000000000002</v>
      </c>
      <c r="BP95" s="98">
        <v>0</v>
      </c>
      <c r="BQ95" s="113">
        <v>73.819999999999993</v>
      </c>
    </row>
    <row r="96" spans="1:69">
      <c r="A96" s="96">
        <v>42555</v>
      </c>
      <c r="B96" s="98" t="s">
        <v>345</v>
      </c>
      <c r="C96" s="98">
        <v>13.7</v>
      </c>
      <c r="D96" s="98">
        <v>20.239999999999998</v>
      </c>
      <c r="E96" s="98">
        <v>16.82</v>
      </c>
      <c r="F96" s="98">
        <v>54.38</v>
      </c>
      <c r="G96" s="98">
        <v>13.53</v>
      </c>
      <c r="H96" s="98">
        <v>11.89</v>
      </c>
      <c r="I96" s="98">
        <v>4.1500000000000004</v>
      </c>
      <c r="J96" s="98">
        <v>12.47</v>
      </c>
      <c r="K96" s="98">
        <v>20.239999999999998</v>
      </c>
      <c r="L96" s="98">
        <v>16.82</v>
      </c>
      <c r="M96" s="98">
        <v>50.94</v>
      </c>
      <c r="N96" s="98">
        <v>32.869999999999997</v>
      </c>
      <c r="O96" s="98">
        <v>13.71</v>
      </c>
      <c r="P96" s="98">
        <v>12.92</v>
      </c>
      <c r="Q96" s="98">
        <v>4.1500000000000004</v>
      </c>
      <c r="R96" s="98">
        <v>12.47</v>
      </c>
      <c r="S96" s="98">
        <v>17.71</v>
      </c>
      <c r="T96" s="98">
        <v>50.94</v>
      </c>
      <c r="U96" s="98">
        <v>32.869999999999997</v>
      </c>
      <c r="V96" s="98">
        <v>13.71</v>
      </c>
      <c r="W96" s="98">
        <v>12.92</v>
      </c>
      <c r="X96" s="98">
        <v>4.1500000000000004</v>
      </c>
      <c r="Y96" s="98">
        <v>13.7</v>
      </c>
      <c r="Z96" s="98">
        <v>21.73</v>
      </c>
      <c r="AA96" s="98">
        <v>18.059999999999999</v>
      </c>
      <c r="AB96" s="98">
        <v>51.5</v>
      </c>
      <c r="AC96" s="98">
        <v>57.04</v>
      </c>
      <c r="AD96" s="98">
        <v>43.45</v>
      </c>
      <c r="AE96" s="98">
        <v>4.1500000000000004</v>
      </c>
      <c r="AF96" s="98">
        <v>12.47</v>
      </c>
      <c r="AG96" s="98">
        <v>21.73</v>
      </c>
      <c r="AH96" s="98">
        <v>18.059999999999999</v>
      </c>
      <c r="AI96" s="98">
        <v>33.33</v>
      </c>
      <c r="AJ96" s="98">
        <v>35.729999999999997</v>
      </c>
      <c r="AK96" s="98">
        <v>55.3</v>
      </c>
      <c r="AL96" s="98">
        <v>55.37</v>
      </c>
      <c r="AM96" s="98">
        <v>4.1500000000000004</v>
      </c>
      <c r="AN96" s="98">
        <v>12.47</v>
      </c>
      <c r="AO96" s="98">
        <v>19.02</v>
      </c>
      <c r="AP96" s="98">
        <v>33.33</v>
      </c>
      <c r="AQ96" s="98">
        <v>35.729999999999997</v>
      </c>
      <c r="AR96" s="98">
        <v>55.3</v>
      </c>
      <c r="AS96" s="98">
        <v>55.37</v>
      </c>
      <c r="AT96" s="98">
        <v>4.1500000000000004</v>
      </c>
      <c r="AU96" s="98">
        <v>12.47</v>
      </c>
      <c r="AV96" s="98">
        <v>145.38</v>
      </c>
      <c r="AW96" s="98">
        <v>172.7</v>
      </c>
      <c r="AX96" s="98">
        <v>18.059999999999999</v>
      </c>
      <c r="AY96" s="98">
        <v>52.9</v>
      </c>
      <c r="AZ96" s="98">
        <v>3.64</v>
      </c>
      <c r="BA96" s="98">
        <v>55.08</v>
      </c>
      <c r="BB96" s="98">
        <v>3.64</v>
      </c>
      <c r="BC96" s="98">
        <v>55.08</v>
      </c>
      <c r="BD96" s="98">
        <v>3.64</v>
      </c>
      <c r="BE96" s="98">
        <v>18.78</v>
      </c>
      <c r="BF96" s="98">
        <v>2.78</v>
      </c>
      <c r="BG96" s="98">
        <v>2.4900000000000002</v>
      </c>
      <c r="BH96" s="113">
        <v>60.62</v>
      </c>
      <c r="BI96" s="98">
        <v>3.64</v>
      </c>
      <c r="BJ96" s="98">
        <v>1.97</v>
      </c>
      <c r="BK96" s="113">
        <v>61.58</v>
      </c>
      <c r="BL96" s="98">
        <v>3.64</v>
      </c>
      <c r="BM96" s="98">
        <v>0</v>
      </c>
      <c r="BN96" s="113">
        <v>46.9</v>
      </c>
      <c r="BO96" s="98">
        <v>2.1800000000000002</v>
      </c>
      <c r="BP96" s="98">
        <v>0</v>
      </c>
      <c r="BQ96" s="113">
        <v>61.55</v>
      </c>
    </row>
    <row r="97" spans="1:69">
      <c r="A97" s="96">
        <v>42555</v>
      </c>
      <c r="B97" s="98" t="s">
        <v>348</v>
      </c>
      <c r="C97" s="98">
        <v>6.24</v>
      </c>
      <c r="D97" s="98">
        <v>20.079999999999998</v>
      </c>
      <c r="E97" s="98">
        <v>16.690000000000001</v>
      </c>
      <c r="F97" s="98">
        <v>51.88</v>
      </c>
      <c r="G97" s="98">
        <v>13.11</v>
      </c>
      <c r="H97" s="98">
        <v>13.37</v>
      </c>
      <c r="I97" s="98">
        <v>4.1500000000000004</v>
      </c>
      <c r="J97" s="98">
        <v>6.24</v>
      </c>
      <c r="K97" s="98">
        <v>20.079999999999998</v>
      </c>
      <c r="L97" s="98">
        <v>16.690000000000001</v>
      </c>
      <c r="M97" s="98">
        <v>48.32</v>
      </c>
      <c r="N97" s="98">
        <v>23.85</v>
      </c>
      <c r="O97" s="98">
        <v>13.88</v>
      </c>
      <c r="P97" s="98">
        <v>13.62</v>
      </c>
      <c r="Q97" s="98">
        <v>4.1500000000000004</v>
      </c>
      <c r="R97" s="98">
        <v>6.24</v>
      </c>
      <c r="S97" s="98">
        <v>17.57</v>
      </c>
      <c r="T97" s="98">
        <v>48.32</v>
      </c>
      <c r="U97" s="98">
        <v>23.85</v>
      </c>
      <c r="V97" s="98">
        <v>13.88</v>
      </c>
      <c r="W97" s="98">
        <v>13.62</v>
      </c>
      <c r="X97" s="98">
        <v>4.1500000000000004</v>
      </c>
      <c r="Y97" s="98">
        <v>6.24</v>
      </c>
      <c r="Z97" s="98">
        <v>21.79</v>
      </c>
      <c r="AA97" s="98">
        <v>18.11</v>
      </c>
      <c r="AB97" s="98">
        <v>52.11</v>
      </c>
      <c r="AC97" s="98">
        <v>58.45</v>
      </c>
      <c r="AD97" s="98">
        <v>38.93</v>
      </c>
      <c r="AE97" s="98">
        <v>4.1500000000000004</v>
      </c>
      <c r="AF97" s="98">
        <v>6.24</v>
      </c>
      <c r="AG97" s="98">
        <v>21.79</v>
      </c>
      <c r="AH97" s="98">
        <v>18.11</v>
      </c>
      <c r="AI97" s="98">
        <v>43.95</v>
      </c>
      <c r="AJ97" s="98">
        <v>28.79</v>
      </c>
      <c r="AK97" s="98">
        <v>57.39</v>
      </c>
      <c r="AL97" s="98">
        <v>50.96</v>
      </c>
      <c r="AM97" s="98">
        <v>4.1500000000000004</v>
      </c>
      <c r="AN97" s="98">
        <v>6.24</v>
      </c>
      <c r="AO97" s="98">
        <v>19.07</v>
      </c>
      <c r="AP97" s="98">
        <v>43.95</v>
      </c>
      <c r="AQ97" s="98">
        <v>28.79</v>
      </c>
      <c r="AR97" s="98">
        <v>57.39</v>
      </c>
      <c r="AS97" s="98">
        <v>50.96</v>
      </c>
      <c r="AT97" s="98">
        <v>4.1500000000000004</v>
      </c>
      <c r="AU97" s="98">
        <v>6.24</v>
      </c>
      <c r="AV97" s="98">
        <v>144.80000000000001</v>
      </c>
      <c r="AW97" s="98">
        <v>171.97</v>
      </c>
      <c r="AX97" s="98">
        <v>18.11</v>
      </c>
      <c r="AY97" s="98">
        <v>52.9</v>
      </c>
      <c r="AZ97" s="98">
        <v>3</v>
      </c>
      <c r="BA97" s="98">
        <v>54.94</v>
      </c>
      <c r="BB97" s="98">
        <v>3.24</v>
      </c>
      <c r="BC97" s="98">
        <v>54.94</v>
      </c>
      <c r="BD97" s="98">
        <v>3</v>
      </c>
      <c r="BE97" s="98">
        <v>19.82</v>
      </c>
      <c r="BF97" s="98">
        <v>2.14</v>
      </c>
      <c r="BG97" s="98">
        <v>2.14</v>
      </c>
      <c r="BH97" s="113">
        <v>53.89</v>
      </c>
      <c r="BI97" s="98">
        <v>3</v>
      </c>
      <c r="BJ97" s="98">
        <v>0</v>
      </c>
      <c r="BK97" s="113">
        <v>54.75</v>
      </c>
      <c r="BL97" s="98">
        <v>3</v>
      </c>
      <c r="BM97" s="98">
        <v>0</v>
      </c>
      <c r="BN97" s="113">
        <v>42.55</v>
      </c>
      <c r="BO97" s="98">
        <v>2.17</v>
      </c>
      <c r="BP97" s="98">
        <v>0</v>
      </c>
      <c r="BQ97" s="113">
        <v>54.71</v>
      </c>
    </row>
    <row r="98" spans="1:69">
      <c r="A98" s="96">
        <v>42555</v>
      </c>
      <c r="B98" s="98" t="s">
        <v>372</v>
      </c>
      <c r="C98" s="98">
        <v>15.09</v>
      </c>
      <c r="D98" s="98">
        <v>20.57</v>
      </c>
      <c r="E98" s="98">
        <v>17.100000000000001</v>
      </c>
      <c r="F98" s="98">
        <v>51.07</v>
      </c>
      <c r="G98" s="98">
        <v>12.38</v>
      </c>
      <c r="H98" s="98">
        <v>14.94</v>
      </c>
      <c r="I98" s="98">
        <v>4.1500000000000004</v>
      </c>
      <c r="J98" s="98">
        <v>13.44</v>
      </c>
      <c r="K98" s="98">
        <v>20.57</v>
      </c>
      <c r="L98" s="98">
        <v>17.100000000000001</v>
      </c>
      <c r="M98" s="98">
        <v>52.98</v>
      </c>
      <c r="N98" s="98">
        <v>33.74</v>
      </c>
      <c r="O98" s="98">
        <v>14.31</v>
      </c>
      <c r="P98" s="98">
        <v>14.52</v>
      </c>
      <c r="Q98" s="98">
        <v>4.1500000000000004</v>
      </c>
      <c r="R98" s="98">
        <v>13.44</v>
      </c>
      <c r="S98" s="98">
        <v>18</v>
      </c>
      <c r="T98" s="98">
        <v>52.98</v>
      </c>
      <c r="U98" s="98">
        <v>33.74</v>
      </c>
      <c r="V98" s="98">
        <v>14.31</v>
      </c>
      <c r="W98" s="98">
        <v>14.52</v>
      </c>
      <c r="X98" s="98">
        <v>4.1500000000000004</v>
      </c>
      <c r="Y98" s="98">
        <v>15.09</v>
      </c>
      <c r="Z98" s="98">
        <v>21.98</v>
      </c>
      <c r="AA98" s="98">
        <v>18.27</v>
      </c>
      <c r="AB98" s="98">
        <v>53.48</v>
      </c>
      <c r="AC98" s="98">
        <v>58.41</v>
      </c>
      <c r="AD98" s="98">
        <v>42.91</v>
      </c>
      <c r="AE98" s="98">
        <v>4.1500000000000004</v>
      </c>
      <c r="AF98" s="98">
        <v>13.44</v>
      </c>
      <c r="AG98" s="98">
        <v>21.98</v>
      </c>
      <c r="AH98" s="98">
        <v>18.27</v>
      </c>
      <c r="AI98" s="98">
        <v>33.68</v>
      </c>
      <c r="AJ98" s="98">
        <v>36.11</v>
      </c>
      <c r="AK98" s="98">
        <v>54.9</v>
      </c>
      <c r="AL98" s="98">
        <v>54.97</v>
      </c>
      <c r="AM98" s="98">
        <v>4.1500000000000004</v>
      </c>
      <c r="AN98" s="98">
        <v>13.44</v>
      </c>
      <c r="AO98" s="98">
        <v>19.23</v>
      </c>
      <c r="AP98" s="98">
        <v>33.68</v>
      </c>
      <c r="AQ98" s="98">
        <v>36.11</v>
      </c>
      <c r="AR98" s="98">
        <v>54.9</v>
      </c>
      <c r="AS98" s="98">
        <v>54.97</v>
      </c>
      <c r="AT98" s="98">
        <v>4.1500000000000004</v>
      </c>
      <c r="AU98" s="98">
        <v>13.44</v>
      </c>
      <c r="AV98" s="98">
        <v>146.03</v>
      </c>
      <c r="AW98" s="98">
        <v>173.44</v>
      </c>
      <c r="AX98" s="98">
        <v>18.27</v>
      </c>
      <c r="AY98" s="98">
        <v>52.9</v>
      </c>
      <c r="AZ98" s="98">
        <v>3.89</v>
      </c>
      <c r="BA98" s="98">
        <v>55.41</v>
      </c>
      <c r="BB98" s="98">
        <v>3.89</v>
      </c>
      <c r="BC98" s="98">
        <v>55.41</v>
      </c>
      <c r="BD98" s="98">
        <v>3.89</v>
      </c>
      <c r="BE98" s="98">
        <v>18.059999999999999</v>
      </c>
      <c r="BF98" s="98">
        <v>2.78</v>
      </c>
      <c r="BG98" s="98">
        <v>2.4900000000000002</v>
      </c>
      <c r="BH98" s="113">
        <v>67.83</v>
      </c>
      <c r="BI98" s="98">
        <v>3.89</v>
      </c>
      <c r="BJ98" s="98">
        <v>2.1</v>
      </c>
      <c r="BK98" s="113">
        <v>68.95</v>
      </c>
      <c r="BL98" s="98">
        <v>3.89</v>
      </c>
      <c r="BM98" s="98">
        <v>0</v>
      </c>
      <c r="BN98" s="113">
        <v>52.53</v>
      </c>
      <c r="BO98" s="98">
        <v>2.1800000000000002</v>
      </c>
      <c r="BP98" s="98">
        <v>0</v>
      </c>
      <c r="BQ98" s="113">
        <v>68.92</v>
      </c>
    </row>
    <row r="99" spans="1:69">
      <c r="A99" s="96">
        <v>42555</v>
      </c>
      <c r="B99" s="98" t="s">
        <v>363</v>
      </c>
      <c r="C99" s="98">
        <v>6.24</v>
      </c>
      <c r="D99" s="98">
        <v>19.59</v>
      </c>
      <c r="E99" s="98">
        <v>16.22</v>
      </c>
      <c r="F99" s="98">
        <v>51.44</v>
      </c>
      <c r="G99" s="98">
        <v>13.11</v>
      </c>
      <c r="H99" s="98">
        <v>13.37</v>
      </c>
      <c r="I99" s="98">
        <v>4.1500000000000004</v>
      </c>
      <c r="J99" s="98">
        <v>6.24</v>
      </c>
      <c r="K99" s="98">
        <v>19.59</v>
      </c>
      <c r="L99" s="98">
        <v>16.22</v>
      </c>
      <c r="M99" s="98">
        <v>47.91</v>
      </c>
      <c r="N99" s="98">
        <v>23.65</v>
      </c>
      <c r="O99" s="98">
        <v>13.88</v>
      </c>
      <c r="P99" s="98">
        <v>13.62</v>
      </c>
      <c r="Q99" s="98">
        <v>4.1500000000000004</v>
      </c>
      <c r="R99" s="98">
        <v>6.24</v>
      </c>
      <c r="S99" s="98">
        <v>17.100000000000001</v>
      </c>
      <c r="T99" s="98">
        <v>47.91</v>
      </c>
      <c r="U99" s="98">
        <v>23.65</v>
      </c>
      <c r="V99" s="98">
        <v>13.88</v>
      </c>
      <c r="W99" s="98">
        <v>13.62</v>
      </c>
      <c r="X99" s="98">
        <v>4.1500000000000004</v>
      </c>
      <c r="Y99" s="98">
        <v>6.24</v>
      </c>
      <c r="Z99" s="98">
        <v>21.26</v>
      </c>
      <c r="AA99" s="98">
        <v>17.61</v>
      </c>
      <c r="AB99" s="98">
        <v>51.67</v>
      </c>
      <c r="AC99" s="98">
        <v>58.45</v>
      </c>
      <c r="AD99" s="98">
        <v>38.93</v>
      </c>
      <c r="AE99" s="98">
        <v>4.1500000000000004</v>
      </c>
      <c r="AF99" s="98">
        <v>6.24</v>
      </c>
      <c r="AG99" s="98">
        <v>21.26</v>
      </c>
      <c r="AH99" s="98">
        <v>17.61</v>
      </c>
      <c r="AI99" s="98">
        <v>43.58</v>
      </c>
      <c r="AJ99" s="98">
        <v>28.55</v>
      </c>
      <c r="AK99" s="98">
        <v>57.39</v>
      </c>
      <c r="AL99" s="98">
        <v>50.96</v>
      </c>
      <c r="AM99" s="98">
        <v>4.1500000000000004</v>
      </c>
      <c r="AN99" s="98">
        <v>6.24</v>
      </c>
      <c r="AO99" s="98">
        <v>18.559999999999999</v>
      </c>
      <c r="AP99" s="98">
        <v>43.58</v>
      </c>
      <c r="AQ99" s="98">
        <v>28.55</v>
      </c>
      <c r="AR99" s="98">
        <v>57.39</v>
      </c>
      <c r="AS99" s="98">
        <v>50.96</v>
      </c>
      <c r="AT99" s="98">
        <v>4.1500000000000004</v>
      </c>
      <c r="AU99" s="98">
        <v>6.24</v>
      </c>
      <c r="AV99" s="98">
        <v>143.78</v>
      </c>
      <c r="AW99" s="98">
        <v>170.85</v>
      </c>
      <c r="AX99" s="98">
        <v>17.61</v>
      </c>
      <c r="AY99" s="98">
        <v>52.9</v>
      </c>
      <c r="AZ99" s="98">
        <v>3</v>
      </c>
      <c r="BA99" s="98">
        <v>54.29</v>
      </c>
      <c r="BB99" s="98">
        <v>3.24</v>
      </c>
      <c r="BC99" s="98">
        <v>54.29</v>
      </c>
      <c r="BD99" s="98">
        <v>3</v>
      </c>
      <c r="BE99" s="98">
        <v>19.579999999999998</v>
      </c>
      <c r="BF99" s="98">
        <v>2.14</v>
      </c>
      <c r="BG99" s="98">
        <v>2.14</v>
      </c>
      <c r="BH99" s="113">
        <v>53.25</v>
      </c>
      <c r="BI99" s="98">
        <v>3</v>
      </c>
      <c r="BJ99" s="98">
        <v>0</v>
      </c>
      <c r="BK99" s="113">
        <v>54.09</v>
      </c>
      <c r="BL99" s="98">
        <v>3</v>
      </c>
      <c r="BM99" s="98">
        <v>0</v>
      </c>
      <c r="BN99" s="113">
        <v>41.91</v>
      </c>
      <c r="BO99" s="98">
        <v>2.17</v>
      </c>
      <c r="BP99" s="98">
        <v>0</v>
      </c>
      <c r="BQ99" s="113">
        <v>54.06</v>
      </c>
    </row>
    <row r="100" spans="1:69">
      <c r="A100" s="96">
        <v>42555</v>
      </c>
      <c r="B100" s="98" t="s">
        <v>369</v>
      </c>
      <c r="C100" s="98">
        <v>15.49</v>
      </c>
      <c r="D100" s="98">
        <v>19.88</v>
      </c>
      <c r="E100" s="98">
        <v>16.46</v>
      </c>
      <c r="F100" s="98">
        <v>50.32</v>
      </c>
      <c r="G100" s="98">
        <v>12.38</v>
      </c>
      <c r="H100" s="98">
        <v>14.52</v>
      </c>
      <c r="I100" s="98">
        <v>4.1500000000000004</v>
      </c>
      <c r="J100" s="98">
        <v>13.65</v>
      </c>
      <c r="K100" s="98">
        <v>19.88</v>
      </c>
      <c r="L100" s="98">
        <v>16.46</v>
      </c>
      <c r="M100" s="98">
        <v>51.12</v>
      </c>
      <c r="N100" s="98">
        <v>34.32</v>
      </c>
      <c r="O100" s="98">
        <v>14.15</v>
      </c>
      <c r="P100" s="98">
        <v>14.29</v>
      </c>
      <c r="Q100" s="98">
        <v>4.1500000000000004</v>
      </c>
      <c r="R100" s="98">
        <v>13.65</v>
      </c>
      <c r="S100" s="98">
        <v>17.350000000000001</v>
      </c>
      <c r="T100" s="98">
        <v>51.12</v>
      </c>
      <c r="U100" s="98">
        <v>34.32</v>
      </c>
      <c r="V100" s="98">
        <v>14.15</v>
      </c>
      <c r="W100" s="98">
        <v>14.29</v>
      </c>
      <c r="X100" s="98">
        <v>4.1500000000000004</v>
      </c>
      <c r="Y100" s="98">
        <v>15.49</v>
      </c>
      <c r="Z100" s="98">
        <v>21.2</v>
      </c>
      <c r="AA100" s="98">
        <v>17.55</v>
      </c>
      <c r="AB100" s="98">
        <v>52.75</v>
      </c>
      <c r="AC100" s="98">
        <v>58.42</v>
      </c>
      <c r="AD100" s="98">
        <v>42.91</v>
      </c>
      <c r="AE100" s="98">
        <v>4.1500000000000004</v>
      </c>
      <c r="AF100" s="98">
        <v>13.65</v>
      </c>
      <c r="AG100" s="98">
        <v>21.2</v>
      </c>
      <c r="AH100" s="98">
        <v>17.55</v>
      </c>
      <c r="AI100" s="98">
        <v>33.22</v>
      </c>
      <c r="AJ100" s="98">
        <v>35.619999999999997</v>
      </c>
      <c r="AK100" s="98">
        <v>54.91</v>
      </c>
      <c r="AL100" s="98">
        <v>54.98</v>
      </c>
      <c r="AM100" s="98">
        <v>4.1500000000000004</v>
      </c>
      <c r="AN100" s="98">
        <v>13.65</v>
      </c>
      <c r="AO100" s="98">
        <v>18.5</v>
      </c>
      <c r="AP100" s="98">
        <v>33.22</v>
      </c>
      <c r="AQ100" s="98">
        <v>35.619999999999997</v>
      </c>
      <c r="AR100" s="98">
        <v>54.91</v>
      </c>
      <c r="AS100" s="98">
        <v>54.98</v>
      </c>
      <c r="AT100" s="98">
        <v>4.1500000000000004</v>
      </c>
      <c r="AU100" s="98">
        <v>13.65</v>
      </c>
      <c r="AV100" s="98">
        <v>144.46</v>
      </c>
      <c r="AW100" s="98">
        <v>171.69</v>
      </c>
      <c r="AX100" s="98">
        <v>17.55</v>
      </c>
      <c r="AY100" s="98">
        <v>52.9</v>
      </c>
      <c r="AZ100" s="98">
        <v>3.94</v>
      </c>
      <c r="BA100" s="98">
        <v>54.45</v>
      </c>
      <c r="BB100" s="98">
        <v>3.94</v>
      </c>
      <c r="BC100" s="98">
        <v>54.45</v>
      </c>
      <c r="BD100" s="98">
        <v>3.94</v>
      </c>
      <c r="BE100" s="98">
        <v>17.79</v>
      </c>
      <c r="BF100" s="98">
        <v>2.78</v>
      </c>
      <c r="BG100" s="98">
        <v>2.4900000000000002</v>
      </c>
      <c r="BH100" s="113">
        <v>66.900000000000006</v>
      </c>
      <c r="BI100" s="98">
        <v>3.94</v>
      </c>
      <c r="BJ100" s="98">
        <v>2.13</v>
      </c>
      <c r="BK100" s="113">
        <v>67.900000000000006</v>
      </c>
      <c r="BL100" s="98">
        <v>3.94</v>
      </c>
      <c r="BM100" s="98">
        <v>0</v>
      </c>
      <c r="BN100" s="113">
        <v>51.55</v>
      </c>
      <c r="BO100" s="98">
        <v>2.1800000000000002</v>
      </c>
      <c r="BP100" s="98">
        <v>0</v>
      </c>
      <c r="BQ100" s="113">
        <v>67.87</v>
      </c>
    </row>
    <row r="101" spans="1:69">
      <c r="A101" s="96">
        <v>42555</v>
      </c>
      <c r="B101" s="98" t="s">
        <v>351</v>
      </c>
      <c r="C101" s="98">
        <v>13.7</v>
      </c>
      <c r="D101" s="98">
        <v>20.309999999999999</v>
      </c>
      <c r="E101" s="98">
        <v>16.86</v>
      </c>
      <c r="F101" s="98">
        <v>54.38</v>
      </c>
      <c r="G101" s="98">
        <v>13.53</v>
      </c>
      <c r="H101" s="98">
        <v>11.89</v>
      </c>
      <c r="I101" s="98">
        <v>4.1500000000000004</v>
      </c>
      <c r="J101" s="98">
        <v>12.47</v>
      </c>
      <c r="K101" s="98">
        <v>20.309999999999999</v>
      </c>
      <c r="L101" s="98">
        <v>16.86</v>
      </c>
      <c r="M101" s="98">
        <v>50.94</v>
      </c>
      <c r="N101" s="98">
        <v>32.869999999999997</v>
      </c>
      <c r="O101" s="98">
        <v>13.71</v>
      </c>
      <c r="P101" s="98">
        <v>12.92</v>
      </c>
      <c r="Q101" s="98">
        <v>4.1500000000000004</v>
      </c>
      <c r="R101" s="98">
        <v>12.47</v>
      </c>
      <c r="S101" s="98">
        <v>17.760000000000002</v>
      </c>
      <c r="T101" s="98">
        <v>50.94</v>
      </c>
      <c r="U101" s="98">
        <v>32.869999999999997</v>
      </c>
      <c r="V101" s="98">
        <v>13.71</v>
      </c>
      <c r="W101" s="98">
        <v>12.92</v>
      </c>
      <c r="X101" s="98">
        <v>4.1500000000000004</v>
      </c>
      <c r="Y101" s="98">
        <v>13.7</v>
      </c>
      <c r="Z101" s="98">
        <v>21.81</v>
      </c>
      <c r="AA101" s="98">
        <v>18.11</v>
      </c>
      <c r="AB101" s="98">
        <v>51.5</v>
      </c>
      <c r="AC101" s="98">
        <v>57.04</v>
      </c>
      <c r="AD101" s="98">
        <v>43.45</v>
      </c>
      <c r="AE101" s="98">
        <v>4.1500000000000004</v>
      </c>
      <c r="AF101" s="98">
        <v>12.47</v>
      </c>
      <c r="AG101" s="98">
        <v>21.81</v>
      </c>
      <c r="AH101" s="98">
        <v>18.11</v>
      </c>
      <c r="AI101" s="98">
        <v>33.33</v>
      </c>
      <c r="AJ101" s="98">
        <v>35.729999999999997</v>
      </c>
      <c r="AK101" s="98">
        <v>55.3</v>
      </c>
      <c r="AL101" s="98">
        <v>55.37</v>
      </c>
      <c r="AM101" s="98">
        <v>4.1500000000000004</v>
      </c>
      <c r="AN101" s="98">
        <v>12.47</v>
      </c>
      <c r="AO101" s="98">
        <v>19.07</v>
      </c>
      <c r="AP101" s="98">
        <v>33.33</v>
      </c>
      <c r="AQ101" s="98">
        <v>35.729999999999997</v>
      </c>
      <c r="AR101" s="98">
        <v>55.3</v>
      </c>
      <c r="AS101" s="98">
        <v>55.37</v>
      </c>
      <c r="AT101" s="98">
        <v>4.1500000000000004</v>
      </c>
      <c r="AU101" s="98">
        <v>12.47</v>
      </c>
      <c r="AV101" s="98">
        <v>145.46</v>
      </c>
      <c r="AW101" s="98">
        <v>172.77</v>
      </c>
      <c r="AX101" s="98">
        <v>18.11</v>
      </c>
      <c r="AY101" s="98">
        <v>52.9</v>
      </c>
      <c r="AZ101" s="98">
        <v>3.64</v>
      </c>
      <c r="BA101" s="98">
        <v>55.14</v>
      </c>
      <c r="BB101" s="98">
        <v>3.64</v>
      </c>
      <c r="BC101" s="98">
        <v>55.14</v>
      </c>
      <c r="BD101" s="98">
        <v>3.64</v>
      </c>
      <c r="BE101" s="98">
        <v>18.8</v>
      </c>
      <c r="BF101" s="98">
        <v>2.78</v>
      </c>
      <c r="BG101" s="98">
        <v>2.4900000000000002</v>
      </c>
      <c r="BH101" s="113">
        <v>60.68</v>
      </c>
      <c r="BI101" s="98">
        <v>3.64</v>
      </c>
      <c r="BJ101" s="98">
        <v>1.97</v>
      </c>
      <c r="BK101" s="113">
        <v>61.64</v>
      </c>
      <c r="BL101" s="98">
        <v>3.64</v>
      </c>
      <c r="BM101" s="98">
        <v>0</v>
      </c>
      <c r="BN101" s="113">
        <v>46.95</v>
      </c>
      <c r="BO101" s="98">
        <v>2.1800000000000002</v>
      </c>
      <c r="BP101" s="98">
        <v>0</v>
      </c>
      <c r="BQ101" s="113">
        <v>61.6</v>
      </c>
    </row>
    <row r="102" spans="1:69">
      <c r="A102" s="96">
        <v>42555</v>
      </c>
      <c r="B102" s="98" t="s">
        <v>616</v>
      </c>
      <c r="C102" s="98">
        <v>14.11</v>
      </c>
      <c r="D102" s="98">
        <v>14.32</v>
      </c>
      <c r="E102" s="98">
        <v>14.32</v>
      </c>
      <c r="F102" s="98">
        <v>22.48</v>
      </c>
      <c r="G102" s="98">
        <v>15.97</v>
      </c>
      <c r="H102" s="98">
        <v>15.67</v>
      </c>
      <c r="I102" s="98">
        <v>4.1500000000000004</v>
      </c>
      <c r="J102" s="98">
        <v>12.84</v>
      </c>
      <c r="K102" s="98">
        <v>14.32</v>
      </c>
      <c r="L102" s="98">
        <v>14.32</v>
      </c>
      <c r="M102" s="98">
        <v>21.05</v>
      </c>
      <c r="N102" s="98">
        <v>13.58</v>
      </c>
      <c r="O102" s="98">
        <v>16.43</v>
      </c>
      <c r="P102" s="98">
        <v>16.100000000000001</v>
      </c>
      <c r="Q102" s="98">
        <v>4.1500000000000004</v>
      </c>
      <c r="R102" s="98">
        <v>12.84</v>
      </c>
      <c r="S102" s="98">
        <v>14.32</v>
      </c>
      <c r="T102" s="98">
        <v>21.05</v>
      </c>
      <c r="U102" s="98">
        <v>13.58</v>
      </c>
      <c r="V102" s="98">
        <v>16.43</v>
      </c>
      <c r="W102" s="98">
        <v>16.100000000000001</v>
      </c>
      <c r="X102" s="98">
        <v>4.1500000000000004</v>
      </c>
      <c r="Y102" s="98">
        <v>14.11</v>
      </c>
      <c r="Z102" s="98">
        <v>15.38</v>
      </c>
      <c r="AA102" s="98">
        <v>15.38</v>
      </c>
      <c r="AB102" s="98">
        <v>21.29</v>
      </c>
      <c r="AC102" s="98">
        <v>70.98</v>
      </c>
      <c r="AD102" s="98">
        <v>54.11</v>
      </c>
      <c r="AE102" s="98">
        <v>4.1500000000000004</v>
      </c>
      <c r="AF102" s="98">
        <v>12.84</v>
      </c>
      <c r="AG102" s="98">
        <v>15.38</v>
      </c>
      <c r="AH102" s="98">
        <v>15.38</v>
      </c>
      <c r="AI102" s="98">
        <v>13.77</v>
      </c>
      <c r="AJ102" s="98">
        <v>14.77</v>
      </c>
      <c r="AK102" s="98">
        <v>68.83</v>
      </c>
      <c r="AL102" s="98">
        <v>68.92</v>
      </c>
      <c r="AM102" s="98">
        <v>4.1500000000000004</v>
      </c>
      <c r="AN102" s="98">
        <v>12.84</v>
      </c>
      <c r="AO102" s="98">
        <v>15.38</v>
      </c>
      <c r="AP102" s="98">
        <v>13.77</v>
      </c>
      <c r="AQ102" s="98">
        <v>14.77</v>
      </c>
      <c r="AR102" s="98">
        <v>68.83</v>
      </c>
      <c r="AS102" s="98">
        <v>68.92</v>
      </c>
      <c r="AT102" s="98">
        <v>4.1500000000000004</v>
      </c>
      <c r="AU102" s="98">
        <v>12.84</v>
      </c>
      <c r="AV102" s="98">
        <v>120.5</v>
      </c>
      <c r="AW102" s="98">
        <v>143.72</v>
      </c>
      <c r="AX102" s="98">
        <v>15.38</v>
      </c>
      <c r="AY102" s="98">
        <v>66.819999999999993</v>
      </c>
      <c r="AZ102" s="98">
        <v>3.75</v>
      </c>
      <c r="BA102" s="98">
        <v>46.04</v>
      </c>
      <c r="BB102" s="98">
        <v>3.75</v>
      </c>
      <c r="BC102" s="98">
        <v>46.04</v>
      </c>
      <c r="BD102" s="98">
        <v>3.75</v>
      </c>
      <c r="BE102" s="98">
        <v>15.73</v>
      </c>
      <c r="BF102" s="98">
        <v>2.86</v>
      </c>
      <c r="BG102" s="98">
        <v>2.56</v>
      </c>
      <c r="BH102" s="113">
        <v>50.73</v>
      </c>
      <c r="BI102" s="98">
        <v>3.75</v>
      </c>
      <c r="BJ102" s="98">
        <v>2.0099999999999998</v>
      </c>
      <c r="BK102" s="113">
        <v>51.57</v>
      </c>
      <c r="BL102" s="98">
        <v>3.75</v>
      </c>
      <c r="BM102" s="98">
        <v>0</v>
      </c>
      <c r="BN102" s="113">
        <v>33.619999999999997</v>
      </c>
      <c r="BO102" s="98">
        <v>2.2400000000000002</v>
      </c>
      <c r="BP102" s="98">
        <v>0</v>
      </c>
      <c r="BQ102" s="113">
        <v>51.55</v>
      </c>
    </row>
    <row r="103" spans="1:69">
      <c r="A103" s="96">
        <v>42555</v>
      </c>
      <c r="B103" s="98" t="s">
        <v>619</v>
      </c>
      <c r="C103" s="98">
        <v>14.11</v>
      </c>
      <c r="D103" s="98">
        <v>14.32</v>
      </c>
      <c r="E103" s="98">
        <v>14.32</v>
      </c>
      <c r="F103" s="98">
        <v>22.48</v>
      </c>
      <c r="G103" s="98">
        <v>15.97</v>
      </c>
      <c r="H103" s="98">
        <v>15.67</v>
      </c>
      <c r="I103" s="98">
        <v>4.1500000000000004</v>
      </c>
      <c r="J103" s="98">
        <v>12.84</v>
      </c>
      <c r="K103" s="98">
        <v>14.32</v>
      </c>
      <c r="L103" s="98">
        <v>14.32</v>
      </c>
      <c r="M103" s="98">
        <v>21.05</v>
      </c>
      <c r="N103" s="98">
        <v>13.58</v>
      </c>
      <c r="O103" s="98">
        <v>16.43</v>
      </c>
      <c r="P103" s="98">
        <v>16.100000000000001</v>
      </c>
      <c r="Q103" s="98">
        <v>4.1500000000000004</v>
      </c>
      <c r="R103" s="98">
        <v>12.84</v>
      </c>
      <c r="S103" s="98">
        <v>14.32</v>
      </c>
      <c r="T103" s="98">
        <v>21.05</v>
      </c>
      <c r="U103" s="98">
        <v>13.58</v>
      </c>
      <c r="V103" s="98">
        <v>16.43</v>
      </c>
      <c r="W103" s="98">
        <v>16.100000000000001</v>
      </c>
      <c r="X103" s="98">
        <v>4.1500000000000004</v>
      </c>
      <c r="Y103" s="98">
        <v>14.11</v>
      </c>
      <c r="Z103" s="98">
        <v>15.38</v>
      </c>
      <c r="AA103" s="98">
        <v>15.38</v>
      </c>
      <c r="AB103" s="98">
        <v>21.29</v>
      </c>
      <c r="AC103" s="98">
        <v>70.98</v>
      </c>
      <c r="AD103" s="98">
        <v>54.11</v>
      </c>
      <c r="AE103" s="98">
        <v>4.1500000000000004</v>
      </c>
      <c r="AF103" s="98">
        <v>12.84</v>
      </c>
      <c r="AG103" s="98">
        <v>15.38</v>
      </c>
      <c r="AH103" s="98">
        <v>15.38</v>
      </c>
      <c r="AI103" s="98">
        <v>13.77</v>
      </c>
      <c r="AJ103" s="98">
        <v>14.77</v>
      </c>
      <c r="AK103" s="98">
        <v>68.83</v>
      </c>
      <c r="AL103" s="98">
        <v>68.92</v>
      </c>
      <c r="AM103" s="98">
        <v>4.1500000000000004</v>
      </c>
      <c r="AN103" s="98">
        <v>12.84</v>
      </c>
      <c r="AO103" s="98">
        <v>15.38</v>
      </c>
      <c r="AP103" s="98">
        <v>13.77</v>
      </c>
      <c r="AQ103" s="98">
        <v>14.77</v>
      </c>
      <c r="AR103" s="98">
        <v>68.83</v>
      </c>
      <c r="AS103" s="98">
        <v>68.92</v>
      </c>
      <c r="AT103" s="98">
        <v>4.1500000000000004</v>
      </c>
      <c r="AU103" s="98">
        <v>12.84</v>
      </c>
      <c r="AV103" s="98">
        <v>120.5</v>
      </c>
      <c r="AW103" s="98">
        <v>143.72</v>
      </c>
      <c r="AX103" s="98">
        <v>15.38</v>
      </c>
      <c r="AY103" s="98">
        <v>66.819999999999993</v>
      </c>
      <c r="AZ103" s="98">
        <v>3.75</v>
      </c>
      <c r="BA103" s="98">
        <v>46.04</v>
      </c>
      <c r="BB103" s="98">
        <v>3.75</v>
      </c>
      <c r="BC103" s="98">
        <v>46.04</v>
      </c>
      <c r="BD103" s="98">
        <v>3.75</v>
      </c>
      <c r="BE103" s="98">
        <v>15.73</v>
      </c>
      <c r="BF103" s="98">
        <v>2.86</v>
      </c>
      <c r="BG103" s="98">
        <v>2.56</v>
      </c>
      <c r="BH103" s="113">
        <v>50.73</v>
      </c>
      <c r="BI103" s="98">
        <v>3.75</v>
      </c>
      <c r="BJ103" s="98">
        <v>2.0099999999999998</v>
      </c>
      <c r="BK103" s="113">
        <v>51.57</v>
      </c>
      <c r="BL103" s="98">
        <v>3.75</v>
      </c>
      <c r="BM103" s="98">
        <v>0</v>
      </c>
      <c r="BN103" s="113">
        <v>33.619999999999997</v>
      </c>
      <c r="BO103" s="98">
        <v>2.2400000000000002</v>
      </c>
      <c r="BP103" s="98">
        <v>0</v>
      </c>
      <c r="BQ103" s="113">
        <v>51.55</v>
      </c>
    </row>
    <row r="104" spans="1:69">
      <c r="A104" s="96">
        <v>42555</v>
      </c>
      <c r="B104" s="98" t="s">
        <v>354</v>
      </c>
      <c r="C104" s="98">
        <v>13.7</v>
      </c>
      <c r="D104" s="98">
        <v>20.309999999999999</v>
      </c>
      <c r="E104" s="98">
        <v>16.86</v>
      </c>
      <c r="F104" s="98">
        <v>54.38</v>
      </c>
      <c r="G104" s="98">
        <v>13.53</v>
      </c>
      <c r="H104" s="98">
        <v>11.89</v>
      </c>
      <c r="I104" s="98">
        <v>4.1500000000000004</v>
      </c>
      <c r="J104" s="98">
        <v>12.47</v>
      </c>
      <c r="K104" s="98">
        <v>20.309999999999999</v>
      </c>
      <c r="L104" s="98">
        <v>16.86</v>
      </c>
      <c r="M104" s="98">
        <v>50.94</v>
      </c>
      <c r="N104" s="98">
        <v>32.869999999999997</v>
      </c>
      <c r="O104" s="98">
        <v>13.71</v>
      </c>
      <c r="P104" s="98">
        <v>12.92</v>
      </c>
      <c r="Q104" s="98">
        <v>4.1500000000000004</v>
      </c>
      <c r="R104" s="98">
        <v>12.47</v>
      </c>
      <c r="S104" s="98">
        <v>17.760000000000002</v>
      </c>
      <c r="T104" s="98">
        <v>50.94</v>
      </c>
      <c r="U104" s="98">
        <v>32.869999999999997</v>
      </c>
      <c r="V104" s="98">
        <v>13.71</v>
      </c>
      <c r="W104" s="98">
        <v>12.92</v>
      </c>
      <c r="X104" s="98">
        <v>4.1500000000000004</v>
      </c>
      <c r="Y104" s="98">
        <v>13.7</v>
      </c>
      <c r="Z104" s="98">
        <v>21.81</v>
      </c>
      <c r="AA104" s="98">
        <v>18.11</v>
      </c>
      <c r="AB104" s="98">
        <v>51.5</v>
      </c>
      <c r="AC104" s="98">
        <v>57.04</v>
      </c>
      <c r="AD104" s="98">
        <v>43.45</v>
      </c>
      <c r="AE104" s="98">
        <v>4.1500000000000004</v>
      </c>
      <c r="AF104" s="98">
        <v>12.47</v>
      </c>
      <c r="AG104" s="98">
        <v>21.81</v>
      </c>
      <c r="AH104" s="98">
        <v>18.11</v>
      </c>
      <c r="AI104" s="98">
        <v>33.33</v>
      </c>
      <c r="AJ104" s="98">
        <v>35.729999999999997</v>
      </c>
      <c r="AK104" s="98">
        <v>55.3</v>
      </c>
      <c r="AL104" s="98">
        <v>55.37</v>
      </c>
      <c r="AM104" s="98">
        <v>4.1500000000000004</v>
      </c>
      <c r="AN104" s="98">
        <v>12.47</v>
      </c>
      <c r="AO104" s="98">
        <v>19.07</v>
      </c>
      <c r="AP104" s="98">
        <v>33.33</v>
      </c>
      <c r="AQ104" s="98">
        <v>35.729999999999997</v>
      </c>
      <c r="AR104" s="98">
        <v>55.3</v>
      </c>
      <c r="AS104" s="98">
        <v>55.37</v>
      </c>
      <c r="AT104" s="98">
        <v>4.1500000000000004</v>
      </c>
      <c r="AU104" s="98">
        <v>12.47</v>
      </c>
      <c r="AV104" s="98">
        <v>145.46</v>
      </c>
      <c r="AW104" s="98">
        <v>172.77</v>
      </c>
      <c r="AX104" s="98">
        <v>18.11</v>
      </c>
      <c r="AY104" s="98">
        <v>52.9</v>
      </c>
      <c r="AZ104" s="98">
        <v>3.64</v>
      </c>
      <c r="BA104" s="98">
        <v>55.14</v>
      </c>
      <c r="BB104" s="98">
        <v>3.64</v>
      </c>
      <c r="BC104" s="98">
        <v>55.14</v>
      </c>
      <c r="BD104" s="98">
        <v>3.64</v>
      </c>
      <c r="BE104" s="98">
        <v>18.8</v>
      </c>
      <c r="BF104" s="98">
        <v>2.78</v>
      </c>
      <c r="BG104" s="98">
        <v>2.4900000000000002</v>
      </c>
      <c r="BH104" s="113">
        <v>60.68</v>
      </c>
      <c r="BI104" s="98">
        <v>3.64</v>
      </c>
      <c r="BJ104" s="98">
        <v>1.97</v>
      </c>
      <c r="BK104" s="113">
        <v>61.64</v>
      </c>
      <c r="BL104" s="98">
        <v>3.64</v>
      </c>
      <c r="BM104" s="98">
        <v>0</v>
      </c>
      <c r="BN104" s="113">
        <v>46.95</v>
      </c>
      <c r="BO104" s="98">
        <v>2.1800000000000002</v>
      </c>
      <c r="BP104" s="98">
        <v>0</v>
      </c>
      <c r="BQ104" s="113">
        <v>61.6</v>
      </c>
    </row>
    <row r="105" spans="1:69">
      <c r="A105" s="96">
        <v>42555</v>
      </c>
      <c r="B105" s="98" t="s">
        <v>357</v>
      </c>
      <c r="C105" s="98">
        <v>13.7</v>
      </c>
      <c r="D105" s="98">
        <v>20.54</v>
      </c>
      <c r="E105" s="98">
        <v>17.03</v>
      </c>
      <c r="F105" s="98">
        <v>54.38</v>
      </c>
      <c r="G105" s="98">
        <v>13.53</v>
      </c>
      <c r="H105" s="98">
        <v>11.89</v>
      </c>
      <c r="I105" s="98">
        <v>4.1500000000000004</v>
      </c>
      <c r="J105" s="98">
        <v>12.47</v>
      </c>
      <c r="K105" s="98">
        <v>20.54</v>
      </c>
      <c r="L105" s="98">
        <v>17.03</v>
      </c>
      <c r="M105" s="98">
        <v>50.94</v>
      </c>
      <c r="N105" s="98">
        <v>32.869999999999997</v>
      </c>
      <c r="O105" s="98">
        <v>13.71</v>
      </c>
      <c r="P105" s="98">
        <v>12.92</v>
      </c>
      <c r="Q105" s="98">
        <v>4.1500000000000004</v>
      </c>
      <c r="R105" s="98">
        <v>12.47</v>
      </c>
      <c r="S105" s="98">
        <v>17.940000000000001</v>
      </c>
      <c r="T105" s="98">
        <v>50.94</v>
      </c>
      <c r="U105" s="98">
        <v>32.869999999999997</v>
      </c>
      <c r="V105" s="98">
        <v>13.71</v>
      </c>
      <c r="W105" s="98">
        <v>12.92</v>
      </c>
      <c r="X105" s="98">
        <v>4.1500000000000004</v>
      </c>
      <c r="Y105" s="98">
        <v>13.7</v>
      </c>
      <c r="Z105" s="98">
        <v>22.06</v>
      </c>
      <c r="AA105" s="98">
        <v>18.29</v>
      </c>
      <c r="AB105" s="98">
        <v>51.5</v>
      </c>
      <c r="AC105" s="98">
        <v>57.04</v>
      </c>
      <c r="AD105" s="98">
        <v>43.45</v>
      </c>
      <c r="AE105" s="98">
        <v>4.1500000000000004</v>
      </c>
      <c r="AF105" s="98">
        <v>12.47</v>
      </c>
      <c r="AG105" s="98">
        <v>22.06</v>
      </c>
      <c r="AH105" s="98">
        <v>18.29</v>
      </c>
      <c r="AI105" s="98">
        <v>33.33</v>
      </c>
      <c r="AJ105" s="98">
        <v>35.729999999999997</v>
      </c>
      <c r="AK105" s="98">
        <v>55.3</v>
      </c>
      <c r="AL105" s="98">
        <v>55.37</v>
      </c>
      <c r="AM105" s="98">
        <v>4.1500000000000004</v>
      </c>
      <c r="AN105" s="98">
        <v>12.47</v>
      </c>
      <c r="AO105" s="98">
        <v>19.27</v>
      </c>
      <c r="AP105" s="98">
        <v>33.33</v>
      </c>
      <c r="AQ105" s="98">
        <v>35.729999999999997</v>
      </c>
      <c r="AR105" s="98">
        <v>55.3</v>
      </c>
      <c r="AS105" s="98">
        <v>55.37</v>
      </c>
      <c r="AT105" s="98">
        <v>4.1500000000000004</v>
      </c>
      <c r="AU105" s="98">
        <v>12.47</v>
      </c>
      <c r="AV105" s="98">
        <v>145.71</v>
      </c>
      <c r="AW105" s="98">
        <v>173.02</v>
      </c>
      <c r="AX105" s="98">
        <v>18.29</v>
      </c>
      <c r="AY105" s="98">
        <v>52.9</v>
      </c>
      <c r="AZ105" s="98">
        <v>3.64</v>
      </c>
      <c r="BA105" s="98">
        <v>55.33</v>
      </c>
      <c r="BB105" s="98">
        <v>3.64</v>
      </c>
      <c r="BC105" s="98">
        <v>55.33</v>
      </c>
      <c r="BD105" s="98">
        <v>3.64</v>
      </c>
      <c r="BE105" s="98">
        <v>18.86</v>
      </c>
      <c r="BF105" s="98">
        <v>2.78</v>
      </c>
      <c r="BG105" s="98">
        <v>2.4900000000000002</v>
      </c>
      <c r="BH105" s="113">
        <v>60.87</v>
      </c>
      <c r="BI105" s="98">
        <v>3.64</v>
      </c>
      <c r="BJ105" s="98">
        <v>1.97</v>
      </c>
      <c r="BK105" s="113">
        <v>61.84</v>
      </c>
      <c r="BL105" s="98">
        <v>3.64</v>
      </c>
      <c r="BM105" s="98">
        <v>0</v>
      </c>
      <c r="BN105" s="113">
        <v>47.14</v>
      </c>
      <c r="BO105" s="98">
        <v>2.1800000000000002</v>
      </c>
      <c r="BP105" s="98">
        <v>0</v>
      </c>
      <c r="BQ105" s="113">
        <v>61.8</v>
      </c>
    </row>
    <row r="106" spans="1:69">
      <c r="A106" s="96">
        <v>42555</v>
      </c>
      <c r="B106" s="98" t="s">
        <v>622</v>
      </c>
      <c r="C106" s="98">
        <v>8.2899999999999991</v>
      </c>
      <c r="D106" s="98">
        <v>14.27</v>
      </c>
      <c r="E106" s="98">
        <v>14.27</v>
      </c>
      <c r="F106" s="98">
        <v>21.44</v>
      </c>
      <c r="G106" s="98">
        <v>15.3</v>
      </c>
      <c r="H106" s="98">
        <v>16.36</v>
      </c>
      <c r="I106" s="98">
        <v>4.1500000000000004</v>
      </c>
      <c r="J106" s="98">
        <v>8.2899999999999991</v>
      </c>
      <c r="K106" s="98">
        <v>14.27</v>
      </c>
      <c r="L106" s="98">
        <v>14.27</v>
      </c>
      <c r="M106" s="98">
        <v>18.489999999999998</v>
      </c>
      <c r="N106" s="98">
        <v>11.52</v>
      </c>
      <c r="O106" s="98">
        <v>16.5</v>
      </c>
      <c r="P106" s="98">
        <v>16.45</v>
      </c>
      <c r="Q106" s="98">
        <v>4.1500000000000004</v>
      </c>
      <c r="R106" s="98">
        <v>8.2899999999999991</v>
      </c>
      <c r="S106" s="98">
        <v>14.27</v>
      </c>
      <c r="T106" s="98">
        <v>18.489999999999998</v>
      </c>
      <c r="U106" s="98">
        <v>11.52</v>
      </c>
      <c r="V106" s="98">
        <v>16.5</v>
      </c>
      <c r="W106" s="98">
        <v>16.45</v>
      </c>
      <c r="X106" s="98">
        <v>4.1500000000000004</v>
      </c>
      <c r="Y106" s="98">
        <v>8.2899999999999991</v>
      </c>
      <c r="Z106" s="98">
        <v>15.51</v>
      </c>
      <c r="AA106" s="98">
        <v>15.51</v>
      </c>
      <c r="AB106" s="98">
        <v>22.03</v>
      </c>
      <c r="AC106" s="98">
        <v>73.13</v>
      </c>
      <c r="AD106" s="98">
        <v>53.43</v>
      </c>
      <c r="AE106" s="98">
        <v>4.1500000000000004</v>
      </c>
      <c r="AF106" s="98">
        <v>8.2899999999999991</v>
      </c>
      <c r="AG106" s="98">
        <v>15.51</v>
      </c>
      <c r="AH106" s="98">
        <v>15.51</v>
      </c>
      <c r="AI106" s="98">
        <v>16.59</v>
      </c>
      <c r="AJ106" s="98">
        <v>14.87</v>
      </c>
      <c r="AK106" s="98">
        <v>72.16</v>
      </c>
      <c r="AL106" s="98">
        <v>68.680000000000007</v>
      </c>
      <c r="AM106" s="98">
        <v>4.1500000000000004</v>
      </c>
      <c r="AN106" s="98">
        <v>8.2899999999999991</v>
      </c>
      <c r="AO106" s="98">
        <v>15.51</v>
      </c>
      <c r="AP106" s="98">
        <v>16.59</v>
      </c>
      <c r="AQ106" s="98">
        <v>14.87</v>
      </c>
      <c r="AR106" s="98">
        <v>72.16</v>
      </c>
      <c r="AS106" s="98">
        <v>68.680000000000007</v>
      </c>
      <c r="AT106" s="98">
        <v>4.1500000000000004</v>
      </c>
      <c r="AU106" s="98">
        <v>8.2899999999999991</v>
      </c>
      <c r="AV106" s="98">
        <v>121.01</v>
      </c>
      <c r="AW106" s="98">
        <v>144.32</v>
      </c>
      <c r="AX106" s="98">
        <v>15.51</v>
      </c>
      <c r="AY106" s="98">
        <v>66.819999999999993</v>
      </c>
      <c r="AZ106" s="98">
        <v>3.18</v>
      </c>
      <c r="BA106" s="98">
        <v>46.28</v>
      </c>
      <c r="BB106" s="98">
        <v>5.61</v>
      </c>
      <c r="BC106" s="98">
        <v>46.28</v>
      </c>
      <c r="BD106" s="98">
        <v>3.18</v>
      </c>
      <c r="BE106" s="98">
        <v>16.55</v>
      </c>
      <c r="BF106" s="98">
        <v>2.21</v>
      </c>
      <c r="BG106" s="98">
        <v>2.21</v>
      </c>
      <c r="BH106" s="113">
        <v>46.22</v>
      </c>
      <c r="BI106" s="98">
        <v>3.18</v>
      </c>
      <c r="BJ106" s="98">
        <v>0</v>
      </c>
      <c r="BK106" s="113">
        <v>46.89</v>
      </c>
      <c r="BL106" s="98">
        <v>3.18</v>
      </c>
      <c r="BM106" s="98">
        <v>0</v>
      </c>
      <c r="BN106" s="113">
        <v>31.29</v>
      </c>
      <c r="BO106" s="98">
        <v>2.2400000000000002</v>
      </c>
      <c r="BP106" s="98">
        <v>0</v>
      </c>
      <c r="BQ106" s="113">
        <v>46.83</v>
      </c>
    </row>
    <row r="107" spans="1:69">
      <c r="A107" s="96">
        <v>42555</v>
      </c>
      <c r="B107" s="98" t="s">
        <v>625</v>
      </c>
      <c r="C107" s="98">
        <v>8.2899999999999991</v>
      </c>
      <c r="D107" s="98">
        <v>14.27</v>
      </c>
      <c r="E107" s="98">
        <v>14.27</v>
      </c>
      <c r="F107" s="98">
        <v>21.44</v>
      </c>
      <c r="G107" s="98">
        <v>15.3</v>
      </c>
      <c r="H107" s="98">
        <v>16.36</v>
      </c>
      <c r="I107" s="98">
        <v>4.1500000000000004</v>
      </c>
      <c r="J107" s="98">
        <v>8.2899999999999991</v>
      </c>
      <c r="K107" s="98">
        <v>14.27</v>
      </c>
      <c r="L107" s="98">
        <v>14.27</v>
      </c>
      <c r="M107" s="98">
        <v>18.489999999999998</v>
      </c>
      <c r="N107" s="98">
        <v>11.52</v>
      </c>
      <c r="O107" s="98">
        <v>16.5</v>
      </c>
      <c r="P107" s="98">
        <v>16.45</v>
      </c>
      <c r="Q107" s="98">
        <v>4.1500000000000004</v>
      </c>
      <c r="R107" s="98">
        <v>8.2899999999999991</v>
      </c>
      <c r="S107" s="98">
        <v>14.27</v>
      </c>
      <c r="T107" s="98">
        <v>18.489999999999998</v>
      </c>
      <c r="U107" s="98">
        <v>11.52</v>
      </c>
      <c r="V107" s="98">
        <v>16.5</v>
      </c>
      <c r="W107" s="98">
        <v>16.45</v>
      </c>
      <c r="X107" s="98">
        <v>4.1500000000000004</v>
      </c>
      <c r="Y107" s="98">
        <v>8.2899999999999991</v>
      </c>
      <c r="Z107" s="98">
        <v>15.51</v>
      </c>
      <c r="AA107" s="98">
        <v>15.51</v>
      </c>
      <c r="AB107" s="98">
        <v>22.03</v>
      </c>
      <c r="AC107" s="98">
        <v>73.13</v>
      </c>
      <c r="AD107" s="98">
        <v>53.43</v>
      </c>
      <c r="AE107" s="98">
        <v>4.1500000000000004</v>
      </c>
      <c r="AF107" s="98">
        <v>8.2899999999999991</v>
      </c>
      <c r="AG107" s="98">
        <v>15.51</v>
      </c>
      <c r="AH107" s="98">
        <v>15.51</v>
      </c>
      <c r="AI107" s="98">
        <v>16.59</v>
      </c>
      <c r="AJ107" s="98">
        <v>14.87</v>
      </c>
      <c r="AK107" s="98">
        <v>72.16</v>
      </c>
      <c r="AL107" s="98">
        <v>68.680000000000007</v>
      </c>
      <c r="AM107" s="98">
        <v>4.1500000000000004</v>
      </c>
      <c r="AN107" s="98">
        <v>8.2899999999999991</v>
      </c>
      <c r="AO107" s="98">
        <v>15.51</v>
      </c>
      <c r="AP107" s="98">
        <v>16.59</v>
      </c>
      <c r="AQ107" s="98">
        <v>14.87</v>
      </c>
      <c r="AR107" s="98">
        <v>72.16</v>
      </c>
      <c r="AS107" s="98">
        <v>68.680000000000007</v>
      </c>
      <c r="AT107" s="98">
        <v>4.1500000000000004</v>
      </c>
      <c r="AU107" s="98">
        <v>8.2899999999999991</v>
      </c>
      <c r="AV107" s="98">
        <v>121.01</v>
      </c>
      <c r="AW107" s="98">
        <v>144.32</v>
      </c>
      <c r="AX107" s="98">
        <v>15.51</v>
      </c>
      <c r="AY107" s="98">
        <v>66.819999999999993</v>
      </c>
      <c r="AZ107" s="98">
        <v>3.18</v>
      </c>
      <c r="BA107" s="98">
        <v>46.28</v>
      </c>
      <c r="BB107" s="98">
        <v>5.61</v>
      </c>
      <c r="BC107" s="98">
        <v>46.28</v>
      </c>
      <c r="BD107" s="98">
        <v>3.18</v>
      </c>
      <c r="BE107" s="98">
        <v>16.55</v>
      </c>
      <c r="BF107" s="98">
        <v>2.21</v>
      </c>
      <c r="BG107" s="98">
        <v>2.21</v>
      </c>
      <c r="BH107" s="113">
        <v>46.22</v>
      </c>
      <c r="BI107" s="98">
        <v>3.18</v>
      </c>
      <c r="BJ107" s="98">
        <v>0</v>
      </c>
      <c r="BK107" s="113">
        <v>46.89</v>
      </c>
      <c r="BL107" s="98">
        <v>3.18</v>
      </c>
      <c r="BM107" s="98">
        <v>0</v>
      </c>
      <c r="BN107" s="113">
        <v>31.29</v>
      </c>
      <c r="BO107" s="98">
        <v>2.2400000000000002</v>
      </c>
      <c r="BP107" s="98">
        <v>0</v>
      </c>
      <c r="BQ107" s="113">
        <v>46.83</v>
      </c>
    </row>
    <row r="108" spans="1:69">
      <c r="A108" s="96">
        <v>42555</v>
      </c>
      <c r="B108" s="98" t="s">
        <v>360</v>
      </c>
      <c r="C108" s="98">
        <v>8.0500000000000007</v>
      </c>
      <c r="D108" s="98">
        <v>20.47</v>
      </c>
      <c r="E108" s="98">
        <v>16.97</v>
      </c>
      <c r="F108" s="98">
        <v>51.86</v>
      </c>
      <c r="G108" s="98">
        <v>10.99</v>
      </c>
      <c r="H108" s="98">
        <v>10.51</v>
      </c>
      <c r="I108" s="98">
        <v>4.1500000000000004</v>
      </c>
      <c r="J108" s="98">
        <v>8.0500000000000007</v>
      </c>
      <c r="K108" s="98">
        <v>20.47</v>
      </c>
      <c r="L108" s="98">
        <v>16.97</v>
      </c>
      <c r="M108" s="98">
        <v>44.73</v>
      </c>
      <c r="N108" s="98">
        <v>27.87</v>
      </c>
      <c r="O108" s="98">
        <v>11.43</v>
      </c>
      <c r="P108" s="98">
        <v>11.11</v>
      </c>
      <c r="Q108" s="98">
        <v>4.1500000000000004</v>
      </c>
      <c r="R108" s="98">
        <v>8.0500000000000007</v>
      </c>
      <c r="S108" s="98">
        <v>17.88</v>
      </c>
      <c r="T108" s="98">
        <v>44.73</v>
      </c>
      <c r="U108" s="98">
        <v>27.87</v>
      </c>
      <c r="V108" s="98">
        <v>11.43</v>
      </c>
      <c r="W108" s="98">
        <v>11.11</v>
      </c>
      <c r="X108" s="98">
        <v>4.1500000000000004</v>
      </c>
      <c r="Y108" s="98">
        <v>8.0500000000000007</v>
      </c>
      <c r="Z108" s="98">
        <v>22.24</v>
      </c>
      <c r="AA108" s="98">
        <v>18.440000000000001</v>
      </c>
      <c r="AB108" s="98">
        <v>53.29</v>
      </c>
      <c r="AC108" s="98">
        <v>49.79</v>
      </c>
      <c r="AD108" s="98">
        <v>36.36</v>
      </c>
      <c r="AE108" s="98">
        <v>4.1500000000000004</v>
      </c>
      <c r="AF108" s="98">
        <v>8.0500000000000007</v>
      </c>
      <c r="AG108" s="98">
        <v>22.24</v>
      </c>
      <c r="AH108" s="98">
        <v>18.440000000000001</v>
      </c>
      <c r="AI108" s="98">
        <v>40.14</v>
      </c>
      <c r="AJ108" s="98">
        <v>35.979999999999997</v>
      </c>
      <c r="AK108" s="98">
        <v>49.13</v>
      </c>
      <c r="AL108" s="98">
        <v>46.75</v>
      </c>
      <c r="AM108" s="98">
        <v>4.1500000000000004</v>
      </c>
      <c r="AN108" s="98">
        <v>8.0500000000000007</v>
      </c>
      <c r="AO108" s="98">
        <v>19.43</v>
      </c>
      <c r="AP108" s="98">
        <v>40.14</v>
      </c>
      <c r="AQ108" s="98">
        <v>35.979999999999997</v>
      </c>
      <c r="AR108" s="98">
        <v>49.13</v>
      </c>
      <c r="AS108" s="98">
        <v>46.75</v>
      </c>
      <c r="AT108" s="98">
        <v>4.1500000000000004</v>
      </c>
      <c r="AU108" s="98">
        <v>8.0500000000000007</v>
      </c>
      <c r="AV108" s="98">
        <v>136.54</v>
      </c>
      <c r="AW108" s="98">
        <v>161.79</v>
      </c>
      <c r="AX108" s="98">
        <v>18.440000000000001</v>
      </c>
      <c r="AY108" s="98">
        <v>44.82</v>
      </c>
      <c r="AZ108" s="98">
        <v>3.09</v>
      </c>
      <c r="BA108" s="98">
        <v>52.77</v>
      </c>
      <c r="BB108" s="98">
        <v>5.44</v>
      </c>
      <c r="BC108" s="98">
        <v>52.77</v>
      </c>
      <c r="BD108" s="98">
        <v>3.09</v>
      </c>
      <c r="BE108" s="98">
        <v>18.86</v>
      </c>
      <c r="BF108" s="98">
        <v>2.15</v>
      </c>
      <c r="BG108" s="98">
        <v>2.15</v>
      </c>
      <c r="BH108" s="113">
        <v>52.67</v>
      </c>
      <c r="BI108" s="98">
        <v>3.09</v>
      </c>
      <c r="BJ108" s="98">
        <v>0</v>
      </c>
      <c r="BK108" s="113">
        <v>53.43</v>
      </c>
      <c r="BL108" s="98">
        <v>3.09</v>
      </c>
      <c r="BM108" s="98">
        <v>0</v>
      </c>
      <c r="BN108" s="113">
        <v>42.39</v>
      </c>
      <c r="BO108" s="98">
        <v>2.1800000000000002</v>
      </c>
      <c r="BP108" s="98">
        <v>0</v>
      </c>
      <c r="BQ108" s="113">
        <v>53.32</v>
      </c>
    </row>
    <row r="109" spans="1:69">
      <c r="A109" s="96">
        <v>42555</v>
      </c>
      <c r="B109" s="98" t="s">
        <v>366</v>
      </c>
      <c r="C109" s="98">
        <v>8.0500000000000007</v>
      </c>
      <c r="D109" s="98">
        <v>20.47</v>
      </c>
      <c r="E109" s="98">
        <v>16.97</v>
      </c>
      <c r="F109" s="98">
        <v>51.86</v>
      </c>
      <c r="G109" s="98">
        <v>10.99</v>
      </c>
      <c r="H109" s="98">
        <v>10.51</v>
      </c>
      <c r="I109" s="98">
        <v>4.1500000000000004</v>
      </c>
      <c r="J109" s="98">
        <v>8.0500000000000007</v>
      </c>
      <c r="K109" s="98">
        <v>20.47</v>
      </c>
      <c r="L109" s="98">
        <v>16.97</v>
      </c>
      <c r="M109" s="98">
        <v>44.73</v>
      </c>
      <c r="N109" s="98">
        <v>27.87</v>
      </c>
      <c r="O109" s="98">
        <v>11.43</v>
      </c>
      <c r="P109" s="98">
        <v>11.11</v>
      </c>
      <c r="Q109" s="98">
        <v>4.1500000000000004</v>
      </c>
      <c r="R109" s="98">
        <v>8.0500000000000007</v>
      </c>
      <c r="S109" s="98">
        <v>17.88</v>
      </c>
      <c r="T109" s="98">
        <v>44.73</v>
      </c>
      <c r="U109" s="98">
        <v>27.87</v>
      </c>
      <c r="V109" s="98">
        <v>11.43</v>
      </c>
      <c r="W109" s="98">
        <v>11.11</v>
      </c>
      <c r="X109" s="98">
        <v>4.1500000000000004</v>
      </c>
      <c r="Y109" s="98">
        <v>8.0500000000000007</v>
      </c>
      <c r="Z109" s="98">
        <v>22.24</v>
      </c>
      <c r="AA109" s="98">
        <v>18.440000000000001</v>
      </c>
      <c r="AB109" s="98">
        <v>53.29</v>
      </c>
      <c r="AC109" s="98">
        <v>49.79</v>
      </c>
      <c r="AD109" s="98">
        <v>36.36</v>
      </c>
      <c r="AE109" s="98">
        <v>4.1500000000000004</v>
      </c>
      <c r="AF109" s="98">
        <v>8.0500000000000007</v>
      </c>
      <c r="AG109" s="98">
        <v>22.24</v>
      </c>
      <c r="AH109" s="98">
        <v>18.440000000000001</v>
      </c>
      <c r="AI109" s="98">
        <v>40.14</v>
      </c>
      <c r="AJ109" s="98">
        <v>35.979999999999997</v>
      </c>
      <c r="AK109" s="98">
        <v>49.13</v>
      </c>
      <c r="AL109" s="98">
        <v>46.75</v>
      </c>
      <c r="AM109" s="98">
        <v>4.1500000000000004</v>
      </c>
      <c r="AN109" s="98">
        <v>8.0500000000000007</v>
      </c>
      <c r="AO109" s="98">
        <v>19.43</v>
      </c>
      <c r="AP109" s="98">
        <v>40.14</v>
      </c>
      <c r="AQ109" s="98">
        <v>35.979999999999997</v>
      </c>
      <c r="AR109" s="98">
        <v>49.13</v>
      </c>
      <c r="AS109" s="98">
        <v>46.75</v>
      </c>
      <c r="AT109" s="98">
        <v>4.1500000000000004</v>
      </c>
      <c r="AU109" s="98">
        <v>8.0500000000000007</v>
      </c>
      <c r="AV109" s="98">
        <v>136.54</v>
      </c>
      <c r="AW109" s="98">
        <v>161.79</v>
      </c>
      <c r="AX109" s="98">
        <v>18.440000000000001</v>
      </c>
      <c r="AY109" s="98">
        <v>44.82</v>
      </c>
      <c r="AZ109" s="98">
        <v>3.09</v>
      </c>
      <c r="BA109" s="98">
        <v>52.77</v>
      </c>
      <c r="BB109" s="98">
        <v>5.44</v>
      </c>
      <c r="BC109" s="98">
        <v>52.77</v>
      </c>
      <c r="BD109" s="98">
        <v>3.09</v>
      </c>
      <c r="BE109" s="98">
        <v>18.86</v>
      </c>
      <c r="BF109" s="98">
        <v>2.15</v>
      </c>
      <c r="BG109" s="98">
        <v>2.15</v>
      </c>
      <c r="BH109" s="113">
        <v>52.67</v>
      </c>
      <c r="BI109" s="98">
        <v>3.09</v>
      </c>
      <c r="BJ109" s="98">
        <v>0</v>
      </c>
      <c r="BK109" s="113">
        <v>53.43</v>
      </c>
      <c r="BL109" s="98">
        <v>3.09</v>
      </c>
      <c r="BM109" s="98">
        <v>0</v>
      </c>
      <c r="BN109" s="113">
        <v>42.39</v>
      </c>
      <c r="BO109" s="98">
        <v>2.1800000000000002</v>
      </c>
      <c r="BP109" s="98">
        <v>0</v>
      </c>
      <c r="BQ109" s="113">
        <v>53.32</v>
      </c>
    </row>
    <row r="110" spans="1:69">
      <c r="A110" s="96">
        <v>42555</v>
      </c>
      <c r="B110" s="98" t="s">
        <v>342</v>
      </c>
      <c r="C110" s="98">
        <v>6.24</v>
      </c>
      <c r="D110" s="98">
        <v>20.38</v>
      </c>
      <c r="E110" s="98">
        <v>16.899999999999999</v>
      </c>
      <c r="F110" s="98">
        <v>51.88</v>
      </c>
      <c r="G110" s="98">
        <v>11.11</v>
      </c>
      <c r="H110" s="98">
        <v>11.33</v>
      </c>
      <c r="I110" s="98">
        <v>4.1500000000000004</v>
      </c>
      <c r="J110" s="98">
        <v>6.24</v>
      </c>
      <c r="K110" s="98">
        <v>20.38</v>
      </c>
      <c r="L110" s="98">
        <v>16.899999999999999</v>
      </c>
      <c r="M110" s="98">
        <v>48.32</v>
      </c>
      <c r="N110" s="98">
        <v>23.85</v>
      </c>
      <c r="O110" s="98">
        <v>11.76</v>
      </c>
      <c r="P110" s="98">
        <v>11.54</v>
      </c>
      <c r="Q110" s="98">
        <v>4.1500000000000004</v>
      </c>
      <c r="R110" s="98">
        <v>6.24</v>
      </c>
      <c r="S110" s="98">
        <v>17.8</v>
      </c>
      <c r="T110" s="98">
        <v>48.32</v>
      </c>
      <c r="U110" s="98">
        <v>23.85</v>
      </c>
      <c r="V110" s="98">
        <v>11.76</v>
      </c>
      <c r="W110" s="98">
        <v>11.54</v>
      </c>
      <c r="X110" s="98">
        <v>4.1500000000000004</v>
      </c>
      <c r="Y110" s="98">
        <v>6.24</v>
      </c>
      <c r="Z110" s="98">
        <v>22.12</v>
      </c>
      <c r="AA110" s="98">
        <v>18.34</v>
      </c>
      <c r="AB110" s="98">
        <v>52.11</v>
      </c>
      <c r="AC110" s="98">
        <v>49.53</v>
      </c>
      <c r="AD110" s="98">
        <v>32.979999999999997</v>
      </c>
      <c r="AE110" s="98">
        <v>4.1500000000000004</v>
      </c>
      <c r="AF110" s="98">
        <v>6.24</v>
      </c>
      <c r="AG110" s="98">
        <v>22.12</v>
      </c>
      <c r="AH110" s="98">
        <v>18.34</v>
      </c>
      <c r="AI110" s="98">
        <v>43.95</v>
      </c>
      <c r="AJ110" s="98">
        <v>28.79</v>
      </c>
      <c r="AK110" s="98">
        <v>48.63</v>
      </c>
      <c r="AL110" s="98">
        <v>43.18</v>
      </c>
      <c r="AM110" s="98">
        <v>4.1500000000000004</v>
      </c>
      <c r="AN110" s="98">
        <v>6.24</v>
      </c>
      <c r="AO110" s="98">
        <v>19.32</v>
      </c>
      <c r="AP110" s="98">
        <v>43.95</v>
      </c>
      <c r="AQ110" s="98">
        <v>28.79</v>
      </c>
      <c r="AR110" s="98">
        <v>48.63</v>
      </c>
      <c r="AS110" s="98">
        <v>43.18</v>
      </c>
      <c r="AT110" s="98">
        <v>4.1500000000000004</v>
      </c>
      <c r="AU110" s="98">
        <v>6.24</v>
      </c>
      <c r="AV110" s="98">
        <v>135.19</v>
      </c>
      <c r="AW110" s="98">
        <v>160.18</v>
      </c>
      <c r="AX110" s="98">
        <v>18.34</v>
      </c>
      <c r="AY110" s="98">
        <v>44.82</v>
      </c>
      <c r="AZ110" s="98">
        <v>3</v>
      </c>
      <c r="BA110" s="98">
        <v>52.3</v>
      </c>
      <c r="BB110" s="98">
        <v>3.24</v>
      </c>
      <c r="BC110" s="98">
        <v>52.3</v>
      </c>
      <c r="BD110" s="98">
        <v>3</v>
      </c>
      <c r="BE110" s="98">
        <v>18.87</v>
      </c>
      <c r="BF110" s="98">
        <v>2.14</v>
      </c>
      <c r="BG110" s="98">
        <v>2.14</v>
      </c>
      <c r="BH110" s="113">
        <v>51.31</v>
      </c>
      <c r="BI110" s="98">
        <v>3</v>
      </c>
      <c r="BJ110" s="98">
        <v>0</v>
      </c>
      <c r="BK110" s="113">
        <v>52.12</v>
      </c>
      <c r="BL110" s="98">
        <v>3</v>
      </c>
      <c r="BM110" s="98">
        <v>0</v>
      </c>
      <c r="BN110" s="113">
        <v>41.65</v>
      </c>
      <c r="BO110" s="98">
        <v>2.17</v>
      </c>
      <c r="BP110" s="98">
        <v>0</v>
      </c>
      <c r="BQ110" s="113">
        <v>52.09</v>
      </c>
    </row>
    <row r="111" spans="1:69">
      <c r="A111" s="96">
        <v>42555</v>
      </c>
      <c r="B111" s="98" t="s">
        <v>607</v>
      </c>
      <c r="C111" s="98">
        <v>6.43</v>
      </c>
      <c r="D111" s="98">
        <v>14.21</v>
      </c>
      <c r="E111" s="98">
        <v>14.21</v>
      </c>
      <c r="F111" s="98">
        <v>21.44</v>
      </c>
      <c r="G111" s="98">
        <v>15.47</v>
      </c>
      <c r="H111" s="98">
        <v>17.62</v>
      </c>
      <c r="I111" s="98">
        <v>4.1500000000000004</v>
      </c>
      <c r="J111" s="98">
        <v>6.43</v>
      </c>
      <c r="K111" s="98">
        <v>14.21</v>
      </c>
      <c r="L111" s="98">
        <v>14.21</v>
      </c>
      <c r="M111" s="98">
        <v>19.97</v>
      </c>
      <c r="N111" s="98">
        <v>9.86</v>
      </c>
      <c r="O111" s="98">
        <v>16.84</v>
      </c>
      <c r="P111" s="98">
        <v>17.239999999999998</v>
      </c>
      <c r="Q111" s="98">
        <v>4.1500000000000004</v>
      </c>
      <c r="R111" s="98">
        <v>6.43</v>
      </c>
      <c r="S111" s="98">
        <v>14.21</v>
      </c>
      <c r="T111" s="98">
        <v>19.97</v>
      </c>
      <c r="U111" s="98">
        <v>9.86</v>
      </c>
      <c r="V111" s="98">
        <v>16.84</v>
      </c>
      <c r="W111" s="98">
        <v>17.239999999999998</v>
      </c>
      <c r="X111" s="98">
        <v>4.1500000000000004</v>
      </c>
      <c r="Y111" s="98">
        <v>6.43</v>
      </c>
      <c r="Z111" s="98">
        <v>15.42</v>
      </c>
      <c r="AA111" s="98">
        <v>15.42</v>
      </c>
      <c r="AB111" s="98">
        <v>21.54</v>
      </c>
      <c r="AC111" s="98">
        <v>72.739999999999995</v>
      </c>
      <c r="AD111" s="98">
        <v>48.48</v>
      </c>
      <c r="AE111" s="98">
        <v>4.1500000000000004</v>
      </c>
      <c r="AF111" s="98">
        <v>6.43</v>
      </c>
      <c r="AG111" s="98">
        <v>15.42</v>
      </c>
      <c r="AH111" s="98">
        <v>15.42</v>
      </c>
      <c r="AI111" s="98">
        <v>18.170000000000002</v>
      </c>
      <c r="AJ111" s="98">
        <v>11.9</v>
      </c>
      <c r="AK111" s="98">
        <v>71.430000000000007</v>
      </c>
      <c r="AL111" s="98">
        <v>63.44</v>
      </c>
      <c r="AM111" s="98">
        <v>4.1500000000000004</v>
      </c>
      <c r="AN111" s="98">
        <v>6.43</v>
      </c>
      <c r="AO111" s="98">
        <v>15.42</v>
      </c>
      <c r="AP111" s="98">
        <v>18.170000000000002</v>
      </c>
      <c r="AQ111" s="98">
        <v>11.9</v>
      </c>
      <c r="AR111" s="98">
        <v>71.430000000000007</v>
      </c>
      <c r="AS111" s="98">
        <v>63.44</v>
      </c>
      <c r="AT111" s="98">
        <v>4.1500000000000004</v>
      </c>
      <c r="AU111" s="98">
        <v>6.43</v>
      </c>
      <c r="AV111" s="98">
        <v>120.31</v>
      </c>
      <c r="AW111" s="98">
        <v>143.49</v>
      </c>
      <c r="AX111" s="98">
        <v>15.42</v>
      </c>
      <c r="AY111" s="98">
        <v>66.819999999999993</v>
      </c>
      <c r="AZ111" s="98">
        <v>3.09</v>
      </c>
      <c r="BA111" s="98">
        <v>46.02</v>
      </c>
      <c r="BB111" s="98">
        <v>3.34</v>
      </c>
      <c r="BC111" s="98">
        <v>46.02</v>
      </c>
      <c r="BD111" s="98">
        <v>3.09</v>
      </c>
      <c r="BE111" s="98">
        <v>16.600000000000001</v>
      </c>
      <c r="BF111" s="98">
        <v>2.21</v>
      </c>
      <c r="BG111" s="98">
        <v>2.21</v>
      </c>
      <c r="BH111" s="113">
        <v>45.1</v>
      </c>
      <c r="BI111" s="98">
        <v>3.09</v>
      </c>
      <c r="BJ111" s="98">
        <v>0</v>
      </c>
      <c r="BK111" s="113">
        <v>45.85</v>
      </c>
      <c r="BL111" s="98">
        <v>3.09</v>
      </c>
      <c r="BM111" s="98">
        <v>0</v>
      </c>
      <c r="BN111" s="113">
        <v>30.82</v>
      </c>
      <c r="BO111" s="98">
        <v>2.2400000000000002</v>
      </c>
      <c r="BP111" s="98">
        <v>0</v>
      </c>
      <c r="BQ111" s="113">
        <v>45.83</v>
      </c>
    </row>
    <row r="112" spans="1:69">
      <c r="A112" s="96">
        <v>42555</v>
      </c>
      <c r="B112" s="98" t="s">
        <v>610</v>
      </c>
      <c r="C112" s="98">
        <v>6.43</v>
      </c>
      <c r="D112" s="98">
        <v>23.55</v>
      </c>
      <c r="E112" s="98">
        <v>19.48</v>
      </c>
      <c r="F112" s="98">
        <v>61.22</v>
      </c>
      <c r="G112" s="98">
        <v>15.47</v>
      </c>
      <c r="H112" s="98">
        <v>17.62</v>
      </c>
      <c r="I112" s="98">
        <v>4.1500000000000004</v>
      </c>
      <c r="J112" s="98">
        <v>6.43</v>
      </c>
      <c r="K112" s="98">
        <v>23.55</v>
      </c>
      <c r="L112" s="98">
        <v>19.48</v>
      </c>
      <c r="M112" s="98">
        <v>57.02</v>
      </c>
      <c r="N112" s="98">
        <v>28.15</v>
      </c>
      <c r="O112" s="98">
        <v>16.84</v>
      </c>
      <c r="P112" s="98">
        <v>17.239999999999998</v>
      </c>
      <c r="Q112" s="98">
        <v>4.1500000000000004</v>
      </c>
      <c r="R112" s="98">
        <v>6.43</v>
      </c>
      <c r="S112" s="98">
        <v>20.5</v>
      </c>
      <c r="T112" s="98">
        <v>57.02</v>
      </c>
      <c r="U112" s="98">
        <v>28.15</v>
      </c>
      <c r="V112" s="98">
        <v>16.84</v>
      </c>
      <c r="W112" s="98">
        <v>17.239999999999998</v>
      </c>
      <c r="X112" s="98">
        <v>4.1500000000000004</v>
      </c>
      <c r="Y112" s="98">
        <v>6.43</v>
      </c>
      <c r="Z112" s="98">
        <v>25.56</v>
      </c>
      <c r="AA112" s="98">
        <v>21.14</v>
      </c>
      <c r="AB112" s="98">
        <v>61.49</v>
      </c>
      <c r="AC112" s="98">
        <v>72.739999999999995</v>
      </c>
      <c r="AD112" s="98">
        <v>48.48</v>
      </c>
      <c r="AE112" s="98">
        <v>4.1500000000000004</v>
      </c>
      <c r="AF112" s="98">
        <v>6.43</v>
      </c>
      <c r="AG112" s="98">
        <v>25.56</v>
      </c>
      <c r="AH112" s="98">
        <v>21.14</v>
      </c>
      <c r="AI112" s="98">
        <v>51.86</v>
      </c>
      <c r="AJ112" s="98">
        <v>33.979999999999997</v>
      </c>
      <c r="AK112" s="98">
        <v>71.430000000000007</v>
      </c>
      <c r="AL112" s="98">
        <v>63.44</v>
      </c>
      <c r="AM112" s="98">
        <v>4.1500000000000004</v>
      </c>
      <c r="AN112" s="98">
        <v>6.43</v>
      </c>
      <c r="AO112" s="98">
        <v>22.25</v>
      </c>
      <c r="AP112" s="98">
        <v>51.86</v>
      </c>
      <c r="AQ112" s="98">
        <v>33.979999999999997</v>
      </c>
      <c r="AR112" s="98">
        <v>71.430000000000007</v>
      </c>
      <c r="AS112" s="98">
        <v>63.44</v>
      </c>
      <c r="AT112" s="98">
        <v>4.1500000000000004</v>
      </c>
      <c r="AU112" s="98">
        <v>6.43</v>
      </c>
      <c r="AV112" s="98">
        <v>174.9</v>
      </c>
      <c r="AW112" s="98">
        <v>207.89</v>
      </c>
      <c r="AX112" s="98">
        <v>21.14</v>
      </c>
      <c r="AY112" s="98">
        <v>66.819999999999993</v>
      </c>
      <c r="AZ112" s="98">
        <v>3.09</v>
      </c>
      <c r="BA112" s="98">
        <v>65.81</v>
      </c>
      <c r="BB112" s="98">
        <v>3.34</v>
      </c>
      <c r="BC112" s="98">
        <v>65.81</v>
      </c>
      <c r="BD112" s="98">
        <v>3.09</v>
      </c>
      <c r="BE112" s="98">
        <v>23.74</v>
      </c>
      <c r="BF112" s="98">
        <v>2.21</v>
      </c>
      <c r="BG112" s="98">
        <v>2.21</v>
      </c>
      <c r="BH112" s="113">
        <v>64.540000000000006</v>
      </c>
      <c r="BI112" s="98">
        <v>3.09</v>
      </c>
      <c r="BJ112" s="98">
        <v>0</v>
      </c>
      <c r="BK112" s="113">
        <v>65.569999999999993</v>
      </c>
      <c r="BL112" s="98">
        <v>3.09</v>
      </c>
      <c r="BM112" s="98">
        <v>0</v>
      </c>
      <c r="BN112" s="113">
        <v>50.07</v>
      </c>
      <c r="BO112" s="98">
        <v>2.2400000000000002</v>
      </c>
      <c r="BP112" s="98">
        <v>0</v>
      </c>
      <c r="BQ112" s="113">
        <v>65.53</v>
      </c>
    </row>
    <row r="113" spans="1:69">
      <c r="A113" s="96">
        <v>42555</v>
      </c>
      <c r="B113" s="98" t="s">
        <v>497</v>
      </c>
      <c r="C113" s="98">
        <v>16.559999999999999</v>
      </c>
      <c r="D113" s="98">
        <v>19.86</v>
      </c>
      <c r="E113" s="98">
        <v>16.43</v>
      </c>
      <c r="F113" s="98">
        <v>48.16</v>
      </c>
      <c r="G113" s="98">
        <v>12.99</v>
      </c>
      <c r="H113" s="98">
        <v>16.68</v>
      </c>
      <c r="I113" s="98">
        <v>4.1500000000000004</v>
      </c>
      <c r="J113" s="98">
        <v>16.559999999999999</v>
      </c>
      <c r="K113" s="98">
        <v>19.86</v>
      </c>
      <c r="L113" s="98">
        <v>16.43</v>
      </c>
      <c r="M113" s="98">
        <v>51.66</v>
      </c>
      <c r="N113" s="98">
        <v>32.85</v>
      </c>
      <c r="O113" s="98">
        <v>14.87</v>
      </c>
      <c r="P113" s="98">
        <v>15.74</v>
      </c>
      <c r="Q113" s="98">
        <v>4.1500000000000004</v>
      </c>
      <c r="R113" s="98">
        <v>16.559999999999999</v>
      </c>
      <c r="S113" s="98">
        <v>17.309999999999999</v>
      </c>
      <c r="T113" s="98">
        <v>51.66</v>
      </c>
      <c r="U113" s="98">
        <v>32.85</v>
      </c>
      <c r="V113" s="98">
        <v>14.87</v>
      </c>
      <c r="W113" s="98">
        <v>15.74</v>
      </c>
      <c r="X113" s="98">
        <v>4.1500000000000004</v>
      </c>
      <c r="Y113" s="98">
        <v>16.559999999999999</v>
      </c>
      <c r="Z113" s="98">
        <v>21.13</v>
      </c>
      <c r="AA113" s="98">
        <v>17.489999999999998</v>
      </c>
      <c r="AB113" s="98">
        <v>50.18</v>
      </c>
      <c r="AC113" s="98">
        <v>63.07</v>
      </c>
      <c r="AD113" s="98">
        <v>46.27</v>
      </c>
      <c r="AE113" s="98">
        <v>4.1500000000000004</v>
      </c>
      <c r="AF113" s="98">
        <v>16.559999999999999</v>
      </c>
      <c r="AG113" s="98">
        <v>21.13</v>
      </c>
      <c r="AH113" s="98">
        <v>17.489999999999998</v>
      </c>
      <c r="AI113" s="98">
        <v>31.6</v>
      </c>
      <c r="AJ113" s="98">
        <v>33.880000000000003</v>
      </c>
      <c r="AK113" s="98">
        <v>59.25</v>
      </c>
      <c r="AL113" s="98">
        <v>59.33</v>
      </c>
      <c r="AM113" s="98">
        <v>4.1500000000000004</v>
      </c>
      <c r="AN113" s="98">
        <v>16.559999999999999</v>
      </c>
      <c r="AO113" s="98">
        <v>18.43</v>
      </c>
      <c r="AP113" s="98">
        <v>31.6</v>
      </c>
      <c r="AQ113" s="98">
        <v>33.880000000000003</v>
      </c>
      <c r="AR113" s="98">
        <v>59.25</v>
      </c>
      <c r="AS113" s="98">
        <v>59.33</v>
      </c>
      <c r="AT113" s="98">
        <v>4.1500000000000004</v>
      </c>
      <c r="AU113" s="98">
        <v>16.559999999999999</v>
      </c>
      <c r="AV113" s="98">
        <v>146.69</v>
      </c>
      <c r="AW113" s="98">
        <v>174.43</v>
      </c>
      <c r="AX113" s="98">
        <v>17.489999999999998</v>
      </c>
      <c r="AY113" s="98">
        <v>57.67</v>
      </c>
      <c r="AZ113" s="98">
        <v>5.2</v>
      </c>
      <c r="BA113" s="98">
        <v>55.05</v>
      </c>
      <c r="BB113" s="98">
        <v>5.2</v>
      </c>
      <c r="BC113" s="98">
        <v>55.05</v>
      </c>
      <c r="BD113" s="98">
        <v>5.2</v>
      </c>
      <c r="BE113" s="98">
        <v>17.02</v>
      </c>
      <c r="BF113" s="98">
        <v>3.57</v>
      </c>
      <c r="BG113" s="98">
        <v>3.57</v>
      </c>
      <c r="BH113" s="113">
        <v>80.510000000000005</v>
      </c>
      <c r="BI113" s="98">
        <v>5.2</v>
      </c>
      <c r="BJ113" s="98">
        <v>2.81</v>
      </c>
      <c r="BK113" s="113">
        <v>81.81</v>
      </c>
      <c r="BL113" s="98">
        <v>5.2</v>
      </c>
      <c r="BM113" s="98">
        <v>0</v>
      </c>
      <c r="BN113" s="113">
        <v>59.8</v>
      </c>
      <c r="BO113" s="98">
        <v>2.1800000000000002</v>
      </c>
      <c r="BP113" s="98">
        <v>0</v>
      </c>
      <c r="BQ113" s="113">
        <v>81.790000000000006</v>
      </c>
    </row>
    <row r="114" spans="1:69">
      <c r="A114" s="96">
        <v>42555</v>
      </c>
      <c r="B114" s="98" t="s">
        <v>500</v>
      </c>
      <c r="C114" s="98">
        <v>16.559999999999999</v>
      </c>
      <c r="D114" s="98">
        <v>19.34</v>
      </c>
      <c r="E114" s="98">
        <v>16.079999999999998</v>
      </c>
      <c r="F114" s="98">
        <v>48.16</v>
      </c>
      <c r="G114" s="98">
        <v>12.99</v>
      </c>
      <c r="H114" s="98">
        <v>16.68</v>
      </c>
      <c r="I114" s="98">
        <v>4.1500000000000004</v>
      </c>
      <c r="J114" s="98">
        <v>16.559999999999999</v>
      </c>
      <c r="K114" s="98">
        <v>19.34</v>
      </c>
      <c r="L114" s="98">
        <v>16.079999999999998</v>
      </c>
      <c r="M114" s="98">
        <v>51.66</v>
      </c>
      <c r="N114" s="98">
        <v>32.85</v>
      </c>
      <c r="O114" s="98">
        <v>14.87</v>
      </c>
      <c r="P114" s="98">
        <v>15.74</v>
      </c>
      <c r="Q114" s="98">
        <v>4.1500000000000004</v>
      </c>
      <c r="R114" s="98">
        <v>16.559999999999999</v>
      </c>
      <c r="S114" s="98">
        <v>16.920000000000002</v>
      </c>
      <c r="T114" s="98">
        <v>51.66</v>
      </c>
      <c r="U114" s="98">
        <v>32.85</v>
      </c>
      <c r="V114" s="98">
        <v>14.87</v>
      </c>
      <c r="W114" s="98">
        <v>15.74</v>
      </c>
      <c r="X114" s="98">
        <v>4.1500000000000004</v>
      </c>
      <c r="Y114" s="98">
        <v>16.559999999999999</v>
      </c>
      <c r="Z114" s="98">
        <v>20.58</v>
      </c>
      <c r="AA114" s="98">
        <v>17.11</v>
      </c>
      <c r="AB114" s="98">
        <v>50.18</v>
      </c>
      <c r="AC114" s="98">
        <v>63.07</v>
      </c>
      <c r="AD114" s="98">
        <v>46.27</v>
      </c>
      <c r="AE114" s="98">
        <v>4.1500000000000004</v>
      </c>
      <c r="AF114" s="98">
        <v>16.559999999999999</v>
      </c>
      <c r="AG114" s="98">
        <v>20.58</v>
      </c>
      <c r="AH114" s="98">
        <v>17.11</v>
      </c>
      <c r="AI114" s="98">
        <v>31.6</v>
      </c>
      <c r="AJ114" s="98">
        <v>33.880000000000003</v>
      </c>
      <c r="AK114" s="98">
        <v>59.25</v>
      </c>
      <c r="AL114" s="98">
        <v>59.33</v>
      </c>
      <c r="AM114" s="98">
        <v>4.1500000000000004</v>
      </c>
      <c r="AN114" s="98">
        <v>16.559999999999999</v>
      </c>
      <c r="AO114" s="98">
        <v>18</v>
      </c>
      <c r="AP114" s="98">
        <v>31.6</v>
      </c>
      <c r="AQ114" s="98">
        <v>33.880000000000003</v>
      </c>
      <c r="AR114" s="98">
        <v>59.25</v>
      </c>
      <c r="AS114" s="98">
        <v>59.33</v>
      </c>
      <c r="AT114" s="98">
        <v>4.1500000000000004</v>
      </c>
      <c r="AU114" s="98">
        <v>16.559999999999999</v>
      </c>
      <c r="AV114" s="98">
        <v>146.13999999999999</v>
      </c>
      <c r="AW114" s="98">
        <v>173.88</v>
      </c>
      <c r="AX114" s="98">
        <v>17.11</v>
      </c>
      <c r="AY114" s="98">
        <v>57.67</v>
      </c>
      <c r="AZ114" s="98">
        <v>5.2</v>
      </c>
      <c r="BA114" s="98">
        <v>54.62</v>
      </c>
      <c r="BB114" s="98">
        <v>5.2</v>
      </c>
      <c r="BC114" s="98">
        <v>54.62</v>
      </c>
      <c r="BD114" s="98">
        <v>5.2</v>
      </c>
      <c r="BE114" s="98">
        <v>16.93</v>
      </c>
      <c r="BF114" s="98">
        <v>3.57</v>
      </c>
      <c r="BG114" s="98">
        <v>3.57</v>
      </c>
      <c r="BH114" s="113">
        <v>80.099999999999994</v>
      </c>
      <c r="BI114" s="98">
        <v>5.2</v>
      </c>
      <c r="BJ114" s="98">
        <v>2.81</v>
      </c>
      <c r="BK114" s="113">
        <v>81.39</v>
      </c>
      <c r="BL114" s="98">
        <v>5.2</v>
      </c>
      <c r="BM114" s="98">
        <v>0</v>
      </c>
      <c r="BN114" s="113">
        <v>59.38</v>
      </c>
      <c r="BO114" s="98">
        <v>2.1800000000000002</v>
      </c>
      <c r="BP114" s="98">
        <v>0</v>
      </c>
      <c r="BQ114" s="113">
        <v>81.36</v>
      </c>
    </row>
    <row r="115" spans="1:69">
      <c r="A115" s="96">
        <v>42555</v>
      </c>
      <c r="B115" s="98" t="s">
        <v>1324</v>
      </c>
      <c r="C115" s="98">
        <v>16.559999999999999</v>
      </c>
      <c r="D115" s="98">
        <v>19.34</v>
      </c>
      <c r="E115" s="98">
        <v>16.079999999999998</v>
      </c>
      <c r="F115" s="98">
        <v>48.16</v>
      </c>
      <c r="G115" s="98">
        <v>12.99</v>
      </c>
      <c r="H115" s="98">
        <v>16.68</v>
      </c>
      <c r="I115" s="98">
        <v>4.1500000000000004</v>
      </c>
      <c r="J115" s="98">
        <v>16.559999999999999</v>
      </c>
      <c r="K115" s="98">
        <v>19.34</v>
      </c>
      <c r="L115" s="98">
        <v>16.079999999999998</v>
      </c>
      <c r="M115" s="98">
        <v>51.66</v>
      </c>
      <c r="N115" s="98">
        <v>32.85</v>
      </c>
      <c r="O115" s="98">
        <v>14.87</v>
      </c>
      <c r="P115" s="98">
        <v>15.74</v>
      </c>
      <c r="Q115" s="98">
        <v>4.1500000000000004</v>
      </c>
      <c r="R115" s="98">
        <v>16.559999999999999</v>
      </c>
      <c r="S115" s="98">
        <v>16.920000000000002</v>
      </c>
      <c r="T115" s="98">
        <v>51.66</v>
      </c>
      <c r="U115" s="98">
        <v>32.85</v>
      </c>
      <c r="V115" s="98">
        <v>14.87</v>
      </c>
      <c r="W115" s="98">
        <v>15.74</v>
      </c>
      <c r="X115" s="98">
        <v>4.1500000000000004</v>
      </c>
      <c r="Y115" s="98">
        <v>16.559999999999999</v>
      </c>
      <c r="Z115" s="98">
        <v>20.58</v>
      </c>
      <c r="AA115" s="98">
        <v>17.11</v>
      </c>
      <c r="AB115" s="98">
        <v>50.18</v>
      </c>
      <c r="AC115" s="98">
        <v>63.07</v>
      </c>
      <c r="AD115" s="98">
        <v>46.27</v>
      </c>
      <c r="AE115" s="98">
        <v>4.1500000000000004</v>
      </c>
      <c r="AF115" s="98">
        <v>16.559999999999999</v>
      </c>
      <c r="AG115" s="98">
        <v>20.58</v>
      </c>
      <c r="AH115" s="98">
        <v>17.11</v>
      </c>
      <c r="AI115" s="98">
        <v>31.6</v>
      </c>
      <c r="AJ115" s="98">
        <v>33.880000000000003</v>
      </c>
      <c r="AK115" s="98">
        <v>59.25</v>
      </c>
      <c r="AL115" s="98">
        <v>59.33</v>
      </c>
      <c r="AM115" s="98">
        <v>4.1500000000000004</v>
      </c>
      <c r="AN115" s="98">
        <v>16.559999999999999</v>
      </c>
      <c r="AO115" s="98">
        <v>18</v>
      </c>
      <c r="AP115" s="98">
        <v>31.6</v>
      </c>
      <c r="AQ115" s="98">
        <v>33.880000000000003</v>
      </c>
      <c r="AR115" s="98">
        <v>59.25</v>
      </c>
      <c r="AS115" s="98">
        <v>59.33</v>
      </c>
      <c r="AT115" s="98">
        <v>4.1500000000000004</v>
      </c>
      <c r="AU115" s="98">
        <v>16.559999999999999</v>
      </c>
      <c r="AV115" s="98">
        <v>146.13999999999999</v>
      </c>
      <c r="AW115" s="98">
        <v>173.88</v>
      </c>
      <c r="AX115" s="98">
        <v>17.11</v>
      </c>
      <c r="AY115" s="98">
        <v>57.67</v>
      </c>
      <c r="AZ115" s="98">
        <v>5.2</v>
      </c>
      <c r="BA115" s="98">
        <v>54.62</v>
      </c>
      <c r="BB115" s="98">
        <v>5.2</v>
      </c>
      <c r="BC115" s="98">
        <v>54.62</v>
      </c>
      <c r="BD115" s="98">
        <v>5.2</v>
      </c>
      <c r="BE115" s="98">
        <v>16.93</v>
      </c>
      <c r="BF115" s="98">
        <v>3.57</v>
      </c>
      <c r="BG115" s="98">
        <v>3.57</v>
      </c>
      <c r="BH115" s="113">
        <v>80.099999999999994</v>
      </c>
      <c r="BI115" s="98">
        <v>5.2</v>
      </c>
      <c r="BJ115" s="98">
        <v>2.81</v>
      </c>
      <c r="BK115" s="113">
        <v>81.39</v>
      </c>
      <c r="BL115" s="98">
        <v>5.2</v>
      </c>
      <c r="BM115" s="98">
        <v>0</v>
      </c>
      <c r="BN115" s="113">
        <v>59.38</v>
      </c>
      <c r="BO115" s="98">
        <v>2.1800000000000002</v>
      </c>
      <c r="BP115" s="98">
        <v>0</v>
      </c>
      <c r="BQ115" s="113">
        <v>81.36</v>
      </c>
    </row>
    <row r="116" spans="1:69">
      <c r="A116" s="96">
        <v>42555</v>
      </c>
      <c r="B116" s="98" t="s">
        <v>419</v>
      </c>
      <c r="C116" s="98">
        <v>15.49</v>
      </c>
      <c r="D116" s="98">
        <v>19.48</v>
      </c>
      <c r="E116" s="98">
        <v>16.190000000000001</v>
      </c>
      <c r="F116" s="98">
        <v>50.32</v>
      </c>
      <c r="G116" s="98">
        <v>12.99</v>
      </c>
      <c r="H116" s="98">
        <v>16.68</v>
      </c>
      <c r="I116" s="98">
        <v>4.1500000000000004</v>
      </c>
      <c r="J116" s="98">
        <v>13.65</v>
      </c>
      <c r="K116" s="98">
        <v>19.48</v>
      </c>
      <c r="L116" s="98">
        <v>16.190000000000001</v>
      </c>
      <c r="M116" s="98">
        <v>51.12</v>
      </c>
      <c r="N116" s="98">
        <v>34.32</v>
      </c>
      <c r="O116" s="98">
        <v>15.15</v>
      </c>
      <c r="P116" s="98">
        <v>15.74</v>
      </c>
      <c r="Q116" s="98">
        <v>4.1500000000000004</v>
      </c>
      <c r="R116" s="98">
        <v>13.65</v>
      </c>
      <c r="S116" s="98">
        <v>17.04</v>
      </c>
      <c r="T116" s="98">
        <v>51.12</v>
      </c>
      <c r="U116" s="98">
        <v>34.32</v>
      </c>
      <c r="V116" s="98">
        <v>15.15</v>
      </c>
      <c r="W116" s="98">
        <v>15.74</v>
      </c>
      <c r="X116" s="98">
        <v>4.1500000000000004</v>
      </c>
      <c r="Y116" s="98">
        <v>15.49</v>
      </c>
      <c r="Z116" s="98">
        <v>20.77</v>
      </c>
      <c r="AA116" s="98">
        <v>17.27</v>
      </c>
      <c r="AB116" s="98">
        <v>52.75</v>
      </c>
      <c r="AC116" s="98">
        <v>63.15</v>
      </c>
      <c r="AD116" s="98">
        <v>46.27</v>
      </c>
      <c r="AE116" s="98">
        <v>4.1500000000000004</v>
      </c>
      <c r="AF116" s="98">
        <v>13.65</v>
      </c>
      <c r="AG116" s="98">
        <v>20.77</v>
      </c>
      <c r="AH116" s="98">
        <v>17.27</v>
      </c>
      <c r="AI116" s="98">
        <v>33.22</v>
      </c>
      <c r="AJ116" s="98">
        <v>35.619999999999997</v>
      </c>
      <c r="AK116" s="98">
        <v>59.3</v>
      </c>
      <c r="AL116" s="98">
        <v>59.38</v>
      </c>
      <c r="AM116" s="98">
        <v>4.1500000000000004</v>
      </c>
      <c r="AN116" s="98">
        <v>13.65</v>
      </c>
      <c r="AO116" s="98">
        <v>18.170000000000002</v>
      </c>
      <c r="AP116" s="98">
        <v>33.22</v>
      </c>
      <c r="AQ116" s="98">
        <v>35.619999999999997</v>
      </c>
      <c r="AR116" s="98">
        <v>59.3</v>
      </c>
      <c r="AS116" s="98">
        <v>59.38</v>
      </c>
      <c r="AT116" s="98">
        <v>4.1500000000000004</v>
      </c>
      <c r="AU116" s="98">
        <v>13.65</v>
      </c>
      <c r="AV116" s="98">
        <v>149.28</v>
      </c>
      <c r="AW116" s="98">
        <v>177.67</v>
      </c>
      <c r="AX116" s="98">
        <v>17.27</v>
      </c>
      <c r="AY116" s="98">
        <v>57.67</v>
      </c>
      <c r="AZ116" s="98">
        <v>3.94</v>
      </c>
      <c r="BA116" s="98">
        <v>55.65</v>
      </c>
      <c r="BB116" s="98">
        <v>3.94</v>
      </c>
      <c r="BC116" s="98">
        <v>55.65</v>
      </c>
      <c r="BD116" s="98">
        <v>3.94</v>
      </c>
      <c r="BE116" s="98">
        <v>18.25</v>
      </c>
      <c r="BF116" s="98">
        <v>2.78</v>
      </c>
      <c r="BG116" s="98">
        <v>2.4900000000000002</v>
      </c>
      <c r="BH116" s="113">
        <v>68.64</v>
      </c>
      <c r="BI116" s="98">
        <v>3.94</v>
      </c>
      <c r="BJ116" s="98">
        <v>2.13</v>
      </c>
      <c r="BK116" s="113">
        <v>69.67</v>
      </c>
      <c r="BL116" s="98">
        <v>3.94</v>
      </c>
      <c r="BM116" s="98">
        <v>0</v>
      </c>
      <c r="BN116" s="113">
        <v>51.74</v>
      </c>
      <c r="BO116" s="98">
        <v>2.1800000000000002</v>
      </c>
      <c r="BP116" s="98">
        <v>0</v>
      </c>
      <c r="BQ116" s="113">
        <v>69.64</v>
      </c>
    </row>
    <row r="117" spans="1:69">
      <c r="A117" s="96">
        <v>42555</v>
      </c>
      <c r="B117" s="98" t="s">
        <v>422</v>
      </c>
      <c r="C117" s="98">
        <v>15.09</v>
      </c>
      <c r="D117" s="98">
        <v>20.25</v>
      </c>
      <c r="E117" s="98">
        <v>16.72</v>
      </c>
      <c r="F117" s="98">
        <v>50.29</v>
      </c>
      <c r="G117" s="98">
        <v>12.99</v>
      </c>
      <c r="H117" s="98">
        <v>17.170000000000002</v>
      </c>
      <c r="I117" s="98">
        <v>4.1500000000000004</v>
      </c>
      <c r="J117" s="98">
        <v>13.44</v>
      </c>
      <c r="K117" s="98">
        <v>20.25</v>
      </c>
      <c r="L117" s="98">
        <v>16.72</v>
      </c>
      <c r="M117" s="98">
        <v>52.17</v>
      </c>
      <c r="N117" s="98">
        <v>33.22</v>
      </c>
      <c r="O117" s="98">
        <v>15.43</v>
      </c>
      <c r="P117" s="98">
        <v>16.02</v>
      </c>
      <c r="Q117" s="98">
        <v>4.1500000000000004</v>
      </c>
      <c r="R117" s="98">
        <v>13.44</v>
      </c>
      <c r="S117" s="98">
        <v>17.63</v>
      </c>
      <c r="T117" s="98">
        <v>52.17</v>
      </c>
      <c r="U117" s="98">
        <v>33.22</v>
      </c>
      <c r="V117" s="98">
        <v>15.43</v>
      </c>
      <c r="W117" s="98">
        <v>16.02</v>
      </c>
      <c r="X117" s="98">
        <v>4.1500000000000004</v>
      </c>
      <c r="Y117" s="98">
        <v>15.09</v>
      </c>
      <c r="Z117" s="98">
        <v>21.64</v>
      </c>
      <c r="AA117" s="98">
        <v>17.87</v>
      </c>
      <c r="AB117" s="98">
        <v>52.67</v>
      </c>
      <c r="AC117" s="98">
        <v>63.14</v>
      </c>
      <c r="AD117" s="98">
        <v>46.27</v>
      </c>
      <c r="AE117" s="98">
        <v>4.1500000000000004</v>
      </c>
      <c r="AF117" s="98">
        <v>13.44</v>
      </c>
      <c r="AG117" s="98">
        <v>21.64</v>
      </c>
      <c r="AH117" s="98">
        <v>17.87</v>
      </c>
      <c r="AI117" s="98">
        <v>33.17</v>
      </c>
      <c r="AJ117" s="98">
        <v>35.56</v>
      </c>
      <c r="AK117" s="98">
        <v>59.29</v>
      </c>
      <c r="AL117" s="98">
        <v>59.37</v>
      </c>
      <c r="AM117" s="98">
        <v>4.1500000000000004</v>
      </c>
      <c r="AN117" s="98">
        <v>13.44</v>
      </c>
      <c r="AO117" s="98">
        <v>18.829999999999998</v>
      </c>
      <c r="AP117" s="98">
        <v>33.17</v>
      </c>
      <c r="AQ117" s="98">
        <v>35.56</v>
      </c>
      <c r="AR117" s="98">
        <v>59.29</v>
      </c>
      <c r="AS117" s="98">
        <v>59.37</v>
      </c>
      <c r="AT117" s="98">
        <v>4.1500000000000004</v>
      </c>
      <c r="AU117" s="98">
        <v>13.44</v>
      </c>
      <c r="AV117" s="98">
        <v>150.03</v>
      </c>
      <c r="AW117" s="98">
        <v>178.39</v>
      </c>
      <c r="AX117" s="98">
        <v>17.87</v>
      </c>
      <c r="AY117" s="98">
        <v>57.67</v>
      </c>
      <c r="AZ117" s="98">
        <v>3.89</v>
      </c>
      <c r="BA117" s="98">
        <v>56.28</v>
      </c>
      <c r="BB117" s="98">
        <v>3.89</v>
      </c>
      <c r="BC117" s="98">
        <v>56.28</v>
      </c>
      <c r="BD117" s="98">
        <v>3.89</v>
      </c>
      <c r="BE117" s="98">
        <v>18.420000000000002</v>
      </c>
      <c r="BF117" s="98">
        <v>2.78</v>
      </c>
      <c r="BG117" s="98">
        <v>2.4900000000000002</v>
      </c>
      <c r="BH117" s="113">
        <v>69.14</v>
      </c>
      <c r="BI117" s="98">
        <v>3.89</v>
      </c>
      <c r="BJ117" s="98">
        <v>2.1</v>
      </c>
      <c r="BK117" s="113">
        <v>70.290000000000006</v>
      </c>
      <c r="BL117" s="98">
        <v>3.89</v>
      </c>
      <c r="BM117" s="98">
        <v>0</v>
      </c>
      <c r="BN117" s="113">
        <v>52.3</v>
      </c>
      <c r="BO117" s="98">
        <v>2.1800000000000002</v>
      </c>
      <c r="BP117" s="98">
        <v>0</v>
      </c>
      <c r="BQ117" s="113">
        <v>70.260000000000005</v>
      </c>
    </row>
    <row r="118" spans="1:69">
      <c r="A118" s="96">
        <v>42555</v>
      </c>
      <c r="B118" s="98" t="s">
        <v>1325</v>
      </c>
      <c r="C118" s="98">
        <v>15.09</v>
      </c>
      <c r="D118" s="98">
        <v>20.14</v>
      </c>
      <c r="E118" s="98">
        <v>16.690000000000001</v>
      </c>
      <c r="F118" s="98">
        <v>50.64</v>
      </c>
      <c r="G118" s="98">
        <v>12.99</v>
      </c>
      <c r="H118" s="98">
        <v>17.170000000000002</v>
      </c>
      <c r="I118" s="98">
        <v>4.1500000000000004</v>
      </c>
      <c r="J118" s="98">
        <v>13.44</v>
      </c>
      <c r="K118" s="98">
        <v>20.14</v>
      </c>
      <c r="L118" s="98">
        <v>16.690000000000001</v>
      </c>
      <c r="M118" s="98">
        <v>52.53</v>
      </c>
      <c r="N118" s="98">
        <v>33.450000000000003</v>
      </c>
      <c r="O118" s="98">
        <v>15.43</v>
      </c>
      <c r="P118" s="98">
        <v>16.02</v>
      </c>
      <c r="Q118" s="98">
        <v>4.1500000000000004</v>
      </c>
      <c r="R118" s="98">
        <v>13.44</v>
      </c>
      <c r="S118" s="98">
        <v>17.57</v>
      </c>
      <c r="T118" s="98">
        <v>52.53</v>
      </c>
      <c r="U118" s="98">
        <v>33.450000000000003</v>
      </c>
      <c r="V118" s="98">
        <v>15.43</v>
      </c>
      <c r="W118" s="98">
        <v>16.02</v>
      </c>
      <c r="X118" s="98">
        <v>4.1500000000000004</v>
      </c>
      <c r="Y118" s="98">
        <v>15.09</v>
      </c>
      <c r="Z118" s="98">
        <v>21.52</v>
      </c>
      <c r="AA118" s="98">
        <v>17.829999999999998</v>
      </c>
      <c r="AB118" s="98">
        <v>53.03</v>
      </c>
      <c r="AC118" s="98">
        <v>63.14</v>
      </c>
      <c r="AD118" s="98">
        <v>46.27</v>
      </c>
      <c r="AE118" s="98">
        <v>4.1500000000000004</v>
      </c>
      <c r="AF118" s="98">
        <v>13.44</v>
      </c>
      <c r="AG118" s="98">
        <v>21.52</v>
      </c>
      <c r="AH118" s="98">
        <v>17.829999999999998</v>
      </c>
      <c r="AI118" s="98">
        <v>33.4</v>
      </c>
      <c r="AJ118" s="98">
        <v>35.81</v>
      </c>
      <c r="AK118" s="98">
        <v>59.29</v>
      </c>
      <c r="AL118" s="98">
        <v>59.37</v>
      </c>
      <c r="AM118" s="98">
        <v>4.1500000000000004</v>
      </c>
      <c r="AN118" s="98">
        <v>13.44</v>
      </c>
      <c r="AO118" s="98">
        <v>18.77</v>
      </c>
      <c r="AP118" s="98">
        <v>33.4</v>
      </c>
      <c r="AQ118" s="98">
        <v>35.81</v>
      </c>
      <c r="AR118" s="98">
        <v>59.29</v>
      </c>
      <c r="AS118" s="98">
        <v>59.37</v>
      </c>
      <c r="AT118" s="98">
        <v>4.1500000000000004</v>
      </c>
      <c r="AU118" s="98">
        <v>13.44</v>
      </c>
      <c r="AV118" s="98">
        <v>150.31</v>
      </c>
      <c r="AW118" s="98">
        <v>178.77</v>
      </c>
      <c r="AX118" s="98">
        <v>17.829999999999998</v>
      </c>
      <c r="AY118" s="98">
        <v>57.67</v>
      </c>
      <c r="AZ118" s="98">
        <v>3.89</v>
      </c>
      <c r="BA118" s="98">
        <v>56.34</v>
      </c>
      <c r="BB118" s="98">
        <v>3.89</v>
      </c>
      <c r="BC118" s="98">
        <v>56.34</v>
      </c>
      <c r="BD118" s="98">
        <v>3.89</v>
      </c>
      <c r="BE118" s="98">
        <v>18.440000000000001</v>
      </c>
      <c r="BF118" s="98">
        <v>2.78</v>
      </c>
      <c r="BG118" s="98">
        <v>2.4900000000000002</v>
      </c>
      <c r="BH118" s="113">
        <v>69.239999999999995</v>
      </c>
      <c r="BI118" s="98">
        <v>3.89</v>
      </c>
      <c r="BJ118" s="98">
        <v>2.1</v>
      </c>
      <c r="BK118" s="113">
        <v>70.39</v>
      </c>
      <c r="BL118" s="98">
        <v>3.89</v>
      </c>
      <c r="BM118" s="98">
        <v>0</v>
      </c>
      <c r="BN118" s="113">
        <v>52.4</v>
      </c>
      <c r="BO118" s="98">
        <v>2.1800000000000002</v>
      </c>
      <c r="BP118" s="98">
        <v>0</v>
      </c>
      <c r="BQ118" s="113">
        <v>70.36</v>
      </c>
    </row>
    <row r="119" spans="1:69">
      <c r="A119" s="96">
        <v>42555</v>
      </c>
      <c r="B119" s="98" t="s">
        <v>458</v>
      </c>
      <c r="C119" s="98">
        <v>15.09</v>
      </c>
      <c r="D119" s="98">
        <v>20.079999999999998</v>
      </c>
      <c r="E119" s="98">
        <v>16.62</v>
      </c>
      <c r="F119" s="98">
        <v>50.64</v>
      </c>
      <c r="G119" s="98">
        <v>12.99</v>
      </c>
      <c r="H119" s="98">
        <v>17.170000000000002</v>
      </c>
      <c r="I119" s="98">
        <v>4.1500000000000004</v>
      </c>
      <c r="J119" s="98">
        <v>13.44</v>
      </c>
      <c r="K119" s="98">
        <v>20.079999999999998</v>
      </c>
      <c r="L119" s="98">
        <v>16.62</v>
      </c>
      <c r="M119" s="98">
        <v>52.53</v>
      </c>
      <c r="N119" s="98">
        <v>33.450000000000003</v>
      </c>
      <c r="O119" s="98">
        <v>15.43</v>
      </c>
      <c r="P119" s="98">
        <v>16.02</v>
      </c>
      <c r="Q119" s="98">
        <v>4.1500000000000004</v>
      </c>
      <c r="R119" s="98">
        <v>13.44</v>
      </c>
      <c r="S119" s="98">
        <v>17.510000000000002</v>
      </c>
      <c r="T119" s="98">
        <v>52.53</v>
      </c>
      <c r="U119" s="98">
        <v>33.450000000000003</v>
      </c>
      <c r="V119" s="98">
        <v>15.43</v>
      </c>
      <c r="W119" s="98">
        <v>16.02</v>
      </c>
      <c r="X119" s="98">
        <v>4.1500000000000004</v>
      </c>
      <c r="Y119" s="98">
        <v>15.09</v>
      </c>
      <c r="Z119" s="98">
        <v>21.45</v>
      </c>
      <c r="AA119" s="98">
        <v>17.760000000000002</v>
      </c>
      <c r="AB119" s="98">
        <v>53.03</v>
      </c>
      <c r="AC119" s="98">
        <v>63.14</v>
      </c>
      <c r="AD119" s="98">
        <v>46.27</v>
      </c>
      <c r="AE119" s="98">
        <v>4.1500000000000004</v>
      </c>
      <c r="AF119" s="98">
        <v>13.44</v>
      </c>
      <c r="AG119" s="98">
        <v>21.45</v>
      </c>
      <c r="AH119" s="98">
        <v>17.760000000000002</v>
      </c>
      <c r="AI119" s="98">
        <v>33.4</v>
      </c>
      <c r="AJ119" s="98">
        <v>35.81</v>
      </c>
      <c r="AK119" s="98">
        <v>59.29</v>
      </c>
      <c r="AL119" s="98">
        <v>59.37</v>
      </c>
      <c r="AM119" s="98">
        <v>4.1500000000000004</v>
      </c>
      <c r="AN119" s="98">
        <v>13.44</v>
      </c>
      <c r="AO119" s="98">
        <v>18.71</v>
      </c>
      <c r="AP119" s="98">
        <v>33.4</v>
      </c>
      <c r="AQ119" s="98">
        <v>35.81</v>
      </c>
      <c r="AR119" s="98">
        <v>59.29</v>
      </c>
      <c r="AS119" s="98">
        <v>59.37</v>
      </c>
      <c r="AT119" s="98">
        <v>4.1500000000000004</v>
      </c>
      <c r="AU119" s="98">
        <v>13.44</v>
      </c>
      <c r="AV119" s="98">
        <v>150.24</v>
      </c>
      <c r="AW119" s="98">
        <v>178.7</v>
      </c>
      <c r="AX119" s="98">
        <v>17.760000000000002</v>
      </c>
      <c r="AY119" s="98">
        <v>57.67</v>
      </c>
      <c r="AZ119" s="98">
        <v>3.89</v>
      </c>
      <c r="BA119" s="98">
        <v>56.27</v>
      </c>
      <c r="BB119" s="98">
        <v>3.89</v>
      </c>
      <c r="BC119" s="98">
        <v>56.27</v>
      </c>
      <c r="BD119" s="98">
        <v>3.89</v>
      </c>
      <c r="BE119" s="98">
        <v>18.420000000000002</v>
      </c>
      <c r="BF119" s="98">
        <v>2.78</v>
      </c>
      <c r="BG119" s="98">
        <v>2.4900000000000002</v>
      </c>
      <c r="BH119" s="113">
        <v>69.17</v>
      </c>
      <c r="BI119" s="98">
        <v>3.89</v>
      </c>
      <c r="BJ119" s="98">
        <v>2.1</v>
      </c>
      <c r="BK119" s="113">
        <v>70.319999999999993</v>
      </c>
      <c r="BL119" s="98">
        <v>3.89</v>
      </c>
      <c r="BM119" s="98">
        <v>0</v>
      </c>
      <c r="BN119" s="113">
        <v>52.33</v>
      </c>
      <c r="BO119" s="98">
        <v>2.1800000000000002</v>
      </c>
      <c r="BP119" s="98">
        <v>0</v>
      </c>
      <c r="BQ119" s="113">
        <v>70.290000000000006</v>
      </c>
    </row>
    <row r="120" spans="1:69">
      <c r="A120" s="96">
        <v>42555</v>
      </c>
      <c r="B120" s="98" t="s">
        <v>410</v>
      </c>
      <c r="C120" s="98">
        <v>15.09</v>
      </c>
      <c r="D120" s="98">
        <v>19.670000000000002</v>
      </c>
      <c r="E120" s="98">
        <v>16.36</v>
      </c>
      <c r="F120" s="98">
        <v>50.64</v>
      </c>
      <c r="G120" s="98">
        <v>12.99</v>
      </c>
      <c r="H120" s="98">
        <v>17.170000000000002</v>
      </c>
      <c r="I120" s="98">
        <v>4.1500000000000004</v>
      </c>
      <c r="J120" s="98">
        <v>13.44</v>
      </c>
      <c r="K120" s="98">
        <v>19.670000000000002</v>
      </c>
      <c r="L120" s="98">
        <v>16.36</v>
      </c>
      <c r="M120" s="98">
        <v>52.53</v>
      </c>
      <c r="N120" s="98">
        <v>33.450000000000003</v>
      </c>
      <c r="O120" s="98">
        <v>15.43</v>
      </c>
      <c r="P120" s="98">
        <v>16.02</v>
      </c>
      <c r="Q120" s="98">
        <v>4.1500000000000004</v>
      </c>
      <c r="R120" s="98">
        <v>13.44</v>
      </c>
      <c r="S120" s="98">
        <v>17.21</v>
      </c>
      <c r="T120" s="98">
        <v>52.53</v>
      </c>
      <c r="U120" s="98">
        <v>33.450000000000003</v>
      </c>
      <c r="V120" s="98">
        <v>15.43</v>
      </c>
      <c r="W120" s="98">
        <v>16.02</v>
      </c>
      <c r="X120" s="98">
        <v>4.1500000000000004</v>
      </c>
      <c r="Y120" s="98">
        <v>15.09</v>
      </c>
      <c r="Z120" s="98">
        <v>21.02</v>
      </c>
      <c r="AA120" s="98">
        <v>17.48</v>
      </c>
      <c r="AB120" s="98">
        <v>53.03</v>
      </c>
      <c r="AC120" s="98">
        <v>63.14</v>
      </c>
      <c r="AD120" s="98">
        <v>46.27</v>
      </c>
      <c r="AE120" s="98">
        <v>4.1500000000000004</v>
      </c>
      <c r="AF120" s="98">
        <v>13.44</v>
      </c>
      <c r="AG120" s="98">
        <v>21.02</v>
      </c>
      <c r="AH120" s="98">
        <v>17.48</v>
      </c>
      <c r="AI120" s="98">
        <v>33.4</v>
      </c>
      <c r="AJ120" s="98">
        <v>35.81</v>
      </c>
      <c r="AK120" s="98">
        <v>59.29</v>
      </c>
      <c r="AL120" s="98">
        <v>59.37</v>
      </c>
      <c r="AM120" s="98">
        <v>4.1500000000000004</v>
      </c>
      <c r="AN120" s="98">
        <v>13.44</v>
      </c>
      <c r="AO120" s="98">
        <v>18.39</v>
      </c>
      <c r="AP120" s="98">
        <v>33.4</v>
      </c>
      <c r="AQ120" s="98">
        <v>35.81</v>
      </c>
      <c r="AR120" s="98">
        <v>59.29</v>
      </c>
      <c r="AS120" s="98">
        <v>59.37</v>
      </c>
      <c r="AT120" s="98">
        <v>4.1500000000000004</v>
      </c>
      <c r="AU120" s="98">
        <v>13.44</v>
      </c>
      <c r="AV120" s="98">
        <v>149.81</v>
      </c>
      <c r="AW120" s="98">
        <v>178.27</v>
      </c>
      <c r="AX120" s="98">
        <v>17.48</v>
      </c>
      <c r="AY120" s="98">
        <v>57.67</v>
      </c>
      <c r="AZ120" s="98">
        <v>3.89</v>
      </c>
      <c r="BA120" s="98">
        <v>55.95</v>
      </c>
      <c r="BB120" s="98">
        <v>3.89</v>
      </c>
      <c r="BC120" s="98">
        <v>55.95</v>
      </c>
      <c r="BD120" s="98">
        <v>3.89</v>
      </c>
      <c r="BE120" s="98">
        <v>18.34</v>
      </c>
      <c r="BF120" s="98">
        <v>2.78</v>
      </c>
      <c r="BG120" s="98">
        <v>2.4900000000000002</v>
      </c>
      <c r="BH120" s="113">
        <v>68.86</v>
      </c>
      <c r="BI120" s="98">
        <v>3.89</v>
      </c>
      <c r="BJ120" s="98">
        <v>2.1</v>
      </c>
      <c r="BK120" s="113">
        <v>70</v>
      </c>
      <c r="BL120" s="98">
        <v>3.89</v>
      </c>
      <c r="BM120" s="98">
        <v>0</v>
      </c>
      <c r="BN120" s="113">
        <v>52.01</v>
      </c>
      <c r="BO120" s="98">
        <v>2.1800000000000002</v>
      </c>
      <c r="BP120" s="98">
        <v>0</v>
      </c>
      <c r="BQ120" s="113">
        <v>69.97</v>
      </c>
    </row>
    <row r="121" spans="1:69">
      <c r="A121" s="96">
        <v>42555</v>
      </c>
      <c r="B121" s="98" t="s">
        <v>467</v>
      </c>
      <c r="C121" s="98">
        <v>13.7</v>
      </c>
      <c r="D121" s="98">
        <v>19.350000000000001</v>
      </c>
      <c r="E121" s="98">
        <v>16.09</v>
      </c>
      <c r="F121" s="98">
        <v>53.92</v>
      </c>
      <c r="G121" s="98">
        <v>14.2</v>
      </c>
      <c r="H121" s="98">
        <v>13.66</v>
      </c>
      <c r="I121" s="98">
        <v>4.1500000000000004</v>
      </c>
      <c r="J121" s="98">
        <v>12.47</v>
      </c>
      <c r="K121" s="98">
        <v>19.350000000000001</v>
      </c>
      <c r="L121" s="98">
        <v>16.09</v>
      </c>
      <c r="M121" s="98">
        <v>50.51</v>
      </c>
      <c r="N121" s="98">
        <v>32.590000000000003</v>
      </c>
      <c r="O121" s="98">
        <v>14.57</v>
      </c>
      <c r="P121" s="98">
        <v>14.17</v>
      </c>
      <c r="Q121" s="98">
        <v>4.1500000000000004</v>
      </c>
      <c r="R121" s="98">
        <v>12.47</v>
      </c>
      <c r="S121" s="98">
        <v>16.93</v>
      </c>
      <c r="T121" s="98">
        <v>50.51</v>
      </c>
      <c r="U121" s="98">
        <v>32.590000000000003</v>
      </c>
      <c r="V121" s="98">
        <v>14.57</v>
      </c>
      <c r="W121" s="98">
        <v>14.17</v>
      </c>
      <c r="X121" s="98">
        <v>4.1500000000000004</v>
      </c>
      <c r="Y121" s="98">
        <v>13.7</v>
      </c>
      <c r="Z121" s="98">
        <v>20.78</v>
      </c>
      <c r="AA121" s="98">
        <v>17.28</v>
      </c>
      <c r="AB121" s="98">
        <v>51.06</v>
      </c>
      <c r="AC121" s="98">
        <v>61.65</v>
      </c>
      <c r="AD121" s="98">
        <v>46.86</v>
      </c>
      <c r="AE121" s="98">
        <v>4.1500000000000004</v>
      </c>
      <c r="AF121" s="98">
        <v>12.47</v>
      </c>
      <c r="AG121" s="98">
        <v>20.78</v>
      </c>
      <c r="AH121" s="98">
        <v>17.28</v>
      </c>
      <c r="AI121" s="98">
        <v>33.04</v>
      </c>
      <c r="AJ121" s="98">
        <v>35.43</v>
      </c>
      <c r="AK121" s="98">
        <v>59.71</v>
      </c>
      <c r="AL121" s="98">
        <v>59.79</v>
      </c>
      <c r="AM121" s="98">
        <v>4.1500000000000004</v>
      </c>
      <c r="AN121" s="98">
        <v>12.47</v>
      </c>
      <c r="AO121" s="98">
        <v>18.18</v>
      </c>
      <c r="AP121" s="98">
        <v>33.04</v>
      </c>
      <c r="AQ121" s="98">
        <v>35.43</v>
      </c>
      <c r="AR121" s="98">
        <v>59.71</v>
      </c>
      <c r="AS121" s="98">
        <v>59.79</v>
      </c>
      <c r="AT121" s="98">
        <v>4.1500000000000004</v>
      </c>
      <c r="AU121" s="98">
        <v>12.47</v>
      </c>
      <c r="AV121" s="98">
        <v>149.19</v>
      </c>
      <c r="AW121" s="98">
        <v>177.56</v>
      </c>
      <c r="AX121" s="98">
        <v>17.28</v>
      </c>
      <c r="AY121" s="98">
        <v>57.67</v>
      </c>
      <c r="AZ121" s="98">
        <v>3.64</v>
      </c>
      <c r="BA121" s="98">
        <v>55.63</v>
      </c>
      <c r="BB121" s="98">
        <v>3.64</v>
      </c>
      <c r="BC121" s="98">
        <v>55.63</v>
      </c>
      <c r="BD121" s="98">
        <v>3.64</v>
      </c>
      <c r="BE121" s="98">
        <v>19.03</v>
      </c>
      <c r="BF121" s="98">
        <v>2.78</v>
      </c>
      <c r="BG121" s="98">
        <v>2.4900000000000002</v>
      </c>
      <c r="BH121" s="113">
        <v>61.41</v>
      </c>
      <c r="BI121" s="98">
        <v>3.64</v>
      </c>
      <c r="BJ121" s="98">
        <v>1.97</v>
      </c>
      <c r="BK121" s="113">
        <v>62.39</v>
      </c>
      <c r="BL121" s="98">
        <v>3.64</v>
      </c>
      <c r="BM121" s="98">
        <v>0</v>
      </c>
      <c r="BN121" s="113">
        <v>46.35</v>
      </c>
      <c r="BO121" s="98">
        <v>2.1800000000000002</v>
      </c>
      <c r="BP121" s="98">
        <v>0</v>
      </c>
      <c r="BQ121" s="113">
        <v>62.35</v>
      </c>
    </row>
    <row r="122" spans="1:69">
      <c r="A122" s="96">
        <v>42555</v>
      </c>
      <c r="B122" s="98" t="s">
        <v>479</v>
      </c>
      <c r="C122" s="98">
        <v>15.49</v>
      </c>
      <c r="D122" s="98">
        <v>19.48</v>
      </c>
      <c r="E122" s="98">
        <v>16.190000000000001</v>
      </c>
      <c r="F122" s="98">
        <v>50.32</v>
      </c>
      <c r="G122" s="98">
        <v>12.99</v>
      </c>
      <c r="H122" s="98">
        <v>16.68</v>
      </c>
      <c r="I122" s="98">
        <v>4.1500000000000004</v>
      </c>
      <c r="J122" s="98">
        <v>13.65</v>
      </c>
      <c r="K122" s="98">
        <v>19.48</v>
      </c>
      <c r="L122" s="98">
        <v>16.190000000000001</v>
      </c>
      <c r="M122" s="98">
        <v>51.12</v>
      </c>
      <c r="N122" s="98">
        <v>34.32</v>
      </c>
      <c r="O122" s="98">
        <v>15.15</v>
      </c>
      <c r="P122" s="98">
        <v>15.74</v>
      </c>
      <c r="Q122" s="98">
        <v>4.1500000000000004</v>
      </c>
      <c r="R122" s="98">
        <v>13.65</v>
      </c>
      <c r="S122" s="98">
        <v>17.04</v>
      </c>
      <c r="T122" s="98">
        <v>51.12</v>
      </c>
      <c r="U122" s="98">
        <v>34.32</v>
      </c>
      <c r="V122" s="98">
        <v>15.15</v>
      </c>
      <c r="W122" s="98">
        <v>15.74</v>
      </c>
      <c r="X122" s="98">
        <v>4.1500000000000004</v>
      </c>
      <c r="Y122" s="98">
        <v>15.49</v>
      </c>
      <c r="Z122" s="98">
        <v>20.77</v>
      </c>
      <c r="AA122" s="98">
        <v>17.27</v>
      </c>
      <c r="AB122" s="98">
        <v>52.75</v>
      </c>
      <c r="AC122" s="98">
        <v>63.15</v>
      </c>
      <c r="AD122" s="98">
        <v>46.27</v>
      </c>
      <c r="AE122" s="98">
        <v>4.1500000000000004</v>
      </c>
      <c r="AF122" s="98">
        <v>13.65</v>
      </c>
      <c r="AG122" s="98">
        <v>20.77</v>
      </c>
      <c r="AH122" s="98">
        <v>17.27</v>
      </c>
      <c r="AI122" s="98">
        <v>33.22</v>
      </c>
      <c r="AJ122" s="98">
        <v>35.619999999999997</v>
      </c>
      <c r="AK122" s="98">
        <v>59.3</v>
      </c>
      <c r="AL122" s="98">
        <v>59.38</v>
      </c>
      <c r="AM122" s="98">
        <v>4.1500000000000004</v>
      </c>
      <c r="AN122" s="98">
        <v>13.65</v>
      </c>
      <c r="AO122" s="98">
        <v>18.170000000000002</v>
      </c>
      <c r="AP122" s="98">
        <v>33.22</v>
      </c>
      <c r="AQ122" s="98">
        <v>35.619999999999997</v>
      </c>
      <c r="AR122" s="98">
        <v>59.3</v>
      </c>
      <c r="AS122" s="98">
        <v>59.38</v>
      </c>
      <c r="AT122" s="98">
        <v>4.1500000000000004</v>
      </c>
      <c r="AU122" s="98">
        <v>13.65</v>
      </c>
      <c r="AV122" s="98">
        <v>149.28</v>
      </c>
      <c r="AW122" s="98">
        <v>177.67</v>
      </c>
      <c r="AX122" s="98">
        <v>17.27</v>
      </c>
      <c r="AY122" s="98">
        <v>57.67</v>
      </c>
      <c r="AZ122" s="98">
        <v>3.94</v>
      </c>
      <c r="BA122" s="98">
        <v>55.65</v>
      </c>
      <c r="BB122" s="98">
        <v>3.94</v>
      </c>
      <c r="BC122" s="98">
        <v>55.65</v>
      </c>
      <c r="BD122" s="98">
        <v>3.94</v>
      </c>
      <c r="BE122" s="98">
        <v>18.25</v>
      </c>
      <c r="BF122" s="98">
        <v>2.78</v>
      </c>
      <c r="BG122" s="98">
        <v>2.4900000000000002</v>
      </c>
      <c r="BH122" s="113">
        <v>68.64</v>
      </c>
      <c r="BI122" s="98">
        <v>3.94</v>
      </c>
      <c r="BJ122" s="98">
        <v>2.13</v>
      </c>
      <c r="BK122" s="113">
        <v>69.67</v>
      </c>
      <c r="BL122" s="98">
        <v>3.94</v>
      </c>
      <c r="BM122" s="98">
        <v>0</v>
      </c>
      <c r="BN122" s="113">
        <v>51.74</v>
      </c>
      <c r="BO122" s="98">
        <v>2.1800000000000002</v>
      </c>
      <c r="BP122" s="98">
        <v>0</v>
      </c>
      <c r="BQ122" s="113">
        <v>69.64</v>
      </c>
    </row>
    <row r="123" spans="1:69">
      <c r="A123" s="96">
        <v>42555</v>
      </c>
      <c r="B123" s="98" t="s">
        <v>413</v>
      </c>
      <c r="C123" s="98">
        <v>13.7</v>
      </c>
      <c r="D123" s="98">
        <v>19.350000000000001</v>
      </c>
      <c r="E123" s="98">
        <v>16.09</v>
      </c>
      <c r="F123" s="98">
        <v>53.92</v>
      </c>
      <c r="G123" s="98">
        <v>14.2</v>
      </c>
      <c r="H123" s="98">
        <v>13.66</v>
      </c>
      <c r="I123" s="98">
        <v>4.1500000000000004</v>
      </c>
      <c r="J123" s="98">
        <v>12.47</v>
      </c>
      <c r="K123" s="98">
        <v>19.350000000000001</v>
      </c>
      <c r="L123" s="98">
        <v>16.09</v>
      </c>
      <c r="M123" s="98">
        <v>50.51</v>
      </c>
      <c r="N123" s="98">
        <v>32.590000000000003</v>
      </c>
      <c r="O123" s="98">
        <v>14.57</v>
      </c>
      <c r="P123" s="98">
        <v>14.17</v>
      </c>
      <c r="Q123" s="98">
        <v>4.1500000000000004</v>
      </c>
      <c r="R123" s="98">
        <v>12.47</v>
      </c>
      <c r="S123" s="98">
        <v>16.93</v>
      </c>
      <c r="T123" s="98">
        <v>50.51</v>
      </c>
      <c r="U123" s="98">
        <v>32.590000000000003</v>
      </c>
      <c r="V123" s="98">
        <v>14.57</v>
      </c>
      <c r="W123" s="98">
        <v>14.17</v>
      </c>
      <c r="X123" s="98">
        <v>4.1500000000000004</v>
      </c>
      <c r="Y123" s="98">
        <v>13.7</v>
      </c>
      <c r="Z123" s="98">
        <v>20.78</v>
      </c>
      <c r="AA123" s="98">
        <v>17.28</v>
      </c>
      <c r="AB123" s="98">
        <v>51.06</v>
      </c>
      <c r="AC123" s="98">
        <v>61.65</v>
      </c>
      <c r="AD123" s="98">
        <v>46.86</v>
      </c>
      <c r="AE123" s="98">
        <v>4.1500000000000004</v>
      </c>
      <c r="AF123" s="98">
        <v>12.47</v>
      </c>
      <c r="AG123" s="98">
        <v>20.78</v>
      </c>
      <c r="AH123" s="98">
        <v>17.28</v>
      </c>
      <c r="AI123" s="98">
        <v>33.04</v>
      </c>
      <c r="AJ123" s="98">
        <v>35.43</v>
      </c>
      <c r="AK123" s="98">
        <v>59.71</v>
      </c>
      <c r="AL123" s="98">
        <v>59.79</v>
      </c>
      <c r="AM123" s="98">
        <v>4.1500000000000004</v>
      </c>
      <c r="AN123" s="98">
        <v>12.47</v>
      </c>
      <c r="AO123" s="98">
        <v>18.18</v>
      </c>
      <c r="AP123" s="98">
        <v>33.04</v>
      </c>
      <c r="AQ123" s="98">
        <v>35.43</v>
      </c>
      <c r="AR123" s="98">
        <v>59.71</v>
      </c>
      <c r="AS123" s="98">
        <v>59.79</v>
      </c>
      <c r="AT123" s="98">
        <v>4.1500000000000004</v>
      </c>
      <c r="AU123" s="98">
        <v>12.47</v>
      </c>
      <c r="AV123" s="98">
        <v>149.19</v>
      </c>
      <c r="AW123" s="98">
        <v>177.56</v>
      </c>
      <c r="AX123" s="98">
        <v>17.28</v>
      </c>
      <c r="AY123" s="98">
        <v>57.67</v>
      </c>
      <c r="AZ123" s="98">
        <v>3.64</v>
      </c>
      <c r="BA123" s="98">
        <v>55.63</v>
      </c>
      <c r="BB123" s="98">
        <v>3.64</v>
      </c>
      <c r="BC123" s="98">
        <v>55.63</v>
      </c>
      <c r="BD123" s="98">
        <v>3.64</v>
      </c>
      <c r="BE123" s="98">
        <v>19.03</v>
      </c>
      <c r="BF123" s="98">
        <v>2.78</v>
      </c>
      <c r="BG123" s="98">
        <v>2.4900000000000002</v>
      </c>
      <c r="BH123" s="113">
        <v>61.41</v>
      </c>
      <c r="BI123" s="98">
        <v>3.64</v>
      </c>
      <c r="BJ123" s="98">
        <v>1.97</v>
      </c>
      <c r="BK123" s="113">
        <v>62.39</v>
      </c>
      <c r="BL123" s="98">
        <v>3.64</v>
      </c>
      <c r="BM123" s="98">
        <v>0</v>
      </c>
      <c r="BN123" s="113">
        <v>46.35</v>
      </c>
      <c r="BO123" s="98">
        <v>2.1800000000000002</v>
      </c>
      <c r="BP123" s="98">
        <v>0</v>
      </c>
      <c r="BQ123" s="113">
        <v>62.35</v>
      </c>
    </row>
    <row r="124" spans="1:69">
      <c r="A124" s="96">
        <v>42555</v>
      </c>
      <c r="B124" s="98" t="s">
        <v>416</v>
      </c>
      <c r="C124" s="98">
        <v>15.09</v>
      </c>
      <c r="D124" s="98">
        <v>19.670000000000002</v>
      </c>
      <c r="E124" s="98">
        <v>16.36</v>
      </c>
      <c r="F124" s="98">
        <v>50.64</v>
      </c>
      <c r="G124" s="98">
        <v>12.99</v>
      </c>
      <c r="H124" s="98">
        <v>17.170000000000002</v>
      </c>
      <c r="I124" s="98">
        <v>4.1500000000000004</v>
      </c>
      <c r="J124" s="98">
        <v>13.44</v>
      </c>
      <c r="K124" s="98">
        <v>19.670000000000002</v>
      </c>
      <c r="L124" s="98">
        <v>16.36</v>
      </c>
      <c r="M124" s="98">
        <v>52.53</v>
      </c>
      <c r="N124" s="98">
        <v>33.450000000000003</v>
      </c>
      <c r="O124" s="98">
        <v>15.43</v>
      </c>
      <c r="P124" s="98">
        <v>16.02</v>
      </c>
      <c r="Q124" s="98">
        <v>4.1500000000000004</v>
      </c>
      <c r="R124" s="98">
        <v>13.44</v>
      </c>
      <c r="S124" s="98">
        <v>17.21</v>
      </c>
      <c r="T124" s="98">
        <v>52.53</v>
      </c>
      <c r="U124" s="98">
        <v>33.450000000000003</v>
      </c>
      <c r="V124" s="98">
        <v>15.43</v>
      </c>
      <c r="W124" s="98">
        <v>16.02</v>
      </c>
      <c r="X124" s="98">
        <v>4.1500000000000004</v>
      </c>
      <c r="Y124" s="98">
        <v>15.09</v>
      </c>
      <c r="Z124" s="98">
        <v>21.02</v>
      </c>
      <c r="AA124" s="98">
        <v>17.48</v>
      </c>
      <c r="AB124" s="98">
        <v>53.03</v>
      </c>
      <c r="AC124" s="98">
        <v>63.14</v>
      </c>
      <c r="AD124" s="98">
        <v>46.27</v>
      </c>
      <c r="AE124" s="98">
        <v>4.1500000000000004</v>
      </c>
      <c r="AF124" s="98">
        <v>13.44</v>
      </c>
      <c r="AG124" s="98">
        <v>21.02</v>
      </c>
      <c r="AH124" s="98">
        <v>17.48</v>
      </c>
      <c r="AI124" s="98">
        <v>33.4</v>
      </c>
      <c r="AJ124" s="98">
        <v>35.81</v>
      </c>
      <c r="AK124" s="98">
        <v>59.29</v>
      </c>
      <c r="AL124" s="98">
        <v>59.37</v>
      </c>
      <c r="AM124" s="98">
        <v>4.1500000000000004</v>
      </c>
      <c r="AN124" s="98">
        <v>13.44</v>
      </c>
      <c r="AO124" s="98">
        <v>18.39</v>
      </c>
      <c r="AP124" s="98">
        <v>33.4</v>
      </c>
      <c r="AQ124" s="98">
        <v>35.81</v>
      </c>
      <c r="AR124" s="98">
        <v>59.29</v>
      </c>
      <c r="AS124" s="98">
        <v>59.37</v>
      </c>
      <c r="AT124" s="98">
        <v>4.1500000000000004</v>
      </c>
      <c r="AU124" s="98">
        <v>13.44</v>
      </c>
      <c r="AV124" s="98">
        <v>149.81</v>
      </c>
      <c r="AW124" s="98">
        <v>178.27</v>
      </c>
      <c r="AX124" s="98">
        <v>17.48</v>
      </c>
      <c r="AY124" s="98">
        <v>57.67</v>
      </c>
      <c r="AZ124" s="98">
        <v>3.89</v>
      </c>
      <c r="BA124" s="98">
        <v>55.95</v>
      </c>
      <c r="BB124" s="98">
        <v>3.89</v>
      </c>
      <c r="BC124" s="98">
        <v>55.95</v>
      </c>
      <c r="BD124" s="98">
        <v>3.89</v>
      </c>
      <c r="BE124" s="98">
        <v>18.34</v>
      </c>
      <c r="BF124" s="98">
        <v>2.78</v>
      </c>
      <c r="BG124" s="98">
        <v>2.4900000000000002</v>
      </c>
      <c r="BH124" s="113">
        <v>68.86</v>
      </c>
      <c r="BI124" s="98">
        <v>3.89</v>
      </c>
      <c r="BJ124" s="98">
        <v>2.1</v>
      </c>
      <c r="BK124" s="113">
        <v>70</v>
      </c>
      <c r="BL124" s="98">
        <v>3.89</v>
      </c>
      <c r="BM124" s="98">
        <v>0</v>
      </c>
      <c r="BN124" s="113">
        <v>52.01</v>
      </c>
      <c r="BO124" s="98">
        <v>2.1800000000000002</v>
      </c>
      <c r="BP124" s="98">
        <v>0</v>
      </c>
      <c r="BQ124" s="113">
        <v>69.97</v>
      </c>
    </row>
    <row r="125" spans="1:69">
      <c r="A125" s="96">
        <v>42555</v>
      </c>
      <c r="B125" s="98" t="s">
        <v>425</v>
      </c>
      <c r="C125" s="98">
        <v>15.49</v>
      </c>
      <c r="D125" s="98">
        <v>11.86</v>
      </c>
      <c r="E125" s="98">
        <v>11.86</v>
      </c>
      <c r="F125" s="98">
        <v>20.97</v>
      </c>
      <c r="G125" s="98">
        <v>12.99</v>
      </c>
      <c r="H125" s="98">
        <v>16.68</v>
      </c>
      <c r="I125" s="98">
        <v>4.1500000000000004</v>
      </c>
      <c r="J125" s="98">
        <v>13.65</v>
      </c>
      <c r="K125" s="98">
        <v>11.86</v>
      </c>
      <c r="L125" s="98">
        <v>11.86</v>
      </c>
      <c r="M125" s="98">
        <v>21.31</v>
      </c>
      <c r="N125" s="98">
        <v>14.31</v>
      </c>
      <c r="O125" s="98">
        <v>15.15</v>
      </c>
      <c r="P125" s="98">
        <v>15.74</v>
      </c>
      <c r="Q125" s="98">
        <v>4.1500000000000004</v>
      </c>
      <c r="R125" s="98">
        <v>13.65</v>
      </c>
      <c r="S125" s="98">
        <v>11.86</v>
      </c>
      <c r="T125" s="98">
        <v>21.31</v>
      </c>
      <c r="U125" s="98">
        <v>14.31</v>
      </c>
      <c r="V125" s="98">
        <v>15.15</v>
      </c>
      <c r="W125" s="98">
        <v>15.74</v>
      </c>
      <c r="X125" s="98">
        <v>4.1500000000000004</v>
      </c>
      <c r="Y125" s="98">
        <v>15.49</v>
      </c>
      <c r="Z125" s="98">
        <v>12.65</v>
      </c>
      <c r="AA125" s="98">
        <v>12.65</v>
      </c>
      <c r="AB125" s="98">
        <v>21.99</v>
      </c>
      <c r="AC125" s="98">
        <v>63.15</v>
      </c>
      <c r="AD125" s="98">
        <v>46.27</v>
      </c>
      <c r="AE125" s="98">
        <v>4.1500000000000004</v>
      </c>
      <c r="AF125" s="98">
        <v>13.65</v>
      </c>
      <c r="AG125" s="98">
        <v>12.65</v>
      </c>
      <c r="AH125" s="98">
        <v>12.65</v>
      </c>
      <c r="AI125" s="98">
        <v>13.85</v>
      </c>
      <c r="AJ125" s="98">
        <v>14.85</v>
      </c>
      <c r="AK125" s="98">
        <v>59.3</v>
      </c>
      <c r="AL125" s="98">
        <v>59.38</v>
      </c>
      <c r="AM125" s="98">
        <v>4.1500000000000004</v>
      </c>
      <c r="AN125" s="98">
        <v>13.65</v>
      </c>
      <c r="AO125" s="98">
        <v>12.65</v>
      </c>
      <c r="AP125" s="98">
        <v>13.85</v>
      </c>
      <c r="AQ125" s="98">
        <v>14.85</v>
      </c>
      <c r="AR125" s="98">
        <v>59.3</v>
      </c>
      <c r="AS125" s="98">
        <v>59.38</v>
      </c>
      <c r="AT125" s="98">
        <v>4.1500000000000004</v>
      </c>
      <c r="AU125" s="98">
        <v>13.65</v>
      </c>
      <c r="AV125" s="98">
        <v>107.05</v>
      </c>
      <c r="AW125" s="98">
        <v>127.9</v>
      </c>
      <c r="AX125" s="98">
        <v>12.65</v>
      </c>
      <c r="AY125" s="98">
        <v>57.67</v>
      </c>
      <c r="AZ125" s="98">
        <v>3.94</v>
      </c>
      <c r="BA125" s="98">
        <v>40.18</v>
      </c>
      <c r="BB125" s="98">
        <v>3.94</v>
      </c>
      <c r="BC125" s="98">
        <v>40.18</v>
      </c>
      <c r="BD125" s="98">
        <v>3.94</v>
      </c>
      <c r="BE125" s="98">
        <v>13.23</v>
      </c>
      <c r="BF125" s="98">
        <v>2.78</v>
      </c>
      <c r="BG125" s="98">
        <v>2.4900000000000002</v>
      </c>
      <c r="BH125" s="113">
        <v>49.72</v>
      </c>
      <c r="BI125" s="98">
        <v>3.94</v>
      </c>
      <c r="BJ125" s="98">
        <v>2.13</v>
      </c>
      <c r="BK125" s="113">
        <v>50.48</v>
      </c>
      <c r="BL125" s="98">
        <v>3.94</v>
      </c>
      <c r="BM125" s="98">
        <v>0</v>
      </c>
      <c r="BN125" s="113">
        <v>32.86</v>
      </c>
      <c r="BO125" s="98">
        <v>2.1800000000000002</v>
      </c>
      <c r="BP125" s="98">
        <v>0</v>
      </c>
      <c r="BQ125" s="113">
        <v>50.46</v>
      </c>
    </row>
    <row r="126" spans="1:69">
      <c r="A126" s="96">
        <v>42555</v>
      </c>
      <c r="B126" s="98" t="s">
        <v>428</v>
      </c>
      <c r="C126" s="98">
        <v>13.7</v>
      </c>
      <c r="D126" s="98">
        <v>19.920000000000002</v>
      </c>
      <c r="E126" s="98">
        <v>16.45</v>
      </c>
      <c r="F126" s="98">
        <v>53.55</v>
      </c>
      <c r="G126" s="98">
        <v>14.2</v>
      </c>
      <c r="H126" s="98">
        <v>13.66</v>
      </c>
      <c r="I126" s="98">
        <v>4.1500000000000004</v>
      </c>
      <c r="J126" s="98">
        <v>12.47</v>
      </c>
      <c r="K126" s="98">
        <v>19.920000000000002</v>
      </c>
      <c r="L126" s="98">
        <v>16.45</v>
      </c>
      <c r="M126" s="98">
        <v>50.16</v>
      </c>
      <c r="N126" s="98">
        <v>32.369999999999997</v>
      </c>
      <c r="O126" s="98">
        <v>14.57</v>
      </c>
      <c r="P126" s="98">
        <v>14.17</v>
      </c>
      <c r="Q126" s="98">
        <v>4.1500000000000004</v>
      </c>
      <c r="R126" s="98">
        <v>12.47</v>
      </c>
      <c r="S126" s="98">
        <v>17.34</v>
      </c>
      <c r="T126" s="98">
        <v>50.16</v>
      </c>
      <c r="U126" s="98">
        <v>32.369999999999997</v>
      </c>
      <c r="V126" s="98">
        <v>14.57</v>
      </c>
      <c r="W126" s="98">
        <v>14.17</v>
      </c>
      <c r="X126" s="98">
        <v>4.1500000000000004</v>
      </c>
      <c r="Y126" s="98">
        <v>13.7</v>
      </c>
      <c r="Z126" s="98">
        <v>21.4</v>
      </c>
      <c r="AA126" s="98">
        <v>17.670000000000002</v>
      </c>
      <c r="AB126" s="98">
        <v>50.71</v>
      </c>
      <c r="AC126" s="98">
        <v>61.65</v>
      </c>
      <c r="AD126" s="98">
        <v>46.86</v>
      </c>
      <c r="AE126" s="98">
        <v>4.1500000000000004</v>
      </c>
      <c r="AF126" s="98">
        <v>12.47</v>
      </c>
      <c r="AG126" s="98">
        <v>21.4</v>
      </c>
      <c r="AH126" s="98">
        <v>17.670000000000002</v>
      </c>
      <c r="AI126" s="98">
        <v>32.82</v>
      </c>
      <c r="AJ126" s="98">
        <v>35.18</v>
      </c>
      <c r="AK126" s="98">
        <v>59.71</v>
      </c>
      <c r="AL126" s="98">
        <v>59.79</v>
      </c>
      <c r="AM126" s="98">
        <v>4.1500000000000004</v>
      </c>
      <c r="AN126" s="98">
        <v>12.47</v>
      </c>
      <c r="AO126" s="98">
        <v>18.62</v>
      </c>
      <c r="AP126" s="98">
        <v>32.82</v>
      </c>
      <c r="AQ126" s="98">
        <v>35.18</v>
      </c>
      <c r="AR126" s="98">
        <v>59.71</v>
      </c>
      <c r="AS126" s="98">
        <v>59.79</v>
      </c>
      <c r="AT126" s="98">
        <v>4.1500000000000004</v>
      </c>
      <c r="AU126" s="98">
        <v>12.47</v>
      </c>
      <c r="AV126" s="98">
        <v>149.4</v>
      </c>
      <c r="AW126" s="98">
        <v>177.68</v>
      </c>
      <c r="AX126" s="98">
        <v>17.670000000000002</v>
      </c>
      <c r="AY126" s="98">
        <v>57.67</v>
      </c>
      <c r="AZ126" s="98">
        <v>3.64</v>
      </c>
      <c r="BA126" s="98">
        <v>55.96</v>
      </c>
      <c r="BB126" s="98">
        <v>3.64</v>
      </c>
      <c r="BC126" s="98">
        <v>55.96</v>
      </c>
      <c r="BD126" s="98">
        <v>3.64</v>
      </c>
      <c r="BE126" s="98">
        <v>19.12</v>
      </c>
      <c r="BF126" s="98">
        <v>2.78</v>
      </c>
      <c r="BG126" s="98">
        <v>2.4900000000000002</v>
      </c>
      <c r="BH126" s="113">
        <v>61.71</v>
      </c>
      <c r="BI126" s="98">
        <v>3.64</v>
      </c>
      <c r="BJ126" s="98">
        <v>1.97</v>
      </c>
      <c r="BK126" s="113">
        <v>62.69</v>
      </c>
      <c r="BL126" s="98">
        <v>3.64</v>
      </c>
      <c r="BM126" s="98">
        <v>0</v>
      </c>
      <c r="BN126" s="113">
        <v>46.65</v>
      </c>
      <c r="BO126" s="98">
        <v>2.1800000000000002</v>
      </c>
      <c r="BP126" s="98">
        <v>0</v>
      </c>
      <c r="BQ126" s="113">
        <v>62.66</v>
      </c>
    </row>
    <row r="127" spans="1:69">
      <c r="A127" s="96">
        <v>42555</v>
      </c>
      <c r="B127" s="98" t="s">
        <v>431</v>
      </c>
      <c r="C127" s="98">
        <v>13.7</v>
      </c>
      <c r="D127" s="98">
        <v>19.350000000000001</v>
      </c>
      <c r="E127" s="98">
        <v>16.09</v>
      </c>
      <c r="F127" s="98">
        <v>53.92</v>
      </c>
      <c r="G127" s="98">
        <v>14.2</v>
      </c>
      <c r="H127" s="98">
        <v>13.66</v>
      </c>
      <c r="I127" s="98">
        <v>4.1500000000000004</v>
      </c>
      <c r="J127" s="98">
        <v>12.47</v>
      </c>
      <c r="K127" s="98">
        <v>19.350000000000001</v>
      </c>
      <c r="L127" s="98">
        <v>16.09</v>
      </c>
      <c r="M127" s="98">
        <v>50.51</v>
      </c>
      <c r="N127" s="98">
        <v>32.590000000000003</v>
      </c>
      <c r="O127" s="98">
        <v>14.57</v>
      </c>
      <c r="P127" s="98">
        <v>14.17</v>
      </c>
      <c r="Q127" s="98">
        <v>4.1500000000000004</v>
      </c>
      <c r="R127" s="98">
        <v>12.47</v>
      </c>
      <c r="S127" s="98">
        <v>16.93</v>
      </c>
      <c r="T127" s="98">
        <v>50.51</v>
      </c>
      <c r="U127" s="98">
        <v>32.590000000000003</v>
      </c>
      <c r="V127" s="98">
        <v>14.57</v>
      </c>
      <c r="W127" s="98">
        <v>14.17</v>
      </c>
      <c r="X127" s="98">
        <v>4.1500000000000004</v>
      </c>
      <c r="Y127" s="98">
        <v>13.7</v>
      </c>
      <c r="Z127" s="98">
        <v>20.78</v>
      </c>
      <c r="AA127" s="98">
        <v>17.28</v>
      </c>
      <c r="AB127" s="98">
        <v>51.06</v>
      </c>
      <c r="AC127" s="98">
        <v>61.65</v>
      </c>
      <c r="AD127" s="98">
        <v>46.86</v>
      </c>
      <c r="AE127" s="98">
        <v>4.1500000000000004</v>
      </c>
      <c r="AF127" s="98">
        <v>12.47</v>
      </c>
      <c r="AG127" s="98">
        <v>20.78</v>
      </c>
      <c r="AH127" s="98">
        <v>17.28</v>
      </c>
      <c r="AI127" s="98">
        <v>33.04</v>
      </c>
      <c r="AJ127" s="98">
        <v>35.43</v>
      </c>
      <c r="AK127" s="98">
        <v>59.71</v>
      </c>
      <c r="AL127" s="98">
        <v>59.79</v>
      </c>
      <c r="AM127" s="98">
        <v>4.1500000000000004</v>
      </c>
      <c r="AN127" s="98">
        <v>12.47</v>
      </c>
      <c r="AO127" s="98">
        <v>18.18</v>
      </c>
      <c r="AP127" s="98">
        <v>33.04</v>
      </c>
      <c r="AQ127" s="98">
        <v>35.43</v>
      </c>
      <c r="AR127" s="98">
        <v>59.71</v>
      </c>
      <c r="AS127" s="98">
        <v>59.79</v>
      </c>
      <c r="AT127" s="98">
        <v>4.1500000000000004</v>
      </c>
      <c r="AU127" s="98">
        <v>12.47</v>
      </c>
      <c r="AV127" s="98">
        <v>149.19</v>
      </c>
      <c r="AW127" s="98">
        <v>177.56</v>
      </c>
      <c r="AX127" s="98">
        <v>17.28</v>
      </c>
      <c r="AY127" s="98">
        <v>57.67</v>
      </c>
      <c r="AZ127" s="98">
        <v>3.64</v>
      </c>
      <c r="BA127" s="98">
        <v>55.63</v>
      </c>
      <c r="BB127" s="98">
        <v>3.64</v>
      </c>
      <c r="BC127" s="98">
        <v>55.63</v>
      </c>
      <c r="BD127" s="98">
        <v>3.64</v>
      </c>
      <c r="BE127" s="98">
        <v>19.03</v>
      </c>
      <c r="BF127" s="98">
        <v>2.78</v>
      </c>
      <c r="BG127" s="98">
        <v>2.4900000000000002</v>
      </c>
      <c r="BH127" s="113">
        <v>61.41</v>
      </c>
      <c r="BI127" s="98">
        <v>3.64</v>
      </c>
      <c r="BJ127" s="98">
        <v>1.97</v>
      </c>
      <c r="BK127" s="113">
        <v>62.39</v>
      </c>
      <c r="BL127" s="98">
        <v>3.64</v>
      </c>
      <c r="BM127" s="98">
        <v>0</v>
      </c>
      <c r="BN127" s="113">
        <v>46.35</v>
      </c>
      <c r="BO127" s="98">
        <v>2.1800000000000002</v>
      </c>
      <c r="BP127" s="98">
        <v>0</v>
      </c>
      <c r="BQ127" s="113">
        <v>62.35</v>
      </c>
    </row>
    <row r="128" spans="1:69">
      <c r="A128" s="96">
        <v>42555</v>
      </c>
      <c r="B128" s="98" t="s">
        <v>434</v>
      </c>
      <c r="C128" s="98">
        <v>13.7</v>
      </c>
      <c r="D128" s="98">
        <v>19.87</v>
      </c>
      <c r="E128" s="98">
        <v>16.440000000000001</v>
      </c>
      <c r="F128" s="98">
        <v>53.92</v>
      </c>
      <c r="G128" s="98">
        <v>14.2</v>
      </c>
      <c r="H128" s="98">
        <v>13.66</v>
      </c>
      <c r="I128" s="98">
        <v>4.1500000000000004</v>
      </c>
      <c r="J128" s="98">
        <v>12.47</v>
      </c>
      <c r="K128" s="98">
        <v>19.87</v>
      </c>
      <c r="L128" s="98">
        <v>16.440000000000001</v>
      </c>
      <c r="M128" s="98">
        <v>50.51</v>
      </c>
      <c r="N128" s="98">
        <v>32.590000000000003</v>
      </c>
      <c r="O128" s="98">
        <v>14.57</v>
      </c>
      <c r="P128" s="98">
        <v>14.17</v>
      </c>
      <c r="Q128" s="98">
        <v>4.1500000000000004</v>
      </c>
      <c r="R128" s="98">
        <v>12.47</v>
      </c>
      <c r="S128" s="98">
        <v>17.329999999999998</v>
      </c>
      <c r="T128" s="98">
        <v>50.51</v>
      </c>
      <c r="U128" s="98">
        <v>32.590000000000003</v>
      </c>
      <c r="V128" s="98">
        <v>14.57</v>
      </c>
      <c r="W128" s="98">
        <v>14.17</v>
      </c>
      <c r="X128" s="98">
        <v>4.1500000000000004</v>
      </c>
      <c r="Y128" s="98">
        <v>13.7</v>
      </c>
      <c r="Z128" s="98">
        <v>21.34</v>
      </c>
      <c r="AA128" s="98">
        <v>17.66</v>
      </c>
      <c r="AB128" s="98">
        <v>51.06</v>
      </c>
      <c r="AC128" s="98">
        <v>61.65</v>
      </c>
      <c r="AD128" s="98">
        <v>46.86</v>
      </c>
      <c r="AE128" s="98">
        <v>4.1500000000000004</v>
      </c>
      <c r="AF128" s="98">
        <v>12.47</v>
      </c>
      <c r="AG128" s="98">
        <v>21.34</v>
      </c>
      <c r="AH128" s="98">
        <v>17.66</v>
      </c>
      <c r="AI128" s="98">
        <v>33.04</v>
      </c>
      <c r="AJ128" s="98">
        <v>35.43</v>
      </c>
      <c r="AK128" s="98">
        <v>59.71</v>
      </c>
      <c r="AL128" s="98">
        <v>59.79</v>
      </c>
      <c r="AM128" s="98">
        <v>4.1500000000000004</v>
      </c>
      <c r="AN128" s="98">
        <v>12.47</v>
      </c>
      <c r="AO128" s="98">
        <v>18.61</v>
      </c>
      <c r="AP128" s="98">
        <v>33.04</v>
      </c>
      <c r="AQ128" s="98">
        <v>35.43</v>
      </c>
      <c r="AR128" s="98">
        <v>59.71</v>
      </c>
      <c r="AS128" s="98">
        <v>59.79</v>
      </c>
      <c r="AT128" s="98">
        <v>4.1500000000000004</v>
      </c>
      <c r="AU128" s="98">
        <v>12.47</v>
      </c>
      <c r="AV128" s="98">
        <v>149.75</v>
      </c>
      <c r="AW128" s="98">
        <v>178.12</v>
      </c>
      <c r="AX128" s="98">
        <v>17.66</v>
      </c>
      <c r="AY128" s="98">
        <v>57.67</v>
      </c>
      <c r="AZ128" s="98">
        <v>3.64</v>
      </c>
      <c r="BA128" s="98">
        <v>56.06</v>
      </c>
      <c r="BB128" s="98">
        <v>3.64</v>
      </c>
      <c r="BC128" s="98">
        <v>56.06</v>
      </c>
      <c r="BD128" s="98">
        <v>3.64</v>
      </c>
      <c r="BE128" s="98">
        <v>19.16</v>
      </c>
      <c r="BF128" s="98">
        <v>2.78</v>
      </c>
      <c r="BG128" s="98">
        <v>2.4900000000000002</v>
      </c>
      <c r="BH128" s="113">
        <v>61.83</v>
      </c>
      <c r="BI128" s="98">
        <v>3.64</v>
      </c>
      <c r="BJ128" s="98">
        <v>1.97</v>
      </c>
      <c r="BK128" s="113">
        <v>62.81</v>
      </c>
      <c r="BL128" s="98">
        <v>3.64</v>
      </c>
      <c r="BM128" s="98">
        <v>0</v>
      </c>
      <c r="BN128" s="113">
        <v>46.77</v>
      </c>
      <c r="BO128" s="98">
        <v>2.1800000000000002</v>
      </c>
      <c r="BP128" s="98">
        <v>0</v>
      </c>
      <c r="BQ128" s="113">
        <v>62.78</v>
      </c>
    </row>
    <row r="129" spans="1:69">
      <c r="A129" s="96">
        <v>42555</v>
      </c>
      <c r="B129" s="98" t="s">
        <v>437</v>
      </c>
      <c r="C129" s="98">
        <v>13.7</v>
      </c>
      <c r="D129" s="98">
        <v>19.809999999999999</v>
      </c>
      <c r="E129" s="98">
        <v>16.41</v>
      </c>
      <c r="F129" s="98">
        <v>53.92</v>
      </c>
      <c r="G129" s="98">
        <v>14.2</v>
      </c>
      <c r="H129" s="98">
        <v>13.66</v>
      </c>
      <c r="I129" s="98">
        <v>4.1500000000000004</v>
      </c>
      <c r="J129" s="98">
        <v>12.47</v>
      </c>
      <c r="K129" s="98">
        <v>19.809999999999999</v>
      </c>
      <c r="L129" s="98">
        <v>16.41</v>
      </c>
      <c r="M129" s="98">
        <v>50.51</v>
      </c>
      <c r="N129" s="98">
        <v>32.590000000000003</v>
      </c>
      <c r="O129" s="98">
        <v>14.57</v>
      </c>
      <c r="P129" s="98">
        <v>14.17</v>
      </c>
      <c r="Q129" s="98">
        <v>4.1500000000000004</v>
      </c>
      <c r="R129" s="98">
        <v>12.47</v>
      </c>
      <c r="S129" s="98">
        <v>17.29</v>
      </c>
      <c r="T129" s="98">
        <v>50.51</v>
      </c>
      <c r="U129" s="98">
        <v>32.590000000000003</v>
      </c>
      <c r="V129" s="98">
        <v>14.57</v>
      </c>
      <c r="W129" s="98">
        <v>14.17</v>
      </c>
      <c r="X129" s="98">
        <v>4.1500000000000004</v>
      </c>
      <c r="Y129" s="98">
        <v>13.7</v>
      </c>
      <c r="Z129" s="98">
        <v>21.28</v>
      </c>
      <c r="AA129" s="98">
        <v>17.63</v>
      </c>
      <c r="AB129" s="98">
        <v>51.06</v>
      </c>
      <c r="AC129" s="98">
        <v>61.65</v>
      </c>
      <c r="AD129" s="98">
        <v>46.86</v>
      </c>
      <c r="AE129" s="98">
        <v>4.1500000000000004</v>
      </c>
      <c r="AF129" s="98">
        <v>12.47</v>
      </c>
      <c r="AG129" s="98">
        <v>21.28</v>
      </c>
      <c r="AH129" s="98">
        <v>17.63</v>
      </c>
      <c r="AI129" s="98">
        <v>33.04</v>
      </c>
      <c r="AJ129" s="98">
        <v>35.43</v>
      </c>
      <c r="AK129" s="98">
        <v>59.71</v>
      </c>
      <c r="AL129" s="98">
        <v>59.79</v>
      </c>
      <c r="AM129" s="98">
        <v>4.1500000000000004</v>
      </c>
      <c r="AN129" s="98">
        <v>12.47</v>
      </c>
      <c r="AO129" s="98">
        <v>18.57</v>
      </c>
      <c r="AP129" s="98">
        <v>33.04</v>
      </c>
      <c r="AQ129" s="98">
        <v>35.43</v>
      </c>
      <c r="AR129" s="98">
        <v>59.71</v>
      </c>
      <c r="AS129" s="98">
        <v>59.79</v>
      </c>
      <c r="AT129" s="98">
        <v>4.1500000000000004</v>
      </c>
      <c r="AU129" s="98">
        <v>12.47</v>
      </c>
      <c r="AV129" s="98">
        <v>149.68</v>
      </c>
      <c r="AW129" s="98">
        <v>178.05</v>
      </c>
      <c r="AX129" s="98">
        <v>17.63</v>
      </c>
      <c r="AY129" s="98">
        <v>57.67</v>
      </c>
      <c r="AZ129" s="98">
        <v>3.64</v>
      </c>
      <c r="BA129" s="98">
        <v>56.02</v>
      </c>
      <c r="BB129" s="98">
        <v>3.64</v>
      </c>
      <c r="BC129" s="98">
        <v>56.02</v>
      </c>
      <c r="BD129" s="98">
        <v>3.64</v>
      </c>
      <c r="BE129" s="98">
        <v>19.149999999999999</v>
      </c>
      <c r="BF129" s="98">
        <v>2.78</v>
      </c>
      <c r="BG129" s="98">
        <v>2.4900000000000002</v>
      </c>
      <c r="BH129" s="113">
        <v>61.79</v>
      </c>
      <c r="BI129" s="98">
        <v>3.64</v>
      </c>
      <c r="BJ129" s="98">
        <v>1.97</v>
      </c>
      <c r="BK129" s="113">
        <v>62.77</v>
      </c>
      <c r="BL129" s="98">
        <v>3.64</v>
      </c>
      <c r="BM129" s="98">
        <v>0</v>
      </c>
      <c r="BN129" s="113">
        <v>46.73</v>
      </c>
      <c r="BO129" s="98">
        <v>2.1800000000000002</v>
      </c>
      <c r="BP129" s="98">
        <v>0</v>
      </c>
      <c r="BQ129" s="113">
        <v>62.74</v>
      </c>
    </row>
    <row r="130" spans="1:69">
      <c r="A130" s="96">
        <v>42555</v>
      </c>
      <c r="B130" s="98" t="s">
        <v>440</v>
      </c>
      <c r="C130" s="98">
        <v>15.49</v>
      </c>
      <c r="D130" s="98">
        <v>20.05</v>
      </c>
      <c r="E130" s="98">
        <v>16.559999999999999</v>
      </c>
      <c r="F130" s="98">
        <v>49.97</v>
      </c>
      <c r="G130" s="98">
        <v>12.99</v>
      </c>
      <c r="H130" s="98">
        <v>16.68</v>
      </c>
      <c r="I130" s="98">
        <v>4.1500000000000004</v>
      </c>
      <c r="J130" s="98">
        <v>13.65</v>
      </c>
      <c r="K130" s="98">
        <v>20.05</v>
      </c>
      <c r="L130" s="98">
        <v>16.559999999999999</v>
      </c>
      <c r="M130" s="98">
        <v>50.77</v>
      </c>
      <c r="N130" s="98">
        <v>34.090000000000003</v>
      </c>
      <c r="O130" s="98">
        <v>15.15</v>
      </c>
      <c r="P130" s="98">
        <v>15.74</v>
      </c>
      <c r="Q130" s="98">
        <v>4.1500000000000004</v>
      </c>
      <c r="R130" s="98">
        <v>13.65</v>
      </c>
      <c r="S130" s="98">
        <v>17.45</v>
      </c>
      <c r="T130" s="98">
        <v>50.77</v>
      </c>
      <c r="U130" s="98">
        <v>34.090000000000003</v>
      </c>
      <c r="V130" s="98">
        <v>15.15</v>
      </c>
      <c r="W130" s="98">
        <v>15.74</v>
      </c>
      <c r="X130" s="98">
        <v>4.1500000000000004</v>
      </c>
      <c r="Y130" s="98">
        <v>15.49</v>
      </c>
      <c r="Z130" s="98">
        <v>21.39</v>
      </c>
      <c r="AA130" s="98">
        <v>17.66</v>
      </c>
      <c r="AB130" s="98">
        <v>52.39</v>
      </c>
      <c r="AC130" s="98">
        <v>63.15</v>
      </c>
      <c r="AD130" s="98">
        <v>46.27</v>
      </c>
      <c r="AE130" s="98">
        <v>4.1500000000000004</v>
      </c>
      <c r="AF130" s="98">
        <v>13.65</v>
      </c>
      <c r="AG130" s="98">
        <v>21.39</v>
      </c>
      <c r="AH130" s="98">
        <v>17.66</v>
      </c>
      <c r="AI130" s="98">
        <v>33</v>
      </c>
      <c r="AJ130" s="98">
        <v>35.380000000000003</v>
      </c>
      <c r="AK130" s="98">
        <v>59.3</v>
      </c>
      <c r="AL130" s="98">
        <v>59.38</v>
      </c>
      <c r="AM130" s="98">
        <v>4.1500000000000004</v>
      </c>
      <c r="AN130" s="98">
        <v>13.65</v>
      </c>
      <c r="AO130" s="98">
        <v>18.62</v>
      </c>
      <c r="AP130" s="98">
        <v>33</v>
      </c>
      <c r="AQ130" s="98">
        <v>35.380000000000003</v>
      </c>
      <c r="AR130" s="98">
        <v>59.3</v>
      </c>
      <c r="AS130" s="98">
        <v>59.38</v>
      </c>
      <c r="AT130" s="98">
        <v>4.1500000000000004</v>
      </c>
      <c r="AU130" s="98">
        <v>13.65</v>
      </c>
      <c r="AV130" s="98">
        <v>149.49</v>
      </c>
      <c r="AW130" s="98">
        <v>177.79</v>
      </c>
      <c r="AX130" s="98">
        <v>17.66</v>
      </c>
      <c r="AY130" s="98">
        <v>57.67</v>
      </c>
      <c r="AZ130" s="98">
        <v>3.94</v>
      </c>
      <c r="BA130" s="98">
        <v>55.98</v>
      </c>
      <c r="BB130" s="98">
        <v>3.94</v>
      </c>
      <c r="BC130" s="98">
        <v>55.98</v>
      </c>
      <c r="BD130" s="98">
        <v>3.94</v>
      </c>
      <c r="BE130" s="98">
        <v>18.329999999999998</v>
      </c>
      <c r="BF130" s="98">
        <v>2.78</v>
      </c>
      <c r="BG130" s="98">
        <v>2.4900000000000002</v>
      </c>
      <c r="BH130" s="113">
        <v>68.92</v>
      </c>
      <c r="BI130" s="98">
        <v>3.94</v>
      </c>
      <c r="BJ130" s="98">
        <v>2.13</v>
      </c>
      <c r="BK130" s="113">
        <v>69.959999999999994</v>
      </c>
      <c r="BL130" s="98">
        <v>3.94</v>
      </c>
      <c r="BM130" s="98">
        <v>0</v>
      </c>
      <c r="BN130" s="113">
        <v>52.02</v>
      </c>
      <c r="BO130" s="98">
        <v>2.1800000000000002</v>
      </c>
      <c r="BP130" s="98">
        <v>0</v>
      </c>
      <c r="BQ130" s="113">
        <v>69.930000000000007</v>
      </c>
    </row>
    <row r="131" spans="1:69">
      <c r="A131" s="96">
        <v>42555</v>
      </c>
      <c r="B131" s="98" t="s">
        <v>449</v>
      </c>
      <c r="C131" s="98">
        <v>15.49</v>
      </c>
      <c r="D131" s="98">
        <v>20.05</v>
      </c>
      <c r="E131" s="98">
        <v>16.559999999999999</v>
      </c>
      <c r="F131" s="98">
        <v>49.97</v>
      </c>
      <c r="G131" s="98">
        <v>12.99</v>
      </c>
      <c r="H131" s="98">
        <v>16.68</v>
      </c>
      <c r="I131" s="98">
        <v>4.1500000000000004</v>
      </c>
      <c r="J131" s="98">
        <v>13.65</v>
      </c>
      <c r="K131" s="98">
        <v>20.05</v>
      </c>
      <c r="L131" s="98">
        <v>16.559999999999999</v>
      </c>
      <c r="M131" s="98">
        <v>50.77</v>
      </c>
      <c r="N131" s="98">
        <v>34.090000000000003</v>
      </c>
      <c r="O131" s="98">
        <v>15.15</v>
      </c>
      <c r="P131" s="98">
        <v>15.74</v>
      </c>
      <c r="Q131" s="98">
        <v>4.1500000000000004</v>
      </c>
      <c r="R131" s="98">
        <v>13.65</v>
      </c>
      <c r="S131" s="98">
        <v>17.45</v>
      </c>
      <c r="T131" s="98">
        <v>50.77</v>
      </c>
      <c r="U131" s="98">
        <v>34.090000000000003</v>
      </c>
      <c r="V131" s="98">
        <v>15.15</v>
      </c>
      <c r="W131" s="98">
        <v>15.74</v>
      </c>
      <c r="X131" s="98">
        <v>4.1500000000000004</v>
      </c>
      <c r="Y131" s="98">
        <v>15.49</v>
      </c>
      <c r="Z131" s="98">
        <v>21.39</v>
      </c>
      <c r="AA131" s="98">
        <v>17.66</v>
      </c>
      <c r="AB131" s="98">
        <v>52.39</v>
      </c>
      <c r="AC131" s="98">
        <v>63.15</v>
      </c>
      <c r="AD131" s="98">
        <v>46.27</v>
      </c>
      <c r="AE131" s="98">
        <v>4.1500000000000004</v>
      </c>
      <c r="AF131" s="98">
        <v>13.65</v>
      </c>
      <c r="AG131" s="98">
        <v>21.39</v>
      </c>
      <c r="AH131" s="98">
        <v>17.66</v>
      </c>
      <c r="AI131" s="98">
        <v>33</v>
      </c>
      <c r="AJ131" s="98">
        <v>35.380000000000003</v>
      </c>
      <c r="AK131" s="98">
        <v>59.3</v>
      </c>
      <c r="AL131" s="98">
        <v>59.38</v>
      </c>
      <c r="AM131" s="98">
        <v>4.1500000000000004</v>
      </c>
      <c r="AN131" s="98">
        <v>13.65</v>
      </c>
      <c r="AO131" s="98">
        <v>18.62</v>
      </c>
      <c r="AP131" s="98">
        <v>33</v>
      </c>
      <c r="AQ131" s="98">
        <v>35.380000000000003</v>
      </c>
      <c r="AR131" s="98">
        <v>59.3</v>
      </c>
      <c r="AS131" s="98">
        <v>59.38</v>
      </c>
      <c r="AT131" s="98">
        <v>4.1500000000000004</v>
      </c>
      <c r="AU131" s="98">
        <v>13.65</v>
      </c>
      <c r="AV131" s="98">
        <v>149.49</v>
      </c>
      <c r="AW131" s="98">
        <v>177.79</v>
      </c>
      <c r="AX131" s="98">
        <v>17.66</v>
      </c>
      <c r="AY131" s="98">
        <v>57.67</v>
      </c>
      <c r="AZ131" s="98">
        <v>3.94</v>
      </c>
      <c r="BA131" s="98">
        <v>55.98</v>
      </c>
      <c r="BB131" s="98">
        <v>3.94</v>
      </c>
      <c r="BC131" s="98">
        <v>55.98</v>
      </c>
      <c r="BD131" s="98">
        <v>3.94</v>
      </c>
      <c r="BE131" s="98">
        <v>18.329999999999998</v>
      </c>
      <c r="BF131" s="98">
        <v>2.78</v>
      </c>
      <c r="BG131" s="98">
        <v>2.4900000000000002</v>
      </c>
      <c r="BH131" s="113">
        <v>68.92</v>
      </c>
      <c r="BI131" s="98">
        <v>3.94</v>
      </c>
      <c r="BJ131" s="98">
        <v>2.13</v>
      </c>
      <c r="BK131" s="113">
        <v>69.959999999999994</v>
      </c>
      <c r="BL131" s="98">
        <v>3.94</v>
      </c>
      <c r="BM131" s="98">
        <v>0</v>
      </c>
      <c r="BN131" s="113">
        <v>52.02</v>
      </c>
      <c r="BO131" s="98">
        <v>2.1800000000000002</v>
      </c>
      <c r="BP131" s="98">
        <v>0</v>
      </c>
      <c r="BQ131" s="113">
        <v>69.930000000000007</v>
      </c>
    </row>
    <row r="132" spans="1:69">
      <c r="A132" s="96">
        <v>42555</v>
      </c>
      <c r="B132" s="98" t="s">
        <v>452</v>
      </c>
      <c r="C132" s="98">
        <v>15.09</v>
      </c>
      <c r="D132" s="98">
        <v>20.14</v>
      </c>
      <c r="E132" s="98">
        <v>16.690000000000001</v>
      </c>
      <c r="F132" s="98">
        <v>50.64</v>
      </c>
      <c r="G132" s="98">
        <v>12.99</v>
      </c>
      <c r="H132" s="98">
        <v>17.170000000000002</v>
      </c>
      <c r="I132" s="98">
        <v>4.1500000000000004</v>
      </c>
      <c r="J132" s="98">
        <v>13.44</v>
      </c>
      <c r="K132" s="98">
        <v>20.14</v>
      </c>
      <c r="L132" s="98">
        <v>16.690000000000001</v>
      </c>
      <c r="M132" s="98">
        <v>52.53</v>
      </c>
      <c r="N132" s="98">
        <v>33.450000000000003</v>
      </c>
      <c r="O132" s="98">
        <v>15.43</v>
      </c>
      <c r="P132" s="98">
        <v>16.02</v>
      </c>
      <c r="Q132" s="98">
        <v>4.1500000000000004</v>
      </c>
      <c r="R132" s="98">
        <v>13.44</v>
      </c>
      <c r="S132" s="98">
        <v>17.57</v>
      </c>
      <c r="T132" s="98">
        <v>52.53</v>
      </c>
      <c r="U132" s="98">
        <v>33.450000000000003</v>
      </c>
      <c r="V132" s="98">
        <v>15.43</v>
      </c>
      <c r="W132" s="98">
        <v>16.02</v>
      </c>
      <c r="X132" s="98">
        <v>4.1500000000000004</v>
      </c>
      <c r="Y132" s="98">
        <v>15.09</v>
      </c>
      <c r="Z132" s="98">
        <v>21.52</v>
      </c>
      <c r="AA132" s="98">
        <v>17.829999999999998</v>
      </c>
      <c r="AB132" s="98">
        <v>53.03</v>
      </c>
      <c r="AC132" s="98">
        <v>63.14</v>
      </c>
      <c r="AD132" s="98">
        <v>46.27</v>
      </c>
      <c r="AE132" s="98">
        <v>4.1500000000000004</v>
      </c>
      <c r="AF132" s="98">
        <v>13.44</v>
      </c>
      <c r="AG132" s="98">
        <v>21.52</v>
      </c>
      <c r="AH132" s="98">
        <v>17.829999999999998</v>
      </c>
      <c r="AI132" s="98">
        <v>33.4</v>
      </c>
      <c r="AJ132" s="98">
        <v>35.81</v>
      </c>
      <c r="AK132" s="98">
        <v>59.29</v>
      </c>
      <c r="AL132" s="98">
        <v>59.37</v>
      </c>
      <c r="AM132" s="98">
        <v>4.1500000000000004</v>
      </c>
      <c r="AN132" s="98">
        <v>13.44</v>
      </c>
      <c r="AO132" s="98">
        <v>18.77</v>
      </c>
      <c r="AP132" s="98">
        <v>33.4</v>
      </c>
      <c r="AQ132" s="98">
        <v>35.81</v>
      </c>
      <c r="AR132" s="98">
        <v>59.29</v>
      </c>
      <c r="AS132" s="98">
        <v>59.37</v>
      </c>
      <c r="AT132" s="98">
        <v>4.1500000000000004</v>
      </c>
      <c r="AU132" s="98">
        <v>13.44</v>
      </c>
      <c r="AV132" s="98">
        <v>150.31</v>
      </c>
      <c r="AW132" s="98">
        <v>178.77</v>
      </c>
      <c r="AX132" s="98">
        <v>17.829999999999998</v>
      </c>
      <c r="AY132" s="98">
        <v>57.67</v>
      </c>
      <c r="AZ132" s="98">
        <v>3.89</v>
      </c>
      <c r="BA132" s="98">
        <v>56.34</v>
      </c>
      <c r="BB132" s="98">
        <v>3.89</v>
      </c>
      <c r="BC132" s="98">
        <v>56.34</v>
      </c>
      <c r="BD132" s="98">
        <v>3.89</v>
      </c>
      <c r="BE132" s="98">
        <v>18.440000000000001</v>
      </c>
      <c r="BF132" s="98">
        <v>2.78</v>
      </c>
      <c r="BG132" s="98">
        <v>2.4900000000000002</v>
      </c>
      <c r="BH132" s="113">
        <v>69.239999999999995</v>
      </c>
      <c r="BI132" s="98">
        <v>3.89</v>
      </c>
      <c r="BJ132" s="98">
        <v>2.1</v>
      </c>
      <c r="BK132" s="113">
        <v>70.39</v>
      </c>
      <c r="BL132" s="98">
        <v>3.89</v>
      </c>
      <c r="BM132" s="98">
        <v>0</v>
      </c>
      <c r="BN132" s="113">
        <v>52.4</v>
      </c>
      <c r="BO132" s="98">
        <v>2.1800000000000002</v>
      </c>
      <c r="BP132" s="98">
        <v>0</v>
      </c>
      <c r="BQ132" s="113">
        <v>70.36</v>
      </c>
    </row>
    <row r="133" spans="1:69">
      <c r="A133" s="96">
        <v>42555</v>
      </c>
      <c r="B133" s="98" t="s">
        <v>455</v>
      </c>
      <c r="C133" s="98">
        <v>13.7</v>
      </c>
      <c r="D133" s="98">
        <v>19.920000000000002</v>
      </c>
      <c r="E133" s="98">
        <v>16.45</v>
      </c>
      <c r="F133" s="98">
        <v>53.55</v>
      </c>
      <c r="G133" s="98">
        <v>14.2</v>
      </c>
      <c r="H133" s="98">
        <v>13.66</v>
      </c>
      <c r="I133" s="98">
        <v>4.1500000000000004</v>
      </c>
      <c r="J133" s="98">
        <v>12.47</v>
      </c>
      <c r="K133" s="98">
        <v>19.920000000000002</v>
      </c>
      <c r="L133" s="98">
        <v>16.45</v>
      </c>
      <c r="M133" s="98">
        <v>50.16</v>
      </c>
      <c r="N133" s="98">
        <v>32.369999999999997</v>
      </c>
      <c r="O133" s="98">
        <v>14.57</v>
      </c>
      <c r="P133" s="98">
        <v>14.17</v>
      </c>
      <c r="Q133" s="98">
        <v>4.1500000000000004</v>
      </c>
      <c r="R133" s="98">
        <v>12.47</v>
      </c>
      <c r="S133" s="98">
        <v>17.34</v>
      </c>
      <c r="T133" s="98">
        <v>50.16</v>
      </c>
      <c r="U133" s="98">
        <v>32.369999999999997</v>
      </c>
      <c r="V133" s="98">
        <v>14.57</v>
      </c>
      <c r="W133" s="98">
        <v>14.17</v>
      </c>
      <c r="X133" s="98">
        <v>4.1500000000000004</v>
      </c>
      <c r="Y133" s="98">
        <v>13.7</v>
      </c>
      <c r="Z133" s="98">
        <v>21.4</v>
      </c>
      <c r="AA133" s="98">
        <v>17.670000000000002</v>
      </c>
      <c r="AB133" s="98">
        <v>50.71</v>
      </c>
      <c r="AC133" s="98">
        <v>61.65</v>
      </c>
      <c r="AD133" s="98">
        <v>46.86</v>
      </c>
      <c r="AE133" s="98">
        <v>4.1500000000000004</v>
      </c>
      <c r="AF133" s="98">
        <v>12.47</v>
      </c>
      <c r="AG133" s="98">
        <v>21.4</v>
      </c>
      <c r="AH133" s="98">
        <v>17.670000000000002</v>
      </c>
      <c r="AI133" s="98">
        <v>32.82</v>
      </c>
      <c r="AJ133" s="98">
        <v>35.18</v>
      </c>
      <c r="AK133" s="98">
        <v>59.71</v>
      </c>
      <c r="AL133" s="98">
        <v>59.79</v>
      </c>
      <c r="AM133" s="98">
        <v>4.1500000000000004</v>
      </c>
      <c r="AN133" s="98">
        <v>12.47</v>
      </c>
      <c r="AO133" s="98">
        <v>18.62</v>
      </c>
      <c r="AP133" s="98">
        <v>32.82</v>
      </c>
      <c r="AQ133" s="98">
        <v>35.18</v>
      </c>
      <c r="AR133" s="98">
        <v>59.71</v>
      </c>
      <c r="AS133" s="98">
        <v>59.79</v>
      </c>
      <c r="AT133" s="98">
        <v>4.1500000000000004</v>
      </c>
      <c r="AU133" s="98">
        <v>12.47</v>
      </c>
      <c r="AV133" s="98">
        <v>149.4</v>
      </c>
      <c r="AW133" s="98">
        <v>177.68</v>
      </c>
      <c r="AX133" s="98">
        <v>17.670000000000002</v>
      </c>
      <c r="AY133" s="98">
        <v>57.67</v>
      </c>
      <c r="AZ133" s="98">
        <v>3.64</v>
      </c>
      <c r="BA133" s="98">
        <v>55.96</v>
      </c>
      <c r="BB133" s="98">
        <v>3.64</v>
      </c>
      <c r="BC133" s="98">
        <v>55.96</v>
      </c>
      <c r="BD133" s="98">
        <v>3.64</v>
      </c>
      <c r="BE133" s="98">
        <v>19.12</v>
      </c>
      <c r="BF133" s="98">
        <v>2.78</v>
      </c>
      <c r="BG133" s="98">
        <v>2.4900000000000002</v>
      </c>
      <c r="BH133" s="113">
        <v>61.71</v>
      </c>
      <c r="BI133" s="98">
        <v>3.64</v>
      </c>
      <c r="BJ133" s="98">
        <v>1.97</v>
      </c>
      <c r="BK133" s="113">
        <v>62.69</v>
      </c>
      <c r="BL133" s="98">
        <v>3.64</v>
      </c>
      <c r="BM133" s="98">
        <v>0</v>
      </c>
      <c r="BN133" s="113">
        <v>46.65</v>
      </c>
      <c r="BO133" s="98">
        <v>2.1800000000000002</v>
      </c>
      <c r="BP133" s="98">
        <v>0</v>
      </c>
      <c r="BQ133" s="113">
        <v>62.66</v>
      </c>
    </row>
    <row r="134" spans="1:69">
      <c r="A134" s="96">
        <v>42555</v>
      </c>
      <c r="B134" s="98" t="s">
        <v>470</v>
      </c>
      <c r="C134" s="98">
        <v>13.7</v>
      </c>
      <c r="D134" s="98">
        <v>19.87</v>
      </c>
      <c r="E134" s="98">
        <v>16.440000000000001</v>
      </c>
      <c r="F134" s="98">
        <v>53.92</v>
      </c>
      <c r="G134" s="98">
        <v>14.2</v>
      </c>
      <c r="H134" s="98">
        <v>13.66</v>
      </c>
      <c r="I134" s="98">
        <v>4.1500000000000004</v>
      </c>
      <c r="J134" s="98">
        <v>12.47</v>
      </c>
      <c r="K134" s="98">
        <v>19.87</v>
      </c>
      <c r="L134" s="98">
        <v>16.440000000000001</v>
      </c>
      <c r="M134" s="98">
        <v>50.51</v>
      </c>
      <c r="N134" s="98">
        <v>32.590000000000003</v>
      </c>
      <c r="O134" s="98">
        <v>14.57</v>
      </c>
      <c r="P134" s="98">
        <v>14.17</v>
      </c>
      <c r="Q134" s="98">
        <v>4.1500000000000004</v>
      </c>
      <c r="R134" s="98">
        <v>12.47</v>
      </c>
      <c r="S134" s="98">
        <v>17.329999999999998</v>
      </c>
      <c r="T134" s="98">
        <v>50.51</v>
      </c>
      <c r="U134" s="98">
        <v>32.590000000000003</v>
      </c>
      <c r="V134" s="98">
        <v>14.57</v>
      </c>
      <c r="W134" s="98">
        <v>14.17</v>
      </c>
      <c r="X134" s="98">
        <v>4.1500000000000004</v>
      </c>
      <c r="Y134" s="98">
        <v>13.7</v>
      </c>
      <c r="Z134" s="98">
        <v>21.34</v>
      </c>
      <c r="AA134" s="98">
        <v>17.66</v>
      </c>
      <c r="AB134" s="98">
        <v>51.06</v>
      </c>
      <c r="AC134" s="98">
        <v>61.65</v>
      </c>
      <c r="AD134" s="98">
        <v>46.86</v>
      </c>
      <c r="AE134" s="98">
        <v>4.1500000000000004</v>
      </c>
      <c r="AF134" s="98">
        <v>12.47</v>
      </c>
      <c r="AG134" s="98">
        <v>21.34</v>
      </c>
      <c r="AH134" s="98">
        <v>17.66</v>
      </c>
      <c r="AI134" s="98">
        <v>33.04</v>
      </c>
      <c r="AJ134" s="98">
        <v>35.43</v>
      </c>
      <c r="AK134" s="98">
        <v>59.71</v>
      </c>
      <c r="AL134" s="98">
        <v>59.79</v>
      </c>
      <c r="AM134" s="98">
        <v>4.1500000000000004</v>
      </c>
      <c r="AN134" s="98">
        <v>12.47</v>
      </c>
      <c r="AO134" s="98">
        <v>18.61</v>
      </c>
      <c r="AP134" s="98">
        <v>33.04</v>
      </c>
      <c r="AQ134" s="98">
        <v>35.43</v>
      </c>
      <c r="AR134" s="98">
        <v>59.71</v>
      </c>
      <c r="AS134" s="98">
        <v>59.79</v>
      </c>
      <c r="AT134" s="98">
        <v>4.1500000000000004</v>
      </c>
      <c r="AU134" s="98">
        <v>12.47</v>
      </c>
      <c r="AV134" s="98">
        <v>149.75</v>
      </c>
      <c r="AW134" s="98">
        <v>178.12</v>
      </c>
      <c r="AX134" s="98">
        <v>17.66</v>
      </c>
      <c r="AY134" s="98">
        <v>57.67</v>
      </c>
      <c r="AZ134" s="98">
        <v>3.64</v>
      </c>
      <c r="BA134" s="98">
        <v>56.06</v>
      </c>
      <c r="BB134" s="98">
        <v>3.64</v>
      </c>
      <c r="BC134" s="98">
        <v>56.06</v>
      </c>
      <c r="BD134" s="98">
        <v>3.64</v>
      </c>
      <c r="BE134" s="98">
        <v>19.16</v>
      </c>
      <c r="BF134" s="98">
        <v>2.78</v>
      </c>
      <c r="BG134" s="98">
        <v>2.4900000000000002</v>
      </c>
      <c r="BH134" s="113">
        <v>61.83</v>
      </c>
      <c r="BI134" s="98">
        <v>3.64</v>
      </c>
      <c r="BJ134" s="98">
        <v>1.97</v>
      </c>
      <c r="BK134" s="113">
        <v>62.81</v>
      </c>
      <c r="BL134" s="98">
        <v>3.64</v>
      </c>
      <c r="BM134" s="98">
        <v>0</v>
      </c>
      <c r="BN134" s="113">
        <v>46.77</v>
      </c>
      <c r="BO134" s="98">
        <v>2.1800000000000002</v>
      </c>
      <c r="BP134" s="98">
        <v>0</v>
      </c>
      <c r="BQ134" s="113">
        <v>62.78</v>
      </c>
    </row>
    <row r="135" spans="1:69">
      <c r="A135" s="96">
        <v>42555</v>
      </c>
      <c r="B135" s="98" t="s">
        <v>401</v>
      </c>
      <c r="C135" s="98">
        <v>6.24</v>
      </c>
      <c r="D135" s="98">
        <v>19.57</v>
      </c>
      <c r="E135" s="98">
        <v>16.260000000000002</v>
      </c>
      <c r="F135" s="98">
        <v>51.49</v>
      </c>
      <c r="G135" s="98">
        <v>13.75</v>
      </c>
      <c r="H135" s="98">
        <v>15.36</v>
      </c>
      <c r="I135" s="98">
        <v>4.1500000000000004</v>
      </c>
      <c r="J135" s="98">
        <v>6.24</v>
      </c>
      <c r="K135" s="98">
        <v>19.57</v>
      </c>
      <c r="L135" s="98">
        <v>16.260000000000002</v>
      </c>
      <c r="M135" s="98">
        <v>47.96</v>
      </c>
      <c r="N135" s="98">
        <v>23.68</v>
      </c>
      <c r="O135" s="98">
        <v>14.9</v>
      </c>
      <c r="P135" s="98">
        <v>15.14</v>
      </c>
      <c r="Q135" s="98">
        <v>4.1500000000000004</v>
      </c>
      <c r="R135" s="98">
        <v>6.24</v>
      </c>
      <c r="S135" s="98">
        <v>17.11</v>
      </c>
      <c r="T135" s="98">
        <v>47.96</v>
      </c>
      <c r="U135" s="98">
        <v>23.68</v>
      </c>
      <c r="V135" s="98">
        <v>14.9</v>
      </c>
      <c r="W135" s="98">
        <v>15.14</v>
      </c>
      <c r="X135" s="98">
        <v>4.1500000000000004</v>
      </c>
      <c r="Y135" s="98">
        <v>6.24</v>
      </c>
      <c r="Z135" s="98">
        <v>21.24</v>
      </c>
      <c r="AA135" s="98">
        <v>17.64</v>
      </c>
      <c r="AB135" s="98">
        <v>51.72</v>
      </c>
      <c r="AC135" s="98">
        <v>63.18</v>
      </c>
      <c r="AD135" s="98">
        <v>41.98</v>
      </c>
      <c r="AE135" s="98">
        <v>4.1500000000000004</v>
      </c>
      <c r="AF135" s="98">
        <v>6.24</v>
      </c>
      <c r="AG135" s="98">
        <v>21.24</v>
      </c>
      <c r="AH135" s="98">
        <v>17.64</v>
      </c>
      <c r="AI135" s="98">
        <v>43.63</v>
      </c>
      <c r="AJ135" s="98">
        <v>28.58</v>
      </c>
      <c r="AK135" s="98">
        <v>62</v>
      </c>
      <c r="AL135" s="98">
        <v>55.03</v>
      </c>
      <c r="AM135" s="98">
        <v>4.1500000000000004</v>
      </c>
      <c r="AN135" s="98">
        <v>6.24</v>
      </c>
      <c r="AO135" s="98">
        <v>18.57</v>
      </c>
      <c r="AP135" s="98">
        <v>43.63</v>
      </c>
      <c r="AQ135" s="98">
        <v>28.58</v>
      </c>
      <c r="AR135" s="98">
        <v>62</v>
      </c>
      <c r="AS135" s="98">
        <v>55.03</v>
      </c>
      <c r="AT135" s="98">
        <v>4.1500000000000004</v>
      </c>
      <c r="AU135" s="98">
        <v>6.24</v>
      </c>
      <c r="AV135" s="98">
        <v>149.08000000000001</v>
      </c>
      <c r="AW135" s="98">
        <v>177.32</v>
      </c>
      <c r="AX135" s="98">
        <v>17.64</v>
      </c>
      <c r="AY135" s="98">
        <v>57.67</v>
      </c>
      <c r="AZ135" s="98">
        <v>3</v>
      </c>
      <c r="BA135" s="98">
        <v>55.86</v>
      </c>
      <c r="BB135" s="98">
        <v>3.24</v>
      </c>
      <c r="BC135" s="98">
        <v>55.86</v>
      </c>
      <c r="BD135" s="98">
        <v>3</v>
      </c>
      <c r="BE135" s="98">
        <v>20.149999999999999</v>
      </c>
      <c r="BF135" s="98">
        <v>2.14</v>
      </c>
      <c r="BG135" s="98">
        <v>2.14</v>
      </c>
      <c r="BH135" s="113">
        <v>54.78</v>
      </c>
      <c r="BI135" s="98">
        <v>3</v>
      </c>
      <c r="BJ135" s="98">
        <v>0</v>
      </c>
      <c r="BK135" s="113">
        <v>55.65</v>
      </c>
      <c r="BL135" s="98">
        <v>3</v>
      </c>
      <c r="BM135" s="98">
        <v>0</v>
      </c>
      <c r="BN135" s="113">
        <v>42.31</v>
      </c>
      <c r="BO135" s="98">
        <v>2.17</v>
      </c>
      <c r="BP135" s="98">
        <v>0</v>
      </c>
      <c r="BQ135" s="113">
        <v>55.62</v>
      </c>
    </row>
    <row r="136" spans="1:69">
      <c r="A136" s="96">
        <v>42555</v>
      </c>
      <c r="B136" s="98" t="s">
        <v>407</v>
      </c>
      <c r="C136" s="98">
        <v>8.0500000000000007</v>
      </c>
      <c r="D136" s="98">
        <v>19.28</v>
      </c>
      <c r="E136" s="98">
        <v>16.03</v>
      </c>
      <c r="F136" s="98">
        <v>51.42</v>
      </c>
      <c r="G136" s="98">
        <v>11.3</v>
      </c>
      <c r="H136" s="98">
        <v>11.84</v>
      </c>
      <c r="I136" s="98">
        <v>4.1500000000000004</v>
      </c>
      <c r="J136" s="98">
        <v>8.0500000000000007</v>
      </c>
      <c r="K136" s="98">
        <v>19.28</v>
      </c>
      <c r="L136" s="98">
        <v>16.03</v>
      </c>
      <c r="M136" s="98">
        <v>44.35</v>
      </c>
      <c r="N136" s="98">
        <v>27.63</v>
      </c>
      <c r="O136" s="98">
        <v>12.11</v>
      </c>
      <c r="P136" s="98">
        <v>12.01</v>
      </c>
      <c r="Q136" s="98">
        <v>4.1500000000000004</v>
      </c>
      <c r="R136" s="98">
        <v>8.0500000000000007</v>
      </c>
      <c r="S136" s="98">
        <v>16.87</v>
      </c>
      <c r="T136" s="98">
        <v>44.35</v>
      </c>
      <c r="U136" s="98">
        <v>27.63</v>
      </c>
      <c r="V136" s="98">
        <v>12.11</v>
      </c>
      <c r="W136" s="98">
        <v>12.01</v>
      </c>
      <c r="X136" s="98">
        <v>4.1500000000000004</v>
      </c>
      <c r="Y136" s="98">
        <v>8.0500000000000007</v>
      </c>
      <c r="Z136" s="98">
        <v>20.96</v>
      </c>
      <c r="AA136" s="98">
        <v>17.420000000000002</v>
      </c>
      <c r="AB136" s="98">
        <v>52.84</v>
      </c>
      <c r="AC136" s="98">
        <v>52.75</v>
      </c>
      <c r="AD136" s="98">
        <v>38.43</v>
      </c>
      <c r="AE136" s="98">
        <v>4.1500000000000004</v>
      </c>
      <c r="AF136" s="98">
        <v>8.0500000000000007</v>
      </c>
      <c r="AG136" s="98">
        <v>20.96</v>
      </c>
      <c r="AH136" s="98">
        <v>17.420000000000002</v>
      </c>
      <c r="AI136" s="98">
        <v>39.799999999999997</v>
      </c>
      <c r="AJ136" s="98">
        <v>35.68</v>
      </c>
      <c r="AK136" s="98">
        <v>52.01</v>
      </c>
      <c r="AL136" s="98">
        <v>49.48</v>
      </c>
      <c r="AM136" s="98">
        <v>4.1500000000000004</v>
      </c>
      <c r="AN136" s="98">
        <v>8.0500000000000007</v>
      </c>
      <c r="AO136" s="98">
        <v>18.329999999999998</v>
      </c>
      <c r="AP136" s="98">
        <v>39.799999999999997</v>
      </c>
      <c r="AQ136" s="98">
        <v>35.68</v>
      </c>
      <c r="AR136" s="98">
        <v>52.01</v>
      </c>
      <c r="AS136" s="98">
        <v>49.48</v>
      </c>
      <c r="AT136" s="98">
        <v>4.1500000000000004</v>
      </c>
      <c r="AU136" s="98">
        <v>8.0500000000000007</v>
      </c>
      <c r="AV136" s="98">
        <v>138.03</v>
      </c>
      <c r="AW136" s="98">
        <v>163.9</v>
      </c>
      <c r="AX136" s="98">
        <v>17.420000000000002</v>
      </c>
      <c r="AY136" s="98">
        <v>47.89</v>
      </c>
      <c r="AZ136" s="98">
        <v>3.09</v>
      </c>
      <c r="BA136" s="98">
        <v>52.48</v>
      </c>
      <c r="BB136" s="98">
        <v>5.44</v>
      </c>
      <c r="BC136" s="98">
        <v>52.48</v>
      </c>
      <c r="BD136" s="98">
        <v>3.09</v>
      </c>
      <c r="BE136" s="98">
        <v>18.760000000000002</v>
      </c>
      <c r="BF136" s="98">
        <v>2.15</v>
      </c>
      <c r="BG136" s="98">
        <v>2.15</v>
      </c>
      <c r="BH136" s="113">
        <v>52.4</v>
      </c>
      <c r="BI136" s="98">
        <v>3.09</v>
      </c>
      <c r="BJ136" s="98">
        <v>0</v>
      </c>
      <c r="BK136" s="113">
        <v>53.16</v>
      </c>
      <c r="BL136" s="98">
        <v>3.09</v>
      </c>
      <c r="BM136" s="98">
        <v>0</v>
      </c>
      <c r="BN136" s="113">
        <v>41.36</v>
      </c>
      <c r="BO136" s="98">
        <v>2.1800000000000002</v>
      </c>
      <c r="BP136" s="98">
        <v>0</v>
      </c>
      <c r="BQ136" s="113">
        <v>53.06</v>
      </c>
    </row>
    <row r="137" spans="1:69">
      <c r="A137" s="96">
        <v>42555</v>
      </c>
      <c r="B137" s="98" t="s">
        <v>443</v>
      </c>
      <c r="C137" s="98">
        <v>8.0500000000000007</v>
      </c>
      <c r="D137" s="98">
        <v>19.8</v>
      </c>
      <c r="E137" s="98">
        <v>16.39</v>
      </c>
      <c r="F137" s="98">
        <v>51.42</v>
      </c>
      <c r="G137" s="98">
        <v>13.61</v>
      </c>
      <c r="H137" s="98">
        <v>14.26</v>
      </c>
      <c r="I137" s="98">
        <v>4.1500000000000004</v>
      </c>
      <c r="J137" s="98">
        <v>8.0500000000000007</v>
      </c>
      <c r="K137" s="98">
        <v>19.8</v>
      </c>
      <c r="L137" s="98">
        <v>16.39</v>
      </c>
      <c r="M137" s="98">
        <v>44.35</v>
      </c>
      <c r="N137" s="98">
        <v>27.63</v>
      </c>
      <c r="O137" s="98">
        <v>14.58</v>
      </c>
      <c r="P137" s="98">
        <v>14.46</v>
      </c>
      <c r="Q137" s="98">
        <v>4.1500000000000004</v>
      </c>
      <c r="R137" s="98">
        <v>8.0500000000000007</v>
      </c>
      <c r="S137" s="98">
        <v>17.260000000000002</v>
      </c>
      <c r="T137" s="98">
        <v>44.35</v>
      </c>
      <c r="U137" s="98">
        <v>27.63</v>
      </c>
      <c r="V137" s="98">
        <v>14.58</v>
      </c>
      <c r="W137" s="98">
        <v>14.46</v>
      </c>
      <c r="X137" s="98">
        <v>4.1500000000000004</v>
      </c>
      <c r="Y137" s="98">
        <v>8.0500000000000007</v>
      </c>
      <c r="Z137" s="98">
        <v>21.52</v>
      </c>
      <c r="AA137" s="98">
        <v>17.809999999999999</v>
      </c>
      <c r="AB137" s="98">
        <v>52.84</v>
      </c>
      <c r="AC137" s="98">
        <v>63.52</v>
      </c>
      <c r="AD137" s="98">
        <v>46.27</v>
      </c>
      <c r="AE137" s="98">
        <v>4.1500000000000004</v>
      </c>
      <c r="AF137" s="98">
        <v>8.0500000000000007</v>
      </c>
      <c r="AG137" s="98">
        <v>21.52</v>
      </c>
      <c r="AH137" s="98">
        <v>17.809999999999999</v>
      </c>
      <c r="AI137" s="98">
        <v>39.799999999999997</v>
      </c>
      <c r="AJ137" s="98">
        <v>35.68</v>
      </c>
      <c r="AK137" s="98">
        <v>62.63</v>
      </c>
      <c r="AL137" s="98">
        <v>59.58</v>
      </c>
      <c r="AM137" s="98">
        <v>4.1500000000000004</v>
      </c>
      <c r="AN137" s="98">
        <v>8.0500000000000007</v>
      </c>
      <c r="AO137" s="98">
        <v>18.760000000000002</v>
      </c>
      <c r="AP137" s="98">
        <v>39.799999999999997</v>
      </c>
      <c r="AQ137" s="98">
        <v>35.68</v>
      </c>
      <c r="AR137" s="98">
        <v>62.63</v>
      </c>
      <c r="AS137" s="98">
        <v>59.58</v>
      </c>
      <c r="AT137" s="98">
        <v>4.1500000000000004</v>
      </c>
      <c r="AU137" s="98">
        <v>8.0500000000000007</v>
      </c>
      <c r="AV137" s="98">
        <v>150.53</v>
      </c>
      <c r="AW137" s="98">
        <v>179.03</v>
      </c>
      <c r="AX137" s="98">
        <v>17.809999999999999</v>
      </c>
      <c r="AY137" s="98">
        <v>57.67</v>
      </c>
      <c r="AZ137" s="98">
        <v>3.09</v>
      </c>
      <c r="BA137" s="98">
        <v>56.39</v>
      </c>
      <c r="BB137" s="98">
        <v>5.44</v>
      </c>
      <c r="BC137" s="98">
        <v>56.39</v>
      </c>
      <c r="BD137" s="98">
        <v>3.09</v>
      </c>
      <c r="BE137" s="98">
        <v>20.170000000000002</v>
      </c>
      <c r="BF137" s="98">
        <v>2.15</v>
      </c>
      <c r="BG137" s="98">
        <v>2.15</v>
      </c>
      <c r="BH137" s="113">
        <v>56.32</v>
      </c>
      <c r="BI137" s="98">
        <v>3.09</v>
      </c>
      <c r="BJ137" s="98">
        <v>0</v>
      </c>
      <c r="BK137" s="113">
        <v>57.14</v>
      </c>
      <c r="BL137" s="98">
        <v>3.09</v>
      </c>
      <c r="BM137" s="98">
        <v>0</v>
      </c>
      <c r="BN137" s="113">
        <v>43.14</v>
      </c>
      <c r="BO137" s="98">
        <v>2.1800000000000002</v>
      </c>
      <c r="BP137" s="98">
        <v>0</v>
      </c>
      <c r="BQ137" s="113">
        <v>57.03</v>
      </c>
    </row>
    <row r="138" spans="1:69">
      <c r="A138" s="96">
        <v>42555</v>
      </c>
      <c r="B138" s="98" t="s">
        <v>446</v>
      </c>
      <c r="C138" s="98">
        <v>8.0500000000000007</v>
      </c>
      <c r="D138" s="98">
        <v>19.850000000000001</v>
      </c>
      <c r="E138" s="98">
        <v>16.39</v>
      </c>
      <c r="F138" s="98">
        <v>51.07</v>
      </c>
      <c r="G138" s="98">
        <v>13.61</v>
      </c>
      <c r="H138" s="98">
        <v>14.26</v>
      </c>
      <c r="I138" s="98">
        <v>4.1500000000000004</v>
      </c>
      <c r="J138" s="98">
        <v>8.0500000000000007</v>
      </c>
      <c r="K138" s="98">
        <v>19.850000000000001</v>
      </c>
      <c r="L138" s="98">
        <v>16.39</v>
      </c>
      <c r="M138" s="98">
        <v>44.04</v>
      </c>
      <c r="N138" s="98">
        <v>27.44</v>
      </c>
      <c r="O138" s="98">
        <v>14.58</v>
      </c>
      <c r="P138" s="98">
        <v>14.46</v>
      </c>
      <c r="Q138" s="98">
        <v>4.1500000000000004</v>
      </c>
      <c r="R138" s="98">
        <v>8.0500000000000007</v>
      </c>
      <c r="S138" s="98">
        <v>17.28</v>
      </c>
      <c r="T138" s="98">
        <v>44.04</v>
      </c>
      <c r="U138" s="98">
        <v>27.44</v>
      </c>
      <c r="V138" s="98">
        <v>14.58</v>
      </c>
      <c r="W138" s="98">
        <v>14.46</v>
      </c>
      <c r="X138" s="98">
        <v>4.1500000000000004</v>
      </c>
      <c r="Y138" s="98">
        <v>8.0500000000000007</v>
      </c>
      <c r="Z138" s="98">
        <v>21.57</v>
      </c>
      <c r="AA138" s="98">
        <v>17.809999999999999</v>
      </c>
      <c r="AB138" s="98">
        <v>52.48</v>
      </c>
      <c r="AC138" s="98">
        <v>63.52</v>
      </c>
      <c r="AD138" s="98">
        <v>46.27</v>
      </c>
      <c r="AE138" s="98">
        <v>4.1500000000000004</v>
      </c>
      <c r="AF138" s="98">
        <v>8.0500000000000007</v>
      </c>
      <c r="AG138" s="98">
        <v>21.57</v>
      </c>
      <c r="AH138" s="98">
        <v>17.809999999999999</v>
      </c>
      <c r="AI138" s="98">
        <v>39.53</v>
      </c>
      <c r="AJ138" s="98">
        <v>35.44</v>
      </c>
      <c r="AK138" s="98">
        <v>62.63</v>
      </c>
      <c r="AL138" s="98">
        <v>59.58</v>
      </c>
      <c r="AM138" s="98">
        <v>4.1500000000000004</v>
      </c>
      <c r="AN138" s="98">
        <v>8.0500000000000007</v>
      </c>
      <c r="AO138" s="98">
        <v>18.78</v>
      </c>
      <c r="AP138" s="98">
        <v>39.53</v>
      </c>
      <c r="AQ138" s="98">
        <v>35.44</v>
      </c>
      <c r="AR138" s="98">
        <v>62.63</v>
      </c>
      <c r="AS138" s="98">
        <v>59.58</v>
      </c>
      <c r="AT138" s="98">
        <v>4.1500000000000004</v>
      </c>
      <c r="AU138" s="98">
        <v>8.0500000000000007</v>
      </c>
      <c r="AV138" s="98">
        <v>150.18</v>
      </c>
      <c r="AW138" s="98">
        <v>178.6</v>
      </c>
      <c r="AX138" s="98">
        <v>17.809999999999999</v>
      </c>
      <c r="AY138" s="98">
        <v>57.67</v>
      </c>
      <c r="AZ138" s="98">
        <v>3.09</v>
      </c>
      <c r="BA138" s="98">
        <v>56.29</v>
      </c>
      <c r="BB138" s="98">
        <v>5.44</v>
      </c>
      <c r="BC138" s="98">
        <v>56.29</v>
      </c>
      <c r="BD138" s="98">
        <v>3.09</v>
      </c>
      <c r="BE138" s="98">
        <v>20.13</v>
      </c>
      <c r="BF138" s="98">
        <v>2.15</v>
      </c>
      <c r="BG138" s="98">
        <v>2.15</v>
      </c>
      <c r="BH138" s="113">
        <v>56.22</v>
      </c>
      <c r="BI138" s="98">
        <v>3.09</v>
      </c>
      <c r="BJ138" s="98">
        <v>0</v>
      </c>
      <c r="BK138" s="113">
        <v>57.03</v>
      </c>
      <c r="BL138" s="98">
        <v>3.09</v>
      </c>
      <c r="BM138" s="98">
        <v>0</v>
      </c>
      <c r="BN138" s="113">
        <v>43.04</v>
      </c>
      <c r="BO138" s="98">
        <v>2.1800000000000002</v>
      </c>
      <c r="BP138" s="98">
        <v>0</v>
      </c>
      <c r="BQ138" s="113">
        <v>56.93</v>
      </c>
    </row>
    <row r="139" spans="1:69">
      <c r="A139" s="96">
        <v>42555</v>
      </c>
      <c r="B139" s="98" t="s">
        <v>464</v>
      </c>
      <c r="C139" s="98">
        <v>8.0500000000000007</v>
      </c>
      <c r="D139" s="98">
        <v>19.8</v>
      </c>
      <c r="E139" s="98">
        <v>16.39</v>
      </c>
      <c r="F139" s="98">
        <v>51.42</v>
      </c>
      <c r="G139" s="98">
        <v>13.61</v>
      </c>
      <c r="H139" s="98">
        <v>14.26</v>
      </c>
      <c r="I139" s="98">
        <v>4.1500000000000004</v>
      </c>
      <c r="J139" s="98">
        <v>8.0500000000000007</v>
      </c>
      <c r="K139" s="98">
        <v>19.8</v>
      </c>
      <c r="L139" s="98">
        <v>16.39</v>
      </c>
      <c r="M139" s="98">
        <v>44.35</v>
      </c>
      <c r="N139" s="98">
        <v>27.63</v>
      </c>
      <c r="O139" s="98">
        <v>14.58</v>
      </c>
      <c r="P139" s="98">
        <v>14.46</v>
      </c>
      <c r="Q139" s="98">
        <v>4.1500000000000004</v>
      </c>
      <c r="R139" s="98">
        <v>8.0500000000000007</v>
      </c>
      <c r="S139" s="98">
        <v>17.260000000000002</v>
      </c>
      <c r="T139" s="98">
        <v>44.35</v>
      </c>
      <c r="U139" s="98">
        <v>27.63</v>
      </c>
      <c r="V139" s="98">
        <v>14.58</v>
      </c>
      <c r="W139" s="98">
        <v>14.46</v>
      </c>
      <c r="X139" s="98">
        <v>4.1500000000000004</v>
      </c>
      <c r="Y139" s="98">
        <v>8.0500000000000007</v>
      </c>
      <c r="Z139" s="98">
        <v>21.52</v>
      </c>
      <c r="AA139" s="98">
        <v>17.809999999999999</v>
      </c>
      <c r="AB139" s="98">
        <v>52.84</v>
      </c>
      <c r="AC139" s="98">
        <v>63.52</v>
      </c>
      <c r="AD139" s="98">
        <v>46.27</v>
      </c>
      <c r="AE139" s="98">
        <v>4.1500000000000004</v>
      </c>
      <c r="AF139" s="98">
        <v>8.0500000000000007</v>
      </c>
      <c r="AG139" s="98">
        <v>21.52</v>
      </c>
      <c r="AH139" s="98">
        <v>17.809999999999999</v>
      </c>
      <c r="AI139" s="98">
        <v>39.799999999999997</v>
      </c>
      <c r="AJ139" s="98">
        <v>35.68</v>
      </c>
      <c r="AK139" s="98">
        <v>62.63</v>
      </c>
      <c r="AL139" s="98">
        <v>59.58</v>
      </c>
      <c r="AM139" s="98">
        <v>4.1500000000000004</v>
      </c>
      <c r="AN139" s="98">
        <v>8.0500000000000007</v>
      </c>
      <c r="AO139" s="98">
        <v>18.760000000000002</v>
      </c>
      <c r="AP139" s="98">
        <v>39.799999999999997</v>
      </c>
      <c r="AQ139" s="98">
        <v>35.68</v>
      </c>
      <c r="AR139" s="98">
        <v>62.63</v>
      </c>
      <c r="AS139" s="98">
        <v>59.58</v>
      </c>
      <c r="AT139" s="98">
        <v>4.1500000000000004</v>
      </c>
      <c r="AU139" s="98">
        <v>8.0500000000000007</v>
      </c>
      <c r="AV139" s="98">
        <v>150.53</v>
      </c>
      <c r="AW139" s="98">
        <v>179.03</v>
      </c>
      <c r="AX139" s="98">
        <v>17.809999999999999</v>
      </c>
      <c r="AY139" s="98">
        <v>57.67</v>
      </c>
      <c r="AZ139" s="98">
        <v>3.09</v>
      </c>
      <c r="BA139" s="98">
        <v>56.39</v>
      </c>
      <c r="BB139" s="98">
        <v>5.44</v>
      </c>
      <c r="BC139" s="98">
        <v>56.39</v>
      </c>
      <c r="BD139" s="98">
        <v>3.09</v>
      </c>
      <c r="BE139" s="98">
        <v>20.170000000000002</v>
      </c>
      <c r="BF139" s="98">
        <v>2.15</v>
      </c>
      <c r="BG139" s="98">
        <v>2.15</v>
      </c>
      <c r="BH139" s="113">
        <v>56.32</v>
      </c>
      <c r="BI139" s="98">
        <v>3.09</v>
      </c>
      <c r="BJ139" s="98">
        <v>0</v>
      </c>
      <c r="BK139" s="113">
        <v>57.14</v>
      </c>
      <c r="BL139" s="98">
        <v>3.09</v>
      </c>
      <c r="BM139" s="98">
        <v>0</v>
      </c>
      <c r="BN139" s="113">
        <v>43.14</v>
      </c>
      <c r="BO139" s="98">
        <v>2.1800000000000002</v>
      </c>
      <c r="BP139" s="98">
        <v>0</v>
      </c>
      <c r="BQ139" s="113">
        <v>57.03</v>
      </c>
    </row>
    <row r="140" spans="1:69">
      <c r="A140" s="96">
        <v>42555</v>
      </c>
      <c r="B140" s="98" t="s">
        <v>473</v>
      </c>
      <c r="C140" s="98">
        <v>8.0500000000000007</v>
      </c>
      <c r="D140" s="98">
        <v>19.850000000000001</v>
      </c>
      <c r="E140" s="98">
        <v>16.39</v>
      </c>
      <c r="F140" s="98">
        <v>51.07</v>
      </c>
      <c r="G140" s="98">
        <v>13.61</v>
      </c>
      <c r="H140" s="98">
        <v>14.26</v>
      </c>
      <c r="I140" s="98">
        <v>4.1500000000000004</v>
      </c>
      <c r="J140" s="98">
        <v>8.0500000000000007</v>
      </c>
      <c r="K140" s="98">
        <v>19.850000000000001</v>
      </c>
      <c r="L140" s="98">
        <v>16.39</v>
      </c>
      <c r="M140" s="98">
        <v>44.04</v>
      </c>
      <c r="N140" s="98">
        <v>27.44</v>
      </c>
      <c r="O140" s="98">
        <v>14.58</v>
      </c>
      <c r="P140" s="98">
        <v>14.46</v>
      </c>
      <c r="Q140" s="98">
        <v>4.1500000000000004</v>
      </c>
      <c r="R140" s="98">
        <v>8.0500000000000007</v>
      </c>
      <c r="S140" s="98">
        <v>17.28</v>
      </c>
      <c r="T140" s="98">
        <v>44.04</v>
      </c>
      <c r="U140" s="98">
        <v>27.44</v>
      </c>
      <c r="V140" s="98">
        <v>14.58</v>
      </c>
      <c r="W140" s="98">
        <v>14.46</v>
      </c>
      <c r="X140" s="98">
        <v>4.1500000000000004</v>
      </c>
      <c r="Y140" s="98">
        <v>8.0500000000000007</v>
      </c>
      <c r="Z140" s="98">
        <v>21.57</v>
      </c>
      <c r="AA140" s="98">
        <v>17.809999999999999</v>
      </c>
      <c r="AB140" s="98">
        <v>52.48</v>
      </c>
      <c r="AC140" s="98">
        <v>63.52</v>
      </c>
      <c r="AD140" s="98">
        <v>46.27</v>
      </c>
      <c r="AE140" s="98">
        <v>4.1500000000000004</v>
      </c>
      <c r="AF140" s="98">
        <v>8.0500000000000007</v>
      </c>
      <c r="AG140" s="98">
        <v>21.57</v>
      </c>
      <c r="AH140" s="98">
        <v>17.809999999999999</v>
      </c>
      <c r="AI140" s="98">
        <v>39.53</v>
      </c>
      <c r="AJ140" s="98">
        <v>35.44</v>
      </c>
      <c r="AK140" s="98">
        <v>62.63</v>
      </c>
      <c r="AL140" s="98">
        <v>59.58</v>
      </c>
      <c r="AM140" s="98">
        <v>4.1500000000000004</v>
      </c>
      <c r="AN140" s="98">
        <v>8.0500000000000007</v>
      </c>
      <c r="AO140" s="98">
        <v>18.78</v>
      </c>
      <c r="AP140" s="98">
        <v>39.53</v>
      </c>
      <c r="AQ140" s="98">
        <v>35.44</v>
      </c>
      <c r="AR140" s="98">
        <v>62.63</v>
      </c>
      <c r="AS140" s="98">
        <v>59.58</v>
      </c>
      <c r="AT140" s="98">
        <v>4.1500000000000004</v>
      </c>
      <c r="AU140" s="98">
        <v>8.0500000000000007</v>
      </c>
      <c r="AV140" s="98">
        <v>150.18</v>
      </c>
      <c r="AW140" s="98">
        <v>178.6</v>
      </c>
      <c r="AX140" s="98">
        <v>17.809999999999999</v>
      </c>
      <c r="AY140" s="98">
        <v>57.67</v>
      </c>
      <c r="AZ140" s="98">
        <v>3.09</v>
      </c>
      <c r="BA140" s="98">
        <v>56.29</v>
      </c>
      <c r="BB140" s="98">
        <v>5.44</v>
      </c>
      <c r="BC140" s="98">
        <v>56.29</v>
      </c>
      <c r="BD140" s="98">
        <v>3.09</v>
      </c>
      <c r="BE140" s="98">
        <v>20.13</v>
      </c>
      <c r="BF140" s="98">
        <v>2.15</v>
      </c>
      <c r="BG140" s="98">
        <v>2.15</v>
      </c>
      <c r="BH140" s="113">
        <v>56.22</v>
      </c>
      <c r="BI140" s="98">
        <v>3.09</v>
      </c>
      <c r="BJ140" s="98">
        <v>0</v>
      </c>
      <c r="BK140" s="113">
        <v>57.03</v>
      </c>
      <c r="BL140" s="98">
        <v>3.09</v>
      </c>
      <c r="BM140" s="98">
        <v>0</v>
      </c>
      <c r="BN140" s="113">
        <v>43.04</v>
      </c>
      <c r="BO140" s="98">
        <v>2.1800000000000002</v>
      </c>
      <c r="BP140" s="98">
        <v>0</v>
      </c>
      <c r="BQ140" s="113">
        <v>56.93</v>
      </c>
    </row>
    <row r="141" spans="1:69">
      <c r="A141" s="96">
        <v>42555</v>
      </c>
      <c r="B141" s="98" t="s">
        <v>482</v>
      </c>
      <c r="C141" s="98">
        <v>6.24</v>
      </c>
      <c r="D141" s="98">
        <v>19.760000000000002</v>
      </c>
      <c r="E141" s="98">
        <v>16.32</v>
      </c>
      <c r="F141" s="98">
        <v>51.09</v>
      </c>
      <c r="G141" s="98">
        <v>13.75</v>
      </c>
      <c r="H141" s="98">
        <v>15.36</v>
      </c>
      <c r="I141" s="98">
        <v>4.1500000000000004</v>
      </c>
      <c r="J141" s="98">
        <v>6.24</v>
      </c>
      <c r="K141" s="98">
        <v>19.760000000000002</v>
      </c>
      <c r="L141" s="98">
        <v>16.32</v>
      </c>
      <c r="M141" s="98">
        <v>47.58</v>
      </c>
      <c r="N141" s="98">
        <v>23.49</v>
      </c>
      <c r="O141" s="98">
        <v>14.9</v>
      </c>
      <c r="P141" s="98">
        <v>15.14</v>
      </c>
      <c r="Q141" s="98">
        <v>4.1500000000000004</v>
      </c>
      <c r="R141" s="98">
        <v>6.24</v>
      </c>
      <c r="S141" s="98">
        <v>17.21</v>
      </c>
      <c r="T141" s="98">
        <v>47.58</v>
      </c>
      <c r="U141" s="98">
        <v>23.49</v>
      </c>
      <c r="V141" s="98">
        <v>14.9</v>
      </c>
      <c r="W141" s="98">
        <v>15.14</v>
      </c>
      <c r="X141" s="98">
        <v>4.1500000000000004</v>
      </c>
      <c r="Y141" s="98">
        <v>6.24</v>
      </c>
      <c r="Z141" s="98">
        <v>21.45</v>
      </c>
      <c r="AA141" s="98">
        <v>17.71</v>
      </c>
      <c r="AB141" s="98">
        <v>51.31</v>
      </c>
      <c r="AC141" s="98">
        <v>63.18</v>
      </c>
      <c r="AD141" s="98">
        <v>41.98</v>
      </c>
      <c r="AE141" s="98">
        <v>4.1500000000000004</v>
      </c>
      <c r="AF141" s="98">
        <v>6.24</v>
      </c>
      <c r="AG141" s="98">
        <v>21.45</v>
      </c>
      <c r="AH141" s="98">
        <v>17.71</v>
      </c>
      <c r="AI141" s="98">
        <v>43.28</v>
      </c>
      <c r="AJ141" s="98">
        <v>28.35</v>
      </c>
      <c r="AK141" s="98">
        <v>62</v>
      </c>
      <c r="AL141" s="98">
        <v>55.03</v>
      </c>
      <c r="AM141" s="98">
        <v>4.1500000000000004</v>
      </c>
      <c r="AN141" s="98">
        <v>6.24</v>
      </c>
      <c r="AO141" s="98">
        <v>18.670000000000002</v>
      </c>
      <c r="AP141" s="98">
        <v>43.28</v>
      </c>
      <c r="AQ141" s="98">
        <v>28.35</v>
      </c>
      <c r="AR141" s="98">
        <v>62</v>
      </c>
      <c r="AS141" s="98">
        <v>55.03</v>
      </c>
      <c r="AT141" s="98">
        <v>4.1500000000000004</v>
      </c>
      <c r="AU141" s="98">
        <v>6.24</v>
      </c>
      <c r="AV141" s="98">
        <v>148.83000000000001</v>
      </c>
      <c r="AW141" s="98">
        <v>176.98</v>
      </c>
      <c r="AX141" s="98">
        <v>17.71</v>
      </c>
      <c r="AY141" s="98">
        <v>57.67</v>
      </c>
      <c r="AZ141" s="98">
        <v>3</v>
      </c>
      <c r="BA141" s="98">
        <v>55.83</v>
      </c>
      <c r="BB141" s="98">
        <v>3.24</v>
      </c>
      <c r="BC141" s="98">
        <v>55.83</v>
      </c>
      <c r="BD141" s="98">
        <v>3</v>
      </c>
      <c r="BE141" s="98">
        <v>20.13</v>
      </c>
      <c r="BF141" s="98">
        <v>2.14</v>
      </c>
      <c r="BG141" s="98">
        <v>2.14</v>
      </c>
      <c r="BH141" s="113">
        <v>54.75</v>
      </c>
      <c r="BI141" s="98">
        <v>3</v>
      </c>
      <c r="BJ141" s="98">
        <v>0</v>
      </c>
      <c r="BK141" s="113">
        <v>55.62</v>
      </c>
      <c r="BL141" s="98">
        <v>3</v>
      </c>
      <c r="BM141" s="98">
        <v>0</v>
      </c>
      <c r="BN141" s="113">
        <v>42.28</v>
      </c>
      <c r="BO141" s="98">
        <v>2.17</v>
      </c>
      <c r="BP141" s="98">
        <v>0</v>
      </c>
      <c r="BQ141" s="113">
        <v>55.59</v>
      </c>
    </row>
    <row r="142" spans="1:69">
      <c r="A142" s="96">
        <v>42555</v>
      </c>
      <c r="B142" s="98" t="s">
        <v>392</v>
      </c>
      <c r="C142" s="98">
        <v>6.24</v>
      </c>
      <c r="D142" s="98">
        <v>19.760000000000002</v>
      </c>
      <c r="E142" s="98">
        <v>16.32</v>
      </c>
      <c r="F142" s="98">
        <v>51.09</v>
      </c>
      <c r="G142" s="98">
        <v>11.42</v>
      </c>
      <c r="H142" s="98">
        <v>12.76</v>
      </c>
      <c r="I142" s="98">
        <v>4.1500000000000004</v>
      </c>
      <c r="J142" s="98">
        <v>6.24</v>
      </c>
      <c r="K142" s="98">
        <v>19.760000000000002</v>
      </c>
      <c r="L142" s="98">
        <v>16.32</v>
      </c>
      <c r="M142" s="98">
        <v>47.58</v>
      </c>
      <c r="N142" s="98">
        <v>23.49</v>
      </c>
      <c r="O142" s="98">
        <v>12.37</v>
      </c>
      <c r="P142" s="98">
        <v>12.57</v>
      </c>
      <c r="Q142" s="98">
        <v>4.1500000000000004</v>
      </c>
      <c r="R142" s="98">
        <v>6.24</v>
      </c>
      <c r="S142" s="98">
        <v>17.21</v>
      </c>
      <c r="T142" s="98">
        <v>47.58</v>
      </c>
      <c r="U142" s="98">
        <v>23.49</v>
      </c>
      <c r="V142" s="98">
        <v>12.37</v>
      </c>
      <c r="W142" s="98">
        <v>12.57</v>
      </c>
      <c r="X142" s="98">
        <v>4.1500000000000004</v>
      </c>
      <c r="Y142" s="98">
        <v>6.24</v>
      </c>
      <c r="Z142" s="98">
        <v>21.45</v>
      </c>
      <c r="AA142" s="98">
        <v>17.71</v>
      </c>
      <c r="AB142" s="98">
        <v>51.31</v>
      </c>
      <c r="AC142" s="98">
        <v>52.47</v>
      </c>
      <c r="AD142" s="98">
        <v>34.86</v>
      </c>
      <c r="AE142" s="98">
        <v>4.1500000000000004</v>
      </c>
      <c r="AF142" s="98">
        <v>6.24</v>
      </c>
      <c r="AG142" s="98">
        <v>21.45</v>
      </c>
      <c r="AH142" s="98">
        <v>17.71</v>
      </c>
      <c r="AI142" s="98">
        <v>43.28</v>
      </c>
      <c r="AJ142" s="98">
        <v>28.35</v>
      </c>
      <c r="AK142" s="98">
        <v>51.49</v>
      </c>
      <c r="AL142" s="98">
        <v>45.7</v>
      </c>
      <c r="AM142" s="98">
        <v>4.1500000000000004</v>
      </c>
      <c r="AN142" s="98">
        <v>6.24</v>
      </c>
      <c r="AO142" s="98">
        <v>18.670000000000002</v>
      </c>
      <c r="AP142" s="98">
        <v>43.28</v>
      </c>
      <c r="AQ142" s="98">
        <v>28.35</v>
      </c>
      <c r="AR142" s="98">
        <v>51.49</v>
      </c>
      <c r="AS142" s="98">
        <v>45.7</v>
      </c>
      <c r="AT142" s="98">
        <v>4.1500000000000004</v>
      </c>
      <c r="AU142" s="98">
        <v>6.24</v>
      </c>
      <c r="AV142" s="98">
        <v>136.91999999999999</v>
      </c>
      <c r="AW142" s="98">
        <v>162.43</v>
      </c>
      <c r="AX142" s="98">
        <v>17.71</v>
      </c>
      <c r="AY142" s="98">
        <v>47.89</v>
      </c>
      <c r="AZ142" s="98">
        <v>3</v>
      </c>
      <c r="BA142" s="98">
        <v>52.35</v>
      </c>
      <c r="BB142" s="98">
        <v>3.24</v>
      </c>
      <c r="BC142" s="98">
        <v>52.35</v>
      </c>
      <c r="BD142" s="98">
        <v>3</v>
      </c>
      <c r="BE142" s="98">
        <v>18.88</v>
      </c>
      <c r="BF142" s="98">
        <v>2.14</v>
      </c>
      <c r="BG142" s="98">
        <v>2.14</v>
      </c>
      <c r="BH142" s="113">
        <v>51.36</v>
      </c>
      <c r="BI142" s="98">
        <v>3</v>
      </c>
      <c r="BJ142" s="98">
        <v>0</v>
      </c>
      <c r="BK142" s="113">
        <v>52.17</v>
      </c>
      <c r="BL142" s="98">
        <v>3</v>
      </c>
      <c r="BM142" s="98">
        <v>0</v>
      </c>
      <c r="BN142" s="113">
        <v>40.950000000000003</v>
      </c>
      <c r="BO142" s="98">
        <v>2.17</v>
      </c>
      <c r="BP142" s="98">
        <v>0</v>
      </c>
      <c r="BQ142" s="113">
        <v>52.13</v>
      </c>
    </row>
    <row r="143" spans="1:69">
      <c r="A143" s="96">
        <v>42555</v>
      </c>
      <c r="B143" s="98" t="s">
        <v>395</v>
      </c>
      <c r="C143" s="98">
        <v>6.24</v>
      </c>
      <c r="D143" s="98">
        <v>19.66</v>
      </c>
      <c r="E143" s="98">
        <v>16.29</v>
      </c>
      <c r="F143" s="98">
        <v>51.44</v>
      </c>
      <c r="G143" s="98">
        <v>13.75</v>
      </c>
      <c r="H143" s="98">
        <v>15.36</v>
      </c>
      <c r="I143" s="98">
        <v>4.1500000000000004</v>
      </c>
      <c r="J143" s="98">
        <v>6.24</v>
      </c>
      <c r="K143" s="98">
        <v>19.66</v>
      </c>
      <c r="L143" s="98">
        <v>16.29</v>
      </c>
      <c r="M143" s="98">
        <v>47.91</v>
      </c>
      <c r="N143" s="98">
        <v>23.65</v>
      </c>
      <c r="O143" s="98">
        <v>14.9</v>
      </c>
      <c r="P143" s="98">
        <v>15.14</v>
      </c>
      <c r="Q143" s="98">
        <v>4.1500000000000004</v>
      </c>
      <c r="R143" s="98">
        <v>6.24</v>
      </c>
      <c r="S143" s="98">
        <v>17.149999999999999</v>
      </c>
      <c r="T143" s="98">
        <v>47.91</v>
      </c>
      <c r="U143" s="98">
        <v>23.65</v>
      </c>
      <c r="V143" s="98">
        <v>14.9</v>
      </c>
      <c r="W143" s="98">
        <v>15.14</v>
      </c>
      <c r="X143" s="98">
        <v>4.1500000000000004</v>
      </c>
      <c r="Y143" s="98">
        <v>6.24</v>
      </c>
      <c r="Z143" s="98">
        <v>21.33</v>
      </c>
      <c r="AA143" s="98">
        <v>17.670000000000002</v>
      </c>
      <c r="AB143" s="98">
        <v>51.67</v>
      </c>
      <c r="AC143" s="98">
        <v>63.18</v>
      </c>
      <c r="AD143" s="98">
        <v>41.98</v>
      </c>
      <c r="AE143" s="98">
        <v>4.1500000000000004</v>
      </c>
      <c r="AF143" s="98">
        <v>6.24</v>
      </c>
      <c r="AG143" s="98">
        <v>21.33</v>
      </c>
      <c r="AH143" s="98">
        <v>17.670000000000002</v>
      </c>
      <c r="AI143" s="98">
        <v>43.58</v>
      </c>
      <c r="AJ143" s="98">
        <v>28.55</v>
      </c>
      <c r="AK143" s="98">
        <v>62</v>
      </c>
      <c r="AL143" s="98">
        <v>55.03</v>
      </c>
      <c r="AM143" s="98">
        <v>4.1500000000000004</v>
      </c>
      <c r="AN143" s="98">
        <v>6.24</v>
      </c>
      <c r="AO143" s="98">
        <v>18.61</v>
      </c>
      <c r="AP143" s="98">
        <v>43.58</v>
      </c>
      <c r="AQ143" s="98">
        <v>28.55</v>
      </c>
      <c r="AR143" s="98">
        <v>62</v>
      </c>
      <c r="AS143" s="98">
        <v>55.03</v>
      </c>
      <c r="AT143" s="98">
        <v>4.1500000000000004</v>
      </c>
      <c r="AU143" s="98">
        <v>6.24</v>
      </c>
      <c r="AV143" s="98">
        <v>149.11000000000001</v>
      </c>
      <c r="AW143" s="98">
        <v>177.34</v>
      </c>
      <c r="AX143" s="98">
        <v>17.670000000000002</v>
      </c>
      <c r="AY143" s="98">
        <v>57.67</v>
      </c>
      <c r="AZ143" s="98">
        <v>3</v>
      </c>
      <c r="BA143" s="98">
        <v>55.88</v>
      </c>
      <c r="BB143" s="98">
        <v>3.24</v>
      </c>
      <c r="BC143" s="98">
        <v>55.88</v>
      </c>
      <c r="BD143" s="98">
        <v>3</v>
      </c>
      <c r="BE143" s="98">
        <v>20.149999999999999</v>
      </c>
      <c r="BF143" s="98">
        <v>2.14</v>
      </c>
      <c r="BG143" s="98">
        <v>2.14</v>
      </c>
      <c r="BH143" s="113">
        <v>54.8</v>
      </c>
      <c r="BI143" s="98">
        <v>3</v>
      </c>
      <c r="BJ143" s="98">
        <v>0</v>
      </c>
      <c r="BK143" s="113">
        <v>55.68</v>
      </c>
      <c r="BL143" s="98">
        <v>3</v>
      </c>
      <c r="BM143" s="98">
        <v>0</v>
      </c>
      <c r="BN143" s="113">
        <v>42.33</v>
      </c>
      <c r="BO143" s="98">
        <v>2.17</v>
      </c>
      <c r="BP143" s="98">
        <v>0</v>
      </c>
      <c r="BQ143" s="113">
        <v>55.64</v>
      </c>
    </row>
    <row r="144" spans="1:69">
      <c r="A144" s="96">
        <v>42555</v>
      </c>
      <c r="B144" s="98" t="s">
        <v>461</v>
      </c>
      <c r="C144" s="98">
        <v>6.24</v>
      </c>
      <c r="D144" s="98">
        <v>19.66</v>
      </c>
      <c r="E144" s="98">
        <v>16.29</v>
      </c>
      <c r="F144" s="98">
        <v>51.44</v>
      </c>
      <c r="G144" s="98">
        <v>13.75</v>
      </c>
      <c r="H144" s="98">
        <v>15.36</v>
      </c>
      <c r="I144" s="98">
        <v>4.1500000000000004</v>
      </c>
      <c r="J144" s="98">
        <v>6.24</v>
      </c>
      <c r="K144" s="98">
        <v>19.66</v>
      </c>
      <c r="L144" s="98">
        <v>16.29</v>
      </c>
      <c r="M144" s="98">
        <v>47.91</v>
      </c>
      <c r="N144" s="98">
        <v>23.65</v>
      </c>
      <c r="O144" s="98">
        <v>14.9</v>
      </c>
      <c r="P144" s="98">
        <v>15.14</v>
      </c>
      <c r="Q144" s="98">
        <v>4.1500000000000004</v>
      </c>
      <c r="R144" s="98">
        <v>6.24</v>
      </c>
      <c r="S144" s="98">
        <v>17.149999999999999</v>
      </c>
      <c r="T144" s="98">
        <v>47.91</v>
      </c>
      <c r="U144" s="98">
        <v>23.65</v>
      </c>
      <c r="V144" s="98">
        <v>14.9</v>
      </c>
      <c r="W144" s="98">
        <v>15.14</v>
      </c>
      <c r="X144" s="98">
        <v>4.1500000000000004</v>
      </c>
      <c r="Y144" s="98">
        <v>6.24</v>
      </c>
      <c r="Z144" s="98">
        <v>21.33</v>
      </c>
      <c r="AA144" s="98">
        <v>17.670000000000002</v>
      </c>
      <c r="AB144" s="98">
        <v>51.67</v>
      </c>
      <c r="AC144" s="98">
        <v>63.18</v>
      </c>
      <c r="AD144" s="98">
        <v>41.98</v>
      </c>
      <c r="AE144" s="98">
        <v>4.1500000000000004</v>
      </c>
      <c r="AF144" s="98">
        <v>6.24</v>
      </c>
      <c r="AG144" s="98">
        <v>21.33</v>
      </c>
      <c r="AH144" s="98">
        <v>17.670000000000002</v>
      </c>
      <c r="AI144" s="98">
        <v>43.58</v>
      </c>
      <c r="AJ144" s="98">
        <v>28.55</v>
      </c>
      <c r="AK144" s="98">
        <v>62</v>
      </c>
      <c r="AL144" s="98">
        <v>55.03</v>
      </c>
      <c r="AM144" s="98">
        <v>4.1500000000000004</v>
      </c>
      <c r="AN144" s="98">
        <v>6.24</v>
      </c>
      <c r="AO144" s="98">
        <v>18.61</v>
      </c>
      <c r="AP144" s="98">
        <v>43.58</v>
      </c>
      <c r="AQ144" s="98">
        <v>28.55</v>
      </c>
      <c r="AR144" s="98">
        <v>62</v>
      </c>
      <c r="AS144" s="98">
        <v>55.03</v>
      </c>
      <c r="AT144" s="98">
        <v>4.1500000000000004</v>
      </c>
      <c r="AU144" s="98">
        <v>6.24</v>
      </c>
      <c r="AV144" s="98">
        <v>149.11000000000001</v>
      </c>
      <c r="AW144" s="98">
        <v>177.34</v>
      </c>
      <c r="AX144" s="98">
        <v>17.670000000000002</v>
      </c>
      <c r="AY144" s="98">
        <v>57.67</v>
      </c>
      <c r="AZ144" s="98">
        <v>3</v>
      </c>
      <c r="BA144" s="98">
        <v>55.88</v>
      </c>
      <c r="BB144" s="98">
        <v>3.24</v>
      </c>
      <c r="BC144" s="98">
        <v>55.88</v>
      </c>
      <c r="BD144" s="98">
        <v>3</v>
      </c>
      <c r="BE144" s="98">
        <v>20.149999999999999</v>
      </c>
      <c r="BF144" s="98">
        <v>2.14</v>
      </c>
      <c r="BG144" s="98">
        <v>2.14</v>
      </c>
      <c r="BH144" s="113">
        <v>54.8</v>
      </c>
      <c r="BI144" s="98">
        <v>3</v>
      </c>
      <c r="BJ144" s="98">
        <v>0</v>
      </c>
      <c r="BK144" s="113">
        <v>55.68</v>
      </c>
      <c r="BL144" s="98">
        <v>3</v>
      </c>
      <c r="BM144" s="98">
        <v>0</v>
      </c>
      <c r="BN144" s="113">
        <v>42.33</v>
      </c>
      <c r="BO144" s="98">
        <v>2.17</v>
      </c>
      <c r="BP144" s="98">
        <v>0</v>
      </c>
      <c r="BQ144" s="113">
        <v>55.64</v>
      </c>
    </row>
    <row r="145" spans="1:69">
      <c r="A145" s="96">
        <v>42555</v>
      </c>
      <c r="B145" s="98" t="s">
        <v>485</v>
      </c>
      <c r="C145" s="98">
        <v>6.24</v>
      </c>
      <c r="D145" s="98">
        <v>19.66</v>
      </c>
      <c r="E145" s="98">
        <v>16.29</v>
      </c>
      <c r="F145" s="98">
        <v>51.44</v>
      </c>
      <c r="G145" s="98">
        <v>13.75</v>
      </c>
      <c r="H145" s="98">
        <v>15.36</v>
      </c>
      <c r="I145" s="98">
        <v>4.1500000000000004</v>
      </c>
      <c r="J145" s="98">
        <v>6.24</v>
      </c>
      <c r="K145" s="98">
        <v>19.66</v>
      </c>
      <c r="L145" s="98">
        <v>16.29</v>
      </c>
      <c r="M145" s="98">
        <v>47.91</v>
      </c>
      <c r="N145" s="98">
        <v>23.65</v>
      </c>
      <c r="O145" s="98">
        <v>14.9</v>
      </c>
      <c r="P145" s="98">
        <v>15.14</v>
      </c>
      <c r="Q145" s="98">
        <v>4.1500000000000004</v>
      </c>
      <c r="R145" s="98">
        <v>6.24</v>
      </c>
      <c r="S145" s="98">
        <v>17.149999999999999</v>
      </c>
      <c r="T145" s="98">
        <v>47.91</v>
      </c>
      <c r="U145" s="98">
        <v>23.65</v>
      </c>
      <c r="V145" s="98">
        <v>14.9</v>
      </c>
      <c r="W145" s="98">
        <v>15.14</v>
      </c>
      <c r="X145" s="98">
        <v>4.1500000000000004</v>
      </c>
      <c r="Y145" s="98">
        <v>6.24</v>
      </c>
      <c r="Z145" s="98">
        <v>21.33</v>
      </c>
      <c r="AA145" s="98">
        <v>17.670000000000002</v>
      </c>
      <c r="AB145" s="98">
        <v>51.67</v>
      </c>
      <c r="AC145" s="98">
        <v>63.18</v>
      </c>
      <c r="AD145" s="98">
        <v>41.98</v>
      </c>
      <c r="AE145" s="98">
        <v>4.1500000000000004</v>
      </c>
      <c r="AF145" s="98">
        <v>6.24</v>
      </c>
      <c r="AG145" s="98">
        <v>21.33</v>
      </c>
      <c r="AH145" s="98">
        <v>17.670000000000002</v>
      </c>
      <c r="AI145" s="98">
        <v>43.58</v>
      </c>
      <c r="AJ145" s="98">
        <v>28.55</v>
      </c>
      <c r="AK145" s="98">
        <v>62</v>
      </c>
      <c r="AL145" s="98">
        <v>55.03</v>
      </c>
      <c r="AM145" s="98">
        <v>4.1500000000000004</v>
      </c>
      <c r="AN145" s="98">
        <v>6.24</v>
      </c>
      <c r="AO145" s="98">
        <v>18.61</v>
      </c>
      <c r="AP145" s="98">
        <v>43.58</v>
      </c>
      <c r="AQ145" s="98">
        <v>28.55</v>
      </c>
      <c r="AR145" s="98">
        <v>62</v>
      </c>
      <c r="AS145" s="98">
        <v>55.03</v>
      </c>
      <c r="AT145" s="98">
        <v>4.1500000000000004</v>
      </c>
      <c r="AU145" s="98">
        <v>6.24</v>
      </c>
      <c r="AV145" s="98">
        <v>149.11000000000001</v>
      </c>
      <c r="AW145" s="98">
        <v>177.34</v>
      </c>
      <c r="AX145" s="98">
        <v>17.670000000000002</v>
      </c>
      <c r="AY145" s="98">
        <v>57.67</v>
      </c>
      <c r="AZ145" s="98">
        <v>3</v>
      </c>
      <c r="BA145" s="98">
        <v>55.88</v>
      </c>
      <c r="BB145" s="98">
        <v>3.24</v>
      </c>
      <c r="BC145" s="98">
        <v>55.88</v>
      </c>
      <c r="BD145" s="98">
        <v>3</v>
      </c>
      <c r="BE145" s="98">
        <v>20.149999999999999</v>
      </c>
      <c r="BF145" s="98">
        <v>2.14</v>
      </c>
      <c r="BG145" s="98">
        <v>2.14</v>
      </c>
      <c r="BH145" s="113">
        <v>54.8</v>
      </c>
      <c r="BI145" s="98">
        <v>3</v>
      </c>
      <c r="BJ145" s="98">
        <v>0</v>
      </c>
      <c r="BK145" s="113">
        <v>55.68</v>
      </c>
      <c r="BL145" s="98">
        <v>3</v>
      </c>
      <c r="BM145" s="98">
        <v>0</v>
      </c>
      <c r="BN145" s="113">
        <v>42.33</v>
      </c>
      <c r="BO145" s="98">
        <v>2.17</v>
      </c>
      <c r="BP145" s="98">
        <v>0</v>
      </c>
      <c r="BQ145" s="113">
        <v>55.64</v>
      </c>
    </row>
    <row r="146" spans="1:69">
      <c r="A146" s="96">
        <v>42555</v>
      </c>
      <c r="B146" s="98" t="s">
        <v>476</v>
      </c>
      <c r="C146" s="98">
        <v>8.0500000000000007</v>
      </c>
      <c r="D146" s="98">
        <v>19.739999999999998</v>
      </c>
      <c r="E146" s="98">
        <v>16.36</v>
      </c>
      <c r="F146" s="98">
        <v>51.42</v>
      </c>
      <c r="G146" s="98">
        <v>13.61</v>
      </c>
      <c r="H146" s="98">
        <v>14.26</v>
      </c>
      <c r="I146" s="98">
        <v>4.1500000000000004</v>
      </c>
      <c r="J146" s="98">
        <v>8.0500000000000007</v>
      </c>
      <c r="K146" s="98">
        <v>19.739999999999998</v>
      </c>
      <c r="L146" s="98">
        <v>16.36</v>
      </c>
      <c r="M146" s="98">
        <v>44.35</v>
      </c>
      <c r="N146" s="98">
        <v>27.63</v>
      </c>
      <c r="O146" s="98">
        <v>14.58</v>
      </c>
      <c r="P146" s="98">
        <v>14.46</v>
      </c>
      <c r="Q146" s="98">
        <v>4.1500000000000004</v>
      </c>
      <c r="R146" s="98">
        <v>8.0500000000000007</v>
      </c>
      <c r="S146" s="98">
        <v>17.23</v>
      </c>
      <c r="T146" s="98">
        <v>44.35</v>
      </c>
      <c r="U146" s="98">
        <v>27.63</v>
      </c>
      <c r="V146" s="98">
        <v>14.58</v>
      </c>
      <c r="W146" s="98">
        <v>14.46</v>
      </c>
      <c r="X146" s="98">
        <v>4.1500000000000004</v>
      </c>
      <c r="Y146" s="98">
        <v>8.0500000000000007</v>
      </c>
      <c r="Z146" s="98">
        <v>21.45</v>
      </c>
      <c r="AA146" s="98">
        <v>17.77</v>
      </c>
      <c r="AB146" s="98">
        <v>52.84</v>
      </c>
      <c r="AC146" s="98">
        <v>63.52</v>
      </c>
      <c r="AD146" s="98">
        <v>46.27</v>
      </c>
      <c r="AE146" s="98">
        <v>4.1500000000000004</v>
      </c>
      <c r="AF146" s="98">
        <v>8.0500000000000007</v>
      </c>
      <c r="AG146" s="98">
        <v>21.45</v>
      </c>
      <c r="AH146" s="98">
        <v>17.77</v>
      </c>
      <c r="AI146" s="98">
        <v>39.799999999999997</v>
      </c>
      <c r="AJ146" s="98">
        <v>35.68</v>
      </c>
      <c r="AK146" s="98">
        <v>62.63</v>
      </c>
      <c r="AL146" s="98">
        <v>59.58</v>
      </c>
      <c r="AM146" s="98">
        <v>4.1500000000000004</v>
      </c>
      <c r="AN146" s="98">
        <v>8.0500000000000007</v>
      </c>
      <c r="AO146" s="98">
        <v>18.72</v>
      </c>
      <c r="AP146" s="98">
        <v>39.799999999999997</v>
      </c>
      <c r="AQ146" s="98">
        <v>35.68</v>
      </c>
      <c r="AR146" s="98">
        <v>62.63</v>
      </c>
      <c r="AS146" s="98">
        <v>59.58</v>
      </c>
      <c r="AT146" s="98">
        <v>4.1500000000000004</v>
      </c>
      <c r="AU146" s="98">
        <v>8.0500000000000007</v>
      </c>
      <c r="AV146" s="98">
        <v>150.46</v>
      </c>
      <c r="AW146" s="98">
        <v>178.97</v>
      </c>
      <c r="AX146" s="98">
        <v>17.77</v>
      </c>
      <c r="AY146" s="98">
        <v>57.67</v>
      </c>
      <c r="AZ146" s="98">
        <v>3.09</v>
      </c>
      <c r="BA146" s="98">
        <v>56.35</v>
      </c>
      <c r="BB146" s="98">
        <v>5.44</v>
      </c>
      <c r="BC146" s="98">
        <v>56.35</v>
      </c>
      <c r="BD146" s="98">
        <v>3.09</v>
      </c>
      <c r="BE146" s="98">
        <v>20.149999999999999</v>
      </c>
      <c r="BF146" s="98">
        <v>2.15</v>
      </c>
      <c r="BG146" s="98">
        <v>2.15</v>
      </c>
      <c r="BH146" s="113">
        <v>56.28</v>
      </c>
      <c r="BI146" s="98">
        <v>3.09</v>
      </c>
      <c r="BJ146" s="98">
        <v>0</v>
      </c>
      <c r="BK146" s="113">
        <v>57.09</v>
      </c>
      <c r="BL146" s="98">
        <v>3.09</v>
      </c>
      <c r="BM146" s="98">
        <v>0</v>
      </c>
      <c r="BN146" s="113">
        <v>43.1</v>
      </c>
      <c r="BO146" s="98">
        <v>2.1800000000000002</v>
      </c>
      <c r="BP146" s="98">
        <v>0</v>
      </c>
      <c r="BQ146" s="113">
        <v>56.99</v>
      </c>
    </row>
    <row r="147" spans="1:69">
      <c r="A147" s="96">
        <v>42555</v>
      </c>
      <c r="B147" s="98" t="s">
        <v>491</v>
      </c>
      <c r="C147" s="98">
        <v>13.7</v>
      </c>
      <c r="D147" s="98">
        <v>19.809999999999999</v>
      </c>
      <c r="E147" s="98">
        <v>16.41</v>
      </c>
      <c r="F147" s="98">
        <v>53.92</v>
      </c>
      <c r="G147" s="98">
        <v>14.2</v>
      </c>
      <c r="H147" s="98">
        <v>13.66</v>
      </c>
      <c r="I147" s="98">
        <v>4.1500000000000004</v>
      </c>
      <c r="J147" s="98">
        <v>12.47</v>
      </c>
      <c r="K147" s="98">
        <v>19.809999999999999</v>
      </c>
      <c r="L147" s="98">
        <v>16.41</v>
      </c>
      <c r="M147" s="98">
        <v>50.51</v>
      </c>
      <c r="N147" s="98">
        <v>32.590000000000003</v>
      </c>
      <c r="O147" s="98">
        <v>14.57</v>
      </c>
      <c r="P147" s="98">
        <v>14.17</v>
      </c>
      <c r="Q147" s="98">
        <v>4.1500000000000004</v>
      </c>
      <c r="R147" s="98">
        <v>12.47</v>
      </c>
      <c r="S147" s="98">
        <v>17.29</v>
      </c>
      <c r="T147" s="98">
        <v>50.51</v>
      </c>
      <c r="U147" s="98">
        <v>32.590000000000003</v>
      </c>
      <c r="V147" s="98">
        <v>14.57</v>
      </c>
      <c r="W147" s="98">
        <v>14.17</v>
      </c>
      <c r="X147" s="98">
        <v>4.1500000000000004</v>
      </c>
      <c r="Y147" s="98">
        <v>13.7</v>
      </c>
      <c r="Z147" s="98">
        <v>21.28</v>
      </c>
      <c r="AA147" s="98">
        <v>17.63</v>
      </c>
      <c r="AB147" s="98">
        <v>51.06</v>
      </c>
      <c r="AC147" s="98">
        <v>61.65</v>
      </c>
      <c r="AD147" s="98">
        <v>46.86</v>
      </c>
      <c r="AE147" s="98">
        <v>4.1500000000000004</v>
      </c>
      <c r="AF147" s="98">
        <v>12.47</v>
      </c>
      <c r="AG147" s="98">
        <v>21.28</v>
      </c>
      <c r="AH147" s="98">
        <v>17.63</v>
      </c>
      <c r="AI147" s="98">
        <v>33.04</v>
      </c>
      <c r="AJ147" s="98">
        <v>35.43</v>
      </c>
      <c r="AK147" s="98">
        <v>59.71</v>
      </c>
      <c r="AL147" s="98">
        <v>59.79</v>
      </c>
      <c r="AM147" s="98">
        <v>4.1500000000000004</v>
      </c>
      <c r="AN147" s="98">
        <v>12.47</v>
      </c>
      <c r="AO147" s="98">
        <v>18.57</v>
      </c>
      <c r="AP147" s="98">
        <v>33.04</v>
      </c>
      <c r="AQ147" s="98">
        <v>35.43</v>
      </c>
      <c r="AR147" s="98">
        <v>59.71</v>
      </c>
      <c r="AS147" s="98">
        <v>59.79</v>
      </c>
      <c r="AT147" s="98">
        <v>4.1500000000000004</v>
      </c>
      <c r="AU147" s="98">
        <v>12.47</v>
      </c>
      <c r="AV147" s="98">
        <v>149.68</v>
      </c>
      <c r="AW147" s="98">
        <v>178.05</v>
      </c>
      <c r="AX147" s="98">
        <v>17.63</v>
      </c>
      <c r="AY147" s="98">
        <v>57.67</v>
      </c>
      <c r="AZ147" s="98">
        <v>3.64</v>
      </c>
      <c r="BA147" s="98">
        <v>56.02</v>
      </c>
      <c r="BB147" s="98">
        <v>3.64</v>
      </c>
      <c r="BC147" s="98">
        <v>56.02</v>
      </c>
      <c r="BD147" s="98">
        <v>3.64</v>
      </c>
      <c r="BE147" s="98">
        <v>19.149999999999999</v>
      </c>
      <c r="BF147" s="98">
        <v>2.78</v>
      </c>
      <c r="BG147" s="98">
        <v>2.4900000000000002</v>
      </c>
      <c r="BH147" s="113">
        <v>61.79</v>
      </c>
      <c r="BI147" s="98">
        <v>3.64</v>
      </c>
      <c r="BJ147" s="98">
        <v>1.97</v>
      </c>
      <c r="BK147" s="113">
        <v>62.77</v>
      </c>
      <c r="BL147" s="98">
        <v>3.64</v>
      </c>
      <c r="BM147" s="98">
        <v>0</v>
      </c>
      <c r="BN147" s="113">
        <v>46.73</v>
      </c>
      <c r="BO147" s="98">
        <v>2.1800000000000002</v>
      </c>
      <c r="BP147" s="98">
        <v>0</v>
      </c>
      <c r="BQ147" s="113">
        <v>62.74</v>
      </c>
    </row>
    <row r="148" spans="1:69">
      <c r="A148" s="96">
        <v>42555</v>
      </c>
      <c r="B148" s="98" t="s">
        <v>398</v>
      </c>
      <c r="C148" s="98">
        <v>6.24</v>
      </c>
      <c r="D148" s="98">
        <v>19.760000000000002</v>
      </c>
      <c r="E148" s="98">
        <v>16.32</v>
      </c>
      <c r="F148" s="98">
        <v>51.09</v>
      </c>
      <c r="G148" s="98">
        <v>11.42</v>
      </c>
      <c r="H148" s="98">
        <v>12.76</v>
      </c>
      <c r="I148" s="98">
        <v>4.1500000000000004</v>
      </c>
      <c r="J148" s="98">
        <v>6.24</v>
      </c>
      <c r="K148" s="98">
        <v>19.760000000000002</v>
      </c>
      <c r="L148" s="98">
        <v>16.32</v>
      </c>
      <c r="M148" s="98">
        <v>47.58</v>
      </c>
      <c r="N148" s="98">
        <v>23.49</v>
      </c>
      <c r="O148" s="98">
        <v>12.37</v>
      </c>
      <c r="P148" s="98">
        <v>12.57</v>
      </c>
      <c r="Q148" s="98">
        <v>4.1500000000000004</v>
      </c>
      <c r="R148" s="98">
        <v>6.24</v>
      </c>
      <c r="S148" s="98">
        <v>17.21</v>
      </c>
      <c r="T148" s="98">
        <v>47.58</v>
      </c>
      <c r="U148" s="98">
        <v>23.49</v>
      </c>
      <c r="V148" s="98">
        <v>12.37</v>
      </c>
      <c r="W148" s="98">
        <v>12.57</v>
      </c>
      <c r="X148" s="98">
        <v>4.1500000000000004</v>
      </c>
      <c r="Y148" s="98">
        <v>6.24</v>
      </c>
      <c r="Z148" s="98">
        <v>21.45</v>
      </c>
      <c r="AA148" s="98">
        <v>17.71</v>
      </c>
      <c r="AB148" s="98">
        <v>51.31</v>
      </c>
      <c r="AC148" s="98">
        <v>52.47</v>
      </c>
      <c r="AD148" s="98">
        <v>34.86</v>
      </c>
      <c r="AE148" s="98">
        <v>4.1500000000000004</v>
      </c>
      <c r="AF148" s="98">
        <v>6.24</v>
      </c>
      <c r="AG148" s="98">
        <v>21.45</v>
      </c>
      <c r="AH148" s="98">
        <v>17.71</v>
      </c>
      <c r="AI148" s="98">
        <v>43.28</v>
      </c>
      <c r="AJ148" s="98">
        <v>28.35</v>
      </c>
      <c r="AK148" s="98">
        <v>51.49</v>
      </c>
      <c r="AL148" s="98">
        <v>45.7</v>
      </c>
      <c r="AM148" s="98">
        <v>4.1500000000000004</v>
      </c>
      <c r="AN148" s="98">
        <v>6.24</v>
      </c>
      <c r="AO148" s="98">
        <v>18.670000000000002</v>
      </c>
      <c r="AP148" s="98">
        <v>43.28</v>
      </c>
      <c r="AQ148" s="98">
        <v>28.35</v>
      </c>
      <c r="AR148" s="98">
        <v>51.49</v>
      </c>
      <c r="AS148" s="98">
        <v>45.7</v>
      </c>
      <c r="AT148" s="98">
        <v>4.1500000000000004</v>
      </c>
      <c r="AU148" s="98">
        <v>6.24</v>
      </c>
      <c r="AV148" s="98">
        <v>136.91999999999999</v>
      </c>
      <c r="AW148" s="98">
        <v>162.43</v>
      </c>
      <c r="AX148" s="98">
        <v>17.71</v>
      </c>
      <c r="AY148" s="98">
        <v>47.89</v>
      </c>
      <c r="AZ148" s="98">
        <v>3</v>
      </c>
      <c r="BA148" s="98">
        <v>52.35</v>
      </c>
      <c r="BB148" s="98">
        <v>3.24</v>
      </c>
      <c r="BC148" s="98">
        <v>52.35</v>
      </c>
      <c r="BD148" s="98">
        <v>3</v>
      </c>
      <c r="BE148" s="98">
        <v>18.88</v>
      </c>
      <c r="BF148" s="98">
        <v>2.14</v>
      </c>
      <c r="BG148" s="98">
        <v>2.14</v>
      </c>
      <c r="BH148" s="113">
        <v>51.36</v>
      </c>
      <c r="BI148" s="98">
        <v>3</v>
      </c>
      <c r="BJ148" s="98">
        <v>0</v>
      </c>
      <c r="BK148" s="113">
        <v>52.17</v>
      </c>
      <c r="BL148" s="98">
        <v>3</v>
      </c>
      <c r="BM148" s="98">
        <v>0</v>
      </c>
      <c r="BN148" s="113">
        <v>40.950000000000003</v>
      </c>
      <c r="BO148" s="98">
        <v>2.17</v>
      </c>
      <c r="BP148" s="98">
        <v>0</v>
      </c>
      <c r="BQ148" s="113">
        <v>52.13</v>
      </c>
    </row>
    <row r="149" spans="1:69">
      <c r="A149" s="96">
        <v>42555</v>
      </c>
      <c r="B149" s="98" t="s">
        <v>404</v>
      </c>
      <c r="C149" s="98">
        <v>6.24</v>
      </c>
      <c r="D149" s="98">
        <v>19.72</v>
      </c>
      <c r="E149" s="98">
        <v>16.32</v>
      </c>
      <c r="F149" s="98">
        <v>51.44</v>
      </c>
      <c r="G149" s="98">
        <v>11.42</v>
      </c>
      <c r="H149" s="98">
        <v>12.76</v>
      </c>
      <c r="I149" s="98">
        <v>4.1500000000000004</v>
      </c>
      <c r="J149" s="98">
        <v>6.24</v>
      </c>
      <c r="K149" s="98">
        <v>19.72</v>
      </c>
      <c r="L149" s="98">
        <v>16.32</v>
      </c>
      <c r="M149" s="98">
        <v>47.91</v>
      </c>
      <c r="N149" s="98">
        <v>23.65</v>
      </c>
      <c r="O149" s="98">
        <v>12.37</v>
      </c>
      <c r="P149" s="98">
        <v>12.57</v>
      </c>
      <c r="Q149" s="98">
        <v>4.1500000000000004</v>
      </c>
      <c r="R149" s="98">
        <v>6.24</v>
      </c>
      <c r="S149" s="98">
        <v>17.190000000000001</v>
      </c>
      <c r="T149" s="98">
        <v>47.91</v>
      </c>
      <c r="U149" s="98">
        <v>23.65</v>
      </c>
      <c r="V149" s="98">
        <v>12.37</v>
      </c>
      <c r="W149" s="98">
        <v>12.57</v>
      </c>
      <c r="X149" s="98">
        <v>4.1500000000000004</v>
      </c>
      <c r="Y149" s="98">
        <v>6.24</v>
      </c>
      <c r="Z149" s="98">
        <v>21.4</v>
      </c>
      <c r="AA149" s="98">
        <v>17.71</v>
      </c>
      <c r="AB149" s="98">
        <v>51.67</v>
      </c>
      <c r="AC149" s="98">
        <v>52.47</v>
      </c>
      <c r="AD149" s="98">
        <v>34.86</v>
      </c>
      <c r="AE149" s="98">
        <v>4.1500000000000004</v>
      </c>
      <c r="AF149" s="98">
        <v>6.24</v>
      </c>
      <c r="AG149" s="98">
        <v>21.4</v>
      </c>
      <c r="AH149" s="98">
        <v>17.71</v>
      </c>
      <c r="AI149" s="98">
        <v>43.58</v>
      </c>
      <c r="AJ149" s="98">
        <v>28.55</v>
      </c>
      <c r="AK149" s="98">
        <v>51.49</v>
      </c>
      <c r="AL149" s="98">
        <v>45.7</v>
      </c>
      <c r="AM149" s="98">
        <v>4.1500000000000004</v>
      </c>
      <c r="AN149" s="98">
        <v>6.24</v>
      </c>
      <c r="AO149" s="98">
        <v>18.66</v>
      </c>
      <c r="AP149" s="98">
        <v>43.58</v>
      </c>
      <c r="AQ149" s="98">
        <v>28.55</v>
      </c>
      <c r="AR149" s="98">
        <v>51.49</v>
      </c>
      <c r="AS149" s="98">
        <v>45.7</v>
      </c>
      <c r="AT149" s="98">
        <v>4.1500000000000004</v>
      </c>
      <c r="AU149" s="98">
        <v>6.24</v>
      </c>
      <c r="AV149" s="98">
        <v>137.26</v>
      </c>
      <c r="AW149" s="98">
        <v>162.86000000000001</v>
      </c>
      <c r="AX149" s="98">
        <v>17.71</v>
      </c>
      <c r="AY149" s="98">
        <v>47.89</v>
      </c>
      <c r="AZ149" s="98">
        <v>3</v>
      </c>
      <c r="BA149" s="98">
        <v>52.45</v>
      </c>
      <c r="BB149" s="98">
        <v>3.24</v>
      </c>
      <c r="BC149" s="98">
        <v>52.45</v>
      </c>
      <c r="BD149" s="98">
        <v>3</v>
      </c>
      <c r="BE149" s="98">
        <v>18.920000000000002</v>
      </c>
      <c r="BF149" s="98">
        <v>2.14</v>
      </c>
      <c r="BG149" s="98">
        <v>2.14</v>
      </c>
      <c r="BH149" s="113">
        <v>51.45</v>
      </c>
      <c r="BI149" s="98">
        <v>3</v>
      </c>
      <c r="BJ149" s="98">
        <v>0</v>
      </c>
      <c r="BK149" s="113">
        <v>52.26</v>
      </c>
      <c r="BL149" s="98">
        <v>3</v>
      </c>
      <c r="BM149" s="98">
        <v>0</v>
      </c>
      <c r="BN149" s="113">
        <v>41.05</v>
      </c>
      <c r="BO149" s="98">
        <v>2.17</v>
      </c>
      <c r="BP149" s="98">
        <v>0</v>
      </c>
      <c r="BQ149" s="113">
        <v>52.23</v>
      </c>
    </row>
    <row r="150" spans="1:69">
      <c r="A150" s="96">
        <v>42555</v>
      </c>
      <c r="B150" s="98" t="s">
        <v>488</v>
      </c>
      <c r="C150" s="98">
        <v>6.24</v>
      </c>
      <c r="D150" s="98">
        <v>19.72</v>
      </c>
      <c r="E150" s="98">
        <v>16.32</v>
      </c>
      <c r="F150" s="98">
        <v>51.44</v>
      </c>
      <c r="G150" s="98">
        <v>13.75</v>
      </c>
      <c r="H150" s="98">
        <v>15.36</v>
      </c>
      <c r="I150" s="98">
        <v>4.1500000000000004</v>
      </c>
      <c r="J150" s="98">
        <v>6.24</v>
      </c>
      <c r="K150" s="98">
        <v>19.72</v>
      </c>
      <c r="L150" s="98">
        <v>16.32</v>
      </c>
      <c r="M150" s="98">
        <v>47.91</v>
      </c>
      <c r="N150" s="98">
        <v>23.65</v>
      </c>
      <c r="O150" s="98">
        <v>14.9</v>
      </c>
      <c r="P150" s="98">
        <v>15.14</v>
      </c>
      <c r="Q150" s="98">
        <v>4.1500000000000004</v>
      </c>
      <c r="R150" s="98">
        <v>6.24</v>
      </c>
      <c r="S150" s="98">
        <v>17.190000000000001</v>
      </c>
      <c r="T150" s="98">
        <v>47.91</v>
      </c>
      <c r="U150" s="98">
        <v>23.65</v>
      </c>
      <c r="V150" s="98">
        <v>14.9</v>
      </c>
      <c r="W150" s="98">
        <v>15.14</v>
      </c>
      <c r="X150" s="98">
        <v>4.1500000000000004</v>
      </c>
      <c r="Y150" s="98">
        <v>6.24</v>
      </c>
      <c r="Z150" s="98">
        <v>21.4</v>
      </c>
      <c r="AA150" s="98">
        <v>17.71</v>
      </c>
      <c r="AB150" s="98">
        <v>51.67</v>
      </c>
      <c r="AC150" s="98">
        <v>63.18</v>
      </c>
      <c r="AD150" s="98">
        <v>41.98</v>
      </c>
      <c r="AE150" s="98">
        <v>4.1500000000000004</v>
      </c>
      <c r="AF150" s="98">
        <v>6.24</v>
      </c>
      <c r="AG150" s="98">
        <v>21.4</v>
      </c>
      <c r="AH150" s="98">
        <v>17.71</v>
      </c>
      <c r="AI150" s="98">
        <v>43.58</v>
      </c>
      <c r="AJ150" s="98">
        <v>28.55</v>
      </c>
      <c r="AK150" s="98">
        <v>62</v>
      </c>
      <c r="AL150" s="98">
        <v>55.03</v>
      </c>
      <c r="AM150" s="98">
        <v>4.1500000000000004</v>
      </c>
      <c r="AN150" s="98">
        <v>6.24</v>
      </c>
      <c r="AO150" s="98">
        <v>18.66</v>
      </c>
      <c r="AP150" s="98">
        <v>43.58</v>
      </c>
      <c r="AQ150" s="98">
        <v>28.55</v>
      </c>
      <c r="AR150" s="98">
        <v>62</v>
      </c>
      <c r="AS150" s="98">
        <v>55.03</v>
      </c>
      <c r="AT150" s="98">
        <v>4.1500000000000004</v>
      </c>
      <c r="AU150" s="98">
        <v>6.24</v>
      </c>
      <c r="AV150" s="98">
        <v>149.18</v>
      </c>
      <c r="AW150" s="98">
        <v>177.41</v>
      </c>
      <c r="AX150" s="98">
        <v>17.71</v>
      </c>
      <c r="AY150" s="98">
        <v>57.67</v>
      </c>
      <c r="AZ150" s="98">
        <v>3</v>
      </c>
      <c r="BA150" s="98">
        <v>55.92</v>
      </c>
      <c r="BB150" s="98">
        <v>3.24</v>
      </c>
      <c r="BC150" s="98">
        <v>55.92</v>
      </c>
      <c r="BD150" s="98">
        <v>3</v>
      </c>
      <c r="BE150" s="98">
        <v>20.170000000000002</v>
      </c>
      <c r="BF150" s="98">
        <v>2.14</v>
      </c>
      <c r="BG150" s="98">
        <v>2.14</v>
      </c>
      <c r="BH150" s="113">
        <v>54.84</v>
      </c>
      <c r="BI150" s="98">
        <v>3</v>
      </c>
      <c r="BJ150" s="98">
        <v>0</v>
      </c>
      <c r="BK150" s="113">
        <v>55.72</v>
      </c>
      <c r="BL150" s="98">
        <v>3</v>
      </c>
      <c r="BM150" s="98">
        <v>0</v>
      </c>
      <c r="BN150" s="113">
        <v>42.38</v>
      </c>
      <c r="BO150" s="98">
        <v>2.17</v>
      </c>
      <c r="BP150" s="98">
        <v>0</v>
      </c>
      <c r="BQ150" s="113">
        <v>55.69</v>
      </c>
    </row>
    <row r="151" spans="1:69">
      <c r="A151" s="96">
        <v>42555</v>
      </c>
      <c r="B151" s="98" t="s">
        <v>1326</v>
      </c>
      <c r="C151" s="98">
        <v>6.24</v>
      </c>
      <c r="D151" s="98">
        <v>19.72</v>
      </c>
      <c r="E151" s="98">
        <v>16.32</v>
      </c>
      <c r="F151" s="98">
        <v>51.44</v>
      </c>
      <c r="G151" s="98">
        <v>13.75</v>
      </c>
      <c r="H151" s="98">
        <v>15.36</v>
      </c>
      <c r="I151" s="98">
        <v>4.1500000000000004</v>
      </c>
      <c r="J151" s="98">
        <v>6.24</v>
      </c>
      <c r="K151" s="98">
        <v>19.72</v>
      </c>
      <c r="L151" s="98">
        <v>16.32</v>
      </c>
      <c r="M151" s="98">
        <v>47.91</v>
      </c>
      <c r="N151" s="98">
        <v>23.65</v>
      </c>
      <c r="O151" s="98">
        <v>14.9</v>
      </c>
      <c r="P151" s="98">
        <v>15.14</v>
      </c>
      <c r="Q151" s="98">
        <v>4.1500000000000004</v>
      </c>
      <c r="R151" s="98">
        <v>6.24</v>
      </c>
      <c r="S151" s="98">
        <v>17.190000000000001</v>
      </c>
      <c r="T151" s="98">
        <v>47.91</v>
      </c>
      <c r="U151" s="98">
        <v>23.65</v>
      </c>
      <c r="V151" s="98">
        <v>14.9</v>
      </c>
      <c r="W151" s="98">
        <v>15.14</v>
      </c>
      <c r="X151" s="98">
        <v>4.1500000000000004</v>
      </c>
      <c r="Y151" s="98">
        <v>6.24</v>
      </c>
      <c r="Z151" s="98">
        <v>21.4</v>
      </c>
      <c r="AA151" s="98">
        <v>17.71</v>
      </c>
      <c r="AB151" s="98">
        <v>51.67</v>
      </c>
      <c r="AC151" s="98">
        <v>63.18</v>
      </c>
      <c r="AD151" s="98">
        <v>41.98</v>
      </c>
      <c r="AE151" s="98">
        <v>4.1500000000000004</v>
      </c>
      <c r="AF151" s="98">
        <v>6.24</v>
      </c>
      <c r="AG151" s="98">
        <v>21.4</v>
      </c>
      <c r="AH151" s="98">
        <v>17.71</v>
      </c>
      <c r="AI151" s="98">
        <v>43.58</v>
      </c>
      <c r="AJ151" s="98">
        <v>28.55</v>
      </c>
      <c r="AK151" s="98">
        <v>62</v>
      </c>
      <c r="AL151" s="98">
        <v>55.03</v>
      </c>
      <c r="AM151" s="98">
        <v>4.1500000000000004</v>
      </c>
      <c r="AN151" s="98">
        <v>6.24</v>
      </c>
      <c r="AO151" s="98">
        <v>18.66</v>
      </c>
      <c r="AP151" s="98">
        <v>43.58</v>
      </c>
      <c r="AQ151" s="98">
        <v>28.55</v>
      </c>
      <c r="AR151" s="98">
        <v>62</v>
      </c>
      <c r="AS151" s="98">
        <v>55.03</v>
      </c>
      <c r="AT151" s="98">
        <v>4.1500000000000004</v>
      </c>
      <c r="AU151" s="98">
        <v>6.24</v>
      </c>
      <c r="AV151" s="98">
        <v>149.18</v>
      </c>
      <c r="AW151" s="98">
        <v>177.41</v>
      </c>
      <c r="AX151" s="98">
        <v>17.71</v>
      </c>
      <c r="AY151" s="98">
        <v>57.67</v>
      </c>
      <c r="AZ151" s="98">
        <v>3</v>
      </c>
      <c r="BA151" s="98">
        <v>55.92</v>
      </c>
      <c r="BB151" s="98">
        <v>3.24</v>
      </c>
      <c r="BC151" s="98">
        <v>55.92</v>
      </c>
      <c r="BD151" s="98">
        <v>3</v>
      </c>
      <c r="BE151" s="98">
        <v>20.170000000000002</v>
      </c>
      <c r="BF151" s="98">
        <v>2.14</v>
      </c>
      <c r="BG151" s="98">
        <v>2.14</v>
      </c>
      <c r="BH151" s="113">
        <v>54.84</v>
      </c>
      <c r="BI151" s="98">
        <v>3</v>
      </c>
      <c r="BJ151" s="98">
        <v>0</v>
      </c>
      <c r="BK151" s="113">
        <v>55.72</v>
      </c>
      <c r="BL151" s="98">
        <v>3</v>
      </c>
      <c r="BM151" s="98">
        <v>0</v>
      </c>
      <c r="BN151" s="113">
        <v>42.38</v>
      </c>
      <c r="BO151" s="98">
        <v>2.17</v>
      </c>
      <c r="BP151" s="98">
        <v>0</v>
      </c>
      <c r="BQ151" s="113">
        <v>55.69</v>
      </c>
    </row>
    <row r="152" spans="1:69">
      <c r="A152" s="96">
        <v>42555</v>
      </c>
      <c r="B152" s="98" t="s">
        <v>494</v>
      </c>
      <c r="C152" s="98">
        <v>8.0500000000000007</v>
      </c>
      <c r="D152" s="98">
        <v>19.8</v>
      </c>
      <c r="E152" s="98">
        <v>16.39</v>
      </c>
      <c r="F152" s="98">
        <v>51.42</v>
      </c>
      <c r="G152" s="98">
        <v>13.61</v>
      </c>
      <c r="H152" s="98">
        <v>14.26</v>
      </c>
      <c r="I152" s="98">
        <v>4.1500000000000004</v>
      </c>
      <c r="J152" s="98">
        <v>8.0500000000000007</v>
      </c>
      <c r="K152" s="98">
        <v>19.8</v>
      </c>
      <c r="L152" s="98">
        <v>16.39</v>
      </c>
      <c r="M152" s="98">
        <v>44.35</v>
      </c>
      <c r="N152" s="98">
        <v>27.63</v>
      </c>
      <c r="O152" s="98">
        <v>14.58</v>
      </c>
      <c r="P152" s="98">
        <v>14.46</v>
      </c>
      <c r="Q152" s="98">
        <v>4.1500000000000004</v>
      </c>
      <c r="R152" s="98">
        <v>8.0500000000000007</v>
      </c>
      <c r="S152" s="98">
        <v>17.260000000000002</v>
      </c>
      <c r="T152" s="98">
        <v>44.35</v>
      </c>
      <c r="U152" s="98">
        <v>27.63</v>
      </c>
      <c r="V152" s="98">
        <v>14.58</v>
      </c>
      <c r="W152" s="98">
        <v>14.46</v>
      </c>
      <c r="X152" s="98">
        <v>4.1500000000000004</v>
      </c>
      <c r="Y152" s="98">
        <v>8.0500000000000007</v>
      </c>
      <c r="Z152" s="98">
        <v>21.52</v>
      </c>
      <c r="AA152" s="98">
        <v>17.809999999999999</v>
      </c>
      <c r="AB152" s="98">
        <v>52.84</v>
      </c>
      <c r="AC152" s="98">
        <v>63.52</v>
      </c>
      <c r="AD152" s="98">
        <v>46.27</v>
      </c>
      <c r="AE152" s="98">
        <v>4.1500000000000004</v>
      </c>
      <c r="AF152" s="98">
        <v>8.0500000000000007</v>
      </c>
      <c r="AG152" s="98">
        <v>21.52</v>
      </c>
      <c r="AH152" s="98">
        <v>17.809999999999999</v>
      </c>
      <c r="AI152" s="98">
        <v>39.799999999999997</v>
      </c>
      <c r="AJ152" s="98">
        <v>35.68</v>
      </c>
      <c r="AK152" s="98">
        <v>62.63</v>
      </c>
      <c r="AL152" s="98">
        <v>59.58</v>
      </c>
      <c r="AM152" s="98">
        <v>4.1500000000000004</v>
      </c>
      <c r="AN152" s="98">
        <v>8.0500000000000007</v>
      </c>
      <c r="AO152" s="98">
        <v>18.760000000000002</v>
      </c>
      <c r="AP152" s="98">
        <v>39.799999999999997</v>
      </c>
      <c r="AQ152" s="98">
        <v>35.68</v>
      </c>
      <c r="AR152" s="98">
        <v>62.63</v>
      </c>
      <c r="AS152" s="98">
        <v>59.58</v>
      </c>
      <c r="AT152" s="98">
        <v>4.1500000000000004</v>
      </c>
      <c r="AU152" s="98">
        <v>8.0500000000000007</v>
      </c>
      <c r="AV152" s="98">
        <v>150.53</v>
      </c>
      <c r="AW152" s="98">
        <v>179.03</v>
      </c>
      <c r="AX152" s="98">
        <v>17.809999999999999</v>
      </c>
      <c r="AY152" s="98">
        <v>57.67</v>
      </c>
      <c r="AZ152" s="98">
        <v>3.09</v>
      </c>
      <c r="BA152" s="98">
        <v>56.39</v>
      </c>
      <c r="BB152" s="98">
        <v>5.44</v>
      </c>
      <c r="BC152" s="98">
        <v>56.39</v>
      </c>
      <c r="BD152" s="98">
        <v>3.09</v>
      </c>
      <c r="BE152" s="98">
        <v>20.170000000000002</v>
      </c>
      <c r="BF152" s="98">
        <v>2.15</v>
      </c>
      <c r="BG152" s="98">
        <v>2.15</v>
      </c>
      <c r="BH152" s="113">
        <v>56.32</v>
      </c>
      <c r="BI152" s="98">
        <v>3.09</v>
      </c>
      <c r="BJ152" s="98">
        <v>0</v>
      </c>
      <c r="BK152" s="113">
        <v>57.14</v>
      </c>
      <c r="BL152" s="98">
        <v>3.09</v>
      </c>
      <c r="BM152" s="98">
        <v>0</v>
      </c>
      <c r="BN152" s="113">
        <v>43.14</v>
      </c>
      <c r="BO152" s="98">
        <v>2.1800000000000002</v>
      </c>
      <c r="BP152" s="98">
        <v>0</v>
      </c>
      <c r="BQ152" s="113">
        <v>57.03</v>
      </c>
    </row>
    <row r="153" spans="1:69">
      <c r="A153" s="96">
        <v>42555</v>
      </c>
      <c r="B153" s="98" t="s">
        <v>569</v>
      </c>
      <c r="C153" s="98">
        <v>16.559999999999999</v>
      </c>
      <c r="D153" s="98">
        <v>19.93</v>
      </c>
      <c r="E153" s="98">
        <v>16.36</v>
      </c>
      <c r="F153" s="98">
        <v>48.24</v>
      </c>
      <c r="G153" s="98">
        <v>10.77</v>
      </c>
      <c r="H153" s="98">
        <v>16.59</v>
      </c>
      <c r="I153" s="98">
        <v>4.1500000000000004</v>
      </c>
      <c r="J153" s="98">
        <v>16.559999999999999</v>
      </c>
      <c r="K153" s="98">
        <v>19.93</v>
      </c>
      <c r="L153" s="98">
        <v>16.36</v>
      </c>
      <c r="M153" s="98">
        <v>51.75</v>
      </c>
      <c r="N153" s="98">
        <v>32.909999999999997</v>
      </c>
      <c r="O153" s="98">
        <v>12.52</v>
      </c>
      <c r="P153" s="98">
        <v>14.47</v>
      </c>
      <c r="Q153" s="98">
        <v>4.1500000000000004</v>
      </c>
      <c r="R153" s="98">
        <v>16.559999999999999</v>
      </c>
      <c r="S153" s="98">
        <v>17.28</v>
      </c>
      <c r="T153" s="98">
        <v>51.75</v>
      </c>
      <c r="U153" s="98">
        <v>32.909999999999997</v>
      </c>
      <c r="V153" s="98">
        <v>12.52</v>
      </c>
      <c r="W153" s="98">
        <v>14.47</v>
      </c>
      <c r="X153" s="98">
        <v>4.1500000000000004</v>
      </c>
      <c r="Y153" s="98">
        <v>16.559999999999999</v>
      </c>
      <c r="Z153" s="98">
        <v>21.21</v>
      </c>
      <c r="AA153" s="98">
        <v>17.41</v>
      </c>
      <c r="AB153" s="98">
        <v>50.26</v>
      </c>
      <c r="AC153" s="98">
        <v>63.87</v>
      </c>
      <c r="AD153" s="98">
        <v>50.18</v>
      </c>
      <c r="AE153" s="98">
        <v>4.1500000000000004</v>
      </c>
      <c r="AF153" s="98">
        <v>16.559999999999999</v>
      </c>
      <c r="AG153" s="98">
        <v>21.21</v>
      </c>
      <c r="AH153" s="98">
        <v>17.41</v>
      </c>
      <c r="AI153" s="98">
        <v>31.66</v>
      </c>
      <c r="AJ153" s="98">
        <v>33.94</v>
      </c>
      <c r="AK153" s="98">
        <v>61.74</v>
      </c>
      <c r="AL153" s="98">
        <v>61.81</v>
      </c>
      <c r="AM153" s="98">
        <v>4.1500000000000004</v>
      </c>
      <c r="AN153" s="98">
        <v>16.559999999999999</v>
      </c>
      <c r="AO153" s="98">
        <v>18.39</v>
      </c>
      <c r="AP153" s="98">
        <v>31.66</v>
      </c>
      <c r="AQ153" s="98">
        <v>33.94</v>
      </c>
      <c r="AR153" s="98">
        <v>61.74</v>
      </c>
      <c r="AS153" s="98">
        <v>61.81</v>
      </c>
      <c r="AT153" s="98">
        <v>4.1500000000000004</v>
      </c>
      <c r="AU153" s="98">
        <v>16.559999999999999</v>
      </c>
      <c r="AV153" s="98">
        <v>147.75</v>
      </c>
      <c r="AW153" s="98">
        <v>175.71</v>
      </c>
      <c r="AX153" s="98">
        <v>17.41</v>
      </c>
      <c r="AY153" s="98">
        <v>61.29</v>
      </c>
      <c r="AZ153" s="98">
        <v>5.2</v>
      </c>
      <c r="BA153" s="98">
        <v>55.3</v>
      </c>
      <c r="BB153" s="98">
        <v>5.2</v>
      </c>
      <c r="BC153" s="98">
        <v>55.3</v>
      </c>
      <c r="BD153" s="98">
        <v>5.2</v>
      </c>
      <c r="BE153" s="98">
        <v>17.11</v>
      </c>
      <c r="BF153" s="98">
        <v>3.57</v>
      </c>
      <c r="BG153" s="98">
        <v>3.57</v>
      </c>
      <c r="BH153" s="113">
        <v>80.97</v>
      </c>
      <c r="BI153" s="98">
        <v>5.2</v>
      </c>
      <c r="BJ153" s="98">
        <v>2.81</v>
      </c>
      <c r="BK153" s="113">
        <v>82.27</v>
      </c>
      <c r="BL153" s="98">
        <v>5.2</v>
      </c>
      <c r="BM153" s="98">
        <v>0</v>
      </c>
      <c r="BN153" s="113">
        <v>58.93</v>
      </c>
      <c r="BO153" s="98">
        <v>2.1800000000000002</v>
      </c>
      <c r="BP153" s="98">
        <v>0</v>
      </c>
      <c r="BQ153" s="113">
        <v>82.25</v>
      </c>
    </row>
    <row r="154" spans="1:69">
      <c r="A154" s="96">
        <v>42555</v>
      </c>
      <c r="B154" s="98" t="s">
        <v>572</v>
      </c>
      <c r="C154" s="98">
        <v>16.559999999999999</v>
      </c>
      <c r="D154" s="98">
        <v>19.91</v>
      </c>
      <c r="E154" s="98">
        <v>16.32</v>
      </c>
      <c r="F154" s="98">
        <v>48.24</v>
      </c>
      <c r="G154" s="98">
        <v>10.77</v>
      </c>
      <c r="H154" s="98">
        <v>16.59</v>
      </c>
      <c r="I154" s="98">
        <v>4.1500000000000004</v>
      </c>
      <c r="J154" s="98">
        <v>16.559999999999999</v>
      </c>
      <c r="K154" s="98">
        <v>19.91</v>
      </c>
      <c r="L154" s="98">
        <v>16.32</v>
      </c>
      <c r="M154" s="98">
        <v>51.75</v>
      </c>
      <c r="N154" s="98">
        <v>32.909999999999997</v>
      </c>
      <c r="O154" s="98">
        <v>12.52</v>
      </c>
      <c r="P154" s="98">
        <v>14.47</v>
      </c>
      <c r="Q154" s="98">
        <v>4.1500000000000004</v>
      </c>
      <c r="R154" s="98">
        <v>16.559999999999999</v>
      </c>
      <c r="S154" s="98">
        <v>17.25</v>
      </c>
      <c r="T154" s="98">
        <v>51.75</v>
      </c>
      <c r="U154" s="98">
        <v>32.909999999999997</v>
      </c>
      <c r="V154" s="98">
        <v>12.52</v>
      </c>
      <c r="W154" s="98">
        <v>14.47</v>
      </c>
      <c r="X154" s="98">
        <v>4.1500000000000004</v>
      </c>
      <c r="Y154" s="98">
        <v>16.559999999999999</v>
      </c>
      <c r="Z154" s="98">
        <v>21.18</v>
      </c>
      <c r="AA154" s="98">
        <v>17.37</v>
      </c>
      <c r="AB154" s="98">
        <v>50.26</v>
      </c>
      <c r="AC154" s="98">
        <v>63.87</v>
      </c>
      <c r="AD154" s="98">
        <v>50.18</v>
      </c>
      <c r="AE154" s="98">
        <v>4.1500000000000004</v>
      </c>
      <c r="AF154" s="98">
        <v>16.559999999999999</v>
      </c>
      <c r="AG154" s="98">
        <v>21.18</v>
      </c>
      <c r="AH154" s="98">
        <v>17.37</v>
      </c>
      <c r="AI154" s="98">
        <v>31.66</v>
      </c>
      <c r="AJ154" s="98">
        <v>33.94</v>
      </c>
      <c r="AK154" s="98">
        <v>61.74</v>
      </c>
      <c r="AL154" s="98">
        <v>61.81</v>
      </c>
      <c r="AM154" s="98">
        <v>4.1500000000000004</v>
      </c>
      <c r="AN154" s="98">
        <v>16.559999999999999</v>
      </c>
      <c r="AO154" s="98">
        <v>18.36</v>
      </c>
      <c r="AP154" s="98">
        <v>31.66</v>
      </c>
      <c r="AQ154" s="98">
        <v>33.94</v>
      </c>
      <c r="AR154" s="98">
        <v>61.74</v>
      </c>
      <c r="AS154" s="98">
        <v>61.81</v>
      </c>
      <c r="AT154" s="98">
        <v>4.1500000000000004</v>
      </c>
      <c r="AU154" s="98">
        <v>16.559999999999999</v>
      </c>
      <c r="AV154" s="98">
        <v>147.72999999999999</v>
      </c>
      <c r="AW154" s="98">
        <v>175.68</v>
      </c>
      <c r="AX154" s="98">
        <v>17.37</v>
      </c>
      <c r="AY154" s="98">
        <v>61.29</v>
      </c>
      <c r="AZ154" s="98">
        <v>5.2</v>
      </c>
      <c r="BA154" s="98">
        <v>55.26</v>
      </c>
      <c r="BB154" s="98">
        <v>5.2</v>
      </c>
      <c r="BC154" s="98">
        <v>55.26</v>
      </c>
      <c r="BD154" s="98">
        <v>5.2</v>
      </c>
      <c r="BE154" s="98">
        <v>17.100000000000001</v>
      </c>
      <c r="BF154" s="98">
        <v>3.57</v>
      </c>
      <c r="BG154" s="98">
        <v>3.57</v>
      </c>
      <c r="BH154" s="113">
        <v>80.930000000000007</v>
      </c>
      <c r="BI154" s="98">
        <v>5.2</v>
      </c>
      <c r="BJ154" s="98">
        <v>2.81</v>
      </c>
      <c r="BK154" s="113">
        <v>82.23</v>
      </c>
      <c r="BL154" s="98">
        <v>5.2</v>
      </c>
      <c r="BM154" s="98">
        <v>0</v>
      </c>
      <c r="BN154" s="113">
        <v>58.89</v>
      </c>
      <c r="BO154" s="98">
        <v>2.1800000000000002</v>
      </c>
      <c r="BP154" s="98">
        <v>0</v>
      </c>
      <c r="BQ154" s="113">
        <v>82.21</v>
      </c>
    </row>
    <row r="155" spans="1:69">
      <c r="A155" s="96">
        <v>42555</v>
      </c>
      <c r="B155" s="98" t="s">
        <v>1327</v>
      </c>
      <c r="C155" s="98">
        <v>16.559999999999999</v>
      </c>
      <c r="D155" s="98">
        <v>19.93</v>
      </c>
      <c r="E155" s="98">
        <v>16.36</v>
      </c>
      <c r="F155" s="98">
        <v>48.24</v>
      </c>
      <c r="G155" s="98">
        <v>10.77</v>
      </c>
      <c r="H155" s="98">
        <v>16.59</v>
      </c>
      <c r="I155" s="98">
        <v>4.1500000000000004</v>
      </c>
      <c r="J155" s="98">
        <v>16.559999999999999</v>
      </c>
      <c r="K155" s="98">
        <v>19.93</v>
      </c>
      <c r="L155" s="98">
        <v>16.36</v>
      </c>
      <c r="M155" s="98">
        <v>51.75</v>
      </c>
      <c r="N155" s="98">
        <v>32.909999999999997</v>
      </c>
      <c r="O155" s="98">
        <v>12.52</v>
      </c>
      <c r="P155" s="98">
        <v>14.47</v>
      </c>
      <c r="Q155" s="98">
        <v>4.1500000000000004</v>
      </c>
      <c r="R155" s="98">
        <v>16.559999999999999</v>
      </c>
      <c r="S155" s="98">
        <v>17.28</v>
      </c>
      <c r="T155" s="98">
        <v>51.75</v>
      </c>
      <c r="U155" s="98">
        <v>32.909999999999997</v>
      </c>
      <c r="V155" s="98">
        <v>12.52</v>
      </c>
      <c r="W155" s="98">
        <v>14.47</v>
      </c>
      <c r="X155" s="98">
        <v>4.1500000000000004</v>
      </c>
      <c r="Y155" s="98">
        <v>16.559999999999999</v>
      </c>
      <c r="Z155" s="98">
        <v>21.21</v>
      </c>
      <c r="AA155" s="98">
        <v>17.41</v>
      </c>
      <c r="AB155" s="98">
        <v>50.26</v>
      </c>
      <c r="AC155" s="98">
        <v>63.87</v>
      </c>
      <c r="AD155" s="98">
        <v>50.18</v>
      </c>
      <c r="AE155" s="98">
        <v>4.1500000000000004</v>
      </c>
      <c r="AF155" s="98">
        <v>16.559999999999999</v>
      </c>
      <c r="AG155" s="98">
        <v>21.21</v>
      </c>
      <c r="AH155" s="98">
        <v>17.41</v>
      </c>
      <c r="AI155" s="98">
        <v>31.66</v>
      </c>
      <c r="AJ155" s="98">
        <v>33.94</v>
      </c>
      <c r="AK155" s="98">
        <v>61.74</v>
      </c>
      <c r="AL155" s="98">
        <v>61.81</v>
      </c>
      <c r="AM155" s="98">
        <v>4.1500000000000004</v>
      </c>
      <c r="AN155" s="98">
        <v>16.559999999999999</v>
      </c>
      <c r="AO155" s="98">
        <v>18.39</v>
      </c>
      <c r="AP155" s="98">
        <v>31.66</v>
      </c>
      <c r="AQ155" s="98">
        <v>33.94</v>
      </c>
      <c r="AR155" s="98">
        <v>61.74</v>
      </c>
      <c r="AS155" s="98">
        <v>61.81</v>
      </c>
      <c r="AT155" s="98">
        <v>4.1500000000000004</v>
      </c>
      <c r="AU155" s="98">
        <v>16.559999999999999</v>
      </c>
      <c r="AV155" s="98">
        <v>147.75</v>
      </c>
      <c r="AW155" s="98">
        <v>175.71</v>
      </c>
      <c r="AX155" s="98">
        <v>17.41</v>
      </c>
      <c r="AY155" s="98">
        <v>61.29</v>
      </c>
      <c r="AZ155" s="98">
        <v>5.2</v>
      </c>
      <c r="BA155" s="98">
        <v>55.3</v>
      </c>
      <c r="BB155" s="98">
        <v>5.2</v>
      </c>
      <c r="BC155" s="98">
        <v>55.3</v>
      </c>
      <c r="BD155" s="98">
        <v>5.2</v>
      </c>
      <c r="BE155" s="98">
        <v>17.11</v>
      </c>
      <c r="BF155" s="98">
        <v>3.57</v>
      </c>
      <c r="BG155" s="98">
        <v>3.57</v>
      </c>
      <c r="BH155" s="113">
        <v>80.97</v>
      </c>
      <c r="BI155" s="98">
        <v>5.2</v>
      </c>
      <c r="BJ155" s="98">
        <v>2.81</v>
      </c>
      <c r="BK155" s="113">
        <v>82.27</v>
      </c>
      <c r="BL155" s="98">
        <v>5.2</v>
      </c>
      <c r="BM155" s="98">
        <v>0</v>
      </c>
      <c r="BN155" s="113">
        <v>58.93</v>
      </c>
      <c r="BO155" s="98">
        <v>2.1800000000000002</v>
      </c>
      <c r="BP155" s="98">
        <v>0</v>
      </c>
      <c r="BQ155" s="113">
        <v>82.25</v>
      </c>
    </row>
    <row r="156" spans="1:69">
      <c r="A156" s="96">
        <v>42555</v>
      </c>
      <c r="B156" s="98" t="s">
        <v>1328</v>
      </c>
      <c r="C156" s="98">
        <v>16.559999999999999</v>
      </c>
      <c r="D156" s="98">
        <v>19.93</v>
      </c>
      <c r="E156" s="98">
        <v>16.36</v>
      </c>
      <c r="F156" s="98">
        <v>48.24</v>
      </c>
      <c r="G156" s="98">
        <v>10.77</v>
      </c>
      <c r="H156" s="98">
        <v>16.59</v>
      </c>
      <c r="I156" s="98">
        <v>4.1500000000000004</v>
      </c>
      <c r="J156" s="98">
        <v>16.559999999999999</v>
      </c>
      <c r="K156" s="98">
        <v>19.93</v>
      </c>
      <c r="L156" s="98">
        <v>16.36</v>
      </c>
      <c r="M156" s="98">
        <v>51.75</v>
      </c>
      <c r="N156" s="98">
        <v>32.909999999999997</v>
      </c>
      <c r="O156" s="98">
        <v>12.52</v>
      </c>
      <c r="P156" s="98">
        <v>14.47</v>
      </c>
      <c r="Q156" s="98">
        <v>4.1500000000000004</v>
      </c>
      <c r="R156" s="98">
        <v>16.559999999999999</v>
      </c>
      <c r="S156" s="98">
        <v>17.28</v>
      </c>
      <c r="T156" s="98">
        <v>51.75</v>
      </c>
      <c r="U156" s="98">
        <v>32.909999999999997</v>
      </c>
      <c r="V156" s="98">
        <v>12.52</v>
      </c>
      <c r="W156" s="98">
        <v>14.47</v>
      </c>
      <c r="X156" s="98">
        <v>4.1500000000000004</v>
      </c>
      <c r="Y156" s="98">
        <v>16.559999999999999</v>
      </c>
      <c r="Z156" s="98">
        <v>21.21</v>
      </c>
      <c r="AA156" s="98">
        <v>17.41</v>
      </c>
      <c r="AB156" s="98">
        <v>50.26</v>
      </c>
      <c r="AC156" s="98">
        <v>63.87</v>
      </c>
      <c r="AD156" s="98">
        <v>50.18</v>
      </c>
      <c r="AE156" s="98">
        <v>4.1500000000000004</v>
      </c>
      <c r="AF156" s="98">
        <v>16.559999999999999</v>
      </c>
      <c r="AG156" s="98">
        <v>21.21</v>
      </c>
      <c r="AH156" s="98">
        <v>17.41</v>
      </c>
      <c r="AI156" s="98">
        <v>31.66</v>
      </c>
      <c r="AJ156" s="98">
        <v>33.94</v>
      </c>
      <c r="AK156" s="98">
        <v>61.74</v>
      </c>
      <c r="AL156" s="98">
        <v>61.81</v>
      </c>
      <c r="AM156" s="98">
        <v>4.1500000000000004</v>
      </c>
      <c r="AN156" s="98">
        <v>16.559999999999999</v>
      </c>
      <c r="AO156" s="98">
        <v>18.39</v>
      </c>
      <c r="AP156" s="98">
        <v>31.66</v>
      </c>
      <c r="AQ156" s="98">
        <v>33.94</v>
      </c>
      <c r="AR156" s="98">
        <v>61.74</v>
      </c>
      <c r="AS156" s="98">
        <v>61.81</v>
      </c>
      <c r="AT156" s="98">
        <v>4.1500000000000004</v>
      </c>
      <c r="AU156" s="98">
        <v>16.559999999999999</v>
      </c>
      <c r="AV156" s="98">
        <v>147.75</v>
      </c>
      <c r="AW156" s="98">
        <v>175.71</v>
      </c>
      <c r="AX156" s="98">
        <v>17.41</v>
      </c>
      <c r="AY156" s="98">
        <v>61.29</v>
      </c>
      <c r="AZ156" s="98">
        <v>5.2</v>
      </c>
      <c r="BA156" s="98">
        <v>55.3</v>
      </c>
      <c r="BB156" s="98">
        <v>5.2</v>
      </c>
      <c r="BC156" s="98">
        <v>55.3</v>
      </c>
      <c r="BD156" s="98">
        <v>5.2</v>
      </c>
      <c r="BE156" s="98">
        <v>17.11</v>
      </c>
      <c r="BF156" s="98">
        <v>3.57</v>
      </c>
      <c r="BG156" s="98">
        <v>3.57</v>
      </c>
      <c r="BH156" s="113">
        <v>80.97</v>
      </c>
      <c r="BI156" s="98">
        <v>5.2</v>
      </c>
      <c r="BJ156" s="98">
        <v>2.81</v>
      </c>
      <c r="BK156" s="113">
        <v>82.27</v>
      </c>
      <c r="BL156" s="98">
        <v>5.2</v>
      </c>
      <c r="BM156" s="98">
        <v>0</v>
      </c>
      <c r="BN156" s="113">
        <v>58.93</v>
      </c>
      <c r="BO156" s="98">
        <v>2.1800000000000002</v>
      </c>
      <c r="BP156" s="98">
        <v>0</v>
      </c>
      <c r="BQ156" s="113">
        <v>82.25</v>
      </c>
    </row>
    <row r="157" spans="1:69">
      <c r="A157" s="96">
        <v>42555</v>
      </c>
      <c r="B157" s="98" t="s">
        <v>527</v>
      </c>
      <c r="C157" s="98">
        <v>8.0500000000000007</v>
      </c>
      <c r="D157" s="98">
        <v>19.87</v>
      </c>
      <c r="E157" s="98">
        <v>16.309999999999999</v>
      </c>
      <c r="F157" s="98">
        <v>51.51</v>
      </c>
      <c r="G157" s="98">
        <v>11.28</v>
      </c>
      <c r="H157" s="98">
        <v>14.18</v>
      </c>
      <c r="I157" s="98">
        <v>4.1500000000000004</v>
      </c>
      <c r="J157" s="98">
        <v>8.0500000000000007</v>
      </c>
      <c r="K157" s="98">
        <v>19.87</v>
      </c>
      <c r="L157" s="98">
        <v>16.309999999999999</v>
      </c>
      <c r="M157" s="98">
        <v>44.42</v>
      </c>
      <c r="N157" s="98">
        <v>27.68</v>
      </c>
      <c r="O157" s="98">
        <v>12.89</v>
      </c>
      <c r="P157" s="98">
        <v>13.34</v>
      </c>
      <c r="Q157" s="98">
        <v>4.1500000000000004</v>
      </c>
      <c r="R157" s="98">
        <v>8.0500000000000007</v>
      </c>
      <c r="S157" s="98">
        <v>17.239999999999998</v>
      </c>
      <c r="T157" s="98">
        <v>44.42</v>
      </c>
      <c r="U157" s="98">
        <v>27.68</v>
      </c>
      <c r="V157" s="98">
        <v>12.89</v>
      </c>
      <c r="W157" s="98">
        <v>13.34</v>
      </c>
      <c r="X157" s="98">
        <v>4.1500000000000004</v>
      </c>
      <c r="Y157" s="98">
        <v>8.0500000000000007</v>
      </c>
      <c r="Z157" s="98">
        <v>21.59</v>
      </c>
      <c r="AA157" s="98">
        <v>17.73</v>
      </c>
      <c r="AB157" s="98">
        <v>52.93</v>
      </c>
      <c r="AC157" s="98">
        <v>64.25</v>
      </c>
      <c r="AD157" s="98">
        <v>50.18</v>
      </c>
      <c r="AE157" s="98">
        <v>4.1500000000000004</v>
      </c>
      <c r="AF157" s="98">
        <v>8.0500000000000007</v>
      </c>
      <c r="AG157" s="98">
        <v>21.59</v>
      </c>
      <c r="AH157" s="98">
        <v>17.73</v>
      </c>
      <c r="AI157" s="98">
        <v>39.869999999999997</v>
      </c>
      <c r="AJ157" s="98">
        <v>35.74</v>
      </c>
      <c r="AK157" s="98">
        <v>64.72</v>
      </c>
      <c r="AL157" s="98">
        <v>62.02</v>
      </c>
      <c r="AM157" s="98">
        <v>4.1500000000000004</v>
      </c>
      <c r="AN157" s="98">
        <v>8.0500000000000007</v>
      </c>
      <c r="AO157" s="98">
        <v>18.73</v>
      </c>
      <c r="AP157" s="98">
        <v>39.869999999999997</v>
      </c>
      <c r="AQ157" s="98">
        <v>35.74</v>
      </c>
      <c r="AR157" s="98">
        <v>64.72</v>
      </c>
      <c r="AS157" s="98">
        <v>62.02</v>
      </c>
      <c r="AT157" s="98">
        <v>4.1500000000000004</v>
      </c>
      <c r="AU157" s="98">
        <v>8.0500000000000007</v>
      </c>
      <c r="AV157" s="98">
        <v>151.51</v>
      </c>
      <c r="AW157" s="98">
        <v>180.21</v>
      </c>
      <c r="AX157" s="98">
        <v>17.73</v>
      </c>
      <c r="AY157" s="98">
        <v>61.29</v>
      </c>
      <c r="AZ157" s="98">
        <v>3.09</v>
      </c>
      <c r="BA157" s="98">
        <v>56.62</v>
      </c>
      <c r="BB157" s="98">
        <v>5.44</v>
      </c>
      <c r="BC157" s="98">
        <v>56.62</v>
      </c>
      <c r="BD157" s="98">
        <v>3.09</v>
      </c>
      <c r="BE157" s="98">
        <v>20.25</v>
      </c>
      <c r="BF157" s="98">
        <v>2.15</v>
      </c>
      <c r="BG157" s="98">
        <v>2.15</v>
      </c>
      <c r="BH157" s="113">
        <v>56.56</v>
      </c>
      <c r="BI157" s="98">
        <v>3.09</v>
      </c>
      <c r="BJ157" s="98">
        <v>0</v>
      </c>
      <c r="BK157" s="113">
        <v>57.37</v>
      </c>
      <c r="BL157" s="98">
        <v>3.09</v>
      </c>
      <c r="BM157" s="98">
        <v>0</v>
      </c>
      <c r="BN157" s="113">
        <v>42.61</v>
      </c>
      <c r="BO157" s="98">
        <v>2.1800000000000002</v>
      </c>
      <c r="BP157" s="98">
        <v>0</v>
      </c>
      <c r="BQ157" s="113">
        <v>57.27</v>
      </c>
    </row>
    <row r="158" spans="1:69">
      <c r="A158" s="96">
        <v>42555</v>
      </c>
      <c r="B158" s="98" t="s">
        <v>530</v>
      </c>
      <c r="C158" s="98">
        <v>13.7</v>
      </c>
      <c r="D158" s="98">
        <v>19.940000000000001</v>
      </c>
      <c r="E158" s="98">
        <v>16.37</v>
      </c>
      <c r="F158" s="98">
        <v>54.01</v>
      </c>
      <c r="G158" s="98">
        <v>11.77</v>
      </c>
      <c r="H158" s="98">
        <v>13.58</v>
      </c>
      <c r="I158" s="98">
        <v>4.1500000000000004</v>
      </c>
      <c r="J158" s="98">
        <v>12.47</v>
      </c>
      <c r="K158" s="98">
        <v>19.940000000000001</v>
      </c>
      <c r="L158" s="98">
        <v>16.37</v>
      </c>
      <c r="M158" s="98">
        <v>50.59</v>
      </c>
      <c r="N158" s="98">
        <v>32.64</v>
      </c>
      <c r="O158" s="98">
        <v>12.44</v>
      </c>
      <c r="P158" s="98">
        <v>12.94</v>
      </c>
      <c r="Q158" s="98">
        <v>4.1500000000000004</v>
      </c>
      <c r="R158" s="98">
        <v>12.47</v>
      </c>
      <c r="S158" s="98">
        <v>17.3</v>
      </c>
      <c r="T158" s="98">
        <v>50.59</v>
      </c>
      <c r="U158" s="98">
        <v>32.64</v>
      </c>
      <c r="V158" s="98">
        <v>12.44</v>
      </c>
      <c r="W158" s="98">
        <v>12.94</v>
      </c>
      <c r="X158" s="98">
        <v>4.1500000000000004</v>
      </c>
      <c r="Y158" s="98">
        <v>13.7</v>
      </c>
      <c r="Z158" s="98">
        <v>21.42</v>
      </c>
      <c r="AA158" s="98">
        <v>17.579999999999998</v>
      </c>
      <c r="AB158" s="98">
        <v>51.15</v>
      </c>
      <c r="AC158" s="98">
        <v>62.39</v>
      </c>
      <c r="AD158" s="98">
        <v>50.82</v>
      </c>
      <c r="AE158" s="98">
        <v>4.1500000000000004</v>
      </c>
      <c r="AF158" s="98">
        <v>12.47</v>
      </c>
      <c r="AG158" s="98">
        <v>21.42</v>
      </c>
      <c r="AH158" s="98">
        <v>17.579999999999998</v>
      </c>
      <c r="AI158" s="98">
        <v>33.1</v>
      </c>
      <c r="AJ158" s="98">
        <v>35.49</v>
      </c>
      <c r="AK158" s="98">
        <v>62.2</v>
      </c>
      <c r="AL158" s="98">
        <v>62.27</v>
      </c>
      <c r="AM158" s="98">
        <v>4.1500000000000004</v>
      </c>
      <c r="AN158" s="98">
        <v>12.47</v>
      </c>
      <c r="AO158" s="98">
        <v>18.579999999999998</v>
      </c>
      <c r="AP158" s="98">
        <v>33.1</v>
      </c>
      <c r="AQ158" s="98">
        <v>35.49</v>
      </c>
      <c r="AR158" s="98">
        <v>62.2</v>
      </c>
      <c r="AS158" s="98">
        <v>62.27</v>
      </c>
      <c r="AT158" s="98">
        <v>4.1500000000000004</v>
      </c>
      <c r="AU158" s="98">
        <v>12.47</v>
      </c>
      <c r="AV158" s="98">
        <v>150.76</v>
      </c>
      <c r="AW158" s="98">
        <v>179.33</v>
      </c>
      <c r="AX158" s="98">
        <v>17.579999999999998</v>
      </c>
      <c r="AY158" s="98">
        <v>61.29</v>
      </c>
      <c r="AZ158" s="98">
        <v>3.64</v>
      </c>
      <c r="BA158" s="98">
        <v>56.3</v>
      </c>
      <c r="BB158" s="98">
        <v>3.64</v>
      </c>
      <c r="BC158" s="98">
        <v>56.3</v>
      </c>
      <c r="BD158" s="98">
        <v>3.64</v>
      </c>
      <c r="BE158" s="98">
        <v>19.25</v>
      </c>
      <c r="BF158" s="98">
        <v>2.78</v>
      </c>
      <c r="BG158" s="98">
        <v>2.4900000000000002</v>
      </c>
      <c r="BH158" s="113">
        <v>62.11</v>
      </c>
      <c r="BI158" s="98">
        <v>3.64</v>
      </c>
      <c r="BJ158" s="98">
        <v>1.97</v>
      </c>
      <c r="BK158" s="113">
        <v>63.1</v>
      </c>
      <c r="BL158" s="98">
        <v>3.64</v>
      </c>
      <c r="BM158" s="98">
        <v>0</v>
      </c>
      <c r="BN158" s="113">
        <v>46.17</v>
      </c>
      <c r="BO158" s="98">
        <v>2.1800000000000002</v>
      </c>
      <c r="BP158" s="98">
        <v>0</v>
      </c>
      <c r="BQ158" s="113">
        <v>63.07</v>
      </c>
    </row>
    <row r="159" spans="1:69">
      <c r="A159" s="96">
        <v>42555</v>
      </c>
      <c r="B159" s="98" t="s">
        <v>533</v>
      </c>
      <c r="C159" s="98">
        <v>13.7</v>
      </c>
      <c r="D159" s="98">
        <v>19.920000000000002</v>
      </c>
      <c r="E159" s="98">
        <v>16.329999999999998</v>
      </c>
      <c r="F159" s="98">
        <v>54.01</v>
      </c>
      <c r="G159" s="98">
        <v>11.77</v>
      </c>
      <c r="H159" s="98">
        <v>13.58</v>
      </c>
      <c r="I159" s="98">
        <v>4.1500000000000004</v>
      </c>
      <c r="J159" s="98">
        <v>12.47</v>
      </c>
      <c r="K159" s="98">
        <v>19.920000000000002</v>
      </c>
      <c r="L159" s="98">
        <v>16.329999999999998</v>
      </c>
      <c r="M159" s="98">
        <v>50.59</v>
      </c>
      <c r="N159" s="98">
        <v>32.64</v>
      </c>
      <c r="O159" s="98">
        <v>12.44</v>
      </c>
      <c r="P159" s="98">
        <v>12.94</v>
      </c>
      <c r="Q159" s="98">
        <v>4.1500000000000004</v>
      </c>
      <c r="R159" s="98">
        <v>12.47</v>
      </c>
      <c r="S159" s="98">
        <v>17.260000000000002</v>
      </c>
      <c r="T159" s="98">
        <v>50.59</v>
      </c>
      <c r="U159" s="98">
        <v>32.64</v>
      </c>
      <c r="V159" s="98">
        <v>12.44</v>
      </c>
      <c r="W159" s="98">
        <v>12.94</v>
      </c>
      <c r="X159" s="98">
        <v>4.1500000000000004</v>
      </c>
      <c r="Y159" s="98">
        <v>13.7</v>
      </c>
      <c r="Z159" s="98">
        <v>21.39</v>
      </c>
      <c r="AA159" s="98">
        <v>17.54</v>
      </c>
      <c r="AB159" s="98">
        <v>51.15</v>
      </c>
      <c r="AC159" s="98">
        <v>62.39</v>
      </c>
      <c r="AD159" s="98">
        <v>50.82</v>
      </c>
      <c r="AE159" s="98">
        <v>4.1500000000000004</v>
      </c>
      <c r="AF159" s="98">
        <v>12.47</v>
      </c>
      <c r="AG159" s="98">
        <v>21.39</v>
      </c>
      <c r="AH159" s="98">
        <v>17.54</v>
      </c>
      <c r="AI159" s="98">
        <v>33.1</v>
      </c>
      <c r="AJ159" s="98">
        <v>35.49</v>
      </c>
      <c r="AK159" s="98">
        <v>62.2</v>
      </c>
      <c r="AL159" s="98">
        <v>62.27</v>
      </c>
      <c r="AM159" s="98">
        <v>4.1500000000000004</v>
      </c>
      <c r="AN159" s="98">
        <v>12.47</v>
      </c>
      <c r="AO159" s="98">
        <v>18.54</v>
      </c>
      <c r="AP159" s="98">
        <v>33.1</v>
      </c>
      <c r="AQ159" s="98">
        <v>35.49</v>
      </c>
      <c r="AR159" s="98">
        <v>62.2</v>
      </c>
      <c r="AS159" s="98">
        <v>62.27</v>
      </c>
      <c r="AT159" s="98">
        <v>4.1500000000000004</v>
      </c>
      <c r="AU159" s="98">
        <v>12.47</v>
      </c>
      <c r="AV159" s="98">
        <v>150.72999999999999</v>
      </c>
      <c r="AW159" s="98">
        <v>179.31</v>
      </c>
      <c r="AX159" s="98">
        <v>17.54</v>
      </c>
      <c r="AY159" s="98">
        <v>61.29</v>
      </c>
      <c r="AZ159" s="98">
        <v>3.64</v>
      </c>
      <c r="BA159" s="98">
        <v>56.26</v>
      </c>
      <c r="BB159" s="98">
        <v>3.64</v>
      </c>
      <c r="BC159" s="98">
        <v>56.26</v>
      </c>
      <c r="BD159" s="98">
        <v>3.64</v>
      </c>
      <c r="BE159" s="98">
        <v>19.23</v>
      </c>
      <c r="BF159" s="98">
        <v>2.78</v>
      </c>
      <c r="BG159" s="98">
        <v>2.4900000000000002</v>
      </c>
      <c r="BH159" s="113">
        <v>62.07</v>
      </c>
      <c r="BI159" s="98">
        <v>3.64</v>
      </c>
      <c r="BJ159" s="98">
        <v>1.97</v>
      </c>
      <c r="BK159" s="113">
        <v>63.06</v>
      </c>
      <c r="BL159" s="98">
        <v>3.64</v>
      </c>
      <c r="BM159" s="98">
        <v>0</v>
      </c>
      <c r="BN159" s="113">
        <v>46.14</v>
      </c>
      <c r="BO159" s="98">
        <v>2.1800000000000002</v>
      </c>
      <c r="BP159" s="98">
        <v>0</v>
      </c>
      <c r="BQ159" s="113">
        <v>63.03</v>
      </c>
    </row>
    <row r="160" spans="1:69">
      <c r="A160" s="96">
        <v>42555</v>
      </c>
      <c r="B160" s="98" t="s">
        <v>554</v>
      </c>
      <c r="C160" s="98">
        <v>8.0500000000000007</v>
      </c>
      <c r="D160" s="98">
        <v>19.850000000000001</v>
      </c>
      <c r="E160" s="98">
        <v>16.27</v>
      </c>
      <c r="F160" s="98">
        <v>51.51</v>
      </c>
      <c r="G160" s="98">
        <v>11.28</v>
      </c>
      <c r="H160" s="98">
        <v>14.18</v>
      </c>
      <c r="I160" s="98">
        <v>4.1500000000000004</v>
      </c>
      <c r="J160" s="98">
        <v>8.0500000000000007</v>
      </c>
      <c r="K160" s="98">
        <v>19.850000000000001</v>
      </c>
      <c r="L160" s="98">
        <v>16.27</v>
      </c>
      <c r="M160" s="98">
        <v>44.42</v>
      </c>
      <c r="N160" s="98">
        <v>27.68</v>
      </c>
      <c r="O160" s="98">
        <v>12.89</v>
      </c>
      <c r="P160" s="98">
        <v>13.34</v>
      </c>
      <c r="Q160" s="98">
        <v>4.1500000000000004</v>
      </c>
      <c r="R160" s="98">
        <v>8.0500000000000007</v>
      </c>
      <c r="S160" s="98">
        <v>17.2</v>
      </c>
      <c r="T160" s="98">
        <v>44.42</v>
      </c>
      <c r="U160" s="98">
        <v>27.68</v>
      </c>
      <c r="V160" s="98">
        <v>12.89</v>
      </c>
      <c r="W160" s="98">
        <v>13.34</v>
      </c>
      <c r="X160" s="98">
        <v>4.1500000000000004</v>
      </c>
      <c r="Y160" s="98">
        <v>8.0500000000000007</v>
      </c>
      <c r="Z160" s="98">
        <v>21.57</v>
      </c>
      <c r="AA160" s="98">
        <v>17.68</v>
      </c>
      <c r="AB160" s="98">
        <v>52.93</v>
      </c>
      <c r="AC160" s="98">
        <v>64.25</v>
      </c>
      <c r="AD160" s="98">
        <v>50.18</v>
      </c>
      <c r="AE160" s="98">
        <v>4.1500000000000004</v>
      </c>
      <c r="AF160" s="98">
        <v>8.0500000000000007</v>
      </c>
      <c r="AG160" s="98">
        <v>21.57</v>
      </c>
      <c r="AH160" s="98">
        <v>17.68</v>
      </c>
      <c r="AI160" s="98">
        <v>39.869999999999997</v>
      </c>
      <c r="AJ160" s="98">
        <v>35.74</v>
      </c>
      <c r="AK160" s="98">
        <v>64.72</v>
      </c>
      <c r="AL160" s="98">
        <v>62.02</v>
      </c>
      <c r="AM160" s="98">
        <v>4.1500000000000004</v>
      </c>
      <c r="AN160" s="98">
        <v>8.0500000000000007</v>
      </c>
      <c r="AO160" s="98">
        <v>18.690000000000001</v>
      </c>
      <c r="AP160" s="98">
        <v>39.869999999999997</v>
      </c>
      <c r="AQ160" s="98">
        <v>35.74</v>
      </c>
      <c r="AR160" s="98">
        <v>64.72</v>
      </c>
      <c r="AS160" s="98">
        <v>62.02</v>
      </c>
      <c r="AT160" s="98">
        <v>4.1500000000000004</v>
      </c>
      <c r="AU160" s="98">
        <v>8.0500000000000007</v>
      </c>
      <c r="AV160" s="98">
        <v>151.49</v>
      </c>
      <c r="AW160" s="98">
        <v>180.19</v>
      </c>
      <c r="AX160" s="98">
        <v>17.68</v>
      </c>
      <c r="AY160" s="98">
        <v>61.29</v>
      </c>
      <c r="AZ160" s="98">
        <v>3.09</v>
      </c>
      <c r="BA160" s="98">
        <v>56.58</v>
      </c>
      <c r="BB160" s="98">
        <v>5.44</v>
      </c>
      <c r="BC160" s="98">
        <v>56.58</v>
      </c>
      <c r="BD160" s="98">
        <v>3.09</v>
      </c>
      <c r="BE160" s="98">
        <v>20.239999999999998</v>
      </c>
      <c r="BF160" s="98">
        <v>2.15</v>
      </c>
      <c r="BG160" s="98">
        <v>2.15</v>
      </c>
      <c r="BH160" s="113">
        <v>56.52</v>
      </c>
      <c r="BI160" s="98">
        <v>3.09</v>
      </c>
      <c r="BJ160" s="98">
        <v>0</v>
      </c>
      <c r="BK160" s="113">
        <v>57.33</v>
      </c>
      <c r="BL160" s="98">
        <v>3.09</v>
      </c>
      <c r="BM160" s="98">
        <v>0</v>
      </c>
      <c r="BN160" s="113">
        <v>42.58</v>
      </c>
      <c r="BO160" s="98">
        <v>2.1800000000000002</v>
      </c>
      <c r="BP160" s="98">
        <v>0</v>
      </c>
      <c r="BQ160" s="113">
        <v>57.23</v>
      </c>
    </row>
    <row r="161" spans="1:69">
      <c r="A161" s="96">
        <v>42555</v>
      </c>
      <c r="B161" s="98" t="s">
        <v>539</v>
      </c>
      <c r="C161" s="98">
        <v>6.24</v>
      </c>
      <c r="D161" s="98">
        <v>19.760000000000002</v>
      </c>
      <c r="E161" s="98">
        <v>16.2</v>
      </c>
      <c r="F161" s="98">
        <v>51.52</v>
      </c>
      <c r="G161" s="98">
        <v>11.41</v>
      </c>
      <c r="H161" s="98">
        <v>15.27</v>
      </c>
      <c r="I161" s="98">
        <v>4.1500000000000004</v>
      </c>
      <c r="J161" s="98">
        <v>6.24</v>
      </c>
      <c r="K161" s="98">
        <v>19.760000000000002</v>
      </c>
      <c r="L161" s="98">
        <v>16.2</v>
      </c>
      <c r="M161" s="98">
        <v>47.99</v>
      </c>
      <c r="N161" s="98">
        <v>23.69</v>
      </c>
      <c r="O161" s="98">
        <v>12.99</v>
      </c>
      <c r="P161" s="98">
        <v>14.17</v>
      </c>
      <c r="Q161" s="98">
        <v>4.1500000000000004</v>
      </c>
      <c r="R161" s="98">
        <v>6.24</v>
      </c>
      <c r="S161" s="98">
        <v>17.12</v>
      </c>
      <c r="T161" s="98">
        <v>47.99</v>
      </c>
      <c r="U161" s="98">
        <v>23.69</v>
      </c>
      <c r="V161" s="98">
        <v>12.99</v>
      </c>
      <c r="W161" s="98">
        <v>14.17</v>
      </c>
      <c r="X161" s="98">
        <v>4.1500000000000004</v>
      </c>
      <c r="Y161" s="98">
        <v>6.24</v>
      </c>
      <c r="Z161" s="98">
        <v>21.45</v>
      </c>
      <c r="AA161" s="98">
        <v>17.579999999999998</v>
      </c>
      <c r="AB161" s="98">
        <v>51.75</v>
      </c>
      <c r="AC161" s="98">
        <v>63.92</v>
      </c>
      <c r="AD161" s="98">
        <v>45.52</v>
      </c>
      <c r="AE161" s="98">
        <v>4.1500000000000004</v>
      </c>
      <c r="AF161" s="98">
        <v>6.24</v>
      </c>
      <c r="AG161" s="98">
        <v>21.45</v>
      </c>
      <c r="AH161" s="98">
        <v>17.579999999999998</v>
      </c>
      <c r="AI161" s="98">
        <v>43.65</v>
      </c>
      <c r="AJ161" s="98">
        <v>28.6</v>
      </c>
      <c r="AK161" s="98">
        <v>63.86</v>
      </c>
      <c r="AL161" s="98">
        <v>57.48</v>
      </c>
      <c r="AM161" s="98">
        <v>4.1500000000000004</v>
      </c>
      <c r="AN161" s="98">
        <v>6.24</v>
      </c>
      <c r="AO161" s="98">
        <v>18.59</v>
      </c>
      <c r="AP161" s="98">
        <v>43.65</v>
      </c>
      <c r="AQ161" s="98">
        <v>28.6</v>
      </c>
      <c r="AR161" s="98">
        <v>63.86</v>
      </c>
      <c r="AS161" s="98">
        <v>57.48</v>
      </c>
      <c r="AT161" s="98">
        <v>4.1500000000000004</v>
      </c>
      <c r="AU161" s="98">
        <v>6.24</v>
      </c>
      <c r="AV161" s="98">
        <v>150.15</v>
      </c>
      <c r="AW161" s="98">
        <v>178.58</v>
      </c>
      <c r="AX161" s="98">
        <v>17.579999999999998</v>
      </c>
      <c r="AY161" s="98">
        <v>61.29</v>
      </c>
      <c r="AZ161" s="98">
        <v>3</v>
      </c>
      <c r="BA161" s="98">
        <v>56.12</v>
      </c>
      <c r="BB161" s="98">
        <v>3.24</v>
      </c>
      <c r="BC161" s="98">
        <v>56.12</v>
      </c>
      <c r="BD161" s="98">
        <v>3</v>
      </c>
      <c r="BE161" s="98">
        <v>20.239999999999998</v>
      </c>
      <c r="BF161" s="98">
        <v>2.14</v>
      </c>
      <c r="BG161" s="98">
        <v>2.14</v>
      </c>
      <c r="BH161" s="113">
        <v>55.04</v>
      </c>
      <c r="BI161" s="98">
        <v>3</v>
      </c>
      <c r="BJ161" s="98">
        <v>0</v>
      </c>
      <c r="BK161" s="113">
        <v>55.92</v>
      </c>
      <c r="BL161" s="98">
        <v>3</v>
      </c>
      <c r="BM161" s="98">
        <v>0</v>
      </c>
      <c r="BN161" s="113">
        <v>41.82</v>
      </c>
      <c r="BO161" s="98">
        <v>2.17</v>
      </c>
      <c r="BP161" s="98">
        <v>0</v>
      </c>
      <c r="BQ161" s="113">
        <v>55.88</v>
      </c>
    </row>
    <row r="162" spans="1:69">
      <c r="A162" s="96">
        <v>42555</v>
      </c>
      <c r="B162" s="97" t="s">
        <v>557</v>
      </c>
      <c r="C162" s="98">
        <v>6.24</v>
      </c>
      <c r="D162" s="98">
        <v>19.760000000000002</v>
      </c>
      <c r="E162" s="98">
        <v>16.2</v>
      </c>
      <c r="F162" s="98">
        <v>51.52</v>
      </c>
      <c r="G162" s="98">
        <v>11.41</v>
      </c>
      <c r="H162" s="98">
        <v>15.27</v>
      </c>
      <c r="I162" s="98">
        <v>4.1500000000000004</v>
      </c>
      <c r="J162" s="98">
        <v>6.24</v>
      </c>
      <c r="K162" s="98">
        <v>19.760000000000002</v>
      </c>
      <c r="L162" s="98">
        <v>16.2</v>
      </c>
      <c r="M162" s="98">
        <v>47.99</v>
      </c>
      <c r="N162" s="98">
        <v>23.69</v>
      </c>
      <c r="O162" s="98">
        <v>12.99</v>
      </c>
      <c r="P162" s="98">
        <v>14.17</v>
      </c>
      <c r="Q162" s="98">
        <v>4.1500000000000004</v>
      </c>
      <c r="R162" s="98">
        <v>6.24</v>
      </c>
      <c r="S162" s="98">
        <v>17.12</v>
      </c>
      <c r="T162" s="98">
        <v>47.99</v>
      </c>
      <c r="U162" s="98">
        <v>23.69</v>
      </c>
      <c r="V162" s="98">
        <v>12.99</v>
      </c>
      <c r="W162" s="98">
        <v>14.17</v>
      </c>
      <c r="X162" s="98">
        <v>4.1500000000000004</v>
      </c>
      <c r="Y162" s="98">
        <v>6.24</v>
      </c>
      <c r="Z162" s="98">
        <v>21.45</v>
      </c>
      <c r="AA162" s="98">
        <v>17.579999999999998</v>
      </c>
      <c r="AB162" s="98">
        <v>51.75</v>
      </c>
      <c r="AC162" s="98">
        <v>63.92</v>
      </c>
      <c r="AD162" s="98">
        <v>45.52</v>
      </c>
      <c r="AE162" s="98">
        <v>4.1500000000000004</v>
      </c>
      <c r="AF162" s="98">
        <v>6.24</v>
      </c>
      <c r="AG162" s="98">
        <v>21.45</v>
      </c>
      <c r="AH162" s="98">
        <v>17.579999999999998</v>
      </c>
      <c r="AI162" s="98">
        <v>43.65</v>
      </c>
      <c r="AJ162" s="98">
        <v>28.6</v>
      </c>
      <c r="AK162" s="98">
        <v>63.86</v>
      </c>
      <c r="AL162" s="98">
        <v>57.48</v>
      </c>
      <c r="AM162" s="98">
        <v>4.1500000000000004</v>
      </c>
      <c r="AN162" s="98">
        <v>6.24</v>
      </c>
      <c r="AO162" s="98">
        <v>18.59</v>
      </c>
      <c r="AP162" s="98">
        <v>43.65</v>
      </c>
      <c r="AQ162" s="98">
        <v>28.6</v>
      </c>
      <c r="AR162" s="98">
        <v>63.86</v>
      </c>
      <c r="AS162" s="98">
        <v>57.48</v>
      </c>
      <c r="AT162" s="98">
        <v>4.1500000000000004</v>
      </c>
      <c r="AU162" s="98">
        <v>6.24</v>
      </c>
      <c r="AV162" s="98">
        <v>150.15</v>
      </c>
      <c r="AW162" s="98">
        <v>178.58</v>
      </c>
      <c r="AX162" s="98">
        <v>17.579999999999998</v>
      </c>
      <c r="AY162" s="98">
        <v>61.29</v>
      </c>
      <c r="AZ162" s="98">
        <v>3</v>
      </c>
      <c r="BA162" s="98">
        <v>56.12</v>
      </c>
      <c r="BB162" s="98">
        <v>3.24</v>
      </c>
      <c r="BC162" s="98">
        <v>56.12</v>
      </c>
      <c r="BD162" s="98">
        <v>3</v>
      </c>
      <c r="BE162" s="98">
        <v>20.239999999999998</v>
      </c>
      <c r="BF162" s="98">
        <v>2.14</v>
      </c>
      <c r="BG162" s="98">
        <v>2.14</v>
      </c>
      <c r="BH162" s="113">
        <v>55.04</v>
      </c>
      <c r="BI162" s="98">
        <v>3</v>
      </c>
      <c r="BJ162" s="98">
        <v>0</v>
      </c>
      <c r="BK162" s="113">
        <v>55.92</v>
      </c>
      <c r="BL162" s="98">
        <v>3</v>
      </c>
      <c r="BM162" s="98">
        <v>0</v>
      </c>
      <c r="BN162" s="113">
        <v>41.82</v>
      </c>
      <c r="BO162" s="98">
        <v>2.17</v>
      </c>
      <c r="BP162" s="98">
        <v>0</v>
      </c>
      <c r="BQ162" s="113">
        <v>55.88</v>
      </c>
    </row>
    <row r="163" spans="1:69">
      <c r="A163" s="96">
        <v>42555</v>
      </c>
      <c r="B163" s="98" t="s">
        <v>542</v>
      </c>
      <c r="C163" s="98">
        <v>13.7</v>
      </c>
      <c r="D163" s="98">
        <v>19.920000000000002</v>
      </c>
      <c r="E163" s="98">
        <v>16.329999999999998</v>
      </c>
      <c r="F163" s="98">
        <v>54.01</v>
      </c>
      <c r="G163" s="98">
        <v>11.77</v>
      </c>
      <c r="H163" s="98">
        <v>13.58</v>
      </c>
      <c r="I163" s="98">
        <v>4.1500000000000004</v>
      </c>
      <c r="J163" s="98">
        <v>12.47</v>
      </c>
      <c r="K163" s="98">
        <v>19.920000000000002</v>
      </c>
      <c r="L163" s="98">
        <v>16.329999999999998</v>
      </c>
      <c r="M163" s="98">
        <v>50.59</v>
      </c>
      <c r="N163" s="98">
        <v>32.64</v>
      </c>
      <c r="O163" s="98">
        <v>12.44</v>
      </c>
      <c r="P163" s="98">
        <v>12.94</v>
      </c>
      <c r="Q163" s="98">
        <v>4.1500000000000004</v>
      </c>
      <c r="R163" s="98">
        <v>12.47</v>
      </c>
      <c r="S163" s="98">
        <v>17.260000000000002</v>
      </c>
      <c r="T163" s="98">
        <v>50.59</v>
      </c>
      <c r="U163" s="98">
        <v>32.64</v>
      </c>
      <c r="V163" s="98">
        <v>12.44</v>
      </c>
      <c r="W163" s="98">
        <v>12.94</v>
      </c>
      <c r="X163" s="98">
        <v>4.1500000000000004</v>
      </c>
      <c r="Y163" s="98">
        <v>13.7</v>
      </c>
      <c r="Z163" s="98">
        <v>21.39</v>
      </c>
      <c r="AA163" s="98">
        <v>17.54</v>
      </c>
      <c r="AB163" s="98">
        <v>51.15</v>
      </c>
      <c r="AC163" s="98">
        <v>62.39</v>
      </c>
      <c r="AD163" s="98">
        <v>50.82</v>
      </c>
      <c r="AE163" s="98">
        <v>4.1500000000000004</v>
      </c>
      <c r="AF163" s="98">
        <v>12.47</v>
      </c>
      <c r="AG163" s="98">
        <v>21.39</v>
      </c>
      <c r="AH163" s="98">
        <v>17.54</v>
      </c>
      <c r="AI163" s="98">
        <v>33.1</v>
      </c>
      <c r="AJ163" s="98">
        <v>35.49</v>
      </c>
      <c r="AK163" s="98">
        <v>62.2</v>
      </c>
      <c r="AL163" s="98">
        <v>62.27</v>
      </c>
      <c r="AM163" s="98">
        <v>4.1500000000000004</v>
      </c>
      <c r="AN163" s="98">
        <v>12.47</v>
      </c>
      <c r="AO163" s="98">
        <v>18.54</v>
      </c>
      <c r="AP163" s="98">
        <v>33.1</v>
      </c>
      <c r="AQ163" s="98">
        <v>35.49</v>
      </c>
      <c r="AR163" s="98">
        <v>62.2</v>
      </c>
      <c r="AS163" s="98">
        <v>62.27</v>
      </c>
      <c r="AT163" s="98">
        <v>4.1500000000000004</v>
      </c>
      <c r="AU163" s="98">
        <v>12.47</v>
      </c>
      <c r="AV163" s="98">
        <v>150.72999999999999</v>
      </c>
      <c r="AW163" s="98">
        <v>179.31</v>
      </c>
      <c r="AX163" s="98">
        <v>17.54</v>
      </c>
      <c r="AY163" s="98">
        <v>61.29</v>
      </c>
      <c r="AZ163" s="98">
        <v>3.64</v>
      </c>
      <c r="BA163" s="98">
        <v>56.26</v>
      </c>
      <c r="BB163" s="98">
        <v>3.64</v>
      </c>
      <c r="BC163" s="98">
        <v>56.26</v>
      </c>
      <c r="BD163" s="98">
        <v>3.64</v>
      </c>
      <c r="BE163" s="98">
        <v>19.23</v>
      </c>
      <c r="BF163" s="98">
        <v>2.78</v>
      </c>
      <c r="BG163" s="98">
        <v>2.4900000000000002</v>
      </c>
      <c r="BH163" s="113">
        <v>62.07</v>
      </c>
      <c r="BI163" s="98">
        <v>3.64</v>
      </c>
      <c r="BJ163" s="98">
        <v>1.97</v>
      </c>
      <c r="BK163" s="113">
        <v>63.06</v>
      </c>
      <c r="BL163" s="98">
        <v>3.64</v>
      </c>
      <c r="BM163" s="98">
        <v>0</v>
      </c>
      <c r="BN163" s="113">
        <v>46.14</v>
      </c>
      <c r="BO163" s="98">
        <v>2.1800000000000002</v>
      </c>
      <c r="BP163" s="98">
        <v>0</v>
      </c>
      <c r="BQ163" s="113">
        <v>63.03</v>
      </c>
    </row>
    <row r="164" spans="1:69">
      <c r="A164" s="96">
        <v>42555</v>
      </c>
      <c r="B164" s="98" t="s">
        <v>1329</v>
      </c>
      <c r="C164" s="98">
        <v>16.559999999999999</v>
      </c>
      <c r="D164" s="98">
        <v>19.93</v>
      </c>
      <c r="E164" s="98">
        <v>16.36</v>
      </c>
      <c r="F164" s="98">
        <v>48.24</v>
      </c>
      <c r="G164" s="98">
        <v>10.77</v>
      </c>
      <c r="H164" s="98">
        <v>16.59</v>
      </c>
      <c r="I164" s="98">
        <v>4.1500000000000004</v>
      </c>
      <c r="J164" s="98">
        <v>16.559999999999999</v>
      </c>
      <c r="K164" s="98">
        <v>19.93</v>
      </c>
      <c r="L164" s="98">
        <v>16.36</v>
      </c>
      <c r="M164" s="98">
        <v>51.75</v>
      </c>
      <c r="N164" s="98">
        <v>32.909999999999997</v>
      </c>
      <c r="O164" s="98">
        <v>12.52</v>
      </c>
      <c r="P164" s="98">
        <v>14.47</v>
      </c>
      <c r="Q164" s="98">
        <v>4.1500000000000004</v>
      </c>
      <c r="R164" s="98">
        <v>16.559999999999999</v>
      </c>
      <c r="S164" s="98">
        <v>17.28</v>
      </c>
      <c r="T164" s="98">
        <v>51.75</v>
      </c>
      <c r="U164" s="98">
        <v>32.909999999999997</v>
      </c>
      <c r="V164" s="98">
        <v>12.52</v>
      </c>
      <c r="W164" s="98">
        <v>14.47</v>
      </c>
      <c r="X164" s="98">
        <v>4.1500000000000004</v>
      </c>
      <c r="Y164" s="98">
        <v>16.559999999999999</v>
      </c>
      <c r="Z164" s="98">
        <v>21.21</v>
      </c>
      <c r="AA164" s="98">
        <v>17.41</v>
      </c>
      <c r="AB164" s="98">
        <v>50.26</v>
      </c>
      <c r="AC164" s="98">
        <v>63.87</v>
      </c>
      <c r="AD164" s="98">
        <v>50.18</v>
      </c>
      <c r="AE164" s="98">
        <v>4.1500000000000004</v>
      </c>
      <c r="AF164" s="98">
        <v>16.559999999999999</v>
      </c>
      <c r="AG164" s="98">
        <v>21.21</v>
      </c>
      <c r="AH164" s="98">
        <v>17.41</v>
      </c>
      <c r="AI164" s="98">
        <v>31.66</v>
      </c>
      <c r="AJ164" s="98">
        <v>33.94</v>
      </c>
      <c r="AK164" s="98">
        <v>61.74</v>
      </c>
      <c r="AL164" s="98">
        <v>61.81</v>
      </c>
      <c r="AM164" s="98">
        <v>4.1500000000000004</v>
      </c>
      <c r="AN164" s="98">
        <v>16.559999999999999</v>
      </c>
      <c r="AO164" s="98">
        <v>18.39</v>
      </c>
      <c r="AP164" s="98">
        <v>31.66</v>
      </c>
      <c r="AQ164" s="98">
        <v>33.94</v>
      </c>
      <c r="AR164" s="98">
        <v>61.74</v>
      </c>
      <c r="AS164" s="98">
        <v>61.81</v>
      </c>
      <c r="AT164" s="98">
        <v>4.1500000000000004</v>
      </c>
      <c r="AU164" s="98">
        <v>16.559999999999999</v>
      </c>
      <c r="AV164" s="98">
        <v>147.75</v>
      </c>
      <c r="AW164" s="98">
        <v>175.71</v>
      </c>
      <c r="AX164" s="98">
        <v>17.41</v>
      </c>
      <c r="AY164" s="98">
        <v>61.29</v>
      </c>
      <c r="AZ164" s="98">
        <v>5.2</v>
      </c>
      <c r="BA164" s="98">
        <v>55.3</v>
      </c>
      <c r="BB164" s="98">
        <v>5.2</v>
      </c>
      <c r="BC164" s="98">
        <v>55.3</v>
      </c>
      <c r="BD164" s="98">
        <v>5.2</v>
      </c>
      <c r="BE164" s="98">
        <v>17.11</v>
      </c>
      <c r="BF164" s="98">
        <v>3.57</v>
      </c>
      <c r="BG164" s="98">
        <v>3.57</v>
      </c>
      <c r="BH164" s="113">
        <v>80.97</v>
      </c>
      <c r="BI164" s="98">
        <v>5.2</v>
      </c>
      <c r="BJ164" s="98">
        <v>2.81</v>
      </c>
      <c r="BK164" s="113">
        <v>82.27</v>
      </c>
      <c r="BL164" s="98">
        <v>5.2</v>
      </c>
      <c r="BM164" s="98">
        <v>0</v>
      </c>
      <c r="BN164" s="113">
        <v>58.93</v>
      </c>
      <c r="BO164" s="98">
        <v>2.1800000000000002</v>
      </c>
      <c r="BP164" s="98">
        <v>0</v>
      </c>
      <c r="BQ164" s="113">
        <v>82.25</v>
      </c>
    </row>
    <row r="165" spans="1:69">
      <c r="A165" s="96">
        <v>42555</v>
      </c>
      <c r="B165" s="98" t="s">
        <v>548</v>
      </c>
      <c r="C165" s="98">
        <v>13.7</v>
      </c>
      <c r="D165" s="98">
        <v>19.940000000000001</v>
      </c>
      <c r="E165" s="98">
        <v>16.37</v>
      </c>
      <c r="F165" s="98">
        <v>54.01</v>
      </c>
      <c r="G165" s="98">
        <v>11.77</v>
      </c>
      <c r="H165" s="98">
        <v>13.58</v>
      </c>
      <c r="I165" s="98">
        <v>4.1500000000000004</v>
      </c>
      <c r="J165" s="98">
        <v>12.47</v>
      </c>
      <c r="K165" s="98">
        <v>19.940000000000001</v>
      </c>
      <c r="L165" s="98">
        <v>16.37</v>
      </c>
      <c r="M165" s="98">
        <v>50.59</v>
      </c>
      <c r="N165" s="98">
        <v>32.64</v>
      </c>
      <c r="O165" s="98">
        <v>12.44</v>
      </c>
      <c r="P165" s="98">
        <v>12.94</v>
      </c>
      <c r="Q165" s="98">
        <v>4.1500000000000004</v>
      </c>
      <c r="R165" s="98">
        <v>12.47</v>
      </c>
      <c r="S165" s="98">
        <v>17.3</v>
      </c>
      <c r="T165" s="98">
        <v>50.59</v>
      </c>
      <c r="U165" s="98">
        <v>32.64</v>
      </c>
      <c r="V165" s="98">
        <v>12.44</v>
      </c>
      <c r="W165" s="98">
        <v>12.94</v>
      </c>
      <c r="X165" s="98">
        <v>4.1500000000000004</v>
      </c>
      <c r="Y165" s="98">
        <v>13.7</v>
      </c>
      <c r="Z165" s="98">
        <v>21.42</v>
      </c>
      <c r="AA165" s="98">
        <v>17.579999999999998</v>
      </c>
      <c r="AB165" s="98">
        <v>51.15</v>
      </c>
      <c r="AC165" s="98">
        <v>62.39</v>
      </c>
      <c r="AD165" s="98">
        <v>50.82</v>
      </c>
      <c r="AE165" s="98">
        <v>4.1500000000000004</v>
      </c>
      <c r="AF165" s="98">
        <v>12.47</v>
      </c>
      <c r="AG165" s="98">
        <v>21.42</v>
      </c>
      <c r="AH165" s="98">
        <v>17.579999999999998</v>
      </c>
      <c r="AI165" s="98">
        <v>33.1</v>
      </c>
      <c r="AJ165" s="98">
        <v>35.49</v>
      </c>
      <c r="AK165" s="98">
        <v>62.2</v>
      </c>
      <c r="AL165" s="98">
        <v>62.27</v>
      </c>
      <c r="AM165" s="98">
        <v>4.1500000000000004</v>
      </c>
      <c r="AN165" s="98">
        <v>12.47</v>
      </c>
      <c r="AO165" s="98">
        <v>18.579999999999998</v>
      </c>
      <c r="AP165" s="98">
        <v>33.1</v>
      </c>
      <c r="AQ165" s="98">
        <v>35.49</v>
      </c>
      <c r="AR165" s="98">
        <v>62.2</v>
      </c>
      <c r="AS165" s="98">
        <v>62.27</v>
      </c>
      <c r="AT165" s="98">
        <v>4.1500000000000004</v>
      </c>
      <c r="AU165" s="98">
        <v>12.47</v>
      </c>
      <c r="AV165" s="98">
        <v>150.76</v>
      </c>
      <c r="AW165" s="98">
        <v>179.33</v>
      </c>
      <c r="AX165" s="98">
        <v>17.579999999999998</v>
      </c>
      <c r="AY165" s="98">
        <v>61.29</v>
      </c>
      <c r="AZ165" s="98">
        <v>3.64</v>
      </c>
      <c r="BA165" s="98">
        <v>56.3</v>
      </c>
      <c r="BB165" s="98">
        <v>3.64</v>
      </c>
      <c r="BC165" s="98">
        <v>56.3</v>
      </c>
      <c r="BD165" s="98">
        <v>3.64</v>
      </c>
      <c r="BE165" s="98">
        <v>19.25</v>
      </c>
      <c r="BF165" s="98">
        <v>2.78</v>
      </c>
      <c r="BG165" s="98">
        <v>2.4900000000000002</v>
      </c>
      <c r="BH165" s="113">
        <v>62.11</v>
      </c>
      <c r="BI165" s="98">
        <v>3.64</v>
      </c>
      <c r="BJ165" s="98">
        <v>1.97</v>
      </c>
      <c r="BK165" s="113">
        <v>63.1</v>
      </c>
      <c r="BL165" s="98">
        <v>3.64</v>
      </c>
      <c r="BM165" s="98">
        <v>0</v>
      </c>
      <c r="BN165" s="113">
        <v>46.17</v>
      </c>
      <c r="BO165" s="98">
        <v>2.1800000000000002</v>
      </c>
      <c r="BP165" s="98">
        <v>0</v>
      </c>
      <c r="BQ165" s="113">
        <v>63.07</v>
      </c>
    </row>
    <row r="166" spans="1:69">
      <c r="A166" s="96">
        <v>42555</v>
      </c>
      <c r="B166" s="98" t="s">
        <v>536</v>
      </c>
      <c r="C166" s="98">
        <v>15.49</v>
      </c>
      <c r="D166" s="98">
        <v>20.07</v>
      </c>
      <c r="E166" s="98">
        <v>16.48</v>
      </c>
      <c r="F166" s="98">
        <v>50.4</v>
      </c>
      <c r="G166" s="98">
        <v>10.77</v>
      </c>
      <c r="H166" s="98">
        <v>16.59</v>
      </c>
      <c r="I166" s="98">
        <v>4.1500000000000004</v>
      </c>
      <c r="J166" s="98">
        <v>13.65</v>
      </c>
      <c r="K166" s="98">
        <v>20.07</v>
      </c>
      <c r="L166" s="98">
        <v>16.48</v>
      </c>
      <c r="M166" s="98">
        <v>51.2</v>
      </c>
      <c r="N166" s="98">
        <v>34.380000000000003</v>
      </c>
      <c r="O166" s="98">
        <v>13.15</v>
      </c>
      <c r="P166" s="98">
        <v>14.47</v>
      </c>
      <c r="Q166" s="98">
        <v>4.1500000000000004</v>
      </c>
      <c r="R166" s="98">
        <v>13.65</v>
      </c>
      <c r="S166" s="98">
        <v>17.41</v>
      </c>
      <c r="T166" s="98">
        <v>51.2</v>
      </c>
      <c r="U166" s="98">
        <v>34.380000000000003</v>
      </c>
      <c r="V166" s="98">
        <v>13.15</v>
      </c>
      <c r="W166" s="98">
        <v>14.47</v>
      </c>
      <c r="X166" s="98">
        <v>4.1500000000000004</v>
      </c>
      <c r="Y166" s="98">
        <v>15.49</v>
      </c>
      <c r="Z166" s="98">
        <v>21.41</v>
      </c>
      <c r="AA166" s="98">
        <v>17.579999999999998</v>
      </c>
      <c r="AB166" s="98">
        <v>52.84</v>
      </c>
      <c r="AC166" s="98">
        <v>63.94</v>
      </c>
      <c r="AD166" s="98">
        <v>50.18</v>
      </c>
      <c r="AE166" s="98">
        <v>4.1500000000000004</v>
      </c>
      <c r="AF166" s="98">
        <v>13.65</v>
      </c>
      <c r="AG166" s="98">
        <v>21.41</v>
      </c>
      <c r="AH166" s="98">
        <v>17.579999999999998</v>
      </c>
      <c r="AI166" s="98">
        <v>33.28</v>
      </c>
      <c r="AJ166" s="98">
        <v>35.68</v>
      </c>
      <c r="AK166" s="98">
        <v>61.77</v>
      </c>
      <c r="AL166" s="98">
        <v>61.85</v>
      </c>
      <c r="AM166" s="98">
        <v>4.1500000000000004</v>
      </c>
      <c r="AN166" s="98">
        <v>13.65</v>
      </c>
      <c r="AO166" s="98">
        <v>18.57</v>
      </c>
      <c r="AP166" s="98">
        <v>33.28</v>
      </c>
      <c r="AQ166" s="98">
        <v>35.68</v>
      </c>
      <c r="AR166" s="98">
        <v>61.77</v>
      </c>
      <c r="AS166" s="98">
        <v>61.85</v>
      </c>
      <c r="AT166" s="98">
        <v>4.1500000000000004</v>
      </c>
      <c r="AU166" s="98">
        <v>13.65</v>
      </c>
      <c r="AV166" s="98">
        <v>150.88</v>
      </c>
      <c r="AW166" s="98">
        <v>179.49</v>
      </c>
      <c r="AX166" s="98">
        <v>17.579999999999998</v>
      </c>
      <c r="AY166" s="98">
        <v>61.29</v>
      </c>
      <c r="AZ166" s="98">
        <v>3.94</v>
      </c>
      <c r="BA166" s="98">
        <v>56.33</v>
      </c>
      <c r="BB166" s="98">
        <v>3.94</v>
      </c>
      <c r="BC166" s="98">
        <v>56.33</v>
      </c>
      <c r="BD166" s="98">
        <v>3.94</v>
      </c>
      <c r="BE166" s="98">
        <v>18.46</v>
      </c>
      <c r="BF166" s="98">
        <v>2.78</v>
      </c>
      <c r="BG166" s="98">
        <v>2.4900000000000002</v>
      </c>
      <c r="BH166" s="113">
        <v>69.42</v>
      </c>
      <c r="BI166" s="98">
        <v>3.94</v>
      </c>
      <c r="BJ166" s="98">
        <v>2.13</v>
      </c>
      <c r="BK166" s="113">
        <v>70.459999999999994</v>
      </c>
      <c r="BL166" s="98">
        <v>3.94</v>
      </c>
      <c r="BM166" s="98">
        <v>0</v>
      </c>
      <c r="BN166" s="113">
        <v>51.47</v>
      </c>
      <c r="BO166" s="98">
        <v>2.1800000000000002</v>
      </c>
      <c r="BP166" s="98">
        <v>0</v>
      </c>
      <c r="BQ166" s="113">
        <v>70.430000000000007</v>
      </c>
    </row>
    <row r="167" spans="1:69">
      <c r="A167" s="96">
        <v>42555</v>
      </c>
      <c r="B167" s="98" t="s">
        <v>518</v>
      </c>
      <c r="C167" s="98">
        <v>6.24</v>
      </c>
      <c r="D167" s="98">
        <v>19.78</v>
      </c>
      <c r="E167" s="98">
        <v>16.239999999999998</v>
      </c>
      <c r="F167" s="98">
        <v>51.52</v>
      </c>
      <c r="G167" s="98">
        <v>11.61</v>
      </c>
      <c r="H167" s="98">
        <v>15.54</v>
      </c>
      <c r="I167" s="98">
        <v>4.1500000000000004</v>
      </c>
      <c r="J167" s="98">
        <v>6.24</v>
      </c>
      <c r="K167" s="98">
        <v>19.78</v>
      </c>
      <c r="L167" s="98">
        <v>16.239999999999998</v>
      </c>
      <c r="M167" s="98">
        <v>47.99</v>
      </c>
      <c r="N167" s="98">
        <v>23.69</v>
      </c>
      <c r="O167" s="98">
        <v>13.22</v>
      </c>
      <c r="P167" s="98">
        <v>14.42</v>
      </c>
      <c r="Q167" s="98">
        <v>4.1500000000000004</v>
      </c>
      <c r="R167" s="98">
        <v>6.24</v>
      </c>
      <c r="S167" s="98">
        <v>17.16</v>
      </c>
      <c r="T167" s="98">
        <v>47.99</v>
      </c>
      <c r="U167" s="98">
        <v>23.69</v>
      </c>
      <c r="V167" s="98">
        <v>13.22</v>
      </c>
      <c r="W167" s="98">
        <v>14.42</v>
      </c>
      <c r="X167" s="98">
        <v>4.1500000000000004</v>
      </c>
      <c r="Y167" s="98">
        <v>6.24</v>
      </c>
      <c r="Z167" s="98">
        <v>21.47</v>
      </c>
      <c r="AA167" s="98">
        <v>17.63</v>
      </c>
      <c r="AB167" s="98">
        <v>51.75</v>
      </c>
      <c r="AC167" s="98">
        <v>65.040000000000006</v>
      </c>
      <c r="AD167" s="98">
        <v>46.32</v>
      </c>
      <c r="AE167" s="98">
        <v>4.1500000000000004</v>
      </c>
      <c r="AF167" s="98">
        <v>6.24</v>
      </c>
      <c r="AG167" s="98">
        <v>21.47</v>
      </c>
      <c r="AH167" s="98">
        <v>17.63</v>
      </c>
      <c r="AI167" s="98">
        <v>43.65</v>
      </c>
      <c r="AJ167" s="98">
        <v>28.6</v>
      </c>
      <c r="AK167" s="98">
        <v>64.98</v>
      </c>
      <c r="AL167" s="98">
        <v>58.48</v>
      </c>
      <c r="AM167" s="98">
        <v>4.1500000000000004</v>
      </c>
      <c r="AN167" s="98">
        <v>6.24</v>
      </c>
      <c r="AO167" s="98">
        <v>18.62</v>
      </c>
      <c r="AP167" s="98">
        <v>43.65</v>
      </c>
      <c r="AQ167" s="98">
        <v>28.6</v>
      </c>
      <c r="AR167" s="98">
        <v>64.98</v>
      </c>
      <c r="AS167" s="98">
        <v>58.48</v>
      </c>
      <c r="AT167" s="98">
        <v>4.1500000000000004</v>
      </c>
      <c r="AU167" s="98">
        <v>6.24</v>
      </c>
      <c r="AV167" s="98">
        <v>151.41999999999999</v>
      </c>
      <c r="AW167" s="98">
        <v>180.13</v>
      </c>
      <c r="AX167" s="98">
        <v>17.63</v>
      </c>
      <c r="AY167" s="98">
        <v>62.36</v>
      </c>
      <c r="AZ167" s="98">
        <v>3</v>
      </c>
      <c r="BA167" s="98">
        <v>56.53</v>
      </c>
      <c r="BB167" s="98">
        <v>3.24</v>
      </c>
      <c r="BC167" s="98">
        <v>56.53</v>
      </c>
      <c r="BD167" s="98">
        <v>3</v>
      </c>
      <c r="BE167" s="98">
        <v>20.39</v>
      </c>
      <c r="BF167" s="98">
        <v>2.14</v>
      </c>
      <c r="BG167" s="98">
        <v>2.14</v>
      </c>
      <c r="BH167" s="113">
        <v>55.43</v>
      </c>
      <c r="BI167" s="98">
        <v>3</v>
      </c>
      <c r="BJ167" s="98">
        <v>0</v>
      </c>
      <c r="BK167" s="113">
        <v>56.32</v>
      </c>
      <c r="BL167" s="98">
        <v>3</v>
      </c>
      <c r="BM167" s="98">
        <v>0</v>
      </c>
      <c r="BN167" s="113">
        <v>41.99</v>
      </c>
      <c r="BO167" s="98">
        <v>2.17</v>
      </c>
      <c r="BP167" s="98">
        <v>0</v>
      </c>
      <c r="BQ167" s="113">
        <v>56.28</v>
      </c>
    </row>
    <row r="168" spans="1:69">
      <c r="A168" s="96">
        <v>42555</v>
      </c>
      <c r="B168" s="98" t="s">
        <v>545</v>
      </c>
      <c r="C168" s="98">
        <v>8.0500000000000007</v>
      </c>
      <c r="D168" s="98">
        <v>19.87</v>
      </c>
      <c r="E168" s="98">
        <v>16.309999999999999</v>
      </c>
      <c r="F168" s="98">
        <v>51.51</v>
      </c>
      <c r="G168" s="98">
        <v>11.28</v>
      </c>
      <c r="H168" s="98">
        <v>14.18</v>
      </c>
      <c r="I168" s="98">
        <v>4.1500000000000004</v>
      </c>
      <c r="J168" s="98">
        <v>8.0500000000000007</v>
      </c>
      <c r="K168" s="98">
        <v>19.87</v>
      </c>
      <c r="L168" s="98">
        <v>16.309999999999999</v>
      </c>
      <c r="M168" s="98">
        <v>44.42</v>
      </c>
      <c r="N168" s="98">
        <v>27.68</v>
      </c>
      <c r="O168" s="98">
        <v>12.89</v>
      </c>
      <c r="P168" s="98">
        <v>13.34</v>
      </c>
      <c r="Q168" s="98">
        <v>4.1500000000000004</v>
      </c>
      <c r="R168" s="98">
        <v>8.0500000000000007</v>
      </c>
      <c r="S168" s="98">
        <v>17.239999999999998</v>
      </c>
      <c r="T168" s="98">
        <v>44.42</v>
      </c>
      <c r="U168" s="98">
        <v>27.68</v>
      </c>
      <c r="V168" s="98">
        <v>12.89</v>
      </c>
      <c r="W168" s="98">
        <v>13.34</v>
      </c>
      <c r="X168" s="98">
        <v>4.1500000000000004</v>
      </c>
      <c r="Y168" s="98">
        <v>8.0500000000000007</v>
      </c>
      <c r="Z168" s="98">
        <v>21.59</v>
      </c>
      <c r="AA168" s="98">
        <v>17.73</v>
      </c>
      <c r="AB168" s="98">
        <v>52.93</v>
      </c>
      <c r="AC168" s="98">
        <v>64.25</v>
      </c>
      <c r="AD168" s="98">
        <v>50.18</v>
      </c>
      <c r="AE168" s="98">
        <v>4.1500000000000004</v>
      </c>
      <c r="AF168" s="98">
        <v>8.0500000000000007</v>
      </c>
      <c r="AG168" s="98">
        <v>21.59</v>
      </c>
      <c r="AH168" s="98">
        <v>17.73</v>
      </c>
      <c r="AI168" s="98">
        <v>39.869999999999997</v>
      </c>
      <c r="AJ168" s="98">
        <v>35.74</v>
      </c>
      <c r="AK168" s="98">
        <v>64.72</v>
      </c>
      <c r="AL168" s="98">
        <v>62.02</v>
      </c>
      <c r="AM168" s="98">
        <v>4.1500000000000004</v>
      </c>
      <c r="AN168" s="98">
        <v>8.0500000000000007</v>
      </c>
      <c r="AO168" s="98">
        <v>18.73</v>
      </c>
      <c r="AP168" s="98">
        <v>39.869999999999997</v>
      </c>
      <c r="AQ168" s="98">
        <v>35.74</v>
      </c>
      <c r="AR168" s="98">
        <v>64.72</v>
      </c>
      <c r="AS168" s="98">
        <v>62.02</v>
      </c>
      <c r="AT168" s="98">
        <v>4.1500000000000004</v>
      </c>
      <c r="AU168" s="98">
        <v>8.0500000000000007</v>
      </c>
      <c r="AV168" s="98">
        <v>151.51</v>
      </c>
      <c r="AW168" s="98">
        <v>180.21</v>
      </c>
      <c r="AX168" s="98">
        <v>17.73</v>
      </c>
      <c r="AY168" s="98">
        <v>61.29</v>
      </c>
      <c r="AZ168" s="98">
        <v>3.09</v>
      </c>
      <c r="BA168" s="98">
        <v>56.62</v>
      </c>
      <c r="BB168" s="98">
        <v>5.44</v>
      </c>
      <c r="BC168" s="98">
        <v>56.62</v>
      </c>
      <c r="BD168" s="98">
        <v>3.09</v>
      </c>
      <c r="BE168" s="98">
        <v>20.25</v>
      </c>
      <c r="BF168" s="98">
        <v>2.15</v>
      </c>
      <c r="BG168" s="98">
        <v>2.15</v>
      </c>
      <c r="BH168" s="113">
        <v>56.56</v>
      </c>
      <c r="BI168" s="98">
        <v>3.09</v>
      </c>
      <c r="BJ168" s="98">
        <v>0</v>
      </c>
      <c r="BK168" s="113">
        <v>57.37</v>
      </c>
      <c r="BL168" s="98">
        <v>3.09</v>
      </c>
      <c r="BM168" s="98">
        <v>0</v>
      </c>
      <c r="BN168" s="113">
        <v>42.61</v>
      </c>
      <c r="BO168" s="98">
        <v>2.1800000000000002</v>
      </c>
      <c r="BP168" s="98">
        <v>0</v>
      </c>
      <c r="BQ168" s="113">
        <v>57.27</v>
      </c>
    </row>
    <row r="169" spans="1:69">
      <c r="A169" s="96">
        <v>42555</v>
      </c>
      <c r="B169" s="98" t="s">
        <v>521</v>
      </c>
      <c r="C169" s="98">
        <v>6.24</v>
      </c>
      <c r="D169" s="98">
        <v>19.7</v>
      </c>
      <c r="E169" s="98">
        <v>16.16</v>
      </c>
      <c r="F169" s="98">
        <v>51.52</v>
      </c>
      <c r="G169" s="98">
        <v>11.41</v>
      </c>
      <c r="H169" s="98">
        <v>15.27</v>
      </c>
      <c r="I169" s="98">
        <v>4.1500000000000004</v>
      </c>
      <c r="J169" s="98">
        <v>6.24</v>
      </c>
      <c r="K169" s="98">
        <v>19.7</v>
      </c>
      <c r="L169" s="98">
        <v>16.16</v>
      </c>
      <c r="M169" s="98">
        <v>47.99</v>
      </c>
      <c r="N169" s="98">
        <v>23.69</v>
      </c>
      <c r="O169" s="98">
        <v>12.99</v>
      </c>
      <c r="P169" s="98">
        <v>14.17</v>
      </c>
      <c r="Q169" s="98">
        <v>4.1500000000000004</v>
      </c>
      <c r="R169" s="98">
        <v>6.24</v>
      </c>
      <c r="S169" s="98">
        <v>17.079999999999998</v>
      </c>
      <c r="T169" s="98">
        <v>47.99</v>
      </c>
      <c r="U169" s="98">
        <v>23.69</v>
      </c>
      <c r="V169" s="98">
        <v>12.99</v>
      </c>
      <c r="W169" s="98">
        <v>14.17</v>
      </c>
      <c r="X169" s="98">
        <v>4.1500000000000004</v>
      </c>
      <c r="Y169" s="98">
        <v>6.24</v>
      </c>
      <c r="Z169" s="98">
        <v>21.38</v>
      </c>
      <c r="AA169" s="98">
        <v>17.54</v>
      </c>
      <c r="AB169" s="98">
        <v>51.75</v>
      </c>
      <c r="AC169" s="98">
        <v>63.92</v>
      </c>
      <c r="AD169" s="98">
        <v>45.52</v>
      </c>
      <c r="AE169" s="98">
        <v>4.1500000000000004</v>
      </c>
      <c r="AF169" s="98">
        <v>6.24</v>
      </c>
      <c r="AG169" s="98">
        <v>21.38</v>
      </c>
      <c r="AH169" s="98">
        <v>17.54</v>
      </c>
      <c r="AI169" s="98">
        <v>43.65</v>
      </c>
      <c r="AJ169" s="98">
        <v>28.6</v>
      </c>
      <c r="AK169" s="98">
        <v>63.86</v>
      </c>
      <c r="AL169" s="98">
        <v>57.48</v>
      </c>
      <c r="AM169" s="98">
        <v>4.1500000000000004</v>
      </c>
      <c r="AN169" s="98">
        <v>6.24</v>
      </c>
      <c r="AO169" s="98">
        <v>18.53</v>
      </c>
      <c r="AP169" s="98">
        <v>43.65</v>
      </c>
      <c r="AQ169" s="98">
        <v>28.6</v>
      </c>
      <c r="AR169" s="98">
        <v>63.86</v>
      </c>
      <c r="AS169" s="98">
        <v>57.48</v>
      </c>
      <c r="AT169" s="98">
        <v>4.1500000000000004</v>
      </c>
      <c r="AU169" s="98">
        <v>6.24</v>
      </c>
      <c r="AV169" s="98">
        <v>150.08000000000001</v>
      </c>
      <c r="AW169" s="98">
        <v>178.52</v>
      </c>
      <c r="AX169" s="98">
        <v>17.54</v>
      </c>
      <c r="AY169" s="98">
        <v>61.29</v>
      </c>
      <c r="AZ169" s="98">
        <v>3</v>
      </c>
      <c r="BA169" s="98">
        <v>56.07</v>
      </c>
      <c r="BB169" s="98">
        <v>3.24</v>
      </c>
      <c r="BC169" s="98">
        <v>56.07</v>
      </c>
      <c r="BD169" s="98">
        <v>3</v>
      </c>
      <c r="BE169" s="98">
        <v>20.22</v>
      </c>
      <c r="BF169" s="98">
        <v>2.14</v>
      </c>
      <c r="BG169" s="98">
        <v>2.14</v>
      </c>
      <c r="BH169" s="113">
        <v>54.99</v>
      </c>
      <c r="BI169" s="98">
        <v>3</v>
      </c>
      <c r="BJ169" s="98">
        <v>0</v>
      </c>
      <c r="BK169" s="113">
        <v>55.86</v>
      </c>
      <c r="BL169" s="98">
        <v>3</v>
      </c>
      <c r="BM169" s="98">
        <v>0</v>
      </c>
      <c r="BN169" s="113">
        <v>41.77</v>
      </c>
      <c r="BO169" s="98">
        <v>2.17</v>
      </c>
      <c r="BP169" s="98">
        <v>0</v>
      </c>
      <c r="BQ169" s="113">
        <v>55.83</v>
      </c>
    </row>
    <row r="170" spans="1:69">
      <c r="A170" s="96">
        <v>42555</v>
      </c>
      <c r="B170" s="98" t="s">
        <v>524</v>
      </c>
      <c r="C170" s="98">
        <v>6.24</v>
      </c>
      <c r="D170" s="98">
        <v>19.760000000000002</v>
      </c>
      <c r="E170" s="98">
        <v>16.2</v>
      </c>
      <c r="F170" s="98">
        <v>51.52</v>
      </c>
      <c r="G170" s="98">
        <v>11.61</v>
      </c>
      <c r="H170" s="98">
        <v>15.54</v>
      </c>
      <c r="I170" s="98">
        <v>4.1500000000000004</v>
      </c>
      <c r="J170" s="98">
        <v>6.24</v>
      </c>
      <c r="K170" s="98">
        <v>19.760000000000002</v>
      </c>
      <c r="L170" s="98">
        <v>16.2</v>
      </c>
      <c r="M170" s="98">
        <v>47.99</v>
      </c>
      <c r="N170" s="98">
        <v>23.69</v>
      </c>
      <c r="O170" s="98">
        <v>13.22</v>
      </c>
      <c r="P170" s="98">
        <v>14.42</v>
      </c>
      <c r="Q170" s="98">
        <v>4.1500000000000004</v>
      </c>
      <c r="R170" s="98">
        <v>6.24</v>
      </c>
      <c r="S170" s="98">
        <v>17.12</v>
      </c>
      <c r="T170" s="98">
        <v>47.99</v>
      </c>
      <c r="U170" s="98">
        <v>23.69</v>
      </c>
      <c r="V170" s="98">
        <v>13.22</v>
      </c>
      <c r="W170" s="98">
        <v>14.42</v>
      </c>
      <c r="X170" s="98">
        <v>4.1500000000000004</v>
      </c>
      <c r="Y170" s="98">
        <v>6.24</v>
      </c>
      <c r="Z170" s="98">
        <v>21.45</v>
      </c>
      <c r="AA170" s="98">
        <v>17.579999999999998</v>
      </c>
      <c r="AB170" s="98">
        <v>51.75</v>
      </c>
      <c r="AC170" s="98">
        <v>65.040000000000006</v>
      </c>
      <c r="AD170" s="98">
        <v>46.32</v>
      </c>
      <c r="AE170" s="98">
        <v>4.1500000000000004</v>
      </c>
      <c r="AF170" s="98">
        <v>6.24</v>
      </c>
      <c r="AG170" s="98">
        <v>21.45</v>
      </c>
      <c r="AH170" s="98">
        <v>17.579999999999998</v>
      </c>
      <c r="AI170" s="98">
        <v>43.65</v>
      </c>
      <c r="AJ170" s="98">
        <v>28.6</v>
      </c>
      <c r="AK170" s="98">
        <v>64.98</v>
      </c>
      <c r="AL170" s="98">
        <v>58.48</v>
      </c>
      <c r="AM170" s="98">
        <v>4.1500000000000004</v>
      </c>
      <c r="AN170" s="98">
        <v>6.24</v>
      </c>
      <c r="AO170" s="98">
        <v>18.59</v>
      </c>
      <c r="AP170" s="98">
        <v>43.65</v>
      </c>
      <c r="AQ170" s="98">
        <v>28.6</v>
      </c>
      <c r="AR170" s="98">
        <v>64.98</v>
      </c>
      <c r="AS170" s="98">
        <v>58.48</v>
      </c>
      <c r="AT170" s="98">
        <v>4.1500000000000004</v>
      </c>
      <c r="AU170" s="98">
        <v>6.24</v>
      </c>
      <c r="AV170" s="98">
        <v>151.38999999999999</v>
      </c>
      <c r="AW170" s="98">
        <v>180.1</v>
      </c>
      <c r="AX170" s="98">
        <v>17.579999999999998</v>
      </c>
      <c r="AY170" s="98">
        <v>62.36</v>
      </c>
      <c r="AZ170" s="98">
        <v>3</v>
      </c>
      <c r="BA170" s="98">
        <v>56.49</v>
      </c>
      <c r="BB170" s="98">
        <v>3.24</v>
      </c>
      <c r="BC170" s="98">
        <v>56.49</v>
      </c>
      <c r="BD170" s="98">
        <v>3</v>
      </c>
      <c r="BE170" s="98">
        <v>20.37</v>
      </c>
      <c r="BF170" s="98">
        <v>2.14</v>
      </c>
      <c r="BG170" s="98">
        <v>2.14</v>
      </c>
      <c r="BH170" s="113">
        <v>55.39</v>
      </c>
      <c r="BI170" s="98">
        <v>3</v>
      </c>
      <c r="BJ170" s="98">
        <v>0</v>
      </c>
      <c r="BK170" s="113">
        <v>56.28</v>
      </c>
      <c r="BL170" s="98">
        <v>3</v>
      </c>
      <c r="BM170" s="98">
        <v>0</v>
      </c>
      <c r="BN170" s="113">
        <v>41.95</v>
      </c>
      <c r="BO170" s="98">
        <v>2.17</v>
      </c>
      <c r="BP170" s="98">
        <v>0</v>
      </c>
      <c r="BQ170" s="113">
        <v>56.24</v>
      </c>
    </row>
    <row r="171" spans="1:69">
      <c r="A171" s="96">
        <v>42555</v>
      </c>
      <c r="B171" s="98" t="s">
        <v>551</v>
      </c>
      <c r="C171" s="98">
        <v>8.0500000000000007</v>
      </c>
      <c r="D171" s="98">
        <v>19.850000000000001</v>
      </c>
      <c r="E171" s="98">
        <v>16.27</v>
      </c>
      <c r="F171" s="98">
        <v>51.51</v>
      </c>
      <c r="G171" s="98">
        <v>11.28</v>
      </c>
      <c r="H171" s="98">
        <v>14.18</v>
      </c>
      <c r="I171" s="98">
        <v>4.1500000000000004</v>
      </c>
      <c r="J171" s="98">
        <v>8.0500000000000007</v>
      </c>
      <c r="K171" s="98">
        <v>19.850000000000001</v>
      </c>
      <c r="L171" s="98">
        <v>16.27</v>
      </c>
      <c r="M171" s="98">
        <v>44.42</v>
      </c>
      <c r="N171" s="98">
        <v>27.68</v>
      </c>
      <c r="O171" s="98">
        <v>12.89</v>
      </c>
      <c r="P171" s="98">
        <v>13.34</v>
      </c>
      <c r="Q171" s="98">
        <v>4.1500000000000004</v>
      </c>
      <c r="R171" s="98">
        <v>8.0500000000000007</v>
      </c>
      <c r="S171" s="98">
        <v>17.2</v>
      </c>
      <c r="T171" s="98">
        <v>44.42</v>
      </c>
      <c r="U171" s="98">
        <v>27.68</v>
      </c>
      <c r="V171" s="98">
        <v>12.89</v>
      </c>
      <c r="W171" s="98">
        <v>13.34</v>
      </c>
      <c r="X171" s="98">
        <v>4.1500000000000004</v>
      </c>
      <c r="Y171" s="98">
        <v>8.0500000000000007</v>
      </c>
      <c r="Z171" s="98">
        <v>21.57</v>
      </c>
      <c r="AA171" s="98">
        <v>17.68</v>
      </c>
      <c r="AB171" s="98">
        <v>52.93</v>
      </c>
      <c r="AC171" s="98">
        <v>64.25</v>
      </c>
      <c r="AD171" s="98">
        <v>50.18</v>
      </c>
      <c r="AE171" s="98">
        <v>4.1500000000000004</v>
      </c>
      <c r="AF171" s="98">
        <v>8.0500000000000007</v>
      </c>
      <c r="AG171" s="98">
        <v>21.57</v>
      </c>
      <c r="AH171" s="98">
        <v>17.68</v>
      </c>
      <c r="AI171" s="98">
        <v>39.869999999999997</v>
      </c>
      <c r="AJ171" s="98">
        <v>35.74</v>
      </c>
      <c r="AK171" s="98">
        <v>64.72</v>
      </c>
      <c r="AL171" s="98">
        <v>62.02</v>
      </c>
      <c r="AM171" s="98">
        <v>4.1500000000000004</v>
      </c>
      <c r="AN171" s="98">
        <v>8.0500000000000007</v>
      </c>
      <c r="AO171" s="98">
        <v>18.690000000000001</v>
      </c>
      <c r="AP171" s="98">
        <v>39.869999999999997</v>
      </c>
      <c r="AQ171" s="98">
        <v>35.74</v>
      </c>
      <c r="AR171" s="98">
        <v>64.72</v>
      </c>
      <c r="AS171" s="98">
        <v>62.02</v>
      </c>
      <c r="AT171" s="98">
        <v>4.1500000000000004</v>
      </c>
      <c r="AU171" s="98">
        <v>8.0500000000000007</v>
      </c>
      <c r="AV171" s="98">
        <v>151.49</v>
      </c>
      <c r="AW171" s="98">
        <v>180.19</v>
      </c>
      <c r="AX171" s="98">
        <v>17.68</v>
      </c>
      <c r="AY171" s="98">
        <v>61.29</v>
      </c>
      <c r="AZ171" s="98">
        <v>3.09</v>
      </c>
      <c r="BA171" s="98">
        <v>56.58</v>
      </c>
      <c r="BB171" s="98">
        <v>5.44</v>
      </c>
      <c r="BC171" s="98">
        <v>56.58</v>
      </c>
      <c r="BD171" s="98">
        <v>3.09</v>
      </c>
      <c r="BE171" s="98">
        <v>20.239999999999998</v>
      </c>
      <c r="BF171" s="98">
        <v>2.15</v>
      </c>
      <c r="BG171" s="98">
        <v>2.15</v>
      </c>
      <c r="BH171" s="113">
        <v>56.52</v>
      </c>
      <c r="BI171" s="98">
        <v>3.09</v>
      </c>
      <c r="BJ171" s="98">
        <v>0</v>
      </c>
      <c r="BK171" s="113">
        <v>57.33</v>
      </c>
      <c r="BL171" s="98">
        <v>3.09</v>
      </c>
      <c r="BM171" s="98">
        <v>0</v>
      </c>
      <c r="BN171" s="113">
        <v>42.58</v>
      </c>
      <c r="BO171" s="98">
        <v>2.1800000000000002</v>
      </c>
      <c r="BP171" s="98">
        <v>0</v>
      </c>
      <c r="BQ171" s="113">
        <v>57.23</v>
      </c>
    </row>
    <row r="172" spans="1:69">
      <c r="A172" s="96">
        <v>42555</v>
      </c>
      <c r="B172" s="98" t="s">
        <v>563</v>
      </c>
      <c r="C172" s="98">
        <v>6.24</v>
      </c>
      <c r="D172" s="98">
        <v>19.760000000000002</v>
      </c>
      <c r="E172" s="98">
        <v>16.2</v>
      </c>
      <c r="F172" s="98">
        <v>51.52</v>
      </c>
      <c r="G172" s="98">
        <v>11.41</v>
      </c>
      <c r="H172" s="98">
        <v>15.27</v>
      </c>
      <c r="I172" s="98">
        <v>4.1500000000000004</v>
      </c>
      <c r="J172" s="98">
        <v>6.24</v>
      </c>
      <c r="K172" s="98">
        <v>19.760000000000002</v>
      </c>
      <c r="L172" s="98">
        <v>16.2</v>
      </c>
      <c r="M172" s="98">
        <v>47.99</v>
      </c>
      <c r="N172" s="98">
        <v>23.69</v>
      </c>
      <c r="O172" s="98">
        <v>12.99</v>
      </c>
      <c r="P172" s="98">
        <v>14.17</v>
      </c>
      <c r="Q172" s="98">
        <v>4.1500000000000004</v>
      </c>
      <c r="R172" s="98">
        <v>6.24</v>
      </c>
      <c r="S172" s="98">
        <v>17.12</v>
      </c>
      <c r="T172" s="98">
        <v>47.99</v>
      </c>
      <c r="U172" s="98">
        <v>23.69</v>
      </c>
      <c r="V172" s="98">
        <v>12.99</v>
      </c>
      <c r="W172" s="98">
        <v>14.17</v>
      </c>
      <c r="X172" s="98">
        <v>4.1500000000000004</v>
      </c>
      <c r="Y172" s="98">
        <v>6.24</v>
      </c>
      <c r="Z172" s="98">
        <v>21.45</v>
      </c>
      <c r="AA172" s="98">
        <v>17.579999999999998</v>
      </c>
      <c r="AB172" s="98">
        <v>51.75</v>
      </c>
      <c r="AC172" s="98">
        <v>63.92</v>
      </c>
      <c r="AD172" s="98">
        <v>45.52</v>
      </c>
      <c r="AE172" s="98">
        <v>4.1500000000000004</v>
      </c>
      <c r="AF172" s="98">
        <v>6.24</v>
      </c>
      <c r="AG172" s="98">
        <v>21.45</v>
      </c>
      <c r="AH172" s="98">
        <v>17.579999999999998</v>
      </c>
      <c r="AI172" s="98">
        <v>43.65</v>
      </c>
      <c r="AJ172" s="98">
        <v>28.6</v>
      </c>
      <c r="AK172" s="98">
        <v>63.86</v>
      </c>
      <c r="AL172" s="98">
        <v>57.48</v>
      </c>
      <c r="AM172" s="98">
        <v>4.1500000000000004</v>
      </c>
      <c r="AN172" s="98">
        <v>6.24</v>
      </c>
      <c r="AO172" s="98">
        <v>18.59</v>
      </c>
      <c r="AP172" s="98">
        <v>43.65</v>
      </c>
      <c r="AQ172" s="98">
        <v>28.6</v>
      </c>
      <c r="AR172" s="98">
        <v>63.86</v>
      </c>
      <c r="AS172" s="98">
        <v>57.48</v>
      </c>
      <c r="AT172" s="98">
        <v>4.1500000000000004</v>
      </c>
      <c r="AU172" s="98">
        <v>6.24</v>
      </c>
      <c r="AV172" s="98">
        <v>150.15</v>
      </c>
      <c r="AW172" s="98">
        <v>178.58</v>
      </c>
      <c r="AX172" s="98">
        <v>17.579999999999998</v>
      </c>
      <c r="AY172" s="98">
        <v>61.29</v>
      </c>
      <c r="AZ172" s="98">
        <v>3</v>
      </c>
      <c r="BA172" s="98">
        <v>56.12</v>
      </c>
      <c r="BB172" s="98">
        <v>3.24</v>
      </c>
      <c r="BC172" s="98">
        <v>56.12</v>
      </c>
      <c r="BD172" s="98">
        <v>3</v>
      </c>
      <c r="BE172" s="98">
        <v>20.239999999999998</v>
      </c>
      <c r="BF172" s="98">
        <v>2.14</v>
      </c>
      <c r="BG172" s="98">
        <v>2.14</v>
      </c>
      <c r="BH172" s="113">
        <v>55.04</v>
      </c>
      <c r="BI172" s="98">
        <v>3</v>
      </c>
      <c r="BJ172" s="98">
        <v>0</v>
      </c>
      <c r="BK172" s="113">
        <v>55.92</v>
      </c>
      <c r="BL172" s="98">
        <v>3</v>
      </c>
      <c r="BM172" s="98">
        <v>0</v>
      </c>
      <c r="BN172" s="113">
        <v>41.82</v>
      </c>
      <c r="BO172" s="98">
        <v>2.17</v>
      </c>
      <c r="BP172" s="98">
        <v>0</v>
      </c>
      <c r="BQ172" s="113">
        <v>55.88</v>
      </c>
    </row>
    <row r="173" spans="1:69">
      <c r="A173" s="96">
        <v>42555</v>
      </c>
      <c r="B173" s="98" t="s">
        <v>560</v>
      </c>
      <c r="C173" s="98">
        <v>6.24</v>
      </c>
      <c r="D173" s="98">
        <v>19.78</v>
      </c>
      <c r="E173" s="98">
        <v>16.239999999999998</v>
      </c>
      <c r="F173" s="98">
        <v>51.52</v>
      </c>
      <c r="G173" s="98">
        <v>11.61</v>
      </c>
      <c r="H173" s="98">
        <v>15.54</v>
      </c>
      <c r="I173" s="98">
        <v>4.1500000000000004</v>
      </c>
      <c r="J173" s="98">
        <v>6.24</v>
      </c>
      <c r="K173" s="98">
        <v>19.78</v>
      </c>
      <c r="L173" s="98">
        <v>16.239999999999998</v>
      </c>
      <c r="M173" s="98">
        <v>47.99</v>
      </c>
      <c r="N173" s="98">
        <v>23.69</v>
      </c>
      <c r="O173" s="98">
        <v>13.22</v>
      </c>
      <c r="P173" s="98">
        <v>14.42</v>
      </c>
      <c r="Q173" s="98">
        <v>4.1500000000000004</v>
      </c>
      <c r="R173" s="98">
        <v>6.24</v>
      </c>
      <c r="S173" s="98">
        <v>17.16</v>
      </c>
      <c r="T173" s="98">
        <v>47.99</v>
      </c>
      <c r="U173" s="98">
        <v>23.69</v>
      </c>
      <c r="V173" s="98">
        <v>13.22</v>
      </c>
      <c r="W173" s="98">
        <v>14.42</v>
      </c>
      <c r="X173" s="98">
        <v>4.1500000000000004</v>
      </c>
      <c r="Y173" s="98">
        <v>6.24</v>
      </c>
      <c r="Z173" s="98">
        <v>21.47</v>
      </c>
      <c r="AA173" s="98">
        <v>17.63</v>
      </c>
      <c r="AB173" s="98">
        <v>51.75</v>
      </c>
      <c r="AC173" s="98">
        <v>65.040000000000006</v>
      </c>
      <c r="AD173" s="98">
        <v>46.32</v>
      </c>
      <c r="AE173" s="98">
        <v>4.1500000000000004</v>
      </c>
      <c r="AF173" s="98">
        <v>6.24</v>
      </c>
      <c r="AG173" s="98">
        <v>21.47</v>
      </c>
      <c r="AH173" s="98">
        <v>17.63</v>
      </c>
      <c r="AI173" s="98">
        <v>43.65</v>
      </c>
      <c r="AJ173" s="98">
        <v>28.6</v>
      </c>
      <c r="AK173" s="98">
        <v>64.98</v>
      </c>
      <c r="AL173" s="98">
        <v>58.48</v>
      </c>
      <c r="AM173" s="98">
        <v>4.1500000000000004</v>
      </c>
      <c r="AN173" s="98">
        <v>6.24</v>
      </c>
      <c r="AO173" s="98">
        <v>18.62</v>
      </c>
      <c r="AP173" s="98">
        <v>43.65</v>
      </c>
      <c r="AQ173" s="98">
        <v>28.6</v>
      </c>
      <c r="AR173" s="98">
        <v>64.98</v>
      </c>
      <c r="AS173" s="98">
        <v>58.48</v>
      </c>
      <c r="AT173" s="98">
        <v>4.1500000000000004</v>
      </c>
      <c r="AU173" s="98">
        <v>6.24</v>
      </c>
      <c r="AV173" s="98">
        <v>151.41999999999999</v>
      </c>
      <c r="AW173" s="98">
        <v>180.13</v>
      </c>
      <c r="AX173" s="98">
        <v>17.63</v>
      </c>
      <c r="AY173" s="98">
        <v>62.36</v>
      </c>
      <c r="AZ173" s="98">
        <v>3</v>
      </c>
      <c r="BA173" s="98">
        <v>56.53</v>
      </c>
      <c r="BB173" s="98">
        <v>3.24</v>
      </c>
      <c r="BC173" s="98">
        <v>56.53</v>
      </c>
      <c r="BD173" s="98">
        <v>3</v>
      </c>
      <c r="BE173" s="98">
        <v>20.39</v>
      </c>
      <c r="BF173" s="98">
        <v>2.14</v>
      </c>
      <c r="BG173" s="98">
        <v>2.14</v>
      </c>
      <c r="BH173" s="113">
        <v>55.43</v>
      </c>
      <c r="BI173" s="98">
        <v>3</v>
      </c>
      <c r="BJ173" s="98">
        <v>0</v>
      </c>
      <c r="BK173" s="113">
        <v>56.32</v>
      </c>
      <c r="BL173" s="98">
        <v>3</v>
      </c>
      <c r="BM173" s="98">
        <v>0</v>
      </c>
      <c r="BN173" s="113">
        <v>41.99</v>
      </c>
      <c r="BO173" s="98">
        <v>2.17</v>
      </c>
      <c r="BP173" s="98">
        <v>0</v>
      </c>
      <c r="BQ173" s="113">
        <v>56.28</v>
      </c>
    </row>
    <row r="174" spans="1:69">
      <c r="A174" s="96">
        <v>42555</v>
      </c>
      <c r="B174" s="98" t="s">
        <v>566</v>
      </c>
      <c r="C174" s="98">
        <v>6.24</v>
      </c>
      <c r="D174" s="98">
        <v>19.78</v>
      </c>
      <c r="E174" s="98">
        <v>16.239999999999998</v>
      </c>
      <c r="F174" s="98">
        <v>51.52</v>
      </c>
      <c r="G174" s="98">
        <v>11.61</v>
      </c>
      <c r="H174" s="98">
        <v>15.54</v>
      </c>
      <c r="I174" s="98">
        <v>4.1500000000000004</v>
      </c>
      <c r="J174" s="98">
        <v>6.24</v>
      </c>
      <c r="K174" s="98">
        <v>19.78</v>
      </c>
      <c r="L174" s="98">
        <v>16.239999999999998</v>
      </c>
      <c r="M174" s="98">
        <v>47.99</v>
      </c>
      <c r="N174" s="98">
        <v>23.69</v>
      </c>
      <c r="O174" s="98">
        <v>13.22</v>
      </c>
      <c r="P174" s="98">
        <v>14.42</v>
      </c>
      <c r="Q174" s="98">
        <v>4.1500000000000004</v>
      </c>
      <c r="R174" s="98">
        <v>6.24</v>
      </c>
      <c r="S174" s="98">
        <v>17.16</v>
      </c>
      <c r="T174" s="98">
        <v>47.99</v>
      </c>
      <c r="U174" s="98">
        <v>23.69</v>
      </c>
      <c r="V174" s="98">
        <v>13.22</v>
      </c>
      <c r="W174" s="98">
        <v>14.42</v>
      </c>
      <c r="X174" s="98">
        <v>4.1500000000000004</v>
      </c>
      <c r="Y174" s="98">
        <v>6.24</v>
      </c>
      <c r="Z174" s="98">
        <v>21.47</v>
      </c>
      <c r="AA174" s="98">
        <v>17.63</v>
      </c>
      <c r="AB174" s="98">
        <v>51.75</v>
      </c>
      <c r="AC174" s="98">
        <v>65.040000000000006</v>
      </c>
      <c r="AD174" s="98">
        <v>46.32</v>
      </c>
      <c r="AE174" s="98">
        <v>4.1500000000000004</v>
      </c>
      <c r="AF174" s="98">
        <v>6.24</v>
      </c>
      <c r="AG174" s="98">
        <v>21.47</v>
      </c>
      <c r="AH174" s="98">
        <v>17.63</v>
      </c>
      <c r="AI174" s="98">
        <v>43.65</v>
      </c>
      <c r="AJ174" s="98">
        <v>28.6</v>
      </c>
      <c r="AK174" s="98">
        <v>64.98</v>
      </c>
      <c r="AL174" s="98">
        <v>58.48</v>
      </c>
      <c r="AM174" s="98">
        <v>4.1500000000000004</v>
      </c>
      <c r="AN174" s="98">
        <v>6.24</v>
      </c>
      <c r="AO174" s="98">
        <v>18.62</v>
      </c>
      <c r="AP174" s="98">
        <v>43.65</v>
      </c>
      <c r="AQ174" s="98">
        <v>28.6</v>
      </c>
      <c r="AR174" s="98">
        <v>64.98</v>
      </c>
      <c r="AS174" s="98">
        <v>58.48</v>
      </c>
      <c r="AT174" s="98">
        <v>4.1500000000000004</v>
      </c>
      <c r="AU174" s="98">
        <v>6.24</v>
      </c>
      <c r="AV174" s="98">
        <v>151.41999999999999</v>
      </c>
      <c r="AW174" s="98">
        <v>180.13</v>
      </c>
      <c r="AX174" s="98">
        <v>17.63</v>
      </c>
      <c r="AY174" s="98">
        <v>62.36</v>
      </c>
      <c r="AZ174" s="98">
        <v>3</v>
      </c>
      <c r="BA174" s="98">
        <v>56.53</v>
      </c>
      <c r="BB174" s="98">
        <v>3.24</v>
      </c>
      <c r="BC174" s="98">
        <v>56.53</v>
      </c>
      <c r="BD174" s="98">
        <v>3</v>
      </c>
      <c r="BE174" s="98">
        <v>20.39</v>
      </c>
      <c r="BF174" s="98">
        <v>2.14</v>
      </c>
      <c r="BG174" s="98">
        <v>2.14</v>
      </c>
      <c r="BH174" s="113">
        <v>55.43</v>
      </c>
      <c r="BI174" s="98">
        <v>3</v>
      </c>
      <c r="BJ174" s="98">
        <v>0</v>
      </c>
      <c r="BK174" s="113">
        <v>56.32</v>
      </c>
      <c r="BL174" s="98">
        <v>3</v>
      </c>
      <c r="BM174" s="98">
        <v>0</v>
      </c>
      <c r="BN174" s="113">
        <v>41.99</v>
      </c>
      <c r="BO174" s="98">
        <v>2.17</v>
      </c>
      <c r="BP174" s="98">
        <v>0</v>
      </c>
      <c r="BQ174" s="113">
        <v>56.28</v>
      </c>
    </row>
    <row r="175" spans="1:69">
      <c r="A175" s="96">
        <v>42555</v>
      </c>
      <c r="B175" s="98" t="s">
        <v>652</v>
      </c>
      <c r="C175" s="98">
        <v>17.059999999999999</v>
      </c>
      <c r="D175" s="98">
        <v>14.31</v>
      </c>
      <c r="E175" s="98">
        <v>14.31</v>
      </c>
      <c r="F175" s="98">
        <v>20.079999999999998</v>
      </c>
      <c r="G175" s="98">
        <v>14.61</v>
      </c>
      <c r="H175" s="98">
        <v>19.14</v>
      </c>
      <c r="I175" s="98">
        <v>4.1500000000000004</v>
      </c>
      <c r="J175" s="98">
        <v>17.059999999999999</v>
      </c>
      <c r="K175" s="98">
        <v>14.31</v>
      </c>
      <c r="L175" s="98">
        <v>14.31</v>
      </c>
      <c r="M175" s="98">
        <v>21.53</v>
      </c>
      <c r="N175" s="98">
        <v>13.7</v>
      </c>
      <c r="O175" s="98">
        <v>16.75</v>
      </c>
      <c r="P175" s="98">
        <v>17.89</v>
      </c>
      <c r="Q175" s="98">
        <v>4.1500000000000004</v>
      </c>
      <c r="R175" s="98">
        <v>17.059999999999999</v>
      </c>
      <c r="S175" s="98">
        <v>14.31</v>
      </c>
      <c r="T175" s="98">
        <v>21.53</v>
      </c>
      <c r="U175" s="98">
        <v>13.7</v>
      </c>
      <c r="V175" s="98">
        <v>16.75</v>
      </c>
      <c r="W175" s="98">
        <v>17.89</v>
      </c>
      <c r="X175" s="98">
        <v>4.1500000000000004</v>
      </c>
      <c r="Y175" s="98">
        <v>17.059999999999999</v>
      </c>
      <c r="Z175" s="98">
        <v>15.23</v>
      </c>
      <c r="AA175" s="98">
        <v>15.23</v>
      </c>
      <c r="AB175" s="98">
        <v>20.92</v>
      </c>
      <c r="AC175" s="98">
        <v>72.62</v>
      </c>
      <c r="AD175" s="98">
        <v>53.43</v>
      </c>
      <c r="AE175" s="98">
        <v>4.1500000000000004</v>
      </c>
      <c r="AF175" s="98">
        <v>17.059999999999999</v>
      </c>
      <c r="AG175" s="98">
        <v>15.23</v>
      </c>
      <c r="AH175" s="98">
        <v>15.23</v>
      </c>
      <c r="AI175" s="98">
        <v>13.17</v>
      </c>
      <c r="AJ175" s="98">
        <v>14.12</v>
      </c>
      <c r="AK175" s="98">
        <v>68.3</v>
      </c>
      <c r="AL175" s="98">
        <v>68.39</v>
      </c>
      <c r="AM175" s="98">
        <v>4.1500000000000004</v>
      </c>
      <c r="AN175" s="98">
        <v>17.059999999999999</v>
      </c>
      <c r="AO175" s="98">
        <v>15.23</v>
      </c>
      <c r="AP175" s="98">
        <v>13.17</v>
      </c>
      <c r="AQ175" s="98">
        <v>14.12</v>
      </c>
      <c r="AR175" s="98">
        <v>68.3</v>
      </c>
      <c r="AS175" s="98">
        <v>68.39</v>
      </c>
      <c r="AT175" s="98">
        <v>4.1500000000000004</v>
      </c>
      <c r="AU175" s="98">
        <v>17.059999999999999</v>
      </c>
      <c r="AV175" s="98">
        <v>118.94</v>
      </c>
      <c r="AW175" s="98">
        <v>141.85</v>
      </c>
      <c r="AX175" s="98">
        <v>15.23</v>
      </c>
      <c r="AY175" s="98">
        <v>66.819999999999993</v>
      </c>
      <c r="AZ175" s="98">
        <v>5.36</v>
      </c>
      <c r="BA175" s="98">
        <v>45.48</v>
      </c>
      <c r="BB175" s="98">
        <v>5.36</v>
      </c>
      <c r="BC175" s="98">
        <v>45.48</v>
      </c>
      <c r="BD175" s="98">
        <v>5.36</v>
      </c>
      <c r="BE175" s="98">
        <v>14.06</v>
      </c>
      <c r="BF175" s="98">
        <v>3.67</v>
      </c>
      <c r="BG175" s="98">
        <v>3.67</v>
      </c>
      <c r="BH175" s="113">
        <v>66.47</v>
      </c>
      <c r="BI175" s="98">
        <v>5.36</v>
      </c>
      <c r="BJ175" s="98">
        <v>2.87</v>
      </c>
      <c r="BK175" s="113">
        <v>67.58</v>
      </c>
      <c r="BL175" s="98">
        <v>5.36</v>
      </c>
      <c r="BM175" s="98">
        <v>0</v>
      </c>
      <c r="BN175" s="113">
        <v>42.25</v>
      </c>
      <c r="BO175" s="98">
        <v>2.25</v>
      </c>
      <c r="BP175" s="98">
        <v>0</v>
      </c>
      <c r="BQ175" s="113">
        <v>67.569999999999993</v>
      </c>
    </row>
    <row r="176" spans="1:69">
      <c r="A176" s="96">
        <v>42555</v>
      </c>
      <c r="B176" s="98" t="s">
        <v>595</v>
      </c>
      <c r="C176" s="98">
        <v>14.11</v>
      </c>
      <c r="D176" s="98">
        <v>14.32</v>
      </c>
      <c r="E176" s="98">
        <v>14.32</v>
      </c>
      <c r="F176" s="98">
        <v>22.48</v>
      </c>
      <c r="G176" s="98">
        <v>15.97</v>
      </c>
      <c r="H176" s="98">
        <v>15.67</v>
      </c>
      <c r="I176" s="98">
        <v>4.1500000000000004</v>
      </c>
      <c r="J176" s="98">
        <v>12.84</v>
      </c>
      <c r="K176" s="98">
        <v>14.32</v>
      </c>
      <c r="L176" s="98">
        <v>14.32</v>
      </c>
      <c r="M176" s="98">
        <v>21.05</v>
      </c>
      <c r="N176" s="98">
        <v>13.58</v>
      </c>
      <c r="O176" s="98">
        <v>16.43</v>
      </c>
      <c r="P176" s="98">
        <v>16.100000000000001</v>
      </c>
      <c r="Q176" s="98">
        <v>4.1500000000000004</v>
      </c>
      <c r="R176" s="98">
        <v>12.84</v>
      </c>
      <c r="S176" s="98">
        <v>14.32</v>
      </c>
      <c r="T176" s="98">
        <v>21.05</v>
      </c>
      <c r="U176" s="98">
        <v>13.58</v>
      </c>
      <c r="V176" s="98">
        <v>16.43</v>
      </c>
      <c r="W176" s="98">
        <v>16.100000000000001</v>
      </c>
      <c r="X176" s="98">
        <v>4.1500000000000004</v>
      </c>
      <c r="Y176" s="98">
        <v>14.11</v>
      </c>
      <c r="Z176" s="98">
        <v>15.38</v>
      </c>
      <c r="AA176" s="98">
        <v>15.38</v>
      </c>
      <c r="AB176" s="98">
        <v>21.29</v>
      </c>
      <c r="AC176" s="98">
        <v>70.98</v>
      </c>
      <c r="AD176" s="98">
        <v>54.11</v>
      </c>
      <c r="AE176" s="98">
        <v>4.1500000000000004</v>
      </c>
      <c r="AF176" s="98">
        <v>12.84</v>
      </c>
      <c r="AG176" s="98">
        <v>15.38</v>
      </c>
      <c r="AH176" s="98">
        <v>15.38</v>
      </c>
      <c r="AI176" s="98">
        <v>13.77</v>
      </c>
      <c r="AJ176" s="98">
        <v>14.77</v>
      </c>
      <c r="AK176" s="98">
        <v>68.83</v>
      </c>
      <c r="AL176" s="98">
        <v>68.92</v>
      </c>
      <c r="AM176" s="98">
        <v>4.1500000000000004</v>
      </c>
      <c r="AN176" s="98">
        <v>12.84</v>
      </c>
      <c r="AO176" s="98">
        <v>15.38</v>
      </c>
      <c r="AP176" s="98">
        <v>13.77</v>
      </c>
      <c r="AQ176" s="98">
        <v>14.77</v>
      </c>
      <c r="AR176" s="98">
        <v>68.83</v>
      </c>
      <c r="AS176" s="98">
        <v>68.92</v>
      </c>
      <c r="AT176" s="98">
        <v>4.1500000000000004</v>
      </c>
      <c r="AU176" s="98">
        <v>12.84</v>
      </c>
      <c r="AV176" s="98">
        <v>120.5</v>
      </c>
      <c r="AW176" s="98">
        <v>143.72</v>
      </c>
      <c r="AX176" s="98">
        <v>15.38</v>
      </c>
      <c r="AY176" s="98">
        <v>66.819999999999993</v>
      </c>
      <c r="AZ176" s="98">
        <v>3.75</v>
      </c>
      <c r="BA176" s="98">
        <v>46.04</v>
      </c>
      <c r="BB176" s="98">
        <v>3.75</v>
      </c>
      <c r="BC176" s="98">
        <v>46.04</v>
      </c>
      <c r="BD176" s="98">
        <v>3.75</v>
      </c>
      <c r="BE176" s="98">
        <v>15.73</v>
      </c>
      <c r="BF176" s="98">
        <v>2.86</v>
      </c>
      <c r="BG176" s="98">
        <v>2.56</v>
      </c>
      <c r="BH176" s="113">
        <v>50.73</v>
      </c>
      <c r="BI176" s="98">
        <v>3.75</v>
      </c>
      <c r="BJ176" s="98">
        <v>2.0099999999999998</v>
      </c>
      <c r="BK176" s="113">
        <v>51.57</v>
      </c>
      <c r="BL176" s="98">
        <v>3.75</v>
      </c>
      <c r="BM176" s="98">
        <v>0</v>
      </c>
      <c r="BN176" s="113">
        <v>33.619999999999997</v>
      </c>
      <c r="BO176" s="98">
        <v>2.2400000000000002</v>
      </c>
      <c r="BP176" s="98">
        <v>0</v>
      </c>
      <c r="BQ176" s="113">
        <v>51.55</v>
      </c>
    </row>
    <row r="177" spans="1:69">
      <c r="A177" s="96">
        <v>42555</v>
      </c>
      <c r="B177" s="98" t="s">
        <v>601</v>
      </c>
      <c r="C177" s="98">
        <v>14.11</v>
      </c>
      <c r="D177" s="98">
        <v>25.61</v>
      </c>
      <c r="E177" s="98">
        <v>21.22</v>
      </c>
      <c r="F177" s="98">
        <v>65.239999999999995</v>
      </c>
      <c r="G177" s="98">
        <v>15.97</v>
      </c>
      <c r="H177" s="98">
        <v>15.67</v>
      </c>
      <c r="I177" s="98">
        <v>4.1500000000000004</v>
      </c>
      <c r="J177" s="98">
        <v>12.84</v>
      </c>
      <c r="K177" s="98">
        <v>25.61</v>
      </c>
      <c r="L177" s="98">
        <v>21.22</v>
      </c>
      <c r="M177" s="98">
        <v>61.11</v>
      </c>
      <c r="N177" s="98">
        <v>39.43</v>
      </c>
      <c r="O177" s="98">
        <v>16.43</v>
      </c>
      <c r="P177" s="98">
        <v>16.100000000000001</v>
      </c>
      <c r="Q177" s="98">
        <v>4.1500000000000004</v>
      </c>
      <c r="R177" s="98">
        <v>12.84</v>
      </c>
      <c r="S177" s="98">
        <v>22.32</v>
      </c>
      <c r="T177" s="98">
        <v>61.11</v>
      </c>
      <c r="U177" s="98">
        <v>39.43</v>
      </c>
      <c r="V177" s="98">
        <v>16.43</v>
      </c>
      <c r="W177" s="98">
        <v>16.100000000000001</v>
      </c>
      <c r="X177" s="98">
        <v>4.1500000000000004</v>
      </c>
      <c r="Y177" s="98">
        <v>14.11</v>
      </c>
      <c r="Z177" s="98">
        <v>27.51</v>
      </c>
      <c r="AA177" s="98">
        <v>22.79</v>
      </c>
      <c r="AB177" s="98">
        <v>61.78</v>
      </c>
      <c r="AC177" s="98">
        <v>70.98</v>
      </c>
      <c r="AD177" s="98">
        <v>54.11</v>
      </c>
      <c r="AE177" s="98">
        <v>4.1500000000000004</v>
      </c>
      <c r="AF177" s="98">
        <v>12.84</v>
      </c>
      <c r="AG177" s="98">
        <v>27.51</v>
      </c>
      <c r="AH177" s="98">
        <v>22.79</v>
      </c>
      <c r="AI177" s="98">
        <v>39.979999999999997</v>
      </c>
      <c r="AJ177" s="98">
        <v>42.86</v>
      </c>
      <c r="AK177" s="98">
        <v>68.83</v>
      </c>
      <c r="AL177" s="98">
        <v>68.92</v>
      </c>
      <c r="AM177" s="98">
        <v>4.1500000000000004</v>
      </c>
      <c r="AN177" s="98">
        <v>12.84</v>
      </c>
      <c r="AO177" s="98">
        <v>23.98</v>
      </c>
      <c r="AP177" s="98">
        <v>39.979999999999997</v>
      </c>
      <c r="AQ177" s="98">
        <v>42.86</v>
      </c>
      <c r="AR177" s="98">
        <v>68.83</v>
      </c>
      <c r="AS177" s="98">
        <v>68.92</v>
      </c>
      <c r="AT177" s="98">
        <v>4.1500000000000004</v>
      </c>
      <c r="AU177" s="98">
        <v>12.84</v>
      </c>
      <c r="AV177" s="98">
        <v>178.75</v>
      </c>
      <c r="AW177" s="98">
        <v>212.17</v>
      </c>
      <c r="AX177" s="98">
        <v>22.79</v>
      </c>
      <c r="AY177" s="98">
        <v>66.819999999999993</v>
      </c>
      <c r="AZ177" s="98">
        <v>3.75</v>
      </c>
      <c r="BA177" s="98">
        <v>68.09</v>
      </c>
      <c r="BB177" s="98">
        <v>3.75</v>
      </c>
      <c r="BC177" s="98">
        <v>68.09</v>
      </c>
      <c r="BD177" s="98">
        <v>3.75</v>
      </c>
      <c r="BE177" s="98">
        <v>23.19</v>
      </c>
      <c r="BF177" s="98">
        <v>2.86</v>
      </c>
      <c r="BG177" s="98">
        <v>2.56</v>
      </c>
      <c r="BH177" s="113">
        <v>74.86</v>
      </c>
      <c r="BI177" s="98">
        <v>3.75</v>
      </c>
      <c r="BJ177" s="98">
        <v>2.0099999999999998</v>
      </c>
      <c r="BK177" s="113">
        <v>76.040000000000006</v>
      </c>
      <c r="BL177" s="98">
        <v>3.75</v>
      </c>
      <c r="BM177" s="98">
        <v>0</v>
      </c>
      <c r="BN177" s="113">
        <v>57.36</v>
      </c>
      <c r="BO177" s="98">
        <v>2.2400000000000002</v>
      </c>
      <c r="BP177" s="98">
        <v>0</v>
      </c>
      <c r="BQ177" s="113">
        <v>76</v>
      </c>
    </row>
    <row r="178" spans="1:69">
      <c r="A178" s="96">
        <v>42555</v>
      </c>
      <c r="B178" s="98" t="s">
        <v>634</v>
      </c>
      <c r="C178" s="98">
        <v>14.11</v>
      </c>
      <c r="D178" s="98">
        <v>25.61</v>
      </c>
      <c r="E178" s="98">
        <v>21.22</v>
      </c>
      <c r="F178" s="98">
        <v>65.239999999999995</v>
      </c>
      <c r="G178" s="98">
        <v>15.97</v>
      </c>
      <c r="H178" s="98">
        <v>15.67</v>
      </c>
      <c r="I178" s="98">
        <v>4.1500000000000004</v>
      </c>
      <c r="J178" s="98">
        <v>12.84</v>
      </c>
      <c r="K178" s="98">
        <v>25.61</v>
      </c>
      <c r="L178" s="98">
        <v>21.22</v>
      </c>
      <c r="M178" s="98">
        <v>61.11</v>
      </c>
      <c r="N178" s="98">
        <v>39.43</v>
      </c>
      <c r="O178" s="98">
        <v>16.43</v>
      </c>
      <c r="P178" s="98">
        <v>16.100000000000001</v>
      </c>
      <c r="Q178" s="98">
        <v>4.1500000000000004</v>
      </c>
      <c r="R178" s="98">
        <v>12.84</v>
      </c>
      <c r="S178" s="98">
        <v>22.32</v>
      </c>
      <c r="T178" s="98">
        <v>61.11</v>
      </c>
      <c r="U178" s="98">
        <v>39.43</v>
      </c>
      <c r="V178" s="98">
        <v>16.43</v>
      </c>
      <c r="W178" s="98">
        <v>16.100000000000001</v>
      </c>
      <c r="X178" s="98">
        <v>4.1500000000000004</v>
      </c>
      <c r="Y178" s="98">
        <v>14.11</v>
      </c>
      <c r="Z178" s="98">
        <v>27.51</v>
      </c>
      <c r="AA178" s="98">
        <v>22.79</v>
      </c>
      <c r="AB178" s="98">
        <v>61.78</v>
      </c>
      <c r="AC178" s="98">
        <v>70.98</v>
      </c>
      <c r="AD178" s="98">
        <v>54.11</v>
      </c>
      <c r="AE178" s="98">
        <v>4.1500000000000004</v>
      </c>
      <c r="AF178" s="98">
        <v>12.84</v>
      </c>
      <c r="AG178" s="98">
        <v>27.51</v>
      </c>
      <c r="AH178" s="98">
        <v>22.79</v>
      </c>
      <c r="AI178" s="98">
        <v>39.979999999999997</v>
      </c>
      <c r="AJ178" s="98">
        <v>42.86</v>
      </c>
      <c r="AK178" s="98">
        <v>68.83</v>
      </c>
      <c r="AL178" s="98">
        <v>68.92</v>
      </c>
      <c r="AM178" s="98">
        <v>4.1500000000000004</v>
      </c>
      <c r="AN178" s="98">
        <v>12.84</v>
      </c>
      <c r="AO178" s="98">
        <v>23.98</v>
      </c>
      <c r="AP178" s="98">
        <v>39.979999999999997</v>
      </c>
      <c r="AQ178" s="98">
        <v>42.86</v>
      </c>
      <c r="AR178" s="98">
        <v>68.83</v>
      </c>
      <c r="AS178" s="98">
        <v>68.92</v>
      </c>
      <c r="AT178" s="98">
        <v>4.1500000000000004</v>
      </c>
      <c r="AU178" s="98">
        <v>12.84</v>
      </c>
      <c r="AV178" s="98">
        <v>178.75</v>
      </c>
      <c r="AW178" s="98">
        <v>212.17</v>
      </c>
      <c r="AX178" s="98">
        <v>22.79</v>
      </c>
      <c r="AY178" s="98">
        <v>66.819999999999993</v>
      </c>
      <c r="AZ178" s="98">
        <v>3.75</v>
      </c>
      <c r="BA178" s="98">
        <v>68.09</v>
      </c>
      <c r="BB178" s="98">
        <v>3.75</v>
      </c>
      <c r="BC178" s="98">
        <v>68.09</v>
      </c>
      <c r="BD178" s="98">
        <v>3.75</v>
      </c>
      <c r="BE178" s="98">
        <v>23.19</v>
      </c>
      <c r="BF178" s="98">
        <v>2.86</v>
      </c>
      <c r="BG178" s="98">
        <v>2.56</v>
      </c>
      <c r="BH178" s="113">
        <v>74.86</v>
      </c>
      <c r="BI178" s="98">
        <v>3.75</v>
      </c>
      <c r="BJ178" s="98">
        <v>2.0099999999999998</v>
      </c>
      <c r="BK178" s="113">
        <v>76.040000000000006</v>
      </c>
      <c r="BL178" s="98">
        <v>3.75</v>
      </c>
      <c r="BM178" s="98">
        <v>0</v>
      </c>
      <c r="BN178" s="113">
        <v>57.36</v>
      </c>
      <c r="BO178" s="98">
        <v>2.2400000000000002</v>
      </c>
      <c r="BP178" s="98">
        <v>0</v>
      </c>
      <c r="BQ178" s="113">
        <v>76</v>
      </c>
    </row>
    <row r="179" spans="1:69">
      <c r="A179" s="96">
        <v>42555</v>
      </c>
      <c r="B179" s="98" t="s">
        <v>643</v>
      </c>
      <c r="C179" s="98">
        <v>14.11</v>
      </c>
      <c r="D179" s="98">
        <v>25.61</v>
      </c>
      <c r="E179" s="98">
        <v>21.22</v>
      </c>
      <c r="F179" s="98">
        <v>65.239999999999995</v>
      </c>
      <c r="G179" s="98">
        <v>15.97</v>
      </c>
      <c r="H179" s="98">
        <v>15.67</v>
      </c>
      <c r="I179" s="98">
        <v>4.1500000000000004</v>
      </c>
      <c r="J179" s="98">
        <v>12.84</v>
      </c>
      <c r="K179" s="98">
        <v>25.61</v>
      </c>
      <c r="L179" s="98">
        <v>21.22</v>
      </c>
      <c r="M179" s="98">
        <v>61.11</v>
      </c>
      <c r="N179" s="98">
        <v>39.43</v>
      </c>
      <c r="O179" s="98">
        <v>16.43</v>
      </c>
      <c r="P179" s="98">
        <v>16.100000000000001</v>
      </c>
      <c r="Q179" s="98">
        <v>4.1500000000000004</v>
      </c>
      <c r="R179" s="98">
        <v>12.84</v>
      </c>
      <c r="S179" s="98">
        <v>22.32</v>
      </c>
      <c r="T179" s="98">
        <v>61.11</v>
      </c>
      <c r="U179" s="98">
        <v>39.43</v>
      </c>
      <c r="V179" s="98">
        <v>16.43</v>
      </c>
      <c r="W179" s="98">
        <v>16.100000000000001</v>
      </c>
      <c r="X179" s="98">
        <v>4.1500000000000004</v>
      </c>
      <c r="Y179" s="98">
        <v>14.11</v>
      </c>
      <c r="Z179" s="98">
        <v>27.51</v>
      </c>
      <c r="AA179" s="98">
        <v>22.79</v>
      </c>
      <c r="AB179" s="98">
        <v>61.78</v>
      </c>
      <c r="AC179" s="98">
        <v>70.98</v>
      </c>
      <c r="AD179" s="98">
        <v>54.11</v>
      </c>
      <c r="AE179" s="98">
        <v>4.1500000000000004</v>
      </c>
      <c r="AF179" s="98">
        <v>12.84</v>
      </c>
      <c r="AG179" s="98">
        <v>27.51</v>
      </c>
      <c r="AH179" s="98">
        <v>22.79</v>
      </c>
      <c r="AI179" s="98">
        <v>39.979999999999997</v>
      </c>
      <c r="AJ179" s="98">
        <v>42.86</v>
      </c>
      <c r="AK179" s="98">
        <v>68.83</v>
      </c>
      <c r="AL179" s="98">
        <v>68.92</v>
      </c>
      <c r="AM179" s="98">
        <v>4.1500000000000004</v>
      </c>
      <c r="AN179" s="98">
        <v>12.84</v>
      </c>
      <c r="AO179" s="98">
        <v>23.98</v>
      </c>
      <c r="AP179" s="98">
        <v>39.979999999999997</v>
      </c>
      <c r="AQ179" s="98">
        <v>42.86</v>
      </c>
      <c r="AR179" s="98">
        <v>68.83</v>
      </c>
      <c r="AS179" s="98">
        <v>68.92</v>
      </c>
      <c r="AT179" s="98">
        <v>4.1500000000000004</v>
      </c>
      <c r="AU179" s="98">
        <v>12.84</v>
      </c>
      <c r="AV179" s="98">
        <v>178.75</v>
      </c>
      <c r="AW179" s="98">
        <v>212.17</v>
      </c>
      <c r="AX179" s="98">
        <v>22.79</v>
      </c>
      <c r="AY179" s="98">
        <v>66.819999999999993</v>
      </c>
      <c r="AZ179" s="98">
        <v>3.75</v>
      </c>
      <c r="BA179" s="98">
        <v>68.09</v>
      </c>
      <c r="BB179" s="98">
        <v>3.75</v>
      </c>
      <c r="BC179" s="98">
        <v>68.09</v>
      </c>
      <c r="BD179" s="98">
        <v>3.75</v>
      </c>
      <c r="BE179" s="98">
        <v>23.19</v>
      </c>
      <c r="BF179" s="98">
        <v>2.86</v>
      </c>
      <c r="BG179" s="98">
        <v>2.56</v>
      </c>
      <c r="BH179" s="113">
        <v>74.86</v>
      </c>
      <c r="BI179" s="98">
        <v>3.75</v>
      </c>
      <c r="BJ179" s="98">
        <v>2.0099999999999998</v>
      </c>
      <c r="BK179" s="113">
        <v>76.040000000000006</v>
      </c>
      <c r="BL179" s="98">
        <v>3.75</v>
      </c>
      <c r="BM179" s="98">
        <v>0</v>
      </c>
      <c r="BN179" s="113">
        <v>57.36</v>
      </c>
      <c r="BO179" s="98">
        <v>2.2400000000000002</v>
      </c>
      <c r="BP179" s="98">
        <v>0</v>
      </c>
      <c r="BQ179" s="113">
        <v>76</v>
      </c>
    </row>
    <row r="180" spans="1:69">
      <c r="A180" s="96">
        <v>42555</v>
      </c>
      <c r="B180" s="98" t="s">
        <v>649</v>
      </c>
      <c r="C180" s="98">
        <v>14.11</v>
      </c>
      <c r="D180" s="98">
        <v>25.61</v>
      </c>
      <c r="E180" s="98">
        <v>21.22</v>
      </c>
      <c r="F180" s="98">
        <v>65.239999999999995</v>
      </c>
      <c r="G180" s="98">
        <v>15.97</v>
      </c>
      <c r="H180" s="98">
        <v>15.67</v>
      </c>
      <c r="I180" s="98">
        <v>4.1500000000000004</v>
      </c>
      <c r="J180" s="98">
        <v>12.84</v>
      </c>
      <c r="K180" s="98">
        <v>25.61</v>
      </c>
      <c r="L180" s="98">
        <v>21.22</v>
      </c>
      <c r="M180" s="98">
        <v>61.11</v>
      </c>
      <c r="N180" s="98">
        <v>39.43</v>
      </c>
      <c r="O180" s="98">
        <v>16.43</v>
      </c>
      <c r="P180" s="98">
        <v>16.100000000000001</v>
      </c>
      <c r="Q180" s="98">
        <v>4.1500000000000004</v>
      </c>
      <c r="R180" s="98">
        <v>12.84</v>
      </c>
      <c r="S180" s="98">
        <v>22.32</v>
      </c>
      <c r="T180" s="98">
        <v>61.11</v>
      </c>
      <c r="U180" s="98">
        <v>39.43</v>
      </c>
      <c r="V180" s="98">
        <v>16.43</v>
      </c>
      <c r="W180" s="98">
        <v>16.100000000000001</v>
      </c>
      <c r="X180" s="98">
        <v>4.1500000000000004</v>
      </c>
      <c r="Y180" s="98">
        <v>14.11</v>
      </c>
      <c r="Z180" s="98">
        <v>27.51</v>
      </c>
      <c r="AA180" s="98">
        <v>22.79</v>
      </c>
      <c r="AB180" s="98">
        <v>61.78</v>
      </c>
      <c r="AC180" s="98">
        <v>70.98</v>
      </c>
      <c r="AD180" s="98">
        <v>54.11</v>
      </c>
      <c r="AE180" s="98">
        <v>4.1500000000000004</v>
      </c>
      <c r="AF180" s="98">
        <v>12.84</v>
      </c>
      <c r="AG180" s="98">
        <v>27.51</v>
      </c>
      <c r="AH180" s="98">
        <v>22.79</v>
      </c>
      <c r="AI180" s="98">
        <v>39.979999999999997</v>
      </c>
      <c r="AJ180" s="98">
        <v>42.86</v>
      </c>
      <c r="AK180" s="98">
        <v>68.83</v>
      </c>
      <c r="AL180" s="98">
        <v>68.92</v>
      </c>
      <c r="AM180" s="98">
        <v>4.1500000000000004</v>
      </c>
      <c r="AN180" s="98">
        <v>12.84</v>
      </c>
      <c r="AO180" s="98">
        <v>23.98</v>
      </c>
      <c r="AP180" s="98">
        <v>39.979999999999997</v>
      </c>
      <c r="AQ180" s="98">
        <v>42.86</v>
      </c>
      <c r="AR180" s="98">
        <v>68.83</v>
      </c>
      <c r="AS180" s="98">
        <v>68.92</v>
      </c>
      <c r="AT180" s="98">
        <v>4.1500000000000004</v>
      </c>
      <c r="AU180" s="98">
        <v>12.84</v>
      </c>
      <c r="AV180" s="98">
        <v>178.75</v>
      </c>
      <c r="AW180" s="98">
        <v>212.17</v>
      </c>
      <c r="AX180" s="98">
        <v>22.79</v>
      </c>
      <c r="AY180" s="98">
        <v>66.819999999999993</v>
      </c>
      <c r="AZ180" s="98">
        <v>3.75</v>
      </c>
      <c r="BA180" s="98">
        <v>68.09</v>
      </c>
      <c r="BB180" s="98">
        <v>3.75</v>
      </c>
      <c r="BC180" s="98">
        <v>68.09</v>
      </c>
      <c r="BD180" s="98">
        <v>3.75</v>
      </c>
      <c r="BE180" s="98">
        <v>23.19</v>
      </c>
      <c r="BF180" s="98">
        <v>2.86</v>
      </c>
      <c r="BG180" s="98">
        <v>2.56</v>
      </c>
      <c r="BH180" s="113">
        <v>74.86</v>
      </c>
      <c r="BI180" s="98">
        <v>3.75</v>
      </c>
      <c r="BJ180" s="98">
        <v>2.0099999999999998</v>
      </c>
      <c r="BK180" s="113">
        <v>76.040000000000006</v>
      </c>
      <c r="BL180" s="98">
        <v>3.75</v>
      </c>
      <c r="BM180" s="98">
        <v>0</v>
      </c>
      <c r="BN180" s="113">
        <v>57.36</v>
      </c>
      <c r="BO180" s="98">
        <v>2.2400000000000002</v>
      </c>
      <c r="BP180" s="98">
        <v>0</v>
      </c>
      <c r="BQ180" s="113">
        <v>76</v>
      </c>
    </row>
    <row r="181" spans="1:69">
      <c r="A181" s="96">
        <v>42555</v>
      </c>
      <c r="B181" s="98" t="s">
        <v>592</v>
      </c>
      <c r="C181" s="98">
        <v>8.2899999999999991</v>
      </c>
      <c r="D181" s="98">
        <v>25.52</v>
      </c>
      <c r="E181" s="98">
        <v>21.14</v>
      </c>
      <c r="F181" s="98">
        <v>62.22</v>
      </c>
      <c r="G181" s="98">
        <v>15.3</v>
      </c>
      <c r="H181" s="98">
        <v>16.36</v>
      </c>
      <c r="I181" s="98">
        <v>4.1500000000000004</v>
      </c>
      <c r="J181" s="98">
        <v>8.2899999999999991</v>
      </c>
      <c r="K181" s="98">
        <v>25.52</v>
      </c>
      <c r="L181" s="98">
        <v>21.14</v>
      </c>
      <c r="M181" s="98">
        <v>53.66</v>
      </c>
      <c r="N181" s="98">
        <v>33.43</v>
      </c>
      <c r="O181" s="98">
        <v>16.5</v>
      </c>
      <c r="P181" s="98">
        <v>16.45</v>
      </c>
      <c r="Q181" s="98">
        <v>4.1500000000000004</v>
      </c>
      <c r="R181" s="98">
        <v>8.2899999999999991</v>
      </c>
      <c r="S181" s="98">
        <v>22.25</v>
      </c>
      <c r="T181" s="98">
        <v>53.66</v>
      </c>
      <c r="U181" s="98">
        <v>33.43</v>
      </c>
      <c r="V181" s="98">
        <v>16.5</v>
      </c>
      <c r="W181" s="98">
        <v>16.45</v>
      </c>
      <c r="X181" s="98">
        <v>4.1500000000000004</v>
      </c>
      <c r="Y181" s="98">
        <v>8.2899999999999991</v>
      </c>
      <c r="Z181" s="98">
        <v>27.74</v>
      </c>
      <c r="AA181" s="98">
        <v>22.97</v>
      </c>
      <c r="AB181" s="98">
        <v>63.94</v>
      </c>
      <c r="AC181" s="98">
        <v>73.13</v>
      </c>
      <c r="AD181" s="98">
        <v>53.43</v>
      </c>
      <c r="AE181" s="98">
        <v>4.1500000000000004</v>
      </c>
      <c r="AF181" s="98">
        <v>8.2899999999999991</v>
      </c>
      <c r="AG181" s="98">
        <v>27.74</v>
      </c>
      <c r="AH181" s="98">
        <v>22.97</v>
      </c>
      <c r="AI181" s="98">
        <v>48.16</v>
      </c>
      <c r="AJ181" s="98">
        <v>43.17</v>
      </c>
      <c r="AK181" s="98">
        <v>72.16</v>
      </c>
      <c r="AL181" s="98">
        <v>68.680000000000007</v>
      </c>
      <c r="AM181" s="98">
        <v>4.1500000000000004</v>
      </c>
      <c r="AN181" s="98">
        <v>8.2899999999999991</v>
      </c>
      <c r="AO181" s="98">
        <v>24.17</v>
      </c>
      <c r="AP181" s="98">
        <v>48.16</v>
      </c>
      <c r="AQ181" s="98">
        <v>43.17</v>
      </c>
      <c r="AR181" s="98">
        <v>72.16</v>
      </c>
      <c r="AS181" s="98">
        <v>68.680000000000007</v>
      </c>
      <c r="AT181" s="98">
        <v>4.1500000000000004</v>
      </c>
      <c r="AU181" s="98">
        <v>8.2899999999999991</v>
      </c>
      <c r="AV181" s="98">
        <v>179.7</v>
      </c>
      <c r="AW181" s="98">
        <v>213.27</v>
      </c>
      <c r="AX181" s="98">
        <v>22.97</v>
      </c>
      <c r="AY181" s="98">
        <v>66.819999999999993</v>
      </c>
      <c r="AZ181" s="98">
        <v>3.18</v>
      </c>
      <c r="BA181" s="98">
        <v>68.5</v>
      </c>
      <c r="BB181" s="98">
        <v>5.61</v>
      </c>
      <c r="BC181" s="98">
        <v>68.5</v>
      </c>
      <c r="BD181" s="98">
        <v>3.18</v>
      </c>
      <c r="BE181" s="98">
        <v>24.49</v>
      </c>
      <c r="BF181" s="98">
        <v>2.21</v>
      </c>
      <c r="BG181" s="98">
        <v>2.21</v>
      </c>
      <c r="BH181" s="113">
        <v>68.39</v>
      </c>
      <c r="BI181" s="98">
        <v>3.18</v>
      </c>
      <c r="BJ181" s="98">
        <v>0</v>
      </c>
      <c r="BK181" s="113">
        <v>69.38</v>
      </c>
      <c r="BL181" s="98">
        <v>3.18</v>
      </c>
      <c r="BM181" s="98">
        <v>0</v>
      </c>
      <c r="BN181" s="113">
        <v>53.06</v>
      </c>
      <c r="BO181" s="98">
        <v>2.2400000000000002</v>
      </c>
      <c r="BP181" s="98">
        <v>0</v>
      </c>
      <c r="BQ181" s="113">
        <v>69.25</v>
      </c>
    </row>
    <row r="182" spans="1:69">
      <c r="A182" s="96">
        <v>42555</v>
      </c>
      <c r="B182" s="98" t="s">
        <v>598</v>
      </c>
      <c r="C182" s="98">
        <v>8.2899999999999991</v>
      </c>
      <c r="D182" s="98">
        <v>14.27</v>
      </c>
      <c r="E182" s="98">
        <v>14.27</v>
      </c>
      <c r="F182" s="98">
        <v>21.44</v>
      </c>
      <c r="G182" s="98">
        <v>15.3</v>
      </c>
      <c r="H182" s="98">
        <v>16.36</v>
      </c>
      <c r="I182" s="98">
        <v>4.1500000000000004</v>
      </c>
      <c r="J182" s="98">
        <v>8.2899999999999991</v>
      </c>
      <c r="K182" s="98">
        <v>14.27</v>
      </c>
      <c r="L182" s="98">
        <v>14.27</v>
      </c>
      <c r="M182" s="98">
        <v>18.489999999999998</v>
      </c>
      <c r="N182" s="98">
        <v>11.52</v>
      </c>
      <c r="O182" s="98">
        <v>16.5</v>
      </c>
      <c r="P182" s="98">
        <v>16.45</v>
      </c>
      <c r="Q182" s="98">
        <v>4.1500000000000004</v>
      </c>
      <c r="R182" s="98">
        <v>8.2899999999999991</v>
      </c>
      <c r="S182" s="98">
        <v>14.27</v>
      </c>
      <c r="T182" s="98">
        <v>18.489999999999998</v>
      </c>
      <c r="U182" s="98">
        <v>11.52</v>
      </c>
      <c r="V182" s="98">
        <v>16.5</v>
      </c>
      <c r="W182" s="98">
        <v>16.45</v>
      </c>
      <c r="X182" s="98">
        <v>4.1500000000000004</v>
      </c>
      <c r="Y182" s="98">
        <v>8.2899999999999991</v>
      </c>
      <c r="Z182" s="98">
        <v>15.51</v>
      </c>
      <c r="AA182" s="98">
        <v>15.51</v>
      </c>
      <c r="AB182" s="98">
        <v>22.03</v>
      </c>
      <c r="AC182" s="98">
        <v>73.13</v>
      </c>
      <c r="AD182" s="98">
        <v>53.43</v>
      </c>
      <c r="AE182" s="98">
        <v>4.1500000000000004</v>
      </c>
      <c r="AF182" s="98">
        <v>8.2899999999999991</v>
      </c>
      <c r="AG182" s="98">
        <v>15.51</v>
      </c>
      <c r="AH182" s="98">
        <v>15.51</v>
      </c>
      <c r="AI182" s="98">
        <v>16.59</v>
      </c>
      <c r="AJ182" s="98">
        <v>14.87</v>
      </c>
      <c r="AK182" s="98">
        <v>72.16</v>
      </c>
      <c r="AL182" s="98">
        <v>68.680000000000007</v>
      </c>
      <c r="AM182" s="98">
        <v>4.1500000000000004</v>
      </c>
      <c r="AN182" s="98">
        <v>8.2899999999999991</v>
      </c>
      <c r="AO182" s="98">
        <v>15.51</v>
      </c>
      <c r="AP182" s="98">
        <v>16.59</v>
      </c>
      <c r="AQ182" s="98">
        <v>14.87</v>
      </c>
      <c r="AR182" s="98">
        <v>72.16</v>
      </c>
      <c r="AS182" s="98">
        <v>68.680000000000007</v>
      </c>
      <c r="AT182" s="98">
        <v>4.1500000000000004</v>
      </c>
      <c r="AU182" s="98">
        <v>8.2899999999999991</v>
      </c>
      <c r="AV182" s="98">
        <v>121.01</v>
      </c>
      <c r="AW182" s="98">
        <v>144.32</v>
      </c>
      <c r="AX182" s="98">
        <v>15.51</v>
      </c>
      <c r="AY182" s="98">
        <v>66.819999999999993</v>
      </c>
      <c r="AZ182" s="98">
        <v>3.18</v>
      </c>
      <c r="BA182" s="98">
        <v>46.28</v>
      </c>
      <c r="BB182" s="98">
        <v>5.61</v>
      </c>
      <c r="BC182" s="98">
        <v>46.28</v>
      </c>
      <c r="BD182" s="98">
        <v>3.18</v>
      </c>
      <c r="BE182" s="98">
        <v>16.55</v>
      </c>
      <c r="BF182" s="98">
        <v>2.21</v>
      </c>
      <c r="BG182" s="98">
        <v>2.21</v>
      </c>
      <c r="BH182" s="113">
        <v>46.22</v>
      </c>
      <c r="BI182" s="98">
        <v>3.18</v>
      </c>
      <c r="BJ182" s="98">
        <v>0</v>
      </c>
      <c r="BK182" s="113">
        <v>46.89</v>
      </c>
      <c r="BL182" s="98">
        <v>3.18</v>
      </c>
      <c r="BM182" s="98">
        <v>0</v>
      </c>
      <c r="BN182" s="113">
        <v>31.29</v>
      </c>
      <c r="BO182" s="98">
        <v>2.2400000000000002</v>
      </c>
      <c r="BP182" s="98">
        <v>0</v>
      </c>
      <c r="BQ182" s="113">
        <v>46.83</v>
      </c>
    </row>
    <row r="183" spans="1:69">
      <c r="A183" s="96">
        <v>42555</v>
      </c>
      <c r="B183" s="98" t="s">
        <v>577</v>
      </c>
      <c r="C183" s="98">
        <v>6.43</v>
      </c>
      <c r="D183" s="98">
        <v>14.21</v>
      </c>
      <c r="E183" s="98">
        <v>14.21</v>
      </c>
      <c r="F183" s="98">
        <v>21.44</v>
      </c>
      <c r="G183" s="98">
        <v>15.47</v>
      </c>
      <c r="H183" s="98">
        <v>17.62</v>
      </c>
      <c r="I183" s="98">
        <v>4.1500000000000004</v>
      </c>
      <c r="J183" s="98">
        <v>6.43</v>
      </c>
      <c r="K183" s="98">
        <v>14.21</v>
      </c>
      <c r="L183" s="98">
        <v>14.21</v>
      </c>
      <c r="M183" s="98">
        <v>19.97</v>
      </c>
      <c r="N183" s="98">
        <v>9.86</v>
      </c>
      <c r="O183" s="98">
        <v>16.84</v>
      </c>
      <c r="P183" s="98">
        <v>17.239999999999998</v>
      </c>
      <c r="Q183" s="98">
        <v>4.1500000000000004</v>
      </c>
      <c r="R183" s="98">
        <v>6.43</v>
      </c>
      <c r="S183" s="98">
        <v>14.21</v>
      </c>
      <c r="T183" s="98">
        <v>19.97</v>
      </c>
      <c r="U183" s="98">
        <v>9.86</v>
      </c>
      <c r="V183" s="98">
        <v>16.84</v>
      </c>
      <c r="W183" s="98">
        <v>17.239999999999998</v>
      </c>
      <c r="X183" s="98">
        <v>4.1500000000000004</v>
      </c>
      <c r="Y183" s="98">
        <v>6.43</v>
      </c>
      <c r="Z183" s="98">
        <v>15.42</v>
      </c>
      <c r="AA183" s="98">
        <v>15.42</v>
      </c>
      <c r="AB183" s="98">
        <v>21.54</v>
      </c>
      <c r="AC183" s="98">
        <v>72.739999999999995</v>
      </c>
      <c r="AD183" s="98">
        <v>48.48</v>
      </c>
      <c r="AE183" s="98">
        <v>4.1500000000000004</v>
      </c>
      <c r="AF183" s="98">
        <v>6.43</v>
      </c>
      <c r="AG183" s="98">
        <v>15.42</v>
      </c>
      <c r="AH183" s="98">
        <v>15.42</v>
      </c>
      <c r="AI183" s="98">
        <v>18.170000000000002</v>
      </c>
      <c r="AJ183" s="98">
        <v>11.9</v>
      </c>
      <c r="AK183" s="98">
        <v>71.430000000000007</v>
      </c>
      <c r="AL183" s="98">
        <v>63.44</v>
      </c>
      <c r="AM183" s="98">
        <v>4.1500000000000004</v>
      </c>
      <c r="AN183" s="98">
        <v>6.43</v>
      </c>
      <c r="AO183" s="98">
        <v>15.42</v>
      </c>
      <c r="AP183" s="98">
        <v>18.170000000000002</v>
      </c>
      <c r="AQ183" s="98">
        <v>11.9</v>
      </c>
      <c r="AR183" s="98">
        <v>71.430000000000007</v>
      </c>
      <c r="AS183" s="98">
        <v>63.44</v>
      </c>
      <c r="AT183" s="98">
        <v>4.1500000000000004</v>
      </c>
      <c r="AU183" s="98">
        <v>6.43</v>
      </c>
      <c r="AV183" s="98">
        <v>120.31</v>
      </c>
      <c r="AW183" s="98">
        <v>143.49</v>
      </c>
      <c r="AX183" s="98">
        <v>15.42</v>
      </c>
      <c r="AY183" s="98">
        <v>66.819999999999993</v>
      </c>
      <c r="AZ183" s="98">
        <v>3.09</v>
      </c>
      <c r="BA183" s="98">
        <v>46.02</v>
      </c>
      <c r="BB183" s="98">
        <v>3.34</v>
      </c>
      <c r="BC183" s="98">
        <v>46.02</v>
      </c>
      <c r="BD183" s="98">
        <v>3.09</v>
      </c>
      <c r="BE183" s="98">
        <v>16.600000000000001</v>
      </c>
      <c r="BF183" s="98">
        <v>2.21</v>
      </c>
      <c r="BG183" s="98">
        <v>2.21</v>
      </c>
      <c r="BH183" s="113">
        <v>45.1</v>
      </c>
      <c r="BI183" s="98">
        <v>3.09</v>
      </c>
      <c r="BJ183" s="98">
        <v>0</v>
      </c>
      <c r="BK183" s="113">
        <v>45.85</v>
      </c>
      <c r="BL183" s="98">
        <v>3.09</v>
      </c>
      <c r="BM183" s="98">
        <v>0</v>
      </c>
      <c r="BN183" s="113">
        <v>30.82</v>
      </c>
      <c r="BO183" s="98">
        <v>2.2400000000000002</v>
      </c>
      <c r="BP183" s="98">
        <v>0</v>
      </c>
      <c r="BQ183" s="113">
        <v>45.83</v>
      </c>
    </row>
    <row r="184" spans="1:69">
      <c r="A184" s="96">
        <v>42555</v>
      </c>
      <c r="B184" s="98" t="s">
        <v>580</v>
      </c>
      <c r="C184" s="98">
        <v>6.43</v>
      </c>
      <c r="D184" s="98">
        <v>14.21</v>
      </c>
      <c r="E184" s="98">
        <v>14.21</v>
      </c>
      <c r="F184" s="98">
        <v>21.44</v>
      </c>
      <c r="G184" s="98">
        <v>15.47</v>
      </c>
      <c r="H184" s="98">
        <v>17.62</v>
      </c>
      <c r="I184" s="98">
        <v>4.1500000000000004</v>
      </c>
      <c r="J184" s="98">
        <v>6.43</v>
      </c>
      <c r="K184" s="98">
        <v>14.21</v>
      </c>
      <c r="L184" s="98">
        <v>14.21</v>
      </c>
      <c r="M184" s="98">
        <v>19.97</v>
      </c>
      <c r="N184" s="98">
        <v>9.86</v>
      </c>
      <c r="O184" s="98">
        <v>16.84</v>
      </c>
      <c r="P184" s="98">
        <v>17.239999999999998</v>
      </c>
      <c r="Q184" s="98">
        <v>4.1500000000000004</v>
      </c>
      <c r="R184" s="98">
        <v>6.43</v>
      </c>
      <c r="S184" s="98">
        <v>14.21</v>
      </c>
      <c r="T184" s="98">
        <v>19.97</v>
      </c>
      <c r="U184" s="98">
        <v>9.86</v>
      </c>
      <c r="V184" s="98">
        <v>16.84</v>
      </c>
      <c r="W184" s="98">
        <v>17.239999999999998</v>
      </c>
      <c r="X184" s="98">
        <v>4.1500000000000004</v>
      </c>
      <c r="Y184" s="98">
        <v>6.43</v>
      </c>
      <c r="Z184" s="98">
        <v>15.42</v>
      </c>
      <c r="AA184" s="98">
        <v>15.42</v>
      </c>
      <c r="AB184" s="98">
        <v>21.54</v>
      </c>
      <c r="AC184" s="98">
        <v>72.739999999999995</v>
      </c>
      <c r="AD184" s="98">
        <v>48.48</v>
      </c>
      <c r="AE184" s="98">
        <v>4.1500000000000004</v>
      </c>
      <c r="AF184" s="98">
        <v>6.43</v>
      </c>
      <c r="AG184" s="98">
        <v>15.42</v>
      </c>
      <c r="AH184" s="98">
        <v>15.42</v>
      </c>
      <c r="AI184" s="98">
        <v>18.170000000000002</v>
      </c>
      <c r="AJ184" s="98">
        <v>11.9</v>
      </c>
      <c r="AK184" s="98">
        <v>71.430000000000007</v>
      </c>
      <c r="AL184" s="98">
        <v>63.44</v>
      </c>
      <c r="AM184" s="98">
        <v>4.1500000000000004</v>
      </c>
      <c r="AN184" s="98">
        <v>6.43</v>
      </c>
      <c r="AO184" s="98">
        <v>15.42</v>
      </c>
      <c r="AP184" s="98">
        <v>18.170000000000002</v>
      </c>
      <c r="AQ184" s="98">
        <v>11.9</v>
      </c>
      <c r="AR184" s="98">
        <v>71.430000000000007</v>
      </c>
      <c r="AS184" s="98">
        <v>63.44</v>
      </c>
      <c r="AT184" s="98">
        <v>4.1500000000000004</v>
      </c>
      <c r="AU184" s="98">
        <v>6.43</v>
      </c>
      <c r="AV184" s="98">
        <v>120.31</v>
      </c>
      <c r="AW184" s="98">
        <v>143.49</v>
      </c>
      <c r="AX184" s="98">
        <v>15.42</v>
      </c>
      <c r="AY184" s="98">
        <v>66.819999999999993</v>
      </c>
      <c r="AZ184" s="98">
        <v>3.09</v>
      </c>
      <c r="BA184" s="98">
        <v>46.02</v>
      </c>
      <c r="BB184" s="98">
        <v>3.34</v>
      </c>
      <c r="BC184" s="98">
        <v>46.02</v>
      </c>
      <c r="BD184" s="98">
        <v>3.09</v>
      </c>
      <c r="BE184" s="98">
        <v>16.600000000000001</v>
      </c>
      <c r="BF184" s="98">
        <v>2.21</v>
      </c>
      <c r="BG184" s="98">
        <v>2.21</v>
      </c>
      <c r="BH184" s="113">
        <v>45.1</v>
      </c>
      <c r="BI184" s="98">
        <v>3.09</v>
      </c>
      <c r="BJ184" s="98">
        <v>0</v>
      </c>
      <c r="BK184" s="113">
        <v>45.85</v>
      </c>
      <c r="BL184" s="98">
        <v>3.09</v>
      </c>
      <c r="BM184" s="98">
        <v>0</v>
      </c>
      <c r="BN184" s="113">
        <v>30.82</v>
      </c>
      <c r="BO184" s="98">
        <v>2.2400000000000002</v>
      </c>
      <c r="BP184" s="98">
        <v>0</v>
      </c>
      <c r="BQ184" s="113">
        <v>45.83</v>
      </c>
    </row>
    <row r="185" spans="1:69">
      <c r="A185" s="96">
        <v>42555</v>
      </c>
      <c r="B185" s="98" t="s">
        <v>583</v>
      </c>
      <c r="C185" s="98">
        <v>6.43</v>
      </c>
      <c r="D185" s="98">
        <v>14.21</v>
      </c>
      <c r="E185" s="98">
        <v>14.21</v>
      </c>
      <c r="F185" s="98">
        <v>21.44</v>
      </c>
      <c r="G185" s="98">
        <v>12.89</v>
      </c>
      <c r="H185" s="98">
        <v>14.69</v>
      </c>
      <c r="I185" s="98">
        <v>4.1500000000000004</v>
      </c>
      <c r="J185" s="98">
        <v>6.43</v>
      </c>
      <c r="K185" s="98">
        <v>14.21</v>
      </c>
      <c r="L185" s="98">
        <v>14.21</v>
      </c>
      <c r="M185" s="98">
        <v>19.97</v>
      </c>
      <c r="N185" s="98">
        <v>9.86</v>
      </c>
      <c r="O185" s="98">
        <v>14.04</v>
      </c>
      <c r="P185" s="98">
        <v>14.38</v>
      </c>
      <c r="Q185" s="98">
        <v>4.1500000000000004</v>
      </c>
      <c r="R185" s="98">
        <v>6.43</v>
      </c>
      <c r="S185" s="98">
        <v>14.21</v>
      </c>
      <c r="T185" s="98">
        <v>19.97</v>
      </c>
      <c r="U185" s="98">
        <v>9.86</v>
      </c>
      <c r="V185" s="98">
        <v>14.04</v>
      </c>
      <c r="W185" s="98">
        <v>14.38</v>
      </c>
      <c r="X185" s="98">
        <v>4.1500000000000004</v>
      </c>
      <c r="Y185" s="98">
        <v>6.43</v>
      </c>
      <c r="Z185" s="98">
        <v>15.42</v>
      </c>
      <c r="AA185" s="98">
        <v>15.42</v>
      </c>
      <c r="AB185" s="98">
        <v>21.54</v>
      </c>
      <c r="AC185" s="98">
        <v>60.63</v>
      </c>
      <c r="AD185" s="98">
        <v>40.409999999999997</v>
      </c>
      <c r="AE185" s="98">
        <v>4.1500000000000004</v>
      </c>
      <c r="AF185" s="98">
        <v>6.43</v>
      </c>
      <c r="AG185" s="98">
        <v>15.42</v>
      </c>
      <c r="AH185" s="98">
        <v>15.42</v>
      </c>
      <c r="AI185" s="98">
        <v>18.170000000000002</v>
      </c>
      <c r="AJ185" s="98">
        <v>11.9</v>
      </c>
      <c r="AK185" s="98">
        <v>59.55</v>
      </c>
      <c r="AL185" s="98">
        <v>52.88</v>
      </c>
      <c r="AM185" s="98">
        <v>4.1500000000000004</v>
      </c>
      <c r="AN185" s="98">
        <v>6.43</v>
      </c>
      <c r="AO185" s="98">
        <v>15.42</v>
      </c>
      <c r="AP185" s="98">
        <v>18.170000000000002</v>
      </c>
      <c r="AQ185" s="98">
        <v>11.9</v>
      </c>
      <c r="AR185" s="98">
        <v>59.55</v>
      </c>
      <c r="AS185" s="98">
        <v>52.88</v>
      </c>
      <c r="AT185" s="98">
        <v>4.1500000000000004</v>
      </c>
      <c r="AU185" s="98">
        <v>6.43</v>
      </c>
      <c r="AV185" s="98">
        <v>106.85</v>
      </c>
      <c r="AW185" s="98">
        <v>127.05</v>
      </c>
      <c r="AX185" s="98">
        <v>15.42</v>
      </c>
      <c r="AY185" s="98">
        <v>55.7</v>
      </c>
      <c r="AZ185" s="98">
        <v>3.09</v>
      </c>
      <c r="BA185" s="98">
        <v>42.09</v>
      </c>
      <c r="BB185" s="98">
        <v>3.34</v>
      </c>
      <c r="BC185" s="98">
        <v>42.09</v>
      </c>
      <c r="BD185" s="98">
        <v>3.09</v>
      </c>
      <c r="BE185" s="98">
        <v>15.18</v>
      </c>
      <c r="BF185" s="98">
        <v>2.21</v>
      </c>
      <c r="BG185" s="98">
        <v>2.21</v>
      </c>
      <c r="BH185" s="113">
        <v>41.26</v>
      </c>
      <c r="BI185" s="98">
        <v>3.09</v>
      </c>
      <c r="BJ185" s="98">
        <v>0</v>
      </c>
      <c r="BK185" s="113">
        <v>41.94</v>
      </c>
      <c r="BL185" s="98">
        <v>3.09</v>
      </c>
      <c r="BM185" s="98">
        <v>0</v>
      </c>
      <c r="BN185" s="113">
        <v>29.33</v>
      </c>
      <c r="BO185" s="98">
        <v>2.2400000000000002</v>
      </c>
      <c r="BP185" s="98">
        <v>0</v>
      </c>
      <c r="BQ185" s="113">
        <v>41.92</v>
      </c>
    </row>
    <row r="186" spans="1:69">
      <c r="A186" s="96">
        <v>42555</v>
      </c>
      <c r="B186" s="98" t="s">
        <v>586</v>
      </c>
      <c r="C186" s="98">
        <v>8.2899999999999991</v>
      </c>
      <c r="D186" s="98">
        <v>14.27</v>
      </c>
      <c r="E186" s="98">
        <v>14.27</v>
      </c>
      <c r="F186" s="98">
        <v>21.44</v>
      </c>
      <c r="G186" s="98">
        <v>15.3</v>
      </c>
      <c r="H186" s="98">
        <v>16.36</v>
      </c>
      <c r="I186" s="98">
        <v>4.1500000000000004</v>
      </c>
      <c r="J186" s="98">
        <v>8.2899999999999991</v>
      </c>
      <c r="K186" s="98">
        <v>14.27</v>
      </c>
      <c r="L186" s="98">
        <v>14.27</v>
      </c>
      <c r="M186" s="98">
        <v>18.489999999999998</v>
      </c>
      <c r="N186" s="98">
        <v>11.52</v>
      </c>
      <c r="O186" s="98">
        <v>16.5</v>
      </c>
      <c r="P186" s="98">
        <v>16.45</v>
      </c>
      <c r="Q186" s="98">
        <v>4.1500000000000004</v>
      </c>
      <c r="R186" s="98">
        <v>8.2899999999999991</v>
      </c>
      <c r="S186" s="98">
        <v>14.27</v>
      </c>
      <c r="T186" s="98">
        <v>18.489999999999998</v>
      </c>
      <c r="U186" s="98">
        <v>11.52</v>
      </c>
      <c r="V186" s="98">
        <v>16.5</v>
      </c>
      <c r="W186" s="98">
        <v>16.45</v>
      </c>
      <c r="X186" s="98">
        <v>4.1500000000000004</v>
      </c>
      <c r="Y186" s="98">
        <v>8.2899999999999991</v>
      </c>
      <c r="Z186" s="98">
        <v>15.51</v>
      </c>
      <c r="AA186" s="98">
        <v>15.51</v>
      </c>
      <c r="AB186" s="98">
        <v>22.03</v>
      </c>
      <c r="AC186" s="98">
        <v>73.13</v>
      </c>
      <c r="AD186" s="98">
        <v>53.43</v>
      </c>
      <c r="AE186" s="98">
        <v>4.1500000000000004</v>
      </c>
      <c r="AF186" s="98">
        <v>8.2899999999999991</v>
      </c>
      <c r="AG186" s="98">
        <v>15.51</v>
      </c>
      <c r="AH186" s="98">
        <v>15.51</v>
      </c>
      <c r="AI186" s="98">
        <v>16.59</v>
      </c>
      <c r="AJ186" s="98">
        <v>14.87</v>
      </c>
      <c r="AK186" s="98">
        <v>72.16</v>
      </c>
      <c r="AL186" s="98">
        <v>68.680000000000007</v>
      </c>
      <c r="AM186" s="98">
        <v>4.1500000000000004</v>
      </c>
      <c r="AN186" s="98">
        <v>8.2899999999999991</v>
      </c>
      <c r="AO186" s="98">
        <v>15.51</v>
      </c>
      <c r="AP186" s="98">
        <v>16.59</v>
      </c>
      <c r="AQ186" s="98">
        <v>14.87</v>
      </c>
      <c r="AR186" s="98">
        <v>72.16</v>
      </c>
      <c r="AS186" s="98">
        <v>68.680000000000007</v>
      </c>
      <c r="AT186" s="98">
        <v>4.1500000000000004</v>
      </c>
      <c r="AU186" s="98">
        <v>8.2899999999999991</v>
      </c>
      <c r="AV186" s="98">
        <v>121.01</v>
      </c>
      <c r="AW186" s="98">
        <v>144.32</v>
      </c>
      <c r="AX186" s="98">
        <v>15.51</v>
      </c>
      <c r="AY186" s="98">
        <v>66.819999999999993</v>
      </c>
      <c r="AZ186" s="98">
        <v>3.18</v>
      </c>
      <c r="BA186" s="98">
        <v>46.28</v>
      </c>
      <c r="BB186" s="98">
        <v>5.61</v>
      </c>
      <c r="BC186" s="98">
        <v>46.28</v>
      </c>
      <c r="BD186" s="98">
        <v>3.18</v>
      </c>
      <c r="BE186" s="98">
        <v>16.55</v>
      </c>
      <c r="BF186" s="98">
        <v>2.21</v>
      </c>
      <c r="BG186" s="98">
        <v>2.21</v>
      </c>
      <c r="BH186" s="113">
        <v>46.22</v>
      </c>
      <c r="BI186" s="98">
        <v>3.18</v>
      </c>
      <c r="BJ186" s="98">
        <v>0</v>
      </c>
      <c r="BK186" s="113">
        <v>46.89</v>
      </c>
      <c r="BL186" s="98">
        <v>3.18</v>
      </c>
      <c r="BM186" s="98">
        <v>0</v>
      </c>
      <c r="BN186" s="113">
        <v>31.29</v>
      </c>
      <c r="BO186" s="98">
        <v>2.2400000000000002</v>
      </c>
      <c r="BP186" s="98">
        <v>0</v>
      </c>
      <c r="BQ186" s="113">
        <v>46.83</v>
      </c>
    </row>
    <row r="187" spans="1:69">
      <c r="A187" s="96">
        <v>42555</v>
      </c>
      <c r="B187" s="98" t="s">
        <v>589</v>
      </c>
      <c r="C187" s="98">
        <v>8.2899999999999991</v>
      </c>
      <c r="D187" s="98">
        <v>14.27</v>
      </c>
      <c r="E187" s="98">
        <v>14.27</v>
      </c>
      <c r="F187" s="98">
        <v>21.44</v>
      </c>
      <c r="G187" s="98">
        <v>15.3</v>
      </c>
      <c r="H187" s="98">
        <v>16.36</v>
      </c>
      <c r="I187" s="98">
        <v>4.1500000000000004</v>
      </c>
      <c r="J187" s="98">
        <v>8.2899999999999991</v>
      </c>
      <c r="K187" s="98">
        <v>14.27</v>
      </c>
      <c r="L187" s="98">
        <v>14.27</v>
      </c>
      <c r="M187" s="98">
        <v>18.489999999999998</v>
      </c>
      <c r="N187" s="98">
        <v>11.52</v>
      </c>
      <c r="O187" s="98">
        <v>16.5</v>
      </c>
      <c r="P187" s="98">
        <v>16.45</v>
      </c>
      <c r="Q187" s="98">
        <v>4.1500000000000004</v>
      </c>
      <c r="R187" s="98">
        <v>8.2899999999999991</v>
      </c>
      <c r="S187" s="98">
        <v>14.27</v>
      </c>
      <c r="T187" s="98">
        <v>18.489999999999998</v>
      </c>
      <c r="U187" s="98">
        <v>11.52</v>
      </c>
      <c r="V187" s="98">
        <v>16.5</v>
      </c>
      <c r="W187" s="98">
        <v>16.45</v>
      </c>
      <c r="X187" s="98">
        <v>4.1500000000000004</v>
      </c>
      <c r="Y187" s="98">
        <v>8.2899999999999991</v>
      </c>
      <c r="Z187" s="98">
        <v>15.51</v>
      </c>
      <c r="AA187" s="98">
        <v>15.51</v>
      </c>
      <c r="AB187" s="98">
        <v>22.03</v>
      </c>
      <c r="AC187" s="98">
        <v>73.13</v>
      </c>
      <c r="AD187" s="98">
        <v>53.43</v>
      </c>
      <c r="AE187" s="98">
        <v>4.1500000000000004</v>
      </c>
      <c r="AF187" s="98">
        <v>8.2899999999999991</v>
      </c>
      <c r="AG187" s="98">
        <v>15.51</v>
      </c>
      <c r="AH187" s="98">
        <v>15.51</v>
      </c>
      <c r="AI187" s="98">
        <v>16.59</v>
      </c>
      <c r="AJ187" s="98">
        <v>14.87</v>
      </c>
      <c r="AK187" s="98">
        <v>72.16</v>
      </c>
      <c r="AL187" s="98">
        <v>68.680000000000007</v>
      </c>
      <c r="AM187" s="98">
        <v>4.1500000000000004</v>
      </c>
      <c r="AN187" s="98">
        <v>8.2899999999999991</v>
      </c>
      <c r="AO187" s="98">
        <v>15.51</v>
      </c>
      <c r="AP187" s="98">
        <v>16.59</v>
      </c>
      <c r="AQ187" s="98">
        <v>14.87</v>
      </c>
      <c r="AR187" s="98">
        <v>72.16</v>
      </c>
      <c r="AS187" s="98">
        <v>68.680000000000007</v>
      </c>
      <c r="AT187" s="98">
        <v>4.1500000000000004</v>
      </c>
      <c r="AU187" s="98">
        <v>8.2899999999999991</v>
      </c>
      <c r="AV187" s="98">
        <v>121.01</v>
      </c>
      <c r="AW187" s="98">
        <v>144.32</v>
      </c>
      <c r="AX187" s="98">
        <v>15.51</v>
      </c>
      <c r="AY187" s="98">
        <v>66.819999999999993</v>
      </c>
      <c r="AZ187" s="98">
        <v>3.18</v>
      </c>
      <c r="BA187" s="98">
        <v>46.28</v>
      </c>
      <c r="BB187" s="98">
        <v>5.61</v>
      </c>
      <c r="BC187" s="98">
        <v>46.28</v>
      </c>
      <c r="BD187" s="98">
        <v>3.18</v>
      </c>
      <c r="BE187" s="98">
        <v>16.55</v>
      </c>
      <c r="BF187" s="98">
        <v>2.21</v>
      </c>
      <c r="BG187" s="98">
        <v>2.21</v>
      </c>
      <c r="BH187" s="113">
        <v>46.22</v>
      </c>
      <c r="BI187" s="98">
        <v>3.18</v>
      </c>
      <c r="BJ187" s="98">
        <v>0</v>
      </c>
      <c r="BK187" s="113">
        <v>46.89</v>
      </c>
      <c r="BL187" s="98">
        <v>3.18</v>
      </c>
      <c r="BM187" s="98">
        <v>0</v>
      </c>
      <c r="BN187" s="113">
        <v>31.29</v>
      </c>
      <c r="BO187" s="98">
        <v>2.2400000000000002</v>
      </c>
      <c r="BP187" s="98">
        <v>0</v>
      </c>
      <c r="BQ187" s="113">
        <v>46.83</v>
      </c>
    </row>
    <row r="188" spans="1:69">
      <c r="A188" s="96">
        <v>42555</v>
      </c>
      <c r="B188" s="98" t="s">
        <v>637</v>
      </c>
      <c r="C188" s="98">
        <v>6.43</v>
      </c>
      <c r="D188" s="98">
        <v>25.41</v>
      </c>
      <c r="E188" s="98">
        <v>21.05</v>
      </c>
      <c r="F188" s="98">
        <v>62.24</v>
      </c>
      <c r="G188" s="98">
        <v>12.89</v>
      </c>
      <c r="H188" s="98">
        <v>14.69</v>
      </c>
      <c r="I188" s="98">
        <v>4.1500000000000004</v>
      </c>
      <c r="J188" s="98">
        <v>6.43</v>
      </c>
      <c r="K188" s="98">
        <v>25.41</v>
      </c>
      <c r="L188" s="98">
        <v>21.05</v>
      </c>
      <c r="M188" s="98">
        <v>57.97</v>
      </c>
      <c r="N188" s="98">
        <v>28.62</v>
      </c>
      <c r="O188" s="98">
        <v>14.04</v>
      </c>
      <c r="P188" s="98">
        <v>14.38</v>
      </c>
      <c r="Q188" s="98">
        <v>4.1500000000000004</v>
      </c>
      <c r="R188" s="98">
        <v>6.43</v>
      </c>
      <c r="S188" s="98">
        <v>22.15</v>
      </c>
      <c r="T188" s="98">
        <v>57.97</v>
      </c>
      <c r="U188" s="98">
        <v>28.62</v>
      </c>
      <c r="V188" s="98">
        <v>14.04</v>
      </c>
      <c r="W188" s="98">
        <v>14.38</v>
      </c>
      <c r="X188" s="98">
        <v>4.1500000000000004</v>
      </c>
      <c r="Y188" s="98">
        <v>6.43</v>
      </c>
      <c r="Z188" s="98">
        <v>27.58</v>
      </c>
      <c r="AA188" s="98">
        <v>22.84</v>
      </c>
      <c r="AB188" s="98">
        <v>62.51</v>
      </c>
      <c r="AC188" s="98">
        <v>60.63</v>
      </c>
      <c r="AD188" s="98">
        <v>40.409999999999997</v>
      </c>
      <c r="AE188" s="98">
        <v>4.1500000000000004</v>
      </c>
      <c r="AF188" s="98">
        <v>6.43</v>
      </c>
      <c r="AG188" s="98">
        <v>27.58</v>
      </c>
      <c r="AH188" s="98">
        <v>22.84</v>
      </c>
      <c r="AI188" s="98">
        <v>52.73</v>
      </c>
      <c r="AJ188" s="98">
        <v>34.54</v>
      </c>
      <c r="AK188" s="98">
        <v>59.55</v>
      </c>
      <c r="AL188" s="98">
        <v>52.88</v>
      </c>
      <c r="AM188" s="98">
        <v>4.1500000000000004</v>
      </c>
      <c r="AN188" s="98">
        <v>6.43</v>
      </c>
      <c r="AO188" s="98">
        <v>24.04</v>
      </c>
      <c r="AP188" s="98">
        <v>52.73</v>
      </c>
      <c r="AQ188" s="98">
        <v>34.54</v>
      </c>
      <c r="AR188" s="98">
        <v>59.55</v>
      </c>
      <c r="AS188" s="98">
        <v>52.88</v>
      </c>
      <c r="AT188" s="98">
        <v>4.1500000000000004</v>
      </c>
      <c r="AU188" s="98">
        <v>6.43</v>
      </c>
      <c r="AV188" s="98">
        <v>164.59</v>
      </c>
      <c r="AW188" s="98">
        <v>194.86</v>
      </c>
      <c r="AX188" s="98">
        <v>22.84</v>
      </c>
      <c r="AY188" s="98">
        <v>55.7</v>
      </c>
      <c r="AZ188" s="98">
        <v>3.09</v>
      </c>
      <c r="BA188" s="98">
        <v>64</v>
      </c>
      <c r="BB188" s="98">
        <v>3.34</v>
      </c>
      <c r="BC188" s="98">
        <v>64</v>
      </c>
      <c r="BD188" s="98">
        <v>3.09</v>
      </c>
      <c r="BE188" s="98">
        <v>23.09</v>
      </c>
      <c r="BF188" s="98">
        <v>2.21</v>
      </c>
      <c r="BG188" s="98">
        <v>2.21</v>
      </c>
      <c r="BH188" s="113">
        <v>62.79</v>
      </c>
      <c r="BI188" s="98">
        <v>3.09</v>
      </c>
      <c r="BJ188" s="98">
        <v>0</v>
      </c>
      <c r="BK188" s="113">
        <v>63.78</v>
      </c>
      <c r="BL188" s="98">
        <v>3.09</v>
      </c>
      <c r="BM188" s="98">
        <v>0</v>
      </c>
      <c r="BN188" s="113">
        <v>50.67</v>
      </c>
      <c r="BO188" s="98">
        <v>2.2400000000000002</v>
      </c>
      <c r="BP188" s="98">
        <v>0</v>
      </c>
      <c r="BQ188" s="113">
        <v>63.74</v>
      </c>
    </row>
    <row r="189" spans="1:69">
      <c r="A189" s="96">
        <v>42555</v>
      </c>
      <c r="B189" s="98" t="s">
        <v>646</v>
      </c>
      <c r="C189" s="98">
        <v>8.2899999999999991</v>
      </c>
      <c r="D189" s="98">
        <v>25.52</v>
      </c>
      <c r="E189" s="98">
        <v>21.14</v>
      </c>
      <c r="F189" s="98">
        <v>62.22</v>
      </c>
      <c r="G189" s="98">
        <v>15.3</v>
      </c>
      <c r="H189" s="98">
        <v>16.36</v>
      </c>
      <c r="I189" s="98">
        <v>4.1500000000000004</v>
      </c>
      <c r="J189" s="98">
        <v>8.2899999999999991</v>
      </c>
      <c r="K189" s="98">
        <v>25.52</v>
      </c>
      <c r="L189" s="98">
        <v>21.14</v>
      </c>
      <c r="M189" s="98">
        <v>53.66</v>
      </c>
      <c r="N189" s="98">
        <v>33.43</v>
      </c>
      <c r="O189" s="98">
        <v>16.5</v>
      </c>
      <c r="P189" s="98">
        <v>16.45</v>
      </c>
      <c r="Q189" s="98">
        <v>4.1500000000000004</v>
      </c>
      <c r="R189" s="98">
        <v>8.2899999999999991</v>
      </c>
      <c r="S189" s="98">
        <v>22.25</v>
      </c>
      <c r="T189" s="98">
        <v>53.66</v>
      </c>
      <c r="U189" s="98">
        <v>33.43</v>
      </c>
      <c r="V189" s="98">
        <v>16.5</v>
      </c>
      <c r="W189" s="98">
        <v>16.45</v>
      </c>
      <c r="X189" s="98">
        <v>4.1500000000000004</v>
      </c>
      <c r="Y189" s="98">
        <v>8.2899999999999991</v>
      </c>
      <c r="Z189" s="98">
        <v>27.74</v>
      </c>
      <c r="AA189" s="98">
        <v>22.97</v>
      </c>
      <c r="AB189" s="98">
        <v>63.94</v>
      </c>
      <c r="AC189" s="98">
        <v>73.13</v>
      </c>
      <c r="AD189" s="98">
        <v>53.43</v>
      </c>
      <c r="AE189" s="98">
        <v>4.1500000000000004</v>
      </c>
      <c r="AF189" s="98">
        <v>8.2899999999999991</v>
      </c>
      <c r="AG189" s="98">
        <v>27.74</v>
      </c>
      <c r="AH189" s="98">
        <v>22.97</v>
      </c>
      <c r="AI189" s="98">
        <v>48.16</v>
      </c>
      <c r="AJ189" s="98">
        <v>43.17</v>
      </c>
      <c r="AK189" s="98">
        <v>72.16</v>
      </c>
      <c r="AL189" s="98">
        <v>68.680000000000007</v>
      </c>
      <c r="AM189" s="98">
        <v>4.1500000000000004</v>
      </c>
      <c r="AN189" s="98">
        <v>8.2899999999999991</v>
      </c>
      <c r="AO189" s="98">
        <v>24.17</v>
      </c>
      <c r="AP189" s="98">
        <v>48.16</v>
      </c>
      <c r="AQ189" s="98">
        <v>43.17</v>
      </c>
      <c r="AR189" s="98">
        <v>72.16</v>
      </c>
      <c r="AS189" s="98">
        <v>68.680000000000007</v>
      </c>
      <c r="AT189" s="98">
        <v>4.1500000000000004</v>
      </c>
      <c r="AU189" s="98">
        <v>8.2899999999999991</v>
      </c>
      <c r="AV189" s="98">
        <v>179.7</v>
      </c>
      <c r="AW189" s="98">
        <v>213.27</v>
      </c>
      <c r="AX189" s="98">
        <v>22.97</v>
      </c>
      <c r="AY189" s="98">
        <v>66.819999999999993</v>
      </c>
      <c r="AZ189" s="98">
        <v>3.18</v>
      </c>
      <c r="BA189" s="98">
        <v>68.5</v>
      </c>
      <c r="BB189" s="98">
        <v>5.61</v>
      </c>
      <c r="BC189" s="98">
        <v>68.5</v>
      </c>
      <c r="BD189" s="98">
        <v>3.18</v>
      </c>
      <c r="BE189" s="98">
        <v>24.49</v>
      </c>
      <c r="BF189" s="98">
        <v>2.21</v>
      </c>
      <c r="BG189" s="98">
        <v>2.21</v>
      </c>
      <c r="BH189" s="113">
        <v>68.39</v>
      </c>
      <c r="BI189" s="98">
        <v>3.18</v>
      </c>
      <c r="BJ189" s="98">
        <v>0</v>
      </c>
      <c r="BK189" s="113">
        <v>69.38</v>
      </c>
      <c r="BL189" s="98">
        <v>3.18</v>
      </c>
      <c r="BM189" s="98">
        <v>0</v>
      </c>
      <c r="BN189" s="113">
        <v>53.06</v>
      </c>
      <c r="BO189" s="98">
        <v>2.2400000000000002</v>
      </c>
      <c r="BP189" s="98">
        <v>0</v>
      </c>
      <c r="BQ189" s="113">
        <v>69.25</v>
      </c>
    </row>
    <row r="190" spans="1:69">
      <c r="A190" s="96">
        <v>42555</v>
      </c>
      <c r="B190" s="98" t="s">
        <v>744</v>
      </c>
      <c r="C190" s="98">
        <v>16.559999999999999</v>
      </c>
      <c r="D190" s="98">
        <v>20.97</v>
      </c>
      <c r="E190" s="98">
        <v>17.329999999999998</v>
      </c>
      <c r="F190" s="98">
        <v>48.21</v>
      </c>
      <c r="G190" s="98">
        <v>16.63</v>
      </c>
      <c r="H190" s="98">
        <v>21.15</v>
      </c>
      <c r="I190" s="98">
        <v>4.1500000000000004</v>
      </c>
      <c r="J190" s="98">
        <v>16.559999999999999</v>
      </c>
      <c r="K190" s="98">
        <v>20.97</v>
      </c>
      <c r="L190" s="98">
        <v>17.329999999999998</v>
      </c>
      <c r="M190" s="98">
        <v>51.72</v>
      </c>
      <c r="N190" s="98">
        <v>32.89</v>
      </c>
      <c r="O190" s="98">
        <v>19.02</v>
      </c>
      <c r="P190" s="98">
        <v>20.04</v>
      </c>
      <c r="Q190" s="98">
        <v>4.1500000000000004</v>
      </c>
      <c r="R190" s="98">
        <v>16.559999999999999</v>
      </c>
      <c r="S190" s="98">
        <v>18.329999999999998</v>
      </c>
      <c r="T190" s="98">
        <v>51.72</v>
      </c>
      <c r="U190" s="98">
        <v>32.89</v>
      </c>
      <c r="V190" s="98">
        <v>19.02</v>
      </c>
      <c r="W190" s="98">
        <v>20.04</v>
      </c>
      <c r="X190" s="98">
        <v>4.1500000000000004</v>
      </c>
      <c r="Y190" s="98">
        <v>16.559999999999999</v>
      </c>
      <c r="Z190" s="98">
        <v>22.31</v>
      </c>
      <c r="AA190" s="98">
        <v>18.45</v>
      </c>
      <c r="AB190" s="98">
        <v>50.23</v>
      </c>
      <c r="AC190" s="98">
        <v>74.48</v>
      </c>
      <c r="AD190" s="98">
        <v>53.1</v>
      </c>
      <c r="AE190" s="98">
        <v>4.1500000000000004</v>
      </c>
      <c r="AF190" s="98">
        <v>16.559999999999999</v>
      </c>
      <c r="AG190" s="98">
        <v>22.31</v>
      </c>
      <c r="AH190" s="98">
        <v>18.45</v>
      </c>
      <c r="AI190" s="98">
        <v>31.64</v>
      </c>
      <c r="AJ190" s="98">
        <v>33.92</v>
      </c>
      <c r="AK190" s="98">
        <v>69.16</v>
      </c>
      <c r="AL190" s="98">
        <v>69.27</v>
      </c>
      <c r="AM190" s="98">
        <v>4.1500000000000004</v>
      </c>
      <c r="AN190" s="98">
        <v>16.559999999999999</v>
      </c>
      <c r="AO190" s="98">
        <v>19.510000000000002</v>
      </c>
      <c r="AP190" s="98">
        <v>31.64</v>
      </c>
      <c r="AQ190" s="98">
        <v>33.92</v>
      </c>
      <c r="AR190" s="98">
        <v>69.16</v>
      </c>
      <c r="AS190" s="98">
        <v>69.27</v>
      </c>
      <c r="AT190" s="98">
        <v>4.1500000000000004</v>
      </c>
      <c r="AU190" s="98">
        <v>16.559999999999999</v>
      </c>
      <c r="AV190" s="98">
        <v>160.58000000000001</v>
      </c>
      <c r="AW190" s="98">
        <v>191.13</v>
      </c>
      <c r="AX190" s="98">
        <v>18.45</v>
      </c>
      <c r="AY190" s="98">
        <v>66.540000000000006</v>
      </c>
      <c r="AZ190" s="98">
        <v>5.2</v>
      </c>
      <c r="BA190" s="98">
        <v>59.83</v>
      </c>
      <c r="BB190" s="98">
        <v>5.2</v>
      </c>
      <c r="BC190" s="98">
        <v>59.83</v>
      </c>
      <c r="BD190" s="98">
        <v>5.2</v>
      </c>
      <c r="BE190" s="98">
        <v>18.579999999999998</v>
      </c>
      <c r="BF190" s="98">
        <v>3.57</v>
      </c>
      <c r="BG190" s="98">
        <v>3.57</v>
      </c>
      <c r="BH190" s="113">
        <v>87.88</v>
      </c>
      <c r="BI190" s="98">
        <v>5.2</v>
      </c>
      <c r="BJ190" s="98">
        <v>2.81</v>
      </c>
      <c r="BK190" s="113">
        <v>89.31</v>
      </c>
      <c r="BL190" s="98">
        <v>5.2</v>
      </c>
      <c r="BM190" s="98">
        <v>0</v>
      </c>
      <c r="BN190" s="113">
        <v>63.65</v>
      </c>
      <c r="BO190" s="98">
        <v>2.1800000000000002</v>
      </c>
      <c r="BP190" s="98">
        <v>0</v>
      </c>
      <c r="BQ190" s="113">
        <v>89.28</v>
      </c>
    </row>
    <row r="191" spans="1:69">
      <c r="A191" s="96">
        <v>42555</v>
      </c>
      <c r="B191" s="98" t="s">
        <v>735</v>
      </c>
      <c r="C191" s="98">
        <v>16.559999999999999</v>
      </c>
      <c r="D191" s="98">
        <v>20.93</v>
      </c>
      <c r="E191" s="98">
        <v>17.39</v>
      </c>
      <c r="F191" s="98">
        <v>48.21</v>
      </c>
      <c r="G191" s="98">
        <v>16.63</v>
      </c>
      <c r="H191" s="98">
        <v>21.15</v>
      </c>
      <c r="I191" s="98">
        <v>4.1500000000000004</v>
      </c>
      <c r="J191" s="98">
        <v>16.559999999999999</v>
      </c>
      <c r="K191" s="98">
        <v>20.93</v>
      </c>
      <c r="L191" s="98">
        <v>17.39</v>
      </c>
      <c r="M191" s="98">
        <v>51.72</v>
      </c>
      <c r="N191" s="98">
        <v>32.89</v>
      </c>
      <c r="O191" s="98">
        <v>19.02</v>
      </c>
      <c r="P191" s="98">
        <v>20.04</v>
      </c>
      <c r="Q191" s="98">
        <v>4.1500000000000004</v>
      </c>
      <c r="R191" s="98">
        <v>16.559999999999999</v>
      </c>
      <c r="S191" s="98">
        <v>18.36</v>
      </c>
      <c r="T191" s="98">
        <v>51.72</v>
      </c>
      <c r="U191" s="98">
        <v>32.89</v>
      </c>
      <c r="V191" s="98">
        <v>19.02</v>
      </c>
      <c r="W191" s="98">
        <v>20.04</v>
      </c>
      <c r="X191" s="98">
        <v>4.1500000000000004</v>
      </c>
      <c r="Y191" s="98">
        <v>16.559999999999999</v>
      </c>
      <c r="Z191" s="98">
        <v>22.28</v>
      </c>
      <c r="AA191" s="98">
        <v>18.5</v>
      </c>
      <c r="AB191" s="98">
        <v>50.23</v>
      </c>
      <c r="AC191" s="98">
        <v>74.48</v>
      </c>
      <c r="AD191" s="98">
        <v>53.1</v>
      </c>
      <c r="AE191" s="98">
        <v>4.1500000000000004</v>
      </c>
      <c r="AF191" s="98">
        <v>16.559999999999999</v>
      </c>
      <c r="AG191" s="98">
        <v>22.28</v>
      </c>
      <c r="AH191" s="98">
        <v>18.5</v>
      </c>
      <c r="AI191" s="98">
        <v>31.64</v>
      </c>
      <c r="AJ191" s="98">
        <v>33.92</v>
      </c>
      <c r="AK191" s="98">
        <v>69.16</v>
      </c>
      <c r="AL191" s="98">
        <v>69.27</v>
      </c>
      <c r="AM191" s="98">
        <v>4.1500000000000004</v>
      </c>
      <c r="AN191" s="98">
        <v>16.559999999999999</v>
      </c>
      <c r="AO191" s="98">
        <v>19.54</v>
      </c>
      <c r="AP191" s="98">
        <v>31.64</v>
      </c>
      <c r="AQ191" s="98">
        <v>33.92</v>
      </c>
      <c r="AR191" s="98">
        <v>69.16</v>
      </c>
      <c r="AS191" s="98">
        <v>69.27</v>
      </c>
      <c r="AT191" s="98">
        <v>4.1500000000000004</v>
      </c>
      <c r="AU191" s="98">
        <v>16.559999999999999</v>
      </c>
      <c r="AV191" s="98">
        <v>160.55000000000001</v>
      </c>
      <c r="AW191" s="98">
        <v>191.1</v>
      </c>
      <c r="AX191" s="98">
        <v>18.5</v>
      </c>
      <c r="AY191" s="98">
        <v>66.540000000000006</v>
      </c>
      <c r="AZ191" s="98">
        <v>5.2</v>
      </c>
      <c r="BA191" s="98">
        <v>59.87</v>
      </c>
      <c r="BB191" s="98">
        <v>5.2</v>
      </c>
      <c r="BC191" s="98">
        <v>59.87</v>
      </c>
      <c r="BD191" s="98">
        <v>5.2</v>
      </c>
      <c r="BE191" s="98">
        <v>18.579999999999998</v>
      </c>
      <c r="BF191" s="98">
        <v>3.57</v>
      </c>
      <c r="BG191" s="98">
        <v>3.57</v>
      </c>
      <c r="BH191" s="113">
        <v>87.91</v>
      </c>
      <c r="BI191" s="98">
        <v>5.2</v>
      </c>
      <c r="BJ191" s="98">
        <v>2.81</v>
      </c>
      <c r="BK191" s="113">
        <v>89.34</v>
      </c>
      <c r="BL191" s="98">
        <v>5.2</v>
      </c>
      <c r="BM191" s="98">
        <v>0</v>
      </c>
      <c r="BN191" s="113">
        <v>63.68</v>
      </c>
      <c r="BO191" s="98">
        <v>2.1800000000000002</v>
      </c>
      <c r="BP191" s="98">
        <v>0</v>
      </c>
      <c r="BQ191" s="113">
        <v>89.31</v>
      </c>
    </row>
    <row r="192" spans="1:69">
      <c r="A192" s="96">
        <v>42555</v>
      </c>
      <c r="B192" s="98" t="s">
        <v>738</v>
      </c>
      <c r="C192" s="98">
        <v>16.559999999999999</v>
      </c>
      <c r="D192" s="98">
        <v>20.6</v>
      </c>
      <c r="E192" s="98">
        <v>17.010000000000002</v>
      </c>
      <c r="F192" s="98">
        <v>48.21</v>
      </c>
      <c r="G192" s="98">
        <v>16.63</v>
      </c>
      <c r="H192" s="98">
        <v>21.15</v>
      </c>
      <c r="I192" s="98">
        <v>4.1500000000000004</v>
      </c>
      <c r="J192" s="98">
        <v>16.559999999999999</v>
      </c>
      <c r="K192" s="98">
        <v>20.6</v>
      </c>
      <c r="L192" s="98">
        <v>17.010000000000002</v>
      </c>
      <c r="M192" s="98">
        <v>51.72</v>
      </c>
      <c r="N192" s="98">
        <v>32.89</v>
      </c>
      <c r="O192" s="98">
        <v>19.02</v>
      </c>
      <c r="P192" s="98">
        <v>20.04</v>
      </c>
      <c r="Q192" s="98">
        <v>4.1500000000000004</v>
      </c>
      <c r="R192" s="98">
        <v>16.559999999999999</v>
      </c>
      <c r="S192" s="98">
        <v>18</v>
      </c>
      <c r="T192" s="98">
        <v>51.72</v>
      </c>
      <c r="U192" s="98">
        <v>32.89</v>
      </c>
      <c r="V192" s="98">
        <v>19.02</v>
      </c>
      <c r="W192" s="98">
        <v>20.04</v>
      </c>
      <c r="X192" s="98">
        <v>4.1500000000000004</v>
      </c>
      <c r="Y192" s="98">
        <v>16.559999999999999</v>
      </c>
      <c r="Z192" s="98">
        <v>21.93</v>
      </c>
      <c r="AA192" s="98">
        <v>18.100000000000001</v>
      </c>
      <c r="AB192" s="98">
        <v>50.23</v>
      </c>
      <c r="AC192" s="98">
        <v>74.48</v>
      </c>
      <c r="AD192" s="98">
        <v>53.1</v>
      </c>
      <c r="AE192" s="98">
        <v>4.1500000000000004</v>
      </c>
      <c r="AF192" s="98">
        <v>16.559999999999999</v>
      </c>
      <c r="AG192" s="98">
        <v>21.93</v>
      </c>
      <c r="AH192" s="98">
        <v>18.100000000000001</v>
      </c>
      <c r="AI192" s="98">
        <v>31.64</v>
      </c>
      <c r="AJ192" s="98">
        <v>33.92</v>
      </c>
      <c r="AK192" s="98">
        <v>69.16</v>
      </c>
      <c r="AL192" s="98">
        <v>69.27</v>
      </c>
      <c r="AM192" s="98">
        <v>4.1500000000000004</v>
      </c>
      <c r="AN192" s="98">
        <v>16.559999999999999</v>
      </c>
      <c r="AO192" s="98">
        <v>19.149999999999999</v>
      </c>
      <c r="AP192" s="98">
        <v>31.64</v>
      </c>
      <c r="AQ192" s="98">
        <v>33.92</v>
      </c>
      <c r="AR192" s="98">
        <v>69.16</v>
      </c>
      <c r="AS192" s="98">
        <v>69.27</v>
      </c>
      <c r="AT192" s="98">
        <v>4.1500000000000004</v>
      </c>
      <c r="AU192" s="98">
        <v>16.559999999999999</v>
      </c>
      <c r="AV192" s="98">
        <v>160.19999999999999</v>
      </c>
      <c r="AW192" s="98">
        <v>190.74</v>
      </c>
      <c r="AX192" s="98">
        <v>18.100000000000001</v>
      </c>
      <c r="AY192" s="98">
        <v>66.540000000000006</v>
      </c>
      <c r="AZ192" s="98">
        <v>5.2</v>
      </c>
      <c r="BA192" s="98">
        <v>59.48</v>
      </c>
      <c r="BB192" s="98">
        <v>5.2</v>
      </c>
      <c r="BC192" s="98">
        <v>59.48</v>
      </c>
      <c r="BD192" s="98">
        <v>5.2</v>
      </c>
      <c r="BE192" s="98">
        <v>18.5</v>
      </c>
      <c r="BF192" s="98">
        <v>3.57</v>
      </c>
      <c r="BG192" s="98">
        <v>3.57</v>
      </c>
      <c r="BH192" s="113">
        <v>87.53</v>
      </c>
      <c r="BI192" s="98">
        <v>5.2</v>
      </c>
      <c r="BJ192" s="98">
        <v>2.81</v>
      </c>
      <c r="BK192" s="113">
        <v>88.95</v>
      </c>
      <c r="BL192" s="98">
        <v>5.2</v>
      </c>
      <c r="BM192" s="98">
        <v>0</v>
      </c>
      <c r="BN192" s="113">
        <v>63.29</v>
      </c>
      <c r="BO192" s="98">
        <v>2.1800000000000002</v>
      </c>
      <c r="BP192" s="98">
        <v>0</v>
      </c>
      <c r="BQ192" s="113">
        <v>88.93</v>
      </c>
    </row>
    <row r="193" spans="1:69">
      <c r="A193" s="96">
        <v>42555</v>
      </c>
      <c r="B193" s="98" t="s">
        <v>741</v>
      </c>
      <c r="C193" s="98">
        <v>16.559999999999999</v>
      </c>
      <c r="D193" s="98">
        <v>20.83</v>
      </c>
      <c r="E193" s="98">
        <v>17.18</v>
      </c>
      <c r="F193" s="98">
        <v>48.21</v>
      </c>
      <c r="G193" s="98">
        <v>16.63</v>
      </c>
      <c r="H193" s="98">
        <v>21.15</v>
      </c>
      <c r="I193" s="98">
        <v>4.1500000000000004</v>
      </c>
      <c r="J193" s="98">
        <v>16.559999999999999</v>
      </c>
      <c r="K193" s="98">
        <v>20.83</v>
      </c>
      <c r="L193" s="98">
        <v>17.18</v>
      </c>
      <c r="M193" s="98">
        <v>51.72</v>
      </c>
      <c r="N193" s="98">
        <v>32.89</v>
      </c>
      <c r="O193" s="98">
        <v>19.02</v>
      </c>
      <c r="P193" s="98">
        <v>20.04</v>
      </c>
      <c r="Q193" s="98">
        <v>4.1500000000000004</v>
      </c>
      <c r="R193" s="98">
        <v>16.559999999999999</v>
      </c>
      <c r="S193" s="98">
        <v>18.18</v>
      </c>
      <c r="T193" s="98">
        <v>51.72</v>
      </c>
      <c r="U193" s="98">
        <v>32.89</v>
      </c>
      <c r="V193" s="98">
        <v>19.02</v>
      </c>
      <c r="W193" s="98">
        <v>20.04</v>
      </c>
      <c r="X193" s="98">
        <v>4.1500000000000004</v>
      </c>
      <c r="Y193" s="98">
        <v>16.559999999999999</v>
      </c>
      <c r="Z193" s="98">
        <v>22.17</v>
      </c>
      <c r="AA193" s="98">
        <v>18.28</v>
      </c>
      <c r="AB193" s="98">
        <v>50.23</v>
      </c>
      <c r="AC193" s="98">
        <v>74.48</v>
      </c>
      <c r="AD193" s="98">
        <v>53.1</v>
      </c>
      <c r="AE193" s="98">
        <v>4.1500000000000004</v>
      </c>
      <c r="AF193" s="98">
        <v>16.559999999999999</v>
      </c>
      <c r="AG193" s="98">
        <v>22.17</v>
      </c>
      <c r="AH193" s="98">
        <v>18.28</v>
      </c>
      <c r="AI193" s="98">
        <v>31.64</v>
      </c>
      <c r="AJ193" s="98">
        <v>33.92</v>
      </c>
      <c r="AK193" s="98">
        <v>69.16</v>
      </c>
      <c r="AL193" s="98">
        <v>69.27</v>
      </c>
      <c r="AM193" s="98">
        <v>4.1500000000000004</v>
      </c>
      <c r="AN193" s="98">
        <v>16.559999999999999</v>
      </c>
      <c r="AO193" s="98">
        <v>19.350000000000001</v>
      </c>
      <c r="AP193" s="98">
        <v>31.64</v>
      </c>
      <c r="AQ193" s="98">
        <v>33.92</v>
      </c>
      <c r="AR193" s="98">
        <v>69.16</v>
      </c>
      <c r="AS193" s="98">
        <v>69.27</v>
      </c>
      <c r="AT193" s="98">
        <v>4.1500000000000004</v>
      </c>
      <c r="AU193" s="98">
        <v>16.559999999999999</v>
      </c>
      <c r="AV193" s="98">
        <v>160.44</v>
      </c>
      <c r="AW193" s="98">
        <v>190.99</v>
      </c>
      <c r="AX193" s="98">
        <v>18.28</v>
      </c>
      <c r="AY193" s="98">
        <v>66.540000000000006</v>
      </c>
      <c r="AZ193" s="98">
        <v>5.2</v>
      </c>
      <c r="BA193" s="98">
        <v>59.68</v>
      </c>
      <c r="BB193" s="98">
        <v>5.2</v>
      </c>
      <c r="BC193" s="98">
        <v>59.68</v>
      </c>
      <c r="BD193" s="98">
        <v>5.2</v>
      </c>
      <c r="BE193" s="98">
        <v>18.54</v>
      </c>
      <c r="BF193" s="98">
        <v>3.57</v>
      </c>
      <c r="BG193" s="98">
        <v>3.57</v>
      </c>
      <c r="BH193" s="113">
        <v>87.72</v>
      </c>
      <c r="BI193" s="98">
        <v>5.2</v>
      </c>
      <c r="BJ193" s="98">
        <v>2.81</v>
      </c>
      <c r="BK193" s="113">
        <v>89.15</v>
      </c>
      <c r="BL193" s="98">
        <v>5.2</v>
      </c>
      <c r="BM193" s="98">
        <v>0</v>
      </c>
      <c r="BN193" s="113">
        <v>63.49</v>
      </c>
      <c r="BO193" s="98">
        <v>2.1800000000000002</v>
      </c>
      <c r="BP193" s="98">
        <v>0</v>
      </c>
      <c r="BQ193" s="113">
        <v>89.12</v>
      </c>
    </row>
    <row r="194" spans="1:69">
      <c r="A194" s="96">
        <v>42555</v>
      </c>
      <c r="B194" s="98" t="s">
        <v>720</v>
      </c>
      <c r="C194" s="98">
        <v>15.49</v>
      </c>
      <c r="D194" s="98">
        <v>21.08</v>
      </c>
      <c r="E194" s="98">
        <v>17.510000000000002</v>
      </c>
      <c r="F194" s="98">
        <v>50.37</v>
      </c>
      <c r="G194" s="98">
        <v>16.63</v>
      </c>
      <c r="H194" s="98">
        <v>21.15</v>
      </c>
      <c r="I194" s="98">
        <v>4.1500000000000004</v>
      </c>
      <c r="J194" s="98">
        <v>13.65</v>
      </c>
      <c r="K194" s="98">
        <v>21.08</v>
      </c>
      <c r="L194" s="98">
        <v>17.510000000000002</v>
      </c>
      <c r="M194" s="98">
        <v>51.17</v>
      </c>
      <c r="N194" s="98">
        <v>34.36</v>
      </c>
      <c r="O194" s="98">
        <v>19.350000000000001</v>
      </c>
      <c r="P194" s="98">
        <v>20.04</v>
      </c>
      <c r="Q194" s="98">
        <v>4.1500000000000004</v>
      </c>
      <c r="R194" s="98">
        <v>13.65</v>
      </c>
      <c r="S194" s="98">
        <v>18.489999999999998</v>
      </c>
      <c r="T194" s="98">
        <v>51.17</v>
      </c>
      <c r="U194" s="98">
        <v>34.36</v>
      </c>
      <c r="V194" s="98">
        <v>19.350000000000001</v>
      </c>
      <c r="W194" s="98">
        <v>20.04</v>
      </c>
      <c r="X194" s="98">
        <v>4.1500000000000004</v>
      </c>
      <c r="Y194" s="98">
        <v>15.49</v>
      </c>
      <c r="Z194" s="98">
        <v>22.49</v>
      </c>
      <c r="AA194" s="98">
        <v>18.68</v>
      </c>
      <c r="AB194" s="98">
        <v>52.81</v>
      </c>
      <c r="AC194" s="98">
        <v>74.59</v>
      </c>
      <c r="AD194" s="98">
        <v>53.1</v>
      </c>
      <c r="AE194" s="98">
        <v>4.1500000000000004</v>
      </c>
      <c r="AF194" s="98">
        <v>13.65</v>
      </c>
      <c r="AG194" s="98">
        <v>22.49</v>
      </c>
      <c r="AH194" s="98">
        <v>18.68</v>
      </c>
      <c r="AI194" s="98">
        <v>33.26</v>
      </c>
      <c r="AJ194" s="98">
        <v>35.659999999999997</v>
      </c>
      <c r="AK194" s="98">
        <v>69.23</v>
      </c>
      <c r="AL194" s="98">
        <v>69.33</v>
      </c>
      <c r="AM194" s="98">
        <v>4.1500000000000004</v>
      </c>
      <c r="AN194" s="98">
        <v>13.65</v>
      </c>
      <c r="AO194" s="98">
        <v>19.72</v>
      </c>
      <c r="AP194" s="98">
        <v>33.26</v>
      </c>
      <c r="AQ194" s="98">
        <v>35.659999999999997</v>
      </c>
      <c r="AR194" s="98">
        <v>69.23</v>
      </c>
      <c r="AS194" s="98">
        <v>69.33</v>
      </c>
      <c r="AT194" s="98">
        <v>4.1500000000000004</v>
      </c>
      <c r="AU194" s="98">
        <v>13.65</v>
      </c>
      <c r="AV194" s="98">
        <v>163.74</v>
      </c>
      <c r="AW194" s="98">
        <v>194.94</v>
      </c>
      <c r="AX194" s="98">
        <v>18.68</v>
      </c>
      <c r="AY194" s="98">
        <v>66.540000000000006</v>
      </c>
      <c r="AZ194" s="98">
        <v>3.94</v>
      </c>
      <c r="BA194" s="98">
        <v>60.92</v>
      </c>
      <c r="BB194" s="98">
        <v>3.94</v>
      </c>
      <c r="BC194" s="98">
        <v>60.92</v>
      </c>
      <c r="BD194" s="98">
        <v>3.94</v>
      </c>
      <c r="BE194" s="98">
        <v>20</v>
      </c>
      <c r="BF194" s="98">
        <v>2.78</v>
      </c>
      <c r="BG194" s="98">
        <v>2.4900000000000002</v>
      </c>
      <c r="BH194" s="113">
        <v>75.2</v>
      </c>
      <c r="BI194" s="98">
        <v>3.94</v>
      </c>
      <c r="BJ194" s="98">
        <v>2.13</v>
      </c>
      <c r="BK194" s="113">
        <v>76.33</v>
      </c>
      <c r="BL194" s="98">
        <v>3.94</v>
      </c>
      <c r="BM194" s="98">
        <v>0</v>
      </c>
      <c r="BN194" s="113">
        <v>55.46</v>
      </c>
      <c r="BO194" s="98">
        <v>2.1800000000000002</v>
      </c>
      <c r="BP194" s="98">
        <v>0</v>
      </c>
      <c r="BQ194" s="113">
        <v>76.3</v>
      </c>
    </row>
    <row r="195" spans="1:69">
      <c r="A195" s="96">
        <v>42555</v>
      </c>
      <c r="B195" s="98" t="s">
        <v>1330</v>
      </c>
      <c r="C195" s="98">
        <v>15.09</v>
      </c>
      <c r="D195" s="98">
        <v>21.3</v>
      </c>
      <c r="E195" s="98">
        <v>17.690000000000001</v>
      </c>
      <c r="F195" s="98">
        <v>50.69</v>
      </c>
      <c r="G195" s="98">
        <v>16.63</v>
      </c>
      <c r="H195" s="98">
        <v>21.77</v>
      </c>
      <c r="I195" s="98">
        <v>4.1500000000000004</v>
      </c>
      <c r="J195" s="98">
        <v>13.44</v>
      </c>
      <c r="K195" s="98">
        <v>21.3</v>
      </c>
      <c r="L195" s="98">
        <v>17.690000000000001</v>
      </c>
      <c r="M195" s="98">
        <v>52.59</v>
      </c>
      <c r="N195" s="98">
        <v>33.49</v>
      </c>
      <c r="O195" s="98">
        <v>19.690000000000001</v>
      </c>
      <c r="P195" s="98">
        <v>20.39</v>
      </c>
      <c r="Q195" s="98">
        <v>4.1500000000000004</v>
      </c>
      <c r="R195" s="98">
        <v>13.44</v>
      </c>
      <c r="S195" s="98">
        <v>18.68</v>
      </c>
      <c r="T195" s="98">
        <v>52.59</v>
      </c>
      <c r="U195" s="98">
        <v>33.49</v>
      </c>
      <c r="V195" s="98">
        <v>19.690000000000001</v>
      </c>
      <c r="W195" s="98">
        <v>20.39</v>
      </c>
      <c r="X195" s="98">
        <v>4.1500000000000004</v>
      </c>
      <c r="Y195" s="98">
        <v>15.09</v>
      </c>
      <c r="Z195" s="98">
        <v>22.75</v>
      </c>
      <c r="AA195" s="98">
        <v>18.899999999999999</v>
      </c>
      <c r="AB195" s="98">
        <v>53.09</v>
      </c>
      <c r="AC195" s="98">
        <v>74.569999999999993</v>
      </c>
      <c r="AD195" s="98">
        <v>53.1</v>
      </c>
      <c r="AE195" s="98">
        <v>4.1500000000000004</v>
      </c>
      <c r="AF195" s="98">
        <v>13.44</v>
      </c>
      <c r="AG195" s="98">
        <v>22.75</v>
      </c>
      <c r="AH195" s="98">
        <v>18.899999999999999</v>
      </c>
      <c r="AI195" s="98">
        <v>33.43</v>
      </c>
      <c r="AJ195" s="98">
        <v>35.840000000000003</v>
      </c>
      <c r="AK195" s="98">
        <v>69.209999999999994</v>
      </c>
      <c r="AL195" s="98">
        <v>69.319999999999993</v>
      </c>
      <c r="AM195" s="98">
        <v>4.1500000000000004</v>
      </c>
      <c r="AN195" s="98">
        <v>13.44</v>
      </c>
      <c r="AO195" s="98">
        <v>19.95</v>
      </c>
      <c r="AP195" s="98">
        <v>33.43</v>
      </c>
      <c r="AQ195" s="98">
        <v>35.840000000000003</v>
      </c>
      <c r="AR195" s="98">
        <v>69.209999999999994</v>
      </c>
      <c r="AS195" s="98">
        <v>69.319999999999993</v>
      </c>
      <c r="AT195" s="98">
        <v>4.1500000000000004</v>
      </c>
      <c r="AU195" s="98">
        <v>13.44</v>
      </c>
      <c r="AV195" s="98">
        <v>164.28</v>
      </c>
      <c r="AW195" s="98">
        <v>195.55</v>
      </c>
      <c r="AX195" s="98">
        <v>18.899999999999999</v>
      </c>
      <c r="AY195" s="98">
        <v>66.540000000000006</v>
      </c>
      <c r="AZ195" s="98">
        <v>3.89</v>
      </c>
      <c r="BA195" s="98">
        <v>61.23</v>
      </c>
      <c r="BB195" s="98">
        <v>3.89</v>
      </c>
      <c r="BC195" s="98">
        <v>61.23</v>
      </c>
      <c r="BD195" s="98">
        <v>3.89</v>
      </c>
      <c r="BE195" s="98">
        <v>20.09</v>
      </c>
      <c r="BF195" s="98">
        <v>2.78</v>
      </c>
      <c r="BG195" s="98">
        <v>2.4900000000000002</v>
      </c>
      <c r="BH195" s="113">
        <v>75.41</v>
      </c>
      <c r="BI195" s="98">
        <v>3.89</v>
      </c>
      <c r="BJ195" s="98">
        <v>2.1</v>
      </c>
      <c r="BK195" s="113">
        <v>76.67</v>
      </c>
      <c r="BL195" s="98">
        <v>3.89</v>
      </c>
      <c r="BM195" s="98">
        <v>0</v>
      </c>
      <c r="BN195" s="113">
        <v>55.75</v>
      </c>
      <c r="BO195" s="98">
        <v>2.1800000000000002</v>
      </c>
      <c r="BP195" s="98">
        <v>0</v>
      </c>
      <c r="BQ195" s="113">
        <v>76.64</v>
      </c>
    </row>
    <row r="196" spans="1:69">
      <c r="A196" s="96">
        <v>42555</v>
      </c>
      <c r="B196" s="98" t="s">
        <v>723</v>
      </c>
      <c r="C196" s="98">
        <v>15.09</v>
      </c>
      <c r="D196" s="98">
        <v>20.18</v>
      </c>
      <c r="E196" s="98">
        <v>16.71</v>
      </c>
      <c r="F196" s="98">
        <v>50.69</v>
      </c>
      <c r="G196" s="98">
        <v>16.63</v>
      </c>
      <c r="H196" s="98">
        <v>21.77</v>
      </c>
      <c r="I196" s="98">
        <v>4.1500000000000004</v>
      </c>
      <c r="J196" s="98">
        <v>13.44</v>
      </c>
      <c r="K196" s="98">
        <v>20.18</v>
      </c>
      <c r="L196" s="98">
        <v>16.71</v>
      </c>
      <c r="M196" s="98">
        <v>52.59</v>
      </c>
      <c r="N196" s="98">
        <v>33.49</v>
      </c>
      <c r="O196" s="98">
        <v>19.690000000000001</v>
      </c>
      <c r="P196" s="98">
        <v>20.39</v>
      </c>
      <c r="Q196" s="98">
        <v>4.1500000000000004</v>
      </c>
      <c r="R196" s="98">
        <v>13.44</v>
      </c>
      <c r="S196" s="98">
        <v>17.66</v>
      </c>
      <c r="T196" s="98">
        <v>52.59</v>
      </c>
      <c r="U196" s="98">
        <v>33.49</v>
      </c>
      <c r="V196" s="98">
        <v>19.690000000000001</v>
      </c>
      <c r="W196" s="98">
        <v>20.39</v>
      </c>
      <c r="X196" s="98">
        <v>4.1500000000000004</v>
      </c>
      <c r="Y196" s="98">
        <v>15.09</v>
      </c>
      <c r="Z196" s="98">
        <v>21.56</v>
      </c>
      <c r="AA196" s="98">
        <v>17.850000000000001</v>
      </c>
      <c r="AB196" s="98">
        <v>53.09</v>
      </c>
      <c r="AC196" s="98">
        <v>74.569999999999993</v>
      </c>
      <c r="AD196" s="98">
        <v>53.1</v>
      </c>
      <c r="AE196" s="98">
        <v>4.1500000000000004</v>
      </c>
      <c r="AF196" s="98">
        <v>13.44</v>
      </c>
      <c r="AG196" s="98">
        <v>21.56</v>
      </c>
      <c r="AH196" s="98">
        <v>17.850000000000001</v>
      </c>
      <c r="AI196" s="98">
        <v>33.43</v>
      </c>
      <c r="AJ196" s="98">
        <v>35.840000000000003</v>
      </c>
      <c r="AK196" s="98">
        <v>69.209999999999994</v>
      </c>
      <c r="AL196" s="98">
        <v>69.319999999999993</v>
      </c>
      <c r="AM196" s="98">
        <v>4.1500000000000004</v>
      </c>
      <c r="AN196" s="98">
        <v>13.44</v>
      </c>
      <c r="AO196" s="98">
        <v>18.86</v>
      </c>
      <c r="AP196" s="98">
        <v>33.43</v>
      </c>
      <c r="AQ196" s="98">
        <v>35.840000000000003</v>
      </c>
      <c r="AR196" s="98">
        <v>69.209999999999994</v>
      </c>
      <c r="AS196" s="98">
        <v>69.319999999999993</v>
      </c>
      <c r="AT196" s="98">
        <v>4.1500000000000004</v>
      </c>
      <c r="AU196" s="98">
        <v>13.44</v>
      </c>
      <c r="AV196" s="98">
        <v>163.09</v>
      </c>
      <c r="AW196" s="98">
        <v>194.36</v>
      </c>
      <c r="AX196" s="98">
        <v>17.850000000000001</v>
      </c>
      <c r="AY196" s="98">
        <v>66.540000000000006</v>
      </c>
      <c r="AZ196" s="98">
        <v>3.89</v>
      </c>
      <c r="BA196" s="98">
        <v>60.14</v>
      </c>
      <c r="BB196" s="98">
        <v>3.89</v>
      </c>
      <c r="BC196" s="98">
        <v>60.14</v>
      </c>
      <c r="BD196" s="98">
        <v>3.89</v>
      </c>
      <c r="BE196" s="98">
        <v>19.8</v>
      </c>
      <c r="BF196" s="98">
        <v>2.78</v>
      </c>
      <c r="BG196" s="98">
        <v>2.4900000000000002</v>
      </c>
      <c r="BH196" s="113">
        <v>74.33</v>
      </c>
      <c r="BI196" s="98">
        <v>3.89</v>
      </c>
      <c r="BJ196" s="98">
        <v>2.1</v>
      </c>
      <c r="BK196" s="113">
        <v>75.58</v>
      </c>
      <c r="BL196" s="98">
        <v>3.89</v>
      </c>
      <c r="BM196" s="98">
        <v>0</v>
      </c>
      <c r="BN196" s="113">
        <v>54.67</v>
      </c>
      <c r="BO196" s="98">
        <v>2.1800000000000002</v>
      </c>
      <c r="BP196" s="98">
        <v>0</v>
      </c>
      <c r="BQ196" s="113">
        <v>75.55</v>
      </c>
    </row>
    <row r="197" spans="1:69">
      <c r="A197" s="96">
        <v>42555</v>
      </c>
      <c r="B197" s="98" t="s">
        <v>726</v>
      </c>
      <c r="C197" s="98">
        <v>15.09</v>
      </c>
      <c r="D197" s="98">
        <v>20.96</v>
      </c>
      <c r="E197" s="98">
        <v>17.309999999999999</v>
      </c>
      <c r="F197" s="98">
        <v>50.69</v>
      </c>
      <c r="G197" s="98">
        <v>16.63</v>
      </c>
      <c r="H197" s="98">
        <v>21.77</v>
      </c>
      <c r="I197" s="98">
        <v>4.1500000000000004</v>
      </c>
      <c r="J197" s="98">
        <v>13.44</v>
      </c>
      <c r="K197" s="98">
        <v>20.96</v>
      </c>
      <c r="L197" s="98">
        <v>17.309999999999999</v>
      </c>
      <c r="M197" s="98">
        <v>52.59</v>
      </c>
      <c r="N197" s="98">
        <v>33.49</v>
      </c>
      <c r="O197" s="98">
        <v>19.690000000000001</v>
      </c>
      <c r="P197" s="98">
        <v>20.39</v>
      </c>
      <c r="Q197" s="98">
        <v>4.1500000000000004</v>
      </c>
      <c r="R197" s="98">
        <v>13.44</v>
      </c>
      <c r="S197" s="98">
        <v>18.309999999999999</v>
      </c>
      <c r="T197" s="98">
        <v>52.59</v>
      </c>
      <c r="U197" s="98">
        <v>33.49</v>
      </c>
      <c r="V197" s="98">
        <v>19.690000000000001</v>
      </c>
      <c r="W197" s="98">
        <v>20.39</v>
      </c>
      <c r="X197" s="98">
        <v>4.1500000000000004</v>
      </c>
      <c r="Y197" s="98">
        <v>15.09</v>
      </c>
      <c r="Z197" s="98">
        <v>22.39</v>
      </c>
      <c r="AA197" s="98">
        <v>18.489999999999998</v>
      </c>
      <c r="AB197" s="98">
        <v>53.09</v>
      </c>
      <c r="AC197" s="98">
        <v>74.569999999999993</v>
      </c>
      <c r="AD197" s="98">
        <v>53.1</v>
      </c>
      <c r="AE197" s="98">
        <v>4.1500000000000004</v>
      </c>
      <c r="AF197" s="98">
        <v>13.44</v>
      </c>
      <c r="AG197" s="98">
        <v>22.39</v>
      </c>
      <c r="AH197" s="98">
        <v>18.489999999999998</v>
      </c>
      <c r="AI197" s="98">
        <v>33.43</v>
      </c>
      <c r="AJ197" s="98">
        <v>35.840000000000003</v>
      </c>
      <c r="AK197" s="98">
        <v>69.209999999999994</v>
      </c>
      <c r="AL197" s="98">
        <v>69.319999999999993</v>
      </c>
      <c r="AM197" s="98">
        <v>4.1500000000000004</v>
      </c>
      <c r="AN197" s="98">
        <v>13.44</v>
      </c>
      <c r="AO197" s="98">
        <v>19.559999999999999</v>
      </c>
      <c r="AP197" s="98">
        <v>33.43</v>
      </c>
      <c r="AQ197" s="98">
        <v>35.840000000000003</v>
      </c>
      <c r="AR197" s="98">
        <v>69.209999999999994</v>
      </c>
      <c r="AS197" s="98">
        <v>69.319999999999993</v>
      </c>
      <c r="AT197" s="98">
        <v>4.1500000000000004</v>
      </c>
      <c r="AU197" s="98">
        <v>13.44</v>
      </c>
      <c r="AV197" s="98">
        <v>163.92</v>
      </c>
      <c r="AW197" s="98">
        <v>195.19</v>
      </c>
      <c r="AX197" s="98">
        <v>18.489999999999998</v>
      </c>
      <c r="AY197" s="98">
        <v>66.540000000000006</v>
      </c>
      <c r="AZ197" s="98">
        <v>3.89</v>
      </c>
      <c r="BA197" s="98">
        <v>60.84</v>
      </c>
      <c r="BB197" s="98">
        <v>3.89</v>
      </c>
      <c r="BC197" s="98">
        <v>60.84</v>
      </c>
      <c r="BD197" s="98">
        <v>3.89</v>
      </c>
      <c r="BE197" s="98">
        <v>19.989999999999998</v>
      </c>
      <c r="BF197" s="98">
        <v>2.78</v>
      </c>
      <c r="BG197" s="98">
        <v>2.4900000000000002</v>
      </c>
      <c r="BH197" s="113">
        <v>75.02</v>
      </c>
      <c r="BI197" s="98">
        <v>3.89</v>
      </c>
      <c r="BJ197" s="98">
        <v>2.1</v>
      </c>
      <c r="BK197" s="113">
        <v>76.28</v>
      </c>
      <c r="BL197" s="98">
        <v>3.89</v>
      </c>
      <c r="BM197" s="98">
        <v>0</v>
      </c>
      <c r="BN197" s="113">
        <v>55.36</v>
      </c>
      <c r="BO197" s="98">
        <v>2.1800000000000002</v>
      </c>
      <c r="BP197" s="98">
        <v>0</v>
      </c>
      <c r="BQ197" s="113">
        <v>76.25</v>
      </c>
    </row>
    <row r="198" spans="1:69">
      <c r="A198" s="96">
        <v>42555</v>
      </c>
      <c r="B198" s="98" t="s">
        <v>729</v>
      </c>
      <c r="C198" s="98">
        <v>15.49</v>
      </c>
      <c r="D198" s="98">
        <v>21.12</v>
      </c>
      <c r="E198" s="98">
        <v>17.46</v>
      </c>
      <c r="F198" s="98">
        <v>50.37</v>
      </c>
      <c r="G198" s="98">
        <v>16.63</v>
      </c>
      <c r="H198" s="98">
        <v>21.15</v>
      </c>
      <c r="I198" s="98">
        <v>4.1500000000000004</v>
      </c>
      <c r="J198" s="98">
        <v>13.65</v>
      </c>
      <c r="K198" s="98">
        <v>21.12</v>
      </c>
      <c r="L198" s="98">
        <v>17.46</v>
      </c>
      <c r="M198" s="98">
        <v>51.17</v>
      </c>
      <c r="N198" s="98">
        <v>34.36</v>
      </c>
      <c r="O198" s="98">
        <v>19.350000000000001</v>
      </c>
      <c r="P198" s="98">
        <v>20.04</v>
      </c>
      <c r="Q198" s="98">
        <v>4.1500000000000004</v>
      </c>
      <c r="R198" s="98">
        <v>13.65</v>
      </c>
      <c r="S198" s="98">
        <v>18.46</v>
      </c>
      <c r="T198" s="98">
        <v>51.17</v>
      </c>
      <c r="U198" s="98">
        <v>34.36</v>
      </c>
      <c r="V198" s="98">
        <v>19.350000000000001</v>
      </c>
      <c r="W198" s="98">
        <v>20.04</v>
      </c>
      <c r="X198" s="98">
        <v>4.1500000000000004</v>
      </c>
      <c r="Y198" s="98">
        <v>15.49</v>
      </c>
      <c r="Z198" s="98">
        <v>22.52</v>
      </c>
      <c r="AA198" s="98">
        <v>18.62</v>
      </c>
      <c r="AB198" s="98">
        <v>52.81</v>
      </c>
      <c r="AC198" s="98">
        <v>74.59</v>
      </c>
      <c r="AD198" s="98">
        <v>53.1</v>
      </c>
      <c r="AE198" s="98">
        <v>4.1500000000000004</v>
      </c>
      <c r="AF198" s="98">
        <v>13.65</v>
      </c>
      <c r="AG198" s="98">
        <v>22.52</v>
      </c>
      <c r="AH198" s="98">
        <v>18.62</v>
      </c>
      <c r="AI198" s="98">
        <v>33.26</v>
      </c>
      <c r="AJ198" s="98">
        <v>35.659999999999997</v>
      </c>
      <c r="AK198" s="98">
        <v>69.23</v>
      </c>
      <c r="AL198" s="98">
        <v>69.33</v>
      </c>
      <c r="AM198" s="98">
        <v>4.1500000000000004</v>
      </c>
      <c r="AN198" s="98">
        <v>13.65</v>
      </c>
      <c r="AO198" s="98">
        <v>19.690000000000001</v>
      </c>
      <c r="AP198" s="98">
        <v>33.26</v>
      </c>
      <c r="AQ198" s="98">
        <v>35.659999999999997</v>
      </c>
      <c r="AR198" s="98">
        <v>69.23</v>
      </c>
      <c r="AS198" s="98">
        <v>69.33</v>
      </c>
      <c r="AT198" s="98">
        <v>4.1500000000000004</v>
      </c>
      <c r="AU198" s="98">
        <v>13.65</v>
      </c>
      <c r="AV198" s="98">
        <v>163.77000000000001</v>
      </c>
      <c r="AW198" s="98">
        <v>194.98</v>
      </c>
      <c r="AX198" s="98">
        <v>18.62</v>
      </c>
      <c r="AY198" s="98">
        <v>66.540000000000006</v>
      </c>
      <c r="AZ198" s="98">
        <v>3.94</v>
      </c>
      <c r="BA198" s="98">
        <v>60.89</v>
      </c>
      <c r="BB198" s="98">
        <v>3.94</v>
      </c>
      <c r="BC198" s="98">
        <v>60.89</v>
      </c>
      <c r="BD198" s="98">
        <v>3.94</v>
      </c>
      <c r="BE198" s="98">
        <v>19.989999999999998</v>
      </c>
      <c r="BF198" s="98">
        <v>2.78</v>
      </c>
      <c r="BG198" s="98">
        <v>2.4900000000000002</v>
      </c>
      <c r="BH198" s="113">
        <v>75.17</v>
      </c>
      <c r="BI198" s="98">
        <v>3.94</v>
      </c>
      <c r="BJ198" s="98">
        <v>2.13</v>
      </c>
      <c r="BK198" s="113">
        <v>76.3</v>
      </c>
      <c r="BL198" s="98">
        <v>3.94</v>
      </c>
      <c r="BM198" s="98">
        <v>0</v>
      </c>
      <c r="BN198" s="113">
        <v>55.43</v>
      </c>
      <c r="BO198" s="98">
        <v>2.1800000000000002</v>
      </c>
      <c r="BP198" s="98">
        <v>0</v>
      </c>
      <c r="BQ198" s="113">
        <v>76.27</v>
      </c>
    </row>
    <row r="199" spans="1:69">
      <c r="A199" s="96">
        <v>42555</v>
      </c>
      <c r="B199" s="98" t="s">
        <v>711</v>
      </c>
      <c r="C199" s="98">
        <v>8.0500000000000007</v>
      </c>
      <c r="D199" s="98">
        <v>20.54</v>
      </c>
      <c r="E199" s="98">
        <v>16.96</v>
      </c>
      <c r="F199" s="98">
        <v>51.48</v>
      </c>
      <c r="G199" s="98">
        <v>17.420000000000002</v>
      </c>
      <c r="H199" s="98">
        <v>18.07</v>
      </c>
      <c r="I199" s="98">
        <v>4.1500000000000004</v>
      </c>
      <c r="J199" s="98">
        <v>8.0500000000000007</v>
      </c>
      <c r="K199" s="98">
        <v>20.54</v>
      </c>
      <c r="L199" s="98">
        <v>16.96</v>
      </c>
      <c r="M199" s="98">
        <v>44.4</v>
      </c>
      <c r="N199" s="98">
        <v>27.66</v>
      </c>
      <c r="O199" s="98">
        <v>18.600000000000001</v>
      </c>
      <c r="P199" s="98">
        <v>18.41</v>
      </c>
      <c r="Q199" s="98">
        <v>4.1500000000000004</v>
      </c>
      <c r="R199" s="98">
        <v>8.0500000000000007</v>
      </c>
      <c r="S199" s="98">
        <v>17.95</v>
      </c>
      <c r="T199" s="98">
        <v>44.4</v>
      </c>
      <c r="U199" s="98">
        <v>27.66</v>
      </c>
      <c r="V199" s="98">
        <v>18.600000000000001</v>
      </c>
      <c r="W199" s="98">
        <v>18.41</v>
      </c>
      <c r="X199" s="98">
        <v>4.1500000000000004</v>
      </c>
      <c r="Y199" s="98">
        <v>8.0500000000000007</v>
      </c>
      <c r="Z199" s="98">
        <v>22.33</v>
      </c>
      <c r="AA199" s="98">
        <v>18.43</v>
      </c>
      <c r="AB199" s="98">
        <v>52.9</v>
      </c>
      <c r="AC199" s="98">
        <v>75.06</v>
      </c>
      <c r="AD199" s="98">
        <v>53.1</v>
      </c>
      <c r="AE199" s="98">
        <v>4.1500000000000004</v>
      </c>
      <c r="AF199" s="98">
        <v>8.0500000000000007</v>
      </c>
      <c r="AG199" s="98">
        <v>22.33</v>
      </c>
      <c r="AH199" s="98">
        <v>18.43</v>
      </c>
      <c r="AI199" s="98">
        <v>39.85</v>
      </c>
      <c r="AJ199" s="98">
        <v>35.72</v>
      </c>
      <c r="AK199" s="98">
        <v>73.36</v>
      </c>
      <c r="AL199" s="98">
        <v>69.59</v>
      </c>
      <c r="AM199" s="98">
        <v>4.1500000000000004</v>
      </c>
      <c r="AN199" s="98">
        <v>8.0500000000000007</v>
      </c>
      <c r="AO199" s="98">
        <v>19.5</v>
      </c>
      <c r="AP199" s="98">
        <v>39.85</v>
      </c>
      <c r="AQ199" s="98">
        <v>35.72</v>
      </c>
      <c r="AR199" s="98">
        <v>73.36</v>
      </c>
      <c r="AS199" s="98">
        <v>69.59</v>
      </c>
      <c r="AT199" s="98">
        <v>4.1500000000000004</v>
      </c>
      <c r="AU199" s="98">
        <v>8.0500000000000007</v>
      </c>
      <c r="AV199" s="98">
        <v>164.19</v>
      </c>
      <c r="AW199" s="98">
        <v>195.54</v>
      </c>
      <c r="AX199" s="98">
        <v>18.43</v>
      </c>
      <c r="AY199" s="98">
        <v>66.540000000000006</v>
      </c>
      <c r="AZ199" s="98">
        <v>3.09</v>
      </c>
      <c r="BA199" s="98">
        <v>60.88</v>
      </c>
      <c r="BB199" s="98">
        <v>5.44</v>
      </c>
      <c r="BC199" s="98">
        <v>60.88</v>
      </c>
      <c r="BD199" s="98">
        <v>3.09</v>
      </c>
      <c r="BE199" s="98">
        <v>21.78</v>
      </c>
      <c r="BF199" s="98">
        <v>2.15</v>
      </c>
      <c r="BG199" s="98">
        <v>2.15</v>
      </c>
      <c r="BH199" s="113">
        <v>60.82</v>
      </c>
      <c r="BI199" s="98">
        <v>3.09</v>
      </c>
      <c r="BJ199" s="98">
        <v>0</v>
      </c>
      <c r="BK199" s="113">
        <v>61.7</v>
      </c>
      <c r="BL199" s="98">
        <v>3.09</v>
      </c>
      <c r="BM199" s="98">
        <v>0</v>
      </c>
      <c r="BN199" s="113">
        <v>45.5</v>
      </c>
      <c r="BO199" s="98">
        <v>2.1800000000000002</v>
      </c>
      <c r="BP199" s="98">
        <v>0</v>
      </c>
      <c r="BQ199" s="113">
        <v>61.59</v>
      </c>
    </row>
    <row r="200" spans="1:69">
      <c r="A200" s="96">
        <v>42555</v>
      </c>
      <c r="B200" s="98" t="s">
        <v>714</v>
      </c>
      <c r="C200" s="98">
        <v>13.7</v>
      </c>
      <c r="D200" s="98">
        <v>20.62</v>
      </c>
      <c r="E200" s="98">
        <v>17.02</v>
      </c>
      <c r="F200" s="98">
        <v>53.98</v>
      </c>
      <c r="G200" s="98">
        <v>18.170000000000002</v>
      </c>
      <c r="H200" s="98">
        <v>17.32</v>
      </c>
      <c r="I200" s="98">
        <v>4.1500000000000004</v>
      </c>
      <c r="J200" s="98">
        <v>12.47</v>
      </c>
      <c r="K200" s="98">
        <v>20.62</v>
      </c>
      <c r="L200" s="98">
        <v>17.02</v>
      </c>
      <c r="M200" s="98">
        <v>50.56</v>
      </c>
      <c r="N200" s="98">
        <v>32.619999999999997</v>
      </c>
      <c r="O200" s="98">
        <v>18.62</v>
      </c>
      <c r="P200" s="98">
        <v>18.05</v>
      </c>
      <c r="Q200" s="98">
        <v>4.1500000000000004</v>
      </c>
      <c r="R200" s="98">
        <v>12.47</v>
      </c>
      <c r="S200" s="98">
        <v>18.010000000000002</v>
      </c>
      <c r="T200" s="98">
        <v>50.56</v>
      </c>
      <c r="U200" s="98">
        <v>32.619999999999997</v>
      </c>
      <c r="V200" s="98">
        <v>18.62</v>
      </c>
      <c r="W200" s="98">
        <v>18.05</v>
      </c>
      <c r="X200" s="98">
        <v>4.1500000000000004</v>
      </c>
      <c r="Y200" s="98">
        <v>13.7</v>
      </c>
      <c r="Z200" s="98">
        <v>22.14</v>
      </c>
      <c r="AA200" s="98">
        <v>18.28</v>
      </c>
      <c r="AB200" s="98">
        <v>51.12</v>
      </c>
      <c r="AC200" s="98">
        <v>72.83</v>
      </c>
      <c r="AD200" s="98">
        <v>53.78</v>
      </c>
      <c r="AE200" s="98">
        <v>4.1500000000000004</v>
      </c>
      <c r="AF200" s="98">
        <v>12.47</v>
      </c>
      <c r="AG200" s="98">
        <v>22.14</v>
      </c>
      <c r="AH200" s="98">
        <v>18.28</v>
      </c>
      <c r="AI200" s="98">
        <v>33.08</v>
      </c>
      <c r="AJ200" s="98">
        <v>35.46</v>
      </c>
      <c r="AK200" s="98">
        <v>69.72</v>
      </c>
      <c r="AL200" s="98">
        <v>69.819999999999993</v>
      </c>
      <c r="AM200" s="98">
        <v>4.1500000000000004</v>
      </c>
      <c r="AN200" s="98">
        <v>12.47</v>
      </c>
      <c r="AO200" s="98">
        <v>19.34</v>
      </c>
      <c r="AP200" s="98">
        <v>33.08</v>
      </c>
      <c r="AQ200" s="98">
        <v>35.46</v>
      </c>
      <c r="AR200" s="98">
        <v>69.72</v>
      </c>
      <c r="AS200" s="98">
        <v>69.819999999999993</v>
      </c>
      <c r="AT200" s="98">
        <v>4.1500000000000004</v>
      </c>
      <c r="AU200" s="98">
        <v>12.47</v>
      </c>
      <c r="AV200" s="98">
        <v>163.35</v>
      </c>
      <c r="AW200" s="98">
        <v>194.55</v>
      </c>
      <c r="AX200" s="98">
        <v>18.28</v>
      </c>
      <c r="AY200" s="98">
        <v>66.540000000000006</v>
      </c>
      <c r="AZ200" s="98">
        <v>3.64</v>
      </c>
      <c r="BA200" s="98">
        <v>60.53</v>
      </c>
      <c r="BB200" s="98">
        <v>3.64</v>
      </c>
      <c r="BC200" s="98">
        <v>60.53</v>
      </c>
      <c r="BD200" s="98">
        <v>3.64</v>
      </c>
      <c r="BE200" s="98">
        <v>20.73</v>
      </c>
      <c r="BF200" s="98">
        <v>2.78</v>
      </c>
      <c r="BG200" s="98">
        <v>2.4900000000000002</v>
      </c>
      <c r="BH200" s="113">
        <v>66.88</v>
      </c>
      <c r="BI200" s="98">
        <v>3.64</v>
      </c>
      <c r="BJ200" s="98">
        <v>1.97</v>
      </c>
      <c r="BK200" s="113">
        <v>67.95</v>
      </c>
      <c r="BL200" s="98">
        <v>3.64</v>
      </c>
      <c r="BM200" s="98">
        <v>0</v>
      </c>
      <c r="BN200" s="113">
        <v>49.37</v>
      </c>
      <c r="BO200" s="98">
        <v>2.1800000000000002</v>
      </c>
      <c r="BP200" s="98">
        <v>0</v>
      </c>
      <c r="BQ200" s="113">
        <v>67.92</v>
      </c>
    </row>
    <row r="201" spans="1:69">
      <c r="A201" s="96">
        <v>42555</v>
      </c>
      <c r="B201" s="98" t="s">
        <v>717</v>
      </c>
      <c r="C201" s="98">
        <v>13.7</v>
      </c>
      <c r="D201" s="98">
        <v>20.85</v>
      </c>
      <c r="E201" s="98">
        <v>17.190000000000001</v>
      </c>
      <c r="F201" s="98">
        <v>53.98</v>
      </c>
      <c r="G201" s="98">
        <v>18.170000000000002</v>
      </c>
      <c r="H201" s="98">
        <v>17.32</v>
      </c>
      <c r="I201" s="98">
        <v>4.1500000000000004</v>
      </c>
      <c r="J201" s="98">
        <v>12.47</v>
      </c>
      <c r="K201" s="98">
        <v>20.85</v>
      </c>
      <c r="L201" s="98">
        <v>17.190000000000001</v>
      </c>
      <c r="M201" s="98">
        <v>50.56</v>
      </c>
      <c r="N201" s="98">
        <v>32.619999999999997</v>
      </c>
      <c r="O201" s="98">
        <v>18.62</v>
      </c>
      <c r="P201" s="98">
        <v>18.05</v>
      </c>
      <c r="Q201" s="98">
        <v>4.1500000000000004</v>
      </c>
      <c r="R201" s="98">
        <v>12.47</v>
      </c>
      <c r="S201" s="98">
        <v>18.190000000000001</v>
      </c>
      <c r="T201" s="98">
        <v>50.56</v>
      </c>
      <c r="U201" s="98">
        <v>32.619999999999997</v>
      </c>
      <c r="V201" s="98">
        <v>18.62</v>
      </c>
      <c r="W201" s="98">
        <v>18.05</v>
      </c>
      <c r="X201" s="98">
        <v>4.1500000000000004</v>
      </c>
      <c r="Y201" s="98">
        <v>13.7</v>
      </c>
      <c r="Z201" s="98">
        <v>22.39</v>
      </c>
      <c r="AA201" s="98">
        <v>18.46</v>
      </c>
      <c r="AB201" s="98">
        <v>51.12</v>
      </c>
      <c r="AC201" s="98">
        <v>72.83</v>
      </c>
      <c r="AD201" s="98">
        <v>53.78</v>
      </c>
      <c r="AE201" s="98">
        <v>4.1500000000000004</v>
      </c>
      <c r="AF201" s="98">
        <v>12.47</v>
      </c>
      <c r="AG201" s="98">
        <v>22.39</v>
      </c>
      <c r="AH201" s="98">
        <v>18.46</v>
      </c>
      <c r="AI201" s="98">
        <v>33.08</v>
      </c>
      <c r="AJ201" s="98">
        <v>35.46</v>
      </c>
      <c r="AK201" s="98">
        <v>69.72</v>
      </c>
      <c r="AL201" s="98">
        <v>69.819999999999993</v>
      </c>
      <c r="AM201" s="98">
        <v>4.1500000000000004</v>
      </c>
      <c r="AN201" s="98">
        <v>12.47</v>
      </c>
      <c r="AO201" s="98">
        <v>19.54</v>
      </c>
      <c r="AP201" s="98">
        <v>33.08</v>
      </c>
      <c r="AQ201" s="98">
        <v>35.46</v>
      </c>
      <c r="AR201" s="98">
        <v>69.72</v>
      </c>
      <c r="AS201" s="98">
        <v>69.819999999999993</v>
      </c>
      <c r="AT201" s="98">
        <v>4.1500000000000004</v>
      </c>
      <c r="AU201" s="98">
        <v>12.47</v>
      </c>
      <c r="AV201" s="98">
        <v>163.6</v>
      </c>
      <c r="AW201" s="98">
        <v>194.79</v>
      </c>
      <c r="AX201" s="98">
        <v>18.46</v>
      </c>
      <c r="AY201" s="98">
        <v>66.540000000000006</v>
      </c>
      <c r="AZ201" s="98">
        <v>3.64</v>
      </c>
      <c r="BA201" s="98">
        <v>60.72</v>
      </c>
      <c r="BB201" s="98">
        <v>3.64</v>
      </c>
      <c r="BC201" s="98">
        <v>60.72</v>
      </c>
      <c r="BD201" s="98">
        <v>3.64</v>
      </c>
      <c r="BE201" s="98">
        <v>20.79</v>
      </c>
      <c r="BF201" s="98">
        <v>2.78</v>
      </c>
      <c r="BG201" s="98">
        <v>2.4900000000000002</v>
      </c>
      <c r="BH201" s="113">
        <v>67.069999999999993</v>
      </c>
      <c r="BI201" s="98">
        <v>3.64</v>
      </c>
      <c r="BJ201" s="98">
        <v>1.97</v>
      </c>
      <c r="BK201" s="113">
        <v>68.150000000000006</v>
      </c>
      <c r="BL201" s="98">
        <v>3.64</v>
      </c>
      <c r="BM201" s="98">
        <v>0</v>
      </c>
      <c r="BN201" s="113">
        <v>49.56</v>
      </c>
      <c r="BO201" s="98">
        <v>2.1800000000000002</v>
      </c>
      <c r="BP201" s="98">
        <v>0</v>
      </c>
      <c r="BQ201" s="113">
        <v>68.11</v>
      </c>
    </row>
    <row r="202" spans="1:69">
      <c r="A202" s="96">
        <v>42555</v>
      </c>
      <c r="B202" s="98" t="s">
        <v>732</v>
      </c>
      <c r="C202" s="98">
        <v>15.09</v>
      </c>
      <c r="D202" s="98">
        <v>21.3</v>
      </c>
      <c r="E202" s="98">
        <v>17.690000000000001</v>
      </c>
      <c r="F202" s="98">
        <v>50.69</v>
      </c>
      <c r="G202" s="98">
        <v>16.63</v>
      </c>
      <c r="H202" s="98">
        <v>21.77</v>
      </c>
      <c r="I202" s="98">
        <v>4.1500000000000004</v>
      </c>
      <c r="J202" s="98">
        <v>13.44</v>
      </c>
      <c r="K202" s="98">
        <v>21.3</v>
      </c>
      <c r="L202" s="98">
        <v>17.690000000000001</v>
      </c>
      <c r="M202" s="98">
        <v>52.59</v>
      </c>
      <c r="N202" s="98">
        <v>33.49</v>
      </c>
      <c r="O202" s="98">
        <v>19.690000000000001</v>
      </c>
      <c r="P202" s="98">
        <v>20.39</v>
      </c>
      <c r="Q202" s="98">
        <v>4.1500000000000004</v>
      </c>
      <c r="R202" s="98">
        <v>13.44</v>
      </c>
      <c r="S202" s="98">
        <v>18.68</v>
      </c>
      <c r="T202" s="98">
        <v>52.59</v>
      </c>
      <c r="U202" s="98">
        <v>33.49</v>
      </c>
      <c r="V202" s="98">
        <v>19.690000000000001</v>
      </c>
      <c r="W202" s="98">
        <v>20.39</v>
      </c>
      <c r="X202" s="98">
        <v>4.1500000000000004</v>
      </c>
      <c r="Y202" s="98">
        <v>15.09</v>
      </c>
      <c r="Z202" s="98">
        <v>22.75</v>
      </c>
      <c r="AA202" s="98">
        <v>18.899999999999999</v>
      </c>
      <c r="AB202" s="98">
        <v>53.09</v>
      </c>
      <c r="AC202" s="98">
        <v>74.569999999999993</v>
      </c>
      <c r="AD202" s="98">
        <v>53.1</v>
      </c>
      <c r="AE202" s="98">
        <v>4.1500000000000004</v>
      </c>
      <c r="AF202" s="98">
        <v>13.44</v>
      </c>
      <c r="AG202" s="98">
        <v>22.75</v>
      </c>
      <c r="AH202" s="98">
        <v>18.899999999999999</v>
      </c>
      <c r="AI202" s="98">
        <v>33.43</v>
      </c>
      <c r="AJ202" s="98">
        <v>35.840000000000003</v>
      </c>
      <c r="AK202" s="98">
        <v>69.209999999999994</v>
      </c>
      <c r="AL202" s="98">
        <v>69.319999999999993</v>
      </c>
      <c r="AM202" s="98">
        <v>4.1500000000000004</v>
      </c>
      <c r="AN202" s="98">
        <v>13.44</v>
      </c>
      <c r="AO202" s="98">
        <v>19.95</v>
      </c>
      <c r="AP202" s="98">
        <v>33.43</v>
      </c>
      <c r="AQ202" s="98">
        <v>35.840000000000003</v>
      </c>
      <c r="AR202" s="98">
        <v>69.209999999999994</v>
      </c>
      <c r="AS202" s="98">
        <v>69.319999999999993</v>
      </c>
      <c r="AT202" s="98">
        <v>4.1500000000000004</v>
      </c>
      <c r="AU202" s="98">
        <v>13.44</v>
      </c>
      <c r="AV202" s="98">
        <v>164.28</v>
      </c>
      <c r="AW202" s="98">
        <v>195.55</v>
      </c>
      <c r="AX202" s="98">
        <v>18.899999999999999</v>
      </c>
      <c r="AY202" s="98">
        <v>66.540000000000006</v>
      </c>
      <c r="AZ202" s="98">
        <v>3.89</v>
      </c>
      <c r="BA202" s="98">
        <v>61.23</v>
      </c>
      <c r="BB202" s="98">
        <v>3.89</v>
      </c>
      <c r="BC202" s="98">
        <v>61.23</v>
      </c>
      <c r="BD202" s="98">
        <v>3.89</v>
      </c>
      <c r="BE202" s="98">
        <v>20.09</v>
      </c>
      <c r="BF202" s="98">
        <v>2.78</v>
      </c>
      <c r="BG202" s="98">
        <v>2.4900000000000002</v>
      </c>
      <c r="BH202" s="113">
        <v>75.41</v>
      </c>
      <c r="BI202" s="98">
        <v>3.89</v>
      </c>
      <c r="BJ202" s="98">
        <v>2.1</v>
      </c>
      <c r="BK202" s="113">
        <v>76.67</v>
      </c>
      <c r="BL202" s="98">
        <v>3.89</v>
      </c>
      <c r="BM202" s="98">
        <v>0</v>
      </c>
      <c r="BN202" s="113">
        <v>55.75</v>
      </c>
      <c r="BO202" s="98">
        <v>2.1800000000000002</v>
      </c>
      <c r="BP202" s="98">
        <v>0</v>
      </c>
      <c r="BQ202" s="113">
        <v>76.64</v>
      </c>
    </row>
    <row r="203" spans="1:69">
      <c r="A203" s="96">
        <v>42555</v>
      </c>
      <c r="B203" s="98" t="s">
        <v>705</v>
      </c>
      <c r="C203" s="98">
        <v>6.24</v>
      </c>
      <c r="D203" s="98">
        <v>20.82</v>
      </c>
      <c r="E203" s="98">
        <v>17.21</v>
      </c>
      <c r="F203" s="98">
        <v>51.49</v>
      </c>
      <c r="G203" s="98">
        <v>17.61</v>
      </c>
      <c r="H203" s="98">
        <v>19.47</v>
      </c>
      <c r="I203" s="98">
        <v>4.1500000000000004</v>
      </c>
      <c r="J203" s="98">
        <v>6.24</v>
      </c>
      <c r="K203" s="98">
        <v>20.82</v>
      </c>
      <c r="L203" s="98">
        <v>17.21</v>
      </c>
      <c r="M203" s="98">
        <v>47.96</v>
      </c>
      <c r="N203" s="98">
        <v>23.68</v>
      </c>
      <c r="O203" s="98">
        <v>19.02</v>
      </c>
      <c r="P203" s="98">
        <v>19.260000000000002</v>
      </c>
      <c r="Q203" s="98">
        <v>4.1500000000000004</v>
      </c>
      <c r="R203" s="98">
        <v>6.24</v>
      </c>
      <c r="S203" s="98">
        <v>18.2</v>
      </c>
      <c r="T203" s="98">
        <v>47.96</v>
      </c>
      <c r="U203" s="98">
        <v>23.68</v>
      </c>
      <c r="V203" s="98">
        <v>19.02</v>
      </c>
      <c r="W203" s="98">
        <v>19.260000000000002</v>
      </c>
      <c r="X203" s="98">
        <v>4.1500000000000004</v>
      </c>
      <c r="Y203" s="98">
        <v>6.24</v>
      </c>
      <c r="Z203" s="98">
        <v>22.59</v>
      </c>
      <c r="AA203" s="98">
        <v>18.68</v>
      </c>
      <c r="AB203" s="98">
        <v>51.72</v>
      </c>
      <c r="AC203" s="98">
        <v>74.64</v>
      </c>
      <c r="AD203" s="98">
        <v>48.18</v>
      </c>
      <c r="AE203" s="98">
        <v>4.1500000000000004</v>
      </c>
      <c r="AF203" s="98">
        <v>6.24</v>
      </c>
      <c r="AG203" s="98">
        <v>22.59</v>
      </c>
      <c r="AH203" s="98">
        <v>18.68</v>
      </c>
      <c r="AI203" s="98">
        <v>43.63</v>
      </c>
      <c r="AJ203" s="98">
        <v>28.58</v>
      </c>
      <c r="AK203" s="98">
        <v>72.72</v>
      </c>
      <c r="AL203" s="98">
        <v>64.180000000000007</v>
      </c>
      <c r="AM203" s="98">
        <v>4.1500000000000004</v>
      </c>
      <c r="AN203" s="98">
        <v>6.24</v>
      </c>
      <c r="AO203" s="98">
        <v>19.75</v>
      </c>
      <c r="AP203" s="98">
        <v>43.63</v>
      </c>
      <c r="AQ203" s="98">
        <v>28.58</v>
      </c>
      <c r="AR203" s="98">
        <v>72.72</v>
      </c>
      <c r="AS203" s="98">
        <v>64.180000000000007</v>
      </c>
      <c r="AT203" s="98">
        <v>4.1500000000000004</v>
      </c>
      <c r="AU203" s="98">
        <v>6.24</v>
      </c>
      <c r="AV203" s="98">
        <v>163.19</v>
      </c>
      <c r="AW203" s="98">
        <v>194.25</v>
      </c>
      <c r="AX203" s="98">
        <v>18.68</v>
      </c>
      <c r="AY203" s="98">
        <v>66.540000000000006</v>
      </c>
      <c r="AZ203" s="98">
        <v>3</v>
      </c>
      <c r="BA203" s="98">
        <v>60.76</v>
      </c>
      <c r="BB203" s="98">
        <v>3.24</v>
      </c>
      <c r="BC203" s="98">
        <v>60.76</v>
      </c>
      <c r="BD203" s="98">
        <v>3</v>
      </c>
      <c r="BE203" s="98">
        <v>21.91</v>
      </c>
      <c r="BF203" s="98">
        <v>2.14</v>
      </c>
      <c r="BG203" s="98">
        <v>2.14</v>
      </c>
      <c r="BH203" s="113">
        <v>59.57</v>
      </c>
      <c r="BI203" s="98">
        <v>3</v>
      </c>
      <c r="BJ203" s="98">
        <v>0</v>
      </c>
      <c r="BK203" s="113">
        <v>60.53</v>
      </c>
      <c r="BL203" s="98">
        <v>3</v>
      </c>
      <c r="BM203" s="98">
        <v>0</v>
      </c>
      <c r="BN203" s="113">
        <v>45.05</v>
      </c>
      <c r="BO203" s="98">
        <v>2.17</v>
      </c>
      <c r="BP203" s="98">
        <v>0</v>
      </c>
      <c r="BQ203" s="113">
        <v>60.5</v>
      </c>
    </row>
    <row r="204" spans="1:69">
      <c r="A204" s="96">
        <v>42555</v>
      </c>
      <c r="B204" s="98" t="s">
        <v>708</v>
      </c>
      <c r="C204" s="98">
        <v>6.24</v>
      </c>
      <c r="D204" s="98">
        <v>20.79</v>
      </c>
      <c r="E204" s="98">
        <v>17.260000000000002</v>
      </c>
      <c r="F204" s="98">
        <v>51.49</v>
      </c>
      <c r="G204" s="98">
        <v>17.61</v>
      </c>
      <c r="H204" s="98">
        <v>19.47</v>
      </c>
      <c r="I204" s="98">
        <v>4.1500000000000004</v>
      </c>
      <c r="J204" s="98">
        <v>6.24</v>
      </c>
      <c r="K204" s="98">
        <v>20.79</v>
      </c>
      <c r="L204" s="98">
        <v>17.260000000000002</v>
      </c>
      <c r="M204" s="98">
        <v>47.96</v>
      </c>
      <c r="N204" s="98">
        <v>23.68</v>
      </c>
      <c r="O204" s="98">
        <v>19.02</v>
      </c>
      <c r="P204" s="98">
        <v>19.260000000000002</v>
      </c>
      <c r="Q204" s="98">
        <v>4.1500000000000004</v>
      </c>
      <c r="R204" s="98">
        <v>6.24</v>
      </c>
      <c r="S204" s="98">
        <v>18.23</v>
      </c>
      <c r="T204" s="98">
        <v>47.96</v>
      </c>
      <c r="U204" s="98">
        <v>23.68</v>
      </c>
      <c r="V204" s="98">
        <v>19.02</v>
      </c>
      <c r="W204" s="98">
        <v>19.260000000000002</v>
      </c>
      <c r="X204" s="98">
        <v>4.1500000000000004</v>
      </c>
      <c r="Y204" s="98">
        <v>6.24</v>
      </c>
      <c r="Z204" s="98">
        <v>22.56</v>
      </c>
      <c r="AA204" s="98">
        <v>18.73</v>
      </c>
      <c r="AB204" s="98">
        <v>51.72</v>
      </c>
      <c r="AC204" s="98">
        <v>74.64</v>
      </c>
      <c r="AD204" s="98">
        <v>48.18</v>
      </c>
      <c r="AE204" s="98">
        <v>4.1500000000000004</v>
      </c>
      <c r="AF204" s="98">
        <v>6.24</v>
      </c>
      <c r="AG204" s="98">
        <v>22.56</v>
      </c>
      <c r="AH204" s="98">
        <v>18.73</v>
      </c>
      <c r="AI204" s="98">
        <v>43.63</v>
      </c>
      <c r="AJ204" s="98">
        <v>28.58</v>
      </c>
      <c r="AK204" s="98">
        <v>72.72</v>
      </c>
      <c r="AL204" s="98">
        <v>64.180000000000007</v>
      </c>
      <c r="AM204" s="98">
        <v>4.1500000000000004</v>
      </c>
      <c r="AN204" s="98">
        <v>6.24</v>
      </c>
      <c r="AO204" s="98">
        <v>19.78</v>
      </c>
      <c r="AP204" s="98">
        <v>43.63</v>
      </c>
      <c r="AQ204" s="98">
        <v>28.58</v>
      </c>
      <c r="AR204" s="98">
        <v>72.72</v>
      </c>
      <c r="AS204" s="98">
        <v>64.180000000000007</v>
      </c>
      <c r="AT204" s="98">
        <v>4.1500000000000004</v>
      </c>
      <c r="AU204" s="98">
        <v>6.24</v>
      </c>
      <c r="AV204" s="98">
        <v>163.15</v>
      </c>
      <c r="AW204" s="98">
        <v>194.21</v>
      </c>
      <c r="AX204" s="98">
        <v>18.73</v>
      </c>
      <c r="AY204" s="98">
        <v>66.540000000000006</v>
      </c>
      <c r="AZ204" s="98">
        <v>3</v>
      </c>
      <c r="BA204" s="98">
        <v>60.79</v>
      </c>
      <c r="BB204" s="98">
        <v>3.24</v>
      </c>
      <c r="BC204" s="98">
        <v>60.79</v>
      </c>
      <c r="BD204" s="98">
        <v>3</v>
      </c>
      <c r="BE204" s="98">
        <v>21.92</v>
      </c>
      <c r="BF204" s="98">
        <v>2.14</v>
      </c>
      <c r="BG204" s="98">
        <v>2.14</v>
      </c>
      <c r="BH204" s="113">
        <v>59.6</v>
      </c>
      <c r="BI204" s="98">
        <v>3</v>
      </c>
      <c r="BJ204" s="98">
        <v>0</v>
      </c>
      <c r="BK204" s="113">
        <v>60.56</v>
      </c>
      <c r="BL204" s="98">
        <v>3</v>
      </c>
      <c r="BM204" s="98">
        <v>0</v>
      </c>
      <c r="BN204" s="113">
        <v>45.08</v>
      </c>
      <c r="BO204" s="98">
        <v>2.17</v>
      </c>
      <c r="BP204" s="98">
        <v>0</v>
      </c>
      <c r="BQ204" s="113">
        <v>60.53</v>
      </c>
    </row>
    <row r="205" spans="1:69">
      <c r="A205" s="96">
        <v>42555</v>
      </c>
      <c r="B205" s="98" t="s">
        <v>769</v>
      </c>
      <c r="C205" s="98">
        <v>13.7</v>
      </c>
      <c r="D205" s="98">
        <v>20.67</v>
      </c>
      <c r="E205" s="98">
        <v>17.079999999999998</v>
      </c>
      <c r="F205" s="98">
        <v>53.98</v>
      </c>
      <c r="G205" s="98">
        <v>13.05</v>
      </c>
      <c r="H205" s="98">
        <v>12.96</v>
      </c>
      <c r="I205" s="98">
        <v>4.1500000000000004</v>
      </c>
      <c r="J205" s="98">
        <v>12.47</v>
      </c>
      <c r="K205" s="98">
        <v>20.67</v>
      </c>
      <c r="L205" s="98">
        <v>17.079999999999998</v>
      </c>
      <c r="M205" s="98">
        <v>50.56</v>
      </c>
      <c r="N205" s="98">
        <v>32.619999999999997</v>
      </c>
      <c r="O205" s="98">
        <v>13.45</v>
      </c>
      <c r="P205" s="98">
        <v>13.24</v>
      </c>
      <c r="Q205" s="98">
        <v>4.1500000000000004</v>
      </c>
      <c r="R205" s="98">
        <v>12.47</v>
      </c>
      <c r="S205" s="98">
        <v>17.97</v>
      </c>
      <c r="T205" s="98">
        <v>50.56</v>
      </c>
      <c r="U205" s="98">
        <v>32.619999999999997</v>
      </c>
      <c r="V205" s="98">
        <v>13.45</v>
      </c>
      <c r="W205" s="98">
        <v>13.24</v>
      </c>
      <c r="X205" s="98">
        <v>4.1500000000000004</v>
      </c>
      <c r="Y205" s="98">
        <v>13.7</v>
      </c>
      <c r="Z205" s="98">
        <v>22.2</v>
      </c>
      <c r="AA205" s="98">
        <v>18.34</v>
      </c>
      <c r="AB205" s="98">
        <v>51.12</v>
      </c>
      <c r="AC205" s="98">
        <v>57.14</v>
      </c>
      <c r="AD205" s="98">
        <v>44.45</v>
      </c>
      <c r="AE205" s="98">
        <v>4.1500000000000004</v>
      </c>
      <c r="AF205" s="98">
        <v>12.47</v>
      </c>
      <c r="AG205" s="98">
        <v>22.2</v>
      </c>
      <c r="AH205" s="98">
        <v>18.34</v>
      </c>
      <c r="AI205" s="98">
        <v>33.08</v>
      </c>
      <c r="AJ205" s="98">
        <v>35.46</v>
      </c>
      <c r="AK205" s="98">
        <v>55.88</v>
      </c>
      <c r="AL205" s="98">
        <v>55.95</v>
      </c>
      <c r="AM205" s="98">
        <v>4.1500000000000004</v>
      </c>
      <c r="AN205" s="98">
        <v>12.47</v>
      </c>
      <c r="AO205" s="98">
        <v>19.3</v>
      </c>
      <c r="AP205" s="98">
        <v>33.08</v>
      </c>
      <c r="AQ205" s="98">
        <v>35.46</v>
      </c>
      <c r="AR205" s="98">
        <v>55.88</v>
      </c>
      <c r="AS205" s="98">
        <v>55.95</v>
      </c>
      <c r="AT205" s="98">
        <v>4.1500000000000004</v>
      </c>
      <c r="AU205" s="98">
        <v>12.47</v>
      </c>
      <c r="AV205" s="98">
        <v>145.53</v>
      </c>
      <c r="AW205" s="98">
        <v>172.78</v>
      </c>
      <c r="AX205" s="98">
        <v>18.34</v>
      </c>
      <c r="AY205" s="98">
        <v>53.58</v>
      </c>
      <c r="AZ205" s="98">
        <v>3.64</v>
      </c>
      <c r="BA205" s="98">
        <v>55.28</v>
      </c>
      <c r="BB205" s="98">
        <v>3.64</v>
      </c>
      <c r="BC205" s="98">
        <v>55.28</v>
      </c>
      <c r="BD205" s="98">
        <v>3.64</v>
      </c>
      <c r="BE205" s="98">
        <v>18.84</v>
      </c>
      <c r="BF205" s="98">
        <v>2.78</v>
      </c>
      <c r="BG205" s="98">
        <v>2.4900000000000002</v>
      </c>
      <c r="BH205" s="113">
        <v>60.8</v>
      </c>
      <c r="BI205" s="98">
        <v>3.64</v>
      </c>
      <c r="BJ205" s="98">
        <v>1.97</v>
      </c>
      <c r="BK205" s="113">
        <v>61.76</v>
      </c>
      <c r="BL205" s="98">
        <v>3.64</v>
      </c>
      <c r="BM205" s="98">
        <v>0</v>
      </c>
      <c r="BN205" s="113">
        <v>47.09</v>
      </c>
      <c r="BO205" s="98">
        <v>2.1800000000000002</v>
      </c>
      <c r="BP205" s="98">
        <v>0</v>
      </c>
      <c r="BQ205" s="113">
        <v>61.73</v>
      </c>
    </row>
    <row r="206" spans="1:69">
      <c r="A206" s="96">
        <v>42555</v>
      </c>
      <c r="B206" s="98" t="s">
        <v>763</v>
      </c>
      <c r="C206" s="98">
        <v>13.7</v>
      </c>
      <c r="D206" s="98">
        <v>20.34</v>
      </c>
      <c r="E206" s="98">
        <v>16.73</v>
      </c>
      <c r="F206" s="98">
        <v>53.98</v>
      </c>
      <c r="G206" s="98">
        <v>13.05</v>
      </c>
      <c r="H206" s="98">
        <v>12.96</v>
      </c>
      <c r="I206" s="98">
        <v>4.1500000000000004</v>
      </c>
      <c r="J206" s="98">
        <v>12.47</v>
      </c>
      <c r="K206" s="98">
        <v>20.34</v>
      </c>
      <c r="L206" s="98">
        <v>16.73</v>
      </c>
      <c r="M206" s="98">
        <v>50.56</v>
      </c>
      <c r="N206" s="98">
        <v>32.619999999999997</v>
      </c>
      <c r="O206" s="98">
        <v>13.45</v>
      </c>
      <c r="P206" s="98">
        <v>13.24</v>
      </c>
      <c r="Q206" s="98">
        <v>4.1500000000000004</v>
      </c>
      <c r="R206" s="98">
        <v>12.47</v>
      </c>
      <c r="S206" s="98">
        <v>17.63</v>
      </c>
      <c r="T206" s="98">
        <v>50.56</v>
      </c>
      <c r="U206" s="98">
        <v>32.619999999999997</v>
      </c>
      <c r="V206" s="98">
        <v>13.45</v>
      </c>
      <c r="W206" s="98">
        <v>13.24</v>
      </c>
      <c r="X206" s="98">
        <v>4.1500000000000004</v>
      </c>
      <c r="Y206" s="98">
        <v>13.7</v>
      </c>
      <c r="Z206" s="98">
        <v>21.84</v>
      </c>
      <c r="AA206" s="98">
        <v>17.97</v>
      </c>
      <c r="AB206" s="98">
        <v>51.11</v>
      </c>
      <c r="AC206" s="98">
        <v>57.14</v>
      </c>
      <c r="AD206" s="98">
        <v>44.45</v>
      </c>
      <c r="AE206" s="98">
        <v>4.1500000000000004</v>
      </c>
      <c r="AF206" s="98">
        <v>12.47</v>
      </c>
      <c r="AG206" s="98">
        <v>21.84</v>
      </c>
      <c r="AH206" s="98">
        <v>17.97</v>
      </c>
      <c r="AI206" s="98">
        <v>33.08</v>
      </c>
      <c r="AJ206" s="98">
        <v>35.46</v>
      </c>
      <c r="AK206" s="98">
        <v>55.88</v>
      </c>
      <c r="AL206" s="98">
        <v>55.95</v>
      </c>
      <c r="AM206" s="98">
        <v>4.1500000000000004</v>
      </c>
      <c r="AN206" s="98">
        <v>12.47</v>
      </c>
      <c r="AO206" s="98">
        <v>18.940000000000001</v>
      </c>
      <c r="AP206" s="98">
        <v>33.08</v>
      </c>
      <c r="AQ206" s="98">
        <v>35.46</v>
      </c>
      <c r="AR206" s="98">
        <v>55.88</v>
      </c>
      <c r="AS206" s="98">
        <v>55.95</v>
      </c>
      <c r="AT206" s="98">
        <v>4.1500000000000004</v>
      </c>
      <c r="AU206" s="98">
        <v>12.47</v>
      </c>
      <c r="AV206" s="98">
        <v>145.16999999999999</v>
      </c>
      <c r="AW206" s="98">
        <v>172.42</v>
      </c>
      <c r="AX206" s="98">
        <v>17.97</v>
      </c>
      <c r="AY206" s="98">
        <v>53.58</v>
      </c>
      <c r="AZ206" s="98">
        <v>3.64</v>
      </c>
      <c r="BA206" s="98">
        <v>54.91</v>
      </c>
      <c r="BB206" s="98">
        <v>3.64</v>
      </c>
      <c r="BC206" s="98">
        <v>54.91</v>
      </c>
      <c r="BD206" s="98">
        <v>3.64</v>
      </c>
      <c r="BE206" s="98">
        <v>18.72</v>
      </c>
      <c r="BF206" s="98">
        <v>2.78</v>
      </c>
      <c r="BG206" s="98">
        <v>2.4900000000000002</v>
      </c>
      <c r="BH206" s="113">
        <v>60.43</v>
      </c>
      <c r="BI206" s="98">
        <v>3.64</v>
      </c>
      <c r="BJ206" s="98">
        <v>1.97</v>
      </c>
      <c r="BK206" s="113">
        <v>61.39</v>
      </c>
      <c r="BL206" s="98">
        <v>3.64</v>
      </c>
      <c r="BM206" s="98">
        <v>0</v>
      </c>
      <c r="BN206" s="113">
        <v>46.72</v>
      </c>
      <c r="BO206" s="98">
        <v>2.1800000000000002</v>
      </c>
      <c r="BP206" s="98">
        <v>0</v>
      </c>
      <c r="BQ206" s="113">
        <v>61.36</v>
      </c>
    </row>
    <row r="207" spans="1:69">
      <c r="A207" s="96">
        <v>42555</v>
      </c>
      <c r="B207" s="98" t="s">
        <v>766</v>
      </c>
      <c r="C207" s="98">
        <v>15.09</v>
      </c>
      <c r="D207" s="98">
        <v>20.55</v>
      </c>
      <c r="E207" s="98">
        <v>17.190000000000001</v>
      </c>
      <c r="F207" s="98">
        <v>50.69</v>
      </c>
      <c r="G207" s="98">
        <v>11.94</v>
      </c>
      <c r="H207" s="98">
        <v>16.29</v>
      </c>
      <c r="I207" s="98">
        <v>4.1500000000000004</v>
      </c>
      <c r="J207" s="98">
        <v>13.44</v>
      </c>
      <c r="K207" s="98">
        <v>20.55</v>
      </c>
      <c r="L207" s="98">
        <v>17.190000000000001</v>
      </c>
      <c r="M207" s="98">
        <v>52.59</v>
      </c>
      <c r="N207" s="98">
        <v>33.49</v>
      </c>
      <c r="O207" s="98">
        <v>14.33</v>
      </c>
      <c r="P207" s="98">
        <v>14.99</v>
      </c>
      <c r="Q207" s="98">
        <v>4.1500000000000004</v>
      </c>
      <c r="R207" s="98">
        <v>13.44</v>
      </c>
      <c r="S207" s="98">
        <v>18.03</v>
      </c>
      <c r="T207" s="98">
        <v>52.59</v>
      </c>
      <c r="U207" s="98">
        <v>33.49</v>
      </c>
      <c r="V207" s="98">
        <v>14.33</v>
      </c>
      <c r="W207" s="98">
        <v>14.99</v>
      </c>
      <c r="X207" s="98">
        <v>4.1500000000000004</v>
      </c>
      <c r="Y207" s="98">
        <v>15.09</v>
      </c>
      <c r="Z207" s="98">
        <v>21.95</v>
      </c>
      <c r="AA207" s="98">
        <v>18.37</v>
      </c>
      <c r="AB207" s="98">
        <v>53.09</v>
      </c>
      <c r="AC207" s="98">
        <v>58.52</v>
      </c>
      <c r="AD207" s="98">
        <v>43.89</v>
      </c>
      <c r="AE207" s="98">
        <v>4.1500000000000004</v>
      </c>
      <c r="AF207" s="98">
        <v>13.44</v>
      </c>
      <c r="AG207" s="98">
        <v>21.95</v>
      </c>
      <c r="AH207" s="98">
        <v>18.37</v>
      </c>
      <c r="AI207" s="98">
        <v>33.43</v>
      </c>
      <c r="AJ207" s="98">
        <v>35.840000000000003</v>
      </c>
      <c r="AK207" s="98">
        <v>55.48</v>
      </c>
      <c r="AL207" s="98">
        <v>55.55</v>
      </c>
      <c r="AM207" s="98">
        <v>4.1500000000000004</v>
      </c>
      <c r="AN207" s="98">
        <v>13.44</v>
      </c>
      <c r="AO207" s="98">
        <v>19.260000000000002</v>
      </c>
      <c r="AP207" s="98">
        <v>33.43</v>
      </c>
      <c r="AQ207" s="98">
        <v>35.840000000000003</v>
      </c>
      <c r="AR207" s="98">
        <v>55.48</v>
      </c>
      <c r="AS207" s="98">
        <v>55.55</v>
      </c>
      <c r="AT207" s="98">
        <v>4.1500000000000004</v>
      </c>
      <c r="AU207" s="98">
        <v>13.44</v>
      </c>
      <c r="AV207" s="98">
        <v>145.69999999999999</v>
      </c>
      <c r="AW207" s="98">
        <v>173.03</v>
      </c>
      <c r="AX207" s="98">
        <v>18.37</v>
      </c>
      <c r="AY207" s="98">
        <v>53.58</v>
      </c>
      <c r="AZ207" s="98">
        <v>3.89</v>
      </c>
      <c r="BA207" s="98">
        <v>55.35</v>
      </c>
      <c r="BB207" s="98">
        <v>3.89</v>
      </c>
      <c r="BC207" s="98">
        <v>55.35</v>
      </c>
      <c r="BD207" s="98">
        <v>3.89</v>
      </c>
      <c r="BE207" s="98">
        <v>18.04</v>
      </c>
      <c r="BF207" s="98">
        <v>2.78</v>
      </c>
      <c r="BG207" s="98">
        <v>2.4900000000000002</v>
      </c>
      <c r="BH207" s="113">
        <v>67.73</v>
      </c>
      <c r="BI207" s="98">
        <v>3.89</v>
      </c>
      <c r="BJ207" s="98">
        <v>2.1</v>
      </c>
      <c r="BK207" s="113">
        <v>68.849999999999994</v>
      </c>
      <c r="BL207" s="98">
        <v>3.89</v>
      </c>
      <c r="BM207" s="98">
        <v>0</v>
      </c>
      <c r="BN207" s="113">
        <v>52.45</v>
      </c>
      <c r="BO207" s="98">
        <v>2.1800000000000002</v>
      </c>
      <c r="BP207" s="98">
        <v>0</v>
      </c>
      <c r="BQ207" s="113">
        <v>68.819999999999993</v>
      </c>
    </row>
    <row r="208" spans="1:69">
      <c r="A208" s="96">
        <v>42555</v>
      </c>
      <c r="B208" s="98" t="s">
        <v>772</v>
      </c>
      <c r="C208" s="98">
        <v>15.09</v>
      </c>
      <c r="D208" s="98">
        <v>21.3</v>
      </c>
      <c r="E208" s="98">
        <v>17.690000000000001</v>
      </c>
      <c r="F208" s="98">
        <v>50.69</v>
      </c>
      <c r="G208" s="98">
        <v>11.94</v>
      </c>
      <c r="H208" s="98">
        <v>16.29</v>
      </c>
      <c r="I208" s="98">
        <v>4.1500000000000004</v>
      </c>
      <c r="J208" s="98">
        <v>13.44</v>
      </c>
      <c r="K208" s="98">
        <v>21.3</v>
      </c>
      <c r="L208" s="98">
        <v>17.690000000000001</v>
      </c>
      <c r="M208" s="98">
        <v>52.59</v>
      </c>
      <c r="N208" s="98">
        <v>33.49</v>
      </c>
      <c r="O208" s="98">
        <v>14.33</v>
      </c>
      <c r="P208" s="98">
        <v>14.99</v>
      </c>
      <c r="Q208" s="98">
        <v>4.1500000000000004</v>
      </c>
      <c r="R208" s="98">
        <v>13.44</v>
      </c>
      <c r="S208" s="98">
        <v>18.59</v>
      </c>
      <c r="T208" s="98">
        <v>52.59</v>
      </c>
      <c r="U208" s="98">
        <v>33.49</v>
      </c>
      <c r="V208" s="98">
        <v>14.33</v>
      </c>
      <c r="W208" s="98">
        <v>14.99</v>
      </c>
      <c r="X208" s="98">
        <v>4.1500000000000004</v>
      </c>
      <c r="Y208" s="98">
        <v>15.09</v>
      </c>
      <c r="Z208" s="98">
        <v>22.75</v>
      </c>
      <c r="AA208" s="98">
        <v>18.899999999999999</v>
      </c>
      <c r="AB208" s="98">
        <v>53.09</v>
      </c>
      <c r="AC208" s="98">
        <v>58.52</v>
      </c>
      <c r="AD208" s="98">
        <v>43.89</v>
      </c>
      <c r="AE208" s="98">
        <v>4.1500000000000004</v>
      </c>
      <c r="AF208" s="98">
        <v>13.44</v>
      </c>
      <c r="AG208" s="98">
        <v>22.75</v>
      </c>
      <c r="AH208" s="98">
        <v>18.899999999999999</v>
      </c>
      <c r="AI208" s="98">
        <v>33.43</v>
      </c>
      <c r="AJ208" s="98">
        <v>35.840000000000003</v>
      </c>
      <c r="AK208" s="98">
        <v>55.48</v>
      </c>
      <c r="AL208" s="98">
        <v>55.55</v>
      </c>
      <c r="AM208" s="98">
        <v>4.1500000000000004</v>
      </c>
      <c r="AN208" s="98">
        <v>13.44</v>
      </c>
      <c r="AO208" s="98">
        <v>19.86</v>
      </c>
      <c r="AP208" s="98">
        <v>33.43</v>
      </c>
      <c r="AQ208" s="98">
        <v>35.840000000000003</v>
      </c>
      <c r="AR208" s="98">
        <v>55.48</v>
      </c>
      <c r="AS208" s="98">
        <v>55.55</v>
      </c>
      <c r="AT208" s="98">
        <v>4.1500000000000004</v>
      </c>
      <c r="AU208" s="98">
        <v>13.44</v>
      </c>
      <c r="AV208" s="98">
        <v>146.5</v>
      </c>
      <c r="AW208" s="98">
        <v>173.83</v>
      </c>
      <c r="AX208" s="98">
        <v>18.899999999999999</v>
      </c>
      <c r="AY208" s="98">
        <v>53.58</v>
      </c>
      <c r="AZ208" s="98">
        <v>3.89</v>
      </c>
      <c r="BA208" s="98">
        <v>55.95</v>
      </c>
      <c r="BB208" s="98">
        <v>3.89</v>
      </c>
      <c r="BC208" s="98">
        <v>55.95</v>
      </c>
      <c r="BD208" s="98">
        <v>3.89</v>
      </c>
      <c r="BE208" s="98">
        <v>18.2</v>
      </c>
      <c r="BF208" s="98">
        <v>2.78</v>
      </c>
      <c r="BG208" s="98">
        <v>2.4900000000000002</v>
      </c>
      <c r="BH208" s="113">
        <v>68.319999999999993</v>
      </c>
      <c r="BI208" s="98">
        <v>3.89</v>
      </c>
      <c r="BJ208" s="98">
        <v>2.1</v>
      </c>
      <c r="BK208" s="113">
        <v>69.45</v>
      </c>
      <c r="BL208" s="98">
        <v>3.89</v>
      </c>
      <c r="BM208" s="98">
        <v>0</v>
      </c>
      <c r="BN208" s="113">
        <v>53.04</v>
      </c>
      <c r="BO208" s="98">
        <v>2.1800000000000002</v>
      </c>
      <c r="BP208" s="98">
        <v>0</v>
      </c>
      <c r="BQ208" s="113">
        <v>69.42</v>
      </c>
    </row>
    <row r="209" spans="1:69">
      <c r="A209" s="96">
        <v>42555</v>
      </c>
      <c r="B209" s="98" t="s">
        <v>775</v>
      </c>
      <c r="C209" s="98">
        <v>15.09</v>
      </c>
      <c r="D209" s="98">
        <v>20.420000000000002</v>
      </c>
      <c r="E209" s="98">
        <v>16.97</v>
      </c>
      <c r="F209" s="98">
        <v>49.8</v>
      </c>
      <c r="G209" s="98">
        <v>11.94</v>
      </c>
      <c r="H209" s="98">
        <v>16.29</v>
      </c>
      <c r="I209" s="98">
        <v>4.1500000000000004</v>
      </c>
      <c r="J209" s="98">
        <v>13.44</v>
      </c>
      <c r="K209" s="98">
        <v>20.420000000000002</v>
      </c>
      <c r="L209" s="98">
        <v>16.97</v>
      </c>
      <c r="M209" s="98">
        <v>51.67</v>
      </c>
      <c r="N209" s="98">
        <v>32.9</v>
      </c>
      <c r="O209" s="98">
        <v>14.33</v>
      </c>
      <c r="P209" s="98">
        <v>14.99</v>
      </c>
      <c r="Q209" s="98">
        <v>4.1500000000000004</v>
      </c>
      <c r="R209" s="98">
        <v>13.44</v>
      </c>
      <c r="S209" s="98">
        <v>17.829999999999998</v>
      </c>
      <c r="T209" s="98">
        <v>51.67</v>
      </c>
      <c r="U209" s="98">
        <v>32.9</v>
      </c>
      <c r="V209" s="98">
        <v>14.33</v>
      </c>
      <c r="W209" s="98">
        <v>14.99</v>
      </c>
      <c r="X209" s="98">
        <v>4.1500000000000004</v>
      </c>
      <c r="Y209" s="98">
        <v>15.09</v>
      </c>
      <c r="Z209" s="98">
        <v>21.82</v>
      </c>
      <c r="AA209" s="98">
        <v>18.13</v>
      </c>
      <c r="AB209" s="98">
        <v>52.16</v>
      </c>
      <c r="AC209" s="98">
        <v>58.52</v>
      </c>
      <c r="AD209" s="98">
        <v>43.89</v>
      </c>
      <c r="AE209" s="98">
        <v>4.1500000000000004</v>
      </c>
      <c r="AF209" s="98">
        <v>13.44</v>
      </c>
      <c r="AG209" s="98">
        <v>21.82</v>
      </c>
      <c r="AH209" s="98">
        <v>18.13</v>
      </c>
      <c r="AI209" s="98">
        <v>32.85</v>
      </c>
      <c r="AJ209" s="98">
        <v>35.22</v>
      </c>
      <c r="AK209" s="98">
        <v>55.48</v>
      </c>
      <c r="AL209" s="98">
        <v>55.55</v>
      </c>
      <c r="AM209" s="98">
        <v>4.1500000000000004</v>
      </c>
      <c r="AN209" s="98">
        <v>13.44</v>
      </c>
      <c r="AO209" s="98">
        <v>19.05</v>
      </c>
      <c r="AP209" s="98">
        <v>32.85</v>
      </c>
      <c r="AQ209" s="98">
        <v>35.22</v>
      </c>
      <c r="AR209" s="98">
        <v>55.48</v>
      </c>
      <c r="AS209" s="98">
        <v>55.55</v>
      </c>
      <c r="AT209" s="98">
        <v>4.1500000000000004</v>
      </c>
      <c r="AU209" s="98">
        <v>13.44</v>
      </c>
      <c r="AV209" s="98">
        <v>144.53</v>
      </c>
      <c r="AW209" s="98">
        <v>171.64</v>
      </c>
      <c r="AX209" s="98">
        <v>18.13</v>
      </c>
      <c r="AY209" s="98">
        <v>53.58</v>
      </c>
      <c r="AZ209" s="98">
        <v>3.89</v>
      </c>
      <c r="BA209" s="98">
        <v>54.84</v>
      </c>
      <c r="BB209" s="98">
        <v>3.89</v>
      </c>
      <c r="BC209" s="98">
        <v>54.84</v>
      </c>
      <c r="BD209" s="98">
        <v>3.89</v>
      </c>
      <c r="BE209" s="98">
        <v>17.88</v>
      </c>
      <c r="BF209" s="98">
        <v>2.78</v>
      </c>
      <c r="BG209" s="98">
        <v>2.4900000000000002</v>
      </c>
      <c r="BH209" s="113">
        <v>67.12</v>
      </c>
      <c r="BI209" s="98">
        <v>3.89</v>
      </c>
      <c r="BJ209" s="98">
        <v>2.1</v>
      </c>
      <c r="BK209" s="113">
        <v>68.23</v>
      </c>
      <c r="BL209" s="98">
        <v>3.89</v>
      </c>
      <c r="BM209" s="98">
        <v>0</v>
      </c>
      <c r="BN209" s="113">
        <v>51.84</v>
      </c>
      <c r="BO209" s="98">
        <v>2.1800000000000002</v>
      </c>
      <c r="BP209" s="98">
        <v>0</v>
      </c>
      <c r="BQ209" s="113">
        <v>68.2</v>
      </c>
    </row>
    <row r="210" spans="1:69">
      <c r="A210" s="96">
        <v>42555</v>
      </c>
      <c r="B210" s="98" t="s">
        <v>751</v>
      </c>
      <c r="C210" s="98">
        <v>8.0500000000000007</v>
      </c>
      <c r="D210" s="98">
        <v>20.21</v>
      </c>
      <c r="E210" s="98">
        <v>16.78</v>
      </c>
      <c r="F210" s="98">
        <v>50.58</v>
      </c>
      <c r="G210" s="98">
        <v>12.51</v>
      </c>
      <c r="H210" s="98">
        <v>13.53</v>
      </c>
      <c r="I210" s="98">
        <v>4.1500000000000004</v>
      </c>
      <c r="J210" s="98">
        <v>8.0500000000000007</v>
      </c>
      <c r="K210" s="98">
        <v>20.21</v>
      </c>
      <c r="L210" s="98">
        <v>16.78</v>
      </c>
      <c r="M210" s="98">
        <v>43.62</v>
      </c>
      <c r="N210" s="98">
        <v>27.18</v>
      </c>
      <c r="O210" s="98">
        <v>13.54</v>
      </c>
      <c r="P210" s="98">
        <v>13.54</v>
      </c>
      <c r="Q210" s="98">
        <v>4.1500000000000004</v>
      </c>
      <c r="R210" s="98">
        <v>8.0500000000000007</v>
      </c>
      <c r="S210" s="98">
        <v>17.63</v>
      </c>
      <c r="T210" s="98">
        <v>43.62</v>
      </c>
      <c r="U210" s="98">
        <v>27.18</v>
      </c>
      <c r="V210" s="98">
        <v>13.54</v>
      </c>
      <c r="W210" s="98">
        <v>13.54</v>
      </c>
      <c r="X210" s="98">
        <v>4.1500000000000004</v>
      </c>
      <c r="Y210" s="98">
        <v>8.0500000000000007</v>
      </c>
      <c r="Z210" s="98">
        <v>21.97</v>
      </c>
      <c r="AA210" s="98">
        <v>18.23</v>
      </c>
      <c r="AB210" s="98">
        <v>51.98</v>
      </c>
      <c r="AC210" s="98">
        <v>58.87</v>
      </c>
      <c r="AD210" s="98">
        <v>43.89</v>
      </c>
      <c r="AE210" s="98">
        <v>4.1500000000000004</v>
      </c>
      <c r="AF210" s="98">
        <v>8.0500000000000007</v>
      </c>
      <c r="AG210" s="98">
        <v>21.97</v>
      </c>
      <c r="AH210" s="98">
        <v>18.23</v>
      </c>
      <c r="AI210" s="98">
        <v>39.15</v>
      </c>
      <c r="AJ210" s="98">
        <v>35.090000000000003</v>
      </c>
      <c r="AK210" s="98">
        <v>58.46</v>
      </c>
      <c r="AL210" s="98">
        <v>55.75</v>
      </c>
      <c r="AM210" s="98">
        <v>4.1500000000000004</v>
      </c>
      <c r="AN210" s="98">
        <v>8.0500000000000007</v>
      </c>
      <c r="AO210" s="98">
        <v>19.16</v>
      </c>
      <c r="AP210" s="98">
        <v>39.15</v>
      </c>
      <c r="AQ210" s="98">
        <v>35.090000000000003</v>
      </c>
      <c r="AR210" s="98">
        <v>58.46</v>
      </c>
      <c r="AS210" s="98">
        <v>55.75</v>
      </c>
      <c r="AT210" s="98">
        <v>4.1500000000000004</v>
      </c>
      <c r="AU210" s="98">
        <v>8.0500000000000007</v>
      </c>
      <c r="AV210" s="98">
        <v>144.87</v>
      </c>
      <c r="AW210" s="98">
        <v>172.02</v>
      </c>
      <c r="AX210" s="98">
        <v>18.23</v>
      </c>
      <c r="AY210" s="98">
        <v>53.58</v>
      </c>
      <c r="AZ210" s="98">
        <v>3.09</v>
      </c>
      <c r="BA210" s="98">
        <v>55.01</v>
      </c>
      <c r="BB210" s="98">
        <v>5.44</v>
      </c>
      <c r="BC210" s="98">
        <v>55.01</v>
      </c>
      <c r="BD210" s="98">
        <v>3.09</v>
      </c>
      <c r="BE210" s="98">
        <v>19.670000000000002</v>
      </c>
      <c r="BF210" s="98">
        <v>2.15</v>
      </c>
      <c r="BG210" s="98">
        <v>2.15</v>
      </c>
      <c r="BH210" s="113">
        <v>54.93</v>
      </c>
      <c r="BI210" s="98">
        <v>3.09</v>
      </c>
      <c r="BJ210" s="98">
        <v>0</v>
      </c>
      <c r="BK210" s="113">
        <v>55.72</v>
      </c>
      <c r="BL210" s="98">
        <v>3.09</v>
      </c>
      <c r="BM210" s="98">
        <v>0</v>
      </c>
      <c r="BN210" s="113">
        <v>42.92</v>
      </c>
      <c r="BO210" s="98">
        <v>2.1800000000000002</v>
      </c>
      <c r="BP210" s="98">
        <v>0</v>
      </c>
      <c r="BQ210" s="113">
        <v>55.62</v>
      </c>
    </row>
    <row r="211" spans="1:69">
      <c r="A211" s="96">
        <v>42555</v>
      </c>
      <c r="B211" s="98" t="s">
        <v>760</v>
      </c>
      <c r="C211" s="98">
        <v>8.0500000000000007</v>
      </c>
      <c r="D211" s="98">
        <v>20.6</v>
      </c>
      <c r="E211" s="98">
        <v>17.02</v>
      </c>
      <c r="F211" s="98">
        <v>51.48</v>
      </c>
      <c r="G211" s="98">
        <v>12.51</v>
      </c>
      <c r="H211" s="98">
        <v>13.53</v>
      </c>
      <c r="I211" s="98">
        <v>4.1500000000000004</v>
      </c>
      <c r="J211" s="98">
        <v>8.0500000000000007</v>
      </c>
      <c r="K211" s="98">
        <v>20.6</v>
      </c>
      <c r="L211" s="98">
        <v>17.02</v>
      </c>
      <c r="M211" s="98">
        <v>44.4</v>
      </c>
      <c r="N211" s="98">
        <v>27.66</v>
      </c>
      <c r="O211" s="98">
        <v>13.54</v>
      </c>
      <c r="P211" s="98">
        <v>13.54</v>
      </c>
      <c r="Q211" s="98">
        <v>4.1500000000000004</v>
      </c>
      <c r="R211" s="98">
        <v>8.0500000000000007</v>
      </c>
      <c r="S211" s="98">
        <v>17.91</v>
      </c>
      <c r="T211" s="98">
        <v>44.4</v>
      </c>
      <c r="U211" s="98">
        <v>27.66</v>
      </c>
      <c r="V211" s="98">
        <v>13.54</v>
      </c>
      <c r="W211" s="98">
        <v>13.54</v>
      </c>
      <c r="X211" s="98">
        <v>4.1500000000000004</v>
      </c>
      <c r="Y211" s="98">
        <v>8.0500000000000007</v>
      </c>
      <c r="Z211" s="98">
        <v>22.38</v>
      </c>
      <c r="AA211" s="98">
        <v>18.489999999999998</v>
      </c>
      <c r="AB211" s="98">
        <v>52.9</v>
      </c>
      <c r="AC211" s="98">
        <v>58.87</v>
      </c>
      <c r="AD211" s="98">
        <v>43.89</v>
      </c>
      <c r="AE211" s="98">
        <v>4.1500000000000004</v>
      </c>
      <c r="AF211" s="98">
        <v>8.0500000000000007</v>
      </c>
      <c r="AG211" s="98">
        <v>22.38</v>
      </c>
      <c r="AH211" s="98">
        <v>18.489999999999998</v>
      </c>
      <c r="AI211" s="98">
        <v>39.85</v>
      </c>
      <c r="AJ211" s="98">
        <v>35.72</v>
      </c>
      <c r="AK211" s="98">
        <v>58.46</v>
      </c>
      <c r="AL211" s="98">
        <v>55.75</v>
      </c>
      <c r="AM211" s="98">
        <v>4.1500000000000004</v>
      </c>
      <c r="AN211" s="98">
        <v>8.0500000000000007</v>
      </c>
      <c r="AO211" s="98">
        <v>19.46</v>
      </c>
      <c r="AP211" s="98">
        <v>39.85</v>
      </c>
      <c r="AQ211" s="98">
        <v>35.72</v>
      </c>
      <c r="AR211" s="98">
        <v>58.46</v>
      </c>
      <c r="AS211" s="98">
        <v>55.75</v>
      </c>
      <c r="AT211" s="98">
        <v>4.1500000000000004</v>
      </c>
      <c r="AU211" s="98">
        <v>8.0500000000000007</v>
      </c>
      <c r="AV211" s="98">
        <v>146.31</v>
      </c>
      <c r="AW211" s="98">
        <v>173.69</v>
      </c>
      <c r="AX211" s="98">
        <v>18.489999999999998</v>
      </c>
      <c r="AY211" s="98">
        <v>53.58</v>
      </c>
      <c r="AZ211" s="98">
        <v>3.09</v>
      </c>
      <c r="BA211" s="98">
        <v>55.61</v>
      </c>
      <c r="BB211" s="98">
        <v>5.44</v>
      </c>
      <c r="BC211" s="98">
        <v>55.61</v>
      </c>
      <c r="BD211" s="98">
        <v>3.09</v>
      </c>
      <c r="BE211" s="98">
        <v>19.88</v>
      </c>
      <c r="BF211" s="98">
        <v>2.15</v>
      </c>
      <c r="BG211" s="98">
        <v>2.15</v>
      </c>
      <c r="BH211" s="113">
        <v>55.52</v>
      </c>
      <c r="BI211" s="98">
        <v>3.09</v>
      </c>
      <c r="BJ211" s="98">
        <v>0</v>
      </c>
      <c r="BK211" s="113">
        <v>56.32</v>
      </c>
      <c r="BL211" s="98">
        <v>3.09</v>
      </c>
      <c r="BM211" s="98">
        <v>0</v>
      </c>
      <c r="BN211" s="113">
        <v>43.51</v>
      </c>
      <c r="BO211" s="98">
        <v>2.1800000000000002</v>
      </c>
      <c r="BP211" s="98">
        <v>0</v>
      </c>
      <c r="BQ211" s="113">
        <v>56.22</v>
      </c>
    </row>
    <row r="212" spans="1:69">
      <c r="A212" s="96">
        <v>42555</v>
      </c>
      <c r="B212" s="98" t="s">
        <v>754</v>
      </c>
      <c r="C212" s="98">
        <v>8.0500000000000007</v>
      </c>
      <c r="D212" s="98">
        <v>20.02</v>
      </c>
      <c r="E212" s="98">
        <v>16.64</v>
      </c>
      <c r="F212" s="98">
        <v>50.58</v>
      </c>
      <c r="G212" s="98">
        <v>12.51</v>
      </c>
      <c r="H212" s="98">
        <v>13.53</v>
      </c>
      <c r="I212" s="98">
        <v>4.1500000000000004</v>
      </c>
      <c r="J212" s="98">
        <v>8.0500000000000007</v>
      </c>
      <c r="K212" s="98">
        <v>20.02</v>
      </c>
      <c r="L212" s="98">
        <v>16.64</v>
      </c>
      <c r="M212" s="98">
        <v>43.62</v>
      </c>
      <c r="N212" s="98">
        <v>27.18</v>
      </c>
      <c r="O212" s="98">
        <v>13.54</v>
      </c>
      <c r="P212" s="98">
        <v>13.54</v>
      </c>
      <c r="Q212" s="98">
        <v>4.1500000000000004</v>
      </c>
      <c r="R212" s="98">
        <v>8.0500000000000007</v>
      </c>
      <c r="S212" s="98">
        <v>17.48</v>
      </c>
      <c r="T212" s="98">
        <v>43.62</v>
      </c>
      <c r="U212" s="98">
        <v>27.18</v>
      </c>
      <c r="V212" s="98">
        <v>13.54</v>
      </c>
      <c r="W212" s="98">
        <v>13.54</v>
      </c>
      <c r="X212" s="98">
        <v>4.1500000000000004</v>
      </c>
      <c r="Y212" s="98">
        <v>8.0500000000000007</v>
      </c>
      <c r="Z212" s="98">
        <v>21.75</v>
      </c>
      <c r="AA212" s="98">
        <v>18.079999999999998</v>
      </c>
      <c r="AB212" s="98">
        <v>51.98</v>
      </c>
      <c r="AC212" s="98">
        <v>58.87</v>
      </c>
      <c r="AD212" s="98">
        <v>43.89</v>
      </c>
      <c r="AE212" s="98">
        <v>4.1500000000000004</v>
      </c>
      <c r="AF212" s="98">
        <v>8.0500000000000007</v>
      </c>
      <c r="AG212" s="98">
        <v>21.75</v>
      </c>
      <c r="AH212" s="98">
        <v>18.079999999999998</v>
      </c>
      <c r="AI212" s="98">
        <v>39.15</v>
      </c>
      <c r="AJ212" s="98">
        <v>35.090000000000003</v>
      </c>
      <c r="AK212" s="98">
        <v>58.46</v>
      </c>
      <c r="AL212" s="98">
        <v>55.75</v>
      </c>
      <c r="AM212" s="98">
        <v>4.1500000000000004</v>
      </c>
      <c r="AN212" s="98">
        <v>8.0500000000000007</v>
      </c>
      <c r="AO212" s="98">
        <v>18.989999999999998</v>
      </c>
      <c r="AP212" s="98">
        <v>39.15</v>
      </c>
      <c r="AQ212" s="98">
        <v>35.090000000000003</v>
      </c>
      <c r="AR212" s="98">
        <v>58.46</v>
      </c>
      <c r="AS212" s="98">
        <v>55.75</v>
      </c>
      <c r="AT212" s="98">
        <v>4.1500000000000004</v>
      </c>
      <c r="AU212" s="98">
        <v>8.0500000000000007</v>
      </c>
      <c r="AV212" s="98">
        <v>144.65</v>
      </c>
      <c r="AW212" s="98">
        <v>171.81</v>
      </c>
      <c r="AX212" s="98">
        <v>18.079999999999998</v>
      </c>
      <c r="AY212" s="98">
        <v>53.58</v>
      </c>
      <c r="AZ212" s="98">
        <v>3.09</v>
      </c>
      <c r="BA212" s="98">
        <v>54.84</v>
      </c>
      <c r="BB212" s="98">
        <v>5.44</v>
      </c>
      <c r="BC212" s="98">
        <v>54.84</v>
      </c>
      <c r="BD212" s="98">
        <v>3.09</v>
      </c>
      <c r="BE212" s="98">
        <v>19.61</v>
      </c>
      <c r="BF212" s="98">
        <v>2.15</v>
      </c>
      <c r="BG212" s="98">
        <v>2.15</v>
      </c>
      <c r="BH212" s="113">
        <v>54.76</v>
      </c>
      <c r="BI212" s="98">
        <v>3.09</v>
      </c>
      <c r="BJ212" s="98">
        <v>0</v>
      </c>
      <c r="BK212" s="113">
        <v>55.55</v>
      </c>
      <c r="BL212" s="98">
        <v>3.09</v>
      </c>
      <c r="BM212" s="98">
        <v>0</v>
      </c>
      <c r="BN212" s="113">
        <v>42.76</v>
      </c>
      <c r="BO212" s="98">
        <v>2.1800000000000002</v>
      </c>
      <c r="BP212" s="98">
        <v>0</v>
      </c>
      <c r="BQ212" s="113">
        <v>55.45</v>
      </c>
    </row>
    <row r="213" spans="1:69">
      <c r="A213" s="96">
        <v>42555</v>
      </c>
      <c r="B213" s="98" t="s">
        <v>757</v>
      </c>
      <c r="C213" s="98">
        <v>6.24</v>
      </c>
      <c r="D213" s="98">
        <v>20.51</v>
      </c>
      <c r="E213" s="98">
        <v>16.940000000000001</v>
      </c>
      <c r="F213" s="98">
        <v>51.49</v>
      </c>
      <c r="G213" s="98">
        <v>10.91</v>
      </c>
      <c r="H213" s="98">
        <v>12.58</v>
      </c>
      <c r="I213" s="98">
        <v>4.1500000000000004</v>
      </c>
      <c r="J213" s="98">
        <v>6.24</v>
      </c>
      <c r="K213" s="98">
        <v>20.51</v>
      </c>
      <c r="L213" s="98">
        <v>16.940000000000001</v>
      </c>
      <c r="M213" s="98">
        <v>47.96</v>
      </c>
      <c r="N213" s="98">
        <v>23.68</v>
      </c>
      <c r="O213" s="98">
        <v>11.91</v>
      </c>
      <c r="P213" s="98">
        <v>12.26</v>
      </c>
      <c r="Q213" s="98">
        <v>4.1500000000000004</v>
      </c>
      <c r="R213" s="98">
        <v>6.24</v>
      </c>
      <c r="S213" s="98">
        <v>17.829999999999998</v>
      </c>
      <c r="T213" s="98">
        <v>47.96</v>
      </c>
      <c r="U213" s="98">
        <v>23.68</v>
      </c>
      <c r="V213" s="98">
        <v>11.91</v>
      </c>
      <c r="W213" s="98">
        <v>12.26</v>
      </c>
      <c r="X213" s="98">
        <v>4.1500000000000004</v>
      </c>
      <c r="Y213" s="98">
        <v>6.24</v>
      </c>
      <c r="Z213" s="98">
        <v>22.26</v>
      </c>
      <c r="AA213" s="98">
        <v>18.39</v>
      </c>
      <c r="AB213" s="98">
        <v>51.72</v>
      </c>
      <c r="AC213" s="98">
        <v>50.52</v>
      </c>
      <c r="AD213" s="98">
        <v>34.36</v>
      </c>
      <c r="AE213" s="98">
        <v>4.1500000000000004</v>
      </c>
      <c r="AF213" s="98">
        <v>6.24</v>
      </c>
      <c r="AG213" s="98">
        <v>22.26</v>
      </c>
      <c r="AH213" s="98">
        <v>18.39</v>
      </c>
      <c r="AI213" s="98">
        <v>43.63</v>
      </c>
      <c r="AJ213" s="98">
        <v>28.58</v>
      </c>
      <c r="AK213" s="98">
        <v>49.87</v>
      </c>
      <c r="AL213" s="98">
        <v>44.47</v>
      </c>
      <c r="AM213" s="98">
        <v>4.1500000000000004</v>
      </c>
      <c r="AN213" s="98">
        <v>6.24</v>
      </c>
      <c r="AO213" s="98">
        <v>19.350000000000001</v>
      </c>
      <c r="AP213" s="98">
        <v>43.63</v>
      </c>
      <c r="AQ213" s="98">
        <v>28.58</v>
      </c>
      <c r="AR213" s="98">
        <v>49.87</v>
      </c>
      <c r="AS213" s="98">
        <v>44.47</v>
      </c>
      <c r="AT213" s="98">
        <v>4.1500000000000004</v>
      </c>
      <c r="AU213" s="98">
        <v>6.24</v>
      </c>
      <c r="AV213" s="98">
        <v>136.02000000000001</v>
      </c>
      <c r="AW213" s="98">
        <v>161.15</v>
      </c>
      <c r="AX213" s="98">
        <v>18.39</v>
      </c>
      <c r="AY213" s="98">
        <v>46.23</v>
      </c>
      <c r="AZ213" s="98">
        <v>3</v>
      </c>
      <c r="BA213" s="98">
        <v>52.53</v>
      </c>
      <c r="BB213" s="98">
        <v>3.24</v>
      </c>
      <c r="BC213" s="98">
        <v>52.53</v>
      </c>
      <c r="BD213" s="98">
        <v>3</v>
      </c>
      <c r="BE213" s="98">
        <v>18.95</v>
      </c>
      <c r="BF213" s="98">
        <v>2.14</v>
      </c>
      <c r="BG213" s="98">
        <v>2.14</v>
      </c>
      <c r="BH213" s="113">
        <v>51.54</v>
      </c>
      <c r="BI213" s="98">
        <v>3</v>
      </c>
      <c r="BJ213" s="98">
        <v>0</v>
      </c>
      <c r="BK213" s="113">
        <v>52.35</v>
      </c>
      <c r="BL213" s="98">
        <v>3</v>
      </c>
      <c r="BM213" s="98">
        <v>0</v>
      </c>
      <c r="BN213" s="113">
        <v>41.72</v>
      </c>
      <c r="BO213" s="98">
        <v>2.17</v>
      </c>
      <c r="BP213" s="98">
        <v>0</v>
      </c>
      <c r="BQ213" s="113">
        <v>52.32</v>
      </c>
    </row>
    <row r="214" spans="1:69">
      <c r="A214" s="96">
        <v>42555</v>
      </c>
      <c r="B214" s="98" t="s">
        <v>849</v>
      </c>
      <c r="C214" s="98">
        <v>16.559999999999999</v>
      </c>
      <c r="D214" s="98">
        <v>20.079999999999998</v>
      </c>
      <c r="E214" s="98">
        <v>16.38</v>
      </c>
      <c r="F214" s="98">
        <v>48.3</v>
      </c>
      <c r="G214" s="98">
        <v>17</v>
      </c>
      <c r="H214" s="98">
        <v>19.41</v>
      </c>
      <c r="I214" s="98">
        <v>4.1500000000000004</v>
      </c>
      <c r="J214" s="98">
        <v>16.559999999999999</v>
      </c>
      <c r="K214" s="98">
        <v>20.079999999999998</v>
      </c>
      <c r="L214" s="98">
        <v>16.38</v>
      </c>
      <c r="M214" s="98">
        <v>51.81</v>
      </c>
      <c r="N214" s="98">
        <v>32.950000000000003</v>
      </c>
      <c r="O214" s="98">
        <v>19.3</v>
      </c>
      <c r="P214" s="98">
        <v>19.350000000000001</v>
      </c>
      <c r="Q214" s="98">
        <v>4.1500000000000004</v>
      </c>
      <c r="R214" s="98">
        <v>16.559999999999999</v>
      </c>
      <c r="S214" s="98">
        <v>17.38</v>
      </c>
      <c r="T214" s="98">
        <v>51.81</v>
      </c>
      <c r="U214" s="98">
        <v>32.950000000000003</v>
      </c>
      <c r="V214" s="98">
        <v>19.3</v>
      </c>
      <c r="W214" s="98">
        <v>19.350000000000001</v>
      </c>
      <c r="X214" s="98">
        <v>4.1500000000000004</v>
      </c>
      <c r="Y214" s="98">
        <v>16.559999999999999</v>
      </c>
      <c r="Z214" s="98">
        <v>21.37</v>
      </c>
      <c r="AA214" s="98">
        <v>17.43</v>
      </c>
      <c r="AB214" s="98">
        <v>50.32</v>
      </c>
      <c r="AC214" s="98">
        <v>74.06</v>
      </c>
      <c r="AD214" s="98">
        <v>52.78</v>
      </c>
      <c r="AE214" s="98">
        <v>4.1500000000000004</v>
      </c>
      <c r="AF214" s="98">
        <v>16.559999999999999</v>
      </c>
      <c r="AG214" s="98">
        <v>21.37</v>
      </c>
      <c r="AH214" s="98">
        <v>17.43</v>
      </c>
      <c r="AI214" s="98">
        <v>31.69</v>
      </c>
      <c r="AJ214" s="98">
        <v>33.979999999999997</v>
      </c>
      <c r="AK214" s="98">
        <v>68.760000000000005</v>
      </c>
      <c r="AL214" s="98">
        <v>68.86</v>
      </c>
      <c r="AM214" s="98">
        <v>4.1500000000000004</v>
      </c>
      <c r="AN214" s="98">
        <v>16.559999999999999</v>
      </c>
      <c r="AO214" s="98">
        <v>18.5</v>
      </c>
      <c r="AP214" s="98">
        <v>31.69</v>
      </c>
      <c r="AQ214" s="98">
        <v>33.979999999999997</v>
      </c>
      <c r="AR214" s="98">
        <v>68.760000000000005</v>
      </c>
      <c r="AS214" s="98">
        <v>68.86</v>
      </c>
      <c r="AT214" s="98">
        <v>4.1500000000000004</v>
      </c>
      <c r="AU214" s="98">
        <v>16.559999999999999</v>
      </c>
      <c r="AV214" s="98">
        <v>159.28</v>
      </c>
      <c r="AW214" s="98">
        <v>189.75</v>
      </c>
      <c r="AX214" s="98">
        <v>17.43</v>
      </c>
      <c r="AY214" s="98">
        <v>65.599999999999994</v>
      </c>
      <c r="AZ214" s="98">
        <v>5.2</v>
      </c>
      <c r="BA214" s="98">
        <v>58.72</v>
      </c>
      <c r="BB214" s="98">
        <v>5.2</v>
      </c>
      <c r="BC214" s="98">
        <v>58.72</v>
      </c>
      <c r="BD214" s="98">
        <v>5.2</v>
      </c>
      <c r="BE214" s="98">
        <v>18.329999999999998</v>
      </c>
      <c r="BF214" s="98">
        <v>3.57</v>
      </c>
      <c r="BG214" s="98">
        <v>3.57</v>
      </c>
      <c r="BH214" s="113">
        <v>86.7</v>
      </c>
      <c r="BI214" s="98">
        <v>5.2</v>
      </c>
      <c r="BJ214" s="98">
        <v>2.81</v>
      </c>
      <c r="BK214" s="113">
        <v>88.11</v>
      </c>
      <c r="BL214" s="98">
        <v>5.2</v>
      </c>
      <c r="BM214" s="98">
        <v>0</v>
      </c>
      <c r="BN214" s="113">
        <v>62.73</v>
      </c>
      <c r="BO214" s="98">
        <v>2.1800000000000002</v>
      </c>
      <c r="BP214" s="98">
        <v>0</v>
      </c>
      <c r="BQ214" s="113">
        <v>88.09</v>
      </c>
    </row>
    <row r="215" spans="1:69">
      <c r="A215" s="96">
        <v>42555</v>
      </c>
      <c r="B215" s="98" t="s">
        <v>852</v>
      </c>
      <c r="C215" s="98">
        <v>16.559999999999999</v>
      </c>
      <c r="D215" s="98">
        <v>20.12</v>
      </c>
      <c r="E215" s="98">
        <v>16.37</v>
      </c>
      <c r="F215" s="98">
        <v>48.3</v>
      </c>
      <c r="G215" s="98">
        <v>17</v>
      </c>
      <c r="H215" s="98">
        <v>19.41</v>
      </c>
      <c r="I215" s="98">
        <v>4.1500000000000004</v>
      </c>
      <c r="J215" s="98">
        <v>16.559999999999999</v>
      </c>
      <c r="K215" s="98">
        <v>20.12</v>
      </c>
      <c r="L215" s="98">
        <v>16.37</v>
      </c>
      <c r="M215" s="98">
        <v>51.81</v>
      </c>
      <c r="N215" s="98">
        <v>32.950000000000003</v>
      </c>
      <c r="O215" s="98">
        <v>19.3</v>
      </c>
      <c r="P215" s="98">
        <v>19.350000000000001</v>
      </c>
      <c r="Q215" s="98">
        <v>4.1500000000000004</v>
      </c>
      <c r="R215" s="98">
        <v>16.559999999999999</v>
      </c>
      <c r="S215" s="98">
        <v>17.38</v>
      </c>
      <c r="T215" s="98">
        <v>51.81</v>
      </c>
      <c r="U215" s="98">
        <v>32.950000000000003</v>
      </c>
      <c r="V215" s="98">
        <v>19.3</v>
      </c>
      <c r="W215" s="98">
        <v>19.350000000000001</v>
      </c>
      <c r="X215" s="98">
        <v>4.1500000000000004</v>
      </c>
      <c r="Y215" s="98">
        <v>16.559999999999999</v>
      </c>
      <c r="Z215" s="98">
        <v>21.41</v>
      </c>
      <c r="AA215" s="98">
        <v>17.420000000000002</v>
      </c>
      <c r="AB215" s="98">
        <v>50.32</v>
      </c>
      <c r="AC215" s="98">
        <v>74.06</v>
      </c>
      <c r="AD215" s="98">
        <v>52.78</v>
      </c>
      <c r="AE215" s="98">
        <v>4.1500000000000004</v>
      </c>
      <c r="AF215" s="98">
        <v>16.559999999999999</v>
      </c>
      <c r="AG215" s="98">
        <v>21.41</v>
      </c>
      <c r="AH215" s="98">
        <v>17.420000000000002</v>
      </c>
      <c r="AI215" s="98">
        <v>31.69</v>
      </c>
      <c r="AJ215" s="98">
        <v>33.979999999999997</v>
      </c>
      <c r="AK215" s="98">
        <v>68.760000000000005</v>
      </c>
      <c r="AL215" s="98">
        <v>68.86</v>
      </c>
      <c r="AM215" s="98">
        <v>4.1500000000000004</v>
      </c>
      <c r="AN215" s="98">
        <v>16.559999999999999</v>
      </c>
      <c r="AO215" s="98">
        <v>18.5</v>
      </c>
      <c r="AP215" s="98">
        <v>31.69</v>
      </c>
      <c r="AQ215" s="98">
        <v>33.979999999999997</v>
      </c>
      <c r="AR215" s="98">
        <v>68.760000000000005</v>
      </c>
      <c r="AS215" s="98">
        <v>68.86</v>
      </c>
      <c r="AT215" s="98">
        <v>4.1500000000000004</v>
      </c>
      <c r="AU215" s="98">
        <v>16.559999999999999</v>
      </c>
      <c r="AV215" s="98">
        <v>159.31</v>
      </c>
      <c r="AW215" s="98">
        <v>189.78</v>
      </c>
      <c r="AX215" s="98">
        <v>17.420000000000002</v>
      </c>
      <c r="AY215" s="98">
        <v>65.599999999999994</v>
      </c>
      <c r="AZ215" s="98">
        <v>5.2</v>
      </c>
      <c r="BA215" s="98">
        <v>58.72</v>
      </c>
      <c r="BB215" s="98">
        <v>5.2</v>
      </c>
      <c r="BC215" s="98">
        <v>58.72</v>
      </c>
      <c r="BD215" s="98">
        <v>5.2</v>
      </c>
      <c r="BE215" s="98">
        <v>18.329999999999998</v>
      </c>
      <c r="BF215" s="98">
        <v>3.57</v>
      </c>
      <c r="BG215" s="98">
        <v>3.57</v>
      </c>
      <c r="BH215" s="113">
        <v>86.7</v>
      </c>
      <c r="BI215" s="98">
        <v>5.2</v>
      </c>
      <c r="BJ215" s="98">
        <v>2.81</v>
      </c>
      <c r="BK215" s="113">
        <v>88.11</v>
      </c>
      <c r="BL215" s="98">
        <v>5.2</v>
      </c>
      <c r="BM215" s="98">
        <v>0</v>
      </c>
      <c r="BN215" s="113">
        <v>62.73</v>
      </c>
      <c r="BO215" s="98">
        <v>2.1800000000000002</v>
      </c>
      <c r="BP215" s="98">
        <v>0</v>
      </c>
      <c r="BQ215" s="113">
        <v>88.09</v>
      </c>
    </row>
    <row r="216" spans="1:69">
      <c r="A216" s="96">
        <v>42555</v>
      </c>
      <c r="B216" s="98" t="s">
        <v>858</v>
      </c>
      <c r="C216" s="98">
        <v>16.559999999999999</v>
      </c>
      <c r="D216" s="98">
        <v>20.81</v>
      </c>
      <c r="E216" s="98">
        <v>17.07</v>
      </c>
      <c r="F216" s="98">
        <v>48.3</v>
      </c>
      <c r="G216" s="98">
        <v>17</v>
      </c>
      <c r="H216" s="98">
        <v>19.41</v>
      </c>
      <c r="I216" s="98">
        <v>4.1500000000000004</v>
      </c>
      <c r="J216" s="98">
        <v>16.559999999999999</v>
      </c>
      <c r="K216" s="98">
        <v>20.81</v>
      </c>
      <c r="L216" s="98">
        <v>17.07</v>
      </c>
      <c r="M216" s="98">
        <v>51.81</v>
      </c>
      <c r="N216" s="98">
        <v>32.950000000000003</v>
      </c>
      <c r="O216" s="98">
        <v>19.3</v>
      </c>
      <c r="P216" s="98">
        <v>19.350000000000001</v>
      </c>
      <c r="Q216" s="98">
        <v>4.1500000000000004</v>
      </c>
      <c r="R216" s="98">
        <v>16.559999999999999</v>
      </c>
      <c r="S216" s="98">
        <v>18.079999999999998</v>
      </c>
      <c r="T216" s="98">
        <v>51.81</v>
      </c>
      <c r="U216" s="98">
        <v>32.950000000000003</v>
      </c>
      <c r="V216" s="98">
        <v>19.3</v>
      </c>
      <c r="W216" s="98">
        <v>19.350000000000001</v>
      </c>
      <c r="X216" s="98">
        <v>4.1500000000000004</v>
      </c>
      <c r="Y216" s="98">
        <v>16.559999999999999</v>
      </c>
      <c r="Z216" s="98">
        <v>22.15</v>
      </c>
      <c r="AA216" s="98">
        <v>18.16</v>
      </c>
      <c r="AB216" s="98">
        <v>50.32</v>
      </c>
      <c r="AC216" s="98">
        <v>74.06</v>
      </c>
      <c r="AD216" s="98">
        <v>52.78</v>
      </c>
      <c r="AE216" s="98">
        <v>4.1500000000000004</v>
      </c>
      <c r="AF216" s="98">
        <v>16.559999999999999</v>
      </c>
      <c r="AG216" s="98">
        <v>22.15</v>
      </c>
      <c r="AH216" s="98">
        <v>18.16</v>
      </c>
      <c r="AI216" s="98">
        <v>31.69</v>
      </c>
      <c r="AJ216" s="98">
        <v>33.979999999999997</v>
      </c>
      <c r="AK216" s="98">
        <v>68.760000000000005</v>
      </c>
      <c r="AL216" s="98">
        <v>68.86</v>
      </c>
      <c r="AM216" s="98">
        <v>4.1500000000000004</v>
      </c>
      <c r="AN216" s="98">
        <v>16.559999999999999</v>
      </c>
      <c r="AO216" s="98">
        <v>19.239999999999998</v>
      </c>
      <c r="AP216" s="98">
        <v>31.69</v>
      </c>
      <c r="AQ216" s="98">
        <v>33.979999999999997</v>
      </c>
      <c r="AR216" s="98">
        <v>68.760000000000005</v>
      </c>
      <c r="AS216" s="98">
        <v>68.86</v>
      </c>
      <c r="AT216" s="98">
        <v>4.1500000000000004</v>
      </c>
      <c r="AU216" s="98">
        <v>16.559999999999999</v>
      </c>
      <c r="AV216" s="98">
        <v>160.05000000000001</v>
      </c>
      <c r="AW216" s="98">
        <v>190.52</v>
      </c>
      <c r="AX216" s="98">
        <v>18.16</v>
      </c>
      <c r="AY216" s="98">
        <v>65.599999999999994</v>
      </c>
      <c r="AZ216" s="98">
        <v>5.2</v>
      </c>
      <c r="BA216" s="98">
        <v>59.46</v>
      </c>
      <c r="BB216" s="98">
        <v>5.2</v>
      </c>
      <c r="BC216" s="98">
        <v>59.46</v>
      </c>
      <c r="BD216" s="98">
        <v>5.2</v>
      </c>
      <c r="BE216" s="98">
        <v>18.48</v>
      </c>
      <c r="BF216" s="98">
        <v>3.57</v>
      </c>
      <c r="BG216" s="98">
        <v>3.57</v>
      </c>
      <c r="BH216" s="113">
        <v>87.43</v>
      </c>
      <c r="BI216" s="98">
        <v>5.2</v>
      </c>
      <c r="BJ216" s="98">
        <v>2.81</v>
      </c>
      <c r="BK216" s="113">
        <v>88.85</v>
      </c>
      <c r="BL216" s="98">
        <v>5.2</v>
      </c>
      <c r="BM216" s="98">
        <v>0</v>
      </c>
      <c r="BN216" s="113">
        <v>63.46</v>
      </c>
      <c r="BO216" s="98">
        <v>2.1800000000000002</v>
      </c>
      <c r="BP216" s="98">
        <v>0</v>
      </c>
      <c r="BQ216" s="113">
        <v>88.83</v>
      </c>
    </row>
    <row r="217" spans="1:69">
      <c r="A217" s="96">
        <v>42555</v>
      </c>
      <c r="B217" s="98" t="s">
        <v>855</v>
      </c>
      <c r="C217" s="98">
        <v>16.559999999999999</v>
      </c>
      <c r="D217" s="98">
        <v>20.190000000000001</v>
      </c>
      <c r="E217" s="98">
        <v>16.41</v>
      </c>
      <c r="F217" s="98">
        <v>48.3</v>
      </c>
      <c r="G217" s="98">
        <v>17</v>
      </c>
      <c r="H217" s="98">
        <v>19.41</v>
      </c>
      <c r="I217" s="98">
        <v>4.1500000000000004</v>
      </c>
      <c r="J217" s="98">
        <v>16.559999999999999</v>
      </c>
      <c r="K217" s="98">
        <v>20.190000000000001</v>
      </c>
      <c r="L217" s="98">
        <v>16.41</v>
      </c>
      <c r="M217" s="98">
        <v>51.81</v>
      </c>
      <c r="N217" s="98">
        <v>32.950000000000003</v>
      </c>
      <c r="O217" s="98">
        <v>19.3</v>
      </c>
      <c r="P217" s="98">
        <v>19.350000000000001</v>
      </c>
      <c r="Q217" s="98">
        <v>4.1500000000000004</v>
      </c>
      <c r="R217" s="98">
        <v>16.559999999999999</v>
      </c>
      <c r="S217" s="98">
        <v>17.43</v>
      </c>
      <c r="T217" s="98">
        <v>51.81</v>
      </c>
      <c r="U217" s="98">
        <v>32.950000000000003</v>
      </c>
      <c r="V217" s="98">
        <v>19.3</v>
      </c>
      <c r="W217" s="98">
        <v>19.350000000000001</v>
      </c>
      <c r="X217" s="98">
        <v>4.1500000000000004</v>
      </c>
      <c r="Y217" s="98">
        <v>16.559999999999999</v>
      </c>
      <c r="Z217" s="98">
        <v>21.48</v>
      </c>
      <c r="AA217" s="98">
        <v>17.47</v>
      </c>
      <c r="AB217" s="98">
        <v>50.32</v>
      </c>
      <c r="AC217" s="98">
        <v>74.06</v>
      </c>
      <c r="AD217" s="98">
        <v>52.78</v>
      </c>
      <c r="AE217" s="98">
        <v>4.1500000000000004</v>
      </c>
      <c r="AF217" s="98">
        <v>16.559999999999999</v>
      </c>
      <c r="AG217" s="98">
        <v>21.48</v>
      </c>
      <c r="AH217" s="98">
        <v>17.47</v>
      </c>
      <c r="AI217" s="98">
        <v>31.69</v>
      </c>
      <c r="AJ217" s="98">
        <v>33.979999999999997</v>
      </c>
      <c r="AK217" s="98">
        <v>68.760000000000005</v>
      </c>
      <c r="AL217" s="98">
        <v>68.86</v>
      </c>
      <c r="AM217" s="98">
        <v>4.1500000000000004</v>
      </c>
      <c r="AN217" s="98">
        <v>16.559999999999999</v>
      </c>
      <c r="AO217" s="98">
        <v>18.55</v>
      </c>
      <c r="AP217" s="98">
        <v>31.69</v>
      </c>
      <c r="AQ217" s="98">
        <v>33.979999999999997</v>
      </c>
      <c r="AR217" s="98">
        <v>68.760000000000005</v>
      </c>
      <c r="AS217" s="98">
        <v>68.86</v>
      </c>
      <c r="AT217" s="98">
        <v>4.1500000000000004</v>
      </c>
      <c r="AU217" s="98">
        <v>16.559999999999999</v>
      </c>
      <c r="AV217" s="98">
        <v>159.38999999999999</v>
      </c>
      <c r="AW217" s="98">
        <v>189.86</v>
      </c>
      <c r="AX217" s="98">
        <v>17.47</v>
      </c>
      <c r="AY217" s="98">
        <v>65.599999999999994</v>
      </c>
      <c r="AZ217" s="98">
        <v>5.2</v>
      </c>
      <c r="BA217" s="98">
        <v>58.77</v>
      </c>
      <c r="BB217" s="98">
        <v>5.2</v>
      </c>
      <c r="BC217" s="98">
        <v>58.77</v>
      </c>
      <c r="BD217" s="98">
        <v>5.2</v>
      </c>
      <c r="BE217" s="98">
        <v>18.34</v>
      </c>
      <c r="BF217" s="98">
        <v>3.57</v>
      </c>
      <c r="BG217" s="98">
        <v>3.57</v>
      </c>
      <c r="BH217" s="113">
        <v>86.75</v>
      </c>
      <c r="BI217" s="98">
        <v>5.2</v>
      </c>
      <c r="BJ217" s="98">
        <v>2.81</v>
      </c>
      <c r="BK217" s="113">
        <v>88.17</v>
      </c>
      <c r="BL217" s="98">
        <v>5.2</v>
      </c>
      <c r="BM217" s="98">
        <v>0</v>
      </c>
      <c r="BN217" s="113">
        <v>62.78</v>
      </c>
      <c r="BO217" s="98">
        <v>2.1800000000000002</v>
      </c>
      <c r="BP217" s="98">
        <v>0</v>
      </c>
      <c r="BQ217" s="113">
        <v>88.14</v>
      </c>
    </row>
    <row r="218" spans="1:69">
      <c r="A218" s="96">
        <v>42555</v>
      </c>
      <c r="B218" s="98" t="s">
        <v>863</v>
      </c>
      <c r="C218" s="98">
        <v>16.559999999999999</v>
      </c>
      <c r="D218" s="98">
        <v>20.57</v>
      </c>
      <c r="E218" s="98">
        <v>16.739999999999998</v>
      </c>
      <c r="F218" s="98">
        <v>48.3</v>
      </c>
      <c r="G218" s="98">
        <v>17</v>
      </c>
      <c r="H218" s="98">
        <v>19.41</v>
      </c>
      <c r="I218" s="98">
        <v>4.1500000000000004</v>
      </c>
      <c r="J218" s="98">
        <v>16.559999999999999</v>
      </c>
      <c r="K218" s="98">
        <v>20.57</v>
      </c>
      <c r="L218" s="98">
        <v>16.739999999999998</v>
      </c>
      <c r="M218" s="98">
        <v>51.81</v>
      </c>
      <c r="N218" s="98">
        <v>32.950000000000003</v>
      </c>
      <c r="O218" s="98">
        <v>19.3</v>
      </c>
      <c r="P218" s="98">
        <v>19.350000000000001</v>
      </c>
      <c r="Q218" s="98">
        <v>4.1500000000000004</v>
      </c>
      <c r="R218" s="98">
        <v>16.559999999999999</v>
      </c>
      <c r="S218" s="98">
        <v>17.78</v>
      </c>
      <c r="T218" s="98">
        <v>51.81</v>
      </c>
      <c r="U218" s="98">
        <v>32.950000000000003</v>
      </c>
      <c r="V218" s="98">
        <v>19.3</v>
      </c>
      <c r="W218" s="98">
        <v>19.350000000000001</v>
      </c>
      <c r="X218" s="98">
        <v>4.1500000000000004</v>
      </c>
      <c r="Y218" s="98">
        <v>16.559999999999999</v>
      </c>
      <c r="Z218" s="98">
        <v>21.89</v>
      </c>
      <c r="AA218" s="98">
        <v>17.82</v>
      </c>
      <c r="AB218" s="98">
        <v>50.32</v>
      </c>
      <c r="AC218" s="98">
        <v>74.06</v>
      </c>
      <c r="AD218" s="98">
        <v>52.78</v>
      </c>
      <c r="AE218" s="98">
        <v>4.1500000000000004</v>
      </c>
      <c r="AF218" s="98">
        <v>16.559999999999999</v>
      </c>
      <c r="AG218" s="98">
        <v>21.89</v>
      </c>
      <c r="AH218" s="98">
        <v>17.82</v>
      </c>
      <c r="AI218" s="98">
        <v>31.69</v>
      </c>
      <c r="AJ218" s="98">
        <v>33.979999999999997</v>
      </c>
      <c r="AK218" s="98">
        <v>68.760000000000005</v>
      </c>
      <c r="AL218" s="98">
        <v>68.86</v>
      </c>
      <c r="AM218" s="98">
        <v>4.1500000000000004</v>
      </c>
      <c r="AN218" s="98">
        <v>16.559999999999999</v>
      </c>
      <c r="AO218" s="98">
        <v>18.920000000000002</v>
      </c>
      <c r="AP218" s="98">
        <v>31.69</v>
      </c>
      <c r="AQ218" s="98">
        <v>33.979999999999997</v>
      </c>
      <c r="AR218" s="98">
        <v>68.760000000000005</v>
      </c>
      <c r="AS218" s="98">
        <v>68.86</v>
      </c>
      <c r="AT218" s="98">
        <v>4.1500000000000004</v>
      </c>
      <c r="AU218" s="98">
        <v>16.559999999999999</v>
      </c>
      <c r="AV218" s="98">
        <v>159.80000000000001</v>
      </c>
      <c r="AW218" s="98">
        <v>190.26</v>
      </c>
      <c r="AX218" s="98">
        <v>17.82</v>
      </c>
      <c r="AY218" s="98">
        <v>65.599999999999994</v>
      </c>
      <c r="AZ218" s="98">
        <v>5.2</v>
      </c>
      <c r="BA218" s="98">
        <v>59.14</v>
      </c>
      <c r="BB218" s="98">
        <v>5.2</v>
      </c>
      <c r="BC218" s="98">
        <v>59.14</v>
      </c>
      <c r="BD218" s="98">
        <v>5.2</v>
      </c>
      <c r="BE218" s="98">
        <v>18.420000000000002</v>
      </c>
      <c r="BF218" s="98">
        <v>3.57</v>
      </c>
      <c r="BG218" s="98">
        <v>3.57</v>
      </c>
      <c r="BH218" s="113">
        <v>87.12</v>
      </c>
      <c r="BI218" s="98">
        <v>5.2</v>
      </c>
      <c r="BJ218" s="98">
        <v>2.81</v>
      </c>
      <c r="BK218" s="113">
        <v>88.53</v>
      </c>
      <c r="BL218" s="98">
        <v>5.2</v>
      </c>
      <c r="BM218" s="98">
        <v>0</v>
      </c>
      <c r="BN218" s="113">
        <v>63.15</v>
      </c>
      <c r="BO218" s="98">
        <v>2.1800000000000002</v>
      </c>
      <c r="BP218" s="98">
        <v>0</v>
      </c>
      <c r="BQ218" s="113">
        <v>88.51</v>
      </c>
    </row>
    <row r="219" spans="1:69">
      <c r="A219" s="96">
        <v>42555</v>
      </c>
      <c r="B219" s="98" t="s">
        <v>783</v>
      </c>
      <c r="C219" s="98">
        <v>15.09</v>
      </c>
      <c r="D219" s="98">
        <v>20.43</v>
      </c>
      <c r="E219" s="98">
        <v>16.66</v>
      </c>
      <c r="F219" s="98">
        <v>50.78</v>
      </c>
      <c r="G219" s="98">
        <v>17</v>
      </c>
      <c r="H219" s="98">
        <v>19.98</v>
      </c>
      <c r="I219" s="98">
        <v>4.1500000000000004</v>
      </c>
      <c r="J219" s="98">
        <v>13.44</v>
      </c>
      <c r="K219" s="98">
        <v>20.43</v>
      </c>
      <c r="L219" s="98">
        <v>16.66</v>
      </c>
      <c r="M219" s="98">
        <v>52.68</v>
      </c>
      <c r="N219" s="98">
        <v>33.549999999999997</v>
      </c>
      <c r="O219" s="98">
        <v>19.489999999999998</v>
      </c>
      <c r="P219" s="98">
        <v>19.649999999999999</v>
      </c>
      <c r="Q219" s="98">
        <v>4.1500000000000004</v>
      </c>
      <c r="R219" s="98">
        <v>13.44</v>
      </c>
      <c r="S219" s="98">
        <v>17.68</v>
      </c>
      <c r="T219" s="98">
        <v>52.68</v>
      </c>
      <c r="U219" s="98">
        <v>33.549999999999997</v>
      </c>
      <c r="V219" s="98">
        <v>19.489999999999998</v>
      </c>
      <c r="W219" s="98">
        <v>19.649999999999999</v>
      </c>
      <c r="X219" s="98">
        <v>4.1500000000000004</v>
      </c>
      <c r="Y219" s="98">
        <v>15.09</v>
      </c>
      <c r="Z219" s="98">
        <v>21.83</v>
      </c>
      <c r="AA219" s="98">
        <v>17.8</v>
      </c>
      <c r="AB219" s="98">
        <v>53.18</v>
      </c>
      <c r="AC219" s="98">
        <v>74.150000000000006</v>
      </c>
      <c r="AD219" s="98">
        <v>52.78</v>
      </c>
      <c r="AE219" s="98">
        <v>4.1500000000000004</v>
      </c>
      <c r="AF219" s="98">
        <v>13.44</v>
      </c>
      <c r="AG219" s="98">
        <v>21.83</v>
      </c>
      <c r="AH219" s="98">
        <v>17.8</v>
      </c>
      <c r="AI219" s="98">
        <v>33.49</v>
      </c>
      <c r="AJ219" s="98">
        <v>35.909999999999997</v>
      </c>
      <c r="AK219" s="98">
        <v>68.81</v>
      </c>
      <c r="AL219" s="98">
        <v>68.91</v>
      </c>
      <c r="AM219" s="98">
        <v>4.1500000000000004</v>
      </c>
      <c r="AN219" s="98">
        <v>13.44</v>
      </c>
      <c r="AO219" s="98">
        <v>18.89</v>
      </c>
      <c r="AP219" s="98">
        <v>33.49</v>
      </c>
      <c r="AQ219" s="98">
        <v>35.909999999999997</v>
      </c>
      <c r="AR219" s="98">
        <v>68.81</v>
      </c>
      <c r="AS219" s="98">
        <v>68.91</v>
      </c>
      <c r="AT219" s="98">
        <v>4.1500000000000004</v>
      </c>
      <c r="AU219" s="98">
        <v>13.44</v>
      </c>
      <c r="AV219" s="98">
        <v>163</v>
      </c>
      <c r="AW219" s="98">
        <v>194.19</v>
      </c>
      <c r="AX219" s="98">
        <v>17.8</v>
      </c>
      <c r="AY219" s="98">
        <v>65.599999999999994</v>
      </c>
      <c r="AZ219" s="98">
        <v>3.89</v>
      </c>
      <c r="BA219" s="98">
        <v>60.07</v>
      </c>
      <c r="BB219" s="98">
        <v>3.89</v>
      </c>
      <c r="BC219" s="98">
        <v>60.07</v>
      </c>
      <c r="BD219" s="98">
        <v>3.89</v>
      </c>
      <c r="BE219" s="98">
        <v>19.77</v>
      </c>
      <c r="BF219" s="98">
        <v>2.78</v>
      </c>
      <c r="BG219" s="98">
        <v>2.4900000000000002</v>
      </c>
      <c r="BH219" s="113">
        <v>74.22</v>
      </c>
      <c r="BI219" s="98">
        <v>3.89</v>
      </c>
      <c r="BJ219" s="98">
        <v>2.1</v>
      </c>
      <c r="BK219" s="113">
        <v>75.47</v>
      </c>
      <c r="BL219" s="98">
        <v>3.89</v>
      </c>
      <c r="BM219" s="98">
        <v>0</v>
      </c>
      <c r="BN219" s="113">
        <v>54.77</v>
      </c>
      <c r="BO219" s="98">
        <v>2.1800000000000002</v>
      </c>
      <c r="BP219" s="98">
        <v>0</v>
      </c>
      <c r="BQ219" s="113">
        <v>75.44</v>
      </c>
    </row>
    <row r="220" spans="1:69">
      <c r="A220" s="96">
        <v>42555</v>
      </c>
      <c r="B220" s="98" t="s">
        <v>804</v>
      </c>
      <c r="C220" s="98">
        <v>15.09</v>
      </c>
      <c r="D220" s="98">
        <v>20.54</v>
      </c>
      <c r="E220" s="98">
        <v>16.7</v>
      </c>
      <c r="F220" s="98">
        <v>50.78</v>
      </c>
      <c r="G220" s="98">
        <v>17</v>
      </c>
      <c r="H220" s="98">
        <v>19.98</v>
      </c>
      <c r="I220" s="98">
        <v>4.1500000000000004</v>
      </c>
      <c r="J220" s="98">
        <v>13.44</v>
      </c>
      <c r="K220" s="98">
        <v>20.54</v>
      </c>
      <c r="L220" s="98">
        <v>16.7</v>
      </c>
      <c r="M220" s="98">
        <v>52.68</v>
      </c>
      <c r="N220" s="98">
        <v>33.549999999999997</v>
      </c>
      <c r="O220" s="98">
        <v>19.489999999999998</v>
      </c>
      <c r="P220" s="98">
        <v>19.649999999999999</v>
      </c>
      <c r="Q220" s="98">
        <v>4.1500000000000004</v>
      </c>
      <c r="R220" s="98">
        <v>13.44</v>
      </c>
      <c r="S220" s="98">
        <v>17.73</v>
      </c>
      <c r="T220" s="98">
        <v>52.68</v>
      </c>
      <c r="U220" s="98">
        <v>33.549999999999997</v>
      </c>
      <c r="V220" s="98">
        <v>19.489999999999998</v>
      </c>
      <c r="W220" s="98">
        <v>19.649999999999999</v>
      </c>
      <c r="X220" s="98">
        <v>4.1500000000000004</v>
      </c>
      <c r="Y220" s="98">
        <v>15.09</v>
      </c>
      <c r="Z220" s="98">
        <v>21.94</v>
      </c>
      <c r="AA220" s="98">
        <v>17.84</v>
      </c>
      <c r="AB220" s="98">
        <v>53.18</v>
      </c>
      <c r="AC220" s="98">
        <v>74.150000000000006</v>
      </c>
      <c r="AD220" s="98">
        <v>52.78</v>
      </c>
      <c r="AE220" s="98">
        <v>4.1500000000000004</v>
      </c>
      <c r="AF220" s="98">
        <v>13.44</v>
      </c>
      <c r="AG220" s="98">
        <v>21.94</v>
      </c>
      <c r="AH220" s="98">
        <v>17.84</v>
      </c>
      <c r="AI220" s="98">
        <v>33.49</v>
      </c>
      <c r="AJ220" s="98">
        <v>35.909999999999997</v>
      </c>
      <c r="AK220" s="98">
        <v>68.81</v>
      </c>
      <c r="AL220" s="98">
        <v>68.91</v>
      </c>
      <c r="AM220" s="98">
        <v>4.1500000000000004</v>
      </c>
      <c r="AN220" s="98">
        <v>13.44</v>
      </c>
      <c r="AO220" s="98">
        <v>18.95</v>
      </c>
      <c r="AP220" s="98">
        <v>33.49</v>
      </c>
      <c r="AQ220" s="98">
        <v>35.909999999999997</v>
      </c>
      <c r="AR220" s="98">
        <v>68.81</v>
      </c>
      <c r="AS220" s="98">
        <v>68.91</v>
      </c>
      <c r="AT220" s="98">
        <v>4.1500000000000004</v>
      </c>
      <c r="AU220" s="98">
        <v>13.44</v>
      </c>
      <c r="AV220" s="98">
        <v>163.11000000000001</v>
      </c>
      <c r="AW220" s="98">
        <v>194.3</v>
      </c>
      <c r="AX220" s="98">
        <v>17.84</v>
      </c>
      <c r="AY220" s="98">
        <v>65.599999999999994</v>
      </c>
      <c r="AZ220" s="98">
        <v>3.89</v>
      </c>
      <c r="BA220" s="98">
        <v>60.12</v>
      </c>
      <c r="BB220" s="98">
        <v>3.89</v>
      </c>
      <c r="BC220" s="98">
        <v>60.12</v>
      </c>
      <c r="BD220" s="98">
        <v>3.89</v>
      </c>
      <c r="BE220" s="98">
        <v>19.79</v>
      </c>
      <c r="BF220" s="98">
        <v>2.78</v>
      </c>
      <c r="BG220" s="98">
        <v>2.4900000000000002</v>
      </c>
      <c r="BH220" s="113">
        <v>74.27</v>
      </c>
      <c r="BI220" s="98">
        <v>3.89</v>
      </c>
      <c r="BJ220" s="98">
        <v>2.1</v>
      </c>
      <c r="BK220" s="113">
        <v>75.52</v>
      </c>
      <c r="BL220" s="98">
        <v>3.89</v>
      </c>
      <c r="BM220" s="98">
        <v>0</v>
      </c>
      <c r="BN220" s="113">
        <v>54.82</v>
      </c>
      <c r="BO220" s="98">
        <v>2.1800000000000002</v>
      </c>
      <c r="BP220" s="98">
        <v>0</v>
      </c>
      <c r="BQ220" s="113">
        <v>75.489999999999995</v>
      </c>
    </row>
    <row r="221" spans="1:69">
      <c r="A221" s="96">
        <v>42555</v>
      </c>
      <c r="B221" s="98" t="s">
        <v>810</v>
      </c>
      <c r="C221" s="98">
        <v>15.49</v>
      </c>
      <c r="D221" s="98">
        <v>20.260000000000002</v>
      </c>
      <c r="E221" s="98">
        <v>16.489999999999998</v>
      </c>
      <c r="F221" s="98">
        <v>50.46</v>
      </c>
      <c r="G221" s="98">
        <v>17</v>
      </c>
      <c r="H221" s="98">
        <v>19.41</v>
      </c>
      <c r="I221" s="98">
        <v>4.1500000000000004</v>
      </c>
      <c r="J221" s="98">
        <v>13.65</v>
      </c>
      <c r="K221" s="98">
        <v>20.260000000000002</v>
      </c>
      <c r="L221" s="98">
        <v>16.489999999999998</v>
      </c>
      <c r="M221" s="98">
        <v>51.26</v>
      </c>
      <c r="N221" s="98">
        <v>34.42</v>
      </c>
      <c r="O221" s="98">
        <v>19.32</v>
      </c>
      <c r="P221" s="98">
        <v>19.350000000000001</v>
      </c>
      <c r="Q221" s="98">
        <v>4.1500000000000004</v>
      </c>
      <c r="R221" s="98">
        <v>13.65</v>
      </c>
      <c r="S221" s="98">
        <v>17.510000000000002</v>
      </c>
      <c r="T221" s="98">
        <v>51.26</v>
      </c>
      <c r="U221" s="98">
        <v>34.42</v>
      </c>
      <c r="V221" s="98">
        <v>19.32</v>
      </c>
      <c r="W221" s="98">
        <v>19.350000000000001</v>
      </c>
      <c r="X221" s="98">
        <v>4.1500000000000004</v>
      </c>
      <c r="Y221" s="98">
        <v>15.49</v>
      </c>
      <c r="Z221" s="98">
        <v>21.61</v>
      </c>
      <c r="AA221" s="98">
        <v>17.59</v>
      </c>
      <c r="AB221" s="98">
        <v>52.9</v>
      </c>
      <c r="AC221" s="98">
        <v>74.17</v>
      </c>
      <c r="AD221" s="98">
        <v>52.78</v>
      </c>
      <c r="AE221" s="98">
        <v>4.1500000000000004</v>
      </c>
      <c r="AF221" s="98">
        <v>13.65</v>
      </c>
      <c r="AG221" s="98">
        <v>21.61</v>
      </c>
      <c r="AH221" s="98">
        <v>17.59</v>
      </c>
      <c r="AI221" s="98">
        <v>33.32</v>
      </c>
      <c r="AJ221" s="98">
        <v>35.72</v>
      </c>
      <c r="AK221" s="98">
        <v>68.819999999999993</v>
      </c>
      <c r="AL221" s="98">
        <v>68.92</v>
      </c>
      <c r="AM221" s="98">
        <v>4.1500000000000004</v>
      </c>
      <c r="AN221" s="98">
        <v>13.65</v>
      </c>
      <c r="AO221" s="98">
        <v>18.670000000000002</v>
      </c>
      <c r="AP221" s="98">
        <v>33.32</v>
      </c>
      <c r="AQ221" s="98">
        <v>35.72</v>
      </c>
      <c r="AR221" s="98">
        <v>68.819999999999993</v>
      </c>
      <c r="AS221" s="98">
        <v>68.92</v>
      </c>
      <c r="AT221" s="98">
        <v>4.1500000000000004</v>
      </c>
      <c r="AU221" s="98">
        <v>13.65</v>
      </c>
      <c r="AV221" s="98">
        <v>162.5</v>
      </c>
      <c r="AW221" s="98">
        <v>193.62</v>
      </c>
      <c r="AX221" s="98">
        <v>17.59</v>
      </c>
      <c r="AY221" s="98">
        <v>65.599999999999994</v>
      </c>
      <c r="AZ221" s="98">
        <v>3.94</v>
      </c>
      <c r="BA221" s="98">
        <v>59.76</v>
      </c>
      <c r="BB221" s="98">
        <v>3.94</v>
      </c>
      <c r="BC221" s="98">
        <v>59.76</v>
      </c>
      <c r="BD221" s="98">
        <v>3.94</v>
      </c>
      <c r="BE221" s="98">
        <v>19.690000000000001</v>
      </c>
      <c r="BF221" s="98">
        <v>2.78</v>
      </c>
      <c r="BG221" s="98">
        <v>2.4900000000000002</v>
      </c>
      <c r="BH221" s="113">
        <v>74.02</v>
      </c>
      <c r="BI221" s="98">
        <v>3.94</v>
      </c>
      <c r="BJ221" s="98">
        <v>2.13</v>
      </c>
      <c r="BK221" s="113">
        <v>75.13</v>
      </c>
      <c r="BL221" s="98">
        <v>3.94</v>
      </c>
      <c r="BM221" s="98">
        <v>0</v>
      </c>
      <c r="BN221" s="113">
        <v>54.49</v>
      </c>
      <c r="BO221" s="98">
        <v>2.1800000000000002</v>
      </c>
      <c r="BP221" s="98">
        <v>0</v>
      </c>
      <c r="BQ221" s="113">
        <v>75.099999999999994</v>
      </c>
    </row>
    <row r="222" spans="1:69">
      <c r="A222" s="96">
        <v>42555</v>
      </c>
      <c r="B222" s="98" t="s">
        <v>813</v>
      </c>
      <c r="C222" s="98">
        <v>15.09</v>
      </c>
      <c r="D222" s="98">
        <v>19.82</v>
      </c>
      <c r="E222" s="98">
        <v>16.13</v>
      </c>
      <c r="F222" s="98">
        <v>50.78</v>
      </c>
      <c r="G222" s="98">
        <v>17</v>
      </c>
      <c r="H222" s="98">
        <v>19.98</v>
      </c>
      <c r="I222" s="98">
        <v>4.1500000000000004</v>
      </c>
      <c r="J222" s="98">
        <v>13.44</v>
      </c>
      <c r="K222" s="98">
        <v>19.82</v>
      </c>
      <c r="L222" s="98">
        <v>16.13</v>
      </c>
      <c r="M222" s="98">
        <v>52.68</v>
      </c>
      <c r="N222" s="98">
        <v>33.549999999999997</v>
      </c>
      <c r="O222" s="98">
        <v>19.489999999999998</v>
      </c>
      <c r="P222" s="98">
        <v>19.649999999999999</v>
      </c>
      <c r="Q222" s="98">
        <v>4.1500000000000004</v>
      </c>
      <c r="R222" s="98">
        <v>13.44</v>
      </c>
      <c r="S222" s="98">
        <v>17.12</v>
      </c>
      <c r="T222" s="98">
        <v>52.68</v>
      </c>
      <c r="U222" s="98">
        <v>33.549999999999997</v>
      </c>
      <c r="V222" s="98">
        <v>19.489999999999998</v>
      </c>
      <c r="W222" s="98">
        <v>19.649999999999999</v>
      </c>
      <c r="X222" s="98">
        <v>4.1500000000000004</v>
      </c>
      <c r="Y222" s="98">
        <v>15.09</v>
      </c>
      <c r="Z222" s="98">
        <v>21.17</v>
      </c>
      <c r="AA222" s="98">
        <v>17.23</v>
      </c>
      <c r="AB222" s="98">
        <v>53.18</v>
      </c>
      <c r="AC222" s="98">
        <v>74.150000000000006</v>
      </c>
      <c r="AD222" s="98">
        <v>52.78</v>
      </c>
      <c r="AE222" s="98">
        <v>4.1500000000000004</v>
      </c>
      <c r="AF222" s="98">
        <v>13.44</v>
      </c>
      <c r="AG222" s="98">
        <v>21.17</v>
      </c>
      <c r="AH222" s="98">
        <v>17.23</v>
      </c>
      <c r="AI222" s="98">
        <v>33.49</v>
      </c>
      <c r="AJ222" s="98">
        <v>35.909999999999997</v>
      </c>
      <c r="AK222" s="98">
        <v>68.81</v>
      </c>
      <c r="AL222" s="98">
        <v>68.91</v>
      </c>
      <c r="AM222" s="98">
        <v>4.1500000000000004</v>
      </c>
      <c r="AN222" s="98">
        <v>13.44</v>
      </c>
      <c r="AO222" s="98">
        <v>18.29</v>
      </c>
      <c r="AP222" s="98">
        <v>33.49</v>
      </c>
      <c r="AQ222" s="98">
        <v>35.909999999999997</v>
      </c>
      <c r="AR222" s="98">
        <v>68.81</v>
      </c>
      <c r="AS222" s="98">
        <v>68.91</v>
      </c>
      <c r="AT222" s="98">
        <v>4.1500000000000004</v>
      </c>
      <c r="AU222" s="98">
        <v>13.44</v>
      </c>
      <c r="AV222" s="98">
        <v>162.35</v>
      </c>
      <c r="AW222" s="98">
        <v>193.54</v>
      </c>
      <c r="AX222" s="98">
        <v>17.23</v>
      </c>
      <c r="AY222" s="98">
        <v>65.599999999999994</v>
      </c>
      <c r="AZ222" s="98">
        <v>3.89</v>
      </c>
      <c r="BA222" s="98">
        <v>59.47</v>
      </c>
      <c r="BB222" s="98">
        <v>3.89</v>
      </c>
      <c r="BC222" s="98">
        <v>59.47</v>
      </c>
      <c r="BD222" s="98">
        <v>3.89</v>
      </c>
      <c r="BE222" s="98">
        <v>19.62</v>
      </c>
      <c r="BF222" s="98">
        <v>2.78</v>
      </c>
      <c r="BG222" s="98">
        <v>2.4900000000000002</v>
      </c>
      <c r="BH222" s="113">
        <v>73.63</v>
      </c>
      <c r="BI222" s="98">
        <v>3.89</v>
      </c>
      <c r="BJ222" s="98">
        <v>2.1</v>
      </c>
      <c r="BK222" s="113">
        <v>74.87</v>
      </c>
      <c r="BL222" s="98">
        <v>3.89</v>
      </c>
      <c r="BM222" s="98">
        <v>0</v>
      </c>
      <c r="BN222" s="113">
        <v>54.18</v>
      </c>
      <c r="BO222" s="98">
        <v>2.1800000000000002</v>
      </c>
      <c r="BP222" s="98">
        <v>0</v>
      </c>
      <c r="BQ222" s="113">
        <v>74.84</v>
      </c>
    </row>
    <row r="223" spans="1:69">
      <c r="A223" s="96">
        <v>42555</v>
      </c>
      <c r="B223" s="98" t="s">
        <v>819</v>
      </c>
      <c r="C223" s="98">
        <v>15.49</v>
      </c>
      <c r="D223" s="98">
        <v>20.260000000000002</v>
      </c>
      <c r="E223" s="98">
        <v>16.489999999999998</v>
      </c>
      <c r="F223" s="98">
        <v>50.46</v>
      </c>
      <c r="G223" s="98">
        <v>17</v>
      </c>
      <c r="H223" s="98">
        <v>19.41</v>
      </c>
      <c r="I223" s="98">
        <v>4.1500000000000004</v>
      </c>
      <c r="J223" s="98">
        <v>13.65</v>
      </c>
      <c r="K223" s="98">
        <v>20.260000000000002</v>
      </c>
      <c r="L223" s="98">
        <v>16.489999999999998</v>
      </c>
      <c r="M223" s="98">
        <v>51.26</v>
      </c>
      <c r="N223" s="98">
        <v>34.42</v>
      </c>
      <c r="O223" s="98">
        <v>19.32</v>
      </c>
      <c r="P223" s="98">
        <v>19.350000000000001</v>
      </c>
      <c r="Q223" s="98">
        <v>4.1500000000000004</v>
      </c>
      <c r="R223" s="98">
        <v>13.65</v>
      </c>
      <c r="S223" s="98">
        <v>17.510000000000002</v>
      </c>
      <c r="T223" s="98">
        <v>51.26</v>
      </c>
      <c r="U223" s="98">
        <v>34.42</v>
      </c>
      <c r="V223" s="98">
        <v>19.32</v>
      </c>
      <c r="W223" s="98">
        <v>19.350000000000001</v>
      </c>
      <c r="X223" s="98">
        <v>4.1500000000000004</v>
      </c>
      <c r="Y223" s="98">
        <v>15.49</v>
      </c>
      <c r="Z223" s="98">
        <v>21.61</v>
      </c>
      <c r="AA223" s="98">
        <v>17.59</v>
      </c>
      <c r="AB223" s="98">
        <v>52.9</v>
      </c>
      <c r="AC223" s="98">
        <v>74.17</v>
      </c>
      <c r="AD223" s="98">
        <v>52.78</v>
      </c>
      <c r="AE223" s="98">
        <v>4.1500000000000004</v>
      </c>
      <c r="AF223" s="98">
        <v>13.65</v>
      </c>
      <c r="AG223" s="98">
        <v>21.61</v>
      </c>
      <c r="AH223" s="98">
        <v>17.59</v>
      </c>
      <c r="AI223" s="98">
        <v>33.32</v>
      </c>
      <c r="AJ223" s="98">
        <v>35.72</v>
      </c>
      <c r="AK223" s="98">
        <v>68.819999999999993</v>
      </c>
      <c r="AL223" s="98">
        <v>68.92</v>
      </c>
      <c r="AM223" s="98">
        <v>4.1500000000000004</v>
      </c>
      <c r="AN223" s="98">
        <v>13.65</v>
      </c>
      <c r="AO223" s="98">
        <v>18.670000000000002</v>
      </c>
      <c r="AP223" s="98">
        <v>33.32</v>
      </c>
      <c r="AQ223" s="98">
        <v>35.72</v>
      </c>
      <c r="AR223" s="98">
        <v>68.819999999999993</v>
      </c>
      <c r="AS223" s="98">
        <v>68.92</v>
      </c>
      <c r="AT223" s="98">
        <v>4.1500000000000004</v>
      </c>
      <c r="AU223" s="98">
        <v>13.65</v>
      </c>
      <c r="AV223" s="98">
        <v>162.5</v>
      </c>
      <c r="AW223" s="98">
        <v>193.62</v>
      </c>
      <c r="AX223" s="98">
        <v>17.59</v>
      </c>
      <c r="AY223" s="98">
        <v>65.599999999999994</v>
      </c>
      <c r="AZ223" s="98">
        <v>3.94</v>
      </c>
      <c r="BA223" s="98">
        <v>59.76</v>
      </c>
      <c r="BB223" s="98">
        <v>3.94</v>
      </c>
      <c r="BC223" s="98">
        <v>59.76</v>
      </c>
      <c r="BD223" s="98">
        <v>3.94</v>
      </c>
      <c r="BE223" s="98">
        <v>19.690000000000001</v>
      </c>
      <c r="BF223" s="98">
        <v>2.78</v>
      </c>
      <c r="BG223" s="98">
        <v>2.4900000000000002</v>
      </c>
      <c r="BH223" s="113">
        <v>74.02</v>
      </c>
      <c r="BI223" s="98">
        <v>3.94</v>
      </c>
      <c r="BJ223" s="98">
        <v>2.13</v>
      </c>
      <c r="BK223" s="113">
        <v>75.13</v>
      </c>
      <c r="BL223" s="98">
        <v>3.94</v>
      </c>
      <c r="BM223" s="98">
        <v>0</v>
      </c>
      <c r="BN223" s="113">
        <v>54.49</v>
      </c>
      <c r="BO223" s="98">
        <v>2.1800000000000002</v>
      </c>
      <c r="BP223" s="98">
        <v>0</v>
      </c>
      <c r="BQ223" s="113">
        <v>75.099999999999994</v>
      </c>
    </row>
    <row r="224" spans="1:69">
      <c r="A224" s="96">
        <v>42555</v>
      </c>
      <c r="B224" s="98" t="s">
        <v>831</v>
      </c>
      <c r="C224" s="98">
        <v>15.09</v>
      </c>
      <c r="D224" s="98">
        <v>20.93</v>
      </c>
      <c r="E224" s="98">
        <v>17.03</v>
      </c>
      <c r="F224" s="98">
        <v>50.78</v>
      </c>
      <c r="G224" s="98">
        <v>17</v>
      </c>
      <c r="H224" s="98">
        <v>19.98</v>
      </c>
      <c r="I224" s="98">
        <v>4.1500000000000004</v>
      </c>
      <c r="J224" s="98">
        <v>13.44</v>
      </c>
      <c r="K224" s="98">
        <v>20.93</v>
      </c>
      <c r="L224" s="98">
        <v>17.03</v>
      </c>
      <c r="M224" s="98">
        <v>52.68</v>
      </c>
      <c r="N224" s="98">
        <v>33.549999999999997</v>
      </c>
      <c r="O224" s="98">
        <v>19.489999999999998</v>
      </c>
      <c r="P224" s="98">
        <v>19.649999999999999</v>
      </c>
      <c r="Q224" s="98">
        <v>4.1500000000000004</v>
      </c>
      <c r="R224" s="98">
        <v>13.44</v>
      </c>
      <c r="S224" s="98">
        <v>18.09</v>
      </c>
      <c r="T224" s="98">
        <v>52.68</v>
      </c>
      <c r="U224" s="98">
        <v>33.549999999999997</v>
      </c>
      <c r="V224" s="98">
        <v>19.489999999999998</v>
      </c>
      <c r="W224" s="98">
        <v>19.649999999999999</v>
      </c>
      <c r="X224" s="98">
        <v>4.1500000000000004</v>
      </c>
      <c r="Y224" s="98">
        <v>15.09</v>
      </c>
      <c r="Z224" s="98">
        <v>22.36</v>
      </c>
      <c r="AA224" s="98">
        <v>18.2</v>
      </c>
      <c r="AB224" s="98">
        <v>53.18</v>
      </c>
      <c r="AC224" s="98">
        <v>74.150000000000006</v>
      </c>
      <c r="AD224" s="98">
        <v>52.78</v>
      </c>
      <c r="AE224" s="98">
        <v>4.1500000000000004</v>
      </c>
      <c r="AF224" s="98">
        <v>13.44</v>
      </c>
      <c r="AG224" s="98">
        <v>22.36</v>
      </c>
      <c r="AH224" s="98">
        <v>18.2</v>
      </c>
      <c r="AI224" s="98">
        <v>33.49</v>
      </c>
      <c r="AJ224" s="98">
        <v>35.909999999999997</v>
      </c>
      <c r="AK224" s="98">
        <v>68.81</v>
      </c>
      <c r="AL224" s="98">
        <v>68.91</v>
      </c>
      <c r="AM224" s="98">
        <v>4.1500000000000004</v>
      </c>
      <c r="AN224" s="98">
        <v>13.44</v>
      </c>
      <c r="AO224" s="98">
        <v>19.32</v>
      </c>
      <c r="AP224" s="98">
        <v>33.49</v>
      </c>
      <c r="AQ224" s="98">
        <v>35.909999999999997</v>
      </c>
      <c r="AR224" s="98">
        <v>68.81</v>
      </c>
      <c r="AS224" s="98">
        <v>68.91</v>
      </c>
      <c r="AT224" s="98">
        <v>4.1500000000000004</v>
      </c>
      <c r="AU224" s="98">
        <v>13.44</v>
      </c>
      <c r="AV224" s="98">
        <v>163.53</v>
      </c>
      <c r="AW224" s="98">
        <v>194.72</v>
      </c>
      <c r="AX224" s="98">
        <v>18.2</v>
      </c>
      <c r="AY224" s="98">
        <v>65.599999999999994</v>
      </c>
      <c r="AZ224" s="98">
        <v>3.89</v>
      </c>
      <c r="BA224" s="98">
        <v>60.5</v>
      </c>
      <c r="BB224" s="98">
        <v>3.89</v>
      </c>
      <c r="BC224" s="98">
        <v>60.5</v>
      </c>
      <c r="BD224" s="98">
        <v>3.89</v>
      </c>
      <c r="BE224" s="98">
        <v>19.89</v>
      </c>
      <c r="BF224" s="98">
        <v>2.78</v>
      </c>
      <c r="BG224" s="98">
        <v>2.4900000000000002</v>
      </c>
      <c r="BH224" s="113">
        <v>74.64</v>
      </c>
      <c r="BI224" s="98">
        <v>3.89</v>
      </c>
      <c r="BJ224" s="98">
        <v>2.1</v>
      </c>
      <c r="BK224" s="113">
        <v>75.900000000000006</v>
      </c>
      <c r="BL224" s="98">
        <v>3.89</v>
      </c>
      <c r="BM224" s="98">
        <v>0</v>
      </c>
      <c r="BN224" s="113">
        <v>55.19</v>
      </c>
      <c r="BO224" s="98">
        <v>2.1800000000000002</v>
      </c>
      <c r="BP224" s="98">
        <v>0</v>
      </c>
      <c r="BQ224" s="113">
        <v>75.87</v>
      </c>
    </row>
    <row r="225" spans="1:69">
      <c r="A225" s="96">
        <v>42555</v>
      </c>
      <c r="B225" s="98" t="s">
        <v>837</v>
      </c>
      <c r="C225" s="98">
        <v>15.49</v>
      </c>
      <c r="D225" s="98">
        <v>20.260000000000002</v>
      </c>
      <c r="E225" s="98">
        <v>16.489999999999998</v>
      </c>
      <c r="F225" s="98">
        <v>50.46</v>
      </c>
      <c r="G225" s="98">
        <v>17</v>
      </c>
      <c r="H225" s="98">
        <v>19.41</v>
      </c>
      <c r="I225" s="98">
        <v>4.1500000000000004</v>
      </c>
      <c r="J225" s="98">
        <v>13.65</v>
      </c>
      <c r="K225" s="98">
        <v>20.260000000000002</v>
      </c>
      <c r="L225" s="98">
        <v>16.489999999999998</v>
      </c>
      <c r="M225" s="98">
        <v>51.26</v>
      </c>
      <c r="N225" s="98">
        <v>34.42</v>
      </c>
      <c r="O225" s="98">
        <v>19.32</v>
      </c>
      <c r="P225" s="98">
        <v>19.350000000000001</v>
      </c>
      <c r="Q225" s="98">
        <v>4.1500000000000004</v>
      </c>
      <c r="R225" s="98">
        <v>13.65</v>
      </c>
      <c r="S225" s="98">
        <v>17.510000000000002</v>
      </c>
      <c r="T225" s="98">
        <v>51.26</v>
      </c>
      <c r="U225" s="98">
        <v>34.42</v>
      </c>
      <c r="V225" s="98">
        <v>19.32</v>
      </c>
      <c r="W225" s="98">
        <v>19.350000000000001</v>
      </c>
      <c r="X225" s="98">
        <v>4.1500000000000004</v>
      </c>
      <c r="Y225" s="98">
        <v>15.49</v>
      </c>
      <c r="Z225" s="98">
        <v>21.61</v>
      </c>
      <c r="AA225" s="98">
        <v>17.59</v>
      </c>
      <c r="AB225" s="98">
        <v>52.9</v>
      </c>
      <c r="AC225" s="98">
        <v>74.17</v>
      </c>
      <c r="AD225" s="98">
        <v>52.78</v>
      </c>
      <c r="AE225" s="98">
        <v>4.1500000000000004</v>
      </c>
      <c r="AF225" s="98">
        <v>13.65</v>
      </c>
      <c r="AG225" s="98">
        <v>21.61</v>
      </c>
      <c r="AH225" s="98">
        <v>17.59</v>
      </c>
      <c r="AI225" s="98">
        <v>33.32</v>
      </c>
      <c r="AJ225" s="98">
        <v>35.72</v>
      </c>
      <c r="AK225" s="98">
        <v>68.819999999999993</v>
      </c>
      <c r="AL225" s="98">
        <v>68.92</v>
      </c>
      <c r="AM225" s="98">
        <v>4.1500000000000004</v>
      </c>
      <c r="AN225" s="98">
        <v>13.65</v>
      </c>
      <c r="AO225" s="98">
        <v>18.670000000000002</v>
      </c>
      <c r="AP225" s="98">
        <v>33.32</v>
      </c>
      <c r="AQ225" s="98">
        <v>35.72</v>
      </c>
      <c r="AR225" s="98">
        <v>68.819999999999993</v>
      </c>
      <c r="AS225" s="98">
        <v>68.92</v>
      </c>
      <c r="AT225" s="98">
        <v>4.1500000000000004</v>
      </c>
      <c r="AU225" s="98">
        <v>13.65</v>
      </c>
      <c r="AV225" s="98">
        <v>162.5</v>
      </c>
      <c r="AW225" s="98">
        <v>193.62</v>
      </c>
      <c r="AX225" s="98">
        <v>17.59</v>
      </c>
      <c r="AY225" s="98">
        <v>65.599999999999994</v>
      </c>
      <c r="AZ225" s="98">
        <v>3.94</v>
      </c>
      <c r="BA225" s="98">
        <v>59.76</v>
      </c>
      <c r="BB225" s="98">
        <v>3.94</v>
      </c>
      <c r="BC225" s="98">
        <v>59.76</v>
      </c>
      <c r="BD225" s="98">
        <v>3.94</v>
      </c>
      <c r="BE225" s="98">
        <v>19.690000000000001</v>
      </c>
      <c r="BF225" s="98">
        <v>2.78</v>
      </c>
      <c r="BG225" s="98">
        <v>2.4900000000000002</v>
      </c>
      <c r="BH225" s="113">
        <v>74.02</v>
      </c>
      <c r="BI225" s="98">
        <v>3.94</v>
      </c>
      <c r="BJ225" s="98">
        <v>2.13</v>
      </c>
      <c r="BK225" s="113">
        <v>75.13</v>
      </c>
      <c r="BL225" s="98">
        <v>3.94</v>
      </c>
      <c r="BM225" s="98">
        <v>0</v>
      </c>
      <c r="BN225" s="113">
        <v>54.49</v>
      </c>
      <c r="BO225" s="98">
        <v>2.1800000000000002</v>
      </c>
      <c r="BP225" s="98">
        <v>0</v>
      </c>
      <c r="BQ225" s="113">
        <v>75.099999999999994</v>
      </c>
    </row>
    <row r="226" spans="1:69">
      <c r="A226" s="96">
        <v>42555</v>
      </c>
      <c r="B226" s="98" t="s">
        <v>840</v>
      </c>
      <c r="C226" s="98">
        <v>15.09</v>
      </c>
      <c r="D226" s="98">
        <v>20.93</v>
      </c>
      <c r="E226" s="98">
        <v>17.03</v>
      </c>
      <c r="F226" s="98">
        <v>50.78</v>
      </c>
      <c r="G226" s="98">
        <v>17</v>
      </c>
      <c r="H226" s="98">
        <v>19.98</v>
      </c>
      <c r="I226" s="98">
        <v>4.1500000000000004</v>
      </c>
      <c r="J226" s="98">
        <v>13.44</v>
      </c>
      <c r="K226" s="98">
        <v>20.93</v>
      </c>
      <c r="L226" s="98">
        <v>17.03</v>
      </c>
      <c r="M226" s="98">
        <v>52.68</v>
      </c>
      <c r="N226" s="98">
        <v>33.549999999999997</v>
      </c>
      <c r="O226" s="98">
        <v>19.489999999999998</v>
      </c>
      <c r="P226" s="98">
        <v>19.649999999999999</v>
      </c>
      <c r="Q226" s="98">
        <v>4.1500000000000004</v>
      </c>
      <c r="R226" s="98">
        <v>13.44</v>
      </c>
      <c r="S226" s="98">
        <v>18.09</v>
      </c>
      <c r="T226" s="98">
        <v>52.68</v>
      </c>
      <c r="U226" s="98">
        <v>33.549999999999997</v>
      </c>
      <c r="V226" s="98">
        <v>19.489999999999998</v>
      </c>
      <c r="W226" s="98">
        <v>19.649999999999999</v>
      </c>
      <c r="X226" s="98">
        <v>4.1500000000000004</v>
      </c>
      <c r="Y226" s="98">
        <v>15.09</v>
      </c>
      <c r="Z226" s="98">
        <v>22.36</v>
      </c>
      <c r="AA226" s="98">
        <v>18.2</v>
      </c>
      <c r="AB226" s="98">
        <v>53.18</v>
      </c>
      <c r="AC226" s="98">
        <v>74.150000000000006</v>
      </c>
      <c r="AD226" s="98">
        <v>52.78</v>
      </c>
      <c r="AE226" s="98">
        <v>4.1500000000000004</v>
      </c>
      <c r="AF226" s="98">
        <v>13.44</v>
      </c>
      <c r="AG226" s="98">
        <v>22.36</v>
      </c>
      <c r="AH226" s="98">
        <v>18.2</v>
      </c>
      <c r="AI226" s="98">
        <v>33.49</v>
      </c>
      <c r="AJ226" s="98">
        <v>35.909999999999997</v>
      </c>
      <c r="AK226" s="98">
        <v>68.81</v>
      </c>
      <c r="AL226" s="98">
        <v>68.91</v>
      </c>
      <c r="AM226" s="98">
        <v>4.1500000000000004</v>
      </c>
      <c r="AN226" s="98">
        <v>13.44</v>
      </c>
      <c r="AO226" s="98">
        <v>19.32</v>
      </c>
      <c r="AP226" s="98">
        <v>33.49</v>
      </c>
      <c r="AQ226" s="98">
        <v>35.909999999999997</v>
      </c>
      <c r="AR226" s="98">
        <v>68.81</v>
      </c>
      <c r="AS226" s="98">
        <v>68.91</v>
      </c>
      <c r="AT226" s="98">
        <v>4.1500000000000004</v>
      </c>
      <c r="AU226" s="98">
        <v>13.44</v>
      </c>
      <c r="AV226" s="98">
        <v>163.53</v>
      </c>
      <c r="AW226" s="98">
        <v>194.72</v>
      </c>
      <c r="AX226" s="98">
        <v>18.2</v>
      </c>
      <c r="AY226" s="98">
        <v>65.599999999999994</v>
      </c>
      <c r="AZ226" s="98">
        <v>3.89</v>
      </c>
      <c r="BA226" s="98">
        <v>60.5</v>
      </c>
      <c r="BB226" s="98">
        <v>3.89</v>
      </c>
      <c r="BC226" s="98">
        <v>60.5</v>
      </c>
      <c r="BD226" s="98">
        <v>3.89</v>
      </c>
      <c r="BE226" s="98">
        <v>19.89</v>
      </c>
      <c r="BF226" s="98">
        <v>2.78</v>
      </c>
      <c r="BG226" s="98">
        <v>2.4900000000000002</v>
      </c>
      <c r="BH226" s="113">
        <v>74.64</v>
      </c>
      <c r="BI226" s="98">
        <v>3.89</v>
      </c>
      <c r="BJ226" s="98">
        <v>2.1</v>
      </c>
      <c r="BK226" s="113">
        <v>75.900000000000006</v>
      </c>
      <c r="BL226" s="98">
        <v>3.89</v>
      </c>
      <c r="BM226" s="98">
        <v>0</v>
      </c>
      <c r="BN226" s="113">
        <v>55.19</v>
      </c>
      <c r="BO226" s="98">
        <v>2.1800000000000002</v>
      </c>
      <c r="BP226" s="98">
        <v>0</v>
      </c>
      <c r="BQ226" s="113">
        <v>75.87</v>
      </c>
    </row>
    <row r="227" spans="1:69">
      <c r="A227" s="96">
        <v>42555</v>
      </c>
      <c r="B227" s="98" t="s">
        <v>843</v>
      </c>
      <c r="C227" s="98">
        <v>15.49</v>
      </c>
      <c r="D227" s="98">
        <v>20.72</v>
      </c>
      <c r="E227" s="98">
        <v>16.86</v>
      </c>
      <c r="F227" s="98">
        <v>50.46</v>
      </c>
      <c r="G227" s="98">
        <v>17</v>
      </c>
      <c r="H227" s="98">
        <v>19.41</v>
      </c>
      <c r="I227" s="98">
        <v>4.1500000000000004</v>
      </c>
      <c r="J227" s="98">
        <v>13.65</v>
      </c>
      <c r="K227" s="98">
        <v>20.72</v>
      </c>
      <c r="L227" s="98">
        <v>16.86</v>
      </c>
      <c r="M227" s="98">
        <v>51.26</v>
      </c>
      <c r="N227" s="98">
        <v>34.42</v>
      </c>
      <c r="O227" s="98">
        <v>19.32</v>
      </c>
      <c r="P227" s="98">
        <v>19.350000000000001</v>
      </c>
      <c r="Q227" s="98">
        <v>4.1500000000000004</v>
      </c>
      <c r="R227" s="98">
        <v>13.65</v>
      </c>
      <c r="S227" s="98">
        <v>17.899999999999999</v>
      </c>
      <c r="T227" s="98">
        <v>51.26</v>
      </c>
      <c r="U227" s="98">
        <v>34.42</v>
      </c>
      <c r="V227" s="98">
        <v>19.32</v>
      </c>
      <c r="W227" s="98">
        <v>19.350000000000001</v>
      </c>
      <c r="X227" s="98">
        <v>4.1500000000000004</v>
      </c>
      <c r="Y227" s="98">
        <v>15.49</v>
      </c>
      <c r="Z227" s="98">
        <v>22.1</v>
      </c>
      <c r="AA227" s="98">
        <v>17.989999999999998</v>
      </c>
      <c r="AB227" s="98">
        <v>52.9</v>
      </c>
      <c r="AC227" s="98">
        <v>74.17</v>
      </c>
      <c r="AD227" s="98">
        <v>52.78</v>
      </c>
      <c r="AE227" s="98">
        <v>4.1500000000000004</v>
      </c>
      <c r="AF227" s="98">
        <v>13.65</v>
      </c>
      <c r="AG227" s="98">
        <v>22.1</v>
      </c>
      <c r="AH227" s="98">
        <v>17.989999999999998</v>
      </c>
      <c r="AI227" s="98">
        <v>33.32</v>
      </c>
      <c r="AJ227" s="98">
        <v>35.72</v>
      </c>
      <c r="AK227" s="98">
        <v>68.819999999999993</v>
      </c>
      <c r="AL227" s="98">
        <v>68.92</v>
      </c>
      <c r="AM227" s="98">
        <v>4.1500000000000004</v>
      </c>
      <c r="AN227" s="98">
        <v>13.65</v>
      </c>
      <c r="AO227" s="98">
        <v>19.100000000000001</v>
      </c>
      <c r="AP227" s="98">
        <v>33.32</v>
      </c>
      <c r="AQ227" s="98">
        <v>35.72</v>
      </c>
      <c r="AR227" s="98">
        <v>68.819999999999993</v>
      </c>
      <c r="AS227" s="98">
        <v>68.92</v>
      </c>
      <c r="AT227" s="98">
        <v>4.1500000000000004</v>
      </c>
      <c r="AU227" s="98">
        <v>13.65</v>
      </c>
      <c r="AV227" s="98">
        <v>162.99</v>
      </c>
      <c r="AW227" s="98">
        <v>194.11</v>
      </c>
      <c r="AX227" s="98">
        <v>17.989999999999998</v>
      </c>
      <c r="AY227" s="98">
        <v>65.599999999999994</v>
      </c>
      <c r="AZ227" s="98">
        <v>3.94</v>
      </c>
      <c r="BA227" s="98">
        <v>60.19</v>
      </c>
      <c r="BB227" s="98">
        <v>3.94</v>
      </c>
      <c r="BC227" s="98">
        <v>60.19</v>
      </c>
      <c r="BD227" s="98">
        <v>3.94</v>
      </c>
      <c r="BE227" s="98">
        <v>19.8</v>
      </c>
      <c r="BF227" s="98">
        <v>2.78</v>
      </c>
      <c r="BG227" s="98">
        <v>2.4900000000000002</v>
      </c>
      <c r="BH227" s="113">
        <v>74.44</v>
      </c>
      <c r="BI227" s="98">
        <v>3.94</v>
      </c>
      <c r="BJ227" s="98">
        <v>2.13</v>
      </c>
      <c r="BK227" s="113">
        <v>75.56</v>
      </c>
      <c r="BL227" s="98">
        <v>3.94</v>
      </c>
      <c r="BM227" s="98">
        <v>0</v>
      </c>
      <c r="BN227" s="113">
        <v>54.91</v>
      </c>
      <c r="BO227" s="98">
        <v>2.1800000000000002</v>
      </c>
      <c r="BP227" s="98">
        <v>0</v>
      </c>
      <c r="BQ227" s="113">
        <v>75.53</v>
      </c>
    </row>
    <row r="228" spans="1:69">
      <c r="A228" s="96">
        <v>42555</v>
      </c>
      <c r="B228" s="98" t="s">
        <v>795</v>
      </c>
      <c r="C228" s="98">
        <v>13.7</v>
      </c>
      <c r="D228" s="98">
        <v>20.82</v>
      </c>
      <c r="E228" s="98">
        <v>17.079999999999998</v>
      </c>
      <c r="F228" s="98">
        <v>54.08</v>
      </c>
      <c r="G228" s="98">
        <v>18.579999999999998</v>
      </c>
      <c r="H228" s="98">
        <v>15.89</v>
      </c>
      <c r="I228" s="98">
        <v>4.1500000000000004</v>
      </c>
      <c r="J228" s="98">
        <v>12.47</v>
      </c>
      <c r="K228" s="98">
        <v>20.82</v>
      </c>
      <c r="L228" s="98">
        <v>17.079999999999998</v>
      </c>
      <c r="M228" s="98">
        <v>50.65</v>
      </c>
      <c r="N228" s="98">
        <v>32.68</v>
      </c>
      <c r="O228" s="98">
        <v>18.75</v>
      </c>
      <c r="P228" s="98">
        <v>17.510000000000002</v>
      </c>
      <c r="Q228" s="98">
        <v>4.1500000000000004</v>
      </c>
      <c r="R228" s="98">
        <v>12.47</v>
      </c>
      <c r="S228" s="98">
        <v>18.09</v>
      </c>
      <c r="T228" s="98">
        <v>50.65</v>
      </c>
      <c r="U228" s="98">
        <v>32.68</v>
      </c>
      <c r="V228" s="98">
        <v>18.75</v>
      </c>
      <c r="W228" s="98">
        <v>17.510000000000002</v>
      </c>
      <c r="X228" s="98">
        <v>4.1500000000000004</v>
      </c>
      <c r="Y228" s="98">
        <v>13.7</v>
      </c>
      <c r="Z228" s="98">
        <v>22.37</v>
      </c>
      <c r="AA228" s="98">
        <v>18.34</v>
      </c>
      <c r="AB228" s="98">
        <v>51.21</v>
      </c>
      <c r="AC228" s="98">
        <v>72.430000000000007</v>
      </c>
      <c r="AD228" s="98">
        <v>53.45</v>
      </c>
      <c r="AE228" s="98">
        <v>4.1500000000000004</v>
      </c>
      <c r="AF228" s="98">
        <v>12.47</v>
      </c>
      <c r="AG228" s="98">
        <v>22.37</v>
      </c>
      <c r="AH228" s="98">
        <v>18.34</v>
      </c>
      <c r="AI228" s="98">
        <v>33.14</v>
      </c>
      <c r="AJ228" s="98">
        <v>35.53</v>
      </c>
      <c r="AK228" s="98">
        <v>69.319999999999993</v>
      </c>
      <c r="AL228" s="98">
        <v>69.42</v>
      </c>
      <c r="AM228" s="98">
        <v>4.1500000000000004</v>
      </c>
      <c r="AN228" s="98">
        <v>12.47</v>
      </c>
      <c r="AO228" s="98">
        <v>19.43</v>
      </c>
      <c r="AP228" s="98">
        <v>33.14</v>
      </c>
      <c r="AQ228" s="98">
        <v>35.53</v>
      </c>
      <c r="AR228" s="98">
        <v>69.319999999999993</v>
      </c>
      <c r="AS228" s="98">
        <v>69.42</v>
      </c>
      <c r="AT228" s="98">
        <v>4.1500000000000004</v>
      </c>
      <c r="AU228" s="98">
        <v>12.47</v>
      </c>
      <c r="AV228" s="98">
        <v>163.22</v>
      </c>
      <c r="AW228" s="98">
        <v>194.34</v>
      </c>
      <c r="AX228" s="98">
        <v>18.34</v>
      </c>
      <c r="AY228" s="98">
        <v>65.599999999999994</v>
      </c>
      <c r="AZ228" s="98">
        <v>3.64</v>
      </c>
      <c r="BA228" s="98">
        <v>60.51</v>
      </c>
      <c r="BB228" s="98">
        <v>3.64</v>
      </c>
      <c r="BC228" s="98">
        <v>60.51</v>
      </c>
      <c r="BD228" s="98">
        <v>3.64</v>
      </c>
      <c r="BE228" s="98">
        <v>20.72</v>
      </c>
      <c r="BF228" s="98">
        <v>2.78</v>
      </c>
      <c r="BG228" s="98">
        <v>2.4900000000000002</v>
      </c>
      <c r="BH228" s="113">
        <v>66.84</v>
      </c>
      <c r="BI228" s="98">
        <v>3.64</v>
      </c>
      <c r="BJ228" s="98">
        <v>1.97</v>
      </c>
      <c r="BK228" s="113">
        <v>67.92</v>
      </c>
      <c r="BL228" s="98">
        <v>3.64</v>
      </c>
      <c r="BM228" s="98">
        <v>0</v>
      </c>
      <c r="BN228" s="113">
        <v>49.51</v>
      </c>
      <c r="BO228" s="98">
        <v>2.1800000000000002</v>
      </c>
      <c r="BP228" s="98">
        <v>0</v>
      </c>
      <c r="BQ228" s="113">
        <v>67.88</v>
      </c>
    </row>
    <row r="229" spans="1:69">
      <c r="A229" s="96">
        <v>42555</v>
      </c>
      <c r="B229" s="98" t="s">
        <v>801</v>
      </c>
      <c r="C229" s="98">
        <v>13.7</v>
      </c>
      <c r="D229" s="98">
        <v>20.13</v>
      </c>
      <c r="E229" s="98">
        <v>16.38</v>
      </c>
      <c r="F229" s="98">
        <v>54.08</v>
      </c>
      <c r="G229" s="98">
        <v>18.579999999999998</v>
      </c>
      <c r="H229" s="98">
        <v>15.89</v>
      </c>
      <c r="I229" s="98">
        <v>4.1500000000000004</v>
      </c>
      <c r="J229" s="98">
        <v>12.47</v>
      </c>
      <c r="K229" s="98">
        <v>20.13</v>
      </c>
      <c r="L229" s="98">
        <v>16.38</v>
      </c>
      <c r="M229" s="98">
        <v>50.65</v>
      </c>
      <c r="N229" s="98">
        <v>32.68</v>
      </c>
      <c r="O229" s="98">
        <v>18.75</v>
      </c>
      <c r="P229" s="98">
        <v>17.510000000000002</v>
      </c>
      <c r="Q229" s="98">
        <v>4.1500000000000004</v>
      </c>
      <c r="R229" s="98">
        <v>12.47</v>
      </c>
      <c r="S229" s="98">
        <v>17.39</v>
      </c>
      <c r="T229" s="98">
        <v>50.65</v>
      </c>
      <c r="U229" s="98">
        <v>32.68</v>
      </c>
      <c r="V229" s="98">
        <v>18.75</v>
      </c>
      <c r="W229" s="98">
        <v>17.510000000000002</v>
      </c>
      <c r="X229" s="98">
        <v>4.1500000000000004</v>
      </c>
      <c r="Y229" s="98">
        <v>13.7</v>
      </c>
      <c r="Z229" s="98">
        <v>21.62</v>
      </c>
      <c r="AA229" s="98">
        <v>17.59</v>
      </c>
      <c r="AB229" s="98">
        <v>51.21</v>
      </c>
      <c r="AC229" s="98">
        <v>72.430000000000007</v>
      </c>
      <c r="AD229" s="98">
        <v>53.45</v>
      </c>
      <c r="AE229" s="98">
        <v>4.1500000000000004</v>
      </c>
      <c r="AF229" s="98">
        <v>12.47</v>
      </c>
      <c r="AG229" s="98">
        <v>21.62</v>
      </c>
      <c r="AH229" s="98">
        <v>17.59</v>
      </c>
      <c r="AI229" s="98">
        <v>33.14</v>
      </c>
      <c r="AJ229" s="98">
        <v>35.53</v>
      </c>
      <c r="AK229" s="98">
        <v>69.319999999999993</v>
      </c>
      <c r="AL229" s="98">
        <v>69.42</v>
      </c>
      <c r="AM229" s="98">
        <v>4.1500000000000004</v>
      </c>
      <c r="AN229" s="98">
        <v>12.47</v>
      </c>
      <c r="AO229" s="98">
        <v>18.68</v>
      </c>
      <c r="AP229" s="98">
        <v>33.14</v>
      </c>
      <c r="AQ229" s="98">
        <v>35.53</v>
      </c>
      <c r="AR229" s="98">
        <v>69.319999999999993</v>
      </c>
      <c r="AS229" s="98">
        <v>69.42</v>
      </c>
      <c r="AT229" s="98">
        <v>4.1500000000000004</v>
      </c>
      <c r="AU229" s="98">
        <v>12.47</v>
      </c>
      <c r="AV229" s="98">
        <v>162.47</v>
      </c>
      <c r="AW229" s="98">
        <v>193.59</v>
      </c>
      <c r="AX229" s="98">
        <v>17.59</v>
      </c>
      <c r="AY229" s="98">
        <v>65.599999999999994</v>
      </c>
      <c r="AZ229" s="98">
        <v>3.64</v>
      </c>
      <c r="BA229" s="98">
        <v>59.76</v>
      </c>
      <c r="BB229" s="98">
        <v>3.64</v>
      </c>
      <c r="BC229" s="98">
        <v>59.76</v>
      </c>
      <c r="BD229" s="98">
        <v>3.64</v>
      </c>
      <c r="BE229" s="98">
        <v>20.49</v>
      </c>
      <c r="BF229" s="98">
        <v>2.78</v>
      </c>
      <c r="BG229" s="98">
        <v>2.4900000000000002</v>
      </c>
      <c r="BH229" s="113">
        <v>66.11</v>
      </c>
      <c r="BI229" s="98">
        <v>3.64</v>
      </c>
      <c r="BJ229" s="98">
        <v>1.97</v>
      </c>
      <c r="BK229" s="113">
        <v>67.17</v>
      </c>
      <c r="BL229" s="98">
        <v>3.64</v>
      </c>
      <c r="BM229" s="98">
        <v>0</v>
      </c>
      <c r="BN229" s="113">
        <v>48.78</v>
      </c>
      <c r="BO229" s="98">
        <v>2.1800000000000002</v>
      </c>
      <c r="BP229" s="98">
        <v>0</v>
      </c>
      <c r="BQ229" s="113">
        <v>67.13</v>
      </c>
    </row>
    <row r="230" spans="1:69">
      <c r="A230" s="96">
        <v>42555</v>
      </c>
      <c r="B230" s="98" t="s">
        <v>807</v>
      </c>
      <c r="C230" s="98">
        <v>13.7</v>
      </c>
      <c r="D230" s="98">
        <v>20.13</v>
      </c>
      <c r="E230" s="98">
        <v>16.38</v>
      </c>
      <c r="F230" s="98">
        <v>54.08</v>
      </c>
      <c r="G230" s="98">
        <v>18.579999999999998</v>
      </c>
      <c r="H230" s="98">
        <v>15.89</v>
      </c>
      <c r="I230" s="98">
        <v>4.1500000000000004</v>
      </c>
      <c r="J230" s="98">
        <v>12.47</v>
      </c>
      <c r="K230" s="98">
        <v>20.13</v>
      </c>
      <c r="L230" s="98">
        <v>16.38</v>
      </c>
      <c r="M230" s="98">
        <v>50.65</v>
      </c>
      <c r="N230" s="98">
        <v>32.68</v>
      </c>
      <c r="O230" s="98">
        <v>18.75</v>
      </c>
      <c r="P230" s="98">
        <v>17.510000000000002</v>
      </c>
      <c r="Q230" s="98">
        <v>4.1500000000000004</v>
      </c>
      <c r="R230" s="98">
        <v>12.47</v>
      </c>
      <c r="S230" s="98">
        <v>17.39</v>
      </c>
      <c r="T230" s="98">
        <v>50.65</v>
      </c>
      <c r="U230" s="98">
        <v>32.68</v>
      </c>
      <c r="V230" s="98">
        <v>18.75</v>
      </c>
      <c r="W230" s="98">
        <v>17.510000000000002</v>
      </c>
      <c r="X230" s="98">
        <v>4.1500000000000004</v>
      </c>
      <c r="Y230" s="98">
        <v>13.7</v>
      </c>
      <c r="Z230" s="98">
        <v>21.62</v>
      </c>
      <c r="AA230" s="98">
        <v>17.59</v>
      </c>
      <c r="AB230" s="98">
        <v>51.21</v>
      </c>
      <c r="AC230" s="98">
        <v>72.430000000000007</v>
      </c>
      <c r="AD230" s="98">
        <v>53.45</v>
      </c>
      <c r="AE230" s="98">
        <v>4.1500000000000004</v>
      </c>
      <c r="AF230" s="98">
        <v>12.47</v>
      </c>
      <c r="AG230" s="98">
        <v>21.62</v>
      </c>
      <c r="AH230" s="98">
        <v>17.59</v>
      </c>
      <c r="AI230" s="98">
        <v>33.14</v>
      </c>
      <c r="AJ230" s="98">
        <v>35.53</v>
      </c>
      <c r="AK230" s="98">
        <v>69.319999999999993</v>
      </c>
      <c r="AL230" s="98">
        <v>69.42</v>
      </c>
      <c r="AM230" s="98">
        <v>4.1500000000000004</v>
      </c>
      <c r="AN230" s="98">
        <v>12.47</v>
      </c>
      <c r="AO230" s="98">
        <v>18.68</v>
      </c>
      <c r="AP230" s="98">
        <v>33.14</v>
      </c>
      <c r="AQ230" s="98">
        <v>35.53</v>
      </c>
      <c r="AR230" s="98">
        <v>69.319999999999993</v>
      </c>
      <c r="AS230" s="98">
        <v>69.42</v>
      </c>
      <c r="AT230" s="98">
        <v>4.1500000000000004</v>
      </c>
      <c r="AU230" s="98">
        <v>12.47</v>
      </c>
      <c r="AV230" s="98">
        <v>162.47</v>
      </c>
      <c r="AW230" s="98">
        <v>193.59</v>
      </c>
      <c r="AX230" s="98">
        <v>17.59</v>
      </c>
      <c r="AY230" s="98">
        <v>65.599999999999994</v>
      </c>
      <c r="AZ230" s="98">
        <v>3.64</v>
      </c>
      <c r="BA230" s="98">
        <v>59.76</v>
      </c>
      <c r="BB230" s="98">
        <v>3.64</v>
      </c>
      <c r="BC230" s="98">
        <v>59.76</v>
      </c>
      <c r="BD230" s="98">
        <v>3.64</v>
      </c>
      <c r="BE230" s="98">
        <v>20.49</v>
      </c>
      <c r="BF230" s="98">
        <v>2.78</v>
      </c>
      <c r="BG230" s="98">
        <v>2.4900000000000002</v>
      </c>
      <c r="BH230" s="113">
        <v>66.11</v>
      </c>
      <c r="BI230" s="98">
        <v>3.64</v>
      </c>
      <c r="BJ230" s="98">
        <v>1.97</v>
      </c>
      <c r="BK230" s="113">
        <v>67.17</v>
      </c>
      <c r="BL230" s="98">
        <v>3.64</v>
      </c>
      <c r="BM230" s="98">
        <v>0</v>
      </c>
      <c r="BN230" s="113">
        <v>48.78</v>
      </c>
      <c r="BO230" s="98">
        <v>2.1800000000000002</v>
      </c>
      <c r="BP230" s="98">
        <v>0</v>
      </c>
      <c r="BQ230" s="113">
        <v>67.13</v>
      </c>
    </row>
    <row r="231" spans="1:69">
      <c r="A231" s="96">
        <v>42555</v>
      </c>
      <c r="B231" s="98" t="s">
        <v>822</v>
      </c>
      <c r="C231" s="98">
        <v>13.7</v>
      </c>
      <c r="D231" s="98">
        <v>20.100000000000001</v>
      </c>
      <c r="E231" s="98">
        <v>16.39</v>
      </c>
      <c r="F231" s="98">
        <v>54.08</v>
      </c>
      <c r="G231" s="98">
        <v>18.579999999999998</v>
      </c>
      <c r="H231" s="98">
        <v>15.89</v>
      </c>
      <c r="I231" s="98">
        <v>4.1500000000000004</v>
      </c>
      <c r="J231" s="98">
        <v>12.47</v>
      </c>
      <c r="K231" s="98">
        <v>20.100000000000001</v>
      </c>
      <c r="L231" s="98">
        <v>16.39</v>
      </c>
      <c r="M231" s="98">
        <v>50.65</v>
      </c>
      <c r="N231" s="98">
        <v>32.68</v>
      </c>
      <c r="O231" s="98">
        <v>18.75</v>
      </c>
      <c r="P231" s="98">
        <v>17.510000000000002</v>
      </c>
      <c r="Q231" s="98">
        <v>4.1500000000000004</v>
      </c>
      <c r="R231" s="98">
        <v>12.47</v>
      </c>
      <c r="S231" s="98">
        <v>17.39</v>
      </c>
      <c r="T231" s="98">
        <v>50.65</v>
      </c>
      <c r="U231" s="98">
        <v>32.68</v>
      </c>
      <c r="V231" s="98">
        <v>18.75</v>
      </c>
      <c r="W231" s="98">
        <v>17.510000000000002</v>
      </c>
      <c r="X231" s="98">
        <v>4.1500000000000004</v>
      </c>
      <c r="Y231" s="98">
        <v>13.7</v>
      </c>
      <c r="Z231" s="98">
        <v>21.59</v>
      </c>
      <c r="AA231" s="98">
        <v>17.61</v>
      </c>
      <c r="AB231" s="98">
        <v>51.21</v>
      </c>
      <c r="AC231" s="98">
        <v>72.430000000000007</v>
      </c>
      <c r="AD231" s="98">
        <v>53.45</v>
      </c>
      <c r="AE231" s="98">
        <v>4.1500000000000004</v>
      </c>
      <c r="AF231" s="98">
        <v>12.47</v>
      </c>
      <c r="AG231" s="98">
        <v>21.59</v>
      </c>
      <c r="AH231" s="98">
        <v>17.61</v>
      </c>
      <c r="AI231" s="98">
        <v>33.14</v>
      </c>
      <c r="AJ231" s="98">
        <v>35.53</v>
      </c>
      <c r="AK231" s="98">
        <v>69.319999999999993</v>
      </c>
      <c r="AL231" s="98">
        <v>69.42</v>
      </c>
      <c r="AM231" s="98">
        <v>4.1500000000000004</v>
      </c>
      <c r="AN231" s="98">
        <v>12.47</v>
      </c>
      <c r="AO231" s="98">
        <v>18.68</v>
      </c>
      <c r="AP231" s="98">
        <v>33.14</v>
      </c>
      <c r="AQ231" s="98">
        <v>35.53</v>
      </c>
      <c r="AR231" s="98">
        <v>69.319999999999993</v>
      </c>
      <c r="AS231" s="98">
        <v>69.42</v>
      </c>
      <c r="AT231" s="98">
        <v>4.1500000000000004</v>
      </c>
      <c r="AU231" s="98">
        <v>12.47</v>
      </c>
      <c r="AV231" s="98">
        <v>162.44</v>
      </c>
      <c r="AW231" s="98">
        <v>193.56</v>
      </c>
      <c r="AX231" s="98">
        <v>17.61</v>
      </c>
      <c r="AY231" s="98">
        <v>65.599999999999994</v>
      </c>
      <c r="AZ231" s="98">
        <v>3.64</v>
      </c>
      <c r="BA231" s="98">
        <v>59.76</v>
      </c>
      <c r="BB231" s="98">
        <v>3.64</v>
      </c>
      <c r="BC231" s="98">
        <v>59.76</v>
      </c>
      <c r="BD231" s="98">
        <v>3.64</v>
      </c>
      <c r="BE231" s="98">
        <v>20.49</v>
      </c>
      <c r="BF231" s="98">
        <v>2.78</v>
      </c>
      <c r="BG231" s="98">
        <v>2.4900000000000002</v>
      </c>
      <c r="BH231" s="113">
        <v>66.11</v>
      </c>
      <c r="BI231" s="98">
        <v>3.64</v>
      </c>
      <c r="BJ231" s="98">
        <v>1.97</v>
      </c>
      <c r="BK231" s="113">
        <v>67.17</v>
      </c>
      <c r="BL231" s="98">
        <v>3.64</v>
      </c>
      <c r="BM231" s="98">
        <v>0</v>
      </c>
      <c r="BN231" s="113">
        <v>48.78</v>
      </c>
      <c r="BO231" s="98">
        <v>2.1800000000000002</v>
      </c>
      <c r="BP231" s="98">
        <v>0</v>
      </c>
      <c r="BQ231" s="113">
        <v>67.13</v>
      </c>
    </row>
    <row r="232" spans="1:69">
      <c r="A232" s="96">
        <v>42555</v>
      </c>
      <c r="B232" s="98" t="s">
        <v>828</v>
      </c>
      <c r="C232" s="98">
        <v>15.49</v>
      </c>
      <c r="D232" s="98">
        <v>20.260000000000002</v>
      </c>
      <c r="E232" s="98">
        <v>16.489999999999998</v>
      </c>
      <c r="F232" s="98">
        <v>50.46</v>
      </c>
      <c r="G232" s="98">
        <v>17</v>
      </c>
      <c r="H232" s="98">
        <v>19.41</v>
      </c>
      <c r="I232" s="98">
        <v>4.1500000000000004</v>
      </c>
      <c r="J232" s="98">
        <v>13.65</v>
      </c>
      <c r="K232" s="98">
        <v>20.260000000000002</v>
      </c>
      <c r="L232" s="98">
        <v>16.489999999999998</v>
      </c>
      <c r="M232" s="98">
        <v>51.26</v>
      </c>
      <c r="N232" s="98">
        <v>34.42</v>
      </c>
      <c r="O232" s="98">
        <v>19.32</v>
      </c>
      <c r="P232" s="98">
        <v>19.350000000000001</v>
      </c>
      <c r="Q232" s="98">
        <v>4.1500000000000004</v>
      </c>
      <c r="R232" s="98">
        <v>13.65</v>
      </c>
      <c r="S232" s="98">
        <v>17.510000000000002</v>
      </c>
      <c r="T232" s="98">
        <v>51.26</v>
      </c>
      <c r="U232" s="98">
        <v>34.42</v>
      </c>
      <c r="V232" s="98">
        <v>19.32</v>
      </c>
      <c r="W232" s="98">
        <v>19.350000000000001</v>
      </c>
      <c r="X232" s="98">
        <v>4.1500000000000004</v>
      </c>
      <c r="Y232" s="98">
        <v>15.49</v>
      </c>
      <c r="Z232" s="98">
        <v>21.61</v>
      </c>
      <c r="AA232" s="98">
        <v>17.59</v>
      </c>
      <c r="AB232" s="98">
        <v>52.9</v>
      </c>
      <c r="AC232" s="98">
        <v>74.17</v>
      </c>
      <c r="AD232" s="98">
        <v>52.78</v>
      </c>
      <c r="AE232" s="98">
        <v>4.1500000000000004</v>
      </c>
      <c r="AF232" s="98">
        <v>13.65</v>
      </c>
      <c r="AG232" s="98">
        <v>21.61</v>
      </c>
      <c r="AH232" s="98">
        <v>17.59</v>
      </c>
      <c r="AI232" s="98">
        <v>33.32</v>
      </c>
      <c r="AJ232" s="98">
        <v>35.72</v>
      </c>
      <c r="AK232" s="98">
        <v>68.819999999999993</v>
      </c>
      <c r="AL232" s="98">
        <v>68.92</v>
      </c>
      <c r="AM232" s="98">
        <v>4.1500000000000004</v>
      </c>
      <c r="AN232" s="98">
        <v>13.65</v>
      </c>
      <c r="AO232" s="98">
        <v>18.670000000000002</v>
      </c>
      <c r="AP232" s="98">
        <v>33.32</v>
      </c>
      <c r="AQ232" s="98">
        <v>35.72</v>
      </c>
      <c r="AR232" s="98">
        <v>68.819999999999993</v>
      </c>
      <c r="AS232" s="98">
        <v>68.92</v>
      </c>
      <c r="AT232" s="98">
        <v>4.1500000000000004</v>
      </c>
      <c r="AU232" s="98">
        <v>13.65</v>
      </c>
      <c r="AV232" s="98">
        <v>162.5</v>
      </c>
      <c r="AW232" s="98">
        <v>193.62</v>
      </c>
      <c r="AX232" s="98">
        <v>17.59</v>
      </c>
      <c r="AY232" s="98">
        <v>65.599999999999994</v>
      </c>
      <c r="AZ232" s="98">
        <v>3.94</v>
      </c>
      <c r="BA232" s="98">
        <v>59.76</v>
      </c>
      <c r="BB232" s="98">
        <v>3.94</v>
      </c>
      <c r="BC232" s="98">
        <v>59.76</v>
      </c>
      <c r="BD232" s="98">
        <v>3.94</v>
      </c>
      <c r="BE232" s="98">
        <v>19.690000000000001</v>
      </c>
      <c r="BF232" s="98">
        <v>2.78</v>
      </c>
      <c r="BG232" s="98">
        <v>2.4900000000000002</v>
      </c>
      <c r="BH232" s="113">
        <v>74.02</v>
      </c>
      <c r="BI232" s="98">
        <v>3.94</v>
      </c>
      <c r="BJ232" s="98">
        <v>2.13</v>
      </c>
      <c r="BK232" s="113">
        <v>75.13</v>
      </c>
      <c r="BL232" s="98">
        <v>3.94</v>
      </c>
      <c r="BM232" s="98">
        <v>0</v>
      </c>
      <c r="BN232" s="113">
        <v>54.49</v>
      </c>
      <c r="BO232" s="98">
        <v>2.1800000000000002</v>
      </c>
      <c r="BP232" s="98">
        <v>0</v>
      </c>
      <c r="BQ232" s="113">
        <v>75.099999999999994</v>
      </c>
    </row>
    <row r="233" spans="1:69">
      <c r="A233" s="96">
        <v>42555</v>
      </c>
      <c r="B233" s="98" t="s">
        <v>798</v>
      </c>
      <c r="C233" s="98">
        <v>8.0500000000000007</v>
      </c>
      <c r="D233" s="98">
        <v>20.03</v>
      </c>
      <c r="E233" s="98">
        <v>16.329999999999998</v>
      </c>
      <c r="F233" s="98">
        <v>51.57</v>
      </c>
      <c r="G233" s="98">
        <v>17.809999999999999</v>
      </c>
      <c r="H233" s="98">
        <v>16.59</v>
      </c>
      <c r="I233" s="98">
        <v>4.1500000000000004</v>
      </c>
      <c r="J233" s="98">
        <v>8.0500000000000007</v>
      </c>
      <c r="K233" s="98">
        <v>20.03</v>
      </c>
      <c r="L233" s="98">
        <v>16.329999999999998</v>
      </c>
      <c r="M233" s="98">
        <v>44.47</v>
      </c>
      <c r="N233" s="98">
        <v>27.71</v>
      </c>
      <c r="O233" s="98">
        <v>18.37</v>
      </c>
      <c r="P233" s="98">
        <v>17.739999999999998</v>
      </c>
      <c r="Q233" s="98">
        <v>4.1500000000000004</v>
      </c>
      <c r="R233" s="98">
        <v>8.0500000000000007</v>
      </c>
      <c r="S233" s="98">
        <v>17.329999999999998</v>
      </c>
      <c r="T233" s="98">
        <v>44.47</v>
      </c>
      <c r="U233" s="98">
        <v>27.71</v>
      </c>
      <c r="V233" s="98">
        <v>18.37</v>
      </c>
      <c r="W233" s="98">
        <v>17.739999999999998</v>
      </c>
      <c r="X233" s="98">
        <v>4.1500000000000004</v>
      </c>
      <c r="Y233" s="98">
        <v>8.0500000000000007</v>
      </c>
      <c r="Z233" s="98">
        <v>21.76</v>
      </c>
      <c r="AA233" s="98">
        <v>17.75</v>
      </c>
      <c r="AB233" s="98">
        <v>52.99</v>
      </c>
      <c r="AC233" s="98">
        <v>74.650000000000006</v>
      </c>
      <c r="AD233" s="98">
        <v>52.78</v>
      </c>
      <c r="AE233" s="98">
        <v>4.1500000000000004</v>
      </c>
      <c r="AF233" s="98">
        <v>8.0500000000000007</v>
      </c>
      <c r="AG233" s="98">
        <v>21.76</v>
      </c>
      <c r="AH233" s="98">
        <v>17.75</v>
      </c>
      <c r="AI233" s="98">
        <v>39.92</v>
      </c>
      <c r="AJ233" s="98">
        <v>35.78</v>
      </c>
      <c r="AK233" s="98">
        <v>72.95</v>
      </c>
      <c r="AL233" s="98">
        <v>69.19</v>
      </c>
      <c r="AM233" s="98">
        <v>4.1500000000000004</v>
      </c>
      <c r="AN233" s="98">
        <v>8.0500000000000007</v>
      </c>
      <c r="AO233" s="98">
        <v>18.829999999999998</v>
      </c>
      <c r="AP233" s="98">
        <v>39.92</v>
      </c>
      <c r="AQ233" s="98">
        <v>35.78</v>
      </c>
      <c r="AR233" s="98">
        <v>72.95</v>
      </c>
      <c r="AS233" s="98">
        <v>69.19</v>
      </c>
      <c r="AT233" s="98">
        <v>4.1500000000000004</v>
      </c>
      <c r="AU233" s="98">
        <v>8.0500000000000007</v>
      </c>
      <c r="AV233" s="98">
        <v>163.28</v>
      </c>
      <c r="AW233" s="98">
        <v>194.55</v>
      </c>
      <c r="AX233" s="98">
        <v>17.75</v>
      </c>
      <c r="AY233" s="98">
        <v>65.599999999999994</v>
      </c>
      <c r="AZ233" s="98">
        <v>3.09</v>
      </c>
      <c r="BA233" s="98">
        <v>60.11</v>
      </c>
      <c r="BB233" s="98">
        <v>5.44</v>
      </c>
      <c r="BC233" s="98">
        <v>60.11</v>
      </c>
      <c r="BD233" s="98">
        <v>3.09</v>
      </c>
      <c r="BE233" s="98">
        <v>21.51</v>
      </c>
      <c r="BF233" s="98">
        <v>2.15</v>
      </c>
      <c r="BG233" s="98">
        <v>2.15</v>
      </c>
      <c r="BH233" s="113">
        <v>60.06</v>
      </c>
      <c r="BI233" s="98">
        <v>3.09</v>
      </c>
      <c r="BJ233" s="98">
        <v>0</v>
      </c>
      <c r="BK233" s="113">
        <v>60.93</v>
      </c>
      <c r="BL233" s="98">
        <v>3.09</v>
      </c>
      <c r="BM233" s="98">
        <v>0</v>
      </c>
      <c r="BN233" s="113">
        <v>44.9</v>
      </c>
      <c r="BO233" s="98">
        <v>2.1800000000000002</v>
      </c>
      <c r="BP233" s="98">
        <v>0</v>
      </c>
      <c r="BQ233" s="113">
        <v>60.82</v>
      </c>
    </row>
    <row r="234" spans="1:69">
      <c r="A234" s="96">
        <v>42555</v>
      </c>
      <c r="B234" s="98" t="s">
        <v>816</v>
      </c>
      <c r="C234" s="98">
        <v>8.0500000000000007</v>
      </c>
      <c r="D234" s="98">
        <v>20.51</v>
      </c>
      <c r="E234" s="98">
        <v>16.7</v>
      </c>
      <c r="F234" s="98">
        <v>51.57</v>
      </c>
      <c r="G234" s="98">
        <v>17.809999999999999</v>
      </c>
      <c r="H234" s="98">
        <v>16.59</v>
      </c>
      <c r="I234" s="98">
        <v>4.1500000000000004</v>
      </c>
      <c r="J234" s="98">
        <v>8.0500000000000007</v>
      </c>
      <c r="K234" s="98">
        <v>20.51</v>
      </c>
      <c r="L234" s="98">
        <v>16.7</v>
      </c>
      <c r="M234" s="98">
        <v>44.47</v>
      </c>
      <c r="N234" s="98">
        <v>27.71</v>
      </c>
      <c r="O234" s="98">
        <v>18.37</v>
      </c>
      <c r="P234" s="98">
        <v>17.739999999999998</v>
      </c>
      <c r="Q234" s="98">
        <v>4.1500000000000004</v>
      </c>
      <c r="R234" s="98">
        <v>8.0500000000000007</v>
      </c>
      <c r="S234" s="98">
        <v>17.73</v>
      </c>
      <c r="T234" s="98">
        <v>44.47</v>
      </c>
      <c r="U234" s="98">
        <v>27.71</v>
      </c>
      <c r="V234" s="98">
        <v>18.37</v>
      </c>
      <c r="W234" s="98">
        <v>17.739999999999998</v>
      </c>
      <c r="X234" s="98">
        <v>4.1500000000000004</v>
      </c>
      <c r="Y234" s="98">
        <v>8.0500000000000007</v>
      </c>
      <c r="Z234" s="98">
        <v>22.29</v>
      </c>
      <c r="AA234" s="98">
        <v>18.14</v>
      </c>
      <c r="AB234" s="98">
        <v>52.99</v>
      </c>
      <c r="AC234" s="98">
        <v>74.650000000000006</v>
      </c>
      <c r="AD234" s="98">
        <v>52.78</v>
      </c>
      <c r="AE234" s="98">
        <v>4.1500000000000004</v>
      </c>
      <c r="AF234" s="98">
        <v>8.0500000000000007</v>
      </c>
      <c r="AG234" s="98">
        <v>22.29</v>
      </c>
      <c r="AH234" s="98">
        <v>18.14</v>
      </c>
      <c r="AI234" s="98">
        <v>39.92</v>
      </c>
      <c r="AJ234" s="98">
        <v>35.78</v>
      </c>
      <c r="AK234" s="98">
        <v>72.95</v>
      </c>
      <c r="AL234" s="98">
        <v>69.19</v>
      </c>
      <c r="AM234" s="98">
        <v>4.1500000000000004</v>
      </c>
      <c r="AN234" s="98">
        <v>8.0500000000000007</v>
      </c>
      <c r="AO234" s="98">
        <v>19.260000000000002</v>
      </c>
      <c r="AP234" s="98">
        <v>39.92</v>
      </c>
      <c r="AQ234" s="98">
        <v>35.78</v>
      </c>
      <c r="AR234" s="98">
        <v>72.95</v>
      </c>
      <c r="AS234" s="98">
        <v>69.19</v>
      </c>
      <c r="AT234" s="98">
        <v>4.1500000000000004</v>
      </c>
      <c r="AU234" s="98">
        <v>8.0500000000000007</v>
      </c>
      <c r="AV234" s="98">
        <v>163.81</v>
      </c>
      <c r="AW234" s="98">
        <v>195.08</v>
      </c>
      <c r="AX234" s="98">
        <v>18.14</v>
      </c>
      <c r="AY234" s="98">
        <v>65.599999999999994</v>
      </c>
      <c r="AZ234" s="98">
        <v>3.09</v>
      </c>
      <c r="BA234" s="98">
        <v>60.54</v>
      </c>
      <c r="BB234" s="98">
        <v>5.44</v>
      </c>
      <c r="BC234" s="98">
        <v>60.54</v>
      </c>
      <c r="BD234" s="98">
        <v>3.09</v>
      </c>
      <c r="BE234" s="98">
        <v>21.66</v>
      </c>
      <c r="BF234" s="98">
        <v>2.15</v>
      </c>
      <c r="BG234" s="98">
        <v>2.15</v>
      </c>
      <c r="BH234" s="113">
        <v>60.48</v>
      </c>
      <c r="BI234" s="98">
        <v>3.09</v>
      </c>
      <c r="BJ234" s="98">
        <v>0</v>
      </c>
      <c r="BK234" s="113">
        <v>61.36</v>
      </c>
      <c r="BL234" s="98">
        <v>3.09</v>
      </c>
      <c r="BM234" s="98">
        <v>0</v>
      </c>
      <c r="BN234" s="113">
        <v>45.32</v>
      </c>
      <c r="BO234" s="98">
        <v>2.1800000000000002</v>
      </c>
      <c r="BP234" s="98">
        <v>0</v>
      </c>
      <c r="BQ234" s="113">
        <v>61.25</v>
      </c>
    </row>
    <row r="235" spans="1:69">
      <c r="A235" s="96">
        <v>42555</v>
      </c>
      <c r="B235" s="98" t="s">
        <v>834</v>
      </c>
      <c r="C235" s="98">
        <v>8.0500000000000007</v>
      </c>
      <c r="D235" s="98">
        <v>19.59</v>
      </c>
      <c r="E235" s="98">
        <v>16.11</v>
      </c>
      <c r="F235" s="98">
        <v>51.57</v>
      </c>
      <c r="G235" s="98">
        <v>17.809999999999999</v>
      </c>
      <c r="H235" s="98">
        <v>16.59</v>
      </c>
      <c r="I235" s="98">
        <v>4.1500000000000004</v>
      </c>
      <c r="J235" s="98">
        <v>8.0500000000000007</v>
      </c>
      <c r="K235" s="98">
        <v>19.59</v>
      </c>
      <c r="L235" s="98">
        <v>16.11</v>
      </c>
      <c r="M235" s="98">
        <v>44.47</v>
      </c>
      <c r="N235" s="98">
        <v>27.71</v>
      </c>
      <c r="O235" s="98">
        <v>18.37</v>
      </c>
      <c r="P235" s="98">
        <v>17.739999999999998</v>
      </c>
      <c r="Q235" s="98">
        <v>4.1500000000000004</v>
      </c>
      <c r="R235" s="98">
        <v>8.0500000000000007</v>
      </c>
      <c r="S235" s="98">
        <v>17.05</v>
      </c>
      <c r="T235" s="98">
        <v>44.47</v>
      </c>
      <c r="U235" s="98">
        <v>27.71</v>
      </c>
      <c r="V235" s="98">
        <v>18.37</v>
      </c>
      <c r="W235" s="98">
        <v>17.739999999999998</v>
      </c>
      <c r="X235" s="98">
        <v>4.1500000000000004</v>
      </c>
      <c r="Y235" s="98">
        <v>8.0500000000000007</v>
      </c>
      <c r="Z235" s="98">
        <v>21.29</v>
      </c>
      <c r="AA235" s="98">
        <v>17.5</v>
      </c>
      <c r="AB235" s="98">
        <v>52.99</v>
      </c>
      <c r="AC235" s="98">
        <v>74.650000000000006</v>
      </c>
      <c r="AD235" s="98">
        <v>52.78</v>
      </c>
      <c r="AE235" s="98">
        <v>4.1500000000000004</v>
      </c>
      <c r="AF235" s="98">
        <v>8.0500000000000007</v>
      </c>
      <c r="AG235" s="98">
        <v>21.29</v>
      </c>
      <c r="AH235" s="98">
        <v>17.5</v>
      </c>
      <c r="AI235" s="98">
        <v>39.92</v>
      </c>
      <c r="AJ235" s="98">
        <v>35.78</v>
      </c>
      <c r="AK235" s="98">
        <v>72.95</v>
      </c>
      <c r="AL235" s="98">
        <v>69.19</v>
      </c>
      <c r="AM235" s="98">
        <v>4.1500000000000004</v>
      </c>
      <c r="AN235" s="98">
        <v>8.0500000000000007</v>
      </c>
      <c r="AO235" s="98">
        <v>18.53</v>
      </c>
      <c r="AP235" s="98">
        <v>39.92</v>
      </c>
      <c r="AQ235" s="98">
        <v>35.78</v>
      </c>
      <c r="AR235" s="98">
        <v>72.95</v>
      </c>
      <c r="AS235" s="98">
        <v>69.19</v>
      </c>
      <c r="AT235" s="98">
        <v>4.1500000000000004</v>
      </c>
      <c r="AU235" s="98">
        <v>8.0500000000000007</v>
      </c>
      <c r="AV235" s="98">
        <v>162.81</v>
      </c>
      <c r="AW235" s="98">
        <v>194.08</v>
      </c>
      <c r="AX235" s="98">
        <v>17.5</v>
      </c>
      <c r="AY235" s="98">
        <v>65.599999999999994</v>
      </c>
      <c r="AZ235" s="98">
        <v>3.09</v>
      </c>
      <c r="BA235" s="98">
        <v>59.8</v>
      </c>
      <c r="BB235" s="98">
        <v>5.44</v>
      </c>
      <c r="BC235" s="98">
        <v>59.8</v>
      </c>
      <c r="BD235" s="98">
        <v>3.09</v>
      </c>
      <c r="BE235" s="98">
        <v>21.4</v>
      </c>
      <c r="BF235" s="98">
        <v>2.15</v>
      </c>
      <c r="BG235" s="98">
        <v>2.15</v>
      </c>
      <c r="BH235" s="113">
        <v>59.76</v>
      </c>
      <c r="BI235" s="98">
        <v>3.09</v>
      </c>
      <c r="BJ235" s="98">
        <v>0</v>
      </c>
      <c r="BK235" s="113">
        <v>60.62</v>
      </c>
      <c r="BL235" s="98">
        <v>3.09</v>
      </c>
      <c r="BM235" s="98">
        <v>0</v>
      </c>
      <c r="BN235" s="113">
        <v>44.6</v>
      </c>
      <c r="BO235" s="98">
        <v>2.1800000000000002</v>
      </c>
      <c r="BP235" s="98">
        <v>0</v>
      </c>
      <c r="BQ235" s="113">
        <v>60.51</v>
      </c>
    </row>
    <row r="236" spans="1:69">
      <c r="A236" s="96">
        <v>42555</v>
      </c>
      <c r="B236" s="98" t="s">
        <v>780</v>
      </c>
      <c r="C236" s="98">
        <v>6.24</v>
      </c>
      <c r="D236" s="98">
        <v>20.04</v>
      </c>
      <c r="E236" s="98">
        <v>16.29</v>
      </c>
      <c r="F236" s="98">
        <v>51.59</v>
      </c>
      <c r="G236" s="98">
        <v>15.55</v>
      </c>
      <c r="H236" s="98">
        <v>15.44</v>
      </c>
      <c r="I236" s="98">
        <v>4.1500000000000004</v>
      </c>
      <c r="J236" s="98">
        <v>6.24</v>
      </c>
      <c r="K236" s="98">
        <v>20.04</v>
      </c>
      <c r="L236" s="98">
        <v>16.29</v>
      </c>
      <c r="M236" s="98">
        <v>48.05</v>
      </c>
      <c r="N236" s="98">
        <v>23.72</v>
      </c>
      <c r="O236" s="98">
        <v>16.36</v>
      </c>
      <c r="P236" s="98">
        <v>15.89</v>
      </c>
      <c r="Q236" s="98">
        <v>4.1500000000000004</v>
      </c>
      <c r="R236" s="98">
        <v>6.24</v>
      </c>
      <c r="S236" s="98">
        <v>17.309999999999999</v>
      </c>
      <c r="T236" s="98">
        <v>48.05</v>
      </c>
      <c r="U236" s="98">
        <v>23.72</v>
      </c>
      <c r="V236" s="98">
        <v>16.36</v>
      </c>
      <c r="W236" s="98">
        <v>15.89</v>
      </c>
      <c r="X236" s="98">
        <v>4.1500000000000004</v>
      </c>
      <c r="Y236" s="98">
        <v>6.24</v>
      </c>
      <c r="Z236" s="98">
        <v>21.75</v>
      </c>
      <c r="AA236" s="98">
        <v>17.68</v>
      </c>
      <c r="AB236" s="98">
        <v>51.81</v>
      </c>
      <c r="AC236" s="98">
        <v>64.150000000000006</v>
      </c>
      <c r="AD236" s="98">
        <v>41.37</v>
      </c>
      <c r="AE236" s="98">
        <v>4.1500000000000004</v>
      </c>
      <c r="AF236" s="98">
        <v>6.24</v>
      </c>
      <c r="AG236" s="98">
        <v>21.75</v>
      </c>
      <c r="AH236" s="98">
        <v>17.68</v>
      </c>
      <c r="AI236" s="98">
        <v>43.7</v>
      </c>
      <c r="AJ236" s="98">
        <v>28.63</v>
      </c>
      <c r="AK236" s="98">
        <v>62.48</v>
      </c>
      <c r="AL236" s="98">
        <v>55.13</v>
      </c>
      <c r="AM236" s="98">
        <v>4.1500000000000004</v>
      </c>
      <c r="AN236" s="98">
        <v>6.24</v>
      </c>
      <c r="AO236" s="98">
        <v>18.78</v>
      </c>
      <c r="AP236" s="98">
        <v>43.7</v>
      </c>
      <c r="AQ236" s="98">
        <v>28.63</v>
      </c>
      <c r="AR236" s="98">
        <v>62.48</v>
      </c>
      <c r="AS236" s="98">
        <v>55.13</v>
      </c>
      <c r="AT236" s="98">
        <v>4.1500000000000004</v>
      </c>
      <c r="AU236" s="98">
        <v>6.24</v>
      </c>
      <c r="AV236" s="98">
        <v>150.77000000000001</v>
      </c>
      <c r="AW236" s="98">
        <v>179.27</v>
      </c>
      <c r="AX236" s="98">
        <v>17.68</v>
      </c>
      <c r="AY236" s="98">
        <v>56.68</v>
      </c>
      <c r="AZ236" s="98">
        <v>3</v>
      </c>
      <c r="BA236" s="98">
        <v>56.41</v>
      </c>
      <c r="BB236" s="98">
        <v>3.24</v>
      </c>
      <c r="BC236" s="98">
        <v>56.41</v>
      </c>
      <c r="BD236" s="98">
        <v>3</v>
      </c>
      <c r="BE236" s="98">
        <v>20.350000000000001</v>
      </c>
      <c r="BF236" s="98">
        <v>2.14</v>
      </c>
      <c r="BG236" s="98">
        <v>2.14</v>
      </c>
      <c r="BH236" s="113">
        <v>55.32</v>
      </c>
      <c r="BI236" s="98">
        <v>3</v>
      </c>
      <c r="BJ236" s="98">
        <v>0</v>
      </c>
      <c r="BK236" s="113">
        <v>56.21</v>
      </c>
      <c r="BL236" s="98">
        <v>3</v>
      </c>
      <c r="BM236" s="98">
        <v>0</v>
      </c>
      <c r="BN236" s="113">
        <v>42.87</v>
      </c>
      <c r="BO236" s="98">
        <v>2.17</v>
      </c>
      <c r="BP236" s="98">
        <v>0</v>
      </c>
      <c r="BQ236" s="113">
        <v>56.17</v>
      </c>
    </row>
    <row r="237" spans="1:69">
      <c r="A237" s="96">
        <v>42555</v>
      </c>
      <c r="B237" s="98" t="s">
        <v>786</v>
      </c>
      <c r="C237" s="98">
        <v>6.24</v>
      </c>
      <c r="D237" s="98">
        <v>19.940000000000001</v>
      </c>
      <c r="E237" s="98">
        <v>16.260000000000002</v>
      </c>
      <c r="F237" s="98">
        <v>51.59</v>
      </c>
      <c r="G237" s="98">
        <v>18</v>
      </c>
      <c r="H237" s="98">
        <v>17.87</v>
      </c>
      <c r="I237" s="98">
        <v>4.1500000000000004</v>
      </c>
      <c r="J237" s="98">
        <v>6.24</v>
      </c>
      <c r="K237" s="98">
        <v>19.940000000000001</v>
      </c>
      <c r="L237" s="98">
        <v>16.260000000000002</v>
      </c>
      <c r="M237" s="98">
        <v>48.05</v>
      </c>
      <c r="N237" s="98">
        <v>23.72</v>
      </c>
      <c r="O237" s="98">
        <v>18.940000000000001</v>
      </c>
      <c r="P237" s="98">
        <v>18.39</v>
      </c>
      <c r="Q237" s="98">
        <v>4.1500000000000004</v>
      </c>
      <c r="R237" s="98">
        <v>6.24</v>
      </c>
      <c r="S237" s="98">
        <v>17.260000000000002</v>
      </c>
      <c r="T237" s="98">
        <v>48.05</v>
      </c>
      <c r="U237" s="98">
        <v>23.72</v>
      </c>
      <c r="V237" s="98">
        <v>18.940000000000001</v>
      </c>
      <c r="W237" s="98">
        <v>18.39</v>
      </c>
      <c r="X237" s="98">
        <v>4.1500000000000004</v>
      </c>
      <c r="Y237" s="98">
        <v>6.24</v>
      </c>
      <c r="Z237" s="98">
        <v>21.64</v>
      </c>
      <c r="AA237" s="98">
        <v>17.649999999999999</v>
      </c>
      <c r="AB237" s="98">
        <v>51.81</v>
      </c>
      <c r="AC237" s="98">
        <v>74.23</v>
      </c>
      <c r="AD237" s="98">
        <v>47.88</v>
      </c>
      <c r="AE237" s="98">
        <v>4.1500000000000004</v>
      </c>
      <c r="AF237" s="98">
        <v>6.24</v>
      </c>
      <c r="AG237" s="98">
        <v>21.64</v>
      </c>
      <c r="AH237" s="98">
        <v>17.649999999999999</v>
      </c>
      <c r="AI237" s="98">
        <v>43.7</v>
      </c>
      <c r="AJ237" s="98">
        <v>28.63</v>
      </c>
      <c r="AK237" s="98">
        <v>72.31</v>
      </c>
      <c r="AL237" s="98">
        <v>63.81</v>
      </c>
      <c r="AM237" s="98">
        <v>4.1500000000000004</v>
      </c>
      <c r="AN237" s="98">
        <v>6.24</v>
      </c>
      <c r="AO237" s="98">
        <v>18.73</v>
      </c>
      <c r="AP237" s="98">
        <v>43.7</v>
      </c>
      <c r="AQ237" s="98">
        <v>28.63</v>
      </c>
      <c r="AR237" s="98">
        <v>72.31</v>
      </c>
      <c r="AS237" s="98">
        <v>63.81</v>
      </c>
      <c r="AT237" s="98">
        <v>4.1500000000000004</v>
      </c>
      <c r="AU237" s="98">
        <v>6.24</v>
      </c>
      <c r="AV237" s="98">
        <v>161.88</v>
      </c>
      <c r="AW237" s="98">
        <v>192.87</v>
      </c>
      <c r="AX237" s="98">
        <v>17.649999999999999</v>
      </c>
      <c r="AY237" s="98">
        <v>65.599999999999994</v>
      </c>
      <c r="AZ237" s="98">
        <v>3</v>
      </c>
      <c r="BA237" s="98">
        <v>59.63</v>
      </c>
      <c r="BB237" s="98">
        <v>3.24</v>
      </c>
      <c r="BC237" s="98">
        <v>59.63</v>
      </c>
      <c r="BD237" s="98">
        <v>3</v>
      </c>
      <c r="BE237" s="98">
        <v>21.5</v>
      </c>
      <c r="BF237" s="98">
        <v>2.14</v>
      </c>
      <c r="BG237" s="98">
        <v>2.14</v>
      </c>
      <c r="BH237" s="113">
        <v>58.46</v>
      </c>
      <c r="BI237" s="98">
        <v>3</v>
      </c>
      <c r="BJ237" s="98">
        <v>0</v>
      </c>
      <c r="BK237" s="113">
        <v>59.41</v>
      </c>
      <c r="BL237" s="98">
        <v>3</v>
      </c>
      <c r="BM237" s="98">
        <v>0</v>
      </c>
      <c r="BN237" s="113">
        <v>44.1</v>
      </c>
      <c r="BO237" s="98">
        <v>2.17</v>
      </c>
      <c r="BP237" s="98">
        <v>0</v>
      </c>
      <c r="BQ237" s="113">
        <v>59.37</v>
      </c>
    </row>
    <row r="238" spans="1:69">
      <c r="A238" s="96">
        <v>42555</v>
      </c>
      <c r="B238" s="98" t="s">
        <v>789</v>
      </c>
      <c r="C238" s="98">
        <v>6.24</v>
      </c>
      <c r="D238" s="98">
        <v>19.97</v>
      </c>
      <c r="E238" s="98">
        <v>16.25</v>
      </c>
      <c r="F238" s="98">
        <v>51.59</v>
      </c>
      <c r="G238" s="98">
        <v>18</v>
      </c>
      <c r="H238" s="98">
        <v>17.87</v>
      </c>
      <c r="I238" s="98">
        <v>4.1500000000000004</v>
      </c>
      <c r="J238" s="98">
        <v>6.24</v>
      </c>
      <c r="K238" s="98">
        <v>19.97</v>
      </c>
      <c r="L238" s="98">
        <v>16.25</v>
      </c>
      <c r="M238" s="98">
        <v>48.05</v>
      </c>
      <c r="N238" s="98">
        <v>23.72</v>
      </c>
      <c r="O238" s="98">
        <v>18.940000000000001</v>
      </c>
      <c r="P238" s="98">
        <v>18.39</v>
      </c>
      <c r="Q238" s="98">
        <v>4.1500000000000004</v>
      </c>
      <c r="R238" s="98">
        <v>6.24</v>
      </c>
      <c r="S238" s="98">
        <v>17.260000000000002</v>
      </c>
      <c r="T238" s="98">
        <v>48.05</v>
      </c>
      <c r="U238" s="98">
        <v>23.72</v>
      </c>
      <c r="V238" s="98">
        <v>18.940000000000001</v>
      </c>
      <c r="W238" s="98">
        <v>18.39</v>
      </c>
      <c r="X238" s="98">
        <v>4.1500000000000004</v>
      </c>
      <c r="Y238" s="98">
        <v>6.24</v>
      </c>
      <c r="Z238" s="98">
        <v>21.68</v>
      </c>
      <c r="AA238" s="98">
        <v>17.64</v>
      </c>
      <c r="AB238" s="98">
        <v>51.81</v>
      </c>
      <c r="AC238" s="98">
        <v>74.23</v>
      </c>
      <c r="AD238" s="98">
        <v>47.88</v>
      </c>
      <c r="AE238" s="98">
        <v>4.1500000000000004</v>
      </c>
      <c r="AF238" s="98">
        <v>6.24</v>
      </c>
      <c r="AG238" s="98">
        <v>21.68</v>
      </c>
      <c r="AH238" s="98">
        <v>17.64</v>
      </c>
      <c r="AI238" s="98">
        <v>43.7</v>
      </c>
      <c r="AJ238" s="98">
        <v>28.63</v>
      </c>
      <c r="AK238" s="98">
        <v>72.31</v>
      </c>
      <c r="AL238" s="98">
        <v>63.81</v>
      </c>
      <c r="AM238" s="98">
        <v>4.1500000000000004</v>
      </c>
      <c r="AN238" s="98">
        <v>6.24</v>
      </c>
      <c r="AO238" s="98">
        <v>18.73</v>
      </c>
      <c r="AP238" s="98">
        <v>43.7</v>
      </c>
      <c r="AQ238" s="98">
        <v>28.63</v>
      </c>
      <c r="AR238" s="98">
        <v>72.31</v>
      </c>
      <c r="AS238" s="98">
        <v>63.81</v>
      </c>
      <c r="AT238" s="98">
        <v>4.1500000000000004</v>
      </c>
      <c r="AU238" s="98">
        <v>6.24</v>
      </c>
      <c r="AV238" s="98">
        <v>161.91999999999999</v>
      </c>
      <c r="AW238" s="98">
        <v>192.9</v>
      </c>
      <c r="AX238" s="98">
        <v>17.64</v>
      </c>
      <c r="AY238" s="98">
        <v>65.599999999999994</v>
      </c>
      <c r="AZ238" s="98">
        <v>3</v>
      </c>
      <c r="BA238" s="98">
        <v>59.63</v>
      </c>
      <c r="BB238" s="98">
        <v>3.24</v>
      </c>
      <c r="BC238" s="98">
        <v>59.63</v>
      </c>
      <c r="BD238" s="98">
        <v>3</v>
      </c>
      <c r="BE238" s="98">
        <v>21.51</v>
      </c>
      <c r="BF238" s="98">
        <v>2.14</v>
      </c>
      <c r="BG238" s="98">
        <v>2.14</v>
      </c>
      <c r="BH238" s="113">
        <v>58.46</v>
      </c>
      <c r="BI238" s="98">
        <v>3</v>
      </c>
      <c r="BJ238" s="98">
        <v>0</v>
      </c>
      <c r="BK238" s="113">
        <v>59.41</v>
      </c>
      <c r="BL238" s="98">
        <v>3</v>
      </c>
      <c r="BM238" s="98">
        <v>0</v>
      </c>
      <c r="BN238" s="113">
        <v>44.1</v>
      </c>
      <c r="BO238" s="98">
        <v>2.17</v>
      </c>
      <c r="BP238" s="98">
        <v>0</v>
      </c>
      <c r="BQ238" s="113">
        <v>59.37</v>
      </c>
    </row>
    <row r="239" spans="1:69">
      <c r="A239" s="96">
        <v>42555</v>
      </c>
      <c r="B239" s="98" t="s">
        <v>792</v>
      </c>
      <c r="C239" s="98">
        <v>6.24</v>
      </c>
      <c r="D239" s="98">
        <v>19.34</v>
      </c>
      <c r="E239" s="98">
        <v>15.74</v>
      </c>
      <c r="F239" s="98">
        <v>51.59</v>
      </c>
      <c r="G239" s="98">
        <v>18</v>
      </c>
      <c r="H239" s="98">
        <v>17.87</v>
      </c>
      <c r="I239" s="98">
        <v>4.1500000000000004</v>
      </c>
      <c r="J239" s="98">
        <v>6.24</v>
      </c>
      <c r="K239" s="98">
        <v>19.34</v>
      </c>
      <c r="L239" s="98">
        <v>15.74</v>
      </c>
      <c r="M239" s="98">
        <v>48.05</v>
      </c>
      <c r="N239" s="98">
        <v>23.72</v>
      </c>
      <c r="O239" s="98">
        <v>18.940000000000001</v>
      </c>
      <c r="P239" s="98">
        <v>18.39</v>
      </c>
      <c r="Q239" s="98">
        <v>4.1500000000000004</v>
      </c>
      <c r="R239" s="98">
        <v>6.24</v>
      </c>
      <c r="S239" s="98">
        <v>16.71</v>
      </c>
      <c r="T239" s="98">
        <v>48.05</v>
      </c>
      <c r="U239" s="98">
        <v>23.72</v>
      </c>
      <c r="V239" s="98">
        <v>18.940000000000001</v>
      </c>
      <c r="W239" s="98">
        <v>18.39</v>
      </c>
      <c r="X239" s="98">
        <v>4.1500000000000004</v>
      </c>
      <c r="Y239" s="98">
        <v>6.24</v>
      </c>
      <c r="Z239" s="98">
        <v>20.99</v>
      </c>
      <c r="AA239" s="98">
        <v>17.079999999999998</v>
      </c>
      <c r="AB239" s="98">
        <v>51.81</v>
      </c>
      <c r="AC239" s="98">
        <v>74.23</v>
      </c>
      <c r="AD239" s="98">
        <v>47.88</v>
      </c>
      <c r="AE239" s="98">
        <v>4.1500000000000004</v>
      </c>
      <c r="AF239" s="98">
        <v>6.24</v>
      </c>
      <c r="AG239" s="98">
        <v>20.99</v>
      </c>
      <c r="AH239" s="98">
        <v>17.079999999999998</v>
      </c>
      <c r="AI239" s="98">
        <v>43.7</v>
      </c>
      <c r="AJ239" s="98">
        <v>28.63</v>
      </c>
      <c r="AK239" s="98">
        <v>72.31</v>
      </c>
      <c r="AL239" s="98">
        <v>63.81</v>
      </c>
      <c r="AM239" s="98">
        <v>4.1500000000000004</v>
      </c>
      <c r="AN239" s="98">
        <v>6.24</v>
      </c>
      <c r="AO239" s="98">
        <v>18.14</v>
      </c>
      <c r="AP239" s="98">
        <v>43.7</v>
      </c>
      <c r="AQ239" s="98">
        <v>28.63</v>
      </c>
      <c r="AR239" s="98">
        <v>72.31</v>
      </c>
      <c r="AS239" s="98">
        <v>63.81</v>
      </c>
      <c r="AT239" s="98">
        <v>4.1500000000000004</v>
      </c>
      <c r="AU239" s="98">
        <v>6.24</v>
      </c>
      <c r="AV239" s="98">
        <v>161.22999999999999</v>
      </c>
      <c r="AW239" s="98">
        <v>192.22</v>
      </c>
      <c r="AX239" s="98">
        <v>17.079999999999998</v>
      </c>
      <c r="AY239" s="98">
        <v>65.599999999999994</v>
      </c>
      <c r="AZ239" s="98">
        <v>3</v>
      </c>
      <c r="BA239" s="98">
        <v>59.04</v>
      </c>
      <c r="BB239" s="98">
        <v>3.24</v>
      </c>
      <c r="BC239" s="98">
        <v>59.04</v>
      </c>
      <c r="BD239" s="98">
        <v>3</v>
      </c>
      <c r="BE239" s="98">
        <v>21.29</v>
      </c>
      <c r="BF239" s="98">
        <v>2.14</v>
      </c>
      <c r="BG239" s="98">
        <v>2.14</v>
      </c>
      <c r="BH239" s="113">
        <v>57.88</v>
      </c>
      <c r="BI239" s="98">
        <v>3</v>
      </c>
      <c r="BJ239" s="98">
        <v>0</v>
      </c>
      <c r="BK239" s="113">
        <v>58.81</v>
      </c>
      <c r="BL239" s="98">
        <v>3</v>
      </c>
      <c r="BM239" s="98">
        <v>0</v>
      </c>
      <c r="BN239" s="113">
        <v>43.52</v>
      </c>
      <c r="BO239" s="98">
        <v>2.17</v>
      </c>
      <c r="BP239" s="98">
        <v>0</v>
      </c>
      <c r="BQ239" s="113">
        <v>58.78</v>
      </c>
    </row>
    <row r="240" spans="1:69">
      <c r="A240" s="96">
        <v>42555</v>
      </c>
      <c r="B240" s="98" t="s">
        <v>825</v>
      </c>
      <c r="C240" s="98">
        <v>6.24</v>
      </c>
      <c r="D240" s="98">
        <v>19.34</v>
      </c>
      <c r="E240" s="98">
        <v>15.74</v>
      </c>
      <c r="F240" s="98">
        <v>51.59</v>
      </c>
      <c r="G240" s="98">
        <v>18</v>
      </c>
      <c r="H240" s="98">
        <v>17.87</v>
      </c>
      <c r="I240" s="98">
        <v>4.1500000000000004</v>
      </c>
      <c r="J240" s="98">
        <v>6.24</v>
      </c>
      <c r="K240" s="98">
        <v>19.34</v>
      </c>
      <c r="L240" s="98">
        <v>15.74</v>
      </c>
      <c r="M240" s="98">
        <v>48.05</v>
      </c>
      <c r="N240" s="98">
        <v>23.72</v>
      </c>
      <c r="O240" s="98">
        <v>18.940000000000001</v>
      </c>
      <c r="P240" s="98">
        <v>18.39</v>
      </c>
      <c r="Q240" s="98">
        <v>4.1500000000000004</v>
      </c>
      <c r="R240" s="98">
        <v>6.24</v>
      </c>
      <c r="S240" s="98">
        <v>16.71</v>
      </c>
      <c r="T240" s="98">
        <v>48.05</v>
      </c>
      <c r="U240" s="98">
        <v>23.72</v>
      </c>
      <c r="V240" s="98">
        <v>18.940000000000001</v>
      </c>
      <c r="W240" s="98">
        <v>18.39</v>
      </c>
      <c r="X240" s="98">
        <v>4.1500000000000004</v>
      </c>
      <c r="Y240" s="98">
        <v>6.24</v>
      </c>
      <c r="Z240" s="98">
        <v>20.99</v>
      </c>
      <c r="AA240" s="98">
        <v>17.079999999999998</v>
      </c>
      <c r="AB240" s="98">
        <v>51.81</v>
      </c>
      <c r="AC240" s="98">
        <v>74.23</v>
      </c>
      <c r="AD240" s="98">
        <v>47.88</v>
      </c>
      <c r="AE240" s="98">
        <v>4.1500000000000004</v>
      </c>
      <c r="AF240" s="98">
        <v>6.24</v>
      </c>
      <c r="AG240" s="98">
        <v>20.99</v>
      </c>
      <c r="AH240" s="98">
        <v>17.079999999999998</v>
      </c>
      <c r="AI240" s="98">
        <v>43.7</v>
      </c>
      <c r="AJ240" s="98">
        <v>28.63</v>
      </c>
      <c r="AK240" s="98">
        <v>72.31</v>
      </c>
      <c r="AL240" s="98">
        <v>63.81</v>
      </c>
      <c r="AM240" s="98">
        <v>4.1500000000000004</v>
      </c>
      <c r="AN240" s="98">
        <v>6.24</v>
      </c>
      <c r="AO240" s="98">
        <v>18.14</v>
      </c>
      <c r="AP240" s="98">
        <v>43.7</v>
      </c>
      <c r="AQ240" s="98">
        <v>28.63</v>
      </c>
      <c r="AR240" s="98">
        <v>72.31</v>
      </c>
      <c r="AS240" s="98">
        <v>63.81</v>
      </c>
      <c r="AT240" s="98">
        <v>4.1500000000000004</v>
      </c>
      <c r="AU240" s="98">
        <v>6.24</v>
      </c>
      <c r="AV240" s="98">
        <v>161.22999999999999</v>
      </c>
      <c r="AW240" s="98">
        <v>192.22</v>
      </c>
      <c r="AX240" s="98">
        <v>17.079999999999998</v>
      </c>
      <c r="AY240" s="98">
        <v>65.599999999999994</v>
      </c>
      <c r="AZ240" s="98">
        <v>3</v>
      </c>
      <c r="BA240" s="98">
        <v>59.04</v>
      </c>
      <c r="BB240" s="98">
        <v>3.24</v>
      </c>
      <c r="BC240" s="98">
        <v>59.04</v>
      </c>
      <c r="BD240" s="98">
        <v>3</v>
      </c>
      <c r="BE240" s="98">
        <v>21.29</v>
      </c>
      <c r="BF240" s="98">
        <v>2.14</v>
      </c>
      <c r="BG240" s="98">
        <v>2.14</v>
      </c>
      <c r="BH240" s="113">
        <v>57.88</v>
      </c>
      <c r="BI240" s="98">
        <v>3</v>
      </c>
      <c r="BJ240" s="98">
        <v>0</v>
      </c>
      <c r="BK240" s="113">
        <v>58.81</v>
      </c>
      <c r="BL240" s="98">
        <v>3</v>
      </c>
      <c r="BM240" s="98">
        <v>0</v>
      </c>
      <c r="BN240" s="113">
        <v>43.52</v>
      </c>
      <c r="BO240" s="98">
        <v>2.17</v>
      </c>
      <c r="BP240" s="98">
        <v>0</v>
      </c>
      <c r="BQ240" s="113">
        <v>58.78</v>
      </c>
    </row>
    <row r="241" spans="1:69">
      <c r="A241" s="96">
        <v>42555</v>
      </c>
      <c r="B241" s="98" t="s">
        <v>928</v>
      </c>
      <c r="C241" s="98">
        <v>16.559999999999999</v>
      </c>
      <c r="D241" s="98">
        <v>20.47</v>
      </c>
      <c r="E241" s="98">
        <v>17.78</v>
      </c>
      <c r="F241" s="98">
        <v>49.84</v>
      </c>
      <c r="G241" s="98">
        <v>11.37</v>
      </c>
      <c r="H241" s="98">
        <v>15.46</v>
      </c>
      <c r="I241" s="98">
        <v>4.1500000000000004</v>
      </c>
      <c r="J241" s="98">
        <v>16.559999999999999</v>
      </c>
      <c r="K241" s="98">
        <v>20.47</v>
      </c>
      <c r="L241" s="98">
        <v>17.78</v>
      </c>
      <c r="M241" s="98">
        <v>53.46</v>
      </c>
      <c r="N241" s="98">
        <v>34</v>
      </c>
      <c r="O241" s="98">
        <v>13.08</v>
      </c>
      <c r="P241" s="98">
        <v>14.22</v>
      </c>
      <c r="Q241" s="98">
        <v>4.1500000000000004</v>
      </c>
      <c r="R241" s="98">
        <v>16.559999999999999</v>
      </c>
      <c r="S241" s="98">
        <v>18.45</v>
      </c>
      <c r="T241" s="98">
        <v>53.46</v>
      </c>
      <c r="U241" s="98">
        <v>34</v>
      </c>
      <c r="V241" s="98">
        <v>13.08</v>
      </c>
      <c r="W241" s="98">
        <v>14.22</v>
      </c>
      <c r="X241" s="98">
        <v>4.1500000000000004</v>
      </c>
      <c r="Y241" s="98">
        <v>16.559999999999999</v>
      </c>
      <c r="Z241" s="98">
        <v>21.78</v>
      </c>
      <c r="AA241" s="98">
        <v>18.920000000000002</v>
      </c>
      <c r="AB241" s="98">
        <v>51.93</v>
      </c>
      <c r="AC241" s="98">
        <v>57.49</v>
      </c>
      <c r="AD241" s="98">
        <v>42.94</v>
      </c>
      <c r="AE241" s="98">
        <v>4.1500000000000004</v>
      </c>
      <c r="AF241" s="98">
        <v>16.559999999999999</v>
      </c>
      <c r="AG241" s="98">
        <v>21.78</v>
      </c>
      <c r="AH241" s="98">
        <v>18.920000000000002</v>
      </c>
      <c r="AI241" s="98">
        <v>32.700000000000003</v>
      </c>
      <c r="AJ241" s="98">
        <v>35.06</v>
      </c>
      <c r="AK241" s="98">
        <v>54.4</v>
      </c>
      <c r="AL241" s="98">
        <v>54.48</v>
      </c>
      <c r="AM241" s="98">
        <v>4.1500000000000004</v>
      </c>
      <c r="AN241" s="98">
        <v>16.559999999999999</v>
      </c>
      <c r="AO241" s="98">
        <v>19.64</v>
      </c>
      <c r="AP241" s="98">
        <v>32.700000000000003</v>
      </c>
      <c r="AQ241" s="98">
        <v>35.06</v>
      </c>
      <c r="AR241" s="98">
        <v>54.4</v>
      </c>
      <c r="AS241" s="98">
        <v>54.48</v>
      </c>
      <c r="AT241" s="98">
        <v>4.1500000000000004</v>
      </c>
      <c r="AU241" s="98">
        <v>16.559999999999999</v>
      </c>
      <c r="AV241" s="98">
        <v>143.09</v>
      </c>
      <c r="AW241" s="98">
        <v>169.9</v>
      </c>
      <c r="AX241" s="98">
        <v>18.920000000000002</v>
      </c>
      <c r="AY241" s="98">
        <v>53.14</v>
      </c>
      <c r="AZ241" s="98">
        <v>5.2</v>
      </c>
      <c r="BA241" s="98">
        <v>55.02</v>
      </c>
      <c r="BB241" s="98">
        <v>5.2</v>
      </c>
      <c r="BC241" s="98">
        <v>55.02</v>
      </c>
      <c r="BD241" s="98">
        <v>5.2</v>
      </c>
      <c r="BE241" s="98">
        <v>16.82</v>
      </c>
      <c r="BF241" s="98">
        <v>3.57</v>
      </c>
      <c r="BG241" s="98">
        <v>3.57</v>
      </c>
      <c r="BH241" s="113">
        <v>79.680000000000007</v>
      </c>
      <c r="BI241" s="98">
        <v>5.2</v>
      </c>
      <c r="BJ241" s="98">
        <v>2.81</v>
      </c>
      <c r="BK241" s="113">
        <v>80.88</v>
      </c>
      <c r="BL241" s="98">
        <v>5.2</v>
      </c>
      <c r="BM241" s="98">
        <v>0</v>
      </c>
      <c r="BN241" s="113">
        <v>60.45</v>
      </c>
      <c r="BO241" s="98">
        <v>2.1800000000000002</v>
      </c>
      <c r="BP241" s="98">
        <v>0</v>
      </c>
      <c r="BQ241" s="113">
        <v>80.86</v>
      </c>
    </row>
    <row r="242" spans="1:69">
      <c r="A242" s="96">
        <v>42555</v>
      </c>
      <c r="B242" s="98" t="s">
        <v>905</v>
      </c>
      <c r="C242" s="98">
        <v>6.24</v>
      </c>
      <c r="D242" s="98">
        <v>20.81</v>
      </c>
      <c r="E242" s="98">
        <v>17.55</v>
      </c>
      <c r="F242" s="98">
        <v>53.23</v>
      </c>
      <c r="G242" s="98">
        <v>12.04</v>
      </c>
      <c r="H242" s="98">
        <v>14.23</v>
      </c>
      <c r="I242" s="98">
        <v>4.1500000000000004</v>
      </c>
      <c r="J242" s="98">
        <v>6.24</v>
      </c>
      <c r="K242" s="98">
        <v>20.81</v>
      </c>
      <c r="L242" s="98">
        <v>17.55</v>
      </c>
      <c r="M242" s="98">
        <v>49.58</v>
      </c>
      <c r="N242" s="98">
        <v>24.48</v>
      </c>
      <c r="O242" s="98">
        <v>13.24</v>
      </c>
      <c r="P242" s="98">
        <v>13.75</v>
      </c>
      <c r="Q242" s="98">
        <v>4.1500000000000004</v>
      </c>
      <c r="R242" s="98">
        <v>6.24</v>
      </c>
      <c r="S242" s="98">
        <v>18.36</v>
      </c>
      <c r="T242" s="98">
        <v>49.58</v>
      </c>
      <c r="U242" s="98">
        <v>24.48</v>
      </c>
      <c r="V242" s="98">
        <v>13.24</v>
      </c>
      <c r="W242" s="98">
        <v>13.75</v>
      </c>
      <c r="X242" s="98">
        <v>4.1500000000000004</v>
      </c>
      <c r="Y242" s="98">
        <v>6.24</v>
      </c>
      <c r="Z242" s="98">
        <v>22.58</v>
      </c>
      <c r="AA242" s="98">
        <v>19.05</v>
      </c>
      <c r="AB242" s="98">
        <v>53.47</v>
      </c>
      <c r="AC242" s="98">
        <v>57.58</v>
      </c>
      <c r="AD242" s="98">
        <v>38.96</v>
      </c>
      <c r="AE242" s="98">
        <v>4.1500000000000004</v>
      </c>
      <c r="AF242" s="98">
        <v>6.24</v>
      </c>
      <c r="AG242" s="98">
        <v>22.58</v>
      </c>
      <c r="AH242" s="98">
        <v>19.05</v>
      </c>
      <c r="AI242" s="98">
        <v>45.1</v>
      </c>
      <c r="AJ242" s="98">
        <v>29.54</v>
      </c>
      <c r="AK242" s="98">
        <v>56.76</v>
      </c>
      <c r="AL242" s="98">
        <v>50.56</v>
      </c>
      <c r="AM242" s="98">
        <v>4.1500000000000004</v>
      </c>
      <c r="AN242" s="98">
        <v>6.24</v>
      </c>
      <c r="AO242" s="98">
        <v>19.93</v>
      </c>
      <c r="AP242" s="98">
        <v>45.1</v>
      </c>
      <c r="AQ242" s="98">
        <v>29.54</v>
      </c>
      <c r="AR242" s="98">
        <v>56.76</v>
      </c>
      <c r="AS242" s="98">
        <v>50.56</v>
      </c>
      <c r="AT242" s="98">
        <v>4.1500000000000004</v>
      </c>
      <c r="AU242" s="98">
        <v>6.24</v>
      </c>
      <c r="AV242" s="98">
        <v>146.13</v>
      </c>
      <c r="AW242" s="98">
        <v>173.43</v>
      </c>
      <c r="AX242" s="98">
        <v>19.05</v>
      </c>
      <c r="AY242" s="98">
        <v>53.14</v>
      </c>
      <c r="AZ242" s="98">
        <v>3</v>
      </c>
      <c r="BA242" s="98">
        <v>55.97</v>
      </c>
      <c r="BB242" s="98">
        <v>3.24</v>
      </c>
      <c r="BC242" s="98">
        <v>55.97</v>
      </c>
      <c r="BD242" s="98">
        <v>3</v>
      </c>
      <c r="BE242" s="98">
        <v>20.190000000000001</v>
      </c>
      <c r="BF242" s="98">
        <v>2.14</v>
      </c>
      <c r="BG242" s="98">
        <v>2.14</v>
      </c>
      <c r="BH242" s="113">
        <v>54.9</v>
      </c>
      <c r="BI242" s="98">
        <v>3</v>
      </c>
      <c r="BJ242" s="98">
        <v>0</v>
      </c>
      <c r="BK242" s="113">
        <v>55.77</v>
      </c>
      <c r="BL242" s="98">
        <v>3</v>
      </c>
      <c r="BM242" s="98">
        <v>0</v>
      </c>
      <c r="BN242" s="113">
        <v>43.31</v>
      </c>
      <c r="BO242" s="98">
        <v>2.17</v>
      </c>
      <c r="BP242" s="98">
        <v>0</v>
      </c>
      <c r="BQ242" s="113">
        <v>55.73</v>
      </c>
    </row>
    <row r="243" spans="1:69">
      <c r="A243" s="96">
        <v>42555</v>
      </c>
      <c r="B243" s="98" t="s">
        <v>914</v>
      </c>
      <c r="C243" s="98">
        <v>13.7</v>
      </c>
      <c r="D243" s="98">
        <v>20.97</v>
      </c>
      <c r="E243" s="98">
        <v>17.690000000000001</v>
      </c>
      <c r="F243" s="98">
        <v>55.8</v>
      </c>
      <c r="G243" s="98">
        <v>12.43</v>
      </c>
      <c r="H243" s="98">
        <v>12.66</v>
      </c>
      <c r="I243" s="98">
        <v>4.1500000000000004</v>
      </c>
      <c r="J243" s="98">
        <v>12.47</v>
      </c>
      <c r="K243" s="98">
        <v>20.97</v>
      </c>
      <c r="L243" s="98">
        <v>17.690000000000001</v>
      </c>
      <c r="M243" s="98">
        <v>52.27</v>
      </c>
      <c r="N243" s="98">
        <v>33.72</v>
      </c>
      <c r="O243" s="98">
        <v>12.87</v>
      </c>
      <c r="P243" s="98">
        <v>12.78</v>
      </c>
      <c r="Q243" s="98">
        <v>4.1500000000000004</v>
      </c>
      <c r="R243" s="98">
        <v>12.47</v>
      </c>
      <c r="S243" s="98">
        <v>18.510000000000002</v>
      </c>
      <c r="T243" s="98">
        <v>52.27</v>
      </c>
      <c r="U243" s="98">
        <v>33.72</v>
      </c>
      <c r="V243" s="98">
        <v>12.87</v>
      </c>
      <c r="W243" s="98">
        <v>12.78</v>
      </c>
      <c r="X243" s="98">
        <v>4.1500000000000004</v>
      </c>
      <c r="Y243" s="98">
        <v>13.7</v>
      </c>
      <c r="Z243" s="98">
        <v>22.52</v>
      </c>
      <c r="AA243" s="98">
        <v>19</v>
      </c>
      <c r="AB243" s="98">
        <v>52.84</v>
      </c>
      <c r="AC243" s="98">
        <v>56.19</v>
      </c>
      <c r="AD243" s="98">
        <v>43.48</v>
      </c>
      <c r="AE243" s="98">
        <v>4.1500000000000004</v>
      </c>
      <c r="AF243" s="98">
        <v>12.47</v>
      </c>
      <c r="AG243" s="98">
        <v>22.52</v>
      </c>
      <c r="AH243" s="98">
        <v>19</v>
      </c>
      <c r="AI243" s="98">
        <v>34.200000000000003</v>
      </c>
      <c r="AJ243" s="98">
        <v>36.659999999999997</v>
      </c>
      <c r="AK243" s="98">
        <v>54.83</v>
      </c>
      <c r="AL243" s="98">
        <v>54.9</v>
      </c>
      <c r="AM243" s="98">
        <v>4.1500000000000004</v>
      </c>
      <c r="AN243" s="98">
        <v>12.47</v>
      </c>
      <c r="AO243" s="98">
        <v>19.88</v>
      </c>
      <c r="AP243" s="98">
        <v>34.200000000000003</v>
      </c>
      <c r="AQ243" s="98">
        <v>36.659999999999997</v>
      </c>
      <c r="AR243" s="98">
        <v>54.83</v>
      </c>
      <c r="AS243" s="98">
        <v>54.9</v>
      </c>
      <c r="AT243" s="98">
        <v>4.1500000000000004</v>
      </c>
      <c r="AU243" s="98">
        <v>12.47</v>
      </c>
      <c r="AV243" s="98">
        <v>146.72999999999999</v>
      </c>
      <c r="AW243" s="98">
        <v>174.18</v>
      </c>
      <c r="AX243" s="98">
        <v>19</v>
      </c>
      <c r="AY243" s="98">
        <v>53.14</v>
      </c>
      <c r="AZ243" s="98">
        <v>3.64</v>
      </c>
      <c r="BA243" s="98">
        <v>56.11</v>
      </c>
      <c r="BB243" s="98">
        <v>3.64</v>
      </c>
      <c r="BC243" s="98">
        <v>56.11</v>
      </c>
      <c r="BD243" s="98">
        <v>3.64</v>
      </c>
      <c r="BE243" s="98">
        <v>19.11</v>
      </c>
      <c r="BF243" s="98">
        <v>2.78</v>
      </c>
      <c r="BG243" s="98">
        <v>2.4900000000000002</v>
      </c>
      <c r="BH243" s="113">
        <v>61.66</v>
      </c>
      <c r="BI243" s="98">
        <v>3.64</v>
      </c>
      <c r="BJ243" s="98">
        <v>1.97</v>
      </c>
      <c r="BK243" s="113">
        <v>62.64</v>
      </c>
      <c r="BL243" s="98">
        <v>3.64</v>
      </c>
      <c r="BM243" s="98">
        <v>0</v>
      </c>
      <c r="BN243" s="113">
        <v>47.65</v>
      </c>
      <c r="BO243" s="98">
        <v>2.1800000000000002</v>
      </c>
      <c r="BP243" s="98">
        <v>0</v>
      </c>
      <c r="BQ243" s="113">
        <v>62.6</v>
      </c>
    </row>
    <row r="244" spans="1:69">
      <c r="A244" s="96">
        <v>42555</v>
      </c>
      <c r="B244" s="98" t="s">
        <v>925</v>
      </c>
      <c r="C244" s="98">
        <v>13.7</v>
      </c>
      <c r="D244" s="98">
        <v>20.97</v>
      </c>
      <c r="E244" s="98">
        <v>17.690000000000001</v>
      </c>
      <c r="F244" s="98">
        <v>55.8</v>
      </c>
      <c r="G244" s="98">
        <v>12.43</v>
      </c>
      <c r="H244" s="98">
        <v>12.66</v>
      </c>
      <c r="I244" s="98">
        <v>4.1500000000000004</v>
      </c>
      <c r="J244" s="98">
        <v>12.47</v>
      </c>
      <c r="K244" s="98">
        <v>20.97</v>
      </c>
      <c r="L244" s="98">
        <v>17.690000000000001</v>
      </c>
      <c r="M244" s="98">
        <v>52.27</v>
      </c>
      <c r="N244" s="98">
        <v>33.72</v>
      </c>
      <c r="O244" s="98">
        <v>12.87</v>
      </c>
      <c r="P244" s="98">
        <v>12.78</v>
      </c>
      <c r="Q244" s="98">
        <v>4.1500000000000004</v>
      </c>
      <c r="R244" s="98">
        <v>12.47</v>
      </c>
      <c r="S244" s="98">
        <v>18.510000000000002</v>
      </c>
      <c r="T244" s="98">
        <v>52.27</v>
      </c>
      <c r="U244" s="98">
        <v>33.72</v>
      </c>
      <c r="V244" s="98">
        <v>12.87</v>
      </c>
      <c r="W244" s="98">
        <v>12.78</v>
      </c>
      <c r="X244" s="98">
        <v>4.1500000000000004</v>
      </c>
      <c r="Y244" s="98">
        <v>13.7</v>
      </c>
      <c r="Z244" s="98">
        <v>22.52</v>
      </c>
      <c r="AA244" s="98">
        <v>19</v>
      </c>
      <c r="AB244" s="98">
        <v>52.84</v>
      </c>
      <c r="AC244" s="98">
        <v>56.19</v>
      </c>
      <c r="AD244" s="98">
        <v>43.48</v>
      </c>
      <c r="AE244" s="98">
        <v>4.1500000000000004</v>
      </c>
      <c r="AF244" s="98">
        <v>12.47</v>
      </c>
      <c r="AG244" s="98">
        <v>22.52</v>
      </c>
      <c r="AH244" s="98">
        <v>19</v>
      </c>
      <c r="AI244" s="98">
        <v>34.200000000000003</v>
      </c>
      <c r="AJ244" s="98">
        <v>36.659999999999997</v>
      </c>
      <c r="AK244" s="98">
        <v>54.83</v>
      </c>
      <c r="AL244" s="98">
        <v>54.9</v>
      </c>
      <c r="AM244" s="98">
        <v>4.1500000000000004</v>
      </c>
      <c r="AN244" s="98">
        <v>12.47</v>
      </c>
      <c r="AO244" s="98">
        <v>19.88</v>
      </c>
      <c r="AP244" s="98">
        <v>34.200000000000003</v>
      </c>
      <c r="AQ244" s="98">
        <v>36.659999999999997</v>
      </c>
      <c r="AR244" s="98">
        <v>54.83</v>
      </c>
      <c r="AS244" s="98">
        <v>54.9</v>
      </c>
      <c r="AT244" s="98">
        <v>4.1500000000000004</v>
      </c>
      <c r="AU244" s="98">
        <v>12.47</v>
      </c>
      <c r="AV244" s="98">
        <v>146.72999999999999</v>
      </c>
      <c r="AW244" s="98">
        <v>174.18</v>
      </c>
      <c r="AX244" s="98">
        <v>19</v>
      </c>
      <c r="AY244" s="98">
        <v>53.14</v>
      </c>
      <c r="AZ244" s="98">
        <v>3.64</v>
      </c>
      <c r="BA244" s="98">
        <v>56.11</v>
      </c>
      <c r="BB244" s="98">
        <v>3.64</v>
      </c>
      <c r="BC244" s="98">
        <v>56.11</v>
      </c>
      <c r="BD244" s="98">
        <v>3.64</v>
      </c>
      <c r="BE244" s="98">
        <v>19.11</v>
      </c>
      <c r="BF244" s="98">
        <v>2.78</v>
      </c>
      <c r="BG244" s="98">
        <v>2.4900000000000002</v>
      </c>
      <c r="BH244" s="113">
        <v>61.66</v>
      </c>
      <c r="BI244" s="98">
        <v>3.64</v>
      </c>
      <c r="BJ244" s="98">
        <v>1.97</v>
      </c>
      <c r="BK244" s="113">
        <v>62.64</v>
      </c>
      <c r="BL244" s="98">
        <v>3.64</v>
      </c>
      <c r="BM244" s="98">
        <v>0</v>
      </c>
      <c r="BN244" s="113">
        <v>47.65</v>
      </c>
      <c r="BO244" s="98">
        <v>2.1800000000000002</v>
      </c>
      <c r="BP244" s="98">
        <v>0</v>
      </c>
      <c r="BQ244" s="113">
        <v>62.6</v>
      </c>
    </row>
    <row r="245" spans="1:69">
      <c r="A245" s="96">
        <v>42555</v>
      </c>
      <c r="B245" s="98" t="s">
        <v>931</v>
      </c>
      <c r="C245" s="98">
        <v>16.559999999999999</v>
      </c>
      <c r="D245" s="98">
        <v>20.96</v>
      </c>
      <c r="E245" s="98">
        <v>17.68</v>
      </c>
      <c r="F245" s="98">
        <v>49.84</v>
      </c>
      <c r="G245" s="98">
        <v>11.37</v>
      </c>
      <c r="H245" s="98">
        <v>15.46</v>
      </c>
      <c r="I245" s="98">
        <v>4.1500000000000004</v>
      </c>
      <c r="J245" s="98">
        <v>16.559999999999999</v>
      </c>
      <c r="K245" s="98">
        <v>20.96</v>
      </c>
      <c r="L245" s="98">
        <v>17.68</v>
      </c>
      <c r="M245" s="98">
        <v>53.46</v>
      </c>
      <c r="N245" s="98">
        <v>34</v>
      </c>
      <c r="O245" s="98">
        <v>13.08</v>
      </c>
      <c r="P245" s="98">
        <v>14.22</v>
      </c>
      <c r="Q245" s="98">
        <v>4.1500000000000004</v>
      </c>
      <c r="R245" s="98">
        <v>16.559999999999999</v>
      </c>
      <c r="S245" s="98">
        <v>18.5</v>
      </c>
      <c r="T245" s="98">
        <v>53.46</v>
      </c>
      <c r="U245" s="98">
        <v>34</v>
      </c>
      <c r="V245" s="98">
        <v>13.08</v>
      </c>
      <c r="W245" s="98">
        <v>14.22</v>
      </c>
      <c r="X245" s="98">
        <v>4.1500000000000004</v>
      </c>
      <c r="Y245" s="98">
        <v>16.559999999999999</v>
      </c>
      <c r="Z245" s="98">
        <v>22.3</v>
      </c>
      <c r="AA245" s="98">
        <v>18.809999999999999</v>
      </c>
      <c r="AB245" s="98">
        <v>51.93</v>
      </c>
      <c r="AC245" s="98">
        <v>57.49</v>
      </c>
      <c r="AD245" s="98">
        <v>42.94</v>
      </c>
      <c r="AE245" s="98">
        <v>4.1500000000000004</v>
      </c>
      <c r="AF245" s="98">
        <v>16.559999999999999</v>
      </c>
      <c r="AG245" s="98">
        <v>22.3</v>
      </c>
      <c r="AH245" s="98">
        <v>18.809999999999999</v>
      </c>
      <c r="AI245" s="98">
        <v>32.700000000000003</v>
      </c>
      <c r="AJ245" s="98">
        <v>35.06</v>
      </c>
      <c r="AK245" s="98">
        <v>54.4</v>
      </c>
      <c r="AL245" s="98">
        <v>54.48</v>
      </c>
      <c r="AM245" s="98">
        <v>4.1500000000000004</v>
      </c>
      <c r="AN245" s="98">
        <v>16.559999999999999</v>
      </c>
      <c r="AO245" s="98">
        <v>19.68</v>
      </c>
      <c r="AP245" s="98">
        <v>32.700000000000003</v>
      </c>
      <c r="AQ245" s="98">
        <v>35.06</v>
      </c>
      <c r="AR245" s="98">
        <v>54.4</v>
      </c>
      <c r="AS245" s="98">
        <v>54.48</v>
      </c>
      <c r="AT245" s="98">
        <v>4.1500000000000004</v>
      </c>
      <c r="AU245" s="98">
        <v>16.559999999999999</v>
      </c>
      <c r="AV245" s="98">
        <v>143.62</v>
      </c>
      <c r="AW245" s="98">
        <v>170.42</v>
      </c>
      <c r="AX245" s="98">
        <v>18.809999999999999</v>
      </c>
      <c r="AY245" s="98">
        <v>53.14</v>
      </c>
      <c r="AZ245" s="98">
        <v>5.2</v>
      </c>
      <c r="BA245" s="98">
        <v>55.07</v>
      </c>
      <c r="BB245" s="98">
        <v>5.2</v>
      </c>
      <c r="BC245" s="98">
        <v>55.07</v>
      </c>
      <c r="BD245" s="98">
        <v>5.2</v>
      </c>
      <c r="BE245" s="98">
        <v>16.829999999999998</v>
      </c>
      <c r="BF245" s="98">
        <v>3.57</v>
      </c>
      <c r="BG245" s="98">
        <v>3.57</v>
      </c>
      <c r="BH245" s="113">
        <v>79.73</v>
      </c>
      <c r="BI245" s="98">
        <v>5.2</v>
      </c>
      <c r="BJ245" s="98">
        <v>2.81</v>
      </c>
      <c r="BK245" s="113">
        <v>80.92</v>
      </c>
      <c r="BL245" s="98">
        <v>5.2</v>
      </c>
      <c r="BM245" s="98">
        <v>0</v>
      </c>
      <c r="BN245" s="113">
        <v>60.5</v>
      </c>
      <c r="BO245" s="98">
        <v>2.1800000000000002</v>
      </c>
      <c r="BP245" s="98">
        <v>0</v>
      </c>
      <c r="BQ245" s="113">
        <v>80.900000000000006</v>
      </c>
    </row>
    <row r="246" spans="1:69">
      <c r="A246" s="96">
        <v>42555</v>
      </c>
      <c r="B246" s="98" t="s">
        <v>885</v>
      </c>
      <c r="C246" s="98">
        <v>15.49</v>
      </c>
      <c r="D246" s="98">
        <v>21.18</v>
      </c>
      <c r="E246" s="98">
        <v>18.170000000000002</v>
      </c>
      <c r="F246" s="98">
        <v>51.38</v>
      </c>
      <c r="G246" s="98">
        <v>11.37</v>
      </c>
      <c r="H246" s="98">
        <v>15.46</v>
      </c>
      <c r="I246" s="98">
        <v>4.1500000000000004</v>
      </c>
      <c r="J246" s="98">
        <v>13.65</v>
      </c>
      <c r="K246" s="98">
        <v>21.18</v>
      </c>
      <c r="L246" s="98">
        <v>18.170000000000002</v>
      </c>
      <c r="M246" s="98">
        <v>52.2</v>
      </c>
      <c r="N246" s="98">
        <v>35.049999999999997</v>
      </c>
      <c r="O246" s="98">
        <v>13.45</v>
      </c>
      <c r="P246" s="98">
        <v>14.22</v>
      </c>
      <c r="Q246" s="98">
        <v>4.1500000000000004</v>
      </c>
      <c r="R246" s="98">
        <v>13.65</v>
      </c>
      <c r="S246" s="98">
        <v>18.920000000000002</v>
      </c>
      <c r="T246" s="98">
        <v>52.2</v>
      </c>
      <c r="U246" s="98">
        <v>35.049999999999997</v>
      </c>
      <c r="V246" s="98">
        <v>13.45</v>
      </c>
      <c r="W246" s="98">
        <v>14.22</v>
      </c>
      <c r="X246" s="98">
        <v>4.1500000000000004</v>
      </c>
      <c r="Y246" s="98">
        <v>15.49</v>
      </c>
      <c r="Z246" s="98">
        <v>22.59</v>
      </c>
      <c r="AA246" s="98">
        <v>19.38</v>
      </c>
      <c r="AB246" s="98">
        <v>53.87</v>
      </c>
      <c r="AC246" s="98">
        <v>57.56</v>
      </c>
      <c r="AD246" s="98">
        <v>42.94</v>
      </c>
      <c r="AE246" s="98">
        <v>4.1500000000000004</v>
      </c>
      <c r="AF246" s="98">
        <v>13.65</v>
      </c>
      <c r="AG246" s="98">
        <v>22.59</v>
      </c>
      <c r="AH246" s="98">
        <v>19.38</v>
      </c>
      <c r="AI246" s="98">
        <v>33.93</v>
      </c>
      <c r="AJ246" s="98">
        <v>36.380000000000003</v>
      </c>
      <c r="AK246" s="98">
        <v>54.45</v>
      </c>
      <c r="AL246" s="98">
        <v>54.52</v>
      </c>
      <c r="AM246" s="98">
        <v>4.1500000000000004</v>
      </c>
      <c r="AN246" s="98">
        <v>13.65</v>
      </c>
      <c r="AO246" s="98">
        <v>20.18</v>
      </c>
      <c r="AP246" s="98">
        <v>33.93</v>
      </c>
      <c r="AQ246" s="98">
        <v>36.380000000000003</v>
      </c>
      <c r="AR246" s="98">
        <v>54.45</v>
      </c>
      <c r="AS246" s="98">
        <v>54.52</v>
      </c>
      <c r="AT246" s="98">
        <v>4.1500000000000004</v>
      </c>
      <c r="AU246" s="98">
        <v>13.65</v>
      </c>
      <c r="AV246" s="98">
        <v>146.15</v>
      </c>
      <c r="AW246" s="98">
        <v>173.44</v>
      </c>
      <c r="AX246" s="98">
        <v>19.38</v>
      </c>
      <c r="AY246" s="98">
        <v>53.14</v>
      </c>
      <c r="AZ246" s="98">
        <v>3.94</v>
      </c>
      <c r="BA246" s="98">
        <v>56.22</v>
      </c>
      <c r="BB246" s="98">
        <v>3.94</v>
      </c>
      <c r="BC246" s="98">
        <v>56.22</v>
      </c>
      <c r="BD246" s="98">
        <v>3.94</v>
      </c>
      <c r="BE246" s="98">
        <v>18.260000000000002</v>
      </c>
      <c r="BF246" s="98">
        <v>2.78</v>
      </c>
      <c r="BG246" s="98">
        <v>2.4900000000000002</v>
      </c>
      <c r="BH246" s="113">
        <v>68.67</v>
      </c>
      <c r="BI246" s="98">
        <v>3.94</v>
      </c>
      <c r="BJ246" s="98">
        <v>2.13</v>
      </c>
      <c r="BK246" s="113">
        <v>69.7</v>
      </c>
      <c r="BL246" s="98">
        <v>3.94</v>
      </c>
      <c r="BM246" s="98">
        <v>0</v>
      </c>
      <c r="BN246" s="113">
        <v>53.01</v>
      </c>
      <c r="BO246" s="98">
        <v>2.1800000000000002</v>
      </c>
      <c r="BP246" s="98">
        <v>0</v>
      </c>
      <c r="BQ246" s="113">
        <v>69.67</v>
      </c>
    </row>
    <row r="247" spans="1:69">
      <c r="A247" s="96">
        <v>42555</v>
      </c>
      <c r="B247" s="98" t="s">
        <v>888</v>
      </c>
      <c r="C247" s="98">
        <v>15.49</v>
      </c>
      <c r="D247" s="98">
        <v>21.11</v>
      </c>
      <c r="E247" s="98">
        <v>17.8</v>
      </c>
      <c r="F247" s="98">
        <v>52.07</v>
      </c>
      <c r="G247" s="98">
        <v>11.37</v>
      </c>
      <c r="H247" s="98">
        <v>15.46</v>
      </c>
      <c r="I247" s="98">
        <v>4.1500000000000004</v>
      </c>
      <c r="J247" s="98">
        <v>13.65</v>
      </c>
      <c r="K247" s="98">
        <v>21.11</v>
      </c>
      <c r="L247" s="98">
        <v>17.8</v>
      </c>
      <c r="M247" s="98">
        <v>52.9</v>
      </c>
      <c r="N247" s="98">
        <v>35.520000000000003</v>
      </c>
      <c r="O247" s="98">
        <v>13.45</v>
      </c>
      <c r="P247" s="98">
        <v>14.22</v>
      </c>
      <c r="Q247" s="98">
        <v>4.1500000000000004</v>
      </c>
      <c r="R247" s="98">
        <v>13.65</v>
      </c>
      <c r="S247" s="98">
        <v>18.63</v>
      </c>
      <c r="T247" s="98">
        <v>52.9</v>
      </c>
      <c r="U247" s="98">
        <v>35.520000000000003</v>
      </c>
      <c r="V247" s="98">
        <v>13.45</v>
      </c>
      <c r="W247" s="98">
        <v>14.22</v>
      </c>
      <c r="X247" s="98">
        <v>4.1500000000000004</v>
      </c>
      <c r="Y247" s="98">
        <v>15.49</v>
      </c>
      <c r="Z247" s="98">
        <v>22.51</v>
      </c>
      <c r="AA247" s="98">
        <v>18.989999999999998</v>
      </c>
      <c r="AB247" s="98">
        <v>54.59</v>
      </c>
      <c r="AC247" s="98">
        <v>57.56</v>
      </c>
      <c r="AD247" s="98">
        <v>42.94</v>
      </c>
      <c r="AE247" s="98">
        <v>4.1500000000000004</v>
      </c>
      <c r="AF247" s="98">
        <v>13.65</v>
      </c>
      <c r="AG247" s="98">
        <v>22.51</v>
      </c>
      <c r="AH247" s="98">
        <v>18.989999999999998</v>
      </c>
      <c r="AI247" s="98">
        <v>34.380000000000003</v>
      </c>
      <c r="AJ247" s="98">
        <v>36.86</v>
      </c>
      <c r="AK247" s="98">
        <v>54.45</v>
      </c>
      <c r="AL247" s="98">
        <v>54.52</v>
      </c>
      <c r="AM247" s="98">
        <v>4.1500000000000004</v>
      </c>
      <c r="AN247" s="98">
        <v>13.65</v>
      </c>
      <c r="AO247" s="98">
        <v>19.87</v>
      </c>
      <c r="AP247" s="98">
        <v>34.380000000000003</v>
      </c>
      <c r="AQ247" s="98">
        <v>36.86</v>
      </c>
      <c r="AR247" s="98">
        <v>54.45</v>
      </c>
      <c r="AS247" s="98">
        <v>54.52</v>
      </c>
      <c r="AT247" s="98">
        <v>4.1500000000000004</v>
      </c>
      <c r="AU247" s="98">
        <v>13.65</v>
      </c>
      <c r="AV247" s="98">
        <v>146.86000000000001</v>
      </c>
      <c r="AW247" s="98">
        <v>174.33</v>
      </c>
      <c r="AX247" s="98">
        <v>18.989999999999998</v>
      </c>
      <c r="AY247" s="98">
        <v>53.14</v>
      </c>
      <c r="AZ247" s="98">
        <v>3.94</v>
      </c>
      <c r="BA247" s="98">
        <v>56.14</v>
      </c>
      <c r="BB247" s="98">
        <v>3.94</v>
      </c>
      <c r="BC247" s="98">
        <v>56.14</v>
      </c>
      <c r="BD247" s="98">
        <v>3.94</v>
      </c>
      <c r="BE247" s="98">
        <v>18.260000000000002</v>
      </c>
      <c r="BF247" s="98">
        <v>2.78</v>
      </c>
      <c r="BG247" s="98">
        <v>2.4900000000000002</v>
      </c>
      <c r="BH247" s="113">
        <v>68.680000000000007</v>
      </c>
      <c r="BI247" s="98">
        <v>3.94</v>
      </c>
      <c r="BJ247" s="98">
        <v>2.13</v>
      </c>
      <c r="BK247" s="113">
        <v>69.7</v>
      </c>
      <c r="BL247" s="98">
        <v>3.94</v>
      </c>
      <c r="BM247" s="98">
        <v>0</v>
      </c>
      <c r="BN247" s="113">
        <v>53.01</v>
      </c>
      <c r="BO247" s="98">
        <v>2.1800000000000002</v>
      </c>
      <c r="BP247" s="98">
        <v>0</v>
      </c>
      <c r="BQ247" s="113">
        <v>69.67</v>
      </c>
    </row>
    <row r="248" spans="1:69">
      <c r="A248" s="96">
        <v>42555</v>
      </c>
      <c r="B248" s="98" t="s">
        <v>891</v>
      </c>
      <c r="C248" s="98">
        <v>15.49</v>
      </c>
      <c r="D248" s="98">
        <v>21.11</v>
      </c>
      <c r="E248" s="98">
        <v>17.8</v>
      </c>
      <c r="F248" s="98">
        <v>52.07</v>
      </c>
      <c r="G248" s="98">
        <v>11.37</v>
      </c>
      <c r="H248" s="98">
        <v>15.46</v>
      </c>
      <c r="I248" s="98">
        <v>4.1500000000000004</v>
      </c>
      <c r="J248" s="98">
        <v>13.65</v>
      </c>
      <c r="K248" s="98">
        <v>21.11</v>
      </c>
      <c r="L248" s="98">
        <v>17.8</v>
      </c>
      <c r="M248" s="98">
        <v>52.9</v>
      </c>
      <c r="N248" s="98">
        <v>35.520000000000003</v>
      </c>
      <c r="O248" s="98">
        <v>13.45</v>
      </c>
      <c r="P248" s="98">
        <v>14.22</v>
      </c>
      <c r="Q248" s="98">
        <v>4.1500000000000004</v>
      </c>
      <c r="R248" s="98">
        <v>13.65</v>
      </c>
      <c r="S248" s="98">
        <v>18.63</v>
      </c>
      <c r="T248" s="98">
        <v>52.9</v>
      </c>
      <c r="U248" s="98">
        <v>35.520000000000003</v>
      </c>
      <c r="V248" s="98">
        <v>13.45</v>
      </c>
      <c r="W248" s="98">
        <v>14.22</v>
      </c>
      <c r="X248" s="98">
        <v>4.1500000000000004</v>
      </c>
      <c r="Y248" s="98">
        <v>15.49</v>
      </c>
      <c r="Z248" s="98">
        <v>22.51</v>
      </c>
      <c r="AA248" s="98">
        <v>18.989999999999998</v>
      </c>
      <c r="AB248" s="98">
        <v>54.59</v>
      </c>
      <c r="AC248" s="98">
        <v>57.56</v>
      </c>
      <c r="AD248" s="98">
        <v>42.94</v>
      </c>
      <c r="AE248" s="98">
        <v>4.1500000000000004</v>
      </c>
      <c r="AF248" s="98">
        <v>13.65</v>
      </c>
      <c r="AG248" s="98">
        <v>22.51</v>
      </c>
      <c r="AH248" s="98">
        <v>18.989999999999998</v>
      </c>
      <c r="AI248" s="98">
        <v>34.380000000000003</v>
      </c>
      <c r="AJ248" s="98">
        <v>36.86</v>
      </c>
      <c r="AK248" s="98">
        <v>54.45</v>
      </c>
      <c r="AL248" s="98">
        <v>54.52</v>
      </c>
      <c r="AM248" s="98">
        <v>4.1500000000000004</v>
      </c>
      <c r="AN248" s="98">
        <v>13.65</v>
      </c>
      <c r="AO248" s="98">
        <v>19.87</v>
      </c>
      <c r="AP248" s="98">
        <v>34.380000000000003</v>
      </c>
      <c r="AQ248" s="98">
        <v>36.86</v>
      </c>
      <c r="AR248" s="98">
        <v>54.45</v>
      </c>
      <c r="AS248" s="98">
        <v>54.52</v>
      </c>
      <c r="AT248" s="98">
        <v>4.1500000000000004</v>
      </c>
      <c r="AU248" s="98">
        <v>13.65</v>
      </c>
      <c r="AV248" s="98">
        <v>146.86000000000001</v>
      </c>
      <c r="AW248" s="98">
        <v>174.33</v>
      </c>
      <c r="AX248" s="98">
        <v>18.989999999999998</v>
      </c>
      <c r="AY248" s="98">
        <v>53.14</v>
      </c>
      <c r="AZ248" s="98">
        <v>3.94</v>
      </c>
      <c r="BA248" s="98">
        <v>56.14</v>
      </c>
      <c r="BB248" s="98">
        <v>3.94</v>
      </c>
      <c r="BC248" s="98">
        <v>56.14</v>
      </c>
      <c r="BD248" s="98">
        <v>3.94</v>
      </c>
      <c r="BE248" s="98">
        <v>18.260000000000002</v>
      </c>
      <c r="BF248" s="98">
        <v>2.78</v>
      </c>
      <c r="BG248" s="98">
        <v>2.4900000000000002</v>
      </c>
      <c r="BH248" s="113">
        <v>68.680000000000007</v>
      </c>
      <c r="BI248" s="98">
        <v>3.94</v>
      </c>
      <c r="BJ248" s="98">
        <v>2.13</v>
      </c>
      <c r="BK248" s="113">
        <v>69.7</v>
      </c>
      <c r="BL248" s="98">
        <v>3.94</v>
      </c>
      <c r="BM248" s="98">
        <v>0</v>
      </c>
      <c r="BN248" s="113">
        <v>53.01</v>
      </c>
      <c r="BO248" s="98">
        <v>2.1800000000000002</v>
      </c>
      <c r="BP248" s="98">
        <v>0</v>
      </c>
      <c r="BQ248" s="113">
        <v>69.67</v>
      </c>
    </row>
    <row r="249" spans="1:69">
      <c r="A249" s="96">
        <v>42555</v>
      </c>
      <c r="B249" s="98" t="s">
        <v>893</v>
      </c>
      <c r="C249" s="98">
        <v>15.49</v>
      </c>
      <c r="D249" s="98">
        <v>21.11</v>
      </c>
      <c r="E249" s="98">
        <v>17.8</v>
      </c>
      <c r="F249" s="98">
        <v>52.07</v>
      </c>
      <c r="G249" s="98">
        <v>11.37</v>
      </c>
      <c r="H249" s="98">
        <v>15.46</v>
      </c>
      <c r="I249" s="98">
        <v>4.1500000000000004</v>
      </c>
      <c r="J249" s="98">
        <v>13.65</v>
      </c>
      <c r="K249" s="98">
        <v>21.11</v>
      </c>
      <c r="L249" s="98">
        <v>17.8</v>
      </c>
      <c r="M249" s="98">
        <v>52.9</v>
      </c>
      <c r="N249" s="98">
        <v>35.520000000000003</v>
      </c>
      <c r="O249" s="98">
        <v>13.45</v>
      </c>
      <c r="P249" s="98">
        <v>14.22</v>
      </c>
      <c r="Q249" s="98">
        <v>4.1500000000000004</v>
      </c>
      <c r="R249" s="98">
        <v>13.65</v>
      </c>
      <c r="S249" s="98">
        <v>18.63</v>
      </c>
      <c r="T249" s="98">
        <v>52.9</v>
      </c>
      <c r="U249" s="98">
        <v>35.520000000000003</v>
      </c>
      <c r="V249" s="98">
        <v>13.45</v>
      </c>
      <c r="W249" s="98">
        <v>14.22</v>
      </c>
      <c r="X249" s="98">
        <v>4.1500000000000004</v>
      </c>
      <c r="Y249" s="98">
        <v>15.49</v>
      </c>
      <c r="Z249" s="98">
        <v>22.51</v>
      </c>
      <c r="AA249" s="98">
        <v>18.989999999999998</v>
      </c>
      <c r="AB249" s="98">
        <v>54.59</v>
      </c>
      <c r="AC249" s="98">
        <v>57.56</v>
      </c>
      <c r="AD249" s="98">
        <v>42.94</v>
      </c>
      <c r="AE249" s="98">
        <v>4.1500000000000004</v>
      </c>
      <c r="AF249" s="98">
        <v>13.65</v>
      </c>
      <c r="AG249" s="98">
        <v>22.51</v>
      </c>
      <c r="AH249" s="98">
        <v>18.989999999999998</v>
      </c>
      <c r="AI249" s="98">
        <v>34.380000000000003</v>
      </c>
      <c r="AJ249" s="98">
        <v>36.86</v>
      </c>
      <c r="AK249" s="98">
        <v>54.45</v>
      </c>
      <c r="AL249" s="98">
        <v>54.52</v>
      </c>
      <c r="AM249" s="98">
        <v>4.1500000000000004</v>
      </c>
      <c r="AN249" s="98">
        <v>13.65</v>
      </c>
      <c r="AO249" s="98">
        <v>19.87</v>
      </c>
      <c r="AP249" s="98">
        <v>34.380000000000003</v>
      </c>
      <c r="AQ249" s="98">
        <v>36.86</v>
      </c>
      <c r="AR249" s="98">
        <v>54.45</v>
      </c>
      <c r="AS249" s="98">
        <v>54.52</v>
      </c>
      <c r="AT249" s="98">
        <v>4.1500000000000004</v>
      </c>
      <c r="AU249" s="98">
        <v>13.65</v>
      </c>
      <c r="AV249" s="98">
        <v>146.86000000000001</v>
      </c>
      <c r="AW249" s="98">
        <v>174.33</v>
      </c>
      <c r="AX249" s="98">
        <v>18.989999999999998</v>
      </c>
      <c r="AY249" s="98">
        <v>53.14</v>
      </c>
      <c r="AZ249" s="98">
        <v>3.94</v>
      </c>
      <c r="BA249" s="98">
        <v>56.14</v>
      </c>
      <c r="BB249" s="98">
        <v>3.94</v>
      </c>
      <c r="BC249" s="98">
        <v>56.14</v>
      </c>
      <c r="BD249" s="98">
        <v>3.94</v>
      </c>
      <c r="BE249" s="98">
        <v>18.260000000000002</v>
      </c>
      <c r="BF249" s="98">
        <v>2.78</v>
      </c>
      <c r="BG249" s="98">
        <v>2.4900000000000002</v>
      </c>
      <c r="BH249" s="113">
        <v>68.680000000000007</v>
      </c>
      <c r="BI249" s="98">
        <v>3.94</v>
      </c>
      <c r="BJ249" s="98">
        <v>2.13</v>
      </c>
      <c r="BK249" s="113">
        <v>69.7</v>
      </c>
      <c r="BL249" s="98">
        <v>3.94</v>
      </c>
      <c r="BM249" s="98">
        <v>0</v>
      </c>
      <c r="BN249" s="113">
        <v>53.01</v>
      </c>
      <c r="BO249" s="98">
        <v>2.1800000000000002</v>
      </c>
      <c r="BP249" s="98">
        <v>0</v>
      </c>
      <c r="BQ249" s="113">
        <v>69.67</v>
      </c>
    </row>
    <row r="250" spans="1:69">
      <c r="A250" s="96">
        <v>42555</v>
      </c>
      <c r="B250" s="98" t="s">
        <v>899</v>
      </c>
      <c r="C250" s="98">
        <v>15.49</v>
      </c>
      <c r="D250" s="98">
        <v>21.11</v>
      </c>
      <c r="E250" s="98">
        <v>17.8</v>
      </c>
      <c r="F250" s="98">
        <v>52.07</v>
      </c>
      <c r="G250" s="98">
        <v>11.37</v>
      </c>
      <c r="H250" s="98">
        <v>15.46</v>
      </c>
      <c r="I250" s="98">
        <v>4.1500000000000004</v>
      </c>
      <c r="J250" s="98">
        <v>13.65</v>
      </c>
      <c r="K250" s="98">
        <v>21.11</v>
      </c>
      <c r="L250" s="98">
        <v>17.8</v>
      </c>
      <c r="M250" s="98">
        <v>52.9</v>
      </c>
      <c r="N250" s="98">
        <v>35.520000000000003</v>
      </c>
      <c r="O250" s="98">
        <v>13.45</v>
      </c>
      <c r="P250" s="98">
        <v>14.22</v>
      </c>
      <c r="Q250" s="98">
        <v>4.1500000000000004</v>
      </c>
      <c r="R250" s="98">
        <v>13.65</v>
      </c>
      <c r="S250" s="98">
        <v>18.63</v>
      </c>
      <c r="T250" s="98">
        <v>52.9</v>
      </c>
      <c r="U250" s="98">
        <v>35.520000000000003</v>
      </c>
      <c r="V250" s="98">
        <v>13.45</v>
      </c>
      <c r="W250" s="98">
        <v>14.22</v>
      </c>
      <c r="X250" s="98">
        <v>4.1500000000000004</v>
      </c>
      <c r="Y250" s="98">
        <v>15.49</v>
      </c>
      <c r="Z250" s="98">
        <v>22.51</v>
      </c>
      <c r="AA250" s="98">
        <v>18.989999999999998</v>
      </c>
      <c r="AB250" s="98">
        <v>54.59</v>
      </c>
      <c r="AC250" s="98">
        <v>57.56</v>
      </c>
      <c r="AD250" s="98">
        <v>42.94</v>
      </c>
      <c r="AE250" s="98">
        <v>4.1500000000000004</v>
      </c>
      <c r="AF250" s="98">
        <v>13.65</v>
      </c>
      <c r="AG250" s="98">
        <v>22.51</v>
      </c>
      <c r="AH250" s="98">
        <v>18.989999999999998</v>
      </c>
      <c r="AI250" s="98">
        <v>34.380000000000003</v>
      </c>
      <c r="AJ250" s="98">
        <v>36.86</v>
      </c>
      <c r="AK250" s="98">
        <v>54.45</v>
      </c>
      <c r="AL250" s="98">
        <v>54.52</v>
      </c>
      <c r="AM250" s="98">
        <v>4.1500000000000004</v>
      </c>
      <c r="AN250" s="98">
        <v>13.65</v>
      </c>
      <c r="AO250" s="98">
        <v>19.87</v>
      </c>
      <c r="AP250" s="98">
        <v>34.380000000000003</v>
      </c>
      <c r="AQ250" s="98">
        <v>36.86</v>
      </c>
      <c r="AR250" s="98">
        <v>54.45</v>
      </c>
      <c r="AS250" s="98">
        <v>54.52</v>
      </c>
      <c r="AT250" s="98">
        <v>4.1500000000000004</v>
      </c>
      <c r="AU250" s="98">
        <v>13.65</v>
      </c>
      <c r="AV250" s="98">
        <v>146.86000000000001</v>
      </c>
      <c r="AW250" s="98">
        <v>174.33</v>
      </c>
      <c r="AX250" s="98">
        <v>18.989999999999998</v>
      </c>
      <c r="AY250" s="98">
        <v>53.14</v>
      </c>
      <c r="AZ250" s="98">
        <v>3.94</v>
      </c>
      <c r="BA250" s="98">
        <v>56.14</v>
      </c>
      <c r="BB250" s="98">
        <v>3.94</v>
      </c>
      <c r="BC250" s="98">
        <v>56.14</v>
      </c>
      <c r="BD250" s="98">
        <v>3.94</v>
      </c>
      <c r="BE250" s="98">
        <v>18.260000000000002</v>
      </c>
      <c r="BF250" s="98">
        <v>2.78</v>
      </c>
      <c r="BG250" s="98">
        <v>2.4900000000000002</v>
      </c>
      <c r="BH250" s="113">
        <v>68.680000000000007</v>
      </c>
      <c r="BI250" s="98">
        <v>3.94</v>
      </c>
      <c r="BJ250" s="98">
        <v>2.13</v>
      </c>
      <c r="BK250" s="113">
        <v>69.7</v>
      </c>
      <c r="BL250" s="98">
        <v>3.94</v>
      </c>
      <c r="BM250" s="98">
        <v>0</v>
      </c>
      <c r="BN250" s="113">
        <v>53.01</v>
      </c>
      <c r="BO250" s="98">
        <v>2.1800000000000002</v>
      </c>
      <c r="BP250" s="98">
        <v>0</v>
      </c>
      <c r="BQ250" s="113">
        <v>69.67</v>
      </c>
    </row>
    <row r="251" spans="1:69">
      <c r="A251" s="96">
        <v>42555</v>
      </c>
      <c r="B251" s="98" t="s">
        <v>882</v>
      </c>
      <c r="C251" s="98">
        <v>13.7</v>
      </c>
      <c r="D251" s="98">
        <v>20.97</v>
      </c>
      <c r="E251" s="98">
        <v>17.690000000000001</v>
      </c>
      <c r="F251" s="98">
        <v>55.8</v>
      </c>
      <c r="G251" s="98">
        <v>12.43</v>
      </c>
      <c r="H251" s="98">
        <v>12.66</v>
      </c>
      <c r="I251" s="98">
        <v>4.1500000000000004</v>
      </c>
      <c r="J251" s="98">
        <v>12.47</v>
      </c>
      <c r="K251" s="98">
        <v>20.97</v>
      </c>
      <c r="L251" s="98">
        <v>17.690000000000001</v>
      </c>
      <c r="M251" s="98">
        <v>52.27</v>
      </c>
      <c r="N251" s="98">
        <v>33.72</v>
      </c>
      <c r="O251" s="98">
        <v>12.87</v>
      </c>
      <c r="P251" s="98">
        <v>12.78</v>
      </c>
      <c r="Q251" s="98">
        <v>4.1500000000000004</v>
      </c>
      <c r="R251" s="98">
        <v>12.47</v>
      </c>
      <c r="S251" s="98">
        <v>18.510000000000002</v>
      </c>
      <c r="T251" s="98">
        <v>52.27</v>
      </c>
      <c r="U251" s="98">
        <v>33.72</v>
      </c>
      <c r="V251" s="98">
        <v>12.87</v>
      </c>
      <c r="W251" s="98">
        <v>12.78</v>
      </c>
      <c r="X251" s="98">
        <v>4.1500000000000004</v>
      </c>
      <c r="Y251" s="98">
        <v>13.7</v>
      </c>
      <c r="Z251" s="98">
        <v>22.52</v>
      </c>
      <c r="AA251" s="98">
        <v>19</v>
      </c>
      <c r="AB251" s="98">
        <v>52.84</v>
      </c>
      <c r="AC251" s="98">
        <v>56.19</v>
      </c>
      <c r="AD251" s="98">
        <v>43.48</v>
      </c>
      <c r="AE251" s="98">
        <v>4.1500000000000004</v>
      </c>
      <c r="AF251" s="98">
        <v>12.47</v>
      </c>
      <c r="AG251" s="98">
        <v>22.52</v>
      </c>
      <c r="AH251" s="98">
        <v>19</v>
      </c>
      <c r="AI251" s="98">
        <v>34.200000000000003</v>
      </c>
      <c r="AJ251" s="98">
        <v>36.659999999999997</v>
      </c>
      <c r="AK251" s="98">
        <v>54.83</v>
      </c>
      <c r="AL251" s="98">
        <v>54.9</v>
      </c>
      <c r="AM251" s="98">
        <v>4.1500000000000004</v>
      </c>
      <c r="AN251" s="98">
        <v>12.47</v>
      </c>
      <c r="AO251" s="98">
        <v>19.88</v>
      </c>
      <c r="AP251" s="98">
        <v>34.200000000000003</v>
      </c>
      <c r="AQ251" s="98">
        <v>36.659999999999997</v>
      </c>
      <c r="AR251" s="98">
        <v>54.83</v>
      </c>
      <c r="AS251" s="98">
        <v>54.9</v>
      </c>
      <c r="AT251" s="98">
        <v>4.1500000000000004</v>
      </c>
      <c r="AU251" s="98">
        <v>12.47</v>
      </c>
      <c r="AV251" s="98">
        <v>146.72999999999999</v>
      </c>
      <c r="AW251" s="98">
        <v>174.18</v>
      </c>
      <c r="AX251" s="98">
        <v>19</v>
      </c>
      <c r="AY251" s="98">
        <v>53.14</v>
      </c>
      <c r="AZ251" s="98">
        <v>3.64</v>
      </c>
      <c r="BA251" s="98">
        <v>56.11</v>
      </c>
      <c r="BB251" s="98">
        <v>3.64</v>
      </c>
      <c r="BC251" s="98">
        <v>56.11</v>
      </c>
      <c r="BD251" s="98">
        <v>3.64</v>
      </c>
      <c r="BE251" s="98">
        <v>19.11</v>
      </c>
      <c r="BF251" s="98">
        <v>2.78</v>
      </c>
      <c r="BG251" s="98">
        <v>2.4900000000000002</v>
      </c>
      <c r="BH251" s="113">
        <v>61.66</v>
      </c>
      <c r="BI251" s="98">
        <v>3.64</v>
      </c>
      <c r="BJ251" s="98">
        <v>1.97</v>
      </c>
      <c r="BK251" s="113">
        <v>62.64</v>
      </c>
      <c r="BL251" s="98">
        <v>3.64</v>
      </c>
      <c r="BM251" s="98">
        <v>0</v>
      </c>
      <c r="BN251" s="113">
        <v>47.65</v>
      </c>
      <c r="BO251" s="98">
        <v>2.1800000000000002</v>
      </c>
      <c r="BP251" s="98">
        <v>0</v>
      </c>
      <c r="BQ251" s="113">
        <v>62.6</v>
      </c>
    </row>
    <row r="252" spans="1:69">
      <c r="A252" s="96">
        <v>42555</v>
      </c>
      <c r="B252" s="98" t="s">
        <v>896</v>
      </c>
      <c r="C252" s="98">
        <v>15.09</v>
      </c>
      <c r="D252" s="98">
        <v>21.32</v>
      </c>
      <c r="E252" s="98">
        <v>17.98</v>
      </c>
      <c r="F252" s="98">
        <v>52.4</v>
      </c>
      <c r="G252" s="98">
        <v>11.37</v>
      </c>
      <c r="H252" s="98">
        <v>15.91</v>
      </c>
      <c r="I252" s="98">
        <v>4.1500000000000004</v>
      </c>
      <c r="J252" s="98">
        <v>13.44</v>
      </c>
      <c r="K252" s="98">
        <v>21.32</v>
      </c>
      <c r="L252" s="98">
        <v>17.98</v>
      </c>
      <c r="M252" s="98">
        <v>54.36</v>
      </c>
      <c r="N252" s="98">
        <v>34.619999999999997</v>
      </c>
      <c r="O252" s="98">
        <v>13.76</v>
      </c>
      <c r="P252" s="98">
        <v>14.48</v>
      </c>
      <c r="Q252" s="98">
        <v>4.1500000000000004</v>
      </c>
      <c r="R252" s="98">
        <v>13.44</v>
      </c>
      <c r="S252" s="98">
        <v>18.82</v>
      </c>
      <c r="T252" s="98">
        <v>54.36</v>
      </c>
      <c r="U252" s="98">
        <v>34.619999999999997</v>
      </c>
      <c r="V252" s="98">
        <v>13.76</v>
      </c>
      <c r="W252" s="98">
        <v>14.48</v>
      </c>
      <c r="X252" s="98">
        <v>4.1500000000000004</v>
      </c>
      <c r="Y252" s="98">
        <v>15.09</v>
      </c>
      <c r="Z252" s="98">
        <v>22.78</v>
      </c>
      <c r="AA252" s="98">
        <v>19.21</v>
      </c>
      <c r="AB252" s="98">
        <v>54.88</v>
      </c>
      <c r="AC252" s="98">
        <v>57.55</v>
      </c>
      <c r="AD252" s="98">
        <v>42.94</v>
      </c>
      <c r="AE252" s="98">
        <v>4.1500000000000004</v>
      </c>
      <c r="AF252" s="98">
        <v>13.44</v>
      </c>
      <c r="AG252" s="98">
        <v>22.78</v>
      </c>
      <c r="AH252" s="98">
        <v>19.21</v>
      </c>
      <c r="AI252" s="98">
        <v>34.56</v>
      </c>
      <c r="AJ252" s="98">
        <v>37.049999999999997</v>
      </c>
      <c r="AK252" s="98">
        <v>54.44</v>
      </c>
      <c r="AL252" s="98">
        <v>54.51</v>
      </c>
      <c r="AM252" s="98">
        <v>4.1500000000000004</v>
      </c>
      <c r="AN252" s="98">
        <v>13.44</v>
      </c>
      <c r="AO252" s="98">
        <v>20.100000000000001</v>
      </c>
      <c r="AP252" s="98">
        <v>34.56</v>
      </c>
      <c r="AQ252" s="98">
        <v>37.049999999999997</v>
      </c>
      <c r="AR252" s="98">
        <v>54.44</v>
      </c>
      <c r="AS252" s="98">
        <v>54.51</v>
      </c>
      <c r="AT252" s="98">
        <v>4.1500000000000004</v>
      </c>
      <c r="AU252" s="98">
        <v>13.44</v>
      </c>
      <c r="AV252" s="98">
        <v>147.43</v>
      </c>
      <c r="AW252" s="98">
        <v>174.97</v>
      </c>
      <c r="AX252" s="98">
        <v>19.21</v>
      </c>
      <c r="AY252" s="98">
        <v>53.14</v>
      </c>
      <c r="AZ252" s="98">
        <v>3.89</v>
      </c>
      <c r="BA252" s="98">
        <v>56.46</v>
      </c>
      <c r="BB252" s="98">
        <v>3.89</v>
      </c>
      <c r="BC252" s="98">
        <v>56.46</v>
      </c>
      <c r="BD252" s="98">
        <v>3.89</v>
      </c>
      <c r="BE252" s="98">
        <v>18.36</v>
      </c>
      <c r="BF252" s="98">
        <v>2.78</v>
      </c>
      <c r="BG252" s="98">
        <v>2.4900000000000002</v>
      </c>
      <c r="BH252" s="113">
        <v>68.930000000000007</v>
      </c>
      <c r="BI252" s="98">
        <v>3.89</v>
      </c>
      <c r="BJ252" s="98">
        <v>2.1</v>
      </c>
      <c r="BK252" s="113">
        <v>70.06</v>
      </c>
      <c r="BL252" s="98">
        <v>3.89</v>
      </c>
      <c r="BM252" s="98">
        <v>0</v>
      </c>
      <c r="BN252" s="113">
        <v>53.31</v>
      </c>
      <c r="BO252" s="98">
        <v>2.1800000000000002</v>
      </c>
      <c r="BP252" s="98">
        <v>0</v>
      </c>
      <c r="BQ252" s="113">
        <v>70.03</v>
      </c>
    </row>
    <row r="253" spans="1:69">
      <c r="A253" s="96">
        <v>42555</v>
      </c>
      <c r="B253" s="98" t="s">
        <v>908</v>
      </c>
      <c r="C253" s="98">
        <v>13.7</v>
      </c>
      <c r="D253" s="98">
        <v>20.48</v>
      </c>
      <c r="E253" s="98">
        <v>17.8</v>
      </c>
      <c r="F253" s="98">
        <v>55.8</v>
      </c>
      <c r="G253" s="98">
        <v>12.43</v>
      </c>
      <c r="H253" s="98">
        <v>12.66</v>
      </c>
      <c r="I253" s="98">
        <v>4.1500000000000004</v>
      </c>
      <c r="J253" s="98">
        <v>12.47</v>
      </c>
      <c r="K253" s="98">
        <v>20.48</v>
      </c>
      <c r="L253" s="98">
        <v>17.8</v>
      </c>
      <c r="M253" s="98">
        <v>52.27</v>
      </c>
      <c r="N253" s="98">
        <v>33.72</v>
      </c>
      <c r="O253" s="98">
        <v>12.87</v>
      </c>
      <c r="P253" s="98">
        <v>12.78</v>
      </c>
      <c r="Q253" s="98">
        <v>4.1500000000000004</v>
      </c>
      <c r="R253" s="98">
        <v>12.47</v>
      </c>
      <c r="S253" s="98">
        <v>18.47</v>
      </c>
      <c r="T253" s="98">
        <v>52.27</v>
      </c>
      <c r="U253" s="98">
        <v>33.72</v>
      </c>
      <c r="V253" s="98">
        <v>12.87</v>
      </c>
      <c r="W253" s="98">
        <v>12.78</v>
      </c>
      <c r="X253" s="98">
        <v>4.1500000000000004</v>
      </c>
      <c r="Y253" s="98">
        <v>13.7</v>
      </c>
      <c r="Z253" s="98">
        <v>22</v>
      </c>
      <c r="AA253" s="98">
        <v>19.11</v>
      </c>
      <c r="AB253" s="98">
        <v>52.84</v>
      </c>
      <c r="AC253" s="98">
        <v>56.19</v>
      </c>
      <c r="AD253" s="98">
        <v>43.48</v>
      </c>
      <c r="AE253" s="98">
        <v>4.1500000000000004</v>
      </c>
      <c r="AF253" s="98">
        <v>12.47</v>
      </c>
      <c r="AG253" s="98">
        <v>22</v>
      </c>
      <c r="AH253" s="98">
        <v>19.11</v>
      </c>
      <c r="AI253" s="98">
        <v>34.200000000000003</v>
      </c>
      <c r="AJ253" s="98">
        <v>36.659999999999997</v>
      </c>
      <c r="AK253" s="98">
        <v>54.83</v>
      </c>
      <c r="AL253" s="98">
        <v>54.9</v>
      </c>
      <c r="AM253" s="98">
        <v>4.1500000000000004</v>
      </c>
      <c r="AN253" s="98">
        <v>12.47</v>
      </c>
      <c r="AO253" s="98">
        <v>19.829999999999998</v>
      </c>
      <c r="AP253" s="98">
        <v>34.200000000000003</v>
      </c>
      <c r="AQ253" s="98">
        <v>36.659999999999997</v>
      </c>
      <c r="AR253" s="98">
        <v>54.83</v>
      </c>
      <c r="AS253" s="98">
        <v>54.9</v>
      </c>
      <c r="AT253" s="98">
        <v>4.1500000000000004</v>
      </c>
      <c r="AU253" s="98">
        <v>12.47</v>
      </c>
      <c r="AV253" s="98">
        <v>146.21</v>
      </c>
      <c r="AW253" s="98">
        <v>173.65</v>
      </c>
      <c r="AX253" s="98">
        <v>19.11</v>
      </c>
      <c r="AY253" s="98">
        <v>53.14</v>
      </c>
      <c r="AZ253" s="98">
        <v>3.64</v>
      </c>
      <c r="BA253" s="98">
        <v>56.06</v>
      </c>
      <c r="BB253" s="98">
        <v>3.64</v>
      </c>
      <c r="BC253" s="98">
        <v>56.06</v>
      </c>
      <c r="BD253" s="98">
        <v>3.64</v>
      </c>
      <c r="BE253" s="98">
        <v>19.09</v>
      </c>
      <c r="BF253" s="98">
        <v>2.78</v>
      </c>
      <c r="BG253" s="98">
        <v>2.4900000000000002</v>
      </c>
      <c r="BH253" s="113">
        <v>61.62</v>
      </c>
      <c r="BI253" s="98">
        <v>3.64</v>
      </c>
      <c r="BJ253" s="98">
        <v>1.97</v>
      </c>
      <c r="BK253" s="113">
        <v>62.59</v>
      </c>
      <c r="BL253" s="98">
        <v>3.64</v>
      </c>
      <c r="BM253" s="98">
        <v>0</v>
      </c>
      <c r="BN253" s="113">
        <v>47.61</v>
      </c>
      <c r="BO253" s="98">
        <v>2.1800000000000002</v>
      </c>
      <c r="BP253" s="98">
        <v>0</v>
      </c>
      <c r="BQ253" s="113">
        <v>62.56</v>
      </c>
    </row>
    <row r="254" spans="1:69">
      <c r="A254" s="96">
        <v>42555</v>
      </c>
      <c r="B254" s="98" t="s">
        <v>922</v>
      </c>
      <c r="C254" s="98">
        <v>8.0500000000000007</v>
      </c>
      <c r="D254" s="98">
        <v>20.9</v>
      </c>
      <c r="E254" s="98">
        <v>17.63</v>
      </c>
      <c r="F254" s="98">
        <v>53.21</v>
      </c>
      <c r="G254" s="98">
        <v>11.91</v>
      </c>
      <c r="H254" s="98">
        <v>13.21</v>
      </c>
      <c r="I254" s="98">
        <v>4.1500000000000004</v>
      </c>
      <c r="J254" s="98">
        <v>8.0500000000000007</v>
      </c>
      <c r="K254" s="98">
        <v>20.9</v>
      </c>
      <c r="L254" s="98">
        <v>17.63</v>
      </c>
      <c r="M254" s="98">
        <v>45.89</v>
      </c>
      <c r="N254" s="98">
        <v>28.6</v>
      </c>
      <c r="O254" s="98">
        <v>13.01</v>
      </c>
      <c r="P254" s="98">
        <v>13.08</v>
      </c>
      <c r="Q254" s="98">
        <v>4.1500000000000004</v>
      </c>
      <c r="R254" s="98">
        <v>8.0500000000000007</v>
      </c>
      <c r="S254" s="98">
        <v>18.440000000000001</v>
      </c>
      <c r="T254" s="98">
        <v>45.89</v>
      </c>
      <c r="U254" s="98">
        <v>28.6</v>
      </c>
      <c r="V254" s="98">
        <v>13.01</v>
      </c>
      <c r="W254" s="98">
        <v>13.08</v>
      </c>
      <c r="X254" s="98">
        <v>4.1500000000000004</v>
      </c>
      <c r="Y254" s="98">
        <v>8.0500000000000007</v>
      </c>
      <c r="Z254" s="98">
        <v>22.71</v>
      </c>
      <c r="AA254" s="98">
        <v>19.149999999999999</v>
      </c>
      <c r="AB254" s="98">
        <v>54.69</v>
      </c>
      <c r="AC254" s="98">
        <v>57.88</v>
      </c>
      <c r="AD254" s="98">
        <v>42.94</v>
      </c>
      <c r="AE254" s="98">
        <v>4.1500000000000004</v>
      </c>
      <c r="AF254" s="98">
        <v>8.0500000000000007</v>
      </c>
      <c r="AG254" s="98">
        <v>22.71</v>
      </c>
      <c r="AH254" s="98">
        <v>19.149999999999999</v>
      </c>
      <c r="AI254" s="98">
        <v>41.19</v>
      </c>
      <c r="AJ254" s="98">
        <v>36.92</v>
      </c>
      <c r="AK254" s="98">
        <v>57.39</v>
      </c>
      <c r="AL254" s="98">
        <v>54.7</v>
      </c>
      <c r="AM254" s="98">
        <v>4.1500000000000004</v>
      </c>
      <c r="AN254" s="98">
        <v>8.0500000000000007</v>
      </c>
      <c r="AO254" s="98">
        <v>20.04</v>
      </c>
      <c r="AP254" s="98">
        <v>41.19</v>
      </c>
      <c r="AQ254" s="98">
        <v>36.92</v>
      </c>
      <c r="AR254" s="98">
        <v>57.39</v>
      </c>
      <c r="AS254" s="98">
        <v>54.7</v>
      </c>
      <c r="AT254" s="98">
        <v>4.1500000000000004</v>
      </c>
      <c r="AU254" s="98">
        <v>8.0500000000000007</v>
      </c>
      <c r="AV254" s="98">
        <v>147.52000000000001</v>
      </c>
      <c r="AW254" s="98">
        <v>175.09</v>
      </c>
      <c r="AX254" s="98">
        <v>19.149999999999999</v>
      </c>
      <c r="AY254" s="98">
        <v>53.14</v>
      </c>
      <c r="AZ254" s="98">
        <v>3.09</v>
      </c>
      <c r="BA254" s="98">
        <v>56.45</v>
      </c>
      <c r="BB254" s="98">
        <v>5.44</v>
      </c>
      <c r="BC254" s="98">
        <v>56.45</v>
      </c>
      <c r="BD254" s="98">
        <v>3.09</v>
      </c>
      <c r="BE254" s="98">
        <v>20.18</v>
      </c>
      <c r="BF254" s="98">
        <v>2.15</v>
      </c>
      <c r="BG254" s="98">
        <v>2.15</v>
      </c>
      <c r="BH254" s="113">
        <v>56.35</v>
      </c>
      <c r="BI254" s="98">
        <v>3.09</v>
      </c>
      <c r="BJ254" s="98">
        <v>0</v>
      </c>
      <c r="BK254" s="113">
        <v>57.17</v>
      </c>
      <c r="BL254" s="98">
        <v>3.09</v>
      </c>
      <c r="BM254" s="98">
        <v>0</v>
      </c>
      <c r="BN254" s="113">
        <v>44.08</v>
      </c>
      <c r="BO254" s="98">
        <v>2.1800000000000002</v>
      </c>
      <c r="BP254" s="98">
        <v>0</v>
      </c>
      <c r="BQ254" s="113">
        <v>57.06</v>
      </c>
    </row>
    <row r="255" spans="1:69">
      <c r="A255" s="96">
        <v>42555</v>
      </c>
      <c r="B255" s="98" t="s">
        <v>879</v>
      </c>
      <c r="C255" s="98">
        <v>8.0500000000000007</v>
      </c>
      <c r="D255" s="98">
        <v>20.9</v>
      </c>
      <c r="E255" s="98">
        <v>17.63</v>
      </c>
      <c r="F255" s="98">
        <v>53.21</v>
      </c>
      <c r="G255" s="98">
        <v>11.91</v>
      </c>
      <c r="H255" s="98">
        <v>13.21</v>
      </c>
      <c r="I255" s="98">
        <v>4.1500000000000004</v>
      </c>
      <c r="J255" s="98">
        <v>8.0500000000000007</v>
      </c>
      <c r="K255" s="98">
        <v>20.9</v>
      </c>
      <c r="L255" s="98">
        <v>17.63</v>
      </c>
      <c r="M255" s="98">
        <v>45.89</v>
      </c>
      <c r="N255" s="98">
        <v>28.6</v>
      </c>
      <c r="O255" s="98">
        <v>13.01</v>
      </c>
      <c r="P255" s="98">
        <v>13.08</v>
      </c>
      <c r="Q255" s="98">
        <v>4.1500000000000004</v>
      </c>
      <c r="R255" s="98">
        <v>8.0500000000000007</v>
      </c>
      <c r="S255" s="98">
        <v>18.440000000000001</v>
      </c>
      <c r="T255" s="98">
        <v>45.89</v>
      </c>
      <c r="U255" s="98">
        <v>28.6</v>
      </c>
      <c r="V255" s="98">
        <v>13.01</v>
      </c>
      <c r="W255" s="98">
        <v>13.08</v>
      </c>
      <c r="X255" s="98">
        <v>4.1500000000000004</v>
      </c>
      <c r="Y255" s="98">
        <v>8.0500000000000007</v>
      </c>
      <c r="Z255" s="98">
        <v>22.71</v>
      </c>
      <c r="AA255" s="98">
        <v>19.149999999999999</v>
      </c>
      <c r="AB255" s="98">
        <v>54.69</v>
      </c>
      <c r="AC255" s="98">
        <v>57.88</v>
      </c>
      <c r="AD255" s="98">
        <v>42.94</v>
      </c>
      <c r="AE255" s="98">
        <v>4.1500000000000004</v>
      </c>
      <c r="AF255" s="98">
        <v>8.0500000000000007</v>
      </c>
      <c r="AG255" s="98">
        <v>22.71</v>
      </c>
      <c r="AH255" s="98">
        <v>19.149999999999999</v>
      </c>
      <c r="AI255" s="98">
        <v>41.19</v>
      </c>
      <c r="AJ255" s="98">
        <v>36.92</v>
      </c>
      <c r="AK255" s="98">
        <v>57.39</v>
      </c>
      <c r="AL255" s="98">
        <v>54.7</v>
      </c>
      <c r="AM255" s="98">
        <v>4.1500000000000004</v>
      </c>
      <c r="AN255" s="98">
        <v>8.0500000000000007</v>
      </c>
      <c r="AO255" s="98">
        <v>20.04</v>
      </c>
      <c r="AP255" s="98">
        <v>41.19</v>
      </c>
      <c r="AQ255" s="98">
        <v>36.92</v>
      </c>
      <c r="AR255" s="98">
        <v>57.39</v>
      </c>
      <c r="AS255" s="98">
        <v>54.7</v>
      </c>
      <c r="AT255" s="98">
        <v>4.1500000000000004</v>
      </c>
      <c r="AU255" s="98">
        <v>8.0500000000000007</v>
      </c>
      <c r="AV255" s="98">
        <v>147.52000000000001</v>
      </c>
      <c r="AW255" s="98">
        <v>175.09</v>
      </c>
      <c r="AX255" s="98">
        <v>19.149999999999999</v>
      </c>
      <c r="AY255" s="98">
        <v>53.14</v>
      </c>
      <c r="AZ255" s="98">
        <v>3.09</v>
      </c>
      <c r="BA255" s="98">
        <v>56.45</v>
      </c>
      <c r="BB255" s="98">
        <v>5.44</v>
      </c>
      <c r="BC255" s="98">
        <v>56.45</v>
      </c>
      <c r="BD255" s="98">
        <v>3.09</v>
      </c>
      <c r="BE255" s="98">
        <v>20.18</v>
      </c>
      <c r="BF255" s="98">
        <v>2.15</v>
      </c>
      <c r="BG255" s="98">
        <v>2.15</v>
      </c>
      <c r="BH255" s="113">
        <v>56.35</v>
      </c>
      <c r="BI255" s="98">
        <v>3.09</v>
      </c>
      <c r="BJ255" s="98">
        <v>0</v>
      </c>
      <c r="BK255" s="113">
        <v>57.17</v>
      </c>
      <c r="BL255" s="98">
        <v>3.09</v>
      </c>
      <c r="BM255" s="98">
        <v>0</v>
      </c>
      <c r="BN255" s="113">
        <v>44.08</v>
      </c>
      <c r="BO255" s="98">
        <v>2.1800000000000002</v>
      </c>
      <c r="BP255" s="98">
        <v>0</v>
      </c>
      <c r="BQ255" s="113">
        <v>57.06</v>
      </c>
    </row>
    <row r="256" spans="1:69">
      <c r="A256" s="96">
        <v>42555</v>
      </c>
      <c r="B256" s="98" t="s">
        <v>902</v>
      </c>
      <c r="C256" s="98">
        <v>8.0500000000000007</v>
      </c>
      <c r="D256" s="98">
        <v>20.41</v>
      </c>
      <c r="E256" s="98">
        <v>17.73</v>
      </c>
      <c r="F256" s="98">
        <v>53.21</v>
      </c>
      <c r="G256" s="98">
        <v>15.89</v>
      </c>
      <c r="H256" s="98">
        <v>13.56</v>
      </c>
      <c r="I256" s="98">
        <v>4.1500000000000004</v>
      </c>
      <c r="J256" s="98">
        <v>8.0500000000000007</v>
      </c>
      <c r="K256" s="98">
        <v>20.41</v>
      </c>
      <c r="L256" s="98">
        <v>17.73</v>
      </c>
      <c r="M256" s="98">
        <v>45.89</v>
      </c>
      <c r="N256" s="98">
        <v>28.6</v>
      </c>
      <c r="O256" s="98">
        <v>15.97</v>
      </c>
      <c r="P256" s="98">
        <v>15.12</v>
      </c>
      <c r="Q256" s="98">
        <v>4.1500000000000004</v>
      </c>
      <c r="R256" s="98">
        <v>8.0500000000000007</v>
      </c>
      <c r="S256" s="98">
        <v>18.399999999999999</v>
      </c>
      <c r="T256" s="98">
        <v>45.89</v>
      </c>
      <c r="U256" s="98">
        <v>28.6</v>
      </c>
      <c r="V256" s="98">
        <v>15.97</v>
      </c>
      <c r="W256" s="98">
        <v>15.12</v>
      </c>
      <c r="X256" s="98">
        <v>4.1500000000000004</v>
      </c>
      <c r="Y256" s="98">
        <v>8.0500000000000007</v>
      </c>
      <c r="Z256" s="98">
        <v>22.18</v>
      </c>
      <c r="AA256" s="98">
        <v>19.27</v>
      </c>
      <c r="AB256" s="98">
        <v>54.69</v>
      </c>
      <c r="AC256" s="98">
        <v>64.45</v>
      </c>
      <c r="AD256" s="98">
        <v>44.09</v>
      </c>
      <c r="AE256" s="98">
        <v>4.1500000000000004</v>
      </c>
      <c r="AF256" s="98">
        <v>8.0500000000000007</v>
      </c>
      <c r="AG256" s="98">
        <v>22.18</v>
      </c>
      <c r="AH256" s="98">
        <v>19.27</v>
      </c>
      <c r="AI256" s="98">
        <v>41.19</v>
      </c>
      <c r="AJ256" s="98">
        <v>36.92</v>
      </c>
      <c r="AK256" s="98">
        <v>62.37</v>
      </c>
      <c r="AL256" s="98">
        <v>58.97</v>
      </c>
      <c r="AM256" s="98">
        <v>4.1500000000000004</v>
      </c>
      <c r="AN256" s="98">
        <v>8.0500000000000007</v>
      </c>
      <c r="AO256" s="98">
        <v>20</v>
      </c>
      <c r="AP256" s="98">
        <v>41.19</v>
      </c>
      <c r="AQ256" s="98">
        <v>36.92</v>
      </c>
      <c r="AR256" s="98">
        <v>62.37</v>
      </c>
      <c r="AS256" s="98">
        <v>58.97</v>
      </c>
      <c r="AT256" s="98">
        <v>4.1500000000000004</v>
      </c>
      <c r="AU256" s="98">
        <v>8.0500000000000007</v>
      </c>
      <c r="AV256" s="98">
        <v>154.26</v>
      </c>
      <c r="AW256" s="98">
        <v>183.44</v>
      </c>
      <c r="AX256" s="98">
        <v>19.27</v>
      </c>
      <c r="AY256" s="98">
        <v>56.02</v>
      </c>
      <c r="AZ256" s="98">
        <v>3.09</v>
      </c>
      <c r="BA256" s="98">
        <v>58.52</v>
      </c>
      <c r="BB256" s="98">
        <v>5.44</v>
      </c>
      <c r="BC256" s="98">
        <v>58.52</v>
      </c>
      <c r="BD256" s="98">
        <v>3.09</v>
      </c>
      <c r="BE256" s="98">
        <v>20.93</v>
      </c>
      <c r="BF256" s="98">
        <v>2.15</v>
      </c>
      <c r="BG256" s="98">
        <v>2.15</v>
      </c>
      <c r="BH256" s="113">
        <v>58.44</v>
      </c>
      <c r="BI256" s="98">
        <v>3.09</v>
      </c>
      <c r="BJ256" s="98">
        <v>0</v>
      </c>
      <c r="BK256" s="113">
        <v>59.28</v>
      </c>
      <c r="BL256" s="98">
        <v>3.09</v>
      </c>
      <c r="BM256" s="98">
        <v>0</v>
      </c>
      <c r="BN256" s="113">
        <v>45.51</v>
      </c>
      <c r="BO256" s="98">
        <v>2.1800000000000002</v>
      </c>
      <c r="BP256" s="98">
        <v>0</v>
      </c>
      <c r="BQ256" s="113">
        <v>59.18</v>
      </c>
    </row>
    <row r="257" spans="1:69">
      <c r="A257" s="96">
        <v>42555</v>
      </c>
      <c r="B257" s="98" t="s">
        <v>911</v>
      </c>
      <c r="C257" s="98">
        <v>8.0500000000000007</v>
      </c>
      <c r="D257" s="98">
        <v>20.54</v>
      </c>
      <c r="E257" s="98">
        <v>17.75</v>
      </c>
      <c r="F257" s="98">
        <v>53.21</v>
      </c>
      <c r="G257" s="98">
        <v>15.89</v>
      </c>
      <c r="H257" s="98">
        <v>13.56</v>
      </c>
      <c r="I257" s="98">
        <v>4.1500000000000004</v>
      </c>
      <c r="J257" s="98">
        <v>8.0500000000000007</v>
      </c>
      <c r="K257" s="98">
        <v>20.54</v>
      </c>
      <c r="L257" s="98">
        <v>17.75</v>
      </c>
      <c r="M257" s="98">
        <v>45.89</v>
      </c>
      <c r="N257" s="98">
        <v>28.6</v>
      </c>
      <c r="O257" s="98">
        <v>15.97</v>
      </c>
      <c r="P257" s="98">
        <v>15.12</v>
      </c>
      <c r="Q257" s="98">
        <v>4.1500000000000004</v>
      </c>
      <c r="R257" s="98">
        <v>8.0500000000000007</v>
      </c>
      <c r="S257" s="98">
        <v>18.45</v>
      </c>
      <c r="T257" s="98">
        <v>45.89</v>
      </c>
      <c r="U257" s="98">
        <v>28.6</v>
      </c>
      <c r="V257" s="98">
        <v>15.97</v>
      </c>
      <c r="W257" s="98">
        <v>15.12</v>
      </c>
      <c r="X257" s="98">
        <v>4.1500000000000004</v>
      </c>
      <c r="Y257" s="98">
        <v>8.0500000000000007</v>
      </c>
      <c r="Z257" s="98">
        <v>22.32</v>
      </c>
      <c r="AA257" s="98">
        <v>19.29</v>
      </c>
      <c r="AB257" s="98">
        <v>54.69</v>
      </c>
      <c r="AC257" s="98">
        <v>64.45</v>
      </c>
      <c r="AD257" s="98">
        <v>44.09</v>
      </c>
      <c r="AE257" s="98">
        <v>4.1500000000000004</v>
      </c>
      <c r="AF257" s="98">
        <v>8.0500000000000007</v>
      </c>
      <c r="AG257" s="98">
        <v>22.32</v>
      </c>
      <c r="AH257" s="98">
        <v>19.29</v>
      </c>
      <c r="AI257" s="98">
        <v>41.19</v>
      </c>
      <c r="AJ257" s="98">
        <v>36.92</v>
      </c>
      <c r="AK257" s="98">
        <v>62.37</v>
      </c>
      <c r="AL257" s="98">
        <v>58.97</v>
      </c>
      <c r="AM257" s="98">
        <v>4.1500000000000004</v>
      </c>
      <c r="AN257" s="98">
        <v>8.0500000000000007</v>
      </c>
      <c r="AO257" s="98">
        <v>20.05</v>
      </c>
      <c r="AP257" s="98">
        <v>41.19</v>
      </c>
      <c r="AQ257" s="98">
        <v>36.92</v>
      </c>
      <c r="AR257" s="98">
        <v>62.37</v>
      </c>
      <c r="AS257" s="98">
        <v>58.97</v>
      </c>
      <c r="AT257" s="98">
        <v>4.1500000000000004</v>
      </c>
      <c r="AU257" s="98">
        <v>8.0500000000000007</v>
      </c>
      <c r="AV257" s="98">
        <v>154.4</v>
      </c>
      <c r="AW257" s="98">
        <v>183.58</v>
      </c>
      <c r="AX257" s="98">
        <v>19.29</v>
      </c>
      <c r="AY257" s="98">
        <v>56.02</v>
      </c>
      <c r="AZ257" s="98">
        <v>3.09</v>
      </c>
      <c r="BA257" s="98">
        <v>58.57</v>
      </c>
      <c r="BB257" s="98">
        <v>5.44</v>
      </c>
      <c r="BC257" s="98">
        <v>58.57</v>
      </c>
      <c r="BD257" s="98">
        <v>3.09</v>
      </c>
      <c r="BE257" s="98">
        <v>20.95</v>
      </c>
      <c r="BF257" s="98">
        <v>2.15</v>
      </c>
      <c r="BG257" s="98">
        <v>2.15</v>
      </c>
      <c r="BH257" s="113">
        <v>58.49</v>
      </c>
      <c r="BI257" s="98">
        <v>3.09</v>
      </c>
      <c r="BJ257" s="98">
        <v>0</v>
      </c>
      <c r="BK257" s="113">
        <v>59.34</v>
      </c>
      <c r="BL257" s="98">
        <v>3.09</v>
      </c>
      <c r="BM257" s="98">
        <v>0</v>
      </c>
      <c r="BN257" s="113">
        <v>45.56</v>
      </c>
      <c r="BO257" s="98">
        <v>2.1800000000000002</v>
      </c>
      <c r="BP257" s="98">
        <v>0</v>
      </c>
      <c r="BQ257" s="113">
        <v>59.23</v>
      </c>
    </row>
    <row r="258" spans="1:69">
      <c r="A258" s="96">
        <v>42555</v>
      </c>
      <c r="B258" s="98" t="s">
        <v>871</v>
      </c>
      <c r="C258" s="98">
        <v>6.24</v>
      </c>
      <c r="D258" s="98">
        <v>20.32</v>
      </c>
      <c r="E258" s="98">
        <v>17.66</v>
      </c>
      <c r="F258" s="98">
        <v>53.23</v>
      </c>
      <c r="G258" s="98">
        <v>12.36</v>
      </c>
      <c r="H258" s="98">
        <v>14.61</v>
      </c>
      <c r="I258" s="98">
        <v>4.1500000000000004</v>
      </c>
      <c r="J258" s="98">
        <v>6.24</v>
      </c>
      <c r="K258" s="98">
        <v>20.32</v>
      </c>
      <c r="L258" s="98">
        <v>17.66</v>
      </c>
      <c r="M258" s="98">
        <v>49.58</v>
      </c>
      <c r="N258" s="98">
        <v>24.48</v>
      </c>
      <c r="O258" s="98">
        <v>13.59</v>
      </c>
      <c r="P258" s="98">
        <v>14.12</v>
      </c>
      <c r="Q258" s="98">
        <v>4.1500000000000004</v>
      </c>
      <c r="R258" s="98">
        <v>6.24</v>
      </c>
      <c r="S258" s="98">
        <v>18.32</v>
      </c>
      <c r="T258" s="98">
        <v>49.58</v>
      </c>
      <c r="U258" s="98">
        <v>24.48</v>
      </c>
      <c r="V258" s="98">
        <v>13.59</v>
      </c>
      <c r="W258" s="98">
        <v>14.12</v>
      </c>
      <c r="X258" s="98">
        <v>4.1500000000000004</v>
      </c>
      <c r="Y258" s="98">
        <v>6.24</v>
      </c>
      <c r="Z258" s="98">
        <v>22.05</v>
      </c>
      <c r="AA258" s="98">
        <v>19.16</v>
      </c>
      <c r="AB258" s="98">
        <v>53.47</v>
      </c>
      <c r="AC258" s="98">
        <v>59.12</v>
      </c>
      <c r="AD258" s="98">
        <v>40</v>
      </c>
      <c r="AE258" s="98">
        <v>4.1500000000000004</v>
      </c>
      <c r="AF258" s="98">
        <v>6.24</v>
      </c>
      <c r="AG258" s="98">
        <v>22.05</v>
      </c>
      <c r="AH258" s="98">
        <v>19.16</v>
      </c>
      <c r="AI258" s="98">
        <v>45.1</v>
      </c>
      <c r="AJ258" s="98">
        <v>29.54</v>
      </c>
      <c r="AK258" s="98">
        <v>58.28</v>
      </c>
      <c r="AL258" s="98">
        <v>51.91</v>
      </c>
      <c r="AM258" s="98">
        <v>4.1500000000000004</v>
      </c>
      <c r="AN258" s="98">
        <v>6.24</v>
      </c>
      <c r="AO258" s="98">
        <v>19.88</v>
      </c>
      <c r="AP258" s="98">
        <v>45.1</v>
      </c>
      <c r="AQ258" s="98">
        <v>29.54</v>
      </c>
      <c r="AR258" s="98">
        <v>58.28</v>
      </c>
      <c r="AS258" s="98">
        <v>51.91</v>
      </c>
      <c r="AT258" s="98">
        <v>4.1500000000000004</v>
      </c>
      <c r="AU258" s="98">
        <v>6.24</v>
      </c>
      <c r="AV258" s="98">
        <v>147.31</v>
      </c>
      <c r="AW258" s="98">
        <v>174.99</v>
      </c>
      <c r="AX258" s="98">
        <v>19.16</v>
      </c>
      <c r="AY258" s="98">
        <v>54.55</v>
      </c>
      <c r="AZ258" s="98">
        <v>3</v>
      </c>
      <c r="BA258" s="98">
        <v>56.42</v>
      </c>
      <c r="BB258" s="98">
        <v>3.24</v>
      </c>
      <c r="BC258" s="98">
        <v>56.42</v>
      </c>
      <c r="BD258" s="98">
        <v>3</v>
      </c>
      <c r="BE258" s="98">
        <v>20.350000000000001</v>
      </c>
      <c r="BF258" s="98">
        <v>2.14</v>
      </c>
      <c r="BG258" s="98">
        <v>2.14</v>
      </c>
      <c r="BH258" s="113">
        <v>55.34</v>
      </c>
      <c r="BI258" s="98">
        <v>3</v>
      </c>
      <c r="BJ258" s="98">
        <v>0</v>
      </c>
      <c r="BK258" s="113">
        <v>56.22</v>
      </c>
      <c r="BL258" s="98">
        <v>3</v>
      </c>
      <c r="BM258" s="98">
        <v>0</v>
      </c>
      <c r="BN258" s="113">
        <v>43.45</v>
      </c>
      <c r="BO258" s="98">
        <v>2.17</v>
      </c>
      <c r="BP258" s="98">
        <v>0</v>
      </c>
      <c r="BQ258" s="113">
        <v>56.18</v>
      </c>
    </row>
    <row r="259" spans="1:69">
      <c r="A259" s="96">
        <v>42555</v>
      </c>
      <c r="B259" s="98" t="s">
        <v>874</v>
      </c>
      <c r="C259" s="98">
        <v>6.24</v>
      </c>
      <c r="D259" s="98">
        <v>20.45</v>
      </c>
      <c r="E259" s="98">
        <v>17.68</v>
      </c>
      <c r="F259" s="98">
        <v>53.23</v>
      </c>
      <c r="G259" s="98">
        <v>12.36</v>
      </c>
      <c r="H259" s="98">
        <v>14.61</v>
      </c>
      <c r="I259" s="98">
        <v>4.1500000000000004</v>
      </c>
      <c r="J259" s="98">
        <v>6.24</v>
      </c>
      <c r="K259" s="98">
        <v>20.45</v>
      </c>
      <c r="L259" s="98">
        <v>17.68</v>
      </c>
      <c r="M259" s="98">
        <v>49.58</v>
      </c>
      <c r="N259" s="98">
        <v>24.48</v>
      </c>
      <c r="O259" s="98">
        <v>13.59</v>
      </c>
      <c r="P259" s="98">
        <v>14.12</v>
      </c>
      <c r="Q259" s="98">
        <v>4.1500000000000004</v>
      </c>
      <c r="R259" s="98">
        <v>6.24</v>
      </c>
      <c r="S259" s="98">
        <v>18.37</v>
      </c>
      <c r="T259" s="98">
        <v>49.58</v>
      </c>
      <c r="U259" s="98">
        <v>24.48</v>
      </c>
      <c r="V259" s="98">
        <v>13.59</v>
      </c>
      <c r="W259" s="98">
        <v>14.12</v>
      </c>
      <c r="X259" s="98">
        <v>4.1500000000000004</v>
      </c>
      <c r="Y259" s="98">
        <v>6.24</v>
      </c>
      <c r="Z259" s="98">
        <v>22.19</v>
      </c>
      <c r="AA259" s="98">
        <v>19.190000000000001</v>
      </c>
      <c r="AB259" s="98">
        <v>53.47</v>
      </c>
      <c r="AC259" s="98">
        <v>59.12</v>
      </c>
      <c r="AD259" s="98">
        <v>40</v>
      </c>
      <c r="AE259" s="98">
        <v>4.1500000000000004</v>
      </c>
      <c r="AF259" s="98">
        <v>6.24</v>
      </c>
      <c r="AG259" s="98">
        <v>22.19</v>
      </c>
      <c r="AH259" s="98">
        <v>19.190000000000001</v>
      </c>
      <c r="AI259" s="98">
        <v>45.1</v>
      </c>
      <c r="AJ259" s="98">
        <v>29.54</v>
      </c>
      <c r="AK259" s="98">
        <v>58.28</v>
      </c>
      <c r="AL259" s="98">
        <v>51.91</v>
      </c>
      <c r="AM259" s="98">
        <v>4.1500000000000004</v>
      </c>
      <c r="AN259" s="98">
        <v>6.24</v>
      </c>
      <c r="AO259" s="98">
        <v>19.940000000000001</v>
      </c>
      <c r="AP259" s="98">
        <v>45.1</v>
      </c>
      <c r="AQ259" s="98">
        <v>29.54</v>
      </c>
      <c r="AR259" s="98">
        <v>58.28</v>
      </c>
      <c r="AS259" s="98">
        <v>51.91</v>
      </c>
      <c r="AT259" s="98">
        <v>4.1500000000000004</v>
      </c>
      <c r="AU259" s="98">
        <v>6.24</v>
      </c>
      <c r="AV259" s="98">
        <v>147.44999999999999</v>
      </c>
      <c r="AW259" s="98">
        <v>175.13</v>
      </c>
      <c r="AX259" s="98">
        <v>19.190000000000001</v>
      </c>
      <c r="AY259" s="98">
        <v>54.55</v>
      </c>
      <c r="AZ259" s="98">
        <v>3</v>
      </c>
      <c r="BA259" s="98">
        <v>56.47</v>
      </c>
      <c r="BB259" s="98">
        <v>3.24</v>
      </c>
      <c r="BC259" s="98">
        <v>56.47</v>
      </c>
      <c r="BD259" s="98">
        <v>3</v>
      </c>
      <c r="BE259" s="98">
        <v>20.37</v>
      </c>
      <c r="BF259" s="98">
        <v>2.14</v>
      </c>
      <c r="BG259" s="98">
        <v>2.14</v>
      </c>
      <c r="BH259" s="113">
        <v>55.39</v>
      </c>
      <c r="BI259" s="98">
        <v>3</v>
      </c>
      <c r="BJ259" s="98">
        <v>0</v>
      </c>
      <c r="BK259" s="113">
        <v>56.27</v>
      </c>
      <c r="BL259" s="98">
        <v>3</v>
      </c>
      <c r="BM259" s="98">
        <v>0</v>
      </c>
      <c r="BN259" s="113">
        <v>43.5</v>
      </c>
      <c r="BO259" s="98">
        <v>2.17</v>
      </c>
      <c r="BP259" s="98">
        <v>0</v>
      </c>
      <c r="BQ259" s="113">
        <v>56.23</v>
      </c>
    </row>
    <row r="260" spans="1:69">
      <c r="A260" s="96">
        <v>42555</v>
      </c>
      <c r="B260" s="98" t="s">
        <v>917</v>
      </c>
      <c r="C260" s="98">
        <v>6.24</v>
      </c>
      <c r="D260" s="98">
        <v>20.32</v>
      </c>
      <c r="E260" s="98">
        <v>17.66</v>
      </c>
      <c r="F260" s="98">
        <v>53.23</v>
      </c>
      <c r="G260" s="98">
        <v>16.059999999999999</v>
      </c>
      <c r="H260" s="98">
        <v>14.61</v>
      </c>
      <c r="I260" s="98">
        <v>4.1500000000000004</v>
      </c>
      <c r="J260" s="98">
        <v>6.24</v>
      </c>
      <c r="K260" s="98">
        <v>20.32</v>
      </c>
      <c r="L260" s="98">
        <v>17.66</v>
      </c>
      <c r="M260" s="98">
        <v>49.58</v>
      </c>
      <c r="N260" s="98">
        <v>24.48</v>
      </c>
      <c r="O260" s="98">
        <v>16.559999999999999</v>
      </c>
      <c r="P260" s="98">
        <v>15.55</v>
      </c>
      <c r="Q260" s="98">
        <v>4.1500000000000004</v>
      </c>
      <c r="R260" s="98">
        <v>6.24</v>
      </c>
      <c r="S260" s="98">
        <v>18.32</v>
      </c>
      <c r="T260" s="98">
        <v>49.58</v>
      </c>
      <c r="U260" s="98">
        <v>24.48</v>
      </c>
      <c r="V260" s="98">
        <v>16.559999999999999</v>
      </c>
      <c r="W260" s="98">
        <v>15.55</v>
      </c>
      <c r="X260" s="98">
        <v>4.1500000000000004</v>
      </c>
      <c r="Y260" s="98">
        <v>6.24</v>
      </c>
      <c r="Z260" s="98">
        <v>22.05</v>
      </c>
      <c r="AA260" s="98">
        <v>19.16</v>
      </c>
      <c r="AB260" s="98">
        <v>53.47</v>
      </c>
      <c r="AC260" s="98">
        <v>64.08</v>
      </c>
      <c r="AD260" s="98">
        <v>40</v>
      </c>
      <c r="AE260" s="98">
        <v>4.1500000000000004</v>
      </c>
      <c r="AF260" s="98">
        <v>6.24</v>
      </c>
      <c r="AG260" s="98">
        <v>22.05</v>
      </c>
      <c r="AH260" s="98">
        <v>19.16</v>
      </c>
      <c r="AI260" s="98">
        <v>45.1</v>
      </c>
      <c r="AJ260" s="98">
        <v>29.54</v>
      </c>
      <c r="AK260" s="98">
        <v>61.93</v>
      </c>
      <c r="AL260" s="98">
        <v>54.29</v>
      </c>
      <c r="AM260" s="98">
        <v>4.1500000000000004</v>
      </c>
      <c r="AN260" s="98">
        <v>6.24</v>
      </c>
      <c r="AO260" s="98">
        <v>19.88</v>
      </c>
      <c r="AP260" s="98">
        <v>45.1</v>
      </c>
      <c r="AQ260" s="98">
        <v>29.54</v>
      </c>
      <c r="AR260" s="98">
        <v>61.93</v>
      </c>
      <c r="AS260" s="98">
        <v>54.29</v>
      </c>
      <c r="AT260" s="98">
        <v>4.1500000000000004</v>
      </c>
      <c r="AU260" s="98">
        <v>6.24</v>
      </c>
      <c r="AV260" s="98">
        <v>152.84</v>
      </c>
      <c r="AW260" s="98">
        <v>181.73</v>
      </c>
      <c r="AX260" s="98">
        <v>19.16</v>
      </c>
      <c r="AY260" s="98">
        <v>56.02</v>
      </c>
      <c r="AZ260" s="98">
        <v>3</v>
      </c>
      <c r="BA260" s="98">
        <v>58.03</v>
      </c>
      <c r="BB260" s="98">
        <v>3.24</v>
      </c>
      <c r="BC260" s="98">
        <v>58.03</v>
      </c>
      <c r="BD260" s="98">
        <v>3</v>
      </c>
      <c r="BE260" s="98">
        <v>20.93</v>
      </c>
      <c r="BF260" s="98">
        <v>2.14</v>
      </c>
      <c r="BG260" s="98">
        <v>2.14</v>
      </c>
      <c r="BH260" s="113">
        <v>56.91</v>
      </c>
      <c r="BI260" s="98">
        <v>3</v>
      </c>
      <c r="BJ260" s="98">
        <v>0</v>
      </c>
      <c r="BK260" s="113">
        <v>57.82</v>
      </c>
      <c r="BL260" s="98">
        <v>3</v>
      </c>
      <c r="BM260" s="98">
        <v>0</v>
      </c>
      <c r="BN260" s="113">
        <v>44.71</v>
      </c>
      <c r="BO260" s="98">
        <v>2.17</v>
      </c>
      <c r="BP260" s="98">
        <v>0</v>
      </c>
      <c r="BQ260" s="113">
        <v>57.78</v>
      </c>
    </row>
    <row r="261" spans="1:69">
      <c r="A261" s="96">
        <v>42555</v>
      </c>
      <c r="B261" s="98" t="s">
        <v>877</v>
      </c>
      <c r="C261" s="98">
        <v>6.24</v>
      </c>
      <c r="D261" s="98">
        <v>20.32</v>
      </c>
      <c r="E261" s="98">
        <v>17.66</v>
      </c>
      <c r="F261" s="98">
        <v>53.23</v>
      </c>
      <c r="G261" s="98">
        <v>12.04</v>
      </c>
      <c r="H261" s="98">
        <v>14.23</v>
      </c>
      <c r="I261" s="98">
        <v>4.1500000000000004</v>
      </c>
      <c r="J261" s="98">
        <v>6.24</v>
      </c>
      <c r="K261" s="98">
        <v>20.32</v>
      </c>
      <c r="L261" s="98">
        <v>17.66</v>
      </c>
      <c r="M261" s="98">
        <v>49.58</v>
      </c>
      <c r="N261" s="98">
        <v>24.48</v>
      </c>
      <c r="O261" s="98">
        <v>13.24</v>
      </c>
      <c r="P261" s="98">
        <v>13.75</v>
      </c>
      <c r="Q261" s="98">
        <v>4.1500000000000004</v>
      </c>
      <c r="R261" s="98">
        <v>6.24</v>
      </c>
      <c r="S261" s="98">
        <v>18.32</v>
      </c>
      <c r="T261" s="98">
        <v>49.58</v>
      </c>
      <c r="U261" s="98">
        <v>24.48</v>
      </c>
      <c r="V261" s="98">
        <v>13.24</v>
      </c>
      <c r="W261" s="98">
        <v>13.75</v>
      </c>
      <c r="X261" s="98">
        <v>4.1500000000000004</v>
      </c>
      <c r="Y261" s="98">
        <v>6.24</v>
      </c>
      <c r="Z261" s="98">
        <v>22.05</v>
      </c>
      <c r="AA261" s="98">
        <v>19.16</v>
      </c>
      <c r="AB261" s="98">
        <v>53.47</v>
      </c>
      <c r="AC261" s="98">
        <v>57.58</v>
      </c>
      <c r="AD261" s="98">
        <v>38.96</v>
      </c>
      <c r="AE261" s="98">
        <v>4.1500000000000004</v>
      </c>
      <c r="AF261" s="98">
        <v>6.24</v>
      </c>
      <c r="AG261" s="98">
        <v>22.05</v>
      </c>
      <c r="AH261" s="98">
        <v>19.16</v>
      </c>
      <c r="AI261" s="98">
        <v>45.1</v>
      </c>
      <c r="AJ261" s="98">
        <v>29.54</v>
      </c>
      <c r="AK261" s="98">
        <v>56.76</v>
      </c>
      <c r="AL261" s="98">
        <v>50.56</v>
      </c>
      <c r="AM261" s="98">
        <v>4.1500000000000004</v>
      </c>
      <c r="AN261" s="98">
        <v>6.24</v>
      </c>
      <c r="AO261" s="98">
        <v>19.88</v>
      </c>
      <c r="AP261" s="98">
        <v>45.1</v>
      </c>
      <c r="AQ261" s="98">
        <v>29.54</v>
      </c>
      <c r="AR261" s="98">
        <v>56.76</v>
      </c>
      <c r="AS261" s="98">
        <v>50.56</v>
      </c>
      <c r="AT261" s="98">
        <v>4.1500000000000004</v>
      </c>
      <c r="AU261" s="98">
        <v>6.24</v>
      </c>
      <c r="AV261" s="98">
        <v>145.6</v>
      </c>
      <c r="AW261" s="98">
        <v>172.9</v>
      </c>
      <c r="AX261" s="98">
        <v>19.16</v>
      </c>
      <c r="AY261" s="98">
        <v>53.14</v>
      </c>
      <c r="AZ261" s="98">
        <v>3</v>
      </c>
      <c r="BA261" s="98">
        <v>55.92</v>
      </c>
      <c r="BB261" s="98">
        <v>3.24</v>
      </c>
      <c r="BC261" s="98">
        <v>55.92</v>
      </c>
      <c r="BD261" s="98">
        <v>3</v>
      </c>
      <c r="BE261" s="98">
        <v>20.170000000000002</v>
      </c>
      <c r="BF261" s="98">
        <v>2.14</v>
      </c>
      <c r="BG261" s="98">
        <v>2.14</v>
      </c>
      <c r="BH261" s="113">
        <v>54.85</v>
      </c>
      <c r="BI261" s="98">
        <v>3</v>
      </c>
      <c r="BJ261" s="98">
        <v>0</v>
      </c>
      <c r="BK261" s="113">
        <v>55.72</v>
      </c>
      <c r="BL261" s="98">
        <v>3</v>
      </c>
      <c r="BM261" s="98">
        <v>0</v>
      </c>
      <c r="BN261" s="113">
        <v>43.27</v>
      </c>
      <c r="BO261" s="98">
        <v>2.17</v>
      </c>
      <c r="BP261" s="98">
        <v>0</v>
      </c>
      <c r="BQ261" s="113">
        <v>55.69</v>
      </c>
    </row>
    <row r="262" spans="1:69">
      <c r="A262" s="96">
        <v>42555</v>
      </c>
      <c r="B262" s="98" t="s">
        <v>939</v>
      </c>
      <c r="C262" s="98">
        <v>17.059999999999999</v>
      </c>
      <c r="D262" s="98">
        <v>25.79</v>
      </c>
      <c r="E262" s="98">
        <v>21.3</v>
      </c>
      <c r="F262" s="98">
        <v>58.04</v>
      </c>
      <c r="G262" s="98">
        <v>28.61</v>
      </c>
      <c r="H262" s="98">
        <v>31.32</v>
      </c>
      <c r="I262" s="98">
        <v>4.1500000000000004</v>
      </c>
      <c r="J262" s="98">
        <v>17.059999999999999</v>
      </c>
      <c r="K262" s="98">
        <v>25.79</v>
      </c>
      <c r="L262" s="98">
        <v>21.3</v>
      </c>
      <c r="M262" s="98">
        <v>62.25</v>
      </c>
      <c r="N262" s="98">
        <v>39.590000000000003</v>
      </c>
      <c r="O262" s="98">
        <v>32.4</v>
      </c>
      <c r="P262" s="98">
        <v>31.88</v>
      </c>
      <c r="Q262" s="98">
        <v>4.1500000000000004</v>
      </c>
      <c r="R262" s="98">
        <v>17.059999999999999</v>
      </c>
      <c r="S262" s="98">
        <v>22.48</v>
      </c>
      <c r="T262" s="98">
        <v>62.25</v>
      </c>
      <c r="U262" s="98">
        <v>39.590000000000003</v>
      </c>
      <c r="V262" s="98">
        <v>32.4</v>
      </c>
      <c r="W262" s="98">
        <v>31.88</v>
      </c>
      <c r="X262" s="98">
        <v>4.1500000000000004</v>
      </c>
      <c r="Y262" s="98">
        <v>17.059999999999999</v>
      </c>
      <c r="Z262" s="98">
        <v>27.45</v>
      </c>
      <c r="AA262" s="98">
        <v>22.67</v>
      </c>
      <c r="AB262" s="98">
        <v>60.47</v>
      </c>
      <c r="AC262" s="98">
        <v>126.18</v>
      </c>
      <c r="AD262" s="98">
        <v>88.46</v>
      </c>
      <c r="AE262" s="98">
        <v>4.1500000000000004</v>
      </c>
      <c r="AF262" s="98">
        <v>17.059999999999999</v>
      </c>
      <c r="AG262" s="98">
        <v>27.45</v>
      </c>
      <c r="AH262" s="98">
        <v>22.67</v>
      </c>
      <c r="AI262" s="98">
        <v>38.08</v>
      </c>
      <c r="AJ262" s="98">
        <v>40.83</v>
      </c>
      <c r="AK262" s="98">
        <v>116.39</v>
      </c>
      <c r="AL262" s="98">
        <v>116.57</v>
      </c>
      <c r="AM262" s="98">
        <v>4.1500000000000004</v>
      </c>
      <c r="AN262" s="98">
        <v>17.059999999999999</v>
      </c>
      <c r="AO262" s="98">
        <v>23.92</v>
      </c>
      <c r="AP262" s="98">
        <v>38.08</v>
      </c>
      <c r="AQ262" s="98">
        <v>40.83</v>
      </c>
      <c r="AR262" s="98">
        <v>116.39</v>
      </c>
      <c r="AS262" s="98">
        <v>116.57</v>
      </c>
      <c r="AT262" s="98">
        <v>4.1500000000000004</v>
      </c>
      <c r="AU262" s="98">
        <v>17.059999999999999</v>
      </c>
      <c r="AV262" s="98">
        <v>234.39</v>
      </c>
      <c r="AW262" s="98">
        <v>280.11</v>
      </c>
      <c r="AX262" s="98">
        <v>22.67</v>
      </c>
      <c r="AY262" s="98">
        <v>112.19</v>
      </c>
      <c r="AZ262" s="98">
        <v>5.36</v>
      </c>
      <c r="BA262" s="98">
        <v>84.28</v>
      </c>
      <c r="BB262" s="98">
        <v>5.36</v>
      </c>
      <c r="BC262" s="98">
        <v>84.28</v>
      </c>
      <c r="BD262" s="98">
        <v>5.36</v>
      </c>
      <c r="BE262" s="98">
        <v>26.7</v>
      </c>
      <c r="BF262" s="98">
        <v>3.67</v>
      </c>
      <c r="BG262" s="98">
        <v>3.67</v>
      </c>
      <c r="BH262" s="113">
        <v>126.29</v>
      </c>
      <c r="BI262" s="98">
        <v>5.36</v>
      </c>
      <c r="BJ262" s="98">
        <v>2.87</v>
      </c>
      <c r="BK262" s="113">
        <v>128.38999999999999</v>
      </c>
      <c r="BL262" s="98">
        <v>5.36</v>
      </c>
      <c r="BM262" s="98">
        <v>0</v>
      </c>
      <c r="BN262" s="113">
        <v>84.33</v>
      </c>
      <c r="BO262" s="98">
        <v>2.25</v>
      </c>
      <c r="BP262" s="98">
        <v>0</v>
      </c>
      <c r="BQ262" s="113">
        <v>128.35</v>
      </c>
    </row>
    <row r="263" spans="1:69">
      <c r="A263" s="96">
        <v>42555</v>
      </c>
      <c r="B263" s="98" t="s">
        <v>936</v>
      </c>
      <c r="C263" s="98">
        <v>14.11</v>
      </c>
      <c r="D263" s="98">
        <v>25.81</v>
      </c>
      <c r="E263" s="98">
        <v>21.32</v>
      </c>
      <c r="F263" s="98">
        <v>64.98</v>
      </c>
      <c r="G263" s="98">
        <v>31.27</v>
      </c>
      <c r="H263" s="98">
        <v>25.64</v>
      </c>
      <c r="I263" s="98">
        <v>4.1500000000000004</v>
      </c>
      <c r="J263" s="98">
        <v>12.84</v>
      </c>
      <c r="K263" s="98">
        <v>25.81</v>
      </c>
      <c r="L263" s="98">
        <v>21.32</v>
      </c>
      <c r="M263" s="98">
        <v>60.86</v>
      </c>
      <c r="N263" s="98">
        <v>39.270000000000003</v>
      </c>
      <c r="O263" s="98">
        <v>31.38</v>
      </c>
      <c r="P263" s="98">
        <v>28.89</v>
      </c>
      <c r="Q263" s="98">
        <v>4.1500000000000004</v>
      </c>
      <c r="R263" s="98">
        <v>12.84</v>
      </c>
      <c r="S263" s="98">
        <v>22.49</v>
      </c>
      <c r="T263" s="98">
        <v>60.86</v>
      </c>
      <c r="U263" s="98">
        <v>39.270000000000003</v>
      </c>
      <c r="V263" s="98">
        <v>31.38</v>
      </c>
      <c r="W263" s="98">
        <v>28.89</v>
      </c>
      <c r="X263" s="98">
        <v>4.1500000000000004</v>
      </c>
      <c r="Y263" s="98">
        <v>14.11</v>
      </c>
      <c r="Z263" s="98">
        <v>27.72</v>
      </c>
      <c r="AA263" s="98">
        <v>22.9</v>
      </c>
      <c r="AB263" s="98">
        <v>61.53</v>
      </c>
      <c r="AC263" s="98">
        <v>123.41</v>
      </c>
      <c r="AD263" s="98">
        <v>89.58</v>
      </c>
      <c r="AE263" s="98">
        <v>4.1500000000000004</v>
      </c>
      <c r="AF263" s="98">
        <v>12.84</v>
      </c>
      <c r="AG263" s="98">
        <v>27.72</v>
      </c>
      <c r="AH263" s="98">
        <v>22.9</v>
      </c>
      <c r="AI263" s="98">
        <v>39.82</v>
      </c>
      <c r="AJ263" s="98">
        <v>42.69</v>
      </c>
      <c r="AK263" s="98">
        <v>117.32</v>
      </c>
      <c r="AL263" s="98">
        <v>117.5</v>
      </c>
      <c r="AM263" s="98">
        <v>4.1500000000000004</v>
      </c>
      <c r="AN263" s="98">
        <v>12.84</v>
      </c>
      <c r="AO263" s="98">
        <v>24.16</v>
      </c>
      <c r="AP263" s="98">
        <v>39.82</v>
      </c>
      <c r="AQ263" s="98">
        <v>42.69</v>
      </c>
      <c r="AR263" s="98">
        <v>117.32</v>
      </c>
      <c r="AS263" s="98">
        <v>117.5</v>
      </c>
      <c r="AT263" s="98">
        <v>4.1500000000000004</v>
      </c>
      <c r="AU263" s="98">
        <v>12.84</v>
      </c>
      <c r="AV263" s="98">
        <v>238.4</v>
      </c>
      <c r="AW263" s="98">
        <v>284.95</v>
      </c>
      <c r="AX263" s="98">
        <v>22.9</v>
      </c>
      <c r="AY263" s="98">
        <v>112.19</v>
      </c>
      <c r="AZ263" s="98">
        <v>3.75</v>
      </c>
      <c r="BA263" s="98">
        <v>85.61</v>
      </c>
      <c r="BB263" s="98">
        <v>3.75</v>
      </c>
      <c r="BC263" s="98">
        <v>85.61</v>
      </c>
      <c r="BD263" s="98">
        <v>3.75</v>
      </c>
      <c r="BE263" s="98">
        <v>29.49</v>
      </c>
      <c r="BF263" s="98">
        <v>2.86</v>
      </c>
      <c r="BG263" s="98">
        <v>2.56</v>
      </c>
      <c r="BH263" s="113">
        <v>95.12</v>
      </c>
      <c r="BI263" s="98">
        <v>3.75</v>
      </c>
      <c r="BJ263" s="98">
        <v>2.0099999999999998</v>
      </c>
      <c r="BK263" s="113">
        <v>96.69</v>
      </c>
      <c r="BL263" s="98">
        <v>3.75</v>
      </c>
      <c r="BM263" s="98">
        <v>0</v>
      </c>
      <c r="BN263" s="113">
        <v>65.22</v>
      </c>
      <c r="BO263" s="98">
        <v>2.2400000000000002</v>
      </c>
      <c r="BP263" s="98">
        <v>0</v>
      </c>
      <c r="BQ263" s="113">
        <v>96.64</v>
      </c>
    </row>
    <row r="264" spans="1:69">
      <c r="A264" s="96">
        <v>42555</v>
      </c>
      <c r="B264" s="98" t="s">
        <v>950</v>
      </c>
      <c r="C264" s="98">
        <v>8.2899999999999991</v>
      </c>
      <c r="D264" s="98">
        <v>25.2</v>
      </c>
      <c r="E264" s="98">
        <v>20.66</v>
      </c>
      <c r="F264" s="98">
        <v>60.22</v>
      </c>
      <c r="G264" s="98">
        <v>9.68</v>
      </c>
      <c r="H264" s="98">
        <v>11.27</v>
      </c>
      <c r="I264" s="98">
        <v>4.1500000000000004</v>
      </c>
      <c r="J264" s="98">
        <v>8.2899999999999991</v>
      </c>
      <c r="K264" s="98">
        <v>25.2</v>
      </c>
      <c r="L264" s="98">
        <v>20.66</v>
      </c>
      <c r="M264" s="98">
        <v>51.93</v>
      </c>
      <c r="N264" s="98">
        <v>32.36</v>
      </c>
      <c r="O264" s="98">
        <v>10.76</v>
      </c>
      <c r="P264" s="98">
        <v>10.94</v>
      </c>
      <c r="Q264" s="98">
        <v>4.1500000000000004</v>
      </c>
      <c r="R264" s="98">
        <v>8.2899999999999991</v>
      </c>
      <c r="S264" s="98">
        <v>21.79</v>
      </c>
      <c r="T264" s="98">
        <v>51.93</v>
      </c>
      <c r="U264" s="98">
        <v>32.36</v>
      </c>
      <c r="V264" s="98">
        <v>10.76</v>
      </c>
      <c r="W264" s="98">
        <v>10.94</v>
      </c>
      <c r="X264" s="98">
        <v>4.1500000000000004</v>
      </c>
      <c r="Y264" s="98">
        <v>8.2899999999999991</v>
      </c>
      <c r="Z264" s="98">
        <v>27.39</v>
      </c>
      <c r="AA264" s="98">
        <v>22.46</v>
      </c>
      <c r="AB264" s="98">
        <v>61.88</v>
      </c>
      <c r="AC264" s="98">
        <v>54.92</v>
      </c>
      <c r="AD264" s="98">
        <v>42.68</v>
      </c>
      <c r="AE264" s="98">
        <v>4.1500000000000004</v>
      </c>
      <c r="AF264" s="98">
        <v>8.2899999999999991</v>
      </c>
      <c r="AG264" s="98">
        <v>27.39</v>
      </c>
      <c r="AH264" s="98">
        <v>22.46</v>
      </c>
      <c r="AI264" s="98">
        <v>46.61</v>
      </c>
      <c r="AJ264" s="98">
        <v>41.78</v>
      </c>
      <c r="AK264" s="98">
        <v>55.24</v>
      </c>
      <c r="AL264" s="98">
        <v>52.9</v>
      </c>
      <c r="AM264" s="98">
        <v>4.1500000000000004</v>
      </c>
      <c r="AN264" s="98">
        <v>8.2899999999999991</v>
      </c>
      <c r="AO264" s="98">
        <v>23.68</v>
      </c>
      <c r="AP264" s="98">
        <v>46.61</v>
      </c>
      <c r="AQ264" s="98">
        <v>41.78</v>
      </c>
      <c r="AR264" s="98">
        <v>55.24</v>
      </c>
      <c r="AS264" s="98">
        <v>52.9</v>
      </c>
      <c r="AT264" s="98">
        <v>4.1500000000000004</v>
      </c>
      <c r="AU264" s="98">
        <v>8.2899999999999991</v>
      </c>
      <c r="AV264" s="98">
        <v>156.88</v>
      </c>
      <c r="AW264" s="98">
        <v>185.49</v>
      </c>
      <c r="AX264" s="98">
        <v>22.46</v>
      </c>
      <c r="AY264" s="98">
        <v>52.35</v>
      </c>
      <c r="AZ264" s="98">
        <v>3.18</v>
      </c>
      <c r="BA264" s="98">
        <v>61.45</v>
      </c>
      <c r="BB264" s="98">
        <v>5.61</v>
      </c>
      <c r="BC264" s="98">
        <v>61.45</v>
      </c>
      <c r="BD264" s="98">
        <v>3.18</v>
      </c>
      <c r="BE264" s="98">
        <v>21.96</v>
      </c>
      <c r="BF264" s="98">
        <v>2.21</v>
      </c>
      <c r="BG264" s="98">
        <v>2.21</v>
      </c>
      <c r="BH264" s="113">
        <v>61.31</v>
      </c>
      <c r="BI264" s="98">
        <v>3.18</v>
      </c>
      <c r="BJ264" s="98">
        <v>0</v>
      </c>
      <c r="BK264" s="113">
        <v>62.2</v>
      </c>
      <c r="BL264" s="98">
        <v>3.18</v>
      </c>
      <c r="BM264" s="98">
        <v>0</v>
      </c>
      <c r="BN264" s="113">
        <v>49.19</v>
      </c>
      <c r="BO264" s="98">
        <v>2.2400000000000002</v>
      </c>
      <c r="BP264" s="98">
        <v>0</v>
      </c>
      <c r="BQ264" s="113">
        <v>62.08</v>
      </c>
    </row>
    <row r="265" spans="1:69">
      <c r="A265" s="96">
        <v>42555</v>
      </c>
      <c r="B265" s="98" t="s">
        <v>944</v>
      </c>
      <c r="C265" s="98">
        <v>6.43</v>
      </c>
      <c r="D265" s="98">
        <v>24.96</v>
      </c>
      <c r="E265" s="98">
        <v>20.440000000000001</v>
      </c>
      <c r="F265" s="98">
        <v>60.24</v>
      </c>
      <c r="G265" s="98">
        <v>8.4</v>
      </c>
      <c r="H265" s="98">
        <v>10.42</v>
      </c>
      <c r="I265" s="98">
        <v>4.1500000000000004</v>
      </c>
      <c r="J265" s="98">
        <v>6.43</v>
      </c>
      <c r="K265" s="98">
        <v>24.96</v>
      </c>
      <c r="L265" s="98">
        <v>20.440000000000001</v>
      </c>
      <c r="M265" s="98">
        <v>56.1</v>
      </c>
      <c r="N265" s="98">
        <v>27.7</v>
      </c>
      <c r="O265" s="98">
        <v>9.36</v>
      </c>
      <c r="P265" s="98">
        <v>9.91</v>
      </c>
      <c r="Q265" s="98">
        <v>4.1500000000000004</v>
      </c>
      <c r="R265" s="98">
        <v>6.43</v>
      </c>
      <c r="S265" s="98">
        <v>21.57</v>
      </c>
      <c r="T265" s="98">
        <v>56.1</v>
      </c>
      <c r="U265" s="98">
        <v>27.7</v>
      </c>
      <c r="V265" s="98">
        <v>9.36</v>
      </c>
      <c r="W265" s="98">
        <v>9.91</v>
      </c>
      <c r="X265" s="98">
        <v>4.1500000000000004</v>
      </c>
      <c r="Y265" s="98">
        <v>6.43</v>
      </c>
      <c r="Z265" s="98">
        <v>27.09</v>
      </c>
      <c r="AA265" s="98">
        <v>22.19</v>
      </c>
      <c r="AB265" s="98">
        <v>60.5</v>
      </c>
      <c r="AC265" s="98">
        <v>46.89</v>
      </c>
      <c r="AD265" s="98">
        <v>33.229999999999997</v>
      </c>
      <c r="AE265" s="98">
        <v>4.1500000000000004</v>
      </c>
      <c r="AF265" s="98">
        <v>6.43</v>
      </c>
      <c r="AG265" s="98">
        <v>27.09</v>
      </c>
      <c r="AH265" s="98">
        <v>22.19</v>
      </c>
      <c r="AI265" s="98">
        <v>51.03</v>
      </c>
      <c r="AJ265" s="98">
        <v>33.43</v>
      </c>
      <c r="AK265" s="98">
        <v>46.79</v>
      </c>
      <c r="AL265" s="98">
        <v>42.07</v>
      </c>
      <c r="AM265" s="98">
        <v>4.1500000000000004</v>
      </c>
      <c r="AN265" s="98">
        <v>6.43</v>
      </c>
      <c r="AO265" s="98">
        <v>23.4</v>
      </c>
      <c r="AP265" s="98">
        <v>51.03</v>
      </c>
      <c r="AQ265" s="98">
        <v>33.43</v>
      </c>
      <c r="AR265" s="98">
        <v>46.79</v>
      </c>
      <c r="AS265" s="98">
        <v>42.07</v>
      </c>
      <c r="AT265" s="98">
        <v>4.1500000000000004</v>
      </c>
      <c r="AU265" s="98">
        <v>6.43</v>
      </c>
      <c r="AV265" s="98">
        <v>146.58000000000001</v>
      </c>
      <c r="AW265" s="98">
        <v>172.98</v>
      </c>
      <c r="AX265" s="98">
        <v>22.19</v>
      </c>
      <c r="AY265" s="98">
        <v>44.93</v>
      </c>
      <c r="AZ265" s="98">
        <v>3.09</v>
      </c>
      <c r="BA265" s="98">
        <v>58.26</v>
      </c>
      <c r="BB265" s="98">
        <v>3.34</v>
      </c>
      <c r="BC265" s="98">
        <v>58.26</v>
      </c>
      <c r="BD265" s="98">
        <v>3.09</v>
      </c>
      <c r="BE265" s="98">
        <v>21.02</v>
      </c>
      <c r="BF265" s="98">
        <v>2.21</v>
      </c>
      <c r="BG265" s="98">
        <v>2.21</v>
      </c>
      <c r="BH265" s="113">
        <v>57.18</v>
      </c>
      <c r="BI265" s="98">
        <v>3.09</v>
      </c>
      <c r="BJ265" s="98">
        <v>0</v>
      </c>
      <c r="BK265" s="113">
        <v>58.06</v>
      </c>
      <c r="BL265" s="98">
        <v>3.09</v>
      </c>
      <c r="BM265" s="98">
        <v>0</v>
      </c>
      <c r="BN265" s="113">
        <v>47.34</v>
      </c>
      <c r="BO265" s="98">
        <v>2.2400000000000002</v>
      </c>
      <c r="BP265" s="98">
        <v>0</v>
      </c>
      <c r="BQ265" s="113">
        <v>58.03</v>
      </c>
    </row>
    <row r="266" spans="1:69">
      <c r="A266" s="96">
        <v>42555</v>
      </c>
      <c r="B266" s="98" t="s">
        <v>956</v>
      </c>
      <c r="C266" s="98">
        <v>17.059999999999999</v>
      </c>
      <c r="D266" s="98">
        <v>25.27</v>
      </c>
      <c r="E266" s="98">
        <v>20.72</v>
      </c>
      <c r="F266" s="98">
        <v>56.4</v>
      </c>
      <c r="G266" s="98">
        <v>9.24</v>
      </c>
      <c r="H266" s="98">
        <v>13.19</v>
      </c>
      <c r="I266" s="98">
        <v>4.1500000000000004</v>
      </c>
      <c r="J266" s="98">
        <v>17.059999999999999</v>
      </c>
      <c r="K266" s="98">
        <v>25.27</v>
      </c>
      <c r="L266" s="98">
        <v>20.72</v>
      </c>
      <c r="M266" s="98">
        <v>60.49</v>
      </c>
      <c r="N266" s="98">
        <v>38.47</v>
      </c>
      <c r="O266" s="98">
        <v>10.67</v>
      </c>
      <c r="P266" s="98">
        <v>11.88</v>
      </c>
      <c r="Q266" s="98">
        <v>4.1500000000000004</v>
      </c>
      <c r="R266" s="98">
        <v>17.059999999999999</v>
      </c>
      <c r="S266" s="98">
        <v>21.85</v>
      </c>
      <c r="T266" s="98">
        <v>60.49</v>
      </c>
      <c r="U266" s="98">
        <v>38.47</v>
      </c>
      <c r="V266" s="98">
        <v>10.67</v>
      </c>
      <c r="W266" s="98">
        <v>11.88</v>
      </c>
      <c r="X266" s="98">
        <v>4.1500000000000004</v>
      </c>
      <c r="Y266" s="98">
        <v>17.059999999999999</v>
      </c>
      <c r="Z266" s="98">
        <v>26.89</v>
      </c>
      <c r="AA266" s="98">
        <v>22.05</v>
      </c>
      <c r="AB266" s="98">
        <v>58.76</v>
      </c>
      <c r="AC266" s="98">
        <v>54.6</v>
      </c>
      <c r="AD266" s="98">
        <v>42.68</v>
      </c>
      <c r="AE266" s="98">
        <v>4.1500000000000004</v>
      </c>
      <c r="AF266" s="98">
        <v>17.059999999999999</v>
      </c>
      <c r="AG266" s="98">
        <v>26.89</v>
      </c>
      <c r="AH266" s="98">
        <v>22.05</v>
      </c>
      <c r="AI266" s="98">
        <v>37.01</v>
      </c>
      <c r="AJ266" s="98">
        <v>39.68</v>
      </c>
      <c r="AK266" s="98">
        <v>52.66</v>
      </c>
      <c r="AL266" s="98">
        <v>52.72</v>
      </c>
      <c r="AM266" s="98">
        <v>4.1500000000000004</v>
      </c>
      <c r="AN266" s="98">
        <v>17.059999999999999</v>
      </c>
      <c r="AO266" s="98">
        <v>23.25</v>
      </c>
      <c r="AP266" s="98">
        <v>37.01</v>
      </c>
      <c r="AQ266" s="98">
        <v>39.68</v>
      </c>
      <c r="AR266" s="98">
        <v>52.66</v>
      </c>
      <c r="AS266" s="98">
        <v>52.72</v>
      </c>
      <c r="AT266" s="98">
        <v>4.1500000000000004</v>
      </c>
      <c r="AU266" s="98">
        <v>17.059999999999999</v>
      </c>
      <c r="AV266" s="98">
        <v>152.58000000000001</v>
      </c>
      <c r="AW266" s="98">
        <v>180.34</v>
      </c>
      <c r="AX266" s="98">
        <v>22.05</v>
      </c>
      <c r="AY266" s="98">
        <v>52.35</v>
      </c>
      <c r="AZ266" s="98">
        <v>5.36</v>
      </c>
      <c r="BA266" s="98">
        <v>59.91</v>
      </c>
      <c r="BB266" s="98">
        <v>5.36</v>
      </c>
      <c r="BC266" s="98">
        <v>59.91</v>
      </c>
      <c r="BD266" s="98">
        <v>5.36</v>
      </c>
      <c r="BE266" s="98">
        <v>18.03</v>
      </c>
      <c r="BF266" s="98">
        <v>3.67</v>
      </c>
      <c r="BG266" s="98">
        <v>3.67</v>
      </c>
      <c r="BH266" s="113">
        <v>85.35</v>
      </c>
      <c r="BI266" s="98">
        <v>5.36</v>
      </c>
      <c r="BJ266" s="98">
        <v>2.87</v>
      </c>
      <c r="BK266" s="113">
        <v>86.7</v>
      </c>
      <c r="BL266" s="98">
        <v>5.36</v>
      </c>
      <c r="BM266" s="98">
        <v>0</v>
      </c>
      <c r="BN266" s="113">
        <v>66.61</v>
      </c>
      <c r="BO266" s="98">
        <v>2.25</v>
      </c>
      <c r="BP266" s="98">
        <v>0</v>
      </c>
      <c r="BQ266" s="113">
        <v>86.67</v>
      </c>
    </row>
    <row r="267" spans="1:69">
      <c r="A267" s="96">
        <v>42555</v>
      </c>
      <c r="B267" s="98" t="s">
        <v>947</v>
      </c>
      <c r="C267" s="98">
        <v>6.43</v>
      </c>
      <c r="D267" s="98">
        <v>15.1</v>
      </c>
      <c r="E267" s="98">
        <v>15.1</v>
      </c>
      <c r="F267" s="98">
        <v>21.44</v>
      </c>
      <c r="G267" s="98">
        <v>9.7899999999999991</v>
      </c>
      <c r="H267" s="98">
        <v>12.14</v>
      </c>
      <c r="I267" s="98">
        <v>4.1500000000000004</v>
      </c>
      <c r="J267" s="98">
        <v>6.43</v>
      </c>
      <c r="K267" s="98">
        <v>15.1</v>
      </c>
      <c r="L267" s="98">
        <v>15.1</v>
      </c>
      <c r="M267" s="98">
        <v>19.97</v>
      </c>
      <c r="N267" s="98">
        <v>9.86</v>
      </c>
      <c r="O267" s="98">
        <v>10.91</v>
      </c>
      <c r="P267" s="98">
        <v>11.55</v>
      </c>
      <c r="Q267" s="98">
        <v>4.1500000000000004</v>
      </c>
      <c r="R267" s="98">
        <v>6.43</v>
      </c>
      <c r="S267" s="98">
        <v>15.1</v>
      </c>
      <c r="T267" s="98">
        <v>19.97</v>
      </c>
      <c r="U267" s="98">
        <v>9.86</v>
      </c>
      <c r="V267" s="98">
        <v>10.91</v>
      </c>
      <c r="W267" s="98">
        <v>11.55</v>
      </c>
      <c r="X267" s="98">
        <v>4.1500000000000004</v>
      </c>
      <c r="Y267" s="98">
        <v>6.43</v>
      </c>
      <c r="Z267" s="98">
        <v>16.39</v>
      </c>
      <c r="AA267" s="98">
        <v>16.39</v>
      </c>
      <c r="AB267" s="98">
        <v>21.54</v>
      </c>
      <c r="AC267" s="98">
        <v>54.64</v>
      </c>
      <c r="AD267" s="98">
        <v>38.72</v>
      </c>
      <c r="AE267" s="98">
        <v>4.1500000000000004</v>
      </c>
      <c r="AF267" s="98">
        <v>6.43</v>
      </c>
      <c r="AG267" s="98">
        <v>16.39</v>
      </c>
      <c r="AH267" s="98">
        <v>16.39</v>
      </c>
      <c r="AI267" s="98">
        <v>18.170000000000002</v>
      </c>
      <c r="AJ267" s="98">
        <v>11.9</v>
      </c>
      <c r="AK267" s="98">
        <v>54.52</v>
      </c>
      <c r="AL267" s="98">
        <v>49.02</v>
      </c>
      <c r="AM267" s="98">
        <v>4.1500000000000004</v>
      </c>
      <c r="AN267" s="98">
        <v>6.43</v>
      </c>
      <c r="AO267" s="98">
        <v>16.39</v>
      </c>
      <c r="AP267" s="98">
        <v>18.170000000000002</v>
      </c>
      <c r="AQ267" s="98">
        <v>11.9</v>
      </c>
      <c r="AR267" s="98">
        <v>54.52</v>
      </c>
      <c r="AS267" s="98">
        <v>49.02</v>
      </c>
      <c r="AT267" s="98">
        <v>4.1500000000000004</v>
      </c>
      <c r="AU267" s="98">
        <v>6.43</v>
      </c>
      <c r="AV267" s="98">
        <v>101.15</v>
      </c>
      <c r="AW267" s="98">
        <v>119.88</v>
      </c>
      <c r="AX267" s="98">
        <v>16.39</v>
      </c>
      <c r="AY267" s="98">
        <v>52.35</v>
      </c>
      <c r="AZ267" s="98">
        <v>3.09</v>
      </c>
      <c r="BA267" s="98">
        <v>41.11</v>
      </c>
      <c r="BB267" s="98">
        <v>3.34</v>
      </c>
      <c r="BC267" s="98">
        <v>41.11</v>
      </c>
      <c r="BD267" s="98">
        <v>3.09</v>
      </c>
      <c r="BE267" s="98">
        <v>14.83</v>
      </c>
      <c r="BF267" s="98">
        <v>2.21</v>
      </c>
      <c r="BG267" s="98">
        <v>2.21</v>
      </c>
      <c r="BH267" s="113">
        <v>40.32</v>
      </c>
      <c r="BI267" s="98">
        <v>3.09</v>
      </c>
      <c r="BJ267" s="98">
        <v>0</v>
      </c>
      <c r="BK267" s="113">
        <v>40.98</v>
      </c>
      <c r="BL267" s="98">
        <v>3.09</v>
      </c>
      <c r="BM267" s="98">
        <v>0</v>
      </c>
      <c r="BN267" s="113">
        <v>29.09</v>
      </c>
      <c r="BO267" s="98">
        <v>2.2400000000000002</v>
      </c>
      <c r="BP267" s="98">
        <v>0</v>
      </c>
      <c r="BQ267" s="113">
        <v>40.96</v>
      </c>
    </row>
    <row r="268" spans="1:69">
      <c r="A268" s="96">
        <v>42555</v>
      </c>
      <c r="B268" s="98" t="s">
        <v>953</v>
      </c>
      <c r="C268" s="98">
        <v>8.2899999999999991</v>
      </c>
      <c r="D268" s="98">
        <v>22.59</v>
      </c>
      <c r="E268" s="98">
        <v>18.399999999999999</v>
      </c>
      <c r="F268" s="98">
        <v>60.22</v>
      </c>
      <c r="G268" s="98">
        <v>9.68</v>
      </c>
      <c r="H268" s="98">
        <v>11.27</v>
      </c>
      <c r="I268" s="98">
        <v>4.1500000000000004</v>
      </c>
      <c r="J268" s="98">
        <v>8.2899999999999991</v>
      </c>
      <c r="K268" s="98">
        <v>22.59</v>
      </c>
      <c r="L268" s="98">
        <v>18.399999999999999</v>
      </c>
      <c r="M268" s="98">
        <v>51.93</v>
      </c>
      <c r="N268" s="98">
        <v>32.36</v>
      </c>
      <c r="O268" s="98">
        <v>10.76</v>
      </c>
      <c r="P268" s="98">
        <v>10.94</v>
      </c>
      <c r="Q268" s="98">
        <v>4.1500000000000004</v>
      </c>
      <c r="R268" s="98">
        <v>8.2899999999999991</v>
      </c>
      <c r="S268" s="98">
        <v>19.440000000000001</v>
      </c>
      <c r="T268" s="98">
        <v>51.93</v>
      </c>
      <c r="U268" s="98">
        <v>32.36</v>
      </c>
      <c r="V268" s="98">
        <v>10.76</v>
      </c>
      <c r="W268" s="98">
        <v>10.94</v>
      </c>
      <c r="X268" s="98">
        <v>4.1500000000000004</v>
      </c>
      <c r="Y268" s="98">
        <v>8.2899999999999991</v>
      </c>
      <c r="Z268" s="98">
        <v>24.55</v>
      </c>
      <c r="AA268" s="98">
        <v>19.989999999999998</v>
      </c>
      <c r="AB268" s="98">
        <v>61.88</v>
      </c>
      <c r="AC268" s="98">
        <v>54.92</v>
      </c>
      <c r="AD268" s="98">
        <v>42.68</v>
      </c>
      <c r="AE268" s="98">
        <v>4.1500000000000004</v>
      </c>
      <c r="AF268" s="98">
        <v>8.2899999999999991</v>
      </c>
      <c r="AG268" s="98">
        <v>24.55</v>
      </c>
      <c r="AH268" s="98">
        <v>19.989999999999998</v>
      </c>
      <c r="AI268" s="98">
        <v>46.61</v>
      </c>
      <c r="AJ268" s="98">
        <v>41.78</v>
      </c>
      <c r="AK268" s="98">
        <v>55.24</v>
      </c>
      <c r="AL268" s="98">
        <v>52.9</v>
      </c>
      <c r="AM268" s="98">
        <v>4.1500000000000004</v>
      </c>
      <c r="AN268" s="98">
        <v>8.2899999999999991</v>
      </c>
      <c r="AO268" s="98">
        <v>21.12</v>
      </c>
      <c r="AP268" s="98">
        <v>46.61</v>
      </c>
      <c r="AQ268" s="98">
        <v>41.78</v>
      </c>
      <c r="AR268" s="98">
        <v>55.24</v>
      </c>
      <c r="AS268" s="98">
        <v>52.9</v>
      </c>
      <c r="AT268" s="98">
        <v>4.1500000000000004</v>
      </c>
      <c r="AU268" s="98">
        <v>8.2899999999999991</v>
      </c>
      <c r="AV268" s="98">
        <v>154.05000000000001</v>
      </c>
      <c r="AW268" s="98">
        <v>182.66</v>
      </c>
      <c r="AX268" s="98">
        <v>19.989999999999998</v>
      </c>
      <c r="AY268" s="98">
        <v>52.35</v>
      </c>
      <c r="AZ268" s="98">
        <v>3.18</v>
      </c>
      <c r="BA268" s="98">
        <v>58.89</v>
      </c>
      <c r="BB268" s="98">
        <v>5.61</v>
      </c>
      <c r="BC268" s="98">
        <v>58.89</v>
      </c>
      <c r="BD268" s="98">
        <v>3.18</v>
      </c>
      <c r="BE268" s="98">
        <v>21.05</v>
      </c>
      <c r="BF268" s="98">
        <v>2.21</v>
      </c>
      <c r="BG268" s="98">
        <v>2.21</v>
      </c>
      <c r="BH268" s="113">
        <v>58.79</v>
      </c>
      <c r="BI268" s="98">
        <v>3.18</v>
      </c>
      <c r="BJ268" s="98">
        <v>0</v>
      </c>
      <c r="BK268" s="113">
        <v>59.64</v>
      </c>
      <c r="BL268" s="98">
        <v>3.18</v>
      </c>
      <c r="BM268" s="98">
        <v>0</v>
      </c>
      <c r="BN268" s="113">
        <v>46.69</v>
      </c>
      <c r="BO268" s="98">
        <v>2.2400000000000002</v>
      </c>
      <c r="BP268" s="98">
        <v>0</v>
      </c>
      <c r="BQ268" s="113">
        <v>59.53</v>
      </c>
    </row>
    <row r="269" spans="1:69">
      <c r="A269" s="96">
        <v>42555</v>
      </c>
      <c r="B269" s="98" t="s">
        <v>961</v>
      </c>
      <c r="C269" s="98">
        <v>8.0500000000000007</v>
      </c>
      <c r="D269" s="98">
        <v>19.61</v>
      </c>
      <c r="E269" s="98">
        <v>16.3</v>
      </c>
      <c r="F269" s="98">
        <v>51.48</v>
      </c>
      <c r="G269" s="98">
        <v>20.149999999999999</v>
      </c>
      <c r="H269" s="98">
        <v>17.649999999999999</v>
      </c>
      <c r="I269" s="98">
        <v>4.1500000000000004</v>
      </c>
      <c r="J269" s="98">
        <v>8.0500000000000007</v>
      </c>
      <c r="K269" s="98">
        <v>19.61</v>
      </c>
      <c r="L269" s="98">
        <v>16.3</v>
      </c>
      <c r="M269" s="98">
        <v>44.4</v>
      </c>
      <c r="N269" s="98">
        <v>27.66</v>
      </c>
      <c r="O269" s="98">
        <v>20.399999999999999</v>
      </c>
      <c r="P269" s="98">
        <v>19.43</v>
      </c>
      <c r="Q269" s="98">
        <v>4.1500000000000004</v>
      </c>
      <c r="R269" s="98">
        <v>8.0500000000000007</v>
      </c>
      <c r="S269" s="98">
        <v>17.03</v>
      </c>
      <c r="T269" s="98">
        <v>44.4</v>
      </c>
      <c r="U269" s="98">
        <v>27.66</v>
      </c>
      <c r="V269" s="98">
        <v>20.399999999999999</v>
      </c>
      <c r="W269" s="98">
        <v>19.43</v>
      </c>
      <c r="X269" s="98">
        <v>4.1500000000000004</v>
      </c>
      <c r="Y269" s="98">
        <v>8.0500000000000007</v>
      </c>
      <c r="Z269" s="98">
        <v>21.31</v>
      </c>
      <c r="AA269" s="98">
        <v>17.71</v>
      </c>
      <c r="AB269" s="98">
        <v>52.9</v>
      </c>
      <c r="AC269" s="98">
        <v>75.77</v>
      </c>
      <c r="AD269" s="98">
        <v>50.82</v>
      </c>
      <c r="AE269" s="98">
        <v>4.1500000000000004</v>
      </c>
      <c r="AF269" s="98">
        <v>8.0500000000000007</v>
      </c>
      <c r="AG269" s="98">
        <v>21.31</v>
      </c>
      <c r="AH269" s="98">
        <v>17.71</v>
      </c>
      <c r="AI269" s="98">
        <v>39.85</v>
      </c>
      <c r="AJ269" s="98">
        <v>35.72</v>
      </c>
      <c r="AK269" s="98">
        <v>72.92</v>
      </c>
      <c r="AL269" s="98">
        <v>68.8</v>
      </c>
      <c r="AM269" s="98">
        <v>4.1500000000000004</v>
      </c>
      <c r="AN269" s="98">
        <v>8.0500000000000007</v>
      </c>
      <c r="AO269" s="98">
        <v>18.510000000000002</v>
      </c>
      <c r="AP269" s="98">
        <v>39.85</v>
      </c>
      <c r="AQ269" s="98">
        <v>35.72</v>
      </c>
      <c r="AR269" s="98">
        <v>72.92</v>
      </c>
      <c r="AS269" s="98">
        <v>68.8</v>
      </c>
      <c r="AT269" s="98">
        <v>4.1500000000000004</v>
      </c>
      <c r="AU269" s="98">
        <v>8.0500000000000007</v>
      </c>
      <c r="AV269" s="98">
        <v>163.97</v>
      </c>
      <c r="AW269" s="98">
        <v>195.48</v>
      </c>
      <c r="AX269" s="98">
        <v>17.71</v>
      </c>
      <c r="AY269" s="98">
        <v>64.099999999999994</v>
      </c>
      <c r="AZ269" s="98">
        <v>3.09</v>
      </c>
      <c r="BA269" s="98">
        <v>60.12</v>
      </c>
      <c r="BB269" s="98">
        <v>5.44</v>
      </c>
      <c r="BC269" s="98">
        <v>60.12</v>
      </c>
      <c r="BD269" s="98">
        <v>3.09</v>
      </c>
      <c r="BE269" s="98">
        <v>21.51</v>
      </c>
      <c r="BF269" s="98">
        <v>2.15</v>
      </c>
      <c r="BG269" s="98">
        <v>2.15</v>
      </c>
      <c r="BH269" s="113">
        <v>60.07</v>
      </c>
      <c r="BI269" s="98">
        <v>3.09</v>
      </c>
      <c r="BJ269" s="98">
        <v>0</v>
      </c>
      <c r="BK269" s="113">
        <v>60.94</v>
      </c>
      <c r="BL269" s="98">
        <v>3.09</v>
      </c>
      <c r="BM269" s="98">
        <v>0</v>
      </c>
      <c r="BN269" s="113">
        <v>46.75</v>
      </c>
      <c r="BO269" s="98">
        <v>2.1800000000000002</v>
      </c>
      <c r="BP269" s="98">
        <v>0</v>
      </c>
      <c r="BQ269" s="113">
        <v>60.83</v>
      </c>
    </row>
    <row r="270" spans="1:69">
      <c r="A270" s="96">
        <v>42555</v>
      </c>
      <c r="B270" s="98" t="s">
        <v>966</v>
      </c>
      <c r="C270" s="98">
        <v>8.2899999999999991</v>
      </c>
      <c r="D270" s="98">
        <v>23.8</v>
      </c>
      <c r="E270" s="98">
        <v>19.78</v>
      </c>
      <c r="F270" s="98">
        <v>61.2</v>
      </c>
      <c r="G270" s="98">
        <v>17.32</v>
      </c>
      <c r="H270" s="98">
        <v>18.7</v>
      </c>
      <c r="I270" s="98">
        <v>4.1500000000000004</v>
      </c>
      <c r="J270" s="98">
        <v>8.2899999999999991</v>
      </c>
      <c r="K270" s="98">
        <v>23.8</v>
      </c>
      <c r="L270" s="98">
        <v>19.78</v>
      </c>
      <c r="M270" s="98">
        <v>52.78</v>
      </c>
      <c r="N270" s="98">
        <v>32.89</v>
      </c>
      <c r="O270" s="98">
        <v>18.739999999999998</v>
      </c>
      <c r="P270" s="98">
        <v>18.73</v>
      </c>
      <c r="Q270" s="98">
        <v>4.1500000000000004</v>
      </c>
      <c r="R270" s="98">
        <v>8.2899999999999991</v>
      </c>
      <c r="S270" s="98">
        <v>20.8</v>
      </c>
      <c r="T270" s="98">
        <v>52.78</v>
      </c>
      <c r="U270" s="98">
        <v>32.89</v>
      </c>
      <c r="V270" s="98">
        <v>18.739999999999998</v>
      </c>
      <c r="W270" s="98">
        <v>18.73</v>
      </c>
      <c r="X270" s="98">
        <v>4.1500000000000004</v>
      </c>
      <c r="Y270" s="98">
        <v>8.2899999999999991</v>
      </c>
      <c r="Z270" s="98">
        <v>25.86</v>
      </c>
      <c r="AA270" s="98">
        <v>21.49</v>
      </c>
      <c r="AB270" s="98">
        <v>62.89</v>
      </c>
      <c r="AC270" s="98">
        <v>73.63</v>
      </c>
      <c r="AD270" s="98">
        <v>53.87</v>
      </c>
      <c r="AE270" s="98">
        <v>4.1500000000000004</v>
      </c>
      <c r="AF270" s="98">
        <v>8.2899999999999991</v>
      </c>
      <c r="AG270" s="98">
        <v>25.86</v>
      </c>
      <c r="AH270" s="98">
        <v>21.49</v>
      </c>
      <c r="AI270" s="98">
        <v>47.37</v>
      </c>
      <c r="AJ270" s="98">
        <v>42.46</v>
      </c>
      <c r="AK270" s="98">
        <v>72.69</v>
      </c>
      <c r="AL270" s="98">
        <v>69.19</v>
      </c>
      <c r="AM270" s="98">
        <v>4.1500000000000004</v>
      </c>
      <c r="AN270" s="98">
        <v>8.2899999999999991</v>
      </c>
      <c r="AO270" s="98">
        <v>22.61</v>
      </c>
      <c r="AP270" s="98">
        <v>47.37</v>
      </c>
      <c r="AQ270" s="98">
        <v>42.46</v>
      </c>
      <c r="AR270" s="98">
        <v>72.69</v>
      </c>
      <c r="AS270" s="98">
        <v>69.19</v>
      </c>
      <c r="AT270" s="98">
        <v>4.1500000000000004</v>
      </c>
      <c r="AU270" s="98">
        <v>8.2899999999999991</v>
      </c>
      <c r="AV270" s="98">
        <v>177.22</v>
      </c>
      <c r="AW270" s="98">
        <v>210.66</v>
      </c>
      <c r="AX270" s="98">
        <v>21.49</v>
      </c>
      <c r="AY270" s="98">
        <v>65</v>
      </c>
      <c r="AZ270" s="98">
        <v>3.18</v>
      </c>
      <c r="BA270" s="98">
        <v>66.75</v>
      </c>
      <c r="BB270" s="98">
        <v>5.61</v>
      </c>
      <c r="BC270" s="98">
        <v>66.75</v>
      </c>
      <c r="BD270" s="98">
        <v>3.18</v>
      </c>
      <c r="BE270" s="98">
        <v>23.87</v>
      </c>
      <c r="BF270" s="98">
        <v>2.21</v>
      </c>
      <c r="BG270" s="98">
        <v>2.21</v>
      </c>
      <c r="BH270" s="113">
        <v>66.66</v>
      </c>
      <c r="BI270" s="98">
        <v>3.18</v>
      </c>
      <c r="BJ270" s="98">
        <v>0</v>
      </c>
      <c r="BK270" s="113">
        <v>67.63</v>
      </c>
      <c r="BL270" s="98">
        <v>3.18</v>
      </c>
      <c r="BM270" s="98">
        <v>0</v>
      </c>
      <c r="BN270" s="113">
        <v>53.18</v>
      </c>
      <c r="BO270" s="98">
        <v>2.2400000000000002</v>
      </c>
      <c r="BP270" s="98">
        <v>0</v>
      </c>
      <c r="BQ270" s="113">
        <v>67.5</v>
      </c>
    </row>
    <row r="271" spans="1:69">
      <c r="A271" s="96">
        <v>42555</v>
      </c>
      <c r="B271" s="98" t="s">
        <v>970</v>
      </c>
      <c r="C271" s="98">
        <v>8.2899999999999991</v>
      </c>
      <c r="D271" s="98">
        <v>24.62</v>
      </c>
      <c r="E271" s="98">
        <v>20.51</v>
      </c>
      <c r="F271" s="98">
        <v>61.77</v>
      </c>
      <c r="G271" s="98">
        <v>20.67</v>
      </c>
      <c r="H271" s="98">
        <v>17.649999999999999</v>
      </c>
      <c r="I271" s="98">
        <v>4.1500000000000004</v>
      </c>
      <c r="J271" s="98">
        <v>8.2899999999999991</v>
      </c>
      <c r="K271" s="98">
        <v>24.62</v>
      </c>
      <c r="L271" s="98">
        <v>20.51</v>
      </c>
      <c r="M271" s="98">
        <v>53.27</v>
      </c>
      <c r="N271" s="98">
        <v>33.200000000000003</v>
      </c>
      <c r="O271" s="98">
        <v>20.77</v>
      </c>
      <c r="P271" s="98">
        <v>19.670000000000002</v>
      </c>
      <c r="Q271" s="98">
        <v>4.1500000000000004</v>
      </c>
      <c r="R271" s="98">
        <v>8.2899999999999991</v>
      </c>
      <c r="S271" s="98">
        <v>21.54</v>
      </c>
      <c r="T271" s="98">
        <v>53.27</v>
      </c>
      <c r="U271" s="98">
        <v>33.200000000000003</v>
      </c>
      <c r="V271" s="98">
        <v>20.77</v>
      </c>
      <c r="W271" s="98">
        <v>19.670000000000002</v>
      </c>
      <c r="X271" s="98">
        <v>4.1500000000000004</v>
      </c>
      <c r="Y271" s="98">
        <v>8.2899999999999991</v>
      </c>
      <c r="Z271" s="98">
        <v>26.75</v>
      </c>
      <c r="AA271" s="98">
        <v>22.29</v>
      </c>
      <c r="AB271" s="98">
        <v>63.48</v>
      </c>
      <c r="AC271" s="98">
        <v>76.709999999999994</v>
      </c>
      <c r="AD271" s="98">
        <v>50.82</v>
      </c>
      <c r="AE271" s="98">
        <v>4.1500000000000004</v>
      </c>
      <c r="AF271" s="98">
        <v>8.2899999999999991</v>
      </c>
      <c r="AG271" s="98">
        <v>26.75</v>
      </c>
      <c r="AH271" s="98">
        <v>22.29</v>
      </c>
      <c r="AI271" s="98">
        <v>47.81</v>
      </c>
      <c r="AJ271" s="98">
        <v>42.86</v>
      </c>
      <c r="AK271" s="98">
        <v>73.56</v>
      </c>
      <c r="AL271" s="98">
        <v>69.33</v>
      </c>
      <c r="AM271" s="98">
        <v>4.1500000000000004</v>
      </c>
      <c r="AN271" s="98">
        <v>8.2899999999999991</v>
      </c>
      <c r="AO271" s="98">
        <v>23.41</v>
      </c>
      <c r="AP271" s="98">
        <v>47.81</v>
      </c>
      <c r="AQ271" s="98">
        <v>42.86</v>
      </c>
      <c r="AR271" s="98">
        <v>73.56</v>
      </c>
      <c r="AS271" s="98">
        <v>69.33</v>
      </c>
      <c r="AT271" s="98">
        <v>4.1500000000000004</v>
      </c>
      <c r="AU271" s="98">
        <v>8.2899999999999991</v>
      </c>
      <c r="AV271" s="98">
        <v>182.18</v>
      </c>
      <c r="AW271" s="98">
        <v>216.52</v>
      </c>
      <c r="AX271" s="98">
        <v>22.29</v>
      </c>
      <c r="AY271" s="98">
        <v>64.569999999999993</v>
      </c>
      <c r="AZ271" s="98">
        <v>3.18</v>
      </c>
      <c r="BA271" s="98">
        <v>68.739999999999995</v>
      </c>
      <c r="BB271" s="98">
        <v>5.61</v>
      </c>
      <c r="BC271" s="98">
        <v>68.739999999999995</v>
      </c>
      <c r="BD271" s="98">
        <v>3.18</v>
      </c>
      <c r="BE271" s="98">
        <v>24.58</v>
      </c>
      <c r="BF271" s="98">
        <v>2.21</v>
      </c>
      <c r="BG271" s="98">
        <v>2.21</v>
      </c>
      <c r="BH271" s="113">
        <v>68.650000000000006</v>
      </c>
      <c r="BI271" s="98">
        <v>3.18</v>
      </c>
      <c r="BJ271" s="98">
        <v>0</v>
      </c>
      <c r="BK271" s="113">
        <v>69.64</v>
      </c>
      <c r="BL271" s="98">
        <v>3.18</v>
      </c>
      <c r="BM271" s="98">
        <v>0</v>
      </c>
      <c r="BN271" s="113">
        <v>55.11</v>
      </c>
      <c r="BO271" s="98">
        <v>2.2400000000000002</v>
      </c>
      <c r="BP271" s="98">
        <v>0</v>
      </c>
      <c r="BQ271" s="113">
        <v>69.510000000000005</v>
      </c>
    </row>
    <row r="272" spans="1:69">
      <c r="A272" s="96">
        <v>42555</v>
      </c>
      <c r="B272" s="98" t="s">
        <v>975</v>
      </c>
      <c r="C272" s="98">
        <v>6.43</v>
      </c>
      <c r="D272" s="98">
        <v>24.51</v>
      </c>
      <c r="E272" s="98">
        <v>20.420000000000002</v>
      </c>
      <c r="F272" s="98">
        <v>61.79</v>
      </c>
      <c r="G272" s="98">
        <v>11.38</v>
      </c>
      <c r="H272" s="98">
        <v>10.36</v>
      </c>
      <c r="I272" s="98">
        <v>4.1500000000000004</v>
      </c>
      <c r="J272" s="98">
        <v>6.43</v>
      </c>
      <c r="K272" s="98">
        <v>24.51</v>
      </c>
      <c r="L272" s="98">
        <v>20.420000000000002</v>
      </c>
      <c r="M272" s="98">
        <v>57.55</v>
      </c>
      <c r="N272" s="98">
        <v>28.41</v>
      </c>
      <c r="O272" s="98">
        <v>11.74</v>
      </c>
      <c r="P272" s="98">
        <v>11.02</v>
      </c>
      <c r="Q272" s="98">
        <v>4.1500000000000004</v>
      </c>
      <c r="R272" s="98">
        <v>6.43</v>
      </c>
      <c r="S272" s="98">
        <v>21.46</v>
      </c>
      <c r="T272" s="98">
        <v>57.55</v>
      </c>
      <c r="U272" s="98">
        <v>28.41</v>
      </c>
      <c r="V272" s="98">
        <v>11.74</v>
      </c>
      <c r="W272" s="98">
        <v>11.02</v>
      </c>
      <c r="X272" s="98">
        <v>4.1500000000000004</v>
      </c>
      <c r="Y272" s="98">
        <v>6.43</v>
      </c>
      <c r="Z272" s="98">
        <v>26.6</v>
      </c>
      <c r="AA272" s="98">
        <v>22.16</v>
      </c>
      <c r="AB272" s="98">
        <v>62.07</v>
      </c>
      <c r="AC272" s="98">
        <v>54.31</v>
      </c>
      <c r="AD272" s="98">
        <v>35.76</v>
      </c>
      <c r="AE272" s="98">
        <v>4.1500000000000004</v>
      </c>
      <c r="AF272" s="98">
        <v>6.43</v>
      </c>
      <c r="AG272" s="98">
        <v>26.6</v>
      </c>
      <c r="AH272" s="98">
        <v>22.16</v>
      </c>
      <c r="AI272" s="98">
        <v>52.35</v>
      </c>
      <c r="AJ272" s="98">
        <v>34.299999999999997</v>
      </c>
      <c r="AK272" s="98">
        <v>53.18</v>
      </c>
      <c r="AL272" s="98">
        <v>47.11</v>
      </c>
      <c r="AM272" s="98">
        <v>4.1500000000000004</v>
      </c>
      <c r="AN272" s="98">
        <v>6.43</v>
      </c>
      <c r="AO272" s="98">
        <v>23.29</v>
      </c>
      <c r="AP272" s="98">
        <v>52.35</v>
      </c>
      <c r="AQ272" s="98">
        <v>34.299999999999997</v>
      </c>
      <c r="AR272" s="98">
        <v>53.18</v>
      </c>
      <c r="AS272" s="98">
        <v>47.11</v>
      </c>
      <c r="AT272" s="98">
        <v>4.1500000000000004</v>
      </c>
      <c r="AU272" s="98">
        <v>6.43</v>
      </c>
      <c r="AV272" s="98">
        <v>156.08000000000001</v>
      </c>
      <c r="AW272" s="98">
        <v>184.69</v>
      </c>
      <c r="AX272" s="98">
        <v>22.16</v>
      </c>
      <c r="AY272" s="98">
        <v>50.09</v>
      </c>
      <c r="AZ272" s="98">
        <v>3.09</v>
      </c>
      <c r="BA272" s="98">
        <v>61.05</v>
      </c>
      <c r="BB272" s="98">
        <v>3.34</v>
      </c>
      <c r="BC272" s="98">
        <v>61.05</v>
      </c>
      <c r="BD272" s="98">
        <v>3.09</v>
      </c>
      <c r="BE272" s="98">
        <v>22.03</v>
      </c>
      <c r="BF272" s="98">
        <v>2.21</v>
      </c>
      <c r="BG272" s="98">
        <v>2.21</v>
      </c>
      <c r="BH272" s="113">
        <v>59.91</v>
      </c>
      <c r="BI272" s="98">
        <v>3.09</v>
      </c>
      <c r="BJ272" s="98">
        <v>0</v>
      </c>
      <c r="BK272" s="113">
        <v>60.85</v>
      </c>
      <c r="BL272" s="98">
        <v>3.09</v>
      </c>
      <c r="BM272" s="98">
        <v>0</v>
      </c>
      <c r="BN272" s="113">
        <v>48.84</v>
      </c>
      <c r="BO272" s="98">
        <v>2.2400000000000002</v>
      </c>
      <c r="BP272" s="98">
        <v>0</v>
      </c>
      <c r="BQ272" s="113">
        <v>60.81</v>
      </c>
    </row>
    <row r="273" spans="1:69">
      <c r="A273" s="96">
        <v>42555</v>
      </c>
      <c r="B273" s="98" t="s">
        <v>985</v>
      </c>
      <c r="C273" s="98">
        <v>3.81</v>
      </c>
      <c r="D273" s="98">
        <v>19.57</v>
      </c>
      <c r="E273" s="98">
        <v>16.2</v>
      </c>
      <c r="F273" s="98">
        <v>50.33</v>
      </c>
      <c r="G273" s="98">
        <v>9.26</v>
      </c>
      <c r="H273" s="98">
        <v>10.16</v>
      </c>
      <c r="I273" s="98">
        <v>4.1500000000000004</v>
      </c>
      <c r="J273" s="98">
        <v>3.03</v>
      </c>
      <c r="K273" s="98">
        <v>19.57</v>
      </c>
      <c r="L273" s="98">
        <v>16.2</v>
      </c>
      <c r="M273" s="98">
        <v>44.95</v>
      </c>
      <c r="N273" s="98">
        <v>30.63</v>
      </c>
      <c r="O273" s="98">
        <v>10.19</v>
      </c>
      <c r="P273" s="98">
        <v>10.18</v>
      </c>
      <c r="Q273" s="98">
        <v>4.1500000000000004</v>
      </c>
      <c r="R273" s="98">
        <v>3.03</v>
      </c>
      <c r="S273" s="98">
        <v>16.97</v>
      </c>
      <c r="T273" s="98">
        <v>44.95</v>
      </c>
      <c r="U273" s="98">
        <v>30.63</v>
      </c>
      <c r="V273" s="98">
        <v>10.19</v>
      </c>
      <c r="W273" s="98">
        <v>10.18</v>
      </c>
      <c r="X273" s="98">
        <v>4.1500000000000004</v>
      </c>
      <c r="Y273" s="98">
        <v>3.81</v>
      </c>
      <c r="Z273" s="98">
        <v>21.2</v>
      </c>
      <c r="AA273" s="98">
        <v>17.55</v>
      </c>
      <c r="AB273" s="98">
        <v>53.08</v>
      </c>
      <c r="AC273" s="98">
        <v>42.72</v>
      </c>
      <c r="AD273" s="98">
        <v>34.4</v>
      </c>
      <c r="AE273" s="98">
        <v>4.1500000000000004</v>
      </c>
      <c r="AF273" s="98">
        <v>3.03</v>
      </c>
      <c r="AG273" s="98">
        <v>21.2</v>
      </c>
      <c r="AH273" s="98">
        <v>17.55</v>
      </c>
      <c r="AI273" s="98">
        <v>49.09</v>
      </c>
      <c r="AJ273" s="98">
        <v>33.630000000000003</v>
      </c>
      <c r="AK273" s="98">
        <v>44.8</v>
      </c>
      <c r="AL273" s="98">
        <v>41.02</v>
      </c>
      <c r="AM273" s="98">
        <v>4.1500000000000004</v>
      </c>
      <c r="AN273" s="98">
        <v>3.03</v>
      </c>
      <c r="AO273" s="98">
        <v>18.38</v>
      </c>
      <c r="AP273" s="98">
        <v>49.09</v>
      </c>
      <c r="AQ273" s="98">
        <v>33.630000000000003</v>
      </c>
      <c r="AR273" s="98">
        <v>44.8</v>
      </c>
      <c r="AS273" s="98">
        <v>41.02</v>
      </c>
      <c r="AT273" s="98">
        <v>4.1500000000000004</v>
      </c>
      <c r="AU273" s="98">
        <v>3.03</v>
      </c>
      <c r="AV273" s="98">
        <v>120.97</v>
      </c>
      <c r="AW273" s="98">
        <v>136.56</v>
      </c>
      <c r="AX273" s="98">
        <v>17.55</v>
      </c>
      <c r="AY273" s="98">
        <v>38.1</v>
      </c>
      <c r="AZ273" s="98">
        <v>2.42</v>
      </c>
      <c r="BA273" s="98">
        <v>49.14</v>
      </c>
      <c r="BB273" s="98">
        <v>3.57</v>
      </c>
      <c r="BC273" s="98">
        <v>49.14</v>
      </c>
      <c r="BD273" s="98">
        <v>2.42</v>
      </c>
      <c r="BE273" s="98">
        <v>18.899999999999999</v>
      </c>
      <c r="BF273" s="98">
        <v>2.15</v>
      </c>
      <c r="BG273" s="98">
        <v>2.15</v>
      </c>
      <c r="BH273" s="113">
        <v>43.68</v>
      </c>
      <c r="BI273" s="98">
        <v>2.42</v>
      </c>
      <c r="BJ273" s="98">
        <v>0</v>
      </c>
      <c r="BK273" s="113">
        <v>44.38</v>
      </c>
      <c r="BL273" s="98">
        <v>2.42</v>
      </c>
      <c r="BM273" s="98">
        <v>0</v>
      </c>
      <c r="BN273" s="113">
        <v>35.659999999999997</v>
      </c>
      <c r="BO273" s="98">
        <v>2.1800000000000002</v>
      </c>
      <c r="BP273" s="98">
        <v>0</v>
      </c>
      <c r="BQ273" s="113">
        <v>44.35</v>
      </c>
    </row>
    <row r="274" spans="1:69">
      <c r="A274" s="96">
        <v>42555</v>
      </c>
      <c r="B274" s="98" t="s">
        <v>1034</v>
      </c>
      <c r="C274" s="98">
        <v>16.559999999999999</v>
      </c>
      <c r="D274" s="98">
        <v>20.41</v>
      </c>
      <c r="E274" s="98">
        <v>16.84</v>
      </c>
      <c r="F274" s="98">
        <v>48.21</v>
      </c>
      <c r="G274" s="98">
        <v>11.31</v>
      </c>
      <c r="H274" s="98">
        <v>13.82</v>
      </c>
      <c r="I274" s="98">
        <v>4.1500000000000004</v>
      </c>
      <c r="J274" s="98">
        <v>16.559999999999999</v>
      </c>
      <c r="K274" s="98">
        <v>20.41</v>
      </c>
      <c r="L274" s="98">
        <v>16.84</v>
      </c>
      <c r="M274" s="98">
        <v>51.71</v>
      </c>
      <c r="N274" s="98">
        <v>32.89</v>
      </c>
      <c r="O274" s="98">
        <v>12.9</v>
      </c>
      <c r="P274" s="98">
        <v>13.34</v>
      </c>
      <c r="Q274" s="98">
        <v>4.1500000000000004</v>
      </c>
      <c r="R274" s="98">
        <v>16.559999999999999</v>
      </c>
      <c r="S274" s="98">
        <v>17.690000000000001</v>
      </c>
      <c r="T274" s="98">
        <v>51.71</v>
      </c>
      <c r="U274" s="98">
        <v>32.89</v>
      </c>
      <c r="V274" s="98">
        <v>12.9</v>
      </c>
      <c r="W274" s="98">
        <v>13.34</v>
      </c>
      <c r="X274" s="98">
        <v>4.1500000000000004</v>
      </c>
      <c r="Y274" s="98">
        <v>16.559999999999999</v>
      </c>
      <c r="Z274" s="98">
        <v>21.72</v>
      </c>
      <c r="AA274" s="98">
        <v>17.920000000000002</v>
      </c>
      <c r="AB274" s="98">
        <v>50.23</v>
      </c>
      <c r="AC274" s="98">
        <v>56.86</v>
      </c>
      <c r="AD274" s="98">
        <v>42.78</v>
      </c>
      <c r="AE274" s="98">
        <v>4.1500000000000004</v>
      </c>
      <c r="AF274" s="98">
        <v>16.559999999999999</v>
      </c>
      <c r="AG274" s="98">
        <v>21.72</v>
      </c>
      <c r="AH274" s="98">
        <v>17.920000000000002</v>
      </c>
      <c r="AI274" s="98">
        <v>31.63</v>
      </c>
      <c r="AJ274" s="98">
        <v>33.92</v>
      </c>
      <c r="AK274" s="98">
        <v>53.97</v>
      </c>
      <c r="AL274" s="98">
        <v>54.04</v>
      </c>
      <c r="AM274" s="98">
        <v>4.1500000000000004</v>
      </c>
      <c r="AN274" s="98">
        <v>16.559999999999999</v>
      </c>
      <c r="AO274" s="98">
        <v>18.82</v>
      </c>
      <c r="AP274" s="98">
        <v>31.63</v>
      </c>
      <c r="AQ274" s="98">
        <v>33.92</v>
      </c>
      <c r="AR274" s="98">
        <v>53.97</v>
      </c>
      <c r="AS274" s="98">
        <v>54.04</v>
      </c>
      <c r="AT274" s="98">
        <v>4.1500000000000004</v>
      </c>
      <c r="AU274" s="98">
        <v>16.559999999999999</v>
      </c>
      <c r="AV274" s="98">
        <v>140.44999999999999</v>
      </c>
      <c r="AW274" s="98">
        <v>166.68</v>
      </c>
      <c r="AX274" s="98">
        <v>17.920000000000002</v>
      </c>
      <c r="AY274" s="98">
        <v>52.48</v>
      </c>
      <c r="AZ274" s="98">
        <v>5.2</v>
      </c>
      <c r="BA274" s="98">
        <v>53.45</v>
      </c>
      <c r="BB274" s="98">
        <v>5.2</v>
      </c>
      <c r="BC274" s="98">
        <v>53.45</v>
      </c>
      <c r="BD274" s="98">
        <v>5.2</v>
      </c>
      <c r="BE274" s="98">
        <v>16.38</v>
      </c>
      <c r="BF274" s="98">
        <v>3.57</v>
      </c>
      <c r="BG274" s="98">
        <v>3.57</v>
      </c>
      <c r="BH274" s="113">
        <v>77.52</v>
      </c>
      <c r="BI274" s="98">
        <v>5.2</v>
      </c>
      <c r="BJ274" s="98">
        <v>2.81</v>
      </c>
      <c r="BK274" s="113">
        <v>78.760000000000005</v>
      </c>
      <c r="BL274" s="98">
        <v>5.2</v>
      </c>
      <c r="BM274" s="98">
        <v>0</v>
      </c>
      <c r="BN274" s="113">
        <v>58.46</v>
      </c>
      <c r="BO274" s="98">
        <v>2.1800000000000002</v>
      </c>
      <c r="BP274" s="98">
        <v>0</v>
      </c>
      <c r="BQ274" s="113">
        <v>78.739999999999995</v>
      </c>
    </row>
    <row r="275" spans="1:69">
      <c r="A275" s="96">
        <v>42555</v>
      </c>
      <c r="B275" s="98" t="s">
        <v>1001</v>
      </c>
      <c r="C275" s="98">
        <v>15.49</v>
      </c>
      <c r="D275" s="98">
        <v>20.47</v>
      </c>
      <c r="E275" s="98">
        <v>16.84</v>
      </c>
      <c r="F275" s="98">
        <v>50.37</v>
      </c>
      <c r="G275" s="98">
        <v>11.31</v>
      </c>
      <c r="H275" s="98">
        <v>13.82</v>
      </c>
      <c r="I275" s="98">
        <v>4.1500000000000004</v>
      </c>
      <c r="J275" s="98">
        <v>13.65</v>
      </c>
      <c r="K275" s="98">
        <v>20.47</v>
      </c>
      <c r="L275" s="98">
        <v>16.84</v>
      </c>
      <c r="M275" s="98">
        <v>51.17</v>
      </c>
      <c r="N275" s="98">
        <v>34.36</v>
      </c>
      <c r="O275" s="98">
        <v>13.04</v>
      </c>
      <c r="P275" s="98">
        <v>13.34</v>
      </c>
      <c r="Q275" s="98">
        <v>4.1500000000000004</v>
      </c>
      <c r="R275" s="98">
        <v>13.65</v>
      </c>
      <c r="S275" s="98">
        <v>17.7</v>
      </c>
      <c r="T275" s="98">
        <v>51.17</v>
      </c>
      <c r="U275" s="98">
        <v>34.36</v>
      </c>
      <c r="V275" s="98">
        <v>13.04</v>
      </c>
      <c r="W275" s="98">
        <v>13.34</v>
      </c>
      <c r="X275" s="98">
        <v>4.1500000000000004</v>
      </c>
      <c r="Y275" s="98">
        <v>15.49</v>
      </c>
      <c r="Z275" s="98">
        <v>21.83</v>
      </c>
      <c r="AA275" s="98">
        <v>17.96</v>
      </c>
      <c r="AB275" s="98">
        <v>52.81</v>
      </c>
      <c r="AC275" s="98">
        <v>56.93</v>
      </c>
      <c r="AD275" s="98">
        <v>42.78</v>
      </c>
      <c r="AE275" s="98">
        <v>4.1500000000000004</v>
      </c>
      <c r="AF275" s="98">
        <v>13.65</v>
      </c>
      <c r="AG275" s="98">
        <v>21.83</v>
      </c>
      <c r="AH275" s="98">
        <v>17.96</v>
      </c>
      <c r="AI275" s="98">
        <v>33.26</v>
      </c>
      <c r="AJ275" s="98">
        <v>35.65</v>
      </c>
      <c r="AK275" s="98">
        <v>54.01</v>
      </c>
      <c r="AL275" s="98">
        <v>54.08</v>
      </c>
      <c r="AM275" s="98">
        <v>4.1500000000000004</v>
      </c>
      <c r="AN275" s="98">
        <v>13.65</v>
      </c>
      <c r="AO275" s="98">
        <v>18.88</v>
      </c>
      <c r="AP275" s="98">
        <v>33.26</v>
      </c>
      <c r="AQ275" s="98">
        <v>35.65</v>
      </c>
      <c r="AR275" s="98">
        <v>54.01</v>
      </c>
      <c r="AS275" s="98">
        <v>54.08</v>
      </c>
      <c r="AT275" s="98">
        <v>4.1500000000000004</v>
      </c>
      <c r="AU275" s="98">
        <v>13.65</v>
      </c>
      <c r="AV275" s="98">
        <v>143.5</v>
      </c>
      <c r="AW275" s="98">
        <v>170.38</v>
      </c>
      <c r="AX275" s="98">
        <v>17.96</v>
      </c>
      <c r="AY275" s="98">
        <v>52.48</v>
      </c>
      <c r="AZ275" s="98">
        <v>3.94</v>
      </c>
      <c r="BA275" s="98">
        <v>54.37</v>
      </c>
      <c r="BB275" s="98">
        <v>3.94</v>
      </c>
      <c r="BC275" s="98">
        <v>54.37</v>
      </c>
      <c r="BD275" s="98">
        <v>3.94</v>
      </c>
      <c r="BE275" s="98">
        <v>17.72</v>
      </c>
      <c r="BF275" s="98">
        <v>2.78</v>
      </c>
      <c r="BG275" s="98">
        <v>2.4900000000000002</v>
      </c>
      <c r="BH275" s="113">
        <v>66.650000000000006</v>
      </c>
      <c r="BI275" s="98">
        <v>3.94</v>
      </c>
      <c r="BJ275" s="98">
        <v>2.13</v>
      </c>
      <c r="BK275" s="113">
        <v>67.64</v>
      </c>
      <c r="BL275" s="98">
        <v>3.94</v>
      </c>
      <c r="BM275" s="98">
        <v>0</v>
      </c>
      <c r="BN275" s="113">
        <v>51.07</v>
      </c>
      <c r="BO275" s="98">
        <v>2.1800000000000002</v>
      </c>
      <c r="BP275" s="98">
        <v>0</v>
      </c>
      <c r="BQ275" s="113">
        <v>67.62</v>
      </c>
    </row>
    <row r="276" spans="1:69">
      <c r="A276" s="96">
        <v>42555</v>
      </c>
      <c r="B276" s="98" t="s">
        <v>1013</v>
      </c>
      <c r="C276" s="98">
        <v>15.49</v>
      </c>
      <c r="D276" s="98">
        <v>12</v>
      </c>
      <c r="E276" s="98">
        <v>12</v>
      </c>
      <c r="F276" s="98">
        <v>20.97</v>
      </c>
      <c r="G276" s="98">
        <v>11.31</v>
      </c>
      <c r="H276" s="98">
        <v>13.82</v>
      </c>
      <c r="I276" s="98">
        <v>4.1500000000000004</v>
      </c>
      <c r="J276" s="98">
        <v>13.65</v>
      </c>
      <c r="K276" s="98">
        <v>12</v>
      </c>
      <c r="L276" s="98">
        <v>12</v>
      </c>
      <c r="M276" s="98">
        <v>21.31</v>
      </c>
      <c r="N276" s="98">
        <v>14.31</v>
      </c>
      <c r="O276" s="98">
        <v>13.04</v>
      </c>
      <c r="P276" s="98">
        <v>13.34</v>
      </c>
      <c r="Q276" s="98">
        <v>4.1500000000000004</v>
      </c>
      <c r="R276" s="98">
        <v>13.65</v>
      </c>
      <c r="S276" s="98">
        <v>12</v>
      </c>
      <c r="T276" s="98">
        <v>21.31</v>
      </c>
      <c r="U276" s="98">
        <v>14.31</v>
      </c>
      <c r="V276" s="98">
        <v>13.04</v>
      </c>
      <c r="W276" s="98">
        <v>13.34</v>
      </c>
      <c r="X276" s="98">
        <v>4.1500000000000004</v>
      </c>
      <c r="Y276" s="98">
        <v>15.49</v>
      </c>
      <c r="Z276" s="98">
        <v>12.8</v>
      </c>
      <c r="AA276" s="98">
        <v>12.8</v>
      </c>
      <c r="AB276" s="98">
        <v>21.99</v>
      </c>
      <c r="AC276" s="98">
        <v>56.93</v>
      </c>
      <c r="AD276" s="98">
        <v>42.78</v>
      </c>
      <c r="AE276" s="98">
        <v>4.1500000000000004</v>
      </c>
      <c r="AF276" s="98">
        <v>13.65</v>
      </c>
      <c r="AG276" s="98">
        <v>12.8</v>
      </c>
      <c r="AH276" s="98">
        <v>12.8</v>
      </c>
      <c r="AI276" s="98">
        <v>13.85</v>
      </c>
      <c r="AJ276" s="98">
        <v>14.85</v>
      </c>
      <c r="AK276" s="98">
        <v>54.01</v>
      </c>
      <c r="AL276" s="98">
        <v>54.08</v>
      </c>
      <c r="AM276" s="98">
        <v>4.1500000000000004</v>
      </c>
      <c r="AN276" s="98">
        <v>13.65</v>
      </c>
      <c r="AO276" s="98">
        <v>12.8</v>
      </c>
      <c r="AP276" s="98">
        <v>13.85</v>
      </c>
      <c r="AQ276" s="98">
        <v>14.85</v>
      </c>
      <c r="AR276" s="98">
        <v>54.01</v>
      </c>
      <c r="AS276" s="98">
        <v>54.08</v>
      </c>
      <c r="AT276" s="98">
        <v>4.1500000000000004</v>
      </c>
      <c r="AU276" s="98">
        <v>13.65</v>
      </c>
      <c r="AV276" s="98">
        <v>100.31</v>
      </c>
      <c r="AW276" s="98">
        <v>119.64</v>
      </c>
      <c r="AX276" s="98">
        <v>12.8</v>
      </c>
      <c r="AY276" s="98">
        <v>52.48</v>
      </c>
      <c r="AZ276" s="98">
        <v>3.94</v>
      </c>
      <c r="BA276" s="98">
        <v>38.32</v>
      </c>
      <c r="BB276" s="98">
        <v>3.94</v>
      </c>
      <c r="BC276" s="98">
        <v>38.32</v>
      </c>
      <c r="BD276" s="98">
        <v>3.94</v>
      </c>
      <c r="BE276" s="98">
        <v>12.54</v>
      </c>
      <c r="BF276" s="98">
        <v>2.78</v>
      </c>
      <c r="BG276" s="98">
        <v>2.4900000000000002</v>
      </c>
      <c r="BH276" s="113">
        <v>47.15</v>
      </c>
      <c r="BI276" s="98">
        <v>3.94</v>
      </c>
      <c r="BJ276" s="98">
        <v>2.13</v>
      </c>
      <c r="BK276" s="113">
        <v>47.87</v>
      </c>
      <c r="BL276" s="98">
        <v>3.94</v>
      </c>
      <c r="BM276" s="98">
        <v>0</v>
      </c>
      <c r="BN276" s="113">
        <v>31.62</v>
      </c>
      <c r="BO276" s="98">
        <v>2.1800000000000002</v>
      </c>
      <c r="BP276" s="98">
        <v>0</v>
      </c>
      <c r="BQ276" s="113">
        <v>47.85</v>
      </c>
    </row>
    <row r="277" spans="1:69">
      <c r="A277" s="96">
        <v>42555</v>
      </c>
      <c r="B277" s="98" t="s">
        <v>998</v>
      </c>
      <c r="C277" s="98">
        <v>15.09</v>
      </c>
      <c r="D277" s="98">
        <v>20.8</v>
      </c>
      <c r="E277" s="98">
        <v>17.100000000000001</v>
      </c>
      <c r="F277" s="98">
        <v>50.69</v>
      </c>
      <c r="G277" s="98">
        <v>11.31</v>
      </c>
      <c r="H277" s="98">
        <v>14.22</v>
      </c>
      <c r="I277" s="98">
        <v>4.1500000000000004</v>
      </c>
      <c r="J277" s="98">
        <v>13.44</v>
      </c>
      <c r="K277" s="98">
        <v>20.8</v>
      </c>
      <c r="L277" s="98">
        <v>17.100000000000001</v>
      </c>
      <c r="M277" s="98">
        <v>52.58</v>
      </c>
      <c r="N277" s="98">
        <v>33.479999999999997</v>
      </c>
      <c r="O277" s="98">
        <v>13.23</v>
      </c>
      <c r="P277" s="98">
        <v>13.56</v>
      </c>
      <c r="Q277" s="98">
        <v>4.1500000000000004</v>
      </c>
      <c r="R277" s="98">
        <v>13.44</v>
      </c>
      <c r="S277" s="98">
        <v>17.98</v>
      </c>
      <c r="T277" s="98">
        <v>52.58</v>
      </c>
      <c r="U277" s="98">
        <v>33.479999999999997</v>
      </c>
      <c r="V277" s="98">
        <v>13.23</v>
      </c>
      <c r="W277" s="98">
        <v>13.56</v>
      </c>
      <c r="X277" s="98">
        <v>4.1500000000000004</v>
      </c>
      <c r="Y277" s="98">
        <v>15.09</v>
      </c>
      <c r="Z277" s="98">
        <v>22.22</v>
      </c>
      <c r="AA277" s="98">
        <v>18.27</v>
      </c>
      <c r="AB277" s="98">
        <v>53.08</v>
      </c>
      <c r="AC277" s="98">
        <v>56.92</v>
      </c>
      <c r="AD277" s="98">
        <v>42.78</v>
      </c>
      <c r="AE277" s="98">
        <v>4.1500000000000004</v>
      </c>
      <c r="AF277" s="98">
        <v>13.44</v>
      </c>
      <c r="AG277" s="98">
        <v>22.22</v>
      </c>
      <c r="AH277" s="98">
        <v>18.27</v>
      </c>
      <c r="AI277" s="98">
        <v>33.43</v>
      </c>
      <c r="AJ277" s="98">
        <v>35.840000000000003</v>
      </c>
      <c r="AK277" s="98">
        <v>54.01</v>
      </c>
      <c r="AL277" s="98">
        <v>54.08</v>
      </c>
      <c r="AM277" s="98">
        <v>4.1500000000000004</v>
      </c>
      <c r="AN277" s="98">
        <v>13.44</v>
      </c>
      <c r="AO277" s="98">
        <v>19.21</v>
      </c>
      <c r="AP277" s="98">
        <v>33.43</v>
      </c>
      <c r="AQ277" s="98">
        <v>35.840000000000003</v>
      </c>
      <c r="AR277" s="98">
        <v>54.01</v>
      </c>
      <c r="AS277" s="98">
        <v>54.08</v>
      </c>
      <c r="AT277" s="98">
        <v>4.1500000000000004</v>
      </c>
      <c r="AU277" s="98">
        <v>13.44</v>
      </c>
      <c r="AV277" s="98">
        <v>144.18</v>
      </c>
      <c r="AW277" s="98">
        <v>171.13</v>
      </c>
      <c r="AX277" s="98">
        <v>18.27</v>
      </c>
      <c r="AY277" s="98">
        <v>52.48</v>
      </c>
      <c r="AZ277" s="98">
        <v>3.89</v>
      </c>
      <c r="BA277" s="98">
        <v>54.78</v>
      </c>
      <c r="BB277" s="98">
        <v>3.89</v>
      </c>
      <c r="BC277" s="98">
        <v>54.78</v>
      </c>
      <c r="BD277" s="98">
        <v>3.89</v>
      </c>
      <c r="BE277" s="98">
        <v>17.84</v>
      </c>
      <c r="BF277" s="98">
        <v>2.78</v>
      </c>
      <c r="BG277" s="98">
        <v>2.4900000000000002</v>
      </c>
      <c r="BH277" s="113">
        <v>66.98</v>
      </c>
      <c r="BI277" s="98">
        <v>3.89</v>
      </c>
      <c r="BJ277" s="98">
        <v>2.1</v>
      </c>
      <c r="BK277" s="113">
        <v>68.08</v>
      </c>
      <c r="BL277" s="98">
        <v>3.89</v>
      </c>
      <c r="BM277" s="98">
        <v>0</v>
      </c>
      <c r="BN277" s="113">
        <v>51.45</v>
      </c>
      <c r="BO277" s="98">
        <v>2.1800000000000002</v>
      </c>
      <c r="BP277" s="98">
        <v>0</v>
      </c>
      <c r="BQ277" s="113">
        <v>68.06</v>
      </c>
    </row>
    <row r="278" spans="1:69">
      <c r="A278" s="96">
        <v>42555</v>
      </c>
      <c r="B278" s="98" t="s">
        <v>1004</v>
      </c>
      <c r="C278" s="98">
        <v>13.7</v>
      </c>
      <c r="D278" s="98">
        <v>20.46</v>
      </c>
      <c r="E278" s="98">
        <v>16.82</v>
      </c>
      <c r="F278" s="98">
        <v>53.98</v>
      </c>
      <c r="G278" s="98">
        <v>12.36</v>
      </c>
      <c r="H278" s="98">
        <v>11.31</v>
      </c>
      <c r="I278" s="98">
        <v>4.1500000000000004</v>
      </c>
      <c r="J278" s="98">
        <v>12.47</v>
      </c>
      <c r="K278" s="98">
        <v>20.46</v>
      </c>
      <c r="L278" s="98">
        <v>16.82</v>
      </c>
      <c r="M278" s="98">
        <v>50.56</v>
      </c>
      <c r="N278" s="98">
        <v>32.619999999999997</v>
      </c>
      <c r="O278" s="98">
        <v>12.59</v>
      </c>
      <c r="P278" s="98">
        <v>12.04</v>
      </c>
      <c r="Q278" s="98">
        <v>4.1500000000000004</v>
      </c>
      <c r="R278" s="98">
        <v>12.47</v>
      </c>
      <c r="S278" s="98">
        <v>17.68</v>
      </c>
      <c r="T278" s="98">
        <v>50.56</v>
      </c>
      <c r="U278" s="98">
        <v>32.619999999999997</v>
      </c>
      <c r="V278" s="98">
        <v>12.59</v>
      </c>
      <c r="W278" s="98">
        <v>12.04</v>
      </c>
      <c r="X278" s="98">
        <v>4.1500000000000004</v>
      </c>
      <c r="Y278" s="98">
        <v>13.7</v>
      </c>
      <c r="Z278" s="98">
        <v>21.98</v>
      </c>
      <c r="AA278" s="98">
        <v>18.059999999999999</v>
      </c>
      <c r="AB278" s="98">
        <v>51.11</v>
      </c>
      <c r="AC278" s="98">
        <v>55.58</v>
      </c>
      <c r="AD278" s="98">
        <v>43.32</v>
      </c>
      <c r="AE278" s="98">
        <v>4.1500000000000004</v>
      </c>
      <c r="AF278" s="98">
        <v>12.47</v>
      </c>
      <c r="AG278" s="98">
        <v>21.98</v>
      </c>
      <c r="AH278" s="98">
        <v>18.059999999999999</v>
      </c>
      <c r="AI278" s="98">
        <v>33.08</v>
      </c>
      <c r="AJ278" s="98">
        <v>35.46</v>
      </c>
      <c r="AK278" s="98">
        <v>54.39</v>
      </c>
      <c r="AL278" s="98">
        <v>54.46</v>
      </c>
      <c r="AM278" s="98">
        <v>4.1500000000000004</v>
      </c>
      <c r="AN278" s="98">
        <v>12.47</v>
      </c>
      <c r="AO278" s="98">
        <v>18.989999999999998</v>
      </c>
      <c r="AP278" s="98">
        <v>33.08</v>
      </c>
      <c r="AQ278" s="98">
        <v>35.46</v>
      </c>
      <c r="AR278" s="98">
        <v>54.39</v>
      </c>
      <c r="AS278" s="98">
        <v>54.46</v>
      </c>
      <c r="AT278" s="98">
        <v>4.1500000000000004</v>
      </c>
      <c r="AU278" s="98">
        <v>12.47</v>
      </c>
      <c r="AV278" s="98">
        <v>143.52000000000001</v>
      </c>
      <c r="AW278" s="98">
        <v>170.37</v>
      </c>
      <c r="AX278" s="98">
        <v>18.059999999999999</v>
      </c>
      <c r="AY278" s="98">
        <v>52.48</v>
      </c>
      <c r="AZ278" s="98">
        <v>3.64</v>
      </c>
      <c r="BA278" s="98">
        <v>54.44</v>
      </c>
      <c r="BB278" s="98">
        <v>3.64</v>
      </c>
      <c r="BC278" s="98">
        <v>54.44</v>
      </c>
      <c r="BD278" s="98">
        <v>3.64</v>
      </c>
      <c r="BE278" s="98">
        <v>18.55</v>
      </c>
      <c r="BF278" s="98">
        <v>2.78</v>
      </c>
      <c r="BG278" s="98">
        <v>2.4900000000000002</v>
      </c>
      <c r="BH278" s="113">
        <v>59.89</v>
      </c>
      <c r="BI278" s="98">
        <v>3.64</v>
      </c>
      <c r="BJ278" s="98">
        <v>1.97</v>
      </c>
      <c r="BK278" s="113">
        <v>60.84</v>
      </c>
      <c r="BL278" s="98">
        <v>3.64</v>
      </c>
      <c r="BM278" s="98">
        <v>0</v>
      </c>
      <c r="BN278" s="113">
        <v>45.97</v>
      </c>
      <c r="BO278" s="98">
        <v>2.1800000000000002</v>
      </c>
      <c r="BP278" s="98">
        <v>0</v>
      </c>
      <c r="BQ278" s="113">
        <v>60.8</v>
      </c>
    </row>
    <row r="279" spans="1:69">
      <c r="A279" s="96">
        <v>42555</v>
      </c>
      <c r="B279" s="98" t="s">
        <v>1007</v>
      </c>
      <c r="C279" s="98">
        <v>13.7</v>
      </c>
      <c r="D279" s="98">
        <v>11.93</v>
      </c>
      <c r="E279" s="98">
        <v>11.93</v>
      </c>
      <c r="F279" s="98">
        <v>22.48</v>
      </c>
      <c r="G279" s="98">
        <v>12.36</v>
      </c>
      <c r="H279" s="98">
        <v>11.31</v>
      </c>
      <c r="I279" s="98">
        <v>4.1500000000000004</v>
      </c>
      <c r="J279" s="98">
        <v>12.47</v>
      </c>
      <c r="K279" s="98">
        <v>11.93</v>
      </c>
      <c r="L279" s="98">
        <v>11.93</v>
      </c>
      <c r="M279" s="98">
        <v>21.05</v>
      </c>
      <c r="N279" s="98">
        <v>13.58</v>
      </c>
      <c r="O279" s="98">
        <v>12.59</v>
      </c>
      <c r="P279" s="98">
        <v>12.04</v>
      </c>
      <c r="Q279" s="98">
        <v>4.1500000000000004</v>
      </c>
      <c r="R279" s="98">
        <v>12.47</v>
      </c>
      <c r="S279" s="98">
        <v>11.93</v>
      </c>
      <c r="T279" s="98">
        <v>21.05</v>
      </c>
      <c r="U279" s="98">
        <v>13.58</v>
      </c>
      <c r="V279" s="98">
        <v>12.59</v>
      </c>
      <c r="W279" s="98">
        <v>12.04</v>
      </c>
      <c r="X279" s="98">
        <v>4.1500000000000004</v>
      </c>
      <c r="Y279" s="98">
        <v>13.7</v>
      </c>
      <c r="Z279" s="98">
        <v>12.81</v>
      </c>
      <c r="AA279" s="98">
        <v>12.81</v>
      </c>
      <c r="AB279" s="98">
        <v>21.29</v>
      </c>
      <c r="AC279" s="98">
        <v>55.58</v>
      </c>
      <c r="AD279" s="98">
        <v>43.32</v>
      </c>
      <c r="AE279" s="98">
        <v>4.1500000000000004</v>
      </c>
      <c r="AF279" s="98">
        <v>12.47</v>
      </c>
      <c r="AG279" s="98">
        <v>12.81</v>
      </c>
      <c r="AH279" s="98">
        <v>12.81</v>
      </c>
      <c r="AI279" s="98">
        <v>13.77</v>
      </c>
      <c r="AJ279" s="98">
        <v>14.77</v>
      </c>
      <c r="AK279" s="98">
        <v>54.39</v>
      </c>
      <c r="AL279" s="98">
        <v>54.46</v>
      </c>
      <c r="AM279" s="98">
        <v>4.1500000000000004</v>
      </c>
      <c r="AN279" s="98">
        <v>12.47</v>
      </c>
      <c r="AO279" s="98">
        <v>12.81</v>
      </c>
      <c r="AP279" s="98">
        <v>13.77</v>
      </c>
      <c r="AQ279" s="98">
        <v>14.77</v>
      </c>
      <c r="AR279" s="98">
        <v>54.39</v>
      </c>
      <c r="AS279" s="98">
        <v>54.46</v>
      </c>
      <c r="AT279" s="98">
        <v>4.1500000000000004</v>
      </c>
      <c r="AU279" s="98">
        <v>12.47</v>
      </c>
      <c r="AV279" s="98">
        <v>100.37</v>
      </c>
      <c r="AW279" s="98">
        <v>119.71</v>
      </c>
      <c r="AX279" s="98">
        <v>12.81</v>
      </c>
      <c r="AY279" s="98">
        <v>52.48</v>
      </c>
      <c r="AZ279" s="98">
        <v>3.64</v>
      </c>
      <c r="BA279" s="98">
        <v>38.35</v>
      </c>
      <c r="BB279" s="98">
        <v>3.64</v>
      </c>
      <c r="BC279" s="98">
        <v>38.35</v>
      </c>
      <c r="BD279" s="98">
        <v>3.64</v>
      </c>
      <c r="BE279" s="98">
        <v>13.1</v>
      </c>
      <c r="BF279" s="98">
        <v>2.78</v>
      </c>
      <c r="BG279" s="98">
        <v>2.4900000000000002</v>
      </c>
      <c r="BH279" s="113">
        <v>42.26</v>
      </c>
      <c r="BI279" s="98">
        <v>3.64</v>
      </c>
      <c r="BJ279" s="98">
        <v>1.97</v>
      </c>
      <c r="BK279" s="113">
        <v>42.95</v>
      </c>
      <c r="BL279" s="98">
        <v>3.64</v>
      </c>
      <c r="BM279" s="98">
        <v>0</v>
      </c>
      <c r="BN279" s="113">
        <v>28.63</v>
      </c>
      <c r="BO279" s="98">
        <v>2.1800000000000002</v>
      </c>
      <c r="BP279" s="98">
        <v>0</v>
      </c>
      <c r="BQ279" s="113">
        <v>42.93</v>
      </c>
    </row>
    <row r="280" spans="1:69">
      <c r="A280" s="96">
        <v>42555</v>
      </c>
      <c r="B280" s="97" t="s">
        <v>1010</v>
      </c>
      <c r="C280" s="98">
        <v>15.49</v>
      </c>
      <c r="D280" s="98">
        <v>20.55</v>
      </c>
      <c r="E280" s="98">
        <v>16.96</v>
      </c>
      <c r="F280" s="98">
        <v>50.37</v>
      </c>
      <c r="G280" s="98">
        <v>11.31</v>
      </c>
      <c r="H280" s="98">
        <v>13.82</v>
      </c>
      <c r="I280" s="98">
        <v>4.1500000000000004</v>
      </c>
      <c r="J280" s="98">
        <v>13.65</v>
      </c>
      <c r="K280" s="98">
        <v>20.55</v>
      </c>
      <c r="L280" s="98">
        <v>16.96</v>
      </c>
      <c r="M280" s="98">
        <v>51.17</v>
      </c>
      <c r="N280" s="98">
        <v>34.36</v>
      </c>
      <c r="O280" s="98">
        <v>13.04</v>
      </c>
      <c r="P280" s="98">
        <v>13.34</v>
      </c>
      <c r="Q280" s="98">
        <v>4.1500000000000004</v>
      </c>
      <c r="R280" s="98">
        <v>13.65</v>
      </c>
      <c r="S280" s="98">
        <v>17.809999999999999</v>
      </c>
      <c r="T280" s="98">
        <v>51.17</v>
      </c>
      <c r="U280" s="98">
        <v>34.36</v>
      </c>
      <c r="V280" s="98">
        <v>13.04</v>
      </c>
      <c r="W280" s="98">
        <v>13.34</v>
      </c>
      <c r="X280" s="98">
        <v>4.1500000000000004</v>
      </c>
      <c r="Y280" s="98">
        <v>15.49</v>
      </c>
      <c r="Z280" s="98">
        <v>21.92</v>
      </c>
      <c r="AA280" s="98">
        <v>18.09</v>
      </c>
      <c r="AB280" s="98">
        <v>52.81</v>
      </c>
      <c r="AC280" s="98">
        <v>56.93</v>
      </c>
      <c r="AD280" s="98">
        <v>42.78</v>
      </c>
      <c r="AE280" s="98">
        <v>4.1500000000000004</v>
      </c>
      <c r="AF280" s="98">
        <v>13.65</v>
      </c>
      <c r="AG280" s="98">
        <v>21.92</v>
      </c>
      <c r="AH280" s="98">
        <v>18.09</v>
      </c>
      <c r="AI280" s="98">
        <v>33.26</v>
      </c>
      <c r="AJ280" s="98">
        <v>35.65</v>
      </c>
      <c r="AK280" s="98">
        <v>54.01</v>
      </c>
      <c r="AL280" s="98">
        <v>54.08</v>
      </c>
      <c r="AM280" s="98">
        <v>4.1500000000000004</v>
      </c>
      <c r="AN280" s="98">
        <v>13.65</v>
      </c>
      <c r="AO280" s="98">
        <v>19</v>
      </c>
      <c r="AP280" s="98">
        <v>33.26</v>
      </c>
      <c r="AQ280" s="98">
        <v>35.65</v>
      </c>
      <c r="AR280" s="98">
        <v>54.01</v>
      </c>
      <c r="AS280" s="98">
        <v>54.08</v>
      </c>
      <c r="AT280" s="98">
        <v>4.1500000000000004</v>
      </c>
      <c r="AU280" s="98">
        <v>13.65</v>
      </c>
      <c r="AV280" s="98">
        <v>143.59</v>
      </c>
      <c r="AW280" s="98">
        <v>170.47</v>
      </c>
      <c r="AX280" s="98">
        <v>18.09</v>
      </c>
      <c r="AY280" s="98">
        <v>52.48</v>
      </c>
      <c r="AZ280" s="98">
        <v>3.94</v>
      </c>
      <c r="BA280" s="98">
        <v>54.49</v>
      </c>
      <c r="BB280" s="98">
        <v>3.94</v>
      </c>
      <c r="BC280" s="98">
        <v>54.49</v>
      </c>
      <c r="BD280" s="98">
        <v>3.94</v>
      </c>
      <c r="BE280" s="98">
        <v>17.75</v>
      </c>
      <c r="BF280" s="98">
        <v>2.78</v>
      </c>
      <c r="BG280" s="98">
        <v>2.4900000000000002</v>
      </c>
      <c r="BH280" s="113">
        <v>66.760000000000005</v>
      </c>
      <c r="BI280" s="98">
        <v>3.94</v>
      </c>
      <c r="BJ280" s="98">
        <v>2.13</v>
      </c>
      <c r="BK280" s="113">
        <v>67.760000000000005</v>
      </c>
      <c r="BL280" s="98">
        <v>3.94</v>
      </c>
      <c r="BM280" s="98">
        <v>0</v>
      </c>
      <c r="BN280" s="113">
        <v>51.18</v>
      </c>
      <c r="BO280" s="98">
        <v>2.1800000000000002</v>
      </c>
      <c r="BP280" s="98">
        <v>0</v>
      </c>
      <c r="BQ280" s="113">
        <v>67.73</v>
      </c>
    </row>
    <row r="281" spans="1:69">
      <c r="A281" s="96">
        <v>42555</v>
      </c>
      <c r="B281" s="97" t="s">
        <v>1016</v>
      </c>
      <c r="C281" s="98">
        <v>8.0500000000000007</v>
      </c>
      <c r="D281" s="98">
        <v>20.350000000000001</v>
      </c>
      <c r="E281" s="98">
        <v>16.79</v>
      </c>
      <c r="F281" s="98">
        <v>51.47</v>
      </c>
      <c r="G281" s="98">
        <v>11.85</v>
      </c>
      <c r="H281" s="98">
        <v>11.81</v>
      </c>
      <c r="I281" s="98">
        <v>4.1500000000000004</v>
      </c>
      <c r="J281" s="98">
        <v>8.0500000000000007</v>
      </c>
      <c r="K281" s="98">
        <v>20.350000000000001</v>
      </c>
      <c r="L281" s="98">
        <v>16.79</v>
      </c>
      <c r="M281" s="98">
        <v>44.39</v>
      </c>
      <c r="N281" s="98">
        <v>27.66</v>
      </c>
      <c r="O281" s="98">
        <v>12.48</v>
      </c>
      <c r="P281" s="98">
        <v>12.24</v>
      </c>
      <c r="Q281" s="98">
        <v>4.1500000000000004</v>
      </c>
      <c r="R281" s="98">
        <v>8.0500000000000007</v>
      </c>
      <c r="S281" s="98">
        <v>17.64</v>
      </c>
      <c r="T281" s="98">
        <v>44.39</v>
      </c>
      <c r="U281" s="98">
        <v>27.66</v>
      </c>
      <c r="V281" s="98">
        <v>12.48</v>
      </c>
      <c r="W281" s="98">
        <v>12.24</v>
      </c>
      <c r="X281" s="98">
        <v>4.1500000000000004</v>
      </c>
      <c r="Y281" s="98">
        <v>8.0500000000000007</v>
      </c>
      <c r="Z281" s="98">
        <v>22.11</v>
      </c>
      <c r="AA281" s="98">
        <v>18.239999999999998</v>
      </c>
      <c r="AB281" s="98">
        <v>52.9</v>
      </c>
      <c r="AC281" s="98">
        <v>57.25</v>
      </c>
      <c r="AD281" s="98">
        <v>42.78</v>
      </c>
      <c r="AE281" s="98">
        <v>4.1500000000000004</v>
      </c>
      <c r="AF281" s="98">
        <v>8.0500000000000007</v>
      </c>
      <c r="AG281" s="98">
        <v>22.11</v>
      </c>
      <c r="AH281" s="98">
        <v>18.239999999999998</v>
      </c>
      <c r="AI281" s="98">
        <v>39.840000000000003</v>
      </c>
      <c r="AJ281" s="98">
        <v>35.72</v>
      </c>
      <c r="AK281" s="98">
        <v>56.89</v>
      </c>
      <c r="AL281" s="98">
        <v>54.26</v>
      </c>
      <c r="AM281" s="98">
        <v>4.1500000000000004</v>
      </c>
      <c r="AN281" s="98">
        <v>8.0500000000000007</v>
      </c>
      <c r="AO281" s="98">
        <v>19.170000000000002</v>
      </c>
      <c r="AP281" s="98">
        <v>39.840000000000003</v>
      </c>
      <c r="AQ281" s="98">
        <v>35.72</v>
      </c>
      <c r="AR281" s="98">
        <v>56.89</v>
      </c>
      <c r="AS281" s="98">
        <v>54.26</v>
      </c>
      <c r="AT281" s="98">
        <v>4.1500000000000004</v>
      </c>
      <c r="AU281" s="98">
        <v>8.0500000000000007</v>
      </c>
      <c r="AV281" s="98">
        <v>144.24</v>
      </c>
      <c r="AW281" s="98">
        <v>171.22</v>
      </c>
      <c r="AX281" s="98">
        <v>18.239999999999998</v>
      </c>
      <c r="AY281" s="98">
        <v>52.48</v>
      </c>
      <c r="AZ281" s="98">
        <v>3.09</v>
      </c>
      <c r="BA281" s="98">
        <v>54.78</v>
      </c>
      <c r="BB281" s="98">
        <v>5.44</v>
      </c>
      <c r="BC281" s="98">
        <v>54.78</v>
      </c>
      <c r="BD281" s="98">
        <v>3.09</v>
      </c>
      <c r="BE281" s="98">
        <v>19.59</v>
      </c>
      <c r="BF281" s="98">
        <v>2.15</v>
      </c>
      <c r="BG281" s="98">
        <v>2.15</v>
      </c>
      <c r="BH281" s="113">
        <v>54.7</v>
      </c>
      <c r="BI281" s="98">
        <v>3.09</v>
      </c>
      <c r="BJ281" s="98">
        <v>0</v>
      </c>
      <c r="BK281" s="113">
        <v>55.49</v>
      </c>
      <c r="BL281" s="98">
        <v>3.09</v>
      </c>
      <c r="BM281" s="98">
        <v>0</v>
      </c>
      <c r="BN281" s="113">
        <v>42.51</v>
      </c>
      <c r="BO281" s="98">
        <v>2.1800000000000002</v>
      </c>
      <c r="BP281" s="98">
        <v>0</v>
      </c>
      <c r="BQ281" s="113">
        <v>55.39</v>
      </c>
    </row>
    <row r="282" spans="1:69">
      <c r="A282" s="96">
        <v>42555</v>
      </c>
      <c r="B282" s="98" t="s">
        <v>1019</v>
      </c>
      <c r="C282" s="98">
        <v>13.7</v>
      </c>
      <c r="D282" s="98">
        <v>20.97</v>
      </c>
      <c r="E282" s="98">
        <v>17.690000000000001</v>
      </c>
      <c r="F282" s="98">
        <v>55.8</v>
      </c>
      <c r="G282" s="98">
        <v>12.36</v>
      </c>
      <c r="H282" s="98">
        <v>11.31</v>
      </c>
      <c r="I282" s="98">
        <v>4.1500000000000004</v>
      </c>
      <c r="J282" s="98">
        <v>12.47</v>
      </c>
      <c r="K282" s="98">
        <v>20.97</v>
      </c>
      <c r="L282" s="98">
        <v>17.690000000000001</v>
      </c>
      <c r="M282" s="98">
        <v>52.27</v>
      </c>
      <c r="N282" s="98">
        <v>33.72</v>
      </c>
      <c r="O282" s="98">
        <v>12.59</v>
      </c>
      <c r="P282" s="98">
        <v>12.04</v>
      </c>
      <c r="Q282" s="98">
        <v>4.1500000000000004</v>
      </c>
      <c r="R282" s="98">
        <v>12.47</v>
      </c>
      <c r="S282" s="98">
        <v>18.47</v>
      </c>
      <c r="T282" s="98">
        <v>52.27</v>
      </c>
      <c r="U282" s="98">
        <v>33.72</v>
      </c>
      <c r="V282" s="98">
        <v>12.59</v>
      </c>
      <c r="W282" s="98">
        <v>12.04</v>
      </c>
      <c r="X282" s="98">
        <v>4.1500000000000004</v>
      </c>
      <c r="Y282" s="98">
        <v>13.7</v>
      </c>
      <c r="Z282" s="98">
        <v>22.52</v>
      </c>
      <c r="AA282" s="98">
        <v>19</v>
      </c>
      <c r="AB282" s="98">
        <v>52.84</v>
      </c>
      <c r="AC282" s="98">
        <v>55.58</v>
      </c>
      <c r="AD282" s="98">
        <v>43.32</v>
      </c>
      <c r="AE282" s="98">
        <v>4.1500000000000004</v>
      </c>
      <c r="AF282" s="98">
        <v>12.47</v>
      </c>
      <c r="AG282" s="98">
        <v>22.52</v>
      </c>
      <c r="AH282" s="98">
        <v>19</v>
      </c>
      <c r="AI282" s="98">
        <v>34.200000000000003</v>
      </c>
      <c r="AJ282" s="98">
        <v>36.659999999999997</v>
      </c>
      <c r="AK282" s="98">
        <v>54.39</v>
      </c>
      <c r="AL282" s="98">
        <v>54.46</v>
      </c>
      <c r="AM282" s="98">
        <v>4.1500000000000004</v>
      </c>
      <c r="AN282" s="98">
        <v>12.47</v>
      </c>
      <c r="AO282" s="98">
        <v>19.84</v>
      </c>
      <c r="AP282" s="98">
        <v>34.200000000000003</v>
      </c>
      <c r="AQ282" s="98">
        <v>36.659999999999997</v>
      </c>
      <c r="AR282" s="98">
        <v>54.39</v>
      </c>
      <c r="AS282" s="98">
        <v>54.46</v>
      </c>
      <c r="AT282" s="98">
        <v>4.1500000000000004</v>
      </c>
      <c r="AU282" s="98">
        <v>12.47</v>
      </c>
      <c r="AV282" s="98">
        <v>146.03</v>
      </c>
      <c r="AW282" s="98">
        <v>173.32</v>
      </c>
      <c r="AX282" s="98">
        <v>19</v>
      </c>
      <c r="AY282" s="98">
        <v>52.48</v>
      </c>
      <c r="AZ282" s="98">
        <v>3.64</v>
      </c>
      <c r="BA282" s="98">
        <v>55.86</v>
      </c>
      <c r="BB282" s="98">
        <v>3.64</v>
      </c>
      <c r="BC282" s="98">
        <v>55.86</v>
      </c>
      <c r="BD282" s="98">
        <v>3.64</v>
      </c>
      <c r="BE282" s="98">
        <v>19.02</v>
      </c>
      <c r="BF282" s="98">
        <v>2.78</v>
      </c>
      <c r="BG282" s="98">
        <v>2.4900000000000002</v>
      </c>
      <c r="BH282" s="113">
        <v>61.39</v>
      </c>
      <c r="BI282" s="98">
        <v>3.64</v>
      </c>
      <c r="BJ282" s="98">
        <v>1.97</v>
      </c>
      <c r="BK282" s="113">
        <v>62.36</v>
      </c>
      <c r="BL282" s="98">
        <v>3.64</v>
      </c>
      <c r="BM282" s="98">
        <v>0</v>
      </c>
      <c r="BN282" s="113">
        <v>47.45</v>
      </c>
      <c r="BO282" s="98">
        <v>2.1800000000000002</v>
      </c>
      <c r="BP282" s="98">
        <v>0</v>
      </c>
      <c r="BQ282" s="113">
        <v>62.32</v>
      </c>
    </row>
    <row r="283" spans="1:69">
      <c r="A283" s="96">
        <v>42555</v>
      </c>
      <c r="B283" s="98" t="s">
        <v>1025</v>
      </c>
      <c r="C283" s="98">
        <v>13.7</v>
      </c>
      <c r="D283" s="98">
        <v>20.46</v>
      </c>
      <c r="E283" s="98">
        <v>16.82</v>
      </c>
      <c r="F283" s="98">
        <v>53.98</v>
      </c>
      <c r="G283" s="98">
        <v>12.36</v>
      </c>
      <c r="H283" s="98">
        <v>11.31</v>
      </c>
      <c r="I283" s="98">
        <v>4.1500000000000004</v>
      </c>
      <c r="J283" s="98">
        <v>12.47</v>
      </c>
      <c r="K283" s="98">
        <v>20.46</v>
      </c>
      <c r="L283" s="98">
        <v>16.82</v>
      </c>
      <c r="M283" s="98">
        <v>50.56</v>
      </c>
      <c r="N283" s="98">
        <v>32.619999999999997</v>
      </c>
      <c r="O283" s="98">
        <v>12.59</v>
      </c>
      <c r="P283" s="98">
        <v>12.04</v>
      </c>
      <c r="Q283" s="98">
        <v>4.1500000000000004</v>
      </c>
      <c r="R283" s="98">
        <v>12.47</v>
      </c>
      <c r="S283" s="98">
        <v>17.68</v>
      </c>
      <c r="T283" s="98">
        <v>50.56</v>
      </c>
      <c r="U283" s="98">
        <v>32.619999999999997</v>
      </c>
      <c r="V283" s="98">
        <v>12.59</v>
      </c>
      <c r="W283" s="98">
        <v>12.04</v>
      </c>
      <c r="X283" s="98">
        <v>4.1500000000000004</v>
      </c>
      <c r="Y283" s="98">
        <v>13.7</v>
      </c>
      <c r="Z283" s="98">
        <v>21.98</v>
      </c>
      <c r="AA283" s="98">
        <v>18.059999999999999</v>
      </c>
      <c r="AB283" s="98">
        <v>51.11</v>
      </c>
      <c r="AC283" s="98">
        <v>55.58</v>
      </c>
      <c r="AD283" s="98">
        <v>43.32</v>
      </c>
      <c r="AE283" s="98">
        <v>4.1500000000000004</v>
      </c>
      <c r="AF283" s="98">
        <v>12.47</v>
      </c>
      <c r="AG283" s="98">
        <v>21.98</v>
      </c>
      <c r="AH283" s="98">
        <v>18.059999999999999</v>
      </c>
      <c r="AI283" s="98">
        <v>33.08</v>
      </c>
      <c r="AJ283" s="98">
        <v>35.46</v>
      </c>
      <c r="AK283" s="98">
        <v>54.39</v>
      </c>
      <c r="AL283" s="98">
        <v>54.46</v>
      </c>
      <c r="AM283" s="98">
        <v>4.1500000000000004</v>
      </c>
      <c r="AN283" s="98">
        <v>12.47</v>
      </c>
      <c r="AO283" s="98">
        <v>18.989999999999998</v>
      </c>
      <c r="AP283" s="98">
        <v>33.08</v>
      </c>
      <c r="AQ283" s="98">
        <v>35.46</v>
      </c>
      <c r="AR283" s="98">
        <v>54.39</v>
      </c>
      <c r="AS283" s="98">
        <v>54.46</v>
      </c>
      <c r="AT283" s="98">
        <v>4.1500000000000004</v>
      </c>
      <c r="AU283" s="98">
        <v>12.47</v>
      </c>
      <c r="AV283" s="98">
        <v>143.52000000000001</v>
      </c>
      <c r="AW283" s="98">
        <v>170.37</v>
      </c>
      <c r="AX283" s="98">
        <v>18.059999999999999</v>
      </c>
      <c r="AY283" s="98">
        <v>52.48</v>
      </c>
      <c r="AZ283" s="98">
        <v>3.64</v>
      </c>
      <c r="BA283" s="98">
        <v>54.44</v>
      </c>
      <c r="BB283" s="98">
        <v>3.64</v>
      </c>
      <c r="BC283" s="98">
        <v>54.44</v>
      </c>
      <c r="BD283" s="98">
        <v>3.64</v>
      </c>
      <c r="BE283" s="98">
        <v>18.55</v>
      </c>
      <c r="BF283" s="98">
        <v>2.78</v>
      </c>
      <c r="BG283" s="98">
        <v>2.4900000000000002</v>
      </c>
      <c r="BH283" s="113">
        <v>59.89</v>
      </c>
      <c r="BI283" s="98">
        <v>3.64</v>
      </c>
      <c r="BJ283" s="98">
        <v>1.97</v>
      </c>
      <c r="BK283" s="113">
        <v>60.84</v>
      </c>
      <c r="BL283" s="98">
        <v>3.64</v>
      </c>
      <c r="BM283" s="98">
        <v>0</v>
      </c>
      <c r="BN283" s="113">
        <v>45.97</v>
      </c>
      <c r="BO283" s="98">
        <v>2.1800000000000002</v>
      </c>
      <c r="BP283" s="98">
        <v>0</v>
      </c>
      <c r="BQ283" s="113">
        <v>60.8</v>
      </c>
    </row>
    <row r="284" spans="1:69">
      <c r="A284" s="96">
        <v>42555</v>
      </c>
      <c r="B284" s="98" t="s">
        <v>1028</v>
      </c>
      <c r="C284" s="98">
        <v>13.7</v>
      </c>
      <c r="D284" s="98">
        <v>20.46</v>
      </c>
      <c r="E284" s="98">
        <v>16.82</v>
      </c>
      <c r="F284" s="98">
        <v>53.98</v>
      </c>
      <c r="G284" s="98">
        <v>12.36</v>
      </c>
      <c r="H284" s="98">
        <v>11.31</v>
      </c>
      <c r="I284" s="98">
        <v>4.1500000000000004</v>
      </c>
      <c r="J284" s="98">
        <v>12.47</v>
      </c>
      <c r="K284" s="98">
        <v>20.46</v>
      </c>
      <c r="L284" s="98">
        <v>16.82</v>
      </c>
      <c r="M284" s="98">
        <v>50.56</v>
      </c>
      <c r="N284" s="98">
        <v>32.619999999999997</v>
      </c>
      <c r="O284" s="98">
        <v>12.59</v>
      </c>
      <c r="P284" s="98">
        <v>12.04</v>
      </c>
      <c r="Q284" s="98">
        <v>4.1500000000000004</v>
      </c>
      <c r="R284" s="98">
        <v>12.47</v>
      </c>
      <c r="S284" s="98">
        <v>17.68</v>
      </c>
      <c r="T284" s="98">
        <v>50.56</v>
      </c>
      <c r="U284" s="98">
        <v>32.619999999999997</v>
      </c>
      <c r="V284" s="98">
        <v>12.59</v>
      </c>
      <c r="W284" s="98">
        <v>12.04</v>
      </c>
      <c r="X284" s="98">
        <v>4.1500000000000004</v>
      </c>
      <c r="Y284" s="98">
        <v>13.7</v>
      </c>
      <c r="Z284" s="98">
        <v>21.98</v>
      </c>
      <c r="AA284" s="98">
        <v>18.059999999999999</v>
      </c>
      <c r="AB284" s="98">
        <v>51.11</v>
      </c>
      <c r="AC284" s="98">
        <v>55.58</v>
      </c>
      <c r="AD284" s="98">
        <v>43.32</v>
      </c>
      <c r="AE284" s="98">
        <v>4.1500000000000004</v>
      </c>
      <c r="AF284" s="98">
        <v>12.47</v>
      </c>
      <c r="AG284" s="98">
        <v>21.98</v>
      </c>
      <c r="AH284" s="98">
        <v>18.059999999999999</v>
      </c>
      <c r="AI284" s="98">
        <v>33.08</v>
      </c>
      <c r="AJ284" s="98">
        <v>35.46</v>
      </c>
      <c r="AK284" s="98">
        <v>54.39</v>
      </c>
      <c r="AL284" s="98">
        <v>54.46</v>
      </c>
      <c r="AM284" s="98">
        <v>4.1500000000000004</v>
      </c>
      <c r="AN284" s="98">
        <v>12.47</v>
      </c>
      <c r="AO284" s="98">
        <v>18.989999999999998</v>
      </c>
      <c r="AP284" s="98">
        <v>33.08</v>
      </c>
      <c r="AQ284" s="98">
        <v>35.46</v>
      </c>
      <c r="AR284" s="98">
        <v>54.39</v>
      </c>
      <c r="AS284" s="98">
        <v>54.46</v>
      </c>
      <c r="AT284" s="98">
        <v>4.1500000000000004</v>
      </c>
      <c r="AU284" s="98">
        <v>12.47</v>
      </c>
      <c r="AV284" s="98">
        <v>143.52000000000001</v>
      </c>
      <c r="AW284" s="98">
        <v>170.37</v>
      </c>
      <c r="AX284" s="98">
        <v>18.059999999999999</v>
      </c>
      <c r="AY284" s="98">
        <v>52.48</v>
      </c>
      <c r="AZ284" s="98">
        <v>3.64</v>
      </c>
      <c r="BA284" s="98">
        <v>54.44</v>
      </c>
      <c r="BB284" s="98">
        <v>3.64</v>
      </c>
      <c r="BC284" s="98">
        <v>54.44</v>
      </c>
      <c r="BD284" s="98">
        <v>3.64</v>
      </c>
      <c r="BE284" s="98">
        <v>18.55</v>
      </c>
      <c r="BF284" s="98">
        <v>2.78</v>
      </c>
      <c r="BG284" s="98">
        <v>2.4900000000000002</v>
      </c>
      <c r="BH284" s="113">
        <v>59.89</v>
      </c>
      <c r="BI284" s="98">
        <v>3.64</v>
      </c>
      <c r="BJ284" s="98">
        <v>1.97</v>
      </c>
      <c r="BK284" s="113">
        <v>60.84</v>
      </c>
      <c r="BL284" s="98">
        <v>3.64</v>
      </c>
      <c r="BM284" s="98">
        <v>0</v>
      </c>
      <c r="BN284" s="113">
        <v>45.97</v>
      </c>
      <c r="BO284" s="98">
        <v>2.1800000000000002</v>
      </c>
      <c r="BP284" s="98">
        <v>0</v>
      </c>
      <c r="BQ284" s="113">
        <v>60.8</v>
      </c>
    </row>
    <row r="285" spans="1:69">
      <c r="A285" s="96">
        <v>42555</v>
      </c>
      <c r="B285" s="98" t="s">
        <v>1031</v>
      </c>
      <c r="C285" s="98">
        <v>13.7</v>
      </c>
      <c r="D285" s="98">
        <v>20.46</v>
      </c>
      <c r="E285" s="98">
        <v>16.82</v>
      </c>
      <c r="F285" s="98">
        <v>53.98</v>
      </c>
      <c r="G285" s="98">
        <v>12.36</v>
      </c>
      <c r="H285" s="98">
        <v>11.31</v>
      </c>
      <c r="I285" s="98">
        <v>4.1500000000000004</v>
      </c>
      <c r="J285" s="98">
        <v>12.47</v>
      </c>
      <c r="K285" s="98">
        <v>20.46</v>
      </c>
      <c r="L285" s="98">
        <v>16.82</v>
      </c>
      <c r="M285" s="98">
        <v>50.56</v>
      </c>
      <c r="N285" s="98">
        <v>32.619999999999997</v>
      </c>
      <c r="O285" s="98">
        <v>12.59</v>
      </c>
      <c r="P285" s="98">
        <v>12.04</v>
      </c>
      <c r="Q285" s="98">
        <v>4.1500000000000004</v>
      </c>
      <c r="R285" s="98">
        <v>12.47</v>
      </c>
      <c r="S285" s="98">
        <v>17.68</v>
      </c>
      <c r="T285" s="98">
        <v>50.56</v>
      </c>
      <c r="U285" s="98">
        <v>32.619999999999997</v>
      </c>
      <c r="V285" s="98">
        <v>12.59</v>
      </c>
      <c r="W285" s="98">
        <v>12.04</v>
      </c>
      <c r="X285" s="98">
        <v>4.1500000000000004</v>
      </c>
      <c r="Y285" s="98">
        <v>13.7</v>
      </c>
      <c r="Z285" s="98">
        <v>21.98</v>
      </c>
      <c r="AA285" s="98">
        <v>18.059999999999999</v>
      </c>
      <c r="AB285" s="98">
        <v>51.11</v>
      </c>
      <c r="AC285" s="98">
        <v>55.58</v>
      </c>
      <c r="AD285" s="98">
        <v>43.32</v>
      </c>
      <c r="AE285" s="98">
        <v>4.1500000000000004</v>
      </c>
      <c r="AF285" s="98">
        <v>12.47</v>
      </c>
      <c r="AG285" s="98">
        <v>21.98</v>
      </c>
      <c r="AH285" s="98">
        <v>18.059999999999999</v>
      </c>
      <c r="AI285" s="98">
        <v>33.08</v>
      </c>
      <c r="AJ285" s="98">
        <v>35.46</v>
      </c>
      <c r="AK285" s="98">
        <v>54.39</v>
      </c>
      <c r="AL285" s="98">
        <v>54.46</v>
      </c>
      <c r="AM285" s="98">
        <v>4.1500000000000004</v>
      </c>
      <c r="AN285" s="98">
        <v>12.47</v>
      </c>
      <c r="AO285" s="98">
        <v>18.989999999999998</v>
      </c>
      <c r="AP285" s="98">
        <v>33.08</v>
      </c>
      <c r="AQ285" s="98">
        <v>35.46</v>
      </c>
      <c r="AR285" s="98">
        <v>54.39</v>
      </c>
      <c r="AS285" s="98">
        <v>54.46</v>
      </c>
      <c r="AT285" s="98">
        <v>4.1500000000000004</v>
      </c>
      <c r="AU285" s="98">
        <v>12.47</v>
      </c>
      <c r="AV285" s="98">
        <v>143.52000000000001</v>
      </c>
      <c r="AW285" s="98">
        <v>170.37</v>
      </c>
      <c r="AX285" s="98">
        <v>18.059999999999999</v>
      </c>
      <c r="AY285" s="98">
        <v>52.48</v>
      </c>
      <c r="AZ285" s="98">
        <v>3.64</v>
      </c>
      <c r="BA285" s="98">
        <v>54.44</v>
      </c>
      <c r="BB285" s="98">
        <v>3.64</v>
      </c>
      <c r="BC285" s="98">
        <v>54.44</v>
      </c>
      <c r="BD285" s="98">
        <v>3.64</v>
      </c>
      <c r="BE285" s="98">
        <v>18.55</v>
      </c>
      <c r="BF285" s="98">
        <v>2.78</v>
      </c>
      <c r="BG285" s="98">
        <v>2.4900000000000002</v>
      </c>
      <c r="BH285" s="113">
        <v>59.89</v>
      </c>
      <c r="BI285" s="98">
        <v>3.64</v>
      </c>
      <c r="BJ285" s="98">
        <v>1.97</v>
      </c>
      <c r="BK285" s="113">
        <v>60.84</v>
      </c>
      <c r="BL285" s="98">
        <v>3.64</v>
      </c>
      <c r="BM285" s="98">
        <v>0</v>
      </c>
      <c r="BN285" s="113">
        <v>45.97</v>
      </c>
      <c r="BO285" s="98">
        <v>2.1800000000000002</v>
      </c>
      <c r="BP285" s="98">
        <v>0</v>
      </c>
      <c r="BQ285" s="113">
        <v>60.8</v>
      </c>
    </row>
    <row r="286" spans="1:69">
      <c r="A286" s="96">
        <v>42555</v>
      </c>
      <c r="B286" s="98" t="s">
        <v>993</v>
      </c>
      <c r="C286" s="98">
        <v>8.0500000000000007</v>
      </c>
      <c r="D286" s="98">
        <v>11.88</v>
      </c>
      <c r="E286" s="98">
        <v>11.88</v>
      </c>
      <c r="F286" s="98">
        <v>21.44</v>
      </c>
      <c r="G286" s="98">
        <v>11.85</v>
      </c>
      <c r="H286" s="98">
        <v>11.81</v>
      </c>
      <c r="I286" s="98">
        <v>4.1500000000000004</v>
      </c>
      <c r="J286" s="98">
        <v>8.0500000000000007</v>
      </c>
      <c r="K286" s="98">
        <v>11.88</v>
      </c>
      <c r="L286" s="98">
        <v>11.88</v>
      </c>
      <c r="M286" s="98">
        <v>18.489999999999998</v>
      </c>
      <c r="N286" s="98">
        <v>11.52</v>
      </c>
      <c r="O286" s="98">
        <v>12.48</v>
      </c>
      <c r="P286" s="98">
        <v>12.24</v>
      </c>
      <c r="Q286" s="98">
        <v>4.1500000000000004</v>
      </c>
      <c r="R286" s="98">
        <v>8.0500000000000007</v>
      </c>
      <c r="S286" s="98">
        <v>11.88</v>
      </c>
      <c r="T286" s="98">
        <v>18.489999999999998</v>
      </c>
      <c r="U286" s="98">
        <v>11.52</v>
      </c>
      <c r="V286" s="98">
        <v>12.48</v>
      </c>
      <c r="W286" s="98">
        <v>12.24</v>
      </c>
      <c r="X286" s="98">
        <v>4.1500000000000004</v>
      </c>
      <c r="Y286" s="98">
        <v>8.0500000000000007</v>
      </c>
      <c r="Z286" s="98">
        <v>12.91</v>
      </c>
      <c r="AA286" s="98">
        <v>12.91</v>
      </c>
      <c r="AB286" s="98">
        <v>22.03</v>
      </c>
      <c r="AC286" s="98">
        <v>57.25</v>
      </c>
      <c r="AD286" s="98">
        <v>42.78</v>
      </c>
      <c r="AE286" s="98">
        <v>4.1500000000000004</v>
      </c>
      <c r="AF286" s="98">
        <v>8.0500000000000007</v>
      </c>
      <c r="AG286" s="98">
        <v>12.91</v>
      </c>
      <c r="AH286" s="98">
        <v>12.91</v>
      </c>
      <c r="AI286" s="98">
        <v>16.59</v>
      </c>
      <c r="AJ286" s="98">
        <v>14.87</v>
      </c>
      <c r="AK286" s="98">
        <v>56.89</v>
      </c>
      <c r="AL286" s="98">
        <v>54.26</v>
      </c>
      <c r="AM286" s="98">
        <v>4.1500000000000004</v>
      </c>
      <c r="AN286" s="98">
        <v>8.0500000000000007</v>
      </c>
      <c r="AO286" s="98">
        <v>12.91</v>
      </c>
      <c r="AP286" s="98">
        <v>16.59</v>
      </c>
      <c r="AQ286" s="98">
        <v>14.87</v>
      </c>
      <c r="AR286" s="98">
        <v>56.89</v>
      </c>
      <c r="AS286" s="98">
        <v>54.26</v>
      </c>
      <c r="AT286" s="98">
        <v>4.1500000000000004</v>
      </c>
      <c r="AU286" s="98">
        <v>8.0500000000000007</v>
      </c>
      <c r="AV286" s="98">
        <v>100.81</v>
      </c>
      <c r="AW286" s="98">
        <v>120.23</v>
      </c>
      <c r="AX286" s="98">
        <v>12.91</v>
      </c>
      <c r="AY286" s="98">
        <v>52.48</v>
      </c>
      <c r="AZ286" s="98">
        <v>3.09</v>
      </c>
      <c r="BA286" s="98">
        <v>38.549999999999997</v>
      </c>
      <c r="BB286" s="98">
        <v>5.44</v>
      </c>
      <c r="BC286" s="98">
        <v>38.549999999999997</v>
      </c>
      <c r="BD286" s="98">
        <v>3.09</v>
      </c>
      <c r="BE286" s="98">
        <v>13.79</v>
      </c>
      <c r="BF286" s="98">
        <v>2.15</v>
      </c>
      <c r="BG286" s="98">
        <v>2.15</v>
      </c>
      <c r="BH286" s="113">
        <v>38.5</v>
      </c>
      <c r="BI286" s="98">
        <v>3.09</v>
      </c>
      <c r="BJ286" s="98">
        <v>0</v>
      </c>
      <c r="BK286" s="113">
        <v>39.06</v>
      </c>
      <c r="BL286" s="98">
        <v>3.09</v>
      </c>
      <c r="BM286" s="98">
        <v>0</v>
      </c>
      <c r="BN286" s="113">
        <v>26.6</v>
      </c>
      <c r="BO286" s="98">
        <v>2.1800000000000002</v>
      </c>
      <c r="BP286" s="98">
        <v>0</v>
      </c>
      <c r="BQ286" s="113">
        <v>39</v>
      </c>
    </row>
    <row r="287" spans="1:69">
      <c r="A287" s="96">
        <v>42555</v>
      </c>
      <c r="B287" s="98" t="s">
        <v>996</v>
      </c>
      <c r="C287" s="98">
        <v>8.0500000000000007</v>
      </c>
      <c r="D287" s="98">
        <v>20.39</v>
      </c>
      <c r="E287" s="98">
        <v>16.760000000000002</v>
      </c>
      <c r="F287" s="98">
        <v>51.47</v>
      </c>
      <c r="G287" s="98">
        <v>11.85</v>
      </c>
      <c r="H287" s="98">
        <v>11.81</v>
      </c>
      <c r="I287" s="98">
        <v>4.1500000000000004</v>
      </c>
      <c r="J287" s="98">
        <v>8.0500000000000007</v>
      </c>
      <c r="K287" s="98">
        <v>20.39</v>
      </c>
      <c r="L287" s="98">
        <v>16.760000000000002</v>
      </c>
      <c r="M287" s="98">
        <v>44.39</v>
      </c>
      <c r="N287" s="98">
        <v>27.66</v>
      </c>
      <c r="O287" s="98">
        <v>12.48</v>
      </c>
      <c r="P287" s="98">
        <v>12.24</v>
      </c>
      <c r="Q287" s="98">
        <v>4.1500000000000004</v>
      </c>
      <c r="R287" s="98">
        <v>8.0500000000000007</v>
      </c>
      <c r="S287" s="98">
        <v>17.62</v>
      </c>
      <c r="T287" s="98">
        <v>44.39</v>
      </c>
      <c r="U287" s="98">
        <v>27.66</v>
      </c>
      <c r="V287" s="98">
        <v>12.48</v>
      </c>
      <c r="W287" s="98">
        <v>12.24</v>
      </c>
      <c r="X287" s="98">
        <v>4.1500000000000004</v>
      </c>
      <c r="Y287" s="98">
        <v>8.0500000000000007</v>
      </c>
      <c r="Z287" s="98">
        <v>22.16</v>
      </c>
      <c r="AA287" s="98">
        <v>18.21</v>
      </c>
      <c r="AB287" s="98">
        <v>52.9</v>
      </c>
      <c r="AC287" s="98">
        <v>57.25</v>
      </c>
      <c r="AD287" s="98">
        <v>42.78</v>
      </c>
      <c r="AE287" s="98">
        <v>4.1500000000000004</v>
      </c>
      <c r="AF287" s="98">
        <v>8.0500000000000007</v>
      </c>
      <c r="AG287" s="98">
        <v>22.16</v>
      </c>
      <c r="AH287" s="98">
        <v>18.21</v>
      </c>
      <c r="AI287" s="98">
        <v>39.840000000000003</v>
      </c>
      <c r="AJ287" s="98">
        <v>35.72</v>
      </c>
      <c r="AK287" s="98">
        <v>56.89</v>
      </c>
      <c r="AL287" s="98">
        <v>54.26</v>
      </c>
      <c r="AM287" s="98">
        <v>4.1500000000000004</v>
      </c>
      <c r="AN287" s="98">
        <v>8.0500000000000007</v>
      </c>
      <c r="AO287" s="98">
        <v>19.149999999999999</v>
      </c>
      <c r="AP287" s="98">
        <v>39.840000000000003</v>
      </c>
      <c r="AQ287" s="98">
        <v>35.72</v>
      </c>
      <c r="AR287" s="98">
        <v>56.89</v>
      </c>
      <c r="AS287" s="98">
        <v>54.26</v>
      </c>
      <c r="AT287" s="98">
        <v>4.1500000000000004</v>
      </c>
      <c r="AU287" s="98">
        <v>8.0500000000000007</v>
      </c>
      <c r="AV287" s="98">
        <v>144.28</v>
      </c>
      <c r="AW287" s="98">
        <v>171.26</v>
      </c>
      <c r="AX287" s="98">
        <v>18.21</v>
      </c>
      <c r="AY287" s="98">
        <v>52.48</v>
      </c>
      <c r="AZ287" s="98">
        <v>3.09</v>
      </c>
      <c r="BA287" s="98">
        <v>54.77</v>
      </c>
      <c r="BB287" s="98">
        <v>5.44</v>
      </c>
      <c r="BC287" s="98">
        <v>54.77</v>
      </c>
      <c r="BD287" s="98">
        <v>3.09</v>
      </c>
      <c r="BE287" s="98">
        <v>19.579999999999998</v>
      </c>
      <c r="BF287" s="98">
        <v>2.15</v>
      </c>
      <c r="BG287" s="98">
        <v>2.15</v>
      </c>
      <c r="BH287" s="113">
        <v>54.69</v>
      </c>
      <c r="BI287" s="98">
        <v>3.09</v>
      </c>
      <c r="BJ287" s="98">
        <v>0</v>
      </c>
      <c r="BK287" s="113">
        <v>55.48</v>
      </c>
      <c r="BL287" s="98">
        <v>3.09</v>
      </c>
      <c r="BM287" s="98">
        <v>0</v>
      </c>
      <c r="BN287" s="113">
        <v>42.5</v>
      </c>
      <c r="BO287" s="98">
        <v>2.1800000000000002</v>
      </c>
      <c r="BP287" s="98">
        <v>0</v>
      </c>
      <c r="BQ287" s="113">
        <v>55.37</v>
      </c>
    </row>
    <row r="288" spans="1:69">
      <c r="A288" s="96">
        <v>42555</v>
      </c>
      <c r="B288" s="98" t="s">
        <v>1022</v>
      </c>
      <c r="C288" s="98">
        <v>8.0500000000000007</v>
      </c>
      <c r="D288" s="98">
        <v>20.48</v>
      </c>
      <c r="E288" s="98">
        <v>16.809999999999999</v>
      </c>
      <c r="F288" s="98">
        <v>51.47</v>
      </c>
      <c r="G288" s="98">
        <v>11.85</v>
      </c>
      <c r="H288" s="98">
        <v>11.81</v>
      </c>
      <c r="I288" s="98">
        <v>4.1500000000000004</v>
      </c>
      <c r="J288" s="98">
        <v>8.0500000000000007</v>
      </c>
      <c r="K288" s="98">
        <v>20.48</v>
      </c>
      <c r="L288" s="98">
        <v>16.809999999999999</v>
      </c>
      <c r="M288" s="98">
        <v>44.39</v>
      </c>
      <c r="N288" s="98">
        <v>27.66</v>
      </c>
      <c r="O288" s="98">
        <v>12.48</v>
      </c>
      <c r="P288" s="98">
        <v>12.24</v>
      </c>
      <c r="Q288" s="98">
        <v>4.1500000000000004</v>
      </c>
      <c r="R288" s="98">
        <v>8.0500000000000007</v>
      </c>
      <c r="S288" s="98">
        <v>17.68</v>
      </c>
      <c r="T288" s="98">
        <v>44.39</v>
      </c>
      <c r="U288" s="98">
        <v>27.66</v>
      </c>
      <c r="V288" s="98">
        <v>12.48</v>
      </c>
      <c r="W288" s="98">
        <v>12.24</v>
      </c>
      <c r="X288" s="98">
        <v>4.1500000000000004</v>
      </c>
      <c r="Y288" s="98">
        <v>8.0500000000000007</v>
      </c>
      <c r="Z288" s="98">
        <v>22.26</v>
      </c>
      <c r="AA288" s="98">
        <v>18.27</v>
      </c>
      <c r="AB288" s="98">
        <v>52.9</v>
      </c>
      <c r="AC288" s="98">
        <v>57.25</v>
      </c>
      <c r="AD288" s="98">
        <v>42.78</v>
      </c>
      <c r="AE288" s="98">
        <v>4.1500000000000004</v>
      </c>
      <c r="AF288" s="98">
        <v>8.0500000000000007</v>
      </c>
      <c r="AG288" s="98">
        <v>22.26</v>
      </c>
      <c r="AH288" s="98">
        <v>18.27</v>
      </c>
      <c r="AI288" s="98">
        <v>39.840000000000003</v>
      </c>
      <c r="AJ288" s="98">
        <v>35.72</v>
      </c>
      <c r="AK288" s="98">
        <v>56.89</v>
      </c>
      <c r="AL288" s="98">
        <v>54.26</v>
      </c>
      <c r="AM288" s="98">
        <v>4.1500000000000004</v>
      </c>
      <c r="AN288" s="98">
        <v>8.0500000000000007</v>
      </c>
      <c r="AO288" s="98">
        <v>19.22</v>
      </c>
      <c r="AP288" s="98">
        <v>39.840000000000003</v>
      </c>
      <c r="AQ288" s="98">
        <v>35.72</v>
      </c>
      <c r="AR288" s="98">
        <v>56.89</v>
      </c>
      <c r="AS288" s="98">
        <v>54.26</v>
      </c>
      <c r="AT288" s="98">
        <v>4.1500000000000004</v>
      </c>
      <c r="AU288" s="98">
        <v>8.0500000000000007</v>
      </c>
      <c r="AV288" s="98">
        <v>144.38</v>
      </c>
      <c r="AW288" s="98">
        <v>171.36</v>
      </c>
      <c r="AX288" s="98">
        <v>18.27</v>
      </c>
      <c r="AY288" s="98">
        <v>52.48</v>
      </c>
      <c r="AZ288" s="98">
        <v>3.09</v>
      </c>
      <c r="BA288" s="98">
        <v>54.84</v>
      </c>
      <c r="BB288" s="98">
        <v>5.44</v>
      </c>
      <c r="BC288" s="98">
        <v>54.84</v>
      </c>
      <c r="BD288" s="98">
        <v>3.09</v>
      </c>
      <c r="BE288" s="98">
        <v>19.61</v>
      </c>
      <c r="BF288" s="98">
        <v>2.15</v>
      </c>
      <c r="BG288" s="98">
        <v>2.15</v>
      </c>
      <c r="BH288" s="113">
        <v>54.75</v>
      </c>
      <c r="BI288" s="98">
        <v>3.09</v>
      </c>
      <c r="BJ288" s="98">
        <v>0</v>
      </c>
      <c r="BK288" s="113">
        <v>55.54</v>
      </c>
      <c r="BL288" s="98">
        <v>3.09</v>
      </c>
      <c r="BM288" s="98">
        <v>0</v>
      </c>
      <c r="BN288" s="113">
        <v>42.56</v>
      </c>
      <c r="BO288" s="98">
        <v>2.1800000000000002</v>
      </c>
      <c r="BP288" s="98">
        <v>0</v>
      </c>
      <c r="BQ288" s="113">
        <v>55.44</v>
      </c>
    </row>
    <row r="289" spans="1:69">
      <c r="A289" s="96">
        <v>42555</v>
      </c>
      <c r="B289" s="98" t="s">
        <v>990</v>
      </c>
      <c r="C289" s="98">
        <v>6.24</v>
      </c>
      <c r="D289" s="98">
        <v>20.18</v>
      </c>
      <c r="E289" s="98">
        <v>16.600000000000001</v>
      </c>
      <c r="F289" s="98">
        <v>51.49</v>
      </c>
      <c r="G289" s="98">
        <v>9.74</v>
      </c>
      <c r="H289" s="98">
        <v>10.35</v>
      </c>
      <c r="I289" s="98">
        <v>4.1500000000000004</v>
      </c>
      <c r="J289" s="98">
        <v>6.24</v>
      </c>
      <c r="K289" s="98">
        <v>20.18</v>
      </c>
      <c r="L289" s="98">
        <v>16.600000000000001</v>
      </c>
      <c r="M289" s="98">
        <v>47.96</v>
      </c>
      <c r="N289" s="98">
        <v>23.68</v>
      </c>
      <c r="O289" s="98">
        <v>10.41</v>
      </c>
      <c r="P289" s="98">
        <v>10.38</v>
      </c>
      <c r="Q289" s="98">
        <v>4.1500000000000004</v>
      </c>
      <c r="R289" s="98">
        <v>6.24</v>
      </c>
      <c r="S289" s="98">
        <v>17.45</v>
      </c>
      <c r="T289" s="98">
        <v>47.96</v>
      </c>
      <c r="U289" s="98">
        <v>23.68</v>
      </c>
      <c r="V289" s="98">
        <v>10.41</v>
      </c>
      <c r="W289" s="98">
        <v>10.38</v>
      </c>
      <c r="X289" s="98">
        <v>4.1500000000000004</v>
      </c>
      <c r="Y289" s="98">
        <v>6.24</v>
      </c>
      <c r="Z289" s="98">
        <v>21.9</v>
      </c>
      <c r="AA289" s="98">
        <v>18.02</v>
      </c>
      <c r="AB289" s="98">
        <v>51.72</v>
      </c>
      <c r="AC289" s="98">
        <v>46.31</v>
      </c>
      <c r="AD289" s="98">
        <v>31.56</v>
      </c>
      <c r="AE289" s="98">
        <v>4.1500000000000004</v>
      </c>
      <c r="AF289" s="98">
        <v>6.24</v>
      </c>
      <c r="AG289" s="98">
        <v>21.9</v>
      </c>
      <c r="AH289" s="98">
        <v>18.02</v>
      </c>
      <c r="AI289" s="98">
        <v>43.62</v>
      </c>
      <c r="AJ289" s="98">
        <v>28.58</v>
      </c>
      <c r="AK289" s="98">
        <v>45.74</v>
      </c>
      <c r="AL289" s="98">
        <v>40.799999999999997</v>
      </c>
      <c r="AM289" s="98">
        <v>4.1500000000000004</v>
      </c>
      <c r="AN289" s="98">
        <v>6.24</v>
      </c>
      <c r="AO289" s="98">
        <v>18.940000000000001</v>
      </c>
      <c r="AP289" s="98">
        <v>43.62</v>
      </c>
      <c r="AQ289" s="98">
        <v>28.58</v>
      </c>
      <c r="AR289" s="98">
        <v>45.74</v>
      </c>
      <c r="AS289" s="98">
        <v>40.799999999999997</v>
      </c>
      <c r="AT289" s="98">
        <v>4.1500000000000004</v>
      </c>
      <c r="AU289" s="98">
        <v>6.24</v>
      </c>
      <c r="AV289" s="98">
        <v>130.97</v>
      </c>
      <c r="AW289" s="98">
        <v>155.06</v>
      </c>
      <c r="AX289" s="98">
        <v>18.02</v>
      </c>
      <c r="AY289" s="98">
        <v>42.68</v>
      </c>
      <c r="AZ289" s="98">
        <v>3</v>
      </c>
      <c r="BA289" s="98">
        <v>50.75</v>
      </c>
      <c r="BB289" s="98">
        <v>3.24</v>
      </c>
      <c r="BC289" s="98">
        <v>50.75</v>
      </c>
      <c r="BD289" s="98">
        <v>3</v>
      </c>
      <c r="BE289" s="98">
        <v>18.309999999999999</v>
      </c>
      <c r="BF289" s="98">
        <v>2.14</v>
      </c>
      <c r="BG289" s="98">
        <v>2.14</v>
      </c>
      <c r="BH289" s="113">
        <v>49.8</v>
      </c>
      <c r="BI289" s="98">
        <v>3</v>
      </c>
      <c r="BJ289" s="98">
        <v>0</v>
      </c>
      <c r="BK289" s="113">
        <v>50.58</v>
      </c>
      <c r="BL289" s="98">
        <v>3</v>
      </c>
      <c r="BM289" s="98">
        <v>0</v>
      </c>
      <c r="BN289" s="113">
        <v>40.380000000000003</v>
      </c>
      <c r="BO289" s="98">
        <v>2.17</v>
      </c>
      <c r="BP289" s="98">
        <v>0</v>
      </c>
      <c r="BQ289" s="113">
        <v>50.55</v>
      </c>
    </row>
    <row r="290" spans="1:69">
      <c r="A290" s="96">
        <v>42555</v>
      </c>
      <c r="B290" s="98" t="s">
        <v>383</v>
      </c>
      <c r="C290" s="98">
        <v>16.559999999999999</v>
      </c>
      <c r="D290" s="98">
        <v>19.91</v>
      </c>
      <c r="E290" s="98">
        <v>16.440000000000001</v>
      </c>
      <c r="F290" s="98">
        <v>47.83</v>
      </c>
      <c r="G290" s="98">
        <v>12.99</v>
      </c>
      <c r="H290" s="98">
        <v>16.68</v>
      </c>
      <c r="I290" s="98">
        <v>4.1500000000000004</v>
      </c>
      <c r="J290" s="98">
        <v>16.559999999999999</v>
      </c>
      <c r="K290" s="98">
        <v>19.91</v>
      </c>
      <c r="L290" s="98">
        <v>16.440000000000001</v>
      </c>
      <c r="M290" s="98">
        <v>51.31</v>
      </c>
      <c r="N290" s="98">
        <v>32.630000000000003</v>
      </c>
      <c r="O290" s="98">
        <v>14.87</v>
      </c>
      <c r="P290" s="98">
        <v>15.74</v>
      </c>
      <c r="Q290" s="98">
        <v>4.1500000000000004</v>
      </c>
      <c r="R290" s="98">
        <v>16.559999999999999</v>
      </c>
      <c r="S290" s="98">
        <v>17.329999999999998</v>
      </c>
      <c r="T290" s="98">
        <v>51.31</v>
      </c>
      <c r="U290" s="98">
        <v>32.630000000000003</v>
      </c>
      <c r="V290" s="98">
        <v>14.87</v>
      </c>
      <c r="W290" s="98">
        <v>15.74</v>
      </c>
      <c r="X290" s="98">
        <v>4.1500000000000004</v>
      </c>
      <c r="Y290" s="98">
        <v>16.559999999999999</v>
      </c>
      <c r="Z290" s="98">
        <v>21.19</v>
      </c>
      <c r="AA290" s="98">
        <v>17.489999999999998</v>
      </c>
      <c r="AB290" s="98">
        <v>49.84</v>
      </c>
      <c r="AC290" s="98">
        <v>63.07</v>
      </c>
      <c r="AD290" s="98">
        <v>46.27</v>
      </c>
      <c r="AE290" s="98">
        <v>4.1500000000000004</v>
      </c>
      <c r="AF290" s="98">
        <v>16.559999999999999</v>
      </c>
      <c r="AG290" s="98">
        <v>21.19</v>
      </c>
      <c r="AH290" s="98">
        <v>17.489999999999998</v>
      </c>
      <c r="AI290" s="98">
        <v>31.39</v>
      </c>
      <c r="AJ290" s="98">
        <v>33.65</v>
      </c>
      <c r="AK290" s="98">
        <v>59.25</v>
      </c>
      <c r="AL290" s="98">
        <v>59.33</v>
      </c>
      <c r="AM290" s="98">
        <v>4.1500000000000004</v>
      </c>
      <c r="AN290" s="98">
        <v>16.559999999999999</v>
      </c>
      <c r="AO290" s="98">
        <v>18.440000000000001</v>
      </c>
      <c r="AP290" s="98">
        <v>31.39</v>
      </c>
      <c r="AQ290" s="98">
        <v>33.65</v>
      </c>
      <c r="AR290" s="98">
        <v>59.25</v>
      </c>
      <c r="AS290" s="98">
        <v>59.33</v>
      </c>
      <c r="AT290" s="98">
        <v>4.1500000000000004</v>
      </c>
      <c r="AU290" s="98">
        <v>16.559999999999999</v>
      </c>
      <c r="AV290" s="98">
        <v>146.36000000000001</v>
      </c>
      <c r="AW290" s="98">
        <v>174.02</v>
      </c>
      <c r="AX290" s="98">
        <v>17.489999999999998</v>
      </c>
      <c r="AY290" s="98">
        <v>57.67</v>
      </c>
      <c r="AZ290" s="98">
        <v>5.2</v>
      </c>
      <c r="BA290" s="98">
        <v>54.95</v>
      </c>
      <c r="BB290" s="98">
        <v>5.2</v>
      </c>
      <c r="BC290" s="98">
        <v>54.95</v>
      </c>
      <c r="BD290" s="98">
        <v>5.2</v>
      </c>
      <c r="BE290" s="98">
        <v>16.98</v>
      </c>
      <c r="BF290" s="98">
        <v>3.57</v>
      </c>
      <c r="BG290" s="98">
        <v>3.57</v>
      </c>
      <c r="BH290" s="113">
        <v>80.34</v>
      </c>
      <c r="BI290" s="98">
        <v>5.2</v>
      </c>
      <c r="BJ290" s="98">
        <v>2.81</v>
      </c>
      <c r="BK290" s="113">
        <v>81.63</v>
      </c>
      <c r="BL290" s="98">
        <v>5.2</v>
      </c>
      <c r="BM290" s="98">
        <v>0</v>
      </c>
      <c r="BN290" s="113">
        <v>59.62</v>
      </c>
      <c r="BO290" s="98">
        <v>2.1800000000000002</v>
      </c>
      <c r="BP290" s="98">
        <v>0</v>
      </c>
      <c r="BQ290" s="113">
        <v>81.61</v>
      </c>
    </row>
    <row r="291" spans="1:69">
      <c r="A291" s="96">
        <v>42555</v>
      </c>
      <c r="B291" s="98" t="s">
        <v>505</v>
      </c>
      <c r="C291" s="98">
        <v>16.559999999999999</v>
      </c>
      <c r="D291" s="98">
        <v>19.8</v>
      </c>
      <c r="E291" s="98">
        <v>16.399999999999999</v>
      </c>
      <c r="F291" s="98">
        <v>48.16</v>
      </c>
      <c r="G291" s="98">
        <v>12.99</v>
      </c>
      <c r="H291" s="98">
        <v>16.68</v>
      </c>
      <c r="I291" s="98">
        <v>4.1500000000000004</v>
      </c>
      <c r="J291" s="98">
        <v>16.559999999999999</v>
      </c>
      <c r="K291" s="98">
        <v>19.8</v>
      </c>
      <c r="L291" s="98">
        <v>16.399999999999999</v>
      </c>
      <c r="M291" s="98">
        <v>51.66</v>
      </c>
      <c r="N291" s="98">
        <v>32.85</v>
      </c>
      <c r="O291" s="98">
        <v>14.87</v>
      </c>
      <c r="P291" s="98">
        <v>15.74</v>
      </c>
      <c r="Q291" s="98">
        <v>4.1500000000000004</v>
      </c>
      <c r="R291" s="98">
        <v>16.559999999999999</v>
      </c>
      <c r="S291" s="98">
        <v>17.27</v>
      </c>
      <c r="T291" s="98">
        <v>51.66</v>
      </c>
      <c r="U291" s="98">
        <v>32.85</v>
      </c>
      <c r="V291" s="98">
        <v>14.87</v>
      </c>
      <c r="W291" s="98">
        <v>15.74</v>
      </c>
      <c r="X291" s="98">
        <v>4.1500000000000004</v>
      </c>
      <c r="Y291" s="98">
        <v>16.559999999999999</v>
      </c>
      <c r="Z291" s="98">
        <v>21.07</v>
      </c>
      <c r="AA291" s="98">
        <v>17.46</v>
      </c>
      <c r="AB291" s="98">
        <v>50.18</v>
      </c>
      <c r="AC291" s="98">
        <v>63.07</v>
      </c>
      <c r="AD291" s="98">
        <v>46.27</v>
      </c>
      <c r="AE291" s="98">
        <v>4.1500000000000004</v>
      </c>
      <c r="AF291" s="98">
        <v>16.559999999999999</v>
      </c>
      <c r="AG291" s="98">
        <v>21.07</v>
      </c>
      <c r="AH291" s="98">
        <v>17.46</v>
      </c>
      <c r="AI291" s="98">
        <v>31.6</v>
      </c>
      <c r="AJ291" s="98">
        <v>33.880000000000003</v>
      </c>
      <c r="AK291" s="98">
        <v>59.25</v>
      </c>
      <c r="AL291" s="98">
        <v>59.33</v>
      </c>
      <c r="AM291" s="98">
        <v>4.1500000000000004</v>
      </c>
      <c r="AN291" s="98">
        <v>16.559999999999999</v>
      </c>
      <c r="AO291" s="98">
        <v>18.38</v>
      </c>
      <c r="AP291" s="98">
        <v>31.6</v>
      </c>
      <c r="AQ291" s="98">
        <v>33.880000000000003</v>
      </c>
      <c r="AR291" s="98">
        <v>59.25</v>
      </c>
      <c r="AS291" s="98">
        <v>59.33</v>
      </c>
      <c r="AT291" s="98">
        <v>4.1500000000000004</v>
      </c>
      <c r="AU291" s="98">
        <v>16.559999999999999</v>
      </c>
      <c r="AV291" s="98">
        <v>146.63</v>
      </c>
      <c r="AW291" s="98">
        <v>174.37</v>
      </c>
      <c r="AX291" s="98">
        <v>17.46</v>
      </c>
      <c r="AY291" s="98">
        <v>57.67</v>
      </c>
      <c r="AZ291" s="98">
        <v>5.2</v>
      </c>
      <c r="BA291" s="98">
        <v>55.01</v>
      </c>
      <c r="BB291" s="98">
        <v>5.2</v>
      </c>
      <c r="BC291" s="98">
        <v>55.01</v>
      </c>
      <c r="BD291" s="98">
        <v>5.2</v>
      </c>
      <c r="BE291" s="98">
        <v>17.010000000000002</v>
      </c>
      <c r="BF291" s="98">
        <v>3.57</v>
      </c>
      <c r="BG291" s="98">
        <v>3.57</v>
      </c>
      <c r="BH291" s="113">
        <v>80.47</v>
      </c>
      <c r="BI291" s="98">
        <v>5.2</v>
      </c>
      <c r="BJ291" s="98">
        <v>2.81</v>
      </c>
      <c r="BK291" s="113">
        <v>81.77</v>
      </c>
      <c r="BL291" s="98">
        <v>5.2</v>
      </c>
      <c r="BM291" s="98">
        <v>0</v>
      </c>
      <c r="BN291" s="113">
        <v>59.75</v>
      </c>
      <c r="BO291" s="98">
        <v>2.1800000000000002</v>
      </c>
      <c r="BP291" s="98">
        <v>0</v>
      </c>
      <c r="BQ291" s="113">
        <v>81.739999999999995</v>
      </c>
    </row>
    <row r="292" spans="1:69">
      <c r="A292" s="96">
        <v>42555</v>
      </c>
      <c r="B292" s="98" t="s">
        <v>508</v>
      </c>
      <c r="C292" s="98">
        <v>16.559999999999999</v>
      </c>
      <c r="D292" s="98">
        <v>19.71</v>
      </c>
      <c r="E292" s="98">
        <v>16.38</v>
      </c>
      <c r="F292" s="98">
        <v>48.21</v>
      </c>
      <c r="G292" s="98">
        <v>12.99</v>
      </c>
      <c r="H292" s="98">
        <v>16.68</v>
      </c>
      <c r="I292" s="98">
        <v>4.1500000000000004</v>
      </c>
      <c r="J292" s="98">
        <v>16.559999999999999</v>
      </c>
      <c r="K292" s="98">
        <v>19.71</v>
      </c>
      <c r="L292" s="98">
        <v>16.38</v>
      </c>
      <c r="M292" s="98">
        <v>51.72</v>
      </c>
      <c r="N292" s="98">
        <v>32.89</v>
      </c>
      <c r="O292" s="98">
        <v>14.87</v>
      </c>
      <c r="P292" s="98">
        <v>15.74</v>
      </c>
      <c r="Q292" s="98">
        <v>4.1500000000000004</v>
      </c>
      <c r="R292" s="98">
        <v>16.559999999999999</v>
      </c>
      <c r="S292" s="98">
        <v>17.23</v>
      </c>
      <c r="T292" s="98">
        <v>51.72</v>
      </c>
      <c r="U292" s="98">
        <v>32.89</v>
      </c>
      <c r="V292" s="98">
        <v>14.87</v>
      </c>
      <c r="W292" s="98">
        <v>15.74</v>
      </c>
      <c r="X292" s="98">
        <v>4.1500000000000004</v>
      </c>
      <c r="Y292" s="98">
        <v>16.559999999999999</v>
      </c>
      <c r="Z292" s="98">
        <v>20.98</v>
      </c>
      <c r="AA292" s="98">
        <v>17.43</v>
      </c>
      <c r="AB292" s="98">
        <v>50.23</v>
      </c>
      <c r="AC292" s="98">
        <v>63.07</v>
      </c>
      <c r="AD292" s="98">
        <v>46.27</v>
      </c>
      <c r="AE292" s="98">
        <v>4.1500000000000004</v>
      </c>
      <c r="AF292" s="98">
        <v>16.559999999999999</v>
      </c>
      <c r="AG292" s="98">
        <v>20.98</v>
      </c>
      <c r="AH292" s="98">
        <v>17.43</v>
      </c>
      <c r="AI292" s="98">
        <v>31.64</v>
      </c>
      <c r="AJ292" s="98">
        <v>33.92</v>
      </c>
      <c r="AK292" s="98">
        <v>59.25</v>
      </c>
      <c r="AL292" s="98">
        <v>59.33</v>
      </c>
      <c r="AM292" s="98">
        <v>4.1500000000000004</v>
      </c>
      <c r="AN292" s="98">
        <v>16.559999999999999</v>
      </c>
      <c r="AO292" s="98">
        <v>18.34</v>
      </c>
      <c r="AP292" s="98">
        <v>31.64</v>
      </c>
      <c r="AQ292" s="98">
        <v>33.92</v>
      </c>
      <c r="AR292" s="98">
        <v>59.25</v>
      </c>
      <c r="AS292" s="98">
        <v>59.33</v>
      </c>
      <c r="AT292" s="98">
        <v>4.1500000000000004</v>
      </c>
      <c r="AU292" s="98">
        <v>16.559999999999999</v>
      </c>
      <c r="AV292" s="98">
        <v>146.6</v>
      </c>
      <c r="AW292" s="98">
        <v>174.35</v>
      </c>
      <c r="AX292" s="98">
        <v>17.43</v>
      </c>
      <c r="AY292" s="98">
        <v>57.67</v>
      </c>
      <c r="AZ292" s="98">
        <v>5.2</v>
      </c>
      <c r="BA292" s="98">
        <v>54.98</v>
      </c>
      <c r="BB292" s="98">
        <v>5.2</v>
      </c>
      <c r="BC292" s="98">
        <v>54.98</v>
      </c>
      <c r="BD292" s="98">
        <v>5.2</v>
      </c>
      <c r="BE292" s="98">
        <v>17</v>
      </c>
      <c r="BF292" s="98">
        <v>3.57</v>
      </c>
      <c r="BG292" s="98">
        <v>3.57</v>
      </c>
      <c r="BH292" s="113">
        <v>80.459999999999994</v>
      </c>
      <c r="BI292" s="98">
        <v>5.2</v>
      </c>
      <c r="BJ292" s="98">
        <v>2.81</v>
      </c>
      <c r="BK292" s="113">
        <v>81.75</v>
      </c>
      <c r="BL292" s="98">
        <v>5.2</v>
      </c>
      <c r="BM292" s="98">
        <v>0</v>
      </c>
      <c r="BN292" s="113">
        <v>59.74</v>
      </c>
      <c r="BO292" s="98">
        <v>2.1800000000000002</v>
      </c>
      <c r="BP292" s="98">
        <v>0</v>
      </c>
      <c r="BQ292" s="113">
        <v>81.73</v>
      </c>
    </row>
    <row r="293" spans="1:69">
      <c r="A293" s="96">
        <v>42555</v>
      </c>
      <c r="B293" s="98" t="s">
        <v>1039</v>
      </c>
      <c r="C293" s="98">
        <v>8.2899999999999991</v>
      </c>
      <c r="D293" s="98">
        <v>25.52</v>
      </c>
      <c r="E293" s="98">
        <v>21.14</v>
      </c>
      <c r="F293" s="98">
        <v>62.22</v>
      </c>
      <c r="G293" s="98">
        <v>19</v>
      </c>
      <c r="H293" s="98">
        <v>18.7</v>
      </c>
      <c r="I293" s="98">
        <v>4.1500000000000004</v>
      </c>
      <c r="J293" s="98">
        <v>8.2899999999999991</v>
      </c>
      <c r="K293" s="98">
        <v>25.52</v>
      </c>
      <c r="L293" s="98">
        <v>21.14</v>
      </c>
      <c r="M293" s="98">
        <v>53.66</v>
      </c>
      <c r="N293" s="98">
        <v>33.43</v>
      </c>
      <c r="O293" s="98">
        <v>19.940000000000001</v>
      </c>
      <c r="P293" s="98">
        <v>19.5</v>
      </c>
      <c r="Q293" s="98">
        <v>4.1500000000000004</v>
      </c>
      <c r="R293" s="98">
        <v>8.2899999999999991</v>
      </c>
      <c r="S293" s="98">
        <v>22.56</v>
      </c>
      <c r="T293" s="98">
        <v>53.66</v>
      </c>
      <c r="U293" s="98">
        <v>33.43</v>
      </c>
      <c r="V293" s="98">
        <v>19.940000000000001</v>
      </c>
      <c r="W293" s="98">
        <v>19.5</v>
      </c>
      <c r="X293" s="98">
        <v>4.1500000000000004</v>
      </c>
      <c r="Y293" s="98">
        <v>8.2899999999999991</v>
      </c>
      <c r="Z293" s="98">
        <v>27.74</v>
      </c>
      <c r="AA293" s="98">
        <v>22.97</v>
      </c>
      <c r="AB293" s="98">
        <v>63.94</v>
      </c>
      <c r="AC293" s="98">
        <v>78.09</v>
      </c>
      <c r="AD293" s="98">
        <v>53.87</v>
      </c>
      <c r="AE293" s="98">
        <v>4.1500000000000004</v>
      </c>
      <c r="AF293" s="98">
        <v>8.2899999999999991</v>
      </c>
      <c r="AG293" s="98">
        <v>27.74</v>
      </c>
      <c r="AH293" s="98">
        <v>22.97</v>
      </c>
      <c r="AI293" s="98">
        <v>48.16</v>
      </c>
      <c r="AJ293" s="98">
        <v>43.17</v>
      </c>
      <c r="AK293" s="98">
        <v>75.760000000000005</v>
      </c>
      <c r="AL293" s="98">
        <v>71.69</v>
      </c>
      <c r="AM293" s="98">
        <v>4.1500000000000004</v>
      </c>
      <c r="AN293" s="98">
        <v>8.2899999999999991</v>
      </c>
      <c r="AO293" s="98">
        <v>24.52</v>
      </c>
      <c r="AP293" s="98">
        <v>48.16</v>
      </c>
      <c r="AQ293" s="98">
        <v>43.17</v>
      </c>
      <c r="AR293" s="98">
        <v>75.760000000000005</v>
      </c>
      <c r="AS293" s="98">
        <v>71.69</v>
      </c>
      <c r="AT293" s="98">
        <v>4.1500000000000004</v>
      </c>
      <c r="AU293" s="98">
        <v>8.2899999999999991</v>
      </c>
      <c r="AV293" s="98">
        <v>185.21</v>
      </c>
      <c r="AW293" s="98">
        <v>220</v>
      </c>
      <c r="AX293" s="98">
        <v>22.97</v>
      </c>
      <c r="AY293" s="98">
        <v>68.19</v>
      </c>
      <c r="AZ293" s="98">
        <v>3.18</v>
      </c>
      <c r="BA293" s="98">
        <v>70.45</v>
      </c>
      <c r="BB293" s="98">
        <v>5.61</v>
      </c>
      <c r="BC293" s="98">
        <v>70.45</v>
      </c>
      <c r="BD293" s="98">
        <v>3.18</v>
      </c>
      <c r="BE293" s="98">
        <v>25.19</v>
      </c>
      <c r="BF293" s="98">
        <v>2.21</v>
      </c>
      <c r="BG293" s="98">
        <v>2.21</v>
      </c>
      <c r="BH293" s="113">
        <v>70.34</v>
      </c>
      <c r="BI293" s="98">
        <v>3.18</v>
      </c>
      <c r="BJ293" s="98">
        <v>0</v>
      </c>
      <c r="BK293" s="113">
        <v>71.36</v>
      </c>
      <c r="BL293" s="98">
        <v>3.18</v>
      </c>
      <c r="BM293" s="98">
        <v>0</v>
      </c>
      <c r="BN293" s="113">
        <v>56.2</v>
      </c>
      <c r="BO293" s="98">
        <v>2.2400000000000002</v>
      </c>
      <c r="BP293" s="98">
        <v>0</v>
      </c>
      <c r="BQ293" s="113">
        <v>71.23</v>
      </c>
    </row>
    <row r="294" spans="1:69">
      <c r="A294" s="96">
        <v>42555</v>
      </c>
      <c r="B294" s="98" t="s">
        <v>79</v>
      </c>
      <c r="C294" s="98">
        <v>16.559999999999999</v>
      </c>
      <c r="D294" s="98">
        <v>19.71</v>
      </c>
      <c r="E294" s="98">
        <v>16.38</v>
      </c>
      <c r="F294" s="98">
        <v>48.21</v>
      </c>
      <c r="G294" s="98">
        <v>80.38</v>
      </c>
      <c r="H294" s="98">
        <v>84.12</v>
      </c>
      <c r="I294" s="98">
        <v>4.1500000000000004</v>
      </c>
      <c r="J294" s="98">
        <v>16.559999999999999</v>
      </c>
      <c r="K294" s="98">
        <v>19.71</v>
      </c>
      <c r="L294" s="98">
        <v>16.38</v>
      </c>
      <c r="M294" s="98">
        <v>51.72</v>
      </c>
      <c r="N294" s="98">
        <v>32.89</v>
      </c>
      <c r="O294" s="98">
        <v>90.76</v>
      </c>
      <c r="P294" s="98">
        <v>87.58</v>
      </c>
      <c r="Q294" s="98">
        <v>4.1500000000000004</v>
      </c>
      <c r="R294" s="98">
        <v>16.559999999999999</v>
      </c>
      <c r="S294" s="98">
        <v>17.57</v>
      </c>
      <c r="T294" s="98">
        <v>51.72</v>
      </c>
      <c r="U294" s="98">
        <v>32.89</v>
      </c>
      <c r="V294" s="98">
        <v>90.76</v>
      </c>
      <c r="W294" s="98">
        <v>87.58</v>
      </c>
      <c r="X294" s="98">
        <v>4.1500000000000004</v>
      </c>
      <c r="Y294" s="98">
        <v>16.559999999999999</v>
      </c>
      <c r="Z294" s="98">
        <v>20.98</v>
      </c>
      <c r="AA294" s="98">
        <v>17.43</v>
      </c>
      <c r="AB294" s="98">
        <v>50.23</v>
      </c>
      <c r="AC294" s="98">
        <v>228.95</v>
      </c>
      <c r="AD294" s="98">
        <v>133.03</v>
      </c>
      <c r="AE294" s="98">
        <v>4.1500000000000004</v>
      </c>
      <c r="AF294" s="98">
        <v>16.559999999999999</v>
      </c>
      <c r="AG294" s="98">
        <v>20.98</v>
      </c>
      <c r="AH294" s="98">
        <v>17.43</v>
      </c>
      <c r="AI294" s="98">
        <v>31.64</v>
      </c>
      <c r="AJ294" s="98">
        <v>33.92</v>
      </c>
      <c r="AK294" s="98">
        <v>196.85</v>
      </c>
      <c r="AL294" s="98">
        <v>197.25</v>
      </c>
      <c r="AM294" s="98">
        <v>4.1500000000000004</v>
      </c>
      <c r="AN294" s="98">
        <v>16.559999999999999</v>
      </c>
      <c r="AO294" s="98">
        <v>18.7</v>
      </c>
      <c r="AP294" s="98">
        <v>31.64</v>
      </c>
      <c r="AQ294" s="98">
        <v>33.92</v>
      </c>
      <c r="AR294" s="98">
        <v>196.85</v>
      </c>
      <c r="AS294" s="98">
        <v>197.25</v>
      </c>
      <c r="AT294" s="98">
        <v>4.1500000000000004</v>
      </c>
      <c r="AU294" s="98">
        <v>16.559999999999999</v>
      </c>
      <c r="AV294" s="98">
        <v>330.52</v>
      </c>
      <c r="AW294" s="98">
        <v>398.9</v>
      </c>
      <c r="AX294" s="98">
        <v>17.43</v>
      </c>
      <c r="AY294" s="98">
        <v>169.04</v>
      </c>
      <c r="AZ294" s="98">
        <v>5.2</v>
      </c>
      <c r="BA294" s="98">
        <v>108.98</v>
      </c>
      <c r="BB294" s="98">
        <v>5.2</v>
      </c>
      <c r="BC294" s="98">
        <v>108.98</v>
      </c>
      <c r="BD294" s="98">
        <v>5.2</v>
      </c>
      <c r="BE294" s="98">
        <v>36.39</v>
      </c>
      <c r="BF294" s="98">
        <v>3.57</v>
      </c>
      <c r="BG294" s="98">
        <v>3.57</v>
      </c>
      <c r="BH294" s="113">
        <v>171.97</v>
      </c>
      <c r="BI294" s="98">
        <v>5.2</v>
      </c>
      <c r="BJ294" s="98">
        <v>2.81</v>
      </c>
      <c r="BK294" s="113">
        <v>174.96</v>
      </c>
      <c r="BL294" s="98">
        <v>5.2</v>
      </c>
      <c r="BM294" s="98">
        <v>0</v>
      </c>
      <c r="BN294" s="113">
        <v>114.43</v>
      </c>
      <c r="BO294" s="98">
        <v>2.1800000000000002</v>
      </c>
      <c r="BP294" s="98">
        <v>0</v>
      </c>
      <c r="BQ294" s="113">
        <v>174.92</v>
      </c>
    </row>
    <row r="295" spans="1:69">
      <c r="A295" s="96">
        <v>42555</v>
      </c>
      <c r="B295" s="98" t="s">
        <v>655</v>
      </c>
      <c r="C295" s="98">
        <v>17.059999999999999</v>
      </c>
      <c r="D295" s="98">
        <v>25.6</v>
      </c>
      <c r="E295" s="98">
        <v>21.2</v>
      </c>
      <c r="F295" s="98">
        <v>58.27</v>
      </c>
      <c r="G295" s="98">
        <v>14.61</v>
      </c>
      <c r="H295" s="98">
        <v>19.14</v>
      </c>
      <c r="I295" s="98">
        <v>4.1500000000000004</v>
      </c>
      <c r="J295" s="98">
        <v>17.059999999999999</v>
      </c>
      <c r="K295" s="98">
        <v>25.6</v>
      </c>
      <c r="L295" s="98">
        <v>21.2</v>
      </c>
      <c r="M295" s="98">
        <v>62.5</v>
      </c>
      <c r="N295" s="98">
        <v>39.75</v>
      </c>
      <c r="O295" s="98">
        <v>16.75</v>
      </c>
      <c r="P295" s="98">
        <v>17.89</v>
      </c>
      <c r="Q295" s="98">
        <v>4.1500000000000004</v>
      </c>
      <c r="R295" s="98">
        <v>17.059999999999999</v>
      </c>
      <c r="S295" s="98">
        <v>22.31</v>
      </c>
      <c r="T295" s="98">
        <v>62.5</v>
      </c>
      <c r="U295" s="98">
        <v>39.75</v>
      </c>
      <c r="V295" s="98">
        <v>16.75</v>
      </c>
      <c r="W295" s="98">
        <v>17.89</v>
      </c>
      <c r="X295" s="98">
        <v>4.1500000000000004</v>
      </c>
      <c r="Y295" s="98">
        <v>17.059999999999999</v>
      </c>
      <c r="Z295" s="98">
        <v>27.24</v>
      </c>
      <c r="AA295" s="98">
        <v>22.56</v>
      </c>
      <c r="AB295" s="98">
        <v>60.71</v>
      </c>
      <c r="AC295" s="98">
        <v>72.62</v>
      </c>
      <c r="AD295" s="98">
        <v>53.43</v>
      </c>
      <c r="AE295" s="98">
        <v>4.1500000000000004</v>
      </c>
      <c r="AF295" s="98">
        <v>17.059999999999999</v>
      </c>
      <c r="AG295" s="98">
        <v>27.24</v>
      </c>
      <c r="AH295" s="98">
        <v>22.56</v>
      </c>
      <c r="AI295" s="98">
        <v>38.24</v>
      </c>
      <c r="AJ295" s="98">
        <v>40.99</v>
      </c>
      <c r="AK295" s="98">
        <v>68.3</v>
      </c>
      <c r="AL295" s="98">
        <v>68.39</v>
      </c>
      <c r="AM295" s="98">
        <v>4.1500000000000004</v>
      </c>
      <c r="AN295" s="98">
        <v>17.059999999999999</v>
      </c>
      <c r="AO295" s="98">
        <v>23.74</v>
      </c>
      <c r="AP295" s="98">
        <v>38.24</v>
      </c>
      <c r="AQ295" s="98">
        <v>40.99</v>
      </c>
      <c r="AR295" s="98">
        <v>68.3</v>
      </c>
      <c r="AS295" s="98">
        <v>68.39</v>
      </c>
      <c r="AT295" s="98">
        <v>4.1500000000000004</v>
      </c>
      <c r="AU295" s="98">
        <v>17.059999999999999</v>
      </c>
      <c r="AV295" s="98">
        <v>175.07</v>
      </c>
      <c r="AW295" s="98">
        <v>207.73</v>
      </c>
      <c r="AX295" s="98">
        <v>22.56</v>
      </c>
      <c r="AY295" s="98">
        <v>66.819999999999993</v>
      </c>
      <c r="AZ295" s="98">
        <v>5.36</v>
      </c>
      <c r="BA295" s="98">
        <v>66.86</v>
      </c>
      <c r="BB295" s="98">
        <v>5.36</v>
      </c>
      <c r="BC295" s="98">
        <v>66.86</v>
      </c>
      <c r="BD295" s="98">
        <v>5.36</v>
      </c>
      <c r="BE295" s="98">
        <v>20.46</v>
      </c>
      <c r="BF295" s="98">
        <v>3.67</v>
      </c>
      <c r="BG295" s="98">
        <v>3.67</v>
      </c>
      <c r="BH295" s="113">
        <v>96.81</v>
      </c>
      <c r="BI295" s="98">
        <v>5.36</v>
      </c>
      <c r="BJ295" s="98">
        <v>2.87</v>
      </c>
      <c r="BK295" s="113">
        <v>98.36</v>
      </c>
      <c r="BL295" s="98">
        <v>5.36</v>
      </c>
      <c r="BM295" s="98">
        <v>0</v>
      </c>
      <c r="BN295" s="113">
        <v>72.819999999999993</v>
      </c>
      <c r="BO295" s="98">
        <v>2.25</v>
      </c>
      <c r="BP295" s="98">
        <v>0</v>
      </c>
      <c r="BQ295" s="113">
        <v>98.34</v>
      </c>
    </row>
    <row r="296" spans="1:69">
      <c r="A296" s="96">
        <v>42555</v>
      </c>
      <c r="B296" s="98" t="s">
        <v>511</v>
      </c>
      <c r="C296" s="98">
        <v>16.559999999999999</v>
      </c>
      <c r="D296" s="98">
        <v>19.73</v>
      </c>
      <c r="E296" s="98">
        <v>16.34</v>
      </c>
      <c r="F296" s="98">
        <v>48.16</v>
      </c>
      <c r="G296" s="98">
        <v>12.99</v>
      </c>
      <c r="H296" s="98">
        <v>16.68</v>
      </c>
      <c r="I296" s="98">
        <v>4.1500000000000004</v>
      </c>
      <c r="J296" s="98">
        <v>16.559999999999999</v>
      </c>
      <c r="K296" s="98">
        <v>19.73</v>
      </c>
      <c r="L296" s="98">
        <v>16.34</v>
      </c>
      <c r="M296" s="98">
        <v>51.66</v>
      </c>
      <c r="N296" s="98">
        <v>32.85</v>
      </c>
      <c r="O296" s="98">
        <v>14.87</v>
      </c>
      <c r="P296" s="98">
        <v>15.74</v>
      </c>
      <c r="Q296" s="98">
        <v>4.1500000000000004</v>
      </c>
      <c r="R296" s="98">
        <v>16.559999999999999</v>
      </c>
      <c r="S296" s="98">
        <v>17.21</v>
      </c>
      <c r="T296" s="98">
        <v>51.66</v>
      </c>
      <c r="U296" s="98">
        <v>32.85</v>
      </c>
      <c r="V296" s="98">
        <v>14.87</v>
      </c>
      <c r="W296" s="98">
        <v>15.74</v>
      </c>
      <c r="X296" s="98">
        <v>4.1500000000000004</v>
      </c>
      <c r="Y296" s="98">
        <v>16.559999999999999</v>
      </c>
      <c r="Z296" s="98">
        <v>21</v>
      </c>
      <c r="AA296" s="98">
        <v>17.39</v>
      </c>
      <c r="AB296" s="98">
        <v>50.18</v>
      </c>
      <c r="AC296" s="98">
        <v>63.07</v>
      </c>
      <c r="AD296" s="98">
        <v>46.27</v>
      </c>
      <c r="AE296" s="98">
        <v>4.1500000000000004</v>
      </c>
      <c r="AF296" s="98">
        <v>16.559999999999999</v>
      </c>
      <c r="AG296" s="98">
        <v>21</v>
      </c>
      <c r="AH296" s="98">
        <v>17.39</v>
      </c>
      <c r="AI296" s="98">
        <v>31.6</v>
      </c>
      <c r="AJ296" s="98">
        <v>33.880000000000003</v>
      </c>
      <c r="AK296" s="98">
        <v>59.25</v>
      </c>
      <c r="AL296" s="98">
        <v>59.33</v>
      </c>
      <c r="AM296" s="98">
        <v>4.1500000000000004</v>
      </c>
      <c r="AN296" s="98">
        <v>16.559999999999999</v>
      </c>
      <c r="AO296" s="98">
        <v>18.32</v>
      </c>
      <c r="AP296" s="98">
        <v>31.6</v>
      </c>
      <c r="AQ296" s="98">
        <v>33.880000000000003</v>
      </c>
      <c r="AR296" s="98">
        <v>59.25</v>
      </c>
      <c r="AS296" s="98">
        <v>59.33</v>
      </c>
      <c r="AT296" s="98">
        <v>4.1500000000000004</v>
      </c>
      <c r="AU296" s="98">
        <v>16.559999999999999</v>
      </c>
      <c r="AV296" s="98">
        <v>146.56</v>
      </c>
      <c r="AW296" s="98">
        <v>174.3</v>
      </c>
      <c r="AX296" s="98">
        <v>17.39</v>
      </c>
      <c r="AY296" s="98">
        <v>57.67</v>
      </c>
      <c r="AZ296" s="98">
        <v>5.2</v>
      </c>
      <c r="BA296" s="98">
        <v>54.94</v>
      </c>
      <c r="BB296" s="98">
        <v>5.2</v>
      </c>
      <c r="BC296" s="98">
        <v>54.94</v>
      </c>
      <c r="BD296" s="98">
        <v>5.2</v>
      </c>
      <c r="BE296" s="98">
        <v>16.989999999999998</v>
      </c>
      <c r="BF296" s="98">
        <v>3.57</v>
      </c>
      <c r="BG296" s="98">
        <v>3.57</v>
      </c>
      <c r="BH296" s="113">
        <v>80.400000000000006</v>
      </c>
      <c r="BI296" s="98">
        <v>5.2</v>
      </c>
      <c r="BJ296" s="98">
        <v>2.81</v>
      </c>
      <c r="BK296" s="113">
        <v>81.7</v>
      </c>
      <c r="BL296" s="98">
        <v>5.2</v>
      </c>
      <c r="BM296" s="98">
        <v>0</v>
      </c>
      <c r="BN296" s="113">
        <v>59.69</v>
      </c>
      <c r="BO296" s="98">
        <v>2.1800000000000002</v>
      </c>
      <c r="BP296" s="98">
        <v>0</v>
      </c>
      <c r="BQ296" s="113">
        <v>81.680000000000007</v>
      </c>
    </row>
    <row r="297" spans="1:69">
      <c r="A297" s="96">
        <v>42555</v>
      </c>
      <c r="B297" s="98" t="s">
        <v>693</v>
      </c>
      <c r="C297" s="98">
        <v>17.059999999999999</v>
      </c>
      <c r="D297" s="98">
        <v>23.72</v>
      </c>
      <c r="E297" s="98">
        <v>19.62</v>
      </c>
      <c r="F297" s="98">
        <v>57.31</v>
      </c>
      <c r="G297" s="98">
        <v>14.61</v>
      </c>
      <c r="H297" s="98">
        <v>19.14</v>
      </c>
      <c r="I297" s="98">
        <v>4.1500000000000004</v>
      </c>
      <c r="J297" s="98">
        <v>17.059999999999999</v>
      </c>
      <c r="K297" s="98">
        <v>23.72</v>
      </c>
      <c r="L297" s="98">
        <v>19.62</v>
      </c>
      <c r="M297" s="98">
        <v>61.48</v>
      </c>
      <c r="N297" s="98">
        <v>39.1</v>
      </c>
      <c r="O297" s="98">
        <v>16.75</v>
      </c>
      <c r="P297" s="98">
        <v>17.89</v>
      </c>
      <c r="Q297" s="98">
        <v>4.1500000000000004</v>
      </c>
      <c r="R297" s="98">
        <v>17.059999999999999</v>
      </c>
      <c r="S297" s="98">
        <v>20.65</v>
      </c>
      <c r="T297" s="98">
        <v>61.48</v>
      </c>
      <c r="U297" s="98">
        <v>39.1</v>
      </c>
      <c r="V297" s="98">
        <v>16.75</v>
      </c>
      <c r="W297" s="98">
        <v>17.89</v>
      </c>
      <c r="X297" s="98">
        <v>4.1500000000000004</v>
      </c>
      <c r="Y297" s="98">
        <v>17.059999999999999</v>
      </c>
      <c r="Z297" s="98">
        <v>25.24</v>
      </c>
      <c r="AA297" s="98">
        <v>20.88</v>
      </c>
      <c r="AB297" s="98">
        <v>59.72</v>
      </c>
      <c r="AC297" s="98">
        <v>72.62</v>
      </c>
      <c r="AD297" s="98">
        <v>53.43</v>
      </c>
      <c r="AE297" s="98">
        <v>4.1500000000000004</v>
      </c>
      <c r="AF297" s="98">
        <v>17.059999999999999</v>
      </c>
      <c r="AG297" s="98">
        <v>25.24</v>
      </c>
      <c r="AH297" s="98">
        <v>20.88</v>
      </c>
      <c r="AI297" s="98">
        <v>37.61</v>
      </c>
      <c r="AJ297" s="98">
        <v>40.32</v>
      </c>
      <c r="AK297" s="98">
        <v>68.3</v>
      </c>
      <c r="AL297" s="98">
        <v>68.39</v>
      </c>
      <c r="AM297" s="98">
        <v>4.1500000000000004</v>
      </c>
      <c r="AN297" s="98">
        <v>17.059999999999999</v>
      </c>
      <c r="AO297" s="98">
        <v>21.98</v>
      </c>
      <c r="AP297" s="98">
        <v>37.61</v>
      </c>
      <c r="AQ297" s="98">
        <v>40.32</v>
      </c>
      <c r="AR297" s="98">
        <v>68.3</v>
      </c>
      <c r="AS297" s="98">
        <v>68.39</v>
      </c>
      <c r="AT297" s="98">
        <v>4.1500000000000004</v>
      </c>
      <c r="AU297" s="98">
        <v>17.059999999999999</v>
      </c>
      <c r="AV297" s="98">
        <v>171.97</v>
      </c>
      <c r="AW297" s="98">
        <v>204.38</v>
      </c>
      <c r="AX297" s="98">
        <v>20.88</v>
      </c>
      <c r="AY297" s="98">
        <v>66.819999999999993</v>
      </c>
      <c r="AZ297" s="98">
        <v>5.36</v>
      </c>
      <c r="BA297" s="98">
        <v>64.77</v>
      </c>
      <c r="BB297" s="98">
        <v>5.36</v>
      </c>
      <c r="BC297" s="98">
        <v>64.77</v>
      </c>
      <c r="BD297" s="98">
        <v>5.36</v>
      </c>
      <c r="BE297" s="98">
        <v>19.98</v>
      </c>
      <c r="BF297" s="98">
        <v>3.67</v>
      </c>
      <c r="BG297" s="98">
        <v>3.67</v>
      </c>
      <c r="BH297" s="113">
        <v>94.52</v>
      </c>
      <c r="BI297" s="98">
        <v>5.36</v>
      </c>
      <c r="BJ297" s="98">
        <v>2.87</v>
      </c>
      <c r="BK297" s="113">
        <v>96.04</v>
      </c>
      <c r="BL297" s="98">
        <v>5.36</v>
      </c>
      <c r="BM297" s="98">
        <v>0</v>
      </c>
      <c r="BN297" s="113">
        <v>70.510000000000005</v>
      </c>
      <c r="BO297" s="98">
        <v>2.25</v>
      </c>
      <c r="BP297" s="98">
        <v>0</v>
      </c>
      <c r="BQ297" s="113">
        <v>96.02</v>
      </c>
    </row>
    <row r="298" spans="1:69">
      <c r="A298" s="96">
        <v>42555</v>
      </c>
      <c r="B298" s="98" t="s">
        <v>86</v>
      </c>
      <c r="C298" s="98">
        <v>16.559999999999999</v>
      </c>
      <c r="D298" s="98">
        <v>20.96</v>
      </c>
      <c r="E298" s="98">
        <v>17.68</v>
      </c>
      <c r="F298" s="98">
        <v>49.84</v>
      </c>
      <c r="G298" s="98">
        <v>80.38</v>
      </c>
      <c r="H298" s="98">
        <v>84.12</v>
      </c>
      <c r="I298" s="98">
        <v>4.1500000000000004</v>
      </c>
      <c r="J298" s="98">
        <v>16.559999999999999</v>
      </c>
      <c r="K298" s="98">
        <v>20.96</v>
      </c>
      <c r="L298" s="98">
        <v>17.68</v>
      </c>
      <c r="M298" s="98">
        <v>53.46</v>
      </c>
      <c r="N298" s="98">
        <v>34</v>
      </c>
      <c r="O298" s="98">
        <v>90.76</v>
      </c>
      <c r="P298" s="98">
        <v>87.58</v>
      </c>
      <c r="Q298" s="98">
        <v>4.1500000000000004</v>
      </c>
      <c r="R298" s="98">
        <v>16.559999999999999</v>
      </c>
      <c r="S298" s="98">
        <v>18.850000000000001</v>
      </c>
      <c r="T298" s="98">
        <v>53.46</v>
      </c>
      <c r="U298" s="98">
        <v>34</v>
      </c>
      <c r="V298" s="98">
        <v>90.76</v>
      </c>
      <c r="W298" s="98">
        <v>87.58</v>
      </c>
      <c r="X298" s="98">
        <v>4.1500000000000004</v>
      </c>
      <c r="Y298" s="98">
        <v>16.559999999999999</v>
      </c>
      <c r="Z298" s="98">
        <v>22.3</v>
      </c>
      <c r="AA298" s="98">
        <v>18.809999999999999</v>
      </c>
      <c r="AB298" s="98">
        <v>51.93</v>
      </c>
      <c r="AC298" s="98">
        <v>228.95</v>
      </c>
      <c r="AD298" s="98">
        <v>133.03</v>
      </c>
      <c r="AE298" s="98">
        <v>4.1500000000000004</v>
      </c>
      <c r="AF298" s="98">
        <v>16.559999999999999</v>
      </c>
      <c r="AG298" s="98">
        <v>22.3</v>
      </c>
      <c r="AH298" s="98">
        <v>18.809999999999999</v>
      </c>
      <c r="AI298" s="98">
        <v>32.700000000000003</v>
      </c>
      <c r="AJ298" s="98">
        <v>35.06</v>
      </c>
      <c r="AK298" s="98">
        <v>196.85</v>
      </c>
      <c r="AL298" s="98">
        <v>197.25</v>
      </c>
      <c r="AM298" s="98">
        <v>4.1500000000000004</v>
      </c>
      <c r="AN298" s="98">
        <v>16.559999999999999</v>
      </c>
      <c r="AO298" s="98">
        <v>20.07</v>
      </c>
      <c r="AP298" s="98">
        <v>32.700000000000003</v>
      </c>
      <c r="AQ298" s="98">
        <v>35.06</v>
      </c>
      <c r="AR298" s="98">
        <v>196.85</v>
      </c>
      <c r="AS298" s="98">
        <v>197.25</v>
      </c>
      <c r="AT298" s="98">
        <v>4.1500000000000004</v>
      </c>
      <c r="AU298" s="98">
        <v>16.559999999999999</v>
      </c>
      <c r="AV298" s="98">
        <v>333.72</v>
      </c>
      <c r="AW298" s="98">
        <v>402.52</v>
      </c>
      <c r="AX298" s="98">
        <v>18.809999999999999</v>
      </c>
      <c r="AY298" s="98">
        <v>169.04</v>
      </c>
      <c r="AZ298" s="98">
        <v>5.2</v>
      </c>
      <c r="BA298" s="98">
        <v>110.89</v>
      </c>
      <c r="BB298" s="98">
        <v>5.2</v>
      </c>
      <c r="BC298" s="98">
        <v>110.89</v>
      </c>
      <c r="BD298" s="98">
        <v>5.2</v>
      </c>
      <c r="BE298" s="98">
        <v>36.869999999999997</v>
      </c>
      <c r="BF298" s="98">
        <v>3.57</v>
      </c>
      <c r="BG298" s="98">
        <v>3.57</v>
      </c>
      <c r="BH298" s="113">
        <v>174.25</v>
      </c>
      <c r="BI298" s="98">
        <v>5.2</v>
      </c>
      <c r="BJ298" s="98">
        <v>2.81</v>
      </c>
      <c r="BK298" s="113">
        <v>177.27</v>
      </c>
      <c r="BL298" s="98">
        <v>5.2</v>
      </c>
      <c r="BM298" s="98">
        <v>0</v>
      </c>
      <c r="BN298" s="113">
        <v>116.73</v>
      </c>
      <c r="BO298" s="98">
        <v>2.1800000000000002</v>
      </c>
      <c r="BP298" s="98">
        <v>0</v>
      </c>
      <c r="BQ298" s="113">
        <v>177.23</v>
      </c>
    </row>
    <row r="299" spans="1:69">
      <c r="A299" s="96">
        <v>42555</v>
      </c>
      <c r="B299" s="98" t="s">
        <v>514</v>
      </c>
      <c r="C299" s="98">
        <v>16.559999999999999</v>
      </c>
      <c r="D299" s="98">
        <v>19.760000000000002</v>
      </c>
      <c r="E299" s="98">
        <v>16.3</v>
      </c>
      <c r="F299" s="98">
        <v>48.24</v>
      </c>
      <c r="G299" s="98">
        <v>10.77</v>
      </c>
      <c r="H299" s="98">
        <v>16.59</v>
      </c>
      <c r="I299" s="98">
        <v>4.1500000000000004</v>
      </c>
      <c r="J299" s="98">
        <v>16.559999999999999</v>
      </c>
      <c r="K299" s="98">
        <v>19.760000000000002</v>
      </c>
      <c r="L299" s="98">
        <v>16.3</v>
      </c>
      <c r="M299" s="98">
        <v>51.75</v>
      </c>
      <c r="N299" s="98">
        <v>32.909999999999997</v>
      </c>
      <c r="O299" s="98">
        <v>12.52</v>
      </c>
      <c r="P299" s="98">
        <v>14.47</v>
      </c>
      <c r="Q299" s="98">
        <v>4.1500000000000004</v>
      </c>
      <c r="R299" s="98">
        <v>16.559999999999999</v>
      </c>
      <c r="S299" s="98">
        <v>17.190000000000001</v>
      </c>
      <c r="T299" s="98">
        <v>51.75</v>
      </c>
      <c r="U299" s="98">
        <v>32.909999999999997</v>
      </c>
      <c r="V299" s="98">
        <v>12.52</v>
      </c>
      <c r="W299" s="98">
        <v>14.47</v>
      </c>
      <c r="X299" s="98">
        <v>4.1500000000000004</v>
      </c>
      <c r="Y299" s="98">
        <v>16.559999999999999</v>
      </c>
      <c r="Z299" s="98">
        <v>21.03</v>
      </c>
      <c r="AA299" s="98">
        <v>17.34</v>
      </c>
      <c r="AB299" s="98">
        <v>50.26</v>
      </c>
      <c r="AC299" s="98">
        <v>63.87</v>
      </c>
      <c r="AD299" s="98">
        <v>50.18</v>
      </c>
      <c r="AE299" s="98">
        <v>4.1500000000000004</v>
      </c>
      <c r="AF299" s="98">
        <v>16.559999999999999</v>
      </c>
      <c r="AG299" s="98">
        <v>21.03</v>
      </c>
      <c r="AH299" s="98">
        <v>17.34</v>
      </c>
      <c r="AI299" s="98">
        <v>31.66</v>
      </c>
      <c r="AJ299" s="98">
        <v>33.94</v>
      </c>
      <c r="AK299" s="98">
        <v>61.74</v>
      </c>
      <c r="AL299" s="98">
        <v>61.81</v>
      </c>
      <c r="AM299" s="98">
        <v>4.1500000000000004</v>
      </c>
      <c r="AN299" s="98">
        <v>16.559999999999999</v>
      </c>
      <c r="AO299" s="98">
        <v>18.3</v>
      </c>
      <c r="AP299" s="98">
        <v>31.66</v>
      </c>
      <c r="AQ299" s="98">
        <v>33.94</v>
      </c>
      <c r="AR299" s="98">
        <v>61.74</v>
      </c>
      <c r="AS299" s="98">
        <v>61.81</v>
      </c>
      <c r="AT299" s="98">
        <v>4.1500000000000004</v>
      </c>
      <c r="AU299" s="98">
        <v>16.559999999999999</v>
      </c>
      <c r="AV299" s="98">
        <v>147.57</v>
      </c>
      <c r="AW299" s="98">
        <v>175.53</v>
      </c>
      <c r="AX299" s="98">
        <v>17.34</v>
      </c>
      <c r="AY299" s="98">
        <v>61.29</v>
      </c>
      <c r="AZ299" s="98">
        <v>5.2</v>
      </c>
      <c r="BA299" s="98">
        <v>55.21</v>
      </c>
      <c r="BB299" s="98">
        <v>5.2</v>
      </c>
      <c r="BC299" s="98">
        <v>55.21</v>
      </c>
      <c r="BD299" s="98">
        <v>5.2</v>
      </c>
      <c r="BE299" s="98">
        <v>17.09</v>
      </c>
      <c r="BF299" s="98">
        <v>3.57</v>
      </c>
      <c r="BG299" s="98">
        <v>3.57</v>
      </c>
      <c r="BH299" s="113">
        <v>80.87</v>
      </c>
      <c r="BI299" s="98">
        <v>5.2</v>
      </c>
      <c r="BJ299" s="98">
        <v>2.81</v>
      </c>
      <c r="BK299" s="113">
        <v>82.18</v>
      </c>
      <c r="BL299" s="98">
        <v>5.2</v>
      </c>
      <c r="BM299" s="98">
        <v>0</v>
      </c>
      <c r="BN299" s="113">
        <v>58.83</v>
      </c>
      <c r="BO299" s="98">
        <v>2.1800000000000002</v>
      </c>
      <c r="BP299" s="98">
        <v>0</v>
      </c>
      <c r="BQ299" s="113">
        <v>82.16</v>
      </c>
    </row>
    <row r="300" spans="1:69">
      <c r="A300" s="96">
        <v>42555</v>
      </c>
      <c r="B300" s="98" t="s">
        <v>846</v>
      </c>
      <c r="C300" s="98">
        <v>16.559999999999999</v>
      </c>
      <c r="D300" s="98">
        <v>19.48</v>
      </c>
      <c r="E300" s="98">
        <v>15.85</v>
      </c>
      <c r="F300" s="98">
        <v>48.3</v>
      </c>
      <c r="G300" s="98">
        <v>17</v>
      </c>
      <c r="H300" s="98">
        <v>19.41</v>
      </c>
      <c r="I300" s="98">
        <v>4.1500000000000004</v>
      </c>
      <c r="J300" s="98">
        <v>16.559999999999999</v>
      </c>
      <c r="K300" s="98">
        <v>19.48</v>
      </c>
      <c r="L300" s="98">
        <v>15.85</v>
      </c>
      <c r="M300" s="98">
        <v>51.81</v>
      </c>
      <c r="N300" s="98">
        <v>32.950000000000003</v>
      </c>
      <c r="O300" s="98">
        <v>19.3</v>
      </c>
      <c r="P300" s="98">
        <v>19.350000000000001</v>
      </c>
      <c r="Q300" s="98">
        <v>4.1500000000000004</v>
      </c>
      <c r="R300" s="98">
        <v>16.559999999999999</v>
      </c>
      <c r="S300" s="98">
        <v>16.829999999999998</v>
      </c>
      <c r="T300" s="98">
        <v>51.81</v>
      </c>
      <c r="U300" s="98">
        <v>32.950000000000003</v>
      </c>
      <c r="V300" s="98">
        <v>19.3</v>
      </c>
      <c r="W300" s="98">
        <v>19.350000000000001</v>
      </c>
      <c r="X300" s="98">
        <v>4.1500000000000004</v>
      </c>
      <c r="Y300" s="98">
        <v>16.559999999999999</v>
      </c>
      <c r="Z300" s="98">
        <v>20.73</v>
      </c>
      <c r="AA300" s="98">
        <v>16.87</v>
      </c>
      <c r="AB300" s="98">
        <v>50.32</v>
      </c>
      <c r="AC300" s="98">
        <v>74.06</v>
      </c>
      <c r="AD300" s="98">
        <v>52.78</v>
      </c>
      <c r="AE300" s="98">
        <v>4.1500000000000004</v>
      </c>
      <c r="AF300" s="98">
        <v>16.559999999999999</v>
      </c>
      <c r="AG300" s="98">
        <v>20.73</v>
      </c>
      <c r="AH300" s="98">
        <v>16.87</v>
      </c>
      <c r="AI300" s="98">
        <v>31.69</v>
      </c>
      <c r="AJ300" s="98">
        <v>33.979999999999997</v>
      </c>
      <c r="AK300" s="98">
        <v>68.760000000000005</v>
      </c>
      <c r="AL300" s="98">
        <v>68.86</v>
      </c>
      <c r="AM300" s="98">
        <v>4.1500000000000004</v>
      </c>
      <c r="AN300" s="98">
        <v>16.559999999999999</v>
      </c>
      <c r="AO300" s="98">
        <v>17.91</v>
      </c>
      <c r="AP300" s="98">
        <v>31.69</v>
      </c>
      <c r="AQ300" s="98">
        <v>33.979999999999997</v>
      </c>
      <c r="AR300" s="98">
        <v>68.760000000000005</v>
      </c>
      <c r="AS300" s="98">
        <v>68.86</v>
      </c>
      <c r="AT300" s="98">
        <v>4.1500000000000004</v>
      </c>
      <c r="AU300" s="98">
        <v>16.559999999999999</v>
      </c>
      <c r="AV300" s="98">
        <v>158.63999999999999</v>
      </c>
      <c r="AW300" s="98">
        <v>189.1</v>
      </c>
      <c r="AX300" s="98">
        <v>16.87</v>
      </c>
      <c r="AY300" s="98">
        <v>65.599999999999994</v>
      </c>
      <c r="AZ300" s="98">
        <v>5.2</v>
      </c>
      <c r="BA300" s="98">
        <v>58.13</v>
      </c>
      <c r="BB300" s="98">
        <v>5.2</v>
      </c>
      <c r="BC300" s="98">
        <v>58.13</v>
      </c>
      <c r="BD300" s="98">
        <v>5.2</v>
      </c>
      <c r="BE300" s="98">
        <v>18.21</v>
      </c>
      <c r="BF300" s="98">
        <v>3.57</v>
      </c>
      <c r="BG300" s="98">
        <v>3.57</v>
      </c>
      <c r="BH300" s="113">
        <v>86.13</v>
      </c>
      <c r="BI300" s="98">
        <v>5.2</v>
      </c>
      <c r="BJ300" s="98">
        <v>2.81</v>
      </c>
      <c r="BK300" s="113">
        <v>87.53</v>
      </c>
      <c r="BL300" s="98">
        <v>5.2</v>
      </c>
      <c r="BM300" s="98">
        <v>0</v>
      </c>
      <c r="BN300" s="113">
        <v>62.14</v>
      </c>
      <c r="BO300" s="98">
        <v>2.1800000000000002</v>
      </c>
      <c r="BP300" s="98">
        <v>0</v>
      </c>
      <c r="BQ300" s="113">
        <v>87.5</v>
      </c>
    </row>
    <row r="301" spans="1:69">
      <c r="A301" s="96">
        <v>42555</v>
      </c>
      <c r="B301" s="98" t="s">
        <v>205</v>
      </c>
      <c r="C301" s="98">
        <v>16.559999999999999</v>
      </c>
      <c r="D301" s="98">
        <v>14.5</v>
      </c>
      <c r="E301" s="98">
        <v>14.5</v>
      </c>
      <c r="F301" s="98">
        <v>20.079999999999998</v>
      </c>
      <c r="G301" s="98">
        <v>74.91</v>
      </c>
      <c r="H301" s="98">
        <v>79.19</v>
      </c>
      <c r="I301" s="98">
        <v>4.1500000000000004</v>
      </c>
      <c r="J301" s="98">
        <v>16.559999999999999</v>
      </c>
      <c r="K301" s="98">
        <v>14.5</v>
      </c>
      <c r="L301" s="98">
        <v>14.5</v>
      </c>
      <c r="M301" s="98">
        <v>21.53</v>
      </c>
      <c r="N301" s="98">
        <v>13.7</v>
      </c>
      <c r="O301" s="98">
        <v>84.64</v>
      </c>
      <c r="P301" s="98">
        <v>82.03</v>
      </c>
      <c r="Q301" s="98">
        <v>4.1500000000000004</v>
      </c>
      <c r="R301" s="98">
        <v>16.559999999999999</v>
      </c>
      <c r="S301" s="98">
        <v>14.5</v>
      </c>
      <c r="T301" s="98">
        <v>21.53</v>
      </c>
      <c r="U301" s="98">
        <v>13.7</v>
      </c>
      <c r="V301" s="98">
        <v>84.64</v>
      </c>
      <c r="W301" s="98">
        <v>82.03</v>
      </c>
      <c r="X301" s="98">
        <v>4.1500000000000004</v>
      </c>
      <c r="Y301" s="98">
        <v>16.559999999999999</v>
      </c>
      <c r="Z301" s="98">
        <v>15.43</v>
      </c>
      <c r="AA301" s="98">
        <v>15.43</v>
      </c>
      <c r="AB301" s="98">
        <v>20.92</v>
      </c>
      <c r="AC301" s="98">
        <v>214.86</v>
      </c>
      <c r="AD301" s="98">
        <v>126.61</v>
      </c>
      <c r="AE301" s="98">
        <v>4.1500000000000004</v>
      </c>
      <c r="AF301" s="98">
        <v>16.559999999999999</v>
      </c>
      <c r="AG301" s="98">
        <v>15.43</v>
      </c>
      <c r="AH301" s="98">
        <v>15.43</v>
      </c>
      <c r="AI301" s="98">
        <v>13.17</v>
      </c>
      <c r="AJ301" s="98">
        <v>14.12</v>
      </c>
      <c r="AK301" s="98">
        <v>185.65</v>
      </c>
      <c r="AL301" s="98">
        <v>186.02</v>
      </c>
      <c r="AM301" s="98">
        <v>4.1500000000000004</v>
      </c>
      <c r="AN301" s="98">
        <v>16.559999999999999</v>
      </c>
      <c r="AO301" s="98">
        <v>15.43</v>
      </c>
      <c r="AP301" s="98">
        <v>13.17</v>
      </c>
      <c r="AQ301" s="98">
        <v>14.12</v>
      </c>
      <c r="AR301" s="98">
        <v>185.65</v>
      </c>
      <c r="AS301" s="98">
        <v>186.02</v>
      </c>
      <c r="AT301" s="98">
        <v>4.1500000000000004</v>
      </c>
      <c r="AU301" s="98">
        <v>16.559999999999999</v>
      </c>
      <c r="AV301" s="98">
        <v>276.83999999999997</v>
      </c>
      <c r="AW301" s="98">
        <v>334.59</v>
      </c>
      <c r="AX301" s="98">
        <v>15.43</v>
      </c>
      <c r="AY301" s="98">
        <v>159.27000000000001</v>
      </c>
      <c r="AZ301" s="98">
        <v>5.2</v>
      </c>
      <c r="BA301" s="98">
        <v>91.67</v>
      </c>
      <c r="BB301" s="98">
        <v>5.2</v>
      </c>
      <c r="BC301" s="98">
        <v>91.67</v>
      </c>
      <c r="BD301" s="98">
        <v>5.2</v>
      </c>
      <c r="BE301" s="98">
        <v>30.66</v>
      </c>
      <c r="BF301" s="98">
        <v>3.57</v>
      </c>
      <c r="BG301" s="98">
        <v>3.57</v>
      </c>
      <c r="BH301" s="113">
        <v>145.1</v>
      </c>
      <c r="BI301" s="98">
        <v>5.2</v>
      </c>
      <c r="BJ301" s="98">
        <v>2.81</v>
      </c>
      <c r="BK301" s="113">
        <v>147.38999999999999</v>
      </c>
      <c r="BL301" s="98">
        <v>5.2</v>
      </c>
      <c r="BM301" s="98">
        <v>0</v>
      </c>
      <c r="BN301" s="113">
        <v>90.64</v>
      </c>
      <c r="BO301" s="98">
        <v>2.1800000000000002</v>
      </c>
      <c r="BP301" s="98">
        <v>0</v>
      </c>
      <c r="BQ301" s="113">
        <v>147.36000000000001</v>
      </c>
    </row>
    <row r="302" spans="1:69">
      <c r="A302" s="96">
        <v>42555</v>
      </c>
      <c r="B302" s="98" t="s">
        <v>202</v>
      </c>
      <c r="C302" s="98">
        <v>8.0500000000000007</v>
      </c>
      <c r="D302" s="98">
        <v>14.46</v>
      </c>
      <c r="E302" s="98">
        <v>14.46</v>
      </c>
      <c r="F302" s="98">
        <v>21.44</v>
      </c>
      <c r="G302" s="98">
        <v>78.48</v>
      </c>
      <c r="H302" s="98">
        <v>67.680000000000007</v>
      </c>
      <c r="I302" s="98">
        <v>4.1500000000000004</v>
      </c>
      <c r="J302" s="98">
        <v>8.0500000000000007</v>
      </c>
      <c r="K302" s="98">
        <v>14.46</v>
      </c>
      <c r="L302" s="98">
        <v>14.46</v>
      </c>
      <c r="M302" s="98">
        <v>18.489999999999998</v>
      </c>
      <c r="N302" s="98">
        <v>11.52</v>
      </c>
      <c r="O302" s="98">
        <v>79.11</v>
      </c>
      <c r="P302" s="98">
        <v>75.069999999999993</v>
      </c>
      <c r="Q302" s="98">
        <v>4.1500000000000004</v>
      </c>
      <c r="R302" s="98">
        <v>8.0500000000000007</v>
      </c>
      <c r="S302" s="98">
        <v>14.46</v>
      </c>
      <c r="T302" s="98">
        <v>18.489999999999998</v>
      </c>
      <c r="U302" s="98">
        <v>11.52</v>
      </c>
      <c r="V302" s="98">
        <v>79.11</v>
      </c>
      <c r="W302" s="98">
        <v>75.069999999999993</v>
      </c>
      <c r="X302" s="98">
        <v>4.1500000000000004</v>
      </c>
      <c r="Y302" s="98">
        <v>8.0500000000000007</v>
      </c>
      <c r="Z302" s="98">
        <v>15.71</v>
      </c>
      <c r="AA302" s="98">
        <v>15.71</v>
      </c>
      <c r="AB302" s="98">
        <v>22.03</v>
      </c>
      <c r="AC302" s="98">
        <v>217.46</v>
      </c>
      <c r="AD302" s="98">
        <v>126.61</v>
      </c>
      <c r="AE302" s="98">
        <v>4.1500000000000004</v>
      </c>
      <c r="AF302" s="98">
        <v>8.0500000000000007</v>
      </c>
      <c r="AG302" s="98">
        <v>15.71</v>
      </c>
      <c r="AH302" s="98">
        <v>15.71</v>
      </c>
      <c r="AI302" s="98">
        <v>16.59</v>
      </c>
      <c r="AJ302" s="98">
        <v>14.87</v>
      </c>
      <c r="AK302" s="98">
        <v>201.4</v>
      </c>
      <c r="AL302" s="98">
        <v>187.48</v>
      </c>
      <c r="AM302" s="98">
        <v>4.1500000000000004</v>
      </c>
      <c r="AN302" s="98">
        <v>8.0500000000000007</v>
      </c>
      <c r="AO302" s="98">
        <v>15.71</v>
      </c>
      <c r="AP302" s="98">
        <v>16.59</v>
      </c>
      <c r="AQ302" s="98">
        <v>14.87</v>
      </c>
      <c r="AR302" s="98">
        <v>201.4</v>
      </c>
      <c r="AS302" s="98">
        <v>187.48</v>
      </c>
      <c r="AT302" s="98">
        <v>4.1500000000000004</v>
      </c>
      <c r="AU302" s="98">
        <v>8.0500000000000007</v>
      </c>
      <c r="AV302" s="98">
        <v>281.23</v>
      </c>
      <c r="AW302" s="98">
        <v>339.89</v>
      </c>
      <c r="AX302" s="98">
        <v>15.71</v>
      </c>
      <c r="AY302" s="98">
        <v>159.27000000000001</v>
      </c>
      <c r="AZ302" s="98">
        <v>3.09</v>
      </c>
      <c r="BA302" s="98">
        <v>93.15</v>
      </c>
      <c r="BB302" s="98">
        <v>5.44</v>
      </c>
      <c r="BC302" s="98">
        <v>93.15</v>
      </c>
      <c r="BD302" s="98">
        <v>3.09</v>
      </c>
      <c r="BE302" s="98">
        <v>33.43</v>
      </c>
      <c r="BF302" s="98">
        <v>2.15</v>
      </c>
      <c r="BG302" s="98">
        <v>2.15</v>
      </c>
      <c r="BH302" s="113">
        <v>93.33</v>
      </c>
      <c r="BI302" s="98">
        <v>3.09</v>
      </c>
      <c r="BJ302" s="98">
        <v>0</v>
      </c>
      <c r="BK302" s="113">
        <v>94.69</v>
      </c>
      <c r="BL302" s="98">
        <v>3.09</v>
      </c>
      <c r="BM302" s="98">
        <v>0</v>
      </c>
      <c r="BN302" s="113">
        <v>59.93</v>
      </c>
      <c r="BO302" s="98">
        <v>2.1800000000000002</v>
      </c>
      <c r="BP302" s="98">
        <v>0</v>
      </c>
      <c r="BQ302" s="113">
        <v>94.56</v>
      </c>
    </row>
    <row r="303" spans="1:69">
      <c r="A303" s="96">
        <v>42555</v>
      </c>
      <c r="B303" s="98" t="s">
        <v>192</v>
      </c>
      <c r="C303" s="98">
        <v>16.559999999999999</v>
      </c>
      <c r="D303" s="98">
        <v>19.87</v>
      </c>
      <c r="E303" s="98">
        <v>16.5</v>
      </c>
      <c r="F303" s="98">
        <v>48.21</v>
      </c>
      <c r="G303" s="98">
        <v>10.119999999999999</v>
      </c>
      <c r="H303" s="98">
        <v>12.54</v>
      </c>
      <c r="I303" s="98">
        <v>4.1500000000000004</v>
      </c>
      <c r="J303" s="98">
        <v>16.559999999999999</v>
      </c>
      <c r="K303" s="98">
        <v>19.87</v>
      </c>
      <c r="L303" s="98">
        <v>16.5</v>
      </c>
      <c r="M303" s="98">
        <v>51.72</v>
      </c>
      <c r="N303" s="98">
        <v>32.89</v>
      </c>
      <c r="O303" s="98">
        <v>11.56</v>
      </c>
      <c r="P303" s="98">
        <v>12.03</v>
      </c>
      <c r="Q303" s="98">
        <v>4.1500000000000004</v>
      </c>
      <c r="R303" s="98">
        <v>16.559999999999999</v>
      </c>
      <c r="S303" s="98">
        <v>17.3</v>
      </c>
      <c r="T303" s="98">
        <v>51.72</v>
      </c>
      <c r="U303" s="98">
        <v>32.89</v>
      </c>
      <c r="V303" s="98">
        <v>11.56</v>
      </c>
      <c r="W303" s="98">
        <v>12.03</v>
      </c>
      <c r="X303" s="98">
        <v>4.1500000000000004</v>
      </c>
      <c r="Y303" s="98">
        <v>16.559999999999999</v>
      </c>
      <c r="Z303" s="98">
        <v>21.15</v>
      </c>
      <c r="AA303" s="98">
        <v>17.559999999999999</v>
      </c>
      <c r="AB303" s="98">
        <v>50.23</v>
      </c>
      <c r="AC303" s="98">
        <v>49.2</v>
      </c>
      <c r="AD303" s="98">
        <v>38.090000000000003</v>
      </c>
      <c r="AE303" s="98">
        <v>4.1500000000000004</v>
      </c>
      <c r="AF303" s="98">
        <v>16.559999999999999</v>
      </c>
      <c r="AG303" s="98">
        <v>21.15</v>
      </c>
      <c r="AH303" s="98">
        <v>17.559999999999999</v>
      </c>
      <c r="AI303" s="98">
        <v>31.64</v>
      </c>
      <c r="AJ303" s="98">
        <v>33.92</v>
      </c>
      <c r="AK303" s="98">
        <v>47.26</v>
      </c>
      <c r="AL303" s="98">
        <v>47.32</v>
      </c>
      <c r="AM303" s="98">
        <v>4.1500000000000004</v>
      </c>
      <c r="AN303" s="98">
        <v>16.559999999999999</v>
      </c>
      <c r="AO303" s="98">
        <v>18.41</v>
      </c>
      <c r="AP303" s="98">
        <v>31.64</v>
      </c>
      <c r="AQ303" s="98">
        <v>33.92</v>
      </c>
      <c r="AR303" s="98">
        <v>47.26</v>
      </c>
      <c r="AS303" s="98">
        <v>47.32</v>
      </c>
      <c r="AT303" s="98">
        <v>4.1500000000000004</v>
      </c>
      <c r="AU303" s="98">
        <v>16.559999999999999</v>
      </c>
      <c r="AV303" s="98">
        <v>131.38999999999999</v>
      </c>
      <c r="AW303" s="98">
        <v>155.75</v>
      </c>
      <c r="AX303" s="98">
        <v>17.559999999999999</v>
      </c>
      <c r="AY303" s="98">
        <v>45</v>
      </c>
      <c r="AZ303" s="98">
        <v>5.2</v>
      </c>
      <c r="BA303" s="98">
        <v>50.57</v>
      </c>
      <c r="BB303" s="98">
        <v>5.2</v>
      </c>
      <c r="BC303" s="98">
        <v>50.57</v>
      </c>
      <c r="BD303" s="98">
        <v>5.2</v>
      </c>
      <c r="BE303" s="98">
        <v>15.41</v>
      </c>
      <c r="BF303" s="98">
        <v>3.57</v>
      </c>
      <c r="BG303" s="98">
        <v>3.57</v>
      </c>
      <c r="BH303" s="113">
        <v>72.97</v>
      </c>
      <c r="BI303" s="98">
        <v>5.2</v>
      </c>
      <c r="BJ303" s="98">
        <v>2.81</v>
      </c>
      <c r="BK303" s="113">
        <v>74.06</v>
      </c>
      <c r="BL303" s="98">
        <v>5.2</v>
      </c>
      <c r="BM303" s="98">
        <v>0</v>
      </c>
      <c r="BN303" s="113">
        <v>55.42</v>
      </c>
      <c r="BO303" s="98">
        <v>2.1800000000000002</v>
      </c>
      <c r="BP303" s="98">
        <v>0</v>
      </c>
      <c r="BQ303" s="113">
        <v>74.040000000000006</v>
      </c>
    </row>
    <row r="304" spans="1:69">
      <c r="A304" s="96">
        <v>42555</v>
      </c>
      <c r="B304" s="98" t="s">
        <v>128</v>
      </c>
      <c r="C304" s="98">
        <v>16.559999999999999</v>
      </c>
      <c r="D304" s="98">
        <v>19.86</v>
      </c>
      <c r="E304" s="98">
        <v>16.43</v>
      </c>
      <c r="F304" s="98">
        <v>48.16</v>
      </c>
      <c r="G304" s="98">
        <v>20.32</v>
      </c>
      <c r="H304" s="98">
        <v>21.27</v>
      </c>
      <c r="I304" s="98">
        <v>4.1500000000000004</v>
      </c>
      <c r="J304" s="98">
        <v>16.559999999999999</v>
      </c>
      <c r="K304" s="98">
        <v>19.86</v>
      </c>
      <c r="L304" s="98">
        <v>16.43</v>
      </c>
      <c r="M304" s="98">
        <v>51.66</v>
      </c>
      <c r="N304" s="98">
        <v>32.85</v>
      </c>
      <c r="O304" s="98">
        <v>22.95</v>
      </c>
      <c r="P304" s="98">
        <v>22.14</v>
      </c>
      <c r="Q304" s="98">
        <v>4.1500000000000004</v>
      </c>
      <c r="R304" s="98">
        <v>16.559999999999999</v>
      </c>
      <c r="S304" s="98">
        <v>17.350000000000001</v>
      </c>
      <c r="T304" s="98">
        <v>51.66</v>
      </c>
      <c r="U304" s="98">
        <v>32.85</v>
      </c>
      <c r="V304" s="98">
        <v>22.95</v>
      </c>
      <c r="W304" s="98">
        <v>22.14</v>
      </c>
      <c r="X304" s="98">
        <v>4.1500000000000004</v>
      </c>
      <c r="Y304" s="98">
        <v>16.559999999999999</v>
      </c>
      <c r="Z304" s="98">
        <v>21.13</v>
      </c>
      <c r="AA304" s="98">
        <v>17.489999999999998</v>
      </c>
      <c r="AB304" s="98">
        <v>50.18</v>
      </c>
      <c r="AC304" s="98">
        <v>79.39</v>
      </c>
      <c r="AD304" s="98">
        <v>53.34</v>
      </c>
      <c r="AE304" s="98">
        <v>4.1500000000000004</v>
      </c>
      <c r="AF304" s="98">
        <v>16.559999999999999</v>
      </c>
      <c r="AG304" s="98">
        <v>21.13</v>
      </c>
      <c r="AH304" s="98">
        <v>17.489999999999998</v>
      </c>
      <c r="AI304" s="98">
        <v>31.6</v>
      </c>
      <c r="AJ304" s="98">
        <v>33.880000000000003</v>
      </c>
      <c r="AK304" s="98">
        <v>72.02</v>
      </c>
      <c r="AL304" s="98">
        <v>72.14</v>
      </c>
      <c r="AM304" s="98">
        <v>4.1500000000000004</v>
      </c>
      <c r="AN304" s="98">
        <v>16.559999999999999</v>
      </c>
      <c r="AO304" s="98">
        <v>18.46</v>
      </c>
      <c r="AP304" s="98">
        <v>31.6</v>
      </c>
      <c r="AQ304" s="98">
        <v>33.880000000000003</v>
      </c>
      <c r="AR304" s="98">
        <v>72.02</v>
      </c>
      <c r="AS304" s="98">
        <v>72.14</v>
      </c>
      <c r="AT304" s="98">
        <v>4.1500000000000004</v>
      </c>
      <c r="AU304" s="98">
        <v>16.559999999999999</v>
      </c>
      <c r="AV304" s="98">
        <v>164.79</v>
      </c>
      <c r="AW304" s="98">
        <v>196.53</v>
      </c>
      <c r="AX304" s="98">
        <v>17.489999999999998</v>
      </c>
      <c r="AY304" s="98">
        <v>67.78</v>
      </c>
      <c r="AZ304" s="98">
        <v>5.2</v>
      </c>
      <c r="BA304" s="98">
        <v>60.36</v>
      </c>
      <c r="BB304" s="98">
        <v>5.2</v>
      </c>
      <c r="BC304" s="98">
        <v>60.36</v>
      </c>
      <c r="BD304" s="98">
        <v>5.2</v>
      </c>
      <c r="BE304" s="98">
        <v>18.920000000000002</v>
      </c>
      <c r="BF304" s="98">
        <v>3.57</v>
      </c>
      <c r="BG304" s="98">
        <v>3.57</v>
      </c>
      <c r="BH304" s="113">
        <v>89.52</v>
      </c>
      <c r="BI304" s="98">
        <v>5.2</v>
      </c>
      <c r="BJ304" s="98">
        <v>2.81</v>
      </c>
      <c r="BK304" s="113">
        <v>90.98</v>
      </c>
      <c r="BL304" s="98">
        <v>5.2</v>
      </c>
      <c r="BM304" s="98">
        <v>0</v>
      </c>
      <c r="BN304" s="113">
        <v>67.42</v>
      </c>
      <c r="BO304" s="98">
        <v>2.1800000000000002</v>
      </c>
      <c r="BP304" s="98">
        <v>0</v>
      </c>
      <c r="BQ304" s="113">
        <v>90.96</v>
      </c>
    </row>
    <row r="305" spans="1:69">
      <c r="A305" s="96">
        <v>42555</v>
      </c>
      <c r="B305" s="98" t="s">
        <v>131</v>
      </c>
      <c r="C305" s="98">
        <v>16.559999999999999</v>
      </c>
      <c r="D305" s="98">
        <v>14.5</v>
      </c>
      <c r="E305" s="98">
        <v>14.5</v>
      </c>
      <c r="F305" s="98">
        <v>20.079999999999998</v>
      </c>
      <c r="G305" s="98">
        <v>20.32</v>
      </c>
      <c r="H305" s="98">
        <v>21.27</v>
      </c>
      <c r="I305" s="98">
        <v>4.1500000000000004</v>
      </c>
      <c r="J305" s="98">
        <v>16.559999999999999</v>
      </c>
      <c r="K305" s="98">
        <v>14.5</v>
      </c>
      <c r="L305" s="98">
        <v>14.5</v>
      </c>
      <c r="M305" s="98">
        <v>21.53</v>
      </c>
      <c r="N305" s="98">
        <v>13.7</v>
      </c>
      <c r="O305" s="98">
        <v>22.95</v>
      </c>
      <c r="P305" s="98">
        <v>22.14</v>
      </c>
      <c r="Q305" s="98">
        <v>4.1500000000000004</v>
      </c>
      <c r="R305" s="98">
        <v>16.559999999999999</v>
      </c>
      <c r="S305" s="98">
        <v>14.5</v>
      </c>
      <c r="T305" s="98">
        <v>21.53</v>
      </c>
      <c r="U305" s="98">
        <v>13.7</v>
      </c>
      <c r="V305" s="98">
        <v>22.95</v>
      </c>
      <c r="W305" s="98">
        <v>22.14</v>
      </c>
      <c r="X305" s="98">
        <v>4.1500000000000004</v>
      </c>
      <c r="Y305" s="98">
        <v>16.559999999999999</v>
      </c>
      <c r="Z305" s="98">
        <v>15.43</v>
      </c>
      <c r="AA305" s="98">
        <v>15.43</v>
      </c>
      <c r="AB305" s="98">
        <v>20.92</v>
      </c>
      <c r="AC305" s="98">
        <v>79.39</v>
      </c>
      <c r="AD305" s="98">
        <v>53.34</v>
      </c>
      <c r="AE305" s="98">
        <v>4.1500000000000004</v>
      </c>
      <c r="AF305" s="98">
        <v>16.559999999999999</v>
      </c>
      <c r="AG305" s="98">
        <v>15.43</v>
      </c>
      <c r="AH305" s="98">
        <v>15.43</v>
      </c>
      <c r="AI305" s="98">
        <v>13.17</v>
      </c>
      <c r="AJ305" s="98">
        <v>14.12</v>
      </c>
      <c r="AK305" s="98">
        <v>72.02</v>
      </c>
      <c r="AL305" s="98">
        <v>72.14</v>
      </c>
      <c r="AM305" s="98">
        <v>4.1500000000000004</v>
      </c>
      <c r="AN305" s="98">
        <v>16.559999999999999</v>
      </c>
      <c r="AO305" s="98">
        <v>15.43</v>
      </c>
      <c r="AP305" s="98">
        <v>13.17</v>
      </c>
      <c r="AQ305" s="98">
        <v>14.12</v>
      </c>
      <c r="AR305" s="98">
        <v>72.02</v>
      </c>
      <c r="AS305" s="98">
        <v>72.14</v>
      </c>
      <c r="AT305" s="98">
        <v>4.1500000000000004</v>
      </c>
      <c r="AU305" s="98">
        <v>16.559999999999999</v>
      </c>
      <c r="AV305" s="98">
        <v>126.64</v>
      </c>
      <c r="AW305" s="98">
        <v>151.22</v>
      </c>
      <c r="AX305" s="98">
        <v>15.43</v>
      </c>
      <c r="AY305" s="98">
        <v>67.78</v>
      </c>
      <c r="AZ305" s="98">
        <v>5.2</v>
      </c>
      <c r="BA305" s="98">
        <v>47.87</v>
      </c>
      <c r="BB305" s="98">
        <v>5.2</v>
      </c>
      <c r="BC305" s="98">
        <v>47.87</v>
      </c>
      <c r="BD305" s="98">
        <v>5.2</v>
      </c>
      <c r="BE305" s="98">
        <v>14.89</v>
      </c>
      <c r="BF305" s="98">
        <v>3.57</v>
      </c>
      <c r="BG305" s="98">
        <v>3.57</v>
      </c>
      <c r="BH305" s="113">
        <v>70.38</v>
      </c>
      <c r="BI305" s="98">
        <v>5.2</v>
      </c>
      <c r="BJ305" s="98">
        <v>2.81</v>
      </c>
      <c r="BK305" s="113">
        <v>71.569999999999993</v>
      </c>
      <c r="BL305" s="98">
        <v>5.2</v>
      </c>
      <c r="BM305" s="98">
        <v>0</v>
      </c>
      <c r="BN305" s="113">
        <v>48.16</v>
      </c>
      <c r="BO305" s="98">
        <v>2.1800000000000002</v>
      </c>
      <c r="BP305" s="98">
        <v>0</v>
      </c>
      <c r="BQ305" s="113">
        <v>71.56</v>
      </c>
    </row>
    <row r="306" spans="1:69">
      <c r="A306" s="96">
        <v>42555</v>
      </c>
      <c r="B306" s="98" t="s">
        <v>93</v>
      </c>
      <c r="C306" s="98">
        <v>16.559999999999999</v>
      </c>
      <c r="D306" s="98">
        <v>21.03</v>
      </c>
      <c r="E306" s="98">
        <v>18.04</v>
      </c>
      <c r="F306" s="98">
        <v>49.18</v>
      </c>
      <c r="G306" s="98">
        <v>80.38</v>
      </c>
      <c r="H306" s="98">
        <v>84.12</v>
      </c>
      <c r="I306" s="98">
        <v>4.1500000000000004</v>
      </c>
      <c r="J306" s="98">
        <v>16.559999999999999</v>
      </c>
      <c r="K306" s="98">
        <v>21.03</v>
      </c>
      <c r="L306" s="98">
        <v>18.04</v>
      </c>
      <c r="M306" s="98">
        <v>52.76</v>
      </c>
      <c r="N306" s="98">
        <v>33.549999999999997</v>
      </c>
      <c r="O306" s="98">
        <v>90.76</v>
      </c>
      <c r="P306" s="98">
        <v>87.58</v>
      </c>
      <c r="Q306" s="98">
        <v>4.1500000000000004</v>
      </c>
      <c r="R306" s="98">
        <v>16.559999999999999</v>
      </c>
      <c r="S306" s="98">
        <v>19.11</v>
      </c>
      <c r="T306" s="98">
        <v>52.76</v>
      </c>
      <c r="U306" s="98">
        <v>33.549999999999997</v>
      </c>
      <c r="V306" s="98">
        <v>90.76</v>
      </c>
      <c r="W306" s="98">
        <v>87.58</v>
      </c>
      <c r="X306" s="98">
        <v>4.1500000000000004</v>
      </c>
      <c r="Y306" s="98">
        <v>16.559999999999999</v>
      </c>
      <c r="Z306" s="98">
        <v>22.38</v>
      </c>
      <c r="AA306" s="98">
        <v>19.2</v>
      </c>
      <c r="AB306" s="98">
        <v>51.25</v>
      </c>
      <c r="AC306" s="98">
        <v>228.95</v>
      </c>
      <c r="AD306" s="98">
        <v>133.03</v>
      </c>
      <c r="AE306" s="98">
        <v>4.1500000000000004</v>
      </c>
      <c r="AF306" s="98">
        <v>16.559999999999999</v>
      </c>
      <c r="AG306" s="98">
        <v>22.38</v>
      </c>
      <c r="AH306" s="98">
        <v>19.2</v>
      </c>
      <c r="AI306" s="98">
        <v>32.270000000000003</v>
      </c>
      <c r="AJ306" s="98">
        <v>34.6</v>
      </c>
      <c r="AK306" s="98">
        <v>196.85</v>
      </c>
      <c r="AL306" s="98">
        <v>197.25</v>
      </c>
      <c r="AM306" s="98">
        <v>4.1500000000000004</v>
      </c>
      <c r="AN306" s="98">
        <v>16.559999999999999</v>
      </c>
      <c r="AO306" s="98">
        <v>20.34</v>
      </c>
      <c r="AP306" s="98">
        <v>32.270000000000003</v>
      </c>
      <c r="AQ306" s="98">
        <v>34.6</v>
      </c>
      <c r="AR306" s="98">
        <v>196.85</v>
      </c>
      <c r="AS306" s="98">
        <v>197.25</v>
      </c>
      <c r="AT306" s="98">
        <v>4.1500000000000004</v>
      </c>
      <c r="AU306" s="98">
        <v>16.559999999999999</v>
      </c>
      <c r="AV306" s="98">
        <v>333.04</v>
      </c>
      <c r="AW306" s="98">
        <v>401.67</v>
      </c>
      <c r="AX306" s="98">
        <v>19.2</v>
      </c>
      <c r="AY306" s="98">
        <v>169.04</v>
      </c>
      <c r="AZ306" s="98">
        <v>5.2</v>
      </c>
      <c r="BA306" s="98">
        <v>110.95</v>
      </c>
      <c r="BB306" s="98">
        <v>5.2</v>
      </c>
      <c r="BC306" s="98">
        <v>110.95</v>
      </c>
      <c r="BD306" s="98">
        <v>5.2</v>
      </c>
      <c r="BE306" s="98">
        <v>36.85</v>
      </c>
      <c r="BF306" s="98">
        <v>3.57</v>
      </c>
      <c r="BG306" s="98">
        <v>3.57</v>
      </c>
      <c r="BH306" s="113">
        <v>174.14</v>
      </c>
      <c r="BI306" s="98">
        <v>5.2</v>
      </c>
      <c r="BJ306" s="98">
        <v>2.81</v>
      </c>
      <c r="BK306" s="113">
        <v>177.16</v>
      </c>
      <c r="BL306" s="98">
        <v>5.2</v>
      </c>
      <c r="BM306" s="98">
        <v>0</v>
      </c>
      <c r="BN306" s="113">
        <v>116.62</v>
      </c>
      <c r="BO306" s="98">
        <v>2.1800000000000002</v>
      </c>
      <c r="BP306" s="98">
        <v>0</v>
      </c>
      <c r="BQ306" s="113">
        <v>177.12</v>
      </c>
    </row>
    <row r="307" spans="1:69">
      <c r="A307" s="96">
        <v>42555</v>
      </c>
      <c r="B307" s="98" t="s">
        <v>1331</v>
      </c>
      <c r="C307" s="98">
        <v>16.559999999999999</v>
      </c>
      <c r="D307" s="98">
        <v>19.91</v>
      </c>
      <c r="E307" s="98">
        <v>16.440000000000001</v>
      </c>
      <c r="F307" s="98">
        <v>47.83</v>
      </c>
      <c r="G307" s="98">
        <v>12.99</v>
      </c>
      <c r="H307" s="98">
        <v>16.68</v>
      </c>
      <c r="I307" s="98">
        <v>4.1500000000000004</v>
      </c>
      <c r="J307" s="98">
        <v>16.559999999999999</v>
      </c>
      <c r="K307" s="98">
        <v>19.91</v>
      </c>
      <c r="L307" s="98">
        <v>16.440000000000001</v>
      </c>
      <c r="M307" s="98">
        <v>51.31</v>
      </c>
      <c r="N307" s="98">
        <v>32.630000000000003</v>
      </c>
      <c r="O307" s="98">
        <v>14.87</v>
      </c>
      <c r="P307" s="98">
        <v>15.74</v>
      </c>
      <c r="Q307" s="98">
        <v>4.1500000000000004</v>
      </c>
      <c r="R307" s="98">
        <v>16.559999999999999</v>
      </c>
      <c r="S307" s="98">
        <v>17.329999999999998</v>
      </c>
      <c r="T307" s="98">
        <v>51.31</v>
      </c>
      <c r="U307" s="98">
        <v>32.630000000000003</v>
      </c>
      <c r="V307" s="98">
        <v>14.87</v>
      </c>
      <c r="W307" s="98">
        <v>15.74</v>
      </c>
      <c r="X307" s="98">
        <v>4.1500000000000004</v>
      </c>
      <c r="Y307" s="98">
        <v>16.559999999999999</v>
      </c>
      <c r="Z307" s="98">
        <v>21.19</v>
      </c>
      <c r="AA307" s="98">
        <v>17.489999999999998</v>
      </c>
      <c r="AB307" s="98">
        <v>49.84</v>
      </c>
      <c r="AC307" s="98">
        <v>63.07</v>
      </c>
      <c r="AD307" s="98">
        <v>46.27</v>
      </c>
      <c r="AE307" s="98">
        <v>4.1500000000000004</v>
      </c>
      <c r="AF307" s="98">
        <v>16.559999999999999</v>
      </c>
      <c r="AG307" s="98">
        <v>21.19</v>
      </c>
      <c r="AH307" s="98">
        <v>17.489999999999998</v>
      </c>
      <c r="AI307" s="98">
        <v>31.39</v>
      </c>
      <c r="AJ307" s="98">
        <v>33.65</v>
      </c>
      <c r="AK307" s="98">
        <v>59.25</v>
      </c>
      <c r="AL307" s="98">
        <v>59.33</v>
      </c>
      <c r="AM307" s="98">
        <v>4.1500000000000004</v>
      </c>
      <c r="AN307" s="98">
        <v>16.559999999999999</v>
      </c>
      <c r="AO307" s="98">
        <v>18.440000000000001</v>
      </c>
      <c r="AP307" s="98">
        <v>31.39</v>
      </c>
      <c r="AQ307" s="98">
        <v>33.65</v>
      </c>
      <c r="AR307" s="98">
        <v>59.25</v>
      </c>
      <c r="AS307" s="98">
        <v>59.33</v>
      </c>
      <c r="AT307" s="98">
        <v>4.1500000000000004</v>
      </c>
      <c r="AU307" s="98">
        <v>16.559999999999999</v>
      </c>
      <c r="AV307" s="98">
        <v>146.36000000000001</v>
      </c>
      <c r="AW307" s="98">
        <v>174.02</v>
      </c>
      <c r="AX307" s="98">
        <v>17.489999999999998</v>
      </c>
      <c r="AY307" s="98">
        <v>57.67</v>
      </c>
      <c r="AZ307" s="98">
        <v>5.2</v>
      </c>
      <c r="BA307" s="98">
        <v>54.95</v>
      </c>
      <c r="BB307" s="98">
        <v>5.2</v>
      </c>
      <c r="BC307" s="98">
        <v>54.95</v>
      </c>
      <c r="BD307" s="98">
        <v>5.2</v>
      </c>
      <c r="BE307" s="98">
        <v>16.98</v>
      </c>
      <c r="BF307" s="98">
        <v>3.57</v>
      </c>
      <c r="BG307" s="98">
        <v>3.57</v>
      </c>
      <c r="BH307" s="113">
        <v>80.34</v>
      </c>
      <c r="BI307" s="98">
        <v>5.2</v>
      </c>
      <c r="BJ307" s="98">
        <v>2.81</v>
      </c>
      <c r="BK307" s="113">
        <v>81.63</v>
      </c>
      <c r="BL307" s="98">
        <v>5.2</v>
      </c>
      <c r="BM307" s="98">
        <v>0</v>
      </c>
      <c r="BN307" s="113">
        <v>59.62</v>
      </c>
      <c r="BO307" s="98">
        <v>2.1800000000000002</v>
      </c>
      <c r="BP307" s="98">
        <v>0</v>
      </c>
      <c r="BQ307" s="113">
        <v>81.61</v>
      </c>
    </row>
    <row r="308" spans="1:69">
      <c r="A308" s="96">
        <v>42555</v>
      </c>
      <c r="B308" s="98" t="s">
        <v>980</v>
      </c>
      <c r="C308" s="98">
        <v>16.559999999999999</v>
      </c>
      <c r="D308" s="98">
        <v>19.66</v>
      </c>
      <c r="E308" s="98">
        <v>16.34</v>
      </c>
      <c r="F308" s="98">
        <v>48.21</v>
      </c>
      <c r="G308" s="98">
        <v>80.150000000000006</v>
      </c>
      <c r="H308" s="98">
        <v>84.73</v>
      </c>
      <c r="I308" s="98">
        <v>4.1500000000000004</v>
      </c>
      <c r="J308" s="98">
        <v>16.559999999999999</v>
      </c>
      <c r="K308" s="98">
        <v>19.66</v>
      </c>
      <c r="L308" s="98">
        <v>16.34</v>
      </c>
      <c r="M308" s="98">
        <v>51.72</v>
      </c>
      <c r="N308" s="98">
        <v>32.89</v>
      </c>
      <c r="O308" s="98">
        <v>90.56</v>
      </c>
      <c r="P308" s="98">
        <v>87.77</v>
      </c>
      <c r="Q308" s="98">
        <v>4.1500000000000004</v>
      </c>
      <c r="R308" s="98">
        <v>16.559999999999999</v>
      </c>
      <c r="S308" s="98">
        <v>17.34</v>
      </c>
      <c r="T308" s="98">
        <v>51.72</v>
      </c>
      <c r="U308" s="98">
        <v>32.89</v>
      </c>
      <c r="V308" s="98">
        <v>90.56</v>
      </c>
      <c r="W308" s="98">
        <v>87.77</v>
      </c>
      <c r="X308" s="98">
        <v>4.1500000000000004</v>
      </c>
      <c r="Y308" s="98">
        <v>16.559999999999999</v>
      </c>
      <c r="Z308" s="98">
        <v>20.92</v>
      </c>
      <c r="AA308" s="98">
        <v>17.39</v>
      </c>
      <c r="AB308" s="98">
        <v>50.23</v>
      </c>
      <c r="AC308" s="98">
        <v>228.08</v>
      </c>
      <c r="AD308" s="98">
        <v>133.78</v>
      </c>
      <c r="AE308" s="98">
        <v>4.1500000000000004</v>
      </c>
      <c r="AF308" s="98">
        <v>16.559999999999999</v>
      </c>
      <c r="AG308" s="98">
        <v>20.92</v>
      </c>
      <c r="AH308" s="98">
        <v>17.39</v>
      </c>
      <c r="AI308" s="98">
        <v>31.64</v>
      </c>
      <c r="AJ308" s="98">
        <v>33.92</v>
      </c>
      <c r="AK308" s="98">
        <v>196.75</v>
      </c>
      <c r="AL308" s="98">
        <v>197.15</v>
      </c>
      <c r="AM308" s="98">
        <v>4.1500000000000004</v>
      </c>
      <c r="AN308" s="98">
        <v>16.559999999999999</v>
      </c>
      <c r="AO308" s="98">
        <v>18.45</v>
      </c>
      <c r="AP308" s="98">
        <v>31.64</v>
      </c>
      <c r="AQ308" s="98">
        <v>33.92</v>
      </c>
      <c r="AR308" s="98">
        <v>196.75</v>
      </c>
      <c r="AS308" s="98">
        <v>197.15</v>
      </c>
      <c r="AT308" s="98">
        <v>4.1500000000000004</v>
      </c>
      <c r="AU308" s="98">
        <v>16.559999999999999</v>
      </c>
      <c r="AV308" s="98">
        <v>329.49</v>
      </c>
      <c r="AW308" s="98">
        <v>397.66</v>
      </c>
      <c r="AX308" s="98">
        <v>17.39</v>
      </c>
      <c r="AY308" s="98">
        <v>168.29</v>
      </c>
      <c r="AZ308" s="98">
        <v>5.2</v>
      </c>
      <c r="BA308" s="98">
        <v>108.45</v>
      </c>
      <c r="BB308" s="98">
        <v>5.2</v>
      </c>
      <c r="BC308" s="98">
        <v>108.45</v>
      </c>
      <c r="BD308" s="98">
        <v>5.2</v>
      </c>
      <c r="BE308" s="98">
        <v>36.24</v>
      </c>
      <c r="BF308" s="98">
        <v>3.57</v>
      </c>
      <c r="BG308" s="98">
        <v>3.57</v>
      </c>
      <c r="BH308" s="113">
        <v>171.24</v>
      </c>
      <c r="BI308" s="98">
        <v>5.2</v>
      </c>
      <c r="BJ308" s="98">
        <v>2.81</v>
      </c>
      <c r="BK308" s="113">
        <v>174.22</v>
      </c>
      <c r="BL308" s="98">
        <v>5.2</v>
      </c>
      <c r="BM308" s="98">
        <v>0</v>
      </c>
      <c r="BN308" s="113">
        <v>114.03</v>
      </c>
      <c r="BO308" s="98">
        <v>2.1800000000000002</v>
      </c>
      <c r="BP308" s="98">
        <v>0</v>
      </c>
      <c r="BQ308" s="113">
        <v>174.18</v>
      </c>
    </row>
    <row r="309" spans="1:69">
      <c r="A309" s="96">
        <v>42555</v>
      </c>
      <c r="B309" s="98" t="s">
        <v>1332</v>
      </c>
      <c r="C309" s="98">
        <v>16.559999999999999</v>
      </c>
      <c r="D309" s="98">
        <v>20.66</v>
      </c>
      <c r="E309" s="98">
        <v>17.07</v>
      </c>
      <c r="F309" s="98">
        <v>48.21</v>
      </c>
      <c r="G309" s="98">
        <v>11.94</v>
      </c>
      <c r="H309" s="98">
        <v>15.83</v>
      </c>
      <c r="I309" s="98">
        <v>4.1500000000000004</v>
      </c>
      <c r="J309" s="98">
        <v>16.559999999999999</v>
      </c>
      <c r="K309" s="98">
        <v>20.66</v>
      </c>
      <c r="L309" s="98">
        <v>17.07</v>
      </c>
      <c r="M309" s="98">
        <v>51.72</v>
      </c>
      <c r="N309" s="98">
        <v>32.89</v>
      </c>
      <c r="O309" s="98">
        <v>13.7</v>
      </c>
      <c r="P309" s="98">
        <v>14.72</v>
      </c>
      <c r="Q309" s="98">
        <v>4.1500000000000004</v>
      </c>
      <c r="R309" s="98">
        <v>16.559999999999999</v>
      </c>
      <c r="S309" s="98">
        <v>17.96</v>
      </c>
      <c r="T309" s="98">
        <v>51.72</v>
      </c>
      <c r="U309" s="98">
        <v>32.89</v>
      </c>
      <c r="V309" s="98">
        <v>13.7</v>
      </c>
      <c r="W309" s="98">
        <v>14.72</v>
      </c>
      <c r="X309" s="98">
        <v>4.1500000000000004</v>
      </c>
      <c r="Y309" s="98">
        <v>16.559999999999999</v>
      </c>
      <c r="Z309" s="98">
        <v>21.98</v>
      </c>
      <c r="AA309" s="98">
        <v>18.16</v>
      </c>
      <c r="AB309" s="98">
        <v>50.23</v>
      </c>
      <c r="AC309" s="98">
        <v>58.46</v>
      </c>
      <c r="AD309" s="98">
        <v>43.89</v>
      </c>
      <c r="AE309" s="98">
        <v>4.1500000000000004</v>
      </c>
      <c r="AF309" s="98">
        <v>16.559999999999999</v>
      </c>
      <c r="AG309" s="98">
        <v>21.98</v>
      </c>
      <c r="AH309" s="98">
        <v>18.16</v>
      </c>
      <c r="AI309" s="98">
        <v>31.64</v>
      </c>
      <c r="AJ309" s="98">
        <v>33.92</v>
      </c>
      <c r="AK309" s="98">
        <v>55.44</v>
      </c>
      <c r="AL309" s="98">
        <v>55.52</v>
      </c>
      <c r="AM309" s="98">
        <v>4.1500000000000004</v>
      </c>
      <c r="AN309" s="98">
        <v>16.559999999999999</v>
      </c>
      <c r="AO309" s="98">
        <v>19.11</v>
      </c>
      <c r="AP309" s="98">
        <v>31.64</v>
      </c>
      <c r="AQ309" s="98">
        <v>33.92</v>
      </c>
      <c r="AR309" s="98">
        <v>55.44</v>
      </c>
      <c r="AS309" s="98">
        <v>55.52</v>
      </c>
      <c r="AT309" s="98">
        <v>4.1500000000000004</v>
      </c>
      <c r="AU309" s="98">
        <v>16.559999999999999</v>
      </c>
      <c r="AV309" s="98">
        <v>142.49</v>
      </c>
      <c r="AW309" s="98">
        <v>169.12</v>
      </c>
      <c r="AX309" s="98">
        <v>18.16</v>
      </c>
      <c r="AY309" s="98">
        <v>53.58</v>
      </c>
      <c r="AZ309" s="98">
        <v>5.2</v>
      </c>
      <c r="BA309" s="98">
        <v>54.26</v>
      </c>
      <c r="BB309" s="98">
        <v>5.2</v>
      </c>
      <c r="BC309" s="98">
        <v>54.26</v>
      </c>
      <c r="BD309" s="98">
        <v>5.2</v>
      </c>
      <c r="BE309" s="98">
        <v>16.63</v>
      </c>
      <c r="BF309" s="98">
        <v>3.57</v>
      </c>
      <c r="BG309" s="98">
        <v>3.57</v>
      </c>
      <c r="BH309" s="113">
        <v>78.69</v>
      </c>
      <c r="BI309" s="98">
        <v>5.2</v>
      </c>
      <c r="BJ309" s="98">
        <v>2.81</v>
      </c>
      <c r="BK309" s="113">
        <v>79.95</v>
      </c>
      <c r="BL309" s="98">
        <v>5.2</v>
      </c>
      <c r="BM309" s="98">
        <v>0</v>
      </c>
      <c r="BN309" s="113">
        <v>59.94</v>
      </c>
      <c r="BO309" s="98">
        <v>2.1800000000000002</v>
      </c>
      <c r="BP309" s="98">
        <v>0</v>
      </c>
      <c r="BQ309" s="113">
        <v>79.930000000000007</v>
      </c>
    </row>
    <row r="310" spans="1:69">
      <c r="A310" s="96">
        <v>42555</v>
      </c>
      <c r="B310" s="98" t="s">
        <v>1333</v>
      </c>
      <c r="C310" s="98">
        <v>16.559999999999999</v>
      </c>
      <c r="D310" s="98">
        <v>20.079999999999998</v>
      </c>
      <c r="E310" s="98">
        <v>16.68</v>
      </c>
      <c r="F310" s="98">
        <v>47.37</v>
      </c>
      <c r="G310" s="98">
        <v>11.94</v>
      </c>
      <c r="H310" s="98">
        <v>15.83</v>
      </c>
      <c r="I310" s="98">
        <v>4.1500000000000004</v>
      </c>
      <c r="J310" s="98">
        <v>16.559999999999999</v>
      </c>
      <c r="K310" s="98">
        <v>20.079999999999998</v>
      </c>
      <c r="L310" s="98">
        <v>16.68</v>
      </c>
      <c r="M310" s="98">
        <v>50.81</v>
      </c>
      <c r="N310" s="98">
        <v>32.31</v>
      </c>
      <c r="O310" s="98">
        <v>13.7</v>
      </c>
      <c r="P310" s="98">
        <v>14.72</v>
      </c>
      <c r="Q310" s="98">
        <v>4.1500000000000004</v>
      </c>
      <c r="R310" s="98">
        <v>16.559999999999999</v>
      </c>
      <c r="S310" s="98">
        <v>17.53</v>
      </c>
      <c r="T310" s="98">
        <v>50.81</v>
      </c>
      <c r="U310" s="98">
        <v>32.31</v>
      </c>
      <c r="V310" s="98">
        <v>13.7</v>
      </c>
      <c r="W310" s="98">
        <v>14.72</v>
      </c>
      <c r="X310" s="98">
        <v>4.1500000000000004</v>
      </c>
      <c r="Y310" s="98">
        <v>16.559999999999999</v>
      </c>
      <c r="Z310" s="98">
        <v>21.37</v>
      </c>
      <c r="AA310" s="98">
        <v>17.760000000000002</v>
      </c>
      <c r="AB310" s="98">
        <v>49.36</v>
      </c>
      <c r="AC310" s="98">
        <v>58.46</v>
      </c>
      <c r="AD310" s="98">
        <v>43.89</v>
      </c>
      <c r="AE310" s="98">
        <v>4.1500000000000004</v>
      </c>
      <c r="AF310" s="98">
        <v>16.559999999999999</v>
      </c>
      <c r="AG310" s="98">
        <v>21.37</v>
      </c>
      <c r="AH310" s="98">
        <v>17.760000000000002</v>
      </c>
      <c r="AI310" s="98">
        <v>31.08</v>
      </c>
      <c r="AJ310" s="98">
        <v>33.33</v>
      </c>
      <c r="AK310" s="98">
        <v>55.44</v>
      </c>
      <c r="AL310" s="98">
        <v>55.52</v>
      </c>
      <c r="AM310" s="98">
        <v>4.1500000000000004</v>
      </c>
      <c r="AN310" s="98">
        <v>16.559999999999999</v>
      </c>
      <c r="AO310" s="98">
        <v>18.649999999999999</v>
      </c>
      <c r="AP310" s="98">
        <v>31.08</v>
      </c>
      <c r="AQ310" s="98">
        <v>33.33</v>
      </c>
      <c r="AR310" s="98">
        <v>55.44</v>
      </c>
      <c r="AS310" s="98">
        <v>55.52</v>
      </c>
      <c r="AT310" s="98">
        <v>4.1500000000000004</v>
      </c>
      <c r="AU310" s="98">
        <v>16.559999999999999</v>
      </c>
      <c r="AV310" s="98">
        <v>140.9</v>
      </c>
      <c r="AW310" s="98">
        <v>167.31</v>
      </c>
      <c r="AX310" s="98">
        <v>17.760000000000002</v>
      </c>
      <c r="AY310" s="98">
        <v>53.58</v>
      </c>
      <c r="AZ310" s="98">
        <v>5.2</v>
      </c>
      <c r="BA310" s="98">
        <v>53.52</v>
      </c>
      <c r="BB310" s="98">
        <v>5.2</v>
      </c>
      <c r="BC310" s="98">
        <v>53.52</v>
      </c>
      <c r="BD310" s="98">
        <v>5.2</v>
      </c>
      <c r="BE310" s="98">
        <v>16.43</v>
      </c>
      <c r="BF310" s="98">
        <v>3.57</v>
      </c>
      <c r="BG310" s="98">
        <v>3.57</v>
      </c>
      <c r="BH310" s="113">
        <v>77.75</v>
      </c>
      <c r="BI310" s="98">
        <v>5.2</v>
      </c>
      <c r="BJ310" s="98">
        <v>2.81</v>
      </c>
      <c r="BK310" s="113">
        <v>79</v>
      </c>
      <c r="BL310" s="98">
        <v>5.2</v>
      </c>
      <c r="BM310" s="98">
        <v>0</v>
      </c>
      <c r="BN310" s="113">
        <v>59</v>
      </c>
      <c r="BO310" s="98">
        <v>2.1800000000000002</v>
      </c>
      <c r="BP310" s="98">
        <v>0</v>
      </c>
      <c r="BQ310" s="113">
        <v>78.97</v>
      </c>
    </row>
    <row r="311" spans="1:69">
      <c r="A311" s="96">
        <v>42555</v>
      </c>
      <c r="B311" s="97" t="s">
        <v>604</v>
      </c>
      <c r="C311" s="98">
        <v>15.54</v>
      </c>
      <c r="D311" s="98">
        <v>26.04</v>
      </c>
      <c r="E311" s="98">
        <v>21.57</v>
      </c>
      <c r="F311" s="98">
        <v>61.26</v>
      </c>
      <c r="G311" s="98">
        <v>14.61</v>
      </c>
      <c r="H311" s="98">
        <v>19.7</v>
      </c>
      <c r="I311" s="98">
        <v>4.1500000000000004</v>
      </c>
      <c r="J311" s="98">
        <v>13.84</v>
      </c>
      <c r="K311" s="98">
        <v>26.04</v>
      </c>
      <c r="L311" s="98">
        <v>21.57</v>
      </c>
      <c r="M311" s="98">
        <v>63.56</v>
      </c>
      <c r="N311" s="98">
        <v>40.47</v>
      </c>
      <c r="O311" s="98">
        <v>17.46</v>
      </c>
      <c r="P311" s="98">
        <v>18.22</v>
      </c>
      <c r="Q311" s="98">
        <v>4.1500000000000004</v>
      </c>
      <c r="R311" s="98">
        <v>13.84</v>
      </c>
      <c r="S311" s="98">
        <v>22.7</v>
      </c>
      <c r="T311" s="98">
        <v>63.56</v>
      </c>
      <c r="U311" s="98">
        <v>40.47</v>
      </c>
      <c r="V311" s="98">
        <v>17.46</v>
      </c>
      <c r="W311" s="98">
        <v>18.22</v>
      </c>
      <c r="X311" s="98">
        <v>4.1500000000000004</v>
      </c>
      <c r="Y311" s="98">
        <v>15.54</v>
      </c>
      <c r="Z311" s="98">
        <v>27.82</v>
      </c>
      <c r="AA311" s="98">
        <v>23.04</v>
      </c>
      <c r="AB311" s="98">
        <v>64.16</v>
      </c>
      <c r="AC311" s="98">
        <v>72.7</v>
      </c>
      <c r="AD311" s="98">
        <v>53.43</v>
      </c>
      <c r="AE311" s="98">
        <v>4.1500000000000004</v>
      </c>
      <c r="AF311" s="98">
        <v>13.84</v>
      </c>
      <c r="AG311" s="98">
        <v>27.82</v>
      </c>
      <c r="AH311" s="98">
        <v>23.04</v>
      </c>
      <c r="AI311" s="98">
        <v>40.409999999999997</v>
      </c>
      <c r="AJ311" s="98">
        <v>43.32</v>
      </c>
      <c r="AK311" s="98">
        <v>68.34</v>
      </c>
      <c r="AL311" s="98">
        <v>68.44</v>
      </c>
      <c r="AM311" s="98">
        <v>4.1500000000000004</v>
      </c>
      <c r="AN311" s="98">
        <v>13.84</v>
      </c>
      <c r="AO311" s="98">
        <v>24.25</v>
      </c>
      <c r="AP311" s="98">
        <v>40.409999999999997</v>
      </c>
      <c r="AQ311" s="98">
        <v>43.32</v>
      </c>
      <c r="AR311" s="98">
        <v>68.34</v>
      </c>
      <c r="AS311" s="98">
        <v>68.44</v>
      </c>
      <c r="AT311" s="98">
        <v>4.1500000000000004</v>
      </c>
      <c r="AU311" s="98">
        <v>13.84</v>
      </c>
      <c r="AV311" s="98">
        <v>179.55</v>
      </c>
      <c r="AW311" s="98">
        <v>213.08</v>
      </c>
      <c r="AX311" s="98">
        <v>23.04</v>
      </c>
      <c r="AY311" s="98">
        <v>66.819999999999993</v>
      </c>
      <c r="AZ311" s="98">
        <v>4.01</v>
      </c>
      <c r="BA311" s="98">
        <v>68.5</v>
      </c>
      <c r="BB311" s="98">
        <v>4.01</v>
      </c>
      <c r="BC311" s="98">
        <v>68.5</v>
      </c>
      <c r="BD311" s="98">
        <v>4.01</v>
      </c>
      <c r="BE311" s="98">
        <v>22.28</v>
      </c>
      <c r="BF311" s="98">
        <v>2.87</v>
      </c>
      <c r="BG311" s="98">
        <v>2.56</v>
      </c>
      <c r="BH311" s="113">
        <v>83.67</v>
      </c>
      <c r="BI311" s="98">
        <v>4.01</v>
      </c>
      <c r="BJ311" s="98">
        <v>2.14</v>
      </c>
      <c r="BK311" s="113">
        <v>85.06</v>
      </c>
      <c r="BL311" s="98">
        <v>4.01</v>
      </c>
      <c r="BM311" s="98">
        <v>0</v>
      </c>
      <c r="BN311" s="113">
        <v>64.14</v>
      </c>
      <c r="BO311" s="98">
        <v>2.2400000000000002</v>
      </c>
      <c r="BP311" s="98">
        <v>0</v>
      </c>
      <c r="BQ311" s="113">
        <v>85.02</v>
      </c>
    </row>
    <row r="312" spans="1:69">
      <c r="A312" s="96">
        <v>42555</v>
      </c>
      <c r="B312" s="97" t="s">
        <v>1334</v>
      </c>
      <c r="C312" s="98">
        <v>8.0500000000000007</v>
      </c>
      <c r="D312" s="98">
        <v>20.54</v>
      </c>
      <c r="E312" s="98">
        <v>17.75</v>
      </c>
      <c r="F312" s="98">
        <v>53.21</v>
      </c>
      <c r="G312" s="98">
        <v>15.48</v>
      </c>
      <c r="H312" s="98">
        <v>13.21</v>
      </c>
      <c r="I312" s="98">
        <v>4.1500000000000004</v>
      </c>
      <c r="J312" s="98">
        <v>8.0500000000000007</v>
      </c>
      <c r="K312" s="98">
        <v>20.54</v>
      </c>
      <c r="L312" s="98">
        <v>17.75</v>
      </c>
      <c r="M312" s="98">
        <v>45.89</v>
      </c>
      <c r="N312" s="98">
        <v>28.6</v>
      </c>
      <c r="O312" s="98">
        <v>15.55</v>
      </c>
      <c r="P312" s="98">
        <v>14.73</v>
      </c>
      <c r="Q312" s="98">
        <v>4.1500000000000004</v>
      </c>
      <c r="R312" s="98">
        <v>8.0500000000000007</v>
      </c>
      <c r="S312" s="98">
        <v>18.45</v>
      </c>
      <c r="T312" s="98">
        <v>45.89</v>
      </c>
      <c r="U312" s="98">
        <v>28.6</v>
      </c>
      <c r="V312" s="98">
        <v>15.55</v>
      </c>
      <c r="W312" s="98">
        <v>14.73</v>
      </c>
      <c r="X312" s="98">
        <v>4.1500000000000004</v>
      </c>
      <c r="Y312" s="98">
        <v>8.0500000000000007</v>
      </c>
      <c r="Z312" s="98">
        <v>22.32</v>
      </c>
      <c r="AA312" s="98">
        <v>19.29</v>
      </c>
      <c r="AB312" s="98">
        <v>54.69</v>
      </c>
      <c r="AC312" s="98">
        <v>62.77</v>
      </c>
      <c r="AD312" s="98">
        <v>42.94</v>
      </c>
      <c r="AE312" s="98">
        <v>4.1500000000000004</v>
      </c>
      <c r="AF312" s="98">
        <v>8.0500000000000007</v>
      </c>
      <c r="AG312" s="98">
        <v>22.32</v>
      </c>
      <c r="AH312" s="98">
        <v>19.29</v>
      </c>
      <c r="AI312" s="98">
        <v>41.19</v>
      </c>
      <c r="AJ312" s="98">
        <v>36.92</v>
      </c>
      <c r="AK312" s="98">
        <v>60.75</v>
      </c>
      <c r="AL312" s="98">
        <v>57.43</v>
      </c>
      <c r="AM312" s="98">
        <v>4.1500000000000004</v>
      </c>
      <c r="AN312" s="98">
        <v>8.0500000000000007</v>
      </c>
      <c r="AO312" s="98">
        <v>20.05</v>
      </c>
      <c r="AP312" s="98">
        <v>41.19</v>
      </c>
      <c r="AQ312" s="98">
        <v>36.92</v>
      </c>
      <c r="AR312" s="98">
        <v>60.75</v>
      </c>
      <c r="AS312" s="98">
        <v>57.43</v>
      </c>
      <c r="AT312" s="98">
        <v>4.1500000000000004</v>
      </c>
      <c r="AU312" s="98">
        <v>8.0500000000000007</v>
      </c>
      <c r="AV312" s="98">
        <v>152.54</v>
      </c>
      <c r="AW312" s="98">
        <v>181.31</v>
      </c>
      <c r="AX312" s="98">
        <v>19.29</v>
      </c>
      <c r="AY312" s="98">
        <v>54.56</v>
      </c>
      <c r="AZ312" s="98">
        <v>3.09</v>
      </c>
      <c r="BA312" s="98">
        <v>58.03</v>
      </c>
      <c r="BB312" s="98">
        <v>5.44</v>
      </c>
      <c r="BC312" s="98">
        <v>58.03</v>
      </c>
      <c r="BD312" s="98">
        <v>3.09</v>
      </c>
      <c r="BE312" s="98">
        <v>20.75</v>
      </c>
      <c r="BF312" s="98">
        <v>2.15</v>
      </c>
      <c r="BG312" s="98">
        <v>2.15</v>
      </c>
      <c r="BH312" s="113">
        <v>57.95</v>
      </c>
      <c r="BI312" s="98">
        <v>3.09</v>
      </c>
      <c r="BJ312" s="98">
        <v>0</v>
      </c>
      <c r="BK312" s="113">
        <v>58.78</v>
      </c>
      <c r="BL312" s="98">
        <v>3.09</v>
      </c>
      <c r="BM312" s="98">
        <v>0</v>
      </c>
      <c r="BN312" s="113">
        <v>45.33</v>
      </c>
      <c r="BO312" s="98">
        <v>2.1800000000000002</v>
      </c>
      <c r="BP312" s="98">
        <v>0</v>
      </c>
      <c r="BQ312" s="113">
        <v>58.68</v>
      </c>
    </row>
    <row r="313" spans="1:69">
      <c r="A313" s="96">
        <v>42555</v>
      </c>
      <c r="B313" s="97" t="s">
        <v>104</v>
      </c>
      <c r="C313" s="98">
        <v>16.559999999999999</v>
      </c>
      <c r="D313" s="98">
        <v>14.5</v>
      </c>
      <c r="E313" s="98">
        <v>14.5</v>
      </c>
      <c r="F313" s="98">
        <v>20.079999999999998</v>
      </c>
      <c r="G313" s="98">
        <v>80.38</v>
      </c>
      <c r="H313" s="98">
        <v>84.12</v>
      </c>
      <c r="I313" s="98">
        <v>4.1500000000000004</v>
      </c>
      <c r="J313" s="98">
        <v>16.559999999999999</v>
      </c>
      <c r="K313" s="98">
        <v>14.5</v>
      </c>
      <c r="L313" s="98">
        <v>14.5</v>
      </c>
      <c r="M313" s="98">
        <v>21.53</v>
      </c>
      <c r="N313" s="98">
        <v>13.7</v>
      </c>
      <c r="O313" s="98">
        <v>90.76</v>
      </c>
      <c r="P313" s="98">
        <v>87.58</v>
      </c>
      <c r="Q313" s="98">
        <v>4.1500000000000004</v>
      </c>
      <c r="R313" s="98">
        <v>16.559999999999999</v>
      </c>
      <c r="S313" s="98">
        <v>14.5</v>
      </c>
      <c r="T313" s="98">
        <v>21.53</v>
      </c>
      <c r="U313" s="98">
        <v>13.7</v>
      </c>
      <c r="V313" s="98">
        <v>90.76</v>
      </c>
      <c r="W313" s="98">
        <v>87.58</v>
      </c>
      <c r="X313" s="98">
        <v>4.1500000000000004</v>
      </c>
      <c r="Y313" s="98">
        <v>16.559999999999999</v>
      </c>
      <c r="Z313" s="98">
        <v>15.43</v>
      </c>
      <c r="AA313" s="98">
        <v>15.43</v>
      </c>
      <c r="AB313" s="98">
        <v>20.92</v>
      </c>
      <c r="AC313" s="98">
        <v>228.95</v>
      </c>
      <c r="AD313" s="98">
        <v>133.03</v>
      </c>
      <c r="AE313" s="98">
        <v>4.1500000000000004</v>
      </c>
      <c r="AF313" s="98">
        <v>16.559999999999999</v>
      </c>
      <c r="AG313" s="98">
        <v>15.43</v>
      </c>
      <c r="AH313" s="98">
        <v>15.43</v>
      </c>
      <c r="AI313" s="98">
        <v>13.17</v>
      </c>
      <c r="AJ313" s="98">
        <v>14.12</v>
      </c>
      <c r="AK313" s="98">
        <v>196.85</v>
      </c>
      <c r="AL313" s="98">
        <v>197.25</v>
      </c>
      <c r="AM313" s="98">
        <v>4.1500000000000004</v>
      </c>
      <c r="AN313" s="98">
        <v>16.559999999999999</v>
      </c>
      <c r="AO313" s="98">
        <v>15.43</v>
      </c>
      <c r="AP313" s="98">
        <v>13.17</v>
      </c>
      <c r="AQ313" s="98">
        <v>14.12</v>
      </c>
      <c r="AR313" s="98">
        <v>196.85</v>
      </c>
      <c r="AS313" s="98">
        <v>197.25</v>
      </c>
      <c r="AT313" s="98">
        <v>4.1500000000000004</v>
      </c>
      <c r="AU313" s="98">
        <v>16.559999999999999</v>
      </c>
      <c r="AV313" s="98">
        <v>292.45999999999998</v>
      </c>
      <c r="AW313" s="98">
        <v>353.67</v>
      </c>
      <c r="AX313" s="98">
        <v>15.43</v>
      </c>
      <c r="AY313" s="98">
        <v>169.04</v>
      </c>
      <c r="AZ313" s="98">
        <v>5.2</v>
      </c>
      <c r="BA313" s="98">
        <v>96.23</v>
      </c>
      <c r="BB313" s="98">
        <v>5.2</v>
      </c>
      <c r="BC313" s="98">
        <v>96.23</v>
      </c>
      <c r="BD313" s="98">
        <v>5.2</v>
      </c>
      <c r="BE313" s="98">
        <v>32.299999999999997</v>
      </c>
      <c r="BF313" s="98">
        <v>3.57</v>
      </c>
      <c r="BG313" s="98">
        <v>3.57</v>
      </c>
      <c r="BH313" s="113">
        <v>152.57</v>
      </c>
      <c r="BI313" s="98">
        <v>5.2</v>
      </c>
      <c r="BJ313" s="98">
        <v>2.81</v>
      </c>
      <c r="BK313" s="113">
        <v>155.28</v>
      </c>
      <c r="BL313" s="98">
        <v>5.2</v>
      </c>
      <c r="BM313" s="98">
        <v>0</v>
      </c>
      <c r="BN313" s="113">
        <v>94.89</v>
      </c>
      <c r="BO313" s="98">
        <v>2.1800000000000002</v>
      </c>
      <c r="BP313" s="98">
        <v>0</v>
      </c>
      <c r="BQ313" s="113">
        <v>155.25</v>
      </c>
    </row>
    <row r="314" spans="1:69">
      <c r="A314" s="96">
        <v>42555</v>
      </c>
      <c r="B314" s="97" t="s">
        <v>866</v>
      </c>
      <c r="C314" s="98">
        <v>16.559999999999999</v>
      </c>
      <c r="D314" s="98">
        <v>19.649999999999999</v>
      </c>
      <c r="E314" s="98">
        <v>16.149999999999999</v>
      </c>
      <c r="F314" s="98">
        <v>48.3</v>
      </c>
      <c r="G314" s="98">
        <v>17</v>
      </c>
      <c r="H314" s="98">
        <v>19.41</v>
      </c>
      <c r="I314" s="98">
        <v>4.1500000000000004</v>
      </c>
      <c r="J314" s="98">
        <v>16.559999999999999</v>
      </c>
      <c r="K314" s="98">
        <v>19.649999999999999</v>
      </c>
      <c r="L314" s="98">
        <v>16.149999999999999</v>
      </c>
      <c r="M314" s="98">
        <v>51.81</v>
      </c>
      <c r="N314" s="98">
        <v>32.950000000000003</v>
      </c>
      <c r="O314" s="98">
        <v>19.3</v>
      </c>
      <c r="P314" s="98">
        <v>19.350000000000001</v>
      </c>
      <c r="Q314" s="98">
        <v>4.1500000000000004</v>
      </c>
      <c r="R314" s="98">
        <v>16.559999999999999</v>
      </c>
      <c r="S314" s="98">
        <v>17.100000000000001</v>
      </c>
      <c r="T314" s="98">
        <v>51.81</v>
      </c>
      <c r="U314" s="98">
        <v>32.950000000000003</v>
      </c>
      <c r="V314" s="98">
        <v>19.3</v>
      </c>
      <c r="W314" s="98">
        <v>19.350000000000001</v>
      </c>
      <c r="X314" s="98">
        <v>4.1500000000000004</v>
      </c>
      <c r="Y314" s="98">
        <v>16.559999999999999</v>
      </c>
      <c r="Z314" s="98">
        <v>20.91</v>
      </c>
      <c r="AA314" s="98">
        <v>17.190000000000001</v>
      </c>
      <c r="AB314" s="98">
        <v>50.32</v>
      </c>
      <c r="AC314" s="98">
        <v>74.06</v>
      </c>
      <c r="AD314" s="98">
        <v>52.78</v>
      </c>
      <c r="AE314" s="98">
        <v>4.1500000000000004</v>
      </c>
      <c r="AF314" s="98">
        <v>16.559999999999999</v>
      </c>
      <c r="AG314" s="98">
        <v>20.91</v>
      </c>
      <c r="AH314" s="98">
        <v>17.190000000000001</v>
      </c>
      <c r="AI314" s="98">
        <v>31.69</v>
      </c>
      <c r="AJ314" s="98">
        <v>33.979999999999997</v>
      </c>
      <c r="AK314" s="98">
        <v>68.760000000000005</v>
      </c>
      <c r="AL314" s="98">
        <v>68.86</v>
      </c>
      <c r="AM314" s="98">
        <v>4.1500000000000004</v>
      </c>
      <c r="AN314" s="98">
        <v>16.559999999999999</v>
      </c>
      <c r="AO314" s="98">
        <v>18.190000000000001</v>
      </c>
      <c r="AP314" s="98">
        <v>31.69</v>
      </c>
      <c r="AQ314" s="98">
        <v>33.979999999999997</v>
      </c>
      <c r="AR314" s="98">
        <v>68.760000000000005</v>
      </c>
      <c r="AS314" s="98">
        <v>68.86</v>
      </c>
      <c r="AT314" s="98">
        <v>4.1500000000000004</v>
      </c>
      <c r="AU314" s="98">
        <v>16.559999999999999</v>
      </c>
      <c r="AV314" s="98">
        <v>158.81</v>
      </c>
      <c r="AW314" s="98">
        <v>189.28</v>
      </c>
      <c r="AX314" s="98">
        <v>17.190000000000001</v>
      </c>
      <c r="AY314" s="98">
        <v>65.599999999999994</v>
      </c>
      <c r="AZ314" s="98">
        <v>5.2</v>
      </c>
      <c r="BA314" s="98">
        <v>58.42</v>
      </c>
      <c r="BB314" s="98">
        <v>5.2</v>
      </c>
      <c r="BC314" s="98">
        <v>58.42</v>
      </c>
      <c r="BD314" s="98">
        <v>5.2</v>
      </c>
      <c r="BE314" s="98">
        <v>18.260000000000002</v>
      </c>
      <c r="BF314" s="98">
        <v>3.57</v>
      </c>
      <c r="BG314" s="98">
        <v>3.57</v>
      </c>
      <c r="BH314" s="113">
        <v>86.4</v>
      </c>
      <c r="BI314" s="98">
        <v>5.2</v>
      </c>
      <c r="BJ314" s="98">
        <v>2.81</v>
      </c>
      <c r="BK314" s="113">
        <v>87.81</v>
      </c>
      <c r="BL314" s="98">
        <v>5.2</v>
      </c>
      <c r="BM314" s="98">
        <v>0</v>
      </c>
      <c r="BN314" s="113">
        <v>62.42</v>
      </c>
      <c r="BO314" s="98">
        <v>2.1800000000000002</v>
      </c>
      <c r="BP314" s="98">
        <v>0</v>
      </c>
      <c r="BQ314" s="113">
        <v>87.79</v>
      </c>
    </row>
    <row r="315" spans="1:69">
      <c r="A315" s="96">
        <v>42555</v>
      </c>
      <c r="B315" s="97" t="s">
        <v>1335</v>
      </c>
      <c r="C315" s="98">
        <v>15.09</v>
      </c>
      <c r="D315" s="98">
        <v>20.73</v>
      </c>
      <c r="E315" s="98">
        <v>17.2</v>
      </c>
      <c r="F315" s="98">
        <v>51.07</v>
      </c>
      <c r="G315" s="98">
        <v>12.38</v>
      </c>
      <c r="H315" s="98">
        <v>14.94</v>
      </c>
      <c r="I315" s="98">
        <v>4.1500000000000004</v>
      </c>
      <c r="J315" s="98">
        <v>13.44</v>
      </c>
      <c r="K315" s="98">
        <v>20.73</v>
      </c>
      <c r="L315" s="98">
        <v>17.2</v>
      </c>
      <c r="M315" s="98">
        <v>52.98</v>
      </c>
      <c r="N315" s="98">
        <v>33.74</v>
      </c>
      <c r="O315" s="98">
        <v>14.31</v>
      </c>
      <c r="P315" s="98">
        <v>14.52</v>
      </c>
      <c r="Q315" s="98">
        <v>4.1500000000000004</v>
      </c>
      <c r="R315" s="98">
        <v>13.44</v>
      </c>
      <c r="S315" s="98">
        <v>18.12</v>
      </c>
      <c r="T315" s="98">
        <v>52.98</v>
      </c>
      <c r="U315" s="98">
        <v>33.74</v>
      </c>
      <c r="V315" s="98">
        <v>14.31</v>
      </c>
      <c r="W315" s="98">
        <v>14.52</v>
      </c>
      <c r="X315" s="98">
        <v>4.1500000000000004</v>
      </c>
      <c r="Y315" s="98">
        <v>15.09</v>
      </c>
      <c r="Z315" s="98">
        <v>22.15</v>
      </c>
      <c r="AA315" s="98">
        <v>18.37</v>
      </c>
      <c r="AB315" s="98">
        <v>53.48</v>
      </c>
      <c r="AC315" s="98">
        <v>58.41</v>
      </c>
      <c r="AD315" s="98">
        <v>42.91</v>
      </c>
      <c r="AE315" s="98">
        <v>4.1500000000000004</v>
      </c>
      <c r="AF315" s="98">
        <v>13.44</v>
      </c>
      <c r="AG315" s="98">
        <v>22.15</v>
      </c>
      <c r="AH315" s="98">
        <v>18.37</v>
      </c>
      <c r="AI315" s="98">
        <v>33.68</v>
      </c>
      <c r="AJ315" s="98">
        <v>36.11</v>
      </c>
      <c r="AK315" s="98">
        <v>54.9</v>
      </c>
      <c r="AL315" s="98">
        <v>54.97</v>
      </c>
      <c r="AM315" s="98">
        <v>4.1500000000000004</v>
      </c>
      <c r="AN315" s="98">
        <v>13.44</v>
      </c>
      <c r="AO315" s="98">
        <v>19.350000000000001</v>
      </c>
      <c r="AP315" s="98">
        <v>33.68</v>
      </c>
      <c r="AQ315" s="98">
        <v>36.11</v>
      </c>
      <c r="AR315" s="98">
        <v>54.9</v>
      </c>
      <c r="AS315" s="98">
        <v>54.97</v>
      </c>
      <c r="AT315" s="98">
        <v>4.1500000000000004</v>
      </c>
      <c r="AU315" s="98">
        <v>13.44</v>
      </c>
      <c r="AV315" s="98">
        <v>146.19999999999999</v>
      </c>
      <c r="AW315" s="98">
        <v>173.61</v>
      </c>
      <c r="AX315" s="98">
        <v>18.37</v>
      </c>
      <c r="AY315" s="98">
        <v>52.9</v>
      </c>
      <c r="AZ315" s="98">
        <v>3.89</v>
      </c>
      <c r="BA315" s="98">
        <v>55.53</v>
      </c>
      <c r="BB315" s="98">
        <v>3.89</v>
      </c>
      <c r="BC315" s="98">
        <v>55.53</v>
      </c>
      <c r="BD315" s="98">
        <v>3.89</v>
      </c>
      <c r="BE315" s="98">
        <v>18.100000000000001</v>
      </c>
      <c r="BF315" s="98">
        <v>2.78</v>
      </c>
      <c r="BG315" s="98">
        <v>2.4900000000000002</v>
      </c>
      <c r="BH315" s="113">
        <v>67.95</v>
      </c>
      <c r="BI315" s="98">
        <v>3.89</v>
      </c>
      <c r="BJ315" s="98">
        <v>2.1</v>
      </c>
      <c r="BK315" s="113">
        <v>69.069999999999993</v>
      </c>
      <c r="BL315" s="98">
        <v>3.89</v>
      </c>
      <c r="BM315" s="98">
        <v>0</v>
      </c>
      <c r="BN315" s="113">
        <v>52.65</v>
      </c>
      <c r="BO315" s="98">
        <v>2.1800000000000002</v>
      </c>
      <c r="BP315" s="98">
        <v>0</v>
      </c>
      <c r="BQ315" s="113">
        <v>69.040000000000006</v>
      </c>
    </row>
    <row r="316" spans="1:69">
      <c r="A316" s="96">
        <v>42555</v>
      </c>
      <c r="B316" s="97" t="s">
        <v>1336</v>
      </c>
      <c r="C316" s="98">
        <v>16.559999999999999</v>
      </c>
      <c r="D316" s="98">
        <v>20.38</v>
      </c>
      <c r="E316" s="98">
        <v>16.899999999999999</v>
      </c>
      <c r="F316" s="98">
        <v>48.57</v>
      </c>
      <c r="G316" s="98">
        <v>12.38</v>
      </c>
      <c r="H316" s="98">
        <v>14.52</v>
      </c>
      <c r="I316" s="98">
        <v>4.1500000000000004</v>
      </c>
      <c r="J316" s="98">
        <v>16.559999999999999</v>
      </c>
      <c r="K316" s="98">
        <v>20.38</v>
      </c>
      <c r="L316" s="98">
        <v>16.899999999999999</v>
      </c>
      <c r="M316" s="98">
        <v>52.1</v>
      </c>
      <c r="N316" s="98">
        <v>33.130000000000003</v>
      </c>
      <c r="O316" s="98">
        <v>14.08</v>
      </c>
      <c r="P316" s="98">
        <v>14.29</v>
      </c>
      <c r="Q316" s="98">
        <v>4.1500000000000004</v>
      </c>
      <c r="R316" s="98">
        <v>16.559999999999999</v>
      </c>
      <c r="S316" s="98">
        <v>17.809999999999999</v>
      </c>
      <c r="T316" s="98">
        <v>52.1</v>
      </c>
      <c r="U316" s="98">
        <v>33.130000000000003</v>
      </c>
      <c r="V316" s="98">
        <v>14.08</v>
      </c>
      <c r="W316" s="98">
        <v>14.29</v>
      </c>
      <c r="X316" s="98">
        <v>4.1500000000000004</v>
      </c>
      <c r="Y316" s="98">
        <v>16.559999999999999</v>
      </c>
      <c r="Z316" s="98">
        <v>21.69</v>
      </c>
      <c r="AA316" s="98">
        <v>17.989999999999998</v>
      </c>
      <c r="AB316" s="98">
        <v>50.61</v>
      </c>
      <c r="AC316" s="98">
        <v>58.34</v>
      </c>
      <c r="AD316" s="98">
        <v>42.91</v>
      </c>
      <c r="AE316" s="98">
        <v>4.1500000000000004</v>
      </c>
      <c r="AF316" s="98">
        <v>16.559999999999999</v>
      </c>
      <c r="AG316" s="98">
        <v>21.69</v>
      </c>
      <c r="AH316" s="98">
        <v>17.989999999999998</v>
      </c>
      <c r="AI316" s="98">
        <v>31.87</v>
      </c>
      <c r="AJ316" s="98">
        <v>34.17</v>
      </c>
      <c r="AK316" s="98">
        <v>54.86</v>
      </c>
      <c r="AL316" s="98">
        <v>54.94</v>
      </c>
      <c r="AM316" s="98">
        <v>4.1500000000000004</v>
      </c>
      <c r="AN316" s="98">
        <v>16.559999999999999</v>
      </c>
      <c r="AO316" s="98">
        <v>18.95</v>
      </c>
      <c r="AP316" s="98">
        <v>31.87</v>
      </c>
      <c r="AQ316" s="98">
        <v>34.17</v>
      </c>
      <c r="AR316" s="98">
        <v>54.86</v>
      </c>
      <c r="AS316" s="98">
        <v>54.94</v>
      </c>
      <c r="AT316" s="98">
        <v>4.1500000000000004</v>
      </c>
      <c r="AU316" s="98">
        <v>16.559999999999999</v>
      </c>
      <c r="AV316" s="98">
        <v>142.47999999999999</v>
      </c>
      <c r="AW316" s="98">
        <v>169.17</v>
      </c>
      <c r="AX316" s="98">
        <v>17.989999999999998</v>
      </c>
      <c r="AY316" s="98">
        <v>52.9</v>
      </c>
      <c r="AZ316" s="98">
        <v>5.2</v>
      </c>
      <c r="BA316" s="98">
        <v>54.18</v>
      </c>
      <c r="BB316" s="98">
        <v>5.2</v>
      </c>
      <c r="BC316" s="98">
        <v>54.18</v>
      </c>
      <c r="BD316" s="98">
        <v>5.2</v>
      </c>
      <c r="BE316" s="98">
        <v>16.62</v>
      </c>
      <c r="BF316" s="98">
        <v>3.57</v>
      </c>
      <c r="BG316" s="98">
        <v>3.57</v>
      </c>
      <c r="BH316" s="113">
        <v>78.67</v>
      </c>
      <c r="BI316" s="98">
        <v>5.2</v>
      </c>
      <c r="BJ316" s="98">
        <v>2.81</v>
      </c>
      <c r="BK316" s="113">
        <v>79.930000000000007</v>
      </c>
      <c r="BL316" s="98">
        <v>5.2</v>
      </c>
      <c r="BM316" s="98">
        <v>0</v>
      </c>
      <c r="BN316" s="113">
        <v>59.91</v>
      </c>
      <c r="BO316" s="98">
        <v>2.1800000000000002</v>
      </c>
      <c r="BP316" s="98">
        <v>0</v>
      </c>
      <c r="BQ316" s="113">
        <v>79.900000000000006</v>
      </c>
    </row>
    <row r="317" spans="1:69">
      <c r="A317" s="96">
        <v>42555</v>
      </c>
      <c r="B317" s="97" t="s">
        <v>1047</v>
      </c>
      <c r="C317" s="98">
        <v>16.559999999999999</v>
      </c>
      <c r="D317" s="98">
        <v>20.45</v>
      </c>
      <c r="E317" s="98">
        <v>16.809999999999999</v>
      </c>
      <c r="F317" s="98">
        <v>48.21</v>
      </c>
      <c r="G317" s="98">
        <v>11.31</v>
      </c>
      <c r="H317" s="98">
        <v>13.82</v>
      </c>
      <c r="I317" s="98">
        <v>4.1500000000000004</v>
      </c>
      <c r="J317" s="98">
        <v>16.559999999999999</v>
      </c>
      <c r="K317" s="98">
        <v>20.45</v>
      </c>
      <c r="L317" s="98">
        <v>16.809999999999999</v>
      </c>
      <c r="M317" s="98">
        <v>51.71</v>
      </c>
      <c r="N317" s="98">
        <v>32.89</v>
      </c>
      <c r="O317" s="98">
        <v>12.9</v>
      </c>
      <c r="P317" s="98">
        <v>13.34</v>
      </c>
      <c r="Q317" s="98">
        <v>4.1500000000000004</v>
      </c>
      <c r="R317" s="98">
        <v>16.559999999999999</v>
      </c>
      <c r="S317" s="98">
        <v>17.670000000000002</v>
      </c>
      <c r="T317" s="98">
        <v>51.71</v>
      </c>
      <c r="U317" s="98">
        <v>32.89</v>
      </c>
      <c r="V317" s="98">
        <v>12.9</v>
      </c>
      <c r="W317" s="98">
        <v>13.34</v>
      </c>
      <c r="X317" s="98">
        <v>4.1500000000000004</v>
      </c>
      <c r="Y317" s="98">
        <v>16.559999999999999</v>
      </c>
      <c r="Z317" s="98">
        <v>21.76</v>
      </c>
      <c r="AA317" s="98">
        <v>17.88</v>
      </c>
      <c r="AB317" s="98">
        <v>50.23</v>
      </c>
      <c r="AC317" s="98">
        <v>56.86</v>
      </c>
      <c r="AD317" s="98">
        <v>42.78</v>
      </c>
      <c r="AE317" s="98">
        <v>4.1500000000000004</v>
      </c>
      <c r="AF317" s="98">
        <v>16.559999999999999</v>
      </c>
      <c r="AG317" s="98">
        <v>21.76</v>
      </c>
      <c r="AH317" s="98">
        <v>17.88</v>
      </c>
      <c r="AI317" s="98">
        <v>31.63</v>
      </c>
      <c r="AJ317" s="98">
        <v>33.92</v>
      </c>
      <c r="AK317" s="98">
        <v>53.97</v>
      </c>
      <c r="AL317" s="98">
        <v>54.04</v>
      </c>
      <c r="AM317" s="98">
        <v>4.1500000000000004</v>
      </c>
      <c r="AN317" s="98">
        <v>16.559999999999999</v>
      </c>
      <c r="AO317" s="98">
        <v>18.809999999999999</v>
      </c>
      <c r="AP317" s="98">
        <v>31.63</v>
      </c>
      <c r="AQ317" s="98">
        <v>33.92</v>
      </c>
      <c r="AR317" s="98">
        <v>53.97</v>
      </c>
      <c r="AS317" s="98">
        <v>54.04</v>
      </c>
      <c r="AT317" s="98">
        <v>4.1500000000000004</v>
      </c>
      <c r="AU317" s="98">
        <v>16.559999999999999</v>
      </c>
      <c r="AV317" s="98">
        <v>140.49</v>
      </c>
      <c r="AW317" s="98">
        <v>166.72</v>
      </c>
      <c r="AX317" s="98">
        <v>17.88</v>
      </c>
      <c r="AY317" s="98">
        <v>52.48</v>
      </c>
      <c r="AZ317" s="98">
        <v>5.2</v>
      </c>
      <c r="BA317" s="98">
        <v>53.44</v>
      </c>
      <c r="BB317" s="98">
        <v>5.2</v>
      </c>
      <c r="BC317" s="98">
        <v>53.44</v>
      </c>
      <c r="BD317" s="98">
        <v>5.2</v>
      </c>
      <c r="BE317" s="98">
        <v>16.38</v>
      </c>
      <c r="BF317" s="98">
        <v>3.57</v>
      </c>
      <c r="BG317" s="98">
        <v>3.57</v>
      </c>
      <c r="BH317" s="113">
        <v>77.5</v>
      </c>
      <c r="BI317" s="98">
        <v>5.2</v>
      </c>
      <c r="BJ317" s="98">
        <v>2.81</v>
      </c>
      <c r="BK317" s="113">
        <v>78.739999999999995</v>
      </c>
      <c r="BL317" s="98">
        <v>5.2</v>
      </c>
      <c r="BM317" s="98">
        <v>0</v>
      </c>
      <c r="BN317" s="113">
        <v>58.44</v>
      </c>
      <c r="BO317" s="98">
        <v>2.1800000000000002</v>
      </c>
      <c r="BP317" s="98">
        <v>0</v>
      </c>
      <c r="BQ317" s="113">
        <v>78.72</v>
      </c>
    </row>
    <row r="318" spans="1:69">
      <c r="A318" s="96">
        <v>42555</v>
      </c>
      <c r="B318" s="97" t="s">
        <v>1052</v>
      </c>
      <c r="C318" s="98">
        <v>16.559999999999999</v>
      </c>
      <c r="D318" s="98">
        <v>20.32</v>
      </c>
      <c r="E318" s="98">
        <v>16.72</v>
      </c>
      <c r="F318" s="98">
        <v>48.21</v>
      </c>
      <c r="G318" s="98">
        <v>11.31</v>
      </c>
      <c r="H318" s="98">
        <v>13.82</v>
      </c>
      <c r="I318" s="98">
        <v>4.1500000000000004</v>
      </c>
      <c r="J318" s="98">
        <v>16.559999999999999</v>
      </c>
      <c r="K318" s="98">
        <v>20.32</v>
      </c>
      <c r="L318" s="98">
        <v>16.72</v>
      </c>
      <c r="M318" s="98">
        <v>51.71</v>
      </c>
      <c r="N318" s="98">
        <v>32.89</v>
      </c>
      <c r="O318" s="98">
        <v>12.9</v>
      </c>
      <c r="P318" s="98">
        <v>13.34</v>
      </c>
      <c r="Q318" s="98">
        <v>4.1500000000000004</v>
      </c>
      <c r="R318" s="98">
        <v>16.559999999999999</v>
      </c>
      <c r="S318" s="98">
        <v>17.579999999999998</v>
      </c>
      <c r="T318" s="98">
        <v>51.71</v>
      </c>
      <c r="U318" s="98">
        <v>32.89</v>
      </c>
      <c r="V318" s="98">
        <v>12.9</v>
      </c>
      <c r="W318" s="98">
        <v>13.34</v>
      </c>
      <c r="X318" s="98">
        <v>4.1500000000000004</v>
      </c>
      <c r="Y318" s="98">
        <v>16.559999999999999</v>
      </c>
      <c r="Z318" s="98">
        <v>21.63</v>
      </c>
      <c r="AA318" s="98">
        <v>17.8</v>
      </c>
      <c r="AB318" s="98">
        <v>50.23</v>
      </c>
      <c r="AC318" s="98">
        <v>56.86</v>
      </c>
      <c r="AD318" s="98">
        <v>42.78</v>
      </c>
      <c r="AE318" s="98">
        <v>4.1500000000000004</v>
      </c>
      <c r="AF318" s="98">
        <v>16.559999999999999</v>
      </c>
      <c r="AG318" s="98">
        <v>21.63</v>
      </c>
      <c r="AH318" s="98">
        <v>17.8</v>
      </c>
      <c r="AI318" s="98">
        <v>31.63</v>
      </c>
      <c r="AJ318" s="98">
        <v>33.92</v>
      </c>
      <c r="AK318" s="98">
        <v>53.97</v>
      </c>
      <c r="AL318" s="98">
        <v>54.04</v>
      </c>
      <c r="AM318" s="98">
        <v>4.1500000000000004</v>
      </c>
      <c r="AN318" s="98">
        <v>16.559999999999999</v>
      </c>
      <c r="AO318" s="98">
        <v>18.71</v>
      </c>
      <c r="AP318" s="98">
        <v>31.63</v>
      </c>
      <c r="AQ318" s="98">
        <v>33.92</v>
      </c>
      <c r="AR318" s="98">
        <v>53.97</v>
      </c>
      <c r="AS318" s="98">
        <v>54.04</v>
      </c>
      <c r="AT318" s="98">
        <v>4.1500000000000004</v>
      </c>
      <c r="AU318" s="98">
        <v>16.559999999999999</v>
      </c>
      <c r="AV318" s="98">
        <v>140.36000000000001</v>
      </c>
      <c r="AW318" s="98">
        <v>166.59</v>
      </c>
      <c r="AX318" s="98">
        <v>17.8</v>
      </c>
      <c r="AY318" s="98">
        <v>52.48</v>
      </c>
      <c r="AZ318" s="98">
        <v>5.2</v>
      </c>
      <c r="BA318" s="98">
        <v>53.34</v>
      </c>
      <c r="BB318" s="98">
        <v>5.2</v>
      </c>
      <c r="BC318" s="98">
        <v>53.34</v>
      </c>
      <c r="BD318" s="98">
        <v>5.2</v>
      </c>
      <c r="BE318" s="98">
        <v>16.36</v>
      </c>
      <c r="BF318" s="98">
        <v>3.57</v>
      </c>
      <c r="BG318" s="98">
        <v>3.57</v>
      </c>
      <c r="BH318" s="113">
        <v>77.41</v>
      </c>
      <c r="BI318" s="98">
        <v>5.2</v>
      </c>
      <c r="BJ318" s="98">
        <v>2.81</v>
      </c>
      <c r="BK318" s="113">
        <v>78.64</v>
      </c>
      <c r="BL318" s="98">
        <v>5.2</v>
      </c>
      <c r="BM318" s="98">
        <v>0</v>
      </c>
      <c r="BN318" s="113">
        <v>58.34</v>
      </c>
      <c r="BO318" s="98">
        <v>2.1800000000000002</v>
      </c>
      <c r="BP318" s="98">
        <v>0</v>
      </c>
      <c r="BQ318" s="113">
        <v>78.62</v>
      </c>
    </row>
    <row r="319" spans="1:69">
      <c r="A319" s="96">
        <v>42555</v>
      </c>
      <c r="B319" s="97" t="s">
        <v>1064</v>
      </c>
      <c r="C319" s="98">
        <v>16.559999999999999</v>
      </c>
      <c r="D319" s="98">
        <v>19.829999999999998</v>
      </c>
      <c r="E319" s="98">
        <v>16.420000000000002</v>
      </c>
      <c r="F319" s="98">
        <v>48.21</v>
      </c>
      <c r="G319" s="98">
        <v>16.63</v>
      </c>
      <c r="H319" s="98">
        <v>21.15</v>
      </c>
      <c r="I319" s="98">
        <v>4.1500000000000004</v>
      </c>
      <c r="J319" s="98">
        <v>16.559999999999999</v>
      </c>
      <c r="K319" s="98">
        <v>19.829999999999998</v>
      </c>
      <c r="L319" s="98">
        <v>16.420000000000002</v>
      </c>
      <c r="M319" s="98">
        <v>51.72</v>
      </c>
      <c r="N319" s="98">
        <v>32.89</v>
      </c>
      <c r="O319" s="98">
        <v>19.02</v>
      </c>
      <c r="P319" s="98">
        <v>20.04</v>
      </c>
      <c r="Q319" s="98">
        <v>4.1500000000000004</v>
      </c>
      <c r="R319" s="98">
        <v>16.559999999999999</v>
      </c>
      <c r="S319" s="98">
        <v>17.36</v>
      </c>
      <c r="T319" s="98">
        <v>51.72</v>
      </c>
      <c r="U319" s="98">
        <v>32.89</v>
      </c>
      <c r="V319" s="98">
        <v>19.02</v>
      </c>
      <c r="W319" s="98">
        <v>20.04</v>
      </c>
      <c r="X319" s="98">
        <v>4.1500000000000004</v>
      </c>
      <c r="Y319" s="98">
        <v>16.559999999999999</v>
      </c>
      <c r="Z319" s="98">
        <v>21.11</v>
      </c>
      <c r="AA319" s="98">
        <v>17.48</v>
      </c>
      <c r="AB319" s="98">
        <v>50.23</v>
      </c>
      <c r="AC319" s="98">
        <v>74.48</v>
      </c>
      <c r="AD319" s="98">
        <v>53.1</v>
      </c>
      <c r="AE319" s="98">
        <v>4.1500000000000004</v>
      </c>
      <c r="AF319" s="98">
        <v>16.559999999999999</v>
      </c>
      <c r="AG319" s="98">
        <v>21.11</v>
      </c>
      <c r="AH319" s="98">
        <v>17.48</v>
      </c>
      <c r="AI319" s="98">
        <v>31.64</v>
      </c>
      <c r="AJ319" s="98">
        <v>33.92</v>
      </c>
      <c r="AK319" s="98">
        <v>69.16</v>
      </c>
      <c r="AL319" s="98">
        <v>69.27</v>
      </c>
      <c r="AM319" s="98">
        <v>4.1500000000000004</v>
      </c>
      <c r="AN319" s="98">
        <v>16.559999999999999</v>
      </c>
      <c r="AO319" s="98">
        <v>18.47</v>
      </c>
      <c r="AP319" s="98">
        <v>31.64</v>
      </c>
      <c r="AQ319" s="98">
        <v>33.92</v>
      </c>
      <c r="AR319" s="98">
        <v>69.16</v>
      </c>
      <c r="AS319" s="98">
        <v>69.27</v>
      </c>
      <c r="AT319" s="98">
        <v>4.1500000000000004</v>
      </c>
      <c r="AU319" s="98">
        <v>16.559999999999999</v>
      </c>
      <c r="AV319" s="98">
        <v>159.38</v>
      </c>
      <c r="AW319" s="98">
        <v>189.93</v>
      </c>
      <c r="AX319" s="98">
        <v>17.48</v>
      </c>
      <c r="AY319" s="98">
        <v>66.540000000000006</v>
      </c>
      <c r="AZ319" s="98">
        <v>5.2</v>
      </c>
      <c r="BA319" s="98">
        <v>58.8</v>
      </c>
      <c r="BB319" s="98">
        <v>5.2</v>
      </c>
      <c r="BC319" s="98">
        <v>58.8</v>
      </c>
      <c r="BD319" s="98">
        <v>5.2</v>
      </c>
      <c r="BE319" s="98">
        <v>18.36</v>
      </c>
      <c r="BF319" s="98">
        <v>3.57</v>
      </c>
      <c r="BG319" s="98">
        <v>3.57</v>
      </c>
      <c r="BH319" s="113">
        <v>86.86</v>
      </c>
      <c r="BI319" s="98">
        <v>5.2</v>
      </c>
      <c r="BJ319" s="98">
        <v>2.81</v>
      </c>
      <c r="BK319" s="113">
        <v>88.27</v>
      </c>
      <c r="BL319" s="98">
        <v>5.2</v>
      </c>
      <c r="BM319" s="98">
        <v>0</v>
      </c>
      <c r="BN319" s="113">
        <v>62.62</v>
      </c>
      <c r="BO319" s="98">
        <v>2.1800000000000002</v>
      </c>
      <c r="BP319" s="98">
        <v>0</v>
      </c>
      <c r="BQ319" s="113">
        <v>88.25</v>
      </c>
    </row>
    <row r="320" spans="1:69">
      <c r="A320" s="96">
        <v>42555</v>
      </c>
      <c r="B320" s="97" t="s">
        <v>1337</v>
      </c>
      <c r="C320" s="98">
        <v>8.0500000000000007</v>
      </c>
      <c r="D320" s="98">
        <v>20.47</v>
      </c>
      <c r="E320" s="98">
        <v>16.97</v>
      </c>
      <c r="F320" s="98">
        <v>51.86</v>
      </c>
      <c r="G320" s="98">
        <v>20.52</v>
      </c>
      <c r="H320" s="98">
        <v>17.940000000000001</v>
      </c>
      <c r="I320" s="98">
        <v>4.1500000000000004</v>
      </c>
      <c r="J320" s="98">
        <v>8.0500000000000007</v>
      </c>
      <c r="K320" s="98">
        <v>20.47</v>
      </c>
      <c r="L320" s="98">
        <v>16.97</v>
      </c>
      <c r="M320" s="98">
        <v>44.73</v>
      </c>
      <c r="N320" s="98">
        <v>27.87</v>
      </c>
      <c r="O320" s="98">
        <v>20.77</v>
      </c>
      <c r="P320" s="98">
        <v>19.77</v>
      </c>
      <c r="Q320" s="98">
        <v>4.1500000000000004</v>
      </c>
      <c r="R320" s="98">
        <v>8.0500000000000007</v>
      </c>
      <c r="S320" s="98">
        <v>17.77</v>
      </c>
      <c r="T320" s="98">
        <v>44.73</v>
      </c>
      <c r="U320" s="98">
        <v>27.87</v>
      </c>
      <c r="V320" s="98">
        <v>20.77</v>
      </c>
      <c r="W320" s="98">
        <v>19.77</v>
      </c>
      <c r="X320" s="98">
        <v>4.1500000000000004</v>
      </c>
      <c r="Y320" s="98">
        <v>8.0500000000000007</v>
      </c>
      <c r="Z320" s="98">
        <v>22.24</v>
      </c>
      <c r="AA320" s="98">
        <v>18.440000000000001</v>
      </c>
      <c r="AB320" s="98">
        <v>53.29</v>
      </c>
      <c r="AC320" s="98">
        <v>57.48</v>
      </c>
      <c r="AD320" s="98">
        <v>37.03</v>
      </c>
      <c r="AE320" s="98">
        <v>4.1500000000000004</v>
      </c>
      <c r="AF320" s="98">
        <v>8.0500000000000007</v>
      </c>
      <c r="AG320" s="98">
        <v>22.24</v>
      </c>
      <c r="AH320" s="98">
        <v>18.440000000000001</v>
      </c>
      <c r="AI320" s="98">
        <v>40.14</v>
      </c>
      <c r="AJ320" s="98">
        <v>35.979999999999997</v>
      </c>
      <c r="AK320" s="98">
        <v>54.69</v>
      </c>
      <c r="AL320" s="98">
        <v>51.41</v>
      </c>
      <c r="AM320" s="98">
        <v>4.1500000000000004</v>
      </c>
      <c r="AN320" s="98">
        <v>8.0500000000000007</v>
      </c>
      <c r="AO320" s="98">
        <v>19.309999999999999</v>
      </c>
      <c r="AP320" s="98">
        <v>40.14</v>
      </c>
      <c r="AQ320" s="98">
        <v>35.979999999999997</v>
      </c>
      <c r="AR320" s="98">
        <v>54.69</v>
      </c>
      <c r="AS320" s="98">
        <v>51.41</v>
      </c>
      <c r="AT320" s="98">
        <v>4.1500000000000004</v>
      </c>
      <c r="AU320" s="98">
        <v>8.0500000000000007</v>
      </c>
      <c r="AV320" s="98">
        <v>145.06</v>
      </c>
      <c r="AW320" s="98">
        <v>172.19</v>
      </c>
      <c r="AX320" s="98">
        <v>18.440000000000001</v>
      </c>
      <c r="AY320" s="98">
        <v>42.36</v>
      </c>
      <c r="AZ320" s="98">
        <v>3.09</v>
      </c>
      <c r="BA320" s="98">
        <v>55.13</v>
      </c>
      <c r="BB320" s="98">
        <v>5.44</v>
      </c>
      <c r="BC320" s="98">
        <v>55.13</v>
      </c>
      <c r="BD320" s="98">
        <v>3.09</v>
      </c>
      <c r="BE320" s="98">
        <v>19.71</v>
      </c>
      <c r="BF320" s="98">
        <v>2.15</v>
      </c>
      <c r="BG320" s="98">
        <v>2.15</v>
      </c>
      <c r="BH320" s="113">
        <v>55.04</v>
      </c>
      <c r="BI320" s="98">
        <v>3.09</v>
      </c>
      <c r="BJ320" s="98">
        <v>0</v>
      </c>
      <c r="BK320" s="113">
        <v>55.84</v>
      </c>
      <c r="BL320" s="98">
        <v>3.09</v>
      </c>
      <c r="BM320" s="98">
        <v>0</v>
      </c>
      <c r="BN320" s="113">
        <v>47.1</v>
      </c>
      <c r="BO320" s="98">
        <v>2.1800000000000002</v>
      </c>
      <c r="BP320" s="98">
        <v>0</v>
      </c>
      <c r="BQ320" s="113">
        <v>55.73</v>
      </c>
    </row>
  </sheetData>
  <mergeCells count="14">
    <mergeCell ref="BL4:BN4"/>
    <mergeCell ref="BO4:BQ4"/>
    <mergeCell ref="AU4:AY4"/>
    <mergeCell ref="AZ4:BA4"/>
    <mergeCell ref="BB4:BC4"/>
    <mergeCell ref="BD4:BE4"/>
    <mergeCell ref="BF4:BH4"/>
    <mergeCell ref="BI4:BK4"/>
    <mergeCell ref="AN4:AT4"/>
    <mergeCell ref="C4:I4"/>
    <mergeCell ref="J4:Q4"/>
    <mergeCell ref="R4:X4"/>
    <mergeCell ref="Y4:AE4"/>
    <mergeCell ref="AF4:AM4"/>
  </mergeCells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6"/>
  <sheetViews>
    <sheetView topLeftCell="A315" workbookViewId="0">
      <selection activeCell="B1" sqref="A1:B1048576"/>
    </sheetView>
  </sheetViews>
  <sheetFormatPr baseColWidth="10" defaultRowHeight="15"/>
  <cols>
    <col min="1" max="1" width="12.140625" customWidth="1"/>
    <col min="2" max="2" width="14" customWidth="1"/>
    <col min="3" max="3" width="16.42578125" bestFit="1" customWidth="1"/>
    <col min="4" max="4" width="8.140625" customWidth="1"/>
    <col min="5" max="14" width="8" customWidth="1"/>
    <col min="15" max="15" width="8" bestFit="1" customWidth="1"/>
    <col min="16" max="18" width="8" customWidth="1"/>
    <col min="19" max="19" width="10.5703125" customWidth="1"/>
    <col min="20" max="20" width="8" customWidth="1"/>
    <col min="21" max="21" width="9" customWidth="1"/>
    <col min="22" max="22" width="7" customWidth="1"/>
    <col min="23" max="24" width="8" customWidth="1"/>
    <col min="25" max="27" width="7" customWidth="1"/>
    <col min="28" max="28" width="8" customWidth="1"/>
    <col min="29" max="29" width="7" customWidth="1"/>
    <col min="30" max="30" width="8" customWidth="1"/>
    <col min="31" max="32" width="11" customWidth="1"/>
    <col min="33" max="33" width="10" customWidth="1"/>
    <col min="34" max="34" width="11" customWidth="1"/>
    <col min="35" max="35" width="9" customWidth="1"/>
    <col min="36" max="36" width="7" customWidth="1"/>
    <col min="37" max="37" width="9" customWidth="1"/>
    <col min="38" max="39" width="7" customWidth="1"/>
    <col min="40" max="41" width="8" customWidth="1"/>
    <col min="42" max="43" width="7" customWidth="1"/>
    <col min="44" max="44" width="10" customWidth="1"/>
    <col min="45" max="45" width="7" customWidth="1"/>
    <col min="46" max="47" width="10" customWidth="1"/>
    <col min="48" max="49" width="8" customWidth="1"/>
    <col min="50" max="51" width="10" customWidth="1"/>
    <col min="52" max="53" width="7" customWidth="1"/>
    <col min="54" max="54" width="9" customWidth="1"/>
    <col min="55" max="62" width="7" customWidth="1"/>
    <col min="63" max="63" width="11" customWidth="1"/>
    <col min="64" max="67" width="10" customWidth="1"/>
    <col min="68" max="68" width="11" customWidth="1"/>
    <col min="69" max="69" width="10" customWidth="1"/>
    <col min="70" max="70" width="11" customWidth="1"/>
    <col min="71" max="74" width="10" customWidth="1"/>
    <col min="75" max="75" width="9" customWidth="1"/>
    <col min="76" max="78" width="10" customWidth="1"/>
    <col min="79" max="79" width="11" customWidth="1"/>
    <col min="80" max="80" width="10" customWidth="1"/>
    <col min="81" max="81" width="11" customWidth="1"/>
    <col min="82" max="82" width="7" customWidth="1"/>
    <col min="83" max="85" width="10" customWidth="1"/>
    <col min="86" max="86" width="7" customWidth="1"/>
    <col min="87" max="88" width="11" customWidth="1"/>
    <col min="89" max="90" width="10" customWidth="1"/>
    <col min="91" max="91" width="12" bestFit="1" customWidth="1"/>
    <col min="92" max="92" width="11" customWidth="1"/>
    <col min="93" max="93" width="9" customWidth="1"/>
    <col min="94" max="97" width="10" customWidth="1"/>
    <col min="98" max="98" width="9" customWidth="1"/>
    <col min="99" max="100" width="7" customWidth="1"/>
    <col min="101" max="101" width="12" bestFit="1" customWidth="1"/>
    <col min="102" max="102" width="9" customWidth="1"/>
    <col min="103" max="103" width="7" customWidth="1"/>
    <col min="104" max="104" width="8" customWidth="1"/>
    <col min="105" max="122" width="7" customWidth="1"/>
    <col min="123" max="123" width="9" customWidth="1"/>
    <col min="124" max="125" width="7" customWidth="1"/>
    <col min="126" max="126" width="10" customWidth="1"/>
    <col min="127" max="129" width="7" customWidth="1"/>
    <col min="130" max="130" width="9" customWidth="1"/>
    <col min="131" max="138" width="7" customWidth="1"/>
    <col min="139" max="140" width="10" customWidth="1"/>
    <col min="141" max="141" width="11" customWidth="1"/>
    <col min="142" max="142" width="8" customWidth="1"/>
    <col min="143" max="143" width="10" customWidth="1"/>
    <col min="144" max="144" width="7" customWidth="1"/>
    <col min="145" max="145" width="9" customWidth="1"/>
    <col min="146" max="150" width="7" customWidth="1"/>
    <col min="151" max="151" width="9" customWidth="1"/>
    <col min="152" max="155" width="7" customWidth="1"/>
    <col min="156" max="156" width="9" customWidth="1"/>
    <col min="157" max="158" width="7" customWidth="1"/>
    <col min="159" max="160" width="8" customWidth="1"/>
    <col min="161" max="163" width="7" customWidth="1"/>
    <col min="164" max="164" width="9" customWidth="1"/>
    <col min="165" max="165" width="7" customWidth="1"/>
    <col min="166" max="166" width="8" customWidth="1"/>
    <col min="167" max="167" width="9" customWidth="1"/>
    <col min="168" max="170" width="7" customWidth="1"/>
    <col min="171" max="173" width="8" customWidth="1"/>
    <col min="174" max="178" width="7" customWidth="1"/>
    <col min="179" max="179" width="10" customWidth="1"/>
    <col min="180" max="181" width="11" customWidth="1"/>
    <col min="182" max="182" width="10" customWidth="1"/>
    <col min="183" max="183" width="7" customWidth="1"/>
    <col min="184" max="184" width="8" customWidth="1"/>
    <col min="185" max="186" width="7" customWidth="1"/>
    <col min="187" max="187" width="9" customWidth="1"/>
    <col min="188" max="188" width="7" customWidth="1"/>
    <col min="189" max="189" width="10" customWidth="1"/>
    <col min="190" max="192" width="9" customWidth="1"/>
    <col min="193" max="193" width="7" customWidth="1"/>
    <col min="194" max="194" width="9" customWidth="1"/>
    <col min="195" max="195" width="8" customWidth="1"/>
    <col min="196" max="196" width="10" customWidth="1"/>
    <col min="197" max="197" width="7" customWidth="1"/>
    <col min="198" max="198" width="9" customWidth="1"/>
    <col min="199" max="200" width="10" customWidth="1"/>
    <col min="201" max="203" width="7" customWidth="1"/>
    <col min="204" max="204" width="10" customWidth="1"/>
    <col min="205" max="205" width="9" customWidth="1"/>
    <col min="206" max="207" width="7" customWidth="1"/>
    <col min="208" max="208" width="10" customWidth="1"/>
    <col min="209" max="209" width="7" customWidth="1"/>
    <col min="210" max="211" width="9" customWidth="1"/>
    <col min="212" max="212" width="10" customWidth="1"/>
    <col min="213" max="213" width="7" customWidth="1"/>
    <col min="214" max="214" width="10" customWidth="1"/>
    <col min="215" max="216" width="7" customWidth="1"/>
    <col min="217" max="217" width="8" customWidth="1"/>
    <col min="218" max="218" width="9" customWidth="1"/>
    <col min="219" max="219" width="7" customWidth="1"/>
    <col min="220" max="220" width="9" customWidth="1"/>
    <col min="221" max="223" width="7" customWidth="1"/>
    <col min="224" max="224" width="8" customWidth="1"/>
    <col min="225" max="225" width="9" customWidth="1"/>
    <col min="226" max="227" width="7" customWidth="1"/>
    <col min="228" max="228" width="9" customWidth="1"/>
    <col min="229" max="237" width="7.28515625" customWidth="1"/>
    <col min="238" max="238" width="10" customWidth="1"/>
    <col min="239" max="241" width="7.28515625" customWidth="1"/>
    <col min="242" max="242" width="9" customWidth="1"/>
    <col min="243" max="248" width="7.28515625" customWidth="1"/>
    <col min="249" max="249" width="10" customWidth="1"/>
    <col min="250" max="251" width="7.28515625" customWidth="1"/>
    <col min="252" max="252" width="8" customWidth="1"/>
    <col min="253" max="253" width="9" customWidth="1"/>
    <col min="254" max="254" width="10" customWidth="1"/>
    <col min="255" max="258" width="7.28515625" customWidth="1"/>
    <col min="259" max="260" width="10" customWidth="1"/>
    <col min="261" max="262" width="7.28515625" customWidth="1"/>
    <col min="263" max="263" width="9" customWidth="1"/>
    <col min="264" max="264" width="10" customWidth="1"/>
    <col min="265" max="275" width="7.28515625" customWidth="1"/>
    <col min="276" max="276" width="8" customWidth="1"/>
    <col min="277" max="277" width="7.28515625" customWidth="1"/>
    <col min="278" max="278" width="9" customWidth="1"/>
    <col min="279" max="281" width="7.28515625" customWidth="1"/>
    <col min="282" max="282" width="8" customWidth="1"/>
    <col min="283" max="283" width="7.28515625" customWidth="1"/>
    <col min="284" max="284" width="10" customWidth="1"/>
    <col min="285" max="287" width="7.28515625" customWidth="1"/>
    <col min="288" max="288" width="10" customWidth="1"/>
    <col min="289" max="289" width="12" bestFit="1" customWidth="1"/>
    <col min="290" max="290" width="8" customWidth="1"/>
    <col min="291" max="291" width="9" customWidth="1"/>
    <col min="292" max="292" width="11" customWidth="1"/>
    <col min="293" max="293" width="7" customWidth="1"/>
    <col min="294" max="294" width="10" customWidth="1"/>
    <col min="295" max="295" width="8" customWidth="1"/>
    <col min="296" max="302" width="7" customWidth="1"/>
    <col min="303" max="303" width="9" customWidth="1"/>
    <col min="304" max="304" width="10" customWidth="1"/>
    <col min="305" max="306" width="7" customWidth="1"/>
    <col min="307" max="307" width="9" customWidth="1"/>
    <col min="308" max="309" width="8" customWidth="1"/>
    <col min="310" max="312" width="7" customWidth="1"/>
    <col min="313" max="313" width="8" customWidth="1"/>
    <col min="314" max="314" width="9" customWidth="1"/>
    <col min="315" max="315" width="7" customWidth="1"/>
    <col min="316" max="317" width="8" customWidth="1"/>
    <col min="318" max="320" width="7" customWidth="1"/>
    <col min="321" max="321" width="8" customWidth="1"/>
    <col min="322" max="322" width="7" customWidth="1"/>
    <col min="323" max="323" width="8" customWidth="1"/>
    <col min="324" max="325" width="11" customWidth="1"/>
    <col min="326" max="327" width="10" customWidth="1"/>
    <col min="328" max="328" width="9" customWidth="1"/>
    <col min="329" max="329" width="7" customWidth="1"/>
    <col min="330" max="330" width="9" customWidth="1"/>
    <col min="331" max="333" width="7" customWidth="1"/>
    <col min="334" max="334" width="8" customWidth="1"/>
    <col min="335" max="336" width="7" customWidth="1"/>
    <col min="337" max="337" width="8" customWidth="1"/>
    <col min="338" max="338" width="7" customWidth="1"/>
    <col min="339" max="341" width="10" customWidth="1"/>
    <col min="342" max="342" width="8" customWidth="1"/>
    <col min="343" max="344" width="10" customWidth="1"/>
    <col min="345" max="346" width="7" customWidth="1"/>
    <col min="347" max="347" width="9" customWidth="1"/>
    <col min="348" max="352" width="7" customWidth="1"/>
    <col min="353" max="353" width="9" customWidth="1"/>
    <col min="354" max="355" width="7" customWidth="1"/>
    <col min="356" max="357" width="11" customWidth="1"/>
    <col min="358" max="359" width="8" customWidth="1"/>
    <col min="360" max="360" width="10" customWidth="1"/>
    <col min="361" max="361" width="12" bestFit="1" customWidth="1"/>
    <col min="362" max="362" width="10" customWidth="1"/>
    <col min="363" max="363" width="11" customWidth="1"/>
    <col min="364" max="364" width="9" customWidth="1"/>
    <col min="365" max="367" width="10" customWidth="1"/>
    <col min="368" max="368" width="8" customWidth="1"/>
    <col min="369" max="369" width="10" customWidth="1"/>
    <col min="370" max="370" width="9" customWidth="1"/>
    <col min="371" max="371" width="10" customWidth="1"/>
    <col min="372" max="374" width="11" customWidth="1"/>
    <col min="375" max="376" width="10" customWidth="1"/>
    <col min="377" max="377" width="7" customWidth="1"/>
    <col min="378" max="378" width="10" customWidth="1"/>
    <col min="379" max="379" width="7" customWidth="1"/>
    <col min="380" max="381" width="11" customWidth="1"/>
    <col min="382" max="383" width="10" customWidth="1"/>
    <col min="384" max="384" width="12" bestFit="1" customWidth="1"/>
    <col min="385" max="385" width="10" customWidth="1"/>
    <col min="386" max="387" width="9" customWidth="1"/>
    <col min="388" max="390" width="10" customWidth="1"/>
    <col min="391" max="391" width="9" customWidth="1"/>
    <col min="392" max="393" width="7" customWidth="1"/>
    <col min="394" max="394" width="12" bestFit="1" customWidth="1"/>
    <col min="395" max="395" width="9" customWidth="1"/>
    <col min="396" max="396" width="7" customWidth="1"/>
    <col min="397" max="397" width="8" customWidth="1"/>
    <col min="398" max="411" width="7" customWidth="1"/>
    <col min="412" max="414" width="9" customWidth="1"/>
    <col min="415" max="415" width="7" customWidth="1"/>
    <col min="416" max="417" width="9" customWidth="1"/>
    <col min="418" max="422" width="7" customWidth="1"/>
    <col min="423" max="423" width="9" customWidth="1"/>
    <col min="424" max="429" width="7" customWidth="1"/>
    <col min="430" max="431" width="9" customWidth="1"/>
    <col min="432" max="433" width="10" customWidth="1"/>
    <col min="434" max="434" width="11" customWidth="1"/>
    <col min="435" max="435" width="9" customWidth="1"/>
    <col min="436" max="436" width="10" customWidth="1"/>
    <col min="437" max="437" width="7" customWidth="1"/>
    <col min="438" max="439" width="9" customWidth="1"/>
    <col min="440" max="448" width="7" customWidth="1"/>
    <col min="449" max="449" width="10" customWidth="1"/>
    <col min="450" max="450" width="8" customWidth="1"/>
    <col min="451" max="451" width="7" customWidth="1"/>
    <col min="452" max="453" width="8" customWidth="1"/>
    <col min="454" max="455" width="7" customWidth="1"/>
    <col min="456" max="456" width="9" customWidth="1"/>
    <col min="457" max="457" width="7" customWidth="1"/>
    <col min="458" max="458" width="9" customWidth="1"/>
    <col min="459" max="463" width="7" customWidth="1"/>
    <col min="464" max="466" width="8" customWidth="1"/>
    <col min="467" max="471" width="7" customWidth="1"/>
    <col min="472" max="472" width="10" customWidth="1"/>
    <col min="473" max="474" width="11" customWidth="1"/>
    <col min="475" max="475" width="10" customWidth="1"/>
    <col min="476" max="476" width="7" customWidth="1"/>
    <col min="477" max="477" width="8" customWidth="1"/>
    <col min="478" max="478" width="9" customWidth="1"/>
    <col min="479" max="479" width="7" customWidth="1"/>
    <col min="480" max="480" width="10" customWidth="1"/>
    <col min="481" max="482" width="7" customWidth="1"/>
    <col min="483" max="484" width="9" customWidth="1"/>
    <col min="485" max="486" width="7" customWidth="1"/>
    <col min="487" max="488" width="9" customWidth="1"/>
    <col min="489" max="490" width="10" customWidth="1"/>
    <col min="491" max="491" width="7" customWidth="1"/>
    <col min="492" max="492" width="10" customWidth="1"/>
    <col min="493" max="493" width="8" customWidth="1"/>
    <col min="494" max="496" width="7" customWidth="1"/>
    <col min="497" max="497" width="10" customWidth="1"/>
    <col min="498" max="498" width="9" customWidth="1"/>
    <col min="499" max="500" width="7" customWidth="1"/>
    <col min="501" max="501" width="10" customWidth="1"/>
    <col min="502" max="502" width="7" customWidth="1"/>
    <col min="503" max="503" width="9" customWidth="1"/>
    <col min="504" max="504" width="7" customWidth="1"/>
    <col min="505" max="505" width="10" customWidth="1"/>
    <col min="506" max="506" width="7" customWidth="1"/>
    <col min="507" max="507" width="10" customWidth="1"/>
    <col min="508" max="508" width="9" customWidth="1"/>
    <col min="509" max="509" width="7" customWidth="1"/>
    <col min="510" max="510" width="8" customWidth="1"/>
    <col min="511" max="513" width="9" customWidth="1"/>
    <col min="514" max="514" width="7" customWidth="1"/>
    <col min="515" max="515" width="9" customWidth="1"/>
    <col min="516" max="516" width="7" customWidth="1"/>
    <col min="517" max="518" width="9" customWidth="1"/>
    <col min="519" max="520" width="7" customWidth="1"/>
    <col min="521" max="530" width="7.28515625" customWidth="1"/>
    <col min="531" max="531" width="10" customWidth="1"/>
    <col min="532" max="532" width="7.28515625" customWidth="1"/>
    <col min="533" max="533" width="9" customWidth="1"/>
    <col min="534" max="534" width="7.28515625" customWidth="1"/>
    <col min="535" max="535" width="9" customWidth="1"/>
    <col min="536" max="536" width="10" customWidth="1"/>
    <col min="537" max="537" width="7.28515625" customWidth="1"/>
    <col min="538" max="538" width="10" customWidth="1"/>
    <col min="539" max="540" width="7.28515625" customWidth="1"/>
    <col min="541" max="542" width="10" customWidth="1"/>
    <col min="543" max="544" width="7.28515625" customWidth="1"/>
    <col min="545" max="545" width="9" customWidth="1"/>
    <col min="546" max="546" width="7.28515625" customWidth="1"/>
    <col min="547" max="547" width="9" customWidth="1"/>
    <col min="548" max="548" width="10" customWidth="1"/>
    <col min="549" max="552" width="7.28515625" customWidth="1"/>
    <col min="553" max="553" width="10" customWidth="1"/>
    <col min="554" max="554" width="9" customWidth="1"/>
    <col min="555" max="556" width="7.28515625" customWidth="1"/>
    <col min="557" max="557" width="9" customWidth="1"/>
    <col min="558" max="558" width="10" customWidth="1"/>
    <col min="559" max="568" width="7.28515625" customWidth="1"/>
    <col min="569" max="569" width="10" customWidth="1"/>
    <col min="570" max="570" width="8" customWidth="1"/>
    <col min="571" max="571" width="7.28515625" customWidth="1"/>
    <col min="572" max="572" width="8" customWidth="1"/>
    <col min="573" max="575" width="7.28515625" customWidth="1"/>
    <col min="576" max="576" width="8" customWidth="1"/>
    <col min="577" max="577" width="9" customWidth="1"/>
    <col min="578" max="578" width="10" customWidth="1"/>
    <col min="579" max="581" width="7.28515625" customWidth="1"/>
    <col min="582" max="582" width="10" customWidth="1"/>
    <col min="583" max="583" width="12" bestFit="1" customWidth="1"/>
    <col min="584" max="584" width="8" customWidth="1"/>
    <col min="585" max="585" width="7" customWidth="1"/>
    <col min="586" max="586" width="11" customWidth="1"/>
    <col min="587" max="587" width="7" customWidth="1"/>
    <col min="588" max="588" width="10" customWidth="1"/>
    <col min="589" max="589" width="8" customWidth="1"/>
    <col min="590" max="596" width="7" customWidth="1"/>
    <col min="597" max="597" width="9" customWidth="1"/>
    <col min="598" max="598" width="10" customWidth="1"/>
    <col min="599" max="600" width="7" customWidth="1"/>
    <col min="601" max="601" width="9" customWidth="1"/>
    <col min="602" max="603" width="8" customWidth="1"/>
    <col min="604" max="606" width="7" customWidth="1"/>
    <col min="607" max="607" width="8" customWidth="1"/>
    <col min="608" max="608" width="9" customWidth="1"/>
    <col min="609" max="609" width="7" customWidth="1"/>
    <col min="610" max="611" width="8" customWidth="1"/>
    <col min="612" max="617" width="7" customWidth="1"/>
    <col min="618" max="619" width="11" customWidth="1"/>
    <col min="620" max="620" width="10" customWidth="1"/>
    <col min="621" max="621" width="11" customWidth="1"/>
    <col min="622" max="622" width="8" customWidth="1"/>
    <col min="623" max="623" width="7" customWidth="1"/>
    <col min="624" max="624" width="9" customWidth="1"/>
    <col min="625" max="626" width="7" customWidth="1"/>
    <col min="627" max="627" width="8" customWidth="1"/>
    <col min="628" max="628" width="10" customWidth="1"/>
    <col min="629" max="630" width="7" customWidth="1"/>
    <col min="631" max="631" width="10" customWidth="1"/>
    <col min="632" max="632" width="7" customWidth="1"/>
    <col min="633" max="635" width="10" customWidth="1"/>
    <col min="636" max="636" width="8" customWidth="1"/>
    <col min="637" max="637" width="10" customWidth="1"/>
    <col min="638" max="640" width="7" customWidth="1"/>
    <col min="641" max="641" width="10" customWidth="1"/>
    <col min="642" max="645" width="7" customWidth="1"/>
    <col min="646" max="646" width="9" customWidth="1"/>
    <col min="647" max="647" width="10" customWidth="1"/>
    <col min="648" max="649" width="7" customWidth="1"/>
    <col min="650" max="650" width="9" customWidth="1"/>
    <col min="651" max="651" width="10" customWidth="1"/>
    <col min="652" max="652" width="8" customWidth="1"/>
    <col min="653" max="653" width="11" customWidth="1"/>
    <col min="654" max="654" width="10" customWidth="1"/>
    <col min="655" max="655" width="12" bestFit="1" customWidth="1"/>
    <col min="656" max="656" width="9" customWidth="1"/>
    <col min="657" max="657" width="11" customWidth="1"/>
    <col min="658" max="661" width="10" customWidth="1"/>
    <col min="662" max="662" width="9" customWidth="1"/>
    <col min="663" max="663" width="10" customWidth="1"/>
    <col min="664" max="664" width="9" customWidth="1"/>
    <col min="665" max="665" width="10" customWidth="1"/>
    <col min="666" max="668" width="11" customWidth="1"/>
    <col min="669" max="670" width="10" customWidth="1"/>
    <col min="671" max="671" width="7" customWidth="1"/>
    <col min="672" max="672" width="10" customWidth="1"/>
    <col min="673" max="673" width="7" customWidth="1"/>
    <col min="674" max="676" width="11" customWidth="1"/>
    <col min="677" max="677" width="7" customWidth="1"/>
    <col min="678" max="678" width="12" bestFit="1" customWidth="1"/>
    <col min="679" max="679" width="11" customWidth="1"/>
    <col min="680" max="680" width="8" customWidth="1"/>
    <col min="681" max="681" width="9" customWidth="1"/>
    <col min="682" max="682" width="10" customWidth="1"/>
    <col min="683" max="683" width="9" customWidth="1"/>
    <col min="684" max="684" width="10" customWidth="1"/>
    <col min="685" max="686" width="9" customWidth="1"/>
    <col min="687" max="687" width="7" customWidth="1"/>
    <col min="688" max="688" width="12" bestFit="1" customWidth="1"/>
    <col min="689" max="689" width="9" customWidth="1"/>
    <col min="690" max="690" width="7" customWidth="1"/>
    <col min="691" max="691" width="8" customWidth="1"/>
    <col min="692" max="702" width="7" customWidth="1"/>
    <col min="703" max="703" width="9" customWidth="1"/>
    <col min="704" max="706" width="7" customWidth="1"/>
    <col min="707" max="707" width="10" customWidth="1"/>
    <col min="708" max="708" width="9" customWidth="1"/>
    <col min="709" max="709" width="7" customWidth="1"/>
    <col min="710" max="711" width="9" customWidth="1"/>
    <col min="712" max="712" width="7" customWidth="1"/>
    <col min="713" max="713" width="9" customWidth="1"/>
    <col min="714" max="716" width="7" customWidth="1"/>
    <col min="717" max="717" width="9" customWidth="1"/>
    <col min="718" max="723" width="7" customWidth="1"/>
    <col min="724" max="724" width="9" customWidth="1"/>
    <col min="725" max="725" width="7" customWidth="1"/>
    <col min="726" max="727" width="10" customWidth="1"/>
    <col min="728" max="728" width="11" customWidth="1"/>
    <col min="729" max="729" width="9" customWidth="1"/>
    <col min="730" max="730" width="10" customWidth="1"/>
    <col min="731" max="731" width="7" customWidth="1"/>
    <col min="732" max="733" width="9" customWidth="1"/>
    <col min="734" max="742" width="7" customWidth="1"/>
    <col min="743" max="743" width="10" customWidth="1"/>
    <col min="744" max="744" width="9" customWidth="1"/>
    <col min="745" max="745" width="7" customWidth="1"/>
    <col min="746" max="747" width="8" customWidth="1"/>
    <col min="748" max="749" width="7" customWidth="1"/>
    <col min="750" max="750" width="10" customWidth="1"/>
    <col min="751" max="751" width="9" customWidth="1"/>
    <col min="752" max="757" width="7" customWidth="1"/>
    <col min="758" max="760" width="8" customWidth="1"/>
    <col min="761" max="765" width="7" customWidth="1"/>
    <col min="766" max="766" width="10" customWidth="1"/>
    <col min="767" max="768" width="11" customWidth="1"/>
    <col min="769" max="769" width="9" customWidth="1"/>
    <col min="770" max="770" width="7" customWidth="1"/>
    <col min="771" max="771" width="8" customWidth="1"/>
    <col min="772" max="772" width="10" customWidth="1"/>
    <col min="773" max="773" width="7" customWidth="1"/>
    <col min="774" max="774" width="10" customWidth="1"/>
    <col min="775" max="775" width="7" customWidth="1"/>
    <col min="776" max="776" width="10" customWidth="1"/>
    <col min="777" max="777" width="9" customWidth="1"/>
    <col min="778" max="779" width="7" customWidth="1"/>
    <col min="780" max="780" width="9" customWidth="1"/>
    <col min="781" max="781" width="7" customWidth="1"/>
    <col min="782" max="782" width="9" customWidth="1"/>
    <col min="783" max="783" width="10" customWidth="1"/>
    <col min="784" max="785" width="9" customWidth="1"/>
    <col min="786" max="787" width="10" customWidth="1"/>
    <col min="788" max="790" width="7" customWidth="1"/>
    <col min="791" max="791" width="10" customWidth="1"/>
    <col min="792" max="793" width="9" customWidth="1"/>
    <col min="794" max="794" width="7" customWidth="1"/>
    <col min="795" max="795" width="10" customWidth="1"/>
    <col min="796" max="796" width="7" customWidth="1"/>
    <col min="797" max="798" width="9" customWidth="1"/>
    <col min="799" max="799" width="10" customWidth="1"/>
    <col min="800" max="800" width="7" customWidth="1"/>
    <col min="801" max="801" width="10" customWidth="1"/>
    <col min="802" max="803" width="7" customWidth="1"/>
    <col min="804" max="804" width="10" customWidth="1"/>
    <col min="805" max="805" width="9" customWidth="1"/>
    <col min="806" max="806" width="7" customWidth="1"/>
    <col min="807" max="807" width="11" customWidth="1"/>
    <col min="808" max="808" width="7" customWidth="1"/>
    <col min="809" max="809" width="9" customWidth="1"/>
    <col min="810" max="810" width="7" customWidth="1"/>
    <col min="811" max="811" width="10" customWidth="1"/>
    <col min="812" max="812" width="9" customWidth="1"/>
    <col min="813" max="814" width="7" customWidth="1"/>
    <col min="815" max="815" width="9" customWidth="1"/>
    <col min="816" max="824" width="7.28515625" customWidth="1"/>
    <col min="825" max="825" width="10" customWidth="1"/>
    <col min="826" max="828" width="7.28515625" customWidth="1"/>
    <col min="829" max="829" width="9" customWidth="1"/>
    <col min="830" max="830" width="10" customWidth="1"/>
    <col min="831" max="831" width="7.28515625" customWidth="1"/>
    <col min="832" max="832" width="10" customWidth="1"/>
    <col min="833" max="834" width="7.28515625" customWidth="1"/>
    <col min="835" max="835" width="9" customWidth="1"/>
    <col min="836" max="836" width="10" customWidth="1"/>
    <col min="837" max="838" width="7.28515625" customWidth="1"/>
    <col min="839" max="839" width="9" customWidth="1"/>
    <col min="840" max="840" width="7.28515625" customWidth="1"/>
    <col min="841" max="841" width="9" customWidth="1"/>
    <col min="842" max="842" width="10" customWidth="1"/>
    <col min="843" max="843" width="7.28515625" customWidth="1"/>
    <col min="844" max="844" width="8" customWidth="1"/>
    <col min="845" max="846" width="7.28515625" customWidth="1"/>
    <col min="847" max="847" width="9" customWidth="1"/>
    <col min="848" max="850" width="7.28515625" customWidth="1"/>
    <col min="851" max="851" width="9" customWidth="1"/>
    <col min="852" max="852" width="10" customWidth="1"/>
    <col min="853" max="864" width="7.28515625" customWidth="1"/>
    <col min="865" max="865" width="8" customWidth="1"/>
    <col min="866" max="866" width="9" customWidth="1"/>
    <col min="867" max="867" width="7.28515625" customWidth="1"/>
    <col min="868" max="868" width="8" customWidth="1"/>
    <col min="869" max="871" width="7.28515625" customWidth="1"/>
    <col min="872" max="873" width="8" customWidth="1"/>
    <col min="874" max="874" width="10" customWidth="1"/>
    <col min="875" max="877" width="7.28515625" customWidth="1"/>
    <col min="878" max="878" width="10" customWidth="1"/>
    <col min="879" max="879" width="12" bestFit="1" customWidth="1"/>
    <col min="880" max="880" width="8" customWidth="1"/>
    <col min="881" max="881" width="9" customWidth="1"/>
    <col min="882" max="882" width="11" customWidth="1"/>
    <col min="883" max="883" width="7" customWidth="1"/>
    <col min="884" max="884" width="10" customWidth="1"/>
    <col min="885" max="885" width="8" customWidth="1"/>
    <col min="886" max="893" width="7" customWidth="1"/>
    <col min="894" max="894" width="10" customWidth="1"/>
    <col min="895" max="896" width="7" customWidth="1"/>
    <col min="897" max="897" width="9" customWidth="1"/>
    <col min="898" max="899" width="8" customWidth="1"/>
    <col min="900" max="902" width="7" customWidth="1"/>
    <col min="903" max="903" width="8" customWidth="1"/>
    <col min="904" max="904" width="9" customWidth="1"/>
    <col min="905" max="905" width="7" customWidth="1"/>
    <col min="906" max="907" width="8" customWidth="1"/>
    <col min="908" max="910" width="7" customWidth="1"/>
    <col min="911" max="911" width="8" customWidth="1"/>
    <col min="912" max="912" width="7" customWidth="1"/>
    <col min="913" max="913" width="8" customWidth="1"/>
    <col min="914" max="915" width="11" customWidth="1"/>
    <col min="916" max="916" width="10" customWidth="1"/>
    <col min="917" max="917" width="11" customWidth="1"/>
    <col min="918" max="920" width="9" customWidth="1"/>
    <col min="921" max="922" width="7" customWidth="1"/>
    <col min="923" max="924" width="8" customWidth="1"/>
    <col min="925" max="926" width="7" customWidth="1"/>
    <col min="927" max="927" width="10" customWidth="1"/>
    <col min="928" max="928" width="7" customWidth="1"/>
    <col min="929" max="929" width="11" customWidth="1"/>
    <col min="930" max="930" width="10" customWidth="1"/>
    <col min="931" max="933" width="8" customWidth="1"/>
    <col min="934" max="936" width="7" customWidth="1"/>
    <col min="937" max="937" width="10" customWidth="1"/>
    <col min="938" max="939" width="7" customWidth="1"/>
    <col min="940" max="940" width="10" customWidth="1"/>
    <col min="941" max="941" width="7" customWidth="1"/>
    <col min="942" max="942" width="9" customWidth="1"/>
    <col min="943" max="943" width="10" customWidth="1"/>
    <col min="944" max="945" width="7" customWidth="1"/>
    <col min="946" max="946" width="11" customWidth="1"/>
    <col min="947" max="947" width="10" customWidth="1"/>
    <col min="948" max="949" width="8" customWidth="1"/>
    <col min="950" max="950" width="10" customWidth="1"/>
    <col min="951" max="951" width="11" customWidth="1"/>
    <col min="952" max="952" width="10" customWidth="1"/>
    <col min="953" max="953" width="11" customWidth="1"/>
    <col min="954" max="957" width="10" customWidth="1"/>
    <col min="958" max="958" width="9" customWidth="1"/>
    <col min="959" max="959" width="10" customWidth="1"/>
    <col min="960" max="960" width="9" customWidth="1"/>
    <col min="961" max="961" width="7" customWidth="1"/>
    <col min="962" max="964" width="11" customWidth="1"/>
    <col min="965" max="966" width="10" customWidth="1"/>
    <col min="967" max="967" width="7" customWidth="1"/>
    <col min="968" max="968" width="10" customWidth="1"/>
    <col min="969" max="969" width="7" customWidth="1"/>
    <col min="970" max="971" width="11" customWidth="1"/>
    <col min="972" max="972" width="10" customWidth="1"/>
    <col min="973" max="973" width="7" customWidth="1"/>
    <col min="974" max="974" width="12" bestFit="1" customWidth="1"/>
    <col min="975" max="975" width="11" customWidth="1"/>
    <col min="976" max="976" width="8" customWidth="1"/>
    <col min="977" max="977" width="9" customWidth="1"/>
    <col min="978" max="978" width="10" customWidth="1"/>
    <col min="979" max="979" width="9" customWidth="1"/>
    <col min="980" max="980" width="10" customWidth="1"/>
    <col min="981" max="982" width="9" customWidth="1"/>
    <col min="983" max="983" width="7" customWidth="1"/>
    <col min="984" max="984" width="12" bestFit="1" customWidth="1"/>
    <col min="985" max="985" width="9" customWidth="1"/>
    <col min="986" max="986" width="7" customWidth="1"/>
    <col min="987" max="987" width="8" customWidth="1"/>
    <col min="988" max="998" width="7" customWidth="1"/>
    <col min="999" max="999" width="9" customWidth="1"/>
    <col min="1000" max="1002" width="7" customWidth="1"/>
    <col min="1003" max="1003" width="10" customWidth="1"/>
    <col min="1004" max="1005" width="7" customWidth="1"/>
    <col min="1006" max="1008" width="9" customWidth="1"/>
    <col min="1009" max="1009" width="10" customWidth="1"/>
    <col min="1010" max="1012" width="7" customWidth="1"/>
    <col min="1013" max="1013" width="9" customWidth="1"/>
    <col min="1014" max="1019" width="7" customWidth="1"/>
    <col min="1020" max="1021" width="9" customWidth="1"/>
    <col min="1022" max="1023" width="10" customWidth="1"/>
    <col min="1024" max="1024" width="11" customWidth="1"/>
    <col min="1025" max="1025" width="9" customWidth="1"/>
    <col min="1026" max="1026" width="10" customWidth="1"/>
    <col min="1027" max="1038" width="7" customWidth="1"/>
    <col min="1039" max="1039" width="10" customWidth="1"/>
    <col min="1040" max="1040" width="9" customWidth="1"/>
    <col min="1041" max="1041" width="7" customWidth="1"/>
    <col min="1042" max="1043" width="8" customWidth="1"/>
    <col min="1044" max="1045" width="7" customWidth="1"/>
    <col min="1046" max="1046" width="9" customWidth="1"/>
    <col min="1047" max="1048" width="10" customWidth="1"/>
    <col min="1049" max="1052" width="7" customWidth="1"/>
    <col min="1053" max="1056" width="8" customWidth="1"/>
    <col min="1057" max="1061" width="7" customWidth="1"/>
    <col min="1062" max="1062" width="9" customWidth="1"/>
    <col min="1063" max="1064" width="11" customWidth="1"/>
    <col min="1065" max="1065" width="10" customWidth="1"/>
    <col min="1066" max="1066" width="7" customWidth="1"/>
    <col min="1067" max="1067" width="8" customWidth="1"/>
    <col min="1068" max="1068" width="10" customWidth="1"/>
    <col min="1069" max="1069" width="7" customWidth="1"/>
    <col min="1070" max="1070" width="10" customWidth="1"/>
    <col min="1071" max="1071" width="7" customWidth="1"/>
    <col min="1072" max="1072" width="9" customWidth="1"/>
    <col min="1073" max="1073" width="10" customWidth="1"/>
    <col min="1074" max="1075" width="7" customWidth="1"/>
    <col min="1076" max="1076" width="9" customWidth="1"/>
    <col min="1077" max="1077" width="7" customWidth="1"/>
    <col min="1078" max="1078" width="9" customWidth="1"/>
    <col min="1079" max="1079" width="10" customWidth="1"/>
    <col min="1080" max="1080" width="7" customWidth="1"/>
    <col min="1081" max="1081" width="9" customWidth="1"/>
    <col min="1082" max="1083" width="10" customWidth="1"/>
    <col min="1084" max="1086" width="7" customWidth="1"/>
    <col min="1087" max="1087" width="10" customWidth="1"/>
    <col min="1088" max="1089" width="9" customWidth="1"/>
    <col min="1090" max="1090" width="7" customWidth="1"/>
    <col min="1091" max="1091" width="10" customWidth="1"/>
    <col min="1092" max="1092" width="7" customWidth="1"/>
    <col min="1093" max="1093" width="9" customWidth="1"/>
    <col min="1094" max="1094" width="7" customWidth="1"/>
    <col min="1095" max="1095" width="9" customWidth="1"/>
    <col min="1096" max="1097" width="10" customWidth="1"/>
    <col min="1098" max="1098" width="9" customWidth="1"/>
    <col min="1099" max="1099" width="7" customWidth="1"/>
    <col min="1100" max="1100" width="10" customWidth="1"/>
    <col min="1101" max="1101" width="9" customWidth="1"/>
    <col min="1102" max="1106" width="7" customWidth="1"/>
    <col min="1107" max="1107" width="9" customWidth="1"/>
    <col min="1108" max="1110" width="7" customWidth="1"/>
    <col min="1111" max="1111" width="9" customWidth="1"/>
    <col min="1112" max="1120" width="7.28515625" customWidth="1"/>
    <col min="1121" max="1121" width="10" customWidth="1"/>
    <col min="1122" max="1124" width="7.28515625" customWidth="1"/>
    <col min="1125" max="1127" width="9" customWidth="1"/>
    <col min="1128" max="1131" width="7.28515625" customWidth="1"/>
    <col min="1132" max="1132" width="11" customWidth="1"/>
    <col min="1133" max="1134" width="7.28515625" customWidth="1"/>
    <col min="1135" max="1135" width="8" customWidth="1"/>
    <col min="1136" max="1136" width="7.28515625" customWidth="1"/>
    <col min="1137" max="1137" width="9" customWidth="1"/>
    <col min="1138" max="1138" width="10" customWidth="1"/>
    <col min="1139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6" width="7.28515625" customWidth="1"/>
    <col min="1147" max="1148" width="9" customWidth="1"/>
    <col min="1149" max="1157" width="7.28515625" customWidth="1"/>
    <col min="1158" max="1158" width="9" customWidth="1"/>
    <col min="1159" max="1160" width="7.28515625" customWidth="1"/>
    <col min="1161" max="1161" width="9" customWidth="1"/>
    <col min="1162" max="1167" width="7.28515625" customWidth="1"/>
    <col min="1168" max="1168" width="8" customWidth="1"/>
    <col min="1169" max="1169" width="7.28515625" customWidth="1"/>
    <col min="1170" max="1170" width="10" customWidth="1"/>
    <col min="1171" max="1173" width="7.28515625" customWidth="1"/>
    <col min="1174" max="1174" width="10" customWidth="1"/>
    <col min="1175" max="1175" width="12" bestFit="1" customWidth="1"/>
    <col min="1176" max="1176" width="8" customWidth="1"/>
    <col min="1177" max="1177" width="9" customWidth="1"/>
    <col min="1178" max="1178" width="10" customWidth="1"/>
    <col min="1179" max="1179" width="7" customWidth="1"/>
    <col min="1180" max="1180" width="10" customWidth="1"/>
    <col min="1181" max="1181" width="8" customWidth="1"/>
    <col min="1182" max="1189" width="7" customWidth="1"/>
    <col min="1190" max="1190" width="10" customWidth="1"/>
    <col min="1191" max="1192" width="7" customWidth="1"/>
    <col min="1193" max="1193" width="9" customWidth="1"/>
    <col min="1194" max="1195" width="8" customWidth="1"/>
    <col min="1196" max="1199" width="7" customWidth="1"/>
    <col min="1200" max="1200" width="9" customWidth="1"/>
    <col min="1201" max="1201" width="7" customWidth="1"/>
    <col min="1202" max="1203" width="8" customWidth="1"/>
    <col min="1204" max="1206" width="7" customWidth="1"/>
    <col min="1207" max="1207" width="8" customWidth="1"/>
    <col min="1208" max="1208" width="7" customWidth="1"/>
    <col min="1209" max="1209" width="8" customWidth="1"/>
    <col min="1210" max="1211" width="11" customWidth="1"/>
    <col min="1212" max="1212" width="10" customWidth="1"/>
    <col min="1213" max="1213" width="11" customWidth="1"/>
    <col min="1214" max="1216" width="9" customWidth="1"/>
    <col min="1217" max="1218" width="7" customWidth="1"/>
    <col min="1219" max="1219" width="8" customWidth="1"/>
    <col min="1220" max="1220" width="10" customWidth="1"/>
    <col min="1221" max="1222" width="7" customWidth="1"/>
    <col min="1223" max="1223" width="10" customWidth="1"/>
    <col min="1224" max="1224" width="7" customWidth="1"/>
    <col min="1225" max="1225" width="10" customWidth="1"/>
    <col min="1226" max="1227" width="8" customWidth="1"/>
    <col min="1228" max="1230" width="10" customWidth="1"/>
    <col min="1231" max="1232" width="7" customWidth="1"/>
    <col min="1233" max="1233" width="9" customWidth="1"/>
    <col min="1234" max="1234" width="10" customWidth="1"/>
    <col min="1235" max="1235" width="7" customWidth="1"/>
    <col min="1236" max="1236" width="10" customWidth="1"/>
    <col min="1237" max="1237" width="7" customWidth="1"/>
    <col min="1238" max="1238" width="9" customWidth="1"/>
    <col min="1239" max="1239" width="10" customWidth="1"/>
    <col min="1240" max="1241" width="7" customWidth="1"/>
    <col min="1242" max="1242" width="11" customWidth="1"/>
    <col min="1243" max="1243" width="10" customWidth="1"/>
    <col min="1244" max="1244" width="8" customWidth="1"/>
    <col min="1245" max="1245" width="11" customWidth="1"/>
    <col min="1246" max="1246" width="8" customWidth="1"/>
    <col min="1247" max="1247" width="12" bestFit="1" customWidth="1"/>
    <col min="1248" max="1248" width="10" customWidth="1"/>
    <col min="1249" max="1249" width="11" customWidth="1"/>
    <col min="1250" max="1253" width="10" customWidth="1"/>
    <col min="1254" max="1254" width="8" customWidth="1"/>
    <col min="1255" max="1256" width="10" customWidth="1"/>
    <col min="1257" max="1257" width="9" customWidth="1"/>
    <col min="1258" max="1260" width="11" customWidth="1"/>
    <col min="1261" max="1261" width="10" customWidth="1"/>
    <col min="1262" max="1262" width="7" customWidth="1"/>
    <col min="1263" max="1264" width="10" customWidth="1"/>
    <col min="1265" max="1265" width="7" customWidth="1"/>
    <col min="1266" max="1268" width="11" customWidth="1"/>
    <col min="1269" max="1269" width="10" customWidth="1"/>
    <col min="1270" max="1270" width="12" bestFit="1" customWidth="1"/>
    <col min="1271" max="1271" width="11" customWidth="1"/>
    <col min="1272" max="1272" width="8" customWidth="1"/>
    <col min="1273" max="1274" width="10" customWidth="1"/>
    <col min="1275" max="1275" width="7" customWidth="1"/>
    <col min="1276" max="1276" width="10" customWidth="1"/>
    <col min="1277" max="1277" width="9" customWidth="1"/>
    <col min="1278" max="1278" width="7" customWidth="1"/>
    <col min="1279" max="1279" width="9" customWidth="1"/>
    <col min="1280" max="1280" width="12" bestFit="1" customWidth="1"/>
    <col min="1281" max="1281" width="9" customWidth="1"/>
    <col min="1282" max="1282" width="7" customWidth="1"/>
    <col min="1283" max="1283" width="8" customWidth="1"/>
    <col min="1284" max="1294" width="7" customWidth="1"/>
    <col min="1295" max="1295" width="9" customWidth="1"/>
    <col min="1296" max="1297" width="7" customWidth="1"/>
    <col min="1298" max="1298" width="9" customWidth="1"/>
    <col min="1299" max="1301" width="7" customWidth="1"/>
    <col min="1302" max="1303" width="9" customWidth="1"/>
    <col min="1304" max="1304" width="8" customWidth="1"/>
    <col min="1305" max="1308" width="7" customWidth="1"/>
    <col min="1309" max="1309" width="9" customWidth="1"/>
    <col min="1310" max="1315" width="7" customWidth="1"/>
    <col min="1316" max="1316" width="10" customWidth="1"/>
    <col min="1317" max="1317" width="9" customWidth="1"/>
    <col min="1318" max="1319" width="10" customWidth="1"/>
    <col min="1320" max="1320" width="11" customWidth="1"/>
    <col min="1321" max="1321" width="8" customWidth="1"/>
    <col min="1322" max="1322" width="10" customWidth="1"/>
    <col min="1323" max="1323" width="7" customWidth="1"/>
    <col min="1324" max="1325" width="9" customWidth="1"/>
    <col min="1326" max="1334" width="7" customWidth="1"/>
    <col min="1335" max="1335" width="10" customWidth="1"/>
    <col min="1336" max="1336" width="9" customWidth="1"/>
    <col min="1337" max="1337" width="7" customWidth="1"/>
    <col min="1338" max="1339" width="8" customWidth="1"/>
    <col min="1340" max="1341" width="7" customWidth="1"/>
    <col min="1342" max="1343" width="9" customWidth="1"/>
    <col min="1344" max="1348" width="7" customWidth="1"/>
    <col min="1349" max="1352" width="8" customWidth="1"/>
    <col min="1353" max="1358" width="7" customWidth="1"/>
    <col min="1359" max="1360" width="11" customWidth="1"/>
    <col min="1361" max="1361" width="10" customWidth="1"/>
    <col min="1362" max="1362" width="7" customWidth="1"/>
    <col min="1363" max="1363" width="8" customWidth="1"/>
    <col min="1364" max="1364" width="7" customWidth="1"/>
    <col min="1365" max="1365" width="9" customWidth="1"/>
    <col min="1366" max="1366" width="10" customWidth="1"/>
    <col min="1367" max="1367" width="7" customWidth="1"/>
    <col min="1368" max="1368" width="9" customWidth="1"/>
    <col min="1369" max="1369" width="10" customWidth="1"/>
    <col min="1370" max="1370" width="9" customWidth="1"/>
    <col min="1371" max="1371" width="7" customWidth="1"/>
    <col min="1372" max="1372" width="10" customWidth="1"/>
    <col min="1373" max="1373" width="7" customWidth="1"/>
    <col min="1374" max="1374" width="9" customWidth="1"/>
    <col min="1375" max="1375" width="10" customWidth="1"/>
    <col min="1376" max="1377" width="9" customWidth="1"/>
    <col min="1378" max="1379" width="10" customWidth="1"/>
    <col min="1380" max="1382" width="7" customWidth="1"/>
    <col min="1383" max="1383" width="10" customWidth="1"/>
    <col min="1384" max="1384" width="9" customWidth="1"/>
    <col min="1385" max="1386" width="7" customWidth="1"/>
    <col min="1387" max="1387" width="10" customWidth="1"/>
    <col min="1388" max="1388" width="7" customWidth="1"/>
    <col min="1389" max="1390" width="9" customWidth="1"/>
    <col min="1391" max="1393" width="10" customWidth="1"/>
    <col min="1394" max="1395" width="7" customWidth="1"/>
    <col min="1396" max="1396" width="10" customWidth="1"/>
    <col min="1397" max="1399" width="9" customWidth="1"/>
    <col min="1400" max="1400" width="7" customWidth="1"/>
    <col min="1401" max="1401" width="9" customWidth="1"/>
    <col min="1402" max="1402" width="7" customWidth="1"/>
    <col min="1403" max="1403" width="10" customWidth="1"/>
    <col min="1404" max="1404" width="9" customWidth="1"/>
    <col min="1405" max="1406" width="7" customWidth="1"/>
    <col min="1407" max="1420" width="7.28515625" customWidth="1"/>
    <col min="1421" max="1421" width="8" customWidth="1"/>
    <col min="1422" max="1422" width="7.28515625" customWidth="1"/>
    <col min="1423" max="1423" width="9" customWidth="1"/>
    <col min="1424" max="1427" width="7.28515625" customWidth="1"/>
    <col min="1428" max="1428" width="11" customWidth="1"/>
    <col min="1429" max="1432" width="7.28515625" customWidth="1"/>
    <col min="1433" max="1433" width="9" customWidth="1"/>
    <col min="1434" max="1434" width="10" customWidth="1"/>
    <col min="1435" max="1435" width="7.28515625" customWidth="1"/>
    <col min="1436" max="1436" width="8" customWidth="1"/>
    <col min="1437" max="1437" width="7.28515625" customWidth="1"/>
    <col min="1438" max="1438" width="9" customWidth="1"/>
    <col min="1439" max="1439" width="10" customWidth="1"/>
    <col min="1440" max="1442" width="7.28515625" customWidth="1"/>
    <col min="1443" max="1444" width="10" customWidth="1"/>
    <col min="1445" max="1453" width="7.28515625" customWidth="1"/>
    <col min="1454" max="1454" width="9" customWidth="1"/>
    <col min="1455" max="1456" width="7.28515625" customWidth="1"/>
    <col min="1457" max="1457" width="10" customWidth="1"/>
    <col min="1458" max="1458" width="7.28515625" customWidth="1"/>
    <col min="1459" max="1459" width="8" customWidth="1"/>
    <col min="1460" max="1460" width="9" customWidth="1"/>
    <col min="1461" max="1465" width="7.28515625" customWidth="1"/>
    <col min="1466" max="1466" width="10" customWidth="1"/>
    <col min="1467" max="1469" width="7.28515625" customWidth="1"/>
    <col min="1470" max="1470" width="10" customWidth="1"/>
    <col min="1471" max="1471" width="12" bestFit="1" customWidth="1"/>
    <col min="1472" max="1472" width="7" customWidth="1"/>
    <col min="1473" max="1473" width="9" customWidth="1"/>
    <col min="1474" max="1474" width="11" customWidth="1"/>
    <col min="1475" max="1475" width="7" customWidth="1"/>
    <col min="1476" max="1476" width="10" customWidth="1"/>
    <col min="1477" max="1477" width="8" customWidth="1"/>
    <col min="1478" max="1484" width="7" customWidth="1"/>
    <col min="1485" max="1485" width="9" customWidth="1"/>
    <col min="1486" max="1486" width="10" customWidth="1"/>
    <col min="1487" max="1489" width="7" customWidth="1"/>
    <col min="1490" max="1491" width="8" customWidth="1"/>
    <col min="1492" max="1495" width="7" customWidth="1"/>
    <col min="1496" max="1496" width="9" customWidth="1"/>
    <col min="1497" max="1497" width="7" customWidth="1"/>
    <col min="1498" max="1499" width="8" customWidth="1"/>
    <col min="1500" max="1502" width="7" customWidth="1"/>
    <col min="1503" max="1503" width="8" customWidth="1"/>
    <col min="1504" max="1504" width="7" customWidth="1"/>
    <col min="1505" max="1506" width="8" customWidth="1"/>
    <col min="1507" max="1508" width="10" customWidth="1"/>
    <col min="1509" max="1509" width="11" customWidth="1"/>
    <col min="1510" max="1510" width="9" customWidth="1"/>
    <col min="1511" max="1511" width="8" customWidth="1"/>
    <col min="1512" max="1514" width="7" customWidth="1"/>
    <col min="1515" max="1516" width="8" customWidth="1"/>
    <col min="1517" max="1518" width="7" customWidth="1"/>
    <col min="1519" max="1519" width="8" customWidth="1"/>
    <col min="1520" max="1520" width="7" customWidth="1"/>
    <col min="1521" max="1521" width="10" customWidth="1"/>
    <col min="1522" max="1522" width="8" customWidth="1"/>
    <col min="1523" max="1523" width="10" customWidth="1"/>
    <col min="1524" max="1524" width="8" customWidth="1"/>
    <col min="1525" max="1526" width="10" customWidth="1"/>
    <col min="1527" max="1529" width="7" customWidth="1"/>
    <col min="1530" max="1530" width="10" customWidth="1"/>
    <col min="1531" max="1532" width="7" customWidth="1"/>
    <col min="1533" max="1533" width="9" customWidth="1"/>
    <col min="1534" max="1534" width="7" customWidth="1"/>
    <col min="1535" max="1535" width="9" customWidth="1"/>
    <col min="1536" max="1537" width="7" customWidth="1"/>
    <col min="1538" max="1538" width="11" customWidth="1"/>
    <col min="1539" max="1540" width="10" customWidth="1"/>
    <col min="1541" max="1541" width="8" customWidth="1"/>
    <col min="1542" max="1542" width="10" customWidth="1"/>
    <col min="1543" max="1543" width="12" bestFit="1" customWidth="1"/>
    <col min="1544" max="1544" width="10" customWidth="1"/>
    <col min="1545" max="1545" width="11" customWidth="1"/>
    <col min="1546" max="1546" width="10" customWidth="1"/>
    <col min="1547" max="1547" width="7" customWidth="1"/>
    <col min="1548" max="1548" width="10" customWidth="1"/>
    <col min="1549" max="1549" width="9" customWidth="1"/>
    <col min="1550" max="1550" width="7" customWidth="1"/>
    <col min="1551" max="1553" width="10" customWidth="1"/>
    <col min="1554" max="1556" width="11" customWidth="1"/>
    <col min="1557" max="1557" width="9" customWidth="1"/>
    <col min="1558" max="1558" width="7" customWidth="1"/>
    <col min="1559" max="1559" width="10" customWidth="1"/>
    <col min="1560" max="1560" width="9" customWidth="1"/>
    <col min="1561" max="1561" width="7" customWidth="1"/>
    <col min="1562" max="1563" width="11" customWidth="1"/>
    <col min="1564" max="1564" width="10" customWidth="1"/>
    <col min="1565" max="1565" width="7" customWidth="1"/>
    <col min="1566" max="1566" width="12" bestFit="1" customWidth="1"/>
    <col min="1567" max="1567" width="11" customWidth="1"/>
    <col min="1568" max="1569" width="9" customWidth="1"/>
    <col min="1570" max="1570" width="7" customWidth="1"/>
    <col min="1571" max="1571" width="9" customWidth="1"/>
    <col min="1572" max="1572" width="10" customWidth="1"/>
    <col min="1573" max="1575" width="9" customWidth="1"/>
    <col min="1576" max="1576" width="12" bestFit="1" customWidth="1"/>
    <col min="1577" max="1577" width="9" customWidth="1"/>
    <col min="1578" max="1578" width="7" customWidth="1"/>
    <col min="1579" max="1579" width="8" customWidth="1"/>
    <col min="1580" max="1590" width="7" customWidth="1"/>
    <col min="1591" max="1592" width="9" customWidth="1"/>
    <col min="1593" max="1596" width="7" customWidth="1"/>
    <col min="1597" max="1597" width="9" customWidth="1"/>
    <col min="1598" max="1598" width="8" customWidth="1"/>
    <col min="1599" max="1599" width="9" customWidth="1"/>
    <col min="1600" max="1604" width="7" customWidth="1"/>
    <col min="1605" max="1605" width="9" customWidth="1"/>
    <col min="1606" max="1611" width="7" customWidth="1"/>
    <col min="1612" max="1612" width="10" customWidth="1"/>
    <col min="1613" max="1613" width="9" customWidth="1"/>
    <col min="1614" max="1615" width="10" customWidth="1"/>
    <col min="1616" max="1616" width="11" customWidth="1"/>
    <col min="1617" max="1621" width="9" customWidth="1"/>
    <col min="1622" max="1630" width="7" customWidth="1"/>
    <col min="1631" max="1631" width="10" customWidth="1"/>
    <col min="1632" max="1632" width="9" customWidth="1"/>
    <col min="1633" max="1633" width="7" customWidth="1"/>
    <col min="1634" max="1635" width="8" customWidth="1"/>
    <col min="1636" max="1637" width="7" customWidth="1"/>
    <col min="1638" max="1639" width="9" customWidth="1"/>
    <col min="1640" max="1640" width="7" customWidth="1"/>
    <col min="1641" max="1641" width="8" customWidth="1"/>
    <col min="1642" max="1645" width="7" customWidth="1"/>
    <col min="1646" max="1648" width="8" customWidth="1"/>
    <col min="1649" max="1654" width="7" customWidth="1"/>
    <col min="1655" max="1655" width="11" customWidth="1"/>
    <col min="1656" max="1657" width="10" customWidth="1"/>
    <col min="1658" max="1658" width="7" customWidth="1"/>
    <col min="1659" max="1659" width="8" customWidth="1"/>
    <col min="1660" max="1660" width="7" customWidth="1"/>
    <col min="1661" max="1661" width="9" customWidth="1"/>
    <col min="1662" max="1662" width="10" customWidth="1"/>
    <col min="1663" max="1663" width="7" customWidth="1"/>
    <col min="1664" max="1665" width="10" customWidth="1"/>
    <col min="1666" max="1667" width="7" customWidth="1"/>
    <col min="1668" max="1668" width="9" customWidth="1"/>
    <col min="1669" max="1669" width="7" customWidth="1"/>
    <col min="1670" max="1670" width="9" customWidth="1"/>
    <col min="1671" max="1671" width="10" customWidth="1"/>
    <col min="1672" max="1673" width="9" customWidth="1"/>
    <col min="1674" max="1674" width="10" customWidth="1"/>
    <col min="1675" max="1675" width="8" customWidth="1"/>
    <col min="1676" max="1678" width="7" customWidth="1"/>
    <col min="1679" max="1679" width="10" customWidth="1"/>
    <col min="1680" max="1680" width="9" customWidth="1"/>
    <col min="1681" max="1682" width="7" customWidth="1"/>
    <col min="1683" max="1683" width="10" customWidth="1"/>
    <col min="1684" max="1684" width="7" customWidth="1"/>
    <col min="1685" max="1686" width="9" customWidth="1"/>
    <col min="1687" max="1687" width="10" customWidth="1"/>
    <col min="1688" max="1688" width="7" customWidth="1"/>
    <col min="1689" max="1689" width="10" customWidth="1"/>
    <col min="1690" max="1691" width="7" customWidth="1"/>
    <col min="1692" max="1692" width="10" customWidth="1"/>
    <col min="1693" max="1693" width="9" customWidth="1"/>
    <col min="1694" max="1694" width="7" customWidth="1"/>
    <col min="1695" max="1695" width="9" customWidth="1"/>
    <col min="1696" max="1696" width="7" customWidth="1"/>
    <col min="1697" max="1697" width="9" customWidth="1"/>
    <col min="1698" max="1698" width="7" customWidth="1"/>
    <col min="1699" max="1699" width="10" customWidth="1"/>
    <col min="1700" max="1700" width="9" customWidth="1"/>
    <col min="1701" max="1702" width="7" customWidth="1"/>
    <col min="1703" max="1722" width="7.28515625" customWidth="1"/>
    <col min="1723" max="1723" width="9" customWidth="1"/>
    <col min="1724" max="1724" width="11" customWidth="1"/>
    <col min="1725" max="1725" width="7.28515625" customWidth="1"/>
    <col min="1726" max="1726" width="8" customWidth="1"/>
    <col min="1727" max="1727" width="9" customWidth="1"/>
    <col min="1728" max="1728" width="7.28515625" customWidth="1"/>
    <col min="1729" max="1729" width="9" customWidth="1"/>
    <col min="1730" max="1730" width="10" customWidth="1"/>
    <col min="1731" max="1734" width="7.28515625" customWidth="1"/>
    <col min="1735" max="1736" width="9" customWidth="1"/>
    <col min="1737" max="1738" width="7.28515625" customWidth="1"/>
    <col min="1739" max="1739" width="9" customWidth="1"/>
    <col min="1740" max="1740" width="10" customWidth="1"/>
    <col min="1741" max="1752" width="7.28515625" customWidth="1"/>
    <col min="1753" max="1753" width="10" customWidth="1"/>
    <col min="1754" max="1754" width="7.28515625" customWidth="1"/>
    <col min="1755" max="1755" width="8" customWidth="1"/>
    <col min="1756" max="1756" width="9" customWidth="1"/>
    <col min="1757" max="1759" width="7.28515625" customWidth="1"/>
    <col min="1760" max="1760" width="8" customWidth="1"/>
    <col min="1761" max="1761" width="7.28515625" customWidth="1"/>
    <col min="1762" max="1762" width="9" customWidth="1"/>
    <col min="1763" max="1763" width="8" customWidth="1"/>
    <col min="1764" max="1765" width="7.28515625" customWidth="1"/>
    <col min="1766" max="1766" width="10" customWidth="1"/>
    <col min="1767" max="1767" width="12" bestFit="1" customWidth="1"/>
    <col min="1768" max="1768" width="8" customWidth="1"/>
    <col min="1769" max="1769" width="9" customWidth="1"/>
    <col min="1770" max="1770" width="11" customWidth="1"/>
    <col min="1771" max="1771" width="9" customWidth="1"/>
    <col min="1772" max="1772" width="10" customWidth="1"/>
    <col min="1773" max="1773" width="8" customWidth="1"/>
    <col min="1774" max="1780" width="7" customWidth="1"/>
    <col min="1781" max="1781" width="9" customWidth="1"/>
    <col min="1782" max="1782" width="8" customWidth="1"/>
    <col min="1783" max="1786" width="7" customWidth="1"/>
    <col min="1787" max="1788" width="8" customWidth="1"/>
    <col min="1789" max="1792" width="7" customWidth="1"/>
    <col min="1793" max="1793" width="9" customWidth="1"/>
    <col min="1794" max="1794" width="7" customWidth="1"/>
    <col min="1795" max="1796" width="8" customWidth="1"/>
    <col min="1797" max="1799" width="7" customWidth="1"/>
    <col min="1800" max="1800" width="8" customWidth="1"/>
    <col min="1801" max="1801" width="7" customWidth="1"/>
    <col min="1802" max="1803" width="8" customWidth="1"/>
    <col min="1804" max="1804" width="11" customWidth="1"/>
    <col min="1805" max="1805" width="10" customWidth="1"/>
    <col min="1806" max="1806" width="8" customWidth="1"/>
    <col min="1807" max="1807" width="9" customWidth="1"/>
    <col min="1808" max="1808" width="8" customWidth="1"/>
    <col min="1809" max="1809" width="10" customWidth="1"/>
    <col min="1810" max="1812" width="7" customWidth="1"/>
    <col min="1813" max="1813" width="8" customWidth="1"/>
    <col min="1814" max="1815" width="7" customWidth="1"/>
    <col min="1816" max="1816" width="10" customWidth="1"/>
    <col min="1817" max="1817" width="7" customWidth="1"/>
    <col min="1818" max="1820" width="10" customWidth="1"/>
    <col min="1821" max="1821" width="8" customWidth="1"/>
    <col min="1822" max="1823" width="10" customWidth="1"/>
    <col min="1824" max="1825" width="7" customWidth="1"/>
    <col min="1826" max="1826" width="9" customWidth="1"/>
    <col min="1827" max="1827" width="10" customWidth="1"/>
    <col min="1828" max="1829" width="7" customWidth="1"/>
    <col min="1830" max="1830" width="9" customWidth="1"/>
    <col min="1831" max="1831" width="7" customWidth="1"/>
    <col min="1832" max="1832" width="9" customWidth="1"/>
    <col min="1833" max="1834" width="7" customWidth="1"/>
    <col min="1835" max="1835" width="12" bestFit="1" customWidth="1"/>
    <col min="1836" max="1836" width="10" customWidth="1"/>
    <col min="1837" max="1838" width="8" customWidth="1"/>
    <col min="1839" max="1839" width="10" customWidth="1"/>
    <col min="1840" max="1840" width="11" customWidth="1"/>
    <col min="1841" max="1841" width="10" customWidth="1"/>
    <col min="1842" max="1842" width="11" customWidth="1"/>
    <col min="1843" max="1843" width="10" customWidth="1"/>
    <col min="1844" max="1844" width="9" customWidth="1"/>
    <col min="1845" max="1846" width="10" customWidth="1"/>
    <col min="1847" max="1847" width="8" customWidth="1"/>
    <col min="1848" max="1848" width="10" customWidth="1"/>
    <col min="1849" max="1849" width="9" customWidth="1"/>
    <col min="1850" max="1851" width="10" customWidth="1"/>
    <col min="1852" max="1853" width="11" customWidth="1"/>
    <col min="1854" max="1855" width="7" customWidth="1"/>
    <col min="1856" max="1856" width="10" customWidth="1"/>
    <col min="1857" max="1857" width="9" customWidth="1"/>
    <col min="1858" max="1858" width="7" customWidth="1"/>
    <col min="1859" max="1861" width="11" customWidth="1"/>
    <col min="1862" max="1862" width="7" customWidth="1"/>
    <col min="1863" max="1863" width="12" bestFit="1" customWidth="1"/>
    <col min="1864" max="1864" width="11" customWidth="1"/>
    <col min="1865" max="1865" width="8" customWidth="1"/>
    <col min="1866" max="1869" width="10" customWidth="1"/>
    <col min="1870" max="1870" width="9" customWidth="1"/>
    <col min="1871" max="1871" width="7" customWidth="1"/>
    <col min="1872" max="1872" width="9" customWidth="1"/>
    <col min="1873" max="1873" width="12" bestFit="1" customWidth="1"/>
    <col min="1874" max="1874" width="9" customWidth="1"/>
    <col min="1875" max="1875" width="7" customWidth="1"/>
    <col min="1876" max="1876" width="8" customWidth="1"/>
    <col min="1877" max="1887" width="7" customWidth="1"/>
    <col min="1888" max="1888" width="9" customWidth="1"/>
    <col min="1889" max="1894" width="7" customWidth="1"/>
    <col min="1895" max="1896" width="9" customWidth="1"/>
    <col min="1897" max="1897" width="7" customWidth="1"/>
    <col min="1898" max="1898" width="9" customWidth="1"/>
    <col min="1899" max="1901" width="7" customWidth="1"/>
    <col min="1902" max="1902" width="9" customWidth="1"/>
    <col min="1903" max="1910" width="7" customWidth="1"/>
    <col min="1911" max="1912" width="10" customWidth="1"/>
    <col min="1913" max="1913" width="11" customWidth="1"/>
    <col min="1914" max="1914" width="9" customWidth="1"/>
    <col min="1915" max="1915" width="10" customWidth="1"/>
    <col min="1916" max="1916" width="7" customWidth="1"/>
    <col min="1917" max="1918" width="9" customWidth="1"/>
    <col min="1919" max="1927" width="7" customWidth="1"/>
    <col min="1928" max="1928" width="10" customWidth="1"/>
    <col min="1929" max="1929" width="9" customWidth="1"/>
    <col min="1930" max="1930" width="7" customWidth="1"/>
    <col min="1931" max="1932" width="8" customWidth="1"/>
    <col min="1933" max="1934" width="7" customWidth="1"/>
    <col min="1935" max="1935" width="9" customWidth="1"/>
    <col min="1936" max="1936" width="7" customWidth="1"/>
    <col min="1937" max="1937" width="9" customWidth="1"/>
    <col min="1938" max="1938" width="8" customWidth="1"/>
    <col min="1939" max="1940" width="7" customWidth="1"/>
    <col min="1941" max="1941" width="9" customWidth="1"/>
    <col min="1942" max="1945" width="8" customWidth="1"/>
    <col min="1946" max="1951" width="7" customWidth="1"/>
    <col min="1952" max="1952" width="11" customWidth="1"/>
    <col min="1953" max="1954" width="10" customWidth="1"/>
    <col min="1955" max="1955" width="7" customWidth="1"/>
    <col min="1956" max="1956" width="8" customWidth="1"/>
    <col min="1957" max="1957" width="9" customWidth="1"/>
    <col min="1958" max="1958" width="7" customWidth="1"/>
    <col min="1959" max="1959" width="10" customWidth="1"/>
    <col min="1960" max="1960" width="7" customWidth="1"/>
    <col min="1961" max="1961" width="10" customWidth="1"/>
    <col min="1962" max="1963" width="9" customWidth="1"/>
    <col min="1964" max="1966" width="7" customWidth="1"/>
    <col min="1967" max="1967" width="9" customWidth="1"/>
    <col min="1968" max="1968" width="10" customWidth="1"/>
    <col min="1969" max="1969" width="7" customWidth="1"/>
    <col min="1970" max="1970" width="9" customWidth="1"/>
    <col min="1971" max="1972" width="10" customWidth="1"/>
    <col min="1973" max="1975" width="7" customWidth="1"/>
    <col min="1976" max="1976" width="10" customWidth="1"/>
    <col min="1977" max="1977" width="8" customWidth="1"/>
    <col min="1978" max="1979" width="7" customWidth="1"/>
    <col min="1980" max="1980" width="10" customWidth="1"/>
    <col min="1981" max="1981" width="7" customWidth="1"/>
    <col min="1982" max="1984" width="9" customWidth="1"/>
    <col min="1985" max="1985" width="7" customWidth="1"/>
    <col min="1986" max="1986" width="10" customWidth="1"/>
    <col min="1987" max="1988" width="7" customWidth="1"/>
    <col min="1989" max="1989" width="11" customWidth="1"/>
    <col min="1990" max="1992" width="9" customWidth="1"/>
    <col min="1993" max="1995" width="7" customWidth="1"/>
    <col min="1996" max="1996" width="10" customWidth="1"/>
    <col min="1997" max="1997" width="9" customWidth="1"/>
    <col min="1998" max="1999" width="7" customWidth="1"/>
    <col min="2000" max="2010" width="7.28515625" customWidth="1"/>
    <col min="2011" max="2011" width="8" customWidth="1"/>
    <col min="2012" max="2014" width="7.28515625" customWidth="1"/>
    <col min="2015" max="2015" width="9" customWidth="1"/>
    <col min="2016" max="2019" width="7.28515625" customWidth="1"/>
    <col min="2020" max="2021" width="10" customWidth="1"/>
    <col min="2022" max="2023" width="7.28515625" customWidth="1"/>
    <col min="2024" max="2024" width="9" customWidth="1"/>
    <col min="2025" max="2025" width="7.28515625" customWidth="1"/>
    <col min="2026" max="2026" width="9" customWidth="1"/>
    <col min="2027" max="2027" width="10" customWidth="1"/>
    <col min="2028" max="2028" width="7.28515625" customWidth="1"/>
    <col min="2029" max="2029" width="8" customWidth="1"/>
    <col min="2030" max="2031" width="7.28515625" customWidth="1"/>
    <col min="2032" max="2033" width="9" customWidth="1"/>
    <col min="2034" max="2035" width="7.28515625" customWidth="1"/>
    <col min="2036" max="2036" width="9" customWidth="1"/>
    <col min="2037" max="2037" width="10" customWidth="1"/>
    <col min="2038" max="2049" width="7.28515625" customWidth="1"/>
    <col min="2050" max="2050" width="10" customWidth="1"/>
    <col min="2051" max="2052" width="7.28515625" customWidth="1"/>
    <col min="2053" max="2053" width="9" customWidth="1"/>
    <col min="2054" max="2056" width="7.28515625" customWidth="1"/>
    <col min="2057" max="2057" width="8" customWidth="1"/>
    <col min="2058" max="2058" width="7.28515625" customWidth="1"/>
    <col min="2059" max="2059" width="10" customWidth="1"/>
    <col min="2060" max="2060" width="8" customWidth="1"/>
    <col min="2061" max="2062" width="7.28515625" customWidth="1"/>
    <col min="2063" max="2063" width="10" customWidth="1"/>
    <col min="2064" max="2064" width="12" bestFit="1" customWidth="1"/>
    <col min="2065" max="2065" width="8" customWidth="1"/>
    <col min="2066" max="2066" width="7" customWidth="1"/>
    <col min="2067" max="2067" width="11" customWidth="1"/>
    <col min="2068" max="2068" width="9" customWidth="1"/>
    <col min="2069" max="2069" width="10" customWidth="1"/>
    <col min="2070" max="2070" width="8" customWidth="1"/>
    <col min="2071" max="2077" width="7" customWidth="1"/>
    <col min="2078" max="2078" width="9" customWidth="1"/>
    <col min="2079" max="2079" width="10" customWidth="1"/>
    <col min="2080" max="2083" width="7" customWidth="1"/>
    <col min="2084" max="2085" width="8" customWidth="1"/>
    <col min="2086" max="2089" width="7" customWidth="1"/>
    <col min="2090" max="2090" width="9" customWidth="1"/>
    <col min="2091" max="2091" width="7" customWidth="1"/>
    <col min="2092" max="2094" width="8" customWidth="1"/>
    <col min="2095" max="2096" width="7" customWidth="1"/>
    <col min="2097" max="2097" width="8" customWidth="1"/>
    <col min="2098" max="2098" width="7" customWidth="1"/>
    <col min="2099" max="2099" width="8" customWidth="1"/>
    <col min="2100" max="2101" width="11" customWidth="1"/>
    <col min="2102" max="2102" width="10" customWidth="1"/>
    <col min="2103" max="2103" width="11" customWidth="1"/>
    <col min="2104" max="2104" width="9" customWidth="1"/>
    <col min="2105" max="2105" width="7" customWidth="1"/>
    <col min="2106" max="2106" width="9" customWidth="1"/>
    <col min="2107" max="2109" width="7" customWidth="1"/>
    <col min="2110" max="2110" width="8" customWidth="1"/>
    <col min="2111" max="2112" width="7" customWidth="1"/>
    <col min="2113" max="2113" width="8" customWidth="1"/>
    <col min="2114" max="2114" width="7" customWidth="1"/>
    <col min="2115" max="2115" width="10" customWidth="1"/>
    <col min="2116" max="2118" width="8" customWidth="1"/>
    <col min="2119" max="2120" width="10" customWidth="1"/>
    <col min="2121" max="2123" width="7" customWidth="1"/>
    <col min="2124" max="2124" width="10" customWidth="1"/>
    <col min="2125" max="2131" width="7" customWidth="1"/>
    <col min="2132" max="2132" width="11" customWidth="1"/>
    <col min="2133" max="2133" width="10" customWidth="1"/>
    <col min="2134" max="2134" width="8" customWidth="1"/>
    <col min="2135" max="2136" width="10" customWidth="1"/>
    <col min="2137" max="2137" width="12" bestFit="1" customWidth="1"/>
    <col min="2138" max="2138" width="10" customWidth="1"/>
    <col min="2139" max="2139" width="11" customWidth="1"/>
    <col min="2140" max="2143" width="10" customWidth="1"/>
    <col min="2144" max="2144" width="9" customWidth="1"/>
    <col min="2145" max="2147" width="10" customWidth="1"/>
    <col min="2148" max="2150" width="11" customWidth="1"/>
    <col min="2151" max="2152" width="7" customWidth="1"/>
    <col min="2153" max="2153" width="10" customWidth="1"/>
    <col min="2154" max="2154" width="9" customWidth="1"/>
    <col min="2155" max="2155" width="7" customWidth="1"/>
    <col min="2156" max="2157" width="11" customWidth="1"/>
    <col min="2158" max="2158" width="10" customWidth="1"/>
    <col min="2159" max="2159" width="7" customWidth="1"/>
    <col min="2160" max="2160" width="12" bestFit="1" customWidth="1"/>
    <col min="2161" max="2161" width="11" customWidth="1"/>
    <col min="2162" max="2162" width="9" customWidth="1"/>
    <col min="2163" max="2164" width="10" customWidth="1"/>
    <col min="2165" max="2165" width="9" customWidth="1"/>
    <col min="2166" max="2166" width="7" customWidth="1"/>
    <col min="2167" max="2167" width="9" customWidth="1"/>
    <col min="2168" max="2168" width="8" customWidth="1"/>
    <col min="2169" max="2169" width="7" customWidth="1"/>
    <col min="2170" max="2170" width="12" bestFit="1" customWidth="1"/>
    <col min="2171" max="2171" width="9" customWidth="1"/>
    <col min="2172" max="2172" width="7" customWidth="1"/>
    <col min="2173" max="2173" width="8" customWidth="1"/>
    <col min="2174" max="2184" width="7" customWidth="1"/>
    <col min="2185" max="2185" width="9" customWidth="1"/>
    <col min="2186" max="2188" width="7" customWidth="1"/>
    <col min="2189" max="2189" width="10" customWidth="1"/>
    <col min="2190" max="2191" width="7" customWidth="1"/>
    <col min="2192" max="2193" width="9" customWidth="1"/>
    <col min="2194" max="2194" width="8" customWidth="1"/>
    <col min="2195" max="2195" width="9" customWidth="1"/>
    <col min="2196" max="2198" width="7" customWidth="1"/>
    <col min="2199" max="2199" width="9" customWidth="1"/>
    <col min="2200" max="2205" width="7" customWidth="1"/>
    <col min="2206" max="2206" width="9" customWidth="1"/>
    <col min="2207" max="2207" width="7" customWidth="1"/>
    <col min="2208" max="2209" width="10" customWidth="1"/>
    <col min="2210" max="2210" width="11" customWidth="1"/>
    <col min="2211" max="2211" width="8" customWidth="1"/>
    <col min="2212" max="2212" width="10" customWidth="1"/>
    <col min="2213" max="2213" width="7" customWidth="1"/>
    <col min="2214" max="2214" width="9" customWidth="1"/>
    <col min="2215" max="2224" width="7" customWidth="1"/>
    <col min="2225" max="2225" width="10" customWidth="1"/>
    <col min="2226" max="2226" width="9" customWidth="1"/>
    <col min="2227" max="2227" width="7" customWidth="1"/>
    <col min="2228" max="2229" width="8" customWidth="1"/>
    <col min="2230" max="2231" width="7" customWidth="1"/>
    <col min="2232" max="2232" width="9" customWidth="1"/>
    <col min="2233" max="2238" width="7" customWidth="1"/>
    <col min="2239" max="2242" width="8" customWidth="1"/>
    <col min="2243" max="2248" width="7" customWidth="1"/>
    <col min="2249" max="2249" width="11" customWidth="1"/>
    <col min="2250" max="2251" width="10" customWidth="1"/>
    <col min="2252" max="2253" width="7" customWidth="1"/>
    <col min="2254" max="2254" width="9" customWidth="1"/>
    <col min="2255" max="2255" width="7" customWidth="1"/>
    <col min="2256" max="2256" width="10" customWidth="1"/>
    <col min="2257" max="2257" width="7" customWidth="1"/>
    <col min="2258" max="2258" width="10" customWidth="1"/>
    <col min="2259" max="2259" width="9" customWidth="1"/>
    <col min="2260" max="2262" width="7" customWidth="1"/>
    <col min="2263" max="2264" width="9" customWidth="1"/>
    <col min="2265" max="2265" width="10" customWidth="1"/>
    <col min="2266" max="2267" width="7" customWidth="1"/>
    <col min="2268" max="2269" width="10" customWidth="1"/>
    <col min="2270" max="2272" width="7" customWidth="1"/>
    <col min="2273" max="2273" width="10" customWidth="1"/>
    <col min="2274" max="2274" width="9" customWidth="1"/>
    <col min="2275" max="2275" width="7" customWidth="1"/>
    <col min="2276" max="2276" width="9" customWidth="1"/>
    <col min="2277" max="2277" width="10" customWidth="1"/>
    <col min="2278" max="2278" width="7" customWidth="1"/>
    <col min="2279" max="2281" width="9" customWidth="1"/>
    <col min="2282" max="2282" width="7" customWidth="1"/>
    <col min="2283" max="2283" width="10" customWidth="1"/>
    <col min="2284" max="2285" width="7" customWidth="1"/>
    <col min="2286" max="2286" width="10" customWidth="1"/>
    <col min="2287" max="2289" width="9" customWidth="1"/>
    <col min="2290" max="2292" width="7" customWidth="1"/>
    <col min="2293" max="2294" width="10" customWidth="1"/>
    <col min="2295" max="2296" width="7" customWidth="1"/>
    <col min="2297" max="2307" width="7.28515625" customWidth="1"/>
    <col min="2308" max="2308" width="8" customWidth="1"/>
    <col min="2309" max="2311" width="7.28515625" customWidth="1"/>
    <col min="2312" max="2312" width="9" customWidth="1"/>
    <col min="2313" max="2316" width="7.28515625" customWidth="1"/>
    <col min="2317" max="2318" width="10" customWidth="1"/>
    <col min="2319" max="2320" width="7.28515625" customWidth="1"/>
    <col min="2321" max="2321" width="9" customWidth="1"/>
    <col min="2322" max="2322" width="7.28515625" customWidth="1"/>
    <col min="2323" max="2324" width="10" customWidth="1"/>
    <col min="2325" max="2325" width="7.28515625" customWidth="1"/>
    <col min="2326" max="2326" width="8" customWidth="1"/>
    <col min="2327" max="2328" width="7.28515625" customWidth="1"/>
    <col min="2329" max="2329" width="9" customWidth="1"/>
    <col min="2330" max="2332" width="7.28515625" customWidth="1"/>
    <col min="2333" max="2334" width="10" customWidth="1"/>
    <col min="2335" max="2346" width="7.28515625" customWidth="1"/>
    <col min="2347" max="2347" width="10" customWidth="1"/>
    <col min="2348" max="2355" width="7.28515625" customWidth="1"/>
    <col min="2356" max="2356" width="10" customWidth="1"/>
    <col min="2357" max="2359" width="7.28515625" customWidth="1"/>
    <col min="2360" max="2360" width="10" customWidth="1"/>
    <col min="2361" max="2361" width="12" bestFit="1" customWidth="1"/>
    <col min="2362" max="2362" width="8" customWidth="1"/>
    <col min="2363" max="2363" width="9" customWidth="1"/>
    <col min="2364" max="2364" width="11" customWidth="1"/>
    <col min="2365" max="2365" width="7" customWidth="1"/>
    <col min="2366" max="2366" width="10" customWidth="1"/>
    <col min="2367" max="2367" width="8" customWidth="1"/>
    <col min="2368" max="2375" width="7" customWidth="1"/>
    <col min="2376" max="2376" width="11" customWidth="1"/>
    <col min="2377" max="2380" width="7" customWidth="1"/>
    <col min="2381" max="2382" width="8" customWidth="1"/>
    <col min="2383" max="2386" width="7" customWidth="1"/>
    <col min="2387" max="2387" width="9" customWidth="1"/>
    <col min="2388" max="2388" width="7" customWidth="1"/>
    <col min="2389" max="2390" width="8" customWidth="1"/>
    <col min="2391" max="2393" width="7" customWidth="1"/>
    <col min="2394" max="2394" width="8" customWidth="1"/>
    <col min="2395" max="2395" width="7" customWidth="1"/>
    <col min="2396" max="2396" width="8" customWidth="1"/>
    <col min="2397" max="2398" width="11" customWidth="1"/>
    <col min="2399" max="2400" width="10" customWidth="1"/>
    <col min="2401" max="2402" width="9" customWidth="1"/>
    <col min="2403" max="2406" width="7" customWidth="1"/>
    <col min="2407" max="2407" width="8" customWidth="1"/>
    <col min="2408" max="2409" width="7" customWidth="1"/>
    <col min="2410" max="2410" width="10" customWidth="1"/>
    <col min="2411" max="2411" width="7" customWidth="1"/>
    <col min="2412" max="2412" width="8" customWidth="1"/>
    <col min="2413" max="2413" width="10" customWidth="1"/>
    <col min="2414" max="2415" width="8" customWidth="1"/>
    <col min="2416" max="2416" width="10" customWidth="1"/>
    <col min="2417" max="2425" width="7" customWidth="1"/>
    <col min="2426" max="2426" width="9" customWidth="1"/>
    <col min="2427" max="2428" width="7" customWidth="1"/>
    <col min="2429" max="2429" width="12" bestFit="1" customWidth="1"/>
    <col min="2430" max="2430" width="11" customWidth="1"/>
    <col min="2431" max="2431" width="8" customWidth="1"/>
    <col min="2432" max="2433" width="10" customWidth="1"/>
    <col min="2434" max="2434" width="12" bestFit="1" customWidth="1"/>
    <col min="2435" max="2435" width="10" customWidth="1"/>
    <col min="2436" max="2436" width="11" customWidth="1"/>
    <col min="2437" max="2439" width="10" customWidth="1"/>
    <col min="2440" max="2441" width="9" customWidth="1"/>
    <col min="2442" max="2442" width="10" customWidth="1"/>
    <col min="2443" max="2443" width="9" customWidth="1"/>
    <col min="2444" max="2444" width="7" customWidth="1"/>
    <col min="2445" max="2447" width="11" customWidth="1"/>
    <col min="2448" max="2449" width="7" customWidth="1"/>
    <col min="2450" max="2450" width="10" customWidth="1"/>
    <col min="2451" max="2451" width="9" customWidth="1"/>
    <col min="2452" max="2452" width="7" customWidth="1"/>
    <col min="2453" max="2455" width="11" customWidth="1"/>
    <col min="2456" max="2456" width="7" customWidth="1"/>
    <col min="2457" max="2457" width="12" bestFit="1" customWidth="1"/>
    <col min="2458" max="2458" width="11" customWidth="1"/>
    <col min="2459" max="2459" width="8" customWidth="1"/>
    <col min="2460" max="2462" width="10" customWidth="1"/>
    <col min="2463" max="2464" width="9" customWidth="1"/>
    <col min="2465" max="2465" width="8" customWidth="1"/>
    <col min="2466" max="2466" width="9" customWidth="1"/>
    <col min="2467" max="2467" width="12" bestFit="1" customWidth="1"/>
    <col min="2468" max="2468" width="11" customWidth="1"/>
    <col min="2469" max="2469" width="7" customWidth="1"/>
    <col min="2470" max="2470" width="8" customWidth="1"/>
    <col min="2471" max="2481" width="7" customWidth="1"/>
    <col min="2482" max="2482" width="9" customWidth="1"/>
    <col min="2483" max="2485" width="7" customWidth="1"/>
    <col min="2486" max="2486" width="10" customWidth="1"/>
    <col min="2487" max="2488" width="7" customWidth="1"/>
    <col min="2489" max="2490" width="9" customWidth="1"/>
    <col min="2491" max="2491" width="7" customWidth="1"/>
    <col min="2492" max="2492" width="10" customWidth="1"/>
    <col min="2493" max="2495" width="7" customWidth="1"/>
    <col min="2496" max="2496" width="9" customWidth="1"/>
    <col min="2497" max="2502" width="7" customWidth="1"/>
    <col min="2503" max="2503" width="10" customWidth="1"/>
    <col min="2504" max="2504" width="9" customWidth="1"/>
    <col min="2505" max="2506" width="10" customWidth="1"/>
    <col min="2507" max="2507" width="11" customWidth="1"/>
    <col min="2508" max="2508" width="9" customWidth="1"/>
    <col min="2509" max="2509" width="10" customWidth="1"/>
    <col min="2510" max="2511" width="7" customWidth="1"/>
    <col min="2512" max="2512" width="9" customWidth="1"/>
    <col min="2513" max="2521" width="7" customWidth="1"/>
    <col min="2522" max="2522" width="10" customWidth="1"/>
    <col min="2523" max="2523" width="9" customWidth="1"/>
    <col min="2524" max="2524" width="7" customWidth="1"/>
    <col min="2525" max="2526" width="8" customWidth="1"/>
    <col min="2527" max="2528" width="7" customWidth="1"/>
    <col min="2529" max="2529" width="10" customWidth="1"/>
    <col min="2530" max="2531" width="9" customWidth="1"/>
    <col min="2532" max="2535" width="7" customWidth="1"/>
    <col min="2536" max="2539" width="8" customWidth="1"/>
    <col min="2540" max="2545" width="7" customWidth="1"/>
    <col min="2546" max="2546" width="10" customWidth="1"/>
    <col min="2547" max="2547" width="11" customWidth="1"/>
    <col min="2548" max="2548" width="10" customWidth="1"/>
    <col min="2549" max="2549" width="7" customWidth="1"/>
    <col min="2550" max="2550" width="8" customWidth="1"/>
    <col min="2551" max="2551" width="9" customWidth="1"/>
    <col min="2552" max="2552" width="7" customWidth="1"/>
    <col min="2553" max="2553" width="10" customWidth="1"/>
    <col min="2554" max="2554" width="7" customWidth="1"/>
    <col min="2555" max="2556" width="10" customWidth="1"/>
    <col min="2557" max="2557" width="9" customWidth="1"/>
    <col min="2558" max="2558" width="7" customWidth="1"/>
    <col min="2559" max="2561" width="9" customWidth="1"/>
    <col min="2562" max="2562" width="10" customWidth="1"/>
    <col min="2563" max="2564" width="7" customWidth="1"/>
    <col min="2565" max="2566" width="10" customWidth="1"/>
    <col min="2567" max="2569" width="7" customWidth="1"/>
    <col min="2570" max="2570" width="10" customWidth="1"/>
    <col min="2571" max="2571" width="9" customWidth="1"/>
    <col min="2572" max="2572" width="7" customWidth="1"/>
    <col min="2573" max="2573" width="9" customWidth="1"/>
    <col min="2574" max="2574" width="10" customWidth="1"/>
    <col min="2575" max="2575" width="7" customWidth="1"/>
    <col min="2576" max="2576" width="9" customWidth="1"/>
    <col min="2577" max="2577" width="7" customWidth="1"/>
    <col min="2578" max="2578" width="10" customWidth="1"/>
    <col min="2579" max="2579" width="9" customWidth="1"/>
    <col min="2580" max="2580" width="10" customWidth="1"/>
    <col min="2581" max="2582" width="7" customWidth="1"/>
    <col min="2583" max="2583" width="10" customWidth="1"/>
    <col min="2584" max="2584" width="9" customWidth="1"/>
    <col min="2585" max="2585" width="10" customWidth="1"/>
    <col min="2586" max="2586" width="9" customWidth="1"/>
    <col min="2587" max="2587" width="7" customWidth="1"/>
    <col min="2588" max="2588" width="9" customWidth="1"/>
    <col min="2589" max="2589" width="7" customWidth="1"/>
    <col min="2590" max="2590" width="10" customWidth="1"/>
    <col min="2591" max="2591" width="9" customWidth="1"/>
    <col min="2592" max="2593" width="7" customWidth="1"/>
    <col min="2594" max="2614" width="7.28515625" customWidth="1"/>
    <col min="2615" max="2616" width="10" customWidth="1"/>
    <col min="2617" max="2618" width="7.28515625" customWidth="1"/>
    <col min="2619" max="2619" width="8" customWidth="1"/>
    <col min="2620" max="2620" width="7.28515625" customWidth="1"/>
    <col min="2621" max="2622" width="10" customWidth="1"/>
    <col min="2623" max="2626" width="7.28515625" customWidth="1"/>
    <col min="2627" max="2628" width="9" customWidth="1"/>
    <col min="2629" max="2631" width="7.28515625" customWidth="1"/>
    <col min="2632" max="2632" width="10" customWidth="1"/>
    <col min="2633" max="2644" width="7.28515625" customWidth="1"/>
    <col min="2645" max="2645" width="9" customWidth="1"/>
    <col min="2646" max="2651" width="7.28515625" customWidth="1"/>
    <col min="2652" max="2652" width="8" customWidth="1"/>
    <col min="2653" max="2653" width="7.28515625" customWidth="1"/>
    <col min="2654" max="2654" width="10" customWidth="1"/>
    <col min="2655" max="2657" width="7.28515625" customWidth="1"/>
    <col min="2658" max="2658" width="10" customWidth="1"/>
    <col min="2659" max="2659" width="12" bestFit="1" customWidth="1"/>
    <col min="2660" max="2660" width="8" customWidth="1"/>
    <col min="2661" max="2661" width="9" customWidth="1"/>
    <col min="2662" max="2662" width="11" customWidth="1"/>
    <col min="2663" max="2663" width="9" customWidth="1"/>
    <col min="2664" max="2664" width="10" customWidth="1"/>
    <col min="2665" max="2665" width="8" customWidth="1"/>
    <col min="2666" max="2673" width="7" customWidth="1"/>
    <col min="2674" max="2674" width="11" customWidth="1"/>
    <col min="2675" max="2677" width="7" customWidth="1"/>
    <col min="2678" max="2680" width="8" customWidth="1"/>
    <col min="2681" max="2684" width="7" customWidth="1"/>
    <col min="2685" max="2685" width="9" customWidth="1"/>
    <col min="2686" max="2686" width="7" customWidth="1"/>
    <col min="2687" max="2688" width="8" customWidth="1"/>
    <col min="2689" max="2691" width="7" customWidth="1"/>
    <col min="2692" max="2692" width="8" customWidth="1"/>
    <col min="2693" max="2693" width="7" customWidth="1"/>
    <col min="2694" max="2694" width="8" customWidth="1"/>
    <col min="2695" max="2696" width="11" customWidth="1"/>
    <col min="2697" max="2697" width="10" customWidth="1"/>
    <col min="2698" max="2698" width="11" customWidth="1"/>
    <col min="2699" max="2699" width="9" customWidth="1"/>
    <col min="2700" max="2700" width="7" customWidth="1"/>
    <col min="2701" max="2701" width="10" customWidth="1"/>
    <col min="2702" max="2704" width="7" customWidth="1"/>
    <col min="2705" max="2705" width="8" customWidth="1"/>
    <col min="2706" max="2707" width="7" customWidth="1"/>
    <col min="2708" max="2708" width="8" customWidth="1"/>
    <col min="2709" max="2709" width="7" customWidth="1"/>
    <col min="2710" max="2710" width="10" customWidth="1"/>
    <col min="2711" max="2711" width="11" customWidth="1"/>
    <col min="2712" max="2713" width="8" customWidth="1"/>
    <col min="2714" max="2715" width="10" customWidth="1"/>
    <col min="2716" max="2718" width="7" customWidth="1"/>
    <col min="2719" max="2719" width="10" customWidth="1"/>
    <col min="2720" max="2720" width="9" customWidth="1"/>
    <col min="2721" max="2726" width="7" customWidth="1"/>
    <col min="2727" max="2727" width="12" bestFit="1" customWidth="1"/>
    <col min="2728" max="2728" width="10" customWidth="1"/>
    <col min="2729" max="2729" width="8" customWidth="1"/>
    <col min="2730" max="2731" width="10" customWidth="1"/>
    <col min="2732" max="2732" width="11" customWidth="1"/>
    <col min="2733" max="2733" width="10" customWidth="1"/>
    <col min="2734" max="2734" width="11" customWidth="1"/>
    <col min="2735" max="2736" width="9" customWidth="1"/>
    <col min="2737" max="2738" width="10" customWidth="1"/>
    <col min="2739" max="2739" width="9" customWidth="1"/>
    <col min="2740" max="2740" width="10" customWidth="1"/>
    <col min="2741" max="2742" width="9" customWidth="1"/>
    <col min="2743" max="2743" width="11" customWidth="1"/>
    <col min="2744" max="2744" width="8" customWidth="1"/>
    <col min="2745" max="2745" width="11" customWidth="1"/>
    <col min="2746" max="2748" width="7" customWidth="1"/>
    <col min="2749" max="2749" width="9" customWidth="1"/>
    <col min="2750" max="2750" width="7" customWidth="1"/>
    <col min="2751" max="2753" width="11" customWidth="1"/>
    <col min="2754" max="2754" width="7" customWidth="1"/>
    <col min="2755" max="2755" width="12" bestFit="1" customWidth="1"/>
    <col min="2756" max="2756" width="10" customWidth="1"/>
    <col min="2757" max="2757" width="8" customWidth="1"/>
    <col min="2758" max="2759" width="9" customWidth="1"/>
    <col min="2760" max="2760" width="10" customWidth="1"/>
    <col min="2761" max="2761" width="7" customWidth="1"/>
    <col min="2762" max="2762" width="9" customWidth="1"/>
    <col min="2763" max="2763" width="8" customWidth="1"/>
    <col min="2764" max="2764" width="9" customWidth="1"/>
    <col min="2765" max="2765" width="12" bestFit="1" customWidth="1"/>
    <col min="2766" max="2766" width="9" customWidth="1"/>
    <col min="2767" max="2767" width="7" customWidth="1"/>
    <col min="2768" max="2768" width="8" customWidth="1"/>
    <col min="2769" max="2780" width="7" customWidth="1"/>
    <col min="2781" max="2781" width="9" customWidth="1"/>
    <col min="2782" max="2782" width="7" customWidth="1"/>
    <col min="2783" max="2783" width="9" customWidth="1"/>
    <col min="2784" max="2786" width="7" customWidth="1"/>
    <col min="2787" max="2788" width="9" customWidth="1"/>
    <col min="2789" max="2793" width="7" customWidth="1"/>
    <col min="2794" max="2794" width="9" customWidth="1"/>
    <col min="2795" max="2800" width="7" customWidth="1"/>
    <col min="2801" max="2801" width="10" customWidth="1"/>
    <col min="2802" max="2802" width="7" customWidth="1"/>
    <col min="2803" max="2804" width="10" customWidth="1"/>
    <col min="2805" max="2805" width="11" customWidth="1"/>
    <col min="2806" max="2806" width="9" customWidth="1"/>
    <col min="2807" max="2807" width="10" customWidth="1"/>
    <col min="2808" max="2808" width="7" customWidth="1"/>
    <col min="2809" max="2811" width="9" customWidth="1"/>
    <col min="2812" max="2819" width="7" customWidth="1"/>
    <col min="2820" max="2820" width="10" customWidth="1"/>
    <col min="2821" max="2821" width="9" customWidth="1"/>
    <col min="2822" max="2822" width="7" customWidth="1"/>
    <col min="2823" max="2824" width="8" customWidth="1"/>
    <col min="2825" max="2826" width="7" customWidth="1"/>
    <col min="2827" max="2827" width="9" customWidth="1"/>
    <col min="2828" max="2829" width="7" customWidth="1"/>
    <col min="2830" max="2831" width="8" customWidth="1"/>
    <col min="2832" max="2833" width="7" customWidth="1"/>
    <col min="2834" max="2837" width="8" customWidth="1"/>
    <col min="2838" max="2843" width="7" customWidth="1"/>
    <col min="2844" max="2845" width="11" customWidth="1"/>
    <col min="2846" max="2846" width="10" customWidth="1"/>
    <col min="2847" max="2847" width="7" customWidth="1"/>
    <col min="2848" max="2848" width="8" customWidth="1"/>
    <col min="2849" max="2850" width="7" customWidth="1"/>
    <col min="2851" max="2851" width="10" customWidth="1"/>
    <col min="2852" max="2852" width="7" customWidth="1"/>
    <col min="2853" max="2853" width="9" customWidth="1"/>
    <col min="2854" max="2855" width="10" customWidth="1"/>
    <col min="2856" max="2857" width="7" customWidth="1"/>
    <col min="2858" max="2858" width="9" customWidth="1"/>
    <col min="2859" max="2859" width="8" customWidth="1"/>
    <col min="2860" max="2860" width="10" customWidth="1"/>
    <col min="2861" max="2862" width="7" customWidth="1"/>
    <col min="2863" max="2864" width="10" customWidth="1"/>
    <col min="2865" max="2867" width="7" customWidth="1"/>
    <col min="2868" max="2868" width="10" customWidth="1"/>
    <col min="2869" max="2869" width="9" customWidth="1"/>
    <col min="2870" max="2871" width="7" customWidth="1"/>
    <col min="2872" max="2872" width="10" customWidth="1"/>
    <col min="2873" max="2873" width="7" customWidth="1"/>
    <col min="2874" max="2878" width="9" customWidth="1"/>
    <col min="2879" max="2880" width="7" customWidth="1"/>
    <col min="2881" max="2881" width="10" customWidth="1"/>
    <col min="2882" max="2882" width="8" customWidth="1"/>
    <col min="2883" max="2884" width="9" customWidth="1"/>
    <col min="2885" max="2887" width="7" customWidth="1"/>
    <col min="2888" max="2888" width="10" customWidth="1"/>
    <col min="2889" max="2889" width="9" customWidth="1"/>
    <col min="2890" max="2891" width="7" customWidth="1"/>
    <col min="2892" max="2905" width="7.28515625" customWidth="1"/>
    <col min="2906" max="2906" width="9" customWidth="1"/>
    <col min="2907" max="2912" width="7.28515625" customWidth="1"/>
    <col min="2913" max="2913" width="9" customWidth="1"/>
    <col min="2914" max="2914" width="10" customWidth="1"/>
    <col min="2915" max="2916" width="7.28515625" customWidth="1"/>
    <col min="2917" max="2917" width="9" customWidth="1"/>
    <col min="2918" max="2918" width="7.28515625" customWidth="1"/>
    <col min="2919" max="2919" width="10" customWidth="1"/>
    <col min="2920" max="2920" width="9" customWidth="1"/>
    <col min="2921" max="2924" width="7.28515625" customWidth="1"/>
    <col min="2925" max="2925" width="9" customWidth="1"/>
    <col min="2926" max="2928" width="7.28515625" customWidth="1"/>
    <col min="2929" max="2929" width="9" customWidth="1"/>
    <col min="2930" max="2930" width="10" customWidth="1"/>
    <col min="2931" max="2942" width="7.28515625" customWidth="1"/>
    <col min="2943" max="2943" width="9" customWidth="1"/>
    <col min="2944" max="2945" width="7.28515625" customWidth="1"/>
    <col min="2946" max="2946" width="9" customWidth="1"/>
    <col min="2947" max="2949" width="7.28515625" customWidth="1"/>
    <col min="2950" max="2950" width="8" customWidth="1"/>
    <col min="2951" max="2951" width="7.28515625" customWidth="1"/>
    <col min="2952" max="2952" width="10" customWidth="1"/>
    <col min="2953" max="2953" width="8" customWidth="1"/>
    <col min="2954" max="2955" width="7.28515625" customWidth="1"/>
    <col min="2956" max="2956" width="10" customWidth="1"/>
    <col min="2957" max="2957" width="12" bestFit="1" customWidth="1"/>
    <col min="2958" max="2958" width="8" customWidth="1"/>
    <col min="2959" max="2959" width="9" customWidth="1"/>
    <col min="2960" max="2960" width="11" customWidth="1"/>
    <col min="2961" max="2961" width="9" customWidth="1"/>
    <col min="2962" max="2962" width="10" customWidth="1"/>
    <col min="2963" max="2963" width="8" customWidth="1"/>
    <col min="2964" max="2971" width="7" customWidth="1"/>
    <col min="2972" max="2972" width="9" customWidth="1"/>
    <col min="2973" max="2976" width="7" customWidth="1"/>
    <col min="2977" max="2978" width="8" customWidth="1"/>
    <col min="2979" max="2982" width="7" customWidth="1"/>
    <col min="2983" max="2983" width="9" customWidth="1"/>
    <col min="2984" max="2984" width="7" customWidth="1"/>
    <col min="2985" max="2987" width="8" customWidth="1"/>
    <col min="2988" max="2989" width="7" customWidth="1"/>
    <col min="2990" max="2990" width="8" customWidth="1"/>
    <col min="2991" max="2991" width="7" customWidth="1"/>
    <col min="2992" max="2992" width="8" customWidth="1"/>
    <col min="2993" max="2994" width="11" customWidth="1"/>
    <col min="2995" max="2995" width="9" customWidth="1"/>
    <col min="2996" max="2996" width="11" customWidth="1"/>
    <col min="2997" max="2997" width="9" customWidth="1"/>
    <col min="2998" max="2998" width="7" customWidth="1"/>
    <col min="2999" max="2999" width="10" customWidth="1"/>
    <col min="3000" max="3002" width="7" customWidth="1"/>
    <col min="3003" max="3003" width="8" customWidth="1"/>
    <col min="3004" max="3005" width="7" customWidth="1"/>
    <col min="3006" max="3006" width="10" customWidth="1"/>
    <col min="3007" max="3007" width="7" customWidth="1"/>
    <col min="3008" max="3010" width="10" customWidth="1"/>
    <col min="3011" max="3011" width="8" customWidth="1"/>
    <col min="3012" max="3013" width="10" customWidth="1"/>
    <col min="3014" max="3016" width="7" customWidth="1"/>
    <col min="3017" max="3017" width="10" customWidth="1"/>
    <col min="3018" max="3018" width="9" customWidth="1"/>
    <col min="3019" max="3019" width="7" customWidth="1"/>
    <col min="3020" max="3020" width="9" customWidth="1"/>
    <col min="3021" max="3021" width="7" customWidth="1"/>
    <col min="3022" max="3022" width="9" customWidth="1"/>
    <col min="3023" max="3024" width="7" customWidth="1"/>
    <col min="3025" max="3025" width="12" bestFit="1" customWidth="1"/>
    <col min="3026" max="3028" width="8" customWidth="1"/>
    <col min="3029" max="3029" width="10" customWidth="1"/>
    <col min="3030" max="3030" width="12" bestFit="1" customWidth="1"/>
    <col min="3031" max="3031" width="10" customWidth="1"/>
    <col min="3032" max="3032" width="11" customWidth="1"/>
    <col min="3033" max="3033" width="9" customWidth="1"/>
    <col min="3034" max="3036" width="10" customWidth="1"/>
    <col min="3037" max="3037" width="9" customWidth="1"/>
    <col min="3038" max="3038" width="10" customWidth="1"/>
    <col min="3039" max="3039" width="8" customWidth="1"/>
    <col min="3040" max="3040" width="7" customWidth="1"/>
    <col min="3041" max="3042" width="10" customWidth="1"/>
    <col min="3043" max="3043" width="11" customWidth="1"/>
    <col min="3044" max="3048" width="7" customWidth="1"/>
    <col min="3049" max="3051" width="11" customWidth="1"/>
    <col min="3052" max="3052" width="10" customWidth="1"/>
    <col min="3053" max="3053" width="12" bestFit="1" customWidth="1"/>
    <col min="3054" max="3054" width="11" customWidth="1"/>
    <col min="3055" max="3055" width="8" customWidth="1"/>
    <col min="3056" max="3056" width="9" customWidth="1"/>
    <col min="3057" max="3059" width="10" customWidth="1"/>
    <col min="3060" max="3060" width="9" customWidth="1"/>
    <col min="3061" max="3062" width="7" customWidth="1"/>
    <col min="3063" max="3063" width="12" bestFit="1" customWidth="1"/>
    <col min="3064" max="3064" width="9" customWidth="1"/>
    <col min="3065" max="3065" width="7" customWidth="1"/>
    <col min="3066" max="3066" width="8" customWidth="1"/>
    <col min="3067" max="3078" width="7" customWidth="1"/>
    <col min="3079" max="3079" width="9" customWidth="1"/>
    <col min="3080" max="3084" width="7" customWidth="1"/>
    <col min="3085" max="3086" width="9" customWidth="1"/>
    <col min="3087" max="3098" width="7" customWidth="1"/>
    <col min="3099" max="3100" width="9" customWidth="1"/>
    <col min="3101" max="3102" width="10" customWidth="1"/>
    <col min="3103" max="3103" width="11" customWidth="1"/>
    <col min="3104" max="3104" width="9" customWidth="1"/>
    <col min="3105" max="3105" width="10" customWidth="1"/>
    <col min="3106" max="3106" width="7" customWidth="1"/>
    <col min="3107" max="3109" width="9" customWidth="1"/>
    <col min="3110" max="3117" width="7" customWidth="1"/>
    <col min="3118" max="3118" width="10" customWidth="1"/>
    <col min="3119" max="3119" width="9" customWidth="1"/>
    <col min="3120" max="3120" width="7" customWidth="1"/>
    <col min="3121" max="3122" width="8" customWidth="1"/>
    <col min="3123" max="3126" width="7" customWidth="1"/>
    <col min="3127" max="3127" width="9" customWidth="1"/>
    <col min="3128" max="3128" width="8" customWidth="1"/>
    <col min="3129" max="3132" width="7" customWidth="1"/>
    <col min="3133" max="3135" width="8" customWidth="1"/>
    <col min="3136" max="3141" width="7" customWidth="1"/>
    <col min="3142" max="3143" width="11" customWidth="1"/>
    <col min="3144" max="3144" width="10" customWidth="1"/>
    <col min="3145" max="3145" width="7" customWidth="1"/>
    <col min="3146" max="3146" width="8" customWidth="1"/>
    <col min="3147" max="3147" width="9" customWidth="1"/>
    <col min="3148" max="3148" width="7" customWidth="1"/>
    <col min="3149" max="3149" width="10" customWidth="1"/>
    <col min="3150" max="3151" width="7" customWidth="1"/>
    <col min="3152" max="3152" width="10" customWidth="1"/>
    <col min="3153" max="3153" width="9" customWidth="1"/>
    <col min="3154" max="3154" width="7" customWidth="1"/>
    <col min="3155" max="3155" width="9" customWidth="1"/>
    <col min="3156" max="3156" width="7" customWidth="1"/>
    <col min="3157" max="3157" width="8" customWidth="1"/>
    <col min="3158" max="3158" width="10" customWidth="1"/>
    <col min="3159" max="3160" width="9" customWidth="1"/>
    <col min="3161" max="3162" width="10" customWidth="1"/>
    <col min="3163" max="3165" width="7" customWidth="1"/>
    <col min="3166" max="3167" width="9" customWidth="1"/>
    <col min="3168" max="3168" width="7" customWidth="1"/>
    <col min="3169" max="3169" width="9" customWidth="1"/>
    <col min="3170" max="3170" width="10" customWidth="1"/>
    <col min="3171" max="3171" width="7" customWidth="1"/>
    <col min="3172" max="3174" width="9" customWidth="1"/>
    <col min="3175" max="3175" width="7" customWidth="1"/>
    <col min="3176" max="3176" width="10" customWidth="1"/>
    <col min="3177" max="3178" width="7" customWidth="1"/>
    <col min="3179" max="3179" width="11" customWidth="1"/>
    <col min="3180" max="3182" width="9" customWidth="1"/>
    <col min="3183" max="3185" width="7" customWidth="1"/>
    <col min="3186" max="3186" width="9" customWidth="1"/>
    <col min="3187" max="3189" width="7" customWidth="1"/>
    <col min="3190" max="3190" width="9" customWidth="1"/>
    <col min="3191" max="3203" width="7.28515625" customWidth="1"/>
    <col min="3204" max="3204" width="9" customWidth="1"/>
    <col min="3205" max="3205" width="8" customWidth="1"/>
    <col min="3206" max="3207" width="7.28515625" customWidth="1"/>
    <col min="3208" max="3208" width="9" customWidth="1"/>
    <col min="3209" max="3210" width="7.28515625" customWidth="1"/>
    <col min="3211" max="3212" width="10" customWidth="1"/>
    <col min="3213" max="3214" width="7.28515625" customWidth="1"/>
    <col min="3215" max="3215" width="9" customWidth="1"/>
    <col min="3216" max="3216" width="7.28515625" customWidth="1"/>
    <col min="3217" max="3218" width="10" customWidth="1"/>
    <col min="3219" max="3222" width="7.28515625" customWidth="1"/>
    <col min="3223" max="3223" width="9" customWidth="1"/>
    <col min="3224" max="3227" width="7.28515625" customWidth="1"/>
    <col min="3228" max="3228" width="10" customWidth="1"/>
    <col min="3229" max="3240" width="7.28515625" customWidth="1"/>
    <col min="3241" max="3241" width="9" customWidth="1"/>
    <col min="3242" max="3243" width="7.28515625" customWidth="1"/>
    <col min="3244" max="3244" width="9" customWidth="1"/>
    <col min="3245" max="3247" width="7.28515625" customWidth="1"/>
    <col min="3248" max="3248" width="8" customWidth="1"/>
    <col min="3249" max="3249" width="7.28515625" customWidth="1"/>
    <col min="3250" max="3250" width="9" customWidth="1"/>
    <col min="3251" max="3251" width="8" customWidth="1"/>
    <col min="3252" max="3253" width="7.28515625" customWidth="1"/>
    <col min="3254" max="3254" width="10" customWidth="1"/>
    <col min="3255" max="3255" width="12" bestFit="1" customWidth="1"/>
    <col min="3256" max="3256" width="8" customWidth="1"/>
    <col min="3257" max="3257" width="9" customWidth="1"/>
    <col min="3258" max="3258" width="11" customWidth="1"/>
    <col min="3259" max="3259" width="9" customWidth="1"/>
    <col min="3260" max="3260" width="10" customWidth="1"/>
    <col min="3261" max="3261" width="8" customWidth="1"/>
    <col min="3262" max="3269" width="7" customWidth="1"/>
    <col min="3270" max="3270" width="11" customWidth="1"/>
    <col min="3271" max="3273" width="7" customWidth="1"/>
    <col min="3274" max="3274" width="9" customWidth="1"/>
    <col min="3275" max="3276" width="8" customWidth="1"/>
    <col min="3277" max="3280" width="7" customWidth="1"/>
    <col min="3281" max="3281" width="9" customWidth="1"/>
    <col min="3282" max="3282" width="7" customWidth="1"/>
    <col min="3283" max="3284" width="8" customWidth="1"/>
    <col min="3285" max="3287" width="7" customWidth="1"/>
    <col min="3288" max="3288" width="8" customWidth="1"/>
    <col min="3289" max="3289" width="7" customWidth="1"/>
    <col min="3290" max="3290" width="8" customWidth="1"/>
    <col min="3291" max="3292" width="11" customWidth="1"/>
    <col min="3293" max="3293" width="10" customWidth="1"/>
    <col min="3294" max="3294" width="11" customWidth="1"/>
    <col min="3295" max="3295" width="9" customWidth="1"/>
    <col min="3296" max="3296" width="7" customWidth="1"/>
    <col min="3297" max="3297" width="10" customWidth="1"/>
    <col min="3298" max="3300" width="7" customWidth="1"/>
    <col min="3301" max="3301" width="8" customWidth="1"/>
    <col min="3302" max="3303" width="7" customWidth="1"/>
    <col min="3304" max="3304" width="10" customWidth="1"/>
    <col min="3305" max="3305" width="7" customWidth="1"/>
    <col min="3306" max="3306" width="11" customWidth="1"/>
    <col min="3307" max="3311" width="10" customWidth="1"/>
    <col min="3312" max="3319" width="7" customWidth="1"/>
    <col min="3320" max="3320" width="9" customWidth="1"/>
    <col min="3321" max="3322" width="7" customWidth="1"/>
    <col min="3323" max="3323" width="9" customWidth="1"/>
    <col min="3324" max="3324" width="10" customWidth="1"/>
    <col min="3325" max="3326" width="8" customWidth="1"/>
    <col min="3327" max="3327" width="10" customWidth="1"/>
    <col min="3328" max="3328" width="12" bestFit="1" customWidth="1"/>
    <col min="3329" max="3329" width="9" customWidth="1"/>
    <col min="3330" max="3330" width="11" customWidth="1"/>
    <col min="3331" max="3334" width="10" customWidth="1"/>
    <col min="3335" max="3338" width="9" customWidth="1"/>
    <col min="3339" max="3339" width="11" customWidth="1"/>
    <col min="3340" max="3340" width="8" customWidth="1"/>
    <col min="3341" max="3341" width="11" customWidth="1"/>
    <col min="3342" max="3343" width="7" customWidth="1"/>
    <col min="3344" max="3345" width="10" customWidth="1"/>
    <col min="3346" max="3346" width="7" customWidth="1"/>
    <col min="3347" max="3349" width="11" customWidth="1"/>
    <col min="3350" max="3350" width="7" customWidth="1"/>
    <col min="3351" max="3351" width="12" bestFit="1" customWidth="1"/>
    <col min="3352" max="3352" width="10" customWidth="1"/>
    <col min="3353" max="3353" width="8" customWidth="1"/>
    <col min="3354" max="3354" width="9" customWidth="1"/>
    <col min="3355" max="3355" width="10" customWidth="1"/>
    <col min="3356" max="3356" width="9" customWidth="1"/>
    <col min="3357" max="3357" width="10" customWidth="1"/>
    <col min="3358" max="3358" width="8" customWidth="1"/>
    <col min="3359" max="3359" width="7" customWidth="1"/>
    <col min="3360" max="3360" width="9" customWidth="1"/>
    <col min="3361" max="3361" width="12" bestFit="1" customWidth="1"/>
    <col min="3362" max="3362" width="9" customWidth="1"/>
    <col min="3363" max="3363" width="7" customWidth="1"/>
    <col min="3364" max="3364" width="8" customWidth="1"/>
    <col min="3365" max="3378" width="7" customWidth="1"/>
    <col min="3379" max="3380" width="9" customWidth="1"/>
    <col min="3381" max="3382" width="7" customWidth="1"/>
    <col min="3383" max="3384" width="9" customWidth="1"/>
    <col min="3385" max="3385" width="7" customWidth="1"/>
    <col min="3386" max="3386" width="9" customWidth="1"/>
    <col min="3387" max="3389" width="7" customWidth="1"/>
    <col min="3390" max="3390" width="8" customWidth="1"/>
    <col min="3391" max="3396" width="7" customWidth="1"/>
    <col min="3397" max="3398" width="9" customWidth="1"/>
    <col min="3399" max="3400" width="10" customWidth="1"/>
    <col min="3401" max="3401" width="11" customWidth="1"/>
    <col min="3402" max="3402" width="9" customWidth="1"/>
    <col min="3403" max="3403" width="10" customWidth="1"/>
    <col min="3404" max="3404" width="7" customWidth="1"/>
    <col min="3405" max="3407" width="9" customWidth="1"/>
    <col min="3408" max="3415" width="7" customWidth="1"/>
    <col min="3416" max="3416" width="10" customWidth="1"/>
    <col min="3417" max="3417" width="9" customWidth="1"/>
    <col min="3418" max="3418" width="7" customWidth="1"/>
    <col min="3419" max="3420" width="8" customWidth="1"/>
    <col min="3421" max="3422" width="7" customWidth="1"/>
    <col min="3423" max="3423" width="9" customWidth="1"/>
    <col min="3424" max="3429" width="7" customWidth="1"/>
    <col min="3430" max="3433" width="8" customWidth="1"/>
    <col min="3434" max="3439" width="7" customWidth="1"/>
    <col min="3440" max="3441" width="11" customWidth="1"/>
    <col min="3442" max="3442" width="9" customWidth="1"/>
    <col min="3443" max="3443" width="7" customWidth="1"/>
    <col min="3444" max="3444" width="8" customWidth="1"/>
    <col min="3445" max="3445" width="10" customWidth="1"/>
    <col min="3446" max="3446" width="7" customWidth="1"/>
    <col min="3447" max="3447" width="10" customWidth="1"/>
    <col min="3448" max="3448" width="7" customWidth="1"/>
    <col min="3449" max="3451" width="9" customWidth="1"/>
    <col min="3452" max="3452" width="7" customWidth="1"/>
    <col min="3453" max="3455" width="9" customWidth="1"/>
    <col min="3456" max="3456" width="10" customWidth="1"/>
    <col min="3457" max="3458" width="7" customWidth="1"/>
    <col min="3459" max="3460" width="10" customWidth="1"/>
    <col min="3461" max="3464" width="7" customWidth="1"/>
    <col min="3465" max="3465" width="9" customWidth="1"/>
    <col min="3466" max="3467" width="7" customWidth="1"/>
    <col min="3468" max="3468" width="10" customWidth="1"/>
    <col min="3469" max="3469" width="7" customWidth="1"/>
    <col min="3470" max="3472" width="9" customWidth="1"/>
    <col min="3473" max="3473" width="10" customWidth="1"/>
    <col min="3474" max="3474" width="9" customWidth="1"/>
    <col min="3475" max="3476" width="7" customWidth="1"/>
    <col min="3477" max="3477" width="10" customWidth="1"/>
    <col min="3478" max="3478" width="8" customWidth="1"/>
    <col min="3479" max="3480" width="9" customWidth="1"/>
    <col min="3481" max="3481" width="7" customWidth="1"/>
    <col min="3482" max="3482" width="9" customWidth="1"/>
    <col min="3483" max="3483" width="7" customWidth="1"/>
    <col min="3484" max="3484" width="10" customWidth="1"/>
    <col min="3485" max="3485" width="9" customWidth="1"/>
    <col min="3486" max="3487" width="7" customWidth="1"/>
    <col min="3488" max="3488" width="9" customWidth="1"/>
    <col min="3489" max="3498" width="7.28515625" customWidth="1"/>
    <col min="3499" max="3499" width="9" customWidth="1"/>
    <col min="3500" max="3501" width="7.28515625" customWidth="1"/>
    <col min="3502" max="3502" width="8" customWidth="1"/>
    <col min="3503" max="3505" width="7.28515625" customWidth="1"/>
    <col min="3506" max="3506" width="10" customWidth="1"/>
    <col min="3507" max="3508" width="7.28515625" customWidth="1"/>
    <col min="3509" max="3510" width="10" customWidth="1"/>
    <col min="3511" max="3512" width="7.28515625" customWidth="1"/>
    <col min="3513" max="3513" width="9" customWidth="1"/>
    <col min="3514" max="3514" width="7.28515625" customWidth="1"/>
    <col min="3515" max="3516" width="10" customWidth="1"/>
    <col min="3517" max="3520" width="7.28515625" customWidth="1"/>
    <col min="3521" max="3522" width="9" customWidth="1"/>
    <col min="3523" max="3525" width="7.28515625" customWidth="1"/>
    <col min="3526" max="3526" width="10" customWidth="1"/>
    <col min="3527" max="3538" width="7.28515625" customWidth="1"/>
    <col min="3539" max="3539" width="9" customWidth="1"/>
    <col min="3540" max="3541" width="7.28515625" customWidth="1"/>
    <col min="3542" max="3542" width="9" customWidth="1"/>
    <col min="3543" max="3545" width="7.28515625" customWidth="1"/>
    <col min="3546" max="3547" width="8" customWidth="1"/>
    <col min="3548" max="3548" width="9" customWidth="1"/>
    <col min="3549" max="3549" width="8" customWidth="1"/>
    <col min="3550" max="3551" width="7.28515625" customWidth="1"/>
    <col min="3552" max="3552" width="10" customWidth="1"/>
    <col min="3553" max="3553" width="12" bestFit="1" customWidth="1"/>
    <col min="3554" max="3554" width="8" customWidth="1"/>
    <col min="3555" max="3555" width="9" customWidth="1"/>
    <col min="3556" max="3556" width="11" customWidth="1"/>
    <col min="3557" max="3557" width="9" customWidth="1"/>
    <col min="3558" max="3558" width="10" customWidth="1"/>
    <col min="3559" max="3559" width="8" customWidth="1"/>
    <col min="3560" max="3567" width="7" customWidth="1"/>
    <col min="3568" max="3568" width="11" customWidth="1"/>
    <col min="3569" max="3572" width="7" customWidth="1"/>
    <col min="3573" max="3574" width="8" customWidth="1"/>
    <col min="3575" max="3578" width="7" customWidth="1"/>
    <col min="3579" max="3579" width="9" customWidth="1"/>
    <col min="3580" max="3580" width="7" customWidth="1"/>
    <col min="3581" max="3582" width="8" customWidth="1"/>
    <col min="3583" max="3585" width="7" customWidth="1"/>
    <col min="3586" max="3586" width="8" customWidth="1"/>
    <col min="3587" max="3587" width="7" customWidth="1"/>
    <col min="3588" max="3588" width="8" customWidth="1"/>
    <col min="3589" max="3590" width="11" customWidth="1"/>
    <col min="3591" max="3591" width="10" customWidth="1"/>
    <col min="3592" max="3592" width="11" customWidth="1"/>
    <col min="3593" max="3593" width="8" customWidth="1"/>
    <col min="3594" max="3594" width="7" customWidth="1"/>
    <col min="3595" max="3595" width="8" customWidth="1"/>
    <col min="3596" max="3598" width="7" customWidth="1"/>
    <col min="3599" max="3599" width="8" customWidth="1"/>
    <col min="3600" max="3601" width="7" customWidth="1"/>
    <col min="3602" max="3602" width="10" customWidth="1"/>
    <col min="3603" max="3603" width="7" customWidth="1"/>
    <col min="3604" max="3604" width="11" customWidth="1"/>
    <col min="3605" max="3605" width="9" customWidth="1"/>
    <col min="3606" max="3608" width="10" customWidth="1"/>
    <col min="3609" max="3613" width="7" customWidth="1"/>
    <col min="3614" max="3614" width="9" customWidth="1"/>
    <col min="3615" max="3615" width="7" customWidth="1"/>
    <col min="3616" max="3616" width="9" customWidth="1"/>
    <col min="3617" max="3617" width="10" customWidth="1"/>
    <col min="3618" max="3620" width="7" customWidth="1"/>
    <col min="3621" max="3621" width="11" customWidth="1"/>
    <col min="3622" max="3622" width="10" customWidth="1"/>
    <col min="3623" max="3623" width="8" customWidth="1"/>
    <col min="3624" max="3624" width="10" customWidth="1"/>
    <col min="3625" max="3625" width="8" customWidth="1"/>
    <col min="3626" max="3626" width="12" bestFit="1" customWidth="1"/>
    <col min="3627" max="3627" width="10" customWidth="1"/>
    <col min="3628" max="3628" width="11" customWidth="1"/>
    <col min="3629" max="3632" width="10" customWidth="1"/>
    <col min="3633" max="3633" width="9" customWidth="1"/>
    <col min="3634" max="3634" width="10" customWidth="1"/>
    <col min="3635" max="3635" width="9" customWidth="1"/>
    <col min="3636" max="3636" width="10" customWidth="1"/>
    <col min="3637" max="3637" width="11" customWidth="1"/>
    <col min="3638" max="3638" width="8" customWidth="1"/>
    <col min="3639" max="3639" width="11" customWidth="1"/>
    <col min="3640" max="3644" width="7" customWidth="1"/>
    <col min="3645" max="3647" width="11" customWidth="1"/>
    <col min="3648" max="3648" width="7" customWidth="1"/>
    <col min="3649" max="3649" width="12" bestFit="1" customWidth="1"/>
    <col min="3650" max="3650" width="11" customWidth="1"/>
    <col min="3651" max="3651" width="8" customWidth="1"/>
    <col min="3652" max="3653" width="10" customWidth="1"/>
    <col min="3654" max="3654" width="9" customWidth="1"/>
    <col min="3655" max="3655" width="10" customWidth="1"/>
    <col min="3656" max="3656" width="9" customWidth="1"/>
    <col min="3657" max="3658" width="7" customWidth="1"/>
    <col min="3659" max="3659" width="12" bestFit="1" customWidth="1"/>
    <col min="3660" max="3660" width="9" customWidth="1"/>
    <col min="3661" max="3661" width="7" customWidth="1"/>
    <col min="3662" max="3662" width="8" customWidth="1"/>
    <col min="3663" max="3674" width="7" customWidth="1"/>
    <col min="3675" max="3675" width="9" customWidth="1"/>
    <col min="3676" max="3677" width="7" customWidth="1"/>
    <col min="3678" max="3682" width="9" customWidth="1"/>
    <col min="3683" max="3683" width="7" customWidth="1"/>
    <col min="3684" max="3684" width="9" customWidth="1"/>
    <col min="3685" max="3687" width="7" customWidth="1"/>
    <col min="3688" max="3688" width="9" customWidth="1"/>
    <col min="3689" max="3694" width="7" customWidth="1"/>
    <col min="3695" max="3697" width="9" customWidth="1"/>
    <col min="3698" max="3698" width="10" customWidth="1"/>
    <col min="3699" max="3699" width="11" customWidth="1"/>
    <col min="3700" max="3701" width="9" customWidth="1"/>
    <col min="3702" max="3702" width="7" customWidth="1"/>
    <col min="3703" max="3703" width="9" customWidth="1"/>
    <col min="3704" max="3704" width="10" customWidth="1"/>
    <col min="3705" max="3713" width="7" customWidth="1"/>
    <col min="3714" max="3714" width="10" customWidth="1"/>
    <col min="3715" max="3715" width="9" customWidth="1"/>
    <col min="3716" max="3716" width="7" customWidth="1"/>
    <col min="3717" max="3718" width="8" customWidth="1"/>
    <col min="3719" max="3720" width="7" customWidth="1"/>
    <col min="3721" max="3721" width="9" customWidth="1"/>
    <col min="3722" max="3726" width="7" customWidth="1"/>
    <col min="3727" max="3727" width="10" customWidth="1"/>
    <col min="3728" max="3731" width="8" customWidth="1"/>
    <col min="3732" max="3736" width="7" customWidth="1"/>
    <col min="3737" max="3737" width="10" customWidth="1"/>
    <col min="3738" max="3739" width="11" customWidth="1"/>
    <col min="3740" max="3740" width="10" customWidth="1"/>
    <col min="3741" max="3741" width="7" customWidth="1"/>
    <col min="3742" max="3742" width="8" customWidth="1"/>
    <col min="3743" max="3743" width="10" customWidth="1"/>
    <col min="3744" max="3744" width="7" customWidth="1"/>
    <col min="3745" max="3745" width="10" customWidth="1"/>
    <col min="3746" max="3746" width="7" customWidth="1"/>
    <col min="3747" max="3748" width="10" customWidth="1"/>
    <col min="3749" max="3750" width="7" customWidth="1"/>
    <col min="3751" max="3753" width="9" customWidth="1"/>
    <col min="3754" max="3754" width="10" customWidth="1"/>
    <col min="3755" max="3755" width="7" customWidth="1"/>
    <col min="3756" max="3756" width="9" customWidth="1"/>
    <col min="3757" max="3758" width="10" customWidth="1"/>
    <col min="3759" max="3761" width="7" customWidth="1"/>
    <col min="3762" max="3762" width="10" customWidth="1"/>
    <col min="3763" max="3763" width="9" customWidth="1"/>
    <col min="3764" max="3764" width="8" customWidth="1"/>
    <col min="3765" max="3765" width="7" customWidth="1"/>
    <col min="3766" max="3766" width="10" customWidth="1"/>
    <col min="3767" max="3767" width="7" customWidth="1"/>
    <col min="3768" max="3768" width="9" customWidth="1"/>
    <col min="3769" max="3769" width="7" customWidth="1"/>
    <col min="3770" max="3772" width="9" customWidth="1"/>
    <col min="3773" max="3774" width="7" customWidth="1"/>
    <col min="3775" max="3775" width="10" customWidth="1"/>
    <col min="3776" max="3777" width="9" customWidth="1"/>
    <col min="3778" max="3778" width="10" customWidth="1"/>
    <col min="3779" max="3779" width="7" customWidth="1"/>
    <col min="3780" max="3780" width="9" customWidth="1"/>
    <col min="3781" max="3781" width="7" customWidth="1"/>
    <col min="3782" max="3782" width="9" customWidth="1"/>
    <col min="3783" max="3783" width="10" customWidth="1"/>
    <col min="3784" max="3785" width="7" customWidth="1"/>
    <col min="3786" max="3796" width="7.28515625" customWidth="1"/>
    <col min="3797" max="3797" width="10" customWidth="1"/>
    <col min="3798" max="3799" width="7.28515625" customWidth="1"/>
    <col min="3800" max="3800" width="8" customWidth="1"/>
    <col min="3801" max="3806" width="7.28515625" customWidth="1"/>
    <col min="3807" max="3807" width="9" customWidth="1"/>
    <col min="3808" max="3808" width="10" customWidth="1"/>
    <col min="3809" max="3810" width="7.28515625" customWidth="1"/>
    <col min="3811" max="3811" width="9" customWidth="1"/>
    <col min="3812" max="3812" width="7.28515625" customWidth="1"/>
    <col min="3813" max="3814" width="10" customWidth="1"/>
    <col min="3815" max="3818" width="7.28515625" customWidth="1"/>
    <col min="3819" max="3819" width="10" customWidth="1"/>
    <col min="3820" max="3822" width="7.28515625" customWidth="1"/>
    <col min="3823" max="3823" width="9" customWidth="1"/>
    <col min="3824" max="3824" width="10" customWidth="1"/>
    <col min="3825" max="3836" width="7.28515625" customWidth="1"/>
    <col min="3837" max="3837" width="10" customWidth="1"/>
    <col min="3838" max="3839" width="7.28515625" customWidth="1"/>
    <col min="3840" max="3840" width="9" customWidth="1"/>
    <col min="3841" max="3843" width="7.28515625" customWidth="1"/>
    <col min="3844" max="3845" width="8" customWidth="1"/>
    <col min="3846" max="3846" width="10" customWidth="1"/>
    <col min="3847" max="3849" width="7.28515625" customWidth="1"/>
    <col min="3850" max="3850" width="10" customWidth="1"/>
    <col min="3851" max="3851" width="12" bestFit="1" customWidth="1"/>
    <col min="3852" max="3852" width="9" customWidth="1"/>
    <col min="3853" max="3853" width="8" customWidth="1"/>
    <col min="3854" max="3854" width="7" customWidth="1"/>
    <col min="3855" max="3855" width="8" customWidth="1"/>
    <col min="3856" max="3856" width="9" customWidth="1"/>
    <col min="3857" max="3857" width="10" customWidth="1"/>
    <col min="3858" max="3858" width="8" customWidth="1"/>
    <col min="3859" max="3866" width="7" customWidth="1"/>
    <col min="3867" max="3867" width="10" customWidth="1"/>
    <col min="3868" max="3871" width="7" customWidth="1"/>
    <col min="3872" max="3873" width="8" customWidth="1"/>
    <col min="3874" max="3877" width="7" customWidth="1"/>
    <col min="3878" max="3878" width="9" customWidth="1"/>
    <col min="3879" max="3879" width="7" customWidth="1"/>
    <col min="3880" max="3881" width="8" customWidth="1"/>
    <col min="3882" max="3884" width="7" customWidth="1"/>
    <col min="3885" max="3885" width="8" customWidth="1"/>
    <col min="3886" max="3886" width="7" customWidth="1"/>
    <col min="3887" max="3887" width="8" customWidth="1"/>
    <col min="3888" max="3889" width="11" customWidth="1"/>
    <col min="3890" max="3890" width="10" customWidth="1"/>
    <col min="3891" max="3891" width="11" customWidth="1"/>
    <col min="3892" max="3892" width="9" customWidth="1"/>
    <col min="3893" max="3894" width="7" customWidth="1"/>
    <col min="3895" max="3895" width="8" customWidth="1"/>
    <col min="3896" max="3897" width="7" customWidth="1"/>
    <col min="3898" max="3898" width="8" customWidth="1"/>
    <col min="3899" max="3900" width="7" customWidth="1"/>
    <col min="3901" max="3901" width="8" customWidth="1"/>
    <col min="3902" max="3902" width="7" customWidth="1"/>
    <col min="3903" max="3903" width="11" customWidth="1"/>
    <col min="3904" max="3904" width="10" customWidth="1"/>
    <col min="3905" max="3906" width="8" customWidth="1"/>
    <col min="3907" max="3908" width="10" customWidth="1"/>
    <col min="3909" max="3912" width="7" customWidth="1"/>
    <col min="3913" max="3913" width="9" customWidth="1"/>
    <col min="3914" max="3915" width="7" customWidth="1"/>
    <col min="3916" max="3916" width="10" customWidth="1"/>
    <col min="3917" max="3919" width="7" customWidth="1"/>
    <col min="3920" max="3920" width="11" customWidth="1"/>
    <col min="3921" max="3921" width="10" customWidth="1"/>
    <col min="3922" max="3922" width="8" customWidth="1"/>
    <col min="3923" max="3923" width="10" customWidth="1"/>
    <col min="3924" max="3924" width="8" customWidth="1"/>
    <col min="3925" max="3925" width="12" bestFit="1" customWidth="1"/>
    <col min="3926" max="3926" width="9" customWidth="1"/>
    <col min="3927" max="3927" width="11" customWidth="1"/>
    <col min="3928" max="3931" width="10" customWidth="1"/>
    <col min="3932" max="3932" width="9" customWidth="1"/>
    <col min="3933" max="3933" width="10" customWidth="1"/>
    <col min="3934" max="3934" width="9" customWidth="1"/>
    <col min="3935" max="3935" width="7" customWidth="1"/>
    <col min="3936" max="3936" width="11" customWidth="1"/>
    <col min="3937" max="3938" width="8" customWidth="1"/>
    <col min="3939" max="3943" width="7" customWidth="1"/>
    <col min="3944" max="3945" width="11" customWidth="1"/>
    <col min="3946" max="3946" width="10" customWidth="1"/>
    <col min="3947" max="3947" width="7" customWidth="1"/>
    <col min="3948" max="3948" width="12" bestFit="1" customWidth="1"/>
    <col min="3949" max="3949" width="11" customWidth="1"/>
    <col min="3950" max="3950" width="9" customWidth="1"/>
    <col min="3951" max="3952" width="10" customWidth="1"/>
    <col min="3953" max="3953" width="9" customWidth="1"/>
    <col min="3954" max="3954" width="10" customWidth="1"/>
    <col min="3955" max="3955" width="9" customWidth="1"/>
    <col min="3956" max="3956" width="8" customWidth="1"/>
    <col min="3957" max="3957" width="7" customWidth="1"/>
    <col min="3958" max="3958" width="12" bestFit="1" customWidth="1"/>
    <col min="3959" max="3959" width="9" customWidth="1"/>
    <col min="3960" max="3960" width="7" customWidth="1"/>
    <col min="3961" max="3961" width="8" customWidth="1"/>
    <col min="3962" max="3976" width="7" customWidth="1"/>
    <col min="3977" max="3977" width="10" customWidth="1"/>
    <col min="3978" max="3979" width="7" customWidth="1"/>
    <col min="3980" max="3981" width="9" customWidth="1"/>
    <col min="3982" max="3986" width="7" customWidth="1"/>
    <col min="3987" max="3987" width="9" customWidth="1"/>
    <col min="3988" max="3993" width="7" customWidth="1"/>
    <col min="3994" max="3994" width="10" customWidth="1"/>
    <col min="3995" max="3995" width="9" customWidth="1"/>
    <col min="3996" max="3997" width="10" customWidth="1"/>
    <col min="3998" max="3998" width="11" customWidth="1"/>
    <col min="3999" max="3999" width="9" customWidth="1"/>
    <col min="4000" max="4000" width="10" customWidth="1"/>
    <col min="4001" max="4001" width="7" customWidth="1"/>
    <col min="4002" max="4003" width="9" customWidth="1"/>
    <col min="4004" max="4012" width="7" customWidth="1"/>
    <col min="4013" max="4013" width="9" customWidth="1"/>
    <col min="4014" max="4014" width="8" customWidth="1"/>
    <col min="4015" max="4015" width="7" customWidth="1"/>
    <col min="4016" max="4017" width="8" customWidth="1"/>
    <col min="4018" max="4019" width="7" customWidth="1"/>
    <col min="4020" max="4021" width="9" customWidth="1"/>
    <col min="4022" max="4026" width="7" customWidth="1"/>
    <col min="4027" max="4030" width="8" customWidth="1"/>
    <col min="4031" max="4035" width="7" customWidth="1"/>
    <col min="4036" max="4036" width="10" customWidth="1"/>
    <col min="4037" max="4038" width="11" customWidth="1"/>
    <col min="4039" max="4039" width="10" customWidth="1"/>
    <col min="4040" max="4040" width="7" customWidth="1"/>
    <col min="4041" max="4041" width="8" customWidth="1"/>
    <col min="4042" max="4042" width="9" customWidth="1"/>
    <col min="4043" max="4043" width="7" customWidth="1"/>
    <col min="4044" max="4044" width="9" customWidth="1"/>
    <col min="4045" max="4045" width="7" customWidth="1"/>
    <col min="4046" max="4046" width="9" customWidth="1"/>
    <col min="4047" max="4047" width="10" customWidth="1"/>
    <col min="4048" max="4048" width="9" customWidth="1"/>
    <col min="4049" max="4049" width="7" customWidth="1"/>
    <col min="4050" max="4052" width="9" customWidth="1"/>
    <col min="4053" max="4054" width="10" customWidth="1"/>
    <col min="4055" max="4055" width="9" customWidth="1"/>
    <col min="4056" max="4056" width="8" customWidth="1"/>
    <col min="4057" max="4057" width="10" customWidth="1"/>
    <col min="4058" max="4060" width="7" customWidth="1"/>
    <col min="4061" max="4061" width="10" customWidth="1"/>
    <col min="4062" max="4062" width="9" customWidth="1"/>
    <col min="4063" max="4063" width="8" customWidth="1"/>
    <col min="4064" max="4064" width="7" customWidth="1"/>
    <col min="4065" max="4065" width="10" customWidth="1"/>
    <col min="4066" max="4066" width="7" customWidth="1"/>
    <col min="4067" max="4068" width="9" customWidth="1"/>
    <col min="4069" max="4069" width="8" customWidth="1"/>
    <col min="4070" max="4071" width="9" customWidth="1"/>
    <col min="4072" max="4073" width="7" customWidth="1"/>
    <col min="4074" max="4074" width="10" customWidth="1"/>
    <col min="4075" max="4075" width="9" customWidth="1"/>
    <col min="4076" max="4076" width="10" customWidth="1"/>
    <col min="4077" max="4077" width="9" customWidth="1"/>
    <col min="4078" max="4080" width="7" customWidth="1"/>
    <col min="4081" max="4081" width="9" customWidth="1"/>
    <col min="4082" max="4082" width="10" customWidth="1"/>
    <col min="4083" max="4084" width="7" customWidth="1"/>
    <col min="4085" max="4085" width="9" customWidth="1"/>
    <col min="4086" max="4095" width="7.28515625" customWidth="1"/>
    <col min="4096" max="4096" width="10" customWidth="1"/>
    <col min="4097" max="4097" width="8" customWidth="1"/>
    <col min="4098" max="4098" width="7.28515625" customWidth="1"/>
    <col min="4099" max="4099" width="8" customWidth="1"/>
    <col min="4100" max="4105" width="7.28515625" customWidth="1"/>
    <col min="4106" max="4106" width="9" customWidth="1"/>
    <col min="4107" max="4107" width="10" customWidth="1"/>
    <col min="4108" max="4109" width="7.28515625" customWidth="1"/>
    <col min="4110" max="4110" width="9" customWidth="1"/>
    <col min="4111" max="4111" width="7.28515625" customWidth="1"/>
    <col min="4112" max="4112" width="9" customWidth="1"/>
    <col min="4113" max="4113" width="10" customWidth="1"/>
    <col min="4114" max="4114" width="7.28515625" customWidth="1"/>
    <col min="4115" max="4115" width="8" customWidth="1"/>
    <col min="4116" max="4117" width="7.28515625" customWidth="1"/>
    <col min="4118" max="4118" width="10" customWidth="1"/>
    <col min="4119" max="4119" width="9" customWidth="1"/>
    <col min="4120" max="4122" width="7.28515625" customWidth="1"/>
    <col min="4123" max="4123" width="10" customWidth="1"/>
    <col min="4124" max="4135" width="7.28515625" customWidth="1"/>
    <col min="4136" max="4136" width="10" customWidth="1"/>
    <col min="4137" max="4138" width="7.28515625" customWidth="1"/>
    <col min="4139" max="4139" width="9" customWidth="1"/>
    <col min="4140" max="4142" width="7.28515625" customWidth="1"/>
    <col min="4143" max="4143" width="8" customWidth="1"/>
    <col min="4144" max="4144" width="7.28515625" customWidth="1"/>
    <col min="4145" max="4145" width="9" customWidth="1"/>
    <col min="4146" max="4146" width="8" customWidth="1"/>
    <col min="4147" max="4148" width="7.28515625" customWidth="1"/>
    <col min="4149" max="4149" width="10" customWidth="1"/>
    <col min="4150" max="4150" width="12" bestFit="1" customWidth="1"/>
    <col min="4151" max="4151" width="9" customWidth="1"/>
    <col min="4152" max="4152" width="8" customWidth="1"/>
    <col min="4153" max="4153" width="9" customWidth="1"/>
    <col min="4154" max="4154" width="10" customWidth="1"/>
    <col min="4155" max="4155" width="9" customWidth="1"/>
    <col min="4156" max="4156" width="10" customWidth="1"/>
    <col min="4157" max="4157" width="8" customWidth="1"/>
    <col min="4158" max="4165" width="7" customWidth="1"/>
    <col min="4166" max="4166" width="9" customWidth="1"/>
    <col min="4167" max="4170" width="7" customWidth="1"/>
    <col min="4171" max="4172" width="8" customWidth="1"/>
    <col min="4173" max="4176" width="7" customWidth="1"/>
    <col min="4177" max="4177" width="9" customWidth="1"/>
    <col min="4178" max="4178" width="7" customWidth="1"/>
    <col min="4179" max="4180" width="8" customWidth="1"/>
    <col min="4181" max="4183" width="7" customWidth="1"/>
    <col min="4184" max="4184" width="8" customWidth="1"/>
    <col min="4185" max="4185" width="7" customWidth="1"/>
    <col min="4186" max="4187" width="8" customWidth="1"/>
    <col min="4188" max="4188" width="10" customWidth="1"/>
    <col min="4189" max="4189" width="9" customWidth="1"/>
    <col min="4190" max="4190" width="10" customWidth="1"/>
    <col min="4191" max="4191" width="8" customWidth="1"/>
    <col min="4192" max="4192" width="7" customWidth="1"/>
    <col min="4193" max="4193" width="8" customWidth="1"/>
    <col min="4194" max="4196" width="7" customWidth="1"/>
    <col min="4197" max="4197" width="8" customWidth="1"/>
    <col min="4198" max="4199" width="7" customWidth="1"/>
    <col min="4200" max="4200" width="10" customWidth="1"/>
    <col min="4201" max="4201" width="7" customWidth="1"/>
    <col min="4202" max="4205" width="8" customWidth="1"/>
    <col min="4206" max="4207" width="10" customWidth="1"/>
    <col min="4208" max="4209" width="7" customWidth="1"/>
    <col min="4210" max="4210" width="10" customWidth="1"/>
    <col min="4211" max="4215" width="7" customWidth="1"/>
    <col min="4216" max="4216" width="10" customWidth="1"/>
    <col min="4217" max="4218" width="7" customWidth="1"/>
    <col min="4219" max="4219" width="11" customWidth="1"/>
    <col min="4220" max="4220" width="8" customWidth="1"/>
    <col min="4221" max="4223" width="10" customWidth="1"/>
    <col min="4224" max="4224" width="12" bestFit="1" customWidth="1"/>
    <col min="4225" max="4225" width="7" customWidth="1"/>
    <col min="4226" max="4226" width="11" customWidth="1"/>
    <col min="4227" max="4227" width="10" customWidth="1"/>
    <col min="4228" max="4228" width="9" customWidth="1"/>
    <col min="4229" max="4230" width="10" customWidth="1"/>
    <col min="4231" max="4231" width="8" customWidth="1"/>
    <col min="4232" max="4232" width="10" customWidth="1"/>
    <col min="4233" max="4233" width="9" customWidth="1"/>
    <col min="4234" max="4234" width="10" customWidth="1"/>
    <col min="4235" max="4235" width="11" customWidth="1"/>
    <col min="4236" max="4237" width="8" customWidth="1"/>
    <col min="4238" max="4238" width="7" customWidth="1"/>
    <col min="4239" max="4239" width="10" customWidth="1"/>
    <col min="4240" max="4242" width="7" customWidth="1"/>
    <col min="4243" max="4244" width="11" customWidth="1"/>
    <col min="4245" max="4245" width="10" customWidth="1"/>
    <col min="4246" max="4246" width="9" customWidth="1"/>
    <col min="4247" max="4247" width="12" bestFit="1" customWidth="1"/>
    <col min="4248" max="4248" width="11" customWidth="1"/>
    <col min="4249" max="4249" width="9" customWidth="1"/>
    <col min="4250" max="4251" width="10" customWidth="1"/>
    <col min="4252" max="4252" width="7" customWidth="1"/>
    <col min="4253" max="4253" width="10" customWidth="1"/>
    <col min="4254" max="4254" width="9" customWidth="1"/>
    <col min="4255" max="4255" width="8" customWidth="1"/>
    <col min="4256" max="4256" width="7" customWidth="1"/>
    <col min="4257" max="4257" width="10" customWidth="1"/>
    <col min="4258" max="4258" width="9" customWidth="1"/>
    <col min="4259" max="4259" width="7" customWidth="1"/>
    <col min="4260" max="4260" width="8" customWidth="1"/>
    <col min="4261" max="4275" width="7" customWidth="1"/>
    <col min="4276" max="4276" width="10" customWidth="1"/>
    <col min="4277" max="4278" width="7" customWidth="1"/>
    <col min="4279" max="4280" width="9" customWidth="1"/>
    <col min="4281" max="4281" width="8" customWidth="1"/>
    <col min="4282" max="4282" width="9" customWidth="1"/>
    <col min="4283" max="4285" width="7" customWidth="1"/>
    <col min="4286" max="4286" width="9" customWidth="1"/>
    <col min="4287" max="4292" width="7" customWidth="1"/>
    <col min="4293" max="4293" width="9" customWidth="1"/>
    <col min="4294" max="4296" width="10" customWidth="1"/>
    <col min="4297" max="4297" width="11" customWidth="1"/>
    <col min="4298" max="4298" width="9" customWidth="1"/>
    <col min="4299" max="4299" width="10" customWidth="1"/>
    <col min="4300" max="4300" width="7" customWidth="1"/>
    <col min="4301" max="4301" width="9" customWidth="1"/>
    <col min="4302" max="4302" width="10" customWidth="1"/>
    <col min="4303" max="4311" width="7" customWidth="1"/>
    <col min="4312" max="4312" width="9" customWidth="1"/>
    <col min="4313" max="4313" width="8" customWidth="1"/>
    <col min="4314" max="4314" width="7" customWidth="1"/>
    <col min="4315" max="4316" width="8" customWidth="1"/>
    <col min="4317" max="4318" width="7" customWidth="1"/>
    <col min="4319" max="4321" width="9" customWidth="1"/>
    <col min="4322" max="4322" width="8" customWidth="1"/>
    <col min="4323" max="4326" width="7" customWidth="1"/>
    <col min="4327" max="4329" width="8" customWidth="1"/>
    <col min="4330" max="4330" width="7" customWidth="1"/>
    <col min="4331" max="4331" width="9" customWidth="1"/>
    <col min="4332" max="4334" width="7" customWidth="1"/>
    <col min="4335" max="4335" width="9" customWidth="1"/>
    <col min="4336" max="4337" width="10" customWidth="1"/>
    <col min="4338" max="4338" width="9" customWidth="1"/>
    <col min="4339" max="4339" width="7" customWidth="1"/>
    <col min="4340" max="4340" width="8" customWidth="1"/>
    <col min="4341" max="4341" width="9" customWidth="1"/>
    <col min="4342" max="4342" width="7" customWidth="1"/>
    <col min="4343" max="4343" width="10" customWidth="1"/>
    <col min="4344" max="4344" width="7" customWidth="1"/>
    <col min="4345" max="4345" width="9" customWidth="1"/>
    <col min="4346" max="4346" width="10" customWidth="1"/>
    <col min="4347" max="4348" width="7" customWidth="1"/>
    <col min="4349" max="4351" width="9" customWidth="1"/>
    <col min="4352" max="4352" width="11" customWidth="1"/>
    <col min="4353" max="4353" width="7" customWidth="1"/>
    <col min="4354" max="4354" width="9" customWidth="1"/>
    <col min="4355" max="4356" width="10" customWidth="1"/>
    <col min="4357" max="4359" width="7" customWidth="1"/>
    <col min="4360" max="4360" width="9" customWidth="1"/>
    <col min="4361" max="4361" width="7" customWidth="1"/>
    <col min="4362" max="4362" width="8" customWidth="1"/>
    <col min="4363" max="4363" width="7" customWidth="1"/>
    <col min="4364" max="4364" width="10" customWidth="1"/>
    <col min="4365" max="4365" width="7" customWidth="1"/>
    <col min="4366" max="4366" width="8" customWidth="1"/>
    <col min="4367" max="4367" width="9" customWidth="1"/>
    <col min="4368" max="4368" width="10" customWidth="1"/>
    <col min="4369" max="4370" width="9" customWidth="1"/>
    <col min="4371" max="4372" width="7" customWidth="1"/>
    <col min="4373" max="4373" width="8" customWidth="1"/>
    <col min="4374" max="4375" width="9" customWidth="1"/>
    <col min="4376" max="4376" width="8" customWidth="1"/>
    <col min="4377" max="4379" width="7" customWidth="1"/>
    <col min="4380" max="4380" width="8" customWidth="1"/>
    <col min="4381" max="4381" width="10" customWidth="1"/>
    <col min="4382" max="4383" width="7" customWidth="1"/>
    <col min="4384" max="4394" width="7.28515625" customWidth="1"/>
    <col min="4395" max="4395" width="9" customWidth="1"/>
    <col min="4396" max="4398" width="7.28515625" customWidth="1"/>
    <col min="4399" max="4399" width="8" customWidth="1"/>
    <col min="4400" max="4400" width="9" customWidth="1"/>
    <col min="4401" max="4404" width="7.28515625" customWidth="1"/>
    <col min="4405" max="4406" width="10" customWidth="1"/>
    <col min="4407" max="4408" width="7.28515625" customWidth="1"/>
    <col min="4409" max="4409" width="10" customWidth="1"/>
    <col min="4410" max="4410" width="7.28515625" customWidth="1"/>
    <col min="4411" max="4411" width="9" customWidth="1"/>
    <col min="4412" max="4412" width="10" customWidth="1"/>
    <col min="4413" max="4416" width="7.28515625" customWidth="1"/>
    <col min="4417" max="4418" width="10" customWidth="1"/>
    <col min="4419" max="4419" width="7.28515625" customWidth="1"/>
    <col min="4420" max="4420" width="8" customWidth="1"/>
    <col min="4421" max="4422" width="10" customWidth="1"/>
    <col min="4423" max="4434" width="7.28515625" customWidth="1"/>
    <col min="4435" max="4435" width="9" customWidth="1"/>
    <col min="4436" max="4437" width="7.28515625" customWidth="1"/>
    <col min="4438" max="4438" width="8" customWidth="1"/>
    <col min="4439" max="4441" width="7.28515625" customWidth="1"/>
    <col min="4442" max="4442" width="8" customWidth="1"/>
    <col min="4443" max="4443" width="7.28515625" customWidth="1"/>
    <col min="4444" max="4444" width="10" customWidth="1"/>
    <col min="4445" max="4445" width="8" customWidth="1"/>
    <col min="4446" max="4447" width="7.28515625" customWidth="1"/>
    <col min="4448" max="4448" width="10" customWidth="1"/>
    <col min="4449" max="4449" width="12" bestFit="1" customWidth="1"/>
  </cols>
  <sheetData>
    <row r="1" spans="1:19">
      <c r="C1" t="s">
        <v>1077</v>
      </c>
      <c r="D1" t="s">
        <v>1065</v>
      </c>
    </row>
    <row r="2" spans="1:19">
      <c r="D2">
        <v>2015</v>
      </c>
      <c r="P2">
        <v>2016</v>
      </c>
    </row>
    <row r="3" spans="1:19">
      <c r="C3" t="s">
        <v>1338</v>
      </c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</v>
      </c>
      <c r="Q3">
        <v>2</v>
      </c>
      <c r="R3">
        <v>3</v>
      </c>
      <c r="S3">
        <v>4</v>
      </c>
    </row>
    <row r="4" spans="1:19">
      <c r="A4" t="s">
        <v>24</v>
      </c>
      <c r="B4" t="str">
        <f t="shared" ref="B4:B67" si="0">A4&amp;C4</f>
        <v>BT5B-RPR0083</v>
      </c>
      <c r="C4" t="s">
        <v>514</v>
      </c>
      <c r="D4">
        <v>215</v>
      </c>
      <c r="E4">
        <v>210</v>
      </c>
      <c r="F4">
        <v>201</v>
      </c>
      <c r="G4">
        <v>197</v>
      </c>
      <c r="H4">
        <v>196</v>
      </c>
      <c r="I4">
        <v>193</v>
      </c>
      <c r="J4">
        <v>189</v>
      </c>
      <c r="K4">
        <v>182</v>
      </c>
      <c r="L4">
        <v>178</v>
      </c>
      <c r="M4">
        <v>177</v>
      </c>
      <c r="N4">
        <v>162</v>
      </c>
      <c r="O4">
        <v>155</v>
      </c>
      <c r="P4">
        <v>150</v>
      </c>
      <c r="Q4">
        <v>146</v>
      </c>
      <c r="R4">
        <v>143</v>
      </c>
      <c r="S4">
        <v>141</v>
      </c>
    </row>
    <row r="5" spans="1:19">
      <c r="A5" t="s">
        <v>24</v>
      </c>
      <c r="B5" t="str">
        <f t="shared" si="0"/>
        <v>BT5B-RSE0001</v>
      </c>
      <c r="C5" t="s">
        <v>134</v>
      </c>
      <c r="D5">
        <v>632</v>
      </c>
      <c r="E5">
        <v>638</v>
      </c>
      <c r="F5">
        <v>641</v>
      </c>
      <c r="G5">
        <v>643</v>
      </c>
      <c r="H5">
        <v>647</v>
      </c>
      <c r="I5">
        <v>652</v>
      </c>
      <c r="J5">
        <v>656</v>
      </c>
      <c r="K5">
        <v>656</v>
      </c>
      <c r="L5">
        <v>658</v>
      </c>
      <c r="M5">
        <v>659</v>
      </c>
      <c r="N5">
        <v>658</v>
      </c>
      <c r="O5">
        <v>660</v>
      </c>
      <c r="P5">
        <v>665</v>
      </c>
      <c r="Q5">
        <v>669</v>
      </c>
      <c r="R5">
        <v>671</v>
      </c>
      <c r="S5">
        <v>669</v>
      </c>
    </row>
    <row r="6" spans="1:19">
      <c r="A6" t="s">
        <v>24</v>
      </c>
      <c r="B6" t="str">
        <f t="shared" si="0"/>
        <v>BT5B-RSE0002</v>
      </c>
      <c r="C6" s="2" t="s">
        <v>138</v>
      </c>
      <c r="D6" s="3">
        <v>1693</v>
      </c>
      <c r="E6" s="3">
        <v>1699</v>
      </c>
      <c r="F6" s="3">
        <v>1697</v>
      </c>
      <c r="G6" s="3">
        <v>1698</v>
      </c>
      <c r="H6" s="3">
        <v>1699</v>
      </c>
      <c r="I6" s="3">
        <v>1703</v>
      </c>
      <c r="J6" s="3">
        <v>1705</v>
      </c>
      <c r="K6" s="3">
        <v>1699</v>
      </c>
      <c r="L6" s="3">
        <v>1709</v>
      </c>
      <c r="M6" s="3">
        <v>1703</v>
      </c>
      <c r="N6" s="3">
        <v>1704</v>
      </c>
      <c r="O6">
        <v>1707</v>
      </c>
      <c r="P6" s="3">
        <v>1715</v>
      </c>
      <c r="Q6" s="3">
        <v>1724</v>
      </c>
      <c r="R6" s="3">
        <v>1723</v>
      </c>
      <c r="S6">
        <v>1721</v>
      </c>
    </row>
    <row r="7" spans="1:19">
      <c r="A7" t="s">
        <v>24</v>
      </c>
      <c r="B7" t="str">
        <f t="shared" si="0"/>
        <v>BT5B-RSE0003</v>
      </c>
      <c r="C7" s="4" t="s">
        <v>148</v>
      </c>
      <c r="D7" s="3">
        <v>27772</v>
      </c>
      <c r="E7" s="3">
        <v>27888</v>
      </c>
      <c r="F7" s="3">
        <v>27978</v>
      </c>
      <c r="G7" s="3">
        <v>28063</v>
      </c>
      <c r="H7" s="3">
        <v>28256</v>
      </c>
      <c r="I7" s="3">
        <v>28391</v>
      </c>
      <c r="J7" s="3">
        <v>28471</v>
      </c>
      <c r="K7" s="3">
        <v>28596</v>
      </c>
      <c r="L7" s="3">
        <v>28761</v>
      </c>
      <c r="M7" s="3"/>
      <c r="N7" s="3"/>
      <c r="P7" s="3"/>
      <c r="Q7" s="3"/>
      <c r="R7" s="3"/>
    </row>
    <row r="8" spans="1:19">
      <c r="A8" t="s">
        <v>24</v>
      </c>
      <c r="B8" t="str">
        <f t="shared" si="0"/>
        <v>BT5B-RSE0004</v>
      </c>
      <c r="C8" s="4" t="s">
        <v>151</v>
      </c>
      <c r="D8" s="3">
        <v>5800</v>
      </c>
      <c r="E8" s="3">
        <v>5801</v>
      </c>
      <c r="F8" s="3">
        <v>5814</v>
      </c>
      <c r="G8" s="3">
        <v>5839</v>
      </c>
      <c r="H8" s="3">
        <v>5854</v>
      </c>
      <c r="I8" s="3">
        <v>5869</v>
      </c>
      <c r="J8" s="3">
        <v>5887</v>
      </c>
      <c r="K8" s="3">
        <v>5896</v>
      </c>
      <c r="L8" s="3">
        <v>5915</v>
      </c>
      <c r="M8" s="3"/>
      <c r="N8" s="3"/>
      <c r="P8" s="3"/>
      <c r="Q8" s="3"/>
      <c r="R8" s="3"/>
    </row>
    <row r="9" spans="1:19">
      <c r="A9" t="s">
        <v>24</v>
      </c>
      <c r="B9" t="str">
        <f t="shared" si="0"/>
        <v>BT5B-RSE0005</v>
      </c>
      <c r="C9" s="4" t="s">
        <v>157</v>
      </c>
      <c r="D9" s="3">
        <v>1111862</v>
      </c>
      <c r="E9" s="3">
        <v>1116940</v>
      </c>
      <c r="F9" s="3">
        <v>1121525</v>
      </c>
      <c r="G9" s="3">
        <v>1125120</v>
      </c>
      <c r="H9" s="3">
        <v>1128653</v>
      </c>
      <c r="I9" s="3">
        <v>1131715</v>
      </c>
      <c r="J9" s="3">
        <v>1134479</v>
      </c>
      <c r="K9" s="3">
        <v>1137811</v>
      </c>
      <c r="L9" s="3">
        <v>1140741</v>
      </c>
      <c r="M9" s="3">
        <v>1144027</v>
      </c>
      <c r="N9" s="3">
        <v>1145887</v>
      </c>
      <c r="O9">
        <v>1147653</v>
      </c>
      <c r="P9" s="3">
        <v>1150128</v>
      </c>
      <c r="Q9" s="3">
        <v>1151609</v>
      </c>
      <c r="R9" s="3">
        <v>1153535</v>
      </c>
      <c r="S9">
        <v>1155879</v>
      </c>
    </row>
    <row r="10" spans="1:19">
      <c r="A10" t="s">
        <v>24</v>
      </c>
      <c r="B10" t="str">
        <f t="shared" si="0"/>
        <v>BT5B-RSE0007</v>
      </c>
      <c r="C10" s="4" t="s">
        <v>161</v>
      </c>
      <c r="D10" s="3">
        <v>36109</v>
      </c>
      <c r="E10" s="3">
        <v>36235</v>
      </c>
      <c r="F10" s="3">
        <v>36297</v>
      </c>
      <c r="G10" s="3">
        <v>36439</v>
      </c>
      <c r="H10" s="3">
        <v>36505</v>
      </c>
      <c r="I10" s="3">
        <v>36600</v>
      </c>
      <c r="J10" s="3">
        <v>36719</v>
      </c>
      <c r="K10" s="3">
        <v>36796</v>
      </c>
      <c r="L10" s="3">
        <v>36924</v>
      </c>
      <c r="M10" s="3">
        <v>36981</v>
      </c>
      <c r="N10" s="3">
        <v>37017</v>
      </c>
      <c r="O10">
        <v>37095</v>
      </c>
      <c r="P10" s="3">
        <v>37169</v>
      </c>
      <c r="Q10" s="3">
        <v>37426</v>
      </c>
      <c r="R10" s="3">
        <v>37576</v>
      </c>
      <c r="S10">
        <v>37725</v>
      </c>
    </row>
    <row r="11" spans="1:19">
      <c r="A11" t="s">
        <v>24</v>
      </c>
      <c r="B11" t="str">
        <f t="shared" si="0"/>
        <v>BT5B-RSE0008</v>
      </c>
      <c r="C11" s="4" t="s">
        <v>164</v>
      </c>
      <c r="D11" s="3">
        <v>3599</v>
      </c>
      <c r="E11" s="3">
        <v>3603</v>
      </c>
      <c r="F11" s="3">
        <v>3635</v>
      </c>
      <c r="G11" s="3">
        <v>3636</v>
      </c>
      <c r="H11" s="3">
        <v>3641</v>
      </c>
      <c r="I11" s="3">
        <v>3646</v>
      </c>
      <c r="J11" s="3">
        <v>3653</v>
      </c>
      <c r="K11" s="3">
        <v>3656</v>
      </c>
      <c r="L11" s="3">
        <v>3665</v>
      </c>
      <c r="M11" s="3">
        <v>3669</v>
      </c>
      <c r="N11" s="3">
        <v>3675</v>
      </c>
      <c r="O11">
        <v>3677</v>
      </c>
      <c r="P11" s="3">
        <v>3680</v>
      </c>
      <c r="Q11" s="3">
        <v>3687</v>
      </c>
      <c r="R11" s="3">
        <v>3692</v>
      </c>
      <c r="S11">
        <v>3696</v>
      </c>
    </row>
    <row r="12" spans="1:19">
      <c r="A12" t="s">
        <v>24</v>
      </c>
      <c r="B12" t="str">
        <f t="shared" si="0"/>
        <v>BT5B-RSE0011</v>
      </c>
      <c r="C12" s="4" t="s">
        <v>167</v>
      </c>
      <c r="D12" s="3">
        <v>2176</v>
      </c>
      <c r="E12" s="3">
        <v>2178</v>
      </c>
      <c r="F12" s="3">
        <v>2184</v>
      </c>
      <c r="G12" s="3">
        <v>2185</v>
      </c>
      <c r="H12" s="3">
        <v>2185</v>
      </c>
      <c r="I12" s="3">
        <v>2189</v>
      </c>
      <c r="J12" s="3">
        <v>2196</v>
      </c>
      <c r="K12" s="3">
        <v>2207</v>
      </c>
      <c r="L12" s="3">
        <v>2211</v>
      </c>
      <c r="M12" s="3">
        <v>2220</v>
      </c>
      <c r="N12" s="3">
        <v>2224</v>
      </c>
      <c r="O12">
        <v>2227</v>
      </c>
      <c r="P12" s="3">
        <v>2233</v>
      </c>
      <c r="Q12" s="3">
        <v>2238</v>
      </c>
      <c r="R12" s="3">
        <v>2245</v>
      </c>
      <c r="S12">
        <v>2252</v>
      </c>
    </row>
    <row r="13" spans="1:19">
      <c r="A13" t="s">
        <v>24</v>
      </c>
      <c r="B13" t="str">
        <f t="shared" si="0"/>
        <v>BT5B-RSE0012</v>
      </c>
      <c r="C13" s="4" t="s">
        <v>169</v>
      </c>
      <c r="D13" s="3">
        <v>1092</v>
      </c>
      <c r="E13" s="3">
        <v>1094</v>
      </c>
      <c r="F13" s="3">
        <v>1096</v>
      </c>
      <c r="G13" s="3">
        <v>1099</v>
      </c>
      <c r="H13" s="3">
        <v>1100</v>
      </c>
      <c r="I13" s="3">
        <v>1100</v>
      </c>
      <c r="J13" s="3">
        <v>1100</v>
      </c>
      <c r="K13" s="3">
        <v>1103</v>
      </c>
      <c r="L13" s="3">
        <v>1103</v>
      </c>
      <c r="M13" s="3">
        <v>1105</v>
      </c>
      <c r="N13" s="3">
        <v>1104</v>
      </c>
      <c r="O13">
        <v>1107</v>
      </c>
      <c r="P13" s="3">
        <v>1109</v>
      </c>
      <c r="Q13" s="3">
        <v>1114</v>
      </c>
      <c r="R13" s="3">
        <v>1118</v>
      </c>
      <c r="S13">
        <v>1120</v>
      </c>
    </row>
    <row r="14" spans="1:19">
      <c r="A14" t="s">
        <v>24</v>
      </c>
      <c r="B14" t="str">
        <f t="shared" si="0"/>
        <v>BT5B-RSE0013</v>
      </c>
      <c r="C14" s="4" t="s">
        <v>172</v>
      </c>
      <c r="D14" s="3">
        <v>686</v>
      </c>
      <c r="E14" s="3">
        <v>686</v>
      </c>
      <c r="F14" s="3">
        <v>686</v>
      </c>
      <c r="G14" s="3">
        <v>690</v>
      </c>
      <c r="H14" s="3">
        <v>690</v>
      </c>
      <c r="I14" s="3">
        <v>690</v>
      </c>
      <c r="J14" s="3">
        <v>690</v>
      </c>
      <c r="K14" s="3">
        <v>690</v>
      </c>
      <c r="L14" s="3">
        <v>689</v>
      </c>
      <c r="M14" s="3">
        <v>689</v>
      </c>
      <c r="N14" s="3">
        <v>690</v>
      </c>
      <c r="O14">
        <v>690</v>
      </c>
      <c r="P14" s="3">
        <v>690</v>
      </c>
      <c r="Q14" s="3">
        <v>691</v>
      </c>
      <c r="R14" s="3">
        <v>691</v>
      </c>
      <c r="S14">
        <v>691</v>
      </c>
    </row>
    <row r="15" spans="1:19">
      <c r="A15" t="s">
        <v>24</v>
      </c>
      <c r="B15" t="str">
        <f t="shared" si="0"/>
        <v>BT5B-RSE0014</v>
      </c>
      <c r="C15" s="4" t="s">
        <v>175</v>
      </c>
      <c r="D15" s="3">
        <v>1123</v>
      </c>
      <c r="E15" s="3">
        <v>1124</v>
      </c>
      <c r="F15" s="3">
        <v>1124</v>
      </c>
      <c r="G15" s="3">
        <v>1127</v>
      </c>
      <c r="H15" s="3">
        <v>1129</v>
      </c>
      <c r="I15" s="3">
        <v>1129</v>
      </c>
      <c r="J15" s="3">
        <v>1133</v>
      </c>
      <c r="K15" s="3">
        <v>1135</v>
      </c>
      <c r="L15" s="3">
        <v>1138</v>
      </c>
      <c r="M15" s="3">
        <v>1140</v>
      </c>
      <c r="N15" s="3">
        <v>1140</v>
      </c>
      <c r="O15">
        <v>1140</v>
      </c>
      <c r="P15" s="3">
        <v>1140</v>
      </c>
      <c r="Q15" s="3">
        <v>1141</v>
      </c>
      <c r="R15" s="3">
        <v>1142</v>
      </c>
      <c r="S15">
        <v>1143</v>
      </c>
    </row>
    <row r="16" spans="1:19">
      <c r="A16" t="s">
        <v>24</v>
      </c>
      <c r="B16" t="str">
        <f t="shared" si="0"/>
        <v>BT5B-RSE0016</v>
      </c>
      <c r="C16" s="4" t="s">
        <v>178</v>
      </c>
      <c r="D16" s="3">
        <v>234</v>
      </c>
      <c r="E16" s="3">
        <v>234</v>
      </c>
      <c r="F16" s="3">
        <v>234</v>
      </c>
      <c r="G16" s="3">
        <v>234</v>
      </c>
      <c r="H16" s="3">
        <v>235</v>
      </c>
      <c r="I16" s="3">
        <v>235</v>
      </c>
      <c r="J16" s="3">
        <v>234</v>
      </c>
      <c r="K16" s="3">
        <v>234</v>
      </c>
      <c r="L16" s="3">
        <v>234</v>
      </c>
      <c r="M16" s="3">
        <v>234</v>
      </c>
      <c r="N16" s="3">
        <v>233</v>
      </c>
      <c r="O16">
        <v>232</v>
      </c>
      <c r="P16" s="3">
        <v>232</v>
      </c>
      <c r="Q16" s="3">
        <v>232</v>
      </c>
      <c r="R16" s="3">
        <v>230</v>
      </c>
      <c r="S16">
        <v>229</v>
      </c>
    </row>
    <row r="17" spans="1:19">
      <c r="A17" t="s">
        <v>24</v>
      </c>
      <c r="B17" t="str">
        <f t="shared" si="0"/>
        <v>BT5B-RSE0017</v>
      </c>
      <c r="C17" s="4" t="s">
        <v>575</v>
      </c>
      <c r="D17" s="3">
        <v>1795</v>
      </c>
      <c r="E17" s="3">
        <v>1795</v>
      </c>
      <c r="F17" s="3">
        <v>1798</v>
      </c>
      <c r="G17" s="3">
        <v>1805</v>
      </c>
      <c r="H17" s="3">
        <v>1807</v>
      </c>
      <c r="I17" s="3">
        <v>1815</v>
      </c>
      <c r="J17" s="3">
        <v>1854</v>
      </c>
      <c r="K17" s="3">
        <v>1859</v>
      </c>
      <c r="L17" s="3">
        <v>1872</v>
      </c>
      <c r="M17" s="3">
        <v>1890</v>
      </c>
      <c r="N17" s="3">
        <v>1886</v>
      </c>
      <c r="O17">
        <v>1886</v>
      </c>
      <c r="P17" s="3">
        <v>1888</v>
      </c>
      <c r="Q17" s="3">
        <v>1897</v>
      </c>
      <c r="R17" s="3">
        <v>1957</v>
      </c>
      <c r="S17">
        <v>1960</v>
      </c>
    </row>
    <row r="18" spans="1:19">
      <c r="A18" t="s">
        <v>24</v>
      </c>
      <c r="B18" t="str">
        <f t="shared" si="0"/>
        <v>BT5B-RSE0018</v>
      </c>
      <c r="C18" s="4" t="s">
        <v>578</v>
      </c>
      <c r="D18" s="3">
        <v>2948</v>
      </c>
      <c r="E18" s="3">
        <v>2955</v>
      </c>
      <c r="F18" s="3">
        <v>2978</v>
      </c>
      <c r="G18" s="3">
        <v>2986</v>
      </c>
      <c r="H18" s="3">
        <v>2998</v>
      </c>
      <c r="I18" s="3">
        <v>3006</v>
      </c>
      <c r="J18" s="3">
        <v>3007</v>
      </c>
      <c r="K18" s="3">
        <v>3019</v>
      </c>
      <c r="L18" s="3">
        <v>3028</v>
      </c>
      <c r="M18" s="3">
        <v>3039</v>
      </c>
      <c r="N18" s="3">
        <v>3051</v>
      </c>
      <c r="O18">
        <v>3053</v>
      </c>
      <c r="P18" s="3">
        <v>3080</v>
      </c>
      <c r="Q18" s="3">
        <v>3085</v>
      </c>
      <c r="R18" s="3">
        <v>3158</v>
      </c>
      <c r="S18">
        <v>3196</v>
      </c>
    </row>
    <row r="19" spans="1:19">
      <c r="A19" t="s">
        <v>24</v>
      </c>
      <c r="B19" t="str">
        <f t="shared" si="0"/>
        <v>BT5B-RSE0019</v>
      </c>
      <c r="C19" s="4" t="s">
        <v>581</v>
      </c>
      <c r="D19" s="3">
        <v>68753</v>
      </c>
      <c r="E19" s="3">
        <v>68786</v>
      </c>
      <c r="F19" s="3">
        <v>68798</v>
      </c>
      <c r="G19" s="3">
        <v>68824</v>
      </c>
      <c r="H19" s="3">
        <v>68823</v>
      </c>
      <c r="I19" s="3">
        <v>68840</v>
      </c>
      <c r="J19" s="3">
        <v>68809</v>
      </c>
      <c r="K19" s="3">
        <v>68916</v>
      </c>
      <c r="L19" s="3">
        <v>68977</v>
      </c>
      <c r="M19" s="3">
        <v>68969</v>
      </c>
      <c r="N19" s="3">
        <v>69051</v>
      </c>
      <c r="O19">
        <v>69135</v>
      </c>
      <c r="P19" s="3">
        <v>69201</v>
      </c>
      <c r="Q19" s="3">
        <v>69269</v>
      </c>
      <c r="R19" s="3">
        <v>69338</v>
      </c>
      <c r="S19">
        <v>69372</v>
      </c>
    </row>
    <row r="20" spans="1:19">
      <c r="A20" t="s">
        <v>24</v>
      </c>
      <c r="B20" t="str">
        <f t="shared" si="0"/>
        <v>BT5B-RSE0020</v>
      </c>
      <c r="C20" s="4" t="s">
        <v>584</v>
      </c>
      <c r="D20" s="3">
        <v>3004</v>
      </c>
      <c r="E20" s="3">
        <v>3008</v>
      </c>
      <c r="F20" s="3">
        <v>3019</v>
      </c>
      <c r="G20" s="3">
        <v>3025</v>
      </c>
      <c r="H20" s="3">
        <v>3044</v>
      </c>
      <c r="I20" s="3">
        <v>3058</v>
      </c>
      <c r="J20" s="3">
        <v>3066</v>
      </c>
      <c r="K20" s="3">
        <v>3079</v>
      </c>
      <c r="L20" s="3">
        <v>3093</v>
      </c>
      <c r="M20" s="3">
        <v>3105</v>
      </c>
      <c r="N20" s="3">
        <v>3115</v>
      </c>
      <c r="O20">
        <v>3130</v>
      </c>
      <c r="P20" s="3">
        <v>3136</v>
      </c>
      <c r="Q20" s="3">
        <v>3127</v>
      </c>
      <c r="R20" s="3">
        <v>3136</v>
      </c>
      <c r="S20">
        <v>3141</v>
      </c>
    </row>
    <row r="21" spans="1:19">
      <c r="A21" t="s">
        <v>24</v>
      </c>
      <c r="B21" t="str">
        <f t="shared" si="0"/>
        <v>BT5B-RSE0021</v>
      </c>
      <c r="C21" s="4" t="s">
        <v>587</v>
      </c>
      <c r="D21" s="3">
        <v>3919</v>
      </c>
      <c r="E21" s="3">
        <v>3967</v>
      </c>
      <c r="F21" s="3">
        <v>4023</v>
      </c>
      <c r="G21" s="3">
        <v>4055</v>
      </c>
      <c r="H21" s="3">
        <v>4085</v>
      </c>
      <c r="I21" s="3">
        <v>4108</v>
      </c>
      <c r="J21" s="3">
        <v>4113</v>
      </c>
      <c r="K21" s="3">
        <v>4156</v>
      </c>
      <c r="L21" s="3">
        <v>4169</v>
      </c>
      <c r="M21" s="3">
        <v>4180</v>
      </c>
      <c r="N21" s="3">
        <v>4198</v>
      </c>
      <c r="O21">
        <v>4199</v>
      </c>
      <c r="P21" s="3">
        <v>4214</v>
      </c>
      <c r="Q21" s="3">
        <v>4227</v>
      </c>
      <c r="R21" s="3">
        <v>4236</v>
      </c>
      <c r="S21">
        <v>4245</v>
      </c>
    </row>
    <row r="22" spans="1:19">
      <c r="A22" t="s">
        <v>24</v>
      </c>
      <c r="B22" t="str">
        <f t="shared" si="0"/>
        <v>BT5B-RSE0023</v>
      </c>
      <c r="C22" s="4" t="s">
        <v>590</v>
      </c>
      <c r="D22" s="3">
        <v>13014</v>
      </c>
      <c r="E22" s="3">
        <v>13026</v>
      </c>
      <c r="F22" s="3">
        <v>12055</v>
      </c>
      <c r="G22" s="3">
        <v>12515</v>
      </c>
      <c r="H22" s="3">
        <v>12534</v>
      </c>
      <c r="I22" s="3">
        <v>13880</v>
      </c>
      <c r="J22" s="3">
        <v>13914</v>
      </c>
      <c r="K22" s="3">
        <v>13906</v>
      </c>
      <c r="L22" s="3">
        <v>13904</v>
      </c>
      <c r="M22" s="3">
        <v>13915</v>
      </c>
      <c r="N22" s="3">
        <v>13923</v>
      </c>
      <c r="O22">
        <v>13947</v>
      </c>
      <c r="P22" s="3">
        <v>13970</v>
      </c>
      <c r="Q22" s="3">
        <v>13980</v>
      </c>
      <c r="R22" s="3">
        <v>14005</v>
      </c>
      <c r="S22">
        <v>14014</v>
      </c>
    </row>
    <row r="23" spans="1:19">
      <c r="A23" t="s">
        <v>24</v>
      </c>
      <c r="B23" t="str">
        <f t="shared" si="0"/>
        <v>BT5B-RSE0025</v>
      </c>
      <c r="C23" s="4" t="s">
        <v>703</v>
      </c>
      <c r="D23" s="3">
        <v>70622</v>
      </c>
      <c r="E23" s="3">
        <v>71141</v>
      </c>
      <c r="F23" s="3">
        <v>71420</v>
      </c>
      <c r="G23" s="3">
        <v>71879</v>
      </c>
      <c r="H23" s="3">
        <v>72283</v>
      </c>
      <c r="I23" s="3">
        <v>72650</v>
      </c>
      <c r="J23" s="3">
        <v>72942</v>
      </c>
      <c r="K23" s="3">
        <v>73190</v>
      </c>
      <c r="L23" s="3">
        <v>73590</v>
      </c>
      <c r="M23" s="3">
        <v>73842</v>
      </c>
      <c r="N23" s="3">
        <v>74103</v>
      </c>
      <c r="O23">
        <v>74443</v>
      </c>
      <c r="P23" s="3">
        <v>74766</v>
      </c>
      <c r="Q23" s="3">
        <v>75143</v>
      </c>
      <c r="R23" s="3">
        <v>75191</v>
      </c>
      <c r="S23">
        <v>75452</v>
      </c>
    </row>
    <row r="24" spans="1:19">
      <c r="A24" t="s">
        <v>24</v>
      </c>
      <c r="B24" t="str">
        <f t="shared" si="0"/>
        <v>BT5B-RSE0026</v>
      </c>
      <c r="C24" s="4" t="s">
        <v>706</v>
      </c>
      <c r="D24" s="3">
        <v>32805</v>
      </c>
      <c r="E24" s="3">
        <v>32969</v>
      </c>
      <c r="F24" s="3">
        <v>33121</v>
      </c>
      <c r="G24" s="3">
        <v>33273</v>
      </c>
      <c r="H24" s="3">
        <v>33420</v>
      </c>
      <c r="I24" s="3">
        <v>33571</v>
      </c>
      <c r="J24" s="3">
        <v>33663</v>
      </c>
      <c r="K24" s="3">
        <v>33763</v>
      </c>
      <c r="L24" s="3">
        <v>33885</v>
      </c>
      <c r="M24" s="3">
        <v>33983</v>
      </c>
      <c r="N24" s="3">
        <v>34070</v>
      </c>
      <c r="O24">
        <v>34164</v>
      </c>
      <c r="P24" s="3">
        <v>34270</v>
      </c>
      <c r="Q24" s="3">
        <v>34394</v>
      </c>
      <c r="R24" s="3">
        <v>34508</v>
      </c>
      <c r="S24">
        <v>34589</v>
      </c>
    </row>
    <row r="25" spans="1:19">
      <c r="A25" t="s">
        <v>24</v>
      </c>
      <c r="B25" t="str">
        <f t="shared" si="0"/>
        <v>BT5B-RSE0027</v>
      </c>
      <c r="C25" s="4" t="s">
        <v>709</v>
      </c>
      <c r="D25" s="3">
        <v>11895</v>
      </c>
      <c r="E25" s="3">
        <v>11941</v>
      </c>
      <c r="F25" s="3">
        <v>12007</v>
      </c>
      <c r="G25" s="3">
        <v>12035</v>
      </c>
      <c r="H25" s="3">
        <v>12080</v>
      </c>
      <c r="I25" s="3">
        <v>12108</v>
      </c>
      <c r="J25" s="3">
        <v>12172</v>
      </c>
      <c r="K25" s="3">
        <v>12231</v>
      </c>
      <c r="L25" s="3">
        <v>12269</v>
      </c>
      <c r="M25" s="3">
        <v>12293</v>
      </c>
      <c r="N25" s="3">
        <v>12320</v>
      </c>
      <c r="O25">
        <v>12338</v>
      </c>
      <c r="P25" s="3">
        <v>12385</v>
      </c>
      <c r="Q25" s="3">
        <v>12408</v>
      </c>
      <c r="R25" s="3">
        <v>12419</v>
      </c>
      <c r="S25">
        <v>12543</v>
      </c>
    </row>
    <row r="26" spans="1:19">
      <c r="A26" t="s">
        <v>24</v>
      </c>
      <c r="B26" t="str">
        <f t="shared" si="0"/>
        <v>BT5B-RSE0028</v>
      </c>
      <c r="C26" s="4" t="s">
        <v>712</v>
      </c>
      <c r="D26" s="3">
        <v>2922</v>
      </c>
      <c r="E26" s="3">
        <v>2931</v>
      </c>
      <c r="F26" s="3">
        <v>2972</v>
      </c>
      <c r="G26" s="3">
        <v>2976</v>
      </c>
      <c r="H26" s="3">
        <v>3011</v>
      </c>
      <c r="I26" s="3">
        <v>3025</v>
      </c>
      <c r="J26" s="3">
        <v>3056</v>
      </c>
      <c r="K26" s="3">
        <v>3131</v>
      </c>
      <c r="L26" s="3">
        <v>3132</v>
      </c>
      <c r="M26" s="3">
        <v>3140</v>
      </c>
      <c r="N26" s="3">
        <v>3160</v>
      </c>
      <c r="O26">
        <v>3167</v>
      </c>
      <c r="P26" s="3">
        <v>3177</v>
      </c>
      <c r="Q26" s="3">
        <v>3184</v>
      </c>
      <c r="R26" s="3">
        <v>3190</v>
      </c>
      <c r="S26">
        <v>3192</v>
      </c>
    </row>
    <row r="27" spans="1:19">
      <c r="A27" t="s">
        <v>24</v>
      </c>
      <c r="B27" t="str">
        <f t="shared" si="0"/>
        <v>BT5B-RSE0029</v>
      </c>
      <c r="C27" s="4" t="s">
        <v>715</v>
      </c>
      <c r="D27" s="3">
        <v>10667</v>
      </c>
      <c r="E27" s="3">
        <v>10780</v>
      </c>
      <c r="F27" s="3">
        <v>10822</v>
      </c>
      <c r="G27" s="3">
        <v>11030</v>
      </c>
      <c r="H27" s="3">
        <v>10987</v>
      </c>
      <c r="I27" s="3">
        <v>11094</v>
      </c>
      <c r="J27" s="3">
        <v>11528</v>
      </c>
      <c r="K27" s="3">
        <v>12150</v>
      </c>
      <c r="L27" s="3">
        <v>12195</v>
      </c>
      <c r="M27" s="3">
        <v>12255</v>
      </c>
      <c r="N27" s="3">
        <v>12338</v>
      </c>
      <c r="O27">
        <v>12353</v>
      </c>
      <c r="P27" s="3">
        <v>12363</v>
      </c>
      <c r="Q27" s="3">
        <v>12395</v>
      </c>
      <c r="R27" s="3">
        <v>12466</v>
      </c>
      <c r="S27">
        <v>12345</v>
      </c>
    </row>
    <row r="28" spans="1:19">
      <c r="A28" t="s">
        <v>24</v>
      </c>
      <c r="B28" t="str">
        <f t="shared" si="0"/>
        <v>BT5B-RSE0030</v>
      </c>
      <c r="C28" s="4" t="s">
        <v>718</v>
      </c>
      <c r="D28" s="3">
        <v>37412</v>
      </c>
      <c r="E28" s="3">
        <v>37586</v>
      </c>
      <c r="F28" s="3">
        <v>37695</v>
      </c>
      <c r="G28" s="3">
        <v>37841</v>
      </c>
      <c r="H28" s="3">
        <v>37094</v>
      </c>
      <c r="I28" s="3">
        <v>37176</v>
      </c>
      <c r="J28" s="3">
        <v>37261</v>
      </c>
      <c r="K28" s="3">
        <v>37336</v>
      </c>
      <c r="L28" s="3">
        <v>37398</v>
      </c>
      <c r="M28" s="3">
        <v>37499</v>
      </c>
      <c r="N28" s="3">
        <v>37568</v>
      </c>
      <c r="O28">
        <v>37677</v>
      </c>
      <c r="P28" s="3">
        <v>37750</v>
      </c>
      <c r="Q28" s="3">
        <v>37834</v>
      </c>
      <c r="R28" s="3">
        <v>37955</v>
      </c>
      <c r="S28">
        <v>37355</v>
      </c>
    </row>
    <row r="29" spans="1:19">
      <c r="A29" t="s">
        <v>24</v>
      </c>
      <c r="B29" t="str">
        <f t="shared" si="0"/>
        <v>BT5B-RSE0032</v>
      </c>
      <c r="C29" s="4" t="s">
        <v>778</v>
      </c>
      <c r="D29" s="3">
        <v>98858</v>
      </c>
      <c r="E29" s="3">
        <v>99474</v>
      </c>
      <c r="F29" s="3">
        <v>100085</v>
      </c>
      <c r="G29" s="3">
        <v>100046</v>
      </c>
      <c r="H29" s="3">
        <v>100253</v>
      </c>
      <c r="I29" s="3">
        <v>100717</v>
      </c>
      <c r="J29" s="3">
        <v>101154</v>
      </c>
      <c r="K29" s="3">
        <v>101635</v>
      </c>
      <c r="L29" s="3">
        <v>102512</v>
      </c>
      <c r="M29" s="3">
        <v>103164</v>
      </c>
      <c r="N29" s="3">
        <v>103802</v>
      </c>
      <c r="O29">
        <v>104549</v>
      </c>
      <c r="P29" s="3">
        <v>105230</v>
      </c>
      <c r="Q29" s="3">
        <v>105570</v>
      </c>
      <c r="R29" s="3">
        <v>106128</v>
      </c>
      <c r="S29">
        <v>106763</v>
      </c>
    </row>
    <row r="30" spans="1:19">
      <c r="A30" t="s">
        <v>24</v>
      </c>
      <c r="B30" t="str">
        <f t="shared" si="0"/>
        <v>BT5B-RSE0033</v>
      </c>
      <c r="C30" s="4" t="s">
        <v>781</v>
      </c>
      <c r="D30" s="3">
        <v>1099</v>
      </c>
      <c r="E30" s="3">
        <v>1099</v>
      </c>
      <c r="F30" s="3">
        <v>1101</v>
      </c>
      <c r="G30" s="3">
        <v>1109</v>
      </c>
      <c r="H30" s="3">
        <v>1117</v>
      </c>
      <c r="I30" s="3">
        <v>1119</v>
      </c>
      <c r="J30" s="3">
        <v>1120</v>
      </c>
      <c r="K30" s="3">
        <v>1124</v>
      </c>
      <c r="L30" s="3">
        <v>1123</v>
      </c>
      <c r="M30" s="3">
        <v>1127</v>
      </c>
      <c r="N30" s="3">
        <v>1139</v>
      </c>
      <c r="O30">
        <v>1143</v>
      </c>
      <c r="P30" s="3">
        <v>1148</v>
      </c>
      <c r="Q30" s="3">
        <v>1149</v>
      </c>
      <c r="R30" s="3">
        <v>1158</v>
      </c>
      <c r="S30">
        <v>1163</v>
      </c>
    </row>
    <row r="31" spans="1:19">
      <c r="A31" t="s">
        <v>24</v>
      </c>
      <c r="B31" t="str">
        <f t="shared" si="0"/>
        <v>BT5B-RSE0034</v>
      </c>
      <c r="C31" s="4" t="s">
        <v>784</v>
      </c>
      <c r="D31" s="3">
        <v>15981</v>
      </c>
      <c r="E31" s="3">
        <v>16040</v>
      </c>
      <c r="F31" s="3">
        <v>16160</v>
      </c>
      <c r="G31" s="3">
        <v>16245</v>
      </c>
      <c r="H31" s="3">
        <v>16302</v>
      </c>
      <c r="I31" s="3">
        <v>16356</v>
      </c>
      <c r="J31" s="3">
        <v>16407</v>
      </c>
      <c r="K31" s="3">
        <v>16479</v>
      </c>
      <c r="L31" s="3">
        <v>16594</v>
      </c>
      <c r="M31" s="3">
        <v>16690</v>
      </c>
      <c r="N31" s="3">
        <v>16771</v>
      </c>
      <c r="O31">
        <v>16814</v>
      </c>
      <c r="P31" s="3">
        <v>16913</v>
      </c>
      <c r="Q31" s="3">
        <v>17031</v>
      </c>
      <c r="R31" s="3">
        <v>17114</v>
      </c>
      <c r="S31">
        <v>17194</v>
      </c>
    </row>
    <row r="32" spans="1:19">
      <c r="A32" t="s">
        <v>24</v>
      </c>
      <c r="B32" t="str">
        <f t="shared" si="0"/>
        <v>BT5B-RSE0035</v>
      </c>
      <c r="C32" s="4" t="s">
        <v>787</v>
      </c>
      <c r="D32" s="3">
        <v>14463</v>
      </c>
      <c r="E32" s="3">
        <v>14697</v>
      </c>
      <c r="F32" s="3">
        <v>14885</v>
      </c>
      <c r="G32" s="3">
        <v>14971</v>
      </c>
      <c r="H32" s="3">
        <v>15095</v>
      </c>
      <c r="I32" s="3">
        <v>15177</v>
      </c>
      <c r="J32" s="3">
        <v>15271</v>
      </c>
      <c r="K32" s="3">
        <v>15338</v>
      </c>
      <c r="L32" s="3">
        <v>15427</v>
      </c>
      <c r="M32" s="3">
        <v>15479</v>
      </c>
      <c r="N32" s="3">
        <v>15573</v>
      </c>
      <c r="O32">
        <v>15674</v>
      </c>
      <c r="P32" s="3">
        <v>15754</v>
      </c>
      <c r="Q32" s="3">
        <v>15859</v>
      </c>
      <c r="R32" s="3">
        <v>16008</v>
      </c>
      <c r="S32">
        <v>16116</v>
      </c>
    </row>
    <row r="33" spans="1:19">
      <c r="A33" t="s">
        <v>24</v>
      </c>
      <c r="B33" t="str">
        <f t="shared" si="0"/>
        <v>BT5B-RSE0036</v>
      </c>
      <c r="C33" s="4" t="s">
        <v>790</v>
      </c>
      <c r="D33" s="3">
        <v>8729</v>
      </c>
      <c r="E33" s="3">
        <v>8811</v>
      </c>
      <c r="F33" s="3">
        <v>8909</v>
      </c>
      <c r="G33" s="3">
        <v>8928</v>
      </c>
      <c r="H33" s="3">
        <v>8993</v>
      </c>
      <c r="I33" s="3">
        <v>9047</v>
      </c>
      <c r="J33" s="3">
        <v>9099</v>
      </c>
      <c r="K33" s="3">
        <v>9152</v>
      </c>
      <c r="L33" s="3">
        <v>9230</v>
      </c>
      <c r="M33" s="3">
        <v>9299</v>
      </c>
      <c r="N33" s="3">
        <v>9349</v>
      </c>
      <c r="O33">
        <v>9393</v>
      </c>
      <c r="P33" s="3">
        <v>9443</v>
      </c>
      <c r="Q33" s="3">
        <v>9494</v>
      </c>
      <c r="R33" s="3">
        <v>9530</v>
      </c>
      <c r="S33">
        <v>9568</v>
      </c>
    </row>
    <row r="34" spans="1:19">
      <c r="A34" t="s">
        <v>24</v>
      </c>
      <c r="B34" t="str">
        <f t="shared" si="0"/>
        <v>BT5B-RSE0038</v>
      </c>
      <c r="C34" s="4" t="s">
        <v>793</v>
      </c>
      <c r="D34" s="3">
        <v>11990</v>
      </c>
      <c r="E34" s="3">
        <v>12040</v>
      </c>
      <c r="F34" s="3">
        <v>12107</v>
      </c>
      <c r="G34" s="3">
        <v>12072</v>
      </c>
      <c r="H34" s="3">
        <v>12115</v>
      </c>
      <c r="I34" s="3">
        <v>12163</v>
      </c>
      <c r="J34" s="3">
        <v>12199</v>
      </c>
      <c r="K34" s="3">
        <v>12278</v>
      </c>
      <c r="L34" s="3">
        <v>12309</v>
      </c>
      <c r="M34" s="3">
        <v>12338</v>
      </c>
      <c r="N34" s="3">
        <v>12379</v>
      </c>
      <c r="O34">
        <v>12396</v>
      </c>
      <c r="P34" s="3">
        <v>12455</v>
      </c>
      <c r="Q34" s="3">
        <v>12607</v>
      </c>
      <c r="R34" s="3">
        <v>12699</v>
      </c>
      <c r="S34">
        <v>12789</v>
      </c>
    </row>
    <row r="35" spans="1:19">
      <c r="A35" t="s">
        <v>24</v>
      </c>
      <c r="B35" t="str">
        <f t="shared" si="0"/>
        <v>BT5B-RSE0039</v>
      </c>
      <c r="C35" s="4" t="s">
        <v>796</v>
      </c>
      <c r="D35" s="3">
        <v>297</v>
      </c>
      <c r="E35" s="3">
        <v>297</v>
      </c>
      <c r="F35" s="3">
        <v>299</v>
      </c>
      <c r="G35" s="3">
        <v>302</v>
      </c>
      <c r="H35" s="3">
        <v>302</v>
      </c>
      <c r="I35" s="3">
        <v>305</v>
      </c>
      <c r="J35" s="3">
        <v>303</v>
      </c>
      <c r="K35" s="3">
        <v>308</v>
      </c>
      <c r="L35" s="3">
        <v>309</v>
      </c>
      <c r="M35" s="3">
        <v>314</v>
      </c>
      <c r="N35" s="3">
        <v>317</v>
      </c>
      <c r="O35">
        <v>319</v>
      </c>
      <c r="P35" s="3">
        <v>325</v>
      </c>
      <c r="Q35" s="3">
        <v>329</v>
      </c>
      <c r="R35" s="3">
        <v>329</v>
      </c>
      <c r="S35">
        <v>330</v>
      </c>
    </row>
    <row r="36" spans="1:19">
      <c r="A36" t="s">
        <v>24</v>
      </c>
      <c r="B36" t="str">
        <f t="shared" si="0"/>
        <v>BT5B-RSE0040</v>
      </c>
      <c r="C36" s="4" t="s">
        <v>799</v>
      </c>
      <c r="D36" s="3">
        <v>27227</v>
      </c>
      <c r="E36" s="3">
        <v>27342</v>
      </c>
      <c r="F36" s="3">
        <v>27426</v>
      </c>
      <c r="G36" s="3">
        <v>27424</v>
      </c>
      <c r="H36" s="3">
        <v>27515</v>
      </c>
      <c r="I36" s="3">
        <v>27617</v>
      </c>
      <c r="J36" s="3">
        <v>27701</v>
      </c>
      <c r="K36" s="3">
        <v>27818</v>
      </c>
      <c r="L36" s="3">
        <v>27912</v>
      </c>
      <c r="M36" s="3">
        <v>27988</v>
      </c>
      <c r="N36" s="3">
        <v>28052</v>
      </c>
      <c r="O36">
        <v>28130</v>
      </c>
      <c r="P36" s="3">
        <v>28203</v>
      </c>
      <c r="Q36" s="3">
        <v>28304</v>
      </c>
      <c r="R36" s="3">
        <v>28371</v>
      </c>
      <c r="S36">
        <v>28430</v>
      </c>
    </row>
    <row r="37" spans="1:19">
      <c r="A37" t="s">
        <v>24</v>
      </c>
      <c r="B37" t="str">
        <f t="shared" si="0"/>
        <v>BT5B-RSE0041</v>
      </c>
      <c r="C37" s="4" t="s">
        <v>802</v>
      </c>
      <c r="D37" s="3">
        <v>21390</v>
      </c>
      <c r="E37" s="3">
        <v>21525</v>
      </c>
      <c r="F37" s="3">
        <v>21628</v>
      </c>
      <c r="G37" s="3">
        <v>21553</v>
      </c>
      <c r="H37" s="3">
        <v>21625</v>
      </c>
      <c r="I37" s="3">
        <v>21764</v>
      </c>
      <c r="J37" s="3">
        <v>21856</v>
      </c>
      <c r="K37" s="3">
        <v>21970</v>
      </c>
      <c r="L37" s="3">
        <v>22090</v>
      </c>
      <c r="M37" s="3">
        <v>22152</v>
      </c>
      <c r="N37" s="3">
        <v>22221</v>
      </c>
      <c r="O37">
        <v>22313</v>
      </c>
      <c r="P37" s="3">
        <v>22454</v>
      </c>
      <c r="Q37" s="3">
        <v>22726</v>
      </c>
      <c r="R37" s="3">
        <v>22840</v>
      </c>
      <c r="S37">
        <v>22976</v>
      </c>
    </row>
    <row r="38" spans="1:19">
      <c r="A38" t="s">
        <v>24</v>
      </c>
      <c r="B38" t="str">
        <f t="shared" si="0"/>
        <v>BT5B-RSE0042</v>
      </c>
      <c r="C38" s="4" t="s">
        <v>805</v>
      </c>
      <c r="D38" s="3">
        <v>39250</v>
      </c>
      <c r="E38" s="3">
        <v>39429</v>
      </c>
      <c r="F38" s="3">
        <v>39541</v>
      </c>
      <c r="G38" s="3">
        <v>39565</v>
      </c>
      <c r="H38" s="3">
        <v>39698</v>
      </c>
      <c r="I38" s="3">
        <v>39789</v>
      </c>
      <c r="J38" s="3">
        <v>39974</v>
      </c>
      <c r="K38" s="3">
        <v>40236</v>
      </c>
      <c r="L38" s="3">
        <v>40423</v>
      </c>
      <c r="M38" s="3">
        <v>40591</v>
      </c>
      <c r="N38" s="3">
        <v>40773</v>
      </c>
      <c r="O38">
        <v>40894</v>
      </c>
      <c r="P38" s="3">
        <v>41049</v>
      </c>
      <c r="Q38" s="3">
        <v>41166</v>
      </c>
      <c r="R38" s="3">
        <v>41274</v>
      </c>
      <c r="S38">
        <v>41414</v>
      </c>
    </row>
    <row r="39" spans="1:19">
      <c r="A39" t="s">
        <v>24</v>
      </c>
      <c r="B39" t="str">
        <f t="shared" si="0"/>
        <v>BT5B-RSE0043</v>
      </c>
      <c r="C39" s="4" t="s">
        <v>869</v>
      </c>
      <c r="D39" s="3">
        <v>35229</v>
      </c>
      <c r="E39" s="3">
        <v>35469</v>
      </c>
      <c r="F39" s="3">
        <v>35540</v>
      </c>
      <c r="G39" s="3">
        <v>35651</v>
      </c>
      <c r="H39" s="3">
        <v>35790</v>
      </c>
      <c r="I39" s="3">
        <v>35898</v>
      </c>
      <c r="J39" s="3">
        <v>35969</v>
      </c>
      <c r="K39" s="3">
        <v>36129</v>
      </c>
      <c r="L39" s="3">
        <v>36259</v>
      </c>
      <c r="M39" s="3">
        <v>36410</v>
      </c>
      <c r="N39" s="3">
        <v>36537</v>
      </c>
      <c r="O39">
        <v>36582</v>
      </c>
      <c r="P39" s="3">
        <v>36706</v>
      </c>
      <c r="Q39" s="3">
        <v>36802</v>
      </c>
      <c r="R39" s="3">
        <v>36730</v>
      </c>
      <c r="S39">
        <v>36571</v>
      </c>
    </row>
    <row r="40" spans="1:19">
      <c r="A40" t="s">
        <v>24</v>
      </c>
      <c r="B40" t="str">
        <f t="shared" si="0"/>
        <v>BT5B-RSE0044</v>
      </c>
      <c r="C40" s="4" t="s">
        <v>872</v>
      </c>
      <c r="D40" s="3">
        <v>65527</v>
      </c>
      <c r="E40" s="3">
        <v>65699</v>
      </c>
      <c r="F40" s="3">
        <v>65965</v>
      </c>
      <c r="G40" s="3">
        <v>66067</v>
      </c>
      <c r="H40" s="3">
        <v>66211</v>
      </c>
      <c r="I40" s="3">
        <v>66421</v>
      </c>
      <c r="J40" s="3">
        <v>66620</v>
      </c>
      <c r="K40" s="3">
        <v>66600</v>
      </c>
      <c r="L40" s="3">
        <v>66590</v>
      </c>
      <c r="M40" s="3">
        <v>66567</v>
      </c>
      <c r="N40" s="3">
        <v>66705</v>
      </c>
      <c r="O40">
        <v>66875</v>
      </c>
      <c r="P40" s="3">
        <v>67147</v>
      </c>
      <c r="Q40" s="3">
        <v>67158</v>
      </c>
      <c r="R40" s="3">
        <v>67169</v>
      </c>
      <c r="S40">
        <v>67319</v>
      </c>
    </row>
    <row r="41" spans="1:19">
      <c r="A41" t="s">
        <v>24</v>
      </c>
      <c r="B41" t="str">
        <f t="shared" si="0"/>
        <v>BT5B-RSE0046</v>
      </c>
      <c r="C41" s="2" t="s">
        <v>875</v>
      </c>
      <c r="D41" s="3">
        <v>26379</v>
      </c>
      <c r="E41" s="3">
        <v>26451</v>
      </c>
      <c r="F41" s="3">
        <v>26479</v>
      </c>
      <c r="G41" s="3">
        <v>26521</v>
      </c>
      <c r="H41" s="3">
        <v>26592</v>
      </c>
      <c r="I41" s="3">
        <v>26713</v>
      </c>
      <c r="J41" s="3">
        <v>26792</v>
      </c>
      <c r="K41" s="3">
        <v>26884</v>
      </c>
      <c r="L41" s="3">
        <v>26934</v>
      </c>
      <c r="M41" s="3">
        <v>27029</v>
      </c>
      <c r="N41" s="3">
        <v>27082</v>
      </c>
      <c r="O41">
        <v>27172</v>
      </c>
      <c r="P41" s="3">
        <v>27252</v>
      </c>
      <c r="Q41" s="3">
        <v>27313</v>
      </c>
      <c r="R41" s="3">
        <v>27270</v>
      </c>
      <c r="S41">
        <v>27252</v>
      </c>
    </row>
    <row r="42" spans="1:19">
      <c r="A42" t="s">
        <v>24</v>
      </c>
      <c r="B42" t="str">
        <f t="shared" si="0"/>
        <v>BT5B-RSE0047</v>
      </c>
      <c r="C42" s="4" t="s">
        <v>878</v>
      </c>
      <c r="D42" s="3">
        <v>2381</v>
      </c>
      <c r="E42" s="3">
        <v>2380</v>
      </c>
      <c r="F42" s="3">
        <v>2386</v>
      </c>
      <c r="G42" s="3">
        <v>2388</v>
      </c>
      <c r="H42" s="3">
        <v>2392</v>
      </c>
      <c r="I42" s="3">
        <v>2395</v>
      </c>
      <c r="J42" s="3">
        <v>2402</v>
      </c>
      <c r="K42" s="3">
        <v>2403</v>
      </c>
      <c r="L42" s="3">
        <v>2407</v>
      </c>
      <c r="M42" s="3">
        <v>2414</v>
      </c>
      <c r="N42" s="3">
        <v>2426</v>
      </c>
      <c r="O42">
        <v>2432</v>
      </c>
      <c r="P42" s="3">
        <v>2433</v>
      </c>
      <c r="Q42" s="3">
        <v>2445</v>
      </c>
      <c r="R42" s="3">
        <v>2445</v>
      </c>
      <c r="S42">
        <v>2447</v>
      </c>
    </row>
    <row r="43" spans="1:19">
      <c r="A43" t="s">
        <v>24</v>
      </c>
      <c r="B43" t="str">
        <f t="shared" si="0"/>
        <v>BT5B-RSE0049</v>
      </c>
      <c r="C43" s="4" t="s">
        <v>880</v>
      </c>
      <c r="D43" s="3">
        <v>712</v>
      </c>
      <c r="E43" s="3">
        <v>712</v>
      </c>
      <c r="F43" s="3">
        <v>713</v>
      </c>
      <c r="G43" s="3">
        <v>715</v>
      </c>
      <c r="H43" s="3">
        <v>716</v>
      </c>
      <c r="I43" s="3">
        <v>716</v>
      </c>
      <c r="J43" s="3">
        <v>716</v>
      </c>
      <c r="K43" s="3">
        <v>716</v>
      </c>
      <c r="L43" s="3">
        <v>716</v>
      </c>
      <c r="M43" s="3">
        <v>717</v>
      </c>
      <c r="N43" s="3">
        <v>718</v>
      </c>
      <c r="O43">
        <v>721</v>
      </c>
      <c r="P43" s="3">
        <v>722</v>
      </c>
      <c r="Q43" s="3">
        <v>723</v>
      </c>
      <c r="R43" s="3">
        <v>725</v>
      </c>
      <c r="S43">
        <v>727</v>
      </c>
    </row>
    <row r="44" spans="1:19">
      <c r="A44" t="s">
        <v>24</v>
      </c>
      <c r="B44" t="str">
        <f t="shared" si="0"/>
        <v>BT5B-RSE0051</v>
      </c>
      <c r="C44" s="4" t="s">
        <v>883</v>
      </c>
      <c r="D44" s="3">
        <v>4780</v>
      </c>
      <c r="E44" s="3">
        <v>4794</v>
      </c>
      <c r="F44" s="3">
        <v>4800</v>
      </c>
      <c r="G44" s="3">
        <v>4811</v>
      </c>
      <c r="H44" s="3">
        <v>4820</v>
      </c>
      <c r="I44" s="3">
        <v>4836</v>
      </c>
      <c r="J44" s="3">
        <v>4844</v>
      </c>
      <c r="K44" s="3">
        <v>4854</v>
      </c>
      <c r="L44" s="3">
        <v>4800</v>
      </c>
      <c r="M44" s="3">
        <v>4813</v>
      </c>
      <c r="N44" s="3">
        <v>4822</v>
      </c>
      <c r="O44">
        <v>4843</v>
      </c>
      <c r="P44" s="3">
        <v>4847</v>
      </c>
      <c r="Q44" s="3">
        <v>4854</v>
      </c>
      <c r="R44" s="3">
        <v>4864</v>
      </c>
      <c r="S44">
        <v>4873</v>
      </c>
    </row>
    <row r="45" spans="1:19">
      <c r="A45" t="s">
        <v>24</v>
      </c>
      <c r="B45" t="str">
        <f t="shared" si="0"/>
        <v>BT5B-RSE0053</v>
      </c>
      <c r="C45" s="4" t="s">
        <v>886</v>
      </c>
      <c r="D45" s="3">
        <v>479</v>
      </c>
      <c r="E45" s="3">
        <v>479</v>
      </c>
      <c r="F45" s="3">
        <v>481</v>
      </c>
      <c r="G45" s="3">
        <v>482</v>
      </c>
      <c r="H45" s="3">
        <v>482</v>
      </c>
      <c r="I45" s="3">
        <v>482</v>
      </c>
      <c r="J45" s="3">
        <v>483</v>
      </c>
      <c r="K45" s="3">
        <v>483</v>
      </c>
      <c r="L45" s="3">
        <v>483</v>
      </c>
      <c r="M45" s="3">
        <v>483</v>
      </c>
      <c r="N45" s="3">
        <v>483</v>
      </c>
      <c r="O45">
        <v>483</v>
      </c>
      <c r="P45" s="3">
        <v>483</v>
      </c>
      <c r="Q45" s="3">
        <v>485</v>
      </c>
      <c r="R45" s="3">
        <v>484</v>
      </c>
      <c r="S45">
        <v>486</v>
      </c>
    </row>
    <row r="46" spans="1:19">
      <c r="A46" t="s">
        <v>24</v>
      </c>
      <c r="B46" t="str">
        <f t="shared" si="0"/>
        <v>BT5B-RSE0054</v>
      </c>
      <c r="C46" s="2" t="s">
        <v>889</v>
      </c>
      <c r="D46" s="3">
        <v>296</v>
      </c>
      <c r="E46" s="3">
        <v>296</v>
      </c>
      <c r="F46" s="3">
        <v>298</v>
      </c>
      <c r="G46" s="3">
        <v>299</v>
      </c>
      <c r="H46" s="3">
        <v>299</v>
      </c>
      <c r="I46" s="3">
        <v>299</v>
      </c>
      <c r="J46" s="3">
        <v>299</v>
      </c>
      <c r="K46" s="3">
        <v>299</v>
      </c>
      <c r="L46" s="3">
        <v>299</v>
      </c>
      <c r="M46" s="3">
        <v>300</v>
      </c>
      <c r="N46" s="3">
        <v>300</v>
      </c>
      <c r="O46">
        <v>300</v>
      </c>
      <c r="P46" s="3">
        <v>301</v>
      </c>
      <c r="Q46" s="3">
        <v>302</v>
      </c>
      <c r="R46" s="3">
        <v>302</v>
      </c>
      <c r="S46">
        <v>304</v>
      </c>
    </row>
    <row r="47" spans="1:19">
      <c r="A47" t="s">
        <v>24</v>
      </c>
      <c r="B47" t="str">
        <f t="shared" si="0"/>
        <v>BT5B-RSE0056</v>
      </c>
      <c r="C47" s="4" t="s">
        <v>892</v>
      </c>
      <c r="D47" s="3">
        <v>100</v>
      </c>
      <c r="E47" s="3">
        <v>100</v>
      </c>
      <c r="F47" s="3">
        <v>100</v>
      </c>
      <c r="G47" s="3">
        <v>103</v>
      </c>
      <c r="H47" s="3">
        <v>102</v>
      </c>
      <c r="I47" s="3">
        <v>102</v>
      </c>
      <c r="J47" s="3">
        <v>102</v>
      </c>
      <c r="K47" s="3">
        <v>102</v>
      </c>
      <c r="L47" s="3">
        <v>102</v>
      </c>
      <c r="M47" s="3">
        <v>102</v>
      </c>
      <c r="N47" s="3">
        <v>102</v>
      </c>
      <c r="O47">
        <v>102</v>
      </c>
      <c r="P47" s="3">
        <v>102</v>
      </c>
      <c r="Q47" s="3">
        <v>102</v>
      </c>
      <c r="R47" s="3">
        <v>102</v>
      </c>
      <c r="S47">
        <v>102</v>
      </c>
    </row>
    <row r="48" spans="1:19">
      <c r="A48" t="s">
        <v>24</v>
      </c>
      <c r="B48" t="str">
        <f t="shared" si="0"/>
        <v>BT5B-RSE0057</v>
      </c>
      <c r="C48" s="4" t="s">
        <v>942</v>
      </c>
      <c r="D48" s="3">
        <v>55365</v>
      </c>
      <c r="E48" s="3">
        <v>59240</v>
      </c>
      <c r="F48" s="3">
        <v>59318</v>
      </c>
      <c r="G48" s="3">
        <v>55365</v>
      </c>
      <c r="H48" s="3">
        <v>59770</v>
      </c>
      <c r="I48" s="3">
        <v>59844</v>
      </c>
      <c r="J48" s="3">
        <v>59955</v>
      </c>
      <c r="K48" s="3">
        <v>60066</v>
      </c>
      <c r="L48" s="3">
        <v>60244</v>
      </c>
      <c r="M48" s="3">
        <v>60380</v>
      </c>
      <c r="N48" s="3">
        <v>60546</v>
      </c>
      <c r="O48">
        <v>60508</v>
      </c>
      <c r="P48" s="3">
        <v>60502</v>
      </c>
      <c r="Q48" s="3">
        <v>60461</v>
      </c>
      <c r="R48" s="3">
        <v>60596</v>
      </c>
      <c r="S48">
        <v>60494</v>
      </c>
    </row>
    <row r="49" spans="1:19">
      <c r="A49" t="s">
        <v>24</v>
      </c>
      <c r="B49" t="str">
        <f t="shared" si="0"/>
        <v>BT5B-RSE0058</v>
      </c>
      <c r="C49" s="4" t="s">
        <v>945</v>
      </c>
      <c r="D49" s="3">
        <v>1676</v>
      </c>
      <c r="E49" s="3">
        <v>1694</v>
      </c>
      <c r="F49" s="3">
        <v>1708</v>
      </c>
      <c r="G49" s="3">
        <v>1676</v>
      </c>
      <c r="H49" s="3">
        <v>1719</v>
      </c>
      <c r="I49" s="3">
        <v>1720</v>
      </c>
      <c r="J49" s="3">
        <v>1720</v>
      </c>
      <c r="K49" s="3">
        <v>1725</v>
      </c>
      <c r="L49" s="3">
        <v>1734</v>
      </c>
      <c r="M49" s="3">
        <v>1744</v>
      </c>
      <c r="N49" s="3">
        <v>1746</v>
      </c>
      <c r="O49">
        <v>1759</v>
      </c>
      <c r="P49" s="3">
        <v>1761</v>
      </c>
      <c r="Q49" s="3">
        <v>1753</v>
      </c>
      <c r="R49" s="3">
        <v>1762</v>
      </c>
      <c r="S49">
        <v>1761</v>
      </c>
    </row>
    <row r="50" spans="1:19">
      <c r="A50" t="s">
        <v>24</v>
      </c>
      <c r="B50" t="str">
        <f t="shared" si="0"/>
        <v>BT5B-RSE0059</v>
      </c>
      <c r="C50" s="2" t="s">
        <v>948</v>
      </c>
      <c r="D50" s="3">
        <v>1333</v>
      </c>
      <c r="E50" s="3">
        <v>1356</v>
      </c>
      <c r="F50" s="3">
        <v>1356</v>
      </c>
      <c r="G50" s="3">
        <v>1333</v>
      </c>
      <c r="H50" s="3">
        <v>1292</v>
      </c>
      <c r="I50" s="3">
        <v>1292</v>
      </c>
      <c r="J50" s="3">
        <v>1296</v>
      </c>
      <c r="K50" s="3">
        <v>1303</v>
      </c>
      <c r="L50" s="3">
        <v>1314</v>
      </c>
      <c r="M50" s="3">
        <v>1320</v>
      </c>
      <c r="N50" s="3">
        <v>1320</v>
      </c>
      <c r="O50">
        <v>1327</v>
      </c>
      <c r="P50" s="3">
        <v>1331</v>
      </c>
      <c r="Q50" s="3">
        <v>1333</v>
      </c>
      <c r="R50" s="3">
        <v>1338</v>
      </c>
      <c r="S50">
        <v>1342</v>
      </c>
    </row>
    <row r="51" spans="1:19">
      <c r="A51" t="s">
        <v>24</v>
      </c>
      <c r="B51" t="str">
        <f t="shared" si="0"/>
        <v>BT5B-RSE0060</v>
      </c>
      <c r="C51" s="4" t="s">
        <v>208</v>
      </c>
      <c r="D51" s="3">
        <v>39861</v>
      </c>
      <c r="E51" s="3">
        <v>39985</v>
      </c>
      <c r="F51" s="3">
        <v>39899</v>
      </c>
      <c r="G51" s="3">
        <v>40060</v>
      </c>
      <c r="H51" s="3">
        <v>40513</v>
      </c>
      <c r="I51" s="3">
        <v>40520</v>
      </c>
      <c r="J51" s="3">
        <v>40722</v>
      </c>
      <c r="K51" s="3">
        <v>40788</v>
      </c>
      <c r="L51" s="3">
        <v>40833</v>
      </c>
      <c r="M51" s="3">
        <v>39282</v>
      </c>
      <c r="N51" s="3">
        <v>41260</v>
      </c>
      <c r="O51">
        <v>41518</v>
      </c>
      <c r="P51" s="3">
        <v>41637</v>
      </c>
      <c r="Q51" s="3">
        <v>41852</v>
      </c>
      <c r="R51" s="3">
        <v>42038</v>
      </c>
      <c r="S51">
        <v>42094</v>
      </c>
    </row>
    <row r="52" spans="1:19">
      <c r="A52" t="s">
        <v>24</v>
      </c>
      <c r="B52" t="str">
        <f t="shared" si="0"/>
        <v>BT5B-RSE0061</v>
      </c>
      <c r="C52" s="4" t="s">
        <v>211</v>
      </c>
      <c r="D52" s="3">
        <v>8772</v>
      </c>
      <c r="E52" s="3">
        <v>8816</v>
      </c>
      <c r="F52" s="3">
        <v>8855</v>
      </c>
      <c r="G52" s="3">
        <v>8889</v>
      </c>
      <c r="H52" s="3">
        <v>8925</v>
      </c>
      <c r="I52" s="3">
        <v>8951</v>
      </c>
      <c r="J52" s="3">
        <v>8987</v>
      </c>
      <c r="K52" s="3">
        <v>9018</v>
      </c>
      <c r="L52" s="3">
        <v>9058</v>
      </c>
      <c r="M52" s="3">
        <v>9095</v>
      </c>
      <c r="N52" s="3">
        <v>9133</v>
      </c>
      <c r="O52">
        <v>9151</v>
      </c>
      <c r="P52" s="3">
        <v>9170</v>
      </c>
      <c r="Q52" s="3">
        <v>9207</v>
      </c>
      <c r="R52" s="3">
        <v>9243</v>
      </c>
      <c r="S52">
        <v>9266</v>
      </c>
    </row>
    <row r="53" spans="1:19">
      <c r="A53" t="s">
        <v>24</v>
      </c>
      <c r="B53" t="str">
        <f t="shared" si="0"/>
        <v>BT5B-RSE0062</v>
      </c>
      <c r="C53" s="4" t="s">
        <v>214</v>
      </c>
      <c r="D53" s="3">
        <v>81557</v>
      </c>
      <c r="E53" s="3">
        <v>81833</v>
      </c>
      <c r="F53" s="3">
        <v>82202</v>
      </c>
      <c r="G53" s="3">
        <v>82470</v>
      </c>
      <c r="H53" s="3">
        <v>82717</v>
      </c>
      <c r="I53" s="3">
        <v>82977</v>
      </c>
      <c r="J53" s="3">
        <v>83232</v>
      </c>
      <c r="K53" s="3">
        <v>83590</v>
      </c>
      <c r="L53" s="3">
        <v>83838</v>
      </c>
      <c r="M53" s="3">
        <v>84120</v>
      </c>
      <c r="N53" s="3">
        <v>84345</v>
      </c>
      <c r="O53">
        <v>84606</v>
      </c>
      <c r="P53" s="3">
        <v>84924</v>
      </c>
      <c r="Q53" s="3">
        <v>85164</v>
      </c>
      <c r="R53" s="3">
        <v>85484</v>
      </c>
      <c r="S53">
        <v>85818</v>
      </c>
    </row>
    <row r="54" spans="1:19">
      <c r="A54" t="s">
        <v>24</v>
      </c>
      <c r="B54" t="str">
        <f t="shared" si="0"/>
        <v>BT5B-RSE0063</v>
      </c>
      <c r="C54" s="4" t="s">
        <v>217</v>
      </c>
      <c r="D54" s="3">
        <v>15077</v>
      </c>
      <c r="E54" s="3">
        <v>15095</v>
      </c>
      <c r="F54" s="3">
        <v>15132</v>
      </c>
      <c r="G54" s="3">
        <v>15157</v>
      </c>
      <c r="H54" s="3">
        <v>15173</v>
      </c>
      <c r="I54" s="3">
        <v>15216</v>
      </c>
      <c r="J54" s="3">
        <v>15217</v>
      </c>
      <c r="K54" s="3">
        <v>15254</v>
      </c>
      <c r="L54" s="3">
        <v>15252</v>
      </c>
      <c r="M54" s="3">
        <v>15287</v>
      </c>
      <c r="N54" s="3">
        <v>15300</v>
      </c>
      <c r="O54">
        <v>15321</v>
      </c>
      <c r="P54" s="3">
        <v>15337</v>
      </c>
      <c r="Q54" s="3">
        <v>15369</v>
      </c>
      <c r="R54" s="3">
        <v>15415</v>
      </c>
      <c r="S54">
        <v>15441</v>
      </c>
    </row>
    <row r="55" spans="1:19">
      <c r="A55" t="s">
        <v>24</v>
      </c>
      <c r="B55" t="str">
        <f t="shared" si="0"/>
        <v>BT5B-RSE0065</v>
      </c>
      <c r="C55" s="4" t="s">
        <v>220</v>
      </c>
      <c r="D55" s="3">
        <v>13755</v>
      </c>
      <c r="E55" s="3">
        <v>13797</v>
      </c>
      <c r="F55" s="3">
        <v>13880</v>
      </c>
      <c r="G55" s="3">
        <v>13950</v>
      </c>
      <c r="H55" s="3">
        <v>13967</v>
      </c>
      <c r="I55" s="3">
        <v>14032</v>
      </c>
      <c r="J55" s="3">
        <v>14091</v>
      </c>
      <c r="K55" s="3">
        <v>14158</v>
      </c>
      <c r="L55" s="3">
        <v>14197</v>
      </c>
      <c r="M55" s="3">
        <v>14240</v>
      </c>
      <c r="N55" s="3">
        <v>14313</v>
      </c>
      <c r="O55">
        <v>14340</v>
      </c>
      <c r="P55" s="3">
        <v>14409</v>
      </c>
      <c r="Q55" s="3">
        <v>14474</v>
      </c>
      <c r="R55" s="3">
        <v>14537</v>
      </c>
      <c r="S55">
        <v>14606</v>
      </c>
    </row>
    <row r="56" spans="1:19">
      <c r="A56" t="s">
        <v>24</v>
      </c>
      <c r="B56" t="str">
        <f t="shared" si="0"/>
        <v>BT5B-RSE0066</v>
      </c>
      <c r="C56" s="4" t="s">
        <v>223</v>
      </c>
      <c r="D56" s="3">
        <v>37862</v>
      </c>
      <c r="E56" s="3">
        <v>38041</v>
      </c>
      <c r="F56" s="3">
        <v>38269</v>
      </c>
      <c r="G56" s="3">
        <v>38386</v>
      </c>
      <c r="H56" s="3">
        <v>38518</v>
      </c>
      <c r="I56" s="3">
        <v>38617</v>
      </c>
      <c r="J56" s="3">
        <v>38767</v>
      </c>
      <c r="K56" s="3">
        <v>38898</v>
      </c>
      <c r="L56" s="3">
        <v>39001</v>
      </c>
      <c r="M56" s="3">
        <v>39115</v>
      </c>
      <c r="N56" s="3">
        <v>39242</v>
      </c>
      <c r="O56">
        <v>39366</v>
      </c>
      <c r="P56" s="3">
        <v>39452</v>
      </c>
      <c r="Q56" s="3">
        <v>39654</v>
      </c>
      <c r="R56" s="3">
        <v>39809</v>
      </c>
      <c r="S56">
        <v>39940</v>
      </c>
    </row>
    <row r="57" spans="1:19">
      <c r="A57" t="s">
        <v>24</v>
      </c>
      <c r="B57" t="str">
        <f t="shared" si="0"/>
        <v>BT5B-RSE0067</v>
      </c>
      <c r="C57" s="4" t="s">
        <v>226</v>
      </c>
      <c r="D57" s="3">
        <v>9419</v>
      </c>
      <c r="E57" s="3">
        <v>9424</v>
      </c>
      <c r="F57" s="3">
        <v>9443</v>
      </c>
      <c r="G57" s="3">
        <v>9460</v>
      </c>
      <c r="H57" s="3">
        <v>9490</v>
      </c>
      <c r="I57" s="3">
        <v>9498</v>
      </c>
      <c r="J57" s="3">
        <v>9540</v>
      </c>
      <c r="K57" s="3">
        <v>9563</v>
      </c>
      <c r="L57" s="3">
        <v>9599</v>
      </c>
      <c r="M57" s="3">
        <v>9628</v>
      </c>
      <c r="N57" s="3">
        <v>9639</v>
      </c>
      <c r="O57">
        <v>9657</v>
      </c>
      <c r="P57" s="3">
        <v>9668</v>
      </c>
      <c r="Q57" s="3">
        <v>9672</v>
      </c>
      <c r="R57" s="3">
        <v>9692</v>
      </c>
      <c r="S57">
        <v>9711</v>
      </c>
    </row>
    <row r="58" spans="1:19">
      <c r="A58" t="s">
        <v>24</v>
      </c>
      <c r="B58" t="str">
        <f t="shared" si="0"/>
        <v>BT5B-RSE0068</v>
      </c>
      <c r="C58" s="4" t="s">
        <v>229</v>
      </c>
      <c r="D58" s="3">
        <v>13149</v>
      </c>
      <c r="E58" s="3">
        <v>13187</v>
      </c>
      <c r="F58" s="3">
        <v>13200</v>
      </c>
      <c r="G58" s="3">
        <v>13276</v>
      </c>
      <c r="H58" s="3">
        <v>13377</v>
      </c>
      <c r="I58" s="3">
        <v>13432</v>
      </c>
      <c r="J58" s="3">
        <v>13472</v>
      </c>
      <c r="K58" s="3">
        <v>13511</v>
      </c>
      <c r="L58" s="3">
        <v>13574</v>
      </c>
      <c r="M58" s="3">
        <v>13608</v>
      </c>
      <c r="N58" s="3">
        <v>13643</v>
      </c>
      <c r="O58">
        <v>13680</v>
      </c>
      <c r="P58" s="3">
        <v>13712</v>
      </c>
      <c r="Q58" s="3">
        <v>13737</v>
      </c>
      <c r="R58" s="3">
        <v>13750</v>
      </c>
      <c r="S58">
        <v>13767</v>
      </c>
    </row>
    <row r="59" spans="1:19">
      <c r="A59" t="s">
        <v>24</v>
      </c>
      <c r="B59" t="str">
        <f t="shared" si="0"/>
        <v>BT5B-RSE0070</v>
      </c>
      <c r="C59" s="4" t="s">
        <v>232</v>
      </c>
      <c r="D59" s="3">
        <v>11499</v>
      </c>
      <c r="E59" s="3">
        <v>11508</v>
      </c>
      <c r="F59" s="3">
        <v>11529</v>
      </c>
      <c r="G59" s="3">
        <v>11550</v>
      </c>
      <c r="H59" s="3">
        <v>11600</v>
      </c>
      <c r="I59" s="3">
        <v>11627</v>
      </c>
      <c r="J59" s="3">
        <v>11660</v>
      </c>
      <c r="K59" s="3">
        <v>11681</v>
      </c>
      <c r="L59" s="3">
        <v>11590</v>
      </c>
      <c r="M59" s="3">
        <v>11601</v>
      </c>
      <c r="N59" s="3">
        <v>11624</v>
      </c>
      <c r="O59">
        <v>11643</v>
      </c>
      <c r="P59" s="3">
        <v>11653</v>
      </c>
      <c r="Q59" s="3">
        <v>11665</v>
      </c>
      <c r="R59" s="3">
        <v>11682</v>
      </c>
      <c r="S59">
        <v>11705</v>
      </c>
    </row>
    <row r="60" spans="1:19">
      <c r="A60" t="s">
        <v>24</v>
      </c>
      <c r="B60" t="str">
        <f t="shared" si="0"/>
        <v>BT5B-RSE0071</v>
      </c>
      <c r="C60" s="4" t="s">
        <v>235</v>
      </c>
      <c r="D60" s="3">
        <v>24760</v>
      </c>
      <c r="E60" s="3">
        <v>24794</v>
      </c>
      <c r="F60" s="3">
        <v>24906</v>
      </c>
      <c r="G60" s="3">
        <v>24970</v>
      </c>
      <c r="H60" s="3">
        <v>25027</v>
      </c>
      <c r="I60" s="3">
        <v>25078</v>
      </c>
      <c r="J60" s="3">
        <v>25161</v>
      </c>
      <c r="K60" s="3">
        <v>25250</v>
      </c>
      <c r="L60" s="3">
        <v>25309</v>
      </c>
      <c r="M60" s="3">
        <v>25373</v>
      </c>
      <c r="N60" s="3">
        <v>25458</v>
      </c>
      <c r="O60">
        <v>25514</v>
      </c>
      <c r="P60" s="3">
        <v>25547</v>
      </c>
      <c r="Q60" s="3">
        <v>25631</v>
      </c>
      <c r="R60" s="3">
        <v>25715</v>
      </c>
      <c r="S60">
        <v>25795</v>
      </c>
    </row>
    <row r="61" spans="1:19">
      <c r="A61" t="s">
        <v>24</v>
      </c>
      <c r="B61" t="str">
        <f t="shared" si="0"/>
        <v>BT5B-RSE0072</v>
      </c>
      <c r="C61" s="4" t="s">
        <v>238</v>
      </c>
      <c r="D61" s="3">
        <v>15775</v>
      </c>
      <c r="E61" s="3">
        <v>15856</v>
      </c>
      <c r="F61" s="3">
        <v>15950</v>
      </c>
      <c r="G61" s="3">
        <v>16021</v>
      </c>
      <c r="H61" s="3">
        <v>16068</v>
      </c>
      <c r="I61" s="3">
        <v>16181</v>
      </c>
      <c r="J61" s="3">
        <v>16261</v>
      </c>
      <c r="K61" s="3">
        <v>16412</v>
      </c>
      <c r="L61" s="3">
        <v>16582</v>
      </c>
      <c r="M61" s="3">
        <v>16709</v>
      </c>
      <c r="N61" s="3">
        <v>16827</v>
      </c>
      <c r="O61">
        <v>16889</v>
      </c>
      <c r="P61" s="3">
        <v>16961</v>
      </c>
      <c r="Q61" s="3">
        <v>17062</v>
      </c>
      <c r="R61" s="3">
        <v>17169</v>
      </c>
      <c r="S61">
        <v>17238</v>
      </c>
    </row>
    <row r="62" spans="1:19">
      <c r="A62" t="s">
        <v>24</v>
      </c>
      <c r="B62" t="str">
        <f t="shared" si="0"/>
        <v>BT5B-RSE0073</v>
      </c>
      <c r="C62" s="4" t="s">
        <v>241</v>
      </c>
      <c r="D62" s="3">
        <v>10568</v>
      </c>
      <c r="E62" s="3">
        <v>10602</v>
      </c>
      <c r="F62" s="3">
        <v>10734</v>
      </c>
      <c r="G62" s="3">
        <v>10774</v>
      </c>
      <c r="H62" s="3">
        <v>10793</v>
      </c>
      <c r="I62" s="3">
        <v>10885</v>
      </c>
      <c r="J62" s="3">
        <v>10932</v>
      </c>
      <c r="K62" s="3">
        <v>10961</v>
      </c>
      <c r="L62" s="3">
        <v>11122</v>
      </c>
      <c r="M62" s="3">
        <v>11289</v>
      </c>
      <c r="N62" s="3">
        <v>11442</v>
      </c>
      <c r="O62">
        <v>11504</v>
      </c>
      <c r="P62" s="3">
        <v>11554</v>
      </c>
      <c r="Q62" s="3">
        <v>11719</v>
      </c>
      <c r="R62" s="3">
        <v>11859</v>
      </c>
      <c r="S62">
        <v>11894</v>
      </c>
    </row>
    <row r="63" spans="1:19">
      <c r="A63" t="s">
        <v>24</v>
      </c>
      <c r="B63" t="str">
        <f t="shared" si="0"/>
        <v>BT5B-RSE0074</v>
      </c>
      <c r="C63" s="2" t="s">
        <v>244</v>
      </c>
      <c r="D63" s="3">
        <v>5509</v>
      </c>
      <c r="E63" s="3">
        <v>5523</v>
      </c>
      <c r="F63" s="3">
        <v>5519</v>
      </c>
      <c r="G63" s="3">
        <v>5516</v>
      </c>
      <c r="H63" s="3">
        <v>5529</v>
      </c>
      <c r="I63" s="3">
        <v>5661</v>
      </c>
      <c r="J63" s="3">
        <v>5740</v>
      </c>
      <c r="K63" s="3">
        <v>5766</v>
      </c>
      <c r="L63" s="3">
        <v>5790</v>
      </c>
      <c r="M63" s="3">
        <v>5894</v>
      </c>
      <c r="N63" s="3">
        <v>5908</v>
      </c>
      <c r="O63">
        <v>5985</v>
      </c>
      <c r="P63" s="3">
        <v>5976</v>
      </c>
      <c r="Q63" s="3">
        <v>5989</v>
      </c>
      <c r="R63" s="3">
        <v>6005</v>
      </c>
      <c r="S63">
        <v>6051</v>
      </c>
    </row>
    <row r="64" spans="1:19">
      <c r="A64" t="s">
        <v>24</v>
      </c>
      <c r="B64" t="str">
        <f t="shared" si="0"/>
        <v>BT5B-RSE0075</v>
      </c>
      <c r="C64" s="4" t="s">
        <v>247</v>
      </c>
      <c r="D64" s="3">
        <v>22970</v>
      </c>
      <c r="E64" s="3">
        <v>23065</v>
      </c>
      <c r="F64" s="3">
        <v>23083</v>
      </c>
      <c r="G64" s="3">
        <v>23120</v>
      </c>
      <c r="H64" s="3">
        <v>23156</v>
      </c>
      <c r="I64" s="3">
        <v>23191</v>
      </c>
      <c r="J64" s="3">
        <v>23223</v>
      </c>
      <c r="K64" s="3">
        <v>23285</v>
      </c>
      <c r="L64" s="3">
        <v>23302</v>
      </c>
      <c r="M64" s="3">
        <v>23343</v>
      </c>
      <c r="N64" s="3">
        <v>23384</v>
      </c>
      <c r="O64">
        <v>23412</v>
      </c>
      <c r="P64" s="3">
        <v>23445</v>
      </c>
      <c r="Q64" s="3">
        <v>23467</v>
      </c>
      <c r="R64" s="3">
        <v>23486</v>
      </c>
      <c r="S64">
        <v>23505</v>
      </c>
    </row>
    <row r="65" spans="1:19">
      <c r="A65" t="s">
        <v>24</v>
      </c>
      <c r="B65" t="str">
        <f t="shared" si="0"/>
        <v>BT5B-RSE0076</v>
      </c>
      <c r="C65" s="2" t="s">
        <v>250</v>
      </c>
      <c r="D65" s="3">
        <v>18246</v>
      </c>
      <c r="E65" s="3">
        <v>18311</v>
      </c>
      <c r="F65" s="3">
        <v>18396</v>
      </c>
      <c r="G65" s="3">
        <v>18457</v>
      </c>
      <c r="H65" s="3">
        <v>18517</v>
      </c>
      <c r="I65" s="3">
        <v>18615</v>
      </c>
      <c r="J65" s="3">
        <v>18701</v>
      </c>
      <c r="K65" s="3">
        <v>18624</v>
      </c>
      <c r="L65" s="3">
        <v>18733</v>
      </c>
      <c r="M65" s="3">
        <v>18793</v>
      </c>
      <c r="N65" s="3">
        <v>18902</v>
      </c>
      <c r="O65">
        <v>18957</v>
      </c>
      <c r="P65" s="3">
        <v>19020</v>
      </c>
      <c r="Q65" s="3">
        <v>19058</v>
      </c>
      <c r="R65" s="3">
        <v>19136</v>
      </c>
      <c r="S65">
        <v>19112</v>
      </c>
    </row>
    <row r="66" spans="1:19">
      <c r="A66" t="s">
        <v>24</v>
      </c>
      <c r="B66" t="str">
        <f t="shared" si="0"/>
        <v>BT5B-RSE0077</v>
      </c>
      <c r="C66" s="4" t="s">
        <v>253</v>
      </c>
      <c r="D66" s="3">
        <v>31383</v>
      </c>
      <c r="E66" s="3">
        <v>31414</v>
      </c>
      <c r="F66" s="3">
        <v>31542</v>
      </c>
      <c r="G66" s="3">
        <v>31565</v>
      </c>
      <c r="H66" s="3">
        <v>31622</v>
      </c>
      <c r="I66" s="3">
        <v>31656</v>
      </c>
      <c r="J66" s="3">
        <v>31699</v>
      </c>
      <c r="K66" s="3">
        <v>31781</v>
      </c>
      <c r="L66" s="3">
        <v>31762</v>
      </c>
      <c r="M66" s="3">
        <v>31824</v>
      </c>
      <c r="N66" s="3">
        <v>31879</v>
      </c>
      <c r="O66">
        <v>31903</v>
      </c>
      <c r="P66" s="3">
        <v>31940</v>
      </c>
      <c r="Q66" s="3">
        <v>31993</v>
      </c>
      <c r="R66" s="3">
        <v>32034</v>
      </c>
      <c r="S66">
        <v>32073</v>
      </c>
    </row>
    <row r="67" spans="1:19">
      <c r="A67" t="s">
        <v>24</v>
      </c>
      <c r="B67" t="str">
        <f t="shared" si="0"/>
        <v>BT5B-RSE0078</v>
      </c>
      <c r="C67" s="2" t="s">
        <v>256</v>
      </c>
      <c r="D67" s="3">
        <v>6609</v>
      </c>
      <c r="E67" s="3">
        <v>6672</v>
      </c>
      <c r="F67" s="3">
        <v>6683</v>
      </c>
      <c r="G67" s="3">
        <v>6685</v>
      </c>
      <c r="H67" s="3">
        <v>6694</v>
      </c>
      <c r="I67" s="3">
        <v>6702</v>
      </c>
      <c r="J67" s="3">
        <v>6708</v>
      </c>
      <c r="K67" s="3">
        <v>6694</v>
      </c>
      <c r="L67" s="3">
        <v>6730</v>
      </c>
      <c r="M67" s="3">
        <v>6741</v>
      </c>
      <c r="N67" s="3">
        <v>6748</v>
      </c>
      <c r="O67">
        <v>6750</v>
      </c>
      <c r="P67" s="3">
        <v>6751</v>
      </c>
      <c r="Q67" s="3">
        <v>6770</v>
      </c>
      <c r="R67" s="3">
        <v>6780</v>
      </c>
      <c r="S67">
        <v>6776</v>
      </c>
    </row>
    <row r="68" spans="1:19">
      <c r="A68" t="s">
        <v>24</v>
      </c>
      <c r="B68" t="str">
        <f t="shared" ref="B68:B131" si="1">A68&amp;C68</f>
        <v>BT5B-RSE0080</v>
      </c>
      <c r="C68" s="4" t="s">
        <v>259</v>
      </c>
      <c r="D68" s="3">
        <v>3309</v>
      </c>
      <c r="E68" s="3">
        <v>3311</v>
      </c>
      <c r="F68" s="3">
        <v>3323</v>
      </c>
      <c r="G68" s="3">
        <v>3337</v>
      </c>
      <c r="H68" s="3">
        <v>3368</v>
      </c>
      <c r="I68" s="3">
        <v>3366</v>
      </c>
      <c r="J68" s="3">
        <v>3401</v>
      </c>
      <c r="K68" s="3">
        <v>3405</v>
      </c>
      <c r="L68" s="3">
        <v>3402</v>
      </c>
      <c r="M68" s="3">
        <v>3427</v>
      </c>
      <c r="N68" s="3">
        <v>3478</v>
      </c>
      <c r="O68">
        <v>3488</v>
      </c>
      <c r="P68" s="3">
        <v>3524</v>
      </c>
      <c r="Q68" s="3">
        <v>3558</v>
      </c>
      <c r="R68" s="3">
        <v>3566</v>
      </c>
      <c r="S68">
        <v>3588</v>
      </c>
    </row>
    <row r="69" spans="1:19">
      <c r="A69" t="s">
        <v>24</v>
      </c>
      <c r="B69" t="str">
        <f t="shared" si="1"/>
        <v>BT5B-RSE0081</v>
      </c>
      <c r="C69" s="4" t="s">
        <v>516</v>
      </c>
      <c r="D69" s="3">
        <v>89611</v>
      </c>
      <c r="E69" s="3">
        <v>89875</v>
      </c>
      <c r="F69" s="3">
        <v>90233</v>
      </c>
      <c r="G69" s="3">
        <v>90416</v>
      </c>
      <c r="H69" s="3">
        <v>90603</v>
      </c>
      <c r="I69" s="3">
        <v>90807</v>
      </c>
      <c r="J69" s="3">
        <v>90993</v>
      </c>
      <c r="K69" s="3">
        <v>91114</v>
      </c>
      <c r="L69" s="3">
        <v>91298</v>
      </c>
      <c r="M69" s="3">
        <v>91422</v>
      </c>
      <c r="N69" s="3">
        <v>91546</v>
      </c>
      <c r="O69">
        <v>91734</v>
      </c>
      <c r="P69" s="3">
        <v>91993</v>
      </c>
      <c r="Q69" s="3">
        <v>92394</v>
      </c>
      <c r="R69" s="3">
        <v>92655</v>
      </c>
      <c r="S69">
        <v>94906</v>
      </c>
    </row>
    <row r="70" spans="1:19">
      <c r="A70" t="s">
        <v>24</v>
      </c>
      <c r="B70" t="str">
        <f t="shared" si="1"/>
        <v>BT5B-RSE0083</v>
      </c>
      <c r="C70" s="2" t="s">
        <v>519</v>
      </c>
      <c r="D70" s="3">
        <v>23429</v>
      </c>
      <c r="E70" s="3">
        <v>23538</v>
      </c>
      <c r="F70" s="3">
        <v>23583</v>
      </c>
      <c r="G70" s="3">
        <v>23686</v>
      </c>
      <c r="H70" s="3">
        <v>23744</v>
      </c>
      <c r="I70" s="3">
        <v>23873</v>
      </c>
      <c r="J70" s="3">
        <v>23958</v>
      </c>
      <c r="K70" s="3">
        <v>24059</v>
      </c>
      <c r="L70" s="3">
        <v>24122</v>
      </c>
      <c r="M70" s="3">
        <v>24135</v>
      </c>
      <c r="N70" s="3">
        <v>24193</v>
      </c>
      <c r="O70">
        <v>24244</v>
      </c>
      <c r="P70" s="3">
        <v>24343</v>
      </c>
      <c r="Q70" s="3">
        <v>24406</v>
      </c>
      <c r="R70" s="3">
        <v>24448</v>
      </c>
      <c r="S70">
        <v>24534</v>
      </c>
    </row>
    <row r="71" spans="1:19">
      <c r="A71" t="s">
        <v>24</v>
      </c>
      <c r="B71" t="str">
        <f t="shared" si="1"/>
        <v>BT5B-RSE0084</v>
      </c>
      <c r="C71" s="4" t="s">
        <v>522</v>
      </c>
      <c r="D71" s="3">
        <v>18780</v>
      </c>
      <c r="E71" s="3">
        <v>18814</v>
      </c>
      <c r="F71" s="3">
        <v>18849</v>
      </c>
      <c r="G71" s="3">
        <v>18837</v>
      </c>
      <c r="H71" s="3">
        <v>18852</v>
      </c>
      <c r="I71" s="3">
        <v>18869</v>
      </c>
      <c r="J71" s="3">
        <v>18871</v>
      </c>
      <c r="K71" s="3">
        <v>18867</v>
      </c>
      <c r="L71" s="3">
        <v>18869</v>
      </c>
      <c r="M71" s="3">
        <v>18849</v>
      </c>
      <c r="N71" s="3">
        <v>18841</v>
      </c>
      <c r="O71">
        <v>18833</v>
      </c>
      <c r="P71" s="3">
        <v>18852</v>
      </c>
      <c r="Q71" s="3">
        <v>18854</v>
      </c>
      <c r="R71" s="3">
        <v>18870</v>
      </c>
      <c r="S71">
        <v>18874</v>
      </c>
    </row>
    <row r="72" spans="1:19">
      <c r="A72" t="s">
        <v>24</v>
      </c>
      <c r="B72" t="str">
        <f t="shared" si="1"/>
        <v>BT5B-RSE0085</v>
      </c>
      <c r="C72" s="4" t="s">
        <v>525</v>
      </c>
      <c r="D72" s="3">
        <v>22940</v>
      </c>
      <c r="E72" s="3">
        <v>23000</v>
      </c>
      <c r="F72" s="3">
        <v>23050</v>
      </c>
      <c r="G72" s="3">
        <v>22913</v>
      </c>
      <c r="H72" s="3">
        <v>22840</v>
      </c>
      <c r="I72" s="3">
        <v>22907</v>
      </c>
      <c r="J72" s="3">
        <v>22945</v>
      </c>
      <c r="K72" s="3">
        <v>23262</v>
      </c>
      <c r="L72" s="3">
        <v>23215</v>
      </c>
      <c r="M72" s="3">
        <v>23166</v>
      </c>
      <c r="N72" s="3">
        <v>23142</v>
      </c>
      <c r="O72">
        <v>23171</v>
      </c>
      <c r="P72" s="3">
        <v>23255</v>
      </c>
      <c r="Q72" s="3">
        <v>23306</v>
      </c>
      <c r="R72" s="3">
        <v>23367</v>
      </c>
      <c r="S72">
        <v>23391</v>
      </c>
    </row>
    <row r="73" spans="1:19">
      <c r="A73" t="s">
        <v>24</v>
      </c>
      <c r="B73" t="str">
        <f t="shared" si="1"/>
        <v>BT5B-RSE0086</v>
      </c>
      <c r="C73" s="4" t="s">
        <v>528</v>
      </c>
      <c r="D73" s="3">
        <v>34575</v>
      </c>
      <c r="E73" s="3">
        <v>34737</v>
      </c>
      <c r="F73" s="3">
        <v>34828</v>
      </c>
      <c r="G73" s="3">
        <v>34929</v>
      </c>
      <c r="H73" s="3">
        <v>34975</v>
      </c>
      <c r="I73" s="3">
        <v>35066</v>
      </c>
      <c r="J73" s="3">
        <v>35151</v>
      </c>
      <c r="K73" s="3">
        <v>35211</v>
      </c>
      <c r="L73" s="3">
        <v>35276</v>
      </c>
      <c r="M73" s="3">
        <v>35385</v>
      </c>
      <c r="N73" s="3">
        <v>35505</v>
      </c>
      <c r="O73">
        <v>35670</v>
      </c>
      <c r="P73" s="3">
        <v>35801</v>
      </c>
      <c r="Q73" s="3">
        <v>35896</v>
      </c>
      <c r="R73" s="3">
        <v>36000</v>
      </c>
      <c r="S73">
        <v>36109</v>
      </c>
    </row>
    <row r="74" spans="1:19">
      <c r="A74" t="s">
        <v>24</v>
      </c>
      <c r="B74" t="str">
        <f t="shared" si="1"/>
        <v>BT5B-RSE0094</v>
      </c>
      <c r="C74" s="4" t="s">
        <v>340</v>
      </c>
      <c r="D74" s="3">
        <v>150932</v>
      </c>
      <c r="E74" s="3">
        <v>151274</v>
      </c>
      <c r="F74" s="3">
        <v>151706</v>
      </c>
      <c r="G74" s="3">
        <v>152042</v>
      </c>
      <c r="H74" s="3">
        <v>152538</v>
      </c>
      <c r="I74" s="3">
        <v>152917</v>
      </c>
      <c r="J74" s="3">
        <v>153222</v>
      </c>
      <c r="K74" s="3">
        <v>153650</v>
      </c>
      <c r="L74" s="3">
        <v>153989</v>
      </c>
      <c r="M74" s="3">
        <v>154295</v>
      </c>
      <c r="N74" s="3">
        <v>154534</v>
      </c>
      <c r="O74">
        <v>155082</v>
      </c>
      <c r="P74" s="3">
        <v>155424</v>
      </c>
      <c r="Q74" s="3">
        <v>155807</v>
      </c>
      <c r="R74" s="3">
        <v>156266</v>
      </c>
      <c r="S74">
        <v>156678</v>
      </c>
    </row>
    <row r="75" spans="1:19">
      <c r="A75" t="s">
        <v>24</v>
      </c>
      <c r="B75" t="str">
        <f t="shared" si="1"/>
        <v>BT5B-RSE0098</v>
      </c>
      <c r="C75" s="4" t="s">
        <v>343</v>
      </c>
      <c r="D75" s="3">
        <v>8093</v>
      </c>
      <c r="E75" s="3">
        <v>8094</v>
      </c>
      <c r="F75" s="3">
        <v>8119</v>
      </c>
      <c r="G75" s="3">
        <v>8121</v>
      </c>
      <c r="H75" s="3">
        <v>8127</v>
      </c>
      <c r="I75" s="3">
        <v>8136</v>
      </c>
      <c r="J75" s="3">
        <v>8150</v>
      </c>
      <c r="K75" s="3">
        <v>8154</v>
      </c>
      <c r="L75" s="3">
        <v>8180</v>
      </c>
      <c r="M75" s="3">
        <v>8191</v>
      </c>
      <c r="N75" s="3">
        <v>8199</v>
      </c>
      <c r="O75">
        <v>8212</v>
      </c>
      <c r="P75" s="3">
        <v>8226</v>
      </c>
      <c r="Q75" s="3">
        <v>8230</v>
      </c>
      <c r="R75" s="3">
        <v>8253</v>
      </c>
      <c r="S75">
        <v>8261</v>
      </c>
    </row>
    <row r="76" spans="1:19">
      <c r="A76" t="s">
        <v>24</v>
      </c>
      <c r="B76" t="str">
        <f t="shared" si="1"/>
        <v>BT5B-RSE0099</v>
      </c>
      <c r="C76" s="4" t="s">
        <v>346</v>
      </c>
      <c r="D76" s="3">
        <v>5402</v>
      </c>
      <c r="E76" s="3">
        <v>5432</v>
      </c>
      <c r="F76" s="3">
        <v>5441</v>
      </c>
      <c r="G76" s="3">
        <v>5437</v>
      </c>
      <c r="H76" s="3">
        <v>5445</v>
      </c>
      <c r="I76" s="3">
        <v>5465</v>
      </c>
      <c r="J76" s="3">
        <v>5494</v>
      </c>
      <c r="K76" s="3">
        <v>5524</v>
      </c>
      <c r="L76" s="3">
        <v>5542</v>
      </c>
      <c r="M76" s="3">
        <v>5565</v>
      </c>
      <c r="N76" s="3">
        <v>5584</v>
      </c>
      <c r="O76">
        <v>5602</v>
      </c>
      <c r="P76" s="3">
        <v>5620</v>
      </c>
      <c r="Q76" s="3">
        <v>5663</v>
      </c>
      <c r="R76" s="3">
        <v>5690</v>
      </c>
      <c r="S76">
        <v>5692</v>
      </c>
    </row>
    <row r="77" spans="1:19">
      <c r="A77" t="s">
        <v>24</v>
      </c>
      <c r="B77" t="str">
        <f t="shared" si="1"/>
        <v>BT5B-RSE0100</v>
      </c>
      <c r="C77" s="4" t="s">
        <v>349</v>
      </c>
      <c r="D77" s="3">
        <v>6693</v>
      </c>
      <c r="E77" s="3">
        <v>6687</v>
      </c>
      <c r="F77" s="3">
        <v>6700</v>
      </c>
      <c r="G77" s="3">
        <v>6721</v>
      </c>
      <c r="H77" s="3">
        <v>6747</v>
      </c>
      <c r="I77" s="3">
        <v>6729</v>
      </c>
      <c r="J77" s="3">
        <v>6737</v>
      </c>
      <c r="K77" s="3">
        <v>6735</v>
      </c>
      <c r="L77" s="3">
        <v>6761</v>
      </c>
      <c r="M77" s="3">
        <v>6778</v>
      </c>
      <c r="N77" s="3">
        <v>6843</v>
      </c>
      <c r="O77">
        <v>6862</v>
      </c>
      <c r="P77" s="3">
        <v>6884</v>
      </c>
      <c r="Q77" s="3">
        <v>6903</v>
      </c>
      <c r="R77" s="3">
        <v>6917</v>
      </c>
      <c r="S77">
        <v>6914</v>
      </c>
    </row>
    <row r="78" spans="1:19">
      <c r="A78" t="s">
        <v>24</v>
      </c>
      <c r="B78" t="str">
        <f t="shared" si="1"/>
        <v>BT5B-RSE0106</v>
      </c>
      <c r="C78" s="4" t="s">
        <v>352</v>
      </c>
      <c r="D78" s="3">
        <v>322</v>
      </c>
      <c r="E78" s="3">
        <v>322</v>
      </c>
      <c r="F78" s="3">
        <v>320</v>
      </c>
      <c r="G78" s="3">
        <v>318</v>
      </c>
      <c r="H78" s="3">
        <v>320</v>
      </c>
      <c r="I78" s="3">
        <v>339</v>
      </c>
      <c r="J78" s="3">
        <v>343</v>
      </c>
      <c r="K78" s="3">
        <v>337</v>
      </c>
      <c r="L78" s="3">
        <v>340</v>
      </c>
      <c r="M78" s="3">
        <v>339</v>
      </c>
      <c r="N78" s="3">
        <v>341</v>
      </c>
      <c r="O78">
        <v>340</v>
      </c>
      <c r="P78" s="3">
        <v>337</v>
      </c>
      <c r="Q78" s="3">
        <v>336</v>
      </c>
      <c r="R78" s="3">
        <v>334</v>
      </c>
      <c r="S78">
        <v>333</v>
      </c>
    </row>
    <row r="79" spans="1:19">
      <c r="A79" t="s">
        <v>24</v>
      </c>
      <c r="B79" t="str">
        <f t="shared" si="1"/>
        <v>BT5B-RSE0109</v>
      </c>
      <c r="C79" s="4" t="s">
        <v>355</v>
      </c>
      <c r="D79" s="3">
        <v>4141</v>
      </c>
      <c r="E79" s="3">
        <v>4137</v>
      </c>
      <c r="F79" s="3">
        <v>4133</v>
      </c>
      <c r="G79" s="3">
        <v>4145</v>
      </c>
      <c r="H79" s="3">
        <v>4165</v>
      </c>
      <c r="I79" s="3">
        <v>4178</v>
      </c>
      <c r="J79" s="3">
        <v>4187</v>
      </c>
      <c r="K79" s="3">
        <v>4193</v>
      </c>
      <c r="L79" s="3">
        <v>4204</v>
      </c>
      <c r="M79" s="3">
        <v>4207</v>
      </c>
      <c r="N79" s="3">
        <v>4362</v>
      </c>
      <c r="O79">
        <v>4368</v>
      </c>
      <c r="P79" s="3">
        <v>4370</v>
      </c>
      <c r="Q79" s="3">
        <v>4374</v>
      </c>
      <c r="R79" s="3">
        <v>4377</v>
      </c>
      <c r="S79">
        <v>4379</v>
      </c>
    </row>
    <row r="80" spans="1:19">
      <c r="A80" t="s">
        <v>24</v>
      </c>
      <c r="B80" t="str">
        <f t="shared" si="1"/>
        <v>BT5B-RSE0110</v>
      </c>
      <c r="C80" s="4" t="s">
        <v>749</v>
      </c>
      <c r="D80" s="3">
        <v>22061</v>
      </c>
      <c r="E80" s="3">
        <v>22068</v>
      </c>
      <c r="F80" s="3">
        <v>22068</v>
      </c>
      <c r="G80" s="3">
        <v>22068</v>
      </c>
      <c r="H80" s="3">
        <v>22143</v>
      </c>
      <c r="I80" s="3">
        <v>22110</v>
      </c>
      <c r="J80" s="3">
        <v>22147</v>
      </c>
      <c r="K80" s="3">
        <v>22160</v>
      </c>
      <c r="L80" s="3">
        <v>22164</v>
      </c>
      <c r="M80" s="3">
        <v>22145</v>
      </c>
      <c r="N80" s="3">
        <v>22153</v>
      </c>
      <c r="O80">
        <v>22225</v>
      </c>
      <c r="P80" s="3">
        <v>22303</v>
      </c>
      <c r="Q80" s="3">
        <v>22338</v>
      </c>
      <c r="R80" s="3">
        <v>22379</v>
      </c>
      <c r="S80">
        <v>22402</v>
      </c>
    </row>
    <row r="81" spans="1:19">
      <c r="A81" t="s">
        <v>24</v>
      </c>
      <c r="B81" t="str">
        <f t="shared" si="1"/>
        <v>BT5B-RSE0111</v>
      </c>
      <c r="C81" s="4" t="s">
        <v>752</v>
      </c>
      <c r="D81" s="3">
        <v>20550</v>
      </c>
      <c r="E81" s="3">
        <v>20594</v>
      </c>
      <c r="F81" s="3">
        <v>20594</v>
      </c>
      <c r="G81" s="3">
        <v>20594</v>
      </c>
      <c r="H81" s="3">
        <v>20699</v>
      </c>
      <c r="I81" s="3">
        <v>20733</v>
      </c>
      <c r="J81" s="3">
        <v>20745</v>
      </c>
      <c r="K81" s="3">
        <v>20801</v>
      </c>
      <c r="L81" s="3">
        <v>20842</v>
      </c>
      <c r="M81" s="3">
        <v>20842</v>
      </c>
      <c r="N81" s="3">
        <v>20886</v>
      </c>
      <c r="O81">
        <v>20888</v>
      </c>
      <c r="P81" s="3">
        <v>20938</v>
      </c>
      <c r="Q81" s="3">
        <v>20968</v>
      </c>
      <c r="R81" s="3">
        <v>21012</v>
      </c>
      <c r="S81">
        <v>21059</v>
      </c>
    </row>
    <row r="82" spans="1:19">
      <c r="A82" t="s">
        <v>24</v>
      </c>
      <c r="B82" t="str">
        <f t="shared" si="1"/>
        <v>BT5B-RSE0112</v>
      </c>
      <c r="C82" s="4" t="s">
        <v>755</v>
      </c>
      <c r="D82" s="3">
        <v>75645</v>
      </c>
      <c r="E82" s="3">
        <v>75696</v>
      </c>
      <c r="F82" s="3">
        <v>75696</v>
      </c>
      <c r="G82" s="3">
        <v>75696</v>
      </c>
      <c r="H82" s="3">
        <v>76079</v>
      </c>
      <c r="I82" s="3">
        <v>76135</v>
      </c>
      <c r="J82" s="3">
        <v>76343</v>
      </c>
      <c r="K82" s="3">
        <v>76488</v>
      </c>
      <c r="L82" s="3">
        <v>76817</v>
      </c>
      <c r="M82" s="3">
        <v>77009</v>
      </c>
      <c r="N82" s="3">
        <v>77188</v>
      </c>
      <c r="O82">
        <v>77438</v>
      </c>
      <c r="P82" s="3">
        <v>77715</v>
      </c>
      <c r="Q82" s="3">
        <v>77981</v>
      </c>
      <c r="R82" s="3">
        <v>78119</v>
      </c>
      <c r="S82">
        <v>78215</v>
      </c>
    </row>
    <row r="83" spans="1:19">
      <c r="A83" t="s">
        <v>24</v>
      </c>
      <c r="B83" t="str">
        <f t="shared" si="1"/>
        <v>BT5B-RSE0113</v>
      </c>
      <c r="C83" s="4" t="s">
        <v>758</v>
      </c>
      <c r="D83" s="3">
        <v>876</v>
      </c>
      <c r="E83" s="3">
        <v>877</v>
      </c>
      <c r="F83" s="3">
        <v>877</v>
      </c>
      <c r="G83" s="3">
        <v>877</v>
      </c>
      <c r="H83" s="3">
        <v>877</v>
      </c>
      <c r="I83" s="3">
        <v>880</v>
      </c>
      <c r="J83" s="3">
        <v>885</v>
      </c>
      <c r="K83" s="3">
        <v>887</v>
      </c>
      <c r="L83" s="3">
        <v>888</v>
      </c>
      <c r="M83" s="3">
        <v>889</v>
      </c>
      <c r="N83" s="3">
        <v>894</v>
      </c>
      <c r="O83">
        <v>893</v>
      </c>
      <c r="P83" s="3">
        <v>898</v>
      </c>
      <c r="Q83" s="3">
        <v>898</v>
      </c>
      <c r="R83" s="3">
        <v>900</v>
      </c>
      <c r="S83">
        <v>894</v>
      </c>
    </row>
    <row r="84" spans="1:19">
      <c r="A84" t="s">
        <v>24</v>
      </c>
      <c r="B84" t="str">
        <f t="shared" si="1"/>
        <v>BT5B-RSE0114</v>
      </c>
      <c r="C84" s="4" t="s">
        <v>761</v>
      </c>
      <c r="D84" s="3">
        <v>3071</v>
      </c>
      <c r="E84" s="3">
        <v>3067</v>
      </c>
      <c r="F84" s="3">
        <v>3067</v>
      </c>
      <c r="G84" s="3">
        <v>3067</v>
      </c>
      <c r="H84" s="3">
        <v>3044</v>
      </c>
      <c r="I84" s="3">
        <v>3050</v>
      </c>
      <c r="J84" s="3">
        <v>3048</v>
      </c>
      <c r="K84" s="3">
        <v>3051</v>
      </c>
      <c r="L84" s="3">
        <v>3057</v>
      </c>
      <c r="M84" s="3">
        <v>3059</v>
      </c>
      <c r="N84" s="3">
        <v>3059</v>
      </c>
      <c r="O84">
        <v>3066</v>
      </c>
      <c r="P84" s="3">
        <v>3069</v>
      </c>
      <c r="Q84" s="3">
        <v>3070</v>
      </c>
      <c r="R84" s="3">
        <v>3071</v>
      </c>
      <c r="S84">
        <v>3075</v>
      </c>
    </row>
    <row r="85" spans="1:19">
      <c r="A85" t="s">
        <v>24</v>
      </c>
      <c r="B85" t="str">
        <f t="shared" si="1"/>
        <v>BT5B-RSE0115</v>
      </c>
      <c r="C85" s="4" t="s">
        <v>764</v>
      </c>
      <c r="D85" s="3">
        <v>5420</v>
      </c>
      <c r="E85" s="3">
        <v>5416</v>
      </c>
      <c r="F85" s="3">
        <v>5416</v>
      </c>
      <c r="G85" s="3">
        <v>5416</v>
      </c>
      <c r="H85" s="3">
        <v>5408</v>
      </c>
      <c r="I85" s="3">
        <v>5388</v>
      </c>
      <c r="J85" s="3">
        <v>5404</v>
      </c>
      <c r="K85" s="3">
        <v>5414</v>
      </c>
      <c r="L85" s="3">
        <v>5422</v>
      </c>
      <c r="M85" s="3">
        <v>5424</v>
      </c>
      <c r="N85" s="3">
        <v>5438</v>
      </c>
      <c r="O85">
        <v>5451</v>
      </c>
      <c r="P85" s="3">
        <v>5466</v>
      </c>
      <c r="Q85" s="3">
        <v>5464</v>
      </c>
      <c r="R85" s="3">
        <v>5483</v>
      </c>
      <c r="S85">
        <v>5490</v>
      </c>
    </row>
    <row r="86" spans="1:19">
      <c r="A86" t="s">
        <v>24</v>
      </c>
      <c r="B86" t="str">
        <f t="shared" si="1"/>
        <v>BT5B-RSE0116</v>
      </c>
      <c r="C86" s="4" t="s">
        <v>767</v>
      </c>
      <c r="D86" s="3">
        <v>3804</v>
      </c>
      <c r="E86" s="3">
        <v>3815</v>
      </c>
      <c r="F86" s="3">
        <v>3815</v>
      </c>
      <c r="G86" s="3">
        <v>3815</v>
      </c>
      <c r="H86" s="3">
        <v>3809</v>
      </c>
      <c r="I86" s="3">
        <v>3785</v>
      </c>
      <c r="J86" s="3">
        <v>3792</v>
      </c>
      <c r="K86" s="3">
        <v>3798</v>
      </c>
      <c r="L86" s="3">
        <v>3804</v>
      </c>
      <c r="M86" s="3">
        <v>3806</v>
      </c>
      <c r="N86" s="3">
        <v>3817</v>
      </c>
      <c r="O86">
        <v>3818</v>
      </c>
      <c r="P86" s="3">
        <v>3855</v>
      </c>
      <c r="Q86" s="3">
        <v>3880</v>
      </c>
      <c r="R86" s="3">
        <v>3911</v>
      </c>
      <c r="S86">
        <v>3891</v>
      </c>
    </row>
    <row r="87" spans="1:19">
      <c r="A87" t="s">
        <v>24</v>
      </c>
      <c r="B87" t="str">
        <f t="shared" si="1"/>
        <v>BT5B-RSE0117</v>
      </c>
      <c r="C87" s="4" t="s">
        <v>770</v>
      </c>
      <c r="D87" s="3">
        <v>360</v>
      </c>
      <c r="E87" s="3">
        <v>360</v>
      </c>
      <c r="F87" s="3">
        <v>360</v>
      </c>
      <c r="G87" s="3">
        <v>360</v>
      </c>
      <c r="H87" s="3">
        <v>361</v>
      </c>
      <c r="I87" s="3">
        <v>361</v>
      </c>
      <c r="J87" s="3">
        <v>366</v>
      </c>
      <c r="K87" s="3">
        <v>366</v>
      </c>
      <c r="L87" s="3">
        <v>367</v>
      </c>
      <c r="M87" s="3">
        <v>368</v>
      </c>
      <c r="N87" s="3">
        <v>368</v>
      </c>
      <c r="O87">
        <v>370</v>
      </c>
      <c r="P87" s="3">
        <v>371</v>
      </c>
      <c r="Q87" s="3">
        <v>372</v>
      </c>
      <c r="R87" s="3">
        <v>373</v>
      </c>
      <c r="S87">
        <v>374</v>
      </c>
    </row>
    <row r="88" spans="1:19">
      <c r="A88" t="s">
        <v>24</v>
      </c>
      <c r="B88" t="str">
        <f t="shared" si="1"/>
        <v>BT5B-RSE0118</v>
      </c>
      <c r="C88" s="4" t="s">
        <v>390</v>
      </c>
      <c r="D88" s="3">
        <v>43319</v>
      </c>
      <c r="E88" s="3">
        <v>43411</v>
      </c>
      <c r="F88" s="3">
        <v>43567</v>
      </c>
      <c r="G88" s="3">
        <v>43696</v>
      </c>
      <c r="H88" s="3">
        <v>43795</v>
      </c>
      <c r="I88" s="3">
        <v>43999</v>
      </c>
      <c r="J88" s="3">
        <v>44089</v>
      </c>
      <c r="K88" s="3">
        <v>44143</v>
      </c>
      <c r="L88" s="3">
        <v>44155</v>
      </c>
      <c r="M88" s="3">
        <v>44658</v>
      </c>
      <c r="N88" s="3">
        <v>44786</v>
      </c>
      <c r="O88">
        <v>44910</v>
      </c>
      <c r="P88" s="3">
        <v>45154</v>
      </c>
      <c r="Q88" s="3">
        <v>45336</v>
      </c>
      <c r="R88" s="3">
        <v>45576</v>
      </c>
      <c r="S88">
        <v>45724</v>
      </c>
    </row>
    <row r="89" spans="1:19">
      <c r="A89" t="s">
        <v>24</v>
      </c>
      <c r="B89" t="str">
        <f t="shared" si="1"/>
        <v>BT5B-RSE0119</v>
      </c>
      <c r="C89" s="4" t="s">
        <v>393</v>
      </c>
      <c r="D89" s="3">
        <v>71731</v>
      </c>
      <c r="E89" s="3">
        <v>71848</v>
      </c>
      <c r="F89" s="3">
        <v>71960</v>
      </c>
      <c r="G89" s="3">
        <v>72050</v>
      </c>
      <c r="H89" s="3">
        <v>72173</v>
      </c>
      <c r="I89" s="3">
        <v>72253</v>
      </c>
      <c r="J89" s="3">
        <v>72345</v>
      </c>
      <c r="K89" s="3">
        <v>72434</v>
      </c>
      <c r="L89" s="3">
        <v>72528</v>
      </c>
      <c r="M89" s="3">
        <v>72653</v>
      </c>
      <c r="N89" s="3">
        <v>72746</v>
      </c>
      <c r="O89">
        <v>72780</v>
      </c>
      <c r="P89" s="3">
        <v>72870</v>
      </c>
      <c r="Q89" s="3">
        <v>72978</v>
      </c>
      <c r="R89" s="3">
        <v>73124</v>
      </c>
      <c r="S89">
        <v>73202</v>
      </c>
    </row>
    <row r="90" spans="1:19">
      <c r="A90" t="s">
        <v>24</v>
      </c>
      <c r="B90" t="str">
        <f t="shared" si="1"/>
        <v>BT5B-RSE0120</v>
      </c>
      <c r="C90" s="4" t="s">
        <v>396</v>
      </c>
      <c r="D90" s="3">
        <v>32891</v>
      </c>
      <c r="E90" s="3">
        <v>32975</v>
      </c>
      <c r="F90" s="3">
        <v>33092</v>
      </c>
      <c r="G90" s="3">
        <v>33151</v>
      </c>
      <c r="H90" s="3">
        <v>33205</v>
      </c>
      <c r="I90" s="3">
        <v>33288</v>
      </c>
      <c r="J90" s="3">
        <v>33385</v>
      </c>
      <c r="K90" s="3">
        <v>33465</v>
      </c>
      <c r="L90" s="3">
        <v>33581</v>
      </c>
      <c r="M90" s="3">
        <v>33669</v>
      </c>
      <c r="N90" s="3">
        <v>33767</v>
      </c>
      <c r="O90">
        <v>33840</v>
      </c>
      <c r="P90" s="3">
        <v>33921</v>
      </c>
      <c r="Q90" s="3">
        <v>34020</v>
      </c>
      <c r="R90" s="3">
        <v>34121</v>
      </c>
      <c r="S90">
        <v>34201</v>
      </c>
    </row>
    <row r="91" spans="1:19">
      <c r="A91" t="s">
        <v>24</v>
      </c>
      <c r="B91" t="str">
        <f t="shared" si="1"/>
        <v>BT5B-RSE0121</v>
      </c>
      <c r="C91" s="4" t="s">
        <v>399</v>
      </c>
      <c r="D91" s="3">
        <v>4754</v>
      </c>
      <c r="E91" s="3">
        <v>4763</v>
      </c>
      <c r="F91" s="3">
        <v>4774</v>
      </c>
      <c r="G91" s="3">
        <v>4781</v>
      </c>
      <c r="H91" s="3">
        <v>4794</v>
      </c>
      <c r="I91" s="3">
        <v>4806</v>
      </c>
      <c r="J91" s="3">
        <v>4810</v>
      </c>
      <c r="K91" s="3">
        <v>4820</v>
      </c>
      <c r="L91" s="3">
        <v>4825</v>
      </c>
      <c r="M91" s="3">
        <v>4847</v>
      </c>
      <c r="N91" s="3">
        <v>4853</v>
      </c>
      <c r="O91">
        <v>4870</v>
      </c>
      <c r="P91" s="3">
        <v>4880</v>
      </c>
      <c r="Q91" s="3">
        <v>4893</v>
      </c>
      <c r="R91" s="3">
        <v>4915</v>
      </c>
      <c r="S91">
        <v>4923</v>
      </c>
    </row>
    <row r="92" spans="1:19">
      <c r="A92" t="s">
        <v>24</v>
      </c>
      <c r="B92" t="str">
        <f t="shared" si="1"/>
        <v>BT5B-RSE0122</v>
      </c>
      <c r="C92" s="4" t="s">
        <v>402</v>
      </c>
      <c r="D92" s="3">
        <v>191339</v>
      </c>
      <c r="E92" s="3">
        <v>191842</v>
      </c>
      <c r="F92" s="3">
        <v>192521</v>
      </c>
      <c r="G92" s="3">
        <v>193029</v>
      </c>
      <c r="H92" s="3">
        <v>193421</v>
      </c>
      <c r="I92" s="3">
        <v>193931</v>
      </c>
      <c r="J92" s="3">
        <v>194352</v>
      </c>
      <c r="K92" s="3">
        <v>196039</v>
      </c>
      <c r="L92" s="3">
        <v>196708</v>
      </c>
      <c r="M92" s="3">
        <v>197066</v>
      </c>
      <c r="N92" s="3">
        <v>197493</v>
      </c>
      <c r="O92">
        <v>197941</v>
      </c>
      <c r="P92" s="3">
        <v>198329</v>
      </c>
      <c r="Q92" s="3">
        <v>198790</v>
      </c>
      <c r="R92" s="3">
        <v>199549</v>
      </c>
      <c r="S92">
        <v>200207</v>
      </c>
    </row>
    <row r="93" spans="1:19">
      <c r="A93" t="s">
        <v>24</v>
      </c>
      <c r="B93" t="str">
        <f t="shared" si="1"/>
        <v>BT5B-RSE0123</v>
      </c>
      <c r="C93" s="2" t="s">
        <v>405</v>
      </c>
      <c r="D93" s="3">
        <v>43095</v>
      </c>
      <c r="E93" s="3">
        <v>43230</v>
      </c>
      <c r="F93" s="3">
        <v>43418</v>
      </c>
      <c r="G93" s="3">
        <v>43606</v>
      </c>
      <c r="H93" s="3">
        <v>43803</v>
      </c>
      <c r="I93" s="3">
        <v>43920</v>
      </c>
      <c r="J93" s="3">
        <v>44044</v>
      </c>
      <c r="K93" s="3">
        <v>44164</v>
      </c>
      <c r="L93" s="3">
        <v>44317</v>
      </c>
      <c r="M93" s="3">
        <v>44415</v>
      </c>
      <c r="N93" s="3">
        <v>44519</v>
      </c>
      <c r="O93">
        <v>44661</v>
      </c>
      <c r="P93" s="3">
        <v>44768</v>
      </c>
      <c r="Q93" s="3">
        <v>44845</v>
      </c>
      <c r="R93" s="3">
        <v>45046</v>
      </c>
      <c r="S93">
        <v>45241</v>
      </c>
    </row>
    <row r="94" spans="1:19">
      <c r="A94" t="s">
        <v>24</v>
      </c>
      <c r="B94" t="str">
        <f t="shared" si="1"/>
        <v>BT5B-RSE0124</v>
      </c>
      <c r="C94" s="4" t="s">
        <v>408</v>
      </c>
      <c r="D94" s="3">
        <v>2580</v>
      </c>
      <c r="E94" s="3">
        <v>2578</v>
      </c>
      <c r="F94" s="3">
        <v>2581</v>
      </c>
      <c r="G94" s="3">
        <v>2593</v>
      </c>
      <c r="H94" s="3">
        <v>2598</v>
      </c>
      <c r="I94" s="3">
        <v>2605</v>
      </c>
      <c r="J94" s="3">
        <v>2614</v>
      </c>
      <c r="K94" s="3">
        <v>2614</v>
      </c>
      <c r="L94" s="3">
        <v>2618</v>
      </c>
      <c r="M94" s="3">
        <v>2619</v>
      </c>
      <c r="N94" s="3">
        <v>2622</v>
      </c>
      <c r="O94">
        <v>2634</v>
      </c>
      <c r="P94" s="3">
        <v>2637</v>
      </c>
      <c r="Q94" s="3">
        <v>2640</v>
      </c>
      <c r="R94" s="3">
        <v>2648</v>
      </c>
      <c r="S94">
        <v>2653</v>
      </c>
    </row>
    <row r="95" spans="1:19">
      <c r="A95" t="s">
        <v>24</v>
      </c>
      <c r="B95" t="str">
        <f t="shared" si="1"/>
        <v>BT5B-RSE0125</v>
      </c>
      <c r="C95" s="4" t="s">
        <v>411</v>
      </c>
      <c r="D95" s="3">
        <v>5783</v>
      </c>
      <c r="E95" s="3">
        <v>5791</v>
      </c>
      <c r="F95" s="3">
        <v>5797</v>
      </c>
      <c r="G95" s="3">
        <v>5802</v>
      </c>
      <c r="H95" s="3">
        <v>5806</v>
      </c>
      <c r="I95" s="3">
        <v>5816</v>
      </c>
      <c r="J95" s="3">
        <v>5816</v>
      </c>
      <c r="K95" s="3">
        <v>5829</v>
      </c>
      <c r="L95" s="3">
        <v>5837</v>
      </c>
      <c r="M95" s="3">
        <v>5840</v>
      </c>
      <c r="N95" s="3">
        <v>5849</v>
      </c>
      <c r="O95">
        <v>5852</v>
      </c>
      <c r="P95" s="3">
        <v>5857</v>
      </c>
      <c r="Q95" s="3">
        <v>5858</v>
      </c>
      <c r="R95" s="3">
        <v>5867</v>
      </c>
      <c r="S95">
        <v>5871</v>
      </c>
    </row>
    <row r="96" spans="1:19">
      <c r="A96" t="s">
        <v>24</v>
      </c>
      <c r="B96" t="str">
        <f t="shared" si="1"/>
        <v>BT5B-RSE0126</v>
      </c>
      <c r="C96" s="4" t="s">
        <v>414</v>
      </c>
      <c r="D96" s="3">
        <v>13011</v>
      </c>
      <c r="E96" s="3">
        <v>13028</v>
      </c>
      <c r="F96" s="3">
        <v>13046</v>
      </c>
      <c r="G96" s="3">
        <v>13055</v>
      </c>
      <c r="H96" s="3">
        <v>13068</v>
      </c>
      <c r="I96" s="3">
        <v>13070</v>
      </c>
      <c r="J96" s="3">
        <v>13087</v>
      </c>
      <c r="K96" s="3">
        <v>13080</v>
      </c>
      <c r="L96" s="3">
        <v>13101</v>
      </c>
      <c r="M96" s="3">
        <v>13111</v>
      </c>
      <c r="N96" s="3">
        <v>13103</v>
      </c>
      <c r="O96">
        <v>13094</v>
      </c>
      <c r="P96" s="3">
        <v>13088</v>
      </c>
      <c r="Q96" s="3">
        <v>13098</v>
      </c>
      <c r="R96" s="3">
        <v>13091</v>
      </c>
      <c r="S96">
        <v>13076</v>
      </c>
    </row>
    <row r="97" spans="1:19">
      <c r="A97" t="s">
        <v>24</v>
      </c>
      <c r="B97" t="str">
        <f t="shared" si="1"/>
        <v>BT5B-RSE0127</v>
      </c>
      <c r="C97" s="4" t="s">
        <v>417</v>
      </c>
      <c r="D97" s="3">
        <v>7290</v>
      </c>
      <c r="E97" s="3">
        <v>7297</v>
      </c>
      <c r="F97" s="3">
        <v>7297</v>
      </c>
      <c r="G97" s="3">
        <v>7311</v>
      </c>
      <c r="H97" s="3">
        <v>7318</v>
      </c>
      <c r="I97" s="3">
        <v>7322</v>
      </c>
      <c r="J97" s="3">
        <v>7328</v>
      </c>
      <c r="K97" s="3">
        <v>7339</v>
      </c>
      <c r="L97" s="3">
        <v>7350</v>
      </c>
      <c r="M97" s="3">
        <v>7358</v>
      </c>
      <c r="N97" s="3">
        <v>7362</v>
      </c>
      <c r="O97">
        <v>7355</v>
      </c>
      <c r="P97" s="3">
        <v>7357</v>
      </c>
      <c r="Q97" s="3">
        <v>7362</v>
      </c>
      <c r="R97" s="3">
        <v>7360</v>
      </c>
      <c r="S97">
        <v>7358</v>
      </c>
    </row>
    <row r="98" spans="1:19">
      <c r="A98" t="s">
        <v>24</v>
      </c>
      <c r="B98" t="str">
        <f t="shared" si="1"/>
        <v>BT5B-RSE0128</v>
      </c>
      <c r="C98" s="4" t="s">
        <v>420</v>
      </c>
      <c r="D98" s="3">
        <v>12414</v>
      </c>
      <c r="E98" s="3">
        <v>12441</v>
      </c>
      <c r="F98" s="3">
        <v>12466</v>
      </c>
      <c r="G98" s="3">
        <v>12494</v>
      </c>
      <c r="H98" s="3">
        <v>12515</v>
      </c>
      <c r="I98" s="3">
        <v>12528</v>
      </c>
      <c r="J98" s="3">
        <v>12541</v>
      </c>
      <c r="K98" s="3">
        <v>12557</v>
      </c>
      <c r="L98" s="3">
        <v>12589</v>
      </c>
      <c r="M98" s="3">
        <v>12610</v>
      </c>
      <c r="N98" s="3">
        <v>12631</v>
      </c>
      <c r="O98">
        <v>12637</v>
      </c>
      <c r="P98" s="3">
        <v>12661</v>
      </c>
      <c r="Q98" s="3">
        <v>12689</v>
      </c>
      <c r="R98" s="3">
        <v>12699</v>
      </c>
      <c r="S98">
        <v>12731</v>
      </c>
    </row>
    <row r="99" spans="1:19">
      <c r="A99" t="s">
        <v>24</v>
      </c>
      <c r="B99" t="str">
        <f t="shared" si="1"/>
        <v>BT5B-RSE0129</v>
      </c>
      <c r="C99" s="4" t="s">
        <v>423</v>
      </c>
      <c r="D99" s="3">
        <v>3855</v>
      </c>
      <c r="E99" s="3">
        <v>3861</v>
      </c>
      <c r="F99" s="3">
        <v>3856</v>
      </c>
      <c r="G99" s="3">
        <v>3858</v>
      </c>
      <c r="H99" s="3">
        <v>3852</v>
      </c>
      <c r="I99" s="3">
        <v>3862</v>
      </c>
      <c r="J99" s="3">
        <v>3864</v>
      </c>
      <c r="K99" s="3">
        <v>3875</v>
      </c>
      <c r="L99" s="3">
        <v>3882</v>
      </c>
      <c r="M99" s="3">
        <v>3885</v>
      </c>
      <c r="N99" s="3">
        <v>3882</v>
      </c>
      <c r="O99">
        <v>3886</v>
      </c>
      <c r="P99" s="3">
        <v>3887</v>
      </c>
      <c r="Q99" s="3">
        <v>3886</v>
      </c>
      <c r="R99" s="3">
        <v>3889</v>
      </c>
      <c r="S99">
        <v>3894</v>
      </c>
    </row>
    <row r="100" spans="1:19">
      <c r="A100" t="s">
        <v>24</v>
      </c>
      <c r="B100" t="str">
        <f t="shared" si="1"/>
        <v>BT5B-RSE0131</v>
      </c>
      <c r="C100" s="4" t="s">
        <v>426</v>
      </c>
      <c r="D100" s="3">
        <v>3841</v>
      </c>
      <c r="E100" s="3">
        <v>3851</v>
      </c>
      <c r="F100" s="3">
        <v>3859</v>
      </c>
      <c r="G100" s="3">
        <v>3863</v>
      </c>
      <c r="H100" s="3">
        <v>3871</v>
      </c>
      <c r="I100" s="3">
        <v>3878</v>
      </c>
      <c r="J100" s="3">
        <v>3883</v>
      </c>
      <c r="K100" s="3">
        <v>3882</v>
      </c>
      <c r="L100" s="3">
        <v>3881</v>
      </c>
      <c r="M100" s="3">
        <v>3906</v>
      </c>
      <c r="N100" s="3">
        <v>3917</v>
      </c>
      <c r="O100">
        <v>3922</v>
      </c>
      <c r="P100" s="3">
        <v>3919</v>
      </c>
      <c r="Q100" s="3">
        <v>3925</v>
      </c>
      <c r="R100" s="3">
        <v>3933</v>
      </c>
      <c r="S100">
        <v>3944</v>
      </c>
    </row>
    <row r="101" spans="1:19">
      <c r="A101" t="s">
        <v>24</v>
      </c>
      <c r="B101" t="str">
        <f t="shared" si="1"/>
        <v>BT5B-RSE0132</v>
      </c>
      <c r="C101" s="4" t="s">
        <v>429</v>
      </c>
      <c r="D101" s="3">
        <v>11569</v>
      </c>
      <c r="E101" s="3">
        <v>11574</v>
      </c>
      <c r="F101" s="3">
        <v>11581</v>
      </c>
      <c r="G101" s="3">
        <v>11582</v>
      </c>
      <c r="H101" s="3">
        <v>11654</v>
      </c>
      <c r="I101" s="3">
        <v>11714</v>
      </c>
      <c r="J101" s="3">
        <v>11730</v>
      </c>
      <c r="K101" s="3">
        <v>11738</v>
      </c>
      <c r="L101" s="3">
        <v>11771</v>
      </c>
      <c r="M101" s="3">
        <v>11785</v>
      </c>
      <c r="N101" s="3">
        <v>11819</v>
      </c>
      <c r="O101">
        <v>11838</v>
      </c>
      <c r="P101" s="3">
        <v>11837</v>
      </c>
      <c r="Q101" s="3">
        <v>11846</v>
      </c>
      <c r="R101" s="3">
        <v>11873</v>
      </c>
      <c r="S101">
        <v>11920</v>
      </c>
    </row>
    <row r="102" spans="1:19">
      <c r="A102" t="s">
        <v>24</v>
      </c>
      <c r="B102" t="str">
        <f t="shared" si="1"/>
        <v>BT5B-RSE0133</v>
      </c>
      <c r="C102" s="4" t="s">
        <v>983</v>
      </c>
      <c r="D102" s="3">
        <v>888111</v>
      </c>
      <c r="E102" s="3">
        <v>889484</v>
      </c>
      <c r="F102" s="3">
        <v>891059</v>
      </c>
      <c r="G102" s="3">
        <v>892484</v>
      </c>
      <c r="H102" s="3">
        <v>893983</v>
      </c>
      <c r="I102" s="3">
        <v>895149</v>
      </c>
      <c r="J102" s="3">
        <v>896616</v>
      </c>
      <c r="K102" s="3">
        <v>897928</v>
      </c>
      <c r="L102" s="3">
        <v>899090</v>
      </c>
      <c r="M102" s="3">
        <v>900327</v>
      </c>
      <c r="N102" s="3">
        <v>901429</v>
      </c>
      <c r="O102">
        <v>902696</v>
      </c>
      <c r="P102" s="3">
        <v>904266</v>
      </c>
      <c r="Q102" s="3">
        <v>905228</v>
      </c>
      <c r="R102" s="3">
        <v>906741</v>
      </c>
      <c r="S102">
        <v>908435</v>
      </c>
    </row>
    <row r="103" spans="1:19">
      <c r="A103" t="s">
        <v>24</v>
      </c>
      <c r="B103" t="str">
        <f t="shared" si="1"/>
        <v>BT5B-RSE0134</v>
      </c>
      <c r="C103" s="4" t="s">
        <v>988</v>
      </c>
      <c r="D103" s="3">
        <v>262193</v>
      </c>
      <c r="E103" s="3">
        <v>262694</v>
      </c>
      <c r="F103" s="3">
        <v>263558</v>
      </c>
      <c r="G103" s="3">
        <v>264353</v>
      </c>
      <c r="H103" s="3">
        <v>265292</v>
      </c>
      <c r="I103" s="3">
        <v>266488</v>
      </c>
      <c r="J103" s="3">
        <v>267905</v>
      </c>
      <c r="K103" s="3">
        <v>269037</v>
      </c>
      <c r="L103" s="3">
        <v>270048</v>
      </c>
      <c r="M103" s="3">
        <v>270997</v>
      </c>
      <c r="N103" s="3">
        <v>271647</v>
      </c>
      <c r="O103">
        <v>272455</v>
      </c>
      <c r="P103" s="3">
        <v>273430</v>
      </c>
      <c r="Q103" s="3">
        <v>274165</v>
      </c>
      <c r="R103" s="3">
        <v>274878</v>
      </c>
      <c r="S103">
        <v>275448</v>
      </c>
    </row>
    <row r="104" spans="1:19">
      <c r="A104" t="s">
        <v>24</v>
      </c>
      <c r="B104" t="str">
        <f t="shared" si="1"/>
        <v>BT5B-RSE0136</v>
      </c>
      <c r="C104" s="4" t="s">
        <v>991</v>
      </c>
      <c r="D104" s="3">
        <v>1045</v>
      </c>
      <c r="E104" s="3">
        <v>1047</v>
      </c>
      <c r="F104" s="3">
        <v>1048</v>
      </c>
      <c r="G104" s="3">
        <v>1049</v>
      </c>
      <c r="H104" s="3">
        <v>1132</v>
      </c>
      <c r="I104" s="3">
        <v>1145</v>
      </c>
      <c r="J104" s="3">
        <v>1150</v>
      </c>
      <c r="K104" s="3">
        <v>1155</v>
      </c>
      <c r="L104" s="3">
        <v>1155</v>
      </c>
      <c r="M104" s="3">
        <v>1151</v>
      </c>
      <c r="N104" s="3">
        <v>1155</v>
      </c>
      <c r="O104">
        <v>1157</v>
      </c>
      <c r="P104" s="3">
        <v>1302</v>
      </c>
      <c r="Q104" s="3">
        <v>1302</v>
      </c>
      <c r="R104" s="3">
        <v>1303</v>
      </c>
      <c r="S104">
        <v>1308</v>
      </c>
    </row>
    <row r="105" spans="1:19">
      <c r="A105" t="s">
        <v>24</v>
      </c>
      <c r="B105" t="str">
        <f t="shared" si="1"/>
        <v>BT5B-RSE0138</v>
      </c>
      <c r="C105" s="4" t="s">
        <v>994</v>
      </c>
      <c r="D105" s="3">
        <v>15734</v>
      </c>
      <c r="E105" s="3">
        <v>15848</v>
      </c>
      <c r="F105" s="3">
        <v>15956</v>
      </c>
      <c r="G105" s="3">
        <v>16072</v>
      </c>
      <c r="H105" s="3">
        <v>16119</v>
      </c>
      <c r="I105" s="3">
        <v>16177</v>
      </c>
      <c r="J105" s="3">
        <v>16212</v>
      </c>
      <c r="K105" s="3">
        <v>16261</v>
      </c>
      <c r="L105" s="3">
        <v>16263</v>
      </c>
      <c r="M105" s="3">
        <v>16289</v>
      </c>
      <c r="N105" s="3">
        <v>16331</v>
      </c>
      <c r="O105">
        <v>16405</v>
      </c>
      <c r="P105" s="3">
        <v>16538</v>
      </c>
      <c r="Q105" s="3">
        <v>16644</v>
      </c>
      <c r="R105" s="3">
        <v>16731</v>
      </c>
      <c r="S105">
        <v>16760</v>
      </c>
    </row>
    <row r="106" spans="1:19">
      <c r="A106" t="s">
        <v>24</v>
      </c>
      <c r="B106" t="str">
        <f t="shared" si="1"/>
        <v>BT5B-RSE0141</v>
      </c>
      <c r="C106" s="4" t="s">
        <v>997</v>
      </c>
      <c r="D106" s="3">
        <v>6316</v>
      </c>
      <c r="E106" s="3">
        <v>6318</v>
      </c>
      <c r="F106" s="3">
        <v>5005</v>
      </c>
      <c r="G106" s="3">
        <v>5055</v>
      </c>
      <c r="H106" s="3">
        <v>5052</v>
      </c>
      <c r="I106" s="3">
        <v>5050</v>
      </c>
      <c r="J106" s="3">
        <v>5049</v>
      </c>
      <c r="K106" s="3">
        <v>5053</v>
      </c>
      <c r="L106" s="3">
        <v>5050</v>
      </c>
      <c r="M106" s="3">
        <v>5042</v>
      </c>
      <c r="N106" s="3">
        <v>5032</v>
      </c>
      <c r="O106">
        <v>5038</v>
      </c>
      <c r="P106" s="3">
        <v>5040</v>
      </c>
      <c r="Q106" s="3">
        <v>5045</v>
      </c>
      <c r="R106" s="3">
        <v>5040</v>
      </c>
      <c r="S106">
        <v>5046</v>
      </c>
    </row>
    <row r="107" spans="1:19">
      <c r="A107" t="s">
        <v>24</v>
      </c>
      <c r="B107" t="str">
        <f t="shared" si="1"/>
        <v>BT5B-RSE0142</v>
      </c>
      <c r="C107" s="4" t="s">
        <v>999</v>
      </c>
      <c r="D107" s="3">
        <v>369</v>
      </c>
      <c r="E107" s="3">
        <v>368</v>
      </c>
      <c r="F107" s="3">
        <v>350</v>
      </c>
      <c r="G107" s="3">
        <v>351</v>
      </c>
      <c r="H107" s="3">
        <v>353</v>
      </c>
      <c r="I107" s="3">
        <v>353</v>
      </c>
      <c r="J107" s="3">
        <v>353</v>
      </c>
      <c r="K107" s="3">
        <v>354</v>
      </c>
      <c r="L107" s="3">
        <v>355</v>
      </c>
      <c r="M107" s="3">
        <v>356</v>
      </c>
      <c r="N107" s="3">
        <v>357</v>
      </c>
      <c r="O107">
        <v>359</v>
      </c>
      <c r="P107" s="3">
        <v>359</v>
      </c>
      <c r="Q107" s="3">
        <v>360</v>
      </c>
      <c r="R107" s="3">
        <v>361</v>
      </c>
      <c r="S107">
        <v>362</v>
      </c>
    </row>
    <row r="108" spans="1:19">
      <c r="A108" t="s">
        <v>24</v>
      </c>
      <c r="B108" t="str">
        <f t="shared" si="1"/>
        <v>BT5B-RSE0144</v>
      </c>
      <c r="C108" s="4" t="s">
        <v>1002</v>
      </c>
      <c r="D108" s="3">
        <v>3395</v>
      </c>
      <c r="E108" s="3">
        <v>3410</v>
      </c>
      <c r="F108" s="3">
        <v>814</v>
      </c>
      <c r="G108" s="3">
        <v>816</v>
      </c>
      <c r="H108" s="3">
        <v>816</v>
      </c>
      <c r="I108" s="3">
        <v>825</v>
      </c>
      <c r="J108" s="3">
        <v>827</v>
      </c>
      <c r="K108" s="3">
        <v>827</v>
      </c>
      <c r="L108" s="3">
        <v>827</v>
      </c>
      <c r="M108" s="3">
        <v>835</v>
      </c>
      <c r="N108" s="3">
        <v>836</v>
      </c>
      <c r="O108">
        <v>835</v>
      </c>
      <c r="P108" s="3">
        <v>838</v>
      </c>
      <c r="Q108" s="3">
        <v>844</v>
      </c>
      <c r="R108" s="3">
        <v>845</v>
      </c>
      <c r="S108">
        <v>843</v>
      </c>
    </row>
    <row r="109" spans="1:19">
      <c r="A109" t="s">
        <v>24</v>
      </c>
      <c r="B109" t="str">
        <f t="shared" si="1"/>
        <v>BT5B-RSE0145</v>
      </c>
      <c r="C109" s="4" t="s">
        <v>1005</v>
      </c>
      <c r="D109" s="3">
        <v>1041</v>
      </c>
      <c r="E109" s="3">
        <v>1041</v>
      </c>
      <c r="F109" s="3">
        <v>1039</v>
      </c>
      <c r="G109" s="3">
        <v>1034</v>
      </c>
      <c r="H109" s="3">
        <v>1036</v>
      </c>
      <c r="I109" s="3">
        <v>1037</v>
      </c>
      <c r="J109" s="3">
        <v>1042</v>
      </c>
      <c r="K109" s="3">
        <v>1048</v>
      </c>
      <c r="L109" s="3">
        <v>1055</v>
      </c>
      <c r="M109" s="3">
        <v>1053</v>
      </c>
      <c r="N109" s="3">
        <v>1052</v>
      </c>
      <c r="O109">
        <v>1053</v>
      </c>
      <c r="P109" s="3">
        <v>1053</v>
      </c>
      <c r="Q109" s="3">
        <v>1057</v>
      </c>
      <c r="R109" s="3">
        <v>1057</v>
      </c>
      <c r="S109">
        <v>1059</v>
      </c>
    </row>
    <row r="110" spans="1:19">
      <c r="A110" t="s">
        <v>24</v>
      </c>
      <c r="B110" t="str">
        <f t="shared" si="1"/>
        <v>BT5B-RSE0146</v>
      </c>
      <c r="C110" s="4" t="s">
        <v>1008</v>
      </c>
      <c r="D110" s="3">
        <v>5656</v>
      </c>
      <c r="E110" s="3">
        <v>5657</v>
      </c>
      <c r="F110" s="3">
        <v>5673</v>
      </c>
      <c r="G110" s="3">
        <v>5695</v>
      </c>
      <c r="H110" s="3">
        <v>5714</v>
      </c>
      <c r="I110" s="3">
        <v>5718</v>
      </c>
      <c r="J110" s="3">
        <v>5744</v>
      </c>
      <c r="K110" s="3">
        <v>5741</v>
      </c>
      <c r="L110" s="3">
        <v>5749</v>
      </c>
      <c r="M110" s="3">
        <v>5755</v>
      </c>
      <c r="N110" s="3">
        <v>5758</v>
      </c>
      <c r="O110">
        <v>5765</v>
      </c>
      <c r="P110" s="3">
        <v>5768</v>
      </c>
      <c r="Q110" s="3">
        <v>5773</v>
      </c>
      <c r="R110" s="3">
        <v>5774</v>
      </c>
      <c r="S110">
        <v>5778</v>
      </c>
    </row>
    <row r="111" spans="1:19">
      <c r="A111" t="s">
        <v>24</v>
      </c>
      <c r="B111" t="str">
        <f t="shared" si="1"/>
        <v>BT5B-RSE0147</v>
      </c>
      <c r="C111" s="4" t="s">
        <v>1011</v>
      </c>
      <c r="D111" s="3">
        <v>3534</v>
      </c>
      <c r="E111" s="3">
        <v>3538</v>
      </c>
      <c r="F111" s="3">
        <v>3544</v>
      </c>
      <c r="G111" s="3">
        <v>3555</v>
      </c>
      <c r="H111" s="3">
        <v>3553</v>
      </c>
      <c r="I111" s="3">
        <v>3601</v>
      </c>
      <c r="J111" s="3">
        <v>3604</v>
      </c>
      <c r="K111" s="3">
        <v>4670</v>
      </c>
      <c r="L111" s="3">
        <v>4682</v>
      </c>
      <c r="M111" s="3">
        <v>4695</v>
      </c>
      <c r="N111" s="3">
        <v>4695</v>
      </c>
      <c r="O111">
        <v>4704</v>
      </c>
      <c r="P111" s="3">
        <v>4711</v>
      </c>
      <c r="Q111" s="3">
        <v>4718</v>
      </c>
      <c r="R111" s="3">
        <v>4718</v>
      </c>
      <c r="S111">
        <v>4730</v>
      </c>
    </row>
    <row r="112" spans="1:19">
      <c r="A112" t="s">
        <v>24</v>
      </c>
      <c r="B112" t="str">
        <f t="shared" si="1"/>
        <v>BT5B-RSE0152</v>
      </c>
      <c r="C112" s="4" t="s">
        <v>1014</v>
      </c>
      <c r="D112" s="3">
        <v>2235</v>
      </c>
      <c r="E112" s="3">
        <v>2227</v>
      </c>
      <c r="F112" s="3">
        <v>2231</v>
      </c>
      <c r="G112" s="3">
        <v>2233</v>
      </c>
      <c r="H112" s="3">
        <v>2231</v>
      </c>
      <c r="I112" s="3">
        <v>2238</v>
      </c>
      <c r="J112" s="3">
        <v>2248</v>
      </c>
      <c r="K112" s="3">
        <v>2253</v>
      </c>
      <c r="L112" s="3">
        <v>2267</v>
      </c>
      <c r="M112" s="3">
        <v>2261</v>
      </c>
      <c r="N112" s="3">
        <v>2258</v>
      </c>
      <c r="O112">
        <v>2255</v>
      </c>
      <c r="P112" s="3">
        <v>2262</v>
      </c>
      <c r="Q112" s="3">
        <v>2268</v>
      </c>
      <c r="R112" s="3">
        <v>2266</v>
      </c>
      <c r="S112">
        <v>2274</v>
      </c>
    </row>
    <row r="113" spans="1:19">
      <c r="A113" t="s">
        <v>24</v>
      </c>
      <c r="B113" t="str">
        <f t="shared" si="1"/>
        <v>BT5B-RSE0153</v>
      </c>
      <c r="C113" s="4" t="s">
        <v>934</v>
      </c>
      <c r="D113" s="3">
        <v>13917</v>
      </c>
      <c r="E113" s="3">
        <v>14000</v>
      </c>
      <c r="F113" s="3">
        <v>14053</v>
      </c>
      <c r="G113" s="3">
        <v>14166</v>
      </c>
      <c r="H113" s="3">
        <v>14252</v>
      </c>
      <c r="I113" s="3">
        <v>14336</v>
      </c>
      <c r="J113" s="3">
        <v>14448</v>
      </c>
      <c r="K113" s="3">
        <v>14499</v>
      </c>
      <c r="L113" s="3">
        <v>14575</v>
      </c>
      <c r="M113" s="3">
        <v>14640</v>
      </c>
      <c r="N113" s="3">
        <v>14732</v>
      </c>
      <c r="O113">
        <v>14795</v>
      </c>
      <c r="P113" s="3">
        <v>14992</v>
      </c>
      <c r="Q113" s="3">
        <v>15122</v>
      </c>
      <c r="R113" s="3">
        <v>15122</v>
      </c>
      <c r="S113">
        <v>15122</v>
      </c>
    </row>
    <row r="114" spans="1:19">
      <c r="A114" t="s">
        <v>24</v>
      </c>
      <c r="B114" t="str">
        <f t="shared" si="1"/>
        <v>BT5B-RSE0154</v>
      </c>
      <c r="C114" s="4" t="s">
        <v>959</v>
      </c>
      <c r="D114" s="3">
        <v>6768</v>
      </c>
      <c r="E114" s="3">
        <v>6775</v>
      </c>
      <c r="F114" s="3">
        <v>6783</v>
      </c>
      <c r="G114" s="3">
        <v>6792</v>
      </c>
      <c r="H114" s="3">
        <v>6800</v>
      </c>
      <c r="I114" s="3">
        <v>6816</v>
      </c>
      <c r="J114" s="3">
        <v>6822</v>
      </c>
      <c r="K114" s="3">
        <v>6838</v>
      </c>
      <c r="L114" s="3">
        <v>6866</v>
      </c>
      <c r="M114" s="3">
        <v>6829</v>
      </c>
      <c r="N114" s="3">
        <v>6841</v>
      </c>
      <c r="O114">
        <v>6850</v>
      </c>
      <c r="P114" s="3">
        <v>6862</v>
      </c>
      <c r="Q114" s="3">
        <v>6869</v>
      </c>
      <c r="R114" s="3">
        <v>6881</v>
      </c>
      <c r="S114">
        <v>6895</v>
      </c>
    </row>
    <row r="115" spans="1:19">
      <c r="A115" t="s">
        <v>24</v>
      </c>
      <c r="B115" t="str">
        <f t="shared" si="1"/>
        <v>BT5B-RSE0155</v>
      </c>
      <c r="C115" s="4" t="s">
        <v>964</v>
      </c>
      <c r="D115" s="3">
        <v>7984</v>
      </c>
      <c r="E115" s="3">
        <v>8025</v>
      </c>
      <c r="F115" s="3">
        <v>8067</v>
      </c>
      <c r="G115" s="3">
        <v>8102</v>
      </c>
      <c r="H115" s="3">
        <v>8120</v>
      </c>
      <c r="I115" s="3">
        <v>8150</v>
      </c>
      <c r="J115" s="3">
        <v>8281</v>
      </c>
      <c r="K115" s="3">
        <v>8340</v>
      </c>
      <c r="L115" s="3">
        <v>8415</v>
      </c>
      <c r="M115" s="3">
        <v>8452</v>
      </c>
      <c r="N115" s="3">
        <v>8502</v>
      </c>
      <c r="O115">
        <v>8562</v>
      </c>
      <c r="P115" s="3">
        <v>8583</v>
      </c>
      <c r="Q115" s="3">
        <v>8616</v>
      </c>
      <c r="R115" s="3">
        <v>8650</v>
      </c>
      <c r="S115">
        <v>8698</v>
      </c>
    </row>
    <row r="116" spans="1:19">
      <c r="A116" t="s">
        <v>24</v>
      </c>
      <c r="B116" t="str">
        <f t="shared" si="1"/>
        <v>BT5B-RSE0156</v>
      </c>
      <c r="C116" s="4" t="s">
        <v>1037</v>
      </c>
      <c r="D116" s="3">
        <v>5946</v>
      </c>
      <c r="E116" s="3">
        <v>6505</v>
      </c>
      <c r="F116" s="3">
        <v>6495</v>
      </c>
      <c r="G116" s="3">
        <v>6000</v>
      </c>
      <c r="H116" s="3">
        <v>6024</v>
      </c>
      <c r="I116" s="3">
        <v>6043</v>
      </c>
      <c r="J116" s="3">
        <v>6069</v>
      </c>
      <c r="K116" s="3">
        <v>6093</v>
      </c>
      <c r="L116" s="3">
        <v>6098</v>
      </c>
      <c r="M116" s="3">
        <v>6124</v>
      </c>
      <c r="N116" s="3">
        <v>6153</v>
      </c>
      <c r="O116">
        <v>6186</v>
      </c>
      <c r="P116" s="3">
        <v>6217</v>
      </c>
      <c r="Q116" s="3">
        <v>6252</v>
      </c>
      <c r="R116" s="3">
        <v>6280</v>
      </c>
      <c r="S116">
        <v>6307</v>
      </c>
    </row>
    <row r="117" spans="1:19">
      <c r="A117" t="s">
        <v>24</v>
      </c>
      <c r="B117" t="str">
        <f t="shared" si="1"/>
        <v>BT5B-RSE0157</v>
      </c>
      <c r="C117" s="4" t="s">
        <v>119</v>
      </c>
      <c r="D117" s="3">
        <v>5571</v>
      </c>
      <c r="E117" s="3">
        <v>5589</v>
      </c>
      <c r="F117" s="3">
        <v>5624</v>
      </c>
      <c r="G117" s="3">
        <v>5624</v>
      </c>
      <c r="H117" s="3">
        <v>5624</v>
      </c>
      <c r="I117" s="3">
        <v>5625</v>
      </c>
      <c r="J117" s="3">
        <v>5626</v>
      </c>
      <c r="K117" s="3">
        <v>5634</v>
      </c>
      <c r="L117" s="3">
        <v>5635</v>
      </c>
      <c r="M117" s="3">
        <v>5662</v>
      </c>
      <c r="N117" s="3">
        <v>5702</v>
      </c>
      <c r="O117">
        <v>5702</v>
      </c>
      <c r="P117" s="3">
        <v>5767</v>
      </c>
      <c r="Q117" s="3">
        <v>5799</v>
      </c>
      <c r="R117" s="3">
        <v>5827</v>
      </c>
      <c r="S117">
        <v>6066</v>
      </c>
    </row>
    <row r="118" spans="1:19">
      <c r="A118" t="s">
        <v>24</v>
      </c>
      <c r="B118" t="str">
        <f t="shared" si="1"/>
        <v>BT5B-RSE0158</v>
      </c>
      <c r="C118" s="4" t="s">
        <v>973</v>
      </c>
      <c r="D118" s="3">
        <v>1812</v>
      </c>
      <c r="E118" s="3">
        <v>1809</v>
      </c>
      <c r="F118" s="3">
        <v>1818</v>
      </c>
      <c r="G118" s="3">
        <v>1811</v>
      </c>
      <c r="H118" s="3">
        <v>1815</v>
      </c>
      <c r="I118" s="3">
        <v>1818</v>
      </c>
      <c r="J118" s="3">
        <v>1824</v>
      </c>
      <c r="K118" s="3">
        <v>1828</v>
      </c>
      <c r="L118" s="3">
        <v>1831</v>
      </c>
      <c r="M118" s="3">
        <v>1831</v>
      </c>
      <c r="N118" s="3">
        <v>1836</v>
      </c>
      <c r="O118">
        <v>1842</v>
      </c>
      <c r="P118" s="3">
        <v>1849</v>
      </c>
      <c r="Q118" s="3">
        <v>1852</v>
      </c>
      <c r="R118" s="3">
        <v>1850</v>
      </c>
      <c r="S118">
        <v>1860</v>
      </c>
    </row>
    <row r="119" spans="1:19">
      <c r="A119" t="s">
        <v>24</v>
      </c>
      <c r="B119" t="str">
        <f t="shared" si="1"/>
        <v>BT5B-RSE0159</v>
      </c>
      <c r="C119" s="4" t="s">
        <v>195</v>
      </c>
      <c r="D119" s="3">
        <v>1503</v>
      </c>
      <c r="E119" s="3">
        <v>1500</v>
      </c>
      <c r="F119" s="3">
        <v>1563</v>
      </c>
      <c r="G119" s="3">
        <v>1590</v>
      </c>
      <c r="H119" s="3">
        <v>1607</v>
      </c>
      <c r="I119" s="3">
        <v>1608</v>
      </c>
      <c r="J119" s="3">
        <v>1672</v>
      </c>
      <c r="K119" s="3">
        <v>1695</v>
      </c>
      <c r="L119" s="3">
        <v>1703</v>
      </c>
      <c r="M119" s="3">
        <v>1711</v>
      </c>
      <c r="N119" s="3">
        <v>1712</v>
      </c>
      <c r="O119">
        <v>1731</v>
      </c>
      <c r="P119" s="3">
        <v>1674</v>
      </c>
      <c r="Q119" s="3">
        <v>1695</v>
      </c>
      <c r="R119" s="3">
        <v>1725</v>
      </c>
      <c r="S119">
        <v>1756</v>
      </c>
    </row>
    <row r="120" spans="1:19">
      <c r="A120" t="s">
        <v>24</v>
      </c>
      <c r="B120" t="str">
        <f t="shared" si="1"/>
        <v>BT5B-RSE0161</v>
      </c>
      <c r="C120" s="4" t="s">
        <v>262</v>
      </c>
      <c r="D120" s="3">
        <v>13105</v>
      </c>
      <c r="E120" s="3">
        <v>13185</v>
      </c>
      <c r="F120" s="3">
        <v>13251</v>
      </c>
      <c r="G120" s="3">
        <v>13265</v>
      </c>
      <c r="H120" s="3">
        <v>13432</v>
      </c>
      <c r="I120" s="3">
        <v>13451</v>
      </c>
      <c r="J120" s="3">
        <v>13687</v>
      </c>
      <c r="K120" s="3">
        <v>13691</v>
      </c>
      <c r="L120" s="3">
        <v>13688</v>
      </c>
      <c r="M120" s="3">
        <v>15776</v>
      </c>
      <c r="N120" s="3">
        <v>14027</v>
      </c>
      <c r="O120">
        <v>14095</v>
      </c>
      <c r="P120" s="3">
        <v>14122</v>
      </c>
      <c r="Q120" s="3">
        <v>14178</v>
      </c>
      <c r="R120" s="3">
        <v>14227</v>
      </c>
      <c r="S120">
        <v>14221</v>
      </c>
    </row>
    <row r="121" spans="1:19">
      <c r="A121" t="s">
        <v>24</v>
      </c>
      <c r="B121" t="str">
        <f t="shared" si="1"/>
        <v>BT5B-RSE0162</v>
      </c>
      <c r="C121" s="4" t="s">
        <v>265</v>
      </c>
      <c r="D121" s="3">
        <v>16009</v>
      </c>
      <c r="E121" s="3">
        <v>17652</v>
      </c>
      <c r="F121" s="3">
        <v>16069</v>
      </c>
      <c r="G121" s="3">
        <v>16123</v>
      </c>
      <c r="H121" s="3">
        <v>16077</v>
      </c>
      <c r="I121" s="3">
        <v>16102</v>
      </c>
      <c r="J121" s="3">
        <v>16116</v>
      </c>
      <c r="K121" s="3">
        <v>16139</v>
      </c>
      <c r="L121" s="3">
        <v>16150</v>
      </c>
      <c r="M121" s="3">
        <v>16178</v>
      </c>
      <c r="N121" s="3">
        <v>16196</v>
      </c>
      <c r="O121">
        <v>16212</v>
      </c>
      <c r="P121" s="3">
        <v>16203</v>
      </c>
      <c r="Q121" s="3">
        <v>16152</v>
      </c>
      <c r="R121" s="3">
        <v>16167</v>
      </c>
      <c r="S121">
        <v>16138</v>
      </c>
    </row>
    <row r="122" spans="1:19">
      <c r="A122" t="s">
        <v>24</v>
      </c>
      <c r="B122" t="str">
        <f t="shared" si="1"/>
        <v>BT5B-RSE0164</v>
      </c>
      <c r="C122" s="4" t="s">
        <v>268</v>
      </c>
      <c r="D122" s="3">
        <v>13127</v>
      </c>
      <c r="E122" s="3">
        <v>13131</v>
      </c>
      <c r="F122" s="3">
        <v>13141</v>
      </c>
      <c r="G122" s="3">
        <v>13153</v>
      </c>
      <c r="H122" s="3">
        <v>13155</v>
      </c>
      <c r="I122" s="3">
        <v>13164</v>
      </c>
      <c r="J122" s="3">
        <v>13174</v>
      </c>
      <c r="K122" s="3">
        <v>13184</v>
      </c>
      <c r="L122" s="3">
        <v>13199</v>
      </c>
      <c r="M122" s="3">
        <v>13201</v>
      </c>
      <c r="N122" s="3">
        <v>13210</v>
      </c>
      <c r="O122">
        <v>13226</v>
      </c>
      <c r="P122" s="3">
        <v>13238</v>
      </c>
      <c r="Q122" s="3">
        <v>13241</v>
      </c>
      <c r="R122" s="3">
        <v>13258</v>
      </c>
      <c r="S122">
        <v>13277</v>
      </c>
    </row>
    <row r="123" spans="1:19">
      <c r="A123" t="s">
        <v>24</v>
      </c>
      <c r="B123" t="str">
        <f t="shared" si="1"/>
        <v>BT5B-RSE0165</v>
      </c>
      <c r="C123" s="4" t="s">
        <v>531</v>
      </c>
      <c r="D123" s="3">
        <v>6600</v>
      </c>
      <c r="E123" s="3">
        <v>6615</v>
      </c>
      <c r="F123" s="3">
        <v>6621</v>
      </c>
      <c r="G123" s="3">
        <v>6623</v>
      </c>
      <c r="H123" s="3">
        <v>6617</v>
      </c>
      <c r="I123" s="3">
        <v>6620</v>
      </c>
      <c r="J123" s="3">
        <v>6634</v>
      </c>
      <c r="K123" s="3">
        <v>6627</v>
      </c>
      <c r="L123" s="3">
        <v>6618</v>
      </c>
      <c r="M123" s="3">
        <v>6628</v>
      </c>
      <c r="N123" s="3">
        <v>6628</v>
      </c>
      <c r="O123">
        <v>6640</v>
      </c>
      <c r="P123" s="3">
        <v>6645</v>
      </c>
      <c r="Q123" s="3">
        <v>6647</v>
      </c>
      <c r="R123" s="3">
        <v>6652</v>
      </c>
      <c r="S123">
        <v>6647</v>
      </c>
    </row>
    <row r="124" spans="1:19">
      <c r="A124" t="s">
        <v>24</v>
      </c>
      <c r="B124" t="str">
        <f t="shared" si="1"/>
        <v>BT5B-RSE0168</v>
      </c>
      <c r="C124" s="4" t="s">
        <v>432</v>
      </c>
      <c r="D124" s="3">
        <v>2986</v>
      </c>
      <c r="E124" s="3">
        <v>2986</v>
      </c>
      <c r="F124" s="3">
        <v>2985</v>
      </c>
      <c r="G124" s="3">
        <v>2990</v>
      </c>
      <c r="H124" s="3">
        <v>2997</v>
      </c>
      <c r="I124" s="3">
        <v>2999</v>
      </c>
      <c r="J124" s="3">
        <v>3000</v>
      </c>
      <c r="K124" s="3">
        <v>3000</v>
      </c>
      <c r="L124" s="3">
        <v>3001</v>
      </c>
      <c r="M124" s="3">
        <v>3001</v>
      </c>
      <c r="N124" s="3">
        <v>3001</v>
      </c>
      <c r="O124">
        <v>3003</v>
      </c>
      <c r="P124" s="3">
        <v>3007</v>
      </c>
      <c r="Q124" s="3">
        <v>3007</v>
      </c>
      <c r="R124" s="3">
        <v>3016</v>
      </c>
      <c r="S124">
        <v>3012</v>
      </c>
    </row>
    <row r="125" spans="1:19">
      <c r="A125" t="s">
        <v>24</v>
      </c>
      <c r="B125" t="str">
        <f t="shared" si="1"/>
        <v>BT5B-RSE0169</v>
      </c>
      <c r="C125" s="4" t="s">
        <v>435</v>
      </c>
      <c r="D125" s="3">
        <v>5553</v>
      </c>
      <c r="E125" s="3">
        <v>5567</v>
      </c>
      <c r="F125" s="3">
        <v>5574</v>
      </c>
      <c r="G125" s="3">
        <v>5585</v>
      </c>
      <c r="H125" s="3">
        <v>5592</v>
      </c>
      <c r="I125" s="3">
        <v>5598</v>
      </c>
      <c r="J125" s="3">
        <v>5531</v>
      </c>
      <c r="K125" s="3">
        <v>5496</v>
      </c>
      <c r="L125" s="3">
        <v>5503</v>
      </c>
      <c r="M125" s="3">
        <v>5446</v>
      </c>
      <c r="N125" s="3">
        <v>5448</v>
      </c>
      <c r="O125">
        <v>5505</v>
      </c>
      <c r="P125" s="3">
        <v>5511</v>
      </c>
      <c r="Q125" s="3">
        <v>5517</v>
      </c>
      <c r="R125" s="3">
        <v>5521</v>
      </c>
      <c r="S125">
        <v>5525</v>
      </c>
    </row>
    <row r="126" spans="1:19">
      <c r="A126" t="s">
        <v>24</v>
      </c>
      <c r="B126" t="str">
        <f t="shared" si="1"/>
        <v>BT5B-RSE0171</v>
      </c>
      <c r="C126" s="4" t="s">
        <v>951</v>
      </c>
      <c r="D126" s="3">
        <v>4457</v>
      </c>
      <c r="E126" s="3">
        <v>4542</v>
      </c>
      <c r="F126" s="3">
        <v>4032</v>
      </c>
      <c r="G126" s="3">
        <v>4457</v>
      </c>
      <c r="H126" s="3">
        <v>4037</v>
      </c>
      <c r="I126" s="3">
        <v>4044</v>
      </c>
      <c r="J126" s="3">
        <v>4053</v>
      </c>
      <c r="K126" s="3">
        <v>4056</v>
      </c>
      <c r="L126" s="3">
        <v>4073</v>
      </c>
      <c r="M126" s="3">
        <v>4084</v>
      </c>
      <c r="N126" s="3">
        <v>4065</v>
      </c>
      <c r="O126">
        <v>4079</v>
      </c>
      <c r="P126" s="3">
        <v>4088</v>
      </c>
      <c r="Q126" s="3">
        <v>4069</v>
      </c>
      <c r="R126" s="3">
        <v>4075</v>
      </c>
      <c r="S126">
        <v>4081</v>
      </c>
    </row>
    <row r="127" spans="1:19">
      <c r="A127" t="s">
        <v>24</v>
      </c>
      <c r="B127" t="str">
        <f t="shared" si="1"/>
        <v>BT5B-RSE0172</v>
      </c>
      <c r="C127" s="4" t="s">
        <v>593</v>
      </c>
      <c r="D127" s="3">
        <v>959</v>
      </c>
      <c r="E127" s="3">
        <v>961</v>
      </c>
      <c r="F127" s="3">
        <v>986</v>
      </c>
      <c r="G127" s="3">
        <v>1000</v>
      </c>
      <c r="H127" s="3">
        <v>1008</v>
      </c>
      <c r="I127" s="3">
        <v>1013</v>
      </c>
      <c r="J127" s="3">
        <v>1018</v>
      </c>
      <c r="K127" s="3">
        <v>1021</v>
      </c>
      <c r="L127" s="3">
        <v>1034</v>
      </c>
      <c r="M127" s="3">
        <v>1042</v>
      </c>
      <c r="N127" s="3">
        <v>1049</v>
      </c>
      <c r="O127">
        <v>1056</v>
      </c>
      <c r="P127" s="3">
        <v>1059</v>
      </c>
      <c r="Q127" s="3">
        <v>1059</v>
      </c>
      <c r="R127" s="3">
        <v>1062</v>
      </c>
      <c r="S127">
        <v>1066</v>
      </c>
    </row>
    <row r="128" spans="1:19">
      <c r="A128" t="s">
        <v>24</v>
      </c>
      <c r="B128" t="str">
        <f t="shared" si="1"/>
        <v>BT5B-RSE0173</v>
      </c>
      <c r="C128" s="4" t="s">
        <v>200</v>
      </c>
      <c r="D128" s="3">
        <v>1118</v>
      </c>
      <c r="E128" s="3">
        <v>1117</v>
      </c>
      <c r="F128" s="3">
        <v>1114</v>
      </c>
      <c r="G128" s="3">
        <v>1117</v>
      </c>
      <c r="H128" s="3">
        <v>1118</v>
      </c>
      <c r="I128" s="3">
        <v>1118</v>
      </c>
      <c r="J128" s="3">
        <v>1117</v>
      </c>
      <c r="K128" s="3">
        <v>1117</v>
      </c>
      <c r="L128" s="3">
        <v>1124</v>
      </c>
      <c r="M128" s="3">
        <v>1128</v>
      </c>
      <c r="N128" s="3">
        <v>1134</v>
      </c>
      <c r="O128">
        <v>1136</v>
      </c>
      <c r="P128" s="3">
        <v>1136</v>
      </c>
      <c r="Q128" s="3">
        <v>1135</v>
      </c>
      <c r="R128" s="3">
        <v>1132</v>
      </c>
      <c r="S128">
        <v>1130</v>
      </c>
    </row>
    <row r="129" spans="1:19">
      <c r="A129" t="s">
        <v>24</v>
      </c>
      <c r="B129" t="str">
        <f t="shared" si="1"/>
        <v>BT5B-RSE0175</v>
      </c>
      <c r="C129" s="4" t="s">
        <v>1060</v>
      </c>
      <c r="D129" s="3"/>
      <c r="E129" s="3"/>
      <c r="F129" s="3"/>
      <c r="G129" s="3"/>
      <c r="H129" s="3"/>
      <c r="I129" s="3"/>
      <c r="J129" s="3">
        <v>1098</v>
      </c>
      <c r="K129" s="3">
        <v>1119</v>
      </c>
      <c r="L129" s="3">
        <v>1130</v>
      </c>
      <c r="M129" s="3">
        <v>1149</v>
      </c>
      <c r="N129" s="3">
        <v>1152</v>
      </c>
      <c r="O129">
        <v>1160</v>
      </c>
      <c r="P129" s="3">
        <v>1176</v>
      </c>
      <c r="Q129" s="3">
        <v>1188</v>
      </c>
      <c r="R129" s="3">
        <v>1190</v>
      </c>
      <c r="S129">
        <v>1203</v>
      </c>
    </row>
    <row r="130" spans="1:19">
      <c r="A130" t="s">
        <v>24</v>
      </c>
      <c r="B130" t="str">
        <f t="shared" si="1"/>
        <v>BT5B-RSE0197</v>
      </c>
      <c r="C130" s="4" t="s">
        <v>18</v>
      </c>
      <c r="D130" s="3">
        <v>217</v>
      </c>
      <c r="E130" s="3">
        <v>220</v>
      </c>
      <c r="F130" s="3">
        <v>221</v>
      </c>
      <c r="G130" s="3">
        <v>222</v>
      </c>
      <c r="H130" s="3">
        <v>222</v>
      </c>
      <c r="I130" s="3">
        <v>221</v>
      </c>
      <c r="J130" s="3">
        <v>222</v>
      </c>
      <c r="K130" s="3">
        <v>224</v>
      </c>
      <c r="L130" s="3">
        <v>223</v>
      </c>
      <c r="M130" s="3">
        <v>222</v>
      </c>
      <c r="N130" s="3">
        <v>225</v>
      </c>
      <c r="O130">
        <v>225</v>
      </c>
      <c r="P130" s="3">
        <v>225</v>
      </c>
      <c r="Q130" s="3">
        <v>226</v>
      </c>
      <c r="R130" s="3">
        <v>226</v>
      </c>
      <c r="S130">
        <v>229</v>
      </c>
    </row>
    <row r="131" spans="1:19">
      <c r="A131" t="s">
        <v>24</v>
      </c>
      <c r="B131" t="str">
        <f t="shared" si="1"/>
        <v>BT5B-RSE0198</v>
      </c>
      <c r="C131" s="4" t="s">
        <v>28</v>
      </c>
      <c r="D131" s="3">
        <v>288</v>
      </c>
      <c r="E131" s="3">
        <v>288</v>
      </c>
      <c r="F131" s="3">
        <v>287</v>
      </c>
      <c r="G131" s="3">
        <v>287</v>
      </c>
      <c r="H131" s="3">
        <v>285</v>
      </c>
      <c r="I131" s="3">
        <v>283</v>
      </c>
      <c r="J131" s="3">
        <v>286</v>
      </c>
      <c r="K131" s="3">
        <v>286</v>
      </c>
      <c r="L131" s="3">
        <v>289</v>
      </c>
      <c r="M131" s="3">
        <v>288</v>
      </c>
      <c r="N131" s="3">
        <v>288</v>
      </c>
      <c r="O131">
        <v>289</v>
      </c>
      <c r="P131" s="3">
        <v>294</v>
      </c>
      <c r="Q131" s="3">
        <v>288</v>
      </c>
      <c r="R131" s="3">
        <v>287</v>
      </c>
      <c r="S131">
        <v>289</v>
      </c>
    </row>
    <row r="132" spans="1:19">
      <c r="A132" t="s">
        <v>24</v>
      </c>
      <c r="B132" t="str">
        <f t="shared" ref="B132:B195" si="2">A132&amp;C132</f>
        <v>BT5B-RSE0201</v>
      </c>
      <c r="C132" s="4" t="s">
        <v>33</v>
      </c>
      <c r="D132" s="3">
        <v>3319</v>
      </c>
      <c r="E132" s="3">
        <v>3329</v>
      </c>
      <c r="F132" s="3">
        <v>3320</v>
      </c>
      <c r="G132" s="3">
        <v>3347</v>
      </c>
      <c r="H132" s="3">
        <v>3339</v>
      </c>
      <c r="I132" s="3">
        <v>3339</v>
      </c>
      <c r="J132" s="3">
        <v>3572</v>
      </c>
      <c r="K132" s="3">
        <v>3577</v>
      </c>
      <c r="L132" s="3">
        <v>3569</v>
      </c>
      <c r="M132" s="3">
        <v>3388</v>
      </c>
      <c r="N132" s="3">
        <v>3398</v>
      </c>
      <c r="O132">
        <v>3391</v>
      </c>
      <c r="P132" s="3">
        <v>3382</v>
      </c>
      <c r="Q132" s="3">
        <v>3382</v>
      </c>
      <c r="R132" s="3">
        <v>3391</v>
      </c>
      <c r="S132">
        <v>3379</v>
      </c>
    </row>
    <row r="133" spans="1:19">
      <c r="A133" t="s">
        <v>24</v>
      </c>
      <c r="B133" t="str">
        <f t="shared" si="2"/>
        <v>BT5B-RSE0202</v>
      </c>
      <c r="C133" s="4" t="s">
        <v>36</v>
      </c>
      <c r="D133" s="3">
        <v>2025</v>
      </c>
      <c r="E133" s="3">
        <v>2022</v>
      </c>
      <c r="F133" s="3">
        <v>2014</v>
      </c>
      <c r="G133" s="3">
        <v>2019</v>
      </c>
      <c r="H133" s="3">
        <v>2014</v>
      </c>
      <c r="I133" s="3">
        <v>2012</v>
      </c>
      <c r="J133" s="3">
        <v>2011</v>
      </c>
      <c r="K133" s="3">
        <v>2028</v>
      </c>
      <c r="L133" s="3">
        <v>2046</v>
      </c>
      <c r="M133" s="3">
        <v>2121</v>
      </c>
      <c r="N133" s="3">
        <v>2186</v>
      </c>
      <c r="O133">
        <v>2188</v>
      </c>
      <c r="P133" s="3">
        <v>2191</v>
      </c>
      <c r="Q133" s="3">
        <v>2189</v>
      </c>
      <c r="R133" s="3">
        <v>2185</v>
      </c>
      <c r="S133">
        <v>2191</v>
      </c>
    </row>
    <row r="134" spans="1:19">
      <c r="A134" t="s">
        <v>24</v>
      </c>
      <c r="B134" t="str">
        <f t="shared" si="2"/>
        <v>BT5B-RSE0203</v>
      </c>
      <c r="C134" s="4" t="s">
        <v>39</v>
      </c>
      <c r="D134" s="3">
        <v>2497</v>
      </c>
      <c r="E134" s="3">
        <v>2499</v>
      </c>
      <c r="F134" s="3">
        <v>2499</v>
      </c>
      <c r="G134" s="3">
        <v>2528</v>
      </c>
      <c r="H134" s="3">
        <v>2508</v>
      </c>
      <c r="I134" s="3">
        <v>2510</v>
      </c>
      <c r="J134" s="3">
        <v>2556</v>
      </c>
      <c r="K134" s="3">
        <v>2545</v>
      </c>
      <c r="L134" s="3">
        <v>2577</v>
      </c>
      <c r="M134" s="3">
        <v>2584</v>
      </c>
      <c r="N134" s="3">
        <v>2594</v>
      </c>
      <c r="O134">
        <v>2606</v>
      </c>
      <c r="P134" s="3">
        <v>2587</v>
      </c>
      <c r="Q134" s="3">
        <v>2588</v>
      </c>
      <c r="R134" s="3">
        <v>2593</v>
      </c>
      <c r="S134">
        <v>2597</v>
      </c>
    </row>
    <row r="135" spans="1:19">
      <c r="A135" t="s">
        <v>24</v>
      </c>
      <c r="B135" t="str">
        <f t="shared" si="2"/>
        <v>BT5B-RSE0204</v>
      </c>
      <c r="C135" s="4" t="s">
        <v>42</v>
      </c>
      <c r="D135" s="3">
        <v>1798</v>
      </c>
      <c r="E135" s="3">
        <v>1765</v>
      </c>
      <c r="F135" s="3">
        <v>1757</v>
      </c>
      <c r="G135" s="3">
        <v>1772</v>
      </c>
      <c r="H135" s="3">
        <v>1748</v>
      </c>
      <c r="I135" s="3">
        <v>1784</v>
      </c>
      <c r="J135" s="3">
        <v>1812</v>
      </c>
      <c r="K135" s="3">
        <v>1839</v>
      </c>
      <c r="L135" s="3">
        <v>1862</v>
      </c>
      <c r="M135" s="3">
        <v>1844</v>
      </c>
      <c r="N135" s="3">
        <v>1850</v>
      </c>
      <c r="O135">
        <v>1855</v>
      </c>
      <c r="P135" s="3">
        <v>1885</v>
      </c>
      <c r="Q135" s="3">
        <v>1827</v>
      </c>
      <c r="R135" s="3">
        <v>1830</v>
      </c>
      <c r="S135">
        <v>1828</v>
      </c>
    </row>
    <row r="136" spans="1:19">
      <c r="A136" t="s">
        <v>24</v>
      </c>
      <c r="B136" t="str">
        <f t="shared" si="2"/>
        <v>BT5B-RSE0205</v>
      </c>
      <c r="C136" s="4" t="s">
        <v>45</v>
      </c>
      <c r="D136" s="3">
        <v>4191</v>
      </c>
      <c r="E136" s="3">
        <v>4257</v>
      </c>
      <c r="F136" s="3">
        <v>4267</v>
      </c>
      <c r="G136" s="3">
        <v>4313</v>
      </c>
      <c r="H136" s="3">
        <v>4330</v>
      </c>
      <c r="I136" s="3">
        <v>4352</v>
      </c>
      <c r="J136" s="3">
        <v>4380</v>
      </c>
      <c r="K136" s="3">
        <v>4402</v>
      </c>
      <c r="L136" s="3">
        <v>4443</v>
      </c>
      <c r="M136" s="3">
        <v>4435</v>
      </c>
      <c r="N136" s="3">
        <v>4447</v>
      </c>
      <c r="O136">
        <v>4469</v>
      </c>
      <c r="P136" s="3">
        <v>4480</v>
      </c>
      <c r="Q136" s="3">
        <v>4441</v>
      </c>
      <c r="R136" s="3">
        <v>4416</v>
      </c>
      <c r="S136">
        <v>4431</v>
      </c>
    </row>
    <row r="137" spans="1:19">
      <c r="A137" t="s">
        <v>24</v>
      </c>
      <c r="B137" t="str">
        <f t="shared" si="2"/>
        <v>BT5B-RSE0206</v>
      </c>
      <c r="C137" s="4" t="s">
        <v>48</v>
      </c>
      <c r="D137" s="3">
        <v>6358</v>
      </c>
      <c r="E137" s="3">
        <v>6330</v>
      </c>
      <c r="F137" s="3">
        <v>6289</v>
      </c>
      <c r="G137" s="3">
        <v>6296</v>
      </c>
      <c r="H137" s="3">
        <v>6301</v>
      </c>
      <c r="I137" s="3">
        <v>6292</v>
      </c>
      <c r="J137" s="3">
        <v>6401</v>
      </c>
      <c r="K137" s="3">
        <v>6416</v>
      </c>
      <c r="L137" s="3">
        <v>6445</v>
      </c>
      <c r="M137" s="3">
        <v>6461</v>
      </c>
      <c r="N137" s="3">
        <v>6446</v>
      </c>
      <c r="O137">
        <v>6439</v>
      </c>
      <c r="P137" s="3">
        <v>6476</v>
      </c>
      <c r="Q137" s="3">
        <v>6400</v>
      </c>
      <c r="R137" s="3">
        <v>6412</v>
      </c>
      <c r="S137">
        <v>6415</v>
      </c>
    </row>
    <row r="138" spans="1:19">
      <c r="A138" t="s">
        <v>24</v>
      </c>
      <c r="B138" t="str">
        <f t="shared" si="2"/>
        <v>BT5B-RSE0209</v>
      </c>
      <c r="C138" s="4" t="s">
        <v>51</v>
      </c>
      <c r="D138" s="3">
        <v>488</v>
      </c>
      <c r="E138" s="3">
        <v>488</v>
      </c>
      <c r="F138" s="3">
        <v>491</v>
      </c>
      <c r="G138" s="3">
        <v>492</v>
      </c>
      <c r="H138" s="3">
        <v>495</v>
      </c>
      <c r="I138" s="3">
        <v>496</v>
      </c>
      <c r="J138" s="3">
        <v>496</v>
      </c>
      <c r="K138" s="3">
        <v>496</v>
      </c>
      <c r="L138" s="3">
        <v>496</v>
      </c>
      <c r="M138" s="3">
        <v>500</v>
      </c>
      <c r="N138" s="3">
        <v>498</v>
      </c>
      <c r="O138">
        <v>497</v>
      </c>
      <c r="P138" s="3">
        <v>495</v>
      </c>
      <c r="Q138" s="3">
        <v>502</v>
      </c>
      <c r="R138" s="3">
        <v>509</v>
      </c>
      <c r="S138">
        <v>510</v>
      </c>
    </row>
    <row r="139" spans="1:19">
      <c r="A139" t="s">
        <v>24</v>
      </c>
      <c r="B139" t="str">
        <f t="shared" si="2"/>
        <v>BT5B-RSE0210</v>
      </c>
      <c r="C139" s="4" t="s">
        <v>54</v>
      </c>
      <c r="D139" s="3">
        <v>879</v>
      </c>
      <c r="E139" s="3">
        <v>875</v>
      </c>
      <c r="F139" s="3">
        <v>879</v>
      </c>
      <c r="G139" s="3">
        <v>884</v>
      </c>
      <c r="H139" s="3">
        <v>881</v>
      </c>
      <c r="I139" s="3">
        <v>885</v>
      </c>
      <c r="J139" s="3">
        <v>890</v>
      </c>
      <c r="K139" s="3">
        <v>895</v>
      </c>
      <c r="L139" s="3">
        <v>899</v>
      </c>
      <c r="M139" s="3">
        <v>902</v>
      </c>
      <c r="N139" s="3">
        <v>903</v>
      </c>
      <c r="O139">
        <v>904</v>
      </c>
      <c r="P139" s="3">
        <v>908</v>
      </c>
      <c r="Q139" s="3">
        <v>906</v>
      </c>
      <c r="R139" s="3">
        <v>907</v>
      </c>
      <c r="S139">
        <v>912</v>
      </c>
    </row>
    <row r="140" spans="1:19">
      <c r="A140" t="s">
        <v>24</v>
      </c>
      <c r="B140" t="str">
        <f t="shared" si="2"/>
        <v>BT5B-RSE0211</v>
      </c>
      <c r="C140" s="4" t="s">
        <v>57</v>
      </c>
      <c r="D140" s="3">
        <v>41</v>
      </c>
      <c r="E140" s="3">
        <v>41</v>
      </c>
      <c r="F140" s="3">
        <v>41</v>
      </c>
      <c r="G140" s="3">
        <v>43</v>
      </c>
      <c r="H140" s="3">
        <v>44</v>
      </c>
      <c r="I140" s="3">
        <v>44</v>
      </c>
      <c r="J140" s="3">
        <v>44</v>
      </c>
      <c r="K140" s="3">
        <v>44</v>
      </c>
      <c r="L140" s="3">
        <v>44</v>
      </c>
      <c r="M140" s="3">
        <v>44</v>
      </c>
      <c r="N140" s="3">
        <v>44</v>
      </c>
      <c r="O140">
        <v>48</v>
      </c>
      <c r="P140" s="3">
        <v>79</v>
      </c>
      <c r="Q140" s="3">
        <v>79</v>
      </c>
      <c r="R140" s="3">
        <v>81</v>
      </c>
      <c r="S140">
        <v>81</v>
      </c>
    </row>
    <row r="141" spans="1:19">
      <c r="A141" t="s">
        <v>24</v>
      </c>
      <c r="B141" t="str">
        <f t="shared" si="2"/>
        <v>BT5B-RSE0212</v>
      </c>
      <c r="C141" s="4" t="s">
        <v>60</v>
      </c>
      <c r="D141" s="3">
        <v>742</v>
      </c>
      <c r="E141" s="3">
        <v>741</v>
      </c>
      <c r="F141" s="3">
        <v>742</v>
      </c>
      <c r="G141" s="3">
        <v>749</v>
      </c>
      <c r="H141" s="3">
        <v>757</v>
      </c>
      <c r="I141" s="3">
        <v>756</v>
      </c>
      <c r="J141" s="3">
        <v>750</v>
      </c>
      <c r="K141" s="3">
        <v>751</v>
      </c>
      <c r="L141" s="3">
        <v>754</v>
      </c>
      <c r="M141" s="3">
        <v>749</v>
      </c>
      <c r="N141" s="3">
        <v>754</v>
      </c>
      <c r="O141">
        <v>754</v>
      </c>
      <c r="P141" s="3">
        <v>755</v>
      </c>
      <c r="Q141" s="3">
        <v>752</v>
      </c>
      <c r="R141" s="3">
        <v>745</v>
      </c>
      <c r="S141">
        <v>745</v>
      </c>
    </row>
    <row r="142" spans="1:19">
      <c r="A142" t="s">
        <v>24</v>
      </c>
      <c r="B142" t="str">
        <f t="shared" si="2"/>
        <v>BT5B-RSE0213</v>
      </c>
      <c r="C142" s="4" t="s">
        <v>63</v>
      </c>
      <c r="D142" s="3">
        <v>531</v>
      </c>
      <c r="E142" s="3">
        <v>533</v>
      </c>
      <c r="F142" s="3">
        <v>530</v>
      </c>
      <c r="G142" s="3">
        <v>530</v>
      </c>
      <c r="H142" s="3">
        <v>530</v>
      </c>
      <c r="I142" s="3">
        <v>531</v>
      </c>
      <c r="J142" s="3">
        <v>531</v>
      </c>
      <c r="K142" s="3">
        <v>532</v>
      </c>
      <c r="L142" s="3">
        <v>535</v>
      </c>
      <c r="M142" s="3">
        <v>531</v>
      </c>
      <c r="N142" s="3">
        <v>526</v>
      </c>
      <c r="O142">
        <v>529</v>
      </c>
      <c r="P142" s="3">
        <v>530</v>
      </c>
      <c r="Q142" s="3">
        <v>528</v>
      </c>
      <c r="R142" s="3">
        <v>524</v>
      </c>
      <c r="S142">
        <v>527</v>
      </c>
    </row>
    <row r="143" spans="1:19">
      <c r="A143" t="s">
        <v>24</v>
      </c>
      <c r="B143" t="str">
        <f t="shared" si="2"/>
        <v>BT5B-RSE0214</v>
      </c>
      <c r="C143" s="4" t="s">
        <v>66</v>
      </c>
      <c r="D143" s="3">
        <v>2935</v>
      </c>
      <c r="E143" s="3">
        <v>2943</v>
      </c>
      <c r="F143" s="3">
        <v>2944</v>
      </c>
      <c r="G143" s="3">
        <v>2941</v>
      </c>
      <c r="H143" s="3">
        <v>2949</v>
      </c>
      <c r="I143" s="3">
        <v>2951</v>
      </c>
      <c r="J143" s="3">
        <v>2957</v>
      </c>
      <c r="K143" s="3">
        <v>2967</v>
      </c>
      <c r="L143" s="3">
        <v>2976</v>
      </c>
      <c r="M143" s="3">
        <v>2984</v>
      </c>
      <c r="N143" s="3">
        <v>2990</v>
      </c>
      <c r="O143">
        <v>3005</v>
      </c>
      <c r="P143" s="3">
        <v>3004</v>
      </c>
      <c r="Q143" s="3">
        <v>3014</v>
      </c>
      <c r="R143" s="3">
        <v>3013</v>
      </c>
      <c r="S143">
        <v>3024</v>
      </c>
    </row>
    <row r="144" spans="1:19">
      <c r="A144" t="s">
        <v>24</v>
      </c>
      <c r="B144" t="str">
        <f t="shared" si="2"/>
        <v>BT5B-RSE0215</v>
      </c>
      <c r="C144" s="4" t="s">
        <v>969</v>
      </c>
      <c r="D144" s="3">
        <v>1129</v>
      </c>
      <c r="E144" s="3">
        <v>1077</v>
      </c>
      <c r="F144" s="3">
        <v>1116</v>
      </c>
      <c r="G144" s="3">
        <v>1131</v>
      </c>
      <c r="H144" s="3">
        <v>1133</v>
      </c>
      <c r="I144" s="3">
        <v>1135</v>
      </c>
      <c r="J144" s="3">
        <v>1154</v>
      </c>
      <c r="K144" s="3">
        <v>1174</v>
      </c>
      <c r="L144" s="3">
        <v>1182</v>
      </c>
      <c r="M144" s="3">
        <v>1201</v>
      </c>
      <c r="N144" s="3">
        <v>1208</v>
      </c>
      <c r="O144">
        <v>1220</v>
      </c>
      <c r="P144" s="3">
        <v>1204</v>
      </c>
      <c r="Q144" s="3">
        <v>1200</v>
      </c>
      <c r="R144" s="3">
        <v>1213</v>
      </c>
      <c r="S144">
        <v>1230</v>
      </c>
    </row>
    <row r="145" spans="1:19">
      <c r="A145" t="s">
        <v>24</v>
      </c>
      <c r="B145" t="str">
        <f t="shared" si="2"/>
        <v>BT5B-RSE0216</v>
      </c>
      <c r="C145" s="4" t="s">
        <v>69</v>
      </c>
      <c r="D145" s="3">
        <v>427</v>
      </c>
      <c r="E145" s="3">
        <v>432</v>
      </c>
      <c r="F145" s="3">
        <v>438</v>
      </c>
      <c r="G145" s="3">
        <v>442</v>
      </c>
      <c r="H145" s="3">
        <v>448</v>
      </c>
      <c r="I145" s="3">
        <v>447</v>
      </c>
      <c r="J145" s="3">
        <v>448</v>
      </c>
      <c r="K145" s="3">
        <v>448</v>
      </c>
      <c r="L145" s="3">
        <v>448</v>
      </c>
      <c r="M145" s="3">
        <v>449</v>
      </c>
      <c r="N145" s="3">
        <v>451</v>
      </c>
      <c r="O145">
        <v>451</v>
      </c>
      <c r="P145" s="3">
        <v>455</v>
      </c>
      <c r="Q145" s="3">
        <v>455</v>
      </c>
      <c r="R145" s="3">
        <v>454</v>
      </c>
      <c r="S145">
        <v>455</v>
      </c>
    </row>
    <row r="146" spans="1:19">
      <c r="A146" t="s">
        <v>24</v>
      </c>
      <c r="B146" t="str">
        <f t="shared" si="2"/>
        <v>BT5B-RSE0220</v>
      </c>
      <c r="C146" s="4" t="s">
        <v>721</v>
      </c>
      <c r="D146" s="3">
        <v>581</v>
      </c>
      <c r="E146" s="3">
        <v>583</v>
      </c>
      <c r="F146" s="3">
        <v>584</v>
      </c>
      <c r="G146" s="3">
        <v>586</v>
      </c>
      <c r="H146" s="3">
        <v>586</v>
      </c>
      <c r="I146" s="3">
        <v>590</v>
      </c>
      <c r="J146" s="3">
        <v>590</v>
      </c>
      <c r="K146" s="3">
        <v>593</v>
      </c>
      <c r="L146" s="3">
        <v>596</v>
      </c>
      <c r="M146" s="3">
        <v>596</v>
      </c>
      <c r="N146" s="3">
        <v>597</v>
      </c>
      <c r="O146">
        <v>606</v>
      </c>
      <c r="P146" s="3">
        <v>606</v>
      </c>
      <c r="Q146" s="3">
        <v>610</v>
      </c>
      <c r="R146" s="3">
        <v>614</v>
      </c>
      <c r="S146">
        <v>615</v>
      </c>
    </row>
    <row r="147" spans="1:19">
      <c r="A147" t="s">
        <v>24</v>
      </c>
      <c r="B147" t="str">
        <f t="shared" si="2"/>
        <v>BT5B-RSE0221</v>
      </c>
      <c r="C147" s="4" t="s">
        <v>181</v>
      </c>
      <c r="D147" s="3">
        <v>4028</v>
      </c>
      <c r="E147" s="3">
        <v>4089</v>
      </c>
      <c r="F147" s="3">
        <v>4106</v>
      </c>
      <c r="G147" s="3">
        <v>4151</v>
      </c>
      <c r="H147" s="3">
        <v>4164</v>
      </c>
      <c r="I147" s="3">
        <v>4176</v>
      </c>
      <c r="J147" s="3">
        <v>4191</v>
      </c>
      <c r="K147" s="3">
        <v>4204</v>
      </c>
      <c r="L147" s="3">
        <v>4226</v>
      </c>
      <c r="M147" s="3">
        <v>4232</v>
      </c>
      <c r="N147" s="3">
        <v>4255</v>
      </c>
      <c r="O147">
        <v>4265</v>
      </c>
      <c r="P147" s="3">
        <v>4279</v>
      </c>
      <c r="Q147" s="3">
        <v>4292</v>
      </c>
      <c r="R147" s="3">
        <v>4308</v>
      </c>
      <c r="S147">
        <v>4325</v>
      </c>
    </row>
    <row r="148" spans="1:19">
      <c r="A148" t="s">
        <v>24</v>
      </c>
      <c r="B148" t="str">
        <f t="shared" si="2"/>
        <v>BT5B-RSE0222</v>
      </c>
      <c r="C148" s="2" t="s">
        <v>271</v>
      </c>
      <c r="D148" s="3">
        <v>7279</v>
      </c>
      <c r="E148" s="3">
        <v>7300</v>
      </c>
      <c r="F148" s="3">
        <v>7337</v>
      </c>
      <c r="G148" s="3">
        <v>7367</v>
      </c>
      <c r="H148" s="3">
        <v>7383</v>
      </c>
      <c r="I148" s="3">
        <v>7392</v>
      </c>
      <c r="J148" s="3">
        <v>7429</v>
      </c>
      <c r="K148" s="3">
        <v>7456</v>
      </c>
      <c r="L148" s="3">
        <v>7499</v>
      </c>
      <c r="M148" s="3">
        <v>7517</v>
      </c>
      <c r="N148" s="3">
        <v>7577</v>
      </c>
      <c r="O148">
        <v>7595</v>
      </c>
      <c r="P148" s="3">
        <v>7611</v>
      </c>
      <c r="Q148" s="3">
        <v>7639</v>
      </c>
      <c r="R148" s="3">
        <v>7663</v>
      </c>
      <c r="S148">
        <v>7695</v>
      </c>
    </row>
    <row r="149" spans="1:19">
      <c r="A149" t="s">
        <v>24</v>
      </c>
      <c r="B149" t="str">
        <f t="shared" si="2"/>
        <v>BT5B-RSE0223</v>
      </c>
      <c r="C149" s="4" t="s">
        <v>274</v>
      </c>
      <c r="D149" s="3">
        <v>14318</v>
      </c>
      <c r="E149" s="3">
        <v>14318</v>
      </c>
      <c r="F149" s="3">
        <v>14327</v>
      </c>
      <c r="G149" s="3">
        <v>14349</v>
      </c>
      <c r="H149" s="3">
        <v>14375</v>
      </c>
      <c r="I149" s="3">
        <v>14398</v>
      </c>
      <c r="J149" s="3">
        <v>14471</v>
      </c>
      <c r="K149" s="3">
        <v>14492</v>
      </c>
      <c r="L149" s="3">
        <v>14535</v>
      </c>
      <c r="M149" s="3">
        <v>14580</v>
      </c>
      <c r="N149" s="3">
        <v>14622</v>
      </c>
      <c r="O149">
        <v>14647</v>
      </c>
      <c r="P149" s="3">
        <v>14666</v>
      </c>
      <c r="Q149" s="3">
        <v>14706</v>
      </c>
      <c r="R149" s="3">
        <v>14719</v>
      </c>
      <c r="S149">
        <v>14748</v>
      </c>
    </row>
    <row r="150" spans="1:19">
      <c r="A150" t="s">
        <v>24</v>
      </c>
      <c r="B150" t="str">
        <f t="shared" si="2"/>
        <v>BT5B-RSE0224</v>
      </c>
      <c r="C150" s="2" t="s">
        <v>277</v>
      </c>
      <c r="D150" s="3">
        <v>8514</v>
      </c>
      <c r="E150" s="3">
        <v>8520</v>
      </c>
      <c r="F150" s="3">
        <v>8580</v>
      </c>
      <c r="G150" s="3">
        <v>8632</v>
      </c>
      <c r="H150" s="3">
        <v>8708</v>
      </c>
      <c r="I150" s="3">
        <v>8719</v>
      </c>
      <c r="J150" s="3">
        <v>8723</v>
      </c>
      <c r="K150" s="3">
        <v>8755</v>
      </c>
      <c r="L150" s="3">
        <v>8684</v>
      </c>
      <c r="M150" s="3">
        <v>8680</v>
      </c>
      <c r="N150" s="3">
        <v>8685</v>
      </c>
      <c r="O150">
        <v>8697</v>
      </c>
      <c r="P150" s="3">
        <v>8700</v>
      </c>
      <c r="Q150" s="3">
        <v>8711</v>
      </c>
      <c r="R150" s="3">
        <v>8726</v>
      </c>
      <c r="S150">
        <v>8749</v>
      </c>
    </row>
    <row r="151" spans="1:19">
      <c r="A151" t="s">
        <v>24</v>
      </c>
      <c r="B151" t="str">
        <f t="shared" si="2"/>
        <v>BT5B-RSE0227</v>
      </c>
      <c r="C151" s="4" t="s">
        <v>358</v>
      </c>
      <c r="D151" s="3">
        <v>65593</v>
      </c>
      <c r="E151" s="3">
        <v>65796</v>
      </c>
      <c r="F151" s="3">
        <v>62563</v>
      </c>
      <c r="G151" s="3">
        <v>62700</v>
      </c>
      <c r="H151" s="3">
        <v>62757</v>
      </c>
      <c r="I151" s="3">
        <v>62866</v>
      </c>
      <c r="J151" s="3">
        <v>62899</v>
      </c>
      <c r="K151" s="3">
        <v>62869</v>
      </c>
      <c r="L151" s="3">
        <v>62964</v>
      </c>
      <c r="M151" s="3">
        <v>62968</v>
      </c>
      <c r="N151" s="3">
        <v>63024</v>
      </c>
      <c r="O151">
        <v>63088</v>
      </c>
      <c r="P151" s="3">
        <v>63172</v>
      </c>
      <c r="Q151" s="3">
        <v>63348</v>
      </c>
      <c r="R151" s="3">
        <v>63443</v>
      </c>
      <c r="S151">
        <v>63533</v>
      </c>
    </row>
    <row r="152" spans="1:19">
      <c r="A152" t="s">
        <v>24</v>
      </c>
      <c r="B152" t="str">
        <f t="shared" si="2"/>
        <v>BT5B-RSE0230</v>
      </c>
      <c r="C152" s="4" t="s">
        <v>438</v>
      </c>
      <c r="D152" s="3">
        <v>18455</v>
      </c>
      <c r="E152" s="3">
        <v>18514</v>
      </c>
      <c r="F152" s="3">
        <v>18551</v>
      </c>
      <c r="G152" s="3">
        <v>18571</v>
      </c>
      <c r="H152" s="3">
        <v>18623</v>
      </c>
      <c r="I152" s="3">
        <v>18630</v>
      </c>
      <c r="J152" s="3">
        <v>18683</v>
      </c>
      <c r="K152" s="3">
        <v>18697</v>
      </c>
      <c r="L152" s="3">
        <v>18734</v>
      </c>
      <c r="M152" s="3">
        <v>18809</v>
      </c>
      <c r="N152" s="3">
        <v>18850</v>
      </c>
      <c r="O152">
        <v>18912</v>
      </c>
      <c r="P152" s="3">
        <v>18957</v>
      </c>
      <c r="Q152" s="3">
        <v>19042</v>
      </c>
      <c r="R152" s="3">
        <v>19081</v>
      </c>
      <c r="S152">
        <v>19108</v>
      </c>
    </row>
    <row r="153" spans="1:19">
      <c r="A153" t="s">
        <v>24</v>
      </c>
      <c r="B153" t="str">
        <f t="shared" si="2"/>
        <v>BT5B-RSE0231</v>
      </c>
      <c r="C153" s="4" t="s">
        <v>534</v>
      </c>
      <c r="D153" s="3">
        <v>2673</v>
      </c>
      <c r="E153" s="3">
        <v>2683</v>
      </c>
      <c r="F153" s="3">
        <v>2687</v>
      </c>
      <c r="G153" s="3">
        <v>2687</v>
      </c>
      <c r="H153" s="3">
        <v>2694</v>
      </c>
      <c r="I153" s="3">
        <v>2710</v>
      </c>
      <c r="J153" s="3">
        <v>2713</v>
      </c>
      <c r="K153" s="3">
        <v>2727</v>
      </c>
      <c r="L153" s="3">
        <v>2741</v>
      </c>
      <c r="M153" s="3">
        <v>2752</v>
      </c>
      <c r="N153" s="3">
        <v>2763</v>
      </c>
      <c r="O153">
        <v>2766</v>
      </c>
      <c r="P153" s="3">
        <v>2774</v>
      </c>
      <c r="Q153" s="3">
        <v>2776</v>
      </c>
      <c r="R153" s="3">
        <v>2794</v>
      </c>
      <c r="S153">
        <v>2802</v>
      </c>
    </row>
    <row r="154" spans="1:19">
      <c r="A154" t="s">
        <v>24</v>
      </c>
      <c r="B154" t="str">
        <f t="shared" si="2"/>
        <v>BT5B-RSE0232</v>
      </c>
      <c r="C154" s="4" t="s">
        <v>537</v>
      </c>
      <c r="D154" s="3">
        <v>2722</v>
      </c>
      <c r="E154" s="3">
        <v>2736</v>
      </c>
      <c r="F154" s="3">
        <v>2741</v>
      </c>
      <c r="G154" s="3">
        <v>2749</v>
      </c>
      <c r="H154" s="3">
        <v>2774</v>
      </c>
      <c r="I154" s="3">
        <v>2782</v>
      </c>
      <c r="J154" s="3">
        <v>2781</v>
      </c>
      <c r="K154" s="3">
        <v>2787</v>
      </c>
      <c r="L154" s="3">
        <v>2786</v>
      </c>
      <c r="M154" s="3">
        <v>2791</v>
      </c>
      <c r="N154" s="3">
        <v>2796</v>
      </c>
      <c r="O154">
        <v>2799</v>
      </c>
      <c r="P154" s="3">
        <v>2799</v>
      </c>
      <c r="Q154" s="3">
        <v>2807</v>
      </c>
      <c r="R154" s="3">
        <v>2826</v>
      </c>
      <c r="S154">
        <v>2848</v>
      </c>
    </row>
    <row r="155" spans="1:19">
      <c r="A155" t="s">
        <v>24</v>
      </c>
      <c r="B155" t="str">
        <f t="shared" si="2"/>
        <v>BT5B-RSE0234</v>
      </c>
      <c r="C155" s="4" t="s">
        <v>596</v>
      </c>
      <c r="D155" s="3">
        <v>9803</v>
      </c>
      <c r="E155" s="3">
        <v>9859</v>
      </c>
      <c r="F155" s="3">
        <v>9910</v>
      </c>
      <c r="G155" s="3">
        <v>10143</v>
      </c>
      <c r="H155" s="3">
        <v>10231</v>
      </c>
      <c r="I155" s="3">
        <v>10258</v>
      </c>
      <c r="J155" s="3">
        <v>10320</v>
      </c>
      <c r="K155" s="3">
        <v>10376</v>
      </c>
      <c r="L155" s="3">
        <v>10407</v>
      </c>
      <c r="M155" s="3">
        <v>10427</v>
      </c>
      <c r="N155" s="3">
        <v>10451</v>
      </c>
      <c r="O155">
        <v>10468</v>
      </c>
      <c r="P155" s="3">
        <v>10167</v>
      </c>
      <c r="Q155" s="3">
        <v>10080</v>
      </c>
      <c r="R155" s="3">
        <v>10102</v>
      </c>
      <c r="S155">
        <v>10107</v>
      </c>
    </row>
    <row r="156" spans="1:19">
      <c r="A156" t="s">
        <v>24</v>
      </c>
      <c r="B156" t="str">
        <f t="shared" si="2"/>
        <v>BT5B-RSE0235</v>
      </c>
      <c r="C156" s="4" t="s">
        <v>599</v>
      </c>
      <c r="D156" s="3">
        <v>24165</v>
      </c>
      <c r="E156" s="3">
        <v>24415</v>
      </c>
      <c r="F156" s="3">
        <v>24988</v>
      </c>
      <c r="G156" s="3">
        <v>25116</v>
      </c>
      <c r="H156" s="3">
        <v>25208</v>
      </c>
      <c r="I156" s="3">
        <v>25328</v>
      </c>
      <c r="J156" s="3">
        <v>25491</v>
      </c>
      <c r="K156" s="3">
        <v>25662</v>
      </c>
      <c r="L156" s="3">
        <v>25841</v>
      </c>
      <c r="M156" s="3">
        <v>25984</v>
      </c>
      <c r="N156" s="3">
        <v>26077</v>
      </c>
      <c r="O156">
        <v>26204</v>
      </c>
      <c r="P156" s="3">
        <v>26379</v>
      </c>
      <c r="Q156" s="3">
        <v>26647</v>
      </c>
      <c r="R156" s="3">
        <v>27153</v>
      </c>
      <c r="S156">
        <v>27281</v>
      </c>
    </row>
    <row r="157" spans="1:19">
      <c r="A157" t="s">
        <v>24</v>
      </c>
      <c r="B157" t="str">
        <f t="shared" si="2"/>
        <v>BT5B-RSE0237</v>
      </c>
      <c r="C157" s="4" t="s">
        <v>724</v>
      </c>
      <c r="D157" s="3">
        <v>30579</v>
      </c>
      <c r="E157" s="3">
        <v>30643</v>
      </c>
      <c r="F157" s="3">
        <v>30735</v>
      </c>
      <c r="G157" s="3">
        <v>30854</v>
      </c>
      <c r="H157" s="3">
        <v>30598</v>
      </c>
      <c r="I157" s="3">
        <v>30651</v>
      </c>
      <c r="J157" s="3">
        <v>30678</v>
      </c>
      <c r="K157" s="3">
        <v>30731</v>
      </c>
      <c r="L157" s="3">
        <v>30831</v>
      </c>
      <c r="M157" s="3">
        <v>30824</v>
      </c>
      <c r="N157" s="3">
        <v>30866</v>
      </c>
      <c r="O157">
        <v>30932</v>
      </c>
      <c r="P157" s="3">
        <v>30965</v>
      </c>
      <c r="Q157" s="3">
        <v>31020</v>
      </c>
      <c r="R157" s="3">
        <v>31073</v>
      </c>
      <c r="S157">
        <v>30963</v>
      </c>
    </row>
    <row r="158" spans="1:19">
      <c r="A158" t="s">
        <v>24</v>
      </c>
      <c r="B158" t="str">
        <f t="shared" si="2"/>
        <v>BT5B-RSE0238</v>
      </c>
      <c r="C158" s="4" t="s">
        <v>727</v>
      </c>
      <c r="D158" s="3">
        <v>17692</v>
      </c>
      <c r="E158" s="3">
        <v>17746</v>
      </c>
      <c r="F158" s="3">
        <v>17784</v>
      </c>
      <c r="G158" s="3">
        <v>17784</v>
      </c>
      <c r="H158" s="3">
        <v>17656</v>
      </c>
      <c r="I158" s="3">
        <v>17668</v>
      </c>
      <c r="J158" s="3">
        <v>17763</v>
      </c>
      <c r="K158" s="3">
        <v>17952</v>
      </c>
      <c r="L158" s="3">
        <v>17979</v>
      </c>
      <c r="M158" s="3">
        <v>18025</v>
      </c>
      <c r="N158" s="3">
        <v>18049</v>
      </c>
      <c r="O158">
        <v>18076</v>
      </c>
      <c r="P158" s="3">
        <v>18126</v>
      </c>
      <c r="Q158" s="3">
        <v>18190</v>
      </c>
      <c r="R158" s="3">
        <v>18005</v>
      </c>
      <c r="S158">
        <v>18002</v>
      </c>
    </row>
    <row r="159" spans="1:19">
      <c r="A159" t="s">
        <v>24</v>
      </c>
      <c r="B159" t="str">
        <f t="shared" si="2"/>
        <v>BT5B-RSE0239</v>
      </c>
      <c r="C159" s="4" t="s">
        <v>730</v>
      </c>
      <c r="D159" s="3">
        <v>5103</v>
      </c>
      <c r="E159" s="3">
        <v>5112</v>
      </c>
      <c r="F159" s="3">
        <v>5128</v>
      </c>
      <c r="G159" s="3">
        <v>5140</v>
      </c>
      <c r="H159" s="3">
        <v>5088</v>
      </c>
      <c r="I159" s="3">
        <v>5092</v>
      </c>
      <c r="J159" s="3">
        <v>5085</v>
      </c>
      <c r="K159" s="3">
        <v>5092</v>
      </c>
      <c r="L159" s="3">
        <v>5120</v>
      </c>
      <c r="M159" s="3">
        <v>5131</v>
      </c>
      <c r="N159" s="3">
        <v>5187</v>
      </c>
      <c r="O159">
        <v>5259</v>
      </c>
      <c r="P159" s="3">
        <v>5286</v>
      </c>
      <c r="Q159" s="3">
        <v>5294</v>
      </c>
      <c r="R159" s="3">
        <v>5232</v>
      </c>
      <c r="S159">
        <v>5245</v>
      </c>
    </row>
    <row r="160" spans="1:19">
      <c r="A160" t="s">
        <v>24</v>
      </c>
      <c r="B160" t="str">
        <f t="shared" si="2"/>
        <v>BT5B-RSE0240</v>
      </c>
      <c r="C160" s="4" t="s">
        <v>773</v>
      </c>
      <c r="D160" s="3">
        <v>1398</v>
      </c>
      <c r="E160" s="3">
        <v>1395</v>
      </c>
      <c r="F160" s="3">
        <v>1395</v>
      </c>
      <c r="G160" s="3">
        <v>1395</v>
      </c>
      <c r="H160" s="3">
        <v>1388</v>
      </c>
      <c r="I160" s="3">
        <v>1382</v>
      </c>
      <c r="J160" s="3">
        <v>1379</v>
      </c>
      <c r="K160" s="3">
        <v>1382</v>
      </c>
      <c r="L160" s="3">
        <v>1382</v>
      </c>
      <c r="M160" s="3">
        <v>1384</v>
      </c>
      <c r="N160" s="3">
        <v>1386</v>
      </c>
      <c r="O160">
        <v>1384</v>
      </c>
      <c r="P160" s="3">
        <v>1385</v>
      </c>
      <c r="Q160" s="3">
        <v>1388</v>
      </c>
      <c r="R160" s="3">
        <v>1389</v>
      </c>
      <c r="S160">
        <v>1391</v>
      </c>
    </row>
    <row r="161" spans="1:19">
      <c r="A161" t="s">
        <v>24</v>
      </c>
      <c r="B161" t="str">
        <f t="shared" si="2"/>
        <v>BT5B-RSE0241</v>
      </c>
      <c r="C161" s="4" t="s">
        <v>808</v>
      </c>
      <c r="D161" s="3">
        <v>10874</v>
      </c>
      <c r="E161" s="3">
        <v>10913</v>
      </c>
      <c r="F161" s="3">
        <v>10997</v>
      </c>
      <c r="G161" s="3">
        <v>11042</v>
      </c>
      <c r="H161" s="3">
        <v>11086</v>
      </c>
      <c r="I161" s="3">
        <v>11121</v>
      </c>
      <c r="J161" s="3">
        <v>11163</v>
      </c>
      <c r="K161" s="3">
        <v>11189</v>
      </c>
      <c r="L161" s="3">
        <v>11220</v>
      </c>
      <c r="M161" s="3">
        <v>11252</v>
      </c>
      <c r="N161" s="3">
        <v>11284</v>
      </c>
      <c r="O161">
        <v>11653</v>
      </c>
      <c r="P161" s="3">
        <v>11814</v>
      </c>
      <c r="Q161" s="3">
        <v>11885</v>
      </c>
      <c r="R161" s="3">
        <v>11863</v>
      </c>
      <c r="S161">
        <v>11890</v>
      </c>
    </row>
    <row r="162" spans="1:19">
      <c r="A162" t="s">
        <v>24</v>
      </c>
      <c r="B162" t="str">
        <f t="shared" si="2"/>
        <v>BT5B-RSE0243</v>
      </c>
      <c r="C162" s="4" t="s">
        <v>811</v>
      </c>
      <c r="D162" s="3">
        <v>22118</v>
      </c>
      <c r="E162" s="3">
        <v>22238</v>
      </c>
      <c r="F162" s="3">
        <v>22385</v>
      </c>
      <c r="G162" s="3">
        <v>22469</v>
      </c>
      <c r="H162" s="3">
        <v>22637</v>
      </c>
      <c r="I162" s="3">
        <v>22721</v>
      </c>
      <c r="J162" s="3">
        <v>22806</v>
      </c>
      <c r="K162" s="3">
        <v>22879</v>
      </c>
      <c r="L162" s="3">
        <v>22987</v>
      </c>
      <c r="M162" s="3">
        <v>23056</v>
      </c>
      <c r="N162" s="3">
        <v>23109</v>
      </c>
      <c r="O162">
        <v>23192</v>
      </c>
      <c r="P162" s="3">
        <v>23267</v>
      </c>
      <c r="Q162" s="3">
        <v>23336</v>
      </c>
      <c r="R162" s="3">
        <v>23374</v>
      </c>
      <c r="S162">
        <v>23429</v>
      </c>
    </row>
    <row r="163" spans="1:19">
      <c r="A163" t="s">
        <v>24</v>
      </c>
      <c r="B163" t="str">
        <f t="shared" si="2"/>
        <v>BT5B-RSE0244</v>
      </c>
      <c r="C163" s="4" t="s">
        <v>814</v>
      </c>
      <c r="D163" s="3">
        <v>9877</v>
      </c>
      <c r="E163" s="3">
        <v>9934</v>
      </c>
      <c r="F163" s="3">
        <v>9958</v>
      </c>
      <c r="G163" s="3">
        <v>9956</v>
      </c>
      <c r="H163" s="3">
        <v>9989</v>
      </c>
      <c r="I163" s="3">
        <v>10026</v>
      </c>
      <c r="J163" s="3">
        <v>10049</v>
      </c>
      <c r="K163" s="3">
        <v>10089</v>
      </c>
      <c r="L163" s="3">
        <v>10147</v>
      </c>
      <c r="M163" s="3">
        <v>10191</v>
      </c>
      <c r="N163" s="3">
        <v>10233</v>
      </c>
      <c r="O163">
        <v>10263</v>
      </c>
      <c r="P163" s="3">
        <v>10296</v>
      </c>
      <c r="Q163" s="3">
        <v>10351</v>
      </c>
      <c r="R163" s="3">
        <v>10383</v>
      </c>
      <c r="S163">
        <v>10410</v>
      </c>
    </row>
    <row r="164" spans="1:19">
      <c r="A164" t="s">
        <v>24</v>
      </c>
      <c r="B164" t="str">
        <f t="shared" si="2"/>
        <v>BT5B-RSE0245</v>
      </c>
      <c r="C164" s="4" t="s">
        <v>817</v>
      </c>
      <c r="D164" s="3">
        <v>24418</v>
      </c>
      <c r="E164" s="3">
        <v>24478</v>
      </c>
      <c r="F164" s="3">
        <v>24533</v>
      </c>
      <c r="G164" s="3">
        <v>24499</v>
      </c>
      <c r="H164" s="3">
        <v>24588</v>
      </c>
      <c r="I164" s="3">
        <v>24798</v>
      </c>
      <c r="J164" s="3">
        <v>25458</v>
      </c>
      <c r="K164" s="3">
        <v>25622</v>
      </c>
      <c r="L164" s="3">
        <v>25702</v>
      </c>
      <c r="M164" s="3">
        <v>25784</v>
      </c>
      <c r="N164" s="3">
        <v>25859</v>
      </c>
      <c r="O164">
        <v>25929</v>
      </c>
      <c r="P164" s="3">
        <v>25980</v>
      </c>
      <c r="Q164" s="3">
        <v>26037</v>
      </c>
      <c r="R164" s="3">
        <v>26105</v>
      </c>
      <c r="S164">
        <v>26193</v>
      </c>
    </row>
    <row r="165" spans="1:19">
      <c r="A165" t="s">
        <v>24</v>
      </c>
      <c r="B165" t="str">
        <f t="shared" si="2"/>
        <v>BT5B-RSE0246</v>
      </c>
      <c r="C165" s="4" t="s">
        <v>894</v>
      </c>
      <c r="D165" s="3">
        <v>5580</v>
      </c>
      <c r="E165" s="3">
        <v>5596</v>
      </c>
      <c r="F165" s="3">
        <v>5560</v>
      </c>
      <c r="G165" s="3">
        <v>5572</v>
      </c>
      <c r="H165" s="3">
        <v>5577</v>
      </c>
      <c r="I165" s="3">
        <v>5594</v>
      </c>
      <c r="J165" s="3">
        <v>5615</v>
      </c>
      <c r="K165" s="3">
        <v>5639</v>
      </c>
      <c r="L165" s="3">
        <v>5647</v>
      </c>
      <c r="M165" s="3">
        <v>5689</v>
      </c>
      <c r="N165" s="3">
        <v>5708</v>
      </c>
      <c r="O165">
        <v>5715</v>
      </c>
      <c r="P165" s="3">
        <v>5723</v>
      </c>
      <c r="Q165" s="3">
        <v>5732</v>
      </c>
      <c r="R165" s="3">
        <v>5723</v>
      </c>
      <c r="S165">
        <v>5720</v>
      </c>
    </row>
    <row r="166" spans="1:19">
      <c r="A166" t="s">
        <v>24</v>
      </c>
      <c r="B166" t="str">
        <f t="shared" si="2"/>
        <v>BT5B-RSE0247</v>
      </c>
      <c r="C166" s="4" t="s">
        <v>897</v>
      </c>
      <c r="D166" s="3">
        <v>4754</v>
      </c>
      <c r="E166" s="3">
        <v>4769</v>
      </c>
      <c r="F166" s="3">
        <v>4789</v>
      </c>
      <c r="G166" s="3">
        <v>4821</v>
      </c>
      <c r="H166" s="3">
        <v>4836</v>
      </c>
      <c r="I166" s="3">
        <v>4853</v>
      </c>
      <c r="J166" s="3">
        <v>4878</v>
      </c>
      <c r="K166" s="3">
        <v>4890</v>
      </c>
      <c r="L166" s="3">
        <v>4906</v>
      </c>
      <c r="M166" s="3">
        <v>4929</v>
      </c>
      <c r="N166" s="3">
        <v>4943</v>
      </c>
      <c r="O166">
        <v>4963</v>
      </c>
      <c r="P166" s="3">
        <v>4974</v>
      </c>
      <c r="Q166" s="3">
        <v>4987</v>
      </c>
      <c r="R166" s="3">
        <v>4978</v>
      </c>
      <c r="S166">
        <v>4989</v>
      </c>
    </row>
    <row r="167" spans="1:19">
      <c r="A167" t="s">
        <v>24</v>
      </c>
      <c r="B167" t="str">
        <f t="shared" si="2"/>
        <v>BT5B-RSE0248</v>
      </c>
      <c r="C167" s="2" t="s">
        <v>1017</v>
      </c>
      <c r="D167" s="3">
        <v>6579</v>
      </c>
      <c r="E167" s="3">
        <v>6600</v>
      </c>
      <c r="F167" s="3">
        <v>6621</v>
      </c>
      <c r="G167" s="3">
        <v>6654</v>
      </c>
      <c r="H167" s="3">
        <v>6699</v>
      </c>
      <c r="I167" s="3">
        <v>6819</v>
      </c>
      <c r="J167" s="3">
        <v>6839</v>
      </c>
      <c r="K167" s="3">
        <v>6851</v>
      </c>
      <c r="L167" s="3">
        <v>6866</v>
      </c>
      <c r="M167" s="3">
        <v>6837</v>
      </c>
      <c r="N167" s="3">
        <v>6823</v>
      </c>
      <c r="O167">
        <v>6823</v>
      </c>
      <c r="P167" s="3">
        <v>6828</v>
      </c>
      <c r="Q167" s="3">
        <v>6826</v>
      </c>
      <c r="R167" s="3">
        <v>6841</v>
      </c>
      <c r="S167">
        <v>6863</v>
      </c>
    </row>
    <row r="168" spans="1:19">
      <c r="A168" t="s">
        <v>24</v>
      </c>
      <c r="B168" t="str">
        <f t="shared" si="2"/>
        <v>BT5B-RSE0249</v>
      </c>
      <c r="C168" s="4" t="s">
        <v>1020</v>
      </c>
      <c r="D168" s="3">
        <v>17655</v>
      </c>
      <c r="E168" s="3">
        <v>17717</v>
      </c>
      <c r="F168" s="3">
        <v>17783</v>
      </c>
      <c r="G168" s="3">
        <v>17843</v>
      </c>
      <c r="H168" s="3">
        <v>17849</v>
      </c>
      <c r="I168" s="3">
        <v>17868</v>
      </c>
      <c r="J168" s="3">
        <v>17875</v>
      </c>
      <c r="K168" s="3">
        <v>17895</v>
      </c>
      <c r="L168" s="3">
        <v>17886</v>
      </c>
      <c r="M168" s="3">
        <v>17912</v>
      </c>
      <c r="N168" s="3">
        <v>17924</v>
      </c>
      <c r="O168">
        <v>17970</v>
      </c>
      <c r="P168" s="3">
        <v>18034</v>
      </c>
      <c r="Q168" s="3">
        <v>18103</v>
      </c>
      <c r="R168" s="3">
        <v>18170</v>
      </c>
      <c r="S168">
        <v>18223</v>
      </c>
    </row>
    <row r="169" spans="1:19">
      <c r="A169" t="s">
        <v>24</v>
      </c>
      <c r="B169" t="str">
        <f t="shared" si="2"/>
        <v>BT5B-RSE0250</v>
      </c>
      <c r="C169" s="4" t="s">
        <v>1023</v>
      </c>
      <c r="D169" s="3">
        <v>12444</v>
      </c>
      <c r="E169" s="3">
        <v>12472</v>
      </c>
      <c r="F169" s="3">
        <v>12526</v>
      </c>
      <c r="G169" s="3">
        <v>12557</v>
      </c>
      <c r="H169" s="3">
        <v>12711</v>
      </c>
      <c r="I169" s="3">
        <v>13246</v>
      </c>
      <c r="J169" s="3">
        <v>13447</v>
      </c>
      <c r="K169" s="3">
        <v>13572</v>
      </c>
      <c r="L169" s="3">
        <v>13657</v>
      </c>
      <c r="M169" s="3">
        <v>13707</v>
      </c>
      <c r="N169" s="3">
        <v>13768</v>
      </c>
      <c r="O169">
        <v>13813</v>
      </c>
      <c r="P169" s="3">
        <v>13856</v>
      </c>
      <c r="Q169" s="3">
        <v>13899</v>
      </c>
      <c r="R169" s="3">
        <v>13944</v>
      </c>
      <c r="S169">
        <v>13984</v>
      </c>
    </row>
    <row r="170" spans="1:19">
      <c r="A170" t="s">
        <v>24</v>
      </c>
      <c r="B170" t="str">
        <f t="shared" si="2"/>
        <v>BT5B-RSE0251</v>
      </c>
      <c r="C170" s="4" t="s">
        <v>1026</v>
      </c>
      <c r="D170" s="3">
        <v>8687</v>
      </c>
      <c r="E170" s="3">
        <v>8699</v>
      </c>
      <c r="F170" s="3">
        <v>8785</v>
      </c>
      <c r="G170" s="3">
        <v>8834</v>
      </c>
      <c r="H170" s="3">
        <v>8937</v>
      </c>
      <c r="I170" s="3">
        <v>8950</v>
      </c>
      <c r="J170" s="3">
        <v>8981</v>
      </c>
      <c r="K170" s="3">
        <v>8988</v>
      </c>
      <c r="L170" s="3">
        <v>9014</v>
      </c>
      <c r="M170" s="3">
        <v>9030</v>
      </c>
      <c r="N170" s="3">
        <v>9092</v>
      </c>
      <c r="O170">
        <v>9135</v>
      </c>
      <c r="P170" s="3">
        <v>9191</v>
      </c>
      <c r="Q170" s="3">
        <v>9239</v>
      </c>
      <c r="R170" s="3">
        <v>9265</v>
      </c>
      <c r="S170">
        <v>9297</v>
      </c>
    </row>
    <row r="171" spans="1:19">
      <c r="A171" t="s">
        <v>24</v>
      </c>
      <c r="B171" t="str">
        <f t="shared" si="2"/>
        <v>BT5B-RSE0252</v>
      </c>
      <c r="C171" s="4" t="s">
        <v>1029</v>
      </c>
      <c r="D171" s="3">
        <v>5774</v>
      </c>
      <c r="E171" s="3">
        <v>5778</v>
      </c>
      <c r="F171" s="3">
        <v>5800</v>
      </c>
      <c r="G171" s="3">
        <v>5816</v>
      </c>
      <c r="H171" s="3">
        <v>5823</v>
      </c>
      <c r="I171" s="3">
        <v>5838</v>
      </c>
      <c r="J171" s="3">
        <v>5858</v>
      </c>
      <c r="K171" s="3">
        <v>5871</v>
      </c>
      <c r="L171" s="3">
        <v>5881</v>
      </c>
      <c r="M171" s="3">
        <v>5888</v>
      </c>
      <c r="N171" s="3">
        <v>5895</v>
      </c>
      <c r="O171">
        <v>5911</v>
      </c>
      <c r="P171" s="3">
        <v>5923</v>
      </c>
      <c r="Q171" s="3">
        <v>5939</v>
      </c>
      <c r="R171" s="3">
        <v>5950</v>
      </c>
      <c r="S171">
        <v>5958</v>
      </c>
    </row>
    <row r="172" spans="1:19">
      <c r="A172" t="s">
        <v>24</v>
      </c>
      <c r="B172" t="str">
        <f t="shared" si="2"/>
        <v>BT5B-RSE0253</v>
      </c>
      <c r="C172" s="4" t="s">
        <v>441</v>
      </c>
      <c r="D172" s="3">
        <v>11115</v>
      </c>
      <c r="E172" s="3">
        <v>11127</v>
      </c>
      <c r="F172" s="3">
        <v>11148</v>
      </c>
      <c r="G172" s="3">
        <v>11170</v>
      </c>
      <c r="H172" s="3">
        <v>11184</v>
      </c>
      <c r="I172" s="3">
        <v>11196</v>
      </c>
      <c r="J172" s="3">
        <v>11208</v>
      </c>
      <c r="K172" s="3">
        <v>11223</v>
      </c>
      <c r="L172" s="3">
        <v>11223</v>
      </c>
      <c r="M172" s="3">
        <v>11222</v>
      </c>
      <c r="N172" s="3">
        <v>11237</v>
      </c>
      <c r="O172">
        <v>11244</v>
      </c>
      <c r="P172" s="3">
        <v>11255</v>
      </c>
      <c r="Q172" s="3">
        <v>11269</v>
      </c>
      <c r="R172" s="3">
        <v>11279</v>
      </c>
      <c r="S172">
        <v>11285</v>
      </c>
    </row>
    <row r="173" spans="1:19">
      <c r="A173" t="s">
        <v>24</v>
      </c>
      <c r="B173" t="str">
        <f t="shared" si="2"/>
        <v>BT5B-RSE0254</v>
      </c>
      <c r="C173" s="4" t="s">
        <v>444</v>
      </c>
      <c r="D173" s="3">
        <v>8433</v>
      </c>
      <c r="E173" s="3">
        <v>8455</v>
      </c>
      <c r="F173" s="3">
        <v>8472</v>
      </c>
      <c r="G173" s="3">
        <v>8481</v>
      </c>
      <c r="H173" s="3">
        <v>8511</v>
      </c>
      <c r="I173" s="3">
        <v>8523</v>
      </c>
      <c r="J173" s="3">
        <v>8545</v>
      </c>
      <c r="K173" s="3">
        <v>8555</v>
      </c>
      <c r="L173" s="3">
        <v>8578</v>
      </c>
      <c r="M173" s="3">
        <v>8602</v>
      </c>
      <c r="N173" s="3">
        <v>8614</v>
      </c>
      <c r="O173">
        <v>8633</v>
      </c>
      <c r="P173" s="3">
        <v>8652</v>
      </c>
      <c r="Q173" s="3">
        <v>8681</v>
      </c>
      <c r="R173" s="3">
        <v>8697</v>
      </c>
      <c r="S173">
        <v>8724</v>
      </c>
    </row>
    <row r="174" spans="1:19">
      <c r="A174" t="s">
        <v>24</v>
      </c>
      <c r="B174" t="str">
        <f t="shared" si="2"/>
        <v>BT5B-RSE0255</v>
      </c>
      <c r="C174" s="4" t="s">
        <v>447</v>
      </c>
      <c r="D174" s="3">
        <v>5781</v>
      </c>
      <c r="E174" s="3">
        <v>5798</v>
      </c>
      <c r="F174" s="3">
        <v>5811</v>
      </c>
      <c r="G174" s="3">
        <v>5827</v>
      </c>
      <c r="H174" s="3">
        <v>5849</v>
      </c>
      <c r="I174" s="3">
        <v>5864</v>
      </c>
      <c r="J174" s="3">
        <v>5873</v>
      </c>
      <c r="K174" s="3">
        <v>5879</v>
      </c>
      <c r="L174" s="3">
        <v>5891</v>
      </c>
      <c r="M174" s="3">
        <v>5902</v>
      </c>
      <c r="N174" s="3">
        <v>5920</v>
      </c>
      <c r="O174">
        <v>5926</v>
      </c>
      <c r="P174" s="3">
        <v>5924</v>
      </c>
      <c r="Q174" s="3">
        <v>5947</v>
      </c>
      <c r="R174" s="3">
        <v>5959</v>
      </c>
      <c r="S174">
        <v>5965</v>
      </c>
    </row>
    <row r="175" spans="1:19">
      <c r="A175" t="s">
        <v>24</v>
      </c>
      <c r="B175" t="str">
        <f t="shared" si="2"/>
        <v>BT5B-RSE0256</v>
      </c>
      <c r="C175" s="4" t="s">
        <v>450</v>
      </c>
      <c r="D175" s="3">
        <v>1397</v>
      </c>
      <c r="E175" s="3">
        <v>1521</v>
      </c>
      <c r="F175" s="3">
        <v>1525</v>
      </c>
      <c r="G175" s="3">
        <v>1526</v>
      </c>
      <c r="H175" s="3">
        <v>1527</v>
      </c>
      <c r="I175" s="3">
        <v>1529</v>
      </c>
      <c r="J175" s="3">
        <v>1531</v>
      </c>
      <c r="K175" s="3">
        <v>1530</v>
      </c>
      <c r="L175" s="3">
        <v>1534</v>
      </c>
      <c r="M175" s="3">
        <v>1534</v>
      </c>
      <c r="N175" s="3">
        <v>1536</v>
      </c>
      <c r="O175">
        <v>1539</v>
      </c>
      <c r="P175" s="3">
        <v>1541</v>
      </c>
      <c r="Q175" s="3">
        <v>1562</v>
      </c>
      <c r="R175" s="3">
        <v>1562</v>
      </c>
      <c r="S175">
        <v>1570</v>
      </c>
    </row>
    <row r="176" spans="1:19">
      <c r="A176" t="s">
        <v>24</v>
      </c>
      <c r="B176" t="str">
        <f t="shared" si="2"/>
        <v>BT5B-RSE0257</v>
      </c>
      <c r="C176" s="4" t="s">
        <v>453</v>
      </c>
      <c r="D176" s="3">
        <v>383</v>
      </c>
      <c r="E176" s="3">
        <v>383</v>
      </c>
      <c r="F176" s="3">
        <v>383</v>
      </c>
      <c r="G176" s="3">
        <v>383</v>
      </c>
      <c r="H176" s="3">
        <v>383</v>
      </c>
      <c r="I176" s="3">
        <v>382</v>
      </c>
      <c r="J176" s="3">
        <v>383</v>
      </c>
      <c r="K176" s="3">
        <v>383</v>
      </c>
      <c r="L176" s="3">
        <v>382</v>
      </c>
      <c r="M176" s="3">
        <v>385</v>
      </c>
      <c r="N176" s="3">
        <v>384</v>
      </c>
      <c r="O176">
        <v>384</v>
      </c>
      <c r="P176" s="3">
        <v>384</v>
      </c>
      <c r="Q176" s="3">
        <v>385</v>
      </c>
      <c r="R176" s="3">
        <v>386</v>
      </c>
      <c r="S176">
        <v>390</v>
      </c>
    </row>
    <row r="177" spans="1:19">
      <c r="A177" t="s">
        <v>24</v>
      </c>
      <c r="B177" t="str">
        <f t="shared" si="2"/>
        <v>BT5B-RSE0258</v>
      </c>
      <c r="C177" s="4" t="s">
        <v>280</v>
      </c>
      <c r="D177" s="3">
        <v>7332</v>
      </c>
      <c r="E177" s="3">
        <v>7360</v>
      </c>
      <c r="F177" s="3">
        <v>7405</v>
      </c>
      <c r="G177" s="3">
        <v>7438</v>
      </c>
      <c r="H177" s="3">
        <v>7470</v>
      </c>
      <c r="I177" s="3">
        <v>7493</v>
      </c>
      <c r="J177" s="3">
        <v>7521</v>
      </c>
      <c r="K177" s="3">
        <v>7535</v>
      </c>
      <c r="L177" s="3">
        <v>7562</v>
      </c>
      <c r="M177" s="3">
        <v>7582</v>
      </c>
      <c r="N177" s="3">
        <v>7599</v>
      </c>
      <c r="O177">
        <v>7622</v>
      </c>
      <c r="P177" s="3">
        <v>7647</v>
      </c>
      <c r="Q177" s="3">
        <v>7680</v>
      </c>
      <c r="R177" s="3">
        <v>7723</v>
      </c>
      <c r="S177">
        <v>7765</v>
      </c>
    </row>
    <row r="178" spans="1:19">
      <c r="A178" t="s">
        <v>24</v>
      </c>
      <c r="B178" t="str">
        <f t="shared" si="2"/>
        <v>BT5B-RSE0259</v>
      </c>
      <c r="C178" s="4" t="s">
        <v>540</v>
      </c>
      <c r="D178" s="3">
        <v>2170</v>
      </c>
      <c r="E178" s="3">
        <v>2183</v>
      </c>
      <c r="F178" s="3">
        <v>1717</v>
      </c>
      <c r="G178" s="3">
        <v>1724</v>
      </c>
      <c r="H178" s="3">
        <v>1723</v>
      </c>
      <c r="I178" s="3">
        <v>1729</v>
      </c>
      <c r="J178" s="3">
        <v>1735</v>
      </c>
      <c r="K178" s="3">
        <v>1748</v>
      </c>
      <c r="L178" s="3">
        <v>1751</v>
      </c>
      <c r="M178" s="3">
        <v>1750</v>
      </c>
      <c r="N178" s="3">
        <v>1751</v>
      </c>
      <c r="O178">
        <v>1747</v>
      </c>
      <c r="P178" s="3">
        <v>1752</v>
      </c>
      <c r="Q178" s="3">
        <v>1755</v>
      </c>
      <c r="R178" s="3">
        <v>1756</v>
      </c>
      <c r="S178">
        <v>1761</v>
      </c>
    </row>
    <row r="179" spans="1:19">
      <c r="A179" t="s">
        <v>24</v>
      </c>
      <c r="B179" t="str">
        <f t="shared" si="2"/>
        <v>BT5B-RSE0260</v>
      </c>
      <c r="C179" s="4" t="s">
        <v>123</v>
      </c>
      <c r="D179" s="3">
        <v>907</v>
      </c>
      <c r="E179" s="3">
        <v>908</v>
      </c>
      <c r="F179" s="3">
        <v>910</v>
      </c>
      <c r="G179" s="3">
        <v>910</v>
      </c>
      <c r="H179" s="3">
        <v>912</v>
      </c>
      <c r="I179" s="3">
        <v>912</v>
      </c>
      <c r="J179" s="3">
        <v>912</v>
      </c>
      <c r="K179" s="3">
        <v>912</v>
      </c>
      <c r="L179" s="3">
        <v>912</v>
      </c>
      <c r="M179" s="3">
        <v>914</v>
      </c>
      <c r="N179" s="3">
        <v>921</v>
      </c>
      <c r="O179">
        <v>921</v>
      </c>
      <c r="P179" s="3">
        <v>927</v>
      </c>
      <c r="Q179" s="3">
        <v>927</v>
      </c>
      <c r="R179" s="3">
        <v>928</v>
      </c>
      <c r="S179">
        <v>928</v>
      </c>
    </row>
    <row r="180" spans="1:19">
      <c r="A180" t="s">
        <v>24</v>
      </c>
      <c r="B180" t="str">
        <f t="shared" si="2"/>
        <v>BT5B-RSE0261</v>
      </c>
      <c r="C180" s="4" t="s">
        <v>184</v>
      </c>
      <c r="D180" s="3">
        <v>40773</v>
      </c>
      <c r="E180" s="3">
        <v>40866</v>
      </c>
      <c r="F180" s="3">
        <v>40962</v>
      </c>
      <c r="G180" s="3">
        <v>41097</v>
      </c>
      <c r="H180" s="3">
        <v>41178</v>
      </c>
      <c r="I180" s="3">
        <v>41268</v>
      </c>
      <c r="J180" s="3">
        <v>41403</v>
      </c>
      <c r="K180" s="3">
        <v>41520</v>
      </c>
      <c r="L180" s="3">
        <v>41595</v>
      </c>
      <c r="M180" s="3">
        <v>41666</v>
      </c>
      <c r="N180" s="3">
        <v>41737</v>
      </c>
      <c r="O180">
        <v>41757</v>
      </c>
      <c r="P180" s="3">
        <v>41823</v>
      </c>
      <c r="Q180" s="3">
        <v>41877</v>
      </c>
      <c r="R180" s="3">
        <v>41961</v>
      </c>
      <c r="S180">
        <v>42048</v>
      </c>
    </row>
    <row r="181" spans="1:19">
      <c r="A181" t="s">
        <v>24</v>
      </c>
      <c r="B181" t="str">
        <f t="shared" si="2"/>
        <v>BT5B-RSE0262</v>
      </c>
      <c r="C181" s="4" t="s">
        <v>187</v>
      </c>
      <c r="D181" s="3">
        <v>22877</v>
      </c>
      <c r="E181" s="3">
        <v>22938</v>
      </c>
      <c r="F181" s="3">
        <v>22979</v>
      </c>
      <c r="G181" s="3">
        <v>23046</v>
      </c>
      <c r="H181" s="3">
        <v>23087</v>
      </c>
      <c r="I181" s="3">
        <v>23127</v>
      </c>
      <c r="J181" s="3">
        <v>23225</v>
      </c>
      <c r="K181" s="3">
        <v>23279</v>
      </c>
      <c r="L181" s="3">
        <v>23361</v>
      </c>
      <c r="M181" s="3">
        <v>23455</v>
      </c>
      <c r="N181" s="3">
        <v>23507</v>
      </c>
      <c r="O181">
        <v>23514</v>
      </c>
      <c r="P181" s="3">
        <v>23567</v>
      </c>
      <c r="Q181" s="3">
        <v>23612</v>
      </c>
      <c r="R181" s="3">
        <v>23663</v>
      </c>
      <c r="S181">
        <v>23717</v>
      </c>
    </row>
    <row r="182" spans="1:19">
      <c r="A182" t="s">
        <v>24</v>
      </c>
      <c r="B182" t="str">
        <f t="shared" si="2"/>
        <v>BT5B-RSE0264</v>
      </c>
      <c r="C182" s="4" t="s">
        <v>72</v>
      </c>
      <c r="D182" s="3">
        <v>5871</v>
      </c>
      <c r="E182" s="3">
        <v>5880</v>
      </c>
      <c r="F182" s="3">
        <v>6570</v>
      </c>
      <c r="G182" s="3">
        <v>7260</v>
      </c>
      <c r="H182" s="3">
        <v>7250</v>
      </c>
      <c r="I182" s="3">
        <v>7483</v>
      </c>
      <c r="J182" s="3">
        <v>7688</v>
      </c>
      <c r="K182" s="3">
        <v>7720</v>
      </c>
      <c r="L182" s="3">
        <v>7784</v>
      </c>
      <c r="M182" s="3">
        <v>7798</v>
      </c>
      <c r="N182" s="3">
        <v>7827</v>
      </c>
      <c r="O182">
        <v>7864</v>
      </c>
      <c r="P182" s="3">
        <v>7881</v>
      </c>
      <c r="Q182" s="3">
        <v>7754</v>
      </c>
      <c r="R182" s="3">
        <v>7738</v>
      </c>
      <c r="S182">
        <v>7737</v>
      </c>
    </row>
    <row r="183" spans="1:19">
      <c r="A183" t="s">
        <v>24</v>
      </c>
      <c r="B183" t="str">
        <f t="shared" si="2"/>
        <v>BT5B-RSE0265</v>
      </c>
      <c r="C183" s="4" t="s">
        <v>74</v>
      </c>
      <c r="D183" s="3">
        <v>295</v>
      </c>
      <c r="E183" s="3">
        <v>294</v>
      </c>
      <c r="F183" s="3">
        <v>294</v>
      </c>
      <c r="G183" s="3">
        <v>291</v>
      </c>
      <c r="H183" s="3">
        <v>290</v>
      </c>
      <c r="I183" s="3">
        <v>289</v>
      </c>
      <c r="J183" s="3">
        <v>300</v>
      </c>
      <c r="K183" s="3">
        <v>298</v>
      </c>
      <c r="L183" s="3">
        <v>301</v>
      </c>
      <c r="M183" s="3">
        <v>302</v>
      </c>
      <c r="N183" s="3">
        <v>300</v>
      </c>
      <c r="O183">
        <v>303</v>
      </c>
      <c r="P183" s="3">
        <v>305</v>
      </c>
      <c r="Q183" s="3">
        <v>298</v>
      </c>
      <c r="R183" s="3">
        <v>299</v>
      </c>
      <c r="S183">
        <v>302</v>
      </c>
    </row>
    <row r="184" spans="1:19">
      <c r="A184" t="s">
        <v>24</v>
      </c>
      <c r="B184" t="str">
        <f t="shared" si="2"/>
        <v>BT5B-RSE0270</v>
      </c>
      <c r="C184" s="4" t="s">
        <v>1055</v>
      </c>
      <c r="D184" s="3"/>
      <c r="E184" s="3"/>
      <c r="F184" s="3"/>
      <c r="G184" s="3">
        <v>105</v>
      </c>
      <c r="H184" s="3">
        <v>273</v>
      </c>
      <c r="I184" s="3">
        <v>273</v>
      </c>
      <c r="J184" s="3">
        <v>273</v>
      </c>
      <c r="K184" s="3">
        <v>553</v>
      </c>
      <c r="L184" s="3">
        <v>633</v>
      </c>
      <c r="M184" s="3">
        <v>719</v>
      </c>
      <c r="N184" s="3">
        <v>744</v>
      </c>
      <c r="O184">
        <v>861</v>
      </c>
      <c r="P184" s="3">
        <v>883</v>
      </c>
      <c r="Q184" s="3">
        <v>901</v>
      </c>
      <c r="R184" s="3">
        <v>911</v>
      </c>
      <c r="S184">
        <v>918</v>
      </c>
    </row>
    <row r="185" spans="1:19">
      <c r="A185" t="s">
        <v>24</v>
      </c>
      <c r="B185" t="str">
        <f t="shared" si="2"/>
        <v>BT5B-RSE0309</v>
      </c>
      <c r="C185" s="4" t="s">
        <v>77</v>
      </c>
      <c r="D185" s="3">
        <v>2216</v>
      </c>
      <c r="E185" s="3">
        <v>2218</v>
      </c>
      <c r="F185" s="3">
        <v>2227</v>
      </c>
      <c r="G185" s="3">
        <v>2242</v>
      </c>
      <c r="H185" s="3">
        <v>2244</v>
      </c>
      <c r="I185" s="3">
        <v>2248</v>
      </c>
      <c r="J185" s="3">
        <v>2271</v>
      </c>
      <c r="K185" s="3">
        <v>2287</v>
      </c>
      <c r="L185" s="3">
        <v>2291</v>
      </c>
      <c r="M185" s="3">
        <v>2294</v>
      </c>
      <c r="N185" s="3">
        <v>2297</v>
      </c>
      <c r="O185">
        <v>2317</v>
      </c>
      <c r="P185" s="3">
        <v>2324</v>
      </c>
      <c r="Q185" s="3">
        <v>2329</v>
      </c>
      <c r="R185" s="3">
        <v>2334</v>
      </c>
      <c r="S185">
        <v>2334</v>
      </c>
    </row>
    <row r="186" spans="1:19">
      <c r="A186" t="s">
        <v>24</v>
      </c>
      <c r="B186" t="str">
        <f t="shared" si="2"/>
        <v>BT5B-RSE0310</v>
      </c>
      <c r="C186" s="4" t="s">
        <v>80</v>
      </c>
      <c r="D186" s="3">
        <v>930</v>
      </c>
      <c r="E186" s="3">
        <v>926</v>
      </c>
      <c r="F186" s="3">
        <v>921</v>
      </c>
      <c r="G186" s="3">
        <v>923</v>
      </c>
      <c r="H186" s="3">
        <v>923</v>
      </c>
      <c r="I186" s="3">
        <v>924</v>
      </c>
      <c r="J186" s="3">
        <v>928</v>
      </c>
      <c r="K186" s="3">
        <v>928</v>
      </c>
      <c r="L186" s="3">
        <v>926</v>
      </c>
      <c r="M186" s="3">
        <v>929</v>
      </c>
      <c r="N186" s="3">
        <v>936</v>
      </c>
      <c r="O186">
        <v>939</v>
      </c>
      <c r="P186" s="3">
        <v>937</v>
      </c>
      <c r="Q186" s="3">
        <v>939</v>
      </c>
      <c r="R186" s="3">
        <v>937</v>
      </c>
      <c r="S186">
        <v>948</v>
      </c>
    </row>
    <row r="187" spans="1:19">
      <c r="A187" t="s">
        <v>24</v>
      </c>
      <c r="B187" t="str">
        <f t="shared" si="2"/>
        <v>BT5B-RSE1003</v>
      </c>
      <c r="C187" s="4" t="s">
        <v>1070</v>
      </c>
      <c r="D187" s="3"/>
      <c r="E187" s="3"/>
      <c r="F187" s="3"/>
      <c r="G187" s="3"/>
      <c r="H187" s="3"/>
      <c r="I187" s="3"/>
      <c r="J187" s="3"/>
      <c r="K187" s="3"/>
      <c r="L187" s="3"/>
      <c r="M187" s="3">
        <v>29309</v>
      </c>
      <c r="N187" s="3">
        <v>29392</v>
      </c>
      <c r="O187">
        <v>29458</v>
      </c>
      <c r="P187" s="3">
        <v>29392</v>
      </c>
      <c r="Q187" s="3">
        <v>29353</v>
      </c>
      <c r="R187" s="3">
        <v>29277</v>
      </c>
      <c r="S187">
        <v>29276</v>
      </c>
    </row>
    <row r="188" spans="1:19">
      <c r="A188" t="s">
        <v>24</v>
      </c>
      <c r="B188" t="str">
        <f t="shared" si="2"/>
        <v>BT5B-RSE1004</v>
      </c>
      <c r="C188" s="4" t="s">
        <v>1071</v>
      </c>
      <c r="D188" s="3"/>
      <c r="E188" s="3"/>
      <c r="F188" s="3"/>
      <c r="G188" s="3"/>
      <c r="H188" s="3"/>
      <c r="I188" s="3"/>
      <c r="J188" s="3"/>
      <c r="K188" s="3"/>
      <c r="L188" s="3"/>
      <c r="M188" s="3">
        <v>5472</v>
      </c>
      <c r="N188" s="3">
        <v>5482</v>
      </c>
      <c r="O188">
        <v>5498</v>
      </c>
      <c r="P188" s="3">
        <v>5479</v>
      </c>
      <c r="Q188" s="3">
        <v>5460</v>
      </c>
      <c r="R188" s="3">
        <v>5457</v>
      </c>
      <c r="S188">
        <v>5459</v>
      </c>
    </row>
    <row r="189" spans="1:19">
      <c r="A189" t="s">
        <v>24</v>
      </c>
      <c r="B189" t="str">
        <f t="shared" si="2"/>
        <v>BT5B-RSE1023</v>
      </c>
      <c r="C189" s="4" t="s">
        <v>602</v>
      </c>
      <c r="D189" s="3">
        <v>3295</v>
      </c>
      <c r="E189" s="3">
        <v>3747</v>
      </c>
      <c r="F189" s="3">
        <v>3495</v>
      </c>
      <c r="G189" s="3">
        <v>3324</v>
      </c>
      <c r="H189" s="3">
        <v>3291</v>
      </c>
      <c r="I189" s="3">
        <v>3294</v>
      </c>
      <c r="J189" s="3">
        <v>3306</v>
      </c>
      <c r="K189" s="3">
        <v>3655</v>
      </c>
      <c r="L189" s="3">
        <v>3657</v>
      </c>
      <c r="M189" s="3">
        <v>3663</v>
      </c>
      <c r="N189" s="3">
        <v>3665</v>
      </c>
      <c r="O189">
        <v>4415</v>
      </c>
      <c r="P189" s="3">
        <v>4817</v>
      </c>
      <c r="Q189" s="3">
        <v>4827</v>
      </c>
      <c r="R189" s="3">
        <v>5071</v>
      </c>
      <c r="S189">
        <v>5091</v>
      </c>
    </row>
    <row r="190" spans="1:19">
      <c r="A190" t="s">
        <v>24</v>
      </c>
      <c r="B190" t="str">
        <f t="shared" si="2"/>
        <v>BT5B-RSE1034</v>
      </c>
      <c r="C190" s="4" t="s">
        <v>820</v>
      </c>
      <c r="D190" s="3">
        <v>2305</v>
      </c>
      <c r="E190" s="3">
        <v>2309</v>
      </c>
      <c r="F190" s="3">
        <v>2313</v>
      </c>
      <c r="G190" s="3">
        <v>2329</v>
      </c>
      <c r="H190" s="3">
        <v>2337</v>
      </c>
      <c r="I190" s="3">
        <v>2342</v>
      </c>
      <c r="J190" s="3">
        <v>2340</v>
      </c>
      <c r="K190" s="3">
        <v>2348</v>
      </c>
      <c r="L190" s="3">
        <v>2384</v>
      </c>
      <c r="M190" s="3">
        <v>2420</v>
      </c>
      <c r="N190" s="3">
        <v>2435</v>
      </c>
      <c r="O190">
        <v>2447</v>
      </c>
      <c r="P190" s="3">
        <v>2466</v>
      </c>
      <c r="Q190" s="3">
        <v>2475</v>
      </c>
      <c r="R190" s="3">
        <v>2481</v>
      </c>
      <c r="S190">
        <v>2482</v>
      </c>
    </row>
    <row r="191" spans="1:19">
      <c r="A191" t="s">
        <v>24</v>
      </c>
      <c r="B191" t="str">
        <f t="shared" si="2"/>
        <v>BT5B-RSE1036</v>
      </c>
      <c r="C191" s="4" t="s">
        <v>823</v>
      </c>
      <c r="D191" s="3">
        <v>571</v>
      </c>
      <c r="E191" s="3">
        <v>571</v>
      </c>
      <c r="F191" s="3">
        <v>572</v>
      </c>
      <c r="G191" s="3">
        <v>564</v>
      </c>
      <c r="H191" s="3">
        <v>568</v>
      </c>
      <c r="I191" s="3">
        <v>572</v>
      </c>
      <c r="J191" s="3">
        <v>576</v>
      </c>
      <c r="K191" s="3">
        <v>578</v>
      </c>
      <c r="L191" s="3">
        <v>582</v>
      </c>
      <c r="M191" s="3">
        <v>582</v>
      </c>
      <c r="N191" s="3">
        <v>583</v>
      </c>
      <c r="O191">
        <v>583</v>
      </c>
      <c r="P191" s="3">
        <v>592</v>
      </c>
      <c r="Q191" s="3">
        <v>598</v>
      </c>
      <c r="R191" s="3">
        <v>598</v>
      </c>
      <c r="S191">
        <v>598</v>
      </c>
    </row>
    <row r="192" spans="1:19">
      <c r="A192" t="s">
        <v>24</v>
      </c>
      <c r="B192" t="str">
        <f t="shared" si="2"/>
        <v>BT5B-RSE1042</v>
      </c>
      <c r="C192" s="4" t="s">
        <v>826</v>
      </c>
      <c r="D192" s="3">
        <v>10748</v>
      </c>
      <c r="E192" s="3">
        <v>10786</v>
      </c>
      <c r="F192" s="3">
        <v>10802</v>
      </c>
      <c r="G192" s="3">
        <v>10823</v>
      </c>
      <c r="H192" s="3">
        <v>10878</v>
      </c>
      <c r="I192" s="3">
        <v>10889</v>
      </c>
      <c r="J192" s="3">
        <v>10943</v>
      </c>
      <c r="K192" s="3">
        <v>10985</v>
      </c>
      <c r="L192" s="3">
        <v>11043</v>
      </c>
      <c r="M192" s="3">
        <v>11070</v>
      </c>
      <c r="N192" s="3">
        <v>11093</v>
      </c>
      <c r="O192">
        <v>11122</v>
      </c>
      <c r="P192" s="3">
        <v>11113</v>
      </c>
      <c r="Q192" s="3">
        <v>11135</v>
      </c>
      <c r="R192" s="3">
        <v>11146</v>
      </c>
      <c r="S192">
        <v>11178</v>
      </c>
    </row>
    <row r="193" spans="1:19">
      <c r="A193" t="s">
        <v>24</v>
      </c>
      <c r="B193" t="str">
        <f t="shared" si="2"/>
        <v>BT5B-RSE1043</v>
      </c>
      <c r="C193" s="4" t="s">
        <v>900</v>
      </c>
      <c r="D193" s="3">
        <v>7082</v>
      </c>
      <c r="E193" s="3">
        <v>7110</v>
      </c>
      <c r="F193" s="3">
        <v>7105</v>
      </c>
      <c r="G193" s="3">
        <v>7192</v>
      </c>
      <c r="H193" s="3">
        <v>7390</v>
      </c>
      <c r="I193" s="3">
        <v>7441</v>
      </c>
      <c r="J193" s="3">
        <v>7471</v>
      </c>
      <c r="K193" s="3">
        <v>7546</v>
      </c>
      <c r="L193" s="3">
        <v>7576</v>
      </c>
      <c r="M193" s="3">
        <v>7594</v>
      </c>
      <c r="N193" s="3">
        <v>7637</v>
      </c>
      <c r="O193">
        <v>7669</v>
      </c>
      <c r="P193" s="3">
        <v>7694</v>
      </c>
      <c r="Q193" s="3">
        <v>7726</v>
      </c>
      <c r="R193" s="3">
        <v>7764</v>
      </c>
      <c r="S193">
        <v>7802</v>
      </c>
    </row>
    <row r="194" spans="1:19">
      <c r="A194" t="s">
        <v>24</v>
      </c>
      <c r="B194" t="str">
        <f t="shared" si="2"/>
        <v>BT5B-RSE1045</v>
      </c>
      <c r="C194" s="4" t="s">
        <v>903</v>
      </c>
      <c r="D194" s="3">
        <v>10586</v>
      </c>
      <c r="E194" s="3">
        <v>10579</v>
      </c>
      <c r="F194" s="3">
        <v>10592</v>
      </c>
      <c r="G194" s="3">
        <v>10593</v>
      </c>
      <c r="H194" s="3">
        <v>10649</v>
      </c>
      <c r="I194" s="3">
        <v>10707</v>
      </c>
      <c r="J194" s="3">
        <v>10744</v>
      </c>
      <c r="K194" s="3">
        <v>10763</v>
      </c>
      <c r="L194" s="3">
        <v>10790</v>
      </c>
      <c r="M194" s="3">
        <v>10797</v>
      </c>
      <c r="N194" s="3">
        <v>10831</v>
      </c>
      <c r="O194">
        <v>10862</v>
      </c>
      <c r="P194" s="3">
        <v>10940</v>
      </c>
      <c r="Q194" s="3">
        <v>10966</v>
      </c>
      <c r="R194" s="3">
        <v>10996</v>
      </c>
      <c r="S194">
        <v>10931</v>
      </c>
    </row>
    <row r="195" spans="1:19">
      <c r="A195" t="s">
        <v>24</v>
      </c>
      <c r="B195" t="str">
        <f t="shared" si="2"/>
        <v>BT5B-RSE1046</v>
      </c>
      <c r="C195" s="4" t="s">
        <v>906</v>
      </c>
      <c r="D195" s="3">
        <v>3357</v>
      </c>
      <c r="E195" s="3">
        <v>3371</v>
      </c>
      <c r="F195" s="3">
        <v>3295</v>
      </c>
      <c r="G195" s="3">
        <v>3319</v>
      </c>
      <c r="H195" s="3">
        <v>3321</v>
      </c>
      <c r="I195" s="3">
        <v>3330</v>
      </c>
      <c r="J195" s="3">
        <v>3345</v>
      </c>
      <c r="K195" s="3">
        <v>3359</v>
      </c>
      <c r="L195" s="3">
        <v>3363</v>
      </c>
      <c r="M195" s="3">
        <v>3368</v>
      </c>
      <c r="N195" s="3">
        <v>3377</v>
      </c>
      <c r="O195">
        <v>3367</v>
      </c>
      <c r="P195" s="3">
        <v>3391</v>
      </c>
      <c r="Q195" s="3">
        <v>3398</v>
      </c>
      <c r="R195" s="3">
        <v>3397</v>
      </c>
      <c r="S195">
        <v>3417</v>
      </c>
    </row>
    <row r="196" spans="1:19">
      <c r="A196" t="s">
        <v>24</v>
      </c>
      <c r="B196" t="str">
        <f t="shared" ref="B196:B259" si="3">A196&amp;C196</f>
        <v>BT5B-RSE1063</v>
      </c>
      <c r="C196" s="4" t="s">
        <v>283</v>
      </c>
      <c r="D196" s="3">
        <v>9833</v>
      </c>
      <c r="E196" s="3">
        <v>9858</v>
      </c>
      <c r="F196" s="3">
        <v>9885</v>
      </c>
      <c r="G196" s="3">
        <v>9889</v>
      </c>
      <c r="H196" s="3">
        <v>9893</v>
      </c>
      <c r="I196" s="3">
        <v>9900</v>
      </c>
      <c r="J196" s="3">
        <v>9908</v>
      </c>
      <c r="K196" s="3">
        <v>9921</v>
      </c>
      <c r="L196" s="3">
        <v>9930</v>
      </c>
      <c r="M196" s="3">
        <v>9946</v>
      </c>
      <c r="N196" s="3">
        <v>9958</v>
      </c>
      <c r="O196">
        <v>9968</v>
      </c>
      <c r="P196" s="3">
        <v>9976</v>
      </c>
      <c r="Q196" s="3">
        <v>9995</v>
      </c>
      <c r="R196" s="3">
        <v>10011</v>
      </c>
      <c r="S196">
        <v>10020</v>
      </c>
    </row>
    <row r="197" spans="1:19">
      <c r="A197" t="s">
        <v>24</v>
      </c>
      <c r="B197" t="str">
        <f t="shared" si="3"/>
        <v>BT5B-RSE1064</v>
      </c>
      <c r="C197" s="4" t="s">
        <v>285</v>
      </c>
      <c r="D197" s="3">
        <v>11107</v>
      </c>
      <c r="E197" s="3">
        <v>11145</v>
      </c>
      <c r="F197" s="3">
        <v>11180</v>
      </c>
      <c r="G197" s="3">
        <v>11203</v>
      </c>
      <c r="H197" s="3">
        <v>11220</v>
      </c>
      <c r="I197" s="3">
        <v>11242</v>
      </c>
      <c r="J197" s="3">
        <v>11261</v>
      </c>
      <c r="K197" s="3">
        <v>11285</v>
      </c>
      <c r="L197" s="3">
        <v>11315</v>
      </c>
      <c r="M197" s="3">
        <v>11349</v>
      </c>
      <c r="N197" s="3">
        <v>11379</v>
      </c>
      <c r="O197">
        <v>11397</v>
      </c>
      <c r="P197" s="3">
        <v>11425</v>
      </c>
      <c r="Q197" s="3">
        <v>11447</v>
      </c>
      <c r="R197" s="3">
        <v>11490</v>
      </c>
      <c r="S197">
        <v>11504</v>
      </c>
    </row>
    <row r="198" spans="1:19">
      <c r="A198" t="s">
        <v>24</v>
      </c>
      <c r="B198" t="str">
        <f t="shared" si="3"/>
        <v>BT5B-RSE1065</v>
      </c>
      <c r="C198" s="2" t="s">
        <v>288</v>
      </c>
      <c r="D198" s="3">
        <v>1377</v>
      </c>
      <c r="E198" s="3">
        <v>1383</v>
      </c>
      <c r="F198" s="3">
        <v>1389</v>
      </c>
      <c r="G198" s="3">
        <v>1390</v>
      </c>
      <c r="H198" s="3">
        <v>1392</v>
      </c>
      <c r="I198" s="3">
        <v>1396</v>
      </c>
      <c r="J198" s="3">
        <v>1401</v>
      </c>
      <c r="K198" s="3">
        <v>1399</v>
      </c>
      <c r="L198" s="3">
        <v>1411</v>
      </c>
      <c r="M198" s="3">
        <v>1413</v>
      </c>
      <c r="N198" s="3">
        <v>1417</v>
      </c>
      <c r="O198">
        <v>1425</v>
      </c>
      <c r="P198" s="3">
        <v>1432</v>
      </c>
      <c r="Q198" s="3">
        <v>1432</v>
      </c>
      <c r="R198" s="3">
        <v>1436</v>
      </c>
      <c r="S198">
        <v>1438</v>
      </c>
    </row>
    <row r="199" spans="1:19">
      <c r="A199" t="s">
        <v>24</v>
      </c>
      <c r="B199" t="str">
        <f t="shared" si="3"/>
        <v>BT5B-RSE1081</v>
      </c>
      <c r="C199" s="4" t="s">
        <v>543</v>
      </c>
      <c r="D199" s="3">
        <v>17232</v>
      </c>
      <c r="E199" s="3">
        <v>17276</v>
      </c>
      <c r="F199" s="3">
        <v>17320</v>
      </c>
      <c r="G199" s="3">
        <v>17347</v>
      </c>
      <c r="H199" s="3">
        <v>17412</v>
      </c>
      <c r="I199" s="3">
        <v>17462</v>
      </c>
      <c r="J199" s="3">
        <v>17524</v>
      </c>
      <c r="K199" s="3">
        <v>17553</v>
      </c>
      <c r="L199" s="3">
        <v>17632</v>
      </c>
      <c r="M199" s="3">
        <v>17739</v>
      </c>
      <c r="N199" s="3">
        <v>17767</v>
      </c>
      <c r="O199">
        <v>17837</v>
      </c>
      <c r="P199" s="3">
        <v>17988</v>
      </c>
      <c r="Q199" s="3">
        <v>17921</v>
      </c>
      <c r="R199" s="3">
        <v>17955</v>
      </c>
      <c r="S199">
        <v>17961</v>
      </c>
    </row>
    <row r="200" spans="1:19">
      <c r="A200" t="s">
        <v>24</v>
      </c>
      <c r="B200" t="str">
        <f t="shared" si="3"/>
        <v>BT5B-RSE1082</v>
      </c>
      <c r="C200" s="4" t="s">
        <v>546</v>
      </c>
      <c r="D200" s="3">
        <v>10830</v>
      </c>
      <c r="E200" s="3">
        <v>10879</v>
      </c>
      <c r="F200" s="3">
        <v>10945</v>
      </c>
      <c r="G200" s="3">
        <v>10995</v>
      </c>
      <c r="H200" s="3">
        <v>11038</v>
      </c>
      <c r="I200" s="3">
        <v>11034</v>
      </c>
      <c r="J200" s="3">
        <v>11067</v>
      </c>
      <c r="K200" s="3">
        <v>11088</v>
      </c>
      <c r="L200" s="3">
        <v>11171</v>
      </c>
      <c r="M200" s="3">
        <v>11213</v>
      </c>
      <c r="N200" s="3">
        <v>11237</v>
      </c>
      <c r="O200">
        <v>11290</v>
      </c>
      <c r="P200" s="3">
        <v>11323</v>
      </c>
      <c r="Q200" s="3">
        <v>11328</v>
      </c>
      <c r="R200" s="3">
        <v>11340</v>
      </c>
      <c r="S200">
        <v>11365</v>
      </c>
    </row>
    <row r="201" spans="1:19">
      <c r="A201" t="s">
        <v>24</v>
      </c>
      <c r="B201" t="str">
        <f t="shared" si="3"/>
        <v>BT5B-RSE1084</v>
      </c>
      <c r="C201" s="2" t="s">
        <v>549</v>
      </c>
      <c r="D201" s="3">
        <v>6836</v>
      </c>
      <c r="E201" s="3">
        <v>6861</v>
      </c>
      <c r="F201" s="3">
        <v>6885</v>
      </c>
      <c r="G201" s="3">
        <v>6891</v>
      </c>
      <c r="H201" s="3">
        <v>6899</v>
      </c>
      <c r="I201" s="3">
        <v>6913</v>
      </c>
      <c r="J201" s="3">
        <v>6928</v>
      </c>
      <c r="K201" s="3">
        <v>6937</v>
      </c>
      <c r="L201" s="3">
        <v>6939</v>
      </c>
      <c r="M201" s="3">
        <v>6934</v>
      </c>
      <c r="N201" s="3">
        <v>6935</v>
      </c>
      <c r="O201">
        <v>6943</v>
      </c>
      <c r="P201" s="3">
        <v>6959</v>
      </c>
      <c r="Q201" s="3">
        <v>6964</v>
      </c>
      <c r="R201" s="3">
        <v>6967</v>
      </c>
      <c r="S201">
        <v>6966</v>
      </c>
    </row>
    <row r="202" spans="1:19">
      <c r="A202" t="s">
        <v>24</v>
      </c>
      <c r="B202" t="str">
        <f t="shared" si="3"/>
        <v>BT5B-RSE1095</v>
      </c>
      <c r="C202" s="4" t="s">
        <v>605</v>
      </c>
      <c r="D202" s="3">
        <v>5801</v>
      </c>
      <c r="E202" s="3">
        <v>5866</v>
      </c>
      <c r="F202" s="3">
        <v>5899</v>
      </c>
      <c r="G202" s="3">
        <v>5921</v>
      </c>
      <c r="H202" s="3">
        <v>5936</v>
      </c>
      <c r="I202" s="3">
        <v>5966</v>
      </c>
      <c r="J202" s="3">
        <v>6013</v>
      </c>
      <c r="K202" s="3">
        <v>6022</v>
      </c>
      <c r="L202" s="3">
        <v>6026</v>
      </c>
      <c r="M202" s="3">
        <v>6040</v>
      </c>
      <c r="N202" s="3">
        <v>6070</v>
      </c>
      <c r="O202">
        <v>6087</v>
      </c>
      <c r="P202" s="3">
        <v>6151</v>
      </c>
      <c r="Q202" s="3">
        <v>6204</v>
      </c>
      <c r="R202" s="3">
        <v>6244</v>
      </c>
      <c r="S202">
        <v>6277</v>
      </c>
    </row>
    <row r="203" spans="1:19">
      <c r="A203" t="s">
        <v>24</v>
      </c>
      <c r="B203" t="str">
        <f t="shared" si="3"/>
        <v>BT5B-RSE1096</v>
      </c>
      <c r="C203" s="4" t="s">
        <v>608</v>
      </c>
      <c r="D203" s="3">
        <v>21696</v>
      </c>
      <c r="E203" s="3">
        <v>21774</v>
      </c>
      <c r="F203" s="3">
        <v>21863</v>
      </c>
      <c r="G203" s="3">
        <v>21959</v>
      </c>
      <c r="H203" s="3">
        <v>22018</v>
      </c>
      <c r="I203" s="3">
        <v>22151</v>
      </c>
      <c r="J203" s="3">
        <v>22259</v>
      </c>
      <c r="K203" s="3">
        <v>22336</v>
      </c>
      <c r="L203" s="3">
        <v>22375</v>
      </c>
      <c r="M203" s="3">
        <v>22453</v>
      </c>
      <c r="N203" s="3">
        <v>22551</v>
      </c>
      <c r="O203">
        <v>22693</v>
      </c>
      <c r="P203" s="3">
        <v>22798</v>
      </c>
      <c r="Q203" s="3">
        <v>22886</v>
      </c>
      <c r="R203" s="3">
        <v>22985</v>
      </c>
      <c r="S203">
        <v>23115</v>
      </c>
    </row>
    <row r="204" spans="1:19">
      <c r="A204" t="s">
        <v>24</v>
      </c>
      <c r="B204" t="str">
        <f t="shared" si="3"/>
        <v>BT5B-RSE1097</v>
      </c>
      <c r="C204" s="4" t="s">
        <v>611</v>
      </c>
      <c r="D204" s="3">
        <v>6299</v>
      </c>
      <c r="E204" s="3">
        <v>6324</v>
      </c>
      <c r="F204" s="3">
        <v>6338</v>
      </c>
      <c r="G204" s="3">
        <v>6341</v>
      </c>
      <c r="H204" s="3">
        <v>6351</v>
      </c>
      <c r="I204" s="3">
        <v>6390</v>
      </c>
      <c r="J204" s="3">
        <v>6394</v>
      </c>
      <c r="K204" s="3">
        <v>6408</v>
      </c>
      <c r="L204" s="3">
        <v>6422</v>
      </c>
      <c r="M204" s="3">
        <v>6439</v>
      </c>
      <c r="N204" s="3">
        <v>6446</v>
      </c>
      <c r="O204">
        <v>6443</v>
      </c>
      <c r="P204" s="3">
        <v>6483</v>
      </c>
      <c r="Q204" s="3">
        <v>6485</v>
      </c>
      <c r="R204" s="3">
        <v>6488</v>
      </c>
      <c r="S204">
        <v>6494</v>
      </c>
    </row>
    <row r="205" spans="1:19">
      <c r="A205" t="s">
        <v>24</v>
      </c>
      <c r="B205" t="str">
        <f t="shared" si="3"/>
        <v>BT5B-RSE1099</v>
      </c>
      <c r="C205" s="4" t="s">
        <v>361</v>
      </c>
      <c r="D205" s="3">
        <v>3821</v>
      </c>
      <c r="E205" s="3">
        <v>3829</v>
      </c>
      <c r="F205" s="3">
        <v>3850</v>
      </c>
      <c r="G205" s="3">
        <v>3855</v>
      </c>
      <c r="H205" s="3">
        <v>3853</v>
      </c>
      <c r="I205" s="3">
        <v>3881</v>
      </c>
      <c r="J205" s="3">
        <v>3902</v>
      </c>
      <c r="K205" s="3">
        <v>3906</v>
      </c>
      <c r="L205" s="3">
        <v>3927</v>
      </c>
      <c r="M205" s="3">
        <v>3927</v>
      </c>
      <c r="N205" s="3">
        <v>3929</v>
      </c>
      <c r="O205">
        <v>3938</v>
      </c>
      <c r="P205" s="3">
        <v>3950</v>
      </c>
      <c r="Q205" s="3">
        <v>3963</v>
      </c>
      <c r="R205" s="3">
        <v>3980</v>
      </c>
      <c r="S205">
        <v>3989</v>
      </c>
    </row>
    <row r="206" spans="1:19">
      <c r="A206" t="s">
        <v>24</v>
      </c>
      <c r="B206" t="str">
        <f t="shared" si="3"/>
        <v>BT5B-RSE1101</v>
      </c>
      <c r="C206" s="4" t="s">
        <v>614</v>
      </c>
      <c r="D206" s="3">
        <v>617</v>
      </c>
      <c r="E206" s="3">
        <v>617</v>
      </c>
      <c r="F206" s="3">
        <v>620</v>
      </c>
      <c r="G206" s="3">
        <v>621</v>
      </c>
      <c r="H206" s="3">
        <v>621</v>
      </c>
      <c r="I206" s="3">
        <v>622</v>
      </c>
      <c r="J206" s="3">
        <v>621</v>
      </c>
      <c r="K206" s="3">
        <v>620</v>
      </c>
      <c r="L206" s="3">
        <v>619</v>
      </c>
      <c r="M206" s="3">
        <v>622</v>
      </c>
      <c r="N206" s="3">
        <v>622</v>
      </c>
      <c r="O206">
        <v>622</v>
      </c>
      <c r="P206" s="3">
        <v>623</v>
      </c>
      <c r="Q206" s="3">
        <v>624</v>
      </c>
      <c r="R206" s="3">
        <v>624</v>
      </c>
      <c r="S206">
        <v>624</v>
      </c>
    </row>
    <row r="207" spans="1:19">
      <c r="A207" t="s">
        <v>24</v>
      </c>
      <c r="B207" t="str">
        <f t="shared" si="3"/>
        <v>BT5B-RSE1103</v>
      </c>
      <c r="C207" s="4" t="s">
        <v>617</v>
      </c>
      <c r="D207" s="3">
        <v>3444</v>
      </c>
      <c r="E207" s="3">
        <v>3455</v>
      </c>
      <c r="F207" s="3">
        <v>3465</v>
      </c>
      <c r="G207" s="3">
        <v>3467</v>
      </c>
      <c r="H207" s="3">
        <v>3468</v>
      </c>
      <c r="I207" s="3">
        <v>3473</v>
      </c>
      <c r="J207" s="3">
        <v>3478</v>
      </c>
      <c r="K207" s="3">
        <v>3465</v>
      </c>
      <c r="L207" s="3">
        <v>3472</v>
      </c>
      <c r="M207" s="3">
        <v>3478</v>
      </c>
      <c r="N207" s="3">
        <v>3481</v>
      </c>
      <c r="O207">
        <v>3481</v>
      </c>
      <c r="P207" s="3">
        <v>3502</v>
      </c>
      <c r="Q207" s="3">
        <v>3509</v>
      </c>
      <c r="R207" s="3">
        <v>3511</v>
      </c>
      <c r="S207">
        <v>3511</v>
      </c>
    </row>
    <row r="208" spans="1:19">
      <c r="A208" t="s">
        <v>24</v>
      </c>
      <c r="B208" t="str">
        <f t="shared" si="3"/>
        <v>BT5B-RSE1118</v>
      </c>
      <c r="C208" s="2" t="s">
        <v>456</v>
      </c>
      <c r="D208" s="3">
        <v>31</v>
      </c>
      <c r="E208" s="3">
        <v>31</v>
      </c>
      <c r="F208" s="3">
        <v>31</v>
      </c>
      <c r="G208" s="3">
        <v>31</v>
      </c>
      <c r="H208" s="3">
        <v>31</v>
      </c>
      <c r="I208" s="3">
        <v>31</v>
      </c>
      <c r="J208" s="3">
        <v>31</v>
      </c>
      <c r="K208" s="3">
        <v>31</v>
      </c>
      <c r="L208" s="3">
        <v>31</v>
      </c>
      <c r="M208" s="3">
        <v>31</v>
      </c>
      <c r="N208" s="3">
        <v>31</v>
      </c>
      <c r="O208">
        <v>31</v>
      </c>
      <c r="P208" s="3">
        <v>31</v>
      </c>
      <c r="Q208" s="3">
        <v>31</v>
      </c>
      <c r="R208" s="3">
        <v>31</v>
      </c>
      <c r="S208">
        <v>31</v>
      </c>
    </row>
    <row r="209" spans="1:19">
      <c r="A209" t="s">
        <v>24</v>
      </c>
      <c r="B209" t="str">
        <f t="shared" si="3"/>
        <v>BT5B-RSE1119</v>
      </c>
      <c r="C209" s="4" t="s">
        <v>459</v>
      </c>
      <c r="D209" s="3">
        <v>6251</v>
      </c>
      <c r="E209" s="3">
        <v>6257</v>
      </c>
      <c r="F209" s="3">
        <v>6272</v>
      </c>
      <c r="G209" s="3">
        <v>6303</v>
      </c>
      <c r="H209" s="3">
        <v>6315</v>
      </c>
      <c r="I209" s="3">
        <v>6313</v>
      </c>
      <c r="J209" s="3">
        <v>6310</v>
      </c>
      <c r="K209" s="3">
        <v>6314</v>
      </c>
      <c r="L209" s="3">
        <v>6318</v>
      </c>
      <c r="M209" s="3">
        <v>6321</v>
      </c>
      <c r="N209" s="3">
        <v>6329</v>
      </c>
      <c r="O209">
        <v>6347</v>
      </c>
      <c r="P209" s="3">
        <v>6399</v>
      </c>
      <c r="Q209" s="3">
        <v>6391</v>
      </c>
      <c r="R209" s="3">
        <v>6406</v>
      </c>
      <c r="S209">
        <v>6423</v>
      </c>
    </row>
    <row r="210" spans="1:19">
      <c r="A210" t="s">
        <v>24</v>
      </c>
      <c r="B210" t="str">
        <f t="shared" si="3"/>
        <v>BT5B-RSE1122</v>
      </c>
      <c r="C210" s="4" t="s">
        <v>462</v>
      </c>
      <c r="D210" s="3">
        <v>7598</v>
      </c>
      <c r="E210" s="3">
        <v>7632</v>
      </c>
      <c r="F210" s="3">
        <v>7681</v>
      </c>
      <c r="G210" s="3">
        <v>7706</v>
      </c>
      <c r="H210" s="3">
        <v>7736</v>
      </c>
      <c r="I210" s="3">
        <v>7744</v>
      </c>
      <c r="J210" s="3">
        <v>7752</v>
      </c>
      <c r="K210" s="3">
        <v>7912</v>
      </c>
      <c r="L210" s="3">
        <v>7958</v>
      </c>
      <c r="M210" s="3">
        <v>8147</v>
      </c>
      <c r="N210" s="3">
        <v>8193</v>
      </c>
      <c r="O210">
        <v>8233</v>
      </c>
      <c r="P210" s="3">
        <v>8251</v>
      </c>
      <c r="Q210" s="3">
        <v>8282</v>
      </c>
      <c r="R210" s="3">
        <v>8320</v>
      </c>
      <c r="S210">
        <v>8353</v>
      </c>
    </row>
    <row r="211" spans="1:19">
      <c r="A211" t="s">
        <v>24</v>
      </c>
      <c r="B211" t="str">
        <f t="shared" si="3"/>
        <v>BT5B-RSE1124</v>
      </c>
      <c r="C211" s="4" t="s">
        <v>465</v>
      </c>
      <c r="D211" s="3">
        <v>7508</v>
      </c>
      <c r="E211" s="3">
        <v>7515</v>
      </c>
      <c r="F211" s="3">
        <v>7520</v>
      </c>
      <c r="G211" s="3">
        <v>7527</v>
      </c>
      <c r="H211" s="3">
        <v>7531</v>
      </c>
      <c r="I211" s="3">
        <v>7538</v>
      </c>
      <c r="J211" s="3">
        <v>7548</v>
      </c>
      <c r="K211" s="3">
        <v>7557</v>
      </c>
      <c r="L211" s="3">
        <v>7580</v>
      </c>
      <c r="M211" s="3">
        <v>7585</v>
      </c>
      <c r="N211" s="3">
        <v>7591</v>
      </c>
      <c r="O211">
        <v>7592</v>
      </c>
      <c r="P211" s="3">
        <v>7610</v>
      </c>
      <c r="Q211" s="3">
        <v>7616</v>
      </c>
      <c r="R211" s="3">
        <v>7621</v>
      </c>
      <c r="S211">
        <v>7631</v>
      </c>
    </row>
    <row r="212" spans="1:19">
      <c r="A212" t="s">
        <v>24</v>
      </c>
      <c r="B212" t="str">
        <f t="shared" si="3"/>
        <v>BT5B-RSE1165</v>
      </c>
      <c r="C212" s="4" t="s">
        <v>552</v>
      </c>
      <c r="D212" s="3">
        <v>3132</v>
      </c>
      <c r="E212" s="3">
        <v>3147</v>
      </c>
      <c r="F212" s="3">
        <v>3153</v>
      </c>
      <c r="G212" s="3">
        <v>3151</v>
      </c>
      <c r="H212" s="3">
        <v>3150</v>
      </c>
      <c r="I212" s="3">
        <v>3147</v>
      </c>
      <c r="J212" s="3">
        <v>3160</v>
      </c>
      <c r="K212" s="3">
        <v>3164</v>
      </c>
      <c r="L212" s="3">
        <v>3164</v>
      </c>
      <c r="M212" s="3">
        <v>3169</v>
      </c>
      <c r="N212" s="3">
        <v>3166</v>
      </c>
      <c r="O212">
        <v>3170</v>
      </c>
      <c r="P212" s="3">
        <v>3169</v>
      </c>
      <c r="Q212" s="3">
        <v>3168</v>
      </c>
      <c r="R212" s="3">
        <v>3170</v>
      </c>
      <c r="S212">
        <v>3176</v>
      </c>
    </row>
    <row r="213" spans="1:19">
      <c r="A213" t="s">
        <v>24</v>
      </c>
      <c r="B213" t="str">
        <f t="shared" si="3"/>
        <v>BT5B-RSE1166</v>
      </c>
      <c r="C213" s="4" t="s">
        <v>620</v>
      </c>
      <c r="D213" s="3">
        <v>314</v>
      </c>
      <c r="E213" s="3">
        <v>315</v>
      </c>
      <c r="F213" s="3">
        <v>317</v>
      </c>
      <c r="G213" s="3">
        <v>319</v>
      </c>
      <c r="H213" s="3">
        <v>318</v>
      </c>
      <c r="I213" s="3">
        <v>319</v>
      </c>
      <c r="J213" s="3">
        <v>324</v>
      </c>
      <c r="K213" s="3">
        <v>323</v>
      </c>
      <c r="L213" s="3">
        <v>323</v>
      </c>
      <c r="M213" s="3">
        <v>326</v>
      </c>
      <c r="N213" s="3">
        <v>327</v>
      </c>
      <c r="O213">
        <v>327</v>
      </c>
      <c r="P213" s="3">
        <v>327</v>
      </c>
      <c r="Q213" s="3">
        <v>327</v>
      </c>
      <c r="R213" s="3">
        <v>328</v>
      </c>
      <c r="S213">
        <v>328</v>
      </c>
    </row>
    <row r="214" spans="1:19">
      <c r="A214" t="s">
        <v>24</v>
      </c>
      <c r="B214" t="str">
        <f t="shared" si="3"/>
        <v>BT5B-RSE1167</v>
      </c>
      <c r="C214" s="4" t="s">
        <v>623</v>
      </c>
      <c r="D214" s="3">
        <v>1337</v>
      </c>
      <c r="E214" s="3">
        <v>1339</v>
      </c>
      <c r="F214" s="3">
        <v>1343</v>
      </c>
      <c r="G214" s="3">
        <v>1352</v>
      </c>
      <c r="H214" s="3">
        <v>1353</v>
      </c>
      <c r="I214" s="3">
        <v>1353</v>
      </c>
      <c r="J214" s="3">
        <v>1359</v>
      </c>
      <c r="K214" s="3">
        <v>1360</v>
      </c>
      <c r="L214" s="3">
        <v>1363</v>
      </c>
      <c r="M214" s="3">
        <v>1366</v>
      </c>
      <c r="N214" s="3">
        <v>1368</v>
      </c>
      <c r="O214">
        <v>1370</v>
      </c>
      <c r="P214" s="3">
        <v>1376</v>
      </c>
      <c r="Q214" s="3">
        <v>1374</v>
      </c>
      <c r="R214" s="3">
        <v>1378</v>
      </c>
      <c r="S214">
        <v>1382</v>
      </c>
    </row>
    <row r="215" spans="1:19">
      <c r="A215" t="s">
        <v>24</v>
      </c>
      <c r="B215" t="str">
        <f t="shared" si="3"/>
        <v>BT5B-RSE1168</v>
      </c>
      <c r="C215" s="4" t="s">
        <v>468</v>
      </c>
      <c r="D215" s="3">
        <v>7532</v>
      </c>
      <c r="E215" s="3">
        <v>7534</v>
      </c>
      <c r="F215" s="3">
        <v>7532</v>
      </c>
      <c r="G215" s="3">
        <v>7550</v>
      </c>
      <c r="H215" s="3">
        <v>7577</v>
      </c>
      <c r="I215" s="3">
        <v>7587</v>
      </c>
      <c r="J215" s="3">
        <v>7587</v>
      </c>
      <c r="K215" s="3">
        <v>7600</v>
      </c>
      <c r="L215" s="3">
        <v>7613</v>
      </c>
      <c r="M215" s="3">
        <v>7619</v>
      </c>
      <c r="N215" s="3">
        <v>7627</v>
      </c>
      <c r="O215">
        <v>7644</v>
      </c>
      <c r="P215" s="3">
        <v>7651</v>
      </c>
      <c r="Q215" s="3">
        <v>7650</v>
      </c>
      <c r="R215" s="3">
        <v>7659</v>
      </c>
      <c r="S215">
        <v>7677</v>
      </c>
    </row>
    <row r="216" spans="1:19">
      <c r="A216" t="s">
        <v>24</v>
      </c>
      <c r="B216" t="str">
        <f t="shared" si="3"/>
        <v>BT5B-RSE1224</v>
      </c>
      <c r="C216" s="4" t="s">
        <v>291</v>
      </c>
      <c r="D216" s="3">
        <v>6292</v>
      </c>
      <c r="E216" s="3">
        <v>6311</v>
      </c>
      <c r="F216" s="3">
        <v>6319</v>
      </c>
      <c r="G216" s="3">
        <v>6326</v>
      </c>
      <c r="H216" s="3">
        <v>6321</v>
      </c>
      <c r="I216" s="3">
        <v>6333</v>
      </c>
      <c r="J216" s="3">
        <v>6346</v>
      </c>
      <c r="K216" s="3">
        <v>6351</v>
      </c>
      <c r="L216" s="3">
        <v>6338</v>
      </c>
      <c r="M216" s="3">
        <v>6348</v>
      </c>
      <c r="N216" s="3">
        <v>6346</v>
      </c>
      <c r="O216">
        <v>6352</v>
      </c>
      <c r="P216" s="3">
        <v>6360</v>
      </c>
      <c r="Q216" s="3">
        <v>6371</v>
      </c>
      <c r="R216" s="3">
        <v>6392</v>
      </c>
      <c r="S216">
        <v>6404</v>
      </c>
    </row>
    <row r="217" spans="1:19">
      <c r="A217" t="s">
        <v>24</v>
      </c>
      <c r="B217" t="str">
        <f t="shared" si="3"/>
        <v>BT5B-RSE1225</v>
      </c>
      <c r="C217" s="4" t="s">
        <v>626</v>
      </c>
      <c r="D217" s="3">
        <v>13907</v>
      </c>
      <c r="E217" s="3">
        <v>13947</v>
      </c>
      <c r="F217" s="3">
        <v>13962</v>
      </c>
      <c r="G217" s="3">
        <v>13985</v>
      </c>
      <c r="H217" s="3">
        <v>14063</v>
      </c>
      <c r="I217" s="3">
        <v>14435</v>
      </c>
      <c r="J217" s="3">
        <v>14491</v>
      </c>
      <c r="K217" s="3">
        <v>14746</v>
      </c>
      <c r="L217" s="3">
        <v>14771</v>
      </c>
      <c r="M217" s="3">
        <v>14799</v>
      </c>
      <c r="N217" s="3">
        <v>14792</v>
      </c>
      <c r="O217">
        <v>14841</v>
      </c>
      <c r="P217" s="3">
        <v>14896</v>
      </c>
      <c r="Q217" s="3">
        <v>14906</v>
      </c>
      <c r="R217" s="3">
        <v>14918</v>
      </c>
      <c r="S217">
        <v>14940</v>
      </c>
    </row>
    <row r="218" spans="1:19">
      <c r="A218" t="s">
        <v>24</v>
      </c>
      <c r="B218" t="str">
        <f t="shared" si="3"/>
        <v>BT5B-RSE1227</v>
      </c>
      <c r="C218" s="4" t="s">
        <v>364</v>
      </c>
      <c r="D218" s="3">
        <v>14729</v>
      </c>
      <c r="E218" s="3">
        <v>14733</v>
      </c>
      <c r="F218" s="3">
        <v>18249</v>
      </c>
      <c r="G218" s="3">
        <v>18281</v>
      </c>
      <c r="H218" s="3">
        <v>18295</v>
      </c>
      <c r="I218" s="3">
        <v>18307</v>
      </c>
      <c r="J218" s="3">
        <v>18361</v>
      </c>
      <c r="K218" s="3">
        <v>18508</v>
      </c>
      <c r="L218" s="3">
        <v>18525</v>
      </c>
      <c r="M218" s="3">
        <v>18544</v>
      </c>
      <c r="N218" s="3">
        <v>18640</v>
      </c>
      <c r="O218">
        <v>18668</v>
      </c>
      <c r="P218" s="3">
        <v>18708</v>
      </c>
      <c r="Q218" s="3">
        <v>18770</v>
      </c>
      <c r="R218" s="3">
        <v>18832</v>
      </c>
      <c r="S218">
        <v>18931</v>
      </c>
    </row>
    <row r="219" spans="1:19">
      <c r="A219" t="s">
        <v>24</v>
      </c>
      <c r="B219" t="str">
        <f t="shared" si="3"/>
        <v>BT5B-RSE1229</v>
      </c>
      <c r="C219" s="4" t="s">
        <v>629</v>
      </c>
      <c r="D219" s="3">
        <v>397</v>
      </c>
      <c r="E219" s="3">
        <v>395</v>
      </c>
      <c r="F219" s="3">
        <v>397</v>
      </c>
      <c r="G219" s="3">
        <v>397</v>
      </c>
      <c r="H219" s="3">
        <v>399</v>
      </c>
      <c r="I219" s="3">
        <v>400</v>
      </c>
      <c r="J219" s="3">
        <v>401</v>
      </c>
      <c r="K219" s="3">
        <v>402</v>
      </c>
      <c r="L219" s="3">
        <v>402</v>
      </c>
      <c r="M219" s="3">
        <v>407</v>
      </c>
      <c r="N219" s="3">
        <v>407</v>
      </c>
      <c r="O219">
        <v>406</v>
      </c>
      <c r="P219" s="3">
        <v>410</v>
      </c>
      <c r="Q219" s="3">
        <v>409</v>
      </c>
      <c r="R219" s="3">
        <v>408</v>
      </c>
      <c r="S219">
        <v>407</v>
      </c>
    </row>
    <row r="220" spans="1:19">
      <c r="A220" t="s">
        <v>24</v>
      </c>
      <c r="B220" t="str">
        <f t="shared" si="3"/>
        <v>BT5B-RSE1230</v>
      </c>
      <c r="C220" s="4" t="s">
        <v>471</v>
      </c>
      <c r="D220" s="3">
        <v>3629</v>
      </c>
      <c r="E220" s="3">
        <v>3634</v>
      </c>
      <c r="F220" s="3">
        <v>3672</v>
      </c>
      <c r="G220" s="3">
        <v>3697</v>
      </c>
      <c r="H220" s="3">
        <v>3707</v>
      </c>
      <c r="I220" s="3">
        <v>3719</v>
      </c>
      <c r="J220" s="3">
        <v>3739</v>
      </c>
      <c r="K220" s="3">
        <v>3748</v>
      </c>
      <c r="L220" s="3">
        <v>3767</v>
      </c>
      <c r="M220" s="3">
        <v>3780</v>
      </c>
      <c r="N220" s="3">
        <v>3795</v>
      </c>
      <c r="O220">
        <v>3797</v>
      </c>
      <c r="P220" s="3">
        <v>3821</v>
      </c>
      <c r="Q220" s="3">
        <v>3825</v>
      </c>
      <c r="R220" s="3">
        <v>3849</v>
      </c>
      <c r="S220">
        <v>3865</v>
      </c>
    </row>
    <row r="221" spans="1:19">
      <c r="A221" t="s">
        <v>24</v>
      </c>
      <c r="B221" t="str">
        <f t="shared" si="3"/>
        <v>BT5B-RSE1232</v>
      </c>
      <c r="C221" s="4" t="s">
        <v>555</v>
      </c>
      <c r="D221" s="3">
        <v>5728</v>
      </c>
      <c r="E221" s="3">
        <v>5734</v>
      </c>
      <c r="F221" s="3">
        <v>5740</v>
      </c>
      <c r="G221" s="3">
        <v>5752</v>
      </c>
      <c r="H221" s="3">
        <v>5758</v>
      </c>
      <c r="I221" s="3">
        <v>5755</v>
      </c>
      <c r="J221" s="3">
        <v>5769</v>
      </c>
      <c r="K221" s="3">
        <v>5784</v>
      </c>
      <c r="L221" s="3">
        <v>5793</v>
      </c>
      <c r="M221" s="3">
        <v>5812</v>
      </c>
      <c r="N221" s="3">
        <v>5821</v>
      </c>
      <c r="O221">
        <v>5836</v>
      </c>
      <c r="P221" s="3">
        <v>5843</v>
      </c>
      <c r="Q221" s="3">
        <v>5850</v>
      </c>
      <c r="R221" s="3">
        <v>5875</v>
      </c>
      <c r="S221">
        <v>5880</v>
      </c>
    </row>
    <row r="222" spans="1:19">
      <c r="A222" t="s">
        <v>24</v>
      </c>
      <c r="B222" t="str">
        <f t="shared" si="3"/>
        <v>BT5B-RSE1233</v>
      </c>
      <c r="C222" s="4" t="s">
        <v>632</v>
      </c>
      <c r="D222" s="3">
        <v>33823</v>
      </c>
      <c r="E222" s="3">
        <v>33915</v>
      </c>
      <c r="F222" s="3">
        <v>34304</v>
      </c>
      <c r="G222" s="3">
        <v>34464</v>
      </c>
      <c r="H222" s="3">
        <v>34694</v>
      </c>
      <c r="I222" s="3">
        <v>34899</v>
      </c>
      <c r="J222" s="3">
        <v>35073</v>
      </c>
      <c r="K222" s="3">
        <v>35190</v>
      </c>
      <c r="L222" s="3">
        <v>35202</v>
      </c>
      <c r="M222" s="3">
        <v>35275</v>
      </c>
      <c r="N222" s="3">
        <v>36058</v>
      </c>
      <c r="O222">
        <v>36182</v>
      </c>
      <c r="P222" s="3">
        <v>36294</v>
      </c>
      <c r="Q222" s="3">
        <v>36473</v>
      </c>
      <c r="R222" s="3">
        <v>36684</v>
      </c>
      <c r="S222">
        <v>36763</v>
      </c>
    </row>
    <row r="223" spans="1:19">
      <c r="A223" t="s">
        <v>24</v>
      </c>
      <c r="B223" t="str">
        <f t="shared" si="3"/>
        <v>BT5B-RSE1236</v>
      </c>
      <c r="C223" s="4" t="s">
        <v>635</v>
      </c>
      <c r="D223" s="3">
        <v>30741</v>
      </c>
      <c r="E223" s="3">
        <v>30858</v>
      </c>
      <c r="F223" s="3">
        <v>30969</v>
      </c>
      <c r="G223" s="3">
        <v>31040</v>
      </c>
      <c r="H223" s="3">
        <v>31118</v>
      </c>
      <c r="I223" s="3">
        <v>31222</v>
      </c>
      <c r="J223" s="3">
        <v>31270</v>
      </c>
      <c r="K223" s="3">
        <v>31336</v>
      </c>
      <c r="L223" s="3">
        <v>31435</v>
      </c>
      <c r="M223" s="3">
        <v>31534</v>
      </c>
      <c r="N223" s="3">
        <v>31689</v>
      </c>
      <c r="O223">
        <v>31912</v>
      </c>
      <c r="P223" s="3">
        <v>32029</v>
      </c>
      <c r="Q223" s="3">
        <v>32159</v>
      </c>
      <c r="R223" s="3">
        <v>32267</v>
      </c>
      <c r="S223">
        <v>32348</v>
      </c>
    </row>
    <row r="224" spans="1:19">
      <c r="A224" t="s">
        <v>24</v>
      </c>
      <c r="B224" t="str">
        <f t="shared" si="3"/>
        <v>BT5B-RSE1242</v>
      </c>
      <c r="C224" s="4" t="s">
        <v>829</v>
      </c>
      <c r="D224" s="3">
        <v>18800</v>
      </c>
      <c r="E224" s="3">
        <v>18888</v>
      </c>
      <c r="F224" s="3">
        <v>18941</v>
      </c>
      <c r="G224" s="3">
        <v>18945</v>
      </c>
      <c r="H224" s="3">
        <v>18994</v>
      </c>
      <c r="I224" s="3">
        <v>19042</v>
      </c>
      <c r="J224" s="3">
        <v>19078</v>
      </c>
      <c r="K224" s="3">
        <v>19120</v>
      </c>
      <c r="L224" s="3">
        <v>19164</v>
      </c>
      <c r="M224" s="3">
        <v>19201</v>
      </c>
      <c r="N224" s="3">
        <v>19265</v>
      </c>
      <c r="O224">
        <v>19289</v>
      </c>
      <c r="P224" s="3">
        <v>19323</v>
      </c>
      <c r="Q224" s="3">
        <v>19369</v>
      </c>
      <c r="R224" s="3">
        <v>19424</v>
      </c>
      <c r="S224">
        <v>19475</v>
      </c>
    </row>
    <row r="225" spans="1:19">
      <c r="A225" t="s">
        <v>24</v>
      </c>
      <c r="B225" t="str">
        <f t="shared" si="3"/>
        <v>BT5B-RSE1263</v>
      </c>
      <c r="C225" s="4" t="s">
        <v>142</v>
      </c>
      <c r="D225" s="3">
        <v>358</v>
      </c>
      <c r="E225" s="3">
        <v>359</v>
      </c>
      <c r="F225" s="3">
        <v>361</v>
      </c>
      <c r="G225" s="3">
        <v>364</v>
      </c>
      <c r="H225" s="3">
        <v>363</v>
      </c>
      <c r="I225" s="3">
        <v>365</v>
      </c>
      <c r="J225" s="3">
        <v>365</v>
      </c>
      <c r="K225" s="3">
        <v>366</v>
      </c>
      <c r="L225" s="3">
        <v>369</v>
      </c>
      <c r="M225" s="3">
        <v>370</v>
      </c>
      <c r="N225" s="3">
        <v>372</v>
      </c>
      <c r="O225">
        <v>372</v>
      </c>
      <c r="P225" s="3">
        <v>372</v>
      </c>
      <c r="Q225" s="3">
        <v>372</v>
      </c>
      <c r="R225" s="3">
        <v>373</v>
      </c>
      <c r="S225">
        <v>373</v>
      </c>
    </row>
    <row r="226" spans="1:19">
      <c r="A226" t="s">
        <v>24</v>
      </c>
      <c r="B226" t="str">
        <f t="shared" si="3"/>
        <v>BT5B-RSE1266</v>
      </c>
      <c r="C226" s="4" t="s">
        <v>638</v>
      </c>
      <c r="D226" s="3">
        <v>14492</v>
      </c>
      <c r="E226" s="3">
        <v>14452</v>
      </c>
      <c r="F226" s="3">
        <v>14514</v>
      </c>
      <c r="G226" s="3">
        <v>14485</v>
      </c>
      <c r="H226" s="3">
        <v>14453</v>
      </c>
      <c r="I226" s="3">
        <v>14451</v>
      </c>
      <c r="J226" s="3">
        <v>15318</v>
      </c>
      <c r="K226" s="3">
        <v>15291</v>
      </c>
      <c r="L226" s="3">
        <v>15290</v>
      </c>
      <c r="M226" s="3">
        <v>15307</v>
      </c>
      <c r="N226" s="3">
        <v>15349</v>
      </c>
      <c r="O226">
        <v>15390</v>
      </c>
      <c r="P226" s="3">
        <v>15013</v>
      </c>
      <c r="Q226" s="3">
        <v>15065</v>
      </c>
      <c r="R226" s="3">
        <v>14928</v>
      </c>
      <c r="S226">
        <v>15675</v>
      </c>
    </row>
    <row r="227" spans="1:19">
      <c r="A227" t="s">
        <v>24</v>
      </c>
      <c r="B227" t="str">
        <f t="shared" si="3"/>
        <v>BT5B-RSE2034</v>
      </c>
      <c r="C227" s="4" t="s">
        <v>832</v>
      </c>
      <c r="D227" s="3">
        <v>3448</v>
      </c>
      <c r="E227" s="3">
        <v>3453</v>
      </c>
      <c r="F227" s="3">
        <v>3475</v>
      </c>
      <c r="G227" s="3">
        <v>3551</v>
      </c>
      <c r="H227" s="3">
        <v>3582</v>
      </c>
      <c r="I227" s="3">
        <v>3628</v>
      </c>
      <c r="J227" s="3">
        <v>3725</v>
      </c>
      <c r="K227" s="3">
        <v>3759</v>
      </c>
      <c r="L227" s="3">
        <v>3784</v>
      </c>
      <c r="M227" s="3">
        <v>3796</v>
      </c>
      <c r="N227" s="3">
        <v>3839</v>
      </c>
      <c r="O227">
        <v>3858</v>
      </c>
      <c r="P227" s="3">
        <v>3884</v>
      </c>
      <c r="Q227" s="3">
        <v>3898</v>
      </c>
      <c r="R227" s="3">
        <v>3918</v>
      </c>
      <c r="S227">
        <v>3920</v>
      </c>
    </row>
    <row r="228" spans="1:19">
      <c r="A228" t="s">
        <v>24</v>
      </c>
      <c r="B228" t="str">
        <f t="shared" si="3"/>
        <v>BT5B-RSE2042</v>
      </c>
      <c r="C228" s="4" t="s">
        <v>835</v>
      </c>
      <c r="D228" s="3">
        <v>4782</v>
      </c>
      <c r="E228" s="3">
        <v>4780</v>
      </c>
      <c r="F228" s="3">
        <v>4789</v>
      </c>
      <c r="G228" s="3">
        <v>4810</v>
      </c>
      <c r="H228" s="3">
        <v>4831</v>
      </c>
      <c r="I228" s="3">
        <v>4847</v>
      </c>
      <c r="J228" s="3">
        <v>4859</v>
      </c>
      <c r="K228" s="3">
        <v>4858</v>
      </c>
      <c r="L228" s="3">
        <v>4865</v>
      </c>
      <c r="M228" s="3">
        <v>4888</v>
      </c>
      <c r="N228" s="3">
        <v>4892</v>
      </c>
      <c r="O228">
        <v>4888</v>
      </c>
      <c r="P228" s="3">
        <v>4870</v>
      </c>
      <c r="Q228" s="3">
        <v>4875</v>
      </c>
      <c r="R228" s="3">
        <v>4882</v>
      </c>
      <c r="S228">
        <v>4892</v>
      </c>
    </row>
    <row r="229" spans="1:19">
      <c r="A229" t="s">
        <v>24</v>
      </c>
      <c r="B229" t="str">
        <f t="shared" si="3"/>
        <v>BT5B-RSE2044</v>
      </c>
      <c r="C229" s="4" t="s">
        <v>909</v>
      </c>
      <c r="D229" s="3">
        <v>14278</v>
      </c>
      <c r="E229" s="3">
        <v>14346</v>
      </c>
      <c r="F229" s="3">
        <v>14403</v>
      </c>
      <c r="G229" s="3">
        <v>14459</v>
      </c>
      <c r="H229" s="3">
        <v>14553</v>
      </c>
      <c r="I229" s="3">
        <v>14612</v>
      </c>
      <c r="J229" s="3">
        <v>14666</v>
      </c>
      <c r="K229" s="3">
        <v>14740</v>
      </c>
      <c r="L229" s="3">
        <v>14777</v>
      </c>
      <c r="M229" s="3">
        <v>14837</v>
      </c>
      <c r="N229" s="3">
        <v>14805</v>
      </c>
      <c r="O229">
        <v>14858</v>
      </c>
      <c r="P229" s="3">
        <v>14927</v>
      </c>
      <c r="Q229" s="3">
        <v>14917</v>
      </c>
      <c r="R229" s="3">
        <v>14932</v>
      </c>
      <c r="S229">
        <v>14941</v>
      </c>
    </row>
    <row r="230" spans="1:19">
      <c r="A230" t="s">
        <v>24</v>
      </c>
      <c r="B230" t="str">
        <f t="shared" si="3"/>
        <v>BT5B-RSE2045</v>
      </c>
      <c r="C230" s="4" t="s">
        <v>912</v>
      </c>
      <c r="D230" s="3">
        <v>947</v>
      </c>
      <c r="E230" s="3">
        <v>951</v>
      </c>
      <c r="F230" s="3">
        <v>948</v>
      </c>
      <c r="G230" s="3">
        <v>944</v>
      </c>
      <c r="H230" s="3">
        <v>956</v>
      </c>
      <c r="I230" s="3">
        <v>962</v>
      </c>
      <c r="J230" s="3">
        <v>970</v>
      </c>
      <c r="K230" s="3">
        <v>977</v>
      </c>
      <c r="L230" s="3">
        <v>986</v>
      </c>
      <c r="M230" s="3">
        <v>990</v>
      </c>
      <c r="N230" s="3">
        <v>993</v>
      </c>
      <c r="O230">
        <v>1001</v>
      </c>
      <c r="P230" s="3">
        <v>1010</v>
      </c>
      <c r="Q230" s="3">
        <v>1009</v>
      </c>
      <c r="R230" s="3">
        <v>998</v>
      </c>
      <c r="S230">
        <v>1002</v>
      </c>
    </row>
    <row r="231" spans="1:19">
      <c r="A231" t="s">
        <v>24</v>
      </c>
      <c r="B231" t="str">
        <f t="shared" si="3"/>
        <v>BT5B-RSE2046</v>
      </c>
      <c r="C231" s="4" t="s">
        <v>915</v>
      </c>
      <c r="D231" s="3">
        <v>1246</v>
      </c>
      <c r="E231" s="3">
        <v>1249</v>
      </c>
      <c r="F231" s="3">
        <v>1252</v>
      </c>
      <c r="G231" s="3">
        <v>1255</v>
      </c>
      <c r="H231" s="3">
        <v>1263</v>
      </c>
      <c r="I231" s="3">
        <v>1271</v>
      </c>
      <c r="J231" s="3">
        <v>1276</v>
      </c>
      <c r="K231" s="3">
        <v>1279</v>
      </c>
      <c r="L231" s="3">
        <v>1284</v>
      </c>
      <c r="M231" s="3">
        <v>1284</v>
      </c>
      <c r="N231" s="3">
        <v>1289</v>
      </c>
      <c r="O231">
        <v>1301</v>
      </c>
      <c r="P231" s="3">
        <v>1305</v>
      </c>
      <c r="Q231" s="3">
        <v>1311</v>
      </c>
      <c r="R231" s="3">
        <v>1312</v>
      </c>
      <c r="S231">
        <v>1312</v>
      </c>
    </row>
    <row r="232" spans="1:19">
      <c r="A232" t="s">
        <v>24</v>
      </c>
      <c r="B232" t="str">
        <f t="shared" si="3"/>
        <v>BT5B-RSE2063</v>
      </c>
      <c r="C232" s="4" t="s">
        <v>294</v>
      </c>
      <c r="D232" s="3">
        <v>1215</v>
      </c>
      <c r="E232" s="3">
        <v>1219</v>
      </c>
      <c r="F232" s="3">
        <v>1225</v>
      </c>
      <c r="G232" s="3">
        <v>1227</v>
      </c>
      <c r="H232" s="3">
        <v>1228</v>
      </c>
      <c r="I232" s="3">
        <v>1237</v>
      </c>
      <c r="J232" s="3">
        <v>1236</v>
      </c>
      <c r="K232" s="3">
        <v>1242</v>
      </c>
      <c r="L232" s="3">
        <v>1232</v>
      </c>
      <c r="M232" s="3">
        <v>1233</v>
      </c>
      <c r="N232" s="3">
        <v>1231</v>
      </c>
      <c r="O232">
        <v>1264</v>
      </c>
      <c r="P232" s="3">
        <v>1236</v>
      </c>
      <c r="Q232" s="3">
        <v>1240</v>
      </c>
      <c r="R232" s="3">
        <v>1253</v>
      </c>
      <c r="S232">
        <v>1258</v>
      </c>
    </row>
    <row r="233" spans="1:19">
      <c r="A233" t="s">
        <v>24</v>
      </c>
      <c r="B233" t="str">
        <f t="shared" si="3"/>
        <v>BT5B-RSE2064</v>
      </c>
      <c r="C233" s="4" t="s">
        <v>297</v>
      </c>
      <c r="D233" s="3">
        <v>13220</v>
      </c>
      <c r="E233" s="3">
        <v>13270</v>
      </c>
      <c r="F233" s="3">
        <v>13301</v>
      </c>
      <c r="G233" s="3">
        <v>13353</v>
      </c>
      <c r="H233" s="3">
        <v>13389</v>
      </c>
      <c r="I233" s="3">
        <v>13414</v>
      </c>
      <c r="J233" s="3">
        <v>13461</v>
      </c>
      <c r="K233" s="3">
        <v>13497</v>
      </c>
      <c r="L233" s="3">
        <v>13558</v>
      </c>
      <c r="M233" s="3">
        <v>13604</v>
      </c>
      <c r="N233" s="3">
        <v>13644</v>
      </c>
      <c r="O233">
        <v>13693</v>
      </c>
      <c r="P233" s="3">
        <v>13735</v>
      </c>
      <c r="Q233" s="3">
        <v>13784</v>
      </c>
      <c r="R233" s="3">
        <v>13820</v>
      </c>
      <c r="S233">
        <v>13879</v>
      </c>
    </row>
    <row r="234" spans="1:19">
      <c r="A234" t="s">
        <v>24</v>
      </c>
      <c r="B234" t="str">
        <f t="shared" si="3"/>
        <v>BT5B-RSE2065</v>
      </c>
      <c r="C234" s="4" t="s">
        <v>299</v>
      </c>
      <c r="D234" s="3">
        <v>4340</v>
      </c>
      <c r="E234" s="3">
        <v>4340</v>
      </c>
      <c r="F234" s="3">
        <v>4361</v>
      </c>
      <c r="G234" s="3">
        <v>4372</v>
      </c>
      <c r="H234" s="3">
        <v>4372</v>
      </c>
      <c r="I234" s="3">
        <v>4388</v>
      </c>
      <c r="J234" s="3">
        <v>4414</v>
      </c>
      <c r="K234" s="3">
        <v>4419</v>
      </c>
      <c r="L234" s="3">
        <v>4433</v>
      </c>
      <c r="M234" s="3">
        <v>4443</v>
      </c>
      <c r="N234" s="3">
        <v>4463</v>
      </c>
      <c r="O234">
        <v>4478</v>
      </c>
      <c r="P234" s="3">
        <v>4481</v>
      </c>
      <c r="Q234" s="3">
        <v>4507</v>
      </c>
      <c r="R234" s="3">
        <v>4509</v>
      </c>
      <c r="S234">
        <v>4514</v>
      </c>
    </row>
    <row r="235" spans="1:19">
      <c r="A235" t="s">
        <v>24</v>
      </c>
      <c r="B235" t="str">
        <f t="shared" si="3"/>
        <v>BT5B-RSE2082</v>
      </c>
      <c r="C235" s="4" t="s">
        <v>558</v>
      </c>
      <c r="D235" s="3">
        <v>47299</v>
      </c>
      <c r="E235" s="3">
        <v>47350</v>
      </c>
      <c r="F235" s="3">
        <v>47512</v>
      </c>
      <c r="G235" s="3">
        <v>47609</v>
      </c>
      <c r="H235" s="3">
        <v>47643</v>
      </c>
      <c r="I235" s="3">
        <v>47806</v>
      </c>
      <c r="J235" s="3">
        <v>48079</v>
      </c>
      <c r="K235" s="3">
        <v>48207</v>
      </c>
      <c r="L235" s="3">
        <v>48304</v>
      </c>
      <c r="M235" s="3">
        <v>48355</v>
      </c>
      <c r="N235" s="3">
        <v>48501</v>
      </c>
      <c r="O235">
        <v>48622</v>
      </c>
      <c r="P235" s="3">
        <v>48729</v>
      </c>
      <c r="Q235" s="3">
        <v>48720</v>
      </c>
      <c r="R235" s="3">
        <v>48833</v>
      </c>
      <c r="S235">
        <v>48875</v>
      </c>
    </row>
    <row r="236" spans="1:19">
      <c r="A236" t="s">
        <v>24</v>
      </c>
      <c r="B236" t="str">
        <f t="shared" si="3"/>
        <v>BT5B-RSE2084</v>
      </c>
      <c r="C236" s="4" t="s">
        <v>561</v>
      </c>
      <c r="D236" s="3">
        <v>7454</v>
      </c>
      <c r="E236" s="3">
        <v>7463</v>
      </c>
      <c r="F236" s="3">
        <v>7961</v>
      </c>
      <c r="G236" s="3">
        <v>7972</v>
      </c>
      <c r="H236" s="3">
        <v>7985</v>
      </c>
      <c r="I236" s="3">
        <v>8166</v>
      </c>
      <c r="J236" s="3">
        <v>8192</v>
      </c>
      <c r="K236" s="3">
        <v>8191</v>
      </c>
      <c r="L236" s="3">
        <v>8205</v>
      </c>
      <c r="M236" s="3">
        <v>8251</v>
      </c>
      <c r="N236" s="3">
        <v>8261</v>
      </c>
      <c r="O236">
        <v>8257</v>
      </c>
      <c r="P236" s="3">
        <v>8270</v>
      </c>
      <c r="Q236" s="3">
        <v>8278</v>
      </c>
      <c r="R236" s="3">
        <v>8258</v>
      </c>
      <c r="S236">
        <v>8254</v>
      </c>
    </row>
    <row r="237" spans="1:19">
      <c r="A237" t="s">
        <v>24</v>
      </c>
      <c r="B237" t="str">
        <f t="shared" si="3"/>
        <v>BT5B-RSE2099</v>
      </c>
      <c r="C237" s="4" t="s">
        <v>367</v>
      </c>
      <c r="D237" s="3">
        <v>5767</v>
      </c>
      <c r="E237" s="3">
        <v>5673</v>
      </c>
      <c r="F237" s="3">
        <v>3941</v>
      </c>
      <c r="G237" s="3">
        <v>3746</v>
      </c>
      <c r="H237" s="3">
        <v>3455</v>
      </c>
      <c r="I237" s="3">
        <v>3994</v>
      </c>
      <c r="J237" s="3">
        <v>4011</v>
      </c>
      <c r="K237" s="3">
        <v>4087</v>
      </c>
      <c r="L237" s="3">
        <v>3991</v>
      </c>
      <c r="M237" s="3">
        <v>3955</v>
      </c>
      <c r="N237" s="3">
        <v>4520</v>
      </c>
      <c r="O237">
        <v>4911</v>
      </c>
      <c r="P237" s="3">
        <v>5230</v>
      </c>
      <c r="Q237" s="3">
        <v>5218</v>
      </c>
      <c r="R237" s="3">
        <v>5303</v>
      </c>
      <c r="S237">
        <v>5730</v>
      </c>
    </row>
    <row r="238" spans="1:19">
      <c r="A238" t="s">
        <v>24</v>
      </c>
      <c r="B238" t="str">
        <f t="shared" si="3"/>
        <v>BT5B-RSE2119</v>
      </c>
      <c r="C238" s="4" t="s">
        <v>474</v>
      </c>
      <c r="D238" s="3">
        <v>4906</v>
      </c>
      <c r="E238" s="3">
        <v>5004</v>
      </c>
      <c r="F238" s="3">
        <v>5012</v>
      </c>
      <c r="G238" s="3">
        <v>5014</v>
      </c>
      <c r="H238" s="3">
        <v>5024</v>
      </c>
      <c r="I238" s="3">
        <v>5027</v>
      </c>
      <c r="J238" s="3">
        <v>5031</v>
      </c>
      <c r="K238" s="3">
        <v>5033</v>
      </c>
      <c r="L238" s="3">
        <v>5042</v>
      </c>
      <c r="M238" s="3">
        <v>5032</v>
      </c>
      <c r="N238" s="3">
        <v>5032</v>
      </c>
      <c r="O238">
        <v>5032</v>
      </c>
      <c r="P238" s="3">
        <v>5031</v>
      </c>
      <c r="Q238" s="3">
        <v>5027</v>
      </c>
      <c r="R238" s="3">
        <v>5023</v>
      </c>
      <c r="S238">
        <v>5028</v>
      </c>
    </row>
    <row r="239" spans="1:19">
      <c r="A239" t="s">
        <v>24</v>
      </c>
      <c r="B239" t="str">
        <f t="shared" si="3"/>
        <v>BT5B-RSE2124</v>
      </c>
      <c r="C239" s="4" t="s">
        <v>477</v>
      </c>
      <c r="D239" s="3">
        <v>5334</v>
      </c>
      <c r="E239" s="3">
        <v>5342</v>
      </c>
      <c r="F239" s="3">
        <v>5345</v>
      </c>
      <c r="G239" s="3">
        <v>5353</v>
      </c>
      <c r="H239" s="3">
        <v>5363</v>
      </c>
      <c r="I239" s="3">
        <v>5366</v>
      </c>
      <c r="J239" s="3">
        <v>5371</v>
      </c>
      <c r="K239" s="3">
        <v>5372</v>
      </c>
      <c r="L239" s="3">
        <v>5384</v>
      </c>
      <c r="M239" s="3">
        <v>5386</v>
      </c>
      <c r="N239" s="3">
        <v>5396</v>
      </c>
      <c r="O239">
        <v>5402</v>
      </c>
      <c r="P239" s="3">
        <v>5444</v>
      </c>
      <c r="Q239" s="3">
        <v>5449</v>
      </c>
      <c r="R239" s="3">
        <v>5457</v>
      </c>
      <c r="S239">
        <v>5463</v>
      </c>
    </row>
    <row r="240" spans="1:19">
      <c r="A240" t="s">
        <v>24</v>
      </c>
      <c r="B240" t="str">
        <f t="shared" si="3"/>
        <v>BT5B-RSE2224</v>
      </c>
      <c r="C240" s="4" t="s">
        <v>302</v>
      </c>
      <c r="D240" s="3">
        <v>8773</v>
      </c>
      <c r="E240" s="3">
        <v>8717</v>
      </c>
      <c r="F240" s="3">
        <v>8593</v>
      </c>
      <c r="G240" s="3">
        <v>8598</v>
      </c>
      <c r="H240" s="3">
        <v>8611</v>
      </c>
      <c r="I240" s="3">
        <v>8643</v>
      </c>
      <c r="J240" s="3">
        <v>8651</v>
      </c>
      <c r="K240" s="3">
        <v>8673</v>
      </c>
      <c r="L240" s="3">
        <v>8655</v>
      </c>
      <c r="M240" s="3">
        <v>8664</v>
      </c>
      <c r="N240" s="3">
        <v>8669</v>
      </c>
      <c r="O240">
        <v>8703</v>
      </c>
      <c r="P240" s="3">
        <v>8715</v>
      </c>
      <c r="Q240" s="3">
        <v>8731</v>
      </c>
      <c r="R240" s="3">
        <v>8745</v>
      </c>
      <c r="S240">
        <v>8744</v>
      </c>
    </row>
    <row r="241" spans="1:19">
      <c r="A241" t="s">
        <v>24</v>
      </c>
      <c r="B241" t="str">
        <f t="shared" si="3"/>
        <v>BT5B-RSE2230</v>
      </c>
      <c r="C241" s="4" t="s">
        <v>480</v>
      </c>
      <c r="D241" s="3">
        <v>5849</v>
      </c>
      <c r="E241" s="3">
        <v>5880</v>
      </c>
      <c r="F241" s="3">
        <v>5914</v>
      </c>
      <c r="G241" s="3">
        <v>5934</v>
      </c>
      <c r="H241" s="3">
        <v>5936</v>
      </c>
      <c r="I241" s="3">
        <v>5964</v>
      </c>
      <c r="J241" s="3">
        <v>5978</v>
      </c>
      <c r="K241" s="3">
        <v>6016</v>
      </c>
      <c r="L241" s="3">
        <v>6033</v>
      </c>
      <c r="M241" s="3">
        <v>6052</v>
      </c>
      <c r="N241" s="3">
        <v>6143</v>
      </c>
      <c r="O241">
        <v>6159</v>
      </c>
      <c r="P241" s="3">
        <v>6171</v>
      </c>
      <c r="Q241" s="3">
        <v>6182</v>
      </c>
      <c r="R241" s="3">
        <v>6199</v>
      </c>
      <c r="S241">
        <v>6204</v>
      </c>
    </row>
    <row r="242" spans="1:19">
      <c r="A242" t="s">
        <v>24</v>
      </c>
      <c r="B242" t="str">
        <f t="shared" si="3"/>
        <v>BT5B-RSE2233</v>
      </c>
      <c r="C242" s="4" t="s">
        <v>641</v>
      </c>
      <c r="D242" s="3">
        <v>8028</v>
      </c>
      <c r="E242" s="3">
        <v>8071</v>
      </c>
      <c r="F242" s="3">
        <v>8082</v>
      </c>
      <c r="G242" s="3">
        <v>8086</v>
      </c>
      <c r="H242" s="3">
        <v>8110</v>
      </c>
      <c r="I242" s="3">
        <v>8127</v>
      </c>
      <c r="J242" s="3">
        <v>8146</v>
      </c>
      <c r="K242" s="3">
        <v>8155</v>
      </c>
      <c r="L242" s="3">
        <v>8165</v>
      </c>
      <c r="M242" s="3">
        <v>8260</v>
      </c>
      <c r="N242" s="3">
        <v>8272</v>
      </c>
      <c r="O242">
        <v>8275</v>
      </c>
      <c r="P242" s="3">
        <v>8288</v>
      </c>
      <c r="Q242" s="3">
        <v>8301</v>
      </c>
      <c r="R242" s="3">
        <v>8315</v>
      </c>
      <c r="S242">
        <v>8323</v>
      </c>
    </row>
    <row r="243" spans="1:19">
      <c r="A243" t="s">
        <v>24</v>
      </c>
      <c r="B243" t="str">
        <f t="shared" si="3"/>
        <v>BT5B-RSE2236</v>
      </c>
      <c r="C243" s="4" t="s">
        <v>644</v>
      </c>
      <c r="D243" s="3">
        <v>12880</v>
      </c>
      <c r="E243" s="3">
        <v>12924</v>
      </c>
      <c r="F243" s="3">
        <v>12989</v>
      </c>
      <c r="G243" s="3">
        <v>13023</v>
      </c>
      <c r="H243" s="3">
        <v>13081</v>
      </c>
      <c r="I243" s="3">
        <v>13132</v>
      </c>
      <c r="J243" s="3">
        <v>13165</v>
      </c>
      <c r="K243" s="3">
        <v>13220</v>
      </c>
      <c r="L243" s="3">
        <v>13293</v>
      </c>
      <c r="M243" s="3">
        <v>13349</v>
      </c>
      <c r="N243" s="3">
        <v>13398</v>
      </c>
      <c r="O243">
        <v>13451</v>
      </c>
      <c r="P243" s="3">
        <v>13507</v>
      </c>
      <c r="Q243" s="3">
        <v>13574</v>
      </c>
      <c r="R243" s="3">
        <v>13670</v>
      </c>
      <c r="S243">
        <v>13735</v>
      </c>
    </row>
    <row r="244" spans="1:19">
      <c r="A244" t="s">
        <v>24</v>
      </c>
      <c r="B244" t="str">
        <f t="shared" si="3"/>
        <v>BT5B-RSE3044</v>
      </c>
      <c r="C244" s="4" t="s">
        <v>918</v>
      </c>
      <c r="D244" s="3">
        <v>2200</v>
      </c>
      <c r="E244" s="3">
        <v>2199</v>
      </c>
      <c r="F244" s="3">
        <v>2202</v>
      </c>
      <c r="G244" s="3">
        <v>2202</v>
      </c>
      <c r="H244" s="3">
        <v>2205</v>
      </c>
      <c r="I244" s="3">
        <v>2212</v>
      </c>
      <c r="J244" s="3">
        <v>2215</v>
      </c>
      <c r="K244" s="3">
        <v>2224</v>
      </c>
      <c r="L244" s="3">
        <v>2232</v>
      </c>
      <c r="M244" s="3">
        <v>2232</v>
      </c>
      <c r="N244" s="3">
        <v>2219</v>
      </c>
      <c r="O244">
        <v>2221</v>
      </c>
      <c r="P244" s="3">
        <v>2224</v>
      </c>
      <c r="Q244" s="3">
        <v>2226</v>
      </c>
      <c r="R244" s="3">
        <v>2217</v>
      </c>
      <c r="S244">
        <v>2230</v>
      </c>
    </row>
    <row r="245" spans="1:19">
      <c r="A245" t="s">
        <v>24</v>
      </c>
      <c r="B245" t="str">
        <f t="shared" si="3"/>
        <v>BT5B-RSE3045</v>
      </c>
      <c r="C245" s="4" t="s">
        <v>920</v>
      </c>
      <c r="D245" s="3">
        <v>2343</v>
      </c>
      <c r="E245" s="3">
        <v>2349</v>
      </c>
      <c r="F245" s="3">
        <v>2355</v>
      </c>
      <c r="G245" s="3">
        <v>2361</v>
      </c>
      <c r="H245" s="3">
        <v>2374</v>
      </c>
      <c r="I245" s="3">
        <v>2386</v>
      </c>
      <c r="J245" s="3">
        <v>2395</v>
      </c>
      <c r="K245" s="3">
        <v>2401</v>
      </c>
      <c r="L245" s="3">
        <v>2409</v>
      </c>
      <c r="M245" s="3">
        <v>2411</v>
      </c>
      <c r="N245" s="3">
        <v>2421</v>
      </c>
      <c r="O245">
        <v>2426</v>
      </c>
      <c r="P245" s="3">
        <v>2432</v>
      </c>
      <c r="Q245" s="3">
        <v>2444</v>
      </c>
      <c r="R245" s="3">
        <v>2437</v>
      </c>
      <c r="S245">
        <v>2428</v>
      </c>
    </row>
    <row r="246" spans="1:19">
      <c r="A246" t="s">
        <v>24</v>
      </c>
      <c r="B246" t="str">
        <f t="shared" si="3"/>
        <v>BT5B-RSE3082</v>
      </c>
      <c r="C246" s="4" t="s">
        <v>564</v>
      </c>
      <c r="D246" s="3">
        <v>17984</v>
      </c>
      <c r="E246" s="3">
        <v>18035</v>
      </c>
      <c r="F246" s="3">
        <v>18084</v>
      </c>
      <c r="G246" s="3">
        <v>18620</v>
      </c>
      <c r="H246" s="3">
        <v>18702</v>
      </c>
      <c r="I246" s="3">
        <v>18725</v>
      </c>
      <c r="J246" s="3">
        <v>18746</v>
      </c>
      <c r="K246" s="3">
        <v>18757</v>
      </c>
      <c r="L246" s="3">
        <v>18779</v>
      </c>
      <c r="M246" s="3">
        <v>18751</v>
      </c>
      <c r="N246" s="3">
        <v>18724</v>
      </c>
      <c r="O246">
        <v>18712</v>
      </c>
      <c r="P246" s="3">
        <v>18708</v>
      </c>
      <c r="Q246" s="3">
        <v>18729</v>
      </c>
      <c r="R246" s="3">
        <v>19002</v>
      </c>
      <c r="S246">
        <v>19027</v>
      </c>
    </row>
    <row r="247" spans="1:19">
      <c r="A247" t="s">
        <v>24</v>
      </c>
      <c r="B247" t="str">
        <f t="shared" si="3"/>
        <v>BT5B-RSE3099</v>
      </c>
      <c r="C247" s="4" t="s">
        <v>370</v>
      </c>
      <c r="D247" s="3">
        <v>2347</v>
      </c>
      <c r="E247" s="3">
        <v>2351</v>
      </c>
      <c r="F247" s="3">
        <v>2358</v>
      </c>
      <c r="G247" s="3">
        <v>2359</v>
      </c>
      <c r="H247" s="3">
        <v>2369</v>
      </c>
      <c r="I247" s="3">
        <v>2375</v>
      </c>
      <c r="J247" s="3">
        <v>2387</v>
      </c>
      <c r="K247" s="3">
        <v>2378</v>
      </c>
      <c r="L247" s="3">
        <v>2386</v>
      </c>
      <c r="M247" s="3">
        <v>2391</v>
      </c>
      <c r="N247" s="3">
        <v>2398</v>
      </c>
      <c r="O247">
        <v>2399</v>
      </c>
      <c r="P247" s="3">
        <v>2396</v>
      </c>
      <c r="Q247" s="3">
        <v>2404</v>
      </c>
      <c r="R247" s="3">
        <v>2425</v>
      </c>
      <c r="S247">
        <v>2432</v>
      </c>
    </row>
    <row r="248" spans="1:19">
      <c r="A248" t="s">
        <v>24</v>
      </c>
      <c r="B248" t="str">
        <f t="shared" si="3"/>
        <v>BT5B-RSE3119</v>
      </c>
      <c r="C248" s="4" t="s">
        <v>483</v>
      </c>
      <c r="D248" s="3">
        <v>3212</v>
      </c>
      <c r="E248" s="3">
        <v>3210</v>
      </c>
      <c r="F248" s="3">
        <v>3210</v>
      </c>
      <c r="G248" s="3">
        <v>3209</v>
      </c>
      <c r="H248" s="3">
        <v>3215</v>
      </c>
      <c r="I248" s="3">
        <v>3211</v>
      </c>
      <c r="J248" s="3">
        <v>3212</v>
      </c>
      <c r="K248" s="3">
        <v>3219</v>
      </c>
      <c r="L248" s="3">
        <v>3221</v>
      </c>
      <c r="M248" s="3">
        <v>3227</v>
      </c>
      <c r="N248" s="3">
        <v>3231</v>
      </c>
      <c r="O248">
        <v>3232</v>
      </c>
      <c r="P248" s="3">
        <v>3239</v>
      </c>
      <c r="Q248" s="3">
        <v>3244</v>
      </c>
      <c r="R248" s="3">
        <v>3253</v>
      </c>
      <c r="S248">
        <v>3264</v>
      </c>
    </row>
    <row r="249" spans="1:19">
      <c r="A249" t="s">
        <v>24</v>
      </c>
      <c r="B249" t="str">
        <f t="shared" si="3"/>
        <v>BT5B-RSE3122</v>
      </c>
      <c r="C249" s="4" t="s">
        <v>486</v>
      </c>
      <c r="D249" s="3">
        <v>12515</v>
      </c>
      <c r="E249" s="3">
        <v>12575</v>
      </c>
      <c r="F249" s="3">
        <v>12607</v>
      </c>
      <c r="G249" s="3">
        <v>12627</v>
      </c>
      <c r="H249" s="3">
        <v>12649</v>
      </c>
      <c r="I249" s="3">
        <v>12673</v>
      </c>
      <c r="J249" s="3">
        <v>12687</v>
      </c>
      <c r="K249" s="3">
        <v>12711</v>
      </c>
      <c r="L249" s="3">
        <v>12735</v>
      </c>
      <c r="M249" s="3">
        <v>12749</v>
      </c>
      <c r="N249" s="3">
        <v>12753</v>
      </c>
      <c r="O249">
        <v>12994</v>
      </c>
      <c r="P249" s="3">
        <v>13024</v>
      </c>
      <c r="Q249" s="3">
        <v>13044</v>
      </c>
      <c r="R249" s="3">
        <v>13081</v>
      </c>
      <c r="S249">
        <v>13104</v>
      </c>
    </row>
    <row r="250" spans="1:19">
      <c r="A250" t="s">
        <v>24</v>
      </c>
      <c r="B250" t="str">
        <f t="shared" si="3"/>
        <v>BT5B-RSE3224</v>
      </c>
      <c r="C250" s="4" t="s">
        <v>305</v>
      </c>
      <c r="D250" s="3">
        <v>6878</v>
      </c>
      <c r="E250" s="3">
        <v>6917</v>
      </c>
      <c r="F250" s="3">
        <v>6978</v>
      </c>
      <c r="G250" s="3">
        <v>7077</v>
      </c>
      <c r="H250" s="3">
        <v>7097</v>
      </c>
      <c r="I250" s="3">
        <v>7256</v>
      </c>
      <c r="J250" s="3">
        <v>7298</v>
      </c>
      <c r="K250" s="3">
        <v>7320</v>
      </c>
      <c r="L250" s="3">
        <v>7357</v>
      </c>
      <c r="M250" s="3">
        <v>7394</v>
      </c>
      <c r="N250" s="3">
        <v>7408</v>
      </c>
      <c r="O250">
        <v>7460</v>
      </c>
      <c r="P250" s="3">
        <v>7490</v>
      </c>
      <c r="Q250" s="3">
        <v>7498</v>
      </c>
      <c r="R250" s="3">
        <v>7528</v>
      </c>
      <c r="S250">
        <v>7550</v>
      </c>
    </row>
    <row r="251" spans="1:19">
      <c r="A251" t="s">
        <v>24</v>
      </c>
      <c r="B251" t="str">
        <f t="shared" si="3"/>
        <v>BT5B-RSE3233</v>
      </c>
      <c r="C251" s="4" t="s">
        <v>647</v>
      </c>
      <c r="D251" s="3">
        <v>18796</v>
      </c>
      <c r="E251" s="3">
        <v>18879</v>
      </c>
      <c r="F251" s="3">
        <v>18934</v>
      </c>
      <c r="G251" s="3">
        <v>18976</v>
      </c>
      <c r="H251" s="3">
        <v>19020</v>
      </c>
      <c r="I251" s="3">
        <v>19120</v>
      </c>
      <c r="J251" s="3">
        <v>19712</v>
      </c>
      <c r="K251" s="3">
        <v>20445</v>
      </c>
      <c r="L251" s="3">
        <v>20718</v>
      </c>
      <c r="M251" s="3">
        <v>21023</v>
      </c>
      <c r="N251" s="3">
        <v>21129</v>
      </c>
      <c r="O251">
        <v>21296</v>
      </c>
      <c r="P251" s="3">
        <v>21414</v>
      </c>
      <c r="Q251" s="3">
        <v>21468</v>
      </c>
      <c r="R251" s="3">
        <v>21534</v>
      </c>
      <c r="S251">
        <v>21572</v>
      </c>
    </row>
    <row r="252" spans="1:19">
      <c r="A252" t="s">
        <v>24</v>
      </c>
      <c r="B252" t="str">
        <f t="shared" si="3"/>
        <v>BT5B-RSE3242</v>
      </c>
      <c r="C252" s="4" t="s">
        <v>838</v>
      </c>
      <c r="D252" s="3">
        <v>14445</v>
      </c>
      <c r="E252" s="3">
        <v>14500</v>
      </c>
      <c r="F252" s="3">
        <v>14643</v>
      </c>
      <c r="G252" s="3">
        <v>14836</v>
      </c>
      <c r="H252" s="3">
        <v>15046</v>
      </c>
      <c r="I252" s="3">
        <v>15105</v>
      </c>
      <c r="J252" s="3">
        <v>15336</v>
      </c>
      <c r="K252" s="3">
        <v>15493</v>
      </c>
      <c r="L252" s="3">
        <v>16129</v>
      </c>
      <c r="M252" s="3">
        <v>16451</v>
      </c>
      <c r="N252" s="3">
        <v>16573</v>
      </c>
      <c r="O252">
        <v>16641</v>
      </c>
      <c r="P252" s="3">
        <v>16678</v>
      </c>
      <c r="Q252" s="3">
        <v>16727</v>
      </c>
      <c r="R252" s="3">
        <v>16781</v>
      </c>
      <c r="S252">
        <v>16874</v>
      </c>
    </row>
    <row r="253" spans="1:19">
      <c r="A253" t="s">
        <v>24</v>
      </c>
      <c r="B253" t="str">
        <f t="shared" si="3"/>
        <v>BT5B-RSE4045</v>
      </c>
      <c r="C253" s="4" t="s">
        <v>923</v>
      </c>
      <c r="D253" s="3">
        <v>3007</v>
      </c>
      <c r="E253" s="3">
        <v>3018</v>
      </c>
      <c r="F253" s="3">
        <v>3035</v>
      </c>
      <c r="G253" s="3">
        <v>3037</v>
      </c>
      <c r="H253" s="3">
        <v>3042</v>
      </c>
      <c r="I253" s="3">
        <v>3048</v>
      </c>
      <c r="J253" s="3">
        <v>3063</v>
      </c>
      <c r="K253" s="3">
        <v>3083</v>
      </c>
      <c r="L253" s="3">
        <v>3100</v>
      </c>
      <c r="M253" s="3">
        <v>3113</v>
      </c>
      <c r="N253" s="3">
        <v>3126</v>
      </c>
      <c r="O253">
        <v>3128</v>
      </c>
      <c r="P253" s="3">
        <v>3139</v>
      </c>
      <c r="Q253" s="3">
        <v>3145</v>
      </c>
      <c r="R253" s="3">
        <v>3144</v>
      </c>
      <c r="S253">
        <v>3149</v>
      </c>
    </row>
    <row r="254" spans="1:19">
      <c r="A254" t="s">
        <v>24</v>
      </c>
      <c r="B254" t="str">
        <f t="shared" si="3"/>
        <v>BT5B-RSE4119</v>
      </c>
      <c r="C254" s="2" t="s">
        <v>489</v>
      </c>
      <c r="D254" s="3">
        <v>7118</v>
      </c>
      <c r="E254" s="3">
        <v>7137</v>
      </c>
      <c r="F254" s="3">
        <v>7136</v>
      </c>
      <c r="G254" s="3">
        <v>7144</v>
      </c>
      <c r="H254" s="3">
        <v>7158</v>
      </c>
      <c r="I254" s="3">
        <v>7165</v>
      </c>
      <c r="J254" s="3">
        <v>7171</v>
      </c>
      <c r="K254" s="3">
        <v>7184</v>
      </c>
      <c r="L254" s="3">
        <v>7195</v>
      </c>
      <c r="M254" s="3">
        <v>7222</v>
      </c>
      <c r="N254" s="3">
        <v>7232</v>
      </c>
      <c r="O254">
        <v>7235</v>
      </c>
      <c r="P254" s="3">
        <v>7246</v>
      </c>
      <c r="Q254" s="3">
        <v>7257</v>
      </c>
      <c r="R254" s="3">
        <v>7261</v>
      </c>
      <c r="S254">
        <v>7285</v>
      </c>
    </row>
    <row r="255" spans="1:19">
      <c r="A255" t="s">
        <v>24</v>
      </c>
      <c r="B255" t="str">
        <f t="shared" si="3"/>
        <v>BT5B-RSE4122</v>
      </c>
      <c r="C255" s="4" t="s">
        <v>492</v>
      </c>
      <c r="D255" s="3">
        <v>1138</v>
      </c>
      <c r="E255" s="3">
        <v>1136</v>
      </c>
      <c r="F255" s="3">
        <v>1138</v>
      </c>
      <c r="G255" s="3">
        <v>1140</v>
      </c>
      <c r="H255" s="3">
        <v>1143</v>
      </c>
      <c r="I255" s="3">
        <v>1141</v>
      </c>
      <c r="J255" s="3">
        <v>1139</v>
      </c>
      <c r="K255" s="3">
        <v>1144</v>
      </c>
      <c r="L255" s="3">
        <v>1143</v>
      </c>
      <c r="M255" s="3">
        <v>1144</v>
      </c>
      <c r="N255" s="3">
        <v>1153</v>
      </c>
      <c r="O255">
        <v>1152</v>
      </c>
      <c r="P255" s="3">
        <v>1149</v>
      </c>
      <c r="Q255" s="3">
        <v>1149</v>
      </c>
      <c r="R255" s="3">
        <v>1146</v>
      </c>
      <c r="S255">
        <v>1147</v>
      </c>
    </row>
    <row r="256" spans="1:19">
      <c r="A256" t="s">
        <v>24</v>
      </c>
      <c r="B256" t="str">
        <f t="shared" si="3"/>
        <v>BT5B-RSE4242</v>
      </c>
      <c r="C256" s="4" t="s">
        <v>841</v>
      </c>
      <c r="D256" s="3">
        <v>12301</v>
      </c>
      <c r="E256" s="3">
        <v>12341</v>
      </c>
      <c r="F256" s="3">
        <v>12377</v>
      </c>
      <c r="G256" s="3">
        <v>12565</v>
      </c>
      <c r="H256" s="3">
        <v>12787</v>
      </c>
      <c r="I256" s="3">
        <v>12823</v>
      </c>
      <c r="J256" s="3">
        <v>12856</v>
      </c>
      <c r="K256" s="3">
        <v>12887</v>
      </c>
      <c r="L256" s="3">
        <v>13017</v>
      </c>
      <c r="M256" s="3">
        <v>13094</v>
      </c>
      <c r="N256" s="3">
        <v>13176</v>
      </c>
      <c r="O256">
        <v>13196</v>
      </c>
      <c r="P256" s="3">
        <v>13241</v>
      </c>
      <c r="Q256" s="3">
        <v>13350</v>
      </c>
      <c r="R256" s="3">
        <v>13373</v>
      </c>
      <c r="S256">
        <v>13385</v>
      </c>
    </row>
    <row r="257" spans="1:19">
      <c r="A257" t="s">
        <v>24</v>
      </c>
      <c r="B257" t="str">
        <f t="shared" si="3"/>
        <v>BT5B-RSER002</v>
      </c>
      <c r="C257" s="4" t="s">
        <v>733</v>
      </c>
      <c r="D257" s="3">
        <v>40</v>
      </c>
      <c r="E257" s="3">
        <v>81</v>
      </c>
      <c r="F257" s="3">
        <v>111</v>
      </c>
      <c r="G257" s="3">
        <v>111</v>
      </c>
      <c r="H257" s="3">
        <v>111</v>
      </c>
      <c r="I257" s="3">
        <v>121</v>
      </c>
      <c r="J257" s="3">
        <v>121</v>
      </c>
      <c r="K257" s="3">
        <v>346</v>
      </c>
      <c r="L257" s="3">
        <v>1274</v>
      </c>
      <c r="M257" s="3">
        <v>1462</v>
      </c>
      <c r="N257" s="3">
        <v>1477</v>
      </c>
      <c r="O257">
        <v>2045</v>
      </c>
      <c r="P257" s="3">
        <v>2252</v>
      </c>
      <c r="Q257" s="3">
        <v>2340</v>
      </c>
      <c r="R257" s="3">
        <v>2332</v>
      </c>
      <c r="S257">
        <v>2445</v>
      </c>
    </row>
    <row r="258" spans="1:19">
      <c r="A258" t="s">
        <v>24</v>
      </c>
      <c r="B258" t="str">
        <f t="shared" si="3"/>
        <v>BT5B-RSER007</v>
      </c>
      <c r="C258" s="4" t="s">
        <v>844</v>
      </c>
      <c r="D258" s="3">
        <v>1776</v>
      </c>
      <c r="E258" s="3">
        <v>1788</v>
      </c>
      <c r="F258" s="3">
        <v>1849</v>
      </c>
      <c r="G258" s="3">
        <v>1847</v>
      </c>
      <c r="H258" s="3">
        <v>1851</v>
      </c>
      <c r="I258" s="3">
        <v>1852</v>
      </c>
      <c r="J258" s="3">
        <v>1852</v>
      </c>
      <c r="K258" s="3">
        <v>1854</v>
      </c>
      <c r="L258" s="3">
        <v>3108</v>
      </c>
      <c r="M258" s="3">
        <v>3110</v>
      </c>
      <c r="N258" s="3">
        <v>3326</v>
      </c>
      <c r="O258">
        <v>4600</v>
      </c>
      <c r="P258" s="3">
        <v>4604</v>
      </c>
      <c r="Q258" s="3">
        <v>5208</v>
      </c>
      <c r="R258" s="3">
        <v>5212</v>
      </c>
      <c r="S258">
        <v>5221</v>
      </c>
    </row>
    <row r="259" spans="1:19">
      <c r="A259" t="s">
        <v>24</v>
      </c>
      <c r="B259" t="str">
        <f t="shared" si="3"/>
        <v>BT5B-RSER102</v>
      </c>
      <c r="C259" s="4" t="s">
        <v>126</v>
      </c>
      <c r="D259" s="3">
        <v>715</v>
      </c>
      <c r="E259" s="3">
        <v>717</v>
      </c>
      <c r="F259" s="3">
        <v>720</v>
      </c>
      <c r="G259" s="3">
        <v>720</v>
      </c>
      <c r="H259" s="3">
        <v>728</v>
      </c>
      <c r="I259" s="3">
        <v>756</v>
      </c>
      <c r="J259" s="3">
        <v>764</v>
      </c>
      <c r="K259" s="3">
        <v>768</v>
      </c>
      <c r="L259" s="3">
        <v>769</v>
      </c>
      <c r="M259" s="3">
        <v>771</v>
      </c>
      <c r="N259" s="3">
        <v>770</v>
      </c>
      <c r="O259">
        <v>770</v>
      </c>
      <c r="P259" s="3">
        <v>770</v>
      </c>
      <c r="Q259" s="3">
        <v>941</v>
      </c>
      <c r="R259" s="3">
        <v>1004</v>
      </c>
      <c r="S259">
        <v>1069</v>
      </c>
    </row>
    <row r="260" spans="1:19">
      <c r="A260" t="s">
        <v>24</v>
      </c>
      <c r="B260" t="str">
        <f t="shared" ref="B260:B323" si="4">A260&amp;C260</f>
        <v>BT5B-RSR0011</v>
      </c>
      <c r="C260" s="4" t="s">
        <v>495</v>
      </c>
      <c r="D260" s="3">
        <v>17857</v>
      </c>
      <c r="E260" s="3">
        <v>17862</v>
      </c>
      <c r="F260" s="3">
        <v>18101</v>
      </c>
      <c r="G260" s="3">
        <v>18128</v>
      </c>
      <c r="H260" s="3">
        <v>18132</v>
      </c>
      <c r="I260" s="3">
        <v>18181</v>
      </c>
      <c r="J260" s="3">
        <v>18179</v>
      </c>
      <c r="K260" s="3">
        <v>18217</v>
      </c>
      <c r="L260" s="3">
        <v>18221</v>
      </c>
      <c r="M260" s="3">
        <v>18217</v>
      </c>
      <c r="N260" s="3">
        <v>18212</v>
      </c>
      <c r="O260">
        <v>18065</v>
      </c>
      <c r="P260" s="3">
        <v>18372</v>
      </c>
      <c r="Q260" s="3">
        <v>19448</v>
      </c>
      <c r="R260" s="3">
        <v>20094</v>
      </c>
      <c r="S260">
        <v>20342</v>
      </c>
    </row>
    <row r="261" spans="1:19">
      <c r="A261" t="s">
        <v>24</v>
      </c>
      <c r="B261" t="str">
        <f t="shared" si="4"/>
        <v>BT5B-RSR0012</v>
      </c>
      <c r="C261" s="4" t="s">
        <v>498</v>
      </c>
      <c r="D261" s="3">
        <v>26061</v>
      </c>
      <c r="E261" s="3">
        <v>26138</v>
      </c>
      <c r="F261" s="3">
        <v>26501</v>
      </c>
      <c r="G261" s="3">
        <v>28880</v>
      </c>
      <c r="H261" s="3">
        <v>29144</v>
      </c>
      <c r="I261" s="3">
        <v>29192</v>
      </c>
      <c r="J261" s="3">
        <v>29206</v>
      </c>
      <c r="K261" s="3">
        <v>29383</v>
      </c>
      <c r="L261" s="3">
        <v>29573</v>
      </c>
      <c r="M261" s="3">
        <v>30020</v>
      </c>
      <c r="N261" s="3">
        <v>30605</v>
      </c>
      <c r="O261">
        <v>31519</v>
      </c>
      <c r="P261" s="3">
        <v>31517</v>
      </c>
      <c r="Q261" s="3">
        <v>31506</v>
      </c>
      <c r="R261" s="3">
        <v>31942</v>
      </c>
      <c r="S261">
        <v>31973</v>
      </c>
    </row>
    <row r="262" spans="1:19">
      <c r="A262" t="s">
        <v>24</v>
      </c>
      <c r="B262" t="str">
        <f t="shared" si="4"/>
        <v>BT5B-RSR0018</v>
      </c>
      <c r="C262" s="4" t="s">
        <v>650</v>
      </c>
      <c r="D262" s="3">
        <v>532</v>
      </c>
      <c r="E262" s="3">
        <v>531</v>
      </c>
      <c r="F262" s="3">
        <v>532</v>
      </c>
      <c r="G262" s="3">
        <v>539</v>
      </c>
      <c r="H262" s="3">
        <v>543</v>
      </c>
      <c r="I262" s="3">
        <v>544</v>
      </c>
      <c r="J262" s="3">
        <v>544</v>
      </c>
      <c r="K262" s="3">
        <v>544</v>
      </c>
      <c r="L262" s="3">
        <v>545</v>
      </c>
      <c r="M262" s="3">
        <v>550</v>
      </c>
      <c r="N262" s="3">
        <v>549</v>
      </c>
      <c r="O262">
        <v>554</v>
      </c>
      <c r="P262" s="3">
        <v>554</v>
      </c>
      <c r="Q262" s="3">
        <v>556</v>
      </c>
      <c r="R262" s="3">
        <v>559</v>
      </c>
      <c r="S262">
        <v>560</v>
      </c>
    </row>
    <row r="263" spans="1:19">
      <c r="A263" t="s">
        <v>24</v>
      </c>
      <c r="B263" t="str">
        <f t="shared" si="4"/>
        <v>BT5B-RSR0019</v>
      </c>
      <c r="C263" s="4" t="s">
        <v>653</v>
      </c>
      <c r="D263" s="3">
        <v>182</v>
      </c>
      <c r="E263" s="3">
        <v>182</v>
      </c>
      <c r="F263" s="3">
        <v>182</v>
      </c>
      <c r="G263" s="3">
        <v>182</v>
      </c>
      <c r="H263" s="3">
        <v>182</v>
      </c>
      <c r="I263" s="3">
        <v>185</v>
      </c>
      <c r="J263" s="3">
        <v>184</v>
      </c>
      <c r="K263" s="3">
        <v>184</v>
      </c>
      <c r="L263" s="3">
        <v>185</v>
      </c>
      <c r="M263" s="3">
        <v>187</v>
      </c>
      <c r="N263" s="3">
        <v>187</v>
      </c>
      <c r="O263">
        <v>187</v>
      </c>
      <c r="P263" s="3">
        <v>187</v>
      </c>
      <c r="Q263" s="3">
        <v>186</v>
      </c>
      <c r="R263" s="3">
        <v>186</v>
      </c>
      <c r="S263">
        <v>186</v>
      </c>
    </row>
    <row r="264" spans="1:19">
      <c r="A264" t="s">
        <v>24</v>
      </c>
      <c r="B264" t="str">
        <f t="shared" si="4"/>
        <v>BT5B-RSR0020</v>
      </c>
      <c r="C264" s="4" t="s">
        <v>656</v>
      </c>
      <c r="D264" s="3">
        <v>23</v>
      </c>
      <c r="E264" s="3">
        <v>22</v>
      </c>
      <c r="F264" s="3">
        <v>22</v>
      </c>
      <c r="G264" s="3">
        <v>22</v>
      </c>
      <c r="H264" s="3">
        <v>22</v>
      </c>
      <c r="I264" s="3">
        <v>22</v>
      </c>
      <c r="J264" s="3">
        <v>22</v>
      </c>
      <c r="K264" s="3">
        <v>22</v>
      </c>
      <c r="L264" s="3">
        <v>22</v>
      </c>
      <c r="M264" s="3">
        <v>22</v>
      </c>
      <c r="N264" s="3">
        <v>22</v>
      </c>
      <c r="O264">
        <v>22</v>
      </c>
      <c r="P264" s="3">
        <v>21</v>
      </c>
      <c r="Q264" s="3">
        <v>21</v>
      </c>
      <c r="R264" s="3">
        <v>21</v>
      </c>
      <c r="S264">
        <v>21</v>
      </c>
    </row>
    <row r="265" spans="1:19">
      <c r="A265" t="s">
        <v>24</v>
      </c>
      <c r="B265" t="str">
        <f t="shared" si="4"/>
        <v>BT5B-RSR0021</v>
      </c>
      <c r="C265" s="4" t="s">
        <v>658</v>
      </c>
      <c r="D265" s="3">
        <v>97</v>
      </c>
      <c r="E265" s="3">
        <v>96</v>
      </c>
      <c r="F265" s="3">
        <v>96</v>
      </c>
      <c r="G265" s="3">
        <v>96</v>
      </c>
      <c r="H265" s="3">
        <v>96</v>
      </c>
      <c r="I265" s="3">
        <v>97</v>
      </c>
      <c r="J265" s="3">
        <v>97</v>
      </c>
      <c r="K265" s="3">
        <v>97</v>
      </c>
      <c r="L265" s="3">
        <v>98</v>
      </c>
      <c r="M265" s="3">
        <v>98</v>
      </c>
      <c r="N265" s="3">
        <v>98</v>
      </c>
      <c r="O265">
        <v>100</v>
      </c>
      <c r="P265" s="3">
        <v>100</v>
      </c>
      <c r="Q265" s="3">
        <v>99</v>
      </c>
      <c r="R265" s="3">
        <v>99</v>
      </c>
      <c r="S265">
        <v>100</v>
      </c>
    </row>
    <row r="266" spans="1:19">
      <c r="A266" t="s">
        <v>24</v>
      </c>
      <c r="B266" t="str">
        <f t="shared" si="4"/>
        <v>BT5B-RSR0022</v>
      </c>
      <c r="C266" s="4" t="s">
        <v>660</v>
      </c>
      <c r="D266" s="3">
        <v>511</v>
      </c>
      <c r="E266" s="3">
        <v>509</v>
      </c>
      <c r="F266" s="3">
        <v>509</v>
      </c>
      <c r="G266" s="3">
        <v>510</v>
      </c>
      <c r="H266" s="3">
        <v>511</v>
      </c>
      <c r="I266" s="3">
        <v>516</v>
      </c>
      <c r="J266" s="3">
        <v>516</v>
      </c>
      <c r="K266" s="3">
        <v>516</v>
      </c>
      <c r="L266" s="3">
        <v>520</v>
      </c>
      <c r="M266" s="3">
        <v>521</v>
      </c>
      <c r="N266" s="3">
        <v>522</v>
      </c>
      <c r="O266">
        <v>527</v>
      </c>
      <c r="P266" s="3">
        <v>524</v>
      </c>
      <c r="Q266" s="3">
        <v>525</v>
      </c>
      <c r="R266" s="3">
        <v>525</v>
      </c>
      <c r="S266">
        <v>524</v>
      </c>
    </row>
    <row r="267" spans="1:19">
      <c r="A267" t="s">
        <v>24</v>
      </c>
      <c r="B267" t="str">
        <f t="shared" si="4"/>
        <v>BT5B-RSR0023</v>
      </c>
      <c r="C267" s="4" t="s">
        <v>662</v>
      </c>
      <c r="D267" s="3">
        <v>102</v>
      </c>
      <c r="E267" s="3">
        <v>102</v>
      </c>
      <c r="F267" s="3">
        <v>102</v>
      </c>
      <c r="G267" s="3">
        <v>102</v>
      </c>
      <c r="H267" s="3">
        <v>102</v>
      </c>
      <c r="I267" s="3">
        <v>102</v>
      </c>
      <c r="J267" s="3">
        <v>102</v>
      </c>
      <c r="K267" s="3">
        <v>102</v>
      </c>
      <c r="L267" s="3">
        <v>102</v>
      </c>
      <c r="M267" s="3">
        <v>102</v>
      </c>
      <c r="N267" s="3">
        <v>102</v>
      </c>
      <c r="O267">
        <v>102</v>
      </c>
      <c r="P267" s="3">
        <v>100</v>
      </c>
      <c r="Q267" s="3">
        <v>100</v>
      </c>
      <c r="R267" s="3">
        <v>100</v>
      </c>
      <c r="S267">
        <v>100</v>
      </c>
    </row>
    <row r="268" spans="1:19">
      <c r="A268" t="s">
        <v>24</v>
      </c>
      <c r="B268" t="str">
        <f t="shared" si="4"/>
        <v>BT5B-RSR0024</v>
      </c>
      <c r="C268" s="4" t="s">
        <v>664</v>
      </c>
      <c r="D268" s="3">
        <v>173</v>
      </c>
      <c r="E268" s="3">
        <v>173</v>
      </c>
      <c r="F268" s="3">
        <v>173</v>
      </c>
      <c r="G268" s="3">
        <v>174</v>
      </c>
      <c r="H268" s="3">
        <v>174</v>
      </c>
      <c r="I268" s="3">
        <v>174</v>
      </c>
      <c r="J268" s="3">
        <v>173</v>
      </c>
      <c r="K268" s="3">
        <v>173</v>
      </c>
      <c r="L268" s="3">
        <v>173</v>
      </c>
      <c r="M268" s="3">
        <v>174</v>
      </c>
      <c r="N268" s="3">
        <v>172</v>
      </c>
      <c r="O268">
        <v>172</v>
      </c>
      <c r="P268" s="3">
        <v>172</v>
      </c>
      <c r="Q268" s="3">
        <v>172</v>
      </c>
      <c r="R268" s="3">
        <v>172</v>
      </c>
      <c r="S268">
        <v>171</v>
      </c>
    </row>
    <row r="269" spans="1:19">
      <c r="A269" t="s">
        <v>24</v>
      </c>
      <c r="B269" t="str">
        <f t="shared" si="4"/>
        <v>BT5B-RSR0025</v>
      </c>
      <c r="C269" s="4" t="s">
        <v>666</v>
      </c>
      <c r="D269" s="3">
        <v>203</v>
      </c>
      <c r="E269" s="3">
        <v>203</v>
      </c>
      <c r="F269" s="3">
        <v>202</v>
      </c>
      <c r="G269" s="3">
        <v>203</v>
      </c>
      <c r="H269" s="3">
        <v>203</v>
      </c>
      <c r="I269" s="3">
        <v>203</v>
      </c>
      <c r="J269" s="3">
        <v>203</v>
      </c>
      <c r="K269" s="3">
        <v>203</v>
      </c>
      <c r="L269" s="3">
        <v>203</v>
      </c>
      <c r="M269" s="3">
        <v>203</v>
      </c>
      <c r="N269" s="3">
        <v>203</v>
      </c>
      <c r="O269">
        <v>203</v>
      </c>
      <c r="P269" s="3">
        <v>203</v>
      </c>
      <c r="Q269" s="3">
        <v>204</v>
      </c>
      <c r="R269" s="3">
        <v>204</v>
      </c>
      <c r="S269">
        <v>205</v>
      </c>
    </row>
    <row r="270" spans="1:19">
      <c r="A270" t="s">
        <v>24</v>
      </c>
      <c r="B270" t="str">
        <f t="shared" si="4"/>
        <v>BT5B-RSR0026</v>
      </c>
      <c r="C270" s="4" t="s">
        <v>668</v>
      </c>
      <c r="D270" s="3">
        <v>22</v>
      </c>
      <c r="E270" s="3">
        <v>22</v>
      </c>
      <c r="F270" s="3">
        <v>22</v>
      </c>
      <c r="G270" s="3">
        <v>22</v>
      </c>
      <c r="H270" s="3">
        <v>22</v>
      </c>
      <c r="I270" s="3">
        <v>23</v>
      </c>
      <c r="J270" s="3">
        <v>23</v>
      </c>
      <c r="K270" s="3">
        <v>22</v>
      </c>
      <c r="L270" s="3">
        <v>22</v>
      </c>
      <c r="M270" s="3">
        <v>22</v>
      </c>
      <c r="N270" s="3">
        <v>22</v>
      </c>
      <c r="O270">
        <v>22</v>
      </c>
      <c r="P270" s="3">
        <v>22</v>
      </c>
      <c r="Q270" s="3">
        <v>22</v>
      </c>
      <c r="R270" s="3">
        <v>22</v>
      </c>
      <c r="S270">
        <v>22</v>
      </c>
    </row>
    <row r="271" spans="1:19">
      <c r="A271" t="s">
        <v>24</v>
      </c>
      <c r="B271" t="str">
        <f t="shared" si="4"/>
        <v>BT5B-RSR0027</v>
      </c>
      <c r="C271" s="4" t="s">
        <v>670</v>
      </c>
      <c r="D271" s="3">
        <v>42</v>
      </c>
      <c r="E271" s="3">
        <v>42</v>
      </c>
      <c r="F271" s="3">
        <v>42</v>
      </c>
      <c r="G271" s="3">
        <v>45</v>
      </c>
      <c r="H271" s="3">
        <v>45</v>
      </c>
      <c r="I271" s="3">
        <v>45</v>
      </c>
      <c r="J271" s="3">
        <v>45</v>
      </c>
      <c r="K271" s="3">
        <v>45</v>
      </c>
      <c r="L271" s="3">
        <v>45</v>
      </c>
      <c r="M271" s="3">
        <v>45</v>
      </c>
      <c r="N271" s="3">
        <v>45</v>
      </c>
      <c r="O271">
        <v>45</v>
      </c>
      <c r="P271" s="3">
        <v>46</v>
      </c>
      <c r="Q271" s="3">
        <v>46</v>
      </c>
      <c r="R271" s="3">
        <v>47</v>
      </c>
      <c r="S271">
        <v>47</v>
      </c>
    </row>
    <row r="272" spans="1:19">
      <c r="A272" t="s">
        <v>24</v>
      </c>
      <c r="B272" t="str">
        <f t="shared" si="4"/>
        <v>BT5B-RSR0028</v>
      </c>
      <c r="C272" s="4" t="s">
        <v>672</v>
      </c>
      <c r="D272" s="3">
        <v>74</v>
      </c>
      <c r="E272" s="3">
        <v>74</v>
      </c>
      <c r="F272" s="3">
        <v>74</v>
      </c>
      <c r="G272" s="3">
        <v>74</v>
      </c>
      <c r="H272" s="3">
        <v>74</v>
      </c>
      <c r="I272" s="3">
        <v>74</v>
      </c>
      <c r="J272" s="3">
        <v>74</v>
      </c>
      <c r="K272" s="3">
        <v>74</v>
      </c>
      <c r="L272" s="3">
        <v>74</v>
      </c>
      <c r="M272" s="3">
        <v>82</v>
      </c>
      <c r="N272" s="3">
        <v>82</v>
      </c>
      <c r="O272">
        <v>89</v>
      </c>
      <c r="P272" s="3">
        <v>89</v>
      </c>
      <c r="Q272" s="3">
        <v>89</v>
      </c>
      <c r="R272" s="3">
        <v>89</v>
      </c>
      <c r="S272">
        <v>89</v>
      </c>
    </row>
    <row r="273" spans="1:19">
      <c r="A273" t="s">
        <v>24</v>
      </c>
      <c r="B273" t="str">
        <f t="shared" si="4"/>
        <v>BT5B-RSR0029</v>
      </c>
      <c r="C273" s="4" t="s">
        <v>674</v>
      </c>
      <c r="D273" s="3">
        <v>52</v>
      </c>
      <c r="E273" s="3">
        <v>52</v>
      </c>
      <c r="F273" s="3">
        <v>51</v>
      </c>
      <c r="G273" s="3">
        <v>51</v>
      </c>
      <c r="H273" s="3">
        <v>51</v>
      </c>
      <c r="I273" s="3">
        <v>51</v>
      </c>
      <c r="J273" s="3">
        <v>51</v>
      </c>
      <c r="K273" s="3">
        <v>51</v>
      </c>
      <c r="L273" s="3">
        <v>51</v>
      </c>
      <c r="M273" s="3">
        <v>51</v>
      </c>
      <c r="N273" s="3">
        <v>51</v>
      </c>
      <c r="O273">
        <v>51</v>
      </c>
      <c r="P273" s="3">
        <v>51</v>
      </c>
      <c r="Q273" s="3">
        <v>51</v>
      </c>
      <c r="R273" s="3">
        <v>51</v>
      </c>
      <c r="S273">
        <v>51</v>
      </c>
    </row>
    <row r="274" spans="1:19">
      <c r="A274" t="s">
        <v>24</v>
      </c>
      <c r="B274" t="str">
        <f t="shared" si="4"/>
        <v>BT5B-RSR0030</v>
      </c>
      <c r="C274" s="4" t="s">
        <v>675</v>
      </c>
      <c r="D274" s="3">
        <v>154</v>
      </c>
      <c r="E274" s="3">
        <v>155</v>
      </c>
      <c r="F274" s="3">
        <v>155</v>
      </c>
      <c r="G274" s="3">
        <v>156</v>
      </c>
      <c r="H274" s="3">
        <v>156</v>
      </c>
      <c r="I274" s="3">
        <v>157</v>
      </c>
      <c r="J274" s="3">
        <v>157</v>
      </c>
      <c r="K274" s="3">
        <v>157</v>
      </c>
      <c r="L274" s="3">
        <v>157</v>
      </c>
      <c r="M274" s="3">
        <v>157</v>
      </c>
      <c r="N274" s="3">
        <v>157</v>
      </c>
      <c r="O274">
        <v>159</v>
      </c>
      <c r="P274" s="3">
        <v>159</v>
      </c>
      <c r="Q274" s="3">
        <v>159</v>
      </c>
      <c r="R274" s="3">
        <v>165</v>
      </c>
      <c r="S274">
        <v>165</v>
      </c>
    </row>
    <row r="275" spans="1:19">
      <c r="A275" t="s">
        <v>24</v>
      </c>
      <c r="B275" t="str">
        <f t="shared" si="4"/>
        <v>BT5B-RSR0031</v>
      </c>
      <c r="C275" s="2" t="s">
        <v>677</v>
      </c>
      <c r="D275" s="3">
        <v>65</v>
      </c>
      <c r="E275" s="3">
        <v>65</v>
      </c>
      <c r="F275" s="3">
        <v>65</v>
      </c>
      <c r="G275" s="3">
        <v>65</v>
      </c>
      <c r="H275" s="3">
        <v>70</v>
      </c>
      <c r="I275" s="3">
        <v>70</v>
      </c>
      <c r="J275" s="3">
        <v>70</v>
      </c>
      <c r="K275" s="3">
        <v>70</v>
      </c>
      <c r="L275" s="3">
        <v>70</v>
      </c>
      <c r="M275" s="3">
        <v>71</v>
      </c>
      <c r="N275" s="3">
        <v>71</v>
      </c>
      <c r="O275">
        <v>71</v>
      </c>
      <c r="P275" s="3">
        <v>70</v>
      </c>
      <c r="Q275" s="3">
        <v>70</v>
      </c>
      <c r="R275" s="3">
        <v>70</v>
      </c>
      <c r="S275">
        <v>70</v>
      </c>
    </row>
    <row r="276" spans="1:19">
      <c r="A276" t="s">
        <v>24</v>
      </c>
      <c r="B276" t="str">
        <f t="shared" si="4"/>
        <v>BT5B-RSR0036</v>
      </c>
      <c r="C276" s="4" t="s">
        <v>847</v>
      </c>
      <c r="D276" s="3">
        <v>392</v>
      </c>
      <c r="E276" s="3">
        <v>392</v>
      </c>
      <c r="F276" s="3">
        <v>394</v>
      </c>
      <c r="G276" s="3">
        <v>392</v>
      </c>
      <c r="H276" s="3">
        <v>394</v>
      </c>
      <c r="I276" s="3">
        <v>399</v>
      </c>
      <c r="J276" s="3">
        <v>398</v>
      </c>
      <c r="K276" s="3">
        <v>398</v>
      </c>
      <c r="L276" s="3">
        <v>400</v>
      </c>
      <c r="M276" s="3">
        <v>403</v>
      </c>
      <c r="N276" s="3">
        <v>411</v>
      </c>
      <c r="O276">
        <v>412</v>
      </c>
      <c r="P276" s="3">
        <v>412</v>
      </c>
      <c r="Q276" s="3">
        <v>420</v>
      </c>
      <c r="R276" s="3">
        <v>422</v>
      </c>
      <c r="S276">
        <v>424</v>
      </c>
    </row>
    <row r="277" spans="1:19">
      <c r="A277" t="s">
        <v>24</v>
      </c>
      <c r="B277" t="str">
        <f t="shared" si="4"/>
        <v>BT5B-RSR0038</v>
      </c>
      <c r="C277" s="4" t="s">
        <v>850</v>
      </c>
      <c r="D277" s="3">
        <v>8619</v>
      </c>
      <c r="E277" s="3">
        <v>8726</v>
      </c>
      <c r="F277" s="3">
        <v>9501</v>
      </c>
      <c r="G277" s="3">
        <v>9464</v>
      </c>
      <c r="H277" s="3">
        <v>9481</v>
      </c>
      <c r="I277" s="3">
        <v>9503</v>
      </c>
      <c r="J277" s="3">
        <v>9505</v>
      </c>
      <c r="K277" s="3">
        <v>9542</v>
      </c>
      <c r="L277" s="3">
        <v>9523</v>
      </c>
      <c r="M277" s="3">
        <v>9524</v>
      </c>
      <c r="N277" s="3">
        <v>9559</v>
      </c>
      <c r="O277">
        <v>9524</v>
      </c>
      <c r="P277" s="3">
        <v>9372</v>
      </c>
      <c r="Q277" s="3">
        <v>9363</v>
      </c>
      <c r="R277" s="3">
        <v>9374</v>
      </c>
      <c r="S277">
        <v>9450</v>
      </c>
    </row>
    <row r="278" spans="1:19">
      <c r="A278" t="s">
        <v>24</v>
      </c>
      <c r="B278" t="str">
        <f t="shared" si="4"/>
        <v>BT5B-RSR0040</v>
      </c>
      <c r="C278" s="4" t="s">
        <v>926</v>
      </c>
      <c r="D278" s="3">
        <v>3293</v>
      </c>
      <c r="E278" s="3">
        <v>3298</v>
      </c>
      <c r="F278" s="3">
        <v>3279</v>
      </c>
      <c r="G278" s="3">
        <v>3287</v>
      </c>
      <c r="H278" s="3">
        <v>3148</v>
      </c>
      <c r="I278" s="3">
        <v>3147</v>
      </c>
      <c r="J278" s="3">
        <v>3148</v>
      </c>
      <c r="K278" s="3">
        <v>3160</v>
      </c>
      <c r="L278" s="3">
        <v>3163</v>
      </c>
      <c r="M278" s="3">
        <v>3165</v>
      </c>
      <c r="N278" s="3">
        <v>3168</v>
      </c>
      <c r="O278">
        <v>3174</v>
      </c>
      <c r="P278" s="3">
        <v>3176</v>
      </c>
      <c r="Q278" s="3">
        <v>3178</v>
      </c>
      <c r="R278" s="3">
        <v>3177</v>
      </c>
      <c r="S278">
        <v>3143</v>
      </c>
    </row>
    <row r="279" spans="1:19">
      <c r="A279" t="s">
        <v>24</v>
      </c>
      <c r="B279" t="str">
        <f t="shared" si="4"/>
        <v>BT5B-RSR0041</v>
      </c>
      <c r="C279" s="4" t="s">
        <v>929</v>
      </c>
      <c r="D279" s="3">
        <v>94</v>
      </c>
      <c r="E279" s="3">
        <v>95</v>
      </c>
      <c r="F279" s="3">
        <v>95</v>
      </c>
      <c r="G279" s="3">
        <v>94</v>
      </c>
      <c r="H279" s="3">
        <v>91</v>
      </c>
      <c r="I279" s="3">
        <v>91</v>
      </c>
      <c r="J279" s="3">
        <v>91</v>
      </c>
      <c r="K279" s="3">
        <v>91</v>
      </c>
      <c r="L279" s="3">
        <v>91</v>
      </c>
      <c r="M279" s="3">
        <v>92</v>
      </c>
      <c r="N279" s="3">
        <v>92</v>
      </c>
      <c r="O279">
        <v>93</v>
      </c>
      <c r="P279" s="3">
        <v>94</v>
      </c>
      <c r="Q279" s="3">
        <v>93</v>
      </c>
      <c r="R279" s="3">
        <v>92</v>
      </c>
      <c r="S279">
        <v>92</v>
      </c>
    </row>
    <row r="280" spans="1:19">
      <c r="A280" t="s">
        <v>24</v>
      </c>
      <c r="B280" t="str">
        <f t="shared" si="4"/>
        <v>BT5B-RSR0042</v>
      </c>
      <c r="C280" s="4" t="s">
        <v>937</v>
      </c>
      <c r="D280" s="3">
        <v>3913</v>
      </c>
      <c r="E280" s="3">
        <v>3934</v>
      </c>
      <c r="F280" s="3">
        <v>3965</v>
      </c>
      <c r="G280" s="3">
        <v>3985</v>
      </c>
      <c r="H280" s="3">
        <v>4044</v>
      </c>
      <c r="I280" s="3">
        <v>4065</v>
      </c>
      <c r="J280" s="3">
        <v>4077</v>
      </c>
      <c r="K280" s="3">
        <v>4270</v>
      </c>
      <c r="L280" s="3">
        <v>4307</v>
      </c>
      <c r="M280" s="3">
        <v>4308</v>
      </c>
      <c r="N280" s="3">
        <v>4377</v>
      </c>
      <c r="O280">
        <v>4192</v>
      </c>
      <c r="P280" s="3">
        <v>4241</v>
      </c>
      <c r="Q280" s="3">
        <v>4275</v>
      </c>
      <c r="R280" s="3">
        <v>4275</v>
      </c>
      <c r="S280">
        <v>4275</v>
      </c>
    </row>
    <row r="281" spans="1:19">
      <c r="A281" t="s">
        <v>24</v>
      </c>
      <c r="B281" t="str">
        <f t="shared" si="4"/>
        <v>BT5B-RSR0043</v>
      </c>
      <c r="C281" s="4" t="s">
        <v>1032</v>
      </c>
      <c r="D281" s="3">
        <v>1455</v>
      </c>
      <c r="E281" s="3">
        <v>1455</v>
      </c>
      <c r="F281" s="3">
        <v>1459</v>
      </c>
      <c r="G281" s="3">
        <v>1465</v>
      </c>
      <c r="H281" s="3">
        <v>1469</v>
      </c>
      <c r="I281" s="3">
        <v>1481</v>
      </c>
      <c r="J281" s="3">
        <v>1501</v>
      </c>
      <c r="K281" s="3">
        <v>1498</v>
      </c>
      <c r="L281" s="3">
        <v>1505</v>
      </c>
      <c r="M281" s="3">
        <v>1499</v>
      </c>
      <c r="N281" s="3">
        <v>1501</v>
      </c>
      <c r="O281">
        <v>1501</v>
      </c>
      <c r="P281" s="3">
        <v>1501</v>
      </c>
      <c r="Q281" s="3">
        <v>1497</v>
      </c>
      <c r="R281" s="3">
        <v>1494</v>
      </c>
      <c r="S281">
        <v>1497</v>
      </c>
    </row>
    <row r="282" spans="1:19">
      <c r="A282" t="s">
        <v>24</v>
      </c>
      <c r="B282" t="str">
        <f t="shared" si="4"/>
        <v>BT5B-RSR0044</v>
      </c>
      <c r="C282" s="4" t="s">
        <v>82</v>
      </c>
      <c r="D282" s="3">
        <v>278</v>
      </c>
      <c r="E282" s="3">
        <v>276</v>
      </c>
      <c r="F282" s="3">
        <v>274</v>
      </c>
      <c r="G282" s="3">
        <v>271</v>
      </c>
      <c r="H282" s="3">
        <v>270</v>
      </c>
      <c r="I282" s="3">
        <v>269</v>
      </c>
      <c r="J282" s="3">
        <v>270</v>
      </c>
      <c r="K282" s="3">
        <v>270</v>
      </c>
      <c r="L282" s="3">
        <v>269</v>
      </c>
      <c r="M282" s="3">
        <v>267</v>
      </c>
      <c r="N282" s="3">
        <v>266</v>
      </c>
      <c r="O282">
        <v>266</v>
      </c>
      <c r="P282" s="3">
        <v>267</v>
      </c>
      <c r="Q282" s="3">
        <v>268</v>
      </c>
      <c r="R282" s="3">
        <v>267</v>
      </c>
      <c r="S282">
        <v>266</v>
      </c>
    </row>
    <row r="283" spans="1:19">
      <c r="A283" t="s">
        <v>24</v>
      </c>
      <c r="B283" t="str">
        <f t="shared" si="4"/>
        <v>BT5B-RSR0048</v>
      </c>
      <c r="C283" s="4" t="s">
        <v>853</v>
      </c>
      <c r="D283" s="3">
        <v>1544</v>
      </c>
      <c r="E283" s="3">
        <v>1547</v>
      </c>
      <c r="F283" s="3">
        <v>1547</v>
      </c>
      <c r="G283" s="3">
        <v>1619</v>
      </c>
      <c r="H283" s="3">
        <v>1621</v>
      </c>
      <c r="I283" s="3">
        <v>1622</v>
      </c>
      <c r="J283" s="3">
        <v>1625</v>
      </c>
      <c r="K283" s="3">
        <v>1626</v>
      </c>
      <c r="L283" s="3">
        <v>1626</v>
      </c>
      <c r="M283" s="3">
        <v>1626</v>
      </c>
      <c r="N283" s="3">
        <v>1625</v>
      </c>
      <c r="O283">
        <v>1640</v>
      </c>
      <c r="P283" s="3">
        <v>1639</v>
      </c>
      <c r="Q283" s="3">
        <v>1495</v>
      </c>
      <c r="R283" s="3">
        <v>1495</v>
      </c>
      <c r="S283">
        <v>1497</v>
      </c>
    </row>
    <row r="284" spans="1:19">
      <c r="A284" t="s">
        <v>24</v>
      </c>
      <c r="B284" t="str">
        <f t="shared" si="4"/>
        <v>BT5B-RSR0052</v>
      </c>
      <c r="C284" s="4" t="s">
        <v>856</v>
      </c>
      <c r="D284" s="3">
        <v>586</v>
      </c>
      <c r="E284" s="3">
        <v>586</v>
      </c>
      <c r="F284" s="3">
        <v>587</v>
      </c>
      <c r="G284" s="3">
        <v>583</v>
      </c>
      <c r="H284" s="3">
        <v>583</v>
      </c>
      <c r="I284" s="3">
        <v>583</v>
      </c>
      <c r="J284" s="3">
        <v>583</v>
      </c>
      <c r="K284" s="3">
        <v>584</v>
      </c>
      <c r="L284" s="3">
        <v>584</v>
      </c>
      <c r="M284" s="3">
        <v>586</v>
      </c>
      <c r="N284" s="3">
        <v>586</v>
      </c>
      <c r="O284">
        <v>587</v>
      </c>
      <c r="P284" s="3">
        <v>589</v>
      </c>
      <c r="Q284" s="3">
        <v>589</v>
      </c>
      <c r="R284" s="3">
        <v>589</v>
      </c>
      <c r="S284">
        <v>588</v>
      </c>
    </row>
    <row r="285" spans="1:19">
      <c r="A285" t="s">
        <v>24</v>
      </c>
      <c r="B285" t="str">
        <f t="shared" si="4"/>
        <v>BT5B-RSR0056</v>
      </c>
      <c r="C285" s="4" t="s">
        <v>859</v>
      </c>
      <c r="D285" s="3">
        <v>2138</v>
      </c>
      <c r="E285" s="3">
        <v>2128</v>
      </c>
      <c r="F285" s="3">
        <v>2129</v>
      </c>
      <c r="G285" s="3">
        <v>2302</v>
      </c>
      <c r="H285" s="3">
        <v>2552</v>
      </c>
      <c r="I285" s="3">
        <v>2818</v>
      </c>
      <c r="J285" s="3">
        <v>2900</v>
      </c>
      <c r="K285" s="3">
        <v>2924</v>
      </c>
      <c r="L285" s="3">
        <v>2936</v>
      </c>
      <c r="M285" s="3">
        <v>2936</v>
      </c>
      <c r="N285" s="3">
        <v>2936</v>
      </c>
      <c r="O285">
        <v>2943</v>
      </c>
      <c r="P285" s="3">
        <v>2942</v>
      </c>
      <c r="Q285" s="3">
        <v>2953</v>
      </c>
      <c r="R285" s="3">
        <v>2952</v>
      </c>
      <c r="S285">
        <v>2964</v>
      </c>
    </row>
    <row r="286" spans="1:19">
      <c r="A286" t="s">
        <v>24</v>
      </c>
      <c r="B286" t="str">
        <f t="shared" si="4"/>
        <v>BT5B-RSR0071</v>
      </c>
      <c r="C286" s="4" t="s">
        <v>501</v>
      </c>
      <c r="D286" s="3">
        <v>11734</v>
      </c>
      <c r="E286" s="3">
        <v>11731</v>
      </c>
      <c r="F286" s="3">
        <v>11736</v>
      </c>
      <c r="G286" s="3">
        <v>11765</v>
      </c>
      <c r="H286" s="3">
        <v>11894</v>
      </c>
      <c r="I286" s="3">
        <v>11926</v>
      </c>
      <c r="J286" s="3">
        <v>12018</v>
      </c>
      <c r="K286" s="3">
        <v>12029</v>
      </c>
      <c r="L286" s="3">
        <v>12043</v>
      </c>
      <c r="M286" s="3">
        <v>12289</v>
      </c>
      <c r="N286" s="3">
        <v>12348</v>
      </c>
      <c r="O286">
        <v>12359</v>
      </c>
      <c r="P286" s="3">
        <v>12377</v>
      </c>
      <c r="Q286" s="3">
        <v>12402</v>
      </c>
      <c r="R286" s="3">
        <v>12427</v>
      </c>
      <c r="S286">
        <v>12459</v>
      </c>
    </row>
    <row r="287" spans="1:19">
      <c r="A287" t="s">
        <v>24</v>
      </c>
      <c r="B287" t="str">
        <f t="shared" si="4"/>
        <v>BT5B-RSR0072</v>
      </c>
      <c r="C287" s="4" t="s">
        <v>503</v>
      </c>
      <c r="D287" s="3">
        <v>8073</v>
      </c>
      <c r="E287" s="3">
        <v>8067</v>
      </c>
      <c r="F287" s="3">
        <v>8133</v>
      </c>
      <c r="G287" s="3">
        <v>8264</v>
      </c>
      <c r="H287" s="3">
        <v>8531</v>
      </c>
      <c r="I287" s="3">
        <v>8545</v>
      </c>
      <c r="J287" s="3">
        <v>8636</v>
      </c>
      <c r="K287" s="3">
        <v>8662</v>
      </c>
      <c r="L287" s="3">
        <v>8654</v>
      </c>
      <c r="M287" s="3">
        <v>8739</v>
      </c>
      <c r="N287" s="3">
        <v>8945</v>
      </c>
      <c r="O287">
        <v>9288</v>
      </c>
      <c r="P287" s="3">
        <v>9573</v>
      </c>
      <c r="Q287" s="3">
        <v>9661</v>
      </c>
      <c r="R287" s="3">
        <v>9765</v>
      </c>
      <c r="S287">
        <v>9962</v>
      </c>
    </row>
    <row r="288" spans="1:19">
      <c r="A288" t="s">
        <v>24</v>
      </c>
      <c r="B288" t="str">
        <f t="shared" si="4"/>
        <v>BT5B-RSR0073</v>
      </c>
      <c r="C288" s="4" t="s">
        <v>506</v>
      </c>
      <c r="D288" s="3">
        <v>2014</v>
      </c>
      <c r="E288" s="3">
        <v>2023</v>
      </c>
      <c r="F288" s="3">
        <v>2023</v>
      </c>
      <c r="G288" s="3">
        <v>2025</v>
      </c>
      <c r="H288" s="3">
        <v>2025</v>
      </c>
      <c r="I288" s="3">
        <v>2021</v>
      </c>
      <c r="J288" s="3">
        <v>2025</v>
      </c>
      <c r="K288" s="3">
        <v>2026</v>
      </c>
      <c r="L288" s="3">
        <v>2025</v>
      </c>
      <c r="M288" s="3">
        <v>2021</v>
      </c>
      <c r="N288" s="3">
        <v>2023</v>
      </c>
      <c r="O288">
        <v>2041</v>
      </c>
      <c r="P288" s="3">
        <v>2045</v>
      </c>
      <c r="Q288" s="3">
        <v>2043</v>
      </c>
      <c r="R288" s="3">
        <v>2048</v>
      </c>
      <c r="S288">
        <v>2051</v>
      </c>
    </row>
    <row r="289" spans="1:19">
      <c r="A289" t="s">
        <v>24</v>
      </c>
      <c r="B289" t="str">
        <f t="shared" si="4"/>
        <v>BT5B-RSR0081</v>
      </c>
      <c r="C289" s="4" t="s">
        <v>308</v>
      </c>
      <c r="D289" s="3">
        <v>45536</v>
      </c>
      <c r="E289" s="3">
        <v>46466</v>
      </c>
      <c r="F289" s="3">
        <v>46437</v>
      </c>
      <c r="G289" s="3">
        <v>46456</v>
      </c>
      <c r="H289" s="3">
        <v>46528</v>
      </c>
      <c r="I289" s="3">
        <v>46731</v>
      </c>
      <c r="J289" s="3">
        <v>46742</v>
      </c>
      <c r="K289" s="3">
        <v>46771</v>
      </c>
      <c r="L289" s="3">
        <v>46851</v>
      </c>
      <c r="M289" s="3">
        <v>46965</v>
      </c>
      <c r="N289" s="3">
        <v>47055</v>
      </c>
      <c r="O289">
        <v>47259</v>
      </c>
      <c r="P289" s="3">
        <v>47291</v>
      </c>
      <c r="Q289" s="3">
        <v>47405</v>
      </c>
      <c r="R289" s="3">
        <v>47544</v>
      </c>
      <c r="S289">
        <v>47792</v>
      </c>
    </row>
    <row r="290" spans="1:19">
      <c r="A290" t="s">
        <v>24</v>
      </c>
      <c r="B290" t="str">
        <f t="shared" si="4"/>
        <v>BT5B-RSR0084</v>
      </c>
      <c r="C290" s="4" t="s">
        <v>311</v>
      </c>
      <c r="D290" s="3">
        <v>5824</v>
      </c>
      <c r="E290" s="3">
        <v>5812</v>
      </c>
      <c r="F290" s="3">
        <v>5804</v>
      </c>
      <c r="G290" s="3">
        <v>5809</v>
      </c>
      <c r="H290" s="3">
        <v>6247</v>
      </c>
      <c r="I290" s="3">
        <v>6745</v>
      </c>
      <c r="J290" s="3">
        <v>6734</v>
      </c>
      <c r="K290" s="3">
        <v>6855</v>
      </c>
      <c r="L290" s="3">
        <v>6841</v>
      </c>
      <c r="M290" s="3">
        <v>6831</v>
      </c>
      <c r="N290" s="3">
        <v>6833</v>
      </c>
      <c r="O290">
        <v>6856</v>
      </c>
      <c r="P290" s="3">
        <v>6840</v>
      </c>
      <c r="Q290" s="3">
        <v>6808</v>
      </c>
      <c r="R290" s="3">
        <v>6783</v>
      </c>
      <c r="S290">
        <v>6763</v>
      </c>
    </row>
    <row r="291" spans="1:19">
      <c r="A291" t="s">
        <v>24</v>
      </c>
      <c r="B291" t="str">
        <f t="shared" si="4"/>
        <v>BT5B-RSR0086</v>
      </c>
      <c r="C291" s="4" t="s">
        <v>314</v>
      </c>
      <c r="D291" s="3">
        <v>26625</v>
      </c>
      <c r="E291" s="3">
        <v>24982</v>
      </c>
      <c r="F291" s="3">
        <v>27358</v>
      </c>
      <c r="G291" s="3">
        <v>27339</v>
      </c>
      <c r="H291" s="3">
        <v>27337</v>
      </c>
      <c r="I291" s="3">
        <v>27399</v>
      </c>
      <c r="J291" s="3">
        <v>27354</v>
      </c>
      <c r="K291" s="3">
        <v>27287</v>
      </c>
      <c r="L291" s="3">
        <v>27274</v>
      </c>
      <c r="M291" s="3">
        <v>27282</v>
      </c>
      <c r="N291" s="3">
        <v>27231</v>
      </c>
      <c r="O291">
        <v>27317</v>
      </c>
      <c r="P291" s="3">
        <v>27649</v>
      </c>
      <c r="Q291" s="3">
        <v>27685</v>
      </c>
      <c r="R291" s="3">
        <v>27637</v>
      </c>
      <c r="S291">
        <v>27705</v>
      </c>
    </row>
    <row r="292" spans="1:19">
      <c r="A292" t="s">
        <v>24</v>
      </c>
      <c r="B292" t="str">
        <f t="shared" si="4"/>
        <v>BT5B-RSR0088</v>
      </c>
      <c r="C292" s="4" t="s">
        <v>317</v>
      </c>
      <c r="D292" s="3">
        <v>4884</v>
      </c>
      <c r="E292" s="3">
        <v>4923</v>
      </c>
      <c r="F292" s="3">
        <v>4896</v>
      </c>
      <c r="G292" s="3">
        <v>4910</v>
      </c>
      <c r="H292" s="3">
        <v>4928</v>
      </c>
      <c r="I292" s="3">
        <v>5395</v>
      </c>
      <c r="J292" s="3">
        <v>5523</v>
      </c>
      <c r="K292" s="3">
        <v>5570</v>
      </c>
      <c r="L292" s="3">
        <v>5422</v>
      </c>
      <c r="M292" s="3">
        <v>5425</v>
      </c>
      <c r="N292" s="3">
        <v>5416</v>
      </c>
      <c r="O292">
        <v>5416</v>
      </c>
      <c r="P292" s="3">
        <v>5752</v>
      </c>
      <c r="Q292" s="3">
        <v>5750</v>
      </c>
      <c r="R292" s="3">
        <v>5784</v>
      </c>
      <c r="S292">
        <v>5778</v>
      </c>
    </row>
    <row r="293" spans="1:19">
      <c r="A293" t="s">
        <v>24</v>
      </c>
      <c r="B293" t="str">
        <f t="shared" si="4"/>
        <v>BT5B-RSR0090</v>
      </c>
      <c r="C293" s="4" t="s">
        <v>320</v>
      </c>
      <c r="D293" s="3">
        <v>1349</v>
      </c>
      <c r="E293" s="3">
        <v>1387</v>
      </c>
      <c r="F293" s="3">
        <v>1389</v>
      </c>
      <c r="G293" s="3">
        <v>1420</v>
      </c>
      <c r="H293" s="3">
        <v>1430</v>
      </c>
      <c r="I293" s="3">
        <v>1427</v>
      </c>
      <c r="J293" s="3">
        <v>1453</v>
      </c>
      <c r="K293" s="3">
        <v>1459</v>
      </c>
      <c r="L293" s="3">
        <v>1456</v>
      </c>
      <c r="M293" s="3">
        <v>1465</v>
      </c>
      <c r="N293" s="3">
        <v>1475</v>
      </c>
      <c r="O293">
        <v>1492</v>
      </c>
      <c r="P293" s="3">
        <v>1504</v>
      </c>
      <c r="Q293" s="3">
        <v>1512</v>
      </c>
      <c r="R293" s="3">
        <v>1513</v>
      </c>
      <c r="S293">
        <v>1525</v>
      </c>
    </row>
    <row r="294" spans="1:19">
      <c r="A294" t="s">
        <v>24</v>
      </c>
      <c r="B294" t="str">
        <f t="shared" si="4"/>
        <v>BT5B-RSR0093</v>
      </c>
      <c r="C294" s="2" t="s">
        <v>323</v>
      </c>
      <c r="D294" s="3">
        <v>3271</v>
      </c>
      <c r="E294" s="3">
        <v>3257</v>
      </c>
      <c r="F294" s="3">
        <v>3244</v>
      </c>
      <c r="G294" s="3">
        <v>3250</v>
      </c>
      <c r="H294" s="3">
        <v>3239</v>
      </c>
      <c r="I294" s="3">
        <v>3234</v>
      </c>
      <c r="J294" s="3">
        <v>3322</v>
      </c>
      <c r="K294" s="3">
        <v>3315</v>
      </c>
      <c r="L294" s="3">
        <v>3309</v>
      </c>
      <c r="M294" s="3">
        <v>3312</v>
      </c>
      <c r="N294" s="3">
        <v>3308</v>
      </c>
      <c r="O294">
        <v>4143</v>
      </c>
      <c r="P294" s="3">
        <v>4140</v>
      </c>
      <c r="Q294" s="3">
        <v>4130</v>
      </c>
      <c r="R294" s="3">
        <v>4137</v>
      </c>
      <c r="S294">
        <v>4138</v>
      </c>
    </row>
    <row r="295" spans="1:19">
      <c r="A295" t="s">
        <v>24</v>
      </c>
      <c r="B295" t="str">
        <f t="shared" si="4"/>
        <v>BT5B-RSR0094</v>
      </c>
      <c r="C295" s="4" t="s">
        <v>326</v>
      </c>
      <c r="D295" s="3">
        <v>6624</v>
      </c>
      <c r="E295" s="3">
        <v>6638</v>
      </c>
      <c r="F295" s="3">
        <v>6670</v>
      </c>
      <c r="G295" s="3">
        <v>6688</v>
      </c>
      <c r="H295" s="3">
        <v>6690</v>
      </c>
      <c r="I295" s="3">
        <v>6693</v>
      </c>
      <c r="J295" s="3">
        <v>6701</v>
      </c>
      <c r="K295" s="3">
        <v>6701</v>
      </c>
      <c r="L295" s="3">
        <v>6727</v>
      </c>
      <c r="M295" s="3">
        <v>6733</v>
      </c>
      <c r="N295" s="3">
        <v>6740</v>
      </c>
      <c r="O295">
        <v>6771</v>
      </c>
      <c r="P295" s="3">
        <v>6768</v>
      </c>
      <c r="Q295" s="3">
        <v>6766</v>
      </c>
      <c r="R295" s="3">
        <v>6782</v>
      </c>
      <c r="S295">
        <v>6798</v>
      </c>
    </row>
    <row r="296" spans="1:19">
      <c r="A296" t="s">
        <v>24</v>
      </c>
      <c r="B296" t="str">
        <f t="shared" si="4"/>
        <v>BT5B-RSR0096</v>
      </c>
      <c r="C296" s="4" t="s">
        <v>329</v>
      </c>
      <c r="D296" s="3">
        <v>433</v>
      </c>
      <c r="E296" s="3">
        <v>430</v>
      </c>
      <c r="F296" s="3">
        <v>425</v>
      </c>
      <c r="G296" s="3">
        <v>424</v>
      </c>
      <c r="H296" s="3">
        <v>423</v>
      </c>
      <c r="I296" s="3">
        <v>421</v>
      </c>
      <c r="J296" s="3">
        <v>418</v>
      </c>
      <c r="K296" s="3">
        <v>417</v>
      </c>
      <c r="L296" s="3">
        <v>584</v>
      </c>
      <c r="M296" s="3">
        <v>584</v>
      </c>
      <c r="N296" s="3">
        <v>598</v>
      </c>
      <c r="O296">
        <v>596</v>
      </c>
      <c r="P296" s="3">
        <v>595</v>
      </c>
      <c r="Q296" s="3">
        <v>594</v>
      </c>
      <c r="R296" s="3">
        <v>592</v>
      </c>
      <c r="S296">
        <v>592</v>
      </c>
    </row>
    <row r="297" spans="1:19">
      <c r="A297" t="s">
        <v>24</v>
      </c>
      <c r="B297" t="str">
        <f t="shared" si="4"/>
        <v>BT5B-RSR0098</v>
      </c>
      <c r="C297" s="4" t="s">
        <v>1040</v>
      </c>
      <c r="D297" s="3"/>
      <c r="E297" s="3">
        <v>522</v>
      </c>
      <c r="F297" s="3">
        <v>606</v>
      </c>
      <c r="G297" s="3">
        <v>606</v>
      </c>
      <c r="H297" s="3">
        <v>606</v>
      </c>
      <c r="I297" s="3">
        <v>617</v>
      </c>
      <c r="J297" s="3">
        <v>680</v>
      </c>
      <c r="K297" s="3">
        <v>680</v>
      </c>
      <c r="L297" s="3">
        <v>680</v>
      </c>
      <c r="M297" s="3">
        <v>671</v>
      </c>
      <c r="N297" s="3">
        <v>664</v>
      </c>
      <c r="O297">
        <v>664</v>
      </c>
      <c r="P297" s="3">
        <v>660</v>
      </c>
      <c r="Q297" s="3">
        <v>657</v>
      </c>
      <c r="R297" s="3">
        <v>652</v>
      </c>
      <c r="S297">
        <v>647</v>
      </c>
    </row>
    <row r="298" spans="1:19">
      <c r="A298" t="s">
        <v>24</v>
      </c>
      <c r="B298" t="str">
        <f t="shared" si="4"/>
        <v>BT5B-RSR0103</v>
      </c>
      <c r="C298" s="4" t="s">
        <v>679</v>
      </c>
      <c r="D298" s="3">
        <v>1554</v>
      </c>
      <c r="E298" s="3">
        <v>1552</v>
      </c>
      <c r="F298" s="3">
        <v>1555</v>
      </c>
      <c r="G298" s="3">
        <v>1559</v>
      </c>
      <c r="H298" s="3">
        <v>1568</v>
      </c>
      <c r="I298" s="3">
        <v>1577</v>
      </c>
      <c r="J298" s="3">
        <v>1577</v>
      </c>
      <c r="K298" s="3">
        <v>1577</v>
      </c>
      <c r="L298" s="3">
        <v>1574</v>
      </c>
      <c r="M298" s="3">
        <v>1579</v>
      </c>
      <c r="N298" s="3">
        <v>1577</v>
      </c>
      <c r="O298">
        <v>1586</v>
      </c>
      <c r="P298" s="3">
        <v>1593</v>
      </c>
      <c r="Q298" s="3">
        <v>1709</v>
      </c>
      <c r="R298" s="3">
        <v>1712</v>
      </c>
      <c r="S298">
        <v>1712</v>
      </c>
    </row>
    <row r="299" spans="1:19">
      <c r="A299" t="s">
        <v>24</v>
      </c>
      <c r="B299" t="str">
        <f t="shared" si="4"/>
        <v>BT5B-RSR0104</v>
      </c>
      <c r="C299" s="4" t="s">
        <v>681</v>
      </c>
      <c r="D299" s="3">
        <v>47</v>
      </c>
      <c r="E299" s="3">
        <v>47</v>
      </c>
      <c r="F299" s="3">
        <v>47</v>
      </c>
      <c r="G299" s="3">
        <v>47</v>
      </c>
      <c r="H299" s="3">
        <v>47</v>
      </c>
      <c r="I299" s="3">
        <v>47</v>
      </c>
      <c r="J299" s="3">
        <v>46</v>
      </c>
      <c r="K299" s="3">
        <v>46</v>
      </c>
      <c r="L299" s="3">
        <v>46</v>
      </c>
      <c r="M299" s="3">
        <v>45</v>
      </c>
      <c r="N299" s="3">
        <v>48</v>
      </c>
      <c r="O299">
        <v>47</v>
      </c>
      <c r="P299" s="3">
        <v>47</v>
      </c>
      <c r="Q299" s="3">
        <v>48</v>
      </c>
      <c r="R299" s="3">
        <v>49</v>
      </c>
      <c r="S299">
        <v>49</v>
      </c>
    </row>
    <row r="300" spans="1:19">
      <c r="A300" t="s">
        <v>24</v>
      </c>
      <c r="B300" t="str">
        <f t="shared" si="4"/>
        <v>BT5B-RSR0122</v>
      </c>
      <c r="C300" s="4" t="s">
        <v>736</v>
      </c>
      <c r="D300" s="3">
        <v>6694</v>
      </c>
      <c r="E300" s="3">
        <v>6868</v>
      </c>
      <c r="F300" s="3">
        <v>6937</v>
      </c>
      <c r="G300" s="3">
        <v>6943</v>
      </c>
      <c r="H300" s="3">
        <v>6990</v>
      </c>
      <c r="I300" s="3">
        <v>7005</v>
      </c>
      <c r="J300" s="3">
        <v>7010</v>
      </c>
      <c r="K300" s="3">
        <v>7123</v>
      </c>
      <c r="L300" s="3">
        <v>7865</v>
      </c>
      <c r="M300" s="3">
        <v>8218</v>
      </c>
      <c r="N300" s="3">
        <v>9015</v>
      </c>
      <c r="O300">
        <v>9032</v>
      </c>
      <c r="P300" s="3">
        <v>9003</v>
      </c>
      <c r="Q300" s="3">
        <v>9004</v>
      </c>
      <c r="R300" s="3">
        <v>9132</v>
      </c>
      <c r="S300">
        <v>9108</v>
      </c>
    </row>
    <row r="301" spans="1:19">
      <c r="A301" t="s">
        <v>24</v>
      </c>
      <c r="B301" t="str">
        <f t="shared" si="4"/>
        <v>BT5B-RSR0123</v>
      </c>
      <c r="C301" s="4" t="s">
        <v>739</v>
      </c>
      <c r="D301" s="3">
        <v>3730</v>
      </c>
      <c r="E301" s="3">
        <v>3735</v>
      </c>
      <c r="F301" s="3">
        <v>3747</v>
      </c>
      <c r="G301" s="3">
        <v>3745</v>
      </c>
      <c r="H301" s="3">
        <v>3747</v>
      </c>
      <c r="I301" s="3">
        <v>3748</v>
      </c>
      <c r="J301" s="3">
        <v>3749</v>
      </c>
      <c r="K301" s="3">
        <v>3747</v>
      </c>
      <c r="L301" s="3">
        <v>3748</v>
      </c>
      <c r="M301" s="3">
        <v>3750</v>
      </c>
      <c r="N301" s="3">
        <v>3751</v>
      </c>
      <c r="O301">
        <v>3749</v>
      </c>
      <c r="P301" s="3">
        <v>3749</v>
      </c>
      <c r="Q301" s="3">
        <v>3752</v>
      </c>
      <c r="R301" s="3">
        <v>3756</v>
      </c>
      <c r="S301">
        <v>3476</v>
      </c>
    </row>
    <row r="302" spans="1:19">
      <c r="A302" t="s">
        <v>24</v>
      </c>
      <c r="B302" t="str">
        <f t="shared" si="4"/>
        <v>BT5B-RSR0124</v>
      </c>
      <c r="C302" s="4" t="s">
        <v>742</v>
      </c>
      <c r="D302" s="3">
        <v>3226</v>
      </c>
      <c r="E302" s="3">
        <v>3230</v>
      </c>
      <c r="F302" s="3">
        <v>3241</v>
      </c>
      <c r="G302" s="3">
        <v>3245</v>
      </c>
      <c r="H302" s="3">
        <v>3247</v>
      </c>
      <c r="I302" s="3">
        <v>3252</v>
      </c>
      <c r="J302" s="3">
        <v>3285</v>
      </c>
      <c r="K302" s="3">
        <v>3747</v>
      </c>
      <c r="L302" s="3">
        <v>4182</v>
      </c>
      <c r="M302" s="3">
        <v>4238</v>
      </c>
      <c r="N302" s="3">
        <v>4263</v>
      </c>
      <c r="O302">
        <v>4346</v>
      </c>
      <c r="P302" s="3">
        <v>4365</v>
      </c>
      <c r="Q302" s="3">
        <v>4374</v>
      </c>
      <c r="R302" s="3">
        <v>4275</v>
      </c>
      <c r="S302">
        <v>4206</v>
      </c>
    </row>
    <row r="303" spans="1:19">
      <c r="A303" t="s">
        <v>24</v>
      </c>
      <c r="B303" t="str">
        <f t="shared" si="4"/>
        <v>BT5B-RSR0126</v>
      </c>
      <c r="C303" s="4" t="s">
        <v>861</v>
      </c>
      <c r="D303" s="3">
        <v>8722</v>
      </c>
      <c r="E303" s="3">
        <v>8728</v>
      </c>
      <c r="F303" s="3">
        <v>8734</v>
      </c>
      <c r="G303" s="3">
        <v>8710</v>
      </c>
      <c r="H303" s="3">
        <v>8764</v>
      </c>
      <c r="I303" s="3">
        <v>8769</v>
      </c>
      <c r="J303" s="3">
        <v>8770</v>
      </c>
      <c r="K303" s="3">
        <v>8772</v>
      </c>
      <c r="L303" s="3">
        <v>8778</v>
      </c>
      <c r="M303" s="3">
        <v>8788</v>
      </c>
      <c r="N303" s="3">
        <v>8753</v>
      </c>
      <c r="O303">
        <v>8755</v>
      </c>
      <c r="P303" s="3">
        <v>8755</v>
      </c>
      <c r="Q303" s="3">
        <v>8772</v>
      </c>
      <c r="R303" s="3">
        <v>8776</v>
      </c>
      <c r="S303">
        <v>8744</v>
      </c>
    </row>
    <row r="304" spans="1:19">
      <c r="A304" t="s">
        <v>24</v>
      </c>
      <c r="B304" t="str">
        <f t="shared" si="4"/>
        <v>BT5B-RSR0130</v>
      </c>
      <c r="C304" s="2" t="s">
        <v>509</v>
      </c>
      <c r="D304" s="3">
        <v>16467</v>
      </c>
      <c r="E304" s="3">
        <v>17133</v>
      </c>
      <c r="F304" s="3">
        <v>18736</v>
      </c>
      <c r="G304" s="3">
        <v>19427</v>
      </c>
      <c r="H304" s="3">
        <v>20028</v>
      </c>
      <c r="I304" s="3">
        <v>20080</v>
      </c>
      <c r="J304" s="3">
        <v>20431</v>
      </c>
      <c r="K304" s="3">
        <v>21032</v>
      </c>
      <c r="L304" s="3">
        <v>21165</v>
      </c>
      <c r="M304" s="3">
        <v>21276</v>
      </c>
      <c r="N304" s="3">
        <v>21292</v>
      </c>
      <c r="O304">
        <v>21316</v>
      </c>
      <c r="P304" s="3">
        <v>21327</v>
      </c>
      <c r="Q304" s="3">
        <v>21693</v>
      </c>
      <c r="R304" s="3">
        <v>21702</v>
      </c>
      <c r="S304">
        <v>22707</v>
      </c>
    </row>
    <row r="305" spans="1:19">
      <c r="A305" t="s">
        <v>24</v>
      </c>
      <c r="B305" t="str">
        <f t="shared" si="4"/>
        <v>BT5B-RSR0131</v>
      </c>
      <c r="C305" s="4" t="s">
        <v>84</v>
      </c>
      <c r="D305" s="3">
        <v>569</v>
      </c>
      <c r="E305" s="3">
        <v>568</v>
      </c>
      <c r="F305" s="3">
        <v>560</v>
      </c>
      <c r="G305" s="3">
        <v>562</v>
      </c>
      <c r="H305" s="3">
        <v>565</v>
      </c>
      <c r="I305" s="3">
        <v>564</v>
      </c>
      <c r="J305" s="3">
        <v>564</v>
      </c>
      <c r="K305" s="3">
        <v>559</v>
      </c>
      <c r="L305" s="3">
        <v>562</v>
      </c>
      <c r="M305" s="3">
        <v>559</v>
      </c>
      <c r="N305" s="3">
        <v>555</v>
      </c>
      <c r="O305">
        <v>555</v>
      </c>
      <c r="P305" s="3">
        <v>550</v>
      </c>
      <c r="Q305" s="3">
        <v>550</v>
      </c>
      <c r="R305" s="3">
        <v>544</v>
      </c>
      <c r="S305">
        <v>542</v>
      </c>
    </row>
    <row r="306" spans="1:19">
      <c r="A306" t="s">
        <v>24</v>
      </c>
      <c r="B306" t="str">
        <f t="shared" si="4"/>
        <v>BT5B-RSR0132</v>
      </c>
      <c r="C306" s="2" t="s">
        <v>87</v>
      </c>
      <c r="D306" s="3">
        <v>788</v>
      </c>
      <c r="E306" s="3">
        <v>785</v>
      </c>
      <c r="F306" s="3">
        <v>779</v>
      </c>
      <c r="G306" s="3">
        <v>786</v>
      </c>
      <c r="H306" s="3">
        <v>783</v>
      </c>
      <c r="I306" s="3">
        <v>784</v>
      </c>
      <c r="J306" s="3">
        <v>786</v>
      </c>
      <c r="K306" s="3">
        <v>785</v>
      </c>
      <c r="L306" s="3">
        <v>787</v>
      </c>
      <c r="M306" s="3">
        <v>788</v>
      </c>
      <c r="N306" s="3">
        <v>788</v>
      </c>
      <c r="O306">
        <v>789</v>
      </c>
      <c r="P306" s="3">
        <v>785</v>
      </c>
      <c r="Q306" s="3">
        <v>788</v>
      </c>
      <c r="R306" s="3">
        <v>787</v>
      </c>
      <c r="S306">
        <v>788</v>
      </c>
    </row>
    <row r="307" spans="1:19">
      <c r="A307" t="s">
        <v>24</v>
      </c>
      <c r="B307" t="str">
        <f t="shared" si="4"/>
        <v>BT5B-RSR0133</v>
      </c>
      <c r="C307" s="4" t="s">
        <v>567</v>
      </c>
      <c r="D307" s="3">
        <v>99908</v>
      </c>
      <c r="E307" s="3">
        <v>100087</v>
      </c>
      <c r="F307" s="3">
        <v>100379</v>
      </c>
      <c r="G307" s="3">
        <v>100789</v>
      </c>
      <c r="H307" s="3">
        <v>101039</v>
      </c>
      <c r="I307" s="3">
        <v>101353</v>
      </c>
      <c r="J307" s="3">
        <v>101398</v>
      </c>
      <c r="K307" s="3">
        <v>102264</v>
      </c>
      <c r="L307" s="3">
        <v>103920</v>
      </c>
      <c r="M307" s="3">
        <v>104492</v>
      </c>
      <c r="N307" s="3">
        <v>104880</v>
      </c>
      <c r="O307">
        <v>105769</v>
      </c>
      <c r="P307" s="3">
        <v>106181</v>
      </c>
      <c r="Q307" s="3">
        <v>106355</v>
      </c>
      <c r="R307" s="3">
        <v>106766</v>
      </c>
      <c r="S307">
        <v>105135</v>
      </c>
    </row>
    <row r="308" spans="1:19">
      <c r="A308" t="s">
        <v>24</v>
      </c>
      <c r="B308" t="str">
        <f t="shared" si="4"/>
        <v>BT5B-RSR0134</v>
      </c>
      <c r="C308" s="2" t="s">
        <v>570</v>
      </c>
      <c r="D308" s="3">
        <v>572</v>
      </c>
      <c r="E308" s="3">
        <v>574</v>
      </c>
      <c r="F308" s="3">
        <v>574</v>
      </c>
      <c r="G308" s="3">
        <v>574</v>
      </c>
      <c r="H308" s="3">
        <v>572</v>
      </c>
      <c r="I308" s="3">
        <v>570</v>
      </c>
      <c r="J308" s="3">
        <v>574</v>
      </c>
      <c r="K308" s="3">
        <v>574</v>
      </c>
      <c r="L308" s="3">
        <v>623</v>
      </c>
      <c r="M308" s="3">
        <v>620</v>
      </c>
      <c r="N308" s="3">
        <v>621</v>
      </c>
      <c r="O308">
        <v>620</v>
      </c>
      <c r="P308" s="3">
        <v>615</v>
      </c>
      <c r="Q308" s="3">
        <v>618</v>
      </c>
      <c r="R308" s="3">
        <v>619</v>
      </c>
      <c r="S308">
        <v>617</v>
      </c>
    </row>
    <row r="309" spans="1:19">
      <c r="A309" t="s">
        <v>24</v>
      </c>
      <c r="B309" t="str">
        <f t="shared" si="4"/>
        <v>BT5B-RSR0135</v>
      </c>
      <c r="C309" s="4" t="s">
        <v>745</v>
      </c>
      <c r="D309" s="3">
        <v>491</v>
      </c>
      <c r="E309" s="3">
        <v>491</v>
      </c>
      <c r="F309" s="3">
        <v>491</v>
      </c>
      <c r="G309" s="3">
        <v>492</v>
      </c>
      <c r="H309" s="3">
        <v>492</v>
      </c>
      <c r="I309" s="3">
        <v>492</v>
      </c>
      <c r="J309" s="3">
        <v>492</v>
      </c>
      <c r="K309" s="3">
        <v>495</v>
      </c>
      <c r="L309" s="3">
        <v>496</v>
      </c>
      <c r="M309" s="3">
        <v>496</v>
      </c>
      <c r="N309" s="3">
        <v>497</v>
      </c>
      <c r="O309">
        <v>498</v>
      </c>
      <c r="P309" s="3">
        <v>498</v>
      </c>
      <c r="Q309" s="3">
        <v>499</v>
      </c>
      <c r="R309" s="3">
        <v>499</v>
      </c>
      <c r="S309">
        <v>499</v>
      </c>
    </row>
    <row r="310" spans="1:19">
      <c r="A310" t="s">
        <v>24</v>
      </c>
      <c r="B310" t="str">
        <f t="shared" si="4"/>
        <v>BT5B-RSR0136</v>
      </c>
      <c r="C310" s="2" t="s">
        <v>203</v>
      </c>
      <c r="D310" s="3">
        <v>3815</v>
      </c>
      <c r="E310" s="3">
        <v>3825</v>
      </c>
      <c r="F310" s="3">
        <v>3828</v>
      </c>
      <c r="G310" s="3">
        <v>3841</v>
      </c>
      <c r="H310" s="3">
        <v>3842</v>
      </c>
      <c r="I310" s="3">
        <v>3852</v>
      </c>
      <c r="J310" s="3">
        <v>3857</v>
      </c>
      <c r="K310" s="3">
        <v>3870</v>
      </c>
      <c r="L310" s="3">
        <v>3882</v>
      </c>
      <c r="M310" s="3">
        <v>3880</v>
      </c>
      <c r="N310" s="3">
        <v>3894</v>
      </c>
      <c r="O310">
        <v>3895</v>
      </c>
      <c r="P310" s="3">
        <v>3900</v>
      </c>
      <c r="Q310" s="3">
        <v>3906</v>
      </c>
      <c r="R310" s="3">
        <v>3920</v>
      </c>
      <c r="S310">
        <v>3919</v>
      </c>
    </row>
    <row r="311" spans="1:19">
      <c r="A311" t="s">
        <v>24</v>
      </c>
      <c r="B311" t="str">
        <f t="shared" si="4"/>
        <v>BT5B-RSR0140</v>
      </c>
      <c r="C311" s="4" t="s">
        <v>190</v>
      </c>
      <c r="D311" s="3">
        <v>2735</v>
      </c>
      <c r="E311" s="3">
        <v>2754</v>
      </c>
      <c r="F311" s="3">
        <v>2768</v>
      </c>
      <c r="G311" s="3">
        <v>2770</v>
      </c>
      <c r="H311" s="3">
        <v>2776</v>
      </c>
      <c r="I311" s="3">
        <v>2778</v>
      </c>
      <c r="J311" s="3">
        <v>2782</v>
      </c>
      <c r="K311" s="3">
        <v>2793</v>
      </c>
      <c r="L311" s="3">
        <v>2797</v>
      </c>
      <c r="M311" s="3">
        <v>2788</v>
      </c>
      <c r="N311" s="3">
        <v>2789</v>
      </c>
      <c r="O311">
        <v>2798</v>
      </c>
      <c r="P311" s="3">
        <v>2801</v>
      </c>
      <c r="Q311" s="3">
        <v>2801</v>
      </c>
      <c r="R311" s="3">
        <v>2830</v>
      </c>
      <c r="S311">
        <v>2831</v>
      </c>
    </row>
    <row r="312" spans="1:19">
      <c r="A312" t="s">
        <v>24</v>
      </c>
      <c r="B312" t="str">
        <f t="shared" si="4"/>
        <v>BT5B-RSR0143</v>
      </c>
      <c r="C312" s="4" t="s">
        <v>89</v>
      </c>
      <c r="D312" s="3">
        <v>125</v>
      </c>
      <c r="E312" s="3">
        <v>125</v>
      </c>
      <c r="F312" s="3">
        <v>125</v>
      </c>
      <c r="G312" s="3">
        <v>127</v>
      </c>
      <c r="H312" s="3">
        <v>128</v>
      </c>
      <c r="I312" s="3">
        <v>126</v>
      </c>
      <c r="J312" s="3">
        <v>126</v>
      </c>
      <c r="K312" s="3">
        <v>127</v>
      </c>
      <c r="L312" s="3">
        <v>128</v>
      </c>
      <c r="M312" s="3">
        <v>128</v>
      </c>
      <c r="N312" s="3">
        <v>128</v>
      </c>
      <c r="O312">
        <v>129</v>
      </c>
      <c r="P312" s="3">
        <v>131</v>
      </c>
      <c r="Q312" s="3">
        <v>131</v>
      </c>
      <c r="R312" s="3">
        <v>130</v>
      </c>
      <c r="S312">
        <v>134</v>
      </c>
    </row>
    <row r="313" spans="1:19">
      <c r="A313" t="s">
        <v>24</v>
      </c>
      <c r="B313" t="str">
        <f t="shared" si="4"/>
        <v>BT5B-RSR0144</v>
      </c>
      <c r="C313" s="4" t="s">
        <v>91</v>
      </c>
      <c r="D313" s="3">
        <v>1400</v>
      </c>
      <c r="E313" s="3">
        <v>1408</v>
      </c>
      <c r="F313" s="3">
        <v>1414</v>
      </c>
      <c r="G313" s="3">
        <v>1398</v>
      </c>
      <c r="H313" s="3">
        <v>1404</v>
      </c>
      <c r="I313" s="3">
        <v>1414</v>
      </c>
      <c r="J313" s="3">
        <v>1411</v>
      </c>
      <c r="K313" s="3">
        <v>1398</v>
      </c>
      <c r="L313" s="3">
        <v>1402</v>
      </c>
      <c r="M313" s="3">
        <v>1412</v>
      </c>
      <c r="N313" s="3">
        <v>1412</v>
      </c>
      <c r="O313">
        <v>1791</v>
      </c>
      <c r="P313" s="3">
        <v>1728</v>
      </c>
      <c r="Q313" s="3">
        <v>1818</v>
      </c>
      <c r="R313" s="3">
        <v>1812</v>
      </c>
      <c r="S313">
        <v>1809</v>
      </c>
    </row>
    <row r="314" spans="1:19">
      <c r="A314" t="s">
        <v>24</v>
      </c>
      <c r="B314" t="str">
        <f t="shared" si="4"/>
        <v>BT5B-RSR0146</v>
      </c>
      <c r="C314" s="4" t="s">
        <v>978</v>
      </c>
      <c r="D314" s="3">
        <v>1166</v>
      </c>
      <c r="E314" s="3">
        <v>1163</v>
      </c>
      <c r="F314" s="3">
        <v>1170</v>
      </c>
      <c r="G314" s="3">
        <v>1168</v>
      </c>
      <c r="H314" s="3">
        <v>1180</v>
      </c>
      <c r="I314" s="3">
        <v>1170</v>
      </c>
      <c r="J314" s="3">
        <v>1189</v>
      </c>
      <c r="K314" s="3">
        <v>1217</v>
      </c>
      <c r="L314" s="3">
        <v>1207</v>
      </c>
      <c r="M314" s="3">
        <v>1194</v>
      </c>
      <c r="N314" s="3">
        <v>1193</v>
      </c>
      <c r="O314">
        <v>1202</v>
      </c>
      <c r="P314" s="3">
        <v>1217</v>
      </c>
      <c r="Q314" s="3">
        <v>1231</v>
      </c>
      <c r="R314" s="3">
        <v>1233</v>
      </c>
      <c r="S314">
        <v>1196</v>
      </c>
    </row>
    <row r="315" spans="1:19">
      <c r="A315" t="s">
        <v>24</v>
      </c>
      <c r="B315" t="str">
        <f t="shared" si="4"/>
        <v>BT5B-RSR0149</v>
      </c>
      <c r="C315" s="4" t="s">
        <v>954</v>
      </c>
      <c r="D315" s="3">
        <v>1689</v>
      </c>
      <c r="E315" s="3">
        <v>2851</v>
      </c>
      <c r="F315" s="3">
        <v>3436</v>
      </c>
      <c r="G315" s="3">
        <v>1689</v>
      </c>
      <c r="H315" s="3">
        <v>3565</v>
      </c>
      <c r="I315" s="3">
        <v>3044</v>
      </c>
      <c r="J315" s="3">
        <v>3074</v>
      </c>
      <c r="K315" s="3">
        <v>3079</v>
      </c>
      <c r="L315" s="3">
        <v>3694</v>
      </c>
      <c r="M315" s="3">
        <v>5305</v>
      </c>
      <c r="N315" s="3">
        <v>5208</v>
      </c>
      <c r="O315">
        <v>5332</v>
      </c>
      <c r="P315" s="3">
        <v>5420</v>
      </c>
      <c r="Q315" s="3">
        <v>5414</v>
      </c>
      <c r="R315" s="3">
        <v>5494</v>
      </c>
      <c r="S315">
        <v>5926</v>
      </c>
    </row>
    <row r="316" spans="1:19">
      <c r="A316" t="s">
        <v>24</v>
      </c>
      <c r="B316" t="str">
        <f t="shared" si="4"/>
        <v>BT5B-RSR0227</v>
      </c>
      <c r="C316" s="4" t="s">
        <v>373</v>
      </c>
      <c r="D316" s="3">
        <v>531</v>
      </c>
      <c r="E316" s="3">
        <v>531</v>
      </c>
      <c r="F316" s="3">
        <v>602</v>
      </c>
      <c r="G316" s="3">
        <v>602</v>
      </c>
      <c r="H316" s="3">
        <v>621</v>
      </c>
      <c r="I316" s="3">
        <v>968</v>
      </c>
      <c r="J316" s="3">
        <v>974</v>
      </c>
      <c r="K316" s="3">
        <v>1017</v>
      </c>
      <c r="L316" s="3">
        <v>1071</v>
      </c>
      <c r="M316" s="3">
        <v>1163</v>
      </c>
      <c r="N316" s="3">
        <v>1409</v>
      </c>
      <c r="O316">
        <v>1535</v>
      </c>
      <c r="P316" s="3">
        <v>1810</v>
      </c>
      <c r="Q316" s="3">
        <v>1794</v>
      </c>
      <c r="R316" s="3">
        <v>1796</v>
      </c>
      <c r="S316">
        <v>1822</v>
      </c>
    </row>
    <row r="317" spans="1:19">
      <c r="A317" t="s">
        <v>24</v>
      </c>
      <c r="B317" t="str">
        <f t="shared" si="4"/>
        <v>BT5B-RSR0268</v>
      </c>
      <c r="C317" s="4" t="s">
        <v>94</v>
      </c>
      <c r="D317" s="3">
        <v>1453</v>
      </c>
      <c r="E317" s="3">
        <v>1454</v>
      </c>
      <c r="F317" s="3">
        <v>1454</v>
      </c>
      <c r="G317" s="3">
        <v>1455</v>
      </c>
      <c r="H317" s="3">
        <v>1453</v>
      </c>
      <c r="I317" s="3">
        <v>1453</v>
      </c>
      <c r="J317" s="3">
        <v>1452</v>
      </c>
      <c r="K317" s="3">
        <v>1457</v>
      </c>
      <c r="L317" s="3">
        <v>1459</v>
      </c>
      <c r="M317" s="3">
        <v>1466</v>
      </c>
      <c r="N317" s="3">
        <v>1471</v>
      </c>
      <c r="O317">
        <v>1473</v>
      </c>
      <c r="P317" s="3">
        <v>1469</v>
      </c>
      <c r="Q317" s="3">
        <v>1471</v>
      </c>
      <c r="R317" s="3">
        <v>1481</v>
      </c>
      <c r="S317">
        <v>1482</v>
      </c>
    </row>
    <row r="318" spans="1:19">
      <c r="A318" t="s">
        <v>24</v>
      </c>
      <c r="B318" t="str">
        <f t="shared" si="4"/>
        <v>BT5B-RSR0269</v>
      </c>
      <c r="C318" s="4" t="s">
        <v>97</v>
      </c>
      <c r="D318" s="3">
        <v>470</v>
      </c>
      <c r="E318" s="3">
        <v>479</v>
      </c>
      <c r="F318" s="3">
        <v>486</v>
      </c>
      <c r="G318" s="3">
        <v>478</v>
      </c>
      <c r="H318" s="3">
        <v>474</v>
      </c>
      <c r="I318" s="3">
        <v>474</v>
      </c>
      <c r="J318" s="3">
        <v>468</v>
      </c>
      <c r="K318" s="3">
        <v>477</v>
      </c>
      <c r="L318" s="3">
        <v>484</v>
      </c>
      <c r="M318" s="3">
        <v>486</v>
      </c>
      <c r="N318" s="3">
        <v>485</v>
      </c>
      <c r="O318">
        <v>490</v>
      </c>
      <c r="P318" s="3">
        <v>493</v>
      </c>
      <c r="Q318" s="3">
        <v>494</v>
      </c>
      <c r="R318" s="3">
        <v>483</v>
      </c>
      <c r="S318">
        <v>488</v>
      </c>
    </row>
    <row r="319" spans="1:19">
      <c r="A319" t="s">
        <v>24</v>
      </c>
      <c r="B319" t="str">
        <f t="shared" si="4"/>
        <v>BT5B-RSR0271</v>
      </c>
      <c r="C319" s="4" t="s">
        <v>100</v>
      </c>
      <c r="D319" s="3">
        <v>1654</v>
      </c>
      <c r="E319" s="3">
        <v>1655</v>
      </c>
      <c r="F319" s="3">
        <v>1672</v>
      </c>
      <c r="G319" s="3">
        <v>1682</v>
      </c>
      <c r="H319" s="3">
        <v>1709</v>
      </c>
      <c r="I319" s="3">
        <v>1722</v>
      </c>
      <c r="J319" s="3">
        <v>1735</v>
      </c>
      <c r="K319" s="3">
        <v>1747</v>
      </c>
      <c r="L319" s="3">
        <v>1770</v>
      </c>
      <c r="M319" s="3">
        <v>1789</v>
      </c>
      <c r="N319" s="3">
        <v>1794</v>
      </c>
      <c r="O319">
        <v>1815</v>
      </c>
      <c r="P319" s="3">
        <v>1819</v>
      </c>
      <c r="Q319" s="3">
        <v>1837</v>
      </c>
      <c r="R319" s="3">
        <v>1841</v>
      </c>
      <c r="S319">
        <v>1851</v>
      </c>
    </row>
    <row r="320" spans="1:19">
      <c r="A320" t="s">
        <v>24</v>
      </c>
      <c r="B320" t="str">
        <f t="shared" si="4"/>
        <v>BT5B-RSR0272</v>
      </c>
      <c r="C320" s="4" t="s">
        <v>683</v>
      </c>
      <c r="D320" s="3">
        <v>49</v>
      </c>
      <c r="E320" s="3">
        <v>49</v>
      </c>
      <c r="F320" s="3">
        <v>51</v>
      </c>
      <c r="G320" s="3">
        <v>51</v>
      </c>
      <c r="H320" s="3">
        <v>51</v>
      </c>
      <c r="I320" s="3">
        <v>51</v>
      </c>
      <c r="J320" s="3">
        <v>51</v>
      </c>
      <c r="K320" s="3">
        <v>51</v>
      </c>
      <c r="L320" s="3">
        <v>51</v>
      </c>
      <c r="M320" s="3">
        <v>51</v>
      </c>
      <c r="N320" s="3">
        <v>51</v>
      </c>
      <c r="O320">
        <v>51</v>
      </c>
      <c r="P320" s="3">
        <v>51</v>
      </c>
      <c r="Q320" s="3">
        <v>51</v>
      </c>
      <c r="R320" s="3">
        <v>51</v>
      </c>
      <c r="S320">
        <v>51</v>
      </c>
    </row>
    <row r="321" spans="1:19">
      <c r="A321" t="s">
        <v>24</v>
      </c>
      <c r="B321" t="str">
        <f t="shared" si="4"/>
        <v>BT5B-RSR0273</v>
      </c>
      <c r="C321" s="4" t="s">
        <v>102</v>
      </c>
      <c r="D321" s="3">
        <v>394</v>
      </c>
      <c r="E321" s="3">
        <v>247</v>
      </c>
      <c r="F321" s="3">
        <v>316</v>
      </c>
      <c r="G321" s="3">
        <v>349</v>
      </c>
      <c r="H321" s="3">
        <v>315</v>
      </c>
      <c r="I321" s="3">
        <v>333</v>
      </c>
      <c r="J321" s="3">
        <v>350</v>
      </c>
      <c r="K321" s="3">
        <v>344</v>
      </c>
      <c r="L321" s="3">
        <v>321</v>
      </c>
      <c r="M321" s="3">
        <v>363</v>
      </c>
      <c r="N321" s="3">
        <v>342</v>
      </c>
      <c r="O321">
        <v>398</v>
      </c>
      <c r="P321" s="3">
        <v>419</v>
      </c>
      <c r="Q321" s="3">
        <v>423</v>
      </c>
      <c r="R321" s="3">
        <v>412</v>
      </c>
      <c r="S321">
        <v>333</v>
      </c>
    </row>
    <row r="322" spans="1:19">
      <c r="A322" t="s">
        <v>24</v>
      </c>
      <c r="B322" t="str">
        <f t="shared" si="4"/>
        <v>BT5B-RSR0274</v>
      </c>
      <c r="C322" s="4" t="s">
        <v>105</v>
      </c>
      <c r="D322" s="3">
        <v>219</v>
      </c>
      <c r="E322" s="3">
        <v>223</v>
      </c>
      <c r="F322" s="3">
        <v>223</v>
      </c>
      <c r="G322" s="3">
        <v>222</v>
      </c>
      <c r="H322" s="3">
        <v>221</v>
      </c>
      <c r="I322" s="3">
        <v>216</v>
      </c>
      <c r="J322" s="3">
        <v>217</v>
      </c>
      <c r="K322" s="3">
        <v>217</v>
      </c>
      <c r="L322" s="3">
        <v>218</v>
      </c>
      <c r="M322" s="3">
        <v>220</v>
      </c>
      <c r="N322" s="3">
        <v>225</v>
      </c>
      <c r="O322">
        <v>227</v>
      </c>
      <c r="P322" s="3">
        <v>230</v>
      </c>
      <c r="Q322" s="3">
        <v>231</v>
      </c>
      <c r="R322" s="3">
        <v>231</v>
      </c>
      <c r="S322">
        <v>232</v>
      </c>
    </row>
    <row r="323" spans="1:19">
      <c r="A323" t="s">
        <v>24</v>
      </c>
      <c r="B323" t="str">
        <f t="shared" si="4"/>
        <v>BT5B-RSR0275</v>
      </c>
      <c r="C323" s="4" t="s">
        <v>685</v>
      </c>
      <c r="D323" s="3">
        <v>595</v>
      </c>
      <c r="E323" s="3">
        <v>595</v>
      </c>
      <c r="F323" s="3">
        <v>582</v>
      </c>
      <c r="G323" s="3">
        <v>595</v>
      </c>
      <c r="H323" s="3">
        <v>613</v>
      </c>
      <c r="I323" s="3">
        <v>620</v>
      </c>
      <c r="J323" s="3">
        <v>618</v>
      </c>
      <c r="K323" s="3">
        <v>624</v>
      </c>
      <c r="L323" s="3">
        <v>620</v>
      </c>
      <c r="M323" s="3">
        <v>618</v>
      </c>
      <c r="N323" s="3">
        <v>616</v>
      </c>
      <c r="O323">
        <v>632</v>
      </c>
      <c r="P323" s="3">
        <v>630</v>
      </c>
      <c r="Q323" s="3">
        <v>628</v>
      </c>
      <c r="R323" s="3">
        <v>627</v>
      </c>
      <c r="S323">
        <v>626</v>
      </c>
    </row>
    <row r="324" spans="1:19">
      <c r="A324" t="s">
        <v>24</v>
      </c>
      <c r="B324" t="str">
        <f t="shared" ref="B324:B353" si="5">A324&amp;C324</f>
        <v>BT5B-RSR0276</v>
      </c>
      <c r="C324" s="4" t="s">
        <v>687</v>
      </c>
      <c r="D324" s="3">
        <v>920</v>
      </c>
      <c r="E324" s="3">
        <v>918</v>
      </c>
      <c r="F324" s="3">
        <v>915</v>
      </c>
      <c r="G324" s="3">
        <v>932</v>
      </c>
      <c r="H324" s="3">
        <v>935</v>
      </c>
      <c r="I324" s="3">
        <v>939</v>
      </c>
      <c r="J324" s="3">
        <v>939</v>
      </c>
      <c r="K324" s="3">
        <v>940</v>
      </c>
      <c r="L324" s="3">
        <v>948</v>
      </c>
      <c r="M324" s="3">
        <v>952</v>
      </c>
      <c r="N324" s="3">
        <v>960</v>
      </c>
      <c r="O324">
        <v>959</v>
      </c>
      <c r="P324" s="3">
        <v>959</v>
      </c>
      <c r="Q324" s="3">
        <v>956</v>
      </c>
      <c r="R324" s="3">
        <v>973</v>
      </c>
      <c r="S324">
        <v>970</v>
      </c>
    </row>
    <row r="325" spans="1:19">
      <c r="A325" t="s">
        <v>24</v>
      </c>
      <c r="B325" t="str">
        <f t="shared" si="5"/>
        <v>BT5B-RSR0277</v>
      </c>
      <c r="C325" s="4" t="s">
        <v>689</v>
      </c>
      <c r="D325" s="3">
        <v>1355</v>
      </c>
      <c r="E325" s="3">
        <v>1344</v>
      </c>
      <c r="F325" s="3">
        <v>1345</v>
      </c>
      <c r="G325" s="3">
        <v>1355</v>
      </c>
      <c r="H325" s="3">
        <v>1360</v>
      </c>
      <c r="I325" s="3">
        <v>1362</v>
      </c>
      <c r="J325" s="3">
        <v>1377</v>
      </c>
      <c r="K325" s="3">
        <v>1375</v>
      </c>
      <c r="L325" s="3">
        <v>1384</v>
      </c>
      <c r="M325" s="3">
        <v>1382</v>
      </c>
      <c r="N325" s="3">
        <v>1403</v>
      </c>
      <c r="O325">
        <v>1419</v>
      </c>
      <c r="P325" s="3">
        <v>1419</v>
      </c>
      <c r="Q325" s="3">
        <v>1419</v>
      </c>
      <c r="R325" s="3">
        <v>1421</v>
      </c>
      <c r="S325">
        <v>1408</v>
      </c>
    </row>
    <row r="326" spans="1:19">
      <c r="A326" t="s">
        <v>24</v>
      </c>
      <c r="B326" t="str">
        <f t="shared" si="5"/>
        <v>BT5B-RSR0278</v>
      </c>
      <c r="C326" s="4" t="s">
        <v>107</v>
      </c>
      <c r="D326" s="3">
        <v>238</v>
      </c>
      <c r="E326" s="3">
        <v>238</v>
      </c>
      <c r="F326" s="3">
        <v>236</v>
      </c>
      <c r="G326" s="3">
        <v>234</v>
      </c>
      <c r="H326" s="3">
        <v>230</v>
      </c>
      <c r="I326" s="3">
        <v>228</v>
      </c>
      <c r="J326" s="3">
        <v>227</v>
      </c>
      <c r="K326" s="3">
        <v>227</v>
      </c>
      <c r="L326" s="3">
        <v>227</v>
      </c>
      <c r="M326" s="3">
        <v>227</v>
      </c>
      <c r="N326" s="3">
        <v>226</v>
      </c>
      <c r="O326">
        <v>228</v>
      </c>
      <c r="P326" s="3">
        <v>230</v>
      </c>
      <c r="Q326" s="3">
        <v>228</v>
      </c>
      <c r="R326" s="3">
        <v>228</v>
      </c>
      <c r="S326">
        <v>228</v>
      </c>
    </row>
    <row r="327" spans="1:19">
      <c r="A327" t="s">
        <v>24</v>
      </c>
      <c r="B327" t="str">
        <f t="shared" si="5"/>
        <v>BT5B-RSR0279</v>
      </c>
      <c r="C327" s="4" t="s">
        <v>109</v>
      </c>
      <c r="D327" s="3">
        <v>470</v>
      </c>
      <c r="E327" s="3">
        <v>471</v>
      </c>
      <c r="F327" s="3">
        <v>468</v>
      </c>
      <c r="G327" s="3">
        <v>464</v>
      </c>
      <c r="H327" s="3">
        <v>462</v>
      </c>
      <c r="I327" s="3">
        <v>469</v>
      </c>
      <c r="J327" s="3">
        <v>469</v>
      </c>
      <c r="K327" s="3">
        <v>469</v>
      </c>
      <c r="L327" s="3">
        <v>467</v>
      </c>
      <c r="M327" s="3">
        <v>472</v>
      </c>
      <c r="N327" s="3">
        <v>473</v>
      </c>
      <c r="O327">
        <v>473</v>
      </c>
      <c r="P327" s="3">
        <v>474</v>
      </c>
      <c r="Q327" s="3">
        <v>471</v>
      </c>
      <c r="R327" s="3">
        <v>471</v>
      </c>
      <c r="S327">
        <v>471</v>
      </c>
    </row>
    <row r="328" spans="1:19">
      <c r="A328" t="s">
        <v>24</v>
      </c>
      <c r="B328" t="str">
        <f t="shared" si="5"/>
        <v>BT5B-RSR0280</v>
      </c>
      <c r="C328" s="4" t="s">
        <v>1072</v>
      </c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P328" s="3">
        <v>308</v>
      </c>
      <c r="Q328" s="3">
        <v>308</v>
      </c>
      <c r="R328" s="3">
        <v>308</v>
      </c>
      <c r="S328">
        <v>309</v>
      </c>
    </row>
    <row r="329" spans="1:19">
      <c r="A329" t="s">
        <v>24</v>
      </c>
      <c r="B329" t="str">
        <f t="shared" si="5"/>
        <v>BT5B-RSR0281</v>
      </c>
      <c r="C329" s="4" t="s">
        <v>864</v>
      </c>
      <c r="D329" s="3">
        <v>696</v>
      </c>
      <c r="E329" s="3">
        <v>696</v>
      </c>
      <c r="F329" s="3">
        <v>695</v>
      </c>
      <c r="G329" s="3">
        <v>613</v>
      </c>
      <c r="H329" s="3">
        <v>612</v>
      </c>
      <c r="I329" s="3">
        <v>612</v>
      </c>
      <c r="J329" s="3">
        <v>612</v>
      </c>
      <c r="K329" s="3">
        <v>612</v>
      </c>
      <c r="L329" s="3">
        <v>606</v>
      </c>
      <c r="M329" s="3">
        <v>605</v>
      </c>
      <c r="N329" s="3">
        <v>606</v>
      </c>
      <c r="O329">
        <v>605</v>
      </c>
      <c r="P329" s="3">
        <v>604</v>
      </c>
      <c r="Q329" s="3">
        <v>603</v>
      </c>
      <c r="R329" s="3">
        <v>603</v>
      </c>
      <c r="S329">
        <v>603</v>
      </c>
    </row>
    <row r="330" spans="1:19">
      <c r="A330" t="s">
        <v>24</v>
      </c>
      <c r="B330" t="str">
        <f t="shared" si="5"/>
        <v>BT5B-RSR0283</v>
      </c>
      <c r="C330" s="4" t="s">
        <v>111</v>
      </c>
      <c r="D330" s="3">
        <v>2407</v>
      </c>
      <c r="E330" s="3">
        <v>2416</v>
      </c>
      <c r="F330" s="3">
        <v>3595</v>
      </c>
      <c r="G330" s="3">
        <v>4147</v>
      </c>
      <c r="H330" s="3">
        <v>4168</v>
      </c>
      <c r="I330" s="3">
        <v>4201</v>
      </c>
      <c r="J330" s="3">
        <v>4222</v>
      </c>
      <c r="K330" s="3">
        <v>4183</v>
      </c>
      <c r="L330" s="3">
        <v>4202</v>
      </c>
      <c r="M330" s="3">
        <v>4222</v>
      </c>
      <c r="N330" s="3">
        <v>4196</v>
      </c>
      <c r="O330">
        <v>4189</v>
      </c>
      <c r="P330" s="3">
        <v>4197</v>
      </c>
      <c r="Q330" s="3">
        <v>4205</v>
      </c>
      <c r="R330" s="3">
        <v>4222</v>
      </c>
      <c r="S330">
        <v>4223</v>
      </c>
    </row>
    <row r="331" spans="1:19">
      <c r="A331" t="s">
        <v>24</v>
      </c>
      <c r="B331" t="str">
        <f t="shared" si="5"/>
        <v>BT5B-RSR0284</v>
      </c>
      <c r="C331" s="4" t="s">
        <v>113</v>
      </c>
      <c r="D331" s="3">
        <v>240</v>
      </c>
      <c r="E331" s="3">
        <v>244</v>
      </c>
      <c r="F331" s="3">
        <v>246</v>
      </c>
      <c r="G331" s="3">
        <v>246</v>
      </c>
      <c r="H331" s="3">
        <v>248</v>
      </c>
      <c r="I331" s="3">
        <v>248</v>
      </c>
      <c r="J331" s="3">
        <v>248</v>
      </c>
      <c r="K331" s="3">
        <v>243</v>
      </c>
      <c r="L331" s="3">
        <v>244</v>
      </c>
      <c r="M331" s="3">
        <v>246</v>
      </c>
      <c r="N331" s="3">
        <v>246</v>
      </c>
      <c r="O331">
        <v>247</v>
      </c>
      <c r="P331" s="3">
        <v>251</v>
      </c>
      <c r="Q331" s="3">
        <v>250</v>
      </c>
      <c r="R331" s="3">
        <v>255</v>
      </c>
      <c r="S331">
        <v>253</v>
      </c>
    </row>
    <row r="332" spans="1:19">
      <c r="A332" t="s">
        <v>24</v>
      </c>
      <c r="B332" t="str">
        <f t="shared" si="5"/>
        <v>BT5B-RSR0285</v>
      </c>
      <c r="C332" s="4" t="s">
        <v>115</v>
      </c>
      <c r="D332" s="3">
        <v>812</v>
      </c>
      <c r="E332" s="3">
        <v>844</v>
      </c>
      <c r="F332" s="3">
        <v>883</v>
      </c>
      <c r="G332" s="3">
        <v>907</v>
      </c>
      <c r="H332" s="3">
        <v>932</v>
      </c>
      <c r="I332" s="3">
        <v>976</v>
      </c>
      <c r="J332" s="3">
        <v>980</v>
      </c>
      <c r="K332" s="3">
        <v>992</v>
      </c>
      <c r="L332" s="3">
        <v>1005</v>
      </c>
      <c r="M332" s="3">
        <v>1017</v>
      </c>
      <c r="N332" s="3">
        <v>1036</v>
      </c>
      <c r="O332">
        <v>1040</v>
      </c>
      <c r="P332" s="3">
        <v>1046</v>
      </c>
      <c r="Q332" s="3">
        <v>1047</v>
      </c>
      <c r="R332" s="3">
        <v>1046</v>
      </c>
      <c r="S332">
        <v>1042</v>
      </c>
    </row>
    <row r="333" spans="1:19">
      <c r="A333" t="s">
        <v>24</v>
      </c>
      <c r="B333" t="str">
        <f t="shared" si="5"/>
        <v>BT5B-RSR0286</v>
      </c>
      <c r="C333" s="4" t="s">
        <v>1043</v>
      </c>
      <c r="D333" s="3"/>
      <c r="E333" s="3">
        <v>287</v>
      </c>
      <c r="F333" s="3">
        <v>289</v>
      </c>
      <c r="G333" s="3">
        <v>321</v>
      </c>
      <c r="H333" s="3">
        <v>324</v>
      </c>
      <c r="I333" s="3">
        <v>325</v>
      </c>
      <c r="J333" s="3">
        <v>330</v>
      </c>
      <c r="K333" s="3">
        <v>329</v>
      </c>
      <c r="L333" s="3">
        <v>332</v>
      </c>
      <c r="M333" s="3">
        <v>334</v>
      </c>
      <c r="N333" s="3">
        <v>333</v>
      </c>
      <c r="O333">
        <v>333</v>
      </c>
      <c r="P333" s="3">
        <v>331</v>
      </c>
      <c r="Q333" s="3">
        <v>331</v>
      </c>
      <c r="R333" s="3">
        <v>337</v>
      </c>
      <c r="S333">
        <v>342</v>
      </c>
    </row>
    <row r="334" spans="1:19">
      <c r="A334" t="s">
        <v>24</v>
      </c>
      <c r="B334" t="str">
        <f t="shared" si="5"/>
        <v>BT5B-RSR0287</v>
      </c>
      <c r="C334" s="4" t="s">
        <v>1045</v>
      </c>
      <c r="D334" s="3"/>
      <c r="E334" s="3"/>
      <c r="F334" s="3">
        <v>1133</v>
      </c>
      <c r="G334" s="3">
        <v>1083</v>
      </c>
      <c r="H334" s="3">
        <v>1083</v>
      </c>
      <c r="I334" s="3">
        <v>1083</v>
      </c>
      <c r="J334" s="3">
        <v>1077</v>
      </c>
      <c r="K334" s="3">
        <v>1078</v>
      </c>
      <c r="L334" s="3">
        <v>1079</v>
      </c>
      <c r="M334" s="3">
        <v>1049</v>
      </c>
      <c r="N334" s="3">
        <v>1042</v>
      </c>
      <c r="O334">
        <v>1038</v>
      </c>
      <c r="P334" s="3">
        <v>1038</v>
      </c>
      <c r="Q334" s="3">
        <v>1039</v>
      </c>
      <c r="R334" s="3">
        <v>1032</v>
      </c>
      <c r="S334">
        <v>1032</v>
      </c>
    </row>
    <row r="335" spans="1:19">
      <c r="A335" t="s">
        <v>24</v>
      </c>
      <c r="B335" t="str">
        <f t="shared" si="5"/>
        <v>BT5B-RSR0288</v>
      </c>
      <c r="C335" s="4" t="s">
        <v>1048</v>
      </c>
      <c r="D335" s="3"/>
      <c r="E335" s="3"/>
      <c r="F335" s="3">
        <v>2730</v>
      </c>
      <c r="G335" s="3">
        <v>2744</v>
      </c>
      <c r="H335" s="3">
        <v>2749</v>
      </c>
      <c r="I335" s="3">
        <v>2748</v>
      </c>
      <c r="J335" s="3">
        <v>2900</v>
      </c>
      <c r="K335" s="3">
        <v>2901</v>
      </c>
      <c r="L335" s="3">
        <v>2903</v>
      </c>
      <c r="M335" s="3">
        <v>2888</v>
      </c>
      <c r="N335" s="3">
        <v>2882</v>
      </c>
      <c r="O335">
        <v>2880</v>
      </c>
      <c r="P335" s="3">
        <v>2941</v>
      </c>
      <c r="Q335" s="3">
        <v>2937</v>
      </c>
      <c r="R335" s="3">
        <v>2936</v>
      </c>
      <c r="S335">
        <v>2932</v>
      </c>
    </row>
    <row r="336" spans="1:19">
      <c r="A336" t="s">
        <v>24</v>
      </c>
      <c r="B336" t="str">
        <f t="shared" si="5"/>
        <v>BT5B-RSR0289</v>
      </c>
      <c r="C336" s="4" t="s">
        <v>1050</v>
      </c>
      <c r="D336" s="3"/>
      <c r="E336" s="3"/>
      <c r="F336" s="3">
        <v>19</v>
      </c>
      <c r="G336" s="3">
        <v>20</v>
      </c>
      <c r="H336" s="3">
        <v>135</v>
      </c>
      <c r="I336" s="3">
        <v>135</v>
      </c>
      <c r="J336" s="3">
        <v>135</v>
      </c>
      <c r="K336" s="3">
        <v>135</v>
      </c>
      <c r="L336" s="3">
        <v>135</v>
      </c>
      <c r="M336" s="3">
        <v>131</v>
      </c>
      <c r="N336" s="3">
        <v>129</v>
      </c>
      <c r="O336">
        <v>129</v>
      </c>
      <c r="P336" s="3">
        <v>129</v>
      </c>
      <c r="Q336" s="3">
        <v>129</v>
      </c>
      <c r="R336" s="3">
        <v>127</v>
      </c>
      <c r="S336">
        <v>127</v>
      </c>
    </row>
    <row r="337" spans="1:19">
      <c r="A337" t="s">
        <v>24</v>
      </c>
      <c r="B337" t="str">
        <f t="shared" si="5"/>
        <v>BT5B-RSR0290</v>
      </c>
      <c r="C337" s="4" t="s">
        <v>1053</v>
      </c>
      <c r="D337" s="3"/>
      <c r="E337" s="3"/>
      <c r="F337" s="3">
        <v>188</v>
      </c>
      <c r="G337" s="3">
        <v>188</v>
      </c>
      <c r="H337" s="3">
        <v>188</v>
      </c>
      <c r="I337" s="3">
        <v>188</v>
      </c>
      <c r="J337" s="3">
        <v>188</v>
      </c>
      <c r="K337" s="3">
        <v>188</v>
      </c>
      <c r="L337" s="3">
        <v>188</v>
      </c>
      <c r="M337" s="3">
        <v>188</v>
      </c>
      <c r="N337" s="3">
        <v>188</v>
      </c>
      <c r="O337">
        <v>188</v>
      </c>
      <c r="P337" s="3">
        <v>188</v>
      </c>
      <c r="Q337" s="3">
        <v>188</v>
      </c>
      <c r="R337" s="3">
        <v>188</v>
      </c>
      <c r="S337">
        <v>188</v>
      </c>
    </row>
    <row r="338" spans="1:19">
      <c r="A338" t="s">
        <v>24</v>
      </c>
      <c r="B338" t="str">
        <f t="shared" si="5"/>
        <v>BT5B-RSR0291</v>
      </c>
      <c r="C338" s="4" t="s">
        <v>1058</v>
      </c>
      <c r="D338" s="3"/>
      <c r="E338" s="3"/>
      <c r="F338" s="3"/>
      <c r="G338" s="3"/>
      <c r="H338" s="3"/>
      <c r="I338" s="3">
        <v>527</v>
      </c>
      <c r="J338" s="3">
        <v>546</v>
      </c>
      <c r="K338" s="3">
        <v>550</v>
      </c>
      <c r="L338" s="3">
        <v>559</v>
      </c>
      <c r="M338" s="3">
        <v>560</v>
      </c>
      <c r="N338" s="3">
        <v>570</v>
      </c>
      <c r="O338">
        <v>573</v>
      </c>
      <c r="P338" s="3">
        <v>573</v>
      </c>
      <c r="Q338" s="3">
        <v>564</v>
      </c>
      <c r="R338" s="3">
        <v>573</v>
      </c>
      <c r="S338">
        <v>574</v>
      </c>
    </row>
    <row r="339" spans="1:19">
      <c r="A339" t="s">
        <v>24</v>
      </c>
      <c r="B339" t="str">
        <f t="shared" si="5"/>
        <v>BT5B-RSR0292</v>
      </c>
      <c r="C339" s="4" t="s">
        <v>1069</v>
      </c>
      <c r="D339" s="3"/>
      <c r="E339" s="3"/>
      <c r="F339" s="3"/>
      <c r="G339" s="3"/>
      <c r="H339" s="3"/>
      <c r="I339" s="3"/>
      <c r="J339" s="3"/>
      <c r="K339" s="3"/>
      <c r="L339" s="3">
        <v>58</v>
      </c>
      <c r="M339" s="3">
        <v>91</v>
      </c>
      <c r="N339" s="3">
        <v>91</v>
      </c>
      <c r="O339">
        <v>91</v>
      </c>
      <c r="P339" s="3">
        <v>91</v>
      </c>
      <c r="Q339" s="3">
        <v>91</v>
      </c>
      <c r="R339" s="3">
        <v>91</v>
      </c>
      <c r="S339">
        <v>91</v>
      </c>
    </row>
    <row r="340" spans="1:19">
      <c r="A340" t="s">
        <v>24</v>
      </c>
      <c r="B340" t="str">
        <f t="shared" si="5"/>
        <v>BT5B-RSR0293</v>
      </c>
      <c r="C340" s="4" t="s">
        <v>1074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P340" s="3"/>
      <c r="Q340" s="3">
        <v>1453</v>
      </c>
      <c r="R340" s="3">
        <v>1448</v>
      </c>
      <c r="S340">
        <v>1447</v>
      </c>
    </row>
    <row r="341" spans="1:19">
      <c r="A341" t="s">
        <v>24</v>
      </c>
      <c r="B341" t="str">
        <f t="shared" si="5"/>
        <v>BT5B-RSR1094</v>
      </c>
      <c r="C341" s="4" t="s">
        <v>376</v>
      </c>
      <c r="D341" s="3">
        <v>1221</v>
      </c>
      <c r="E341" s="3">
        <v>1238</v>
      </c>
      <c r="F341" s="3">
        <v>1299</v>
      </c>
      <c r="G341" s="3">
        <v>1297</v>
      </c>
      <c r="H341" s="3">
        <v>1320</v>
      </c>
      <c r="I341" s="3">
        <v>1325</v>
      </c>
      <c r="J341" s="3">
        <v>1328</v>
      </c>
      <c r="K341" s="3">
        <v>1333</v>
      </c>
      <c r="L341" s="3">
        <v>1333</v>
      </c>
      <c r="M341" s="3">
        <v>1337</v>
      </c>
      <c r="N341" s="3">
        <v>1340</v>
      </c>
      <c r="O341">
        <v>1339</v>
      </c>
      <c r="P341" s="3">
        <v>1517</v>
      </c>
      <c r="Q341" s="3">
        <v>1588</v>
      </c>
      <c r="R341" s="3">
        <v>1598</v>
      </c>
      <c r="S341">
        <v>1598</v>
      </c>
    </row>
    <row r="342" spans="1:19">
      <c r="A342" t="s">
        <v>24</v>
      </c>
      <c r="B342" t="str">
        <f t="shared" si="5"/>
        <v>BT5B-RSR1097</v>
      </c>
      <c r="C342" s="4" t="s">
        <v>691</v>
      </c>
      <c r="D342" s="3">
        <v>8629</v>
      </c>
      <c r="E342" s="3">
        <v>8675</v>
      </c>
      <c r="F342" s="3">
        <v>8688</v>
      </c>
      <c r="G342" s="3">
        <v>8688</v>
      </c>
      <c r="H342" s="3">
        <v>8691</v>
      </c>
      <c r="I342" s="3">
        <v>9130</v>
      </c>
      <c r="J342" s="3">
        <v>9145</v>
      </c>
      <c r="K342" s="3">
        <v>9196</v>
      </c>
      <c r="L342" s="3">
        <v>9210</v>
      </c>
      <c r="M342" s="3">
        <v>9229</v>
      </c>
      <c r="N342" s="3">
        <v>9230</v>
      </c>
      <c r="O342">
        <v>9297</v>
      </c>
      <c r="P342" s="3">
        <v>9704</v>
      </c>
      <c r="Q342" s="3">
        <v>9731</v>
      </c>
      <c r="R342" s="3">
        <v>10694</v>
      </c>
      <c r="S342">
        <v>10259</v>
      </c>
    </row>
    <row r="343" spans="1:19">
      <c r="A343" t="s">
        <v>24</v>
      </c>
      <c r="B343" t="str">
        <f t="shared" si="5"/>
        <v>BT5B-RSR1099</v>
      </c>
      <c r="C343" s="4" t="s">
        <v>378</v>
      </c>
      <c r="D343" s="3">
        <v>7482</v>
      </c>
      <c r="E343" s="3">
        <v>7510</v>
      </c>
      <c r="F343" s="3">
        <v>8997</v>
      </c>
      <c r="G343" s="3">
        <v>9144</v>
      </c>
      <c r="H343" s="3">
        <v>9360</v>
      </c>
      <c r="I343" s="3">
        <v>9437</v>
      </c>
      <c r="J343" s="3">
        <v>9461</v>
      </c>
      <c r="K343" s="3">
        <v>9417</v>
      </c>
      <c r="L343" s="3">
        <v>9253</v>
      </c>
      <c r="M343" s="3">
        <v>9220</v>
      </c>
      <c r="N343" s="3">
        <v>9187</v>
      </c>
      <c r="O343">
        <v>9375</v>
      </c>
      <c r="P343" s="3">
        <v>10266</v>
      </c>
      <c r="Q343" s="3">
        <v>10394</v>
      </c>
      <c r="R343" s="3">
        <v>10467</v>
      </c>
      <c r="S343">
        <v>10420</v>
      </c>
    </row>
    <row r="344" spans="1:19">
      <c r="A344" t="s">
        <v>24</v>
      </c>
      <c r="B344" t="str">
        <f t="shared" si="5"/>
        <v>BT5B-RSR1100</v>
      </c>
      <c r="C344" s="4" t="s">
        <v>381</v>
      </c>
      <c r="D344" s="3">
        <v>1</v>
      </c>
      <c r="E344" s="3">
        <v>1</v>
      </c>
      <c r="F344" s="3">
        <v>1</v>
      </c>
      <c r="G344" s="3">
        <v>1</v>
      </c>
      <c r="H344" s="3">
        <v>1</v>
      </c>
      <c r="I344" s="3">
        <v>1</v>
      </c>
      <c r="J344" s="3">
        <v>149</v>
      </c>
      <c r="K344" s="3">
        <v>177</v>
      </c>
      <c r="L344" s="3">
        <v>176</v>
      </c>
      <c r="M344" s="3">
        <v>222</v>
      </c>
      <c r="N344" s="3">
        <v>603</v>
      </c>
      <c r="O344">
        <v>603</v>
      </c>
      <c r="P344" s="3">
        <v>1251</v>
      </c>
      <c r="Q344" s="3">
        <v>1624</v>
      </c>
      <c r="R344" s="3">
        <v>1828</v>
      </c>
      <c r="S344">
        <v>1828</v>
      </c>
    </row>
    <row r="345" spans="1:19">
      <c r="A345" t="s">
        <v>24</v>
      </c>
      <c r="B345" t="str">
        <f t="shared" si="5"/>
        <v>BT5B-RSR1103</v>
      </c>
      <c r="C345" s="4" t="s">
        <v>129</v>
      </c>
      <c r="D345" s="3">
        <v>76</v>
      </c>
      <c r="E345" s="3">
        <v>76</v>
      </c>
      <c r="F345" s="3">
        <v>76</v>
      </c>
      <c r="G345" s="3">
        <v>76</v>
      </c>
      <c r="H345" s="3">
        <v>76</v>
      </c>
      <c r="I345" s="3">
        <v>76</v>
      </c>
      <c r="J345" s="3">
        <v>76</v>
      </c>
      <c r="K345" s="3">
        <v>76</v>
      </c>
      <c r="L345" s="3">
        <v>76</v>
      </c>
      <c r="M345" s="3">
        <v>76</v>
      </c>
      <c r="N345" s="3">
        <v>76</v>
      </c>
      <c r="O345">
        <v>76</v>
      </c>
      <c r="P345" s="3">
        <v>76</v>
      </c>
      <c r="Q345" s="3">
        <v>76</v>
      </c>
      <c r="R345" s="3">
        <v>77</v>
      </c>
      <c r="S345">
        <v>77</v>
      </c>
    </row>
    <row r="346" spans="1:19">
      <c r="A346" t="s">
        <v>24</v>
      </c>
      <c r="B346" t="str">
        <f t="shared" si="5"/>
        <v>BT5B-RSR1109</v>
      </c>
      <c r="C346" s="4" t="s">
        <v>384</v>
      </c>
      <c r="D346" s="3">
        <v>850</v>
      </c>
      <c r="E346" s="3">
        <v>850</v>
      </c>
      <c r="F346" s="3">
        <v>850</v>
      </c>
      <c r="G346" s="3">
        <v>851</v>
      </c>
      <c r="H346" s="3">
        <v>849</v>
      </c>
      <c r="I346" s="3">
        <v>847</v>
      </c>
      <c r="J346" s="3">
        <v>851</v>
      </c>
      <c r="K346" s="3">
        <v>849</v>
      </c>
      <c r="L346" s="3">
        <v>849</v>
      </c>
      <c r="M346" s="3">
        <v>848</v>
      </c>
      <c r="N346" s="3">
        <v>692</v>
      </c>
      <c r="O346">
        <v>693</v>
      </c>
      <c r="P346" s="3">
        <v>694</v>
      </c>
      <c r="Q346" s="3">
        <v>695</v>
      </c>
      <c r="R346" s="3">
        <v>693</v>
      </c>
      <c r="S346">
        <v>691</v>
      </c>
    </row>
    <row r="347" spans="1:19">
      <c r="A347" t="s">
        <v>24</v>
      </c>
      <c r="B347" t="str">
        <f t="shared" si="5"/>
        <v>BT5B-RSR1167</v>
      </c>
      <c r="C347" s="4" t="s">
        <v>694</v>
      </c>
      <c r="D347" s="3">
        <v>1528</v>
      </c>
      <c r="E347" s="3">
        <v>1529</v>
      </c>
      <c r="F347" s="3">
        <v>1531</v>
      </c>
      <c r="G347" s="3">
        <v>1532</v>
      </c>
      <c r="H347" s="3">
        <v>1534</v>
      </c>
      <c r="I347" s="3">
        <v>1557</v>
      </c>
      <c r="J347" s="3">
        <v>1558</v>
      </c>
      <c r="K347" s="3">
        <v>1562</v>
      </c>
      <c r="L347" s="3">
        <v>1990</v>
      </c>
      <c r="M347" s="3">
        <v>2028</v>
      </c>
      <c r="N347" s="3">
        <v>2044</v>
      </c>
      <c r="O347">
        <v>2089</v>
      </c>
      <c r="P347" s="3">
        <v>2519</v>
      </c>
      <c r="Q347" s="3">
        <v>2971</v>
      </c>
      <c r="R347" s="3">
        <v>3350</v>
      </c>
      <c r="S347">
        <v>3690</v>
      </c>
    </row>
    <row r="348" spans="1:19">
      <c r="A348" t="s">
        <v>24</v>
      </c>
      <c r="B348" t="str">
        <f t="shared" si="5"/>
        <v>BT5B-RSR1199</v>
      </c>
      <c r="C348" s="4" t="s">
        <v>386</v>
      </c>
      <c r="D348" s="3">
        <v>874</v>
      </c>
      <c r="E348" s="3">
        <v>927</v>
      </c>
      <c r="F348" s="3">
        <v>1228</v>
      </c>
      <c r="G348" s="3">
        <v>1268</v>
      </c>
      <c r="H348" s="3">
        <v>1360</v>
      </c>
      <c r="I348" s="3">
        <v>1365</v>
      </c>
      <c r="J348" s="3">
        <v>1364</v>
      </c>
      <c r="K348" s="3">
        <v>1379</v>
      </c>
      <c r="L348" s="3">
        <v>1391</v>
      </c>
      <c r="M348" s="3">
        <v>1388</v>
      </c>
      <c r="N348" s="3">
        <v>1386</v>
      </c>
      <c r="O348">
        <v>1398</v>
      </c>
      <c r="P348" s="3">
        <v>1420</v>
      </c>
      <c r="Q348" s="3">
        <v>1451</v>
      </c>
      <c r="R348" s="3">
        <v>1445</v>
      </c>
      <c r="S348">
        <v>1447</v>
      </c>
    </row>
    <row r="349" spans="1:19">
      <c r="A349" t="s">
        <v>24</v>
      </c>
      <c r="B349" t="str">
        <f t="shared" si="5"/>
        <v>BT5B-RSR1255</v>
      </c>
      <c r="C349" s="4" t="s">
        <v>696</v>
      </c>
      <c r="D349" s="3">
        <v>11511</v>
      </c>
      <c r="E349" s="3">
        <v>11530</v>
      </c>
      <c r="F349" s="3">
        <v>11552</v>
      </c>
      <c r="G349" s="3">
        <v>11550</v>
      </c>
      <c r="H349" s="3">
        <v>11576</v>
      </c>
      <c r="I349" s="3">
        <v>12278</v>
      </c>
      <c r="J349" s="3">
        <v>13053</v>
      </c>
      <c r="K349" s="3">
        <v>13269</v>
      </c>
      <c r="L349" s="3">
        <v>13320</v>
      </c>
      <c r="M349" s="3">
        <v>13317</v>
      </c>
      <c r="N349" s="3">
        <v>13326</v>
      </c>
      <c r="O349">
        <v>13614</v>
      </c>
      <c r="P349" s="3">
        <v>13653</v>
      </c>
      <c r="Q349" s="3">
        <v>13729</v>
      </c>
      <c r="R349" s="3">
        <v>13744</v>
      </c>
      <c r="S349">
        <v>13448</v>
      </c>
    </row>
    <row r="350" spans="1:19">
      <c r="A350" t="s">
        <v>24</v>
      </c>
      <c r="B350" t="str">
        <f t="shared" si="5"/>
        <v>BT5B-RSR1266</v>
      </c>
      <c r="C350" s="4" t="s">
        <v>698</v>
      </c>
      <c r="D350" s="3">
        <v>729</v>
      </c>
      <c r="E350" s="3">
        <v>1003</v>
      </c>
      <c r="F350" s="3">
        <v>1112</v>
      </c>
      <c r="G350" s="3">
        <v>1131</v>
      </c>
      <c r="H350" s="3">
        <v>1132</v>
      </c>
      <c r="I350" s="3">
        <v>1131</v>
      </c>
      <c r="J350" s="3">
        <v>1150</v>
      </c>
      <c r="K350" s="3">
        <v>1122</v>
      </c>
      <c r="L350" s="3">
        <v>1120</v>
      </c>
      <c r="M350" s="3">
        <v>1118</v>
      </c>
      <c r="N350" s="3">
        <v>1351</v>
      </c>
      <c r="O350">
        <v>1602</v>
      </c>
      <c r="P350" s="3">
        <v>3089</v>
      </c>
      <c r="Q350" s="3">
        <v>1740</v>
      </c>
      <c r="R350" s="3">
        <v>1729</v>
      </c>
      <c r="S350">
        <v>1958</v>
      </c>
    </row>
    <row r="351" spans="1:19">
      <c r="A351" t="s">
        <v>24</v>
      </c>
      <c r="B351" t="str">
        <f t="shared" si="5"/>
        <v>BT5B-RSR5001</v>
      </c>
      <c r="C351" s="4" t="s">
        <v>332</v>
      </c>
      <c r="D351" s="3">
        <v>12395</v>
      </c>
      <c r="E351" s="3">
        <v>13220</v>
      </c>
      <c r="F351" s="3">
        <v>13296</v>
      </c>
      <c r="G351" s="3">
        <v>13303</v>
      </c>
      <c r="H351" s="3">
        <v>13373</v>
      </c>
      <c r="I351" s="3">
        <v>13384</v>
      </c>
      <c r="J351" s="3">
        <v>13437</v>
      </c>
      <c r="K351" s="3">
        <v>13929</v>
      </c>
      <c r="L351" s="3">
        <v>14050</v>
      </c>
      <c r="M351" s="3">
        <v>14068</v>
      </c>
      <c r="N351" s="3">
        <v>14021</v>
      </c>
      <c r="O351">
        <v>13968</v>
      </c>
      <c r="P351" s="3">
        <v>13893</v>
      </c>
      <c r="Q351" s="3">
        <v>13841</v>
      </c>
      <c r="R351" s="3">
        <v>14394</v>
      </c>
      <c r="S351">
        <v>14313</v>
      </c>
    </row>
    <row r="352" spans="1:19">
      <c r="A352" t="s">
        <v>24</v>
      </c>
      <c r="B352" t="str">
        <f t="shared" si="5"/>
        <v>BT5B-RSR5002</v>
      </c>
      <c r="C352" s="2" t="s">
        <v>334</v>
      </c>
      <c r="D352" s="3">
        <v>915</v>
      </c>
      <c r="E352" s="3">
        <v>977</v>
      </c>
      <c r="F352" s="3">
        <v>1120</v>
      </c>
      <c r="G352" s="3">
        <v>1120</v>
      </c>
      <c r="H352" s="3">
        <v>1164</v>
      </c>
      <c r="I352" s="3">
        <v>1171</v>
      </c>
      <c r="J352" s="3">
        <v>1172</v>
      </c>
      <c r="K352" s="3">
        <v>1175</v>
      </c>
      <c r="L352" s="3">
        <v>1158</v>
      </c>
      <c r="M352" s="3">
        <v>1159</v>
      </c>
      <c r="N352" s="3">
        <v>1191</v>
      </c>
      <c r="O352">
        <v>1209</v>
      </c>
      <c r="P352" s="3">
        <v>1210</v>
      </c>
      <c r="Q352" s="3">
        <v>1242</v>
      </c>
      <c r="R352" s="3">
        <v>1246</v>
      </c>
      <c r="S352">
        <v>1254</v>
      </c>
    </row>
    <row r="353" spans="1:19">
      <c r="A353" t="s">
        <v>24</v>
      </c>
      <c r="B353" t="str">
        <f t="shared" si="5"/>
        <v>BT5B-RSR5003</v>
      </c>
      <c r="C353" s="4" t="s">
        <v>336</v>
      </c>
      <c r="D353" s="3">
        <v>2569</v>
      </c>
      <c r="E353" s="3">
        <v>2565</v>
      </c>
      <c r="F353" s="3">
        <v>2573</v>
      </c>
      <c r="G353" s="3">
        <v>2577</v>
      </c>
      <c r="H353" s="3">
        <v>2574</v>
      </c>
      <c r="I353" s="3">
        <v>2580</v>
      </c>
      <c r="J353" s="3">
        <v>2588</v>
      </c>
      <c r="K353" s="3">
        <v>2595</v>
      </c>
      <c r="L353" s="3">
        <v>2610</v>
      </c>
      <c r="M353" s="3">
        <v>2618</v>
      </c>
      <c r="N353" s="3">
        <v>2631</v>
      </c>
      <c r="O353">
        <v>2638</v>
      </c>
      <c r="P353" s="3">
        <v>2652</v>
      </c>
      <c r="Q353" s="3">
        <v>2660</v>
      </c>
      <c r="R353" s="3">
        <v>2663</v>
      </c>
      <c r="S353">
        <v>2667</v>
      </c>
    </row>
    <row r="354" spans="1:19">
      <c r="S354">
        <f>SUM(S4:S353)</f>
        <v>6253558</v>
      </c>
    </row>
    <row r="355" spans="1:19">
      <c r="S355">
        <f>'[3]CALCULO MCTER CONS PROYEC'!J511</f>
        <v>6313026</v>
      </c>
    </row>
    <row r="356" spans="1:19">
      <c r="S356" s="91">
        <f>S354-S355</f>
        <v>-59468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8"/>
  <sheetViews>
    <sheetView workbookViewId="0">
      <selection activeCell="G39" sqref="G39"/>
    </sheetView>
  </sheetViews>
  <sheetFormatPr baseColWidth="10" defaultRowHeight="15"/>
  <cols>
    <col min="4" max="4" width="17.5703125" customWidth="1"/>
  </cols>
  <sheetData>
    <row r="1" spans="1:20">
      <c r="D1" t="s">
        <v>3</v>
      </c>
      <c r="E1" s="23" t="s">
        <v>1124</v>
      </c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>
      <c r="D3" t="s">
        <v>1068</v>
      </c>
      <c r="E3" s="2" t="s">
        <v>1065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94"/>
      <c r="B4" s="94"/>
      <c r="C4" s="94"/>
      <c r="E4" s="2">
        <v>2015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>
        <v>2016</v>
      </c>
      <c r="R4" s="3"/>
      <c r="S4" s="3"/>
      <c r="T4" s="3"/>
    </row>
    <row r="5" spans="1:20" s="5" customFormat="1">
      <c r="D5" s="5" t="s">
        <v>1338</v>
      </c>
      <c r="E5" s="10">
        <v>1</v>
      </c>
      <c r="F5" s="102">
        <v>2</v>
      </c>
      <c r="G5" s="102">
        <v>3</v>
      </c>
      <c r="H5" s="102">
        <v>4</v>
      </c>
      <c r="I5" s="102">
        <v>5</v>
      </c>
      <c r="J5" s="102">
        <v>6</v>
      </c>
      <c r="K5" s="102">
        <v>7</v>
      </c>
      <c r="L5" s="102">
        <v>8</v>
      </c>
      <c r="M5" s="102">
        <v>9</v>
      </c>
      <c r="N5" s="102">
        <v>10</v>
      </c>
      <c r="O5" s="102">
        <v>11</v>
      </c>
      <c r="P5" s="102">
        <v>12</v>
      </c>
      <c r="Q5" s="102">
        <v>1</v>
      </c>
      <c r="R5" s="102">
        <v>2</v>
      </c>
      <c r="S5" s="102">
        <v>3</v>
      </c>
      <c r="T5" s="102">
        <v>4</v>
      </c>
    </row>
    <row r="6" spans="1:20" s="94" customFormat="1">
      <c r="A6" s="94" t="s">
        <v>1128</v>
      </c>
      <c r="B6" s="94" t="str">
        <f>A6&amp;D6</f>
        <v>BT5BPR0083</v>
      </c>
      <c r="D6" s="94" t="s">
        <v>514</v>
      </c>
      <c r="E6" s="103">
        <v>14435</v>
      </c>
      <c r="F6" s="104">
        <v>14347</v>
      </c>
      <c r="G6" s="104">
        <v>15173</v>
      </c>
      <c r="H6" s="104">
        <v>14196</v>
      </c>
      <c r="I6" s="104">
        <v>13379</v>
      </c>
      <c r="J6" s="104">
        <v>12327</v>
      </c>
      <c r="K6" s="104">
        <v>11904</v>
      </c>
      <c r="L6" s="104">
        <v>9876</v>
      </c>
      <c r="M6" s="104">
        <v>8196</v>
      </c>
      <c r="N6" s="104">
        <v>9234</v>
      </c>
      <c r="O6" s="104">
        <v>8013</v>
      </c>
      <c r="P6" s="104">
        <v>8940</v>
      </c>
      <c r="Q6" s="104">
        <v>7273</v>
      </c>
      <c r="R6" s="104">
        <v>7873</v>
      </c>
      <c r="S6" s="104">
        <v>7292</v>
      </c>
      <c r="T6" s="104">
        <v>6552</v>
      </c>
    </row>
    <row r="7" spans="1:20" s="94" customFormat="1">
      <c r="A7" s="94" t="s">
        <v>1128</v>
      </c>
      <c r="B7" s="94" t="str">
        <f t="shared" ref="B7:B70" si="0">A7&amp;D7</f>
        <v>BT5BSE0001</v>
      </c>
      <c r="D7" s="94" t="s">
        <v>134</v>
      </c>
      <c r="E7" s="103">
        <v>44368.7</v>
      </c>
      <c r="F7" s="104">
        <v>41229.4</v>
      </c>
      <c r="G7" s="104">
        <v>46572.3</v>
      </c>
      <c r="H7" s="104">
        <v>41698.400000000001</v>
      </c>
      <c r="I7" s="104">
        <v>36164.300000000003</v>
      </c>
      <c r="J7" s="104">
        <v>37774</v>
      </c>
      <c r="K7" s="104">
        <v>35158.800000000003</v>
      </c>
      <c r="L7" s="104">
        <v>35739.199999999997</v>
      </c>
      <c r="M7" s="104">
        <v>36818.399999999994</v>
      </c>
      <c r="N7" s="104">
        <v>40247.300000000003</v>
      </c>
      <c r="O7" s="104">
        <v>40990.199999999997</v>
      </c>
      <c r="P7" s="104">
        <v>44153.100000000006</v>
      </c>
      <c r="Q7" s="104">
        <v>45186.3</v>
      </c>
      <c r="R7" s="104">
        <v>49655.5</v>
      </c>
      <c r="S7" s="104">
        <v>50705.5</v>
      </c>
      <c r="T7" s="104">
        <v>42763.1</v>
      </c>
    </row>
    <row r="8" spans="1:20" s="94" customFormat="1">
      <c r="A8" s="94" t="s">
        <v>1128</v>
      </c>
      <c r="B8" s="94" t="str">
        <f t="shared" si="0"/>
        <v>BT5BSE0002</v>
      </c>
      <c r="D8" s="94" t="s">
        <v>138</v>
      </c>
      <c r="E8" s="103">
        <v>150514.5</v>
      </c>
      <c r="F8" s="104">
        <v>131657.5</v>
      </c>
      <c r="G8" s="104">
        <v>144778</v>
      </c>
      <c r="H8" s="104">
        <v>149300.70000000001</v>
      </c>
      <c r="I8" s="104">
        <v>131384.4</v>
      </c>
      <c r="J8" s="104">
        <v>125426.59999999999</v>
      </c>
      <c r="K8" s="104">
        <v>132840.20000000001</v>
      </c>
      <c r="L8" s="104">
        <v>117208</v>
      </c>
      <c r="M8" s="104">
        <v>123153.80000000002</v>
      </c>
      <c r="N8" s="104">
        <v>137450.5</v>
      </c>
      <c r="O8" s="104">
        <v>124195.5</v>
      </c>
      <c r="P8" s="104">
        <v>149561.40000000002</v>
      </c>
      <c r="Q8" s="104">
        <v>139105.4</v>
      </c>
      <c r="R8" s="104">
        <v>140110</v>
      </c>
      <c r="S8" s="104">
        <v>156504.70000000001</v>
      </c>
      <c r="T8" s="104">
        <v>138564.5</v>
      </c>
    </row>
    <row r="9" spans="1:20" s="94" customFormat="1">
      <c r="A9" s="94" t="s">
        <v>1128</v>
      </c>
      <c r="B9" s="94" t="str">
        <f t="shared" si="0"/>
        <v>BT5BSE0003</v>
      </c>
      <c r="D9" s="94" t="s">
        <v>148</v>
      </c>
      <c r="E9" s="103">
        <v>3096370.15</v>
      </c>
      <c r="F9" s="104">
        <v>3106011.87</v>
      </c>
      <c r="G9" s="104">
        <v>3076606.42</v>
      </c>
      <c r="H9" s="104">
        <v>3198670.97</v>
      </c>
      <c r="I9" s="104">
        <v>3010002.3000000003</v>
      </c>
      <c r="J9" s="104">
        <v>2882203.72</v>
      </c>
      <c r="K9" s="104">
        <v>2825300.57</v>
      </c>
      <c r="L9" s="104">
        <v>2878592.77</v>
      </c>
      <c r="M9" s="104">
        <v>2880598.07</v>
      </c>
      <c r="N9" s="104"/>
      <c r="O9" s="104"/>
      <c r="P9" s="104"/>
      <c r="Q9" s="104"/>
      <c r="R9" s="104"/>
      <c r="S9" s="104"/>
      <c r="T9" s="104"/>
    </row>
    <row r="10" spans="1:20" s="94" customFormat="1">
      <c r="A10" s="94" t="s">
        <v>1128</v>
      </c>
      <c r="B10" s="94" t="str">
        <f t="shared" si="0"/>
        <v>BT5BSE0004</v>
      </c>
      <c r="D10" s="94" t="s">
        <v>151</v>
      </c>
      <c r="E10" s="103">
        <v>473111</v>
      </c>
      <c r="F10" s="104">
        <v>522551</v>
      </c>
      <c r="G10" s="104">
        <v>474832</v>
      </c>
      <c r="H10" s="104">
        <v>529819</v>
      </c>
      <c r="I10" s="104">
        <v>539749</v>
      </c>
      <c r="J10" s="104">
        <v>435558</v>
      </c>
      <c r="K10" s="104">
        <v>457658.9</v>
      </c>
      <c r="L10" s="104">
        <v>477907.5</v>
      </c>
      <c r="M10" s="104">
        <v>416396</v>
      </c>
      <c r="N10" s="104"/>
      <c r="O10" s="104"/>
      <c r="P10" s="104"/>
      <c r="Q10" s="104"/>
      <c r="R10" s="104"/>
      <c r="S10" s="104"/>
      <c r="T10" s="104"/>
    </row>
    <row r="11" spans="1:20" s="94" customFormat="1">
      <c r="A11" s="94" t="s">
        <v>1128</v>
      </c>
      <c r="B11" s="94" t="str">
        <f t="shared" si="0"/>
        <v>BT5BSE0005</v>
      </c>
      <c r="D11" s="94" t="s">
        <v>157</v>
      </c>
      <c r="E11" s="103">
        <v>230836218</v>
      </c>
      <c r="F11" s="104">
        <v>229001859</v>
      </c>
      <c r="G11" s="104">
        <v>218655963</v>
      </c>
      <c r="H11" s="104">
        <v>243375753</v>
      </c>
      <c r="I11" s="104">
        <v>222163926</v>
      </c>
      <c r="J11" s="104">
        <v>214653488</v>
      </c>
      <c r="K11" s="104">
        <v>215204571</v>
      </c>
      <c r="L11" s="104">
        <v>226887088</v>
      </c>
      <c r="M11" s="104">
        <v>221301238</v>
      </c>
      <c r="N11" s="104">
        <v>221618953</v>
      </c>
      <c r="O11" s="104">
        <v>219429796</v>
      </c>
      <c r="P11" s="104">
        <v>222674705</v>
      </c>
      <c r="Q11" s="104">
        <v>234422968</v>
      </c>
      <c r="R11" s="104">
        <v>228424106</v>
      </c>
      <c r="S11" s="104">
        <v>239732198</v>
      </c>
      <c r="T11" s="104">
        <v>243006819</v>
      </c>
    </row>
    <row r="12" spans="1:20" s="94" customFormat="1">
      <c r="A12" s="94" t="s">
        <v>1128</v>
      </c>
      <c r="B12" s="94" t="str">
        <f t="shared" si="0"/>
        <v>BT5BSE0007</v>
      </c>
      <c r="D12" s="94" t="s">
        <v>161</v>
      </c>
      <c r="E12" s="103">
        <v>4551954</v>
      </c>
      <c r="F12" s="104">
        <v>4441788</v>
      </c>
      <c r="G12" s="104">
        <v>4158793</v>
      </c>
      <c r="H12" s="104">
        <v>4723975</v>
      </c>
      <c r="I12" s="104">
        <v>4272295</v>
      </c>
      <c r="J12" s="104">
        <v>4164978</v>
      </c>
      <c r="K12" s="104">
        <v>4166084</v>
      </c>
      <c r="L12" s="104">
        <v>4412394</v>
      </c>
      <c r="M12" s="104">
        <v>4190273</v>
      </c>
      <c r="N12" s="104">
        <v>4254263</v>
      </c>
      <c r="O12" s="104">
        <v>4231394</v>
      </c>
      <c r="P12" s="104">
        <v>4230299</v>
      </c>
      <c r="Q12" s="104">
        <v>4726558</v>
      </c>
      <c r="R12" s="104">
        <v>4517444</v>
      </c>
      <c r="S12" s="104">
        <v>4730608</v>
      </c>
      <c r="T12" s="104">
        <v>4830935</v>
      </c>
    </row>
    <row r="13" spans="1:20" s="94" customFormat="1">
      <c r="A13" s="94" t="s">
        <v>1128</v>
      </c>
      <c r="B13" s="94" t="str">
        <f t="shared" si="0"/>
        <v>BT5BSE0008</v>
      </c>
      <c r="D13" s="94" t="s">
        <v>164</v>
      </c>
      <c r="E13" s="103">
        <v>298965</v>
      </c>
      <c r="F13" s="104">
        <v>296551</v>
      </c>
      <c r="G13" s="104">
        <v>282676</v>
      </c>
      <c r="H13" s="104">
        <v>282914</v>
      </c>
      <c r="I13" s="104">
        <v>294261</v>
      </c>
      <c r="J13" s="104">
        <v>268365</v>
      </c>
      <c r="K13" s="104">
        <v>264061</v>
      </c>
      <c r="L13" s="104">
        <v>293874</v>
      </c>
      <c r="M13" s="104">
        <v>267806</v>
      </c>
      <c r="N13" s="104">
        <v>278151</v>
      </c>
      <c r="O13" s="104">
        <v>259161</v>
      </c>
      <c r="P13" s="104">
        <v>298447</v>
      </c>
      <c r="Q13" s="104">
        <v>313576</v>
      </c>
      <c r="R13" s="104">
        <v>290300</v>
      </c>
      <c r="S13" s="104">
        <v>290116</v>
      </c>
      <c r="T13" s="104">
        <v>310327</v>
      </c>
    </row>
    <row r="14" spans="1:20" s="94" customFormat="1">
      <c r="A14" s="94" t="s">
        <v>1128</v>
      </c>
      <c r="B14" s="94" t="str">
        <f t="shared" si="0"/>
        <v>BT5BSE0011</v>
      </c>
      <c r="D14" s="94" t="s">
        <v>167</v>
      </c>
      <c r="E14" s="103">
        <v>97778</v>
      </c>
      <c r="F14" s="104">
        <v>82816</v>
      </c>
      <c r="G14" s="104">
        <v>81431</v>
      </c>
      <c r="H14" s="104">
        <v>89543</v>
      </c>
      <c r="I14" s="104">
        <v>103848</v>
      </c>
      <c r="J14" s="104">
        <v>81278</v>
      </c>
      <c r="K14" s="104">
        <v>82589</v>
      </c>
      <c r="L14" s="104">
        <v>108937</v>
      </c>
      <c r="M14" s="104">
        <v>90615</v>
      </c>
      <c r="N14" s="104">
        <v>96477</v>
      </c>
      <c r="O14" s="104">
        <v>93854</v>
      </c>
      <c r="P14" s="104">
        <v>99449</v>
      </c>
      <c r="Q14" s="104">
        <v>99190</v>
      </c>
      <c r="R14" s="104">
        <v>87992</v>
      </c>
      <c r="S14" s="104">
        <v>88689</v>
      </c>
      <c r="T14" s="104">
        <v>103557</v>
      </c>
    </row>
    <row r="15" spans="1:20" s="94" customFormat="1">
      <c r="A15" s="94" t="s">
        <v>1128</v>
      </c>
      <c r="B15" s="94" t="str">
        <f t="shared" si="0"/>
        <v>BT5BSE0012</v>
      </c>
      <c r="D15" s="94" t="s">
        <v>169</v>
      </c>
      <c r="E15" s="103">
        <v>68671</v>
      </c>
      <c r="F15" s="104">
        <v>66740</v>
      </c>
      <c r="G15" s="104">
        <v>61289</v>
      </c>
      <c r="H15" s="104">
        <v>71711</v>
      </c>
      <c r="I15" s="104">
        <v>75458</v>
      </c>
      <c r="J15" s="104">
        <v>69913</v>
      </c>
      <c r="K15" s="104">
        <v>69825</v>
      </c>
      <c r="L15" s="104">
        <v>90412</v>
      </c>
      <c r="M15" s="104">
        <v>78846</v>
      </c>
      <c r="N15" s="104">
        <v>77856</v>
      </c>
      <c r="O15" s="104">
        <v>65432</v>
      </c>
      <c r="P15" s="104">
        <v>64819</v>
      </c>
      <c r="Q15" s="104">
        <v>69413</v>
      </c>
      <c r="R15" s="104">
        <v>72342</v>
      </c>
      <c r="S15" s="104">
        <v>67948</v>
      </c>
      <c r="T15" s="104">
        <v>74887</v>
      </c>
    </row>
    <row r="16" spans="1:20" s="94" customFormat="1">
      <c r="A16" s="94" t="s">
        <v>1128</v>
      </c>
      <c r="B16" s="94" t="str">
        <f t="shared" si="0"/>
        <v>BT5BSE0013</v>
      </c>
      <c r="D16" s="94" t="s">
        <v>172</v>
      </c>
      <c r="E16" s="103">
        <v>17969</v>
      </c>
      <c r="F16" s="104">
        <v>14300</v>
      </c>
      <c r="G16" s="104">
        <v>12554</v>
      </c>
      <c r="H16" s="104">
        <v>15290</v>
      </c>
      <c r="I16" s="104">
        <v>18054</v>
      </c>
      <c r="J16" s="104">
        <v>14046</v>
      </c>
      <c r="K16" s="104">
        <v>15339</v>
      </c>
      <c r="L16" s="104">
        <v>17548</v>
      </c>
      <c r="M16" s="104">
        <v>17345</v>
      </c>
      <c r="N16" s="104">
        <v>17158</v>
      </c>
      <c r="O16" s="104">
        <v>19175</v>
      </c>
      <c r="P16" s="104">
        <v>23933</v>
      </c>
      <c r="Q16" s="104">
        <v>17867</v>
      </c>
      <c r="R16" s="104">
        <v>16023</v>
      </c>
      <c r="S16" s="104">
        <v>16071</v>
      </c>
      <c r="T16" s="104">
        <v>17799</v>
      </c>
    </row>
    <row r="17" spans="1:20" s="94" customFormat="1">
      <c r="A17" s="94" t="s">
        <v>1128</v>
      </c>
      <c r="B17" s="94" t="str">
        <f t="shared" si="0"/>
        <v>BT5BSE0014</v>
      </c>
      <c r="D17" s="94" t="s">
        <v>175</v>
      </c>
      <c r="E17" s="103">
        <v>35688</v>
      </c>
      <c r="F17" s="104">
        <v>41114</v>
      </c>
      <c r="G17" s="104">
        <v>31233</v>
      </c>
      <c r="H17" s="104">
        <v>37497</v>
      </c>
      <c r="I17" s="104">
        <v>33579</v>
      </c>
      <c r="J17" s="104">
        <v>33446</v>
      </c>
      <c r="K17" s="104">
        <v>34404</v>
      </c>
      <c r="L17" s="104">
        <v>35481</v>
      </c>
      <c r="M17" s="104">
        <v>35380</v>
      </c>
      <c r="N17" s="104">
        <v>33791</v>
      </c>
      <c r="O17" s="104">
        <v>36309</v>
      </c>
      <c r="P17" s="104">
        <v>34105</v>
      </c>
      <c r="Q17" s="104">
        <v>32581</v>
      </c>
      <c r="R17" s="104">
        <v>31250</v>
      </c>
      <c r="S17" s="104">
        <v>32154</v>
      </c>
      <c r="T17" s="104">
        <v>36658</v>
      </c>
    </row>
    <row r="18" spans="1:20" s="94" customFormat="1">
      <c r="A18" s="94" t="s">
        <v>1128</v>
      </c>
      <c r="B18" s="94" t="str">
        <f t="shared" si="0"/>
        <v>BT5BSE0016</v>
      </c>
      <c r="D18" s="94" t="s">
        <v>178</v>
      </c>
      <c r="E18" s="103">
        <v>31120</v>
      </c>
      <c r="F18" s="104">
        <v>28257</v>
      </c>
      <c r="G18" s="104">
        <v>29451</v>
      </c>
      <c r="H18" s="104">
        <v>31475</v>
      </c>
      <c r="I18" s="104">
        <v>32931</v>
      </c>
      <c r="J18" s="104">
        <v>27662</v>
      </c>
      <c r="K18" s="104">
        <v>27623</v>
      </c>
      <c r="L18" s="104">
        <v>30106</v>
      </c>
      <c r="M18" s="104">
        <v>27741</v>
      </c>
      <c r="N18" s="104">
        <v>28824</v>
      </c>
      <c r="O18" s="104">
        <v>28481</v>
      </c>
      <c r="P18" s="104">
        <v>30140</v>
      </c>
      <c r="Q18" s="104">
        <v>32291</v>
      </c>
      <c r="R18" s="104">
        <v>31094</v>
      </c>
      <c r="S18" s="104">
        <v>30487</v>
      </c>
      <c r="T18" s="104">
        <v>31331</v>
      </c>
    </row>
    <row r="19" spans="1:20" s="94" customFormat="1">
      <c r="A19" s="94" t="s">
        <v>1128</v>
      </c>
      <c r="B19" s="94" t="str">
        <f t="shared" si="0"/>
        <v>BT5BSE0017</v>
      </c>
      <c r="D19" s="94" t="s">
        <v>575</v>
      </c>
      <c r="E19" s="103">
        <v>180953</v>
      </c>
      <c r="F19" s="104">
        <v>170119</v>
      </c>
      <c r="G19" s="104">
        <v>199866</v>
      </c>
      <c r="H19" s="104">
        <v>201421</v>
      </c>
      <c r="I19" s="104">
        <v>206575</v>
      </c>
      <c r="J19" s="104">
        <v>210276</v>
      </c>
      <c r="K19" s="104">
        <v>221577</v>
      </c>
      <c r="L19" s="104">
        <v>229447</v>
      </c>
      <c r="M19" s="104">
        <v>228507</v>
      </c>
      <c r="N19" s="104">
        <v>246765</v>
      </c>
      <c r="O19" s="104">
        <v>235590</v>
      </c>
      <c r="P19" s="104">
        <v>232629</v>
      </c>
      <c r="Q19" s="104">
        <v>236592</v>
      </c>
      <c r="R19" s="104">
        <v>218101</v>
      </c>
      <c r="S19" s="104">
        <v>248082</v>
      </c>
      <c r="T19" s="104">
        <v>233721</v>
      </c>
    </row>
    <row r="20" spans="1:20" s="94" customFormat="1">
      <c r="A20" s="94" t="s">
        <v>1128</v>
      </c>
      <c r="B20" s="94" t="str">
        <f t="shared" si="0"/>
        <v>BT5BSE0018</v>
      </c>
      <c r="D20" s="94" t="s">
        <v>578</v>
      </c>
      <c r="E20" s="103">
        <v>215285</v>
      </c>
      <c r="F20" s="104">
        <v>195212.90000000002</v>
      </c>
      <c r="G20" s="104">
        <v>216786.19999999998</v>
      </c>
      <c r="H20" s="104">
        <v>230180</v>
      </c>
      <c r="I20" s="104">
        <v>236115</v>
      </c>
      <c r="J20" s="104">
        <v>229985.4</v>
      </c>
      <c r="K20" s="104">
        <v>246000.7</v>
      </c>
      <c r="L20" s="104">
        <v>253330.4</v>
      </c>
      <c r="M20" s="104">
        <v>254036</v>
      </c>
      <c r="N20" s="104">
        <v>266945</v>
      </c>
      <c r="O20" s="104">
        <v>249060</v>
      </c>
      <c r="P20" s="104">
        <v>273943</v>
      </c>
      <c r="Q20" s="104">
        <v>272527</v>
      </c>
      <c r="R20" s="104">
        <v>244731</v>
      </c>
      <c r="S20" s="104">
        <v>257182</v>
      </c>
      <c r="T20" s="104">
        <v>266837</v>
      </c>
    </row>
    <row r="21" spans="1:20" s="94" customFormat="1">
      <c r="A21" s="94" t="s">
        <v>1128</v>
      </c>
      <c r="B21" s="94" t="str">
        <f t="shared" si="0"/>
        <v>BT5BSE0019</v>
      </c>
      <c r="D21" s="94" t="s">
        <v>581</v>
      </c>
      <c r="E21" s="103">
        <v>8663967</v>
      </c>
      <c r="F21" s="104">
        <v>8401844.3000000007</v>
      </c>
      <c r="G21" s="104">
        <v>9054535.9000000004</v>
      </c>
      <c r="H21" s="104">
        <v>9246692.5</v>
      </c>
      <c r="I21" s="104">
        <v>9424798.0999999996</v>
      </c>
      <c r="J21" s="104">
        <v>9196918.5999999996</v>
      </c>
      <c r="K21" s="104">
        <v>9632083</v>
      </c>
      <c r="L21" s="104">
        <v>9859607.5999999996</v>
      </c>
      <c r="M21" s="104">
        <v>10109729.100000001</v>
      </c>
      <c r="N21" s="104">
        <v>10378632.1</v>
      </c>
      <c r="O21" s="104">
        <v>10175720</v>
      </c>
      <c r="P21" s="104">
        <v>10138338.5</v>
      </c>
      <c r="Q21" s="104">
        <v>11142345.6</v>
      </c>
      <c r="R21" s="104">
        <v>9850619.1000000015</v>
      </c>
      <c r="S21" s="104">
        <v>10588788</v>
      </c>
      <c r="T21" s="104">
        <v>10276085.1</v>
      </c>
    </row>
    <row r="22" spans="1:20" s="94" customFormat="1">
      <c r="A22" s="94" t="s">
        <v>1128</v>
      </c>
      <c r="B22" s="94" t="str">
        <f t="shared" si="0"/>
        <v>BT5BSE0020</v>
      </c>
      <c r="D22" s="94" t="s">
        <v>584</v>
      </c>
      <c r="E22" s="103">
        <v>154935</v>
      </c>
      <c r="F22" s="104">
        <v>146410</v>
      </c>
      <c r="G22" s="104">
        <v>167297</v>
      </c>
      <c r="H22" s="104">
        <v>154628</v>
      </c>
      <c r="I22" s="104">
        <v>175458</v>
      </c>
      <c r="J22" s="104">
        <v>184437</v>
      </c>
      <c r="K22" s="104">
        <v>179362</v>
      </c>
      <c r="L22" s="104">
        <v>188157</v>
      </c>
      <c r="M22" s="104">
        <v>188382</v>
      </c>
      <c r="N22" s="104">
        <v>194443</v>
      </c>
      <c r="O22" s="104">
        <v>187124</v>
      </c>
      <c r="P22" s="104">
        <v>192334</v>
      </c>
      <c r="Q22" s="104">
        <v>203827</v>
      </c>
      <c r="R22" s="104">
        <v>189075</v>
      </c>
      <c r="S22" s="104">
        <v>206971</v>
      </c>
      <c r="T22" s="104">
        <v>205837</v>
      </c>
    </row>
    <row r="23" spans="1:20" s="94" customFormat="1">
      <c r="A23" s="94" t="s">
        <v>1128</v>
      </c>
      <c r="B23" s="94" t="str">
        <f t="shared" si="0"/>
        <v>BT5BSE0021</v>
      </c>
      <c r="D23" s="94" t="s">
        <v>587</v>
      </c>
      <c r="E23" s="103">
        <v>243578</v>
      </c>
      <c r="F23" s="104">
        <v>229504</v>
      </c>
      <c r="G23" s="104">
        <v>260059</v>
      </c>
      <c r="H23" s="104">
        <v>264950</v>
      </c>
      <c r="I23" s="104">
        <v>287536</v>
      </c>
      <c r="J23" s="104">
        <v>287973</v>
      </c>
      <c r="K23" s="104">
        <v>293097</v>
      </c>
      <c r="L23" s="104">
        <v>307884</v>
      </c>
      <c r="M23" s="104">
        <v>298097</v>
      </c>
      <c r="N23" s="104">
        <v>311395</v>
      </c>
      <c r="O23" s="104">
        <v>299921</v>
      </c>
      <c r="P23" s="104">
        <v>316553</v>
      </c>
      <c r="Q23" s="104">
        <v>309903</v>
      </c>
      <c r="R23" s="104">
        <v>285041</v>
      </c>
      <c r="S23" s="104">
        <v>305276</v>
      </c>
      <c r="T23" s="104">
        <v>299394</v>
      </c>
    </row>
    <row r="24" spans="1:20" s="94" customFormat="1">
      <c r="A24" s="94" t="s">
        <v>1128</v>
      </c>
      <c r="B24" s="94" t="str">
        <f t="shared" si="0"/>
        <v>BT5BSE0023</v>
      </c>
      <c r="D24" s="94" t="s">
        <v>590</v>
      </c>
      <c r="E24" s="103">
        <v>891606.5</v>
      </c>
      <c r="F24" s="104">
        <v>819235.1</v>
      </c>
      <c r="G24" s="104">
        <v>877750.5</v>
      </c>
      <c r="H24" s="104">
        <v>880575.5</v>
      </c>
      <c r="I24" s="104">
        <v>924370.5</v>
      </c>
      <c r="J24" s="104">
        <v>912595</v>
      </c>
      <c r="K24" s="104">
        <v>940816</v>
      </c>
      <c r="L24" s="104">
        <v>998018</v>
      </c>
      <c r="M24" s="104">
        <v>985070</v>
      </c>
      <c r="N24" s="104">
        <v>1005764</v>
      </c>
      <c r="O24" s="104">
        <v>918770</v>
      </c>
      <c r="P24" s="104">
        <v>943447.60000000009</v>
      </c>
      <c r="Q24" s="104">
        <v>994664</v>
      </c>
      <c r="R24" s="104">
        <v>901131</v>
      </c>
      <c r="S24" s="104">
        <v>981427</v>
      </c>
      <c r="T24" s="104">
        <v>959427</v>
      </c>
    </row>
    <row r="25" spans="1:20" s="94" customFormat="1">
      <c r="A25" s="94" t="s">
        <v>1128</v>
      </c>
      <c r="B25" s="94" t="str">
        <f t="shared" si="0"/>
        <v>BT5BSE0025</v>
      </c>
      <c r="D25" s="94" t="s">
        <v>703</v>
      </c>
      <c r="E25" s="103">
        <v>4610826</v>
      </c>
      <c r="F25" s="104">
        <v>4500471</v>
      </c>
      <c r="G25" s="104">
        <v>4219870</v>
      </c>
      <c r="H25" s="104">
        <v>4640647</v>
      </c>
      <c r="I25" s="104">
        <v>4610760</v>
      </c>
      <c r="J25" s="104">
        <v>4751629</v>
      </c>
      <c r="K25" s="104">
        <v>4646822</v>
      </c>
      <c r="L25" s="104">
        <v>4732062</v>
      </c>
      <c r="M25" s="104">
        <v>4800319</v>
      </c>
      <c r="N25" s="104">
        <v>4643106</v>
      </c>
      <c r="O25" s="104">
        <v>4782703</v>
      </c>
      <c r="P25" s="104">
        <v>4621706</v>
      </c>
      <c r="Q25" s="104">
        <v>4768432</v>
      </c>
      <c r="R25" s="104">
        <v>4692037</v>
      </c>
      <c r="S25" s="104">
        <v>4427500</v>
      </c>
      <c r="T25" s="104">
        <v>4864552</v>
      </c>
    </row>
    <row r="26" spans="1:20" s="94" customFormat="1">
      <c r="A26" s="94" t="s">
        <v>1128</v>
      </c>
      <c r="B26" s="94" t="str">
        <f t="shared" si="0"/>
        <v>BT5BSE0026</v>
      </c>
      <c r="D26" s="94" t="s">
        <v>706</v>
      </c>
      <c r="E26" s="103">
        <v>2470486</v>
      </c>
      <c r="F26" s="104">
        <v>2362610</v>
      </c>
      <c r="G26" s="104">
        <v>2295347</v>
      </c>
      <c r="H26" s="104">
        <v>2491703</v>
      </c>
      <c r="I26" s="104">
        <v>2420497</v>
      </c>
      <c r="J26" s="104">
        <v>2603814</v>
      </c>
      <c r="K26" s="104">
        <v>2544277</v>
      </c>
      <c r="L26" s="104">
        <v>2548663</v>
      </c>
      <c r="M26" s="104">
        <v>2534874</v>
      </c>
      <c r="N26" s="104">
        <v>2507673</v>
      </c>
      <c r="O26" s="104">
        <v>2575619</v>
      </c>
      <c r="P26" s="104">
        <v>2499185</v>
      </c>
      <c r="Q26" s="104">
        <v>2545281</v>
      </c>
      <c r="R26" s="104">
        <v>2522170</v>
      </c>
      <c r="S26" s="104">
        <v>2358414</v>
      </c>
      <c r="T26" s="104">
        <v>2561261</v>
      </c>
    </row>
    <row r="27" spans="1:20" s="94" customFormat="1">
      <c r="A27" s="94" t="s">
        <v>1128</v>
      </c>
      <c r="B27" s="94" t="str">
        <f t="shared" si="0"/>
        <v>BT5BSE0027</v>
      </c>
      <c r="D27" s="94" t="s">
        <v>709</v>
      </c>
      <c r="E27" s="103">
        <v>533511</v>
      </c>
      <c r="F27" s="104">
        <v>556903</v>
      </c>
      <c r="G27" s="104">
        <v>647111</v>
      </c>
      <c r="H27" s="104">
        <v>653044</v>
      </c>
      <c r="I27" s="104">
        <v>560380</v>
      </c>
      <c r="J27" s="104">
        <v>648727</v>
      </c>
      <c r="K27" s="104">
        <v>599822</v>
      </c>
      <c r="L27" s="104">
        <v>596924</v>
      </c>
      <c r="M27" s="104">
        <v>635622</v>
      </c>
      <c r="N27" s="104">
        <v>621102</v>
      </c>
      <c r="O27" s="104">
        <v>558396</v>
      </c>
      <c r="P27" s="104">
        <v>559548</v>
      </c>
      <c r="Q27" s="104">
        <v>582091</v>
      </c>
      <c r="R27" s="104">
        <v>605795</v>
      </c>
      <c r="S27" s="104">
        <v>526050</v>
      </c>
      <c r="T27" s="104">
        <v>572307</v>
      </c>
    </row>
    <row r="28" spans="1:20" s="94" customFormat="1">
      <c r="A28" s="94" t="s">
        <v>1128</v>
      </c>
      <c r="B28" s="94" t="str">
        <f t="shared" si="0"/>
        <v>BT5BSE0028</v>
      </c>
      <c r="D28" s="94" t="s">
        <v>712</v>
      </c>
      <c r="E28" s="103">
        <v>204020</v>
      </c>
      <c r="F28" s="104">
        <v>161295</v>
      </c>
      <c r="G28" s="104">
        <v>162052</v>
      </c>
      <c r="H28" s="104">
        <v>198030</v>
      </c>
      <c r="I28" s="104">
        <v>161218</v>
      </c>
      <c r="J28" s="104">
        <v>169251</v>
      </c>
      <c r="K28" s="104">
        <v>190257</v>
      </c>
      <c r="L28" s="104">
        <v>195687</v>
      </c>
      <c r="M28" s="104">
        <v>187220</v>
      </c>
      <c r="N28" s="104">
        <v>182319</v>
      </c>
      <c r="O28" s="104">
        <v>175800</v>
      </c>
      <c r="P28" s="104">
        <v>167022</v>
      </c>
      <c r="Q28" s="104">
        <v>175085</v>
      </c>
      <c r="R28" s="104">
        <v>165860</v>
      </c>
      <c r="S28" s="104">
        <v>161283</v>
      </c>
      <c r="T28" s="104">
        <v>176189</v>
      </c>
    </row>
    <row r="29" spans="1:20" s="94" customFormat="1">
      <c r="A29" s="94" t="s">
        <v>1128</v>
      </c>
      <c r="B29" s="94" t="str">
        <f t="shared" si="0"/>
        <v>BT5BSE0029</v>
      </c>
      <c r="D29" s="94" t="s">
        <v>715</v>
      </c>
      <c r="E29" s="103">
        <v>375877</v>
      </c>
      <c r="F29" s="104">
        <v>326056</v>
      </c>
      <c r="G29" s="104">
        <v>322039</v>
      </c>
      <c r="H29" s="104">
        <v>375409</v>
      </c>
      <c r="I29" s="104">
        <v>352814</v>
      </c>
      <c r="J29" s="104">
        <v>339865</v>
      </c>
      <c r="K29" s="104">
        <v>326582</v>
      </c>
      <c r="L29" s="104">
        <v>334421</v>
      </c>
      <c r="M29" s="104">
        <v>364960</v>
      </c>
      <c r="N29" s="104">
        <v>337931</v>
      </c>
      <c r="O29" s="104">
        <v>369343</v>
      </c>
      <c r="P29" s="104">
        <v>328608</v>
      </c>
      <c r="Q29" s="104">
        <v>301849</v>
      </c>
      <c r="R29" s="104">
        <v>310391</v>
      </c>
      <c r="S29" s="104">
        <v>314145</v>
      </c>
      <c r="T29" s="104">
        <v>320591</v>
      </c>
    </row>
    <row r="30" spans="1:20" s="94" customFormat="1">
      <c r="A30" s="94" t="s">
        <v>1128</v>
      </c>
      <c r="B30" s="94" t="str">
        <f t="shared" si="0"/>
        <v>BT5BSE0030</v>
      </c>
      <c r="D30" s="94" t="s">
        <v>718</v>
      </c>
      <c r="E30" s="103">
        <v>1146149</v>
      </c>
      <c r="F30" s="104">
        <v>1131010</v>
      </c>
      <c r="G30" s="104">
        <v>1076211</v>
      </c>
      <c r="H30" s="104">
        <v>1246216</v>
      </c>
      <c r="I30" s="104">
        <v>731732</v>
      </c>
      <c r="J30" s="104">
        <v>791550</v>
      </c>
      <c r="K30" s="104">
        <v>763564</v>
      </c>
      <c r="L30" s="104">
        <v>787817</v>
      </c>
      <c r="M30" s="104">
        <v>777576</v>
      </c>
      <c r="N30" s="104">
        <v>748578</v>
      </c>
      <c r="O30" s="104">
        <v>746369</v>
      </c>
      <c r="P30" s="104">
        <v>733761</v>
      </c>
      <c r="Q30" s="104">
        <v>741722</v>
      </c>
      <c r="R30" s="104">
        <v>721893</v>
      </c>
      <c r="S30" s="104">
        <v>728495</v>
      </c>
      <c r="T30" s="104">
        <v>782505</v>
      </c>
    </row>
    <row r="31" spans="1:20" s="94" customFormat="1">
      <c r="A31" s="94" t="s">
        <v>1128</v>
      </c>
      <c r="B31" s="94" t="str">
        <f t="shared" si="0"/>
        <v>BT5BSE0032</v>
      </c>
      <c r="D31" s="94" t="s">
        <v>778</v>
      </c>
      <c r="E31" s="103">
        <v>11266373</v>
      </c>
      <c r="F31" s="104">
        <v>10337436</v>
      </c>
      <c r="G31" s="104">
        <v>10806899</v>
      </c>
      <c r="H31" s="104">
        <v>11131827</v>
      </c>
      <c r="I31" s="104">
        <v>11095569</v>
      </c>
      <c r="J31" s="104">
        <v>11496422</v>
      </c>
      <c r="K31" s="104">
        <v>10948762</v>
      </c>
      <c r="L31" s="104">
        <v>11189796</v>
      </c>
      <c r="M31" s="104">
        <v>11677301</v>
      </c>
      <c r="N31" s="104">
        <v>11316108</v>
      </c>
      <c r="O31" s="104">
        <v>11330988</v>
      </c>
      <c r="P31" s="104">
        <v>11416288</v>
      </c>
      <c r="Q31" s="104">
        <v>10981276</v>
      </c>
      <c r="R31" s="104">
        <v>10893881</v>
      </c>
      <c r="S31" s="104">
        <v>11188067</v>
      </c>
      <c r="T31" s="104">
        <v>11442808</v>
      </c>
    </row>
    <row r="32" spans="1:20" s="94" customFormat="1">
      <c r="A32" s="94" t="s">
        <v>1128</v>
      </c>
      <c r="B32" s="94" t="str">
        <f t="shared" si="0"/>
        <v>BT5BSE0033</v>
      </c>
      <c r="D32" s="94" t="s">
        <v>781</v>
      </c>
      <c r="E32" s="103">
        <v>83334</v>
      </c>
      <c r="F32" s="104">
        <v>85892</v>
      </c>
      <c r="G32" s="104">
        <v>73373</v>
      </c>
      <c r="H32" s="104">
        <v>77985</v>
      </c>
      <c r="I32" s="104">
        <v>94714</v>
      </c>
      <c r="J32" s="104">
        <v>85203</v>
      </c>
      <c r="K32" s="104">
        <v>77839</v>
      </c>
      <c r="L32" s="104">
        <v>88404</v>
      </c>
      <c r="M32" s="104">
        <v>92524</v>
      </c>
      <c r="N32" s="104">
        <v>85771</v>
      </c>
      <c r="O32" s="104">
        <v>88558</v>
      </c>
      <c r="P32" s="104">
        <v>93753</v>
      </c>
      <c r="Q32" s="104">
        <v>89429</v>
      </c>
      <c r="R32" s="104">
        <v>77770</v>
      </c>
      <c r="S32" s="104">
        <v>88836</v>
      </c>
      <c r="T32" s="104">
        <v>92582</v>
      </c>
    </row>
    <row r="33" spans="1:20" s="94" customFormat="1">
      <c r="A33" s="94" t="s">
        <v>1128</v>
      </c>
      <c r="B33" s="94" t="str">
        <f t="shared" si="0"/>
        <v>BT5BSE0034</v>
      </c>
      <c r="D33" s="94" t="s">
        <v>784</v>
      </c>
      <c r="E33" s="103">
        <v>1883713</v>
      </c>
      <c r="F33" s="104">
        <v>1867589</v>
      </c>
      <c r="G33" s="104">
        <v>1873467</v>
      </c>
      <c r="H33" s="104">
        <v>2045247</v>
      </c>
      <c r="I33" s="104">
        <v>1997484</v>
      </c>
      <c r="J33" s="104">
        <v>2112438</v>
      </c>
      <c r="K33" s="104">
        <v>1831014</v>
      </c>
      <c r="L33" s="104">
        <v>2160283</v>
      </c>
      <c r="M33" s="104">
        <v>2372659</v>
      </c>
      <c r="N33" s="104">
        <v>2170381</v>
      </c>
      <c r="O33" s="104">
        <v>2176947</v>
      </c>
      <c r="P33" s="104">
        <v>2228210</v>
      </c>
      <c r="Q33" s="104">
        <v>2121636</v>
      </c>
      <c r="R33" s="104">
        <v>2085885</v>
      </c>
      <c r="S33" s="104">
        <v>1977619</v>
      </c>
      <c r="T33" s="104">
        <v>2295055</v>
      </c>
    </row>
    <row r="34" spans="1:20" s="94" customFormat="1">
      <c r="A34" s="94" t="s">
        <v>1128</v>
      </c>
      <c r="B34" s="94" t="str">
        <f t="shared" si="0"/>
        <v>BT5BSE0035</v>
      </c>
      <c r="D34" s="94" t="s">
        <v>787</v>
      </c>
      <c r="E34" s="103">
        <v>1235601</v>
      </c>
      <c r="F34" s="104">
        <v>1199611</v>
      </c>
      <c r="G34" s="104">
        <v>1078187</v>
      </c>
      <c r="H34" s="104">
        <v>1226718</v>
      </c>
      <c r="I34" s="104">
        <v>1236427</v>
      </c>
      <c r="J34" s="104">
        <v>1244005</v>
      </c>
      <c r="K34" s="104">
        <v>1193588</v>
      </c>
      <c r="L34" s="104">
        <v>1232566</v>
      </c>
      <c r="M34" s="104">
        <v>1269955</v>
      </c>
      <c r="N34" s="104">
        <v>1255129</v>
      </c>
      <c r="O34" s="104">
        <v>1266854</v>
      </c>
      <c r="P34" s="104">
        <v>1260066</v>
      </c>
      <c r="Q34" s="104">
        <v>1281747</v>
      </c>
      <c r="R34" s="104">
        <v>1217210</v>
      </c>
      <c r="S34" s="104">
        <v>1230185</v>
      </c>
      <c r="T34" s="104">
        <v>1274654</v>
      </c>
    </row>
    <row r="35" spans="1:20" s="94" customFormat="1">
      <c r="A35" s="94" t="s">
        <v>1128</v>
      </c>
      <c r="B35" s="94" t="str">
        <f t="shared" si="0"/>
        <v>BT5BSE0036</v>
      </c>
      <c r="D35" s="94" t="s">
        <v>790</v>
      </c>
      <c r="E35" s="103">
        <v>932465</v>
      </c>
      <c r="F35" s="104">
        <v>916073</v>
      </c>
      <c r="G35" s="104">
        <v>865238</v>
      </c>
      <c r="H35" s="104">
        <v>990706</v>
      </c>
      <c r="I35" s="104">
        <v>978422</v>
      </c>
      <c r="J35" s="104">
        <v>982739</v>
      </c>
      <c r="K35" s="104">
        <v>966283</v>
      </c>
      <c r="L35" s="104">
        <v>1093360</v>
      </c>
      <c r="M35" s="104">
        <v>964055</v>
      </c>
      <c r="N35" s="104">
        <v>959181</v>
      </c>
      <c r="O35" s="104">
        <v>1128792</v>
      </c>
      <c r="P35" s="104">
        <v>857778</v>
      </c>
      <c r="Q35" s="104">
        <v>970201</v>
      </c>
      <c r="R35" s="104">
        <v>926634</v>
      </c>
      <c r="S35" s="104">
        <v>998312</v>
      </c>
      <c r="T35" s="104">
        <v>1311244</v>
      </c>
    </row>
    <row r="36" spans="1:20" s="94" customFormat="1">
      <c r="A36" s="94" t="s">
        <v>1128</v>
      </c>
      <c r="B36" s="94" t="str">
        <f t="shared" si="0"/>
        <v>BT5BSE0038</v>
      </c>
      <c r="D36" s="94" t="s">
        <v>793</v>
      </c>
      <c r="E36" s="103">
        <v>403584</v>
      </c>
      <c r="F36" s="104">
        <v>385413</v>
      </c>
      <c r="G36" s="104">
        <v>340361</v>
      </c>
      <c r="H36" s="104">
        <v>427306</v>
      </c>
      <c r="I36" s="104">
        <v>409138</v>
      </c>
      <c r="J36" s="104">
        <v>452154</v>
      </c>
      <c r="K36" s="104">
        <v>425171</v>
      </c>
      <c r="L36" s="104">
        <v>433657</v>
      </c>
      <c r="M36" s="104">
        <v>406082</v>
      </c>
      <c r="N36" s="104">
        <v>397621</v>
      </c>
      <c r="O36" s="104">
        <v>442709</v>
      </c>
      <c r="P36" s="104">
        <v>433216</v>
      </c>
      <c r="Q36" s="104">
        <v>404112</v>
      </c>
      <c r="R36" s="104">
        <v>389622</v>
      </c>
      <c r="S36" s="104">
        <v>388086</v>
      </c>
      <c r="T36" s="104">
        <v>448916</v>
      </c>
    </row>
    <row r="37" spans="1:20" s="94" customFormat="1">
      <c r="A37" s="94" t="s">
        <v>1128</v>
      </c>
      <c r="B37" s="94" t="str">
        <f t="shared" si="0"/>
        <v>BT5BSE0039</v>
      </c>
      <c r="D37" s="94" t="s">
        <v>796</v>
      </c>
      <c r="E37" s="103">
        <v>43056</v>
      </c>
      <c r="F37" s="104">
        <v>33320</v>
      </c>
      <c r="G37" s="104">
        <v>37949</v>
      </c>
      <c r="H37" s="104">
        <v>38981</v>
      </c>
      <c r="I37" s="104">
        <v>42772</v>
      </c>
      <c r="J37" s="104">
        <v>45607</v>
      </c>
      <c r="K37" s="104">
        <v>42227</v>
      </c>
      <c r="L37" s="104">
        <v>47980</v>
      </c>
      <c r="M37" s="104">
        <v>53085</v>
      </c>
      <c r="N37" s="104">
        <v>54724</v>
      </c>
      <c r="O37" s="104">
        <v>56510</v>
      </c>
      <c r="P37" s="104">
        <v>51927</v>
      </c>
      <c r="Q37" s="104">
        <v>53644</v>
      </c>
      <c r="R37" s="104">
        <v>53710</v>
      </c>
      <c r="S37" s="104">
        <v>49793</v>
      </c>
      <c r="T37" s="104">
        <v>54678</v>
      </c>
    </row>
    <row r="38" spans="1:20" s="94" customFormat="1">
      <c r="A38" s="94" t="s">
        <v>1128</v>
      </c>
      <c r="B38" s="94" t="str">
        <f t="shared" si="0"/>
        <v>BT5BSE0040</v>
      </c>
      <c r="D38" s="94" t="s">
        <v>799</v>
      </c>
      <c r="E38" s="103">
        <v>1139530</v>
      </c>
      <c r="F38" s="104">
        <v>1062178</v>
      </c>
      <c r="G38" s="104">
        <v>959891</v>
      </c>
      <c r="H38" s="104">
        <v>1153756</v>
      </c>
      <c r="I38" s="104">
        <v>1127965</v>
      </c>
      <c r="J38" s="104">
        <v>1165518</v>
      </c>
      <c r="K38" s="104">
        <v>1144473</v>
      </c>
      <c r="L38" s="104">
        <v>1218602</v>
      </c>
      <c r="M38" s="104">
        <v>1206601</v>
      </c>
      <c r="N38" s="104">
        <v>1156953</v>
      </c>
      <c r="O38" s="104">
        <v>1191085</v>
      </c>
      <c r="P38" s="104">
        <v>1178303</v>
      </c>
      <c r="Q38" s="104">
        <v>1156877</v>
      </c>
      <c r="R38" s="104">
        <v>1202841</v>
      </c>
      <c r="S38" s="104">
        <v>1150380</v>
      </c>
      <c r="T38" s="104">
        <v>1186880</v>
      </c>
    </row>
    <row r="39" spans="1:20" s="94" customFormat="1">
      <c r="A39" s="94" t="s">
        <v>1128</v>
      </c>
      <c r="B39" s="94" t="str">
        <f t="shared" si="0"/>
        <v>BT5BSE0041</v>
      </c>
      <c r="D39" s="94" t="s">
        <v>802</v>
      </c>
      <c r="E39" s="103">
        <v>600368</v>
      </c>
      <c r="F39" s="104">
        <v>591111</v>
      </c>
      <c r="G39" s="104">
        <v>536004</v>
      </c>
      <c r="H39" s="104">
        <v>667648</v>
      </c>
      <c r="I39" s="104">
        <v>634547</v>
      </c>
      <c r="J39" s="104">
        <v>670988</v>
      </c>
      <c r="K39" s="104">
        <v>638531</v>
      </c>
      <c r="L39" s="104">
        <v>648242</v>
      </c>
      <c r="M39" s="104">
        <v>679673</v>
      </c>
      <c r="N39" s="104">
        <v>633488</v>
      </c>
      <c r="O39" s="104">
        <v>648713</v>
      </c>
      <c r="P39" s="104">
        <v>627195</v>
      </c>
      <c r="Q39" s="104">
        <v>636211</v>
      </c>
      <c r="R39" s="104">
        <v>645786</v>
      </c>
      <c r="S39" s="104">
        <v>636380</v>
      </c>
      <c r="T39" s="104">
        <v>670342</v>
      </c>
    </row>
    <row r="40" spans="1:20" s="94" customFormat="1">
      <c r="A40" s="94" t="s">
        <v>1128</v>
      </c>
      <c r="B40" s="94" t="str">
        <f t="shared" si="0"/>
        <v>BT5BSE0042</v>
      </c>
      <c r="D40" s="94" t="s">
        <v>805</v>
      </c>
      <c r="E40" s="103">
        <v>1314918</v>
      </c>
      <c r="F40" s="104">
        <v>1210696</v>
      </c>
      <c r="G40" s="104">
        <v>999683</v>
      </c>
      <c r="H40" s="104">
        <v>1299196</v>
      </c>
      <c r="I40" s="104">
        <v>1300715</v>
      </c>
      <c r="J40" s="104">
        <v>1333305</v>
      </c>
      <c r="K40" s="104">
        <v>1295790</v>
      </c>
      <c r="L40" s="104">
        <v>1325916</v>
      </c>
      <c r="M40" s="104">
        <v>1290681</v>
      </c>
      <c r="N40" s="104">
        <v>1318690</v>
      </c>
      <c r="O40" s="104">
        <v>1287303</v>
      </c>
      <c r="P40" s="104">
        <v>1284259</v>
      </c>
      <c r="Q40" s="104">
        <v>1209612</v>
      </c>
      <c r="R40" s="104">
        <v>1235808</v>
      </c>
      <c r="S40" s="104">
        <v>1215214</v>
      </c>
      <c r="T40" s="104">
        <v>1273903</v>
      </c>
    </row>
    <row r="41" spans="1:20" s="94" customFormat="1">
      <c r="A41" s="94" t="s">
        <v>1128</v>
      </c>
      <c r="B41" s="94" t="str">
        <f t="shared" si="0"/>
        <v>BT5BSE0043</v>
      </c>
      <c r="D41" s="94" t="s">
        <v>869</v>
      </c>
      <c r="E41" s="103">
        <v>3755961.5199999996</v>
      </c>
      <c r="F41" s="104">
        <v>3567149.62</v>
      </c>
      <c r="G41" s="104">
        <v>3733030.77</v>
      </c>
      <c r="H41" s="104">
        <v>3590542.77</v>
      </c>
      <c r="I41" s="104">
        <v>3448056.67</v>
      </c>
      <c r="J41" s="104">
        <v>3403133</v>
      </c>
      <c r="K41" s="104">
        <v>3334223</v>
      </c>
      <c r="L41" s="104">
        <v>3342596.17</v>
      </c>
      <c r="M41" s="104">
        <v>3296890.4299999997</v>
      </c>
      <c r="N41" s="104">
        <v>3622177.84</v>
      </c>
      <c r="O41" s="104">
        <v>3376238.83</v>
      </c>
      <c r="P41" s="104">
        <v>3688058.08</v>
      </c>
      <c r="Q41" s="104">
        <v>3775052.22</v>
      </c>
      <c r="R41" s="104">
        <v>3691347.1799999997</v>
      </c>
      <c r="S41" s="104">
        <v>3978993</v>
      </c>
      <c r="T41" s="104">
        <v>3516179.8099999996</v>
      </c>
    </row>
    <row r="42" spans="1:20" s="94" customFormat="1">
      <c r="A42" s="94" t="s">
        <v>1128</v>
      </c>
      <c r="B42" s="94" t="str">
        <f t="shared" si="0"/>
        <v>BT5BSE0044</v>
      </c>
      <c r="D42" s="94" t="s">
        <v>872</v>
      </c>
      <c r="E42" s="103">
        <v>7622355.2699999996</v>
      </c>
      <c r="F42" s="104">
        <v>7426243.1199999992</v>
      </c>
      <c r="G42" s="104">
        <v>7954833.6600000001</v>
      </c>
      <c r="H42" s="104">
        <v>7433445.3599999994</v>
      </c>
      <c r="I42" s="104">
        <v>6948988.6500000004</v>
      </c>
      <c r="J42" s="104">
        <v>7074435.5</v>
      </c>
      <c r="K42" s="104">
        <v>7054437.3599999994</v>
      </c>
      <c r="L42" s="104">
        <v>7021304.7400000002</v>
      </c>
      <c r="M42" s="104">
        <v>7303157.3700000001</v>
      </c>
      <c r="N42" s="104">
        <v>7098021.3700000001</v>
      </c>
      <c r="O42" s="104">
        <v>7164997.7200000007</v>
      </c>
      <c r="P42" s="104">
        <v>7820052.0800000001</v>
      </c>
      <c r="Q42" s="104">
        <v>7807975.7800000003</v>
      </c>
      <c r="R42" s="104">
        <v>7463144.0600000005</v>
      </c>
      <c r="S42" s="104">
        <v>8329828.6000000006</v>
      </c>
      <c r="T42" s="104">
        <v>7252773.5099999998</v>
      </c>
    </row>
    <row r="43" spans="1:20" s="94" customFormat="1">
      <c r="A43" s="94" t="s">
        <v>1128</v>
      </c>
      <c r="B43" s="94" t="str">
        <f t="shared" si="0"/>
        <v>BT5BSE0046</v>
      </c>
      <c r="D43" s="94" t="s">
        <v>875</v>
      </c>
      <c r="E43" s="103">
        <v>2817924.31</v>
      </c>
      <c r="F43" s="104">
        <v>2720784.1</v>
      </c>
      <c r="G43" s="104">
        <v>2776913.05</v>
      </c>
      <c r="H43" s="104">
        <v>2728737.84</v>
      </c>
      <c r="I43" s="104">
        <v>2603898.48</v>
      </c>
      <c r="J43" s="104">
        <v>2591393.15</v>
      </c>
      <c r="K43" s="104">
        <v>2550191</v>
      </c>
      <c r="L43" s="104">
        <v>2524718.7399999998</v>
      </c>
      <c r="M43" s="104">
        <v>2480333.7000000002</v>
      </c>
      <c r="N43" s="104">
        <v>2701227.71</v>
      </c>
      <c r="O43" s="104">
        <v>2503076.8600000003</v>
      </c>
      <c r="P43" s="104">
        <v>2734985.7800000003</v>
      </c>
      <c r="Q43" s="104">
        <v>2721985.33</v>
      </c>
      <c r="R43" s="104">
        <v>2673471.7199999997</v>
      </c>
      <c r="S43" s="104">
        <v>2867184.8</v>
      </c>
      <c r="T43" s="104">
        <v>2603830.48</v>
      </c>
    </row>
    <row r="44" spans="1:20" s="94" customFormat="1">
      <c r="A44" s="94" t="s">
        <v>1128</v>
      </c>
      <c r="B44" s="94" t="str">
        <f t="shared" si="0"/>
        <v>BT5BSE0047</v>
      </c>
      <c r="D44" s="94" t="s">
        <v>878</v>
      </c>
      <c r="E44" s="103">
        <v>72837.320000000007</v>
      </c>
      <c r="F44" s="104">
        <v>61652.67</v>
      </c>
      <c r="G44" s="104">
        <v>74970.8</v>
      </c>
      <c r="H44" s="104">
        <v>80479.570000000007</v>
      </c>
      <c r="I44" s="104">
        <v>79345.77</v>
      </c>
      <c r="J44" s="104">
        <v>80667.34</v>
      </c>
      <c r="K44" s="104">
        <v>83711.360000000001</v>
      </c>
      <c r="L44" s="104">
        <v>93007.23</v>
      </c>
      <c r="M44" s="104">
        <v>78493.14</v>
      </c>
      <c r="N44" s="104">
        <v>83290.03</v>
      </c>
      <c r="O44" s="104">
        <v>76374.990000000005</v>
      </c>
      <c r="P44" s="104">
        <v>85978.94</v>
      </c>
      <c r="Q44" s="104">
        <v>64861.399999999994</v>
      </c>
      <c r="R44" s="104">
        <v>58680.58</v>
      </c>
      <c r="S44" s="104">
        <v>76502.3</v>
      </c>
      <c r="T44" s="104">
        <v>80783.78</v>
      </c>
    </row>
    <row r="45" spans="1:20" s="94" customFormat="1">
      <c r="A45" s="94" t="s">
        <v>1128</v>
      </c>
      <c r="B45" s="94" t="str">
        <f t="shared" si="0"/>
        <v>BT5BSE0049</v>
      </c>
      <c r="D45" s="94" t="s">
        <v>880</v>
      </c>
      <c r="E45" s="103">
        <v>24308</v>
      </c>
      <c r="F45" s="104">
        <v>21908</v>
      </c>
      <c r="G45" s="104">
        <v>26043</v>
      </c>
      <c r="H45" s="104">
        <v>28582.67</v>
      </c>
      <c r="I45" s="104">
        <v>27041.33</v>
      </c>
      <c r="J45" s="104">
        <v>28653.5</v>
      </c>
      <c r="K45" s="104">
        <v>31821.5</v>
      </c>
      <c r="L45" s="104">
        <v>29437</v>
      </c>
      <c r="M45" s="104">
        <v>30639.33</v>
      </c>
      <c r="N45" s="104">
        <v>30828</v>
      </c>
      <c r="O45" s="104">
        <v>29153</v>
      </c>
      <c r="P45" s="104">
        <v>31385</v>
      </c>
      <c r="Q45" s="104">
        <v>25665</v>
      </c>
      <c r="R45" s="104">
        <v>25198</v>
      </c>
      <c r="S45" s="104">
        <v>29476</v>
      </c>
      <c r="T45" s="104">
        <v>30797</v>
      </c>
    </row>
    <row r="46" spans="1:20" s="94" customFormat="1">
      <c r="A46" s="94" t="s">
        <v>1128</v>
      </c>
      <c r="B46" s="94" t="str">
        <f t="shared" si="0"/>
        <v>BT5BSE0051</v>
      </c>
      <c r="D46" s="94" t="s">
        <v>883</v>
      </c>
      <c r="E46" s="103">
        <v>87371.989999999991</v>
      </c>
      <c r="F46" s="104">
        <v>79934.12999999999</v>
      </c>
      <c r="G46" s="104">
        <v>84541.41</v>
      </c>
      <c r="H46" s="104">
        <v>96163.16</v>
      </c>
      <c r="I46" s="104">
        <v>96718.46</v>
      </c>
      <c r="J46" s="104">
        <v>102386</v>
      </c>
      <c r="K46" s="104">
        <v>101720.17</v>
      </c>
      <c r="L46" s="104">
        <v>99299.83</v>
      </c>
      <c r="M46" s="104">
        <v>107757</v>
      </c>
      <c r="N46" s="104">
        <v>102045.83</v>
      </c>
      <c r="O46" s="104">
        <v>106942.17</v>
      </c>
      <c r="P46" s="104">
        <v>102232.97</v>
      </c>
      <c r="Q46" s="104">
        <v>91519.5</v>
      </c>
      <c r="R46" s="104">
        <v>86702</v>
      </c>
      <c r="S46" s="104">
        <v>89442.5</v>
      </c>
      <c r="T46" s="104">
        <v>101489.36</v>
      </c>
    </row>
    <row r="47" spans="1:20" s="94" customFormat="1">
      <c r="A47" s="94" t="s">
        <v>1128</v>
      </c>
      <c r="B47" s="94" t="str">
        <f t="shared" si="0"/>
        <v>BT5BSE0053</v>
      </c>
      <c r="D47" s="94" t="s">
        <v>886</v>
      </c>
      <c r="E47" s="103">
        <v>6734</v>
      </c>
      <c r="F47" s="104">
        <v>6346</v>
      </c>
      <c r="G47" s="104">
        <v>7736</v>
      </c>
      <c r="H47" s="104">
        <v>8217</v>
      </c>
      <c r="I47" s="104">
        <v>7605</v>
      </c>
      <c r="J47" s="104">
        <v>7824</v>
      </c>
      <c r="K47" s="104">
        <v>10551</v>
      </c>
      <c r="L47" s="104">
        <v>8755</v>
      </c>
      <c r="M47" s="104">
        <v>8371</v>
      </c>
      <c r="N47" s="104">
        <v>8705</v>
      </c>
      <c r="O47" s="104">
        <v>8092</v>
      </c>
      <c r="P47" s="104">
        <v>8339</v>
      </c>
      <c r="Q47" s="104">
        <v>6147</v>
      </c>
      <c r="R47" s="104">
        <v>5521.33</v>
      </c>
      <c r="S47" s="104">
        <v>7625.2</v>
      </c>
      <c r="T47" s="104">
        <v>7627.09</v>
      </c>
    </row>
    <row r="48" spans="1:20" s="94" customFormat="1">
      <c r="A48" s="94" t="s">
        <v>1128</v>
      </c>
      <c r="B48" s="94" t="str">
        <f t="shared" si="0"/>
        <v>BT5BSE0054</v>
      </c>
      <c r="D48" s="94" t="s">
        <v>889</v>
      </c>
      <c r="E48" s="103">
        <v>4738</v>
      </c>
      <c r="F48" s="104">
        <v>3816</v>
      </c>
      <c r="G48" s="104">
        <v>4739</v>
      </c>
      <c r="H48" s="104">
        <v>5395</v>
      </c>
      <c r="I48" s="104">
        <v>4908</v>
      </c>
      <c r="J48" s="104">
        <v>5165</v>
      </c>
      <c r="K48" s="104">
        <v>6597</v>
      </c>
      <c r="L48" s="104">
        <v>5350</v>
      </c>
      <c r="M48" s="104">
        <v>5243</v>
      </c>
      <c r="N48" s="104">
        <v>5703</v>
      </c>
      <c r="O48" s="104">
        <v>5189</v>
      </c>
      <c r="P48" s="104">
        <v>5953</v>
      </c>
      <c r="Q48" s="104">
        <v>4798</v>
      </c>
      <c r="R48" s="104">
        <v>4393</v>
      </c>
      <c r="S48" s="104">
        <v>5558.5</v>
      </c>
      <c r="T48" s="104">
        <v>5211.5</v>
      </c>
    </row>
    <row r="49" spans="1:20" s="94" customFormat="1">
      <c r="A49" s="94" t="s">
        <v>1128</v>
      </c>
      <c r="B49" s="94" t="str">
        <f t="shared" si="0"/>
        <v>BT5BSE0056</v>
      </c>
      <c r="D49" s="94" t="s">
        <v>892</v>
      </c>
      <c r="E49" s="103">
        <v>1264.67</v>
      </c>
      <c r="F49" s="104">
        <v>1100</v>
      </c>
      <c r="G49" s="104">
        <v>1665.83</v>
      </c>
      <c r="H49" s="104">
        <v>1462.17</v>
      </c>
      <c r="I49" s="104">
        <v>1292.6600000000001</v>
      </c>
      <c r="J49" s="104">
        <v>1208.3399999999999</v>
      </c>
      <c r="K49" s="104">
        <v>1073</v>
      </c>
      <c r="L49" s="104">
        <v>1201</v>
      </c>
      <c r="M49" s="104">
        <v>1155</v>
      </c>
      <c r="N49" s="104">
        <v>1129</v>
      </c>
      <c r="O49" s="104">
        <v>1216</v>
      </c>
      <c r="P49" s="104">
        <v>1193.5</v>
      </c>
      <c r="Q49" s="104">
        <v>1171.5</v>
      </c>
      <c r="R49" s="104">
        <v>1024</v>
      </c>
      <c r="S49" s="104">
        <v>1117</v>
      </c>
      <c r="T49" s="104">
        <v>1778</v>
      </c>
    </row>
    <row r="50" spans="1:20" s="94" customFormat="1">
      <c r="A50" s="94" t="s">
        <v>1128</v>
      </c>
      <c r="B50" s="94" t="str">
        <f t="shared" si="0"/>
        <v>BT5BSE0057</v>
      </c>
      <c r="D50" s="94" t="s">
        <v>942</v>
      </c>
      <c r="E50" s="103">
        <v>6019973</v>
      </c>
      <c r="F50" s="104">
        <v>6124883</v>
      </c>
      <c r="G50" s="104">
        <v>6812632.0999999996</v>
      </c>
      <c r="H50" s="104">
        <v>6019973</v>
      </c>
      <c r="I50" s="104">
        <v>6881138.4000000004</v>
      </c>
      <c r="J50" s="104">
        <v>6710610</v>
      </c>
      <c r="K50" s="104">
        <v>6901335</v>
      </c>
      <c r="L50" s="104">
        <v>7373004</v>
      </c>
      <c r="M50" s="104">
        <v>7363635</v>
      </c>
      <c r="N50" s="104">
        <v>7368392</v>
      </c>
      <c r="O50" s="104">
        <v>7234013</v>
      </c>
      <c r="P50" s="104">
        <v>7227992</v>
      </c>
      <c r="Q50" s="104">
        <v>7620627</v>
      </c>
      <c r="R50" s="104">
        <v>7062735</v>
      </c>
      <c r="S50" s="104">
        <v>7029930</v>
      </c>
      <c r="T50" s="104">
        <v>6871401</v>
      </c>
    </row>
    <row r="51" spans="1:20" s="94" customFormat="1">
      <c r="A51" s="94" t="s">
        <v>1128</v>
      </c>
      <c r="B51" s="94" t="str">
        <f t="shared" si="0"/>
        <v>BT5BSE0058</v>
      </c>
      <c r="D51" s="94" t="s">
        <v>945</v>
      </c>
      <c r="E51" s="103">
        <v>207024</v>
      </c>
      <c r="F51" s="104">
        <v>180761</v>
      </c>
      <c r="G51" s="104">
        <v>231052</v>
      </c>
      <c r="H51" s="104">
        <v>207024</v>
      </c>
      <c r="I51" s="104">
        <v>219480</v>
      </c>
      <c r="J51" s="104">
        <v>236171</v>
      </c>
      <c r="K51" s="104">
        <v>242928</v>
      </c>
      <c r="L51" s="104">
        <v>242972</v>
      </c>
      <c r="M51" s="104">
        <v>266236</v>
      </c>
      <c r="N51" s="104">
        <v>266948</v>
      </c>
      <c r="O51" s="104">
        <v>261444</v>
      </c>
      <c r="P51" s="104">
        <v>248359</v>
      </c>
      <c r="Q51" s="104">
        <v>258547</v>
      </c>
      <c r="R51" s="104">
        <v>227752</v>
      </c>
      <c r="S51" s="104">
        <v>245288</v>
      </c>
      <c r="T51" s="104">
        <v>258544</v>
      </c>
    </row>
    <row r="52" spans="1:20" s="94" customFormat="1">
      <c r="A52" s="94" t="s">
        <v>1128</v>
      </c>
      <c r="B52" s="94" t="str">
        <f t="shared" si="0"/>
        <v>BT5BSE0059</v>
      </c>
      <c r="D52" s="94" t="s">
        <v>948</v>
      </c>
      <c r="E52" s="103">
        <v>155341</v>
      </c>
      <c r="F52" s="104">
        <v>150082</v>
      </c>
      <c r="G52" s="104">
        <v>150275</v>
      </c>
      <c r="H52" s="104">
        <v>155341</v>
      </c>
      <c r="I52" s="104">
        <v>138540</v>
      </c>
      <c r="J52" s="104">
        <v>135033</v>
      </c>
      <c r="K52" s="104">
        <v>142270</v>
      </c>
      <c r="L52" s="104">
        <v>158275</v>
      </c>
      <c r="M52" s="104">
        <v>157911</v>
      </c>
      <c r="N52" s="104">
        <v>151579</v>
      </c>
      <c r="O52" s="104">
        <v>145811</v>
      </c>
      <c r="P52" s="104">
        <v>147074</v>
      </c>
      <c r="Q52" s="104">
        <v>158623</v>
      </c>
      <c r="R52" s="104">
        <v>140143</v>
      </c>
      <c r="S52" s="104">
        <v>137381</v>
      </c>
      <c r="T52" s="104">
        <v>152070</v>
      </c>
    </row>
    <row r="53" spans="1:20" s="94" customFormat="1">
      <c r="A53" s="94" t="s">
        <v>1128</v>
      </c>
      <c r="B53" s="94" t="str">
        <f t="shared" si="0"/>
        <v>BT5BSE0060</v>
      </c>
      <c r="D53" s="94" t="s">
        <v>208</v>
      </c>
      <c r="E53" s="103">
        <v>3114887.3</v>
      </c>
      <c r="F53" s="104">
        <v>2856673</v>
      </c>
      <c r="G53" s="104">
        <v>2964480.6</v>
      </c>
      <c r="H53" s="104">
        <v>3171303.8</v>
      </c>
      <c r="I53" s="104">
        <v>3178471.2</v>
      </c>
      <c r="J53" s="104">
        <v>3178162</v>
      </c>
      <c r="K53" s="104">
        <v>3120765.1</v>
      </c>
      <c r="L53" s="104">
        <v>3142472</v>
      </c>
      <c r="M53" s="104">
        <v>3184639.4</v>
      </c>
      <c r="N53" s="104">
        <v>3148272</v>
      </c>
      <c r="O53" s="104">
        <v>3173578.4</v>
      </c>
      <c r="P53" s="104">
        <v>3252375.1</v>
      </c>
      <c r="Q53" s="104">
        <v>3276539.8</v>
      </c>
      <c r="R53" s="104">
        <v>3048622</v>
      </c>
      <c r="S53" s="104">
        <v>3057833.9000000004</v>
      </c>
      <c r="T53" s="104">
        <v>3350822.6</v>
      </c>
    </row>
    <row r="54" spans="1:20" s="94" customFormat="1">
      <c r="A54" s="94" t="s">
        <v>1128</v>
      </c>
      <c r="B54" s="94" t="str">
        <f t="shared" si="0"/>
        <v>BT5BSE0061</v>
      </c>
      <c r="D54" s="94" t="s">
        <v>211</v>
      </c>
      <c r="E54" s="103">
        <v>616400</v>
      </c>
      <c r="F54" s="104">
        <v>514449</v>
      </c>
      <c r="G54" s="104">
        <v>596458</v>
      </c>
      <c r="H54" s="104">
        <v>614263</v>
      </c>
      <c r="I54" s="104">
        <v>630280</v>
      </c>
      <c r="J54" s="104">
        <v>595630</v>
      </c>
      <c r="K54" s="104">
        <v>637549</v>
      </c>
      <c r="L54" s="104">
        <v>619201</v>
      </c>
      <c r="M54" s="104">
        <v>611611</v>
      </c>
      <c r="N54" s="104">
        <v>609462</v>
      </c>
      <c r="O54" s="104">
        <v>627236</v>
      </c>
      <c r="P54" s="104">
        <v>622575</v>
      </c>
      <c r="Q54" s="104">
        <v>618279</v>
      </c>
      <c r="R54" s="104">
        <v>582169</v>
      </c>
      <c r="S54" s="104">
        <v>606547</v>
      </c>
      <c r="T54" s="104">
        <v>623290</v>
      </c>
    </row>
    <row r="55" spans="1:20" s="94" customFormat="1">
      <c r="A55" s="94" t="s">
        <v>1128</v>
      </c>
      <c r="B55" s="94" t="str">
        <f t="shared" si="0"/>
        <v>BT5BSE0062</v>
      </c>
      <c r="D55" s="94" t="s">
        <v>214</v>
      </c>
      <c r="E55" s="103">
        <v>7211214.7999999998</v>
      </c>
      <c r="F55" s="104">
        <v>6435809.4000000004</v>
      </c>
      <c r="G55" s="104">
        <v>7207679.2000000002</v>
      </c>
      <c r="H55" s="104">
        <v>7096524.0800000001</v>
      </c>
      <c r="I55" s="104">
        <v>7332514.7999999998</v>
      </c>
      <c r="J55" s="104">
        <v>7117008.2000000002</v>
      </c>
      <c r="K55" s="104">
        <v>7306085.2999999998</v>
      </c>
      <c r="L55" s="104">
        <v>7256952.7999999998</v>
      </c>
      <c r="M55" s="104">
        <v>7164300</v>
      </c>
      <c r="N55" s="104">
        <v>7589725.3000000007</v>
      </c>
      <c r="O55" s="104">
        <v>7048957.4000000004</v>
      </c>
      <c r="P55" s="104">
        <v>7433914.8700000001</v>
      </c>
      <c r="Q55" s="104">
        <v>7335237.8700000001</v>
      </c>
      <c r="R55" s="104">
        <v>6865112.0700000003</v>
      </c>
      <c r="S55" s="104">
        <v>7418565</v>
      </c>
      <c r="T55" s="104">
        <v>7362703</v>
      </c>
    </row>
    <row r="56" spans="1:20" s="94" customFormat="1">
      <c r="A56" s="94" t="s">
        <v>1128</v>
      </c>
      <c r="B56" s="94" t="str">
        <f t="shared" si="0"/>
        <v>BT5BSE0063</v>
      </c>
      <c r="D56" s="94" t="s">
        <v>217</v>
      </c>
      <c r="E56" s="103">
        <v>803363.1</v>
      </c>
      <c r="F56" s="104">
        <v>738915.4</v>
      </c>
      <c r="G56" s="104">
        <v>799202.5</v>
      </c>
      <c r="H56" s="104">
        <v>903469.10000000009</v>
      </c>
      <c r="I56" s="104">
        <v>887953</v>
      </c>
      <c r="J56" s="104">
        <v>871658</v>
      </c>
      <c r="K56" s="104">
        <v>830571.8</v>
      </c>
      <c r="L56" s="104">
        <v>813342</v>
      </c>
      <c r="M56" s="104">
        <v>887056.9</v>
      </c>
      <c r="N56" s="104">
        <v>839750.33</v>
      </c>
      <c r="O56" s="104">
        <v>897358.1</v>
      </c>
      <c r="P56" s="104">
        <v>873739.2</v>
      </c>
      <c r="Q56" s="104">
        <v>778978.60000000009</v>
      </c>
      <c r="R56" s="104">
        <v>739214.70000000007</v>
      </c>
      <c r="S56" s="104">
        <v>776617</v>
      </c>
      <c r="T56" s="104">
        <v>882567.1</v>
      </c>
    </row>
    <row r="57" spans="1:20" s="94" customFormat="1">
      <c r="A57" s="94" t="s">
        <v>1128</v>
      </c>
      <c r="B57" s="94" t="str">
        <f t="shared" si="0"/>
        <v>BT5BSE0065</v>
      </c>
      <c r="D57" s="94" t="s">
        <v>220</v>
      </c>
      <c r="E57" s="103">
        <v>1150944</v>
      </c>
      <c r="F57" s="104">
        <v>1034197</v>
      </c>
      <c r="G57" s="104">
        <v>1142578</v>
      </c>
      <c r="H57" s="104">
        <v>1161047</v>
      </c>
      <c r="I57" s="104">
        <v>1188479.7</v>
      </c>
      <c r="J57" s="104">
        <v>1181131</v>
      </c>
      <c r="K57" s="104">
        <v>1202183</v>
      </c>
      <c r="L57" s="104">
        <v>1197991</v>
      </c>
      <c r="M57" s="104">
        <v>1220894</v>
      </c>
      <c r="N57" s="104">
        <v>1249102</v>
      </c>
      <c r="O57" s="104">
        <v>1220547</v>
      </c>
      <c r="P57" s="104">
        <v>1254586.7</v>
      </c>
      <c r="Q57" s="104">
        <v>1206755.7</v>
      </c>
      <c r="R57" s="104">
        <v>1155136</v>
      </c>
      <c r="S57" s="104">
        <v>1191055</v>
      </c>
      <c r="T57" s="104">
        <v>1197399.1000000001</v>
      </c>
    </row>
    <row r="58" spans="1:20" s="94" customFormat="1">
      <c r="A58" s="94" t="s">
        <v>1128</v>
      </c>
      <c r="B58" s="94" t="str">
        <f t="shared" si="0"/>
        <v>BT5BSE0066</v>
      </c>
      <c r="D58" s="94" t="s">
        <v>223</v>
      </c>
      <c r="E58" s="103">
        <v>3739389.8</v>
      </c>
      <c r="F58" s="104">
        <v>3391615.7</v>
      </c>
      <c r="G58" s="104">
        <v>3749993.2</v>
      </c>
      <c r="H58" s="104">
        <v>3654455</v>
      </c>
      <c r="I58" s="104">
        <v>3843847.2</v>
      </c>
      <c r="J58" s="104">
        <v>3719505.4</v>
      </c>
      <c r="K58" s="104">
        <v>3817040.0999999996</v>
      </c>
      <c r="L58" s="104">
        <v>3835503.5</v>
      </c>
      <c r="M58" s="104">
        <v>3802095.7</v>
      </c>
      <c r="N58" s="104">
        <v>3935019.5</v>
      </c>
      <c r="O58" s="104">
        <v>3755393.1</v>
      </c>
      <c r="P58" s="104">
        <v>3895248.6</v>
      </c>
      <c r="Q58" s="104">
        <v>3919643.2</v>
      </c>
      <c r="R58" s="104">
        <v>3633006.8</v>
      </c>
      <c r="S58" s="104">
        <v>3873957.5</v>
      </c>
      <c r="T58" s="104">
        <v>3810422.5</v>
      </c>
    </row>
    <row r="59" spans="1:20" s="94" customFormat="1">
      <c r="A59" s="94" t="s">
        <v>1128</v>
      </c>
      <c r="B59" s="94" t="str">
        <f t="shared" si="0"/>
        <v>BT5BSE0067</v>
      </c>
      <c r="D59" s="94" t="s">
        <v>226</v>
      </c>
      <c r="E59" s="103">
        <v>540330.02</v>
      </c>
      <c r="F59" s="104">
        <v>449300.98</v>
      </c>
      <c r="G59" s="104">
        <v>504814</v>
      </c>
      <c r="H59" s="104">
        <v>536320</v>
      </c>
      <c r="I59" s="104">
        <v>560996.03</v>
      </c>
      <c r="J59" s="104">
        <v>572461.97</v>
      </c>
      <c r="K59" s="104">
        <v>563751.02</v>
      </c>
      <c r="L59" s="104">
        <v>582804.98</v>
      </c>
      <c r="M59" s="104">
        <v>579584</v>
      </c>
      <c r="N59" s="104">
        <v>603115.99</v>
      </c>
      <c r="O59" s="104">
        <v>578383.02</v>
      </c>
      <c r="P59" s="104">
        <v>557303.99</v>
      </c>
      <c r="Q59" s="104">
        <v>586755</v>
      </c>
      <c r="R59" s="104">
        <v>518255.98</v>
      </c>
      <c r="S59" s="104">
        <v>555439.01</v>
      </c>
      <c r="T59" s="104">
        <v>584443.02</v>
      </c>
    </row>
    <row r="60" spans="1:20" s="94" customFormat="1">
      <c r="A60" s="94" t="s">
        <v>1128</v>
      </c>
      <c r="B60" s="94" t="str">
        <f t="shared" si="0"/>
        <v>BT5BSE0068</v>
      </c>
      <c r="D60" s="94" t="s">
        <v>229</v>
      </c>
      <c r="E60" s="103">
        <v>222041</v>
      </c>
      <c r="F60" s="104">
        <v>198884</v>
      </c>
      <c r="G60" s="104">
        <v>210979</v>
      </c>
      <c r="H60" s="104">
        <v>235361</v>
      </c>
      <c r="I60" s="104">
        <v>239684</v>
      </c>
      <c r="J60" s="104">
        <v>257792</v>
      </c>
      <c r="K60" s="104">
        <v>260775</v>
      </c>
      <c r="L60" s="104">
        <v>260176</v>
      </c>
      <c r="M60" s="104">
        <v>267163</v>
      </c>
      <c r="N60" s="104">
        <v>253453</v>
      </c>
      <c r="O60" s="104">
        <v>262811</v>
      </c>
      <c r="P60" s="104">
        <v>251526</v>
      </c>
      <c r="Q60" s="104">
        <v>235880</v>
      </c>
      <c r="R60" s="104">
        <v>213826</v>
      </c>
      <c r="S60" s="104">
        <v>222633</v>
      </c>
      <c r="T60" s="104">
        <v>262421</v>
      </c>
    </row>
    <row r="61" spans="1:20" s="94" customFormat="1">
      <c r="A61" s="94" t="s">
        <v>1128</v>
      </c>
      <c r="B61" s="94" t="str">
        <f t="shared" si="0"/>
        <v>BT5BSE0070</v>
      </c>
      <c r="D61" s="94" t="s">
        <v>232</v>
      </c>
      <c r="E61" s="103">
        <v>267371</v>
      </c>
      <c r="F61" s="104">
        <v>226379</v>
      </c>
      <c r="G61" s="104">
        <v>247732</v>
      </c>
      <c r="H61" s="104">
        <v>274117</v>
      </c>
      <c r="I61" s="104">
        <v>272582</v>
      </c>
      <c r="J61" s="104">
        <v>288365</v>
      </c>
      <c r="K61" s="104">
        <v>286109</v>
      </c>
      <c r="L61" s="104">
        <v>298708</v>
      </c>
      <c r="M61" s="104">
        <v>286763</v>
      </c>
      <c r="N61" s="104">
        <v>280237</v>
      </c>
      <c r="O61" s="104">
        <v>284463</v>
      </c>
      <c r="P61" s="104">
        <v>272326</v>
      </c>
      <c r="Q61" s="104">
        <v>262467</v>
      </c>
      <c r="R61" s="104">
        <v>246149</v>
      </c>
      <c r="S61" s="104">
        <v>255683</v>
      </c>
      <c r="T61" s="104">
        <v>280064.90000000002</v>
      </c>
    </row>
    <row r="62" spans="1:20" s="94" customFormat="1">
      <c r="A62" s="94" t="s">
        <v>1128</v>
      </c>
      <c r="B62" s="94" t="str">
        <f t="shared" si="0"/>
        <v>BT5BSE0071</v>
      </c>
      <c r="D62" s="94" t="s">
        <v>235</v>
      </c>
      <c r="E62" s="103">
        <v>964057.4</v>
      </c>
      <c r="F62" s="104">
        <v>880524.80000000005</v>
      </c>
      <c r="G62" s="104">
        <v>881984.67</v>
      </c>
      <c r="H62" s="104">
        <v>928479.33</v>
      </c>
      <c r="I62" s="104">
        <v>918007.9</v>
      </c>
      <c r="J62" s="104">
        <v>934384</v>
      </c>
      <c r="K62" s="104">
        <v>894738.4</v>
      </c>
      <c r="L62" s="104">
        <v>972267</v>
      </c>
      <c r="M62" s="104">
        <v>949245</v>
      </c>
      <c r="N62" s="104">
        <v>928530</v>
      </c>
      <c r="O62" s="104">
        <v>951411</v>
      </c>
      <c r="P62" s="104">
        <v>909042</v>
      </c>
      <c r="Q62" s="104">
        <v>949568</v>
      </c>
      <c r="R62" s="104">
        <v>924251</v>
      </c>
      <c r="S62" s="104">
        <v>915643.16</v>
      </c>
      <c r="T62" s="104">
        <v>977084.84000000008</v>
      </c>
    </row>
    <row r="63" spans="1:20" s="94" customFormat="1">
      <c r="A63" s="94" t="s">
        <v>1128</v>
      </c>
      <c r="B63" s="94" t="str">
        <f t="shared" si="0"/>
        <v>BT5BSE0072</v>
      </c>
      <c r="D63" s="94" t="s">
        <v>238</v>
      </c>
      <c r="E63" s="103">
        <v>750096</v>
      </c>
      <c r="F63" s="104">
        <v>704300</v>
      </c>
      <c r="G63" s="104">
        <v>713197</v>
      </c>
      <c r="H63" s="104">
        <v>772018</v>
      </c>
      <c r="I63" s="104">
        <v>736687.01</v>
      </c>
      <c r="J63" s="104">
        <v>755351.59000000008</v>
      </c>
      <c r="K63" s="104">
        <v>735472.04</v>
      </c>
      <c r="L63" s="104">
        <v>798147.56</v>
      </c>
      <c r="M63" s="104">
        <v>780758</v>
      </c>
      <c r="N63" s="104">
        <v>758950.13</v>
      </c>
      <c r="O63" s="104">
        <v>785595.87</v>
      </c>
      <c r="P63" s="104">
        <v>745400</v>
      </c>
      <c r="Q63" s="104">
        <v>765748</v>
      </c>
      <c r="R63" s="104">
        <v>772681</v>
      </c>
      <c r="S63" s="104">
        <v>755383</v>
      </c>
      <c r="T63" s="104">
        <v>817629</v>
      </c>
    </row>
    <row r="64" spans="1:20" s="94" customFormat="1">
      <c r="A64" s="94" t="s">
        <v>1128</v>
      </c>
      <c r="B64" s="94" t="str">
        <f t="shared" si="0"/>
        <v>BT5BSE0073</v>
      </c>
      <c r="D64" s="94" t="s">
        <v>241</v>
      </c>
      <c r="E64" s="103">
        <v>659331</v>
      </c>
      <c r="F64" s="104">
        <v>600385</v>
      </c>
      <c r="G64" s="104">
        <v>670160</v>
      </c>
      <c r="H64" s="104">
        <v>698485</v>
      </c>
      <c r="I64" s="104">
        <v>710103</v>
      </c>
      <c r="J64" s="104">
        <v>724101</v>
      </c>
      <c r="K64" s="104">
        <v>719451</v>
      </c>
      <c r="L64" s="104">
        <v>726360</v>
      </c>
      <c r="M64" s="104">
        <v>763139</v>
      </c>
      <c r="N64" s="104">
        <v>760194.3</v>
      </c>
      <c r="O64" s="104">
        <v>764600.2</v>
      </c>
      <c r="P64" s="104">
        <v>754000</v>
      </c>
      <c r="Q64" s="104">
        <v>764295.89999999991</v>
      </c>
      <c r="R64" s="104">
        <v>724554.8</v>
      </c>
      <c r="S64" s="104">
        <v>783691</v>
      </c>
      <c r="T64" s="104">
        <v>798186</v>
      </c>
    </row>
    <row r="65" spans="1:20" s="94" customFormat="1">
      <c r="A65" s="94" t="s">
        <v>1128</v>
      </c>
      <c r="B65" s="94" t="str">
        <f t="shared" si="0"/>
        <v>BT5BSE0074</v>
      </c>
      <c r="D65" s="94" t="s">
        <v>244</v>
      </c>
      <c r="E65" s="103">
        <v>444845</v>
      </c>
      <c r="F65" s="104">
        <v>396126</v>
      </c>
      <c r="G65" s="104">
        <v>450922</v>
      </c>
      <c r="H65" s="104">
        <v>448240.33999999997</v>
      </c>
      <c r="I65" s="104">
        <v>463015.66000000003</v>
      </c>
      <c r="J65" s="104">
        <v>476753</v>
      </c>
      <c r="K65" s="104">
        <v>488290</v>
      </c>
      <c r="L65" s="104">
        <v>493920</v>
      </c>
      <c r="M65" s="104">
        <v>524334</v>
      </c>
      <c r="N65" s="104">
        <v>521277</v>
      </c>
      <c r="O65" s="104">
        <v>501132</v>
      </c>
      <c r="P65" s="104">
        <v>500521</v>
      </c>
      <c r="Q65" s="104">
        <v>500154</v>
      </c>
      <c r="R65" s="104">
        <v>456280</v>
      </c>
      <c r="S65" s="104">
        <v>476447</v>
      </c>
      <c r="T65" s="104">
        <v>489087</v>
      </c>
    </row>
    <row r="66" spans="1:20" s="94" customFormat="1">
      <c r="A66" s="94" t="s">
        <v>1128</v>
      </c>
      <c r="B66" s="94" t="str">
        <f t="shared" si="0"/>
        <v>BT5BSE0075</v>
      </c>
      <c r="D66" s="94" t="s">
        <v>247</v>
      </c>
      <c r="E66" s="103">
        <v>409834</v>
      </c>
      <c r="F66" s="104">
        <v>370627</v>
      </c>
      <c r="G66" s="104">
        <v>397607</v>
      </c>
      <c r="H66" s="104">
        <v>447123</v>
      </c>
      <c r="I66" s="104">
        <v>448295</v>
      </c>
      <c r="J66" s="104">
        <v>439322.5</v>
      </c>
      <c r="K66" s="104">
        <v>456567.6</v>
      </c>
      <c r="L66" s="104">
        <v>474163</v>
      </c>
      <c r="M66" s="104">
        <v>454564</v>
      </c>
      <c r="N66" s="104">
        <v>444224</v>
      </c>
      <c r="O66" s="104">
        <v>444571.6</v>
      </c>
      <c r="P66" s="104">
        <v>437523</v>
      </c>
      <c r="Q66" s="104">
        <v>410842.4</v>
      </c>
      <c r="R66" s="104">
        <v>386272</v>
      </c>
      <c r="S66" s="104">
        <v>420919</v>
      </c>
      <c r="T66" s="104">
        <v>437763.4</v>
      </c>
    </row>
    <row r="67" spans="1:20" s="94" customFormat="1">
      <c r="A67" s="94" t="s">
        <v>1128</v>
      </c>
      <c r="B67" s="94" t="str">
        <f t="shared" si="0"/>
        <v>BT5BSE0076</v>
      </c>
      <c r="D67" s="94" t="s">
        <v>250</v>
      </c>
      <c r="E67" s="103">
        <v>627690</v>
      </c>
      <c r="F67" s="104">
        <v>567906</v>
      </c>
      <c r="G67" s="104">
        <v>634274.19999999995</v>
      </c>
      <c r="H67" s="104">
        <v>643144.1</v>
      </c>
      <c r="I67" s="104">
        <v>649838.80000000005</v>
      </c>
      <c r="J67" s="104">
        <v>641703</v>
      </c>
      <c r="K67" s="104">
        <v>666296</v>
      </c>
      <c r="L67" s="104">
        <v>661037</v>
      </c>
      <c r="M67" s="104">
        <v>636152</v>
      </c>
      <c r="N67" s="104">
        <v>663315</v>
      </c>
      <c r="O67" s="104">
        <v>636276</v>
      </c>
      <c r="P67" s="104">
        <v>657184</v>
      </c>
      <c r="Q67" s="104">
        <v>663438.48</v>
      </c>
      <c r="R67" s="104">
        <v>636888.96</v>
      </c>
      <c r="S67" s="104">
        <v>679807</v>
      </c>
      <c r="T67" s="104">
        <v>673442</v>
      </c>
    </row>
    <row r="68" spans="1:20" s="94" customFormat="1">
      <c r="A68" s="94" t="s">
        <v>1128</v>
      </c>
      <c r="B68" s="94" t="str">
        <f t="shared" si="0"/>
        <v>BT5BSE0077</v>
      </c>
      <c r="D68" s="94" t="s">
        <v>253</v>
      </c>
      <c r="E68" s="103">
        <v>798311</v>
      </c>
      <c r="F68" s="104">
        <v>721629.6</v>
      </c>
      <c r="G68" s="104">
        <v>741089.13</v>
      </c>
      <c r="H68" s="104">
        <v>785984.74</v>
      </c>
      <c r="I68" s="104">
        <v>765568.92999999993</v>
      </c>
      <c r="J68" s="104">
        <v>781905.3</v>
      </c>
      <c r="K68" s="104">
        <v>764570.4</v>
      </c>
      <c r="L68" s="104">
        <v>804528</v>
      </c>
      <c r="M68" s="104">
        <v>803595.6</v>
      </c>
      <c r="N68" s="104">
        <v>776640</v>
      </c>
      <c r="O68" s="104">
        <v>786932.1</v>
      </c>
      <c r="P68" s="104">
        <v>752934.9</v>
      </c>
      <c r="Q68" s="104">
        <v>773247</v>
      </c>
      <c r="R68" s="104">
        <v>760777</v>
      </c>
      <c r="S68" s="104">
        <v>761946.78</v>
      </c>
      <c r="T68" s="104">
        <v>809436.22</v>
      </c>
    </row>
    <row r="69" spans="1:20" s="94" customFormat="1">
      <c r="A69" s="94" t="s">
        <v>1128</v>
      </c>
      <c r="B69" s="94" t="str">
        <f t="shared" si="0"/>
        <v>BT5BSE0078</v>
      </c>
      <c r="D69" s="94" t="s">
        <v>256</v>
      </c>
      <c r="E69" s="103">
        <v>116030</v>
      </c>
      <c r="F69" s="104">
        <v>105818</v>
      </c>
      <c r="G69" s="104">
        <v>112414</v>
      </c>
      <c r="H69" s="104">
        <v>126871</v>
      </c>
      <c r="I69" s="104">
        <v>130076</v>
      </c>
      <c r="J69" s="104">
        <v>131481</v>
      </c>
      <c r="K69" s="104">
        <v>133648</v>
      </c>
      <c r="L69" s="104">
        <v>135530</v>
      </c>
      <c r="M69" s="104">
        <v>134385</v>
      </c>
      <c r="N69" s="104">
        <v>127973</v>
      </c>
      <c r="O69" s="104">
        <v>134409</v>
      </c>
      <c r="P69" s="104">
        <v>134874</v>
      </c>
      <c r="Q69" s="104">
        <v>116059</v>
      </c>
      <c r="R69" s="104">
        <v>116003</v>
      </c>
      <c r="S69" s="104">
        <v>128055</v>
      </c>
      <c r="T69" s="104">
        <v>134778</v>
      </c>
    </row>
    <row r="70" spans="1:20" s="94" customFormat="1">
      <c r="A70" s="94" t="s">
        <v>1128</v>
      </c>
      <c r="B70" s="94" t="str">
        <f t="shared" si="0"/>
        <v>BT5BSE0080</v>
      </c>
      <c r="D70" s="94" t="s">
        <v>259</v>
      </c>
      <c r="E70" s="103">
        <v>252535</v>
      </c>
      <c r="F70" s="104">
        <v>268595</v>
      </c>
      <c r="G70" s="104">
        <v>256877</v>
      </c>
      <c r="H70" s="104">
        <v>294918</v>
      </c>
      <c r="I70" s="104">
        <v>292944</v>
      </c>
      <c r="J70" s="104">
        <v>316485</v>
      </c>
      <c r="K70" s="104">
        <v>282602</v>
      </c>
      <c r="L70" s="104">
        <v>326231</v>
      </c>
      <c r="M70" s="104">
        <v>298239</v>
      </c>
      <c r="N70" s="104">
        <v>310002</v>
      </c>
      <c r="O70" s="104">
        <v>345625</v>
      </c>
      <c r="P70" s="104">
        <v>327776</v>
      </c>
      <c r="Q70" s="104">
        <v>314145</v>
      </c>
      <c r="R70" s="104">
        <v>300204</v>
      </c>
      <c r="S70" s="104">
        <v>322697</v>
      </c>
      <c r="T70" s="104">
        <v>347141</v>
      </c>
    </row>
    <row r="71" spans="1:20" s="94" customFormat="1">
      <c r="A71" s="94" t="s">
        <v>1128</v>
      </c>
      <c r="B71" s="94" t="str">
        <f t="shared" ref="B71:B134" si="1">A71&amp;D71</f>
        <v>BT5BSE0081</v>
      </c>
      <c r="D71" s="94" t="s">
        <v>516</v>
      </c>
      <c r="E71" s="103">
        <v>11129239.199999999</v>
      </c>
      <c r="F71" s="104">
        <v>10850515.4</v>
      </c>
      <c r="G71" s="104">
        <v>12060193</v>
      </c>
      <c r="H71" s="104">
        <v>12250362.5</v>
      </c>
      <c r="I71" s="104">
        <v>11692459.100000001</v>
      </c>
      <c r="J71" s="104">
        <v>11161502.699999999</v>
      </c>
      <c r="K71" s="104">
        <v>10708906.59</v>
      </c>
      <c r="L71" s="104">
        <v>10467689.300000001</v>
      </c>
      <c r="M71" s="104">
        <v>10743911.790000001</v>
      </c>
      <c r="N71" s="104">
        <v>11262075.049999999</v>
      </c>
      <c r="O71" s="104">
        <v>10928070.859999999</v>
      </c>
      <c r="P71" s="104">
        <v>11918150</v>
      </c>
      <c r="Q71" s="104">
        <v>11940391.1</v>
      </c>
      <c r="R71" s="104">
        <v>12040861.800000001</v>
      </c>
      <c r="S71" s="104">
        <v>12931782.6</v>
      </c>
      <c r="T71" s="104">
        <v>12765231.77</v>
      </c>
    </row>
    <row r="72" spans="1:20" s="94" customFormat="1">
      <c r="A72" s="94" t="s">
        <v>1128</v>
      </c>
      <c r="B72" s="94" t="str">
        <f t="shared" si="1"/>
        <v>BT5BSE0083</v>
      </c>
      <c r="D72" s="94" t="s">
        <v>519</v>
      </c>
      <c r="E72" s="103">
        <v>2320446.1</v>
      </c>
      <c r="F72" s="104">
        <v>2220411.73</v>
      </c>
      <c r="G72" s="104">
        <v>2456127.2000000002</v>
      </c>
      <c r="H72" s="104">
        <v>2448168.5</v>
      </c>
      <c r="I72" s="104">
        <v>2344492.1999999997</v>
      </c>
      <c r="J72" s="104">
        <v>2260314.7999999998</v>
      </c>
      <c r="K72" s="104">
        <v>2241072.5</v>
      </c>
      <c r="L72" s="104">
        <v>2152800.7000000002</v>
      </c>
      <c r="M72" s="104">
        <v>2172071.35</v>
      </c>
      <c r="N72" s="104">
        <v>2288488.4</v>
      </c>
      <c r="O72" s="104">
        <v>2182538</v>
      </c>
      <c r="P72" s="104">
        <v>2337193.2000000002</v>
      </c>
      <c r="Q72" s="104">
        <v>2455745.7000000002</v>
      </c>
      <c r="R72" s="104">
        <v>2352419.7000000002</v>
      </c>
      <c r="S72" s="104">
        <v>2500474</v>
      </c>
      <c r="T72" s="104">
        <v>2440818.2000000002</v>
      </c>
    </row>
    <row r="73" spans="1:20" s="94" customFormat="1">
      <c r="A73" s="94" t="s">
        <v>1128</v>
      </c>
      <c r="B73" s="94" t="str">
        <f t="shared" si="1"/>
        <v>BT5BSE0084</v>
      </c>
      <c r="D73" s="94" t="s">
        <v>522</v>
      </c>
      <c r="E73" s="103">
        <v>1893239.9</v>
      </c>
      <c r="F73" s="104">
        <v>1759341</v>
      </c>
      <c r="G73" s="104">
        <v>1944644</v>
      </c>
      <c r="H73" s="104">
        <v>1976018</v>
      </c>
      <c r="I73" s="104">
        <v>1985729</v>
      </c>
      <c r="J73" s="104">
        <v>1934465.2000000002</v>
      </c>
      <c r="K73" s="104">
        <v>1873356</v>
      </c>
      <c r="L73" s="104">
        <v>1795469</v>
      </c>
      <c r="M73" s="104">
        <v>1745528</v>
      </c>
      <c r="N73" s="104">
        <v>1886118</v>
      </c>
      <c r="O73" s="104">
        <v>1818325</v>
      </c>
      <c r="P73" s="104">
        <v>1950121</v>
      </c>
      <c r="Q73" s="104">
        <v>1929860</v>
      </c>
      <c r="R73" s="104">
        <v>1802771</v>
      </c>
      <c r="S73" s="104">
        <v>1948679.7</v>
      </c>
      <c r="T73" s="104">
        <v>1980093</v>
      </c>
    </row>
    <row r="74" spans="1:20" s="94" customFormat="1">
      <c r="A74" s="94" t="s">
        <v>1128</v>
      </c>
      <c r="B74" s="94" t="str">
        <f t="shared" si="1"/>
        <v>BT5BSE0085</v>
      </c>
      <c r="D74" s="94" t="s">
        <v>525</v>
      </c>
      <c r="E74" s="103">
        <v>1538180.5</v>
      </c>
      <c r="F74" s="104">
        <v>1455024</v>
      </c>
      <c r="G74" s="104">
        <v>1570354.44</v>
      </c>
      <c r="H74" s="104">
        <v>1531716</v>
      </c>
      <c r="I74" s="104">
        <v>1466639.15</v>
      </c>
      <c r="J74" s="104">
        <v>1421158</v>
      </c>
      <c r="K74" s="104">
        <v>1417335</v>
      </c>
      <c r="L74" s="104">
        <v>1412309.8</v>
      </c>
      <c r="M74" s="104">
        <v>1385678.2</v>
      </c>
      <c r="N74" s="104">
        <v>1443962.5</v>
      </c>
      <c r="O74" s="104">
        <v>1391721</v>
      </c>
      <c r="P74" s="104">
        <v>1493402</v>
      </c>
      <c r="Q74" s="104">
        <v>1553319.6</v>
      </c>
      <c r="R74" s="104">
        <v>1536324.6</v>
      </c>
      <c r="S74" s="104">
        <v>1570369.8</v>
      </c>
      <c r="T74" s="104">
        <v>1499171.2999999998</v>
      </c>
    </row>
    <row r="75" spans="1:20" s="94" customFormat="1">
      <c r="A75" s="94" t="s">
        <v>1128</v>
      </c>
      <c r="B75" s="94" t="str">
        <f t="shared" si="1"/>
        <v>BT5BSE0086</v>
      </c>
      <c r="D75" s="94" t="s">
        <v>528</v>
      </c>
      <c r="E75" s="103">
        <v>1990613.5</v>
      </c>
      <c r="F75" s="104">
        <v>1839762.1</v>
      </c>
      <c r="G75" s="104">
        <v>1952134.7</v>
      </c>
      <c r="H75" s="104">
        <v>1917311.3</v>
      </c>
      <c r="I75" s="104">
        <v>1850732</v>
      </c>
      <c r="J75" s="104">
        <v>1798748.5</v>
      </c>
      <c r="K75" s="104">
        <v>1769888.1</v>
      </c>
      <c r="L75" s="104">
        <v>1808006.5</v>
      </c>
      <c r="M75" s="104">
        <v>1819965.9</v>
      </c>
      <c r="N75" s="104">
        <v>1943784.4</v>
      </c>
      <c r="O75" s="104">
        <v>1892106.9</v>
      </c>
      <c r="P75" s="104">
        <v>2004751.6</v>
      </c>
      <c r="Q75" s="104">
        <v>2114597</v>
      </c>
      <c r="R75" s="104">
        <v>1934011</v>
      </c>
      <c r="S75" s="104">
        <v>2037050.2</v>
      </c>
      <c r="T75" s="104">
        <v>2022589.3</v>
      </c>
    </row>
    <row r="76" spans="1:20" s="94" customFormat="1">
      <c r="A76" s="94" t="s">
        <v>1128</v>
      </c>
      <c r="B76" s="94" t="str">
        <f t="shared" si="1"/>
        <v>BT5BSE0094</v>
      </c>
      <c r="D76" s="94" t="s">
        <v>340</v>
      </c>
      <c r="E76" s="103">
        <v>17697133.600000001</v>
      </c>
      <c r="F76" s="104">
        <v>16721177.469999999</v>
      </c>
      <c r="G76" s="104">
        <v>18025239.849999998</v>
      </c>
      <c r="H76" s="104">
        <v>17471238.199999999</v>
      </c>
      <c r="I76" s="104">
        <v>17836048.719999999</v>
      </c>
      <c r="J76" s="104">
        <v>17150266.119999997</v>
      </c>
      <c r="K76" s="104">
        <v>17073034.600000001</v>
      </c>
      <c r="L76" s="104">
        <v>16688473.460000001</v>
      </c>
      <c r="M76" s="104">
        <v>16581039.949999999</v>
      </c>
      <c r="N76" s="104">
        <v>17257301.600000001</v>
      </c>
      <c r="O76" s="104">
        <v>17177617.810000002</v>
      </c>
      <c r="P76" s="104">
        <v>17549503.16</v>
      </c>
      <c r="Q76" s="104">
        <v>17326589.32</v>
      </c>
      <c r="R76" s="104">
        <v>17271694.739999998</v>
      </c>
      <c r="S76" s="104">
        <v>19368854.34</v>
      </c>
      <c r="T76" s="104">
        <v>17932072.620000001</v>
      </c>
    </row>
    <row r="77" spans="1:20" s="94" customFormat="1">
      <c r="A77" s="94" t="s">
        <v>1128</v>
      </c>
      <c r="B77" s="94" t="str">
        <f t="shared" si="1"/>
        <v>BT5BSE0098</v>
      </c>
      <c r="D77" s="94" t="s">
        <v>343</v>
      </c>
      <c r="E77" s="103">
        <v>313402.78000000003</v>
      </c>
      <c r="F77" s="104">
        <v>290413.76</v>
      </c>
      <c r="G77" s="104">
        <v>325958.90999999997</v>
      </c>
      <c r="H77" s="104">
        <v>321662.15999999997</v>
      </c>
      <c r="I77" s="104">
        <v>335083.53000000003</v>
      </c>
      <c r="J77" s="104">
        <v>283943</v>
      </c>
      <c r="K77" s="104">
        <v>279605.8</v>
      </c>
      <c r="L77" s="104">
        <v>300050.21000000002</v>
      </c>
      <c r="M77" s="104">
        <v>299146.42</v>
      </c>
      <c r="N77" s="104">
        <v>321146.8</v>
      </c>
      <c r="O77" s="104">
        <v>316121.86</v>
      </c>
      <c r="P77" s="104">
        <v>331023.12</v>
      </c>
      <c r="Q77" s="104">
        <v>333443.51</v>
      </c>
      <c r="R77" s="104">
        <v>298274.81000000006</v>
      </c>
      <c r="S77" s="104">
        <v>314847.40000000002</v>
      </c>
      <c r="T77" s="104">
        <v>345935.2</v>
      </c>
    </row>
    <row r="78" spans="1:20" s="94" customFormat="1">
      <c r="A78" s="94" t="s">
        <v>1128</v>
      </c>
      <c r="B78" s="94" t="str">
        <f t="shared" si="1"/>
        <v>BT5BSE0099</v>
      </c>
      <c r="D78" s="94" t="s">
        <v>346</v>
      </c>
      <c r="E78" s="103">
        <v>255485.63</v>
      </c>
      <c r="F78" s="104">
        <v>202306.92</v>
      </c>
      <c r="G78" s="104">
        <v>240518.88</v>
      </c>
      <c r="H78" s="104">
        <v>248002.99</v>
      </c>
      <c r="I78" s="104">
        <v>250878.76</v>
      </c>
      <c r="J78" s="104">
        <v>269367.67999999999</v>
      </c>
      <c r="K78" s="104">
        <v>249556.03</v>
      </c>
      <c r="L78" s="104">
        <v>261055.86000000002</v>
      </c>
      <c r="M78" s="104">
        <v>251265.81</v>
      </c>
      <c r="N78" s="104">
        <v>257572.71000000002</v>
      </c>
      <c r="O78" s="104">
        <v>263085.98</v>
      </c>
      <c r="P78" s="104">
        <v>252547.79</v>
      </c>
      <c r="Q78" s="104">
        <v>243847.65</v>
      </c>
      <c r="R78" s="104">
        <v>235675.47</v>
      </c>
      <c r="S78" s="104">
        <v>265752.84999999998</v>
      </c>
      <c r="T78" s="104">
        <v>268288.46000000002</v>
      </c>
    </row>
    <row r="79" spans="1:20" s="94" customFormat="1">
      <c r="A79" s="94" t="s">
        <v>1128</v>
      </c>
      <c r="B79" s="94" t="str">
        <f t="shared" si="1"/>
        <v>BT5BSE0100</v>
      </c>
      <c r="D79" s="94" t="s">
        <v>349</v>
      </c>
      <c r="E79" s="103">
        <v>254716.66999999998</v>
      </c>
      <c r="F79" s="104">
        <v>213012.24</v>
      </c>
      <c r="G79" s="104">
        <v>245680.56</v>
      </c>
      <c r="H79" s="104">
        <v>248661.22999999998</v>
      </c>
      <c r="I79" s="104">
        <v>259990.62000000002</v>
      </c>
      <c r="J79" s="104">
        <v>254368.3</v>
      </c>
      <c r="K79" s="104">
        <v>252239.01999999996</v>
      </c>
      <c r="L79" s="104">
        <v>257696.59</v>
      </c>
      <c r="M79" s="104">
        <v>257518.3</v>
      </c>
      <c r="N79" s="104">
        <v>257916.53</v>
      </c>
      <c r="O79" s="104">
        <v>262601.18</v>
      </c>
      <c r="P79" s="104">
        <v>267541.26</v>
      </c>
      <c r="Q79" s="104">
        <v>238313.58000000002</v>
      </c>
      <c r="R79" s="104">
        <v>251124.06</v>
      </c>
      <c r="S79" s="104">
        <v>268508.23</v>
      </c>
      <c r="T79" s="104">
        <v>271754.89</v>
      </c>
    </row>
    <row r="80" spans="1:20" s="94" customFormat="1">
      <c r="A80" s="94" t="s">
        <v>1128</v>
      </c>
      <c r="B80" s="94" t="str">
        <f t="shared" si="1"/>
        <v>BT5BSE0106</v>
      </c>
      <c r="D80" s="94" t="s">
        <v>352</v>
      </c>
      <c r="E80" s="103">
        <v>122095.58</v>
      </c>
      <c r="F80" s="104">
        <v>92212.31</v>
      </c>
      <c r="G80" s="104">
        <v>98004.94</v>
      </c>
      <c r="H80" s="104">
        <v>98465.76999999999</v>
      </c>
      <c r="I80" s="104">
        <v>100689.31999999999</v>
      </c>
      <c r="J80" s="104">
        <v>102169.06999999999</v>
      </c>
      <c r="K80" s="104">
        <v>99473.39</v>
      </c>
      <c r="L80" s="104">
        <v>103523.25</v>
      </c>
      <c r="M80" s="104">
        <v>103609.90000000001</v>
      </c>
      <c r="N80" s="104">
        <v>90509.180000000008</v>
      </c>
      <c r="O80" s="104">
        <v>95524.800000000003</v>
      </c>
      <c r="P80" s="104">
        <v>96993.24</v>
      </c>
      <c r="Q80" s="104">
        <v>93345.62</v>
      </c>
      <c r="R80" s="104">
        <v>84477.059999999983</v>
      </c>
      <c r="S80" s="104">
        <v>94319.37000000001</v>
      </c>
      <c r="T80" s="104">
        <v>83359.759999999995</v>
      </c>
    </row>
    <row r="81" spans="1:20" s="94" customFormat="1">
      <c r="A81" s="94" t="s">
        <v>1128</v>
      </c>
      <c r="B81" s="94" t="str">
        <f t="shared" si="1"/>
        <v>BT5BSE0109</v>
      </c>
      <c r="D81" s="94" t="s">
        <v>355</v>
      </c>
      <c r="E81" s="103">
        <v>150622.56</v>
      </c>
      <c r="F81" s="104">
        <v>134013.27999999997</v>
      </c>
      <c r="G81" s="104">
        <v>130568.01</v>
      </c>
      <c r="H81" s="104">
        <v>130660</v>
      </c>
      <c r="I81" s="104">
        <v>139893.5</v>
      </c>
      <c r="J81" s="104">
        <v>159375.13</v>
      </c>
      <c r="K81" s="104">
        <v>124012.71</v>
      </c>
      <c r="L81" s="104">
        <v>136988.09</v>
      </c>
      <c r="M81" s="104">
        <v>141861</v>
      </c>
      <c r="N81" s="104">
        <v>136177.4</v>
      </c>
      <c r="O81" s="104">
        <v>154973</v>
      </c>
      <c r="P81" s="104">
        <v>143224.70000000001</v>
      </c>
      <c r="Q81" s="104">
        <v>153492.03</v>
      </c>
      <c r="R81" s="104">
        <v>143505</v>
      </c>
      <c r="S81" s="104">
        <v>146409.60999999999</v>
      </c>
      <c r="T81" s="104">
        <v>154489.71</v>
      </c>
    </row>
    <row r="82" spans="1:20" s="94" customFormat="1">
      <c r="A82" s="94" t="s">
        <v>1128</v>
      </c>
      <c r="B82" s="94" t="str">
        <f t="shared" si="1"/>
        <v>BT5BSE0110</v>
      </c>
      <c r="D82" s="94" t="s">
        <v>749</v>
      </c>
      <c r="E82" s="103">
        <v>2331408.73</v>
      </c>
      <c r="F82" s="104">
        <v>2285328.81</v>
      </c>
      <c r="G82" s="104">
        <v>2285328.81</v>
      </c>
      <c r="H82" s="104">
        <v>2285328.81</v>
      </c>
      <c r="I82" s="104">
        <v>2172936.83</v>
      </c>
      <c r="J82" s="104">
        <v>2068156.02</v>
      </c>
      <c r="K82" s="104">
        <v>2095685.5</v>
      </c>
      <c r="L82" s="104">
        <v>2066960.16</v>
      </c>
      <c r="M82" s="104">
        <v>2026537.48</v>
      </c>
      <c r="N82" s="104">
        <v>2131919.81</v>
      </c>
      <c r="O82" s="104">
        <v>2404773.5</v>
      </c>
      <c r="P82" s="104">
        <v>2295378.5099999998</v>
      </c>
      <c r="Q82" s="104">
        <v>2376152.67</v>
      </c>
      <c r="R82" s="104">
        <v>2489145.84</v>
      </c>
      <c r="S82" s="104">
        <v>2412798.17</v>
      </c>
      <c r="T82" s="104">
        <v>2167844.5</v>
      </c>
    </row>
    <row r="83" spans="1:20" s="94" customFormat="1">
      <c r="A83" s="94" t="s">
        <v>1128</v>
      </c>
      <c r="B83" s="94" t="str">
        <f t="shared" si="1"/>
        <v>BT5BSE0111</v>
      </c>
      <c r="D83" s="94" t="s">
        <v>752</v>
      </c>
      <c r="E83" s="103">
        <v>1870018.8</v>
      </c>
      <c r="F83" s="104">
        <v>1621451.37</v>
      </c>
      <c r="G83" s="104">
        <v>1621451.37</v>
      </c>
      <c r="H83" s="104">
        <v>1621451.37</v>
      </c>
      <c r="I83" s="104">
        <v>1881615.33</v>
      </c>
      <c r="J83" s="104">
        <v>1799706.35</v>
      </c>
      <c r="K83" s="104">
        <v>1841386.33</v>
      </c>
      <c r="L83" s="104">
        <v>1813547.33</v>
      </c>
      <c r="M83" s="104">
        <v>1843870.67</v>
      </c>
      <c r="N83" s="104">
        <v>1910115</v>
      </c>
      <c r="O83" s="104">
        <v>1827143.5</v>
      </c>
      <c r="P83" s="104">
        <v>1956854</v>
      </c>
      <c r="Q83" s="104">
        <v>1905835</v>
      </c>
      <c r="R83" s="104">
        <v>1910069</v>
      </c>
      <c r="S83" s="104">
        <v>1920945</v>
      </c>
      <c r="T83" s="104">
        <v>1850545</v>
      </c>
    </row>
    <row r="84" spans="1:20" s="94" customFormat="1">
      <c r="A84" s="94" t="s">
        <v>1128</v>
      </c>
      <c r="B84" s="94" t="str">
        <f t="shared" si="1"/>
        <v>BT5BSE0112</v>
      </c>
      <c r="D84" s="94" t="s">
        <v>755</v>
      </c>
      <c r="E84" s="103">
        <v>7921706.96</v>
      </c>
      <c r="F84" s="104">
        <v>7395523.1699999999</v>
      </c>
      <c r="G84" s="104">
        <v>7395523.1699999999</v>
      </c>
      <c r="H84" s="104">
        <v>7395523.1699999999</v>
      </c>
      <c r="I84" s="104">
        <v>7781217.6399999997</v>
      </c>
      <c r="J84" s="104">
        <v>7394091.5099999998</v>
      </c>
      <c r="K84" s="104">
        <v>7597027.1600000001</v>
      </c>
      <c r="L84" s="104">
        <v>7576039.8399999999</v>
      </c>
      <c r="M84" s="104">
        <v>7341817.4800000004</v>
      </c>
      <c r="N84" s="104">
        <v>7655292.8200000003</v>
      </c>
      <c r="O84" s="104">
        <v>7429723.6600000001</v>
      </c>
      <c r="P84" s="104">
        <v>7844944.3300000001</v>
      </c>
      <c r="Q84" s="104">
        <v>8149964.8399999999</v>
      </c>
      <c r="R84" s="104">
        <v>8288254</v>
      </c>
      <c r="S84" s="104">
        <v>8231620</v>
      </c>
      <c r="T84" s="104">
        <v>7655113.8300000001</v>
      </c>
    </row>
    <row r="85" spans="1:20" s="94" customFormat="1">
      <c r="A85" s="94" t="s">
        <v>1128</v>
      </c>
      <c r="B85" s="94" t="str">
        <f t="shared" si="1"/>
        <v>BT5BSE0113</v>
      </c>
      <c r="D85" s="94" t="s">
        <v>758</v>
      </c>
      <c r="E85" s="103">
        <v>138687</v>
      </c>
      <c r="F85" s="104">
        <v>144015.66999999998</v>
      </c>
      <c r="G85" s="104">
        <v>144015.66999999998</v>
      </c>
      <c r="H85" s="104">
        <v>144015.66999999998</v>
      </c>
      <c r="I85" s="104">
        <v>115854.66</v>
      </c>
      <c r="J85" s="104">
        <v>113741.5</v>
      </c>
      <c r="K85" s="104">
        <v>119663</v>
      </c>
      <c r="L85" s="104">
        <v>116338</v>
      </c>
      <c r="M85" s="104">
        <v>117321</v>
      </c>
      <c r="N85" s="104">
        <v>125294</v>
      </c>
      <c r="O85" s="104">
        <v>122739</v>
      </c>
      <c r="P85" s="104">
        <v>137732</v>
      </c>
      <c r="Q85" s="104">
        <v>143058</v>
      </c>
      <c r="R85" s="104">
        <v>141038</v>
      </c>
      <c r="S85" s="104">
        <v>134701</v>
      </c>
      <c r="T85" s="104">
        <v>131583</v>
      </c>
    </row>
    <row r="86" spans="1:20" s="94" customFormat="1">
      <c r="A86" s="94" t="s">
        <v>1128</v>
      </c>
      <c r="B86" s="94" t="str">
        <f t="shared" si="1"/>
        <v>BT5BSE0114</v>
      </c>
      <c r="D86" s="94" t="s">
        <v>761</v>
      </c>
      <c r="E86" s="103">
        <v>118120.83</v>
      </c>
      <c r="F86" s="104">
        <v>100022.17</v>
      </c>
      <c r="G86" s="104">
        <v>100022.17</v>
      </c>
      <c r="H86" s="104">
        <v>100022.17</v>
      </c>
      <c r="I86" s="104">
        <v>111680</v>
      </c>
      <c r="J86" s="104">
        <v>124830</v>
      </c>
      <c r="K86" s="104">
        <v>114686</v>
      </c>
      <c r="L86" s="104">
        <v>116676</v>
      </c>
      <c r="M86" s="104">
        <v>123583</v>
      </c>
      <c r="N86" s="104">
        <v>121080</v>
      </c>
      <c r="O86" s="104">
        <v>118667</v>
      </c>
      <c r="P86" s="104">
        <v>116333</v>
      </c>
      <c r="Q86" s="104">
        <v>135212</v>
      </c>
      <c r="R86" s="104">
        <v>125117</v>
      </c>
      <c r="S86" s="104">
        <v>127051.67</v>
      </c>
      <c r="T86" s="104">
        <v>123942</v>
      </c>
    </row>
    <row r="87" spans="1:20" s="94" customFormat="1">
      <c r="A87" s="94" t="s">
        <v>1128</v>
      </c>
      <c r="B87" s="94" t="str">
        <f t="shared" si="1"/>
        <v>BT5BSE0115</v>
      </c>
      <c r="D87" s="94" t="s">
        <v>764</v>
      </c>
      <c r="E87" s="103">
        <v>132342.82</v>
      </c>
      <c r="F87" s="104">
        <v>143074</v>
      </c>
      <c r="G87" s="104">
        <v>143074</v>
      </c>
      <c r="H87" s="104">
        <v>143074</v>
      </c>
      <c r="I87" s="104">
        <v>137338.34</v>
      </c>
      <c r="J87" s="104">
        <v>143862.51999999999</v>
      </c>
      <c r="K87" s="104">
        <v>145836.33000000002</v>
      </c>
      <c r="L87" s="104">
        <v>141306.68</v>
      </c>
      <c r="M87" s="104">
        <v>156685.33000000002</v>
      </c>
      <c r="N87" s="104">
        <v>146824</v>
      </c>
      <c r="O87" s="104">
        <v>142321</v>
      </c>
      <c r="P87" s="104">
        <v>147642.35999999999</v>
      </c>
      <c r="Q87" s="104">
        <v>137285</v>
      </c>
      <c r="R87" s="104">
        <v>136853</v>
      </c>
      <c r="S87" s="104">
        <v>149704</v>
      </c>
      <c r="T87" s="104">
        <v>145582</v>
      </c>
    </row>
    <row r="88" spans="1:20" s="94" customFormat="1">
      <c r="A88" s="94" t="s">
        <v>1128</v>
      </c>
      <c r="B88" s="94" t="str">
        <f t="shared" si="1"/>
        <v>BT5BSE0116</v>
      </c>
      <c r="D88" s="94" t="s">
        <v>767</v>
      </c>
      <c r="E88" s="103">
        <v>268717.81</v>
      </c>
      <c r="F88" s="104">
        <v>282156.33999999997</v>
      </c>
      <c r="G88" s="104">
        <v>282156.33999999997</v>
      </c>
      <c r="H88" s="104">
        <v>282156.33999999997</v>
      </c>
      <c r="I88" s="104">
        <v>161849.84</v>
      </c>
      <c r="J88" s="104">
        <v>153166.5</v>
      </c>
      <c r="K88" s="104">
        <v>155874.5</v>
      </c>
      <c r="L88" s="104">
        <v>156062.5</v>
      </c>
      <c r="M88" s="104">
        <v>169408.5</v>
      </c>
      <c r="N88" s="104">
        <v>162071.5</v>
      </c>
      <c r="O88" s="104">
        <v>163712</v>
      </c>
      <c r="P88" s="104">
        <v>208264.66999999998</v>
      </c>
      <c r="Q88" s="104">
        <v>272087</v>
      </c>
      <c r="R88" s="104">
        <v>321333</v>
      </c>
      <c r="S88" s="104">
        <v>225220</v>
      </c>
      <c r="T88" s="104">
        <v>170519</v>
      </c>
    </row>
    <row r="89" spans="1:20" s="94" customFormat="1">
      <c r="A89" s="94" t="s">
        <v>1128</v>
      </c>
      <c r="B89" s="94" t="str">
        <f t="shared" si="1"/>
        <v>BT5BSE0117</v>
      </c>
      <c r="D89" s="94" t="s">
        <v>770</v>
      </c>
      <c r="E89" s="103">
        <v>8161</v>
      </c>
      <c r="F89" s="104">
        <v>9203</v>
      </c>
      <c r="G89" s="104">
        <v>9203</v>
      </c>
      <c r="H89" s="104">
        <v>9203</v>
      </c>
      <c r="I89" s="104">
        <v>13552</v>
      </c>
      <c r="J89" s="104">
        <v>12845</v>
      </c>
      <c r="K89" s="104">
        <v>17444</v>
      </c>
      <c r="L89" s="104">
        <v>16558</v>
      </c>
      <c r="M89" s="104">
        <v>16922</v>
      </c>
      <c r="N89" s="104">
        <v>17430</v>
      </c>
      <c r="O89" s="104">
        <v>17546</v>
      </c>
      <c r="P89" s="104">
        <v>12238</v>
      </c>
      <c r="Q89" s="104">
        <v>9752</v>
      </c>
      <c r="R89" s="104">
        <v>17791</v>
      </c>
      <c r="S89" s="104">
        <v>12944</v>
      </c>
      <c r="T89" s="104">
        <v>13398</v>
      </c>
    </row>
    <row r="90" spans="1:20" s="94" customFormat="1">
      <c r="A90" s="94" t="s">
        <v>1128</v>
      </c>
      <c r="B90" s="94" t="str">
        <f t="shared" si="1"/>
        <v>BT5BSE0118</v>
      </c>
      <c r="D90" s="94" t="s">
        <v>390</v>
      </c>
      <c r="E90" s="103">
        <v>4763538.5299999993</v>
      </c>
      <c r="F90" s="104">
        <v>4333530.28</v>
      </c>
      <c r="G90" s="104">
        <v>4919675.3900000006</v>
      </c>
      <c r="H90" s="104">
        <v>4784288.0299999993</v>
      </c>
      <c r="I90" s="104">
        <v>4957985.75</v>
      </c>
      <c r="J90" s="104">
        <v>4768900.46</v>
      </c>
      <c r="K90" s="104">
        <v>4871833.18</v>
      </c>
      <c r="L90" s="104">
        <v>4788418.6899999995</v>
      </c>
      <c r="M90" s="104">
        <v>4754504.91</v>
      </c>
      <c r="N90" s="104">
        <v>4935228.96</v>
      </c>
      <c r="O90" s="104">
        <v>4763294.1900000004</v>
      </c>
      <c r="P90" s="104">
        <v>4861547.54</v>
      </c>
      <c r="Q90" s="104">
        <v>4749231.2200000007</v>
      </c>
      <c r="R90" s="104">
        <v>4504294.08</v>
      </c>
      <c r="S90" s="104">
        <v>4848434.25</v>
      </c>
      <c r="T90" s="104">
        <v>4799357.82</v>
      </c>
    </row>
    <row r="91" spans="1:20" s="94" customFormat="1">
      <c r="A91" s="94" t="s">
        <v>1128</v>
      </c>
      <c r="B91" s="94" t="str">
        <f t="shared" si="1"/>
        <v>BT5BSE0119</v>
      </c>
      <c r="D91" s="94" t="s">
        <v>393</v>
      </c>
      <c r="E91" s="103">
        <v>7869877.5299999993</v>
      </c>
      <c r="F91" s="104">
        <v>7744676.6500000004</v>
      </c>
      <c r="G91" s="104">
        <v>8166053.4500000002</v>
      </c>
      <c r="H91" s="104">
        <v>7742340.3200000003</v>
      </c>
      <c r="I91" s="104">
        <v>7923428.1600000001</v>
      </c>
      <c r="J91" s="104">
        <v>7769264.3900000006</v>
      </c>
      <c r="K91" s="104">
        <v>7791873.5099999998</v>
      </c>
      <c r="L91" s="104">
        <v>7510293.54</v>
      </c>
      <c r="M91" s="104">
        <v>7402100.8600000003</v>
      </c>
      <c r="N91" s="104">
        <v>7675284.8699999992</v>
      </c>
      <c r="O91" s="104">
        <v>7561688.29</v>
      </c>
      <c r="P91" s="104">
        <v>7916976.4300000006</v>
      </c>
      <c r="Q91" s="104">
        <v>8097100.9500000002</v>
      </c>
      <c r="R91" s="104">
        <v>7733197.3300000001</v>
      </c>
      <c r="S91" s="104">
        <v>8237841.1500000004</v>
      </c>
      <c r="T91" s="104">
        <v>7793970.0599999996</v>
      </c>
    </row>
    <row r="92" spans="1:20" s="94" customFormat="1">
      <c r="A92" s="94" t="s">
        <v>1128</v>
      </c>
      <c r="B92" s="94" t="str">
        <f t="shared" si="1"/>
        <v>BT5BSE0120</v>
      </c>
      <c r="D92" s="94" t="s">
        <v>396</v>
      </c>
      <c r="E92" s="103">
        <v>2692715.4</v>
      </c>
      <c r="F92" s="104">
        <v>2510317.7000000002</v>
      </c>
      <c r="G92" s="104">
        <v>2791066.75</v>
      </c>
      <c r="H92" s="104">
        <v>2612229.0999999996</v>
      </c>
      <c r="I92" s="104">
        <v>2592886.29</v>
      </c>
      <c r="J92" s="104">
        <v>2426517.7000000002</v>
      </c>
      <c r="K92" s="104">
        <v>2461583.3599999999</v>
      </c>
      <c r="L92" s="104">
        <v>2428267.5999999996</v>
      </c>
      <c r="M92" s="104">
        <v>2368494.96</v>
      </c>
      <c r="N92" s="104">
        <v>2478604.21</v>
      </c>
      <c r="O92" s="104">
        <v>2399718.35</v>
      </c>
      <c r="P92" s="104">
        <v>2576776.2200000002</v>
      </c>
      <c r="Q92" s="104">
        <v>2755945.61</v>
      </c>
      <c r="R92" s="104">
        <v>2641155.2000000002</v>
      </c>
      <c r="S92" s="104">
        <v>2892586.4</v>
      </c>
      <c r="T92" s="104">
        <v>2649275.2800000003</v>
      </c>
    </row>
    <row r="93" spans="1:20" s="94" customFormat="1">
      <c r="A93" s="94" t="s">
        <v>1128</v>
      </c>
      <c r="B93" s="94" t="str">
        <f t="shared" si="1"/>
        <v>BT5BSE0121</v>
      </c>
      <c r="D93" s="94" t="s">
        <v>399</v>
      </c>
      <c r="E93" s="103">
        <v>422967.99</v>
      </c>
      <c r="F93" s="104">
        <v>412225.99</v>
      </c>
      <c r="G93" s="104">
        <v>422183</v>
      </c>
      <c r="H93" s="104">
        <v>439031</v>
      </c>
      <c r="I93" s="104">
        <v>424744.99</v>
      </c>
      <c r="J93" s="104">
        <v>389667</v>
      </c>
      <c r="K93" s="104">
        <v>391791</v>
      </c>
      <c r="L93" s="104">
        <v>386160</v>
      </c>
      <c r="M93" s="104">
        <v>382221</v>
      </c>
      <c r="N93" s="104">
        <v>402411</v>
      </c>
      <c r="O93" s="104">
        <v>376281.29</v>
      </c>
      <c r="P93" s="104">
        <v>407357</v>
      </c>
      <c r="Q93" s="104">
        <v>440908</v>
      </c>
      <c r="R93" s="104">
        <v>431299</v>
      </c>
      <c r="S93" s="104">
        <v>474447.20000000007</v>
      </c>
      <c r="T93" s="104">
        <v>437785.01</v>
      </c>
    </row>
    <row r="94" spans="1:20" s="94" customFormat="1">
      <c r="A94" s="94" t="s">
        <v>1128</v>
      </c>
      <c r="B94" s="94" t="str">
        <f t="shared" si="1"/>
        <v>BT5BSE0122</v>
      </c>
      <c r="D94" s="94" t="s">
        <v>402</v>
      </c>
      <c r="E94" s="103">
        <v>23990889.409999996</v>
      </c>
      <c r="F94" s="104">
        <v>22530474.02</v>
      </c>
      <c r="G94" s="104">
        <v>24891192.440000001</v>
      </c>
      <c r="H94" s="104">
        <v>23830086.739999998</v>
      </c>
      <c r="I94" s="104">
        <v>24322913.449999999</v>
      </c>
      <c r="J94" s="104">
        <v>23416175.609999999</v>
      </c>
      <c r="K94" s="104">
        <v>23622390.93</v>
      </c>
      <c r="L94" s="104">
        <v>23035866.710000001</v>
      </c>
      <c r="M94" s="104">
        <v>22731133.310000002</v>
      </c>
      <c r="N94" s="104">
        <v>23512242.969999999</v>
      </c>
      <c r="O94" s="104">
        <v>22905782.530000001</v>
      </c>
      <c r="P94" s="104">
        <v>24000465.609999999</v>
      </c>
      <c r="Q94" s="104">
        <v>24611497.589999996</v>
      </c>
      <c r="R94" s="104">
        <v>23673238.809999999</v>
      </c>
      <c r="S94" s="104">
        <v>25376437.079999998</v>
      </c>
      <c r="T94" s="104">
        <v>23799833.369999997</v>
      </c>
    </row>
    <row r="95" spans="1:20" s="94" customFormat="1">
      <c r="A95" s="94" t="s">
        <v>1128</v>
      </c>
      <c r="B95" s="94" t="str">
        <f t="shared" si="1"/>
        <v>BT5BSE0123</v>
      </c>
      <c r="D95" s="94" t="s">
        <v>405</v>
      </c>
      <c r="E95" s="103">
        <v>3317625.05</v>
      </c>
      <c r="F95" s="104">
        <v>3053371.3</v>
      </c>
      <c r="G95" s="104">
        <v>3326987.9799999995</v>
      </c>
      <c r="H95" s="104">
        <v>3298628.21</v>
      </c>
      <c r="I95" s="104">
        <v>3435671.7800000003</v>
      </c>
      <c r="J95" s="104">
        <v>3316622.21</v>
      </c>
      <c r="K95" s="104">
        <v>3391481.13</v>
      </c>
      <c r="L95" s="104">
        <v>3409459.2199999997</v>
      </c>
      <c r="M95" s="104">
        <v>3321495.83</v>
      </c>
      <c r="N95" s="104">
        <v>3432165.5</v>
      </c>
      <c r="O95" s="104">
        <v>3321742.09</v>
      </c>
      <c r="P95" s="104">
        <v>3419366.0999999996</v>
      </c>
      <c r="Q95" s="104">
        <v>3367052.09</v>
      </c>
      <c r="R95" s="104">
        <v>3121530.63</v>
      </c>
      <c r="S95" s="104">
        <v>3380833.34</v>
      </c>
      <c r="T95" s="104">
        <v>3393666.8200000003</v>
      </c>
    </row>
    <row r="96" spans="1:20" s="94" customFormat="1">
      <c r="A96" s="94" t="s">
        <v>1128</v>
      </c>
      <c r="B96" s="94" t="str">
        <f t="shared" si="1"/>
        <v>BT5BSE0124</v>
      </c>
      <c r="D96" s="94" t="s">
        <v>408</v>
      </c>
      <c r="E96" s="103">
        <v>62839.49</v>
      </c>
      <c r="F96" s="104">
        <v>58055.64</v>
      </c>
      <c r="G96" s="104">
        <v>56115.199999999997</v>
      </c>
      <c r="H96" s="104">
        <v>63538.1</v>
      </c>
      <c r="I96" s="104">
        <v>62870.1</v>
      </c>
      <c r="J96" s="104">
        <v>66834.03</v>
      </c>
      <c r="K96" s="104">
        <v>66484.800000000003</v>
      </c>
      <c r="L96" s="104">
        <v>65009.69</v>
      </c>
      <c r="M96" s="104">
        <v>69304.2</v>
      </c>
      <c r="N96" s="104">
        <v>69229.8</v>
      </c>
      <c r="O96" s="104">
        <v>65902.8</v>
      </c>
      <c r="P96" s="104">
        <v>65465.9</v>
      </c>
      <c r="Q96" s="104">
        <v>63781.9</v>
      </c>
      <c r="R96" s="104">
        <v>59271.630000000005</v>
      </c>
      <c r="S96" s="104">
        <v>60214.79</v>
      </c>
      <c r="T96" s="104">
        <v>66399.8</v>
      </c>
    </row>
    <row r="97" spans="1:20" s="94" customFormat="1">
      <c r="A97" s="94" t="s">
        <v>1128</v>
      </c>
      <c r="B97" s="94" t="str">
        <f t="shared" si="1"/>
        <v>BT5BSE0125</v>
      </c>
      <c r="D97" s="94" t="s">
        <v>411</v>
      </c>
      <c r="E97" s="103">
        <v>158285.84999999998</v>
      </c>
      <c r="F97" s="104">
        <v>145672.1</v>
      </c>
      <c r="G97" s="104">
        <v>149038.79999999999</v>
      </c>
      <c r="H97" s="104">
        <v>168747.69999999998</v>
      </c>
      <c r="I97" s="104">
        <v>163975.04000000001</v>
      </c>
      <c r="J97" s="104">
        <v>161046.9</v>
      </c>
      <c r="K97" s="104">
        <v>157090.31</v>
      </c>
      <c r="L97" s="104">
        <v>169038.36</v>
      </c>
      <c r="M97" s="104">
        <v>163964.68</v>
      </c>
      <c r="N97" s="104">
        <v>165221.5</v>
      </c>
      <c r="O97" s="104">
        <v>166395.1</v>
      </c>
      <c r="P97" s="104">
        <v>161028.79999999999</v>
      </c>
      <c r="Q97" s="104">
        <v>161598.75</v>
      </c>
      <c r="R97" s="104">
        <v>144479.66999999998</v>
      </c>
      <c r="S97" s="104">
        <v>153965.87</v>
      </c>
      <c r="T97" s="104">
        <v>164339.20000000001</v>
      </c>
    </row>
    <row r="98" spans="1:20" s="94" customFormat="1">
      <c r="A98" s="94" t="s">
        <v>1128</v>
      </c>
      <c r="B98" s="94" t="str">
        <f t="shared" si="1"/>
        <v>BT5BSE0126</v>
      </c>
      <c r="D98" s="94" t="s">
        <v>414</v>
      </c>
      <c r="E98" s="103">
        <v>357779.45</v>
      </c>
      <c r="F98" s="104">
        <v>295276.05000000005</v>
      </c>
      <c r="G98" s="104">
        <v>303525.13</v>
      </c>
      <c r="H98" s="104">
        <v>332583.27999999997</v>
      </c>
      <c r="I98" s="104">
        <v>356841.41000000003</v>
      </c>
      <c r="J98" s="104">
        <v>360199</v>
      </c>
      <c r="K98" s="104">
        <v>350566.63</v>
      </c>
      <c r="L98" s="104">
        <v>345111.77</v>
      </c>
      <c r="M98" s="104">
        <v>347555.61</v>
      </c>
      <c r="N98" s="104">
        <v>359222.7</v>
      </c>
      <c r="O98" s="104">
        <v>351992.56</v>
      </c>
      <c r="P98" s="104">
        <v>334784.52</v>
      </c>
      <c r="Q98" s="104">
        <v>315434.45</v>
      </c>
      <c r="R98" s="104">
        <v>285279.86</v>
      </c>
      <c r="S98" s="104">
        <v>298852.23</v>
      </c>
      <c r="T98" s="104">
        <v>329629.69999999995</v>
      </c>
    </row>
    <row r="99" spans="1:20" s="94" customFormat="1">
      <c r="A99" s="94" t="s">
        <v>1128</v>
      </c>
      <c r="B99" s="94" t="str">
        <f t="shared" si="1"/>
        <v>BT5BSE0127</v>
      </c>
      <c r="D99" s="94" t="s">
        <v>417</v>
      </c>
      <c r="E99" s="103">
        <v>143285.29</v>
      </c>
      <c r="F99" s="104">
        <v>119310.45999999999</v>
      </c>
      <c r="G99" s="104">
        <v>132092.9</v>
      </c>
      <c r="H99" s="104">
        <v>154676.79999999999</v>
      </c>
      <c r="I99" s="104">
        <v>157190</v>
      </c>
      <c r="J99" s="104">
        <v>157534.79999999999</v>
      </c>
      <c r="K99" s="104">
        <v>166639.66999999998</v>
      </c>
      <c r="L99" s="104">
        <v>165956.6</v>
      </c>
      <c r="M99" s="104">
        <v>165604.83000000002</v>
      </c>
      <c r="N99" s="104">
        <v>166091.09</v>
      </c>
      <c r="O99" s="104">
        <v>167458.39000000001</v>
      </c>
      <c r="P99" s="104">
        <v>153811.1</v>
      </c>
      <c r="Q99" s="104">
        <v>153034.9</v>
      </c>
      <c r="R99" s="104">
        <v>126667.9</v>
      </c>
      <c r="S99" s="104">
        <v>137695</v>
      </c>
      <c r="T99" s="104">
        <v>158154</v>
      </c>
    </row>
    <row r="100" spans="1:20" s="94" customFormat="1">
      <c r="A100" s="94" t="s">
        <v>1128</v>
      </c>
      <c r="B100" s="94" t="str">
        <f t="shared" si="1"/>
        <v>BT5BSE0128</v>
      </c>
      <c r="D100" s="94" t="s">
        <v>420</v>
      </c>
      <c r="E100" s="103">
        <v>358040.58</v>
      </c>
      <c r="F100" s="104">
        <v>328418.57999999996</v>
      </c>
      <c r="G100" s="104">
        <v>357706.33999999997</v>
      </c>
      <c r="H100" s="104">
        <v>350700.17</v>
      </c>
      <c r="I100" s="104">
        <v>372014.56999999995</v>
      </c>
      <c r="J100" s="104">
        <v>351979.25</v>
      </c>
      <c r="K100" s="104">
        <v>367428.76</v>
      </c>
      <c r="L100" s="104">
        <v>375926</v>
      </c>
      <c r="M100" s="104">
        <v>364455.2</v>
      </c>
      <c r="N100" s="104">
        <v>367587</v>
      </c>
      <c r="O100" s="104">
        <v>377656.61</v>
      </c>
      <c r="P100" s="104">
        <v>377874.93</v>
      </c>
      <c r="Q100" s="104">
        <v>364205.64</v>
      </c>
      <c r="R100" s="104">
        <v>352010.87</v>
      </c>
      <c r="S100" s="104">
        <v>361590.79</v>
      </c>
      <c r="T100" s="104">
        <v>384367.6</v>
      </c>
    </row>
    <row r="101" spans="1:20" s="94" customFormat="1">
      <c r="A101" s="94" t="s">
        <v>1128</v>
      </c>
      <c r="B101" s="94" t="str">
        <f t="shared" si="1"/>
        <v>BT5BSE0129</v>
      </c>
      <c r="D101" s="94" t="s">
        <v>423</v>
      </c>
      <c r="E101" s="103">
        <v>71306.210000000006</v>
      </c>
      <c r="F101" s="104">
        <v>62518.42</v>
      </c>
      <c r="G101" s="104">
        <v>62523.15</v>
      </c>
      <c r="H101" s="104">
        <v>69117.26999999999</v>
      </c>
      <c r="I101" s="104">
        <v>75262.61</v>
      </c>
      <c r="J101" s="104">
        <v>73163.87</v>
      </c>
      <c r="K101" s="104">
        <v>75202.22</v>
      </c>
      <c r="L101" s="104">
        <v>80328.820000000007</v>
      </c>
      <c r="M101" s="104">
        <v>82822.92</v>
      </c>
      <c r="N101" s="104">
        <v>79054.94</v>
      </c>
      <c r="O101" s="104">
        <v>76880.19</v>
      </c>
      <c r="P101" s="104">
        <v>71116.3</v>
      </c>
      <c r="Q101" s="104">
        <v>73339.929999999993</v>
      </c>
      <c r="R101" s="104">
        <v>67090.91</v>
      </c>
      <c r="S101" s="104">
        <v>69554.509999999995</v>
      </c>
      <c r="T101" s="104">
        <v>74938.209999999992</v>
      </c>
    </row>
    <row r="102" spans="1:20" s="94" customFormat="1">
      <c r="A102" s="94" t="s">
        <v>1128</v>
      </c>
      <c r="B102" s="94" t="str">
        <f t="shared" si="1"/>
        <v>BT5BSE0131</v>
      </c>
      <c r="D102" s="94" t="s">
        <v>426</v>
      </c>
      <c r="E102" s="103">
        <v>78348</v>
      </c>
      <c r="F102" s="104">
        <v>72960</v>
      </c>
      <c r="G102" s="104">
        <v>69434.31</v>
      </c>
      <c r="H102" s="104">
        <v>70417.87</v>
      </c>
      <c r="I102" s="104">
        <v>76588</v>
      </c>
      <c r="J102" s="104">
        <v>71748.490000000005</v>
      </c>
      <c r="K102" s="104">
        <v>72895</v>
      </c>
      <c r="L102" s="104">
        <v>79160.100000000006</v>
      </c>
      <c r="M102" s="104">
        <v>74979.100000000006</v>
      </c>
      <c r="N102" s="104">
        <v>79222.299999999988</v>
      </c>
      <c r="O102" s="104">
        <v>76157</v>
      </c>
      <c r="P102" s="104">
        <v>74905</v>
      </c>
      <c r="Q102" s="104">
        <v>84918</v>
      </c>
      <c r="R102" s="104">
        <v>74665.3</v>
      </c>
      <c r="S102" s="104">
        <v>75744.899999999994</v>
      </c>
      <c r="T102" s="104">
        <v>82006.95</v>
      </c>
    </row>
    <row r="103" spans="1:20" s="94" customFormat="1">
      <c r="A103" s="94" t="s">
        <v>1128</v>
      </c>
      <c r="B103" s="94" t="str">
        <f t="shared" si="1"/>
        <v>BT5BSE0132</v>
      </c>
      <c r="D103" s="94" t="s">
        <v>429</v>
      </c>
      <c r="E103" s="103">
        <v>446656</v>
      </c>
      <c r="F103" s="104">
        <v>444053</v>
      </c>
      <c r="G103" s="104">
        <v>400439</v>
      </c>
      <c r="H103" s="104">
        <v>474624</v>
      </c>
      <c r="I103" s="104">
        <v>505779.8</v>
      </c>
      <c r="J103" s="104">
        <v>480880.80000000005</v>
      </c>
      <c r="K103" s="104">
        <v>472914.4</v>
      </c>
      <c r="L103" s="104">
        <v>481611</v>
      </c>
      <c r="M103" s="104">
        <v>489862.3</v>
      </c>
      <c r="N103" s="104">
        <v>502794.9</v>
      </c>
      <c r="O103" s="104">
        <v>495891</v>
      </c>
      <c r="P103" s="104">
        <v>484422.40000000002</v>
      </c>
      <c r="Q103" s="104">
        <v>465995</v>
      </c>
      <c r="R103" s="104">
        <v>433961</v>
      </c>
      <c r="S103" s="104">
        <v>479454</v>
      </c>
      <c r="T103" s="104">
        <v>504761.2</v>
      </c>
    </row>
    <row r="104" spans="1:20" s="94" customFormat="1">
      <c r="A104" s="94" t="s">
        <v>1128</v>
      </c>
      <c r="B104" s="94" t="str">
        <f t="shared" si="1"/>
        <v>BT5BSE0133</v>
      </c>
      <c r="D104" s="94" t="s">
        <v>983</v>
      </c>
      <c r="E104" s="103">
        <v>225831009.13000003</v>
      </c>
      <c r="F104" s="104">
        <v>227706735.51999998</v>
      </c>
      <c r="G104" s="104">
        <v>223342618.23999998</v>
      </c>
      <c r="H104" s="104">
        <v>230396133.63999999</v>
      </c>
      <c r="I104" s="104">
        <v>224931329.13999999</v>
      </c>
      <c r="J104" s="104">
        <v>214546867.28999999</v>
      </c>
      <c r="K104" s="104">
        <v>215127161.47999999</v>
      </c>
      <c r="L104" s="104">
        <v>229630804.18000001</v>
      </c>
      <c r="M104" s="104">
        <v>225772410.81</v>
      </c>
      <c r="N104" s="104">
        <v>220553568.69</v>
      </c>
      <c r="O104" s="104">
        <v>216432956.77000001</v>
      </c>
      <c r="P104" s="104">
        <v>217746509.70000002</v>
      </c>
      <c r="Q104" s="104">
        <v>236909385.81999999</v>
      </c>
      <c r="R104" s="104">
        <v>226094590.80000001</v>
      </c>
      <c r="S104" s="104">
        <v>235949880.03</v>
      </c>
      <c r="T104" s="104">
        <v>234642793.64000002</v>
      </c>
    </row>
    <row r="105" spans="1:20" s="94" customFormat="1">
      <c r="A105" s="94" t="s">
        <v>1128</v>
      </c>
      <c r="B105" s="94" t="str">
        <f t="shared" si="1"/>
        <v>BT5BSE0134</v>
      </c>
      <c r="D105" s="94" t="s">
        <v>988</v>
      </c>
      <c r="E105" s="103">
        <v>31557535</v>
      </c>
      <c r="F105" s="104">
        <v>28314231</v>
      </c>
      <c r="G105" s="104">
        <v>31510398</v>
      </c>
      <c r="H105" s="104">
        <v>30998045</v>
      </c>
      <c r="I105" s="104">
        <v>32016265</v>
      </c>
      <c r="J105" s="104">
        <v>31213397</v>
      </c>
      <c r="K105" s="104">
        <v>32264174</v>
      </c>
      <c r="L105" s="104">
        <v>32033465</v>
      </c>
      <c r="M105" s="104">
        <v>31301066.099999998</v>
      </c>
      <c r="N105" s="104">
        <v>32745124</v>
      </c>
      <c r="O105" s="104">
        <v>31540094</v>
      </c>
      <c r="P105" s="104">
        <v>32786293</v>
      </c>
      <c r="Q105" s="104">
        <v>32580608</v>
      </c>
      <c r="R105" s="104">
        <v>30024598</v>
      </c>
      <c r="S105" s="104">
        <v>32022528</v>
      </c>
      <c r="T105" s="104">
        <v>31647632</v>
      </c>
    </row>
    <row r="106" spans="1:20" s="94" customFormat="1">
      <c r="A106" s="94" t="s">
        <v>1128</v>
      </c>
      <c r="B106" s="94" t="str">
        <f t="shared" si="1"/>
        <v>BT5BSE0136</v>
      </c>
      <c r="D106" s="94" t="s">
        <v>991</v>
      </c>
      <c r="E106" s="103">
        <v>128894</v>
      </c>
      <c r="F106" s="104">
        <v>122839</v>
      </c>
      <c r="G106" s="104">
        <v>141055</v>
      </c>
      <c r="H106" s="104">
        <v>130451</v>
      </c>
      <c r="I106" s="104">
        <v>129401</v>
      </c>
      <c r="J106" s="104">
        <v>123082</v>
      </c>
      <c r="K106" s="104">
        <v>123811</v>
      </c>
      <c r="L106" s="104">
        <v>123510</v>
      </c>
      <c r="M106" s="104">
        <v>119719</v>
      </c>
      <c r="N106" s="104">
        <v>128418</v>
      </c>
      <c r="O106" s="104">
        <v>125774</v>
      </c>
      <c r="P106" s="104">
        <v>135285</v>
      </c>
      <c r="Q106" s="104">
        <v>153396</v>
      </c>
      <c r="R106" s="104">
        <v>156764</v>
      </c>
      <c r="S106" s="104">
        <v>168318</v>
      </c>
      <c r="T106" s="104">
        <v>148641</v>
      </c>
    </row>
    <row r="107" spans="1:20" s="94" customFormat="1">
      <c r="A107" s="94" t="s">
        <v>1128</v>
      </c>
      <c r="B107" s="94" t="str">
        <f t="shared" si="1"/>
        <v>BT5BSE0138</v>
      </c>
      <c r="D107" s="94" t="s">
        <v>994</v>
      </c>
      <c r="E107" s="103">
        <v>1428816</v>
      </c>
      <c r="F107" s="104">
        <v>1447032</v>
      </c>
      <c r="G107" s="104">
        <v>1491527</v>
      </c>
      <c r="H107" s="104">
        <v>1300827</v>
      </c>
      <c r="I107" s="104">
        <v>1257386</v>
      </c>
      <c r="J107" s="104">
        <v>1140454</v>
      </c>
      <c r="K107" s="104">
        <v>1164888</v>
      </c>
      <c r="L107" s="104">
        <v>1218014</v>
      </c>
      <c r="M107" s="104">
        <v>1128258</v>
      </c>
      <c r="N107" s="104">
        <v>1188399</v>
      </c>
      <c r="O107" s="104">
        <v>1155485</v>
      </c>
      <c r="P107" s="104">
        <v>1225851</v>
      </c>
      <c r="Q107" s="104">
        <v>1488480</v>
      </c>
      <c r="R107" s="104">
        <v>1571968</v>
      </c>
      <c r="S107" s="104">
        <v>1584005</v>
      </c>
      <c r="T107" s="104">
        <v>1326587</v>
      </c>
    </row>
    <row r="108" spans="1:20" s="94" customFormat="1">
      <c r="A108" s="94" t="s">
        <v>1128</v>
      </c>
      <c r="B108" s="94" t="str">
        <f t="shared" si="1"/>
        <v>BT5BSE0141</v>
      </c>
      <c r="D108" s="94" t="s">
        <v>997</v>
      </c>
      <c r="E108" s="103">
        <v>158641</v>
      </c>
      <c r="F108" s="104">
        <v>140879</v>
      </c>
      <c r="G108" s="104">
        <v>145242</v>
      </c>
      <c r="H108" s="104">
        <v>146708</v>
      </c>
      <c r="I108" s="104">
        <v>146293</v>
      </c>
      <c r="J108" s="104">
        <v>142316</v>
      </c>
      <c r="K108" s="104">
        <v>146362</v>
      </c>
      <c r="L108" s="104">
        <v>148829</v>
      </c>
      <c r="M108" s="104">
        <v>146482</v>
      </c>
      <c r="N108" s="104">
        <v>146854</v>
      </c>
      <c r="O108" s="104">
        <v>151673</v>
      </c>
      <c r="P108" s="104">
        <v>149809</v>
      </c>
      <c r="Q108" s="104">
        <v>144793</v>
      </c>
      <c r="R108" s="104">
        <v>138507</v>
      </c>
      <c r="S108" s="104">
        <v>147052</v>
      </c>
      <c r="T108" s="104">
        <v>149478</v>
      </c>
    </row>
    <row r="109" spans="1:20" s="94" customFormat="1">
      <c r="A109" s="94" t="s">
        <v>1128</v>
      </c>
      <c r="B109" s="94" t="str">
        <f t="shared" si="1"/>
        <v>BT5BSE0142</v>
      </c>
      <c r="D109" s="94" t="s">
        <v>999</v>
      </c>
      <c r="E109" s="103">
        <v>7038</v>
      </c>
      <c r="F109" s="104">
        <v>5857</v>
      </c>
      <c r="G109" s="104">
        <v>6751</v>
      </c>
      <c r="H109" s="104">
        <v>6502</v>
      </c>
      <c r="I109" s="104">
        <v>7199</v>
      </c>
      <c r="J109" s="104">
        <v>6768</v>
      </c>
      <c r="K109" s="104">
        <v>7762</v>
      </c>
      <c r="L109" s="104">
        <v>6931</v>
      </c>
      <c r="M109" s="104">
        <v>6401</v>
      </c>
      <c r="N109" s="104">
        <v>7200</v>
      </c>
      <c r="O109" s="104">
        <v>7240</v>
      </c>
      <c r="P109" s="104">
        <v>6987</v>
      </c>
      <c r="Q109" s="104">
        <v>6576</v>
      </c>
      <c r="R109" s="104">
        <v>5988</v>
      </c>
      <c r="S109" s="104">
        <v>6886</v>
      </c>
      <c r="T109" s="104">
        <v>6767</v>
      </c>
    </row>
    <row r="110" spans="1:20" s="94" customFormat="1">
      <c r="A110" s="94" t="s">
        <v>1128</v>
      </c>
      <c r="B110" s="94" t="str">
        <f t="shared" si="1"/>
        <v>BT5BSE0144</v>
      </c>
      <c r="D110" s="94" t="s">
        <v>1002</v>
      </c>
      <c r="E110" s="103">
        <v>214426</v>
      </c>
      <c r="F110" s="104">
        <v>212991</v>
      </c>
      <c r="G110" s="104">
        <v>65415</v>
      </c>
      <c r="H110" s="104">
        <v>58805</v>
      </c>
      <c r="I110" s="104">
        <v>61102</v>
      </c>
      <c r="J110" s="104">
        <v>58985</v>
      </c>
      <c r="K110" s="104">
        <v>56511</v>
      </c>
      <c r="L110" s="104">
        <v>58577</v>
      </c>
      <c r="M110" s="104">
        <v>59151</v>
      </c>
      <c r="N110" s="104">
        <v>61406</v>
      </c>
      <c r="O110" s="104">
        <v>61487</v>
      </c>
      <c r="P110" s="104">
        <v>63664</v>
      </c>
      <c r="Q110" s="104">
        <v>106912</v>
      </c>
      <c r="R110" s="104">
        <v>96445</v>
      </c>
      <c r="S110" s="104">
        <v>108794</v>
      </c>
      <c r="T110" s="104">
        <v>100775</v>
      </c>
    </row>
    <row r="111" spans="1:20" s="94" customFormat="1">
      <c r="A111" s="94" t="s">
        <v>1128</v>
      </c>
      <c r="B111" s="94" t="str">
        <f t="shared" si="1"/>
        <v>BT5BSE0145</v>
      </c>
      <c r="D111" s="94" t="s">
        <v>1005</v>
      </c>
      <c r="E111" s="103">
        <v>75696</v>
      </c>
      <c r="F111" s="104">
        <v>72654</v>
      </c>
      <c r="G111" s="104">
        <v>84850</v>
      </c>
      <c r="H111" s="104">
        <v>74326</v>
      </c>
      <c r="I111" s="104">
        <v>82294</v>
      </c>
      <c r="J111" s="104">
        <v>75994</v>
      </c>
      <c r="K111" s="104">
        <v>81105</v>
      </c>
      <c r="L111" s="104">
        <v>81977</v>
      </c>
      <c r="M111" s="104">
        <v>82550</v>
      </c>
      <c r="N111" s="104">
        <v>85894</v>
      </c>
      <c r="O111" s="104">
        <v>81433</v>
      </c>
      <c r="P111" s="104">
        <v>88029</v>
      </c>
      <c r="Q111" s="104">
        <v>83318</v>
      </c>
      <c r="R111" s="104">
        <v>83787</v>
      </c>
      <c r="S111" s="104">
        <v>86286</v>
      </c>
      <c r="T111" s="104">
        <v>89358</v>
      </c>
    </row>
    <row r="112" spans="1:20" s="94" customFormat="1">
      <c r="A112" s="94" t="s">
        <v>1128</v>
      </c>
      <c r="B112" s="94" t="str">
        <f t="shared" si="1"/>
        <v>BT5BSE0146</v>
      </c>
      <c r="D112" s="94" t="s">
        <v>1008</v>
      </c>
      <c r="E112" s="103">
        <v>162936</v>
      </c>
      <c r="F112" s="104">
        <v>145093</v>
      </c>
      <c r="G112" s="104">
        <v>162644</v>
      </c>
      <c r="H112" s="104">
        <v>163708</v>
      </c>
      <c r="I112" s="104">
        <v>180643</v>
      </c>
      <c r="J112" s="104">
        <v>162784</v>
      </c>
      <c r="K112" s="104">
        <v>176184</v>
      </c>
      <c r="L112" s="104">
        <v>189021</v>
      </c>
      <c r="M112" s="104">
        <v>157788</v>
      </c>
      <c r="N112" s="104">
        <v>175063</v>
      </c>
      <c r="O112" s="104">
        <v>178435</v>
      </c>
      <c r="P112" s="104">
        <v>167531</v>
      </c>
      <c r="Q112" s="104">
        <v>160984</v>
      </c>
      <c r="R112" s="104">
        <v>155108</v>
      </c>
      <c r="S112" s="104">
        <v>165242</v>
      </c>
      <c r="T112" s="104">
        <v>164854</v>
      </c>
    </row>
    <row r="113" spans="1:20" s="94" customFormat="1">
      <c r="A113" s="94" t="s">
        <v>1128</v>
      </c>
      <c r="B113" s="94" t="str">
        <f t="shared" si="1"/>
        <v>BT5BSE0147</v>
      </c>
      <c r="D113" s="94" t="s">
        <v>1011</v>
      </c>
      <c r="E113" s="103">
        <v>79721</v>
      </c>
      <c r="F113" s="104">
        <v>71280</v>
      </c>
      <c r="G113" s="104">
        <v>73700</v>
      </c>
      <c r="H113" s="104">
        <v>85341</v>
      </c>
      <c r="I113" s="104">
        <v>84060</v>
      </c>
      <c r="J113" s="104">
        <v>80023</v>
      </c>
      <c r="K113" s="104">
        <v>88133</v>
      </c>
      <c r="L113" s="104">
        <v>85226</v>
      </c>
      <c r="M113" s="104">
        <v>93771</v>
      </c>
      <c r="N113" s="104">
        <v>91057</v>
      </c>
      <c r="O113" s="104">
        <v>90755</v>
      </c>
      <c r="P113" s="104">
        <v>95551</v>
      </c>
      <c r="Q113" s="104">
        <v>84602</v>
      </c>
      <c r="R113" s="104">
        <v>78748</v>
      </c>
      <c r="S113" s="104">
        <v>83696</v>
      </c>
      <c r="T113" s="104">
        <v>92204</v>
      </c>
    </row>
    <row r="114" spans="1:20" s="94" customFormat="1">
      <c r="A114" s="94" t="s">
        <v>1128</v>
      </c>
      <c r="B114" s="94" t="str">
        <f t="shared" si="1"/>
        <v>BT5BSE0152</v>
      </c>
      <c r="D114" s="94" t="s">
        <v>1014</v>
      </c>
      <c r="E114" s="103">
        <v>171814</v>
      </c>
      <c r="F114" s="104">
        <v>143506</v>
      </c>
      <c r="G114" s="104">
        <v>141063</v>
      </c>
      <c r="H114" s="104">
        <v>176331</v>
      </c>
      <c r="I114" s="104">
        <v>166622</v>
      </c>
      <c r="J114" s="104">
        <v>170639</v>
      </c>
      <c r="K114" s="104">
        <v>181403</v>
      </c>
      <c r="L114" s="104">
        <v>172922</v>
      </c>
      <c r="M114" s="104">
        <v>156568</v>
      </c>
      <c r="N114" s="104">
        <v>165315</v>
      </c>
      <c r="O114" s="104">
        <v>160264</v>
      </c>
      <c r="P114" s="104">
        <v>162986</v>
      </c>
      <c r="Q114" s="104">
        <v>148676</v>
      </c>
      <c r="R114" s="104">
        <v>124368</v>
      </c>
      <c r="S114" s="104">
        <v>132947</v>
      </c>
      <c r="T114" s="104">
        <v>156917</v>
      </c>
    </row>
    <row r="115" spans="1:20" s="94" customFormat="1">
      <c r="A115" s="94" t="s">
        <v>1128</v>
      </c>
      <c r="B115" s="94" t="str">
        <f t="shared" si="1"/>
        <v>BT5BSE0153</v>
      </c>
      <c r="D115" s="94" t="s">
        <v>934</v>
      </c>
      <c r="E115" s="103">
        <v>803766</v>
      </c>
      <c r="F115" s="104">
        <v>823426</v>
      </c>
      <c r="G115" s="104">
        <v>781323</v>
      </c>
      <c r="H115" s="104">
        <v>844364</v>
      </c>
      <c r="I115" s="104">
        <v>871722</v>
      </c>
      <c r="J115" s="104">
        <v>923228</v>
      </c>
      <c r="K115" s="104">
        <v>863598</v>
      </c>
      <c r="L115" s="104">
        <v>910961</v>
      </c>
      <c r="M115" s="104">
        <v>918638</v>
      </c>
      <c r="N115" s="104">
        <v>896019</v>
      </c>
      <c r="O115" s="104">
        <v>939548</v>
      </c>
      <c r="P115" s="104">
        <v>925006</v>
      </c>
      <c r="Q115" s="104">
        <v>949361</v>
      </c>
      <c r="R115" s="104">
        <v>904213</v>
      </c>
      <c r="S115" s="104">
        <v>904213</v>
      </c>
      <c r="T115" s="104">
        <v>904213</v>
      </c>
    </row>
    <row r="116" spans="1:20" s="94" customFormat="1">
      <c r="A116" s="94" t="s">
        <v>1128</v>
      </c>
      <c r="B116" s="94" t="str">
        <f t="shared" si="1"/>
        <v>BT5BSE0154</v>
      </c>
      <c r="D116" s="94" t="s">
        <v>959</v>
      </c>
      <c r="E116" s="103">
        <v>436553</v>
      </c>
      <c r="F116" s="104">
        <v>426231</v>
      </c>
      <c r="G116" s="104">
        <v>445672</v>
      </c>
      <c r="H116" s="104">
        <v>416799</v>
      </c>
      <c r="I116" s="104">
        <v>410412</v>
      </c>
      <c r="J116" s="104">
        <v>390953</v>
      </c>
      <c r="K116" s="104">
        <v>407707</v>
      </c>
      <c r="L116" s="104">
        <v>401261</v>
      </c>
      <c r="M116" s="104">
        <v>414170</v>
      </c>
      <c r="N116" s="104">
        <v>408006</v>
      </c>
      <c r="O116" s="104">
        <v>383201</v>
      </c>
      <c r="P116" s="104">
        <v>422954</v>
      </c>
      <c r="Q116" s="104">
        <v>454007</v>
      </c>
      <c r="R116" s="104">
        <v>436899</v>
      </c>
      <c r="S116" s="104">
        <v>455112</v>
      </c>
      <c r="T116" s="104">
        <v>428980</v>
      </c>
    </row>
    <row r="117" spans="1:20" s="94" customFormat="1">
      <c r="A117" s="94" t="s">
        <v>1128</v>
      </c>
      <c r="B117" s="94" t="str">
        <f t="shared" si="1"/>
        <v>BT5BSE0155</v>
      </c>
      <c r="D117" s="94" t="s">
        <v>964</v>
      </c>
      <c r="E117" s="103">
        <v>418398</v>
      </c>
      <c r="F117" s="104">
        <v>404922</v>
      </c>
      <c r="G117" s="104">
        <v>421849</v>
      </c>
      <c r="H117" s="104">
        <v>436297</v>
      </c>
      <c r="I117" s="104">
        <v>433553</v>
      </c>
      <c r="J117" s="104">
        <v>416669</v>
      </c>
      <c r="K117" s="104">
        <v>424405</v>
      </c>
      <c r="L117" s="104">
        <v>475763</v>
      </c>
      <c r="M117" s="104">
        <v>457872</v>
      </c>
      <c r="N117" s="104">
        <v>482546</v>
      </c>
      <c r="O117" s="104">
        <v>502189</v>
      </c>
      <c r="P117" s="104">
        <v>475015</v>
      </c>
      <c r="Q117" s="104">
        <v>506880</v>
      </c>
      <c r="R117" s="104">
        <v>495320</v>
      </c>
      <c r="S117" s="104">
        <v>514357</v>
      </c>
      <c r="T117" s="104">
        <v>489372</v>
      </c>
    </row>
    <row r="118" spans="1:20" s="94" customFormat="1">
      <c r="A118" s="94" t="s">
        <v>1128</v>
      </c>
      <c r="B118" s="94" t="str">
        <f t="shared" si="1"/>
        <v>BT5BSE0156</v>
      </c>
      <c r="D118" s="94" t="s">
        <v>1037</v>
      </c>
      <c r="E118" s="103">
        <v>338267</v>
      </c>
      <c r="F118" s="104">
        <v>413347</v>
      </c>
      <c r="G118" s="104">
        <v>453470</v>
      </c>
      <c r="H118" s="104">
        <v>343645</v>
      </c>
      <c r="I118" s="104">
        <v>357871</v>
      </c>
      <c r="J118" s="104">
        <v>341160</v>
      </c>
      <c r="K118" s="104">
        <v>365087</v>
      </c>
      <c r="L118" s="104">
        <v>369807</v>
      </c>
      <c r="M118" s="104">
        <v>360419</v>
      </c>
      <c r="N118" s="104">
        <v>363256</v>
      </c>
      <c r="O118" s="104">
        <v>360901</v>
      </c>
      <c r="P118" s="104">
        <v>365424</v>
      </c>
      <c r="Q118" s="104">
        <v>379942</v>
      </c>
      <c r="R118" s="104">
        <v>343759</v>
      </c>
      <c r="S118" s="104">
        <v>376722</v>
      </c>
      <c r="T118" s="104">
        <v>360867</v>
      </c>
    </row>
    <row r="119" spans="1:20" s="94" customFormat="1">
      <c r="A119" s="94" t="s">
        <v>1128</v>
      </c>
      <c r="B119" s="94" t="str">
        <f t="shared" si="1"/>
        <v>BT5BSE0157</v>
      </c>
      <c r="D119" s="94" t="s">
        <v>119</v>
      </c>
      <c r="E119" s="103">
        <v>308691</v>
      </c>
      <c r="F119" s="104">
        <v>292498</v>
      </c>
      <c r="G119" s="104">
        <v>327208.90000000002</v>
      </c>
      <c r="H119" s="104">
        <v>295674.40000000002</v>
      </c>
      <c r="I119" s="104">
        <v>284550.09999999998</v>
      </c>
      <c r="J119" s="104">
        <v>294728.2</v>
      </c>
      <c r="K119" s="104">
        <v>305730.5</v>
      </c>
      <c r="L119" s="104">
        <v>296144.2</v>
      </c>
      <c r="M119" s="104">
        <v>268016.2</v>
      </c>
      <c r="N119" s="104">
        <v>279378</v>
      </c>
      <c r="O119" s="104">
        <v>306393</v>
      </c>
      <c r="P119" s="104">
        <v>283593</v>
      </c>
      <c r="Q119" s="104">
        <v>319116</v>
      </c>
      <c r="R119" s="104">
        <v>329066</v>
      </c>
      <c r="S119" s="104">
        <v>332427</v>
      </c>
      <c r="T119" s="104">
        <v>322470.09999999998</v>
      </c>
    </row>
    <row r="120" spans="1:20" s="94" customFormat="1">
      <c r="A120" s="94" t="s">
        <v>1128</v>
      </c>
      <c r="B120" s="94" t="str">
        <f t="shared" si="1"/>
        <v>BT5BSE0158</v>
      </c>
      <c r="D120" s="94" t="s">
        <v>973</v>
      </c>
      <c r="E120" s="103">
        <v>168765</v>
      </c>
      <c r="F120" s="104">
        <v>155853</v>
      </c>
      <c r="G120" s="104">
        <v>175196</v>
      </c>
      <c r="H120" s="104">
        <v>175836</v>
      </c>
      <c r="I120" s="104">
        <v>191969</v>
      </c>
      <c r="J120" s="104">
        <v>174352.7</v>
      </c>
      <c r="K120" s="104">
        <v>180440</v>
      </c>
      <c r="L120" s="104">
        <v>188313</v>
      </c>
      <c r="M120" s="104">
        <v>182142</v>
      </c>
      <c r="N120" s="104">
        <v>190018.5</v>
      </c>
      <c r="O120" s="104">
        <v>186068.5</v>
      </c>
      <c r="P120" s="104">
        <v>194120</v>
      </c>
      <c r="Q120" s="104">
        <v>183694.3</v>
      </c>
      <c r="R120" s="104">
        <v>170946</v>
      </c>
      <c r="S120" s="104">
        <v>192535</v>
      </c>
      <c r="T120" s="104">
        <v>198860.3</v>
      </c>
    </row>
    <row r="121" spans="1:20" s="94" customFormat="1">
      <c r="A121" s="94" t="s">
        <v>1128</v>
      </c>
      <c r="B121" s="94" t="str">
        <f t="shared" si="1"/>
        <v>BT5BSE0159</v>
      </c>
      <c r="D121" s="94" t="s">
        <v>195</v>
      </c>
      <c r="E121" s="103">
        <v>87303</v>
      </c>
      <c r="F121" s="104">
        <v>88709</v>
      </c>
      <c r="G121" s="104">
        <v>96409</v>
      </c>
      <c r="H121" s="104">
        <v>91989</v>
      </c>
      <c r="I121" s="104">
        <v>96841</v>
      </c>
      <c r="J121" s="104">
        <v>105895</v>
      </c>
      <c r="K121" s="104">
        <v>100077</v>
      </c>
      <c r="L121" s="104">
        <v>100304</v>
      </c>
      <c r="M121" s="104">
        <v>104228</v>
      </c>
      <c r="N121" s="104">
        <v>99293</v>
      </c>
      <c r="O121" s="104">
        <v>103505</v>
      </c>
      <c r="P121" s="104">
        <v>96325</v>
      </c>
      <c r="Q121" s="104">
        <v>96197</v>
      </c>
      <c r="R121" s="104">
        <v>101203</v>
      </c>
      <c r="S121" s="104">
        <v>99526</v>
      </c>
      <c r="T121" s="104">
        <v>101743</v>
      </c>
    </row>
    <row r="122" spans="1:20" s="94" customFormat="1">
      <c r="A122" s="94" t="s">
        <v>1128</v>
      </c>
      <c r="B122" s="94" t="str">
        <f t="shared" si="1"/>
        <v>BT5BSE0161</v>
      </c>
      <c r="D122" s="94" t="s">
        <v>262</v>
      </c>
      <c r="E122" s="103">
        <v>331105</v>
      </c>
      <c r="F122" s="104">
        <v>323570.90000000002</v>
      </c>
      <c r="G122" s="104">
        <v>292081</v>
      </c>
      <c r="H122" s="104">
        <v>340679</v>
      </c>
      <c r="I122" s="104">
        <v>325392.8</v>
      </c>
      <c r="J122" s="104">
        <v>331330</v>
      </c>
      <c r="K122" s="104">
        <v>336818</v>
      </c>
      <c r="L122" s="104">
        <v>344132</v>
      </c>
      <c r="M122" s="104">
        <v>352354</v>
      </c>
      <c r="N122" s="104">
        <v>437068.4</v>
      </c>
      <c r="O122" s="104">
        <v>350911</v>
      </c>
      <c r="P122" s="104">
        <v>355778.7</v>
      </c>
      <c r="Q122" s="104">
        <v>347468</v>
      </c>
      <c r="R122" s="104">
        <v>342949</v>
      </c>
      <c r="S122" s="104">
        <v>332936</v>
      </c>
      <c r="T122" s="104">
        <v>363969</v>
      </c>
    </row>
    <row r="123" spans="1:20" s="94" customFormat="1">
      <c r="A123" s="94" t="s">
        <v>1128</v>
      </c>
      <c r="B123" s="94" t="str">
        <f t="shared" si="1"/>
        <v>BT5BSE0162</v>
      </c>
      <c r="D123" s="94" t="s">
        <v>265</v>
      </c>
      <c r="E123" s="103">
        <v>501173</v>
      </c>
      <c r="F123" s="104">
        <v>449026.6</v>
      </c>
      <c r="G123" s="104">
        <v>483061.82</v>
      </c>
      <c r="H123" s="104">
        <v>551335.17999999993</v>
      </c>
      <c r="I123" s="104">
        <v>525706</v>
      </c>
      <c r="J123" s="104">
        <v>523059</v>
      </c>
      <c r="K123" s="104">
        <v>533444</v>
      </c>
      <c r="L123" s="104">
        <v>532643.01</v>
      </c>
      <c r="M123" s="104">
        <v>542994.99</v>
      </c>
      <c r="N123" s="104">
        <v>506338</v>
      </c>
      <c r="O123" s="104">
        <v>517822</v>
      </c>
      <c r="P123" s="104">
        <v>507134.5</v>
      </c>
      <c r="Q123" s="104">
        <v>483781.8</v>
      </c>
      <c r="R123" s="104">
        <v>463475.16000000003</v>
      </c>
      <c r="S123" s="104">
        <v>469856.04</v>
      </c>
      <c r="T123" s="104">
        <v>525638</v>
      </c>
    </row>
    <row r="124" spans="1:20" s="94" customFormat="1">
      <c r="A124" s="94" t="s">
        <v>1128</v>
      </c>
      <c r="B124" s="94" t="str">
        <f t="shared" si="1"/>
        <v>BT5BSE0164</v>
      </c>
      <c r="D124" s="94" t="s">
        <v>268</v>
      </c>
      <c r="E124" s="103">
        <v>278320</v>
      </c>
      <c r="F124" s="104">
        <v>245903.6</v>
      </c>
      <c r="G124" s="104">
        <v>269352.40000000002</v>
      </c>
      <c r="H124" s="104">
        <v>276875</v>
      </c>
      <c r="I124" s="104">
        <v>283932</v>
      </c>
      <c r="J124" s="104">
        <v>277614</v>
      </c>
      <c r="K124" s="104">
        <v>279631</v>
      </c>
      <c r="L124" s="104">
        <v>287400</v>
      </c>
      <c r="M124" s="104">
        <v>274248</v>
      </c>
      <c r="N124" s="104">
        <v>276432</v>
      </c>
      <c r="O124" s="104">
        <v>277730</v>
      </c>
      <c r="P124" s="104">
        <v>275776</v>
      </c>
      <c r="Q124" s="104">
        <v>281004.5</v>
      </c>
      <c r="R124" s="104">
        <v>260083</v>
      </c>
      <c r="S124" s="104">
        <v>272979</v>
      </c>
      <c r="T124" s="104">
        <v>280843</v>
      </c>
    </row>
    <row r="125" spans="1:20" s="94" customFormat="1">
      <c r="A125" s="94" t="s">
        <v>1128</v>
      </c>
      <c r="B125" s="94" t="str">
        <f t="shared" si="1"/>
        <v>BT5BSE0165</v>
      </c>
      <c r="D125" s="94" t="s">
        <v>531</v>
      </c>
      <c r="E125" s="103">
        <v>420339</v>
      </c>
      <c r="F125" s="104">
        <v>378847</v>
      </c>
      <c r="G125" s="104">
        <v>419720</v>
      </c>
      <c r="H125" s="104">
        <v>418819</v>
      </c>
      <c r="I125" s="104">
        <v>414967</v>
      </c>
      <c r="J125" s="104">
        <v>414091.3</v>
      </c>
      <c r="K125" s="104">
        <v>400590</v>
      </c>
      <c r="L125" s="104">
        <v>388257</v>
      </c>
      <c r="M125" s="104">
        <v>388601</v>
      </c>
      <c r="N125" s="104">
        <v>408782</v>
      </c>
      <c r="O125" s="104">
        <v>399232</v>
      </c>
      <c r="P125" s="104">
        <v>436142</v>
      </c>
      <c r="Q125" s="104">
        <v>427096.8</v>
      </c>
      <c r="R125" s="104">
        <v>401577</v>
      </c>
      <c r="S125" s="104">
        <v>428585</v>
      </c>
      <c r="T125" s="104">
        <v>427307</v>
      </c>
    </row>
    <row r="126" spans="1:20" s="94" customFormat="1">
      <c r="A126" s="94" t="s">
        <v>1128</v>
      </c>
      <c r="B126" s="94" t="str">
        <f t="shared" si="1"/>
        <v>BT5BSE0168</v>
      </c>
      <c r="D126" s="94" t="s">
        <v>432</v>
      </c>
      <c r="E126" s="103">
        <v>76081</v>
      </c>
      <c r="F126" s="104">
        <v>64068</v>
      </c>
      <c r="G126" s="104">
        <v>74402</v>
      </c>
      <c r="H126" s="104">
        <v>76050.64</v>
      </c>
      <c r="I126" s="104">
        <v>77285.3</v>
      </c>
      <c r="J126" s="104">
        <v>76952</v>
      </c>
      <c r="K126" s="104">
        <v>72539</v>
      </c>
      <c r="L126" s="104">
        <v>86159.8</v>
      </c>
      <c r="M126" s="104">
        <v>74723</v>
      </c>
      <c r="N126" s="104">
        <v>81249</v>
      </c>
      <c r="O126" s="104">
        <v>82162</v>
      </c>
      <c r="P126" s="104">
        <v>74220</v>
      </c>
      <c r="Q126" s="104">
        <v>77696</v>
      </c>
      <c r="R126" s="104">
        <v>68858</v>
      </c>
      <c r="S126" s="104">
        <v>72828.2</v>
      </c>
      <c r="T126" s="104">
        <v>89173</v>
      </c>
    </row>
    <row r="127" spans="1:20" s="94" customFormat="1">
      <c r="A127" s="94" t="s">
        <v>1128</v>
      </c>
      <c r="B127" s="94" t="str">
        <f t="shared" si="1"/>
        <v>BT5BSE0169</v>
      </c>
      <c r="D127" s="94" t="s">
        <v>435</v>
      </c>
      <c r="E127" s="103">
        <v>287715.32</v>
      </c>
      <c r="F127" s="104">
        <v>283882</v>
      </c>
      <c r="G127" s="104">
        <v>271491.59999999998</v>
      </c>
      <c r="H127" s="104">
        <v>310091.74</v>
      </c>
      <c r="I127" s="104">
        <v>293131</v>
      </c>
      <c r="J127" s="104">
        <v>274926</v>
      </c>
      <c r="K127" s="104">
        <v>275604.2</v>
      </c>
      <c r="L127" s="104">
        <v>261665.5</v>
      </c>
      <c r="M127" s="104">
        <v>259657.49</v>
      </c>
      <c r="N127" s="104">
        <v>270632</v>
      </c>
      <c r="O127" s="104">
        <v>266196</v>
      </c>
      <c r="P127" s="104">
        <v>285104.09999999998</v>
      </c>
      <c r="Q127" s="104">
        <v>293321.7</v>
      </c>
      <c r="R127" s="104">
        <v>304871</v>
      </c>
      <c r="S127" s="104">
        <v>319386.09999999998</v>
      </c>
      <c r="T127" s="104">
        <v>314669.2</v>
      </c>
    </row>
    <row r="128" spans="1:20" s="94" customFormat="1">
      <c r="A128" s="94" t="s">
        <v>1128</v>
      </c>
      <c r="B128" s="94" t="str">
        <f t="shared" si="1"/>
        <v>BT5BSE0171</v>
      </c>
      <c r="D128" s="94" t="s">
        <v>951</v>
      </c>
      <c r="E128" s="103">
        <v>390688</v>
      </c>
      <c r="F128" s="104">
        <v>338612</v>
      </c>
      <c r="G128" s="104">
        <v>368002</v>
      </c>
      <c r="H128" s="104">
        <v>390688</v>
      </c>
      <c r="I128" s="104">
        <v>378371</v>
      </c>
      <c r="J128" s="104">
        <v>371715</v>
      </c>
      <c r="K128" s="104">
        <v>380470</v>
      </c>
      <c r="L128" s="104">
        <v>387270</v>
      </c>
      <c r="M128" s="104">
        <v>403307</v>
      </c>
      <c r="N128" s="104">
        <v>405573</v>
      </c>
      <c r="O128" s="104">
        <v>385625</v>
      </c>
      <c r="P128" s="104">
        <v>383788</v>
      </c>
      <c r="Q128" s="104">
        <v>375732</v>
      </c>
      <c r="R128" s="104">
        <v>351484</v>
      </c>
      <c r="S128" s="104">
        <v>373108</v>
      </c>
      <c r="T128" s="104">
        <v>388454</v>
      </c>
    </row>
    <row r="129" spans="1:20" s="94" customFormat="1">
      <c r="A129" s="94" t="s">
        <v>1128</v>
      </c>
      <c r="B129" s="94" t="str">
        <f t="shared" si="1"/>
        <v>BT5BSE0172</v>
      </c>
      <c r="D129" s="94" t="s">
        <v>593</v>
      </c>
      <c r="E129" s="103">
        <v>37430</v>
      </c>
      <c r="F129" s="104">
        <v>35717</v>
      </c>
      <c r="G129" s="104">
        <v>48450</v>
      </c>
      <c r="H129" s="104">
        <v>47242</v>
      </c>
      <c r="I129" s="104">
        <v>47985</v>
      </c>
      <c r="J129" s="104">
        <v>47404</v>
      </c>
      <c r="K129" s="104">
        <v>48672</v>
      </c>
      <c r="L129" s="104">
        <v>49379</v>
      </c>
      <c r="M129" s="104">
        <v>52269</v>
      </c>
      <c r="N129" s="104">
        <v>51668</v>
      </c>
      <c r="O129" s="104">
        <v>52368</v>
      </c>
      <c r="P129" s="104">
        <v>52907</v>
      </c>
      <c r="Q129" s="104">
        <v>53650</v>
      </c>
      <c r="R129" s="104">
        <v>48821</v>
      </c>
      <c r="S129" s="104">
        <v>56226</v>
      </c>
      <c r="T129" s="104">
        <v>55424</v>
      </c>
    </row>
    <row r="130" spans="1:20" s="94" customFormat="1">
      <c r="A130" s="94" t="s">
        <v>1128</v>
      </c>
      <c r="B130" s="94" t="str">
        <f t="shared" si="1"/>
        <v>BT5BSE0173</v>
      </c>
      <c r="D130" s="94" t="s">
        <v>200</v>
      </c>
      <c r="E130" s="103">
        <v>15742.02</v>
      </c>
      <c r="F130" s="104">
        <v>15183.98</v>
      </c>
      <c r="G130" s="104">
        <v>14928.01</v>
      </c>
      <c r="H130" s="104">
        <v>15361.99</v>
      </c>
      <c r="I130" s="104">
        <v>19805.989999999998</v>
      </c>
      <c r="J130" s="104">
        <v>17914.190000000002</v>
      </c>
      <c r="K130" s="104">
        <v>17685.41</v>
      </c>
      <c r="L130" s="104">
        <v>18163.39</v>
      </c>
      <c r="M130" s="104">
        <v>17719.03</v>
      </c>
      <c r="N130" s="104">
        <v>16040.939999999999</v>
      </c>
      <c r="O130" s="104">
        <v>16385</v>
      </c>
      <c r="P130" s="104">
        <v>14974.9</v>
      </c>
      <c r="Q130" s="104">
        <v>15536.050000000001</v>
      </c>
      <c r="R130" s="104">
        <v>13847.93</v>
      </c>
      <c r="S130" s="104">
        <v>14917.02</v>
      </c>
      <c r="T130" s="104">
        <v>15633.99</v>
      </c>
    </row>
    <row r="131" spans="1:20" s="94" customFormat="1">
      <c r="A131" s="94" t="s">
        <v>1128</v>
      </c>
      <c r="B131" s="94" t="str">
        <f t="shared" si="1"/>
        <v>BT5BSE0175</v>
      </c>
      <c r="D131" s="94" t="s">
        <v>1060</v>
      </c>
      <c r="E131" s="103"/>
      <c r="F131" s="104"/>
      <c r="G131" s="104"/>
      <c r="H131" s="104"/>
      <c r="I131" s="104"/>
      <c r="J131" s="104"/>
      <c r="K131" s="104">
        <v>38293</v>
      </c>
      <c r="L131" s="104">
        <v>34698</v>
      </c>
      <c r="M131" s="104">
        <v>35086</v>
      </c>
      <c r="N131" s="104">
        <v>38881</v>
      </c>
      <c r="O131" s="104">
        <v>36405</v>
      </c>
      <c r="P131" s="104">
        <v>29599</v>
      </c>
      <c r="Q131" s="104">
        <v>36519</v>
      </c>
      <c r="R131" s="104">
        <v>33742</v>
      </c>
      <c r="S131" s="104">
        <v>39512</v>
      </c>
      <c r="T131" s="104">
        <v>40666</v>
      </c>
    </row>
    <row r="132" spans="1:20" s="94" customFormat="1">
      <c r="A132" s="94" t="s">
        <v>1128</v>
      </c>
      <c r="B132" s="94" t="str">
        <f t="shared" si="1"/>
        <v>BT5BSE0197</v>
      </c>
      <c r="D132" s="94" t="s">
        <v>18</v>
      </c>
      <c r="E132" s="103">
        <v>3138</v>
      </c>
      <c r="F132" s="104">
        <v>2573.4</v>
      </c>
      <c r="G132" s="104">
        <v>3100</v>
      </c>
      <c r="H132" s="104">
        <v>2795</v>
      </c>
      <c r="I132" s="104">
        <v>2892</v>
      </c>
      <c r="J132" s="104">
        <v>3733</v>
      </c>
      <c r="K132" s="104">
        <v>2792</v>
      </c>
      <c r="L132" s="104">
        <v>3440</v>
      </c>
      <c r="M132" s="104">
        <v>3429</v>
      </c>
      <c r="N132" s="104">
        <v>3524</v>
      </c>
      <c r="O132" s="104">
        <v>3345</v>
      </c>
      <c r="P132" s="104">
        <v>2943</v>
      </c>
      <c r="Q132" s="104">
        <v>3113</v>
      </c>
      <c r="R132" s="104">
        <v>3751</v>
      </c>
      <c r="S132" s="104">
        <v>2794</v>
      </c>
      <c r="T132" s="104">
        <v>3754</v>
      </c>
    </row>
    <row r="133" spans="1:20" s="94" customFormat="1">
      <c r="A133" s="94" t="s">
        <v>1128</v>
      </c>
      <c r="B133" s="94" t="str">
        <f t="shared" si="1"/>
        <v>BT5BSE0198</v>
      </c>
      <c r="D133" s="94" t="s">
        <v>28</v>
      </c>
      <c r="E133" s="103">
        <v>2321</v>
      </c>
      <c r="F133" s="104">
        <v>2030</v>
      </c>
      <c r="G133" s="104">
        <v>2105</v>
      </c>
      <c r="H133" s="104">
        <v>1941</v>
      </c>
      <c r="I133" s="104">
        <v>1730</v>
      </c>
      <c r="J133" s="104">
        <v>1834</v>
      </c>
      <c r="K133" s="104">
        <v>1842</v>
      </c>
      <c r="L133" s="104">
        <v>1915</v>
      </c>
      <c r="M133" s="104">
        <v>2075</v>
      </c>
      <c r="N133" s="104">
        <v>2570</v>
      </c>
      <c r="O133" s="104">
        <v>1795</v>
      </c>
      <c r="P133" s="104">
        <v>1602</v>
      </c>
      <c r="Q133" s="104">
        <v>1539</v>
      </c>
      <c r="R133" s="104">
        <v>1375</v>
      </c>
      <c r="S133" s="104">
        <v>1257</v>
      </c>
      <c r="T133" s="104">
        <v>1550</v>
      </c>
    </row>
    <row r="134" spans="1:20" s="94" customFormat="1">
      <c r="A134" s="94" t="s">
        <v>1128</v>
      </c>
      <c r="B134" s="94" t="str">
        <f t="shared" si="1"/>
        <v>BT5BSE0201</v>
      </c>
      <c r="D134" s="94" t="s">
        <v>33</v>
      </c>
      <c r="E134" s="103">
        <v>51073</v>
      </c>
      <c r="F134" s="104">
        <v>48164</v>
      </c>
      <c r="G134" s="104">
        <v>45385</v>
      </c>
      <c r="H134" s="104">
        <v>51437</v>
      </c>
      <c r="I134" s="104">
        <v>49647</v>
      </c>
      <c r="J134" s="104">
        <v>50502</v>
      </c>
      <c r="K134" s="104">
        <v>51571</v>
      </c>
      <c r="L134" s="104">
        <v>53220</v>
      </c>
      <c r="M134" s="104">
        <v>53505</v>
      </c>
      <c r="N134" s="104">
        <v>53960</v>
      </c>
      <c r="O134" s="104">
        <v>52698</v>
      </c>
      <c r="P134" s="104">
        <v>51246</v>
      </c>
      <c r="Q134" s="104">
        <v>49147</v>
      </c>
      <c r="R134" s="104">
        <v>48647</v>
      </c>
      <c r="S134" s="104">
        <v>47215</v>
      </c>
      <c r="T134" s="104">
        <v>51381</v>
      </c>
    </row>
    <row r="135" spans="1:20" s="94" customFormat="1">
      <c r="A135" s="94" t="s">
        <v>1128</v>
      </c>
      <c r="B135" s="94" t="str">
        <f t="shared" ref="B135:B198" si="2">A135&amp;D135</f>
        <v>BT5BSE0202</v>
      </c>
      <c r="D135" s="94" t="s">
        <v>36</v>
      </c>
      <c r="E135" s="103">
        <v>27763</v>
      </c>
      <c r="F135" s="104">
        <v>24272</v>
      </c>
      <c r="G135" s="104">
        <v>22622</v>
      </c>
      <c r="H135" s="104">
        <v>27645</v>
      </c>
      <c r="I135" s="104">
        <v>29518</v>
      </c>
      <c r="J135" s="104">
        <v>29034</v>
      </c>
      <c r="K135" s="104">
        <v>27191</v>
      </c>
      <c r="L135" s="104">
        <v>28571</v>
      </c>
      <c r="M135" s="104">
        <v>28889</v>
      </c>
      <c r="N135" s="104">
        <v>27779</v>
      </c>
      <c r="O135" s="104">
        <v>30498</v>
      </c>
      <c r="P135" s="104">
        <v>28180</v>
      </c>
      <c r="Q135" s="104">
        <v>23626</v>
      </c>
      <c r="R135" s="104">
        <v>23583</v>
      </c>
      <c r="S135" s="104">
        <v>25155</v>
      </c>
      <c r="T135" s="104">
        <v>30605</v>
      </c>
    </row>
    <row r="136" spans="1:20" s="94" customFormat="1">
      <c r="A136" s="94" t="s">
        <v>1128</v>
      </c>
      <c r="B136" s="94" t="str">
        <f t="shared" si="2"/>
        <v>BT5BSE0203</v>
      </c>
      <c r="D136" s="94" t="s">
        <v>39</v>
      </c>
      <c r="E136" s="103">
        <v>36968</v>
      </c>
      <c r="F136" s="104">
        <v>31394</v>
      </c>
      <c r="G136" s="104">
        <v>30603</v>
      </c>
      <c r="H136" s="104">
        <v>36398</v>
      </c>
      <c r="I136" s="104">
        <v>36898</v>
      </c>
      <c r="J136" s="104">
        <v>36857</v>
      </c>
      <c r="K136" s="104">
        <v>34163</v>
      </c>
      <c r="L136" s="104">
        <v>35811</v>
      </c>
      <c r="M136" s="104">
        <v>36263</v>
      </c>
      <c r="N136" s="104">
        <v>43631</v>
      </c>
      <c r="O136" s="104">
        <v>32259</v>
      </c>
      <c r="P136" s="104">
        <v>36358</v>
      </c>
      <c r="Q136" s="104">
        <v>37295</v>
      </c>
      <c r="R136" s="104">
        <v>33765</v>
      </c>
      <c r="S136" s="104">
        <v>32563</v>
      </c>
      <c r="T136" s="104">
        <v>39031</v>
      </c>
    </row>
    <row r="137" spans="1:20" s="94" customFormat="1">
      <c r="A137" s="94" t="s">
        <v>1128</v>
      </c>
      <c r="B137" s="94" t="str">
        <f t="shared" si="2"/>
        <v>BT5BSE0204</v>
      </c>
      <c r="D137" s="94" t="s">
        <v>42</v>
      </c>
      <c r="E137" s="103">
        <v>15663</v>
      </c>
      <c r="F137" s="104">
        <v>16991</v>
      </c>
      <c r="G137" s="104">
        <v>15602</v>
      </c>
      <c r="H137" s="104">
        <v>13196</v>
      </c>
      <c r="I137" s="104">
        <v>14517</v>
      </c>
      <c r="J137" s="104">
        <v>14235</v>
      </c>
      <c r="K137" s="104">
        <v>16034</v>
      </c>
      <c r="L137" s="104">
        <v>19772</v>
      </c>
      <c r="M137" s="104">
        <v>14765</v>
      </c>
      <c r="N137" s="104">
        <v>16531</v>
      </c>
      <c r="O137" s="104">
        <v>14543</v>
      </c>
      <c r="P137" s="104">
        <v>14635</v>
      </c>
      <c r="Q137" s="104">
        <v>16270</v>
      </c>
      <c r="R137" s="104">
        <v>13607</v>
      </c>
      <c r="S137" s="104">
        <v>16444</v>
      </c>
      <c r="T137" s="104">
        <v>15399</v>
      </c>
    </row>
    <row r="138" spans="1:20" s="94" customFormat="1">
      <c r="A138" s="94" t="s">
        <v>1128</v>
      </c>
      <c r="B138" s="94" t="str">
        <f t="shared" si="2"/>
        <v>BT5BSE0205</v>
      </c>
      <c r="D138" s="94" t="s">
        <v>45</v>
      </c>
      <c r="E138" s="103">
        <v>68190</v>
      </c>
      <c r="F138" s="104">
        <v>65727</v>
      </c>
      <c r="G138" s="104">
        <v>62059</v>
      </c>
      <c r="H138" s="104">
        <v>77197.98</v>
      </c>
      <c r="I138" s="104">
        <v>76586.02</v>
      </c>
      <c r="J138" s="104">
        <v>80445</v>
      </c>
      <c r="K138" s="104">
        <v>71645</v>
      </c>
      <c r="L138" s="104">
        <v>80483</v>
      </c>
      <c r="M138" s="104">
        <v>77839</v>
      </c>
      <c r="N138" s="104">
        <v>76457</v>
      </c>
      <c r="O138" s="104">
        <v>80869</v>
      </c>
      <c r="P138" s="104">
        <v>74695</v>
      </c>
      <c r="Q138" s="104">
        <v>64494</v>
      </c>
      <c r="R138" s="104">
        <v>69276</v>
      </c>
      <c r="S138" s="104">
        <v>64648</v>
      </c>
      <c r="T138" s="104">
        <v>80302</v>
      </c>
    </row>
    <row r="139" spans="1:20" s="94" customFormat="1">
      <c r="A139" s="94" t="s">
        <v>1128</v>
      </c>
      <c r="B139" s="94" t="str">
        <f t="shared" si="2"/>
        <v>BT5BSE0206</v>
      </c>
      <c r="D139" s="94" t="s">
        <v>48</v>
      </c>
      <c r="E139" s="103">
        <v>112294</v>
      </c>
      <c r="F139" s="104">
        <v>95834</v>
      </c>
      <c r="G139" s="104">
        <v>96461</v>
      </c>
      <c r="H139" s="104">
        <v>113178</v>
      </c>
      <c r="I139" s="104">
        <v>113219</v>
      </c>
      <c r="J139" s="104">
        <v>105828</v>
      </c>
      <c r="K139" s="104">
        <v>107066</v>
      </c>
      <c r="L139" s="104">
        <v>115602</v>
      </c>
      <c r="M139" s="104">
        <v>120692</v>
      </c>
      <c r="N139" s="104">
        <v>107997</v>
      </c>
      <c r="O139" s="104">
        <v>113600</v>
      </c>
      <c r="P139" s="104">
        <v>102857</v>
      </c>
      <c r="Q139" s="104">
        <v>105419</v>
      </c>
      <c r="R139" s="104">
        <v>99666</v>
      </c>
      <c r="S139" s="104">
        <v>104046</v>
      </c>
      <c r="T139" s="104">
        <v>125850</v>
      </c>
    </row>
    <row r="140" spans="1:20" s="94" customFormat="1">
      <c r="A140" s="94" t="s">
        <v>1128</v>
      </c>
      <c r="B140" s="94" t="str">
        <f t="shared" si="2"/>
        <v>BT5BSE0209</v>
      </c>
      <c r="D140" s="94" t="s">
        <v>51</v>
      </c>
      <c r="E140" s="103">
        <v>15676</v>
      </c>
      <c r="F140" s="104">
        <v>13364</v>
      </c>
      <c r="G140" s="104">
        <v>12471</v>
      </c>
      <c r="H140" s="104">
        <v>14742</v>
      </c>
      <c r="I140" s="104">
        <v>15372</v>
      </c>
      <c r="J140" s="104">
        <v>15738</v>
      </c>
      <c r="K140" s="104">
        <v>14277</v>
      </c>
      <c r="L140" s="104">
        <v>15399</v>
      </c>
      <c r="M140" s="104">
        <v>16425</v>
      </c>
      <c r="N140" s="104">
        <v>16134</v>
      </c>
      <c r="O140" s="104">
        <v>15760</v>
      </c>
      <c r="P140" s="104">
        <v>13857</v>
      </c>
      <c r="Q140" s="104">
        <v>15975</v>
      </c>
      <c r="R140" s="104">
        <v>14800</v>
      </c>
      <c r="S140" s="104">
        <v>14448</v>
      </c>
      <c r="T140" s="104">
        <v>15100</v>
      </c>
    </row>
    <row r="141" spans="1:20" s="94" customFormat="1">
      <c r="A141" s="94" t="s">
        <v>1128</v>
      </c>
      <c r="B141" s="94" t="str">
        <f t="shared" si="2"/>
        <v>BT5BSE0210</v>
      </c>
      <c r="D141" s="94" t="s">
        <v>54</v>
      </c>
      <c r="E141" s="103">
        <v>17192</v>
      </c>
      <c r="F141" s="104">
        <v>15537</v>
      </c>
      <c r="G141" s="104">
        <v>14280</v>
      </c>
      <c r="H141" s="104">
        <v>17439</v>
      </c>
      <c r="I141" s="104">
        <v>17793</v>
      </c>
      <c r="J141" s="104">
        <v>17495</v>
      </c>
      <c r="K141" s="104">
        <v>17370</v>
      </c>
      <c r="L141" s="104">
        <v>17181.7</v>
      </c>
      <c r="M141" s="104">
        <v>17406</v>
      </c>
      <c r="N141" s="104">
        <v>17798</v>
      </c>
      <c r="O141" s="104">
        <v>18170</v>
      </c>
      <c r="P141" s="104">
        <v>15492</v>
      </c>
      <c r="Q141" s="104">
        <v>16701</v>
      </c>
      <c r="R141" s="104">
        <v>16493</v>
      </c>
      <c r="S141" s="104">
        <v>15412</v>
      </c>
      <c r="T141" s="104">
        <v>17311</v>
      </c>
    </row>
    <row r="142" spans="1:20" s="94" customFormat="1">
      <c r="A142" s="94" t="s">
        <v>1128</v>
      </c>
      <c r="B142" s="94" t="str">
        <f t="shared" si="2"/>
        <v>BT5BSE0211</v>
      </c>
      <c r="D142" s="94" t="s">
        <v>57</v>
      </c>
      <c r="E142" s="103">
        <v>3168</v>
      </c>
      <c r="F142" s="104">
        <v>3407</v>
      </c>
      <c r="G142" s="104">
        <v>2900</v>
      </c>
      <c r="H142" s="104">
        <v>3687</v>
      </c>
      <c r="I142" s="104">
        <v>2970</v>
      </c>
      <c r="J142" s="104">
        <v>2927</v>
      </c>
      <c r="K142" s="104">
        <v>3020</v>
      </c>
      <c r="L142" s="104">
        <v>3209</v>
      </c>
      <c r="M142" s="104">
        <v>3228</v>
      </c>
      <c r="N142" s="104">
        <v>3309</v>
      </c>
      <c r="O142" s="104">
        <v>3219</v>
      </c>
      <c r="P142" s="104">
        <v>3456</v>
      </c>
      <c r="Q142" s="104">
        <v>3378</v>
      </c>
      <c r="R142" s="104">
        <v>5577</v>
      </c>
      <c r="S142" s="104">
        <v>4821</v>
      </c>
      <c r="T142" s="104">
        <v>5510</v>
      </c>
    </row>
    <row r="143" spans="1:20" s="94" customFormat="1">
      <c r="A143" s="94" t="s">
        <v>1128</v>
      </c>
      <c r="B143" s="94" t="str">
        <f t="shared" si="2"/>
        <v>BT5BSE0212</v>
      </c>
      <c r="D143" s="94" t="s">
        <v>60</v>
      </c>
      <c r="E143" s="103">
        <v>15141</v>
      </c>
      <c r="F143" s="104">
        <v>14282</v>
      </c>
      <c r="G143" s="104">
        <v>13177</v>
      </c>
      <c r="H143" s="104">
        <v>14955</v>
      </c>
      <c r="I143" s="104">
        <v>16168</v>
      </c>
      <c r="J143" s="104">
        <v>15193</v>
      </c>
      <c r="K143" s="104">
        <v>14657</v>
      </c>
      <c r="L143" s="104">
        <v>14299</v>
      </c>
      <c r="M143" s="104">
        <v>16204</v>
      </c>
      <c r="N143" s="104">
        <v>14382</v>
      </c>
      <c r="O143" s="104">
        <v>15679</v>
      </c>
      <c r="P143" s="104">
        <v>15163</v>
      </c>
      <c r="Q143" s="104">
        <v>14442</v>
      </c>
      <c r="R143" s="104">
        <v>14108</v>
      </c>
      <c r="S143" s="104">
        <v>14076</v>
      </c>
      <c r="T143" s="104">
        <v>15493</v>
      </c>
    </row>
    <row r="144" spans="1:20" s="94" customFormat="1">
      <c r="A144" s="94" t="s">
        <v>1128</v>
      </c>
      <c r="B144" s="94" t="str">
        <f t="shared" si="2"/>
        <v>BT5BSE0213</v>
      </c>
      <c r="D144" s="94" t="s">
        <v>63</v>
      </c>
      <c r="E144" s="103">
        <v>6806</v>
      </c>
      <c r="F144" s="104">
        <v>6802</v>
      </c>
      <c r="G144" s="104">
        <v>5097</v>
      </c>
      <c r="H144" s="104">
        <v>6529</v>
      </c>
      <c r="I144" s="104">
        <v>6678.09</v>
      </c>
      <c r="J144" s="104">
        <v>6424.91</v>
      </c>
      <c r="K144" s="104">
        <v>6029</v>
      </c>
      <c r="L144" s="104">
        <v>6264</v>
      </c>
      <c r="M144" s="104">
        <v>7447</v>
      </c>
      <c r="N144" s="104">
        <v>5758</v>
      </c>
      <c r="O144" s="104">
        <v>6153</v>
      </c>
      <c r="P144" s="104">
        <v>5171</v>
      </c>
      <c r="Q144" s="104">
        <v>5487</v>
      </c>
      <c r="R144" s="104">
        <v>5844</v>
      </c>
      <c r="S144" s="104">
        <v>5334</v>
      </c>
      <c r="T144" s="104">
        <v>6641</v>
      </c>
    </row>
    <row r="145" spans="1:20" s="94" customFormat="1">
      <c r="A145" s="94" t="s">
        <v>1128</v>
      </c>
      <c r="B145" s="94" t="str">
        <f t="shared" si="2"/>
        <v>BT5BSE0214</v>
      </c>
      <c r="D145" s="94" t="s">
        <v>66</v>
      </c>
      <c r="E145" s="103">
        <v>68388.01999999999</v>
      </c>
      <c r="F145" s="104">
        <v>55268.5</v>
      </c>
      <c r="G145" s="104">
        <v>53641.9</v>
      </c>
      <c r="H145" s="104">
        <v>66782</v>
      </c>
      <c r="I145" s="104">
        <v>69946.05</v>
      </c>
      <c r="J145" s="104">
        <v>63594.020000000004</v>
      </c>
      <c r="K145" s="104">
        <v>64345.72</v>
      </c>
      <c r="L145" s="104">
        <v>65992</v>
      </c>
      <c r="M145" s="104">
        <v>74250</v>
      </c>
      <c r="N145" s="104">
        <v>74785.62</v>
      </c>
      <c r="O145" s="104">
        <v>67944.38</v>
      </c>
      <c r="P145" s="104">
        <v>61943.57</v>
      </c>
      <c r="Q145" s="104">
        <v>61229.22</v>
      </c>
      <c r="R145" s="104">
        <v>63776.61</v>
      </c>
      <c r="S145" s="104">
        <v>60367.4</v>
      </c>
      <c r="T145" s="104">
        <v>74676.2</v>
      </c>
    </row>
    <row r="146" spans="1:20" s="94" customFormat="1">
      <c r="A146" s="94" t="s">
        <v>1128</v>
      </c>
      <c r="B146" s="94" t="str">
        <f t="shared" si="2"/>
        <v>BT5BSE0215</v>
      </c>
      <c r="D146" s="94" t="s">
        <v>969</v>
      </c>
      <c r="E146" s="103">
        <v>48646</v>
      </c>
      <c r="F146" s="104">
        <v>45429</v>
      </c>
      <c r="G146" s="104">
        <v>54693</v>
      </c>
      <c r="H146" s="104">
        <v>51376</v>
      </c>
      <c r="I146" s="104">
        <v>50027</v>
      </c>
      <c r="J146" s="104">
        <v>56609</v>
      </c>
      <c r="K146" s="104">
        <v>55065</v>
      </c>
      <c r="L146" s="104">
        <v>58699</v>
      </c>
      <c r="M146" s="104">
        <v>54683</v>
      </c>
      <c r="N146" s="104">
        <v>60847</v>
      </c>
      <c r="O146" s="104">
        <v>58562</v>
      </c>
      <c r="P146" s="104">
        <v>63345</v>
      </c>
      <c r="Q146" s="104">
        <v>57814</v>
      </c>
      <c r="R146" s="104">
        <v>63099</v>
      </c>
      <c r="S146" s="104">
        <v>59018</v>
      </c>
      <c r="T146" s="104">
        <v>62173</v>
      </c>
    </row>
    <row r="147" spans="1:20" s="94" customFormat="1">
      <c r="A147" s="94" t="s">
        <v>1128</v>
      </c>
      <c r="B147" s="94" t="str">
        <f t="shared" si="2"/>
        <v>BT5BSE0216</v>
      </c>
      <c r="D147" s="94" t="s">
        <v>69</v>
      </c>
      <c r="E147" s="103">
        <v>11244</v>
      </c>
      <c r="F147" s="104">
        <v>10398</v>
      </c>
      <c r="G147" s="104">
        <v>10470</v>
      </c>
      <c r="H147" s="104">
        <v>12125</v>
      </c>
      <c r="I147" s="104">
        <v>14598</v>
      </c>
      <c r="J147" s="104">
        <v>14187</v>
      </c>
      <c r="K147" s="104">
        <v>15062</v>
      </c>
      <c r="L147" s="104">
        <v>14681</v>
      </c>
      <c r="M147" s="104">
        <v>14774</v>
      </c>
      <c r="N147" s="104">
        <v>15524</v>
      </c>
      <c r="O147" s="104">
        <v>15297</v>
      </c>
      <c r="P147" s="104">
        <v>12949</v>
      </c>
      <c r="Q147" s="104">
        <v>13092</v>
      </c>
      <c r="R147" s="104">
        <v>12532</v>
      </c>
      <c r="S147" s="104">
        <v>12603</v>
      </c>
      <c r="T147" s="104">
        <v>15297</v>
      </c>
    </row>
    <row r="148" spans="1:20" s="94" customFormat="1">
      <c r="A148" s="94" t="s">
        <v>1128</v>
      </c>
      <c r="B148" s="94" t="str">
        <f t="shared" si="2"/>
        <v>BT5BSE0220</v>
      </c>
      <c r="D148" s="94" t="s">
        <v>721</v>
      </c>
      <c r="E148" s="103">
        <v>28625</v>
      </c>
      <c r="F148" s="104">
        <v>27581</v>
      </c>
      <c r="G148" s="104">
        <v>24472</v>
      </c>
      <c r="H148" s="104">
        <v>26561</v>
      </c>
      <c r="I148" s="104">
        <v>28544</v>
      </c>
      <c r="J148" s="104">
        <v>28376</v>
      </c>
      <c r="K148" s="104">
        <v>27948</v>
      </c>
      <c r="L148" s="104">
        <v>30070</v>
      </c>
      <c r="M148" s="104">
        <v>28706</v>
      </c>
      <c r="N148" s="104">
        <v>26191</v>
      </c>
      <c r="O148" s="104">
        <v>30807</v>
      </c>
      <c r="P148" s="104">
        <v>26193</v>
      </c>
      <c r="Q148" s="104">
        <v>28152</v>
      </c>
      <c r="R148" s="104">
        <v>29384</v>
      </c>
      <c r="S148" s="104">
        <v>27710</v>
      </c>
      <c r="T148" s="104">
        <v>29589</v>
      </c>
    </row>
    <row r="149" spans="1:20" s="94" customFormat="1">
      <c r="A149" s="94" t="s">
        <v>1128</v>
      </c>
      <c r="B149" s="94" t="str">
        <f t="shared" si="2"/>
        <v>BT5BSE0221</v>
      </c>
      <c r="D149" s="94" t="s">
        <v>181</v>
      </c>
      <c r="E149" s="103">
        <v>362221</v>
      </c>
      <c r="F149" s="104">
        <v>349763</v>
      </c>
      <c r="G149" s="104">
        <v>357470</v>
      </c>
      <c r="H149" s="104">
        <v>400148</v>
      </c>
      <c r="I149" s="104">
        <v>343377</v>
      </c>
      <c r="J149" s="104">
        <v>318965</v>
      </c>
      <c r="K149" s="104">
        <v>324151</v>
      </c>
      <c r="L149" s="104">
        <v>361317</v>
      </c>
      <c r="M149" s="104">
        <v>341231</v>
      </c>
      <c r="N149" s="104">
        <v>358387</v>
      </c>
      <c r="O149" s="104">
        <v>332205</v>
      </c>
      <c r="P149" s="104">
        <v>384072</v>
      </c>
      <c r="Q149" s="104">
        <v>368722</v>
      </c>
      <c r="R149" s="104">
        <v>386785</v>
      </c>
      <c r="S149" s="104">
        <v>448159</v>
      </c>
      <c r="T149" s="104">
        <v>379569</v>
      </c>
    </row>
    <row r="150" spans="1:20" s="94" customFormat="1">
      <c r="A150" s="94" t="s">
        <v>1128</v>
      </c>
      <c r="B150" s="94" t="str">
        <f t="shared" si="2"/>
        <v>BT5BSE0222</v>
      </c>
      <c r="D150" s="94" t="s">
        <v>271</v>
      </c>
      <c r="E150" s="103">
        <v>390171</v>
      </c>
      <c r="F150" s="104">
        <v>344462</v>
      </c>
      <c r="G150" s="104">
        <v>353869</v>
      </c>
      <c r="H150" s="104">
        <v>382686</v>
      </c>
      <c r="I150" s="104">
        <v>388160</v>
      </c>
      <c r="J150" s="104">
        <v>389037</v>
      </c>
      <c r="K150" s="104">
        <v>375556</v>
      </c>
      <c r="L150" s="104">
        <v>400817</v>
      </c>
      <c r="M150" s="104">
        <v>402201</v>
      </c>
      <c r="N150" s="104">
        <v>389526</v>
      </c>
      <c r="O150" s="104">
        <v>400753</v>
      </c>
      <c r="P150" s="104">
        <v>393734</v>
      </c>
      <c r="Q150" s="104">
        <v>399785</v>
      </c>
      <c r="R150" s="104">
        <v>370637</v>
      </c>
      <c r="S150" s="104">
        <v>370052</v>
      </c>
      <c r="T150" s="104">
        <v>413552</v>
      </c>
    </row>
    <row r="151" spans="1:20" s="94" customFormat="1">
      <c r="A151" s="94" t="s">
        <v>1128</v>
      </c>
      <c r="B151" s="94" t="str">
        <f t="shared" si="2"/>
        <v>BT5BSE0223</v>
      </c>
      <c r="D151" s="94" t="s">
        <v>274</v>
      </c>
      <c r="E151" s="103">
        <v>224910</v>
      </c>
      <c r="F151" s="104">
        <v>203576.4</v>
      </c>
      <c r="G151" s="104">
        <v>210595.6</v>
      </c>
      <c r="H151" s="104">
        <v>238131.4</v>
      </c>
      <c r="I151" s="104">
        <v>226833.35</v>
      </c>
      <c r="J151" s="104">
        <v>242501.15</v>
      </c>
      <c r="K151" s="104">
        <v>233159</v>
      </c>
      <c r="L151" s="104">
        <v>255606.7</v>
      </c>
      <c r="M151" s="104">
        <v>249414.97999999998</v>
      </c>
      <c r="N151" s="104">
        <v>240061.02000000002</v>
      </c>
      <c r="O151" s="104">
        <v>249315.7</v>
      </c>
      <c r="P151" s="104">
        <v>241686.3</v>
      </c>
      <c r="Q151" s="104">
        <v>227298.7</v>
      </c>
      <c r="R151" s="104">
        <v>216845.02000000002</v>
      </c>
      <c r="S151" s="104">
        <v>212149.8</v>
      </c>
      <c r="T151" s="104">
        <v>250408.68</v>
      </c>
    </row>
    <row r="152" spans="1:20" s="94" customFormat="1">
      <c r="A152" s="94" t="s">
        <v>1128</v>
      </c>
      <c r="B152" s="94" t="str">
        <f t="shared" si="2"/>
        <v>BT5BSE0224</v>
      </c>
      <c r="D152" s="94" t="s">
        <v>277</v>
      </c>
      <c r="E152" s="103">
        <v>234673</v>
      </c>
      <c r="F152" s="104">
        <v>204461.9</v>
      </c>
      <c r="G152" s="104">
        <v>224728</v>
      </c>
      <c r="H152" s="104">
        <v>249950.8</v>
      </c>
      <c r="I152" s="104">
        <v>249460.8</v>
      </c>
      <c r="J152" s="104">
        <v>247127.3</v>
      </c>
      <c r="K152" s="104">
        <v>247634</v>
      </c>
      <c r="L152" s="104">
        <v>251047</v>
      </c>
      <c r="M152" s="104">
        <v>245927.9</v>
      </c>
      <c r="N152" s="104">
        <v>232375</v>
      </c>
      <c r="O152" s="104">
        <v>237767.5</v>
      </c>
      <c r="P152" s="104">
        <v>243922.30000000002</v>
      </c>
      <c r="Q152" s="104">
        <v>222614.9</v>
      </c>
      <c r="R152" s="104">
        <v>208046.8</v>
      </c>
      <c r="S152" s="104">
        <v>231254.97999999998</v>
      </c>
      <c r="T152" s="104">
        <v>240114.8</v>
      </c>
    </row>
    <row r="153" spans="1:20" s="94" customFormat="1">
      <c r="A153" s="94" t="s">
        <v>1128</v>
      </c>
      <c r="B153" s="94" t="str">
        <f t="shared" si="2"/>
        <v>BT5BSE0227</v>
      </c>
      <c r="D153" s="94" t="s">
        <v>358</v>
      </c>
      <c r="E153" s="103">
        <v>4280649.41</v>
      </c>
      <c r="F153" s="104">
        <v>3992415.99</v>
      </c>
      <c r="G153" s="104">
        <v>4169845.83</v>
      </c>
      <c r="H153" s="104">
        <v>3995578.69</v>
      </c>
      <c r="I153" s="104">
        <v>4008284.12</v>
      </c>
      <c r="J153" s="104">
        <v>3580217.38</v>
      </c>
      <c r="K153" s="104">
        <v>3487748.24</v>
      </c>
      <c r="L153" s="104">
        <v>3601668.52</v>
      </c>
      <c r="M153" s="104">
        <v>3753654.24</v>
      </c>
      <c r="N153" s="104">
        <v>3925562.46</v>
      </c>
      <c r="O153" s="104">
        <v>3801915.76</v>
      </c>
      <c r="P153" s="104">
        <v>4073022.44</v>
      </c>
      <c r="Q153" s="104">
        <v>4081330.84</v>
      </c>
      <c r="R153" s="104">
        <v>3918655.69</v>
      </c>
      <c r="S153" s="104">
        <v>4359916.25</v>
      </c>
      <c r="T153" s="104">
        <v>4229537.72</v>
      </c>
    </row>
    <row r="154" spans="1:20" s="94" customFormat="1">
      <c r="A154" s="94" t="s">
        <v>1128</v>
      </c>
      <c r="B154" s="94" t="str">
        <f t="shared" si="2"/>
        <v>BT5BSE0230</v>
      </c>
      <c r="D154" s="94" t="s">
        <v>438</v>
      </c>
      <c r="E154" s="103">
        <v>518752.88</v>
      </c>
      <c r="F154" s="104">
        <v>501219.11</v>
      </c>
      <c r="G154" s="104">
        <v>524572.28</v>
      </c>
      <c r="H154" s="104">
        <v>539491.87</v>
      </c>
      <c r="I154" s="104">
        <v>562543.65</v>
      </c>
      <c r="J154" s="104">
        <v>550058.9</v>
      </c>
      <c r="K154" s="104">
        <v>548207.03</v>
      </c>
      <c r="L154" s="104">
        <v>559029.53</v>
      </c>
      <c r="M154" s="104">
        <v>556596.93999999994</v>
      </c>
      <c r="N154" s="104">
        <v>563868.73</v>
      </c>
      <c r="O154" s="104">
        <v>563784.18000000005</v>
      </c>
      <c r="P154" s="104">
        <v>548782.49</v>
      </c>
      <c r="Q154" s="104">
        <v>550862.30000000005</v>
      </c>
      <c r="R154" s="104">
        <v>510877.23</v>
      </c>
      <c r="S154" s="104">
        <v>537377.83000000007</v>
      </c>
      <c r="T154" s="104">
        <v>560897.66</v>
      </c>
    </row>
    <row r="155" spans="1:20" s="94" customFormat="1">
      <c r="A155" s="94" t="s">
        <v>1128</v>
      </c>
      <c r="B155" s="94" t="str">
        <f t="shared" si="2"/>
        <v>BT5BSE0231</v>
      </c>
      <c r="D155" s="94" t="s">
        <v>534</v>
      </c>
      <c r="E155" s="103">
        <v>130590</v>
      </c>
      <c r="F155" s="104">
        <v>113937</v>
      </c>
      <c r="G155" s="104">
        <v>127953</v>
      </c>
      <c r="H155" s="104">
        <v>129466</v>
      </c>
      <c r="I155" s="104">
        <v>135414</v>
      </c>
      <c r="J155" s="104">
        <v>141139.5</v>
      </c>
      <c r="K155" s="104">
        <v>129690</v>
      </c>
      <c r="L155" s="104">
        <v>134883</v>
      </c>
      <c r="M155" s="104">
        <v>141450</v>
      </c>
      <c r="N155" s="104">
        <v>138321</v>
      </c>
      <c r="O155" s="104">
        <v>136168</v>
      </c>
      <c r="P155" s="104">
        <v>145623</v>
      </c>
      <c r="Q155" s="104">
        <v>136170</v>
      </c>
      <c r="R155" s="104">
        <v>123679</v>
      </c>
      <c r="S155" s="104">
        <v>145486</v>
      </c>
      <c r="T155" s="104">
        <v>137556</v>
      </c>
    </row>
    <row r="156" spans="1:20" s="94" customFormat="1">
      <c r="A156" s="94" t="s">
        <v>1128</v>
      </c>
      <c r="B156" s="94" t="str">
        <f t="shared" si="2"/>
        <v>BT5BSE0232</v>
      </c>
      <c r="D156" s="94" t="s">
        <v>537</v>
      </c>
      <c r="E156" s="103">
        <v>386202.5</v>
      </c>
      <c r="F156" s="104">
        <v>361848.10000000003</v>
      </c>
      <c r="G156" s="104">
        <v>360305.7</v>
      </c>
      <c r="H156" s="104">
        <v>364112</v>
      </c>
      <c r="I156" s="104">
        <v>361073.7</v>
      </c>
      <c r="J156" s="104">
        <v>332309.59999999998</v>
      </c>
      <c r="K156" s="104">
        <v>337111.4</v>
      </c>
      <c r="L156" s="104">
        <v>336899.80000000005</v>
      </c>
      <c r="M156" s="104">
        <v>304743</v>
      </c>
      <c r="N156" s="104">
        <v>327144.8</v>
      </c>
      <c r="O156" s="104">
        <v>324284.7</v>
      </c>
      <c r="P156" s="104">
        <v>348355.9</v>
      </c>
      <c r="Q156" s="104">
        <v>406930.80000000005</v>
      </c>
      <c r="R156" s="104">
        <v>372612.4</v>
      </c>
      <c r="S156" s="104">
        <v>367108.1</v>
      </c>
      <c r="T156" s="104">
        <v>348077.89999999997</v>
      </c>
    </row>
    <row r="157" spans="1:20" s="94" customFormat="1">
      <c r="A157" s="94" t="s">
        <v>1128</v>
      </c>
      <c r="B157" s="94" t="str">
        <f t="shared" si="2"/>
        <v>BT5BSE0234</v>
      </c>
      <c r="D157" s="94" t="s">
        <v>596</v>
      </c>
      <c r="E157" s="103">
        <v>711921</v>
      </c>
      <c r="F157" s="104">
        <v>708669.5</v>
      </c>
      <c r="G157" s="104">
        <v>762986.7</v>
      </c>
      <c r="H157" s="104">
        <v>768957</v>
      </c>
      <c r="I157" s="104">
        <v>828143.8</v>
      </c>
      <c r="J157" s="104">
        <v>723455.8</v>
      </c>
      <c r="K157" s="104">
        <v>855872.10000000009</v>
      </c>
      <c r="L157" s="104">
        <v>881000</v>
      </c>
      <c r="M157" s="104">
        <v>857612.3</v>
      </c>
      <c r="N157" s="104">
        <v>905829.39999999991</v>
      </c>
      <c r="O157" s="104">
        <v>889010.5</v>
      </c>
      <c r="P157" s="104">
        <v>913474.7</v>
      </c>
      <c r="Q157" s="104">
        <v>953115.5</v>
      </c>
      <c r="R157" s="104">
        <v>854527.89999999991</v>
      </c>
      <c r="S157" s="104">
        <v>949267.7</v>
      </c>
      <c r="T157" s="104">
        <v>901384</v>
      </c>
    </row>
    <row r="158" spans="1:20" s="94" customFormat="1">
      <c r="A158" s="94" t="s">
        <v>1128</v>
      </c>
      <c r="B158" s="94" t="str">
        <f t="shared" si="2"/>
        <v>BT5BSE0235</v>
      </c>
      <c r="D158" s="94" t="s">
        <v>599</v>
      </c>
      <c r="E158" s="103">
        <v>772756</v>
      </c>
      <c r="F158" s="104">
        <v>703289</v>
      </c>
      <c r="G158" s="104">
        <v>782392</v>
      </c>
      <c r="H158" s="104">
        <v>803597</v>
      </c>
      <c r="I158" s="104">
        <v>778437</v>
      </c>
      <c r="J158" s="104">
        <v>803777</v>
      </c>
      <c r="K158" s="104">
        <v>809615</v>
      </c>
      <c r="L158" s="104">
        <v>813696</v>
      </c>
      <c r="M158" s="104">
        <v>817176</v>
      </c>
      <c r="N158" s="104">
        <v>805537.1</v>
      </c>
      <c r="O158" s="104">
        <v>809867.1</v>
      </c>
      <c r="P158" s="104">
        <v>800016.9</v>
      </c>
      <c r="Q158" s="104">
        <v>837428</v>
      </c>
      <c r="R158" s="104">
        <v>779500</v>
      </c>
      <c r="S158" s="104">
        <v>835979</v>
      </c>
      <c r="T158" s="104">
        <v>842781.5</v>
      </c>
    </row>
    <row r="159" spans="1:20" s="94" customFormat="1">
      <c r="A159" s="94" t="s">
        <v>1128</v>
      </c>
      <c r="B159" s="94" t="str">
        <f t="shared" si="2"/>
        <v>BT5BSE0237</v>
      </c>
      <c r="D159" s="94" t="s">
        <v>724</v>
      </c>
      <c r="E159" s="103">
        <v>666176</v>
      </c>
      <c r="F159" s="104">
        <v>603575</v>
      </c>
      <c r="G159" s="104">
        <v>579157</v>
      </c>
      <c r="H159" s="104">
        <v>617024</v>
      </c>
      <c r="I159" s="104">
        <v>516951</v>
      </c>
      <c r="J159" s="104">
        <v>517036</v>
      </c>
      <c r="K159" s="104">
        <v>504287</v>
      </c>
      <c r="L159" s="104">
        <v>532670</v>
      </c>
      <c r="M159" s="104">
        <v>575405</v>
      </c>
      <c r="N159" s="104">
        <v>512159</v>
      </c>
      <c r="O159" s="104">
        <v>519663</v>
      </c>
      <c r="P159" s="104">
        <v>502823</v>
      </c>
      <c r="Q159" s="104">
        <v>504842</v>
      </c>
      <c r="R159" s="104">
        <v>482694</v>
      </c>
      <c r="S159" s="104">
        <v>472600</v>
      </c>
      <c r="T159" s="104">
        <v>506422</v>
      </c>
    </row>
    <row r="160" spans="1:20" s="94" customFormat="1">
      <c r="A160" s="94" t="s">
        <v>1128</v>
      </c>
      <c r="B160" s="94" t="str">
        <f t="shared" si="2"/>
        <v>BT5BSE0238</v>
      </c>
      <c r="D160" s="94" t="s">
        <v>727</v>
      </c>
      <c r="E160" s="103">
        <v>381035</v>
      </c>
      <c r="F160" s="104">
        <v>384499</v>
      </c>
      <c r="G160" s="104">
        <v>387319</v>
      </c>
      <c r="H160" s="104">
        <v>390888</v>
      </c>
      <c r="I160" s="104">
        <v>265142</v>
      </c>
      <c r="J160" s="104">
        <v>296213</v>
      </c>
      <c r="K160" s="104">
        <v>284406</v>
      </c>
      <c r="L160" s="104">
        <v>307364</v>
      </c>
      <c r="M160" s="104">
        <v>298636</v>
      </c>
      <c r="N160" s="104">
        <v>302783</v>
      </c>
      <c r="O160" s="104">
        <v>324857</v>
      </c>
      <c r="P160" s="104">
        <v>297780</v>
      </c>
      <c r="Q160" s="104">
        <v>284318</v>
      </c>
      <c r="R160" s="104">
        <v>285362</v>
      </c>
      <c r="S160" s="104">
        <v>287328</v>
      </c>
      <c r="T160" s="104">
        <v>308086</v>
      </c>
    </row>
    <row r="161" spans="1:20" s="94" customFormat="1">
      <c r="A161" s="94" t="s">
        <v>1128</v>
      </c>
      <c r="B161" s="94" t="str">
        <f t="shared" si="2"/>
        <v>BT5BSE0239</v>
      </c>
      <c r="D161" s="94" t="s">
        <v>730</v>
      </c>
      <c r="E161" s="103">
        <v>110745</v>
      </c>
      <c r="F161" s="104">
        <v>110649</v>
      </c>
      <c r="G161" s="104">
        <v>109076</v>
      </c>
      <c r="H161" s="104">
        <v>113739</v>
      </c>
      <c r="I161" s="104">
        <v>77421</v>
      </c>
      <c r="J161" s="104">
        <v>83678</v>
      </c>
      <c r="K161" s="104">
        <v>82495</v>
      </c>
      <c r="L161" s="104">
        <v>92286</v>
      </c>
      <c r="M161" s="104">
        <v>85388</v>
      </c>
      <c r="N161" s="104">
        <v>81143</v>
      </c>
      <c r="O161" s="104">
        <v>82698</v>
      </c>
      <c r="P161" s="104">
        <v>74089</v>
      </c>
      <c r="Q161" s="104">
        <v>77575</v>
      </c>
      <c r="R161" s="104">
        <v>76749</v>
      </c>
      <c r="S161" s="104">
        <v>74993</v>
      </c>
      <c r="T161" s="104">
        <v>77284</v>
      </c>
    </row>
    <row r="162" spans="1:20" s="94" customFormat="1">
      <c r="A162" s="94" t="s">
        <v>1128</v>
      </c>
      <c r="B162" s="94" t="str">
        <f t="shared" si="2"/>
        <v>BT5BSE0240</v>
      </c>
      <c r="D162" s="94" t="s">
        <v>773</v>
      </c>
      <c r="E162" s="103">
        <v>65257.51</v>
      </c>
      <c r="F162" s="104">
        <v>60463</v>
      </c>
      <c r="G162" s="104">
        <v>60463</v>
      </c>
      <c r="H162" s="104">
        <v>60463</v>
      </c>
      <c r="I162" s="104">
        <v>64492</v>
      </c>
      <c r="J162" s="104">
        <v>62804</v>
      </c>
      <c r="K162" s="104">
        <v>63473</v>
      </c>
      <c r="L162" s="104">
        <v>61406</v>
      </c>
      <c r="M162" s="104">
        <v>64249</v>
      </c>
      <c r="N162" s="104">
        <v>64559</v>
      </c>
      <c r="O162" s="104">
        <v>62358</v>
      </c>
      <c r="P162" s="104">
        <v>62046</v>
      </c>
      <c r="Q162" s="104">
        <v>69689</v>
      </c>
      <c r="R162" s="104">
        <v>68326</v>
      </c>
      <c r="S162" s="104">
        <v>69428</v>
      </c>
      <c r="T162" s="104">
        <v>64734.5</v>
      </c>
    </row>
    <row r="163" spans="1:20" s="94" customFormat="1">
      <c r="A163" s="94" t="s">
        <v>1128</v>
      </c>
      <c r="B163" s="94" t="str">
        <f t="shared" si="2"/>
        <v>BT5BSE0241</v>
      </c>
      <c r="D163" s="94" t="s">
        <v>808</v>
      </c>
      <c r="E163" s="103">
        <v>249355</v>
      </c>
      <c r="F163" s="104">
        <v>245790</v>
      </c>
      <c r="G163" s="104">
        <v>217003</v>
      </c>
      <c r="H163" s="104">
        <v>266242</v>
      </c>
      <c r="I163" s="104">
        <v>276290</v>
      </c>
      <c r="J163" s="104">
        <v>272210</v>
      </c>
      <c r="K163" s="104">
        <v>264660</v>
      </c>
      <c r="L163" s="104">
        <v>268513</v>
      </c>
      <c r="M163" s="104">
        <v>282796</v>
      </c>
      <c r="N163" s="104">
        <v>264078</v>
      </c>
      <c r="O163" s="104">
        <v>275206</v>
      </c>
      <c r="P163" s="104">
        <v>261791</v>
      </c>
      <c r="Q163" s="104">
        <v>258769</v>
      </c>
      <c r="R163" s="104">
        <v>251274</v>
      </c>
      <c r="S163" s="104">
        <v>254964</v>
      </c>
      <c r="T163" s="104">
        <v>272921</v>
      </c>
    </row>
    <row r="164" spans="1:20" s="94" customFormat="1">
      <c r="A164" s="94" t="s">
        <v>1128</v>
      </c>
      <c r="B164" s="94" t="str">
        <f t="shared" si="2"/>
        <v>BT5BSE0243</v>
      </c>
      <c r="D164" s="94" t="s">
        <v>811</v>
      </c>
      <c r="E164" s="103">
        <v>758628</v>
      </c>
      <c r="F164" s="104">
        <v>753120</v>
      </c>
      <c r="G164" s="104">
        <v>627967</v>
      </c>
      <c r="H164" s="104">
        <v>915634</v>
      </c>
      <c r="I164" s="104">
        <v>874512</v>
      </c>
      <c r="J164" s="104">
        <v>834669</v>
      </c>
      <c r="K164" s="104">
        <v>840874</v>
      </c>
      <c r="L164" s="104">
        <v>809558</v>
      </c>
      <c r="M164" s="104">
        <v>805433</v>
      </c>
      <c r="N164" s="104">
        <v>830564</v>
      </c>
      <c r="O164" s="104">
        <v>907491</v>
      </c>
      <c r="P164" s="104">
        <v>737623</v>
      </c>
      <c r="Q164" s="104">
        <v>714506</v>
      </c>
      <c r="R164" s="104">
        <v>750879</v>
      </c>
      <c r="S164" s="104">
        <v>774329</v>
      </c>
      <c r="T164" s="104">
        <v>851940</v>
      </c>
    </row>
    <row r="165" spans="1:20" s="94" customFormat="1">
      <c r="A165" s="94" t="s">
        <v>1128</v>
      </c>
      <c r="B165" s="94" t="str">
        <f t="shared" si="2"/>
        <v>BT5BSE0244</v>
      </c>
      <c r="D165" s="94" t="s">
        <v>814</v>
      </c>
      <c r="E165" s="103">
        <v>511581</v>
      </c>
      <c r="F165" s="104">
        <v>464488</v>
      </c>
      <c r="G165" s="104">
        <v>416856</v>
      </c>
      <c r="H165" s="104">
        <v>506849</v>
      </c>
      <c r="I165" s="104">
        <v>475388</v>
      </c>
      <c r="J165" s="104">
        <v>465867</v>
      </c>
      <c r="K165" s="104">
        <v>471513</v>
      </c>
      <c r="L165" s="104">
        <v>501388</v>
      </c>
      <c r="M165" s="104">
        <v>487332</v>
      </c>
      <c r="N165" s="104">
        <v>489851</v>
      </c>
      <c r="O165" s="104">
        <v>520363</v>
      </c>
      <c r="P165" s="104">
        <v>485145</v>
      </c>
      <c r="Q165" s="104">
        <v>480671</v>
      </c>
      <c r="R165" s="104">
        <v>464716</v>
      </c>
      <c r="S165" s="104">
        <v>481199</v>
      </c>
      <c r="T165" s="104">
        <v>520234</v>
      </c>
    </row>
    <row r="166" spans="1:20" s="94" customFormat="1">
      <c r="A166" s="94" t="s">
        <v>1128</v>
      </c>
      <c r="B166" s="94" t="str">
        <f t="shared" si="2"/>
        <v>BT5BSE0245</v>
      </c>
      <c r="D166" s="94" t="s">
        <v>817</v>
      </c>
      <c r="E166" s="103">
        <v>589242</v>
      </c>
      <c r="F166" s="104">
        <v>568135</v>
      </c>
      <c r="G166" s="104">
        <v>539979</v>
      </c>
      <c r="H166" s="104">
        <v>642418</v>
      </c>
      <c r="I166" s="104">
        <v>653568</v>
      </c>
      <c r="J166" s="104">
        <v>693525</v>
      </c>
      <c r="K166" s="104">
        <v>655434</v>
      </c>
      <c r="L166" s="104">
        <v>720714</v>
      </c>
      <c r="M166" s="104">
        <v>684138</v>
      </c>
      <c r="N166" s="104">
        <v>673801</v>
      </c>
      <c r="O166" s="104">
        <v>683862</v>
      </c>
      <c r="P166" s="104">
        <v>658956</v>
      </c>
      <c r="Q166" s="104">
        <v>640720</v>
      </c>
      <c r="R166" s="104">
        <v>611960</v>
      </c>
      <c r="S166" s="104">
        <v>641621</v>
      </c>
      <c r="T166" s="104">
        <v>663592</v>
      </c>
    </row>
    <row r="167" spans="1:20" s="94" customFormat="1">
      <c r="A167" s="94" t="s">
        <v>1128</v>
      </c>
      <c r="B167" s="94" t="str">
        <f t="shared" si="2"/>
        <v>BT5BSE0246</v>
      </c>
      <c r="D167" s="94" t="s">
        <v>894</v>
      </c>
      <c r="E167" s="103">
        <v>189778.80000000002</v>
      </c>
      <c r="F167" s="104">
        <v>178662.40999999997</v>
      </c>
      <c r="G167" s="104">
        <v>206886.25</v>
      </c>
      <c r="H167" s="104">
        <v>183085.03999999998</v>
      </c>
      <c r="I167" s="104">
        <v>168667.57</v>
      </c>
      <c r="J167" s="104">
        <v>176927.25</v>
      </c>
      <c r="K167" s="104">
        <v>161470.84999999998</v>
      </c>
      <c r="L167" s="104">
        <v>165692.72</v>
      </c>
      <c r="M167" s="104">
        <v>165808.58000000002</v>
      </c>
      <c r="N167" s="104">
        <v>173666.79</v>
      </c>
      <c r="O167" s="104">
        <v>176639.16</v>
      </c>
      <c r="P167" s="104">
        <v>172286.29</v>
      </c>
      <c r="Q167" s="104">
        <v>179601.99</v>
      </c>
      <c r="R167" s="104">
        <v>170447.4</v>
      </c>
      <c r="S167" s="104">
        <v>177766.1</v>
      </c>
      <c r="T167" s="104">
        <v>169080.91999999998</v>
      </c>
    </row>
    <row r="168" spans="1:20" s="94" customFormat="1">
      <c r="A168" s="94" t="s">
        <v>1128</v>
      </c>
      <c r="B168" s="94" t="str">
        <f t="shared" si="2"/>
        <v>BT5BSE0247</v>
      </c>
      <c r="D168" s="94" t="s">
        <v>897</v>
      </c>
      <c r="E168" s="103">
        <v>58091</v>
      </c>
      <c r="F168" s="104">
        <v>57466.7</v>
      </c>
      <c r="G168" s="104">
        <v>56846.96</v>
      </c>
      <c r="H168" s="104">
        <v>67717.320000000007</v>
      </c>
      <c r="I168" s="104">
        <v>61939.75</v>
      </c>
      <c r="J168" s="104">
        <v>67367.78</v>
      </c>
      <c r="K168" s="104">
        <v>66979.58</v>
      </c>
      <c r="L168" s="104">
        <v>68015.78</v>
      </c>
      <c r="M168" s="104">
        <v>68932.709999999992</v>
      </c>
      <c r="N168" s="104">
        <v>61708.98</v>
      </c>
      <c r="O168" s="104">
        <v>62893.69</v>
      </c>
      <c r="P168" s="104">
        <v>65192.39</v>
      </c>
      <c r="Q168" s="104">
        <v>54463.25</v>
      </c>
      <c r="R168" s="104">
        <v>57937.2</v>
      </c>
      <c r="S168" s="104">
        <v>57222.2</v>
      </c>
      <c r="T168" s="104">
        <v>67489.83</v>
      </c>
    </row>
    <row r="169" spans="1:20" s="94" customFormat="1">
      <c r="A169" s="94" t="s">
        <v>1128</v>
      </c>
      <c r="B169" s="94" t="str">
        <f t="shared" si="2"/>
        <v>BT5BSE0248</v>
      </c>
      <c r="D169" s="94" t="s">
        <v>1017</v>
      </c>
      <c r="E169" s="103">
        <v>609851</v>
      </c>
      <c r="F169" s="104">
        <v>561556</v>
      </c>
      <c r="G169" s="104">
        <v>622065</v>
      </c>
      <c r="H169" s="104">
        <v>588167</v>
      </c>
      <c r="I169" s="104">
        <v>592758</v>
      </c>
      <c r="J169" s="104">
        <v>533312</v>
      </c>
      <c r="K169" s="104">
        <v>552275</v>
      </c>
      <c r="L169" s="104">
        <v>543081</v>
      </c>
      <c r="M169" s="104">
        <v>546707</v>
      </c>
      <c r="N169" s="104">
        <v>566304</v>
      </c>
      <c r="O169" s="104">
        <v>560115</v>
      </c>
      <c r="P169" s="104">
        <v>584012</v>
      </c>
      <c r="Q169" s="104">
        <v>638193</v>
      </c>
      <c r="R169" s="104">
        <v>647231</v>
      </c>
      <c r="S169" s="104">
        <v>664867</v>
      </c>
      <c r="T169" s="104">
        <v>621440</v>
      </c>
    </row>
    <row r="170" spans="1:20" s="94" customFormat="1">
      <c r="A170" s="94" t="s">
        <v>1128</v>
      </c>
      <c r="B170" s="94" t="str">
        <f t="shared" si="2"/>
        <v>BT5BSE0249</v>
      </c>
      <c r="D170" s="94" t="s">
        <v>1020</v>
      </c>
      <c r="E170" s="103">
        <v>1765811</v>
      </c>
      <c r="F170" s="104">
        <v>1773871</v>
      </c>
      <c r="G170" s="104">
        <v>1855230</v>
      </c>
      <c r="H170" s="104">
        <v>1588560</v>
      </c>
      <c r="I170" s="104">
        <v>1503559</v>
      </c>
      <c r="J170" s="104">
        <v>1378552</v>
      </c>
      <c r="K170" s="104">
        <v>1433264</v>
      </c>
      <c r="L170" s="104">
        <v>1432625</v>
      </c>
      <c r="M170" s="104">
        <v>1385464</v>
      </c>
      <c r="N170" s="104">
        <v>1449203</v>
      </c>
      <c r="O170" s="104">
        <v>1435941</v>
      </c>
      <c r="P170" s="104">
        <v>1535144</v>
      </c>
      <c r="Q170" s="104">
        <v>1853564</v>
      </c>
      <c r="R170" s="104">
        <v>1921260</v>
      </c>
      <c r="S170" s="104">
        <v>1934870</v>
      </c>
      <c r="T170" s="104">
        <v>1615544</v>
      </c>
    </row>
    <row r="171" spans="1:20" s="94" customFormat="1">
      <c r="A171" s="94" t="s">
        <v>1128</v>
      </c>
      <c r="B171" s="94" t="str">
        <f t="shared" si="2"/>
        <v>BT5BSE0250</v>
      </c>
      <c r="D171" s="94" t="s">
        <v>1023</v>
      </c>
      <c r="E171" s="103">
        <v>1259233</v>
      </c>
      <c r="F171" s="104">
        <v>1137505</v>
      </c>
      <c r="G171" s="104">
        <v>1292142</v>
      </c>
      <c r="H171" s="104">
        <v>1205092</v>
      </c>
      <c r="I171" s="104">
        <v>1298285</v>
      </c>
      <c r="J171" s="104">
        <v>1165281</v>
      </c>
      <c r="K171" s="104">
        <v>1240050</v>
      </c>
      <c r="L171" s="104">
        <v>1247498</v>
      </c>
      <c r="M171" s="104">
        <v>1282244</v>
      </c>
      <c r="N171" s="104">
        <v>1341197</v>
      </c>
      <c r="O171" s="104">
        <v>1202688</v>
      </c>
      <c r="P171" s="104">
        <v>1328162</v>
      </c>
      <c r="Q171" s="104">
        <v>1346501</v>
      </c>
      <c r="R171" s="104">
        <v>1262467</v>
      </c>
      <c r="S171" s="104">
        <v>1365752</v>
      </c>
      <c r="T171" s="104">
        <v>1315073</v>
      </c>
    </row>
    <row r="172" spans="1:20" s="94" customFormat="1">
      <c r="A172" s="94" t="s">
        <v>1128</v>
      </c>
      <c r="B172" s="94" t="str">
        <f t="shared" si="2"/>
        <v>BT5BSE0251</v>
      </c>
      <c r="D172" s="94" t="s">
        <v>1026</v>
      </c>
      <c r="E172" s="103">
        <v>676662</v>
      </c>
      <c r="F172" s="104">
        <v>595108</v>
      </c>
      <c r="G172" s="104">
        <v>664503</v>
      </c>
      <c r="H172" s="104">
        <v>633787</v>
      </c>
      <c r="I172" s="104">
        <v>678783</v>
      </c>
      <c r="J172" s="104">
        <v>603606</v>
      </c>
      <c r="K172" s="104">
        <v>651001</v>
      </c>
      <c r="L172" s="104">
        <v>649274</v>
      </c>
      <c r="M172" s="104">
        <v>646326</v>
      </c>
      <c r="N172" s="104">
        <v>682868</v>
      </c>
      <c r="O172" s="104">
        <v>644820</v>
      </c>
      <c r="P172" s="104">
        <v>696619</v>
      </c>
      <c r="Q172" s="104">
        <v>709415</v>
      </c>
      <c r="R172" s="104">
        <v>657782</v>
      </c>
      <c r="S172" s="104">
        <v>707365</v>
      </c>
      <c r="T172" s="104">
        <v>696264</v>
      </c>
    </row>
    <row r="173" spans="1:20" s="94" customFormat="1">
      <c r="A173" s="94" t="s">
        <v>1128</v>
      </c>
      <c r="B173" s="94" t="str">
        <f t="shared" si="2"/>
        <v>BT5BSE0252</v>
      </c>
      <c r="D173" s="94" t="s">
        <v>1029</v>
      </c>
      <c r="E173" s="103">
        <v>428838</v>
      </c>
      <c r="F173" s="104">
        <v>393351</v>
      </c>
      <c r="G173" s="104">
        <v>445846</v>
      </c>
      <c r="H173" s="104">
        <v>418780</v>
      </c>
      <c r="I173" s="104">
        <v>426596</v>
      </c>
      <c r="J173" s="104">
        <v>388771</v>
      </c>
      <c r="K173" s="104">
        <v>397059</v>
      </c>
      <c r="L173" s="104">
        <v>388339</v>
      </c>
      <c r="M173" s="104">
        <v>431812</v>
      </c>
      <c r="N173" s="104">
        <v>414244</v>
      </c>
      <c r="O173" s="104">
        <v>392274</v>
      </c>
      <c r="P173" s="104">
        <v>421991</v>
      </c>
      <c r="Q173" s="104">
        <v>442354</v>
      </c>
      <c r="R173" s="104">
        <v>420928</v>
      </c>
      <c r="S173" s="104">
        <v>451953</v>
      </c>
      <c r="T173" s="104">
        <v>445279</v>
      </c>
    </row>
    <row r="174" spans="1:20" s="94" customFormat="1">
      <c r="A174" s="94" t="s">
        <v>1128</v>
      </c>
      <c r="B174" s="94" t="str">
        <f t="shared" si="2"/>
        <v>BT5BSE0253</v>
      </c>
      <c r="D174" s="94" t="s">
        <v>441</v>
      </c>
      <c r="E174" s="103">
        <v>797270</v>
      </c>
      <c r="F174" s="104">
        <v>749643.6</v>
      </c>
      <c r="G174" s="104">
        <v>826805.49</v>
      </c>
      <c r="H174" s="104">
        <v>786769.5</v>
      </c>
      <c r="I174" s="104">
        <v>782111.8</v>
      </c>
      <c r="J174" s="104">
        <v>735040.1</v>
      </c>
      <c r="K174" s="104">
        <v>724381.5</v>
      </c>
      <c r="L174" s="104">
        <v>729294.2</v>
      </c>
      <c r="M174" s="104">
        <v>702466.23</v>
      </c>
      <c r="N174" s="104">
        <v>724693.6</v>
      </c>
      <c r="O174" s="104">
        <v>709152</v>
      </c>
      <c r="P174" s="104">
        <v>755195.2</v>
      </c>
      <c r="Q174" s="104">
        <v>804307.29999999993</v>
      </c>
      <c r="R174" s="104">
        <v>756432.7</v>
      </c>
      <c r="S174" s="104">
        <v>826932.9</v>
      </c>
      <c r="T174" s="104">
        <v>758897.4</v>
      </c>
    </row>
    <row r="175" spans="1:20" s="94" customFormat="1">
      <c r="A175" s="94" t="s">
        <v>1128</v>
      </c>
      <c r="B175" s="94" t="str">
        <f t="shared" si="2"/>
        <v>BT5BSE0254</v>
      </c>
      <c r="D175" s="94" t="s">
        <v>444</v>
      </c>
      <c r="E175" s="103">
        <v>462607.6</v>
      </c>
      <c r="F175" s="104">
        <v>437773</v>
      </c>
      <c r="G175" s="104">
        <v>489970.4</v>
      </c>
      <c r="H175" s="104">
        <v>455393.37</v>
      </c>
      <c r="I175" s="104">
        <v>451253.4</v>
      </c>
      <c r="J175" s="104">
        <v>419712.4</v>
      </c>
      <c r="K175" s="104">
        <v>419286</v>
      </c>
      <c r="L175" s="104">
        <v>405711</v>
      </c>
      <c r="M175" s="104">
        <v>399960.7</v>
      </c>
      <c r="N175" s="104">
        <v>422253</v>
      </c>
      <c r="O175" s="104">
        <v>407091</v>
      </c>
      <c r="P175" s="104">
        <v>444514</v>
      </c>
      <c r="Q175" s="104">
        <v>478252</v>
      </c>
      <c r="R175" s="104">
        <v>451251.3</v>
      </c>
      <c r="S175" s="104">
        <v>509325.5</v>
      </c>
      <c r="T175" s="104">
        <v>477046.2</v>
      </c>
    </row>
    <row r="176" spans="1:20" s="94" customFormat="1">
      <c r="A176" s="94" t="s">
        <v>1128</v>
      </c>
      <c r="B176" s="94" t="str">
        <f t="shared" si="2"/>
        <v>BT5BSE0255</v>
      </c>
      <c r="D176" s="94" t="s">
        <v>447</v>
      </c>
      <c r="E176" s="103">
        <v>207426</v>
      </c>
      <c r="F176" s="104">
        <v>179906.5</v>
      </c>
      <c r="G176" s="104">
        <v>201073</v>
      </c>
      <c r="H176" s="104">
        <v>208633.69</v>
      </c>
      <c r="I176" s="104">
        <v>212427</v>
      </c>
      <c r="J176" s="104">
        <v>208413</v>
      </c>
      <c r="K176" s="104">
        <v>210648.59999999998</v>
      </c>
      <c r="L176" s="104">
        <v>210047</v>
      </c>
      <c r="M176" s="104">
        <v>211477.1</v>
      </c>
      <c r="N176" s="104">
        <v>219787</v>
      </c>
      <c r="O176" s="104">
        <v>211430.5</v>
      </c>
      <c r="P176" s="104">
        <v>206683</v>
      </c>
      <c r="Q176" s="104">
        <v>216186</v>
      </c>
      <c r="R176" s="104">
        <v>195598</v>
      </c>
      <c r="S176" s="104">
        <v>200068.19999999998</v>
      </c>
      <c r="T176" s="104">
        <v>211369.5</v>
      </c>
    </row>
    <row r="177" spans="1:20" s="94" customFormat="1">
      <c r="A177" s="94" t="s">
        <v>1128</v>
      </c>
      <c r="B177" s="94" t="str">
        <f t="shared" si="2"/>
        <v>BT5BSE0256</v>
      </c>
      <c r="D177" s="94" t="s">
        <v>450</v>
      </c>
      <c r="E177" s="103">
        <v>85847.6</v>
      </c>
      <c r="F177" s="104">
        <v>75290</v>
      </c>
      <c r="G177" s="104">
        <v>83715</v>
      </c>
      <c r="H177" s="104">
        <v>90218</v>
      </c>
      <c r="I177" s="104">
        <v>79303</v>
      </c>
      <c r="J177" s="104">
        <v>79764.899999999994</v>
      </c>
      <c r="K177" s="104">
        <v>73821.2</v>
      </c>
      <c r="L177" s="104">
        <v>78966</v>
      </c>
      <c r="M177" s="104">
        <v>77106</v>
      </c>
      <c r="N177" s="104">
        <v>77871.600000000006</v>
      </c>
      <c r="O177" s="104">
        <v>83125.399999999994</v>
      </c>
      <c r="P177" s="104">
        <v>79759</v>
      </c>
      <c r="Q177" s="104">
        <v>84628</v>
      </c>
      <c r="R177" s="104">
        <v>88223</v>
      </c>
      <c r="S177" s="104">
        <v>89102.200000000012</v>
      </c>
      <c r="T177" s="104">
        <v>93411</v>
      </c>
    </row>
    <row r="178" spans="1:20" s="94" customFormat="1">
      <c r="A178" s="94" t="s">
        <v>1128</v>
      </c>
      <c r="B178" s="94" t="str">
        <f t="shared" si="2"/>
        <v>BT5BSE0257</v>
      </c>
      <c r="D178" s="94" t="s">
        <v>453</v>
      </c>
      <c r="E178" s="103">
        <v>10814.92</v>
      </c>
      <c r="F178" s="104">
        <v>9860</v>
      </c>
      <c r="G178" s="104">
        <v>10468</v>
      </c>
      <c r="H178" s="104">
        <v>11297</v>
      </c>
      <c r="I178" s="104">
        <v>11202</v>
      </c>
      <c r="J178" s="104">
        <v>11596</v>
      </c>
      <c r="K178" s="104">
        <v>11902</v>
      </c>
      <c r="L178" s="104">
        <v>11517</v>
      </c>
      <c r="M178" s="104">
        <v>11137</v>
      </c>
      <c r="N178" s="104">
        <v>10980.9</v>
      </c>
      <c r="O178" s="104">
        <v>11065</v>
      </c>
      <c r="P178" s="104">
        <v>10631</v>
      </c>
      <c r="Q178" s="104">
        <v>10878</v>
      </c>
      <c r="R178" s="104">
        <v>9331</v>
      </c>
      <c r="S178" s="104">
        <v>10937</v>
      </c>
      <c r="T178" s="104">
        <v>10180</v>
      </c>
    </row>
    <row r="179" spans="1:20" s="94" customFormat="1">
      <c r="A179" s="94" t="s">
        <v>1128</v>
      </c>
      <c r="B179" s="94" t="str">
        <f t="shared" si="2"/>
        <v>BT5BSE0258</v>
      </c>
      <c r="D179" s="94" t="s">
        <v>280</v>
      </c>
      <c r="E179" s="103">
        <v>348384</v>
      </c>
      <c r="F179" s="104">
        <v>320578</v>
      </c>
      <c r="G179" s="104">
        <v>331750</v>
      </c>
      <c r="H179" s="104">
        <v>334713</v>
      </c>
      <c r="I179" s="104">
        <v>342109</v>
      </c>
      <c r="J179" s="104">
        <v>339293</v>
      </c>
      <c r="K179" s="104">
        <v>325970</v>
      </c>
      <c r="L179" s="104">
        <v>341340</v>
      </c>
      <c r="M179" s="104">
        <v>352966</v>
      </c>
      <c r="N179" s="104">
        <v>336517</v>
      </c>
      <c r="O179" s="104">
        <v>341831</v>
      </c>
      <c r="P179" s="104">
        <v>347461</v>
      </c>
      <c r="Q179" s="104">
        <v>370020</v>
      </c>
      <c r="R179" s="104">
        <v>335091</v>
      </c>
      <c r="S179" s="104">
        <v>339083</v>
      </c>
      <c r="T179" s="104">
        <v>352662</v>
      </c>
    </row>
    <row r="180" spans="1:20" s="94" customFormat="1">
      <c r="A180" s="94" t="s">
        <v>1128</v>
      </c>
      <c r="B180" s="94" t="str">
        <f t="shared" si="2"/>
        <v>BT5BSE0259</v>
      </c>
      <c r="D180" s="94" t="s">
        <v>540</v>
      </c>
      <c r="E180" s="103">
        <v>153350</v>
      </c>
      <c r="F180" s="104">
        <v>139246</v>
      </c>
      <c r="G180" s="104">
        <v>111092</v>
      </c>
      <c r="H180" s="104">
        <v>109782</v>
      </c>
      <c r="I180" s="104">
        <v>113045</v>
      </c>
      <c r="J180" s="104">
        <v>109286</v>
      </c>
      <c r="K180" s="104">
        <v>108482.2</v>
      </c>
      <c r="L180" s="104">
        <v>106692</v>
      </c>
      <c r="M180" s="104">
        <v>100356</v>
      </c>
      <c r="N180" s="104">
        <v>109455</v>
      </c>
      <c r="O180" s="104">
        <v>102909</v>
      </c>
      <c r="P180" s="104">
        <v>107802</v>
      </c>
      <c r="Q180" s="104">
        <v>112617.84</v>
      </c>
      <c r="R180" s="104">
        <v>103419</v>
      </c>
      <c r="S180" s="104">
        <v>109760</v>
      </c>
      <c r="T180" s="104">
        <v>117199</v>
      </c>
    </row>
    <row r="181" spans="1:20" s="94" customFormat="1">
      <c r="A181" s="94" t="s">
        <v>1128</v>
      </c>
      <c r="B181" s="94" t="str">
        <f t="shared" si="2"/>
        <v>BT5BSE0260</v>
      </c>
      <c r="D181" s="94" t="s">
        <v>123</v>
      </c>
      <c r="E181" s="103">
        <v>26384</v>
      </c>
      <c r="F181" s="104">
        <v>23150</v>
      </c>
      <c r="G181" s="104">
        <v>23878</v>
      </c>
      <c r="H181" s="104">
        <v>21483.200000000001</v>
      </c>
      <c r="I181" s="104">
        <v>22264.799999999999</v>
      </c>
      <c r="J181" s="104">
        <v>21762</v>
      </c>
      <c r="K181" s="104">
        <v>28053.7</v>
      </c>
      <c r="L181" s="104">
        <v>22339.3</v>
      </c>
      <c r="M181" s="104">
        <v>24651.1</v>
      </c>
      <c r="N181" s="104">
        <v>25956.799999999999</v>
      </c>
      <c r="O181" s="104">
        <v>25341</v>
      </c>
      <c r="P181" s="104">
        <v>24259.200000000001</v>
      </c>
      <c r="Q181" s="104">
        <v>26498.3</v>
      </c>
      <c r="R181" s="104">
        <v>32418.5</v>
      </c>
      <c r="S181" s="104">
        <v>28271</v>
      </c>
      <c r="T181" s="104">
        <v>25775.3</v>
      </c>
    </row>
    <row r="182" spans="1:20" s="94" customFormat="1">
      <c r="A182" s="94" t="s">
        <v>1128</v>
      </c>
      <c r="B182" s="94" t="str">
        <f t="shared" si="2"/>
        <v>BT5BSE0261</v>
      </c>
      <c r="D182" s="94" t="s">
        <v>184</v>
      </c>
      <c r="E182" s="103">
        <v>4688548</v>
      </c>
      <c r="F182" s="104">
        <v>4676918</v>
      </c>
      <c r="G182" s="104">
        <v>4362885</v>
      </c>
      <c r="H182" s="104">
        <v>4756799</v>
      </c>
      <c r="I182" s="104">
        <v>4368335</v>
      </c>
      <c r="J182" s="104">
        <v>4374595</v>
      </c>
      <c r="K182" s="104">
        <v>4298197</v>
      </c>
      <c r="L182" s="104">
        <v>4478793</v>
      </c>
      <c r="M182" s="104">
        <v>4382554</v>
      </c>
      <c r="N182" s="104">
        <v>4348772</v>
      </c>
      <c r="O182" s="104">
        <v>4397652</v>
      </c>
      <c r="P182" s="104">
        <v>4404803</v>
      </c>
      <c r="Q182" s="104">
        <v>4732333</v>
      </c>
      <c r="R182" s="104">
        <v>4678395</v>
      </c>
      <c r="S182" s="104">
        <v>4843413</v>
      </c>
      <c r="T182" s="104">
        <v>4877035</v>
      </c>
    </row>
    <row r="183" spans="1:20" s="94" customFormat="1">
      <c r="A183" s="94" t="s">
        <v>1128</v>
      </c>
      <c r="B183" s="94" t="str">
        <f t="shared" si="2"/>
        <v>BT5BSE0262</v>
      </c>
      <c r="D183" s="94" t="s">
        <v>187</v>
      </c>
      <c r="E183" s="103">
        <v>2608406</v>
      </c>
      <c r="F183" s="104">
        <v>2536011</v>
      </c>
      <c r="G183" s="104">
        <v>2399842</v>
      </c>
      <c r="H183" s="104">
        <v>2770551</v>
      </c>
      <c r="I183" s="104">
        <v>2383515</v>
      </c>
      <c r="J183" s="104">
        <v>2330385</v>
      </c>
      <c r="K183" s="104">
        <v>2417811</v>
      </c>
      <c r="L183" s="104">
        <v>2482351</v>
      </c>
      <c r="M183" s="104">
        <v>2345551</v>
      </c>
      <c r="N183" s="104">
        <v>2406830</v>
      </c>
      <c r="O183" s="104">
        <v>2437236</v>
      </c>
      <c r="P183" s="104">
        <v>2348742</v>
      </c>
      <c r="Q183" s="104">
        <v>2760420</v>
      </c>
      <c r="R183" s="104">
        <v>2550442</v>
      </c>
      <c r="S183" s="104">
        <v>2601362</v>
      </c>
      <c r="T183" s="104">
        <v>2765316</v>
      </c>
    </row>
    <row r="184" spans="1:20" s="94" customFormat="1">
      <c r="A184" s="94" t="s">
        <v>1128</v>
      </c>
      <c r="B184" s="94" t="str">
        <f t="shared" si="2"/>
        <v>BT5BSE0264</v>
      </c>
      <c r="D184" s="94" t="s">
        <v>72</v>
      </c>
      <c r="E184" s="103">
        <v>75049</v>
      </c>
      <c r="F184" s="104">
        <v>69050.540000000008</v>
      </c>
      <c r="G184" s="104">
        <v>59864.4</v>
      </c>
      <c r="H184" s="104">
        <v>78851.3</v>
      </c>
      <c r="I184" s="104">
        <v>90773.09</v>
      </c>
      <c r="J184" s="104">
        <v>100161.71</v>
      </c>
      <c r="K184" s="104">
        <v>99963.73</v>
      </c>
      <c r="L184" s="104">
        <v>103978.51</v>
      </c>
      <c r="M184" s="104">
        <v>105820.9</v>
      </c>
      <c r="N184" s="104">
        <v>101978.4</v>
      </c>
      <c r="O184" s="104">
        <v>104766.8</v>
      </c>
      <c r="P184" s="104">
        <v>93640.3</v>
      </c>
      <c r="Q184" s="104">
        <v>100624.71</v>
      </c>
      <c r="R184" s="104">
        <v>86441.49</v>
      </c>
      <c r="S184" s="104">
        <v>87775.7</v>
      </c>
      <c r="T184" s="104">
        <v>99850.7</v>
      </c>
    </row>
    <row r="185" spans="1:20" s="94" customFormat="1">
      <c r="A185" s="94" t="s">
        <v>1128</v>
      </c>
      <c r="B185" s="94" t="str">
        <f t="shared" si="2"/>
        <v>BT5BSE0265</v>
      </c>
      <c r="D185" s="94" t="s">
        <v>74</v>
      </c>
      <c r="E185" s="103">
        <v>5667</v>
      </c>
      <c r="F185" s="104">
        <v>4427</v>
      </c>
      <c r="G185" s="104">
        <v>3881</v>
      </c>
      <c r="H185" s="104">
        <v>6456</v>
      </c>
      <c r="I185" s="104">
        <v>5367</v>
      </c>
      <c r="J185" s="104">
        <v>6465</v>
      </c>
      <c r="K185" s="104">
        <v>6024</v>
      </c>
      <c r="L185" s="104">
        <v>4227</v>
      </c>
      <c r="M185" s="104">
        <v>5225</v>
      </c>
      <c r="N185" s="104">
        <v>5634</v>
      </c>
      <c r="O185" s="104">
        <v>5633</v>
      </c>
      <c r="P185" s="104">
        <v>5088</v>
      </c>
      <c r="Q185" s="104">
        <v>5623</v>
      </c>
      <c r="R185" s="104">
        <v>4582</v>
      </c>
      <c r="S185" s="104">
        <v>4635</v>
      </c>
      <c r="T185" s="104">
        <v>5869</v>
      </c>
    </row>
    <row r="186" spans="1:20" s="94" customFormat="1">
      <c r="A186" s="94" t="s">
        <v>1128</v>
      </c>
      <c r="B186" s="94" t="str">
        <f t="shared" si="2"/>
        <v>BT5BSE0270</v>
      </c>
      <c r="D186" s="94" t="s">
        <v>1055</v>
      </c>
      <c r="E186" s="103"/>
      <c r="F186" s="104"/>
      <c r="G186" s="104"/>
      <c r="H186" s="104">
        <v>3212</v>
      </c>
      <c r="I186" s="104">
        <v>29437</v>
      </c>
      <c r="J186" s="104">
        <v>12306</v>
      </c>
      <c r="K186" s="104">
        <v>12306</v>
      </c>
      <c r="L186" s="104">
        <v>56012</v>
      </c>
      <c r="M186" s="104">
        <v>63324</v>
      </c>
      <c r="N186" s="104">
        <v>45992</v>
      </c>
      <c r="O186" s="104">
        <v>38236</v>
      </c>
      <c r="P186" s="104">
        <v>54319</v>
      </c>
      <c r="Q186" s="104">
        <v>46699</v>
      </c>
      <c r="R186" s="104">
        <v>38592</v>
      </c>
      <c r="S186" s="104">
        <v>41208</v>
      </c>
      <c r="T186" s="104">
        <v>41633</v>
      </c>
    </row>
    <row r="187" spans="1:20" s="94" customFormat="1">
      <c r="A187" s="94" t="s">
        <v>1128</v>
      </c>
      <c r="B187" s="94" t="str">
        <f t="shared" si="2"/>
        <v>BT5BSE0309</v>
      </c>
      <c r="D187" s="94" t="s">
        <v>77</v>
      </c>
      <c r="E187" s="103">
        <v>74769</v>
      </c>
      <c r="F187" s="104">
        <v>80431.34</v>
      </c>
      <c r="G187" s="104">
        <v>72368.5</v>
      </c>
      <c r="H187" s="104">
        <v>78083</v>
      </c>
      <c r="I187" s="104">
        <v>72135</v>
      </c>
      <c r="J187" s="104">
        <v>69657</v>
      </c>
      <c r="K187" s="104">
        <v>67263</v>
      </c>
      <c r="L187" s="104">
        <v>70322</v>
      </c>
      <c r="M187" s="104">
        <v>69599</v>
      </c>
      <c r="N187" s="104">
        <v>66223</v>
      </c>
      <c r="O187" s="104">
        <v>75671</v>
      </c>
      <c r="P187" s="104">
        <v>72333.899999999994</v>
      </c>
      <c r="Q187" s="104">
        <v>85512.1</v>
      </c>
      <c r="R187" s="104">
        <v>92079</v>
      </c>
      <c r="S187" s="104">
        <v>84753</v>
      </c>
      <c r="T187" s="104">
        <v>85510</v>
      </c>
    </row>
    <row r="188" spans="1:20" s="94" customFormat="1">
      <c r="A188" s="94" t="s">
        <v>1128</v>
      </c>
      <c r="B188" s="94" t="str">
        <f t="shared" si="2"/>
        <v>BT5BSE0310</v>
      </c>
      <c r="D188" s="94" t="s">
        <v>80</v>
      </c>
      <c r="E188" s="103">
        <v>17673</v>
      </c>
      <c r="F188" s="104">
        <v>18097</v>
      </c>
      <c r="G188" s="104">
        <v>16608</v>
      </c>
      <c r="H188" s="104">
        <v>18699</v>
      </c>
      <c r="I188" s="104">
        <v>17072</v>
      </c>
      <c r="J188" s="104">
        <v>16741</v>
      </c>
      <c r="K188" s="104">
        <v>16435</v>
      </c>
      <c r="L188" s="104">
        <v>18169</v>
      </c>
      <c r="M188" s="104">
        <v>18431</v>
      </c>
      <c r="N188" s="104">
        <v>18763</v>
      </c>
      <c r="O188" s="104">
        <v>18451</v>
      </c>
      <c r="P188" s="104">
        <v>20465</v>
      </c>
      <c r="Q188" s="104">
        <v>18308</v>
      </c>
      <c r="R188" s="104">
        <v>19160</v>
      </c>
      <c r="S188" s="104">
        <v>20140</v>
      </c>
      <c r="T188" s="104">
        <v>17645</v>
      </c>
    </row>
    <row r="189" spans="1:20" s="94" customFormat="1">
      <c r="A189" s="94" t="s">
        <v>1128</v>
      </c>
      <c r="B189" s="94" t="str">
        <f t="shared" si="2"/>
        <v>BT5BSE1003</v>
      </c>
      <c r="D189" s="94" t="s">
        <v>1070</v>
      </c>
      <c r="E189" s="103"/>
      <c r="F189" s="104"/>
      <c r="G189" s="104"/>
      <c r="H189" s="104"/>
      <c r="I189" s="104"/>
      <c r="J189" s="104"/>
      <c r="K189" s="104"/>
      <c r="L189" s="104"/>
      <c r="M189" s="104"/>
      <c r="N189" s="104">
        <v>2903970.67</v>
      </c>
      <c r="O189" s="104">
        <v>2781623.05</v>
      </c>
      <c r="P189" s="104">
        <v>2901761.45</v>
      </c>
      <c r="Q189" s="104">
        <v>3350218.75</v>
      </c>
      <c r="R189" s="104">
        <v>3322624</v>
      </c>
      <c r="S189" s="104">
        <v>3429755.8</v>
      </c>
      <c r="T189" s="104">
        <v>3375809.0500000003</v>
      </c>
    </row>
    <row r="190" spans="1:20" s="94" customFormat="1">
      <c r="A190" s="94" t="s">
        <v>1128</v>
      </c>
      <c r="B190" s="94" t="str">
        <f t="shared" si="2"/>
        <v>BT5BSE1004</v>
      </c>
      <c r="D190" s="94" t="s">
        <v>1071</v>
      </c>
      <c r="E190" s="103"/>
      <c r="F190" s="104"/>
      <c r="G190" s="104"/>
      <c r="H190" s="104"/>
      <c r="I190" s="104"/>
      <c r="J190" s="104"/>
      <c r="K190" s="104"/>
      <c r="L190" s="104"/>
      <c r="M190" s="104"/>
      <c r="N190" s="104">
        <v>451878.3</v>
      </c>
      <c r="O190" s="104">
        <v>440103.6</v>
      </c>
      <c r="P190" s="104">
        <v>419969.6</v>
      </c>
      <c r="Q190" s="104">
        <v>509705.8</v>
      </c>
      <c r="R190" s="104">
        <v>461613.1</v>
      </c>
      <c r="S190" s="104">
        <v>476446.5</v>
      </c>
      <c r="T190" s="104">
        <v>566972.80000000005</v>
      </c>
    </row>
    <row r="191" spans="1:20" s="94" customFormat="1">
      <c r="A191" s="94" t="s">
        <v>1128</v>
      </c>
      <c r="B191" s="94" t="str">
        <f t="shared" si="2"/>
        <v>BT5BSE1023</v>
      </c>
      <c r="D191" s="94" t="s">
        <v>602</v>
      </c>
      <c r="E191" s="103">
        <v>101096</v>
      </c>
      <c r="F191" s="104">
        <v>121724</v>
      </c>
      <c r="G191" s="104">
        <v>125466</v>
      </c>
      <c r="H191" s="104">
        <v>135860</v>
      </c>
      <c r="I191" s="104">
        <v>130670</v>
      </c>
      <c r="J191" s="104">
        <v>133213</v>
      </c>
      <c r="K191" s="104">
        <v>132438</v>
      </c>
      <c r="L191" s="104">
        <v>148869</v>
      </c>
      <c r="M191" s="104">
        <v>150678</v>
      </c>
      <c r="N191" s="104">
        <v>149338</v>
      </c>
      <c r="O191" s="104">
        <v>159039</v>
      </c>
      <c r="P191" s="104">
        <v>156357</v>
      </c>
      <c r="Q191" s="104">
        <v>161843</v>
      </c>
      <c r="R191" s="104">
        <v>167095</v>
      </c>
      <c r="S191" s="104">
        <v>170377.5</v>
      </c>
      <c r="T191" s="104">
        <v>174757</v>
      </c>
    </row>
    <row r="192" spans="1:20" s="94" customFormat="1">
      <c r="A192" s="94" t="s">
        <v>1128</v>
      </c>
      <c r="B192" s="94" t="str">
        <f t="shared" si="2"/>
        <v>BT5BSE1034</v>
      </c>
      <c r="D192" s="94" t="s">
        <v>820</v>
      </c>
      <c r="E192" s="103">
        <v>193732</v>
      </c>
      <c r="F192" s="104">
        <v>188487</v>
      </c>
      <c r="G192" s="104">
        <v>175257</v>
      </c>
      <c r="H192" s="104">
        <v>205509</v>
      </c>
      <c r="I192" s="104">
        <v>211716</v>
      </c>
      <c r="J192" s="104">
        <v>215402</v>
      </c>
      <c r="K192" s="104">
        <v>185633</v>
      </c>
      <c r="L192" s="104">
        <v>220202</v>
      </c>
      <c r="M192" s="104">
        <v>243550</v>
      </c>
      <c r="N192" s="104">
        <v>236482</v>
      </c>
      <c r="O192" s="104">
        <v>226324</v>
      </c>
      <c r="P192" s="104">
        <v>249179</v>
      </c>
      <c r="Q192" s="104">
        <v>225242</v>
      </c>
      <c r="R192" s="104">
        <v>220700</v>
      </c>
      <c r="S192" s="104">
        <v>200235</v>
      </c>
      <c r="T192" s="104">
        <v>240326</v>
      </c>
    </row>
    <row r="193" spans="1:20" s="94" customFormat="1">
      <c r="A193" s="94" t="s">
        <v>1128</v>
      </c>
      <c r="B193" s="94" t="str">
        <f t="shared" si="2"/>
        <v>BT5BSE1036</v>
      </c>
      <c r="D193" s="94" t="s">
        <v>823</v>
      </c>
      <c r="E193" s="103">
        <v>117356</v>
      </c>
      <c r="F193" s="104">
        <v>111241</v>
      </c>
      <c r="G193" s="104">
        <v>101919</v>
      </c>
      <c r="H193" s="104">
        <v>118873</v>
      </c>
      <c r="I193" s="104">
        <v>129810</v>
      </c>
      <c r="J193" s="104">
        <v>117130</v>
      </c>
      <c r="K193" s="104">
        <v>123106</v>
      </c>
      <c r="L193" s="104">
        <v>136150</v>
      </c>
      <c r="M193" s="104">
        <v>125762</v>
      </c>
      <c r="N193" s="104">
        <v>128251</v>
      </c>
      <c r="O193" s="104">
        <v>138331</v>
      </c>
      <c r="P193" s="104">
        <v>115066</v>
      </c>
      <c r="Q193" s="104">
        <v>121401</v>
      </c>
      <c r="R193" s="104">
        <v>112950</v>
      </c>
      <c r="S193" s="104">
        <v>120715</v>
      </c>
      <c r="T193" s="104">
        <v>127600</v>
      </c>
    </row>
    <row r="194" spans="1:20" s="94" customFormat="1">
      <c r="A194" s="94" t="s">
        <v>1128</v>
      </c>
      <c r="B194" s="94" t="str">
        <f t="shared" si="2"/>
        <v>BT5BSE1042</v>
      </c>
      <c r="D194" s="94" t="s">
        <v>826</v>
      </c>
      <c r="E194" s="103">
        <v>198911</v>
      </c>
      <c r="F194" s="104">
        <v>183847</v>
      </c>
      <c r="G194" s="104">
        <v>170262</v>
      </c>
      <c r="H194" s="104">
        <v>216379</v>
      </c>
      <c r="I194" s="104">
        <v>223053</v>
      </c>
      <c r="J194" s="104">
        <v>229669</v>
      </c>
      <c r="K194" s="104">
        <v>229880</v>
      </c>
      <c r="L194" s="104">
        <v>240167</v>
      </c>
      <c r="M194" s="104">
        <v>246530</v>
      </c>
      <c r="N194" s="104">
        <v>219148</v>
      </c>
      <c r="O194" s="104">
        <v>221364</v>
      </c>
      <c r="P194" s="104">
        <v>217085</v>
      </c>
      <c r="Q194" s="104">
        <v>197898</v>
      </c>
      <c r="R194" s="104">
        <v>192040</v>
      </c>
      <c r="S194" s="104">
        <v>195085</v>
      </c>
      <c r="T194" s="104">
        <v>218153</v>
      </c>
    </row>
    <row r="195" spans="1:20" s="94" customFormat="1">
      <c r="A195" s="94" t="s">
        <v>1128</v>
      </c>
      <c r="B195" s="94" t="str">
        <f t="shared" si="2"/>
        <v>BT5BSE1043</v>
      </c>
      <c r="D195" s="94" t="s">
        <v>900</v>
      </c>
      <c r="E195" s="103">
        <v>730146.56</v>
      </c>
      <c r="F195" s="104">
        <v>678682.96</v>
      </c>
      <c r="G195" s="104">
        <v>707002.32</v>
      </c>
      <c r="H195" s="104">
        <v>677721.5</v>
      </c>
      <c r="I195" s="104">
        <v>662467</v>
      </c>
      <c r="J195" s="104">
        <v>653538</v>
      </c>
      <c r="K195" s="104">
        <v>648586</v>
      </c>
      <c r="L195" s="104">
        <v>638404</v>
      </c>
      <c r="M195" s="104">
        <v>645169</v>
      </c>
      <c r="N195" s="104">
        <v>709316</v>
      </c>
      <c r="O195" s="104">
        <v>663707</v>
      </c>
      <c r="P195" s="104">
        <v>717518</v>
      </c>
      <c r="Q195" s="104">
        <v>770444.34000000008</v>
      </c>
      <c r="R195" s="104">
        <v>712027.66</v>
      </c>
      <c r="S195" s="104">
        <v>807550.8</v>
      </c>
      <c r="T195" s="104">
        <v>687168</v>
      </c>
    </row>
    <row r="196" spans="1:20" s="94" customFormat="1">
      <c r="A196" s="94" t="s">
        <v>1128</v>
      </c>
      <c r="B196" s="94" t="str">
        <f t="shared" si="2"/>
        <v>BT5BSE1045</v>
      </c>
      <c r="D196" s="94" t="s">
        <v>903</v>
      </c>
      <c r="E196" s="103">
        <v>1084551.6499999999</v>
      </c>
      <c r="F196" s="104">
        <v>1004404.16</v>
      </c>
      <c r="G196" s="104">
        <v>1088022.6200000001</v>
      </c>
      <c r="H196" s="104">
        <v>1074715.3599999999</v>
      </c>
      <c r="I196" s="104">
        <v>1017414.55</v>
      </c>
      <c r="J196" s="104">
        <v>977728.89</v>
      </c>
      <c r="K196" s="104">
        <v>986684.83000000007</v>
      </c>
      <c r="L196" s="104">
        <v>989778.54</v>
      </c>
      <c r="M196" s="104">
        <v>1006090.3800000001</v>
      </c>
      <c r="N196" s="104">
        <v>1109926.9099999999</v>
      </c>
      <c r="O196" s="104">
        <v>1028931.3200000001</v>
      </c>
      <c r="P196" s="104">
        <v>1083260.4300000002</v>
      </c>
      <c r="Q196" s="104">
        <v>1076434.17</v>
      </c>
      <c r="R196" s="104">
        <v>1041137.1500000001</v>
      </c>
      <c r="S196" s="104">
        <v>1181569.6000000001</v>
      </c>
      <c r="T196" s="104">
        <v>1087708.58</v>
      </c>
    </row>
    <row r="197" spans="1:20" s="94" customFormat="1">
      <c r="A197" s="94" t="s">
        <v>1128</v>
      </c>
      <c r="B197" s="94" t="str">
        <f t="shared" si="2"/>
        <v>BT5BSE1046</v>
      </c>
      <c r="D197" s="94" t="s">
        <v>906</v>
      </c>
      <c r="E197" s="103">
        <v>260773.69</v>
      </c>
      <c r="F197" s="104">
        <v>250331.51999999996</v>
      </c>
      <c r="G197" s="104">
        <v>239201.7</v>
      </c>
      <c r="H197" s="104">
        <v>225884.63</v>
      </c>
      <c r="I197" s="104">
        <v>214536.08000000002</v>
      </c>
      <c r="J197" s="104">
        <v>199406.14</v>
      </c>
      <c r="K197" s="104">
        <v>199239.71</v>
      </c>
      <c r="L197" s="104">
        <v>196735.34999999998</v>
      </c>
      <c r="M197" s="104">
        <v>196640.01</v>
      </c>
      <c r="N197" s="104">
        <v>214131.54</v>
      </c>
      <c r="O197" s="104">
        <v>198463.65</v>
      </c>
      <c r="P197" s="104">
        <v>222098.9</v>
      </c>
      <c r="Q197" s="104">
        <v>225399.09</v>
      </c>
      <c r="R197" s="104">
        <v>223833.24</v>
      </c>
      <c r="S197" s="104">
        <v>246031.2</v>
      </c>
      <c r="T197" s="104">
        <v>217820.01</v>
      </c>
    </row>
    <row r="198" spans="1:20" s="94" customFormat="1">
      <c r="A198" s="94" t="s">
        <v>1128</v>
      </c>
      <c r="B198" s="94" t="str">
        <f t="shared" si="2"/>
        <v>BT5BSE1063</v>
      </c>
      <c r="D198" s="94" t="s">
        <v>283</v>
      </c>
      <c r="E198" s="103">
        <v>511459</v>
      </c>
      <c r="F198" s="104">
        <v>455551</v>
      </c>
      <c r="G198" s="104">
        <v>512251</v>
      </c>
      <c r="H198" s="104">
        <v>504836</v>
      </c>
      <c r="I198" s="104">
        <v>503250</v>
      </c>
      <c r="J198" s="104">
        <v>518496</v>
      </c>
      <c r="K198" s="104">
        <v>508816</v>
      </c>
      <c r="L198" s="104">
        <v>503042</v>
      </c>
      <c r="M198" s="104">
        <v>495882</v>
      </c>
      <c r="N198" s="104">
        <v>486723</v>
      </c>
      <c r="O198" s="104">
        <v>493169</v>
      </c>
      <c r="P198" s="104">
        <v>480926</v>
      </c>
      <c r="Q198" s="104">
        <v>442253.4</v>
      </c>
      <c r="R198" s="104">
        <v>403181</v>
      </c>
      <c r="S198" s="104">
        <v>441752</v>
      </c>
      <c r="T198" s="104">
        <v>450727</v>
      </c>
    </row>
    <row r="199" spans="1:20" s="94" customFormat="1">
      <c r="A199" s="94" t="s">
        <v>1128</v>
      </c>
      <c r="B199" s="94" t="str">
        <f t="shared" ref="B199:B262" si="3">A199&amp;D199</f>
        <v>BT5BSE1064</v>
      </c>
      <c r="D199" s="94" t="s">
        <v>285</v>
      </c>
      <c r="E199" s="103">
        <v>635110</v>
      </c>
      <c r="F199" s="104">
        <v>549263.19999999995</v>
      </c>
      <c r="G199" s="104">
        <v>609416.69999999995</v>
      </c>
      <c r="H199" s="104">
        <v>628393</v>
      </c>
      <c r="I199" s="104">
        <v>642614</v>
      </c>
      <c r="J199" s="104">
        <v>615879.9</v>
      </c>
      <c r="K199" s="104">
        <v>634455</v>
      </c>
      <c r="L199" s="104">
        <v>660075</v>
      </c>
      <c r="M199" s="104">
        <v>619659</v>
      </c>
      <c r="N199" s="104">
        <v>659562</v>
      </c>
      <c r="O199" s="104">
        <v>641193.80000000005</v>
      </c>
      <c r="P199" s="104">
        <v>644566.30000000005</v>
      </c>
      <c r="Q199" s="104">
        <v>653363.69999999995</v>
      </c>
      <c r="R199" s="104">
        <v>589301</v>
      </c>
      <c r="S199" s="104">
        <v>629678</v>
      </c>
      <c r="T199" s="104">
        <v>653228</v>
      </c>
    </row>
    <row r="200" spans="1:20" s="94" customFormat="1">
      <c r="A200" s="94" t="s">
        <v>1128</v>
      </c>
      <c r="B200" s="94" t="str">
        <f t="shared" si="3"/>
        <v>BT5BSE1065</v>
      </c>
      <c r="D200" s="94" t="s">
        <v>288</v>
      </c>
      <c r="E200" s="103">
        <v>66771</v>
      </c>
      <c r="F200" s="104">
        <v>58925</v>
      </c>
      <c r="G200" s="104">
        <v>61029</v>
      </c>
      <c r="H200" s="104">
        <v>64724</v>
      </c>
      <c r="I200" s="104">
        <v>65622</v>
      </c>
      <c r="J200" s="104">
        <v>66998</v>
      </c>
      <c r="K200" s="104">
        <v>65142</v>
      </c>
      <c r="L200" s="104">
        <v>66246</v>
      </c>
      <c r="M200" s="104">
        <v>68641</v>
      </c>
      <c r="N200" s="104">
        <v>69039</v>
      </c>
      <c r="O200" s="104">
        <v>64506</v>
      </c>
      <c r="P200" s="104">
        <v>68416</v>
      </c>
      <c r="Q200" s="104">
        <v>71204</v>
      </c>
      <c r="R200" s="104">
        <v>65171</v>
      </c>
      <c r="S200" s="104">
        <v>68633</v>
      </c>
      <c r="T200" s="104">
        <v>68519</v>
      </c>
    </row>
    <row r="201" spans="1:20" s="94" customFormat="1">
      <c r="A201" s="94" t="s">
        <v>1128</v>
      </c>
      <c r="B201" s="94" t="str">
        <f t="shared" si="3"/>
        <v>BT5BSE1081</v>
      </c>
      <c r="D201" s="94" t="s">
        <v>543</v>
      </c>
      <c r="E201" s="103">
        <v>1094398</v>
      </c>
      <c r="F201" s="104">
        <v>1030612</v>
      </c>
      <c r="G201" s="104">
        <v>1132586</v>
      </c>
      <c r="H201" s="104">
        <v>1135096</v>
      </c>
      <c r="I201" s="104">
        <v>1066730</v>
      </c>
      <c r="J201" s="104">
        <v>1044724</v>
      </c>
      <c r="K201" s="104">
        <v>1015539</v>
      </c>
      <c r="L201" s="104">
        <v>996021</v>
      </c>
      <c r="M201" s="104">
        <v>1019386</v>
      </c>
      <c r="N201" s="104">
        <v>1071641</v>
      </c>
      <c r="O201" s="104">
        <v>1040499</v>
      </c>
      <c r="P201" s="104">
        <v>1130193</v>
      </c>
      <c r="Q201" s="104">
        <v>1173402</v>
      </c>
      <c r="R201" s="104">
        <v>1141249</v>
      </c>
      <c r="S201" s="104">
        <v>1175182</v>
      </c>
      <c r="T201" s="104">
        <v>1154601</v>
      </c>
    </row>
    <row r="202" spans="1:20" s="94" customFormat="1">
      <c r="A202" s="94" t="s">
        <v>1128</v>
      </c>
      <c r="B202" s="94" t="str">
        <f t="shared" si="3"/>
        <v>BT5BSE1082</v>
      </c>
      <c r="D202" s="94" t="s">
        <v>546</v>
      </c>
      <c r="E202" s="103">
        <v>578952</v>
      </c>
      <c r="F202" s="104">
        <v>547451.60000000009</v>
      </c>
      <c r="G202" s="104">
        <v>600453.15</v>
      </c>
      <c r="H202" s="104">
        <v>614795.87</v>
      </c>
      <c r="I202" s="104">
        <v>596520</v>
      </c>
      <c r="J202" s="104">
        <v>538364</v>
      </c>
      <c r="K202" s="104">
        <v>521862.7</v>
      </c>
      <c r="L202" s="104">
        <v>538906.4</v>
      </c>
      <c r="M202" s="104">
        <v>527101.69999999995</v>
      </c>
      <c r="N202" s="104">
        <v>545195</v>
      </c>
      <c r="O202" s="104">
        <v>548461.1</v>
      </c>
      <c r="P202" s="104">
        <v>561492.93999999994</v>
      </c>
      <c r="Q202" s="104">
        <v>626914.97</v>
      </c>
      <c r="R202" s="104">
        <v>596805.5</v>
      </c>
      <c r="S202" s="104">
        <v>597603.80000000005</v>
      </c>
      <c r="T202" s="104">
        <v>636249.68999999994</v>
      </c>
    </row>
    <row r="203" spans="1:20" s="94" customFormat="1">
      <c r="A203" s="94" t="s">
        <v>1128</v>
      </c>
      <c r="B203" s="94" t="str">
        <f t="shared" si="3"/>
        <v>BT5BSE1084</v>
      </c>
      <c r="D203" s="94" t="s">
        <v>549</v>
      </c>
      <c r="E203" s="103">
        <v>531708</v>
      </c>
      <c r="F203" s="104">
        <v>499005</v>
      </c>
      <c r="G203" s="104">
        <v>557262</v>
      </c>
      <c r="H203" s="104">
        <v>537526</v>
      </c>
      <c r="I203" s="104">
        <v>554708.1</v>
      </c>
      <c r="J203" s="104">
        <v>551649.6</v>
      </c>
      <c r="K203" s="104">
        <v>528899</v>
      </c>
      <c r="L203" s="104">
        <v>513355</v>
      </c>
      <c r="M203" s="104">
        <v>511865</v>
      </c>
      <c r="N203" s="104">
        <v>523348</v>
      </c>
      <c r="O203" s="104">
        <v>532343</v>
      </c>
      <c r="P203" s="104">
        <v>550454</v>
      </c>
      <c r="Q203" s="104">
        <v>555582</v>
      </c>
      <c r="R203" s="104">
        <v>547564</v>
      </c>
      <c r="S203" s="104">
        <v>563819</v>
      </c>
      <c r="T203" s="104">
        <v>565126</v>
      </c>
    </row>
    <row r="204" spans="1:20" s="94" customFormat="1">
      <c r="A204" s="94" t="s">
        <v>1128</v>
      </c>
      <c r="B204" s="94" t="str">
        <f t="shared" si="3"/>
        <v>BT5BSE1095</v>
      </c>
      <c r="D204" s="94" t="s">
        <v>605</v>
      </c>
      <c r="E204" s="103">
        <v>485156.54000000004</v>
      </c>
      <c r="F204" s="104">
        <v>441838.93000000005</v>
      </c>
      <c r="G204" s="104">
        <v>509875.79999999993</v>
      </c>
      <c r="H204" s="104">
        <v>504118.04000000004</v>
      </c>
      <c r="I204" s="104">
        <v>492728.92999999993</v>
      </c>
      <c r="J204" s="104">
        <v>541556.09000000008</v>
      </c>
      <c r="K204" s="104">
        <v>519620.87</v>
      </c>
      <c r="L204" s="104">
        <v>532188.15999999992</v>
      </c>
      <c r="M204" s="104">
        <v>503387.15</v>
      </c>
      <c r="N204" s="104">
        <v>534000.03</v>
      </c>
      <c r="O204" s="104">
        <v>550933.11</v>
      </c>
      <c r="P204" s="104">
        <v>519461.4</v>
      </c>
      <c r="Q204" s="104">
        <v>545025.89</v>
      </c>
      <c r="R204" s="104">
        <v>539337.5</v>
      </c>
      <c r="S204" s="104">
        <v>559729</v>
      </c>
      <c r="T204" s="104">
        <v>541089.5</v>
      </c>
    </row>
    <row r="205" spans="1:20" s="94" customFormat="1">
      <c r="A205" s="94" t="s">
        <v>1128</v>
      </c>
      <c r="B205" s="94" t="str">
        <f t="shared" si="3"/>
        <v>BT5BSE1096</v>
      </c>
      <c r="D205" s="94" t="s">
        <v>608</v>
      </c>
      <c r="E205" s="103">
        <v>1785014.5099999998</v>
      </c>
      <c r="F205" s="104">
        <v>1644686.99</v>
      </c>
      <c r="G205" s="104">
        <v>1849566.61</v>
      </c>
      <c r="H205" s="104">
        <v>1836070.65</v>
      </c>
      <c r="I205" s="104">
        <v>1843111.05</v>
      </c>
      <c r="J205" s="104">
        <v>1814806.6600000001</v>
      </c>
      <c r="K205" s="104">
        <v>1833439.25</v>
      </c>
      <c r="L205" s="104">
        <v>1905361.21</v>
      </c>
      <c r="M205" s="104">
        <v>1949021.0299999998</v>
      </c>
      <c r="N205" s="104">
        <v>2042617.98</v>
      </c>
      <c r="O205" s="104">
        <v>1977747.05</v>
      </c>
      <c r="P205" s="104">
        <v>1976083.86</v>
      </c>
      <c r="Q205" s="104">
        <v>2064594.68</v>
      </c>
      <c r="R205" s="104">
        <v>1914077.02</v>
      </c>
      <c r="S205" s="104">
        <v>2047408.71</v>
      </c>
      <c r="T205" s="104">
        <v>1985035.9100000001</v>
      </c>
    </row>
    <row r="206" spans="1:20" s="94" customFormat="1">
      <c r="A206" s="94" t="s">
        <v>1128</v>
      </c>
      <c r="B206" s="94" t="str">
        <f t="shared" si="3"/>
        <v>BT5BSE1097</v>
      </c>
      <c r="D206" s="94" t="s">
        <v>611</v>
      </c>
      <c r="E206" s="103">
        <v>288273.98</v>
      </c>
      <c r="F206" s="104">
        <v>257774.5</v>
      </c>
      <c r="G206" s="104">
        <v>291897.70999999996</v>
      </c>
      <c r="H206" s="104">
        <v>306408.66000000003</v>
      </c>
      <c r="I206" s="104">
        <v>306543.37</v>
      </c>
      <c r="J206" s="104">
        <v>309276.02</v>
      </c>
      <c r="K206" s="104">
        <v>313699.49</v>
      </c>
      <c r="L206" s="104">
        <v>298118.48</v>
      </c>
      <c r="M206" s="104">
        <v>307515.75</v>
      </c>
      <c r="N206" s="104">
        <v>305721.2</v>
      </c>
      <c r="O206" s="104">
        <v>323125.5</v>
      </c>
      <c r="P206" s="104">
        <v>308405.81</v>
      </c>
      <c r="Q206" s="104">
        <v>304951.08</v>
      </c>
      <c r="R206" s="104">
        <v>277623.45999999996</v>
      </c>
      <c r="S206" s="104">
        <v>300084.05</v>
      </c>
      <c r="T206" s="104">
        <v>312570.41000000003</v>
      </c>
    </row>
    <row r="207" spans="1:20" s="94" customFormat="1">
      <c r="A207" s="94" t="s">
        <v>1128</v>
      </c>
      <c r="B207" s="94" t="str">
        <f t="shared" si="3"/>
        <v>BT5BSE1099</v>
      </c>
      <c r="D207" s="94" t="s">
        <v>361</v>
      </c>
      <c r="E207" s="103">
        <v>178528.8</v>
      </c>
      <c r="F207" s="104">
        <v>152671.85999999999</v>
      </c>
      <c r="G207" s="104">
        <v>177532.93</v>
      </c>
      <c r="H207" s="104">
        <v>179070.28999999998</v>
      </c>
      <c r="I207" s="104">
        <v>184642.87</v>
      </c>
      <c r="J207" s="104">
        <v>182363.43</v>
      </c>
      <c r="K207" s="104">
        <v>186760.69</v>
      </c>
      <c r="L207" s="104">
        <v>186887.48</v>
      </c>
      <c r="M207" s="104">
        <v>178346.26</v>
      </c>
      <c r="N207" s="104">
        <v>191395.25</v>
      </c>
      <c r="O207" s="104">
        <v>182538.12</v>
      </c>
      <c r="P207" s="104">
        <v>185805.37</v>
      </c>
      <c r="Q207" s="104">
        <v>167688.97</v>
      </c>
      <c r="R207" s="104">
        <v>161923.70000000001</v>
      </c>
      <c r="S207" s="104">
        <v>189969.96000000002</v>
      </c>
      <c r="T207" s="104">
        <v>187376.4</v>
      </c>
    </row>
    <row r="208" spans="1:20" s="94" customFormat="1">
      <c r="A208" s="94" t="s">
        <v>1128</v>
      </c>
      <c r="B208" s="94" t="str">
        <f t="shared" si="3"/>
        <v>BT5BSE1101</v>
      </c>
      <c r="D208" s="94" t="s">
        <v>614</v>
      </c>
      <c r="E208" s="103">
        <v>15942.119999999999</v>
      </c>
      <c r="F208" s="104">
        <v>11271.2</v>
      </c>
      <c r="G208" s="104">
        <v>15718.910000000002</v>
      </c>
      <c r="H208" s="104">
        <v>15629.289999999999</v>
      </c>
      <c r="I208" s="104">
        <v>15906.3</v>
      </c>
      <c r="J208" s="104">
        <v>16156</v>
      </c>
      <c r="K208" s="104">
        <v>15074.800000000001</v>
      </c>
      <c r="L208" s="104">
        <v>17371.45</v>
      </c>
      <c r="M208" s="104">
        <v>15890.279999999999</v>
      </c>
      <c r="N208" s="104">
        <v>14133.07</v>
      </c>
      <c r="O208" s="104">
        <v>16042.869999999999</v>
      </c>
      <c r="P208" s="104">
        <v>13298.26</v>
      </c>
      <c r="Q208" s="104">
        <v>16928.339999999997</v>
      </c>
      <c r="R208" s="104">
        <v>13270.93</v>
      </c>
      <c r="S208" s="104">
        <v>13453.099999999999</v>
      </c>
      <c r="T208" s="104">
        <v>15574.68</v>
      </c>
    </row>
    <row r="209" spans="1:20" s="94" customFormat="1">
      <c r="A209" s="94" t="s">
        <v>1128</v>
      </c>
      <c r="B209" s="94" t="str">
        <f t="shared" si="3"/>
        <v>BT5BSE1103</v>
      </c>
      <c r="D209" s="94" t="s">
        <v>617</v>
      </c>
      <c r="E209" s="103">
        <v>121953.84000000001</v>
      </c>
      <c r="F209" s="104">
        <v>104687.51999999999</v>
      </c>
      <c r="G209" s="104">
        <v>122114.51000000001</v>
      </c>
      <c r="H209" s="104">
        <v>122996.49</v>
      </c>
      <c r="I209" s="104">
        <v>128481.37</v>
      </c>
      <c r="J209" s="104">
        <v>118739.32</v>
      </c>
      <c r="K209" s="104">
        <v>116397.85</v>
      </c>
      <c r="L209" s="104">
        <v>131826.63</v>
      </c>
      <c r="M209" s="104">
        <v>125817.07</v>
      </c>
      <c r="N209" s="104">
        <v>132099.63</v>
      </c>
      <c r="O209" s="104">
        <v>128864.31</v>
      </c>
      <c r="P209" s="104">
        <v>115383.79999999999</v>
      </c>
      <c r="Q209" s="104">
        <v>142826.01999999999</v>
      </c>
      <c r="R209" s="104">
        <v>132729.07</v>
      </c>
      <c r="S209" s="104">
        <v>121058.95999999999</v>
      </c>
      <c r="T209" s="104">
        <v>139729.68</v>
      </c>
    </row>
    <row r="210" spans="1:20" s="94" customFormat="1">
      <c r="A210" s="94" t="s">
        <v>1128</v>
      </c>
      <c r="B210" s="94" t="str">
        <f t="shared" si="3"/>
        <v>BT5BSE1118</v>
      </c>
      <c r="D210" s="94" t="s">
        <v>456</v>
      </c>
      <c r="E210" s="103">
        <v>1301</v>
      </c>
      <c r="F210" s="104">
        <v>1127</v>
      </c>
      <c r="G210" s="104">
        <v>1090</v>
      </c>
      <c r="H210" s="104">
        <v>1128</v>
      </c>
      <c r="I210" s="104">
        <v>1153</v>
      </c>
      <c r="J210" s="104">
        <v>1183</v>
      </c>
      <c r="K210" s="104">
        <v>1220</v>
      </c>
      <c r="L210" s="104">
        <v>1371</v>
      </c>
      <c r="M210" s="104">
        <v>1206</v>
      </c>
      <c r="N210" s="104">
        <v>1104</v>
      </c>
      <c r="O210" s="104">
        <v>1213</v>
      </c>
      <c r="P210" s="104">
        <v>1206</v>
      </c>
      <c r="Q210" s="104">
        <v>1376</v>
      </c>
      <c r="R210" s="104">
        <v>1200.9000000000001</v>
      </c>
      <c r="S210" s="104">
        <v>1287</v>
      </c>
      <c r="T210" s="104">
        <v>1125</v>
      </c>
    </row>
    <row r="211" spans="1:20" s="94" customFormat="1">
      <c r="A211" s="94" t="s">
        <v>1128</v>
      </c>
      <c r="B211" s="94" t="str">
        <f t="shared" si="3"/>
        <v>BT5BSE1119</v>
      </c>
      <c r="D211" s="94" t="s">
        <v>459</v>
      </c>
      <c r="E211" s="103">
        <v>649656.05000000005</v>
      </c>
      <c r="F211" s="104">
        <v>638391</v>
      </c>
      <c r="G211" s="104">
        <v>630019.03</v>
      </c>
      <c r="H211" s="104">
        <v>679330.5</v>
      </c>
      <c r="I211" s="104">
        <v>619899.6</v>
      </c>
      <c r="J211" s="104">
        <v>584542.03</v>
      </c>
      <c r="K211" s="104">
        <v>586698.57000000007</v>
      </c>
      <c r="L211" s="104">
        <v>572936.62</v>
      </c>
      <c r="M211" s="104">
        <v>593751.17999999993</v>
      </c>
      <c r="N211" s="104">
        <v>611888.30000000005</v>
      </c>
      <c r="O211" s="104">
        <v>628848</v>
      </c>
      <c r="P211" s="104">
        <v>614812.4</v>
      </c>
      <c r="Q211" s="104">
        <v>699553.11</v>
      </c>
      <c r="R211" s="104">
        <v>678526.6</v>
      </c>
      <c r="S211" s="104">
        <v>736136.3</v>
      </c>
      <c r="T211" s="104">
        <v>688174.79</v>
      </c>
    </row>
    <row r="212" spans="1:20" s="94" customFormat="1">
      <c r="A212" s="94" t="s">
        <v>1128</v>
      </c>
      <c r="B212" s="94" t="str">
        <f t="shared" si="3"/>
        <v>BT5BSE1122</v>
      </c>
      <c r="D212" s="94" t="s">
        <v>462</v>
      </c>
      <c r="E212" s="103">
        <v>582046.1</v>
      </c>
      <c r="F212" s="104">
        <v>551455.80000000005</v>
      </c>
      <c r="G212" s="104">
        <v>611522.10000000009</v>
      </c>
      <c r="H212" s="104">
        <v>564303.54</v>
      </c>
      <c r="I212" s="104">
        <v>581444.82999999996</v>
      </c>
      <c r="J212" s="104">
        <v>542997.74</v>
      </c>
      <c r="K212" s="104">
        <v>544827.9</v>
      </c>
      <c r="L212" s="104">
        <v>526449.9</v>
      </c>
      <c r="M212" s="104">
        <v>525379.29</v>
      </c>
      <c r="N212" s="104">
        <v>544365.54</v>
      </c>
      <c r="O212" s="104">
        <v>536952.55000000005</v>
      </c>
      <c r="P212" s="104">
        <v>564928.9</v>
      </c>
      <c r="Q212" s="104">
        <v>610877.63</v>
      </c>
      <c r="R212" s="104">
        <v>580417.57000000007</v>
      </c>
      <c r="S212" s="104">
        <v>611172.32000000007</v>
      </c>
      <c r="T212" s="104">
        <v>564537.5</v>
      </c>
    </row>
    <row r="213" spans="1:20" s="94" customFormat="1">
      <c r="A213" s="94" t="s">
        <v>1128</v>
      </c>
      <c r="B213" s="94" t="str">
        <f t="shared" si="3"/>
        <v>BT5BSE1124</v>
      </c>
      <c r="D213" s="94" t="s">
        <v>465</v>
      </c>
      <c r="E213" s="103">
        <v>209915.5</v>
      </c>
      <c r="F213" s="104">
        <v>186704.2</v>
      </c>
      <c r="G213" s="104">
        <v>190686</v>
      </c>
      <c r="H213" s="104">
        <v>222858</v>
      </c>
      <c r="I213" s="104">
        <v>227891.7</v>
      </c>
      <c r="J213" s="104">
        <v>219463</v>
      </c>
      <c r="K213" s="104">
        <v>228470.7</v>
      </c>
      <c r="L213" s="104">
        <v>228182</v>
      </c>
      <c r="M213" s="104">
        <v>227148.9</v>
      </c>
      <c r="N213" s="104">
        <v>220445.05</v>
      </c>
      <c r="O213" s="104">
        <v>224901.59999999998</v>
      </c>
      <c r="P213" s="104">
        <v>224729.9</v>
      </c>
      <c r="Q213" s="104">
        <v>191353</v>
      </c>
      <c r="R213" s="104">
        <v>184857.60000000001</v>
      </c>
      <c r="S213" s="104">
        <v>193604</v>
      </c>
      <c r="T213" s="104">
        <v>221601.08000000002</v>
      </c>
    </row>
    <row r="214" spans="1:20" s="94" customFormat="1">
      <c r="A214" s="94" t="s">
        <v>1128</v>
      </c>
      <c r="B214" s="94" t="str">
        <f t="shared" si="3"/>
        <v>BT5BSE1165</v>
      </c>
      <c r="D214" s="94" t="s">
        <v>552</v>
      </c>
      <c r="E214" s="103">
        <v>321288.40000000002</v>
      </c>
      <c r="F214" s="104">
        <v>305828</v>
      </c>
      <c r="G214" s="104">
        <v>324468</v>
      </c>
      <c r="H214" s="104">
        <v>326180</v>
      </c>
      <c r="I214" s="104">
        <v>312597</v>
      </c>
      <c r="J214" s="104">
        <v>302201</v>
      </c>
      <c r="K214" s="104">
        <v>296257</v>
      </c>
      <c r="L214" s="104">
        <v>285331</v>
      </c>
      <c r="M214" s="104">
        <v>277214</v>
      </c>
      <c r="N214" s="104">
        <v>296071</v>
      </c>
      <c r="O214" s="104">
        <v>286302</v>
      </c>
      <c r="P214" s="104">
        <v>325055</v>
      </c>
      <c r="Q214" s="104">
        <v>336295</v>
      </c>
      <c r="R214" s="104">
        <v>317145</v>
      </c>
      <c r="S214" s="104">
        <v>332127</v>
      </c>
      <c r="T214" s="104">
        <v>312287</v>
      </c>
    </row>
    <row r="215" spans="1:20" s="94" customFormat="1">
      <c r="A215" s="94" t="s">
        <v>1128</v>
      </c>
      <c r="B215" s="94" t="str">
        <f t="shared" si="3"/>
        <v>BT5BSE1166</v>
      </c>
      <c r="D215" s="94" t="s">
        <v>620</v>
      </c>
      <c r="E215" s="103">
        <v>12600.419999999998</v>
      </c>
      <c r="F215" s="104">
        <v>10971.89</v>
      </c>
      <c r="G215" s="104">
        <v>12017.029999999999</v>
      </c>
      <c r="H215" s="104">
        <v>11784.529999999999</v>
      </c>
      <c r="I215" s="104">
        <v>13493.619999999999</v>
      </c>
      <c r="J215" s="104">
        <v>12038.900000000001</v>
      </c>
      <c r="K215" s="104">
        <v>11952.07</v>
      </c>
      <c r="L215" s="104">
        <v>12912.77</v>
      </c>
      <c r="M215" s="104">
        <v>12954.220000000001</v>
      </c>
      <c r="N215" s="104">
        <v>13777.73</v>
      </c>
      <c r="O215" s="104">
        <v>12692.07</v>
      </c>
      <c r="P215" s="104">
        <v>12539.73</v>
      </c>
      <c r="Q215" s="104">
        <v>14110.64</v>
      </c>
      <c r="R215" s="104">
        <v>11393.380000000001</v>
      </c>
      <c r="S215" s="104">
        <v>13634.260000000002</v>
      </c>
      <c r="T215" s="104">
        <v>13887.18</v>
      </c>
    </row>
    <row r="216" spans="1:20" s="94" customFormat="1">
      <c r="A216" s="94" t="s">
        <v>1128</v>
      </c>
      <c r="B216" s="94" t="str">
        <f t="shared" si="3"/>
        <v>BT5BSE1167</v>
      </c>
      <c r="D216" s="94" t="s">
        <v>623</v>
      </c>
      <c r="E216" s="103">
        <v>64191</v>
      </c>
      <c r="F216" s="104">
        <v>52627.840000000004</v>
      </c>
      <c r="G216" s="104">
        <v>60903.53</v>
      </c>
      <c r="H216" s="104">
        <v>62146.570000000007</v>
      </c>
      <c r="I216" s="104">
        <v>66671.19</v>
      </c>
      <c r="J216" s="104">
        <v>66097.760000000009</v>
      </c>
      <c r="K216" s="104">
        <v>68544.459999999992</v>
      </c>
      <c r="L216" s="104">
        <v>67788.08</v>
      </c>
      <c r="M216" s="104">
        <v>75318.989999999991</v>
      </c>
      <c r="N216" s="104">
        <v>68625.429999999993</v>
      </c>
      <c r="O216" s="104">
        <v>73941.41</v>
      </c>
      <c r="P216" s="104">
        <v>69998.67</v>
      </c>
      <c r="Q216" s="104">
        <v>77455.609999999986</v>
      </c>
      <c r="R216" s="104">
        <v>63273.99</v>
      </c>
      <c r="S216" s="104">
        <v>72711.990000000005</v>
      </c>
      <c r="T216" s="104">
        <v>74321.14</v>
      </c>
    </row>
    <row r="217" spans="1:20" s="94" customFormat="1">
      <c r="A217" s="94" t="s">
        <v>1128</v>
      </c>
      <c r="B217" s="94" t="str">
        <f t="shared" si="3"/>
        <v>BT5BSE1168</v>
      </c>
      <c r="D217" s="94" t="s">
        <v>468</v>
      </c>
      <c r="E217" s="103">
        <v>285189</v>
      </c>
      <c r="F217" s="104">
        <v>255890</v>
      </c>
      <c r="G217" s="104">
        <v>284194.40000000002</v>
      </c>
      <c r="H217" s="104">
        <v>301597.8</v>
      </c>
      <c r="I217" s="104">
        <v>303690.99</v>
      </c>
      <c r="J217" s="104">
        <v>293322.7</v>
      </c>
      <c r="K217" s="104">
        <v>284095</v>
      </c>
      <c r="L217" s="104">
        <v>300957</v>
      </c>
      <c r="M217" s="104">
        <v>302383.90000000002</v>
      </c>
      <c r="N217" s="104">
        <v>301829</v>
      </c>
      <c r="O217" s="104">
        <v>298527.90000000002</v>
      </c>
      <c r="P217" s="104">
        <v>303793.59999999998</v>
      </c>
      <c r="Q217" s="104">
        <v>281425.90000000002</v>
      </c>
      <c r="R217" s="104">
        <v>264171.59999999998</v>
      </c>
      <c r="S217" s="104">
        <v>286309.40000000002</v>
      </c>
      <c r="T217" s="104">
        <v>306095.59999999998</v>
      </c>
    </row>
    <row r="218" spans="1:20" s="94" customFormat="1">
      <c r="A218" s="94" t="s">
        <v>1128</v>
      </c>
      <c r="B218" s="94" t="str">
        <f t="shared" si="3"/>
        <v>BT5BSE1224</v>
      </c>
      <c r="D218" s="94" t="s">
        <v>291</v>
      </c>
      <c r="E218" s="103">
        <v>208034.2</v>
      </c>
      <c r="F218" s="104">
        <v>171017.8</v>
      </c>
      <c r="G218" s="104">
        <v>197982</v>
      </c>
      <c r="H218" s="104">
        <v>213929</v>
      </c>
      <c r="I218" s="104">
        <v>208427</v>
      </c>
      <c r="J218" s="104">
        <v>212639</v>
      </c>
      <c r="K218" s="104">
        <v>208330</v>
      </c>
      <c r="L218" s="104">
        <v>224653.5</v>
      </c>
      <c r="M218" s="104">
        <v>208293.5</v>
      </c>
      <c r="N218" s="104">
        <v>225721.7</v>
      </c>
      <c r="O218" s="104">
        <v>214341</v>
      </c>
      <c r="P218" s="104">
        <v>210992.3</v>
      </c>
      <c r="Q218" s="104">
        <v>203205.6</v>
      </c>
      <c r="R218" s="104">
        <v>181691.6</v>
      </c>
      <c r="S218" s="104">
        <v>186217.1</v>
      </c>
      <c r="T218" s="104">
        <v>206462.31999999998</v>
      </c>
    </row>
    <row r="219" spans="1:20" s="94" customFormat="1">
      <c r="A219" s="94" t="s">
        <v>1128</v>
      </c>
      <c r="B219" s="94" t="str">
        <f t="shared" si="3"/>
        <v>BT5BSE1225</v>
      </c>
      <c r="D219" s="94" t="s">
        <v>626</v>
      </c>
      <c r="E219" s="103">
        <v>426415.14999999997</v>
      </c>
      <c r="F219" s="104">
        <v>395447.63</v>
      </c>
      <c r="G219" s="104">
        <v>399177.74</v>
      </c>
      <c r="H219" s="104">
        <v>434099.32</v>
      </c>
      <c r="I219" s="104">
        <v>435025.83999999997</v>
      </c>
      <c r="J219" s="104">
        <v>430369.39</v>
      </c>
      <c r="K219" s="104">
        <v>440040.17000000004</v>
      </c>
      <c r="L219" s="104">
        <v>473427.38</v>
      </c>
      <c r="M219" s="104">
        <v>448863.52999999997</v>
      </c>
      <c r="N219" s="104">
        <v>484251.66000000003</v>
      </c>
      <c r="O219" s="104">
        <v>464097.99</v>
      </c>
      <c r="P219" s="104">
        <v>453449.20999999996</v>
      </c>
      <c r="Q219" s="104">
        <v>464730.2</v>
      </c>
      <c r="R219" s="104">
        <v>415351.46</v>
      </c>
      <c r="S219" s="104">
        <v>436381.05</v>
      </c>
      <c r="T219" s="104">
        <v>448666.66</v>
      </c>
    </row>
    <row r="220" spans="1:20" s="94" customFormat="1">
      <c r="A220" s="94" t="s">
        <v>1128</v>
      </c>
      <c r="B220" s="94" t="str">
        <f t="shared" si="3"/>
        <v>BT5BSE1227</v>
      </c>
      <c r="D220" s="94" t="s">
        <v>364</v>
      </c>
      <c r="E220" s="103">
        <v>851574.82</v>
      </c>
      <c r="F220" s="104">
        <v>796749.02</v>
      </c>
      <c r="G220" s="104">
        <v>921871.3899999999</v>
      </c>
      <c r="H220" s="104">
        <v>892890.16</v>
      </c>
      <c r="I220" s="104">
        <v>873087.81</v>
      </c>
      <c r="J220" s="104">
        <v>809961.09</v>
      </c>
      <c r="K220" s="104">
        <v>793460.36</v>
      </c>
      <c r="L220" s="104">
        <v>871094.26</v>
      </c>
      <c r="M220" s="104">
        <v>902043.1399999999</v>
      </c>
      <c r="N220" s="104">
        <v>941557.57000000007</v>
      </c>
      <c r="O220" s="104">
        <v>936253.16</v>
      </c>
      <c r="P220" s="104">
        <v>923670.49</v>
      </c>
      <c r="Q220" s="104">
        <v>973319.44000000006</v>
      </c>
      <c r="R220" s="104">
        <v>925551.51</v>
      </c>
      <c r="S220" s="104">
        <v>1037828.56</v>
      </c>
      <c r="T220" s="104">
        <v>1025607.31</v>
      </c>
    </row>
    <row r="221" spans="1:20" s="94" customFormat="1">
      <c r="A221" s="94" t="s">
        <v>1128</v>
      </c>
      <c r="B221" s="94" t="str">
        <f t="shared" si="3"/>
        <v>BT5BSE1229</v>
      </c>
      <c r="D221" s="94" t="s">
        <v>629</v>
      </c>
      <c r="E221" s="103">
        <v>9807.67</v>
      </c>
      <c r="F221" s="104">
        <v>11072.119999999999</v>
      </c>
      <c r="G221" s="104">
        <v>11611.61</v>
      </c>
      <c r="H221" s="104">
        <v>12560.57</v>
      </c>
      <c r="I221" s="104">
        <v>11682.6</v>
      </c>
      <c r="J221" s="104">
        <v>12268.310000000001</v>
      </c>
      <c r="K221" s="104">
        <v>12247.46</v>
      </c>
      <c r="L221" s="104">
        <v>11545.800000000001</v>
      </c>
      <c r="M221" s="104">
        <v>11307.380000000001</v>
      </c>
      <c r="N221" s="104">
        <v>13114.41</v>
      </c>
      <c r="O221" s="104">
        <v>12422.82</v>
      </c>
      <c r="P221" s="104">
        <v>12185.820000000002</v>
      </c>
      <c r="Q221" s="104">
        <v>12156.14</v>
      </c>
      <c r="R221" s="104">
        <v>11943.44</v>
      </c>
      <c r="S221" s="104">
        <v>13512.61</v>
      </c>
      <c r="T221" s="104">
        <v>12864.27</v>
      </c>
    </row>
    <row r="222" spans="1:20" s="94" customFormat="1">
      <c r="A222" s="94" t="s">
        <v>1128</v>
      </c>
      <c r="B222" s="94" t="str">
        <f t="shared" si="3"/>
        <v>BT5BSE1230</v>
      </c>
      <c r="D222" s="94" t="s">
        <v>471</v>
      </c>
      <c r="E222" s="103">
        <v>209927</v>
      </c>
      <c r="F222" s="104">
        <v>188039.26</v>
      </c>
      <c r="G222" s="104">
        <v>221169.2</v>
      </c>
      <c r="H222" s="104">
        <v>215896</v>
      </c>
      <c r="I222" s="104">
        <v>220145.9</v>
      </c>
      <c r="J222" s="104">
        <v>213342.2</v>
      </c>
      <c r="K222" s="104">
        <v>219835</v>
      </c>
      <c r="L222" s="104">
        <v>217255</v>
      </c>
      <c r="M222" s="104">
        <v>213496</v>
      </c>
      <c r="N222" s="104">
        <v>226171</v>
      </c>
      <c r="O222" s="104">
        <v>218726.8</v>
      </c>
      <c r="P222" s="104">
        <v>225436</v>
      </c>
      <c r="Q222" s="104">
        <v>222836</v>
      </c>
      <c r="R222" s="104">
        <v>197201.96</v>
      </c>
      <c r="S222" s="104">
        <v>221786</v>
      </c>
      <c r="T222" s="104">
        <v>236804</v>
      </c>
    </row>
    <row r="223" spans="1:20" s="94" customFormat="1">
      <c r="A223" s="94" t="s">
        <v>1128</v>
      </c>
      <c r="B223" s="94" t="str">
        <f t="shared" si="3"/>
        <v>BT5BSE1232</v>
      </c>
      <c r="D223" s="94" t="s">
        <v>555</v>
      </c>
      <c r="E223" s="103">
        <v>609106.1</v>
      </c>
      <c r="F223" s="104">
        <v>586423</v>
      </c>
      <c r="G223" s="104">
        <v>600927.69999999995</v>
      </c>
      <c r="H223" s="104">
        <v>604277.19999999995</v>
      </c>
      <c r="I223" s="104">
        <v>569333.1</v>
      </c>
      <c r="J223" s="104">
        <v>555797.60000000009</v>
      </c>
      <c r="K223" s="104">
        <v>567979.69999999995</v>
      </c>
      <c r="L223" s="104">
        <v>542189</v>
      </c>
      <c r="M223" s="104">
        <v>518277</v>
      </c>
      <c r="N223" s="104">
        <v>569225</v>
      </c>
      <c r="O223" s="104">
        <v>531211.6</v>
      </c>
      <c r="P223" s="104">
        <v>611217</v>
      </c>
      <c r="Q223" s="104">
        <v>633915.6</v>
      </c>
      <c r="R223" s="104">
        <v>583495.5</v>
      </c>
      <c r="S223" s="104">
        <v>600784.69999999995</v>
      </c>
      <c r="T223" s="104">
        <v>569080.80000000005</v>
      </c>
    </row>
    <row r="224" spans="1:20" s="94" customFormat="1">
      <c r="A224" s="94" t="s">
        <v>1128</v>
      </c>
      <c r="B224" s="94" t="str">
        <f t="shared" si="3"/>
        <v>BT5BSE1233</v>
      </c>
      <c r="D224" s="94" t="s">
        <v>632</v>
      </c>
      <c r="E224" s="103">
        <v>1402971.4</v>
      </c>
      <c r="F224" s="104">
        <v>1249190.7</v>
      </c>
      <c r="G224" s="104">
        <v>1366496.1</v>
      </c>
      <c r="H224" s="104">
        <v>1424356.9</v>
      </c>
      <c r="I224" s="104">
        <v>1453298.1</v>
      </c>
      <c r="J224" s="104">
        <v>1439459.7</v>
      </c>
      <c r="K224" s="104">
        <v>1498811.1</v>
      </c>
      <c r="L224" s="104">
        <v>1560639.2000000002</v>
      </c>
      <c r="M224" s="104">
        <v>1543057.7</v>
      </c>
      <c r="N224" s="104">
        <v>1567518.7999999998</v>
      </c>
      <c r="O224" s="104">
        <v>1593570.7000000002</v>
      </c>
      <c r="P224" s="104">
        <v>1568861.9</v>
      </c>
      <c r="Q224" s="104">
        <v>1635166.4</v>
      </c>
      <c r="R224" s="104">
        <v>1446910</v>
      </c>
      <c r="S224" s="104">
        <v>1543631.5</v>
      </c>
      <c r="T224" s="104">
        <v>1521413.8</v>
      </c>
    </row>
    <row r="225" spans="1:20" s="94" customFormat="1">
      <c r="A225" s="94" t="s">
        <v>1128</v>
      </c>
      <c r="B225" s="94" t="str">
        <f t="shared" si="3"/>
        <v>BT5BSE1236</v>
      </c>
      <c r="D225" s="94" t="s">
        <v>635</v>
      </c>
      <c r="E225" s="103">
        <v>3827507.5</v>
      </c>
      <c r="F225" s="104">
        <v>3432206</v>
      </c>
      <c r="G225" s="104">
        <v>3865471.9000000004</v>
      </c>
      <c r="H225" s="104">
        <v>3721180.7</v>
      </c>
      <c r="I225" s="104">
        <v>3848957.3</v>
      </c>
      <c r="J225" s="104">
        <v>3730473</v>
      </c>
      <c r="K225" s="104">
        <v>3892209.9</v>
      </c>
      <c r="L225" s="104">
        <v>4015767.6</v>
      </c>
      <c r="M225" s="104">
        <v>4012589.5999999996</v>
      </c>
      <c r="N225" s="104">
        <v>4177254.3999999999</v>
      </c>
      <c r="O225" s="104">
        <v>4101210.1</v>
      </c>
      <c r="P225" s="104">
        <v>3994753.9</v>
      </c>
      <c r="Q225" s="104">
        <v>4351749.8</v>
      </c>
      <c r="R225" s="104">
        <v>3763652.1</v>
      </c>
      <c r="S225" s="104">
        <v>4053931.3000000003</v>
      </c>
      <c r="T225" s="104">
        <v>3922873.3</v>
      </c>
    </row>
    <row r="226" spans="1:20" s="94" customFormat="1">
      <c r="A226" s="94" t="s">
        <v>1128</v>
      </c>
      <c r="B226" s="94" t="str">
        <f t="shared" si="3"/>
        <v>BT5BSE1242</v>
      </c>
      <c r="D226" s="94" t="s">
        <v>829</v>
      </c>
      <c r="E226" s="103">
        <v>323955</v>
      </c>
      <c r="F226" s="104">
        <v>324636</v>
      </c>
      <c r="G226" s="104">
        <v>289467</v>
      </c>
      <c r="H226" s="104">
        <v>337894</v>
      </c>
      <c r="I226" s="104">
        <v>383429</v>
      </c>
      <c r="J226" s="104">
        <v>329697</v>
      </c>
      <c r="K226" s="104">
        <v>346390</v>
      </c>
      <c r="L226" s="104">
        <v>358708</v>
      </c>
      <c r="M226" s="104">
        <v>357990</v>
      </c>
      <c r="N226" s="104">
        <v>365343</v>
      </c>
      <c r="O226" s="104">
        <v>382589</v>
      </c>
      <c r="P226" s="104">
        <v>325803</v>
      </c>
      <c r="Q226" s="104">
        <v>316520</v>
      </c>
      <c r="R226" s="104">
        <v>310905</v>
      </c>
      <c r="S226" s="104">
        <v>316935</v>
      </c>
      <c r="T226" s="104">
        <v>349796</v>
      </c>
    </row>
    <row r="227" spans="1:20" s="94" customFormat="1">
      <c r="A227" s="94" t="s">
        <v>1128</v>
      </c>
      <c r="B227" s="94" t="str">
        <f t="shared" si="3"/>
        <v>BT5BSE1263</v>
      </c>
      <c r="D227" s="94" t="s">
        <v>142</v>
      </c>
      <c r="E227" s="103">
        <v>16498.5</v>
      </c>
      <c r="F227" s="104">
        <v>15135.7</v>
      </c>
      <c r="G227" s="104">
        <v>13985.900000000001</v>
      </c>
      <c r="H227" s="104">
        <v>14087.600000000002</v>
      </c>
      <c r="I227" s="104">
        <v>15325.5</v>
      </c>
      <c r="J227" s="104">
        <v>12472.5</v>
      </c>
      <c r="K227" s="104">
        <v>12794.400000000001</v>
      </c>
      <c r="L227" s="104">
        <v>13903.8</v>
      </c>
      <c r="M227" s="104">
        <v>13234.8</v>
      </c>
      <c r="N227" s="104">
        <v>15448.1</v>
      </c>
      <c r="O227" s="104">
        <v>12617.899999999998</v>
      </c>
      <c r="P227" s="104">
        <v>14313.699999999999</v>
      </c>
      <c r="Q227" s="104">
        <v>17297.399999999998</v>
      </c>
      <c r="R227" s="104">
        <v>14165.2</v>
      </c>
      <c r="S227" s="104">
        <v>15350.8</v>
      </c>
      <c r="T227" s="104">
        <v>14687.5</v>
      </c>
    </row>
    <row r="228" spans="1:20" s="94" customFormat="1">
      <c r="A228" s="94" t="s">
        <v>1128</v>
      </c>
      <c r="B228" s="94" t="str">
        <f t="shared" si="3"/>
        <v>BT5BSE1266</v>
      </c>
      <c r="D228" s="94" t="s">
        <v>638</v>
      </c>
      <c r="E228" s="103">
        <v>425717.44999999995</v>
      </c>
      <c r="F228" s="104">
        <v>366605.73</v>
      </c>
      <c r="G228" s="104">
        <v>397346.32999999996</v>
      </c>
      <c r="H228" s="104">
        <v>419643.52</v>
      </c>
      <c r="I228" s="104">
        <v>392002.69</v>
      </c>
      <c r="J228" s="104">
        <v>402878.55999999994</v>
      </c>
      <c r="K228" s="104">
        <v>363151.94</v>
      </c>
      <c r="L228" s="104">
        <v>389144.61</v>
      </c>
      <c r="M228" s="104">
        <v>374983.52</v>
      </c>
      <c r="N228" s="104">
        <v>386271.86</v>
      </c>
      <c r="O228" s="104">
        <v>398622.67</v>
      </c>
      <c r="P228" s="104">
        <v>369544.15</v>
      </c>
      <c r="Q228" s="104">
        <v>500741.69</v>
      </c>
      <c r="R228" s="104">
        <v>456910.64</v>
      </c>
      <c r="S228" s="104">
        <v>452176.71</v>
      </c>
      <c r="T228" s="104">
        <v>483839.77</v>
      </c>
    </row>
    <row r="229" spans="1:20" s="94" customFormat="1">
      <c r="A229" s="94" t="s">
        <v>1128</v>
      </c>
      <c r="B229" s="94" t="str">
        <f t="shared" si="3"/>
        <v>BT5BSE2034</v>
      </c>
      <c r="D229" s="94" t="s">
        <v>832</v>
      </c>
      <c r="E229" s="103">
        <v>274760</v>
      </c>
      <c r="F229" s="104">
        <v>282007</v>
      </c>
      <c r="G229" s="104">
        <v>311106</v>
      </c>
      <c r="H229" s="104">
        <v>320493</v>
      </c>
      <c r="I229" s="104">
        <v>323756</v>
      </c>
      <c r="J229" s="104">
        <v>334631</v>
      </c>
      <c r="K229" s="104">
        <v>305297</v>
      </c>
      <c r="L229" s="104">
        <v>336384</v>
      </c>
      <c r="M229" s="104">
        <v>365410</v>
      </c>
      <c r="N229" s="104">
        <v>336460</v>
      </c>
      <c r="O229" s="104">
        <v>375216</v>
      </c>
      <c r="P229" s="104">
        <v>328517</v>
      </c>
      <c r="Q229" s="104">
        <v>341333</v>
      </c>
      <c r="R229" s="104">
        <v>342226</v>
      </c>
      <c r="S229" s="104">
        <v>319426</v>
      </c>
      <c r="T229" s="104">
        <v>396367</v>
      </c>
    </row>
    <row r="230" spans="1:20" s="94" customFormat="1">
      <c r="A230" s="94" t="s">
        <v>1128</v>
      </c>
      <c r="B230" s="94" t="str">
        <f t="shared" si="3"/>
        <v>BT5BSE2042</v>
      </c>
      <c r="D230" s="94" t="s">
        <v>835</v>
      </c>
      <c r="E230" s="103">
        <v>87459</v>
      </c>
      <c r="F230" s="104">
        <v>86844</v>
      </c>
      <c r="G230" s="104">
        <v>77622</v>
      </c>
      <c r="H230" s="104">
        <v>91681</v>
      </c>
      <c r="I230" s="104">
        <v>107652</v>
      </c>
      <c r="J230" s="104">
        <v>99454</v>
      </c>
      <c r="K230" s="104">
        <v>107257</v>
      </c>
      <c r="L230" s="104">
        <v>104774</v>
      </c>
      <c r="M230" s="104">
        <v>105845</v>
      </c>
      <c r="N230" s="104">
        <v>93653</v>
      </c>
      <c r="O230" s="104">
        <v>97511</v>
      </c>
      <c r="P230" s="104">
        <v>93178</v>
      </c>
      <c r="Q230" s="104">
        <v>89216</v>
      </c>
      <c r="R230" s="104">
        <v>85498</v>
      </c>
      <c r="S230" s="104">
        <v>81596</v>
      </c>
      <c r="T230" s="104">
        <v>95496</v>
      </c>
    </row>
    <row r="231" spans="1:20" s="94" customFormat="1">
      <c r="A231" s="94" t="s">
        <v>1128</v>
      </c>
      <c r="B231" s="94" t="str">
        <f t="shared" si="3"/>
        <v>BT5BSE2044</v>
      </c>
      <c r="D231" s="94" t="s">
        <v>909</v>
      </c>
      <c r="E231" s="103">
        <v>1206061.8199999998</v>
      </c>
      <c r="F231" s="104">
        <v>1210964</v>
      </c>
      <c r="G231" s="104">
        <v>1221862.08</v>
      </c>
      <c r="H231" s="104">
        <v>1118348.79</v>
      </c>
      <c r="I231" s="104">
        <v>1054448.04</v>
      </c>
      <c r="J231" s="104">
        <v>1084491.44</v>
      </c>
      <c r="K231" s="104">
        <v>1025303.9400000001</v>
      </c>
      <c r="L231" s="104">
        <v>1105538.07</v>
      </c>
      <c r="M231" s="104">
        <v>1125930.5</v>
      </c>
      <c r="N231" s="104">
        <v>1092114.26</v>
      </c>
      <c r="O231" s="104">
        <v>1157677.6099999999</v>
      </c>
      <c r="P231" s="104">
        <v>1192514.2000000002</v>
      </c>
      <c r="Q231" s="104">
        <v>1282790.58</v>
      </c>
      <c r="R231" s="104">
        <v>1205576.02</v>
      </c>
      <c r="S231" s="104">
        <v>1181332.3</v>
      </c>
      <c r="T231" s="104">
        <v>1086862.3399999999</v>
      </c>
    </row>
    <row r="232" spans="1:20" s="94" customFormat="1">
      <c r="A232" s="94" t="s">
        <v>1128</v>
      </c>
      <c r="B232" s="94" t="str">
        <f t="shared" si="3"/>
        <v>BT5BSE2045</v>
      </c>
      <c r="D232" s="94" t="s">
        <v>912</v>
      </c>
      <c r="E232" s="103">
        <v>54806.09</v>
      </c>
      <c r="F232" s="104">
        <v>50753.729999999996</v>
      </c>
      <c r="G232" s="104">
        <v>57683.89</v>
      </c>
      <c r="H232" s="104">
        <v>52275.64</v>
      </c>
      <c r="I232" s="104">
        <v>46882.479999999996</v>
      </c>
      <c r="J232" s="104">
        <v>47182.89</v>
      </c>
      <c r="K232" s="104">
        <v>47035.8</v>
      </c>
      <c r="L232" s="104">
        <v>46142.67</v>
      </c>
      <c r="M232" s="104">
        <v>47092.42</v>
      </c>
      <c r="N232" s="104">
        <v>52335.679999999993</v>
      </c>
      <c r="O232" s="104">
        <v>51633.649999999994</v>
      </c>
      <c r="P232" s="104">
        <v>55919.07</v>
      </c>
      <c r="Q232" s="104">
        <v>60711.54</v>
      </c>
      <c r="R232" s="104">
        <v>56838.54</v>
      </c>
      <c r="S232" s="104">
        <v>64095</v>
      </c>
      <c r="T232" s="104">
        <v>60085.42</v>
      </c>
    </row>
    <row r="233" spans="1:20" s="94" customFormat="1">
      <c r="A233" s="94" t="s">
        <v>1128</v>
      </c>
      <c r="B233" s="94" t="str">
        <f t="shared" si="3"/>
        <v>BT5BSE2046</v>
      </c>
      <c r="D233" s="94" t="s">
        <v>915</v>
      </c>
      <c r="E233" s="103">
        <v>231985.76</v>
      </c>
      <c r="F233" s="104">
        <v>232151.99</v>
      </c>
      <c r="G233" s="104">
        <v>248905.06</v>
      </c>
      <c r="H233" s="104">
        <v>210969.15999999997</v>
      </c>
      <c r="I233" s="104">
        <v>204851.38</v>
      </c>
      <c r="J233" s="104">
        <v>202887.33</v>
      </c>
      <c r="K233" s="104">
        <v>211849.24</v>
      </c>
      <c r="L233" s="104">
        <v>190626.06</v>
      </c>
      <c r="M233" s="104">
        <v>191992.64</v>
      </c>
      <c r="N233" s="104">
        <v>218030.35</v>
      </c>
      <c r="O233" s="104">
        <v>209539.5</v>
      </c>
      <c r="P233" s="104">
        <v>247762</v>
      </c>
      <c r="Q233" s="104">
        <v>251000.78</v>
      </c>
      <c r="R233" s="104">
        <v>244342.86</v>
      </c>
      <c r="S233" s="104">
        <v>270479.60000000003</v>
      </c>
      <c r="T233" s="104">
        <v>211644.96</v>
      </c>
    </row>
    <row r="234" spans="1:20" s="94" customFormat="1">
      <c r="A234" s="94" t="s">
        <v>1128</v>
      </c>
      <c r="B234" s="94" t="str">
        <f t="shared" si="3"/>
        <v>BT5BSE2063</v>
      </c>
      <c r="D234" s="94" t="s">
        <v>294</v>
      </c>
      <c r="E234" s="103">
        <v>81339</v>
      </c>
      <c r="F234" s="104">
        <v>71354</v>
      </c>
      <c r="G234" s="104">
        <v>84284.14</v>
      </c>
      <c r="H234" s="104">
        <v>86695.86</v>
      </c>
      <c r="I234" s="104">
        <v>83030</v>
      </c>
      <c r="J234" s="104">
        <v>85623</v>
      </c>
      <c r="K234" s="104">
        <v>81470</v>
      </c>
      <c r="L234" s="104">
        <v>85401</v>
      </c>
      <c r="M234" s="104">
        <v>76648</v>
      </c>
      <c r="N234" s="104">
        <v>80477</v>
      </c>
      <c r="O234" s="104">
        <v>77074</v>
      </c>
      <c r="P234" s="104">
        <v>74348</v>
      </c>
      <c r="Q234" s="104">
        <v>71675.8</v>
      </c>
      <c r="R234" s="104">
        <v>65134.6</v>
      </c>
      <c r="S234" s="104">
        <v>58513.3</v>
      </c>
      <c r="T234" s="104">
        <v>78222</v>
      </c>
    </row>
    <row r="235" spans="1:20" s="94" customFormat="1">
      <c r="A235" s="94" t="s">
        <v>1128</v>
      </c>
      <c r="B235" s="94" t="str">
        <f t="shared" si="3"/>
        <v>BT5BSE2064</v>
      </c>
      <c r="D235" s="94" t="s">
        <v>297</v>
      </c>
      <c r="E235" s="103">
        <v>920565</v>
      </c>
      <c r="F235" s="104">
        <v>805983</v>
      </c>
      <c r="G235" s="104">
        <v>916290</v>
      </c>
      <c r="H235" s="104">
        <v>916593</v>
      </c>
      <c r="I235" s="104">
        <v>929449</v>
      </c>
      <c r="J235" s="104">
        <v>915494.7</v>
      </c>
      <c r="K235" s="104">
        <v>921832.3</v>
      </c>
      <c r="L235" s="104">
        <v>967664</v>
      </c>
      <c r="M235" s="104">
        <v>973365</v>
      </c>
      <c r="N235" s="104">
        <v>1015057</v>
      </c>
      <c r="O235" s="104">
        <v>971075</v>
      </c>
      <c r="P235" s="104">
        <v>985534</v>
      </c>
      <c r="Q235" s="104">
        <v>999115</v>
      </c>
      <c r="R235" s="104">
        <v>910771</v>
      </c>
      <c r="S235" s="104">
        <v>944691</v>
      </c>
      <c r="T235" s="104">
        <v>976131</v>
      </c>
    </row>
    <row r="236" spans="1:20" s="94" customFormat="1">
      <c r="A236" s="94" t="s">
        <v>1128</v>
      </c>
      <c r="B236" s="94" t="str">
        <f t="shared" si="3"/>
        <v>BT5BSE2065</v>
      </c>
      <c r="D236" s="94" t="s">
        <v>299</v>
      </c>
      <c r="E236" s="103">
        <v>217786</v>
      </c>
      <c r="F236" s="104">
        <v>194459</v>
      </c>
      <c r="G236" s="104">
        <v>205800</v>
      </c>
      <c r="H236" s="104">
        <v>221361</v>
      </c>
      <c r="I236" s="104">
        <v>210620</v>
      </c>
      <c r="J236" s="104">
        <v>223085</v>
      </c>
      <c r="K236" s="104">
        <v>213237</v>
      </c>
      <c r="L236" s="104">
        <v>228196.8</v>
      </c>
      <c r="M236" s="104">
        <v>237026.3</v>
      </c>
      <c r="N236" s="104">
        <v>221181</v>
      </c>
      <c r="O236" s="104">
        <v>242096.9</v>
      </c>
      <c r="P236" s="104">
        <v>228198</v>
      </c>
      <c r="Q236" s="104">
        <v>239103</v>
      </c>
      <c r="R236" s="104">
        <v>226381</v>
      </c>
      <c r="S236" s="104">
        <v>227334</v>
      </c>
      <c r="T236" s="104">
        <v>243396</v>
      </c>
    </row>
    <row r="237" spans="1:20" s="94" customFormat="1">
      <c r="A237" s="94" t="s">
        <v>1128</v>
      </c>
      <c r="B237" s="94" t="str">
        <f t="shared" si="3"/>
        <v>BT5BSE2082</v>
      </c>
      <c r="D237" s="94" t="s">
        <v>558</v>
      </c>
      <c r="E237" s="103">
        <v>4420610.5999999996</v>
      </c>
      <c r="F237" s="104">
        <v>4208632.5</v>
      </c>
      <c r="G237" s="104">
        <v>4594017.4000000004</v>
      </c>
      <c r="H237" s="104">
        <v>4589975.2</v>
      </c>
      <c r="I237" s="104">
        <v>4485497.8999999994</v>
      </c>
      <c r="J237" s="104">
        <v>4280860.2</v>
      </c>
      <c r="K237" s="104">
        <v>4134793.4000000004</v>
      </c>
      <c r="L237" s="104">
        <v>4054069.8</v>
      </c>
      <c r="M237" s="104">
        <v>4085898.4</v>
      </c>
      <c r="N237" s="104">
        <v>4288104.3</v>
      </c>
      <c r="O237" s="104">
        <v>4189918.7</v>
      </c>
      <c r="P237" s="104">
        <v>4461057.0999999996</v>
      </c>
      <c r="Q237" s="104">
        <v>4631962.5999999996</v>
      </c>
      <c r="R237" s="104">
        <v>4455260.9000000004</v>
      </c>
      <c r="S237" s="104">
        <v>4672249.3999999994</v>
      </c>
      <c r="T237" s="104">
        <v>4821951.9000000004</v>
      </c>
    </row>
    <row r="238" spans="1:20" s="94" customFormat="1">
      <c r="A238" s="94" t="s">
        <v>1128</v>
      </c>
      <c r="B238" s="94" t="str">
        <f t="shared" si="3"/>
        <v>BT5BSE2084</v>
      </c>
      <c r="D238" s="94" t="s">
        <v>561</v>
      </c>
      <c r="E238" s="103">
        <v>644476</v>
      </c>
      <c r="F238" s="104">
        <v>602605</v>
      </c>
      <c r="G238" s="104">
        <v>701969</v>
      </c>
      <c r="H238" s="104">
        <v>721548</v>
      </c>
      <c r="I238" s="104">
        <v>712209</v>
      </c>
      <c r="J238" s="104">
        <v>716041</v>
      </c>
      <c r="K238" s="104">
        <v>707722</v>
      </c>
      <c r="L238" s="104">
        <v>673302</v>
      </c>
      <c r="M238" s="104">
        <v>669889</v>
      </c>
      <c r="N238" s="104">
        <v>712638</v>
      </c>
      <c r="O238" s="104">
        <v>671549</v>
      </c>
      <c r="P238" s="104">
        <v>734544</v>
      </c>
      <c r="Q238" s="104">
        <v>711819</v>
      </c>
      <c r="R238" s="104">
        <v>676285</v>
      </c>
      <c r="S238" s="104">
        <v>716980</v>
      </c>
      <c r="T238" s="104">
        <v>741461</v>
      </c>
    </row>
    <row r="239" spans="1:20" s="94" customFormat="1">
      <c r="A239" s="94" t="s">
        <v>1128</v>
      </c>
      <c r="B239" s="94" t="str">
        <f t="shared" si="3"/>
        <v>BT5BSE2099</v>
      </c>
      <c r="D239" s="94" t="s">
        <v>367</v>
      </c>
      <c r="E239" s="103">
        <v>64167.130000000005</v>
      </c>
      <c r="F239" s="104">
        <v>47317.51</v>
      </c>
      <c r="G239" s="104">
        <v>37727.360000000001</v>
      </c>
      <c r="H239" s="104">
        <v>39216.26</v>
      </c>
      <c r="I239" s="104">
        <v>33538.82</v>
      </c>
      <c r="J239" s="104">
        <v>37527.85</v>
      </c>
      <c r="K239" s="104">
        <v>41475.040000000001</v>
      </c>
      <c r="L239" s="104">
        <v>36877.46</v>
      </c>
      <c r="M239" s="104">
        <v>38999.64</v>
      </c>
      <c r="N239" s="104">
        <v>37556.39</v>
      </c>
      <c r="O239" s="104">
        <v>41107.210000000006</v>
      </c>
      <c r="P239" s="104">
        <v>39146.670000000006</v>
      </c>
      <c r="Q239" s="104">
        <v>44053.02</v>
      </c>
      <c r="R239" s="104">
        <v>88473.53</v>
      </c>
      <c r="S239" s="104">
        <v>55613.3</v>
      </c>
      <c r="T239" s="104">
        <v>63840.71</v>
      </c>
    </row>
    <row r="240" spans="1:20" s="94" customFormat="1">
      <c r="A240" s="94" t="s">
        <v>1128</v>
      </c>
      <c r="B240" s="94" t="str">
        <f t="shared" si="3"/>
        <v>BT5BSE2119</v>
      </c>
      <c r="D240" s="94" t="s">
        <v>474</v>
      </c>
      <c r="E240" s="103">
        <v>331245.90000000002</v>
      </c>
      <c r="F240" s="104">
        <v>334000</v>
      </c>
      <c r="G240" s="104">
        <v>350382.4</v>
      </c>
      <c r="H240" s="104">
        <v>347553</v>
      </c>
      <c r="I240" s="104">
        <v>310603.7</v>
      </c>
      <c r="J240" s="104">
        <v>329625.5</v>
      </c>
      <c r="K240" s="104">
        <v>311098.90000000002</v>
      </c>
      <c r="L240" s="104">
        <v>309058.3</v>
      </c>
      <c r="M240" s="104">
        <v>316666</v>
      </c>
      <c r="N240" s="104">
        <v>305616.7</v>
      </c>
      <c r="O240" s="104">
        <v>309966.80000000005</v>
      </c>
      <c r="P240" s="104">
        <v>325807.09999999998</v>
      </c>
      <c r="Q240" s="104">
        <v>340201</v>
      </c>
      <c r="R240" s="104">
        <v>342989.9</v>
      </c>
      <c r="S240" s="104">
        <v>353406.8</v>
      </c>
      <c r="T240" s="104">
        <v>337524</v>
      </c>
    </row>
    <row r="241" spans="1:20" s="94" customFormat="1">
      <c r="A241" s="94" t="s">
        <v>1128</v>
      </c>
      <c r="B241" s="94" t="str">
        <f t="shared" si="3"/>
        <v>BT5BSE2124</v>
      </c>
      <c r="D241" s="94" t="s">
        <v>477</v>
      </c>
      <c r="E241" s="103">
        <v>109934.45000000001</v>
      </c>
      <c r="F241" s="104">
        <v>106367.08</v>
      </c>
      <c r="G241" s="104">
        <v>101553.62</v>
      </c>
      <c r="H241" s="104">
        <v>113611.20000000001</v>
      </c>
      <c r="I241" s="104">
        <v>119458.14</v>
      </c>
      <c r="J241" s="104">
        <v>118737.06000000001</v>
      </c>
      <c r="K241" s="104">
        <v>123738.79999999999</v>
      </c>
      <c r="L241" s="104">
        <v>129570.6</v>
      </c>
      <c r="M241" s="104">
        <v>128674.48</v>
      </c>
      <c r="N241" s="104">
        <v>127935.7</v>
      </c>
      <c r="O241" s="104">
        <v>130869.79999999999</v>
      </c>
      <c r="P241" s="104">
        <v>126121.4</v>
      </c>
      <c r="Q241" s="104">
        <v>115925.1</v>
      </c>
      <c r="R241" s="104">
        <v>98109.6</v>
      </c>
      <c r="S241" s="104">
        <v>104642.34</v>
      </c>
      <c r="T241" s="104">
        <v>124849.20999999999</v>
      </c>
    </row>
    <row r="242" spans="1:20" s="94" customFormat="1">
      <c r="A242" s="94" t="s">
        <v>1128</v>
      </c>
      <c r="B242" s="94" t="str">
        <f t="shared" si="3"/>
        <v>BT5BSE2224</v>
      </c>
      <c r="D242" s="94" t="s">
        <v>302</v>
      </c>
      <c r="E242" s="103">
        <v>175042</v>
      </c>
      <c r="F242" s="104">
        <v>150966</v>
      </c>
      <c r="G242" s="104">
        <v>172176</v>
      </c>
      <c r="H242" s="104">
        <v>175055.02</v>
      </c>
      <c r="I242" s="104">
        <v>181271.67999999999</v>
      </c>
      <c r="J242" s="104">
        <v>178746</v>
      </c>
      <c r="K242" s="104">
        <v>181379</v>
      </c>
      <c r="L242" s="104">
        <v>183643</v>
      </c>
      <c r="M242" s="104">
        <v>178688.7</v>
      </c>
      <c r="N242" s="104">
        <v>184108.6</v>
      </c>
      <c r="O242" s="104">
        <v>179502</v>
      </c>
      <c r="P242" s="104">
        <v>175444.78999999998</v>
      </c>
      <c r="Q242" s="104">
        <v>165884.9</v>
      </c>
      <c r="R242" s="104">
        <v>159333.29999999999</v>
      </c>
      <c r="S242" s="104">
        <v>175648.3</v>
      </c>
      <c r="T242" s="104">
        <v>170474</v>
      </c>
    </row>
    <row r="243" spans="1:20" s="94" customFormat="1">
      <c r="A243" s="94" t="s">
        <v>1128</v>
      </c>
      <c r="B243" s="94" t="str">
        <f t="shared" si="3"/>
        <v>BT5BSE2230</v>
      </c>
      <c r="D243" s="94" t="s">
        <v>480</v>
      </c>
      <c r="E243" s="103">
        <v>437789.29000000004</v>
      </c>
      <c r="F243" s="104">
        <v>375212.15</v>
      </c>
      <c r="G243" s="104">
        <v>428810.69</v>
      </c>
      <c r="H243" s="104">
        <v>447881.42</v>
      </c>
      <c r="I243" s="104">
        <v>432314.42</v>
      </c>
      <c r="J243" s="104">
        <v>438828.65</v>
      </c>
      <c r="K243" s="104">
        <v>434931.66</v>
      </c>
      <c r="L243" s="104">
        <v>443711.16</v>
      </c>
      <c r="M243" s="104">
        <v>440106.14</v>
      </c>
      <c r="N243" s="104">
        <v>413797.39999999997</v>
      </c>
      <c r="O243" s="104">
        <v>438006.17000000004</v>
      </c>
      <c r="P243" s="104">
        <v>427084.5</v>
      </c>
      <c r="Q243" s="104">
        <v>416905.39999999997</v>
      </c>
      <c r="R243" s="104">
        <v>394903.89999999997</v>
      </c>
      <c r="S243" s="104">
        <v>420684.79999999999</v>
      </c>
      <c r="T243" s="104">
        <v>436814.6</v>
      </c>
    </row>
    <row r="244" spans="1:20" s="94" customFormat="1">
      <c r="A244" s="94" t="s">
        <v>1128</v>
      </c>
      <c r="B244" s="94" t="str">
        <f t="shared" si="3"/>
        <v>BT5BSE2233</v>
      </c>
      <c r="D244" s="94" t="s">
        <v>641</v>
      </c>
      <c r="E244" s="103">
        <v>116125</v>
      </c>
      <c r="F244" s="104">
        <v>105337.3</v>
      </c>
      <c r="G244" s="104">
        <v>111822</v>
      </c>
      <c r="H244" s="104">
        <v>119616.7</v>
      </c>
      <c r="I244" s="104">
        <v>123140</v>
      </c>
      <c r="J244" s="104">
        <v>125275</v>
      </c>
      <c r="K244" s="104">
        <v>121436</v>
      </c>
      <c r="L244" s="104">
        <v>131430</v>
      </c>
      <c r="M244" s="104">
        <v>129990</v>
      </c>
      <c r="N244" s="104">
        <v>129836</v>
      </c>
      <c r="O244" s="104">
        <v>130142</v>
      </c>
      <c r="P244" s="104">
        <v>124188</v>
      </c>
      <c r="Q244" s="104">
        <v>122559</v>
      </c>
      <c r="R244" s="104">
        <v>118946</v>
      </c>
      <c r="S244" s="104">
        <v>126613</v>
      </c>
      <c r="T244" s="104">
        <v>126250</v>
      </c>
    </row>
    <row r="245" spans="1:20" s="94" customFormat="1">
      <c r="A245" s="94" t="s">
        <v>1128</v>
      </c>
      <c r="B245" s="94" t="str">
        <f t="shared" si="3"/>
        <v>BT5BSE2236</v>
      </c>
      <c r="D245" s="94" t="s">
        <v>644</v>
      </c>
      <c r="E245" s="103">
        <v>793158</v>
      </c>
      <c r="F245" s="104">
        <v>730590</v>
      </c>
      <c r="G245" s="104">
        <v>809206</v>
      </c>
      <c r="H245" s="104">
        <v>811227</v>
      </c>
      <c r="I245" s="104">
        <v>816667</v>
      </c>
      <c r="J245" s="104">
        <v>822504</v>
      </c>
      <c r="K245" s="104">
        <v>864049</v>
      </c>
      <c r="L245" s="104">
        <v>853056</v>
      </c>
      <c r="M245" s="104">
        <v>828769</v>
      </c>
      <c r="N245" s="104">
        <v>865763</v>
      </c>
      <c r="O245" s="104">
        <v>853852</v>
      </c>
      <c r="P245" s="104">
        <v>846052</v>
      </c>
      <c r="Q245" s="104">
        <v>850314</v>
      </c>
      <c r="R245" s="104">
        <v>789005</v>
      </c>
      <c r="S245" s="104">
        <v>882473</v>
      </c>
      <c r="T245" s="104">
        <v>825709</v>
      </c>
    </row>
    <row r="246" spans="1:20" s="94" customFormat="1">
      <c r="A246" s="94" t="s">
        <v>1128</v>
      </c>
      <c r="B246" s="94" t="str">
        <f t="shared" si="3"/>
        <v>BT5BSE3044</v>
      </c>
      <c r="D246" s="94" t="s">
        <v>918</v>
      </c>
      <c r="E246" s="103">
        <v>158754.11000000002</v>
      </c>
      <c r="F246" s="104">
        <v>157848.95999999999</v>
      </c>
      <c r="G246" s="104">
        <v>171595.06</v>
      </c>
      <c r="H246" s="104">
        <v>151789.66999999998</v>
      </c>
      <c r="I246" s="104">
        <v>136207.94</v>
      </c>
      <c r="J246" s="104">
        <v>137561.95000000001</v>
      </c>
      <c r="K246" s="104">
        <v>146625.82</v>
      </c>
      <c r="L246" s="104">
        <v>141300.84</v>
      </c>
      <c r="M246" s="104">
        <v>158448.29999999999</v>
      </c>
      <c r="N246" s="104">
        <v>141966.53</v>
      </c>
      <c r="O246" s="104">
        <v>147872.06</v>
      </c>
      <c r="P246" s="104">
        <v>167037.17000000001</v>
      </c>
      <c r="Q246" s="104">
        <v>162652.1</v>
      </c>
      <c r="R246" s="104">
        <v>161888.96000000002</v>
      </c>
      <c r="S246" s="104">
        <v>174833.4</v>
      </c>
      <c r="T246" s="104">
        <v>152827.94</v>
      </c>
    </row>
    <row r="247" spans="1:20" s="94" customFormat="1">
      <c r="A247" s="94" t="s">
        <v>1128</v>
      </c>
      <c r="B247" s="94" t="str">
        <f t="shared" si="3"/>
        <v>BT5BSE3045</v>
      </c>
      <c r="D247" s="94" t="s">
        <v>920</v>
      </c>
      <c r="E247" s="103">
        <v>164454.19</v>
      </c>
      <c r="F247" s="104">
        <v>156062.53</v>
      </c>
      <c r="G247" s="104">
        <v>166506.96</v>
      </c>
      <c r="H247" s="104">
        <v>162784.59</v>
      </c>
      <c r="I247" s="104">
        <v>139681.24</v>
      </c>
      <c r="J247" s="104">
        <v>136000.45000000001</v>
      </c>
      <c r="K247" s="104">
        <v>141161.11000000002</v>
      </c>
      <c r="L247" s="104">
        <v>138340.28</v>
      </c>
      <c r="M247" s="104">
        <v>143965.51</v>
      </c>
      <c r="N247" s="104">
        <v>154938.64000000001</v>
      </c>
      <c r="O247" s="104">
        <v>150217.29999999999</v>
      </c>
      <c r="P247" s="104">
        <v>164068.32</v>
      </c>
      <c r="Q247" s="104">
        <v>164319.03999999998</v>
      </c>
      <c r="R247" s="104">
        <v>167980.96000000002</v>
      </c>
      <c r="S247" s="104">
        <v>179076.7</v>
      </c>
      <c r="T247" s="104">
        <v>155590.72</v>
      </c>
    </row>
    <row r="248" spans="1:20" s="94" customFormat="1">
      <c r="A248" s="94" t="s">
        <v>1128</v>
      </c>
      <c r="B248" s="94" t="str">
        <f t="shared" si="3"/>
        <v>BT5BSE3082</v>
      </c>
      <c r="D248" s="94" t="s">
        <v>564</v>
      </c>
      <c r="E248" s="103">
        <v>1609655</v>
      </c>
      <c r="F248" s="104">
        <v>1517588</v>
      </c>
      <c r="G248" s="104">
        <v>1699239.3</v>
      </c>
      <c r="H248" s="104">
        <v>1588263.3</v>
      </c>
      <c r="I248" s="104">
        <v>1558846.7</v>
      </c>
      <c r="J248" s="104">
        <v>1442853.4</v>
      </c>
      <c r="K248" s="104">
        <v>1450384.13</v>
      </c>
      <c r="L248" s="104">
        <v>1397263.4</v>
      </c>
      <c r="M248" s="104">
        <v>1366921.1</v>
      </c>
      <c r="N248" s="104">
        <v>1394282.1</v>
      </c>
      <c r="O248" s="104">
        <v>1390645.92</v>
      </c>
      <c r="P248" s="104">
        <v>1509726.6</v>
      </c>
      <c r="Q248" s="104">
        <v>1641433.9</v>
      </c>
      <c r="R248" s="104">
        <v>1595226.7</v>
      </c>
      <c r="S248" s="104">
        <v>1637158</v>
      </c>
      <c r="T248" s="104">
        <v>1549533.04</v>
      </c>
    </row>
    <row r="249" spans="1:20" s="94" customFormat="1">
      <c r="A249" s="94" t="s">
        <v>1128</v>
      </c>
      <c r="B249" s="94" t="str">
        <f t="shared" si="3"/>
        <v>BT5BSE3099</v>
      </c>
      <c r="D249" s="94" t="s">
        <v>370</v>
      </c>
      <c r="E249" s="103">
        <v>87334.37</v>
      </c>
      <c r="F249" s="104">
        <v>74372.679999999993</v>
      </c>
      <c r="G249" s="104">
        <v>83597.359999999986</v>
      </c>
      <c r="H249" s="104">
        <v>87804.71</v>
      </c>
      <c r="I249" s="104">
        <v>88475.29</v>
      </c>
      <c r="J249" s="104">
        <v>86241.04</v>
      </c>
      <c r="K249" s="104">
        <v>91314.880000000005</v>
      </c>
      <c r="L249" s="104">
        <v>87962.07</v>
      </c>
      <c r="M249" s="104">
        <v>89559.170000000013</v>
      </c>
      <c r="N249" s="104">
        <v>92130.6</v>
      </c>
      <c r="O249" s="104">
        <v>87338.99</v>
      </c>
      <c r="P249" s="104">
        <v>85924.5</v>
      </c>
      <c r="Q249" s="104">
        <v>79171.12</v>
      </c>
      <c r="R249" s="104">
        <v>80297.37</v>
      </c>
      <c r="S249" s="104">
        <v>90404.209999999992</v>
      </c>
      <c r="T249" s="104">
        <v>95566.33</v>
      </c>
    </row>
    <row r="250" spans="1:20" s="94" customFormat="1">
      <c r="A250" s="94" t="s">
        <v>1128</v>
      </c>
      <c r="B250" s="94" t="str">
        <f t="shared" si="3"/>
        <v>BT5BSE3119</v>
      </c>
      <c r="D250" s="94" t="s">
        <v>483</v>
      </c>
      <c r="E250" s="103">
        <v>280809</v>
      </c>
      <c r="F250" s="104">
        <v>282280.8</v>
      </c>
      <c r="G250" s="104">
        <v>306625</v>
      </c>
      <c r="H250" s="104">
        <v>286088</v>
      </c>
      <c r="I250" s="104">
        <v>280525.2</v>
      </c>
      <c r="J250" s="104">
        <v>284512</v>
      </c>
      <c r="K250" s="104">
        <v>280714.80000000005</v>
      </c>
      <c r="L250" s="104">
        <v>268451.09999999998</v>
      </c>
      <c r="M250" s="104">
        <v>263280.92</v>
      </c>
      <c r="N250" s="104">
        <v>278392.2</v>
      </c>
      <c r="O250" s="104">
        <v>270466.40000000002</v>
      </c>
      <c r="P250" s="104">
        <v>288816.59999999998</v>
      </c>
      <c r="Q250" s="104">
        <v>301295.5</v>
      </c>
      <c r="R250" s="104">
        <v>288485.55</v>
      </c>
      <c r="S250" s="104">
        <v>305308.40000000002</v>
      </c>
      <c r="T250" s="104">
        <v>281616.01</v>
      </c>
    </row>
    <row r="251" spans="1:20" s="94" customFormat="1">
      <c r="A251" s="94" t="s">
        <v>1128</v>
      </c>
      <c r="B251" s="94" t="str">
        <f t="shared" si="3"/>
        <v>BT5BSE3122</v>
      </c>
      <c r="D251" s="94" t="s">
        <v>486</v>
      </c>
      <c r="E251" s="103">
        <v>988736.9</v>
      </c>
      <c r="F251" s="104">
        <v>931949.2</v>
      </c>
      <c r="G251" s="104">
        <v>1028029.3300000001</v>
      </c>
      <c r="H251" s="104">
        <v>957841</v>
      </c>
      <c r="I251" s="104">
        <v>958827.7</v>
      </c>
      <c r="J251" s="104">
        <v>904141.60000000009</v>
      </c>
      <c r="K251" s="104">
        <v>886341.60000000009</v>
      </c>
      <c r="L251" s="104">
        <v>903805.5</v>
      </c>
      <c r="M251" s="104">
        <v>873015.9</v>
      </c>
      <c r="N251" s="104">
        <v>903721.5</v>
      </c>
      <c r="O251" s="104">
        <v>881714.1</v>
      </c>
      <c r="P251" s="104">
        <v>957172.5</v>
      </c>
      <c r="Q251" s="104">
        <v>1015158.2</v>
      </c>
      <c r="R251" s="104">
        <v>963576.60000000009</v>
      </c>
      <c r="S251" s="104">
        <v>1039900</v>
      </c>
      <c r="T251" s="104">
        <v>948766.2</v>
      </c>
    </row>
    <row r="252" spans="1:20" s="94" customFormat="1">
      <c r="A252" s="94" t="s">
        <v>1128</v>
      </c>
      <c r="B252" s="94" t="str">
        <f t="shared" si="3"/>
        <v>BT5BSE3224</v>
      </c>
      <c r="D252" s="94" t="s">
        <v>305</v>
      </c>
      <c r="E252" s="103">
        <v>472332</v>
      </c>
      <c r="F252" s="104">
        <v>436744</v>
      </c>
      <c r="G252" s="104">
        <v>462154</v>
      </c>
      <c r="H252" s="104">
        <v>480905</v>
      </c>
      <c r="I252" s="104">
        <v>501063</v>
      </c>
      <c r="J252" s="104">
        <v>496473</v>
      </c>
      <c r="K252" s="104">
        <v>501162</v>
      </c>
      <c r="L252" s="104">
        <v>527314</v>
      </c>
      <c r="M252" s="104">
        <v>504939</v>
      </c>
      <c r="N252" s="104">
        <v>507474</v>
      </c>
      <c r="O252" s="104">
        <v>509192</v>
      </c>
      <c r="P252" s="104">
        <v>506462</v>
      </c>
      <c r="Q252" s="104">
        <v>512891</v>
      </c>
      <c r="R252" s="104">
        <v>467529</v>
      </c>
      <c r="S252" s="104">
        <v>499897</v>
      </c>
      <c r="T252" s="104">
        <v>514402</v>
      </c>
    </row>
    <row r="253" spans="1:20" s="94" customFormat="1">
      <c r="A253" s="94" t="s">
        <v>1128</v>
      </c>
      <c r="B253" s="94" t="str">
        <f t="shared" si="3"/>
        <v>BT5BSE3233</v>
      </c>
      <c r="D253" s="94" t="s">
        <v>647</v>
      </c>
      <c r="E253" s="103">
        <v>749817</v>
      </c>
      <c r="F253" s="104">
        <v>719027.19999999995</v>
      </c>
      <c r="G253" s="104">
        <v>704219.7</v>
      </c>
      <c r="H253" s="104">
        <v>775709</v>
      </c>
      <c r="I253" s="104">
        <v>908789.4</v>
      </c>
      <c r="J253" s="104">
        <v>938936.2</v>
      </c>
      <c r="K253" s="104">
        <v>769199</v>
      </c>
      <c r="L253" s="104">
        <v>867203</v>
      </c>
      <c r="M253" s="104">
        <v>814838.5</v>
      </c>
      <c r="N253" s="104">
        <v>838718</v>
      </c>
      <c r="O253" s="104">
        <v>850098</v>
      </c>
      <c r="P253" s="104">
        <v>839022.4</v>
      </c>
      <c r="Q253" s="104">
        <v>862480.5</v>
      </c>
      <c r="R253" s="104">
        <v>836978</v>
      </c>
      <c r="S253" s="104">
        <v>803374</v>
      </c>
      <c r="T253" s="104">
        <v>827024</v>
      </c>
    </row>
    <row r="254" spans="1:20" s="94" customFormat="1">
      <c r="A254" s="94" t="s">
        <v>1128</v>
      </c>
      <c r="B254" s="94" t="str">
        <f t="shared" si="3"/>
        <v>BT5BSE3242</v>
      </c>
      <c r="D254" s="94" t="s">
        <v>838</v>
      </c>
      <c r="E254" s="103">
        <v>424069</v>
      </c>
      <c r="F254" s="104">
        <v>465733</v>
      </c>
      <c r="G254" s="104">
        <v>308634</v>
      </c>
      <c r="H254" s="104">
        <v>454724</v>
      </c>
      <c r="I254" s="104">
        <v>535440</v>
      </c>
      <c r="J254" s="104">
        <v>491298</v>
      </c>
      <c r="K254" s="104">
        <v>487585</v>
      </c>
      <c r="L254" s="104">
        <v>519019</v>
      </c>
      <c r="M254" s="104">
        <v>534590</v>
      </c>
      <c r="N254" s="104">
        <v>485520</v>
      </c>
      <c r="O254" s="104">
        <v>576025</v>
      </c>
      <c r="P254" s="104">
        <v>455942</v>
      </c>
      <c r="Q254" s="104">
        <v>444349</v>
      </c>
      <c r="R254" s="104">
        <v>424344</v>
      </c>
      <c r="S254" s="104">
        <v>444712</v>
      </c>
      <c r="T254" s="104">
        <v>434541</v>
      </c>
    </row>
    <row r="255" spans="1:20" s="94" customFormat="1">
      <c r="A255" s="94" t="s">
        <v>1128</v>
      </c>
      <c r="B255" s="94" t="str">
        <f t="shared" si="3"/>
        <v>BT5BSE4045</v>
      </c>
      <c r="D255" s="94" t="s">
        <v>923</v>
      </c>
      <c r="E255" s="103">
        <v>94259.6</v>
      </c>
      <c r="F255" s="104">
        <v>79189.819999999992</v>
      </c>
      <c r="G255" s="104">
        <v>103807.78</v>
      </c>
      <c r="H255" s="104">
        <v>107280.29999999999</v>
      </c>
      <c r="I255" s="104">
        <v>108273.01</v>
      </c>
      <c r="J255" s="104">
        <v>107579.26</v>
      </c>
      <c r="K255" s="104">
        <v>108232.62999999999</v>
      </c>
      <c r="L255" s="104">
        <v>108870.78</v>
      </c>
      <c r="M255" s="104">
        <v>100627.43000000001</v>
      </c>
      <c r="N255" s="104">
        <v>106077.84</v>
      </c>
      <c r="O255" s="104">
        <v>96694.92</v>
      </c>
      <c r="P255" s="104">
        <v>111190.07</v>
      </c>
      <c r="Q255" s="104">
        <v>83286.91</v>
      </c>
      <c r="R255" s="104">
        <v>78672.25</v>
      </c>
      <c r="S255" s="104">
        <v>97438.5</v>
      </c>
      <c r="T255" s="104">
        <v>108692.67</v>
      </c>
    </row>
    <row r="256" spans="1:20" s="94" customFormat="1">
      <c r="A256" s="94" t="s">
        <v>1128</v>
      </c>
      <c r="B256" s="94" t="str">
        <f t="shared" si="3"/>
        <v>BT5BSE4119</v>
      </c>
      <c r="D256" s="94" t="s">
        <v>489</v>
      </c>
      <c r="E256" s="103">
        <v>507648.3</v>
      </c>
      <c r="F256" s="104">
        <v>527946.20000000007</v>
      </c>
      <c r="G256" s="104">
        <v>546280.9</v>
      </c>
      <c r="H256" s="104">
        <v>506565</v>
      </c>
      <c r="I256" s="104">
        <v>519598.5</v>
      </c>
      <c r="J256" s="104">
        <v>496185.8</v>
      </c>
      <c r="K256" s="104">
        <v>503239.69999999995</v>
      </c>
      <c r="L256" s="104">
        <v>473208.23</v>
      </c>
      <c r="M256" s="104">
        <v>467067.69999999995</v>
      </c>
      <c r="N256" s="104">
        <v>488821.2</v>
      </c>
      <c r="O256" s="104">
        <v>485934</v>
      </c>
      <c r="P256" s="104">
        <v>515226.19999999995</v>
      </c>
      <c r="Q256" s="104">
        <v>533286.44000000006</v>
      </c>
      <c r="R256" s="104">
        <v>524586.73</v>
      </c>
      <c r="S256" s="104">
        <v>561618.18000000005</v>
      </c>
      <c r="T256" s="104">
        <v>513155.3</v>
      </c>
    </row>
    <row r="257" spans="1:20" s="94" customFormat="1">
      <c r="A257" s="94" t="s">
        <v>1128</v>
      </c>
      <c r="B257" s="94" t="str">
        <f t="shared" si="3"/>
        <v>BT5BSE4122</v>
      </c>
      <c r="D257" s="94" t="s">
        <v>492</v>
      </c>
      <c r="E257" s="103">
        <v>47025</v>
      </c>
      <c r="F257" s="104">
        <v>39478</v>
      </c>
      <c r="G257" s="104">
        <v>48365</v>
      </c>
      <c r="H257" s="104">
        <v>46148</v>
      </c>
      <c r="I257" s="104">
        <v>47821</v>
      </c>
      <c r="J257" s="104">
        <v>45486</v>
      </c>
      <c r="K257" s="104">
        <v>44190</v>
      </c>
      <c r="L257" s="104">
        <v>43413</v>
      </c>
      <c r="M257" s="104">
        <v>45146</v>
      </c>
      <c r="N257" s="104">
        <v>45112</v>
      </c>
      <c r="O257" s="104">
        <v>48463</v>
      </c>
      <c r="P257" s="104">
        <v>46980</v>
      </c>
      <c r="Q257" s="104">
        <v>38184</v>
      </c>
      <c r="R257" s="104">
        <v>37399</v>
      </c>
      <c r="S257" s="104">
        <v>42020</v>
      </c>
      <c r="T257" s="104">
        <v>44946</v>
      </c>
    </row>
    <row r="258" spans="1:20" s="94" customFormat="1">
      <c r="A258" s="94" t="s">
        <v>1128</v>
      </c>
      <c r="B258" s="94" t="str">
        <f t="shared" si="3"/>
        <v>BT5BSE4242</v>
      </c>
      <c r="D258" s="94" t="s">
        <v>841</v>
      </c>
      <c r="E258" s="103">
        <v>248986</v>
      </c>
      <c r="F258" s="104">
        <v>251661</v>
      </c>
      <c r="G258" s="104">
        <v>189797</v>
      </c>
      <c r="H258" s="104">
        <v>274398</v>
      </c>
      <c r="I258" s="104">
        <v>311343</v>
      </c>
      <c r="J258" s="104">
        <v>249690</v>
      </c>
      <c r="K258" s="104">
        <v>267088</v>
      </c>
      <c r="L258" s="104">
        <v>290976</v>
      </c>
      <c r="M258" s="104">
        <v>277701</v>
      </c>
      <c r="N258" s="104">
        <v>249608</v>
      </c>
      <c r="O258" s="104">
        <v>296983</v>
      </c>
      <c r="P258" s="104">
        <v>243081</v>
      </c>
      <c r="Q258" s="104">
        <v>258032</v>
      </c>
      <c r="R258" s="104">
        <v>250934</v>
      </c>
      <c r="S258" s="104">
        <v>257480</v>
      </c>
      <c r="T258" s="104">
        <v>259605</v>
      </c>
    </row>
    <row r="259" spans="1:20" s="94" customFormat="1">
      <c r="A259" s="94" t="s">
        <v>1128</v>
      </c>
      <c r="B259" s="94" t="str">
        <f t="shared" si="3"/>
        <v>BT5BSER002</v>
      </c>
      <c r="D259" s="94" t="s">
        <v>733</v>
      </c>
      <c r="E259" s="103">
        <v>738</v>
      </c>
      <c r="F259" s="104">
        <v>956</v>
      </c>
      <c r="G259" s="104">
        <v>795</v>
      </c>
      <c r="H259" s="104">
        <v>1136</v>
      </c>
      <c r="I259" s="104">
        <v>954</v>
      </c>
      <c r="J259" s="104">
        <v>1149</v>
      </c>
      <c r="K259" s="104">
        <v>1149</v>
      </c>
      <c r="L259" s="104">
        <v>2664</v>
      </c>
      <c r="M259" s="104">
        <v>1585</v>
      </c>
      <c r="N259" s="104">
        <v>3709</v>
      </c>
      <c r="O259" s="104">
        <v>6898</v>
      </c>
      <c r="P259" s="104">
        <v>8260</v>
      </c>
      <c r="Q259" s="104">
        <v>7374</v>
      </c>
      <c r="R259" s="104">
        <v>10776</v>
      </c>
      <c r="S259" s="104">
        <v>6859</v>
      </c>
      <c r="T259" s="104">
        <v>5665</v>
      </c>
    </row>
    <row r="260" spans="1:20" s="94" customFormat="1">
      <c r="A260" s="94" t="s">
        <v>1128</v>
      </c>
      <c r="B260" s="94" t="str">
        <f t="shared" si="3"/>
        <v>BT5BSER007</v>
      </c>
      <c r="D260" s="94" t="s">
        <v>844</v>
      </c>
      <c r="E260" s="103">
        <v>17715</v>
      </c>
      <c r="F260" s="104">
        <v>18568</v>
      </c>
      <c r="G260" s="104">
        <v>13924</v>
      </c>
      <c r="H260" s="104">
        <v>28512</v>
      </c>
      <c r="I260" s="104">
        <v>21539</v>
      </c>
      <c r="J260" s="104">
        <v>18059</v>
      </c>
      <c r="K260" s="104">
        <v>24553</v>
      </c>
      <c r="L260" s="104">
        <v>20864</v>
      </c>
      <c r="M260" s="104">
        <v>18854</v>
      </c>
      <c r="N260" s="104">
        <v>38706</v>
      </c>
      <c r="O260" s="104">
        <v>50609</v>
      </c>
      <c r="P260" s="104">
        <v>31672</v>
      </c>
      <c r="Q260" s="104">
        <v>34540</v>
      </c>
      <c r="R260" s="104">
        <v>35139</v>
      </c>
      <c r="S260" s="104">
        <v>38776</v>
      </c>
      <c r="T260" s="104">
        <v>47983</v>
      </c>
    </row>
    <row r="261" spans="1:20" s="94" customFormat="1">
      <c r="A261" s="94" t="s">
        <v>1128</v>
      </c>
      <c r="B261" s="94" t="str">
        <f t="shared" si="3"/>
        <v>BT5BSER102</v>
      </c>
      <c r="D261" s="94" t="s">
        <v>126</v>
      </c>
      <c r="E261" s="103">
        <v>15851</v>
      </c>
      <c r="F261" s="104">
        <v>12961</v>
      </c>
      <c r="G261" s="104">
        <v>16490.5</v>
      </c>
      <c r="H261" s="104">
        <v>13982.1</v>
      </c>
      <c r="I261" s="104">
        <v>13536.4</v>
      </c>
      <c r="J261" s="104">
        <v>13670</v>
      </c>
      <c r="K261" s="104">
        <v>14989.4</v>
      </c>
      <c r="L261" s="104">
        <v>14226.1</v>
      </c>
      <c r="M261" s="104">
        <v>16313</v>
      </c>
      <c r="N261" s="104">
        <v>14564</v>
      </c>
      <c r="O261" s="104">
        <v>13991</v>
      </c>
      <c r="P261" s="104">
        <v>14726</v>
      </c>
      <c r="Q261" s="104">
        <v>16886</v>
      </c>
      <c r="R261" s="104">
        <v>18057.5</v>
      </c>
      <c r="S261" s="104">
        <v>15304</v>
      </c>
      <c r="T261" s="104">
        <v>20273</v>
      </c>
    </row>
    <row r="262" spans="1:20" s="94" customFormat="1">
      <c r="A262" s="94" t="s">
        <v>1128</v>
      </c>
      <c r="B262" s="94" t="str">
        <f t="shared" si="3"/>
        <v>BT5BSR0011</v>
      </c>
      <c r="D262" s="94" t="s">
        <v>495</v>
      </c>
      <c r="E262" s="103">
        <v>352921.4</v>
      </c>
      <c r="F262" s="104">
        <v>330985.59999999998</v>
      </c>
      <c r="G262" s="104">
        <v>361757.1</v>
      </c>
      <c r="H262" s="104">
        <v>358730.8</v>
      </c>
      <c r="I262" s="104">
        <v>356833.72</v>
      </c>
      <c r="J262" s="104">
        <v>332315.8</v>
      </c>
      <c r="K262" s="104">
        <v>334102.10000000003</v>
      </c>
      <c r="L262" s="104">
        <v>344491.58999999997</v>
      </c>
      <c r="M262" s="104">
        <v>336843</v>
      </c>
      <c r="N262" s="104">
        <v>349057.5</v>
      </c>
      <c r="O262" s="104">
        <v>344575</v>
      </c>
      <c r="P262" s="104">
        <v>339044</v>
      </c>
      <c r="Q262" s="104">
        <v>382953.4</v>
      </c>
      <c r="R262" s="104">
        <v>383804</v>
      </c>
      <c r="S262" s="104">
        <v>405999.67000000004</v>
      </c>
      <c r="T262" s="104">
        <v>402705.58999999997</v>
      </c>
    </row>
    <row r="263" spans="1:20" s="94" customFormat="1">
      <c r="A263" s="94" t="s">
        <v>1128</v>
      </c>
      <c r="B263" s="94" t="str">
        <f t="shared" ref="B263:B326" si="4">A263&amp;D263</f>
        <v>BT5BSR0012</v>
      </c>
      <c r="D263" s="94" t="s">
        <v>498</v>
      </c>
      <c r="E263" s="103">
        <v>351469.56</v>
      </c>
      <c r="F263" s="104">
        <v>337401.67</v>
      </c>
      <c r="G263" s="104">
        <v>321336.16000000003</v>
      </c>
      <c r="H263" s="104">
        <v>352327.1</v>
      </c>
      <c r="I263" s="104">
        <v>377413.28</v>
      </c>
      <c r="J263" s="104">
        <v>379016.62</v>
      </c>
      <c r="K263" s="104">
        <v>381167.63</v>
      </c>
      <c r="L263" s="104">
        <v>377719.67999999993</v>
      </c>
      <c r="M263" s="104">
        <v>391463.81</v>
      </c>
      <c r="N263" s="104">
        <v>391983.24</v>
      </c>
      <c r="O263" s="104">
        <v>403056.51</v>
      </c>
      <c r="P263" s="104">
        <v>395990.26999999996</v>
      </c>
      <c r="Q263" s="104">
        <v>420642.54000000004</v>
      </c>
      <c r="R263" s="104">
        <v>379956.72</v>
      </c>
      <c r="S263" s="104">
        <v>377442.48</v>
      </c>
      <c r="T263" s="104">
        <v>414366.24</v>
      </c>
    </row>
    <row r="264" spans="1:20" s="94" customFormat="1">
      <c r="A264" s="94" t="s">
        <v>1128</v>
      </c>
      <c r="B264" s="94" t="str">
        <f t="shared" si="4"/>
        <v>BT5BSR0018</v>
      </c>
      <c r="D264" s="94" t="s">
        <v>650</v>
      </c>
      <c r="E264" s="103">
        <v>21348</v>
      </c>
      <c r="F264" s="104">
        <v>19897</v>
      </c>
      <c r="G264" s="104">
        <v>21301</v>
      </c>
      <c r="H264" s="104">
        <v>22584</v>
      </c>
      <c r="I264" s="104">
        <v>18017</v>
      </c>
      <c r="J264" s="104">
        <v>19098</v>
      </c>
      <c r="K264" s="104">
        <v>18800</v>
      </c>
      <c r="L264" s="104">
        <v>22104</v>
      </c>
      <c r="M264" s="104">
        <v>22625</v>
      </c>
      <c r="N264" s="104">
        <v>21438</v>
      </c>
      <c r="O264" s="104">
        <v>21118</v>
      </c>
      <c r="P264" s="104">
        <v>21878</v>
      </c>
      <c r="Q264" s="104">
        <v>24451</v>
      </c>
      <c r="R264" s="104">
        <v>19539</v>
      </c>
      <c r="S264" s="104">
        <v>32174</v>
      </c>
      <c r="T264" s="104">
        <v>21042</v>
      </c>
    </row>
    <row r="265" spans="1:20" s="94" customFormat="1">
      <c r="A265" s="94" t="s">
        <v>1128</v>
      </c>
      <c r="B265" s="94" t="str">
        <f t="shared" si="4"/>
        <v>BT5BSR0019</v>
      </c>
      <c r="D265" s="94" t="s">
        <v>653</v>
      </c>
      <c r="E265" s="103">
        <v>3345</v>
      </c>
      <c r="F265" s="104">
        <v>2643</v>
      </c>
      <c r="G265" s="104">
        <v>2233</v>
      </c>
      <c r="H265" s="104">
        <v>2635</v>
      </c>
      <c r="I265" s="104">
        <v>2685</v>
      </c>
      <c r="J265" s="104">
        <v>3840.9</v>
      </c>
      <c r="K265" s="104">
        <v>3491.4</v>
      </c>
      <c r="L265" s="104">
        <v>3561</v>
      </c>
      <c r="M265" s="104">
        <v>3702.8</v>
      </c>
      <c r="N265" s="104">
        <v>3435</v>
      </c>
      <c r="O265" s="104">
        <v>3551</v>
      </c>
      <c r="P265" s="104">
        <v>3379</v>
      </c>
      <c r="Q265" s="104">
        <v>3265</v>
      </c>
      <c r="R265" s="104">
        <v>3054</v>
      </c>
      <c r="S265" s="104">
        <v>3184</v>
      </c>
      <c r="T265" s="104">
        <v>3503</v>
      </c>
    </row>
    <row r="266" spans="1:20" s="94" customFormat="1">
      <c r="A266" s="94" t="s">
        <v>1128</v>
      </c>
      <c r="B266" s="94" t="str">
        <f t="shared" si="4"/>
        <v>BT5BSR0020</v>
      </c>
      <c r="D266" s="94" t="s">
        <v>656</v>
      </c>
      <c r="E266" s="103">
        <v>385</v>
      </c>
      <c r="F266" s="104">
        <v>329</v>
      </c>
      <c r="G266" s="104">
        <v>211</v>
      </c>
      <c r="H266" s="104">
        <v>170</v>
      </c>
      <c r="I266" s="104">
        <v>118</v>
      </c>
      <c r="J266" s="104">
        <v>84.8</v>
      </c>
      <c r="K266" s="104">
        <v>133</v>
      </c>
      <c r="L266" s="104">
        <v>119</v>
      </c>
      <c r="M266" s="104">
        <v>120</v>
      </c>
      <c r="N266" s="104">
        <v>120</v>
      </c>
      <c r="O266" s="104">
        <v>146</v>
      </c>
      <c r="P266" s="104">
        <v>177.8</v>
      </c>
      <c r="Q266" s="104">
        <v>133</v>
      </c>
      <c r="R266" s="104">
        <v>89</v>
      </c>
      <c r="S266" s="104">
        <v>77</v>
      </c>
      <c r="T266" s="104">
        <v>0</v>
      </c>
    </row>
    <row r="267" spans="1:20" s="94" customFormat="1">
      <c r="A267" s="94" t="s">
        <v>1128</v>
      </c>
      <c r="B267" s="94" t="str">
        <f t="shared" si="4"/>
        <v>BT5BSR0021</v>
      </c>
      <c r="D267" s="94" t="s">
        <v>658</v>
      </c>
      <c r="E267" s="103">
        <v>1871</v>
      </c>
      <c r="F267" s="104">
        <v>2031</v>
      </c>
      <c r="G267" s="104">
        <v>1785</v>
      </c>
      <c r="H267" s="104">
        <v>2264</v>
      </c>
      <c r="I267" s="104">
        <v>2018</v>
      </c>
      <c r="J267" s="104">
        <v>2019.2</v>
      </c>
      <c r="K267" s="104">
        <v>2037.2</v>
      </c>
      <c r="L267" s="104">
        <v>2189.8000000000002</v>
      </c>
      <c r="M267" s="104">
        <v>2088.8000000000002</v>
      </c>
      <c r="N267" s="104">
        <v>2490</v>
      </c>
      <c r="O267" s="104">
        <v>2347</v>
      </c>
      <c r="P267" s="104">
        <v>2128</v>
      </c>
      <c r="Q267" s="104">
        <v>2621</v>
      </c>
      <c r="R267" s="104">
        <v>2413</v>
      </c>
      <c r="S267" s="104">
        <v>2075.8000000000002</v>
      </c>
      <c r="T267" s="104">
        <v>2057</v>
      </c>
    </row>
    <row r="268" spans="1:20" s="94" customFormat="1">
      <c r="A268" s="94" t="s">
        <v>1128</v>
      </c>
      <c r="B268" s="94" t="str">
        <f t="shared" si="4"/>
        <v>BT5BSR0022</v>
      </c>
      <c r="D268" s="94" t="s">
        <v>660</v>
      </c>
      <c r="E268" s="103">
        <v>14716</v>
      </c>
      <c r="F268" s="104">
        <v>15353</v>
      </c>
      <c r="G268" s="104">
        <v>13403</v>
      </c>
      <c r="H268" s="104">
        <v>16454</v>
      </c>
      <c r="I268" s="104">
        <v>15375</v>
      </c>
      <c r="J268" s="104">
        <v>15757.4</v>
      </c>
      <c r="K268" s="104">
        <v>17552.400000000001</v>
      </c>
      <c r="L268" s="104">
        <v>16175</v>
      </c>
      <c r="M268" s="104">
        <v>17093</v>
      </c>
      <c r="N268" s="104">
        <v>15661.7</v>
      </c>
      <c r="O268" s="104">
        <v>16534</v>
      </c>
      <c r="P268" s="104">
        <v>14313</v>
      </c>
      <c r="Q268" s="104">
        <v>14603</v>
      </c>
      <c r="R268" s="104">
        <v>14958</v>
      </c>
      <c r="S268" s="104">
        <v>14138</v>
      </c>
      <c r="T268" s="104">
        <v>15769</v>
      </c>
    </row>
    <row r="269" spans="1:20" s="94" customFormat="1">
      <c r="A269" s="94" t="s">
        <v>1128</v>
      </c>
      <c r="B269" s="94" t="str">
        <f t="shared" si="4"/>
        <v>BT5BSR0023</v>
      </c>
      <c r="D269" s="94" t="s">
        <v>662</v>
      </c>
      <c r="E269" s="103">
        <v>2154</v>
      </c>
      <c r="F269" s="104">
        <v>2027</v>
      </c>
      <c r="G269" s="104">
        <v>1808</v>
      </c>
      <c r="H269" s="104">
        <v>2348</v>
      </c>
      <c r="I269" s="104">
        <v>2166</v>
      </c>
      <c r="J269" s="104">
        <v>2144.1999999999998</v>
      </c>
      <c r="K269" s="104">
        <v>2092</v>
      </c>
      <c r="L269" s="104">
        <v>2162.8000000000002</v>
      </c>
      <c r="M269" s="104">
        <v>2988.8</v>
      </c>
      <c r="N269" s="104">
        <v>2671</v>
      </c>
      <c r="O269" s="104">
        <v>2772</v>
      </c>
      <c r="P269" s="104">
        <v>2332</v>
      </c>
      <c r="Q269" s="104">
        <v>2255</v>
      </c>
      <c r="R269" s="104">
        <v>1987</v>
      </c>
      <c r="S269" s="104">
        <v>1805</v>
      </c>
      <c r="T269" s="104">
        <v>1966</v>
      </c>
    </row>
    <row r="270" spans="1:20" s="94" customFormat="1">
      <c r="A270" s="94" t="s">
        <v>1128</v>
      </c>
      <c r="B270" s="94" t="str">
        <f t="shared" si="4"/>
        <v>BT5BSR0024</v>
      </c>
      <c r="D270" s="94" t="s">
        <v>664</v>
      </c>
      <c r="E270" s="103">
        <v>4671</v>
      </c>
      <c r="F270" s="104">
        <v>4102</v>
      </c>
      <c r="G270" s="104">
        <v>3879</v>
      </c>
      <c r="H270" s="104">
        <v>4141</v>
      </c>
      <c r="I270" s="104">
        <v>5116</v>
      </c>
      <c r="J270" s="104">
        <v>4234.2</v>
      </c>
      <c r="K270" s="104">
        <v>4393.3999999999996</v>
      </c>
      <c r="L270" s="104">
        <v>4452.8</v>
      </c>
      <c r="M270" s="104">
        <v>5055.8</v>
      </c>
      <c r="N270" s="104">
        <v>4448</v>
      </c>
      <c r="O270" s="104">
        <v>4734.8</v>
      </c>
      <c r="P270" s="104">
        <v>4237</v>
      </c>
      <c r="Q270" s="104">
        <v>4079</v>
      </c>
      <c r="R270" s="104">
        <v>4088.8</v>
      </c>
      <c r="S270" s="104">
        <v>4051</v>
      </c>
      <c r="T270" s="104">
        <v>4215</v>
      </c>
    </row>
    <row r="271" spans="1:20" s="94" customFormat="1">
      <c r="A271" s="94" t="s">
        <v>1128</v>
      </c>
      <c r="B271" s="94" t="str">
        <f t="shared" si="4"/>
        <v>BT5BSR0025</v>
      </c>
      <c r="D271" s="94" t="s">
        <v>666</v>
      </c>
      <c r="E271" s="103">
        <v>6783</v>
      </c>
      <c r="F271" s="104">
        <v>6744</v>
      </c>
      <c r="G271" s="104">
        <v>6095</v>
      </c>
      <c r="H271" s="104">
        <v>6870</v>
      </c>
      <c r="I271" s="104">
        <v>6254</v>
      </c>
      <c r="J271" s="104">
        <v>6826.2000000000007</v>
      </c>
      <c r="K271" s="104">
        <v>6449.6</v>
      </c>
      <c r="L271" s="104">
        <v>6777</v>
      </c>
      <c r="M271" s="104">
        <v>7475</v>
      </c>
      <c r="N271" s="104">
        <v>6943</v>
      </c>
      <c r="O271" s="104">
        <v>7004.8</v>
      </c>
      <c r="P271" s="104">
        <v>6521</v>
      </c>
      <c r="Q271" s="104">
        <v>6923</v>
      </c>
      <c r="R271" s="104">
        <v>6730</v>
      </c>
      <c r="S271" s="104">
        <v>6228</v>
      </c>
      <c r="T271" s="104">
        <v>6449</v>
      </c>
    </row>
    <row r="272" spans="1:20" s="94" customFormat="1">
      <c r="A272" s="94" t="s">
        <v>1128</v>
      </c>
      <c r="B272" s="94" t="str">
        <f t="shared" si="4"/>
        <v>BT5BSR0026</v>
      </c>
      <c r="D272" s="94" t="s">
        <v>668</v>
      </c>
      <c r="E272" s="103">
        <v>446</v>
      </c>
      <c r="F272" s="104">
        <v>366</v>
      </c>
      <c r="G272" s="104">
        <v>268</v>
      </c>
      <c r="H272" s="104">
        <v>378</v>
      </c>
      <c r="I272" s="104">
        <v>336</v>
      </c>
      <c r="J272" s="104">
        <v>396.6</v>
      </c>
      <c r="K272" s="104">
        <v>383</v>
      </c>
      <c r="L272" s="104">
        <v>523.79999999999995</v>
      </c>
      <c r="M272" s="104">
        <v>597.79999999999995</v>
      </c>
      <c r="N272" s="104">
        <v>442</v>
      </c>
      <c r="O272" s="104">
        <v>355</v>
      </c>
      <c r="P272" s="104">
        <v>385</v>
      </c>
      <c r="Q272" s="104">
        <v>412</v>
      </c>
      <c r="R272" s="104">
        <v>344</v>
      </c>
      <c r="S272" s="104">
        <v>357</v>
      </c>
      <c r="T272" s="104">
        <v>369</v>
      </c>
    </row>
    <row r="273" spans="1:20" s="94" customFormat="1">
      <c r="A273" s="94" t="s">
        <v>1128</v>
      </c>
      <c r="B273" s="94" t="str">
        <f t="shared" si="4"/>
        <v>BT5BSR0027</v>
      </c>
      <c r="D273" s="94" t="s">
        <v>670</v>
      </c>
      <c r="E273" s="103">
        <v>855</v>
      </c>
      <c r="F273" s="104">
        <v>699</v>
      </c>
      <c r="G273" s="104">
        <v>678</v>
      </c>
      <c r="H273" s="104">
        <v>774</v>
      </c>
      <c r="I273" s="104">
        <v>836</v>
      </c>
      <c r="J273" s="104">
        <v>709</v>
      </c>
      <c r="K273" s="104">
        <v>762</v>
      </c>
      <c r="L273" s="104">
        <v>837</v>
      </c>
      <c r="M273" s="104">
        <v>852</v>
      </c>
      <c r="N273" s="104">
        <v>786</v>
      </c>
      <c r="O273" s="104">
        <v>889</v>
      </c>
      <c r="P273" s="104">
        <v>819</v>
      </c>
      <c r="Q273" s="104">
        <v>785</v>
      </c>
      <c r="R273" s="104">
        <v>850</v>
      </c>
      <c r="S273" s="104">
        <v>899</v>
      </c>
      <c r="T273" s="104">
        <v>778</v>
      </c>
    </row>
    <row r="274" spans="1:20" s="94" customFormat="1">
      <c r="A274" s="94" t="s">
        <v>1128</v>
      </c>
      <c r="B274" s="94" t="str">
        <f t="shared" si="4"/>
        <v>BT5BSR0028</v>
      </c>
      <c r="D274" s="94" t="s">
        <v>672</v>
      </c>
      <c r="E274" s="103">
        <v>1124</v>
      </c>
      <c r="F274" s="104">
        <v>776</v>
      </c>
      <c r="G274" s="104">
        <v>713</v>
      </c>
      <c r="H274" s="104">
        <v>807</v>
      </c>
      <c r="I274" s="104">
        <v>804</v>
      </c>
      <c r="J274" s="104">
        <v>779.2</v>
      </c>
      <c r="K274" s="104">
        <v>788</v>
      </c>
      <c r="L274" s="104">
        <v>781.8</v>
      </c>
      <c r="M274" s="104">
        <v>784</v>
      </c>
      <c r="N274" s="104">
        <v>1251</v>
      </c>
      <c r="O274" s="104">
        <v>1323</v>
      </c>
      <c r="P274" s="104">
        <v>833</v>
      </c>
      <c r="Q274" s="104">
        <v>804</v>
      </c>
      <c r="R274" s="104">
        <v>761</v>
      </c>
      <c r="S274" s="104">
        <v>942</v>
      </c>
      <c r="T274" s="104">
        <v>736</v>
      </c>
    </row>
    <row r="275" spans="1:20" s="94" customFormat="1">
      <c r="A275" s="94" t="s">
        <v>1128</v>
      </c>
      <c r="B275" s="94" t="str">
        <f t="shared" si="4"/>
        <v>BT5BSR0029</v>
      </c>
      <c r="D275" s="94" t="s">
        <v>674</v>
      </c>
      <c r="E275" s="103">
        <v>575</v>
      </c>
      <c r="F275" s="104">
        <v>542</v>
      </c>
      <c r="G275" s="104">
        <v>469</v>
      </c>
      <c r="H275" s="104">
        <v>603</v>
      </c>
      <c r="I275" s="104">
        <v>555</v>
      </c>
      <c r="J275" s="104">
        <v>579</v>
      </c>
      <c r="K275" s="104">
        <v>530</v>
      </c>
      <c r="L275" s="104">
        <v>525</v>
      </c>
      <c r="M275" s="104">
        <v>656</v>
      </c>
      <c r="N275" s="104">
        <v>540</v>
      </c>
      <c r="O275" s="104">
        <v>559</v>
      </c>
      <c r="P275" s="104">
        <v>462</v>
      </c>
      <c r="Q275" s="104">
        <v>514</v>
      </c>
      <c r="R275" s="104">
        <v>678</v>
      </c>
      <c r="S275" s="104">
        <v>555</v>
      </c>
      <c r="T275" s="104">
        <v>559</v>
      </c>
    </row>
    <row r="276" spans="1:20" s="94" customFormat="1">
      <c r="A276" s="94" t="s">
        <v>1128</v>
      </c>
      <c r="B276" s="94" t="str">
        <f t="shared" si="4"/>
        <v>BT5BSR0030</v>
      </c>
      <c r="D276" s="94" t="s">
        <v>675</v>
      </c>
      <c r="E276" s="103">
        <v>7457</v>
      </c>
      <c r="F276" s="104">
        <v>7337</v>
      </c>
      <c r="G276" s="104">
        <v>6521</v>
      </c>
      <c r="H276" s="104">
        <v>7338</v>
      </c>
      <c r="I276" s="104">
        <v>6802</v>
      </c>
      <c r="J276" s="104">
        <v>7000.5999999999995</v>
      </c>
      <c r="K276" s="104">
        <v>6848.8</v>
      </c>
      <c r="L276" s="104">
        <v>6880</v>
      </c>
      <c r="M276" s="104">
        <v>7397</v>
      </c>
      <c r="N276" s="104">
        <v>7367</v>
      </c>
      <c r="O276" s="104">
        <v>7915</v>
      </c>
      <c r="P276" s="104">
        <v>7531</v>
      </c>
      <c r="Q276" s="104">
        <v>8058</v>
      </c>
      <c r="R276" s="104">
        <v>7561</v>
      </c>
      <c r="S276" s="104">
        <v>6993</v>
      </c>
      <c r="T276" s="104">
        <v>7541</v>
      </c>
    </row>
    <row r="277" spans="1:20" s="94" customFormat="1">
      <c r="A277" s="94" t="s">
        <v>1128</v>
      </c>
      <c r="B277" s="94" t="str">
        <f t="shared" si="4"/>
        <v>BT5BSR0031</v>
      </c>
      <c r="D277" s="94" t="s">
        <v>677</v>
      </c>
      <c r="E277" s="103">
        <v>890</v>
      </c>
      <c r="F277" s="104">
        <v>945</v>
      </c>
      <c r="G277" s="104">
        <v>980</v>
      </c>
      <c r="H277" s="104">
        <v>1317</v>
      </c>
      <c r="I277" s="104">
        <v>1291</v>
      </c>
      <c r="J277" s="104">
        <v>1581.9</v>
      </c>
      <c r="K277" s="104">
        <v>1206</v>
      </c>
      <c r="L277" s="104">
        <v>1210</v>
      </c>
      <c r="M277" s="104">
        <v>1461</v>
      </c>
      <c r="N277" s="104">
        <v>1551</v>
      </c>
      <c r="O277" s="104">
        <v>1599</v>
      </c>
      <c r="P277" s="104">
        <v>1374</v>
      </c>
      <c r="Q277" s="104">
        <v>962</v>
      </c>
      <c r="R277" s="104">
        <v>978</v>
      </c>
      <c r="S277" s="104">
        <v>985</v>
      </c>
      <c r="T277" s="104">
        <v>1082</v>
      </c>
    </row>
    <row r="278" spans="1:20" s="94" customFormat="1">
      <c r="A278" s="94" t="s">
        <v>1128</v>
      </c>
      <c r="B278" s="94" t="str">
        <f t="shared" si="4"/>
        <v>BT5BSR0036</v>
      </c>
      <c r="D278" s="94" t="s">
        <v>847</v>
      </c>
      <c r="E278" s="103">
        <v>22110</v>
      </c>
      <c r="F278" s="104">
        <v>27309</v>
      </c>
      <c r="G278" s="104">
        <v>21543</v>
      </c>
      <c r="H278" s="104">
        <v>24615</v>
      </c>
      <c r="I278" s="104">
        <v>24187</v>
      </c>
      <c r="J278" s="104">
        <v>22019</v>
      </c>
      <c r="K278" s="104">
        <v>23317</v>
      </c>
      <c r="L278" s="104">
        <v>31988</v>
      </c>
      <c r="M278" s="104">
        <v>29359</v>
      </c>
      <c r="N278" s="104">
        <v>28490</v>
      </c>
      <c r="O278" s="104">
        <v>26109</v>
      </c>
      <c r="P278" s="104">
        <v>29846</v>
      </c>
      <c r="Q278" s="104">
        <v>26811</v>
      </c>
      <c r="R278" s="104">
        <v>25715</v>
      </c>
      <c r="S278" s="104">
        <v>27401</v>
      </c>
      <c r="T278" s="104">
        <v>26586</v>
      </c>
    </row>
    <row r="279" spans="1:20" s="94" customFormat="1">
      <c r="A279" s="94" t="s">
        <v>1128</v>
      </c>
      <c r="B279" s="94" t="str">
        <f t="shared" si="4"/>
        <v>BT5BSR0038</v>
      </c>
      <c r="D279" s="94" t="s">
        <v>850</v>
      </c>
      <c r="E279" s="103">
        <v>75459</v>
      </c>
      <c r="F279" s="104">
        <v>74623</v>
      </c>
      <c r="G279" s="104">
        <v>64789</v>
      </c>
      <c r="H279" s="104">
        <v>89304</v>
      </c>
      <c r="I279" s="104">
        <v>88576</v>
      </c>
      <c r="J279" s="104">
        <v>89759</v>
      </c>
      <c r="K279" s="104">
        <v>84891</v>
      </c>
      <c r="L279" s="104">
        <v>90041</v>
      </c>
      <c r="M279" s="104">
        <v>87508</v>
      </c>
      <c r="N279" s="104">
        <v>81252</v>
      </c>
      <c r="O279" s="104">
        <v>83642</v>
      </c>
      <c r="P279" s="104">
        <v>82015</v>
      </c>
      <c r="Q279" s="104">
        <v>82078</v>
      </c>
      <c r="R279" s="104">
        <v>77780</v>
      </c>
      <c r="S279" s="104">
        <v>76920</v>
      </c>
      <c r="T279" s="104">
        <v>84929</v>
      </c>
    </row>
    <row r="280" spans="1:20" s="94" customFormat="1">
      <c r="A280" s="94" t="s">
        <v>1128</v>
      </c>
      <c r="B280" s="94" t="str">
        <f t="shared" si="4"/>
        <v>BT5BSR0040</v>
      </c>
      <c r="D280" s="94" t="s">
        <v>926</v>
      </c>
      <c r="E280" s="103">
        <v>231382.66</v>
      </c>
      <c r="F280" s="104">
        <v>208795.34000000003</v>
      </c>
      <c r="G280" s="104">
        <v>220980.26</v>
      </c>
      <c r="H280" s="104">
        <v>203461.84</v>
      </c>
      <c r="I280" s="104">
        <v>179070</v>
      </c>
      <c r="J280" s="104">
        <v>177212</v>
      </c>
      <c r="K280" s="104">
        <v>171728</v>
      </c>
      <c r="L280" s="104">
        <v>166660</v>
      </c>
      <c r="M280" s="104">
        <v>176435</v>
      </c>
      <c r="N280" s="104">
        <v>188205</v>
      </c>
      <c r="O280" s="104">
        <v>181271</v>
      </c>
      <c r="P280" s="104">
        <v>194743.5</v>
      </c>
      <c r="Q280" s="104">
        <v>208669.91</v>
      </c>
      <c r="R280" s="104">
        <v>196941.25</v>
      </c>
      <c r="S280" s="104">
        <v>218000.3</v>
      </c>
      <c r="T280" s="104">
        <v>181007</v>
      </c>
    </row>
    <row r="281" spans="1:20" s="94" customFormat="1">
      <c r="A281" s="94" t="s">
        <v>1128</v>
      </c>
      <c r="B281" s="94" t="str">
        <f t="shared" si="4"/>
        <v>BT5BSR0041</v>
      </c>
      <c r="D281" s="94" t="s">
        <v>929</v>
      </c>
      <c r="E281" s="103">
        <v>5180</v>
      </c>
      <c r="F281" s="104">
        <v>4858</v>
      </c>
      <c r="G281" s="104">
        <v>4094</v>
      </c>
      <c r="H281" s="104">
        <v>4802</v>
      </c>
      <c r="I281" s="104">
        <v>4739</v>
      </c>
      <c r="J281" s="104">
        <v>3992</v>
      </c>
      <c r="K281" s="104">
        <v>4068.33</v>
      </c>
      <c r="L281" s="104">
        <v>4376.87</v>
      </c>
      <c r="M281" s="104">
        <v>3995.3</v>
      </c>
      <c r="N281" s="104">
        <v>4916</v>
      </c>
      <c r="O281" s="104">
        <v>4598.5</v>
      </c>
      <c r="P281" s="104">
        <v>4642.2</v>
      </c>
      <c r="Q281" s="104">
        <v>5153.8</v>
      </c>
      <c r="R281" s="104">
        <v>4123.47</v>
      </c>
      <c r="S281" s="104">
        <v>4264.8</v>
      </c>
      <c r="T281" s="104">
        <v>4504.0599999999995</v>
      </c>
    </row>
    <row r="282" spans="1:20" s="94" customFormat="1">
      <c r="A282" s="94" t="s">
        <v>1128</v>
      </c>
      <c r="B282" s="94" t="str">
        <f t="shared" si="4"/>
        <v>BT5BSR0042</v>
      </c>
      <c r="D282" s="94" t="s">
        <v>937</v>
      </c>
      <c r="E282" s="103">
        <v>98482</v>
      </c>
      <c r="F282" s="104">
        <v>99604</v>
      </c>
      <c r="G282" s="104">
        <v>90883</v>
      </c>
      <c r="H282" s="104">
        <v>100765</v>
      </c>
      <c r="I282" s="104">
        <v>100323</v>
      </c>
      <c r="J282" s="104">
        <v>108250</v>
      </c>
      <c r="K282" s="104">
        <v>101521</v>
      </c>
      <c r="L282" s="104">
        <v>129279</v>
      </c>
      <c r="M282" s="104">
        <v>117600</v>
      </c>
      <c r="N282" s="104">
        <v>112510</v>
      </c>
      <c r="O282" s="104">
        <v>119226</v>
      </c>
      <c r="P282" s="104">
        <v>114048</v>
      </c>
      <c r="Q282" s="104">
        <v>108028</v>
      </c>
      <c r="R282" s="104">
        <v>106425</v>
      </c>
      <c r="S282" s="104">
        <v>106425</v>
      </c>
      <c r="T282" s="104">
        <v>106425</v>
      </c>
    </row>
    <row r="283" spans="1:20" s="94" customFormat="1">
      <c r="A283" s="94" t="s">
        <v>1128</v>
      </c>
      <c r="B283" s="94" t="str">
        <f t="shared" si="4"/>
        <v>BT5BSR0043</v>
      </c>
      <c r="D283" s="94" t="s">
        <v>1032</v>
      </c>
      <c r="E283" s="103">
        <v>23762</v>
      </c>
      <c r="F283" s="104">
        <v>20296</v>
      </c>
      <c r="G283" s="104">
        <v>23332</v>
      </c>
      <c r="H283" s="104">
        <v>24837</v>
      </c>
      <c r="I283" s="104">
        <v>28184</v>
      </c>
      <c r="J283" s="104">
        <v>27596</v>
      </c>
      <c r="K283" s="104">
        <v>29621</v>
      </c>
      <c r="L283" s="104">
        <v>32269</v>
      </c>
      <c r="M283" s="104">
        <v>27398</v>
      </c>
      <c r="N283" s="104">
        <v>30373</v>
      </c>
      <c r="O283" s="104">
        <v>32173</v>
      </c>
      <c r="P283" s="104">
        <v>27555</v>
      </c>
      <c r="Q283" s="104">
        <v>26567</v>
      </c>
      <c r="R283" s="104">
        <v>26325</v>
      </c>
      <c r="S283" s="104">
        <v>26999</v>
      </c>
      <c r="T283" s="104">
        <v>29373</v>
      </c>
    </row>
    <row r="284" spans="1:20" s="94" customFormat="1">
      <c r="A284" s="94" t="s">
        <v>1128</v>
      </c>
      <c r="B284" s="94" t="str">
        <f t="shared" si="4"/>
        <v>BT5BSR0044</v>
      </c>
      <c r="D284" s="94" t="s">
        <v>82</v>
      </c>
      <c r="E284" s="103">
        <v>900</v>
      </c>
      <c r="F284" s="104">
        <v>980</v>
      </c>
      <c r="G284" s="104">
        <v>651</v>
      </c>
      <c r="H284" s="104">
        <v>949</v>
      </c>
      <c r="I284" s="104">
        <v>957</v>
      </c>
      <c r="J284" s="104">
        <v>1007</v>
      </c>
      <c r="K284" s="104">
        <v>1052</v>
      </c>
      <c r="L284" s="104">
        <v>1481</v>
      </c>
      <c r="M284" s="104">
        <v>1256</v>
      </c>
      <c r="N284" s="104">
        <v>1091</v>
      </c>
      <c r="O284" s="104">
        <v>851</v>
      </c>
      <c r="P284" s="104">
        <v>941</v>
      </c>
      <c r="Q284" s="104">
        <v>842</v>
      </c>
      <c r="R284" s="104">
        <v>941</v>
      </c>
      <c r="S284" s="104">
        <v>752</v>
      </c>
      <c r="T284" s="104">
        <v>1022</v>
      </c>
    </row>
    <row r="285" spans="1:20" s="94" customFormat="1">
      <c r="A285" s="94" t="s">
        <v>1128</v>
      </c>
      <c r="B285" s="94" t="str">
        <f t="shared" si="4"/>
        <v>BT5BSR0048</v>
      </c>
      <c r="D285" s="94" t="s">
        <v>853</v>
      </c>
      <c r="E285" s="103">
        <v>7861</v>
      </c>
      <c r="F285" s="104">
        <v>8001</v>
      </c>
      <c r="G285" s="104">
        <v>6748</v>
      </c>
      <c r="H285" s="104">
        <v>9535</v>
      </c>
      <c r="I285" s="104">
        <v>13264</v>
      </c>
      <c r="J285" s="104">
        <v>13606</v>
      </c>
      <c r="K285" s="104">
        <v>12561</v>
      </c>
      <c r="L285" s="104">
        <v>12598</v>
      </c>
      <c r="M285" s="104">
        <v>11683</v>
      </c>
      <c r="N285" s="104">
        <v>10182</v>
      </c>
      <c r="O285" s="104">
        <v>10954</v>
      </c>
      <c r="P285" s="104">
        <v>10188</v>
      </c>
      <c r="Q285" s="104">
        <v>11160</v>
      </c>
      <c r="R285" s="104">
        <v>9486</v>
      </c>
      <c r="S285" s="104">
        <v>9146</v>
      </c>
      <c r="T285" s="104">
        <v>9659</v>
      </c>
    </row>
    <row r="286" spans="1:20" s="94" customFormat="1">
      <c r="A286" s="94" t="s">
        <v>1128</v>
      </c>
      <c r="B286" s="94" t="str">
        <f t="shared" si="4"/>
        <v>BT5BSR0052</v>
      </c>
      <c r="D286" s="94" t="s">
        <v>856</v>
      </c>
      <c r="E286" s="103">
        <v>3083</v>
      </c>
      <c r="F286" s="104">
        <v>2542</v>
      </c>
      <c r="G286" s="104">
        <v>1112</v>
      </c>
      <c r="H286" s="104">
        <v>4119</v>
      </c>
      <c r="I286" s="104">
        <v>3550</v>
      </c>
      <c r="J286" s="104">
        <v>3122</v>
      </c>
      <c r="K286" s="104">
        <v>4327</v>
      </c>
      <c r="L286" s="104">
        <v>4446</v>
      </c>
      <c r="M286" s="104">
        <v>7756</v>
      </c>
      <c r="N286" s="104">
        <v>3580</v>
      </c>
      <c r="O286" s="104">
        <v>3792</v>
      </c>
      <c r="P286" s="104">
        <v>2725</v>
      </c>
      <c r="Q286" s="104">
        <v>4187</v>
      </c>
      <c r="R286" s="104">
        <v>3110</v>
      </c>
      <c r="S286" s="104">
        <v>3620</v>
      </c>
      <c r="T286" s="104">
        <v>3627</v>
      </c>
    </row>
    <row r="287" spans="1:20" s="94" customFormat="1">
      <c r="A287" s="94" t="s">
        <v>1128</v>
      </c>
      <c r="B287" s="94" t="str">
        <f t="shared" si="4"/>
        <v>BT5BSR0056</v>
      </c>
      <c r="D287" s="94" t="s">
        <v>859</v>
      </c>
      <c r="E287" s="103">
        <v>37032</v>
      </c>
      <c r="F287" s="104">
        <v>40207</v>
      </c>
      <c r="G287" s="104">
        <v>27385</v>
      </c>
      <c r="H287" s="104">
        <v>55693</v>
      </c>
      <c r="I287" s="104">
        <v>51951</v>
      </c>
      <c r="J287" s="104">
        <v>38930</v>
      </c>
      <c r="K287" s="104">
        <v>43898</v>
      </c>
      <c r="L287" s="104">
        <v>41968</v>
      </c>
      <c r="M287" s="104">
        <v>38468</v>
      </c>
      <c r="N287" s="104">
        <v>43276</v>
      </c>
      <c r="O287" s="104">
        <v>39639</v>
      </c>
      <c r="P287" s="104">
        <v>40601</v>
      </c>
      <c r="Q287" s="104">
        <v>35984</v>
      </c>
      <c r="R287" s="104">
        <v>38633</v>
      </c>
      <c r="S287" s="104">
        <v>38558</v>
      </c>
      <c r="T287" s="104">
        <v>43205</v>
      </c>
    </row>
    <row r="288" spans="1:20" s="94" customFormat="1">
      <c r="A288" s="94" t="s">
        <v>1128</v>
      </c>
      <c r="B288" s="94" t="str">
        <f t="shared" si="4"/>
        <v>BT5BSR0071</v>
      </c>
      <c r="D288" s="94" t="s">
        <v>501</v>
      </c>
      <c r="E288" s="103">
        <v>244811.93</v>
      </c>
      <c r="F288" s="104">
        <v>232460.09000000003</v>
      </c>
      <c r="G288" s="104">
        <v>244847.7</v>
      </c>
      <c r="H288" s="104">
        <v>236248.05</v>
      </c>
      <c r="I288" s="104">
        <v>237781.52000000002</v>
      </c>
      <c r="J288" s="104">
        <v>226788.2</v>
      </c>
      <c r="K288" s="104">
        <v>226005.9</v>
      </c>
      <c r="L288" s="104">
        <v>233405</v>
      </c>
      <c r="M288" s="104">
        <v>228621.09999999998</v>
      </c>
      <c r="N288" s="104">
        <v>238329.1</v>
      </c>
      <c r="O288" s="104">
        <v>238508.3</v>
      </c>
      <c r="P288" s="104">
        <v>242441.7</v>
      </c>
      <c r="Q288" s="104">
        <v>258185.37</v>
      </c>
      <c r="R288" s="104">
        <v>248066.6</v>
      </c>
      <c r="S288" s="104">
        <v>260953.3</v>
      </c>
      <c r="T288" s="104">
        <v>252971</v>
      </c>
    </row>
    <row r="289" spans="1:20" s="94" customFormat="1">
      <c r="A289" s="94" t="s">
        <v>1128</v>
      </c>
      <c r="B289" s="94" t="str">
        <f t="shared" si="4"/>
        <v>BT5BSR0072</v>
      </c>
      <c r="D289" s="94" t="s">
        <v>503</v>
      </c>
      <c r="E289" s="103">
        <v>221078.94</v>
      </c>
      <c r="F289" s="104">
        <v>231411.3</v>
      </c>
      <c r="G289" s="104">
        <v>234822</v>
      </c>
      <c r="H289" s="104">
        <v>229810</v>
      </c>
      <c r="I289" s="104">
        <v>234724</v>
      </c>
      <c r="J289" s="104">
        <v>232873.5</v>
      </c>
      <c r="K289" s="104">
        <v>229463.1</v>
      </c>
      <c r="L289" s="104">
        <v>230655</v>
      </c>
      <c r="M289" s="104">
        <v>228304.1</v>
      </c>
      <c r="N289" s="104">
        <v>229943</v>
      </c>
      <c r="O289" s="104">
        <v>234856</v>
      </c>
      <c r="P289" s="104">
        <v>255270.30000000002</v>
      </c>
      <c r="Q289" s="104">
        <v>273896</v>
      </c>
      <c r="R289" s="104">
        <v>271019.2</v>
      </c>
      <c r="S289" s="104">
        <v>270481.96999999997</v>
      </c>
      <c r="T289" s="104">
        <v>281299</v>
      </c>
    </row>
    <row r="290" spans="1:20" s="94" customFormat="1">
      <c r="A290" s="94" t="s">
        <v>1128</v>
      </c>
      <c r="B290" s="94" t="str">
        <f t="shared" si="4"/>
        <v>BT5BSR0073</v>
      </c>
      <c r="D290" s="94" t="s">
        <v>506</v>
      </c>
      <c r="E290" s="103">
        <v>68882</v>
      </c>
      <c r="F290" s="104">
        <v>68281</v>
      </c>
      <c r="G290" s="104">
        <v>63328</v>
      </c>
      <c r="H290" s="104">
        <v>69481</v>
      </c>
      <c r="I290" s="104">
        <v>63915</v>
      </c>
      <c r="J290" s="104">
        <v>61146</v>
      </c>
      <c r="K290" s="104">
        <v>57981</v>
      </c>
      <c r="L290" s="104">
        <v>56764</v>
      </c>
      <c r="M290" s="104">
        <v>59385</v>
      </c>
      <c r="N290" s="104">
        <v>59930</v>
      </c>
      <c r="O290" s="104">
        <v>59204</v>
      </c>
      <c r="P290" s="104">
        <v>65862</v>
      </c>
      <c r="Q290" s="104">
        <v>66961</v>
      </c>
      <c r="R290" s="104">
        <v>69918</v>
      </c>
      <c r="S290" s="104">
        <v>71399.399999999994</v>
      </c>
      <c r="T290" s="104">
        <v>73126</v>
      </c>
    </row>
    <row r="291" spans="1:20" s="94" customFormat="1">
      <c r="A291" s="94" t="s">
        <v>1128</v>
      </c>
      <c r="B291" s="94" t="str">
        <f t="shared" si="4"/>
        <v>BT5BSR0081</v>
      </c>
      <c r="D291" s="94" t="s">
        <v>308</v>
      </c>
      <c r="E291" s="103">
        <v>798927</v>
      </c>
      <c r="F291" s="104">
        <v>615437.01</v>
      </c>
      <c r="G291" s="104">
        <v>602752.4</v>
      </c>
      <c r="H291" s="104">
        <v>652796</v>
      </c>
      <c r="I291" s="104">
        <v>636628</v>
      </c>
      <c r="J291" s="104">
        <v>726465.2</v>
      </c>
      <c r="K291" s="104">
        <v>725196.01</v>
      </c>
      <c r="L291" s="104">
        <v>731084.94</v>
      </c>
      <c r="M291" s="104">
        <v>809700.85</v>
      </c>
      <c r="N291" s="104">
        <v>769932.2</v>
      </c>
      <c r="O291" s="104">
        <v>792314.08000000007</v>
      </c>
      <c r="P291" s="104">
        <v>746813.84000000008</v>
      </c>
      <c r="Q291" s="104">
        <v>722895.4</v>
      </c>
      <c r="R291" s="104">
        <v>767967.7</v>
      </c>
      <c r="S291" s="104">
        <v>770905.33000000007</v>
      </c>
      <c r="T291" s="104">
        <v>810812.28</v>
      </c>
    </row>
    <row r="292" spans="1:20" s="94" customFormat="1">
      <c r="A292" s="94" t="s">
        <v>1128</v>
      </c>
      <c r="B292" s="94" t="str">
        <f t="shared" si="4"/>
        <v>BT5BSR0084</v>
      </c>
      <c r="D292" s="94" t="s">
        <v>311</v>
      </c>
      <c r="E292" s="103">
        <v>44723</v>
      </c>
      <c r="F292" s="104">
        <v>40127</v>
      </c>
      <c r="G292" s="104">
        <v>42426</v>
      </c>
      <c r="H292" s="104">
        <v>49405</v>
      </c>
      <c r="I292" s="104">
        <v>52706</v>
      </c>
      <c r="J292" s="104">
        <v>51545</v>
      </c>
      <c r="K292" s="104">
        <v>54287</v>
      </c>
      <c r="L292" s="104">
        <v>54283</v>
      </c>
      <c r="M292" s="104">
        <v>52720</v>
      </c>
      <c r="N292" s="104">
        <v>50064.27</v>
      </c>
      <c r="O292" s="104">
        <v>50708.03</v>
      </c>
      <c r="P292" s="104">
        <v>49211.5</v>
      </c>
      <c r="Q292" s="104">
        <v>46703.5</v>
      </c>
      <c r="R292" s="104">
        <v>45442.9</v>
      </c>
      <c r="S292" s="104">
        <v>47041</v>
      </c>
      <c r="T292" s="104">
        <v>53391</v>
      </c>
    </row>
    <row r="293" spans="1:20" s="94" customFormat="1">
      <c r="A293" s="94" t="s">
        <v>1128</v>
      </c>
      <c r="B293" s="94" t="str">
        <f t="shared" si="4"/>
        <v>BT5BSR0086</v>
      </c>
      <c r="D293" s="94" t="s">
        <v>314</v>
      </c>
      <c r="E293" s="103">
        <v>305213</v>
      </c>
      <c r="F293" s="104">
        <v>290052.38</v>
      </c>
      <c r="G293" s="104">
        <v>322827.02</v>
      </c>
      <c r="H293" s="104">
        <v>334243</v>
      </c>
      <c r="I293" s="104">
        <v>324585</v>
      </c>
      <c r="J293" s="104">
        <v>320466</v>
      </c>
      <c r="K293" s="104">
        <v>330106</v>
      </c>
      <c r="L293" s="104">
        <v>328324</v>
      </c>
      <c r="M293" s="104">
        <v>323949</v>
      </c>
      <c r="N293" s="104">
        <v>308402</v>
      </c>
      <c r="O293" s="104">
        <v>319888</v>
      </c>
      <c r="P293" s="104">
        <v>318854.94</v>
      </c>
      <c r="Q293" s="104">
        <v>326994</v>
      </c>
      <c r="R293" s="104">
        <v>309977</v>
      </c>
      <c r="S293" s="104">
        <v>300667</v>
      </c>
      <c r="T293" s="104">
        <v>331053</v>
      </c>
    </row>
    <row r="294" spans="1:20" s="94" customFormat="1">
      <c r="A294" s="94" t="s">
        <v>1128</v>
      </c>
      <c r="B294" s="94" t="str">
        <f t="shared" si="4"/>
        <v>BT5BSR0088</v>
      </c>
      <c r="D294" s="94" t="s">
        <v>317</v>
      </c>
      <c r="E294" s="103">
        <v>71507.64</v>
      </c>
      <c r="F294" s="104">
        <v>63449.65</v>
      </c>
      <c r="G294" s="104">
        <v>69173.19</v>
      </c>
      <c r="H294" s="104">
        <v>84207.31</v>
      </c>
      <c r="I294" s="104">
        <v>74181.7</v>
      </c>
      <c r="J294" s="104">
        <v>75207</v>
      </c>
      <c r="K294" s="104">
        <v>72378</v>
      </c>
      <c r="L294" s="104">
        <v>79416</v>
      </c>
      <c r="M294" s="104">
        <v>67952</v>
      </c>
      <c r="N294" s="104">
        <v>67882</v>
      </c>
      <c r="O294" s="104">
        <v>70638.899999999994</v>
      </c>
      <c r="P294" s="104">
        <v>67082</v>
      </c>
      <c r="Q294" s="104">
        <v>66344</v>
      </c>
      <c r="R294" s="104">
        <v>74810</v>
      </c>
      <c r="S294" s="104">
        <v>70822.099999999991</v>
      </c>
      <c r="T294" s="104">
        <v>72961</v>
      </c>
    </row>
    <row r="295" spans="1:20" s="94" customFormat="1">
      <c r="A295" s="94" t="s">
        <v>1128</v>
      </c>
      <c r="B295" s="94" t="str">
        <f t="shared" si="4"/>
        <v>BT5BSR0090</v>
      </c>
      <c r="D295" s="94" t="s">
        <v>320</v>
      </c>
      <c r="E295" s="103">
        <v>70006</v>
      </c>
      <c r="F295" s="104">
        <v>86777</v>
      </c>
      <c r="G295" s="104">
        <v>83360</v>
      </c>
      <c r="H295" s="104">
        <v>92605</v>
      </c>
      <c r="I295" s="104">
        <v>96221</v>
      </c>
      <c r="J295" s="104">
        <v>103629</v>
      </c>
      <c r="K295" s="104">
        <v>92975</v>
      </c>
      <c r="L295" s="104">
        <v>103412</v>
      </c>
      <c r="M295" s="104">
        <v>96593</v>
      </c>
      <c r="N295" s="104">
        <v>104483</v>
      </c>
      <c r="O295" s="104">
        <v>112825</v>
      </c>
      <c r="P295" s="104">
        <v>103807</v>
      </c>
      <c r="Q295" s="104">
        <v>104141</v>
      </c>
      <c r="R295" s="104">
        <v>97864</v>
      </c>
      <c r="S295" s="104">
        <v>95991</v>
      </c>
      <c r="T295" s="104">
        <v>109101</v>
      </c>
    </row>
    <row r="296" spans="1:20" s="94" customFormat="1">
      <c r="A296" s="94" t="s">
        <v>1128</v>
      </c>
      <c r="B296" s="94" t="str">
        <f t="shared" si="4"/>
        <v>BT5BSR0093</v>
      </c>
      <c r="D296" s="94" t="s">
        <v>323</v>
      </c>
      <c r="E296" s="103">
        <v>54890</v>
      </c>
      <c r="F296" s="104">
        <v>52979</v>
      </c>
      <c r="G296" s="104">
        <v>53694</v>
      </c>
      <c r="H296" s="104">
        <v>54703</v>
      </c>
      <c r="I296" s="104">
        <v>56867</v>
      </c>
      <c r="J296" s="104">
        <v>57946</v>
      </c>
      <c r="K296" s="104">
        <v>63274.5</v>
      </c>
      <c r="L296" s="104">
        <v>61716</v>
      </c>
      <c r="M296" s="104">
        <v>60118</v>
      </c>
      <c r="N296" s="104">
        <v>60125</v>
      </c>
      <c r="O296" s="104">
        <v>61529</v>
      </c>
      <c r="P296" s="104">
        <v>57454</v>
      </c>
      <c r="Q296" s="104">
        <v>58621</v>
      </c>
      <c r="R296" s="104">
        <v>63840</v>
      </c>
      <c r="S296" s="104">
        <v>68503</v>
      </c>
      <c r="T296" s="104">
        <v>66672</v>
      </c>
    </row>
    <row r="297" spans="1:20" s="94" customFormat="1">
      <c r="A297" s="94" t="s">
        <v>1128</v>
      </c>
      <c r="B297" s="94" t="str">
        <f t="shared" si="4"/>
        <v>BT5BSR0094</v>
      </c>
      <c r="D297" s="94" t="s">
        <v>326</v>
      </c>
      <c r="E297" s="103">
        <v>189198</v>
      </c>
      <c r="F297" s="104">
        <v>171444</v>
      </c>
      <c r="G297" s="104">
        <v>174573</v>
      </c>
      <c r="H297" s="104">
        <v>185177.60000000001</v>
      </c>
      <c r="I297" s="104">
        <v>198627.4</v>
      </c>
      <c r="J297" s="104">
        <v>195614</v>
      </c>
      <c r="K297" s="104">
        <v>197791</v>
      </c>
      <c r="L297" s="104">
        <v>192337</v>
      </c>
      <c r="M297" s="104">
        <v>211936</v>
      </c>
      <c r="N297" s="104">
        <v>203287</v>
      </c>
      <c r="O297" s="104">
        <v>198105</v>
      </c>
      <c r="P297" s="104">
        <v>192915</v>
      </c>
      <c r="Q297" s="104">
        <v>199812</v>
      </c>
      <c r="R297" s="104">
        <v>179286</v>
      </c>
      <c r="S297" s="104">
        <v>181564</v>
      </c>
      <c r="T297" s="104">
        <v>195940</v>
      </c>
    </row>
    <row r="298" spans="1:20" s="94" customFormat="1">
      <c r="A298" s="94" t="s">
        <v>1128</v>
      </c>
      <c r="B298" s="94" t="str">
        <f t="shared" si="4"/>
        <v>BT5BSR0096</v>
      </c>
      <c r="D298" s="94" t="s">
        <v>329</v>
      </c>
      <c r="E298" s="103">
        <v>2331</v>
      </c>
      <c r="F298" s="104">
        <v>1916</v>
      </c>
      <c r="G298" s="104">
        <v>2116</v>
      </c>
      <c r="H298" s="104">
        <v>2366</v>
      </c>
      <c r="I298" s="104">
        <v>2537</v>
      </c>
      <c r="J298" s="104">
        <v>2530</v>
      </c>
      <c r="K298" s="104">
        <v>2596</v>
      </c>
      <c r="L298" s="104">
        <v>2619</v>
      </c>
      <c r="M298" s="104">
        <v>2942</v>
      </c>
      <c r="N298" s="104">
        <v>5970</v>
      </c>
      <c r="O298" s="104">
        <v>3557</v>
      </c>
      <c r="P298" s="104">
        <v>3726</v>
      </c>
      <c r="Q298" s="104">
        <v>3298</v>
      </c>
      <c r="R298" s="104">
        <v>3383</v>
      </c>
      <c r="S298" s="104">
        <v>3569</v>
      </c>
      <c r="T298" s="104">
        <v>3835</v>
      </c>
    </row>
    <row r="299" spans="1:20" s="94" customFormat="1">
      <c r="A299" s="94" t="s">
        <v>1128</v>
      </c>
      <c r="B299" s="94" t="str">
        <f t="shared" si="4"/>
        <v>BT5BSR0098</v>
      </c>
      <c r="D299" s="94" t="s">
        <v>1040</v>
      </c>
      <c r="E299" s="103"/>
      <c r="F299" s="104">
        <v>9400</v>
      </c>
      <c r="G299" s="104">
        <v>5024</v>
      </c>
      <c r="H299" s="104">
        <v>3766</v>
      </c>
      <c r="I299" s="104">
        <v>3451</v>
      </c>
      <c r="J299" s="104">
        <v>4012</v>
      </c>
      <c r="K299" s="104">
        <v>4836.3</v>
      </c>
      <c r="L299" s="104">
        <v>4625</v>
      </c>
      <c r="M299" s="104">
        <v>5504</v>
      </c>
      <c r="N299" s="104">
        <v>5616</v>
      </c>
      <c r="O299" s="104">
        <v>7073</v>
      </c>
      <c r="P299" s="104">
        <v>4124</v>
      </c>
      <c r="Q299" s="104">
        <v>5904</v>
      </c>
      <c r="R299" s="104">
        <v>4014.6</v>
      </c>
      <c r="S299" s="104">
        <v>6091.1</v>
      </c>
      <c r="T299" s="104">
        <v>5940.7</v>
      </c>
    </row>
    <row r="300" spans="1:20" s="94" customFormat="1">
      <c r="A300" s="94" t="s">
        <v>1128</v>
      </c>
      <c r="B300" s="94" t="str">
        <f t="shared" si="4"/>
        <v>BT5BSR0103</v>
      </c>
      <c r="D300" s="94" t="s">
        <v>679</v>
      </c>
      <c r="E300" s="103">
        <v>67433.899999999994</v>
      </c>
      <c r="F300" s="104">
        <v>63238</v>
      </c>
      <c r="G300" s="104">
        <v>69413</v>
      </c>
      <c r="H300" s="104">
        <v>66826</v>
      </c>
      <c r="I300" s="104">
        <v>79342</v>
      </c>
      <c r="J300" s="104">
        <v>74628</v>
      </c>
      <c r="K300" s="104">
        <v>74628</v>
      </c>
      <c r="L300" s="104">
        <v>77553</v>
      </c>
      <c r="M300" s="104">
        <v>79209</v>
      </c>
      <c r="N300" s="104">
        <v>79001</v>
      </c>
      <c r="O300" s="104">
        <v>76630.600000000006</v>
      </c>
      <c r="P300" s="104">
        <v>76971.100000000006</v>
      </c>
      <c r="Q300" s="104">
        <v>81414</v>
      </c>
      <c r="R300" s="104">
        <v>80419.7</v>
      </c>
      <c r="S300" s="104">
        <v>85411</v>
      </c>
      <c r="T300" s="104">
        <v>85706</v>
      </c>
    </row>
    <row r="301" spans="1:20" s="94" customFormat="1">
      <c r="A301" s="94" t="s">
        <v>1128</v>
      </c>
      <c r="B301" s="94" t="str">
        <f t="shared" si="4"/>
        <v>BT5BSR0104</v>
      </c>
      <c r="D301" s="94" t="s">
        <v>681</v>
      </c>
      <c r="E301" s="103">
        <v>1156</v>
      </c>
      <c r="F301" s="104">
        <v>840</v>
      </c>
      <c r="G301" s="104">
        <v>804</v>
      </c>
      <c r="H301" s="104">
        <v>785</v>
      </c>
      <c r="I301" s="104">
        <v>815</v>
      </c>
      <c r="J301" s="104">
        <v>1354</v>
      </c>
      <c r="K301" s="104">
        <v>1495</v>
      </c>
      <c r="L301" s="104">
        <v>1246</v>
      </c>
      <c r="M301" s="104">
        <v>842</v>
      </c>
      <c r="N301" s="104">
        <v>877</v>
      </c>
      <c r="O301" s="104">
        <v>820</v>
      </c>
      <c r="P301" s="104">
        <v>1036</v>
      </c>
      <c r="Q301" s="104">
        <v>1125</v>
      </c>
      <c r="R301" s="104">
        <v>1014</v>
      </c>
      <c r="S301" s="104">
        <v>973</v>
      </c>
      <c r="T301" s="104">
        <v>984</v>
      </c>
    </row>
    <row r="302" spans="1:20" s="94" customFormat="1">
      <c r="A302" s="94" t="s">
        <v>1128</v>
      </c>
      <c r="B302" s="94" t="str">
        <f t="shared" si="4"/>
        <v>BT5BSR0122</v>
      </c>
      <c r="D302" s="94" t="s">
        <v>736</v>
      </c>
      <c r="E302" s="103">
        <v>99554</v>
      </c>
      <c r="F302" s="104">
        <v>74038</v>
      </c>
      <c r="G302" s="104">
        <v>63171</v>
      </c>
      <c r="H302" s="104">
        <v>50541</v>
      </c>
      <c r="I302" s="104">
        <v>59863</v>
      </c>
      <c r="J302" s="104">
        <v>51528</v>
      </c>
      <c r="K302" s="104">
        <v>51576</v>
      </c>
      <c r="L302" s="104">
        <v>68539</v>
      </c>
      <c r="M302" s="104">
        <v>50955</v>
      </c>
      <c r="N302" s="104">
        <v>64881</v>
      </c>
      <c r="O302" s="104">
        <v>79690</v>
      </c>
      <c r="P302" s="104">
        <v>63530</v>
      </c>
      <c r="Q302" s="104">
        <v>56321</v>
      </c>
      <c r="R302" s="104">
        <v>54311</v>
      </c>
      <c r="S302" s="104">
        <v>59032</v>
      </c>
      <c r="T302" s="104">
        <v>63986</v>
      </c>
    </row>
    <row r="303" spans="1:20" s="94" customFormat="1">
      <c r="A303" s="94" t="s">
        <v>1128</v>
      </c>
      <c r="B303" s="94" t="str">
        <f t="shared" si="4"/>
        <v>BT5BSR0123</v>
      </c>
      <c r="D303" s="94" t="s">
        <v>739</v>
      </c>
      <c r="E303" s="103">
        <v>20217</v>
      </c>
      <c r="F303" s="104">
        <v>16336</v>
      </c>
      <c r="G303" s="104">
        <v>17559</v>
      </c>
      <c r="H303" s="104">
        <v>18778</v>
      </c>
      <c r="I303" s="104">
        <v>19130</v>
      </c>
      <c r="J303" s="104">
        <v>20605</v>
      </c>
      <c r="K303" s="104">
        <v>21505</v>
      </c>
      <c r="L303" s="104">
        <v>24428</v>
      </c>
      <c r="M303" s="104">
        <v>21314</v>
      </c>
      <c r="N303" s="104">
        <v>20302</v>
      </c>
      <c r="O303" s="104">
        <v>21302</v>
      </c>
      <c r="P303" s="104">
        <v>20118</v>
      </c>
      <c r="Q303" s="104">
        <v>21573</v>
      </c>
      <c r="R303" s="104">
        <v>18870</v>
      </c>
      <c r="S303" s="104">
        <v>15658</v>
      </c>
      <c r="T303" s="104">
        <v>17047</v>
      </c>
    </row>
    <row r="304" spans="1:20" s="94" customFormat="1">
      <c r="A304" s="94" t="s">
        <v>1128</v>
      </c>
      <c r="B304" s="94" t="str">
        <f t="shared" si="4"/>
        <v>BT5BSR0124</v>
      </c>
      <c r="D304" s="94" t="s">
        <v>742</v>
      </c>
      <c r="E304" s="103">
        <v>26066</v>
      </c>
      <c r="F304" s="104">
        <v>23174</v>
      </c>
      <c r="G304" s="104">
        <v>23367</v>
      </c>
      <c r="H304" s="104">
        <v>24172</v>
      </c>
      <c r="I304" s="104">
        <v>23631</v>
      </c>
      <c r="J304" s="104">
        <v>27923</v>
      </c>
      <c r="K304" s="104">
        <v>26801</v>
      </c>
      <c r="L304" s="104">
        <v>31423</v>
      </c>
      <c r="M304" s="104">
        <v>45991</v>
      </c>
      <c r="N304" s="104">
        <v>40428</v>
      </c>
      <c r="O304" s="104">
        <v>43549</v>
      </c>
      <c r="P304" s="104">
        <v>46023</v>
      </c>
      <c r="Q304" s="104">
        <v>44919</v>
      </c>
      <c r="R304" s="104">
        <v>43063</v>
      </c>
      <c r="S304" s="104">
        <v>37419</v>
      </c>
      <c r="T304" s="104">
        <v>38679</v>
      </c>
    </row>
    <row r="305" spans="1:20" s="94" customFormat="1">
      <c r="A305" s="94" t="s">
        <v>1128</v>
      </c>
      <c r="B305" s="94" t="str">
        <f t="shared" si="4"/>
        <v>BT5BSR0126</v>
      </c>
      <c r="D305" s="94" t="s">
        <v>861</v>
      </c>
      <c r="E305" s="103">
        <v>52043</v>
      </c>
      <c r="F305" s="104">
        <v>49858</v>
      </c>
      <c r="G305" s="104">
        <v>35276</v>
      </c>
      <c r="H305" s="104">
        <v>57577</v>
      </c>
      <c r="I305" s="104">
        <v>64458</v>
      </c>
      <c r="J305" s="104">
        <v>65731</v>
      </c>
      <c r="K305" s="104">
        <v>64012</v>
      </c>
      <c r="L305" s="104">
        <v>67508</v>
      </c>
      <c r="M305" s="104">
        <v>62754</v>
      </c>
      <c r="N305" s="104">
        <v>61479</v>
      </c>
      <c r="O305" s="104">
        <v>63622</v>
      </c>
      <c r="P305" s="104">
        <v>59318</v>
      </c>
      <c r="Q305" s="104">
        <v>61293</v>
      </c>
      <c r="R305" s="104">
        <v>49705</v>
      </c>
      <c r="S305" s="104">
        <v>54740</v>
      </c>
      <c r="T305" s="104">
        <v>59247</v>
      </c>
    </row>
    <row r="306" spans="1:20" s="94" customFormat="1">
      <c r="A306" s="94" t="s">
        <v>1128</v>
      </c>
      <c r="B306" s="94" t="str">
        <f t="shared" si="4"/>
        <v>BT5BSR0130</v>
      </c>
      <c r="D306" s="94" t="s">
        <v>509</v>
      </c>
      <c r="E306" s="103">
        <v>165758.32</v>
      </c>
      <c r="F306" s="104">
        <v>171381.36</v>
      </c>
      <c r="G306" s="104">
        <v>179013.08</v>
      </c>
      <c r="H306" s="104">
        <v>197145.06</v>
      </c>
      <c r="I306" s="104">
        <v>197422.31</v>
      </c>
      <c r="J306" s="104">
        <v>201406.4</v>
      </c>
      <c r="K306" s="104">
        <v>206068.75</v>
      </c>
      <c r="L306" s="104">
        <v>210162.97</v>
      </c>
      <c r="M306" s="104">
        <v>229246.46</v>
      </c>
      <c r="N306" s="104">
        <v>212643.96</v>
      </c>
      <c r="O306" s="104">
        <v>223700.4</v>
      </c>
      <c r="P306" s="104">
        <v>220976.4</v>
      </c>
      <c r="Q306" s="104">
        <v>219778.03999999998</v>
      </c>
      <c r="R306" s="104">
        <v>215107.8</v>
      </c>
      <c r="S306" s="104">
        <v>216442.18</v>
      </c>
      <c r="T306" s="104">
        <v>241930.32000000004</v>
      </c>
    </row>
    <row r="307" spans="1:20" s="94" customFormat="1">
      <c r="A307" s="94" t="s">
        <v>1128</v>
      </c>
      <c r="B307" s="94" t="str">
        <f t="shared" si="4"/>
        <v>BT5BSR0131</v>
      </c>
      <c r="D307" s="94" t="s">
        <v>84</v>
      </c>
      <c r="E307" s="103">
        <v>2571</v>
      </c>
      <c r="F307" s="104">
        <v>2924</v>
      </c>
      <c r="G307" s="104">
        <v>2023</v>
      </c>
      <c r="H307" s="104">
        <v>2995</v>
      </c>
      <c r="I307" s="104">
        <v>2787</v>
      </c>
      <c r="J307" s="104">
        <v>3000</v>
      </c>
      <c r="K307" s="104">
        <v>3419</v>
      </c>
      <c r="L307" s="104">
        <v>2794</v>
      </c>
      <c r="M307" s="104">
        <v>3392</v>
      </c>
      <c r="N307" s="104">
        <v>3629</v>
      </c>
      <c r="O307" s="104">
        <v>3180</v>
      </c>
      <c r="P307" s="104">
        <v>2762</v>
      </c>
      <c r="Q307" s="104">
        <v>2817</v>
      </c>
      <c r="R307" s="104">
        <v>2028</v>
      </c>
      <c r="S307" s="104">
        <v>2425</v>
      </c>
      <c r="T307" s="104">
        <v>3592</v>
      </c>
    </row>
    <row r="308" spans="1:20" s="94" customFormat="1">
      <c r="A308" s="94" t="s">
        <v>1128</v>
      </c>
      <c r="B308" s="94" t="str">
        <f t="shared" si="4"/>
        <v>BT5BSR0132</v>
      </c>
      <c r="D308" s="94" t="s">
        <v>87</v>
      </c>
      <c r="E308" s="103">
        <v>6686</v>
      </c>
      <c r="F308" s="104">
        <v>4790</v>
      </c>
      <c r="G308" s="104">
        <v>3986</v>
      </c>
      <c r="H308" s="104">
        <v>5098</v>
      </c>
      <c r="I308" s="104">
        <v>5614</v>
      </c>
      <c r="J308" s="104">
        <v>5563</v>
      </c>
      <c r="K308" s="104">
        <v>6128</v>
      </c>
      <c r="L308" s="104">
        <v>5781</v>
      </c>
      <c r="M308" s="104">
        <v>5326</v>
      </c>
      <c r="N308" s="104">
        <v>6778</v>
      </c>
      <c r="O308" s="104">
        <v>6364</v>
      </c>
      <c r="P308" s="104">
        <v>6776</v>
      </c>
      <c r="Q308" s="104">
        <v>5716</v>
      </c>
      <c r="R308" s="104">
        <v>3909</v>
      </c>
      <c r="S308" s="104">
        <v>3535</v>
      </c>
      <c r="T308" s="104">
        <v>5171</v>
      </c>
    </row>
    <row r="309" spans="1:20" s="94" customFormat="1">
      <c r="A309" s="94" t="s">
        <v>1128</v>
      </c>
      <c r="B309" s="94" t="str">
        <f t="shared" si="4"/>
        <v>BT5BSR0133</v>
      </c>
      <c r="D309" s="94" t="s">
        <v>567</v>
      </c>
      <c r="E309" s="103">
        <v>2373683.6</v>
      </c>
      <c r="F309" s="104">
        <v>2228449.6</v>
      </c>
      <c r="G309" s="104">
        <v>2317562.2999999998</v>
      </c>
      <c r="H309" s="104">
        <v>2300937.81</v>
      </c>
      <c r="I309" s="104">
        <v>2302685.6100000003</v>
      </c>
      <c r="J309" s="104">
        <v>2267762.89</v>
      </c>
      <c r="K309" s="104">
        <v>2207542.6</v>
      </c>
      <c r="L309" s="104">
        <v>2271759.9</v>
      </c>
      <c r="M309" s="104">
        <v>2311222.7000000002</v>
      </c>
      <c r="N309" s="104">
        <v>2430931.6</v>
      </c>
      <c r="O309" s="104">
        <v>2421904.2000000002</v>
      </c>
      <c r="P309" s="104">
        <v>2547541.7999999998</v>
      </c>
      <c r="Q309" s="104">
        <v>2638331.6</v>
      </c>
      <c r="R309" s="104">
        <v>2481839.1</v>
      </c>
      <c r="S309" s="104">
        <v>2494650.6</v>
      </c>
      <c r="T309" s="104">
        <v>2491932.1</v>
      </c>
    </row>
    <row r="310" spans="1:20" s="94" customFormat="1">
      <c r="A310" s="94" t="s">
        <v>1128</v>
      </c>
      <c r="B310" s="94" t="str">
        <f t="shared" si="4"/>
        <v>BT5BSR0134</v>
      </c>
      <c r="D310" s="94" t="s">
        <v>570</v>
      </c>
      <c r="E310" s="103">
        <v>27915</v>
      </c>
      <c r="F310" s="104">
        <v>26053</v>
      </c>
      <c r="G310" s="104">
        <v>27103</v>
      </c>
      <c r="H310" s="104">
        <v>28187</v>
      </c>
      <c r="I310" s="104">
        <v>26120</v>
      </c>
      <c r="J310" s="104">
        <v>27929.7</v>
      </c>
      <c r="K310" s="104">
        <v>28377</v>
      </c>
      <c r="L310" s="104">
        <v>25768</v>
      </c>
      <c r="M310" s="104">
        <v>29156</v>
      </c>
      <c r="N310" s="104">
        <v>29232</v>
      </c>
      <c r="O310" s="104">
        <v>28072</v>
      </c>
      <c r="P310" s="104">
        <v>30508</v>
      </c>
      <c r="Q310" s="104">
        <v>30632</v>
      </c>
      <c r="R310" s="104">
        <v>28260</v>
      </c>
      <c r="S310" s="104">
        <v>30133</v>
      </c>
      <c r="T310" s="104">
        <v>29537</v>
      </c>
    </row>
    <row r="311" spans="1:20" s="94" customFormat="1">
      <c r="A311" s="94" t="s">
        <v>1128</v>
      </c>
      <c r="B311" s="94" t="str">
        <f t="shared" si="4"/>
        <v>BT5BSR0135</v>
      </c>
      <c r="D311" s="94" t="s">
        <v>745</v>
      </c>
      <c r="E311" s="103">
        <v>1179</v>
      </c>
      <c r="F311" s="104">
        <v>1607</v>
      </c>
      <c r="G311" s="104">
        <v>1787</v>
      </c>
      <c r="H311" s="104">
        <v>1290</v>
      </c>
      <c r="I311" s="104">
        <v>1537</v>
      </c>
      <c r="J311" s="104">
        <v>1465</v>
      </c>
      <c r="K311" s="104">
        <v>1545</v>
      </c>
      <c r="L311" s="104">
        <v>5259</v>
      </c>
      <c r="M311" s="104">
        <v>5923</v>
      </c>
      <c r="N311" s="104">
        <v>8223</v>
      </c>
      <c r="O311" s="104">
        <v>3570</v>
      </c>
      <c r="P311" s="104">
        <v>2862</v>
      </c>
      <c r="Q311" s="104">
        <v>2994</v>
      </c>
      <c r="R311" s="104">
        <v>1974</v>
      </c>
      <c r="S311" s="104">
        <v>1908</v>
      </c>
      <c r="T311" s="104">
        <v>1918</v>
      </c>
    </row>
    <row r="312" spans="1:20" s="94" customFormat="1">
      <c r="A312" s="94" t="s">
        <v>1128</v>
      </c>
      <c r="B312" s="94" t="str">
        <f t="shared" si="4"/>
        <v>BT5BSR0136</v>
      </c>
      <c r="D312" s="94" t="s">
        <v>203</v>
      </c>
      <c r="E312" s="103">
        <v>105454.99</v>
      </c>
      <c r="F312" s="104">
        <v>103518.01</v>
      </c>
      <c r="G312" s="104">
        <v>104752.95999999999</v>
      </c>
      <c r="H312" s="104">
        <v>126479.22</v>
      </c>
      <c r="I312" s="104">
        <v>178492.79</v>
      </c>
      <c r="J312" s="104">
        <v>136050.04999999999</v>
      </c>
      <c r="K312" s="104">
        <v>124743.95000000001</v>
      </c>
      <c r="L312" s="104">
        <v>139712.99</v>
      </c>
      <c r="M312" s="104">
        <v>137794.09</v>
      </c>
      <c r="N312" s="104">
        <v>130637.9</v>
      </c>
      <c r="O312" s="104">
        <v>135414.99</v>
      </c>
      <c r="P312" s="104">
        <v>127162.01000000001</v>
      </c>
      <c r="Q312" s="104">
        <v>114083.04000000001</v>
      </c>
      <c r="R312" s="104">
        <v>114031.04000000001</v>
      </c>
      <c r="S312" s="104">
        <v>123401.91</v>
      </c>
      <c r="T312" s="104">
        <v>133216</v>
      </c>
    </row>
    <row r="313" spans="1:20" s="94" customFormat="1">
      <c r="A313" s="94" t="s">
        <v>1128</v>
      </c>
      <c r="B313" s="94" t="str">
        <f t="shared" si="4"/>
        <v>BT5BSR0140</v>
      </c>
      <c r="D313" s="94" t="s">
        <v>190</v>
      </c>
      <c r="E313" s="103">
        <v>160461</v>
      </c>
      <c r="F313" s="104">
        <v>153845</v>
      </c>
      <c r="G313" s="104">
        <v>144530</v>
      </c>
      <c r="H313" s="104">
        <v>165755</v>
      </c>
      <c r="I313" s="104">
        <v>146793</v>
      </c>
      <c r="J313" s="104">
        <v>136883</v>
      </c>
      <c r="K313" s="104">
        <v>134188</v>
      </c>
      <c r="L313" s="104">
        <v>145464</v>
      </c>
      <c r="M313" s="104">
        <v>145605</v>
      </c>
      <c r="N313" s="104">
        <v>145260</v>
      </c>
      <c r="O313" s="104">
        <v>149455</v>
      </c>
      <c r="P313" s="104">
        <v>156527</v>
      </c>
      <c r="Q313" s="104">
        <v>172385</v>
      </c>
      <c r="R313" s="104">
        <v>138685</v>
      </c>
      <c r="S313" s="104">
        <v>188214</v>
      </c>
      <c r="T313" s="104">
        <v>190877</v>
      </c>
    </row>
    <row r="314" spans="1:20" s="94" customFormat="1">
      <c r="A314" s="94" t="s">
        <v>1128</v>
      </c>
      <c r="B314" s="94" t="str">
        <f t="shared" si="4"/>
        <v>BT5BSR0143</v>
      </c>
      <c r="D314" s="94" t="s">
        <v>89</v>
      </c>
      <c r="E314" s="103">
        <v>3054</v>
      </c>
      <c r="F314" s="104">
        <v>3494</v>
      </c>
      <c r="G314" s="104">
        <v>2936</v>
      </c>
      <c r="H314" s="104">
        <v>2975</v>
      </c>
      <c r="I314" s="104">
        <v>3064</v>
      </c>
      <c r="J314" s="104">
        <v>2689</v>
      </c>
      <c r="K314" s="104">
        <v>2451</v>
      </c>
      <c r="L314" s="104">
        <v>2546</v>
      </c>
      <c r="M314" s="104">
        <v>2402</v>
      </c>
      <c r="N314" s="104">
        <v>2613</v>
      </c>
      <c r="O314" s="104">
        <v>2753</v>
      </c>
      <c r="P314" s="104">
        <v>2674</v>
      </c>
      <c r="Q314" s="104">
        <v>2985</v>
      </c>
      <c r="R314" s="104">
        <v>3729</v>
      </c>
      <c r="S314" s="104">
        <v>3337</v>
      </c>
      <c r="T314" s="104">
        <v>3442</v>
      </c>
    </row>
    <row r="315" spans="1:20" s="94" customFormat="1">
      <c r="A315" s="94" t="s">
        <v>1128</v>
      </c>
      <c r="B315" s="94" t="str">
        <f t="shared" si="4"/>
        <v>BT5BSR0144</v>
      </c>
      <c r="D315" s="94" t="s">
        <v>91</v>
      </c>
      <c r="E315" s="103">
        <v>8374</v>
      </c>
      <c r="F315" s="104">
        <v>10750</v>
      </c>
      <c r="G315" s="104">
        <v>9281</v>
      </c>
      <c r="H315" s="104">
        <v>10332.189999999999</v>
      </c>
      <c r="I315" s="104">
        <v>10543.810000000001</v>
      </c>
      <c r="J315" s="104">
        <v>11156</v>
      </c>
      <c r="K315" s="104">
        <v>10914</v>
      </c>
      <c r="L315" s="104">
        <v>12196</v>
      </c>
      <c r="M315" s="104">
        <v>12255</v>
      </c>
      <c r="N315" s="104">
        <v>11505</v>
      </c>
      <c r="O315" s="104">
        <v>12564</v>
      </c>
      <c r="P315" s="104">
        <v>11947</v>
      </c>
      <c r="Q315" s="104">
        <v>15434</v>
      </c>
      <c r="R315" s="104">
        <v>13576</v>
      </c>
      <c r="S315" s="104">
        <v>12985</v>
      </c>
      <c r="T315" s="104">
        <v>14144.49</v>
      </c>
    </row>
    <row r="316" spans="1:20" s="94" customFormat="1">
      <c r="A316" s="94" t="s">
        <v>1128</v>
      </c>
      <c r="B316" s="94" t="str">
        <f t="shared" si="4"/>
        <v>BT5BSR0146</v>
      </c>
      <c r="D316" s="94" t="s">
        <v>978</v>
      </c>
      <c r="E316" s="103">
        <v>47025</v>
      </c>
      <c r="F316" s="104">
        <v>45507</v>
      </c>
      <c r="G316" s="104">
        <v>46114</v>
      </c>
      <c r="H316" s="104">
        <v>50433</v>
      </c>
      <c r="I316" s="104">
        <v>43866</v>
      </c>
      <c r="J316" s="104">
        <v>42284</v>
      </c>
      <c r="K316" s="104">
        <v>37989</v>
      </c>
      <c r="L316" s="104">
        <v>46415</v>
      </c>
      <c r="M316" s="104">
        <v>45362</v>
      </c>
      <c r="N316" s="104">
        <v>40053</v>
      </c>
      <c r="O316" s="104">
        <v>43647</v>
      </c>
      <c r="P316" s="104">
        <v>48446</v>
      </c>
      <c r="Q316" s="104">
        <v>53592</v>
      </c>
      <c r="R316" s="104">
        <v>56646</v>
      </c>
      <c r="S316" s="104">
        <v>60677</v>
      </c>
      <c r="T316" s="104">
        <v>49818</v>
      </c>
    </row>
    <row r="317" spans="1:20" s="94" customFormat="1">
      <c r="A317" s="94" t="s">
        <v>1128</v>
      </c>
      <c r="B317" s="94" t="str">
        <f t="shared" si="4"/>
        <v>BT5BSR0149</v>
      </c>
      <c r="D317" s="94" t="s">
        <v>954</v>
      </c>
      <c r="E317" s="103">
        <v>84249</v>
      </c>
      <c r="F317" s="104">
        <v>116697.5</v>
      </c>
      <c r="G317" s="104">
        <v>141903</v>
      </c>
      <c r="H317" s="104">
        <v>84249</v>
      </c>
      <c r="I317" s="104">
        <v>147212</v>
      </c>
      <c r="J317" s="104">
        <v>120385</v>
      </c>
      <c r="K317" s="104">
        <v>147812</v>
      </c>
      <c r="L317" s="104">
        <v>160962</v>
      </c>
      <c r="M317" s="104">
        <v>178138</v>
      </c>
      <c r="N317" s="104">
        <v>189335</v>
      </c>
      <c r="O317" s="104">
        <v>206620</v>
      </c>
      <c r="P317" s="104">
        <v>194206</v>
      </c>
      <c r="Q317" s="104">
        <v>179869</v>
      </c>
      <c r="R317" s="104">
        <v>186673</v>
      </c>
      <c r="S317" s="104">
        <v>196078</v>
      </c>
      <c r="T317" s="104">
        <v>212953</v>
      </c>
    </row>
    <row r="318" spans="1:20" s="94" customFormat="1">
      <c r="A318" s="94" t="s">
        <v>1128</v>
      </c>
      <c r="B318" s="94" t="str">
        <f t="shared" si="4"/>
        <v>BT5BSR0227</v>
      </c>
      <c r="D318" s="94" t="s">
        <v>373</v>
      </c>
      <c r="E318" s="103">
        <v>13216.599999999999</v>
      </c>
      <c r="F318" s="104">
        <v>12367.73</v>
      </c>
      <c r="G318" s="104">
        <v>18243.93</v>
      </c>
      <c r="H318" s="104">
        <v>13271.4</v>
      </c>
      <c r="I318" s="104">
        <v>13630</v>
      </c>
      <c r="J318" s="104">
        <v>16355.12</v>
      </c>
      <c r="K318" s="104">
        <v>17476.879999999997</v>
      </c>
      <c r="L318" s="104">
        <v>18264.239999999998</v>
      </c>
      <c r="M318" s="104">
        <v>19130.900000000001</v>
      </c>
      <c r="N318" s="104">
        <v>18036.46</v>
      </c>
      <c r="O318" s="104">
        <v>27604.440000000002</v>
      </c>
      <c r="P318" s="104">
        <v>30010.23</v>
      </c>
      <c r="Q318" s="104">
        <v>31528.11</v>
      </c>
      <c r="R318" s="104">
        <v>30996.78</v>
      </c>
      <c r="S318" s="104">
        <v>31726.649999999998</v>
      </c>
      <c r="T318" s="104">
        <v>32061.18</v>
      </c>
    </row>
    <row r="319" spans="1:20" s="94" customFormat="1">
      <c r="A319" s="94" t="s">
        <v>1128</v>
      </c>
      <c r="B319" s="94" t="str">
        <f t="shared" si="4"/>
        <v>BT5BSR0268</v>
      </c>
      <c r="D319" s="94" t="s">
        <v>94</v>
      </c>
      <c r="E319" s="103">
        <v>65338</v>
      </c>
      <c r="F319" s="104">
        <v>69804</v>
      </c>
      <c r="G319" s="104">
        <v>60763</v>
      </c>
      <c r="H319" s="104">
        <v>62161</v>
      </c>
      <c r="I319" s="104">
        <v>58091</v>
      </c>
      <c r="J319" s="104">
        <v>55485</v>
      </c>
      <c r="K319" s="104">
        <v>55874</v>
      </c>
      <c r="L319" s="104">
        <v>55462</v>
      </c>
      <c r="M319" s="104">
        <v>56301</v>
      </c>
      <c r="N319" s="104">
        <v>56963</v>
      </c>
      <c r="O319" s="104">
        <v>58947</v>
      </c>
      <c r="P319" s="104">
        <v>60305</v>
      </c>
      <c r="Q319" s="104">
        <v>65667</v>
      </c>
      <c r="R319" s="104">
        <v>68908</v>
      </c>
      <c r="S319" s="104">
        <v>62644</v>
      </c>
      <c r="T319" s="104">
        <v>63605</v>
      </c>
    </row>
    <row r="320" spans="1:20" s="94" customFormat="1">
      <c r="A320" s="94" t="s">
        <v>1128</v>
      </c>
      <c r="B320" s="94" t="str">
        <f t="shared" si="4"/>
        <v>BT5BSR0269</v>
      </c>
      <c r="D320" s="94" t="s">
        <v>97</v>
      </c>
      <c r="E320" s="103">
        <v>8024</v>
      </c>
      <c r="F320" s="104">
        <v>9137</v>
      </c>
      <c r="G320" s="104">
        <v>7493</v>
      </c>
      <c r="H320" s="104">
        <v>8201</v>
      </c>
      <c r="I320" s="104">
        <v>7694</v>
      </c>
      <c r="J320" s="104">
        <v>6919</v>
      </c>
      <c r="K320" s="104">
        <v>6844</v>
      </c>
      <c r="L320" s="104">
        <v>6835</v>
      </c>
      <c r="M320" s="104">
        <v>8011</v>
      </c>
      <c r="N320" s="104">
        <v>9931</v>
      </c>
      <c r="O320" s="104">
        <v>8095</v>
      </c>
      <c r="P320" s="104">
        <v>8547</v>
      </c>
      <c r="Q320" s="104">
        <v>9463</v>
      </c>
      <c r="R320" s="104">
        <v>10627</v>
      </c>
      <c r="S320" s="104">
        <v>8389</v>
      </c>
      <c r="T320" s="104">
        <v>8642</v>
      </c>
    </row>
    <row r="321" spans="1:20" s="94" customFormat="1">
      <c r="A321" s="94" t="s">
        <v>1128</v>
      </c>
      <c r="B321" s="94" t="str">
        <f t="shared" si="4"/>
        <v>BT5BSR0271</v>
      </c>
      <c r="D321" s="94" t="s">
        <v>100</v>
      </c>
      <c r="E321" s="103">
        <v>35905.199999999997</v>
      </c>
      <c r="F321" s="104">
        <v>41680</v>
      </c>
      <c r="G321" s="104">
        <v>36383</v>
      </c>
      <c r="H321" s="104">
        <v>40268</v>
      </c>
      <c r="I321" s="104">
        <v>36093</v>
      </c>
      <c r="J321" s="104">
        <v>36520</v>
      </c>
      <c r="K321" s="104">
        <v>33362</v>
      </c>
      <c r="L321" s="104">
        <v>38052</v>
      </c>
      <c r="M321" s="104">
        <v>32039</v>
      </c>
      <c r="N321" s="104">
        <v>35323</v>
      </c>
      <c r="O321" s="104">
        <v>37397</v>
      </c>
      <c r="P321" s="104">
        <v>37156</v>
      </c>
      <c r="Q321" s="104">
        <v>43437</v>
      </c>
      <c r="R321" s="104">
        <v>47553</v>
      </c>
      <c r="S321" s="104">
        <v>42369</v>
      </c>
      <c r="T321" s="104">
        <v>42815</v>
      </c>
    </row>
    <row r="322" spans="1:20" s="94" customFormat="1">
      <c r="A322" s="94" t="s">
        <v>1128</v>
      </c>
      <c r="B322" s="94" t="str">
        <f t="shared" si="4"/>
        <v>BT5BSR0272</v>
      </c>
      <c r="D322" s="94" t="s">
        <v>683</v>
      </c>
      <c r="E322" s="103">
        <v>312</v>
      </c>
      <c r="F322" s="104">
        <v>299</v>
      </c>
      <c r="G322" s="104">
        <v>342</v>
      </c>
      <c r="H322" s="104">
        <v>281</v>
      </c>
      <c r="I322" s="104">
        <v>295</v>
      </c>
      <c r="J322" s="104">
        <v>303</v>
      </c>
      <c r="K322" s="104">
        <v>386</v>
      </c>
      <c r="L322" s="104">
        <v>347</v>
      </c>
      <c r="M322" s="104">
        <v>365</v>
      </c>
      <c r="N322" s="104">
        <v>395</v>
      </c>
      <c r="O322" s="104">
        <v>350</v>
      </c>
      <c r="P322" s="104">
        <v>446</v>
      </c>
      <c r="Q322" s="104">
        <v>378</v>
      </c>
      <c r="R322" s="104">
        <v>332</v>
      </c>
      <c r="S322" s="104">
        <v>362</v>
      </c>
      <c r="T322" s="104">
        <v>411</v>
      </c>
    </row>
    <row r="323" spans="1:20" s="94" customFormat="1">
      <c r="A323" s="94" t="s">
        <v>1128</v>
      </c>
      <c r="B323" s="94" t="str">
        <f t="shared" si="4"/>
        <v>BT5BSR0273</v>
      </c>
      <c r="D323" s="94" t="s">
        <v>102</v>
      </c>
      <c r="E323" s="103">
        <v>2069.67</v>
      </c>
      <c r="F323" s="104">
        <v>1481.29</v>
      </c>
      <c r="G323" s="104">
        <v>2781.08</v>
      </c>
      <c r="H323" s="104">
        <v>2537.16</v>
      </c>
      <c r="I323" s="104">
        <v>1911.9</v>
      </c>
      <c r="J323" s="104">
        <v>1808.95</v>
      </c>
      <c r="K323" s="104">
        <v>2897.44</v>
      </c>
      <c r="L323" s="104">
        <v>2457.9</v>
      </c>
      <c r="M323" s="104">
        <v>2503.54</v>
      </c>
      <c r="N323" s="104">
        <v>2584.4299999999998</v>
      </c>
      <c r="O323" s="104">
        <v>1856.15</v>
      </c>
      <c r="P323" s="104">
        <v>4837.88</v>
      </c>
      <c r="Q323" s="104">
        <v>4980.66</v>
      </c>
      <c r="R323" s="104">
        <v>4392.76</v>
      </c>
      <c r="S323" s="104">
        <v>3740.97</v>
      </c>
      <c r="T323" s="104">
        <v>2152.98</v>
      </c>
    </row>
    <row r="324" spans="1:20" s="94" customFormat="1">
      <c r="A324" s="94" t="s">
        <v>1128</v>
      </c>
      <c r="B324" s="94" t="str">
        <f t="shared" si="4"/>
        <v>BT5BSR0274</v>
      </c>
      <c r="D324" s="94" t="s">
        <v>105</v>
      </c>
      <c r="E324" s="103">
        <v>2456</v>
      </c>
      <c r="F324" s="104">
        <v>1418</v>
      </c>
      <c r="G324" s="104">
        <v>1498</v>
      </c>
      <c r="H324" s="104">
        <v>1463</v>
      </c>
      <c r="I324" s="104">
        <v>1362</v>
      </c>
      <c r="J324" s="104">
        <v>1221</v>
      </c>
      <c r="K324" s="104">
        <v>1783</v>
      </c>
      <c r="L324" s="104">
        <v>1455</v>
      </c>
      <c r="M324" s="104">
        <v>1643</v>
      </c>
      <c r="N324" s="104">
        <v>2022</v>
      </c>
      <c r="O324" s="104">
        <v>1929</v>
      </c>
      <c r="P324" s="104">
        <v>2161</v>
      </c>
      <c r="Q324" s="104">
        <v>2167</v>
      </c>
      <c r="R324" s="104">
        <v>2472</v>
      </c>
      <c r="S324" s="104">
        <v>2148</v>
      </c>
      <c r="T324" s="104">
        <v>2434</v>
      </c>
    </row>
    <row r="325" spans="1:20" s="94" customFormat="1">
      <c r="A325" s="94" t="s">
        <v>1128</v>
      </c>
      <c r="B325" s="94" t="str">
        <f t="shared" si="4"/>
        <v>BT5BSR0275</v>
      </c>
      <c r="D325" s="94" t="s">
        <v>685</v>
      </c>
      <c r="E325" s="103">
        <v>32137</v>
      </c>
      <c r="F325" s="104">
        <v>31216</v>
      </c>
      <c r="G325" s="104">
        <v>36666</v>
      </c>
      <c r="H325" s="104">
        <v>32816</v>
      </c>
      <c r="I325" s="104">
        <v>35135</v>
      </c>
      <c r="J325" s="104">
        <v>41536</v>
      </c>
      <c r="K325" s="104">
        <v>37305</v>
      </c>
      <c r="L325" s="104">
        <v>40423</v>
      </c>
      <c r="M325" s="104">
        <v>37591</v>
      </c>
      <c r="N325" s="104">
        <v>39527</v>
      </c>
      <c r="O325" s="104">
        <v>41208</v>
      </c>
      <c r="P325" s="104">
        <v>38252</v>
      </c>
      <c r="Q325" s="104">
        <v>35555</v>
      </c>
      <c r="R325" s="104">
        <v>37584</v>
      </c>
      <c r="S325" s="104">
        <v>38677</v>
      </c>
      <c r="T325" s="104">
        <v>40182</v>
      </c>
    </row>
    <row r="326" spans="1:20" s="94" customFormat="1">
      <c r="A326" s="94" t="s">
        <v>1128</v>
      </c>
      <c r="B326" s="94" t="str">
        <f t="shared" si="4"/>
        <v>BT5BSR0276</v>
      </c>
      <c r="D326" s="94" t="s">
        <v>687</v>
      </c>
      <c r="E326" s="103">
        <v>18867</v>
      </c>
      <c r="F326" s="104">
        <v>14807</v>
      </c>
      <c r="G326" s="104">
        <v>15949.9</v>
      </c>
      <c r="H326" s="104">
        <v>18094.900000000001</v>
      </c>
      <c r="I326" s="104">
        <v>20186</v>
      </c>
      <c r="J326" s="104">
        <v>19647</v>
      </c>
      <c r="K326" s="104">
        <v>18297</v>
      </c>
      <c r="L326" s="104">
        <v>17897</v>
      </c>
      <c r="M326" s="104">
        <v>19976</v>
      </c>
      <c r="N326" s="104">
        <v>23952</v>
      </c>
      <c r="O326" s="104">
        <v>24430</v>
      </c>
      <c r="P326" s="104">
        <v>19972</v>
      </c>
      <c r="Q326" s="104">
        <v>21600</v>
      </c>
      <c r="R326" s="104">
        <v>16610</v>
      </c>
      <c r="S326" s="104">
        <v>23674</v>
      </c>
      <c r="T326" s="104">
        <v>20024</v>
      </c>
    </row>
    <row r="327" spans="1:20" s="94" customFormat="1">
      <c r="A327" s="94" t="s">
        <v>1128</v>
      </c>
      <c r="B327" s="94" t="str">
        <f t="shared" ref="B327:B355" si="5">A327&amp;D327</f>
        <v>BT5BSR0277</v>
      </c>
      <c r="D327" s="94" t="s">
        <v>689</v>
      </c>
      <c r="E327" s="94">
        <v>29589</v>
      </c>
      <c r="F327" s="94">
        <v>26362</v>
      </c>
      <c r="G327" s="94">
        <v>28026</v>
      </c>
      <c r="H327" s="94">
        <v>43273</v>
      </c>
      <c r="I327" s="94">
        <v>40116</v>
      </c>
      <c r="J327" s="94">
        <v>33569</v>
      </c>
      <c r="K327" s="94">
        <v>39616</v>
      </c>
      <c r="L327" s="94">
        <v>37094</v>
      </c>
      <c r="M327" s="94">
        <v>35087</v>
      </c>
      <c r="N327" s="94">
        <v>38113</v>
      </c>
      <c r="O327" s="94">
        <v>37517</v>
      </c>
      <c r="P327" s="94">
        <v>31419</v>
      </c>
      <c r="Q327" s="94">
        <v>32769</v>
      </c>
      <c r="R327" s="94">
        <v>32317</v>
      </c>
      <c r="S327" s="94">
        <v>33843</v>
      </c>
      <c r="T327" s="94">
        <v>34707</v>
      </c>
    </row>
    <row r="328" spans="1:20" s="94" customFormat="1">
      <c r="A328" s="94" t="s">
        <v>1128</v>
      </c>
      <c r="B328" s="94" t="str">
        <f t="shared" si="5"/>
        <v>BT5BSR0278</v>
      </c>
      <c r="D328" s="94" t="s">
        <v>107</v>
      </c>
      <c r="E328" s="94">
        <v>7661</v>
      </c>
      <c r="F328" s="94">
        <v>7690</v>
      </c>
      <c r="G328" s="94">
        <v>7078</v>
      </c>
      <c r="H328" s="94">
        <v>8650</v>
      </c>
      <c r="I328" s="94">
        <v>7030</v>
      </c>
      <c r="J328" s="94">
        <v>7261</v>
      </c>
      <c r="K328" s="94">
        <v>7415</v>
      </c>
      <c r="L328" s="94">
        <v>7268</v>
      </c>
      <c r="M328" s="94">
        <v>6981</v>
      </c>
      <c r="N328" s="94">
        <v>6913</v>
      </c>
      <c r="O328" s="94">
        <v>7781</v>
      </c>
      <c r="P328" s="94">
        <v>7329</v>
      </c>
      <c r="Q328" s="94">
        <v>8645</v>
      </c>
      <c r="R328" s="94">
        <v>9382</v>
      </c>
      <c r="S328" s="94">
        <v>8571</v>
      </c>
      <c r="T328" s="94">
        <v>8516</v>
      </c>
    </row>
    <row r="329" spans="1:20" s="94" customFormat="1">
      <c r="A329" s="94" t="s">
        <v>1128</v>
      </c>
      <c r="B329" s="94" t="str">
        <f t="shared" si="5"/>
        <v>BT5BSR0279</v>
      </c>
      <c r="D329" s="94" t="s">
        <v>109</v>
      </c>
      <c r="E329" s="94">
        <v>24086.9</v>
      </c>
      <c r="F329" s="94">
        <v>26751.1</v>
      </c>
      <c r="G329" s="94">
        <v>21019.43</v>
      </c>
      <c r="H329" s="94">
        <v>23218</v>
      </c>
      <c r="I329" s="94">
        <v>21629</v>
      </c>
      <c r="J329" s="94">
        <v>20310</v>
      </c>
      <c r="K329" s="94">
        <v>19384</v>
      </c>
      <c r="L329" s="94">
        <v>20726</v>
      </c>
      <c r="M329" s="94">
        <v>20040</v>
      </c>
      <c r="N329" s="94">
        <v>20597</v>
      </c>
      <c r="O329" s="94">
        <v>28231</v>
      </c>
      <c r="P329" s="94">
        <v>22144</v>
      </c>
      <c r="Q329" s="94">
        <v>24637</v>
      </c>
      <c r="R329" s="94">
        <v>24743</v>
      </c>
      <c r="S329" s="94">
        <v>23261</v>
      </c>
      <c r="T329" s="94">
        <v>25381</v>
      </c>
    </row>
    <row r="330" spans="1:20" s="94" customFormat="1">
      <c r="A330" s="94" t="s">
        <v>1128</v>
      </c>
      <c r="B330" s="94" t="str">
        <f t="shared" si="5"/>
        <v>BT5BSR0280</v>
      </c>
      <c r="D330" s="94" t="s">
        <v>1072</v>
      </c>
      <c r="Q330" s="94">
        <v>25160</v>
      </c>
      <c r="R330" s="94">
        <v>20948</v>
      </c>
      <c r="S330" s="94">
        <v>27507</v>
      </c>
      <c r="T330" s="94">
        <v>21153</v>
      </c>
    </row>
    <row r="331" spans="1:20" s="94" customFormat="1">
      <c r="A331" s="94" t="s">
        <v>1128</v>
      </c>
      <c r="B331" s="94" t="str">
        <f t="shared" si="5"/>
        <v>BT5BSR0281</v>
      </c>
      <c r="D331" s="94" t="s">
        <v>864</v>
      </c>
      <c r="E331" s="94">
        <v>61792</v>
      </c>
      <c r="F331" s="104">
        <v>61537</v>
      </c>
      <c r="G331" s="104">
        <v>61840</v>
      </c>
      <c r="H331" s="104">
        <v>51882</v>
      </c>
      <c r="I331" s="104">
        <v>49151</v>
      </c>
      <c r="J331" s="104">
        <v>53364</v>
      </c>
      <c r="K331" s="104">
        <v>45303</v>
      </c>
      <c r="L331" s="104">
        <v>52752</v>
      </c>
      <c r="M331" s="104">
        <v>58212</v>
      </c>
      <c r="N331" s="104">
        <v>55240</v>
      </c>
      <c r="O331" s="94">
        <v>57198</v>
      </c>
      <c r="P331" s="94">
        <v>54114</v>
      </c>
      <c r="Q331" s="94">
        <v>52888</v>
      </c>
      <c r="R331" s="94">
        <v>53896</v>
      </c>
      <c r="S331" s="94">
        <v>48922</v>
      </c>
      <c r="T331" s="94">
        <v>56325</v>
      </c>
    </row>
    <row r="332" spans="1:20" s="94" customFormat="1">
      <c r="A332" s="94" t="s">
        <v>1128</v>
      </c>
      <c r="B332" s="94" t="str">
        <f t="shared" si="5"/>
        <v>BT5BSR0283</v>
      </c>
      <c r="D332" s="94" t="s">
        <v>111</v>
      </c>
      <c r="E332" s="94">
        <v>172572</v>
      </c>
      <c r="F332" s="104">
        <v>61437</v>
      </c>
      <c r="G332" s="104">
        <v>91483</v>
      </c>
      <c r="H332" s="104">
        <v>208791</v>
      </c>
      <c r="I332" s="104">
        <v>114666</v>
      </c>
      <c r="J332" s="104">
        <v>104211</v>
      </c>
      <c r="K332" s="104">
        <v>120387</v>
      </c>
      <c r="L332" s="104">
        <v>103713</v>
      </c>
      <c r="M332" s="104">
        <v>109409</v>
      </c>
      <c r="N332" s="104">
        <v>114608</v>
      </c>
      <c r="O332" s="94">
        <v>117140</v>
      </c>
      <c r="P332" s="94">
        <v>113296</v>
      </c>
      <c r="Q332" s="94">
        <v>117991</v>
      </c>
      <c r="R332" s="94">
        <v>114044</v>
      </c>
      <c r="S332" s="94">
        <v>110306</v>
      </c>
      <c r="T332" s="94">
        <v>120465</v>
      </c>
    </row>
    <row r="333" spans="1:20" s="94" customFormat="1">
      <c r="A333" s="94" t="s">
        <v>1128</v>
      </c>
      <c r="B333" s="94" t="str">
        <f t="shared" si="5"/>
        <v>BT5BSR0284</v>
      </c>
      <c r="D333" s="94" t="s">
        <v>113</v>
      </c>
      <c r="E333" s="94">
        <v>16043</v>
      </c>
      <c r="F333" s="94">
        <v>5415</v>
      </c>
      <c r="G333" s="94">
        <v>3826</v>
      </c>
      <c r="H333" s="94">
        <v>4528</v>
      </c>
      <c r="I333" s="94">
        <v>4324</v>
      </c>
      <c r="J333" s="94">
        <v>4126</v>
      </c>
      <c r="K333" s="94">
        <v>3573</v>
      </c>
      <c r="L333" s="94">
        <v>3783</v>
      </c>
      <c r="M333" s="94">
        <v>4111</v>
      </c>
      <c r="N333" s="94">
        <v>3491</v>
      </c>
      <c r="O333" s="94">
        <v>4205</v>
      </c>
      <c r="P333" s="94">
        <v>4314</v>
      </c>
      <c r="Q333" s="94">
        <v>3993</v>
      </c>
      <c r="R333" s="94">
        <v>4943</v>
      </c>
      <c r="S333" s="94">
        <v>4641</v>
      </c>
      <c r="T333" s="94">
        <v>5104</v>
      </c>
    </row>
    <row r="334" spans="1:20" s="94" customFormat="1">
      <c r="A334" s="94" t="s">
        <v>1128</v>
      </c>
      <c r="B334" s="94" t="str">
        <f t="shared" si="5"/>
        <v>BT5BSR0285</v>
      </c>
      <c r="D334" s="94" t="s">
        <v>115</v>
      </c>
      <c r="E334" s="94">
        <v>7912</v>
      </c>
      <c r="F334" s="94">
        <v>11092</v>
      </c>
      <c r="G334" s="94">
        <v>9371</v>
      </c>
      <c r="H334" s="94">
        <v>10351</v>
      </c>
      <c r="I334" s="94">
        <v>10505</v>
      </c>
      <c r="J334" s="94">
        <v>12383</v>
      </c>
      <c r="K334" s="94">
        <v>11131</v>
      </c>
      <c r="L334" s="94">
        <v>13129</v>
      </c>
      <c r="M334" s="94">
        <v>13221</v>
      </c>
      <c r="N334" s="94">
        <v>10455</v>
      </c>
      <c r="O334" s="94">
        <v>14251</v>
      </c>
      <c r="P334" s="94">
        <v>12582</v>
      </c>
      <c r="Q334" s="94">
        <v>14042</v>
      </c>
      <c r="R334" s="94">
        <v>13357</v>
      </c>
      <c r="S334" s="94">
        <v>12343</v>
      </c>
      <c r="T334" s="94">
        <v>12753</v>
      </c>
    </row>
    <row r="335" spans="1:20" s="94" customFormat="1">
      <c r="A335" s="94" t="s">
        <v>1128</v>
      </c>
      <c r="B335" s="94" t="str">
        <f t="shared" si="5"/>
        <v>BT5BSR0286</v>
      </c>
      <c r="D335" s="94" t="s">
        <v>1043</v>
      </c>
      <c r="F335" s="94">
        <v>16765</v>
      </c>
      <c r="G335" s="94">
        <v>25706</v>
      </c>
      <c r="H335" s="94">
        <v>21261</v>
      </c>
      <c r="I335" s="94">
        <v>19787</v>
      </c>
      <c r="J335" s="94">
        <v>21143</v>
      </c>
      <c r="K335" s="94">
        <v>24506</v>
      </c>
      <c r="L335" s="94">
        <v>25605</v>
      </c>
      <c r="M335" s="94">
        <v>28128</v>
      </c>
      <c r="N335" s="94">
        <v>27435</v>
      </c>
      <c r="O335" s="94">
        <v>28394</v>
      </c>
      <c r="P335" s="94">
        <v>27612</v>
      </c>
      <c r="Q335" s="94">
        <v>28834</v>
      </c>
      <c r="R335" s="94">
        <v>25595</v>
      </c>
      <c r="S335" s="94">
        <v>30726</v>
      </c>
      <c r="T335" s="94">
        <v>30362</v>
      </c>
    </row>
    <row r="336" spans="1:20" s="94" customFormat="1">
      <c r="A336" s="94" t="s">
        <v>1128</v>
      </c>
      <c r="B336" s="94" t="str">
        <f t="shared" si="5"/>
        <v>BT5BSR0287</v>
      </c>
      <c r="D336" s="94" t="s">
        <v>1045</v>
      </c>
      <c r="G336" s="94">
        <v>10096</v>
      </c>
      <c r="H336" s="94">
        <v>13611</v>
      </c>
      <c r="I336" s="94">
        <v>11164</v>
      </c>
      <c r="J336" s="94">
        <v>11412</v>
      </c>
      <c r="K336" s="94">
        <v>13519</v>
      </c>
      <c r="L336" s="94">
        <v>12709</v>
      </c>
      <c r="M336" s="94">
        <v>12352</v>
      </c>
      <c r="N336" s="94">
        <v>13222</v>
      </c>
      <c r="O336" s="94">
        <v>12703</v>
      </c>
      <c r="P336" s="94">
        <v>12081</v>
      </c>
      <c r="Q336" s="94">
        <v>12284</v>
      </c>
      <c r="R336" s="94">
        <v>11098</v>
      </c>
      <c r="S336" s="94">
        <v>11306</v>
      </c>
      <c r="T336" s="94">
        <v>11849</v>
      </c>
    </row>
    <row r="337" spans="1:20" s="94" customFormat="1">
      <c r="A337" s="94" t="s">
        <v>1128</v>
      </c>
      <c r="B337" s="94" t="str">
        <f t="shared" si="5"/>
        <v>BT5BSR0288</v>
      </c>
      <c r="D337" s="94" t="s">
        <v>1048</v>
      </c>
      <c r="G337" s="94">
        <v>157551</v>
      </c>
      <c r="H337" s="94">
        <v>157110</v>
      </c>
      <c r="I337" s="94">
        <v>164442</v>
      </c>
      <c r="J337" s="94">
        <v>158890</v>
      </c>
      <c r="K337" s="94">
        <v>167446</v>
      </c>
      <c r="L337" s="94">
        <v>191680</v>
      </c>
      <c r="M337" s="94">
        <v>176038</v>
      </c>
      <c r="N337" s="94">
        <v>193250</v>
      </c>
      <c r="O337" s="94">
        <v>185503</v>
      </c>
      <c r="P337" s="94">
        <v>184450</v>
      </c>
      <c r="Q337" s="94">
        <v>188947</v>
      </c>
      <c r="R337" s="94">
        <v>197049</v>
      </c>
      <c r="S337" s="94">
        <v>214642</v>
      </c>
      <c r="T337" s="94">
        <v>197710</v>
      </c>
    </row>
    <row r="338" spans="1:20" s="94" customFormat="1">
      <c r="A338" s="94" t="s">
        <v>1128</v>
      </c>
      <c r="B338" s="94" t="str">
        <f t="shared" si="5"/>
        <v>BT5BSR0289</v>
      </c>
      <c r="D338" s="94" t="s">
        <v>1050</v>
      </c>
      <c r="G338" s="94">
        <v>51</v>
      </c>
      <c r="H338" s="94">
        <v>40</v>
      </c>
      <c r="I338" s="94">
        <v>503</v>
      </c>
      <c r="J338" s="94">
        <v>870</v>
      </c>
      <c r="K338" s="94">
        <v>337</v>
      </c>
      <c r="L338" s="94">
        <v>745</v>
      </c>
      <c r="M338" s="94">
        <v>311</v>
      </c>
      <c r="N338" s="94">
        <v>426</v>
      </c>
      <c r="O338" s="94">
        <v>705</v>
      </c>
      <c r="P338" s="94">
        <v>361</v>
      </c>
      <c r="Q338" s="94">
        <v>390</v>
      </c>
      <c r="R338" s="94">
        <v>272</v>
      </c>
      <c r="S338" s="94">
        <v>438</v>
      </c>
      <c r="T338" s="94">
        <v>531</v>
      </c>
    </row>
    <row r="339" spans="1:20" s="94" customFormat="1">
      <c r="A339" s="94" t="s">
        <v>1128</v>
      </c>
      <c r="B339" s="94" t="str">
        <f t="shared" si="5"/>
        <v>BT5BSR0290</v>
      </c>
      <c r="D339" s="94" t="s">
        <v>1053</v>
      </c>
      <c r="G339" s="94">
        <v>2225</v>
      </c>
      <c r="H339" s="94">
        <v>2546</v>
      </c>
      <c r="I339" s="94">
        <v>2320</v>
      </c>
      <c r="J339" s="94">
        <v>1986</v>
      </c>
      <c r="K339" s="94">
        <v>2476</v>
      </c>
      <c r="L339" s="94">
        <v>2072</v>
      </c>
      <c r="M339" s="94">
        <v>2586</v>
      </c>
      <c r="N339" s="94">
        <v>2883</v>
      </c>
      <c r="O339" s="94">
        <v>2969</v>
      </c>
      <c r="P339" s="94">
        <v>2886</v>
      </c>
      <c r="Q339" s="94">
        <v>3248</v>
      </c>
      <c r="R339" s="94">
        <v>2745</v>
      </c>
      <c r="S339" s="94">
        <v>2922</v>
      </c>
      <c r="T339" s="94">
        <v>3067</v>
      </c>
    </row>
    <row r="340" spans="1:20" s="94" customFormat="1">
      <c r="A340" s="94" t="s">
        <v>1128</v>
      </c>
      <c r="B340" s="94" t="str">
        <f t="shared" si="5"/>
        <v>BT5BSR0291</v>
      </c>
      <c r="D340" s="94" t="s">
        <v>1058</v>
      </c>
      <c r="J340" s="94">
        <v>15854</v>
      </c>
      <c r="K340" s="94">
        <v>16580</v>
      </c>
      <c r="L340" s="94">
        <v>16959</v>
      </c>
      <c r="M340" s="94">
        <v>19437</v>
      </c>
      <c r="N340" s="94">
        <v>17878</v>
      </c>
      <c r="O340" s="94">
        <v>19989</v>
      </c>
      <c r="P340" s="94">
        <v>17617</v>
      </c>
      <c r="Q340" s="94">
        <v>17513</v>
      </c>
      <c r="R340" s="94">
        <v>18935</v>
      </c>
      <c r="S340" s="94">
        <v>17512</v>
      </c>
      <c r="T340" s="94">
        <v>19604</v>
      </c>
    </row>
    <row r="341" spans="1:20" s="94" customFormat="1">
      <c r="A341" s="94" t="s">
        <v>1128</v>
      </c>
      <c r="B341" s="94" t="str">
        <f t="shared" si="5"/>
        <v>BT5BSR0292</v>
      </c>
      <c r="D341" s="94" t="s">
        <v>1069</v>
      </c>
      <c r="M341" s="94">
        <v>5</v>
      </c>
      <c r="N341" s="94">
        <v>215</v>
      </c>
      <c r="O341" s="94">
        <v>116</v>
      </c>
      <c r="P341" s="94">
        <v>213</v>
      </c>
      <c r="Q341" s="94">
        <v>205</v>
      </c>
      <c r="R341" s="94">
        <v>104</v>
      </c>
      <c r="S341" s="94">
        <v>171</v>
      </c>
      <c r="T341" s="94">
        <v>152</v>
      </c>
    </row>
    <row r="342" spans="1:20" s="94" customFormat="1">
      <c r="A342" s="94" t="s">
        <v>1128</v>
      </c>
      <c r="B342" s="94" t="str">
        <f t="shared" si="5"/>
        <v>BT5BSR0293</v>
      </c>
      <c r="D342" s="94" t="s">
        <v>1074</v>
      </c>
      <c r="R342" s="94">
        <v>18155.79</v>
      </c>
      <c r="S342" s="94">
        <v>17952.64</v>
      </c>
      <c r="T342" s="94">
        <v>19703.349999999999</v>
      </c>
    </row>
    <row r="343" spans="1:20" s="94" customFormat="1">
      <c r="A343" s="94" t="s">
        <v>1128</v>
      </c>
      <c r="B343" s="94" t="str">
        <f t="shared" si="5"/>
        <v>BT5BSR1094</v>
      </c>
      <c r="D343" s="94" t="s">
        <v>376</v>
      </c>
      <c r="E343" s="94">
        <v>46279.7</v>
      </c>
      <c r="F343" s="94">
        <v>50488.800000000003</v>
      </c>
      <c r="G343" s="94">
        <v>54989</v>
      </c>
      <c r="H343" s="94">
        <v>49738</v>
      </c>
      <c r="I343" s="94">
        <v>54441</v>
      </c>
      <c r="J343" s="94">
        <v>48204</v>
      </c>
      <c r="K343" s="94">
        <v>50472</v>
      </c>
      <c r="L343" s="94">
        <v>49444</v>
      </c>
      <c r="M343" s="94">
        <v>47679</v>
      </c>
      <c r="N343" s="94">
        <v>50592</v>
      </c>
      <c r="O343" s="94">
        <v>51932</v>
      </c>
      <c r="P343" s="94">
        <v>49841.33</v>
      </c>
      <c r="Q343" s="94">
        <v>63464</v>
      </c>
      <c r="R343" s="94">
        <v>56671</v>
      </c>
      <c r="S343" s="94">
        <v>71774.040000000008</v>
      </c>
      <c r="T343" s="94">
        <v>61853</v>
      </c>
    </row>
    <row r="344" spans="1:20" s="94" customFormat="1">
      <c r="A344" s="94" t="s">
        <v>1128</v>
      </c>
      <c r="B344" s="94" t="str">
        <f t="shared" si="5"/>
        <v>BT5BSR1097</v>
      </c>
      <c r="D344" s="94" t="s">
        <v>691</v>
      </c>
      <c r="E344" s="94">
        <v>197516.65999999997</v>
      </c>
      <c r="F344" s="94">
        <v>183649.49000000002</v>
      </c>
      <c r="G344" s="94">
        <v>180551.71999999997</v>
      </c>
      <c r="H344" s="94">
        <v>205403.06</v>
      </c>
      <c r="I344" s="94">
        <v>195878.98</v>
      </c>
      <c r="J344" s="94">
        <v>229041.12</v>
      </c>
      <c r="K344" s="94">
        <v>211660.47999999998</v>
      </c>
      <c r="L344" s="94">
        <v>214462.34999999998</v>
      </c>
      <c r="M344" s="94">
        <v>222298.94</v>
      </c>
      <c r="N344" s="94">
        <v>218667.79</v>
      </c>
      <c r="O344" s="94">
        <v>228014.06000000003</v>
      </c>
      <c r="P344" s="94">
        <v>215844.45</v>
      </c>
      <c r="Q344" s="94">
        <v>217640.69999999998</v>
      </c>
      <c r="R344" s="94">
        <v>218541.3</v>
      </c>
      <c r="S344" s="94">
        <v>210998.49</v>
      </c>
      <c r="T344" s="94">
        <v>215973.93</v>
      </c>
    </row>
    <row r="345" spans="1:20" s="94" customFormat="1">
      <c r="A345" s="94" t="s">
        <v>1128</v>
      </c>
      <c r="B345" s="94" t="str">
        <f t="shared" si="5"/>
        <v>BT5BSR1099</v>
      </c>
      <c r="D345" s="94" t="s">
        <v>378</v>
      </c>
      <c r="E345" s="94">
        <v>57815.67</v>
      </c>
      <c r="F345" s="94">
        <v>49573.29</v>
      </c>
      <c r="G345" s="94">
        <v>56331.680000000008</v>
      </c>
      <c r="H345" s="94">
        <v>57365.45</v>
      </c>
      <c r="I345" s="94">
        <v>59594.99</v>
      </c>
      <c r="J345" s="94">
        <v>57771.76</v>
      </c>
      <c r="K345" s="94">
        <v>62264.81</v>
      </c>
      <c r="L345" s="94">
        <v>69262.61</v>
      </c>
      <c r="M345" s="94">
        <v>66726.98000000001</v>
      </c>
      <c r="N345" s="94">
        <v>65771.14</v>
      </c>
      <c r="O345" s="94">
        <v>65681.240000000005</v>
      </c>
      <c r="P345" s="94">
        <v>73110.16</v>
      </c>
      <c r="Q345" s="94">
        <v>171379.01</v>
      </c>
      <c r="R345" s="94">
        <v>82745.75</v>
      </c>
      <c r="S345" s="94">
        <v>83785.89</v>
      </c>
      <c r="T345" s="94">
        <v>84165.32</v>
      </c>
    </row>
    <row r="346" spans="1:20" s="94" customFormat="1">
      <c r="A346" s="94" t="s">
        <v>1128</v>
      </c>
      <c r="B346" s="94" t="str">
        <f t="shared" si="5"/>
        <v>BT5BSR1100</v>
      </c>
      <c r="D346" s="94" t="s">
        <v>381</v>
      </c>
      <c r="E346" s="94">
        <v>0</v>
      </c>
      <c r="F346" s="94">
        <v>0</v>
      </c>
      <c r="G346" s="94">
        <v>0</v>
      </c>
      <c r="H346" s="94">
        <v>0</v>
      </c>
      <c r="I346" s="94">
        <v>0</v>
      </c>
      <c r="J346" s="94">
        <v>0</v>
      </c>
      <c r="K346" s="94">
        <v>2858</v>
      </c>
      <c r="L346" s="94">
        <v>1715.8000000000002</v>
      </c>
      <c r="M346" s="94">
        <v>1579.6</v>
      </c>
      <c r="N346" s="94">
        <v>2276.8999999999996</v>
      </c>
      <c r="O346" s="94">
        <v>7003.6</v>
      </c>
      <c r="P346" s="94">
        <v>11598.2</v>
      </c>
      <c r="Q346" s="94">
        <v>10263.74</v>
      </c>
      <c r="R346" s="94">
        <v>14076.19</v>
      </c>
      <c r="S346" s="94">
        <v>12144.130000000001</v>
      </c>
      <c r="T346" s="94">
        <v>10397.16</v>
      </c>
    </row>
    <row r="347" spans="1:20" s="94" customFormat="1">
      <c r="A347" s="94" t="s">
        <v>1128</v>
      </c>
      <c r="B347" s="94" t="str">
        <f t="shared" si="5"/>
        <v>BT5BSR1103</v>
      </c>
      <c r="D347" s="94" t="s">
        <v>129</v>
      </c>
      <c r="E347" s="94">
        <v>875</v>
      </c>
      <c r="F347" s="94">
        <v>818</v>
      </c>
      <c r="G347" s="94">
        <v>821</v>
      </c>
      <c r="H347" s="94">
        <v>707</v>
      </c>
      <c r="I347" s="94">
        <v>636</v>
      </c>
      <c r="J347" s="94">
        <v>656</v>
      </c>
      <c r="K347" s="94">
        <v>1085</v>
      </c>
      <c r="L347" s="94">
        <v>623</v>
      </c>
      <c r="M347" s="94">
        <v>716</v>
      </c>
      <c r="N347" s="94">
        <v>553</v>
      </c>
      <c r="O347" s="94">
        <v>700</v>
      </c>
      <c r="P347" s="94">
        <v>562</v>
      </c>
      <c r="Q347" s="94">
        <v>684</v>
      </c>
      <c r="R347" s="94">
        <v>703</v>
      </c>
      <c r="S347" s="94">
        <v>645</v>
      </c>
      <c r="T347" s="94">
        <v>610</v>
      </c>
    </row>
    <row r="348" spans="1:20" s="94" customFormat="1">
      <c r="A348" s="94" t="s">
        <v>1128</v>
      </c>
      <c r="B348" s="94" t="str">
        <f t="shared" si="5"/>
        <v>BT5BSR1109</v>
      </c>
      <c r="D348" s="94" t="s">
        <v>384</v>
      </c>
      <c r="E348" s="94">
        <v>8530</v>
      </c>
      <c r="F348" s="94">
        <v>7741</v>
      </c>
      <c r="G348" s="94">
        <v>7243</v>
      </c>
      <c r="H348" s="94">
        <v>8097</v>
      </c>
      <c r="I348" s="94">
        <v>8029</v>
      </c>
      <c r="J348" s="94">
        <v>9207</v>
      </c>
      <c r="K348" s="94">
        <v>7766</v>
      </c>
      <c r="L348" s="94">
        <v>8203</v>
      </c>
      <c r="M348" s="94">
        <v>7925</v>
      </c>
      <c r="N348" s="94">
        <v>6972</v>
      </c>
      <c r="O348" s="94">
        <v>6807</v>
      </c>
      <c r="P348" s="94">
        <v>6495</v>
      </c>
      <c r="Q348" s="94">
        <v>6847</v>
      </c>
      <c r="R348" s="94">
        <v>5979</v>
      </c>
      <c r="S348" s="94">
        <v>5820</v>
      </c>
      <c r="T348" s="94">
        <v>6078</v>
      </c>
    </row>
    <row r="349" spans="1:20" s="94" customFormat="1">
      <c r="A349" s="94" t="s">
        <v>1128</v>
      </c>
      <c r="B349" s="94" t="str">
        <f t="shared" si="5"/>
        <v>BT5BSR1167</v>
      </c>
      <c r="D349" s="94" t="s">
        <v>694</v>
      </c>
      <c r="E349" s="94">
        <v>21148.95</v>
      </c>
      <c r="F349" s="94">
        <v>19377.670000000002</v>
      </c>
      <c r="G349" s="94">
        <v>20106.8</v>
      </c>
      <c r="H349" s="94">
        <v>22335.050000000003</v>
      </c>
      <c r="I349" s="94">
        <v>23704.3</v>
      </c>
      <c r="J349" s="94">
        <v>22984.84</v>
      </c>
      <c r="K349" s="94">
        <v>21938.91</v>
      </c>
      <c r="L349" s="94">
        <v>23822.74</v>
      </c>
      <c r="M349" s="94">
        <v>38892.31</v>
      </c>
      <c r="N349" s="94">
        <v>38352.83</v>
      </c>
      <c r="O349" s="94">
        <v>36768.65</v>
      </c>
      <c r="P349" s="94">
        <v>33318.03</v>
      </c>
      <c r="Q349" s="94">
        <v>62913.279999999999</v>
      </c>
      <c r="R349" s="94">
        <v>48056.979999999996</v>
      </c>
      <c r="S349" s="94">
        <v>50858.63</v>
      </c>
      <c r="T349" s="94">
        <v>60454.45</v>
      </c>
    </row>
    <row r="350" spans="1:20" s="94" customFormat="1">
      <c r="A350" s="94" t="s">
        <v>1128</v>
      </c>
      <c r="B350" s="94" t="str">
        <f t="shared" si="5"/>
        <v>BT5BSR1199</v>
      </c>
      <c r="D350" s="94" t="s">
        <v>386</v>
      </c>
      <c r="E350" s="94">
        <v>5868.7100000000009</v>
      </c>
      <c r="F350" s="94">
        <v>5398.83</v>
      </c>
      <c r="G350" s="94">
        <v>8277.9599999999991</v>
      </c>
      <c r="H350" s="94">
        <v>7877.6100000000006</v>
      </c>
      <c r="I350" s="94">
        <v>7840.1900000000005</v>
      </c>
      <c r="J350" s="94">
        <v>8186.0599999999995</v>
      </c>
      <c r="K350" s="94">
        <v>9287.48</v>
      </c>
      <c r="L350" s="94">
        <v>7475.42</v>
      </c>
      <c r="M350" s="94">
        <v>8208.130000000001</v>
      </c>
      <c r="N350" s="94">
        <v>8175.64</v>
      </c>
      <c r="O350" s="94">
        <v>8236.7900000000009</v>
      </c>
      <c r="P350" s="94">
        <v>10297.57</v>
      </c>
      <c r="Q350" s="94">
        <v>9515.51</v>
      </c>
      <c r="R350" s="94">
        <v>9648.57</v>
      </c>
      <c r="S350" s="94">
        <v>11590.78</v>
      </c>
      <c r="T350" s="94">
        <v>12421.17</v>
      </c>
    </row>
    <row r="351" spans="1:20" s="94" customFormat="1">
      <c r="A351" s="94" t="s">
        <v>1128</v>
      </c>
      <c r="B351" s="94" t="str">
        <f t="shared" si="5"/>
        <v>BT5BSR1255</v>
      </c>
      <c r="D351" s="94" t="s">
        <v>696</v>
      </c>
      <c r="E351" s="94">
        <v>214684.09</v>
      </c>
      <c r="F351" s="94">
        <v>210223.31999999998</v>
      </c>
      <c r="G351" s="94">
        <v>214047.28000000003</v>
      </c>
      <c r="H351" s="94">
        <v>219527.09</v>
      </c>
      <c r="I351" s="94">
        <v>229426.16999999998</v>
      </c>
      <c r="J351" s="94">
        <v>252998.89</v>
      </c>
      <c r="K351" s="94">
        <v>306036.21999999997</v>
      </c>
      <c r="L351" s="94">
        <v>349609.14</v>
      </c>
      <c r="M351" s="94">
        <v>355845.89999999997</v>
      </c>
      <c r="N351" s="94">
        <v>344136.35</v>
      </c>
      <c r="O351" s="94">
        <v>354116.07</v>
      </c>
      <c r="P351" s="94">
        <v>356719.3</v>
      </c>
      <c r="Q351" s="94">
        <v>254079.34</v>
      </c>
      <c r="R351" s="94">
        <v>244266.87</v>
      </c>
      <c r="S351" s="94">
        <v>257137.84999999998</v>
      </c>
      <c r="T351" s="94">
        <v>248126.01</v>
      </c>
    </row>
    <row r="352" spans="1:20" s="94" customFormat="1">
      <c r="A352" s="94" t="s">
        <v>1128</v>
      </c>
      <c r="B352" s="94" t="str">
        <f t="shared" si="5"/>
        <v>BT5BSR1266</v>
      </c>
      <c r="D352" s="94" t="s">
        <v>698</v>
      </c>
      <c r="E352" s="94">
        <v>11790.7</v>
      </c>
      <c r="F352" s="94">
        <v>13443.77</v>
      </c>
      <c r="G352" s="94">
        <v>11332.41</v>
      </c>
      <c r="H352" s="94">
        <v>12777.960000000001</v>
      </c>
      <c r="I352" s="94">
        <v>11734.05</v>
      </c>
      <c r="J352" s="94">
        <v>12187.45</v>
      </c>
      <c r="K352" s="94">
        <v>12679.09</v>
      </c>
      <c r="L352" s="94">
        <v>11985.689999999999</v>
      </c>
      <c r="M352" s="94">
        <v>11536.59</v>
      </c>
      <c r="N352" s="94">
        <v>10857.4</v>
      </c>
      <c r="O352" s="94">
        <v>13999.3</v>
      </c>
      <c r="P352" s="94">
        <v>18857.59</v>
      </c>
      <c r="Q352" s="94">
        <v>42040.740000000005</v>
      </c>
      <c r="R352" s="94">
        <v>21798.01</v>
      </c>
      <c r="S352" s="94">
        <v>19140.09</v>
      </c>
      <c r="T352" s="94">
        <v>24638.5</v>
      </c>
    </row>
    <row r="353" spans="1:20" s="94" customFormat="1">
      <c r="A353" s="94" t="s">
        <v>1128</v>
      </c>
      <c r="B353" s="94" t="str">
        <f t="shared" si="5"/>
        <v>BT5BSR5001</v>
      </c>
      <c r="D353" s="94" t="s">
        <v>332</v>
      </c>
      <c r="E353" s="94">
        <v>174505</v>
      </c>
      <c r="F353" s="94">
        <v>165463.19</v>
      </c>
      <c r="G353" s="94">
        <v>176050.91</v>
      </c>
      <c r="H353" s="94">
        <v>201657.7</v>
      </c>
      <c r="I353" s="94">
        <v>205538</v>
      </c>
      <c r="J353" s="94">
        <v>221326</v>
      </c>
      <c r="K353" s="94">
        <v>217727</v>
      </c>
      <c r="L353" s="94">
        <v>225726.3</v>
      </c>
      <c r="M353" s="94">
        <v>231784</v>
      </c>
      <c r="N353" s="94">
        <v>218284</v>
      </c>
      <c r="O353" s="94">
        <v>224425</v>
      </c>
      <c r="P353" s="94">
        <v>222664</v>
      </c>
      <c r="Q353" s="94">
        <v>214698</v>
      </c>
      <c r="R353" s="94">
        <v>214970</v>
      </c>
      <c r="S353" s="94">
        <v>226922.1</v>
      </c>
      <c r="T353" s="94">
        <v>239962.2</v>
      </c>
    </row>
    <row r="354" spans="1:20" s="94" customFormat="1">
      <c r="A354" s="94" t="s">
        <v>1128</v>
      </c>
      <c r="B354" s="94" t="str">
        <f t="shared" si="5"/>
        <v>BT5BSR5002</v>
      </c>
      <c r="D354" s="94" t="s">
        <v>334</v>
      </c>
      <c r="E354" s="94">
        <v>12119</v>
      </c>
      <c r="F354" s="94">
        <v>12193.3</v>
      </c>
      <c r="G354" s="94">
        <v>16414.7</v>
      </c>
      <c r="H354" s="94">
        <v>16591</v>
      </c>
      <c r="I354" s="94">
        <v>17120</v>
      </c>
      <c r="J354" s="94">
        <v>20911</v>
      </c>
      <c r="K354" s="94">
        <v>16348</v>
      </c>
      <c r="L354" s="94">
        <v>16406</v>
      </c>
      <c r="M354" s="94">
        <v>16762</v>
      </c>
      <c r="N354" s="94">
        <v>16999</v>
      </c>
      <c r="O354" s="94">
        <v>18236</v>
      </c>
      <c r="P354" s="94">
        <v>16752</v>
      </c>
      <c r="Q354" s="94">
        <v>17767</v>
      </c>
      <c r="R354" s="94">
        <v>17745</v>
      </c>
      <c r="S354" s="94">
        <v>17498</v>
      </c>
      <c r="T354" s="94">
        <v>16007.8</v>
      </c>
    </row>
    <row r="355" spans="1:20" s="94" customFormat="1">
      <c r="A355" s="94" t="s">
        <v>1128</v>
      </c>
      <c r="B355" s="94" t="str">
        <f t="shared" si="5"/>
        <v>BT5BSR5003</v>
      </c>
      <c r="D355" s="94" t="s">
        <v>336</v>
      </c>
      <c r="E355" s="103">
        <v>60989</v>
      </c>
      <c r="F355" s="104">
        <v>58976</v>
      </c>
      <c r="G355" s="104">
        <v>58003</v>
      </c>
      <c r="H355" s="104">
        <v>62312</v>
      </c>
      <c r="I355" s="104">
        <v>62105</v>
      </c>
      <c r="J355" s="104">
        <v>64965</v>
      </c>
      <c r="K355" s="104">
        <v>63895</v>
      </c>
      <c r="L355" s="104">
        <v>62950</v>
      </c>
      <c r="M355" s="104">
        <v>69673</v>
      </c>
      <c r="N355" s="104">
        <v>64727</v>
      </c>
      <c r="O355" s="104">
        <v>69525.3</v>
      </c>
      <c r="P355" s="104">
        <v>63160.1</v>
      </c>
      <c r="Q355" s="104">
        <v>67307</v>
      </c>
      <c r="R355" s="104">
        <v>68056</v>
      </c>
      <c r="S355" s="104">
        <v>69549</v>
      </c>
      <c r="T355" s="104">
        <v>76097.8</v>
      </c>
    </row>
    <row r="356" spans="1:20">
      <c r="T356">
        <f>SUM(T6:T355)</f>
        <v>782663342.21999943</v>
      </c>
    </row>
    <row r="358" spans="1:20">
      <c r="T358">
        <v>789762176.15999913</v>
      </c>
    </row>
  </sheetData>
  <sortState ref="C6:FOK357">
    <sortCondition ref="C6:C357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7"/>
  <sheetViews>
    <sheetView topLeftCell="D327" workbookViewId="0">
      <selection activeCell="U338" sqref="T338:U338"/>
    </sheetView>
  </sheetViews>
  <sheetFormatPr baseColWidth="10" defaultRowHeight="15"/>
  <cols>
    <col min="1" max="1" width="15.28515625" customWidth="1"/>
    <col min="2" max="2" width="4.42578125" customWidth="1"/>
    <col min="3" max="18" width="14.28515625" bestFit="1" customWidth="1"/>
    <col min="19" max="19" width="7.140625" customWidth="1"/>
    <col min="20" max="21" width="14.28515625" bestFit="1" customWidth="1"/>
    <col min="22" max="22" width="15.7109375" customWidth="1"/>
  </cols>
  <sheetData>
    <row r="1" spans="1:22" ht="23.25">
      <c r="B1" s="118"/>
      <c r="C1" s="139" t="s">
        <v>1351</v>
      </c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1"/>
      <c r="T1" s="142" t="s">
        <v>1352</v>
      </c>
      <c r="U1" s="143"/>
      <c r="V1" s="144"/>
    </row>
    <row r="2" spans="1:22" ht="6" customHeight="1">
      <c r="B2" s="118"/>
    </row>
    <row r="3" spans="1:22">
      <c r="A3" s="145" t="s">
        <v>1134</v>
      </c>
      <c r="B3" s="146"/>
      <c r="C3" s="149" t="s">
        <v>1353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1"/>
      <c r="O3" s="152" t="s">
        <v>1354</v>
      </c>
      <c r="P3" s="153"/>
      <c r="Q3" s="153"/>
      <c r="R3" s="154"/>
      <c r="T3" s="142" t="s">
        <v>1355</v>
      </c>
      <c r="U3" s="143"/>
      <c r="V3" s="144"/>
    </row>
    <row r="4" spans="1:22">
      <c r="A4" s="147"/>
      <c r="B4" s="148"/>
      <c r="C4" s="89" t="s">
        <v>1135</v>
      </c>
      <c r="D4" s="89" t="s">
        <v>1136</v>
      </c>
      <c r="E4" s="89" t="s">
        <v>1137</v>
      </c>
      <c r="F4" s="89" t="s">
        <v>1138</v>
      </c>
      <c r="G4" s="89" t="s">
        <v>1139</v>
      </c>
      <c r="H4" s="89" t="s">
        <v>1140</v>
      </c>
      <c r="I4" s="89" t="s">
        <v>1141</v>
      </c>
      <c r="J4" s="89" t="s">
        <v>1142</v>
      </c>
      <c r="K4" s="89" t="s">
        <v>1143</v>
      </c>
      <c r="L4" s="89" t="s">
        <v>1144</v>
      </c>
      <c r="M4" s="89" t="s">
        <v>1145</v>
      </c>
      <c r="N4" s="89" t="s">
        <v>1146</v>
      </c>
      <c r="O4" s="90" t="s">
        <v>1135</v>
      </c>
      <c r="P4" s="90" t="s">
        <v>1136</v>
      </c>
      <c r="Q4" s="90" t="s">
        <v>1137</v>
      </c>
      <c r="R4" s="90" t="s">
        <v>1138</v>
      </c>
      <c r="T4" s="87" t="s">
        <v>1142</v>
      </c>
      <c r="U4" s="87" t="s">
        <v>1339</v>
      </c>
      <c r="V4" s="87" t="s">
        <v>1144</v>
      </c>
    </row>
    <row r="5" spans="1:22">
      <c r="A5" s="122" t="s">
        <v>514</v>
      </c>
      <c r="B5" s="123"/>
      <c r="C5" s="88">
        <v>14435</v>
      </c>
      <c r="D5" s="88">
        <v>14347</v>
      </c>
      <c r="E5" s="88">
        <v>15173</v>
      </c>
      <c r="F5" s="88">
        <v>14196</v>
      </c>
      <c r="G5" s="88">
        <v>13379</v>
      </c>
      <c r="H5" s="88">
        <v>12327</v>
      </c>
      <c r="I5" s="88">
        <v>11904</v>
      </c>
      <c r="J5" s="88">
        <v>9876</v>
      </c>
      <c r="K5" s="88">
        <v>8196</v>
      </c>
      <c r="L5" s="88">
        <v>9234</v>
      </c>
      <c r="M5" s="88">
        <v>8013</v>
      </c>
      <c r="N5" s="88">
        <v>8940</v>
      </c>
      <c r="O5" s="88">
        <v>7273</v>
      </c>
      <c r="P5" s="88">
        <v>7873</v>
      </c>
      <c r="Q5" s="88">
        <v>7292</v>
      </c>
      <c r="R5" s="88">
        <v>6552</v>
      </c>
      <c r="T5" s="107">
        <f>AVERAGE(J5:R5)</f>
        <v>8138.7777777777774</v>
      </c>
      <c r="U5" s="107">
        <f>T5</f>
        <v>8138.7777777777774</v>
      </c>
      <c r="V5" s="107">
        <f>T5</f>
        <v>8138.7777777777774</v>
      </c>
    </row>
    <row r="6" spans="1:22">
      <c r="A6" s="122" t="s">
        <v>134</v>
      </c>
      <c r="B6" s="123" t="s">
        <v>1075</v>
      </c>
      <c r="C6" s="88">
        <v>44368.7</v>
      </c>
      <c r="D6" s="88">
        <v>41229.4</v>
      </c>
      <c r="E6" s="88">
        <v>46572.3</v>
      </c>
      <c r="F6" s="88">
        <v>41698.400000000001</v>
      </c>
      <c r="G6" s="88">
        <v>36164.300000000003</v>
      </c>
      <c r="H6" s="88">
        <v>37774</v>
      </c>
      <c r="I6" s="88">
        <v>35158.800000000003</v>
      </c>
      <c r="J6" s="88">
        <v>35739.199999999997</v>
      </c>
      <c r="K6" s="88">
        <v>36818.399999999994</v>
      </c>
      <c r="L6" s="88">
        <v>40247.300000000003</v>
      </c>
      <c r="M6" s="88">
        <v>40990.199999999997</v>
      </c>
      <c r="N6" s="88">
        <v>44153.100000000006</v>
      </c>
      <c r="O6" s="88">
        <v>45186.3</v>
      </c>
      <c r="P6" s="88">
        <v>49655.5</v>
      </c>
      <c r="Q6" s="88">
        <v>50705.5</v>
      </c>
      <c r="R6" s="88">
        <v>42763.1</v>
      </c>
      <c r="T6" s="107">
        <f>J6/F6*R6</f>
        <v>36651.741638048457</v>
      </c>
      <c r="U6" s="107">
        <f>K6/F6*R6</f>
        <v>37758.49723346698</v>
      </c>
      <c r="V6" s="107">
        <f>L6/F6*R6</f>
        <v>41274.948550304085</v>
      </c>
    </row>
    <row r="7" spans="1:22">
      <c r="A7" s="122" t="s">
        <v>138</v>
      </c>
      <c r="B7" s="123" t="s">
        <v>1075</v>
      </c>
      <c r="C7" s="88">
        <v>150514.5</v>
      </c>
      <c r="D7" s="88">
        <v>131657.5</v>
      </c>
      <c r="E7" s="88">
        <v>144778</v>
      </c>
      <c r="F7" s="88">
        <v>149300.70000000001</v>
      </c>
      <c r="G7" s="88">
        <v>131384.4</v>
      </c>
      <c r="H7" s="88">
        <v>125426.59999999999</v>
      </c>
      <c r="I7" s="88">
        <v>132840.20000000001</v>
      </c>
      <c r="J7" s="88">
        <v>117208</v>
      </c>
      <c r="K7" s="88">
        <v>123153.80000000002</v>
      </c>
      <c r="L7" s="88">
        <v>137450.5</v>
      </c>
      <c r="M7" s="88">
        <v>124195.5</v>
      </c>
      <c r="N7" s="88">
        <v>149561.40000000002</v>
      </c>
      <c r="O7" s="88">
        <v>139105.4</v>
      </c>
      <c r="P7" s="88">
        <v>140110</v>
      </c>
      <c r="Q7" s="88">
        <v>156504.70000000001</v>
      </c>
      <c r="R7" s="88">
        <v>138564.5</v>
      </c>
      <c r="T7" s="107">
        <f>J7/F7*R7</f>
        <v>108779.58319016588</v>
      </c>
      <c r="U7" s="107">
        <f>K7/F7*R7</f>
        <v>114297.82124330295</v>
      </c>
      <c r="V7" s="107">
        <f>L7/F7*R7</f>
        <v>127566.44682342414</v>
      </c>
    </row>
    <row r="8" spans="1:22">
      <c r="A8" s="122" t="s">
        <v>148</v>
      </c>
      <c r="B8" s="123"/>
      <c r="C8" s="88">
        <v>3096370.15</v>
      </c>
      <c r="D8" s="88">
        <v>3106011.87</v>
      </c>
      <c r="E8" s="88">
        <v>3076606.42</v>
      </c>
      <c r="F8" s="88">
        <v>3198670.97</v>
      </c>
      <c r="G8" s="88">
        <v>3010002.3000000003</v>
      </c>
      <c r="H8" s="88">
        <v>2882203.72</v>
      </c>
      <c r="I8" s="88">
        <v>2825300.57</v>
      </c>
      <c r="J8" s="88">
        <v>2878592.77</v>
      </c>
      <c r="K8" s="88">
        <v>2880598.07</v>
      </c>
      <c r="L8" s="88"/>
      <c r="M8" s="88"/>
      <c r="N8" s="88"/>
      <c r="O8" s="88"/>
      <c r="P8" s="88"/>
      <c r="Q8" s="88"/>
      <c r="R8" s="88"/>
      <c r="T8" s="107"/>
      <c r="U8" s="107"/>
      <c r="V8" s="107"/>
    </row>
    <row r="9" spans="1:22">
      <c r="A9" s="122" t="s">
        <v>151</v>
      </c>
      <c r="B9" s="123"/>
      <c r="C9" s="88">
        <v>473111</v>
      </c>
      <c r="D9" s="88">
        <v>522551</v>
      </c>
      <c r="E9" s="88">
        <v>474832</v>
      </c>
      <c r="F9" s="88">
        <v>529819</v>
      </c>
      <c r="G9" s="88">
        <v>539749</v>
      </c>
      <c r="H9" s="88">
        <v>435558</v>
      </c>
      <c r="I9" s="88">
        <v>457658.9</v>
      </c>
      <c r="J9" s="88">
        <v>477907.5</v>
      </c>
      <c r="K9" s="88">
        <v>416396</v>
      </c>
      <c r="L9" s="88"/>
      <c r="M9" s="88"/>
      <c r="N9" s="88"/>
      <c r="O9" s="88"/>
      <c r="P9" s="88"/>
      <c r="Q9" s="88"/>
      <c r="R9" s="88"/>
      <c r="T9" s="107"/>
      <c r="U9" s="107"/>
      <c r="V9" s="107"/>
    </row>
    <row r="10" spans="1:22">
      <c r="A10" s="122" t="s">
        <v>157</v>
      </c>
      <c r="B10" s="123" t="s">
        <v>1075</v>
      </c>
      <c r="C10" s="88">
        <v>230836218</v>
      </c>
      <c r="D10" s="88">
        <v>229001859</v>
      </c>
      <c r="E10" s="88">
        <v>218655963</v>
      </c>
      <c r="F10" s="88">
        <v>243375753</v>
      </c>
      <c r="G10" s="88">
        <v>222163926</v>
      </c>
      <c r="H10" s="88">
        <v>214653488</v>
      </c>
      <c r="I10" s="88">
        <v>215204571</v>
      </c>
      <c r="J10" s="88">
        <v>226887088</v>
      </c>
      <c r="K10" s="88">
        <v>221301238</v>
      </c>
      <c r="L10" s="88">
        <v>221618953</v>
      </c>
      <c r="M10" s="88">
        <v>219429796</v>
      </c>
      <c r="N10" s="88">
        <v>222674705</v>
      </c>
      <c r="O10" s="88">
        <v>234422968</v>
      </c>
      <c r="P10" s="88">
        <v>228424106</v>
      </c>
      <c r="Q10" s="88">
        <v>239732198</v>
      </c>
      <c r="R10" s="88">
        <v>243006819</v>
      </c>
      <c r="T10" s="107">
        <f t="shared" ref="T10:T20" si="0">J10/F10*R10</f>
        <v>226543149.21442923</v>
      </c>
      <c r="U10" s="107">
        <f t="shared" ref="U10:U20" si="1">K10/F10*R10</f>
        <v>220965766.82041913</v>
      </c>
      <c r="V10" s="107">
        <f t="shared" ref="V10:V20" si="2">L10/F10*R10</f>
        <v>221283000.195342</v>
      </c>
    </row>
    <row r="11" spans="1:22">
      <c r="A11" s="122" t="s">
        <v>161</v>
      </c>
      <c r="B11" s="123" t="s">
        <v>1075</v>
      </c>
      <c r="C11" s="88">
        <v>4551954</v>
      </c>
      <c r="D11" s="88">
        <v>4441788</v>
      </c>
      <c r="E11" s="88">
        <v>4158793</v>
      </c>
      <c r="F11" s="88">
        <v>4723975</v>
      </c>
      <c r="G11" s="88">
        <v>4272295</v>
      </c>
      <c r="H11" s="88">
        <v>4164978</v>
      </c>
      <c r="I11" s="88">
        <v>4166084</v>
      </c>
      <c r="J11" s="88">
        <v>4412394</v>
      </c>
      <c r="K11" s="88">
        <v>4190273</v>
      </c>
      <c r="L11" s="88">
        <v>4254263</v>
      </c>
      <c r="M11" s="88">
        <v>4231394</v>
      </c>
      <c r="N11" s="88">
        <v>4230299</v>
      </c>
      <c r="O11" s="88">
        <v>4726558</v>
      </c>
      <c r="P11" s="88">
        <v>4517444</v>
      </c>
      <c r="Q11" s="88">
        <v>4730608</v>
      </c>
      <c r="R11" s="88">
        <v>4830935</v>
      </c>
      <c r="T11" s="107">
        <f t="shared" si="0"/>
        <v>4512299.1989563871</v>
      </c>
      <c r="U11" s="107">
        <f t="shared" si="1"/>
        <v>4285148.9466508608</v>
      </c>
      <c r="V11" s="107">
        <f t="shared" si="2"/>
        <v>4350587.804953455</v>
      </c>
    </row>
    <row r="12" spans="1:22">
      <c r="A12" s="122" t="s">
        <v>164</v>
      </c>
      <c r="B12" s="123" t="s">
        <v>1075</v>
      </c>
      <c r="C12" s="88">
        <v>298965</v>
      </c>
      <c r="D12" s="88">
        <v>296551</v>
      </c>
      <c r="E12" s="88">
        <v>282676</v>
      </c>
      <c r="F12" s="88">
        <v>282914</v>
      </c>
      <c r="G12" s="88">
        <v>294261</v>
      </c>
      <c r="H12" s="88">
        <v>268365</v>
      </c>
      <c r="I12" s="88">
        <v>264061</v>
      </c>
      <c r="J12" s="88">
        <v>293874</v>
      </c>
      <c r="K12" s="88">
        <v>267806</v>
      </c>
      <c r="L12" s="88">
        <v>278151</v>
      </c>
      <c r="M12" s="88">
        <v>259161</v>
      </c>
      <c r="N12" s="88">
        <v>298447</v>
      </c>
      <c r="O12" s="88">
        <v>313576</v>
      </c>
      <c r="P12" s="88">
        <v>290300</v>
      </c>
      <c r="Q12" s="88">
        <v>290116</v>
      </c>
      <c r="R12" s="88">
        <v>310327</v>
      </c>
      <c r="T12" s="107">
        <f t="shared" si="0"/>
        <v>322348.97105834278</v>
      </c>
      <c r="U12" s="107">
        <f t="shared" si="1"/>
        <v>293755.10777833546</v>
      </c>
      <c r="V12" s="107">
        <f t="shared" si="2"/>
        <v>305102.48830740084</v>
      </c>
    </row>
    <row r="13" spans="1:22">
      <c r="A13" s="122" t="s">
        <v>167</v>
      </c>
      <c r="B13" s="123" t="s">
        <v>1075</v>
      </c>
      <c r="C13" s="88">
        <v>97778</v>
      </c>
      <c r="D13" s="88">
        <v>82816</v>
      </c>
      <c r="E13" s="88">
        <v>81431</v>
      </c>
      <c r="F13" s="88">
        <v>89543</v>
      </c>
      <c r="G13" s="88">
        <v>103848</v>
      </c>
      <c r="H13" s="88">
        <v>81278</v>
      </c>
      <c r="I13" s="88">
        <v>82589</v>
      </c>
      <c r="J13" s="88">
        <v>108937</v>
      </c>
      <c r="K13" s="88">
        <v>90615</v>
      </c>
      <c r="L13" s="88">
        <v>96477</v>
      </c>
      <c r="M13" s="88">
        <v>93854</v>
      </c>
      <c r="N13" s="88">
        <v>99449</v>
      </c>
      <c r="O13" s="88">
        <v>99190</v>
      </c>
      <c r="P13" s="88">
        <v>87992</v>
      </c>
      <c r="Q13" s="88">
        <v>88689</v>
      </c>
      <c r="R13" s="88">
        <v>103557</v>
      </c>
      <c r="T13" s="107">
        <f t="shared" si="0"/>
        <v>125986.27373440693</v>
      </c>
      <c r="U13" s="107">
        <f t="shared" si="1"/>
        <v>104796.77423137486</v>
      </c>
      <c r="V13" s="107">
        <f t="shared" si="2"/>
        <v>111576.21130629977</v>
      </c>
    </row>
    <row r="14" spans="1:22">
      <c r="A14" s="122" t="s">
        <v>169</v>
      </c>
      <c r="B14" s="123" t="s">
        <v>1075</v>
      </c>
      <c r="C14" s="88">
        <v>68671</v>
      </c>
      <c r="D14" s="88">
        <v>66740</v>
      </c>
      <c r="E14" s="88">
        <v>61289</v>
      </c>
      <c r="F14" s="88">
        <v>71711</v>
      </c>
      <c r="G14" s="88">
        <v>75458</v>
      </c>
      <c r="H14" s="88">
        <v>69913</v>
      </c>
      <c r="I14" s="88">
        <v>69825</v>
      </c>
      <c r="J14" s="88">
        <v>90412</v>
      </c>
      <c r="K14" s="88">
        <v>78846</v>
      </c>
      <c r="L14" s="88">
        <v>77856</v>
      </c>
      <c r="M14" s="88">
        <v>65432</v>
      </c>
      <c r="N14" s="88">
        <v>64819</v>
      </c>
      <c r="O14" s="88">
        <v>69413</v>
      </c>
      <c r="P14" s="88">
        <v>72342</v>
      </c>
      <c r="Q14" s="88">
        <v>67948</v>
      </c>
      <c r="R14" s="88">
        <v>74887</v>
      </c>
      <c r="T14" s="107">
        <f t="shared" si="0"/>
        <v>94416.246377822099</v>
      </c>
      <c r="U14" s="107">
        <f t="shared" si="1"/>
        <v>82338.001171368422</v>
      </c>
      <c r="V14" s="107">
        <f t="shared" si="2"/>
        <v>81304.155178424509</v>
      </c>
    </row>
    <row r="15" spans="1:22">
      <c r="A15" s="122" t="s">
        <v>172</v>
      </c>
      <c r="B15" s="123" t="s">
        <v>1075</v>
      </c>
      <c r="C15" s="88">
        <v>17969</v>
      </c>
      <c r="D15" s="88">
        <v>14300</v>
      </c>
      <c r="E15" s="88">
        <v>12554</v>
      </c>
      <c r="F15" s="88">
        <v>15290</v>
      </c>
      <c r="G15" s="88">
        <v>18054</v>
      </c>
      <c r="H15" s="88">
        <v>14046</v>
      </c>
      <c r="I15" s="88">
        <v>15339</v>
      </c>
      <c r="J15" s="88">
        <v>17548</v>
      </c>
      <c r="K15" s="88">
        <v>17345</v>
      </c>
      <c r="L15" s="88">
        <v>17158</v>
      </c>
      <c r="M15" s="88">
        <v>19175</v>
      </c>
      <c r="N15" s="88">
        <v>23933</v>
      </c>
      <c r="O15" s="88">
        <v>17867</v>
      </c>
      <c r="P15" s="88">
        <v>16023</v>
      </c>
      <c r="Q15" s="88">
        <v>16071</v>
      </c>
      <c r="R15" s="88">
        <v>17799</v>
      </c>
      <c r="T15" s="107">
        <f t="shared" si="0"/>
        <v>20427.524656638325</v>
      </c>
      <c r="U15" s="107">
        <f t="shared" si="1"/>
        <v>20191.213538260301</v>
      </c>
      <c r="V15" s="107">
        <f t="shared" si="2"/>
        <v>19973.52792674951</v>
      </c>
    </row>
    <row r="16" spans="1:22">
      <c r="A16" s="122" t="s">
        <v>175</v>
      </c>
      <c r="B16" s="123" t="s">
        <v>1075</v>
      </c>
      <c r="C16" s="88">
        <v>35688</v>
      </c>
      <c r="D16" s="88">
        <v>41114</v>
      </c>
      <c r="E16" s="88">
        <v>31233</v>
      </c>
      <c r="F16" s="88">
        <v>37497</v>
      </c>
      <c r="G16" s="88">
        <v>33579</v>
      </c>
      <c r="H16" s="88">
        <v>33446</v>
      </c>
      <c r="I16" s="88">
        <v>34404</v>
      </c>
      <c r="J16" s="88">
        <v>35481</v>
      </c>
      <c r="K16" s="88">
        <v>35380</v>
      </c>
      <c r="L16" s="88">
        <v>33791</v>
      </c>
      <c r="M16" s="88">
        <v>36309</v>
      </c>
      <c r="N16" s="88">
        <v>34105</v>
      </c>
      <c r="O16" s="88">
        <v>32581</v>
      </c>
      <c r="P16" s="88">
        <v>31250</v>
      </c>
      <c r="Q16" s="88">
        <v>32154</v>
      </c>
      <c r="R16" s="88">
        <v>36658</v>
      </c>
      <c r="T16" s="107">
        <f t="shared" si="0"/>
        <v>34687.108248659897</v>
      </c>
      <c r="U16" s="107">
        <f t="shared" si="1"/>
        <v>34588.368136117555</v>
      </c>
      <c r="V16" s="107">
        <f t="shared" si="2"/>
        <v>33034.922207109899</v>
      </c>
    </row>
    <row r="17" spans="1:22">
      <c r="A17" s="122" t="s">
        <v>178</v>
      </c>
      <c r="B17" s="123" t="s">
        <v>1075</v>
      </c>
      <c r="C17" s="88">
        <v>31120</v>
      </c>
      <c r="D17" s="88">
        <v>28257</v>
      </c>
      <c r="E17" s="88">
        <v>29451</v>
      </c>
      <c r="F17" s="88">
        <v>31475</v>
      </c>
      <c r="G17" s="88">
        <v>32931</v>
      </c>
      <c r="H17" s="88">
        <v>27662</v>
      </c>
      <c r="I17" s="88">
        <v>27623</v>
      </c>
      <c r="J17" s="88">
        <v>30106</v>
      </c>
      <c r="K17" s="88">
        <v>27741</v>
      </c>
      <c r="L17" s="88">
        <v>28824</v>
      </c>
      <c r="M17" s="88">
        <v>28481</v>
      </c>
      <c r="N17" s="88">
        <v>30140</v>
      </c>
      <c r="O17" s="88">
        <v>32291</v>
      </c>
      <c r="P17" s="88">
        <v>31094</v>
      </c>
      <c r="Q17" s="88">
        <v>30487</v>
      </c>
      <c r="R17" s="88">
        <v>31331</v>
      </c>
      <c r="T17" s="107">
        <f t="shared" si="0"/>
        <v>29968.263256552818</v>
      </c>
      <c r="U17" s="107">
        <f t="shared" si="1"/>
        <v>27614.083272438442</v>
      </c>
      <c r="V17" s="107">
        <f t="shared" si="2"/>
        <v>28692.128482922955</v>
      </c>
    </row>
    <row r="18" spans="1:22">
      <c r="A18" s="122" t="s">
        <v>575</v>
      </c>
      <c r="B18" s="123" t="s">
        <v>1075</v>
      </c>
      <c r="C18" s="88">
        <v>180953</v>
      </c>
      <c r="D18" s="88">
        <v>170119</v>
      </c>
      <c r="E18" s="88">
        <v>199866</v>
      </c>
      <c r="F18" s="88">
        <v>201421</v>
      </c>
      <c r="G18" s="88">
        <v>206575</v>
      </c>
      <c r="H18" s="88">
        <v>210276</v>
      </c>
      <c r="I18" s="88">
        <v>221577</v>
      </c>
      <c r="J18" s="88">
        <v>229447</v>
      </c>
      <c r="K18" s="88">
        <v>228507</v>
      </c>
      <c r="L18" s="88">
        <v>246765</v>
      </c>
      <c r="M18" s="88">
        <v>235590</v>
      </c>
      <c r="N18" s="88">
        <v>232629</v>
      </c>
      <c r="O18" s="88">
        <v>236592</v>
      </c>
      <c r="P18" s="88">
        <v>218101</v>
      </c>
      <c r="Q18" s="88">
        <v>248082</v>
      </c>
      <c r="R18" s="88">
        <v>233721</v>
      </c>
      <c r="T18" s="107">
        <f t="shared" si="0"/>
        <v>266241.26723132143</v>
      </c>
      <c r="U18" s="107">
        <f t="shared" si="1"/>
        <v>265150.52823191229</v>
      </c>
      <c r="V18" s="107">
        <f t="shared" si="2"/>
        <v>286336.39275447943</v>
      </c>
    </row>
    <row r="19" spans="1:22">
      <c r="A19" s="122" t="s">
        <v>578</v>
      </c>
      <c r="B19" s="123" t="s">
        <v>1075</v>
      </c>
      <c r="C19" s="88">
        <v>215285</v>
      </c>
      <c r="D19" s="88">
        <v>195212.90000000002</v>
      </c>
      <c r="E19" s="88">
        <v>216786.19999999998</v>
      </c>
      <c r="F19" s="88">
        <v>230180</v>
      </c>
      <c r="G19" s="88">
        <v>236115</v>
      </c>
      <c r="H19" s="88">
        <v>229985.4</v>
      </c>
      <c r="I19" s="88">
        <v>246000.7</v>
      </c>
      <c r="J19" s="88">
        <v>253330.4</v>
      </c>
      <c r="K19" s="88">
        <v>254036</v>
      </c>
      <c r="L19" s="88">
        <v>266945</v>
      </c>
      <c r="M19" s="88">
        <v>249060</v>
      </c>
      <c r="N19" s="88">
        <v>273943</v>
      </c>
      <c r="O19" s="88">
        <v>272527</v>
      </c>
      <c r="P19" s="88">
        <v>244731</v>
      </c>
      <c r="Q19" s="88">
        <v>257182</v>
      </c>
      <c r="R19" s="88">
        <v>266837</v>
      </c>
      <c r="T19" s="107">
        <f t="shared" si="0"/>
        <v>293674.18518029369</v>
      </c>
      <c r="U19" s="107">
        <f t="shared" si="1"/>
        <v>294492.15453992528</v>
      </c>
      <c r="V19" s="107">
        <f t="shared" si="2"/>
        <v>309456.9596185594</v>
      </c>
    </row>
    <row r="20" spans="1:22">
      <c r="A20" s="122" t="s">
        <v>581</v>
      </c>
      <c r="B20" s="123" t="s">
        <v>1075</v>
      </c>
      <c r="C20" s="88">
        <v>8663967</v>
      </c>
      <c r="D20" s="88">
        <v>8401844.3000000007</v>
      </c>
      <c r="E20" s="88">
        <v>9054535.9000000004</v>
      </c>
      <c r="F20" s="88">
        <v>9246692.5</v>
      </c>
      <c r="G20" s="88">
        <v>9424798.0999999996</v>
      </c>
      <c r="H20" s="88">
        <v>9196918.5999999996</v>
      </c>
      <c r="I20" s="88">
        <v>9632083</v>
      </c>
      <c r="J20" s="88">
        <v>9859607.5999999996</v>
      </c>
      <c r="K20" s="88">
        <v>10109729.100000001</v>
      </c>
      <c r="L20" s="88">
        <v>10378632.1</v>
      </c>
      <c r="M20" s="88">
        <v>10175720</v>
      </c>
      <c r="N20" s="88">
        <v>10138338.5</v>
      </c>
      <c r="O20" s="88">
        <v>11142345.6</v>
      </c>
      <c r="P20" s="88">
        <v>9850619.1000000015</v>
      </c>
      <c r="Q20" s="88">
        <v>10588788</v>
      </c>
      <c r="R20" s="88">
        <v>10276085.1</v>
      </c>
      <c r="T20" s="107">
        <f t="shared" si="0"/>
        <v>10957233.275596302</v>
      </c>
      <c r="U20" s="107">
        <f t="shared" si="1"/>
        <v>11235199.674861733</v>
      </c>
      <c r="V20" s="107">
        <f t="shared" si="2"/>
        <v>11534038.433871537</v>
      </c>
    </row>
    <row r="21" spans="1:22">
      <c r="A21" s="122" t="s">
        <v>584</v>
      </c>
      <c r="B21" s="123" t="s">
        <v>1350</v>
      </c>
      <c r="C21" s="88">
        <v>154935</v>
      </c>
      <c r="D21" s="88">
        <v>146410</v>
      </c>
      <c r="E21" s="88">
        <v>167297</v>
      </c>
      <c r="F21" s="88">
        <v>154628</v>
      </c>
      <c r="G21" s="88">
        <v>175458</v>
      </c>
      <c r="H21" s="88">
        <v>184437</v>
      </c>
      <c r="I21" s="88">
        <v>179362</v>
      </c>
      <c r="J21" s="88">
        <v>188157</v>
      </c>
      <c r="K21" s="88">
        <v>188382</v>
      </c>
      <c r="L21" s="88">
        <v>194443</v>
      </c>
      <c r="M21" s="88">
        <v>187124</v>
      </c>
      <c r="N21" s="88">
        <v>192334</v>
      </c>
      <c r="O21" s="88">
        <v>203827</v>
      </c>
      <c r="P21" s="88">
        <v>189075</v>
      </c>
      <c r="Q21" s="88">
        <v>206971</v>
      </c>
      <c r="R21" s="88">
        <v>205837</v>
      </c>
      <c r="T21" s="107">
        <f>AVERAGE(J21:R21)</f>
        <v>195127.77777777778</v>
      </c>
      <c r="U21" s="107">
        <f>T21</f>
        <v>195127.77777777778</v>
      </c>
      <c r="V21" s="107">
        <f>T21</f>
        <v>195127.77777777778</v>
      </c>
    </row>
    <row r="22" spans="1:22">
      <c r="A22" s="122" t="s">
        <v>587</v>
      </c>
      <c r="B22" s="123" t="s">
        <v>1075</v>
      </c>
      <c r="C22" s="88">
        <v>243578</v>
      </c>
      <c r="D22" s="88">
        <v>229504</v>
      </c>
      <c r="E22" s="88">
        <v>260059</v>
      </c>
      <c r="F22" s="88">
        <v>264950</v>
      </c>
      <c r="G22" s="88">
        <v>287536</v>
      </c>
      <c r="H22" s="88">
        <v>287973</v>
      </c>
      <c r="I22" s="88">
        <v>293097</v>
      </c>
      <c r="J22" s="88">
        <v>307884</v>
      </c>
      <c r="K22" s="88">
        <v>298097</v>
      </c>
      <c r="L22" s="88">
        <v>311395</v>
      </c>
      <c r="M22" s="88">
        <v>299921</v>
      </c>
      <c r="N22" s="88">
        <v>316553</v>
      </c>
      <c r="O22" s="88">
        <v>309903</v>
      </c>
      <c r="P22" s="88">
        <v>285041</v>
      </c>
      <c r="Q22" s="88">
        <v>305276</v>
      </c>
      <c r="R22" s="88">
        <v>299394</v>
      </c>
      <c r="T22" s="107">
        <f t="shared" ref="T22:T28" si="3">J22/F22*R22</f>
        <v>347909.50102283451</v>
      </c>
      <c r="U22" s="107">
        <f t="shared" ref="U22:U28" si="4">K22/F22*R22</f>
        <v>336850.17255331198</v>
      </c>
      <c r="V22" s="107">
        <f t="shared" ref="V22:V28" si="5">L22/F22*R22</f>
        <v>351876.93764861295</v>
      </c>
    </row>
    <row r="23" spans="1:22">
      <c r="A23" s="122" t="s">
        <v>590</v>
      </c>
      <c r="B23" s="123" t="s">
        <v>1075</v>
      </c>
      <c r="C23" s="88">
        <v>891606.5</v>
      </c>
      <c r="D23" s="88">
        <v>819235.1</v>
      </c>
      <c r="E23" s="88">
        <v>877750.5</v>
      </c>
      <c r="F23" s="88">
        <v>880575.5</v>
      </c>
      <c r="G23" s="88">
        <v>924370.5</v>
      </c>
      <c r="H23" s="88">
        <v>912595</v>
      </c>
      <c r="I23" s="88">
        <v>940816</v>
      </c>
      <c r="J23" s="88">
        <v>998018</v>
      </c>
      <c r="K23" s="88">
        <v>985070</v>
      </c>
      <c r="L23" s="88">
        <v>1005764</v>
      </c>
      <c r="M23" s="88">
        <v>918770</v>
      </c>
      <c r="N23" s="88">
        <v>943447.60000000009</v>
      </c>
      <c r="O23" s="88">
        <v>994664</v>
      </c>
      <c r="P23" s="88">
        <v>901131</v>
      </c>
      <c r="Q23" s="88">
        <v>981427</v>
      </c>
      <c r="R23" s="88">
        <v>959427</v>
      </c>
      <c r="T23" s="107">
        <f t="shared" si="3"/>
        <v>1087385.9375896784</v>
      </c>
      <c r="U23" s="107">
        <f t="shared" si="4"/>
        <v>1073278.5035354721</v>
      </c>
      <c r="V23" s="107">
        <f t="shared" si="5"/>
        <v>1095825.5563867041</v>
      </c>
    </row>
    <row r="24" spans="1:22">
      <c r="A24" s="122" t="s">
        <v>703</v>
      </c>
      <c r="B24" s="123" t="s">
        <v>1075</v>
      </c>
      <c r="C24" s="88">
        <v>4610826</v>
      </c>
      <c r="D24" s="88">
        <v>4500471</v>
      </c>
      <c r="E24" s="88">
        <v>4219870</v>
      </c>
      <c r="F24" s="88">
        <v>4640647</v>
      </c>
      <c r="G24" s="88">
        <v>4610760</v>
      </c>
      <c r="H24" s="88">
        <v>4751629</v>
      </c>
      <c r="I24" s="88">
        <v>4646822</v>
      </c>
      <c r="J24" s="88">
        <v>4732062</v>
      </c>
      <c r="K24" s="88">
        <v>4800319</v>
      </c>
      <c r="L24" s="88">
        <v>4643106</v>
      </c>
      <c r="M24" s="88">
        <v>4782703</v>
      </c>
      <c r="N24" s="88">
        <v>4621706</v>
      </c>
      <c r="O24" s="88">
        <v>4768432</v>
      </c>
      <c r="P24" s="88">
        <v>4692037</v>
      </c>
      <c r="Q24" s="88">
        <v>4427500</v>
      </c>
      <c r="R24" s="88">
        <v>4864552</v>
      </c>
      <c r="T24" s="107">
        <f t="shared" si="3"/>
        <v>4960377.651268024</v>
      </c>
      <c r="U24" s="107">
        <f t="shared" si="4"/>
        <v>5031927.9600641895</v>
      </c>
      <c r="V24" s="107">
        <f t="shared" si="5"/>
        <v>4867129.6434553191</v>
      </c>
    </row>
    <row r="25" spans="1:22">
      <c r="A25" s="122" t="s">
        <v>706</v>
      </c>
      <c r="B25" s="123" t="s">
        <v>1075</v>
      </c>
      <c r="C25" s="88">
        <v>2470486</v>
      </c>
      <c r="D25" s="88">
        <v>2362610</v>
      </c>
      <c r="E25" s="88">
        <v>2295347</v>
      </c>
      <c r="F25" s="88">
        <v>2491703</v>
      </c>
      <c r="G25" s="88">
        <v>2420497</v>
      </c>
      <c r="H25" s="88">
        <v>2603814</v>
      </c>
      <c r="I25" s="88">
        <v>2544277</v>
      </c>
      <c r="J25" s="88">
        <v>2548663</v>
      </c>
      <c r="K25" s="88">
        <v>2534874</v>
      </c>
      <c r="L25" s="88">
        <v>2507673</v>
      </c>
      <c r="M25" s="88">
        <v>2575619</v>
      </c>
      <c r="N25" s="88">
        <v>2499185</v>
      </c>
      <c r="O25" s="88">
        <v>2545281</v>
      </c>
      <c r="P25" s="88">
        <v>2522170</v>
      </c>
      <c r="Q25" s="88">
        <v>2358414</v>
      </c>
      <c r="R25" s="88">
        <v>2561261</v>
      </c>
      <c r="T25" s="107">
        <f t="shared" si="3"/>
        <v>2619811.0866515795</v>
      </c>
      <c r="U25" s="107">
        <f t="shared" si="4"/>
        <v>2605637.1550357323</v>
      </c>
      <c r="V25" s="107">
        <f t="shared" si="5"/>
        <v>2577676.8160784012</v>
      </c>
    </row>
    <row r="26" spans="1:22">
      <c r="A26" s="122" t="s">
        <v>709</v>
      </c>
      <c r="B26" s="123" t="s">
        <v>1075</v>
      </c>
      <c r="C26" s="88">
        <v>533511</v>
      </c>
      <c r="D26" s="88">
        <v>556903</v>
      </c>
      <c r="E26" s="88">
        <v>647111</v>
      </c>
      <c r="F26" s="88">
        <v>653044</v>
      </c>
      <c r="G26" s="88">
        <v>560380</v>
      </c>
      <c r="H26" s="88">
        <v>648727</v>
      </c>
      <c r="I26" s="88">
        <v>599822</v>
      </c>
      <c r="J26" s="88">
        <v>596924</v>
      </c>
      <c r="K26" s="88">
        <v>635622</v>
      </c>
      <c r="L26" s="88">
        <v>621102</v>
      </c>
      <c r="M26" s="88">
        <v>558396</v>
      </c>
      <c r="N26" s="88">
        <v>559548</v>
      </c>
      <c r="O26" s="88">
        <v>582091</v>
      </c>
      <c r="P26" s="88">
        <v>605795</v>
      </c>
      <c r="Q26" s="88">
        <v>526050</v>
      </c>
      <c r="R26" s="88">
        <v>572307</v>
      </c>
      <c r="T26" s="107">
        <f t="shared" si="3"/>
        <v>523125.21616920142</v>
      </c>
      <c r="U26" s="107">
        <f t="shared" si="4"/>
        <v>557038.91308089497</v>
      </c>
      <c r="V26" s="107">
        <f t="shared" si="5"/>
        <v>544314.04670129425</v>
      </c>
    </row>
    <row r="27" spans="1:22">
      <c r="A27" s="122" t="s">
        <v>712</v>
      </c>
      <c r="B27" s="123" t="s">
        <v>1075</v>
      </c>
      <c r="C27" s="88">
        <v>204020</v>
      </c>
      <c r="D27" s="88">
        <v>161295</v>
      </c>
      <c r="E27" s="88">
        <v>162052</v>
      </c>
      <c r="F27" s="88">
        <v>198030</v>
      </c>
      <c r="G27" s="88">
        <v>161218</v>
      </c>
      <c r="H27" s="88">
        <v>169251</v>
      </c>
      <c r="I27" s="88">
        <v>190257</v>
      </c>
      <c r="J27" s="88">
        <v>195687</v>
      </c>
      <c r="K27" s="88">
        <v>187220</v>
      </c>
      <c r="L27" s="88">
        <v>182319</v>
      </c>
      <c r="M27" s="88">
        <v>175800</v>
      </c>
      <c r="N27" s="88">
        <v>167022</v>
      </c>
      <c r="O27" s="88">
        <v>175085</v>
      </c>
      <c r="P27" s="88">
        <v>165860</v>
      </c>
      <c r="Q27" s="88">
        <v>161283</v>
      </c>
      <c r="R27" s="88">
        <v>176189</v>
      </c>
      <c r="T27" s="107">
        <f t="shared" si="3"/>
        <v>174104.41267989698</v>
      </c>
      <c r="U27" s="107">
        <f t="shared" si="4"/>
        <v>166571.24970963996</v>
      </c>
      <c r="V27" s="107">
        <f t="shared" si="5"/>
        <v>162210.78771398272</v>
      </c>
    </row>
    <row r="28" spans="1:22">
      <c r="A28" s="122" t="s">
        <v>715</v>
      </c>
      <c r="B28" s="123" t="s">
        <v>1075</v>
      </c>
      <c r="C28" s="88">
        <v>375877</v>
      </c>
      <c r="D28" s="88">
        <v>326056</v>
      </c>
      <c r="E28" s="88">
        <v>322039</v>
      </c>
      <c r="F28" s="88">
        <v>375409</v>
      </c>
      <c r="G28" s="88">
        <v>352814</v>
      </c>
      <c r="H28" s="88">
        <v>339865</v>
      </c>
      <c r="I28" s="88">
        <v>326582</v>
      </c>
      <c r="J28" s="88">
        <v>334421</v>
      </c>
      <c r="K28" s="88">
        <v>364960</v>
      </c>
      <c r="L28" s="88">
        <v>337931</v>
      </c>
      <c r="M28" s="88">
        <v>369343</v>
      </c>
      <c r="N28" s="88">
        <v>328608</v>
      </c>
      <c r="O28" s="88">
        <v>301849</v>
      </c>
      <c r="P28" s="88">
        <v>310391</v>
      </c>
      <c r="Q28" s="88">
        <v>314145</v>
      </c>
      <c r="R28" s="88">
        <v>320591</v>
      </c>
      <c r="T28" s="107">
        <f t="shared" si="3"/>
        <v>285588.1526841392</v>
      </c>
      <c r="U28" s="107">
        <f t="shared" si="4"/>
        <v>311667.78462956403</v>
      </c>
      <c r="V28" s="107">
        <f t="shared" si="5"/>
        <v>288585.61521167582</v>
      </c>
    </row>
    <row r="29" spans="1:22">
      <c r="A29" s="122" t="s">
        <v>718</v>
      </c>
      <c r="B29" s="123" t="s">
        <v>1350</v>
      </c>
      <c r="C29" s="88">
        <v>1146149</v>
      </c>
      <c r="D29" s="88">
        <v>1131010</v>
      </c>
      <c r="E29" s="88">
        <v>1076211</v>
      </c>
      <c r="F29" s="88">
        <v>1246216</v>
      </c>
      <c r="G29" s="88">
        <v>731732</v>
      </c>
      <c r="H29" s="88">
        <v>791550</v>
      </c>
      <c r="I29" s="88">
        <v>763564</v>
      </c>
      <c r="J29" s="88">
        <v>787817</v>
      </c>
      <c r="K29" s="88">
        <v>777576</v>
      </c>
      <c r="L29" s="88">
        <v>748578</v>
      </c>
      <c r="M29" s="88">
        <v>746369</v>
      </c>
      <c r="N29" s="88">
        <v>733761</v>
      </c>
      <c r="O29" s="88">
        <v>741722</v>
      </c>
      <c r="P29" s="88">
        <v>721893</v>
      </c>
      <c r="Q29" s="88">
        <v>728495</v>
      </c>
      <c r="R29" s="88">
        <v>782505</v>
      </c>
      <c r="T29" s="107">
        <f>AVERAGE(J29:R29)</f>
        <v>752079.5555555555</v>
      </c>
      <c r="U29" s="107">
        <f>T29</f>
        <v>752079.5555555555</v>
      </c>
      <c r="V29" s="107">
        <f>T29</f>
        <v>752079.5555555555</v>
      </c>
    </row>
    <row r="30" spans="1:22">
      <c r="A30" s="122" t="s">
        <v>778</v>
      </c>
      <c r="B30" s="123" t="s">
        <v>1075</v>
      </c>
      <c r="C30" s="88">
        <v>11266373</v>
      </c>
      <c r="D30" s="88">
        <v>10337436</v>
      </c>
      <c r="E30" s="88">
        <v>10806899</v>
      </c>
      <c r="F30" s="88">
        <v>11131827</v>
      </c>
      <c r="G30" s="88">
        <v>11095569</v>
      </c>
      <c r="H30" s="88">
        <v>11496422</v>
      </c>
      <c r="I30" s="88">
        <v>10948762</v>
      </c>
      <c r="J30" s="88">
        <v>11189796</v>
      </c>
      <c r="K30" s="88">
        <v>11677301</v>
      </c>
      <c r="L30" s="88">
        <v>11316108</v>
      </c>
      <c r="M30" s="88">
        <v>11330988</v>
      </c>
      <c r="N30" s="88">
        <v>11416288</v>
      </c>
      <c r="O30" s="88">
        <v>10981276</v>
      </c>
      <c r="P30" s="88">
        <v>10893881</v>
      </c>
      <c r="Q30" s="88">
        <v>11188067</v>
      </c>
      <c r="R30" s="88">
        <v>11442808</v>
      </c>
      <c r="T30" s="107">
        <f>J30/F30*R30</f>
        <v>11502396.433861936</v>
      </c>
      <c r="U30" s="107">
        <f>K30/F30*R30</f>
        <v>12003520.473432438</v>
      </c>
      <c r="V30" s="107">
        <f>L30/F30*R30</f>
        <v>11632237.111775452</v>
      </c>
    </row>
    <row r="31" spans="1:22">
      <c r="A31" s="122" t="s">
        <v>781</v>
      </c>
      <c r="B31" s="123" t="s">
        <v>1075</v>
      </c>
      <c r="C31" s="88">
        <v>83334</v>
      </c>
      <c r="D31" s="88">
        <v>85892</v>
      </c>
      <c r="E31" s="88">
        <v>73373</v>
      </c>
      <c r="F31" s="88">
        <v>77985</v>
      </c>
      <c r="G31" s="88">
        <v>94714</v>
      </c>
      <c r="H31" s="88">
        <v>85203</v>
      </c>
      <c r="I31" s="88">
        <v>77839</v>
      </c>
      <c r="J31" s="88">
        <v>88404</v>
      </c>
      <c r="K31" s="88">
        <v>92524</v>
      </c>
      <c r="L31" s="88">
        <v>85771</v>
      </c>
      <c r="M31" s="88">
        <v>88558</v>
      </c>
      <c r="N31" s="88">
        <v>93753</v>
      </c>
      <c r="O31" s="88">
        <v>89429</v>
      </c>
      <c r="P31" s="88">
        <v>77770</v>
      </c>
      <c r="Q31" s="88">
        <v>88836</v>
      </c>
      <c r="R31" s="88">
        <v>92582</v>
      </c>
      <c r="T31" s="107">
        <f>J31/F31*R31</f>
        <v>104951.19738411233</v>
      </c>
      <c r="U31" s="107">
        <f>K31/F31*R31</f>
        <v>109842.36671154709</v>
      </c>
      <c r="V31" s="107">
        <f>L31/F31*R31</f>
        <v>101825.36028723474</v>
      </c>
    </row>
    <row r="32" spans="1:22">
      <c r="A32" s="122" t="s">
        <v>784</v>
      </c>
      <c r="B32" s="123" t="s">
        <v>1075</v>
      </c>
      <c r="C32" s="88">
        <v>1883713</v>
      </c>
      <c r="D32" s="88">
        <v>1867589</v>
      </c>
      <c r="E32" s="88">
        <v>1873467</v>
      </c>
      <c r="F32" s="88">
        <v>2045247</v>
      </c>
      <c r="G32" s="88">
        <v>1997484</v>
      </c>
      <c r="H32" s="88">
        <v>2112438</v>
      </c>
      <c r="I32" s="88">
        <v>1831014</v>
      </c>
      <c r="J32" s="88">
        <v>2160283</v>
      </c>
      <c r="K32" s="88">
        <v>2372659</v>
      </c>
      <c r="L32" s="88">
        <v>2170381</v>
      </c>
      <c r="M32" s="88">
        <v>2176947</v>
      </c>
      <c r="N32" s="88">
        <v>2228210</v>
      </c>
      <c r="O32" s="88">
        <v>2121636</v>
      </c>
      <c r="P32" s="88">
        <v>2085885</v>
      </c>
      <c r="Q32" s="88">
        <v>1977619</v>
      </c>
      <c r="R32" s="88">
        <v>2295055</v>
      </c>
      <c r="T32" s="107">
        <f>J32/F32*R32</f>
        <v>2424141.5831755283</v>
      </c>
      <c r="U32" s="107">
        <f>K32/F32*R32</f>
        <v>2662457.3468363476</v>
      </c>
      <c r="V32" s="107">
        <f>L32/F32*R32</f>
        <v>2435472.9604566097</v>
      </c>
    </row>
    <row r="33" spans="1:22">
      <c r="A33" s="122" t="s">
        <v>787</v>
      </c>
      <c r="B33" s="123" t="s">
        <v>1075</v>
      </c>
      <c r="C33" s="88">
        <v>1235601</v>
      </c>
      <c r="D33" s="88">
        <v>1199611</v>
      </c>
      <c r="E33" s="88">
        <v>1078187</v>
      </c>
      <c r="F33" s="88">
        <v>1226718</v>
      </c>
      <c r="G33" s="88">
        <v>1236427</v>
      </c>
      <c r="H33" s="88">
        <v>1244005</v>
      </c>
      <c r="I33" s="88">
        <v>1193588</v>
      </c>
      <c r="J33" s="88">
        <v>1232566</v>
      </c>
      <c r="K33" s="88">
        <v>1269955</v>
      </c>
      <c r="L33" s="88">
        <v>1255129</v>
      </c>
      <c r="M33" s="88">
        <v>1266854</v>
      </c>
      <c r="N33" s="88">
        <v>1260066</v>
      </c>
      <c r="O33" s="88">
        <v>1281747</v>
      </c>
      <c r="P33" s="88">
        <v>1217210</v>
      </c>
      <c r="Q33" s="88">
        <v>1230185</v>
      </c>
      <c r="R33" s="88">
        <v>1274654</v>
      </c>
      <c r="T33" s="107">
        <f>J33/F33*R33</f>
        <v>1280730.5201064956</v>
      </c>
      <c r="U33" s="107">
        <f>K33/F33*R33</f>
        <v>1319580.5560609691</v>
      </c>
      <c r="V33" s="107">
        <f>L33/F33*R33</f>
        <v>1304175.2060098571</v>
      </c>
    </row>
    <row r="34" spans="1:22">
      <c r="A34" s="122" t="s">
        <v>790</v>
      </c>
      <c r="B34" s="123" t="s">
        <v>1350</v>
      </c>
      <c r="C34" s="88">
        <v>932465</v>
      </c>
      <c r="D34" s="88">
        <v>916073</v>
      </c>
      <c r="E34" s="88">
        <v>865238</v>
      </c>
      <c r="F34" s="88">
        <v>990706</v>
      </c>
      <c r="G34" s="88">
        <v>978422</v>
      </c>
      <c r="H34" s="88">
        <v>982739</v>
      </c>
      <c r="I34" s="88">
        <v>966283</v>
      </c>
      <c r="J34" s="88">
        <v>1093360</v>
      </c>
      <c r="K34" s="88">
        <v>964055</v>
      </c>
      <c r="L34" s="88">
        <v>959181</v>
      </c>
      <c r="M34" s="88">
        <v>1128792</v>
      </c>
      <c r="N34" s="88">
        <v>857778</v>
      </c>
      <c r="O34" s="88">
        <v>970201</v>
      </c>
      <c r="P34" s="88">
        <v>926634</v>
      </c>
      <c r="Q34" s="88">
        <v>998312</v>
      </c>
      <c r="R34" s="88">
        <v>1311244</v>
      </c>
      <c r="T34" s="107">
        <f>AVERAGE(J34:R34)</f>
        <v>1023284.1111111111</v>
      </c>
      <c r="U34" s="107">
        <f>T34</f>
        <v>1023284.1111111111</v>
      </c>
      <c r="V34" s="107">
        <f>T34</f>
        <v>1023284.1111111111</v>
      </c>
    </row>
    <row r="35" spans="1:22">
      <c r="A35" s="122" t="s">
        <v>793</v>
      </c>
      <c r="B35" s="123" t="s">
        <v>1075</v>
      </c>
      <c r="C35" s="88">
        <v>403584</v>
      </c>
      <c r="D35" s="88">
        <v>385413</v>
      </c>
      <c r="E35" s="88">
        <v>340361</v>
      </c>
      <c r="F35" s="88">
        <v>427306</v>
      </c>
      <c r="G35" s="88">
        <v>409138</v>
      </c>
      <c r="H35" s="88">
        <v>452154</v>
      </c>
      <c r="I35" s="88">
        <v>425171</v>
      </c>
      <c r="J35" s="88">
        <v>433657</v>
      </c>
      <c r="K35" s="88">
        <v>406082</v>
      </c>
      <c r="L35" s="88">
        <v>397621</v>
      </c>
      <c r="M35" s="88">
        <v>442709</v>
      </c>
      <c r="N35" s="88">
        <v>433216</v>
      </c>
      <c r="O35" s="88">
        <v>404112</v>
      </c>
      <c r="P35" s="88">
        <v>389622</v>
      </c>
      <c r="Q35" s="88">
        <v>388086</v>
      </c>
      <c r="R35" s="88">
        <v>448916</v>
      </c>
      <c r="T35" s="107">
        <f>J35/F35*R35</f>
        <v>455588.1869479951</v>
      </c>
      <c r="U35" s="107">
        <f>K35/F35*R35</f>
        <v>426618.6459165095</v>
      </c>
      <c r="V35" s="107">
        <f>L35/F35*R35</f>
        <v>417729.75066111877</v>
      </c>
    </row>
    <row r="36" spans="1:22">
      <c r="A36" s="122" t="s">
        <v>796</v>
      </c>
      <c r="B36" s="123" t="s">
        <v>1350</v>
      </c>
      <c r="C36" s="88">
        <v>43056</v>
      </c>
      <c r="D36" s="88">
        <v>33320</v>
      </c>
      <c r="E36" s="88">
        <v>37949</v>
      </c>
      <c r="F36" s="88">
        <v>38981</v>
      </c>
      <c r="G36" s="88">
        <v>42772</v>
      </c>
      <c r="H36" s="88">
        <v>45607</v>
      </c>
      <c r="I36" s="88">
        <v>42227</v>
      </c>
      <c r="J36" s="88">
        <v>47980</v>
      </c>
      <c r="K36" s="88">
        <v>53085</v>
      </c>
      <c r="L36" s="88">
        <v>54724</v>
      </c>
      <c r="M36" s="88">
        <v>56510</v>
      </c>
      <c r="N36" s="88">
        <v>51927</v>
      </c>
      <c r="O36" s="88">
        <v>53644</v>
      </c>
      <c r="P36" s="88">
        <v>53710</v>
      </c>
      <c r="Q36" s="88">
        <v>49793</v>
      </c>
      <c r="R36" s="88">
        <v>54678</v>
      </c>
      <c r="T36" s="107">
        <f>AVERAGE(J36:R36)</f>
        <v>52894.555555555555</v>
      </c>
      <c r="U36" s="107">
        <f>T36</f>
        <v>52894.555555555555</v>
      </c>
      <c r="V36" s="107">
        <f>T36</f>
        <v>52894.555555555555</v>
      </c>
    </row>
    <row r="37" spans="1:22">
      <c r="A37" s="122" t="s">
        <v>799</v>
      </c>
      <c r="B37" s="123" t="s">
        <v>1075</v>
      </c>
      <c r="C37" s="88">
        <v>1139530</v>
      </c>
      <c r="D37" s="88">
        <v>1062178</v>
      </c>
      <c r="E37" s="88">
        <v>959891</v>
      </c>
      <c r="F37" s="88">
        <v>1153756</v>
      </c>
      <c r="G37" s="88">
        <v>1127965</v>
      </c>
      <c r="H37" s="88">
        <v>1165518</v>
      </c>
      <c r="I37" s="88">
        <v>1144473</v>
      </c>
      <c r="J37" s="88">
        <v>1218602</v>
      </c>
      <c r="K37" s="88">
        <v>1206601</v>
      </c>
      <c r="L37" s="88">
        <v>1156953</v>
      </c>
      <c r="M37" s="88">
        <v>1191085</v>
      </c>
      <c r="N37" s="88">
        <v>1178303</v>
      </c>
      <c r="O37" s="88">
        <v>1156877</v>
      </c>
      <c r="P37" s="88">
        <v>1202841</v>
      </c>
      <c r="Q37" s="88">
        <v>1150380</v>
      </c>
      <c r="R37" s="88">
        <v>1186880</v>
      </c>
      <c r="T37" s="107">
        <f t="shared" ref="T37:T49" si="6">J37/F37*R37</f>
        <v>1253587.7098450626</v>
      </c>
      <c r="U37" s="107">
        <f t="shared" ref="U37:U49" si="7">K37/F37*R37</f>
        <v>1241242.1646171287</v>
      </c>
      <c r="V37" s="107">
        <f t="shared" ref="V37:V49" si="8">L37/F37*R37</f>
        <v>1190168.7849423969</v>
      </c>
    </row>
    <row r="38" spans="1:22">
      <c r="A38" s="122" t="s">
        <v>802</v>
      </c>
      <c r="B38" s="123" t="s">
        <v>1075</v>
      </c>
      <c r="C38" s="88">
        <v>600368</v>
      </c>
      <c r="D38" s="88">
        <v>591111</v>
      </c>
      <c r="E38" s="88">
        <v>536004</v>
      </c>
      <c r="F38" s="88">
        <v>667648</v>
      </c>
      <c r="G38" s="88">
        <v>634547</v>
      </c>
      <c r="H38" s="88">
        <v>670988</v>
      </c>
      <c r="I38" s="88">
        <v>638531</v>
      </c>
      <c r="J38" s="88">
        <v>648242</v>
      </c>
      <c r="K38" s="88">
        <v>679673</v>
      </c>
      <c r="L38" s="88">
        <v>633488</v>
      </c>
      <c r="M38" s="88">
        <v>648713</v>
      </c>
      <c r="N38" s="88">
        <v>627195</v>
      </c>
      <c r="O38" s="88">
        <v>636211</v>
      </c>
      <c r="P38" s="88">
        <v>645786</v>
      </c>
      <c r="Q38" s="88">
        <v>636380</v>
      </c>
      <c r="R38" s="88">
        <v>670342</v>
      </c>
      <c r="T38" s="107">
        <f t="shared" si="6"/>
        <v>650857.69561805017</v>
      </c>
      <c r="U38" s="107">
        <f t="shared" si="7"/>
        <v>682415.52160120301</v>
      </c>
      <c r="V38" s="107">
        <f t="shared" si="8"/>
        <v>636044.16233703995</v>
      </c>
    </row>
    <row r="39" spans="1:22">
      <c r="A39" s="122" t="s">
        <v>805</v>
      </c>
      <c r="B39" s="123" t="s">
        <v>1075</v>
      </c>
      <c r="C39" s="88">
        <v>1314918</v>
      </c>
      <c r="D39" s="88">
        <v>1210696</v>
      </c>
      <c r="E39" s="88">
        <v>999683</v>
      </c>
      <c r="F39" s="88">
        <v>1299196</v>
      </c>
      <c r="G39" s="88">
        <v>1300715</v>
      </c>
      <c r="H39" s="88">
        <v>1333305</v>
      </c>
      <c r="I39" s="88">
        <v>1295790</v>
      </c>
      <c r="J39" s="88">
        <v>1325916</v>
      </c>
      <c r="K39" s="88">
        <v>1290681</v>
      </c>
      <c r="L39" s="88">
        <v>1318690</v>
      </c>
      <c r="M39" s="88">
        <v>1287303</v>
      </c>
      <c r="N39" s="88">
        <v>1284259</v>
      </c>
      <c r="O39" s="88">
        <v>1209612</v>
      </c>
      <c r="P39" s="88">
        <v>1235808</v>
      </c>
      <c r="Q39" s="88">
        <v>1215214</v>
      </c>
      <c r="R39" s="88">
        <v>1273903</v>
      </c>
      <c r="T39" s="107">
        <f t="shared" si="6"/>
        <v>1300102.8098516313</v>
      </c>
      <c r="U39" s="107">
        <f t="shared" si="7"/>
        <v>1265553.7716734041</v>
      </c>
      <c r="V39" s="107">
        <f t="shared" si="8"/>
        <v>1293017.4870227433</v>
      </c>
    </row>
    <row r="40" spans="1:22">
      <c r="A40" s="122" t="s">
        <v>869</v>
      </c>
      <c r="B40" s="123" t="s">
        <v>1075</v>
      </c>
      <c r="C40" s="88">
        <v>3755961.5199999996</v>
      </c>
      <c r="D40" s="88">
        <v>3567149.62</v>
      </c>
      <c r="E40" s="88">
        <v>3733030.77</v>
      </c>
      <c r="F40" s="88">
        <v>3590542.77</v>
      </c>
      <c r="G40" s="88">
        <v>3448056.67</v>
      </c>
      <c r="H40" s="88">
        <v>3403133</v>
      </c>
      <c r="I40" s="88">
        <v>3334223</v>
      </c>
      <c r="J40" s="88">
        <v>3342596.17</v>
      </c>
      <c r="K40" s="88">
        <v>3296890.4299999997</v>
      </c>
      <c r="L40" s="88">
        <v>3622177.84</v>
      </c>
      <c r="M40" s="88">
        <v>3376238.83</v>
      </c>
      <c r="N40" s="88">
        <v>3688058.08</v>
      </c>
      <c r="O40" s="88">
        <v>3775052.22</v>
      </c>
      <c r="P40" s="88">
        <v>3691347.1799999997</v>
      </c>
      <c r="Q40" s="88">
        <v>3978993</v>
      </c>
      <c r="R40" s="88">
        <v>3516179.8099999996</v>
      </c>
      <c r="T40" s="107">
        <f t="shared" si="6"/>
        <v>3273368.3787694657</v>
      </c>
      <c r="U40" s="107">
        <f t="shared" si="7"/>
        <v>3228609.2405322376</v>
      </c>
      <c r="V40" s="107">
        <f t="shared" si="8"/>
        <v>3547159.6928609787</v>
      </c>
    </row>
    <row r="41" spans="1:22">
      <c r="A41" s="122" t="s">
        <v>872</v>
      </c>
      <c r="B41" s="123" t="s">
        <v>1075</v>
      </c>
      <c r="C41" s="88">
        <v>7622355.2699999996</v>
      </c>
      <c r="D41" s="88">
        <v>7426243.1199999992</v>
      </c>
      <c r="E41" s="88">
        <v>7954833.6600000001</v>
      </c>
      <c r="F41" s="88">
        <v>7433445.3599999994</v>
      </c>
      <c r="G41" s="88">
        <v>6948988.6500000004</v>
      </c>
      <c r="H41" s="88">
        <v>7074435.5</v>
      </c>
      <c r="I41" s="88">
        <v>7054437.3599999994</v>
      </c>
      <c r="J41" s="88">
        <v>7021304.7400000002</v>
      </c>
      <c r="K41" s="88">
        <v>7303157.3700000001</v>
      </c>
      <c r="L41" s="88">
        <v>7098021.3700000001</v>
      </c>
      <c r="M41" s="88">
        <v>7164997.7200000007</v>
      </c>
      <c r="N41" s="88">
        <v>7820052.0800000001</v>
      </c>
      <c r="O41" s="88">
        <v>7807975.7800000003</v>
      </c>
      <c r="P41" s="88">
        <v>7463144.0600000005</v>
      </c>
      <c r="Q41" s="88">
        <v>8329828.6000000006</v>
      </c>
      <c r="R41" s="88">
        <v>7252773.5099999998</v>
      </c>
      <c r="T41" s="107">
        <f t="shared" si="6"/>
        <v>6850650.0764686372</v>
      </c>
      <c r="U41" s="107">
        <f t="shared" si="7"/>
        <v>7125652.2039596019</v>
      </c>
      <c r="V41" s="107">
        <f t="shared" si="8"/>
        <v>6925502.0885429522</v>
      </c>
    </row>
    <row r="42" spans="1:22">
      <c r="A42" s="122" t="s">
        <v>875</v>
      </c>
      <c r="B42" s="123" t="s">
        <v>1075</v>
      </c>
      <c r="C42" s="88">
        <v>2817924.31</v>
      </c>
      <c r="D42" s="88">
        <v>2720784.1</v>
      </c>
      <c r="E42" s="88">
        <v>2776913.05</v>
      </c>
      <c r="F42" s="88">
        <v>2728737.84</v>
      </c>
      <c r="G42" s="88">
        <v>2603898.48</v>
      </c>
      <c r="H42" s="88">
        <v>2591393.15</v>
      </c>
      <c r="I42" s="88">
        <v>2550191</v>
      </c>
      <c r="J42" s="88">
        <v>2524718.7399999998</v>
      </c>
      <c r="K42" s="88">
        <v>2480333.7000000002</v>
      </c>
      <c r="L42" s="88">
        <v>2701227.71</v>
      </c>
      <c r="M42" s="88">
        <v>2503076.8600000003</v>
      </c>
      <c r="N42" s="88">
        <v>2734985.7800000003</v>
      </c>
      <c r="O42" s="88">
        <v>2721985.33</v>
      </c>
      <c r="P42" s="88">
        <v>2673471.7199999997</v>
      </c>
      <c r="Q42" s="88">
        <v>2867184.8</v>
      </c>
      <c r="R42" s="88">
        <v>2603830.48</v>
      </c>
      <c r="T42" s="107">
        <f t="shared" si="6"/>
        <v>2409150.3083488573</v>
      </c>
      <c r="U42" s="107">
        <f t="shared" si="7"/>
        <v>2366796.9835574888</v>
      </c>
      <c r="V42" s="107">
        <f t="shared" si="8"/>
        <v>2577579.6200043173</v>
      </c>
    </row>
    <row r="43" spans="1:22">
      <c r="A43" s="122" t="s">
        <v>878</v>
      </c>
      <c r="B43" s="123" t="s">
        <v>1075</v>
      </c>
      <c r="C43" s="88">
        <v>72837.320000000007</v>
      </c>
      <c r="D43" s="88">
        <v>61652.67</v>
      </c>
      <c r="E43" s="88">
        <v>74970.8</v>
      </c>
      <c r="F43" s="88">
        <v>80479.570000000007</v>
      </c>
      <c r="G43" s="88">
        <v>79345.77</v>
      </c>
      <c r="H43" s="88">
        <v>80667.34</v>
      </c>
      <c r="I43" s="88">
        <v>83711.360000000001</v>
      </c>
      <c r="J43" s="88">
        <v>93007.23</v>
      </c>
      <c r="K43" s="88">
        <v>78493.14</v>
      </c>
      <c r="L43" s="88">
        <v>83290.03</v>
      </c>
      <c r="M43" s="88">
        <v>76374.990000000005</v>
      </c>
      <c r="N43" s="88">
        <v>85978.94</v>
      </c>
      <c r="O43" s="88">
        <v>64861.399999999994</v>
      </c>
      <c r="P43" s="88">
        <v>58680.58</v>
      </c>
      <c r="Q43" s="88">
        <v>76502.3</v>
      </c>
      <c r="R43" s="88">
        <v>80783.78</v>
      </c>
      <c r="T43" s="107">
        <f t="shared" si="6"/>
        <v>93358.7941228985</v>
      </c>
      <c r="U43" s="107">
        <f t="shared" si="7"/>
        <v>78789.841363083819</v>
      </c>
      <c r="V43" s="107">
        <f t="shared" si="8"/>
        <v>83604.863441907044</v>
      </c>
    </row>
    <row r="44" spans="1:22">
      <c r="A44" s="122" t="s">
        <v>880</v>
      </c>
      <c r="B44" s="123" t="s">
        <v>1075</v>
      </c>
      <c r="C44" s="88">
        <v>24308</v>
      </c>
      <c r="D44" s="88">
        <v>21908</v>
      </c>
      <c r="E44" s="88">
        <v>26043</v>
      </c>
      <c r="F44" s="88">
        <v>28582.67</v>
      </c>
      <c r="G44" s="88">
        <v>27041.33</v>
      </c>
      <c r="H44" s="88">
        <v>28653.5</v>
      </c>
      <c r="I44" s="88">
        <v>31821.5</v>
      </c>
      <c r="J44" s="88">
        <v>29437</v>
      </c>
      <c r="K44" s="88">
        <v>30639.33</v>
      </c>
      <c r="L44" s="88">
        <v>30828</v>
      </c>
      <c r="M44" s="88">
        <v>29153</v>
      </c>
      <c r="N44" s="88">
        <v>31385</v>
      </c>
      <c r="O44" s="88">
        <v>25665</v>
      </c>
      <c r="P44" s="88">
        <v>25198</v>
      </c>
      <c r="Q44" s="88">
        <v>29476</v>
      </c>
      <c r="R44" s="88">
        <v>30797</v>
      </c>
      <c r="T44" s="107">
        <f t="shared" si="6"/>
        <v>31717.515858385523</v>
      </c>
      <c r="U44" s="107">
        <f t="shared" si="7"/>
        <v>33012.991648785792</v>
      </c>
      <c r="V44" s="107">
        <f t="shared" si="8"/>
        <v>33216.278115375506</v>
      </c>
    </row>
    <row r="45" spans="1:22">
      <c r="A45" s="122" t="s">
        <v>883</v>
      </c>
      <c r="B45" s="123" t="s">
        <v>1075</v>
      </c>
      <c r="C45" s="88">
        <v>87371.989999999991</v>
      </c>
      <c r="D45" s="88">
        <v>79934.12999999999</v>
      </c>
      <c r="E45" s="88">
        <v>84541.41</v>
      </c>
      <c r="F45" s="88">
        <v>96163.16</v>
      </c>
      <c r="G45" s="88">
        <v>96718.46</v>
      </c>
      <c r="H45" s="88">
        <v>102386</v>
      </c>
      <c r="I45" s="88">
        <v>101720.17</v>
      </c>
      <c r="J45" s="88">
        <v>99299.83</v>
      </c>
      <c r="K45" s="88">
        <v>107757</v>
      </c>
      <c r="L45" s="88">
        <v>102045.83</v>
      </c>
      <c r="M45" s="88">
        <v>106942.17</v>
      </c>
      <c r="N45" s="88">
        <v>102232.97</v>
      </c>
      <c r="O45" s="88">
        <v>91519.5</v>
      </c>
      <c r="P45" s="88">
        <v>86702</v>
      </c>
      <c r="Q45" s="88">
        <v>89442.5</v>
      </c>
      <c r="R45" s="88">
        <v>101489.36</v>
      </c>
      <c r="T45" s="107">
        <f t="shared" si="6"/>
        <v>104799.76110195214</v>
      </c>
      <c r="U45" s="107">
        <f t="shared" si="7"/>
        <v>113725.34934916864</v>
      </c>
      <c r="V45" s="107">
        <f t="shared" si="8"/>
        <v>107697.85411969406</v>
      </c>
    </row>
    <row r="46" spans="1:22">
      <c r="A46" s="122" t="s">
        <v>886</v>
      </c>
      <c r="B46" s="123" t="s">
        <v>1075</v>
      </c>
      <c r="C46" s="88">
        <v>6734</v>
      </c>
      <c r="D46" s="88">
        <v>6346</v>
      </c>
      <c r="E46" s="88">
        <v>7736</v>
      </c>
      <c r="F46" s="88">
        <v>8217</v>
      </c>
      <c r="G46" s="88">
        <v>7605</v>
      </c>
      <c r="H46" s="88">
        <v>7824</v>
      </c>
      <c r="I46" s="88">
        <v>10551</v>
      </c>
      <c r="J46" s="88">
        <v>8755</v>
      </c>
      <c r="K46" s="88">
        <v>8371</v>
      </c>
      <c r="L46" s="88">
        <v>8705</v>
      </c>
      <c r="M46" s="88">
        <v>8092</v>
      </c>
      <c r="N46" s="88">
        <v>8339</v>
      </c>
      <c r="O46" s="88">
        <v>6147</v>
      </c>
      <c r="P46" s="88">
        <v>5521.33</v>
      </c>
      <c r="Q46" s="88">
        <v>7625.2</v>
      </c>
      <c r="R46" s="88">
        <v>7627.09</v>
      </c>
      <c r="T46" s="107">
        <f t="shared" si="6"/>
        <v>8126.4662224656204</v>
      </c>
      <c r="U46" s="107">
        <f t="shared" si="7"/>
        <v>7770.0341231593038</v>
      </c>
      <c r="V46" s="107">
        <f t="shared" si="8"/>
        <v>8080.0557928684439</v>
      </c>
    </row>
    <row r="47" spans="1:22">
      <c r="A47" s="122" t="s">
        <v>889</v>
      </c>
      <c r="B47" s="123" t="s">
        <v>1075</v>
      </c>
      <c r="C47" s="88">
        <v>4738</v>
      </c>
      <c r="D47" s="88">
        <v>3816</v>
      </c>
      <c r="E47" s="88">
        <v>4739</v>
      </c>
      <c r="F47" s="88">
        <v>5395</v>
      </c>
      <c r="G47" s="88">
        <v>4908</v>
      </c>
      <c r="H47" s="88">
        <v>5165</v>
      </c>
      <c r="I47" s="88">
        <v>6597</v>
      </c>
      <c r="J47" s="88">
        <v>5350</v>
      </c>
      <c r="K47" s="88">
        <v>5243</v>
      </c>
      <c r="L47" s="88">
        <v>5703</v>
      </c>
      <c r="M47" s="88">
        <v>5189</v>
      </c>
      <c r="N47" s="88">
        <v>5953</v>
      </c>
      <c r="O47" s="88">
        <v>4798</v>
      </c>
      <c r="P47" s="88">
        <v>4393</v>
      </c>
      <c r="Q47" s="88">
        <v>5558.5</v>
      </c>
      <c r="R47" s="88">
        <v>5211.5</v>
      </c>
      <c r="T47" s="107">
        <f t="shared" si="6"/>
        <v>5168.0305838739569</v>
      </c>
      <c r="U47" s="107">
        <f t="shared" si="7"/>
        <v>5064.6699721964778</v>
      </c>
      <c r="V47" s="107">
        <f t="shared" si="8"/>
        <v>5509.0240037071362</v>
      </c>
    </row>
    <row r="48" spans="1:22">
      <c r="A48" s="122" t="s">
        <v>892</v>
      </c>
      <c r="B48" s="123" t="s">
        <v>1075</v>
      </c>
      <c r="C48" s="88">
        <v>1264.67</v>
      </c>
      <c r="D48" s="88">
        <v>1100</v>
      </c>
      <c r="E48" s="88">
        <v>1665.83</v>
      </c>
      <c r="F48" s="88">
        <v>1462.17</v>
      </c>
      <c r="G48" s="88">
        <v>1292.6600000000001</v>
      </c>
      <c r="H48" s="88">
        <v>1208.3399999999999</v>
      </c>
      <c r="I48" s="88">
        <v>1073</v>
      </c>
      <c r="J48" s="88">
        <v>1201</v>
      </c>
      <c r="K48" s="88">
        <v>1155</v>
      </c>
      <c r="L48" s="88">
        <v>1129</v>
      </c>
      <c r="M48" s="88">
        <v>1216</v>
      </c>
      <c r="N48" s="88">
        <v>1193.5</v>
      </c>
      <c r="O48" s="88">
        <v>1171.5</v>
      </c>
      <c r="P48" s="88">
        <v>1024</v>
      </c>
      <c r="Q48" s="88">
        <v>1117</v>
      </c>
      <c r="R48" s="88">
        <v>1778</v>
      </c>
      <c r="T48" s="107">
        <f t="shared" si="6"/>
        <v>1460.4170513688559</v>
      </c>
      <c r="U48" s="107">
        <f t="shared" si="7"/>
        <v>1404.4810110999406</v>
      </c>
      <c r="V48" s="107">
        <f t="shared" si="8"/>
        <v>1372.8649883392491</v>
      </c>
    </row>
    <row r="49" spans="1:22">
      <c r="A49" s="122" t="s">
        <v>942</v>
      </c>
      <c r="B49" s="123" t="s">
        <v>1075</v>
      </c>
      <c r="C49" s="88">
        <v>6019973</v>
      </c>
      <c r="D49" s="88">
        <v>6124883</v>
      </c>
      <c r="E49" s="88">
        <v>6812632.0999999996</v>
      </c>
      <c r="F49" s="88">
        <v>6019973</v>
      </c>
      <c r="G49" s="88">
        <v>6881138.4000000004</v>
      </c>
      <c r="H49" s="88">
        <v>6710610</v>
      </c>
      <c r="I49" s="88">
        <v>6901335</v>
      </c>
      <c r="J49" s="88">
        <v>7373004</v>
      </c>
      <c r="K49" s="88">
        <v>7363635</v>
      </c>
      <c r="L49" s="88">
        <v>7368392</v>
      </c>
      <c r="M49" s="88">
        <v>7234013</v>
      </c>
      <c r="N49" s="88">
        <v>7227992</v>
      </c>
      <c r="O49" s="88">
        <v>7620627</v>
      </c>
      <c r="P49" s="88">
        <v>7062735</v>
      </c>
      <c r="Q49" s="88">
        <v>7029930</v>
      </c>
      <c r="R49" s="88">
        <v>6871401</v>
      </c>
      <c r="T49" s="107">
        <f t="shared" si="6"/>
        <v>8415796.3928748518</v>
      </c>
      <c r="U49" s="107">
        <f t="shared" si="7"/>
        <v>8405102.2990692817</v>
      </c>
      <c r="V49" s="107">
        <f t="shared" si="8"/>
        <v>8410532.0999266952</v>
      </c>
    </row>
    <row r="50" spans="1:22">
      <c r="A50" s="122" t="s">
        <v>945</v>
      </c>
      <c r="B50" s="123" t="s">
        <v>1350</v>
      </c>
      <c r="C50" s="88">
        <v>207024</v>
      </c>
      <c r="D50" s="88">
        <v>180761</v>
      </c>
      <c r="E50" s="88">
        <v>231052</v>
      </c>
      <c r="F50" s="88">
        <v>207024</v>
      </c>
      <c r="G50" s="88">
        <v>219480</v>
      </c>
      <c r="H50" s="88">
        <v>236171</v>
      </c>
      <c r="I50" s="88">
        <v>242928</v>
      </c>
      <c r="J50" s="88">
        <v>242972</v>
      </c>
      <c r="K50" s="88">
        <v>266236</v>
      </c>
      <c r="L50" s="88">
        <v>266948</v>
      </c>
      <c r="M50" s="88">
        <v>261444</v>
      </c>
      <c r="N50" s="88">
        <v>248359</v>
      </c>
      <c r="O50" s="88">
        <v>258547</v>
      </c>
      <c r="P50" s="88">
        <v>227752</v>
      </c>
      <c r="Q50" s="88">
        <v>245288</v>
      </c>
      <c r="R50" s="88">
        <v>258544</v>
      </c>
      <c r="T50" s="107">
        <f>AVERAGE(J50:R50)</f>
        <v>252898.88888888888</v>
      </c>
      <c r="U50" s="107">
        <f>T50</f>
        <v>252898.88888888888</v>
      </c>
      <c r="V50" s="107">
        <f>T50</f>
        <v>252898.88888888888</v>
      </c>
    </row>
    <row r="51" spans="1:22">
      <c r="A51" s="122" t="s">
        <v>948</v>
      </c>
      <c r="B51" s="123" t="s">
        <v>1075</v>
      </c>
      <c r="C51" s="88">
        <v>155341</v>
      </c>
      <c r="D51" s="88">
        <v>150082</v>
      </c>
      <c r="E51" s="88">
        <v>150275</v>
      </c>
      <c r="F51" s="88">
        <v>155341</v>
      </c>
      <c r="G51" s="88">
        <v>138540</v>
      </c>
      <c r="H51" s="88">
        <v>135033</v>
      </c>
      <c r="I51" s="88">
        <v>142270</v>
      </c>
      <c r="J51" s="88">
        <v>158275</v>
      </c>
      <c r="K51" s="88">
        <v>157911</v>
      </c>
      <c r="L51" s="88">
        <v>151579</v>
      </c>
      <c r="M51" s="88">
        <v>145811</v>
      </c>
      <c r="N51" s="88">
        <v>147074</v>
      </c>
      <c r="O51" s="88">
        <v>158623</v>
      </c>
      <c r="P51" s="88">
        <v>140143</v>
      </c>
      <c r="Q51" s="88">
        <v>137381</v>
      </c>
      <c r="R51" s="88">
        <v>152070</v>
      </c>
      <c r="T51" s="107">
        <f t="shared" ref="T51:T84" si="9">J51/F51*R51</f>
        <v>154942.21905356602</v>
      </c>
      <c r="U51" s="107">
        <f t="shared" ref="U51:U84" si="10">K51/F51*R51</f>
        <v>154585.88376539355</v>
      </c>
      <c r="V51" s="107">
        <f t="shared" ref="V51:V84" si="11">L51/F51*R51</f>
        <v>148387.21606015155</v>
      </c>
    </row>
    <row r="52" spans="1:22">
      <c r="A52" s="122" t="s">
        <v>208</v>
      </c>
      <c r="B52" s="123" t="s">
        <v>1075</v>
      </c>
      <c r="C52" s="88">
        <v>3114887.3</v>
      </c>
      <c r="D52" s="88">
        <v>2856673</v>
      </c>
      <c r="E52" s="88">
        <v>2964480.6</v>
      </c>
      <c r="F52" s="88">
        <v>3171303.8</v>
      </c>
      <c r="G52" s="88">
        <v>3178471.2</v>
      </c>
      <c r="H52" s="88">
        <v>3178162</v>
      </c>
      <c r="I52" s="88">
        <v>3120765.1</v>
      </c>
      <c r="J52" s="88">
        <v>3142472</v>
      </c>
      <c r="K52" s="88">
        <v>3184639.4</v>
      </c>
      <c r="L52" s="88">
        <v>3148272</v>
      </c>
      <c r="M52" s="88">
        <v>3173578.4</v>
      </c>
      <c r="N52" s="88">
        <v>3252375.1</v>
      </c>
      <c r="O52" s="88">
        <v>3276539.8</v>
      </c>
      <c r="P52" s="88">
        <v>3048622</v>
      </c>
      <c r="Q52" s="88">
        <v>3057833.9000000004</v>
      </c>
      <c r="R52" s="88">
        <v>3350822.6</v>
      </c>
      <c r="T52" s="107">
        <f t="shared" si="9"/>
        <v>3320358.7109715571</v>
      </c>
      <c r="U52" s="107">
        <f t="shared" si="10"/>
        <v>3364913.0916976295</v>
      </c>
      <c r="V52" s="107">
        <f t="shared" si="11"/>
        <v>3326487.0330452733</v>
      </c>
    </row>
    <row r="53" spans="1:22">
      <c r="A53" s="122" t="s">
        <v>211</v>
      </c>
      <c r="B53" s="123" t="s">
        <v>1075</v>
      </c>
      <c r="C53" s="88">
        <v>616400</v>
      </c>
      <c r="D53" s="88">
        <v>514449</v>
      </c>
      <c r="E53" s="88">
        <v>596458</v>
      </c>
      <c r="F53" s="88">
        <v>614263</v>
      </c>
      <c r="G53" s="88">
        <v>630280</v>
      </c>
      <c r="H53" s="88">
        <v>595630</v>
      </c>
      <c r="I53" s="88">
        <v>637549</v>
      </c>
      <c r="J53" s="88">
        <v>619201</v>
      </c>
      <c r="K53" s="88">
        <v>611611</v>
      </c>
      <c r="L53" s="88">
        <v>609462</v>
      </c>
      <c r="M53" s="88">
        <v>627236</v>
      </c>
      <c r="N53" s="88">
        <v>622575</v>
      </c>
      <c r="O53" s="88">
        <v>618279</v>
      </c>
      <c r="P53" s="88">
        <v>582169</v>
      </c>
      <c r="Q53" s="88">
        <v>606547</v>
      </c>
      <c r="R53" s="88">
        <v>623290</v>
      </c>
      <c r="T53" s="107">
        <f t="shared" si="9"/>
        <v>628300.56716748362</v>
      </c>
      <c r="U53" s="107">
        <f t="shared" si="10"/>
        <v>620599.0271105374</v>
      </c>
      <c r="V53" s="107">
        <f t="shared" si="11"/>
        <v>618418.44613789208</v>
      </c>
    </row>
    <row r="54" spans="1:22">
      <c r="A54" s="122" t="s">
        <v>214</v>
      </c>
      <c r="B54" s="123" t="s">
        <v>1075</v>
      </c>
      <c r="C54" s="88">
        <v>7211214.7999999998</v>
      </c>
      <c r="D54" s="88">
        <v>6435809.4000000004</v>
      </c>
      <c r="E54" s="88">
        <v>7207679.2000000002</v>
      </c>
      <c r="F54" s="88">
        <v>7096524.0800000001</v>
      </c>
      <c r="G54" s="88">
        <v>7332514.7999999998</v>
      </c>
      <c r="H54" s="88">
        <v>7117008.2000000002</v>
      </c>
      <c r="I54" s="88">
        <v>7306085.2999999998</v>
      </c>
      <c r="J54" s="88">
        <v>7256952.7999999998</v>
      </c>
      <c r="K54" s="88">
        <v>7164300</v>
      </c>
      <c r="L54" s="88">
        <v>7589725.3000000007</v>
      </c>
      <c r="M54" s="88">
        <v>7048957.4000000004</v>
      </c>
      <c r="N54" s="88">
        <v>7433914.8700000001</v>
      </c>
      <c r="O54" s="88">
        <v>7335237.8700000001</v>
      </c>
      <c r="P54" s="88">
        <v>6865112.0700000003</v>
      </c>
      <c r="Q54" s="88">
        <v>7418565</v>
      </c>
      <c r="R54" s="88">
        <v>7362703</v>
      </c>
      <c r="T54" s="107">
        <f t="shared" si="9"/>
        <v>7529149.136829026</v>
      </c>
      <c r="U54" s="107">
        <f t="shared" si="10"/>
        <v>7433021.0830342164</v>
      </c>
      <c r="V54" s="107">
        <f t="shared" si="11"/>
        <v>7874403.3847463401</v>
      </c>
    </row>
    <row r="55" spans="1:22">
      <c r="A55" s="122" t="s">
        <v>217</v>
      </c>
      <c r="B55" s="123" t="s">
        <v>1075</v>
      </c>
      <c r="C55" s="88">
        <v>803363.1</v>
      </c>
      <c r="D55" s="88">
        <v>738915.4</v>
      </c>
      <c r="E55" s="88">
        <v>799202.5</v>
      </c>
      <c r="F55" s="88">
        <v>903469.10000000009</v>
      </c>
      <c r="G55" s="88">
        <v>887953</v>
      </c>
      <c r="H55" s="88">
        <v>871658</v>
      </c>
      <c r="I55" s="88">
        <v>830571.8</v>
      </c>
      <c r="J55" s="88">
        <v>813342</v>
      </c>
      <c r="K55" s="88">
        <v>887056.9</v>
      </c>
      <c r="L55" s="88">
        <v>839750.33</v>
      </c>
      <c r="M55" s="88">
        <v>897358.1</v>
      </c>
      <c r="N55" s="88">
        <v>873739.2</v>
      </c>
      <c r="O55" s="88">
        <v>778978.60000000009</v>
      </c>
      <c r="P55" s="88">
        <v>739214.70000000007</v>
      </c>
      <c r="Q55" s="88">
        <v>776617</v>
      </c>
      <c r="R55" s="88">
        <v>882567.1</v>
      </c>
      <c r="T55" s="107">
        <f t="shared" si="9"/>
        <v>794525.11463668197</v>
      </c>
      <c r="U55" s="107">
        <f t="shared" si="10"/>
        <v>866534.60064986162</v>
      </c>
      <c r="V55" s="107">
        <f t="shared" si="11"/>
        <v>820322.4808376322</v>
      </c>
    </row>
    <row r="56" spans="1:22">
      <c r="A56" s="122" t="s">
        <v>220</v>
      </c>
      <c r="B56" s="123" t="s">
        <v>1075</v>
      </c>
      <c r="C56" s="88">
        <v>1150944</v>
      </c>
      <c r="D56" s="88">
        <v>1034197</v>
      </c>
      <c r="E56" s="88">
        <v>1142578</v>
      </c>
      <c r="F56" s="88">
        <v>1161047</v>
      </c>
      <c r="G56" s="88">
        <v>1188479.7</v>
      </c>
      <c r="H56" s="88">
        <v>1181131</v>
      </c>
      <c r="I56" s="88">
        <v>1202183</v>
      </c>
      <c r="J56" s="88">
        <v>1197991</v>
      </c>
      <c r="K56" s="88">
        <v>1220894</v>
      </c>
      <c r="L56" s="88">
        <v>1249102</v>
      </c>
      <c r="M56" s="88">
        <v>1220547</v>
      </c>
      <c r="N56" s="88">
        <v>1254586.7</v>
      </c>
      <c r="O56" s="88">
        <v>1206755.7</v>
      </c>
      <c r="P56" s="88">
        <v>1155136</v>
      </c>
      <c r="Q56" s="88">
        <v>1191055</v>
      </c>
      <c r="R56" s="88">
        <v>1197399.1000000001</v>
      </c>
      <c r="T56" s="107">
        <f t="shared" si="9"/>
        <v>1235499.8076805677</v>
      </c>
      <c r="U56" s="107">
        <f t="shared" si="10"/>
        <v>1259119.8950562726</v>
      </c>
      <c r="V56" s="107">
        <f t="shared" si="11"/>
        <v>1288211.0806954415</v>
      </c>
    </row>
    <row r="57" spans="1:22">
      <c r="A57" s="122" t="s">
        <v>223</v>
      </c>
      <c r="B57" s="123" t="s">
        <v>1075</v>
      </c>
      <c r="C57" s="88">
        <v>3739389.8</v>
      </c>
      <c r="D57" s="88">
        <v>3391615.7</v>
      </c>
      <c r="E57" s="88">
        <v>3749993.2</v>
      </c>
      <c r="F57" s="88">
        <v>3654455</v>
      </c>
      <c r="G57" s="88">
        <v>3843847.2</v>
      </c>
      <c r="H57" s="88">
        <v>3719505.4</v>
      </c>
      <c r="I57" s="88">
        <v>3817040.0999999996</v>
      </c>
      <c r="J57" s="88">
        <v>3835503.5</v>
      </c>
      <c r="K57" s="88">
        <v>3802095.7</v>
      </c>
      <c r="L57" s="88">
        <v>3935019.5</v>
      </c>
      <c r="M57" s="88">
        <v>3755393.1</v>
      </c>
      <c r="N57" s="88">
        <v>3895248.6</v>
      </c>
      <c r="O57" s="88">
        <v>3919643.2</v>
      </c>
      <c r="P57" s="88">
        <v>3633006.8</v>
      </c>
      <c r="Q57" s="88">
        <v>3873957.5</v>
      </c>
      <c r="R57" s="88">
        <v>3810422.5</v>
      </c>
      <c r="T57" s="107">
        <f t="shared" si="9"/>
        <v>3999197.920135492</v>
      </c>
      <c r="U57" s="107">
        <f t="shared" si="10"/>
        <v>3964364.3176433286</v>
      </c>
      <c r="V57" s="107">
        <f t="shared" si="11"/>
        <v>4102961.136678041</v>
      </c>
    </row>
    <row r="58" spans="1:22">
      <c r="A58" s="122" t="s">
        <v>226</v>
      </c>
      <c r="B58" s="123" t="s">
        <v>1075</v>
      </c>
      <c r="C58" s="88">
        <v>540330.02</v>
      </c>
      <c r="D58" s="88">
        <v>449300.98</v>
      </c>
      <c r="E58" s="88">
        <v>504814</v>
      </c>
      <c r="F58" s="88">
        <v>536320</v>
      </c>
      <c r="G58" s="88">
        <v>560996.03</v>
      </c>
      <c r="H58" s="88">
        <v>572461.97</v>
      </c>
      <c r="I58" s="88">
        <v>563751.02</v>
      </c>
      <c r="J58" s="88">
        <v>582804.98</v>
      </c>
      <c r="K58" s="88">
        <v>579584</v>
      </c>
      <c r="L58" s="88">
        <v>603115.99</v>
      </c>
      <c r="M58" s="88">
        <v>578383.02</v>
      </c>
      <c r="N58" s="88">
        <v>557303.99</v>
      </c>
      <c r="O58" s="88">
        <v>586755</v>
      </c>
      <c r="P58" s="88">
        <v>518255.98</v>
      </c>
      <c r="Q58" s="88">
        <v>555439.01</v>
      </c>
      <c r="R58" s="88">
        <v>584443.02</v>
      </c>
      <c r="T58" s="107">
        <f t="shared" si="9"/>
        <v>635099.01286962931</v>
      </c>
      <c r="U58" s="107">
        <f t="shared" si="10"/>
        <v>631589.02018138417</v>
      </c>
      <c r="V58" s="107">
        <f t="shared" si="11"/>
        <v>657232.49292565975</v>
      </c>
    </row>
    <row r="59" spans="1:22">
      <c r="A59" s="122" t="s">
        <v>229</v>
      </c>
      <c r="B59" s="123" t="s">
        <v>1075</v>
      </c>
      <c r="C59" s="88">
        <v>222041</v>
      </c>
      <c r="D59" s="88">
        <v>198884</v>
      </c>
      <c r="E59" s="88">
        <v>210979</v>
      </c>
      <c r="F59" s="88">
        <v>235361</v>
      </c>
      <c r="G59" s="88">
        <v>239684</v>
      </c>
      <c r="H59" s="88">
        <v>257792</v>
      </c>
      <c r="I59" s="88">
        <v>260775</v>
      </c>
      <c r="J59" s="88">
        <v>260176</v>
      </c>
      <c r="K59" s="88">
        <v>267163</v>
      </c>
      <c r="L59" s="88">
        <v>253453</v>
      </c>
      <c r="M59" s="88">
        <v>262811</v>
      </c>
      <c r="N59" s="88">
        <v>251526</v>
      </c>
      <c r="O59" s="88">
        <v>235880</v>
      </c>
      <c r="P59" s="88">
        <v>213826</v>
      </c>
      <c r="Q59" s="88">
        <v>222633</v>
      </c>
      <c r="R59" s="88">
        <v>262421</v>
      </c>
      <c r="T59" s="107">
        <f t="shared" si="9"/>
        <v>290089.03809892037</v>
      </c>
      <c r="U59" s="107">
        <f t="shared" si="10"/>
        <v>297879.34969259991</v>
      </c>
      <c r="V59" s="107">
        <f t="shared" si="11"/>
        <v>282593.07919748808</v>
      </c>
    </row>
    <row r="60" spans="1:22">
      <c r="A60" s="122" t="s">
        <v>232</v>
      </c>
      <c r="B60" s="123" t="s">
        <v>1075</v>
      </c>
      <c r="C60" s="88">
        <v>267371</v>
      </c>
      <c r="D60" s="88">
        <v>226379</v>
      </c>
      <c r="E60" s="88">
        <v>247732</v>
      </c>
      <c r="F60" s="88">
        <v>274117</v>
      </c>
      <c r="G60" s="88">
        <v>272582</v>
      </c>
      <c r="H60" s="88">
        <v>288365</v>
      </c>
      <c r="I60" s="88">
        <v>286109</v>
      </c>
      <c r="J60" s="88">
        <v>298708</v>
      </c>
      <c r="K60" s="88">
        <v>286763</v>
      </c>
      <c r="L60" s="88">
        <v>280237</v>
      </c>
      <c r="M60" s="88">
        <v>284463</v>
      </c>
      <c r="N60" s="88">
        <v>272326</v>
      </c>
      <c r="O60" s="88">
        <v>262467</v>
      </c>
      <c r="P60" s="88">
        <v>246149</v>
      </c>
      <c r="Q60" s="88">
        <v>255683</v>
      </c>
      <c r="R60" s="88">
        <v>280064.90000000002</v>
      </c>
      <c r="T60" s="107">
        <f t="shared" si="9"/>
        <v>305189.48532633873</v>
      </c>
      <c r="U60" s="107">
        <f t="shared" si="10"/>
        <v>292985.29795196943</v>
      </c>
      <c r="V60" s="107">
        <f t="shared" si="11"/>
        <v>286317.69420101639</v>
      </c>
    </row>
    <row r="61" spans="1:22">
      <c r="A61" s="122" t="s">
        <v>235</v>
      </c>
      <c r="B61" s="123" t="s">
        <v>1075</v>
      </c>
      <c r="C61" s="88">
        <v>964057.4</v>
      </c>
      <c r="D61" s="88">
        <v>880524.80000000005</v>
      </c>
      <c r="E61" s="88">
        <v>881984.67</v>
      </c>
      <c r="F61" s="88">
        <v>928479.33</v>
      </c>
      <c r="G61" s="88">
        <v>918007.9</v>
      </c>
      <c r="H61" s="88">
        <v>934384</v>
      </c>
      <c r="I61" s="88">
        <v>894738.4</v>
      </c>
      <c r="J61" s="88">
        <v>972267</v>
      </c>
      <c r="K61" s="88">
        <v>949245</v>
      </c>
      <c r="L61" s="88">
        <v>928530</v>
      </c>
      <c r="M61" s="88">
        <v>951411</v>
      </c>
      <c r="N61" s="88">
        <v>909042</v>
      </c>
      <c r="O61" s="88">
        <v>949568</v>
      </c>
      <c r="P61" s="88">
        <v>924251</v>
      </c>
      <c r="Q61" s="88">
        <v>915643.16</v>
      </c>
      <c r="R61" s="88">
        <v>977084.84000000008</v>
      </c>
      <c r="T61" s="107">
        <f t="shared" si="9"/>
        <v>1023164.7764654923</v>
      </c>
      <c r="U61" s="107">
        <f t="shared" si="10"/>
        <v>998937.58426027664</v>
      </c>
      <c r="V61" s="107">
        <f t="shared" si="11"/>
        <v>977138.16255360283</v>
      </c>
    </row>
    <row r="62" spans="1:22">
      <c r="A62" s="122" t="s">
        <v>238</v>
      </c>
      <c r="B62" s="123" t="s">
        <v>1075</v>
      </c>
      <c r="C62" s="88">
        <v>750096</v>
      </c>
      <c r="D62" s="88">
        <v>704300</v>
      </c>
      <c r="E62" s="88">
        <v>713197</v>
      </c>
      <c r="F62" s="88">
        <v>772018</v>
      </c>
      <c r="G62" s="88">
        <v>736687.01</v>
      </c>
      <c r="H62" s="88">
        <v>755351.59000000008</v>
      </c>
      <c r="I62" s="88">
        <v>735472.04</v>
      </c>
      <c r="J62" s="88">
        <v>798147.56</v>
      </c>
      <c r="K62" s="88">
        <v>780758</v>
      </c>
      <c r="L62" s="88">
        <v>758950.13</v>
      </c>
      <c r="M62" s="88">
        <v>785595.87</v>
      </c>
      <c r="N62" s="88">
        <v>745400</v>
      </c>
      <c r="O62" s="88">
        <v>765748</v>
      </c>
      <c r="P62" s="88">
        <v>772681</v>
      </c>
      <c r="Q62" s="88">
        <v>755383</v>
      </c>
      <c r="R62" s="88">
        <v>817629</v>
      </c>
      <c r="T62" s="107">
        <f t="shared" si="9"/>
        <v>845302.30038061296</v>
      </c>
      <c r="U62" s="107">
        <f t="shared" si="10"/>
        <v>826885.36119883216</v>
      </c>
      <c r="V62" s="107">
        <f t="shared" si="11"/>
        <v>803789.07725178695</v>
      </c>
    </row>
    <row r="63" spans="1:22">
      <c r="A63" s="122" t="s">
        <v>241</v>
      </c>
      <c r="B63" s="123" t="s">
        <v>1075</v>
      </c>
      <c r="C63" s="88">
        <v>659331</v>
      </c>
      <c r="D63" s="88">
        <v>600385</v>
      </c>
      <c r="E63" s="88">
        <v>670160</v>
      </c>
      <c r="F63" s="88">
        <v>698485</v>
      </c>
      <c r="G63" s="88">
        <v>710103</v>
      </c>
      <c r="H63" s="88">
        <v>724101</v>
      </c>
      <c r="I63" s="88">
        <v>719451</v>
      </c>
      <c r="J63" s="88">
        <v>726360</v>
      </c>
      <c r="K63" s="88">
        <v>763139</v>
      </c>
      <c r="L63" s="88">
        <v>760194.3</v>
      </c>
      <c r="M63" s="88">
        <v>764600.2</v>
      </c>
      <c r="N63" s="88">
        <v>754000</v>
      </c>
      <c r="O63" s="88">
        <v>764295.89999999991</v>
      </c>
      <c r="P63" s="88">
        <v>724554.8</v>
      </c>
      <c r="Q63" s="88">
        <v>783691</v>
      </c>
      <c r="R63" s="88">
        <v>798186</v>
      </c>
      <c r="T63" s="107">
        <f t="shared" si="9"/>
        <v>830039.84761304816</v>
      </c>
      <c r="U63" s="107">
        <f t="shared" si="10"/>
        <v>872068.64263942675</v>
      </c>
      <c r="V63" s="107">
        <f t="shared" si="11"/>
        <v>868703.61931866826</v>
      </c>
    </row>
    <row r="64" spans="1:22">
      <c r="A64" s="122" t="s">
        <v>244</v>
      </c>
      <c r="B64" s="123" t="s">
        <v>1075</v>
      </c>
      <c r="C64" s="88">
        <v>444845</v>
      </c>
      <c r="D64" s="88">
        <v>396126</v>
      </c>
      <c r="E64" s="88">
        <v>450922</v>
      </c>
      <c r="F64" s="88">
        <v>448240.33999999997</v>
      </c>
      <c r="G64" s="88">
        <v>463015.66000000003</v>
      </c>
      <c r="H64" s="88">
        <v>476753</v>
      </c>
      <c r="I64" s="88">
        <v>488290</v>
      </c>
      <c r="J64" s="88">
        <v>493920</v>
      </c>
      <c r="K64" s="88">
        <v>524334</v>
      </c>
      <c r="L64" s="88">
        <v>521277</v>
      </c>
      <c r="M64" s="88">
        <v>501132</v>
      </c>
      <c r="N64" s="88">
        <v>500521</v>
      </c>
      <c r="O64" s="88">
        <v>500154</v>
      </c>
      <c r="P64" s="88">
        <v>456280</v>
      </c>
      <c r="Q64" s="88">
        <v>476447</v>
      </c>
      <c r="R64" s="88">
        <v>489087</v>
      </c>
      <c r="T64" s="107">
        <f t="shared" si="9"/>
        <v>538929.29636810475</v>
      </c>
      <c r="U64" s="107">
        <f t="shared" si="10"/>
        <v>572114.82361895416</v>
      </c>
      <c r="V64" s="107">
        <f t="shared" si="11"/>
        <v>568779.24931745324</v>
      </c>
    </row>
    <row r="65" spans="1:22">
      <c r="A65" s="122" t="s">
        <v>247</v>
      </c>
      <c r="B65" s="123" t="s">
        <v>1075</v>
      </c>
      <c r="C65" s="88">
        <v>409834</v>
      </c>
      <c r="D65" s="88">
        <v>370627</v>
      </c>
      <c r="E65" s="88">
        <v>397607</v>
      </c>
      <c r="F65" s="88">
        <v>447123</v>
      </c>
      <c r="G65" s="88">
        <v>448295</v>
      </c>
      <c r="H65" s="88">
        <v>439322.5</v>
      </c>
      <c r="I65" s="88">
        <v>456567.6</v>
      </c>
      <c r="J65" s="88">
        <v>474163</v>
      </c>
      <c r="K65" s="88">
        <v>454564</v>
      </c>
      <c r="L65" s="88">
        <v>444224</v>
      </c>
      <c r="M65" s="88">
        <v>444571.6</v>
      </c>
      <c r="N65" s="88">
        <v>437523</v>
      </c>
      <c r="O65" s="88">
        <v>410842.4</v>
      </c>
      <c r="P65" s="88">
        <v>386272</v>
      </c>
      <c r="Q65" s="88">
        <v>420919</v>
      </c>
      <c r="R65" s="88">
        <v>437763.4</v>
      </c>
      <c r="T65" s="107">
        <f t="shared" si="9"/>
        <v>464237.37323778914</v>
      </c>
      <c r="U65" s="107">
        <f t="shared" si="10"/>
        <v>445048.63797568012</v>
      </c>
      <c r="V65" s="107">
        <f t="shared" si="11"/>
        <v>434925.08459998702</v>
      </c>
    </row>
    <row r="66" spans="1:22">
      <c r="A66" s="122" t="s">
        <v>250</v>
      </c>
      <c r="B66" s="123" t="s">
        <v>1075</v>
      </c>
      <c r="C66" s="88">
        <v>627690</v>
      </c>
      <c r="D66" s="88">
        <v>567906</v>
      </c>
      <c r="E66" s="88">
        <v>634274.19999999995</v>
      </c>
      <c r="F66" s="88">
        <v>643144.1</v>
      </c>
      <c r="G66" s="88">
        <v>649838.80000000005</v>
      </c>
      <c r="H66" s="88">
        <v>641703</v>
      </c>
      <c r="I66" s="88">
        <v>666296</v>
      </c>
      <c r="J66" s="88">
        <v>661037</v>
      </c>
      <c r="K66" s="88">
        <v>636152</v>
      </c>
      <c r="L66" s="88">
        <v>663315</v>
      </c>
      <c r="M66" s="88">
        <v>636276</v>
      </c>
      <c r="N66" s="88">
        <v>657184</v>
      </c>
      <c r="O66" s="88">
        <v>663438.48</v>
      </c>
      <c r="P66" s="88">
        <v>636888.96</v>
      </c>
      <c r="Q66" s="88">
        <v>679807</v>
      </c>
      <c r="R66" s="88">
        <v>673442</v>
      </c>
      <c r="T66" s="107">
        <f t="shared" si="9"/>
        <v>692177.81731030426</v>
      </c>
      <c r="U66" s="107">
        <f t="shared" si="10"/>
        <v>666120.50889373</v>
      </c>
      <c r="V66" s="107">
        <f t="shared" si="11"/>
        <v>694563.13169941225</v>
      </c>
    </row>
    <row r="67" spans="1:22">
      <c r="A67" s="122" t="s">
        <v>253</v>
      </c>
      <c r="B67" s="123" t="s">
        <v>1075</v>
      </c>
      <c r="C67" s="88">
        <v>798311</v>
      </c>
      <c r="D67" s="88">
        <v>721629.6</v>
      </c>
      <c r="E67" s="88">
        <v>741089.13</v>
      </c>
      <c r="F67" s="88">
        <v>785984.74</v>
      </c>
      <c r="G67" s="88">
        <v>765568.92999999993</v>
      </c>
      <c r="H67" s="88">
        <v>781905.3</v>
      </c>
      <c r="I67" s="88">
        <v>764570.4</v>
      </c>
      <c r="J67" s="88">
        <v>804528</v>
      </c>
      <c r="K67" s="88">
        <v>803595.6</v>
      </c>
      <c r="L67" s="88">
        <v>776640</v>
      </c>
      <c r="M67" s="88">
        <v>786932.1</v>
      </c>
      <c r="N67" s="88">
        <v>752934.9</v>
      </c>
      <c r="O67" s="88">
        <v>773247</v>
      </c>
      <c r="P67" s="88">
        <v>760777</v>
      </c>
      <c r="Q67" s="88">
        <v>761946.78</v>
      </c>
      <c r="R67" s="88">
        <v>809436.22</v>
      </c>
      <c r="T67" s="107">
        <f t="shared" si="9"/>
        <v>828532.75650639227</v>
      </c>
      <c r="U67" s="107">
        <f t="shared" si="10"/>
        <v>827572.53642434836</v>
      </c>
      <c r="V67" s="107">
        <f t="shared" si="11"/>
        <v>799812.66035877482</v>
      </c>
    </row>
    <row r="68" spans="1:22">
      <c r="A68" s="122" t="s">
        <v>256</v>
      </c>
      <c r="B68" s="123" t="s">
        <v>1075</v>
      </c>
      <c r="C68" s="88">
        <v>116030</v>
      </c>
      <c r="D68" s="88">
        <v>105818</v>
      </c>
      <c r="E68" s="88">
        <v>112414</v>
      </c>
      <c r="F68" s="88">
        <v>126871</v>
      </c>
      <c r="G68" s="88">
        <v>130076</v>
      </c>
      <c r="H68" s="88">
        <v>131481</v>
      </c>
      <c r="I68" s="88">
        <v>133648</v>
      </c>
      <c r="J68" s="88">
        <v>135530</v>
      </c>
      <c r="K68" s="88">
        <v>134385</v>
      </c>
      <c r="L68" s="88">
        <v>127973</v>
      </c>
      <c r="M68" s="88">
        <v>134409</v>
      </c>
      <c r="N68" s="88">
        <v>134874</v>
      </c>
      <c r="O68" s="88">
        <v>116059</v>
      </c>
      <c r="P68" s="88">
        <v>116003</v>
      </c>
      <c r="Q68" s="88">
        <v>128055</v>
      </c>
      <c r="R68" s="88">
        <v>134778</v>
      </c>
      <c r="T68" s="107">
        <f t="shared" si="9"/>
        <v>143976.65613103073</v>
      </c>
      <c r="U68" s="107">
        <f t="shared" si="10"/>
        <v>142760.29612756264</v>
      </c>
      <c r="V68" s="107">
        <f t="shared" si="11"/>
        <v>135948.68010814133</v>
      </c>
    </row>
    <row r="69" spans="1:22">
      <c r="A69" s="122" t="s">
        <v>259</v>
      </c>
      <c r="B69" s="123" t="s">
        <v>1075</v>
      </c>
      <c r="C69" s="88">
        <v>252535</v>
      </c>
      <c r="D69" s="88">
        <v>268595</v>
      </c>
      <c r="E69" s="88">
        <v>256877</v>
      </c>
      <c r="F69" s="88">
        <v>294918</v>
      </c>
      <c r="G69" s="88">
        <v>292944</v>
      </c>
      <c r="H69" s="88">
        <v>316485</v>
      </c>
      <c r="I69" s="88">
        <v>282602</v>
      </c>
      <c r="J69" s="88">
        <v>326231</v>
      </c>
      <c r="K69" s="88">
        <v>298239</v>
      </c>
      <c r="L69" s="88">
        <v>310002</v>
      </c>
      <c r="M69" s="88">
        <v>345625</v>
      </c>
      <c r="N69" s="88">
        <v>327776</v>
      </c>
      <c r="O69" s="88">
        <v>314145</v>
      </c>
      <c r="P69" s="88">
        <v>300204</v>
      </c>
      <c r="Q69" s="88">
        <v>322697</v>
      </c>
      <c r="R69" s="88">
        <v>347141</v>
      </c>
      <c r="T69" s="107">
        <f t="shared" si="9"/>
        <v>383998.79143016029</v>
      </c>
      <c r="U69" s="107">
        <f t="shared" si="10"/>
        <v>351050.07052468823</v>
      </c>
      <c r="V69" s="107">
        <f t="shared" si="11"/>
        <v>364896.01951050805</v>
      </c>
    </row>
    <row r="70" spans="1:22">
      <c r="A70" s="122" t="s">
        <v>516</v>
      </c>
      <c r="B70" s="123" t="s">
        <v>1075</v>
      </c>
      <c r="C70" s="88">
        <v>11129239.199999999</v>
      </c>
      <c r="D70" s="88">
        <v>10850515.4</v>
      </c>
      <c r="E70" s="88">
        <v>12060193</v>
      </c>
      <c r="F70" s="88">
        <v>12250362.5</v>
      </c>
      <c r="G70" s="88">
        <v>11692459.100000001</v>
      </c>
      <c r="H70" s="88">
        <v>11161502.699999999</v>
      </c>
      <c r="I70" s="88">
        <v>10708906.59</v>
      </c>
      <c r="J70" s="88">
        <v>10467689.300000001</v>
      </c>
      <c r="K70" s="88">
        <v>10743911.790000001</v>
      </c>
      <c r="L70" s="88">
        <v>11262075.049999999</v>
      </c>
      <c r="M70" s="88">
        <v>10928070.859999999</v>
      </c>
      <c r="N70" s="88">
        <v>11918150</v>
      </c>
      <c r="O70" s="88">
        <v>11940391.1</v>
      </c>
      <c r="P70" s="88">
        <v>12040861.800000001</v>
      </c>
      <c r="Q70" s="88">
        <v>12931782.6</v>
      </c>
      <c r="R70" s="88">
        <v>12765231.77</v>
      </c>
      <c r="T70" s="107">
        <f t="shared" si="9"/>
        <v>10907634.774958624</v>
      </c>
      <c r="U70" s="107">
        <f t="shared" si="10"/>
        <v>11195466.592583327</v>
      </c>
      <c r="V70" s="107">
        <f t="shared" si="11"/>
        <v>11735407.684824374</v>
      </c>
    </row>
    <row r="71" spans="1:22">
      <c r="A71" s="122" t="s">
        <v>519</v>
      </c>
      <c r="B71" s="123" t="s">
        <v>1075</v>
      </c>
      <c r="C71" s="88">
        <v>2320446.1</v>
      </c>
      <c r="D71" s="88">
        <v>2220411.73</v>
      </c>
      <c r="E71" s="88">
        <v>2456127.2000000002</v>
      </c>
      <c r="F71" s="88">
        <v>2448168.5</v>
      </c>
      <c r="G71" s="88">
        <v>2344492.1999999997</v>
      </c>
      <c r="H71" s="88">
        <v>2260314.7999999998</v>
      </c>
      <c r="I71" s="88">
        <v>2241072.5</v>
      </c>
      <c r="J71" s="88">
        <v>2152800.7000000002</v>
      </c>
      <c r="K71" s="88">
        <v>2172071.35</v>
      </c>
      <c r="L71" s="88">
        <v>2288488.4</v>
      </c>
      <c r="M71" s="88">
        <v>2182538</v>
      </c>
      <c r="N71" s="88">
        <v>2337193.2000000002</v>
      </c>
      <c r="O71" s="88">
        <v>2455745.7000000002</v>
      </c>
      <c r="P71" s="88">
        <v>2352419.7000000002</v>
      </c>
      <c r="Q71" s="88">
        <v>2500474</v>
      </c>
      <c r="R71" s="88">
        <v>2440818.2000000002</v>
      </c>
      <c r="T71" s="107">
        <f t="shared" si="9"/>
        <v>2146337.2024975978</v>
      </c>
      <c r="U71" s="107">
        <f t="shared" si="10"/>
        <v>2165549.9949364476</v>
      </c>
      <c r="V71" s="107">
        <f t="shared" si="11"/>
        <v>2281617.5182422618</v>
      </c>
    </row>
    <row r="72" spans="1:22">
      <c r="A72" s="122" t="s">
        <v>522</v>
      </c>
      <c r="B72" s="123" t="s">
        <v>1075</v>
      </c>
      <c r="C72" s="88">
        <v>1893239.9</v>
      </c>
      <c r="D72" s="88">
        <v>1759341</v>
      </c>
      <c r="E72" s="88">
        <v>1944644</v>
      </c>
      <c r="F72" s="88">
        <v>1976018</v>
      </c>
      <c r="G72" s="88">
        <v>1985729</v>
      </c>
      <c r="H72" s="88">
        <v>1934465.2000000002</v>
      </c>
      <c r="I72" s="88">
        <v>1873356</v>
      </c>
      <c r="J72" s="88">
        <v>1795469</v>
      </c>
      <c r="K72" s="88">
        <v>1745528</v>
      </c>
      <c r="L72" s="88">
        <v>1886118</v>
      </c>
      <c r="M72" s="88">
        <v>1818325</v>
      </c>
      <c r="N72" s="88">
        <v>1950121</v>
      </c>
      <c r="O72" s="88">
        <v>1929860</v>
      </c>
      <c r="P72" s="88">
        <v>1802771</v>
      </c>
      <c r="Q72" s="88">
        <v>1948679.7</v>
      </c>
      <c r="R72" s="88">
        <v>1980093</v>
      </c>
      <c r="T72" s="107">
        <f t="shared" si="9"/>
        <v>1799171.6667646754</v>
      </c>
      <c r="U72" s="107">
        <f t="shared" si="10"/>
        <v>1749127.6770272334</v>
      </c>
      <c r="V72" s="107">
        <f t="shared" si="11"/>
        <v>1890007.6056867903</v>
      </c>
    </row>
    <row r="73" spans="1:22">
      <c r="A73" s="122" t="s">
        <v>525</v>
      </c>
      <c r="B73" s="123" t="s">
        <v>1075</v>
      </c>
      <c r="C73" s="88">
        <v>1538180.5</v>
      </c>
      <c r="D73" s="88">
        <v>1455024</v>
      </c>
      <c r="E73" s="88">
        <v>1570354.44</v>
      </c>
      <c r="F73" s="88">
        <v>1531716</v>
      </c>
      <c r="G73" s="88">
        <v>1466639.15</v>
      </c>
      <c r="H73" s="88">
        <v>1421158</v>
      </c>
      <c r="I73" s="88">
        <v>1417335</v>
      </c>
      <c r="J73" s="88">
        <v>1412309.8</v>
      </c>
      <c r="K73" s="88">
        <v>1385678.2</v>
      </c>
      <c r="L73" s="88">
        <v>1443962.5</v>
      </c>
      <c r="M73" s="88">
        <v>1391721</v>
      </c>
      <c r="N73" s="88">
        <v>1493402</v>
      </c>
      <c r="O73" s="88">
        <v>1553319.6</v>
      </c>
      <c r="P73" s="88">
        <v>1536324.6</v>
      </c>
      <c r="Q73" s="88">
        <v>1570369.8</v>
      </c>
      <c r="R73" s="88">
        <v>1499171.2999999998</v>
      </c>
      <c r="T73" s="107">
        <f t="shared" si="9"/>
        <v>1382302.1492683629</v>
      </c>
      <c r="U73" s="107">
        <f t="shared" si="10"/>
        <v>1356236.3966137716</v>
      </c>
      <c r="V73" s="107">
        <f t="shared" si="11"/>
        <v>1413282.3175289999</v>
      </c>
    </row>
    <row r="74" spans="1:22">
      <c r="A74" s="122" t="s">
        <v>528</v>
      </c>
      <c r="B74" s="123" t="s">
        <v>1075</v>
      </c>
      <c r="C74" s="88">
        <v>1990613.5</v>
      </c>
      <c r="D74" s="88">
        <v>1839762.1</v>
      </c>
      <c r="E74" s="88">
        <v>1952134.7</v>
      </c>
      <c r="F74" s="88">
        <v>1917311.3</v>
      </c>
      <c r="G74" s="88">
        <v>1850732</v>
      </c>
      <c r="H74" s="88">
        <v>1798748.5</v>
      </c>
      <c r="I74" s="88">
        <v>1769888.1</v>
      </c>
      <c r="J74" s="88">
        <v>1808006.5</v>
      </c>
      <c r="K74" s="88">
        <v>1819965.9</v>
      </c>
      <c r="L74" s="88">
        <v>1943784.4</v>
      </c>
      <c r="M74" s="88">
        <v>1892106.9</v>
      </c>
      <c r="N74" s="88">
        <v>2004751.6</v>
      </c>
      <c r="O74" s="88">
        <v>2114597</v>
      </c>
      <c r="P74" s="88">
        <v>1934011</v>
      </c>
      <c r="Q74" s="88">
        <v>2037050.2</v>
      </c>
      <c r="R74" s="88">
        <v>2022589.3</v>
      </c>
      <c r="T74" s="107">
        <f t="shared" si="9"/>
        <v>1907282.6625652548</v>
      </c>
      <c r="U74" s="107">
        <f t="shared" si="10"/>
        <v>1919898.7434668902</v>
      </c>
      <c r="V74" s="107">
        <f t="shared" si="11"/>
        <v>2050516.0163333518</v>
      </c>
    </row>
    <row r="75" spans="1:22">
      <c r="A75" s="122" t="s">
        <v>340</v>
      </c>
      <c r="B75" s="123" t="s">
        <v>1075</v>
      </c>
      <c r="C75" s="88">
        <v>17697133.600000001</v>
      </c>
      <c r="D75" s="88">
        <v>16721177.469999999</v>
      </c>
      <c r="E75" s="88">
        <v>18025239.849999998</v>
      </c>
      <c r="F75" s="88">
        <v>17471238.199999999</v>
      </c>
      <c r="G75" s="88">
        <v>17836048.719999999</v>
      </c>
      <c r="H75" s="88">
        <v>17150266.119999997</v>
      </c>
      <c r="I75" s="88">
        <v>17073034.600000001</v>
      </c>
      <c r="J75" s="88">
        <v>16688473.460000001</v>
      </c>
      <c r="K75" s="88">
        <v>16581039.949999999</v>
      </c>
      <c r="L75" s="88">
        <v>17257301.600000001</v>
      </c>
      <c r="M75" s="88">
        <v>17177617.810000002</v>
      </c>
      <c r="N75" s="88">
        <v>17549503.16</v>
      </c>
      <c r="O75" s="88">
        <v>17326589.32</v>
      </c>
      <c r="P75" s="88">
        <v>17271694.739999998</v>
      </c>
      <c r="Q75" s="88">
        <v>19368854.34</v>
      </c>
      <c r="R75" s="88">
        <v>17932072.620000001</v>
      </c>
      <c r="T75" s="107">
        <f t="shared" si="9"/>
        <v>17128661.092930593</v>
      </c>
      <c r="U75" s="107">
        <f t="shared" si="10"/>
        <v>17018393.836478125</v>
      </c>
      <c r="V75" s="107">
        <f t="shared" si="11"/>
        <v>17712493.068547498</v>
      </c>
    </row>
    <row r="76" spans="1:22">
      <c r="A76" s="122" t="s">
        <v>343</v>
      </c>
      <c r="B76" s="123" t="s">
        <v>1075</v>
      </c>
      <c r="C76" s="88">
        <v>313402.78000000003</v>
      </c>
      <c r="D76" s="88">
        <v>290413.76</v>
      </c>
      <c r="E76" s="88">
        <v>325958.90999999997</v>
      </c>
      <c r="F76" s="88">
        <v>321662.15999999997</v>
      </c>
      <c r="G76" s="88">
        <v>335083.53000000003</v>
      </c>
      <c r="H76" s="88">
        <v>283943</v>
      </c>
      <c r="I76" s="88">
        <v>279605.8</v>
      </c>
      <c r="J76" s="88">
        <v>300050.21000000002</v>
      </c>
      <c r="K76" s="88">
        <v>299146.42</v>
      </c>
      <c r="L76" s="88">
        <v>321146.8</v>
      </c>
      <c r="M76" s="88">
        <v>316121.86</v>
      </c>
      <c r="N76" s="88">
        <v>331023.12</v>
      </c>
      <c r="O76" s="88">
        <v>333443.51</v>
      </c>
      <c r="P76" s="88">
        <v>298274.81000000006</v>
      </c>
      <c r="Q76" s="88">
        <v>314847.40000000002</v>
      </c>
      <c r="R76" s="88">
        <v>345935.2</v>
      </c>
      <c r="T76" s="107">
        <f t="shared" si="9"/>
        <v>322692.38447690592</v>
      </c>
      <c r="U76" s="107">
        <f t="shared" si="10"/>
        <v>321720.39332193753</v>
      </c>
      <c r="V76" s="107">
        <f t="shared" si="11"/>
        <v>345380.95027204946</v>
      </c>
    </row>
    <row r="77" spans="1:22">
      <c r="A77" s="122" t="s">
        <v>346</v>
      </c>
      <c r="B77" s="123" t="s">
        <v>1075</v>
      </c>
      <c r="C77" s="88">
        <v>255485.63</v>
      </c>
      <c r="D77" s="88">
        <v>202306.92</v>
      </c>
      <c r="E77" s="88">
        <v>240518.88</v>
      </c>
      <c r="F77" s="88">
        <v>248002.99</v>
      </c>
      <c r="G77" s="88">
        <v>250878.76</v>
      </c>
      <c r="H77" s="88">
        <v>269367.67999999999</v>
      </c>
      <c r="I77" s="88">
        <v>249556.03</v>
      </c>
      <c r="J77" s="88">
        <v>261055.86000000002</v>
      </c>
      <c r="K77" s="88">
        <v>251265.81</v>
      </c>
      <c r="L77" s="88">
        <v>257572.71000000002</v>
      </c>
      <c r="M77" s="88">
        <v>263085.98</v>
      </c>
      <c r="N77" s="88">
        <v>252547.79</v>
      </c>
      <c r="O77" s="88">
        <v>243847.65</v>
      </c>
      <c r="P77" s="88">
        <v>235675.47</v>
      </c>
      <c r="Q77" s="88">
        <v>265752.84999999998</v>
      </c>
      <c r="R77" s="88">
        <v>268288.46000000002</v>
      </c>
      <c r="T77" s="107">
        <f t="shared" si="9"/>
        <v>282408.99294551089</v>
      </c>
      <c r="U77" s="107">
        <f t="shared" si="10"/>
        <v>271818.16322276037</v>
      </c>
      <c r="V77" s="107">
        <f t="shared" si="11"/>
        <v>278640.93777226884</v>
      </c>
    </row>
    <row r="78" spans="1:22">
      <c r="A78" s="122" t="s">
        <v>349</v>
      </c>
      <c r="B78" s="123" t="s">
        <v>1075</v>
      </c>
      <c r="C78" s="88">
        <v>254716.66999999998</v>
      </c>
      <c r="D78" s="88">
        <v>213012.24</v>
      </c>
      <c r="E78" s="88">
        <v>245680.56</v>
      </c>
      <c r="F78" s="88">
        <v>248661.22999999998</v>
      </c>
      <c r="G78" s="88">
        <v>259990.62000000002</v>
      </c>
      <c r="H78" s="88">
        <v>254368.3</v>
      </c>
      <c r="I78" s="88">
        <v>252239.01999999996</v>
      </c>
      <c r="J78" s="88">
        <v>257696.59</v>
      </c>
      <c r="K78" s="88">
        <v>257518.3</v>
      </c>
      <c r="L78" s="88">
        <v>257916.53</v>
      </c>
      <c r="M78" s="88">
        <v>262601.18</v>
      </c>
      <c r="N78" s="88">
        <v>267541.26</v>
      </c>
      <c r="O78" s="88">
        <v>238313.58000000002</v>
      </c>
      <c r="P78" s="88">
        <v>251124.06</v>
      </c>
      <c r="Q78" s="88">
        <v>268508.23</v>
      </c>
      <c r="R78" s="88">
        <v>271754.89</v>
      </c>
      <c r="T78" s="107">
        <f t="shared" si="9"/>
        <v>281629.3817448949</v>
      </c>
      <c r="U78" s="107">
        <f t="shared" si="10"/>
        <v>281434.53360013949</v>
      </c>
      <c r="V78" s="107">
        <f t="shared" si="11"/>
        <v>281869.74800748675</v>
      </c>
    </row>
    <row r="79" spans="1:22">
      <c r="A79" s="122" t="s">
        <v>352</v>
      </c>
      <c r="B79" s="123" t="s">
        <v>1075</v>
      </c>
      <c r="C79" s="88">
        <v>122095.58</v>
      </c>
      <c r="D79" s="88">
        <v>92212.31</v>
      </c>
      <c r="E79" s="88">
        <v>98004.94</v>
      </c>
      <c r="F79" s="88">
        <v>98465.76999999999</v>
      </c>
      <c r="G79" s="88">
        <v>100689.31999999999</v>
      </c>
      <c r="H79" s="88">
        <v>102169.06999999999</v>
      </c>
      <c r="I79" s="88">
        <v>99473.39</v>
      </c>
      <c r="J79" s="88">
        <v>103523.25</v>
      </c>
      <c r="K79" s="88">
        <v>103609.90000000001</v>
      </c>
      <c r="L79" s="88">
        <v>90509.180000000008</v>
      </c>
      <c r="M79" s="88">
        <v>95524.800000000003</v>
      </c>
      <c r="N79" s="88">
        <v>96993.24</v>
      </c>
      <c r="O79" s="88">
        <v>93345.62</v>
      </c>
      <c r="P79" s="88">
        <v>84477.059999999983</v>
      </c>
      <c r="Q79" s="88">
        <v>94319.37000000001</v>
      </c>
      <c r="R79" s="88">
        <v>83359.759999999995</v>
      </c>
      <c r="T79" s="107">
        <f t="shared" si="9"/>
        <v>87641.352669257554</v>
      </c>
      <c r="U79" s="107">
        <f t="shared" si="10"/>
        <v>87714.709361679706</v>
      </c>
      <c r="V79" s="107">
        <f t="shared" si="11"/>
        <v>76623.820872947021</v>
      </c>
    </row>
    <row r="80" spans="1:22">
      <c r="A80" s="122" t="s">
        <v>355</v>
      </c>
      <c r="B80" s="123" t="s">
        <v>1075</v>
      </c>
      <c r="C80" s="88">
        <v>150622.56</v>
      </c>
      <c r="D80" s="88">
        <v>134013.27999999997</v>
      </c>
      <c r="E80" s="88">
        <v>130568.01</v>
      </c>
      <c r="F80" s="88">
        <v>130660</v>
      </c>
      <c r="G80" s="88">
        <v>139893.5</v>
      </c>
      <c r="H80" s="88">
        <v>159375.13</v>
      </c>
      <c r="I80" s="88">
        <v>124012.71</v>
      </c>
      <c r="J80" s="88">
        <v>136988.09</v>
      </c>
      <c r="K80" s="88">
        <v>141861</v>
      </c>
      <c r="L80" s="88">
        <v>136177.4</v>
      </c>
      <c r="M80" s="88">
        <v>154973</v>
      </c>
      <c r="N80" s="88">
        <v>143224.70000000001</v>
      </c>
      <c r="O80" s="88">
        <v>153492.03</v>
      </c>
      <c r="P80" s="88">
        <v>143505</v>
      </c>
      <c r="Q80" s="88">
        <v>146409.60999999999</v>
      </c>
      <c r="R80" s="88">
        <v>154489.71</v>
      </c>
      <c r="T80" s="107">
        <f t="shared" si="9"/>
        <v>161971.91410955074</v>
      </c>
      <c r="U80" s="107">
        <f t="shared" si="10"/>
        <v>167733.54316784017</v>
      </c>
      <c r="V80" s="107">
        <f t="shared" si="11"/>
        <v>161013.37084458899</v>
      </c>
    </row>
    <row r="81" spans="1:22">
      <c r="A81" s="122" t="s">
        <v>749</v>
      </c>
      <c r="B81" s="123" t="s">
        <v>1075</v>
      </c>
      <c r="C81" s="88">
        <v>2331408.73</v>
      </c>
      <c r="D81" s="88">
        <v>2285328.81</v>
      </c>
      <c r="E81" s="88">
        <v>2285328.81</v>
      </c>
      <c r="F81" s="88">
        <v>2285328.81</v>
      </c>
      <c r="G81" s="88">
        <v>2172936.83</v>
      </c>
      <c r="H81" s="88">
        <v>2068156.02</v>
      </c>
      <c r="I81" s="88">
        <v>2095685.5</v>
      </c>
      <c r="J81" s="88">
        <v>2066960.16</v>
      </c>
      <c r="K81" s="88">
        <v>2026537.48</v>
      </c>
      <c r="L81" s="88">
        <v>2131919.81</v>
      </c>
      <c r="M81" s="88">
        <v>2404773.5</v>
      </c>
      <c r="N81" s="88">
        <v>2295378.5099999998</v>
      </c>
      <c r="O81" s="88">
        <v>2376152.67</v>
      </c>
      <c r="P81" s="88">
        <v>2489145.84</v>
      </c>
      <c r="Q81" s="88">
        <v>2412798.17</v>
      </c>
      <c r="R81" s="88">
        <v>2167844.5</v>
      </c>
      <c r="T81" s="107">
        <f t="shared" si="9"/>
        <v>1960701.7576499723</v>
      </c>
      <c r="U81" s="107">
        <f t="shared" si="10"/>
        <v>1922357.1290215608</v>
      </c>
      <c r="V81" s="107">
        <f t="shared" si="11"/>
        <v>2022321.9583660457</v>
      </c>
    </row>
    <row r="82" spans="1:22">
      <c r="A82" s="122" t="s">
        <v>752</v>
      </c>
      <c r="B82" s="123" t="s">
        <v>1075</v>
      </c>
      <c r="C82" s="88">
        <v>1870018.8</v>
      </c>
      <c r="D82" s="88">
        <v>1621451.37</v>
      </c>
      <c r="E82" s="88">
        <v>1621451.37</v>
      </c>
      <c r="F82" s="88">
        <v>1621451.37</v>
      </c>
      <c r="G82" s="88">
        <v>1881615.33</v>
      </c>
      <c r="H82" s="88">
        <v>1799706.35</v>
      </c>
      <c r="I82" s="88">
        <v>1841386.33</v>
      </c>
      <c r="J82" s="88">
        <v>1813547.33</v>
      </c>
      <c r="K82" s="88">
        <v>1843870.67</v>
      </c>
      <c r="L82" s="88">
        <v>1910115</v>
      </c>
      <c r="M82" s="88">
        <v>1827143.5</v>
      </c>
      <c r="N82" s="88">
        <v>1956854</v>
      </c>
      <c r="O82" s="88">
        <v>1905835</v>
      </c>
      <c r="P82" s="88">
        <v>1910069</v>
      </c>
      <c r="Q82" s="88">
        <v>1920945</v>
      </c>
      <c r="R82" s="88">
        <v>1850545</v>
      </c>
      <c r="T82" s="107">
        <f t="shared" si="9"/>
        <v>2069782.0519864559</v>
      </c>
      <c r="U82" s="107">
        <f t="shared" si="10"/>
        <v>2104389.7536163232</v>
      </c>
      <c r="V82" s="107">
        <f t="shared" si="11"/>
        <v>2179993.6945842537</v>
      </c>
    </row>
    <row r="83" spans="1:22">
      <c r="A83" s="122" t="s">
        <v>755</v>
      </c>
      <c r="B83" s="123" t="s">
        <v>1075</v>
      </c>
      <c r="C83" s="88">
        <v>7921706.96</v>
      </c>
      <c r="D83" s="88">
        <v>7395523.1699999999</v>
      </c>
      <c r="E83" s="88">
        <v>7395523.1699999999</v>
      </c>
      <c r="F83" s="88">
        <v>7395523.1699999999</v>
      </c>
      <c r="G83" s="88">
        <v>7781217.6399999997</v>
      </c>
      <c r="H83" s="88">
        <v>7394091.5099999998</v>
      </c>
      <c r="I83" s="88">
        <v>7597027.1600000001</v>
      </c>
      <c r="J83" s="88">
        <v>7576039.8399999999</v>
      </c>
      <c r="K83" s="88">
        <v>7341817.4800000004</v>
      </c>
      <c r="L83" s="88">
        <v>7655292.8200000003</v>
      </c>
      <c r="M83" s="88">
        <v>7429723.6600000001</v>
      </c>
      <c r="N83" s="88">
        <v>7844944.3300000001</v>
      </c>
      <c r="O83" s="88">
        <v>8149964.8399999999</v>
      </c>
      <c r="P83" s="88">
        <v>8288254</v>
      </c>
      <c r="Q83" s="88">
        <v>8231620</v>
      </c>
      <c r="R83" s="88">
        <v>7655113.8300000001</v>
      </c>
      <c r="T83" s="107">
        <f t="shared" si="9"/>
        <v>7841966.8254267657</v>
      </c>
      <c r="U83" s="107">
        <f t="shared" si="10"/>
        <v>7599523.0136617571</v>
      </c>
      <c r="V83" s="107">
        <f t="shared" si="11"/>
        <v>7924001.6685772492</v>
      </c>
    </row>
    <row r="84" spans="1:22">
      <c r="A84" s="122" t="s">
        <v>758</v>
      </c>
      <c r="B84" s="123" t="s">
        <v>1075</v>
      </c>
      <c r="C84" s="88">
        <v>138687</v>
      </c>
      <c r="D84" s="88">
        <v>144015.66999999998</v>
      </c>
      <c r="E84" s="88">
        <v>144015.66999999998</v>
      </c>
      <c r="F84" s="88">
        <v>144015.66999999998</v>
      </c>
      <c r="G84" s="88">
        <v>115854.66</v>
      </c>
      <c r="H84" s="88">
        <v>113741.5</v>
      </c>
      <c r="I84" s="88">
        <v>119663</v>
      </c>
      <c r="J84" s="88">
        <v>116338</v>
      </c>
      <c r="K84" s="88">
        <v>117321</v>
      </c>
      <c r="L84" s="88">
        <v>125294</v>
      </c>
      <c r="M84" s="88">
        <v>122739</v>
      </c>
      <c r="N84" s="88">
        <v>137732</v>
      </c>
      <c r="O84" s="88">
        <v>143058</v>
      </c>
      <c r="P84" s="88">
        <v>141038</v>
      </c>
      <c r="Q84" s="88">
        <v>134701</v>
      </c>
      <c r="R84" s="88">
        <v>131583</v>
      </c>
      <c r="T84" s="107">
        <f t="shared" si="9"/>
        <v>106294.70427766647</v>
      </c>
      <c r="U84" s="107">
        <f t="shared" si="10"/>
        <v>107192.84327184675</v>
      </c>
      <c r="V84" s="107">
        <f t="shared" si="11"/>
        <v>114477.54540877393</v>
      </c>
    </row>
    <row r="85" spans="1:22">
      <c r="A85" s="122" t="s">
        <v>761</v>
      </c>
      <c r="B85" s="123" t="s">
        <v>1350</v>
      </c>
      <c r="C85" s="88">
        <v>118120.83</v>
      </c>
      <c r="D85" s="88">
        <v>100022.17</v>
      </c>
      <c r="E85" s="88">
        <v>100022.17</v>
      </c>
      <c r="F85" s="88">
        <v>100022.17</v>
      </c>
      <c r="G85" s="88">
        <v>111680</v>
      </c>
      <c r="H85" s="88">
        <v>124830</v>
      </c>
      <c r="I85" s="88">
        <v>114686</v>
      </c>
      <c r="J85" s="88">
        <v>116676</v>
      </c>
      <c r="K85" s="88">
        <v>123583</v>
      </c>
      <c r="L85" s="88">
        <v>121080</v>
      </c>
      <c r="M85" s="88">
        <v>118667</v>
      </c>
      <c r="N85" s="88">
        <v>116333</v>
      </c>
      <c r="O85" s="88">
        <v>135212</v>
      </c>
      <c r="P85" s="88">
        <v>125117</v>
      </c>
      <c r="Q85" s="88">
        <v>127051.67</v>
      </c>
      <c r="R85" s="88">
        <v>123942</v>
      </c>
      <c r="T85" s="107">
        <f>AVERAGE(J85:R85)</f>
        <v>123073.51888888888</v>
      </c>
      <c r="U85" s="107">
        <f>T85</f>
        <v>123073.51888888888</v>
      </c>
      <c r="V85" s="107">
        <f>T85</f>
        <v>123073.51888888888</v>
      </c>
    </row>
    <row r="86" spans="1:22">
      <c r="A86" s="122" t="s">
        <v>764</v>
      </c>
      <c r="B86" s="123" t="s">
        <v>1075</v>
      </c>
      <c r="C86" s="88">
        <v>132342.82</v>
      </c>
      <c r="D86" s="88">
        <v>143074</v>
      </c>
      <c r="E86" s="88">
        <v>143074</v>
      </c>
      <c r="F86" s="88">
        <v>143074</v>
      </c>
      <c r="G86" s="88">
        <v>137338.34</v>
      </c>
      <c r="H86" s="88">
        <v>143862.51999999999</v>
      </c>
      <c r="I86" s="88">
        <v>145836.33000000002</v>
      </c>
      <c r="J86" s="88">
        <v>141306.68</v>
      </c>
      <c r="K86" s="88">
        <v>156685.33000000002</v>
      </c>
      <c r="L86" s="88">
        <v>146824</v>
      </c>
      <c r="M86" s="88">
        <v>142321</v>
      </c>
      <c r="N86" s="88">
        <v>147642.35999999999</v>
      </c>
      <c r="O86" s="88">
        <v>137285</v>
      </c>
      <c r="P86" s="88">
        <v>136853</v>
      </c>
      <c r="Q86" s="88">
        <v>149704</v>
      </c>
      <c r="R86" s="88">
        <v>145582</v>
      </c>
      <c r="T86" s="107">
        <f>J86/F86*R86</f>
        <v>143783.69995778409</v>
      </c>
      <c r="U86" s="107">
        <f>K86/F86*R86</f>
        <v>159431.92831723447</v>
      </c>
      <c r="V86" s="107">
        <f>L86/F86*R86</f>
        <v>149397.73521394524</v>
      </c>
    </row>
    <row r="87" spans="1:22">
      <c r="A87" s="122" t="s">
        <v>767</v>
      </c>
      <c r="B87" s="123" t="s">
        <v>1350</v>
      </c>
      <c r="C87" s="88">
        <v>268717.81</v>
      </c>
      <c r="D87" s="88">
        <v>282156.33999999997</v>
      </c>
      <c r="E87" s="88">
        <v>282156.33999999997</v>
      </c>
      <c r="F87" s="88">
        <v>282156.33999999997</v>
      </c>
      <c r="G87" s="88">
        <v>161849.84</v>
      </c>
      <c r="H87" s="88">
        <v>153166.5</v>
      </c>
      <c r="I87" s="88">
        <v>155874.5</v>
      </c>
      <c r="J87" s="88">
        <v>156062.5</v>
      </c>
      <c r="K87" s="88">
        <v>169408.5</v>
      </c>
      <c r="L87" s="88">
        <v>162071.5</v>
      </c>
      <c r="M87" s="88">
        <v>163712</v>
      </c>
      <c r="N87" s="88">
        <v>208264.66999999998</v>
      </c>
      <c r="O87" s="88">
        <v>272087</v>
      </c>
      <c r="P87" s="88">
        <v>321333</v>
      </c>
      <c r="Q87" s="88">
        <v>225220</v>
      </c>
      <c r="R87" s="88">
        <v>170519</v>
      </c>
      <c r="T87" s="107">
        <f>AVERAGE(J87:R87)</f>
        <v>205408.68555555554</v>
      </c>
      <c r="U87" s="107">
        <f>T87</f>
        <v>205408.68555555554</v>
      </c>
      <c r="V87" s="107">
        <f>T87</f>
        <v>205408.68555555554</v>
      </c>
    </row>
    <row r="88" spans="1:22">
      <c r="A88" s="122" t="s">
        <v>770</v>
      </c>
      <c r="B88" s="123" t="s">
        <v>1350</v>
      </c>
      <c r="C88" s="88">
        <v>8161</v>
      </c>
      <c r="D88" s="88">
        <v>9203</v>
      </c>
      <c r="E88" s="88">
        <v>9203</v>
      </c>
      <c r="F88" s="88">
        <v>9203</v>
      </c>
      <c r="G88" s="88">
        <v>13552</v>
      </c>
      <c r="H88" s="88">
        <v>12845</v>
      </c>
      <c r="I88" s="88">
        <v>17444</v>
      </c>
      <c r="J88" s="88">
        <v>16558</v>
      </c>
      <c r="K88" s="88">
        <v>16922</v>
      </c>
      <c r="L88" s="88">
        <v>17430</v>
      </c>
      <c r="M88" s="88">
        <v>17546</v>
      </c>
      <c r="N88" s="88">
        <v>12238</v>
      </c>
      <c r="O88" s="88">
        <v>9752</v>
      </c>
      <c r="P88" s="88">
        <v>17791</v>
      </c>
      <c r="Q88" s="88">
        <v>12944</v>
      </c>
      <c r="R88" s="88">
        <v>13398</v>
      </c>
      <c r="T88" s="107">
        <f>AVERAGE(J88:R88)</f>
        <v>14953.222222222223</v>
      </c>
      <c r="U88" s="107">
        <f>T88</f>
        <v>14953.222222222223</v>
      </c>
      <c r="V88" s="107">
        <f>T88</f>
        <v>14953.222222222223</v>
      </c>
    </row>
    <row r="89" spans="1:22">
      <c r="A89" s="122" t="s">
        <v>390</v>
      </c>
      <c r="B89" s="123" t="s">
        <v>1075</v>
      </c>
      <c r="C89" s="88">
        <v>4763538.5299999993</v>
      </c>
      <c r="D89" s="88">
        <v>4333530.28</v>
      </c>
      <c r="E89" s="88">
        <v>4919675.3900000006</v>
      </c>
      <c r="F89" s="88">
        <v>4784288.0299999993</v>
      </c>
      <c r="G89" s="88">
        <v>4957985.75</v>
      </c>
      <c r="H89" s="88">
        <v>4768900.46</v>
      </c>
      <c r="I89" s="88">
        <v>4871833.18</v>
      </c>
      <c r="J89" s="88">
        <v>4788418.6899999995</v>
      </c>
      <c r="K89" s="88">
        <v>4754504.91</v>
      </c>
      <c r="L89" s="88">
        <v>4935228.96</v>
      </c>
      <c r="M89" s="88">
        <v>4763294.1900000004</v>
      </c>
      <c r="N89" s="88">
        <v>4861547.54</v>
      </c>
      <c r="O89" s="88">
        <v>4749231.2200000007</v>
      </c>
      <c r="P89" s="88">
        <v>4504294.08</v>
      </c>
      <c r="Q89" s="88">
        <v>4848434.25</v>
      </c>
      <c r="R89" s="88">
        <v>4799357.82</v>
      </c>
      <c r="T89" s="107">
        <f t="shared" ref="T89:T108" si="12">J89/F89*R89</f>
        <v>4803501.490959703</v>
      </c>
      <c r="U89" s="107">
        <f t="shared" ref="U89:U108" si="13">K89/F89*R89</f>
        <v>4769480.8876372986</v>
      </c>
      <c r="V89" s="107">
        <f t="shared" ref="V89:V108" si="14">L89/F89*R89</f>
        <v>4950774.191299363</v>
      </c>
    </row>
    <row r="90" spans="1:22">
      <c r="A90" s="122" t="s">
        <v>393</v>
      </c>
      <c r="B90" s="123" t="s">
        <v>1075</v>
      </c>
      <c r="C90" s="88">
        <v>7869877.5299999993</v>
      </c>
      <c r="D90" s="88">
        <v>7744676.6500000004</v>
      </c>
      <c r="E90" s="88">
        <v>8166053.4500000002</v>
      </c>
      <c r="F90" s="88">
        <v>7742340.3200000003</v>
      </c>
      <c r="G90" s="88">
        <v>7923428.1600000001</v>
      </c>
      <c r="H90" s="88">
        <v>7769264.3900000006</v>
      </c>
      <c r="I90" s="88">
        <v>7791873.5099999998</v>
      </c>
      <c r="J90" s="88">
        <v>7510293.54</v>
      </c>
      <c r="K90" s="88">
        <v>7402100.8600000003</v>
      </c>
      <c r="L90" s="88">
        <v>7675284.8699999992</v>
      </c>
      <c r="M90" s="88">
        <v>7561688.29</v>
      </c>
      <c r="N90" s="88">
        <v>7916976.4300000006</v>
      </c>
      <c r="O90" s="88">
        <v>8097100.9500000002</v>
      </c>
      <c r="P90" s="88">
        <v>7733197.3300000001</v>
      </c>
      <c r="Q90" s="88">
        <v>8237841.1500000004</v>
      </c>
      <c r="R90" s="88">
        <v>7793970.0599999996</v>
      </c>
      <c r="T90" s="107">
        <f t="shared" si="12"/>
        <v>7560375.8777386583</v>
      </c>
      <c r="U90" s="107">
        <f t="shared" si="13"/>
        <v>7451461.7156405561</v>
      </c>
      <c r="V90" s="107">
        <f t="shared" si="14"/>
        <v>7726467.4512203541</v>
      </c>
    </row>
    <row r="91" spans="1:22">
      <c r="A91" s="122" t="s">
        <v>396</v>
      </c>
      <c r="B91" s="123" t="s">
        <v>1075</v>
      </c>
      <c r="C91" s="88">
        <v>2692715.4</v>
      </c>
      <c r="D91" s="88">
        <v>2510317.7000000002</v>
      </c>
      <c r="E91" s="88">
        <v>2791066.75</v>
      </c>
      <c r="F91" s="88">
        <v>2612229.0999999996</v>
      </c>
      <c r="G91" s="88">
        <v>2592886.29</v>
      </c>
      <c r="H91" s="88">
        <v>2426517.7000000002</v>
      </c>
      <c r="I91" s="88">
        <v>2461583.3599999999</v>
      </c>
      <c r="J91" s="88">
        <v>2428267.5999999996</v>
      </c>
      <c r="K91" s="88">
        <v>2368494.96</v>
      </c>
      <c r="L91" s="88">
        <v>2478604.21</v>
      </c>
      <c r="M91" s="88">
        <v>2399718.35</v>
      </c>
      <c r="N91" s="88">
        <v>2576776.2200000002</v>
      </c>
      <c r="O91" s="88">
        <v>2755945.61</v>
      </c>
      <c r="P91" s="88">
        <v>2641155.2000000002</v>
      </c>
      <c r="Q91" s="88">
        <v>2892586.4</v>
      </c>
      <c r="R91" s="88">
        <v>2649275.2800000003</v>
      </c>
      <c r="T91" s="107">
        <f t="shared" si="12"/>
        <v>2462704.8699154789</v>
      </c>
      <c r="U91" s="107">
        <f t="shared" si="13"/>
        <v>2402084.5447026794</v>
      </c>
      <c r="V91" s="107">
        <f t="shared" si="14"/>
        <v>2513755.3449875168</v>
      </c>
    </row>
    <row r="92" spans="1:22">
      <c r="A92" s="122" t="s">
        <v>399</v>
      </c>
      <c r="B92" s="123" t="s">
        <v>1075</v>
      </c>
      <c r="C92" s="88">
        <v>422967.99</v>
      </c>
      <c r="D92" s="88">
        <v>412225.99</v>
      </c>
      <c r="E92" s="88">
        <v>422183</v>
      </c>
      <c r="F92" s="88">
        <v>439031</v>
      </c>
      <c r="G92" s="88">
        <v>424744.99</v>
      </c>
      <c r="H92" s="88">
        <v>389667</v>
      </c>
      <c r="I92" s="88">
        <v>391791</v>
      </c>
      <c r="J92" s="88">
        <v>386160</v>
      </c>
      <c r="K92" s="88">
        <v>382221</v>
      </c>
      <c r="L92" s="88">
        <v>402411</v>
      </c>
      <c r="M92" s="88">
        <v>376281.29</v>
      </c>
      <c r="N92" s="88">
        <v>407357</v>
      </c>
      <c r="O92" s="88">
        <v>440908</v>
      </c>
      <c r="P92" s="88">
        <v>431299</v>
      </c>
      <c r="Q92" s="88">
        <v>474447.20000000007</v>
      </c>
      <c r="R92" s="88">
        <v>437785.01</v>
      </c>
      <c r="T92" s="107">
        <f t="shared" si="12"/>
        <v>385064.06030918093</v>
      </c>
      <c r="U92" s="107">
        <f t="shared" si="13"/>
        <v>381136.23937081895</v>
      </c>
      <c r="V92" s="107">
        <f t="shared" si="14"/>
        <v>401268.93923005438</v>
      </c>
    </row>
    <row r="93" spans="1:22">
      <c r="A93" s="122" t="s">
        <v>402</v>
      </c>
      <c r="B93" s="123" t="s">
        <v>1075</v>
      </c>
      <c r="C93" s="88">
        <v>23990889.409999996</v>
      </c>
      <c r="D93" s="88">
        <v>22530474.02</v>
      </c>
      <c r="E93" s="88">
        <v>24891192.440000001</v>
      </c>
      <c r="F93" s="88">
        <v>23830086.739999998</v>
      </c>
      <c r="G93" s="88">
        <v>24322913.449999999</v>
      </c>
      <c r="H93" s="88">
        <v>23416175.609999999</v>
      </c>
      <c r="I93" s="88">
        <v>23622390.93</v>
      </c>
      <c r="J93" s="88">
        <v>23035866.710000001</v>
      </c>
      <c r="K93" s="88">
        <v>22731133.310000002</v>
      </c>
      <c r="L93" s="88">
        <v>23512242.969999999</v>
      </c>
      <c r="M93" s="88">
        <v>22905782.530000001</v>
      </c>
      <c r="N93" s="88">
        <v>24000465.609999999</v>
      </c>
      <c r="O93" s="88">
        <v>24611497.589999996</v>
      </c>
      <c r="P93" s="88">
        <v>23673238.809999999</v>
      </c>
      <c r="Q93" s="88">
        <v>25376437.079999998</v>
      </c>
      <c r="R93" s="88">
        <v>23799833.369999997</v>
      </c>
      <c r="T93" s="107">
        <f t="shared" si="12"/>
        <v>23006621.638152294</v>
      </c>
      <c r="U93" s="107">
        <f t="shared" si="13"/>
        <v>22702275.11094895</v>
      </c>
      <c r="V93" s="107">
        <f t="shared" si="14"/>
        <v>23482393.117002722</v>
      </c>
    </row>
    <row r="94" spans="1:22">
      <c r="A94" s="122" t="s">
        <v>405</v>
      </c>
      <c r="B94" s="123" t="s">
        <v>1075</v>
      </c>
      <c r="C94" s="88">
        <v>3317625.05</v>
      </c>
      <c r="D94" s="88">
        <v>3053371.3</v>
      </c>
      <c r="E94" s="88">
        <v>3326987.9799999995</v>
      </c>
      <c r="F94" s="88">
        <v>3298628.21</v>
      </c>
      <c r="G94" s="88">
        <v>3435671.7800000003</v>
      </c>
      <c r="H94" s="88">
        <v>3316622.21</v>
      </c>
      <c r="I94" s="88">
        <v>3391481.13</v>
      </c>
      <c r="J94" s="88">
        <v>3409459.2199999997</v>
      </c>
      <c r="K94" s="88">
        <v>3321495.83</v>
      </c>
      <c r="L94" s="88">
        <v>3432165.5</v>
      </c>
      <c r="M94" s="88">
        <v>3321742.09</v>
      </c>
      <c r="N94" s="88">
        <v>3419366.0999999996</v>
      </c>
      <c r="O94" s="88">
        <v>3367052.09</v>
      </c>
      <c r="P94" s="88">
        <v>3121530.63</v>
      </c>
      <c r="Q94" s="88">
        <v>3380833.34</v>
      </c>
      <c r="R94" s="88">
        <v>3393666.8200000003</v>
      </c>
      <c r="T94" s="107">
        <f t="shared" si="12"/>
        <v>3507691.0438042609</v>
      </c>
      <c r="U94" s="107">
        <f t="shared" si="13"/>
        <v>3417193.291704542</v>
      </c>
      <c r="V94" s="107">
        <f t="shared" si="14"/>
        <v>3531051.5270524258</v>
      </c>
    </row>
    <row r="95" spans="1:22">
      <c r="A95" s="122" t="s">
        <v>408</v>
      </c>
      <c r="B95" s="123" t="s">
        <v>1075</v>
      </c>
      <c r="C95" s="88">
        <v>62839.49</v>
      </c>
      <c r="D95" s="88">
        <v>58055.64</v>
      </c>
      <c r="E95" s="88">
        <v>56115.199999999997</v>
      </c>
      <c r="F95" s="88">
        <v>63538.1</v>
      </c>
      <c r="G95" s="88">
        <v>62870.1</v>
      </c>
      <c r="H95" s="88">
        <v>66834.03</v>
      </c>
      <c r="I95" s="88">
        <v>66484.800000000003</v>
      </c>
      <c r="J95" s="88">
        <v>65009.69</v>
      </c>
      <c r="K95" s="88">
        <v>69304.2</v>
      </c>
      <c r="L95" s="88">
        <v>69229.8</v>
      </c>
      <c r="M95" s="88">
        <v>65902.8</v>
      </c>
      <c r="N95" s="88">
        <v>65465.9</v>
      </c>
      <c r="O95" s="88">
        <v>63781.9</v>
      </c>
      <c r="P95" s="88">
        <v>59271.630000000005</v>
      </c>
      <c r="Q95" s="88">
        <v>60214.79</v>
      </c>
      <c r="R95" s="88">
        <v>66399.8</v>
      </c>
      <c r="T95" s="107">
        <f t="shared" si="12"/>
        <v>67937.669116042205</v>
      </c>
      <c r="U95" s="107">
        <f t="shared" si="13"/>
        <v>72425.600059806631</v>
      </c>
      <c r="V95" s="107">
        <f t="shared" si="14"/>
        <v>72347.849149407994</v>
      </c>
    </row>
    <row r="96" spans="1:22">
      <c r="A96" s="122" t="s">
        <v>411</v>
      </c>
      <c r="B96" s="123" t="s">
        <v>1075</v>
      </c>
      <c r="C96" s="88">
        <v>158285.84999999998</v>
      </c>
      <c r="D96" s="88">
        <v>145672.1</v>
      </c>
      <c r="E96" s="88">
        <v>149038.79999999999</v>
      </c>
      <c r="F96" s="88">
        <v>168747.69999999998</v>
      </c>
      <c r="G96" s="88">
        <v>163975.04000000001</v>
      </c>
      <c r="H96" s="88">
        <v>161046.9</v>
      </c>
      <c r="I96" s="88">
        <v>157090.31</v>
      </c>
      <c r="J96" s="88">
        <v>169038.36</v>
      </c>
      <c r="K96" s="88">
        <v>163964.68</v>
      </c>
      <c r="L96" s="88">
        <v>165221.5</v>
      </c>
      <c r="M96" s="88">
        <v>166395.1</v>
      </c>
      <c r="N96" s="88">
        <v>161028.79999999999</v>
      </c>
      <c r="O96" s="88">
        <v>161598.75</v>
      </c>
      <c r="P96" s="88">
        <v>144479.66999999998</v>
      </c>
      <c r="Q96" s="88">
        <v>153965.87</v>
      </c>
      <c r="R96" s="88">
        <v>164339.20000000001</v>
      </c>
      <c r="T96" s="107">
        <f t="shared" si="12"/>
        <v>164622.2665654821</v>
      </c>
      <c r="U96" s="107">
        <f t="shared" si="13"/>
        <v>159681.13544336311</v>
      </c>
      <c r="V96" s="107">
        <f t="shared" si="14"/>
        <v>160905.12127157883</v>
      </c>
    </row>
    <row r="97" spans="1:22">
      <c r="A97" s="122" t="s">
        <v>414</v>
      </c>
      <c r="B97" s="123" t="s">
        <v>1075</v>
      </c>
      <c r="C97" s="88">
        <v>357779.45</v>
      </c>
      <c r="D97" s="88">
        <v>295276.05000000005</v>
      </c>
      <c r="E97" s="88">
        <v>303525.13</v>
      </c>
      <c r="F97" s="88">
        <v>332583.27999999997</v>
      </c>
      <c r="G97" s="88">
        <v>356841.41000000003</v>
      </c>
      <c r="H97" s="88">
        <v>360199</v>
      </c>
      <c r="I97" s="88">
        <v>350566.63</v>
      </c>
      <c r="J97" s="88">
        <v>345111.77</v>
      </c>
      <c r="K97" s="88">
        <v>347555.61</v>
      </c>
      <c r="L97" s="88">
        <v>359222.7</v>
      </c>
      <c r="M97" s="88">
        <v>351992.56</v>
      </c>
      <c r="N97" s="88">
        <v>334784.52</v>
      </c>
      <c r="O97" s="88">
        <v>315434.45</v>
      </c>
      <c r="P97" s="88">
        <v>285279.86</v>
      </c>
      <c r="Q97" s="88">
        <v>298852.23</v>
      </c>
      <c r="R97" s="88">
        <v>329629.69999999995</v>
      </c>
      <c r="T97" s="107">
        <f t="shared" si="12"/>
        <v>342046.92795010324</v>
      </c>
      <c r="U97" s="107">
        <f t="shared" si="13"/>
        <v>344469.0648838901</v>
      </c>
      <c r="V97" s="107">
        <f t="shared" si="14"/>
        <v>356032.54268882668</v>
      </c>
    </row>
    <row r="98" spans="1:22">
      <c r="A98" s="122" t="s">
        <v>417</v>
      </c>
      <c r="B98" s="123" t="s">
        <v>1075</v>
      </c>
      <c r="C98" s="88">
        <v>143285.29</v>
      </c>
      <c r="D98" s="88">
        <v>119310.45999999999</v>
      </c>
      <c r="E98" s="88">
        <v>132092.9</v>
      </c>
      <c r="F98" s="88">
        <v>154676.79999999999</v>
      </c>
      <c r="G98" s="88">
        <v>157190</v>
      </c>
      <c r="H98" s="88">
        <v>157534.79999999999</v>
      </c>
      <c r="I98" s="88">
        <v>166639.66999999998</v>
      </c>
      <c r="J98" s="88">
        <v>165956.6</v>
      </c>
      <c r="K98" s="88">
        <v>165604.83000000002</v>
      </c>
      <c r="L98" s="88">
        <v>166091.09</v>
      </c>
      <c r="M98" s="88">
        <v>167458.39000000001</v>
      </c>
      <c r="N98" s="88">
        <v>153811.1</v>
      </c>
      <c r="O98" s="88">
        <v>153034.9</v>
      </c>
      <c r="P98" s="88">
        <v>126667.9</v>
      </c>
      <c r="Q98" s="88">
        <v>137695</v>
      </c>
      <c r="R98" s="88">
        <v>158154</v>
      </c>
      <c r="T98" s="107">
        <f t="shared" si="12"/>
        <v>169687.37468321042</v>
      </c>
      <c r="U98" s="107">
        <f t="shared" si="13"/>
        <v>169327.69674456675</v>
      </c>
      <c r="V98" s="107">
        <f t="shared" si="14"/>
        <v>169824.88807539333</v>
      </c>
    </row>
    <row r="99" spans="1:22">
      <c r="A99" s="122" t="s">
        <v>420</v>
      </c>
      <c r="B99" s="123" t="s">
        <v>1075</v>
      </c>
      <c r="C99" s="88">
        <v>358040.58</v>
      </c>
      <c r="D99" s="88">
        <v>328418.57999999996</v>
      </c>
      <c r="E99" s="88">
        <v>357706.33999999997</v>
      </c>
      <c r="F99" s="88">
        <v>350700.17</v>
      </c>
      <c r="G99" s="88">
        <v>372014.56999999995</v>
      </c>
      <c r="H99" s="88">
        <v>351979.25</v>
      </c>
      <c r="I99" s="88">
        <v>367428.76</v>
      </c>
      <c r="J99" s="88">
        <v>375926</v>
      </c>
      <c r="K99" s="88">
        <v>364455.2</v>
      </c>
      <c r="L99" s="88">
        <v>367587</v>
      </c>
      <c r="M99" s="88">
        <v>377656.61</v>
      </c>
      <c r="N99" s="88">
        <v>377874.93</v>
      </c>
      <c r="O99" s="88">
        <v>364205.64</v>
      </c>
      <c r="P99" s="88">
        <v>352010.87</v>
      </c>
      <c r="Q99" s="88">
        <v>361590.79</v>
      </c>
      <c r="R99" s="88">
        <v>384367.6</v>
      </c>
      <c r="T99" s="107">
        <f t="shared" si="12"/>
        <v>412015.1250499821</v>
      </c>
      <c r="U99" s="107">
        <f t="shared" si="13"/>
        <v>399443.12126087653</v>
      </c>
      <c r="V99" s="107">
        <f t="shared" si="14"/>
        <v>402875.57596906781</v>
      </c>
    </row>
    <row r="100" spans="1:22">
      <c r="A100" s="122" t="s">
        <v>423</v>
      </c>
      <c r="B100" s="123" t="s">
        <v>1075</v>
      </c>
      <c r="C100" s="88">
        <v>71306.210000000006</v>
      </c>
      <c r="D100" s="88">
        <v>62518.42</v>
      </c>
      <c r="E100" s="88">
        <v>62523.15</v>
      </c>
      <c r="F100" s="88">
        <v>69117.26999999999</v>
      </c>
      <c r="G100" s="88">
        <v>75262.61</v>
      </c>
      <c r="H100" s="88">
        <v>73163.87</v>
      </c>
      <c r="I100" s="88">
        <v>75202.22</v>
      </c>
      <c r="J100" s="88">
        <v>80328.820000000007</v>
      </c>
      <c r="K100" s="88">
        <v>82822.92</v>
      </c>
      <c r="L100" s="88">
        <v>79054.94</v>
      </c>
      <c r="M100" s="88">
        <v>76880.19</v>
      </c>
      <c r="N100" s="88">
        <v>71116.3</v>
      </c>
      <c r="O100" s="88">
        <v>73339.929999999993</v>
      </c>
      <c r="P100" s="88">
        <v>67090.91</v>
      </c>
      <c r="Q100" s="88">
        <v>69554.509999999995</v>
      </c>
      <c r="R100" s="88">
        <v>74938.209999999992</v>
      </c>
      <c r="T100" s="107">
        <f t="shared" si="12"/>
        <v>87093.977846813126</v>
      </c>
      <c r="U100" s="107">
        <f t="shared" si="13"/>
        <v>89798.126745648377</v>
      </c>
      <c r="V100" s="107">
        <f t="shared" si="14"/>
        <v>85712.813820010546</v>
      </c>
    </row>
    <row r="101" spans="1:22">
      <c r="A101" s="122" t="s">
        <v>426</v>
      </c>
      <c r="B101" s="123" t="s">
        <v>1075</v>
      </c>
      <c r="C101" s="88">
        <v>78348</v>
      </c>
      <c r="D101" s="88">
        <v>72960</v>
      </c>
      <c r="E101" s="88">
        <v>69434.31</v>
      </c>
      <c r="F101" s="88">
        <v>70417.87</v>
      </c>
      <c r="G101" s="88">
        <v>76588</v>
      </c>
      <c r="H101" s="88">
        <v>71748.490000000005</v>
      </c>
      <c r="I101" s="88">
        <v>72895</v>
      </c>
      <c r="J101" s="88">
        <v>79160.100000000006</v>
      </c>
      <c r="K101" s="88">
        <v>74979.100000000006</v>
      </c>
      <c r="L101" s="88">
        <v>79222.299999999988</v>
      </c>
      <c r="M101" s="88">
        <v>76157</v>
      </c>
      <c r="N101" s="88">
        <v>74905</v>
      </c>
      <c r="O101" s="88">
        <v>84918</v>
      </c>
      <c r="P101" s="88">
        <v>74665.3</v>
      </c>
      <c r="Q101" s="88">
        <v>75744.899999999994</v>
      </c>
      <c r="R101" s="88">
        <v>82006.95</v>
      </c>
      <c r="T101" s="107">
        <f t="shared" si="12"/>
        <v>92187.939832531149</v>
      </c>
      <c r="U101" s="107">
        <f t="shared" si="13"/>
        <v>87318.8482518003</v>
      </c>
      <c r="V101" s="107">
        <f t="shared" si="14"/>
        <v>92260.376449685267</v>
      </c>
    </row>
    <row r="102" spans="1:22">
      <c r="A102" s="122" t="s">
        <v>429</v>
      </c>
      <c r="B102" s="123" t="s">
        <v>1075</v>
      </c>
      <c r="C102" s="88">
        <v>446656</v>
      </c>
      <c r="D102" s="88">
        <v>444053</v>
      </c>
      <c r="E102" s="88">
        <v>400439</v>
      </c>
      <c r="F102" s="88">
        <v>474624</v>
      </c>
      <c r="G102" s="88">
        <v>505779.8</v>
      </c>
      <c r="H102" s="88">
        <v>480880.80000000005</v>
      </c>
      <c r="I102" s="88">
        <v>472914.4</v>
      </c>
      <c r="J102" s="88">
        <v>481611</v>
      </c>
      <c r="K102" s="88">
        <v>489862.3</v>
      </c>
      <c r="L102" s="88">
        <v>502794.9</v>
      </c>
      <c r="M102" s="88">
        <v>495891</v>
      </c>
      <c r="N102" s="88">
        <v>484422.40000000002</v>
      </c>
      <c r="O102" s="88">
        <v>465995</v>
      </c>
      <c r="P102" s="88">
        <v>433961</v>
      </c>
      <c r="Q102" s="88">
        <v>479454</v>
      </c>
      <c r="R102" s="88">
        <v>504761.2</v>
      </c>
      <c r="T102" s="107">
        <f t="shared" si="12"/>
        <v>512191.85353711573</v>
      </c>
      <c r="U102" s="107">
        <f t="shared" si="13"/>
        <v>520967.08633099037</v>
      </c>
      <c r="V102" s="107">
        <f t="shared" si="14"/>
        <v>534720.86762970279</v>
      </c>
    </row>
    <row r="103" spans="1:22">
      <c r="A103" s="122" t="s">
        <v>983</v>
      </c>
      <c r="B103" s="123" t="s">
        <v>1075</v>
      </c>
      <c r="C103" s="88">
        <v>225831009.13000003</v>
      </c>
      <c r="D103" s="88">
        <v>227706735.51999998</v>
      </c>
      <c r="E103" s="88">
        <v>223342618.23999998</v>
      </c>
      <c r="F103" s="88">
        <v>230396133.63999999</v>
      </c>
      <c r="G103" s="88">
        <v>224931329.13999999</v>
      </c>
      <c r="H103" s="88">
        <v>214546867.28999999</v>
      </c>
      <c r="I103" s="88">
        <v>215127161.47999999</v>
      </c>
      <c r="J103" s="88">
        <v>229630804.18000001</v>
      </c>
      <c r="K103" s="88">
        <v>225772410.81</v>
      </c>
      <c r="L103" s="88">
        <v>220553568.69</v>
      </c>
      <c r="M103" s="88">
        <v>216432956.77000001</v>
      </c>
      <c r="N103" s="88">
        <v>217746509.70000002</v>
      </c>
      <c r="O103" s="88">
        <v>236909385.81999999</v>
      </c>
      <c r="P103" s="88">
        <v>226094590.80000001</v>
      </c>
      <c r="Q103" s="88">
        <v>235949880.03</v>
      </c>
      <c r="R103" s="88">
        <v>234642793.64000002</v>
      </c>
      <c r="T103" s="107">
        <f t="shared" si="12"/>
        <v>233863357.63249311</v>
      </c>
      <c r="U103" s="107">
        <f t="shared" si="13"/>
        <v>229933846.38160783</v>
      </c>
      <c r="V103" s="107">
        <f t="shared" si="14"/>
        <v>224618810.59842789</v>
      </c>
    </row>
    <row r="104" spans="1:22">
      <c r="A104" s="122" t="s">
        <v>988</v>
      </c>
      <c r="B104" s="123" t="s">
        <v>1075</v>
      </c>
      <c r="C104" s="88">
        <v>31557535</v>
      </c>
      <c r="D104" s="88">
        <v>28314231</v>
      </c>
      <c r="E104" s="88">
        <v>31510398</v>
      </c>
      <c r="F104" s="88">
        <v>30998045</v>
      </c>
      <c r="G104" s="88">
        <v>32016265</v>
      </c>
      <c r="H104" s="88">
        <v>31213397</v>
      </c>
      <c r="I104" s="88">
        <v>32264174</v>
      </c>
      <c r="J104" s="88">
        <v>32033465</v>
      </c>
      <c r="K104" s="88">
        <v>31301066.099999998</v>
      </c>
      <c r="L104" s="88">
        <v>32745124</v>
      </c>
      <c r="M104" s="88">
        <v>31540094</v>
      </c>
      <c r="N104" s="88">
        <v>32786293</v>
      </c>
      <c r="O104" s="88">
        <v>32580608</v>
      </c>
      <c r="P104" s="88">
        <v>30024598</v>
      </c>
      <c r="Q104" s="88">
        <v>32022528</v>
      </c>
      <c r="R104" s="88">
        <v>31647632</v>
      </c>
      <c r="T104" s="107">
        <f t="shared" si="12"/>
        <v>32704749.993261836</v>
      </c>
      <c r="U104" s="107">
        <f t="shared" si="13"/>
        <v>31957003.131664436</v>
      </c>
      <c r="V104" s="107">
        <f t="shared" si="14"/>
        <v>33431322.334888153</v>
      </c>
    </row>
    <row r="105" spans="1:22">
      <c r="A105" s="122" t="s">
        <v>991</v>
      </c>
      <c r="B105" s="123" t="s">
        <v>1075</v>
      </c>
      <c r="C105" s="88">
        <v>128894</v>
      </c>
      <c r="D105" s="88">
        <v>122839</v>
      </c>
      <c r="E105" s="88">
        <v>141055</v>
      </c>
      <c r="F105" s="88">
        <v>130451</v>
      </c>
      <c r="G105" s="88">
        <v>129401</v>
      </c>
      <c r="H105" s="88">
        <v>123082</v>
      </c>
      <c r="I105" s="88">
        <v>123811</v>
      </c>
      <c r="J105" s="88">
        <v>123510</v>
      </c>
      <c r="K105" s="88">
        <v>119719</v>
      </c>
      <c r="L105" s="88">
        <v>128418</v>
      </c>
      <c r="M105" s="88">
        <v>125774</v>
      </c>
      <c r="N105" s="88">
        <v>135285</v>
      </c>
      <c r="O105" s="88">
        <v>153396</v>
      </c>
      <c r="P105" s="88">
        <v>156764</v>
      </c>
      <c r="Q105" s="88">
        <v>168318</v>
      </c>
      <c r="R105" s="88">
        <v>148641</v>
      </c>
      <c r="T105" s="107">
        <f t="shared" si="12"/>
        <v>140732.15161248285</v>
      </c>
      <c r="U105" s="107">
        <f t="shared" si="13"/>
        <v>136412.53711355221</v>
      </c>
      <c r="V105" s="107">
        <f t="shared" si="14"/>
        <v>146324.51984269955</v>
      </c>
    </row>
    <row r="106" spans="1:22">
      <c r="A106" s="122" t="s">
        <v>994</v>
      </c>
      <c r="B106" s="123" t="s">
        <v>1075</v>
      </c>
      <c r="C106" s="88">
        <v>1428816</v>
      </c>
      <c r="D106" s="88">
        <v>1447032</v>
      </c>
      <c r="E106" s="88">
        <v>1491527</v>
      </c>
      <c r="F106" s="88">
        <v>1300827</v>
      </c>
      <c r="G106" s="88">
        <v>1257386</v>
      </c>
      <c r="H106" s="88">
        <v>1140454</v>
      </c>
      <c r="I106" s="88">
        <v>1164888</v>
      </c>
      <c r="J106" s="88">
        <v>1218014</v>
      </c>
      <c r="K106" s="88">
        <v>1128258</v>
      </c>
      <c r="L106" s="88">
        <v>1188399</v>
      </c>
      <c r="M106" s="88">
        <v>1155485</v>
      </c>
      <c r="N106" s="88">
        <v>1225851</v>
      </c>
      <c r="O106" s="88">
        <v>1488480</v>
      </c>
      <c r="P106" s="88">
        <v>1571968</v>
      </c>
      <c r="Q106" s="88">
        <v>1584005</v>
      </c>
      <c r="R106" s="88">
        <v>1326587</v>
      </c>
      <c r="T106" s="107">
        <f t="shared" si="12"/>
        <v>1242134.0718004778</v>
      </c>
      <c r="U106" s="107">
        <f t="shared" si="13"/>
        <v>1150600.6528508402</v>
      </c>
      <c r="V106" s="107">
        <f t="shared" si="14"/>
        <v>1211932.6122635831</v>
      </c>
    </row>
    <row r="107" spans="1:22">
      <c r="A107" s="122" t="s">
        <v>997</v>
      </c>
      <c r="B107" s="123" t="s">
        <v>1075</v>
      </c>
      <c r="C107" s="88">
        <v>158641</v>
      </c>
      <c r="D107" s="88">
        <v>140879</v>
      </c>
      <c r="E107" s="88">
        <v>145242</v>
      </c>
      <c r="F107" s="88">
        <v>146708</v>
      </c>
      <c r="G107" s="88">
        <v>146293</v>
      </c>
      <c r="H107" s="88">
        <v>142316</v>
      </c>
      <c r="I107" s="88">
        <v>146362</v>
      </c>
      <c r="J107" s="88">
        <v>148829</v>
      </c>
      <c r="K107" s="88">
        <v>146482</v>
      </c>
      <c r="L107" s="88">
        <v>146854</v>
      </c>
      <c r="M107" s="88">
        <v>151673</v>
      </c>
      <c r="N107" s="88">
        <v>149809</v>
      </c>
      <c r="O107" s="88">
        <v>144793</v>
      </c>
      <c r="P107" s="88">
        <v>138507</v>
      </c>
      <c r="Q107" s="88">
        <v>147052</v>
      </c>
      <c r="R107" s="88">
        <v>149478</v>
      </c>
      <c r="T107" s="107">
        <f t="shared" si="12"/>
        <v>151639.04669138696</v>
      </c>
      <c r="U107" s="107">
        <f t="shared" si="13"/>
        <v>149247.73288436895</v>
      </c>
      <c r="V107" s="107">
        <f t="shared" si="14"/>
        <v>149626.75663222183</v>
      </c>
    </row>
    <row r="108" spans="1:22">
      <c r="A108" s="122" t="s">
        <v>999</v>
      </c>
      <c r="B108" s="123" t="s">
        <v>1075</v>
      </c>
      <c r="C108" s="88">
        <v>7038</v>
      </c>
      <c r="D108" s="88">
        <v>5857</v>
      </c>
      <c r="E108" s="88">
        <v>6751</v>
      </c>
      <c r="F108" s="88">
        <v>6502</v>
      </c>
      <c r="G108" s="88">
        <v>7199</v>
      </c>
      <c r="H108" s="88">
        <v>6768</v>
      </c>
      <c r="I108" s="88">
        <v>7762</v>
      </c>
      <c r="J108" s="88">
        <v>6931</v>
      </c>
      <c r="K108" s="88">
        <v>6401</v>
      </c>
      <c r="L108" s="88">
        <v>7200</v>
      </c>
      <c r="M108" s="88">
        <v>7240</v>
      </c>
      <c r="N108" s="88">
        <v>6987</v>
      </c>
      <c r="O108" s="88">
        <v>6576</v>
      </c>
      <c r="P108" s="88">
        <v>5988</v>
      </c>
      <c r="Q108" s="88">
        <v>6886</v>
      </c>
      <c r="R108" s="88">
        <v>6767</v>
      </c>
      <c r="T108" s="107">
        <f t="shared" si="12"/>
        <v>7213.4846201168875</v>
      </c>
      <c r="U108" s="107">
        <f t="shared" si="13"/>
        <v>6661.883574284835</v>
      </c>
      <c r="V108" s="107">
        <f t="shared" si="14"/>
        <v>7493.44816979391</v>
      </c>
    </row>
    <row r="109" spans="1:22">
      <c r="A109" s="122" t="s">
        <v>1002</v>
      </c>
      <c r="B109" s="123" t="s">
        <v>1350</v>
      </c>
      <c r="C109" s="88">
        <v>214426</v>
      </c>
      <c r="D109" s="88">
        <v>212991</v>
      </c>
      <c r="E109" s="88">
        <v>65415</v>
      </c>
      <c r="F109" s="88">
        <v>58805</v>
      </c>
      <c r="G109" s="88">
        <v>61102</v>
      </c>
      <c r="H109" s="88">
        <v>58985</v>
      </c>
      <c r="I109" s="88">
        <v>56511</v>
      </c>
      <c r="J109" s="88">
        <v>58577</v>
      </c>
      <c r="K109" s="88">
        <v>59151</v>
      </c>
      <c r="L109" s="88">
        <v>61406</v>
      </c>
      <c r="M109" s="88">
        <v>61487</v>
      </c>
      <c r="N109" s="88">
        <v>63664</v>
      </c>
      <c r="O109" s="88">
        <v>106912</v>
      </c>
      <c r="P109" s="88">
        <v>96445</v>
      </c>
      <c r="Q109" s="88">
        <v>108794</v>
      </c>
      <c r="R109" s="88">
        <v>100775</v>
      </c>
      <c r="T109" s="107">
        <f>AVERAGE(J109:R109)</f>
        <v>79690.111111111109</v>
      </c>
      <c r="U109" s="107">
        <f>T109</f>
        <v>79690.111111111109</v>
      </c>
      <c r="V109" s="107">
        <f>T109</f>
        <v>79690.111111111109</v>
      </c>
    </row>
    <row r="110" spans="1:22">
      <c r="A110" s="122" t="s">
        <v>1005</v>
      </c>
      <c r="B110" s="123" t="s">
        <v>1075</v>
      </c>
      <c r="C110" s="88">
        <v>75696</v>
      </c>
      <c r="D110" s="88">
        <v>72654</v>
      </c>
      <c r="E110" s="88">
        <v>84850</v>
      </c>
      <c r="F110" s="88">
        <v>74326</v>
      </c>
      <c r="G110" s="88">
        <v>82294</v>
      </c>
      <c r="H110" s="88">
        <v>75994</v>
      </c>
      <c r="I110" s="88">
        <v>81105</v>
      </c>
      <c r="J110" s="88">
        <v>81977</v>
      </c>
      <c r="K110" s="88">
        <v>82550</v>
      </c>
      <c r="L110" s="88">
        <v>85894</v>
      </c>
      <c r="M110" s="88">
        <v>81433</v>
      </c>
      <c r="N110" s="88">
        <v>88029</v>
      </c>
      <c r="O110" s="88">
        <v>83318</v>
      </c>
      <c r="P110" s="88">
        <v>83787</v>
      </c>
      <c r="Q110" s="88">
        <v>86286</v>
      </c>
      <c r="R110" s="88">
        <v>89358</v>
      </c>
      <c r="T110" s="107">
        <f t="shared" ref="T110:T129" si="15">J110/F110*R110</f>
        <v>98556.370126200796</v>
      </c>
      <c r="U110" s="107">
        <f t="shared" ref="U110:U129" si="16">K110/F110*R110</f>
        <v>99245.256034227583</v>
      </c>
      <c r="V110" s="107">
        <f t="shared" ref="V110:V129" si="17">L110/F110*R110</f>
        <v>103265.56053063531</v>
      </c>
    </row>
    <row r="111" spans="1:22">
      <c r="A111" s="122" t="s">
        <v>1008</v>
      </c>
      <c r="B111" s="123" t="s">
        <v>1075</v>
      </c>
      <c r="C111" s="88">
        <v>162936</v>
      </c>
      <c r="D111" s="88">
        <v>145093</v>
      </c>
      <c r="E111" s="88">
        <v>162644</v>
      </c>
      <c r="F111" s="88">
        <v>163708</v>
      </c>
      <c r="G111" s="88">
        <v>180643</v>
      </c>
      <c r="H111" s="88">
        <v>162784</v>
      </c>
      <c r="I111" s="88">
        <v>176184</v>
      </c>
      <c r="J111" s="88">
        <v>189021</v>
      </c>
      <c r="K111" s="88">
        <v>157788</v>
      </c>
      <c r="L111" s="88">
        <v>175063</v>
      </c>
      <c r="M111" s="88">
        <v>178435</v>
      </c>
      <c r="N111" s="88">
        <v>167531</v>
      </c>
      <c r="O111" s="88">
        <v>160984</v>
      </c>
      <c r="P111" s="88">
        <v>155108</v>
      </c>
      <c r="Q111" s="88">
        <v>165242</v>
      </c>
      <c r="R111" s="88">
        <v>164854</v>
      </c>
      <c r="T111" s="107">
        <f t="shared" si="15"/>
        <v>190344.19780340607</v>
      </c>
      <c r="U111" s="107">
        <f t="shared" si="16"/>
        <v>158892.55840887432</v>
      </c>
      <c r="V111" s="107">
        <f t="shared" si="17"/>
        <v>176288.48805189729</v>
      </c>
    </row>
    <row r="112" spans="1:22">
      <c r="A112" s="122" t="s">
        <v>1011</v>
      </c>
      <c r="B112" s="123" t="s">
        <v>1075</v>
      </c>
      <c r="C112" s="88">
        <v>79721</v>
      </c>
      <c r="D112" s="88">
        <v>71280</v>
      </c>
      <c r="E112" s="88">
        <v>73700</v>
      </c>
      <c r="F112" s="88">
        <v>85341</v>
      </c>
      <c r="G112" s="88">
        <v>84060</v>
      </c>
      <c r="H112" s="88">
        <v>80023</v>
      </c>
      <c r="I112" s="88">
        <v>88133</v>
      </c>
      <c r="J112" s="88">
        <v>85226</v>
      </c>
      <c r="K112" s="88">
        <v>93771</v>
      </c>
      <c r="L112" s="88">
        <v>91057</v>
      </c>
      <c r="M112" s="88">
        <v>90755</v>
      </c>
      <c r="N112" s="88">
        <v>95551</v>
      </c>
      <c r="O112" s="88">
        <v>84602</v>
      </c>
      <c r="P112" s="88">
        <v>78748</v>
      </c>
      <c r="Q112" s="88">
        <v>83696</v>
      </c>
      <c r="R112" s="88">
        <v>92204</v>
      </c>
      <c r="T112" s="107">
        <f t="shared" si="15"/>
        <v>92079.751866043283</v>
      </c>
      <c r="U112" s="107">
        <f t="shared" si="16"/>
        <v>101311.92842830528</v>
      </c>
      <c r="V112" s="107">
        <f t="shared" si="17"/>
        <v>98379.672466926801</v>
      </c>
    </row>
    <row r="113" spans="1:22">
      <c r="A113" s="122" t="s">
        <v>1014</v>
      </c>
      <c r="B113" s="123" t="s">
        <v>1075</v>
      </c>
      <c r="C113" s="88">
        <v>171814</v>
      </c>
      <c r="D113" s="88">
        <v>143506</v>
      </c>
      <c r="E113" s="88">
        <v>141063</v>
      </c>
      <c r="F113" s="88">
        <v>176331</v>
      </c>
      <c r="G113" s="88">
        <v>166622</v>
      </c>
      <c r="H113" s="88">
        <v>170639</v>
      </c>
      <c r="I113" s="88">
        <v>181403</v>
      </c>
      <c r="J113" s="88">
        <v>172922</v>
      </c>
      <c r="K113" s="88">
        <v>156568</v>
      </c>
      <c r="L113" s="88">
        <v>165315</v>
      </c>
      <c r="M113" s="88">
        <v>160264</v>
      </c>
      <c r="N113" s="88">
        <v>162986</v>
      </c>
      <c r="O113" s="88">
        <v>148676</v>
      </c>
      <c r="P113" s="88">
        <v>124368</v>
      </c>
      <c r="Q113" s="88">
        <v>132947</v>
      </c>
      <c r="R113" s="88">
        <v>156917</v>
      </c>
      <c r="T113" s="107">
        <f t="shared" si="15"/>
        <v>153883.33006674945</v>
      </c>
      <c r="U113" s="107">
        <f t="shared" si="16"/>
        <v>139329.90146939561</v>
      </c>
      <c r="V113" s="107">
        <f t="shared" si="17"/>
        <v>147113.85890739577</v>
      </c>
    </row>
    <row r="114" spans="1:22">
      <c r="A114" s="122" t="s">
        <v>934</v>
      </c>
      <c r="B114" s="123" t="s">
        <v>1075</v>
      </c>
      <c r="C114" s="88">
        <v>803766</v>
      </c>
      <c r="D114" s="88">
        <v>823426</v>
      </c>
      <c r="E114" s="88">
        <v>781323</v>
      </c>
      <c r="F114" s="88">
        <v>844364</v>
      </c>
      <c r="G114" s="88">
        <v>871722</v>
      </c>
      <c r="H114" s="88">
        <v>923228</v>
      </c>
      <c r="I114" s="88">
        <v>863598</v>
      </c>
      <c r="J114" s="88">
        <v>910961</v>
      </c>
      <c r="K114" s="88">
        <v>918638</v>
      </c>
      <c r="L114" s="88">
        <v>896019</v>
      </c>
      <c r="M114" s="88">
        <v>939548</v>
      </c>
      <c r="N114" s="88">
        <v>925006</v>
      </c>
      <c r="O114" s="88">
        <v>949361</v>
      </c>
      <c r="P114" s="88">
        <v>904213</v>
      </c>
      <c r="Q114" s="88">
        <v>904213</v>
      </c>
      <c r="R114" s="88">
        <v>904213</v>
      </c>
      <c r="T114" s="107">
        <f t="shared" si="15"/>
        <v>975530.43319350423</v>
      </c>
      <c r="U114" s="107">
        <f t="shared" si="16"/>
        <v>983751.58331477898</v>
      </c>
      <c r="V114" s="107">
        <f t="shared" si="17"/>
        <v>959529.33574501052</v>
      </c>
    </row>
    <row r="115" spans="1:22">
      <c r="A115" s="122" t="s">
        <v>959</v>
      </c>
      <c r="B115" s="123" t="s">
        <v>1075</v>
      </c>
      <c r="C115" s="88">
        <v>436553</v>
      </c>
      <c r="D115" s="88">
        <v>426231</v>
      </c>
      <c r="E115" s="88">
        <v>445672</v>
      </c>
      <c r="F115" s="88">
        <v>416799</v>
      </c>
      <c r="G115" s="88">
        <v>410412</v>
      </c>
      <c r="H115" s="88">
        <v>390953</v>
      </c>
      <c r="I115" s="88">
        <v>407707</v>
      </c>
      <c r="J115" s="88">
        <v>401261</v>
      </c>
      <c r="K115" s="88">
        <v>414170</v>
      </c>
      <c r="L115" s="88">
        <v>408006</v>
      </c>
      <c r="M115" s="88">
        <v>383201</v>
      </c>
      <c r="N115" s="88">
        <v>422954</v>
      </c>
      <c r="O115" s="88">
        <v>454007</v>
      </c>
      <c r="P115" s="88">
        <v>436899</v>
      </c>
      <c r="Q115" s="88">
        <v>455112</v>
      </c>
      <c r="R115" s="88">
        <v>428980</v>
      </c>
      <c r="T115" s="107">
        <f t="shared" si="15"/>
        <v>412987.90011492348</v>
      </c>
      <c r="U115" s="107">
        <f t="shared" si="16"/>
        <v>426274.16716450854</v>
      </c>
      <c r="V115" s="107">
        <f t="shared" si="17"/>
        <v>419930.02353652479</v>
      </c>
    </row>
    <row r="116" spans="1:22">
      <c r="A116" s="122" t="s">
        <v>964</v>
      </c>
      <c r="B116" s="123" t="s">
        <v>1075</v>
      </c>
      <c r="C116" s="88">
        <v>418398</v>
      </c>
      <c r="D116" s="88">
        <v>404922</v>
      </c>
      <c r="E116" s="88">
        <v>421849</v>
      </c>
      <c r="F116" s="88">
        <v>436297</v>
      </c>
      <c r="G116" s="88">
        <v>433553</v>
      </c>
      <c r="H116" s="88">
        <v>416669</v>
      </c>
      <c r="I116" s="88">
        <v>424405</v>
      </c>
      <c r="J116" s="88">
        <v>475763</v>
      </c>
      <c r="K116" s="88">
        <v>457872</v>
      </c>
      <c r="L116" s="88">
        <v>482546</v>
      </c>
      <c r="M116" s="88">
        <v>502189</v>
      </c>
      <c r="N116" s="88">
        <v>475015</v>
      </c>
      <c r="O116" s="88">
        <v>506880</v>
      </c>
      <c r="P116" s="88">
        <v>495320</v>
      </c>
      <c r="Q116" s="88">
        <v>514357</v>
      </c>
      <c r="R116" s="88">
        <v>489372</v>
      </c>
      <c r="T116" s="107">
        <f t="shared" si="15"/>
        <v>533638.99095341016</v>
      </c>
      <c r="U116" s="107">
        <f t="shared" si="16"/>
        <v>513571.57253888983</v>
      </c>
      <c r="V116" s="107">
        <f t="shared" si="17"/>
        <v>541247.13466285577</v>
      </c>
    </row>
    <row r="117" spans="1:22">
      <c r="A117" s="122" t="s">
        <v>1037</v>
      </c>
      <c r="B117" s="123" t="s">
        <v>1075</v>
      </c>
      <c r="C117" s="88">
        <v>338267</v>
      </c>
      <c r="D117" s="88">
        <v>413347</v>
      </c>
      <c r="E117" s="88">
        <v>453470</v>
      </c>
      <c r="F117" s="88">
        <v>343645</v>
      </c>
      <c r="G117" s="88">
        <v>357871</v>
      </c>
      <c r="H117" s="88">
        <v>341160</v>
      </c>
      <c r="I117" s="88">
        <v>365087</v>
      </c>
      <c r="J117" s="88">
        <v>369807</v>
      </c>
      <c r="K117" s="88">
        <v>360419</v>
      </c>
      <c r="L117" s="88">
        <v>363256</v>
      </c>
      <c r="M117" s="88">
        <v>360901</v>
      </c>
      <c r="N117" s="88">
        <v>365424</v>
      </c>
      <c r="O117" s="88">
        <v>379942</v>
      </c>
      <c r="P117" s="88">
        <v>343759</v>
      </c>
      <c r="Q117" s="88">
        <v>376722</v>
      </c>
      <c r="R117" s="88">
        <v>360867</v>
      </c>
      <c r="T117" s="107">
        <f t="shared" si="15"/>
        <v>388340.12620291288</v>
      </c>
      <c r="U117" s="107">
        <f t="shared" si="16"/>
        <v>378481.64027703006</v>
      </c>
      <c r="V117" s="107">
        <f t="shared" si="17"/>
        <v>381460.81843763182</v>
      </c>
    </row>
    <row r="118" spans="1:22">
      <c r="A118" s="122" t="s">
        <v>119</v>
      </c>
      <c r="B118" s="123" t="s">
        <v>1075</v>
      </c>
      <c r="C118" s="88">
        <v>308691</v>
      </c>
      <c r="D118" s="88">
        <v>292498</v>
      </c>
      <c r="E118" s="88">
        <v>327208.90000000002</v>
      </c>
      <c r="F118" s="88">
        <v>295674.40000000002</v>
      </c>
      <c r="G118" s="88">
        <v>284550.09999999998</v>
      </c>
      <c r="H118" s="88">
        <v>294728.2</v>
      </c>
      <c r="I118" s="88">
        <v>305730.5</v>
      </c>
      <c r="J118" s="88">
        <v>296144.2</v>
      </c>
      <c r="K118" s="88">
        <v>268016.2</v>
      </c>
      <c r="L118" s="88">
        <v>279378</v>
      </c>
      <c r="M118" s="88">
        <v>306393</v>
      </c>
      <c r="N118" s="88">
        <v>283593</v>
      </c>
      <c r="O118" s="88">
        <v>319116</v>
      </c>
      <c r="P118" s="88">
        <v>329066</v>
      </c>
      <c r="Q118" s="88">
        <v>332427</v>
      </c>
      <c r="R118" s="88">
        <v>322470.09999999998</v>
      </c>
      <c r="T118" s="107">
        <f t="shared" si="15"/>
        <v>322982.47595469881</v>
      </c>
      <c r="U118" s="107">
        <f t="shared" si="16"/>
        <v>292305.35621487687</v>
      </c>
      <c r="V118" s="107">
        <f t="shared" si="17"/>
        <v>304696.8273134231</v>
      </c>
    </row>
    <row r="119" spans="1:22">
      <c r="A119" s="122" t="s">
        <v>973</v>
      </c>
      <c r="B119" s="123" t="s">
        <v>1075</v>
      </c>
      <c r="C119" s="88">
        <v>168765</v>
      </c>
      <c r="D119" s="88">
        <v>155853</v>
      </c>
      <c r="E119" s="88">
        <v>175196</v>
      </c>
      <c r="F119" s="88">
        <v>175836</v>
      </c>
      <c r="G119" s="88">
        <v>191969</v>
      </c>
      <c r="H119" s="88">
        <v>174352.7</v>
      </c>
      <c r="I119" s="88">
        <v>180440</v>
      </c>
      <c r="J119" s="88">
        <v>188313</v>
      </c>
      <c r="K119" s="88">
        <v>182142</v>
      </c>
      <c r="L119" s="88">
        <v>190018.5</v>
      </c>
      <c r="M119" s="88">
        <v>186068.5</v>
      </c>
      <c r="N119" s="88">
        <v>194120</v>
      </c>
      <c r="O119" s="88">
        <v>183694.3</v>
      </c>
      <c r="P119" s="88">
        <v>170946</v>
      </c>
      <c r="Q119" s="88">
        <v>192535</v>
      </c>
      <c r="R119" s="88">
        <v>198860.3</v>
      </c>
      <c r="T119" s="107">
        <f t="shared" si="15"/>
        <v>212971.06209138056</v>
      </c>
      <c r="U119" s="107">
        <f t="shared" si="16"/>
        <v>205992.01962396776</v>
      </c>
      <c r="V119" s="107">
        <f t="shared" si="17"/>
        <v>214899.88350252504</v>
      </c>
    </row>
    <row r="120" spans="1:22">
      <c r="A120" s="122" t="s">
        <v>195</v>
      </c>
      <c r="B120" s="123" t="s">
        <v>1075</v>
      </c>
      <c r="C120" s="88">
        <v>87303</v>
      </c>
      <c r="D120" s="88">
        <v>88709</v>
      </c>
      <c r="E120" s="88">
        <v>96409</v>
      </c>
      <c r="F120" s="88">
        <v>91989</v>
      </c>
      <c r="G120" s="88">
        <v>96841</v>
      </c>
      <c r="H120" s="88">
        <v>105895</v>
      </c>
      <c r="I120" s="88">
        <v>100077</v>
      </c>
      <c r="J120" s="88">
        <v>100304</v>
      </c>
      <c r="K120" s="88">
        <v>104228</v>
      </c>
      <c r="L120" s="88">
        <v>99293</v>
      </c>
      <c r="M120" s="88">
        <v>103505</v>
      </c>
      <c r="N120" s="88">
        <v>96325</v>
      </c>
      <c r="O120" s="88">
        <v>96197</v>
      </c>
      <c r="P120" s="88">
        <v>101203</v>
      </c>
      <c r="Q120" s="88">
        <v>99526</v>
      </c>
      <c r="R120" s="88">
        <v>101743</v>
      </c>
      <c r="T120" s="107">
        <f t="shared" si="15"/>
        <v>110939.67617867353</v>
      </c>
      <c r="U120" s="107">
        <f t="shared" si="16"/>
        <v>115279.75523160379</v>
      </c>
      <c r="V120" s="107">
        <f t="shared" si="17"/>
        <v>109821.47538292622</v>
      </c>
    </row>
    <row r="121" spans="1:22">
      <c r="A121" s="122" t="s">
        <v>262</v>
      </c>
      <c r="B121" s="123" t="s">
        <v>1075</v>
      </c>
      <c r="C121" s="88">
        <v>331105</v>
      </c>
      <c r="D121" s="88">
        <v>323570.90000000002</v>
      </c>
      <c r="E121" s="88">
        <v>292081</v>
      </c>
      <c r="F121" s="88">
        <v>340679</v>
      </c>
      <c r="G121" s="88">
        <v>325392.8</v>
      </c>
      <c r="H121" s="88">
        <v>331330</v>
      </c>
      <c r="I121" s="88">
        <v>336818</v>
      </c>
      <c r="J121" s="88">
        <v>344132</v>
      </c>
      <c r="K121" s="88">
        <v>352354</v>
      </c>
      <c r="L121" s="88">
        <v>437068.4</v>
      </c>
      <c r="M121" s="88">
        <v>350911</v>
      </c>
      <c r="N121" s="88">
        <v>355778.7</v>
      </c>
      <c r="O121" s="88">
        <v>347468</v>
      </c>
      <c r="P121" s="88">
        <v>342949</v>
      </c>
      <c r="Q121" s="88">
        <v>332936</v>
      </c>
      <c r="R121" s="88">
        <v>363969</v>
      </c>
      <c r="T121" s="107">
        <f t="shared" si="15"/>
        <v>367658.05907613906</v>
      </c>
      <c r="U121" s="107">
        <f t="shared" si="16"/>
        <v>376442.14356036036</v>
      </c>
      <c r="V121" s="107">
        <f t="shared" si="17"/>
        <v>466947.91425241943</v>
      </c>
    </row>
    <row r="122" spans="1:22">
      <c r="A122" s="122" t="s">
        <v>265</v>
      </c>
      <c r="B122" s="123" t="s">
        <v>1075</v>
      </c>
      <c r="C122" s="88">
        <v>501173</v>
      </c>
      <c r="D122" s="88">
        <v>449026.6</v>
      </c>
      <c r="E122" s="88">
        <v>483061.82</v>
      </c>
      <c r="F122" s="88">
        <v>551335.17999999993</v>
      </c>
      <c r="G122" s="88">
        <v>525706</v>
      </c>
      <c r="H122" s="88">
        <v>523059</v>
      </c>
      <c r="I122" s="88">
        <v>533444</v>
      </c>
      <c r="J122" s="88">
        <v>532643.01</v>
      </c>
      <c r="K122" s="88">
        <v>542994.99</v>
      </c>
      <c r="L122" s="88">
        <v>506338</v>
      </c>
      <c r="M122" s="88">
        <v>517822</v>
      </c>
      <c r="N122" s="88">
        <v>507134.5</v>
      </c>
      <c r="O122" s="88">
        <v>483781.8</v>
      </c>
      <c r="P122" s="88">
        <v>463475.16000000003</v>
      </c>
      <c r="Q122" s="88">
        <v>469856.04</v>
      </c>
      <c r="R122" s="88">
        <v>525638</v>
      </c>
      <c r="T122" s="107">
        <f t="shared" si="15"/>
        <v>507817.05330390856</v>
      </c>
      <c r="U122" s="107">
        <f t="shared" si="16"/>
        <v>517686.537894462</v>
      </c>
      <c r="V122" s="107">
        <f t="shared" si="17"/>
        <v>482738.0934479821</v>
      </c>
    </row>
    <row r="123" spans="1:22">
      <c r="A123" s="122" t="s">
        <v>268</v>
      </c>
      <c r="B123" s="123" t="s">
        <v>1075</v>
      </c>
      <c r="C123" s="88">
        <v>278320</v>
      </c>
      <c r="D123" s="88">
        <v>245903.6</v>
      </c>
      <c r="E123" s="88">
        <v>269352.40000000002</v>
      </c>
      <c r="F123" s="88">
        <v>276875</v>
      </c>
      <c r="G123" s="88">
        <v>283932</v>
      </c>
      <c r="H123" s="88">
        <v>277614</v>
      </c>
      <c r="I123" s="88">
        <v>279631</v>
      </c>
      <c r="J123" s="88">
        <v>287400</v>
      </c>
      <c r="K123" s="88">
        <v>274248</v>
      </c>
      <c r="L123" s="88">
        <v>276432</v>
      </c>
      <c r="M123" s="88">
        <v>277730</v>
      </c>
      <c r="N123" s="88">
        <v>275776</v>
      </c>
      <c r="O123" s="88">
        <v>281004.5</v>
      </c>
      <c r="P123" s="88">
        <v>260083</v>
      </c>
      <c r="Q123" s="88">
        <v>272979</v>
      </c>
      <c r="R123" s="88">
        <v>280843</v>
      </c>
      <c r="T123" s="107">
        <f t="shared" si="15"/>
        <v>291518.83774266363</v>
      </c>
      <c r="U123" s="107">
        <f t="shared" si="16"/>
        <v>278178.35147268622</v>
      </c>
      <c r="V123" s="107">
        <f t="shared" si="17"/>
        <v>280393.65119999996</v>
      </c>
    </row>
    <row r="124" spans="1:22">
      <c r="A124" s="122" t="s">
        <v>531</v>
      </c>
      <c r="B124" s="123" t="s">
        <v>1075</v>
      </c>
      <c r="C124" s="88">
        <v>420339</v>
      </c>
      <c r="D124" s="88">
        <v>378847</v>
      </c>
      <c r="E124" s="88">
        <v>419720</v>
      </c>
      <c r="F124" s="88">
        <v>418819</v>
      </c>
      <c r="G124" s="88">
        <v>414967</v>
      </c>
      <c r="H124" s="88">
        <v>414091.3</v>
      </c>
      <c r="I124" s="88">
        <v>400590</v>
      </c>
      <c r="J124" s="88">
        <v>388257</v>
      </c>
      <c r="K124" s="88">
        <v>388601</v>
      </c>
      <c r="L124" s="88">
        <v>408782</v>
      </c>
      <c r="M124" s="88">
        <v>399232</v>
      </c>
      <c r="N124" s="88">
        <v>436142</v>
      </c>
      <c r="O124" s="88">
        <v>427096.8</v>
      </c>
      <c r="P124" s="88">
        <v>401577</v>
      </c>
      <c r="Q124" s="88">
        <v>428585</v>
      </c>
      <c r="R124" s="88">
        <v>427307</v>
      </c>
      <c r="T124" s="107">
        <f t="shared" si="15"/>
        <v>396125.61488136876</v>
      </c>
      <c r="U124" s="107">
        <f t="shared" si="16"/>
        <v>396476.58656125917</v>
      </c>
      <c r="V124" s="107">
        <f t="shared" si="17"/>
        <v>417066.58502598974</v>
      </c>
    </row>
    <row r="125" spans="1:22">
      <c r="A125" s="122" t="s">
        <v>432</v>
      </c>
      <c r="B125" s="123" t="s">
        <v>1075</v>
      </c>
      <c r="C125" s="88">
        <v>76081</v>
      </c>
      <c r="D125" s="88">
        <v>64068</v>
      </c>
      <c r="E125" s="88">
        <v>74402</v>
      </c>
      <c r="F125" s="88">
        <v>76050.64</v>
      </c>
      <c r="G125" s="88">
        <v>77285.3</v>
      </c>
      <c r="H125" s="88">
        <v>76952</v>
      </c>
      <c r="I125" s="88">
        <v>72539</v>
      </c>
      <c r="J125" s="88">
        <v>86159.8</v>
      </c>
      <c r="K125" s="88">
        <v>74723</v>
      </c>
      <c r="L125" s="88">
        <v>81249</v>
      </c>
      <c r="M125" s="88">
        <v>82162</v>
      </c>
      <c r="N125" s="88">
        <v>74220</v>
      </c>
      <c r="O125" s="88">
        <v>77696</v>
      </c>
      <c r="P125" s="88">
        <v>68858</v>
      </c>
      <c r="Q125" s="88">
        <v>72828.2</v>
      </c>
      <c r="R125" s="88">
        <v>89173</v>
      </c>
      <c r="T125" s="107">
        <f t="shared" si="15"/>
        <v>101026.47190608784</v>
      </c>
      <c r="U125" s="107">
        <f t="shared" si="16"/>
        <v>87616.278824215027</v>
      </c>
      <c r="V125" s="107">
        <f t="shared" si="17"/>
        <v>95268.324855648825</v>
      </c>
    </row>
    <row r="126" spans="1:22">
      <c r="A126" s="122" t="s">
        <v>435</v>
      </c>
      <c r="B126" s="123" t="s">
        <v>1075</v>
      </c>
      <c r="C126" s="88">
        <v>287715.32</v>
      </c>
      <c r="D126" s="88">
        <v>283882</v>
      </c>
      <c r="E126" s="88">
        <v>271491.59999999998</v>
      </c>
      <c r="F126" s="88">
        <v>310091.74</v>
      </c>
      <c r="G126" s="88">
        <v>293131</v>
      </c>
      <c r="H126" s="88">
        <v>274926</v>
      </c>
      <c r="I126" s="88">
        <v>275604.2</v>
      </c>
      <c r="J126" s="88">
        <v>261665.5</v>
      </c>
      <c r="K126" s="88">
        <v>259657.49</v>
      </c>
      <c r="L126" s="88">
        <v>270632</v>
      </c>
      <c r="M126" s="88">
        <v>266196</v>
      </c>
      <c r="N126" s="88">
        <v>285104.09999999998</v>
      </c>
      <c r="O126" s="88">
        <v>293321.7</v>
      </c>
      <c r="P126" s="88">
        <v>304871</v>
      </c>
      <c r="Q126" s="88">
        <v>319386.09999999998</v>
      </c>
      <c r="R126" s="88">
        <v>314669.2</v>
      </c>
      <c r="T126" s="107">
        <f t="shared" si="15"/>
        <v>265528.10968973249</v>
      </c>
      <c r="U126" s="107">
        <f t="shared" si="16"/>
        <v>263490.45818604523</v>
      </c>
      <c r="V126" s="107">
        <f t="shared" si="17"/>
        <v>274626.96985866188</v>
      </c>
    </row>
    <row r="127" spans="1:22">
      <c r="A127" s="122" t="s">
        <v>951</v>
      </c>
      <c r="B127" s="123" t="s">
        <v>1075</v>
      </c>
      <c r="C127" s="88">
        <v>390688</v>
      </c>
      <c r="D127" s="88">
        <v>338612</v>
      </c>
      <c r="E127" s="88">
        <v>368002</v>
      </c>
      <c r="F127" s="88">
        <v>390688</v>
      </c>
      <c r="G127" s="88">
        <v>378371</v>
      </c>
      <c r="H127" s="88">
        <v>371715</v>
      </c>
      <c r="I127" s="88">
        <v>380470</v>
      </c>
      <c r="J127" s="88">
        <v>387270</v>
      </c>
      <c r="K127" s="88">
        <v>403307</v>
      </c>
      <c r="L127" s="88">
        <v>405573</v>
      </c>
      <c r="M127" s="88">
        <v>385625</v>
      </c>
      <c r="N127" s="88">
        <v>383788</v>
      </c>
      <c r="O127" s="88">
        <v>375732</v>
      </c>
      <c r="P127" s="88">
        <v>351484</v>
      </c>
      <c r="Q127" s="88">
        <v>373108</v>
      </c>
      <c r="R127" s="88">
        <v>388454</v>
      </c>
      <c r="T127" s="107">
        <f t="shared" si="15"/>
        <v>385055.54452657874</v>
      </c>
      <c r="U127" s="107">
        <f t="shared" si="16"/>
        <v>401000.84307170945</v>
      </c>
      <c r="V127" s="107">
        <f t="shared" si="17"/>
        <v>403253.88581681543</v>
      </c>
    </row>
    <row r="128" spans="1:22">
      <c r="A128" s="122" t="s">
        <v>593</v>
      </c>
      <c r="B128" s="123" t="s">
        <v>1075</v>
      </c>
      <c r="C128" s="88">
        <v>37430</v>
      </c>
      <c r="D128" s="88">
        <v>35717</v>
      </c>
      <c r="E128" s="88">
        <v>48450</v>
      </c>
      <c r="F128" s="88">
        <v>47242</v>
      </c>
      <c r="G128" s="88">
        <v>47985</v>
      </c>
      <c r="H128" s="88">
        <v>47404</v>
      </c>
      <c r="I128" s="88">
        <v>48672</v>
      </c>
      <c r="J128" s="88">
        <v>49379</v>
      </c>
      <c r="K128" s="88">
        <v>52269</v>
      </c>
      <c r="L128" s="88">
        <v>51668</v>
      </c>
      <c r="M128" s="88">
        <v>52368</v>
      </c>
      <c r="N128" s="88">
        <v>52907</v>
      </c>
      <c r="O128" s="88">
        <v>53650</v>
      </c>
      <c r="P128" s="88">
        <v>48821</v>
      </c>
      <c r="Q128" s="88">
        <v>56226</v>
      </c>
      <c r="R128" s="88">
        <v>55424</v>
      </c>
      <c r="T128" s="107">
        <f t="shared" si="15"/>
        <v>57931.114178061893</v>
      </c>
      <c r="U128" s="107">
        <f t="shared" si="16"/>
        <v>61321.642944837215</v>
      </c>
      <c r="V128" s="107">
        <f t="shared" si="17"/>
        <v>60616.553744549339</v>
      </c>
    </row>
    <row r="129" spans="1:22">
      <c r="A129" s="122" t="s">
        <v>200</v>
      </c>
      <c r="B129" s="123" t="s">
        <v>1075</v>
      </c>
      <c r="C129" s="88">
        <v>15742.02</v>
      </c>
      <c r="D129" s="88">
        <v>15183.98</v>
      </c>
      <c r="E129" s="88">
        <v>14928.01</v>
      </c>
      <c r="F129" s="88">
        <v>15361.99</v>
      </c>
      <c r="G129" s="88">
        <v>19805.989999999998</v>
      </c>
      <c r="H129" s="88">
        <v>17914.190000000002</v>
      </c>
      <c r="I129" s="88">
        <v>17685.41</v>
      </c>
      <c r="J129" s="88">
        <v>18163.39</v>
      </c>
      <c r="K129" s="88">
        <v>17719.03</v>
      </c>
      <c r="L129" s="88">
        <v>16040.939999999999</v>
      </c>
      <c r="M129" s="88">
        <v>16385</v>
      </c>
      <c r="N129" s="88">
        <v>14974.9</v>
      </c>
      <c r="O129" s="88">
        <v>15536.050000000001</v>
      </c>
      <c r="P129" s="88">
        <v>13847.93</v>
      </c>
      <c r="Q129" s="88">
        <v>14917.02</v>
      </c>
      <c r="R129" s="88">
        <v>15633.99</v>
      </c>
      <c r="T129" s="107">
        <f t="shared" si="15"/>
        <v>18484.991698738249</v>
      </c>
      <c r="U129" s="107">
        <f t="shared" si="16"/>
        <v>18032.763843076322</v>
      </c>
      <c r="V129" s="107">
        <f t="shared" si="17"/>
        <v>16324.961515441684</v>
      </c>
    </row>
    <row r="130" spans="1:22">
      <c r="A130" s="122" t="s">
        <v>1060</v>
      </c>
      <c r="B130" s="123" t="s">
        <v>1350</v>
      </c>
      <c r="C130" s="88"/>
      <c r="D130" s="88"/>
      <c r="E130" s="88"/>
      <c r="F130" s="88"/>
      <c r="G130" s="88"/>
      <c r="H130" s="88"/>
      <c r="I130" s="88">
        <v>38293</v>
      </c>
      <c r="J130" s="88">
        <v>34698</v>
      </c>
      <c r="K130" s="88">
        <v>35086</v>
      </c>
      <c r="L130" s="88">
        <v>38881</v>
      </c>
      <c r="M130" s="88">
        <v>36405</v>
      </c>
      <c r="N130" s="88">
        <v>29599</v>
      </c>
      <c r="O130" s="88">
        <v>36519</v>
      </c>
      <c r="P130" s="88">
        <v>33742</v>
      </c>
      <c r="Q130" s="88">
        <v>39512</v>
      </c>
      <c r="R130" s="88">
        <v>40666</v>
      </c>
      <c r="T130" s="107">
        <f>AVERAGE(J130:R130)</f>
        <v>36123.111111111109</v>
      </c>
      <c r="U130" s="107">
        <f>T130</f>
        <v>36123.111111111109</v>
      </c>
      <c r="V130" s="107">
        <f>T130</f>
        <v>36123.111111111109</v>
      </c>
    </row>
    <row r="131" spans="1:22">
      <c r="A131" s="122" t="s">
        <v>18</v>
      </c>
      <c r="B131" s="123" t="s">
        <v>1350</v>
      </c>
      <c r="C131" s="88">
        <v>3138</v>
      </c>
      <c r="D131" s="88">
        <v>2573.4</v>
      </c>
      <c r="E131" s="88">
        <v>3100</v>
      </c>
      <c r="F131" s="88">
        <v>2795</v>
      </c>
      <c r="G131" s="88">
        <v>2892</v>
      </c>
      <c r="H131" s="88">
        <v>3733</v>
      </c>
      <c r="I131" s="88">
        <v>2792</v>
      </c>
      <c r="J131" s="88">
        <v>3440</v>
      </c>
      <c r="K131" s="88">
        <v>3429</v>
      </c>
      <c r="L131" s="88">
        <v>3524</v>
      </c>
      <c r="M131" s="88">
        <v>3345</v>
      </c>
      <c r="N131" s="88">
        <v>2943</v>
      </c>
      <c r="O131" s="88">
        <v>3113</v>
      </c>
      <c r="P131" s="88">
        <v>3751</v>
      </c>
      <c r="Q131" s="88">
        <v>2794</v>
      </c>
      <c r="R131" s="88">
        <v>3754</v>
      </c>
      <c r="T131" s="107">
        <f>AVERAGE(J131:R131)</f>
        <v>3343.6666666666665</v>
      </c>
      <c r="U131" s="107">
        <f>T131</f>
        <v>3343.6666666666665</v>
      </c>
      <c r="V131" s="107">
        <f>T131</f>
        <v>3343.6666666666665</v>
      </c>
    </row>
    <row r="132" spans="1:22">
      <c r="A132" s="122" t="s">
        <v>28</v>
      </c>
      <c r="B132" s="123" t="s">
        <v>1075</v>
      </c>
      <c r="C132" s="88">
        <v>2321</v>
      </c>
      <c r="D132" s="88">
        <v>2030</v>
      </c>
      <c r="E132" s="88">
        <v>2105</v>
      </c>
      <c r="F132" s="88">
        <v>1941</v>
      </c>
      <c r="G132" s="88">
        <v>1730</v>
      </c>
      <c r="H132" s="88">
        <v>1834</v>
      </c>
      <c r="I132" s="88">
        <v>1842</v>
      </c>
      <c r="J132" s="88">
        <v>1915</v>
      </c>
      <c r="K132" s="88">
        <v>2075</v>
      </c>
      <c r="L132" s="88">
        <v>2570</v>
      </c>
      <c r="M132" s="88">
        <v>1795</v>
      </c>
      <c r="N132" s="88">
        <v>1602</v>
      </c>
      <c r="O132" s="88">
        <v>1539</v>
      </c>
      <c r="P132" s="88">
        <v>1375</v>
      </c>
      <c r="Q132" s="88">
        <v>1257</v>
      </c>
      <c r="R132" s="88">
        <v>1550</v>
      </c>
      <c r="T132" s="107">
        <f>J132/F132*R132</f>
        <v>1529.2375064399794</v>
      </c>
      <c r="U132" s="107">
        <f>K132/F132*R132</f>
        <v>1657.0066975785678</v>
      </c>
      <c r="V132" s="107">
        <f>L132/F132*R132</f>
        <v>2052.2926326635752</v>
      </c>
    </row>
    <row r="133" spans="1:22">
      <c r="A133" s="122" t="s">
        <v>33</v>
      </c>
      <c r="B133" s="123" t="s">
        <v>1075</v>
      </c>
      <c r="C133" s="88">
        <v>51073</v>
      </c>
      <c r="D133" s="88">
        <v>48164</v>
      </c>
      <c r="E133" s="88">
        <v>45385</v>
      </c>
      <c r="F133" s="88">
        <v>51437</v>
      </c>
      <c r="G133" s="88">
        <v>49647</v>
      </c>
      <c r="H133" s="88">
        <v>50502</v>
      </c>
      <c r="I133" s="88">
        <v>51571</v>
      </c>
      <c r="J133" s="88">
        <v>53220</v>
      </c>
      <c r="K133" s="88">
        <v>53505</v>
      </c>
      <c r="L133" s="88">
        <v>53960</v>
      </c>
      <c r="M133" s="88">
        <v>52698</v>
      </c>
      <c r="N133" s="88">
        <v>51246</v>
      </c>
      <c r="O133" s="88">
        <v>49147</v>
      </c>
      <c r="P133" s="88">
        <v>48647</v>
      </c>
      <c r="Q133" s="88">
        <v>47215</v>
      </c>
      <c r="R133" s="88">
        <v>51381</v>
      </c>
      <c r="T133" s="107">
        <f>J133/F133*R133</f>
        <v>53162.058829247435</v>
      </c>
      <c r="U133" s="107">
        <f>K133/F133*R133</f>
        <v>53446.74854676595</v>
      </c>
      <c r="V133" s="107">
        <f>L133/F133*R133</f>
        <v>53901.253183506044</v>
      </c>
    </row>
    <row r="134" spans="1:22">
      <c r="A134" s="122" t="s">
        <v>36</v>
      </c>
      <c r="B134" s="123" t="s">
        <v>1075</v>
      </c>
      <c r="C134" s="88">
        <v>27763</v>
      </c>
      <c r="D134" s="88">
        <v>24272</v>
      </c>
      <c r="E134" s="88">
        <v>22622</v>
      </c>
      <c r="F134" s="88">
        <v>27645</v>
      </c>
      <c r="G134" s="88">
        <v>29518</v>
      </c>
      <c r="H134" s="88">
        <v>29034</v>
      </c>
      <c r="I134" s="88">
        <v>27191</v>
      </c>
      <c r="J134" s="88">
        <v>28571</v>
      </c>
      <c r="K134" s="88">
        <v>28889</v>
      </c>
      <c r="L134" s="88">
        <v>27779</v>
      </c>
      <c r="M134" s="88">
        <v>30498</v>
      </c>
      <c r="N134" s="88">
        <v>28180</v>
      </c>
      <c r="O134" s="88">
        <v>23626</v>
      </c>
      <c r="P134" s="88">
        <v>23583</v>
      </c>
      <c r="Q134" s="88">
        <v>25155</v>
      </c>
      <c r="R134" s="88">
        <v>30605</v>
      </c>
      <c r="T134" s="107">
        <f>J134/F134*R134</f>
        <v>31630.148489781157</v>
      </c>
      <c r="U134" s="107">
        <f>K134/F134*R134</f>
        <v>31982.197323204917</v>
      </c>
      <c r="V134" s="107">
        <f>L134/F134*R134</f>
        <v>30753.347621631397</v>
      </c>
    </row>
    <row r="135" spans="1:22">
      <c r="A135" s="122" t="s">
        <v>39</v>
      </c>
      <c r="B135" s="123" t="s">
        <v>1075</v>
      </c>
      <c r="C135" s="88">
        <v>36968</v>
      </c>
      <c r="D135" s="88">
        <v>31394</v>
      </c>
      <c r="E135" s="88">
        <v>30603</v>
      </c>
      <c r="F135" s="88">
        <v>36398</v>
      </c>
      <c r="G135" s="88">
        <v>36898</v>
      </c>
      <c r="H135" s="88">
        <v>36857</v>
      </c>
      <c r="I135" s="88">
        <v>34163</v>
      </c>
      <c r="J135" s="88">
        <v>35811</v>
      </c>
      <c r="K135" s="88">
        <v>36263</v>
      </c>
      <c r="L135" s="88">
        <v>43631</v>
      </c>
      <c r="M135" s="88">
        <v>32259</v>
      </c>
      <c r="N135" s="88">
        <v>36358</v>
      </c>
      <c r="O135" s="88">
        <v>37295</v>
      </c>
      <c r="P135" s="88">
        <v>33765</v>
      </c>
      <c r="Q135" s="88">
        <v>32563</v>
      </c>
      <c r="R135" s="88">
        <v>39031</v>
      </c>
      <c r="T135" s="107">
        <f>J135/F135*R135</f>
        <v>38401.536925105778</v>
      </c>
      <c r="U135" s="107">
        <f>K135/F135*R135</f>
        <v>38886.234216165729</v>
      </c>
      <c r="V135" s="107">
        <f>L135/F135*R135</f>
        <v>46787.228996098682</v>
      </c>
    </row>
    <row r="136" spans="1:22">
      <c r="A136" s="122" t="s">
        <v>42</v>
      </c>
      <c r="B136" s="123" t="s">
        <v>1350</v>
      </c>
      <c r="C136" s="88">
        <v>15663</v>
      </c>
      <c r="D136" s="88">
        <v>16991</v>
      </c>
      <c r="E136" s="88">
        <v>15602</v>
      </c>
      <c r="F136" s="88">
        <v>13196</v>
      </c>
      <c r="G136" s="88">
        <v>14517</v>
      </c>
      <c r="H136" s="88">
        <v>14235</v>
      </c>
      <c r="I136" s="88">
        <v>16034</v>
      </c>
      <c r="J136" s="88">
        <v>19772</v>
      </c>
      <c r="K136" s="88">
        <v>14765</v>
      </c>
      <c r="L136" s="88">
        <v>16531</v>
      </c>
      <c r="M136" s="88">
        <v>14543</v>
      </c>
      <c r="N136" s="88">
        <v>14635</v>
      </c>
      <c r="O136" s="88">
        <v>16270</v>
      </c>
      <c r="P136" s="88">
        <v>13607</v>
      </c>
      <c r="Q136" s="88">
        <v>16444</v>
      </c>
      <c r="R136" s="88">
        <v>15399</v>
      </c>
      <c r="T136" s="107">
        <f>AVERAGE(J136:R136)</f>
        <v>15774</v>
      </c>
      <c r="U136" s="107">
        <f>T136</f>
        <v>15774</v>
      </c>
      <c r="V136" s="107">
        <f>T136</f>
        <v>15774</v>
      </c>
    </row>
    <row r="137" spans="1:22">
      <c r="A137" s="122" t="s">
        <v>45</v>
      </c>
      <c r="B137" s="123" t="s">
        <v>1075</v>
      </c>
      <c r="C137" s="88">
        <v>68190</v>
      </c>
      <c r="D137" s="88">
        <v>65727</v>
      </c>
      <c r="E137" s="88">
        <v>62059</v>
      </c>
      <c r="F137" s="88">
        <v>77197.98</v>
      </c>
      <c r="G137" s="88">
        <v>76586.02</v>
      </c>
      <c r="H137" s="88">
        <v>80445</v>
      </c>
      <c r="I137" s="88">
        <v>71645</v>
      </c>
      <c r="J137" s="88">
        <v>80483</v>
      </c>
      <c r="K137" s="88">
        <v>77839</v>
      </c>
      <c r="L137" s="88">
        <v>76457</v>
      </c>
      <c r="M137" s="88">
        <v>80869</v>
      </c>
      <c r="N137" s="88">
        <v>74695</v>
      </c>
      <c r="O137" s="88">
        <v>64494</v>
      </c>
      <c r="P137" s="88">
        <v>69276</v>
      </c>
      <c r="Q137" s="88">
        <v>64648</v>
      </c>
      <c r="R137" s="88">
        <v>80302</v>
      </c>
      <c r="T137" s="107">
        <f>J137/F137*R137</f>
        <v>83719.105940336798</v>
      </c>
      <c r="U137" s="107">
        <f>K137/F137*R137</f>
        <v>80968.794494363712</v>
      </c>
      <c r="V137" s="107">
        <f>L137/F137*R137</f>
        <v>79531.226257474627</v>
      </c>
    </row>
    <row r="138" spans="1:22">
      <c r="A138" s="122" t="s">
        <v>48</v>
      </c>
      <c r="B138" s="123" t="s">
        <v>1075</v>
      </c>
      <c r="C138" s="88">
        <v>112294</v>
      </c>
      <c r="D138" s="88">
        <v>95834</v>
      </c>
      <c r="E138" s="88">
        <v>96461</v>
      </c>
      <c r="F138" s="88">
        <v>113178</v>
      </c>
      <c r="G138" s="88">
        <v>113219</v>
      </c>
      <c r="H138" s="88">
        <v>105828</v>
      </c>
      <c r="I138" s="88">
        <v>107066</v>
      </c>
      <c r="J138" s="88">
        <v>115602</v>
      </c>
      <c r="K138" s="88">
        <v>120692</v>
      </c>
      <c r="L138" s="88">
        <v>107997</v>
      </c>
      <c r="M138" s="88">
        <v>113600</v>
      </c>
      <c r="N138" s="88">
        <v>102857</v>
      </c>
      <c r="O138" s="88">
        <v>105419</v>
      </c>
      <c r="P138" s="88">
        <v>99666</v>
      </c>
      <c r="Q138" s="88">
        <v>104046</v>
      </c>
      <c r="R138" s="88">
        <v>125850</v>
      </c>
      <c r="T138" s="107">
        <f>J138/F138*R138</f>
        <v>128545.4037003658</v>
      </c>
      <c r="U138" s="107">
        <f>K138/F138*R138</f>
        <v>134205.30668504478</v>
      </c>
      <c r="V138" s="107">
        <f>L138/F138*R138</f>
        <v>120088.908180035</v>
      </c>
    </row>
    <row r="139" spans="1:22">
      <c r="A139" s="122" t="s">
        <v>51</v>
      </c>
      <c r="B139" s="123" t="s">
        <v>1075</v>
      </c>
      <c r="C139" s="88">
        <v>15676</v>
      </c>
      <c r="D139" s="88">
        <v>13364</v>
      </c>
      <c r="E139" s="88">
        <v>12471</v>
      </c>
      <c r="F139" s="88">
        <v>14742</v>
      </c>
      <c r="G139" s="88">
        <v>15372</v>
      </c>
      <c r="H139" s="88">
        <v>15738</v>
      </c>
      <c r="I139" s="88">
        <v>14277</v>
      </c>
      <c r="J139" s="88">
        <v>15399</v>
      </c>
      <c r="K139" s="88">
        <v>16425</v>
      </c>
      <c r="L139" s="88">
        <v>16134</v>
      </c>
      <c r="M139" s="88">
        <v>15760</v>
      </c>
      <c r="N139" s="88">
        <v>13857</v>
      </c>
      <c r="O139" s="88">
        <v>15975</v>
      </c>
      <c r="P139" s="88">
        <v>14800</v>
      </c>
      <c r="Q139" s="88">
        <v>14448</v>
      </c>
      <c r="R139" s="88">
        <v>15100</v>
      </c>
      <c r="T139" s="107">
        <f>J139/F139*R139</f>
        <v>15772.954822954824</v>
      </c>
      <c r="U139" s="107">
        <f>K139/F139*R139</f>
        <v>16823.870573870576</v>
      </c>
      <c r="V139" s="107">
        <f>L139/F139*R139</f>
        <v>16525.803825803825</v>
      </c>
    </row>
    <row r="140" spans="1:22">
      <c r="A140" s="122" t="s">
        <v>54</v>
      </c>
      <c r="B140" s="123" t="s">
        <v>1075</v>
      </c>
      <c r="C140" s="88">
        <v>17192</v>
      </c>
      <c r="D140" s="88">
        <v>15537</v>
      </c>
      <c r="E140" s="88">
        <v>14280</v>
      </c>
      <c r="F140" s="88">
        <v>17439</v>
      </c>
      <c r="G140" s="88">
        <v>17793</v>
      </c>
      <c r="H140" s="88">
        <v>17495</v>
      </c>
      <c r="I140" s="88">
        <v>17370</v>
      </c>
      <c r="J140" s="88">
        <v>17181.7</v>
      </c>
      <c r="K140" s="88">
        <v>17406</v>
      </c>
      <c r="L140" s="88">
        <v>17798</v>
      </c>
      <c r="M140" s="88">
        <v>18170</v>
      </c>
      <c r="N140" s="88">
        <v>15492</v>
      </c>
      <c r="O140" s="88">
        <v>16701</v>
      </c>
      <c r="P140" s="88">
        <v>16493</v>
      </c>
      <c r="Q140" s="88">
        <v>15412</v>
      </c>
      <c r="R140" s="88">
        <v>17311</v>
      </c>
      <c r="T140" s="107">
        <f>J140/F140*R140</f>
        <v>17055.588548655312</v>
      </c>
      <c r="U140" s="107">
        <f>K140/F140*R140</f>
        <v>17278.242215723378</v>
      </c>
      <c r="V140" s="107">
        <f>L140/F140*R140</f>
        <v>17667.364986524459</v>
      </c>
    </row>
    <row r="141" spans="1:22">
      <c r="A141" s="122" t="s">
        <v>57</v>
      </c>
      <c r="B141" s="123" t="s">
        <v>1350</v>
      </c>
      <c r="C141" s="88">
        <v>3168</v>
      </c>
      <c r="D141" s="88">
        <v>3407</v>
      </c>
      <c r="E141" s="88">
        <v>2900</v>
      </c>
      <c r="F141" s="88">
        <v>3687</v>
      </c>
      <c r="G141" s="88">
        <v>2970</v>
      </c>
      <c r="H141" s="88">
        <v>2927</v>
      </c>
      <c r="I141" s="88">
        <v>3020</v>
      </c>
      <c r="J141" s="88">
        <v>3209</v>
      </c>
      <c r="K141" s="88">
        <v>3228</v>
      </c>
      <c r="L141" s="88">
        <v>3309</v>
      </c>
      <c r="M141" s="88">
        <v>3219</v>
      </c>
      <c r="N141" s="88">
        <v>3456</v>
      </c>
      <c r="O141" s="88">
        <v>3378</v>
      </c>
      <c r="P141" s="88">
        <v>5577</v>
      </c>
      <c r="Q141" s="88">
        <v>4821</v>
      </c>
      <c r="R141" s="88">
        <v>5510</v>
      </c>
      <c r="T141" s="107">
        <f>AVERAGE(J141:R141)</f>
        <v>3967.4444444444443</v>
      </c>
      <c r="U141" s="107">
        <f>T141</f>
        <v>3967.4444444444443</v>
      </c>
      <c r="V141" s="107">
        <f>T141</f>
        <v>3967.4444444444443</v>
      </c>
    </row>
    <row r="142" spans="1:22">
      <c r="A142" s="122" t="s">
        <v>60</v>
      </c>
      <c r="B142" s="123" t="s">
        <v>1075</v>
      </c>
      <c r="C142" s="88">
        <v>15141</v>
      </c>
      <c r="D142" s="88">
        <v>14282</v>
      </c>
      <c r="E142" s="88">
        <v>13177</v>
      </c>
      <c r="F142" s="88">
        <v>14955</v>
      </c>
      <c r="G142" s="88">
        <v>16168</v>
      </c>
      <c r="H142" s="88">
        <v>15193</v>
      </c>
      <c r="I142" s="88">
        <v>14657</v>
      </c>
      <c r="J142" s="88">
        <v>14299</v>
      </c>
      <c r="K142" s="88">
        <v>16204</v>
      </c>
      <c r="L142" s="88">
        <v>14382</v>
      </c>
      <c r="M142" s="88">
        <v>15679</v>
      </c>
      <c r="N142" s="88">
        <v>15163</v>
      </c>
      <c r="O142" s="88">
        <v>14442</v>
      </c>
      <c r="P142" s="88">
        <v>14108</v>
      </c>
      <c r="Q142" s="88">
        <v>14076</v>
      </c>
      <c r="R142" s="88">
        <v>15493</v>
      </c>
      <c r="T142" s="107">
        <f>J142/F142*R142</f>
        <v>14813.400668672684</v>
      </c>
      <c r="U142" s="107">
        <f>K142/F142*R142</f>
        <v>16786.932263457038</v>
      </c>
      <c r="V142" s="107">
        <f>L142/F142*R142</f>
        <v>14899.386559679038</v>
      </c>
    </row>
    <row r="143" spans="1:22">
      <c r="A143" s="122" t="s">
        <v>63</v>
      </c>
      <c r="B143" s="123" t="s">
        <v>1075</v>
      </c>
      <c r="C143" s="88">
        <v>6806</v>
      </c>
      <c r="D143" s="88">
        <v>6802</v>
      </c>
      <c r="E143" s="88">
        <v>5097</v>
      </c>
      <c r="F143" s="88">
        <v>6529</v>
      </c>
      <c r="G143" s="88">
        <v>6678.09</v>
      </c>
      <c r="H143" s="88">
        <v>6424.91</v>
      </c>
      <c r="I143" s="88">
        <v>6029</v>
      </c>
      <c r="J143" s="88">
        <v>6264</v>
      </c>
      <c r="K143" s="88">
        <v>7447</v>
      </c>
      <c r="L143" s="88">
        <v>5758</v>
      </c>
      <c r="M143" s="88">
        <v>6153</v>
      </c>
      <c r="N143" s="88">
        <v>5171</v>
      </c>
      <c r="O143" s="88">
        <v>5487</v>
      </c>
      <c r="P143" s="88">
        <v>5844</v>
      </c>
      <c r="Q143" s="88">
        <v>5334</v>
      </c>
      <c r="R143" s="88">
        <v>6641</v>
      </c>
      <c r="T143" s="107">
        <f>J143/F143*R143</f>
        <v>6371.4541277377848</v>
      </c>
      <c r="U143" s="107">
        <f>K143/F143*R143</f>
        <v>7574.7475876857106</v>
      </c>
      <c r="V143" s="107">
        <f>L143/F143*R143</f>
        <v>5856.7740848521971</v>
      </c>
    </row>
    <row r="144" spans="1:22">
      <c r="A144" s="122" t="s">
        <v>66</v>
      </c>
      <c r="B144" s="123" t="s">
        <v>1075</v>
      </c>
      <c r="C144" s="88">
        <v>68388.01999999999</v>
      </c>
      <c r="D144" s="88">
        <v>55268.5</v>
      </c>
      <c r="E144" s="88">
        <v>53641.9</v>
      </c>
      <c r="F144" s="88">
        <v>66782</v>
      </c>
      <c r="G144" s="88">
        <v>69946.05</v>
      </c>
      <c r="H144" s="88">
        <v>63594.020000000004</v>
      </c>
      <c r="I144" s="88">
        <v>64345.72</v>
      </c>
      <c r="J144" s="88">
        <v>65992</v>
      </c>
      <c r="K144" s="88">
        <v>74250</v>
      </c>
      <c r="L144" s="88">
        <v>74785.62</v>
      </c>
      <c r="M144" s="88">
        <v>67944.38</v>
      </c>
      <c r="N144" s="88">
        <v>61943.57</v>
      </c>
      <c r="O144" s="88">
        <v>61229.22</v>
      </c>
      <c r="P144" s="88">
        <v>63776.61</v>
      </c>
      <c r="Q144" s="88">
        <v>60367.4</v>
      </c>
      <c r="R144" s="88">
        <v>74676.2</v>
      </c>
      <c r="T144" s="107">
        <f>J144/F144*R144</f>
        <v>73792.815285555989</v>
      </c>
      <c r="U144" s="107">
        <f>K144/F144*R144</f>
        <v>83026.981072744136</v>
      </c>
      <c r="V144" s="107">
        <f>L144/F144*R144</f>
        <v>83625.915909137184</v>
      </c>
    </row>
    <row r="145" spans="1:22">
      <c r="A145" s="122" t="s">
        <v>969</v>
      </c>
      <c r="B145" s="123" t="s">
        <v>1075</v>
      </c>
      <c r="C145" s="88">
        <v>48646</v>
      </c>
      <c r="D145" s="88">
        <v>45429</v>
      </c>
      <c r="E145" s="88">
        <v>54693</v>
      </c>
      <c r="F145" s="88">
        <v>51376</v>
      </c>
      <c r="G145" s="88">
        <v>50027</v>
      </c>
      <c r="H145" s="88">
        <v>56609</v>
      </c>
      <c r="I145" s="88">
        <v>55065</v>
      </c>
      <c r="J145" s="88">
        <v>58699</v>
      </c>
      <c r="K145" s="88">
        <v>54683</v>
      </c>
      <c r="L145" s="88">
        <v>60847</v>
      </c>
      <c r="M145" s="88">
        <v>58562</v>
      </c>
      <c r="N145" s="88">
        <v>63345</v>
      </c>
      <c r="O145" s="88">
        <v>57814</v>
      </c>
      <c r="P145" s="88">
        <v>63099</v>
      </c>
      <c r="Q145" s="88">
        <v>59018</v>
      </c>
      <c r="R145" s="88">
        <v>62173</v>
      </c>
      <c r="T145" s="107">
        <f>J145/F145*R145</f>
        <v>71034.976000467141</v>
      </c>
      <c r="U145" s="107">
        <f>K145/F145*R145</f>
        <v>66174.987523357209</v>
      </c>
      <c r="V145" s="107">
        <f>L145/F145*R145</f>
        <v>73634.39214808472</v>
      </c>
    </row>
    <row r="146" spans="1:22">
      <c r="A146" s="122" t="s">
        <v>69</v>
      </c>
      <c r="B146" s="123" t="s">
        <v>1350</v>
      </c>
      <c r="C146" s="88">
        <v>11244</v>
      </c>
      <c r="D146" s="88">
        <v>10398</v>
      </c>
      <c r="E146" s="88">
        <v>10470</v>
      </c>
      <c r="F146" s="88">
        <v>12125</v>
      </c>
      <c r="G146" s="88">
        <v>14598</v>
      </c>
      <c r="H146" s="88">
        <v>14187</v>
      </c>
      <c r="I146" s="88">
        <v>15062</v>
      </c>
      <c r="J146" s="88">
        <v>14681</v>
      </c>
      <c r="K146" s="88">
        <v>14774</v>
      </c>
      <c r="L146" s="88">
        <v>15524</v>
      </c>
      <c r="M146" s="88">
        <v>15297</v>
      </c>
      <c r="N146" s="88">
        <v>12949</v>
      </c>
      <c r="O146" s="88">
        <v>13092</v>
      </c>
      <c r="P146" s="88">
        <v>12532</v>
      </c>
      <c r="Q146" s="88">
        <v>12603</v>
      </c>
      <c r="R146" s="88">
        <v>15297</v>
      </c>
      <c r="T146" s="107">
        <f>AVERAGE(J146:R146)</f>
        <v>14083.222222222223</v>
      </c>
      <c r="U146" s="107">
        <f>T146</f>
        <v>14083.222222222223</v>
      </c>
      <c r="V146" s="107">
        <f>T146</f>
        <v>14083.222222222223</v>
      </c>
    </row>
    <row r="147" spans="1:22">
      <c r="A147" s="122" t="s">
        <v>721</v>
      </c>
      <c r="B147" s="123" t="s">
        <v>1075</v>
      </c>
      <c r="C147" s="88">
        <v>28625</v>
      </c>
      <c r="D147" s="88">
        <v>27581</v>
      </c>
      <c r="E147" s="88">
        <v>24472</v>
      </c>
      <c r="F147" s="88">
        <v>26561</v>
      </c>
      <c r="G147" s="88">
        <v>28544</v>
      </c>
      <c r="H147" s="88">
        <v>28376</v>
      </c>
      <c r="I147" s="88">
        <v>27948</v>
      </c>
      <c r="J147" s="88">
        <v>30070</v>
      </c>
      <c r="K147" s="88">
        <v>28706</v>
      </c>
      <c r="L147" s="88">
        <v>26191</v>
      </c>
      <c r="M147" s="88">
        <v>30807</v>
      </c>
      <c r="N147" s="88">
        <v>26193</v>
      </c>
      <c r="O147" s="88">
        <v>28152</v>
      </c>
      <c r="P147" s="88">
        <v>29384</v>
      </c>
      <c r="Q147" s="88">
        <v>27710</v>
      </c>
      <c r="R147" s="88">
        <v>29589</v>
      </c>
      <c r="T147" s="107">
        <f t="shared" ref="T147:T159" si="18">J147/F147*R147</f>
        <v>33498.032077105534</v>
      </c>
      <c r="U147" s="107">
        <f t="shared" ref="U147:U159" si="19">K147/F147*R147</f>
        <v>31978.533714845071</v>
      </c>
      <c r="V147" s="107">
        <f t="shared" ref="V147:V159" si="20">L147/F147*R147</f>
        <v>29176.819359210873</v>
      </c>
    </row>
    <row r="148" spans="1:22">
      <c r="A148" s="122" t="s">
        <v>181</v>
      </c>
      <c r="B148" s="123" t="s">
        <v>1075</v>
      </c>
      <c r="C148" s="88">
        <v>362221</v>
      </c>
      <c r="D148" s="88">
        <v>349763</v>
      </c>
      <c r="E148" s="88">
        <v>357470</v>
      </c>
      <c r="F148" s="88">
        <v>400148</v>
      </c>
      <c r="G148" s="88">
        <v>343377</v>
      </c>
      <c r="H148" s="88">
        <v>318965</v>
      </c>
      <c r="I148" s="88">
        <v>324151</v>
      </c>
      <c r="J148" s="88">
        <v>361317</v>
      </c>
      <c r="K148" s="88">
        <v>341231</v>
      </c>
      <c r="L148" s="88">
        <v>358387</v>
      </c>
      <c r="M148" s="88">
        <v>332205</v>
      </c>
      <c r="N148" s="88">
        <v>384072</v>
      </c>
      <c r="O148" s="88">
        <v>368722</v>
      </c>
      <c r="P148" s="88">
        <v>386785</v>
      </c>
      <c r="Q148" s="88">
        <v>448159</v>
      </c>
      <c r="R148" s="88">
        <v>379569</v>
      </c>
      <c r="T148" s="107">
        <f t="shared" si="18"/>
        <v>342735.01897547906</v>
      </c>
      <c r="U148" s="107">
        <f t="shared" si="19"/>
        <v>323682.01125333627</v>
      </c>
      <c r="V148" s="107">
        <f t="shared" si="20"/>
        <v>339955.70439687313</v>
      </c>
    </row>
    <row r="149" spans="1:22">
      <c r="A149" s="122" t="s">
        <v>271</v>
      </c>
      <c r="B149" s="123" t="s">
        <v>1075</v>
      </c>
      <c r="C149" s="88">
        <v>390171</v>
      </c>
      <c r="D149" s="88">
        <v>344462</v>
      </c>
      <c r="E149" s="88">
        <v>353869</v>
      </c>
      <c r="F149" s="88">
        <v>382686</v>
      </c>
      <c r="G149" s="88">
        <v>388160</v>
      </c>
      <c r="H149" s="88">
        <v>389037</v>
      </c>
      <c r="I149" s="88">
        <v>375556</v>
      </c>
      <c r="J149" s="88">
        <v>400817</v>
      </c>
      <c r="K149" s="88">
        <v>402201</v>
      </c>
      <c r="L149" s="88">
        <v>389526</v>
      </c>
      <c r="M149" s="88">
        <v>400753</v>
      </c>
      <c r="N149" s="88">
        <v>393734</v>
      </c>
      <c r="O149" s="88">
        <v>399785</v>
      </c>
      <c r="P149" s="88">
        <v>370637</v>
      </c>
      <c r="Q149" s="88">
        <v>370052</v>
      </c>
      <c r="R149" s="88">
        <v>413552</v>
      </c>
      <c r="T149" s="107">
        <f t="shared" si="18"/>
        <v>433145.37763074687</v>
      </c>
      <c r="U149" s="107">
        <f t="shared" si="19"/>
        <v>434641.00581677933</v>
      </c>
      <c r="V149" s="107">
        <f t="shared" si="20"/>
        <v>420943.68843385967</v>
      </c>
    </row>
    <row r="150" spans="1:22">
      <c r="A150" s="122" t="s">
        <v>274</v>
      </c>
      <c r="B150" s="123" t="s">
        <v>1075</v>
      </c>
      <c r="C150" s="88">
        <v>224910</v>
      </c>
      <c r="D150" s="88">
        <v>203576.4</v>
      </c>
      <c r="E150" s="88">
        <v>210595.6</v>
      </c>
      <c r="F150" s="88">
        <v>238131.4</v>
      </c>
      <c r="G150" s="88">
        <v>226833.35</v>
      </c>
      <c r="H150" s="88">
        <v>242501.15</v>
      </c>
      <c r="I150" s="88">
        <v>233159</v>
      </c>
      <c r="J150" s="88">
        <v>255606.7</v>
      </c>
      <c r="K150" s="88">
        <v>249414.97999999998</v>
      </c>
      <c r="L150" s="88">
        <v>240061.02000000002</v>
      </c>
      <c r="M150" s="88">
        <v>249315.7</v>
      </c>
      <c r="N150" s="88">
        <v>241686.3</v>
      </c>
      <c r="O150" s="88">
        <v>227298.7</v>
      </c>
      <c r="P150" s="88">
        <v>216845.02000000002</v>
      </c>
      <c r="Q150" s="88">
        <v>212149.8</v>
      </c>
      <c r="R150" s="88">
        <v>250408.68</v>
      </c>
      <c r="T150" s="107">
        <f t="shared" si="18"/>
        <v>268784.94959571061</v>
      </c>
      <c r="U150" s="107">
        <f t="shared" si="19"/>
        <v>262274.0046630826</v>
      </c>
      <c r="V150" s="107">
        <f t="shared" si="20"/>
        <v>252437.78492737035</v>
      </c>
    </row>
    <row r="151" spans="1:22">
      <c r="A151" s="122" t="s">
        <v>277</v>
      </c>
      <c r="B151" s="123" t="s">
        <v>1075</v>
      </c>
      <c r="C151" s="88">
        <v>234673</v>
      </c>
      <c r="D151" s="88">
        <v>204461.9</v>
      </c>
      <c r="E151" s="88">
        <v>224728</v>
      </c>
      <c r="F151" s="88">
        <v>249950.8</v>
      </c>
      <c r="G151" s="88">
        <v>249460.8</v>
      </c>
      <c r="H151" s="88">
        <v>247127.3</v>
      </c>
      <c r="I151" s="88">
        <v>247634</v>
      </c>
      <c r="J151" s="88">
        <v>251047</v>
      </c>
      <c r="K151" s="88">
        <v>245927.9</v>
      </c>
      <c r="L151" s="88">
        <v>232375</v>
      </c>
      <c r="M151" s="88">
        <v>237767.5</v>
      </c>
      <c r="N151" s="88">
        <v>243922.30000000002</v>
      </c>
      <c r="O151" s="88">
        <v>222614.9</v>
      </c>
      <c r="P151" s="88">
        <v>208046.8</v>
      </c>
      <c r="Q151" s="88">
        <v>231254.97999999998</v>
      </c>
      <c r="R151" s="88">
        <v>240114.8</v>
      </c>
      <c r="T151" s="107">
        <f t="shared" si="18"/>
        <v>241167.86261776317</v>
      </c>
      <c r="U151" s="107">
        <f t="shared" si="19"/>
        <v>236250.20813264049</v>
      </c>
      <c r="V151" s="107">
        <f t="shared" si="20"/>
        <v>223230.63838963507</v>
      </c>
    </row>
    <row r="152" spans="1:22">
      <c r="A152" s="122" t="s">
        <v>358</v>
      </c>
      <c r="B152" s="123" t="s">
        <v>1075</v>
      </c>
      <c r="C152" s="88">
        <v>4280649.41</v>
      </c>
      <c r="D152" s="88">
        <v>3992415.99</v>
      </c>
      <c r="E152" s="88">
        <v>4169845.83</v>
      </c>
      <c r="F152" s="88">
        <v>3995578.69</v>
      </c>
      <c r="G152" s="88">
        <v>4008284.12</v>
      </c>
      <c r="H152" s="88">
        <v>3580217.38</v>
      </c>
      <c r="I152" s="88">
        <v>3487748.24</v>
      </c>
      <c r="J152" s="88">
        <v>3601668.52</v>
      </c>
      <c r="K152" s="88">
        <v>3753654.24</v>
      </c>
      <c r="L152" s="88">
        <v>3925562.46</v>
      </c>
      <c r="M152" s="88">
        <v>3801915.76</v>
      </c>
      <c r="N152" s="88">
        <v>4073022.44</v>
      </c>
      <c r="O152" s="88">
        <v>4081330.84</v>
      </c>
      <c r="P152" s="88">
        <v>3918655.69</v>
      </c>
      <c r="Q152" s="88">
        <v>4359916.25</v>
      </c>
      <c r="R152" s="88">
        <v>4229537.72</v>
      </c>
      <c r="T152" s="107">
        <f t="shared" si="18"/>
        <v>3812562.3450746187</v>
      </c>
      <c r="U152" s="107">
        <f t="shared" si="19"/>
        <v>3973447.5097818514</v>
      </c>
      <c r="V152" s="107">
        <f t="shared" si="20"/>
        <v>4155421.7261044583</v>
      </c>
    </row>
    <row r="153" spans="1:22">
      <c r="A153" s="122" t="s">
        <v>438</v>
      </c>
      <c r="B153" s="123" t="s">
        <v>1075</v>
      </c>
      <c r="C153" s="88">
        <v>518752.88</v>
      </c>
      <c r="D153" s="88">
        <v>501219.11</v>
      </c>
      <c r="E153" s="88">
        <v>524572.28</v>
      </c>
      <c r="F153" s="88">
        <v>539491.87</v>
      </c>
      <c r="G153" s="88">
        <v>562543.65</v>
      </c>
      <c r="H153" s="88">
        <v>550058.9</v>
      </c>
      <c r="I153" s="88">
        <v>548207.03</v>
      </c>
      <c r="J153" s="88">
        <v>559029.53</v>
      </c>
      <c r="K153" s="88">
        <v>556596.93999999994</v>
      </c>
      <c r="L153" s="88">
        <v>563868.73</v>
      </c>
      <c r="M153" s="88">
        <v>563784.18000000005</v>
      </c>
      <c r="N153" s="88">
        <v>548782.49</v>
      </c>
      <c r="O153" s="88">
        <v>550862.30000000005</v>
      </c>
      <c r="P153" s="88">
        <v>510877.23</v>
      </c>
      <c r="Q153" s="88">
        <v>537377.83000000007</v>
      </c>
      <c r="R153" s="88">
        <v>560897.66</v>
      </c>
      <c r="T153" s="107">
        <f t="shared" si="18"/>
        <v>581210.52917423914</v>
      </c>
      <c r="U153" s="107">
        <f t="shared" si="19"/>
        <v>578681.41962762189</v>
      </c>
      <c r="V153" s="107">
        <f t="shared" si="20"/>
        <v>586241.73744114395</v>
      </c>
    </row>
    <row r="154" spans="1:22">
      <c r="A154" s="122" t="s">
        <v>534</v>
      </c>
      <c r="B154" s="123" t="s">
        <v>1075</v>
      </c>
      <c r="C154" s="88">
        <v>130590</v>
      </c>
      <c r="D154" s="88">
        <v>113937</v>
      </c>
      <c r="E154" s="88">
        <v>127953</v>
      </c>
      <c r="F154" s="88">
        <v>129466</v>
      </c>
      <c r="G154" s="88">
        <v>135414</v>
      </c>
      <c r="H154" s="88">
        <v>141139.5</v>
      </c>
      <c r="I154" s="88">
        <v>129690</v>
      </c>
      <c r="J154" s="88">
        <v>134883</v>
      </c>
      <c r="K154" s="88">
        <v>141450</v>
      </c>
      <c r="L154" s="88">
        <v>138321</v>
      </c>
      <c r="M154" s="88">
        <v>136168</v>
      </c>
      <c r="N154" s="88">
        <v>145623</v>
      </c>
      <c r="O154" s="88">
        <v>136170</v>
      </c>
      <c r="P154" s="88">
        <v>123679</v>
      </c>
      <c r="Q154" s="88">
        <v>145486</v>
      </c>
      <c r="R154" s="88">
        <v>137556</v>
      </c>
      <c r="T154" s="107">
        <f t="shared" si="18"/>
        <v>143311.49450821066</v>
      </c>
      <c r="U154" s="107">
        <f t="shared" si="19"/>
        <v>150288.84958212965</v>
      </c>
      <c r="V154" s="107">
        <f t="shared" si="20"/>
        <v>146964.32635595446</v>
      </c>
    </row>
    <row r="155" spans="1:22">
      <c r="A155" s="122" t="s">
        <v>537</v>
      </c>
      <c r="B155" s="123" t="s">
        <v>1075</v>
      </c>
      <c r="C155" s="88">
        <v>386202.5</v>
      </c>
      <c r="D155" s="88">
        <v>361848.10000000003</v>
      </c>
      <c r="E155" s="88">
        <v>360305.7</v>
      </c>
      <c r="F155" s="88">
        <v>364112</v>
      </c>
      <c r="G155" s="88">
        <v>361073.7</v>
      </c>
      <c r="H155" s="88">
        <v>332309.59999999998</v>
      </c>
      <c r="I155" s="88">
        <v>337111.4</v>
      </c>
      <c r="J155" s="88">
        <v>336899.80000000005</v>
      </c>
      <c r="K155" s="88">
        <v>304743</v>
      </c>
      <c r="L155" s="88">
        <v>327144.8</v>
      </c>
      <c r="M155" s="88">
        <v>324284.7</v>
      </c>
      <c r="N155" s="88">
        <v>348355.9</v>
      </c>
      <c r="O155" s="88">
        <v>406930.80000000005</v>
      </c>
      <c r="P155" s="88">
        <v>372612.4</v>
      </c>
      <c r="Q155" s="88">
        <v>367108.1</v>
      </c>
      <c r="R155" s="88">
        <v>348077.89999999997</v>
      </c>
      <c r="T155" s="107">
        <f t="shared" si="18"/>
        <v>322064.02121989941</v>
      </c>
      <c r="U155" s="107">
        <f t="shared" si="19"/>
        <v>291323.28371407697</v>
      </c>
      <c r="V155" s="107">
        <f t="shared" si="20"/>
        <v>312738.59411367925</v>
      </c>
    </row>
    <row r="156" spans="1:22">
      <c r="A156" s="122" t="s">
        <v>596</v>
      </c>
      <c r="B156" s="123" t="s">
        <v>1075</v>
      </c>
      <c r="C156" s="88">
        <v>711921</v>
      </c>
      <c r="D156" s="88">
        <v>708669.5</v>
      </c>
      <c r="E156" s="88">
        <v>762986.7</v>
      </c>
      <c r="F156" s="88">
        <v>768957</v>
      </c>
      <c r="G156" s="88">
        <v>828143.8</v>
      </c>
      <c r="H156" s="88">
        <v>723455.8</v>
      </c>
      <c r="I156" s="88">
        <v>855872.10000000009</v>
      </c>
      <c r="J156" s="88">
        <v>881000</v>
      </c>
      <c r="K156" s="88">
        <v>857612.3</v>
      </c>
      <c r="L156" s="88">
        <v>905829.39999999991</v>
      </c>
      <c r="M156" s="88">
        <v>889010.5</v>
      </c>
      <c r="N156" s="88">
        <v>913474.7</v>
      </c>
      <c r="O156" s="88">
        <v>953115.5</v>
      </c>
      <c r="P156" s="88">
        <v>854527.89999999991</v>
      </c>
      <c r="Q156" s="88">
        <v>949267.7</v>
      </c>
      <c r="R156" s="88">
        <v>901384</v>
      </c>
      <c r="T156" s="107">
        <f t="shared" si="18"/>
        <v>1032722.6411879988</v>
      </c>
      <c r="U156" s="107">
        <f t="shared" si="19"/>
        <v>1005307.1958811742</v>
      </c>
      <c r="V156" s="107">
        <f t="shared" si="20"/>
        <v>1061828.0708669014</v>
      </c>
    </row>
    <row r="157" spans="1:22">
      <c r="A157" s="122" t="s">
        <v>599</v>
      </c>
      <c r="B157" s="123" t="s">
        <v>1075</v>
      </c>
      <c r="C157" s="88">
        <v>772756</v>
      </c>
      <c r="D157" s="88">
        <v>703289</v>
      </c>
      <c r="E157" s="88">
        <v>782392</v>
      </c>
      <c r="F157" s="88">
        <v>803597</v>
      </c>
      <c r="G157" s="88">
        <v>778437</v>
      </c>
      <c r="H157" s="88">
        <v>803777</v>
      </c>
      <c r="I157" s="88">
        <v>809615</v>
      </c>
      <c r="J157" s="88">
        <v>813696</v>
      </c>
      <c r="K157" s="88">
        <v>817176</v>
      </c>
      <c r="L157" s="88">
        <v>805537.1</v>
      </c>
      <c r="M157" s="88">
        <v>809867.1</v>
      </c>
      <c r="N157" s="88">
        <v>800016.9</v>
      </c>
      <c r="O157" s="88">
        <v>837428</v>
      </c>
      <c r="P157" s="88">
        <v>779500</v>
      </c>
      <c r="Q157" s="88">
        <v>835979</v>
      </c>
      <c r="R157" s="88">
        <v>842781.5</v>
      </c>
      <c r="T157" s="107">
        <f t="shared" si="18"/>
        <v>853372.94119316025</v>
      </c>
      <c r="U157" s="107">
        <f t="shared" si="19"/>
        <v>857022.63080125977</v>
      </c>
      <c r="V157" s="107">
        <f t="shared" si="20"/>
        <v>844816.20195651555</v>
      </c>
    </row>
    <row r="158" spans="1:22">
      <c r="A158" s="122" t="s">
        <v>724</v>
      </c>
      <c r="B158" s="123" t="s">
        <v>1075</v>
      </c>
      <c r="C158" s="88">
        <v>666176</v>
      </c>
      <c r="D158" s="88">
        <v>603575</v>
      </c>
      <c r="E158" s="88">
        <v>579157</v>
      </c>
      <c r="F158" s="88">
        <v>617024</v>
      </c>
      <c r="G158" s="88">
        <v>516951</v>
      </c>
      <c r="H158" s="88">
        <v>517036</v>
      </c>
      <c r="I158" s="88">
        <v>504287</v>
      </c>
      <c r="J158" s="88">
        <v>532670</v>
      </c>
      <c r="K158" s="88">
        <v>575405</v>
      </c>
      <c r="L158" s="88">
        <v>512159</v>
      </c>
      <c r="M158" s="88">
        <v>519663</v>
      </c>
      <c r="N158" s="88">
        <v>502823</v>
      </c>
      <c r="O158" s="88">
        <v>504842</v>
      </c>
      <c r="P158" s="88">
        <v>482694</v>
      </c>
      <c r="Q158" s="88">
        <v>472600</v>
      </c>
      <c r="R158" s="88">
        <v>506422</v>
      </c>
      <c r="T158" s="107">
        <f t="shared" si="18"/>
        <v>437188.51574655122</v>
      </c>
      <c r="U158" s="107">
        <f t="shared" si="19"/>
        <v>472263.23596813087</v>
      </c>
      <c r="V158" s="107">
        <f t="shared" si="20"/>
        <v>420354.127388886</v>
      </c>
    </row>
    <row r="159" spans="1:22">
      <c r="A159" s="122" t="s">
        <v>727</v>
      </c>
      <c r="B159" s="123" t="s">
        <v>1075</v>
      </c>
      <c r="C159" s="88">
        <v>381035</v>
      </c>
      <c r="D159" s="88">
        <v>384499</v>
      </c>
      <c r="E159" s="88">
        <v>387319</v>
      </c>
      <c r="F159" s="88">
        <v>390888</v>
      </c>
      <c r="G159" s="88">
        <v>265142</v>
      </c>
      <c r="H159" s="88">
        <v>296213</v>
      </c>
      <c r="I159" s="88">
        <v>284406</v>
      </c>
      <c r="J159" s="88">
        <v>307364</v>
      </c>
      <c r="K159" s="88">
        <v>298636</v>
      </c>
      <c r="L159" s="88">
        <v>302783</v>
      </c>
      <c r="M159" s="88">
        <v>324857</v>
      </c>
      <c r="N159" s="88">
        <v>297780</v>
      </c>
      <c r="O159" s="88">
        <v>284318</v>
      </c>
      <c r="P159" s="88">
        <v>285362</v>
      </c>
      <c r="Q159" s="88">
        <v>287328</v>
      </c>
      <c r="R159" s="88">
        <v>308086</v>
      </c>
      <c r="T159" s="107">
        <f t="shared" si="18"/>
        <v>242254.93057858007</v>
      </c>
      <c r="U159" s="107">
        <f t="shared" si="19"/>
        <v>235375.787171773</v>
      </c>
      <c r="V159" s="107">
        <f t="shared" si="20"/>
        <v>238644.32609340784</v>
      </c>
    </row>
    <row r="160" spans="1:22">
      <c r="A160" s="122" t="s">
        <v>730</v>
      </c>
      <c r="B160" s="123" t="s">
        <v>1350</v>
      </c>
      <c r="C160" s="88">
        <v>110745</v>
      </c>
      <c r="D160" s="88">
        <v>110649</v>
      </c>
      <c r="E160" s="88">
        <v>109076</v>
      </c>
      <c r="F160" s="88">
        <v>113739</v>
      </c>
      <c r="G160" s="88">
        <v>77421</v>
      </c>
      <c r="H160" s="88">
        <v>83678</v>
      </c>
      <c r="I160" s="88">
        <v>82495</v>
      </c>
      <c r="J160" s="88">
        <v>92286</v>
      </c>
      <c r="K160" s="88">
        <v>85388</v>
      </c>
      <c r="L160" s="88">
        <v>81143</v>
      </c>
      <c r="M160" s="88">
        <v>82698</v>
      </c>
      <c r="N160" s="88">
        <v>74089</v>
      </c>
      <c r="O160" s="88">
        <v>77575</v>
      </c>
      <c r="P160" s="88">
        <v>76749</v>
      </c>
      <c r="Q160" s="88">
        <v>74993</v>
      </c>
      <c r="R160" s="88">
        <v>77284</v>
      </c>
      <c r="T160" s="107">
        <f>AVERAGE(J160:R160)</f>
        <v>80245</v>
      </c>
      <c r="U160" s="107">
        <f>T160</f>
        <v>80245</v>
      </c>
      <c r="V160" s="107">
        <f>T160</f>
        <v>80245</v>
      </c>
    </row>
    <row r="161" spans="1:22">
      <c r="A161" s="122" t="s">
        <v>773</v>
      </c>
      <c r="B161" s="123" t="s">
        <v>1075</v>
      </c>
      <c r="C161" s="88">
        <v>65257.51</v>
      </c>
      <c r="D161" s="88">
        <v>60463</v>
      </c>
      <c r="E161" s="88">
        <v>60463</v>
      </c>
      <c r="F161" s="88">
        <v>60463</v>
      </c>
      <c r="G161" s="88">
        <v>64492</v>
      </c>
      <c r="H161" s="88">
        <v>62804</v>
      </c>
      <c r="I161" s="88">
        <v>63473</v>
      </c>
      <c r="J161" s="88">
        <v>61406</v>
      </c>
      <c r="K161" s="88">
        <v>64249</v>
      </c>
      <c r="L161" s="88">
        <v>64559</v>
      </c>
      <c r="M161" s="88">
        <v>62358</v>
      </c>
      <c r="N161" s="88">
        <v>62046</v>
      </c>
      <c r="O161" s="88">
        <v>69689</v>
      </c>
      <c r="P161" s="88">
        <v>68326</v>
      </c>
      <c r="Q161" s="88">
        <v>69428</v>
      </c>
      <c r="R161" s="88">
        <v>64734.5</v>
      </c>
      <c r="T161" s="107">
        <f t="shared" ref="T161:T182" si="21">J161/F161*R161</f>
        <v>65744.11965995733</v>
      </c>
      <c r="U161" s="107">
        <f t="shared" ref="U161:U182" si="22">K161/F161*R161</f>
        <v>68787.967690984573</v>
      </c>
      <c r="V161" s="107">
        <f t="shared" ref="V161:V182" si="23">L161/F161*R161</f>
        <v>69119.868109422299</v>
      </c>
    </row>
    <row r="162" spans="1:22">
      <c r="A162" s="122" t="s">
        <v>808</v>
      </c>
      <c r="B162" s="123" t="s">
        <v>1075</v>
      </c>
      <c r="C162" s="88">
        <v>249355</v>
      </c>
      <c r="D162" s="88">
        <v>245790</v>
      </c>
      <c r="E162" s="88">
        <v>217003</v>
      </c>
      <c r="F162" s="88">
        <v>266242</v>
      </c>
      <c r="G162" s="88">
        <v>276290</v>
      </c>
      <c r="H162" s="88">
        <v>272210</v>
      </c>
      <c r="I162" s="88">
        <v>264660</v>
      </c>
      <c r="J162" s="88">
        <v>268513</v>
      </c>
      <c r="K162" s="88">
        <v>282796</v>
      </c>
      <c r="L162" s="88">
        <v>264078</v>
      </c>
      <c r="M162" s="88">
        <v>275206</v>
      </c>
      <c r="N162" s="88">
        <v>261791</v>
      </c>
      <c r="O162" s="88">
        <v>258769</v>
      </c>
      <c r="P162" s="88">
        <v>251274</v>
      </c>
      <c r="Q162" s="88">
        <v>254964</v>
      </c>
      <c r="R162" s="88">
        <v>272921</v>
      </c>
      <c r="T162" s="107">
        <f t="shared" si="21"/>
        <v>275248.9707596848</v>
      </c>
      <c r="U162" s="107">
        <f t="shared" si="22"/>
        <v>289890.27695104457</v>
      </c>
      <c r="V162" s="107">
        <f t="shared" si="23"/>
        <v>270702.71346369095</v>
      </c>
    </row>
    <row r="163" spans="1:22">
      <c r="A163" s="122" t="s">
        <v>811</v>
      </c>
      <c r="B163" s="123" t="s">
        <v>1075</v>
      </c>
      <c r="C163" s="88">
        <v>758628</v>
      </c>
      <c r="D163" s="88">
        <v>753120</v>
      </c>
      <c r="E163" s="88">
        <v>627967</v>
      </c>
      <c r="F163" s="88">
        <v>915634</v>
      </c>
      <c r="G163" s="88">
        <v>874512</v>
      </c>
      <c r="H163" s="88">
        <v>834669</v>
      </c>
      <c r="I163" s="88">
        <v>840874</v>
      </c>
      <c r="J163" s="88">
        <v>809558</v>
      </c>
      <c r="K163" s="88">
        <v>805433</v>
      </c>
      <c r="L163" s="88">
        <v>830564</v>
      </c>
      <c r="M163" s="88">
        <v>907491</v>
      </c>
      <c r="N163" s="88">
        <v>737623</v>
      </c>
      <c r="O163" s="88">
        <v>714506</v>
      </c>
      <c r="P163" s="88">
        <v>750879</v>
      </c>
      <c r="Q163" s="88">
        <v>774329</v>
      </c>
      <c r="R163" s="88">
        <v>851940</v>
      </c>
      <c r="T163" s="107">
        <f t="shared" si="21"/>
        <v>753242.93606397312</v>
      </c>
      <c r="U163" s="107">
        <f t="shared" si="22"/>
        <v>749404.88232197589</v>
      </c>
      <c r="V163" s="107">
        <f t="shared" si="23"/>
        <v>772787.70137412974</v>
      </c>
    </row>
    <row r="164" spans="1:22">
      <c r="A164" s="122" t="s">
        <v>814</v>
      </c>
      <c r="B164" s="123" t="s">
        <v>1075</v>
      </c>
      <c r="C164" s="88">
        <v>511581</v>
      </c>
      <c r="D164" s="88">
        <v>464488</v>
      </c>
      <c r="E164" s="88">
        <v>416856</v>
      </c>
      <c r="F164" s="88">
        <v>506849</v>
      </c>
      <c r="G164" s="88">
        <v>475388</v>
      </c>
      <c r="H164" s="88">
        <v>465867</v>
      </c>
      <c r="I164" s="88">
        <v>471513</v>
      </c>
      <c r="J164" s="88">
        <v>501388</v>
      </c>
      <c r="K164" s="88">
        <v>487332</v>
      </c>
      <c r="L164" s="88">
        <v>489851</v>
      </c>
      <c r="M164" s="88">
        <v>520363</v>
      </c>
      <c r="N164" s="88">
        <v>485145</v>
      </c>
      <c r="O164" s="88">
        <v>480671</v>
      </c>
      <c r="P164" s="88">
        <v>464716</v>
      </c>
      <c r="Q164" s="88">
        <v>481199</v>
      </c>
      <c r="R164" s="88">
        <v>520234</v>
      </c>
      <c r="T164" s="107">
        <f t="shared" si="21"/>
        <v>514628.78449400119</v>
      </c>
      <c r="U164" s="107">
        <f t="shared" si="22"/>
        <v>500201.5899962316</v>
      </c>
      <c r="V164" s="107">
        <f t="shared" si="23"/>
        <v>502787.1124023131</v>
      </c>
    </row>
    <row r="165" spans="1:22">
      <c r="A165" s="122" t="s">
        <v>817</v>
      </c>
      <c r="B165" s="123" t="s">
        <v>1075</v>
      </c>
      <c r="C165" s="88">
        <v>589242</v>
      </c>
      <c r="D165" s="88">
        <v>568135</v>
      </c>
      <c r="E165" s="88">
        <v>539979</v>
      </c>
      <c r="F165" s="88">
        <v>642418</v>
      </c>
      <c r="G165" s="88">
        <v>653568</v>
      </c>
      <c r="H165" s="88">
        <v>693525</v>
      </c>
      <c r="I165" s="88">
        <v>655434</v>
      </c>
      <c r="J165" s="88">
        <v>720714</v>
      </c>
      <c r="K165" s="88">
        <v>684138</v>
      </c>
      <c r="L165" s="88">
        <v>673801</v>
      </c>
      <c r="M165" s="88">
        <v>683862</v>
      </c>
      <c r="N165" s="88">
        <v>658956</v>
      </c>
      <c r="O165" s="88">
        <v>640720</v>
      </c>
      <c r="P165" s="88">
        <v>611960</v>
      </c>
      <c r="Q165" s="88">
        <v>641621</v>
      </c>
      <c r="R165" s="88">
        <v>663592</v>
      </c>
      <c r="T165" s="107">
        <f t="shared" si="21"/>
        <v>744468.62430380227</v>
      </c>
      <c r="U165" s="107">
        <f t="shared" si="22"/>
        <v>706687.08488242852</v>
      </c>
      <c r="V165" s="107">
        <f t="shared" si="23"/>
        <v>696009.37892773864</v>
      </c>
    </row>
    <row r="166" spans="1:22">
      <c r="A166" s="122" t="s">
        <v>894</v>
      </c>
      <c r="B166" s="123" t="s">
        <v>1075</v>
      </c>
      <c r="C166" s="88">
        <v>189778.80000000002</v>
      </c>
      <c r="D166" s="88">
        <v>178662.40999999997</v>
      </c>
      <c r="E166" s="88">
        <v>206886.25</v>
      </c>
      <c r="F166" s="88">
        <v>183085.03999999998</v>
      </c>
      <c r="G166" s="88">
        <v>168667.57</v>
      </c>
      <c r="H166" s="88">
        <v>176927.25</v>
      </c>
      <c r="I166" s="88">
        <v>161470.84999999998</v>
      </c>
      <c r="J166" s="88">
        <v>165692.72</v>
      </c>
      <c r="K166" s="88">
        <v>165808.58000000002</v>
      </c>
      <c r="L166" s="88">
        <v>173666.79</v>
      </c>
      <c r="M166" s="88">
        <v>176639.16</v>
      </c>
      <c r="N166" s="88">
        <v>172286.29</v>
      </c>
      <c r="O166" s="88">
        <v>179601.99</v>
      </c>
      <c r="P166" s="88">
        <v>170447.4</v>
      </c>
      <c r="Q166" s="88">
        <v>177766.1</v>
      </c>
      <c r="R166" s="88">
        <v>169080.91999999998</v>
      </c>
      <c r="T166" s="107">
        <f t="shared" si="21"/>
        <v>153018.93335961475</v>
      </c>
      <c r="U166" s="107">
        <f t="shared" si="22"/>
        <v>153125.93126283612</v>
      </c>
      <c r="V166" s="107">
        <f t="shared" si="23"/>
        <v>160383.06912813193</v>
      </c>
    </row>
    <row r="167" spans="1:22">
      <c r="A167" s="122" t="s">
        <v>897</v>
      </c>
      <c r="B167" s="123" t="s">
        <v>1075</v>
      </c>
      <c r="C167" s="88">
        <v>58091</v>
      </c>
      <c r="D167" s="88">
        <v>57466.7</v>
      </c>
      <c r="E167" s="88">
        <v>56846.96</v>
      </c>
      <c r="F167" s="88">
        <v>67717.320000000007</v>
      </c>
      <c r="G167" s="88">
        <v>61939.75</v>
      </c>
      <c r="H167" s="88">
        <v>67367.78</v>
      </c>
      <c r="I167" s="88">
        <v>66979.58</v>
      </c>
      <c r="J167" s="88">
        <v>68015.78</v>
      </c>
      <c r="K167" s="88">
        <v>68932.709999999992</v>
      </c>
      <c r="L167" s="88">
        <v>61708.98</v>
      </c>
      <c r="M167" s="88">
        <v>62893.69</v>
      </c>
      <c r="N167" s="88">
        <v>65192.39</v>
      </c>
      <c r="O167" s="88">
        <v>54463.25</v>
      </c>
      <c r="P167" s="88">
        <v>57937.2</v>
      </c>
      <c r="Q167" s="88">
        <v>57222.2</v>
      </c>
      <c r="R167" s="88">
        <v>67489.83</v>
      </c>
      <c r="T167" s="107">
        <f t="shared" si="21"/>
        <v>67787.287351557912</v>
      </c>
      <c r="U167" s="107">
        <f t="shared" si="22"/>
        <v>68701.137011023166</v>
      </c>
      <c r="V167" s="107">
        <f t="shared" si="23"/>
        <v>61501.674456009183</v>
      </c>
    </row>
    <row r="168" spans="1:22">
      <c r="A168" s="122" t="s">
        <v>1017</v>
      </c>
      <c r="B168" s="123" t="s">
        <v>1075</v>
      </c>
      <c r="C168" s="88">
        <v>609851</v>
      </c>
      <c r="D168" s="88">
        <v>561556</v>
      </c>
      <c r="E168" s="88">
        <v>622065</v>
      </c>
      <c r="F168" s="88">
        <v>588167</v>
      </c>
      <c r="G168" s="88">
        <v>592758</v>
      </c>
      <c r="H168" s="88">
        <v>533312</v>
      </c>
      <c r="I168" s="88">
        <v>552275</v>
      </c>
      <c r="J168" s="88">
        <v>543081</v>
      </c>
      <c r="K168" s="88">
        <v>546707</v>
      </c>
      <c r="L168" s="88">
        <v>566304</v>
      </c>
      <c r="M168" s="88">
        <v>560115</v>
      </c>
      <c r="N168" s="88">
        <v>584012</v>
      </c>
      <c r="O168" s="88">
        <v>638193</v>
      </c>
      <c r="P168" s="88">
        <v>647231</v>
      </c>
      <c r="Q168" s="88">
        <v>664867</v>
      </c>
      <c r="R168" s="88">
        <v>621440</v>
      </c>
      <c r="T168" s="107">
        <f t="shared" si="21"/>
        <v>573803.45486911025</v>
      </c>
      <c r="U168" s="107">
        <f t="shared" si="22"/>
        <v>577634.58011075086</v>
      </c>
      <c r="V168" s="107">
        <f t="shared" si="23"/>
        <v>598340.19548869622</v>
      </c>
    </row>
    <row r="169" spans="1:22">
      <c r="A169" s="122" t="s">
        <v>1020</v>
      </c>
      <c r="B169" s="123" t="s">
        <v>1075</v>
      </c>
      <c r="C169" s="88">
        <v>1765811</v>
      </c>
      <c r="D169" s="88">
        <v>1773871</v>
      </c>
      <c r="E169" s="88">
        <v>1855230</v>
      </c>
      <c r="F169" s="88">
        <v>1588560</v>
      </c>
      <c r="G169" s="88">
        <v>1503559</v>
      </c>
      <c r="H169" s="88">
        <v>1378552</v>
      </c>
      <c r="I169" s="88">
        <v>1433264</v>
      </c>
      <c r="J169" s="88">
        <v>1432625</v>
      </c>
      <c r="K169" s="88">
        <v>1385464</v>
      </c>
      <c r="L169" s="88">
        <v>1449203</v>
      </c>
      <c r="M169" s="88">
        <v>1435941</v>
      </c>
      <c r="N169" s="88">
        <v>1535144</v>
      </c>
      <c r="O169" s="88">
        <v>1853564</v>
      </c>
      <c r="P169" s="88">
        <v>1921260</v>
      </c>
      <c r="Q169" s="88">
        <v>1934870</v>
      </c>
      <c r="R169" s="88">
        <v>1615544</v>
      </c>
      <c r="T169" s="107">
        <f t="shared" si="21"/>
        <v>1456960.2174296218</v>
      </c>
      <c r="U169" s="107">
        <f t="shared" si="22"/>
        <v>1408998.1193130885</v>
      </c>
      <c r="V169" s="107">
        <f t="shared" si="23"/>
        <v>1473819.8188497759</v>
      </c>
    </row>
    <row r="170" spans="1:22">
      <c r="A170" s="122" t="s">
        <v>1023</v>
      </c>
      <c r="B170" s="123" t="s">
        <v>1075</v>
      </c>
      <c r="C170" s="88">
        <v>1259233</v>
      </c>
      <c r="D170" s="88">
        <v>1137505</v>
      </c>
      <c r="E170" s="88">
        <v>1292142</v>
      </c>
      <c r="F170" s="88">
        <v>1205092</v>
      </c>
      <c r="G170" s="88">
        <v>1298285</v>
      </c>
      <c r="H170" s="88">
        <v>1165281</v>
      </c>
      <c r="I170" s="88">
        <v>1240050</v>
      </c>
      <c r="J170" s="88">
        <v>1247498</v>
      </c>
      <c r="K170" s="88">
        <v>1282244</v>
      </c>
      <c r="L170" s="88">
        <v>1341197</v>
      </c>
      <c r="M170" s="88">
        <v>1202688</v>
      </c>
      <c r="N170" s="88">
        <v>1328162</v>
      </c>
      <c r="O170" s="88">
        <v>1346501</v>
      </c>
      <c r="P170" s="88">
        <v>1262467</v>
      </c>
      <c r="Q170" s="88">
        <v>1365752</v>
      </c>
      <c r="R170" s="88">
        <v>1315073</v>
      </c>
      <c r="T170" s="107">
        <f t="shared" si="21"/>
        <v>1361349.1230163341</v>
      </c>
      <c r="U170" s="107">
        <f t="shared" si="22"/>
        <v>1399266.1670743811</v>
      </c>
      <c r="V170" s="107">
        <f t="shared" si="23"/>
        <v>1463599.4284096153</v>
      </c>
    </row>
    <row r="171" spans="1:22">
      <c r="A171" s="122" t="s">
        <v>1026</v>
      </c>
      <c r="B171" s="123" t="s">
        <v>1075</v>
      </c>
      <c r="C171" s="88">
        <v>676662</v>
      </c>
      <c r="D171" s="88">
        <v>595108</v>
      </c>
      <c r="E171" s="88">
        <v>664503</v>
      </c>
      <c r="F171" s="88">
        <v>633787</v>
      </c>
      <c r="G171" s="88">
        <v>678783</v>
      </c>
      <c r="H171" s="88">
        <v>603606</v>
      </c>
      <c r="I171" s="88">
        <v>651001</v>
      </c>
      <c r="J171" s="88">
        <v>649274</v>
      </c>
      <c r="K171" s="88">
        <v>646326</v>
      </c>
      <c r="L171" s="88">
        <v>682868</v>
      </c>
      <c r="M171" s="88">
        <v>644820</v>
      </c>
      <c r="N171" s="88">
        <v>696619</v>
      </c>
      <c r="O171" s="88">
        <v>709415</v>
      </c>
      <c r="P171" s="88">
        <v>657782</v>
      </c>
      <c r="Q171" s="88">
        <v>707365</v>
      </c>
      <c r="R171" s="88">
        <v>696264</v>
      </c>
      <c r="T171" s="107">
        <f t="shared" si="21"/>
        <v>713277.66637056298</v>
      </c>
      <c r="U171" s="107">
        <f t="shared" si="22"/>
        <v>710039.06054242188</v>
      </c>
      <c r="V171" s="107">
        <f t="shared" si="23"/>
        <v>750183.27159124438</v>
      </c>
    </row>
    <row r="172" spans="1:22">
      <c r="A172" s="122" t="s">
        <v>1029</v>
      </c>
      <c r="B172" s="123" t="s">
        <v>1075</v>
      </c>
      <c r="C172" s="88">
        <v>428838</v>
      </c>
      <c r="D172" s="88">
        <v>393351</v>
      </c>
      <c r="E172" s="88">
        <v>445846</v>
      </c>
      <c r="F172" s="88">
        <v>418780</v>
      </c>
      <c r="G172" s="88">
        <v>426596</v>
      </c>
      <c r="H172" s="88">
        <v>388771</v>
      </c>
      <c r="I172" s="88">
        <v>397059</v>
      </c>
      <c r="J172" s="88">
        <v>388339</v>
      </c>
      <c r="K172" s="88">
        <v>431812</v>
      </c>
      <c r="L172" s="88">
        <v>414244</v>
      </c>
      <c r="M172" s="88">
        <v>392274</v>
      </c>
      <c r="N172" s="88">
        <v>421991</v>
      </c>
      <c r="O172" s="88">
        <v>442354</v>
      </c>
      <c r="P172" s="88">
        <v>420928</v>
      </c>
      <c r="Q172" s="88">
        <v>451953</v>
      </c>
      <c r="R172" s="88">
        <v>445279</v>
      </c>
      <c r="T172" s="107">
        <f t="shared" si="21"/>
        <v>412911.79516930127</v>
      </c>
      <c r="U172" s="107">
        <f t="shared" si="22"/>
        <v>459135.62144323986</v>
      </c>
      <c r="V172" s="107">
        <f t="shared" si="23"/>
        <v>440455.97706671763</v>
      </c>
    </row>
    <row r="173" spans="1:22">
      <c r="A173" s="122" t="s">
        <v>441</v>
      </c>
      <c r="B173" s="123" t="s">
        <v>1075</v>
      </c>
      <c r="C173" s="88">
        <v>797270</v>
      </c>
      <c r="D173" s="88">
        <v>749643.6</v>
      </c>
      <c r="E173" s="88">
        <v>826805.49</v>
      </c>
      <c r="F173" s="88">
        <v>786769.5</v>
      </c>
      <c r="G173" s="88">
        <v>782111.8</v>
      </c>
      <c r="H173" s="88">
        <v>735040.1</v>
      </c>
      <c r="I173" s="88">
        <v>724381.5</v>
      </c>
      <c r="J173" s="88">
        <v>729294.2</v>
      </c>
      <c r="K173" s="88">
        <v>702466.23</v>
      </c>
      <c r="L173" s="88">
        <v>724693.6</v>
      </c>
      <c r="M173" s="88">
        <v>709152</v>
      </c>
      <c r="N173" s="88">
        <v>755195.2</v>
      </c>
      <c r="O173" s="88">
        <v>804307.29999999993</v>
      </c>
      <c r="P173" s="88">
        <v>756432.7</v>
      </c>
      <c r="Q173" s="88">
        <v>826932.9</v>
      </c>
      <c r="R173" s="88">
        <v>758897.4</v>
      </c>
      <c r="T173" s="107">
        <f t="shared" si="21"/>
        <v>703458.22024758207</v>
      </c>
      <c r="U173" s="107">
        <f t="shared" si="22"/>
        <v>677580.65803872922</v>
      </c>
      <c r="V173" s="107">
        <f t="shared" si="23"/>
        <v>699020.60112477664</v>
      </c>
    </row>
    <row r="174" spans="1:22">
      <c r="A174" s="122" t="s">
        <v>444</v>
      </c>
      <c r="B174" s="123" t="s">
        <v>1075</v>
      </c>
      <c r="C174" s="88">
        <v>462607.6</v>
      </c>
      <c r="D174" s="88">
        <v>437773</v>
      </c>
      <c r="E174" s="88">
        <v>489970.4</v>
      </c>
      <c r="F174" s="88">
        <v>455393.37</v>
      </c>
      <c r="G174" s="88">
        <v>451253.4</v>
      </c>
      <c r="H174" s="88">
        <v>419712.4</v>
      </c>
      <c r="I174" s="88">
        <v>419286</v>
      </c>
      <c r="J174" s="88">
        <v>405711</v>
      </c>
      <c r="K174" s="88">
        <v>399960.7</v>
      </c>
      <c r="L174" s="88">
        <v>422253</v>
      </c>
      <c r="M174" s="88">
        <v>407091</v>
      </c>
      <c r="N174" s="88">
        <v>444514</v>
      </c>
      <c r="O174" s="88">
        <v>478252</v>
      </c>
      <c r="P174" s="88">
        <v>451251.3</v>
      </c>
      <c r="Q174" s="88">
        <v>509325.5</v>
      </c>
      <c r="R174" s="88">
        <v>477046.2</v>
      </c>
      <c r="T174" s="107">
        <f t="shared" si="21"/>
        <v>425001.55601343076</v>
      </c>
      <c r="U174" s="107">
        <f t="shared" si="22"/>
        <v>418977.84345068532</v>
      </c>
      <c r="V174" s="107">
        <f t="shared" si="23"/>
        <v>442330.08725752862</v>
      </c>
    </row>
    <row r="175" spans="1:22">
      <c r="A175" s="122" t="s">
        <v>447</v>
      </c>
      <c r="B175" s="123" t="s">
        <v>1075</v>
      </c>
      <c r="C175" s="88">
        <v>207426</v>
      </c>
      <c r="D175" s="88">
        <v>179906.5</v>
      </c>
      <c r="E175" s="88">
        <v>201073</v>
      </c>
      <c r="F175" s="88">
        <v>208633.69</v>
      </c>
      <c r="G175" s="88">
        <v>212427</v>
      </c>
      <c r="H175" s="88">
        <v>208413</v>
      </c>
      <c r="I175" s="88">
        <v>210648.59999999998</v>
      </c>
      <c r="J175" s="88">
        <v>210047</v>
      </c>
      <c r="K175" s="88">
        <v>211477.1</v>
      </c>
      <c r="L175" s="88">
        <v>219787</v>
      </c>
      <c r="M175" s="88">
        <v>211430.5</v>
      </c>
      <c r="N175" s="88">
        <v>206683</v>
      </c>
      <c r="O175" s="88">
        <v>216186</v>
      </c>
      <c r="P175" s="88">
        <v>195598</v>
      </c>
      <c r="Q175" s="88">
        <v>200068.19999999998</v>
      </c>
      <c r="R175" s="88">
        <v>211369.5</v>
      </c>
      <c r="T175" s="107">
        <f t="shared" si="21"/>
        <v>212801.34270979918</v>
      </c>
      <c r="U175" s="107">
        <f t="shared" si="22"/>
        <v>214250.19558658049</v>
      </c>
      <c r="V175" s="107">
        <f t="shared" si="23"/>
        <v>222669.06316280941</v>
      </c>
    </row>
    <row r="176" spans="1:22">
      <c r="A176" s="122" t="s">
        <v>450</v>
      </c>
      <c r="B176" s="123" t="s">
        <v>1075</v>
      </c>
      <c r="C176" s="88">
        <v>85847.6</v>
      </c>
      <c r="D176" s="88">
        <v>75290</v>
      </c>
      <c r="E176" s="88">
        <v>83715</v>
      </c>
      <c r="F176" s="88">
        <v>90218</v>
      </c>
      <c r="G176" s="88">
        <v>79303</v>
      </c>
      <c r="H176" s="88">
        <v>79764.899999999994</v>
      </c>
      <c r="I176" s="88">
        <v>73821.2</v>
      </c>
      <c r="J176" s="88">
        <v>78966</v>
      </c>
      <c r="K176" s="88">
        <v>77106</v>
      </c>
      <c r="L176" s="88">
        <v>77871.600000000006</v>
      </c>
      <c r="M176" s="88">
        <v>83125.399999999994</v>
      </c>
      <c r="N176" s="88">
        <v>79759</v>
      </c>
      <c r="O176" s="88">
        <v>84628</v>
      </c>
      <c r="P176" s="88">
        <v>88223</v>
      </c>
      <c r="Q176" s="88">
        <v>89102.200000000012</v>
      </c>
      <c r="R176" s="88">
        <v>93411</v>
      </c>
      <c r="T176" s="107">
        <f t="shared" si="21"/>
        <v>81760.768649271762</v>
      </c>
      <c r="U176" s="107">
        <f t="shared" si="22"/>
        <v>79834.939435589346</v>
      </c>
      <c r="V176" s="107">
        <f t="shared" si="23"/>
        <v>80627.635589350248</v>
      </c>
    </row>
    <row r="177" spans="1:22">
      <c r="A177" s="122" t="s">
        <v>453</v>
      </c>
      <c r="B177" s="123" t="s">
        <v>1075</v>
      </c>
      <c r="C177" s="88">
        <v>10814.92</v>
      </c>
      <c r="D177" s="88">
        <v>9860</v>
      </c>
      <c r="E177" s="88">
        <v>10468</v>
      </c>
      <c r="F177" s="88">
        <v>11297</v>
      </c>
      <c r="G177" s="88">
        <v>11202</v>
      </c>
      <c r="H177" s="88">
        <v>11596</v>
      </c>
      <c r="I177" s="88">
        <v>11902</v>
      </c>
      <c r="J177" s="88">
        <v>11517</v>
      </c>
      <c r="K177" s="88">
        <v>11137</v>
      </c>
      <c r="L177" s="88">
        <v>10980.9</v>
      </c>
      <c r="M177" s="88">
        <v>11065</v>
      </c>
      <c r="N177" s="88">
        <v>10631</v>
      </c>
      <c r="O177" s="88">
        <v>10878</v>
      </c>
      <c r="P177" s="88">
        <v>9331</v>
      </c>
      <c r="Q177" s="88">
        <v>10937</v>
      </c>
      <c r="R177" s="88">
        <v>10180</v>
      </c>
      <c r="T177" s="107">
        <f t="shared" si="21"/>
        <v>10378.247322297955</v>
      </c>
      <c r="U177" s="107">
        <f t="shared" si="22"/>
        <v>10035.820129237851</v>
      </c>
      <c r="V177" s="107">
        <f t="shared" si="23"/>
        <v>9895.1546428255297</v>
      </c>
    </row>
    <row r="178" spans="1:22">
      <c r="A178" s="122" t="s">
        <v>280</v>
      </c>
      <c r="B178" s="123" t="s">
        <v>1075</v>
      </c>
      <c r="C178" s="88">
        <v>348384</v>
      </c>
      <c r="D178" s="88">
        <v>320578</v>
      </c>
      <c r="E178" s="88">
        <v>331750</v>
      </c>
      <c r="F178" s="88">
        <v>334713</v>
      </c>
      <c r="G178" s="88">
        <v>342109</v>
      </c>
      <c r="H178" s="88">
        <v>339293</v>
      </c>
      <c r="I178" s="88">
        <v>325970</v>
      </c>
      <c r="J178" s="88">
        <v>341340</v>
      </c>
      <c r="K178" s="88">
        <v>352966</v>
      </c>
      <c r="L178" s="88">
        <v>336517</v>
      </c>
      <c r="M178" s="88">
        <v>341831</v>
      </c>
      <c r="N178" s="88">
        <v>347461</v>
      </c>
      <c r="O178" s="88">
        <v>370020</v>
      </c>
      <c r="P178" s="88">
        <v>335091</v>
      </c>
      <c r="Q178" s="88">
        <v>339083</v>
      </c>
      <c r="R178" s="88">
        <v>352662</v>
      </c>
      <c r="T178" s="107">
        <f t="shared" si="21"/>
        <v>359644.37317941047</v>
      </c>
      <c r="U178" s="107">
        <f t="shared" si="22"/>
        <v>371893.81796344928</v>
      </c>
      <c r="V178" s="107">
        <f t="shared" si="23"/>
        <v>354562.73958286655</v>
      </c>
    </row>
    <row r="179" spans="1:22">
      <c r="A179" s="122" t="s">
        <v>540</v>
      </c>
      <c r="B179" s="123" t="s">
        <v>1075</v>
      </c>
      <c r="C179" s="88">
        <v>153350</v>
      </c>
      <c r="D179" s="88">
        <v>139246</v>
      </c>
      <c r="E179" s="88">
        <v>111092</v>
      </c>
      <c r="F179" s="88">
        <v>109782</v>
      </c>
      <c r="G179" s="88">
        <v>113045</v>
      </c>
      <c r="H179" s="88">
        <v>109286</v>
      </c>
      <c r="I179" s="88">
        <v>108482.2</v>
      </c>
      <c r="J179" s="88">
        <v>106692</v>
      </c>
      <c r="K179" s="88">
        <v>100356</v>
      </c>
      <c r="L179" s="88">
        <v>109455</v>
      </c>
      <c r="M179" s="88">
        <v>102909</v>
      </c>
      <c r="N179" s="88">
        <v>107802</v>
      </c>
      <c r="O179" s="88">
        <v>112617.84</v>
      </c>
      <c r="P179" s="88">
        <v>103419</v>
      </c>
      <c r="Q179" s="88">
        <v>109760</v>
      </c>
      <c r="R179" s="88">
        <v>117199</v>
      </c>
      <c r="T179" s="107">
        <f t="shared" si="21"/>
        <v>113900.23599497185</v>
      </c>
      <c r="U179" s="107">
        <f t="shared" si="22"/>
        <v>107136.16844291415</v>
      </c>
      <c r="V179" s="107">
        <f t="shared" si="23"/>
        <v>116849.90749849702</v>
      </c>
    </row>
    <row r="180" spans="1:22">
      <c r="A180" s="122" t="s">
        <v>123</v>
      </c>
      <c r="B180" s="123" t="s">
        <v>1075</v>
      </c>
      <c r="C180" s="88">
        <v>26384</v>
      </c>
      <c r="D180" s="88">
        <v>23150</v>
      </c>
      <c r="E180" s="88">
        <v>23878</v>
      </c>
      <c r="F180" s="88">
        <v>21483.200000000001</v>
      </c>
      <c r="G180" s="88">
        <v>22264.799999999999</v>
      </c>
      <c r="H180" s="88">
        <v>21762</v>
      </c>
      <c r="I180" s="88">
        <v>28053.7</v>
      </c>
      <c r="J180" s="88">
        <v>22339.3</v>
      </c>
      <c r="K180" s="88">
        <v>24651.1</v>
      </c>
      <c r="L180" s="88">
        <v>25956.799999999999</v>
      </c>
      <c r="M180" s="88">
        <v>25341</v>
      </c>
      <c r="N180" s="88">
        <v>24259.200000000001</v>
      </c>
      <c r="O180" s="88">
        <v>26498.3</v>
      </c>
      <c r="P180" s="88">
        <v>32418.5</v>
      </c>
      <c r="Q180" s="88">
        <v>28271</v>
      </c>
      <c r="R180" s="88">
        <v>25775.3</v>
      </c>
      <c r="T180" s="107">
        <f t="shared" si="21"/>
        <v>26802.439082166526</v>
      </c>
      <c r="U180" s="107">
        <f t="shared" si="22"/>
        <v>29576.110534277945</v>
      </c>
      <c r="V180" s="107">
        <f t="shared" si="23"/>
        <v>31142.674603411037</v>
      </c>
    </row>
    <row r="181" spans="1:22">
      <c r="A181" s="122" t="s">
        <v>184</v>
      </c>
      <c r="B181" s="123" t="s">
        <v>1075</v>
      </c>
      <c r="C181" s="88">
        <v>4688548</v>
      </c>
      <c r="D181" s="88">
        <v>4676918</v>
      </c>
      <c r="E181" s="88">
        <v>4362885</v>
      </c>
      <c r="F181" s="88">
        <v>4756799</v>
      </c>
      <c r="G181" s="88">
        <v>4368335</v>
      </c>
      <c r="H181" s="88">
        <v>4374595</v>
      </c>
      <c r="I181" s="88">
        <v>4298197</v>
      </c>
      <c r="J181" s="88">
        <v>4478793</v>
      </c>
      <c r="K181" s="88">
        <v>4382554</v>
      </c>
      <c r="L181" s="88">
        <v>4348772</v>
      </c>
      <c r="M181" s="88">
        <v>4397652</v>
      </c>
      <c r="N181" s="88">
        <v>4404803</v>
      </c>
      <c r="O181" s="88">
        <v>4732333</v>
      </c>
      <c r="P181" s="88">
        <v>4678395</v>
      </c>
      <c r="Q181" s="88">
        <v>4843413</v>
      </c>
      <c r="R181" s="88">
        <v>4877035</v>
      </c>
      <c r="T181" s="107">
        <f t="shared" si="21"/>
        <v>4592001.9363347078</v>
      </c>
      <c r="U181" s="107">
        <f t="shared" si="22"/>
        <v>4493330.3356711101</v>
      </c>
      <c r="V181" s="107">
        <f t="shared" si="23"/>
        <v>4458694.4394791536</v>
      </c>
    </row>
    <row r="182" spans="1:22">
      <c r="A182" s="122" t="s">
        <v>187</v>
      </c>
      <c r="B182" s="123" t="s">
        <v>1075</v>
      </c>
      <c r="C182" s="88">
        <v>2608406</v>
      </c>
      <c r="D182" s="88">
        <v>2536011</v>
      </c>
      <c r="E182" s="88">
        <v>2399842</v>
      </c>
      <c r="F182" s="88">
        <v>2770551</v>
      </c>
      <c r="G182" s="88">
        <v>2383515</v>
      </c>
      <c r="H182" s="88">
        <v>2330385</v>
      </c>
      <c r="I182" s="88">
        <v>2417811</v>
      </c>
      <c r="J182" s="88">
        <v>2482351</v>
      </c>
      <c r="K182" s="88">
        <v>2345551</v>
      </c>
      <c r="L182" s="88">
        <v>2406830</v>
      </c>
      <c r="M182" s="88">
        <v>2437236</v>
      </c>
      <c r="N182" s="88">
        <v>2348742</v>
      </c>
      <c r="O182" s="88">
        <v>2760420</v>
      </c>
      <c r="P182" s="88">
        <v>2550442</v>
      </c>
      <c r="Q182" s="88">
        <v>2601362</v>
      </c>
      <c r="R182" s="88">
        <v>2765316</v>
      </c>
      <c r="T182" s="107">
        <f t="shared" si="21"/>
        <v>2477660.558465085</v>
      </c>
      <c r="U182" s="107">
        <f t="shared" si="22"/>
        <v>2341119.0442319955</v>
      </c>
      <c r="V182" s="107">
        <f t="shared" si="23"/>
        <v>2402282.2565908367</v>
      </c>
    </row>
    <row r="183" spans="1:22">
      <c r="A183" s="122" t="s">
        <v>72</v>
      </c>
      <c r="B183" s="123" t="s">
        <v>1350</v>
      </c>
      <c r="C183" s="88">
        <v>75049</v>
      </c>
      <c r="D183" s="88">
        <v>69050.540000000008</v>
      </c>
      <c r="E183" s="88">
        <v>59864.4</v>
      </c>
      <c r="F183" s="88">
        <v>78851.3</v>
      </c>
      <c r="G183" s="88">
        <v>90773.09</v>
      </c>
      <c r="H183" s="88">
        <v>100161.71</v>
      </c>
      <c r="I183" s="88">
        <v>99963.73</v>
      </c>
      <c r="J183" s="88">
        <v>103978.51</v>
      </c>
      <c r="K183" s="88">
        <v>105820.9</v>
      </c>
      <c r="L183" s="88">
        <v>101978.4</v>
      </c>
      <c r="M183" s="88">
        <v>104766.8</v>
      </c>
      <c r="N183" s="88">
        <v>93640.3</v>
      </c>
      <c r="O183" s="88">
        <v>100624.71</v>
      </c>
      <c r="P183" s="88">
        <v>86441.49</v>
      </c>
      <c r="Q183" s="88">
        <v>87775.7</v>
      </c>
      <c r="R183" s="88">
        <v>99850.7</v>
      </c>
      <c r="T183" s="107">
        <f>AVERAGE(J183:R183)</f>
        <v>98319.723333333313</v>
      </c>
      <c r="U183" s="107">
        <f>T183</f>
        <v>98319.723333333313</v>
      </c>
      <c r="V183" s="107">
        <f>T183</f>
        <v>98319.723333333313</v>
      </c>
    </row>
    <row r="184" spans="1:22">
      <c r="A184" s="122" t="s">
        <v>74</v>
      </c>
      <c r="B184" s="123" t="s">
        <v>1075</v>
      </c>
      <c r="C184" s="88">
        <v>5667</v>
      </c>
      <c r="D184" s="88">
        <v>4427</v>
      </c>
      <c r="E184" s="88">
        <v>3881</v>
      </c>
      <c r="F184" s="88">
        <v>6456</v>
      </c>
      <c r="G184" s="88">
        <v>5367</v>
      </c>
      <c r="H184" s="88">
        <v>6465</v>
      </c>
      <c r="I184" s="88">
        <v>6024</v>
      </c>
      <c r="J184" s="88">
        <v>4227</v>
      </c>
      <c r="K184" s="88">
        <v>5225</v>
      </c>
      <c r="L184" s="88">
        <v>5634</v>
      </c>
      <c r="M184" s="88">
        <v>5633</v>
      </c>
      <c r="N184" s="88">
        <v>5088</v>
      </c>
      <c r="O184" s="88">
        <v>5623</v>
      </c>
      <c r="P184" s="88">
        <v>4582</v>
      </c>
      <c r="Q184" s="88">
        <v>4635</v>
      </c>
      <c r="R184" s="88">
        <v>5869</v>
      </c>
      <c r="T184" s="107">
        <f>J184/F184*R184</f>
        <v>3842.6677509293681</v>
      </c>
      <c r="U184" s="107">
        <f>K184/F184*R184</f>
        <v>4749.9264250309789</v>
      </c>
      <c r="V184" s="107">
        <f>L184/F184*R184</f>
        <v>5121.7388475836424</v>
      </c>
    </row>
    <row r="185" spans="1:22">
      <c r="A185" s="122" t="s">
        <v>1055</v>
      </c>
      <c r="B185" s="123" t="s">
        <v>1350</v>
      </c>
      <c r="C185" s="88"/>
      <c r="D185" s="88"/>
      <c r="E185" s="88"/>
      <c r="F185" s="88">
        <v>3212</v>
      </c>
      <c r="G185" s="88">
        <v>29437</v>
      </c>
      <c r="H185" s="88">
        <v>12306</v>
      </c>
      <c r="I185" s="88">
        <v>12306</v>
      </c>
      <c r="J185" s="88">
        <v>56012</v>
      </c>
      <c r="K185" s="88">
        <v>63324</v>
      </c>
      <c r="L185" s="88">
        <v>45992</v>
      </c>
      <c r="M185" s="88">
        <v>38236</v>
      </c>
      <c r="N185" s="88">
        <v>54319</v>
      </c>
      <c r="O185" s="88">
        <v>46699</v>
      </c>
      <c r="P185" s="88">
        <v>38592</v>
      </c>
      <c r="Q185" s="88">
        <v>41208</v>
      </c>
      <c r="R185" s="88">
        <v>41633</v>
      </c>
      <c r="T185" s="107">
        <f>AVERAGE(J185:R185)</f>
        <v>47335</v>
      </c>
      <c r="U185" s="107">
        <f>T185</f>
        <v>47335</v>
      </c>
      <c r="V185" s="107">
        <f>T185</f>
        <v>47335</v>
      </c>
    </row>
    <row r="186" spans="1:22">
      <c r="A186" s="122" t="s">
        <v>77</v>
      </c>
      <c r="B186" s="123" t="s">
        <v>1075</v>
      </c>
      <c r="C186" s="88">
        <v>74769</v>
      </c>
      <c r="D186" s="88">
        <v>80431.34</v>
      </c>
      <c r="E186" s="88">
        <v>72368.5</v>
      </c>
      <c r="F186" s="88">
        <v>78083</v>
      </c>
      <c r="G186" s="88">
        <v>72135</v>
      </c>
      <c r="H186" s="88">
        <v>69657</v>
      </c>
      <c r="I186" s="88">
        <v>67263</v>
      </c>
      <c r="J186" s="88">
        <v>70322</v>
      </c>
      <c r="K186" s="88">
        <v>69599</v>
      </c>
      <c r="L186" s="88">
        <v>66223</v>
      </c>
      <c r="M186" s="88">
        <v>75671</v>
      </c>
      <c r="N186" s="88">
        <v>72333.899999999994</v>
      </c>
      <c r="O186" s="88">
        <v>85512.1</v>
      </c>
      <c r="P186" s="88">
        <v>92079</v>
      </c>
      <c r="Q186" s="88">
        <v>84753</v>
      </c>
      <c r="R186" s="88">
        <v>85510</v>
      </c>
      <c r="T186" s="107">
        <f>J186/F186*R186</f>
        <v>77010.79902155399</v>
      </c>
      <c r="U186" s="107">
        <f>K186/F186*R186</f>
        <v>76219.029622324961</v>
      </c>
      <c r="V186" s="107">
        <f>L186/F186*R186</f>
        <v>72521.915525786666</v>
      </c>
    </row>
    <row r="187" spans="1:22">
      <c r="A187" s="122" t="s">
        <v>80</v>
      </c>
      <c r="B187" s="123" t="s">
        <v>1075</v>
      </c>
      <c r="C187" s="88">
        <v>17673</v>
      </c>
      <c r="D187" s="88">
        <v>18097</v>
      </c>
      <c r="E187" s="88">
        <v>16608</v>
      </c>
      <c r="F187" s="88">
        <v>18699</v>
      </c>
      <c r="G187" s="88">
        <v>17072</v>
      </c>
      <c r="H187" s="88">
        <v>16741</v>
      </c>
      <c r="I187" s="88">
        <v>16435</v>
      </c>
      <c r="J187" s="88">
        <v>18169</v>
      </c>
      <c r="K187" s="88">
        <v>18431</v>
      </c>
      <c r="L187" s="88">
        <v>18763</v>
      </c>
      <c r="M187" s="88">
        <v>18451</v>
      </c>
      <c r="N187" s="88">
        <v>20465</v>
      </c>
      <c r="O187" s="88">
        <v>18308</v>
      </c>
      <c r="P187" s="88">
        <v>19160</v>
      </c>
      <c r="Q187" s="88">
        <v>20140</v>
      </c>
      <c r="R187" s="88">
        <v>17645</v>
      </c>
      <c r="T187" s="107">
        <f>J187/F187*R187</f>
        <v>17144.874324830205</v>
      </c>
      <c r="U187" s="107">
        <f>K187/F187*R187</f>
        <v>17392.106262366971</v>
      </c>
      <c r="V187" s="107">
        <f>L187/F187*R187</f>
        <v>17705.392534360126</v>
      </c>
    </row>
    <row r="188" spans="1:22">
      <c r="A188" s="122" t="s">
        <v>1070</v>
      </c>
      <c r="B188" s="123" t="s">
        <v>1350</v>
      </c>
      <c r="C188" s="88"/>
      <c r="D188" s="88"/>
      <c r="E188" s="88"/>
      <c r="F188" s="88"/>
      <c r="G188" s="88"/>
      <c r="H188" s="88"/>
      <c r="I188" s="88"/>
      <c r="J188" s="88"/>
      <c r="K188" s="88"/>
      <c r="L188" s="88">
        <v>2903970.67</v>
      </c>
      <c r="M188" s="88">
        <v>2781623.05</v>
      </c>
      <c r="N188" s="88">
        <v>2901761.45</v>
      </c>
      <c r="O188" s="88">
        <v>3350218.75</v>
      </c>
      <c r="P188" s="88">
        <v>3322624</v>
      </c>
      <c r="Q188" s="88">
        <v>3429755.8</v>
      </c>
      <c r="R188" s="88">
        <v>3375809.0500000003</v>
      </c>
      <c r="T188" s="107">
        <f>AVERAGE(J188:R188)</f>
        <v>3152251.8242857144</v>
      </c>
      <c r="U188" s="107">
        <f>T188</f>
        <v>3152251.8242857144</v>
      </c>
      <c r="V188" s="107">
        <f>T188</f>
        <v>3152251.8242857144</v>
      </c>
    </row>
    <row r="189" spans="1:22">
      <c r="A189" s="122" t="s">
        <v>1071</v>
      </c>
      <c r="B189" s="123" t="s">
        <v>1350</v>
      </c>
      <c r="C189" s="88"/>
      <c r="D189" s="88"/>
      <c r="E189" s="88"/>
      <c r="F189" s="88"/>
      <c r="G189" s="88"/>
      <c r="H189" s="88"/>
      <c r="I189" s="88"/>
      <c r="J189" s="88"/>
      <c r="K189" s="88"/>
      <c r="L189" s="88">
        <v>451878.3</v>
      </c>
      <c r="M189" s="88">
        <v>440103.6</v>
      </c>
      <c r="N189" s="88">
        <v>419969.6</v>
      </c>
      <c r="O189" s="88">
        <v>509705.8</v>
      </c>
      <c r="P189" s="88">
        <v>461613.1</v>
      </c>
      <c r="Q189" s="88">
        <v>476446.5</v>
      </c>
      <c r="R189" s="88">
        <v>566972.80000000005</v>
      </c>
      <c r="T189" s="107">
        <f>AVERAGE(J189:R189)</f>
        <v>475241.38571428572</v>
      </c>
      <c r="U189" s="107">
        <f>T189</f>
        <v>475241.38571428572</v>
      </c>
      <c r="V189" s="107">
        <f>T189</f>
        <v>475241.38571428572</v>
      </c>
    </row>
    <row r="190" spans="1:22">
      <c r="A190" s="122" t="s">
        <v>602</v>
      </c>
      <c r="B190" s="123" t="s">
        <v>1075</v>
      </c>
      <c r="C190" s="88">
        <v>101096</v>
      </c>
      <c r="D190" s="88">
        <v>121724</v>
      </c>
      <c r="E190" s="88">
        <v>125466</v>
      </c>
      <c r="F190" s="88">
        <v>135860</v>
      </c>
      <c r="G190" s="88">
        <v>130670</v>
      </c>
      <c r="H190" s="88">
        <v>133213</v>
      </c>
      <c r="I190" s="88">
        <v>132438</v>
      </c>
      <c r="J190" s="88">
        <v>148869</v>
      </c>
      <c r="K190" s="88">
        <v>150678</v>
      </c>
      <c r="L190" s="88">
        <v>149338</v>
      </c>
      <c r="M190" s="88">
        <v>159039</v>
      </c>
      <c r="N190" s="88">
        <v>156357</v>
      </c>
      <c r="O190" s="88">
        <v>161843</v>
      </c>
      <c r="P190" s="88">
        <v>167095</v>
      </c>
      <c r="Q190" s="88">
        <v>170377.5</v>
      </c>
      <c r="R190" s="88">
        <v>174757</v>
      </c>
      <c r="T190" s="107">
        <f t="shared" ref="T190:T227" si="24">J190/F190*R190</f>
        <v>191490.50370234065</v>
      </c>
      <c r="U190" s="107">
        <f t="shared" ref="U190:U227" si="25">K190/F190*R190</f>
        <v>193817.42415722067</v>
      </c>
      <c r="V190" s="107">
        <f t="shared" ref="V190:V227" si="26">L190/F190*R190</f>
        <v>192093.77937582805</v>
      </c>
    </row>
    <row r="191" spans="1:22">
      <c r="A191" s="122" t="s">
        <v>820</v>
      </c>
      <c r="B191" s="123" t="s">
        <v>1075</v>
      </c>
      <c r="C191" s="88">
        <v>193732</v>
      </c>
      <c r="D191" s="88">
        <v>188487</v>
      </c>
      <c r="E191" s="88">
        <v>175257</v>
      </c>
      <c r="F191" s="88">
        <v>205509</v>
      </c>
      <c r="G191" s="88">
        <v>211716</v>
      </c>
      <c r="H191" s="88">
        <v>215402</v>
      </c>
      <c r="I191" s="88">
        <v>185633</v>
      </c>
      <c r="J191" s="88">
        <v>220202</v>
      </c>
      <c r="K191" s="88">
        <v>243550</v>
      </c>
      <c r="L191" s="88">
        <v>236482</v>
      </c>
      <c r="M191" s="88">
        <v>226324</v>
      </c>
      <c r="N191" s="88">
        <v>249179</v>
      </c>
      <c r="O191" s="88">
        <v>225242</v>
      </c>
      <c r="P191" s="88">
        <v>220700</v>
      </c>
      <c r="Q191" s="88">
        <v>200235</v>
      </c>
      <c r="R191" s="88">
        <v>240326</v>
      </c>
      <c r="T191" s="107">
        <f t="shared" si="24"/>
        <v>257508.26412468555</v>
      </c>
      <c r="U191" s="107">
        <f t="shared" si="25"/>
        <v>284811.84425013018</v>
      </c>
      <c r="V191" s="107">
        <f t="shared" si="26"/>
        <v>276546.39520410297</v>
      </c>
    </row>
    <row r="192" spans="1:22">
      <c r="A192" s="122" t="s">
        <v>823</v>
      </c>
      <c r="B192" s="123" t="s">
        <v>1075</v>
      </c>
      <c r="C192" s="88">
        <v>117356</v>
      </c>
      <c r="D192" s="88">
        <v>111241</v>
      </c>
      <c r="E192" s="88">
        <v>101919</v>
      </c>
      <c r="F192" s="88">
        <v>118873</v>
      </c>
      <c r="G192" s="88">
        <v>129810</v>
      </c>
      <c r="H192" s="88">
        <v>117130</v>
      </c>
      <c r="I192" s="88">
        <v>123106</v>
      </c>
      <c r="J192" s="88">
        <v>136150</v>
      </c>
      <c r="K192" s="88">
        <v>125762</v>
      </c>
      <c r="L192" s="88">
        <v>128251</v>
      </c>
      <c r="M192" s="88">
        <v>138331</v>
      </c>
      <c r="N192" s="88">
        <v>115066</v>
      </c>
      <c r="O192" s="88">
        <v>121401</v>
      </c>
      <c r="P192" s="88">
        <v>112950</v>
      </c>
      <c r="Q192" s="88">
        <v>120715</v>
      </c>
      <c r="R192" s="88">
        <v>127600</v>
      </c>
      <c r="T192" s="107">
        <f t="shared" si="24"/>
        <v>146145.38204638564</v>
      </c>
      <c r="U192" s="107">
        <f t="shared" si="25"/>
        <v>134994.75238279509</v>
      </c>
      <c r="V192" s="107">
        <f t="shared" si="26"/>
        <v>137666.48103438123</v>
      </c>
    </row>
    <row r="193" spans="1:22">
      <c r="A193" s="122" t="s">
        <v>826</v>
      </c>
      <c r="B193" s="123" t="s">
        <v>1075</v>
      </c>
      <c r="C193" s="88">
        <v>198911</v>
      </c>
      <c r="D193" s="88">
        <v>183847</v>
      </c>
      <c r="E193" s="88">
        <v>170262</v>
      </c>
      <c r="F193" s="88">
        <v>216379</v>
      </c>
      <c r="G193" s="88">
        <v>223053</v>
      </c>
      <c r="H193" s="88">
        <v>229669</v>
      </c>
      <c r="I193" s="88">
        <v>229880</v>
      </c>
      <c r="J193" s="88">
        <v>240167</v>
      </c>
      <c r="K193" s="88">
        <v>246530</v>
      </c>
      <c r="L193" s="88">
        <v>219148</v>
      </c>
      <c r="M193" s="88">
        <v>221364</v>
      </c>
      <c r="N193" s="88">
        <v>217085</v>
      </c>
      <c r="O193" s="88">
        <v>197898</v>
      </c>
      <c r="P193" s="88">
        <v>192040</v>
      </c>
      <c r="Q193" s="88">
        <v>195085</v>
      </c>
      <c r="R193" s="88">
        <v>218153</v>
      </c>
      <c r="T193" s="107">
        <f t="shared" si="24"/>
        <v>242136.02776147408</v>
      </c>
      <c r="U193" s="107">
        <f t="shared" si="25"/>
        <v>248551.19531008095</v>
      </c>
      <c r="V193" s="107">
        <f t="shared" si="26"/>
        <v>220944.7018610863</v>
      </c>
    </row>
    <row r="194" spans="1:22">
      <c r="A194" s="122" t="s">
        <v>900</v>
      </c>
      <c r="B194" s="123" t="s">
        <v>1075</v>
      </c>
      <c r="C194" s="88">
        <v>730146.56</v>
      </c>
      <c r="D194" s="88">
        <v>678682.96</v>
      </c>
      <c r="E194" s="88">
        <v>707002.32</v>
      </c>
      <c r="F194" s="88">
        <v>677721.5</v>
      </c>
      <c r="G194" s="88">
        <v>662467</v>
      </c>
      <c r="H194" s="88">
        <v>653538</v>
      </c>
      <c r="I194" s="88">
        <v>648586</v>
      </c>
      <c r="J194" s="88">
        <v>638404</v>
      </c>
      <c r="K194" s="88">
        <v>645169</v>
      </c>
      <c r="L194" s="88">
        <v>709316</v>
      </c>
      <c r="M194" s="88">
        <v>663707</v>
      </c>
      <c r="N194" s="88">
        <v>717518</v>
      </c>
      <c r="O194" s="88">
        <v>770444.34000000008</v>
      </c>
      <c r="P194" s="88">
        <v>712027.66</v>
      </c>
      <c r="Q194" s="88">
        <v>807550.8</v>
      </c>
      <c r="R194" s="88">
        <v>687168</v>
      </c>
      <c r="T194" s="107">
        <f t="shared" si="24"/>
        <v>647302.46845053614</v>
      </c>
      <c r="U194" s="107">
        <f t="shared" si="25"/>
        <v>654161.76319033699</v>
      </c>
      <c r="V194" s="107">
        <f t="shared" si="26"/>
        <v>719202.88361517235</v>
      </c>
    </row>
    <row r="195" spans="1:22">
      <c r="A195" s="122" t="s">
        <v>903</v>
      </c>
      <c r="B195" s="123" t="s">
        <v>1075</v>
      </c>
      <c r="C195" s="88">
        <v>1084551.6499999999</v>
      </c>
      <c r="D195" s="88">
        <v>1004404.16</v>
      </c>
      <c r="E195" s="88">
        <v>1088022.6200000001</v>
      </c>
      <c r="F195" s="88">
        <v>1074715.3599999999</v>
      </c>
      <c r="G195" s="88">
        <v>1017414.55</v>
      </c>
      <c r="H195" s="88">
        <v>977728.89</v>
      </c>
      <c r="I195" s="88">
        <v>986684.83000000007</v>
      </c>
      <c r="J195" s="88">
        <v>989778.54</v>
      </c>
      <c r="K195" s="88">
        <v>1006090.3800000001</v>
      </c>
      <c r="L195" s="88">
        <v>1109926.9099999999</v>
      </c>
      <c r="M195" s="88">
        <v>1028931.3200000001</v>
      </c>
      <c r="N195" s="88">
        <v>1083260.4300000002</v>
      </c>
      <c r="O195" s="88">
        <v>1076434.17</v>
      </c>
      <c r="P195" s="88">
        <v>1041137.1500000001</v>
      </c>
      <c r="Q195" s="88">
        <v>1181569.6000000001</v>
      </c>
      <c r="R195" s="88">
        <v>1087708.58</v>
      </c>
      <c r="T195" s="107">
        <f t="shared" si="24"/>
        <v>1001744.8808565213</v>
      </c>
      <c r="U195" s="107">
        <f t="shared" si="25"/>
        <v>1018253.9296558121</v>
      </c>
      <c r="V195" s="107">
        <f t="shared" si="26"/>
        <v>1123345.8347332897</v>
      </c>
    </row>
    <row r="196" spans="1:22">
      <c r="A196" s="122" t="s">
        <v>906</v>
      </c>
      <c r="B196" s="123" t="s">
        <v>1075</v>
      </c>
      <c r="C196" s="88">
        <v>260773.69</v>
      </c>
      <c r="D196" s="88">
        <v>250331.51999999996</v>
      </c>
      <c r="E196" s="88">
        <v>239201.7</v>
      </c>
      <c r="F196" s="88">
        <v>225884.63</v>
      </c>
      <c r="G196" s="88">
        <v>214536.08000000002</v>
      </c>
      <c r="H196" s="88">
        <v>199406.14</v>
      </c>
      <c r="I196" s="88">
        <v>199239.71</v>
      </c>
      <c r="J196" s="88">
        <v>196735.34999999998</v>
      </c>
      <c r="K196" s="88">
        <v>196640.01</v>
      </c>
      <c r="L196" s="88">
        <v>214131.54</v>
      </c>
      <c r="M196" s="88">
        <v>198463.65</v>
      </c>
      <c r="N196" s="88">
        <v>222098.9</v>
      </c>
      <c r="O196" s="88">
        <v>225399.09</v>
      </c>
      <c r="P196" s="88">
        <v>223833.24</v>
      </c>
      <c r="Q196" s="88">
        <v>246031.2</v>
      </c>
      <c r="R196" s="88">
        <v>217820.01</v>
      </c>
      <c r="T196" s="107">
        <f t="shared" si="24"/>
        <v>189711.42881369794</v>
      </c>
      <c r="U196" s="107">
        <f t="shared" si="25"/>
        <v>189619.49267907295</v>
      </c>
      <c r="V196" s="107">
        <f t="shared" si="26"/>
        <v>206486.53334277504</v>
      </c>
    </row>
    <row r="197" spans="1:22">
      <c r="A197" s="122" t="s">
        <v>283</v>
      </c>
      <c r="B197" s="123" t="s">
        <v>1075</v>
      </c>
      <c r="C197" s="88">
        <v>511459</v>
      </c>
      <c r="D197" s="88">
        <v>455551</v>
      </c>
      <c r="E197" s="88">
        <v>512251</v>
      </c>
      <c r="F197" s="88">
        <v>504836</v>
      </c>
      <c r="G197" s="88">
        <v>503250</v>
      </c>
      <c r="H197" s="88">
        <v>518496</v>
      </c>
      <c r="I197" s="88">
        <v>508816</v>
      </c>
      <c r="J197" s="88">
        <v>503042</v>
      </c>
      <c r="K197" s="88">
        <v>495882</v>
      </c>
      <c r="L197" s="88">
        <v>486723</v>
      </c>
      <c r="M197" s="88">
        <v>493169</v>
      </c>
      <c r="N197" s="88">
        <v>480926</v>
      </c>
      <c r="O197" s="88">
        <v>442253.4</v>
      </c>
      <c r="P197" s="88">
        <v>403181</v>
      </c>
      <c r="Q197" s="88">
        <v>441752</v>
      </c>
      <c r="R197" s="88">
        <v>450727</v>
      </c>
      <c r="T197" s="107">
        <f t="shared" si="24"/>
        <v>449125.28332765494</v>
      </c>
      <c r="U197" s="107">
        <f t="shared" si="25"/>
        <v>442732.70173680165</v>
      </c>
      <c r="V197" s="107">
        <f t="shared" si="26"/>
        <v>434555.37564872549</v>
      </c>
    </row>
    <row r="198" spans="1:22">
      <c r="A198" s="122" t="s">
        <v>285</v>
      </c>
      <c r="B198" s="123" t="s">
        <v>1075</v>
      </c>
      <c r="C198" s="88">
        <v>635110</v>
      </c>
      <c r="D198" s="88">
        <v>549263.19999999995</v>
      </c>
      <c r="E198" s="88">
        <v>609416.69999999995</v>
      </c>
      <c r="F198" s="88">
        <v>628393</v>
      </c>
      <c r="G198" s="88">
        <v>642614</v>
      </c>
      <c r="H198" s="88">
        <v>615879.9</v>
      </c>
      <c r="I198" s="88">
        <v>634455</v>
      </c>
      <c r="J198" s="88">
        <v>660075</v>
      </c>
      <c r="K198" s="88">
        <v>619659</v>
      </c>
      <c r="L198" s="88">
        <v>659562</v>
      </c>
      <c r="M198" s="88">
        <v>641193.80000000005</v>
      </c>
      <c r="N198" s="88">
        <v>644566.30000000005</v>
      </c>
      <c r="O198" s="88">
        <v>653363.69999999995</v>
      </c>
      <c r="P198" s="88">
        <v>589301</v>
      </c>
      <c r="Q198" s="88">
        <v>629678</v>
      </c>
      <c r="R198" s="88">
        <v>653228</v>
      </c>
      <c r="T198" s="107">
        <f t="shared" si="24"/>
        <v>686162.1184513513</v>
      </c>
      <c r="U198" s="107">
        <f t="shared" si="25"/>
        <v>644148.8196908622</v>
      </c>
      <c r="V198" s="107">
        <f t="shared" si="26"/>
        <v>685628.8439495666</v>
      </c>
    </row>
    <row r="199" spans="1:22">
      <c r="A199" s="122" t="s">
        <v>288</v>
      </c>
      <c r="B199" s="123" t="s">
        <v>1075</v>
      </c>
      <c r="C199" s="88">
        <v>66771</v>
      </c>
      <c r="D199" s="88">
        <v>58925</v>
      </c>
      <c r="E199" s="88">
        <v>61029</v>
      </c>
      <c r="F199" s="88">
        <v>64724</v>
      </c>
      <c r="G199" s="88">
        <v>65622</v>
      </c>
      <c r="H199" s="88">
        <v>66998</v>
      </c>
      <c r="I199" s="88">
        <v>65142</v>
      </c>
      <c r="J199" s="88">
        <v>66246</v>
      </c>
      <c r="K199" s="88">
        <v>68641</v>
      </c>
      <c r="L199" s="88">
        <v>69039</v>
      </c>
      <c r="M199" s="88">
        <v>64506</v>
      </c>
      <c r="N199" s="88">
        <v>68416</v>
      </c>
      <c r="O199" s="88">
        <v>71204</v>
      </c>
      <c r="P199" s="88">
        <v>65171</v>
      </c>
      <c r="Q199" s="88">
        <v>68633</v>
      </c>
      <c r="R199" s="88">
        <v>68519</v>
      </c>
      <c r="T199" s="107">
        <f t="shared" si="24"/>
        <v>70130.240312712442</v>
      </c>
      <c r="U199" s="107">
        <f t="shared" si="25"/>
        <v>72665.66774303194</v>
      </c>
      <c r="V199" s="107">
        <f t="shared" si="26"/>
        <v>73087.003908905506</v>
      </c>
    </row>
    <row r="200" spans="1:22">
      <c r="A200" s="122" t="s">
        <v>543</v>
      </c>
      <c r="B200" s="123" t="s">
        <v>1075</v>
      </c>
      <c r="C200" s="88">
        <v>1094398</v>
      </c>
      <c r="D200" s="88">
        <v>1030612</v>
      </c>
      <c r="E200" s="88">
        <v>1132586</v>
      </c>
      <c r="F200" s="88">
        <v>1135096</v>
      </c>
      <c r="G200" s="88">
        <v>1066730</v>
      </c>
      <c r="H200" s="88">
        <v>1044724</v>
      </c>
      <c r="I200" s="88">
        <v>1015539</v>
      </c>
      <c r="J200" s="88">
        <v>996021</v>
      </c>
      <c r="K200" s="88">
        <v>1019386</v>
      </c>
      <c r="L200" s="88">
        <v>1071641</v>
      </c>
      <c r="M200" s="88">
        <v>1040499</v>
      </c>
      <c r="N200" s="88">
        <v>1130193</v>
      </c>
      <c r="O200" s="88">
        <v>1173402</v>
      </c>
      <c r="P200" s="88">
        <v>1141249</v>
      </c>
      <c r="Q200" s="88">
        <v>1175182</v>
      </c>
      <c r="R200" s="88">
        <v>1154601</v>
      </c>
      <c r="T200" s="107">
        <f t="shared" si="24"/>
        <v>1013136.1951949438</v>
      </c>
      <c r="U200" s="107">
        <f t="shared" si="25"/>
        <v>1036902.6892756206</v>
      </c>
      <c r="V200" s="107">
        <f t="shared" si="26"/>
        <v>1090055.6166535693</v>
      </c>
    </row>
    <row r="201" spans="1:22">
      <c r="A201" s="122" t="s">
        <v>546</v>
      </c>
      <c r="B201" s="123" t="s">
        <v>1075</v>
      </c>
      <c r="C201" s="88">
        <v>578952</v>
      </c>
      <c r="D201" s="88">
        <v>547451.60000000009</v>
      </c>
      <c r="E201" s="88">
        <v>600453.15</v>
      </c>
      <c r="F201" s="88">
        <v>614795.87</v>
      </c>
      <c r="G201" s="88">
        <v>596520</v>
      </c>
      <c r="H201" s="88">
        <v>538364</v>
      </c>
      <c r="I201" s="88">
        <v>521862.7</v>
      </c>
      <c r="J201" s="88">
        <v>538906.4</v>
      </c>
      <c r="K201" s="88">
        <v>527101.69999999995</v>
      </c>
      <c r="L201" s="88">
        <v>545195</v>
      </c>
      <c r="M201" s="88">
        <v>548461.1</v>
      </c>
      <c r="N201" s="88">
        <v>561492.93999999994</v>
      </c>
      <c r="O201" s="88">
        <v>626914.97</v>
      </c>
      <c r="P201" s="88">
        <v>596805.5</v>
      </c>
      <c r="Q201" s="88">
        <v>597603.80000000005</v>
      </c>
      <c r="R201" s="88">
        <v>636249.68999999994</v>
      </c>
      <c r="T201" s="107">
        <f t="shared" si="24"/>
        <v>557711.99298885325</v>
      </c>
      <c r="U201" s="107">
        <f t="shared" si="25"/>
        <v>545495.35803399747</v>
      </c>
      <c r="V201" s="107">
        <f t="shared" si="26"/>
        <v>564220.03898554167</v>
      </c>
    </row>
    <row r="202" spans="1:22">
      <c r="A202" s="122" t="s">
        <v>549</v>
      </c>
      <c r="B202" s="123" t="s">
        <v>1075</v>
      </c>
      <c r="C202" s="88">
        <v>531708</v>
      </c>
      <c r="D202" s="88">
        <v>499005</v>
      </c>
      <c r="E202" s="88">
        <v>557262</v>
      </c>
      <c r="F202" s="88">
        <v>537526</v>
      </c>
      <c r="G202" s="88">
        <v>554708.1</v>
      </c>
      <c r="H202" s="88">
        <v>551649.6</v>
      </c>
      <c r="I202" s="88">
        <v>528899</v>
      </c>
      <c r="J202" s="88">
        <v>513355</v>
      </c>
      <c r="K202" s="88">
        <v>511865</v>
      </c>
      <c r="L202" s="88">
        <v>523348</v>
      </c>
      <c r="M202" s="88">
        <v>532343</v>
      </c>
      <c r="N202" s="88">
        <v>550454</v>
      </c>
      <c r="O202" s="88">
        <v>555582</v>
      </c>
      <c r="P202" s="88">
        <v>547564</v>
      </c>
      <c r="Q202" s="88">
        <v>563819</v>
      </c>
      <c r="R202" s="88">
        <v>565126</v>
      </c>
      <c r="T202" s="107">
        <f t="shared" si="24"/>
        <v>539713.90729006601</v>
      </c>
      <c r="U202" s="107">
        <f t="shared" si="25"/>
        <v>538147.40122338268</v>
      </c>
      <c r="V202" s="107">
        <f t="shared" si="26"/>
        <v>550220.01140037877</v>
      </c>
    </row>
    <row r="203" spans="1:22">
      <c r="A203" s="122" t="s">
        <v>605</v>
      </c>
      <c r="B203" s="123" t="s">
        <v>1075</v>
      </c>
      <c r="C203" s="88">
        <v>485156.54000000004</v>
      </c>
      <c r="D203" s="88">
        <v>441838.93000000005</v>
      </c>
      <c r="E203" s="88">
        <v>509875.79999999993</v>
      </c>
      <c r="F203" s="88">
        <v>504118.04000000004</v>
      </c>
      <c r="G203" s="88">
        <v>492728.92999999993</v>
      </c>
      <c r="H203" s="88">
        <v>541556.09000000008</v>
      </c>
      <c r="I203" s="88">
        <v>519620.87</v>
      </c>
      <c r="J203" s="88">
        <v>532188.15999999992</v>
      </c>
      <c r="K203" s="88">
        <v>503387.15</v>
      </c>
      <c r="L203" s="88">
        <v>534000.03</v>
      </c>
      <c r="M203" s="88">
        <v>550933.11</v>
      </c>
      <c r="N203" s="88">
        <v>519461.4</v>
      </c>
      <c r="O203" s="88">
        <v>545025.89</v>
      </c>
      <c r="P203" s="88">
        <v>539337.5</v>
      </c>
      <c r="Q203" s="88">
        <v>559729</v>
      </c>
      <c r="R203" s="88">
        <v>541089.5</v>
      </c>
      <c r="T203" s="107">
        <f t="shared" si="24"/>
        <v>571218.25158314093</v>
      </c>
      <c r="U203" s="107">
        <f t="shared" si="25"/>
        <v>540305.00733503804</v>
      </c>
      <c r="V203" s="107">
        <f t="shared" si="26"/>
        <v>573163.0021268134</v>
      </c>
    </row>
    <row r="204" spans="1:22">
      <c r="A204" s="122" t="s">
        <v>608</v>
      </c>
      <c r="B204" s="123" t="s">
        <v>1075</v>
      </c>
      <c r="C204" s="88">
        <v>1785014.5099999998</v>
      </c>
      <c r="D204" s="88">
        <v>1644686.99</v>
      </c>
      <c r="E204" s="88">
        <v>1849566.61</v>
      </c>
      <c r="F204" s="88">
        <v>1836070.65</v>
      </c>
      <c r="G204" s="88">
        <v>1843111.05</v>
      </c>
      <c r="H204" s="88">
        <v>1814806.6600000001</v>
      </c>
      <c r="I204" s="88">
        <v>1833439.25</v>
      </c>
      <c r="J204" s="88">
        <v>1905361.21</v>
      </c>
      <c r="K204" s="88">
        <v>1949021.0299999998</v>
      </c>
      <c r="L204" s="88">
        <v>2042617.98</v>
      </c>
      <c r="M204" s="88">
        <v>1977747.05</v>
      </c>
      <c r="N204" s="88">
        <v>1976083.86</v>
      </c>
      <c r="O204" s="88">
        <v>2064594.68</v>
      </c>
      <c r="P204" s="88">
        <v>1914077.02</v>
      </c>
      <c r="Q204" s="88">
        <v>2047408.71</v>
      </c>
      <c r="R204" s="88">
        <v>1985035.9100000001</v>
      </c>
      <c r="T204" s="107">
        <f t="shared" si="24"/>
        <v>2059948.1960953146</v>
      </c>
      <c r="U204" s="107">
        <f t="shared" si="25"/>
        <v>2107150.2525761668</v>
      </c>
      <c r="V204" s="107">
        <f t="shared" si="26"/>
        <v>2208340.9702734817</v>
      </c>
    </row>
    <row r="205" spans="1:22">
      <c r="A205" s="122" t="s">
        <v>611</v>
      </c>
      <c r="B205" s="123" t="s">
        <v>1075</v>
      </c>
      <c r="C205" s="88">
        <v>288273.98</v>
      </c>
      <c r="D205" s="88">
        <v>257774.5</v>
      </c>
      <c r="E205" s="88">
        <v>291897.70999999996</v>
      </c>
      <c r="F205" s="88">
        <v>306408.66000000003</v>
      </c>
      <c r="G205" s="88">
        <v>306543.37</v>
      </c>
      <c r="H205" s="88">
        <v>309276.02</v>
      </c>
      <c r="I205" s="88">
        <v>313699.49</v>
      </c>
      <c r="J205" s="88">
        <v>298118.48</v>
      </c>
      <c r="K205" s="88">
        <v>307515.75</v>
      </c>
      <c r="L205" s="88">
        <v>305721.2</v>
      </c>
      <c r="M205" s="88">
        <v>323125.5</v>
      </c>
      <c r="N205" s="88">
        <v>308405.81</v>
      </c>
      <c r="O205" s="88">
        <v>304951.08</v>
      </c>
      <c r="P205" s="88">
        <v>277623.45999999996</v>
      </c>
      <c r="Q205" s="88">
        <v>300084.05</v>
      </c>
      <c r="R205" s="88">
        <v>312570.41000000003</v>
      </c>
      <c r="T205" s="107">
        <f t="shared" si="24"/>
        <v>304113.51794749143</v>
      </c>
      <c r="U205" s="107">
        <f t="shared" si="25"/>
        <v>313699.76311686978</v>
      </c>
      <c r="V205" s="107">
        <f t="shared" si="26"/>
        <v>311869.12546692381</v>
      </c>
    </row>
    <row r="206" spans="1:22">
      <c r="A206" s="122" t="s">
        <v>361</v>
      </c>
      <c r="B206" s="123" t="s">
        <v>1075</v>
      </c>
      <c r="C206" s="88">
        <v>178528.8</v>
      </c>
      <c r="D206" s="88">
        <v>152671.85999999999</v>
      </c>
      <c r="E206" s="88">
        <v>177532.93</v>
      </c>
      <c r="F206" s="88">
        <v>179070.28999999998</v>
      </c>
      <c r="G206" s="88">
        <v>184642.87</v>
      </c>
      <c r="H206" s="88">
        <v>182363.43</v>
      </c>
      <c r="I206" s="88">
        <v>186760.69</v>
      </c>
      <c r="J206" s="88">
        <v>186887.48</v>
      </c>
      <c r="K206" s="88">
        <v>178346.26</v>
      </c>
      <c r="L206" s="88">
        <v>191395.25</v>
      </c>
      <c r="M206" s="88">
        <v>182538.12</v>
      </c>
      <c r="N206" s="88">
        <v>185805.37</v>
      </c>
      <c r="O206" s="88">
        <v>167688.97</v>
      </c>
      <c r="P206" s="88">
        <v>161923.70000000001</v>
      </c>
      <c r="Q206" s="88">
        <v>189969.96000000002</v>
      </c>
      <c r="R206" s="88">
        <v>187376.4</v>
      </c>
      <c r="T206" s="107">
        <f t="shared" si="24"/>
        <v>195556.18750308611</v>
      </c>
      <c r="U206" s="107">
        <f t="shared" si="25"/>
        <v>186618.78613288671</v>
      </c>
      <c r="V206" s="107">
        <f t="shared" si="26"/>
        <v>200273.04876816808</v>
      </c>
    </row>
    <row r="207" spans="1:22">
      <c r="A207" s="122" t="s">
        <v>614</v>
      </c>
      <c r="B207" s="123" t="s">
        <v>1075</v>
      </c>
      <c r="C207" s="88">
        <v>15942.119999999999</v>
      </c>
      <c r="D207" s="88">
        <v>11271.2</v>
      </c>
      <c r="E207" s="88">
        <v>15718.910000000002</v>
      </c>
      <c r="F207" s="88">
        <v>15629.289999999999</v>
      </c>
      <c r="G207" s="88">
        <v>15906.3</v>
      </c>
      <c r="H207" s="88">
        <v>16156</v>
      </c>
      <c r="I207" s="88">
        <v>15074.800000000001</v>
      </c>
      <c r="J207" s="88">
        <v>17371.45</v>
      </c>
      <c r="K207" s="88">
        <v>15890.279999999999</v>
      </c>
      <c r="L207" s="88">
        <v>14133.07</v>
      </c>
      <c r="M207" s="88">
        <v>16042.869999999999</v>
      </c>
      <c r="N207" s="88">
        <v>13298.26</v>
      </c>
      <c r="O207" s="88">
        <v>16928.339999999997</v>
      </c>
      <c r="P207" s="88">
        <v>13270.93</v>
      </c>
      <c r="Q207" s="88">
        <v>13453.099999999999</v>
      </c>
      <c r="R207" s="88">
        <v>15574.68</v>
      </c>
      <c r="T207" s="107">
        <f t="shared" si="24"/>
        <v>17310.752752428296</v>
      </c>
      <c r="U207" s="107">
        <f t="shared" si="25"/>
        <v>15834.758079887186</v>
      </c>
      <c r="V207" s="107">
        <f t="shared" si="26"/>
        <v>14083.687913372905</v>
      </c>
    </row>
    <row r="208" spans="1:22">
      <c r="A208" s="122" t="s">
        <v>617</v>
      </c>
      <c r="B208" s="123" t="s">
        <v>1075</v>
      </c>
      <c r="C208" s="88">
        <v>121953.84000000001</v>
      </c>
      <c r="D208" s="88">
        <v>104687.51999999999</v>
      </c>
      <c r="E208" s="88">
        <v>122114.51000000001</v>
      </c>
      <c r="F208" s="88">
        <v>122996.49</v>
      </c>
      <c r="G208" s="88">
        <v>128481.37</v>
      </c>
      <c r="H208" s="88">
        <v>118739.32</v>
      </c>
      <c r="I208" s="88">
        <v>116397.85</v>
      </c>
      <c r="J208" s="88">
        <v>131826.63</v>
      </c>
      <c r="K208" s="88">
        <v>125817.07</v>
      </c>
      <c r="L208" s="88">
        <v>132099.63</v>
      </c>
      <c r="M208" s="88">
        <v>128864.31</v>
      </c>
      <c r="N208" s="88">
        <v>115383.79999999999</v>
      </c>
      <c r="O208" s="88">
        <v>142826.01999999999</v>
      </c>
      <c r="P208" s="88">
        <v>132729.07</v>
      </c>
      <c r="Q208" s="88">
        <v>121058.95999999999</v>
      </c>
      <c r="R208" s="88">
        <v>139729.68</v>
      </c>
      <c r="T208" s="107">
        <f t="shared" si="24"/>
        <v>149761.1259100028</v>
      </c>
      <c r="U208" s="107">
        <f t="shared" si="25"/>
        <v>142933.98884502801</v>
      </c>
      <c r="V208" s="107">
        <f t="shared" si="26"/>
        <v>150071.26648913638</v>
      </c>
    </row>
    <row r="209" spans="1:22">
      <c r="A209" s="122" t="s">
        <v>456</v>
      </c>
      <c r="B209" s="123" t="s">
        <v>1075</v>
      </c>
      <c r="C209" s="88">
        <v>1301</v>
      </c>
      <c r="D209" s="88">
        <v>1127</v>
      </c>
      <c r="E209" s="88">
        <v>1090</v>
      </c>
      <c r="F209" s="88">
        <v>1128</v>
      </c>
      <c r="G209" s="88">
        <v>1153</v>
      </c>
      <c r="H209" s="88">
        <v>1183</v>
      </c>
      <c r="I209" s="88">
        <v>1220</v>
      </c>
      <c r="J209" s="88">
        <v>1371</v>
      </c>
      <c r="K209" s="88">
        <v>1206</v>
      </c>
      <c r="L209" s="88">
        <v>1104</v>
      </c>
      <c r="M209" s="88">
        <v>1213</v>
      </c>
      <c r="N209" s="88">
        <v>1206</v>
      </c>
      <c r="O209" s="88">
        <v>1376</v>
      </c>
      <c r="P209" s="88">
        <v>1200.9000000000001</v>
      </c>
      <c r="Q209" s="88">
        <v>1287</v>
      </c>
      <c r="R209" s="88">
        <v>1125</v>
      </c>
      <c r="T209" s="107">
        <f t="shared" si="24"/>
        <v>1367.3537234042553</v>
      </c>
      <c r="U209" s="107">
        <f t="shared" si="25"/>
        <v>1202.7925531914893</v>
      </c>
      <c r="V209" s="107">
        <f t="shared" si="26"/>
        <v>1101.063829787234</v>
      </c>
    </row>
    <row r="210" spans="1:22">
      <c r="A210" s="122" t="s">
        <v>459</v>
      </c>
      <c r="B210" s="123" t="s">
        <v>1075</v>
      </c>
      <c r="C210" s="88">
        <v>649656.05000000005</v>
      </c>
      <c r="D210" s="88">
        <v>638391</v>
      </c>
      <c r="E210" s="88">
        <v>630019.03</v>
      </c>
      <c r="F210" s="88">
        <v>679330.5</v>
      </c>
      <c r="G210" s="88">
        <v>619899.6</v>
      </c>
      <c r="H210" s="88">
        <v>584542.03</v>
      </c>
      <c r="I210" s="88">
        <v>586698.57000000007</v>
      </c>
      <c r="J210" s="88">
        <v>572936.62</v>
      </c>
      <c r="K210" s="88">
        <v>593751.17999999993</v>
      </c>
      <c r="L210" s="88">
        <v>611888.30000000005</v>
      </c>
      <c r="M210" s="88">
        <v>628848</v>
      </c>
      <c r="N210" s="88">
        <v>614812.4</v>
      </c>
      <c r="O210" s="88">
        <v>699553.11</v>
      </c>
      <c r="P210" s="88">
        <v>678526.6</v>
      </c>
      <c r="Q210" s="88">
        <v>736136.3</v>
      </c>
      <c r="R210" s="88">
        <v>688174.79</v>
      </c>
      <c r="T210" s="107">
        <f t="shared" si="24"/>
        <v>580395.7545727886</v>
      </c>
      <c r="U210" s="107">
        <f t="shared" si="25"/>
        <v>601481.30197120865</v>
      </c>
      <c r="V210" s="107">
        <f t="shared" si="26"/>
        <v>619854.55143844872</v>
      </c>
    </row>
    <row r="211" spans="1:22">
      <c r="A211" s="122" t="s">
        <v>462</v>
      </c>
      <c r="B211" s="123" t="s">
        <v>1075</v>
      </c>
      <c r="C211" s="88">
        <v>582046.1</v>
      </c>
      <c r="D211" s="88">
        <v>551455.80000000005</v>
      </c>
      <c r="E211" s="88">
        <v>611522.10000000009</v>
      </c>
      <c r="F211" s="88">
        <v>564303.54</v>
      </c>
      <c r="G211" s="88">
        <v>581444.82999999996</v>
      </c>
      <c r="H211" s="88">
        <v>542997.74</v>
      </c>
      <c r="I211" s="88">
        <v>544827.9</v>
      </c>
      <c r="J211" s="88">
        <v>526449.9</v>
      </c>
      <c r="K211" s="88">
        <v>525379.29</v>
      </c>
      <c r="L211" s="88">
        <v>544365.54</v>
      </c>
      <c r="M211" s="88">
        <v>536952.55000000005</v>
      </c>
      <c r="N211" s="88">
        <v>564928.9</v>
      </c>
      <c r="O211" s="88">
        <v>610877.63</v>
      </c>
      <c r="P211" s="88">
        <v>580417.57000000007</v>
      </c>
      <c r="Q211" s="88">
        <v>611172.32000000007</v>
      </c>
      <c r="R211" s="88">
        <v>564537.5</v>
      </c>
      <c r="T211" s="107">
        <f t="shared" si="24"/>
        <v>526668.16589747067</v>
      </c>
      <c r="U211" s="107">
        <f t="shared" si="25"/>
        <v>525597.1120230346</v>
      </c>
      <c r="V211" s="107">
        <f t="shared" si="26"/>
        <v>544591.23371395119</v>
      </c>
    </row>
    <row r="212" spans="1:22">
      <c r="A212" s="122" t="s">
        <v>465</v>
      </c>
      <c r="B212" s="123" t="s">
        <v>1075</v>
      </c>
      <c r="C212" s="88">
        <v>209915.5</v>
      </c>
      <c r="D212" s="88">
        <v>186704.2</v>
      </c>
      <c r="E212" s="88">
        <v>190686</v>
      </c>
      <c r="F212" s="88">
        <v>222858</v>
      </c>
      <c r="G212" s="88">
        <v>227891.7</v>
      </c>
      <c r="H212" s="88">
        <v>219463</v>
      </c>
      <c r="I212" s="88">
        <v>228470.7</v>
      </c>
      <c r="J212" s="88">
        <v>228182</v>
      </c>
      <c r="K212" s="88">
        <v>227148.9</v>
      </c>
      <c r="L212" s="88">
        <v>220445.05</v>
      </c>
      <c r="M212" s="88">
        <v>224901.59999999998</v>
      </c>
      <c r="N212" s="88">
        <v>224729.9</v>
      </c>
      <c r="O212" s="88">
        <v>191353</v>
      </c>
      <c r="P212" s="88">
        <v>184857.60000000001</v>
      </c>
      <c r="Q212" s="88">
        <v>193604</v>
      </c>
      <c r="R212" s="88">
        <v>221601.08000000002</v>
      </c>
      <c r="T212" s="107">
        <f t="shared" si="24"/>
        <v>226895.05261897712</v>
      </c>
      <c r="U212" s="107">
        <f t="shared" si="25"/>
        <v>225867.77930705651</v>
      </c>
      <c r="V212" s="107">
        <f t="shared" si="26"/>
        <v>219201.73904752801</v>
      </c>
    </row>
    <row r="213" spans="1:22">
      <c r="A213" s="122" t="s">
        <v>552</v>
      </c>
      <c r="B213" s="123" t="s">
        <v>1075</v>
      </c>
      <c r="C213" s="88">
        <v>321288.40000000002</v>
      </c>
      <c r="D213" s="88">
        <v>305828</v>
      </c>
      <c r="E213" s="88">
        <v>324468</v>
      </c>
      <c r="F213" s="88">
        <v>326180</v>
      </c>
      <c r="G213" s="88">
        <v>312597</v>
      </c>
      <c r="H213" s="88">
        <v>302201</v>
      </c>
      <c r="I213" s="88">
        <v>296257</v>
      </c>
      <c r="J213" s="88">
        <v>285331</v>
      </c>
      <c r="K213" s="88">
        <v>277214</v>
      </c>
      <c r="L213" s="88">
        <v>296071</v>
      </c>
      <c r="M213" s="88">
        <v>286302</v>
      </c>
      <c r="N213" s="88">
        <v>325055</v>
      </c>
      <c r="O213" s="88">
        <v>336295</v>
      </c>
      <c r="P213" s="88">
        <v>317145</v>
      </c>
      <c r="Q213" s="88">
        <v>332127</v>
      </c>
      <c r="R213" s="88">
        <v>312287</v>
      </c>
      <c r="T213" s="107">
        <f t="shared" si="24"/>
        <v>273177.88336807897</v>
      </c>
      <c r="U213" s="107">
        <f t="shared" si="25"/>
        <v>265406.61112882459</v>
      </c>
      <c r="V213" s="107">
        <f t="shared" si="26"/>
        <v>283460.43404561898</v>
      </c>
    </row>
    <row r="214" spans="1:22">
      <c r="A214" s="122" t="s">
        <v>620</v>
      </c>
      <c r="B214" s="123" t="s">
        <v>1075</v>
      </c>
      <c r="C214" s="88">
        <v>12600.419999999998</v>
      </c>
      <c r="D214" s="88">
        <v>10971.89</v>
      </c>
      <c r="E214" s="88">
        <v>12017.029999999999</v>
      </c>
      <c r="F214" s="88">
        <v>11784.529999999999</v>
      </c>
      <c r="G214" s="88">
        <v>13493.619999999999</v>
      </c>
      <c r="H214" s="88">
        <v>12038.900000000001</v>
      </c>
      <c r="I214" s="88">
        <v>11952.07</v>
      </c>
      <c r="J214" s="88">
        <v>12912.77</v>
      </c>
      <c r="K214" s="88">
        <v>12954.220000000001</v>
      </c>
      <c r="L214" s="88">
        <v>13777.73</v>
      </c>
      <c r="M214" s="88">
        <v>12692.07</v>
      </c>
      <c r="N214" s="88">
        <v>12539.73</v>
      </c>
      <c r="O214" s="88">
        <v>14110.64</v>
      </c>
      <c r="P214" s="88">
        <v>11393.380000000001</v>
      </c>
      <c r="Q214" s="88">
        <v>13634.260000000002</v>
      </c>
      <c r="R214" s="88">
        <v>13887.18</v>
      </c>
      <c r="T214" s="107">
        <f t="shared" si="24"/>
        <v>15216.725765779378</v>
      </c>
      <c r="U214" s="107">
        <f t="shared" si="25"/>
        <v>15265.571465268453</v>
      </c>
      <c r="V214" s="107">
        <f t="shared" si="26"/>
        <v>16236.015904019934</v>
      </c>
    </row>
    <row r="215" spans="1:22">
      <c r="A215" s="122" t="s">
        <v>623</v>
      </c>
      <c r="B215" s="123" t="s">
        <v>1075</v>
      </c>
      <c r="C215" s="88">
        <v>64191</v>
      </c>
      <c r="D215" s="88">
        <v>52627.840000000004</v>
      </c>
      <c r="E215" s="88">
        <v>60903.53</v>
      </c>
      <c r="F215" s="88">
        <v>62146.570000000007</v>
      </c>
      <c r="G215" s="88">
        <v>66671.19</v>
      </c>
      <c r="H215" s="88">
        <v>66097.760000000009</v>
      </c>
      <c r="I215" s="88">
        <v>68544.459999999992</v>
      </c>
      <c r="J215" s="88">
        <v>67788.08</v>
      </c>
      <c r="K215" s="88">
        <v>75318.989999999991</v>
      </c>
      <c r="L215" s="88">
        <v>68625.429999999993</v>
      </c>
      <c r="M215" s="88">
        <v>73941.41</v>
      </c>
      <c r="N215" s="88">
        <v>69998.67</v>
      </c>
      <c r="O215" s="88">
        <v>77455.609999999986</v>
      </c>
      <c r="P215" s="88">
        <v>63273.99</v>
      </c>
      <c r="Q215" s="88">
        <v>72711.990000000005</v>
      </c>
      <c r="R215" s="88">
        <v>74321.14</v>
      </c>
      <c r="T215" s="107">
        <f t="shared" si="24"/>
        <v>81067.826977598277</v>
      </c>
      <c r="U215" s="107">
        <f t="shared" si="25"/>
        <v>90074.049146213525</v>
      </c>
      <c r="V215" s="107">
        <f t="shared" si="26"/>
        <v>82069.214609755596</v>
      </c>
    </row>
    <row r="216" spans="1:22">
      <c r="A216" s="122" t="s">
        <v>468</v>
      </c>
      <c r="B216" s="123" t="s">
        <v>1075</v>
      </c>
      <c r="C216" s="88">
        <v>285189</v>
      </c>
      <c r="D216" s="88">
        <v>255890</v>
      </c>
      <c r="E216" s="88">
        <v>284194.40000000002</v>
      </c>
      <c r="F216" s="88">
        <v>301597.8</v>
      </c>
      <c r="G216" s="88">
        <v>303690.99</v>
      </c>
      <c r="H216" s="88">
        <v>293322.7</v>
      </c>
      <c r="I216" s="88">
        <v>284095</v>
      </c>
      <c r="J216" s="88">
        <v>300957</v>
      </c>
      <c r="K216" s="88">
        <v>302383.90000000002</v>
      </c>
      <c r="L216" s="88">
        <v>301829</v>
      </c>
      <c r="M216" s="88">
        <v>298527.90000000002</v>
      </c>
      <c r="N216" s="88">
        <v>303793.59999999998</v>
      </c>
      <c r="O216" s="88">
        <v>281425.90000000002</v>
      </c>
      <c r="P216" s="88">
        <v>264171.59999999998</v>
      </c>
      <c r="Q216" s="88">
        <v>286309.40000000002</v>
      </c>
      <c r="R216" s="88">
        <v>306095.59999999998</v>
      </c>
      <c r="T216" s="107">
        <f t="shared" si="24"/>
        <v>305445.24359660444</v>
      </c>
      <c r="U216" s="107">
        <f t="shared" si="25"/>
        <v>306893.4232969869</v>
      </c>
      <c r="V216" s="107">
        <f t="shared" si="26"/>
        <v>306330.24794080062</v>
      </c>
    </row>
    <row r="217" spans="1:22">
      <c r="A217" s="122" t="s">
        <v>291</v>
      </c>
      <c r="B217" s="123" t="s">
        <v>1075</v>
      </c>
      <c r="C217" s="88">
        <v>208034.2</v>
      </c>
      <c r="D217" s="88">
        <v>171017.8</v>
      </c>
      <c r="E217" s="88">
        <v>197982</v>
      </c>
      <c r="F217" s="88">
        <v>213929</v>
      </c>
      <c r="G217" s="88">
        <v>208427</v>
      </c>
      <c r="H217" s="88">
        <v>212639</v>
      </c>
      <c r="I217" s="88">
        <v>208330</v>
      </c>
      <c r="J217" s="88">
        <v>224653.5</v>
      </c>
      <c r="K217" s="88">
        <v>208293.5</v>
      </c>
      <c r="L217" s="88">
        <v>225721.7</v>
      </c>
      <c r="M217" s="88">
        <v>214341</v>
      </c>
      <c r="N217" s="88">
        <v>210992.3</v>
      </c>
      <c r="O217" s="88">
        <v>203205.6</v>
      </c>
      <c r="P217" s="88">
        <v>181691.6</v>
      </c>
      <c r="Q217" s="88">
        <v>186217.1</v>
      </c>
      <c r="R217" s="88">
        <v>206462.31999999998</v>
      </c>
      <c r="T217" s="107">
        <f t="shared" si="24"/>
        <v>216812.50698184909</v>
      </c>
      <c r="U217" s="107">
        <f t="shared" si="25"/>
        <v>201023.51364667714</v>
      </c>
      <c r="V217" s="107">
        <f t="shared" si="26"/>
        <v>217843.42401611747</v>
      </c>
    </row>
    <row r="218" spans="1:22">
      <c r="A218" s="122" t="s">
        <v>626</v>
      </c>
      <c r="B218" s="123" t="s">
        <v>1075</v>
      </c>
      <c r="C218" s="88">
        <v>426415.14999999997</v>
      </c>
      <c r="D218" s="88">
        <v>395447.63</v>
      </c>
      <c r="E218" s="88">
        <v>399177.74</v>
      </c>
      <c r="F218" s="88">
        <v>434099.32</v>
      </c>
      <c r="G218" s="88">
        <v>435025.83999999997</v>
      </c>
      <c r="H218" s="88">
        <v>430369.39</v>
      </c>
      <c r="I218" s="88">
        <v>440040.17000000004</v>
      </c>
      <c r="J218" s="88">
        <v>473427.38</v>
      </c>
      <c r="K218" s="88">
        <v>448863.52999999997</v>
      </c>
      <c r="L218" s="88">
        <v>484251.66000000003</v>
      </c>
      <c r="M218" s="88">
        <v>464097.99</v>
      </c>
      <c r="N218" s="88">
        <v>453449.20999999996</v>
      </c>
      <c r="O218" s="88">
        <v>464730.2</v>
      </c>
      <c r="P218" s="88">
        <v>415351.46</v>
      </c>
      <c r="Q218" s="88">
        <v>436381.05</v>
      </c>
      <c r="R218" s="88">
        <v>448666.66</v>
      </c>
      <c r="T218" s="107">
        <f t="shared" si="24"/>
        <v>489314.47609074984</v>
      </c>
      <c r="U218" s="107">
        <f t="shared" si="25"/>
        <v>463926.32174800406</v>
      </c>
      <c r="V218" s="107">
        <f t="shared" si="26"/>
        <v>500501.99316519452</v>
      </c>
    </row>
    <row r="219" spans="1:22">
      <c r="A219" s="122" t="s">
        <v>364</v>
      </c>
      <c r="B219" s="123" t="s">
        <v>1075</v>
      </c>
      <c r="C219" s="88">
        <v>851574.82</v>
      </c>
      <c r="D219" s="88">
        <v>796749.02</v>
      </c>
      <c r="E219" s="88">
        <v>921871.3899999999</v>
      </c>
      <c r="F219" s="88">
        <v>892890.16</v>
      </c>
      <c r="G219" s="88">
        <v>873087.81</v>
      </c>
      <c r="H219" s="88">
        <v>809961.09</v>
      </c>
      <c r="I219" s="88">
        <v>793460.36</v>
      </c>
      <c r="J219" s="88">
        <v>871094.26</v>
      </c>
      <c r="K219" s="88">
        <v>902043.1399999999</v>
      </c>
      <c r="L219" s="88">
        <v>941557.57000000007</v>
      </c>
      <c r="M219" s="88">
        <v>936253.16</v>
      </c>
      <c r="N219" s="88">
        <v>923670.49</v>
      </c>
      <c r="O219" s="88">
        <v>973319.44000000006</v>
      </c>
      <c r="P219" s="88">
        <v>925551.51</v>
      </c>
      <c r="Q219" s="88">
        <v>1037828.56</v>
      </c>
      <c r="R219" s="88">
        <v>1025607.31</v>
      </c>
      <c r="T219" s="107">
        <f t="shared" si="24"/>
        <v>1000571.7173039969</v>
      </c>
      <c r="U219" s="107">
        <f t="shared" si="25"/>
        <v>1036120.7680005715</v>
      </c>
      <c r="V219" s="107">
        <f t="shared" si="26"/>
        <v>1081508.5324468543</v>
      </c>
    </row>
    <row r="220" spans="1:22">
      <c r="A220" s="122" t="s">
        <v>629</v>
      </c>
      <c r="B220" s="123" t="s">
        <v>1075</v>
      </c>
      <c r="C220" s="88">
        <v>9807.67</v>
      </c>
      <c r="D220" s="88">
        <v>11072.119999999999</v>
      </c>
      <c r="E220" s="88">
        <v>11611.61</v>
      </c>
      <c r="F220" s="88">
        <v>12560.57</v>
      </c>
      <c r="G220" s="88">
        <v>11682.6</v>
      </c>
      <c r="H220" s="88">
        <v>12268.310000000001</v>
      </c>
      <c r="I220" s="88">
        <v>12247.46</v>
      </c>
      <c r="J220" s="88">
        <v>11545.800000000001</v>
      </c>
      <c r="K220" s="88">
        <v>11307.380000000001</v>
      </c>
      <c r="L220" s="88">
        <v>13114.41</v>
      </c>
      <c r="M220" s="88">
        <v>12422.82</v>
      </c>
      <c r="N220" s="88">
        <v>12185.820000000002</v>
      </c>
      <c r="O220" s="88">
        <v>12156.14</v>
      </c>
      <c r="P220" s="88">
        <v>11943.44</v>
      </c>
      <c r="Q220" s="88">
        <v>13512.61</v>
      </c>
      <c r="R220" s="88">
        <v>12864.27</v>
      </c>
      <c r="T220" s="107">
        <f t="shared" si="24"/>
        <v>11824.964039530054</v>
      </c>
      <c r="U220" s="107">
        <f t="shared" si="25"/>
        <v>11580.779320731464</v>
      </c>
      <c r="V220" s="107">
        <f t="shared" si="26"/>
        <v>13431.501208201538</v>
      </c>
    </row>
    <row r="221" spans="1:22">
      <c r="A221" s="122" t="s">
        <v>471</v>
      </c>
      <c r="B221" s="123" t="s">
        <v>1075</v>
      </c>
      <c r="C221" s="88">
        <v>209927</v>
      </c>
      <c r="D221" s="88">
        <v>188039.26</v>
      </c>
      <c r="E221" s="88">
        <v>221169.2</v>
      </c>
      <c r="F221" s="88">
        <v>215896</v>
      </c>
      <c r="G221" s="88">
        <v>220145.9</v>
      </c>
      <c r="H221" s="88">
        <v>213342.2</v>
      </c>
      <c r="I221" s="88">
        <v>219835</v>
      </c>
      <c r="J221" s="88">
        <v>217255</v>
      </c>
      <c r="K221" s="88">
        <v>213496</v>
      </c>
      <c r="L221" s="88">
        <v>226171</v>
      </c>
      <c r="M221" s="88">
        <v>218726.8</v>
      </c>
      <c r="N221" s="88">
        <v>225436</v>
      </c>
      <c r="O221" s="88">
        <v>222836</v>
      </c>
      <c r="P221" s="88">
        <v>197201.96</v>
      </c>
      <c r="Q221" s="88">
        <v>221786</v>
      </c>
      <c r="R221" s="88">
        <v>236804</v>
      </c>
      <c r="T221" s="107">
        <f t="shared" si="24"/>
        <v>238294.60953422019</v>
      </c>
      <c r="U221" s="107">
        <f t="shared" si="25"/>
        <v>234171.57698150963</v>
      </c>
      <c r="V221" s="107">
        <f t="shared" si="26"/>
        <v>248074.06104791194</v>
      </c>
    </row>
    <row r="222" spans="1:22">
      <c r="A222" s="122" t="s">
        <v>555</v>
      </c>
      <c r="B222" s="123" t="s">
        <v>1075</v>
      </c>
      <c r="C222" s="88">
        <v>609106.1</v>
      </c>
      <c r="D222" s="88">
        <v>586423</v>
      </c>
      <c r="E222" s="88">
        <v>600927.69999999995</v>
      </c>
      <c r="F222" s="88">
        <v>604277.19999999995</v>
      </c>
      <c r="G222" s="88">
        <v>569333.1</v>
      </c>
      <c r="H222" s="88">
        <v>555797.60000000009</v>
      </c>
      <c r="I222" s="88">
        <v>567979.69999999995</v>
      </c>
      <c r="J222" s="88">
        <v>542189</v>
      </c>
      <c r="K222" s="88">
        <v>518277</v>
      </c>
      <c r="L222" s="88">
        <v>569225</v>
      </c>
      <c r="M222" s="88">
        <v>531211.6</v>
      </c>
      <c r="N222" s="88">
        <v>611217</v>
      </c>
      <c r="O222" s="88">
        <v>633915.6</v>
      </c>
      <c r="P222" s="88">
        <v>583495.5</v>
      </c>
      <c r="Q222" s="88">
        <v>600784.69999999995</v>
      </c>
      <c r="R222" s="88">
        <v>569080.80000000005</v>
      </c>
      <c r="T222" s="107">
        <f t="shared" si="24"/>
        <v>510608.95541185414</v>
      </c>
      <c r="U222" s="107">
        <f t="shared" si="25"/>
        <v>488089.72071360634</v>
      </c>
      <c r="V222" s="107">
        <f t="shared" si="26"/>
        <v>536070.2313110606</v>
      </c>
    </row>
    <row r="223" spans="1:22">
      <c r="A223" s="122" t="s">
        <v>632</v>
      </c>
      <c r="B223" s="123" t="s">
        <v>1075</v>
      </c>
      <c r="C223" s="88">
        <v>1402971.4</v>
      </c>
      <c r="D223" s="88">
        <v>1249190.7</v>
      </c>
      <c r="E223" s="88">
        <v>1366496.1</v>
      </c>
      <c r="F223" s="88">
        <v>1424356.9</v>
      </c>
      <c r="G223" s="88">
        <v>1453298.1</v>
      </c>
      <c r="H223" s="88">
        <v>1439459.7</v>
      </c>
      <c r="I223" s="88">
        <v>1498811.1</v>
      </c>
      <c r="J223" s="88">
        <v>1560639.2000000002</v>
      </c>
      <c r="K223" s="88">
        <v>1543057.7</v>
      </c>
      <c r="L223" s="88">
        <v>1567518.7999999998</v>
      </c>
      <c r="M223" s="88">
        <v>1593570.7000000002</v>
      </c>
      <c r="N223" s="88">
        <v>1568861.9</v>
      </c>
      <c r="O223" s="88">
        <v>1635166.4</v>
      </c>
      <c r="P223" s="88">
        <v>1446910</v>
      </c>
      <c r="Q223" s="88">
        <v>1543631.5</v>
      </c>
      <c r="R223" s="88">
        <v>1521413.8</v>
      </c>
      <c r="T223" s="107">
        <f t="shared" si="24"/>
        <v>1666982.4927312534</v>
      </c>
      <c r="U223" s="107">
        <f t="shared" si="25"/>
        <v>1648202.9742519308</v>
      </c>
      <c r="V223" s="107">
        <f t="shared" si="26"/>
        <v>1674330.8745718435</v>
      </c>
    </row>
    <row r="224" spans="1:22">
      <c r="A224" s="122" t="s">
        <v>635</v>
      </c>
      <c r="B224" s="123" t="s">
        <v>1075</v>
      </c>
      <c r="C224" s="88">
        <v>3827507.5</v>
      </c>
      <c r="D224" s="88">
        <v>3432206</v>
      </c>
      <c r="E224" s="88">
        <v>3865471.9000000004</v>
      </c>
      <c r="F224" s="88">
        <v>3721180.7</v>
      </c>
      <c r="G224" s="88">
        <v>3848957.3</v>
      </c>
      <c r="H224" s="88">
        <v>3730473</v>
      </c>
      <c r="I224" s="88">
        <v>3892209.9</v>
      </c>
      <c r="J224" s="88">
        <v>4015767.6</v>
      </c>
      <c r="K224" s="88">
        <v>4012589.5999999996</v>
      </c>
      <c r="L224" s="88">
        <v>4177254.3999999999</v>
      </c>
      <c r="M224" s="88">
        <v>4101210.1</v>
      </c>
      <c r="N224" s="88">
        <v>3994753.9</v>
      </c>
      <c r="O224" s="88">
        <v>4351749.8</v>
      </c>
      <c r="P224" s="88">
        <v>3763652.1</v>
      </c>
      <c r="Q224" s="88">
        <v>4053931.3000000003</v>
      </c>
      <c r="R224" s="88">
        <v>3922873.3</v>
      </c>
      <c r="T224" s="107">
        <f t="shared" si="24"/>
        <v>4233427.1746182814</v>
      </c>
      <c r="U224" s="107">
        <f t="shared" si="25"/>
        <v>4230076.9230845673</v>
      </c>
      <c r="V224" s="107">
        <f t="shared" si="26"/>
        <v>4403666.7590658842</v>
      </c>
    </row>
    <row r="225" spans="1:22">
      <c r="A225" s="122" t="s">
        <v>829</v>
      </c>
      <c r="B225" s="123" t="s">
        <v>1075</v>
      </c>
      <c r="C225" s="88">
        <v>323955</v>
      </c>
      <c r="D225" s="88">
        <v>324636</v>
      </c>
      <c r="E225" s="88">
        <v>289467</v>
      </c>
      <c r="F225" s="88">
        <v>337894</v>
      </c>
      <c r="G225" s="88">
        <v>383429</v>
      </c>
      <c r="H225" s="88">
        <v>329697</v>
      </c>
      <c r="I225" s="88">
        <v>346390</v>
      </c>
      <c r="J225" s="88">
        <v>358708</v>
      </c>
      <c r="K225" s="88">
        <v>357990</v>
      </c>
      <c r="L225" s="88">
        <v>365343</v>
      </c>
      <c r="M225" s="88">
        <v>382589</v>
      </c>
      <c r="N225" s="88">
        <v>325803</v>
      </c>
      <c r="O225" s="88">
        <v>316520</v>
      </c>
      <c r="P225" s="88">
        <v>310905</v>
      </c>
      <c r="Q225" s="88">
        <v>316935</v>
      </c>
      <c r="R225" s="88">
        <v>349796</v>
      </c>
      <c r="T225" s="107">
        <f t="shared" si="24"/>
        <v>371343.15367541299</v>
      </c>
      <c r="U225" s="107">
        <f t="shared" si="25"/>
        <v>370599.86279720854</v>
      </c>
      <c r="V225" s="107">
        <f t="shared" si="26"/>
        <v>378211.86534238548</v>
      </c>
    </row>
    <row r="226" spans="1:22">
      <c r="A226" s="122" t="s">
        <v>142</v>
      </c>
      <c r="B226" s="123" t="s">
        <v>1075</v>
      </c>
      <c r="C226" s="88">
        <v>16498.5</v>
      </c>
      <c r="D226" s="88">
        <v>15135.7</v>
      </c>
      <c r="E226" s="88">
        <v>13985.900000000001</v>
      </c>
      <c r="F226" s="88">
        <v>14087.600000000002</v>
      </c>
      <c r="G226" s="88">
        <v>15325.5</v>
      </c>
      <c r="H226" s="88">
        <v>12472.5</v>
      </c>
      <c r="I226" s="88">
        <v>12794.400000000001</v>
      </c>
      <c r="J226" s="88">
        <v>13903.8</v>
      </c>
      <c r="K226" s="88">
        <v>13234.8</v>
      </c>
      <c r="L226" s="88">
        <v>15448.1</v>
      </c>
      <c r="M226" s="88">
        <v>12617.899999999998</v>
      </c>
      <c r="N226" s="88">
        <v>14313.699999999999</v>
      </c>
      <c r="O226" s="88">
        <v>17297.399999999998</v>
      </c>
      <c r="P226" s="88">
        <v>14165.2</v>
      </c>
      <c r="Q226" s="88">
        <v>15350.8</v>
      </c>
      <c r="R226" s="88">
        <v>14687.5</v>
      </c>
      <c r="T226" s="107">
        <f t="shared" si="24"/>
        <v>14495.873143757628</v>
      </c>
      <c r="U226" s="107">
        <f t="shared" si="25"/>
        <v>13798.384749708961</v>
      </c>
      <c r="V226" s="107">
        <f t="shared" si="26"/>
        <v>16105.934917942019</v>
      </c>
    </row>
    <row r="227" spans="1:22">
      <c r="A227" s="122" t="s">
        <v>638</v>
      </c>
      <c r="B227" s="123" t="s">
        <v>1075</v>
      </c>
      <c r="C227" s="88">
        <v>425717.44999999995</v>
      </c>
      <c r="D227" s="88">
        <v>366605.73</v>
      </c>
      <c r="E227" s="88">
        <v>397346.32999999996</v>
      </c>
      <c r="F227" s="88">
        <v>419643.52</v>
      </c>
      <c r="G227" s="88">
        <v>392002.69</v>
      </c>
      <c r="H227" s="88">
        <v>402878.55999999994</v>
      </c>
      <c r="I227" s="88">
        <v>363151.94</v>
      </c>
      <c r="J227" s="88">
        <v>389144.61</v>
      </c>
      <c r="K227" s="88">
        <v>374983.52</v>
      </c>
      <c r="L227" s="88">
        <v>386271.86</v>
      </c>
      <c r="M227" s="88">
        <v>398622.67</v>
      </c>
      <c r="N227" s="88">
        <v>369544.15</v>
      </c>
      <c r="O227" s="88">
        <v>500741.69</v>
      </c>
      <c r="P227" s="88">
        <v>456910.64</v>
      </c>
      <c r="Q227" s="88">
        <v>452176.71</v>
      </c>
      <c r="R227" s="88">
        <v>483839.77</v>
      </c>
      <c r="T227" s="107">
        <f t="shared" si="24"/>
        <v>448675.19603100198</v>
      </c>
      <c r="U227" s="107">
        <f t="shared" si="25"/>
        <v>432347.77000867407</v>
      </c>
      <c r="V227" s="107">
        <f t="shared" si="26"/>
        <v>445362.97831996117</v>
      </c>
    </row>
    <row r="228" spans="1:22">
      <c r="A228" s="122" t="s">
        <v>832</v>
      </c>
      <c r="B228" s="123" t="s">
        <v>1350</v>
      </c>
      <c r="C228" s="88">
        <v>274760</v>
      </c>
      <c r="D228" s="88">
        <v>282007</v>
      </c>
      <c r="E228" s="88">
        <v>311106</v>
      </c>
      <c r="F228" s="88">
        <v>320493</v>
      </c>
      <c r="G228" s="88">
        <v>323756</v>
      </c>
      <c r="H228" s="88">
        <v>334631</v>
      </c>
      <c r="I228" s="88">
        <v>305297</v>
      </c>
      <c r="J228" s="88">
        <v>336384</v>
      </c>
      <c r="K228" s="88">
        <v>365410</v>
      </c>
      <c r="L228" s="88">
        <v>336460</v>
      </c>
      <c r="M228" s="88">
        <v>375216</v>
      </c>
      <c r="N228" s="88">
        <v>328517</v>
      </c>
      <c r="O228" s="88">
        <v>341333</v>
      </c>
      <c r="P228" s="88">
        <v>342226</v>
      </c>
      <c r="Q228" s="88">
        <v>319426</v>
      </c>
      <c r="R228" s="88">
        <v>396367</v>
      </c>
      <c r="T228" s="107">
        <f>AVERAGE(J228:R228)</f>
        <v>349037.66666666669</v>
      </c>
      <c r="U228" s="107">
        <f>T228</f>
        <v>349037.66666666669</v>
      </c>
      <c r="V228" s="107">
        <f>T228</f>
        <v>349037.66666666669</v>
      </c>
    </row>
    <row r="229" spans="1:22">
      <c r="A229" s="122" t="s">
        <v>835</v>
      </c>
      <c r="B229" s="123" t="s">
        <v>1075</v>
      </c>
      <c r="C229" s="88">
        <v>87459</v>
      </c>
      <c r="D229" s="88">
        <v>86844</v>
      </c>
      <c r="E229" s="88">
        <v>77622</v>
      </c>
      <c r="F229" s="88">
        <v>91681</v>
      </c>
      <c r="G229" s="88">
        <v>107652</v>
      </c>
      <c r="H229" s="88">
        <v>99454</v>
      </c>
      <c r="I229" s="88">
        <v>107257</v>
      </c>
      <c r="J229" s="88">
        <v>104774</v>
      </c>
      <c r="K229" s="88">
        <v>105845</v>
      </c>
      <c r="L229" s="88">
        <v>93653</v>
      </c>
      <c r="M229" s="88">
        <v>97511</v>
      </c>
      <c r="N229" s="88">
        <v>93178</v>
      </c>
      <c r="O229" s="88">
        <v>89216</v>
      </c>
      <c r="P229" s="88">
        <v>85498</v>
      </c>
      <c r="Q229" s="88">
        <v>81596</v>
      </c>
      <c r="R229" s="88">
        <v>95496</v>
      </c>
      <c r="T229" s="107">
        <f t="shared" ref="T229:T237" si="27">J229/F229*R229</f>
        <v>109133.82166424886</v>
      </c>
      <c r="U229" s="107">
        <f t="shared" ref="U229:U237" si="28">K229/F229*R229</f>
        <v>110249.38776845804</v>
      </c>
      <c r="V229" s="107">
        <f t="shared" ref="V229:V237" si="29">L229/F229*R229</f>
        <v>97550.058223623215</v>
      </c>
    </row>
    <row r="230" spans="1:22">
      <c r="A230" s="122" t="s">
        <v>909</v>
      </c>
      <c r="B230" s="123" t="s">
        <v>1075</v>
      </c>
      <c r="C230" s="88">
        <v>1206061.8199999998</v>
      </c>
      <c r="D230" s="88">
        <v>1210964</v>
      </c>
      <c r="E230" s="88">
        <v>1221862.08</v>
      </c>
      <c r="F230" s="88">
        <v>1118348.79</v>
      </c>
      <c r="G230" s="88">
        <v>1054448.04</v>
      </c>
      <c r="H230" s="88">
        <v>1084491.44</v>
      </c>
      <c r="I230" s="88">
        <v>1025303.9400000001</v>
      </c>
      <c r="J230" s="88">
        <v>1105538.07</v>
      </c>
      <c r="K230" s="88">
        <v>1125930.5</v>
      </c>
      <c r="L230" s="88">
        <v>1092114.26</v>
      </c>
      <c r="M230" s="88">
        <v>1157677.6099999999</v>
      </c>
      <c r="N230" s="88">
        <v>1192514.2000000002</v>
      </c>
      <c r="O230" s="88">
        <v>1282790.58</v>
      </c>
      <c r="P230" s="88">
        <v>1205576.02</v>
      </c>
      <c r="Q230" s="88">
        <v>1181332.3</v>
      </c>
      <c r="R230" s="88">
        <v>1086862.3399999999</v>
      </c>
      <c r="T230" s="107">
        <f t="shared" si="27"/>
        <v>1074412.2982591894</v>
      </c>
      <c r="U230" s="107">
        <f t="shared" si="28"/>
        <v>1094230.5914305768</v>
      </c>
      <c r="V230" s="107">
        <f t="shared" si="29"/>
        <v>1061366.4277054104</v>
      </c>
    </row>
    <row r="231" spans="1:22">
      <c r="A231" s="122" t="s">
        <v>912</v>
      </c>
      <c r="B231" s="123" t="s">
        <v>1075</v>
      </c>
      <c r="C231" s="88">
        <v>54806.09</v>
      </c>
      <c r="D231" s="88">
        <v>50753.729999999996</v>
      </c>
      <c r="E231" s="88">
        <v>57683.89</v>
      </c>
      <c r="F231" s="88">
        <v>52275.64</v>
      </c>
      <c r="G231" s="88">
        <v>46882.479999999996</v>
      </c>
      <c r="H231" s="88">
        <v>47182.89</v>
      </c>
      <c r="I231" s="88">
        <v>47035.8</v>
      </c>
      <c r="J231" s="88">
        <v>46142.67</v>
      </c>
      <c r="K231" s="88">
        <v>47092.42</v>
      </c>
      <c r="L231" s="88">
        <v>52335.679999999993</v>
      </c>
      <c r="M231" s="88">
        <v>51633.649999999994</v>
      </c>
      <c r="N231" s="88">
        <v>55919.07</v>
      </c>
      <c r="O231" s="88">
        <v>60711.54</v>
      </c>
      <c r="P231" s="88">
        <v>56838.54</v>
      </c>
      <c r="Q231" s="88">
        <v>64095</v>
      </c>
      <c r="R231" s="88">
        <v>60085.42</v>
      </c>
      <c r="T231" s="107">
        <f t="shared" si="27"/>
        <v>53036.207818238094</v>
      </c>
      <c r="U231" s="107">
        <f t="shared" si="28"/>
        <v>54127.846823422915</v>
      </c>
      <c r="V231" s="107">
        <f t="shared" si="29"/>
        <v>60154.429745587033</v>
      </c>
    </row>
    <row r="232" spans="1:22">
      <c r="A232" s="122" t="s">
        <v>915</v>
      </c>
      <c r="B232" s="123" t="s">
        <v>1075</v>
      </c>
      <c r="C232" s="88">
        <v>231985.76</v>
      </c>
      <c r="D232" s="88">
        <v>232151.99</v>
      </c>
      <c r="E232" s="88">
        <v>248905.06</v>
      </c>
      <c r="F232" s="88">
        <v>210969.15999999997</v>
      </c>
      <c r="G232" s="88">
        <v>204851.38</v>
      </c>
      <c r="H232" s="88">
        <v>202887.33</v>
      </c>
      <c r="I232" s="88">
        <v>211849.24</v>
      </c>
      <c r="J232" s="88">
        <v>190626.06</v>
      </c>
      <c r="K232" s="88">
        <v>191992.64</v>
      </c>
      <c r="L232" s="88">
        <v>218030.35</v>
      </c>
      <c r="M232" s="88">
        <v>209539.5</v>
      </c>
      <c r="N232" s="88">
        <v>247762</v>
      </c>
      <c r="O232" s="88">
        <v>251000.78</v>
      </c>
      <c r="P232" s="88">
        <v>244342.86</v>
      </c>
      <c r="Q232" s="88">
        <v>270479.60000000003</v>
      </c>
      <c r="R232" s="88">
        <v>211644.96</v>
      </c>
      <c r="T232" s="107">
        <f t="shared" si="27"/>
        <v>191236.69470768905</v>
      </c>
      <c r="U232" s="107">
        <f t="shared" si="28"/>
        <v>192607.65228953087</v>
      </c>
      <c r="V232" s="107">
        <f t="shared" si="29"/>
        <v>218728.76919326032</v>
      </c>
    </row>
    <row r="233" spans="1:22">
      <c r="A233" s="122" t="s">
        <v>294</v>
      </c>
      <c r="B233" s="123" t="s">
        <v>1075</v>
      </c>
      <c r="C233" s="88">
        <v>81339</v>
      </c>
      <c r="D233" s="88">
        <v>71354</v>
      </c>
      <c r="E233" s="88">
        <v>84284.14</v>
      </c>
      <c r="F233" s="88">
        <v>86695.86</v>
      </c>
      <c r="G233" s="88">
        <v>83030</v>
      </c>
      <c r="H233" s="88">
        <v>85623</v>
      </c>
      <c r="I233" s="88">
        <v>81470</v>
      </c>
      <c r="J233" s="88">
        <v>85401</v>
      </c>
      <c r="K233" s="88">
        <v>76648</v>
      </c>
      <c r="L233" s="88">
        <v>80477</v>
      </c>
      <c r="M233" s="88">
        <v>77074</v>
      </c>
      <c r="N233" s="88">
        <v>74348</v>
      </c>
      <c r="O233" s="88">
        <v>71675.8</v>
      </c>
      <c r="P233" s="88">
        <v>65134.6</v>
      </c>
      <c r="Q233" s="88">
        <v>58513.3</v>
      </c>
      <c r="R233" s="88">
        <v>78222</v>
      </c>
      <c r="T233" s="107">
        <f t="shared" si="27"/>
        <v>77053.702702758819</v>
      </c>
      <c r="U233" s="107">
        <f t="shared" si="28"/>
        <v>69156.241785939943</v>
      </c>
      <c r="V233" s="107">
        <f t="shared" si="29"/>
        <v>72610.986199341016</v>
      </c>
    </row>
    <row r="234" spans="1:22">
      <c r="A234" s="122" t="s">
        <v>297</v>
      </c>
      <c r="B234" s="123" t="s">
        <v>1075</v>
      </c>
      <c r="C234" s="88">
        <v>920565</v>
      </c>
      <c r="D234" s="88">
        <v>805983</v>
      </c>
      <c r="E234" s="88">
        <v>916290</v>
      </c>
      <c r="F234" s="88">
        <v>916593</v>
      </c>
      <c r="G234" s="88">
        <v>929449</v>
      </c>
      <c r="H234" s="88">
        <v>915494.7</v>
      </c>
      <c r="I234" s="88">
        <v>921832.3</v>
      </c>
      <c r="J234" s="88">
        <v>967664</v>
      </c>
      <c r="K234" s="88">
        <v>973365</v>
      </c>
      <c r="L234" s="88">
        <v>1015057</v>
      </c>
      <c r="M234" s="88">
        <v>971075</v>
      </c>
      <c r="N234" s="88">
        <v>985534</v>
      </c>
      <c r="O234" s="88">
        <v>999115</v>
      </c>
      <c r="P234" s="88">
        <v>910771</v>
      </c>
      <c r="Q234" s="88">
        <v>944691</v>
      </c>
      <c r="R234" s="88">
        <v>976131</v>
      </c>
      <c r="T234" s="107">
        <f t="shared" si="27"/>
        <v>1030519.3559016925</v>
      </c>
      <c r="U234" s="107">
        <f t="shared" si="28"/>
        <v>1036590.6687210136</v>
      </c>
      <c r="V234" s="107">
        <f t="shared" si="29"/>
        <v>1080990.8044977433</v>
      </c>
    </row>
    <row r="235" spans="1:22">
      <c r="A235" s="122" t="s">
        <v>299</v>
      </c>
      <c r="B235" s="123" t="s">
        <v>1075</v>
      </c>
      <c r="C235" s="88">
        <v>217786</v>
      </c>
      <c r="D235" s="88">
        <v>194459</v>
      </c>
      <c r="E235" s="88">
        <v>205800</v>
      </c>
      <c r="F235" s="88">
        <v>221361</v>
      </c>
      <c r="G235" s="88">
        <v>210620</v>
      </c>
      <c r="H235" s="88">
        <v>223085</v>
      </c>
      <c r="I235" s="88">
        <v>213237</v>
      </c>
      <c r="J235" s="88">
        <v>228196.8</v>
      </c>
      <c r="K235" s="88">
        <v>237026.3</v>
      </c>
      <c r="L235" s="88">
        <v>221181</v>
      </c>
      <c r="M235" s="88">
        <v>242096.9</v>
      </c>
      <c r="N235" s="88">
        <v>228198</v>
      </c>
      <c r="O235" s="88">
        <v>239103</v>
      </c>
      <c r="P235" s="88">
        <v>226381</v>
      </c>
      <c r="Q235" s="88">
        <v>227334</v>
      </c>
      <c r="R235" s="88">
        <v>243396</v>
      </c>
      <c r="T235" s="107">
        <f t="shared" si="27"/>
        <v>250912.25795329799</v>
      </c>
      <c r="U235" s="107">
        <f t="shared" si="28"/>
        <v>260620.67534389524</v>
      </c>
      <c r="V235" s="107">
        <f t="shared" si="29"/>
        <v>243198.08220960331</v>
      </c>
    </row>
    <row r="236" spans="1:22">
      <c r="A236" s="122" t="s">
        <v>558</v>
      </c>
      <c r="B236" s="123" t="s">
        <v>1075</v>
      </c>
      <c r="C236" s="88">
        <v>4420610.5999999996</v>
      </c>
      <c r="D236" s="88">
        <v>4208632.5</v>
      </c>
      <c r="E236" s="88">
        <v>4594017.4000000004</v>
      </c>
      <c r="F236" s="88">
        <v>4589975.2</v>
      </c>
      <c r="G236" s="88">
        <v>4485497.8999999994</v>
      </c>
      <c r="H236" s="88">
        <v>4280860.2</v>
      </c>
      <c r="I236" s="88">
        <v>4134793.4000000004</v>
      </c>
      <c r="J236" s="88">
        <v>4054069.8</v>
      </c>
      <c r="K236" s="88">
        <v>4085898.4</v>
      </c>
      <c r="L236" s="88">
        <v>4288104.3</v>
      </c>
      <c r="M236" s="88">
        <v>4189918.7</v>
      </c>
      <c r="N236" s="88">
        <v>4461057.0999999996</v>
      </c>
      <c r="O236" s="88">
        <v>4631962.5999999996</v>
      </c>
      <c r="P236" s="88">
        <v>4455260.9000000004</v>
      </c>
      <c r="Q236" s="88">
        <v>4672249.3999999994</v>
      </c>
      <c r="R236" s="88">
        <v>4821951.9000000004</v>
      </c>
      <c r="T236" s="107">
        <f t="shared" si="27"/>
        <v>4258961.916579118</v>
      </c>
      <c r="U236" s="107">
        <f t="shared" si="28"/>
        <v>4292399.129539297</v>
      </c>
      <c r="V236" s="107">
        <f t="shared" si="29"/>
        <v>4504824.4872397501</v>
      </c>
    </row>
    <row r="237" spans="1:22">
      <c r="A237" s="122" t="s">
        <v>561</v>
      </c>
      <c r="B237" s="123" t="s">
        <v>1075</v>
      </c>
      <c r="C237" s="88">
        <v>644476</v>
      </c>
      <c r="D237" s="88">
        <v>602605</v>
      </c>
      <c r="E237" s="88">
        <v>701969</v>
      </c>
      <c r="F237" s="88">
        <v>721548</v>
      </c>
      <c r="G237" s="88">
        <v>712209</v>
      </c>
      <c r="H237" s="88">
        <v>716041</v>
      </c>
      <c r="I237" s="88">
        <v>707722</v>
      </c>
      <c r="J237" s="88">
        <v>673302</v>
      </c>
      <c r="K237" s="88">
        <v>669889</v>
      </c>
      <c r="L237" s="88">
        <v>712638</v>
      </c>
      <c r="M237" s="88">
        <v>671549</v>
      </c>
      <c r="N237" s="88">
        <v>734544</v>
      </c>
      <c r="O237" s="88">
        <v>711819</v>
      </c>
      <c r="P237" s="88">
        <v>676285</v>
      </c>
      <c r="Q237" s="88">
        <v>716980</v>
      </c>
      <c r="R237" s="88">
        <v>741461</v>
      </c>
      <c r="T237" s="107">
        <f t="shared" si="27"/>
        <v>691883.52572801814</v>
      </c>
      <c r="U237" s="107">
        <f t="shared" si="28"/>
        <v>688376.33508650842</v>
      </c>
      <c r="V237" s="107">
        <f t="shared" si="29"/>
        <v>732305.10529860796</v>
      </c>
    </row>
    <row r="238" spans="1:22">
      <c r="A238" s="122" t="s">
        <v>367</v>
      </c>
      <c r="B238" s="123" t="s">
        <v>1350</v>
      </c>
      <c r="C238" s="88">
        <v>64167.130000000005</v>
      </c>
      <c r="D238" s="88">
        <v>47317.51</v>
      </c>
      <c r="E238" s="88">
        <v>37727.360000000001</v>
      </c>
      <c r="F238" s="88">
        <v>39216.26</v>
      </c>
      <c r="G238" s="88">
        <v>33538.82</v>
      </c>
      <c r="H238" s="88">
        <v>37527.85</v>
      </c>
      <c r="I238" s="88">
        <v>41475.040000000001</v>
      </c>
      <c r="J238" s="88">
        <v>36877.46</v>
      </c>
      <c r="K238" s="88">
        <v>38999.64</v>
      </c>
      <c r="L238" s="88">
        <v>37556.39</v>
      </c>
      <c r="M238" s="88">
        <v>41107.210000000006</v>
      </c>
      <c r="N238" s="88">
        <v>39146.670000000006</v>
      </c>
      <c r="O238" s="88">
        <v>44053.02</v>
      </c>
      <c r="P238" s="88">
        <v>88473.53</v>
      </c>
      <c r="Q238" s="88">
        <v>55613.3</v>
      </c>
      <c r="R238" s="88">
        <v>63840.71</v>
      </c>
      <c r="T238" s="107">
        <f>AVERAGE(J238:R238)</f>
        <v>49518.658888888895</v>
      </c>
      <c r="U238" s="107">
        <f>T238</f>
        <v>49518.658888888895</v>
      </c>
      <c r="V238" s="107">
        <f>T238</f>
        <v>49518.658888888895</v>
      </c>
    </row>
    <row r="239" spans="1:22">
      <c r="A239" s="122" t="s">
        <v>474</v>
      </c>
      <c r="B239" s="123" t="s">
        <v>1075</v>
      </c>
      <c r="C239" s="88">
        <v>331245.90000000002</v>
      </c>
      <c r="D239" s="88">
        <v>334000</v>
      </c>
      <c r="E239" s="88">
        <v>350382.4</v>
      </c>
      <c r="F239" s="88">
        <v>347553</v>
      </c>
      <c r="G239" s="88">
        <v>310603.7</v>
      </c>
      <c r="H239" s="88">
        <v>329625.5</v>
      </c>
      <c r="I239" s="88">
        <v>311098.90000000002</v>
      </c>
      <c r="J239" s="88">
        <v>309058.3</v>
      </c>
      <c r="K239" s="88">
        <v>316666</v>
      </c>
      <c r="L239" s="88">
        <v>305616.7</v>
      </c>
      <c r="M239" s="88">
        <v>309966.80000000005</v>
      </c>
      <c r="N239" s="88">
        <v>325807.09999999998</v>
      </c>
      <c r="O239" s="88">
        <v>340201</v>
      </c>
      <c r="P239" s="88">
        <v>342989.9</v>
      </c>
      <c r="Q239" s="88">
        <v>353406.8</v>
      </c>
      <c r="R239" s="88">
        <v>337524</v>
      </c>
      <c r="T239" s="107">
        <f t="shared" ref="T239:T257" si="30">J239/F239*R239</f>
        <v>300140.10424079205</v>
      </c>
      <c r="U239" s="107">
        <f t="shared" ref="U239:U257" si="31">K239/F239*R239</f>
        <v>307528.27621686476</v>
      </c>
      <c r="V239" s="107">
        <f t="shared" ref="V239:V257" si="32">L239/F239*R239</f>
        <v>296797.81515567412</v>
      </c>
    </row>
    <row r="240" spans="1:22">
      <c r="A240" s="122" t="s">
        <v>477</v>
      </c>
      <c r="B240" s="123" t="s">
        <v>1075</v>
      </c>
      <c r="C240" s="88">
        <v>109934.45000000001</v>
      </c>
      <c r="D240" s="88">
        <v>106367.08</v>
      </c>
      <c r="E240" s="88">
        <v>101553.62</v>
      </c>
      <c r="F240" s="88">
        <v>113611.20000000001</v>
      </c>
      <c r="G240" s="88">
        <v>119458.14</v>
      </c>
      <c r="H240" s="88">
        <v>118737.06000000001</v>
      </c>
      <c r="I240" s="88">
        <v>123738.79999999999</v>
      </c>
      <c r="J240" s="88">
        <v>129570.6</v>
      </c>
      <c r="K240" s="88">
        <v>128674.48</v>
      </c>
      <c r="L240" s="88">
        <v>127935.7</v>
      </c>
      <c r="M240" s="88">
        <v>130869.79999999999</v>
      </c>
      <c r="N240" s="88">
        <v>126121.4</v>
      </c>
      <c r="O240" s="88">
        <v>115925.1</v>
      </c>
      <c r="P240" s="88">
        <v>98109.6</v>
      </c>
      <c r="Q240" s="88">
        <v>104642.34</v>
      </c>
      <c r="R240" s="88">
        <v>124849.20999999999</v>
      </c>
      <c r="T240" s="107">
        <f t="shared" si="30"/>
        <v>142387.25626721658</v>
      </c>
      <c r="U240" s="107">
        <f t="shared" si="31"/>
        <v>141402.49530997645</v>
      </c>
      <c r="V240" s="107">
        <f t="shared" si="32"/>
        <v>140590.63785786083</v>
      </c>
    </row>
    <row r="241" spans="1:22">
      <c r="A241" s="122" t="s">
        <v>302</v>
      </c>
      <c r="B241" s="123" t="s">
        <v>1075</v>
      </c>
      <c r="C241" s="88">
        <v>175042</v>
      </c>
      <c r="D241" s="88">
        <v>150966</v>
      </c>
      <c r="E241" s="88">
        <v>172176</v>
      </c>
      <c r="F241" s="88">
        <v>175055.02</v>
      </c>
      <c r="G241" s="88">
        <v>181271.67999999999</v>
      </c>
      <c r="H241" s="88">
        <v>178746</v>
      </c>
      <c r="I241" s="88">
        <v>181379</v>
      </c>
      <c r="J241" s="88">
        <v>183643</v>
      </c>
      <c r="K241" s="88">
        <v>178688.7</v>
      </c>
      <c r="L241" s="88">
        <v>184108.6</v>
      </c>
      <c r="M241" s="88">
        <v>179502</v>
      </c>
      <c r="N241" s="88">
        <v>175444.78999999998</v>
      </c>
      <c r="O241" s="88">
        <v>165884.9</v>
      </c>
      <c r="P241" s="88">
        <v>159333.29999999999</v>
      </c>
      <c r="Q241" s="88">
        <v>175648.3</v>
      </c>
      <c r="R241" s="88">
        <v>170474</v>
      </c>
      <c r="T241" s="107">
        <f t="shared" si="30"/>
        <v>178837.24089717623</v>
      </c>
      <c r="U241" s="107">
        <f t="shared" si="31"/>
        <v>174012.59012052329</v>
      </c>
      <c r="V241" s="107">
        <f t="shared" si="32"/>
        <v>179290.65659699446</v>
      </c>
    </row>
    <row r="242" spans="1:22">
      <c r="A242" s="122" t="s">
        <v>480</v>
      </c>
      <c r="B242" s="123" t="s">
        <v>1075</v>
      </c>
      <c r="C242" s="88">
        <v>437789.29000000004</v>
      </c>
      <c r="D242" s="88">
        <v>375212.15</v>
      </c>
      <c r="E242" s="88">
        <v>428810.69</v>
      </c>
      <c r="F242" s="88">
        <v>447881.42</v>
      </c>
      <c r="G242" s="88">
        <v>432314.42</v>
      </c>
      <c r="H242" s="88">
        <v>438828.65</v>
      </c>
      <c r="I242" s="88">
        <v>434931.66</v>
      </c>
      <c r="J242" s="88">
        <v>443711.16</v>
      </c>
      <c r="K242" s="88">
        <v>440106.14</v>
      </c>
      <c r="L242" s="88">
        <v>413797.39999999997</v>
      </c>
      <c r="M242" s="88">
        <v>438006.17000000004</v>
      </c>
      <c r="N242" s="88">
        <v>427084.5</v>
      </c>
      <c r="O242" s="88">
        <v>416905.39999999997</v>
      </c>
      <c r="P242" s="88">
        <v>394903.89999999997</v>
      </c>
      <c r="Q242" s="88">
        <v>420684.79999999999</v>
      </c>
      <c r="R242" s="88">
        <v>436814.6</v>
      </c>
      <c r="T242" s="107">
        <f t="shared" si="30"/>
        <v>432747.38405298436</v>
      </c>
      <c r="U242" s="107">
        <f t="shared" si="31"/>
        <v>429231.44144189771</v>
      </c>
      <c r="V242" s="107">
        <f t="shared" si="32"/>
        <v>403572.77102952823</v>
      </c>
    </row>
    <row r="243" spans="1:22">
      <c r="A243" s="122" t="s">
        <v>641</v>
      </c>
      <c r="B243" s="123" t="s">
        <v>1075</v>
      </c>
      <c r="C243" s="88">
        <v>116125</v>
      </c>
      <c r="D243" s="88">
        <v>105337.3</v>
      </c>
      <c r="E243" s="88">
        <v>111822</v>
      </c>
      <c r="F243" s="88">
        <v>119616.7</v>
      </c>
      <c r="G243" s="88">
        <v>123140</v>
      </c>
      <c r="H243" s="88">
        <v>125275</v>
      </c>
      <c r="I243" s="88">
        <v>121436</v>
      </c>
      <c r="J243" s="88">
        <v>131430</v>
      </c>
      <c r="K243" s="88">
        <v>129990</v>
      </c>
      <c r="L243" s="88">
        <v>129836</v>
      </c>
      <c r="M243" s="88">
        <v>130142</v>
      </c>
      <c r="N243" s="88">
        <v>124188</v>
      </c>
      <c r="O243" s="88">
        <v>122559</v>
      </c>
      <c r="P243" s="88">
        <v>118946</v>
      </c>
      <c r="Q243" s="88">
        <v>126613</v>
      </c>
      <c r="R243" s="88">
        <v>126250</v>
      </c>
      <c r="T243" s="107">
        <f t="shared" si="30"/>
        <v>138718.40219634885</v>
      </c>
      <c r="U243" s="107">
        <f t="shared" si="31"/>
        <v>137198.54752722656</v>
      </c>
      <c r="V243" s="107">
        <f t="shared" si="32"/>
        <v>137036.00751400099</v>
      </c>
    </row>
    <row r="244" spans="1:22">
      <c r="A244" s="122" t="s">
        <v>644</v>
      </c>
      <c r="B244" s="123" t="s">
        <v>1075</v>
      </c>
      <c r="C244" s="88">
        <v>793158</v>
      </c>
      <c r="D244" s="88">
        <v>730590</v>
      </c>
      <c r="E244" s="88">
        <v>809206</v>
      </c>
      <c r="F244" s="88">
        <v>811227</v>
      </c>
      <c r="G244" s="88">
        <v>816667</v>
      </c>
      <c r="H244" s="88">
        <v>822504</v>
      </c>
      <c r="I244" s="88">
        <v>864049</v>
      </c>
      <c r="J244" s="88">
        <v>853056</v>
      </c>
      <c r="K244" s="88">
        <v>828769</v>
      </c>
      <c r="L244" s="88">
        <v>865763</v>
      </c>
      <c r="M244" s="88">
        <v>853852</v>
      </c>
      <c r="N244" s="88">
        <v>846052</v>
      </c>
      <c r="O244" s="88">
        <v>850314</v>
      </c>
      <c r="P244" s="88">
        <v>789005</v>
      </c>
      <c r="Q244" s="88">
        <v>882473</v>
      </c>
      <c r="R244" s="88">
        <v>825709</v>
      </c>
      <c r="T244" s="107">
        <f t="shared" si="30"/>
        <v>868284.73004966544</v>
      </c>
      <c r="U244" s="107">
        <f t="shared" si="31"/>
        <v>843564.15925628715</v>
      </c>
      <c r="V244" s="107">
        <f t="shared" si="32"/>
        <v>881218.5750314031</v>
      </c>
    </row>
    <row r="245" spans="1:22">
      <c r="A245" s="122" t="s">
        <v>918</v>
      </c>
      <c r="B245" s="123" t="s">
        <v>1075</v>
      </c>
      <c r="C245" s="88">
        <v>158754.11000000002</v>
      </c>
      <c r="D245" s="88">
        <v>157848.95999999999</v>
      </c>
      <c r="E245" s="88">
        <v>171595.06</v>
      </c>
      <c r="F245" s="88">
        <v>151789.66999999998</v>
      </c>
      <c r="G245" s="88">
        <v>136207.94</v>
      </c>
      <c r="H245" s="88">
        <v>137561.95000000001</v>
      </c>
      <c r="I245" s="88">
        <v>146625.82</v>
      </c>
      <c r="J245" s="88">
        <v>141300.84</v>
      </c>
      <c r="K245" s="88">
        <v>158448.29999999999</v>
      </c>
      <c r="L245" s="88">
        <v>141966.53</v>
      </c>
      <c r="M245" s="88">
        <v>147872.06</v>
      </c>
      <c r="N245" s="88">
        <v>167037.17000000001</v>
      </c>
      <c r="O245" s="88">
        <v>162652.1</v>
      </c>
      <c r="P245" s="88">
        <v>161888.96000000002</v>
      </c>
      <c r="Q245" s="88">
        <v>174833.4</v>
      </c>
      <c r="R245" s="88">
        <v>152827.94</v>
      </c>
      <c r="T245" s="107">
        <f t="shared" si="30"/>
        <v>142267.36442255657</v>
      </c>
      <c r="U245" s="107">
        <f t="shared" si="31"/>
        <v>159532.1162863191</v>
      </c>
      <c r="V245" s="107">
        <f t="shared" si="32"/>
        <v>142937.60786783582</v>
      </c>
    </row>
    <row r="246" spans="1:22">
      <c r="A246" s="122" t="s">
        <v>920</v>
      </c>
      <c r="B246" s="123" t="s">
        <v>1075</v>
      </c>
      <c r="C246" s="88">
        <v>164454.19</v>
      </c>
      <c r="D246" s="88">
        <v>156062.53</v>
      </c>
      <c r="E246" s="88">
        <v>166506.96</v>
      </c>
      <c r="F246" s="88">
        <v>162784.59</v>
      </c>
      <c r="G246" s="88">
        <v>139681.24</v>
      </c>
      <c r="H246" s="88">
        <v>136000.45000000001</v>
      </c>
      <c r="I246" s="88">
        <v>141161.11000000002</v>
      </c>
      <c r="J246" s="88">
        <v>138340.28</v>
      </c>
      <c r="K246" s="88">
        <v>143965.51</v>
      </c>
      <c r="L246" s="88">
        <v>154938.64000000001</v>
      </c>
      <c r="M246" s="88">
        <v>150217.29999999999</v>
      </c>
      <c r="N246" s="88">
        <v>164068.32</v>
      </c>
      <c r="O246" s="88">
        <v>164319.03999999998</v>
      </c>
      <c r="P246" s="88">
        <v>167980.96000000002</v>
      </c>
      <c r="Q246" s="88">
        <v>179076.7</v>
      </c>
      <c r="R246" s="88">
        <v>155590.72</v>
      </c>
      <c r="T246" s="107">
        <f t="shared" si="30"/>
        <v>132226.66697260225</v>
      </c>
      <c r="U246" s="107">
        <f t="shared" si="31"/>
        <v>137603.30358092987</v>
      </c>
      <c r="V246" s="107">
        <f t="shared" si="32"/>
        <v>148091.50272406498</v>
      </c>
    </row>
    <row r="247" spans="1:22">
      <c r="A247" s="122" t="s">
        <v>564</v>
      </c>
      <c r="B247" s="123" t="s">
        <v>1075</v>
      </c>
      <c r="C247" s="88">
        <v>1609655</v>
      </c>
      <c r="D247" s="88">
        <v>1517588</v>
      </c>
      <c r="E247" s="88">
        <v>1699239.3</v>
      </c>
      <c r="F247" s="88">
        <v>1588263.3</v>
      </c>
      <c r="G247" s="88">
        <v>1558846.7</v>
      </c>
      <c r="H247" s="88">
        <v>1442853.4</v>
      </c>
      <c r="I247" s="88">
        <v>1450384.13</v>
      </c>
      <c r="J247" s="88">
        <v>1397263.4</v>
      </c>
      <c r="K247" s="88">
        <v>1366921.1</v>
      </c>
      <c r="L247" s="88">
        <v>1394282.1</v>
      </c>
      <c r="M247" s="88">
        <v>1390645.92</v>
      </c>
      <c r="N247" s="88">
        <v>1509726.6</v>
      </c>
      <c r="O247" s="88">
        <v>1641433.9</v>
      </c>
      <c r="P247" s="88">
        <v>1595226.7</v>
      </c>
      <c r="Q247" s="88">
        <v>1637158</v>
      </c>
      <c r="R247" s="88">
        <v>1549533.04</v>
      </c>
      <c r="T247" s="107">
        <f t="shared" si="30"/>
        <v>1363190.7278111482</v>
      </c>
      <c r="U247" s="107">
        <f t="shared" si="31"/>
        <v>1333588.3335736236</v>
      </c>
      <c r="V247" s="107">
        <f t="shared" si="32"/>
        <v>1360282.127674035</v>
      </c>
    </row>
    <row r="248" spans="1:22">
      <c r="A248" s="122" t="s">
        <v>370</v>
      </c>
      <c r="B248" s="123" t="s">
        <v>1075</v>
      </c>
      <c r="C248" s="88">
        <v>87334.37</v>
      </c>
      <c r="D248" s="88">
        <v>74372.679999999993</v>
      </c>
      <c r="E248" s="88">
        <v>83597.359999999986</v>
      </c>
      <c r="F248" s="88">
        <v>87804.71</v>
      </c>
      <c r="G248" s="88">
        <v>88475.29</v>
      </c>
      <c r="H248" s="88">
        <v>86241.04</v>
      </c>
      <c r="I248" s="88">
        <v>91314.880000000005</v>
      </c>
      <c r="J248" s="88">
        <v>87962.07</v>
      </c>
      <c r="K248" s="88">
        <v>89559.170000000013</v>
      </c>
      <c r="L248" s="88">
        <v>92130.6</v>
      </c>
      <c r="M248" s="88">
        <v>87338.99</v>
      </c>
      <c r="N248" s="88">
        <v>85924.5</v>
      </c>
      <c r="O248" s="88">
        <v>79171.12</v>
      </c>
      <c r="P248" s="88">
        <v>80297.37</v>
      </c>
      <c r="Q248" s="88">
        <v>90404.209999999992</v>
      </c>
      <c r="R248" s="88">
        <v>95566.33</v>
      </c>
      <c r="T248" s="107">
        <f t="shared" si="30"/>
        <v>95737.600057025411</v>
      </c>
      <c r="U248" s="107">
        <f t="shared" si="31"/>
        <v>97475.877942608102</v>
      </c>
      <c r="V248" s="107">
        <f t="shared" si="32"/>
        <v>100274.61308963949</v>
      </c>
    </row>
    <row r="249" spans="1:22">
      <c r="A249" s="122" t="s">
        <v>483</v>
      </c>
      <c r="B249" s="123" t="s">
        <v>1075</v>
      </c>
      <c r="C249" s="88">
        <v>280809</v>
      </c>
      <c r="D249" s="88">
        <v>282280.8</v>
      </c>
      <c r="E249" s="88">
        <v>306625</v>
      </c>
      <c r="F249" s="88">
        <v>286088</v>
      </c>
      <c r="G249" s="88">
        <v>280525.2</v>
      </c>
      <c r="H249" s="88">
        <v>284512</v>
      </c>
      <c r="I249" s="88">
        <v>280714.80000000005</v>
      </c>
      <c r="J249" s="88">
        <v>268451.09999999998</v>
      </c>
      <c r="K249" s="88">
        <v>263280.92</v>
      </c>
      <c r="L249" s="88">
        <v>278392.2</v>
      </c>
      <c r="M249" s="88">
        <v>270466.40000000002</v>
      </c>
      <c r="N249" s="88">
        <v>288816.59999999998</v>
      </c>
      <c r="O249" s="88">
        <v>301295.5</v>
      </c>
      <c r="P249" s="88">
        <v>288485.55</v>
      </c>
      <c r="Q249" s="88">
        <v>305308.40000000002</v>
      </c>
      <c r="R249" s="88">
        <v>281616.01</v>
      </c>
      <c r="T249" s="107">
        <f t="shared" si="30"/>
        <v>264254.80153697811</v>
      </c>
      <c r="U249" s="107">
        <f t="shared" si="31"/>
        <v>259165.4393037429</v>
      </c>
      <c r="V249" s="107">
        <f t="shared" si="32"/>
        <v>274040.50704371382</v>
      </c>
    </row>
    <row r="250" spans="1:22">
      <c r="A250" s="122" t="s">
        <v>486</v>
      </c>
      <c r="B250" s="123" t="s">
        <v>1075</v>
      </c>
      <c r="C250" s="88">
        <v>988736.9</v>
      </c>
      <c r="D250" s="88">
        <v>931949.2</v>
      </c>
      <c r="E250" s="88">
        <v>1028029.3300000001</v>
      </c>
      <c r="F250" s="88">
        <v>957841</v>
      </c>
      <c r="G250" s="88">
        <v>958827.7</v>
      </c>
      <c r="H250" s="88">
        <v>904141.60000000009</v>
      </c>
      <c r="I250" s="88">
        <v>886341.60000000009</v>
      </c>
      <c r="J250" s="88">
        <v>903805.5</v>
      </c>
      <c r="K250" s="88">
        <v>873015.9</v>
      </c>
      <c r="L250" s="88">
        <v>903721.5</v>
      </c>
      <c r="M250" s="88">
        <v>881714.1</v>
      </c>
      <c r="N250" s="88">
        <v>957172.5</v>
      </c>
      <c r="O250" s="88">
        <v>1015158.2</v>
      </c>
      <c r="P250" s="88">
        <v>963576.60000000009</v>
      </c>
      <c r="Q250" s="88">
        <v>1039900</v>
      </c>
      <c r="R250" s="88">
        <v>948766.2</v>
      </c>
      <c r="T250" s="107">
        <f t="shared" si="30"/>
        <v>895242.64442021167</v>
      </c>
      <c r="U250" s="107">
        <f t="shared" si="31"/>
        <v>864744.75198136223</v>
      </c>
      <c r="V250" s="107">
        <f t="shared" si="32"/>
        <v>895159.44025501097</v>
      </c>
    </row>
    <row r="251" spans="1:22">
      <c r="A251" s="122" t="s">
        <v>305</v>
      </c>
      <c r="B251" s="123" t="s">
        <v>1075</v>
      </c>
      <c r="C251" s="88">
        <v>472332</v>
      </c>
      <c r="D251" s="88">
        <v>436744</v>
      </c>
      <c r="E251" s="88">
        <v>462154</v>
      </c>
      <c r="F251" s="88">
        <v>480905</v>
      </c>
      <c r="G251" s="88">
        <v>501063</v>
      </c>
      <c r="H251" s="88">
        <v>496473</v>
      </c>
      <c r="I251" s="88">
        <v>501162</v>
      </c>
      <c r="J251" s="88">
        <v>527314</v>
      </c>
      <c r="K251" s="88">
        <v>504939</v>
      </c>
      <c r="L251" s="88">
        <v>507474</v>
      </c>
      <c r="M251" s="88">
        <v>509192</v>
      </c>
      <c r="N251" s="88">
        <v>506462</v>
      </c>
      <c r="O251" s="88">
        <v>512891</v>
      </c>
      <c r="P251" s="88">
        <v>467529</v>
      </c>
      <c r="Q251" s="88">
        <v>499897</v>
      </c>
      <c r="R251" s="88">
        <v>514402</v>
      </c>
      <c r="T251" s="107">
        <f t="shared" si="30"/>
        <v>564043.57664819446</v>
      </c>
      <c r="U251" s="107">
        <f t="shared" si="31"/>
        <v>540110.06639149098</v>
      </c>
      <c r="V251" s="107">
        <f t="shared" si="32"/>
        <v>542821.63950884272</v>
      </c>
    </row>
    <row r="252" spans="1:22">
      <c r="A252" s="122" t="s">
        <v>647</v>
      </c>
      <c r="B252" s="123" t="s">
        <v>1075</v>
      </c>
      <c r="C252" s="88">
        <v>749817</v>
      </c>
      <c r="D252" s="88">
        <v>719027.19999999995</v>
      </c>
      <c r="E252" s="88">
        <v>704219.7</v>
      </c>
      <c r="F252" s="88">
        <v>775709</v>
      </c>
      <c r="G252" s="88">
        <v>908789.4</v>
      </c>
      <c r="H252" s="88">
        <v>938936.2</v>
      </c>
      <c r="I252" s="88">
        <v>769199</v>
      </c>
      <c r="J252" s="88">
        <v>867203</v>
      </c>
      <c r="K252" s="88">
        <v>814838.5</v>
      </c>
      <c r="L252" s="88">
        <v>838718</v>
      </c>
      <c r="M252" s="88">
        <v>850098</v>
      </c>
      <c r="N252" s="88">
        <v>839022.4</v>
      </c>
      <c r="O252" s="88">
        <v>862480.5</v>
      </c>
      <c r="P252" s="88">
        <v>836978</v>
      </c>
      <c r="Q252" s="88">
        <v>803374</v>
      </c>
      <c r="R252" s="88">
        <v>827024</v>
      </c>
      <c r="T252" s="107">
        <f t="shared" si="30"/>
        <v>924570.54626412748</v>
      </c>
      <c r="U252" s="107">
        <f t="shared" si="31"/>
        <v>868742.00972787489</v>
      </c>
      <c r="V252" s="107">
        <f t="shared" si="32"/>
        <v>894201.1955926771</v>
      </c>
    </row>
    <row r="253" spans="1:22">
      <c r="A253" s="122" t="s">
        <v>838</v>
      </c>
      <c r="B253" s="123" t="s">
        <v>1075</v>
      </c>
      <c r="C253" s="88">
        <v>424069</v>
      </c>
      <c r="D253" s="88">
        <v>465733</v>
      </c>
      <c r="E253" s="88">
        <v>308634</v>
      </c>
      <c r="F253" s="88">
        <v>454724</v>
      </c>
      <c r="G253" s="88">
        <v>535440</v>
      </c>
      <c r="H253" s="88">
        <v>491298</v>
      </c>
      <c r="I253" s="88">
        <v>487585</v>
      </c>
      <c r="J253" s="88">
        <v>519019</v>
      </c>
      <c r="K253" s="88">
        <v>534590</v>
      </c>
      <c r="L253" s="88">
        <v>485520</v>
      </c>
      <c r="M253" s="88">
        <v>576025</v>
      </c>
      <c r="N253" s="88">
        <v>455942</v>
      </c>
      <c r="O253" s="88">
        <v>444349</v>
      </c>
      <c r="P253" s="88">
        <v>424344</v>
      </c>
      <c r="Q253" s="88">
        <v>444712</v>
      </c>
      <c r="R253" s="88">
        <v>434541</v>
      </c>
      <c r="T253" s="107">
        <f t="shared" si="30"/>
        <v>495982.25578372809</v>
      </c>
      <c r="U253" s="107">
        <f t="shared" si="31"/>
        <v>510862.1343716188</v>
      </c>
      <c r="V253" s="107">
        <f t="shared" si="32"/>
        <v>463970.11444304674</v>
      </c>
    </row>
    <row r="254" spans="1:22">
      <c r="A254" s="122" t="s">
        <v>923</v>
      </c>
      <c r="B254" s="123" t="s">
        <v>1075</v>
      </c>
      <c r="C254" s="88">
        <v>94259.6</v>
      </c>
      <c r="D254" s="88">
        <v>79189.819999999992</v>
      </c>
      <c r="E254" s="88">
        <v>103807.78</v>
      </c>
      <c r="F254" s="88">
        <v>107280.29999999999</v>
      </c>
      <c r="G254" s="88">
        <v>108273.01</v>
      </c>
      <c r="H254" s="88">
        <v>107579.26</v>
      </c>
      <c r="I254" s="88">
        <v>108232.62999999999</v>
      </c>
      <c r="J254" s="88">
        <v>108870.78</v>
      </c>
      <c r="K254" s="88">
        <v>100627.43000000001</v>
      </c>
      <c r="L254" s="88">
        <v>106077.84</v>
      </c>
      <c r="M254" s="88">
        <v>96694.92</v>
      </c>
      <c r="N254" s="88">
        <v>111190.07</v>
      </c>
      <c r="O254" s="88">
        <v>83286.91</v>
      </c>
      <c r="P254" s="88">
        <v>78672.25</v>
      </c>
      <c r="Q254" s="88">
        <v>97438.5</v>
      </c>
      <c r="R254" s="88">
        <v>108692.67</v>
      </c>
      <c r="T254" s="107">
        <f t="shared" si="30"/>
        <v>110304.08903762014</v>
      </c>
      <c r="U254" s="107">
        <f t="shared" si="31"/>
        <v>101952.21342537354</v>
      </c>
      <c r="V254" s="107">
        <f t="shared" si="32"/>
        <v>107474.37933556114</v>
      </c>
    </row>
    <row r="255" spans="1:22">
      <c r="A255" s="122" t="s">
        <v>489</v>
      </c>
      <c r="B255" s="123" t="s">
        <v>1075</v>
      </c>
      <c r="C255" s="88">
        <v>507648.3</v>
      </c>
      <c r="D255" s="88">
        <v>527946.20000000007</v>
      </c>
      <c r="E255" s="88">
        <v>546280.9</v>
      </c>
      <c r="F255" s="88">
        <v>506565</v>
      </c>
      <c r="G255" s="88">
        <v>519598.5</v>
      </c>
      <c r="H255" s="88">
        <v>496185.8</v>
      </c>
      <c r="I255" s="88">
        <v>503239.69999999995</v>
      </c>
      <c r="J255" s="88">
        <v>473208.23</v>
      </c>
      <c r="K255" s="88">
        <v>467067.69999999995</v>
      </c>
      <c r="L255" s="88">
        <v>488821.2</v>
      </c>
      <c r="M255" s="88">
        <v>485934</v>
      </c>
      <c r="N255" s="88">
        <v>515226.19999999995</v>
      </c>
      <c r="O255" s="88">
        <v>533286.44000000006</v>
      </c>
      <c r="P255" s="88">
        <v>524586.73</v>
      </c>
      <c r="Q255" s="88">
        <v>561618.18000000005</v>
      </c>
      <c r="R255" s="88">
        <v>513155.3</v>
      </c>
      <c r="T255" s="107">
        <f t="shared" si="30"/>
        <v>479364.56570848555</v>
      </c>
      <c r="U255" s="107">
        <f t="shared" si="31"/>
        <v>473144.14875447372</v>
      </c>
      <c r="V255" s="107">
        <f t="shared" si="32"/>
        <v>495180.65703781351</v>
      </c>
    </row>
    <row r="256" spans="1:22">
      <c r="A256" s="122" t="s">
        <v>492</v>
      </c>
      <c r="B256" s="123" t="s">
        <v>1075</v>
      </c>
      <c r="C256" s="88">
        <v>47025</v>
      </c>
      <c r="D256" s="88">
        <v>39478</v>
      </c>
      <c r="E256" s="88">
        <v>48365</v>
      </c>
      <c r="F256" s="88">
        <v>46148</v>
      </c>
      <c r="G256" s="88">
        <v>47821</v>
      </c>
      <c r="H256" s="88">
        <v>45486</v>
      </c>
      <c r="I256" s="88">
        <v>44190</v>
      </c>
      <c r="J256" s="88">
        <v>43413</v>
      </c>
      <c r="K256" s="88">
        <v>45146</v>
      </c>
      <c r="L256" s="88">
        <v>45112</v>
      </c>
      <c r="M256" s="88">
        <v>48463</v>
      </c>
      <c r="N256" s="88">
        <v>46980</v>
      </c>
      <c r="O256" s="88">
        <v>38184</v>
      </c>
      <c r="P256" s="88">
        <v>37399</v>
      </c>
      <c r="Q256" s="88">
        <v>42020</v>
      </c>
      <c r="R256" s="88">
        <v>44946</v>
      </c>
      <c r="T256" s="107">
        <f t="shared" si="30"/>
        <v>42282.237540088412</v>
      </c>
      <c r="U256" s="107">
        <f t="shared" si="31"/>
        <v>43970.098725838601</v>
      </c>
      <c r="V256" s="107">
        <f t="shared" si="32"/>
        <v>43936.984311346103</v>
      </c>
    </row>
    <row r="257" spans="1:22">
      <c r="A257" s="122" t="s">
        <v>841</v>
      </c>
      <c r="B257" s="123" t="s">
        <v>1075</v>
      </c>
      <c r="C257" s="88">
        <v>248986</v>
      </c>
      <c r="D257" s="88">
        <v>251661</v>
      </c>
      <c r="E257" s="88">
        <v>189797</v>
      </c>
      <c r="F257" s="88">
        <v>274398</v>
      </c>
      <c r="G257" s="88">
        <v>311343</v>
      </c>
      <c r="H257" s="88">
        <v>249690</v>
      </c>
      <c r="I257" s="88">
        <v>267088</v>
      </c>
      <c r="J257" s="88">
        <v>290976</v>
      </c>
      <c r="K257" s="88">
        <v>277701</v>
      </c>
      <c r="L257" s="88">
        <v>249608</v>
      </c>
      <c r="M257" s="88">
        <v>296983</v>
      </c>
      <c r="N257" s="88">
        <v>243081</v>
      </c>
      <c r="O257" s="88">
        <v>258032</v>
      </c>
      <c r="P257" s="88">
        <v>250934</v>
      </c>
      <c r="Q257" s="88">
        <v>257480</v>
      </c>
      <c r="R257" s="88">
        <v>259605</v>
      </c>
      <c r="T257" s="107">
        <f t="shared" si="30"/>
        <v>275289.26770603284</v>
      </c>
      <c r="U257" s="107">
        <f t="shared" si="31"/>
        <v>262729.93281656574</v>
      </c>
      <c r="V257" s="107">
        <f t="shared" si="32"/>
        <v>236151.44731375593</v>
      </c>
    </row>
    <row r="258" spans="1:22">
      <c r="A258" s="122" t="s">
        <v>733</v>
      </c>
      <c r="B258" s="123" t="s">
        <v>1350</v>
      </c>
      <c r="C258" s="88">
        <v>738</v>
      </c>
      <c r="D258" s="88">
        <v>956</v>
      </c>
      <c r="E258" s="88">
        <v>795</v>
      </c>
      <c r="F258" s="88">
        <v>1136</v>
      </c>
      <c r="G258" s="88">
        <v>954</v>
      </c>
      <c r="H258" s="88">
        <v>1149</v>
      </c>
      <c r="I258" s="88">
        <v>1149</v>
      </c>
      <c r="J258" s="88">
        <v>2664</v>
      </c>
      <c r="K258" s="88">
        <v>1585</v>
      </c>
      <c r="L258" s="88">
        <v>3709</v>
      </c>
      <c r="M258" s="88">
        <v>6898</v>
      </c>
      <c r="N258" s="88">
        <v>8260</v>
      </c>
      <c r="O258" s="88">
        <v>7374</v>
      </c>
      <c r="P258" s="88">
        <v>10776</v>
      </c>
      <c r="Q258" s="88">
        <v>6859</v>
      </c>
      <c r="R258" s="88">
        <v>5665</v>
      </c>
      <c r="T258" s="107">
        <f>AVERAGE(J258:R258)</f>
        <v>5976.666666666667</v>
      </c>
      <c r="U258" s="107">
        <f>T258</f>
        <v>5976.666666666667</v>
      </c>
      <c r="V258" s="107">
        <f>T258</f>
        <v>5976.666666666667</v>
      </c>
    </row>
    <row r="259" spans="1:22">
      <c r="A259" s="122" t="s">
        <v>844</v>
      </c>
      <c r="B259" s="123" t="s">
        <v>1350</v>
      </c>
      <c r="C259" s="88">
        <v>17715</v>
      </c>
      <c r="D259" s="88">
        <v>18568</v>
      </c>
      <c r="E259" s="88">
        <v>13924</v>
      </c>
      <c r="F259" s="88">
        <v>28512</v>
      </c>
      <c r="G259" s="88">
        <v>21539</v>
      </c>
      <c r="H259" s="88">
        <v>18059</v>
      </c>
      <c r="I259" s="88">
        <v>24553</v>
      </c>
      <c r="J259" s="88">
        <v>20864</v>
      </c>
      <c r="K259" s="88">
        <v>18854</v>
      </c>
      <c r="L259" s="88">
        <v>38706</v>
      </c>
      <c r="M259" s="88">
        <v>50609</v>
      </c>
      <c r="N259" s="88">
        <v>31672</v>
      </c>
      <c r="O259" s="88">
        <v>34540</v>
      </c>
      <c r="P259" s="88">
        <v>35139</v>
      </c>
      <c r="Q259" s="88">
        <v>38776</v>
      </c>
      <c r="R259" s="88">
        <v>47983</v>
      </c>
      <c r="T259" s="107">
        <f>AVERAGE(J259:R259)</f>
        <v>35238.111111111109</v>
      </c>
      <c r="U259" s="107">
        <f>T259</f>
        <v>35238.111111111109</v>
      </c>
      <c r="V259" s="107">
        <f>T259</f>
        <v>35238.111111111109</v>
      </c>
    </row>
    <row r="260" spans="1:22">
      <c r="A260" s="122" t="s">
        <v>126</v>
      </c>
      <c r="B260" s="123" t="s">
        <v>1350</v>
      </c>
      <c r="C260" s="88">
        <v>15851</v>
      </c>
      <c r="D260" s="88">
        <v>12961</v>
      </c>
      <c r="E260" s="88">
        <v>16490.5</v>
      </c>
      <c r="F260" s="88">
        <v>13982.1</v>
      </c>
      <c r="G260" s="88">
        <v>13536.4</v>
      </c>
      <c r="H260" s="88">
        <v>13670</v>
      </c>
      <c r="I260" s="88">
        <v>14989.4</v>
      </c>
      <c r="J260" s="88">
        <v>14226.1</v>
      </c>
      <c r="K260" s="88">
        <v>16313</v>
      </c>
      <c r="L260" s="88">
        <v>14564</v>
      </c>
      <c r="M260" s="88">
        <v>13991</v>
      </c>
      <c r="N260" s="88">
        <v>14726</v>
      </c>
      <c r="O260" s="88">
        <v>16886</v>
      </c>
      <c r="P260" s="88">
        <v>18057.5</v>
      </c>
      <c r="Q260" s="88">
        <v>15304</v>
      </c>
      <c r="R260" s="88">
        <v>20273</v>
      </c>
      <c r="T260" s="107">
        <f>AVERAGE(J260:R260)</f>
        <v>16037.844444444445</v>
      </c>
      <c r="U260" s="107">
        <f>T260</f>
        <v>16037.844444444445</v>
      </c>
      <c r="V260" s="107">
        <f>T260</f>
        <v>16037.844444444445</v>
      </c>
    </row>
    <row r="261" spans="1:22">
      <c r="A261" s="122" t="s">
        <v>495</v>
      </c>
      <c r="B261" s="123" t="s">
        <v>1075</v>
      </c>
      <c r="C261" s="88">
        <v>352921.4</v>
      </c>
      <c r="D261" s="88">
        <v>330985.59999999998</v>
      </c>
      <c r="E261" s="88">
        <v>361757.1</v>
      </c>
      <c r="F261" s="88">
        <v>358730.8</v>
      </c>
      <c r="G261" s="88">
        <v>356833.72</v>
      </c>
      <c r="H261" s="88">
        <v>332315.8</v>
      </c>
      <c r="I261" s="88">
        <v>334102.10000000003</v>
      </c>
      <c r="J261" s="88">
        <v>344491.58999999997</v>
      </c>
      <c r="K261" s="88">
        <v>336843</v>
      </c>
      <c r="L261" s="88">
        <v>349057.5</v>
      </c>
      <c r="M261" s="88">
        <v>344575</v>
      </c>
      <c r="N261" s="88">
        <v>339044</v>
      </c>
      <c r="O261" s="88">
        <v>382953.4</v>
      </c>
      <c r="P261" s="88">
        <v>383804</v>
      </c>
      <c r="Q261" s="88">
        <v>405999.67000000004</v>
      </c>
      <c r="R261" s="88">
        <v>402705.58999999997</v>
      </c>
      <c r="T261" s="107">
        <f>J261/F261*R261</f>
        <v>386720.87537782668</v>
      </c>
      <c r="U261" s="107">
        <f>K261/F261*R261</f>
        <v>378134.68777247448</v>
      </c>
      <c r="V261" s="107">
        <f>L261/F261*R261</f>
        <v>391846.49458988465</v>
      </c>
    </row>
    <row r="262" spans="1:22">
      <c r="A262" s="122" t="s">
        <v>498</v>
      </c>
      <c r="B262" s="123" t="s">
        <v>1075</v>
      </c>
      <c r="C262" s="88">
        <v>351469.56</v>
      </c>
      <c r="D262" s="88">
        <v>337401.67</v>
      </c>
      <c r="E262" s="88">
        <v>321336.16000000003</v>
      </c>
      <c r="F262" s="88">
        <v>352327.1</v>
      </c>
      <c r="G262" s="88">
        <v>377413.28</v>
      </c>
      <c r="H262" s="88">
        <v>379016.62</v>
      </c>
      <c r="I262" s="88">
        <v>381167.63</v>
      </c>
      <c r="J262" s="88">
        <v>377719.67999999993</v>
      </c>
      <c r="K262" s="88">
        <v>391463.81</v>
      </c>
      <c r="L262" s="88">
        <v>391983.24</v>
      </c>
      <c r="M262" s="88">
        <v>403056.51</v>
      </c>
      <c r="N262" s="88">
        <v>395990.26999999996</v>
      </c>
      <c r="O262" s="88">
        <v>420642.54000000004</v>
      </c>
      <c r="P262" s="88">
        <v>379956.72</v>
      </c>
      <c r="Q262" s="88">
        <v>377442.48</v>
      </c>
      <c r="R262" s="88">
        <v>414366.24</v>
      </c>
      <c r="T262" s="107">
        <f>J262/F262*R262</f>
        <v>444230.0452494378</v>
      </c>
      <c r="U262" s="107">
        <f>K262/F262*R262</f>
        <v>460394.29565813817</v>
      </c>
      <c r="V262" s="107">
        <f>L262/F262*R262</f>
        <v>461005.18893328839</v>
      </c>
    </row>
    <row r="263" spans="1:22">
      <c r="A263" s="122" t="s">
        <v>650</v>
      </c>
      <c r="B263" s="123" t="s">
        <v>1075</v>
      </c>
      <c r="C263" s="88">
        <v>21348</v>
      </c>
      <c r="D263" s="88">
        <v>19897</v>
      </c>
      <c r="E263" s="88">
        <v>21301</v>
      </c>
      <c r="F263" s="88">
        <v>22584</v>
      </c>
      <c r="G263" s="88">
        <v>18017</v>
      </c>
      <c r="H263" s="88">
        <v>19098</v>
      </c>
      <c r="I263" s="88">
        <v>18800</v>
      </c>
      <c r="J263" s="88">
        <v>22104</v>
      </c>
      <c r="K263" s="88">
        <v>22625</v>
      </c>
      <c r="L263" s="88">
        <v>21438</v>
      </c>
      <c r="M263" s="88">
        <v>21118</v>
      </c>
      <c r="N263" s="88">
        <v>21878</v>
      </c>
      <c r="O263" s="88">
        <v>24451</v>
      </c>
      <c r="P263" s="88">
        <v>19539</v>
      </c>
      <c r="Q263" s="88">
        <v>32174</v>
      </c>
      <c r="R263" s="88">
        <v>21042</v>
      </c>
      <c r="T263" s="107">
        <f>J263/F263*R263</f>
        <v>20594.773645058449</v>
      </c>
      <c r="U263" s="107">
        <f>K263/F263*R263</f>
        <v>21080.200584484592</v>
      </c>
      <c r="V263" s="107">
        <f>L263/F263*R263</f>
        <v>19974.247077577045</v>
      </c>
    </row>
    <row r="264" spans="1:22">
      <c r="A264" s="122" t="s">
        <v>653</v>
      </c>
      <c r="B264" s="123" t="s">
        <v>1350</v>
      </c>
      <c r="C264" s="88">
        <v>3345</v>
      </c>
      <c r="D264" s="88">
        <v>2643</v>
      </c>
      <c r="E264" s="88">
        <v>2233</v>
      </c>
      <c r="F264" s="88">
        <v>2635</v>
      </c>
      <c r="G264" s="88">
        <v>2685</v>
      </c>
      <c r="H264" s="88">
        <v>3840.9</v>
      </c>
      <c r="I264" s="88">
        <v>3491.4</v>
      </c>
      <c r="J264" s="88">
        <v>3561</v>
      </c>
      <c r="K264" s="88">
        <v>3702.8</v>
      </c>
      <c r="L264" s="88">
        <v>3435</v>
      </c>
      <c r="M264" s="88">
        <v>3551</v>
      </c>
      <c r="N264" s="88">
        <v>3379</v>
      </c>
      <c r="O264" s="88">
        <v>3265</v>
      </c>
      <c r="P264" s="88">
        <v>3054</v>
      </c>
      <c r="Q264" s="88">
        <v>3184</v>
      </c>
      <c r="R264" s="88">
        <v>3503</v>
      </c>
      <c r="T264" s="107">
        <f>AVERAGE(J264:R264)</f>
        <v>3403.8666666666668</v>
      </c>
      <c r="U264" s="107">
        <f>T264</f>
        <v>3403.8666666666668</v>
      </c>
      <c r="V264" s="107">
        <f>T264</f>
        <v>3403.8666666666668</v>
      </c>
    </row>
    <row r="265" spans="1:22">
      <c r="A265" s="122" t="s">
        <v>656</v>
      </c>
      <c r="B265" s="123" t="s">
        <v>1350</v>
      </c>
      <c r="C265" s="88">
        <v>385</v>
      </c>
      <c r="D265" s="88">
        <v>329</v>
      </c>
      <c r="E265" s="88">
        <v>211</v>
      </c>
      <c r="F265" s="88">
        <v>170</v>
      </c>
      <c r="G265" s="88">
        <v>118</v>
      </c>
      <c r="H265" s="88">
        <v>84.8</v>
      </c>
      <c r="I265" s="88">
        <v>133</v>
      </c>
      <c r="J265" s="88">
        <v>119</v>
      </c>
      <c r="K265" s="88">
        <v>120</v>
      </c>
      <c r="L265" s="88">
        <v>120</v>
      </c>
      <c r="M265" s="88">
        <v>146</v>
      </c>
      <c r="N265" s="88">
        <v>177.8</v>
      </c>
      <c r="O265" s="88">
        <v>133</v>
      </c>
      <c r="P265" s="88">
        <v>89</v>
      </c>
      <c r="Q265" s="88">
        <v>77</v>
      </c>
      <c r="R265" s="88">
        <v>0</v>
      </c>
      <c r="T265" s="107">
        <f>AVERAGE(J265:R265)</f>
        <v>109.08888888888889</v>
      </c>
      <c r="U265" s="107">
        <f>T265</f>
        <v>109.08888888888889</v>
      </c>
      <c r="V265" s="107">
        <f>T265</f>
        <v>109.08888888888889</v>
      </c>
    </row>
    <row r="266" spans="1:22">
      <c r="A266" s="122" t="s">
        <v>658</v>
      </c>
      <c r="B266" s="123" t="s">
        <v>1075</v>
      </c>
      <c r="C266" s="88">
        <v>1871</v>
      </c>
      <c r="D266" s="88">
        <v>2031</v>
      </c>
      <c r="E266" s="88">
        <v>1785</v>
      </c>
      <c r="F266" s="88">
        <v>2264</v>
      </c>
      <c r="G266" s="88">
        <v>2018</v>
      </c>
      <c r="H266" s="88">
        <v>2019.2</v>
      </c>
      <c r="I266" s="88">
        <v>2037.2</v>
      </c>
      <c r="J266" s="88">
        <v>2189.8000000000002</v>
      </c>
      <c r="K266" s="88">
        <v>2088.8000000000002</v>
      </c>
      <c r="L266" s="88">
        <v>2490</v>
      </c>
      <c r="M266" s="88">
        <v>2347</v>
      </c>
      <c r="N266" s="88">
        <v>2128</v>
      </c>
      <c r="O266" s="88">
        <v>2621</v>
      </c>
      <c r="P266" s="88">
        <v>2413</v>
      </c>
      <c r="Q266" s="88">
        <v>2075.8000000000002</v>
      </c>
      <c r="R266" s="88">
        <v>2057</v>
      </c>
      <c r="T266" s="107">
        <f>J266/F266*R266</f>
        <v>1989.584187279152</v>
      </c>
      <c r="U266" s="107">
        <f>K266/F266*R266</f>
        <v>1897.8187279151946</v>
      </c>
      <c r="V266" s="107">
        <f>L266/F266*R266</f>
        <v>2262.3365724381624</v>
      </c>
    </row>
    <row r="267" spans="1:22">
      <c r="A267" s="122" t="s">
        <v>660</v>
      </c>
      <c r="B267" s="123" t="s">
        <v>1075</v>
      </c>
      <c r="C267" s="88">
        <v>14716</v>
      </c>
      <c r="D267" s="88">
        <v>15353</v>
      </c>
      <c r="E267" s="88">
        <v>13403</v>
      </c>
      <c r="F267" s="88">
        <v>16454</v>
      </c>
      <c r="G267" s="88">
        <v>15375</v>
      </c>
      <c r="H267" s="88">
        <v>15757.4</v>
      </c>
      <c r="I267" s="88">
        <v>17552.400000000001</v>
      </c>
      <c r="J267" s="88">
        <v>16175</v>
      </c>
      <c r="K267" s="88">
        <v>17093</v>
      </c>
      <c r="L267" s="88">
        <v>15661.7</v>
      </c>
      <c r="M267" s="88">
        <v>16534</v>
      </c>
      <c r="N267" s="88">
        <v>14313</v>
      </c>
      <c r="O267" s="88">
        <v>14603</v>
      </c>
      <c r="P267" s="88">
        <v>14958</v>
      </c>
      <c r="Q267" s="88">
        <v>14138</v>
      </c>
      <c r="R267" s="88">
        <v>15769</v>
      </c>
      <c r="T267" s="107">
        <f>J267/F267*R267</f>
        <v>15501.615108788137</v>
      </c>
      <c r="U267" s="107">
        <f>K267/F267*R267</f>
        <v>16381.39765406588</v>
      </c>
      <c r="V267" s="107">
        <f>L267/F267*R267</f>
        <v>15009.684411085451</v>
      </c>
    </row>
    <row r="268" spans="1:22">
      <c r="A268" s="122" t="s">
        <v>662</v>
      </c>
      <c r="B268" s="123" t="s">
        <v>1075</v>
      </c>
      <c r="C268" s="88">
        <v>2154</v>
      </c>
      <c r="D268" s="88">
        <v>2027</v>
      </c>
      <c r="E268" s="88">
        <v>1808</v>
      </c>
      <c r="F268" s="88">
        <v>2348</v>
      </c>
      <c r="G268" s="88">
        <v>2166</v>
      </c>
      <c r="H268" s="88">
        <v>2144.1999999999998</v>
      </c>
      <c r="I268" s="88">
        <v>2092</v>
      </c>
      <c r="J268" s="88">
        <v>2162.8000000000002</v>
      </c>
      <c r="K268" s="88">
        <v>2988.8</v>
      </c>
      <c r="L268" s="88">
        <v>2671</v>
      </c>
      <c r="M268" s="88">
        <v>2772</v>
      </c>
      <c r="N268" s="88">
        <v>2332</v>
      </c>
      <c r="O268" s="88">
        <v>2255</v>
      </c>
      <c r="P268" s="88">
        <v>1987</v>
      </c>
      <c r="Q268" s="88">
        <v>1805</v>
      </c>
      <c r="R268" s="88">
        <v>1966</v>
      </c>
      <c r="T268" s="107">
        <f>J268/F268*R268</f>
        <v>1810.9304940374789</v>
      </c>
      <c r="U268" s="107">
        <f>K268/F268*R268</f>
        <v>2502.5471890971039</v>
      </c>
      <c r="V268" s="107">
        <f>L268/F268*R268</f>
        <v>2236.4505962521293</v>
      </c>
    </row>
    <row r="269" spans="1:22">
      <c r="A269" s="122" t="s">
        <v>664</v>
      </c>
      <c r="B269" s="123" t="s">
        <v>1075</v>
      </c>
      <c r="C269" s="88">
        <v>4671</v>
      </c>
      <c r="D269" s="88">
        <v>4102</v>
      </c>
      <c r="E269" s="88">
        <v>3879</v>
      </c>
      <c r="F269" s="88">
        <v>4141</v>
      </c>
      <c r="G269" s="88">
        <v>5116</v>
      </c>
      <c r="H269" s="88">
        <v>4234.2</v>
      </c>
      <c r="I269" s="88">
        <v>4393.3999999999996</v>
      </c>
      <c r="J269" s="88">
        <v>4452.8</v>
      </c>
      <c r="K269" s="88">
        <v>5055.8</v>
      </c>
      <c r="L269" s="88">
        <v>4448</v>
      </c>
      <c r="M269" s="88">
        <v>4734.8</v>
      </c>
      <c r="N269" s="88">
        <v>4237</v>
      </c>
      <c r="O269" s="88">
        <v>4079</v>
      </c>
      <c r="P269" s="88">
        <v>4088.8</v>
      </c>
      <c r="Q269" s="88">
        <v>4051</v>
      </c>
      <c r="R269" s="88">
        <v>4215</v>
      </c>
      <c r="T269" s="107">
        <f>J269/F269*R269</f>
        <v>4532.3718908476212</v>
      </c>
      <c r="U269" s="107">
        <f>K269/F269*R269</f>
        <v>5146.1475489012319</v>
      </c>
      <c r="V269" s="107">
        <f>L269/F269*R269</f>
        <v>4527.4861144651049</v>
      </c>
    </row>
    <row r="270" spans="1:22">
      <c r="A270" s="122" t="s">
        <v>666</v>
      </c>
      <c r="B270" s="123" t="s">
        <v>1075</v>
      </c>
      <c r="C270" s="88">
        <v>6783</v>
      </c>
      <c r="D270" s="88">
        <v>6744</v>
      </c>
      <c r="E270" s="88">
        <v>6095</v>
      </c>
      <c r="F270" s="88">
        <v>6870</v>
      </c>
      <c r="G270" s="88">
        <v>6254</v>
      </c>
      <c r="H270" s="88">
        <v>6826.2000000000007</v>
      </c>
      <c r="I270" s="88">
        <v>6449.6</v>
      </c>
      <c r="J270" s="88">
        <v>6777</v>
      </c>
      <c r="K270" s="88">
        <v>7475</v>
      </c>
      <c r="L270" s="88">
        <v>6943</v>
      </c>
      <c r="M270" s="88">
        <v>7004.8</v>
      </c>
      <c r="N270" s="88">
        <v>6521</v>
      </c>
      <c r="O270" s="88">
        <v>6923</v>
      </c>
      <c r="P270" s="88">
        <v>6730</v>
      </c>
      <c r="Q270" s="88">
        <v>6228</v>
      </c>
      <c r="R270" s="88">
        <v>6449</v>
      </c>
      <c r="T270" s="107">
        <f>J270/F270*R270</f>
        <v>6361.6991266375553</v>
      </c>
      <c r="U270" s="107">
        <f>K270/F270*R270</f>
        <v>7016.925036390101</v>
      </c>
      <c r="V270" s="107">
        <f>L270/F270*R270</f>
        <v>6517.5264919941783</v>
      </c>
    </row>
    <row r="271" spans="1:22">
      <c r="A271" s="122" t="s">
        <v>668</v>
      </c>
      <c r="B271" s="123" t="s">
        <v>1350</v>
      </c>
      <c r="C271" s="88">
        <v>446</v>
      </c>
      <c r="D271" s="88">
        <v>366</v>
      </c>
      <c r="E271" s="88">
        <v>268</v>
      </c>
      <c r="F271" s="88">
        <v>378</v>
      </c>
      <c r="G271" s="88">
        <v>336</v>
      </c>
      <c r="H271" s="88">
        <v>396.6</v>
      </c>
      <c r="I271" s="88">
        <v>383</v>
      </c>
      <c r="J271" s="88">
        <v>523.79999999999995</v>
      </c>
      <c r="K271" s="88">
        <v>597.79999999999995</v>
      </c>
      <c r="L271" s="88">
        <v>442</v>
      </c>
      <c r="M271" s="88">
        <v>355</v>
      </c>
      <c r="N271" s="88">
        <v>385</v>
      </c>
      <c r="O271" s="88">
        <v>412</v>
      </c>
      <c r="P271" s="88">
        <v>344</v>
      </c>
      <c r="Q271" s="88">
        <v>357</v>
      </c>
      <c r="R271" s="88">
        <v>369</v>
      </c>
      <c r="T271" s="107">
        <f>AVERAGE(J271:R271)</f>
        <v>420.62222222222221</v>
      </c>
      <c r="U271" s="107">
        <f>T271</f>
        <v>420.62222222222221</v>
      </c>
      <c r="V271" s="107">
        <f>T271</f>
        <v>420.62222222222221</v>
      </c>
    </row>
    <row r="272" spans="1:22">
      <c r="A272" s="122" t="s">
        <v>670</v>
      </c>
      <c r="B272" s="123" t="s">
        <v>1075</v>
      </c>
      <c r="C272" s="88">
        <v>855</v>
      </c>
      <c r="D272" s="88">
        <v>699</v>
      </c>
      <c r="E272" s="88">
        <v>678</v>
      </c>
      <c r="F272" s="88">
        <v>774</v>
      </c>
      <c r="G272" s="88">
        <v>836</v>
      </c>
      <c r="H272" s="88">
        <v>709</v>
      </c>
      <c r="I272" s="88">
        <v>762</v>
      </c>
      <c r="J272" s="88">
        <v>837</v>
      </c>
      <c r="K272" s="88">
        <v>852</v>
      </c>
      <c r="L272" s="88">
        <v>786</v>
      </c>
      <c r="M272" s="88">
        <v>889</v>
      </c>
      <c r="N272" s="88">
        <v>819</v>
      </c>
      <c r="O272" s="88">
        <v>785</v>
      </c>
      <c r="P272" s="88">
        <v>850</v>
      </c>
      <c r="Q272" s="88">
        <v>899</v>
      </c>
      <c r="R272" s="88">
        <v>778</v>
      </c>
      <c r="T272" s="107">
        <f t="shared" ref="T272:T281" si="33">J272/F272*R272</f>
        <v>841.32558139534876</v>
      </c>
      <c r="U272" s="107">
        <f t="shared" ref="U272:U281" si="34">K272/F272*R272</f>
        <v>856.40310077519382</v>
      </c>
      <c r="V272" s="107">
        <f t="shared" ref="V272:V281" si="35">L272/F272*R272</f>
        <v>790.06201550387595</v>
      </c>
    </row>
    <row r="273" spans="1:22">
      <c r="A273" s="122" t="s">
        <v>672</v>
      </c>
      <c r="B273" s="123" t="s">
        <v>1075</v>
      </c>
      <c r="C273" s="88">
        <v>1124</v>
      </c>
      <c r="D273" s="88">
        <v>776</v>
      </c>
      <c r="E273" s="88">
        <v>713</v>
      </c>
      <c r="F273" s="88">
        <v>807</v>
      </c>
      <c r="G273" s="88">
        <v>804</v>
      </c>
      <c r="H273" s="88">
        <v>779.2</v>
      </c>
      <c r="I273" s="88">
        <v>788</v>
      </c>
      <c r="J273" s="88">
        <v>781.8</v>
      </c>
      <c r="K273" s="88">
        <v>784</v>
      </c>
      <c r="L273" s="88">
        <v>1251</v>
      </c>
      <c r="M273" s="88">
        <v>1323</v>
      </c>
      <c r="N273" s="88">
        <v>833</v>
      </c>
      <c r="O273" s="88">
        <v>804</v>
      </c>
      <c r="P273" s="88">
        <v>761</v>
      </c>
      <c r="Q273" s="88">
        <v>942</v>
      </c>
      <c r="R273" s="88">
        <v>736</v>
      </c>
      <c r="T273" s="107">
        <f t="shared" si="33"/>
        <v>713.01710037174723</v>
      </c>
      <c r="U273" s="107">
        <f t="shared" si="34"/>
        <v>715.02354399008675</v>
      </c>
      <c r="V273" s="107">
        <f t="shared" si="35"/>
        <v>1140.9368029739776</v>
      </c>
    </row>
    <row r="274" spans="1:22">
      <c r="A274" s="122" t="s">
        <v>674</v>
      </c>
      <c r="B274" s="123" t="s">
        <v>1075</v>
      </c>
      <c r="C274" s="88">
        <v>575</v>
      </c>
      <c r="D274" s="88">
        <v>542</v>
      </c>
      <c r="E274" s="88">
        <v>469</v>
      </c>
      <c r="F274" s="88">
        <v>603</v>
      </c>
      <c r="G274" s="88">
        <v>555</v>
      </c>
      <c r="H274" s="88">
        <v>579</v>
      </c>
      <c r="I274" s="88">
        <v>530</v>
      </c>
      <c r="J274" s="88">
        <v>525</v>
      </c>
      <c r="K274" s="88">
        <v>656</v>
      </c>
      <c r="L274" s="88">
        <v>540</v>
      </c>
      <c r="M274" s="88">
        <v>559</v>
      </c>
      <c r="N274" s="88">
        <v>462</v>
      </c>
      <c r="O274" s="88">
        <v>514</v>
      </c>
      <c r="P274" s="88">
        <v>678</v>
      </c>
      <c r="Q274" s="88">
        <v>555</v>
      </c>
      <c r="R274" s="88">
        <v>559</v>
      </c>
      <c r="T274" s="107">
        <f t="shared" si="33"/>
        <v>486.69154228855723</v>
      </c>
      <c r="U274" s="107">
        <f t="shared" si="34"/>
        <v>608.13266998341624</v>
      </c>
      <c r="V274" s="107">
        <f t="shared" si="35"/>
        <v>500.59701492537317</v>
      </c>
    </row>
    <row r="275" spans="1:22">
      <c r="A275" s="122" t="s">
        <v>675</v>
      </c>
      <c r="B275" s="123" t="s">
        <v>1075</v>
      </c>
      <c r="C275" s="88">
        <v>7457</v>
      </c>
      <c r="D275" s="88">
        <v>7337</v>
      </c>
      <c r="E275" s="88">
        <v>6521</v>
      </c>
      <c r="F275" s="88">
        <v>7338</v>
      </c>
      <c r="G275" s="88">
        <v>6802</v>
      </c>
      <c r="H275" s="88">
        <v>7000.5999999999995</v>
      </c>
      <c r="I275" s="88">
        <v>6848.8</v>
      </c>
      <c r="J275" s="88">
        <v>6880</v>
      </c>
      <c r="K275" s="88">
        <v>7397</v>
      </c>
      <c r="L275" s="88">
        <v>7367</v>
      </c>
      <c r="M275" s="88">
        <v>7915</v>
      </c>
      <c r="N275" s="88">
        <v>7531</v>
      </c>
      <c r="O275" s="88">
        <v>8058</v>
      </c>
      <c r="P275" s="88">
        <v>7561</v>
      </c>
      <c r="Q275" s="88">
        <v>6993</v>
      </c>
      <c r="R275" s="88">
        <v>7541</v>
      </c>
      <c r="T275" s="107">
        <f t="shared" si="33"/>
        <v>7070.3297901335518</v>
      </c>
      <c r="U275" s="107">
        <f t="shared" si="34"/>
        <v>7601.6321886072501</v>
      </c>
      <c r="V275" s="107">
        <f t="shared" si="35"/>
        <v>7570.8022621967848</v>
      </c>
    </row>
    <row r="276" spans="1:22">
      <c r="A276" s="122" t="s">
        <v>677</v>
      </c>
      <c r="B276" s="123" t="s">
        <v>1075</v>
      </c>
      <c r="C276" s="88">
        <v>890</v>
      </c>
      <c r="D276" s="88">
        <v>945</v>
      </c>
      <c r="E276" s="88">
        <v>980</v>
      </c>
      <c r="F276" s="88">
        <v>1317</v>
      </c>
      <c r="G276" s="88">
        <v>1291</v>
      </c>
      <c r="H276" s="88">
        <v>1581.9</v>
      </c>
      <c r="I276" s="88">
        <v>1206</v>
      </c>
      <c r="J276" s="88">
        <v>1210</v>
      </c>
      <c r="K276" s="88">
        <v>1461</v>
      </c>
      <c r="L276" s="88">
        <v>1551</v>
      </c>
      <c r="M276" s="88">
        <v>1599</v>
      </c>
      <c r="N276" s="88">
        <v>1374</v>
      </c>
      <c r="O276" s="88">
        <v>962</v>
      </c>
      <c r="P276" s="88">
        <v>978</v>
      </c>
      <c r="Q276" s="88">
        <v>985</v>
      </c>
      <c r="R276" s="88">
        <v>1082</v>
      </c>
      <c r="T276" s="107">
        <f t="shared" si="33"/>
        <v>994.09263477600609</v>
      </c>
      <c r="U276" s="107">
        <f t="shared" si="34"/>
        <v>1200.3052391799542</v>
      </c>
      <c r="V276" s="107">
        <f t="shared" si="35"/>
        <v>1274.246013667426</v>
      </c>
    </row>
    <row r="277" spans="1:22">
      <c r="A277" s="122" t="s">
        <v>847</v>
      </c>
      <c r="B277" s="123" t="s">
        <v>1075</v>
      </c>
      <c r="C277" s="88">
        <v>22110</v>
      </c>
      <c r="D277" s="88">
        <v>27309</v>
      </c>
      <c r="E277" s="88">
        <v>21543</v>
      </c>
      <c r="F277" s="88">
        <v>24615</v>
      </c>
      <c r="G277" s="88">
        <v>24187</v>
      </c>
      <c r="H277" s="88">
        <v>22019</v>
      </c>
      <c r="I277" s="88">
        <v>23317</v>
      </c>
      <c r="J277" s="88">
        <v>31988</v>
      </c>
      <c r="K277" s="88">
        <v>29359</v>
      </c>
      <c r="L277" s="88">
        <v>28490</v>
      </c>
      <c r="M277" s="88">
        <v>26109</v>
      </c>
      <c r="N277" s="88">
        <v>29846</v>
      </c>
      <c r="O277" s="88">
        <v>26811</v>
      </c>
      <c r="P277" s="88">
        <v>25715</v>
      </c>
      <c r="Q277" s="88">
        <v>27401</v>
      </c>
      <c r="R277" s="88">
        <v>26586</v>
      </c>
      <c r="T277" s="107">
        <f t="shared" si="33"/>
        <v>34549.379159049357</v>
      </c>
      <c r="U277" s="107">
        <f t="shared" si="34"/>
        <v>31709.866910420475</v>
      </c>
      <c r="V277" s="107">
        <f t="shared" si="35"/>
        <v>30771.283363802562</v>
      </c>
    </row>
    <row r="278" spans="1:22">
      <c r="A278" s="122" t="s">
        <v>850</v>
      </c>
      <c r="B278" s="123" t="s">
        <v>1075</v>
      </c>
      <c r="C278" s="88">
        <v>75459</v>
      </c>
      <c r="D278" s="88">
        <v>74623</v>
      </c>
      <c r="E278" s="88">
        <v>64789</v>
      </c>
      <c r="F278" s="88">
        <v>89304</v>
      </c>
      <c r="G278" s="88">
        <v>88576</v>
      </c>
      <c r="H278" s="88">
        <v>89759</v>
      </c>
      <c r="I278" s="88">
        <v>84891</v>
      </c>
      <c r="J278" s="88">
        <v>90041</v>
      </c>
      <c r="K278" s="88">
        <v>87508</v>
      </c>
      <c r="L278" s="88">
        <v>81252</v>
      </c>
      <c r="M278" s="88">
        <v>83642</v>
      </c>
      <c r="N278" s="88">
        <v>82015</v>
      </c>
      <c r="O278" s="88">
        <v>82078</v>
      </c>
      <c r="P278" s="88">
        <v>77780</v>
      </c>
      <c r="Q278" s="88">
        <v>76920</v>
      </c>
      <c r="R278" s="88">
        <v>84929</v>
      </c>
      <c r="T278" s="107">
        <f t="shared" si="33"/>
        <v>85629.894394428033</v>
      </c>
      <c r="U278" s="107">
        <f t="shared" si="34"/>
        <v>83220.985980471189</v>
      </c>
      <c r="V278" s="107">
        <f t="shared" si="35"/>
        <v>77271.467213114753</v>
      </c>
    </row>
    <row r="279" spans="1:22">
      <c r="A279" s="122" t="s">
        <v>926</v>
      </c>
      <c r="B279" s="123" t="s">
        <v>1075</v>
      </c>
      <c r="C279" s="88">
        <v>231382.66</v>
      </c>
      <c r="D279" s="88">
        <v>208795.34000000003</v>
      </c>
      <c r="E279" s="88">
        <v>220980.26</v>
      </c>
      <c r="F279" s="88">
        <v>203461.84</v>
      </c>
      <c r="G279" s="88">
        <v>179070</v>
      </c>
      <c r="H279" s="88">
        <v>177212</v>
      </c>
      <c r="I279" s="88">
        <v>171728</v>
      </c>
      <c r="J279" s="88">
        <v>166660</v>
      </c>
      <c r="K279" s="88">
        <v>176435</v>
      </c>
      <c r="L279" s="88">
        <v>188205</v>
      </c>
      <c r="M279" s="88">
        <v>181271</v>
      </c>
      <c r="N279" s="88">
        <v>194743.5</v>
      </c>
      <c r="O279" s="88">
        <v>208669.91</v>
      </c>
      <c r="P279" s="88">
        <v>196941.25</v>
      </c>
      <c r="Q279" s="88">
        <v>218000.3</v>
      </c>
      <c r="R279" s="88">
        <v>181007</v>
      </c>
      <c r="T279" s="107">
        <f t="shared" si="33"/>
        <v>148266.75419823197</v>
      </c>
      <c r="U279" s="107">
        <f t="shared" si="34"/>
        <v>156962.94717967755</v>
      </c>
      <c r="V279" s="107">
        <f t="shared" si="35"/>
        <v>167433.96420183757</v>
      </c>
    </row>
    <row r="280" spans="1:22">
      <c r="A280" s="122" t="s">
        <v>929</v>
      </c>
      <c r="B280" s="123" t="s">
        <v>1075</v>
      </c>
      <c r="C280" s="88">
        <v>5180</v>
      </c>
      <c r="D280" s="88">
        <v>4858</v>
      </c>
      <c r="E280" s="88">
        <v>4094</v>
      </c>
      <c r="F280" s="88">
        <v>4802</v>
      </c>
      <c r="G280" s="88">
        <v>4739</v>
      </c>
      <c r="H280" s="88">
        <v>3992</v>
      </c>
      <c r="I280" s="88">
        <v>4068.33</v>
      </c>
      <c r="J280" s="88">
        <v>4376.87</v>
      </c>
      <c r="K280" s="88">
        <v>3995.3</v>
      </c>
      <c r="L280" s="88">
        <v>4916</v>
      </c>
      <c r="M280" s="88">
        <v>4598.5</v>
      </c>
      <c r="N280" s="88">
        <v>4642.2</v>
      </c>
      <c r="O280" s="88">
        <v>5153.8</v>
      </c>
      <c r="P280" s="88">
        <v>4123.47</v>
      </c>
      <c r="Q280" s="88">
        <v>4264.8</v>
      </c>
      <c r="R280" s="88">
        <v>4504.0599999999995</v>
      </c>
      <c r="T280" s="107">
        <f t="shared" si="33"/>
        <v>4105.3071828821312</v>
      </c>
      <c r="U280" s="107">
        <f t="shared" si="34"/>
        <v>3747.4116863806744</v>
      </c>
      <c r="V280" s="107">
        <f t="shared" si="35"/>
        <v>4610.9868721366092</v>
      </c>
    </row>
    <row r="281" spans="1:22">
      <c r="A281" s="122" t="s">
        <v>937</v>
      </c>
      <c r="B281" s="123" t="s">
        <v>1075</v>
      </c>
      <c r="C281" s="88">
        <v>98482</v>
      </c>
      <c r="D281" s="88">
        <v>99604</v>
      </c>
      <c r="E281" s="88">
        <v>90883</v>
      </c>
      <c r="F281" s="88">
        <v>100765</v>
      </c>
      <c r="G281" s="88">
        <v>100323</v>
      </c>
      <c r="H281" s="88">
        <v>108250</v>
      </c>
      <c r="I281" s="88">
        <v>101521</v>
      </c>
      <c r="J281" s="88">
        <v>129279</v>
      </c>
      <c r="K281" s="88">
        <v>117600</v>
      </c>
      <c r="L281" s="88">
        <v>112510</v>
      </c>
      <c r="M281" s="88">
        <v>119226</v>
      </c>
      <c r="N281" s="88">
        <v>114048</v>
      </c>
      <c r="O281" s="88">
        <v>108028</v>
      </c>
      <c r="P281" s="88">
        <v>106425</v>
      </c>
      <c r="Q281" s="88">
        <v>106425</v>
      </c>
      <c r="R281" s="88">
        <v>106425</v>
      </c>
      <c r="T281" s="107">
        <f t="shared" si="33"/>
        <v>136540.63985510843</v>
      </c>
      <c r="U281" s="107">
        <f t="shared" si="34"/>
        <v>124205.6269538034</v>
      </c>
      <c r="V281" s="107">
        <f t="shared" si="35"/>
        <v>118829.72014092194</v>
      </c>
    </row>
    <row r="282" spans="1:22">
      <c r="A282" s="122" t="s">
        <v>1032</v>
      </c>
      <c r="B282" s="123" t="s">
        <v>1350</v>
      </c>
      <c r="C282" s="88">
        <v>23762</v>
      </c>
      <c r="D282" s="88">
        <v>20296</v>
      </c>
      <c r="E282" s="88">
        <v>23332</v>
      </c>
      <c r="F282" s="88">
        <v>24837</v>
      </c>
      <c r="G282" s="88">
        <v>28184</v>
      </c>
      <c r="H282" s="88">
        <v>27596</v>
      </c>
      <c r="I282" s="88">
        <v>29621</v>
      </c>
      <c r="J282" s="88">
        <v>32269</v>
      </c>
      <c r="K282" s="88">
        <v>27398</v>
      </c>
      <c r="L282" s="88">
        <v>30373</v>
      </c>
      <c r="M282" s="88">
        <v>32173</v>
      </c>
      <c r="N282" s="88">
        <v>27555</v>
      </c>
      <c r="O282" s="88">
        <v>26567</v>
      </c>
      <c r="P282" s="88">
        <v>26325</v>
      </c>
      <c r="Q282" s="88">
        <v>26999</v>
      </c>
      <c r="R282" s="88">
        <v>29373</v>
      </c>
      <c r="T282" s="107">
        <f>AVERAGE(J282:R282)</f>
        <v>28781.333333333332</v>
      </c>
      <c r="U282" s="107">
        <f>T282</f>
        <v>28781.333333333332</v>
      </c>
      <c r="V282" s="107">
        <f>T282</f>
        <v>28781.333333333332</v>
      </c>
    </row>
    <row r="283" spans="1:22">
      <c r="A283" s="122" t="s">
        <v>82</v>
      </c>
      <c r="B283" s="123" t="s">
        <v>1350</v>
      </c>
      <c r="C283" s="88">
        <v>900</v>
      </c>
      <c r="D283" s="88">
        <v>980</v>
      </c>
      <c r="E283" s="88">
        <v>651</v>
      </c>
      <c r="F283" s="88">
        <v>949</v>
      </c>
      <c r="G283" s="88">
        <v>957</v>
      </c>
      <c r="H283" s="88">
        <v>1007</v>
      </c>
      <c r="I283" s="88">
        <v>1052</v>
      </c>
      <c r="J283" s="88">
        <v>1481</v>
      </c>
      <c r="K283" s="88">
        <v>1256</v>
      </c>
      <c r="L283" s="88">
        <v>1091</v>
      </c>
      <c r="M283" s="88">
        <v>851</v>
      </c>
      <c r="N283" s="88">
        <v>941</v>
      </c>
      <c r="O283" s="88">
        <v>842</v>
      </c>
      <c r="P283" s="88">
        <v>941</v>
      </c>
      <c r="Q283" s="88">
        <v>752</v>
      </c>
      <c r="R283" s="88">
        <v>1022</v>
      </c>
      <c r="T283" s="107">
        <f>AVERAGE(J283:R283)</f>
        <v>1019.6666666666666</v>
      </c>
      <c r="U283" s="107">
        <f>T283</f>
        <v>1019.6666666666666</v>
      </c>
      <c r="V283" s="107">
        <f>T283</f>
        <v>1019.6666666666666</v>
      </c>
    </row>
    <row r="284" spans="1:22">
      <c r="A284" s="122" t="s">
        <v>853</v>
      </c>
      <c r="B284" s="123" t="s">
        <v>1075</v>
      </c>
      <c r="C284" s="88">
        <v>7861</v>
      </c>
      <c r="D284" s="88">
        <v>8001</v>
      </c>
      <c r="E284" s="88">
        <v>6748</v>
      </c>
      <c r="F284" s="88">
        <v>9535</v>
      </c>
      <c r="G284" s="88">
        <v>13264</v>
      </c>
      <c r="H284" s="88">
        <v>13606</v>
      </c>
      <c r="I284" s="88">
        <v>12561</v>
      </c>
      <c r="J284" s="88">
        <v>12598</v>
      </c>
      <c r="K284" s="88">
        <v>11683</v>
      </c>
      <c r="L284" s="88">
        <v>10182</v>
      </c>
      <c r="M284" s="88">
        <v>10954</v>
      </c>
      <c r="N284" s="88">
        <v>10188</v>
      </c>
      <c r="O284" s="88">
        <v>11160</v>
      </c>
      <c r="P284" s="88">
        <v>9486</v>
      </c>
      <c r="Q284" s="88">
        <v>9146</v>
      </c>
      <c r="R284" s="88">
        <v>9659</v>
      </c>
      <c r="T284" s="107">
        <f t="shared" ref="T284:T289" si="36">J284/F284*R284</f>
        <v>12761.833455689564</v>
      </c>
      <c r="U284" s="107">
        <f t="shared" ref="U284:U289" si="37">K284/F284*R284</f>
        <v>11834.934137388569</v>
      </c>
      <c r="V284" s="107">
        <f t="shared" ref="V284:V289" si="38">L284/F284*R284</f>
        <v>10314.414053487153</v>
      </c>
    </row>
    <row r="285" spans="1:22">
      <c r="A285" s="122" t="s">
        <v>856</v>
      </c>
      <c r="B285" s="123" t="s">
        <v>1075</v>
      </c>
      <c r="C285" s="88">
        <v>3083</v>
      </c>
      <c r="D285" s="88">
        <v>2542</v>
      </c>
      <c r="E285" s="88">
        <v>1112</v>
      </c>
      <c r="F285" s="88">
        <v>4119</v>
      </c>
      <c r="G285" s="88">
        <v>3550</v>
      </c>
      <c r="H285" s="88">
        <v>3122</v>
      </c>
      <c r="I285" s="88">
        <v>4327</v>
      </c>
      <c r="J285" s="88">
        <v>4446</v>
      </c>
      <c r="K285" s="88">
        <v>7756</v>
      </c>
      <c r="L285" s="88">
        <v>3580</v>
      </c>
      <c r="M285" s="88">
        <v>3792</v>
      </c>
      <c r="N285" s="88">
        <v>2725</v>
      </c>
      <c r="O285" s="88">
        <v>4187</v>
      </c>
      <c r="P285" s="88">
        <v>3110</v>
      </c>
      <c r="Q285" s="88">
        <v>3620</v>
      </c>
      <c r="R285" s="88">
        <v>3627</v>
      </c>
      <c r="T285" s="107">
        <f t="shared" si="36"/>
        <v>3914.9410050983247</v>
      </c>
      <c r="U285" s="107">
        <f t="shared" si="37"/>
        <v>6829.5731973780048</v>
      </c>
      <c r="V285" s="107">
        <f t="shared" si="38"/>
        <v>3152.3816460305898</v>
      </c>
    </row>
    <row r="286" spans="1:22">
      <c r="A286" s="122" t="s">
        <v>859</v>
      </c>
      <c r="B286" s="123" t="s">
        <v>1075</v>
      </c>
      <c r="C286" s="88">
        <v>37032</v>
      </c>
      <c r="D286" s="88">
        <v>40207</v>
      </c>
      <c r="E286" s="88">
        <v>27385</v>
      </c>
      <c r="F286" s="88">
        <v>55693</v>
      </c>
      <c r="G286" s="88">
        <v>51951</v>
      </c>
      <c r="H286" s="88">
        <v>38930</v>
      </c>
      <c r="I286" s="88">
        <v>43898</v>
      </c>
      <c r="J286" s="88">
        <v>41968</v>
      </c>
      <c r="K286" s="88">
        <v>38468</v>
      </c>
      <c r="L286" s="88">
        <v>43276</v>
      </c>
      <c r="M286" s="88">
        <v>39639</v>
      </c>
      <c r="N286" s="88">
        <v>40601</v>
      </c>
      <c r="O286" s="88">
        <v>35984</v>
      </c>
      <c r="P286" s="88">
        <v>38633</v>
      </c>
      <c r="Q286" s="88">
        <v>38558</v>
      </c>
      <c r="R286" s="88">
        <v>43205</v>
      </c>
      <c r="T286" s="107">
        <f t="shared" si="36"/>
        <v>32557.546549835708</v>
      </c>
      <c r="U286" s="107">
        <f t="shared" si="37"/>
        <v>29842.348948700917</v>
      </c>
      <c r="V286" s="107">
        <f t="shared" si="38"/>
        <v>33572.254681916937</v>
      </c>
    </row>
    <row r="287" spans="1:22">
      <c r="A287" s="122" t="s">
        <v>501</v>
      </c>
      <c r="B287" s="123" t="s">
        <v>1075</v>
      </c>
      <c r="C287" s="88">
        <v>244811.93</v>
      </c>
      <c r="D287" s="88">
        <v>232460.09000000003</v>
      </c>
      <c r="E287" s="88">
        <v>244847.7</v>
      </c>
      <c r="F287" s="88">
        <v>236248.05</v>
      </c>
      <c r="G287" s="88">
        <v>237781.52000000002</v>
      </c>
      <c r="H287" s="88">
        <v>226788.2</v>
      </c>
      <c r="I287" s="88">
        <v>226005.9</v>
      </c>
      <c r="J287" s="88">
        <v>233405</v>
      </c>
      <c r="K287" s="88">
        <v>228621.09999999998</v>
      </c>
      <c r="L287" s="88">
        <v>238329.1</v>
      </c>
      <c r="M287" s="88">
        <v>238508.3</v>
      </c>
      <c r="N287" s="88">
        <v>242441.7</v>
      </c>
      <c r="O287" s="88">
        <v>258185.37</v>
      </c>
      <c r="P287" s="88">
        <v>248066.6</v>
      </c>
      <c r="Q287" s="88">
        <v>260953.3</v>
      </c>
      <c r="R287" s="88">
        <v>252971</v>
      </c>
      <c r="T287" s="107">
        <f t="shared" si="36"/>
        <v>249926.70311987761</v>
      </c>
      <c r="U287" s="107">
        <f t="shared" si="37"/>
        <v>244804.17208988601</v>
      </c>
      <c r="V287" s="107">
        <f t="shared" si="38"/>
        <v>255199.35828507369</v>
      </c>
    </row>
    <row r="288" spans="1:22">
      <c r="A288" s="122" t="s">
        <v>503</v>
      </c>
      <c r="B288" s="123" t="s">
        <v>1075</v>
      </c>
      <c r="C288" s="88">
        <v>221078.94</v>
      </c>
      <c r="D288" s="88">
        <v>231411.3</v>
      </c>
      <c r="E288" s="88">
        <v>234822</v>
      </c>
      <c r="F288" s="88">
        <v>229810</v>
      </c>
      <c r="G288" s="88">
        <v>234724</v>
      </c>
      <c r="H288" s="88">
        <v>232873.5</v>
      </c>
      <c r="I288" s="88">
        <v>229463.1</v>
      </c>
      <c r="J288" s="88">
        <v>230655</v>
      </c>
      <c r="K288" s="88">
        <v>228304.1</v>
      </c>
      <c r="L288" s="88">
        <v>229943</v>
      </c>
      <c r="M288" s="88">
        <v>234856</v>
      </c>
      <c r="N288" s="88">
        <v>255270.30000000002</v>
      </c>
      <c r="O288" s="88">
        <v>273896</v>
      </c>
      <c r="P288" s="88">
        <v>271019.2</v>
      </c>
      <c r="Q288" s="88">
        <v>270481.96999999997</v>
      </c>
      <c r="R288" s="88">
        <v>281299</v>
      </c>
      <c r="T288" s="107">
        <f t="shared" si="36"/>
        <v>282333.32250554801</v>
      </c>
      <c r="U288" s="107">
        <f t="shared" si="37"/>
        <v>279455.70264958008</v>
      </c>
      <c r="V288" s="107">
        <f t="shared" si="38"/>
        <v>281461.79869022238</v>
      </c>
    </row>
    <row r="289" spans="1:22">
      <c r="A289" s="122" t="s">
        <v>506</v>
      </c>
      <c r="B289" s="123" t="s">
        <v>1075</v>
      </c>
      <c r="C289" s="88">
        <v>68882</v>
      </c>
      <c r="D289" s="88">
        <v>68281</v>
      </c>
      <c r="E289" s="88">
        <v>63328</v>
      </c>
      <c r="F289" s="88">
        <v>69481</v>
      </c>
      <c r="G289" s="88">
        <v>63915</v>
      </c>
      <c r="H289" s="88">
        <v>61146</v>
      </c>
      <c r="I289" s="88">
        <v>57981</v>
      </c>
      <c r="J289" s="88">
        <v>56764</v>
      </c>
      <c r="K289" s="88">
        <v>59385</v>
      </c>
      <c r="L289" s="88">
        <v>59930</v>
      </c>
      <c r="M289" s="88">
        <v>59204</v>
      </c>
      <c r="N289" s="88">
        <v>65862</v>
      </c>
      <c r="O289" s="88">
        <v>66961</v>
      </c>
      <c r="P289" s="88">
        <v>69918</v>
      </c>
      <c r="Q289" s="88">
        <v>71399.399999999994</v>
      </c>
      <c r="R289" s="88">
        <v>73126</v>
      </c>
      <c r="T289" s="107">
        <f t="shared" si="36"/>
        <v>59741.861285819148</v>
      </c>
      <c r="U289" s="107">
        <f t="shared" si="37"/>
        <v>62500.359954519939</v>
      </c>
      <c r="V289" s="107">
        <f t="shared" si="38"/>
        <v>63073.950864265054</v>
      </c>
    </row>
    <row r="290" spans="1:22">
      <c r="A290" s="122" t="s">
        <v>308</v>
      </c>
      <c r="B290" s="123" t="s">
        <v>1350</v>
      </c>
      <c r="C290" s="88">
        <v>798927</v>
      </c>
      <c r="D290" s="88">
        <v>615437.01</v>
      </c>
      <c r="E290" s="88">
        <v>602752.4</v>
      </c>
      <c r="F290" s="88">
        <v>652796</v>
      </c>
      <c r="G290" s="88">
        <v>636628</v>
      </c>
      <c r="H290" s="88">
        <v>726465.2</v>
      </c>
      <c r="I290" s="88">
        <v>725196.01</v>
      </c>
      <c r="J290" s="88">
        <v>731084.94</v>
      </c>
      <c r="K290" s="88">
        <v>809700.85</v>
      </c>
      <c r="L290" s="88">
        <v>769932.2</v>
      </c>
      <c r="M290" s="88">
        <v>792314.08000000007</v>
      </c>
      <c r="N290" s="88">
        <v>746813.84000000008</v>
      </c>
      <c r="O290" s="88">
        <v>722895.4</v>
      </c>
      <c r="P290" s="88">
        <v>767967.7</v>
      </c>
      <c r="Q290" s="88">
        <v>770905.33000000007</v>
      </c>
      <c r="R290" s="88">
        <v>810812.28</v>
      </c>
      <c r="T290" s="107">
        <f>AVERAGE(J290:R290)</f>
        <v>769158.51333333342</v>
      </c>
      <c r="U290" s="107">
        <f>T290</f>
        <v>769158.51333333342</v>
      </c>
      <c r="V290" s="107">
        <f>T290</f>
        <v>769158.51333333342</v>
      </c>
    </row>
    <row r="291" spans="1:22">
      <c r="A291" s="122" t="s">
        <v>311</v>
      </c>
      <c r="B291" s="123" t="s">
        <v>1075</v>
      </c>
      <c r="C291" s="88">
        <v>44723</v>
      </c>
      <c r="D291" s="88">
        <v>40127</v>
      </c>
      <c r="E291" s="88">
        <v>42426</v>
      </c>
      <c r="F291" s="88">
        <v>49405</v>
      </c>
      <c r="G291" s="88">
        <v>52706</v>
      </c>
      <c r="H291" s="88">
        <v>51545</v>
      </c>
      <c r="I291" s="88">
        <v>54287</v>
      </c>
      <c r="J291" s="88">
        <v>54283</v>
      </c>
      <c r="K291" s="88">
        <v>52720</v>
      </c>
      <c r="L291" s="88">
        <v>50064.27</v>
      </c>
      <c r="M291" s="88">
        <v>50708.03</v>
      </c>
      <c r="N291" s="88">
        <v>49211.5</v>
      </c>
      <c r="O291" s="88">
        <v>46703.5</v>
      </c>
      <c r="P291" s="88">
        <v>45442.9</v>
      </c>
      <c r="Q291" s="88">
        <v>47041</v>
      </c>
      <c r="R291" s="88">
        <v>53391</v>
      </c>
      <c r="T291" s="107">
        <f t="shared" ref="T291:T296" si="39">J291/F291*R291</f>
        <v>58662.55749418075</v>
      </c>
      <c r="U291" s="107">
        <f t="shared" ref="U291:U296" si="40">K291/F291*R291</f>
        <v>56973.454508652976</v>
      </c>
      <c r="V291" s="107">
        <f t="shared" ref="V291:V296" si="41">L291/F291*R291</f>
        <v>54103.459964983304</v>
      </c>
    </row>
    <row r="292" spans="1:22">
      <c r="A292" s="122" t="s">
        <v>314</v>
      </c>
      <c r="B292" s="123" t="s">
        <v>1075</v>
      </c>
      <c r="C292" s="88">
        <v>305213</v>
      </c>
      <c r="D292" s="88">
        <v>290052.38</v>
      </c>
      <c r="E292" s="88">
        <v>322827.02</v>
      </c>
      <c r="F292" s="88">
        <v>334243</v>
      </c>
      <c r="G292" s="88">
        <v>324585</v>
      </c>
      <c r="H292" s="88">
        <v>320466</v>
      </c>
      <c r="I292" s="88">
        <v>330106</v>
      </c>
      <c r="J292" s="88">
        <v>328324</v>
      </c>
      <c r="K292" s="88">
        <v>323949</v>
      </c>
      <c r="L292" s="88">
        <v>308402</v>
      </c>
      <c r="M292" s="88">
        <v>319888</v>
      </c>
      <c r="N292" s="88">
        <v>318854.94</v>
      </c>
      <c r="O292" s="88">
        <v>326994</v>
      </c>
      <c r="P292" s="88">
        <v>309977</v>
      </c>
      <c r="Q292" s="88">
        <v>300667</v>
      </c>
      <c r="R292" s="88">
        <v>331053</v>
      </c>
      <c r="T292" s="107">
        <f t="shared" si="39"/>
        <v>325190.4906669698</v>
      </c>
      <c r="U292" s="107">
        <f t="shared" si="40"/>
        <v>320857.24546811747</v>
      </c>
      <c r="V292" s="107">
        <f t="shared" si="41"/>
        <v>305458.62532947585</v>
      </c>
    </row>
    <row r="293" spans="1:22">
      <c r="A293" s="122" t="s">
        <v>317</v>
      </c>
      <c r="B293" s="123" t="s">
        <v>1075</v>
      </c>
      <c r="C293" s="88">
        <v>71507.64</v>
      </c>
      <c r="D293" s="88">
        <v>63449.65</v>
      </c>
      <c r="E293" s="88">
        <v>69173.19</v>
      </c>
      <c r="F293" s="88">
        <v>84207.31</v>
      </c>
      <c r="G293" s="88">
        <v>74181.7</v>
      </c>
      <c r="H293" s="88">
        <v>75207</v>
      </c>
      <c r="I293" s="88">
        <v>72378</v>
      </c>
      <c r="J293" s="88">
        <v>79416</v>
      </c>
      <c r="K293" s="88">
        <v>67952</v>
      </c>
      <c r="L293" s="88">
        <v>67882</v>
      </c>
      <c r="M293" s="88">
        <v>70638.899999999994</v>
      </c>
      <c r="N293" s="88">
        <v>67082</v>
      </c>
      <c r="O293" s="88">
        <v>66344</v>
      </c>
      <c r="P293" s="88">
        <v>74810</v>
      </c>
      <c r="Q293" s="88">
        <v>70822.099999999991</v>
      </c>
      <c r="R293" s="88">
        <v>72961</v>
      </c>
      <c r="T293" s="107">
        <f t="shared" si="39"/>
        <v>68809.593561414091</v>
      </c>
      <c r="U293" s="107">
        <f t="shared" si="40"/>
        <v>58876.668450755642</v>
      </c>
      <c r="V293" s="107">
        <f t="shared" si="41"/>
        <v>58816.017303010871</v>
      </c>
    </row>
    <row r="294" spans="1:22">
      <c r="A294" s="122" t="s">
        <v>320</v>
      </c>
      <c r="B294" s="123" t="s">
        <v>1075</v>
      </c>
      <c r="C294" s="88">
        <v>70006</v>
      </c>
      <c r="D294" s="88">
        <v>86777</v>
      </c>
      <c r="E294" s="88">
        <v>83360</v>
      </c>
      <c r="F294" s="88">
        <v>92605</v>
      </c>
      <c r="G294" s="88">
        <v>96221</v>
      </c>
      <c r="H294" s="88">
        <v>103629</v>
      </c>
      <c r="I294" s="88">
        <v>92975</v>
      </c>
      <c r="J294" s="88">
        <v>103412</v>
      </c>
      <c r="K294" s="88">
        <v>96593</v>
      </c>
      <c r="L294" s="88">
        <v>104483</v>
      </c>
      <c r="M294" s="88">
        <v>112825</v>
      </c>
      <c r="N294" s="88">
        <v>103807</v>
      </c>
      <c r="O294" s="88">
        <v>104141</v>
      </c>
      <c r="P294" s="88">
        <v>97864</v>
      </c>
      <c r="Q294" s="88">
        <v>95991</v>
      </c>
      <c r="R294" s="88">
        <v>109101</v>
      </c>
      <c r="T294" s="107">
        <f t="shared" si="39"/>
        <v>121833.08257653475</v>
      </c>
      <c r="U294" s="107">
        <f t="shared" si="40"/>
        <v>113799.39412558718</v>
      </c>
      <c r="V294" s="107">
        <f t="shared" si="41"/>
        <v>123094.86294476541</v>
      </c>
    </row>
    <row r="295" spans="1:22">
      <c r="A295" s="122" t="s">
        <v>323</v>
      </c>
      <c r="B295" s="123" t="s">
        <v>1075</v>
      </c>
      <c r="C295" s="88">
        <v>54890</v>
      </c>
      <c r="D295" s="88">
        <v>52979</v>
      </c>
      <c r="E295" s="88">
        <v>53694</v>
      </c>
      <c r="F295" s="88">
        <v>54703</v>
      </c>
      <c r="G295" s="88">
        <v>56867</v>
      </c>
      <c r="H295" s="88">
        <v>57946</v>
      </c>
      <c r="I295" s="88">
        <v>63274.5</v>
      </c>
      <c r="J295" s="88">
        <v>61716</v>
      </c>
      <c r="K295" s="88">
        <v>60118</v>
      </c>
      <c r="L295" s="88">
        <v>60125</v>
      </c>
      <c r="M295" s="88">
        <v>61529</v>
      </c>
      <c r="N295" s="88">
        <v>57454</v>
      </c>
      <c r="O295" s="88">
        <v>58621</v>
      </c>
      <c r="P295" s="88">
        <v>63840</v>
      </c>
      <c r="Q295" s="88">
        <v>68503</v>
      </c>
      <c r="R295" s="88">
        <v>66672</v>
      </c>
      <c r="T295" s="107">
        <f t="shared" si="39"/>
        <v>75219.442297497386</v>
      </c>
      <c r="U295" s="107">
        <f t="shared" si="40"/>
        <v>73271.800376578991</v>
      </c>
      <c r="V295" s="107">
        <f t="shared" si="41"/>
        <v>73280.331974480374</v>
      </c>
    </row>
    <row r="296" spans="1:22">
      <c r="A296" s="122" t="s">
        <v>326</v>
      </c>
      <c r="B296" s="123" t="s">
        <v>1075</v>
      </c>
      <c r="C296" s="88">
        <v>189198</v>
      </c>
      <c r="D296" s="88">
        <v>171444</v>
      </c>
      <c r="E296" s="88">
        <v>174573</v>
      </c>
      <c r="F296" s="88">
        <v>185177.60000000001</v>
      </c>
      <c r="G296" s="88">
        <v>198627.4</v>
      </c>
      <c r="H296" s="88">
        <v>195614</v>
      </c>
      <c r="I296" s="88">
        <v>197791</v>
      </c>
      <c r="J296" s="88">
        <v>192337</v>
      </c>
      <c r="K296" s="88">
        <v>211936</v>
      </c>
      <c r="L296" s="88">
        <v>203287</v>
      </c>
      <c r="M296" s="88">
        <v>198105</v>
      </c>
      <c r="N296" s="88">
        <v>192915</v>
      </c>
      <c r="O296" s="88">
        <v>199812</v>
      </c>
      <c r="P296" s="88">
        <v>179286</v>
      </c>
      <c r="Q296" s="88">
        <v>181564</v>
      </c>
      <c r="R296" s="88">
        <v>195940</v>
      </c>
      <c r="T296" s="107">
        <f t="shared" si="39"/>
        <v>203515.49960686392</v>
      </c>
      <c r="U296" s="107">
        <f t="shared" si="40"/>
        <v>224253.58056265983</v>
      </c>
      <c r="V296" s="107">
        <f t="shared" si="41"/>
        <v>215101.90638608558</v>
      </c>
    </row>
    <row r="297" spans="1:22">
      <c r="A297" s="122" t="s">
        <v>329</v>
      </c>
      <c r="B297" s="123" t="s">
        <v>1350</v>
      </c>
      <c r="C297" s="88">
        <v>2331</v>
      </c>
      <c r="D297" s="88">
        <v>1916</v>
      </c>
      <c r="E297" s="88">
        <v>2116</v>
      </c>
      <c r="F297" s="88">
        <v>2366</v>
      </c>
      <c r="G297" s="88">
        <v>2537</v>
      </c>
      <c r="H297" s="88">
        <v>2530</v>
      </c>
      <c r="I297" s="88">
        <v>2596</v>
      </c>
      <c r="J297" s="88">
        <v>2619</v>
      </c>
      <c r="K297" s="88">
        <v>2942</v>
      </c>
      <c r="L297" s="88">
        <v>5970</v>
      </c>
      <c r="M297" s="88">
        <v>3557</v>
      </c>
      <c r="N297" s="88">
        <v>3726</v>
      </c>
      <c r="O297" s="88">
        <v>3298</v>
      </c>
      <c r="P297" s="88">
        <v>3383</v>
      </c>
      <c r="Q297" s="88">
        <v>3569</v>
      </c>
      <c r="R297" s="88">
        <v>3835</v>
      </c>
      <c r="T297" s="107">
        <f>AVERAGE(J297:R297)</f>
        <v>3655.4444444444443</v>
      </c>
      <c r="U297" s="107">
        <f>T297</f>
        <v>3655.4444444444443</v>
      </c>
      <c r="V297" s="107">
        <f>T297</f>
        <v>3655.4444444444443</v>
      </c>
    </row>
    <row r="298" spans="1:22">
      <c r="A298" s="122" t="s">
        <v>1040</v>
      </c>
      <c r="B298" s="123" t="s">
        <v>1350</v>
      </c>
      <c r="C298" s="88"/>
      <c r="D298" s="88">
        <v>9400</v>
      </c>
      <c r="E298" s="88">
        <v>5024</v>
      </c>
      <c r="F298" s="88">
        <v>3766</v>
      </c>
      <c r="G298" s="88">
        <v>3451</v>
      </c>
      <c r="H298" s="88">
        <v>4012</v>
      </c>
      <c r="I298" s="88">
        <v>4836.3</v>
      </c>
      <c r="J298" s="88">
        <v>4625</v>
      </c>
      <c r="K298" s="88">
        <v>5504</v>
      </c>
      <c r="L298" s="88">
        <v>5616</v>
      </c>
      <c r="M298" s="88">
        <v>7073</v>
      </c>
      <c r="N298" s="88">
        <v>4124</v>
      </c>
      <c r="O298" s="88">
        <v>5904</v>
      </c>
      <c r="P298" s="88">
        <v>4014.6</v>
      </c>
      <c r="Q298" s="88">
        <v>6091.1</v>
      </c>
      <c r="R298" s="88">
        <v>5940.7</v>
      </c>
      <c r="T298" s="107">
        <f>AVERAGE(J298:R298)</f>
        <v>5432.4888888888881</v>
      </c>
      <c r="U298" s="107">
        <f>T298</f>
        <v>5432.4888888888881</v>
      </c>
      <c r="V298" s="107">
        <f>T298</f>
        <v>5432.4888888888881</v>
      </c>
    </row>
    <row r="299" spans="1:22">
      <c r="A299" s="122" t="s">
        <v>679</v>
      </c>
      <c r="B299" s="123" t="s">
        <v>1350</v>
      </c>
      <c r="C299" s="88">
        <v>67433.899999999994</v>
      </c>
      <c r="D299" s="88">
        <v>63238</v>
      </c>
      <c r="E299" s="88">
        <v>69413</v>
      </c>
      <c r="F299" s="88">
        <v>66826</v>
      </c>
      <c r="G299" s="88">
        <v>79342</v>
      </c>
      <c r="H299" s="88">
        <v>74628</v>
      </c>
      <c r="I299" s="88">
        <v>74628</v>
      </c>
      <c r="J299" s="88">
        <v>77553</v>
      </c>
      <c r="K299" s="88">
        <v>79209</v>
      </c>
      <c r="L299" s="88">
        <v>79001</v>
      </c>
      <c r="M299" s="88">
        <v>76630.600000000006</v>
      </c>
      <c r="N299" s="88">
        <v>76971.100000000006</v>
      </c>
      <c r="O299" s="88">
        <v>81414</v>
      </c>
      <c r="P299" s="88">
        <v>80419.7</v>
      </c>
      <c r="Q299" s="88">
        <v>85411</v>
      </c>
      <c r="R299" s="88">
        <v>85706</v>
      </c>
      <c r="T299" s="107">
        <f>AVERAGE(J299:R299)</f>
        <v>80257.266666666663</v>
      </c>
      <c r="U299" s="107">
        <f>T299</f>
        <v>80257.266666666663</v>
      </c>
      <c r="V299" s="107">
        <f>T299</f>
        <v>80257.266666666663</v>
      </c>
    </row>
    <row r="300" spans="1:22">
      <c r="A300" s="122" t="s">
        <v>681</v>
      </c>
      <c r="B300" s="123" t="s">
        <v>1350</v>
      </c>
      <c r="C300" s="88">
        <v>1156</v>
      </c>
      <c r="D300" s="88">
        <v>840</v>
      </c>
      <c r="E300" s="88">
        <v>804</v>
      </c>
      <c r="F300" s="88">
        <v>785</v>
      </c>
      <c r="G300" s="88">
        <v>815</v>
      </c>
      <c r="H300" s="88">
        <v>1354</v>
      </c>
      <c r="I300" s="88">
        <v>1495</v>
      </c>
      <c r="J300" s="88">
        <v>1246</v>
      </c>
      <c r="K300" s="88">
        <v>842</v>
      </c>
      <c r="L300" s="88">
        <v>877</v>
      </c>
      <c r="M300" s="88">
        <v>820</v>
      </c>
      <c r="N300" s="88">
        <v>1036</v>
      </c>
      <c r="O300" s="88">
        <v>1125</v>
      </c>
      <c r="P300" s="88">
        <v>1014</v>
      </c>
      <c r="Q300" s="88">
        <v>973</v>
      </c>
      <c r="R300" s="88">
        <v>984</v>
      </c>
      <c r="T300" s="107">
        <f>AVERAGE(J300:R300)</f>
        <v>990.77777777777783</v>
      </c>
      <c r="U300" s="107">
        <f>T300</f>
        <v>990.77777777777783</v>
      </c>
      <c r="V300" s="107">
        <f>T300</f>
        <v>990.77777777777783</v>
      </c>
    </row>
    <row r="301" spans="1:22">
      <c r="A301" s="122" t="s">
        <v>736</v>
      </c>
      <c r="B301" s="123" t="s">
        <v>1350</v>
      </c>
      <c r="C301" s="88">
        <v>99554</v>
      </c>
      <c r="D301" s="88">
        <v>74038</v>
      </c>
      <c r="E301" s="88">
        <v>63171</v>
      </c>
      <c r="F301" s="88">
        <v>50541</v>
      </c>
      <c r="G301" s="88">
        <v>59863</v>
      </c>
      <c r="H301" s="88">
        <v>51528</v>
      </c>
      <c r="I301" s="88">
        <v>51576</v>
      </c>
      <c r="J301" s="88">
        <v>68539</v>
      </c>
      <c r="K301" s="88">
        <v>50955</v>
      </c>
      <c r="L301" s="88">
        <v>64881</v>
      </c>
      <c r="M301" s="88">
        <v>79690</v>
      </c>
      <c r="N301" s="88">
        <v>63530</v>
      </c>
      <c r="O301" s="88">
        <v>56321</v>
      </c>
      <c r="P301" s="88">
        <v>54311</v>
      </c>
      <c r="Q301" s="88">
        <v>59032</v>
      </c>
      <c r="R301" s="88">
        <v>63986</v>
      </c>
      <c r="T301" s="107">
        <f>AVERAGE(J301:R301)</f>
        <v>62360.555555555555</v>
      </c>
      <c r="U301" s="107">
        <f>T301</f>
        <v>62360.555555555555</v>
      </c>
      <c r="V301" s="107">
        <f>T301</f>
        <v>62360.555555555555</v>
      </c>
    </row>
    <row r="302" spans="1:22">
      <c r="A302" s="122" t="s">
        <v>739</v>
      </c>
      <c r="B302" s="123" t="s">
        <v>1075</v>
      </c>
      <c r="C302" s="88">
        <v>20217</v>
      </c>
      <c r="D302" s="88">
        <v>16336</v>
      </c>
      <c r="E302" s="88">
        <v>17559</v>
      </c>
      <c r="F302" s="88">
        <v>18778</v>
      </c>
      <c r="G302" s="88">
        <v>19130</v>
      </c>
      <c r="H302" s="88">
        <v>20605</v>
      </c>
      <c r="I302" s="88">
        <v>21505</v>
      </c>
      <c r="J302" s="88">
        <v>24428</v>
      </c>
      <c r="K302" s="88">
        <v>21314</v>
      </c>
      <c r="L302" s="88">
        <v>20302</v>
      </c>
      <c r="M302" s="88">
        <v>21302</v>
      </c>
      <c r="N302" s="88">
        <v>20118</v>
      </c>
      <c r="O302" s="88">
        <v>21573</v>
      </c>
      <c r="P302" s="88">
        <v>18870</v>
      </c>
      <c r="Q302" s="88">
        <v>15658</v>
      </c>
      <c r="R302" s="88">
        <v>17047</v>
      </c>
      <c r="T302" s="107">
        <f>J302/F302*R302</f>
        <v>22176.169773138779</v>
      </c>
      <c r="U302" s="107">
        <f>K302/F302*R302</f>
        <v>19349.225583129195</v>
      </c>
      <c r="V302" s="107">
        <f>L302/F302*R302</f>
        <v>18430.514112259028</v>
      </c>
    </row>
    <row r="303" spans="1:22">
      <c r="A303" s="122" t="s">
        <v>742</v>
      </c>
      <c r="B303" s="123" t="s">
        <v>1350</v>
      </c>
      <c r="C303" s="88">
        <v>26066</v>
      </c>
      <c r="D303" s="88">
        <v>23174</v>
      </c>
      <c r="E303" s="88">
        <v>23367</v>
      </c>
      <c r="F303" s="88">
        <v>24172</v>
      </c>
      <c r="G303" s="88">
        <v>23631</v>
      </c>
      <c r="H303" s="88">
        <v>27923</v>
      </c>
      <c r="I303" s="88">
        <v>26801</v>
      </c>
      <c r="J303" s="88">
        <v>31423</v>
      </c>
      <c r="K303" s="88">
        <v>45991</v>
      </c>
      <c r="L303" s="88">
        <v>40428</v>
      </c>
      <c r="M303" s="88">
        <v>43549</v>
      </c>
      <c r="N303" s="88">
        <v>46023</v>
      </c>
      <c r="O303" s="88">
        <v>44919</v>
      </c>
      <c r="P303" s="88">
        <v>43063</v>
      </c>
      <c r="Q303" s="88">
        <v>37419</v>
      </c>
      <c r="R303" s="88">
        <v>38679</v>
      </c>
      <c r="T303" s="107">
        <f>AVERAGE(J303:R303)</f>
        <v>41277.111111111109</v>
      </c>
      <c r="U303" s="107">
        <f>T303</f>
        <v>41277.111111111109</v>
      </c>
      <c r="V303" s="107">
        <f>T303</f>
        <v>41277.111111111109</v>
      </c>
    </row>
    <row r="304" spans="1:22">
      <c r="A304" s="122" t="s">
        <v>861</v>
      </c>
      <c r="B304" s="123" t="s">
        <v>1075</v>
      </c>
      <c r="C304" s="88">
        <v>52043</v>
      </c>
      <c r="D304" s="88">
        <v>49858</v>
      </c>
      <c r="E304" s="88">
        <v>35276</v>
      </c>
      <c r="F304" s="88">
        <v>57577</v>
      </c>
      <c r="G304" s="88">
        <v>64458</v>
      </c>
      <c r="H304" s="88">
        <v>65731</v>
      </c>
      <c r="I304" s="88">
        <v>64012</v>
      </c>
      <c r="J304" s="88">
        <v>67508</v>
      </c>
      <c r="K304" s="88">
        <v>62754</v>
      </c>
      <c r="L304" s="88">
        <v>61479</v>
      </c>
      <c r="M304" s="88">
        <v>63622</v>
      </c>
      <c r="N304" s="88">
        <v>59318</v>
      </c>
      <c r="O304" s="88">
        <v>61293</v>
      </c>
      <c r="P304" s="88">
        <v>49705</v>
      </c>
      <c r="Q304" s="88">
        <v>54740</v>
      </c>
      <c r="R304" s="88">
        <v>59247</v>
      </c>
      <c r="T304" s="107">
        <f>J304/F304*R304</f>
        <v>69466.045052712027</v>
      </c>
      <c r="U304" s="107">
        <f>K304/F304*R304</f>
        <v>64574.157007138274</v>
      </c>
      <c r="V304" s="107">
        <f>L304/F304*R304</f>
        <v>63262.176094621122</v>
      </c>
    </row>
    <row r="305" spans="1:22">
      <c r="A305" s="122" t="s">
        <v>509</v>
      </c>
      <c r="B305" s="123" t="s">
        <v>1350</v>
      </c>
      <c r="C305" s="88">
        <v>165758.32</v>
      </c>
      <c r="D305" s="88">
        <v>171381.36</v>
      </c>
      <c r="E305" s="88">
        <v>179013.08</v>
      </c>
      <c r="F305" s="88">
        <v>197145.06</v>
      </c>
      <c r="G305" s="88">
        <v>197422.31</v>
      </c>
      <c r="H305" s="88">
        <v>201406.4</v>
      </c>
      <c r="I305" s="88">
        <v>206068.75</v>
      </c>
      <c r="J305" s="88">
        <v>210162.97</v>
      </c>
      <c r="K305" s="88">
        <v>229246.46</v>
      </c>
      <c r="L305" s="88">
        <v>212643.96</v>
      </c>
      <c r="M305" s="88">
        <v>223700.4</v>
      </c>
      <c r="N305" s="88">
        <v>220976.4</v>
      </c>
      <c r="O305" s="88">
        <v>219778.03999999998</v>
      </c>
      <c r="P305" s="88">
        <v>215107.8</v>
      </c>
      <c r="Q305" s="88">
        <v>216442.18</v>
      </c>
      <c r="R305" s="88">
        <v>241930.32000000004</v>
      </c>
      <c r="T305" s="107">
        <f>AVERAGE(J305:R305)</f>
        <v>221109.83666666667</v>
      </c>
      <c r="U305" s="107">
        <f>T305</f>
        <v>221109.83666666667</v>
      </c>
      <c r="V305" s="107">
        <f>T305</f>
        <v>221109.83666666667</v>
      </c>
    </row>
    <row r="306" spans="1:22">
      <c r="A306" s="122" t="s">
        <v>84</v>
      </c>
      <c r="B306" s="123" t="s">
        <v>1350</v>
      </c>
      <c r="C306" s="88">
        <v>2571</v>
      </c>
      <c r="D306" s="88">
        <v>2924</v>
      </c>
      <c r="E306" s="88">
        <v>2023</v>
      </c>
      <c r="F306" s="88">
        <v>2995</v>
      </c>
      <c r="G306" s="88">
        <v>2787</v>
      </c>
      <c r="H306" s="88">
        <v>3000</v>
      </c>
      <c r="I306" s="88">
        <v>3419</v>
      </c>
      <c r="J306" s="88">
        <v>2794</v>
      </c>
      <c r="K306" s="88">
        <v>3392</v>
      </c>
      <c r="L306" s="88">
        <v>3629</v>
      </c>
      <c r="M306" s="88">
        <v>3180</v>
      </c>
      <c r="N306" s="88">
        <v>2762</v>
      </c>
      <c r="O306" s="88">
        <v>2817</v>
      </c>
      <c r="P306" s="88">
        <v>2028</v>
      </c>
      <c r="Q306" s="88">
        <v>2425</v>
      </c>
      <c r="R306" s="88">
        <v>3592</v>
      </c>
      <c r="T306" s="107">
        <f>AVERAGE(J306:R306)</f>
        <v>2957.6666666666665</v>
      </c>
      <c r="U306" s="107">
        <f>T306</f>
        <v>2957.6666666666665</v>
      </c>
      <c r="V306" s="107">
        <f>T306</f>
        <v>2957.6666666666665</v>
      </c>
    </row>
    <row r="307" spans="1:22">
      <c r="A307" s="122" t="s">
        <v>87</v>
      </c>
      <c r="B307" s="123" t="s">
        <v>1075</v>
      </c>
      <c r="C307" s="88">
        <v>6686</v>
      </c>
      <c r="D307" s="88">
        <v>4790</v>
      </c>
      <c r="E307" s="88">
        <v>3986</v>
      </c>
      <c r="F307" s="88">
        <v>5098</v>
      </c>
      <c r="G307" s="88">
        <v>5614</v>
      </c>
      <c r="H307" s="88">
        <v>5563</v>
      </c>
      <c r="I307" s="88">
        <v>6128</v>
      </c>
      <c r="J307" s="88">
        <v>5781</v>
      </c>
      <c r="K307" s="88">
        <v>5326</v>
      </c>
      <c r="L307" s="88">
        <v>6778</v>
      </c>
      <c r="M307" s="88">
        <v>6364</v>
      </c>
      <c r="N307" s="88">
        <v>6776</v>
      </c>
      <c r="O307" s="88">
        <v>5716</v>
      </c>
      <c r="P307" s="88">
        <v>3909</v>
      </c>
      <c r="Q307" s="88">
        <v>3535</v>
      </c>
      <c r="R307" s="88">
        <v>5171</v>
      </c>
      <c r="T307" s="107">
        <f>J307/F307*R307</f>
        <v>5863.780109846999</v>
      </c>
      <c r="U307" s="107">
        <f>K307/F307*R307</f>
        <v>5402.2648097293049</v>
      </c>
      <c r="V307" s="107">
        <f>L307/F307*R307</f>
        <v>6875.0564927422511</v>
      </c>
    </row>
    <row r="308" spans="1:22">
      <c r="A308" s="122" t="s">
        <v>567</v>
      </c>
      <c r="B308" s="123" t="s">
        <v>1075</v>
      </c>
      <c r="C308" s="88">
        <v>2373683.6</v>
      </c>
      <c r="D308" s="88">
        <v>2228449.6</v>
      </c>
      <c r="E308" s="88">
        <v>2317562.2999999998</v>
      </c>
      <c r="F308" s="88">
        <v>2300937.81</v>
      </c>
      <c r="G308" s="88">
        <v>2302685.6100000003</v>
      </c>
      <c r="H308" s="88">
        <v>2267762.89</v>
      </c>
      <c r="I308" s="88">
        <v>2207542.6</v>
      </c>
      <c r="J308" s="88">
        <v>2271759.9</v>
      </c>
      <c r="K308" s="88">
        <v>2311222.7000000002</v>
      </c>
      <c r="L308" s="88">
        <v>2430931.6</v>
      </c>
      <c r="M308" s="88">
        <v>2421904.2000000002</v>
      </c>
      <c r="N308" s="88">
        <v>2547541.7999999998</v>
      </c>
      <c r="O308" s="88">
        <v>2638331.6</v>
      </c>
      <c r="P308" s="88">
        <v>2481839.1</v>
      </c>
      <c r="Q308" s="88">
        <v>2494650.6</v>
      </c>
      <c r="R308" s="88">
        <v>2491932.1</v>
      </c>
      <c r="T308" s="107">
        <f>J308/F308*R308</f>
        <v>2460332.2148471237</v>
      </c>
      <c r="U308" s="107">
        <f>K308/F308*R308</f>
        <v>2503070.7094072527</v>
      </c>
      <c r="V308" s="107">
        <f>L308/F308*R308</f>
        <v>2632716.3040292519</v>
      </c>
    </row>
    <row r="309" spans="1:22">
      <c r="A309" s="122" t="s">
        <v>570</v>
      </c>
      <c r="B309" s="123" t="s">
        <v>1075</v>
      </c>
      <c r="C309" s="88">
        <v>27915</v>
      </c>
      <c r="D309" s="88">
        <v>26053</v>
      </c>
      <c r="E309" s="88">
        <v>27103</v>
      </c>
      <c r="F309" s="88">
        <v>28187</v>
      </c>
      <c r="G309" s="88">
        <v>26120</v>
      </c>
      <c r="H309" s="88">
        <v>27929.7</v>
      </c>
      <c r="I309" s="88">
        <v>28377</v>
      </c>
      <c r="J309" s="88">
        <v>25768</v>
      </c>
      <c r="K309" s="88">
        <v>29156</v>
      </c>
      <c r="L309" s="88">
        <v>29232</v>
      </c>
      <c r="M309" s="88">
        <v>28072</v>
      </c>
      <c r="N309" s="88">
        <v>30508</v>
      </c>
      <c r="O309" s="88">
        <v>30632</v>
      </c>
      <c r="P309" s="88">
        <v>28260</v>
      </c>
      <c r="Q309" s="88">
        <v>30133</v>
      </c>
      <c r="R309" s="88">
        <v>29537</v>
      </c>
      <c r="T309" s="107">
        <f>J309/F309*R309</f>
        <v>27002.143399439457</v>
      </c>
      <c r="U309" s="107">
        <f>K309/F309*R309</f>
        <v>30552.409692411391</v>
      </c>
      <c r="V309" s="107">
        <f>L309/F309*R309</f>
        <v>30632.0496682868</v>
      </c>
    </row>
    <row r="310" spans="1:22">
      <c r="A310" s="122" t="s">
        <v>745</v>
      </c>
      <c r="B310" s="123" t="s">
        <v>1350</v>
      </c>
      <c r="C310" s="88">
        <v>1179</v>
      </c>
      <c r="D310" s="88">
        <v>1607</v>
      </c>
      <c r="E310" s="88">
        <v>1787</v>
      </c>
      <c r="F310" s="88">
        <v>1290</v>
      </c>
      <c r="G310" s="88">
        <v>1537</v>
      </c>
      <c r="H310" s="88">
        <v>1465</v>
      </c>
      <c r="I310" s="88">
        <v>1545</v>
      </c>
      <c r="J310" s="88">
        <v>5259</v>
      </c>
      <c r="K310" s="88">
        <v>5923</v>
      </c>
      <c r="L310" s="88">
        <v>8223</v>
      </c>
      <c r="M310" s="88">
        <v>3570</v>
      </c>
      <c r="N310" s="88">
        <v>2862</v>
      </c>
      <c r="O310" s="88">
        <v>2994</v>
      </c>
      <c r="P310" s="88">
        <v>1974</v>
      </c>
      <c r="Q310" s="88">
        <v>1908</v>
      </c>
      <c r="R310" s="88">
        <v>1918</v>
      </c>
      <c r="T310" s="107">
        <f>AVERAGE(J310:R310)</f>
        <v>3847.8888888888887</v>
      </c>
      <c r="U310" s="107">
        <f>T310</f>
        <v>3847.8888888888887</v>
      </c>
      <c r="V310" s="107">
        <f>T310</f>
        <v>3847.8888888888887</v>
      </c>
    </row>
    <row r="311" spans="1:22">
      <c r="A311" s="122" t="s">
        <v>203</v>
      </c>
      <c r="B311" s="123" t="s">
        <v>1075</v>
      </c>
      <c r="C311" s="88">
        <v>105454.99</v>
      </c>
      <c r="D311" s="88">
        <v>103518.01</v>
      </c>
      <c r="E311" s="88">
        <v>104752.95999999999</v>
      </c>
      <c r="F311" s="88">
        <v>126479.22</v>
      </c>
      <c r="G311" s="88">
        <v>178492.79</v>
      </c>
      <c r="H311" s="88">
        <v>136050.04999999999</v>
      </c>
      <c r="I311" s="88">
        <v>124743.95000000001</v>
      </c>
      <c r="J311" s="88">
        <v>139712.99</v>
      </c>
      <c r="K311" s="88">
        <v>137794.09</v>
      </c>
      <c r="L311" s="88">
        <v>130637.9</v>
      </c>
      <c r="M311" s="88">
        <v>135414.99</v>
      </c>
      <c r="N311" s="88">
        <v>127162.01000000001</v>
      </c>
      <c r="O311" s="88">
        <v>114083.04000000001</v>
      </c>
      <c r="P311" s="88">
        <v>114031.04000000001</v>
      </c>
      <c r="Q311" s="88">
        <v>123401.91</v>
      </c>
      <c r="R311" s="88">
        <v>133216</v>
      </c>
      <c r="T311" s="107">
        <f>J311/F311*R311</f>
        <v>147154.65256537791</v>
      </c>
      <c r="U311" s="107">
        <f>K311/F311*R311</f>
        <v>145133.54441496395</v>
      </c>
      <c r="V311" s="107">
        <f>L311/F311*R311</f>
        <v>137596.18762987311</v>
      </c>
    </row>
    <row r="312" spans="1:22">
      <c r="A312" s="122" t="s">
        <v>190</v>
      </c>
      <c r="B312" s="123" t="s">
        <v>1075</v>
      </c>
      <c r="C312" s="88">
        <v>160461</v>
      </c>
      <c r="D312" s="88">
        <v>153845</v>
      </c>
      <c r="E312" s="88">
        <v>144530</v>
      </c>
      <c r="F312" s="88">
        <v>165755</v>
      </c>
      <c r="G312" s="88">
        <v>146793</v>
      </c>
      <c r="H312" s="88">
        <v>136883</v>
      </c>
      <c r="I312" s="88">
        <v>134188</v>
      </c>
      <c r="J312" s="88">
        <v>145464</v>
      </c>
      <c r="K312" s="88">
        <v>145605</v>
      </c>
      <c r="L312" s="88">
        <v>145260</v>
      </c>
      <c r="M312" s="88">
        <v>149455</v>
      </c>
      <c r="N312" s="88">
        <v>156527</v>
      </c>
      <c r="O312" s="88">
        <v>172385</v>
      </c>
      <c r="P312" s="88">
        <v>138685</v>
      </c>
      <c r="Q312" s="88">
        <v>188214</v>
      </c>
      <c r="R312" s="88">
        <v>190877</v>
      </c>
      <c r="T312" s="107">
        <f>J312/F312*R312</f>
        <v>167510.67496003138</v>
      </c>
      <c r="U312" s="107">
        <f>K312/F312*R312</f>
        <v>167673.04506651382</v>
      </c>
      <c r="V312" s="107">
        <f>L312/F312*R312</f>
        <v>167275.75650809929</v>
      </c>
    </row>
    <row r="313" spans="1:22">
      <c r="A313" s="122" t="s">
        <v>89</v>
      </c>
      <c r="B313" s="123" t="s">
        <v>1075</v>
      </c>
      <c r="C313" s="88">
        <v>3054</v>
      </c>
      <c r="D313" s="88">
        <v>3494</v>
      </c>
      <c r="E313" s="88">
        <v>2936</v>
      </c>
      <c r="F313" s="88">
        <v>2975</v>
      </c>
      <c r="G313" s="88">
        <v>3064</v>
      </c>
      <c r="H313" s="88">
        <v>2689</v>
      </c>
      <c r="I313" s="88">
        <v>2451</v>
      </c>
      <c r="J313" s="88">
        <v>2546</v>
      </c>
      <c r="K313" s="88">
        <v>2402</v>
      </c>
      <c r="L313" s="88">
        <v>2613</v>
      </c>
      <c r="M313" s="88">
        <v>2753</v>
      </c>
      <c r="N313" s="88">
        <v>2674</v>
      </c>
      <c r="O313" s="88">
        <v>2985</v>
      </c>
      <c r="P313" s="88">
        <v>3729</v>
      </c>
      <c r="Q313" s="88">
        <v>3337</v>
      </c>
      <c r="R313" s="88">
        <v>3442</v>
      </c>
      <c r="T313" s="107">
        <f>J313/F313*R313</f>
        <v>2945.6578151260505</v>
      </c>
      <c r="U313" s="107">
        <f>K313/F313*R313</f>
        <v>2779.0534453781511</v>
      </c>
      <c r="V313" s="107">
        <f>L313/F313*R313</f>
        <v>3023.1751260504202</v>
      </c>
    </row>
    <row r="314" spans="1:22">
      <c r="A314" s="122" t="s">
        <v>91</v>
      </c>
      <c r="B314" s="123" t="s">
        <v>1350</v>
      </c>
      <c r="C314" s="88">
        <v>8374</v>
      </c>
      <c r="D314" s="88">
        <v>10750</v>
      </c>
      <c r="E314" s="88">
        <v>9281</v>
      </c>
      <c r="F314" s="88">
        <v>10332.189999999999</v>
      </c>
      <c r="G314" s="88">
        <v>10543.810000000001</v>
      </c>
      <c r="H314" s="88">
        <v>11156</v>
      </c>
      <c r="I314" s="88">
        <v>10914</v>
      </c>
      <c r="J314" s="88">
        <v>12196</v>
      </c>
      <c r="K314" s="88">
        <v>12255</v>
      </c>
      <c r="L314" s="88">
        <v>11505</v>
      </c>
      <c r="M314" s="88">
        <v>12564</v>
      </c>
      <c r="N314" s="88">
        <v>11947</v>
      </c>
      <c r="O314" s="88">
        <v>15434</v>
      </c>
      <c r="P314" s="88">
        <v>13576</v>
      </c>
      <c r="Q314" s="88">
        <v>12985</v>
      </c>
      <c r="R314" s="88">
        <v>14144.49</v>
      </c>
      <c r="T314" s="107">
        <f>AVERAGE(J314:R314)</f>
        <v>12956.276666666667</v>
      </c>
      <c r="U314" s="107">
        <f>T314</f>
        <v>12956.276666666667</v>
      </c>
      <c r="V314" s="107">
        <f>T314</f>
        <v>12956.276666666667</v>
      </c>
    </row>
    <row r="315" spans="1:22">
      <c r="A315" s="122" t="s">
        <v>978</v>
      </c>
      <c r="B315" s="123" t="s">
        <v>1075</v>
      </c>
      <c r="C315" s="88">
        <v>47025</v>
      </c>
      <c r="D315" s="88">
        <v>45507</v>
      </c>
      <c r="E315" s="88">
        <v>46114</v>
      </c>
      <c r="F315" s="88">
        <v>50433</v>
      </c>
      <c r="G315" s="88">
        <v>43866</v>
      </c>
      <c r="H315" s="88">
        <v>42284</v>
      </c>
      <c r="I315" s="88">
        <v>37989</v>
      </c>
      <c r="J315" s="88">
        <v>46415</v>
      </c>
      <c r="K315" s="88">
        <v>45362</v>
      </c>
      <c r="L315" s="88">
        <v>40053</v>
      </c>
      <c r="M315" s="88">
        <v>43647</v>
      </c>
      <c r="N315" s="88">
        <v>48446</v>
      </c>
      <c r="O315" s="88">
        <v>53592</v>
      </c>
      <c r="P315" s="88">
        <v>56646</v>
      </c>
      <c r="Q315" s="88">
        <v>60677</v>
      </c>
      <c r="R315" s="88">
        <v>49818</v>
      </c>
      <c r="T315" s="107">
        <f>J315/F315*R315</f>
        <v>45848.997085241805</v>
      </c>
      <c r="U315" s="107">
        <f>K315/F315*R315</f>
        <v>44808.837784783776</v>
      </c>
      <c r="V315" s="107">
        <f>L315/F315*R315</f>
        <v>39564.577835940756</v>
      </c>
    </row>
    <row r="316" spans="1:22">
      <c r="A316" s="122" t="s">
        <v>954</v>
      </c>
      <c r="B316" s="123" t="s">
        <v>1350</v>
      </c>
      <c r="C316" s="88">
        <v>84249</v>
      </c>
      <c r="D316" s="88">
        <v>116697.5</v>
      </c>
      <c r="E316" s="88">
        <v>141903</v>
      </c>
      <c r="F316" s="88">
        <v>84249</v>
      </c>
      <c r="G316" s="88">
        <v>147212</v>
      </c>
      <c r="H316" s="88">
        <v>120385</v>
      </c>
      <c r="I316" s="88">
        <v>147812</v>
      </c>
      <c r="J316" s="88">
        <v>160962</v>
      </c>
      <c r="K316" s="88">
        <v>178138</v>
      </c>
      <c r="L316" s="88">
        <v>189335</v>
      </c>
      <c r="M316" s="88">
        <v>206620</v>
      </c>
      <c r="N316" s="88">
        <v>194206</v>
      </c>
      <c r="O316" s="88">
        <v>179869</v>
      </c>
      <c r="P316" s="88">
        <v>186673</v>
      </c>
      <c r="Q316" s="88">
        <v>196078</v>
      </c>
      <c r="R316" s="88">
        <v>212953</v>
      </c>
      <c r="T316" s="107">
        <f>AVERAGE(J316:R316)</f>
        <v>189426</v>
      </c>
      <c r="U316" s="107">
        <f>T316</f>
        <v>189426</v>
      </c>
      <c r="V316" s="107">
        <f>T316</f>
        <v>189426</v>
      </c>
    </row>
    <row r="317" spans="1:22">
      <c r="A317" s="122" t="s">
        <v>373</v>
      </c>
      <c r="B317" s="123" t="s">
        <v>1350</v>
      </c>
      <c r="C317" s="88">
        <v>13216.599999999999</v>
      </c>
      <c r="D317" s="88">
        <v>12367.73</v>
      </c>
      <c r="E317" s="88">
        <v>18243.93</v>
      </c>
      <c r="F317" s="88">
        <v>13271.4</v>
      </c>
      <c r="G317" s="88">
        <v>13630</v>
      </c>
      <c r="H317" s="88">
        <v>16355.12</v>
      </c>
      <c r="I317" s="88">
        <v>17476.879999999997</v>
      </c>
      <c r="J317" s="88">
        <v>18264.239999999998</v>
      </c>
      <c r="K317" s="88">
        <v>19130.900000000001</v>
      </c>
      <c r="L317" s="88">
        <v>18036.46</v>
      </c>
      <c r="M317" s="88">
        <v>27604.440000000002</v>
      </c>
      <c r="N317" s="88">
        <v>30010.23</v>
      </c>
      <c r="O317" s="88">
        <v>31528.11</v>
      </c>
      <c r="P317" s="88">
        <v>30996.78</v>
      </c>
      <c r="Q317" s="88">
        <v>31726.649999999998</v>
      </c>
      <c r="R317" s="88">
        <v>32061.18</v>
      </c>
      <c r="T317" s="107">
        <f>AVERAGE(J317:R317)</f>
        <v>26595.443333333333</v>
      </c>
      <c r="U317" s="107">
        <f>T317</f>
        <v>26595.443333333333</v>
      </c>
      <c r="V317" s="107">
        <f>T317</f>
        <v>26595.443333333333</v>
      </c>
    </row>
    <row r="318" spans="1:22">
      <c r="A318" s="122" t="s">
        <v>94</v>
      </c>
      <c r="B318" s="123" t="s">
        <v>1075</v>
      </c>
      <c r="C318" s="88">
        <v>65338</v>
      </c>
      <c r="D318" s="88">
        <v>69804</v>
      </c>
      <c r="E318" s="88">
        <v>60763</v>
      </c>
      <c r="F318" s="88">
        <v>62161</v>
      </c>
      <c r="G318" s="88">
        <v>58091</v>
      </c>
      <c r="H318" s="88">
        <v>55485</v>
      </c>
      <c r="I318" s="88">
        <v>55874</v>
      </c>
      <c r="J318" s="88">
        <v>55462</v>
      </c>
      <c r="K318" s="88">
        <v>56301</v>
      </c>
      <c r="L318" s="88">
        <v>56963</v>
      </c>
      <c r="M318" s="88">
        <v>58947</v>
      </c>
      <c r="N318" s="88">
        <v>60305</v>
      </c>
      <c r="O318" s="88">
        <v>65667</v>
      </c>
      <c r="P318" s="88">
        <v>68908</v>
      </c>
      <c r="Q318" s="88">
        <v>62644</v>
      </c>
      <c r="R318" s="88">
        <v>63605</v>
      </c>
      <c r="T318" s="107">
        <f>J318/F318*R318</f>
        <v>56750.382233233053</v>
      </c>
      <c r="U318" s="107">
        <f>K318/F318*R318</f>
        <v>57608.872202828141</v>
      </c>
      <c r="V318" s="107">
        <f>L318/F318*R318</f>
        <v>58286.250462508644</v>
      </c>
    </row>
    <row r="319" spans="1:22">
      <c r="A319" s="122" t="s">
        <v>97</v>
      </c>
      <c r="B319" s="123" t="s">
        <v>1075</v>
      </c>
      <c r="C319" s="88">
        <v>8024</v>
      </c>
      <c r="D319" s="88">
        <v>9137</v>
      </c>
      <c r="E319" s="88">
        <v>7493</v>
      </c>
      <c r="F319" s="88">
        <v>8201</v>
      </c>
      <c r="G319" s="88">
        <v>7694</v>
      </c>
      <c r="H319" s="88">
        <v>6919</v>
      </c>
      <c r="I319" s="88">
        <v>6844</v>
      </c>
      <c r="J319" s="88">
        <v>6835</v>
      </c>
      <c r="K319" s="88">
        <v>8011</v>
      </c>
      <c r="L319" s="88">
        <v>9931</v>
      </c>
      <c r="M319" s="88">
        <v>8095</v>
      </c>
      <c r="N319" s="88">
        <v>8547</v>
      </c>
      <c r="O319" s="88">
        <v>9463</v>
      </c>
      <c r="P319" s="88">
        <v>10627</v>
      </c>
      <c r="Q319" s="88">
        <v>8389</v>
      </c>
      <c r="R319" s="88">
        <v>8642</v>
      </c>
      <c r="T319" s="107">
        <f>J319/F319*R319</f>
        <v>7202.5448116083398</v>
      </c>
      <c r="U319" s="107">
        <f>K319/F319*R319</f>
        <v>8441.7829532983778</v>
      </c>
      <c r="V319" s="107">
        <f>L319/F319*R319</f>
        <v>10465.028898914767</v>
      </c>
    </row>
    <row r="320" spans="1:22">
      <c r="A320" s="122" t="s">
        <v>100</v>
      </c>
      <c r="B320" s="123" t="s">
        <v>1075</v>
      </c>
      <c r="C320" s="88">
        <v>35905.199999999997</v>
      </c>
      <c r="D320" s="88">
        <v>41680</v>
      </c>
      <c r="E320" s="88">
        <v>36383</v>
      </c>
      <c r="F320" s="88">
        <v>40268</v>
      </c>
      <c r="G320" s="88">
        <v>36093</v>
      </c>
      <c r="H320" s="88">
        <v>36520</v>
      </c>
      <c r="I320" s="88">
        <v>33362</v>
      </c>
      <c r="J320" s="88">
        <v>38052</v>
      </c>
      <c r="K320" s="88">
        <v>32039</v>
      </c>
      <c r="L320" s="88">
        <v>35323</v>
      </c>
      <c r="M320" s="88">
        <v>37397</v>
      </c>
      <c r="N320" s="88">
        <v>37156</v>
      </c>
      <c r="O320" s="88">
        <v>43437</v>
      </c>
      <c r="P320" s="88">
        <v>47553</v>
      </c>
      <c r="Q320" s="88">
        <v>42369</v>
      </c>
      <c r="R320" s="88">
        <v>42815</v>
      </c>
      <c r="T320" s="107">
        <f>J320/F320*R320</f>
        <v>40458.835303466774</v>
      </c>
      <c r="U320" s="107">
        <f>K320/F320*R320</f>
        <v>34065.505736565014</v>
      </c>
      <c r="V320" s="107">
        <f>L320/F320*R320</f>
        <v>37557.222732690971</v>
      </c>
    </row>
    <row r="321" spans="1:22">
      <c r="A321" s="122" t="s">
        <v>683</v>
      </c>
      <c r="B321" s="123" t="s">
        <v>1350</v>
      </c>
      <c r="C321" s="88">
        <v>312</v>
      </c>
      <c r="D321" s="88">
        <v>299</v>
      </c>
      <c r="E321" s="88">
        <v>342</v>
      </c>
      <c r="F321" s="88">
        <v>281</v>
      </c>
      <c r="G321" s="88">
        <v>295</v>
      </c>
      <c r="H321" s="88">
        <v>303</v>
      </c>
      <c r="I321" s="88">
        <v>386</v>
      </c>
      <c r="J321" s="88">
        <v>347</v>
      </c>
      <c r="K321" s="88">
        <v>365</v>
      </c>
      <c r="L321" s="88">
        <v>395</v>
      </c>
      <c r="M321" s="88">
        <v>350</v>
      </c>
      <c r="N321" s="88">
        <v>446</v>
      </c>
      <c r="O321" s="88">
        <v>378</v>
      </c>
      <c r="P321" s="88">
        <v>332</v>
      </c>
      <c r="Q321" s="88">
        <v>362</v>
      </c>
      <c r="R321" s="88">
        <v>411</v>
      </c>
      <c r="T321" s="107">
        <f>AVERAGE(J321:R321)</f>
        <v>376.22222222222223</v>
      </c>
      <c r="U321" s="107">
        <f>T321</f>
        <v>376.22222222222223</v>
      </c>
      <c r="V321" s="107">
        <f>T321</f>
        <v>376.22222222222223</v>
      </c>
    </row>
    <row r="322" spans="1:22">
      <c r="A322" s="122" t="s">
        <v>102</v>
      </c>
      <c r="B322" s="123" t="s">
        <v>1350</v>
      </c>
      <c r="C322" s="88">
        <v>2069.67</v>
      </c>
      <c r="D322" s="88">
        <v>1481.29</v>
      </c>
      <c r="E322" s="88">
        <v>2781.08</v>
      </c>
      <c r="F322" s="88">
        <v>2537.16</v>
      </c>
      <c r="G322" s="88">
        <v>1911.9</v>
      </c>
      <c r="H322" s="88">
        <v>1808.95</v>
      </c>
      <c r="I322" s="88">
        <v>2897.44</v>
      </c>
      <c r="J322" s="88">
        <v>2457.9</v>
      </c>
      <c r="K322" s="88">
        <v>2503.54</v>
      </c>
      <c r="L322" s="88">
        <v>2584.4299999999998</v>
      </c>
      <c r="M322" s="88">
        <v>1856.15</v>
      </c>
      <c r="N322" s="88">
        <v>4837.88</v>
      </c>
      <c r="O322" s="88">
        <v>4980.66</v>
      </c>
      <c r="P322" s="88">
        <v>4392.76</v>
      </c>
      <c r="Q322" s="88">
        <v>3740.97</v>
      </c>
      <c r="R322" s="88">
        <v>2152.98</v>
      </c>
      <c r="T322" s="107">
        <f>AVERAGE(J322:R322)</f>
        <v>3278.5855555555554</v>
      </c>
      <c r="U322" s="107">
        <f>T322</f>
        <v>3278.5855555555554</v>
      </c>
      <c r="V322" s="107">
        <f>T322</f>
        <v>3278.5855555555554</v>
      </c>
    </row>
    <row r="323" spans="1:22">
      <c r="A323" s="122" t="s">
        <v>105</v>
      </c>
      <c r="B323" s="123" t="s">
        <v>1350</v>
      </c>
      <c r="C323" s="88">
        <v>2456</v>
      </c>
      <c r="D323" s="88">
        <v>1418</v>
      </c>
      <c r="E323" s="88">
        <v>1498</v>
      </c>
      <c r="F323" s="88">
        <v>1463</v>
      </c>
      <c r="G323" s="88">
        <v>1362</v>
      </c>
      <c r="H323" s="88">
        <v>1221</v>
      </c>
      <c r="I323" s="88">
        <v>1783</v>
      </c>
      <c r="J323" s="88">
        <v>1455</v>
      </c>
      <c r="K323" s="88">
        <v>1643</v>
      </c>
      <c r="L323" s="88">
        <v>2022</v>
      </c>
      <c r="M323" s="88">
        <v>1929</v>
      </c>
      <c r="N323" s="88">
        <v>2161</v>
      </c>
      <c r="O323" s="88">
        <v>2167</v>
      </c>
      <c r="P323" s="88">
        <v>2472</v>
      </c>
      <c r="Q323" s="88">
        <v>2148</v>
      </c>
      <c r="R323" s="88">
        <v>2434</v>
      </c>
      <c r="T323" s="107">
        <f>AVERAGE(J323:R323)</f>
        <v>2047.8888888888889</v>
      </c>
      <c r="U323" s="107">
        <f>T323</f>
        <v>2047.8888888888889</v>
      </c>
      <c r="V323" s="107">
        <f>T323</f>
        <v>2047.8888888888889</v>
      </c>
    </row>
    <row r="324" spans="1:22">
      <c r="A324" s="122" t="s">
        <v>685</v>
      </c>
      <c r="B324" s="123" t="s">
        <v>1350</v>
      </c>
      <c r="C324" s="88">
        <v>32137</v>
      </c>
      <c r="D324" s="88">
        <v>31216</v>
      </c>
      <c r="E324" s="88">
        <v>36666</v>
      </c>
      <c r="F324" s="88">
        <v>32816</v>
      </c>
      <c r="G324" s="88">
        <v>35135</v>
      </c>
      <c r="H324" s="88">
        <v>41536</v>
      </c>
      <c r="I324" s="88">
        <v>37305</v>
      </c>
      <c r="J324" s="88">
        <v>40423</v>
      </c>
      <c r="K324" s="88">
        <v>37591</v>
      </c>
      <c r="L324" s="88">
        <v>39527</v>
      </c>
      <c r="M324" s="88">
        <v>41208</v>
      </c>
      <c r="N324" s="88">
        <v>38252</v>
      </c>
      <c r="O324" s="88">
        <v>35555</v>
      </c>
      <c r="P324" s="88">
        <v>37584</v>
      </c>
      <c r="Q324" s="88">
        <v>38677</v>
      </c>
      <c r="R324" s="88">
        <v>40182</v>
      </c>
      <c r="T324" s="107">
        <f>AVERAGE(J324:R324)</f>
        <v>38777.666666666664</v>
      </c>
      <c r="U324" s="107">
        <f>T324</f>
        <v>38777.666666666664</v>
      </c>
      <c r="V324" s="107">
        <f>T324</f>
        <v>38777.666666666664</v>
      </c>
    </row>
    <row r="325" spans="1:22">
      <c r="A325" s="122" t="s">
        <v>687</v>
      </c>
      <c r="B325" s="123" t="s">
        <v>1075</v>
      </c>
      <c r="C325" s="88">
        <v>18867</v>
      </c>
      <c r="D325" s="88">
        <v>14807</v>
      </c>
      <c r="E325" s="88">
        <v>15949.9</v>
      </c>
      <c r="F325" s="88">
        <v>18094.900000000001</v>
      </c>
      <c r="G325" s="88">
        <v>20186</v>
      </c>
      <c r="H325" s="88">
        <v>19647</v>
      </c>
      <c r="I325" s="88">
        <v>18297</v>
      </c>
      <c r="J325" s="88">
        <v>17897</v>
      </c>
      <c r="K325" s="88">
        <v>19976</v>
      </c>
      <c r="L325" s="88">
        <v>23952</v>
      </c>
      <c r="M325" s="88">
        <v>24430</v>
      </c>
      <c r="N325" s="88">
        <v>19972</v>
      </c>
      <c r="O325" s="88">
        <v>21600</v>
      </c>
      <c r="P325" s="88">
        <v>16610</v>
      </c>
      <c r="Q325" s="88">
        <v>23674</v>
      </c>
      <c r="R325" s="88">
        <v>20024</v>
      </c>
      <c r="T325" s="107">
        <f>J325/F325*R325</f>
        <v>19805.001851350378</v>
      </c>
      <c r="U325" s="107">
        <f>K325/F325*R325</f>
        <v>22105.644352828695</v>
      </c>
      <c r="V325" s="107">
        <f>L325/F325*R325</f>
        <v>26505.526308517867</v>
      </c>
    </row>
    <row r="326" spans="1:22">
      <c r="A326" s="122" t="s">
        <v>689</v>
      </c>
      <c r="B326" s="123" t="s">
        <v>1075</v>
      </c>
      <c r="C326" s="88">
        <v>29589</v>
      </c>
      <c r="D326" s="88">
        <v>26362</v>
      </c>
      <c r="E326" s="88">
        <v>28026</v>
      </c>
      <c r="F326" s="88">
        <v>43273</v>
      </c>
      <c r="G326" s="88">
        <v>40116</v>
      </c>
      <c r="H326" s="88">
        <v>33569</v>
      </c>
      <c r="I326" s="88">
        <v>39616</v>
      </c>
      <c r="J326" s="88">
        <v>37094</v>
      </c>
      <c r="K326" s="88">
        <v>35087</v>
      </c>
      <c r="L326" s="88">
        <v>38113</v>
      </c>
      <c r="M326" s="88">
        <v>37517</v>
      </c>
      <c r="N326" s="88">
        <v>31419</v>
      </c>
      <c r="O326" s="88">
        <v>32769</v>
      </c>
      <c r="P326" s="88">
        <v>32317</v>
      </c>
      <c r="Q326" s="88">
        <v>33843</v>
      </c>
      <c r="R326" s="88">
        <v>34707</v>
      </c>
      <c r="T326" s="107">
        <f>J326/F326*R326</f>
        <v>29751.148707045963</v>
      </c>
      <c r="U326" s="107">
        <f>K326/F326*R326</f>
        <v>28141.439442608556</v>
      </c>
      <c r="V326" s="107">
        <f>L326/F326*R326</f>
        <v>30568.435074989022</v>
      </c>
    </row>
    <row r="327" spans="1:22">
      <c r="A327" s="122" t="s">
        <v>107</v>
      </c>
      <c r="B327" s="123" t="s">
        <v>1075</v>
      </c>
      <c r="C327" s="88">
        <v>7661</v>
      </c>
      <c r="D327" s="88">
        <v>7690</v>
      </c>
      <c r="E327" s="88">
        <v>7078</v>
      </c>
      <c r="F327" s="88">
        <v>8650</v>
      </c>
      <c r="G327" s="88">
        <v>7030</v>
      </c>
      <c r="H327" s="88">
        <v>7261</v>
      </c>
      <c r="I327" s="88">
        <v>7415</v>
      </c>
      <c r="J327" s="88">
        <v>7268</v>
      </c>
      <c r="K327" s="88">
        <v>6981</v>
      </c>
      <c r="L327" s="88">
        <v>6913</v>
      </c>
      <c r="M327" s="88">
        <v>7781</v>
      </c>
      <c r="N327" s="88">
        <v>7329</v>
      </c>
      <c r="O327" s="88">
        <v>8645</v>
      </c>
      <c r="P327" s="88">
        <v>9382</v>
      </c>
      <c r="Q327" s="88">
        <v>8571</v>
      </c>
      <c r="R327" s="88">
        <v>8516</v>
      </c>
      <c r="T327" s="107">
        <f>J327/F327*R327</f>
        <v>7155.4090173410405</v>
      </c>
      <c r="U327" s="107">
        <f>K327/F327*R327</f>
        <v>6872.8550289017339</v>
      </c>
      <c r="V327" s="107">
        <f>L327/F327*R327</f>
        <v>6805.9084393063576</v>
      </c>
    </row>
    <row r="328" spans="1:22">
      <c r="A328" s="122" t="s">
        <v>109</v>
      </c>
      <c r="B328" s="123" t="s">
        <v>1075</v>
      </c>
      <c r="C328" s="88">
        <v>24086.9</v>
      </c>
      <c r="D328" s="88">
        <v>26751.1</v>
      </c>
      <c r="E328" s="88">
        <v>21019.43</v>
      </c>
      <c r="F328" s="88">
        <v>23218</v>
      </c>
      <c r="G328" s="88">
        <v>21629</v>
      </c>
      <c r="H328" s="88">
        <v>20310</v>
      </c>
      <c r="I328" s="88">
        <v>19384</v>
      </c>
      <c r="J328" s="88">
        <v>20726</v>
      </c>
      <c r="K328" s="88">
        <v>20040</v>
      </c>
      <c r="L328" s="88">
        <v>20597</v>
      </c>
      <c r="M328" s="88">
        <v>28231</v>
      </c>
      <c r="N328" s="88">
        <v>22144</v>
      </c>
      <c r="O328" s="88">
        <v>24637</v>
      </c>
      <c r="P328" s="88">
        <v>24743</v>
      </c>
      <c r="Q328" s="88">
        <v>23261</v>
      </c>
      <c r="R328" s="88">
        <v>25381</v>
      </c>
      <c r="T328" s="107">
        <f>J328/F328*R328</f>
        <v>22656.844086484623</v>
      </c>
      <c r="U328" s="107">
        <f>K328/F328*R328</f>
        <v>21906.93599793264</v>
      </c>
      <c r="V328" s="107">
        <f>L328/F328*R328</f>
        <v>22515.826384701526</v>
      </c>
    </row>
    <row r="329" spans="1:22">
      <c r="A329" s="122" t="s">
        <v>1072</v>
      </c>
      <c r="B329" s="123" t="s">
        <v>1350</v>
      </c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>
        <v>25160</v>
      </c>
      <c r="P329" s="88">
        <v>20948</v>
      </c>
      <c r="Q329" s="88">
        <v>27507</v>
      </c>
      <c r="R329" s="88">
        <v>21153</v>
      </c>
      <c r="T329" s="107">
        <f>AVERAGE(J329:R329)</f>
        <v>23692</v>
      </c>
      <c r="U329" s="107">
        <f>T329</f>
        <v>23692</v>
      </c>
      <c r="V329" s="107">
        <f>T329</f>
        <v>23692</v>
      </c>
    </row>
    <row r="330" spans="1:22">
      <c r="A330" s="122" t="s">
        <v>864</v>
      </c>
      <c r="B330" s="123" t="s">
        <v>1075</v>
      </c>
      <c r="C330" s="88">
        <v>61792</v>
      </c>
      <c r="D330" s="88">
        <v>61537</v>
      </c>
      <c r="E330" s="88">
        <v>61840</v>
      </c>
      <c r="F330" s="88">
        <v>51882</v>
      </c>
      <c r="G330" s="88">
        <v>49151</v>
      </c>
      <c r="H330" s="88">
        <v>53364</v>
      </c>
      <c r="I330" s="88">
        <v>45303</v>
      </c>
      <c r="J330" s="88">
        <v>52752</v>
      </c>
      <c r="K330" s="88">
        <v>58212</v>
      </c>
      <c r="L330" s="88">
        <v>55240</v>
      </c>
      <c r="M330" s="88">
        <v>57198</v>
      </c>
      <c r="N330" s="88">
        <v>54114</v>
      </c>
      <c r="O330" s="88">
        <v>52888</v>
      </c>
      <c r="P330" s="88">
        <v>53896</v>
      </c>
      <c r="Q330" s="88">
        <v>48922</v>
      </c>
      <c r="R330" s="88">
        <v>56325</v>
      </c>
      <c r="T330" s="107">
        <f>J330/F330*R330</f>
        <v>57269.503874176022</v>
      </c>
      <c r="U330" s="107">
        <f>K330/F330*R330</f>
        <v>63197.079912108245</v>
      </c>
      <c r="V330" s="107">
        <f>L330/F330*R330</f>
        <v>59970.567826992024</v>
      </c>
    </row>
    <row r="331" spans="1:22">
      <c r="A331" s="122" t="s">
        <v>111</v>
      </c>
      <c r="B331" s="123" t="s">
        <v>1350</v>
      </c>
      <c r="C331" s="88">
        <v>172572</v>
      </c>
      <c r="D331" s="88">
        <v>61437</v>
      </c>
      <c r="E331" s="88">
        <v>91483</v>
      </c>
      <c r="F331" s="88">
        <v>208791</v>
      </c>
      <c r="G331" s="88">
        <v>114666</v>
      </c>
      <c r="H331" s="88">
        <v>104211</v>
      </c>
      <c r="I331" s="88">
        <v>120387</v>
      </c>
      <c r="J331" s="88">
        <v>103713</v>
      </c>
      <c r="K331" s="88">
        <v>109409</v>
      </c>
      <c r="L331" s="88">
        <v>114608</v>
      </c>
      <c r="M331" s="88">
        <v>117140</v>
      </c>
      <c r="N331" s="88">
        <v>113296</v>
      </c>
      <c r="O331" s="88">
        <v>117991</v>
      </c>
      <c r="P331" s="88">
        <v>114044</v>
      </c>
      <c r="Q331" s="88">
        <v>110306</v>
      </c>
      <c r="R331" s="88">
        <v>120465</v>
      </c>
      <c r="T331" s="107">
        <f>AVERAGE(J331:R331)</f>
        <v>113441.33333333333</v>
      </c>
      <c r="U331" s="107">
        <f>T331</f>
        <v>113441.33333333333</v>
      </c>
      <c r="V331" s="107">
        <f>T331</f>
        <v>113441.33333333333</v>
      </c>
    </row>
    <row r="332" spans="1:22">
      <c r="A332" s="122" t="s">
        <v>113</v>
      </c>
      <c r="B332" s="123" t="s">
        <v>1075</v>
      </c>
      <c r="C332" s="88">
        <v>16043</v>
      </c>
      <c r="D332" s="88">
        <v>5415</v>
      </c>
      <c r="E332" s="88">
        <v>3826</v>
      </c>
      <c r="F332" s="88">
        <v>4528</v>
      </c>
      <c r="G332" s="88">
        <v>4324</v>
      </c>
      <c r="H332" s="88">
        <v>4126</v>
      </c>
      <c r="I332" s="88">
        <v>3573</v>
      </c>
      <c r="J332" s="88">
        <v>3783</v>
      </c>
      <c r="K332" s="88">
        <v>4111</v>
      </c>
      <c r="L332" s="88">
        <v>3491</v>
      </c>
      <c r="M332" s="88">
        <v>4205</v>
      </c>
      <c r="N332" s="88">
        <v>4314</v>
      </c>
      <c r="O332" s="88">
        <v>3993</v>
      </c>
      <c r="P332" s="88">
        <v>4943</v>
      </c>
      <c r="Q332" s="88">
        <v>4641</v>
      </c>
      <c r="R332" s="88">
        <v>5104</v>
      </c>
      <c r="T332" s="107">
        <f>J332/F332*R332</f>
        <v>4264.2296819787989</v>
      </c>
      <c r="U332" s="107">
        <f>K332/F332*R332</f>
        <v>4633.9540636042402</v>
      </c>
      <c r="V332" s="107">
        <f>L332/F332*R332</f>
        <v>3935.0848056537106</v>
      </c>
    </row>
    <row r="333" spans="1:22">
      <c r="A333" s="122" t="s">
        <v>115</v>
      </c>
      <c r="B333" s="123" t="s">
        <v>1075</v>
      </c>
      <c r="C333" s="88">
        <v>7912</v>
      </c>
      <c r="D333" s="88">
        <v>11092</v>
      </c>
      <c r="E333" s="88">
        <v>9371</v>
      </c>
      <c r="F333" s="88">
        <v>10351</v>
      </c>
      <c r="G333" s="88">
        <v>10505</v>
      </c>
      <c r="H333" s="88">
        <v>12383</v>
      </c>
      <c r="I333" s="88">
        <v>11131</v>
      </c>
      <c r="J333" s="88">
        <v>13129</v>
      </c>
      <c r="K333" s="88">
        <v>13221</v>
      </c>
      <c r="L333" s="88">
        <v>10455</v>
      </c>
      <c r="M333" s="88">
        <v>14251</v>
      </c>
      <c r="N333" s="88">
        <v>12582</v>
      </c>
      <c r="O333" s="88">
        <v>14042</v>
      </c>
      <c r="P333" s="88">
        <v>13357</v>
      </c>
      <c r="Q333" s="88">
        <v>12343</v>
      </c>
      <c r="R333" s="88">
        <v>12753</v>
      </c>
      <c r="T333" s="107">
        <f>J333/F333*R333</f>
        <v>16175.648439764274</v>
      </c>
      <c r="U333" s="107">
        <f>K333/F333*R333</f>
        <v>16288.997488165394</v>
      </c>
      <c r="V333" s="107">
        <f>L333/F333*R333</f>
        <v>12881.133706888224</v>
      </c>
    </row>
    <row r="334" spans="1:22">
      <c r="A334" s="122" t="s">
        <v>1043</v>
      </c>
      <c r="B334" s="123" t="s">
        <v>1350</v>
      </c>
      <c r="C334" s="88"/>
      <c r="D334" s="88">
        <v>16765</v>
      </c>
      <c r="E334" s="88">
        <v>25706</v>
      </c>
      <c r="F334" s="88">
        <v>21261</v>
      </c>
      <c r="G334" s="88">
        <v>19787</v>
      </c>
      <c r="H334" s="88">
        <v>21143</v>
      </c>
      <c r="I334" s="88">
        <v>24506</v>
      </c>
      <c r="J334" s="88">
        <v>25605</v>
      </c>
      <c r="K334" s="88">
        <v>28128</v>
      </c>
      <c r="L334" s="88">
        <v>27435</v>
      </c>
      <c r="M334" s="88">
        <v>28394</v>
      </c>
      <c r="N334" s="88">
        <v>27612</v>
      </c>
      <c r="O334" s="88">
        <v>28834</v>
      </c>
      <c r="P334" s="88">
        <v>25595</v>
      </c>
      <c r="Q334" s="88">
        <v>30726</v>
      </c>
      <c r="R334" s="88">
        <v>30362</v>
      </c>
      <c r="T334" s="107">
        <f>AVERAGE(J334:R334)</f>
        <v>28076.777777777777</v>
      </c>
      <c r="U334" s="107">
        <f>T334</f>
        <v>28076.777777777777</v>
      </c>
      <c r="V334" s="107">
        <f>T334</f>
        <v>28076.777777777777</v>
      </c>
    </row>
    <row r="335" spans="1:22">
      <c r="A335" s="122" t="s">
        <v>1045</v>
      </c>
      <c r="B335" s="123" t="s">
        <v>1075</v>
      </c>
      <c r="C335" s="88"/>
      <c r="D335" s="88"/>
      <c r="E335" s="88">
        <v>10096</v>
      </c>
      <c r="F335" s="88">
        <v>13611</v>
      </c>
      <c r="G335" s="88">
        <v>11164</v>
      </c>
      <c r="H335" s="88">
        <v>11412</v>
      </c>
      <c r="I335" s="88">
        <v>13519</v>
      </c>
      <c r="J335" s="88">
        <v>12709</v>
      </c>
      <c r="K335" s="88">
        <v>12352</v>
      </c>
      <c r="L335" s="88">
        <v>13222</v>
      </c>
      <c r="M335" s="88">
        <v>12703</v>
      </c>
      <c r="N335" s="88">
        <v>12081</v>
      </c>
      <c r="O335" s="88">
        <v>12284</v>
      </c>
      <c r="P335" s="88">
        <v>11098</v>
      </c>
      <c r="Q335" s="88">
        <v>11306</v>
      </c>
      <c r="R335" s="88">
        <v>11849</v>
      </c>
      <c r="T335" s="107">
        <f>J335/F335*R335</f>
        <v>11063.767614429506</v>
      </c>
      <c r="U335" s="107">
        <f>K335/F335*R335</f>
        <v>10752.982734552934</v>
      </c>
      <c r="V335" s="107">
        <f>L335/F335*R335</f>
        <v>11510.357651899199</v>
      </c>
    </row>
    <row r="336" spans="1:22">
      <c r="A336" s="122" t="s">
        <v>1048</v>
      </c>
      <c r="B336" s="123" t="s">
        <v>1350</v>
      </c>
      <c r="C336" s="88"/>
      <c r="D336" s="88"/>
      <c r="E336" s="88">
        <v>157551</v>
      </c>
      <c r="F336" s="88">
        <v>157110</v>
      </c>
      <c r="G336" s="88">
        <v>164442</v>
      </c>
      <c r="H336" s="88">
        <v>158890</v>
      </c>
      <c r="I336" s="88">
        <v>167446</v>
      </c>
      <c r="J336" s="88">
        <v>191680</v>
      </c>
      <c r="K336" s="88">
        <v>176038</v>
      </c>
      <c r="L336" s="88">
        <v>193250</v>
      </c>
      <c r="M336" s="88">
        <v>185503</v>
      </c>
      <c r="N336" s="88">
        <v>184450</v>
      </c>
      <c r="O336" s="88">
        <v>188947</v>
      </c>
      <c r="P336" s="88">
        <v>197049</v>
      </c>
      <c r="Q336" s="88">
        <v>214642</v>
      </c>
      <c r="R336" s="88">
        <v>197710</v>
      </c>
      <c r="T336" s="107">
        <f>AVERAGE(J336:R336)</f>
        <v>192141</v>
      </c>
      <c r="U336" s="107">
        <f>T336</f>
        <v>192141</v>
      </c>
      <c r="V336" s="107">
        <f>T336</f>
        <v>192141</v>
      </c>
    </row>
    <row r="337" spans="1:22">
      <c r="A337" s="122" t="s">
        <v>1050</v>
      </c>
      <c r="B337" s="123" t="s">
        <v>1350</v>
      </c>
      <c r="C337" s="88"/>
      <c r="D337" s="88"/>
      <c r="E337" s="88">
        <v>51</v>
      </c>
      <c r="F337" s="88">
        <v>40</v>
      </c>
      <c r="G337" s="88">
        <v>503</v>
      </c>
      <c r="H337" s="88">
        <v>870</v>
      </c>
      <c r="I337" s="88">
        <v>337</v>
      </c>
      <c r="J337" s="88">
        <v>745</v>
      </c>
      <c r="K337" s="88">
        <v>311</v>
      </c>
      <c r="L337" s="88">
        <v>426</v>
      </c>
      <c r="M337" s="88">
        <v>705</v>
      </c>
      <c r="N337" s="88">
        <v>361</v>
      </c>
      <c r="O337" s="88">
        <v>390</v>
      </c>
      <c r="P337" s="88">
        <v>272</v>
      </c>
      <c r="Q337" s="88">
        <v>438</v>
      </c>
      <c r="R337" s="88">
        <v>531</v>
      </c>
      <c r="T337" s="107">
        <f>AVERAGE(J337:R337)</f>
        <v>464.33333333333331</v>
      </c>
      <c r="U337" s="107">
        <f>T337</f>
        <v>464.33333333333331</v>
      </c>
      <c r="V337" s="107">
        <f>T337</f>
        <v>464.33333333333331</v>
      </c>
    </row>
    <row r="338" spans="1:22">
      <c r="A338" s="122" t="s">
        <v>1053</v>
      </c>
      <c r="B338" s="123" t="s">
        <v>1075</v>
      </c>
      <c r="C338" s="88"/>
      <c r="D338" s="88"/>
      <c r="E338" s="88">
        <v>2225</v>
      </c>
      <c r="F338" s="88">
        <v>2546</v>
      </c>
      <c r="G338" s="88">
        <v>2320</v>
      </c>
      <c r="H338" s="88">
        <v>1986</v>
      </c>
      <c r="I338" s="88">
        <v>2476</v>
      </c>
      <c r="J338" s="88">
        <v>2072</v>
      </c>
      <c r="K338" s="88">
        <v>2586</v>
      </c>
      <c r="L338" s="88">
        <v>2883</v>
      </c>
      <c r="M338" s="88">
        <v>2969</v>
      </c>
      <c r="N338" s="88">
        <v>2886</v>
      </c>
      <c r="O338" s="88">
        <v>3248</v>
      </c>
      <c r="P338" s="88">
        <v>2745</v>
      </c>
      <c r="Q338" s="88">
        <v>2922</v>
      </c>
      <c r="R338" s="88">
        <v>3067</v>
      </c>
      <c r="T338" s="107">
        <f>J338/F338*R338</f>
        <v>2496.003142183818</v>
      </c>
      <c r="U338" s="107">
        <f>K338/F338*R338</f>
        <v>3115.1853888452479</v>
      </c>
      <c r="V338" s="107">
        <f>L338/F338*R338</f>
        <v>3472.9619010212095</v>
      </c>
    </row>
    <row r="339" spans="1:22">
      <c r="A339" s="122" t="s">
        <v>1058</v>
      </c>
      <c r="B339" s="123" t="s">
        <v>1350</v>
      </c>
      <c r="C339" s="88"/>
      <c r="D339" s="88"/>
      <c r="E339" s="88"/>
      <c r="F339" s="88"/>
      <c r="G339" s="88"/>
      <c r="H339" s="88">
        <v>15854</v>
      </c>
      <c r="I339" s="88">
        <v>16580</v>
      </c>
      <c r="J339" s="88">
        <v>16959</v>
      </c>
      <c r="K339" s="88">
        <v>19437</v>
      </c>
      <c r="L339" s="88">
        <v>17878</v>
      </c>
      <c r="M339" s="88">
        <v>19989</v>
      </c>
      <c r="N339" s="88">
        <v>17617</v>
      </c>
      <c r="O339" s="88">
        <v>17513</v>
      </c>
      <c r="P339" s="88">
        <v>18935</v>
      </c>
      <c r="Q339" s="88">
        <v>17512</v>
      </c>
      <c r="R339" s="88">
        <v>19604</v>
      </c>
      <c r="T339" s="107">
        <f>AVERAGE(J339:R339)</f>
        <v>18382.666666666668</v>
      </c>
      <c r="U339" s="107">
        <f>T339</f>
        <v>18382.666666666668</v>
      </c>
      <c r="V339" s="107">
        <f>T339</f>
        <v>18382.666666666668</v>
      </c>
    </row>
    <row r="340" spans="1:22">
      <c r="A340" s="122" t="s">
        <v>1069</v>
      </c>
      <c r="B340" s="123" t="s">
        <v>1350</v>
      </c>
      <c r="C340" s="88"/>
      <c r="D340" s="88"/>
      <c r="E340" s="88"/>
      <c r="F340" s="88"/>
      <c r="G340" s="88"/>
      <c r="H340" s="88"/>
      <c r="I340" s="88"/>
      <c r="J340" s="88"/>
      <c r="K340" s="88">
        <v>5</v>
      </c>
      <c r="L340" s="88">
        <v>215</v>
      </c>
      <c r="M340" s="88">
        <v>116</v>
      </c>
      <c r="N340" s="88">
        <v>213</v>
      </c>
      <c r="O340" s="88">
        <v>205</v>
      </c>
      <c r="P340" s="88">
        <v>104</v>
      </c>
      <c r="Q340" s="88">
        <v>171</v>
      </c>
      <c r="R340" s="88">
        <v>152</v>
      </c>
      <c r="T340" s="107">
        <f>AVERAGE(J340:R340)</f>
        <v>147.625</v>
      </c>
      <c r="U340" s="107">
        <f>T340</f>
        <v>147.625</v>
      </c>
      <c r="V340" s="107">
        <f>T340</f>
        <v>147.625</v>
      </c>
    </row>
    <row r="341" spans="1:22">
      <c r="A341" s="122" t="s">
        <v>1074</v>
      </c>
      <c r="B341" s="123" t="s">
        <v>1350</v>
      </c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>
        <v>18155.79</v>
      </c>
      <c r="Q341" s="88">
        <v>17952.64</v>
      </c>
      <c r="R341" s="88">
        <v>19703.349999999999</v>
      </c>
      <c r="T341" s="107">
        <f>AVERAGE(J341:R341)</f>
        <v>18603.926666666666</v>
      </c>
      <c r="U341" s="107">
        <f>T341</f>
        <v>18603.926666666666</v>
      </c>
      <c r="V341" s="107">
        <f>T341</f>
        <v>18603.926666666666</v>
      </c>
    </row>
    <row r="342" spans="1:22">
      <c r="A342" s="122" t="s">
        <v>376</v>
      </c>
      <c r="B342" s="123" t="s">
        <v>1075</v>
      </c>
      <c r="C342" s="88">
        <v>46279.7</v>
      </c>
      <c r="D342" s="88">
        <v>50488.800000000003</v>
      </c>
      <c r="E342" s="88">
        <v>54989</v>
      </c>
      <c r="F342" s="88">
        <v>49738</v>
      </c>
      <c r="G342" s="88">
        <v>54441</v>
      </c>
      <c r="H342" s="88">
        <v>48204</v>
      </c>
      <c r="I342" s="88">
        <v>50472</v>
      </c>
      <c r="J342" s="88">
        <v>49444</v>
      </c>
      <c r="K342" s="88">
        <v>47679</v>
      </c>
      <c r="L342" s="88">
        <v>50592</v>
      </c>
      <c r="M342" s="88">
        <v>51932</v>
      </c>
      <c r="N342" s="88">
        <v>49841.33</v>
      </c>
      <c r="O342" s="88">
        <v>63464</v>
      </c>
      <c r="P342" s="88">
        <v>56671</v>
      </c>
      <c r="Q342" s="88">
        <v>71774.040000000008</v>
      </c>
      <c r="R342" s="88">
        <v>61853</v>
      </c>
      <c r="T342" s="107">
        <f>J342/F342*R342</f>
        <v>61487.388556033613</v>
      </c>
      <c r="U342" s="107">
        <f>K342/F342*R342</f>
        <v>59292.476315895292</v>
      </c>
      <c r="V342" s="107">
        <f>L342/F342*R342</f>
        <v>62915.014194378549</v>
      </c>
    </row>
    <row r="343" spans="1:22">
      <c r="A343" s="122" t="s">
        <v>691</v>
      </c>
      <c r="B343" s="123" t="s">
        <v>1075</v>
      </c>
      <c r="C343" s="88">
        <v>197516.65999999997</v>
      </c>
      <c r="D343" s="88">
        <v>183649.49000000002</v>
      </c>
      <c r="E343" s="88">
        <v>180551.71999999997</v>
      </c>
      <c r="F343" s="88">
        <v>205403.06</v>
      </c>
      <c r="G343" s="88">
        <v>195878.98</v>
      </c>
      <c r="H343" s="88">
        <v>229041.12</v>
      </c>
      <c r="I343" s="88">
        <v>211660.47999999998</v>
      </c>
      <c r="J343" s="88">
        <v>214462.34999999998</v>
      </c>
      <c r="K343" s="88">
        <v>222298.94</v>
      </c>
      <c r="L343" s="88">
        <v>218667.79</v>
      </c>
      <c r="M343" s="88">
        <v>228014.06000000003</v>
      </c>
      <c r="N343" s="88">
        <v>215844.45</v>
      </c>
      <c r="O343" s="88">
        <v>217640.69999999998</v>
      </c>
      <c r="P343" s="88">
        <v>218541.3</v>
      </c>
      <c r="Q343" s="88">
        <v>210998.49</v>
      </c>
      <c r="R343" s="88">
        <v>215973.93</v>
      </c>
      <c r="T343" s="107">
        <f>J343/F343*R343</f>
        <v>225499.44760577325</v>
      </c>
      <c r="U343" s="107">
        <f>K343/F343*R343</f>
        <v>233739.34013755296</v>
      </c>
      <c r="V343" s="107">
        <f>L343/F343*R343</f>
        <v>229921.31651161722</v>
      </c>
    </row>
    <row r="344" spans="1:22">
      <c r="A344" s="122" t="s">
        <v>378</v>
      </c>
      <c r="B344" s="123" t="s">
        <v>1075</v>
      </c>
      <c r="C344" s="88">
        <v>57815.67</v>
      </c>
      <c r="D344" s="88">
        <v>49573.29</v>
      </c>
      <c r="E344" s="88">
        <v>56331.680000000008</v>
      </c>
      <c r="F344" s="88">
        <v>57365.45</v>
      </c>
      <c r="G344" s="88">
        <v>59594.99</v>
      </c>
      <c r="H344" s="88">
        <v>57771.76</v>
      </c>
      <c r="I344" s="88">
        <v>62264.81</v>
      </c>
      <c r="J344" s="88">
        <v>69262.61</v>
      </c>
      <c r="K344" s="88">
        <v>66726.98000000001</v>
      </c>
      <c r="L344" s="88">
        <v>65771.14</v>
      </c>
      <c r="M344" s="88">
        <v>65681.240000000005</v>
      </c>
      <c r="N344" s="88">
        <v>73110.16</v>
      </c>
      <c r="O344" s="88">
        <v>171379.01</v>
      </c>
      <c r="P344" s="88">
        <v>82745.75</v>
      </c>
      <c r="Q344" s="88">
        <v>83785.89</v>
      </c>
      <c r="R344" s="88">
        <v>84165.32</v>
      </c>
      <c r="T344" s="107">
        <f>J344/F344*R344</f>
        <v>101620.5701286262</v>
      </c>
      <c r="U344" s="107">
        <f>K344/F344*R344</f>
        <v>97900.349850538987</v>
      </c>
      <c r="V344" s="107">
        <f>L344/F344*R344</f>
        <v>96497.962534326856</v>
      </c>
    </row>
    <row r="345" spans="1:22">
      <c r="A345" s="122" t="s">
        <v>381</v>
      </c>
      <c r="B345" s="123" t="s">
        <v>1350</v>
      </c>
      <c r="C345" s="88">
        <v>0</v>
      </c>
      <c r="D345" s="88">
        <v>0</v>
      </c>
      <c r="E345" s="88">
        <v>0</v>
      </c>
      <c r="F345" s="88">
        <v>0</v>
      </c>
      <c r="G345" s="88">
        <v>0</v>
      </c>
      <c r="H345" s="88">
        <v>0</v>
      </c>
      <c r="I345" s="88">
        <v>2858</v>
      </c>
      <c r="J345" s="88">
        <v>1715.8000000000002</v>
      </c>
      <c r="K345" s="88">
        <v>1579.6</v>
      </c>
      <c r="L345" s="88">
        <v>2276.8999999999996</v>
      </c>
      <c r="M345" s="88">
        <v>7003.6</v>
      </c>
      <c r="N345" s="88">
        <v>11598.2</v>
      </c>
      <c r="O345" s="88">
        <v>10263.74</v>
      </c>
      <c r="P345" s="88">
        <v>14076.19</v>
      </c>
      <c r="Q345" s="88">
        <v>12144.130000000001</v>
      </c>
      <c r="R345" s="88">
        <v>10397.16</v>
      </c>
      <c r="T345" s="107">
        <f>AVERAGE(J345:R345)</f>
        <v>7895.0355555555561</v>
      </c>
      <c r="U345" s="107">
        <f>T345</f>
        <v>7895.0355555555561</v>
      </c>
      <c r="V345" s="107">
        <f>T345</f>
        <v>7895.0355555555561</v>
      </c>
    </row>
    <row r="346" spans="1:22">
      <c r="A346" s="122" t="s">
        <v>129</v>
      </c>
      <c r="B346" s="123" t="s">
        <v>1075</v>
      </c>
      <c r="C346" s="88">
        <v>875</v>
      </c>
      <c r="D346" s="88">
        <v>818</v>
      </c>
      <c r="E346" s="88">
        <v>821</v>
      </c>
      <c r="F346" s="88">
        <v>707</v>
      </c>
      <c r="G346" s="88">
        <v>636</v>
      </c>
      <c r="H346" s="88">
        <v>656</v>
      </c>
      <c r="I346" s="88">
        <v>1085</v>
      </c>
      <c r="J346" s="88">
        <v>623</v>
      </c>
      <c r="K346" s="88">
        <v>716</v>
      </c>
      <c r="L346" s="88">
        <v>553</v>
      </c>
      <c r="M346" s="88">
        <v>700</v>
      </c>
      <c r="N346" s="88">
        <v>562</v>
      </c>
      <c r="O346" s="88">
        <v>684</v>
      </c>
      <c r="P346" s="88">
        <v>703</v>
      </c>
      <c r="Q346" s="88">
        <v>645</v>
      </c>
      <c r="R346" s="88">
        <v>610</v>
      </c>
      <c r="T346" s="107">
        <f>J346/F346*R346</f>
        <v>537.52475247524751</v>
      </c>
      <c r="U346" s="107">
        <f>K346/F346*R346</f>
        <v>617.76520509193779</v>
      </c>
      <c r="V346" s="107">
        <f>L346/F346*R346</f>
        <v>477.12871287128712</v>
      </c>
    </row>
    <row r="347" spans="1:22">
      <c r="A347" s="122" t="s">
        <v>384</v>
      </c>
      <c r="B347" s="123" t="s">
        <v>1075</v>
      </c>
      <c r="C347" s="88">
        <v>8530</v>
      </c>
      <c r="D347" s="88">
        <v>7741</v>
      </c>
      <c r="E347" s="88">
        <v>7243</v>
      </c>
      <c r="F347" s="88">
        <v>8097</v>
      </c>
      <c r="G347" s="88">
        <v>8029</v>
      </c>
      <c r="H347" s="88">
        <v>9207</v>
      </c>
      <c r="I347" s="88">
        <v>7766</v>
      </c>
      <c r="J347" s="88">
        <v>8203</v>
      </c>
      <c r="K347" s="88">
        <v>7925</v>
      </c>
      <c r="L347" s="88">
        <v>6972</v>
      </c>
      <c r="M347" s="88">
        <v>6807</v>
      </c>
      <c r="N347" s="88">
        <v>6495</v>
      </c>
      <c r="O347" s="88">
        <v>6847</v>
      </c>
      <c r="P347" s="88">
        <v>5979</v>
      </c>
      <c r="Q347" s="88">
        <v>5820</v>
      </c>
      <c r="R347" s="88">
        <v>6078</v>
      </c>
      <c r="T347" s="107">
        <f>J347/F347*R347</f>
        <v>6157.5687291589475</v>
      </c>
      <c r="U347" s="107">
        <f>K347/F347*R347</f>
        <v>5948.8884772137835</v>
      </c>
      <c r="V347" s="107">
        <f>L347/F347*R347</f>
        <v>5233.5205631715453</v>
      </c>
    </row>
    <row r="348" spans="1:22">
      <c r="A348" s="122" t="s">
        <v>694</v>
      </c>
      <c r="B348" s="123" t="s">
        <v>1350</v>
      </c>
      <c r="C348" s="88">
        <v>21148.95</v>
      </c>
      <c r="D348" s="88">
        <v>19377.670000000002</v>
      </c>
      <c r="E348" s="88">
        <v>20106.8</v>
      </c>
      <c r="F348" s="88">
        <v>22335.050000000003</v>
      </c>
      <c r="G348" s="88">
        <v>23704.3</v>
      </c>
      <c r="H348" s="88">
        <v>22984.84</v>
      </c>
      <c r="I348" s="88">
        <v>21938.91</v>
      </c>
      <c r="J348" s="88">
        <v>23822.74</v>
      </c>
      <c r="K348" s="88">
        <v>38892.31</v>
      </c>
      <c r="L348" s="88">
        <v>38352.83</v>
      </c>
      <c r="M348" s="88">
        <v>36768.65</v>
      </c>
      <c r="N348" s="88">
        <v>33318.03</v>
      </c>
      <c r="O348" s="88">
        <v>62913.279999999999</v>
      </c>
      <c r="P348" s="88">
        <v>48056.979999999996</v>
      </c>
      <c r="Q348" s="88">
        <v>50858.63</v>
      </c>
      <c r="R348" s="88">
        <v>60454.45</v>
      </c>
      <c r="T348" s="107">
        <f>AVERAGE(J348:R348)</f>
        <v>43715.322222222225</v>
      </c>
      <c r="U348" s="107">
        <f>T348</f>
        <v>43715.322222222225</v>
      </c>
      <c r="V348" s="107">
        <f>T348</f>
        <v>43715.322222222225</v>
      </c>
    </row>
    <row r="349" spans="1:22">
      <c r="A349" s="122" t="s">
        <v>386</v>
      </c>
      <c r="B349" s="123" t="s">
        <v>1350</v>
      </c>
      <c r="C349" s="88">
        <v>5868.7100000000009</v>
      </c>
      <c r="D349" s="88">
        <v>5398.83</v>
      </c>
      <c r="E349" s="88">
        <v>8277.9599999999991</v>
      </c>
      <c r="F349" s="88">
        <v>7877.6100000000006</v>
      </c>
      <c r="G349" s="88">
        <v>7840.1900000000005</v>
      </c>
      <c r="H349" s="88">
        <v>8186.0599999999995</v>
      </c>
      <c r="I349" s="88">
        <v>9287.48</v>
      </c>
      <c r="J349" s="88">
        <v>7475.42</v>
      </c>
      <c r="K349" s="88">
        <v>8208.130000000001</v>
      </c>
      <c r="L349" s="88">
        <v>8175.64</v>
      </c>
      <c r="M349" s="88">
        <v>8236.7900000000009</v>
      </c>
      <c r="N349" s="88">
        <v>10297.57</v>
      </c>
      <c r="O349" s="88">
        <v>9515.51</v>
      </c>
      <c r="P349" s="88">
        <v>9648.57</v>
      </c>
      <c r="Q349" s="88">
        <v>11590.78</v>
      </c>
      <c r="R349" s="88">
        <v>12421.17</v>
      </c>
      <c r="T349" s="107">
        <f>AVERAGE(J349:R349)</f>
        <v>9507.7311111111121</v>
      </c>
      <c r="U349" s="107">
        <f>T349</f>
        <v>9507.7311111111121</v>
      </c>
      <c r="V349" s="107">
        <f>T349</f>
        <v>9507.7311111111121</v>
      </c>
    </row>
    <row r="350" spans="1:22">
      <c r="A350" s="122" t="s">
        <v>696</v>
      </c>
      <c r="B350" s="123" t="s">
        <v>1350</v>
      </c>
      <c r="C350" s="88">
        <v>214684.09</v>
      </c>
      <c r="D350" s="88">
        <v>210223.31999999998</v>
      </c>
      <c r="E350" s="88">
        <v>214047.28000000003</v>
      </c>
      <c r="F350" s="88">
        <v>219527.09</v>
      </c>
      <c r="G350" s="88">
        <v>229426.16999999998</v>
      </c>
      <c r="H350" s="88">
        <v>252998.89</v>
      </c>
      <c r="I350" s="88">
        <v>306036.21999999997</v>
      </c>
      <c r="J350" s="88">
        <v>349609.14</v>
      </c>
      <c r="K350" s="88">
        <v>355845.89999999997</v>
      </c>
      <c r="L350" s="88">
        <v>344136.35</v>
      </c>
      <c r="M350" s="88">
        <v>354116.07</v>
      </c>
      <c r="N350" s="88">
        <v>356719.3</v>
      </c>
      <c r="O350" s="88">
        <v>254079.34</v>
      </c>
      <c r="P350" s="88">
        <v>244266.87</v>
      </c>
      <c r="Q350" s="88">
        <v>257137.84999999998</v>
      </c>
      <c r="R350" s="88">
        <v>248126.01</v>
      </c>
      <c r="T350" s="107">
        <f>AVERAGE(J350:R350)</f>
        <v>307115.20333333337</v>
      </c>
      <c r="U350" s="107">
        <f>T350</f>
        <v>307115.20333333337</v>
      </c>
      <c r="V350" s="107">
        <f>T350</f>
        <v>307115.20333333337</v>
      </c>
    </row>
    <row r="351" spans="1:22">
      <c r="A351" s="122" t="s">
        <v>698</v>
      </c>
      <c r="B351" s="123" t="s">
        <v>1075</v>
      </c>
      <c r="C351" s="88">
        <v>11790.7</v>
      </c>
      <c r="D351" s="88">
        <v>13443.77</v>
      </c>
      <c r="E351" s="88">
        <v>11332.41</v>
      </c>
      <c r="F351" s="88">
        <v>12777.960000000001</v>
      </c>
      <c r="G351" s="88">
        <v>11734.05</v>
      </c>
      <c r="H351" s="88">
        <v>12187.45</v>
      </c>
      <c r="I351" s="88">
        <v>12679.09</v>
      </c>
      <c r="J351" s="88">
        <v>11985.689999999999</v>
      </c>
      <c r="K351" s="88">
        <v>11536.59</v>
      </c>
      <c r="L351" s="88">
        <v>10857.4</v>
      </c>
      <c r="M351" s="88">
        <v>13999.3</v>
      </c>
      <c r="N351" s="88">
        <v>18857.59</v>
      </c>
      <c r="O351" s="88">
        <v>42040.740000000005</v>
      </c>
      <c r="P351" s="88">
        <v>21798.01</v>
      </c>
      <c r="Q351" s="88">
        <v>19140.09</v>
      </c>
      <c r="R351" s="88">
        <v>24638.5</v>
      </c>
      <c r="T351" s="107">
        <f>J351/F351*R351</f>
        <v>23110.842659156857</v>
      </c>
      <c r="U351" s="107">
        <f>K351/F351*R351</f>
        <v>22244.886720180686</v>
      </c>
      <c r="V351" s="107">
        <f>L351/F351*R351</f>
        <v>20935.270567445819</v>
      </c>
    </row>
    <row r="352" spans="1:22">
      <c r="A352" s="122" t="s">
        <v>332</v>
      </c>
      <c r="B352" s="123" t="s">
        <v>1075</v>
      </c>
      <c r="C352" s="88">
        <v>174505</v>
      </c>
      <c r="D352" s="88">
        <v>165463.19</v>
      </c>
      <c r="E352" s="88">
        <v>176050.91</v>
      </c>
      <c r="F352" s="88">
        <v>201657.7</v>
      </c>
      <c r="G352" s="88">
        <v>205538</v>
      </c>
      <c r="H352" s="88">
        <v>221326</v>
      </c>
      <c r="I352" s="88">
        <v>217727</v>
      </c>
      <c r="J352" s="88">
        <v>225726.3</v>
      </c>
      <c r="K352" s="88">
        <v>231784</v>
      </c>
      <c r="L352" s="88">
        <v>218284</v>
      </c>
      <c r="M352" s="88">
        <v>224425</v>
      </c>
      <c r="N352" s="88">
        <v>222664</v>
      </c>
      <c r="O352" s="88">
        <v>214698</v>
      </c>
      <c r="P352" s="88">
        <v>214970</v>
      </c>
      <c r="Q352" s="88">
        <v>226922.1</v>
      </c>
      <c r="R352" s="88">
        <v>239962.2</v>
      </c>
      <c r="T352" s="107">
        <f>J352/F352*R352</f>
        <v>268602.58520185441</v>
      </c>
      <c r="U352" s="107">
        <f>K352/F352*R352</f>
        <v>275810.93389838329</v>
      </c>
      <c r="V352" s="107">
        <f>L352/F352*R352</f>
        <v>259746.63434522957</v>
      </c>
    </row>
    <row r="353" spans="1:22">
      <c r="A353" s="122" t="s">
        <v>334</v>
      </c>
      <c r="B353" s="123" t="s">
        <v>1075</v>
      </c>
      <c r="C353" s="88">
        <v>12119</v>
      </c>
      <c r="D353" s="88">
        <v>12193.3</v>
      </c>
      <c r="E353" s="88">
        <v>16414.7</v>
      </c>
      <c r="F353" s="88">
        <v>16591</v>
      </c>
      <c r="G353" s="88">
        <v>17120</v>
      </c>
      <c r="H353" s="88">
        <v>20911</v>
      </c>
      <c r="I353" s="88">
        <v>16348</v>
      </c>
      <c r="J353" s="88">
        <v>16406</v>
      </c>
      <c r="K353" s="88">
        <v>16762</v>
      </c>
      <c r="L353" s="88">
        <v>16999</v>
      </c>
      <c r="M353" s="88">
        <v>18236</v>
      </c>
      <c r="N353" s="88">
        <v>16752</v>
      </c>
      <c r="O353" s="88">
        <v>17767</v>
      </c>
      <c r="P353" s="88">
        <v>17745</v>
      </c>
      <c r="Q353" s="88">
        <v>17498</v>
      </c>
      <c r="R353" s="88">
        <v>16007.8</v>
      </c>
      <c r="T353" s="107">
        <f>J353/F353*R353</f>
        <v>15829.303043818936</v>
      </c>
      <c r="U353" s="107">
        <f>K353/F353*R353</f>
        <v>16172.789078416008</v>
      </c>
      <c r="V353" s="107">
        <f>L353/F353*R353</f>
        <v>16401.458152010124</v>
      </c>
    </row>
    <row r="354" spans="1:22">
      <c r="A354" s="122" t="s">
        <v>336</v>
      </c>
      <c r="B354" s="123" t="s">
        <v>1075</v>
      </c>
      <c r="C354" s="88">
        <v>60989</v>
      </c>
      <c r="D354" s="88">
        <v>58976</v>
      </c>
      <c r="E354" s="88">
        <v>58003</v>
      </c>
      <c r="F354" s="88">
        <v>62312</v>
      </c>
      <c r="G354" s="88">
        <v>62105</v>
      </c>
      <c r="H354" s="88">
        <v>64965</v>
      </c>
      <c r="I354" s="88">
        <v>63895</v>
      </c>
      <c r="J354" s="88">
        <v>62950</v>
      </c>
      <c r="K354" s="88">
        <v>69673</v>
      </c>
      <c r="L354" s="88">
        <v>64727</v>
      </c>
      <c r="M354" s="88">
        <v>69525.3</v>
      </c>
      <c r="N354" s="88">
        <v>63160.1</v>
      </c>
      <c r="O354" s="88">
        <v>67307</v>
      </c>
      <c r="P354" s="88">
        <v>68056</v>
      </c>
      <c r="Q354" s="88">
        <v>69549</v>
      </c>
      <c r="R354" s="88">
        <v>76097.8</v>
      </c>
      <c r="T354" s="107">
        <f>J354/F354*R354</f>
        <v>76876.95002567723</v>
      </c>
      <c r="U354" s="107">
        <f>K354/F354*R354</f>
        <v>85087.335014122495</v>
      </c>
      <c r="V354" s="107">
        <f>L354/F354*R354</f>
        <v>79047.090457696759</v>
      </c>
    </row>
    <row r="355" spans="1:22">
      <c r="B355" s="118"/>
      <c r="T355" s="29"/>
      <c r="U355" s="29"/>
      <c r="V355" s="29"/>
    </row>
    <row r="356" spans="1:22">
      <c r="A356" s="124" t="s">
        <v>1356</v>
      </c>
      <c r="B356" s="118"/>
    </row>
    <row r="357" spans="1:22" ht="38.25" customHeight="1">
      <c r="A357" s="125" t="s">
        <v>1350</v>
      </c>
      <c r="B357" s="126" t="s">
        <v>1357</v>
      </c>
      <c r="C357" s="138" t="s">
        <v>1358</v>
      </c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8"/>
      <c r="O357" s="138"/>
      <c r="P357" s="138"/>
      <c r="Q357" s="138"/>
      <c r="R357" s="138"/>
    </row>
  </sheetData>
  <sortState ref="A3:AE352">
    <sortCondition ref="S3:S352"/>
  </sortState>
  <mergeCells count="7">
    <mergeCell ref="C357:R357"/>
    <mergeCell ref="C1:R1"/>
    <mergeCell ref="T1:V1"/>
    <mergeCell ref="A3:B4"/>
    <mergeCell ref="C3:N3"/>
    <mergeCell ref="O3:R3"/>
    <mergeCell ref="T3:V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5"/>
  <sheetViews>
    <sheetView tabSelected="1" view="pageBreakPreview" zoomScale="60" zoomScaleNormal="100" workbookViewId="0">
      <selection activeCell="V27" sqref="V27"/>
    </sheetView>
  </sheetViews>
  <sheetFormatPr baseColWidth="10" defaultRowHeight="15"/>
  <cols>
    <col min="1" max="1" width="6.7109375" customWidth="1"/>
    <col min="2" max="2" width="15.140625" style="94" bestFit="1" customWidth="1"/>
    <col min="3" max="3" width="8.5703125" customWidth="1"/>
    <col min="4" max="4" width="47.42578125" bestFit="1" customWidth="1"/>
    <col min="5" max="5" width="8.28515625" customWidth="1"/>
    <col min="6" max="6" width="8.5703125" style="94" hidden="1" customWidth="1"/>
    <col min="7" max="7" width="6.5703125" bestFit="1" customWidth="1"/>
    <col min="8" max="8" width="5.28515625" bestFit="1" customWidth="1"/>
    <col min="9" max="9" width="17.5703125" customWidth="1"/>
    <col min="11" max="11" width="9.42578125" style="9" bestFit="1" customWidth="1"/>
    <col min="12" max="12" width="13" style="9" bestFit="1" customWidth="1"/>
    <col min="13" max="13" width="16.42578125" style="29" hidden="1" customWidth="1"/>
    <col min="14" max="14" width="19.5703125" style="29" hidden="1" customWidth="1"/>
    <col min="15" max="15" width="17.42578125" style="29" hidden="1" customWidth="1"/>
    <col min="16" max="16" width="9.7109375" bestFit="1" customWidth="1"/>
    <col min="18" max="18" width="9.7109375" style="30" bestFit="1" customWidth="1"/>
    <col min="19" max="19" width="12.85546875" style="30" bestFit="1" customWidth="1"/>
    <col min="20" max="21" width="11.42578125" style="18"/>
    <col min="22" max="22" width="8" style="18" bestFit="1" customWidth="1"/>
    <col min="23" max="23" width="11.28515625" bestFit="1" customWidth="1"/>
    <col min="24" max="24" width="8.85546875" bestFit="1" customWidth="1"/>
    <col min="25" max="32" width="15.5703125" customWidth="1"/>
    <col min="33" max="33" width="19.5703125" bestFit="1" customWidth="1"/>
  </cols>
  <sheetData>
    <row r="1" spans="1:33">
      <c r="K1" s="106"/>
      <c r="L1" s="106"/>
    </row>
    <row r="2" spans="1:33" ht="28.5">
      <c r="B2" s="121"/>
      <c r="D2" s="121" t="s">
        <v>1349</v>
      </c>
      <c r="E2" s="118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18"/>
      <c r="AA2" s="118"/>
      <c r="AB2" s="118"/>
      <c r="AC2" s="118"/>
      <c r="AD2" s="118"/>
    </row>
    <row r="3" spans="1:33">
      <c r="K3" s="106"/>
      <c r="L3" s="106"/>
    </row>
    <row r="5" spans="1:33">
      <c r="K5" s="106"/>
      <c r="L5" s="106"/>
      <c r="M5" s="167" t="s">
        <v>1125</v>
      </c>
      <c r="N5" s="167" t="s">
        <v>1126</v>
      </c>
      <c r="O5" s="167" t="s">
        <v>1127</v>
      </c>
      <c r="P5" s="168" t="s">
        <v>1345</v>
      </c>
      <c r="Q5" s="168"/>
      <c r="T5" s="168" t="s">
        <v>1133</v>
      </c>
      <c r="U5" s="168"/>
      <c r="V5" s="168"/>
      <c r="W5" s="169" t="s">
        <v>1132</v>
      </c>
      <c r="X5" s="170">
        <v>0.10845471845268752</v>
      </c>
      <c r="Y5" s="172" t="s">
        <v>1129</v>
      </c>
      <c r="Z5" s="172"/>
      <c r="AA5" s="172"/>
      <c r="AB5" s="172" t="s">
        <v>1130</v>
      </c>
      <c r="AC5" s="172"/>
      <c r="AD5" s="172"/>
      <c r="AE5" s="172" t="s">
        <v>1131</v>
      </c>
      <c r="AF5" s="172"/>
      <c r="AG5" s="172"/>
    </row>
    <row r="6" spans="1:33" s="18" customFormat="1" ht="75">
      <c r="A6" s="95" t="s">
        <v>1344</v>
      </c>
      <c r="B6" s="95" t="s">
        <v>3</v>
      </c>
      <c r="C6" s="31" t="s">
        <v>1079</v>
      </c>
      <c r="D6" s="31" t="s">
        <v>5</v>
      </c>
      <c r="E6" s="31" t="s">
        <v>9</v>
      </c>
      <c r="F6" s="95" t="s">
        <v>1078</v>
      </c>
      <c r="G6" s="32" t="s">
        <v>6</v>
      </c>
      <c r="H6" s="31" t="s">
        <v>7</v>
      </c>
      <c r="I6" s="31" t="s">
        <v>1080</v>
      </c>
      <c r="J6" s="31" t="s">
        <v>10</v>
      </c>
      <c r="K6" s="32" t="s">
        <v>12</v>
      </c>
      <c r="L6" s="117" t="s">
        <v>1359</v>
      </c>
      <c r="M6" s="35" t="s">
        <v>1100</v>
      </c>
      <c r="N6" s="35" t="s">
        <v>1100</v>
      </c>
      <c r="O6" s="35" t="s">
        <v>1100</v>
      </c>
      <c r="P6" s="117" t="s">
        <v>1346</v>
      </c>
      <c r="Q6" s="117" t="s">
        <v>1347</v>
      </c>
      <c r="R6" s="32" t="s">
        <v>1120</v>
      </c>
      <c r="S6" s="32" t="s">
        <v>1121</v>
      </c>
      <c r="T6" s="31" t="s">
        <v>1122</v>
      </c>
      <c r="U6" s="31" t="s">
        <v>1123</v>
      </c>
      <c r="V6" s="32" t="s">
        <v>1101</v>
      </c>
      <c r="W6" s="117" t="s">
        <v>1346</v>
      </c>
      <c r="X6" s="117" t="s">
        <v>1347</v>
      </c>
      <c r="Y6" s="31" t="s">
        <v>1150</v>
      </c>
      <c r="Z6" s="31" t="s">
        <v>1151</v>
      </c>
      <c r="AA6" s="32" t="s">
        <v>1152</v>
      </c>
      <c r="AB6" s="31" t="s">
        <v>1150</v>
      </c>
      <c r="AC6" s="31" t="s">
        <v>1151</v>
      </c>
      <c r="AD6" s="32" t="s">
        <v>1153</v>
      </c>
      <c r="AE6" s="31" t="s">
        <v>1150</v>
      </c>
      <c r="AF6" s="31" t="s">
        <v>1151</v>
      </c>
      <c r="AG6" s="32" t="s">
        <v>1154</v>
      </c>
    </row>
    <row r="7" spans="1:33" s="164" customFormat="1" ht="21" customHeight="1">
      <c r="A7" s="116">
        <v>1</v>
      </c>
      <c r="B7" s="155" t="s">
        <v>17</v>
      </c>
      <c r="C7" s="156" t="s">
        <v>18</v>
      </c>
      <c r="D7" s="112" t="s">
        <v>19</v>
      </c>
      <c r="E7" s="156" t="s">
        <v>23</v>
      </c>
      <c r="F7" s="155" t="s">
        <v>16</v>
      </c>
      <c r="G7" s="157">
        <v>6</v>
      </c>
      <c r="H7" s="157" t="s">
        <v>21</v>
      </c>
      <c r="I7" s="157" t="s">
        <v>22</v>
      </c>
      <c r="J7" s="157" t="s">
        <v>24</v>
      </c>
      <c r="K7" s="158">
        <f>VLOOKUP(C7,'CLIENTES ABRIL 2016'!$C$4:$S$353,17,0)</f>
        <v>229</v>
      </c>
      <c r="L7" s="159">
        <f>AVERAGE(O7:O7)</f>
        <v>3343.6666666666665</v>
      </c>
      <c r="M7" s="160">
        <f>VLOOKUP(C7,'PROY CONSUMOS ENERGIA TRIMESTRE'!$A$5:$V$354,20,0)</f>
        <v>3343.6666666666665</v>
      </c>
      <c r="N7" s="160">
        <f>VLOOKUP(C7,'PROY CONSUMOS ENERGIA TRIMESTRE'!$A$5:$V$354,21,0)</f>
        <v>3343.6666666666665</v>
      </c>
      <c r="O7" s="160">
        <f>VLOOKUP(C7,'PROY CONSUMOS ENERGIA TRIMESTRE'!$A$5:$V$354,22,0)</f>
        <v>3343.6666666666665</v>
      </c>
      <c r="P7" s="161">
        <f>VLOOKUP(E7,CARGOS!$B$6:$BK$320,60,0)</f>
        <v>3.94</v>
      </c>
      <c r="Q7" s="161">
        <f>VLOOKUP(E7,CARGOS!$B$6:$BK$320,62,0)</f>
        <v>127.31</v>
      </c>
      <c r="R7" s="162">
        <f>ROUND(SUMPRODUCT($K$7:$K$354,$P$7:$P$354)/SUM($K$7:$K$354),2)</f>
        <v>3.14</v>
      </c>
      <c r="S7" s="162">
        <f>ROUND(SUMPRODUCT($L$7:$L$354,$Q$7:$Q$354)/SUM($L$7:$L$354),2)</f>
        <v>50.27</v>
      </c>
      <c r="T7" s="163">
        <f>R7*(1+$X$5)</f>
        <v>3.4805478159414394</v>
      </c>
      <c r="U7" s="163">
        <f>S7*(1+$X$5)</f>
        <v>55.722018696616608</v>
      </c>
      <c r="V7" s="162" t="str">
        <f>IF(Q7&gt;U7,"Sí","No")</f>
        <v>Sí</v>
      </c>
      <c r="W7" s="171">
        <f t="shared" ref="W7" si="0">IF(V7="Sí",IF(T7&gt;P7,P7,T7),P7)</f>
        <v>3.4805478159414394</v>
      </c>
      <c r="X7" s="171">
        <f t="shared" ref="X7" si="1">IF(V7="Sí",IF(U7&gt;Q7,Q7,U7),Q7)</f>
        <v>55.722018696616608</v>
      </c>
      <c r="Y7" s="115">
        <f t="shared" ref="Y7" si="2">K7*P7+L7*Q7/100</f>
        <v>5159.0820333333331</v>
      </c>
      <c r="Z7" s="115">
        <f t="shared" ref="Z7" si="3">W7*K7+X7*L7/100</f>
        <v>2660.2040150031271</v>
      </c>
      <c r="AA7" s="115">
        <f t="shared" ref="AA7" si="4">Y7-Z7</f>
        <v>2498.878018330206</v>
      </c>
      <c r="AB7" s="115">
        <f t="shared" ref="AB7" si="5">K7*P7+L7*Q7/100</f>
        <v>5159.0820333333331</v>
      </c>
      <c r="AC7" s="115">
        <f t="shared" ref="AC7" si="6">W7*K7+X7*L7/100</f>
        <v>2660.2040150031271</v>
      </c>
      <c r="AD7" s="115">
        <f t="shared" ref="AD7" si="7">AB7-AC7</f>
        <v>2498.878018330206</v>
      </c>
      <c r="AE7" s="115">
        <f>K7*P7+L7*Q7/100</f>
        <v>5159.0820333333331</v>
      </c>
      <c r="AF7" s="115">
        <f>W7*K7+X7*L7/100</f>
        <v>2660.2040150031271</v>
      </c>
      <c r="AG7" s="115">
        <f t="shared" ref="AG7" si="8">AE7-AF7</f>
        <v>2498.878018330206</v>
      </c>
    </row>
    <row r="8" spans="1:33" s="164" customFormat="1" ht="21" customHeight="1">
      <c r="A8" s="116">
        <v>2</v>
      </c>
      <c r="B8" s="155" t="s">
        <v>17</v>
      </c>
      <c r="C8" s="156" t="s">
        <v>28</v>
      </c>
      <c r="D8" s="112" t="s">
        <v>29</v>
      </c>
      <c r="E8" s="156" t="s">
        <v>32</v>
      </c>
      <c r="F8" s="155" t="s">
        <v>16</v>
      </c>
      <c r="G8" s="157" t="s">
        <v>30</v>
      </c>
      <c r="H8" s="157" t="s">
        <v>1081</v>
      </c>
      <c r="I8" s="157" t="s">
        <v>1082</v>
      </c>
      <c r="J8" s="157" t="s">
        <v>24</v>
      </c>
      <c r="K8" s="158">
        <f>VLOOKUP(C8,'CLIENTES ABRIL 2016'!$C$4:$S$353,17,0)</f>
        <v>289</v>
      </c>
      <c r="L8" s="159">
        <f t="shared" ref="L8:L71" si="9">AVERAGE(M8:O8)</f>
        <v>1746.1789455607075</v>
      </c>
      <c r="M8" s="160">
        <f>VLOOKUP(C8,'PROY CONSUMOS ENERGIA TRIMESTRE'!$A$5:$V$354,20,0)</f>
        <v>1529.2375064399794</v>
      </c>
      <c r="N8" s="160">
        <f>VLOOKUP(C8,'PROY CONSUMOS ENERGIA TRIMESTRE'!$A$5:$V$354,21,0)</f>
        <v>1657.0066975785678</v>
      </c>
      <c r="O8" s="160">
        <f>VLOOKUP(C8,'PROY CONSUMOS ENERGIA TRIMESTRE'!$A$5:$V$354,22,0)</f>
        <v>2052.2926326635752</v>
      </c>
      <c r="P8" s="161">
        <f>VLOOKUP(E8,CARGOS!$B$6:$BK$320,60,0)</f>
        <v>5.2</v>
      </c>
      <c r="Q8" s="161">
        <f>VLOOKUP(E8,CARGOS!$B$6:$BK$320,62,0)</f>
        <v>175.16</v>
      </c>
      <c r="R8" s="162">
        <f t="shared" ref="R8:R71" si="10">ROUND(SUMPRODUCT($K$7:$K$354,$P$7:$P$354)/SUM($K$7:$K$354),2)</f>
        <v>3.14</v>
      </c>
      <c r="S8" s="162">
        <f t="shared" ref="S8:S71" si="11">ROUND(SUMPRODUCT($L$7:$L$354,$Q$7:$Q$354)/SUM($L$7:$L$354),2)</f>
        <v>50.27</v>
      </c>
      <c r="T8" s="163">
        <f t="shared" ref="T8:T70" si="12">R8*(1+$X$5)</f>
        <v>3.4805478159414394</v>
      </c>
      <c r="U8" s="163">
        <f t="shared" ref="U8:U70" si="13">S8*(1+$X$5)</f>
        <v>55.722018696616608</v>
      </c>
      <c r="V8" s="162" t="str">
        <f t="shared" ref="V8:V71" si="14">IF(Q8&gt;U8,"Sí","No")</f>
        <v>Sí</v>
      </c>
      <c r="W8" s="171">
        <f t="shared" ref="W8:W71" si="15">IF(V8="Sí",IF(T8&gt;P8,P8,T8),P8)</f>
        <v>3.4805478159414394</v>
      </c>
      <c r="X8" s="171">
        <f t="shared" ref="X8:X71" si="16">IF(V8="Sí",IF(U8&gt;Q8,Q8,U8),Q8)</f>
        <v>55.722018696616608</v>
      </c>
      <c r="Y8" s="115">
        <f t="shared" ref="Y8:Y71" si="17">K8*P8+L8*Q8/100</f>
        <v>4561.4070410441354</v>
      </c>
      <c r="Z8" s="115">
        <f t="shared" ref="Z8:Z71" si="18">W8*K8+X8*L8/100</f>
        <v>1978.884477328796</v>
      </c>
      <c r="AA8" s="115">
        <f t="shared" ref="AA8:AA71" si="19">Y8-Z8</f>
        <v>2582.5225637153394</v>
      </c>
      <c r="AB8" s="115">
        <f t="shared" ref="AB8:AB71" si="20">K8*P8+L8*Q8/100</f>
        <v>4561.4070410441354</v>
      </c>
      <c r="AC8" s="115">
        <f t="shared" ref="AC8:AC71" si="21">W8*K8+X8*L8/100</f>
        <v>1978.884477328796</v>
      </c>
      <c r="AD8" s="115">
        <f t="shared" ref="AD8:AD71" si="22">AB8-AC8</f>
        <v>2582.5225637153394</v>
      </c>
      <c r="AE8" s="115">
        <f t="shared" ref="AE8:AE71" si="23">K8*P8+L8*Q8/100</f>
        <v>4561.4070410441354</v>
      </c>
      <c r="AF8" s="115">
        <f t="shared" ref="AF8:AF71" si="24">W8*K8+X8*L8/100</f>
        <v>1978.884477328796</v>
      </c>
      <c r="AG8" s="115">
        <f t="shared" ref="AG8:AG71" si="25">AE8-AF8</f>
        <v>2582.5225637153394</v>
      </c>
    </row>
    <row r="9" spans="1:33" s="164" customFormat="1" ht="21" customHeight="1">
      <c r="A9" s="116">
        <v>3</v>
      </c>
      <c r="B9" s="155" t="s">
        <v>17</v>
      </c>
      <c r="C9" s="156" t="s">
        <v>33</v>
      </c>
      <c r="D9" s="112" t="s">
        <v>34</v>
      </c>
      <c r="E9" s="156" t="s">
        <v>35</v>
      </c>
      <c r="F9" s="155" t="s">
        <v>16</v>
      </c>
      <c r="G9" s="157" t="s">
        <v>30</v>
      </c>
      <c r="H9" s="157" t="s">
        <v>21</v>
      </c>
      <c r="I9" s="157" t="s">
        <v>22</v>
      </c>
      <c r="J9" s="157" t="s">
        <v>24</v>
      </c>
      <c r="K9" s="158">
        <f>VLOOKUP(C9,'CLIENTES ABRIL 2016'!$C$4:$S$353,17,0)</f>
        <v>3379</v>
      </c>
      <c r="L9" s="159">
        <f t="shared" si="9"/>
        <v>53503.353519839809</v>
      </c>
      <c r="M9" s="160">
        <f>VLOOKUP(C9,'PROY CONSUMOS ENERGIA TRIMESTRE'!$A$5:$V$354,20,0)</f>
        <v>53162.058829247435</v>
      </c>
      <c r="N9" s="160">
        <f>VLOOKUP(C9,'PROY CONSUMOS ENERGIA TRIMESTRE'!$A$5:$V$354,21,0)</f>
        <v>53446.74854676595</v>
      </c>
      <c r="O9" s="160">
        <f>VLOOKUP(C9,'PROY CONSUMOS ENERGIA TRIMESTRE'!$A$5:$V$354,22,0)</f>
        <v>53901.253183506044</v>
      </c>
      <c r="P9" s="161">
        <f>VLOOKUP(E9,CARGOS!$B$6:$BK$320,60,0)</f>
        <v>5.2</v>
      </c>
      <c r="Q9" s="161">
        <f>VLOOKUP(E9,CARGOS!$B$6:$BK$320,62,0)</f>
        <v>155.28</v>
      </c>
      <c r="R9" s="162">
        <f t="shared" si="10"/>
        <v>3.14</v>
      </c>
      <c r="S9" s="162">
        <f t="shared" si="11"/>
        <v>50.27</v>
      </c>
      <c r="T9" s="163">
        <f t="shared" si="12"/>
        <v>3.4805478159414394</v>
      </c>
      <c r="U9" s="163">
        <f t="shared" si="13"/>
        <v>55.722018696616608</v>
      </c>
      <c r="V9" s="162" t="str">
        <f t="shared" si="14"/>
        <v>Sí</v>
      </c>
      <c r="W9" s="171">
        <f t="shared" si="15"/>
        <v>3.4805478159414394</v>
      </c>
      <c r="X9" s="171">
        <f t="shared" si="16"/>
        <v>55.722018696616608</v>
      </c>
      <c r="Y9" s="115">
        <f t="shared" si="17"/>
        <v>100650.80734560726</v>
      </c>
      <c r="Z9" s="115">
        <f t="shared" si="18"/>
        <v>41573.919721708138</v>
      </c>
      <c r="AA9" s="115">
        <f t="shared" si="19"/>
        <v>59076.887623899122</v>
      </c>
      <c r="AB9" s="115">
        <f t="shared" si="20"/>
        <v>100650.80734560726</v>
      </c>
      <c r="AC9" s="115">
        <f t="shared" si="21"/>
        <v>41573.919721708138</v>
      </c>
      <c r="AD9" s="115">
        <f t="shared" si="22"/>
        <v>59076.887623899122</v>
      </c>
      <c r="AE9" s="115">
        <f t="shared" si="23"/>
        <v>100650.80734560726</v>
      </c>
      <c r="AF9" s="115">
        <f t="shared" si="24"/>
        <v>41573.919721708138</v>
      </c>
      <c r="AG9" s="115">
        <f t="shared" si="25"/>
        <v>59076.887623899122</v>
      </c>
    </row>
    <row r="10" spans="1:33" s="164" customFormat="1" ht="21" customHeight="1">
      <c r="A10" s="116">
        <v>4</v>
      </c>
      <c r="B10" s="155" t="s">
        <v>17</v>
      </c>
      <c r="C10" s="156" t="s">
        <v>36</v>
      </c>
      <c r="D10" s="112" t="s">
        <v>37</v>
      </c>
      <c r="E10" s="156" t="s">
        <v>38</v>
      </c>
      <c r="F10" s="155" t="s">
        <v>16</v>
      </c>
      <c r="G10" s="157" t="s">
        <v>30</v>
      </c>
      <c r="H10" s="157" t="s">
        <v>21</v>
      </c>
      <c r="I10" s="157" t="s">
        <v>22</v>
      </c>
      <c r="J10" s="157" t="s">
        <v>24</v>
      </c>
      <c r="K10" s="158">
        <f>VLOOKUP(C10,'CLIENTES ABRIL 2016'!$C$4:$S$353,17,0)</f>
        <v>2191</v>
      </c>
      <c r="L10" s="159">
        <f t="shared" si="9"/>
        <v>31455.23114487249</v>
      </c>
      <c r="M10" s="160">
        <f>VLOOKUP(C10,'PROY CONSUMOS ENERGIA TRIMESTRE'!$A$5:$V$354,20,0)</f>
        <v>31630.148489781157</v>
      </c>
      <c r="N10" s="160">
        <f>VLOOKUP(C10,'PROY CONSUMOS ENERGIA TRIMESTRE'!$A$5:$V$354,21,0)</f>
        <v>31982.197323204917</v>
      </c>
      <c r="O10" s="160">
        <f>VLOOKUP(C10,'PROY CONSUMOS ENERGIA TRIMESTRE'!$A$5:$V$354,22,0)</f>
        <v>30753.347621631397</v>
      </c>
      <c r="P10" s="161">
        <f>VLOOKUP(E10,CARGOS!$B$6:$BK$320,60,0)</f>
        <v>5.2</v>
      </c>
      <c r="Q10" s="161">
        <f>VLOOKUP(E10,CARGOS!$B$6:$BK$320,62,0)</f>
        <v>155.28</v>
      </c>
      <c r="R10" s="162">
        <f t="shared" si="10"/>
        <v>3.14</v>
      </c>
      <c r="S10" s="162">
        <f t="shared" si="11"/>
        <v>50.27</v>
      </c>
      <c r="T10" s="163">
        <f t="shared" si="12"/>
        <v>3.4805478159414394</v>
      </c>
      <c r="U10" s="163">
        <f t="shared" si="13"/>
        <v>55.722018696616608</v>
      </c>
      <c r="V10" s="162" t="str">
        <f t="shared" si="14"/>
        <v>Sí</v>
      </c>
      <c r="W10" s="171">
        <f t="shared" si="15"/>
        <v>3.4805478159414394</v>
      </c>
      <c r="X10" s="171">
        <f t="shared" si="16"/>
        <v>55.722018696616608</v>
      </c>
      <c r="Y10" s="115">
        <f t="shared" si="17"/>
        <v>60236.882921758006</v>
      </c>
      <c r="Z10" s="115">
        <f t="shared" si="18"/>
        <v>25153.370044337513</v>
      </c>
      <c r="AA10" s="115">
        <f t="shared" si="19"/>
        <v>35083.512877420493</v>
      </c>
      <c r="AB10" s="115">
        <f t="shared" si="20"/>
        <v>60236.882921758006</v>
      </c>
      <c r="AC10" s="115">
        <f t="shared" si="21"/>
        <v>25153.370044337513</v>
      </c>
      <c r="AD10" s="115">
        <f t="shared" si="22"/>
        <v>35083.512877420493</v>
      </c>
      <c r="AE10" s="115">
        <f t="shared" si="23"/>
        <v>60236.882921758006</v>
      </c>
      <c r="AF10" s="115">
        <f t="shared" si="24"/>
        <v>25153.370044337513</v>
      </c>
      <c r="AG10" s="115">
        <f t="shared" si="25"/>
        <v>35083.512877420493</v>
      </c>
    </row>
    <row r="11" spans="1:33" s="164" customFormat="1" ht="21" customHeight="1">
      <c r="A11" s="116">
        <v>5</v>
      </c>
      <c r="B11" s="155" t="s">
        <v>17</v>
      </c>
      <c r="C11" s="156" t="s">
        <v>39</v>
      </c>
      <c r="D11" s="112" t="s">
        <v>40</v>
      </c>
      <c r="E11" s="156" t="s">
        <v>41</v>
      </c>
      <c r="F11" s="155" t="s">
        <v>16</v>
      </c>
      <c r="G11" s="157" t="s">
        <v>30</v>
      </c>
      <c r="H11" s="157" t="s">
        <v>21</v>
      </c>
      <c r="I11" s="157" t="s">
        <v>22</v>
      </c>
      <c r="J11" s="157" t="s">
        <v>24</v>
      </c>
      <c r="K11" s="158">
        <f>VLOOKUP(C11,'CLIENTES ABRIL 2016'!$C$4:$S$353,17,0)</f>
        <v>2597</v>
      </c>
      <c r="L11" s="159">
        <f t="shared" si="9"/>
        <v>41358.333379123396</v>
      </c>
      <c r="M11" s="160">
        <f>VLOOKUP(C11,'PROY CONSUMOS ENERGIA TRIMESTRE'!$A$5:$V$354,20,0)</f>
        <v>38401.536925105778</v>
      </c>
      <c r="N11" s="160">
        <f>VLOOKUP(C11,'PROY CONSUMOS ENERGIA TRIMESTRE'!$A$5:$V$354,21,0)</f>
        <v>38886.234216165729</v>
      </c>
      <c r="O11" s="160">
        <f>VLOOKUP(C11,'PROY CONSUMOS ENERGIA TRIMESTRE'!$A$5:$V$354,22,0)</f>
        <v>46787.228996098682</v>
      </c>
      <c r="P11" s="161">
        <f>VLOOKUP(E11,CARGOS!$B$6:$BK$320,60,0)</f>
        <v>5.2</v>
      </c>
      <c r="Q11" s="161">
        <f>VLOOKUP(E11,CARGOS!$B$6:$BK$320,62,0)</f>
        <v>155.28</v>
      </c>
      <c r="R11" s="162">
        <f t="shared" si="10"/>
        <v>3.14</v>
      </c>
      <c r="S11" s="162">
        <f t="shared" si="11"/>
        <v>50.27</v>
      </c>
      <c r="T11" s="163">
        <f t="shared" si="12"/>
        <v>3.4805478159414394</v>
      </c>
      <c r="U11" s="163">
        <f t="shared" si="13"/>
        <v>55.722018696616608</v>
      </c>
      <c r="V11" s="162" t="str">
        <f t="shared" si="14"/>
        <v>Sí</v>
      </c>
      <c r="W11" s="171">
        <f t="shared" si="15"/>
        <v>3.4805478159414394</v>
      </c>
      <c r="X11" s="171">
        <f t="shared" si="16"/>
        <v>55.722018696616608</v>
      </c>
      <c r="Y11" s="115">
        <f t="shared" si="17"/>
        <v>77725.620071102807</v>
      </c>
      <c r="Z11" s="115">
        <f t="shared" si="18"/>
        <v>32084.680936124081</v>
      </c>
      <c r="AA11" s="115">
        <f t="shared" si="19"/>
        <v>45640.939134978726</v>
      </c>
      <c r="AB11" s="115">
        <f t="shared" si="20"/>
        <v>77725.620071102807</v>
      </c>
      <c r="AC11" s="115">
        <f t="shared" si="21"/>
        <v>32084.680936124081</v>
      </c>
      <c r="AD11" s="115">
        <f t="shared" si="22"/>
        <v>45640.939134978726</v>
      </c>
      <c r="AE11" s="115">
        <f t="shared" si="23"/>
        <v>77725.620071102807</v>
      </c>
      <c r="AF11" s="115">
        <f t="shared" si="24"/>
        <v>32084.680936124081</v>
      </c>
      <c r="AG11" s="115">
        <f t="shared" si="25"/>
        <v>45640.939134978726</v>
      </c>
    </row>
    <row r="12" spans="1:33" s="164" customFormat="1" ht="21" customHeight="1">
      <c r="A12" s="116">
        <v>6</v>
      </c>
      <c r="B12" s="155" t="s">
        <v>17</v>
      </c>
      <c r="C12" s="156" t="s">
        <v>42</v>
      </c>
      <c r="D12" s="112" t="s">
        <v>43</v>
      </c>
      <c r="E12" s="156" t="s">
        <v>44</v>
      </c>
      <c r="F12" s="155" t="s">
        <v>16</v>
      </c>
      <c r="G12" s="157" t="s">
        <v>30</v>
      </c>
      <c r="H12" s="157" t="s">
        <v>21</v>
      </c>
      <c r="I12" s="157" t="s">
        <v>22</v>
      </c>
      <c r="J12" s="157" t="s">
        <v>24</v>
      </c>
      <c r="K12" s="158">
        <f>VLOOKUP(C12,'CLIENTES ABRIL 2016'!$C$4:$S$353,17,0)</f>
        <v>1828</v>
      </c>
      <c r="L12" s="159">
        <f t="shared" si="9"/>
        <v>15774</v>
      </c>
      <c r="M12" s="160">
        <f>VLOOKUP(C12,'PROY CONSUMOS ENERGIA TRIMESTRE'!$A$5:$V$354,20,0)</f>
        <v>15774</v>
      </c>
      <c r="N12" s="160">
        <f>VLOOKUP(C12,'PROY CONSUMOS ENERGIA TRIMESTRE'!$A$5:$V$354,21,0)</f>
        <v>15774</v>
      </c>
      <c r="O12" s="160">
        <f>VLOOKUP(C12,'PROY CONSUMOS ENERGIA TRIMESTRE'!$A$5:$V$354,22,0)</f>
        <v>15774</v>
      </c>
      <c r="P12" s="161">
        <f>VLOOKUP(E12,CARGOS!$B$6:$BK$320,60,0)</f>
        <v>5.2</v>
      </c>
      <c r="Q12" s="161">
        <f>VLOOKUP(E12,CARGOS!$B$6:$BK$320,62,0)</f>
        <v>155.28</v>
      </c>
      <c r="R12" s="162">
        <f t="shared" si="10"/>
        <v>3.14</v>
      </c>
      <c r="S12" s="162">
        <f t="shared" si="11"/>
        <v>50.27</v>
      </c>
      <c r="T12" s="163">
        <f t="shared" si="12"/>
        <v>3.4805478159414394</v>
      </c>
      <c r="U12" s="163">
        <f t="shared" si="13"/>
        <v>55.722018696616608</v>
      </c>
      <c r="V12" s="162" t="str">
        <f t="shared" si="14"/>
        <v>Sí</v>
      </c>
      <c r="W12" s="171">
        <f t="shared" si="15"/>
        <v>3.4805478159414394</v>
      </c>
      <c r="X12" s="171">
        <f t="shared" si="16"/>
        <v>55.722018696616608</v>
      </c>
      <c r="Y12" s="115">
        <f t="shared" si="17"/>
        <v>33999.467199999999</v>
      </c>
      <c r="Z12" s="115">
        <f t="shared" si="18"/>
        <v>15152.032636745254</v>
      </c>
      <c r="AA12" s="115">
        <f t="shared" si="19"/>
        <v>18847.434563254745</v>
      </c>
      <c r="AB12" s="115">
        <f t="shared" si="20"/>
        <v>33999.467199999999</v>
      </c>
      <c r="AC12" s="115">
        <f t="shared" si="21"/>
        <v>15152.032636745254</v>
      </c>
      <c r="AD12" s="115">
        <f t="shared" si="22"/>
        <v>18847.434563254745</v>
      </c>
      <c r="AE12" s="115">
        <f t="shared" si="23"/>
        <v>33999.467199999999</v>
      </c>
      <c r="AF12" s="115">
        <f t="shared" si="24"/>
        <v>15152.032636745254</v>
      </c>
      <c r="AG12" s="115">
        <f t="shared" si="25"/>
        <v>18847.434563254745</v>
      </c>
    </row>
    <row r="13" spans="1:33" s="164" customFormat="1" ht="21" customHeight="1">
      <c r="A13" s="116">
        <v>7</v>
      </c>
      <c r="B13" s="155" t="s">
        <v>17</v>
      </c>
      <c r="C13" s="156" t="s">
        <v>45</v>
      </c>
      <c r="D13" s="112" t="s">
        <v>46</v>
      </c>
      <c r="E13" s="156" t="s">
        <v>47</v>
      </c>
      <c r="F13" s="155" t="s">
        <v>16</v>
      </c>
      <c r="G13" s="157" t="s">
        <v>30</v>
      </c>
      <c r="H13" s="157" t="s">
        <v>21</v>
      </c>
      <c r="I13" s="157" t="s">
        <v>22</v>
      </c>
      <c r="J13" s="157" t="s">
        <v>24</v>
      </c>
      <c r="K13" s="158">
        <f>VLOOKUP(C13,'CLIENTES ABRIL 2016'!$C$4:$S$353,17,0)</f>
        <v>4431</v>
      </c>
      <c r="L13" s="159">
        <f t="shared" si="9"/>
        <v>81406.375564058384</v>
      </c>
      <c r="M13" s="160">
        <f>VLOOKUP(C13,'PROY CONSUMOS ENERGIA TRIMESTRE'!$A$5:$V$354,20,0)</f>
        <v>83719.105940336798</v>
      </c>
      <c r="N13" s="160">
        <f>VLOOKUP(C13,'PROY CONSUMOS ENERGIA TRIMESTRE'!$A$5:$V$354,21,0)</f>
        <v>80968.794494363712</v>
      </c>
      <c r="O13" s="160">
        <f>VLOOKUP(C13,'PROY CONSUMOS ENERGIA TRIMESTRE'!$A$5:$V$354,22,0)</f>
        <v>79531.226257474627</v>
      </c>
      <c r="P13" s="161">
        <f>VLOOKUP(E13,CARGOS!$B$6:$BK$320,60,0)</f>
        <v>5.2</v>
      </c>
      <c r="Q13" s="161">
        <f>VLOOKUP(E13,CARGOS!$B$6:$BK$320,62,0)</f>
        <v>155.28</v>
      </c>
      <c r="R13" s="162">
        <f t="shared" si="10"/>
        <v>3.14</v>
      </c>
      <c r="S13" s="162">
        <f t="shared" si="11"/>
        <v>50.27</v>
      </c>
      <c r="T13" s="163">
        <f t="shared" si="12"/>
        <v>3.4805478159414394</v>
      </c>
      <c r="U13" s="163">
        <f t="shared" si="13"/>
        <v>55.722018696616608</v>
      </c>
      <c r="V13" s="162" t="str">
        <f t="shared" si="14"/>
        <v>Sí</v>
      </c>
      <c r="W13" s="171">
        <f t="shared" si="15"/>
        <v>3.4805478159414394</v>
      </c>
      <c r="X13" s="171">
        <f t="shared" si="16"/>
        <v>55.722018696616608</v>
      </c>
      <c r="Y13" s="115">
        <f t="shared" si="17"/>
        <v>149449.01997586986</v>
      </c>
      <c r="Z13" s="115">
        <f t="shared" si="18"/>
        <v>60783.583184479066</v>
      </c>
      <c r="AA13" s="115">
        <f t="shared" si="19"/>
        <v>88665.436791390792</v>
      </c>
      <c r="AB13" s="115">
        <f t="shared" si="20"/>
        <v>149449.01997586986</v>
      </c>
      <c r="AC13" s="115">
        <f t="shared" si="21"/>
        <v>60783.583184479066</v>
      </c>
      <c r="AD13" s="115">
        <f t="shared" si="22"/>
        <v>88665.436791390792</v>
      </c>
      <c r="AE13" s="115">
        <f t="shared" si="23"/>
        <v>149449.01997586986</v>
      </c>
      <c r="AF13" s="115">
        <f t="shared" si="24"/>
        <v>60783.583184479066</v>
      </c>
      <c r="AG13" s="115">
        <f t="shared" si="25"/>
        <v>88665.436791390792</v>
      </c>
    </row>
    <row r="14" spans="1:33" s="164" customFormat="1" ht="21" customHeight="1">
      <c r="A14" s="116">
        <v>8</v>
      </c>
      <c r="B14" s="155" t="s">
        <v>17</v>
      </c>
      <c r="C14" s="156" t="s">
        <v>48</v>
      </c>
      <c r="D14" s="112" t="s">
        <v>1155</v>
      </c>
      <c r="E14" s="156" t="s">
        <v>50</v>
      </c>
      <c r="F14" s="155" t="s">
        <v>16</v>
      </c>
      <c r="G14" s="157" t="s">
        <v>30</v>
      </c>
      <c r="H14" s="157" t="s">
        <v>1081</v>
      </c>
      <c r="I14" s="157" t="s">
        <v>1082</v>
      </c>
      <c r="J14" s="157" t="s">
        <v>24</v>
      </c>
      <c r="K14" s="158">
        <f>VLOOKUP(C14,'CLIENTES ABRIL 2016'!$C$4:$S$353,17,0)</f>
        <v>6415</v>
      </c>
      <c r="L14" s="159">
        <f t="shared" si="9"/>
        <v>127613.20618848187</v>
      </c>
      <c r="M14" s="160">
        <f>VLOOKUP(C14,'PROY CONSUMOS ENERGIA TRIMESTRE'!$A$5:$V$354,20,0)</f>
        <v>128545.4037003658</v>
      </c>
      <c r="N14" s="160">
        <f>VLOOKUP(C14,'PROY CONSUMOS ENERGIA TRIMESTRE'!$A$5:$V$354,21,0)</f>
        <v>134205.30668504478</v>
      </c>
      <c r="O14" s="160">
        <f>VLOOKUP(C14,'PROY CONSUMOS ENERGIA TRIMESTRE'!$A$5:$V$354,22,0)</f>
        <v>120088.908180035</v>
      </c>
      <c r="P14" s="161">
        <f>VLOOKUP(E14,CARGOS!$B$6:$BK$320,60,0)</f>
        <v>5.2</v>
      </c>
      <c r="Q14" s="161">
        <f>VLOOKUP(E14,CARGOS!$B$6:$BK$320,62,0)</f>
        <v>175.08</v>
      </c>
      <c r="R14" s="162">
        <f t="shared" si="10"/>
        <v>3.14</v>
      </c>
      <c r="S14" s="162">
        <f t="shared" si="11"/>
        <v>50.27</v>
      </c>
      <c r="T14" s="163">
        <f t="shared" si="12"/>
        <v>3.4805478159414394</v>
      </c>
      <c r="U14" s="163">
        <f t="shared" si="13"/>
        <v>55.722018696616608</v>
      </c>
      <c r="V14" s="162" t="str">
        <f t="shared" si="14"/>
        <v>Sí</v>
      </c>
      <c r="W14" s="171">
        <f t="shared" si="15"/>
        <v>3.4805478159414394</v>
      </c>
      <c r="X14" s="171">
        <f t="shared" si="16"/>
        <v>55.722018696616608</v>
      </c>
      <c r="Y14" s="115">
        <f t="shared" si="17"/>
        <v>256783.20139479407</v>
      </c>
      <c r="Z14" s="115">
        <f t="shared" si="18"/>
        <v>93436.368850962099</v>
      </c>
      <c r="AA14" s="115">
        <f t="shared" si="19"/>
        <v>163346.83254383196</v>
      </c>
      <c r="AB14" s="115">
        <f t="shared" si="20"/>
        <v>256783.20139479407</v>
      </c>
      <c r="AC14" s="115">
        <f t="shared" si="21"/>
        <v>93436.368850962099</v>
      </c>
      <c r="AD14" s="115">
        <f t="shared" si="22"/>
        <v>163346.83254383196</v>
      </c>
      <c r="AE14" s="115">
        <f t="shared" si="23"/>
        <v>256783.20139479407</v>
      </c>
      <c r="AF14" s="115">
        <f t="shared" si="24"/>
        <v>93436.368850962099</v>
      </c>
      <c r="AG14" s="115">
        <f t="shared" si="25"/>
        <v>163346.83254383196</v>
      </c>
    </row>
    <row r="15" spans="1:33" s="164" customFormat="1" ht="21" customHeight="1">
      <c r="A15" s="116">
        <v>9</v>
      </c>
      <c r="B15" s="155" t="s">
        <v>17</v>
      </c>
      <c r="C15" s="156" t="s">
        <v>51</v>
      </c>
      <c r="D15" s="112" t="s">
        <v>52</v>
      </c>
      <c r="E15" s="156" t="s">
        <v>53</v>
      </c>
      <c r="F15" s="155" t="s">
        <v>16</v>
      </c>
      <c r="G15" s="157" t="s">
        <v>30</v>
      </c>
      <c r="H15" s="157" t="s">
        <v>21</v>
      </c>
      <c r="I15" s="157" t="s">
        <v>22</v>
      </c>
      <c r="J15" s="157" t="s">
        <v>24</v>
      </c>
      <c r="K15" s="158">
        <f>VLOOKUP(C15,'CLIENTES ABRIL 2016'!$C$4:$S$353,17,0)</f>
        <v>510</v>
      </c>
      <c r="L15" s="159">
        <f t="shared" si="9"/>
        <v>16374.209740876409</v>
      </c>
      <c r="M15" s="160">
        <f>VLOOKUP(C15,'PROY CONSUMOS ENERGIA TRIMESTRE'!$A$5:$V$354,20,0)</f>
        <v>15772.954822954824</v>
      </c>
      <c r="N15" s="160">
        <f>VLOOKUP(C15,'PROY CONSUMOS ENERGIA TRIMESTRE'!$A$5:$V$354,21,0)</f>
        <v>16823.870573870576</v>
      </c>
      <c r="O15" s="160">
        <f>VLOOKUP(C15,'PROY CONSUMOS ENERGIA TRIMESTRE'!$A$5:$V$354,22,0)</f>
        <v>16525.803825803825</v>
      </c>
      <c r="P15" s="161">
        <f>VLOOKUP(E15,CARGOS!$B$6:$BK$320,60,0)</f>
        <v>5.2</v>
      </c>
      <c r="Q15" s="161">
        <f>VLOOKUP(E15,CARGOS!$B$6:$BK$320,62,0)</f>
        <v>155.28</v>
      </c>
      <c r="R15" s="162">
        <f t="shared" si="10"/>
        <v>3.14</v>
      </c>
      <c r="S15" s="162">
        <f t="shared" si="11"/>
        <v>50.27</v>
      </c>
      <c r="T15" s="163">
        <f t="shared" si="12"/>
        <v>3.4805478159414394</v>
      </c>
      <c r="U15" s="163">
        <f t="shared" si="13"/>
        <v>55.722018696616608</v>
      </c>
      <c r="V15" s="162" t="str">
        <f t="shared" si="14"/>
        <v>Sí</v>
      </c>
      <c r="W15" s="171">
        <f t="shared" si="15"/>
        <v>3.4805478159414394</v>
      </c>
      <c r="X15" s="171">
        <f t="shared" si="16"/>
        <v>55.722018696616608</v>
      </c>
      <c r="Y15" s="115">
        <f t="shared" si="17"/>
        <v>28077.872885632889</v>
      </c>
      <c r="Z15" s="115">
        <f t="shared" si="18"/>
        <v>10899.119599364505</v>
      </c>
      <c r="AA15" s="115">
        <f t="shared" si="19"/>
        <v>17178.753286268384</v>
      </c>
      <c r="AB15" s="115">
        <f t="shared" si="20"/>
        <v>28077.872885632889</v>
      </c>
      <c r="AC15" s="115">
        <f t="shared" si="21"/>
        <v>10899.119599364505</v>
      </c>
      <c r="AD15" s="115">
        <f t="shared" si="22"/>
        <v>17178.753286268384</v>
      </c>
      <c r="AE15" s="115">
        <f t="shared" si="23"/>
        <v>28077.872885632889</v>
      </c>
      <c r="AF15" s="115">
        <f t="shared" si="24"/>
        <v>10899.119599364505</v>
      </c>
      <c r="AG15" s="115">
        <f t="shared" si="25"/>
        <v>17178.753286268384</v>
      </c>
    </row>
    <row r="16" spans="1:33" s="164" customFormat="1" ht="21" customHeight="1">
      <c r="A16" s="116">
        <v>10</v>
      </c>
      <c r="B16" s="155" t="s">
        <v>17</v>
      </c>
      <c r="C16" s="156" t="s">
        <v>54</v>
      </c>
      <c r="D16" s="112" t="s">
        <v>55</v>
      </c>
      <c r="E16" s="156" t="s">
        <v>56</v>
      </c>
      <c r="F16" s="155" t="s">
        <v>16</v>
      </c>
      <c r="G16" s="157" t="s">
        <v>30</v>
      </c>
      <c r="H16" s="157" t="s">
        <v>1081</v>
      </c>
      <c r="I16" s="157" t="s">
        <v>1082</v>
      </c>
      <c r="J16" s="157" t="s">
        <v>24</v>
      </c>
      <c r="K16" s="158">
        <f>VLOOKUP(C16,'CLIENTES ABRIL 2016'!$C$4:$S$353,17,0)</f>
        <v>912</v>
      </c>
      <c r="L16" s="159">
        <f t="shared" si="9"/>
        <v>17333.731916967718</v>
      </c>
      <c r="M16" s="160">
        <f>VLOOKUP(C16,'PROY CONSUMOS ENERGIA TRIMESTRE'!$A$5:$V$354,20,0)</f>
        <v>17055.588548655312</v>
      </c>
      <c r="N16" s="160">
        <f>VLOOKUP(C16,'PROY CONSUMOS ENERGIA TRIMESTRE'!$A$5:$V$354,21,0)</f>
        <v>17278.242215723378</v>
      </c>
      <c r="O16" s="160">
        <f>VLOOKUP(C16,'PROY CONSUMOS ENERGIA TRIMESTRE'!$A$5:$V$354,22,0)</f>
        <v>17667.364986524459</v>
      </c>
      <c r="P16" s="161">
        <f>VLOOKUP(E16,CARGOS!$B$6:$BK$320,60,0)</f>
        <v>5.2</v>
      </c>
      <c r="Q16" s="161">
        <f>VLOOKUP(E16,CARGOS!$B$6:$BK$320,62,0)</f>
        <v>177.27</v>
      </c>
      <c r="R16" s="162">
        <f t="shared" si="10"/>
        <v>3.14</v>
      </c>
      <c r="S16" s="162">
        <f t="shared" si="11"/>
        <v>50.27</v>
      </c>
      <c r="T16" s="163">
        <f t="shared" si="12"/>
        <v>3.4805478159414394</v>
      </c>
      <c r="U16" s="163">
        <f t="shared" si="13"/>
        <v>55.722018696616608</v>
      </c>
      <c r="V16" s="162" t="str">
        <f t="shared" si="14"/>
        <v>Sí</v>
      </c>
      <c r="W16" s="171">
        <f t="shared" si="15"/>
        <v>3.4805478159414394</v>
      </c>
      <c r="X16" s="171">
        <f t="shared" si="16"/>
        <v>55.722018696616608</v>
      </c>
      <c r="Y16" s="115">
        <f t="shared" si="17"/>
        <v>35469.906569208673</v>
      </c>
      <c r="Z16" s="115">
        <f t="shared" si="18"/>
        <v>12832.964947732744</v>
      </c>
      <c r="AA16" s="115">
        <f t="shared" si="19"/>
        <v>22636.941621475929</v>
      </c>
      <c r="AB16" s="115">
        <f t="shared" si="20"/>
        <v>35469.906569208673</v>
      </c>
      <c r="AC16" s="115">
        <f t="shared" si="21"/>
        <v>12832.964947732744</v>
      </c>
      <c r="AD16" s="115">
        <f t="shared" si="22"/>
        <v>22636.941621475929</v>
      </c>
      <c r="AE16" s="115">
        <f t="shared" si="23"/>
        <v>35469.906569208673</v>
      </c>
      <c r="AF16" s="115">
        <f t="shared" si="24"/>
        <v>12832.964947732744</v>
      </c>
      <c r="AG16" s="115">
        <f t="shared" si="25"/>
        <v>22636.941621475929</v>
      </c>
    </row>
    <row r="17" spans="1:33" s="164" customFormat="1" ht="21" customHeight="1">
      <c r="A17" s="116">
        <v>11</v>
      </c>
      <c r="B17" s="155" t="s">
        <v>17</v>
      </c>
      <c r="C17" s="156" t="s">
        <v>57</v>
      </c>
      <c r="D17" s="112" t="s">
        <v>1156</v>
      </c>
      <c r="E17" s="156" t="s">
        <v>59</v>
      </c>
      <c r="F17" s="155" t="s">
        <v>16</v>
      </c>
      <c r="G17" s="157" t="s">
        <v>30</v>
      </c>
      <c r="H17" s="157" t="s">
        <v>1081</v>
      </c>
      <c r="I17" s="157" t="s">
        <v>1082</v>
      </c>
      <c r="J17" s="157" t="s">
        <v>24</v>
      </c>
      <c r="K17" s="158">
        <f>VLOOKUP(C17,'CLIENTES ABRIL 2016'!$C$4:$S$353,17,0)</f>
        <v>81</v>
      </c>
      <c r="L17" s="159">
        <f t="shared" si="9"/>
        <v>3967.4444444444439</v>
      </c>
      <c r="M17" s="160">
        <f>VLOOKUP(C17,'PROY CONSUMOS ENERGIA TRIMESTRE'!$A$5:$V$354,20,0)</f>
        <v>3967.4444444444443</v>
      </c>
      <c r="N17" s="160">
        <f>VLOOKUP(C17,'PROY CONSUMOS ENERGIA TRIMESTRE'!$A$5:$V$354,21,0)</f>
        <v>3967.4444444444443</v>
      </c>
      <c r="O17" s="160">
        <f>VLOOKUP(C17,'PROY CONSUMOS ENERGIA TRIMESTRE'!$A$5:$V$354,22,0)</f>
        <v>3967.4444444444443</v>
      </c>
      <c r="P17" s="161">
        <f>VLOOKUP(E17,CARGOS!$B$6:$BK$320,60,0)</f>
        <v>5.2</v>
      </c>
      <c r="Q17" s="161">
        <f>VLOOKUP(E17,CARGOS!$B$6:$BK$320,62,0)</f>
        <v>177.15</v>
      </c>
      <c r="R17" s="162">
        <f t="shared" si="10"/>
        <v>3.14</v>
      </c>
      <c r="S17" s="162">
        <f t="shared" si="11"/>
        <v>50.27</v>
      </c>
      <c r="T17" s="163">
        <f t="shared" si="12"/>
        <v>3.4805478159414394</v>
      </c>
      <c r="U17" s="163">
        <f t="shared" si="13"/>
        <v>55.722018696616608</v>
      </c>
      <c r="V17" s="162" t="str">
        <f t="shared" si="14"/>
        <v>Sí</v>
      </c>
      <c r="W17" s="171">
        <f t="shared" si="15"/>
        <v>3.4805478159414394</v>
      </c>
      <c r="X17" s="171">
        <f t="shared" si="16"/>
        <v>55.722018696616608</v>
      </c>
      <c r="Y17" s="115">
        <f t="shared" si="17"/>
        <v>7449.5278333333317</v>
      </c>
      <c r="Z17" s="115">
        <f t="shared" si="18"/>
        <v>2492.6645082024665</v>
      </c>
      <c r="AA17" s="115">
        <f t="shared" si="19"/>
        <v>4956.8633251308656</v>
      </c>
      <c r="AB17" s="115">
        <f t="shared" si="20"/>
        <v>7449.5278333333317</v>
      </c>
      <c r="AC17" s="115">
        <f t="shared" si="21"/>
        <v>2492.6645082024665</v>
      </c>
      <c r="AD17" s="115">
        <f t="shared" si="22"/>
        <v>4956.8633251308656</v>
      </c>
      <c r="AE17" s="115">
        <f t="shared" si="23"/>
        <v>7449.5278333333317</v>
      </c>
      <c r="AF17" s="115">
        <f t="shared" si="24"/>
        <v>2492.6645082024665</v>
      </c>
      <c r="AG17" s="115">
        <f t="shared" si="25"/>
        <v>4956.8633251308656</v>
      </c>
    </row>
    <row r="18" spans="1:33" s="164" customFormat="1" ht="21" customHeight="1">
      <c r="A18" s="116">
        <v>12</v>
      </c>
      <c r="B18" s="155" t="s">
        <v>17</v>
      </c>
      <c r="C18" s="156" t="s">
        <v>60</v>
      </c>
      <c r="D18" s="112" t="s">
        <v>1157</v>
      </c>
      <c r="E18" s="156" t="s">
        <v>62</v>
      </c>
      <c r="F18" s="155" t="s">
        <v>16</v>
      </c>
      <c r="G18" s="157">
        <v>6</v>
      </c>
      <c r="H18" s="157" t="s">
        <v>21</v>
      </c>
      <c r="I18" s="157" t="s">
        <v>1082</v>
      </c>
      <c r="J18" s="157" t="s">
        <v>24</v>
      </c>
      <c r="K18" s="158">
        <f>VLOOKUP(C18,'CLIENTES ABRIL 2016'!$C$4:$S$353,17,0)</f>
        <v>745</v>
      </c>
      <c r="L18" s="159">
        <f t="shared" si="9"/>
        <v>15499.906497269587</v>
      </c>
      <c r="M18" s="160">
        <f>VLOOKUP(C18,'PROY CONSUMOS ENERGIA TRIMESTRE'!$A$5:$V$354,20,0)</f>
        <v>14813.400668672684</v>
      </c>
      <c r="N18" s="160">
        <f>VLOOKUP(C18,'PROY CONSUMOS ENERGIA TRIMESTRE'!$A$5:$V$354,21,0)</f>
        <v>16786.932263457038</v>
      </c>
      <c r="O18" s="160">
        <f>VLOOKUP(C18,'PROY CONSUMOS ENERGIA TRIMESTRE'!$A$5:$V$354,22,0)</f>
        <v>14899.386559679038</v>
      </c>
      <c r="P18" s="161">
        <f>VLOOKUP(E18,CARGOS!$B$6:$BK$320,60,0)</f>
        <v>3.94</v>
      </c>
      <c r="Q18" s="161">
        <f>VLOOKUP(E18,CARGOS!$B$6:$BK$320,62,0)</f>
        <v>146.16</v>
      </c>
      <c r="R18" s="162">
        <f t="shared" si="10"/>
        <v>3.14</v>
      </c>
      <c r="S18" s="162">
        <f t="shared" si="11"/>
        <v>50.27</v>
      </c>
      <c r="T18" s="163">
        <f t="shared" si="12"/>
        <v>3.4805478159414394</v>
      </c>
      <c r="U18" s="163">
        <f t="shared" si="13"/>
        <v>55.722018696616608</v>
      </c>
      <c r="V18" s="162" t="str">
        <f t="shared" si="14"/>
        <v>Sí</v>
      </c>
      <c r="W18" s="171">
        <f t="shared" si="15"/>
        <v>3.4805478159414394</v>
      </c>
      <c r="X18" s="171">
        <f t="shared" si="16"/>
        <v>55.722018696616608</v>
      </c>
      <c r="Y18" s="115">
        <f t="shared" si="17"/>
        <v>25589.963336409226</v>
      </c>
      <c r="Z18" s="115">
        <f t="shared" si="18"/>
        <v>11229.868919243023</v>
      </c>
      <c r="AA18" s="115">
        <f t="shared" si="19"/>
        <v>14360.094417166203</v>
      </c>
      <c r="AB18" s="115">
        <f t="shared" si="20"/>
        <v>25589.963336409226</v>
      </c>
      <c r="AC18" s="115">
        <f t="shared" si="21"/>
        <v>11229.868919243023</v>
      </c>
      <c r="AD18" s="115">
        <f t="shared" si="22"/>
        <v>14360.094417166203</v>
      </c>
      <c r="AE18" s="115">
        <f t="shared" si="23"/>
        <v>25589.963336409226</v>
      </c>
      <c r="AF18" s="115">
        <f t="shared" si="24"/>
        <v>11229.868919243023</v>
      </c>
      <c r="AG18" s="115">
        <f t="shared" si="25"/>
        <v>14360.094417166203</v>
      </c>
    </row>
    <row r="19" spans="1:33" s="164" customFormat="1" ht="21" customHeight="1">
      <c r="A19" s="116">
        <v>13</v>
      </c>
      <c r="B19" s="155" t="s">
        <v>17</v>
      </c>
      <c r="C19" s="156" t="s">
        <v>63</v>
      </c>
      <c r="D19" s="112" t="s">
        <v>64</v>
      </c>
      <c r="E19" s="156" t="s">
        <v>65</v>
      </c>
      <c r="F19" s="155" t="s">
        <v>16</v>
      </c>
      <c r="G19" s="157" t="s">
        <v>30</v>
      </c>
      <c r="H19" s="157" t="s">
        <v>1081</v>
      </c>
      <c r="I19" s="157" t="s">
        <v>1082</v>
      </c>
      <c r="J19" s="157" t="s">
        <v>24</v>
      </c>
      <c r="K19" s="158">
        <f>VLOOKUP(C19,'CLIENTES ABRIL 2016'!$C$4:$S$353,17,0)</f>
        <v>527</v>
      </c>
      <c r="L19" s="159">
        <f t="shared" si="9"/>
        <v>6600.9919334252309</v>
      </c>
      <c r="M19" s="160">
        <f>VLOOKUP(C19,'PROY CONSUMOS ENERGIA TRIMESTRE'!$A$5:$V$354,20,0)</f>
        <v>6371.4541277377848</v>
      </c>
      <c r="N19" s="160">
        <f>VLOOKUP(C19,'PROY CONSUMOS ENERGIA TRIMESTRE'!$A$5:$V$354,21,0)</f>
        <v>7574.7475876857106</v>
      </c>
      <c r="O19" s="160">
        <f>VLOOKUP(C19,'PROY CONSUMOS ENERGIA TRIMESTRE'!$A$5:$V$354,22,0)</f>
        <v>5856.7740848521971</v>
      </c>
      <c r="P19" s="161">
        <f>VLOOKUP(E19,CARGOS!$B$6:$BK$320,60,0)</f>
        <v>5.2</v>
      </c>
      <c r="Q19" s="161">
        <f>VLOOKUP(E19,CARGOS!$B$6:$BK$320,62,0)</f>
        <v>174.1</v>
      </c>
      <c r="R19" s="162">
        <f t="shared" si="10"/>
        <v>3.14</v>
      </c>
      <c r="S19" s="162">
        <f t="shared" si="11"/>
        <v>50.27</v>
      </c>
      <c r="T19" s="163">
        <f t="shared" si="12"/>
        <v>3.4805478159414394</v>
      </c>
      <c r="U19" s="163">
        <f t="shared" si="13"/>
        <v>55.722018696616608</v>
      </c>
      <c r="V19" s="162" t="str">
        <f t="shared" si="14"/>
        <v>Sí</v>
      </c>
      <c r="W19" s="171">
        <f t="shared" si="15"/>
        <v>3.4805478159414394</v>
      </c>
      <c r="X19" s="171">
        <f t="shared" si="16"/>
        <v>55.722018696616608</v>
      </c>
      <c r="Y19" s="115">
        <f t="shared" si="17"/>
        <v>14232.726956093327</v>
      </c>
      <c r="Z19" s="115">
        <f t="shared" si="18"/>
        <v>5512.4546583064994</v>
      </c>
      <c r="AA19" s="115">
        <f t="shared" si="19"/>
        <v>8720.2722977868289</v>
      </c>
      <c r="AB19" s="115">
        <f t="shared" si="20"/>
        <v>14232.726956093327</v>
      </c>
      <c r="AC19" s="115">
        <f t="shared" si="21"/>
        <v>5512.4546583064994</v>
      </c>
      <c r="AD19" s="115">
        <f t="shared" si="22"/>
        <v>8720.2722977868289</v>
      </c>
      <c r="AE19" s="115">
        <f t="shared" si="23"/>
        <v>14232.726956093327</v>
      </c>
      <c r="AF19" s="115">
        <f t="shared" si="24"/>
        <v>5512.4546583064994</v>
      </c>
      <c r="AG19" s="115">
        <f t="shared" si="25"/>
        <v>8720.2722977868289</v>
      </c>
    </row>
    <row r="20" spans="1:33" s="164" customFormat="1" ht="21" customHeight="1">
      <c r="A20" s="116">
        <v>14</v>
      </c>
      <c r="B20" s="155" t="s">
        <v>17</v>
      </c>
      <c r="C20" s="156" t="s">
        <v>66</v>
      </c>
      <c r="D20" s="112" t="s">
        <v>152</v>
      </c>
      <c r="E20" s="156" t="s">
        <v>68</v>
      </c>
      <c r="F20" s="155" t="s">
        <v>16</v>
      </c>
      <c r="G20" s="157" t="s">
        <v>30</v>
      </c>
      <c r="H20" s="157" t="s">
        <v>1081</v>
      </c>
      <c r="I20" s="157" t="s">
        <v>1082</v>
      </c>
      <c r="J20" s="157" t="s">
        <v>24</v>
      </c>
      <c r="K20" s="158">
        <f>VLOOKUP(C20,'CLIENTES ABRIL 2016'!$C$4:$S$353,17,0)</f>
        <v>3024</v>
      </c>
      <c r="L20" s="159">
        <f t="shared" si="9"/>
        <v>80148.570755812441</v>
      </c>
      <c r="M20" s="160">
        <f>VLOOKUP(C20,'PROY CONSUMOS ENERGIA TRIMESTRE'!$A$5:$V$354,20,0)</f>
        <v>73792.815285555989</v>
      </c>
      <c r="N20" s="160">
        <f>VLOOKUP(C20,'PROY CONSUMOS ENERGIA TRIMESTRE'!$A$5:$V$354,21,0)</f>
        <v>83026.981072744136</v>
      </c>
      <c r="O20" s="160">
        <f>VLOOKUP(C20,'PROY CONSUMOS ENERGIA TRIMESTRE'!$A$5:$V$354,22,0)</f>
        <v>83625.915909137184</v>
      </c>
      <c r="P20" s="161">
        <f>VLOOKUP(E20,CARGOS!$B$6:$BK$320,60,0)</f>
        <v>5.2</v>
      </c>
      <c r="Q20" s="161">
        <f>VLOOKUP(E20,CARGOS!$B$6:$BK$320,62,0)</f>
        <v>174.46</v>
      </c>
      <c r="R20" s="162">
        <f t="shared" si="10"/>
        <v>3.14</v>
      </c>
      <c r="S20" s="162">
        <f t="shared" si="11"/>
        <v>50.27</v>
      </c>
      <c r="T20" s="163">
        <f t="shared" si="12"/>
        <v>3.4805478159414394</v>
      </c>
      <c r="U20" s="163">
        <f t="shared" si="13"/>
        <v>55.722018696616608</v>
      </c>
      <c r="V20" s="162" t="str">
        <f t="shared" si="14"/>
        <v>Sí</v>
      </c>
      <c r="W20" s="171">
        <f t="shared" si="15"/>
        <v>3.4805478159414394</v>
      </c>
      <c r="X20" s="171">
        <f t="shared" si="16"/>
        <v>55.722018696616608</v>
      </c>
      <c r="Y20" s="115">
        <f t="shared" si="17"/>
        <v>155551.99654059039</v>
      </c>
      <c r="Z20" s="115">
        <f t="shared" si="18"/>
        <v>55185.578177031712</v>
      </c>
      <c r="AA20" s="115">
        <f t="shared" si="19"/>
        <v>100366.41836355868</v>
      </c>
      <c r="AB20" s="115">
        <f t="shared" si="20"/>
        <v>155551.99654059039</v>
      </c>
      <c r="AC20" s="115">
        <f t="shared" si="21"/>
        <v>55185.578177031712</v>
      </c>
      <c r="AD20" s="115">
        <f t="shared" si="22"/>
        <v>100366.41836355868</v>
      </c>
      <c r="AE20" s="115">
        <f t="shared" si="23"/>
        <v>155551.99654059039</v>
      </c>
      <c r="AF20" s="115">
        <f t="shared" si="24"/>
        <v>55185.578177031712</v>
      </c>
      <c r="AG20" s="115">
        <f t="shared" si="25"/>
        <v>100366.41836355868</v>
      </c>
    </row>
    <row r="21" spans="1:33" s="164" customFormat="1" ht="21" customHeight="1">
      <c r="A21" s="116">
        <v>15</v>
      </c>
      <c r="B21" s="155" t="s">
        <v>17</v>
      </c>
      <c r="C21" s="156" t="s">
        <v>69</v>
      </c>
      <c r="D21" s="112" t="s">
        <v>70</v>
      </c>
      <c r="E21" s="156" t="s">
        <v>71</v>
      </c>
      <c r="F21" s="155" t="s">
        <v>16</v>
      </c>
      <c r="G21" s="157" t="s">
        <v>30</v>
      </c>
      <c r="H21" s="157" t="s">
        <v>21</v>
      </c>
      <c r="I21" s="157" t="s">
        <v>22</v>
      </c>
      <c r="J21" s="157" t="s">
        <v>24</v>
      </c>
      <c r="K21" s="158">
        <f>VLOOKUP(C21,'CLIENTES ABRIL 2016'!$C$4:$S$353,17,0)</f>
        <v>455</v>
      </c>
      <c r="L21" s="159">
        <f t="shared" si="9"/>
        <v>14083.222222222224</v>
      </c>
      <c r="M21" s="160">
        <f>VLOOKUP(C21,'PROY CONSUMOS ENERGIA TRIMESTRE'!$A$5:$V$354,20,0)</f>
        <v>14083.222222222223</v>
      </c>
      <c r="N21" s="160">
        <f>VLOOKUP(C21,'PROY CONSUMOS ENERGIA TRIMESTRE'!$A$5:$V$354,21,0)</f>
        <v>14083.222222222223</v>
      </c>
      <c r="O21" s="160">
        <f>VLOOKUP(C21,'PROY CONSUMOS ENERGIA TRIMESTRE'!$A$5:$V$354,22,0)</f>
        <v>14083.222222222223</v>
      </c>
      <c r="P21" s="161">
        <f>VLOOKUP(E21,CARGOS!$B$6:$BK$320,60,0)</f>
        <v>5.2</v>
      </c>
      <c r="Q21" s="161">
        <f>VLOOKUP(E21,CARGOS!$B$6:$BK$320,62,0)</f>
        <v>155.28</v>
      </c>
      <c r="R21" s="162">
        <f t="shared" si="10"/>
        <v>3.14</v>
      </c>
      <c r="S21" s="162">
        <f t="shared" si="11"/>
        <v>50.27</v>
      </c>
      <c r="T21" s="163">
        <f t="shared" si="12"/>
        <v>3.4805478159414394</v>
      </c>
      <c r="U21" s="163">
        <f t="shared" si="13"/>
        <v>55.722018696616608</v>
      </c>
      <c r="V21" s="162" t="str">
        <f t="shared" si="14"/>
        <v>Sí</v>
      </c>
      <c r="W21" s="171">
        <f t="shared" si="15"/>
        <v>3.4805478159414394</v>
      </c>
      <c r="X21" s="171">
        <f t="shared" si="16"/>
        <v>55.722018696616608</v>
      </c>
      <c r="Y21" s="115">
        <f t="shared" si="17"/>
        <v>24234.427466666672</v>
      </c>
      <c r="Z21" s="115">
        <f t="shared" si="18"/>
        <v>9431.1049760060887</v>
      </c>
      <c r="AA21" s="115">
        <f t="shared" si="19"/>
        <v>14803.322490660583</v>
      </c>
      <c r="AB21" s="115">
        <f t="shared" si="20"/>
        <v>24234.427466666672</v>
      </c>
      <c r="AC21" s="115">
        <f t="shared" si="21"/>
        <v>9431.1049760060887</v>
      </c>
      <c r="AD21" s="115">
        <f t="shared" si="22"/>
        <v>14803.322490660583</v>
      </c>
      <c r="AE21" s="115">
        <f t="shared" si="23"/>
        <v>24234.427466666672</v>
      </c>
      <c r="AF21" s="115">
        <f t="shared" si="24"/>
        <v>9431.1049760060887</v>
      </c>
      <c r="AG21" s="115">
        <f t="shared" si="25"/>
        <v>14803.322490660583</v>
      </c>
    </row>
    <row r="22" spans="1:33" s="164" customFormat="1" ht="21" customHeight="1">
      <c r="A22" s="116">
        <v>16</v>
      </c>
      <c r="B22" s="155" t="s">
        <v>17</v>
      </c>
      <c r="C22" s="156" t="s">
        <v>72</v>
      </c>
      <c r="D22" s="112" t="s">
        <v>73</v>
      </c>
      <c r="E22" s="156" t="s">
        <v>56</v>
      </c>
      <c r="F22" s="155" t="s">
        <v>16</v>
      </c>
      <c r="G22" s="157" t="s">
        <v>30</v>
      </c>
      <c r="H22" s="157" t="s">
        <v>1081</v>
      </c>
      <c r="I22" s="157" t="s">
        <v>1082</v>
      </c>
      <c r="J22" s="157" t="s">
        <v>24</v>
      </c>
      <c r="K22" s="158">
        <f>VLOOKUP(C22,'CLIENTES ABRIL 2016'!$C$4:$S$353,17,0)</f>
        <v>7737</v>
      </c>
      <c r="L22" s="159">
        <f t="shared" si="9"/>
        <v>98319.723333333313</v>
      </c>
      <c r="M22" s="160">
        <f>VLOOKUP(C22,'PROY CONSUMOS ENERGIA TRIMESTRE'!$A$5:$V$354,20,0)</f>
        <v>98319.723333333313</v>
      </c>
      <c r="N22" s="160">
        <f>VLOOKUP(C22,'PROY CONSUMOS ENERGIA TRIMESTRE'!$A$5:$V$354,21,0)</f>
        <v>98319.723333333313</v>
      </c>
      <c r="O22" s="160">
        <f>VLOOKUP(C22,'PROY CONSUMOS ENERGIA TRIMESTRE'!$A$5:$V$354,22,0)</f>
        <v>98319.723333333313</v>
      </c>
      <c r="P22" s="161">
        <f>VLOOKUP(E22,CARGOS!$B$6:$BK$320,60,0)</f>
        <v>5.2</v>
      </c>
      <c r="Q22" s="161">
        <f>VLOOKUP(E22,CARGOS!$B$6:$BK$320,62,0)</f>
        <v>177.27</v>
      </c>
      <c r="R22" s="162">
        <f t="shared" si="10"/>
        <v>3.14</v>
      </c>
      <c r="S22" s="162">
        <f t="shared" si="11"/>
        <v>50.27</v>
      </c>
      <c r="T22" s="163">
        <f t="shared" si="12"/>
        <v>3.4805478159414394</v>
      </c>
      <c r="U22" s="163">
        <f t="shared" si="13"/>
        <v>55.722018696616608</v>
      </c>
      <c r="V22" s="162" t="str">
        <f t="shared" si="14"/>
        <v>Sí</v>
      </c>
      <c r="W22" s="171">
        <f t="shared" si="15"/>
        <v>3.4805478159414394</v>
      </c>
      <c r="X22" s="171">
        <f t="shared" si="16"/>
        <v>55.722018696616608</v>
      </c>
      <c r="Y22" s="115">
        <f t="shared" si="17"/>
        <v>214523.77355299998</v>
      </c>
      <c r="Z22" s="115">
        <f t="shared" si="18"/>
        <v>81714.733070200629</v>
      </c>
      <c r="AA22" s="115">
        <f t="shared" si="19"/>
        <v>132809.04048279935</v>
      </c>
      <c r="AB22" s="115">
        <f t="shared" si="20"/>
        <v>214523.77355299998</v>
      </c>
      <c r="AC22" s="115">
        <f t="shared" si="21"/>
        <v>81714.733070200629</v>
      </c>
      <c r="AD22" s="115">
        <f t="shared" si="22"/>
        <v>132809.04048279935</v>
      </c>
      <c r="AE22" s="115">
        <f t="shared" si="23"/>
        <v>214523.77355299998</v>
      </c>
      <c r="AF22" s="115">
        <f t="shared" si="24"/>
        <v>81714.733070200629</v>
      </c>
      <c r="AG22" s="115">
        <f t="shared" si="25"/>
        <v>132809.04048279935</v>
      </c>
    </row>
    <row r="23" spans="1:33" s="164" customFormat="1" ht="21" customHeight="1">
      <c r="A23" s="116">
        <v>17</v>
      </c>
      <c r="B23" s="155" t="s">
        <v>17</v>
      </c>
      <c r="C23" s="156" t="s">
        <v>74</v>
      </c>
      <c r="D23" s="112" t="s">
        <v>75</v>
      </c>
      <c r="E23" s="156" t="s">
        <v>76</v>
      </c>
      <c r="F23" s="155" t="s">
        <v>16</v>
      </c>
      <c r="G23" s="157" t="s">
        <v>30</v>
      </c>
      <c r="H23" s="157" t="s">
        <v>1081</v>
      </c>
      <c r="I23" s="157" t="s">
        <v>1082</v>
      </c>
      <c r="J23" s="157" t="s">
        <v>24</v>
      </c>
      <c r="K23" s="158">
        <f>VLOOKUP(C23,'CLIENTES ABRIL 2016'!$C$4:$S$353,17,0)</f>
        <v>302</v>
      </c>
      <c r="L23" s="159">
        <f t="shared" si="9"/>
        <v>4571.4443411813299</v>
      </c>
      <c r="M23" s="160">
        <f>VLOOKUP(C23,'PROY CONSUMOS ENERGIA TRIMESTRE'!$A$5:$V$354,20,0)</f>
        <v>3842.6677509293681</v>
      </c>
      <c r="N23" s="160">
        <f>VLOOKUP(C23,'PROY CONSUMOS ENERGIA TRIMESTRE'!$A$5:$V$354,21,0)</f>
        <v>4749.9264250309789</v>
      </c>
      <c r="O23" s="160">
        <f>VLOOKUP(C23,'PROY CONSUMOS ENERGIA TRIMESTRE'!$A$5:$V$354,22,0)</f>
        <v>5121.7388475836424</v>
      </c>
      <c r="P23" s="161">
        <f>VLOOKUP(E23,CARGOS!$B$6:$BK$320,60,0)</f>
        <v>5.2</v>
      </c>
      <c r="Q23" s="161">
        <f>VLOOKUP(E23,CARGOS!$B$6:$BK$320,62,0)</f>
        <v>175.54</v>
      </c>
      <c r="R23" s="162">
        <f t="shared" si="10"/>
        <v>3.14</v>
      </c>
      <c r="S23" s="162">
        <f t="shared" si="11"/>
        <v>50.27</v>
      </c>
      <c r="T23" s="163">
        <f t="shared" si="12"/>
        <v>3.4805478159414394</v>
      </c>
      <c r="U23" s="163">
        <f t="shared" si="13"/>
        <v>55.722018696616608</v>
      </c>
      <c r="V23" s="162" t="str">
        <f t="shared" si="14"/>
        <v>Sí</v>
      </c>
      <c r="W23" s="171">
        <f t="shared" si="15"/>
        <v>3.4805478159414394</v>
      </c>
      <c r="X23" s="171">
        <f t="shared" si="16"/>
        <v>55.722018696616608</v>
      </c>
      <c r="Y23" s="115">
        <f t="shared" si="17"/>
        <v>9595.1133965097069</v>
      </c>
      <c r="Z23" s="115">
        <f t="shared" si="18"/>
        <v>3598.4265109127973</v>
      </c>
      <c r="AA23" s="115">
        <f t="shared" si="19"/>
        <v>5996.6868855969096</v>
      </c>
      <c r="AB23" s="115">
        <f t="shared" si="20"/>
        <v>9595.1133965097069</v>
      </c>
      <c r="AC23" s="115">
        <f t="shared" si="21"/>
        <v>3598.4265109127973</v>
      </c>
      <c r="AD23" s="115">
        <f t="shared" si="22"/>
        <v>5996.6868855969096</v>
      </c>
      <c r="AE23" s="115">
        <f t="shared" si="23"/>
        <v>9595.1133965097069</v>
      </c>
      <c r="AF23" s="115">
        <f t="shared" si="24"/>
        <v>3598.4265109127973</v>
      </c>
      <c r="AG23" s="115">
        <f t="shared" si="25"/>
        <v>5996.6868855969096</v>
      </c>
    </row>
    <row r="24" spans="1:33" s="164" customFormat="1" ht="21" customHeight="1">
      <c r="A24" s="116">
        <v>18</v>
      </c>
      <c r="B24" s="155" t="s">
        <v>17</v>
      </c>
      <c r="C24" s="156" t="s">
        <v>77</v>
      </c>
      <c r="D24" s="112" t="s">
        <v>78</v>
      </c>
      <c r="E24" s="156" t="s">
        <v>79</v>
      </c>
      <c r="F24" s="155" t="s">
        <v>16</v>
      </c>
      <c r="G24" s="157" t="s">
        <v>30</v>
      </c>
      <c r="H24" s="157" t="s">
        <v>1081</v>
      </c>
      <c r="I24" s="157" t="s">
        <v>1082</v>
      </c>
      <c r="J24" s="157" t="s">
        <v>24</v>
      </c>
      <c r="K24" s="158">
        <f>VLOOKUP(C24,'CLIENTES ABRIL 2016'!$C$4:$S$353,17,0)</f>
        <v>2334</v>
      </c>
      <c r="L24" s="159">
        <f t="shared" si="9"/>
        <v>75250.581389888539</v>
      </c>
      <c r="M24" s="160">
        <f>VLOOKUP(C24,'PROY CONSUMOS ENERGIA TRIMESTRE'!$A$5:$V$354,20,0)</f>
        <v>77010.79902155399</v>
      </c>
      <c r="N24" s="160">
        <f>VLOOKUP(C24,'PROY CONSUMOS ENERGIA TRIMESTRE'!$A$5:$V$354,21,0)</f>
        <v>76219.029622324961</v>
      </c>
      <c r="O24" s="160">
        <f>VLOOKUP(C24,'PROY CONSUMOS ENERGIA TRIMESTRE'!$A$5:$V$354,22,0)</f>
        <v>72521.915525786666</v>
      </c>
      <c r="P24" s="161">
        <f>VLOOKUP(E24,CARGOS!$B$6:$BK$320,60,0)</f>
        <v>5.2</v>
      </c>
      <c r="Q24" s="161">
        <f>VLOOKUP(E24,CARGOS!$B$6:$BK$320,62,0)</f>
        <v>174.96</v>
      </c>
      <c r="R24" s="162">
        <f t="shared" si="10"/>
        <v>3.14</v>
      </c>
      <c r="S24" s="162">
        <f t="shared" si="11"/>
        <v>50.27</v>
      </c>
      <c r="T24" s="163">
        <f t="shared" si="12"/>
        <v>3.4805478159414394</v>
      </c>
      <c r="U24" s="163">
        <f t="shared" si="13"/>
        <v>55.722018696616608</v>
      </c>
      <c r="V24" s="162" t="str">
        <f t="shared" si="14"/>
        <v>Sí</v>
      </c>
      <c r="W24" s="171">
        <f t="shared" si="15"/>
        <v>3.4805478159414394</v>
      </c>
      <c r="X24" s="171">
        <f t="shared" si="16"/>
        <v>55.722018696616608</v>
      </c>
      <c r="Y24" s="115">
        <f t="shared" si="17"/>
        <v>143795.21719974899</v>
      </c>
      <c r="Z24" s="115">
        <f t="shared" si="18"/>
        <v>50054.74163379371</v>
      </c>
      <c r="AA24" s="115">
        <f t="shared" si="19"/>
        <v>93740.475565955276</v>
      </c>
      <c r="AB24" s="115">
        <f t="shared" si="20"/>
        <v>143795.21719974899</v>
      </c>
      <c r="AC24" s="115">
        <f t="shared" si="21"/>
        <v>50054.74163379371</v>
      </c>
      <c r="AD24" s="115">
        <f t="shared" si="22"/>
        <v>93740.475565955276</v>
      </c>
      <c r="AE24" s="115">
        <f t="shared" si="23"/>
        <v>143795.21719974899</v>
      </c>
      <c r="AF24" s="115">
        <f t="shared" si="24"/>
        <v>50054.74163379371</v>
      </c>
      <c r="AG24" s="115">
        <f t="shared" si="25"/>
        <v>93740.475565955276</v>
      </c>
    </row>
    <row r="25" spans="1:33" s="164" customFormat="1" ht="21" customHeight="1">
      <c r="A25" s="116">
        <v>19</v>
      </c>
      <c r="B25" s="155" t="s">
        <v>17</v>
      </c>
      <c r="C25" s="156" t="s">
        <v>80</v>
      </c>
      <c r="D25" s="112" t="s">
        <v>81</v>
      </c>
      <c r="E25" s="156" t="s">
        <v>56</v>
      </c>
      <c r="F25" s="155" t="s">
        <v>16</v>
      </c>
      <c r="G25" s="157" t="s">
        <v>30</v>
      </c>
      <c r="H25" s="157" t="s">
        <v>1081</v>
      </c>
      <c r="I25" s="157" t="s">
        <v>1082</v>
      </c>
      <c r="J25" s="157" t="s">
        <v>24</v>
      </c>
      <c r="K25" s="158">
        <f>VLOOKUP(C25,'CLIENTES ABRIL 2016'!$C$4:$S$353,17,0)</f>
        <v>948</v>
      </c>
      <c r="L25" s="159">
        <f t="shared" si="9"/>
        <v>17414.124373852435</v>
      </c>
      <c r="M25" s="160">
        <f>VLOOKUP(C25,'PROY CONSUMOS ENERGIA TRIMESTRE'!$A$5:$V$354,20,0)</f>
        <v>17144.874324830205</v>
      </c>
      <c r="N25" s="160">
        <f>VLOOKUP(C25,'PROY CONSUMOS ENERGIA TRIMESTRE'!$A$5:$V$354,21,0)</f>
        <v>17392.106262366971</v>
      </c>
      <c r="O25" s="160">
        <f>VLOOKUP(C25,'PROY CONSUMOS ENERGIA TRIMESTRE'!$A$5:$V$354,22,0)</f>
        <v>17705.392534360126</v>
      </c>
      <c r="P25" s="161">
        <f>VLOOKUP(E25,CARGOS!$B$6:$BK$320,60,0)</f>
        <v>5.2</v>
      </c>
      <c r="Q25" s="161">
        <f>VLOOKUP(E25,CARGOS!$B$6:$BK$320,62,0)</f>
        <v>177.27</v>
      </c>
      <c r="R25" s="162">
        <f t="shared" si="10"/>
        <v>3.14</v>
      </c>
      <c r="S25" s="162">
        <f t="shared" si="11"/>
        <v>50.27</v>
      </c>
      <c r="T25" s="163">
        <f t="shared" si="12"/>
        <v>3.4805478159414394</v>
      </c>
      <c r="U25" s="163">
        <f t="shared" si="13"/>
        <v>55.722018696616608</v>
      </c>
      <c r="V25" s="162" t="str">
        <f t="shared" si="14"/>
        <v>Sí</v>
      </c>
      <c r="W25" s="171">
        <f t="shared" si="15"/>
        <v>3.4805478159414394</v>
      </c>
      <c r="X25" s="171">
        <f t="shared" si="16"/>
        <v>55.722018696616608</v>
      </c>
      <c r="Y25" s="115">
        <f t="shared" si="17"/>
        <v>35799.618277528214</v>
      </c>
      <c r="Z25" s="115">
        <f t="shared" si="18"/>
        <v>13003.060968962607</v>
      </c>
      <c r="AA25" s="115">
        <f t="shared" si="19"/>
        <v>22796.557308565607</v>
      </c>
      <c r="AB25" s="115">
        <f t="shared" si="20"/>
        <v>35799.618277528214</v>
      </c>
      <c r="AC25" s="115">
        <f t="shared" si="21"/>
        <v>13003.060968962607</v>
      </c>
      <c r="AD25" s="115">
        <f t="shared" si="22"/>
        <v>22796.557308565607</v>
      </c>
      <c r="AE25" s="115">
        <f t="shared" si="23"/>
        <v>35799.618277528214</v>
      </c>
      <c r="AF25" s="115">
        <f t="shared" si="24"/>
        <v>13003.060968962607</v>
      </c>
      <c r="AG25" s="115">
        <f t="shared" si="25"/>
        <v>22796.557308565607</v>
      </c>
    </row>
    <row r="26" spans="1:33" s="164" customFormat="1" ht="21" customHeight="1">
      <c r="A26" s="116">
        <v>20</v>
      </c>
      <c r="B26" s="155" t="s">
        <v>17</v>
      </c>
      <c r="C26" s="156" t="s">
        <v>82</v>
      </c>
      <c r="D26" s="112" t="s">
        <v>83</v>
      </c>
      <c r="E26" s="156" t="s">
        <v>32</v>
      </c>
      <c r="F26" s="155" t="s">
        <v>16</v>
      </c>
      <c r="G26" s="157" t="s">
        <v>30</v>
      </c>
      <c r="H26" s="157" t="s">
        <v>1081</v>
      </c>
      <c r="I26" s="157" t="s">
        <v>1082</v>
      </c>
      <c r="J26" s="157" t="s">
        <v>24</v>
      </c>
      <c r="K26" s="158">
        <f>VLOOKUP(C26,'CLIENTES ABRIL 2016'!$C$4:$S$353,17,0)</f>
        <v>266</v>
      </c>
      <c r="L26" s="159">
        <f t="shared" si="9"/>
        <v>1019.6666666666666</v>
      </c>
      <c r="M26" s="160">
        <f>VLOOKUP(C26,'PROY CONSUMOS ENERGIA TRIMESTRE'!$A$5:$V$354,20,0)</f>
        <v>1019.6666666666666</v>
      </c>
      <c r="N26" s="160">
        <f>VLOOKUP(C26,'PROY CONSUMOS ENERGIA TRIMESTRE'!$A$5:$V$354,21,0)</f>
        <v>1019.6666666666666</v>
      </c>
      <c r="O26" s="160">
        <f>VLOOKUP(C26,'PROY CONSUMOS ENERGIA TRIMESTRE'!$A$5:$V$354,22,0)</f>
        <v>1019.6666666666666</v>
      </c>
      <c r="P26" s="161">
        <f>VLOOKUP(E26,CARGOS!$B$6:$BK$320,60,0)</f>
        <v>5.2</v>
      </c>
      <c r="Q26" s="161">
        <f>VLOOKUP(E26,CARGOS!$B$6:$BK$320,62,0)</f>
        <v>175.16</v>
      </c>
      <c r="R26" s="162">
        <f t="shared" si="10"/>
        <v>3.14</v>
      </c>
      <c r="S26" s="162">
        <f t="shared" si="11"/>
        <v>50.27</v>
      </c>
      <c r="T26" s="163">
        <f t="shared" si="12"/>
        <v>3.4805478159414394</v>
      </c>
      <c r="U26" s="163">
        <f t="shared" si="13"/>
        <v>55.722018696616608</v>
      </c>
      <c r="V26" s="162" t="str">
        <f t="shared" si="14"/>
        <v>Sí</v>
      </c>
      <c r="W26" s="171">
        <f t="shared" si="15"/>
        <v>3.4805478159414394</v>
      </c>
      <c r="X26" s="171">
        <f t="shared" si="16"/>
        <v>55.722018696616608</v>
      </c>
      <c r="Y26" s="115">
        <f t="shared" si="17"/>
        <v>3169.2481333333335</v>
      </c>
      <c r="Z26" s="115">
        <f t="shared" si="18"/>
        <v>1494.00456968359</v>
      </c>
      <c r="AA26" s="115">
        <f t="shared" si="19"/>
        <v>1675.2435636497435</v>
      </c>
      <c r="AB26" s="115">
        <f t="shared" si="20"/>
        <v>3169.2481333333335</v>
      </c>
      <c r="AC26" s="115">
        <f t="shared" si="21"/>
        <v>1494.00456968359</v>
      </c>
      <c r="AD26" s="115">
        <f t="shared" si="22"/>
        <v>1675.2435636497435</v>
      </c>
      <c r="AE26" s="115">
        <f t="shared" si="23"/>
        <v>3169.2481333333335</v>
      </c>
      <c r="AF26" s="115">
        <f t="shared" si="24"/>
        <v>1494.00456968359</v>
      </c>
      <c r="AG26" s="115">
        <f t="shared" si="25"/>
        <v>1675.2435636497435</v>
      </c>
    </row>
    <row r="27" spans="1:33" s="164" customFormat="1" ht="21" customHeight="1">
      <c r="A27" s="116">
        <v>21</v>
      </c>
      <c r="B27" s="155" t="s">
        <v>17</v>
      </c>
      <c r="C27" s="156" t="s">
        <v>84</v>
      </c>
      <c r="D27" s="112" t="s">
        <v>85</v>
      </c>
      <c r="E27" s="156" t="s">
        <v>86</v>
      </c>
      <c r="F27" s="155" t="s">
        <v>16</v>
      </c>
      <c r="G27" s="157" t="s">
        <v>30</v>
      </c>
      <c r="H27" s="157" t="s">
        <v>1081</v>
      </c>
      <c r="I27" s="157" t="s">
        <v>1082</v>
      </c>
      <c r="J27" s="157" t="s">
        <v>24</v>
      </c>
      <c r="K27" s="158">
        <f>VLOOKUP(C27,'CLIENTES ABRIL 2016'!$C$4:$S$353,17,0)</f>
        <v>542</v>
      </c>
      <c r="L27" s="159">
        <f t="shared" si="9"/>
        <v>2957.6666666666665</v>
      </c>
      <c r="M27" s="160">
        <f>VLOOKUP(C27,'PROY CONSUMOS ENERGIA TRIMESTRE'!$A$5:$V$354,20,0)</f>
        <v>2957.6666666666665</v>
      </c>
      <c r="N27" s="160">
        <f>VLOOKUP(C27,'PROY CONSUMOS ENERGIA TRIMESTRE'!$A$5:$V$354,21,0)</f>
        <v>2957.6666666666665</v>
      </c>
      <c r="O27" s="160">
        <f>VLOOKUP(C27,'PROY CONSUMOS ENERGIA TRIMESTRE'!$A$5:$V$354,22,0)</f>
        <v>2957.6666666666665</v>
      </c>
      <c r="P27" s="161">
        <f>VLOOKUP(E27,CARGOS!$B$6:$BK$320,60,0)</f>
        <v>5.2</v>
      </c>
      <c r="Q27" s="161">
        <f>VLOOKUP(E27,CARGOS!$B$6:$BK$320,62,0)</f>
        <v>177.27</v>
      </c>
      <c r="R27" s="162">
        <f t="shared" si="10"/>
        <v>3.14</v>
      </c>
      <c r="S27" s="162">
        <f t="shared" si="11"/>
        <v>50.27</v>
      </c>
      <c r="T27" s="163">
        <f t="shared" si="12"/>
        <v>3.4805478159414394</v>
      </c>
      <c r="U27" s="163">
        <f t="shared" si="13"/>
        <v>55.722018696616608</v>
      </c>
      <c r="V27" s="162" t="str">
        <f t="shared" si="14"/>
        <v>Sí</v>
      </c>
      <c r="W27" s="171">
        <f t="shared" si="15"/>
        <v>3.4805478159414394</v>
      </c>
      <c r="X27" s="171">
        <f t="shared" si="16"/>
        <v>55.722018696616608</v>
      </c>
      <c r="Y27" s="115">
        <f t="shared" si="17"/>
        <v>8061.4557000000004</v>
      </c>
      <c r="Z27" s="115">
        <f t="shared" si="18"/>
        <v>3534.5284892238569</v>
      </c>
      <c r="AA27" s="115">
        <f t="shared" si="19"/>
        <v>4526.9272107761435</v>
      </c>
      <c r="AB27" s="115">
        <f t="shared" si="20"/>
        <v>8061.4557000000004</v>
      </c>
      <c r="AC27" s="115">
        <f t="shared" si="21"/>
        <v>3534.5284892238569</v>
      </c>
      <c r="AD27" s="115">
        <f t="shared" si="22"/>
        <v>4526.9272107761435</v>
      </c>
      <c r="AE27" s="115">
        <f t="shared" si="23"/>
        <v>8061.4557000000004</v>
      </c>
      <c r="AF27" s="115">
        <f t="shared" si="24"/>
        <v>3534.5284892238569</v>
      </c>
      <c r="AG27" s="115">
        <f t="shared" si="25"/>
        <v>4526.9272107761435</v>
      </c>
    </row>
    <row r="28" spans="1:33" s="164" customFormat="1" ht="21" customHeight="1">
      <c r="A28" s="116">
        <v>22</v>
      </c>
      <c r="B28" s="155" t="s">
        <v>17</v>
      </c>
      <c r="C28" s="156" t="s">
        <v>87</v>
      </c>
      <c r="D28" s="112" t="s">
        <v>88</v>
      </c>
      <c r="E28" s="156" t="s">
        <v>86</v>
      </c>
      <c r="F28" s="155" t="s">
        <v>16</v>
      </c>
      <c r="G28" s="157" t="s">
        <v>30</v>
      </c>
      <c r="H28" s="157" t="s">
        <v>1081</v>
      </c>
      <c r="I28" s="157" t="s">
        <v>1082</v>
      </c>
      <c r="J28" s="157" t="s">
        <v>24</v>
      </c>
      <c r="K28" s="158">
        <f>VLOOKUP(C28,'CLIENTES ABRIL 2016'!$C$4:$S$353,17,0)</f>
        <v>788</v>
      </c>
      <c r="L28" s="159">
        <f t="shared" si="9"/>
        <v>6047.0338041061841</v>
      </c>
      <c r="M28" s="160">
        <f>VLOOKUP(C28,'PROY CONSUMOS ENERGIA TRIMESTRE'!$A$5:$V$354,20,0)</f>
        <v>5863.780109846999</v>
      </c>
      <c r="N28" s="160">
        <f>VLOOKUP(C28,'PROY CONSUMOS ENERGIA TRIMESTRE'!$A$5:$V$354,21,0)</f>
        <v>5402.2648097293049</v>
      </c>
      <c r="O28" s="160">
        <f>VLOOKUP(C28,'PROY CONSUMOS ENERGIA TRIMESTRE'!$A$5:$V$354,22,0)</f>
        <v>6875.0564927422511</v>
      </c>
      <c r="P28" s="161">
        <f>VLOOKUP(E28,CARGOS!$B$6:$BK$320,60,0)</f>
        <v>5.2</v>
      </c>
      <c r="Q28" s="161">
        <f>VLOOKUP(E28,CARGOS!$B$6:$BK$320,62,0)</f>
        <v>177.27</v>
      </c>
      <c r="R28" s="162">
        <f t="shared" si="10"/>
        <v>3.14</v>
      </c>
      <c r="S28" s="162">
        <f t="shared" si="11"/>
        <v>50.27</v>
      </c>
      <c r="T28" s="163">
        <f t="shared" si="12"/>
        <v>3.4805478159414394</v>
      </c>
      <c r="U28" s="163">
        <f t="shared" si="13"/>
        <v>55.722018696616608</v>
      </c>
      <c r="V28" s="162" t="str">
        <f t="shared" si="14"/>
        <v>Sí</v>
      </c>
      <c r="W28" s="171">
        <f t="shared" si="15"/>
        <v>3.4805478159414394</v>
      </c>
      <c r="X28" s="171">
        <f t="shared" si="16"/>
        <v>55.722018696616608</v>
      </c>
      <c r="Y28" s="115">
        <f t="shared" si="17"/>
        <v>14817.176824539034</v>
      </c>
      <c r="Z28" s="115">
        <f t="shared" si="18"/>
        <v>6112.2009858766287</v>
      </c>
      <c r="AA28" s="115">
        <f t="shared" si="19"/>
        <v>8704.9758386624053</v>
      </c>
      <c r="AB28" s="115">
        <f t="shared" si="20"/>
        <v>14817.176824539034</v>
      </c>
      <c r="AC28" s="115">
        <f t="shared" si="21"/>
        <v>6112.2009858766287</v>
      </c>
      <c r="AD28" s="115">
        <f t="shared" si="22"/>
        <v>8704.9758386624053</v>
      </c>
      <c r="AE28" s="115">
        <f t="shared" si="23"/>
        <v>14817.176824539034</v>
      </c>
      <c r="AF28" s="115">
        <f t="shared" si="24"/>
        <v>6112.2009858766287</v>
      </c>
      <c r="AG28" s="115">
        <f t="shared" si="25"/>
        <v>8704.9758386624053</v>
      </c>
    </row>
    <row r="29" spans="1:33" s="164" customFormat="1" ht="21" customHeight="1">
      <c r="A29" s="116">
        <v>23</v>
      </c>
      <c r="B29" s="155" t="s">
        <v>17</v>
      </c>
      <c r="C29" s="156" t="s">
        <v>89</v>
      </c>
      <c r="D29" s="112" t="s">
        <v>90</v>
      </c>
      <c r="E29" s="156" t="s">
        <v>68</v>
      </c>
      <c r="F29" s="155" t="s">
        <v>16</v>
      </c>
      <c r="G29" s="157" t="s">
        <v>30</v>
      </c>
      <c r="H29" s="157" t="s">
        <v>1081</v>
      </c>
      <c r="I29" s="157" t="s">
        <v>1082</v>
      </c>
      <c r="J29" s="157" t="s">
        <v>24</v>
      </c>
      <c r="K29" s="158">
        <f>VLOOKUP(C29,'CLIENTES ABRIL 2016'!$C$4:$S$353,17,0)</f>
        <v>134</v>
      </c>
      <c r="L29" s="159">
        <f t="shared" si="9"/>
        <v>2915.9621288515409</v>
      </c>
      <c r="M29" s="160">
        <f>VLOOKUP(C29,'PROY CONSUMOS ENERGIA TRIMESTRE'!$A$5:$V$354,20,0)</f>
        <v>2945.6578151260505</v>
      </c>
      <c r="N29" s="160">
        <f>VLOOKUP(C29,'PROY CONSUMOS ENERGIA TRIMESTRE'!$A$5:$V$354,21,0)</f>
        <v>2779.0534453781511</v>
      </c>
      <c r="O29" s="160">
        <f>VLOOKUP(C29,'PROY CONSUMOS ENERGIA TRIMESTRE'!$A$5:$V$354,22,0)</f>
        <v>3023.1751260504202</v>
      </c>
      <c r="P29" s="161">
        <f>VLOOKUP(E29,CARGOS!$B$6:$BK$320,60,0)</f>
        <v>5.2</v>
      </c>
      <c r="Q29" s="161">
        <f>VLOOKUP(E29,CARGOS!$B$6:$BK$320,62,0)</f>
        <v>174.46</v>
      </c>
      <c r="R29" s="162">
        <f t="shared" si="10"/>
        <v>3.14</v>
      </c>
      <c r="S29" s="162">
        <f t="shared" si="11"/>
        <v>50.27</v>
      </c>
      <c r="T29" s="163">
        <f t="shared" si="12"/>
        <v>3.4805478159414394</v>
      </c>
      <c r="U29" s="163">
        <f t="shared" si="13"/>
        <v>55.722018696616608</v>
      </c>
      <c r="V29" s="162" t="str">
        <f t="shared" si="14"/>
        <v>Sí</v>
      </c>
      <c r="W29" s="171">
        <f t="shared" si="15"/>
        <v>3.4805478159414394</v>
      </c>
      <c r="X29" s="171">
        <f t="shared" si="16"/>
        <v>55.722018696616608</v>
      </c>
      <c r="Y29" s="115">
        <f t="shared" si="17"/>
        <v>5783.9875299943988</v>
      </c>
      <c r="Z29" s="115">
        <f t="shared" si="18"/>
        <v>2091.226369961068</v>
      </c>
      <c r="AA29" s="115">
        <f t="shared" si="19"/>
        <v>3692.7611600333307</v>
      </c>
      <c r="AB29" s="115">
        <f t="shared" si="20"/>
        <v>5783.9875299943988</v>
      </c>
      <c r="AC29" s="115">
        <f t="shared" si="21"/>
        <v>2091.226369961068</v>
      </c>
      <c r="AD29" s="115">
        <f t="shared" si="22"/>
        <v>3692.7611600333307</v>
      </c>
      <c r="AE29" s="115">
        <f t="shared" si="23"/>
        <v>5783.9875299943988</v>
      </c>
      <c r="AF29" s="115">
        <f t="shared" si="24"/>
        <v>2091.226369961068</v>
      </c>
      <c r="AG29" s="115">
        <f t="shared" si="25"/>
        <v>3692.7611600333307</v>
      </c>
    </row>
    <row r="30" spans="1:33" s="164" customFormat="1" ht="21" customHeight="1">
      <c r="A30" s="116">
        <v>24</v>
      </c>
      <c r="B30" s="155" t="s">
        <v>17</v>
      </c>
      <c r="C30" s="156" t="s">
        <v>91</v>
      </c>
      <c r="D30" s="112" t="s">
        <v>1239</v>
      </c>
      <c r="E30" s="156" t="s">
        <v>93</v>
      </c>
      <c r="F30" s="155" t="s">
        <v>16</v>
      </c>
      <c r="G30" s="157" t="s">
        <v>30</v>
      </c>
      <c r="H30" s="157" t="s">
        <v>1081</v>
      </c>
      <c r="I30" s="157" t="s">
        <v>1082</v>
      </c>
      <c r="J30" s="157" t="s">
        <v>24</v>
      </c>
      <c r="K30" s="158">
        <f>VLOOKUP(C30,'CLIENTES ABRIL 2016'!$C$4:$S$353,17,0)</f>
        <v>1809</v>
      </c>
      <c r="L30" s="159">
        <f t="shared" si="9"/>
        <v>12956.276666666667</v>
      </c>
      <c r="M30" s="160">
        <f>VLOOKUP(C30,'PROY CONSUMOS ENERGIA TRIMESTRE'!$A$5:$V$354,20,0)</f>
        <v>12956.276666666667</v>
      </c>
      <c r="N30" s="160">
        <f>VLOOKUP(C30,'PROY CONSUMOS ENERGIA TRIMESTRE'!$A$5:$V$354,21,0)</f>
        <v>12956.276666666667</v>
      </c>
      <c r="O30" s="160">
        <f>VLOOKUP(C30,'PROY CONSUMOS ENERGIA TRIMESTRE'!$A$5:$V$354,22,0)</f>
        <v>12956.276666666667</v>
      </c>
      <c r="P30" s="161">
        <f>VLOOKUP(E30,CARGOS!$B$6:$BK$320,60,0)</f>
        <v>5.2</v>
      </c>
      <c r="Q30" s="161">
        <f>VLOOKUP(E30,CARGOS!$B$6:$BK$320,62,0)</f>
        <v>177.16</v>
      </c>
      <c r="R30" s="162">
        <f t="shared" si="10"/>
        <v>3.14</v>
      </c>
      <c r="S30" s="162">
        <f t="shared" si="11"/>
        <v>50.27</v>
      </c>
      <c r="T30" s="163">
        <f t="shared" si="12"/>
        <v>3.4805478159414394</v>
      </c>
      <c r="U30" s="163">
        <f t="shared" si="13"/>
        <v>55.722018696616608</v>
      </c>
      <c r="V30" s="162" t="str">
        <f t="shared" si="14"/>
        <v>Sí</v>
      </c>
      <c r="W30" s="171">
        <f t="shared" si="15"/>
        <v>3.4805478159414394</v>
      </c>
      <c r="X30" s="171">
        <f t="shared" si="16"/>
        <v>55.722018696616608</v>
      </c>
      <c r="Y30" s="115">
        <f t="shared" si="17"/>
        <v>32360.139742666666</v>
      </c>
      <c r="Z30" s="115">
        <f t="shared" si="18"/>
        <v>13515.809905623439</v>
      </c>
      <c r="AA30" s="115">
        <f t="shared" si="19"/>
        <v>18844.329837043228</v>
      </c>
      <c r="AB30" s="115">
        <f t="shared" si="20"/>
        <v>32360.139742666666</v>
      </c>
      <c r="AC30" s="115">
        <f t="shared" si="21"/>
        <v>13515.809905623439</v>
      </c>
      <c r="AD30" s="115">
        <f t="shared" si="22"/>
        <v>18844.329837043228</v>
      </c>
      <c r="AE30" s="115">
        <f t="shared" si="23"/>
        <v>32360.139742666666</v>
      </c>
      <c r="AF30" s="115">
        <f t="shared" si="24"/>
        <v>13515.809905623439</v>
      </c>
      <c r="AG30" s="115">
        <f t="shared" si="25"/>
        <v>18844.329837043228</v>
      </c>
    </row>
    <row r="31" spans="1:33" s="164" customFormat="1" ht="21" customHeight="1">
      <c r="A31" s="116">
        <v>25</v>
      </c>
      <c r="B31" s="155" t="s">
        <v>17</v>
      </c>
      <c r="C31" s="156" t="s">
        <v>94</v>
      </c>
      <c r="D31" s="112" t="s">
        <v>1158</v>
      </c>
      <c r="E31" s="156" t="s">
        <v>96</v>
      </c>
      <c r="F31" s="155" t="s">
        <v>16</v>
      </c>
      <c r="G31" s="157" t="s">
        <v>30</v>
      </c>
      <c r="H31" s="157" t="s">
        <v>1081</v>
      </c>
      <c r="I31" s="157" t="s">
        <v>1082</v>
      </c>
      <c r="J31" s="157" t="s">
        <v>24</v>
      </c>
      <c r="K31" s="158">
        <f>VLOOKUP(C31,'CLIENTES ABRIL 2016'!$C$4:$S$353,17,0)</f>
        <v>1482</v>
      </c>
      <c r="L31" s="159">
        <f t="shared" si="9"/>
        <v>57548.501632856613</v>
      </c>
      <c r="M31" s="160">
        <f>VLOOKUP(C31,'PROY CONSUMOS ENERGIA TRIMESTRE'!$A$5:$V$354,20,0)</f>
        <v>56750.382233233053</v>
      </c>
      <c r="N31" s="160">
        <f>VLOOKUP(C31,'PROY CONSUMOS ENERGIA TRIMESTRE'!$A$5:$V$354,21,0)</f>
        <v>57608.872202828141</v>
      </c>
      <c r="O31" s="160">
        <f>VLOOKUP(C31,'PROY CONSUMOS ENERGIA TRIMESTRE'!$A$5:$V$354,22,0)</f>
        <v>58286.250462508644</v>
      </c>
      <c r="P31" s="161">
        <f>VLOOKUP(E31,CARGOS!$B$6:$BK$320,60,0)</f>
        <v>5.2</v>
      </c>
      <c r="Q31" s="161">
        <f>VLOOKUP(E31,CARGOS!$B$6:$BK$320,62,0)</f>
        <v>174.95</v>
      </c>
      <c r="R31" s="162">
        <f t="shared" si="10"/>
        <v>3.14</v>
      </c>
      <c r="S31" s="162">
        <f t="shared" si="11"/>
        <v>50.27</v>
      </c>
      <c r="T31" s="163">
        <f t="shared" si="12"/>
        <v>3.4805478159414394</v>
      </c>
      <c r="U31" s="163">
        <f t="shared" si="13"/>
        <v>55.722018696616608</v>
      </c>
      <c r="V31" s="162" t="str">
        <f t="shared" si="14"/>
        <v>Sí</v>
      </c>
      <c r="W31" s="171">
        <f t="shared" si="15"/>
        <v>3.4805478159414394</v>
      </c>
      <c r="X31" s="171">
        <f t="shared" si="16"/>
        <v>55.722018696616608</v>
      </c>
      <c r="Y31" s="115">
        <f t="shared" si="17"/>
        <v>108387.50360668264</v>
      </c>
      <c r="Z31" s="115">
        <f t="shared" si="18"/>
        <v>37225.35870270829</v>
      </c>
      <c r="AA31" s="115">
        <f t="shared" si="19"/>
        <v>71162.144903974346</v>
      </c>
      <c r="AB31" s="115">
        <f t="shared" si="20"/>
        <v>108387.50360668264</v>
      </c>
      <c r="AC31" s="115">
        <f t="shared" si="21"/>
        <v>37225.35870270829</v>
      </c>
      <c r="AD31" s="115">
        <f t="shared" si="22"/>
        <v>71162.144903974346</v>
      </c>
      <c r="AE31" s="115">
        <f t="shared" si="23"/>
        <v>108387.50360668264</v>
      </c>
      <c r="AF31" s="115">
        <f t="shared" si="24"/>
        <v>37225.35870270829</v>
      </c>
      <c r="AG31" s="115">
        <f t="shared" si="25"/>
        <v>71162.144903974346</v>
      </c>
    </row>
    <row r="32" spans="1:33" s="164" customFormat="1" ht="21" customHeight="1">
      <c r="A32" s="116">
        <v>26</v>
      </c>
      <c r="B32" s="155" t="s">
        <v>17</v>
      </c>
      <c r="C32" s="156" t="s">
        <v>97</v>
      </c>
      <c r="D32" s="112" t="s">
        <v>98</v>
      </c>
      <c r="E32" s="156" t="s">
        <v>99</v>
      </c>
      <c r="F32" s="155" t="s">
        <v>16</v>
      </c>
      <c r="G32" s="157" t="s">
        <v>30</v>
      </c>
      <c r="H32" s="157" t="s">
        <v>1081</v>
      </c>
      <c r="I32" s="157" t="s">
        <v>1082</v>
      </c>
      <c r="J32" s="157" t="s">
        <v>24</v>
      </c>
      <c r="K32" s="158">
        <f>VLOOKUP(C32,'CLIENTES ABRIL 2016'!$C$4:$S$353,17,0)</f>
        <v>488</v>
      </c>
      <c r="L32" s="159">
        <f t="shared" si="9"/>
        <v>8703.1188879404945</v>
      </c>
      <c r="M32" s="160">
        <f>VLOOKUP(C32,'PROY CONSUMOS ENERGIA TRIMESTRE'!$A$5:$V$354,20,0)</f>
        <v>7202.5448116083398</v>
      </c>
      <c r="N32" s="160">
        <f>VLOOKUP(C32,'PROY CONSUMOS ENERGIA TRIMESTRE'!$A$5:$V$354,21,0)</f>
        <v>8441.7829532983778</v>
      </c>
      <c r="O32" s="160">
        <f>VLOOKUP(C32,'PROY CONSUMOS ENERGIA TRIMESTRE'!$A$5:$V$354,22,0)</f>
        <v>10465.028898914767</v>
      </c>
      <c r="P32" s="161">
        <f>VLOOKUP(E32,CARGOS!$B$6:$BK$320,60,0)</f>
        <v>5.2</v>
      </c>
      <c r="Q32" s="161">
        <f>VLOOKUP(E32,CARGOS!$B$6:$BK$320,62,0)</f>
        <v>177.22</v>
      </c>
      <c r="R32" s="162">
        <f t="shared" si="10"/>
        <v>3.14</v>
      </c>
      <c r="S32" s="162">
        <f t="shared" si="11"/>
        <v>50.27</v>
      </c>
      <c r="T32" s="163">
        <f t="shared" si="12"/>
        <v>3.4805478159414394</v>
      </c>
      <c r="U32" s="163">
        <f t="shared" si="13"/>
        <v>55.722018696616608</v>
      </c>
      <c r="V32" s="162" t="str">
        <f t="shared" si="14"/>
        <v>Sí</v>
      </c>
      <c r="W32" s="171">
        <f t="shared" si="15"/>
        <v>3.4805478159414394</v>
      </c>
      <c r="X32" s="171">
        <f t="shared" si="16"/>
        <v>55.722018696616608</v>
      </c>
      <c r="Y32" s="115">
        <f t="shared" si="17"/>
        <v>17961.267293208144</v>
      </c>
      <c r="Z32" s="115">
        <f t="shared" si="18"/>
        <v>6548.0608681063959</v>
      </c>
      <c r="AA32" s="115">
        <f t="shared" si="19"/>
        <v>11413.206425101747</v>
      </c>
      <c r="AB32" s="115">
        <f t="shared" si="20"/>
        <v>17961.267293208144</v>
      </c>
      <c r="AC32" s="115">
        <f t="shared" si="21"/>
        <v>6548.0608681063959</v>
      </c>
      <c r="AD32" s="115">
        <f t="shared" si="22"/>
        <v>11413.206425101747</v>
      </c>
      <c r="AE32" s="115">
        <f t="shared" si="23"/>
        <v>17961.267293208144</v>
      </c>
      <c r="AF32" s="115">
        <f t="shared" si="24"/>
        <v>6548.0608681063959</v>
      </c>
      <c r="AG32" s="115">
        <f t="shared" si="25"/>
        <v>11413.206425101747</v>
      </c>
    </row>
    <row r="33" spans="1:33" s="164" customFormat="1" ht="21" customHeight="1">
      <c r="A33" s="116">
        <v>27</v>
      </c>
      <c r="B33" s="155" t="s">
        <v>17</v>
      </c>
      <c r="C33" s="156" t="s">
        <v>100</v>
      </c>
      <c r="D33" s="112" t="s">
        <v>1159</v>
      </c>
      <c r="E33" s="156" t="s">
        <v>59</v>
      </c>
      <c r="F33" s="155" t="s">
        <v>16</v>
      </c>
      <c r="G33" s="157" t="s">
        <v>30</v>
      </c>
      <c r="H33" s="157" t="s">
        <v>1081</v>
      </c>
      <c r="I33" s="157" t="s">
        <v>1082</v>
      </c>
      <c r="J33" s="157" t="s">
        <v>24</v>
      </c>
      <c r="K33" s="158">
        <f>VLOOKUP(C33,'CLIENTES ABRIL 2016'!$C$4:$S$353,17,0)</f>
        <v>1851</v>
      </c>
      <c r="L33" s="159">
        <f t="shared" si="9"/>
        <v>37360.521257574255</v>
      </c>
      <c r="M33" s="160">
        <f>VLOOKUP(C33,'PROY CONSUMOS ENERGIA TRIMESTRE'!$A$5:$V$354,20,0)</f>
        <v>40458.835303466774</v>
      </c>
      <c r="N33" s="160">
        <f>VLOOKUP(C33,'PROY CONSUMOS ENERGIA TRIMESTRE'!$A$5:$V$354,21,0)</f>
        <v>34065.505736565014</v>
      </c>
      <c r="O33" s="160">
        <f>VLOOKUP(C33,'PROY CONSUMOS ENERGIA TRIMESTRE'!$A$5:$V$354,22,0)</f>
        <v>37557.222732690971</v>
      </c>
      <c r="P33" s="161">
        <f>VLOOKUP(E33,CARGOS!$B$6:$BK$320,60,0)</f>
        <v>5.2</v>
      </c>
      <c r="Q33" s="161">
        <f>VLOOKUP(E33,CARGOS!$B$6:$BK$320,62,0)</f>
        <v>177.15</v>
      </c>
      <c r="R33" s="162">
        <f t="shared" si="10"/>
        <v>3.14</v>
      </c>
      <c r="S33" s="162">
        <f t="shared" si="11"/>
        <v>50.27</v>
      </c>
      <c r="T33" s="163">
        <f t="shared" si="12"/>
        <v>3.4805478159414394</v>
      </c>
      <c r="U33" s="163">
        <f t="shared" si="13"/>
        <v>55.722018696616608</v>
      </c>
      <c r="V33" s="162" t="str">
        <f t="shared" si="14"/>
        <v>Sí</v>
      </c>
      <c r="W33" s="171">
        <f t="shared" si="15"/>
        <v>3.4805478159414394</v>
      </c>
      <c r="X33" s="171">
        <f t="shared" si="16"/>
        <v>55.722018696616608</v>
      </c>
      <c r="Y33" s="115">
        <f t="shared" si="17"/>
        <v>75809.363407792785</v>
      </c>
      <c r="Z33" s="115">
        <f t="shared" si="18"/>
        <v>27260.530647606553</v>
      </c>
      <c r="AA33" s="115">
        <f t="shared" si="19"/>
        <v>48548.832760186233</v>
      </c>
      <c r="AB33" s="115">
        <f t="shared" si="20"/>
        <v>75809.363407792785</v>
      </c>
      <c r="AC33" s="115">
        <f t="shared" si="21"/>
        <v>27260.530647606553</v>
      </c>
      <c r="AD33" s="115">
        <f t="shared" si="22"/>
        <v>48548.832760186233</v>
      </c>
      <c r="AE33" s="115">
        <f t="shared" si="23"/>
        <v>75809.363407792785</v>
      </c>
      <c r="AF33" s="115">
        <f t="shared" si="24"/>
        <v>27260.530647606553</v>
      </c>
      <c r="AG33" s="115">
        <f t="shared" si="25"/>
        <v>48548.832760186233</v>
      </c>
    </row>
    <row r="34" spans="1:33" s="164" customFormat="1" ht="21" customHeight="1">
      <c r="A34" s="116">
        <v>28</v>
      </c>
      <c r="B34" s="155" t="s">
        <v>17</v>
      </c>
      <c r="C34" s="156" t="s">
        <v>102</v>
      </c>
      <c r="D34" s="112" t="s">
        <v>1160</v>
      </c>
      <c r="E34" s="156" t="s">
        <v>104</v>
      </c>
      <c r="F34" s="155" t="s">
        <v>16</v>
      </c>
      <c r="G34" s="157" t="s">
        <v>30</v>
      </c>
      <c r="H34" s="157" t="s">
        <v>21</v>
      </c>
      <c r="I34" s="157" t="s">
        <v>22</v>
      </c>
      <c r="J34" s="157" t="s">
        <v>24</v>
      </c>
      <c r="K34" s="158">
        <f>VLOOKUP(C34,'CLIENTES ABRIL 2016'!$C$4:$S$353,17,0)</f>
        <v>333</v>
      </c>
      <c r="L34" s="159">
        <f t="shared" si="9"/>
        <v>3278.5855555555554</v>
      </c>
      <c r="M34" s="160">
        <f>VLOOKUP(C34,'PROY CONSUMOS ENERGIA TRIMESTRE'!$A$5:$V$354,20,0)</f>
        <v>3278.5855555555554</v>
      </c>
      <c r="N34" s="160">
        <f>VLOOKUP(C34,'PROY CONSUMOS ENERGIA TRIMESTRE'!$A$5:$V$354,21,0)</f>
        <v>3278.5855555555554</v>
      </c>
      <c r="O34" s="160">
        <f>VLOOKUP(C34,'PROY CONSUMOS ENERGIA TRIMESTRE'!$A$5:$V$354,22,0)</f>
        <v>3278.5855555555554</v>
      </c>
      <c r="P34" s="161">
        <f>VLOOKUP(E34,CARGOS!$B$6:$BK$320,60,0)</f>
        <v>5.2</v>
      </c>
      <c r="Q34" s="161">
        <f>VLOOKUP(E34,CARGOS!$B$6:$BK$320,62,0)</f>
        <v>155.28</v>
      </c>
      <c r="R34" s="162">
        <f t="shared" si="10"/>
        <v>3.14</v>
      </c>
      <c r="S34" s="162">
        <f t="shared" si="11"/>
        <v>50.27</v>
      </c>
      <c r="T34" s="163">
        <f t="shared" si="12"/>
        <v>3.4805478159414394</v>
      </c>
      <c r="U34" s="163">
        <f t="shared" si="13"/>
        <v>55.722018696616608</v>
      </c>
      <c r="V34" s="162" t="str">
        <f t="shared" si="14"/>
        <v>Sí</v>
      </c>
      <c r="W34" s="171">
        <f t="shared" si="15"/>
        <v>3.4805478159414394</v>
      </c>
      <c r="X34" s="171">
        <f t="shared" si="16"/>
        <v>55.722018696616608</v>
      </c>
      <c r="Y34" s="115">
        <f t="shared" si="17"/>
        <v>6822.5876506666664</v>
      </c>
      <c r="Z34" s="115">
        <f t="shared" si="18"/>
        <v>2985.9164789597376</v>
      </c>
      <c r="AA34" s="115">
        <f t="shared" si="19"/>
        <v>3836.6711717069288</v>
      </c>
      <c r="AB34" s="115">
        <f t="shared" si="20"/>
        <v>6822.5876506666664</v>
      </c>
      <c r="AC34" s="115">
        <f t="shared" si="21"/>
        <v>2985.9164789597376</v>
      </c>
      <c r="AD34" s="115">
        <f t="shared" si="22"/>
        <v>3836.6711717069288</v>
      </c>
      <c r="AE34" s="115">
        <f t="shared" si="23"/>
        <v>6822.5876506666664</v>
      </c>
      <c r="AF34" s="115">
        <f t="shared" si="24"/>
        <v>2985.9164789597376</v>
      </c>
      <c r="AG34" s="115">
        <f t="shared" si="25"/>
        <v>3836.6711717069288</v>
      </c>
    </row>
    <row r="35" spans="1:33" s="164" customFormat="1" ht="21" customHeight="1">
      <c r="A35" s="116">
        <v>29</v>
      </c>
      <c r="B35" s="155" t="s">
        <v>17</v>
      </c>
      <c r="C35" s="156" t="s">
        <v>105</v>
      </c>
      <c r="D35" s="112" t="s">
        <v>1161</v>
      </c>
      <c r="E35" s="156" t="s">
        <v>59</v>
      </c>
      <c r="F35" s="155" t="s">
        <v>16</v>
      </c>
      <c r="G35" s="157" t="s">
        <v>30</v>
      </c>
      <c r="H35" s="157" t="s">
        <v>1081</v>
      </c>
      <c r="I35" s="157" t="s">
        <v>1082</v>
      </c>
      <c r="J35" s="157" t="s">
        <v>24</v>
      </c>
      <c r="K35" s="158">
        <f>VLOOKUP(C35,'CLIENTES ABRIL 2016'!$C$4:$S$353,17,0)</f>
        <v>232</v>
      </c>
      <c r="L35" s="159">
        <f t="shared" si="9"/>
        <v>2047.8888888888889</v>
      </c>
      <c r="M35" s="160">
        <f>VLOOKUP(C35,'PROY CONSUMOS ENERGIA TRIMESTRE'!$A$5:$V$354,20,0)</f>
        <v>2047.8888888888889</v>
      </c>
      <c r="N35" s="160">
        <f>VLOOKUP(C35,'PROY CONSUMOS ENERGIA TRIMESTRE'!$A$5:$V$354,21,0)</f>
        <v>2047.8888888888889</v>
      </c>
      <c r="O35" s="160">
        <f>VLOOKUP(C35,'PROY CONSUMOS ENERGIA TRIMESTRE'!$A$5:$V$354,22,0)</f>
        <v>2047.8888888888889</v>
      </c>
      <c r="P35" s="161">
        <f>VLOOKUP(E35,CARGOS!$B$6:$BK$320,60,0)</f>
        <v>5.2</v>
      </c>
      <c r="Q35" s="161">
        <f>VLOOKUP(E35,CARGOS!$B$6:$BK$320,62,0)</f>
        <v>177.15</v>
      </c>
      <c r="R35" s="162">
        <f t="shared" si="10"/>
        <v>3.14</v>
      </c>
      <c r="S35" s="162">
        <f t="shared" si="11"/>
        <v>50.27</v>
      </c>
      <c r="T35" s="163">
        <f t="shared" si="12"/>
        <v>3.4805478159414394</v>
      </c>
      <c r="U35" s="163">
        <f t="shared" si="13"/>
        <v>55.722018696616608</v>
      </c>
      <c r="V35" s="162" t="str">
        <f t="shared" si="14"/>
        <v>Sí</v>
      </c>
      <c r="W35" s="171">
        <f t="shared" si="15"/>
        <v>3.4805478159414394</v>
      </c>
      <c r="X35" s="171">
        <f t="shared" si="16"/>
        <v>55.722018696616608</v>
      </c>
      <c r="Y35" s="115">
        <f t="shared" si="17"/>
        <v>4834.2351666666673</v>
      </c>
      <c r="Z35" s="115">
        <f t="shared" si="18"/>
        <v>1948.6121228510146</v>
      </c>
      <c r="AA35" s="115">
        <f t="shared" si="19"/>
        <v>2885.6230438156526</v>
      </c>
      <c r="AB35" s="115">
        <f t="shared" si="20"/>
        <v>4834.2351666666673</v>
      </c>
      <c r="AC35" s="115">
        <f t="shared" si="21"/>
        <v>1948.6121228510146</v>
      </c>
      <c r="AD35" s="115">
        <f t="shared" si="22"/>
        <v>2885.6230438156526</v>
      </c>
      <c r="AE35" s="115">
        <f t="shared" si="23"/>
        <v>4834.2351666666673</v>
      </c>
      <c r="AF35" s="115">
        <f t="shared" si="24"/>
        <v>1948.6121228510146</v>
      </c>
      <c r="AG35" s="115">
        <f t="shared" si="25"/>
        <v>2885.6230438156526</v>
      </c>
    </row>
    <row r="36" spans="1:33" s="164" customFormat="1" ht="21" customHeight="1">
      <c r="A36" s="116">
        <v>30</v>
      </c>
      <c r="B36" s="155" t="s">
        <v>17</v>
      </c>
      <c r="C36" s="156" t="s">
        <v>107</v>
      </c>
      <c r="D36" s="112" t="s">
        <v>1162</v>
      </c>
      <c r="E36" s="156" t="s">
        <v>59</v>
      </c>
      <c r="F36" s="155" t="s">
        <v>16</v>
      </c>
      <c r="G36" s="157" t="s">
        <v>30</v>
      </c>
      <c r="H36" s="157" t="s">
        <v>1081</v>
      </c>
      <c r="I36" s="157" t="s">
        <v>1082</v>
      </c>
      <c r="J36" s="157" t="s">
        <v>24</v>
      </c>
      <c r="K36" s="158">
        <f>VLOOKUP(C36,'CLIENTES ABRIL 2016'!$C$4:$S$353,17,0)</f>
        <v>228</v>
      </c>
      <c r="L36" s="159">
        <f t="shared" si="9"/>
        <v>6944.7241618497101</v>
      </c>
      <c r="M36" s="160">
        <f>VLOOKUP(C36,'PROY CONSUMOS ENERGIA TRIMESTRE'!$A$5:$V$354,20,0)</f>
        <v>7155.4090173410405</v>
      </c>
      <c r="N36" s="160">
        <f>VLOOKUP(C36,'PROY CONSUMOS ENERGIA TRIMESTRE'!$A$5:$V$354,21,0)</f>
        <v>6872.8550289017339</v>
      </c>
      <c r="O36" s="160">
        <f>VLOOKUP(C36,'PROY CONSUMOS ENERGIA TRIMESTRE'!$A$5:$V$354,22,0)</f>
        <v>6805.9084393063576</v>
      </c>
      <c r="P36" s="161">
        <f>VLOOKUP(E36,CARGOS!$B$6:$BK$320,60,0)</f>
        <v>5.2</v>
      </c>
      <c r="Q36" s="161">
        <f>VLOOKUP(E36,CARGOS!$B$6:$BK$320,62,0)</f>
        <v>177.15</v>
      </c>
      <c r="R36" s="162">
        <f t="shared" si="10"/>
        <v>3.14</v>
      </c>
      <c r="S36" s="162">
        <f t="shared" si="11"/>
        <v>50.27</v>
      </c>
      <c r="T36" s="163">
        <f t="shared" si="12"/>
        <v>3.4805478159414394</v>
      </c>
      <c r="U36" s="163">
        <f t="shared" si="13"/>
        <v>55.722018696616608</v>
      </c>
      <c r="V36" s="162" t="str">
        <f t="shared" si="14"/>
        <v>Sí</v>
      </c>
      <c r="W36" s="171">
        <f t="shared" si="15"/>
        <v>3.4805478159414394</v>
      </c>
      <c r="X36" s="171">
        <f t="shared" si="16"/>
        <v>55.722018696616608</v>
      </c>
      <c r="Y36" s="115">
        <f t="shared" si="17"/>
        <v>13488.178852716761</v>
      </c>
      <c r="Z36" s="115">
        <f t="shared" si="18"/>
        <v>4663.3053979289944</v>
      </c>
      <c r="AA36" s="115">
        <f t="shared" si="19"/>
        <v>8824.8734547877666</v>
      </c>
      <c r="AB36" s="115">
        <f t="shared" si="20"/>
        <v>13488.178852716761</v>
      </c>
      <c r="AC36" s="115">
        <f t="shared" si="21"/>
        <v>4663.3053979289944</v>
      </c>
      <c r="AD36" s="115">
        <f t="shared" si="22"/>
        <v>8824.8734547877666</v>
      </c>
      <c r="AE36" s="115">
        <f t="shared" si="23"/>
        <v>13488.178852716761</v>
      </c>
      <c r="AF36" s="115">
        <f t="shared" si="24"/>
        <v>4663.3053979289944</v>
      </c>
      <c r="AG36" s="115">
        <f t="shared" si="25"/>
        <v>8824.8734547877666</v>
      </c>
    </row>
    <row r="37" spans="1:33" s="164" customFormat="1" ht="21" customHeight="1">
      <c r="A37" s="116">
        <v>31</v>
      </c>
      <c r="B37" s="155" t="s">
        <v>17</v>
      </c>
      <c r="C37" s="156" t="s">
        <v>109</v>
      </c>
      <c r="D37" s="112" t="s">
        <v>1163</v>
      </c>
      <c r="E37" s="156" t="s">
        <v>59</v>
      </c>
      <c r="F37" s="155" t="s">
        <v>16</v>
      </c>
      <c r="G37" s="157" t="s">
        <v>30</v>
      </c>
      <c r="H37" s="157" t="s">
        <v>1081</v>
      </c>
      <c r="I37" s="157" t="s">
        <v>1082</v>
      </c>
      <c r="J37" s="157" t="s">
        <v>24</v>
      </c>
      <c r="K37" s="158">
        <f>VLOOKUP(C37,'CLIENTES ABRIL 2016'!$C$4:$S$353,17,0)</f>
        <v>471</v>
      </c>
      <c r="L37" s="159">
        <f t="shared" si="9"/>
        <v>22359.868823039596</v>
      </c>
      <c r="M37" s="160">
        <f>VLOOKUP(C37,'PROY CONSUMOS ENERGIA TRIMESTRE'!$A$5:$V$354,20,0)</f>
        <v>22656.844086484623</v>
      </c>
      <c r="N37" s="160">
        <f>VLOOKUP(C37,'PROY CONSUMOS ENERGIA TRIMESTRE'!$A$5:$V$354,21,0)</f>
        <v>21906.93599793264</v>
      </c>
      <c r="O37" s="160">
        <f>VLOOKUP(C37,'PROY CONSUMOS ENERGIA TRIMESTRE'!$A$5:$V$354,22,0)</f>
        <v>22515.826384701526</v>
      </c>
      <c r="P37" s="161">
        <f>VLOOKUP(E37,CARGOS!$B$6:$BK$320,60,0)</f>
        <v>5.2</v>
      </c>
      <c r="Q37" s="161">
        <f>VLOOKUP(E37,CARGOS!$B$6:$BK$320,62,0)</f>
        <v>177.15</v>
      </c>
      <c r="R37" s="162">
        <f t="shared" si="10"/>
        <v>3.14</v>
      </c>
      <c r="S37" s="162">
        <f t="shared" si="11"/>
        <v>50.27</v>
      </c>
      <c r="T37" s="163">
        <f t="shared" si="12"/>
        <v>3.4805478159414394</v>
      </c>
      <c r="U37" s="163">
        <f t="shared" si="13"/>
        <v>55.722018696616608</v>
      </c>
      <c r="V37" s="162" t="str">
        <f t="shared" si="14"/>
        <v>Sí</v>
      </c>
      <c r="W37" s="171">
        <f t="shared" si="15"/>
        <v>3.4805478159414394</v>
      </c>
      <c r="X37" s="171">
        <f t="shared" si="16"/>
        <v>55.722018696616608</v>
      </c>
      <c r="Y37" s="115">
        <f t="shared" si="17"/>
        <v>42059.70762001464</v>
      </c>
      <c r="Z37" s="115">
        <f t="shared" si="18"/>
        <v>14098.708307421492</v>
      </c>
      <c r="AA37" s="115">
        <f t="shared" si="19"/>
        <v>27960.999312593151</v>
      </c>
      <c r="AB37" s="115">
        <f t="shared" si="20"/>
        <v>42059.70762001464</v>
      </c>
      <c r="AC37" s="115">
        <f t="shared" si="21"/>
        <v>14098.708307421492</v>
      </c>
      <c r="AD37" s="115">
        <f t="shared" si="22"/>
        <v>27960.999312593151</v>
      </c>
      <c r="AE37" s="115">
        <f t="shared" si="23"/>
        <v>42059.70762001464</v>
      </c>
      <c r="AF37" s="115">
        <f t="shared" si="24"/>
        <v>14098.708307421492</v>
      </c>
      <c r="AG37" s="115">
        <f t="shared" si="25"/>
        <v>27960.999312593151</v>
      </c>
    </row>
    <row r="38" spans="1:33" s="164" customFormat="1" ht="21" customHeight="1">
      <c r="A38" s="116">
        <v>32</v>
      </c>
      <c r="B38" s="155" t="s">
        <v>17</v>
      </c>
      <c r="C38" s="156" t="s">
        <v>111</v>
      </c>
      <c r="D38" s="112" t="s">
        <v>1164</v>
      </c>
      <c r="E38" s="156" t="s">
        <v>86</v>
      </c>
      <c r="F38" s="155" t="s">
        <v>16</v>
      </c>
      <c r="G38" s="157" t="s">
        <v>30</v>
      </c>
      <c r="H38" s="157" t="s">
        <v>1081</v>
      </c>
      <c r="I38" s="157" t="s">
        <v>1082</v>
      </c>
      <c r="J38" s="157" t="s">
        <v>24</v>
      </c>
      <c r="K38" s="158">
        <f>VLOOKUP(C38,'CLIENTES ABRIL 2016'!$C$4:$S$353,17,0)</f>
        <v>4223</v>
      </c>
      <c r="L38" s="159">
        <f t="shared" si="9"/>
        <v>113441.33333333333</v>
      </c>
      <c r="M38" s="160">
        <f>VLOOKUP(C38,'PROY CONSUMOS ENERGIA TRIMESTRE'!$A$5:$V$354,20,0)</f>
        <v>113441.33333333333</v>
      </c>
      <c r="N38" s="160">
        <f>VLOOKUP(C38,'PROY CONSUMOS ENERGIA TRIMESTRE'!$A$5:$V$354,21,0)</f>
        <v>113441.33333333333</v>
      </c>
      <c r="O38" s="160">
        <f>VLOOKUP(C38,'PROY CONSUMOS ENERGIA TRIMESTRE'!$A$5:$V$354,22,0)</f>
        <v>113441.33333333333</v>
      </c>
      <c r="P38" s="161">
        <f>VLOOKUP(E38,CARGOS!$B$6:$BK$320,60,0)</f>
        <v>5.2</v>
      </c>
      <c r="Q38" s="161">
        <f>VLOOKUP(E38,CARGOS!$B$6:$BK$320,62,0)</f>
        <v>177.27</v>
      </c>
      <c r="R38" s="162">
        <f t="shared" si="10"/>
        <v>3.14</v>
      </c>
      <c r="S38" s="162">
        <f t="shared" si="11"/>
        <v>50.27</v>
      </c>
      <c r="T38" s="163">
        <f t="shared" si="12"/>
        <v>3.4805478159414394</v>
      </c>
      <c r="U38" s="163">
        <f t="shared" si="13"/>
        <v>55.722018696616608</v>
      </c>
      <c r="V38" s="162" t="str">
        <f t="shared" si="14"/>
        <v>Sí</v>
      </c>
      <c r="W38" s="171">
        <f t="shared" si="15"/>
        <v>3.4805478159414394</v>
      </c>
      <c r="X38" s="171">
        <f t="shared" si="16"/>
        <v>55.722018696616608</v>
      </c>
      <c r="Y38" s="115">
        <f t="shared" si="17"/>
        <v>223057.05160000001</v>
      </c>
      <c r="Z38" s="115">
        <f t="shared" si="18"/>
        <v>77910.154396411861</v>
      </c>
      <c r="AA38" s="115">
        <f t="shared" si="19"/>
        <v>145146.89720358816</v>
      </c>
      <c r="AB38" s="115">
        <f t="shared" si="20"/>
        <v>223057.05160000001</v>
      </c>
      <c r="AC38" s="115">
        <f t="shared" si="21"/>
        <v>77910.154396411861</v>
      </c>
      <c r="AD38" s="115">
        <f t="shared" si="22"/>
        <v>145146.89720358816</v>
      </c>
      <c r="AE38" s="115">
        <f t="shared" si="23"/>
        <v>223057.05160000001</v>
      </c>
      <c r="AF38" s="115">
        <f t="shared" si="24"/>
        <v>77910.154396411861</v>
      </c>
      <c r="AG38" s="115">
        <f t="shared" si="25"/>
        <v>145146.89720358816</v>
      </c>
    </row>
    <row r="39" spans="1:33" s="164" customFormat="1" ht="21" customHeight="1">
      <c r="A39" s="116">
        <v>33</v>
      </c>
      <c r="B39" s="155" t="s">
        <v>17</v>
      </c>
      <c r="C39" s="156" t="s">
        <v>113</v>
      </c>
      <c r="D39" s="112" t="s">
        <v>1165</v>
      </c>
      <c r="E39" s="156" t="s">
        <v>50</v>
      </c>
      <c r="F39" s="155" t="s">
        <v>16</v>
      </c>
      <c r="G39" s="157" t="s">
        <v>30</v>
      </c>
      <c r="H39" s="157" t="s">
        <v>1081</v>
      </c>
      <c r="I39" s="157" t="s">
        <v>1082</v>
      </c>
      <c r="J39" s="157" t="s">
        <v>24</v>
      </c>
      <c r="K39" s="158">
        <f>VLOOKUP(C39,'CLIENTES ABRIL 2016'!$C$4:$S$353,17,0)</f>
        <v>253</v>
      </c>
      <c r="L39" s="159">
        <f t="shared" si="9"/>
        <v>4277.7561837455833</v>
      </c>
      <c r="M39" s="160">
        <f>VLOOKUP(C39,'PROY CONSUMOS ENERGIA TRIMESTRE'!$A$5:$V$354,20,0)</f>
        <v>4264.2296819787989</v>
      </c>
      <c r="N39" s="160">
        <f>VLOOKUP(C39,'PROY CONSUMOS ENERGIA TRIMESTRE'!$A$5:$V$354,21,0)</f>
        <v>4633.9540636042402</v>
      </c>
      <c r="O39" s="160">
        <f>VLOOKUP(C39,'PROY CONSUMOS ENERGIA TRIMESTRE'!$A$5:$V$354,22,0)</f>
        <v>3935.0848056537106</v>
      </c>
      <c r="P39" s="161">
        <f>VLOOKUP(E39,CARGOS!$B$6:$BK$320,60,0)</f>
        <v>5.2</v>
      </c>
      <c r="Q39" s="161">
        <f>VLOOKUP(E39,CARGOS!$B$6:$BK$320,62,0)</f>
        <v>175.08</v>
      </c>
      <c r="R39" s="162">
        <f t="shared" si="10"/>
        <v>3.14</v>
      </c>
      <c r="S39" s="162">
        <f t="shared" si="11"/>
        <v>50.27</v>
      </c>
      <c r="T39" s="163">
        <f t="shared" si="12"/>
        <v>3.4805478159414394</v>
      </c>
      <c r="U39" s="163">
        <f t="shared" si="13"/>
        <v>55.722018696616608</v>
      </c>
      <c r="V39" s="162" t="str">
        <f t="shared" si="14"/>
        <v>Sí</v>
      </c>
      <c r="W39" s="171">
        <f t="shared" si="15"/>
        <v>3.4805478159414394</v>
      </c>
      <c r="X39" s="171">
        <f t="shared" si="16"/>
        <v>55.722018696616608</v>
      </c>
      <c r="Y39" s="115">
        <f t="shared" si="17"/>
        <v>8805.0955265017674</v>
      </c>
      <c r="Z39" s="115">
        <f t="shared" si="18"/>
        <v>3264.2306979355712</v>
      </c>
      <c r="AA39" s="115">
        <f t="shared" si="19"/>
        <v>5540.8648285661966</v>
      </c>
      <c r="AB39" s="115">
        <f t="shared" si="20"/>
        <v>8805.0955265017674</v>
      </c>
      <c r="AC39" s="115">
        <f t="shared" si="21"/>
        <v>3264.2306979355712</v>
      </c>
      <c r="AD39" s="115">
        <f t="shared" si="22"/>
        <v>5540.8648285661966</v>
      </c>
      <c r="AE39" s="115">
        <f t="shared" si="23"/>
        <v>8805.0955265017674</v>
      </c>
      <c r="AF39" s="115">
        <f t="shared" si="24"/>
        <v>3264.2306979355712</v>
      </c>
      <c r="AG39" s="115">
        <f t="shared" si="25"/>
        <v>5540.8648285661966</v>
      </c>
    </row>
    <row r="40" spans="1:33" s="164" customFormat="1" ht="21" customHeight="1">
      <c r="A40" s="116">
        <v>34</v>
      </c>
      <c r="B40" s="155" t="s">
        <v>17</v>
      </c>
      <c r="C40" s="156" t="s">
        <v>115</v>
      </c>
      <c r="D40" s="112" t="s">
        <v>116</v>
      </c>
      <c r="E40" s="156" t="s">
        <v>96</v>
      </c>
      <c r="F40" s="155" t="s">
        <v>16</v>
      </c>
      <c r="G40" s="157" t="s">
        <v>30</v>
      </c>
      <c r="H40" s="157" t="s">
        <v>1081</v>
      </c>
      <c r="I40" s="157" t="s">
        <v>1082</v>
      </c>
      <c r="J40" s="157" t="s">
        <v>24</v>
      </c>
      <c r="K40" s="158">
        <f>VLOOKUP(C40,'CLIENTES ABRIL 2016'!$C$4:$S$353,17,0)</f>
        <v>1042</v>
      </c>
      <c r="L40" s="159">
        <f t="shared" si="9"/>
        <v>15115.259878272633</v>
      </c>
      <c r="M40" s="160">
        <f>VLOOKUP(C40,'PROY CONSUMOS ENERGIA TRIMESTRE'!$A$5:$V$354,20,0)</f>
        <v>16175.648439764274</v>
      </c>
      <c r="N40" s="160">
        <f>VLOOKUP(C40,'PROY CONSUMOS ENERGIA TRIMESTRE'!$A$5:$V$354,21,0)</f>
        <v>16288.997488165394</v>
      </c>
      <c r="O40" s="160">
        <f>VLOOKUP(C40,'PROY CONSUMOS ENERGIA TRIMESTRE'!$A$5:$V$354,22,0)</f>
        <v>12881.133706888224</v>
      </c>
      <c r="P40" s="161">
        <f>VLOOKUP(E40,CARGOS!$B$6:$BK$320,60,0)</f>
        <v>5.2</v>
      </c>
      <c r="Q40" s="161">
        <f>VLOOKUP(E40,CARGOS!$B$6:$BK$320,62,0)</f>
        <v>174.95</v>
      </c>
      <c r="R40" s="162">
        <f t="shared" si="10"/>
        <v>3.14</v>
      </c>
      <c r="S40" s="162">
        <f t="shared" si="11"/>
        <v>50.27</v>
      </c>
      <c r="T40" s="163">
        <f t="shared" si="12"/>
        <v>3.4805478159414394</v>
      </c>
      <c r="U40" s="163">
        <f t="shared" si="13"/>
        <v>55.722018696616608</v>
      </c>
      <c r="V40" s="162" t="str">
        <f t="shared" si="14"/>
        <v>Sí</v>
      </c>
      <c r="W40" s="171">
        <f t="shared" si="15"/>
        <v>3.4805478159414394</v>
      </c>
      <c r="X40" s="171">
        <f t="shared" si="16"/>
        <v>55.722018696616608</v>
      </c>
      <c r="Y40" s="115">
        <f t="shared" si="17"/>
        <v>31862.54715703797</v>
      </c>
      <c r="Z40" s="115">
        <f t="shared" si="18"/>
        <v>12049.258759624245</v>
      </c>
      <c r="AA40" s="115">
        <f t="shared" si="19"/>
        <v>19813.288397413726</v>
      </c>
      <c r="AB40" s="115">
        <f t="shared" si="20"/>
        <v>31862.54715703797</v>
      </c>
      <c r="AC40" s="115">
        <f t="shared" si="21"/>
        <v>12049.258759624245</v>
      </c>
      <c r="AD40" s="115">
        <f t="shared" si="22"/>
        <v>19813.288397413726</v>
      </c>
      <c r="AE40" s="115">
        <f t="shared" si="23"/>
        <v>31862.54715703797</v>
      </c>
      <c r="AF40" s="115">
        <f t="shared" si="24"/>
        <v>12049.258759624245</v>
      </c>
      <c r="AG40" s="115">
        <f t="shared" si="25"/>
        <v>19813.288397413726</v>
      </c>
    </row>
    <row r="41" spans="1:33" s="164" customFormat="1" ht="21" customHeight="1">
      <c r="A41" s="116">
        <v>35</v>
      </c>
      <c r="B41" s="155" t="s">
        <v>118</v>
      </c>
      <c r="C41" s="156" t="s">
        <v>119</v>
      </c>
      <c r="D41" s="112" t="s">
        <v>120</v>
      </c>
      <c r="E41" s="156" t="s">
        <v>122</v>
      </c>
      <c r="F41" s="155" t="s">
        <v>117</v>
      </c>
      <c r="G41" s="157">
        <v>3</v>
      </c>
      <c r="H41" s="157" t="s">
        <v>1076</v>
      </c>
      <c r="I41" s="157" t="s">
        <v>1082</v>
      </c>
      <c r="J41" s="157" t="s">
        <v>24</v>
      </c>
      <c r="K41" s="158">
        <f>VLOOKUP(C41,'CLIENTES ABRIL 2016'!$C$4:$S$353,17,0)</f>
        <v>6066</v>
      </c>
      <c r="L41" s="159">
        <f t="shared" si="9"/>
        <v>306661.55316099961</v>
      </c>
      <c r="M41" s="160">
        <f>VLOOKUP(C41,'PROY CONSUMOS ENERGIA TRIMESTRE'!$A$5:$V$354,20,0)</f>
        <v>322982.47595469881</v>
      </c>
      <c r="N41" s="160">
        <f>VLOOKUP(C41,'PROY CONSUMOS ENERGIA TRIMESTRE'!$A$5:$V$354,21,0)</f>
        <v>292305.35621487687</v>
      </c>
      <c r="O41" s="160">
        <f>VLOOKUP(C41,'PROY CONSUMOS ENERGIA TRIMESTRE'!$A$5:$V$354,22,0)</f>
        <v>304696.8273134231</v>
      </c>
      <c r="P41" s="161">
        <f>VLOOKUP(E41,CARGOS!$B$6:$BK$320,60,0)</f>
        <v>3.09</v>
      </c>
      <c r="Q41" s="161">
        <f>VLOOKUP(E41,CARGOS!$B$6:$BK$320,62,0)</f>
        <v>62.64</v>
      </c>
      <c r="R41" s="162">
        <f t="shared" si="10"/>
        <v>3.14</v>
      </c>
      <c r="S41" s="162">
        <f t="shared" si="11"/>
        <v>50.27</v>
      </c>
      <c r="T41" s="163">
        <f t="shared" si="12"/>
        <v>3.4805478159414394</v>
      </c>
      <c r="U41" s="163">
        <f t="shared" si="13"/>
        <v>55.722018696616608</v>
      </c>
      <c r="V41" s="162" t="str">
        <f t="shared" si="14"/>
        <v>Sí</v>
      </c>
      <c r="W41" s="171">
        <f t="shared" si="15"/>
        <v>3.09</v>
      </c>
      <c r="X41" s="171">
        <f t="shared" si="16"/>
        <v>55.722018696616608</v>
      </c>
      <c r="Y41" s="115">
        <f t="shared" si="17"/>
        <v>210836.73690005016</v>
      </c>
      <c r="Z41" s="115">
        <f t="shared" si="18"/>
        <v>189621.94798770707</v>
      </c>
      <c r="AA41" s="115">
        <f t="shared" si="19"/>
        <v>21214.788912343094</v>
      </c>
      <c r="AB41" s="115">
        <f t="shared" si="20"/>
        <v>210836.73690005016</v>
      </c>
      <c r="AC41" s="115">
        <f t="shared" si="21"/>
        <v>189621.94798770707</v>
      </c>
      <c r="AD41" s="115">
        <f t="shared" si="22"/>
        <v>21214.788912343094</v>
      </c>
      <c r="AE41" s="115">
        <f t="shared" si="23"/>
        <v>210836.73690005016</v>
      </c>
      <c r="AF41" s="115">
        <f t="shared" si="24"/>
        <v>189621.94798770707</v>
      </c>
      <c r="AG41" s="115">
        <f t="shared" si="25"/>
        <v>21214.788912343094</v>
      </c>
    </row>
    <row r="42" spans="1:33" s="164" customFormat="1" ht="21" customHeight="1">
      <c r="A42" s="116">
        <v>36</v>
      </c>
      <c r="B42" s="155" t="s">
        <v>118</v>
      </c>
      <c r="C42" s="156" t="s">
        <v>123</v>
      </c>
      <c r="D42" s="112" t="s">
        <v>124</v>
      </c>
      <c r="E42" s="156" t="s">
        <v>125</v>
      </c>
      <c r="F42" s="155" t="s">
        <v>117</v>
      </c>
      <c r="G42" s="157">
        <v>3</v>
      </c>
      <c r="H42" s="157" t="s">
        <v>1076</v>
      </c>
      <c r="I42" s="157" t="s">
        <v>22</v>
      </c>
      <c r="J42" s="157" t="s">
        <v>24</v>
      </c>
      <c r="K42" s="158">
        <f>VLOOKUP(C42,'CLIENTES ABRIL 2016'!$C$4:$S$353,17,0)</f>
        <v>928</v>
      </c>
      <c r="L42" s="159">
        <f t="shared" si="9"/>
        <v>29173.741406618501</v>
      </c>
      <c r="M42" s="160">
        <f>VLOOKUP(C42,'PROY CONSUMOS ENERGIA TRIMESTRE'!$A$5:$V$354,20,0)</f>
        <v>26802.439082166526</v>
      </c>
      <c r="N42" s="160">
        <f>VLOOKUP(C42,'PROY CONSUMOS ENERGIA TRIMESTRE'!$A$5:$V$354,21,0)</f>
        <v>29576.110534277945</v>
      </c>
      <c r="O42" s="160">
        <f>VLOOKUP(C42,'PROY CONSUMOS ENERGIA TRIMESTRE'!$A$5:$V$354,22,0)</f>
        <v>31142.674603411037</v>
      </c>
      <c r="P42" s="161">
        <f>VLOOKUP(E42,CARGOS!$B$6:$BK$320,60,0)</f>
        <v>3.09</v>
      </c>
      <c r="Q42" s="161">
        <f>VLOOKUP(E42,CARGOS!$B$6:$BK$320,62,0)</f>
        <v>49.39</v>
      </c>
      <c r="R42" s="162">
        <f t="shared" si="10"/>
        <v>3.14</v>
      </c>
      <c r="S42" s="162">
        <f t="shared" si="11"/>
        <v>50.27</v>
      </c>
      <c r="T42" s="163">
        <f t="shared" si="12"/>
        <v>3.4805478159414394</v>
      </c>
      <c r="U42" s="163">
        <f t="shared" si="13"/>
        <v>55.722018696616608</v>
      </c>
      <c r="V42" s="162" t="str">
        <f t="shared" si="14"/>
        <v>No</v>
      </c>
      <c r="W42" s="171">
        <f t="shared" si="15"/>
        <v>3.09</v>
      </c>
      <c r="X42" s="171">
        <f t="shared" si="16"/>
        <v>49.39</v>
      </c>
      <c r="Y42" s="115">
        <f t="shared" si="17"/>
        <v>17276.43088072888</v>
      </c>
      <c r="Z42" s="115">
        <f t="shared" si="18"/>
        <v>17276.43088072888</v>
      </c>
      <c r="AA42" s="115">
        <f t="shared" si="19"/>
        <v>0</v>
      </c>
      <c r="AB42" s="115">
        <f t="shared" si="20"/>
        <v>17276.43088072888</v>
      </c>
      <c r="AC42" s="115">
        <f t="shared" si="21"/>
        <v>17276.43088072888</v>
      </c>
      <c r="AD42" s="115">
        <f t="shared" si="22"/>
        <v>0</v>
      </c>
      <c r="AE42" s="115">
        <f t="shared" si="23"/>
        <v>17276.43088072888</v>
      </c>
      <c r="AF42" s="115">
        <f t="shared" si="24"/>
        <v>17276.43088072888</v>
      </c>
      <c r="AG42" s="115">
        <f t="shared" si="25"/>
        <v>0</v>
      </c>
    </row>
    <row r="43" spans="1:33" s="164" customFormat="1" ht="21" customHeight="1">
      <c r="A43" s="116">
        <v>37</v>
      </c>
      <c r="B43" s="155" t="s">
        <v>118</v>
      </c>
      <c r="C43" s="156" t="s">
        <v>126</v>
      </c>
      <c r="D43" s="112" t="s">
        <v>1166</v>
      </c>
      <c r="E43" s="156" t="s">
        <v>128</v>
      </c>
      <c r="F43" s="155" t="s">
        <v>117</v>
      </c>
      <c r="G43" s="157" t="s">
        <v>30</v>
      </c>
      <c r="H43" s="157" t="s">
        <v>21</v>
      </c>
      <c r="I43" s="157" t="s">
        <v>1082</v>
      </c>
      <c r="J43" s="157" t="s">
        <v>24</v>
      </c>
      <c r="K43" s="158">
        <f>VLOOKUP(C43,'CLIENTES ABRIL 2016'!$C$4:$S$353,17,0)</f>
        <v>1069</v>
      </c>
      <c r="L43" s="159">
        <f t="shared" si="9"/>
        <v>16037.844444444445</v>
      </c>
      <c r="M43" s="160">
        <f>VLOOKUP(C43,'PROY CONSUMOS ENERGIA TRIMESTRE'!$A$5:$V$354,20,0)</f>
        <v>16037.844444444445</v>
      </c>
      <c r="N43" s="160">
        <f>VLOOKUP(C43,'PROY CONSUMOS ENERGIA TRIMESTRE'!$A$5:$V$354,21,0)</f>
        <v>16037.844444444445</v>
      </c>
      <c r="O43" s="160">
        <f>VLOOKUP(C43,'PROY CONSUMOS ENERGIA TRIMESTRE'!$A$5:$V$354,22,0)</f>
        <v>16037.844444444445</v>
      </c>
      <c r="P43" s="161">
        <f>VLOOKUP(E43,CARGOS!$B$6:$BK$320,60,0)</f>
        <v>5.2</v>
      </c>
      <c r="Q43" s="161">
        <f>VLOOKUP(E43,CARGOS!$B$6:$BK$320,62,0)</f>
        <v>90.98</v>
      </c>
      <c r="R43" s="162">
        <f t="shared" si="10"/>
        <v>3.14</v>
      </c>
      <c r="S43" s="162">
        <f t="shared" si="11"/>
        <v>50.27</v>
      </c>
      <c r="T43" s="163">
        <f t="shared" si="12"/>
        <v>3.4805478159414394</v>
      </c>
      <c r="U43" s="163">
        <f t="shared" si="13"/>
        <v>55.722018696616608</v>
      </c>
      <c r="V43" s="162" t="str">
        <f t="shared" si="14"/>
        <v>Sí</v>
      </c>
      <c r="W43" s="171">
        <f t="shared" si="15"/>
        <v>3.4805478159414394</v>
      </c>
      <c r="X43" s="171">
        <f t="shared" si="16"/>
        <v>55.722018696616608</v>
      </c>
      <c r="Y43" s="115">
        <f t="shared" si="17"/>
        <v>20150.030875555556</v>
      </c>
      <c r="Z43" s="115">
        <f t="shared" si="18"/>
        <v>12657.31629510902</v>
      </c>
      <c r="AA43" s="115">
        <f t="shared" si="19"/>
        <v>7492.7145804465363</v>
      </c>
      <c r="AB43" s="115">
        <f t="shared" si="20"/>
        <v>20150.030875555556</v>
      </c>
      <c r="AC43" s="115">
        <f t="shared" si="21"/>
        <v>12657.31629510902</v>
      </c>
      <c r="AD43" s="115">
        <f t="shared" si="22"/>
        <v>7492.7145804465363</v>
      </c>
      <c r="AE43" s="115">
        <f t="shared" si="23"/>
        <v>20150.030875555556</v>
      </c>
      <c r="AF43" s="115">
        <f t="shared" si="24"/>
        <v>12657.31629510902</v>
      </c>
      <c r="AG43" s="115">
        <f t="shared" si="25"/>
        <v>7492.7145804465363</v>
      </c>
    </row>
    <row r="44" spans="1:33" s="164" customFormat="1" ht="21" customHeight="1">
      <c r="A44" s="116">
        <v>38</v>
      </c>
      <c r="B44" s="155" t="s">
        <v>118</v>
      </c>
      <c r="C44" s="156" t="s">
        <v>129</v>
      </c>
      <c r="D44" s="112" t="s">
        <v>1167</v>
      </c>
      <c r="E44" s="156" t="s">
        <v>131</v>
      </c>
      <c r="F44" s="155" t="s">
        <v>117</v>
      </c>
      <c r="G44" s="157" t="s">
        <v>30</v>
      </c>
      <c r="H44" s="157" t="s">
        <v>21</v>
      </c>
      <c r="I44" s="157" t="s">
        <v>22</v>
      </c>
      <c r="J44" s="157" t="s">
        <v>24</v>
      </c>
      <c r="K44" s="158">
        <f>VLOOKUP(C44,'CLIENTES ABRIL 2016'!$C$4:$S$353,17,0)</f>
        <v>77</v>
      </c>
      <c r="L44" s="159">
        <f t="shared" si="9"/>
        <v>544.13955681282414</v>
      </c>
      <c r="M44" s="160">
        <f>VLOOKUP(C44,'PROY CONSUMOS ENERGIA TRIMESTRE'!$A$5:$V$354,20,0)</f>
        <v>537.52475247524751</v>
      </c>
      <c r="N44" s="160">
        <f>VLOOKUP(C44,'PROY CONSUMOS ENERGIA TRIMESTRE'!$A$5:$V$354,21,0)</f>
        <v>617.76520509193779</v>
      </c>
      <c r="O44" s="160">
        <f>VLOOKUP(C44,'PROY CONSUMOS ENERGIA TRIMESTRE'!$A$5:$V$354,22,0)</f>
        <v>477.12871287128712</v>
      </c>
      <c r="P44" s="161">
        <f>VLOOKUP(E44,CARGOS!$B$6:$BK$320,60,0)</f>
        <v>5.2</v>
      </c>
      <c r="Q44" s="161">
        <f>VLOOKUP(E44,CARGOS!$B$6:$BK$320,62,0)</f>
        <v>71.569999999999993</v>
      </c>
      <c r="R44" s="162">
        <f t="shared" si="10"/>
        <v>3.14</v>
      </c>
      <c r="S44" s="162">
        <f t="shared" si="11"/>
        <v>50.27</v>
      </c>
      <c r="T44" s="163">
        <f t="shared" si="12"/>
        <v>3.4805478159414394</v>
      </c>
      <c r="U44" s="163">
        <f t="shared" si="13"/>
        <v>55.722018696616608</v>
      </c>
      <c r="V44" s="162" t="str">
        <f t="shared" si="14"/>
        <v>Sí</v>
      </c>
      <c r="W44" s="171">
        <f t="shared" si="15"/>
        <v>3.4805478159414394</v>
      </c>
      <c r="X44" s="171">
        <f t="shared" si="16"/>
        <v>55.722018696616608</v>
      </c>
      <c r="Y44" s="115">
        <f t="shared" si="17"/>
        <v>789.84068081093824</v>
      </c>
      <c r="Z44" s="115">
        <f t="shared" si="18"/>
        <v>571.20772741041947</v>
      </c>
      <c r="AA44" s="115">
        <f t="shared" si="19"/>
        <v>218.63295340051877</v>
      </c>
      <c r="AB44" s="115">
        <f t="shared" si="20"/>
        <v>789.84068081093824</v>
      </c>
      <c r="AC44" s="115">
        <f t="shared" si="21"/>
        <v>571.20772741041947</v>
      </c>
      <c r="AD44" s="115">
        <f t="shared" si="22"/>
        <v>218.63295340051877</v>
      </c>
      <c r="AE44" s="115">
        <f t="shared" si="23"/>
        <v>789.84068081093824</v>
      </c>
      <c r="AF44" s="115">
        <f t="shared" si="24"/>
        <v>571.20772741041947</v>
      </c>
      <c r="AG44" s="115">
        <f t="shared" si="25"/>
        <v>218.63295340051877</v>
      </c>
    </row>
    <row r="45" spans="1:33" s="164" customFormat="1" ht="21" customHeight="1">
      <c r="A45" s="116">
        <v>39</v>
      </c>
      <c r="B45" s="155" t="s">
        <v>133</v>
      </c>
      <c r="C45" s="156" t="s">
        <v>134</v>
      </c>
      <c r="D45" s="112" t="s">
        <v>135</v>
      </c>
      <c r="E45" s="156" t="s">
        <v>137</v>
      </c>
      <c r="F45" s="155" t="s">
        <v>132</v>
      </c>
      <c r="G45" s="157" t="s">
        <v>136</v>
      </c>
      <c r="H45" s="157" t="s">
        <v>21</v>
      </c>
      <c r="I45" s="157" t="s">
        <v>1082</v>
      </c>
      <c r="J45" s="157" t="s">
        <v>24</v>
      </c>
      <c r="K45" s="158">
        <f>VLOOKUP(C45,'CLIENTES ABRIL 2016'!$C$4:$S$353,17,0)</f>
        <v>669</v>
      </c>
      <c r="L45" s="159">
        <f t="shared" si="9"/>
        <v>38561.729140606505</v>
      </c>
      <c r="M45" s="160">
        <f>VLOOKUP(C45,'PROY CONSUMOS ENERGIA TRIMESTRE'!$A$5:$V$354,20,0)</f>
        <v>36651.741638048457</v>
      </c>
      <c r="N45" s="160">
        <f>VLOOKUP(C45,'PROY CONSUMOS ENERGIA TRIMESTRE'!$A$5:$V$354,21,0)</f>
        <v>37758.49723346698</v>
      </c>
      <c r="O45" s="160">
        <f>VLOOKUP(C45,'PROY CONSUMOS ENERGIA TRIMESTRE'!$A$5:$V$354,22,0)</f>
        <v>41274.948550304085</v>
      </c>
      <c r="P45" s="161">
        <f>VLOOKUP(E45,CARGOS!$B$6:$BK$320,60,0)</f>
        <v>3.64</v>
      </c>
      <c r="Q45" s="161">
        <f>VLOOKUP(E45,CARGOS!$B$6:$BK$320,62,0)</f>
        <v>61.87</v>
      </c>
      <c r="R45" s="162">
        <f t="shared" si="10"/>
        <v>3.14</v>
      </c>
      <c r="S45" s="162">
        <f t="shared" si="11"/>
        <v>50.27</v>
      </c>
      <c r="T45" s="163">
        <f t="shared" si="12"/>
        <v>3.4805478159414394</v>
      </c>
      <c r="U45" s="163">
        <f t="shared" si="13"/>
        <v>55.722018696616608</v>
      </c>
      <c r="V45" s="162" t="str">
        <f t="shared" si="14"/>
        <v>Sí</v>
      </c>
      <c r="W45" s="171">
        <f t="shared" si="15"/>
        <v>3.4805478159414394</v>
      </c>
      <c r="X45" s="171">
        <f t="shared" si="16"/>
        <v>55.722018696616608</v>
      </c>
      <c r="Y45" s="115">
        <f t="shared" si="17"/>
        <v>26293.301819293243</v>
      </c>
      <c r="Z45" s="115">
        <f t="shared" si="18"/>
        <v>23815.860410332232</v>
      </c>
      <c r="AA45" s="115">
        <f t="shared" si="19"/>
        <v>2477.4414089610109</v>
      </c>
      <c r="AB45" s="115">
        <f t="shared" si="20"/>
        <v>26293.301819293243</v>
      </c>
      <c r="AC45" s="115">
        <f t="shared" si="21"/>
        <v>23815.860410332232</v>
      </c>
      <c r="AD45" s="115">
        <f t="shared" si="22"/>
        <v>2477.4414089610109</v>
      </c>
      <c r="AE45" s="115">
        <f t="shared" si="23"/>
        <v>26293.301819293243</v>
      </c>
      <c r="AF45" s="115">
        <f t="shared" si="24"/>
        <v>23815.860410332232</v>
      </c>
      <c r="AG45" s="115">
        <f t="shared" si="25"/>
        <v>2477.4414089610109</v>
      </c>
    </row>
    <row r="46" spans="1:33" s="164" customFormat="1" ht="21" customHeight="1">
      <c r="A46" s="116">
        <v>40</v>
      </c>
      <c r="B46" s="155" t="s">
        <v>133</v>
      </c>
      <c r="C46" s="156" t="s">
        <v>138</v>
      </c>
      <c r="D46" s="112" t="s">
        <v>139</v>
      </c>
      <c r="E46" s="156" t="s">
        <v>141</v>
      </c>
      <c r="F46" s="155" t="s">
        <v>132</v>
      </c>
      <c r="G46" s="157">
        <v>2</v>
      </c>
      <c r="H46" s="157" t="s">
        <v>1076</v>
      </c>
      <c r="I46" s="157" t="s">
        <v>1082</v>
      </c>
      <c r="J46" s="157" t="s">
        <v>24</v>
      </c>
      <c r="K46" s="158">
        <f>VLOOKUP(C46,'CLIENTES ABRIL 2016'!$C$4:$S$353,17,0)</f>
        <v>1721</v>
      </c>
      <c r="L46" s="159">
        <f t="shared" si="9"/>
        <v>116881.28375229765</v>
      </c>
      <c r="M46" s="160">
        <f>VLOOKUP(C46,'PROY CONSUMOS ENERGIA TRIMESTRE'!$A$5:$V$354,20,0)</f>
        <v>108779.58319016588</v>
      </c>
      <c r="N46" s="160">
        <f>VLOOKUP(C46,'PROY CONSUMOS ENERGIA TRIMESTRE'!$A$5:$V$354,21,0)</f>
        <v>114297.82124330295</v>
      </c>
      <c r="O46" s="160">
        <f>VLOOKUP(C46,'PROY CONSUMOS ENERGIA TRIMESTRE'!$A$5:$V$354,22,0)</f>
        <v>127566.44682342414</v>
      </c>
      <c r="P46" s="161">
        <f>VLOOKUP(E46,CARGOS!$B$6:$BK$320,60,0)</f>
        <v>3</v>
      </c>
      <c r="Q46" s="161">
        <f>VLOOKUP(E46,CARGOS!$B$6:$BK$320,62,0)</f>
        <v>53.58</v>
      </c>
      <c r="R46" s="162">
        <f t="shared" si="10"/>
        <v>3.14</v>
      </c>
      <c r="S46" s="162">
        <f t="shared" si="11"/>
        <v>50.27</v>
      </c>
      <c r="T46" s="163">
        <f t="shared" si="12"/>
        <v>3.4805478159414394</v>
      </c>
      <c r="U46" s="163">
        <f t="shared" si="13"/>
        <v>55.722018696616608</v>
      </c>
      <c r="V46" s="162" t="str">
        <f t="shared" si="14"/>
        <v>No</v>
      </c>
      <c r="W46" s="171">
        <f t="shared" si="15"/>
        <v>3</v>
      </c>
      <c r="X46" s="171">
        <f t="shared" si="16"/>
        <v>53.58</v>
      </c>
      <c r="Y46" s="115">
        <f t="shared" si="17"/>
        <v>67787.991834481072</v>
      </c>
      <c r="Z46" s="115">
        <f t="shared" si="18"/>
        <v>67787.991834481072</v>
      </c>
      <c r="AA46" s="115">
        <f t="shared" si="19"/>
        <v>0</v>
      </c>
      <c r="AB46" s="115">
        <f t="shared" si="20"/>
        <v>67787.991834481072</v>
      </c>
      <c r="AC46" s="115">
        <f t="shared" si="21"/>
        <v>67787.991834481072</v>
      </c>
      <c r="AD46" s="115">
        <f t="shared" si="22"/>
        <v>0</v>
      </c>
      <c r="AE46" s="115">
        <f t="shared" si="23"/>
        <v>67787.991834481072</v>
      </c>
      <c r="AF46" s="115">
        <f t="shared" si="24"/>
        <v>67787.991834481072</v>
      </c>
      <c r="AG46" s="115">
        <f t="shared" si="25"/>
        <v>0</v>
      </c>
    </row>
    <row r="47" spans="1:33" s="164" customFormat="1" ht="21" customHeight="1">
      <c r="A47" s="116">
        <v>41</v>
      </c>
      <c r="B47" s="155" t="s">
        <v>133</v>
      </c>
      <c r="C47" s="156" t="s">
        <v>142</v>
      </c>
      <c r="D47" s="112" t="s">
        <v>143</v>
      </c>
      <c r="E47" s="156" t="s">
        <v>145</v>
      </c>
      <c r="F47" s="155" t="s">
        <v>132</v>
      </c>
      <c r="G47" s="157">
        <v>5</v>
      </c>
      <c r="H47" s="157" t="s">
        <v>21</v>
      </c>
      <c r="I47" s="157" t="s">
        <v>1082</v>
      </c>
      <c r="J47" s="157" t="s">
        <v>24</v>
      </c>
      <c r="K47" s="158">
        <f>VLOOKUP(C47,'CLIENTES ABRIL 2016'!$C$4:$S$353,17,0)</f>
        <v>373</v>
      </c>
      <c r="L47" s="159">
        <f t="shared" si="9"/>
        <v>14800.064270469535</v>
      </c>
      <c r="M47" s="160">
        <f>VLOOKUP(C47,'PROY CONSUMOS ENERGIA TRIMESTRE'!$A$5:$V$354,20,0)</f>
        <v>14495.873143757628</v>
      </c>
      <c r="N47" s="160">
        <f>VLOOKUP(C47,'PROY CONSUMOS ENERGIA TRIMESTRE'!$A$5:$V$354,21,0)</f>
        <v>13798.384749708961</v>
      </c>
      <c r="O47" s="160">
        <f>VLOOKUP(C47,'PROY CONSUMOS ENERGIA TRIMESTRE'!$A$5:$V$354,22,0)</f>
        <v>16105.934917942019</v>
      </c>
      <c r="P47" s="161">
        <f>VLOOKUP(E47,CARGOS!$B$6:$BK$320,60,0)</f>
        <v>3.89</v>
      </c>
      <c r="Q47" s="161">
        <f>VLOOKUP(E47,CARGOS!$B$6:$BK$320,62,0)</f>
        <v>70.42</v>
      </c>
      <c r="R47" s="162">
        <f t="shared" si="10"/>
        <v>3.14</v>
      </c>
      <c r="S47" s="162">
        <f t="shared" si="11"/>
        <v>50.27</v>
      </c>
      <c r="T47" s="163">
        <f t="shared" si="12"/>
        <v>3.4805478159414394</v>
      </c>
      <c r="U47" s="163">
        <f t="shared" si="13"/>
        <v>55.722018696616608</v>
      </c>
      <c r="V47" s="162" t="str">
        <f t="shared" si="14"/>
        <v>Sí</v>
      </c>
      <c r="W47" s="171">
        <f t="shared" si="15"/>
        <v>3.4805478159414394</v>
      </c>
      <c r="X47" s="171">
        <f t="shared" si="16"/>
        <v>55.722018696616608</v>
      </c>
      <c r="Y47" s="115">
        <f t="shared" si="17"/>
        <v>11873.175259264646</v>
      </c>
      <c r="Z47" s="115">
        <f t="shared" si="18"/>
        <v>9545.1389152484662</v>
      </c>
      <c r="AA47" s="115">
        <f t="shared" si="19"/>
        <v>2328.03634401618</v>
      </c>
      <c r="AB47" s="115">
        <f t="shared" si="20"/>
        <v>11873.175259264646</v>
      </c>
      <c r="AC47" s="115">
        <f t="shared" si="21"/>
        <v>9545.1389152484662</v>
      </c>
      <c r="AD47" s="115">
        <f t="shared" si="22"/>
        <v>2328.03634401618</v>
      </c>
      <c r="AE47" s="115">
        <f t="shared" si="23"/>
        <v>11873.175259264646</v>
      </c>
      <c r="AF47" s="115">
        <f t="shared" si="24"/>
        <v>9545.1389152484662</v>
      </c>
      <c r="AG47" s="115">
        <f t="shared" si="25"/>
        <v>2328.03634401618</v>
      </c>
    </row>
    <row r="48" spans="1:33" s="164" customFormat="1" ht="21" customHeight="1">
      <c r="A48" s="116">
        <v>42</v>
      </c>
      <c r="B48" s="155" t="s">
        <v>156</v>
      </c>
      <c r="C48" s="156" t="s">
        <v>157</v>
      </c>
      <c r="D48" s="112" t="s">
        <v>158</v>
      </c>
      <c r="E48" s="156" t="s">
        <v>160</v>
      </c>
      <c r="F48" s="155" t="s">
        <v>155</v>
      </c>
      <c r="G48" s="157">
        <v>1</v>
      </c>
      <c r="H48" s="157" t="s">
        <v>1076</v>
      </c>
      <c r="I48" s="157" t="s">
        <v>1082</v>
      </c>
      <c r="J48" s="157" t="s">
        <v>24</v>
      </c>
      <c r="K48" s="158">
        <f>VLOOKUP(C48,'CLIENTES ABRIL 2016'!$C$4:$S$353,17,0)</f>
        <v>1155879</v>
      </c>
      <c r="L48" s="159">
        <f t="shared" si="9"/>
        <v>222930638.74339676</v>
      </c>
      <c r="M48" s="160">
        <f>VLOOKUP(C48,'PROY CONSUMOS ENERGIA TRIMESTRE'!$A$5:$V$354,20,0)</f>
        <v>226543149.21442923</v>
      </c>
      <c r="N48" s="160">
        <f>VLOOKUP(C48,'PROY CONSUMOS ENERGIA TRIMESTRE'!$A$5:$V$354,21,0)</f>
        <v>220965766.82041913</v>
      </c>
      <c r="O48" s="160">
        <f>VLOOKUP(C48,'PROY CONSUMOS ENERGIA TRIMESTRE'!$A$5:$V$354,22,0)</f>
        <v>221283000.195342</v>
      </c>
      <c r="P48" s="161">
        <f>VLOOKUP(E48,CARGOS!$B$6:$BK$320,60,0)</f>
        <v>2.42</v>
      </c>
      <c r="Q48" s="161">
        <f>VLOOKUP(E48,CARGOS!$B$6:$BK$320,62,0)</f>
        <v>45.62</v>
      </c>
      <c r="R48" s="162">
        <f t="shared" si="10"/>
        <v>3.14</v>
      </c>
      <c r="S48" s="162">
        <f t="shared" si="11"/>
        <v>50.27</v>
      </c>
      <c r="T48" s="163">
        <f t="shared" si="12"/>
        <v>3.4805478159414394</v>
      </c>
      <c r="U48" s="163">
        <f t="shared" si="13"/>
        <v>55.722018696616608</v>
      </c>
      <c r="V48" s="162" t="str">
        <f t="shared" si="14"/>
        <v>No</v>
      </c>
      <c r="W48" s="171">
        <f t="shared" si="15"/>
        <v>2.42</v>
      </c>
      <c r="X48" s="171">
        <f t="shared" si="16"/>
        <v>45.62</v>
      </c>
      <c r="Y48" s="115">
        <f t="shared" si="17"/>
        <v>104498184.57473758</v>
      </c>
      <c r="Z48" s="115">
        <f t="shared" si="18"/>
        <v>104498184.57473758</v>
      </c>
      <c r="AA48" s="115">
        <f t="shared" si="19"/>
        <v>0</v>
      </c>
      <c r="AB48" s="115">
        <f t="shared" si="20"/>
        <v>104498184.57473758</v>
      </c>
      <c r="AC48" s="115">
        <f t="shared" si="21"/>
        <v>104498184.57473758</v>
      </c>
      <c r="AD48" s="115">
        <f t="shared" si="22"/>
        <v>0</v>
      </c>
      <c r="AE48" s="115">
        <f t="shared" si="23"/>
        <v>104498184.57473758</v>
      </c>
      <c r="AF48" s="115">
        <f t="shared" si="24"/>
        <v>104498184.57473758</v>
      </c>
      <c r="AG48" s="115">
        <f t="shared" si="25"/>
        <v>0</v>
      </c>
    </row>
    <row r="49" spans="1:33" s="164" customFormat="1" ht="21" customHeight="1">
      <c r="A49" s="116">
        <v>43</v>
      </c>
      <c r="B49" s="155" t="s">
        <v>156</v>
      </c>
      <c r="C49" s="156" t="s">
        <v>161</v>
      </c>
      <c r="D49" s="112" t="s">
        <v>162</v>
      </c>
      <c r="E49" s="156" t="s">
        <v>163</v>
      </c>
      <c r="F49" s="155" t="s">
        <v>155</v>
      </c>
      <c r="G49" s="157">
        <v>3</v>
      </c>
      <c r="H49" s="157" t="s">
        <v>1076</v>
      </c>
      <c r="I49" s="157" t="s">
        <v>1082</v>
      </c>
      <c r="J49" s="157" t="s">
        <v>24</v>
      </c>
      <c r="K49" s="158">
        <f>VLOOKUP(C49,'CLIENTES ABRIL 2016'!$C$4:$S$353,17,0)</f>
        <v>37725</v>
      </c>
      <c r="L49" s="159">
        <f t="shared" si="9"/>
        <v>4382678.650186901</v>
      </c>
      <c r="M49" s="160">
        <f>VLOOKUP(C49,'PROY CONSUMOS ENERGIA TRIMESTRE'!$A$5:$V$354,20,0)</f>
        <v>4512299.1989563871</v>
      </c>
      <c r="N49" s="160">
        <f>VLOOKUP(C49,'PROY CONSUMOS ENERGIA TRIMESTRE'!$A$5:$V$354,21,0)</f>
        <v>4285148.9466508608</v>
      </c>
      <c r="O49" s="160">
        <f>VLOOKUP(C49,'PROY CONSUMOS ENERGIA TRIMESTRE'!$A$5:$V$354,22,0)</f>
        <v>4350587.804953455</v>
      </c>
      <c r="P49" s="161">
        <f>VLOOKUP(E49,CARGOS!$B$6:$BK$320,60,0)</f>
        <v>3.09</v>
      </c>
      <c r="Q49" s="161">
        <f>VLOOKUP(E49,CARGOS!$B$6:$BK$320,62,0)</f>
        <v>52.54</v>
      </c>
      <c r="R49" s="162">
        <f t="shared" si="10"/>
        <v>3.14</v>
      </c>
      <c r="S49" s="162">
        <f t="shared" si="11"/>
        <v>50.27</v>
      </c>
      <c r="T49" s="163">
        <f t="shared" si="12"/>
        <v>3.4805478159414394</v>
      </c>
      <c r="U49" s="163">
        <f t="shared" si="13"/>
        <v>55.722018696616608</v>
      </c>
      <c r="V49" s="162" t="str">
        <f t="shared" si="14"/>
        <v>No</v>
      </c>
      <c r="W49" s="171">
        <f t="shared" si="15"/>
        <v>3.09</v>
      </c>
      <c r="X49" s="171">
        <f t="shared" si="16"/>
        <v>52.54</v>
      </c>
      <c r="Y49" s="115">
        <f t="shared" si="17"/>
        <v>2419229.6128081977</v>
      </c>
      <c r="Z49" s="115">
        <f t="shared" si="18"/>
        <v>2419229.6128081977</v>
      </c>
      <c r="AA49" s="115">
        <f t="shared" si="19"/>
        <v>0</v>
      </c>
      <c r="AB49" s="115">
        <f t="shared" si="20"/>
        <v>2419229.6128081977</v>
      </c>
      <c r="AC49" s="115">
        <f t="shared" si="21"/>
        <v>2419229.6128081977</v>
      </c>
      <c r="AD49" s="115">
        <f t="shared" si="22"/>
        <v>0</v>
      </c>
      <c r="AE49" s="115">
        <f t="shared" si="23"/>
        <v>2419229.6128081977</v>
      </c>
      <c r="AF49" s="115">
        <f t="shared" si="24"/>
        <v>2419229.6128081977</v>
      </c>
      <c r="AG49" s="115">
        <f t="shared" si="25"/>
        <v>0</v>
      </c>
    </row>
    <row r="50" spans="1:33" s="164" customFormat="1" ht="21" customHeight="1">
      <c r="A50" s="116">
        <v>44</v>
      </c>
      <c r="B50" s="155" t="s">
        <v>156</v>
      </c>
      <c r="C50" s="156" t="s">
        <v>164</v>
      </c>
      <c r="D50" s="112" t="s">
        <v>165</v>
      </c>
      <c r="E50" s="156" t="s">
        <v>166</v>
      </c>
      <c r="F50" s="155" t="s">
        <v>155</v>
      </c>
      <c r="G50" s="157">
        <v>3</v>
      </c>
      <c r="H50" s="157" t="s">
        <v>1076</v>
      </c>
      <c r="I50" s="157" t="s">
        <v>1082</v>
      </c>
      <c r="J50" s="157" t="s">
        <v>24</v>
      </c>
      <c r="K50" s="158">
        <f>VLOOKUP(C50,'CLIENTES ABRIL 2016'!$C$4:$S$353,17,0)</f>
        <v>3696</v>
      </c>
      <c r="L50" s="159">
        <f t="shared" si="9"/>
        <v>307068.85571469303</v>
      </c>
      <c r="M50" s="160">
        <f>VLOOKUP(C50,'PROY CONSUMOS ENERGIA TRIMESTRE'!$A$5:$V$354,20,0)</f>
        <v>322348.97105834278</v>
      </c>
      <c r="N50" s="160">
        <f>VLOOKUP(C50,'PROY CONSUMOS ENERGIA TRIMESTRE'!$A$5:$V$354,21,0)</f>
        <v>293755.10777833546</v>
      </c>
      <c r="O50" s="160">
        <f>VLOOKUP(C50,'PROY CONSUMOS ENERGIA TRIMESTRE'!$A$5:$V$354,22,0)</f>
        <v>305102.48830740084</v>
      </c>
      <c r="P50" s="161">
        <f>VLOOKUP(E50,CARGOS!$B$6:$BK$320,60,0)</f>
        <v>3.09</v>
      </c>
      <c r="Q50" s="161">
        <f>VLOOKUP(E50,CARGOS!$B$6:$BK$320,62,0)</f>
        <v>52.39</v>
      </c>
      <c r="R50" s="162">
        <f t="shared" si="10"/>
        <v>3.14</v>
      </c>
      <c r="S50" s="162">
        <f t="shared" si="11"/>
        <v>50.27</v>
      </c>
      <c r="T50" s="163">
        <f t="shared" si="12"/>
        <v>3.4805478159414394</v>
      </c>
      <c r="U50" s="163">
        <f t="shared" si="13"/>
        <v>55.722018696616608</v>
      </c>
      <c r="V50" s="162" t="str">
        <f t="shared" si="14"/>
        <v>No</v>
      </c>
      <c r="W50" s="171">
        <f t="shared" si="15"/>
        <v>3.09</v>
      </c>
      <c r="X50" s="171">
        <f t="shared" si="16"/>
        <v>52.39</v>
      </c>
      <c r="Y50" s="115">
        <f t="shared" si="17"/>
        <v>172294.01350892766</v>
      </c>
      <c r="Z50" s="115">
        <f t="shared" si="18"/>
        <v>172294.01350892766</v>
      </c>
      <c r="AA50" s="115">
        <f t="shared" si="19"/>
        <v>0</v>
      </c>
      <c r="AB50" s="115">
        <f t="shared" si="20"/>
        <v>172294.01350892766</v>
      </c>
      <c r="AC50" s="115">
        <f t="shared" si="21"/>
        <v>172294.01350892766</v>
      </c>
      <c r="AD50" s="115">
        <f t="shared" si="22"/>
        <v>0</v>
      </c>
      <c r="AE50" s="115">
        <f t="shared" si="23"/>
        <v>172294.01350892766</v>
      </c>
      <c r="AF50" s="115">
        <f t="shared" si="24"/>
        <v>172294.01350892766</v>
      </c>
      <c r="AG50" s="115">
        <f t="shared" si="25"/>
        <v>0</v>
      </c>
    </row>
    <row r="51" spans="1:33" s="164" customFormat="1" ht="21" customHeight="1">
      <c r="A51" s="116">
        <v>45</v>
      </c>
      <c r="B51" s="155" t="s">
        <v>156</v>
      </c>
      <c r="C51" s="156" t="s">
        <v>167</v>
      </c>
      <c r="D51" s="112" t="s">
        <v>43</v>
      </c>
      <c r="E51" s="156" t="s">
        <v>168</v>
      </c>
      <c r="F51" s="155" t="s">
        <v>155</v>
      </c>
      <c r="G51" s="157">
        <v>5</v>
      </c>
      <c r="H51" s="157" t="s">
        <v>21</v>
      </c>
      <c r="I51" s="157" t="s">
        <v>22</v>
      </c>
      <c r="J51" s="157" t="s">
        <v>24</v>
      </c>
      <c r="K51" s="158">
        <f>VLOOKUP(C51,'CLIENTES ABRIL 2016'!$C$4:$S$353,17,0)</f>
        <v>2252</v>
      </c>
      <c r="L51" s="159">
        <f t="shared" si="9"/>
        <v>114119.75309069385</v>
      </c>
      <c r="M51" s="160">
        <f>VLOOKUP(C51,'PROY CONSUMOS ENERGIA TRIMESTRE'!$A$5:$V$354,20,0)</f>
        <v>125986.27373440693</v>
      </c>
      <c r="N51" s="160">
        <f>VLOOKUP(C51,'PROY CONSUMOS ENERGIA TRIMESTRE'!$A$5:$V$354,21,0)</f>
        <v>104796.77423137486</v>
      </c>
      <c r="O51" s="160">
        <f>VLOOKUP(C51,'PROY CONSUMOS ENERGIA TRIMESTRE'!$A$5:$V$354,22,0)</f>
        <v>111576.21130629977</v>
      </c>
      <c r="P51" s="161">
        <f>VLOOKUP(E51,CARGOS!$B$6:$BK$320,60,0)</f>
        <v>3.89</v>
      </c>
      <c r="Q51" s="161">
        <f>VLOOKUP(E51,CARGOS!$B$6:$BK$320,62,0)</f>
        <v>47.46</v>
      </c>
      <c r="R51" s="162">
        <f t="shared" si="10"/>
        <v>3.14</v>
      </c>
      <c r="S51" s="162">
        <f t="shared" si="11"/>
        <v>50.27</v>
      </c>
      <c r="T51" s="163">
        <f t="shared" si="12"/>
        <v>3.4805478159414394</v>
      </c>
      <c r="U51" s="163">
        <f t="shared" si="13"/>
        <v>55.722018696616608</v>
      </c>
      <c r="V51" s="162" t="str">
        <f t="shared" si="14"/>
        <v>No</v>
      </c>
      <c r="W51" s="171">
        <f t="shared" si="15"/>
        <v>3.89</v>
      </c>
      <c r="X51" s="171">
        <f t="shared" si="16"/>
        <v>47.46</v>
      </c>
      <c r="Y51" s="115">
        <f t="shared" si="17"/>
        <v>62921.514816843301</v>
      </c>
      <c r="Z51" s="115">
        <f t="shared" si="18"/>
        <v>62921.514816843301</v>
      </c>
      <c r="AA51" s="115">
        <f t="shared" si="19"/>
        <v>0</v>
      </c>
      <c r="AB51" s="115">
        <f t="shared" si="20"/>
        <v>62921.514816843301</v>
      </c>
      <c r="AC51" s="115">
        <f t="shared" si="21"/>
        <v>62921.514816843301</v>
      </c>
      <c r="AD51" s="115">
        <f t="shared" si="22"/>
        <v>0</v>
      </c>
      <c r="AE51" s="115">
        <f t="shared" si="23"/>
        <v>62921.514816843301</v>
      </c>
      <c r="AF51" s="115">
        <f t="shared" si="24"/>
        <v>62921.514816843301</v>
      </c>
      <c r="AG51" s="115">
        <f t="shared" si="25"/>
        <v>0</v>
      </c>
    </row>
    <row r="52" spans="1:33" s="164" customFormat="1" ht="21" customHeight="1">
      <c r="A52" s="116">
        <v>46</v>
      </c>
      <c r="B52" s="155" t="s">
        <v>156</v>
      </c>
      <c r="C52" s="156" t="s">
        <v>169</v>
      </c>
      <c r="D52" s="112" t="s">
        <v>170</v>
      </c>
      <c r="E52" s="156" t="s">
        <v>171</v>
      </c>
      <c r="F52" s="155" t="s">
        <v>155</v>
      </c>
      <c r="G52" s="157">
        <v>4</v>
      </c>
      <c r="H52" s="157" t="s">
        <v>21</v>
      </c>
      <c r="I52" s="157" t="s">
        <v>22</v>
      </c>
      <c r="J52" s="157" t="s">
        <v>24</v>
      </c>
      <c r="K52" s="158">
        <f>VLOOKUP(C52,'CLIENTES ABRIL 2016'!$C$4:$S$353,17,0)</f>
        <v>1120</v>
      </c>
      <c r="L52" s="159">
        <f t="shared" si="9"/>
        <v>86019.467575871677</v>
      </c>
      <c r="M52" s="160">
        <f>VLOOKUP(C52,'PROY CONSUMOS ENERGIA TRIMESTRE'!$A$5:$V$354,20,0)</f>
        <v>94416.246377822099</v>
      </c>
      <c r="N52" s="160">
        <f>VLOOKUP(C52,'PROY CONSUMOS ENERGIA TRIMESTRE'!$A$5:$V$354,21,0)</f>
        <v>82338.001171368422</v>
      </c>
      <c r="O52" s="160">
        <f>VLOOKUP(C52,'PROY CONSUMOS ENERGIA TRIMESTRE'!$A$5:$V$354,22,0)</f>
        <v>81304.155178424509</v>
      </c>
      <c r="P52" s="161">
        <f>VLOOKUP(E52,CARGOS!$B$6:$BK$320,60,0)</f>
        <v>3.64</v>
      </c>
      <c r="Q52" s="161">
        <f>VLOOKUP(E52,CARGOS!$B$6:$BK$320,62,0)</f>
        <v>42.79</v>
      </c>
      <c r="R52" s="162">
        <f t="shared" si="10"/>
        <v>3.14</v>
      </c>
      <c r="S52" s="162">
        <f t="shared" si="11"/>
        <v>50.27</v>
      </c>
      <c r="T52" s="163">
        <f t="shared" si="12"/>
        <v>3.4805478159414394</v>
      </c>
      <c r="U52" s="163">
        <f t="shared" si="13"/>
        <v>55.722018696616608</v>
      </c>
      <c r="V52" s="162" t="str">
        <f t="shared" si="14"/>
        <v>No</v>
      </c>
      <c r="W52" s="171">
        <f t="shared" si="15"/>
        <v>3.64</v>
      </c>
      <c r="X52" s="171">
        <f t="shared" si="16"/>
        <v>42.79</v>
      </c>
      <c r="Y52" s="115">
        <f t="shared" si="17"/>
        <v>40884.530175715496</v>
      </c>
      <c r="Z52" s="115">
        <f t="shared" si="18"/>
        <v>40884.530175715496</v>
      </c>
      <c r="AA52" s="115">
        <f t="shared" si="19"/>
        <v>0</v>
      </c>
      <c r="AB52" s="115">
        <f t="shared" si="20"/>
        <v>40884.530175715496</v>
      </c>
      <c r="AC52" s="115">
        <f t="shared" si="21"/>
        <v>40884.530175715496</v>
      </c>
      <c r="AD52" s="115">
        <f t="shared" si="22"/>
        <v>0</v>
      </c>
      <c r="AE52" s="115">
        <f t="shared" si="23"/>
        <v>40884.530175715496</v>
      </c>
      <c r="AF52" s="115">
        <f t="shared" si="24"/>
        <v>40884.530175715496</v>
      </c>
      <c r="AG52" s="115">
        <f t="shared" si="25"/>
        <v>0</v>
      </c>
    </row>
    <row r="53" spans="1:33" s="164" customFormat="1" ht="21" customHeight="1">
      <c r="A53" s="116">
        <v>47</v>
      </c>
      <c r="B53" s="155" t="s">
        <v>156</v>
      </c>
      <c r="C53" s="156" t="s">
        <v>172</v>
      </c>
      <c r="D53" s="112" t="s">
        <v>173</v>
      </c>
      <c r="E53" s="156" t="s">
        <v>174</v>
      </c>
      <c r="F53" s="155" t="s">
        <v>155</v>
      </c>
      <c r="G53" s="157">
        <v>4</v>
      </c>
      <c r="H53" s="157" t="s">
        <v>21</v>
      </c>
      <c r="I53" s="157" t="s">
        <v>22</v>
      </c>
      <c r="J53" s="157" t="s">
        <v>24</v>
      </c>
      <c r="K53" s="158">
        <f>VLOOKUP(C53,'CLIENTES ABRIL 2016'!$C$4:$S$353,17,0)</f>
        <v>691</v>
      </c>
      <c r="L53" s="159">
        <f t="shared" si="9"/>
        <v>20197.42204054938</v>
      </c>
      <c r="M53" s="160">
        <f>VLOOKUP(C53,'PROY CONSUMOS ENERGIA TRIMESTRE'!$A$5:$V$354,20,0)</f>
        <v>20427.524656638325</v>
      </c>
      <c r="N53" s="160">
        <f>VLOOKUP(C53,'PROY CONSUMOS ENERGIA TRIMESTRE'!$A$5:$V$354,21,0)</f>
        <v>20191.213538260301</v>
      </c>
      <c r="O53" s="160">
        <f>VLOOKUP(C53,'PROY CONSUMOS ENERGIA TRIMESTRE'!$A$5:$V$354,22,0)</f>
        <v>19973.52792674951</v>
      </c>
      <c r="P53" s="161">
        <f>VLOOKUP(E53,CARGOS!$B$6:$BK$320,60,0)</f>
        <v>3.64</v>
      </c>
      <c r="Q53" s="161">
        <f>VLOOKUP(E53,CARGOS!$B$6:$BK$320,62,0)</f>
        <v>42.79</v>
      </c>
      <c r="R53" s="162">
        <f t="shared" si="10"/>
        <v>3.14</v>
      </c>
      <c r="S53" s="162">
        <f t="shared" si="11"/>
        <v>50.27</v>
      </c>
      <c r="T53" s="163">
        <f t="shared" si="12"/>
        <v>3.4805478159414394</v>
      </c>
      <c r="U53" s="163">
        <f t="shared" si="13"/>
        <v>55.722018696616608</v>
      </c>
      <c r="V53" s="162" t="str">
        <f t="shared" si="14"/>
        <v>No</v>
      </c>
      <c r="W53" s="171">
        <f t="shared" si="15"/>
        <v>3.64</v>
      </c>
      <c r="X53" s="171">
        <f t="shared" si="16"/>
        <v>42.79</v>
      </c>
      <c r="Y53" s="115">
        <f t="shared" si="17"/>
        <v>11157.71689115108</v>
      </c>
      <c r="Z53" s="115">
        <f t="shared" si="18"/>
        <v>11157.71689115108</v>
      </c>
      <c r="AA53" s="115">
        <f t="shared" si="19"/>
        <v>0</v>
      </c>
      <c r="AB53" s="115">
        <f t="shared" si="20"/>
        <v>11157.71689115108</v>
      </c>
      <c r="AC53" s="115">
        <f t="shared" si="21"/>
        <v>11157.71689115108</v>
      </c>
      <c r="AD53" s="115">
        <f t="shared" si="22"/>
        <v>0</v>
      </c>
      <c r="AE53" s="115">
        <f t="shared" si="23"/>
        <v>11157.71689115108</v>
      </c>
      <c r="AF53" s="115">
        <f t="shared" si="24"/>
        <v>11157.71689115108</v>
      </c>
      <c r="AG53" s="115">
        <f t="shared" si="25"/>
        <v>0</v>
      </c>
    </row>
    <row r="54" spans="1:33" s="164" customFormat="1" ht="21" customHeight="1">
      <c r="A54" s="116">
        <v>48</v>
      </c>
      <c r="B54" s="155" t="s">
        <v>156</v>
      </c>
      <c r="C54" s="156" t="s">
        <v>175</v>
      </c>
      <c r="D54" s="112" t="s">
        <v>176</v>
      </c>
      <c r="E54" s="156" t="s">
        <v>177</v>
      </c>
      <c r="F54" s="155" t="s">
        <v>155</v>
      </c>
      <c r="G54" s="157">
        <v>6</v>
      </c>
      <c r="H54" s="157" t="s">
        <v>21</v>
      </c>
      <c r="I54" s="157" t="s">
        <v>22</v>
      </c>
      <c r="J54" s="157" t="s">
        <v>24</v>
      </c>
      <c r="K54" s="158">
        <f>VLOOKUP(C54,'CLIENTES ABRIL 2016'!$C$4:$S$353,17,0)</f>
        <v>1143</v>
      </c>
      <c r="L54" s="159">
        <f t="shared" si="9"/>
        <v>34103.466197295784</v>
      </c>
      <c r="M54" s="160">
        <f>VLOOKUP(C54,'PROY CONSUMOS ENERGIA TRIMESTRE'!$A$5:$V$354,20,0)</f>
        <v>34687.108248659897</v>
      </c>
      <c r="N54" s="160">
        <f>VLOOKUP(C54,'PROY CONSUMOS ENERGIA TRIMESTRE'!$A$5:$V$354,21,0)</f>
        <v>34588.368136117555</v>
      </c>
      <c r="O54" s="160">
        <f>VLOOKUP(C54,'PROY CONSUMOS ENERGIA TRIMESTRE'!$A$5:$V$354,22,0)</f>
        <v>33034.922207109899</v>
      </c>
      <c r="P54" s="161">
        <f>VLOOKUP(E54,CARGOS!$B$6:$BK$320,60,0)</f>
        <v>3.94</v>
      </c>
      <c r="Q54" s="161">
        <f>VLOOKUP(E54,CARGOS!$B$6:$BK$320,62,0)</f>
        <v>47.24</v>
      </c>
      <c r="R54" s="162">
        <f t="shared" si="10"/>
        <v>3.14</v>
      </c>
      <c r="S54" s="162">
        <f t="shared" si="11"/>
        <v>50.27</v>
      </c>
      <c r="T54" s="163">
        <f t="shared" si="12"/>
        <v>3.4805478159414394</v>
      </c>
      <c r="U54" s="163">
        <f t="shared" si="13"/>
        <v>55.722018696616608</v>
      </c>
      <c r="V54" s="162" t="str">
        <f t="shared" si="14"/>
        <v>No</v>
      </c>
      <c r="W54" s="171">
        <f t="shared" si="15"/>
        <v>3.94</v>
      </c>
      <c r="X54" s="171">
        <f t="shared" si="16"/>
        <v>47.24</v>
      </c>
      <c r="Y54" s="115">
        <f t="shared" si="17"/>
        <v>20613.897431602527</v>
      </c>
      <c r="Z54" s="115">
        <f t="shared" si="18"/>
        <v>20613.897431602527</v>
      </c>
      <c r="AA54" s="115">
        <f t="shared" si="19"/>
        <v>0</v>
      </c>
      <c r="AB54" s="115">
        <f t="shared" si="20"/>
        <v>20613.897431602527</v>
      </c>
      <c r="AC54" s="115">
        <f t="shared" si="21"/>
        <v>20613.897431602527</v>
      </c>
      <c r="AD54" s="115">
        <f t="shared" si="22"/>
        <v>0</v>
      </c>
      <c r="AE54" s="115">
        <f t="shared" si="23"/>
        <v>20613.897431602527</v>
      </c>
      <c r="AF54" s="115">
        <f t="shared" si="24"/>
        <v>20613.897431602527</v>
      </c>
      <c r="AG54" s="115">
        <f t="shared" si="25"/>
        <v>0</v>
      </c>
    </row>
    <row r="55" spans="1:33" s="164" customFormat="1" ht="21" customHeight="1">
      <c r="A55" s="116">
        <v>49</v>
      </c>
      <c r="B55" s="155" t="s">
        <v>156</v>
      </c>
      <c r="C55" s="156" t="s">
        <v>178</v>
      </c>
      <c r="D55" s="112" t="s">
        <v>179</v>
      </c>
      <c r="E55" s="156" t="s">
        <v>180</v>
      </c>
      <c r="F55" s="155" t="s">
        <v>155</v>
      </c>
      <c r="G55" s="157">
        <v>6</v>
      </c>
      <c r="H55" s="157" t="s">
        <v>21</v>
      </c>
      <c r="I55" s="157" t="s">
        <v>22</v>
      </c>
      <c r="J55" s="157" t="s">
        <v>24</v>
      </c>
      <c r="K55" s="158">
        <f>VLOOKUP(C55,'CLIENTES ABRIL 2016'!$C$4:$S$353,17,0)</f>
        <v>229</v>
      </c>
      <c r="L55" s="159">
        <f t="shared" si="9"/>
        <v>28758.158337304736</v>
      </c>
      <c r="M55" s="160">
        <f>VLOOKUP(C55,'PROY CONSUMOS ENERGIA TRIMESTRE'!$A$5:$V$354,20,0)</f>
        <v>29968.263256552818</v>
      </c>
      <c r="N55" s="160">
        <f>VLOOKUP(C55,'PROY CONSUMOS ENERGIA TRIMESTRE'!$A$5:$V$354,21,0)</f>
        <v>27614.083272438442</v>
      </c>
      <c r="O55" s="160">
        <f>VLOOKUP(C55,'PROY CONSUMOS ENERGIA TRIMESTRE'!$A$5:$V$354,22,0)</f>
        <v>28692.128482922955</v>
      </c>
      <c r="P55" s="161">
        <f>VLOOKUP(E55,CARGOS!$B$6:$BK$320,60,0)</f>
        <v>3.94</v>
      </c>
      <c r="Q55" s="161">
        <f>VLOOKUP(E55,CARGOS!$B$6:$BK$320,62,0)</f>
        <v>47.24</v>
      </c>
      <c r="R55" s="162">
        <f t="shared" si="10"/>
        <v>3.14</v>
      </c>
      <c r="S55" s="162">
        <f t="shared" si="11"/>
        <v>50.27</v>
      </c>
      <c r="T55" s="163">
        <f t="shared" si="12"/>
        <v>3.4805478159414394</v>
      </c>
      <c r="U55" s="163">
        <f t="shared" si="13"/>
        <v>55.722018696616608</v>
      </c>
      <c r="V55" s="162" t="str">
        <f t="shared" si="14"/>
        <v>No</v>
      </c>
      <c r="W55" s="171">
        <f t="shared" si="15"/>
        <v>3.94</v>
      </c>
      <c r="X55" s="171">
        <f t="shared" si="16"/>
        <v>47.24</v>
      </c>
      <c r="Y55" s="115">
        <f t="shared" si="17"/>
        <v>14487.613998542758</v>
      </c>
      <c r="Z55" s="115">
        <f t="shared" si="18"/>
        <v>14487.613998542758</v>
      </c>
      <c r="AA55" s="115">
        <f t="shared" si="19"/>
        <v>0</v>
      </c>
      <c r="AB55" s="115">
        <f t="shared" si="20"/>
        <v>14487.613998542758</v>
      </c>
      <c r="AC55" s="115">
        <f t="shared" si="21"/>
        <v>14487.613998542758</v>
      </c>
      <c r="AD55" s="115">
        <f t="shared" si="22"/>
        <v>0</v>
      </c>
      <c r="AE55" s="115">
        <f t="shared" si="23"/>
        <v>14487.613998542758</v>
      </c>
      <c r="AF55" s="115">
        <f t="shared" si="24"/>
        <v>14487.613998542758</v>
      </c>
      <c r="AG55" s="115">
        <f t="shared" si="25"/>
        <v>0</v>
      </c>
    </row>
    <row r="56" spans="1:33" s="164" customFormat="1" ht="21" customHeight="1">
      <c r="A56" s="116">
        <v>50</v>
      </c>
      <c r="B56" s="155" t="s">
        <v>156</v>
      </c>
      <c r="C56" s="156" t="s">
        <v>181</v>
      </c>
      <c r="D56" s="112" t="s">
        <v>182</v>
      </c>
      <c r="E56" s="156" t="s">
        <v>183</v>
      </c>
      <c r="F56" s="155" t="s">
        <v>155</v>
      </c>
      <c r="G56" s="157">
        <v>4</v>
      </c>
      <c r="H56" s="157" t="s">
        <v>21</v>
      </c>
      <c r="I56" s="157" t="s">
        <v>1082</v>
      </c>
      <c r="J56" s="157" t="s">
        <v>24</v>
      </c>
      <c r="K56" s="158">
        <f>VLOOKUP(C56,'CLIENTES ABRIL 2016'!$C$4:$S$353,17,0)</f>
        <v>4325</v>
      </c>
      <c r="L56" s="159">
        <f t="shared" si="9"/>
        <v>335457.5782085628</v>
      </c>
      <c r="M56" s="160">
        <f>VLOOKUP(C56,'PROY CONSUMOS ENERGIA TRIMESTRE'!$A$5:$V$354,20,0)</f>
        <v>342735.01897547906</v>
      </c>
      <c r="N56" s="160">
        <f>VLOOKUP(C56,'PROY CONSUMOS ENERGIA TRIMESTRE'!$A$5:$V$354,21,0)</f>
        <v>323682.01125333627</v>
      </c>
      <c r="O56" s="160">
        <f>VLOOKUP(C56,'PROY CONSUMOS ENERGIA TRIMESTRE'!$A$5:$V$354,22,0)</f>
        <v>339955.70439687313</v>
      </c>
      <c r="P56" s="161">
        <f>VLOOKUP(E56,CARGOS!$B$6:$BK$320,60,0)</f>
        <v>3.64</v>
      </c>
      <c r="Q56" s="161">
        <f>VLOOKUP(E56,CARGOS!$B$6:$BK$320,62,0)</f>
        <v>57.36</v>
      </c>
      <c r="R56" s="162">
        <f t="shared" si="10"/>
        <v>3.14</v>
      </c>
      <c r="S56" s="162">
        <f t="shared" si="11"/>
        <v>50.27</v>
      </c>
      <c r="T56" s="163">
        <f t="shared" si="12"/>
        <v>3.4805478159414394</v>
      </c>
      <c r="U56" s="163">
        <f t="shared" si="13"/>
        <v>55.722018696616608</v>
      </c>
      <c r="V56" s="162" t="str">
        <f t="shared" si="14"/>
        <v>Sí</v>
      </c>
      <c r="W56" s="171">
        <f t="shared" si="15"/>
        <v>3.4805478159414394</v>
      </c>
      <c r="X56" s="171">
        <f t="shared" si="16"/>
        <v>55.722018696616608</v>
      </c>
      <c r="Y56" s="115">
        <f t="shared" si="17"/>
        <v>208161.46686043162</v>
      </c>
      <c r="Z56" s="115">
        <f t="shared" si="18"/>
        <v>201977.10375253941</v>
      </c>
      <c r="AA56" s="115">
        <f t="shared" si="19"/>
        <v>6184.363107892219</v>
      </c>
      <c r="AB56" s="115">
        <f t="shared" si="20"/>
        <v>208161.46686043162</v>
      </c>
      <c r="AC56" s="115">
        <f t="shared" si="21"/>
        <v>201977.10375253941</v>
      </c>
      <c r="AD56" s="115">
        <f t="shared" si="22"/>
        <v>6184.363107892219</v>
      </c>
      <c r="AE56" s="115">
        <f t="shared" si="23"/>
        <v>208161.46686043162</v>
      </c>
      <c r="AF56" s="115">
        <f t="shared" si="24"/>
        <v>201977.10375253941</v>
      </c>
      <c r="AG56" s="115">
        <f t="shared" si="25"/>
        <v>6184.363107892219</v>
      </c>
    </row>
    <row r="57" spans="1:33" s="164" customFormat="1" ht="21" customHeight="1">
      <c r="A57" s="116">
        <v>51</v>
      </c>
      <c r="B57" s="155" t="s">
        <v>156</v>
      </c>
      <c r="C57" s="156" t="s">
        <v>184</v>
      </c>
      <c r="D57" s="112" t="s">
        <v>185</v>
      </c>
      <c r="E57" s="156" t="s">
        <v>186</v>
      </c>
      <c r="F57" s="155" t="s">
        <v>155</v>
      </c>
      <c r="G57" s="157">
        <v>3</v>
      </c>
      <c r="H57" s="157" t="s">
        <v>1076</v>
      </c>
      <c r="I57" s="157" t="s">
        <v>1082</v>
      </c>
      <c r="J57" s="157" t="s">
        <v>24</v>
      </c>
      <c r="K57" s="158">
        <f>VLOOKUP(C57,'CLIENTES ABRIL 2016'!$C$4:$S$353,17,0)</f>
        <v>42048</v>
      </c>
      <c r="L57" s="159">
        <f t="shared" si="9"/>
        <v>4514675.5704949908</v>
      </c>
      <c r="M57" s="160">
        <f>VLOOKUP(C57,'PROY CONSUMOS ENERGIA TRIMESTRE'!$A$5:$V$354,20,0)</f>
        <v>4592001.9363347078</v>
      </c>
      <c r="N57" s="160">
        <f>VLOOKUP(C57,'PROY CONSUMOS ENERGIA TRIMESTRE'!$A$5:$V$354,21,0)</f>
        <v>4493330.3356711101</v>
      </c>
      <c r="O57" s="160">
        <f>VLOOKUP(C57,'PROY CONSUMOS ENERGIA TRIMESTRE'!$A$5:$V$354,22,0)</f>
        <v>4458694.4394791536</v>
      </c>
      <c r="P57" s="161">
        <f>VLOOKUP(E57,CARGOS!$B$6:$BK$320,60,0)</f>
        <v>3.09</v>
      </c>
      <c r="Q57" s="161">
        <f>VLOOKUP(E57,CARGOS!$B$6:$BK$320,62,0)</f>
        <v>52.39</v>
      </c>
      <c r="R57" s="162">
        <f t="shared" si="10"/>
        <v>3.14</v>
      </c>
      <c r="S57" s="162">
        <f t="shared" si="11"/>
        <v>50.27</v>
      </c>
      <c r="T57" s="163">
        <f t="shared" si="12"/>
        <v>3.4805478159414394</v>
      </c>
      <c r="U57" s="163">
        <f t="shared" si="13"/>
        <v>55.722018696616608</v>
      </c>
      <c r="V57" s="162" t="str">
        <f t="shared" si="14"/>
        <v>No</v>
      </c>
      <c r="W57" s="171">
        <f t="shared" si="15"/>
        <v>3.09</v>
      </c>
      <c r="X57" s="171">
        <f t="shared" si="16"/>
        <v>52.39</v>
      </c>
      <c r="Y57" s="115">
        <f t="shared" si="17"/>
        <v>2495166.8513823254</v>
      </c>
      <c r="Z57" s="115">
        <f t="shared" si="18"/>
        <v>2495166.8513823254</v>
      </c>
      <c r="AA57" s="115">
        <f t="shared" si="19"/>
        <v>0</v>
      </c>
      <c r="AB57" s="115">
        <f t="shared" si="20"/>
        <v>2495166.8513823254</v>
      </c>
      <c r="AC57" s="115">
        <f t="shared" si="21"/>
        <v>2495166.8513823254</v>
      </c>
      <c r="AD57" s="115">
        <f t="shared" si="22"/>
        <v>0</v>
      </c>
      <c r="AE57" s="115">
        <f t="shared" si="23"/>
        <v>2495166.8513823254</v>
      </c>
      <c r="AF57" s="115">
        <f t="shared" si="24"/>
        <v>2495166.8513823254</v>
      </c>
      <c r="AG57" s="115">
        <f t="shared" si="25"/>
        <v>0</v>
      </c>
    </row>
    <row r="58" spans="1:33" s="164" customFormat="1" ht="21" customHeight="1">
      <c r="A58" s="116">
        <v>52</v>
      </c>
      <c r="B58" s="155" t="s">
        <v>156</v>
      </c>
      <c r="C58" s="156" t="s">
        <v>187</v>
      </c>
      <c r="D58" s="112" t="s">
        <v>188</v>
      </c>
      <c r="E58" s="156" t="s">
        <v>189</v>
      </c>
      <c r="F58" s="155" t="s">
        <v>155</v>
      </c>
      <c r="G58" s="157">
        <v>3</v>
      </c>
      <c r="H58" s="157" t="s">
        <v>1076</v>
      </c>
      <c r="I58" s="157" t="s">
        <v>1082</v>
      </c>
      <c r="J58" s="157" t="s">
        <v>24</v>
      </c>
      <c r="K58" s="158">
        <f>VLOOKUP(C58,'CLIENTES ABRIL 2016'!$C$4:$S$353,17,0)</f>
        <v>23717</v>
      </c>
      <c r="L58" s="159">
        <f t="shared" si="9"/>
        <v>2407020.619762639</v>
      </c>
      <c r="M58" s="160">
        <f>VLOOKUP(C58,'PROY CONSUMOS ENERGIA TRIMESTRE'!$A$5:$V$354,20,0)</f>
        <v>2477660.558465085</v>
      </c>
      <c r="N58" s="160">
        <f>VLOOKUP(C58,'PROY CONSUMOS ENERGIA TRIMESTRE'!$A$5:$V$354,21,0)</f>
        <v>2341119.0442319955</v>
      </c>
      <c r="O58" s="160">
        <f>VLOOKUP(C58,'PROY CONSUMOS ENERGIA TRIMESTRE'!$A$5:$V$354,22,0)</f>
        <v>2402282.2565908367</v>
      </c>
      <c r="P58" s="161">
        <f>VLOOKUP(E58,CARGOS!$B$6:$BK$320,60,0)</f>
        <v>3.09</v>
      </c>
      <c r="Q58" s="161">
        <f>VLOOKUP(E58,CARGOS!$B$6:$BK$320,62,0)</f>
        <v>52.39</v>
      </c>
      <c r="R58" s="162">
        <f t="shared" si="10"/>
        <v>3.14</v>
      </c>
      <c r="S58" s="162">
        <f t="shared" si="11"/>
        <v>50.27</v>
      </c>
      <c r="T58" s="163">
        <f t="shared" si="12"/>
        <v>3.4805478159414394</v>
      </c>
      <c r="U58" s="163">
        <f t="shared" si="13"/>
        <v>55.722018696616608</v>
      </c>
      <c r="V58" s="162" t="str">
        <f t="shared" si="14"/>
        <v>No</v>
      </c>
      <c r="W58" s="171">
        <f t="shared" si="15"/>
        <v>3.09</v>
      </c>
      <c r="X58" s="171">
        <f t="shared" si="16"/>
        <v>52.39</v>
      </c>
      <c r="Y58" s="115">
        <f t="shared" si="17"/>
        <v>1334323.6326936465</v>
      </c>
      <c r="Z58" s="115">
        <f t="shared" si="18"/>
        <v>1334323.6326936465</v>
      </c>
      <c r="AA58" s="115">
        <f t="shared" si="19"/>
        <v>0</v>
      </c>
      <c r="AB58" s="115">
        <f t="shared" si="20"/>
        <v>1334323.6326936465</v>
      </c>
      <c r="AC58" s="115">
        <f t="shared" si="21"/>
        <v>1334323.6326936465</v>
      </c>
      <c r="AD58" s="115">
        <f t="shared" si="22"/>
        <v>0</v>
      </c>
      <c r="AE58" s="115">
        <f t="shared" si="23"/>
        <v>1334323.6326936465</v>
      </c>
      <c r="AF58" s="115">
        <f t="shared" si="24"/>
        <v>1334323.6326936465</v>
      </c>
      <c r="AG58" s="115">
        <f t="shared" si="25"/>
        <v>0</v>
      </c>
    </row>
    <row r="59" spans="1:33" s="164" customFormat="1" ht="21" customHeight="1">
      <c r="A59" s="116">
        <v>53</v>
      </c>
      <c r="B59" s="155" t="s">
        <v>156</v>
      </c>
      <c r="C59" s="156" t="s">
        <v>190</v>
      </c>
      <c r="D59" s="112" t="s">
        <v>1168</v>
      </c>
      <c r="E59" s="156" t="s">
        <v>192</v>
      </c>
      <c r="F59" s="155" t="s">
        <v>155</v>
      </c>
      <c r="G59" s="157" t="s">
        <v>30</v>
      </c>
      <c r="H59" s="157" t="s">
        <v>21</v>
      </c>
      <c r="I59" s="157" t="s">
        <v>1082</v>
      </c>
      <c r="J59" s="157" t="s">
        <v>24</v>
      </c>
      <c r="K59" s="158">
        <f>VLOOKUP(C59,'CLIENTES ABRIL 2016'!$C$4:$S$353,17,0)</f>
        <v>2831</v>
      </c>
      <c r="L59" s="159">
        <f t="shared" si="9"/>
        <v>167486.49217821483</v>
      </c>
      <c r="M59" s="160">
        <f>VLOOKUP(C59,'PROY CONSUMOS ENERGIA TRIMESTRE'!$A$5:$V$354,20,0)</f>
        <v>167510.67496003138</v>
      </c>
      <c r="N59" s="160">
        <f>VLOOKUP(C59,'PROY CONSUMOS ENERGIA TRIMESTRE'!$A$5:$V$354,21,0)</f>
        <v>167673.04506651382</v>
      </c>
      <c r="O59" s="160">
        <f>VLOOKUP(C59,'PROY CONSUMOS ENERGIA TRIMESTRE'!$A$5:$V$354,22,0)</f>
        <v>167275.75650809929</v>
      </c>
      <c r="P59" s="161">
        <f>VLOOKUP(E59,CARGOS!$B$6:$BK$320,60,0)</f>
        <v>5.2</v>
      </c>
      <c r="Q59" s="161">
        <f>VLOOKUP(E59,CARGOS!$B$6:$BK$320,62,0)</f>
        <v>74.06</v>
      </c>
      <c r="R59" s="162">
        <f t="shared" si="10"/>
        <v>3.14</v>
      </c>
      <c r="S59" s="162">
        <f t="shared" si="11"/>
        <v>50.27</v>
      </c>
      <c r="T59" s="163">
        <f t="shared" si="12"/>
        <v>3.4805478159414394</v>
      </c>
      <c r="U59" s="163">
        <f t="shared" si="13"/>
        <v>55.722018696616608</v>
      </c>
      <c r="V59" s="162" t="str">
        <f t="shared" si="14"/>
        <v>Sí</v>
      </c>
      <c r="W59" s="171">
        <f t="shared" si="15"/>
        <v>3.4805478159414394</v>
      </c>
      <c r="X59" s="171">
        <f t="shared" si="16"/>
        <v>55.722018696616608</v>
      </c>
      <c r="Y59" s="115">
        <f t="shared" si="17"/>
        <v>138761.69610718591</v>
      </c>
      <c r="Z59" s="115">
        <f t="shared" si="18"/>
        <v>103180.28535278239</v>
      </c>
      <c r="AA59" s="115">
        <f t="shared" si="19"/>
        <v>35581.410754403521</v>
      </c>
      <c r="AB59" s="115">
        <f t="shared" si="20"/>
        <v>138761.69610718591</v>
      </c>
      <c r="AC59" s="115">
        <f t="shared" si="21"/>
        <v>103180.28535278239</v>
      </c>
      <c r="AD59" s="115">
        <f t="shared" si="22"/>
        <v>35581.410754403521</v>
      </c>
      <c r="AE59" s="115">
        <f t="shared" si="23"/>
        <v>138761.69610718591</v>
      </c>
      <c r="AF59" s="115">
        <f t="shared" si="24"/>
        <v>103180.28535278239</v>
      </c>
      <c r="AG59" s="115">
        <f t="shared" si="25"/>
        <v>35581.410754403521</v>
      </c>
    </row>
    <row r="60" spans="1:33" s="164" customFormat="1" ht="21" customHeight="1">
      <c r="A60" s="116">
        <v>54</v>
      </c>
      <c r="B60" s="155" t="s">
        <v>194</v>
      </c>
      <c r="C60" s="156" t="s">
        <v>195</v>
      </c>
      <c r="D60" s="112" t="s">
        <v>196</v>
      </c>
      <c r="E60" s="156" t="s">
        <v>197</v>
      </c>
      <c r="F60" s="155" t="s">
        <v>193</v>
      </c>
      <c r="G60" s="157">
        <v>3</v>
      </c>
      <c r="H60" s="157" t="s">
        <v>1076</v>
      </c>
      <c r="I60" s="157" t="s">
        <v>1082</v>
      </c>
      <c r="J60" s="157" t="s">
        <v>24</v>
      </c>
      <c r="K60" s="158">
        <f>VLOOKUP(C60,'CLIENTES ABRIL 2016'!$C$4:$S$353,17,0)</f>
        <v>1756</v>
      </c>
      <c r="L60" s="159">
        <f t="shared" si="9"/>
        <v>112013.63559773452</v>
      </c>
      <c r="M60" s="160">
        <f>VLOOKUP(C60,'PROY CONSUMOS ENERGIA TRIMESTRE'!$A$5:$V$354,20,0)</f>
        <v>110939.67617867353</v>
      </c>
      <c r="N60" s="160">
        <f>VLOOKUP(C60,'PROY CONSUMOS ENERGIA TRIMESTRE'!$A$5:$V$354,21,0)</f>
        <v>115279.75523160379</v>
      </c>
      <c r="O60" s="160">
        <f>VLOOKUP(C60,'PROY CONSUMOS ENERGIA TRIMESTRE'!$A$5:$V$354,22,0)</f>
        <v>109821.47538292622</v>
      </c>
      <c r="P60" s="161">
        <f>VLOOKUP(E60,CARGOS!$B$6:$BK$320,60,0)</f>
        <v>3.18</v>
      </c>
      <c r="Q60" s="161">
        <f>VLOOKUP(E60,CARGOS!$B$6:$BK$320,62,0)</f>
        <v>69.56</v>
      </c>
      <c r="R60" s="162">
        <f t="shared" si="10"/>
        <v>3.14</v>
      </c>
      <c r="S60" s="162">
        <f t="shared" si="11"/>
        <v>50.27</v>
      </c>
      <c r="T60" s="163">
        <f t="shared" si="12"/>
        <v>3.4805478159414394</v>
      </c>
      <c r="U60" s="163">
        <f t="shared" si="13"/>
        <v>55.722018696616608</v>
      </c>
      <c r="V60" s="162" t="str">
        <f t="shared" si="14"/>
        <v>Sí</v>
      </c>
      <c r="W60" s="171">
        <f t="shared" si="15"/>
        <v>3.18</v>
      </c>
      <c r="X60" s="171">
        <f t="shared" si="16"/>
        <v>55.722018696616608</v>
      </c>
      <c r="Y60" s="115">
        <f t="shared" si="17"/>
        <v>83500.764921784139</v>
      </c>
      <c r="Z60" s="115">
        <f t="shared" si="18"/>
        <v>68000.338970529629</v>
      </c>
      <c r="AA60" s="115">
        <f t="shared" si="19"/>
        <v>15500.42595125451</v>
      </c>
      <c r="AB60" s="115">
        <f t="shared" si="20"/>
        <v>83500.764921784139</v>
      </c>
      <c r="AC60" s="115">
        <f t="shared" si="21"/>
        <v>68000.338970529629</v>
      </c>
      <c r="AD60" s="115">
        <f t="shared" si="22"/>
        <v>15500.42595125451</v>
      </c>
      <c r="AE60" s="115">
        <f t="shared" si="23"/>
        <v>83500.764921784139</v>
      </c>
      <c r="AF60" s="115">
        <f t="shared" si="24"/>
        <v>68000.338970529629</v>
      </c>
      <c r="AG60" s="115">
        <f t="shared" si="25"/>
        <v>15500.42595125451</v>
      </c>
    </row>
    <row r="61" spans="1:33" s="164" customFormat="1" ht="21" customHeight="1">
      <c r="A61" s="116">
        <v>55</v>
      </c>
      <c r="B61" s="155" t="s">
        <v>199</v>
      </c>
      <c r="C61" s="156" t="s">
        <v>200</v>
      </c>
      <c r="D61" s="112" t="s">
        <v>201</v>
      </c>
      <c r="E61" s="156" t="s">
        <v>202</v>
      </c>
      <c r="F61" s="155" t="s">
        <v>198</v>
      </c>
      <c r="G61" s="157">
        <v>3</v>
      </c>
      <c r="H61" s="157" t="s">
        <v>1076</v>
      </c>
      <c r="I61" s="157" t="s">
        <v>22</v>
      </c>
      <c r="J61" s="157" t="s">
        <v>24</v>
      </c>
      <c r="K61" s="158">
        <f>VLOOKUP(C61,'CLIENTES ABRIL 2016'!$C$4:$S$353,17,0)</f>
        <v>1130</v>
      </c>
      <c r="L61" s="159">
        <f t="shared" si="9"/>
        <v>17614.239019085417</v>
      </c>
      <c r="M61" s="160">
        <f>VLOOKUP(C61,'PROY CONSUMOS ENERGIA TRIMESTRE'!$A$5:$V$354,20,0)</f>
        <v>18484.991698738249</v>
      </c>
      <c r="N61" s="160">
        <f>VLOOKUP(C61,'PROY CONSUMOS ENERGIA TRIMESTRE'!$A$5:$V$354,21,0)</f>
        <v>18032.763843076322</v>
      </c>
      <c r="O61" s="160">
        <f>VLOOKUP(C61,'PROY CONSUMOS ENERGIA TRIMESTRE'!$A$5:$V$354,22,0)</f>
        <v>16324.961515441684</v>
      </c>
      <c r="P61" s="161">
        <f>VLOOKUP(E61,CARGOS!$B$6:$BK$320,60,0)</f>
        <v>3.09</v>
      </c>
      <c r="Q61" s="161">
        <f>VLOOKUP(E61,CARGOS!$B$6:$BK$320,62,0)</f>
        <v>94.69</v>
      </c>
      <c r="R61" s="162">
        <f t="shared" si="10"/>
        <v>3.14</v>
      </c>
      <c r="S61" s="162">
        <f t="shared" si="11"/>
        <v>50.27</v>
      </c>
      <c r="T61" s="163">
        <f t="shared" si="12"/>
        <v>3.4805478159414394</v>
      </c>
      <c r="U61" s="163">
        <f t="shared" si="13"/>
        <v>55.722018696616608</v>
      </c>
      <c r="V61" s="162" t="str">
        <f t="shared" si="14"/>
        <v>Sí</v>
      </c>
      <c r="W61" s="171">
        <f t="shared" si="15"/>
        <v>3.09</v>
      </c>
      <c r="X61" s="171">
        <f t="shared" si="16"/>
        <v>55.722018696616608</v>
      </c>
      <c r="Y61" s="115">
        <f t="shared" si="17"/>
        <v>20170.622927171982</v>
      </c>
      <c r="Z61" s="115">
        <f t="shared" si="18"/>
        <v>13306.709559481515</v>
      </c>
      <c r="AA61" s="115">
        <f t="shared" si="19"/>
        <v>6863.9133676904676</v>
      </c>
      <c r="AB61" s="115">
        <f t="shared" si="20"/>
        <v>20170.622927171982</v>
      </c>
      <c r="AC61" s="115">
        <f t="shared" si="21"/>
        <v>13306.709559481515</v>
      </c>
      <c r="AD61" s="115">
        <f t="shared" si="22"/>
        <v>6863.9133676904676</v>
      </c>
      <c r="AE61" s="115">
        <f t="shared" si="23"/>
        <v>20170.622927171982</v>
      </c>
      <c r="AF61" s="115">
        <f t="shared" si="24"/>
        <v>13306.709559481515</v>
      </c>
      <c r="AG61" s="115">
        <f t="shared" si="25"/>
        <v>6863.9133676904676</v>
      </c>
    </row>
    <row r="62" spans="1:33" s="164" customFormat="1" ht="21" customHeight="1">
      <c r="A62" s="116">
        <v>56</v>
      </c>
      <c r="B62" s="155" t="s">
        <v>199</v>
      </c>
      <c r="C62" s="156" t="s">
        <v>203</v>
      </c>
      <c r="D62" s="112" t="s">
        <v>1169</v>
      </c>
      <c r="E62" s="156" t="s">
        <v>205</v>
      </c>
      <c r="F62" s="155" t="s">
        <v>198</v>
      </c>
      <c r="G62" s="157" t="s">
        <v>30</v>
      </c>
      <c r="H62" s="157" t="s">
        <v>21</v>
      </c>
      <c r="I62" s="157" t="s">
        <v>22</v>
      </c>
      <c r="J62" s="157" t="s">
        <v>24</v>
      </c>
      <c r="K62" s="158">
        <f>VLOOKUP(C62,'CLIENTES ABRIL 2016'!$C$4:$S$353,17,0)</f>
        <v>3919</v>
      </c>
      <c r="L62" s="159">
        <f t="shared" si="9"/>
        <v>143294.79487007167</v>
      </c>
      <c r="M62" s="160">
        <f>VLOOKUP(C62,'PROY CONSUMOS ENERGIA TRIMESTRE'!$A$5:$V$354,20,0)</f>
        <v>147154.65256537791</v>
      </c>
      <c r="N62" s="160">
        <f>VLOOKUP(C62,'PROY CONSUMOS ENERGIA TRIMESTRE'!$A$5:$V$354,21,0)</f>
        <v>145133.54441496395</v>
      </c>
      <c r="O62" s="160">
        <f>VLOOKUP(C62,'PROY CONSUMOS ENERGIA TRIMESTRE'!$A$5:$V$354,22,0)</f>
        <v>137596.18762987311</v>
      </c>
      <c r="P62" s="161">
        <f>VLOOKUP(E62,CARGOS!$B$6:$BK$320,60,0)</f>
        <v>5.2</v>
      </c>
      <c r="Q62" s="161">
        <f>VLOOKUP(E62,CARGOS!$B$6:$BK$320,62,0)</f>
        <v>147.38999999999999</v>
      </c>
      <c r="R62" s="162">
        <f t="shared" si="10"/>
        <v>3.14</v>
      </c>
      <c r="S62" s="162">
        <f t="shared" si="11"/>
        <v>50.27</v>
      </c>
      <c r="T62" s="163">
        <f t="shared" si="12"/>
        <v>3.4805478159414394</v>
      </c>
      <c r="U62" s="163">
        <f t="shared" si="13"/>
        <v>55.722018696616608</v>
      </c>
      <c r="V62" s="162" t="str">
        <f t="shared" si="14"/>
        <v>Sí</v>
      </c>
      <c r="W62" s="171">
        <f t="shared" si="15"/>
        <v>3.4805478159414394</v>
      </c>
      <c r="X62" s="171">
        <f t="shared" si="16"/>
        <v>55.722018696616608</v>
      </c>
      <c r="Y62" s="115">
        <f t="shared" si="17"/>
        <v>231580.99815899858</v>
      </c>
      <c r="Z62" s="115">
        <f t="shared" si="18"/>
        <v>93487.019279454253</v>
      </c>
      <c r="AA62" s="115">
        <f t="shared" si="19"/>
        <v>138093.97887954433</v>
      </c>
      <c r="AB62" s="115">
        <f t="shared" si="20"/>
        <v>231580.99815899858</v>
      </c>
      <c r="AC62" s="115">
        <f t="shared" si="21"/>
        <v>93487.019279454253</v>
      </c>
      <c r="AD62" s="115">
        <f t="shared" si="22"/>
        <v>138093.97887954433</v>
      </c>
      <c r="AE62" s="115">
        <f t="shared" si="23"/>
        <v>231580.99815899858</v>
      </c>
      <c r="AF62" s="115">
        <f t="shared" si="24"/>
        <v>93487.019279454253</v>
      </c>
      <c r="AG62" s="115">
        <f t="shared" si="25"/>
        <v>138093.97887954433</v>
      </c>
    </row>
    <row r="63" spans="1:33" s="164" customFormat="1" ht="21" customHeight="1">
      <c r="A63" s="116">
        <v>57</v>
      </c>
      <c r="B63" s="155" t="s">
        <v>207</v>
      </c>
      <c r="C63" s="156" t="s">
        <v>208</v>
      </c>
      <c r="D63" s="112" t="s">
        <v>209</v>
      </c>
      <c r="E63" s="156" t="s">
        <v>210</v>
      </c>
      <c r="F63" s="155" t="s">
        <v>206</v>
      </c>
      <c r="G63" s="157">
        <v>2</v>
      </c>
      <c r="H63" s="157" t="s">
        <v>1076</v>
      </c>
      <c r="I63" s="157" t="s">
        <v>1082</v>
      </c>
      <c r="J63" s="157" t="s">
        <v>24</v>
      </c>
      <c r="K63" s="158">
        <f>VLOOKUP(C63,'CLIENTES ABRIL 2016'!$C$4:$S$353,17,0)</f>
        <v>42094</v>
      </c>
      <c r="L63" s="159">
        <f t="shared" si="9"/>
        <v>3337252.945238153</v>
      </c>
      <c r="M63" s="160">
        <f>VLOOKUP(C63,'PROY CONSUMOS ENERGIA TRIMESTRE'!$A$5:$V$354,20,0)</f>
        <v>3320358.7109715571</v>
      </c>
      <c r="N63" s="160">
        <f>VLOOKUP(C63,'PROY CONSUMOS ENERGIA TRIMESTRE'!$A$5:$V$354,21,0)</f>
        <v>3364913.0916976295</v>
      </c>
      <c r="O63" s="160">
        <f>VLOOKUP(C63,'PROY CONSUMOS ENERGIA TRIMESTRE'!$A$5:$V$354,22,0)</f>
        <v>3326487.0330452733</v>
      </c>
      <c r="P63" s="161">
        <f>VLOOKUP(E63,CARGOS!$B$6:$BK$320,60,0)</f>
        <v>3</v>
      </c>
      <c r="Q63" s="161">
        <f>VLOOKUP(E63,CARGOS!$B$6:$BK$320,62,0)</f>
        <v>61.89</v>
      </c>
      <c r="R63" s="162">
        <f t="shared" si="10"/>
        <v>3.14</v>
      </c>
      <c r="S63" s="162">
        <f t="shared" si="11"/>
        <v>50.27</v>
      </c>
      <c r="T63" s="163">
        <f t="shared" si="12"/>
        <v>3.4805478159414394</v>
      </c>
      <c r="U63" s="163">
        <f t="shared" si="13"/>
        <v>55.722018696616608</v>
      </c>
      <c r="V63" s="162" t="str">
        <f t="shared" si="14"/>
        <v>Sí</v>
      </c>
      <c r="W63" s="171">
        <f t="shared" si="15"/>
        <v>3</v>
      </c>
      <c r="X63" s="171">
        <f t="shared" si="16"/>
        <v>55.722018696616608</v>
      </c>
      <c r="Y63" s="115">
        <f t="shared" si="17"/>
        <v>2191707.8478078926</v>
      </c>
      <c r="Z63" s="115">
        <f t="shared" si="18"/>
        <v>1985866.7100989921</v>
      </c>
      <c r="AA63" s="115">
        <f t="shared" si="19"/>
        <v>205841.1377089005</v>
      </c>
      <c r="AB63" s="115">
        <f t="shared" si="20"/>
        <v>2191707.8478078926</v>
      </c>
      <c r="AC63" s="115">
        <f t="shared" si="21"/>
        <v>1985866.7100989921</v>
      </c>
      <c r="AD63" s="115">
        <f t="shared" si="22"/>
        <v>205841.1377089005</v>
      </c>
      <c r="AE63" s="115">
        <f t="shared" si="23"/>
        <v>2191707.8478078926</v>
      </c>
      <c r="AF63" s="115">
        <f t="shared" si="24"/>
        <v>1985866.7100989921</v>
      </c>
      <c r="AG63" s="115">
        <f t="shared" si="25"/>
        <v>205841.1377089005</v>
      </c>
    </row>
    <row r="64" spans="1:33" s="164" customFormat="1" ht="21" customHeight="1">
      <c r="A64" s="116">
        <v>58</v>
      </c>
      <c r="B64" s="155" t="s">
        <v>207</v>
      </c>
      <c r="C64" s="156" t="s">
        <v>211</v>
      </c>
      <c r="D64" s="112" t="s">
        <v>212</v>
      </c>
      <c r="E64" s="156" t="s">
        <v>213</v>
      </c>
      <c r="F64" s="155" t="s">
        <v>206</v>
      </c>
      <c r="G64" s="157">
        <v>2</v>
      </c>
      <c r="H64" s="157" t="s">
        <v>1076</v>
      </c>
      <c r="I64" s="157" t="s">
        <v>1082</v>
      </c>
      <c r="J64" s="157" t="s">
        <v>24</v>
      </c>
      <c r="K64" s="158">
        <f>VLOOKUP(C64,'CLIENTES ABRIL 2016'!$C$4:$S$353,17,0)</f>
        <v>9266</v>
      </c>
      <c r="L64" s="159">
        <f t="shared" si="9"/>
        <v>622439.34680530441</v>
      </c>
      <c r="M64" s="160">
        <f>VLOOKUP(C64,'PROY CONSUMOS ENERGIA TRIMESTRE'!$A$5:$V$354,20,0)</f>
        <v>628300.56716748362</v>
      </c>
      <c r="N64" s="160">
        <f>VLOOKUP(C64,'PROY CONSUMOS ENERGIA TRIMESTRE'!$A$5:$V$354,21,0)</f>
        <v>620599.0271105374</v>
      </c>
      <c r="O64" s="160">
        <f>VLOOKUP(C64,'PROY CONSUMOS ENERGIA TRIMESTRE'!$A$5:$V$354,22,0)</f>
        <v>618418.44613789208</v>
      </c>
      <c r="P64" s="161">
        <f>VLOOKUP(E64,CARGOS!$B$6:$BK$320,60,0)</f>
        <v>3</v>
      </c>
      <c r="Q64" s="161">
        <f>VLOOKUP(E64,CARGOS!$B$6:$BK$320,62,0)</f>
        <v>64.23</v>
      </c>
      <c r="R64" s="162">
        <f t="shared" si="10"/>
        <v>3.14</v>
      </c>
      <c r="S64" s="162">
        <f t="shared" si="11"/>
        <v>50.27</v>
      </c>
      <c r="T64" s="163">
        <f t="shared" si="12"/>
        <v>3.4805478159414394</v>
      </c>
      <c r="U64" s="163">
        <f t="shared" si="13"/>
        <v>55.722018696616608</v>
      </c>
      <c r="V64" s="162" t="str">
        <f t="shared" si="14"/>
        <v>Sí</v>
      </c>
      <c r="W64" s="171">
        <f t="shared" si="15"/>
        <v>3</v>
      </c>
      <c r="X64" s="171">
        <f t="shared" si="16"/>
        <v>55.722018696616608</v>
      </c>
      <c r="Y64" s="115">
        <f t="shared" si="17"/>
        <v>427590.79245304706</v>
      </c>
      <c r="Z64" s="115">
        <f t="shared" si="18"/>
        <v>374633.76920195</v>
      </c>
      <c r="AA64" s="115">
        <f t="shared" si="19"/>
        <v>52957.023251097067</v>
      </c>
      <c r="AB64" s="115">
        <f t="shared" si="20"/>
        <v>427590.79245304706</v>
      </c>
      <c r="AC64" s="115">
        <f t="shared" si="21"/>
        <v>374633.76920195</v>
      </c>
      <c r="AD64" s="115">
        <f t="shared" si="22"/>
        <v>52957.023251097067</v>
      </c>
      <c r="AE64" s="115">
        <f t="shared" si="23"/>
        <v>427590.79245304706</v>
      </c>
      <c r="AF64" s="115">
        <f t="shared" si="24"/>
        <v>374633.76920195</v>
      </c>
      <c r="AG64" s="115">
        <f t="shared" si="25"/>
        <v>52957.023251097067</v>
      </c>
    </row>
    <row r="65" spans="1:33" s="164" customFormat="1" ht="21" customHeight="1">
      <c r="A65" s="116">
        <v>59</v>
      </c>
      <c r="B65" s="155" t="s">
        <v>207</v>
      </c>
      <c r="C65" s="156" t="s">
        <v>214</v>
      </c>
      <c r="D65" s="112" t="s">
        <v>215</v>
      </c>
      <c r="E65" s="156" t="s">
        <v>216</v>
      </c>
      <c r="F65" s="155" t="s">
        <v>206</v>
      </c>
      <c r="G65" s="157">
        <v>2</v>
      </c>
      <c r="H65" s="157" t="s">
        <v>1076</v>
      </c>
      <c r="I65" s="157" t="s">
        <v>1082</v>
      </c>
      <c r="J65" s="157" t="s">
        <v>24</v>
      </c>
      <c r="K65" s="158">
        <f>VLOOKUP(C65,'CLIENTES ABRIL 2016'!$C$4:$S$353,17,0)</f>
        <v>85818</v>
      </c>
      <c r="L65" s="159">
        <f t="shared" si="9"/>
        <v>7612191.2015365278</v>
      </c>
      <c r="M65" s="160">
        <f>VLOOKUP(C65,'PROY CONSUMOS ENERGIA TRIMESTRE'!$A$5:$V$354,20,0)</f>
        <v>7529149.136829026</v>
      </c>
      <c r="N65" s="160">
        <f>VLOOKUP(C65,'PROY CONSUMOS ENERGIA TRIMESTRE'!$A$5:$V$354,21,0)</f>
        <v>7433021.0830342164</v>
      </c>
      <c r="O65" s="160">
        <f>VLOOKUP(C65,'PROY CONSUMOS ENERGIA TRIMESTRE'!$A$5:$V$354,22,0)</f>
        <v>7874403.3847463401</v>
      </c>
      <c r="P65" s="161">
        <f>VLOOKUP(E65,CARGOS!$B$6:$BK$320,60,0)</f>
        <v>3</v>
      </c>
      <c r="Q65" s="161">
        <f>VLOOKUP(E65,CARGOS!$B$6:$BK$320,62,0)</f>
        <v>62.63</v>
      </c>
      <c r="R65" s="162">
        <f t="shared" si="10"/>
        <v>3.14</v>
      </c>
      <c r="S65" s="162">
        <f t="shared" si="11"/>
        <v>50.27</v>
      </c>
      <c r="T65" s="163">
        <f t="shared" si="12"/>
        <v>3.4805478159414394</v>
      </c>
      <c r="U65" s="163">
        <f t="shared" si="13"/>
        <v>55.722018696616608</v>
      </c>
      <c r="V65" s="162" t="str">
        <f t="shared" si="14"/>
        <v>Sí</v>
      </c>
      <c r="W65" s="171">
        <f t="shared" si="15"/>
        <v>3</v>
      </c>
      <c r="X65" s="171">
        <f t="shared" si="16"/>
        <v>55.722018696616608</v>
      </c>
      <c r="Y65" s="115">
        <f t="shared" si="17"/>
        <v>5024969.349522328</v>
      </c>
      <c r="Z65" s="115">
        <f t="shared" si="18"/>
        <v>4499120.6045423886</v>
      </c>
      <c r="AA65" s="115">
        <f t="shared" si="19"/>
        <v>525848.74497993942</v>
      </c>
      <c r="AB65" s="115">
        <f t="shared" si="20"/>
        <v>5024969.349522328</v>
      </c>
      <c r="AC65" s="115">
        <f t="shared" si="21"/>
        <v>4499120.6045423886</v>
      </c>
      <c r="AD65" s="115">
        <f t="shared" si="22"/>
        <v>525848.74497993942</v>
      </c>
      <c r="AE65" s="115">
        <f t="shared" si="23"/>
        <v>5024969.349522328</v>
      </c>
      <c r="AF65" s="115">
        <f t="shared" si="24"/>
        <v>4499120.6045423886</v>
      </c>
      <c r="AG65" s="115">
        <f t="shared" si="25"/>
        <v>525848.74497993942</v>
      </c>
    </row>
    <row r="66" spans="1:33" s="164" customFormat="1" ht="21" customHeight="1">
      <c r="A66" s="116">
        <v>60</v>
      </c>
      <c r="B66" s="155" t="s">
        <v>207</v>
      </c>
      <c r="C66" s="156" t="s">
        <v>217</v>
      </c>
      <c r="D66" s="112" t="s">
        <v>218</v>
      </c>
      <c r="E66" s="156" t="s">
        <v>219</v>
      </c>
      <c r="F66" s="155" t="s">
        <v>206</v>
      </c>
      <c r="G66" s="157">
        <v>3</v>
      </c>
      <c r="H66" s="157" t="s">
        <v>1076</v>
      </c>
      <c r="I66" s="157" t="s">
        <v>1082</v>
      </c>
      <c r="J66" s="157" t="s">
        <v>24</v>
      </c>
      <c r="K66" s="158">
        <f>VLOOKUP(C66,'CLIENTES ABRIL 2016'!$C$4:$S$353,17,0)</f>
        <v>15441</v>
      </c>
      <c r="L66" s="159">
        <f t="shared" si="9"/>
        <v>827127.39870805852</v>
      </c>
      <c r="M66" s="160">
        <f>VLOOKUP(C66,'PROY CONSUMOS ENERGIA TRIMESTRE'!$A$5:$V$354,20,0)</f>
        <v>794525.11463668197</v>
      </c>
      <c r="N66" s="160">
        <f>VLOOKUP(C66,'PROY CONSUMOS ENERGIA TRIMESTRE'!$A$5:$V$354,21,0)</f>
        <v>866534.60064986162</v>
      </c>
      <c r="O66" s="160">
        <f>VLOOKUP(C66,'PROY CONSUMOS ENERGIA TRIMESTRE'!$A$5:$V$354,22,0)</f>
        <v>820322.4808376322</v>
      </c>
      <c r="P66" s="161">
        <f>VLOOKUP(E66,CARGOS!$B$6:$BK$320,60,0)</f>
        <v>3.09</v>
      </c>
      <c r="Q66" s="161">
        <f>VLOOKUP(E66,CARGOS!$B$6:$BK$320,62,0)</f>
        <v>65.78</v>
      </c>
      <c r="R66" s="162">
        <f t="shared" si="10"/>
        <v>3.14</v>
      </c>
      <c r="S66" s="162">
        <f t="shared" si="11"/>
        <v>50.27</v>
      </c>
      <c r="T66" s="163">
        <f t="shared" si="12"/>
        <v>3.4805478159414394</v>
      </c>
      <c r="U66" s="163">
        <f t="shared" si="13"/>
        <v>55.722018696616608</v>
      </c>
      <c r="V66" s="162" t="str">
        <f t="shared" si="14"/>
        <v>Sí</v>
      </c>
      <c r="W66" s="171">
        <f t="shared" si="15"/>
        <v>3.09</v>
      </c>
      <c r="X66" s="171">
        <f t="shared" si="16"/>
        <v>55.722018696616608</v>
      </c>
      <c r="Y66" s="115">
        <f t="shared" si="17"/>
        <v>591797.09287016094</v>
      </c>
      <c r="Z66" s="115">
        <f t="shared" si="18"/>
        <v>508604.77375294297</v>
      </c>
      <c r="AA66" s="115">
        <f t="shared" si="19"/>
        <v>83192.319117217965</v>
      </c>
      <c r="AB66" s="115">
        <f t="shared" si="20"/>
        <v>591797.09287016094</v>
      </c>
      <c r="AC66" s="115">
        <f t="shared" si="21"/>
        <v>508604.77375294297</v>
      </c>
      <c r="AD66" s="115">
        <f t="shared" si="22"/>
        <v>83192.319117217965</v>
      </c>
      <c r="AE66" s="115">
        <f t="shared" si="23"/>
        <v>591797.09287016094</v>
      </c>
      <c r="AF66" s="115">
        <f t="shared" si="24"/>
        <v>508604.77375294297</v>
      </c>
      <c r="AG66" s="115">
        <f t="shared" si="25"/>
        <v>83192.319117217965</v>
      </c>
    </row>
    <row r="67" spans="1:33" s="164" customFormat="1" ht="21" customHeight="1">
      <c r="A67" s="116">
        <v>61</v>
      </c>
      <c r="B67" s="155" t="s">
        <v>207</v>
      </c>
      <c r="C67" s="156" t="s">
        <v>220</v>
      </c>
      <c r="D67" s="112" t="s">
        <v>221</v>
      </c>
      <c r="E67" s="156" t="s">
        <v>222</v>
      </c>
      <c r="F67" s="155" t="s">
        <v>206</v>
      </c>
      <c r="G67" s="157">
        <v>2</v>
      </c>
      <c r="H67" s="157" t="s">
        <v>1076</v>
      </c>
      <c r="I67" s="157" t="s">
        <v>1082</v>
      </c>
      <c r="J67" s="157" t="s">
        <v>24</v>
      </c>
      <c r="K67" s="158">
        <f>VLOOKUP(C67,'CLIENTES ABRIL 2016'!$C$4:$S$353,17,0)</f>
        <v>14606</v>
      </c>
      <c r="L67" s="159">
        <f t="shared" si="9"/>
        <v>1260943.5944774274</v>
      </c>
      <c r="M67" s="160">
        <f>VLOOKUP(C67,'PROY CONSUMOS ENERGIA TRIMESTRE'!$A$5:$V$354,20,0)</f>
        <v>1235499.8076805677</v>
      </c>
      <c r="N67" s="160">
        <f>VLOOKUP(C67,'PROY CONSUMOS ENERGIA TRIMESTRE'!$A$5:$V$354,21,0)</f>
        <v>1259119.8950562726</v>
      </c>
      <c r="O67" s="160">
        <f>VLOOKUP(C67,'PROY CONSUMOS ENERGIA TRIMESTRE'!$A$5:$V$354,22,0)</f>
        <v>1288211.0806954415</v>
      </c>
      <c r="P67" s="161">
        <f>VLOOKUP(E67,CARGOS!$B$6:$BK$320,60,0)</f>
        <v>3</v>
      </c>
      <c r="Q67" s="161">
        <f>VLOOKUP(E67,CARGOS!$B$6:$BK$320,62,0)</f>
        <v>64.97</v>
      </c>
      <c r="R67" s="162">
        <f t="shared" si="10"/>
        <v>3.14</v>
      </c>
      <c r="S67" s="162">
        <f t="shared" si="11"/>
        <v>50.27</v>
      </c>
      <c r="T67" s="163">
        <f t="shared" si="12"/>
        <v>3.4805478159414394</v>
      </c>
      <c r="U67" s="163">
        <f t="shared" si="13"/>
        <v>55.722018696616608</v>
      </c>
      <c r="V67" s="162" t="str">
        <f t="shared" si="14"/>
        <v>Sí</v>
      </c>
      <c r="W67" s="171">
        <f t="shared" si="15"/>
        <v>3</v>
      </c>
      <c r="X67" s="171">
        <f t="shared" si="16"/>
        <v>55.722018696616608</v>
      </c>
      <c r="Y67" s="115">
        <f t="shared" si="17"/>
        <v>863053.05333198456</v>
      </c>
      <c r="Z67" s="115">
        <f t="shared" si="18"/>
        <v>746441.22546850157</v>
      </c>
      <c r="AA67" s="115">
        <f t="shared" si="19"/>
        <v>116611.82786348299</v>
      </c>
      <c r="AB67" s="115">
        <f t="shared" si="20"/>
        <v>863053.05333198456</v>
      </c>
      <c r="AC67" s="115">
        <f t="shared" si="21"/>
        <v>746441.22546850157</v>
      </c>
      <c r="AD67" s="115">
        <f t="shared" si="22"/>
        <v>116611.82786348299</v>
      </c>
      <c r="AE67" s="115">
        <f t="shared" si="23"/>
        <v>863053.05333198456</v>
      </c>
      <c r="AF67" s="115">
        <f t="shared" si="24"/>
        <v>746441.22546850157</v>
      </c>
      <c r="AG67" s="115">
        <f t="shared" si="25"/>
        <v>116611.82786348299</v>
      </c>
    </row>
    <row r="68" spans="1:33" s="164" customFormat="1" ht="21" customHeight="1">
      <c r="A68" s="116">
        <v>62</v>
      </c>
      <c r="B68" s="155" t="s">
        <v>207</v>
      </c>
      <c r="C68" s="156" t="s">
        <v>223</v>
      </c>
      <c r="D68" s="112" t="s">
        <v>224</v>
      </c>
      <c r="E68" s="156" t="s">
        <v>225</v>
      </c>
      <c r="F68" s="155" t="s">
        <v>206</v>
      </c>
      <c r="G68" s="157">
        <v>2</v>
      </c>
      <c r="H68" s="157" t="s">
        <v>1076</v>
      </c>
      <c r="I68" s="157" t="s">
        <v>1082</v>
      </c>
      <c r="J68" s="157" t="s">
        <v>24</v>
      </c>
      <c r="K68" s="158">
        <f>VLOOKUP(C68,'CLIENTES ABRIL 2016'!$C$4:$S$353,17,0)</f>
        <v>39940</v>
      </c>
      <c r="L68" s="159">
        <f t="shared" si="9"/>
        <v>4022174.4581522867</v>
      </c>
      <c r="M68" s="160">
        <f>VLOOKUP(C68,'PROY CONSUMOS ENERGIA TRIMESTRE'!$A$5:$V$354,20,0)</f>
        <v>3999197.920135492</v>
      </c>
      <c r="N68" s="160">
        <f>VLOOKUP(C68,'PROY CONSUMOS ENERGIA TRIMESTRE'!$A$5:$V$354,21,0)</f>
        <v>3964364.3176433286</v>
      </c>
      <c r="O68" s="160">
        <f>VLOOKUP(C68,'PROY CONSUMOS ENERGIA TRIMESTRE'!$A$5:$V$354,22,0)</f>
        <v>4102961.136678041</v>
      </c>
      <c r="P68" s="161">
        <f>VLOOKUP(E68,CARGOS!$B$6:$BK$320,60,0)</f>
        <v>3</v>
      </c>
      <c r="Q68" s="161">
        <f>VLOOKUP(E68,CARGOS!$B$6:$BK$320,62,0)</f>
        <v>62.92</v>
      </c>
      <c r="R68" s="162">
        <f t="shared" si="10"/>
        <v>3.14</v>
      </c>
      <c r="S68" s="162">
        <f t="shared" si="11"/>
        <v>50.27</v>
      </c>
      <c r="T68" s="163">
        <f t="shared" si="12"/>
        <v>3.4805478159414394</v>
      </c>
      <c r="U68" s="163">
        <f t="shared" si="13"/>
        <v>55.722018696616608</v>
      </c>
      <c r="V68" s="162" t="str">
        <f t="shared" si="14"/>
        <v>Sí</v>
      </c>
      <c r="W68" s="171">
        <f t="shared" si="15"/>
        <v>3</v>
      </c>
      <c r="X68" s="171">
        <f t="shared" si="16"/>
        <v>55.722018696616608</v>
      </c>
      <c r="Y68" s="115">
        <f t="shared" si="17"/>
        <v>2650572.1690694187</v>
      </c>
      <c r="Z68" s="115">
        <f t="shared" si="18"/>
        <v>2361056.8035821547</v>
      </c>
      <c r="AA68" s="115">
        <f t="shared" si="19"/>
        <v>289515.365487264</v>
      </c>
      <c r="AB68" s="115">
        <f t="shared" si="20"/>
        <v>2650572.1690694187</v>
      </c>
      <c r="AC68" s="115">
        <f t="shared" si="21"/>
        <v>2361056.8035821547</v>
      </c>
      <c r="AD68" s="115">
        <f t="shared" si="22"/>
        <v>289515.365487264</v>
      </c>
      <c r="AE68" s="115">
        <f t="shared" si="23"/>
        <v>2650572.1690694187</v>
      </c>
      <c r="AF68" s="115">
        <f t="shared" si="24"/>
        <v>2361056.8035821547</v>
      </c>
      <c r="AG68" s="115">
        <f t="shared" si="25"/>
        <v>289515.365487264</v>
      </c>
    </row>
    <row r="69" spans="1:33" s="164" customFormat="1" ht="21" customHeight="1">
      <c r="A69" s="116">
        <v>63</v>
      </c>
      <c r="B69" s="155" t="s">
        <v>207</v>
      </c>
      <c r="C69" s="156" t="s">
        <v>226</v>
      </c>
      <c r="D69" s="112" t="s">
        <v>227</v>
      </c>
      <c r="E69" s="156" t="s">
        <v>228</v>
      </c>
      <c r="F69" s="155" t="s">
        <v>206</v>
      </c>
      <c r="G69" s="157">
        <v>3</v>
      </c>
      <c r="H69" s="157" t="s">
        <v>1076</v>
      </c>
      <c r="I69" s="157" t="s">
        <v>1082</v>
      </c>
      <c r="J69" s="157" t="s">
        <v>24</v>
      </c>
      <c r="K69" s="158">
        <f>VLOOKUP(C69,'CLIENTES ABRIL 2016'!$C$4:$S$353,17,0)</f>
        <v>9711</v>
      </c>
      <c r="L69" s="159">
        <f t="shared" si="9"/>
        <v>641306.84199222445</v>
      </c>
      <c r="M69" s="160">
        <f>VLOOKUP(C69,'PROY CONSUMOS ENERGIA TRIMESTRE'!$A$5:$V$354,20,0)</f>
        <v>635099.01286962931</v>
      </c>
      <c r="N69" s="160">
        <f>VLOOKUP(C69,'PROY CONSUMOS ENERGIA TRIMESTRE'!$A$5:$V$354,21,0)</f>
        <v>631589.02018138417</v>
      </c>
      <c r="O69" s="160">
        <f>VLOOKUP(C69,'PROY CONSUMOS ENERGIA TRIMESTRE'!$A$5:$V$354,22,0)</f>
        <v>657232.49292565975</v>
      </c>
      <c r="P69" s="161">
        <f>VLOOKUP(E69,CARGOS!$B$6:$BK$320,60,0)</f>
        <v>3.09</v>
      </c>
      <c r="Q69" s="161">
        <f>VLOOKUP(E69,CARGOS!$B$6:$BK$320,62,0)</f>
        <v>65.78</v>
      </c>
      <c r="R69" s="162">
        <f t="shared" si="10"/>
        <v>3.14</v>
      </c>
      <c r="S69" s="162">
        <f t="shared" si="11"/>
        <v>50.27</v>
      </c>
      <c r="T69" s="163">
        <f t="shared" si="12"/>
        <v>3.4805478159414394</v>
      </c>
      <c r="U69" s="163">
        <f t="shared" si="13"/>
        <v>55.722018696616608</v>
      </c>
      <c r="V69" s="162" t="str">
        <f t="shared" si="14"/>
        <v>Sí</v>
      </c>
      <c r="W69" s="171">
        <f t="shared" si="15"/>
        <v>3.09</v>
      </c>
      <c r="X69" s="171">
        <f t="shared" si="16"/>
        <v>55.722018696616608</v>
      </c>
      <c r="Y69" s="115">
        <f t="shared" si="17"/>
        <v>451858.63066248526</v>
      </c>
      <c r="Z69" s="115">
        <f t="shared" si="18"/>
        <v>387356.10839758877</v>
      </c>
      <c r="AA69" s="115">
        <f t="shared" si="19"/>
        <v>64502.522264896485</v>
      </c>
      <c r="AB69" s="115">
        <f t="shared" si="20"/>
        <v>451858.63066248526</v>
      </c>
      <c r="AC69" s="115">
        <f t="shared" si="21"/>
        <v>387356.10839758877</v>
      </c>
      <c r="AD69" s="115">
        <f t="shared" si="22"/>
        <v>64502.522264896485</v>
      </c>
      <c r="AE69" s="115">
        <f t="shared" si="23"/>
        <v>451858.63066248526</v>
      </c>
      <c r="AF69" s="115">
        <f t="shared" si="24"/>
        <v>387356.10839758877</v>
      </c>
      <c r="AG69" s="115">
        <f t="shared" si="25"/>
        <v>64502.522264896485</v>
      </c>
    </row>
    <row r="70" spans="1:33" s="164" customFormat="1" ht="21" customHeight="1">
      <c r="A70" s="116">
        <v>64</v>
      </c>
      <c r="B70" s="155" t="s">
        <v>207</v>
      </c>
      <c r="C70" s="156" t="s">
        <v>229</v>
      </c>
      <c r="D70" s="112" t="s">
        <v>230</v>
      </c>
      <c r="E70" s="156" t="s">
        <v>231</v>
      </c>
      <c r="F70" s="155" t="s">
        <v>206</v>
      </c>
      <c r="G70" s="157">
        <v>5</v>
      </c>
      <c r="H70" s="157" t="s">
        <v>21</v>
      </c>
      <c r="I70" s="157" t="s">
        <v>1082</v>
      </c>
      <c r="J70" s="157" t="s">
        <v>24</v>
      </c>
      <c r="K70" s="158">
        <f>VLOOKUP(C70,'CLIENTES ABRIL 2016'!$C$4:$S$353,17,0)</f>
        <v>13767</v>
      </c>
      <c r="L70" s="159">
        <f t="shared" si="9"/>
        <v>290187.15566300275</v>
      </c>
      <c r="M70" s="160">
        <f>VLOOKUP(C70,'PROY CONSUMOS ENERGIA TRIMESTRE'!$A$5:$V$354,20,0)</f>
        <v>290089.03809892037</v>
      </c>
      <c r="N70" s="160">
        <f>VLOOKUP(C70,'PROY CONSUMOS ENERGIA TRIMESTRE'!$A$5:$V$354,21,0)</f>
        <v>297879.34969259991</v>
      </c>
      <c r="O70" s="160">
        <f>VLOOKUP(C70,'PROY CONSUMOS ENERGIA TRIMESTRE'!$A$5:$V$354,22,0)</f>
        <v>282593.07919748808</v>
      </c>
      <c r="P70" s="161">
        <f>VLOOKUP(E70,CARGOS!$B$6:$BK$320,60,0)</f>
        <v>3.89</v>
      </c>
      <c r="Q70" s="161">
        <f>VLOOKUP(E70,CARGOS!$B$6:$BK$320,62,0)</f>
        <v>80.959999999999994</v>
      </c>
      <c r="R70" s="162">
        <f t="shared" si="10"/>
        <v>3.14</v>
      </c>
      <c r="S70" s="162">
        <f t="shared" si="11"/>
        <v>50.27</v>
      </c>
      <c r="T70" s="163">
        <f t="shared" si="12"/>
        <v>3.4805478159414394</v>
      </c>
      <c r="U70" s="163">
        <f t="shared" si="13"/>
        <v>55.722018696616608</v>
      </c>
      <c r="V70" s="162" t="str">
        <f t="shared" si="14"/>
        <v>Sí</v>
      </c>
      <c r="W70" s="171">
        <f t="shared" si="15"/>
        <v>3.4805478159414394</v>
      </c>
      <c r="X70" s="171">
        <f t="shared" si="16"/>
        <v>55.722018696616608</v>
      </c>
      <c r="Y70" s="115">
        <f t="shared" si="17"/>
        <v>288489.15122476697</v>
      </c>
      <c r="Z70" s="115">
        <f t="shared" si="18"/>
        <v>209614.8429157841</v>
      </c>
      <c r="AA70" s="115">
        <f t="shared" si="19"/>
        <v>78874.308308982872</v>
      </c>
      <c r="AB70" s="115">
        <f t="shared" si="20"/>
        <v>288489.15122476697</v>
      </c>
      <c r="AC70" s="115">
        <f t="shared" si="21"/>
        <v>209614.8429157841</v>
      </c>
      <c r="AD70" s="115">
        <f t="shared" si="22"/>
        <v>78874.308308982872</v>
      </c>
      <c r="AE70" s="115">
        <f t="shared" si="23"/>
        <v>288489.15122476697</v>
      </c>
      <c r="AF70" s="115">
        <f t="shared" si="24"/>
        <v>209614.8429157841</v>
      </c>
      <c r="AG70" s="115">
        <f t="shared" si="25"/>
        <v>78874.308308982872</v>
      </c>
    </row>
    <row r="71" spans="1:33" s="164" customFormat="1" ht="21" customHeight="1">
      <c r="A71" s="116">
        <v>65</v>
      </c>
      <c r="B71" s="155" t="s">
        <v>207</v>
      </c>
      <c r="C71" s="156" t="s">
        <v>232</v>
      </c>
      <c r="D71" s="112" t="s">
        <v>233</v>
      </c>
      <c r="E71" s="156" t="s">
        <v>234</v>
      </c>
      <c r="F71" s="155" t="s">
        <v>206</v>
      </c>
      <c r="G71" s="157">
        <v>5</v>
      </c>
      <c r="H71" s="157" t="s">
        <v>21</v>
      </c>
      <c r="I71" s="157" t="s">
        <v>1082</v>
      </c>
      <c r="J71" s="157" t="s">
        <v>24</v>
      </c>
      <c r="K71" s="158">
        <f>VLOOKUP(C71,'CLIENTES ABRIL 2016'!$C$4:$S$353,17,0)</f>
        <v>11705</v>
      </c>
      <c r="L71" s="159">
        <f t="shared" si="9"/>
        <v>294830.82582644146</v>
      </c>
      <c r="M71" s="160">
        <f>VLOOKUP(C71,'PROY CONSUMOS ENERGIA TRIMESTRE'!$A$5:$V$354,20,0)</f>
        <v>305189.48532633873</v>
      </c>
      <c r="N71" s="160">
        <f>VLOOKUP(C71,'PROY CONSUMOS ENERGIA TRIMESTRE'!$A$5:$V$354,21,0)</f>
        <v>292985.29795196943</v>
      </c>
      <c r="O71" s="160">
        <f>VLOOKUP(C71,'PROY CONSUMOS ENERGIA TRIMESTRE'!$A$5:$V$354,22,0)</f>
        <v>286317.69420101639</v>
      </c>
      <c r="P71" s="161">
        <f>VLOOKUP(E71,CARGOS!$B$6:$BK$320,60,0)</f>
        <v>3.89</v>
      </c>
      <c r="Q71" s="161">
        <f>VLOOKUP(E71,CARGOS!$B$6:$BK$320,62,0)</f>
        <v>80.959999999999994</v>
      </c>
      <c r="R71" s="162">
        <f t="shared" si="10"/>
        <v>3.14</v>
      </c>
      <c r="S71" s="162">
        <f t="shared" si="11"/>
        <v>50.27</v>
      </c>
      <c r="T71" s="163">
        <f t="shared" ref="T71:T134" si="26">R71*(1+$X$5)</f>
        <v>3.4805478159414394</v>
      </c>
      <c r="U71" s="163">
        <f t="shared" ref="U71:U134" si="27">S71*(1+$X$5)</f>
        <v>55.722018696616608</v>
      </c>
      <c r="V71" s="162" t="str">
        <f t="shared" si="14"/>
        <v>Sí</v>
      </c>
      <c r="W71" s="171">
        <f t="shared" si="15"/>
        <v>3.4805478159414394</v>
      </c>
      <c r="X71" s="171">
        <f t="shared" si="16"/>
        <v>55.722018696616608</v>
      </c>
      <c r="Y71" s="115">
        <f t="shared" si="17"/>
        <v>284227.486589087</v>
      </c>
      <c r="Z71" s="115">
        <f t="shared" si="18"/>
        <v>205025.50007599342</v>
      </c>
      <c r="AA71" s="115">
        <f t="shared" si="19"/>
        <v>79201.98651309358</v>
      </c>
      <c r="AB71" s="115">
        <f t="shared" si="20"/>
        <v>284227.486589087</v>
      </c>
      <c r="AC71" s="115">
        <f t="shared" si="21"/>
        <v>205025.50007599342</v>
      </c>
      <c r="AD71" s="115">
        <f t="shared" si="22"/>
        <v>79201.98651309358</v>
      </c>
      <c r="AE71" s="115">
        <f t="shared" si="23"/>
        <v>284227.486589087</v>
      </c>
      <c r="AF71" s="115">
        <f t="shared" si="24"/>
        <v>205025.50007599342</v>
      </c>
      <c r="AG71" s="115">
        <f t="shared" si="25"/>
        <v>79201.98651309358</v>
      </c>
    </row>
    <row r="72" spans="1:33" s="164" customFormat="1" ht="21" customHeight="1">
      <c r="A72" s="116">
        <v>66</v>
      </c>
      <c r="B72" s="155" t="s">
        <v>207</v>
      </c>
      <c r="C72" s="156" t="s">
        <v>235</v>
      </c>
      <c r="D72" s="112" t="s">
        <v>1170</v>
      </c>
      <c r="E72" s="156" t="s">
        <v>237</v>
      </c>
      <c r="F72" s="155" t="s">
        <v>206</v>
      </c>
      <c r="G72" s="157">
        <v>4</v>
      </c>
      <c r="H72" s="157" t="s">
        <v>21</v>
      </c>
      <c r="I72" s="157" t="s">
        <v>1082</v>
      </c>
      <c r="J72" s="157" t="s">
        <v>24</v>
      </c>
      <c r="K72" s="158">
        <f>VLOOKUP(C72,'CLIENTES ABRIL 2016'!$C$4:$S$353,17,0)</f>
        <v>25795</v>
      </c>
      <c r="L72" s="159">
        <f t="shared" ref="L72:L135" si="28">AVERAGE(M72:O72)</f>
        <v>999746.84109312389</v>
      </c>
      <c r="M72" s="160">
        <f>VLOOKUP(C72,'PROY CONSUMOS ENERGIA TRIMESTRE'!$A$5:$V$354,20,0)</f>
        <v>1023164.7764654923</v>
      </c>
      <c r="N72" s="160">
        <f>VLOOKUP(C72,'PROY CONSUMOS ENERGIA TRIMESTRE'!$A$5:$V$354,21,0)</f>
        <v>998937.58426027664</v>
      </c>
      <c r="O72" s="160">
        <f>VLOOKUP(C72,'PROY CONSUMOS ENERGIA TRIMESTRE'!$A$5:$V$354,22,0)</f>
        <v>977138.16255360283</v>
      </c>
      <c r="P72" s="161">
        <f>VLOOKUP(E72,CARGOS!$B$6:$BK$320,60,0)</f>
        <v>3.64</v>
      </c>
      <c r="Q72" s="161">
        <f>VLOOKUP(E72,CARGOS!$B$6:$BK$320,62,0)</f>
        <v>72.78</v>
      </c>
      <c r="R72" s="162">
        <f t="shared" ref="R72:R135" si="29">ROUND(SUMPRODUCT($K$7:$K$354,$P$7:$P$354)/SUM($K$7:$K$354),2)</f>
        <v>3.14</v>
      </c>
      <c r="S72" s="162">
        <f t="shared" ref="S72:S135" si="30">ROUND(SUMPRODUCT($L$7:$L$354,$Q$7:$Q$354)/SUM($L$7:$L$354),2)</f>
        <v>50.27</v>
      </c>
      <c r="T72" s="163">
        <f t="shared" si="26"/>
        <v>3.4805478159414394</v>
      </c>
      <c r="U72" s="163">
        <f t="shared" si="27"/>
        <v>55.722018696616608</v>
      </c>
      <c r="V72" s="162" t="str">
        <f t="shared" ref="V72:V135" si="31">IF(Q72&gt;U72,"Sí","No")</f>
        <v>Sí</v>
      </c>
      <c r="W72" s="171">
        <f t="shared" ref="W72:W135" si="32">IF(V72="Sí",IF(T72&gt;P72,P72,T72),P72)</f>
        <v>3.4805478159414394</v>
      </c>
      <c r="X72" s="171">
        <f t="shared" ref="X72:X135" si="33">IF(V72="Sí",IF(U72&gt;Q72,Q72,U72),Q72)</f>
        <v>55.722018696616608</v>
      </c>
      <c r="Y72" s="115">
        <f t="shared" ref="Y72:Y135" si="34">K72*P72+L72*Q72/100</f>
        <v>821509.5509475756</v>
      </c>
      <c r="Z72" s="115">
        <f t="shared" ref="Z72:Z135" si="35">W72*K72+X72*L72/100</f>
        <v>646859.85262495396</v>
      </c>
      <c r="AA72" s="115">
        <f t="shared" ref="AA72:AA135" si="36">Y72-Z72</f>
        <v>174649.69832262164</v>
      </c>
      <c r="AB72" s="115">
        <f t="shared" ref="AB72:AB135" si="37">K72*P72+L72*Q72/100</f>
        <v>821509.5509475756</v>
      </c>
      <c r="AC72" s="115">
        <f t="shared" ref="AC72:AC135" si="38">W72*K72+X72*L72/100</f>
        <v>646859.85262495396</v>
      </c>
      <c r="AD72" s="115">
        <f t="shared" ref="AD72:AD135" si="39">AB72-AC72</f>
        <v>174649.69832262164</v>
      </c>
      <c r="AE72" s="115">
        <f t="shared" ref="AE72:AE135" si="40">K72*P72+L72*Q72/100</f>
        <v>821509.5509475756</v>
      </c>
      <c r="AF72" s="115">
        <f t="shared" ref="AF72:AF135" si="41">W72*K72+X72*L72/100</f>
        <v>646859.85262495396</v>
      </c>
      <c r="AG72" s="115">
        <f t="shared" ref="AG72:AG135" si="42">AE72-AF72</f>
        <v>174649.69832262164</v>
      </c>
    </row>
    <row r="73" spans="1:33" s="164" customFormat="1" ht="21" customHeight="1">
      <c r="A73" s="116">
        <v>67</v>
      </c>
      <c r="B73" s="155" t="s">
        <v>207</v>
      </c>
      <c r="C73" s="156" t="s">
        <v>238</v>
      </c>
      <c r="D73" s="112" t="s">
        <v>1171</v>
      </c>
      <c r="E73" s="156" t="s">
        <v>240</v>
      </c>
      <c r="F73" s="155" t="s">
        <v>206</v>
      </c>
      <c r="G73" s="157">
        <v>4</v>
      </c>
      <c r="H73" s="157" t="s">
        <v>21</v>
      </c>
      <c r="I73" s="157" t="s">
        <v>1082</v>
      </c>
      <c r="J73" s="157" t="s">
        <v>24</v>
      </c>
      <c r="K73" s="158">
        <f>VLOOKUP(C73,'CLIENTES ABRIL 2016'!$C$4:$S$353,17,0)</f>
        <v>17238</v>
      </c>
      <c r="L73" s="159">
        <f t="shared" si="28"/>
        <v>825325.57961041061</v>
      </c>
      <c r="M73" s="160">
        <f>VLOOKUP(C73,'PROY CONSUMOS ENERGIA TRIMESTRE'!$A$5:$V$354,20,0)</f>
        <v>845302.30038061296</v>
      </c>
      <c r="N73" s="160">
        <f>VLOOKUP(C73,'PROY CONSUMOS ENERGIA TRIMESTRE'!$A$5:$V$354,21,0)</f>
        <v>826885.36119883216</v>
      </c>
      <c r="O73" s="160">
        <f>VLOOKUP(C73,'PROY CONSUMOS ENERGIA TRIMESTRE'!$A$5:$V$354,22,0)</f>
        <v>803789.07725178695</v>
      </c>
      <c r="P73" s="161">
        <f>VLOOKUP(E73,CARGOS!$B$6:$BK$320,60,0)</f>
        <v>3.64</v>
      </c>
      <c r="Q73" s="161">
        <f>VLOOKUP(E73,CARGOS!$B$6:$BK$320,62,0)</f>
        <v>72.78</v>
      </c>
      <c r="R73" s="162">
        <f t="shared" si="29"/>
        <v>3.14</v>
      </c>
      <c r="S73" s="162">
        <f t="shared" si="30"/>
        <v>50.27</v>
      </c>
      <c r="T73" s="163">
        <f t="shared" si="26"/>
        <v>3.4805478159414394</v>
      </c>
      <c r="U73" s="163">
        <f t="shared" si="27"/>
        <v>55.722018696616608</v>
      </c>
      <c r="V73" s="162" t="str">
        <f t="shared" si="31"/>
        <v>Sí</v>
      </c>
      <c r="W73" s="171">
        <f t="shared" si="32"/>
        <v>3.4805478159414394</v>
      </c>
      <c r="X73" s="171">
        <f t="shared" si="33"/>
        <v>55.722018696616608</v>
      </c>
      <c r="Y73" s="115">
        <f t="shared" si="34"/>
        <v>663418.27684045688</v>
      </c>
      <c r="Z73" s="115">
        <f t="shared" si="35"/>
        <v>519885.75702967093</v>
      </c>
      <c r="AA73" s="115">
        <f t="shared" si="36"/>
        <v>143532.51981078595</v>
      </c>
      <c r="AB73" s="115">
        <f t="shared" si="37"/>
        <v>663418.27684045688</v>
      </c>
      <c r="AC73" s="115">
        <f t="shared" si="38"/>
        <v>519885.75702967093</v>
      </c>
      <c r="AD73" s="115">
        <f t="shared" si="39"/>
        <v>143532.51981078595</v>
      </c>
      <c r="AE73" s="115">
        <f t="shared" si="40"/>
        <v>663418.27684045688</v>
      </c>
      <c r="AF73" s="115">
        <f t="shared" si="41"/>
        <v>519885.75702967093</v>
      </c>
      <c r="AG73" s="115">
        <f t="shared" si="42"/>
        <v>143532.51981078595</v>
      </c>
    </row>
    <row r="74" spans="1:33" s="164" customFormat="1" ht="21" customHeight="1">
      <c r="A74" s="116">
        <v>68</v>
      </c>
      <c r="B74" s="155" t="s">
        <v>207</v>
      </c>
      <c r="C74" s="156" t="s">
        <v>241</v>
      </c>
      <c r="D74" s="112" t="s">
        <v>242</v>
      </c>
      <c r="E74" s="156" t="s">
        <v>243</v>
      </c>
      <c r="F74" s="155" t="s">
        <v>206</v>
      </c>
      <c r="G74" s="157">
        <v>4</v>
      </c>
      <c r="H74" s="157" t="s">
        <v>21</v>
      </c>
      <c r="I74" s="157" t="s">
        <v>1082</v>
      </c>
      <c r="J74" s="157" t="s">
        <v>24</v>
      </c>
      <c r="K74" s="158">
        <f>VLOOKUP(C74,'CLIENTES ABRIL 2016'!$C$4:$S$353,17,0)</f>
        <v>11894</v>
      </c>
      <c r="L74" s="159">
        <f t="shared" si="28"/>
        <v>856937.36985704768</v>
      </c>
      <c r="M74" s="160">
        <f>VLOOKUP(C74,'PROY CONSUMOS ENERGIA TRIMESTRE'!$A$5:$V$354,20,0)</f>
        <v>830039.84761304816</v>
      </c>
      <c r="N74" s="160">
        <f>VLOOKUP(C74,'PROY CONSUMOS ENERGIA TRIMESTRE'!$A$5:$V$354,21,0)</f>
        <v>872068.64263942675</v>
      </c>
      <c r="O74" s="160">
        <f>VLOOKUP(C74,'PROY CONSUMOS ENERGIA TRIMESTRE'!$A$5:$V$354,22,0)</f>
        <v>868703.61931866826</v>
      </c>
      <c r="P74" s="161">
        <f>VLOOKUP(E74,CARGOS!$B$6:$BK$320,60,0)</f>
        <v>3.64</v>
      </c>
      <c r="Q74" s="161">
        <f>VLOOKUP(E74,CARGOS!$B$6:$BK$320,62,0)</f>
        <v>72.510000000000005</v>
      </c>
      <c r="R74" s="162">
        <f t="shared" si="29"/>
        <v>3.14</v>
      </c>
      <c r="S74" s="162">
        <f t="shared" si="30"/>
        <v>50.27</v>
      </c>
      <c r="T74" s="163">
        <f t="shared" si="26"/>
        <v>3.4805478159414394</v>
      </c>
      <c r="U74" s="163">
        <f t="shared" si="27"/>
        <v>55.722018696616608</v>
      </c>
      <c r="V74" s="162" t="str">
        <f t="shared" si="31"/>
        <v>Sí</v>
      </c>
      <c r="W74" s="171">
        <f t="shared" si="32"/>
        <v>3.4805478159414394</v>
      </c>
      <c r="X74" s="171">
        <f t="shared" si="33"/>
        <v>55.722018696616608</v>
      </c>
      <c r="Y74" s="115">
        <f t="shared" si="34"/>
        <v>664659.44688334537</v>
      </c>
      <c r="Z74" s="115">
        <f t="shared" si="35"/>
        <v>518900.43717284617</v>
      </c>
      <c r="AA74" s="115">
        <f t="shared" si="36"/>
        <v>145759.0097104992</v>
      </c>
      <c r="AB74" s="115">
        <f t="shared" si="37"/>
        <v>664659.44688334537</v>
      </c>
      <c r="AC74" s="115">
        <f t="shared" si="38"/>
        <v>518900.43717284617</v>
      </c>
      <c r="AD74" s="115">
        <f t="shared" si="39"/>
        <v>145759.0097104992</v>
      </c>
      <c r="AE74" s="115">
        <f t="shared" si="40"/>
        <v>664659.44688334537</v>
      </c>
      <c r="AF74" s="115">
        <f t="shared" si="41"/>
        <v>518900.43717284617</v>
      </c>
      <c r="AG74" s="115">
        <f t="shared" si="42"/>
        <v>145759.0097104992</v>
      </c>
    </row>
    <row r="75" spans="1:33" s="164" customFormat="1" ht="21" customHeight="1">
      <c r="A75" s="116">
        <v>69</v>
      </c>
      <c r="B75" s="155" t="s">
        <v>207</v>
      </c>
      <c r="C75" s="156" t="s">
        <v>244</v>
      </c>
      <c r="D75" s="112" t="s">
        <v>245</v>
      </c>
      <c r="E75" s="156" t="s">
        <v>246</v>
      </c>
      <c r="F75" s="155" t="s">
        <v>206</v>
      </c>
      <c r="G75" s="157">
        <v>3</v>
      </c>
      <c r="H75" s="157" t="s">
        <v>1076</v>
      </c>
      <c r="I75" s="157" t="s">
        <v>1082</v>
      </c>
      <c r="J75" s="157" t="s">
        <v>24</v>
      </c>
      <c r="K75" s="158">
        <f>VLOOKUP(C75,'CLIENTES ABRIL 2016'!$C$4:$S$353,17,0)</f>
        <v>6051</v>
      </c>
      <c r="L75" s="159">
        <f t="shared" si="28"/>
        <v>559941.12310150405</v>
      </c>
      <c r="M75" s="160">
        <f>VLOOKUP(C75,'PROY CONSUMOS ENERGIA TRIMESTRE'!$A$5:$V$354,20,0)</f>
        <v>538929.29636810475</v>
      </c>
      <c r="N75" s="160">
        <f>VLOOKUP(C75,'PROY CONSUMOS ENERGIA TRIMESTRE'!$A$5:$V$354,21,0)</f>
        <v>572114.82361895416</v>
      </c>
      <c r="O75" s="160">
        <f>VLOOKUP(C75,'PROY CONSUMOS ENERGIA TRIMESTRE'!$A$5:$V$354,22,0)</f>
        <v>568779.24931745324</v>
      </c>
      <c r="P75" s="161">
        <f>VLOOKUP(E75,CARGOS!$B$6:$BK$320,60,0)</f>
        <v>3.09</v>
      </c>
      <c r="Q75" s="161">
        <f>VLOOKUP(E75,CARGOS!$B$6:$BK$320,62,0)</f>
        <v>65.31</v>
      </c>
      <c r="R75" s="162">
        <f t="shared" si="29"/>
        <v>3.14</v>
      </c>
      <c r="S75" s="162">
        <f t="shared" si="30"/>
        <v>50.27</v>
      </c>
      <c r="T75" s="163">
        <f t="shared" si="26"/>
        <v>3.4805478159414394</v>
      </c>
      <c r="U75" s="163">
        <f t="shared" si="27"/>
        <v>55.722018696616608</v>
      </c>
      <c r="V75" s="162" t="str">
        <f t="shared" si="31"/>
        <v>Sí</v>
      </c>
      <c r="W75" s="171">
        <f t="shared" si="32"/>
        <v>3.09</v>
      </c>
      <c r="X75" s="171">
        <f t="shared" si="33"/>
        <v>55.722018696616608</v>
      </c>
      <c r="Y75" s="115">
        <f t="shared" si="34"/>
        <v>384395.13749759237</v>
      </c>
      <c r="Z75" s="115">
        <f t="shared" si="35"/>
        <v>330708.08730466512</v>
      </c>
      <c r="AA75" s="115">
        <f t="shared" si="36"/>
        <v>53687.050192927243</v>
      </c>
      <c r="AB75" s="115">
        <f t="shared" si="37"/>
        <v>384395.13749759237</v>
      </c>
      <c r="AC75" s="115">
        <f t="shared" si="38"/>
        <v>330708.08730466512</v>
      </c>
      <c r="AD75" s="115">
        <f t="shared" si="39"/>
        <v>53687.050192927243</v>
      </c>
      <c r="AE75" s="115">
        <f t="shared" si="40"/>
        <v>384395.13749759237</v>
      </c>
      <c r="AF75" s="115">
        <f t="shared" si="41"/>
        <v>330708.08730466512</v>
      </c>
      <c r="AG75" s="115">
        <f t="shared" si="42"/>
        <v>53687.050192927243</v>
      </c>
    </row>
    <row r="76" spans="1:33" s="164" customFormat="1" ht="21" customHeight="1">
      <c r="A76" s="116">
        <v>70</v>
      </c>
      <c r="B76" s="155" t="s">
        <v>207</v>
      </c>
      <c r="C76" s="156" t="s">
        <v>247</v>
      </c>
      <c r="D76" s="112" t="s">
        <v>248</v>
      </c>
      <c r="E76" s="156" t="s">
        <v>249</v>
      </c>
      <c r="F76" s="155" t="s">
        <v>206</v>
      </c>
      <c r="G76" s="157">
        <v>6</v>
      </c>
      <c r="H76" s="157" t="s">
        <v>21</v>
      </c>
      <c r="I76" s="157" t="s">
        <v>1082</v>
      </c>
      <c r="J76" s="157" t="s">
        <v>24</v>
      </c>
      <c r="K76" s="158">
        <f>VLOOKUP(C76,'CLIENTES ABRIL 2016'!$C$4:$S$353,17,0)</f>
        <v>23505</v>
      </c>
      <c r="L76" s="159">
        <f t="shared" si="28"/>
        <v>448070.36527115217</v>
      </c>
      <c r="M76" s="160">
        <f>VLOOKUP(C76,'PROY CONSUMOS ENERGIA TRIMESTRE'!$A$5:$V$354,20,0)</f>
        <v>464237.37323778914</v>
      </c>
      <c r="N76" s="160">
        <f>VLOOKUP(C76,'PROY CONSUMOS ENERGIA TRIMESTRE'!$A$5:$V$354,21,0)</f>
        <v>445048.63797568012</v>
      </c>
      <c r="O76" s="160">
        <f>VLOOKUP(C76,'PROY CONSUMOS ENERGIA TRIMESTRE'!$A$5:$V$354,22,0)</f>
        <v>434925.08459998702</v>
      </c>
      <c r="P76" s="161">
        <f>VLOOKUP(E76,CARGOS!$B$6:$BK$320,60,0)</f>
        <v>3.94</v>
      </c>
      <c r="Q76" s="161">
        <f>VLOOKUP(E76,CARGOS!$B$6:$BK$320,62,0)</f>
        <v>81.17</v>
      </c>
      <c r="R76" s="162">
        <f t="shared" si="29"/>
        <v>3.14</v>
      </c>
      <c r="S76" s="162">
        <f t="shared" si="30"/>
        <v>50.27</v>
      </c>
      <c r="T76" s="163">
        <f t="shared" si="26"/>
        <v>3.4805478159414394</v>
      </c>
      <c r="U76" s="163">
        <f t="shared" si="27"/>
        <v>55.722018696616608</v>
      </c>
      <c r="V76" s="162" t="str">
        <f t="shared" si="31"/>
        <v>Sí</v>
      </c>
      <c r="W76" s="171">
        <f t="shared" si="32"/>
        <v>3.4805478159414394</v>
      </c>
      <c r="X76" s="171">
        <f t="shared" si="33"/>
        <v>55.722018696616608</v>
      </c>
      <c r="Y76" s="115">
        <f t="shared" si="34"/>
        <v>456308.41549059423</v>
      </c>
      <c r="Z76" s="115">
        <f t="shared" si="35"/>
        <v>331484.12912409328</v>
      </c>
      <c r="AA76" s="115">
        <f t="shared" si="36"/>
        <v>124824.28636650095</v>
      </c>
      <c r="AB76" s="115">
        <f t="shared" si="37"/>
        <v>456308.41549059423</v>
      </c>
      <c r="AC76" s="115">
        <f t="shared" si="38"/>
        <v>331484.12912409328</v>
      </c>
      <c r="AD76" s="115">
        <f t="shared" si="39"/>
        <v>124824.28636650095</v>
      </c>
      <c r="AE76" s="115">
        <f t="shared" si="40"/>
        <v>456308.41549059423</v>
      </c>
      <c r="AF76" s="115">
        <f t="shared" si="41"/>
        <v>331484.12912409328</v>
      </c>
      <c r="AG76" s="115">
        <f t="shared" si="42"/>
        <v>124824.28636650095</v>
      </c>
    </row>
    <row r="77" spans="1:33" s="164" customFormat="1" ht="21" customHeight="1">
      <c r="A77" s="116">
        <v>71</v>
      </c>
      <c r="B77" s="155" t="s">
        <v>207</v>
      </c>
      <c r="C77" s="156" t="s">
        <v>250</v>
      </c>
      <c r="D77" s="112" t="s">
        <v>1172</v>
      </c>
      <c r="E77" s="156" t="s">
        <v>252</v>
      </c>
      <c r="F77" s="155" t="s">
        <v>206</v>
      </c>
      <c r="G77" s="157">
        <v>4</v>
      </c>
      <c r="H77" s="157" t="s">
        <v>21</v>
      </c>
      <c r="I77" s="157" t="s">
        <v>1082</v>
      </c>
      <c r="J77" s="157" t="s">
        <v>24</v>
      </c>
      <c r="K77" s="158">
        <f>VLOOKUP(C77,'CLIENTES ABRIL 2016'!$C$4:$S$353,17,0)</f>
        <v>19112</v>
      </c>
      <c r="L77" s="159">
        <f t="shared" si="28"/>
        <v>684287.15263448225</v>
      </c>
      <c r="M77" s="160">
        <f>VLOOKUP(C77,'PROY CONSUMOS ENERGIA TRIMESTRE'!$A$5:$V$354,20,0)</f>
        <v>692177.81731030426</v>
      </c>
      <c r="N77" s="160">
        <f>VLOOKUP(C77,'PROY CONSUMOS ENERGIA TRIMESTRE'!$A$5:$V$354,21,0)</f>
        <v>666120.50889373</v>
      </c>
      <c r="O77" s="160">
        <f>VLOOKUP(C77,'PROY CONSUMOS ENERGIA TRIMESTRE'!$A$5:$V$354,22,0)</f>
        <v>694563.13169941225</v>
      </c>
      <c r="P77" s="161">
        <f>VLOOKUP(E77,CARGOS!$B$6:$BK$320,60,0)</f>
        <v>3.64</v>
      </c>
      <c r="Q77" s="161">
        <f>VLOOKUP(E77,CARGOS!$B$6:$BK$320,62,0)</f>
        <v>72.78</v>
      </c>
      <c r="R77" s="162">
        <f t="shared" si="29"/>
        <v>3.14</v>
      </c>
      <c r="S77" s="162">
        <f t="shared" si="30"/>
        <v>50.27</v>
      </c>
      <c r="T77" s="163">
        <f t="shared" si="26"/>
        <v>3.4805478159414394</v>
      </c>
      <c r="U77" s="163">
        <f t="shared" si="27"/>
        <v>55.722018696616608</v>
      </c>
      <c r="V77" s="162" t="str">
        <f t="shared" si="31"/>
        <v>Sí</v>
      </c>
      <c r="W77" s="171">
        <f t="shared" si="32"/>
        <v>3.4805478159414394</v>
      </c>
      <c r="X77" s="171">
        <f t="shared" si="33"/>
        <v>55.722018696616608</v>
      </c>
      <c r="Y77" s="115">
        <f t="shared" si="34"/>
        <v>567591.86968737619</v>
      </c>
      <c r="Z77" s="115">
        <f t="shared" si="35"/>
        <v>447818.84498780442</v>
      </c>
      <c r="AA77" s="115">
        <f t="shared" si="36"/>
        <v>119773.02469957178</v>
      </c>
      <c r="AB77" s="115">
        <f t="shared" si="37"/>
        <v>567591.86968737619</v>
      </c>
      <c r="AC77" s="115">
        <f t="shared" si="38"/>
        <v>447818.84498780442</v>
      </c>
      <c r="AD77" s="115">
        <f t="shared" si="39"/>
        <v>119773.02469957178</v>
      </c>
      <c r="AE77" s="115">
        <f t="shared" si="40"/>
        <v>567591.86968737619</v>
      </c>
      <c r="AF77" s="115">
        <f t="shared" si="41"/>
        <v>447818.84498780442</v>
      </c>
      <c r="AG77" s="115">
        <f t="shared" si="42"/>
        <v>119773.02469957178</v>
      </c>
    </row>
    <row r="78" spans="1:33" s="164" customFormat="1" ht="21" customHeight="1">
      <c r="A78" s="116">
        <v>72</v>
      </c>
      <c r="B78" s="155" t="s">
        <v>207</v>
      </c>
      <c r="C78" s="156" t="s">
        <v>253</v>
      </c>
      <c r="D78" s="112" t="s">
        <v>1173</v>
      </c>
      <c r="E78" s="156" t="s">
        <v>255</v>
      </c>
      <c r="F78" s="155" t="s">
        <v>206</v>
      </c>
      <c r="G78" s="157">
        <v>5</v>
      </c>
      <c r="H78" s="157" t="s">
        <v>21</v>
      </c>
      <c r="I78" s="157" t="s">
        <v>1082</v>
      </c>
      <c r="J78" s="157" t="s">
        <v>24</v>
      </c>
      <c r="K78" s="158">
        <f>VLOOKUP(C78,'CLIENTES ABRIL 2016'!$C$4:$S$353,17,0)</f>
        <v>32073</v>
      </c>
      <c r="L78" s="159">
        <f t="shared" si="28"/>
        <v>818639.31776317174</v>
      </c>
      <c r="M78" s="160">
        <f>VLOOKUP(C78,'PROY CONSUMOS ENERGIA TRIMESTRE'!$A$5:$V$354,20,0)</f>
        <v>828532.75650639227</v>
      </c>
      <c r="N78" s="160">
        <f>VLOOKUP(C78,'PROY CONSUMOS ENERGIA TRIMESTRE'!$A$5:$V$354,21,0)</f>
        <v>827572.53642434836</v>
      </c>
      <c r="O78" s="160">
        <f>VLOOKUP(C78,'PROY CONSUMOS ENERGIA TRIMESTRE'!$A$5:$V$354,22,0)</f>
        <v>799812.66035877482</v>
      </c>
      <c r="P78" s="161">
        <f>VLOOKUP(E78,CARGOS!$B$6:$BK$320,60,0)</f>
        <v>3.89</v>
      </c>
      <c r="Q78" s="161">
        <f>VLOOKUP(E78,CARGOS!$B$6:$BK$320,62,0)</f>
        <v>81.709999999999994</v>
      </c>
      <c r="R78" s="162">
        <f t="shared" si="29"/>
        <v>3.14</v>
      </c>
      <c r="S78" s="162">
        <f t="shared" si="30"/>
        <v>50.27</v>
      </c>
      <c r="T78" s="163">
        <f t="shared" si="26"/>
        <v>3.4805478159414394</v>
      </c>
      <c r="U78" s="163">
        <f t="shared" si="27"/>
        <v>55.722018696616608</v>
      </c>
      <c r="V78" s="162" t="str">
        <f t="shared" si="31"/>
        <v>Sí</v>
      </c>
      <c r="W78" s="171">
        <f t="shared" si="32"/>
        <v>3.4805478159414394</v>
      </c>
      <c r="X78" s="171">
        <f t="shared" si="33"/>
        <v>55.722018696616608</v>
      </c>
      <c r="Y78" s="115">
        <f t="shared" si="34"/>
        <v>793674.15654428757</v>
      </c>
      <c r="Z78" s="115">
        <f t="shared" si="35"/>
        <v>567793.96380253904</v>
      </c>
      <c r="AA78" s="115">
        <f t="shared" si="36"/>
        <v>225880.19274174853</v>
      </c>
      <c r="AB78" s="115">
        <f t="shared" si="37"/>
        <v>793674.15654428757</v>
      </c>
      <c r="AC78" s="115">
        <f t="shared" si="38"/>
        <v>567793.96380253904</v>
      </c>
      <c r="AD78" s="115">
        <f t="shared" si="39"/>
        <v>225880.19274174853</v>
      </c>
      <c r="AE78" s="115">
        <f t="shared" si="40"/>
        <v>793674.15654428757</v>
      </c>
      <c r="AF78" s="115">
        <f t="shared" si="41"/>
        <v>567793.96380253904</v>
      </c>
      <c r="AG78" s="115">
        <f t="shared" si="42"/>
        <v>225880.19274174853</v>
      </c>
    </row>
    <row r="79" spans="1:33" s="164" customFormat="1" ht="21" customHeight="1">
      <c r="A79" s="116">
        <v>73</v>
      </c>
      <c r="B79" s="155" t="s">
        <v>207</v>
      </c>
      <c r="C79" s="156" t="s">
        <v>256</v>
      </c>
      <c r="D79" s="112" t="s">
        <v>257</v>
      </c>
      <c r="E79" s="156" t="s">
        <v>258</v>
      </c>
      <c r="F79" s="155" t="s">
        <v>206</v>
      </c>
      <c r="G79" s="157">
        <v>5</v>
      </c>
      <c r="H79" s="157" t="s">
        <v>21</v>
      </c>
      <c r="I79" s="157" t="s">
        <v>1082</v>
      </c>
      <c r="J79" s="157" t="s">
        <v>24</v>
      </c>
      <c r="K79" s="158">
        <f>VLOOKUP(C79,'CLIENTES ABRIL 2016'!$C$4:$S$353,17,0)</f>
        <v>6776</v>
      </c>
      <c r="L79" s="159">
        <f t="shared" si="28"/>
        <v>140895.21078891159</v>
      </c>
      <c r="M79" s="160">
        <f>VLOOKUP(C79,'PROY CONSUMOS ENERGIA TRIMESTRE'!$A$5:$V$354,20,0)</f>
        <v>143976.65613103073</v>
      </c>
      <c r="N79" s="160">
        <f>VLOOKUP(C79,'PROY CONSUMOS ENERGIA TRIMESTRE'!$A$5:$V$354,21,0)</f>
        <v>142760.29612756264</v>
      </c>
      <c r="O79" s="160">
        <f>VLOOKUP(C79,'PROY CONSUMOS ENERGIA TRIMESTRE'!$A$5:$V$354,22,0)</f>
        <v>135948.68010814133</v>
      </c>
      <c r="P79" s="161">
        <f>VLOOKUP(E79,CARGOS!$B$6:$BK$320,60,0)</f>
        <v>3.89</v>
      </c>
      <c r="Q79" s="161">
        <f>VLOOKUP(E79,CARGOS!$B$6:$BK$320,62,0)</f>
        <v>80.959999999999994</v>
      </c>
      <c r="R79" s="162">
        <f t="shared" si="29"/>
        <v>3.14</v>
      </c>
      <c r="S79" s="162">
        <f t="shared" si="30"/>
        <v>50.27</v>
      </c>
      <c r="T79" s="163">
        <f t="shared" si="26"/>
        <v>3.4805478159414394</v>
      </c>
      <c r="U79" s="163">
        <f t="shared" si="27"/>
        <v>55.722018696616608</v>
      </c>
      <c r="V79" s="162" t="str">
        <f t="shared" si="31"/>
        <v>Sí</v>
      </c>
      <c r="W79" s="171">
        <f t="shared" si="32"/>
        <v>3.4805478159414394</v>
      </c>
      <c r="X79" s="171">
        <f t="shared" si="33"/>
        <v>55.722018696616608</v>
      </c>
      <c r="Y79" s="115">
        <f t="shared" si="34"/>
        <v>140427.40265470283</v>
      </c>
      <c r="Z79" s="115">
        <f t="shared" si="35"/>
        <v>102093.84769925389</v>
      </c>
      <c r="AA79" s="115">
        <f t="shared" si="36"/>
        <v>38333.554955448941</v>
      </c>
      <c r="AB79" s="115">
        <f t="shared" si="37"/>
        <v>140427.40265470283</v>
      </c>
      <c r="AC79" s="115">
        <f t="shared" si="38"/>
        <v>102093.84769925389</v>
      </c>
      <c r="AD79" s="115">
        <f t="shared" si="39"/>
        <v>38333.554955448941</v>
      </c>
      <c r="AE79" s="115">
        <f t="shared" si="40"/>
        <v>140427.40265470283</v>
      </c>
      <c r="AF79" s="115">
        <f t="shared" si="41"/>
        <v>102093.84769925389</v>
      </c>
      <c r="AG79" s="115">
        <f t="shared" si="42"/>
        <v>38333.554955448941</v>
      </c>
    </row>
    <row r="80" spans="1:33" s="164" customFormat="1" ht="21" customHeight="1">
      <c r="A80" s="116">
        <v>74</v>
      </c>
      <c r="B80" s="155" t="s">
        <v>207</v>
      </c>
      <c r="C80" s="156" t="s">
        <v>259</v>
      </c>
      <c r="D80" s="112" t="s">
        <v>260</v>
      </c>
      <c r="E80" s="156" t="s">
        <v>261</v>
      </c>
      <c r="F80" s="155" t="s">
        <v>206</v>
      </c>
      <c r="G80" s="157">
        <v>4</v>
      </c>
      <c r="H80" s="157" t="s">
        <v>21</v>
      </c>
      <c r="I80" s="157" t="s">
        <v>1082</v>
      </c>
      <c r="J80" s="157" t="s">
        <v>24</v>
      </c>
      <c r="K80" s="158">
        <f>VLOOKUP(C80,'CLIENTES ABRIL 2016'!$C$4:$S$353,17,0)</f>
        <v>3588</v>
      </c>
      <c r="L80" s="159">
        <f t="shared" si="28"/>
        <v>366648.29382178554</v>
      </c>
      <c r="M80" s="160">
        <f>VLOOKUP(C80,'PROY CONSUMOS ENERGIA TRIMESTRE'!$A$5:$V$354,20,0)</f>
        <v>383998.79143016029</v>
      </c>
      <c r="N80" s="160">
        <f>VLOOKUP(C80,'PROY CONSUMOS ENERGIA TRIMESTRE'!$A$5:$V$354,21,0)</f>
        <v>351050.07052468823</v>
      </c>
      <c r="O80" s="160">
        <f>VLOOKUP(C80,'PROY CONSUMOS ENERGIA TRIMESTRE'!$A$5:$V$354,22,0)</f>
        <v>364896.01951050805</v>
      </c>
      <c r="P80" s="161">
        <f>VLOOKUP(E80,CARGOS!$B$6:$BK$320,60,0)</f>
        <v>3.64</v>
      </c>
      <c r="Q80" s="161">
        <f>VLOOKUP(E80,CARGOS!$B$6:$BK$320,62,0)</f>
        <v>72.510000000000005</v>
      </c>
      <c r="R80" s="162">
        <f t="shared" si="29"/>
        <v>3.14</v>
      </c>
      <c r="S80" s="162">
        <f t="shared" si="30"/>
        <v>50.27</v>
      </c>
      <c r="T80" s="163">
        <f t="shared" si="26"/>
        <v>3.4805478159414394</v>
      </c>
      <c r="U80" s="163">
        <f t="shared" si="27"/>
        <v>55.722018696616608</v>
      </c>
      <c r="V80" s="162" t="str">
        <f t="shared" si="31"/>
        <v>Sí</v>
      </c>
      <c r="W80" s="171">
        <f t="shared" si="32"/>
        <v>3.4805478159414394</v>
      </c>
      <c r="X80" s="171">
        <f t="shared" si="33"/>
        <v>55.722018696616608</v>
      </c>
      <c r="Y80" s="115">
        <f t="shared" si="34"/>
        <v>278916.99785017676</v>
      </c>
      <c r="Z80" s="115">
        <f t="shared" si="35"/>
        <v>216792.03639779901</v>
      </c>
      <c r="AA80" s="115">
        <f t="shared" si="36"/>
        <v>62124.961452377756</v>
      </c>
      <c r="AB80" s="115">
        <f t="shared" si="37"/>
        <v>278916.99785017676</v>
      </c>
      <c r="AC80" s="115">
        <f t="shared" si="38"/>
        <v>216792.03639779901</v>
      </c>
      <c r="AD80" s="115">
        <f t="shared" si="39"/>
        <v>62124.961452377756</v>
      </c>
      <c r="AE80" s="115">
        <f t="shared" si="40"/>
        <v>278916.99785017676</v>
      </c>
      <c r="AF80" s="115">
        <f t="shared" si="41"/>
        <v>216792.03639779901</v>
      </c>
      <c r="AG80" s="115">
        <f t="shared" si="42"/>
        <v>62124.961452377756</v>
      </c>
    </row>
    <row r="81" spans="1:33" s="164" customFormat="1" ht="21" customHeight="1">
      <c r="A81" s="116">
        <v>75</v>
      </c>
      <c r="B81" s="155" t="s">
        <v>207</v>
      </c>
      <c r="C81" s="156" t="s">
        <v>262</v>
      </c>
      <c r="D81" s="112" t="s">
        <v>263</v>
      </c>
      <c r="E81" s="156" t="s">
        <v>264</v>
      </c>
      <c r="F81" s="155" t="s">
        <v>206</v>
      </c>
      <c r="G81" s="157">
        <v>5</v>
      </c>
      <c r="H81" s="157" t="s">
        <v>21</v>
      </c>
      <c r="I81" s="157" t="s">
        <v>1082</v>
      </c>
      <c r="J81" s="157" t="s">
        <v>24</v>
      </c>
      <c r="K81" s="158">
        <f>VLOOKUP(C81,'CLIENTES ABRIL 2016'!$C$4:$S$353,17,0)</f>
        <v>14221</v>
      </c>
      <c r="L81" s="159">
        <f t="shared" si="28"/>
        <v>403682.70562963962</v>
      </c>
      <c r="M81" s="160">
        <f>VLOOKUP(C81,'PROY CONSUMOS ENERGIA TRIMESTRE'!$A$5:$V$354,20,0)</f>
        <v>367658.05907613906</v>
      </c>
      <c r="N81" s="160">
        <f>VLOOKUP(C81,'PROY CONSUMOS ENERGIA TRIMESTRE'!$A$5:$V$354,21,0)</f>
        <v>376442.14356036036</v>
      </c>
      <c r="O81" s="160">
        <f>VLOOKUP(C81,'PROY CONSUMOS ENERGIA TRIMESTRE'!$A$5:$V$354,22,0)</f>
        <v>466947.91425241943</v>
      </c>
      <c r="P81" s="161">
        <f>VLOOKUP(E81,CARGOS!$B$6:$BK$320,60,0)</f>
        <v>3.89</v>
      </c>
      <c r="Q81" s="161">
        <f>VLOOKUP(E81,CARGOS!$B$6:$BK$320,62,0)</f>
        <v>80.959999999999994</v>
      </c>
      <c r="R81" s="162">
        <f t="shared" si="29"/>
        <v>3.14</v>
      </c>
      <c r="S81" s="162">
        <f t="shared" si="30"/>
        <v>50.27</v>
      </c>
      <c r="T81" s="163">
        <f t="shared" si="26"/>
        <v>3.4805478159414394</v>
      </c>
      <c r="U81" s="163">
        <f t="shared" si="27"/>
        <v>55.722018696616608</v>
      </c>
      <c r="V81" s="162" t="str">
        <f t="shared" si="31"/>
        <v>Sí</v>
      </c>
      <c r="W81" s="171">
        <f t="shared" si="32"/>
        <v>3.4805478159414394</v>
      </c>
      <c r="X81" s="171">
        <f t="shared" si="33"/>
        <v>55.722018696616608</v>
      </c>
      <c r="Y81" s="115">
        <f t="shared" si="34"/>
        <v>382141.20847775618</v>
      </c>
      <c r="Z81" s="115">
        <f t="shared" si="35"/>
        <v>274437.02319645882</v>
      </c>
      <c r="AA81" s="115">
        <f t="shared" si="36"/>
        <v>107704.18528129737</v>
      </c>
      <c r="AB81" s="115">
        <f t="shared" si="37"/>
        <v>382141.20847775618</v>
      </c>
      <c r="AC81" s="115">
        <f t="shared" si="38"/>
        <v>274437.02319645882</v>
      </c>
      <c r="AD81" s="115">
        <f t="shared" si="39"/>
        <v>107704.18528129737</v>
      </c>
      <c r="AE81" s="115">
        <f t="shared" si="40"/>
        <v>382141.20847775618</v>
      </c>
      <c r="AF81" s="115">
        <f t="shared" si="41"/>
        <v>274437.02319645882</v>
      </c>
      <c r="AG81" s="115">
        <f t="shared" si="42"/>
        <v>107704.18528129737</v>
      </c>
    </row>
    <row r="82" spans="1:33" s="164" customFormat="1" ht="21" customHeight="1">
      <c r="A82" s="116">
        <v>76</v>
      </c>
      <c r="B82" s="155" t="s">
        <v>207</v>
      </c>
      <c r="C82" s="156" t="s">
        <v>265</v>
      </c>
      <c r="D82" s="112" t="s">
        <v>1174</v>
      </c>
      <c r="E82" s="156" t="s">
        <v>267</v>
      </c>
      <c r="F82" s="155" t="s">
        <v>206</v>
      </c>
      <c r="G82" s="157">
        <v>5</v>
      </c>
      <c r="H82" s="157" t="s">
        <v>21</v>
      </c>
      <c r="I82" s="157" t="s">
        <v>1082</v>
      </c>
      <c r="J82" s="157" t="s">
        <v>24</v>
      </c>
      <c r="K82" s="158">
        <f>VLOOKUP(C82,'CLIENTES ABRIL 2016'!$C$4:$S$353,17,0)</f>
        <v>16138</v>
      </c>
      <c r="L82" s="159">
        <f t="shared" si="28"/>
        <v>502747.22821545089</v>
      </c>
      <c r="M82" s="160">
        <f>VLOOKUP(C82,'PROY CONSUMOS ENERGIA TRIMESTRE'!$A$5:$V$354,20,0)</f>
        <v>507817.05330390856</v>
      </c>
      <c r="N82" s="160">
        <f>VLOOKUP(C82,'PROY CONSUMOS ENERGIA TRIMESTRE'!$A$5:$V$354,21,0)</f>
        <v>517686.537894462</v>
      </c>
      <c r="O82" s="160">
        <f>VLOOKUP(C82,'PROY CONSUMOS ENERGIA TRIMESTRE'!$A$5:$V$354,22,0)</f>
        <v>482738.0934479821</v>
      </c>
      <c r="P82" s="161">
        <f>VLOOKUP(E82,CARGOS!$B$6:$BK$320,60,0)</f>
        <v>3.89</v>
      </c>
      <c r="Q82" s="161">
        <f>VLOOKUP(E82,CARGOS!$B$6:$BK$320,62,0)</f>
        <v>82</v>
      </c>
      <c r="R82" s="162">
        <f t="shared" si="29"/>
        <v>3.14</v>
      </c>
      <c r="S82" s="162">
        <f t="shared" si="30"/>
        <v>50.27</v>
      </c>
      <c r="T82" s="163">
        <f t="shared" si="26"/>
        <v>3.4805478159414394</v>
      </c>
      <c r="U82" s="163">
        <f t="shared" si="27"/>
        <v>55.722018696616608</v>
      </c>
      <c r="V82" s="162" t="str">
        <f t="shared" si="31"/>
        <v>Sí</v>
      </c>
      <c r="W82" s="171">
        <f t="shared" si="32"/>
        <v>3.4805478159414394</v>
      </c>
      <c r="X82" s="171">
        <f t="shared" si="33"/>
        <v>55.722018696616608</v>
      </c>
      <c r="Y82" s="115">
        <f t="shared" si="34"/>
        <v>475029.54713666975</v>
      </c>
      <c r="Z82" s="115">
        <f t="shared" si="35"/>
        <v>336309.98515659827</v>
      </c>
      <c r="AA82" s="115">
        <f t="shared" si="36"/>
        <v>138719.56198007148</v>
      </c>
      <c r="AB82" s="115">
        <f t="shared" si="37"/>
        <v>475029.54713666975</v>
      </c>
      <c r="AC82" s="115">
        <f t="shared" si="38"/>
        <v>336309.98515659827</v>
      </c>
      <c r="AD82" s="115">
        <f t="shared" si="39"/>
        <v>138719.56198007148</v>
      </c>
      <c r="AE82" s="115">
        <f t="shared" si="40"/>
        <v>475029.54713666975</v>
      </c>
      <c r="AF82" s="115">
        <f t="shared" si="41"/>
        <v>336309.98515659827</v>
      </c>
      <c r="AG82" s="115">
        <f t="shared" si="42"/>
        <v>138719.56198007148</v>
      </c>
    </row>
    <row r="83" spans="1:33" s="164" customFormat="1" ht="21" customHeight="1">
      <c r="A83" s="116">
        <v>77</v>
      </c>
      <c r="B83" s="155" t="s">
        <v>207</v>
      </c>
      <c r="C83" s="156" t="s">
        <v>268</v>
      </c>
      <c r="D83" s="112" t="s">
        <v>269</v>
      </c>
      <c r="E83" s="156" t="s">
        <v>270</v>
      </c>
      <c r="F83" s="155" t="s">
        <v>206</v>
      </c>
      <c r="G83" s="157">
        <v>5</v>
      </c>
      <c r="H83" s="157" t="s">
        <v>21</v>
      </c>
      <c r="I83" s="157" t="s">
        <v>1082</v>
      </c>
      <c r="J83" s="157" t="s">
        <v>24</v>
      </c>
      <c r="K83" s="158">
        <f>VLOOKUP(C83,'CLIENTES ABRIL 2016'!$C$4:$S$353,17,0)</f>
        <v>13277</v>
      </c>
      <c r="L83" s="159">
        <f t="shared" si="28"/>
        <v>283363.61347178329</v>
      </c>
      <c r="M83" s="160">
        <f>VLOOKUP(C83,'PROY CONSUMOS ENERGIA TRIMESTRE'!$A$5:$V$354,20,0)</f>
        <v>291518.83774266363</v>
      </c>
      <c r="N83" s="160">
        <f>VLOOKUP(C83,'PROY CONSUMOS ENERGIA TRIMESTRE'!$A$5:$V$354,21,0)</f>
        <v>278178.35147268622</v>
      </c>
      <c r="O83" s="160">
        <f>VLOOKUP(C83,'PROY CONSUMOS ENERGIA TRIMESTRE'!$A$5:$V$354,22,0)</f>
        <v>280393.65119999996</v>
      </c>
      <c r="P83" s="161">
        <f>VLOOKUP(E83,CARGOS!$B$6:$BK$320,60,0)</f>
        <v>3.89</v>
      </c>
      <c r="Q83" s="161">
        <f>VLOOKUP(E83,CARGOS!$B$6:$BK$320,62,0)</f>
        <v>81.44</v>
      </c>
      <c r="R83" s="162">
        <f t="shared" si="29"/>
        <v>3.14</v>
      </c>
      <c r="S83" s="162">
        <f t="shared" si="30"/>
        <v>50.27</v>
      </c>
      <c r="T83" s="163">
        <f t="shared" si="26"/>
        <v>3.4805478159414394</v>
      </c>
      <c r="U83" s="163">
        <f t="shared" si="27"/>
        <v>55.722018696616608</v>
      </c>
      <c r="V83" s="162" t="str">
        <f t="shared" si="31"/>
        <v>Sí</v>
      </c>
      <c r="W83" s="171">
        <f t="shared" si="32"/>
        <v>3.4805478159414394</v>
      </c>
      <c r="X83" s="171">
        <f t="shared" si="33"/>
        <v>55.722018696616608</v>
      </c>
      <c r="Y83" s="115">
        <f t="shared" si="34"/>
        <v>282418.85681142029</v>
      </c>
      <c r="Z83" s="115">
        <f t="shared" si="35"/>
        <v>204107.15903041</v>
      </c>
      <c r="AA83" s="115">
        <f t="shared" si="36"/>
        <v>78311.697781010298</v>
      </c>
      <c r="AB83" s="115">
        <f t="shared" si="37"/>
        <v>282418.85681142029</v>
      </c>
      <c r="AC83" s="115">
        <f t="shared" si="38"/>
        <v>204107.15903041</v>
      </c>
      <c r="AD83" s="115">
        <f t="shared" si="39"/>
        <v>78311.697781010298</v>
      </c>
      <c r="AE83" s="115">
        <f t="shared" si="40"/>
        <v>282418.85681142029</v>
      </c>
      <c r="AF83" s="115">
        <f t="shared" si="41"/>
        <v>204107.15903041</v>
      </c>
      <c r="AG83" s="115">
        <f t="shared" si="42"/>
        <v>78311.697781010298</v>
      </c>
    </row>
    <row r="84" spans="1:33" s="164" customFormat="1" ht="21" customHeight="1">
      <c r="A84" s="116">
        <v>78</v>
      </c>
      <c r="B84" s="155" t="s">
        <v>207</v>
      </c>
      <c r="C84" s="156" t="s">
        <v>271</v>
      </c>
      <c r="D84" s="112" t="s">
        <v>272</v>
      </c>
      <c r="E84" s="156" t="s">
        <v>273</v>
      </c>
      <c r="F84" s="155" t="s">
        <v>206</v>
      </c>
      <c r="G84" s="157">
        <v>3</v>
      </c>
      <c r="H84" s="157" t="s">
        <v>1076</v>
      </c>
      <c r="I84" s="157" t="s">
        <v>1082</v>
      </c>
      <c r="J84" s="157" t="s">
        <v>24</v>
      </c>
      <c r="K84" s="158">
        <f>VLOOKUP(C84,'CLIENTES ABRIL 2016'!$C$4:$S$353,17,0)</f>
        <v>7695</v>
      </c>
      <c r="L84" s="159">
        <f t="shared" si="28"/>
        <v>429576.69062712864</v>
      </c>
      <c r="M84" s="160">
        <f>VLOOKUP(C84,'PROY CONSUMOS ENERGIA TRIMESTRE'!$A$5:$V$354,20,0)</f>
        <v>433145.37763074687</v>
      </c>
      <c r="N84" s="160">
        <f>VLOOKUP(C84,'PROY CONSUMOS ENERGIA TRIMESTRE'!$A$5:$V$354,21,0)</f>
        <v>434641.00581677933</v>
      </c>
      <c r="O84" s="160">
        <f>VLOOKUP(C84,'PROY CONSUMOS ENERGIA TRIMESTRE'!$A$5:$V$354,22,0)</f>
        <v>420943.68843385967</v>
      </c>
      <c r="P84" s="161">
        <f>VLOOKUP(E84,CARGOS!$B$6:$BK$320,60,0)</f>
        <v>3.09</v>
      </c>
      <c r="Q84" s="161">
        <f>VLOOKUP(E84,CARGOS!$B$6:$BK$320,62,0)</f>
        <v>65.31</v>
      </c>
      <c r="R84" s="162">
        <f t="shared" si="29"/>
        <v>3.14</v>
      </c>
      <c r="S84" s="162">
        <f t="shared" si="30"/>
        <v>50.27</v>
      </c>
      <c r="T84" s="163">
        <f t="shared" si="26"/>
        <v>3.4805478159414394</v>
      </c>
      <c r="U84" s="163">
        <f t="shared" si="27"/>
        <v>55.722018696616608</v>
      </c>
      <c r="V84" s="162" t="str">
        <f t="shared" si="31"/>
        <v>Sí</v>
      </c>
      <c r="W84" s="171">
        <f t="shared" si="32"/>
        <v>3.09</v>
      </c>
      <c r="X84" s="171">
        <f t="shared" si="33"/>
        <v>55.722018696616608</v>
      </c>
      <c r="Y84" s="115">
        <f t="shared" si="34"/>
        <v>304334.08664857771</v>
      </c>
      <c r="Z84" s="115">
        <f t="shared" si="35"/>
        <v>263146.3538675555</v>
      </c>
      <c r="AA84" s="115">
        <f t="shared" si="36"/>
        <v>41187.732781022205</v>
      </c>
      <c r="AB84" s="115">
        <f t="shared" si="37"/>
        <v>304334.08664857771</v>
      </c>
      <c r="AC84" s="115">
        <f t="shared" si="38"/>
        <v>263146.3538675555</v>
      </c>
      <c r="AD84" s="115">
        <f t="shared" si="39"/>
        <v>41187.732781022205</v>
      </c>
      <c r="AE84" s="115">
        <f t="shared" si="40"/>
        <v>304334.08664857771</v>
      </c>
      <c r="AF84" s="115">
        <f t="shared" si="41"/>
        <v>263146.3538675555</v>
      </c>
      <c r="AG84" s="115">
        <f t="shared" si="42"/>
        <v>41187.732781022205</v>
      </c>
    </row>
    <row r="85" spans="1:33" s="164" customFormat="1" ht="21" customHeight="1">
      <c r="A85" s="116">
        <v>79</v>
      </c>
      <c r="B85" s="155" t="s">
        <v>207</v>
      </c>
      <c r="C85" s="156" t="s">
        <v>274</v>
      </c>
      <c r="D85" s="112" t="s">
        <v>275</v>
      </c>
      <c r="E85" s="156" t="s">
        <v>276</v>
      </c>
      <c r="F85" s="155" t="s">
        <v>206</v>
      </c>
      <c r="G85" s="157">
        <v>6</v>
      </c>
      <c r="H85" s="157" t="s">
        <v>21</v>
      </c>
      <c r="I85" s="157" t="s">
        <v>1082</v>
      </c>
      <c r="J85" s="157" t="s">
        <v>24</v>
      </c>
      <c r="K85" s="158">
        <f>VLOOKUP(C85,'CLIENTES ABRIL 2016'!$C$4:$S$353,17,0)</f>
        <v>14748</v>
      </c>
      <c r="L85" s="159">
        <f t="shared" si="28"/>
        <v>261165.5797287212</v>
      </c>
      <c r="M85" s="160">
        <f>VLOOKUP(C85,'PROY CONSUMOS ENERGIA TRIMESTRE'!$A$5:$V$354,20,0)</f>
        <v>268784.94959571061</v>
      </c>
      <c r="N85" s="160">
        <f>VLOOKUP(C85,'PROY CONSUMOS ENERGIA TRIMESTRE'!$A$5:$V$354,21,0)</f>
        <v>262274.0046630826</v>
      </c>
      <c r="O85" s="160">
        <f>VLOOKUP(C85,'PROY CONSUMOS ENERGIA TRIMESTRE'!$A$5:$V$354,22,0)</f>
        <v>252437.78492737035</v>
      </c>
      <c r="P85" s="161">
        <f>VLOOKUP(E85,CARGOS!$B$6:$BK$320,60,0)</f>
        <v>3.94</v>
      </c>
      <c r="Q85" s="161">
        <f>VLOOKUP(E85,CARGOS!$B$6:$BK$320,62,0)</f>
        <v>80.62</v>
      </c>
      <c r="R85" s="162">
        <f t="shared" si="29"/>
        <v>3.14</v>
      </c>
      <c r="S85" s="162">
        <f t="shared" si="30"/>
        <v>50.27</v>
      </c>
      <c r="T85" s="163">
        <f t="shared" si="26"/>
        <v>3.4805478159414394</v>
      </c>
      <c r="U85" s="163">
        <f t="shared" si="27"/>
        <v>55.722018696616608</v>
      </c>
      <c r="V85" s="162" t="str">
        <f t="shared" si="31"/>
        <v>Sí</v>
      </c>
      <c r="W85" s="171">
        <f t="shared" si="32"/>
        <v>3.4805478159414394</v>
      </c>
      <c r="X85" s="171">
        <f t="shared" si="33"/>
        <v>55.722018696616608</v>
      </c>
      <c r="Y85" s="115">
        <f t="shared" si="34"/>
        <v>268658.81037729507</v>
      </c>
      <c r="Z85" s="115">
        <f t="shared" si="35"/>
        <v>196857.85235506954</v>
      </c>
      <c r="AA85" s="115">
        <f t="shared" si="36"/>
        <v>71800.958022225532</v>
      </c>
      <c r="AB85" s="115">
        <f t="shared" si="37"/>
        <v>268658.81037729507</v>
      </c>
      <c r="AC85" s="115">
        <f t="shared" si="38"/>
        <v>196857.85235506954</v>
      </c>
      <c r="AD85" s="115">
        <f t="shared" si="39"/>
        <v>71800.958022225532</v>
      </c>
      <c r="AE85" s="115">
        <f t="shared" si="40"/>
        <v>268658.81037729507</v>
      </c>
      <c r="AF85" s="115">
        <f t="shared" si="41"/>
        <v>196857.85235506954</v>
      </c>
      <c r="AG85" s="115">
        <f t="shared" si="42"/>
        <v>71800.958022225532</v>
      </c>
    </row>
    <row r="86" spans="1:33" s="164" customFormat="1" ht="21" customHeight="1">
      <c r="A86" s="116">
        <v>80</v>
      </c>
      <c r="B86" s="155" t="s">
        <v>207</v>
      </c>
      <c r="C86" s="156" t="s">
        <v>277</v>
      </c>
      <c r="D86" s="112" t="s">
        <v>278</v>
      </c>
      <c r="E86" s="156" t="s">
        <v>279</v>
      </c>
      <c r="F86" s="155" t="s">
        <v>206</v>
      </c>
      <c r="G86" s="157">
        <v>6</v>
      </c>
      <c r="H86" s="157" t="s">
        <v>21</v>
      </c>
      <c r="I86" s="157" t="s">
        <v>1082</v>
      </c>
      <c r="J86" s="157" t="s">
        <v>24</v>
      </c>
      <c r="K86" s="158">
        <f>VLOOKUP(C86,'CLIENTES ABRIL 2016'!$C$4:$S$353,17,0)</f>
        <v>8749</v>
      </c>
      <c r="L86" s="159">
        <f t="shared" si="28"/>
        <v>233549.56971334628</v>
      </c>
      <c r="M86" s="160">
        <f>VLOOKUP(C86,'PROY CONSUMOS ENERGIA TRIMESTRE'!$A$5:$V$354,20,0)</f>
        <v>241167.86261776317</v>
      </c>
      <c r="N86" s="160">
        <f>VLOOKUP(C86,'PROY CONSUMOS ENERGIA TRIMESTRE'!$A$5:$V$354,21,0)</f>
        <v>236250.20813264049</v>
      </c>
      <c r="O86" s="160">
        <f>VLOOKUP(C86,'PROY CONSUMOS ENERGIA TRIMESTRE'!$A$5:$V$354,22,0)</f>
        <v>223230.63838963507</v>
      </c>
      <c r="P86" s="161">
        <f>VLOOKUP(E86,CARGOS!$B$6:$BK$320,60,0)</f>
        <v>3.94</v>
      </c>
      <c r="Q86" s="161">
        <f>VLOOKUP(E86,CARGOS!$B$6:$BK$320,62,0)</f>
        <v>81.069999999999993</v>
      </c>
      <c r="R86" s="162">
        <f t="shared" si="29"/>
        <v>3.14</v>
      </c>
      <c r="S86" s="162">
        <f t="shared" si="30"/>
        <v>50.27</v>
      </c>
      <c r="T86" s="163">
        <f t="shared" si="26"/>
        <v>3.4805478159414394</v>
      </c>
      <c r="U86" s="163">
        <f t="shared" si="27"/>
        <v>55.722018696616608</v>
      </c>
      <c r="V86" s="162" t="str">
        <f t="shared" si="31"/>
        <v>Sí</v>
      </c>
      <c r="W86" s="171">
        <f t="shared" si="32"/>
        <v>3.4805478159414394</v>
      </c>
      <c r="X86" s="171">
        <f t="shared" si="33"/>
        <v>55.722018696616608</v>
      </c>
      <c r="Y86" s="115">
        <f t="shared" si="34"/>
        <v>223809.69616660982</v>
      </c>
      <c r="Z86" s="115">
        <f t="shared" si="35"/>
        <v>160589.84774321012</v>
      </c>
      <c r="AA86" s="115">
        <f t="shared" si="36"/>
        <v>63219.848423399701</v>
      </c>
      <c r="AB86" s="115">
        <f t="shared" si="37"/>
        <v>223809.69616660982</v>
      </c>
      <c r="AC86" s="115">
        <f t="shared" si="38"/>
        <v>160589.84774321012</v>
      </c>
      <c r="AD86" s="115">
        <f t="shared" si="39"/>
        <v>63219.848423399701</v>
      </c>
      <c r="AE86" s="115">
        <f t="shared" si="40"/>
        <v>223809.69616660982</v>
      </c>
      <c r="AF86" s="115">
        <f t="shared" si="41"/>
        <v>160589.84774321012</v>
      </c>
      <c r="AG86" s="115">
        <f t="shared" si="42"/>
        <v>63219.848423399701</v>
      </c>
    </row>
    <row r="87" spans="1:33" s="164" customFormat="1" ht="21" customHeight="1">
      <c r="A87" s="116">
        <v>81</v>
      </c>
      <c r="B87" s="155" t="s">
        <v>207</v>
      </c>
      <c r="C87" s="156" t="s">
        <v>280</v>
      </c>
      <c r="D87" s="112" t="s">
        <v>281</v>
      </c>
      <c r="E87" s="156" t="s">
        <v>282</v>
      </c>
      <c r="F87" s="155" t="s">
        <v>206</v>
      </c>
      <c r="G87" s="157">
        <v>4</v>
      </c>
      <c r="H87" s="157" t="s">
        <v>21</v>
      </c>
      <c r="I87" s="157" t="s">
        <v>1082</v>
      </c>
      <c r="J87" s="157" t="s">
        <v>24</v>
      </c>
      <c r="K87" s="158">
        <f>VLOOKUP(C87,'CLIENTES ABRIL 2016'!$C$4:$S$353,17,0)</f>
        <v>7765</v>
      </c>
      <c r="L87" s="159">
        <f t="shared" si="28"/>
        <v>362033.64357524208</v>
      </c>
      <c r="M87" s="160">
        <f>VLOOKUP(C87,'PROY CONSUMOS ENERGIA TRIMESTRE'!$A$5:$V$354,20,0)</f>
        <v>359644.37317941047</v>
      </c>
      <c r="N87" s="160">
        <f>VLOOKUP(C87,'PROY CONSUMOS ENERGIA TRIMESTRE'!$A$5:$V$354,21,0)</f>
        <v>371893.81796344928</v>
      </c>
      <c r="O87" s="160">
        <f>VLOOKUP(C87,'PROY CONSUMOS ENERGIA TRIMESTRE'!$A$5:$V$354,22,0)</f>
        <v>354562.73958286655</v>
      </c>
      <c r="P87" s="161">
        <f>VLOOKUP(E87,CARGOS!$B$6:$BK$320,60,0)</f>
        <v>3.64</v>
      </c>
      <c r="Q87" s="161">
        <f>VLOOKUP(E87,CARGOS!$B$6:$BK$320,62,0)</f>
        <v>73.069999999999993</v>
      </c>
      <c r="R87" s="162">
        <f t="shared" si="29"/>
        <v>3.14</v>
      </c>
      <c r="S87" s="162">
        <f t="shared" si="30"/>
        <v>50.27</v>
      </c>
      <c r="T87" s="163">
        <f t="shared" si="26"/>
        <v>3.4805478159414394</v>
      </c>
      <c r="U87" s="163">
        <f t="shared" si="27"/>
        <v>55.722018696616608</v>
      </c>
      <c r="V87" s="162" t="str">
        <f t="shared" si="31"/>
        <v>Sí</v>
      </c>
      <c r="W87" s="171">
        <f t="shared" si="32"/>
        <v>3.4805478159414394</v>
      </c>
      <c r="X87" s="171">
        <f t="shared" si="33"/>
        <v>55.722018696616608</v>
      </c>
      <c r="Y87" s="115">
        <f t="shared" si="34"/>
        <v>292802.58336042933</v>
      </c>
      <c r="Z87" s="115">
        <f t="shared" si="35"/>
        <v>228758.90835182401</v>
      </c>
      <c r="AA87" s="115">
        <f t="shared" si="36"/>
        <v>64043.675008605322</v>
      </c>
      <c r="AB87" s="115">
        <f t="shared" si="37"/>
        <v>292802.58336042933</v>
      </c>
      <c r="AC87" s="115">
        <f t="shared" si="38"/>
        <v>228758.90835182401</v>
      </c>
      <c r="AD87" s="115">
        <f t="shared" si="39"/>
        <v>64043.675008605322</v>
      </c>
      <c r="AE87" s="115">
        <f t="shared" si="40"/>
        <v>292802.58336042933</v>
      </c>
      <c r="AF87" s="115">
        <f t="shared" si="41"/>
        <v>228758.90835182401</v>
      </c>
      <c r="AG87" s="115">
        <f t="shared" si="42"/>
        <v>64043.675008605322</v>
      </c>
    </row>
    <row r="88" spans="1:33" s="164" customFormat="1" ht="21" customHeight="1">
      <c r="A88" s="116">
        <v>82</v>
      </c>
      <c r="B88" s="155" t="s">
        <v>207</v>
      </c>
      <c r="C88" s="156" t="s">
        <v>283</v>
      </c>
      <c r="D88" s="112" t="s">
        <v>1175</v>
      </c>
      <c r="E88" s="156" t="s">
        <v>219</v>
      </c>
      <c r="F88" s="155" t="s">
        <v>206</v>
      </c>
      <c r="G88" s="157">
        <v>3</v>
      </c>
      <c r="H88" s="157" t="s">
        <v>1076</v>
      </c>
      <c r="I88" s="157" t="s">
        <v>1082</v>
      </c>
      <c r="J88" s="157" t="s">
        <v>24</v>
      </c>
      <c r="K88" s="158">
        <f>VLOOKUP(C88,'CLIENTES ABRIL 2016'!$C$4:$S$353,17,0)</f>
        <v>10020</v>
      </c>
      <c r="L88" s="159">
        <f t="shared" si="28"/>
        <v>442137.78690439399</v>
      </c>
      <c r="M88" s="160">
        <f>VLOOKUP(C88,'PROY CONSUMOS ENERGIA TRIMESTRE'!$A$5:$V$354,20,0)</f>
        <v>449125.28332765494</v>
      </c>
      <c r="N88" s="160">
        <f>VLOOKUP(C88,'PROY CONSUMOS ENERGIA TRIMESTRE'!$A$5:$V$354,21,0)</f>
        <v>442732.70173680165</v>
      </c>
      <c r="O88" s="160">
        <f>VLOOKUP(C88,'PROY CONSUMOS ENERGIA TRIMESTRE'!$A$5:$V$354,22,0)</f>
        <v>434555.37564872549</v>
      </c>
      <c r="P88" s="161">
        <f>VLOOKUP(E88,CARGOS!$B$6:$BK$320,60,0)</f>
        <v>3.09</v>
      </c>
      <c r="Q88" s="161">
        <f>VLOOKUP(E88,CARGOS!$B$6:$BK$320,62,0)</f>
        <v>65.78</v>
      </c>
      <c r="R88" s="162">
        <f t="shared" si="29"/>
        <v>3.14</v>
      </c>
      <c r="S88" s="162">
        <f t="shared" si="30"/>
        <v>50.27</v>
      </c>
      <c r="T88" s="163">
        <f t="shared" si="26"/>
        <v>3.4805478159414394</v>
      </c>
      <c r="U88" s="163">
        <f t="shared" si="27"/>
        <v>55.722018696616608</v>
      </c>
      <c r="V88" s="162" t="str">
        <f t="shared" si="31"/>
        <v>Sí</v>
      </c>
      <c r="W88" s="171">
        <f t="shared" si="32"/>
        <v>3.09</v>
      </c>
      <c r="X88" s="171">
        <f t="shared" si="33"/>
        <v>55.722018696616608</v>
      </c>
      <c r="Y88" s="115">
        <f t="shared" si="34"/>
        <v>321800.03622571036</v>
      </c>
      <c r="Z88" s="115">
        <f t="shared" si="35"/>
        <v>277329.90028367331</v>
      </c>
      <c r="AA88" s="115">
        <f t="shared" si="36"/>
        <v>44470.135942037043</v>
      </c>
      <c r="AB88" s="115">
        <f t="shared" si="37"/>
        <v>321800.03622571036</v>
      </c>
      <c r="AC88" s="115">
        <f t="shared" si="38"/>
        <v>277329.90028367331</v>
      </c>
      <c r="AD88" s="115">
        <f t="shared" si="39"/>
        <v>44470.135942037043</v>
      </c>
      <c r="AE88" s="115">
        <f t="shared" si="40"/>
        <v>321800.03622571036</v>
      </c>
      <c r="AF88" s="115">
        <f t="shared" si="41"/>
        <v>277329.90028367331</v>
      </c>
      <c r="AG88" s="115">
        <f t="shared" si="42"/>
        <v>44470.135942037043</v>
      </c>
    </row>
    <row r="89" spans="1:33" s="164" customFormat="1" ht="21" customHeight="1">
      <c r="A89" s="116">
        <v>83</v>
      </c>
      <c r="B89" s="155" t="s">
        <v>207</v>
      </c>
      <c r="C89" s="156" t="s">
        <v>285</v>
      </c>
      <c r="D89" s="112" t="s">
        <v>1176</v>
      </c>
      <c r="E89" s="156" t="s">
        <v>287</v>
      </c>
      <c r="F89" s="155" t="s">
        <v>206</v>
      </c>
      <c r="G89" s="157">
        <v>3</v>
      </c>
      <c r="H89" s="157" t="s">
        <v>1076</v>
      </c>
      <c r="I89" s="157" t="s">
        <v>1082</v>
      </c>
      <c r="J89" s="157" t="s">
        <v>24</v>
      </c>
      <c r="K89" s="158">
        <f>VLOOKUP(C89,'CLIENTES ABRIL 2016'!$C$4:$S$353,17,0)</f>
        <v>11504</v>
      </c>
      <c r="L89" s="159">
        <f t="shared" si="28"/>
        <v>671979.92736392666</v>
      </c>
      <c r="M89" s="160">
        <f>VLOOKUP(C89,'PROY CONSUMOS ENERGIA TRIMESTRE'!$A$5:$V$354,20,0)</f>
        <v>686162.1184513513</v>
      </c>
      <c r="N89" s="160">
        <f>VLOOKUP(C89,'PROY CONSUMOS ENERGIA TRIMESTRE'!$A$5:$V$354,21,0)</f>
        <v>644148.8196908622</v>
      </c>
      <c r="O89" s="160">
        <f>VLOOKUP(C89,'PROY CONSUMOS ENERGIA TRIMESTRE'!$A$5:$V$354,22,0)</f>
        <v>685628.8439495666</v>
      </c>
      <c r="P89" s="161">
        <f>VLOOKUP(E89,CARGOS!$B$6:$BK$320,60,0)</f>
        <v>3.09</v>
      </c>
      <c r="Q89" s="161">
        <f>VLOOKUP(E89,CARGOS!$B$6:$BK$320,62,0)</f>
        <v>65.8</v>
      </c>
      <c r="R89" s="162">
        <f t="shared" si="29"/>
        <v>3.14</v>
      </c>
      <c r="S89" s="162">
        <f t="shared" si="30"/>
        <v>50.27</v>
      </c>
      <c r="T89" s="163">
        <f t="shared" si="26"/>
        <v>3.4805478159414394</v>
      </c>
      <c r="U89" s="163">
        <f t="shared" si="27"/>
        <v>55.722018696616608</v>
      </c>
      <c r="V89" s="162" t="str">
        <f t="shared" si="31"/>
        <v>Sí</v>
      </c>
      <c r="W89" s="171">
        <f t="shared" si="32"/>
        <v>3.09</v>
      </c>
      <c r="X89" s="171">
        <f t="shared" si="33"/>
        <v>55.722018696616608</v>
      </c>
      <c r="Y89" s="115">
        <f t="shared" si="34"/>
        <v>477710.15220546373</v>
      </c>
      <c r="Z89" s="115">
        <f t="shared" si="35"/>
        <v>409988.1407632379</v>
      </c>
      <c r="AA89" s="115">
        <f t="shared" si="36"/>
        <v>67722.011442225834</v>
      </c>
      <c r="AB89" s="115">
        <f t="shared" si="37"/>
        <v>477710.15220546373</v>
      </c>
      <c r="AC89" s="115">
        <f t="shared" si="38"/>
        <v>409988.1407632379</v>
      </c>
      <c r="AD89" s="115">
        <f t="shared" si="39"/>
        <v>67722.011442225834</v>
      </c>
      <c r="AE89" s="115">
        <f t="shared" si="40"/>
        <v>477710.15220546373</v>
      </c>
      <c r="AF89" s="115">
        <f t="shared" si="41"/>
        <v>409988.1407632379</v>
      </c>
      <c r="AG89" s="115">
        <f t="shared" si="42"/>
        <v>67722.011442225834</v>
      </c>
    </row>
    <row r="90" spans="1:33" s="164" customFormat="1" ht="21" customHeight="1">
      <c r="A90" s="116">
        <v>84</v>
      </c>
      <c r="B90" s="155" t="s">
        <v>207</v>
      </c>
      <c r="C90" s="156" t="s">
        <v>288</v>
      </c>
      <c r="D90" s="112" t="s">
        <v>289</v>
      </c>
      <c r="E90" s="156" t="s">
        <v>290</v>
      </c>
      <c r="F90" s="155" t="s">
        <v>206</v>
      </c>
      <c r="G90" s="157">
        <v>6</v>
      </c>
      <c r="H90" s="157" t="s">
        <v>21</v>
      </c>
      <c r="I90" s="157" t="s">
        <v>1082</v>
      </c>
      <c r="J90" s="157" t="s">
        <v>24</v>
      </c>
      <c r="K90" s="158">
        <f>VLOOKUP(C90,'CLIENTES ABRIL 2016'!$C$4:$S$353,17,0)</f>
        <v>1438</v>
      </c>
      <c r="L90" s="159">
        <f t="shared" si="28"/>
        <v>71960.970654883291</v>
      </c>
      <c r="M90" s="160">
        <f>VLOOKUP(C90,'PROY CONSUMOS ENERGIA TRIMESTRE'!$A$5:$V$354,20,0)</f>
        <v>70130.240312712442</v>
      </c>
      <c r="N90" s="160">
        <f>VLOOKUP(C90,'PROY CONSUMOS ENERGIA TRIMESTRE'!$A$5:$V$354,21,0)</f>
        <v>72665.66774303194</v>
      </c>
      <c r="O90" s="160">
        <f>VLOOKUP(C90,'PROY CONSUMOS ENERGIA TRIMESTRE'!$A$5:$V$354,22,0)</f>
        <v>73087.003908905506</v>
      </c>
      <c r="P90" s="161">
        <f>VLOOKUP(E90,CARGOS!$B$6:$BK$320,60,0)</f>
        <v>3.94</v>
      </c>
      <c r="Q90" s="161">
        <f>VLOOKUP(E90,CARGOS!$B$6:$BK$320,62,0)</f>
        <v>81.900000000000006</v>
      </c>
      <c r="R90" s="162">
        <f t="shared" si="29"/>
        <v>3.14</v>
      </c>
      <c r="S90" s="162">
        <f t="shared" si="30"/>
        <v>50.27</v>
      </c>
      <c r="T90" s="163">
        <f t="shared" si="26"/>
        <v>3.4805478159414394</v>
      </c>
      <c r="U90" s="163">
        <f t="shared" si="27"/>
        <v>55.722018696616608</v>
      </c>
      <c r="V90" s="162" t="str">
        <f t="shared" si="31"/>
        <v>Sí</v>
      </c>
      <c r="W90" s="171">
        <f t="shared" si="32"/>
        <v>3.4805478159414394</v>
      </c>
      <c r="X90" s="171">
        <f t="shared" si="33"/>
        <v>55.722018696616608</v>
      </c>
      <c r="Y90" s="115">
        <f t="shared" si="34"/>
        <v>64601.754966349414</v>
      </c>
      <c r="Z90" s="115">
        <f t="shared" si="35"/>
        <v>45103.133281904651</v>
      </c>
      <c r="AA90" s="115">
        <f t="shared" si="36"/>
        <v>19498.621684444763</v>
      </c>
      <c r="AB90" s="115">
        <f t="shared" si="37"/>
        <v>64601.754966349414</v>
      </c>
      <c r="AC90" s="115">
        <f t="shared" si="38"/>
        <v>45103.133281904651</v>
      </c>
      <c r="AD90" s="115">
        <f t="shared" si="39"/>
        <v>19498.621684444763</v>
      </c>
      <c r="AE90" s="115">
        <f t="shared" si="40"/>
        <v>64601.754966349414</v>
      </c>
      <c r="AF90" s="115">
        <f t="shared" si="41"/>
        <v>45103.133281904651</v>
      </c>
      <c r="AG90" s="115">
        <f t="shared" si="42"/>
        <v>19498.621684444763</v>
      </c>
    </row>
    <row r="91" spans="1:33" s="164" customFormat="1" ht="21" customHeight="1">
      <c r="A91" s="116">
        <v>85</v>
      </c>
      <c r="B91" s="155" t="s">
        <v>207</v>
      </c>
      <c r="C91" s="156" t="s">
        <v>291</v>
      </c>
      <c r="D91" s="112" t="s">
        <v>292</v>
      </c>
      <c r="E91" s="156" t="s">
        <v>293</v>
      </c>
      <c r="F91" s="155" t="s">
        <v>206</v>
      </c>
      <c r="G91" s="157">
        <v>4</v>
      </c>
      <c r="H91" s="157" t="s">
        <v>21</v>
      </c>
      <c r="I91" s="157" t="s">
        <v>1082</v>
      </c>
      <c r="J91" s="157" t="s">
        <v>24</v>
      </c>
      <c r="K91" s="158">
        <f>VLOOKUP(C91,'CLIENTES ABRIL 2016'!$C$4:$S$353,17,0)</f>
        <v>6404</v>
      </c>
      <c r="L91" s="159">
        <f t="shared" si="28"/>
        <v>211893.14821488122</v>
      </c>
      <c r="M91" s="160">
        <f>VLOOKUP(C91,'PROY CONSUMOS ENERGIA TRIMESTRE'!$A$5:$V$354,20,0)</f>
        <v>216812.50698184909</v>
      </c>
      <c r="N91" s="160">
        <f>VLOOKUP(C91,'PROY CONSUMOS ENERGIA TRIMESTRE'!$A$5:$V$354,21,0)</f>
        <v>201023.51364667714</v>
      </c>
      <c r="O91" s="160">
        <f>VLOOKUP(C91,'PROY CONSUMOS ENERGIA TRIMESTRE'!$A$5:$V$354,22,0)</f>
        <v>217843.42401611747</v>
      </c>
      <c r="P91" s="161">
        <f>VLOOKUP(E91,CARGOS!$B$6:$BK$320,60,0)</f>
        <v>3.64</v>
      </c>
      <c r="Q91" s="161">
        <f>VLOOKUP(E91,CARGOS!$B$6:$BK$320,62,0)</f>
        <v>72.510000000000005</v>
      </c>
      <c r="R91" s="162">
        <f t="shared" si="29"/>
        <v>3.14</v>
      </c>
      <c r="S91" s="162">
        <f t="shared" si="30"/>
        <v>50.27</v>
      </c>
      <c r="T91" s="163">
        <f t="shared" si="26"/>
        <v>3.4805478159414394</v>
      </c>
      <c r="U91" s="163">
        <f t="shared" si="27"/>
        <v>55.722018696616608</v>
      </c>
      <c r="V91" s="162" t="str">
        <f t="shared" si="31"/>
        <v>Sí</v>
      </c>
      <c r="W91" s="171">
        <f t="shared" si="32"/>
        <v>3.4805478159414394</v>
      </c>
      <c r="X91" s="171">
        <f t="shared" si="33"/>
        <v>55.722018696616608</v>
      </c>
      <c r="Y91" s="115">
        <f t="shared" si="34"/>
        <v>176954.28177061037</v>
      </c>
      <c r="Z91" s="115">
        <f t="shared" si="35"/>
        <v>140360.56787843461</v>
      </c>
      <c r="AA91" s="115">
        <f t="shared" si="36"/>
        <v>36593.713892175758</v>
      </c>
      <c r="AB91" s="115">
        <f t="shared" si="37"/>
        <v>176954.28177061037</v>
      </c>
      <c r="AC91" s="115">
        <f t="shared" si="38"/>
        <v>140360.56787843461</v>
      </c>
      <c r="AD91" s="115">
        <f t="shared" si="39"/>
        <v>36593.713892175758</v>
      </c>
      <c r="AE91" s="115">
        <f t="shared" si="40"/>
        <v>176954.28177061037</v>
      </c>
      <c r="AF91" s="115">
        <f t="shared" si="41"/>
        <v>140360.56787843461</v>
      </c>
      <c r="AG91" s="115">
        <f t="shared" si="42"/>
        <v>36593.713892175758</v>
      </c>
    </row>
    <row r="92" spans="1:33" s="164" customFormat="1" ht="21" customHeight="1">
      <c r="A92" s="116">
        <v>86</v>
      </c>
      <c r="B92" s="155" t="s">
        <v>207</v>
      </c>
      <c r="C92" s="156" t="s">
        <v>294</v>
      </c>
      <c r="D92" s="112" t="s">
        <v>1177</v>
      </c>
      <c r="E92" s="156" t="s">
        <v>296</v>
      </c>
      <c r="F92" s="155" t="s">
        <v>206</v>
      </c>
      <c r="G92" s="157">
        <v>3</v>
      </c>
      <c r="H92" s="157" t="s">
        <v>1076</v>
      </c>
      <c r="I92" s="157" t="s">
        <v>1082</v>
      </c>
      <c r="J92" s="157" t="s">
        <v>24</v>
      </c>
      <c r="K92" s="158">
        <f>VLOOKUP(C92,'CLIENTES ABRIL 2016'!$C$4:$S$353,17,0)</f>
        <v>1258</v>
      </c>
      <c r="L92" s="159">
        <f t="shared" si="28"/>
        <v>72940.310229346593</v>
      </c>
      <c r="M92" s="160">
        <f>VLOOKUP(C92,'PROY CONSUMOS ENERGIA TRIMESTRE'!$A$5:$V$354,20,0)</f>
        <v>77053.702702758819</v>
      </c>
      <c r="N92" s="160">
        <f>VLOOKUP(C92,'PROY CONSUMOS ENERGIA TRIMESTRE'!$A$5:$V$354,21,0)</f>
        <v>69156.241785939943</v>
      </c>
      <c r="O92" s="160">
        <f>VLOOKUP(C92,'PROY CONSUMOS ENERGIA TRIMESTRE'!$A$5:$V$354,22,0)</f>
        <v>72610.986199341016</v>
      </c>
      <c r="P92" s="161">
        <f>VLOOKUP(E92,CARGOS!$B$6:$BK$320,60,0)</f>
        <v>3.09</v>
      </c>
      <c r="Q92" s="161">
        <f>VLOOKUP(E92,CARGOS!$B$6:$BK$320,62,0)</f>
        <v>65.78</v>
      </c>
      <c r="R92" s="162">
        <f t="shared" si="29"/>
        <v>3.14</v>
      </c>
      <c r="S92" s="162">
        <f t="shared" si="30"/>
        <v>50.27</v>
      </c>
      <c r="T92" s="163">
        <f t="shared" si="26"/>
        <v>3.4805478159414394</v>
      </c>
      <c r="U92" s="163">
        <f t="shared" si="27"/>
        <v>55.722018696616608</v>
      </c>
      <c r="V92" s="162" t="str">
        <f t="shared" si="31"/>
        <v>Sí</v>
      </c>
      <c r="W92" s="171">
        <f t="shared" si="32"/>
        <v>3.09</v>
      </c>
      <c r="X92" s="171">
        <f t="shared" si="33"/>
        <v>55.722018696616608</v>
      </c>
      <c r="Y92" s="115">
        <f t="shared" si="34"/>
        <v>51867.356068864188</v>
      </c>
      <c r="Z92" s="115">
        <f t="shared" si="35"/>
        <v>44531.033303366668</v>
      </c>
      <c r="AA92" s="115">
        <f t="shared" si="36"/>
        <v>7336.3227654975199</v>
      </c>
      <c r="AB92" s="115">
        <f t="shared" si="37"/>
        <v>51867.356068864188</v>
      </c>
      <c r="AC92" s="115">
        <f t="shared" si="38"/>
        <v>44531.033303366668</v>
      </c>
      <c r="AD92" s="115">
        <f t="shared" si="39"/>
        <v>7336.3227654975199</v>
      </c>
      <c r="AE92" s="115">
        <f t="shared" si="40"/>
        <v>51867.356068864188</v>
      </c>
      <c r="AF92" s="115">
        <f t="shared" si="41"/>
        <v>44531.033303366668</v>
      </c>
      <c r="AG92" s="115">
        <f t="shared" si="42"/>
        <v>7336.3227654975199</v>
      </c>
    </row>
    <row r="93" spans="1:33" s="164" customFormat="1" ht="21" customHeight="1">
      <c r="A93" s="116">
        <v>87</v>
      </c>
      <c r="B93" s="155" t="s">
        <v>207</v>
      </c>
      <c r="C93" s="156" t="s">
        <v>297</v>
      </c>
      <c r="D93" s="112" t="s">
        <v>1178</v>
      </c>
      <c r="E93" s="156" t="s">
        <v>287</v>
      </c>
      <c r="F93" s="155" t="s">
        <v>206</v>
      </c>
      <c r="G93" s="157">
        <v>3</v>
      </c>
      <c r="H93" s="157" t="s">
        <v>1076</v>
      </c>
      <c r="I93" s="157" t="s">
        <v>1082</v>
      </c>
      <c r="J93" s="157" t="s">
        <v>24</v>
      </c>
      <c r="K93" s="158">
        <f>VLOOKUP(C93,'CLIENTES ABRIL 2016'!$C$4:$S$353,17,0)</f>
        <v>13879</v>
      </c>
      <c r="L93" s="159">
        <f t="shared" si="28"/>
        <v>1049366.94304015</v>
      </c>
      <c r="M93" s="160">
        <f>VLOOKUP(C93,'PROY CONSUMOS ENERGIA TRIMESTRE'!$A$5:$V$354,20,0)</f>
        <v>1030519.3559016925</v>
      </c>
      <c r="N93" s="160">
        <f>VLOOKUP(C93,'PROY CONSUMOS ENERGIA TRIMESTRE'!$A$5:$V$354,21,0)</f>
        <v>1036590.6687210136</v>
      </c>
      <c r="O93" s="160">
        <f>VLOOKUP(C93,'PROY CONSUMOS ENERGIA TRIMESTRE'!$A$5:$V$354,22,0)</f>
        <v>1080990.8044977433</v>
      </c>
      <c r="P93" s="161">
        <f>VLOOKUP(E93,CARGOS!$B$6:$BK$320,60,0)</f>
        <v>3.09</v>
      </c>
      <c r="Q93" s="161">
        <f>VLOOKUP(E93,CARGOS!$B$6:$BK$320,62,0)</f>
        <v>65.8</v>
      </c>
      <c r="R93" s="162">
        <f t="shared" si="29"/>
        <v>3.14</v>
      </c>
      <c r="S93" s="162">
        <f t="shared" si="30"/>
        <v>50.27</v>
      </c>
      <c r="T93" s="163">
        <f t="shared" si="26"/>
        <v>3.4805478159414394</v>
      </c>
      <c r="U93" s="163">
        <f t="shared" si="27"/>
        <v>55.722018696616608</v>
      </c>
      <c r="V93" s="162" t="str">
        <f t="shared" si="31"/>
        <v>Sí</v>
      </c>
      <c r="W93" s="171">
        <f t="shared" si="32"/>
        <v>3.09</v>
      </c>
      <c r="X93" s="171">
        <f t="shared" si="33"/>
        <v>55.722018696616608</v>
      </c>
      <c r="Y93" s="115">
        <f t="shared" si="34"/>
        <v>733369.55852041871</v>
      </c>
      <c r="Z93" s="115">
        <f t="shared" si="35"/>
        <v>627614.55419694656</v>
      </c>
      <c r="AA93" s="115">
        <f t="shared" si="36"/>
        <v>105755.00432347215</v>
      </c>
      <c r="AB93" s="115">
        <f t="shared" si="37"/>
        <v>733369.55852041871</v>
      </c>
      <c r="AC93" s="115">
        <f t="shared" si="38"/>
        <v>627614.55419694656</v>
      </c>
      <c r="AD93" s="115">
        <f t="shared" si="39"/>
        <v>105755.00432347215</v>
      </c>
      <c r="AE93" s="115">
        <f t="shared" si="40"/>
        <v>733369.55852041871</v>
      </c>
      <c r="AF93" s="115">
        <f t="shared" si="41"/>
        <v>627614.55419694656</v>
      </c>
      <c r="AG93" s="115">
        <f t="shared" si="42"/>
        <v>105755.00432347215</v>
      </c>
    </row>
    <row r="94" spans="1:33" s="164" customFormat="1" ht="21" customHeight="1">
      <c r="A94" s="116">
        <v>88</v>
      </c>
      <c r="B94" s="155" t="s">
        <v>207</v>
      </c>
      <c r="C94" s="156" t="s">
        <v>299</v>
      </c>
      <c r="D94" s="112" t="s">
        <v>300</v>
      </c>
      <c r="E94" s="156" t="s">
        <v>301</v>
      </c>
      <c r="F94" s="155" t="s">
        <v>206</v>
      </c>
      <c r="G94" s="157">
        <v>6</v>
      </c>
      <c r="H94" s="157" t="s">
        <v>21</v>
      </c>
      <c r="I94" s="157" t="s">
        <v>1082</v>
      </c>
      <c r="J94" s="157" t="s">
        <v>24</v>
      </c>
      <c r="K94" s="158">
        <f>VLOOKUP(C94,'CLIENTES ABRIL 2016'!$C$4:$S$353,17,0)</f>
        <v>4514</v>
      </c>
      <c r="L94" s="159">
        <f t="shared" si="28"/>
        <v>251577.00516893217</v>
      </c>
      <c r="M94" s="160">
        <f>VLOOKUP(C94,'PROY CONSUMOS ENERGIA TRIMESTRE'!$A$5:$V$354,20,0)</f>
        <v>250912.25795329799</v>
      </c>
      <c r="N94" s="160">
        <f>VLOOKUP(C94,'PROY CONSUMOS ENERGIA TRIMESTRE'!$A$5:$V$354,21,0)</f>
        <v>260620.67534389524</v>
      </c>
      <c r="O94" s="160">
        <f>VLOOKUP(C94,'PROY CONSUMOS ENERGIA TRIMESTRE'!$A$5:$V$354,22,0)</f>
        <v>243198.08220960331</v>
      </c>
      <c r="P94" s="161">
        <f>VLOOKUP(E94,CARGOS!$B$6:$BK$320,60,0)</f>
        <v>3.94</v>
      </c>
      <c r="Q94" s="161">
        <f>VLOOKUP(E94,CARGOS!$B$6:$BK$320,62,0)</f>
        <v>81.900000000000006</v>
      </c>
      <c r="R94" s="162">
        <f t="shared" si="29"/>
        <v>3.14</v>
      </c>
      <c r="S94" s="162">
        <f t="shared" si="30"/>
        <v>50.27</v>
      </c>
      <c r="T94" s="163">
        <f t="shared" si="26"/>
        <v>3.4805478159414394</v>
      </c>
      <c r="U94" s="163">
        <f t="shared" si="27"/>
        <v>55.722018696616608</v>
      </c>
      <c r="V94" s="162" t="str">
        <f t="shared" si="31"/>
        <v>Sí</v>
      </c>
      <c r="W94" s="171">
        <f t="shared" si="32"/>
        <v>3.4805478159414394</v>
      </c>
      <c r="X94" s="171">
        <f t="shared" si="33"/>
        <v>55.722018696616608</v>
      </c>
      <c r="Y94" s="115">
        <f t="shared" si="34"/>
        <v>223826.72723335546</v>
      </c>
      <c r="Z94" s="115">
        <f t="shared" si="35"/>
        <v>155894.97869778017</v>
      </c>
      <c r="AA94" s="115">
        <f t="shared" si="36"/>
        <v>67931.748535575287</v>
      </c>
      <c r="AB94" s="115">
        <f t="shared" si="37"/>
        <v>223826.72723335546</v>
      </c>
      <c r="AC94" s="115">
        <f t="shared" si="38"/>
        <v>155894.97869778017</v>
      </c>
      <c r="AD94" s="115">
        <f t="shared" si="39"/>
        <v>67931.748535575287</v>
      </c>
      <c r="AE94" s="115">
        <f t="shared" si="40"/>
        <v>223826.72723335546</v>
      </c>
      <c r="AF94" s="115">
        <f t="shared" si="41"/>
        <v>155894.97869778017</v>
      </c>
      <c r="AG94" s="115">
        <f t="shared" si="42"/>
        <v>67931.748535575287</v>
      </c>
    </row>
    <row r="95" spans="1:33" s="164" customFormat="1" ht="21" customHeight="1">
      <c r="A95" s="116">
        <v>89</v>
      </c>
      <c r="B95" s="155" t="s">
        <v>207</v>
      </c>
      <c r="C95" s="156" t="s">
        <v>302</v>
      </c>
      <c r="D95" s="112" t="s">
        <v>303</v>
      </c>
      <c r="E95" s="156" t="s">
        <v>304</v>
      </c>
      <c r="F95" s="155" t="s">
        <v>206</v>
      </c>
      <c r="G95" s="157">
        <v>5</v>
      </c>
      <c r="H95" s="157" t="s">
        <v>21</v>
      </c>
      <c r="I95" s="157" t="s">
        <v>1082</v>
      </c>
      <c r="J95" s="157" t="s">
        <v>24</v>
      </c>
      <c r="K95" s="158">
        <f>VLOOKUP(C95,'CLIENTES ABRIL 2016'!$C$4:$S$353,17,0)</f>
        <v>8744</v>
      </c>
      <c r="L95" s="159">
        <f t="shared" si="28"/>
        <v>177380.16253823135</v>
      </c>
      <c r="M95" s="160">
        <f>VLOOKUP(C95,'PROY CONSUMOS ENERGIA TRIMESTRE'!$A$5:$V$354,20,0)</f>
        <v>178837.24089717623</v>
      </c>
      <c r="N95" s="160">
        <f>VLOOKUP(C95,'PROY CONSUMOS ENERGIA TRIMESTRE'!$A$5:$V$354,21,0)</f>
        <v>174012.59012052329</v>
      </c>
      <c r="O95" s="160">
        <f>VLOOKUP(C95,'PROY CONSUMOS ENERGIA TRIMESTRE'!$A$5:$V$354,22,0)</f>
        <v>179290.65659699446</v>
      </c>
      <c r="P95" s="161">
        <f>VLOOKUP(E95,CARGOS!$B$6:$BK$320,60,0)</f>
        <v>3.89</v>
      </c>
      <c r="Q95" s="161">
        <f>VLOOKUP(E95,CARGOS!$B$6:$BK$320,62,0)</f>
        <v>81.42</v>
      </c>
      <c r="R95" s="162">
        <f t="shared" si="29"/>
        <v>3.14</v>
      </c>
      <c r="S95" s="162">
        <f t="shared" si="30"/>
        <v>50.27</v>
      </c>
      <c r="T95" s="163">
        <f t="shared" si="26"/>
        <v>3.4805478159414394</v>
      </c>
      <c r="U95" s="163">
        <f t="shared" si="27"/>
        <v>55.722018696616608</v>
      </c>
      <c r="V95" s="162" t="str">
        <f t="shared" si="31"/>
        <v>Sí</v>
      </c>
      <c r="W95" s="171">
        <f t="shared" si="32"/>
        <v>3.4805478159414394</v>
      </c>
      <c r="X95" s="171">
        <f t="shared" si="33"/>
        <v>55.722018696616608</v>
      </c>
      <c r="Y95" s="115">
        <f t="shared" si="34"/>
        <v>178437.08833862797</v>
      </c>
      <c r="Z95" s="115">
        <f t="shared" si="35"/>
        <v>129273.71743623415</v>
      </c>
      <c r="AA95" s="115">
        <f t="shared" si="36"/>
        <v>49163.370902393828</v>
      </c>
      <c r="AB95" s="115">
        <f t="shared" si="37"/>
        <v>178437.08833862797</v>
      </c>
      <c r="AC95" s="115">
        <f t="shared" si="38"/>
        <v>129273.71743623415</v>
      </c>
      <c r="AD95" s="115">
        <f t="shared" si="39"/>
        <v>49163.370902393828</v>
      </c>
      <c r="AE95" s="115">
        <f t="shared" si="40"/>
        <v>178437.08833862797</v>
      </c>
      <c r="AF95" s="115">
        <f t="shared" si="41"/>
        <v>129273.71743623415</v>
      </c>
      <c r="AG95" s="115">
        <f t="shared" si="42"/>
        <v>49163.370902393828</v>
      </c>
    </row>
    <row r="96" spans="1:33" s="164" customFormat="1" ht="21" customHeight="1">
      <c r="A96" s="116">
        <v>90</v>
      </c>
      <c r="B96" s="155" t="s">
        <v>207</v>
      </c>
      <c r="C96" s="156" t="s">
        <v>305</v>
      </c>
      <c r="D96" s="112" t="s">
        <v>306</v>
      </c>
      <c r="E96" s="156" t="s">
        <v>307</v>
      </c>
      <c r="F96" s="155" t="s">
        <v>206</v>
      </c>
      <c r="G96" s="157">
        <v>3</v>
      </c>
      <c r="H96" s="157" t="s">
        <v>1076</v>
      </c>
      <c r="I96" s="157" t="s">
        <v>1082</v>
      </c>
      <c r="J96" s="157" t="s">
        <v>24</v>
      </c>
      <c r="K96" s="158">
        <f>VLOOKUP(C96,'CLIENTES ABRIL 2016'!$C$4:$S$353,17,0)</f>
        <v>7550</v>
      </c>
      <c r="L96" s="159">
        <f t="shared" si="28"/>
        <v>548991.76084950939</v>
      </c>
      <c r="M96" s="160">
        <f>VLOOKUP(C96,'PROY CONSUMOS ENERGIA TRIMESTRE'!$A$5:$V$354,20,0)</f>
        <v>564043.57664819446</v>
      </c>
      <c r="N96" s="160">
        <f>VLOOKUP(C96,'PROY CONSUMOS ENERGIA TRIMESTRE'!$A$5:$V$354,21,0)</f>
        <v>540110.06639149098</v>
      </c>
      <c r="O96" s="160">
        <f>VLOOKUP(C96,'PROY CONSUMOS ENERGIA TRIMESTRE'!$A$5:$V$354,22,0)</f>
        <v>542821.63950884272</v>
      </c>
      <c r="P96" s="161">
        <f>VLOOKUP(E96,CARGOS!$B$6:$BK$320,60,0)</f>
        <v>3.09</v>
      </c>
      <c r="Q96" s="161">
        <f>VLOOKUP(E96,CARGOS!$B$6:$BK$320,62,0)</f>
        <v>65.78</v>
      </c>
      <c r="R96" s="162">
        <f t="shared" si="29"/>
        <v>3.14</v>
      </c>
      <c r="S96" s="162">
        <f t="shared" si="30"/>
        <v>50.27</v>
      </c>
      <c r="T96" s="163">
        <f t="shared" si="26"/>
        <v>3.4805478159414394</v>
      </c>
      <c r="U96" s="163">
        <f t="shared" si="27"/>
        <v>55.722018696616608</v>
      </c>
      <c r="V96" s="162" t="str">
        <f t="shared" si="31"/>
        <v>Sí</v>
      </c>
      <c r="W96" s="171">
        <f t="shared" si="32"/>
        <v>3.09</v>
      </c>
      <c r="X96" s="171">
        <f t="shared" si="33"/>
        <v>55.722018696616608</v>
      </c>
      <c r="Y96" s="115">
        <f t="shared" si="34"/>
        <v>384456.28028680728</v>
      </c>
      <c r="Z96" s="115">
        <f t="shared" si="35"/>
        <v>329238.79162344837</v>
      </c>
      <c r="AA96" s="115">
        <f t="shared" si="36"/>
        <v>55217.488663358905</v>
      </c>
      <c r="AB96" s="115">
        <f t="shared" si="37"/>
        <v>384456.28028680728</v>
      </c>
      <c r="AC96" s="115">
        <f t="shared" si="38"/>
        <v>329238.79162344837</v>
      </c>
      <c r="AD96" s="115">
        <f t="shared" si="39"/>
        <v>55217.488663358905</v>
      </c>
      <c r="AE96" s="115">
        <f t="shared" si="40"/>
        <v>384456.28028680728</v>
      </c>
      <c r="AF96" s="115">
        <f t="shared" si="41"/>
        <v>329238.79162344837</v>
      </c>
      <c r="AG96" s="115">
        <f t="shared" si="42"/>
        <v>55217.488663358905</v>
      </c>
    </row>
    <row r="97" spans="1:33" s="164" customFormat="1" ht="21" customHeight="1">
      <c r="A97" s="116">
        <v>91</v>
      </c>
      <c r="B97" s="155" t="s">
        <v>207</v>
      </c>
      <c r="C97" s="156" t="s">
        <v>308</v>
      </c>
      <c r="D97" s="112" t="s">
        <v>309</v>
      </c>
      <c r="E97" s="156" t="s">
        <v>310</v>
      </c>
      <c r="F97" s="155" t="s">
        <v>206</v>
      </c>
      <c r="G97" s="157" t="s">
        <v>30</v>
      </c>
      <c r="H97" s="157" t="s">
        <v>21</v>
      </c>
      <c r="I97" s="157" t="s">
        <v>1082</v>
      </c>
      <c r="J97" s="157" t="s">
        <v>24</v>
      </c>
      <c r="K97" s="158">
        <f>VLOOKUP(C97,'CLIENTES ABRIL 2016'!$C$4:$S$353,17,0)</f>
        <v>47792</v>
      </c>
      <c r="L97" s="159">
        <f t="shared" si="28"/>
        <v>769158.51333333331</v>
      </c>
      <c r="M97" s="160">
        <f>VLOOKUP(C97,'PROY CONSUMOS ENERGIA TRIMESTRE'!$A$5:$V$354,20,0)</f>
        <v>769158.51333333342</v>
      </c>
      <c r="N97" s="160">
        <f>VLOOKUP(C97,'PROY CONSUMOS ENERGIA TRIMESTRE'!$A$5:$V$354,21,0)</f>
        <v>769158.51333333342</v>
      </c>
      <c r="O97" s="160">
        <f>VLOOKUP(C97,'PROY CONSUMOS ENERGIA TRIMESTRE'!$A$5:$V$354,22,0)</f>
        <v>769158.51333333342</v>
      </c>
      <c r="P97" s="161">
        <f>VLOOKUP(E97,CARGOS!$B$6:$BK$320,60,0)</f>
        <v>5.2</v>
      </c>
      <c r="Q97" s="161">
        <f>VLOOKUP(E97,CARGOS!$B$6:$BK$320,62,0)</f>
        <v>94.7</v>
      </c>
      <c r="R97" s="162">
        <f t="shared" si="29"/>
        <v>3.14</v>
      </c>
      <c r="S97" s="162">
        <f t="shared" si="30"/>
        <v>50.27</v>
      </c>
      <c r="T97" s="163">
        <f t="shared" si="26"/>
        <v>3.4805478159414394</v>
      </c>
      <c r="U97" s="163">
        <f t="shared" si="27"/>
        <v>55.722018696616608</v>
      </c>
      <c r="V97" s="162" t="str">
        <f t="shared" si="31"/>
        <v>Sí</v>
      </c>
      <c r="W97" s="171">
        <f t="shared" si="32"/>
        <v>3.4805478159414394</v>
      </c>
      <c r="X97" s="171">
        <f t="shared" si="33"/>
        <v>55.722018696616608</v>
      </c>
      <c r="Y97" s="115">
        <f t="shared" si="34"/>
        <v>976911.51212666661</v>
      </c>
      <c r="Z97" s="115">
        <f t="shared" si="35"/>
        <v>594932.99182569166</v>
      </c>
      <c r="AA97" s="115">
        <f t="shared" si="36"/>
        <v>381978.52030097495</v>
      </c>
      <c r="AB97" s="115">
        <f t="shared" si="37"/>
        <v>976911.51212666661</v>
      </c>
      <c r="AC97" s="115">
        <f t="shared" si="38"/>
        <v>594932.99182569166</v>
      </c>
      <c r="AD97" s="115">
        <f t="shared" si="39"/>
        <v>381978.52030097495</v>
      </c>
      <c r="AE97" s="115">
        <f t="shared" si="40"/>
        <v>976911.51212666661</v>
      </c>
      <c r="AF97" s="115">
        <f t="shared" si="41"/>
        <v>594932.99182569166</v>
      </c>
      <c r="AG97" s="115">
        <f t="shared" si="42"/>
        <v>381978.52030097495</v>
      </c>
    </row>
    <row r="98" spans="1:33" s="164" customFormat="1" ht="21" customHeight="1">
      <c r="A98" s="116">
        <v>92</v>
      </c>
      <c r="B98" s="155" t="s">
        <v>207</v>
      </c>
      <c r="C98" s="156" t="s">
        <v>311</v>
      </c>
      <c r="D98" s="112" t="s">
        <v>312</v>
      </c>
      <c r="E98" s="156" t="s">
        <v>313</v>
      </c>
      <c r="F98" s="155" t="s">
        <v>206</v>
      </c>
      <c r="G98" s="157" t="s">
        <v>30</v>
      </c>
      <c r="H98" s="157" t="s">
        <v>21</v>
      </c>
      <c r="I98" s="157" t="s">
        <v>1082</v>
      </c>
      <c r="J98" s="157" t="s">
        <v>24</v>
      </c>
      <c r="K98" s="158">
        <f>VLOOKUP(C98,'CLIENTES ABRIL 2016'!$C$4:$S$353,17,0)</f>
        <v>6763</v>
      </c>
      <c r="L98" s="159">
        <f t="shared" si="28"/>
        <v>56579.823989272343</v>
      </c>
      <c r="M98" s="160">
        <f>VLOOKUP(C98,'PROY CONSUMOS ENERGIA TRIMESTRE'!$A$5:$V$354,20,0)</f>
        <v>58662.55749418075</v>
      </c>
      <c r="N98" s="160">
        <f>VLOOKUP(C98,'PROY CONSUMOS ENERGIA TRIMESTRE'!$A$5:$V$354,21,0)</f>
        <v>56973.454508652976</v>
      </c>
      <c r="O98" s="160">
        <f>VLOOKUP(C98,'PROY CONSUMOS ENERGIA TRIMESTRE'!$A$5:$V$354,22,0)</f>
        <v>54103.459964983304</v>
      </c>
      <c r="P98" s="161">
        <f>VLOOKUP(E98,CARGOS!$B$6:$BK$320,60,0)</f>
        <v>5.2</v>
      </c>
      <c r="Q98" s="161">
        <f>VLOOKUP(E98,CARGOS!$B$6:$BK$320,62,0)</f>
        <v>95.25</v>
      </c>
      <c r="R98" s="162">
        <f t="shared" si="29"/>
        <v>3.14</v>
      </c>
      <c r="S98" s="162">
        <f t="shared" si="30"/>
        <v>50.27</v>
      </c>
      <c r="T98" s="163">
        <f t="shared" si="26"/>
        <v>3.4805478159414394</v>
      </c>
      <c r="U98" s="163">
        <f t="shared" si="27"/>
        <v>55.722018696616608</v>
      </c>
      <c r="V98" s="162" t="str">
        <f t="shared" si="31"/>
        <v>Sí</v>
      </c>
      <c r="W98" s="171">
        <f t="shared" si="32"/>
        <v>3.4805478159414394</v>
      </c>
      <c r="X98" s="171">
        <f t="shared" si="33"/>
        <v>55.722018696616608</v>
      </c>
      <c r="Y98" s="115">
        <f t="shared" si="34"/>
        <v>89059.882349781896</v>
      </c>
      <c r="Z98" s="115">
        <f t="shared" si="35"/>
        <v>55066.364981027058</v>
      </c>
      <c r="AA98" s="115">
        <f t="shared" si="36"/>
        <v>33993.517368754838</v>
      </c>
      <c r="AB98" s="115">
        <f t="shared" si="37"/>
        <v>89059.882349781896</v>
      </c>
      <c r="AC98" s="115">
        <f t="shared" si="38"/>
        <v>55066.364981027058</v>
      </c>
      <c r="AD98" s="115">
        <f t="shared" si="39"/>
        <v>33993.517368754838</v>
      </c>
      <c r="AE98" s="115">
        <f t="shared" si="40"/>
        <v>89059.882349781896</v>
      </c>
      <c r="AF98" s="115">
        <f t="shared" si="41"/>
        <v>55066.364981027058</v>
      </c>
      <c r="AG98" s="115">
        <f t="shared" si="42"/>
        <v>33993.517368754838</v>
      </c>
    </row>
    <row r="99" spans="1:33" s="164" customFormat="1" ht="21" customHeight="1">
      <c r="A99" s="116">
        <v>93</v>
      </c>
      <c r="B99" s="155" t="s">
        <v>207</v>
      </c>
      <c r="C99" s="156" t="s">
        <v>314</v>
      </c>
      <c r="D99" s="112" t="s">
        <v>1179</v>
      </c>
      <c r="E99" s="156" t="s">
        <v>316</v>
      </c>
      <c r="F99" s="155" t="s">
        <v>206</v>
      </c>
      <c r="G99" s="157" t="s">
        <v>30</v>
      </c>
      <c r="H99" s="157" t="s">
        <v>21</v>
      </c>
      <c r="I99" s="157" t="s">
        <v>1082</v>
      </c>
      <c r="J99" s="157" t="s">
        <v>24</v>
      </c>
      <c r="K99" s="158">
        <f>VLOOKUP(C99,'CLIENTES ABRIL 2016'!$C$4:$S$353,17,0)</f>
        <v>27705</v>
      </c>
      <c r="L99" s="159">
        <f t="shared" si="28"/>
        <v>317168.78715485433</v>
      </c>
      <c r="M99" s="160">
        <f>VLOOKUP(C99,'PROY CONSUMOS ENERGIA TRIMESTRE'!$A$5:$V$354,20,0)</f>
        <v>325190.4906669698</v>
      </c>
      <c r="N99" s="160">
        <f>VLOOKUP(C99,'PROY CONSUMOS ENERGIA TRIMESTRE'!$A$5:$V$354,21,0)</f>
        <v>320857.24546811747</v>
      </c>
      <c r="O99" s="160">
        <f>VLOOKUP(C99,'PROY CONSUMOS ENERGIA TRIMESTRE'!$A$5:$V$354,22,0)</f>
        <v>305458.62532947585</v>
      </c>
      <c r="P99" s="161">
        <f>VLOOKUP(E99,CARGOS!$B$6:$BK$320,60,0)</f>
        <v>5.2</v>
      </c>
      <c r="Q99" s="161">
        <f>VLOOKUP(E99,CARGOS!$B$6:$BK$320,62,0)</f>
        <v>95.72</v>
      </c>
      <c r="R99" s="162">
        <f t="shared" si="29"/>
        <v>3.14</v>
      </c>
      <c r="S99" s="162">
        <f t="shared" si="30"/>
        <v>50.27</v>
      </c>
      <c r="T99" s="163">
        <f t="shared" si="26"/>
        <v>3.4805478159414394</v>
      </c>
      <c r="U99" s="163">
        <f t="shared" si="27"/>
        <v>55.722018696616608</v>
      </c>
      <c r="V99" s="162" t="str">
        <f t="shared" si="31"/>
        <v>Sí</v>
      </c>
      <c r="W99" s="171">
        <f t="shared" si="32"/>
        <v>3.4805478159414394</v>
      </c>
      <c r="X99" s="171">
        <f t="shared" si="33"/>
        <v>55.722018696616608</v>
      </c>
      <c r="Y99" s="115">
        <f t="shared" si="34"/>
        <v>447659.96306462656</v>
      </c>
      <c r="Z99" s="115">
        <f t="shared" si="35"/>
        <v>273161.42811891763</v>
      </c>
      <c r="AA99" s="115">
        <f t="shared" si="36"/>
        <v>174498.53494570893</v>
      </c>
      <c r="AB99" s="115">
        <f t="shared" si="37"/>
        <v>447659.96306462656</v>
      </c>
      <c r="AC99" s="115">
        <f t="shared" si="38"/>
        <v>273161.42811891763</v>
      </c>
      <c r="AD99" s="115">
        <f t="shared" si="39"/>
        <v>174498.53494570893</v>
      </c>
      <c r="AE99" s="115">
        <f t="shared" si="40"/>
        <v>447659.96306462656</v>
      </c>
      <c r="AF99" s="115">
        <f t="shared" si="41"/>
        <v>273161.42811891763</v>
      </c>
      <c r="AG99" s="115">
        <f t="shared" si="42"/>
        <v>174498.53494570893</v>
      </c>
    </row>
    <row r="100" spans="1:33" s="164" customFormat="1" ht="21" customHeight="1">
      <c r="A100" s="116">
        <v>94</v>
      </c>
      <c r="B100" s="155" t="s">
        <v>207</v>
      </c>
      <c r="C100" s="156" t="s">
        <v>317</v>
      </c>
      <c r="D100" s="112" t="s">
        <v>318</v>
      </c>
      <c r="E100" s="156" t="s">
        <v>319</v>
      </c>
      <c r="F100" s="155" t="s">
        <v>206</v>
      </c>
      <c r="G100" s="157" t="s">
        <v>30</v>
      </c>
      <c r="H100" s="157" t="s">
        <v>21</v>
      </c>
      <c r="I100" s="157" t="s">
        <v>1082</v>
      </c>
      <c r="J100" s="157" t="s">
        <v>24</v>
      </c>
      <c r="K100" s="158">
        <f>VLOOKUP(C100,'CLIENTES ABRIL 2016'!$C$4:$S$353,17,0)</f>
        <v>5778</v>
      </c>
      <c r="L100" s="159">
        <f t="shared" si="28"/>
        <v>62167.426438393537</v>
      </c>
      <c r="M100" s="160">
        <f>VLOOKUP(C100,'PROY CONSUMOS ENERGIA TRIMESTRE'!$A$5:$V$354,20,0)</f>
        <v>68809.593561414091</v>
      </c>
      <c r="N100" s="160">
        <f>VLOOKUP(C100,'PROY CONSUMOS ENERGIA TRIMESTRE'!$A$5:$V$354,21,0)</f>
        <v>58876.668450755642</v>
      </c>
      <c r="O100" s="160">
        <f>VLOOKUP(C100,'PROY CONSUMOS ENERGIA TRIMESTRE'!$A$5:$V$354,22,0)</f>
        <v>58816.017303010871</v>
      </c>
      <c r="P100" s="161">
        <f>VLOOKUP(E100,CARGOS!$B$6:$BK$320,60,0)</f>
        <v>5.2</v>
      </c>
      <c r="Q100" s="161">
        <f>VLOOKUP(E100,CARGOS!$B$6:$BK$320,62,0)</f>
        <v>95.13</v>
      </c>
      <c r="R100" s="162">
        <f t="shared" si="29"/>
        <v>3.14</v>
      </c>
      <c r="S100" s="162">
        <f t="shared" si="30"/>
        <v>50.27</v>
      </c>
      <c r="T100" s="163">
        <f t="shared" si="26"/>
        <v>3.4805478159414394</v>
      </c>
      <c r="U100" s="163">
        <f t="shared" si="27"/>
        <v>55.722018696616608</v>
      </c>
      <c r="V100" s="162" t="str">
        <f t="shared" si="31"/>
        <v>Sí</v>
      </c>
      <c r="W100" s="171">
        <f t="shared" si="32"/>
        <v>3.4805478159414394</v>
      </c>
      <c r="X100" s="171">
        <f t="shared" si="33"/>
        <v>55.722018696616608</v>
      </c>
      <c r="Y100" s="115">
        <f t="shared" si="34"/>
        <v>89185.472770843771</v>
      </c>
      <c r="Z100" s="115">
        <f t="shared" si="35"/>
        <v>54751.550263716665</v>
      </c>
      <c r="AA100" s="115">
        <f t="shared" si="36"/>
        <v>34433.922507127107</v>
      </c>
      <c r="AB100" s="115">
        <f t="shared" si="37"/>
        <v>89185.472770843771</v>
      </c>
      <c r="AC100" s="115">
        <f t="shared" si="38"/>
        <v>54751.550263716665</v>
      </c>
      <c r="AD100" s="115">
        <f t="shared" si="39"/>
        <v>34433.922507127107</v>
      </c>
      <c r="AE100" s="115">
        <f t="shared" si="40"/>
        <v>89185.472770843771</v>
      </c>
      <c r="AF100" s="115">
        <f t="shared" si="41"/>
        <v>54751.550263716665</v>
      </c>
      <c r="AG100" s="115">
        <f t="shared" si="42"/>
        <v>34433.922507127107</v>
      </c>
    </row>
    <row r="101" spans="1:33" s="164" customFormat="1" ht="21" customHeight="1">
      <c r="A101" s="116">
        <v>95</v>
      </c>
      <c r="B101" s="155" t="s">
        <v>207</v>
      </c>
      <c r="C101" s="156" t="s">
        <v>320</v>
      </c>
      <c r="D101" s="112" t="s">
        <v>321</v>
      </c>
      <c r="E101" s="156" t="s">
        <v>322</v>
      </c>
      <c r="F101" s="155" t="s">
        <v>206</v>
      </c>
      <c r="G101" s="157" t="s">
        <v>30</v>
      </c>
      <c r="H101" s="157" t="s">
        <v>21</v>
      </c>
      <c r="I101" s="157" t="s">
        <v>1082</v>
      </c>
      <c r="J101" s="157" t="s">
        <v>24</v>
      </c>
      <c r="K101" s="158">
        <f>VLOOKUP(C101,'CLIENTES ABRIL 2016'!$C$4:$S$353,17,0)</f>
        <v>1525</v>
      </c>
      <c r="L101" s="159">
        <f t="shared" si="28"/>
        <v>119575.77988229577</v>
      </c>
      <c r="M101" s="160">
        <f>VLOOKUP(C101,'PROY CONSUMOS ENERGIA TRIMESTRE'!$A$5:$V$354,20,0)</f>
        <v>121833.08257653475</v>
      </c>
      <c r="N101" s="160">
        <f>VLOOKUP(C101,'PROY CONSUMOS ENERGIA TRIMESTRE'!$A$5:$V$354,21,0)</f>
        <v>113799.39412558718</v>
      </c>
      <c r="O101" s="160">
        <f>VLOOKUP(C101,'PROY CONSUMOS ENERGIA TRIMESTRE'!$A$5:$V$354,22,0)</f>
        <v>123094.86294476541</v>
      </c>
      <c r="P101" s="161">
        <f>VLOOKUP(E101,CARGOS!$B$6:$BK$320,60,0)</f>
        <v>5.2</v>
      </c>
      <c r="Q101" s="161">
        <f>VLOOKUP(E101,CARGOS!$B$6:$BK$320,62,0)</f>
        <v>95.13</v>
      </c>
      <c r="R101" s="162">
        <f t="shared" si="29"/>
        <v>3.14</v>
      </c>
      <c r="S101" s="162">
        <f t="shared" si="30"/>
        <v>50.27</v>
      </c>
      <c r="T101" s="163">
        <f t="shared" si="26"/>
        <v>3.4805478159414394</v>
      </c>
      <c r="U101" s="163">
        <f t="shared" si="27"/>
        <v>55.722018696616608</v>
      </c>
      <c r="V101" s="162" t="str">
        <f t="shared" si="31"/>
        <v>Sí</v>
      </c>
      <c r="W101" s="171">
        <f t="shared" si="32"/>
        <v>3.4805478159414394</v>
      </c>
      <c r="X101" s="171">
        <f t="shared" si="33"/>
        <v>55.722018696616608</v>
      </c>
      <c r="Y101" s="115">
        <f t="shared" si="34"/>
        <v>121682.43940202797</v>
      </c>
      <c r="Z101" s="115">
        <f t="shared" si="35"/>
        <v>71937.873841948662</v>
      </c>
      <c r="AA101" s="115">
        <f t="shared" si="36"/>
        <v>49744.565560079311</v>
      </c>
      <c r="AB101" s="115">
        <f t="shared" si="37"/>
        <v>121682.43940202797</v>
      </c>
      <c r="AC101" s="115">
        <f t="shared" si="38"/>
        <v>71937.873841948662</v>
      </c>
      <c r="AD101" s="115">
        <f t="shared" si="39"/>
        <v>49744.565560079311</v>
      </c>
      <c r="AE101" s="115">
        <f t="shared" si="40"/>
        <v>121682.43940202797</v>
      </c>
      <c r="AF101" s="115">
        <f t="shared" si="41"/>
        <v>71937.873841948662</v>
      </c>
      <c r="AG101" s="115">
        <f t="shared" si="42"/>
        <v>49744.565560079311</v>
      </c>
    </row>
    <row r="102" spans="1:33" s="164" customFormat="1" ht="21" customHeight="1">
      <c r="A102" s="116">
        <v>96</v>
      </c>
      <c r="B102" s="155" t="s">
        <v>207</v>
      </c>
      <c r="C102" s="156" t="s">
        <v>323</v>
      </c>
      <c r="D102" s="112" t="s">
        <v>324</v>
      </c>
      <c r="E102" s="156" t="s">
        <v>325</v>
      </c>
      <c r="F102" s="155" t="s">
        <v>206</v>
      </c>
      <c r="G102" s="157" t="s">
        <v>30</v>
      </c>
      <c r="H102" s="157" t="s">
        <v>21</v>
      </c>
      <c r="I102" s="157" t="s">
        <v>1082</v>
      </c>
      <c r="J102" s="157" t="s">
        <v>24</v>
      </c>
      <c r="K102" s="158">
        <f>VLOOKUP(C102,'CLIENTES ABRIL 2016'!$C$4:$S$353,17,0)</f>
        <v>4138</v>
      </c>
      <c r="L102" s="159">
        <f t="shared" si="28"/>
        <v>73923.858216185588</v>
      </c>
      <c r="M102" s="160">
        <f>VLOOKUP(C102,'PROY CONSUMOS ENERGIA TRIMESTRE'!$A$5:$V$354,20,0)</f>
        <v>75219.442297497386</v>
      </c>
      <c r="N102" s="160">
        <f>VLOOKUP(C102,'PROY CONSUMOS ENERGIA TRIMESTRE'!$A$5:$V$354,21,0)</f>
        <v>73271.800376578991</v>
      </c>
      <c r="O102" s="160">
        <f>VLOOKUP(C102,'PROY CONSUMOS ENERGIA TRIMESTRE'!$A$5:$V$354,22,0)</f>
        <v>73280.331974480374</v>
      </c>
      <c r="P102" s="161">
        <f>VLOOKUP(E102,CARGOS!$B$6:$BK$320,60,0)</f>
        <v>5.2</v>
      </c>
      <c r="Q102" s="161">
        <f>VLOOKUP(E102,CARGOS!$B$6:$BK$320,62,0)</f>
        <v>95.15</v>
      </c>
      <c r="R102" s="162">
        <f t="shared" si="29"/>
        <v>3.14</v>
      </c>
      <c r="S102" s="162">
        <f t="shared" si="30"/>
        <v>50.27</v>
      </c>
      <c r="T102" s="163">
        <f t="shared" si="26"/>
        <v>3.4805478159414394</v>
      </c>
      <c r="U102" s="163">
        <f t="shared" si="27"/>
        <v>55.722018696616608</v>
      </c>
      <c r="V102" s="162" t="str">
        <f t="shared" si="31"/>
        <v>Sí</v>
      </c>
      <c r="W102" s="171">
        <f t="shared" si="32"/>
        <v>3.4805478159414394</v>
      </c>
      <c r="X102" s="171">
        <f t="shared" si="33"/>
        <v>55.722018696616608</v>
      </c>
      <c r="Y102" s="115">
        <f t="shared" si="34"/>
        <v>91856.151092700602</v>
      </c>
      <c r="Z102" s="115">
        <f t="shared" si="35"/>
        <v>55594.372958848966</v>
      </c>
      <c r="AA102" s="115">
        <f t="shared" si="36"/>
        <v>36261.778133851636</v>
      </c>
      <c r="AB102" s="115">
        <f t="shared" si="37"/>
        <v>91856.151092700602</v>
      </c>
      <c r="AC102" s="115">
        <f t="shared" si="38"/>
        <v>55594.372958848966</v>
      </c>
      <c r="AD102" s="115">
        <f t="shared" si="39"/>
        <v>36261.778133851636</v>
      </c>
      <c r="AE102" s="115">
        <f t="shared" si="40"/>
        <v>91856.151092700602</v>
      </c>
      <c r="AF102" s="115">
        <f t="shared" si="41"/>
        <v>55594.372958848966</v>
      </c>
      <c r="AG102" s="115">
        <f t="shared" si="42"/>
        <v>36261.778133851636</v>
      </c>
    </row>
    <row r="103" spans="1:33" s="164" customFormat="1" ht="21" customHeight="1">
      <c r="A103" s="116">
        <v>97</v>
      </c>
      <c r="B103" s="155" t="s">
        <v>207</v>
      </c>
      <c r="C103" s="156" t="s">
        <v>326</v>
      </c>
      <c r="D103" s="112" t="s">
        <v>1180</v>
      </c>
      <c r="E103" s="156" t="s">
        <v>328</v>
      </c>
      <c r="F103" s="155" t="s">
        <v>206</v>
      </c>
      <c r="G103" s="157" t="s">
        <v>30</v>
      </c>
      <c r="H103" s="157" t="s">
        <v>21</v>
      </c>
      <c r="I103" s="157" t="s">
        <v>1082</v>
      </c>
      <c r="J103" s="157" t="s">
        <v>24</v>
      </c>
      <c r="K103" s="158">
        <f>VLOOKUP(C103,'CLIENTES ABRIL 2016'!$C$4:$S$353,17,0)</f>
        <v>6798</v>
      </c>
      <c r="L103" s="159">
        <f t="shared" si="28"/>
        <v>214290.32885186977</v>
      </c>
      <c r="M103" s="160">
        <f>VLOOKUP(C103,'PROY CONSUMOS ENERGIA TRIMESTRE'!$A$5:$V$354,20,0)</f>
        <v>203515.49960686392</v>
      </c>
      <c r="N103" s="160">
        <f>VLOOKUP(C103,'PROY CONSUMOS ENERGIA TRIMESTRE'!$A$5:$V$354,21,0)</f>
        <v>224253.58056265983</v>
      </c>
      <c r="O103" s="160">
        <f>VLOOKUP(C103,'PROY CONSUMOS ENERGIA TRIMESTRE'!$A$5:$V$354,22,0)</f>
        <v>215101.90638608558</v>
      </c>
      <c r="P103" s="161">
        <f>VLOOKUP(E103,CARGOS!$B$6:$BK$320,60,0)</f>
        <v>5.2</v>
      </c>
      <c r="Q103" s="161">
        <f>VLOOKUP(E103,CARGOS!$B$6:$BK$320,62,0)</f>
        <v>95.98</v>
      </c>
      <c r="R103" s="162">
        <f t="shared" si="29"/>
        <v>3.14</v>
      </c>
      <c r="S103" s="162">
        <f t="shared" si="30"/>
        <v>50.27</v>
      </c>
      <c r="T103" s="163">
        <f t="shared" si="26"/>
        <v>3.4805478159414394</v>
      </c>
      <c r="U103" s="163">
        <f t="shared" si="27"/>
        <v>55.722018696616608</v>
      </c>
      <c r="V103" s="162" t="str">
        <f t="shared" si="31"/>
        <v>Sí</v>
      </c>
      <c r="W103" s="171">
        <f t="shared" si="32"/>
        <v>3.4805478159414394</v>
      </c>
      <c r="X103" s="171">
        <f t="shared" si="33"/>
        <v>55.722018696616608</v>
      </c>
      <c r="Y103" s="115">
        <f t="shared" si="34"/>
        <v>241025.45763202463</v>
      </c>
      <c r="Z103" s="115">
        <f t="shared" si="35"/>
        <v>143067.66116064999</v>
      </c>
      <c r="AA103" s="115">
        <f t="shared" si="36"/>
        <v>97957.796471374633</v>
      </c>
      <c r="AB103" s="115">
        <f t="shared" si="37"/>
        <v>241025.45763202463</v>
      </c>
      <c r="AC103" s="115">
        <f t="shared" si="38"/>
        <v>143067.66116064999</v>
      </c>
      <c r="AD103" s="115">
        <f t="shared" si="39"/>
        <v>97957.796471374633</v>
      </c>
      <c r="AE103" s="115">
        <f t="shared" si="40"/>
        <v>241025.45763202463</v>
      </c>
      <c r="AF103" s="115">
        <f t="shared" si="41"/>
        <v>143067.66116064999</v>
      </c>
      <c r="AG103" s="115">
        <f t="shared" si="42"/>
        <v>97957.796471374633</v>
      </c>
    </row>
    <row r="104" spans="1:33" s="164" customFormat="1" ht="21" customHeight="1">
      <c r="A104" s="116">
        <v>98</v>
      </c>
      <c r="B104" s="155" t="s">
        <v>207</v>
      </c>
      <c r="C104" s="156" t="s">
        <v>329</v>
      </c>
      <c r="D104" s="112" t="s">
        <v>330</v>
      </c>
      <c r="E104" s="156" t="s">
        <v>331</v>
      </c>
      <c r="F104" s="155" t="s">
        <v>206</v>
      </c>
      <c r="G104" s="157" t="s">
        <v>30</v>
      </c>
      <c r="H104" s="157" t="s">
        <v>21</v>
      </c>
      <c r="I104" s="157" t="s">
        <v>1082</v>
      </c>
      <c r="J104" s="157" t="s">
        <v>24</v>
      </c>
      <c r="K104" s="158">
        <f>VLOOKUP(C104,'CLIENTES ABRIL 2016'!$C$4:$S$353,17,0)</f>
        <v>592</v>
      </c>
      <c r="L104" s="159">
        <f t="shared" si="28"/>
        <v>3655.4444444444439</v>
      </c>
      <c r="M104" s="160">
        <f>VLOOKUP(C104,'PROY CONSUMOS ENERGIA TRIMESTRE'!$A$5:$V$354,20,0)</f>
        <v>3655.4444444444443</v>
      </c>
      <c r="N104" s="160">
        <f>VLOOKUP(C104,'PROY CONSUMOS ENERGIA TRIMESTRE'!$A$5:$V$354,21,0)</f>
        <v>3655.4444444444443</v>
      </c>
      <c r="O104" s="160">
        <f>VLOOKUP(C104,'PROY CONSUMOS ENERGIA TRIMESTRE'!$A$5:$V$354,22,0)</f>
        <v>3655.4444444444443</v>
      </c>
      <c r="P104" s="161">
        <f>VLOOKUP(E104,CARGOS!$B$6:$BK$320,60,0)</f>
        <v>5.2</v>
      </c>
      <c r="Q104" s="161">
        <f>VLOOKUP(E104,CARGOS!$B$6:$BK$320,62,0)</f>
        <v>95.43</v>
      </c>
      <c r="R104" s="162">
        <f t="shared" si="29"/>
        <v>3.14</v>
      </c>
      <c r="S104" s="162">
        <f t="shared" si="30"/>
        <v>50.27</v>
      </c>
      <c r="T104" s="163">
        <f t="shared" si="26"/>
        <v>3.4805478159414394</v>
      </c>
      <c r="U104" s="163">
        <f t="shared" si="27"/>
        <v>55.722018696616608</v>
      </c>
      <c r="V104" s="162" t="str">
        <f t="shared" si="31"/>
        <v>Sí</v>
      </c>
      <c r="W104" s="171">
        <f t="shared" si="32"/>
        <v>3.4805478159414394</v>
      </c>
      <c r="X104" s="171">
        <f t="shared" si="33"/>
        <v>55.722018696616608</v>
      </c>
      <c r="Y104" s="115">
        <f t="shared" si="34"/>
        <v>6566.7906333333331</v>
      </c>
      <c r="Z104" s="115">
        <f t="shared" si="35"/>
        <v>4097.3717438150979</v>
      </c>
      <c r="AA104" s="115">
        <f t="shared" si="36"/>
        <v>2469.4188895182351</v>
      </c>
      <c r="AB104" s="115">
        <f t="shared" si="37"/>
        <v>6566.7906333333331</v>
      </c>
      <c r="AC104" s="115">
        <f t="shared" si="38"/>
        <v>4097.3717438150979</v>
      </c>
      <c r="AD104" s="115">
        <f t="shared" si="39"/>
        <v>2469.4188895182351</v>
      </c>
      <c r="AE104" s="115">
        <f t="shared" si="40"/>
        <v>6566.7906333333331</v>
      </c>
      <c r="AF104" s="115">
        <f t="shared" si="41"/>
        <v>4097.3717438150979</v>
      </c>
      <c r="AG104" s="115">
        <f t="shared" si="42"/>
        <v>2469.4188895182351</v>
      </c>
    </row>
    <row r="105" spans="1:33" s="164" customFormat="1" ht="21" customHeight="1">
      <c r="A105" s="116">
        <v>99</v>
      </c>
      <c r="B105" s="155" t="s">
        <v>207</v>
      </c>
      <c r="C105" s="156" t="s">
        <v>332</v>
      </c>
      <c r="D105" s="112" t="s">
        <v>1181</v>
      </c>
      <c r="E105" s="156" t="s">
        <v>325</v>
      </c>
      <c r="F105" s="155" t="s">
        <v>206</v>
      </c>
      <c r="G105" s="157" t="s">
        <v>30</v>
      </c>
      <c r="H105" s="157" t="s">
        <v>21</v>
      </c>
      <c r="I105" s="157" t="s">
        <v>1082</v>
      </c>
      <c r="J105" s="157" t="s">
        <v>24</v>
      </c>
      <c r="K105" s="158">
        <f>VLOOKUP(C105,'CLIENTES ABRIL 2016'!$C$4:$S$353,17,0)</f>
        <v>14313</v>
      </c>
      <c r="L105" s="159">
        <f t="shared" si="28"/>
        <v>268053.38448182243</v>
      </c>
      <c r="M105" s="160">
        <f>VLOOKUP(C105,'PROY CONSUMOS ENERGIA TRIMESTRE'!$A$5:$V$354,20,0)</f>
        <v>268602.58520185441</v>
      </c>
      <c r="N105" s="160">
        <f>VLOOKUP(C105,'PROY CONSUMOS ENERGIA TRIMESTRE'!$A$5:$V$354,21,0)</f>
        <v>275810.93389838329</v>
      </c>
      <c r="O105" s="160">
        <f>VLOOKUP(C105,'PROY CONSUMOS ENERGIA TRIMESTRE'!$A$5:$V$354,22,0)</f>
        <v>259746.63434522957</v>
      </c>
      <c r="P105" s="161">
        <f>VLOOKUP(E105,CARGOS!$B$6:$BK$320,60,0)</f>
        <v>5.2</v>
      </c>
      <c r="Q105" s="161">
        <f>VLOOKUP(E105,CARGOS!$B$6:$BK$320,62,0)</f>
        <v>95.15</v>
      </c>
      <c r="R105" s="162">
        <f t="shared" si="29"/>
        <v>3.14</v>
      </c>
      <c r="S105" s="162">
        <f t="shared" si="30"/>
        <v>50.27</v>
      </c>
      <c r="T105" s="163">
        <f t="shared" si="26"/>
        <v>3.4805478159414394</v>
      </c>
      <c r="U105" s="163">
        <f t="shared" si="27"/>
        <v>55.722018696616608</v>
      </c>
      <c r="V105" s="162" t="str">
        <f t="shared" si="31"/>
        <v>Sí</v>
      </c>
      <c r="W105" s="171">
        <f t="shared" si="32"/>
        <v>3.4805478159414394</v>
      </c>
      <c r="X105" s="171">
        <f t="shared" si="33"/>
        <v>55.722018696616608</v>
      </c>
      <c r="Y105" s="115">
        <f t="shared" si="34"/>
        <v>329480.39533445408</v>
      </c>
      <c r="Z105" s="115">
        <f t="shared" si="35"/>
        <v>199181.83790744454</v>
      </c>
      <c r="AA105" s="115">
        <f t="shared" si="36"/>
        <v>130298.55742700954</v>
      </c>
      <c r="AB105" s="115">
        <f t="shared" si="37"/>
        <v>329480.39533445408</v>
      </c>
      <c r="AC105" s="115">
        <f t="shared" si="38"/>
        <v>199181.83790744454</v>
      </c>
      <c r="AD105" s="115">
        <f t="shared" si="39"/>
        <v>130298.55742700954</v>
      </c>
      <c r="AE105" s="115">
        <f t="shared" si="40"/>
        <v>329480.39533445408</v>
      </c>
      <c r="AF105" s="115">
        <f t="shared" si="41"/>
        <v>199181.83790744454</v>
      </c>
      <c r="AG105" s="115">
        <f t="shared" si="42"/>
        <v>130298.55742700954</v>
      </c>
    </row>
    <row r="106" spans="1:33" s="164" customFormat="1" ht="21" customHeight="1">
      <c r="A106" s="116">
        <v>100</v>
      </c>
      <c r="B106" s="155" t="s">
        <v>207</v>
      </c>
      <c r="C106" s="156" t="s">
        <v>334</v>
      </c>
      <c r="D106" s="112" t="s">
        <v>1182</v>
      </c>
      <c r="E106" s="156" t="s">
        <v>325</v>
      </c>
      <c r="F106" s="155" t="s">
        <v>206</v>
      </c>
      <c r="G106" s="157" t="s">
        <v>30</v>
      </c>
      <c r="H106" s="157" t="s">
        <v>21</v>
      </c>
      <c r="I106" s="157" t="s">
        <v>1082</v>
      </c>
      <c r="J106" s="157" t="s">
        <v>24</v>
      </c>
      <c r="K106" s="158">
        <f>VLOOKUP(C106,'CLIENTES ABRIL 2016'!$C$4:$S$353,17,0)</f>
        <v>1254</v>
      </c>
      <c r="L106" s="159">
        <f t="shared" si="28"/>
        <v>16134.516758081687</v>
      </c>
      <c r="M106" s="160">
        <f>VLOOKUP(C106,'PROY CONSUMOS ENERGIA TRIMESTRE'!$A$5:$V$354,20,0)</f>
        <v>15829.303043818936</v>
      </c>
      <c r="N106" s="160">
        <f>VLOOKUP(C106,'PROY CONSUMOS ENERGIA TRIMESTRE'!$A$5:$V$354,21,0)</f>
        <v>16172.789078416008</v>
      </c>
      <c r="O106" s="160">
        <f>VLOOKUP(C106,'PROY CONSUMOS ENERGIA TRIMESTRE'!$A$5:$V$354,22,0)</f>
        <v>16401.458152010124</v>
      </c>
      <c r="P106" s="161">
        <f>VLOOKUP(E106,CARGOS!$B$6:$BK$320,60,0)</f>
        <v>5.2</v>
      </c>
      <c r="Q106" s="161">
        <f>VLOOKUP(E106,CARGOS!$B$6:$BK$320,62,0)</f>
        <v>95.15</v>
      </c>
      <c r="R106" s="162">
        <f t="shared" si="29"/>
        <v>3.14</v>
      </c>
      <c r="S106" s="162">
        <f t="shared" si="30"/>
        <v>50.27</v>
      </c>
      <c r="T106" s="163">
        <f t="shared" si="26"/>
        <v>3.4805478159414394</v>
      </c>
      <c r="U106" s="163">
        <f t="shared" si="27"/>
        <v>55.722018696616608</v>
      </c>
      <c r="V106" s="162" t="str">
        <f t="shared" si="31"/>
        <v>Sí</v>
      </c>
      <c r="W106" s="171">
        <f t="shared" si="32"/>
        <v>3.4805478159414394</v>
      </c>
      <c r="X106" s="171">
        <f t="shared" si="33"/>
        <v>55.722018696616608</v>
      </c>
      <c r="Y106" s="115">
        <f t="shared" si="34"/>
        <v>21872.792695314725</v>
      </c>
      <c r="Z106" s="115">
        <f t="shared" si="35"/>
        <v>13355.085405737584</v>
      </c>
      <c r="AA106" s="115">
        <f t="shared" si="36"/>
        <v>8517.7072895771416</v>
      </c>
      <c r="AB106" s="115">
        <f t="shared" si="37"/>
        <v>21872.792695314725</v>
      </c>
      <c r="AC106" s="115">
        <f t="shared" si="38"/>
        <v>13355.085405737584</v>
      </c>
      <c r="AD106" s="115">
        <f t="shared" si="39"/>
        <v>8517.7072895771416</v>
      </c>
      <c r="AE106" s="115">
        <f t="shared" si="40"/>
        <v>21872.792695314725</v>
      </c>
      <c r="AF106" s="115">
        <f t="shared" si="41"/>
        <v>13355.085405737584</v>
      </c>
      <c r="AG106" s="115">
        <f t="shared" si="42"/>
        <v>8517.7072895771416</v>
      </c>
    </row>
    <row r="107" spans="1:33" s="164" customFormat="1" ht="21" customHeight="1">
      <c r="A107" s="116">
        <v>101</v>
      </c>
      <c r="B107" s="155" t="s">
        <v>207</v>
      </c>
      <c r="C107" s="156" t="s">
        <v>336</v>
      </c>
      <c r="D107" s="112" t="s">
        <v>1183</v>
      </c>
      <c r="E107" s="156" t="s">
        <v>316</v>
      </c>
      <c r="F107" s="155" t="s">
        <v>206</v>
      </c>
      <c r="G107" s="157" t="s">
        <v>30</v>
      </c>
      <c r="H107" s="157" t="s">
        <v>21</v>
      </c>
      <c r="I107" s="157" t="s">
        <v>1082</v>
      </c>
      <c r="J107" s="157" t="s">
        <v>24</v>
      </c>
      <c r="K107" s="158">
        <f>VLOOKUP(C107,'CLIENTES ABRIL 2016'!$C$4:$S$353,17,0)</f>
        <v>2667</v>
      </c>
      <c r="L107" s="159">
        <f t="shared" si="28"/>
        <v>80337.125165832156</v>
      </c>
      <c r="M107" s="160">
        <f>VLOOKUP(C107,'PROY CONSUMOS ENERGIA TRIMESTRE'!$A$5:$V$354,20,0)</f>
        <v>76876.95002567723</v>
      </c>
      <c r="N107" s="160">
        <f>VLOOKUP(C107,'PROY CONSUMOS ENERGIA TRIMESTRE'!$A$5:$V$354,21,0)</f>
        <v>85087.335014122495</v>
      </c>
      <c r="O107" s="160">
        <f>VLOOKUP(C107,'PROY CONSUMOS ENERGIA TRIMESTRE'!$A$5:$V$354,22,0)</f>
        <v>79047.090457696759</v>
      </c>
      <c r="P107" s="161">
        <f>VLOOKUP(E107,CARGOS!$B$6:$BK$320,60,0)</f>
        <v>5.2</v>
      </c>
      <c r="Q107" s="161">
        <f>VLOOKUP(E107,CARGOS!$B$6:$BK$320,62,0)</f>
        <v>95.72</v>
      </c>
      <c r="R107" s="162">
        <f t="shared" si="29"/>
        <v>3.14</v>
      </c>
      <c r="S107" s="162">
        <f t="shared" si="30"/>
        <v>50.27</v>
      </c>
      <c r="T107" s="163">
        <f t="shared" si="26"/>
        <v>3.4805478159414394</v>
      </c>
      <c r="U107" s="163">
        <f t="shared" si="27"/>
        <v>55.722018696616608</v>
      </c>
      <c r="V107" s="162" t="str">
        <f t="shared" si="31"/>
        <v>Sí</v>
      </c>
      <c r="W107" s="171">
        <f t="shared" si="32"/>
        <v>3.4805478159414394</v>
      </c>
      <c r="X107" s="171">
        <f t="shared" si="33"/>
        <v>55.722018696616608</v>
      </c>
      <c r="Y107" s="115">
        <f t="shared" si="34"/>
        <v>90767.09620873454</v>
      </c>
      <c r="Z107" s="115">
        <f t="shared" si="35"/>
        <v>54048.088930345104</v>
      </c>
      <c r="AA107" s="115">
        <f t="shared" si="36"/>
        <v>36719.007278389436</v>
      </c>
      <c r="AB107" s="115">
        <f t="shared" si="37"/>
        <v>90767.09620873454</v>
      </c>
      <c r="AC107" s="115">
        <f t="shared" si="38"/>
        <v>54048.088930345104</v>
      </c>
      <c r="AD107" s="115">
        <f t="shared" si="39"/>
        <v>36719.007278389436</v>
      </c>
      <c r="AE107" s="115">
        <f t="shared" si="40"/>
        <v>90767.09620873454</v>
      </c>
      <c r="AF107" s="115">
        <f t="shared" si="41"/>
        <v>54048.088930345104</v>
      </c>
      <c r="AG107" s="115">
        <f t="shared" si="42"/>
        <v>36719.007278389436</v>
      </c>
    </row>
    <row r="108" spans="1:33" s="164" customFormat="1" ht="21" customHeight="1">
      <c r="A108" s="116">
        <v>102</v>
      </c>
      <c r="B108" s="155" t="s">
        <v>339</v>
      </c>
      <c r="C108" s="156" t="s">
        <v>340</v>
      </c>
      <c r="D108" s="112" t="s">
        <v>341</v>
      </c>
      <c r="E108" s="156" t="s">
        <v>342</v>
      </c>
      <c r="F108" s="155" t="s">
        <v>338</v>
      </c>
      <c r="G108" s="157">
        <v>2</v>
      </c>
      <c r="H108" s="157" t="s">
        <v>1076</v>
      </c>
      <c r="I108" s="157" t="s">
        <v>1082</v>
      </c>
      <c r="J108" s="157" t="s">
        <v>24</v>
      </c>
      <c r="K108" s="158">
        <f>VLOOKUP(C108,'CLIENTES ABRIL 2016'!$C$4:$S$353,17,0)</f>
        <v>156678</v>
      </c>
      <c r="L108" s="159">
        <f t="shared" si="28"/>
        <v>17286515.999318738</v>
      </c>
      <c r="M108" s="160">
        <f>VLOOKUP(C108,'PROY CONSUMOS ENERGIA TRIMESTRE'!$A$5:$V$354,20,0)</f>
        <v>17128661.092930593</v>
      </c>
      <c r="N108" s="160">
        <f>VLOOKUP(C108,'PROY CONSUMOS ENERGIA TRIMESTRE'!$A$5:$V$354,21,0)</f>
        <v>17018393.836478125</v>
      </c>
      <c r="O108" s="160">
        <f>VLOOKUP(C108,'PROY CONSUMOS ENERGIA TRIMESTRE'!$A$5:$V$354,22,0)</f>
        <v>17712493.068547498</v>
      </c>
      <c r="P108" s="161">
        <f>VLOOKUP(E108,CARGOS!$B$6:$BK$320,60,0)</f>
        <v>3</v>
      </c>
      <c r="Q108" s="161">
        <f>VLOOKUP(E108,CARGOS!$B$6:$BK$320,62,0)</f>
        <v>52.12</v>
      </c>
      <c r="R108" s="162">
        <f t="shared" si="29"/>
        <v>3.14</v>
      </c>
      <c r="S108" s="162">
        <f t="shared" si="30"/>
        <v>50.27</v>
      </c>
      <c r="T108" s="163">
        <f t="shared" si="26"/>
        <v>3.4805478159414394</v>
      </c>
      <c r="U108" s="163">
        <f t="shared" si="27"/>
        <v>55.722018696616608</v>
      </c>
      <c r="V108" s="162" t="str">
        <f t="shared" si="31"/>
        <v>No</v>
      </c>
      <c r="W108" s="171">
        <f t="shared" si="32"/>
        <v>3</v>
      </c>
      <c r="X108" s="171">
        <f t="shared" si="33"/>
        <v>52.12</v>
      </c>
      <c r="Y108" s="115">
        <f t="shared" si="34"/>
        <v>9479766.1388449259</v>
      </c>
      <c r="Z108" s="115">
        <f t="shared" si="35"/>
        <v>9479766.1388449259</v>
      </c>
      <c r="AA108" s="115">
        <f t="shared" si="36"/>
        <v>0</v>
      </c>
      <c r="AB108" s="115">
        <f t="shared" si="37"/>
        <v>9479766.1388449259</v>
      </c>
      <c r="AC108" s="115">
        <f t="shared" si="38"/>
        <v>9479766.1388449259</v>
      </c>
      <c r="AD108" s="115">
        <f t="shared" si="39"/>
        <v>0</v>
      </c>
      <c r="AE108" s="115">
        <f t="shared" si="40"/>
        <v>9479766.1388449259</v>
      </c>
      <c r="AF108" s="115">
        <f t="shared" si="41"/>
        <v>9479766.1388449259</v>
      </c>
      <c r="AG108" s="115">
        <f t="shared" si="42"/>
        <v>0</v>
      </c>
    </row>
    <row r="109" spans="1:33" s="164" customFormat="1" ht="21" customHeight="1">
      <c r="A109" s="116">
        <v>103</v>
      </c>
      <c r="B109" s="155" t="s">
        <v>339</v>
      </c>
      <c r="C109" s="156" t="s">
        <v>343</v>
      </c>
      <c r="D109" s="112" t="s">
        <v>344</v>
      </c>
      <c r="E109" s="156" t="s">
        <v>345</v>
      </c>
      <c r="F109" s="155" t="s">
        <v>338</v>
      </c>
      <c r="G109" s="157">
        <v>4</v>
      </c>
      <c r="H109" s="157" t="s">
        <v>21</v>
      </c>
      <c r="I109" s="157" t="s">
        <v>1082</v>
      </c>
      <c r="J109" s="157" t="s">
        <v>24</v>
      </c>
      <c r="K109" s="158">
        <f>VLOOKUP(C109,'CLIENTES ABRIL 2016'!$C$4:$S$353,17,0)</f>
        <v>8261</v>
      </c>
      <c r="L109" s="159">
        <f t="shared" si="28"/>
        <v>329931.2426902976</v>
      </c>
      <c r="M109" s="160">
        <f>VLOOKUP(C109,'PROY CONSUMOS ENERGIA TRIMESTRE'!$A$5:$V$354,20,0)</f>
        <v>322692.38447690592</v>
      </c>
      <c r="N109" s="160">
        <f>VLOOKUP(C109,'PROY CONSUMOS ENERGIA TRIMESTRE'!$A$5:$V$354,21,0)</f>
        <v>321720.39332193753</v>
      </c>
      <c r="O109" s="160">
        <f>VLOOKUP(C109,'PROY CONSUMOS ENERGIA TRIMESTRE'!$A$5:$V$354,22,0)</f>
        <v>345380.95027204946</v>
      </c>
      <c r="P109" s="161">
        <f>VLOOKUP(E109,CARGOS!$B$6:$BK$320,60,0)</f>
        <v>3.64</v>
      </c>
      <c r="Q109" s="161">
        <f>VLOOKUP(E109,CARGOS!$B$6:$BK$320,62,0)</f>
        <v>61.58</v>
      </c>
      <c r="R109" s="162">
        <f t="shared" si="29"/>
        <v>3.14</v>
      </c>
      <c r="S109" s="162">
        <f t="shared" si="30"/>
        <v>50.27</v>
      </c>
      <c r="T109" s="163">
        <f t="shared" si="26"/>
        <v>3.4805478159414394</v>
      </c>
      <c r="U109" s="163">
        <f t="shared" si="27"/>
        <v>55.722018696616608</v>
      </c>
      <c r="V109" s="162" t="str">
        <f t="shared" si="31"/>
        <v>Sí</v>
      </c>
      <c r="W109" s="171">
        <f t="shared" si="32"/>
        <v>3.4805478159414394</v>
      </c>
      <c r="X109" s="171">
        <f t="shared" si="33"/>
        <v>55.722018696616608</v>
      </c>
      <c r="Y109" s="115">
        <f t="shared" si="34"/>
        <v>233241.69924868524</v>
      </c>
      <c r="Z109" s="115">
        <f t="shared" si="35"/>
        <v>212597.15424535936</v>
      </c>
      <c r="AA109" s="115">
        <f t="shared" si="36"/>
        <v>20644.545003325882</v>
      </c>
      <c r="AB109" s="115">
        <f t="shared" si="37"/>
        <v>233241.69924868524</v>
      </c>
      <c r="AC109" s="115">
        <f t="shared" si="38"/>
        <v>212597.15424535936</v>
      </c>
      <c r="AD109" s="115">
        <f t="shared" si="39"/>
        <v>20644.545003325882</v>
      </c>
      <c r="AE109" s="115">
        <f t="shared" si="40"/>
        <v>233241.69924868524</v>
      </c>
      <c r="AF109" s="115">
        <f t="shared" si="41"/>
        <v>212597.15424535936</v>
      </c>
      <c r="AG109" s="115">
        <f t="shared" si="42"/>
        <v>20644.545003325882</v>
      </c>
    </row>
    <row r="110" spans="1:33" s="164" customFormat="1" ht="21" customHeight="1">
      <c r="A110" s="116">
        <v>104</v>
      </c>
      <c r="B110" s="155" t="s">
        <v>339</v>
      </c>
      <c r="C110" s="156" t="s">
        <v>346</v>
      </c>
      <c r="D110" s="112" t="s">
        <v>347</v>
      </c>
      <c r="E110" s="156" t="s">
        <v>348</v>
      </c>
      <c r="F110" s="155" t="s">
        <v>338</v>
      </c>
      <c r="G110" s="157">
        <v>2</v>
      </c>
      <c r="H110" s="157" t="s">
        <v>1076</v>
      </c>
      <c r="I110" s="157" t="s">
        <v>1082</v>
      </c>
      <c r="J110" s="157" t="s">
        <v>24</v>
      </c>
      <c r="K110" s="158">
        <f>VLOOKUP(C110,'CLIENTES ABRIL 2016'!$C$4:$S$353,17,0)</f>
        <v>5692</v>
      </c>
      <c r="L110" s="159">
        <f t="shared" si="28"/>
        <v>277622.69798018009</v>
      </c>
      <c r="M110" s="160">
        <f>VLOOKUP(C110,'PROY CONSUMOS ENERGIA TRIMESTRE'!$A$5:$V$354,20,0)</f>
        <v>282408.99294551089</v>
      </c>
      <c r="N110" s="160">
        <f>VLOOKUP(C110,'PROY CONSUMOS ENERGIA TRIMESTRE'!$A$5:$V$354,21,0)</f>
        <v>271818.16322276037</v>
      </c>
      <c r="O110" s="160">
        <f>VLOOKUP(C110,'PROY CONSUMOS ENERGIA TRIMESTRE'!$A$5:$V$354,22,0)</f>
        <v>278640.93777226884</v>
      </c>
      <c r="P110" s="161">
        <f>VLOOKUP(E110,CARGOS!$B$6:$BK$320,60,0)</f>
        <v>3</v>
      </c>
      <c r="Q110" s="161">
        <f>VLOOKUP(E110,CARGOS!$B$6:$BK$320,62,0)</f>
        <v>54.75</v>
      </c>
      <c r="R110" s="162">
        <f t="shared" si="29"/>
        <v>3.14</v>
      </c>
      <c r="S110" s="162">
        <f t="shared" si="30"/>
        <v>50.27</v>
      </c>
      <c r="T110" s="163">
        <f t="shared" si="26"/>
        <v>3.4805478159414394</v>
      </c>
      <c r="U110" s="163">
        <f t="shared" si="27"/>
        <v>55.722018696616608</v>
      </c>
      <c r="V110" s="162" t="str">
        <f t="shared" si="31"/>
        <v>No</v>
      </c>
      <c r="W110" s="171">
        <f t="shared" si="32"/>
        <v>3</v>
      </c>
      <c r="X110" s="171">
        <f t="shared" si="33"/>
        <v>54.75</v>
      </c>
      <c r="Y110" s="115">
        <f t="shared" si="34"/>
        <v>169074.42714414859</v>
      </c>
      <c r="Z110" s="115">
        <f t="shared" si="35"/>
        <v>169074.42714414859</v>
      </c>
      <c r="AA110" s="115">
        <f t="shared" si="36"/>
        <v>0</v>
      </c>
      <c r="AB110" s="115">
        <f t="shared" si="37"/>
        <v>169074.42714414859</v>
      </c>
      <c r="AC110" s="115">
        <f t="shared" si="38"/>
        <v>169074.42714414859</v>
      </c>
      <c r="AD110" s="115">
        <f t="shared" si="39"/>
        <v>0</v>
      </c>
      <c r="AE110" s="115">
        <f t="shared" si="40"/>
        <v>169074.42714414859</v>
      </c>
      <c r="AF110" s="115">
        <f t="shared" si="41"/>
        <v>169074.42714414859</v>
      </c>
      <c r="AG110" s="115">
        <f t="shared" si="42"/>
        <v>0</v>
      </c>
    </row>
    <row r="111" spans="1:33" s="164" customFormat="1" ht="21" customHeight="1">
      <c r="A111" s="116">
        <v>105</v>
      </c>
      <c r="B111" s="155" t="s">
        <v>339</v>
      </c>
      <c r="C111" s="156" t="s">
        <v>349</v>
      </c>
      <c r="D111" s="112" t="s">
        <v>350</v>
      </c>
      <c r="E111" s="156" t="s">
        <v>351</v>
      </c>
      <c r="F111" s="155" t="s">
        <v>338</v>
      </c>
      <c r="G111" s="157">
        <v>4</v>
      </c>
      <c r="H111" s="157" t="s">
        <v>21</v>
      </c>
      <c r="I111" s="157" t="s">
        <v>1082</v>
      </c>
      <c r="J111" s="157" t="s">
        <v>24</v>
      </c>
      <c r="K111" s="158">
        <f>VLOOKUP(C111,'CLIENTES ABRIL 2016'!$C$4:$S$353,17,0)</f>
        <v>6914</v>
      </c>
      <c r="L111" s="159">
        <f t="shared" si="28"/>
        <v>281644.5544508404</v>
      </c>
      <c r="M111" s="160">
        <f>VLOOKUP(C111,'PROY CONSUMOS ENERGIA TRIMESTRE'!$A$5:$V$354,20,0)</f>
        <v>281629.3817448949</v>
      </c>
      <c r="N111" s="160">
        <f>VLOOKUP(C111,'PROY CONSUMOS ENERGIA TRIMESTRE'!$A$5:$V$354,21,0)</f>
        <v>281434.53360013949</v>
      </c>
      <c r="O111" s="160">
        <f>VLOOKUP(C111,'PROY CONSUMOS ENERGIA TRIMESTRE'!$A$5:$V$354,22,0)</f>
        <v>281869.74800748675</v>
      </c>
      <c r="P111" s="161">
        <f>VLOOKUP(E111,CARGOS!$B$6:$BK$320,60,0)</f>
        <v>3.64</v>
      </c>
      <c r="Q111" s="161">
        <f>VLOOKUP(E111,CARGOS!$B$6:$BK$320,62,0)</f>
        <v>61.64</v>
      </c>
      <c r="R111" s="162">
        <f t="shared" si="29"/>
        <v>3.14</v>
      </c>
      <c r="S111" s="162">
        <f t="shared" si="30"/>
        <v>50.27</v>
      </c>
      <c r="T111" s="163">
        <f t="shared" si="26"/>
        <v>3.4805478159414394</v>
      </c>
      <c r="U111" s="163">
        <f t="shared" si="27"/>
        <v>55.722018696616608</v>
      </c>
      <c r="V111" s="162" t="str">
        <f t="shared" si="31"/>
        <v>Sí</v>
      </c>
      <c r="W111" s="171">
        <f t="shared" si="32"/>
        <v>3.4805478159414394</v>
      </c>
      <c r="X111" s="171">
        <f t="shared" si="33"/>
        <v>55.722018696616608</v>
      </c>
      <c r="Y111" s="115">
        <f t="shared" si="34"/>
        <v>198772.66336349802</v>
      </c>
      <c r="Z111" s="115">
        <f t="shared" si="35"/>
        <v>181002.53888851893</v>
      </c>
      <c r="AA111" s="115">
        <f t="shared" si="36"/>
        <v>17770.124474979093</v>
      </c>
      <c r="AB111" s="115">
        <f t="shared" si="37"/>
        <v>198772.66336349802</v>
      </c>
      <c r="AC111" s="115">
        <f t="shared" si="38"/>
        <v>181002.53888851893</v>
      </c>
      <c r="AD111" s="115">
        <f t="shared" si="39"/>
        <v>17770.124474979093</v>
      </c>
      <c r="AE111" s="115">
        <f t="shared" si="40"/>
        <v>198772.66336349802</v>
      </c>
      <c r="AF111" s="115">
        <f t="shared" si="41"/>
        <v>181002.53888851893</v>
      </c>
      <c r="AG111" s="115">
        <f t="shared" si="42"/>
        <v>17770.124474979093</v>
      </c>
    </row>
    <row r="112" spans="1:33" s="164" customFormat="1" ht="21" customHeight="1">
      <c r="A112" s="116">
        <v>106</v>
      </c>
      <c r="B112" s="155" t="s">
        <v>339</v>
      </c>
      <c r="C112" s="156" t="s">
        <v>352</v>
      </c>
      <c r="D112" s="112" t="s">
        <v>353</v>
      </c>
      <c r="E112" s="156" t="s">
        <v>354</v>
      </c>
      <c r="F112" s="155" t="s">
        <v>338</v>
      </c>
      <c r="G112" s="157">
        <v>4</v>
      </c>
      <c r="H112" s="157" t="s">
        <v>21</v>
      </c>
      <c r="I112" s="157" t="s">
        <v>1082</v>
      </c>
      <c r="J112" s="157" t="s">
        <v>24</v>
      </c>
      <c r="K112" s="158">
        <f>VLOOKUP(C112,'CLIENTES ABRIL 2016'!$C$4:$S$353,17,0)</f>
        <v>333</v>
      </c>
      <c r="L112" s="159">
        <f t="shared" si="28"/>
        <v>83993.294301294765</v>
      </c>
      <c r="M112" s="160">
        <f>VLOOKUP(C112,'PROY CONSUMOS ENERGIA TRIMESTRE'!$A$5:$V$354,20,0)</f>
        <v>87641.352669257554</v>
      </c>
      <c r="N112" s="160">
        <f>VLOOKUP(C112,'PROY CONSUMOS ENERGIA TRIMESTRE'!$A$5:$V$354,21,0)</f>
        <v>87714.709361679706</v>
      </c>
      <c r="O112" s="160">
        <f>VLOOKUP(C112,'PROY CONSUMOS ENERGIA TRIMESTRE'!$A$5:$V$354,22,0)</f>
        <v>76623.820872947021</v>
      </c>
      <c r="P112" s="161">
        <f>VLOOKUP(E112,CARGOS!$B$6:$BK$320,60,0)</f>
        <v>3.64</v>
      </c>
      <c r="Q112" s="161">
        <f>VLOOKUP(E112,CARGOS!$B$6:$BK$320,62,0)</f>
        <v>61.64</v>
      </c>
      <c r="R112" s="162">
        <f t="shared" si="29"/>
        <v>3.14</v>
      </c>
      <c r="S112" s="162">
        <f t="shared" si="30"/>
        <v>50.27</v>
      </c>
      <c r="T112" s="163">
        <f t="shared" si="26"/>
        <v>3.4805478159414394</v>
      </c>
      <c r="U112" s="163">
        <f t="shared" si="27"/>
        <v>55.722018696616608</v>
      </c>
      <c r="V112" s="162" t="str">
        <f t="shared" si="31"/>
        <v>Sí</v>
      </c>
      <c r="W112" s="171">
        <f t="shared" si="32"/>
        <v>3.4805478159414394</v>
      </c>
      <c r="X112" s="171">
        <f t="shared" si="33"/>
        <v>55.722018696616608</v>
      </c>
      <c r="Y112" s="115">
        <f t="shared" si="34"/>
        <v>52985.586607318095</v>
      </c>
      <c r="Z112" s="115">
        <f t="shared" si="35"/>
        <v>47961.781577180176</v>
      </c>
      <c r="AA112" s="115">
        <f t="shared" si="36"/>
        <v>5023.8050301379189</v>
      </c>
      <c r="AB112" s="115">
        <f t="shared" si="37"/>
        <v>52985.586607318095</v>
      </c>
      <c r="AC112" s="115">
        <f t="shared" si="38"/>
        <v>47961.781577180176</v>
      </c>
      <c r="AD112" s="115">
        <f t="shared" si="39"/>
        <v>5023.8050301379189</v>
      </c>
      <c r="AE112" s="115">
        <f t="shared" si="40"/>
        <v>52985.586607318095</v>
      </c>
      <c r="AF112" s="115">
        <f t="shared" si="41"/>
        <v>47961.781577180176</v>
      </c>
      <c r="AG112" s="115">
        <f t="shared" si="42"/>
        <v>5023.8050301379189</v>
      </c>
    </row>
    <row r="113" spans="1:33" s="164" customFormat="1" ht="21" customHeight="1">
      <c r="A113" s="116">
        <v>107</v>
      </c>
      <c r="B113" s="155" t="s">
        <v>339</v>
      </c>
      <c r="C113" s="156" t="s">
        <v>355</v>
      </c>
      <c r="D113" s="112" t="s">
        <v>356</v>
      </c>
      <c r="E113" s="156" t="s">
        <v>357</v>
      </c>
      <c r="F113" s="155" t="s">
        <v>338</v>
      </c>
      <c r="G113" s="157">
        <v>4</v>
      </c>
      <c r="H113" s="157" t="s">
        <v>21</v>
      </c>
      <c r="I113" s="157" t="s">
        <v>1082</v>
      </c>
      <c r="J113" s="157" t="s">
        <v>24</v>
      </c>
      <c r="K113" s="158">
        <f>VLOOKUP(C113,'CLIENTES ABRIL 2016'!$C$4:$S$353,17,0)</f>
        <v>4379</v>
      </c>
      <c r="L113" s="159">
        <f t="shared" si="28"/>
        <v>163572.94270732661</v>
      </c>
      <c r="M113" s="160">
        <f>VLOOKUP(C113,'PROY CONSUMOS ENERGIA TRIMESTRE'!$A$5:$V$354,20,0)</f>
        <v>161971.91410955074</v>
      </c>
      <c r="N113" s="160">
        <f>VLOOKUP(C113,'PROY CONSUMOS ENERGIA TRIMESTRE'!$A$5:$V$354,21,0)</f>
        <v>167733.54316784017</v>
      </c>
      <c r="O113" s="160">
        <f>VLOOKUP(C113,'PROY CONSUMOS ENERGIA TRIMESTRE'!$A$5:$V$354,22,0)</f>
        <v>161013.37084458899</v>
      </c>
      <c r="P113" s="161">
        <f>VLOOKUP(E113,CARGOS!$B$6:$BK$320,60,0)</f>
        <v>3.64</v>
      </c>
      <c r="Q113" s="161">
        <f>VLOOKUP(E113,CARGOS!$B$6:$BK$320,62,0)</f>
        <v>61.84</v>
      </c>
      <c r="R113" s="162">
        <f t="shared" si="29"/>
        <v>3.14</v>
      </c>
      <c r="S113" s="162">
        <f t="shared" si="30"/>
        <v>50.27</v>
      </c>
      <c r="T113" s="163">
        <f t="shared" si="26"/>
        <v>3.4805478159414394</v>
      </c>
      <c r="U113" s="163">
        <f t="shared" si="27"/>
        <v>55.722018696616608</v>
      </c>
      <c r="V113" s="162" t="str">
        <f t="shared" si="31"/>
        <v>Sí</v>
      </c>
      <c r="W113" s="171">
        <f t="shared" si="32"/>
        <v>3.4805478159414394</v>
      </c>
      <c r="X113" s="171">
        <f t="shared" si="33"/>
        <v>55.722018696616608</v>
      </c>
      <c r="Y113" s="115">
        <f t="shared" si="34"/>
        <v>117093.06777021078</v>
      </c>
      <c r="Z113" s="115">
        <f t="shared" si="35"/>
        <v>106387.46460399005</v>
      </c>
      <c r="AA113" s="115">
        <f t="shared" si="36"/>
        <v>10705.603166220724</v>
      </c>
      <c r="AB113" s="115">
        <f t="shared" si="37"/>
        <v>117093.06777021078</v>
      </c>
      <c r="AC113" s="115">
        <f t="shared" si="38"/>
        <v>106387.46460399005</v>
      </c>
      <c r="AD113" s="115">
        <f t="shared" si="39"/>
        <v>10705.603166220724</v>
      </c>
      <c r="AE113" s="115">
        <f t="shared" si="40"/>
        <v>117093.06777021078</v>
      </c>
      <c r="AF113" s="115">
        <f t="shared" si="41"/>
        <v>106387.46460399005</v>
      </c>
      <c r="AG113" s="115">
        <f t="shared" si="42"/>
        <v>10705.603166220724</v>
      </c>
    </row>
    <row r="114" spans="1:33" s="164" customFormat="1" ht="21" customHeight="1">
      <c r="A114" s="116">
        <v>108</v>
      </c>
      <c r="B114" s="155" t="s">
        <v>339</v>
      </c>
      <c r="C114" s="156" t="s">
        <v>358</v>
      </c>
      <c r="D114" s="112" t="s">
        <v>359</v>
      </c>
      <c r="E114" s="156" t="s">
        <v>360</v>
      </c>
      <c r="F114" s="155" t="s">
        <v>338</v>
      </c>
      <c r="G114" s="157">
        <v>3</v>
      </c>
      <c r="H114" s="157" t="s">
        <v>1076</v>
      </c>
      <c r="I114" s="157" t="s">
        <v>1082</v>
      </c>
      <c r="J114" s="157" t="s">
        <v>24</v>
      </c>
      <c r="K114" s="158">
        <f>VLOOKUP(C114,'CLIENTES ABRIL 2016'!$C$4:$S$353,17,0)</f>
        <v>63533</v>
      </c>
      <c r="L114" s="159">
        <f t="shared" si="28"/>
        <v>3980477.1936536431</v>
      </c>
      <c r="M114" s="160">
        <f>VLOOKUP(C114,'PROY CONSUMOS ENERGIA TRIMESTRE'!$A$5:$V$354,20,0)</f>
        <v>3812562.3450746187</v>
      </c>
      <c r="N114" s="160">
        <f>VLOOKUP(C114,'PROY CONSUMOS ENERGIA TRIMESTRE'!$A$5:$V$354,21,0)</f>
        <v>3973447.5097818514</v>
      </c>
      <c r="O114" s="160">
        <f>VLOOKUP(C114,'PROY CONSUMOS ENERGIA TRIMESTRE'!$A$5:$V$354,22,0)</f>
        <v>4155421.7261044583</v>
      </c>
      <c r="P114" s="161">
        <f>VLOOKUP(E114,CARGOS!$B$6:$BK$320,60,0)</f>
        <v>3.09</v>
      </c>
      <c r="Q114" s="161">
        <f>VLOOKUP(E114,CARGOS!$B$6:$BK$320,62,0)</f>
        <v>53.43</v>
      </c>
      <c r="R114" s="162">
        <f t="shared" si="29"/>
        <v>3.14</v>
      </c>
      <c r="S114" s="162">
        <f t="shared" si="30"/>
        <v>50.27</v>
      </c>
      <c r="T114" s="163">
        <f t="shared" si="26"/>
        <v>3.4805478159414394</v>
      </c>
      <c r="U114" s="163">
        <f t="shared" si="27"/>
        <v>55.722018696616608</v>
      </c>
      <c r="V114" s="162" t="str">
        <f t="shared" si="31"/>
        <v>No</v>
      </c>
      <c r="W114" s="171">
        <f t="shared" si="32"/>
        <v>3.09</v>
      </c>
      <c r="X114" s="171">
        <f t="shared" si="33"/>
        <v>53.43</v>
      </c>
      <c r="Y114" s="115">
        <f t="shared" si="34"/>
        <v>2323085.9345691418</v>
      </c>
      <c r="Z114" s="115">
        <f t="shared" si="35"/>
        <v>2323085.9345691418</v>
      </c>
      <c r="AA114" s="115">
        <f t="shared" si="36"/>
        <v>0</v>
      </c>
      <c r="AB114" s="115">
        <f t="shared" si="37"/>
        <v>2323085.9345691418</v>
      </c>
      <c r="AC114" s="115">
        <f t="shared" si="38"/>
        <v>2323085.9345691418</v>
      </c>
      <c r="AD114" s="115">
        <f t="shared" si="39"/>
        <v>0</v>
      </c>
      <c r="AE114" s="115">
        <f t="shared" si="40"/>
        <v>2323085.9345691418</v>
      </c>
      <c r="AF114" s="115">
        <f t="shared" si="41"/>
        <v>2323085.9345691418</v>
      </c>
      <c r="AG114" s="115">
        <f t="shared" si="42"/>
        <v>0</v>
      </c>
    </row>
    <row r="115" spans="1:33" s="164" customFormat="1" ht="21" customHeight="1">
      <c r="A115" s="116">
        <v>109</v>
      </c>
      <c r="B115" s="155" t="s">
        <v>339</v>
      </c>
      <c r="C115" s="156" t="s">
        <v>361</v>
      </c>
      <c r="D115" s="112" t="s">
        <v>362</v>
      </c>
      <c r="E115" s="156" t="s">
        <v>363</v>
      </c>
      <c r="F115" s="155" t="s">
        <v>338</v>
      </c>
      <c r="G115" s="157">
        <v>2</v>
      </c>
      <c r="H115" s="157" t="s">
        <v>1076</v>
      </c>
      <c r="I115" s="157" t="s">
        <v>1082</v>
      </c>
      <c r="J115" s="157" t="s">
        <v>24</v>
      </c>
      <c r="K115" s="158">
        <f>VLOOKUP(C115,'CLIENTES ABRIL 2016'!$C$4:$S$353,17,0)</f>
        <v>3989</v>
      </c>
      <c r="L115" s="159">
        <f t="shared" si="28"/>
        <v>194149.34080138031</v>
      </c>
      <c r="M115" s="160">
        <f>VLOOKUP(C115,'PROY CONSUMOS ENERGIA TRIMESTRE'!$A$5:$V$354,20,0)</f>
        <v>195556.18750308611</v>
      </c>
      <c r="N115" s="160">
        <f>VLOOKUP(C115,'PROY CONSUMOS ENERGIA TRIMESTRE'!$A$5:$V$354,21,0)</f>
        <v>186618.78613288671</v>
      </c>
      <c r="O115" s="160">
        <f>VLOOKUP(C115,'PROY CONSUMOS ENERGIA TRIMESTRE'!$A$5:$V$354,22,0)</f>
        <v>200273.04876816808</v>
      </c>
      <c r="P115" s="161">
        <f>VLOOKUP(E115,CARGOS!$B$6:$BK$320,60,0)</f>
        <v>3</v>
      </c>
      <c r="Q115" s="161">
        <f>VLOOKUP(E115,CARGOS!$B$6:$BK$320,62,0)</f>
        <v>54.09</v>
      </c>
      <c r="R115" s="162">
        <f t="shared" si="29"/>
        <v>3.14</v>
      </c>
      <c r="S115" s="162">
        <f t="shared" si="30"/>
        <v>50.27</v>
      </c>
      <c r="T115" s="163">
        <f t="shared" si="26"/>
        <v>3.4805478159414394</v>
      </c>
      <c r="U115" s="163">
        <f t="shared" si="27"/>
        <v>55.722018696616608</v>
      </c>
      <c r="V115" s="162" t="str">
        <f t="shared" si="31"/>
        <v>No</v>
      </c>
      <c r="W115" s="171">
        <f t="shared" si="32"/>
        <v>3</v>
      </c>
      <c r="X115" s="171">
        <f t="shared" si="33"/>
        <v>54.09</v>
      </c>
      <c r="Y115" s="115">
        <f t="shared" si="34"/>
        <v>116982.37843946661</v>
      </c>
      <c r="Z115" s="115">
        <f t="shared" si="35"/>
        <v>116982.37843946661</v>
      </c>
      <c r="AA115" s="115">
        <f t="shared" si="36"/>
        <v>0</v>
      </c>
      <c r="AB115" s="115">
        <f t="shared" si="37"/>
        <v>116982.37843946661</v>
      </c>
      <c r="AC115" s="115">
        <f t="shared" si="38"/>
        <v>116982.37843946661</v>
      </c>
      <c r="AD115" s="115">
        <f t="shared" si="39"/>
        <v>0</v>
      </c>
      <c r="AE115" s="115">
        <f t="shared" si="40"/>
        <v>116982.37843946661</v>
      </c>
      <c r="AF115" s="115">
        <f t="shared" si="41"/>
        <v>116982.37843946661</v>
      </c>
      <c r="AG115" s="115">
        <f t="shared" si="42"/>
        <v>0</v>
      </c>
    </row>
    <row r="116" spans="1:33" s="164" customFormat="1" ht="21" customHeight="1">
      <c r="A116" s="116">
        <v>110</v>
      </c>
      <c r="B116" s="155" t="s">
        <v>339</v>
      </c>
      <c r="C116" s="156" t="s">
        <v>364</v>
      </c>
      <c r="D116" s="112" t="s">
        <v>365</v>
      </c>
      <c r="E116" s="156" t="s">
        <v>366</v>
      </c>
      <c r="F116" s="155" t="s">
        <v>338</v>
      </c>
      <c r="G116" s="157">
        <v>3</v>
      </c>
      <c r="H116" s="157" t="s">
        <v>1076</v>
      </c>
      <c r="I116" s="157" t="s">
        <v>1082</v>
      </c>
      <c r="J116" s="157" t="s">
        <v>24</v>
      </c>
      <c r="K116" s="158">
        <f>VLOOKUP(C116,'CLIENTES ABRIL 2016'!$C$4:$S$353,17,0)</f>
        <v>18931</v>
      </c>
      <c r="L116" s="159">
        <f t="shared" si="28"/>
        <v>1039400.3392504742</v>
      </c>
      <c r="M116" s="160">
        <f>VLOOKUP(C116,'PROY CONSUMOS ENERGIA TRIMESTRE'!$A$5:$V$354,20,0)</f>
        <v>1000571.7173039969</v>
      </c>
      <c r="N116" s="160">
        <f>VLOOKUP(C116,'PROY CONSUMOS ENERGIA TRIMESTRE'!$A$5:$V$354,21,0)</f>
        <v>1036120.7680005715</v>
      </c>
      <c r="O116" s="160">
        <f>VLOOKUP(C116,'PROY CONSUMOS ENERGIA TRIMESTRE'!$A$5:$V$354,22,0)</f>
        <v>1081508.5324468543</v>
      </c>
      <c r="P116" s="161">
        <f>VLOOKUP(E116,CARGOS!$B$6:$BK$320,60,0)</f>
        <v>3.09</v>
      </c>
      <c r="Q116" s="161">
        <f>VLOOKUP(E116,CARGOS!$B$6:$BK$320,62,0)</f>
        <v>53.43</v>
      </c>
      <c r="R116" s="162">
        <f t="shared" si="29"/>
        <v>3.14</v>
      </c>
      <c r="S116" s="162">
        <f t="shared" si="30"/>
        <v>50.27</v>
      </c>
      <c r="T116" s="163">
        <f t="shared" si="26"/>
        <v>3.4805478159414394</v>
      </c>
      <c r="U116" s="163">
        <f t="shared" si="27"/>
        <v>55.722018696616608</v>
      </c>
      <c r="V116" s="162" t="str">
        <f t="shared" si="31"/>
        <v>No</v>
      </c>
      <c r="W116" s="171">
        <f t="shared" si="32"/>
        <v>3.09</v>
      </c>
      <c r="X116" s="171">
        <f t="shared" si="33"/>
        <v>53.43</v>
      </c>
      <c r="Y116" s="115">
        <f t="shared" si="34"/>
        <v>613848.39126152836</v>
      </c>
      <c r="Z116" s="115">
        <f t="shared" si="35"/>
        <v>613848.39126152836</v>
      </c>
      <c r="AA116" s="115">
        <f t="shared" si="36"/>
        <v>0</v>
      </c>
      <c r="AB116" s="115">
        <f t="shared" si="37"/>
        <v>613848.39126152836</v>
      </c>
      <c r="AC116" s="115">
        <f t="shared" si="38"/>
        <v>613848.39126152836</v>
      </c>
      <c r="AD116" s="115">
        <f t="shared" si="39"/>
        <v>0</v>
      </c>
      <c r="AE116" s="115">
        <f t="shared" si="40"/>
        <v>613848.39126152836</v>
      </c>
      <c r="AF116" s="115">
        <f t="shared" si="41"/>
        <v>613848.39126152836</v>
      </c>
      <c r="AG116" s="115">
        <f t="shared" si="42"/>
        <v>0</v>
      </c>
    </row>
    <row r="117" spans="1:33" s="164" customFormat="1" ht="21" customHeight="1">
      <c r="A117" s="116">
        <v>111</v>
      </c>
      <c r="B117" s="155" t="s">
        <v>339</v>
      </c>
      <c r="C117" s="156" t="s">
        <v>367</v>
      </c>
      <c r="D117" s="112" t="s">
        <v>368</v>
      </c>
      <c r="E117" s="156" t="s">
        <v>369</v>
      </c>
      <c r="F117" s="155" t="s">
        <v>338</v>
      </c>
      <c r="G117" s="157">
        <v>6</v>
      </c>
      <c r="H117" s="157" t="s">
        <v>21</v>
      </c>
      <c r="I117" s="157" t="s">
        <v>1082</v>
      </c>
      <c r="J117" s="157" t="s">
        <v>24</v>
      </c>
      <c r="K117" s="158">
        <f>VLOOKUP(C117,'CLIENTES ABRIL 2016'!$C$4:$S$353,17,0)</f>
        <v>5730</v>
      </c>
      <c r="L117" s="159">
        <f t="shared" si="28"/>
        <v>49518.658888888895</v>
      </c>
      <c r="M117" s="160">
        <f>VLOOKUP(C117,'PROY CONSUMOS ENERGIA TRIMESTRE'!$A$5:$V$354,20,0)</f>
        <v>49518.658888888895</v>
      </c>
      <c r="N117" s="160">
        <f>VLOOKUP(C117,'PROY CONSUMOS ENERGIA TRIMESTRE'!$A$5:$V$354,21,0)</f>
        <v>49518.658888888895</v>
      </c>
      <c r="O117" s="160">
        <f>VLOOKUP(C117,'PROY CONSUMOS ENERGIA TRIMESTRE'!$A$5:$V$354,22,0)</f>
        <v>49518.658888888895</v>
      </c>
      <c r="P117" s="161">
        <f>VLOOKUP(E117,CARGOS!$B$6:$BK$320,60,0)</f>
        <v>3.94</v>
      </c>
      <c r="Q117" s="161">
        <f>VLOOKUP(E117,CARGOS!$B$6:$BK$320,62,0)</f>
        <v>67.900000000000006</v>
      </c>
      <c r="R117" s="162">
        <f t="shared" si="29"/>
        <v>3.14</v>
      </c>
      <c r="S117" s="162">
        <f t="shared" si="30"/>
        <v>50.27</v>
      </c>
      <c r="T117" s="163">
        <f t="shared" si="26"/>
        <v>3.4805478159414394</v>
      </c>
      <c r="U117" s="163">
        <f t="shared" si="27"/>
        <v>55.722018696616608</v>
      </c>
      <c r="V117" s="162" t="str">
        <f t="shared" si="31"/>
        <v>Sí</v>
      </c>
      <c r="W117" s="171">
        <f t="shared" si="32"/>
        <v>3.4805478159414394</v>
      </c>
      <c r="X117" s="171">
        <f t="shared" si="33"/>
        <v>55.722018696616608</v>
      </c>
      <c r="Y117" s="115">
        <f t="shared" si="34"/>
        <v>56199.369385555561</v>
      </c>
      <c r="Z117" s="115">
        <f t="shared" si="35"/>
        <v>47536.335349724919</v>
      </c>
      <c r="AA117" s="115">
        <f t="shared" si="36"/>
        <v>8663.0340358306421</v>
      </c>
      <c r="AB117" s="115">
        <f t="shared" si="37"/>
        <v>56199.369385555561</v>
      </c>
      <c r="AC117" s="115">
        <f t="shared" si="38"/>
        <v>47536.335349724919</v>
      </c>
      <c r="AD117" s="115">
        <f t="shared" si="39"/>
        <v>8663.0340358306421</v>
      </c>
      <c r="AE117" s="115">
        <f t="shared" si="40"/>
        <v>56199.369385555561</v>
      </c>
      <c r="AF117" s="115">
        <f t="shared" si="41"/>
        <v>47536.335349724919</v>
      </c>
      <c r="AG117" s="115">
        <f t="shared" si="42"/>
        <v>8663.0340358306421</v>
      </c>
    </row>
    <row r="118" spans="1:33" s="164" customFormat="1" ht="21" customHeight="1">
      <c r="A118" s="116">
        <v>112</v>
      </c>
      <c r="B118" s="155" t="s">
        <v>339</v>
      </c>
      <c r="C118" s="156" t="s">
        <v>370</v>
      </c>
      <c r="D118" s="112" t="s">
        <v>371</v>
      </c>
      <c r="E118" s="156" t="s">
        <v>372</v>
      </c>
      <c r="F118" s="155" t="s">
        <v>338</v>
      </c>
      <c r="G118" s="157">
        <v>5</v>
      </c>
      <c r="H118" s="157" t="s">
        <v>21</v>
      </c>
      <c r="I118" s="157" t="s">
        <v>1082</v>
      </c>
      <c r="J118" s="157" t="s">
        <v>24</v>
      </c>
      <c r="K118" s="158">
        <f>VLOOKUP(C118,'CLIENTES ABRIL 2016'!$C$4:$S$353,17,0)</f>
        <v>2432</v>
      </c>
      <c r="L118" s="159">
        <f t="shared" si="28"/>
        <v>97829.363696424334</v>
      </c>
      <c r="M118" s="160">
        <f>VLOOKUP(C118,'PROY CONSUMOS ENERGIA TRIMESTRE'!$A$5:$V$354,20,0)</f>
        <v>95737.600057025411</v>
      </c>
      <c r="N118" s="160">
        <f>VLOOKUP(C118,'PROY CONSUMOS ENERGIA TRIMESTRE'!$A$5:$V$354,21,0)</f>
        <v>97475.877942608102</v>
      </c>
      <c r="O118" s="160">
        <f>VLOOKUP(C118,'PROY CONSUMOS ENERGIA TRIMESTRE'!$A$5:$V$354,22,0)</f>
        <v>100274.61308963949</v>
      </c>
      <c r="P118" s="161">
        <f>VLOOKUP(E118,CARGOS!$B$6:$BK$320,60,0)</f>
        <v>3.89</v>
      </c>
      <c r="Q118" s="161">
        <f>VLOOKUP(E118,CARGOS!$B$6:$BK$320,62,0)</f>
        <v>68.95</v>
      </c>
      <c r="R118" s="162">
        <f t="shared" si="29"/>
        <v>3.14</v>
      </c>
      <c r="S118" s="162">
        <f t="shared" si="30"/>
        <v>50.27</v>
      </c>
      <c r="T118" s="163">
        <f t="shared" si="26"/>
        <v>3.4805478159414394</v>
      </c>
      <c r="U118" s="163">
        <f t="shared" si="27"/>
        <v>55.722018696616608</v>
      </c>
      <c r="V118" s="162" t="str">
        <f t="shared" si="31"/>
        <v>Sí</v>
      </c>
      <c r="W118" s="171">
        <f t="shared" si="32"/>
        <v>3.4805478159414394</v>
      </c>
      <c r="X118" s="171">
        <f t="shared" si="33"/>
        <v>55.722018696616608</v>
      </c>
      <c r="Y118" s="115">
        <f t="shared" si="34"/>
        <v>76913.826268684585</v>
      </c>
      <c r="Z118" s="115">
        <f t="shared" si="35"/>
        <v>62977.188618072214</v>
      </c>
      <c r="AA118" s="115">
        <f t="shared" si="36"/>
        <v>13936.637650612371</v>
      </c>
      <c r="AB118" s="115">
        <f t="shared" si="37"/>
        <v>76913.826268684585</v>
      </c>
      <c r="AC118" s="115">
        <f t="shared" si="38"/>
        <v>62977.188618072214</v>
      </c>
      <c r="AD118" s="115">
        <f t="shared" si="39"/>
        <v>13936.637650612371</v>
      </c>
      <c r="AE118" s="115">
        <f t="shared" si="40"/>
        <v>76913.826268684585</v>
      </c>
      <c r="AF118" s="115">
        <f t="shared" si="41"/>
        <v>62977.188618072214</v>
      </c>
      <c r="AG118" s="115">
        <f t="shared" si="42"/>
        <v>13936.637650612371</v>
      </c>
    </row>
    <row r="119" spans="1:33" s="164" customFormat="1" ht="21" customHeight="1">
      <c r="A119" s="116">
        <v>113</v>
      </c>
      <c r="B119" s="155" t="s">
        <v>339</v>
      </c>
      <c r="C119" s="156" t="s">
        <v>1040</v>
      </c>
      <c r="D119" s="112" t="s">
        <v>1041</v>
      </c>
      <c r="E119" s="156" t="s">
        <v>1042</v>
      </c>
      <c r="F119" s="155" t="s">
        <v>338</v>
      </c>
      <c r="G119" s="157" t="s">
        <v>30</v>
      </c>
      <c r="H119" s="157" t="s">
        <v>21</v>
      </c>
      <c r="I119" s="157" t="s">
        <v>1082</v>
      </c>
      <c r="J119" s="157" t="s">
        <v>24</v>
      </c>
      <c r="K119" s="158">
        <f>VLOOKUP(C119,'CLIENTES ABRIL 2016'!$C$4:$S$353,17,0)</f>
        <v>647</v>
      </c>
      <c r="L119" s="159">
        <f t="shared" si="28"/>
        <v>5432.4888888888881</v>
      </c>
      <c r="M119" s="160">
        <f>VLOOKUP(C119,'PROY CONSUMOS ENERGIA TRIMESTRE'!$A$5:$V$354,20,0)</f>
        <v>5432.4888888888881</v>
      </c>
      <c r="N119" s="160">
        <f>VLOOKUP(C119,'PROY CONSUMOS ENERGIA TRIMESTRE'!$A$5:$V$354,21,0)</f>
        <v>5432.4888888888881</v>
      </c>
      <c r="O119" s="160">
        <f>VLOOKUP(C119,'PROY CONSUMOS ENERGIA TRIMESTRE'!$A$5:$V$354,22,0)</f>
        <v>5432.4888888888881</v>
      </c>
      <c r="P119" s="161">
        <f>VLOOKUP(E119,CARGOS!$B$6:$BK$320,60,0)</f>
        <v>5.2</v>
      </c>
      <c r="Q119" s="161">
        <f>VLOOKUP(E119,CARGOS!$B$6:$BK$320,62,0)</f>
        <v>79.81</v>
      </c>
      <c r="R119" s="162">
        <f t="shared" si="29"/>
        <v>3.14</v>
      </c>
      <c r="S119" s="162">
        <f t="shared" si="30"/>
        <v>50.27</v>
      </c>
      <c r="T119" s="163">
        <f t="shared" si="26"/>
        <v>3.4805478159414394</v>
      </c>
      <c r="U119" s="163">
        <f t="shared" si="27"/>
        <v>55.722018696616608</v>
      </c>
      <c r="V119" s="162" t="str">
        <f t="shared" si="31"/>
        <v>Sí</v>
      </c>
      <c r="W119" s="171">
        <f t="shared" si="32"/>
        <v>3.4805478159414394</v>
      </c>
      <c r="X119" s="171">
        <f t="shared" si="33"/>
        <v>55.722018696616608</v>
      </c>
      <c r="Y119" s="115">
        <f t="shared" si="34"/>
        <v>7700.069382222222</v>
      </c>
      <c r="Z119" s="115">
        <f t="shared" si="35"/>
        <v>5279.0069112723977</v>
      </c>
      <c r="AA119" s="115">
        <f t="shared" si="36"/>
        <v>2421.0624709498243</v>
      </c>
      <c r="AB119" s="115">
        <f t="shared" si="37"/>
        <v>7700.069382222222</v>
      </c>
      <c r="AC119" s="115">
        <f t="shared" si="38"/>
        <v>5279.0069112723977</v>
      </c>
      <c r="AD119" s="115">
        <f t="shared" si="39"/>
        <v>2421.0624709498243</v>
      </c>
      <c r="AE119" s="115">
        <f t="shared" si="40"/>
        <v>7700.069382222222</v>
      </c>
      <c r="AF119" s="115">
        <f t="shared" si="41"/>
        <v>5279.0069112723977</v>
      </c>
      <c r="AG119" s="115">
        <f t="shared" si="42"/>
        <v>2421.0624709498243</v>
      </c>
    </row>
    <row r="120" spans="1:33" s="164" customFormat="1" ht="21" customHeight="1">
      <c r="A120" s="116">
        <v>114</v>
      </c>
      <c r="B120" s="155" t="s">
        <v>339</v>
      </c>
      <c r="C120" s="156" t="s">
        <v>373</v>
      </c>
      <c r="D120" s="112" t="s">
        <v>374</v>
      </c>
      <c r="E120" s="156" t="s">
        <v>375</v>
      </c>
      <c r="F120" s="155" t="s">
        <v>338</v>
      </c>
      <c r="G120" s="157" t="s">
        <v>30</v>
      </c>
      <c r="H120" s="157" t="s">
        <v>21</v>
      </c>
      <c r="I120" s="157" t="s">
        <v>1082</v>
      </c>
      <c r="J120" s="157" t="s">
        <v>24</v>
      </c>
      <c r="K120" s="158">
        <f>VLOOKUP(C120,'CLIENTES ABRIL 2016'!$C$4:$S$353,17,0)</f>
        <v>1822</v>
      </c>
      <c r="L120" s="159">
        <f t="shared" si="28"/>
        <v>26595.443333333333</v>
      </c>
      <c r="M120" s="160">
        <f>VLOOKUP(C120,'PROY CONSUMOS ENERGIA TRIMESTRE'!$A$5:$V$354,20,0)</f>
        <v>26595.443333333333</v>
      </c>
      <c r="N120" s="160">
        <f>VLOOKUP(C120,'PROY CONSUMOS ENERGIA TRIMESTRE'!$A$5:$V$354,21,0)</f>
        <v>26595.443333333333</v>
      </c>
      <c r="O120" s="160">
        <f>VLOOKUP(C120,'PROY CONSUMOS ENERGIA TRIMESTRE'!$A$5:$V$354,22,0)</f>
        <v>26595.443333333333</v>
      </c>
      <c r="P120" s="161">
        <f>VLOOKUP(E120,CARGOS!$B$6:$BK$320,60,0)</f>
        <v>5.2</v>
      </c>
      <c r="Q120" s="161">
        <f>VLOOKUP(E120,CARGOS!$B$6:$BK$320,62,0)</f>
        <v>80.06</v>
      </c>
      <c r="R120" s="162">
        <f t="shared" si="29"/>
        <v>3.14</v>
      </c>
      <c r="S120" s="162">
        <f t="shared" si="30"/>
        <v>50.27</v>
      </c>
      <c r="T120" s="163">
        <f t="shared" si="26"/>
        <v>3.4805478159414394</v>
      </c>
      <c r="U120" s="163">
        <f t="shared" si="27"/>
        <v>55.722018696616608</v>
      </c>
      <c r="V120" s="162" t="str">
        <f t="shared" si="31"/>
        <v>Sí</v>
      </c>
      <c r="W120" s="171">
        <f t="shared" si="32"/>
        <v>3.4805478159414394</v>
      </c>
      <c r="X120" s="171">
        <f t="shared" si="33"/>
        <v>55.722018696616608</v>
      </c>
      <c r="Y120" s="115">
        <f t="shared" si="34"/>
        <v>30766.711932666665</v>
      </c>
      <c r="Z120" s="115">
        <f t="shared" si="35"/>
        <v>21161.076027293377</v>
      </c>
      <c r="AA120" s="115">
        <f t="shared" si="36"/>
        <v>9605.6359053732886</v>
      </c>
      <c r="AB120" s="115">
        <f t="shared" si="37"/>
        <v>30766.711932666665</v>
      </c>
      <c r="AC120" s="115">
        <f t="shared" si="38"/>
        <v>21161.076027293377</v>
      </c>
      <c r="AD120" s="115">
        <f t="shared" si="39"/>
        <v>9605.6359053732886</v>
      </c>
      <c r="AE120" s="115">
        <f t="shared" si="40"/>
        <v>30766.711932666665</v>
      </c>
      <c r="AF120" s="115">
        <f t="shared" si="41"/>
        <v>21161.076027293377</v>
      </c>
      <c r="AG120" s="115">
        <f t="shared" si="42"/>
        <v>9605.6359053732886</v>
      </c>
    </row>
    <row r="121" spans="1:33" s="164" customFormat="1" ht="21" customHeight="1">
      <c r="A121" s="116">
        <v>115</v>
      </c>
      <c r="B121" s="155" t="s">
        <v>339</v>
      </c>
      <c r="C121" s="156" t="s">
        <v>376</v>
      </c>
      <c r="D121" s="112" t="s">
        <v>377</v>
      </c>
      <c r="E121" s="156" t="s">
        <v>375</v>
      </c>
      <c r="F121" s="155" t="s">
        <v>338</v>
      </c>
      <c r="G121" s="157" t="s">
        <v>30</v>
      </c>
      <c r="H121" s="157" t="s">
        <v>21</v>
      </c>
      <c r="I121" s="157" t="s">
        <v>1082</v>
      </c>
      <c r="J121" s="157" t="s">
        <v>24</v>
      </c>
      <c r="K121" s="158">
        <f>VLOOKUP(C121,'CLIENTES ABRIL 2016'!$C$4:$S$353,17,0)</f>
        <v>1598</v>
      </c>
      <c r="L121" s="159">
        <f t="shared" si="28"/>
        <v>61231.626355435816</v>
      </c>
      <c r="M121" s="160">
        <f>VLOOKUP(C121,'PROY CONSUMOS ENERGIA TRIMESTRE'!$A$5:$V$354,20,0)</f>
        <v>61487.388556033613</v>
      </c>
      <c r="N121" s="160">
        <f>VLOOKUP(C121,'PROY CONSUMOS ENERGIA TRIMESTRE'!$A$5:$V$354,21,0)</f>
        <v>59292.476315895292</v>
      </c>
      <c r="O121" s="160">
        <f>VLOOKUP(C121,'PROY CONSUMOS ENERGIA TRIMESTRE'!$A$5:$V$354,22,0)</f>
        <v>62915.014194378549</v>
      </c>
      <c r="P121" s="161">
        <f>VLOOKUP(E121,CARGOS!$B$6:$BK$320,60,0)</f>
        <v>5.2</v>
      </c>
      <c r="Q121" s="161">
        <f>VLOOKUP(E121,CARGOS!$B$6:$BK$320,62,0)</f>
        <v>80.06</v>
      </c>
      <c r="R121" s="162">
        <f t="shared" si="29"/>
        <v>3.14</v>
      </c>
      <c r="S121" s="162">
        <f t="shared" si="30"/>
        <v>50.27</v>
      </c>
      <c r="T121" s="163">
        <f t="shared" si="26"/>
        <v>3.4805478159414394</v>
      </c>
      <c r="U121" s="163">
        <f t="shared" si="27"/>
        <v>55.722018696616608</v>
      </c>
      <c r="V121" s="162" t="str">
        <f t="shared" si="31"/>
        <v>Sí</v>
      </c>
      <c r="W121" s="171">
        <f t="shared" si="32"/>
        <v>3.4805478159414394</v>
      </c>
      <c r="X121" s="171">
        <f t="shared" si="33"/>
        <v>55.722018696616608</v>
      </c>
      <c r="Y121" s="115">
        <f t="shared" si="34"/>
        <v>57331.64006016191</v>
      </c>
      <c r="Z121" s="115">
        <f t="shared" si="35"/>
        <v>39681.413695892785</v>
      </c>
      <c r="AA121" s="115">
        <f t="shared" si="36"/>
        <v>17650.226364269125</v>
      </c>
      <c r="AB121" s="115">
        <f t="shared" si="37"/>
        <v>57331.64006016191</v>
      </c>
      <c r="AC121" s="115">
        <f t="shared" si="38"/>
        <v>39681.413695892785</v>
      </c>
      <c r="AD121" s="115">
        <f t="shared" si="39"/>
        <v>17650.226364269125</v>
      </c>
      <c r="AE121" s="115">
        <f t="shared" si="40"/>
        <v>57331.64006016191</v>
      </c>
      <c r="AF121" s="115">
        <f t="shared" si="41"/>
        <v>39681.413695892785</v>
      </c>
      <c r="AG121" s="115">
        <f t="shared" si="42"/>
        <v>17650.226364269125</v>
      </c>
    </row>
    <row r="122" spans="1:33" s="164" customFormat="1" ht="21" customHeight="1">
      <c r="A122" s="116">
        <v>116</v>
      </c>
      <c r="B122" s="155" t="s">
        <v>339</v>
      </c>
      <c r="C122" s="156" t="s">
        <v>378</v>
      </c>
      <c r="D122" s="112" t="s">
        <v>379</v>
      </c>
      <c r="E122" s="156" t="s">
        <v>380</v>
      </c>
      <c r="F122" s="155" t="s">
        <v>338</v>
      </c>
      <c r="G122" s="157" t="s">
        <v>30</v>
      </c>
      <c r="H122" s="157" t="s">
        <v>21</v>
      </c>
      <c r="I122" s="157" t="s">
        <v>1082</v>
      </c>
      <c r="J122" s="157" t="s">
        <v>24</v>
      </c>
      <c r="K122" s="158">
        <f>VLOOKUP(C122,'CLIENTES ABRIL 2016'!$C$4:$S$353,17,0)</f>
        <v>10420</v>
      </c>
      <c r="L122" s="159">
        <f t="shared" si="28"/>
        <v>98672.960837830673</v>
      </c>
      <c r="M122" s="160">
        <f>VLOOKUP(C122,'PROY CONSUMOS ENERGIA TRIMESTRE'!$A$5:$V$354,20,0)</f>
        <v>101620.5701286262</v>
      </c>
      <c r="N122" s="160">
        <f>VLOOKUP(C122,'PROY CONSUMOS ENERGIA TRIMESTRE'!$A$5:$V$354,21,0)</f>
        <v>97900.349850538987</v>
      </c>
      <c r="O122" s="160">
        <f>VLOOKUP(C122,'PROY CONSUMOS ENERGIA TRIMESTRE'!$A$5:$V$354,22,0)</f>
        <v>96497.962534326856</v>
      </c>
      <c r="P122" s="161">
        <f>VLOOKUP(E122,CARGOS!$B$6:$BK$320,60,0)</f>
        <v>5.2</v>
      </c>
      <c r="Q122" s="161">
        <f>VLOOKUP(E122,CARGOS!$B$6:$BK$320,62,0)</f>
        <v>79.06</v>
      </c>
      <c r="R122" s="162">
        <f t="shared" si="29"/>
        <v>3.14</v>
      </c>
      <c r="S122" s="162">
        <f t="shared" si="30"/>
        <v>50.27</v>
      </c>
      <c r="T122" s="163">
        <f t="shared" si="26"/>
        <v>3.4805478159414394</v>
      </c>
      <c r="U122" s="163">
        <f t="shared" si="27"/>
        <v>55.722018696616608</v>
      </c>
      <c r="V122" s="162" t="str">
        <f t="shared" si="31"/>
        <v>Sí</v>
      </c>
      <c r="W122" s="171">
        <f t="shared" si="32"/>
        <v>3.4805478159414394</v>
      </c>
      <c r="X122" s="171">
        <f t="shared" si="33"/>
        <v>55.722018696616608</v>
      </c>
      <c r="Y122" s="115">
        <f t="shared" si="34"/>
        <v>132194.84283838893</v>
      </c>
      <c r="Z122" s="115">
        <f t="shared" si="35"/>
        <v>91249.873928671004</v>
      </c>
      <c r="AA122" s="115">
        <f t="shared" si="36"/>
        <v>40944.968909717922</v>
      </c>
      <c r="AB122" s="115">
        <f t="shared" si="37"/>
        <v>132194.84283838893</v>
      </c>
      <c r="AC122" s="115">
        <f t="shared" si="38"/>
        <v>91249.873928671004</v>
      </c>
      <c r="AD122" s="115">
        <f t="shared" si="39"/>
        <v>40944.968909717922</v>
      </c>
      <c r="AE122" s="115">
        <f t="shared" si="40"/>
        <v>132194.84283838893</v>
      </c>
      <c r="AF122" s="115">
        <f t="shared" si="41"/>
        <v>91249.873928671004</v>
      </c>
      <c r="AG122" s="115">
        <f t="shared" si="42"/>
        <v>40944.968909717922</v>
      </c>
    </row>
    <row r="123" spans="1:33" s="164" customFormat="1" ht="21" customHeight="1">
      <c r="A123" s="116">
        <v>117</v>
      </c>
      <c r="B123" s="155" t="s">
        <v>339</v>
      </c>
      <c r="C123" s="156" t="s">
        <v>381</v>
      </c>
      <c r="D123" s="112" t="s">
        <v>1184</v>
      </c>
      <c r="E123" s="156" t="s">
        <v>383</v>
      </c>
      <c r="F123" s="155" t="s">
        <v>338</v>
      </c>
      <c r="G123" s="157" t="s">
        <v>30</v>
      </c>
      <c r="H123" s="157" t="s">
        <v>21</v>
      </c>
      <c r="I123" s="157" t="s">
        <v>1082</v>
      </c>
      <c r="J123" s="157" t="s">
        <v>24</v>
      </c>
      <c r="K123" s="158">
        <f>VLOOKUP(C123,'CLIENTES ABRIL 2016'!$C$4:$S$353,17,0)</f>
        <v>1828</v>
      </c>
      <c r="L123" s="159">
        <f t="shared" si="28"/>
        <v>7895.0355555555552</v>
      </c>
      <c r="M123" s="160">
        <f>VLOOKUP(C123,'PROY CONSUMOS ENERGIA TRIMESTRE'!$A$5:$V$354,20,0)</f>
        <v>7895.0355555555561</v>
      </c>
      <c r="N123" s="160">
        <f>VLOOKUP(C123,'PROY CONSUMOS ENERGIA TRIMESTRE'!$A$5:$V$354,21,0)</f>
        <v>7895.0355555555561</v>
      </c>
      <c r="O123" s="160">
        <f>VLOOKUP(C123,'PROY CONSUMOS ENERGIA TRIMESTRE'!$A$5:$V$354,22,0)</f>
        <v>7895.0355555555561</v>
      </c>
      <c r="P123" s="161">
        <f>VLOOKUP(E123,CARGOS!$B$6:$BK$320,60,0)</f>
        <v>5.2</v>
      </c>
      <c r="Q123" s="161">
        <f>VLOOKUP(E123,CARGOS!$B$6:$BK$320,62,0)</f>
        <v>81.63</v>
      </c>
      <c r="R123" s="162">
        <f t="shared" si="29"/>
        <v>3.14</v>
      </c>
      <c r="S123" s="162">
        <f t="shared" si="30"/>
        <v>50.27</v>
      </c>
      <c r="T123" s="163">
        <f t="shared" si="26"/>
        <v>3.4805478159414394</v>
      </c>
      <c r="U123" s="163">
        <f t="shared" si="27"/>
        <v>55.722018696616608</v>
      </c>
      <c r="V123" s="162" t="str">
        <f t="shared" si="31"/>
        <v>Sí</v>
      </c>
      <c r="W123" s="171">
        <f t="shared" si="32"/>
        <v>3.4805478159414394</v>
      </c>
      <c r="X123" s="171">
        <f t="shared" si="33"/>
        <v>55.722018696616608</v>
      </c>
      <c r="Y123" s="115">
        <f t="shared" si="34"/>
        <v>15950.317523999998</v>
      </c>
      <c r="Z123" s="115">
        <f t="shared" si="35"/>
        <v>10761.714595912148</v>
      </c>
      <c r="AA123" s="115">
        <f t="shared" si="36"/>
        <v>5188.6029280878502</v>
      </c>
      <c r="AB123" s="115">
        <f t="shared" si="37"/>
        <v>15950.317523999998</v>
      </c>
      <c r="AC123" s="115">
        <f t="shared" si="38"/>
        <v>10761.714595912148</v>
      </c>
      <c r="AD123" s="115">
        <f t="shared" si="39"/>
        <v>5188.6029280878502</v>
      </c>
      <c r="AE123" s="115">
        <f t="shared" si="40"/>
        <v>15950.317523999998</v>
      </c>
      <c r="AF123" s="115">
        <f t="shared" si="41"/>
        <v>10761.714595912148</v>
      </c>
      <c r="AG123" s="115">
        <f t="shared" si="42"/>
        <v>5188.6029280878502</v>
      </c>
    </row>
    <row r="124" spans="1:33" s="164" customFormat="1" ht="21" customHeight="1">
      <c r="A124" s="116">
        <v>118</v>
      </c>
      <c r="B124" s="155" t="s">
        <v>339</v>
      </c>
      <c r="C124" s="156" t="s">
        <v>384</v>
      </c>
      <c r="D124" s="112" t="s">
        <v>385</v>
      </c>
      <c r="E124" s="156" t="s">
        <v>380</v>
      </c>
      <c r="F124" s="155" t="s">
        <v>338</v>
      </c>
      <c r="G124" s="157" t="s">
        <v>30</v>
      </c>
      <c r="H124" s="157" t="s">
        <v>21</v>
      </c>
      <c r="I124" s="157" t="s">
        <v>1082</v>
      </c>
      <c r="J124" s="157" t="s">
        <v>24</v>
      </c>
      <c r="K124" s="158">
        <f>VLOOKUP(C124,'CLIENTES ABRIL 2016'!$C$4:$S$353,17,0)</f>
        <v>691</v>
      </c>
      <c r="L124" s="159">
        <f t="shared" si="28"/>
        <v>5779.9925898480915</v>
      </c>
      <c r="M124" s="160">
        <f>VLOOKUP(C124,'PROY CONSUMOS ENERGIA TRIMESTRE'!$A$5:$V$354,20,0)</f>
        <v>6157.5687291589475</v>
      </c>
      <c r="N124" s="160">
        <f>VLOOKUP(C124,'PROY CONSUMOS ENERGIA TRIMESTRE'!$A$5:$V$354,21,0)</f>
        <v>5948.8884772137835</v>
      </c>
      <c r="O124" s="160">
        <f>VLOOKUP(C124,'PROY CONSUMOS ENERGIA TRIMESTRE'!$A$5:$V$354,22,0)</f>
        <v>5233.5205631715453</v>
      </c>
      <c r="P124" s="161">
        <f>VLOOKUP(E124,CARGOS!$B$6:$BK$320,60,0)</f>
        <v>5.2</v>
      </c>
      <c r="Q124" s="161">
        <f>VLOOKUP(E124,CARGOS!$B$6:$BK$320,62,0)</f>
        <v>79.06</v>
      </c>
      <c r="R124" s="162">
        <f t="shared" si="29"/>
        <v>3.14</v>
      </c>
      <c r="S124" s="162">
        <f t="shared" si="30"/>
        <v>50.27</v>
      </c>
      <c r="T124" s="163">
        <f t="shared" si="26"/>
        <v>3.4805478159414394</v>
      </c>
      <c r="U124" s="163">
        <f t="shared" si="27"/>
        <v>55.722018696616608</v>
      </c>
      <c r="V124" s="162" t="str">
        <f t="shared" si="31"/>
        <v>Sí</v>
      </c>
      <c r="W124" s="171">
        <f t="shared" si="32"/>
        <v>3.4805478159414394</v>
      </c>
      <c r="X124" s="171">
        <f t="shared" si="33"/>
        <v>55.722018696616608</v>
      </c>
      <c r="Y124" s="115">
        <f t="shared" si="34"/>
        <v>8162.8621415339021</v>
      </c>
      <c r="Z124" s="115">
        <f t="shared" si="35"/>
        <v>5625.7870923937426</v>
      </c>
      <c r="AA124" s="115">
        <f t="shared" si="36"/>
        <v>2537.0750491401595</v>
      </c>
      <c r="AB124" s="115">
        <f t="shared" si="37"/>
        <v>8162.8621415339021</v>
      </c>
      <c r="AC124" s="115">
        <f t="shared" si="38"/>
        <v>5625.7870923937426</v>
      </c>
      <c r="AD124" s="115">
        <f t="shared" si="39"/>
        <v>2537.0750491401595</v>
      </c>
      <c r="AE124" s="115">
        <f t="shared" si="40"/>
        <v>8162.8621415339021</v>
      </c>
      <c r="AF124" s="115">
        <f t="shared" si="41"/>
        <v>5625.7870923937426</v>
      </c>
      <c r="AG124" s="115">
        <f t="shared" si="42"/>
        <v>2537.0750491401595</v>
      </c>
    </row>
    <row r="125" spans="1:33" s="164" customFormat="1" ht="21" customHeight="1">
      <c r="A125" s="116">
        <v>119</v>
      </c>
      <c r="B125" s="155" t="s">
        <v>339</v>
      </c>
      <c r="C125" s="156" t="s">
        <v>386</v>
      </c>
      <c r="D125" s="112" t="s">
        <v>387</v>
      </c>
      <c r="E125" s="156" t="s">
        <v>380</v>
      </c>
      <c r="F125" s="155" t="s">
        <v>338</v>
      </c>
      <c r="G125" s="157" t="s">
        <v>30</v>
      </c>
      <c r="H125" s="157" t="s">
        <v>21</v>
      </c>
      <c r="I125" s="157" t="s">
        <v>1082</v>
      </c>
      <c r="J125" s="157" t="s">
        <v>24</v>
      </c>
      <c r="K125" s="158">
        <f>VLOOKUP(C125,'CLIENTES ABRIL 2016'!$C$4:$S$353,17,0)</f>
        <v>1447</v>
      </c>
      <c r="L125" s="159">
        <f t="shared" si="28"/>
        <v>9507.7311111111121</v>
      </c>
      <c r="M125" s="160">
        <f>VLOOKUP(C125,'PROY CONSUMOS ENERGIA TRIMESTRE'!$A$5:$V$354,20,0)</f>
        <v>9507.7311111111121</v>
      </c>
      <c r="N125" s="160">
        <f>VLOOKUP(C125,'PROY CONSUMOS ENERGIA TRIMESTRE'!$A$5:$V$354,21,0)</f>
        <v>9507.7311111111121</v>
      </c>
      <c r="O125" s="160">
        <f>VLOOKUP(C125,'PROY CONSUMOS ENERGIA TRIMESTRE'!$A$5:$V$354,22,0)</f>
        <v>9507.7311111111121</v>
      </c>
      <c r="P125" s="161">
        <f>VLOOKUP(E125,CARGOS!$B$6:$BK$320,60,0)</f>
        <v>5.2</v>
      </c>
      <c r="Q125" s="161">
        <f>VLOOKUP(E125,CARGOS!$B$6:$BK$320,62,0)</f>
        <v>79.06</v>
      </c>
      <c r="R125" s="162">
        <f t="shared" si="29"/>
        <v>3.14</v>
      </c>
      <c r="S125" s="162">
        <f t="shared" si="30"/>
        <v>50.27</v>
      </c>
      <c r="T125" s="163">
        <f t="shared" si="26"/>
        <v>3.4805478159414394</v>
      </c>
      <c r="U125" s="163">
        <f t="shared" si="27"/>
        <v>55.722018696616608</v>
      </c>
      <c r="V125" s="162" t="str">
        <f t="shared" si="31"/>
        <v>Sí</v>
      </c>
      <c r="W125" s="171">
        <f t="shared" si="32"/>
        <v>3.4805478159414394</v>
      </c>
      <c r="X125" s="171">
        <f t="shared" si="33"/>
        <v>55.722018696616608</v>
      </c>
      <c r="Y125" s="115">
        <f t="shared" si="34"/>
        <v>15041.212216444444</v>
      </c>
      <c r="Z125" s="115">
        <f t="shared" si="35"/>
        <v>10334.252397024629</v>
      </c>
      <c r="AA125" s="115">
        <f t="shared" si="36"/>
        <v>4706.9598194198152</v>
      </c>
      <c r="AB125" s="115">
        <f t="shared" si="37"/>
        <v>15041.212216444444</v>
      </c>
      <c r="AC125" s="115">
        <f t="shared" si="38"/>
        <v>10334.252397024629</v>
      </c>
      <c r="AD125" s="115">
        <f t="shared" si="39"/>
        <v>4706.9598194198152</v>
      </c>
      <c r="AE125" s="115">
        <f t="shared" si="40"/>
        <v>15041.212216444444</v>
      </c>
      <c r="AF125" s="115">
        <f t="shared" si="41"/>
        <v>10334.252397024629</v>
      </c>
      <c r="AG125" s="115">
        <f t="shared" si="42"/>
        <v>4706.9598194198152</v>
      </c>
    </row>
    <row r="126" spans="1:33" s="164" customFormat="1" ht="21" customHeight="1">
      <c r="A126" s="116">
        <v>120</v>
      </c>
      <c r="B126" s="155" t="s">
        <v>389</v>
      </c>
      <c r="C126" s="156" t="s">
        <v>390</v>
      </c>
      <c r="D126" s="112" t="s">
        <v>391</v>
      </c>
      <c r="E126" s="156" t="s">
        <v>392</v>
      </c>
      <c r="F126" s="155" t="s">
        <v>388</v>
      </c>
      <c r="G126" s="157">
        <v>2</v>
      </c>
      <c r="H126" s="157" t="s">
        <v>1076</v>
      </c>
      <c r="I126" s="157" t="s">
        <v>1082</v>
      </c>
      <c r="J126" s="157" t="s">
        <v>24</v>
      </c>
      <c r="K126" s="158">
        <f>VLOOKUP(C126,'CLIENTES ABRIL 2016'!$C$4:$S$353,17,0)</f>
        <v>45724</v>
      </c>
      <c r="L126" s="159">
        <f t="shared" si="28"/>
        <v>4841252.1899654558</v>
      </c>
      <c r="M126" s="160">
        <f>VLOOKUP(C126,'PROY CONSUMOS ENERGIA TRIMESTRE'!$A$5:$V$354,20,0)</f>
        <v>4803501.490959703</v>
      </c>
      <c r="N126" s="160">
        <f>VLOOKUP(C126,'PROY CONSUMOS ENERGIA TRIMESTRE'!$A$5:$V$354,21,0)</f>
        <v>4769480.8876372986</v>
      </c>
      <c r="O126" s="160">
        <f>VLOOKUP(C126,'PROY CONSUMOS ENERGIA TRIMESTRE'!$A$5:$V$354,22,0)</f>
        <v>4950774.191299363</v>
      </c>
      <c r="P126" s="161">
        <f>VLOOKUP(E126,CARGOS!$B$6:$BK$320,60,0)</f>
        <v>3</v>
      </c>
      <c r="Q126" s="161">
        <f>VLOOKUP(E126,CARGOS!$B$6:$BK$320,62,0)</f>
        <v>52.17</v>
      </c>
      <c r="R126" s="162">
        <f t="shared" si="29"/>
        <v>3.14</v>
      </c>
      <c r="S126" s="162">
        <f t="shared" si="30"/>
        <v>50.27</v>
      </c>
      <c r="T126" s="163">
        <f t="shared" si="26"/>
        <v>3.4805478159414394</v>
      </c>
      <c r="U126" s="163">
        <f t="shared" si="27"/>
        <v>55.722018696616608</v>
      </c>
      <c r="V126" s="162" t="str">
        <f t="shared" si="31"/>
        <v>No</v>
      </c>
      <c r="W126" s="171">
        <f t="shared" si="32"/>
        <v>3</v>
      </c>
      <c r="X126" s="171">
        <f t="shared" si="33"/>
        <v>52.17</v>
      </c>
      <c r="Y126" s="115">
        <f t="shared" si="34"/>
        <v>2662853.2675049785</v>
      </c>
      <c r="Z126" s="115">
        <f t="shared" si="35"/>
        <v>2662853.2675049785</v>
      </c>
      <c r="AA126" s="115">
        <f t="shared" si="36"/>
        <v>0</v>
      </c>
      <c r="AB126" s="115">
        <f t="shared" si="37"/>
        <v>2662853.2675049785</v>
      </c>
      <c r="AC126" s="115">
        <f t="shared" si="38"/>
        <v>2662853.2675049785</v>
      </c>
      <c r="AD126" s="115">
        <f t="shared" si="39"/>
        <v>0</v>
      </c>
      <c r="AE126" s="115">
        <f t="shared" si="40"/>
        <v>2662853.2675049785</v>
      </c>
      <c r="AF126" s="115">
        <f t="shared" si="41"/>
        <v>2662853.2675049785</v>
      </c>
      <c r="AG126" s="115">
        <f t="shared" si="42"/>
        <v>0</v>
      </c>
    </row>
    <row r="127" spans="1:33" s="164" customFormat="1" ht="21" customHeight="1">
      <c r="A127" s="116">
        <v>121</v>
      </c>
      <c r="B127" s="155" t="s">
        <v>389</v>
      </c>
      <c r="C127" s="156" t="s">
        <v>393</v>
      </c>
      <c r="D127" s="112" t="s">
        <v>394</v>
      </c>
      <c r="E127" s="156" t="s">
        <v>395</v>
      </c>
      <c r="F127" s="155" t="s">
        <v>388</v>
      </c>
      <c r="G127" s="157">
        <v>2</v>
      </c>
      <c r="H127" s="157" t="s">
        <v>1076</v>
      </c>
      <c r="I127" s="157" t="s">
        <v>1082</v>
      </c>
      <c r="J127" s="157" t="s">
        <v>24</v>
      </c>
      <c r="K127" s="158">
        <f>VLOOKUP(C127,'CLIENTES ABRIL 2016'!$C$4:$S$353,17,0)</f>
        <v>73202</v>
      </c>
      <c r="L127" s="159">
        <f t="shared" si="28"/>
        <v>7579435.0148665234</v>
      </c>
      <c r="M127" s="160">
        <f>VLOOKUP(C127,'PROY CONSUMOS ENERGIA TRIMESTRE'!$A$5:$V$354,20,0)</f>
        <v>7560375.8777386583</v>
      </c>
      <c r="N127" s="160">
        <f>VLOOKUP(C127,'PROY CONSUMOS ENERGIA TRIMESTRE'!$A$5:$V$354,21,0)</f>
        <v>7451461.7156405561</v>
      </c>
      <c r="O127" s="160">
        <f>VLOOKUP(C127,'PROY CONSUMOS ENERGIA TRIMESTRE'!$A$5:$V$354,22,0)</f>
        <v>7726467.4512203541</v>
      </c>
      <c r="P127" s="161">
        <f>VLOOKUP(E127,CARGOS!$B$6:$BK$320,60,0)</f>
        <v>3</v>
      </c>
      <c r="Q127" s="161">
        <f>VLOOKUP(E127,CARGOS!$B$6:$BK$320,62,0)</f>
        <v>55.68</v>
      </c>
      <c r="R127" s="162">
        <f t="shared" si="29"/>
        <v>3.14</v>
      </c>
      <c r="S127" s="162">
        <f t="shared" si="30"/>
        <v>50.27</v>
      </c>
      <c r="T127" s="163">
        <f t="shared" si="26"/>
        <v>3.4805478159414394</v>
      </c>
      <c r="U127" s="163">
        <f t="shared" si="27"/>
        <v>55.722018696616608</v>
      </c>
      <c r="V127" s="162" t="str">
        <f t="shared" si="31"/>
        <v>No</v>
      </c>
      <c r="W127" s="171">
        <f t="shared" si="32"/>
        <v>3</v>
      </c>
      <c r="X127" s="171">
        <f t="shared" si="33"/>
        <v>55.68</v>
      </c>
      <c r="Y127" s="115">
        <f t="shared" si="34"/>
        <v>4439835.4162776805</v>
      </c>
      <c r="Z127" s="115">
        <f t="shared" si="35"/>
        <v>4439835.4162776805</v>
      </c>
      <c r="AA127" s="115">
        <f t="shared" si="36"/>
        <v>0</v>
      </c>
      <c r="AB127" s="115">
        <f t="shared" si="37"/>
        <v>4439835.4162776805</v>
      </c>
      <c r="AC127" s="115">
        <f t="shared" si="38"/>
        <v>4439835.4162776805</v>
      </c>
      <c r="AD127" s="115">
        <f t="shared" si="39"/>
        <v>0</v>
      </c>
      <c r="AE127" s="115">
        <f t="shared" si="40"/>
        <v>4439835.4162776805</v>
      </c>
      <c r="AF127" s="115">
        <f t="shared" si="41"/>
        <v>4439835.4162776805</v>
      </c>
      <c r="AG127" s="115">
        <f t="shared" si="42"/>
        <v>0</v>
      </c>
    </row>
    <row r="128" spans="1:33" s="164" customFormat="1" ht="21" customHeight="1">
      <c r="A128" s="116">
        <v>122</v>
      </c>
      <c r="B128" s="155" t="s">
        <v>389</v>
      </c>
      <c r="C128" s="156" t="s">
        <v>396</v>
      </c>
      <c r="D128" s="112" t="s">
        <v>397</v>
      </c>
      <c r="E128" s="156" t="s">
        <v>398</v>
      </c>
      <c r="F128" s="155" t="s">
        <v>388</v>
      </c>
      <c r="G128" s="157">
        <v>2</v>
      </c>
      <c r="H128" s="157" t="s">
        <v>1076</v>
      </c>
      <c r="I128" s="157" t="s">
        <v>1082</v>
      </c>
      <c r="J128" s="157" t="s">
        <v>24</v>
      </c>
      <c r="K128" s="158">
        <f>VLOOKUP(C128,'CLIENTES ABRIL 2016'!$C$4:$S$353,17,0)</f>
        <v>34201</v>
      </c>
      <c r="L128" s="159">
        <f t="shared" si="28"/>
        <v>2459514.9198685586</v>
      </c>
      <c r="M128" s="160">
        <f>VLOOKUP(C128,'PROY CONSUMOS ENERGIA TRIMESTRE'!$A$5:$V$354,20,0)</f>
        <v>2462704.8699154789</v>
      </c>
      <c r="N128" s="160">
        <f>VLOOKUP(C128,'PROY CONSUMOS ENERGIA TRIMESTRE'!$A$5:$V$354,21,0)</f>
        <v>2402084.5447026794</v>
      </c>
      <c r="O128" s="160">
        <f>VLOOKUP(C128,'PROY CONSUMOS ENERGIA TRIMESTRE'!$A$5:$V$354,22,0)</f>
        <v>2513755.3449875168</v>
      </c>
      <c r="P128" s="161">
        <f>VLOOKUP(E128,CARGOS!$B$6:$BK$320,60,0)</f>
        <v>3</v>
      </c>
      <c r="Q128" s="161">
        <f>VLOOKUP(E128,CARGOS!$B$6:$BK$320,62,0)</f>
        <v>52.17</v>
      </c>
      <c r="R128" s="162">
        <f t="shared" si="29"/>
        <v>3.14</v>
      </c>
      <c r="S128" s="162">
        <f t="shared" si="30"/>
        <v>50.27</v>
      </c>
      <c r="T128" s="163">
        <f t="shared" si="26"/>
        <v>3.4805478159414394</v>
      </c>
      <c r="U128" s="163">
        <f t="shared" si="27"/>
        <v>55.722018696616608</v>
      </c>
      <c r="V128" s="162" t="str">
        <f t="shared" si="31"/>
        <v>No</v>
      </c>
      <c r="W128" s="171">
        <f t="shared" si="32"/>
        <v>3</v>
      </c>
      <c r="X128" s="171">
        <f t="shared" si="33"/>
        <v>52.17</v>
      </c>
      <c r="Y128" s="115">
        <f t="shared" si="34"/>
        <v>1385731.9336954271</v>
      </c>
      <c r="Z128" s="115">
        <f t="shared" si="35"/>
        <v>1385731.9336954271</v>
      </c>
      <c r="AA128" s="115">
        <f t="shared" si="36"/>
        <v>0</v>
      </c>
      <c r="AB128" s="115">
        <f t="shared" si="37"/>
        <v>1385731.9336954271</v>
      </c>
      <c r="AC128" s="115">
        <f t="shared" si="38"/>
        <v>1385731.9336954271</v>
      </c>
      <c r="AD128" s="115">
        <f t="shared" si="39"/>
        <v>0</v>
      </c>
      <c r="AE128" s="115">
        <f t="shared" si="40"/>
        <v>1385731.9336954271</v>
      </c>
      <c r="AF128" s="115">
        <f t="shared" si="41"/>
        <v>1385731.9336954271</v>
      </c>
      <c r="AG128" s="115">
        <f t="shared" si="42"/>
        <v>0</v>
      </c>
    </row>
    <row r="129" spans="1:33" s="164" customFormat="1" ht="21" customHeight="1">
      <c r="A129" s="116">
        <v>123</v>
      </c>
      <c r="B129" s="155" t="s">
        <v>389</v>
      </c>
      <c r="C129" s="156" t="s">
        <v>399</v>
      </c>
      <c r="D129" s="112" t="s">
        <v>400</v>
      </c>
      <c r="E129" s="156" t="s">
        <v>401</v>
      </c>
      <c r="F129" s="155" t="s">
        <v>388</v>
      </c>
      <c r="G129" s="157">
        <v>2</v>
      </c>
      <c r="H129" s="157" t="s">
        <v>1076</v>
      </c>
      <c r="I129" s="157" t="s">
        <v>1082</v>
      </c>
      <c r="J129" s="157" t="s">
        <v>24</v>
      </c>
      <c r="K129" s="158">
        <f>VLOOKUP(C129,'CLIENTES ABRIL 2016'!$C$4:$S$353,17,0)</f>
        <v>4923</v>
      </c>
      <c r="L129" s="159">
        <f t="shared" si="28"/>
        <v>389156.41297001811</v>
      </c>
      <c r="M129" s="160">
        <f>VLOOKUP(C129,'PROY CONSUMOS ENERGIA TRIMESTRE'!$A$5:$V$354,20,0)</f>
        <v>385064.06030918093</v>
      </c>
      <c r="N129" s="160">
        <f>VLOOKUP(C129,'PROY CONSUMOS ENERGIA TRIMESTRE'!$A$5:$V$354,21,0)</f>
        <v>381136.23937081895</v>
      </c>
      <c r="O129" s="160">
        <f>VLOOKUP(C129,'PROY CONSUMOS ENERGIA TRIMESTRE'!$A$5:$V$354,22,0)</f>
        <v>401268.93923005438</v>
      </c>
      <c r="P129" s="161">
        <f>VLOOKUP(E129,CARGOS!$B$6:$BK$320,60,0)</f>
        <v>3</v>
      </c>
      <c r="Q129" s="161">
        <f>VLOOKUP(E129,CARGOS!$B$6:$BK$320,62,0)</f>
        <v>55.65</v>
      </c>
      <c r="R129" s="162">
        <f t="shared" si="29"/>
        <v>3.14</v>
      </c>
      <c r="S129" s="162">
        <f t="shared" si="30"/>
        <v>50.27</v>
      </c>
      <c r="T129" s="163">
        <f t="shared" si="26"/>
        <v>3.4805478159414394</v>
      </c>
      <c r="U129" s="163">
        <f t="shared" si="27"/>
        <v>55.722018696616608</v>
      </c>
      <c r="V129" s="162" t="str">
        <f t="shared" si="31"/>
        <v>No</v>
      </c>
      <c r="W129" s="171">
        <f t="shared" si="32"/>
        <v>3</v>
      </c>
      <c r="X129" s="171">
        <f t="shared" si="33"/>
        <v>55.65</v>
      </c>
      <c r="Y129" s="115">
        <f t="shared" si="34"/>
        <v>231334.54381781508</v>
      </c>
      <c r="Z129" s="115">
        <f t="shared" si="35"/>
        <v>231334.54381781508</v>
      </c>
      <c r="AA129" s="115">
        <f t="shared" si="36"/>
        <v>0</v>
      </c>
      <c r="AB129" s="115">
        <f t="shared" si="37"/>
        <v>231334.54381781508</v>
      </c>
      <c r="AC129" s="115">
        <f t="shared" si="38"/>
        <v>231334.54381781508</v>
      </c>
      <c r="AD129" s="115">
        <f t="shared" si="39"/>
        <v>0</v>
      </c>
      <c r="AE129" s="115">
        <f t="shared" si="40"/>
        <v>231334.54381781508</v>
      </c>
      <c r="AF129" s="115">
        <f t="shared" si="41"/>
        <v>231334.54381781508</v>
      </c>
      <c r="AG129" s="115">
        <f t="shared" si="42"/>
        <v>0</v>
      </c>
    </row>
    <row r="130" spans="1:33" s="164" customFormat="1" ht="21" customHeight="1">
      <c r="A130" s="116">
        <v>124</v>
      </c>
      <c r="B130" s="155" t="s">
        <v>389</v>
      </c>
      <c r="C130" s="156" t="s">
        <v>402</v>
      </c>
      <c r="D130" s="112" t="s">
        <v>403</v>
      </c>
      <c r="E130" s="156" t="s">
        <v>404</v>
      </c>
      <c r="F130" s="155" t="s">
        <v>388</v>
      </c>
      <c r="G130" s="157">
        <v>2</v>
      </c>
      <c r="H130" s="157" t="s">
        <v>1076</v>
      </c>
      <c r="I130" s="157" t="s">
        <v>1082</v>
      </c>
      <c r="J130" s="157" t="s">
        <v>24</v>
      </c>
      <c r="K130" s="158">
        <f>VLOOKUP(C130,'CLIENTES ABRIL 2016'!$C$4:$S$353,17,0)</f>
        <v>200207</v>
      </c>
      <c r="L130" s="159">
        <f t="shared" si="28"/>
        <v>23063763.288701322</v>
      </c>
      <c r="M130" s="160">
        <f>VLOOKUP(C130,'PROY CONSUMOS ENERGIA TRIMESTRE'!$A$5:$V$354,20,0)</f>
        <v>23006621.638152294</v>
      </c>
      <c r="N130" s="160">
        <f>VLOOKUP(C130,'PROY CONSUMOS ENERGIA TRIMESTRE'!$A$5:$V$354,21,0)</f>
        <v>22702275.11094895</v>
      </c>
      <c r="O130" s="160">
        <f>VLOOKUP(C130,'PROY CONSUMOS ENERGIA TRIMESTRE'!$A$5:$V$354,22,0)</f>
        <v>23482393.117002722</v>
      </c>
      <c r="P130" s="161">
        <f>VLOOKUP(E130,CARGOS!$B$6:$BK$320,60,0)</f>
        <v>3</v>
      </c>
      <c r="Q130" s="161">
        <f>VLOOKUP(E130,CARGOS!$B$6:$BK$320,62,0)</f>
        <v>52.26</v>
      </c>
      <c r="R130" s="162">
        <f t="shared" si="29"/>
        <v>3.14</v>
      </c>
      <c r="S130" s="162">
        <f t="shared" si="30"/>
        <v>50.27</v>
      </c>
      <c r="T130" s="163">
        <f t="shared" si="26"/>
        <v>3.4805478159414394</v>
      </c>
      <c r="U130" s="163">
        <f t="shared" si="27"/>
        <v>55.722018696616608</v>
      </c>
      <c r="V130" s="162" t="str">
        <f t="shared" si="31"/>
        <v>No</v>
      </c>
      <c r="W130" s="171">
        <f t="shared" si="32"/>
        <v>3</v>
      </c>
      <c r="X130" s="171">
        <f t="shared" si="33"/>
        <v>52.26</v>
      </c>
      <c r="Y130" s="115">
        <f t="shared" si="34"/>
        <v>12653743.69467531</v>
      </c>
      <c r="Z130" s="115">
        <f t="shared" si="35"/>
        <v>12653743.69467531</v>
      </c>
      <c r="AA130" s="115">
        <f t="shared" si="36"/>
        <v>0</v>
      </c>
      <c r="AB130" s="115">
        <f t="shared" si="37"/>
        <v>12653743.69467531</v>
      </c>
      <c r="AC130" s="115">
        <f t="shared" si="38"/>
        <v>12653743.69467531</v>
      </c>
      <c r="AD130" s="115">
        <f t="shared" si="39"/>
        <v>0</v>
      </c>
      <c r="AE130" s="115">
        <f t="shared" si="40"/>
        <v>12653743.69467531</v>
      </c>
      <c r="AF130" s="115">
        <f t="shared" si="41"/>
        <v>12653743.69467531</v>
      </c>
      <c r="AG130" s="115">
        <f t="shared" si="42"/>
        <v>0</v>
      </c>
    </row>
    <row r="131" spans="1:33" s="164" customFormat="1" ht="21" customHeight="1">
      <c r="A131" s="116">
        <v>125</v>
      </c>
      <c r="B131" s="155" t="s">
        <v>389</v>
      </c>
      <c r="C131" s="156" t="s">
        <v>405</v>
      </c>
      <c r="D131" s="112" t="s">
        <v>406</v>
      </c>
      <c r="E131" s="156" t="s">
        <v>407</v>
      </c>
      <c r="F131" s="155" t="s">
        <v>388</v>
      </c>
      <c r="G131" s="157">
        <v>3</v>
      </c>
      <c r="H131" s="157" t="s">
        <v>1076</v>
      </c>
      <c r="I131" s="157" t="s">
        <v>1082</v>
      </c>
      <c r="J131" s="157" t="s">
        <v>24</v>
      </c>
      <c r="K131" s="158">
        <f>VLOOKUP(C131,'CLIENTES ABRIL 2016'!$C$4:$S$353,17,0)</f>
        <v>45241</v>
      </c>
      <c r="L131" s="159">
        <f t="shared" si="28"/>
        <v>3485311.9541870765</v>
      </c>
      <c r="M131" s="160">
        <f>VLOOKUP(C131,'PROY CONSUMOS ENERGIA TRIMESTRE'!$A$5:$V$354,20,0)</f>
        <v>3507691.0438042609</v>
      </c>
      <c r="N131" s="160">
        <f>VLOOKUP(C131,'PROY CONSUMOS ENERGIA TRIMESTRE'!$A$5:$V$354,21,0)</f>
        <v>3417193.291704542</v>
      </c>
      <c r="O131" s="160">
        <f>VLOOKUP(C131,'PROY CONSUMOS ENERGIA TRIMESTRE'!$A$5:$V$354,22,0)</f>
        <v>3531051.5270524258</v>
      </c>
      <c r="P131" s="161">
        <f>VLOOKUP(E131,CARGOS!$B$6:$BK$320,60,0)</f>
        <v>3.09</v>
      </c>
      <c r="Q131" s="161">
        <f>VLOOKUP(E131,CARGOS!$B$6:$BK$320,62,0)</f>
        <v>53.16</v>
      </c>
      <c r="R131" s="162">
        <f t="shared" si="29"/>
        <v>3.14</v>
      </c>
      <c r="S131" s="162">
        <f t="shared" si="30"/>
        <v>50.27</v>
      </c>
      <c r="T131" s="163">
        <f t="shared" si="26"/>
        <v>3.4805478159414394</v>
      </c>
      <c r="U131" s="163">
        <f t="shared" si="27"/>
        <v>55.722018696616608</v>
      </c>
      <c r="V131" s="162" t="str">
        <f t="shared" si="31"/>
        <v>No</v>
      </c>
      <c r="W131" s="171">
        <f t="shared" si="32"/>
        <v>3.09</v>
      </c>
      <c r="X131" s="171">
        <f t="shared" si="33"/>
        <v>53.16</v>
      </c>
      <c r="Y131" s="115">
        <f t="shared" si="34"/>
        <v>1992586.5248458497</v>
      </c>
      <c r="Z131" s="115">
        <f t="shared" si="35"/>
        <v>1992586.5248458497</v>
      </c>
      <c r="AA131" s="115">
        <f t="shared" si="36"/>
        <v>0</v>
      </c>
      <c r="AB131" s="115">
        <f t="shared" si="37"/>
        <v>1992586.5248458497</v>
      </c>
      <c r="AC131" s="115">
        <f t="shared" si="38"/>
        <v>1992586.5248458497</v>
      </c>
      <c r="AD131" s="115">
        <f t="shared" si="39"/>
        <v>0</v>
      </c>
      <c r="AE131" s="115">
        <f t="shared" si="40"/>
        <v>1992586.5248458497</v>
      </c>
      <c r="AF131" s="115">
        <f t="shared" si="41"/>
        <v>1992586.5248458497</v>
      </c>
      <c r="AG131" s="115">
        <f t="shared" si="42"/>
        <v>0</v>
      </c>
    </row>
    <row r="132" spans="1:33" s="164" customFormat="1" ht="21" customHeight="1">
      <c r="A132" s="116">
        <v>126</v>
      </c>
      <c r="B132" s="155" t="s">
        <v>389</v>
      </c>
      <c r="C132" s="156" t="s">
        <v>408</v>
      </c>
      <c r="D132" s="112" t="s">
        <v>409</v>
      </c>
      <c r="E132" s="156" t="s">
        <v>410</v>
      </c>
      <c r="F132" s="155" t="s">
        <v>388</v>
      </c>
      <c r="G132" s="157">
        <v>5</v>
      </c>
      <c r="H132" s="157" t="s">
        <v>21</v>
      </c>
      <c r="I132" s="157" t="s">
        <v>1082</v>
      </c>
      <c r="J132" s="157" t="s">
        <v>24</v>
      </c>
      <c r="K132" s="158">
        <f>VLOOKUP(C132,'CLIENTES ABRIL 2016'!$C$4:$S$353,17,0)</f>
        <v>2653</v>
      </c>
      <c r="L132" s="159">
        <f t="shared" si="28"/>
        <v>70903.706108418948</v>
      </c>
      <c r="M132" s="160">
        <f>VLOOKUP(C132,'PROY CONSUMOS ENERGIA TRIMESTRE'!$A$5:$V$354,20,0)</f>
        <v>67937.669116042205</v>
      </c>
      <c r="N132" s="160">
        <f>VLOOKUP(C132,'PROY CONSUMOS ENERGIA TRIMESTRE'!$A$5:$V$354,21,0)</f>
        <v>72425.600059806631</v>
      </c>
      <c r="O132" s="160">
        <f>VLOOKUP(C132,'PROY CONSUMOS ENERGIA TRIMESTRE'!$A$5:$V$354,22,0)</f>
        <v>72347.849149407994</v>
      </c>
      <c r="P132" s="161">
        <f>VLOOKUP(E132,CARGOS!$B$6:$BK$320,60,0)</f>
        <v>3.89</v>
      </c>
      <c r="Q132" s="161">
        <f>VLOOKUP(E132,CARGOS!$B$6:$BK$320,62,0)</f>
        <v>70</v>
      </c>
      <c r="R132" s="162">
        <f t="shared" si="29"/>
        <v>3.14</v>
      </c>
      <c r="S132" s="162">
        <f t="shared" si="30"/>
        <v>50.27</v>
      </c>
      <c r="T132" s="163">
        <f t="shared" si="26"/>
        <v>3.4805478159414394</v>
      </c>
      <c r="U132" s="163">
        <f t="shared" si="27"/>
        <v>55.722018696616608</v>
      </c>
      <c r="V132" s="162" t="str">
        <f t="shared" si="31"/>
        <v>Sí</v>
      </c>
      <c r="W132" s="171">
        <f t="shared" si="32"/>
        <v>3.4805478159414394</v>
      </c>
      <c r="X132" s="171">
        <f t="shared" si="33"/>
        <v>55.722018696616608</v>
      </c>
      <c r="Y132" s="115">
        <f t="shared" si="34"/>
        <v>59952.764275893263</v>
      </c>
      <c r="Z132" s="115">
        <f t="shared" si="35"/>
        <v>48742.869730019942</v>
      </c>
      <c r="AA132" s="115">
        <f t="shared" si="36"/>
        <v>11209.894545873321</v>
      </c>
      <c r="AB132" s="115">
        <f t="shared" si="37"/>
        <v>59952.764275893263</v>
      </c>
      <c r="AC132" s="115">
        <f t="shared" si="38"/>
        <v>48742.869730019942</v>
      </c>
      <c r="AD132" s="115">
        <f t="shared" si="39"/>
        <v>11209.894545873321</v>
      </c>
      <c r="AE132" s="115">
        <f t="shared" si="40"/>
        <v>59952.764275893263</v>
      </c>
      <c r="AF132" s="115">
        <f t="shared" si="41"/>
        <v>48742.869730019942</v>
      </c>
      <c r="AG132" s="115">
        <f t="shared" si="42"/>
        <v>11209.894545873321</v>
      </c>
    </row>
    <row r="133" spans="1:33" s="164" customFormat="1" ht="21" customHeight="1">
      <c r="A133" s="116">
        <v>127</v>
      </c>
      <c r="B133" s="155" t="s">
        <v>389</v>
      </c>
      <c r="C133" s="156" t="s">
        <v>411</v>
      </c>
      <c r="D133" s="112" t="s">
        <v>412</v>
      </c>
      <c r="E133" s="156" t="s">
        <v>413</v>
      </c>
      <c r="F133" s="155" t="s">
        <v>388</v>
      </c>
      <c r="G133" s="157">
        <v>4</v>
      </c>
      <c r="H133" s="157" t="s">
        <v>21</v>
      </c>
      <c r="I133" s="157" t="s">
        <v>1082</v>
      </c>
      <c r="J133" s="157" t="s">
        <v>24</v>
      </c>
      <c r="K133" s="158">
        <f>VLOOKUP(C133,'CLIENTES ABRIL 2016'!$C$4:$S$353,17,0)</f>
        <v>5871</v>
      </c>
      <c r="L133" s="159">
        <f t="shared" si="28"/>
        <v>161736.17442680802</v>
      </c>
      <c r="M133" s="160">
        <f>VLOOKUP(C133,'PROY CONSUMOS ENERGIA TRIMESTRE'!$A$5:$V$354,20,0)</f>
        <v>164622.2665654821</v>
      </c>
      <c r="N133" s="160">
        <f>VLOOKUP(C133,'PROY CONSUMOS ENERGIA TRIMESTRE'!$A$5:$V$354,21,0)</f>
        <v>159681.13544336311</v>
      </c>
      <c r="O133" s="160">
        <f>VLOOKUP(C133,'PROY CONSUMOS ENERGIA TRIMESTRE'!$A$5:$V$354,22,0)</f>
        <v>160905.12127157883</v>
      </c>
      <c r="P133" s="161">
        <f>VLOOKUP(E133,CARGOS!$B$6:$BK$320,60,0)</f>
        <v>3.64</v>
      </c>
      <c r="Q133" s="161">
        <f>VLOOKUP(E133,CARGOS!$B$6:$BK$320,62,0)</f>
        <v>62.39</v>
      </c>
      <c r="R133" s="162">
        <f t="shared" si="29"/>
        <v>3.14</v>
      </c>
      <c r="S133" s="162">
        <f t="shared" si="30"/>
        <v>50.27</v>
      </c>
      <c r="T133" s="163">
        <f t="shared" si="26"/>
        <v>3.4805478159414394</v>
      </c>
      <c r="U133" s="163">
        <f t="shared" si="27"/>
        <v>55.722018696616608</v>
      </c>
      <c r="V133" s="162" t="str">
        <f t="shared" si="31"/>
        <v>Sí</v>
      </c>
      <c r="W133" s="171">
        <f t="shared" si="32"/>
        <v>3.4805478159414394</v>
      </c>
      <c r="X133" s="171">
        <f t="shared" si="33"/>
        <v>55.722018696616608</v>
      </c>
      <c r="Y133" s="115">
        <f t="shared" si="34"/>
        <v>122277.63922488554</v>
      </c>
      <c r="Z133" s="115">
        <f t="shared" si="35"/>
        <v>110556.95758069059</v>
      </c>
      <c r="AA133" s="115">
        <f t="shared" si="36"/>
        <v>11720.681644194949</v>
      </c>
      <c r="AB133" s="115">
        <f t="shared" si="37"/>
        <v>122277.63922488554</v>
      </c>
      <c r="AC133" s="115">
        <f t="shared" si="38"/>
        <v>110556.95758069059</v>
      </c>
      <c r="AD133" s="115">
        <f t="shared" si="39"/>
        <v>11720.681644194949</v>
      </c>
      <c r="AE133" s="115">
        <f t="shared" si="40"/>
        <v>122277.63922488554</v>
      </c>
      <c r="AF133" s="115">
        <f t="shared" si="41"/>
        <v>110556.95758069059</v>
      </c>
      <c r="AG133" s="115">
        <f t="shared" si="42"/>
        <v>11720.681644194949</v>
      </c>
    </row>
    <row r="134" spans="1:33" s="164" customFormat="1" ht="21" customHeight="1">
      <c r="A134" s="116">
        <v>128</v>
      </c>
      <c r="B134" s="155" t="s">
        <v>389</v>
      </c>
      <c r="C134" s="156" t="s">
        <v>414</v>
      </c>
      <c r="D134" s="112" t="s">
        <v>415</v>
      </c>
      <c r="E134" s="156" t="s">
        <v>416</v>
      </c>
      <c r="F134" s="155" t="s">
        <v>388</v>
      </c>
      <c r="G134" s="157">
        <v>5</v>
      </c>
      <c r="H134" s="157" t="s">
        <v>21</v>
      </c>
      <c r="I134" s="157" t="s">
        <v>1082</v>
      </c>
      <c r="J134" s="157" t="s">
        <v>24</v>
      </c>
      <c r="K134" s="158">
        <f>VLOOKUP(C134,'CLIENTES ABRIL 2016'!$C$4:$S$353,17,0)</f>
        <v>13076</v>
      </c>
      <c r="L134" s="159">
        <f t="shared" si="28"/>
        <v>347516.17850760667</v>
      </c>
      <c r="M134" s="160">
        <f>VLOOKUP(C134,'PROY CONSUMOS ENERGIA TRIMESTRE'!$A$5:$V$354,20,0)</f>
        <v>342046.92795010324</v>
      </c>
      <c r="N134" s="160">
        <f>VLOOKUP(C134,'PROY CONSUMOS ENERGIA TRIMESTRE'!$A$5:$V$354,21,0)</f>
        <v>344469.0648838901</v>
      </c>
      <c r="O134" s="160">
        <f>VLOOKUP(C134,'PROY CONSUMOS ENERGIA TRIMESTRE'!$A$5:$V$354,22,0)</f>
        <v>356032.54268882668</v>
      </c>
      <c r="P134" s="161">
        <f>VLOOKUP(E134,CARGOS!$B$6:$BK$320,60,0)</f>
        <v>3.89</v>
      </c>
      <c r="Q134" s="161">
        <f>VLOOKUP(E134,CARGOS!$B$6:$BK$320,62,0)</f>
        <v>70</v>
      </c>
      <c r="R134" s="162">
        <f t="shared" si="29"/>
        <v>3.14</v>
      </c>
      <c r="S134" s="162">
        <f t="shared" si="30"/>
        <v>50.27</v>
      </c>
      <c r="T134" s="163">
        <f t="shared" si="26"/>
        <v>3.4805478159414394</v>
      </c>
      <c r="U134" s="163">
        <f t="shared" si="27"/>
        <v>55.722018696616608</v>
      </c>
      <c r="V134" s="162" t="str">
        <f t="shared" si="31"/>
        <v>Sí</v>
      </c>
      <c r="W134" s="171">
        <f t="shared" si="32"/>
        <v>3.4805478159414394</v>
      </c>
      <c r="X134" s="171">
        <f t="shared" si="33"/>
        <v>55.722018696616608</v>
      </c>
      <c r="Y134" s="115">
        <f t="shared" si="34"/>
        <v>294126.96495532466</v>
      </c>
      <c r="Z134" s="115">
        <f t="shared" si="35"/>
        <v>239154.67320302641</v>
      </c>
      <c r="AA134" s="115">
        <f t="shared" si="36"/>
        <v>54972.291752298246</v>
      </c>
      <c r="AB134" s="115">
        <f t="shared" si="37"/>
        <v>294126.96495532466</v>
      </c>
      <c r="AC134" s="115">
        <f t="shared" si="38"/>
        <v>239154.67320302641</v>
      </c>
      <c r="AD134" s="115">
        <f t="shared" si="39"/>
        <v>54972.291752298246</v>
      </c>
      <c r="AE134" s="115">
        <f t="shared" si="40"/>
        <v>294126.96495532466</v>
      </c>
      <c r="AF134" s="115">
        <f t="shared" si="41"/>
        <v>239154.67320302641</v>
      </c>
      <c r="AG134" s="115">
        <f t="shared" si="42"/>
        <v>54972.291752298246</v>
      </c>
    </row>
    <row r="135" spans="1:33" s="164" customFormat="1" ht="21" customHeight="1">
      <c r="A135" s="116">
        <v>129</v>
      </c>
      <c r="B135" s="155" t="s">
        <v>389</v>
      </c>
      <c r="C135" s="156" t="s">
        <v>417</v>
      </c>
      <c r="D135" s="112" t="s">
        <v>418</v>
      </c>
      <c r="E135" s="156" t="s">
        <v>419</v>
      </c>
      <c r="F135" s="155" t="s">
        <v>388</v>
      </c>
      <c r="G135" s="157">
        <v>6</v>
      </c>
      <c r="H135" s="157" t="s">
        <v>21</v>
      </c>
      <c r="I135" s="157" t="s">
        <v>1082</v>
      </c>
      <c r="J135" s="157" t="s">
        <v>24</v>
      </c>
      <c r="K135" s="158">
        <f>VLOOKUP(C135,'CLIENTES ABRIL 2016'!$C$4:$S$353,17,0)</f>
        <v>7358</v>
      </c>
      <c r="L135" s="159">
        <f t="shared" si="28"/>
        <v>169613.31983439016</v>
      </c>
      <c r="M135" s="160">
        <f>VLOOKUP(C135,'PROY CONSUMOS ENERGIA TRIMESTRE'!$A$5:$V$354,20,0)</f>
        <v>169687.37468321042</v>
      </c>
      <c r="N135" s="160">
        <f>VLOOKUP(C135,'PROY CONSUMOS ENERGIA TRIMESTRE'!$A$5:$V$354,21,0)</f>
        <v>169327.69674456675</v>
      </c>
      <c r="O135" s="160">
        <f>VLOOKUP(C135,'PROY CONSUMOS ENERGIA TRIMESTRE'!$A$5:$V$354,22,0)</f>
        <v>169824.88807539333</v>
      </c>
      <c r="P135" s="161">
        <f>VLOOKUP(E135,CARGOS!$B$6:$BK$320,60,0)</f>
        <v>3.94</v>
      </c>
      <c r="Q135" s="161">
        <f>VLOOKUP(E135,CARGOS!$B$6:$BK$320,62,0)</f>
        <v>69.67</v>
      </c>
      <c r="R135" s="162">
        <f t="shared" si="29"/>
        <v>3.14</v>
      </c>
      <c r="S135" s="162">
        <f t="shared" si="30"/>
        <v>50.27</v>
      </c>
      <c r="T135" s="163">
        <f t="shared" ref="T135:T198" si="43">R135*(1+$X$5)</f>
        <v>3.4805478159414394</v>
      </c>
      <c r="U135" s="163">
        <f t="shared" ref="U135:U198" si="44">S135*(1+$X$5)</f>
        <v>55.722018696616608</v>
      </c>
      <c r="V135" s="162" t="str">
        <f t="shared" si="31"/>
        <v>Sí</v>
      </c>
      <c r="W135" s="171">
        <f t="shared" si="32"/>
        <v>3.4805478159414394</v>
      </c>
      <c r="X135" s="171">
        <f t="shared" si="33"/>
        <v>55.722018696616608</v>
      </c>
      <c r="Y135" s="115">
        <f t="shared" si="34"/>
        <v>147160.11992861962</v>
      </c>
      <c r="Z135" s="115">
        <f t="shared" si="35"/>
        <v>120121.83661976812</v>
      </c>
      <c r="AA135" s="115">
        <f t="shared" si="36"/>
        <v>27038.283308851504</v>
      </c>
      <c r="AB135" s="115">
        <f t="shared" si="37"/>
        <v>147160.11992861962</v>
      </c>
      <c r="AC135" s="115">
        <f t="shared" si="38"/>
        <v>120121.83661976812</v>
      </c>
      <c r="AD135" s="115">
        <f t="shared" si="39"/>
        <v>27038.283308851504</v>
      </c>
      <c r="AE135" s="115">
        <f t="shared" si="40"/>
        <v>147160.11992861962</v>
      </c>
      <c r="AF135" s="115">
        <f t="shared" si="41"/>
        <v>120121.83661976812</v>
      </c>
      <c r="AG135" s="115">
        <f t="shared" si="42"/>
        <v>27038.283308851504</v>
      </c>
    </row>
    <row r="136" spans="1:33" s="164" customFormat="1" ht="21" customHeight="1">
      <c r="A136" s="116">
        <v>130</v>
      </c>
      <c r="B136" s="155" t="s">
        <v>389</v>
      </c>
      <c r="C136" s="156" t="s">
        <v>420</v>
      </c>
      <c r="D136" s="112" t="s">
        <v>421</v>
      </c>
      <c r="E136" s="156" t="s">
        <v>422</v>
      </c>
      <c r="F136" s="155" t="s">
        <v>388</v>
      </c>
      <c r="G136" s="157">
        <v>5</v>
      </c>
      <c r="H136" s="157" t="s">
        <v>21</v>
      </c>
      <c r="I136" s="157" t="s">
        <v>1082</v>
      </c>
      <c r="J136" s="157" t="s">
        <v>24</v>
      </c>
      <c r="K136" s="158">
        <f>VLOOKUP(C136,'CLIENTES ABRIL 2016'!$C$4:$S$353,17,0)</f>
        <v>12731</v>
      </c>
      <c r="L136" s="159">
        <f t="shared" ref="L136:L199" si="45">AVERAGE(M136:O136)</f>
        <v>404777.94075997546</v>
      </c>
      <c r="M136" s="160">
        <f>VLOOKUP(C136,'PROY CONSUMOS ENERGIA TRIMESTRE'!$A$5:$V$354,20,0)</f>
        <v>412015.1250499821</v>
      </c>
      <c r="N136" s="160">
        <f>VLOOKUP(C136,'PROY CONSUMOS ENERGIA TRIMESTRE'!$A$5:$V$354,21,0)</f>
        <v>399443.12126087653</v>
      </c>
      <c r="O136" s="160">
        <f>VLOOKUP(C136,'PROY CONSUMOS ENERGIA TRIMESTRE'!$A$5:$V$354,22,0)</f>
        <v>402875.57596906781</v>
      </c>
      <c r="P136" s="161">
        <f>VLOOKUP(E136,CARGOS!$B$6:$BK$320,60,0)</f>
        <v>3.89</v>
      </c>
      <c r="Q136" s="161">
        <f>VLOOKUP(E136,CARGOS!$B$6:$BK$320,62,0)</f>
        <v>70.290000000000006</v>
      </c>
      <c r="R136" s="162">
        <f t="shared" ref="R136:R199" si="46">ROUND(SUMPRODUCT($K$7:$K$354,$P$7:$P$354)/SUM($K$7:$K$354),2)</f>
        <v>3.14</v>
      </c>
      <c r="S136" s="162">
        <f t="shared" ref="S136:S199" si="47">ROUND(SUMPRODUCT($L$7:$L$354,$Q$7:$Q$354)/SUM($L$7:$L$354),2)</f>
        <v>50.27</v>
      </c>
      <c r="T136" s="163">
        <f t="shared" si="43"/>
        <v>3.4805478159414394</v>
      </c>
      <c r="U136" s="163">
        <f t="shared" si="44"/>
        <v>55.722018696616608</v>
      </c>
      <c r="V136" s="162" t="str">
        <f t="shared" ref="V136:V199" si="48">IF(Q136&gt;U136,"Sí","No")</f>
        <v>Sí</v>
      </c>
      <c r="W136" s="171">
        <f t="shared" ref="W136:W199" si="49">IF(V136="Sí",IF(T136&gt;P136,P136,T136),P136)</f>
        <v>3.4805478159414394</v>
      </c>
      <c r="X136" s="171">
        <f t="shared" ref="X136:X199" si="50">IF(V136="Sí",IF(U136&gt;Q136,Q136,U136),Q136)</f>
        <v>55.722018696616608</v>
      </c>
      <c r="Y136" s="115">
        <f t="shared" ref="Y136:Y199" si="51">K136*P136+L136*Q136/100</f>
        <v>334042.00456018682</v>
      </c>
      <c r="Z136" s="115">
        <f t="shared" ref="Z136:Z199" si="52">W136*K136+X136*L136/100</f>
        <v>269861.29407480371</v>
      </c>
      <c r="AA136" s="115">
        <f t="shared" ref="AA136:AA199" si="53">Y136-Z136</f>
        <v>64180.710485383112</v>
      </c>
      <c r="AB136" s="115">
        <f t="shared" ref="AB136:AB199" si="54">K136*P136+L136*Q136/100</f>
        <v>334042.00456018682</v>
      </c>
      <c r="AC136" s="115">
        <f t="shared" ref="AC136:AC199" si="55">W136*K136+X136*L136/100</f>
        <v>269861.29407480371</v>
      </c>
      <c r="AD136" s="115">
        <f t="shared" ref="AD136:AD199" si="56">AB136-AC136</f>
        <v>64180.710485383112</v>
      </c>
      <c r="AE136" s="115">
        <f t="shared" ref="AE136:AE199" si="57">K136*P136+L136*Q136/100</f>
        <v>334042.00456018682</v>
      </c>
      <c r="AF136" s="115">
        <f t="shared" ref="AF136:AF199" si="58">W136*K136+X136*L136/100</f>
        <v>269861.29407480371</v>
      </c>
      <c r="AG136" s="115">
        <f t="shared" ref="AG136:AG199" si="59">AE136-AF136</f>
        <v>64180.710485383112</v>
      </c>
    </row>
    <row r="137" spans="1:33" s="164" customFormat="1" ht="21" customHeight="1">
      <c r="A137" s="116">
        <v>131</v>
      </c>
      <c r="B137" s="155" t="s">
        <v>389</v>
      </c>
      <c r="C137" s="156" t="s">
        <v>423</v>
      </c>
      <c r="D137" s="112" t="s">
        <v>424</v>
      </c>
      <c r="E137" s="156" t="s">
        <v>425</v>
      </c>
      <c r="F137" s="155" t="s">
        <v>388</v>
      </c>
      <c r="G137" s="157">
        <v>6</v>
      </c>
      <c r="H137" s="157" t="s">
        <v>21</v>
      </c>
      <c r="I137" s="157" t="s">
        <v>22</v>
      </c>
      <c r="J137" s="157" t="s">
        <v>24</v>
      </c>
      <c r="K137" s="158">
        <f>VLOOKUP(C137,'CLIENTES ABRIL 2016'!$C$4:$S$353,17,0)</f>
        <v>3894</v>
      </c>
      <c r="L137" s="159">
        <f t="shared" si="45"/>
        <v>87534.97280415734</v>
      </c>
      <c r="M137" s="160">
        <f>VLOOKUP(C137,'PROY CONSUMOS ENERGIA TRIMESTRE'!$A$5:$V$354,20,0)</f>
        <v>87093.977846813126</v>
      </c>
      <c r="N137" s="160">
        <f>VLOOKUP(C137,'PROY CONSUMOS ENERGIA TRIMESTRE'!$A$5:$V$354,21,0)</f>
        <v>89798.126745648377</v>
      </c>
      <c r="O137" s="160">
        <f>VLOOKUP(C137,'PROY CONSUMOS ENERGIA TRIMESTRE'!$A$5:$V$354,22,0)</f>
        <v>85712.813820010546</v>
      </c>
      <c r="P137" s="161">
        <f>VLOOKUP(E137,CARGOS!$B$6:$BK$320,60,0)</f>
        <v>3.94</v>
      </c>
      <c r="Q137" s="161">
        <f>VLOOKUP(E137,CARGOS!$B$6:$BK$320,62,0)</f>
        <v>50.48</v>
      </c>
      <c r="R137" s="162">
        <f t="shared" si="46"/>
        <v>3.14</v>
      </c>
      <c r="S137" s="162">
        <f t="shared" si="47"/>
        <v>50.27</v>
      </c>
      <c r="T137" s="163">
        <f t="shared" si="43"/>
        <v>3.4805478159414394</v>
      </c>
      <c r="U137" s="163">
        <f t="shared" si="44"/>
        <v>55.722018696616608</v>
      </c>
      <c r="V137" s="162" t="str">
        <f t="shared" si="48"/>
        <v>No</v>
      </c>
      <c r="W137" s="171">
        <f t="shared" si="49"/>
        <v>3.94</v>
      </c>
      <c r="X137" s="171">
        <f t="shared" si="50"/>
        <v>50.48</v>
      </c>
      <c r="Y137" s="115">
        <f t="shared" si="51"/>
        <v>59530.014271538625</v>
      </c>
      <c r="Z137" s="115">
        <f t="shared" si="52"/>
        <v>59530.014271538625</v>
      </c>
      <c r="AA137" s="115">
        <f t="shared" si="53"/>
        <v>0</v>
      </c>
      <c r="AB137" s="115">
        <f t="shared" si="54"/>
        <v>59530.014271538625</v>
      </c>
      <c r="AC137" s="115">
        <f t="shared" si="55"/>
        <v>59530.014271538625</v>
      </c>
      <c r="AD137" s="115">
        <f t="shared" si="56"/>
        <v>0</v>
      </c>
      <c r="AE137" s="115">
        <f t="shared" si="57"/>
        <v>59530.014271538625</v>
      </c>
      <c r="AF137" s="115">
        <f t="shared" si="58"/>
        <v>59530.014271538625</v>
      </c>
      <c r="AG137" s="115">
        <f t="shared" si="59"/>
        <v>0</v>
      </c>
    </row>
    <row r="138" spans="1:33" s="164" customFormat="1" ht="21" customHeight="1">
      <c r="A138" s="116">
        <v>132</v>
      </c>
      <c r="B138" s="155" t="s">
        <v>389</v>
      </c>
      <c r="C138" s="156" t="s">
        <v>426</v>
      </c>
      <c r="D138" s="112" t="s">
        <v>427</v>
      </c>
      <c r="E138" s="156" t="s">
        <v>428</v>
      </c>
      <c r="F138" s="155" t="s">
        <v>388</v>
      </c>
      <c r="G138" s="157">
        <v>4</v>
      </c>
      <c r="H138" s="157" t="s">
        <v>21</v>
      </c>
      <c r="I138" s="157" t="s">
        <v>1082</v>
      </c>
      <c r="J138" s="157" t="s">
        <v>24</v>
      </c>
      <c r="K138" s="158">
        <f>VLOOKUP(C138,'CLIENTES ABRIL 2016'!$C$4:$S$353,17,0)</f>
        <v>3944</v>
      </c>
      <c r="L138" s="159">
        <f t="shared" si="45"/>
        <v>90589.054844672224</v>
      </c>
      <c r="M138" s="160">
        <f>VLOOKUP(C138,'PROY CONSUMOS ENERGIA TRIMESTRE'!$A$5:$V$354,20,0)</f>
        <v>92187.939832531149</v>
      </c>
      <c r="N138" s="160">
        <f>VLOOKUP(C138,'PROY CONSUMOS ENERGIA TRIMESTRE'!$A$5:$V$354,21,0)</f>
        <v>87318.8482518003</v>
      </c>
      <c r="O138" s="160">
        <f>VLOOKUP(C138,'PROY CONSUMOS ENERGIA TRIMESTRE'!$A$5:$V$354,22,0)</f>
        <v>92260.376449685267</v>
      </c>
      <c r="P138" s="161">
        <f>VLOOKUP(E138,CARGOS!$B$6:$BK$320,60,0)</f>
        <v>3.64</v>
      </c>
      <c r="Q138" s="161">
        <f>VLOOKUP(E138,CARGOS!$B$6:$BK$320,62,0)</f>
        <v>62.69</v>
      </c>
      <c r="R138" s="162">
        <f t="shared" si="46"/>
        <v>3.14</v>
      </c>
      <c r="S138" s="162">
        <f t="shared" si="47"/>
        <v>50.27</v>
      </c>
      <c r="T138" s="163">
        <f t="shared" si="43"/>
        <v>3.4805478159414394</v>
      </c>
      <c r="U138" s="163">
        <f t="shared" si="44"/>
        <v>55.722018696616608</v>
      </c>
      <c r="V138" s="162" t="str">
        <f t="shared" si="48"/>
        <v>Sí</v>
      </c>
      <c r="W138" s="171">
        <f t="shared" si="49"/>
        <v>3.4805478159414394</v>
      </c>
      <c r="X138" s="171">
        <f t="shared" si="50"/>
        <v>55.722018696616608</v>
      </c>
      <c r="Y138" s="115">
        <f t="shared" si="51"/>
        <v>71146.438482125013</v>
      </c>
      <c r="Z138" s="115">
        <f t="shared" si="52"/>
        <v>64205.330663709567</v>
      </c>
      <c r="AA138" s="115">
        <f t="shared" si="53"/>
        <v>6941.1078184154467</v>
      </c>
      <c r="AB138" s="115">
        <f t="shared" si="54"/>
        <v>71146.438482125013</v>
      </c>
      <c r="AC138" s="115">
        <f t="shared" si="55"/>
        <v>64205.330663709567</v>
      </c>
      <c r="AD138" s="115">
        <f t="shared" si="56"/>
        <v>6941.1078184154467</v>
      </c>
      <c r="AE138" s="115">
        <f t="shared" si="57"/>
        <v>71146.438482125013</v>
      </c>
      <c r="AF138" s="115">
        <f t="shared" si="58"/>
        <v>64205.330663709567</v>
      </c>
      <c r="AG138" s="115">
        <f t="shared" si="59"/>
        <v>6941.1078184154467</v>
      </c>
    </row>
    <row r="139" spans="1:33" s="164" customFormat="1" ht="21" customHeight="1">
      <c r="A139" s="116">
        <v>133</v>
      </c>
      <c r="B139" s="155" t="s">
        <v>389</v>
      </c>
      <c r="C139" s="156" t="s">
        <v>429</v>
      </c>
      <c r="D139" s="112" t="s">
        <v>430</v>
      </c>
      <c r="E139" s="156" t="s">
        <v>431</v>
      </c>
      <c r="F139" s="155" t="s">
        <v>388</v>
      </c>
      <c r="G139" s="157">
        <v>4</v>
      </c>
      <c r="H139" s="157" t="s">
        <v>21</v>
      </c>
      <c r="I139" s="157" t="s">
        <v>1082</v>
      </c>
      <c r="J139" s="157" t="s">
        <v>24</v>
      </c>
      <c r="K139" s="158">
        <f>VLOOKUP(C139,'CLIENTES ABRIL 2016'!$C$4:$S$353,17,0)</f>
        <v>11920</v>
      </c>
      <c r="L139" s="159">
        <f t="shared" si="45"/>
        <v>522626.60249926959</v>
      </c>
      <c r="M139" s="160">
        <f>VLOOKUP(C139,'PROY CONSUMOS ENERGIA TRIMESTRE'!$A$5:$V$354,20,0)</f>
        <v>512191.85353711573</v>
      </c>
      <c r="N139" s="160">
        <f>VLOOKUP(C139,'PROY CONSUMOS ENERGIA TRIMESTRE'!$A$5:$V$354,21,0)</f>
        <v>520967.08633099037</v>
      </c>
      <c r="O139" s="160">
        <f>VLOOKUP(C139,'PROY CONSUMOS ENERGIA TRIMESTRE'!$A$5:$V$354,22,0)</f>
        <v>534720.86762970279</v>
      </c>
      <c r="P139" s="161">
        <f>VLOOKUP(E139,CARGOS!$B$6:$BK$320,60,0)</f>
        <v>3.64</v>
      </c>
      <c r="Q139" s="161">
        <f>VLOOKUP(E139,CARGOS!$B$6:$BK$320,62,0)</f>
        <v>62.39</v>
      </c>
      <c r="R139" s="162">
        <f t="shared" si="46"/>
        <v>3.14</v>
      </c>
      <c r="S139" s="162">
        <f t="shared" si="47"/>
        <v>50.27</v>
      </c>
      <c r="T139" s="163">
        <f t="shared" si="43"/>
        <v>3.4805478159414394</v>
      </c>
      <c r="U139" s="163">
        <f t="shared" si="44"/>
        <v>55.722018696616608</v>
      </c>
      <c r="V139" s="162" t="str">
        <f t="shared" si="48"/>
        <v>Sí</v>
      </c>
      <c r="W139" s="171">
        <f t="shared" si="49"/>
        <v>3.4805478159414394</v>
      </c>
      <c r="X139" s="171">
        <f t="shared" si="50"/>
        <v>55.722018696616608</v>
      </c>
      <c r="Y139" s="115">
        <f t="shared" si="51"/>
        <v>369455.53729929426</v>
      </c>
      <c r="Z139" s="115">
        <f t="shared" si="52"/>
        <v>332706.22312415711</v>
      </c>
      <c r="AA139" s="115">
        <f t="shared" si="53"/>
        <v>36749.314175137144</v>
      </c>
      <c r="AB139" s="115">
        <f t="shared" si="54"/>
        <v>369455.53729929426</v>
      </c>
      <c r="AC139" s="115">
        <f t="shared" si="55"/>
        <v>332706.22312415711</v>
      </c>
      <c r="AD139" s="115">
        <f t="shared" si="56"/>
        <v>36749.314175137144</v>
      </c>
      <c r="AE139" s="115">
        <f t="shared" si="57"/>
        <v>369455.53729929426</v>
      </c>
      <c r="AF139" s="115">
        <f t="shared" si="58"/>
        <v>332706.22312415711</v>
      </c>
      <c r="AG139" s="115">
        <f t="shared" si="59"/>
        <v>36749.314175137144</v>
      </c>
    </row>
    <row r="140" spans="1:33" s="164" customFormat="1" ht="21" customHeight="1">
      <c r="A140" s="116">
        <v>134</v>
      </c>
      <c r="B140" s="155" t="s">
        <v>389</v>
      </c>
      <c r="C140" s="156" t="s">
        <v>432</v>
      </c>
      <c r="D140" s="112" t="s">
        <v>433</v>
      </c>
      <c r="E140" s="156" t="s">
        <v>434</v>
      </c>
      <c r="F140" s="155" t="s">
        <v>388</v>
      </c>
      <c r="G140" s="157">
        <v>4</v>
      </c>
      <c r="H140" s="157" t="s">
        <v>21</v>
      </c>
      <c r="I140" s="157" t="s">
        <v>1082</v>
      </c>
      <c r="J140" s="157" t="s">
        <v>24</v>
      </c>
      <c r="K140" s="158">
        <f>VLOOKUP(C140,'CLIENTES ABRIL 2016'!$C$4:$S$353,17,0)</f>
        <v>3012</v>
      </c>
      <c r="L140" s="159">
        <f t="shared" si="45"/>
        <v>94637.025195317226</v>
      </c>
      <c r="M140" s="160">
        <f>VLOOKUP(C140,'PROY CONSUMOS ENERGIA TRIMESTRE'!$A$5:$V$354,20,0)</f>
        <v>101026.47190608784</v>
      </c>
      <c r="N140" s="160">
        <f>VLOOKUP(C140,'PROY CONSUMOS ENERGIA TRIMESTRE'!$A$5:$V$354,21,0)</f>
        <v>87616.278824215027</v>
      </c>
      <c r="O140" s="160">
        <f>VLOOKUP(C140,'PROY CONSUMOS ENERGIA TRIMESTRE'!$A$5:$V$354,22,0)</f>
        <v>95268.324855648825</v>
      </c>
      <c r="P140" s="161">
        <f>VLOOKUP(E140,CARGOS!$B$6:$BK$320,60,0)</f>
        <v>3.64</v>
      </c>
      <c r="Q140" s="161">
        <f>VLOOKUP(E140,CARGOS!$B$6:$BK$320,62,0)</f>
        <v>62.81</v>
      </c>
      <c r="R140" s="162">
        <f t="shared" si="46"/>
        <v>3.14</v>
      </c>
      <c r="S140" s="162">
        <f t="shared" si="47"/>
        <v>50.27</v>
      </c>
      <c r="T140" s="163">
        <f t="shared" si="43"/>
        <v>3.4805478159414394</v>
      </c>
      <c r="U140" s="163">
        <f t="shared" si="44"/>
        <v>55.722018696616608</v>
      </c>
      <c r="V140" s="162" t="str">
        <f t="shared" si="48"/>
        <v>Sí</v>
      </c>
      <c r="W140" s="171">
        <f t="shared" si="49"/>
        <v>3.4805478159414394</v>
      </c>
      <c r="X140" s="171">
        <f t="shared" si="50"/>
        <v>55.722018696616608</v>
      </c>
      <c r="Y140" s="115">
        <f t="shared" si="51"/>
        <v>70405.195525178744</v>
      </c>
      <c r="Z140" s="115">
        <f t="shared" si="52"/>
        <v>63217.070894872049</v>
      </c>
      <c r="AA140" s="115">
        <f t="shared" si="53"/>
        <v>7188.1246303066946</v>
      </c>
      <c r="AB140" s="115">
        <f t="shared" si="54"/>
        <v>70405.195525178744</v>
      </c>
      <c r="AC140" s="115">
        <f t="shared" si="55"/>
        <v>63217.070894872049</v>
      </c>
      <c r="AD140" s="115">
        <f t="shared" si="56"/>
        <v>7188.1246303066946</v>
      </c>
      <c r="AE140" s="115">
        <f t="shared" si="57"/>
        <v>70405.195525178744</v>
      </c>
      <c r="AF140" s="115">
        <f t="shared" si="58"/>
        <v>63217.070894872049</v>
      </c>
      <c r="AG140" s="115">
        <f t="shared" si="59"/>
        <v>7188.1246303066946</v>
      </c>
    </row>
    <row r="141" spans="1:33" s="164" customFormat="1" ht="21" customHeight="1">
      <c r="A141" s="116">
        <v>135</v>
      </c>
      <c r="B141" s="155" t="s">
        <v>389</v>
      </c>
      <c r="C141" s="156" t="s">
        <v>435</v>
      </c>
      <c r="D141" s="112" t="s">
        <v>436</v>
      </c>
      <c r="E141" s="156" t="s">
        <v>437</v>
      </c>
      <c r="F141" s="155" t="s">
        <v>388</v>
      </c>
      <c r="G141" s="157">
        <v>4</v>
      </c>
      <c r="H141" s="157" t="s">
        <v>21</v>
      </c>
      <c r="I141" s="157" t="s">
        <v>1082</v>
      </c>
      <c r="J141" s="157" t="s">
        <v>24</v>
      </c>
      <c r="K141" s="158">
        <f>VLOOKUP(C141,'CLIENTES ABRIL 2016'!$C$4:$S$353,17,0)</f>
        <v>5525</v>
      </c>
      <c r="L141" s="159">
        <f t="shared" si="45"/>
        <v>267881.84591147985</v>
      </c>
      <c r="M141" s="160">
        <f>VLOOKUP(C141,'PROY CONSUMOS ENERGIA TRIMESTRE'!$A$5:$V$354,20,0)</f>
        <v>265528.10968973249</v>
      </c>
      <c r="N141" s="160">
        <f>VLOOKUP(C141,'PROY CONSUMOS ENERGIA TRIMESTRE'!$A$5:$V$354,21,0)</f>
        <v>263490.45818604523</v>
      </c>
      <c r="O141" s="160">
        <f>VLOOKUP(C141,'PROY CONSUMOS ENERGIA TRIMESTRE'!$A$5:$V$354,22,0)</f>
        <v>274626.96985866188</v>
      </c>
      <c r="P141" s="161">
        <f>VLOOKUP(E141,CARGOS!$B$6:$BK$320,60,0)</f>
        <v>3.64</v>
      </c>
      <c r="Q141" s="161">
        <f>VLOOKUP(E141,CARGOS!$B$6:$BK$320,62,0)</f>
        <v>62.77</v>
      </c>
      <c r="R141" s="162">
        <f t="shared" si="46"/>
        <v>3.14</v>
      </c>
      <c r="S141" s="162">
        <f t="shared" si="47"/>
        <v>50.27</v>
      </c>
      <c r="T141" s="163">
        <f t="shared" si="43"/>
        <v>3.4805478159414394</v>
      </c>
      <c r="U141" s="163">
        <f t="shared" si="44"/>
        <v>55.722018696616608</v>
      </c>
      <c r="V141" s="162" t="str">
        <f t="shared" si="48"/>
        <v>Sí</v>
      </c>
      <c r="W141" s="171">
        <f t="shared" si="49"/>
        <v>3.4805478159414394</v>
      </c>
      <c r="X141" s="171">
        <f t="shared" si="50"/>
        <v>55.722018696616608</v>
      </c>
      <c r="Y141" s="115">
        <f t="shared" si="51"/>
        <v>188260.43467863591</v>
      </c>
      <c r="Z141" s="115">
        <f t="shared" si="52"/>
        <v>168499.19894671295</v>
      </c>
      <c r="AA141" s="115">
        <f t="shared" si="53"/>
        <v>19761.235731922963</v>
      </c>
      <c r="AB141" s="115">
        <f t="shared" si="54"/>
        <v>188260.43467863591</v>
      </c>
      <c r="AC141" s="115">
        <f t="shared" si="55"/>
        <v>168499.19894671295</v>
      </c>
      <c r="AD141" s="115">
        <f t="shared" si="56"/>
        <v>19761.235731922963</v>
      </c>
      <c r="AE141" s="115">
        <f t="shared" si="57"/>
        <v>188260.43467863591</v>
      </c>
      <c r="AF141" s="115">
        <f t="shared" si="58"/>
        <v>168499.19894671295</v>
      </c>
      <c r="AG141" s="115">
        <f t="shared" si="59"/>
        <v>19761.235731922963</v>
      </c>
    </row>
    <row r="142" spans="1:33" s="164" customFormat="1" ht="21" customHeight="1">
      <c r="A142" s="116">
        <v>136</v>
      </c>
      <c r="B142" s="155" t="s">
        <v>389</v>
      </c>
      <c r="C142" s="156" t="s">
        <v>438</v>
      </c>
      <c r="D142" s="112" t="s">
        <v>439</v>
      </c>
      <c r="E142" s="156" t="s">
        <v>440</v>
      </c>
      <c r="F142" s="155" t="s">
        <v>388</v>
      </c>
      <c r="G142" s="157">
        <v>6</v>
      </c>
      <c r="H142" s="157" t="s">
        <v>21</v>
      </c>
      <c r="I142" s="157" t="s">
        <v>1082</v>
      </c>
      <c r="J142" s="157" t="s">
        <v>24</v>
      </c>
      <c r="K142" s="158">
        <f>VLOOKUP(C142,'CLIENTES ABRIL 2016'!$C$4:$S$353,17,0)</f>
        <v>19108</v>
      </c>
      <c r="L142" s="159">
        <f t="shared" si="45"/>
        <v>582044.5620810017</v>
      </c>
      <c r="M142" s="160">
        <f>VLOOKUP(C142,'PROY CONSUMOS ENERGIA TRIMESTRE'!$A$5:$V$354,20,0)</f>
        <v>581210.52917423914</v>
      </c>
      <c r="N142" s="160">
        <f>VLOOKUP(C142,'PROY CONSUMOS ENERGIA TRIMESTRE'!$A$5:$V$354,21,0)</f>
        <v>578681.41962762189</v>
      </c>
      <c r="O142" s="160">
        <f>VLOOKUP(C142,'PROY CONSUMOS ENERGIA TRIMESTRE'!$A$5:$V$354,22,0)</f>
        <v>586241.73744114395</v>
      </c>
      <c r="P142" s="161">
        <f>VLOOKUP(E142,CARGOS!$B$6:$BK$320,60,0)</f>
        <v>3.94</v>
      </c>
      <c r="Q142" s="161">
        <f>VLOOKUP(E142,CARGOS!$B$6:$BK$320,62,0)</f>
        <v>69.959999999999994</v>
      </c>
      <c r="R142" s="162">
        <f t="shared" si="46"/>
        <v>3.14</v>
      </c>
      <c r="S142" s="162">
        <f t="shared" si="47"/>
        <v>50.27</v>
      </c>
      <c r="T142" s="163">
        <f t="shared" si="43"/>
        <v>3.4805478159414394</v>
      </c>
      <c r="U142" s="163">
        <f t="shared" si="44"/>
        <v>55.722018696616608</v>
      </c>
      <c r="V142" s="162" t="str">
        <f t="shared" si="48"/>
        <v>Sí</v>
      </c>
      <c r="W142" s="171">
        <f t="shared" si="49"/>
        <v>3.4805478159414394</v>
      </c>
      <c r="X142" s="171">
        <f t="shared" si="50"/>
        <v>55.722018696616608</v>
      </c>
      <c r="Y142" s="115">
        <f t="shared" si="51"/>
        <v>482483.8956318688</v>
      </c>
      <c r="Z142" s="115">
        <f t="shared" si="52"/>
        <v>390833.28737242502</v>
      </c>
      <c r="AA142" s="115">
        <f t="shared" si="53"/>
        <v>91650.608259443776</v>
      </c>
      <c r="AB142" s="115">
        <f t="shared" si="54"/>
        <v>482483.8956318688</v>
      </c>
      <c r="AC142" s="115">
        <f t="shared" si="55"/>
        <v>390833.28737242502</v>
      </c>
      <c r="AD142" s="115">
        <f t="shared" si="56"/>
        <v>91650.608259443776</v>
      </c>
      <c r="AE142" s="115">
        <f t="shared" si="57"/>
        <v>482483.8956318688</v>
      </c>
      <c r="AF142" s="115">
        <f t="shared" si="58"/>
        <v>390833.28737242502</v>
      </c>
      <c r="AG142" s="115">
        <f t="shared" si="59"/>
        <v>91650.608259443776</v>
      </c>
    </row>
    <row r="143" spans="1:33" s="164" customFormat="1" ht="21" customHeight="1">
      <c r="A143" s="116">
        <v>137</v>
      </c>
      <c r="B143" s="155" t="s">
        <v>389</v>
      </c>
      <c r="C143" s="156" t="s">
        <v>441</v>
      </c>
      <c r="D143" s="112" t="s">
        <v>442</v>
      </c>
      <c r="E143" s="156" t="s">
        <v>443</v>
      </c>
      <c r="F143" s="155" t="s">
        <v>388</v>
      </c>
      <c r="G143" s="157">
        <v>3</v>
      </c>
      <c r="H143" s="157" t="s">
        <v>1076</v>
      </c>
      <c r="I143" s="157" t="s">
        <v>1082</v>
      </c>
      <c r="J143" s="157" t="s">
        <v>24</v>
      </c>
      <c r="K143" s="158">
        <f>VLOOKUP(C143,'CLIENTES ABRIL 2016'!$C$4:$S$353,17,0)</f>
        <v>11285</v>
      </c>
      <c r="L143" s="159">
        <f t="shared" si="45"/>
        <v>693353.15980369598</v>
      </c>
      <c r="M143" s="160">
        <f>VLOOKUP(C143,'PROY CONSUMOS ENERGIA TRIMESTRE'!$A$5:$V$354,20,0)</f>
        <v>703458.22024758207</v>
      </c>
      <c r="N143" s="160">
        <f>VLOOKUP(C143,'PROY CONSUMOS ENERGIA TRIMESTRE'!$A$5:$V$354,21,0)</f>
        <v>677580.65803872922</v>
      </c>
      <c r="O143" s="160">
        <f>VLOOKUP(C143,'PROY CONSUMOS ENERGIA TRIMESTRE'!$A$5:$V$354,22,0)</f>
        <v>699020.60112477664</v>
      </c>
      <c r="P143" s="161">
        <f>VLOOKUP(E143,CARGOS!$B$6:$BK$320,60,0)</f>
        <v>3.09</v>
      </c>
      <c r="Q143" s="161">
        <f>VLOOKUP(E143,CARGOS!$B$6:$BK$320,62,0)</f>
        <v>57.14</v>
      </c>
      <c r="R143" s="162">
        <f t="shared" si="46"/>
        <v>3.14</v>
      </c>
      <c r="S143" s="162">
        <f t="shared" si="47"/>
        <v>50.27</v>
      </c>
      <c r="T143" s="163">
        <f t="shared" si="43"/>
        <v>3.4805478159414394</v>
      </c>
      <c r="U143" s="163">
        <f t="shared" si="44"/>
        <v>55.722018696616608</v>
      </c>
      <c r="V143" s="162" t="str">
        <f t="shared" si="48"/>
        <v>Sí</v>
      </c>
      <c r="W143" s="171">
        <f t="shared" si="49"/>
        <v>3.09</v>
      </c>
      <c r="X143" s="171">
        <f t="shared" si="50"/>
        <v>55.722018696616608</v>
      </c>
      <c r="Y143" s="115">
        <f t="shared" si="51"/>
        <v>431052.64551183191</v>
      </c>
      <c r="Z143" s="115">
        <f t="shared" si="52"/>
        <v>421221.02733939752</v>
      </c>
      <c r="AA143" s="115">
        <f t="shared" si="53"/>
        <v>9831.6181724343915</v>
      </c>
      <c r="AB143" s="115">
        <f t="shared" si="54"/>
        <v>431052.64551183191</v>
      </c>
      <c r="AC143" s="115">
        <f t="shared" si="55"/>
        <v>421221.02733939752</v>
      </c>
      <c r="AD143" s="115">
        <f t="shared" si="56"/>
        <v>9831.6181724343915</v>
      </c>
      <c r="AE143" s="115">
        <f t="shared" si="57"/>
        <v>431052.64551183191</v>
      </c>
      <c r="AF143" s="115">
        <f t="shared" si="58"/>
        <v>421221.02733939752</v>
      </c>
      <c r="AG143" s="115">
        <f t="shared" si="59"/>
        <v>9831.6181724343915</v>
      </c>
    </row>
    <row r="144" spans="1:33" s="164" customFormat="1" ht="21" customHeight="1">
      <c r="A144" s="116">
        <v>138</v>
      </c>
      <c r="B144" s="155" t="s">
        <v>389</v>
      </c>
      <c r="C144" s="156" t="s">
        <v>444</v>
      </c>
      <c r="D144" s="112" t="s">
        <v>445</v>
      </c>
      <c r="E144" s="156" t="s">
        <v>446</v>
      </c>
      <c r="F144" s="155" t="s">
        <v>388</v>
      </c>
      <c r="G144" s="157">
        <v>3</v>
      </c>
      <c r="H144" s="157" t="s">
        <v>1076</v>
      </c>
      <c r="I144" s="157" t="s">
        <v>1082</v>
      </c>
      <c r="J144" s="157" t="s">
        <v>24</v>
      </c>
      <c r="K144" s="158">
        <f>VLOOKUP(C144,'CLIENTES ABRIL 2016'!$C$4:$S$353,17,0)</f>
        <v>8724</v>
      </c>
      <c r="L144" s="159">
        <f t="shared" si="45"/>
        <v>428769.82890721486</v>
      </c>
      <c r="M144" s="160">
        <f>VLOOKUP(C144,'PROY CONSUMOS ENERGIA TRIMESTRE'!$A$5:$V$354,20,0)</f>
        <v>425001.55601343076</v>
      </c>
      <c r="N144" s="160">
        <f>VLOOKUP(C144,'PROY CONSUMOS ENERGIA TRIMESTRE'!$A$5:$V$354,21,0)</f>
        <v>418977.84345068532</v>
      </c>
      <c r="O144" s="160">
        <f>VLOOKUP(C144,'PROY CONSUMOS ENERGIA TRIMESTRE'!$A$5:$V$354,22,0)</f>
        <v>442330.08725752862</v>
      </c>
      <c r="P144" s="161">
        <f>VLOOKUP(E144,CARGOS!$B$6:$BK$320,60,0)</f>
        <v>3.09</v>
      </c>
      <c r="Q144" s="161">
        <f>VLOOKUP(E144,CARGOS!$B$6:$BK$320,62,0)</f>
        <v>57.03</v>
      </c>
      <c r="R144" s="162">
        <f t="shared" si="46"/>
        <v>3.14</v>
      </c>
      <c r="S144" s="162">
        <f t="shared" si="47"/>
        <v>50.27</v>
      </c>
      <c r="T144" s="163">
        <f t="shared" si="43"/>
        <v>3.4805478159414394</v>
      </c>
      <c r="U144" s="163">
        <f t="shared" si="44"/>
        <v>55.722018696616608</v>
      </c>
      <c r="V144" s="162" t="str">
        <f t="shared" si="48"/>
        <v>Sí</v>
      </c>
      <c r="W144" s="171">
        <f t="shared" si="49"/>
        <v>3.09</v>
      </c>
      <c r="X144" s="171">
        <f t="shared" si="50"/>
        <v>55.722018696616608</v>
      </c>
      <c r="Y144" s="115">
        <f t="shared" si="51"/>
        <v>271484.59342578461</v>
      </c>
      <c r="Z144" s="115">
        <f t="shared" si="52"/>
        <v>265876.36422912928</v>
      </c>
      <c r="AA144" s="115">
        <f t="shared" si="53"/>
        <v>5608.2291966553312</v>
      </c>
      <c r="AB144" s="115">
        <f t="shared" si="54"/>
        <v>271484.59342578461</v>
      </c>
      <c r="AC144" s="115">
        <f t="shared" si="55"/>
        <v>265876.36422912928</v>
      </c>
      <c r="AD144" s="115">
        <f t="shared" si="56"/>
        <v>5608.2291966553312</v>
      </c>
      <c r="AE144" s="115">
        <f t="shared" si="57"/>
        <v>271484.59342578461</v>
      </c>
      <c r="AF144" s="115">
        <f t="shared" si="58"/>
        <v>265876.36422912928</v>
      </c>
      <c r="AG144" s="115">
        <f t="shared" si="59"/>
        <v>5608.2291966553312</v>
      </c>
    </row>
    <row r="145" spans="1:33" s="164" customFormat="1" ht="21" customHeight="1">
      <c r="A145" s="116">
        <v>139</v>
      </c>
      <c r="B145" s="155" t="s">
        <v>389</v>
      </c>
      <c r="C145" s="156" t="s">
        <v>447</v>
      </c>
      <c r="D145" s="112" t="s">
        <v>448</v>
      </c>
      <c r="E145" s="156" t="s">
        <v>449</v>
      </c>
      <c r="F145" s="155" t="s">
        <v>388</v>
      </c>
      <c r="G145" s="157">
        <v>6</v>
      </c>
      <c r="H145" s="157" t="s">
        <v>21</v>
      </c>
      <c r="I145" s="157" t="s">
        <v>1082</v>
      </c>
      <c r="J145" s="157" t="s">
        <v>24</v>
      </c>
      <c r="K145" s="158">
        <f>VLOOKUP(C145,'CLIENTES ABRIL 2016'!$C$4:$S$353,17,0)</f>
        <v>5965</v>
      </c>
      <c r="L145" s="159">
        <f t="shared" si="45"/>
        <v>216573.5338197297</v>
      </c>
      <c r="M145" s="160">
        <f>VLOOKUP(C145,'PROY CONSUMOS ENERGIA TRIMESTRE'!$A$5:$V$354,20,0)</f>
        <v>212801.34270979918</v>
      </c>
      <c r="N145" s="160">
        <f>VLOOKUP(C145,'PROY CONSUMOS ENERGIA TRIMESTRE'!$A$5:$V$354,21,0)</f>
        <v>214250.19558658049</v>
      </c>
      <c r="O145" s="160">
        <f>VLOOKUP(C145,'PROY CONSUMOS ENERGIA TRIMESTRE'!$A$5:$V$354,22,0)</f>
        <v>222669.06316280941</v>
      </c>
      <c r="P145" s="161">
        <f>VLOOKUP(E145,CARGOS!$B$6:$BK$320,60,0)</f>
        <v>3.94</v>
      </c>
      <c r="Q145" s="161">
        <f>VLOOKUP(E145,CARGOS!$B$6:$BK$320,62,0)</f>
        <v>69.959999999999994</v>
      </c>
      <c r="R145" s="162">
        <f t="shared" si="46"/>
        <v>3.14</v>
      </c>
      <c r="S145" s="162">
        <f t="shared" si="47"/>
        <v>50.27</v>
      </c>
      <c r="T145" s="163">
        <f t="shared" si="43"/>
        <v>3.4805478159414394</v>
      </c>
      <c r="U145" s="163">
        <f t="shared" si="44"/>
        <v>55.722018696616608</v>
      </c>
      <c r="V145" s="162" t="str">
        <f t="shared" si="48"/>
        <v>Sí</v>
      </c>
      <c r="W145" s="171">
        <f t="shared" si="49"/>
        <v>3.4805478159414394</v>
      </c>
      <c r="X145" s="171">
        <f t="shared" si="50"/>
        <v>55.722018696616608</v>
      </c>
      <c r="Y145" s="115">
        <f t="shared" si="51"/>
        <v>175016.94426028291</v>
      </c>
      <c r="Z145" s="115">
        <f t="shared" si="52"/>
        <v>141440.61272904376</v>
      </c>
      <c r="AA145" s="115">
        <f t="shared" si="53"/>
        <v>33576.33153123915</v>
      </c>
      <c r="AB145" s="115">
        <f t="shared" si="54"/>
        <v>175016.94426028291</v>
      </c>
      <c r="AC145" s="115">
        <f t="shared" si="55"/>
        <v>141440.61272904376</v>
      </c>
      <c r="AD145" s="115">
        <f t="shared" si="56"/>
        <v>33576.33153123915</v>
      </c>
      <c r="AE145" s="115">
        <f t="shared" si="57"/>
        <v>175016.94426028291</v>
      </c>
      <c r="AF145" s="115">
        <f t="shared" si="58"/>
        <v>141440.61272904376</v>
      </c>
      <c r="AG145" s="115">
        <f t="shared" si="59"/>
        <v>33576.33153123915</v>
      </c>
    </row>
    <row r="146" spans="1:33" s="164" customFormat="1" ht="21" customHeight="1">
      <c r="A146" s="116">
        <v>140</v>
      </c>
      <c r="B146" s="155" t="s">
        <v>389</v>
      </c>
      <c r="C146" s="156" t="s">
        <v>450</v>
      </c>
      <c r="D146" s="112" t="s">
        <v>451</v>
      </c>
      <c r="E146" s="156" t="s">
        <v>452</v>
      </c>
      <c r="F146" s="155" t="s">
        <v>388</v>
      </c>
      <c r="G146" s="157">
        <v>5</v>
      </c>
      <c r="H146" s="157" t="s">
        <v>21</v>
      </c>
      <c r="I146" s="157" t="s">
        <v>1082</v>
      </c>
      <c r="J146" s="157" t="s">
        <v>24</v>
      </c>
      <c r="K146" s="158">
        <f>VLOOKUP(C146,'CLIENTES ABRIL 2016'!$C$4:$S$353,17,0)</f>
        <v>1570</v>
      </c>
      <c r="L146" s="159">
        <f t="shared" si="45"/>
        <v>80741.114558070447</v>
      </c>
      <c r="M146" s="160">
        <f>VLOOKUP(C146,'PROY CONSUMOS ENERGIA TRIMESTRE'!$A$5:$V$354,20,0)</f>
        <v>81760.768649271762</v>
      </c>
      <c r="N146" s="160">
        <f>VLOOKUP(C146,'PROY CONSUMOS ENERGIA TRIMESTRE'!$A$5:$V$354,21,0)</f>
        <v>79834.939435589346</v>
      </c>
      <c r="O146" s="160">
        <f>VLOOKUP(C146,'PROY CONSUMOS ENERGIA TRIMESTRE'!$A$5:$V$354,22,0)</f>
        <v>80627.635589350248</v>
      </c>
      <c r="P146" s="161">
        <f>VLOOKUP(E146,CARGOS!$B$6:$BK$320,60,0)</f>
        <v>3.89</v>
      </c>
      <c r="Q146" s="161">
        <f>VLOOKUP(E146,CARGOS!$B$6:$BK$320,62,0)</f>
        <v>70.39</v>
      </c>
      <c r="R146" s="162">
        <f t="shared" si="46"/>
        <v>3.14</v>
      </c>
      <c r="S146" s="162">
        <f t="shared" si="47"/>
        <v>50.27</v>
      </c>
      <c r="T146" s="163">
        <f t="shared" si="43"/>
        <v>3.4805478159414394</v>
      </c>
      <c r="U146" s="163">
        <f t="shared" si="44"/>
        <v>55.722018696616608</v>
      </c>
      <c r="V146" s="162" t="str">
        <f t="shared" si="48"/>
        <v>Sí</v>
      </c>
      <c r="W146" s="171">
        <f t="shared" si="49"/>
        <v>3.4805478159414394</v>
      </c>
      <c r="X146" s="171">
        <f t="shared" si="50"/>
        <v>55.722018696616608</v>
      </c>
      <c r="Y146" s="115">
        <f t="shared" si="51"/>
        <v>62940.970537425797</v>
      </c>
      <c r="Z146" s="115">
        <f t="shared" si="52"/>
        <v>50455.039020932702</v>
      </c>
      <c r="AA146" s="115">
        <f t="shared" si="53"/>
        <v>12485.931516493096</v>
      </c>
      <c r="AB146" s="115">
        <f t="shared" si="54"/>
        <v>62940.970537425797</v>
      </c>
      <c r="AC146" s="115">
        <f t="shared" si="55"/>
        <v>50455.039020932702</v>
      </c>
      <c r="AD146" s="115">
        <f t="shared" si="56"/>
        <v>12485.931516493096</v>
      </c>
      <c r="AE146" s="115">
        <f t="shared" si="57"/>
        <v>62940.970537425797</v>
      </c>
      <c r="AF146" s="115">
        <f t="shared" si="58"/>
        <v>50455.039020932702</v>
      </c>
      <c r="AG146" s="115">
        <f t="shared" si="59"/>
        <v>12485.931516493096</v>
      </c>
    </row>
    <row r="147" spans="1:33" s="164" customFormat="1" ht="21" customHeight="1">
      <c r="A147" s="116">
        <v>141</v>
      </c>
      <c r="B147" s="155" t="s">
        <v>389</v>
      </c>
      <c r="C147" s="156" t="s">
        <v>453</v>
      </c>
      <c r="D147" s="112" t="s">
        <v>454</v>
      </c>
      <c r="E147" s="156" t="s">
        <v>455</v>
      </c>
      <c r="F147" s="155" t="s">
        <v>388</v>
      </c>
      <c r="G147" s="157">
        <v>4</v>
      </c>
      <c r="H147" s="157" t="s">
        <v>21</v>
      </c>
      <c r="I147" s="157" t="s">
        <v>1082</v>
      </c>
      <c r="J147" s="157" t="s">
        <v>24</v>
      </c>
      <c r="K147" s="158">
        <f>VLOOKUP(C147,'CLIENTES ABRIL 2016'!$C$4:$S$353,17,0)</f>
        <v>390</v>
      </c>
      <c r="L147" s="159">
        <f t="shared" si="45"/>
        <v>10103.074031453778</v>
      </c>
      <c r="M147" s="160">
        <f>VLOOKUP(C147,'PROY CONSUMOS ENERGIA TRIMESTRE'!$A$5:$V$354,20,0)</f>
        <v>10378.247322297955</v>
      </c>
      <c r="N147" s="160">
        <f>VLOOKUP(C147,'PROY CONSUMOS ENERGIA TRIMESTRE'!$A$5:$V$354,21,0)</f>
        <v>10035.820129237851</v>
      </c>
      <c r="O147" s="160">
        <f>VLOOKUP(C147,'PROY CONSUMOS ENERGIA TRIMESTRE'!$A$5:$V$354,22,0)</f>
        <v>9895.1546428255297</v>
      </c>
      <c r="P147" s="161">
        <f>VLOOKUP(E147,CARGOS!$B$6:$BK$320,60,0)</f>
        <v>3.64</v>
      </c>
      <c r="Q147" s="161">
        <f>VLOOKUP(E147,CARGOS!$B$6:$BK$320,62,0)</f>
        <v>62.69</v>
      </c>
      <c r="R147" s="162">
        <f t="shared" si="46"/>
        <v>3.14</v>
      </c>
      <c r="S147" s="162">
        <f t="shared" si="47"/>
        <v>50.27</v>
      </c>
      <c r="T147" s="163">
        <f t="shared" si="43"/>
        <v>3.4805478159414394</v>
      </c>
      <c r="U147" s="163">
        <f t="shared" si="44"/>
        <v>55.722018696616608</v>
      </c>
      <c r="V147" s="162" t="str">
        <f t="shared" si="48"/>
        <v>Sí</v>
      </c>
      <c r="W147" s="171">
        <f t="shared" si="49"/>
        <v>3.4805478159414394</v>
      </c>
      <c r="X147" s="171">
        <f t="shared" si="50"/>
        <v>55.722018696616608</v>
      </c>
      <c r="Y147" s="115">
        <f t="shared" si="51"/>
        <v>7753.2171103183728</v>
      </c>
      <c r="Z147" s="115">
        <f t="shared" si="52"/>
        <v>6987.0504489568539</v>
      </c>
      <c r="AA147" s="115">
        <f t="shared" si="53"/>
        <v>766.16666136151889</v>
      </c>
      <c r="AB147" s="115">
        <f t="shared" si="54"/>
        <v>7753.2171103183728</v>
      </c>
      <c r="AC147" s="115">
        <f t="shared" si="55"/>
        <v>6987.0504489568539</v>
      </c>
      <c r="AD147" s="115">
        <f t="shared" si="56"/>
        <v>766.16666136151889</v>
      </c>
      <c r="AE147" s="115">
        <f t="shared" si="57"/>
        <v>7753.2171103183728</v>
      </c>
      <c r="AF147" s="115">
        <f t="shared" si="58"/>
        <v>6987.0504489568539</v>
      </c>
      <c r="AG147" s="115">
        <f t="shared" si="59"/>
        <v>766.16666136151889</v>
      </c>
    </row>
    <row r="148" spans="1:33" s="164" customFormat="1" ht="21" customHeight="1">
      <c r="A148" s="116">
        <v>142</v>
      </c>
      <c r="B148" s="155" t="s">
        <v>389</v>
      </c>
      <c r="C148" s="156" t="s">
        <v>456</v>
      </c>
      <c r="D148" s="112" t="s">
        <v>457</v>
      </c>
      <c r="E148" s="156" t="s">
        <v>458</v>
      </c>
      <c r="F148" s="155" t="s">
        <v>388</v>
      </c>
      <c r="G148" s="157">
        <v>5</v>
      </c>
      <c r="H148" s="157" t="s">
        <v>21</v>
      </c>
      <c r="I148" s="157" t="s">
        <v>1082</v>
      </c>
      <c r="J148" s="157" t="s">
        <v>24</v>
      </c>
      <c r="K148" s="158">
        <f>VLOOKUP(C148,'CLIENTES ABRIL 2016'!$C$4:$S$353,17,0)</f>
        <v>31</v>
      </c>
      <c r="L148" s="159">
        <f t="shared" si="45"/>
        <v>1223.7367021276596</v>
      </c>
      <c r="M148" s="160">
        <f>VLOOKUP(C148,'PROY CONSUMOS ENERGIA TRIMESTRE'!$A$5:$V$354,20,0)</f>
        <v>1367.3537234042553</v>
      </c>
      <c r="N148" s="160">
        <f>VLOOKUP(C148,'PROY CONSUMOS ENERGIA TRIMESTRE'!$A$5:$V$354,21,0)</f>
        <v>1202.7925531914893</v>
      </c>
      <c r="O148" s="160">
        <f>VLOOKUP(C148,'PROY CONSUMOS ENERGIA TRIMESTRE'!$A$5:$V$354,22,0)</f>
        <v>1101.063829787234</v>
      </c>
      <c r="P148" s="161">
        <f>VLOOKUP(E148,CARGOS!$B$6:$BK$320,60,0)</f>
        <v>3.89</v>
      </c>
      <c r="Q148" s="161">
        <f>VLOOKUP(E148,CARGOS!$B$6:$BK$320,62,0)</f>
        <v>70.319999999999993</v>
      </c>
      <c r="R148" s="162">
        <f t="shared" si="46"/>
        <v>3.14</v>
      </c>
      <c r="S148" s="162">
        <f t="shared" si="47"/>
        <v>50.27</v>
      </c>
      <c r="T148" s="163">
        <f t="shared" si="43"/>
        <v>3.4805478159414394</v>
      </c>
      <c r="U148" s="163">
        <f t="shared" si="44"/>
        <v>55.722018696616608</v>
      </c>
      <c r="V148" s="162" t="str">
        <f t="shared" si="48"/>
        <v>Sí</v>
      </c>
      <c r="W148" s="171">
        <f t="shared" si="49"/>
        <v>3.4805478159414394</v>
      </c>
      <c r="X148" s="171">
        <f t="shared" si="50"/>
        <v>55.722018696616608</v>
      </c>
      <c r="Y148" s="115">
        <f t="shared" si="51"/>
        <v>981.12164893617012</v>
      </c>
      <c r="Z148" s="115">
        <f t="shared" si="52"/>
        <v>789.78777625111866</v>
      </c>
      <c r="AA148" s="115">
        <f t="shared" si="53"/>
        <v>191.33387268505146</v>
      </c>
      <c r="AB148" s="115">
        <f t="shared" si="54"/>
        <v>981.12164893617012</v>
      </c>
      <c r="AC148" s="115">
        <f t="shared" si="55"/>
        <v>789.78777625111866</v>
      </c>
      <c r="AD148" s="115">
        <f t="shared" si="56"/>
        <v>191.33387268505146</v>
      </c>
      <c r="AE148" s="115">
        <f t="shared" si="57"/>
        <v>981.12164893617012</v>
      </c>
      <c r="AF148" s="115">
        <f t="shared" si="58"/>
        <v>789.78777625111866</v>
      </c>
      <c r="AG148" s="115">
        <f t="shared" si="59"/>
        <v>191.33387268505146</v>
      </c>
    </row>
    <row r="149" spans="1:33" s="164" customFormat="1" ht="21" customHeight="1">
      <c r="A149" s="116">
        <v>143</v>
      </c>
      <c r="B149" s="155" t="s">
        <v>389</v>
      </c>
      <c r="C149" s="156" t="s">
        <v>459</v>
      </c>
      <c r="D149" s="112" t="s">
        <v>460</v>
      </c>
      <c r="E149" s="156" t="s">
        <v>461</v>
      </c>
      <c r="F149" s="155" t="s">
        <v>388</v>
      </c>
      <c r="G149" s="157">
        <v>2</v>
      </c>
      <c r="H149" s="157" t="s">
        <v>1076</v>
      </c>
      <c r="I149" s="157" t="s">
        <v>1082</v>
      </c>
      <c r="J149" s="157" t="s">
        <v>24</v>
      </c>
      <c r="K149" s="158">
        <f>VLOOKUP(C149,'CLIENTES ABRIL 2016'!$C$4:$S$353,17,0)</f>
        <v>6423</v>
      </c>
      <c r="L149" s="159">
        <f t="shared" si="45"/>
        <v>600577.20266081532</v>
      </c>
      <c r="M149" s="160">
        <f>VLOOKUP(C149,'PROY CONSUMOS ENERGIA TRIMESTRE'!$A$5:$V$354,20,0)</f>
        <v>580395.7545727886</v>
      </c>
      <c r="N149" s="160">
        <f>VLOOKUP(C149,'PROY CONSUMOS ENERGIA TRIMESTRE'!$A$5:$V$354,21,0)</f>
        <v>601481.30197120865</v>
      </c>
      <c r="O149" s="160">
        <f>VLOOKUP(C149,'PROY CONSUMOS ENERGIA TRIMESTRE'!$A$5:$V$354,22,0)</f>
        <v>619854.55143844872</v>
      </c>
      <c r="P149" s="161">
        <f>VLOOKUP(E149,CARGOS!$B$6:$BK$320,60,0)</f>
        <v>3</v>
      </c>
      <c r="Q149" s="161">
        <f>VLOOKUP(E149,CARGOS!$B$6:$BK$320,62,0)</f>
        <v>55.68</v>
      </c>
      <c r="R149" s="162">
        <f t="shared" si="46"/>
        <v>3.14</v>
      </c>
      <c r="S149" s="162">
        <f t="shared" si="47"/>
        <v>50.27</v>
      </c>
      <c r="T149" s="163">
        <f t="shared" si="43"/>
        <v>3.4805478159414394</v>
      </c>
      <c r="U149" s="163">
        <f t="shared" si="44"/>
        <v>55.722018696616608</v>
      </c>
      <c r="V149" s="162" t="str">
        <f t="shared" si="48"/>
        <v>No</v>
      </c>
      <c r="W149" s="171">
        <f t="shared" si="49"/>
        <v>3</v>
      </c>
      <c r="X149" s="171">
        <f t="shared" si="50"/>
        <v>55.68</v>
      </c>
      <c r="Y149" s="115">
        <f t="shared" si="51"/>
        <v>353670.38644154201</v>
      </c>
      <c r="Z149" s="115">
        <f t="shared" si="52"/>
        <v>353670.38644154201</v>
      </c>
      <c r="AA149" s="115">
        <f t="shared" si="53"/>
        <v>0</v>
      </c>
      <c r="AB149" s="115">
        <f t="shared" si="54"/>
        <v>353670.38644154201</v>
      </c>
      <c r="AC149" s="115">
        <f t="shared" si="55"/>
        <v>353670.38644154201</v>
      </c>
      <c r="AD149" s="115">
        <f t="shared" si="56"/>
        <v>0</v>
      </c>
      <c r="AE149" s="115">
        <f t="shared" si="57"/>
        <v>353670.38644154201</v>
      </c>
      <c r="AF149" s="115">
        <f t="shared" si="58"/>
        <v>353670.38644154201</v>
      </c>
      <c r="AG149" s="115">
        <f t="shared" si="59"/>
        <v>0</v>
      </c>
    </row>
    <row r="150" spans="1:33" s="164" customFormat="1" ht="21" customHeight="1">
      <c r="A150" s="116">
        <v>144</v>
      </c>
      <c r="B150" s="155" t="s">
        <v>389</v>
      </c>
      <c r="C150" s="156" t="s">
        <v>462</v>
      </c>
      <c r="D150" s="112" t="s">
        <v>463</v>
      </c>
      <c r="E150" s="156" t="s">
        <v>464</v>
      </c>
      <c r="F150" s="155" t="s">
        <v>388</v>
      </c>
      <c r="G150" s="157">
        <v>3</v>
      </c>
      <c r="H150" s="157" t="s">
        <v>1076</v>
      </c>
      <c r="I150" s="157" t="s">
        <v>1082</v>
      </c>
      <c r="J150" s="157" t="s">
        <v>24</v>
      </c>
      <c r="K150" s="158">
        <f>VLOOKUP(C150,'CLIENTES ABRIL 2016'!$C$4:$S$353,17,0)</f>
        <v>8353</v>
      </c>
      <c r="L150" s="159">
        <f t="shared" si="45"/>
        <v>532285.50387815211</v>
      </c>
      <c r="M150" s="160">
        <f>VLOOKUP(C150,'PROY CONSUMOS ENERGIA TRIMESTRE'!$A$5:$V$354,20,0)</f>
        <v>526668.16589747067</v>
      </c>
      <c r="N150" s="160">
        <f>VLOOKUP(C150,'PROY CONSUMOS ENERGIA TRIMESTRE'!$A$5:$V$354,21,0)</f>
        <v>525597.1120230346</v>
      </c>
      <c r="O150" s="160">
        <f>VLOOKUP(C150,'PROY CONSUMOS ENERGIA TRIMESTRE'!$A$5:$V$354,22,0)</f>
        <v>544591.23371395119</v>
      </c>
      <c r="P150" s="161">
        <f>VLOOKUP(E150,CARGOS!$B$6:$BK$320,60,0)</f>
        <v>3.09</v>
      </c>
      <c r="Q150" s="161">
        <f>VLOOKUP(E150,CARGOS!$B$6:$BK$320,62,0)</f>
        <v>57.14</v>
      </c>
      <c r="R150" s="162">
        <f t="shared" si="46"/>
        <v>3.14</v>
      </c>
      <c r="S150" s="162">
        <f t="shared" si="47"/>
        <v>50.27</v>
      </c>
      <c r="T150" s="163">
        <f t="shared" si="43"/>
        <v>3.4805478159414394</v>
      </c>
      <c r="U150" s="163">
        <f t="shared" si="44"/>
        <v>55.722018696616608</v>
      </c>
      <c r="V150" s="162" t="str">
        <f t="shared" si="48"/>
        <v>Sí</v>
      </c>
      <c r="W150" s="171">
        <f t="shared" si="49"/>
        <v>3.09</v>
      </c>
      <c r="X150" s="171">
        <f t="shared" si="50"/>
        <v>55.722018696616608</v>
      </c>
      <c r="Y150" s="115">
        <f t="shared" si="51"/>
        <v>329958.70691597613</v>
      </c>
      <c r="Z150" s="115">
        <f t="shared" si="52"/>
        <v>322410.99799036386</v>
      </c>
      <c r="AA150" s="115">
        <f t="shared" si="53"/>
        <v>7547.7089256122708</v>
      </c>
      <c r="AB150" s="115">
        <f t="shared" si="54"/>
        <v>329958.70691597613</v>
      </c>
      <c r="AC150" s="115">
        <f t="shared" si="55"/>
        <v>322410.99799036386</v>
      </c>
      <c r="AD150" s="115">
        <f t="shared" si="56"/>
        <v>7547.7089256122708</v>
      </c>
      <c r="AE150" s="115">
        <f t="shared" si="57"/>
        <v>329958.70691597613</v>
      </c>
      <c r="AF150" s="115">
        <f t="shared" si="58"/>
        <v>322410.99799036386</v>
      </c>
      <c r="AG150" s="115">
        <f t="shared" si="59"/>
        <v>7547.7089256122708</v>
      </c>
    </row>
    <row r="151" spans="1:33" s="164" customFormat="1" ht="21" customHeight="1">
      <c r="A151" s="116">
        <v>145</v>
      </c>
      <c r="B151" s="155" t="s">
        <v>389</v>
      </c>
      <c r="C151" s="156" t="s">
        <v>465</v>
      </c>
      <c r="D151" s="112" t="s">
        <v>466</v>
      </c>
      <c r="E151" s="156" t="s">
        <v>467</v>
      </c>
      <c r="F151" s="155" t="s">
        <v>388</v>
      </c>
      <c r="G151" s="157">
        <v>4</v>
      </c>
      <c r="H151" s="157" t="s">
        <v>21</v>
      </c>
      <c r="I151" s="157" t="s">
        <v>1082</v>
      </c>
      <c r="J151" s="157" t="s">
        <v>24</v>
      </c>
      <c r="K151" s="158">
        <f>VLOOKUP(C151,'CLIENTES ABRIL 2016'!$C$4:$S$353,17,0)</f>
        <v>7631</v>
      </c>
      <c r="L151" s="159">
        <f t="shared" si="45"/>
        <v>223988.19032452055</v>
      </c>
      <c r="M151" s="160">
        <f>VLOOKUP(C151,'PROY CONSUMOS ENERGIA TRIMESTRE'!$A$5:$V$354,20,0)</f>
        <v>226895.05261897712</v>
      </c>
      <c r="N151" s="160">
        <f>VLOOKUP(C151,'PROY CONSUMOS ENERGIA TRIMESTRE'!$A$5:$V$354,21,0)</f>
        <v>225867.77930705651</v>
      </c>
      <c r="O151" s="160">
        <f>VLOOKUP(C151,'PROY CONSUMOS ENERGIA TRIMESTRE'!$A$5:$V$354,22,0)</f>
        <v>219201.73904752801</v>
      </c>
      <c r="P151" s="161">
        <f>VLOOKUP(E151,CARGOS!$B$6:$BK$320,60,0)</f>
        <v>3.64</v>
      </c>
      <c r="Q151" s="161">
        <f>VLOOKUP(E151,CARGOS!$B$6:$BK$320,62,0)</f>
        <v>62.39</v>
      </c>
      <c r="R151" s="162">
        <f t="shared" si="46"/>
        <v>3.14</v>
      </c>
      <c r="S151" s="162">
        <f t="shared" si="47"/>
        <v>50.27</v>
      </c>
      <c r="T151" s="163">
        <f t="shared" si="43"/>
        <v>3.4805478159414394</v>
      </c>
      <c r="U151" s="163">
        <f t="shared" si="44"/>
        <v>55.722018696616608</v>
      </c>
      <c r="V151" s="162" t="str">
        <f t="shared" si="48"/>
        <v>Sí</v>
      </c>
      <c r="W151" s="171">
        <f t="shared" si="49"/>
        <v>3.4805478159414394</v>
      </c>
      <c r="X151" s="171">
        <f t="shared" si="50"/>
        <v>55.722018696616608</v>
      </c>
      <c r="Y151" s="115">
        <f t="shared" si="51"/>
        <v>167523.07194346839</v>
      </c>
      <c r="Z151" s="115">
        <f t="shared" si="52"/>
        <v>151370.80167429167</v>
      </c>
      <c r="AA151" s="115">
        <f t="shared" si="53"/>
        <v>16152.270269176719</v>
      </c>
      <c r="AB151" s="115">
        <f t="shared" si="54"/>
        <v>167523.07194346839</v>
      </c>
      <c r="AC151" s="115">
        <f t="shared" si="55"/>
        <v>151370.80167429167</v>
      </c>
      <c r="AD151" s="115">
        <f t="shared" si="56"/>
        <v>16152.270269176719</v>
      </c>
      <c r="AE151" s="115">
        <f t="shared" si="57"/>
        <v>167523.07194346839</v>
      </c>
      <c r="AF151" s="115">
        <f t="shared" si="58"/>
        <v>151370.80167429167</v>
      </c>
      <c r="AG151" s="115">
        <f t="shared" si="59"/>
        <v>16152.270269176719</v>
      </c>
    </row>
    <row r="152" spans="1:33" s="164" customFormat="1" ht="21" customHeight="1">
      <c r="A152" s="116">
        <v>146</v>
      </c>
      <c r="B152" s="155" t="s">
        <v>389</v>
      </c>
      <c r="C152" s="156" t="s">
        <v>468</v>
      </c>
      <c r="D152" s="112" t="s">
        <v>469</v>
      </c>
      <c r="E152" s="156" t="s">
        <v>470</v>
      </c>
      <c r="F152" s="155" t="s">
        <v>388</v>
      </c>
      <c r="G152" s="157">
        <v>4</v>
      </c>
      <c r="H152" s="157" t="s">
        <v>21</v>
      </c>
      <c r="I152" s="157" t="s">
        <v>1082</v>
      </c>
      <c r="J152" s="157" t="s">
        <v>24</v>
      </c>
      <c r="K152" s="158">
        <f>VLOOKUP(C152,'CLIENTES ABRIL 2016'!$C$4:$S$353,17,0)</f>
        <v>7677</v>
      </c>
      <c r="L152" s="159">
        <f t="shared" si="45"/>
        <v>306222.97161146399</v>
      </c>
      <c r="M152" s="160">
        <f>VLOOKUP(C152,'PROY CONSUMOS ENERGIA TRIMESTRE'!$A$5:$V$354,20,0)</f>
        <v>305445.24359660444</v>
      </c>
      <c r="N152" s="160">
        <f>VLOOKUP(C152,'PROY CONSUMOS ENERGIA TRIMESTRE'!$A$5:$V$354,21,0)</f>
        <v>306893.4232969869</v>
      </c>
      <c r="O152" s="160">
        <f>VLOOKUP(C152,'PROY CONSUMOS ENERGIA TRIMESTRE'!$A$5:$V$354,22,0)</f>
        <v>306330.24794080062</v>
      </c>
      <c r="P152" s="161">
        <f>VLOOKUP(E152,CARGOS!$B$6:$BK$320,60,0)</f>
        <v>3.64</v>
      </c>
      <c r="Q152" s="161">
        <f>VLOOKUP(E152,CARGOS!$B$6:$BK$320,62,0)</f>
        <v>62.81</v>
      </c>
      <c r="R152" s="162">
        <f t="shared" si="46"/>
        <v>3.14</v>
      </c>
      <c r="S152" s="162">
        <f t="shared" si="47"/>
        <v>50.27</v>
      </c>
      <c r="T152" s="163">
        <f t="shared" si="43"/>
        <v>3.4805478159414394</v>
      </c>
      <c r="U152" s="163">
        <f t="shared" si="44"/>
        <v>55.722018696616608</v>
      </c>
      <c r="V152" s="162" t="str">
        <f t="shared" si="48"/>
        <v>Sí</v>
      </c>
      <c r="W152" s="171">
        <f t="shared" si="49"/>
        <v>3.4805478159414394</v>
      </c>
      <c r="X152" s="171">
        <f t="shared" si="50"/>
        <v>55.722018696616608</v>
      </c>
      <c r="Y152" s="115">
        <f t="shared" si="51"/>
        <v>220282.92846916054</v>
      </c>
      <c r="Z152" s="115">
        <f t="shared" si="52"/>
        <v>197353.78707765735</v>
      </c>
      <c r="AA152" s="115">
        <f t="shared" si="53"/>
        <v>22929.141391503188</v>
      </c>
      <c r="AB152" s="115">
        <f t="shared" si="54"/>
        <v>220282.92846916054</v>
      </c>
      <c r="AC152" s="115">
        <f t="shared" si="55"/>
        <v>197353.78707765735</v>
      </c>
      <c r="AD152" s="115">
        <f t="shared" si="56"/>
        <v>22929.141391503188</v>
      </c>
      <c r="AE152" s="115">
        <f t="shared" si="57"/>
        <v>220282.92846916054</v>
      </c>
      <c r="AF152" s="115">
        <f t="shared" si="58"/>
        <v>197353.78707765735</v>
      </c>
      <c r="AG152" s="115">
        <f t="shared" si="59"/>
        <v>22929.141391503188</v>
      </c>
    </row>
    <row r="153" spans="1:33" s="164" customFormat="1" ht="21" customHeight="1">
      <c r="A153" s="116">
        <v>147</v>
      </c>
      <c r="B153" s="155" t="s">
        <v>389</v>
      </c>
      <c r="C153" s="156" t="s">
        <v>471</v>
      </c>
      <c r="D153" s="112" t="s">
        <v>472</v>
      </c>
      <c r="E153" s="156" t="s">
        <v>473</v>
      </c>
      <c r="F153" s="155" t="s">
        <v>388</v>
      </c>
      <c r="G153" s="157">
        <v>3</v>
      </c>
      <c r="H153" s="157" t="s">
        <v>1076</v>
      </c>
      <c r="I153" s="157" t="s">
        <v>1082</v>
      </c>
      <c r="J153" s="157" t="s">
        <v>24</v>
      </c>
      <c r="K153" s="158">
        <f>VLOOKUP(C153,'CLIENTES ABRIL 2016'!$C$4:$S$353,17,0)</f>
        <v>3865</v>
      </c>
      <c r="L153" s="159">
        <f t="shared" si="45"/>
        <v>240180.08252121392</v>
      </c>
      <c r="M153" s="160">
        <f>VLOOKUP(C153,'PROY CONSUMOS ENERGIA TRIMESTRE'!$A$5:$V$354,20,0)</f>
        <v>238294.60953422019</v>
      </c>
      <c r="N153" s="160">
        <f>VLOOKUP(C153,'PROY CONSUMOS ENERGIA TRIMESTRE'!$A$5:$V$354,21,0)</f>
        <v>234171.57698150963</v>
      </c>
      <c r="O153" s="160">
        <f>VLOOKUP(C153,'PROY CONSUMOS ENERGIA TRIMESTRE'!$A$5:$V$354,22,0)</f>
        <v>248074.06104791194</v>
      </c>
      <c r="P153" s="161">
        <f>VLOOKUP(E153,CARGOS!$B$6:$BK$320,60,0)</f>
        <v>3.09</v>
      </c>
      <c r="Q153" s="161">
        <f>VLOOKUP(E153,CARGOS!$B$6:$BK$320,62,0)</f>
        <v>57.03</v>
      </c>
      <c r="R153" s="162">
        <f t="shared" si="46"/>
        <v>3.14</v>
      </c>
      <c r="S153" s="162">
        <f t="shared" si="47"/>
        <v>50.27</v>
      </c>
      <c r="T153" s="163">
        <f t="shared" si="43"/>
        <v>3.4805478159414394</v>
      </c>
      <c r="U153" s="163">
        <f t="shared" si="44"/>
        <v>55.722018696616608</v>
      </c>
      <c r="V153" s="162" t="str">
        <f t="shared" si="48"/>
        <v>Sí</v>
      </c>
      <c r="W153" s="171">
        <f t="shared" si="49"/>
        <v>3.09</v>
      </c>
      <c r="X153" s="171">
        <f t="shared" si="50"/>
        <v>55.722018696616608</v>
      </c>
      <c r="Y153" s="115">
        <f t="shared" si="51"/>
        <v>148917.55106184832</v>
      </c>
      <c r="Z153" s="115">
        <f t="shared" si="52"/>
        <v>145776.04048802002</v>
      </c>
      <c r="AA153" s="115">
        <f t="shared" si="53"/>
        <v>3141.5105738283019</v>
      </c>
      <c r="AB153" s="115">
        <f t="shared" si="54"/>
        <v>148917.55106184832</v>
      </c>
      <c r="AC153" s="115">
        <f t="shared" si="55"/>
        <v>145776.04048802002</v>
      </c>
      <c r="AD153" s="115">
        <f t="shared" si="56"/>
        <v>3141.5105738283019</v>
      </c>
      <c r="AE153" s="115">
        <f t="shared" si="57"/>
        <v>148917.55106184832</v>
      </c>
      <c r="AF153" s="115">
        <f t="shared" si="58"/>
        <v>145776.04048802002</v>
      </c>
      <c r="AG153" s="115">
        <f t="shared" si="59"/>
        <v>3141.5105738283019</v>
      </c>
    </row>
    <row r="154" spans="1:33" s="164" customFormat="1" ht="21" customHeight="1">
      <c r="A154" s="116">
        <v>148</v>
      </c>
      <c r="B154" s="155" t="s">
        <v>389</v>
      </c>
      <c r="C154" s="156" t="s">
        <v>474</v>
      </c>
      <c r="D154" s="112" t="s">
        <v>475</v>
      </c>
      <c r="E154" s="156" t="s">
        <v>476</v>
      </c>
      <c r="F154" s="155" t="s">
        <v>388</v>
      </c>
      <c r="G154" s="157">
        <v>3</v>
      </c>
      <c r="H154" s="157" t="s">
        <v>1076</v>
      </c>
      <c r="I154" s="157" t="s">
        <v>1082</v>
      </c>
      <c r="J154" s="157" t="s">
        <v>24</v>
      </c>
      <c r="K154" s="158">
        <f>VLOOKUP(C154,'CLIENTES ABRIL 2016'!$C$4:$S$353,17,0)</f>
        <v>5028</v>
      </c>
      <c r="L154" s="159">
        <f t="shared" si="45"/>
        <v>301488.73187111033</v>
      </c>
      <c r="M154" s="160">
        <f>VLOOKUP(C154,'PROY CONSUMOS ENERGIA TRIMESTRE'!$A$5:$V$354,20,0)</f>
        <v>300140.10424079205</v>
      </c>
      <c r="N154" s="160">
        <f>VLOOKUP(C154,'PROY CONSUMOS ENERGIA TRIMESTRE'!$A$5:$V$354,21,0)</f>
        <v>307528.27621686476</v>
      </c>
      <c r="O154" s="160">
        <f>VLOOKUP(C154,'PROY CONSUMOS ENERGIA TRIMESTRE'!$A$5:$V$354,22,0)</f>
        <v>296797.81515567412</v>
      </c>
      <c r="P154" s="161">
        <f>VLOOKUP(E154,CARGOS!$B$6:$BK$320,60,0)</f>
        <v>3.09</v>
      </c>
      <c r="Q154" s="161">
        <f>VLOOKUP(E154,CARGOS!$B$6:$BK$320,62,0)</f>
        <v>57.09</v>
      </c>
      <c r="R154" s="162">
        <f t="shared" si="46"/>
        <v>3.14</v>
      </c>
      <c r="S154" s="162">
        <f t="shared" si="47"/>
        <v>50.27</v>
      </c>
      <c r="T154" s="163">
        <f t="shared" si="43"/>
        <v>3.4805478159414394</v>
      </c>
      <c r="U154" s="163">
        <f t="shared" si="44"/>
        <v>55.722018696616608</v>
      </c>
      <c r="V154" s="162" t="str">
        <f t="shared" si="48"/>
        <v>Sí</v>
      </c>
      <c r="W154" s="171">
        <f t="shared" si="49"/>
        <v>3.09</v>
      </c>
      <c r="X154" s="171">
        <f t="shared" si="50"/>
        <v>55.722018696616608</v>
      </c>
      <c r="Y154" s="115">
        <f t="shared" si="51"/>
        <v>187656.43702521687</v>
      </c>
      <c r="Z154" s="115">
        <f t="shared" si="52"/>
        <v>183532.1275414124</v>
      </c>
      <c r="AA154" s="115">
        <f t="shared" si="53"/>
        <v>4124.3094838044781</v>
      </c>
      <c r="AB154" s="115">
        <f t="shared" si="54"/>
        <v>187656.43702521687</v>
      </c>
      <c r="AC154" s="115">
        <f t="shared" si="55"/>
        <v>183532.1275414124</v>
      </c>
      <c r="AD154" s="115">
        <f t="shared" si="56"/>
        <v>4124.3094838044781</v>
      </c>
      <c r="AE154" s="115">
        <f t="shared" si="57"/>
        <v>187656.43702521687</v>
      </c>
      <c r="AF154" s="115">
        <f t="shared" si="58"/>
        <v>183532.1275414124</v>
      </c>
      <c r="AG154" s="115">
        <f t="shared" si="59"/>
        <v>4124.3094838044781</v>
      </c>
    </row>
    <row r="155" spans="1:33" s="164" customFormat="1" ht="21" customHeight="1">
      <c r="A155" s="116">
        <v>149</v>
      </c>
      <c r="B155" s="155" t="s">
        <v>389</v>
      </c>
      <c r="C155" s="156" t="s">
        <v>477</v>
      </c>
      <c r="D155" s="112" t="s">
        <v>478</v>
      </c>
      <c r="E155" s="156" t="s">
        <v>479</v>
      </c>
      <c r="F155" s="155" t="s">
        <v>388</v>
      </c>
      <c r="G155" s="157">
        <v>6</v>
      </c>
      <c r="H155" s="157" t="s">
        <v>21</v>
      </c>
      <c r="I155" s="157" t="s">
        <v>1082</v>
      </c>
      <c r="J155" s="157" t="s">
        <v>24</v>
      </c>
      <c r="K155" s="158">
        <f>VLOOKUP(C155,'CLIENTES ABRIL 2016'!$C$4:$S$353,17,0)</f>
        <v>5463</v>
      </c>
      <c r="L155" s="159">
        <f t="shared" si="45"/>
        <v>141460.12981168463</v>
      </c>
      <c r="M155" s="160">
        <f>VLOOKUP(C155,'PROY CONSUMOS ENERGIA TRIMESTRE'!$A$5:$V$354,20,0)</f>
        <v>142387.25626721658</v>
      </c>
      <c r="N155" s="160">
        <f>VLOOKUP(C155,'PROY CONSUMOS ENERGIA TRIMESTRE'!$A$5:$V$354,21,0)</f>
        <v>141402.49530997645</v>
      </c>
      <c r="O155" s="160">
        <f>VLOOKUP(C155,'PROY CONSUMOS ENERGIA TRIMESTRE'!$A$5:$V$354,22,0)</f>
        <v>140590.63785786083</v>
      </c>
      <c r="P155" s="161">
        <f>VLOOKUP(E155,CARGOS!$B$6:$BK$320,60,0)</f>
        <v>3.94</v>
      </c>
      <c r="Q155" s="161">
        <f>VLOOKUP(E155,CARGOS!$B$6:$BK$320,62,0)</f>
        <v>69.67</v>
      </c>
      <c r="R155" s="162">
        <f t="shared" si="46"/>
        <v>3.14</v>
      </c>
      <c r="S155" s="162">
        <f t="shared" si="47"/>
        <v>50.27</v>
      </c>
      <c r="T155" s="163">
        <f t="shared" si="43"/>
        <v>3.4805478159414394</v>
      </c>
      <c r="U155" s="163">
        <f t="shared" si="44"/>
        <v>55.722018696616608</v>
      </c>
      <c r="V155" s="162" t="str">
        <f t="shared" si="48"/>
        <v>Sí</v>
      </c>
      <c r="W155" s="171">
        <f t="shared" si="49"/>
        <v>3.4805478159414394</v>
      </c>
      <c r="X155" s="171">
        <f t="shared" si="50"/>
        <v>55.722018696616608</v>
      </c>
      <c r="Y155" s="115">
        <f t="shared" si="51"/>
        <v>120079.49243980068</v>
      </c>
      <c r="Z155" s="115">
        <f t="shared" si="52"/>
        <v>97838.67270041311</v>
      </c>
      <c r="AA155" s="115">
        <f t="shared" si="53"/>
        <v>22240.819739387574</v>
      </c>
      <c r="AB155" s="115">
        <f t="shared" si="54"/>
        <v>120079.49243980068</v>
      </c>
      <c r="AC155" s="115">
        <f t="shared" si="55"/>
        <v>97838.67270041311</v>
      </c>
      <c r="AD155" s="115">
        <f t="shared" si="56"/>
        <v>22240.819739387574</v>
      </c>
      <c r="AE155" s="115">
        <f t="shared" si="57"/>
        <v>120079.49243980068</v>
      </c>
      <c r="AF155" s="115">
        <f t="shared" si="58"/>
        <v>97838.67270041311</v>
      </c>
      <c r="AG155" s="115">
        <f t="shared" si="59"/>
        <v>22240.819739387574</v>
      </c>
    </row>
    <row r="156" spans="1:33" s="164" customFormat="1" ht="21" customHeight="1">
      <c r="A156" s="116">
        <v>150</v>
      </c>
      <c r="B156" s="155" t="s">
        <v>389</v>
      </c>
      <c r="C156" s="156" t="s">
        <v>480</v>
      </c>
      <c r="D156" s="112" t="s">
        <v>481</v>
      </c>
      <c r="E156" s="156" t="s">
        <v>482</v>
      </c>
      <c r="F156" s="155" t="s">
        <v>388</v>
      </c>
      <c r="G156" s="157">
        <v>2</v>
      </c>
      <c r="H156" s="157" t="s">
        <v>1076</v>
      </c>
      <c r="I156" s="157" t="s">
        <v>1082</v>
      </c>
      <c r="J156" s="157" t="s">
        <v>24</v>
      </c>
      <c r="K156" s="158">
        <f>VLOOKUP(C156,'CLIENTES ABRIL 2016'!$C$4:$S$353,17,0)</f>
        <v>6204</v>
      </c>
      <c r="L156" s="159">
        <f t="shared" si="45"/>
        <v>421850.53217480349</v>
      </c>
      <c r="M156" s="160">
        <f>VLOOKUP(C156,'PROY CONSUMOS ENERGIA TRIMESTRE'!$A$5:$V$354,20,0)</f>
        <v>432747.38405298436</v>
      </c>
      <c r="N156" s="160">
        <f>VLOOKUP(C156,'PROY CONSUMOS ENERGIA TRIMESTRE'!$A$5:$V$354,21,0)</f>
        <v>429231.44144189771</v>
      </c>
      <c r="O156" s="160">
        <f>VLOOKUP(C156,'PROY CONSUMOS ENERGIA TRIMESTRE'!$A$5:$V$354,22,0)</f>
        <v>403572.77102952823</v>
      </c>
      <c r="P156" s="161">
        <f>VLOOKUP(E156,CARGOS!$B$6:$BK$320,60,0)</f>
        <v>3</v>
      </c>
      <c r="Q156" s="161">
        <f>VLOOKUP(E156,CARGOS!$B$6:$BK$320,62,0)</f>
        <v>55.62</v>
      </c>
      <c r="R156" s="162">
        <f t="shared" si="46"/>
        <v>3.14</v>
      </c>
      <c r="S156" s="162">
        <f t="shared" si="47"/>
        <v>50.27</v>
      </c>
      <c r="T156" s="163">
        <f t="shared" si="43"/>
        <v>3.4805478159414394</v>
      </c>
      <c r="U156" s="163">
        <f t="shared" si="44"/>
        <v>55.722018696616608</v>
      </c>
      <c r="V156" s="162" t="str">
        <f t="shared" si="48"/>
        <v>No</v>
      </c>
      <c r="W156" s="171">
        <f t="shared" si="49"/>
        <v>3</v>
      </c>
      <c r="X156" s="171">
        <f t="shared" si="50"/>
        <v>55.62</v>
      </c>
      <c r="Y156" s="115">
        <f t="shared" si="51"/>
        <v>253245.2659956257</v>
      </c>
      <c r="Z156" s="115">
        <f t="shared" si="52"/>
        <v>253245.2659956257</v>
      </c>
      <c r="AA156" s="115">
        <f t="shared" si="53"/>
        <v>0</v>
      </c>
      <c r="AB156" s="115">
        <f t="shared" si="54"/>
        <v>253245.2659956257</v>
      </c>
      <c r="AC156" s="115">
        <f t="shared" si="55"/>
        <v>253245.2659956257</v>
      </c>
      <c r="AD156" s="115">
        <f t="shared" si="56"/>
        <v>0</v>
      </c>
      <c r="AE156" s="115">
        <f t="shared" si="57"/>
        <v>253245.2659956257</v>
      </c>
      <c r="AF156" s="115">
        <f t="shared" si="58"/>
        <v>253245.2659956257</v>
      </c>
      <c r="AG156" s="115">
        <f t="shared" si="59"/>
        <v>0</v>
      </c>
    </row>
    <row r="157" spans="1:33" s="164" customFormat="1" ht="21" customHeight="1">
      <c r="A157" s="116">
        <v>151</v>
      </c>
      <c r="B157" s="155" t="s">
        <v>389</v>
      </c>
      <c r="C157" s="156" t="s">
        <v>483</v>
      </c>
      <c r="D157" s="112" t="s">
        <v>484</v>
      </c>
      <c r="E157" s="156" t="s">
        <v>485</v>
      </c>
      <c r="F157" s="155" t="s">
        <v>388</v>
      </c>
      <c r="G157" s="157">
        <v>2</v>
      </c>
      <c r="H157" s="157" t="s">
        <v>1076</v>
      </c>
      <c r="I157" s="157" t="s">
        <v>1082</v>
      </c>
      <c r="J157" s="157" t="s">
        <v>24</v>
      </c>
      <c r="K157" s="158">
        <f>VLOOKUP(C157,'CLIENTES ABRIL 2016'!$C$4:$S$353,17,0)</f>
        <v>3264</v>
      </c>
      <c r="L157" s="159">
        <f t="shared" si="45"/>
        <v>265820.24929481163</v>
      </c>
      <c r="M157" s="160">
        <f>VLOOKUP(C157,'PROY CONSUMOS ENERGIA TRIMESTRE'!$A$5:$V$354,20,0)</f>
        <v>264254.80153697811</v>
      </c>
      <c r="N157" s="160">
        <f>VLOOKUP(C157,'PROY CONSUMOS ENERGIA TRIMESTRE'!$A$5:$V$354,21,0)</f>
        <v>259165.4393037429</v>
      </c>
      <c r="O157" s="160">
        <f>VLOOKUP(C157,'PROY CONSUMOS ENERGIA TRIMESTRE'!$A$5:$V$354,22,0)</f>
        <v>274040.50704371382</v>
      </c>
      <c r="P157" s="161">
        <f>VLOOKUP(E157,CARGOS!$B$6:$BK$320,60,0)</f>
        <v>3</v>
      </c>
      <c r="Q157" s="161">
        <f>VLOOKUP(E157,CARGOS!$B$6:$BK$320,62,0)</f>
        <v>55.68</v>
      </c>
      <c r="R157" s="162">
        <f t="shared" si="46"/>
        <v>3.14</v>
      </c>
      <c r="S157" s="162">
        <f t="shared" si="47"/>
        <v>50.27</v>
      </c>
      <c r="T157" s="163">
        <f t="shared" si="43"/>
        <v>3.4805478159414394</v>
      </c>
      <c r="U157" s="163">
        <f t="shared" si="44"/>
        <v>55.722018696616608</v>
      </c>
      <c r="V157" s="162" t="str">
        <f t="shared" si="48"/>
        <v>No</v>
      </c>
      <c r="W157" s="171">
        <f t="shared" si="49"/>
        <v>3</v>
      </c>
      <c r="X157" s="171">
        <f t="shared" si="50"/>
        <v>55.68</v>
      </c>
      <c r="Y157" s="115">
        <f t="shared" si="51"/>
        <v>157800.71480735112</v>
      </c>
      <c r="Z157" s="115">
        <f t="shared" si="52"/>
        <v>157800.71480735112</v>
      </c>
      <c r="AA157" s="115">
        <f t="shared" si="53"/>
        <v>0</v>
      </c>
      <c r="AB157" s="115">
        <f t="shared" si="54"/>
        <v>157800.71480735112</v>
      </c>
      <c r="AC157" s="115">
        <f t="shared" si="55"/>
        <v>157800.71480735112</v>
      </c>
      <c r="AD157" s="115">
        <f t="shared" si="56"/>
        <v>0</v>
      </c>
      <c r="AE157" s="115">
        <f t="shared" si="57"/>
        <v>157800.71480735112</v>
      </c>
      <c r="AF157" s="115">
        <f t="shared" si="58"/>
        <v>157800.71480735112</v>
      </c>
      <c r="AG157" s="115">
        <f t="shared" si="59"/>
        <v>0</v>
      </c>
    </row>
    <row r="158" spans="1:33" s="164" customFormat="1" ht="21" customHeight="1">
      <c r="A158" s="116">
        <v>152</v>
      </c>
      <c r="B158" s="155" t="s">
        <v>389</v>
      </c>
      <c r="C158" s="156" t="s">
        <v>486</v>
      </c>
      <c r="D158" s="112" t="s">
        <v>487</v>
      </c>
      <c r="E158" s="156" t="s">
        <v>488</v>
      </c>
      <c r="F158" s="155" t="s">
        <v>388</v>
      </c>
      <c r="G158" s="157">
        <v>2</v>
      </c>
      <c r="H158" s="157" t="s">
        <v>1076</v>
      </c>
      <c r="I158" s="157" t="s">
        <v>1082</v>
      </c>
      <c r="J158" s="157" t="s">
        <v>24</v>
      </c>
      <c r="K158" s="158">
        <f>VLOOKUP(C158,'CLIENTES ABRIL 2016'!$C$4:$S$353,17,0)</f>
        <v>13104</v>
      </c>
      <c r="L158" s="159">
        <f t="shared" si="45"/>
        <v>885048.94555219496</v>
      </c>
      <c r="M158" s="160">
        <f>VLOOKUP(C158,'PROY CONSUMOS ENERGIA TRIMESTRE'!$A$5:$V$354,20,0)</f>
        <v>895242.64442021167</v>
      </c>
      <c r="N158" s="160">
        <f>VLOOKUP(C158,'PROY CONSUMOS ENERGIA TRIMESTRE'!$A$5:$V$354,21,0)</f>
        <v>864744.75198136223</v>
      </c>
      <c r="O158" s="160">
        <f>VLOOKUP(C158,'PROY CONSUMOS ENERGIA TRIMESTRE'!$A$5:$V$354,22,0)</f>
        <v>895159.44025501097</v>
      </c>
      <c r="P158" s="161">
        <f>VLOOKUP(E158,CARGOS!$B$6:$BK$320,60,0)</f>
        <v>3</v>
      </c>
      <c r="Q158" s="161">
        <f>VLOOKUP(E158,CARGOS!$B$6:$BK$320,62,0)</f>
        <v>55.72</v>
      </c>
      <c r="R158" s="162">
        <f t="shared" si="46"/>
        <v>3.14</v>
      </c>
      <c r="S158" s="162">
        <f t="shared" si="47"/>
        <v>50.27</v>
      </c>
      <c r="T158" s="163">
        <f t="shared" si="43"/>
        <v>3.4805478159414394</v>
      </c>
      <c r="U158" s="163">
        <f t="shared" si="44"/>
        <v>55.722018696616608</v>
      </c>
      <c r="V158" s="162" t="str">
        <f t="shared" si="48"/>
        <v>No</v>
      </c>
      <c r="W158" s="171">
        <f t="shared" si="49"/>
        <v>3</v>
      </c>
      <c r="X158" s="171">
        <f t="shared" si="50"/>
        <v>55.72</v>
      </c>
      <c r="Y158" s="115">
        <f t="shared" si="51"/>
        <v>532461.27246168302</v>
      </c>
      <c r="Z158" s="115">
        <f t="shared" si="52"/>
        <v>532461.27246168302</v>
      </c>
      <c r="AA158" s="115">
        <f t="shared" si="53"/>
        <v>0</v>
      </c>
      <c r="AB158" s="115">
        <f t="shared" si="54"/>
        <v>532461.27246168302</v>
      </c>
      <c r="AC158" s="115">
        <f t="shared" si="55"/>
        <v>532461.27246168302</v>
      </c>
      <c r="AD158" s="115">
        <f t="shared" si="56"/>
        <v>0</v>
      </c>
      <c r="AE158" s="115">
        <f t="shared" si="57"/>
        <v>532461.27246168302</v>
      </c>
      <c r="AF158" s="115">
        <f t="shared" si="58"/>
        <v>532461.27246168302</v>
      </c>
      <c r="AG158" s="115">
        <f t="shared" si="59"/>
        <v>0</v>
      </c>
    </row>
    <row r="159" spans="1:33" s="164" customFormat="1" ht="21" customHeight="1">
      <c r="A159" s="116">
        <v>153</v>
      </c>
      <c r="B159" s="155" t="s">
        <v>389</v>
      </c>
      <c r="C159" s="156" t="s">
        <v>489</v>
      </c>
      <c r="D159" s="112" t="s">
        <v>490</v>
      </c>
      <c r="E159" s="156" t="s">
        <v>491</v>
      </c>
      <c r="F159" s="155" t="s">
        <v>388</v>
      </c>
      <c r="G159" s="157">
        <v>4</v>
      </c>
      <c r="H159" s="157" t="s">
        <v>21</v>
      </c>
      <c r="I159" s="157" t="s">
        <v>1082</v>
      </c>
      <c r="J159" s="157" t="s">
        <v>24</v>
      </c>
      <c r="K159" s="158">
        <f>VLOOKUP(C159,'CLIENTES ABRIL 2016'!$C$4:$S$353,17,0)</f>
        <v>7285</v>
      </c>
      <c r="L159" s="159">
        <f t="shared" si="45"/>
        <v>482563.12383359089</v>
      </c>
      <c r="M159" s="160">
        <f>VLOOKUP(C159,'PROY CONSUMOS ENERGIA TRIMESTRE'!$A$5:$V$354,20,0)</f>
        <v>479364.56570848555</v>
      </c>
      <c r="N159" s="160">
        <f>VLOOKUP(C159,'PROY CONSUMOS ENERGIA TRIMESTRE'!$A$5:$V$354,21,0)</f>
        <v>473144.14875447372</v>
      </c>
      <c r="O159" s="160">
        <f>VLOOKUP(C159,'PROY CONSUMOS ENERGIA TRIMESTRE'!$A$5:$V$354,22,0)</f>
        <v>495180.65703781351</v>
      </c>
      <c r="P159" s="161">
        <f>VLOOKUP(E159,CARGOS!$B$6:$BK$320,60,0)</f>
        <v>3.64</v>
      </c>
      <c r="Q159" s="161">
        <f>VLOOKUP(E159,CARGOS!$B$6:$BK$320,62,0)</f>
        <v>62.77</v>
      </c>
      <c r="R159" s="162">
        <f t="shared" si="46"/>
        <v>3.14</v>
      </c>
      <c r="S159" s="162">
        <f t="shared" si="47"/>
        <v>50.27</v>
      </c>
      <c r="T159" s="163">
        <f t="shared" si="43"/>
        <v>3.4805478159414394</v>
      </c>
      <c r="U159" s="163">
        <f t="shared" si="44"/>
        <v>55.722018696616608</v>
      </c>
      <c r="V159" s="162" t="str">
        <f t="shared" si="48"/>
        <v>Sí</v>
      </c>
      <c r="W159" s="171">
        <f t="shared" si="49"/>
        <v>3.4805478159414394</v>
      </c>
      <c r="X159" s="171">
        <f t="shared" si="50"/>
        <v>55.722018696616608</v>
      </c>
      <c r="Y159" s="115">
        <f t="shared" si="51"/>
        <v>329422.27283034503</v>
      </c>
      <c r="Z159" s="115">
        <f t="shared" si="52"/>
        <v>294249.70492466405</v>
      </c>
      <c r="AA159" s="115">
        <f t="shared" si="53"/>
        <v>35172.567905680975</v>
      </c>
      <c r="AB159" s="115">
        <f t="shared" si="54"/>
        <v>329422.27283034503</v>
      </c>
      <c r="AC159" s="115">
        <f t="shared" si="55"/>
        <v>294249.70492466405</v>
      </c>
      <c r="AD159" s="115">
        <f t="shared" si="56"/>
        <v>35172.567905680975</v>
      </c>
      <c r="AE159" s="115">
        <f t="shared" si="57"/>
        <v>329422.27283034503</v>
      </c>
      <c r="AF159" s="115">
        <f t="shared" si="58"/>
        <v>294249.70492466405</v>
      </c>
      <c r="AG159" s="115">
        <f t="shared" si="59"/>
        <v>35172.567905680975</v>
      </c>
    </row>
    <row r="160" spans="1:33" s="164" customFormat="1" ht="21" customHeight="1">
      <c r="A160" s="116">
        <v>154</v>
      </c>
      <c r="B160" s="155" t="s">
        <v>389</v>
      </c>
      <c r="C160" s="156" t="s">
        <v>492</v>
      </c>
      <c r="D160" s="112" t="s">
        <v>493</v>
      </c>
      <c r="E160" s="156" t="s">
        <v>494</v>
      </c>
      <c r="F160" s="155" t="s">
        <v>388</v>
      </c>
      <c r="G160" s="157">
        <v>3</v>
      </c>
      <c r="H160" s="157" t="s">
        <v>1076</v>
      </c>
      <c r="I160" s="157" t="s">
        <v>1082</v>
      </c>
      <c r="J160" s="157" t="s">
        <v>24</v>
      </c>
      <c r="K160" s="158">
        <f>VLOOKUP(C160,'CLIENTES ABRIL 2016'!$C$4:$S$353,17,0)</f>
        <v>1147</v>
      </c>
      <c r="L160" s="159">
        <f t="shared" si="45"/>
        <v>43396.440192424372</v>
      </c>
      <c r="M160" s="160">
        <f>VLOOKUP(C160,'PROY CONSUMOS ENERGIA TRIMESTRE'!$A$5:$V$354,20,0)</f>
        <v>42282.237540088412</v>
      </c>
      <c r="N160" s="160">
        <f>VLOOKUP(C160,'PROY CONSUMOS ENERGIA TRIMESTRE'!$A$5:$V$354,21,0)</f>
        <v>43970.098725838601</v>
      </c>
      <c r="O160" s="160">
        <f>VLOOKUP(C160,'PROY CONSUMOS ENERGIA TRIMESTRE'!$A$5:$V$354,22,0)</f>
        <v>43936.984311346103</v>
      </c>
      <c r="P160" s="161">
        <f>VLOOKUP(E160,CARGOS!$B$6:$BK$320,60,0)</f>
        <v>3.09</v>
      </c>
      <c r="Q160" s="161">
        <f>VLOOKUP(E160,CARGOS!$B$6:$BK$320,62,0)</f>
        <v>57.14</v>
      </c>
      <c r="R160" s="162">
        <f t="shared" si="46"/>
        <v>3.14</v>
      </c>
      <c r="S160" s="162">
        <f t="shared" si="47"/>
        <v>50.27</v>
      </c>
      <c r="T160" s="163">
        <f t="shared" si="43"/>
        <v>3.4805478159414394</v>
      </c>
      <c r="U160" s="163">
        <f t="shared" si="44"/>
        <v>55.722018696616608</v>
      </c>
      <c r="V160" s="162" t="str">
        <f t="shared" si="48"/>
        <v>Sí</v>
      </c>
      <c r="W160" s="171">
        <f t="shared" si="49"/>
        <v>3.09</v>
      </c>
      <c r="X160" s="171">
        <f t="shared" si="50"/>
        <v>55.722018696616608</v>
      </c>
      <c r="Y160" s="115">
        <f t="shared" si="51"/>
        <v>28340.955925951286</v>
      </c>
      <c r="Z160" s="115">
        <f t="shared" si="52"/>
        <v>27725.602517688752</v>
      </c>
      <c r="AA160" s="115">
        <f t="shared" si="53"/>
        <v>615.35340826253378</v>
      </c>
      <c r="AB160" s="115">
        <f t="shared" si="54"/>
        <v>28340.955925951286</v>
      </c>
      <c r="AC160" s="115">
        <f t="shared" si="55"/>
        <v>27725.602517688752</v>
      </c>
      <c r="AD160" s="115">
        <f t="shared" si="56"/>
        <v>615.35340826253378</v>
      </c>
      <c r="AE160" s="115">
        <f t="shared" si="57"/>
        <v>28340.955925951286</v>
      </c>
      <c r="AF160" s="115">
        <f t="shared" si="58"/>
        <v>27725.602517688752</v>
      </c>
      <c r="AG160" s="115">
        <f t="shared" si="59"/>
        <v>615.35340826253378</v>
      </c>
    </row>
    <row r="161" spans="1:33" s="164" customFormat="1" ht="21" customHeight="1">
      <c r="A161" s="116">
        <v>155</v>
      </c>
      <c r="B161" s="155" t="s">
        <v>389</v>
      </c>
      <c r="C161" s="156" t="s">
        <v>495</v>
      </c>
      <c r="D161" s="112" t="s">
        <v>496</v>
      </c>
      <c r="E161" s="156" t="s">
        <v>497</v>
      </c>
      <c r="F161" s="155" t="s">
        <v>388</v>
      </c>
      <c r="G161" s="157" t="s">
        <v>30</v>
      </c>
      <c r="H161" s="157" t="s">
        <v>21</v>
      </c>
      <c r="I161" s="157" t="s">
        <v>1082</v>
      </c>
      <c r="J161" s="157" t="s">
        <v>24</v>
      </c>
      <c r="K161" s="158">
        <f>VLOOKUP(C161,'CLIENTES ABRIL 2016'!$C$4:$S$353,17,0)</f>
        <v>20342</v>
      </c>
      <c r="L161" s="159">
        <f t="shared" si="45"/>
        <v>385567.35258006194</v>
      </c>
      <c r="M161" s="160">
        <f>VLOOKUP(C161,'PROY CONSUMOS ENERGIA TRIMESTRE'!$A$5:$V$354,20,0)</f>
        <v>386720.87537782668</v>
      </c>
      <c r="N161" s="160">
        <f>VLOOKUP(C161,'PROY CONSUMOS ENERGIA TRIMESTRE'!$A$5:$V$354,21,0)</f>
        <v>378134.68777247448</v>
      </c>
      <c r="O161" s="160">
        <f>VLOOKUP(C161,'PROY CONSUMOS ENERGIA TRIMESTRE'!$A$5:$V$354,22,0)</f>
        <v>391846.49458988465</v>
      </c>
      <c r="P161" s="161">
        <f>VLOOKUP(E161,CARGOS!$B$6:$BK$320,60,0)</f>
        <v>5.2</v>
      </c>
      <c r="Q161" s="161">
        <f>VLOOKUP(E161,CARGOS!$B$6:$BK$320,62,0)</f>
        <v>81.81</v>
      </c>
      <c r="R161" s="162">
        <f t="shared" si="46"/>
        <v>3.14</v>
      </c>
      <c r="S161" s="162">
        <f t="shared" si="47"/>
        <v>50.27</v>
      </c>
      <c r="T161" s="163">
        <f t="shared" si="43"/>
        <v>3.4805478159414394</v>
      </c>
      <c r="U161" s="163">
        <f t="shared" si="44"/>
        <v>55.722018696616608</v>
      </c>
      <c r="V161" s="162" t="str">
        <f t="shared" si="48"/>
        <v>Sí</v>
      </c>
      <c r="W161" s="171">
        <f t="shared" si="49"/>
        <v>3.4805478159414394</v>
      </c>
      <c r="X161" s="171">
        <f t="shared" si="50"/>
        <v>55.722018696616608</v>
      </c>
      <c r="Y161" s="115">
        <f t="shared" si="51"/>
        <v>421211.0511457487</v>
      </c>
      <c r="Z161" s="115">
        <f t="shared" si="52"/>
        <v>285647.21596459259</v>
      </c>
      <c r="AA161" s="115">
        <f t="shared" si="53"/>
        <v>135563.83518115612</v>
      </c>
      <c r="AB161" s="115">
        <f t="shared" si="54"/>
        <v>421211.0511457487</v>
      </c>
      <c r="AC161" s="115">
        <f t="shared" si="55"/>
        <v>285647.21596459259</v>
      </c>
      <c r="AD161" s="115">
        <f t="shared" si="56"/>
        <v>135563.83518115612</v>
      </c>
      <c r="AE161" s="115">
        <f t="shared" si="57"/>
        <v>421211.0511457487</v>
      </c>
      <c r="AF161" s="115">
        <f t="shared" si="58"/>
        <v>285647.21596459259</v>
      </c>
      <c r="AG161" s="115">
        <f t="shared" si="59"/>
        <v>135563.83518115612</v>
      </c>
    </row>
    <row r="162" spans="1:33" s="164" customFormat="1" ht="21" customHeight="1">
      <c r="A162" s="116">
        <v>156</v>
      </c>
      <c r="B162" s="155" t="s">
        <v>389</v>
      </c>
      <c r="C162" s="156" t="s">
        <v>498</v>
      </c>
      <c r="D162" s="112" t="s">
        <v>499</v>
      </c>
      <c r="E162" s="156" t="s">
        <v>500</v>
      </c>
      <c r="F162" s="155" t="s">
        <v>388</v>
      </c>
      <c r="G162" s="157" t="s">
        <v>30</v>
      </c>
      <c r="H162" s="157" t="s">
        <v>21</v>
      </c>
      <c r="I162" s="157" t="s">
        <v>1082</v>
      </c>
      <c r="J162" s="157" t="s">
        <v>24</v>
      </c>
      <c r="K162" s="158">
        <f>VLOOKUP(C162,'CLIENTES ABRIL 2016'!$C$4:$S$353,17,0)</f>
        <v>31973</v>
      </c>
      <c r="L162" s="159">
        <f t="shared" si="45"/>
        <v>455209.84328028816</v>
      </c>
      <c r="M162" s="160">
        <f>VLOOKUP(C162,'PROY CONSUMOS ENERGIA TRIMESTRE'!$A$5:$V$354,20,0)</f>
        <v>444230.0452494378</v>
      </c>
      <c r="N162" s="160">
        <f>VLOOKUP(C162,'PROY CONSUMOS ENERGIA TRIMESTRE'!$A$5:$V$354,21,0)</f>
        <v>460394.29565813817</v>
      </c>
      <c r="O162" s="160">
        <f>VLOOKUP(C162,'PROY CONSUMOS ENERGIA TRIMESTRE'!$A$5:$V$354,22,0)</f>
        <v>461005.18893328839</v>
      </c>
      <c r="P162" s="161">
        <f>VLOOKUP(E162,CARGOS!$B$6:$BK$320,60,0)</f>
        <v>5.2</v>
      </c>
      <c r="Q162" s="161">
        <f>VLOOKUP(E162,CARGOS!$B$6:$BK$320,62,0)</f>
        <v>81.39</v>
      </c>
      <c r="R162" s="162">
        <f t="shared" si="46"/>
        <v>3.14</v>
      </c>
      <c r="S162" s="162">
        <f t="shared" si="47"/>
        <v>50.27</v>
      </c>
      <c r="T162" s="163">
        <f t="shared" si="43"/>
        <v>3.4805478159414394</v>
      </c>
      <c r="U162" s="163">
        <f t="shared" si="44"/>
        <v>55.722018696616608</v>
      </c>
      <c r="V162" s="162" t="str">
        <f t="shared" si="48"/>
        <v>Sí</v>
      </c>
      <c r="W162" s="171">
        <f t="shared" si="49"/>
        <v>3.4805478159414394</v>
      </c>
      <c r="X162" s="171">
        <f t="shared" si="50"/>
        <v>55.722018696616608</v>
      </c>
      <c r="Y162" s="115">
        <f t="shared" si="51"/>
        <v>536754.89144582651</v>
      </c>
      <c r="Z162" s="115">
        <f t="shared" si="52"/>
        <v>364935.66930057702</v>
      </c>
      <c r="AA162" s="115">
        <f t="shared" si="53"/>
        <v>171819.22214524949</v>
      </c>
      <c r="AB162" s="115">
        <f t="shared" si="54"/>
        <v>536754.89144582651</v>
      </c>
      <c r="AC162" s="115">
        <f t="shared" si="55"/>
        <v>364935.66930057702</v>
      </c>
      <c r="AD162" s="115">
        <f t="shared" si="56"/>
        <v>171819.22214524949</v>
      </c>
      <c r="AE162" s="115">
        <f t="shared" si="57"/>
        <v>536754.89144582651</v>
      </c>
      <c r="AF162" s="115">
        <f t="shared" si="58"/>
        <v>364935.66930057702</v>
      </c>
      <c r="AG162" s="115">
        <f t="shared" si="59"/>
        <v>171819.22214524949</v>
      </c>
    </row>
    <row r="163" spans="1:33" s="164" customFormat="1" ht="21" customHeight="1">
      <c r="A163" s="116">
        <v>157</v>
      </c>
      <c r="B163" s="155" t="s">
        <v>389</v>
      </c>
      <c r="C163" s="156" t="s">
        <v>501</v>
      </c>
      <c r="D163" s="112" t="s">
        <v>1185</v>
      </c>
      <c r="E163" s="156" t="s">
        <v>383</v>
      </c>
      <c r="F163" s="155" t="s">
        <v>388</v>
      </c>
      <c r="G163" s="157" t="s">
        <v>30</v>
      </c>
      <c r="H163" s="157" t="s">
        <v>21</v>
      </c>
      <c r="I163" s="157" t="s">
        <v>1082</v>
      </c>
      <c r="J163" s="157" t="s">
        <v>24</v>
      </c>
      <c r="K163" s="158">
        <f>VLOOKUP(C163,'CLIENTES ABRIL 2016'!$C$4:$S$353,17,0)</f>
        <v>12459</v>
      </c>
      <c r="L163" s="159">
        <f t="shared" si="45"/>
        <v>249976.74449827909</v>
      </c>
      <c r="M163" s="160">
        <f>VLOOKUP(C163,'PROY CONSUMOS ENERGIA TRIMESTRE'!$A$5:$V$354,20,0)</f>
        <v>249926.70311987761</v>
      </c>
      <c r="N163" s="160">
        <f>VLOOKUP(C163,'PROY CONSUMOS ENERGIA TRIMESTRE'!$A$5:$V$354,21,0)</f>
        <v>244804.17208988601</v>
      </c>
      <c r="O163" s="160">
        <f>VLOOKUP(C163,'PROY CONSUMOS ENERGIA TRIMESTRE'!$A$5:$V$354,22,0)</f>
        <v>255199.35828507369</v>
      </c>
      <c r="P163" s="161">
        <f>VLOOKUP(E163,CARGOS!$B$6:$BK$320,60,0)</f>
        <v>5.2</v>
      </c>
      <c r="Q163" s="161">
        <f>VLOOKUP(E163,CARGOS!$B$6:$BK$320,62,0)</f>
        <v>81.63</v>
      </c>
      <c r="R163" s="162">
        <f t="shared" si="46"/>
        <v>3.14</v>
      </c>
      <c r="S163" s="162">
        <f t="shared" si="47"/>
        <v>50.27</v>
      </c>
      <c r="T163" s="163">
        <f t="shared" si="43"/>
        <v>3.4805478159414394</v>
      </c>
      <c r="U163" s="163">
        <f t="shared" si="44"/>
        <v>55.722018696616608</v>
      </c>
      <c r="V163" s="162" t="str">
        <f t="shared" si="48"/>
        <v>Sí</v>
      </c>
      <c r="W163" s="171">
        <f t="shared" si="49"/>
        <v>3.4805478159414394</v>
      </c>
      <c r="X163" s="171">
        <f t="shared" si="50"/>
        <v>55.722018696616608</v>
      </c>
      <c r="Y163" s="115">
        <f t="shared" si="51"/>
        <v>268842.81653394521</v>
      </c>
      <c r="Z163" s="115">
        <f t="shared" si="52"/>
        <v>182656.23354533903</v>
      </c>
      <c r="AA163" s="115">
        <f t="shared" si="53"/>
        <v>86186.582988606184</v>
      </c>
      <c r="AB163" s="115">
        <f t="shared" si="54"/>
        <v>268842.81653394521</v>
      </c>
      <c r="AC163" s="115">
        <f t="shared" si="55"/>
        <v>182656.23354533903</v>
      </c>
      <c r="AD163" s="115">
        <f t="shared" si="56"/>
        <v>86186.582988606184</v>
      </c>
      <c r="AE163" s="115">
        <f t="shared" si="57"/>
        <v>268842.81653394521</v>
      </c>
      <c r="AF163" s="115">
        <f t="shared" si="58"/>
        <v>182656.23354533903</v>
      </c>
      <c r="AG163" s="115">
        <f t="shared" si="59"/>
        <v>86186.582988606184</v>
      </c>
    </row>
    <row r="164" spans="1:33" s="164" customFormat="1" ht="21" customHeight="1">
      <c r="A164" s="116">
        <v>158</v>
      </c>
      <c r="B164" s="155" t="s">
        <v>389</v>
      </c>
      <c r="C164" s="156" t="s">
        <v>503</v>
      </c>
      <c r="D164" s="112" t="s">
        <v>1186</v>
      </c>
      <c r="E164" s="156" t="s">
        <v>505</v>
      </c>
      <c r="F164" s="155" t="s">
        <v>388</v>
      </c>
      <c r="G164" s="157" t="s">
        <v>30</v>
      </c>
      <c r="H164" s="157" t="s">
        <v>21</v>
      </c>
      <c r="I164" s="157" t="s">
        <v>1082</v>
      </c>
      <c r="J164" s="157" t="s">
        <v>24</v>
      </c>
      <c r="K164" s="158">
        <f>VLOOKUP(C164,'CLIENTES ABRIL 2016'!$C$4:$S$353,17,0)</f>
        <v>9962</v>
      </c>
      <c r="L164" s="159">
        <f t="shared" si="45"/>
        <v>281083.60794845014</v>
      </c>
      <c r="M164" s="160">
        <f>VLOOKUP(C164,'PROY CONSUMOS ENERGIA TRIMESTRE'!$A$5:$V$354,20,0)</f>
        <v>282333.32250554801</v>
      </c>
      <c r="N164" s="160">
        <f>VLOOKUP(C164,'PROY CONSUMOS ENERGIA TRIMESTRE'!$A$5:$V$354,21,0)</f>
        <v>279455.70264958008</v>
      </c>
      <c r="O164" s="160">
        <f>VLOOKUP(C164,'PROY CONSUMOS ENERGIA TRIMESTRE'!$A$5:$V$354,22,0)</f>
        <v>281461.79869022238</v>
      </c>
      <c r="P164" s="161">
        <f>VLOOKUP(E164,CARGOS!$B$6:$BK$320,60,0)</f>
        <v>5.2</v>
      </c>
      <c r="Q164" s="161">
        <f>VLOOKUP(E164,CARGOS!$B$6:$BK$320,62,0)</f>
        <v>81.77</v>
      </c>
      <c r="R164" s="162">
        <f t="shared" si="46"/>
        <v>3.14</v>
      </c>
      <c r="S164" s="162">
        <f t="shared" si="47"/>
        <v>50.27</v>
      </c>
      <c r="T164" s="163">
        <f t="shared" si="43"/>
        <v>3.4805478159414394</v>
      </c>
      <c r="U164" s="163">
        <f t="shared" si="44"/>
        <v>55.722018696616608</v>
      </c>
      <c r="V164" s="162" t="str">
        <f t="shared" si="48"/>
        <v>Sí</v>
      </c>
      <c r="W164" s="171">
        <f t="shared" si="49"/>
        <v>3.4805478159414394</v>
      </c>
      <c r="X164" s="171">
        <f t="shared" si="50"/>
        <v>55.722018696616608</v>
      </c>
      <c r="Y164" s="115">
        <f t="shared" si="51"/>
        <v>281644.46621944767</v>
      </c>
      <c r="Z164" s="115">
        <f t="shared" si="52"/>
        <v>191298.67791656853</v>
      </c>
      <c r="AA164" s="115">
        <f t="shared" si="53"/>
        <v>90345.78830287914</v>
      </c>
      <c r="AB164" s="115">
        <f t="shared" si="54"/>
        <v>281644.46621944767</v>
      </c>
      <c r="AC164" s="115">
        <f t="shared" si="55"/>
        <v>191298.67791656853</v>
      </c>
      <c r="AD164" s="115">
        <f t="shared" si="56"/>
        <v>90345.78830287914</v>
      </c>
      <c r="AE164" s="115">
        <f t="shared" si="57"/>
        <v>281644.46621944767</v>
      </c>
      <c r="AF164" s="115">
        <f t="shared" si="58"/>
        <v>191298.67791656853</v>
      </c>
      <c r="AG164" s="115">
        <f t="shared" si="59"/>
        <v>90345.78830287914</v>
      </c>
    </row>
    <row r="165" spans="1:33" s="164" customFormat="1" ht="21" customHeight="1">
      <c r="A165" s="116">
        <v>159</v>
      </c>
      <c r="B165" s="155" t="s">
        <v>389</v>
      </c>
      <c r="C165" s="156" t="s">
        <v>506</v>
      </c>
      <c r="D165" s="112" t="s">
        <v>1187</v>
      </c>
      <c r="E165" s="156" t="s">
        <v>508</v>
      </c>
      <c r="F165" s="155" t="s">
        <v>388</v>
      </c>
      <c r="G165" s="157" t="s">
        <v>30</v>
      </c>
      <c r="H165" s="157" t="s">
        <v>21</v>
      </c>
      <c r="I165" s="157" t="s">
        <v>1082</v>
      </c>
      <c r="J165" s="157" t="s">
        <v>24</v>
      </c>
      <c r="K165" s="158">
        <f>VLOOKUP(C165,'CLIENTES ABRIL 2016'!$C$4:$S$353,17,0)</f>
        <v>2051</v>
      </c>
      <c r="L165" s="159">
        <f t="shared" si="45"/>
        <v>61772.057368201378</v>
      </c>
      <c r="M165" s="160">
        <f>VLOOKUP(C165,'PROY CONSUMOS ENERGIA TRIMESTRE'!$A$5:$V$354,20,0)</f>
        <v>59741.861285819148</v>
      </c>
      <c r="N165" s="160">
        <f>VLOOKUP(C165,'PROY CONSUMOS ENERGIA TRIMESTRE'!$A$5:$V$354,21,0)</f>
        <v>62500.359954519939</v>
      </c>
      <c r="O165" s="160">
        <f>VLOOKUP(C165,'PROY CONSUMOS ENERGIA TRIMESTRE'!$A$5:$V$354,22,0)</f>
        <v>63073.950864265054</v>
      </c>
      <c r="P165" s="161">
        <f>VLOOKUP(E165,CARGOS!$B$6:$BK$320,60,0)</f>
        <v>5.2</v>
      </c>
      <c r="Q165" s="161">
        <f>VLOOKUP(E165,CARGOS!$B$6:$BK$320,62,0)</f>
        <v>81.75</v>
      </c>
      <c r="R165" s="162">
        <f t="shared" si="46"/>
        <v>3.14</v>
      </c>
      <c r="S165" s="162">
        <f t="shared" si="47"/>
        <v>50.27</v>
      </c>
      <c r="T165" s="163">
        <f t="shared" si="43"/>
        <v>3.4805478159414394</v>
      </c>
      <c r="U165" s="163">
        <f t="shared" si="44"/>
        <v>55.722018696616608</v>
      </c>
      <c r="V165" s="162" t="str">
        <f t="shared" si="48"/>
        <v>Sí</v>
      </c>
      <c r="W165" s="171">
        <f t="shared" si="49"/>
        <v>3.4805478159414394</v>
      </c>
      <c r="X165" s="171">
        <f t="shared" si="50"/>
        <v>55.722018696616608</v>
      </c>
      <c r="Y165" s="115">
        <f t="shared" si="51"/>
        <v>61163.856898504629</v>
      </c>
      <c r="Z165" s="115">
        <f t="shared" si="52"/>
        <v>41559.240926489801</v>
      </c>
      <c r="AA165" s="115">
        <f t="shared" si="53"/>
        <v>19604.615972014828</v>
      </c>
      <c r="AB165" s="115">
        <f t="shared" si="54"/>
        <v>61163.856898504629</v>
      </c>
      <c r="AC165" s="115">
        <f t="shared" si="55"/>
        <v>41559.240926489801</v>
      </c>
      <c r="AD165" s="115">
        <f t="shared" si="56"/>
        <v>19604.615972014828</v>
      </c>
      <c r="AE165" s="115">
        <f t="shared" si="57"/>
        <v>61163.856898504629</v>
      </c>
      <c r="AF165" s="115">
        <f t="shared" si="58"/>
        <v>41559.240926489801</v>
      </c>
      <c r="AG165" s="115">
        <f t="shared" si="59"/>
        <v>19604.615972014828</v>
      </c>
    </row>
    <row r="166" spans="1:33" s="164" customFormat="1" ht="21" customHeight="1">
      <c r="A166" s="116">
        <v>160</v>
      </c>
      <c r="B166" s="155" t="s">
        <v>389</v>
      </c>
      <c r="C166" s="156" t="s">
        <v>509</v>
      </c>
      <c r="D166" s="112" t="s">
        <v>1188</v>
      </c>
      <c r="E166" s="156" t="s">
        <v>511</v>
      </c>
      <c r="F166" s="155" t="s">
        <v>388</v>
      </c>
      <c r="G166" s="157" t="s">
        <v>30</v>
      </c>
      <c r="H166" s="157" t="s">
        <v>21</v>
      </c>
      <c r="I166" s="157" t="s">
        <v>1082</v>
      </c>
      <c r="J166" s="157" t="s">
        <v>24</v>
      </c>
      <c r="K166" s="158">
        <f>VLOOKUP(C166,'CLIENTES ABRIL 2016'!$C$4:$S$353,17,0)</f>
        <v>22707</v>
      </c>
      <c r="L166" s="159">
        <f t="shared" si="45"/>
        <v>221109.83666666667</v>
      </c>
      <c r="M166" s="160">
        <f>VLOOKUP(C166,'PROY CONSUMOS ENERGIA TRIMESTRE'!$A$5:$V$354,20,0)</f>
        <v>221109.83666666667</v>
      </c>
      <c r="N166" s="160">
        <f>VLOOKUP(C166,'PROY CONSUMOS ENERGIA TRIMESTRE'!$A$5:$V$354,21,0)</f>
        <v>221109.83666666667</v>
      </c>
      <c r="O166" s="160">
        <f>VLOOKUP(C166,'PROY CONSUMOS ENERGIA TRIMESTRE'!$A$5:$V$354,22,0)</f>
        <v>221109.83666666667</v>
      </c>
      <c r="P166" s="161">
        <f>VLOOKUP(E166,CARGOS!$B$6:$BK$320,60,0)</f>
        <v>5.2</v>
      </c>
      <c r="Q166" s="161">
        <f>VLOOKUP(E166,CARGOS!$B$6:$BK$320,62,0)</f>
        <v>81.7</v>
      </c>
      <c r="R166" s="162">
        <f t="shared" si="46"/>
        <v>3.14</v>
      </c>
      <c r="S166" s="162">
        <f t="shared" si="47"/>
        <v>50.27</v>
      </c>
      <c r="T166" s="163">
        <f t="shared" si="43"/>
        <v>3.4805478159414394</v>
      </c>
      <c r="U166" s="163">
        <f t="shared" si="44"/>
        <v>55.722018696616608</v>
      </c>
      <c r="V166" s="162" t="str">
        <f t="shared" si="48"/>
        <v>Sí</v>
      </c>
      <c r="W166" s="171">
        <f t="shared" si="49"/>
        <v>3.4805478159414394</v>
      </c>
      <c r="X166" s="171">
        <f t="shared" si="50"/>
        <v>55.722018696616608</v>
      </c>
      <c r="Y166" s="115">
        <f t="shared" si="51"/>
        <v>298723.13655666669</v>
      </c>
      <c r="Z166" s="115">
        <f t="shared" si="52"/>
        <v>202239.66378404072</v>
      </c>
      <c r="AA166" s="115">
        <f t="shared" si="53"/>
        <v>96483.472772625973</v>
      </c>
      <c r="AB166" s="115">
        <f t="shared" si="54"/>
        <v>298723.13655666669</v>
      </c>
      <c r="AC166" s="115">
        <f t="shared" si="55"/>
        <v>202239.66378404072</v>
      </c>
      <c r="AD166" s="115">
        <f t="shared" si="56"/>
        <v>96483.472772625973</v>
      </c>
      <c r="AE166" s="115">
        <f t="shared" si="57"/>
        <v>298723.13655666669</v>
      </c>
      <c r="AF166" s="115">
        <f t="shared" si="58"/>
        <v>202239.66378404072</v>
      </c>
      <c r="AG166" s="115">
        <f t="shared" si="59"/>
        <v>96483.472772625973</v>
      </c>
    </row>
    <row r="167" spans="1:33" s="164" customFormat="1" ht="21" customHeight="1">
      <c r="A167" s="116">
        <v>161</v>
      </c>
      <c r="B167" s="155" t="s">
        <v>513</v>
      </c>
      <c r="C167" s="156" t="s">
        <v>514</v>
      </c>
      <c r="D167" s="112" t="s">
        <v>1189</v>
      </c>
      <c r="E167" s="156" t="s">
        <v>514</v>
      </c>
      <c r="F167" s="155" t="s">
        <v>512</v>
      </c>
      <c r="G167" s="157" t="s">
        <v>30</v>
      </c>
      <c r="H167" s="157" t="s">
        <v>21</v>
      </c>
      <c r="I167" s="157" t="s">
        <v>1082</v>
      </c>
      <c r="J167" s="157" t="s">
        <v>24</v>
      </c>
      <c r="K167" s="158">
        <f>VLOOKUP(C167,'CLIENTES ABRIL 2016'!$C$4:$S$353,17,0)</f>
        <v>141</v>
      </c>
      <c r="L167" s="159">
        <f t="shared" si="45"/>
        <v>8138.7777777777774</v>
      </c>
      <c r="M167" s="160">
        <f>VLOOKUP(C167,'PROY CONSUMOS ENERGIA TRIMESTRE'!$A$5:$V$354,20,0)</f>
        <v>8138.7777777777774</v>
      </c>
      <c r="N167" s="160">
        <f>VLOOKUP(C167,'PROY CONSUMOS ENERGIA TRIMESTRE'!$A$5:$V$354,21,0)</f>
        <v>8138.7777777777774</v>
      </c>
      <c r="O167" s="160">
        <f>VLOOKUP(C167,'PROY CONSUMOS ENERGIA TRIMESTRE'!$A$5:$V$354,22,0)</f>
        <v>8138.7777777777774</v>
      </c>
      <c r="P167" s="161">
        <f>VLOOKUP(E167,CARGOS!$B$6:$BK$320,60,0)</f>
        <v>5.2</v>
      </c>
      <c r="Q167" s="161">
        <f>VLOOKUP(E167,CARGOS!$B$6:$BK$320,62,0)</f>
        <v>82.18</v>
      </c>
      <c r="R167" s="162">
        <f t="shared" si="46"/>
        <v>3.14</v>
      </c>
      <c r="S167" s="162">
        <f t="shared" si="47"/>
        <v>50.27</v>
      </c>
      <c r="T167" s="163">
        <f t="shared" si="43"/>
        <v>3.4805478159414394</v>
      </c>
      <c r="U167" s="163">
        <f t="shared" si="44"/>
        <v>55.722018696616608</v>
      </c>
      <c r="V167" s="162" t="str">
        <f t="shared" si="48"/>
        <v>Sí</v>
      </c>
      <c r="W167" s="171">
        <f t="shared" si="49"/>
        <v>3.4805478159414394</v>
      </c>
      <c r="X167" s="171">
        <f t="shared" si="50"/>
        <v>55.722018696616608</v>
      </c>
      <c r="Y167" s="115">
        <f t="shared" si="51"/>
        <v>7421.6475777777787</v>
      </c>
      <c r="Z167" s="115">
        <f t="shared" si="52"/>
        <v>5025.8485170571539</v>
      </c>
      <c r="AA167" s="115">
        <f t="shared" si="53"/>
        <v>2395.7990607206248</v>
      </c>
      <c r="AB167" s="115">
        <f t="shared" si="54"/>
        <v>7421.6475777777787</v>
      </c>
      <c r="AC167" s="115">
        <f t="shared" si="55"/>
        <v>5025.8485170571539</v>
      </c>
      <c r="AD167" s="115">
        <f t="shared" si="56"/>
        <v>2395.7990607206248</v>
      </c>
      <c r="AE167" s="115">
        <f t="shared" si="57"/>
        <v>7421.6475777777787</v>
      </c>
      <c r="AF167" s="115">
        <f t="shared" si="58"/>
        <v>5025.8485170571539</v>
      </c>
      <c r="AG167" s="115">
        <f t="shared" si="59"/>
        <v>2395.7990607206248</v>
      </c>
    </row>
    <row r="168" spans="1:33" s="164" customFormat="1" ht="21" customHeight="1">
      <c r="A168" s="116">
        <v>162</v>
      </c>
      <c r="B168" s="155" t="s">
        <v>513</v>
      </c>
      <c r="C168" s="156" t="s">
        <v>516</v>
      </c>
      <c r="D168" s="112" t="s">
        <v>517</v>
      </c>
      <c r="E168" s="156" t="s">
        <v>518</v>
      </c>
      <c r="F168" s="155" t="s">
        <v>512</v>
      </c>
      <c r="G168" s="157">
        <v>2</v>
      </c>
      <c r="H168" s="157" t="s">
        <v>1076</v>
      </c>
      <c r="I168" s="157" t="s">
        <v>1082</v>
      </c>
      <c r="J168" s="157" t="s">
        <v>24</v>
      </c>
      <c r="K168" s="158">
        <f>VLOOKUP(C168,'CLIENTES ABRIL 2016'!$C$4:$S$353,17,0)</f>
        <v>94906</v>
      </c>
      <c r="L168" s="159">
        <f t="shared" si="45"/>
        <v>11279503.017455442</v>
      </c>
      <c r="M168" s="160">
        <f>VLOOKUP(C168,'PROY CONSUMOS ENERGIA TRIMESTRE'!$A$5:$V$354,20,0)</f>
        <v>10907634.774958624</v>
      </c>
      <c r="N168" s="160">
        <f>VLOOKUP(C168,'PROY CONSUMOS ENERGIA TRIMESTRE'!$A$5:$V$354,21,0)</f>
        <v>11195466.592583327</v>
      </c>
      <c r="O168" s="160">
        <f>VLOOKUP(C168,'PROY CONSUMOS ENERGIA TRIMESTRE'!$A$5:$V$354,22,0)</f>
        <v>11735407.684824374</v>
      </c>
      <c r="P168" s="161">
        <f>VLOOKUP(E168,CARGOS!$B$6:$BK$320,60,0)</f>
        <v>3</v>
      </c>
      <c r="Q168" s="161">
        <f>VLOOKUP(E168,CARGOS!$B$6:$BK$320,62,0)</f>
        <v>56.32</v>
      </c>
      <c r="R168" s="162">
        <f t="shared" si="46"/>
        <v>3.14</v>
      </c>
      <c r="S168" s="162">
        <f t="shared" si="47"/>
        <v>50.27</v>
      </c>
      <c r="T168" s="163">
        <f t="shared" si="43"/>
        <v>3.4805478159414394</v>
      </c>
      <c r="U168" s="163">
        <f t="shared" si="44"/>
        <v>55.722018696616608</v>
      </c>
      <c r="V168" s="162" t="str">
        <f t="shared" si="48"/>
        <v>Sí</v>
      </c>
      <c r="W168" s="171">
        <f t="shared" si="49"/>
        <v>3</v>
      </c>
      <c r="X168" s="171">
        <f t="shared" si="50"/>
        <v>55.722018696616608</v>
      </c>
      <c r="Y168" s="115">
        <f t="shared" si="51"/>
        <v>6637334.0994309047</v>
      </c>
      <c r="Z168" s="115">
        <f t="shared" si="52"/>
        <v>6569884.7802719558</v>
      </c>
      <c r="AA168" s="115">
        <f t="shared" si="53"/>
        <v>67449.319158948958</v>
      </c>
      <c r="AB168" s="115">
        <f t="shared" si="54"/>
        <v>6637334.0994309047</v>
      </c>
      <c r="AC168" s="115">
        <f t="shared" si="55"/>
        <v>6569884.7802719558</v>
      </c>
      <c r="AD168" s="115">
        <f t="shared" si="56"/>
        <v>67449.319158948958</v>
      </c>
      <c r="AE168" s="115">
        <f t="shared" si="57"/>
        <v>6637334.0994309047</v>
      </c>
      <c r="AF168" s="115">
        <f t="shared" si="58"/>
        <v>6569884.7802719558</v>
      </c>
      <c r="AG168" s="115">
        <f t="shared" si="59"/>
        <v>67449.319158948958</v>
      </c>
    </row>
    <row r="169" spans="1:33" s="164" customFormat="1" ht="21" customHeight="1">
      <c r="A169" s="116">
        <v>163</v>
      </c>
      <c r="B169" s="155" t="s">
        <v>513</v>
      </c>
      <c r="C169" s="156" t="s">
        <v>519</v>
      </c>
      <c r="D169" s="112" t="s">
        <v>520</v>
      </c>
      <c r="E169" s="156" t="s">
        <v>521</v>
      </c>
      <c r="F169" s="155" t="s">
        <v>512</v>
      </c>
      <c r="G169" s="157">
        <v>2</v>
      </c>
      <c r="H169" s="157" t="s">
        <v>1076</v>
      </c>
      <c r="I169" s="157" t="s">
        <v>1082</v>
      </c>
      <c r="J169" s="157" t="s">
        <v>24</v>
      </c>
      <c r="K169" s="158">
        <f>VLOOKUP(C169,'CLIENTES ABRIL 2016'!$C$4:$S$353,17,0)</f>
        <v>24534</v>
      </c>
      <c r="L169" s="159">
        <f t="shared" si="45"/>
        <v>2197834.9052254357</v>
      </c>
      <c r="M169" s="160">
        <f>VLOOKUP(C169,'PROY CONSUMOS ENERGIA TRIMESTRE'!$A$5:$V$354,20,0)</f>
        <v>2146337.2024975978</v>
      </c>
      <c r="N169" s="160">
        <f>VLOOKUP(C169,'PROY CONSUMOS ENERGIA TRIMESTRE'!$A$5:$V$354,21,0)</f>
        <v>2165549.9949364476</v>
      </c>
      <c r="O169" s="160">
        <f>VLOOKUP(C169,'PROY CONSUMOS ENERGIA TRIMESTRE'!$A$5:$V$354,22,0)</f>
        <v>2281617.5182422618</v>
      </c>
      <c r="P169" s="161">
        <f>VLOOKUP(E169,CARGOS!$B$6:$BK$320,60,0)</f>
        <v>3</v>
      </c>
      <c r="Q169" s="161">
        <f>VLOOKUP(E169,CARGOS!$B$6:$BK$320,62,0)</f>
        <v>55.86</v>
      </c>
      <c r="R169" s="162">
        <f t="shared" si="46"/>
        <v>3.14</v>
      </c>
      <c r="S169" s="162">
        <f t="shared" si="47"/>
        <v>50.27</v>
      </c>
      <c r="T169" s="163">
        <f t="shared" si="43"/>
        <v>3.4805478159414394</v>
      </c>
      <c r="U169" s="163">
        <f t="shared" si="44"/>
        <v>55.722018696616608</v>
      </c>
      <c r="V169" s="162" t="str">
        <f t="shared" si="48"/>
        <v>Sí</v>
      </c>
      <c r="W169" s="171">
        <f t="shared" si="49"/>
        <v>3</v>
      </c>
      <c r="X169" s="171">
        <f t="shared" si="50"/>
        <v>55.722018696616608</v>
      </c>
      <c r="Y169" s="115">
        <f t="shared" si="51"/>
        <v>1301312.5780589285</v>
      </c>
      <c r="Z169" s="115">
        <f t="shared" si="52"/>
        <v>1298279.9768104833</v>
      </c>
      <c r="AA169" s="115">
        <f t="shared" si="53"/>
        <v>3032.6012484452222</v>
      </c>
      <c r="AB169" s="115">
        <f t="shared" si="54"/>
        <v>1301312.5780589285</v>
      </c>
      <c r="AC169" s="115">
        <f t="shared" si="55"/>
        <v>1298279.9768104833</v>
      </c>
      <c r="AD169" s="115">
        <f t="shared" si="56"/>
        <v>3032.6012484452222</v>
      </c>
      <c r="AE169" s="115">
        <f t="shared" si="57"/>
        <v>1301312.5780589285</v>
      </c>
      <c r="AF169" s="115">
        <f t="shared" si="58"/>
        <v>1298279.9768104833</v>
      </c>
      <c r="AG169" s="115">
        <f t="shared" si="59"/>
        <v>3032.6012484452222</v>
      </c>
    </row>
    <row r="170" spans="1:33" s="164" customFormat="1" ht="21" customHeight="1">
      <c r="A170" s="116">
        <v>164</v>
      </c>
      <c r="B170" s="155" t="s">
        <v>513</v>
      </c>
      <c r="C170" s="156" t="s">
        <v>522</v>
      </c>
      <c r="D170" s="112" t="s">
        <v>523</v>
      </c>
      <c r="E170" s="156" t="s">
        <v>524</v>
      </c>
      <c r="F170" s="155" t="s">
        <v>512</v>
      </c>
      <c r="G170" s="157">
        <v>2</v>
      </c>
      <c r="H170" s="157" t="s">
        <v>1076</v>
      </c>
      <c r="I170" s="157" t="s">
        <v>1082</v>
      </c>
      <c r="J170" s="157" t="s">
        <v>24</v>
      </c>
      <c r="K170" s="158">
        <f>VLOOKUP(C170,'CLIENTES ABRIL 2016'!$C$4:$S$353,17,0)</f>
        <v>18874</v>
      </c>
      <c r="L170" s="159">
        <f t="shared" si="45"/>
        <v>1812768.9831595663</v>
      </c>
      <c r="M170" s="160">
        <f>VLOOKUP(C170,'PROY CONSUMOS ENERGIA TRIMESTRE'!$A$5:$V$354,20,0)</f>
        <v>1799171.6667646754</v>
      </c>
      <c r="N170" s="160">
        <f>VLOOKUP(C170,'PROY CONSUMOS ENERGIA TRIMESTRE'!$A$5:$V$354,21,0)</f>
        <v>1749127.6770272334</v>
      </c>
      <c r="O170" s="160">
        <f>VLOOKUP(C170,'PROY CONSUMOS ENERGIA TRIMESTRE'!$A$5:$V$354,22,0)</f>
        <v>1890007.6056867903</v>
      </c>
      <c r="P170" s="161">
        <f>VLOOKUP(E170,CARGOS!$B$6:$BK$320,60,0)</f>
        <v>3</v>
      </c>
      <c r="Q170" s="161">
        <f>VLOOKUP(E170,CARGOS!$B$6:$BK$320,62,0)</f>
        <v>56.28</v>
      </c>
      <c r="R170" s="162">
        <f t="shared" si="46"/>
        <v>3.14</v>
      </c>
      <c r="S170" s="162">
        <f t="shared" si="47"/>
        <v>50.27</v>
      </c>
      <c r="T170" s="163">
        <f t="shared" si="43"/>
        <v>3.4805478159414394</v>
      </c>
      <c r="U170" s="163">
        <f t="shared" si="44"/>
        <v>55.722018696616608</v>
      </c>
      <c r="V170" s="162" t="str">
        <f t="shared" si="48"/>
        <v>Sí</v>
      </c>
      <c r="W170" s="171">
        <f t="shared" si="49"/>
        <v>3</v>
      </c>
      <c r="X170" s="171">
        <f t="shared" si="50"/>
        <v>55.722018696616608</v>
      </c>
      <c r="Y170" s="115">
        <f t="shared" si="51"/>
        <v>1076848.383722204</v>
      </c>
      <c r="Z170" s="115">
        <f t="shared" si="52"/>
        <v>1066733.4717226401</v>
      </c>
      <c r="AA170" s="115">
        <f t="shared" si="53"/>
        <v>10114.911999563919</v>
      </c>
      <c r="AB170" s="115">
        <f t="shared" si="54"/>
        <v>1076848.383722204</v>
      </c>
      <c r="AC170" s="115">
        <f t="shared" si="55"/>
        <v>1066733.4717226401</v>
      </c>
      <c r="AD170" s="115">
        <f t="shared" si="56"/>
        <v>10114.911999563919</v>
      </c>
      <c r="AE170" s="115">
        <f t="shared" si="57"/>
        <v>1076848.383722204</v>
      </c>
      <c r="AF170" s="115">
        <f t="shared" si="58"/>
        <v>1066733.4717226401</v>
      </c>
      <c r="AG170" s="115">
        <f t="shared" si="59"/>
        <v>10114.911999563919</v>
      </c>
    </row>
    <row r="171" spans="1:33" s="164" customFormat="1" ht="21" customHeight="1">
      <c r="A171" s="116">
        <v>165</v>
      </c>
      <c r="B171" s="155" t="s">
        <v>513</v>
      </c>
      <c r="C171" s="156" t="s">
        <v>525</v>
      </c>
      <c r="D171" s="112" t="s">
        <v>526</v>
      </c>
      <c r="E171" s="156" t="s">
        <v>527</v>
      </c>
      <c r="F171" s="155" t="s">
        <v>512</v>
      </c>
      <c r="G171" s="157">
        <v>3</v>
      </c>
      <c r="H171" s="157" t="s">
        <v>1076</v>
      </c>
      <c r="I171" s="157" t="s">
        <v>1082</v>
      </c>
      <c r="J171" s="157" t="s">
        <v>24</v>
      </c>
      <c r="K171" s="158">
        <f>VLOOKUP(C171,'CLIENTES ABRIL 2016'!$C$4:$S$353,17,0)</f>
        <v>23391</v>
      </c>
      <c r="L171" s="159">
        <f t="shared" si="45"/>
        <v>1383940.2878037116</v>
      </c>
      <c r="M171" s="160">
        <f>VLOOKUP(C171,'PROY CONSUMOS ENERGIA TRIMESTRE'!$A$5:$V$354,20,0)</f>
        <v>1382302.1492683629</v>
      </c>
      <c r="N171" s="160">
        <f>VLOOKUP(C171,'PROY CONSUMOS ENERGIA TRIMESTRE'!$A$5:$V$354,21,0)</f>
        <v>1356236.3966137716</v>
      </c>
      <c r="O171" s="160">
        <f>VLOOKUP(C171,'PROY CONSUMOS ENERGIA TRIMESTRE'!$A$5:$V$354,22,0)</f>
        <v>1413282.3175289999</v>
      </c>
      <c r="P171" s="161">
        <f>VLOOKUP(E171,CARGOS!$B$6:$BK$320,60,0)</f>
        <v>3.09</v>
      </c>
      <c r="Q171" s="161">
        <f>VLOOKUP(E171,CARGOS!$B$6:$BK$320,62,0)</f>
        <v>57.37</v>
      </c>
      <c r="R171" s="162">
        <f t="shared" si="46"/>
        <v>3.14</v>
      </c>
      <c r="S171" s="162">
        <f t="shared" si="47"/>
        <v>50.27</v>
      </c>
      <c r="T171" s="163">
        <f t="shared" si="43"/>
        <v>3.4805478159414394</v>
      </c>
      <c r="U171" s="163">
        <f t="shared" si="44"/>
        <v>55.722018696616608</v>
      </c>
      <c r="V171" s="162" t="str">
        <f t="shared" si="48"/>
        <v>Sí</v>
      </c>
      <c r="W171" s="171">
        <f t="shared" si="49"/>
        <v>3.09</v>
      </c>
      <c r="X171" s="171">
        <f t="shared" si="50"/>
        <v>55.722018696616608</v>
      </c>
      <c r="Y171" s="115">
        <f t="shared" si="51"/>
        <v>866244.73311298946</v>
      </c>
      <c r="Z171" s="115">
        <f t="shared" si="52"/>
        <v>843437.65591999376</v>
      </c>
      <c r="AA171" s="115">
        <f t="shared" si="53"/>
        <v>22807.077192995697</v>
      </c>
      <c r="AB171" s="115">
        <f t="shared" si="54"/>
        <v>866244.73311298946</v>
      </c>
      <c r="AC171" s="115">
        <f t="shared" si="55"/>
        <v>843437.65591999376</v>
      </c>
      <c r="AD171" s="115">
        <f t="shared" si="56"/>
        <v>22807.077192995697</v>
      </c>
      <c r="AE171" s="115">
        <f t="shared" si="57"/>
        <v>866244.73311298946</v>
      </c>
      <c r="AF171" s="115">
        <f t="shared" si="58"/>
        <v>843437.65591999376</v>
      </c>
      <c r="AG171" s="115">
        <f t="shared" si="59"/>
        <v>22807.077192995697</v>
      </c>
    </row>
    <row r="172" spans="1:33" s="164" customFormat="1" ht="21" customHeight="1">
      <c r="A172" s="116">
        <v>166</v>
      </c>
      <c r="B172" s="155" t="s">
        <v>513</v>
      </c>
      <c r="C172" s="156" t="s">
        <v>528</v>
      </c>
      <c r="D172" s="112" t="s">
        <v>529</v>
      </c>
      <c r="E172" s="156" t="s">
        <v>530</v>
      </c>
      <c r="F172" s="155" t="s">
        <v>512</v>
      </c>
      <c r="G172" s="157">
        <v>4</v>
      </c>
      <c r="H172" s="157" t="s">
        <v>21</v>
      </c>
      <c r="I172" s="157" t="s">
        <v>1082</v>
      </c>
      <c r="J172" s="157" t="s">
        <v>24</v>
      </c>
      <c r="K172" s="158">
        <f>VLOOKUP(C172,'CLIENTES ABRIL 2016'!$C$4:$S$353,17,0)</f>
        <v>36109</v>
      </c>
      <c r="L172" s="159">
        <f t="shared" si="45"/>
        <v>1959232.4741218323</v>
      </c>
      <c r="M172" s="160">
        <f>VLOOKUP(C172,'PROY CONSUMOS ENERGIA TRIMESTRE'!$A$5:$V$354,20,0)</f>
        <v>1907282.6625652548</v>
      </c>
      <c r="N172" s="160">
        <f>VLOOKUP(C172,'PROY CONSUMOS ENERGIA TRIMESTRE'!$A$5:$V$354,21,0)</f>
        <v>1919898.7434668902</v>
      </c>
      <c r="O172" s="160">
        <f>VLOOKUP(C172,'PROY CONSUMOS ENERGIA TRIMESTRE'!$A$5:$V$354,22,0)</f>
        <v>2050516.0163333518</v>
      </c>
      <c r="P172" s="161">
        <f>VLOOKUP(E172,CARGOS!$B$6:$BK$320,60,0)</f>
        <v>3.64</v>
      </c>
      <c r="Q172" s="161">
        <f>VLOOKUP(E172,CARGOS!$B$6:$BK$320,62,0)</f>
        <v>63.1</v>
      </c>
      <c r="R172" s="162">
        <f t="shared" si="46"/>
        <v>3.14</v>
      </c>
      <c r="S172" s="162">
        <f t="shared" si="47"/>
        <v>50.27</v>
      </c>
      <c r="T172" s="163">
        <f t="shared" si="43"/>
        <v>3.4805478159414394</v>
      </c>
      <c r="U172" s="163">
        <f t="shared" si="44"/>
        <v>55.722018696616608</v>
      </c>
      <c r="V172" s="162" t="str">
        <f t="shared" si="48"/>
        <v>Sí</v>
      </c>
      <c r="W172" s="171">
        <f t="shared" si="49"/>
        <v>3.4805478159414394</v>
      </c>
      <c r="X172" s="171">
        <f t="shared" si="50"/>
        <v>55.722018696616608</v>
      </c>
      <c r="Y172" s="115">
        <f t="shared" si="51"/>
        <v>1367712.4511708762</v>
      </c>
      <c r="Z172" s="115">
        <f t="shared" si="52"/>
        <v>1217402.9866261808</v>
      </c>
      <c r="AA172" s="115">
        <f t="shared" si="53"/>
        <v>150309.46454469534</v>
      </c>
      <c r="AB172" s="115">
        <f t="shared" si="54"/>
        <v>1367712.4511708762</v>
      </c>
      <c r="AC172" s="115">
        <f t="shared" si="55"/>
        <v>1217402.9866261808</v>
      </c>
      <c r="AD172" s="115">
        <f t="shared" si="56"/>
        <v>150309.46454469534</v>
      </c>
      <c r="AE172" s="115">
        <f t="shared" si="57"/>
        <v>1367712.4511708762</v>
      </c>
      <c r="AF172" s="115">
        <f t="shared" si="58"/>
        <v>1217402.9866261808</v>
      </c>
      <c r="AG172" s="115">
        <f t="shared" si="59"/>
        <v>150309.46454469534</v>
      </c>
    </row>
    <row r="173" spans="1:33" s="164" customFormat="1" ht="21" customHeight="1">
      <c r="A173" s="116">
        <v>167</v>
      </c>
      <c r="B173" s="155" t="s">
        <v>513</v>
      </c>
      <c r="C173" s="156" t="s">
        <v>531</v>
      </c>
      <c r="D173" s="112" t="s">
        <v>532</v>
      </c>
      <c r="E173" s="156" t="s">
        <v>533</v>
      </c>
      <c r="F173" s="155" t="s">
        <v>512</v>
      </c>
      <c r="G173" s="157">
        <v>4</v>
      </c>
      <c r="H173" s="157" t="s">
        <v>21</v>
      </c>
      <c r="I173" s="157" t="s">
        <v>1082</v>
      </c>
      <c r="J173" s="157" t="s">
        <v>24</v>
      </c>
      <c r="K173" s="158">
        <f>VLOOKUP(C173,'CLIENTES ABRIL 2016'!$C$4:$S$353,17,0)</f>
        <v>6647</v>
      </c>
      <c r="L173" s="159">
        <f t="shared" si="45"/>
        <v>403222.92882287252</v>
      </c>
      <c r="M173" s="160">
        <f>VLOOKUP(C173,'PROY CONSUMOS ENERGIA TRIMESTRE'!$A$5:$V$354,20,0)</f>
        <v>396125.61488136876</v>
      </c>
      <c r="N173" s="160">
        <f>VLOOKUP(C173,'PROY CONSUMOS ENERGIA TRIMESTRE'!$A$5:$V$354,21,0)</f>
        <v>396476.58656125917</v>
      </c>
      <c r="O173" s="160">
        <f>VLOOKUP(C173,'PROY CONSUMOS ENERGIA TRIMESTRE'!$A$5:$V$354,22,0)</f>
        <v>417066.58502598974</v>
      </c>
      <c r="P173" s="161">
        <f>VLOOKUP(E173,CARGOS!$B$6:$BK$320,60,0)</f>
        <v>3.64</v>
      </c>
      <c r="Q173" s="161">
        <f>VLOOKUP(E173,CARGOS!$B$6:$BK$320,62,0)</f>
        <v>63.06</v>
      </c>
      <c r="R173" s="162">
        <f t="shared" si="46"/>
        <v>3.14</v>
      </c>
      <c r="S173" s="162">
        <f t="shared" si="47"/>
        <v>50.27</v>
      </c>
      <c r="T173" s="163">
        <f t="shared" si="43"/>
        <v>3.4805478159414394</v>
      </c>
      <c r="U173" s="163">
        <f t="shared" si="44"/>
        <v>55.722018696616608</v>
      </c>
      <c r="V173" s="162" t="str">
        <f t="shared" si="48"/>
        <v>Sí</v>
      </c>
      <c r="W173" s="171">
        <f t="shared" si="49"/>
        <v>3.4805478159414394</v>
      </c>
      <c r="X173" s="171">
        <f t="shared" si="50"/>
        <v>55.722018696616608</v>
      </c>
      <c r="Y173" s="115">
        <f t="shared" si="51"/>
        <v>278467.45891570341</v>
      </c>
      <c r="Z173" s="115">
        <f t="shared" si="52"/>
        <v>247819.15712028887</v>
      </c>
      <c r="AA173" s="115">
        <f t="shared" si="53"/>
        <v>30648.301795414533</v>
      </c>
      <c r="AB173" s="115">
        <f t="shared" si="54"/>
        <v>278467.45891570341</v>
      </c>
      <c r="AC173" s="115">
        <f t="shared" si="55"/>
        <v>247819.15712028887</v>
      </c>
      <c r="AD173" s="115">
        <f t="shared" si="56"/>
        <v>30648.301795414533</v>
      </c>
      <c r="AE173" s="115">
        <f t="shared" si="57"/>
        <v>278467.45891570341</v>
      </c>
      <c r="AF173" s="115">
        <f t="shared" si="58"/>
        <v>247819.15712028887</v>
      </c>
      <c r="AG173" s="115">
        <f t="shared" si="59"/>
        <v>30648.301795414533</v>
      </c>
    </row>
    <row r="174" spans="1:33" s="164" customFormat="1" ht="21" customHeight="1">
      <c r="A174" s="116">
        <v>168</v>
      </c>
      <c r="B174" s="155" t="s">
        <v>513</v>
      </c>
      <c r="C174" s="156" t="s">
        <v>534</v>
      </c>
      <c r="D174" s="112" t="s">
        <v>535</v>
      </c>
      <c r="E174" s="156" t="s">
        <v>536</v>
      </c>
      <c r="F174" s="155" t="s">
        <v>512</v>
      </c>
      <c r="G174" s="157">
        <v>6</v>
      </c>
      <c r="H174" s="157" t="s">
        <v>21</v>
      </c>
      <c r="I174" s="157" t="s">
        <v>1082</v>
      </c>
      <c r="J174" s="157" t="s">
        <v>24</v>
      </c>
      <c r="K174" s="158">
        <f>VLOOKUP(C174,'CLIENTES ABRIL 2016'!$C$4:$S$353,17,0)</f>
        <v>2802</v>
      </c>
      <c r="L174" s="159">
        <f t="shared" si="45"/>
        <v>146854.89014876491</v>
      </c>
      <c r="M174" s="160">
        <f>VLOOKUP(C174,'PROY CONSUMOS ENERGIA TRIMESTRE'!$A$5:$V$354,20,0)</f>
        <v>143311.49450821066</v>
      </c>
      <c r="N174" s="160">
        <f>VLOOKUP(C174,'PROY CONSUMOS ENERGIA TRIMESTRE'!$A$5:$V$354,21,0)</f>
        <v>150288.84958212965</v>
      </c>
      <c r="O174" s="160">
        <f>VLOOKUP(C174,'PROY CONSUMOS ENERGIA TRIMESTRE'!$A$5:$V$354,22,0)</f>
        <v>146964.32635595446</v>
      </c>
      <c r="P174" s="161">
        <f>VLOOKUP(E174,CARGOS!$B$6:$BK$320,60,0)</f>
        <v>3.94</v>
      </c>
      <c r="Q174" s="161">
        <f>VLOOKUP(E174,CARGOS!$B$6:$BK$320,62,0)</f>
        <v>70.459999999999994</v>
      </c>
      <c r="R174" s="162">
        <f t="shared" si="46"/>
        <v>3.14</v>
      </c>
      <c r="S174" s="162">
        <f t="shared" si="47"/>
        <v>50.27</v>
      </c>
      <c r="T174" s="163">
        <f t="shared" si="43"/>
        <v>3.4805478159414394</v>
      </c>
      <c r="U174" s="163">
        <f t="shared" si="44"/>
        <v>55.722018696616608</v>
      </c>
      <c r="V174" s="162" t="str">
        <f t="shared" si="48"/>
        <v>Sí</v>
      </c>
      <c r="W174" s="171">
        <f t="shared" si="49"/>
        <v>3.4805478159414394</v>
      </c>
      <c r="X174" s="171">
        <f t="shared" si="50"/>
        <v>55.722018696616608</v>
      </c>
      <c r="Y174" s="115">
        <f t="shared" si="51"/>
        <v>114513.83559881974</v>
      </c>
      <c r="Z174" s="115">
        <f t="shared" si="52"/>
        <v>91583.004325858477</v>
      </c>
      <c r="AA174" s="115">
        <f t="shared" si="53"/>
        <v>22930.831272961266</v>
      </c>
      <c r="AB174" s="115">
        <f t="shared" si="54"/>
        <v>114513.83559881974</v>
      </c>
      <c r="AC174" s="115">
        <f t="shared" si="55"/>
        <v>91583.004325858477</v>
      </c>
      <c r="AD174" s="115">
        <f t="shared" si="56"/>
        <v>22930.831272961266</v>
      </c>
      <c r="AE174" s="115">
        <f t="shared" si="57"/>
        <v>114513.83559881974</v>
      </c>
      <c r="AF174" s="115">
        <f t="shared" si="58"/>
        <v>91583.004325858477</v>
      </c>
      <c r="AG174" s="115">
        <f t="shared" si="59"/>
        <v>22930.831272961266</v>
      </c>
    </row>
    <row r="175" spans="1:33" s="164" customFormat="1" ht="21" customHeight="1">
      <c r="A175" s="116">
        <v>169</v>
      </c>
      <c r="B175" s="155" t="s">
        <v>513</v>
      </c>
      <c r="C175" s="156" t="s">
        <v>537</v>
      </c>
      <c r="D175" s="112" t="s">
        <v>538</v>
      </c>
      <c r="E175" s="156" t="s">
        <v>539</v>
      </c>
      <c r="F175" s="155" t="s">
        <v>512</v>
      </c>
      <c r="G175" s="157">
        <v>2</v>
      </c>
      <c r="H175" s="157" t="s">
        <v>1076</v>
      </c>
      <c r="I175" s="157" t="s">
        <v>1082</v>
      </c>
      <c r="J175" s="157" t="s">
        <v>24</v>
      </c>
      <c r="K175" s="158">
        <f>VLOOKUP(C175,'CLIENTES ABRIL 2016'!$C$4:$S$353,17,0)</f>
        <v>2848</v>
      </c>
      <c r="L175" s="159">
        <f t="shared" si="45"/>
        <v>308708.63301588519</v>
      </c>
      <c r="M175" s="160">
        <f>VLOOKUP(C175,'PROY CONSUMOS ENERGIA TRIMESTRE'!$A$5:$V$354,20,0)</f>
        <v>322064.02121989941</v>
      </c>
      <c r="N175" s="160">
        <f>VLOOKUP(C175,'PROY CONSUMOS ENERGIA TRIMESTRE'!$A$5:$V$354,21,0)</f>
        <v>291323.28371407697</v>
      </c>
      <c r="O175" s="160">
        <f>VLOOKUP(C175,'PROY CONSUMOS ENERGIA TRIMESTRE'!$A$5:$V$354,22,0)</f>
        <v>312738.59411367925</v>
      </c>
      <c r="P175" s="161">
        <f>VLOOKUP(E175,CARGOS!$B$6:$BK$320,60,0)</f>
        <v>3</v>
      </c>
      <c r="Q175" s="161">
        <f>VLOOKUP(E175,CARGOS!$B$6:$BK$320,62,0)</f>
        <v>55.92</v>
      </c>
      <c r="R175" s="162">
        <f t="shared" si="46"/>
        <v>3.14</v>
      </c>
      <c r="S175" s="162">
        <f t="shared" si="47"/>
        <v>50.27</v>
      </c>
      <c r="T175" s="163">
        <f t="shared" si="43"/>
        <v>3.4805478159414394</v>
      </c>
      <c r="U175" s="163">
        <f t="shared" si="44"/>
        <v>55.722018696616608</v>
      </c>
      <c r="V175" s="162" t="str">
        <f t="shared" si="48"/>
        <v>Sí</v>
      </c>
      <c r="W175" s="171">
        <f t="shared" si="49"/>
        <v>3</v>
      </c>
      <c r="X175" s="171">
        <f t="shared" si="50"/>
        <v>55.722018696616608</v>
      </c>
      <c r="Y175" s="115">
        <f t="shared" si="51"/>
        <v>181173.86758248298</v>
      </c>
      <c r="Z175" s="115">
        <f t="shared" si="52"/>
        <v>180562.68220718109</v>
      </c>
      <c r="AA175" s="115">
        <f t="shared" si="53"/>
        <v>611.18537530189496</v>
      </c>
      <c r="AB175" s="115">
        <f t="shared" si="54"/>
        <v>181173.86758248298</v>
      </c>
      <c r="AC175" s="115">
        <f t="shared" si="55"/>
        <v>180562.68220718109</v>
      </c>
      <c r="AD175" s="115">
        <f t="shared" si="56"/>
        <v>611.18537530189496</v>
      </c>
      <c r="AE175" s="115">
        <f t="shared" si="57"/>
        <v>181173.86758248298</v>
      </c>
      <c r="AF175" s="115">
        <f t="shared" si="58"/>
        <v>180562.68220718109</v>
      </c>
      <c r="AG175" s="115">
        <f t="shared" si="59"/>
        <v>611.18537530189496</v>
      </c>
    </row>
    <row r="176" spans="1:33" s="164" customFormat="1" ht="21" customHeight="1">
      <c r="A176" s="116">
        <v>170</v>
      </c>
      <c r="B176" s="155" t="s">
        <v>513</v>
      </c>
      <c r="C176" s="156" t="s">
        <v>540</v>
      </c>
      <c r="D176" s="112" t="s">
        <v>541</v>
      </c>
      <c r="E176" s="156" t="s">
        <v>542</v>
      </c>
      <c r="F176" s="155" t="s">
        <v>512</v>
      </c>
      <c r="G176" s="157">
        <v>4</v>
      </c>
      <c r="H176" s="157" t="s">
        <v>21</v>
      </c>
      <c r="I176" s="157" t="s">
        <v>1082</v>
      </c>
      <c r="J176" s="157" t="s">
        <v>24</v>
      </c>
      <c r="K176" s="158">
        <f>VLOOKUP(C176,'CLIENTES ABRIL 2016'!$C$4:$S$353,17,0)</f>
        <v>1761</v>
      </c>
      <c r="L176" s="159">
        <f t="shared" si="45"/>
        <v>112628.770645461</v>
      </c>
      <c r="M176" s="160">
        <f>VLOOKUP(C176,'PROY CONSUMOS ENERGIA TRIMESTRE'!$A$5:$V$354,20,0)</f>
        <v>113900.23599497185</v>
      </c>
      <c r="N176" s="160">
        <f>VLOOKUP(C176,'PROY CONSUMOS ENERGIA TRIMESTRE'!$A$5:$V$354,21,0)</f>
        <v>107136.16844291415</v>
      </c>
      <c r="O176" s="160">
        <f>VLOOKUP(C176,'PROY CONSUMOS ENERGIA TRIMESTRE'!$A$5:$V$354,22,0)</f>
        <v>116849.90749849702</v>
      </c>
      <c r="P176" s="161">
        <f>VLOOKUP(E176,CARGOS!$B$6:$BK$320,60,0)</f>
        <v>3.64</v>
      </c>
      <c r="Q176" s="161">
        <f>VLOOKUP(E176,CARGOS!$B$6:$BK$320,62,0)</f>
        <v>63.06</v>
      </c>
      <c r="R176" s="162">
        <f t="shared" si="46"/>
        <v>3.14</v>
      </c>
      <c r="S176" s="162">
        <f t="shared" si="47"/>
        <v>50.27</v>
      </c>
      <c r="T176" s="163">
        <f t="shared" si="43"/>
        <v>3.4805478159414394</v>
      </c>
      <c r="U176" s="163">
        <f t="shared" si="44"/>
        <v>55.722018696616608</v>
      </c>
      <c r="V176" s="162" t="str">
        <f t="shared" si="48"/>
        <v>Sí</v>
      </c>
      <c r="W176" s="171">
        <f t="shared" si="49"/>
        <v>3.4805478159414394</v>
      </c>
      <c r="X176" s="171">
        <f t="shared" si="50"/>
        <v>55.722018696616608</v>
      </c>
      <c r="Y176" s="115">
        <f t="shared" si="51"/>
        <v>77433.742769027696</v>
      </c>
      <c r="Z176" s="115">
        <f t="shared" si="52"/>
        <v>68888.269340706102</v>
      </c>
      <c r="AA176" s="115">
        <f t="shared" si="53"/>
        <v>8545.4734283215948</v>
      </c>
      <c r="AB176" s="115">
        <f t="shared" si="54"/>
        <v>77433.742769027696</v>
      </c>
      <c r="AC176" s="115">
        <f t="shared" si="55"/>
        <v>68888.269340706102</v>
      </c>
      <c r="AD176" s="115">
        <f t="shared" si="56"/>
        <v>8545.4734283215948</v>
      </c>
      <c r="AE176" s="115">
        <f t="shared" si="57"/>
        <v>77433.742769027696</v>
      </c>
      <c r="AF176" s="115">
        <f t="shared" si="58"/>
        <v>68888.269340706102</v>
      </c>
      <c r="AG176" s="115">
        <f t="shared" si="59"/>
        <v>8545.4734283215948</v>
      </c>
    </row>
    <row r="177" spans="1:33" s="164" customFormat="1" ht="21" customHeight="1">
      <c r="A177" s="116">
        <v>171</v>
      </c>
      <c r="B177" s="155" t="s">
        <v>513</v>
      </c>
      <c r="C177" s="156" t="s">
        <v>543</v>
      </c>
      <c r="D177" s="112" t="s">
        <v>544</v>
      </c>
      <c r="E177" s="156" t="s">
        <v>545</v>
      </c>
      <c r="F177" s="155" t="s">
        <v>512</v>
      </c>
      <c r="G177" s="157">
        <v>3</v>
      </c>
      <c r="H177" s="157" t="s">
        <v>1076</v>
      </c>
      <c r="I177" s="157" t="s">
        <v>1082</v>
      </c>
      <c r="J177" s="157" t="s">
        <v>24</v>
      </c>
      <c r="K177" s="158">
        <f>VLOOKUP(C177,'CLIENTES ABRIL 2016'!$C$4:$S$353,17,0)</f>
        <v>17961</v>
      </c>
      <c r="L177" s="159">
        <f t="shared" si="45"/>
        <v>1046698.1670413777</v>
      </c>
      <c r="M177" s="160">
        <f>VLOOKUP(C177,'PROY CONSUMOS ENERGIA TRIMESTRE'!$A$5:$V$354,20,0)</f>
        <v>1013136.1951949438</v>
      </c>
      <c r="N177" s="160">
        <f>VLOOKUP(C177,'PROY CONSUMOS ENERGIA TRIMESTRE'!$A$5:$V$354,21,0)</f>
        <v>1036902.6892756206</v>
      </c>
      <c r="O177" s="160">
        <f>VLOOKUP(C177,'PROY CONSUMOS ENERGIA TRIMESTRE'!$A$5:$V$354,22,0)</f>
        <v>1090055.6166535693</v>
      </c>
      <c r="P177" s="161">
        <f>VLOOKUP(E177,CARGOS!$B$6:$BK$320,60,0)</f>
        <v>3.09</v>
      </c>
      <c r="Q177" s="161">
        <f>VLOOKUP(E177,CARGOS!$B$6:$BK$320,62,0)</f>
        <v>57.37</v>
      </c>
      <c r="R177" s="162">
        <f t="shared" si="46"/>
        <v>3.14</v>
      </c>
      <c r="S177" s="162">
        <f t="shared" si="47"/>
        <v>50.27</v>
      </c>
      <c r="T177" s="163">
        <f t="shared" si="43"/>
        <v>3.4805478159414394</v>
      </c>
      <c r="U177" s="163">
        <f t="shared" si="44"/>
        <v>55.722018696616608</v>
      </c>
      <c r="V177" s="162" t="str">
        <f t="shared" si="48"/>
        <v>Sí</v>
      </c>
      <c r="W177" s="171">
        <f t="shared" si="49"/>
        <v>3.09</v>
      </c>
      <c r="X177" s="171">
        <f t="shared" si="50"/>
        <v>55.722018696616608</v>
      </c>
      <c r="Y177" s="115">
        <f t="shared" si="51"/>
        <v>655990.22843163845</v>
      </c>
      <c r="Z177" s="115">
        <f t="shared" si="52"/>
        <v>638740.83833593992</v>
      </c>
      <c r="AA177" s="115">
        <f t="shared" si="53"/>
        <v>17249.390095698531</v>
      </c>
      <c r="AB177" s="115">
        <f t="shared" si="54"/>
        <v>655990.22843163845</v>
      </c>
      <c r="AC177" s="115">
        <f t="shared" si="55"/>
        <v>638740.83833593992</v>
      </c>
      <c r="AD177" s="115">
        <f t="shared" si="56"/>
        <v>17249.390095698531</v>
      </c>
      <c r="AE177" s="115">
        <f t="shared" si="57"/>
        <v>655990.22843163845</v>
      </c>
      <c r="AF177" s="115">
        <f t="shared" si="58"/>
        <v>638740.83833593992</v>
      </c>
      <c r="AG177" s="115">
        <f t="shared" si="59"/>
        <v>17249.390095698531</v>
      </c>
    </row>
    <row r="178" spans="1:33" s="164" customFormat="1" ht="21" customHeight="1">
      <c r="A178" s="116">
        <v>172</v>
      </c>
      <c r="B178" s="155" t="s">
        <v>513</v>
      </c>
      <c r="C178" s="156" t="s">
        <v>546</v>
      </c>
      <c r="D178" s="112" t="s">
        <v>547</v>
      </c>
      <c r="E178" s="156" t="s">
        <v>548</v>
      </c>
      <c r="F178" s="155" t="s">
        <v>512</v>
      </c>
      <c r="G178" s="157">
        <v>4</v>
      </c>
      <c r="H178" s="157" t="s">
        <v>21</v>
      </c>
      <c r="I178" s="157" t="s">
        <v>1082</v>
      </c>
      <c r="J178" s="157" t="s">
        <v>24</v>
      </c>
      <c r="K178" s="158">
        <f>VLOOKUP(C178,'CLIENTES ABRIL 2016'!$C$4:$S$353,17,0)</f>
        <v>11365</v>
      </c>
      <c r="L178" s="159">
        <f t="shared" si="45"/>
        <v>555809.13000279746</v>
      </c>
      <c r="M178" s="160">
        <f>VLOOKUP(C178,'PROY CONSUMOS ENERGIA TRIMESTRE'!$A$5:$V$354,20,0)</f>
        <v>557711.99298885325</v>
      </c>
      <c r="N178" s="160">
        <f>VLOOKUP(C178,'PROY CONSUMOS ENERGIA TRIMESTRE'!$A$5:$V$354,21,0)</f>
        <v>545495.35803399747</v>
      </c>
      <c r="O178" s="160">
        <f>VLOOKUP(C178,'PROY CONSUMOS ENERGIA TRIMESTRE'!$A$5:$V$354,22,0)</f>
        <v>564220.03898554167</v>
      </c>
      <c r="P178" s="161">
        <f>VLOOKUP(E178,CARGOS!$B$6:$BK$320,60,0)</f>
        <v>3.64</v>
      </c>
      <c r="Q178" s="161">
        <f>VLOOKUP(E178,CARGOS!$B$6:$BK$320,62,0)</f>
        <v>63.1</v>
      </c>
      <c r="R178" s="162">
        <f t="shared" si="46"/>
        <v>3.14</v>
      </c>
      <c r="S178" s="162">
        <f t="shared" si="47"/>
        <v>50.27</v>
      </c>
      <c r="T178" s="163">
        <f t="shared" si="43"/>
        <v>3.4805478159414394</v>
      </c>
      <c r="U178" s="163">
        <f t="shared" si="44"/>
        <v>55.722018696616608</v>
      </c>
      <c r="V178" s="162" t="str">
        <f t="shared" si="48"/>
        <v>Sí</v>
      </c>
      <c r="W178" s="171">
        <f t="shared" si="49"/>
        <v>3.4805478159414394</v>
      </c>
      <c r="X178" s="171">
        <f t="shared" si="50"/>
        <v>55.722018696616608</v>
      </c>
      <c r="Y178" s="115">
        <f t="shared" si="51"/>
        <v>392084.16103176516</v>
      </c>
      <c r="Z178" s="115">
        <f t="shared" si="52"/>
        <v>349264.49326583534</v>
      </c>
      <c r="AA178" s="115">
        <f t="shared" si="53"/>
        <v>42819.667765929829</v>
      </c>
      <c r="AB178" s="115">
        <f t="shared" si="54"/>
        <v>392084.16103176516</v>
      </c>
      <c r="AC178" s="115">
        <f t="shared" si="55"/>
        <v>349264.49326583534</v>
      </c>
      <c r="AD178" s="115">
        <f t="shared" si="56"/>
        <v>42819.667765929829</v>
      </c>
      <c r="AE178" s="115">
        <f t="shared" si="57"/>
        <v>392084.16103176516</v>
      </c>
      <c r="AF178" s="115">
        <f t="shared" si="58"/>
        <v>349264.49326583534</v>
      </c>
      <c r="AG178" s="115">
        <f t="shared" si="59"/>
        <v>42819.667765929829</v>
      </c>
    </row>
    <row r="179" spans="1:33" s="164" customFormat="1" ht="21" customHeight="1">
      <c r="A179" s="116">
        <v>173</v>
      </c>
      <c r="B179" s="155" t="s">
        <v>513</v>
      </c>
      <c r="C179" s="156" t="s">
        <v>549</v>
      </c>
      <c r="D179" s="112" t="s">
        <v>550</v>
      </c>
      <c r="E179" s="156" t="s">
        <v>551</v>
      </c>
      <c r="F179" s="155" t="s">
        <v>512</v>
      </c>
      <c r="G179" s="157">
        <v>3</v>
      </c>
      <c r="H179" s="157" t="s">
        <v>1076</v>
      </c>
      <c r="I179" s="157" t="s">
        <v>1082</v>
      </c>
      <c r="J179" s="157" t="s">
        <v>24</v>
      </c>
      <c r="K179" s="158">
        <f>VLOOKUP(C179,'CLIENTES ABRIL 2016'!$C$4:$S$353,17,0)</f>
        <v>6966</v>
      </c>
      <c r="L179" s="159">
        <f t="shared" si="45"/>
        <v>542693.77330460912</v>
      </c>
      <c r="M179" s="160">
        <f>VLOOKUP(C179,'PROY CONSUMOS ENERGIA TRIMESTRE'!$A$5:$V$354,20,0)</f>
        <v>539713.90729006601</v>
      </c>
      <c r="N179" s="160">
        <f>VLOOKUP(C179,'PROY CONSUMOS ENERGIA TRIMESTRE'!$A$5:$V$354,21,0)</f>
        <v>538147.40122338268</v>
      </c>
      <c r="O179" s="160">
        <f>VLOOKUP(C179,'PROY CONSUMOS ENERGIA TRIMESTRE'!$A$5:$V$354,22,0)</f>
        <v>550220.01140037877</v>
      </c>
      <c r="P179" s="161">
        <f>VLOOKUP(E179,CARGOS!$B$6:$BK$320,60,0)</f>
        <v>3.09</v>
      </c>
      <c r="Q179" s="161">
        <f>VLOOKUP(E179,CARGOS!$B$6:$BK$320,62,0)</f>
        <v>57.33</v>
      </c>
      <c r="R179" s="162">
        <f t="shared" si="46"/>
        <v>3.14</v>
      </c>
      <c r="S179" s="162">
        <f t="shared" si="47"/>
        <v>50.27</v>
      </c>
      <c r="T179" s="163">
        <f t="shared" si="43"/>
        <v>3.4805478159414394</v>
      </c>
      <c r="U179" s="163">
        <f t="shared" si="44"/>
        <v>55.722018696616608</v>
      </c>
      <c r="V179" s="162" t="str">
        <f t="shared" si="48"/>
        <v>Sí</v>
      </c>
      <c r="W179" s="171">
        <f t="shared" si="49"/>
        <v>3.09</v>
      </c>
      <c r="X179" s="171">
        <f t="shared" si="50"/>
        <v>55.722018696616608</v>
      </c>
      <c r="Y179" s="115">
        <f t="shared" si="51"/>
        <v>332651.28023553244</v>
      </c>
      <c r="Z179" s="115">
        <f t="shared" si="52"/>
        <v>323924.86582616845</v>
      </c>
      <c r="AA179" s="115">
        <f t="shared" si="53"/>
        <v>8726.4144093639916</v>
      </c>
      <c r="AB179" s="115">
        <f t="shared" si="54"/>
        <v>332651.28023553244</v>
      </c>
      <c r="AC179" s="115">
        <f t="shared" si="55"/>
        <v>323924.86582616845</v>
      </c>
      <c r="AD179" s="115">
        <f t="shared" si="56"/>
        <v>8726.4144093639916</v>
      </c>
      <c r="AE179" s="115">
        <f t="shared" si="57"/>
        <v>332651.28023553244</v>
      </c>
      <c r="AF179" s="115">
        <f t="shared" si="58"/>
        <v>323924.86582616845</v>
      </c>
      <c r="AG179" s="115">
        <f t="shared" si="59"/>
        <v>8726.4144093639916</v>
      </c>
    </row>
    <row r="180" spans="1:33" s="164" customFormat="1" ht="21" customHeight="1">
      <c r="A180" s="116">
        <v>174</v>
      </c>
      <c r="B180" s="155" t="s">
        <v>513</v>
      </c>
      <c r="C180" s="156" t="s">
        <v>552</v>
      </c>
      <c r="D180" s="112" t="s">
        <v>553</v>
      </c>
      <c r="E180" s="156" t="s">
        <v>554</v>
      </c>
      <c r="F180" s="155" t="s">
        <v>512</v>
      </c>
      <c r="G180" s="157">
        <v>3</v>
      </c>
      <c r="H180" s="157" t="s">
        <v>1076</v>
      </c>
      <c r="I180" s="157" t="s">
        <v>1082</v>
      </c>
      <c r="J180" s="157" t="s">
        <v>24</v>
      </c>
      <c r="K180" s="158">
        <f>VLOOKUP(C180,'CLIENTES ABRIL 2016'!$C$4:$S$353,17,0)</f>
        <v>3176</v>
      </c>
      <c r="L180" s="159">
        <f t="shared" si="45"/>
        <v>274014.97618084087</v>
      </c>
      <c r="M180" s="160">
        <f>VLOOKUP(C180,'PROY CONSUMOS ENERGIA TRIMESTRE'!$A$5:$V$354,20,0)</f>
        <v>273177.88336807897</v>
      </c>
      <c r="N180" s="160">
        <f>VLOOKUP(C180,'PROY CONSUMOS ENERGIA TRIMESTRE'!$A$5:$V$354,21,0)</f>
        <v>265406.61112882459</v>
      </c>
      <c r="O180" s="160">
        <f>VLOOKUP(C180,'PROY CONSUMOS ENERGIA TRIMESTRE'!$A$5:$V$354,22,0)</f>
        <v>283460.43404561898</v>
      </c>
      <c r="P180" s="161">
        <f>VLOOKUP(E180,CARGOS!$B$6:$BK$320,60,0)</f>
        <v>3.09</v>
      </c>
      <c r="Q180" s="161">
        <f>VLOOKUP(E180,CARGOS!$B$6:$BK$320,62,0)</f>
        <v>57.33</v>
      </c>
      <c r="R180" s="162">
        <f t="shared" si="46"/>
        <v>3.14</v>
      </c>
      <c r="S180" s="162">
        <f t="shared" si="47"/>
        <v>50.27</v>
      </c>
      <c r="T180" s="163">
        <f t="shared" si="43"/>
        <v>3.4805478159414394</v>
      </c>
      <c r="U180" s="163">
        <f t="shared" si="44"/>
        <v>55.722018696616608</v>
      </c>
      <c r="V180" s="162" t="str">
        <f t="shared" si="48"/>
        <v>Sí</v>
      </c>
      <c r="W180" s="171">
        <f t="shared" si="49"/>
        <v>3.09</v>
      </c>
      <c r="X180" s="171">
        <f t="shared" si="50"/>
        <v>55.722018696616608</v>
      </c>
      <c r="Y180" s="115">
        <f t="shared" si="51"/>
        <v>166906.62584447605</v>
      </c>
      <c r="Z180" s="115">
        <f t="shared" si="52"/>
        <v>162500.51625901769</v>
      </c>
      <c r="AA180" s="115">
        <f t="shared" si="53"/>
        <v>4406.1095854583546</v>
      </c>
      <c r="AB180" s="115">
        <f t="shared" si="54"/>
        <v>166906.62584447605</v>
      </c>
      <c r="AC180" s="115">
        <f t="shared" si="55"/>
        <v>162500.51625901769</v>
      </c>
      <c r="AD180" s="115">
        <f t="shared" si="56"/>
        <v>4406.1095854583546</v>
      </c>
      <c r="AE180" s="115">
        <f t="shared" si="57"/>
        <v>166906.62584447605</v>
      </c>
      <c r="AF180" s="115">
        <f t="shared" si="58"/>
        <v>162500.51625901769</v>
      </c>
      <c r="AG180" s="115">
        <f t="shared" si="59"/>
        <v>4406.1095854583546</v>
      </c>
    </row>
    <row r="181" spans="1:33" s="164" customFormat="1" ht="21" customHeight="1">
      <c r="A181" s="116">
        <v>175</v>
      </c>
      <c r="B181" s="155" t="s">
        <v>513</v>
      </c>
      <c r="C181" s="156" t="s">
        <v>555</v>
      </c>
      <c r="D181" s="112" t="s">
        <v>1190</v>
      </c>
      <c r="E181" s="156" t="s">
        <v>557</v>
      </c>
      <c r="F181" s="155" t="s">
        <v>512</v>
      </c>
      <c r="G181" s="157">
        <v>2</v>
      </c>
      <c r="H181" s="157" t="s">
        <v>1076</v>
      </c>
      <c r="I181" s="157" t="s">
        <v>1082</v>
      </c>
      <c r="J181" s="157" t="s">
        <v>24</v>
      </c>
      <c r="K181" s="158">
        <f>VLOOKUP(C181,'CLIENTES ABRIL 2016'!$C$4:$S$353,17,0)</f>
        <v>5880</v>
      </c>
      <c r="L181" s="159">
        <f t="shared" si="45"/>
        <v>511589.63581217377</v>
      </c>
      <c r="M181" s="160">
        <f>VLOOKUP(C181,'PROY CONSUMOS ENERGIA TRIMESTRE'!$A$5:$V$354,20,0)</f>
        <v>510608.95541185414</v>
      </c>
      <c r="N181" s="160">
        <f>VLOOKUP(C181,'PROY CONSUMOS ENERGIA TRIMESTRE'!$A$5:$V$354,21,0)</f>
        <v>488089.72071360634</v>
      </c>
      <c r="O181" s="160">
        <f>VLOOKUP(C181,'PROY CONSUMOS ENERGIA TRIMESTRE'!$A$5:$V$354,22,0)</f>
        <v>536070.2313110606</v>
      </c>
      <c r="P181" s="161">
        <f>VLOOKUP(E181,CARGOS!$B$6:$BK$320,60,0)</f>
        <v>3</v>
      </c>
      <c r="Q181" s="161">
        <f>VLOOKUP(E181,CARGOS!$B$6:$BK$320,62,0)</f>
        <v>55.92</v>
      </c>
      <c r="R181" s="162">
        <f t="shared" si="46"/>
        <v>3.14</v>
      </c>
      <c r="S181" s="162">
        <f t="shared" si="47"/>
        <v>50.27</v>
      </c>
      <c r="T181" s="163">
        <f t="shared" si="43"/>
        <v>3.4805478159414394</v>
      </c>
      <c r="U181" s="163">
        <f t="shared" si="44"/>
        <v>55.722018696616608</v>
      </c>
      <c r="V181" s="162" t="str">
        <f t="shared" si="48"/>
        <v>Sí</v>
      </c>
      <c r="W181" s="171">
        <f t="shared" si="49"/>
        <v>3</v>
      </c>
      <c r="X181" s="171">
        <f t="shared" si="50"/>
        <v>55.722018696616608</v>
      </c>
      <c r="Y181" s="115">
        <f t="shared" si="51"/>
        <v>303720.92434616759</v>
      </c>
      <c r="Z181" s="115">
        <f t="shared" si="52"/>
        <v>302708.07251721231</v>
      </c>
      <c r="AA181" s="115">
        <f t="shared" si="53"/>
        <v>1012.8518289552885</v>
      </c>
      <c r="AB181" s="115">
        <f t="shared" si="54"/>
        <v>303720.92434616759</v>
      </c>
      <c r="AC181" s="115">
        <f t="shared" si="55"/>
        <v>302708.07251721231</v>
      </c>
      <c r="AD181" s="115">
        <f t="shared" si="56"/>
        <v>1012.8518289552885</v>
      </c>
      <c r="AE181" s="115">
        <f t="shared" si="57"/>
        <v>303720.92434616759</v>
      </c>
      <c r="AF181" s="115">
        <f t="shared" si="58"/>
        <v>302708.07251721231</v>
      </c>
      <c r="AG181" s="115">
        <f t="shared" si="59"/>
        <v>1012.8518289552885</v>
      </c>
    </row>
    <row r="182" spans="1:33" s="164" customFormat="1" ht="21" customHeight="1">
      <c r="A182" s="116">
        <v>176</v>
      </c>
      <c r="B182" s="155" t="s">
        <v>513</v>
      </c>
      <c r="C182" s="156" t="s">
        <v>558</v>
      </c>
      <c r="D182" s="112" t="s">
        <v>559</v>
      </c>
      <c r="E182" s="156" t="s">
        <v>560</v>
      </c>
      <c r="F182" s="155" t="s">
        <v>512</v>
      </c>
      <c r="G182" s="157">
        <v>2</v>
      </c>
      <c r="H182" s="157" t="s">
        <v>1076</v>
      </c>
      <c r="I182" s="157" t="s">
        <v>1082</v>
      </c>
      <c r="J182" s="157" t="s">
        <v>24</v>
      </c>
      <c r="K182" s="158">
        <f>VLOOKUP(C182,'CLIENTES ABRIL 2016'!$C$4:$S$353,17,0)</f>
        <v>48875</v>
      </c>
      <c r="L182" s="159">
        <f t="shared" si="45"/>
        <v>4352061.844452722</v>
      </c>
      <c r="M182" s="160">
        <f>VLOOKUP(C182,'PROY CONSUMOS ENERGIA TRIMESTRE'!$A$5:$V$354,20,0)</f>
        <v>4258961.916579118</v>
      </c>
      <c r="N182" s="160">
        <f>VLOOKUP(C182,'PROY CONSUMOS ENERGIA TRIMESTRE'!$A$5:$V$354,21,0)</f>
        <v>4292399.129539297</v>
      </c>
      <c r="O182" s="160">
        <f>VLOOKUP(C182,'PROY CONSUMOS ENERGIA TRIMESTRE'!$A$5:$V$354,22,0)</f>
        <v>4504824.4872397501</v>
      </c>
      <c r="P182" s="161">
        <f>VLOOKUP(E182,CARGOS!$B$6:$BK$320,60,0)</f>
        <v>3</v>
      </c>
      <c r="Q182" s="161">
        <f>VLOOKUP(E182,CARGOS!$B$6:$BK$320,62,0)</f>
        <v>56.32</v>
      </c>
      <c r="R182" s="162">
        <f t="shared" si="46"/>
        <v>3.14</v>
      </c>
      <c r="S182" s="162">
        <f t="shared" si="47"/>
        <v>50.27</v>
      </c>
      <c r="T182" s="163">
        <f t="shared" si="43"/>
        <v>3.4805478159414394</v>
      </c>
      <c r="U182" s="163">
        <f t="shared" si="44"/>
        <v>55.722018696616608</v>
      </c>
      <c r="V182" s="162" t="str">
        <f t="shared" si="48"/>
        <v>Sí</v>
      </c>
      <c r="W182" s="171">
        <f t="shared" si="49"/>
        <v>3</v>
      </c>
      <c r="X182" s="171">
        <f t="shared" si="50"/>
        <v>55.722018696616608</v>
      </c>
      <c r="Y182" s="115">
        <f t="shared" si="51"/>
        <v>2597706.2307957727</v>
      </c>
      <c r="Z182" s="115">
        <f t="shared" si="52"/>
        <v>2571681.7146542631</v>
      </c>
      <c r="AA182" s="115">
        <f t="shared" si="53"/>
        <v>26024.516141509637</v>
      </c>
      <c r="AB182" s="115">
        <f t="shared" si="54"/>
        <v>2597706.2307957727</v>
      </c>
      <c r="AC182" s="115">
        <f t="shared" si="55"/>
        <v>2571681.7146542631</v>
      </c>
      <c r="AD182" s="115">
        <f t="shared" si="56"/>
        <v>26024.516141509637</v>
      </c>
      <c r="AE182" s="115">
        <f t="shared" si="57"/>
        <v>2597706.2307957727</v>
      </c>
      <c r="AF182" s="115">
        <f t="shared" si="58"/>
        <v>2571681.7146542631</v>
      </c>
      <c r="AG182" s="115">
        <f t="shared" si="59"/>
        <v>26024.516141509637</v>
      </c>
    </row>
    <row r="183" spans="1:33" s="164" customFormat="1" ht="21" customHeight="1">
      <c r="A183" s="116">
        <v>177</v>
      </c>
      <c r="B183" s="155" t="s">
        <v>513</v>
      </c>
      <c r="C183" s="156" t="s">
        <v>561</v>
      </c>
      <c r="D183" s="112" t="s">
        <v>562</v>
      </c>
      <c r="E183" s="156" t="s">
        <v>563</v>
      </c>
      <c r="F183" s="155" t="s">
        <v>512</v>
      </c>
      <c r="G183" s="157">
        <v>2</v>
      </c>
      <c r="H183" s="157" t="s">
        <v>1076</v>
      </c>
      <c r="I183" s="157" t="s">
        <v>1082</v>
      </c>
      <c r="J183" s="157" t="s">
        <v>24</v>
      </c>
      <c r="K183" s="158">
        <f>VLOOKUP(C183,'CLIENTES ABRIL 2016'!$C$4:$S$353,17,0)</f>
        <v>8254</v>
      </c>
      <c r="L183" s="159">
        <f t="shared" si="45"/>
        <v>704188.32203771162</v>
      </c>
      <c r="M183" s="160">
        <f>VLOOKUP(C183,'PROY CONSUMOS ENERGIA TRIMESTRE'!$A$5:$V$354,20,0)</f>
        <v>691883.52572801814</v>
      </c>
      <c r="N183" s="160">
        <f>VLOOKUP(C183,'PROY CONSUMOS ENERGIA TRIMESTRE'!$A$5:$V$354,21,0)</f>
        <v>688376.33508650842</v>
      </c>
      <c r="O183" s="160">
        <f>VLOOKUP(C183,'PROY CONSUMOS ENERGIA TRIMESTRE'!$A$5:$V$354,22,0)</f>
        <v>732305.10529860796</v>
      </c>
      <c r="P183" s="161">
        <f>VLOOKUP(E183,CARGOS!$B$6:$BK$320,60,0)</f>
        <v>3</v>
      </c>
      <c r="Q183" s="161">
        <f>VLOOKUP(E183,CARGOS!$B$6:$BK$320,62,0)</f>
        <v>55.92</v>
      </c>
      <c r="R183" s="162">
        <f t="shared" si="46"/>
        <v>3.14</v>
      </c>
      <c r="S183" s="162">
        <f t="shared" si="47"/>
        <v>50.27</v>
      </c>
      <c r="T183" s="163">
        <f t="shared" si="43"/>
        <v>3.4805478159414394</v>
      </c>
      <c r="U183" s="163">
        <f t="shared" si="44"/>
        <v>55.722018696616608</v>
      </c>
      <c r="V183" s="162" t="str">
        <f t="shared" si="48"/>
        <v>Sí</v>
      </c>
      <c r="W183" s="171">
        <f t="shared" si="49"/>
        <v>3</v>
      </c>
      <c r="X183" s="171">
        <f t="shared" si="50"/>
        <v>55.722018696616608</v>
      </c>
      <c r="Y183" s="115">
        <f t="shared" si="51"/>
        <v>418544.10968348838</v>
      </c>
      <c r="Z183" s="115">
        <f t="shared" si="52"/>
        <v>417149.9484652445</v>
      </c>
      <c r="AA183" s="115">
        <f t="shared" si="53"/>
        <v>1394.1612182438839</v>
      </c>
      <c r="AB183" s="115">
        <f t="shared" si="54"/>
        <v>418544.10968348838</v>
      </c>
      <c r="AC183" s="115">
        <f t="shared" si="55"/>
        <v>417149.9484652445</v>
      </c>
      <c r="AD183" s="115">
        <f t="shared" si="56"/>
        <v>1394.1612182438839</v>
      </c>
      <c r="AE183" s="115">
        <f t="shared" si="57"/>
        <v>418544.10968348838</v>
      </c>
      <c r="AF183" s="115">
        <f t="shared" si="58"/>
        <v>417149.9484652445</v>
      </c>
      <c r="AG183" s="115">
        <f t="shared" si="59"/>
        <v>1394.1612182438839</v>
      </c>
    </row>
    <row r="184" spans="1:33" s="164" customFormat="1" ht="21" customHeight="1">
      <c r="A184" s="116">
        <v>178</v>
      </c>
      <c r="B184" s="155" t="s">
        <v>513</v>
      </c>
      <c r="C184" s="156" t="s">
        <v>564</v>
      </c>
      <c r="D184" s="112" t="s">
        <v>565</v>
      </c>
      <c r="E184" s="156" t="s">
        <v>566</v>
      </c>
      <c r="F184" s="155" t="s">
        <v>512</v>
      </c>
      <c r="G184" s="157">
        <v>2</v>
      </c>
      <c r="H184" s="157" t="s">
        <v>1076</v>
      </c>
      <c r="I184" s="157" t="s">
        <v>1082</v>
      </c>
      <c r="J184" s="157" t="s">
        <v>24</v>
      </c>
      <c r="K184" s="158">
        <f>VLOOKUP(C184,'CLIENTES ABRIL 2016'!$C$4:$S$353,17,0)</f>
        <v>19027</v>
      </c>
      <c r="L184" s="159">
        <f t="shared" si="45"/>
        <v>1352353.7296862688</v>
      </c>
      <c r="M184" s="160">
        <f>VLOOKUP(C184,'PROY CONSUMOS ENERGIA TRIMESTRE'!$A$5:$V$354,20,0)</f>
        <v>1363190.7278111482</v>
      </c>
      <c r="N184" s="160">
        <f>VLOOKUP(C184,'PROY CONSUMOS ENERGIA TRIMESTRE'!$A$5:$V$354,21,0)</f>
        <v>1333588.3335736236</v>
      </c>
      <c r="O184" s="160">
        <f>VLOOKUP(C184,'PROY CONSUMOS ENERGIA TRIMESTRE'!$A$5:$V$354,22,0)</f>
        <v>1360282.127674035</v>
      </c>
      <c r="P184" s="161">
        <f>VLOOKUP(E184,CARGOS!$B$6:$BK$320,60,0)</f>
        <v>3</v>
      </c>
      <c r="Q184" s="161">
        <f>VLOOKUP(E184,CARGOS!$B$6:$BK$320,62,0)</f>
        <v>56.32</v>
      </c>
      <c r="R184" s="162">
        <f t="shared" si="46"/>
        <v>3.14</v>
      </c>
      <c r="S184" s="162">
        <f t="shared" si="47"/>
        <v>50.27</v>
      </c>
      <c r="T184" s="163">
        <f t="shared" si="43"/>
        <v>3.4805478159414394</v>
      </c>
      <c r="U184" s="163">
        <f t="shared" si="44"/>
        <v>55.722018696616608</v>
      </c>
      <c r="V184" s="162" t="str">
        <f t="shared" si="48"/>
        <v>Sí</v>
      </c>
      <c r="W184" s="171">
        <f t="shared" si="49"/>
        <v>3</v>
      </c>
      <c r="X184" s="171">
        <f t="shared" si="50"/>
        <v>55.722018696616608</v>
      </c>
      <c r="Y184" s="115">
        <f t="shared" si="51"/>
        <v>818726.62055930658</v>
      </c>
      <c r="Z184" s="115">
        <f t="shared" si="52"/>
        <v>810639.79810017487</v>
      </c>
      <c r="AA184" s="115">
        <f t="shared" si="53"/>
        <v>8086.8224591317121</v>
      </c>
      <c r="AB184" s="115">
        <f t="shared" si="54"/>
        <v>818726.62055930658</v>
      </c>
      <c r="AC184" s="115">
        <f t="shared" si="55"/>
        <v>810639.79810017487</v>
      </c>
      <c r="AD184" s="115">
        <f t="shared" si="56"/>
        <v>8086.8224591317121</v>
      </c>
      <c r="AE184" s="115">
        <f t="shared" si="57"/>
        <v>818726.62055930658</v>
      </c>
      <c r="AF184" s="115">
        <f t="shared" si="58"/>
        <v>810639.79810017487</v>
      </c>
      <c r="AG184" s="115">
        <f t="shared" si="59"/>
        <v>8086.8224591317121</v>
      </c>
    </row>
    <row r="185" spans="1:33" s="164" customFormat="1" ht="21" customHeight="1">
      <c r="A185" s="116">
        <v>179</v>
      </c>
      <c r="B185" s="155" t="s">
        <v>513</v>
      </c>
      <c r="C185" s="156" t="s">
        <v>567</v>
      </c>
      <c r="D185" s="112" t="s">
        <v>1191</v>
      </c>
      <c r="E185" s="156" t="s">
        <v>569</v>
      </c>
      <c r="F185" s="155" t="s">
        <v>512</v>
      </c>
      <c r="G185" s="157" t="s">
        <v>30</v>
      </c>
      <c r="H185" s="157" t="s">
        <v>21</v>
      </c>
      <c r="I185" s="157" t="s">
        <v>1082</v>
      </c>
      <c r="J185" s="157" t="s">
        <v>24</v>
      </c>
      <c r="K185" s="158">
        <f>VLOOKUP(C185,'CLIENTES ABRIL 2016'!$C$4:$S$353,17,0)</f>
        <v>105135</v>
      </c>
      <c r="L185" s="159">
        <f t="shared" si="45"/>
        <v>2532039.7427612096</v>
      </c>
      <c r="M185" s="160">
        <f>VLOOKUP(C185,'PROY CONSUMOS ENERGIA TRIMESTRE'!$A$5:$V$354,20,0)</f>
        <v>2460332.2148471237</v>
      </c>
      <c r="N185" s="160">
        <f>VLOOKUP(C185,'PROY CONSUMOS ENERGIA TRIMESTRE'!$A$5:$V$354,21,0)</f>
        <v>2503070.7094072527</v>
      </c>
      <c r="O185" s="160">
        <f>VLOOKUP(C185,'PROY CONSUMOS ENERGIA TRIMESTRE'!$A$5:$V$354,22,0)</f>
        <v>2632716.3040292519</v>
      </c>
      <c r="P185" s="161">
        <f>VLOOKUP(E185,CARGOS!$B$6:$BK$320,60,0)</f>
        <v>5.2</v>
      </c>
      <c r="Q185" s="161">
        <f>VLOOKUP(E185,CARGOS!$B$6:$BK$320,62,0)</f>
        <v>82.27</v>
      </c>
      <c r="R185" s="162">
        <f t="shared" si="46"/>
        <v>3.14</v>
      </c>
      <c r="S185" s="162">
        <f t="shared" si="47"/>
        <v>50.27</v>
      </c>
      <c r="T185" s="163">
        <f t="shared" si="43"/>
        <v>3.4805478159414394</v>
      </c>
      <c r="U185" s="163">
        <f t="shared" si="44"/>
        <v>55.722018696616608</v>
      </c>
      <c r="V185" s="162" t="str">
        <f t="shared" si="48"/>
        <v>Sí</v>
      </c>
      <c r="W185" s="171">
        <f t="shared" si="49"/>
        <v>3.4805478159414394</v>
      </c>
      <c r="X185" s="171">
        <f t="shared" si="50"/>
        <v>55.722018696616608</v>
      </c>
      <c r="Y185" s="115">
        <f t="shared" si="51"/>
        <v>2629811.0963696474</v>
      </c>
      <c r="Z185" s="115">
        <f t="shared" si="52"/>
        <v>1776831.0534961675</v>
      </c>
      <c r="AA185" s="115">
        <f t="shared" si="53"/>
        <v>852980.04287347989</v>
      </c>
      <c r="AB185" s="115">
        <f t="shared" si="54"/>
        <v>2629811.0963696474</v>
      </c>
      <c r="AC185" s="115">
        <f t="shared" si="55"/>
        <v>1776831.0534961675</v>
      </c>
      <c r="AD185" s="115">
        <f t="shared" si="56"/>
        <v>852980.04287347989</v>
      </c>
      <c r="AE185" s="115">
        <f t="shared" si="57"/>
        <v>2629811.0963696474</v>
      </c>
      <c r="AF185" s="115">
        <f t="shared" si="58"/>
        <v>1776831.0534961675</v>
      </c>
      <c r="AG185" s="115">
        <f t="shared" si="59"/>
        <v>852980.04287347989</v>
      </c>
    </row>
    <row r="186" spans="1:33" s="164" customFormat="1" ht="21" customHeight="1">
      <c r="A186" s="116">
        <v>180</v>
      </c>
      <c r="B186" s="155" t="s">
        <v>513</v>
      </c>
      <c r="C186" s="156" t="s">
        <v>570</v>
      </c>
      <c r="D186" s="112" t="s">
        <v>1192</v>
      </c>
      <c r="E186" s="156" t="s">
        <v>572</v>
      </c>
      <c r="F186" s="155" t="s">
        <v>512</v>
      </c>
      <c r="G186" s="157" t="s">
        <v>30</v>
      </c>
      <c r="H186" s="157" t="s">
        <v>21</v>
      </c>
      <c r="I186" s="157" t="s">
        <v>1082</v>
      </c>
      <c r="J186" s="157" t="s">
        <v>24</v>
      </c>
      <c r="K186" s="158">
        <f>VLOOKUP(C186,'CLIENTES ABRIL 2016'!$C$4:$S$353,17,0)</f>
        <v>617</v>
      </c>
      <c r="L186" s="159">
        <f t="shared" si="45"/>
        <v>29395.534253379214</v>
      </c>
      <c r="M186" s="160">
        <f>VLOOKUP(C186,'PROY CONSUMOS ENERGIA TRIMESTRE'!$A$5:$V$354,20,0)</f>
        <v>27002.143399439457</v>
      </c>
      <c r="N186" s="160">
        <f>VLOOKUP(C186,'PROY CONSUMOS ENERGIA TRIMESTRE'!$A$5:$V$354,21,0)</f>
        <v>30552.409692411391</v>
      </c>
      <c r="O186" s="160">
        <f>VLOOKUP(C186,'PROY CONSUMOS ENERGIA TRIMESTRE'!$A$5:$V$354,22,0)</f>
        <v>30632.0496682868</v>
      </c>
      <c r="P186" s="161">
        <f>VLOOKUP(E186,CARGOS!$B$6:$BK$320,60,0)</f>
        <v>5.2</v>
      </c>
      <c r="Q186" s="161">
        <f>VLOOKUP(E186,CARGOS!$B$6:$BK$320,62,0)</f>
        <v>82.23</v>
      </c>
      <c r="R186" s="162">
        <f t="shared" si="46"/>
        <v>3.14</v>
      </c>
      <c r="S186" s="162">
        <f t="shared" si="47"/>
        <v>50.27</v>
      </c>
      <c r="T186" s="163">
        <f t="shared" si="43"/>
        <v>3.4805478159414394</v>
      </c>
      <c r="U186" s="163">
        <f t="shared" si="44"/>
        <v>55.722018696616608</v>
      </c>
      <c r="V186" s="162" t="str">
        <f t="shared" si="48"/>
        <v>Sí</v>
      </c>
      <c r="W186" s="171">
        <f t="shared" si="49"/>
        <v>3.4805478159414394</v>
      </c>
      <c r="X186" s="171">
        <f t="shared" si="50"/>
        <v>55.722018696616608</v>
      </c>
      <c r="Y186" s="115">
        <f t="shared" si="51"/>
        <v>27380.347816553731</v>
      </c>
      <c r="Z186" s="115">
        <f t="shared" si="52"/>
        <v>18527.283095074174</v>
      </c>
      <c r="AA186" s="115">
        <f t="shared" si="53"/>
        <v>8853.0647214795572</v>
      </c>
      <c r="AB186" s="115">
        <f t="shared" si="54"/>
        <v>27380.347816553731</v>
      </c>
      <c r="AC186" s="115">
        <f t="shared" si="55"/>
        <v>18527.283095074174</v>
      </c>
      <c r="AD186" s="115">
        <f t="shared" si="56"/>
        <v>8853.0647214795572</v>
      </c>
      <c r="AE186" s="115">
        <f t="shared" si="57"/>
        <v>27380.347816553731</v>
      </c>
      <c r="AF186" s="115">
        <f t="shared" si="58"/>
        <v>18527.283095074174</v>
      </c>
      <c r="AG186" s="115">
        <f t="shared" si="59"/>
        <v>8853.0647214795572</v>
      </c>
    </row>
    <row r="187" spans="1:33" s="164" customFormat="1" ht="21" customHeight="1">
      <c r="A187" s="116">
        <v>181</v>
      </c>
      <c r="B187" s="155" t="s">
        <v>574</v>
      </c>
      <c r="C187" s="156" t="s">
        <v>575</v>
      </c>
      <c r="D187" s="112" t="s">
        <v>576</v>
      </c>
      <c r="E187" s="156" t="s">
        <v>577</v>
      </c>
      <c r="F187" s="155" t="s">
        <v>573</v>
      </c>
      <c r="G187" s="157">
        <v>2</v>
      </c>
      <c r="H187" s="157" t="s">
        <v>1076</v>
      </c>
      <c r="I187" s="157" t="s">
        <v>22</v>
      </c>
      <c r="J187" s="157" t="s">
        <v>24</v>
      </c>
      <c r="K187" s="158">
        <f>VLOOKUP(C187,'CLIENTES ABRIL 2016'!$C$4:$S$353,17,0)</f>
        <v>1960</v>
      </c>
      <c r="L187" s="159">
        <f t="shared" si="45"/>
        <v>272576.06273923774</v>
      </c>
      <c r="M187" s="160">
        <f>VLOOKUP(C187,'PROY CONSUMOS ENERGIA TRIMESTRE'!$A$5:$V$354,20,0)</f>
        <v>266241.26723132143</v>
      </c>
      <c r="N187" s="160">
        <f>VLOOKUP(C187,'PROY CONSUMOS ENERGIA TRIMESTRE'!$A$5:$V$354,21,0)</f>
        <v>265150.52823191229</v>
      </c>
      <c r="O187" s="160">
        <f>VLOOKUP(C187,'PROY CONSUMOS ENERGIA TRIMESTRE'!$A$5:$V$354,22,0)</f>
        <v>286336.39275447943</v>
      </c>
      <c r="P187" s="161">
        <f>VLOOKUP(E187,CARGOS!$B$6:$BK$320,60,0)</f>
        <v>3.09</v>
      </c>
      <c r="Q187" s="161">
        <f>VLOOKUP(E187,CARGOS!$B$6:$BK$320,62,0)</f>
        <v>45.85</v>
      </c>
      <c r="R187" s="162">
        <f t="shared" si="46"/>
        <v>3.14</v>
      </c>
      <c r="S187" s="162">
        <f t="shared" si="47"/>
        <v>50.27</v>
      </c>
      <c r="T187" s="163">
        <f t="shared" si="43"/>
        <v>3.4805478159414394</v>
      </c>
      <c r="U187" s="163">
        <f t="shared" si="44"/>
        <v>55.722018696616608</v>
      </c>
      <c r="V187" s="162" t="str">
        <f t="shared" si="48"/>
        <v>No</v>
      </c>
      <c r="W187" s="171">
        <f t="shared" si="49"/>
        <v>3.09</v>
      </c>
      <c r="X187" s="171">
        <f t="shared" si="50"/>
        <v>45.85</v>
      </c>
      <c r="Y187" s="115">
        <f t="shared" si="51"/>
        <v>131032.52476594051</v>
      </c>
      <c r="Z187" s="115">
        <f t="shared" si="52"/>
        <v>131032.52476594051</v>
      </c>
      <c r="AA187" s="115">
        <f t="shared" si="53"/>
        <v>0</v>
      </c>
      <c r="AB187" s="115">
        <f t="shared" si="54"/>
        <v>131032.52476594051</v>
      </c>
      <c r="AC187" s="115">
        <f t="shared" si="55"/>
        <v>131032.52476594051</v>
      </c>
      <c r="AD187" s="115">
        <f t="shared" si="56"/>
        <v>0</v>
      </c>
      <c r="AE187" s="115">
        <f t="shared" si="57"/>
        <v>131032.52476594051</v>
      </c>
      <c r="AF187" s="115">
        <f t="shared" si="58"/>
        <v>131032.52476594051</v>
      </c>
      <c r="AG187" s="115">
        <f t="shared" si="59"/>
        <v>0</v>
      </c>
    </row>
    <row r="188" spans="1:33" s="164" customFormat="1" ht="21" customHeight="1">
      <c r="A188" s="116">
        <v>182</v>
      </c>
      <c r="B188" s="155" t="s">
        <v>574</v>
      </c>
      <c r="C188" s="156" t="s">
        <v>578</v>
      </c>
      <c r="D188" s="112" t="s">
        <v>579</v>
      </c>
      <c r="E188" s="156" t="s">
        <v>580</v>
      </c>
      <c r="F188" s="155" t="s">
        <v>573</v>
      </c>
      <c r="G188" s="157">
        <v>2</v>
      </c>
      <c r="H188" s="157" t="s">
        <v>1076</v>
      </c>
      <c r="I188" s="157" t="s">
        <v>22</v>
      </c>
      <c r="J188" s="157" t="s">
        <v>24</v>
      </c>
      <c r="K188" s="158">
        <f>VLOOKUP(C188,'CLIENTES ABRIL 2016'!$C$4:$S$353,17,0)</f>
        <v>3196</v>
      </c>
      <c r="L188" s="159">
        <f t="shared" si="45"/>
        <v>299207.7664462594</v>
      </c>
      <c r="M188" s="160">
        <f>VLOOKUP(C188,'PROY CONSUMOS ENERGIA TRIMESTRE'!$A$5:$V$354,20,0)</f>
        <v>293674.18518029369</v>
      </c>
      <c r="N188" s="160">
        <f>VLOOKUP(C188,'PROY CONSUMOS ENERGIA TRIMESTRE'!$A$5:$V$354,21,0)</f>
        <v>294492.15453992528</v>
      </c>
      <c r="O188" s="160">
        <f>VLOOKUP(C188,'PROY CONSUMOS ENERGIA TRIMESTRE'!$A$5:$V$354,22,0)</f>
        <v>309456.9596185594</v>
      </c>
      <c r="P188" s="161">
        <f>VLOOKUP(E188,CARGOS!$B$6:$BK$320,60,0)</f>
        <v>3.09</v>
      </c>
      <c r="Q188" s="161">
        <f>VLOOKUP(E188,CARGOS!$B$6:$BK$320,62,0)</f>
        <v>45.85</v>
      </c>
      <c r="R188" s="162">
        <f t="shared" si="46"/>
        <v>3.14</v>
      </c>
      <c r="S188" s="162">
        <f t="shared" si="47"/>
        <v>50.27</v>
      </c>
      <c r="T188" s="163">
        <f t="shared" si="43"/>
        <v>3.4805478159414394</v>
      </c>
      <c r="U188" s="163">
        <f t="shared" si="44"/>
        <v>55.722018696616608</v>
      </c>
      <c r="V188" s="162" t="str">
        <f t="shared" si="48"/>
        <v>No</v>
      </c>
      <c r="W188" s="171">
        <f t="shared" si="49"/>
        <v>3.09</v>
      </c>
      <c r="X188" s="171">
        <f t="shared" si="50"/>
        <v>45.85</v>
      </c>
      <c r="Y188" s="115">
        <f t="shared" si="51"/>
        <v>147062.40091560991</v>
      </c>
      <c r="Z188" s="115">
        <f t="shared" si="52"/>
        <v>147062.40091560991</v>
      </c>
      <c r="AA188" s="115">
        <f t="shared" si="53"/>
        <v>0</v>
      </c>
      <c r="AB188" s="115">
        <f t="shared" si="54"/>
        <v>147062.40091560991</v>
      </c>
      <c r="AC188" s="115">
        <f t="shared" si="55"/>
        <v>147062.40091560991</v>
      </c>
      <c r="AD188" s="115">
        <f t="shared" si="56"/>
        <v>0</v>
      </c>
      <c r="AE188" s="115">
        <f t="shared" si="57"/>
        <v>147062.40091560991</v>
      </c>
      <c r="AF188" s="115">
        <f t="shared" si="58"/>
        <v>147062.40091560991</v>
      </c>
      <c r="AG188" s="115">
        <f t="shared" si="59"/>
        <v>0</v>
      </c>
    </row>
    <row r="189" spans="1:33" s="164" customFormat="1" ht="21" customHeight="1">
      <c r="A189" s="116">
        <v>183</v>
      </c>
      <c r="B189" s="155" t="s">
        <v>574</v>
      </c>
      <c r="C189" s="156" t="s">
        <v>581</v>
      </c>
      <c r="D189" s="112" t="s">
        <v>582</v>
      </c>
      <c r="E189" s="156" t="s">
        <v>583</v>
      </c>
      <c r="F189" s="155" t="s">
        <v>573</v>
      </c>
      <c r="G189" s="157">
        <v>2</v>
      </c>
      <c r="H189" s="157" t="s">
        <v>1076</v>
      </c>
      <c r="I189" s="157" t="s">
        <v>22</v>
      </c>
      <c r="J189" s="157" t="s">
        <v>24</v>
      </c>
      <c r="K189" s="158">
        <f>VLOOKUP(C189,'CLIENTES ABRIL 2016'!$C$4:$S$353,17,0)</f>
        <v>69372</v>
      </c>
      <c r="L189" s="159">
        <f t="shared" si="45"/>
        <v>11242157.128109857</v>
      </c>
      <c r="M189" s="160">
        <f>VLOOKUP(C189,'PROY CONSUMOS ENERGIA TRIMESTRE'!$A$5:$V$354,20,0)</f>
        <v>10957233.275596302</v>
      </c>
      <c r="N189" s="160">
        <f>VLOOKUP(C189,'PROY CONSUMOS ENERGIA TRIMESTRE'!$A$5:$V$354,21,0)</f>
        <v>11235199.674861733</v>
      </c>
      <c r="O189" s="160">
        <f>VLOOKUP(C189,'PROY CONSUMOS ENERGIA TRIMESTRE'!$A$5:$V$354,22,0)</f>
        <v>11534038.433871537</v>
      </c>
      <c r="P189" s="161">
        <f>VLOOKUP(E189,CARGOS!$B$6:$BK$320,60,0)</f>
        <v>3.09</v>
      </c>
      <c r="Q189" s="161">
        <f>VLOOKUP(E189,CARGOS!$B$6:$BK$320,62,0)</f>
        <v>41.94</v>
      </c>
      <c r="R189" s="162">
        <f t="shared" si="46"/>
        <v>3.14</v>
      </c>
      <c r="S189" s="162">
        <f t="shared" si="47"/>
        <v>50.27</v>
      </c>
      <c r="T189" s="163">
        <f t="shared" si="43"/>
        <v>3.4805478159414394</v>
      </c>
      <c r="U189" s="163">
        <f t="shared" si="44"/>
        <v>55.722018696616608</v>
      </c>
      <c r="V189" s="162" t="str">
        <f t="shared" si="48"/>
        <v>No</v>
      </c>
      <c r="W189" s="171">
        <f t="shared" si="49"/>
        <v>3.09</v>
      </c>
      <c r="X189" s="171">
        <f t="shared" si="50"/>
        <v>41.94</v>
      </c>
      <c r="Y189" s="115">
        <f t="shared" si="51"/>
        <v>4929320.1795292739</v>
      </c>
      <c r="Z189" s="115">
        <f t="shared" si="52"/>
        <v>4929320.1795292739</v>
      </c>
      <c r="AA189" s="115">
        <f t="shared" si="53"/>
        <v>0</v>
      </c>
      <c r="AB189" s="115">
        <f t="shared" si="54"/>
        <v>4929320.1795292739</v>
      </c>
      <c r="AC189" s="115">
        <f t="shared" si="55"/>
        <v>4929320.1795292739</v>
      </c>
      <c r="AD189" s="115">
        <f t="shared" si="56"/>
        <v>0</v>
      </c>
      <c r="AE189" s="115">
        <f t="shared" si="57"/>
        <v>4929320.1795292739</v>
      </c>
      <c r="AF189" s="115">
        <f t="shared" si="58"/>
        <v>4929320.1795292739</v>
      </c>
      <c r="AG189" s="115">
        <f t="shared" si="59"/>
        <v>0</v>
      </c>
    </row>
    <row r="190" spans="1:33" s="164" customFormat="1" ht="21" customHeight="1">
      <c r="A190" s="116">
        <v>184</v>
      </c>
      <c r="B190" s="155" t="s">
        <v>574</v>
      </c>
      <c r="C190" s="156" t="s">
        <v>584</v>
      </c>
      <c r="D190" s="112" t="s">
        <v>585</v>
      </c>
      <c r="E190" s="156" t="s">
        <v>586</v>
      </c>
      <c r="F190" s="155" t="s">
        <v>573</v>
      </c>
      <c r="G190" s="157">
        <v>3</v>
      </c>
      <c r="H190" s="157" t="s">
        <v>1076</v>
      </c>
      <c r="I190" s="157" t="s">
        <v>22</v>
      </c>
      <c r="J190" s="157" t="s">
        <v>24</v>
      </c>
      <c r="K190" s="158">
        <f>VLOOKUP(C190,'CLIENTES ABRIL 2016'!$C$4:$S$353,17,0)</f>
        <v>3141</v>
      </c>
      <c r="L190" s="159">
        <f t="shared" si="45"/>
        <v>195127.77777777778</v>
      </c>
      <c r="M190" s="160">
        <f>VLOOKUP(C190,'PROY CONSUMOS ENERGIA TRIMESTRE'!$A$5:$V$354,20,0)</f>
        <v>195127.77777777778</v>
      </c>
      <c r="N190" s="160">
        <f>VLOOKUP(C190,'PROY CONSUMOS ENERGIA TRIMESTRE'!$A$5:$V$354,21,0)</f>
        <v>195127.77777777778</v>
      </c>
      <c r="O190" s="160">
        <f>VLOOKUP(C190,'PROY CONSUMOS ENERGIA TRIMESTRE'!$A$5:$V$354,22,0)</f>
        <v>195127.77777777778</v>
      </c>
      <c r="P190" s="161">
        <f>VLOOKUP(E190,CARGOS!$B$6:$BK$320,60,0)</f>
        <v>3.18</v>
      </c>
      <c r="Q190" s="161">
        <f>VLOOKUP(E190,CARGOS!$B$6:$BK$320,62,0)</f>
        <v>46.89</v>
      </c>
      <c r="R190" s="162">
        <f t="shared" si="46"/>
        <v>3.14</v>
      </c>
      <c r="S190" s="162">
        <f t="shared" si="47"/>
        <v>50.27</v>
      </c>
      <c r="T190" s="163">
        <f t="shared" si="43"/>
        <v>3.4805478159414394</v>
      </c>
      <c r="U190" s="163">
        <f t="shared" si="44"/>
        <v>55.722018696616608</v>
      </c>
      <c r="V190" s="162" t="str">
        <f t="shared" si="48"/>
        <v>No</v>
      </c>
      <c r="W190" s="171">
        <f t="shared" si="49"/>
        <v>3.18</v>
      </c>
      <c r="X190" s="171">
        <f t="shared" si="50"/>
        <v>46.89</v>
      </c>
      <c r="Y190" s="115">
        <f t="shared" si="51"/>
        <v>101483.795</v>
      </c>
      <c r="Z190" s="115">
        <f t="shared" si="52"/>
        <v>101483.795</v>
      </c>
      <c r="AA190" s="115">
        <f t="shared" si="53"/>
        <v>0</v>
      </c>
      <c r="AB190" s="115">
        <f t="shared" si="54"/>
        <v>101483.795</v>
      </c>
      <c r="AC190" s="115">
        <f t="shared" si="55"/>
        <v>101483.795</v>
      </c>
      <c r="AD190" s="115">
        <f t="shared" si="56"/>
        <v>0</v>
      </c>
      <c r="AE190" s="115">
        <f t="shared" si="57"/>
        <v>101483.795</v>
      </c>
      <c r="AF190" s="115">
        <f t="shared" si="58"/>
        <v>101483.795</v>
      </c>
      <c r="AG190" s="115">
        <f t="shared" si="59"/>
        <v>0</v>
      </c>
    </row>
    <row r="191" spans="1:33" s="164" customFormat="1" ht="21" customHeight="1">
      <c r="A191" s="116">
        <v>185</v>
      </c>
      <c r="B191" s="155" t="s">
        <v>574</v>
      </c>
      <c r="C191" s="156" t="s">
        <v>587</v>
      </c>
      <c r="D191" s="112" t="s">
        <v>588</v>
      </c>
      <c r="E191" s="156" t="s">
        <v>589</v>
      </c>
      <c r="F191" s="155" t="s">
        <v>573</v>
      </c>
      <c r="G191" s="157">
        <v>3</v>
      </c>
      <c r="H191" s="157" t="s">
        <v>1076</v>
      </c>
      <c r="I191" s="157" t="s">
        <v>22</v>
      </c>
      <c r="J191" s="157" t="s">
        <v>24</v>
      </c>
      <c r="K191" s="158">
        <f>VLOOKUP(C191,'CLIENTES ABRIL 2016'!$C$4:$S$353,17,0)</f>
        <v>4245</v>
      </c>
      <c r="L191" s="159">
        <f t="shared" si="45"/>
        <v>345545.53707491979</v>
      </c>
      <c r="M191" s="160">
        <f>VLOOKUP(C191,'PROY CONSUMOS ENERGIA TRIMESTRE'!$A$5:$V$354,20,0)</f>
        <v>347909.50102283451</v>
      </c>
      <c r="N191" s="160">
        <f>VLOOKUP(C191,'PROY CONSUMOS ENERGIA TRIMESTRE'!$A$5:$V$354,21,0)</f>
        <v>336850.17255331198</v>
      </c>
      <c r="O191" s="160">
        <f>VLOOKUP(C191,'PROY CONSUMOS ENERGIA TRIMESTRE'!$A$5:$V$354,22,0)</f>
        <v>351876.93764861295</v>
      </c>
      <c r="P191" s="161">
        <f>VLOOKUP(E191,CARGOS!$B$6:$BK$320,60,0)</f>
        <v>3.18</v>
      </c>
      <c r="Q191" s="161">
        <f>VLOOKUP(E191,CARGOS!$B$6:$BK$320,62,0)</f>
        <v>46.89</v>
      </c>
      <c r="R191" s="162">
        <f t="shared" si="46"/>
        <v>3.14</v>
      </c>
      <c r="S191" s="162">
        <f t="shared" si="47"/>
        <v>50.27</v>
      </c>
      <c r="T191" s="163">
        <f t="shared" si="43"/>
        <v>3.4805478159414394</v>
      </c>
      <c r="U191" s="163">
        <f t="shared" si="44"/>
        <v>55.722018696616608</v>
      </c>
      <c r="V191" s="162" t="str">
        <f t="shared" si="48"/>
        <v>No</v>
      </c>
      <c r="W191" s="171">
        <f t="shared" si="49"/>
        <v>3.18</v>
      </c>
      <c r="X191" s="171">
        <f t="shared" si="50"/>
        <v>46.89</v>
      </c>
      <c r="Y191" s="115">
        <f t="shared" si="51"/>
        <v>175525.40233442988</v>
      </c>
      <c r="Z191" s="115">
        <f t="shared" si="52"/>
        <v>175525.40233442988</v>
      </c>
      <c r="AA191" s="115">
        <f t="shared" si="53"/>
        <v>0</v>
      </c>
      <c r="AB191" s="115">
        <f t="shared" si="54"/>
        <v>175525.40233442988</v>
      </c>
      <c r="AC191" s="115">
        <f t="shared" si="55"/>
        <v>175525.40233442988</v>
      </c>
      <c r="AD191" s="115">
        <f t="shared" si="56"/>
        <v>0</v>
      </c>
      <c r="AE191" s="115">
        <f t="shared" si="57"/>
        <v>175525.40233442988</v>
      </c>
      <c r="AF191" s="115">
        <f t="shared" si="58"/>
        <v>175525.40233442988</v>
      </c>
      <c r="AG191" s="115">
        <f t="shared" si="59"/>
        <v>0</v>
      </c>
    </row>
    <row r="192" spans="1:33" s="164" customFormat="1" ht="21" customHeight="1">
      <c r="A192" s="116">
        <v>186</v>
      </c>
      <c r="B192" s="155" t="s">
        <v>574</v>
      </c>
      <c r="C192" s="156" t="s">
        <v>590</v>
      </c>
      <c r="D192" s="112" t="s">
        <v>591</v>
      </c>
      <c r="E192" s="156" t="s">
        <v>592</v>
      </c>
      <c r="F192" s="155" t="s">
        <v>573</v>
      </c>
      <c r="G192" s="157">
        <v>3</v>
      </c>
      <c r="H192" s="157" t="s">
        <v>1076</v>
      </c>
      <c r="I192" s="157" t="s">
        <v>1082</v>
      </c>
      <c r="J192" s="157" t="s">
        <v>24</v>
      </c>
      <c r="K192" s="158">
        <f>VLOOKUP(C192,'CLIENTES ABRIL 2016'!$C$4:$S$353,17,0)</f>
        <v>14014</v>
      </c>
      <c r="L192" s="159">
        <f t="shared" si="45"/>
        <v>1085496.6658372849</v>
      </c>
      <c r="M192" s="160">
        <f>VLOOKUP(C192,'PROY CONSUMOS ENERGIA TRIMESTRE'!$A$5:$V$354,20,0)</f>
        <v>1087385.9375896784</v>
      </c>
      <c r="N192" s="160">
        <f>VLOOKUP(C192,'PROY CONSUMOS ENERGIA TRIMESTRE'!$A$5:$V$354,21,0)</f>
        <v>1073278.5035354721</v>
      </c>
      <c r="O192" s="160">
        <f>VLOOKUP(C192,'PROY CONSUMOS ENERGIA TRIMESTRE'!$A$5:$V$354,22,0)</f>
        <v>1095825.5563867041</v>
      </c>
      <c r="P192" s="161">
        <f>VLOOKUP(E192,CARGOS!$B$6:$BK$320,60,0)</f>
        <v>3.18</v>
      </c>
      <c r="Q192" s="161">
        <f>VLOOKUP(E192,CARGOS!$B$6:$BK$320,62,0)</f>
        <v>69.38</v>
      </c>
      <c r="R192" s="162">
        <f t="shared" si="46"/>
        <v>3.14</v>
      </c>
      <c r="S192" s="162">
        <f t="shared" si="47"/>
        <v>50.27</v>
      </c>
      <c r="T192" s="163">
        <f t="shared" si="43"/>
        <v>3.4805478159414394</v>
      </c>
      <c r="U192" s="163">
        <f t="shared" si="44"/>
        <v>55.722018696616608</v>
      </c>
      <c r="V192" s="162" t="str">
        <f t="shared" si="48"/>
        <v>Sí</v>
      </c>
      <c r="W192" s="171">
        <f t="shared" si="49"/>
        <v>3.18</v>
      </c>
      <c r="X192" s="171">
        <f t="shared" si="50"/>
        <v>55.722018696616608</v>
      </c>
      <c r="Y192" s="115">
        <f t="shared" si="51"/>
        <v>797682.10675790813</v>
      </c>
      <c r="Z192" s="115">
        <f t="shared" si="52"/>
        <v>649425.17508900177</v>
      </c>
      <c r="AA192" s="115">
        <f t="shared" si="53"/>
        <v>148256.93166890636</v>
      </c>
      <c r="AB192" s="115">
        <f t="shared" si="54"/>
        <v>797682.10675790813</v>
      </c>
      <c r="AC192" s="115">
        <f t="shared" si="55"/>
        <v>649425.17508900177</v>
      </c>
      <c r="AD192" s="115">
        <f t="shared" si="56"/>
        <v>148256.93166890636</v>
      </c>
      <c r="AE192" s="115">
        <f t="shared" si="57"/>
        <v>797682.10675790813</v>
      </c>
      <c r="AF192" s="115">
        <f t="shared" si="58"/>
        <v>649425.17508900177</v>
      </c>
      <c r="AG192" s="115">
        <f t="shared" si="59"/>
        <v>148256.93166890636</v>
      </c>
    </row>
    <row r="193" spans="1:33" s="164" customFormat="1" ht="21" customHeight="1">
      <c r="A193" s="116">
        <v>187</v>
      </c>
      <c r="B193" s="155" t="s">
        <v>574</v>
      </c>
      <c r="C193" s="156" t="s">
        <v>593</v>
      </c>
      <c r="D193" s="112" t="s">
        <v>594</v>
      </c>
      <c r="E193" s="156" t="s">
        <v>595</v>
      </c>
      <c r="F193" s="155" t="s">
        <v>573</v>
      </c>
      <c r="G193" s="157">
        <v>4</v>
      </c>
      <c r="H193" s="157" t="s">
        <v>21</v>
      </c>
      <c r="I193" s="157" t="s">
        <v>22</v>
      </c>
      <c r="J193" s="157" t="s">
        <v>24</v>
      </c>
      <c r="K193" s="158">
        <f>VLOOKUP(C193,'CLIENTES ABRIL 2016'!$C$4:$S$353,17,0)</f>
        <v>1066</v>
      </c>
      <c r="L193" s="159">
        <f t="shared" si="45"/>
        <v>59956.436955816149</v>
      </c>
      <c r="M193" s="160">
        <f>VLOOKUP(C193,'PROY CONSUMOS ENERGIA TRIMESTRE'!$A$5:$V$354,20,0)</f>
        <v>57931.114178061893</v>
      </c>
      <c r="N193" s="160">
        <f>VLOOKUP(C193,'PROY CONSUMOS ENERGIA TRIMESTRE'!$A$5:$V$354,21,0)</f>
        <v>61321.642944837215</v>
      </c>
      <c r="O193" s="160">
        <f>VLOOKUP(C193,'PROY CONSUMOS ENERGIA TRIMESTRE'!$A$5:$V$354,22,0)</f>
        <v>60616.553744549339</v>
      </c>
      <c r="P193" s="161">
        <f>VLOOKUP(E193,CARGOS!$B$6:$BK$320,60,0)</f>
        <v>3.75</v>
      </c>
      <c r="Q193" s="161">
        <f>VLOOKUP(E193,CARGOS!$B$6:$BK$320,62,0)</f>
        <v>51.57</v>
      </c>
      <c r="R193" s="162">
        <f t="shared" si="46"/>
        <v>3.14</v>
      </c>
      <c r="S193" s="162">
        <f t="shared" si="47"/>
        <v>50.27</v>
      </c>
      <c r="T193" s="163">
        <f t="shared" si="43"/>
        <v>3.4805478159414394</v>
      </c>
      <c r="U193" s="163">
        <f t="shared" si="44"/>
        <v>55.722018696616608</v>
      </c>
      <c r="V193" s="162" t="str">
        <f t="shared" si="48"/>
        <v>No</v>
      </c>
      <c r="W193" s="171">
        <f t="shared" si="49"/>
        <v>3.75</v>
      </c>
      <c r="X193" s="171">
        <f t="shared" si="50"/>
        <v>51.57</v>
      </c>
      <c r="Y193" s="115">
        <f t="shared" si="51"/>
        <v>34917.034538114385</v>
      </c>
      <c r="Z193" s="115">
        <f t="shared" si="52"/>
        <v>34917.034538114385</v>
      </c>
      <c r="AA193" s="115">
        <f t="shared" si="53"/>
        <v>0</v>
      </c>
      <c r="AB193" s="115">
        <f t="shared" si="54"/>
        <v>34917.034538114385</v>
      </c>
      <c r="AC193" s="115">
        <f t="shared" si="55"/>
        <v>34917.034538114385</v>
      </c>
      <c r="AD193" s="115">
        <f t="shared" si="56"/>
        <v>0</v>
      </c>
      <c r="AE193" s="115">
        <f t="shared" si="57"/>
        <v>34917.034538114385</v>
      </c>
      <c r="AF193" s="115">
        <f t="shared" si="58"/>
        <v>34917.034538114385</v>
      </c>
      <c r="AG193" s="115">
        <f t="shared" si="59"/>
        <v>0</v>
      </c>
    </row>
    <row r="194" spans="1:33" s="164" customFormat="1" ht="21" customHeight="1">
      <c r="A194" s="116">
        <v>188</v>
      </c>
      <c r="B194" s="155" t="s">
        <v>574</v>
      </c>
      <c r="C194" s="156" t="s">
        <v>1060</v>
      </c>
      <c r="D194" s="112" t="s">
        <v>1193</v>
      </c>
      <c r="E194" s="156" t="s">
        <v>1062</v>
      </c>
      <c r="F194" s="155" t="s">
        <v>573</v>
      </c>
      <c r="G194" s="157">
        <v>3</v>
      </c>
      <c r="H194" s="157" t="s">
        <v>1076</v>
      </c>
      <c r="I194" s="157" t="s">
        <v>22</v>
      </c>
      <c r="J194" s="157" t="s">
        <v>24</v>
      </c>
      <c r="K194" s="158">
        <f>VLOOKUP(C194,'CLIENTES ABRIL 2016'!$C$4:$S$353,17,0)</f>
        <v>1203</v>
      </c>
      <c r="L194" s="159">
        <f t="shared" si="45"/>
        <v>36123.111111111109</v>
      </c>
      <c r="M194" s="160">
        <f>VLOOKUP(C194,'PROY CONSUMOS ENERGIA TRIMESTRE'!$A$5:$V$354,20,0)</f>
        <v>36123.111111111109</v>
      </c>
      <c r="N194" s="160">
        <f>VLOOKUP(C194,'PROY CONSUMOS ENERGIA TRIMESTRE'!$A$5:$V$354,21,0)</f>
        <v>36123.111111111109</v>
      </c>
      <c r="O194" s="160">
        <f>VLOOKUP(C194,'PROY CONSUMOS ENERGIA TRIMESTRE'!$A$5:$V$354,22,0)</f>
        <v>36123.111111111109</v>
      </c>
      <c r="P194" s="161">
        <f>VLOOKUP(E194,CARGOS!$B$6:$BK$320,60,0)</f>
        <v>3.18</v>
      </c>
      <c r="Q194" s="161">
        <f>VLOOKUP(E194,CARGOS!$B$6:$BK$320,62,0)</f>
        <v>46.89</v>
      </c>
      <c r="R194" s="162">
        <f t="shared" si="46"/>
        <v>3.14</v>
      </c>
      <c r="S194" s="162">
        <f t="shared" si="47"/>
        <v>50.27</v>
      </c>
      <c r="T194" s="163">
        <f t="shared" si="43"/>
        <v>3.4805478159414394</v>
      </c>
      <c r="U194" s="163">
        <f t="shared" si="44"/>
        <v>55.722018696616608</v>
      </c>
      <c r="V194" s="162" t="str">
        <f t="shared" si="48"/>
        <v>No</v>
      </c>
      <c r="W194" s="171">
        <f t="shared" si="49"/>
        <v>3.18</v>
      </c>
      <c r="X194" s="171">
        <f t="shared" si="50"/>
        <v>46.89</v>
      </c>
      <c r="Y194" s="115">
        <f t="shared" si="51"/>
        <v>20763.666799999999</v>
      </c>
      <c r="Z194" s="115">
        <f t="shared" si="52"/>
        <v>20763.666799999999</v>
      </c>
      <c r="AA194" s="115">
        <f t="shared" si="53"/>
        <v>0</v>
      </c>
      <c r="AB194" s="115">
        <f t="shared" si="54"/>
        <v>20763.666799999999</v>
      </c>
      <c r="AC194" s="115">
        <f t="shared" si="55"/>
        <v>20763.666799999999</v>
      </c>
      <c r="AD194" s="115">
        <f t="shared" si="56"/>
        <v>0</v>
      </c>
      <c r="AE194" s="115">
        <f t="shared" si="57"/>
        <v>20763.666799999999</v>
      </c>
      <c r="AF194" s="115">
        <f t="shared" si="58"/>
        <v>20763.666799999999</v>
      </c>
      <c r="AG194" s="115">
        <f t="shared" si="59"/>
        <v>0</v>
      </c>
    </row>
    <row r="195" spans="1:33" s="164" customFormat="1" ht="21" customHeight="1">
      <c r="A195" s="116">
        <v>189</v>
      </c>
      <c r="B195" s="155" t="s">
        <v>574</v>
      </c>
      <c r="C195" s="156" t="s">
        <v>596</v>
      </c>
      <c r="D195" s="112" t="s">
        <v>597</v>
      </c>
      <c r="E195" s="156" t="s">
        <v>598</v>
      </c>
      <c r="F195" s="155" t="s">
        <v>573</v>
      </c>
      <c r="G195" s="157">
        <v>3</v>
      </c>
      <c r="H195" s="157" t="s">
        <v>1076</v>
      </c>
      <c r="I195" s="157" t="s">
        <v>22</v>
      </c>
      <c r="J195" s="157" t="s">
        <v>24</v>
      </c>
      <c r="K195" s="158">
        <f>VLOOKUP(C195,'CLIENTES ABRIL 2016'!$C$4:$S$353,17,0)</f>
        <v>10107</v>
      </c>
      <c r="L195" s="159">
        <f t="shared" si="45"/>
        <v>1033285.9693120248</v>
      </c>
      <c r="M195" s="160">
        <f>VLOOKUP(C195,'PROY CONSUMOS ENERGIA TRIMESTRE'!$A$5:$V$354,20,0)</f>
        <v>1032722.6411879988</v>
      </c>
      <c r="N195" s="160">
        <f>VLOOKUP(C195,'PROY CONSUMOS ENERGIA TRIMESTRE'!$A$5:$V$354,21,0)</f>
        <v>1005307.1958811742</v>
      </c>
      <c r="O195" s="160">
        <f>VLOOKUP(C195,'PROY CONSUMOS ENERGIA TRIMESTRE'!$A$5:$V$354,22,0)</f>
        <v>1061828.0708669014</v>
      </c>
      <c r="P195" s="161">
        <f>VLOOKUP(E195,CARGOS!$B$6:$BK$320,60,0)</f>
        <v>3.18</v>
      </c>
      <c r="Q195" s="161">
        <f>VLOOKUP(E195,CARGOS!$B$6:$BK$320,62,0)</f>
        <v>46.89</v>
      </c>
      <c r="R195" s="162">
        <f t="shared" si="46"/>
        <v>3.14</v>
      </c>
      <c r="S195" s="162">
        <f t="shared" si="47"/>
        <v>50.27</v>
      </c>
      <c r="T195" s="163">
        <f t="shared" si="43"/>
        <v>3.4805478159414394</v>
      </c>
      <c r="U195" s="163">
        <f t="shared" si="44"/>
        <v>55.722018696616608</v>
      </c>
      <c r="V195" s="162" t="str">
        <f t="shared" si="48"/>
        <v>No</v>
      </c>
      <c r="W195" s="171">
        <f t="shared" si="49"/>
        <v>3.18</v>
      </c>
      <c r="X195" s="171">
        <f t="shared" si="50"/>
        <v>46.89</v>
      </c>
      <c r="Y195" s="115">
        <f t="shared" si="51"/>
        <v>516648.05101040844</v>
      </c>
      <c r="Z195" s="115">
        <f t="shared" si="52"/>
        <v>516648.05101040844</v>
      </c>
      <c r="AA195" s="115">
        <f t="shared" si="53"/>
        <v>0</v>
      </c>
      <c r="AB195" s="115">
        <f t="shared" si="54"/>
        <v>516648.05101040844</v>
      </c>
      <c r="AC195" s="115">
        <f t="shared" si="55"/>
        <v>516648.05101040844</v>
      </c>
      <c r="AD195" s="115">
        <f t="shared" si="56"/>
        <v>0</v>
      </c>
      <c r="AE195" s="115">
        <f t="shared" si="57"/>
        <v>516648.05101040844</v>
      </c>
      <c r="AF195" s="115">
        <f t="shared" si="58"/>
        <v>516648.05101040844</v>
      </c>
      <c r="AG195" s="115">
        <f t="shared" si="59"/>
        <v>0</v>
      </c>
    </row>
    <row r="196" spans="1:33" s="164" customFormat="1" ht="21" customHeight="1">
      <c r="A196" s="116">
        <v>190</v>
      </c>
      <c r="B196" s="155" t="s">
        <v>574</v>
      </c>
      <c r="C196" s="156" t="s">
        <v>599</v>
      </c>
      <c r="D196" s="112" t="s">
        <v>600</v>
      </c>
      <c r="E196" s="156" t="s">
        <v>601</v>
      </c>
      <c r="F196" s="155" t="s">
        <v>573</v>
      </c>
      <c r="G196" s="157">
        <v>4</v>
      </c>
      <c r="H196" s="157" t="s">
        <v>21</v>
      </c>
      <c r="I196" s="157" t="s">
        <v>1082</v>
      </c>
      <c r="J196" s="157" t="s">
        <v>24</v>
      </c>
      <c r="K196" s="158">
        <f>VLOOKUP(C196,'CLIENTES ABRIL 2016'!$C$4:$S$353,17,0)</f>
        <v>27281</v>
      </c>
      <c r="L196" s="159">
        <f t="shared" si="45"/>
        <v>851737.25798364531</v>
      </c>
      <c r="M196" s="160">
        <f>VLOOKUP(C196,'PROY CONSUMOS ENERGIA TRIMESTRE'!$A$5:$V$354,20,0)</f>
        <v>853372.94119316025</v>
      </c>
      <c r="N196" s="160">
        <f>VLOOKUP(C196,'PROY CONSUMOS ENERGIA TRIMESTRE'!$A$5:$V$354,21,0)</f>
        <v>857022.63080125977</v>
      </c>
      <c r="O196" s="160">
        <f>VLOOKUP(C196,'PROY CONSUMOS ENERGIA TRIMESTRE'!$A$5:$V$354,22,0)</f>
        <v>844816.20195651555</v>
      </c>
      <c r="P196" s="161">
        <f>VLOOKUP(E196,CARGOS!$B$6:$BK$320,60,0)</f>
        <v>3.75</v>
      </c>
      <c r="Q196" s="161">
        <f>VLOOKUP(E196,CARGOS!$B$6:$BK$320,62,0)</f>
        <v>76.040000000000006</v>
      </c>
      <c r="R196" s="162">
        <f t="shared" si="46"/>
        <v>3.14</v>
      </c>
      <c r="S196" s="162">
        <f t="shared" si="47"/>
        <v>50.27</v>
      </c>
      <c r="T196" s="163">
        <f t="shared" si="43"/>
        <v>3.4805478159414394</v>
      </c>
      <c r="U196" s="163">
        <f t="shared" si="44"/>
        <v>55.722018696616608</v>
      </c>
      <c r="V196" s="162" t="str">
        <f t="shared" si="48"/>
        <v>Sí</v>
      </c>
      <c r="W196" s="171">
        <f t="shared" si="49"/>
        <v>3.4805478159414394</v>
      </c>
      <c r="X196" s="171">
        <f t="shared" si="50"/>
        <v>55.722018696616608</v>
      </c>
      <c r="Y196" s="115">
        <f t="shared" si="51"/>
        <v>749964.76097076398</v>
      </c>
      <c r="Z196" s="115">
        <f t="shared" si="52"/>
        <v>569558.01910639484</v>
      </c>
      <c r="AA196" s="115">
        <f t="shared" si="53"/>
        <v>180406.74186436913</v>
      </c>
      <c r="AB196" s="115">
        <f t="shared" si="54"/>
        <v>749964.76097076398</v>
      </c>
      <c r="AC196" s="115">
        <f t="shared" si="55"/>
        <v>569558.01910639484</v>
      </c>
      <c r="AD196" s="115">
        <f t="shared" si="56"/>
        <v>180406.74186436913</v>
      </c>
      <c r="AE196" s="115">
        <f t="shared" si="57"/>
        <v>749964.76097076398</v>
      </c>
      <c r="AF196" s="115">
        <f t="shared" si="58"/>
        <v>569558.01910639484</v>
      </c>
      <c r="AG196" s="115">
        <f t="shared" si="59"/>
        <v>180406.74186436913</v>
      </c>
    </row>
    <row r="197" spans="1:33" s="164" customFormat="1" ht="21" customHeight="1">
      <c r="A197" s="116">
        <v>191</v>
      </c>
      <c r="B197" s="155" t="s">
        <v>574</v>
      </c>
      <c r="C197" s="156" t="s">
        <v>1055</v>
      </c>
      <c r="D197" s="112" t="s">
        <v>1194</v>
      </c>
      <c r="E197" s="156" t="s">
        <v>598</v>
      </c>
      <c r="F197" s="155" t="s">
        <v>573</v>
      </c>
      <c r="G197" s="157">
        <v>3</v>
      </c>
      <c r="H197" s="157" t="s">
        <v>1076</v>
      </c>
      <c r="I197" s="157" t="s">
        <v>22</v>
      </c>
      <c r="J197" s="157" t="s">
        <v>24</v>
      </c>
      <c r="K197" s="158">
        <f>VLOOKUP(C197,'CLIENTES ABRIL 2016'!$C$4:$S$353,17,0)</f>
        <v>918</v>
      </c>
      <c r="L197" s="159">
        <f t="shared" si="45"/>
        <v>47335</v>
      </c>
      <c r="M197" s="160">
        <f>VLOOKUP(C197,'PROY CONSUMOS ENERGIA TRIMESTRE'!$A$5:$V$354,20,0)</f>
        <v>47335</v>
      </c>
      <c r="N197" s="160">
        <f>VLOOKUP(C197,'PROY CONSUMOS ENERGIA TRIMESTRE'!$A$5:$V$354,21,0)</f>
        <v>47335</v>
      </c>
      <c r="O197" s="160">
        <f>VLOOKUP(C197,'PROY CONSUMOS ENERGIA TRIMESTRE'!$A$5:$V$354,22,0)</f>
        <v>47335</v>
      </c>
      <c r="P197" s="161">
        <f>VLOOKUP(E197,CARGOS!$B$6:$BK$320,60,0)</f>
        <v>3.18</v>
      </c>
      <c r="Q197" s="161">
        <f>VLOOKUP(E197,CARGOS!$B$6:$BK$320,62,0)</f>
        <v>46.89</v>
      </c>
      <c r="R197" s="162">
        <f t="shared" si="46"/>
        <v>3.14</v>
      </c>
      <c r="S197" s="162">
        <f t="shared" si="47"/>
        <v>50.27</v>
      </c>
      <c r="T197" s="163">
        <f t="shared" si="43"/>
        <v>3.4805478159414394</v>
      </c>
      <c r="U197" s="163">
        <f t="shared" si="44"/>
        <v>55.722018696616608</v>
      </c>
      <c r="V197" s="162" t="str">
        <f t="shared" si="48"/>
        <v>No</v>
      </c>
      <c r="W197" s="171">
        <f t="shared" si="49"/>
        <v>3.18</v>
      </c>
      <c r="X197" s="171">
        <f t="shared" si="50"/>
        <v>46.89</v>
      </c>
      <c r="Y197" s="115">
        <f t="shared" si="51"/>
        <v>25114.621500000001</v>
      </c>
      <c r="Z197" s="115">
        <f t="shared" si="52"/>
        <v>25114.621500000001</v>
      </c>
      <c r="AA197" s="115">
        <f t="shared" si="53"/>
        <v>0</v>
      </c>
      <c r="AB197" s="115">
        <f t="shared" si="54"/>
        <v>25114.621500000001</v>
      </c>
      <c r="AC197" s="115">
        <f t="shared" si="55"/>
        <v>25114.621500000001</v>
      </c>
      <c r="AD197" s="115">
        <f t="shared" si="56"/>
        <v>0</v>
      </c>
      <c r="AE197" s="115">
        <f t="shared" si="57"/>
        <v>25114.621500000001</v>
      </c>
      <c r="AF197" s="115">
        <f t="shared" si="58"/>
        <v>25114.621500000001</v>
      </c>
      <c r="AG197" s="115">
        <f t="shared" si="59"/>
        <v>0</v>
      </c>
    </row>
    <row r="198" spans="1:33" s="164" customFormat="1" ht="21" customHeight="1">
      <c r="A198" s="116">
        <v>192</v>
      </c>
      <c r="B198" s="155" t="s">
        <v>574</v>
      </c>
      <c r="C198" s="156" t="s">
        <v>602</v>
      </c>
      <c r="D198" s="112" t="s">
        <v>1195</v>
      </c>
      <c r="E198" s="156" t="s">
        <v>604</v>
      </c>
      <c r="F198" s="155" t="s">
        <v>573</v>
      </c>
      <c r="G198" s="157">
        <v>5</v>
      </c>
      <c r="H198" s="157" t="s">
        <v>21</v>
      </c>
      <c r="I198" s="157" t="s">
        <v>1082</v>
      </c>
      <c r="J198" s="157" t="s">
        <v>24</v>
      </c>
      <c r="K198" s="158">
        <f>VLOOKUP(C198,'CLIENTES ABRIL 2016'!$C$4:$S$353,17,0)</f>
        <v>5091</v>
      </c>
      <c r="L198" s="159">
        <f t="shared" si="45"/>
        <v>192467.23574512979</v>
      </c>
      <c r="M198" s="160">
        <f>VLOOKUP(C198,'PROY CONSUMOS ENERGIA TRIMESTRE'!$A$5:$V$354,20,0)</f>
        <v>191490.50370234065</v>
      </c>
      <c r="N198" s="160">
        <f>VLOOKUP(C198,'PROY CONSUMOS ENERGIA TRIMESTRE'!$A$5:$V$354,21,0)</f>
        <v>193817.42415722067</v>
      </c>
      <c r="O198" s="160">
        <f>VLOOKUP(C198,'PROY CONSUMOS ENERGIA TRIMESTRE'!$A$5:$V$354,22,0)</f>
        <v>192093.77937582805</v>
      </c>
      <c r="P198" s="161">
        <f>VLOOKUP(E198,CARGOS!$B$6:$BK$320,60,0)</f>
        <v>4.01</v>
      </c>
      <c r="Q198" s="161">
        <f>VLOOKUP(E198,CARGOS!$B$6:$BK$320,62,0)</f>
        <v>85.06</v>
      </c>
      <c r="R198" s="162">
        <f t="shared" si="46"/>
        <v>3.14</v>
      </c>
      <c r="S198" s="162">
        <f t="shared" si="47"/>
        <v>50.27</v>
      </c>
      <c r="T198" s="163">
        <f t="shared" si="43"/>
        <v>3.4805478159414394</v>
      </c>
      <c r="U198" s="163">
        <f t="shared" si="44"/>
        <v>55.722018696616608</v>
      </c>
      <c r="V198" s="162" t="str">
        <f t="shared" si="48"/>
        <v>Sí</v>
      </c>
      <c r="W198" s="171">
        <f t="shared" si="49"/>
        <v>3.4805478159414394</v>
      </c>
      <c r="X198" s="171">
        <f t="shared" si="50"/>
        <v>55.722018696616608</v>
      </c>
      <c r="Y198" s="115">
        <f t="shared" si="51"/>
        <v>184127.54072480739</v>
      </c>
      <c r="Z198" s="115">
        <f t="shared" si="52"/>
        <v>124966.09801772026</v>
      </c>
      <c r="AA198" s="115">
        <f t="shared" si="53"/>
        <v>59161.442707087132</v>
      </c>
      <c r="AB198" s="115">
        <f t="shared" si="54"/>
        <v>184127.54072480739</v>
      </c>
      <c r="AC198" s="115">
        <f t="shared" si="55"/>
        <v>124966.09801772026</v>
      </c>
      <c r="AD198" s="115">
        <f t="shared" si="56"/>
        <v>59161.442707087132</v>
      </c>
      <c r="AE198" s="115">
        <f t="shared" si="57"/>
        <v>184127.54072480739</v>
      </c>
      <c r="AF198" s="115">
        <f t="shared" si="58"/>
        <v>124966.09801772026</v>
      </c>
      <c r="AG198" s="115">
        <f t="shared" si="59"/>
        <v>59161.442707087132</v>
      </c>
    </row>
    <row r="199" spans="1:33" s="164" customFormat="1" ht="21" customHeight="1">
      <c r="A199" s="116">
        <v>193</v>
      </c>
      <c r="B199" s="155" t="s">
        <v>574</v>
      </c>
      <c r="C199" s="156" t="s">
        <v>605</v>
      </c>
      <c r="D199" s="112" t="s">
        <v>606</v>
      </c>
      <c r="E199" s="156" t="s">
        <v>607</v>
      </c>
      <c r="F199" s="155" t="s">
        <v>573</v>
      </c>
      <c r="G199" s="157">
        <v>2</v>
      </c>
      <c r="H199" s="157" t="s">
        <v>1076</v>
      </c>
      <c r="I199" s="157" t="s">
        <v>22</v>
      </c>
      <c r="J199" s="157" t="s">
        <v>24</v>
      </c>
      <c r="K199" s="158">
        <f>VLOOKUP(C199,'CLIENTES ABRIL 2016'!$C$4:$S$353,17,0)</f>
        <v>6277</v>
      </c>
      <c r="L199" s="159">
        <f t="shared" si="45"/>
        <v>561562.08701499749</v>
      </c>
      <c r="M199" s="160">
        <f>VLOOKUP(C199,'PROY CONSUMOS ENERGIA TRIMESTRE'!$A$5:$V$354,20,0)</f>
        <v>571218.25158314093</v>
      </c>
      <c r="N199" s="160">
        <f>VLOOKUP(C199,'PROY CONSUMOS ENERGIA TRIMESTRE'!$A$5:$V$354,21,0)</f>
        <v>540305.00733503804</v>
      </c>
      <c r="O199" s="160">
        <f>VLOOKUP(C199,'PROY CONSUMOS ENERGIA TRIMESTRE'!$A$5:$V$354,22,0)</f>
        <v>573163.0021268134</v>
      </c>
      <c r="P199" s="161">
        <f>VLOOKUP(E199,CARGOS!$B$6:$BK$320,60,0)</f>
        <v>3.09</v>
      </c>
      <c r="Q199" s="161">
        <f>VLOOKUP(E199,CARGOS!$B$6:$BK$320,62,0)</f>
        <v>45.85</v>
      </c>
      <c r="R199" s="162">
        <f t="shared" si="46"/>
        <v>3.14</v>
      </c>
      <c r="S199" s="162">
        <f t="shared" si="47"/>
        <v>50.27</v>
      </c>
      <c r="T199" s="163">
        <f t="shared" ref="T199:T262" si="60">R199*(1+$X$5)</f>
        <v>3.4805478159414394</v>
      </c>
      <c r="U199" s="163">
        <f t="shared" ref="U199:U262" si="61">S199*(1+$X$5)</f>
        <v>55.722018696616608</v>
      </c>
      <c r="V199" s="162" t="str">
        <f t="shared" si="48"/>
        <v>No</v>
      </c>
      <c r="W199" s="171">
        <f t="shared" si="49"/>
        <v>3.09</v>
      </c>
      <c r="X199" s="171">
        <f t="shared" si="50"/>
        <v>45.85</v>
      </c>
      <c r="Y199" s="115">
        <f t="shared" si="51"/>
        <v>276872.14689637633</v>
      </c>
      <c r="Z199" s="115">
        <f t="shared" si="52"/>
        <v>276872.14689637633</v>
      </c>
      <c r="AA199" s="115">
        <f t="shared" si="53"/>
        <v>0</v>
      </c>
      <c r="AB199" s="115">
        <f t="shared" si="54"/>
        <v>276872.14689637633</v>
      </c>
      <c r="AC199" s="115">
        <f t="shared" si="55"/>
        <v>276872.14689637633</v>
      </c>
      <c r="AD199" s="115">
        <f t="shared" si="56"/>
        <v>0</v>
      </c>
      <c r="AE199" s="115">
        <f t="shared" si="57"/>
        <v>276872.14689637633</v>
      </c>
      <c r="AF199" s="115">
        <f t="shared" si="58"/>
        <v>276872.14689637633</v>
      </c>
      <c r="AG199" s="115">
        <f t="shared" si="59"/>
        <v>0</v>
      </c>
    </row>
    <row r="200" spans="1:33" s="164" customFormat="1" ht="21" customHeight="1">
      <c r="A200" s="116">
        <v>194</v>
      </c>
      <c r="B200" s="155" t="s">
        <v>574</v>
      </c>
      <c r="C200" s="156" t="s">
        <v>608</v>
      </c>
      <c r="D200" s="112" t="s">
        <v>609</v>
      </c>
      <c r="E200" s="156" t="s">
        <v>610</v>
      </c>
      <c r="F200" s="155" t="s">
        <v>573</v>
      </c>
      <c r="G200" s="157">
        <v>2</v>
      </c>
      <c r="H200" s="157" t="s">
        <v>1076</v>
      </c>
      <c r="I200" s="157" t="s">
        <v>1082</v>
      </c>
      <c r="J200" s="157" t="s">
        <v>24</v>
      </c>
      <c r="K200" s="158">
        <f>VLOOKUP(C200,'CLIENTES ABRIL 2016'!$C$4:$S$353,17,0)</f>
        <v>23115</v>
      </c>
      <c r="L200" s="159">
        <f t="shared" ref="L200:L263" si="62">AVERAGE(M200:O200)</f>
        <v>2125146.4729816546</v>
      </c>
      <c r="M200" s="160">
        <f>VLOOKUP(C200,'PROY CONSUMOS ENERGIA TRIMESTRE'!$A$5:$V$354,20,0)</f>
        <v>2059948.1960953146</v>
      </c>
      <c r="N200" s="160">
        <f>VLOOKUP(C200,'PROY CONSUMOS ENERGIA TRIMESTRE'!$A$5:$V$354,21,0)</f>
        <v>2107150.2525761668</v>
      </c>
      <c r="O200" s="160">
        <f>VLOOKUP(C200,'PROY CONSUMOS ENERGIA TRIMESTRE'!$A$5:$V$354,22,0)</f>
        <v>2208340.9702734817</v>
      </c>
      <c r="P200" s="161">
        <f>VLOOKUP(E200,CARGOS!$B$6:$BK$320,60,0)</f>
        <v>3.09</v>
      </c>
      <c r="Q200" s="161">
        <f>VLOOKUP(E200,CARGOS!$B$6:$BK$320,62,0)</f>
        <v>65.569999999999993</v>
      </c>
      <c r="R200" s="162">
        <f t="shared" ref="R200:R263" si="63">ROUND(SUMPRODUCT($K$7:$K$354,$P$7:$P$354)/SUM($K$7:$K$354),2)</f>
        <v>3.14</v>
      </c>
      <c r="S200" s="162">
        <f t="shared" ref="S200:S263" si="64">ROUND(SUMPRODUCT($L$7:$L$354,$Q$7:$Q$354)/SUM($L$7:$L$354),2)</f>
        <v>50.27</v>
      </c>
      <c r="T200" s="163">
        <f t="shared" si="60"/>
        <v>3.4805478159414394</v>
      </c>
      <c r="U200" s="163">
        <f t="shared" si="61"/>
        <v>55.722018696616608</v>
      </c>
      <c r="V200" s="162" t="str">
        <f t="shared" ref="V200:V263" si="65">IF(Q200&gt;U200,"Sí","No")</f>
        <v>Sí</v>
      </c>
      <c r="W200" s="171">
        <f t="shared" ref="W200:W263" si="66">IF(V200="Sí",IF(T200&gt;P200,P200,T200),P200)</f>
        <v>3.09</v>
      </c>
      <c r="X200" s="171">
        <f t="shared" ref="X200:X263" si="67">IF(V200="Sí",IF(U200&gt;Q200,Q200,U200),Q200)</f>
        <v>55.722018696616608</v>
      </c>
      <c r="Y200" s="115">
        <f t="shared" ref="Y200:Y263" si="68">K200*P200+L200*Q200/100</f>
        <v>1464883.892334071</v>
      </c>
      <c r="Z200" s="115">
        <f t="shared" ref="Z200:Z263" si="69">W200*K200+X200*L200/100</f>
        <v>1255599.865005326</v>
      </c>
      <c r="AA200" s="115">
        <f t="shared" ref="AA200:AA263" si="70">Y200-Z200</f>
        <v>209284.027328745</v>
      </c>
      <c r="AB200" s="115">
        <f t="shared" ref="AB200:AB263" si="71">K200*P200+L200*Q200/100</f>
        <v>1464883.892334071</v>
      </c>
      <c r="AC200" s="115">
        <f t="shared" ref="AC200:AC263" si="72">W200*K200+X200*L200/100</f>
        <v>1255599.865005326</v>
      </c>
      <c r="AD200" s="115">
        <f t="shared" ref="AD200:AD263" si="73">AB200-AC200</f>
        <v>209284.027328745</v>
      </c>
      <c r="AE200" s="115">
        <f t="shared" ref="AE200:AE263" si="74">K200*P200+L200*Q200/100</f>
        <v>1464883.892334071</v>
      </c>
      <c r="AF200" s="115">
        <f t="shared" ref="AF200:AF263" si="75">W200*K200+X200*L200/100</f>
        <v>1255599.865005326</v>
      </c>
      <c r="AG200" s="115">
        <f t="shared" ref="AG200:AG263" si="76">AE200-AF200</f>
        <v>209284.027328745</v>
      </c>
    </row>
    <row r="201" spans="1:33" s="164" customFormat="1" ht="21" customHeight="1">
      <c r="A201" s="116">
        <v>195</v>
      </c>
      <c r="B201" s="155" t="s">
        <v>574</v>
      </c>
      <c r="C201" s="156" t="s">
        <v>611</v>
      </c>
      <c r="D201" s="112" t="s">
        <v>612</v>
      </c>
      <c r="E201" s="156" t="s">
        <v>613</v>
      </c>
      <c r="F201" s="155" t="s">
        <v>573</v>
      </c>
      <c r="G201" s="157">
        <v>4</v>
      </c>
      <c r="H201" s="157" t="s">
        <v>21</v>
      </c>
      <c r="I201" s="157" t="s">
        <v>1082</v>
      </c>
      <c r="J201" s="157" t="s">
        <v>24</v>
      </c>
      <c r="K201" s="158">
        <f>VLOOKUP(C201,'CLIENTES ABRIL 2016'!$C$4:$S$353,17,0)</f>
        <v>6494</v>
      </c>
      <c r="L201" s="159">
        <f t="shared" si="62"/>
        <v>309894.13551042834</v>
      </c>
      <c r="M201" s="160">
        <f>VLOOKUP(C201,'PROY CONSUMOS ENERGIA TRIMESTRE'!$A$5:$V$354,20,0)</f>
        <v>304113.51794749143</v>
      </c>
      <c r="N201" s="160">
        <f>VLOOKUP(C201,'PROY CONSUMOS ENERGIA TRIMESTRE'!$A$5:$V$354,21,0)</f>
        <v>313699.76311686978</v>
      </c>
      <c r="O201" s="160">
        <f>VLOOKUP(C201,'PROY CONSUMOS ENERGIA TRIMESTRE'!$A$5:$V$354,22,0)</f>
        <v>311869.12546692381</v>
      </c>
      <c r="P201" s="161">
        <f>VLOOKUP(E201,CARGOS!$B$6:$BK$320,60,0)</f>
        <v>3.75</v>
      </c>
      <c r="Q201" s="161">
        <f>VLOOKUP(E201,CARGOS!$B$6:$BK$320,62,0)</f>
        <v>73.87</v>
      </c>
      <c r="R201" s="162">
        <f t="shared" si="63"/>
        <v>3.14</v>
      </c>
      <c r="S201" s="162">
        <f t="shared" si="64"/>
        <v>50.27</v>
      </c>
      <c r="T201" s="163">
        <f t="shared" si="60"/>
        <v>3.4805478159414394</v>
      </c>
      <c r="U201" s="163">
        <f t="shared" si="61"/>
        <v>55.722018696616608</v>
      </c>
      <c r="V201" s="162" t="str">
        <f t="shared" si="65"/>
        <v>Sí</v>
      </c>
      <c r="W201" s="171">
        <f t="shared" si="66"/>
        <v>3.4805478159414394</v>
      </c>
      <c r="X201" s="171">
        <f t="shared" si="67"/>
        <v>55.722018696616608</v>
      </c>
      <c r="Y201" s="115">
        <f t="shared" si="68"/>
        <v>253271.29790155345</v>
      </c>
      <c r="Z201" s="115">
        <f t="shared" si="69"/>
        <v>195281.94564556301</v>
      </c>
      <c r="AA201" s="115">
        <f t="shared" si="70"/>
        <v>57989.352255990438</v>
      </c>
      <c r="AB201" s="115">
        <f t="shared" si="71"/>
        <v>253271.29790155345</v>
      </c>
      <c r="AC201" s="115">
        <f t="shared" si="72"/>
        <v>195281.94564556301</v>
      </c>
      <c r="AD201" s="115">
        <f t="shared" si="73"/>
        <v>57989.352255990438</v>
      </c>
      <c r="AE201" s="115">
        <f t="shared" si="74"/>
        <v>253271.29790155345</v>
      </c>
      <c r="AF201" s="115">
        <f t="shared" si="75"/>
        <v>195281.94564556301</v>
      </c>
      <c r="AG201" s="115">
        <f t="shared" si="76"/>
        <v>57989.352255990438</v>
      </c>
    </row>
    <row r="202" spans="1:33" s="164" customFormat="1" ht="21" customHeight="1">
      <c r="A202" s="116">
        <v>196</v>
      </c>
      <c r="B202" s="155" t="s">
        <v>574</v>
      </c>
      <c r="C202" s="156" t="s">
        <v>614</v>
      </c>
      <c r="D202" s="112" t="s">
        <v>615</v>
      </c>
      <c r="E202" s="156" t="s">
        <v>616</v>
      </c>
      <c r="F202" s="155" t="s">
        <v>573</v>
      </c>
      <c r="G202" s="157">
        <v>4</v>
      </c>
      <c r="H202" s="157" t="s">
        <v>21</v>
      </c>
      <c r="I202" s="157" t="s">
        <v>22</v>
      </c>
      <c r="J202" s="157" t="s">
        <v>24</v>
      </c>
      <c r="K202" s="158">
        <f>VLOOKUP(C202,'CLIENTES ABRIL 2016'!$C$4:$S$353,17,0)</f>
        <v>624</v>
      </c>
      <c r="L202" s="159">
        <f t="shared" si="62"/>
        <v>15743.066248562798</v>
      </c>
      <c r="M202" s="160">
        <f>VLOOKUP(C202,'PROY CONSUMOS ENERGIA TRIMESTRE'!$A$5:$V$354,20,0)</f>
        <v>17310.752752428296</v>
      </c>
      <c r="N202" s="160">
        <f>VLOOKUP(C202,'PROY CONSUMOS ENERGIA TRIMESTRE'!$A$5:$V$354,21,0)</f>
        <v>15834.758079887186</v>
      </c>
      <c r="O202" s="160">
        <f>VLOOKUP(C202,'PROY CONSUMOS ENERGIA TRIMESTRE'!$A$5:$V$354,22,0)</f>
        <v>14083.687913372905</v>
      </c>
      <c r="P202" s="161">
        <f>VLOOKUP(E202,CARGOS!$B$6:$BK$320,60,0)</f>
        <v>3.75</v>
      </c>
      <c r="Q202" s="161">
        <f>VLOOKUP(E202,CARGOS!$B$6:$BK$320,62,0)</f>
        <v>51.57</v>
      </c>
      <c r="R202" s="162">
        <f t="shared" si="63"/>
        <v>3.14</v>
      </c>
      <c r="S202" s="162">
        <f t="shared" si="64"/>
        <v>50.27</v>
      </c>
      <c r="T202" s="163">
        <f t="shared" si="60"/>
        <v>3.4805478159414394</v>
      </c>
      <c r="U202" s="163">
        <f t="shared" si="61"/>
        <v>55.722018696616608</v>
      </c>
      <c r="V202" s="162" t="str">
        <f t="shared" si="65"/>
        <v>No</v>
      </c>
      <c r="W202" s="171">
        <f t="shared" si="66"/>
        <v>3.75</v>
      </c>
      <c r="X202" s="171">
        <f t="shared" si="67"/>
        <v>51.57</v>
      </c>
      <c r="Y202" s="115">
        <f t="shared" si="68"/>
        <v>10458.699264383835</v>
      </c>
      <c r="Z202" s="115">
        <f t="shared" si="69"/>
        <v>10458.699264383835</v>
      </c>
      <c r="AA202" s="115">
        <f t="shared" si="70"/>
        <v>0</v>
      </c>
      <c r="AB202" s="115">
        <f t="shared" si="71"/>
        <v>10458.699264383835</v>
      </c>
      <c r="AC202" s="115">
        <f t="shared" si="72"/>
        <v>10458.699264383835</v>
      </c>
      <c r="AD202" s="115">
        <f t="shared" si="73"/>
        <v>0</v>
      </c>
      <c r="AE202" s="115">
        <f t="shared" si="74"/>
        <v>10458.699264383835</v>
      </c>
      <c r="AF202" s="115">
        <f t="shared" si="75"/>
        <v>10458.699264383835</v>
      </c>
      <c r="AG202" s="115">
        <f t="shared" si="76"/>
        <v>0</v>
      </c>
    </row>
    <row r="203" spans="1:33" s="164" customFormat="1" ht="21" customHeight="1">
      <c r="A203" s="116">
        <v>197</v>
      </c>
      <c r="B203" s="155" t="s">
        <v>574</v>
      </c>
      <c r="C203" s="156" t="s">
        <v>617</v>
      </c>
      <c r="D203" s="112" t="s">
        <v>1196</v>
      </c>
      <c r="E203" s="156" t="s">
        <v>619</v>
      </c>
      <c r="F203" s="155" t="s">
        <v>573</v>
      </c>
      <c r="G203" s="157">
        <v>4</v>
      </c>
      <c r="H203" s="157" t="s">
        <v>21</v>
      </c>
      <c r="I203" s="157" t="s">
        <v>22</v>
      </c>
      <c r="J203" s="157" t="s">
        <v>24</v>
      </c>
      <c r="K203" s="158">
        <f>VLOOKUP(C203,'CLIENTES ABRIL 2016'!$C$4:$S$353,17,0)</f>
        <v>3511</v>
      </c>
      <c r="L203" s="159">
        <f t="shared" si="62"/>
        <v>147588.79374805573</v>
      </c>
      <c r="M203" s="160">
        <f>VLOOKUP(C203,'PROY CONSUMOS ENERGIA TRIMESTRE'!$A$5:$V$354,20,0)</f>
        <v>149761.1259100028</v>
      </c>
      <c r="N203" s="160">
        <f>VLOOKUP(C203,'PROY CONSUMOS ENERGIA TRIMESTRE'!$A$5:$V$354,21,0)</f>
        <v>142933.98884502801</v>
      </c>
      <c r="O203" s="160">
        <f>VLOOKUP(C203,'PROY CONSUMOS ENERGIA TRIMESTRE'!$A$5:$V$354,22,0)</f>
        <v>150071.26648913638</v>
      </c>
      <c r="P203" s="161">
        <f>VLOOKUP(E203,CARGOS!$B$6:$BK$320,60,0)</f>
        <v>3.75</v>
      </c>
      <c r="Q203" s="161">
        <f>VLOOKUP(E203,CARGOS!$B$6:$BK$320,62,0)</f>
        <v>51.57</v>
      </c>
      <c r="R203" s="162">
        <f t="shared" si="63"/>
        <v>3.14</v>
      </c>
      <c r="S203" s="162">
        <f t="shared" si="64"/>
        <v>50.27</v>
      </c>
      <c r="T203" s="163">
        <f t="shared" si="60"/>
        <v>3.4805478159414394</v>
      </c>
      <c r="U203" s="163">
        <f t="shared" si="61"/>
        <v>55.722018696616608</v>
      </c>
      <c r="V203" s="162" t="str">
        <f t="shared" si="65"/>
        <v>No</v>
      </c>
      <c r="W203" s="171">
        <f t="shared" si="66"/>
        <v>3.75</v>
      </c>
      <c r="X203" s="171">
        <f t="shared" si="67"/>
        <v>51.57</v>
      </c>
      <c r="Y203" s="115">
        <f t="shared" si="68"/>
        <v>89277.790935872341</v>
      </c>
      <c r="Z203" s="115">
        <f t="shared" si="69"/>
        <v>89277.790935872341</v>
      </c>
      <c r="AA203" s="115">
        <f t="shared" si="70"/>
        <v>0</v>
      </c>
      <c r="AB203" s="115">
        <f t="shared" si="71"/>
        <v>89277.790935872341</v>
      </c>
      <c r="AC203" s="115">
        <f t="shared" si="72"/>
        <v>89277.790935872341</v>
      </c>
      <c r="AD203" s="115">
        <f t="shared" si="73"/>
        <v>0</v>
      </c>
      <c r="AE203" s="115">
        <f t="shared" si="74"/>
        <v>89277.790935872341</v>
      </c>
      <c r="AF203" s="115">
        <f t="shared" si="75"/>
        <v>89277.790935872341</v>
      </c>
      <c r="AG203" s="115">
        <f t="shared" si="76"/>
        <v>0</v>
      </c>
    </row>
    <row r="204" spans="1:33" s="164" customFormat="1" ht="21" customHeight="1">
      <c r="A204" s="116">
        <v>198</v>
      </c>
      <c r="B204" s="155" t="s">
        <v>574</v>
      </c>
      <c r="C204" s="156" t="s">
        <v>620</v>
      </c>
      <c r="D204" s="112" t="s">
        <v>621</v>
      </c>
      <c r="E204" s="156" t="s">
        <v>622</v>
      </c>
      <c r="F204" s="155" t="s">
        <v>573</v>
      </c>
      <c r="G204" s="157">
        <v>3</v>
      </c>
      <c r="H204" s="157" t="s">
        <v>1076</v>
      </c>
      <c r="I204" s="157" t="s">
        <v>22</v>
      </c>
      <c r="J204" s="157" t="s">
        <v>24</v>
      </c>
      <c r="K204" s="158">
        <f>VLOOKUP(C204,'CLIENTES ABRIL 2016'!$C$4:$S$353,17,0)</f>
        <v>328</v>
      </c>
      <c r="L204" s="159">
        <f t="shared" si="62"/>
        <v>15572.771045022588</v>
      </c>
      <c r="M204" s="160">
        <f>VLOOKUP(C204,'PROY CONSUMOS ENERGIA TRIMESTRE'!$A$5:$V$354,20,0)</f>
        <v>15216.725765779378</v>
      </c>
      <c r="N204" s="160">
        <f>VLOOKUP(C204,'PROY CONSUMOS ENERGIA TRIMESTRE'!$A$5:$V$354,21,0)</f>
        <v>15265.571465268453</v>
      </c>
      <c r="O204" s="160">
        <f>VLOOKUP(C204,'PROY CONSUMOS ENERGIA TRIMESTRE'!$A$5:$V$354,22,0)</f>
        <v>16236.015904019934</v>
      </c>
      <c r="P204" s="161">
        <f>VLOOKUP(E204,CARGOS!$B$6:$BK$320,60,0)</f>
        <v>3.18</v>
      </c>
      <c r="Q204" s="161">
        <f>VLOOKUP(E204,CARGOS!$B$6:$BK$320,62,0)</f>
        <v>46.89</v>
      </c>
      <c r="R204" s="162">
        <f t="shared" si="63"/>
        <v>3.14</v>
      </c>
      <c r="S204" s="162">
        <f t="shared" si="64"/>
        <v>50.27</v>
      </c>
      <c r="T204" s="163">
        <f t="shared" si="60"/>
        <v>3.4805478159414394</v>
      </c>
      <c r="U204" s="163">
        <f t="shared" si="61"/>
        <v>55.722018696616608</v>
      </c>
      <c r="V204" s="162" t="str">
        <f t="shared" si="65"/>
        <v>No</v>
      </c>
      <c r="W204" s="171">
        <f t="shared" si="66"/>
        <v>3.18</v>
      </c>
      <c r="X204" s="171">
        <f t="shared" si="67"/>
        <v>46.89</v>
      </c>
      <c r="Y204" s="115">
        <f t="shared" si="68"/>
        <v>8345.1123430110911</v>
      </c>
      <c r="Z204" s="115">
        <f t="shared" si="69"/>
        <v>8345.1123430110911</v>
      </c>
      <c r="AA204" s="115">
        <f t="shared" si="70"/>
        <v>0</v>
      </c>
      <c r="AB204" s="115">
        <f t="shared" si="71"/>
        <v>8345.1123430110911</v>
      </c>
      <c r="AC204" s="115">
        <f t="shared" si="72"/>
        <v>8345.1123430110911</v>
      </c>
      <c r="AD204" s="115">
        <f t="shared" si="73"/>
        <v>0</v>
      </c>
      <c r="AE204" s="115">
        <f t="shared" si="74"/>
        <v>8345.1123430110911</v>
      </c>
      <c r="AF204" s="115">
        <f t="shared" si="75"/>
        <v>8345.1123430110911</v>
      </c>
      <c r="AG204" s="115">
        <f t="shared" si="76"/>
        <v>0</v>
      </c>
    </row>
    <row r="205" spans="1:33" s="164" customFormat="1" ht="21" customHeight="1">
      <c r="A205" s="116">
        <v>199</v>
      </c>
      <c r="B205" s="155" t="s">
        <v>574</v>
      </c>
      <c r="C205" s="156" t="s">
        <v>623</v>
      </c>
      <c r="D205" s="112" t="s">
        <v>624</v>
      </c>
      <c r="E205" s="156" t="s">
        <v>625</v>
      </c>
      <c r="F205" s="155" t="s">
        <v>573</v>
      </c>
      <c r="G205" s="157">
        <v>3</v>
      </c>
      <c r="H205" s="157" t="s">
        <v>1076</v>
      </c>
      <c r="I205" s="157" t="s">
        <v>22</v>
      </c>
      <c r="J205" s="157" t="s">
        <v>24</v>
      </c>
      <c r="K205" s="158">
        <f>VLOOKUP(C205,'CLIENTES ABRIL 2016'!$C$4:$S$353,17,0)</f>
        <v>1382</v>
      </c>
      <c r="L205" s="159">
        <f t="shared" si="62"/>
        <v>84403.696911189138</v>
      </c>
      <c r="M205" s="160">
        <f>VLOOKUP(C205,'PROY CONSUMOS ENERGIA TRIMESTRE'!$A$5:$V$354,20,0)</f>
        <v>81067.826977598277</v>
      </c>
      <c r="N205" s="160">
        <f>VLOOKUP(C205,'PROY CONSUMOS ENERGIA TRIMESTRE'!$A$5:$V$354,21,0)</f>
        <v>90074.049146213525</v>
      </c>
      <c r="O205" s="160">
        <f>VLOOKUP(C205,'PROY CONSUMOS ENERGIA TRIMESTRE'!$A$5:$V$354,22,0)</f>
        <v>82069.214609755596</v>
      </c>
      <c r="P205" s="161">
        <f>VLOOKUP(E205,CARGOS!$B$6:$BK$320,60,0)</f>
        <v>3.18</v>
      </c>
      <c r="Q205" s="161">
        <f>VLOOKUP(E205,CARGOS!$B$6:$BK$320,62,0)</f>
        <v>46.89</v>
      </c>
      <c r="R205" s="162">
        <f t="shared" si="63"/>
        <v>3.14</v>
      </c>
      <c r="S205" s="162">
        <f t="shared" si="64"/>
        <v>50.27</v>
      </c>
      <c r="T205" s="163">
        <f t="shared" si="60"/>
        <v>3.4805478159414394</v>
      </c>
      <c r="U205" s="163">
        <f t="shared" si="61"/>
        <v>55.722018696616608</v>
      </c>
      <c r="V205" s="162" t="str">
        <f t="shared" si="65"/>
        <v>No</v>
      </c>
      <c r="W205" s="171">
        <f t="shared" si="66"/>
        <v>3.18</v>
      </c>
      <c r="X205" s="171">
        <f t="shared" si="67"/>
        <v>46.89</v>
      </c>
      <c r="Y205" s="115">
        <f t="shared" si="68"/>
        <v>43971.653481656591</v>
      </c>
      <c r="Z205" s="115">
        <f t="shared" si="69"/>
        <v>43971.653481656591</v>
      </c>
      <c r="AA205" s="115">
        <f t="shared" si="70"/>
        <v>0</v>
      </c>
      <c r="AB205" s="115">
        <f t="shared" si="71"/>
        <v>43971.653481656591</v>
      </c>
      <c r="AC205" s="115">
        <f t="shared" si="72"/>
        <v>43971.653481656591</v>
      </c>
      <c r="AD205" s="115">
        <f t="shared" si="73"/>
        <v>0</v>
      </c>
      <c r="AE205" s="115">
        <f t="shared" si="74"/>
        <v>43971.653481656591</v>
      </c>
      <c r="AF205" s="115">
        <f t="shared" si="75"/>
        <v>43971.653481656591</v>
      </c>
      <c r="AG205" s="115">
        <f t="shared" si="76"/>
        <v>0</v>
      </c>
    </row>
    <row r="206" spans="1:33" s="164" customFormat="1" ht="21" customHeight="1">
      <c r="A206" s="116">
        <v>200</v>
      </c>
      <c r="B206" s="155" t="s">
        <v>574</v>
      </c>
      <c r="C206" s="156" t="s">
        <v>626</v>
      </c>
      <c r="D206" s="112" t="s">
        <v>627</v>
      </c>
      <c r="E206" s="156" t="s">
        <v>628</v>
      </c>
      <c r="F206" s="155" t="s">
        <v>573</v>
      </c>
      <c r="G206" s="157">
        <v>5</v>
      </c>
      <c r="H206" s="157" t="s">
        <v>21</v>
      </c>
      <c r="I206" s="157" t="s">
        <v>1082</v>
      </c>
      <c r="J206" s="157" t="s">
        <v>24</v>
      </c>
      <c r="K206" s="158">
        <f>VLOOKUP(C206,'CLIENTES ABRIL 2016'!$C$4:$S$353,17,0)</f>
        <v>14940</v>
      </c>
      <c r="L206" s="159">
        <f t="shared" si="62"/>
        <v>484580.93033464951</v>
      </c>
      <c r="M206" s="160">
        <f>VLOOKUP(C206,'PROY CONSUMOS ENERGIA TRIMESTRE'!$A$5:$V$354,20,0)</f>
        <v>489314.47609074984</v>
      </c>
      <c r="N206" s="160">
        <f>VLOOKUP(C206,'PROY CONSUMOS ENERGIA TRIMESTRE'!$A$5:$V$354,21,0)</f>
        <v>463926.32174800406</v>
      </c>
      <c r="O206" s="160">
        <f>VLOOKUP(C206,'PROY CONSUMOS ENERGIA TRIMESTRE'!$A$5:$V$354,22,0)</f>
        <v>500501.99316519452</v>
      </c>
      <c r="P206" s="161">
        <f>VLOOKUP(E206,CARGOS!$B$6:$BK$320,60,0)</f>
        <v>4.01</v>
      </c>
      <c r="Q206" s="161">
        <f>VLOOKUP(E206,CARGOS!$B$6:$BK$320,62,0)</f>
        <v>82.79</v>
      </c>
      <c r="R206" s="162">
        <f t="shared" si="63"/>
        <v>3.14</v>
      </c>
      <c r="S206" s="162">
        <f t="shared" si="64"/>
        <v>50.27</v>
      </c>
      <c r="T206" s="163">
        <f t="shared" si="60"/>
        <v>3.4805478159414394</v>
      </c>
      <c r="U206" s="163">
        <f t="shared" si="61"/>
        <v>55.722018696616608</v>
      </c>
      <c r="V206" s="162" t="str">
        <f t="shared" si="65"/>
        <v>Sí</v>
      </c>
      <c r="W206" s="171">
        <f t="shared" si="66"/>
        <v>3.4805478159414394</v>
      </c>
      <c r="X206" s="171">
        <f t="shared" si="67"/>
        <v>55.722018696616608</v>
      </c>
      <c r="Y206" s="115">
        <f t="shared" si="68"/>
        <v>461093.95222405635</v>
      </c>
      <c r="Z206" s="115">
        <f t="shared" si="69"/>
        <v>322017.66097147722</v>
      </c>
      <c r="AA206" s="115">
        <f t="shared" si="70"/>
        <v>139076.29125257913</v>
      </c>
      <c r="AB206" s="115">
        <f t="shared" si="71"/>
        <v>461093.95222405635</v>
      </c>
      <c r="AC206" s="115">
        <f t="shared" si="72"/>
        <v>322017.66097147722</v>
      </c>
      <c r="AD206" s="115">
        <f t="shared" si="73"/>
        <v>139076.29125257913</v>
      </c>
      <c r="AE206" s="115">
        <f t="shared" si="74"/>
        <v>461093.95222405635</v>
      </c>
      <c r="AF206" s="115">
        <f t="shared" si="75"/>
        <v>322017.66097147722</v>
      </c>
      <c r="AG206" s="115">
        <f t="shared" si="76"/>
        <v>139076.29125257913</v>
      </c>
    </row>
    <row r="207" spans="1:33" s="164" customFormat="1" ht="21" customHeight="1">
      <c r="A207" s="116">
        <v>201</v>
      </c>
      <c r="B207" s="155" t="s">
        <v>574</v>
      </c>
      <c r="C207" s="156" t="s">
        <v>629</v>
      </c>
      <c r="D207" s="112" t="s">
        <v>630</v>
      </c>
      <c r="E207" s="156" t="s">
        <v>631</v>
      </c>
      <c r="F207" s="155" t="s">
        <v>573</v>
      </c>
      <c r="G207" s="157">
        <v>6</v>
      </c>
      <c r="H207" s="157" t="s">
        <v>21</v>
      </c>
      <c r="I207" s="157" t="s">
        <v>22</v>
      </c>
      <c r="J207" s="157" t="s">
        <v>24</v>
      </c>
      <c r="K207" s="158">
        <f>VLOOKUP(C207,'CLIENTES ABRIL 2016'!$C$4:$S$353,17,0)</f>
        <v>407</v>
      </c>
      <c r="L207" s="159">
        <f t="shared" si="62"/>
        <v>12279.081522821019</v>
      </c>
      <c r="M207" s="160">
        <f>VLOOKUP(C207,'PROY CONSUMOS ENERGIA TRIMESTRE'!$A$5:$V$354,20,0)</f>
        <v>11824.964039530054</v>
      </c>
      <c r="N207" s="160">
        <f>VLOOKUP(C207,'PROY CONSUMOS ENERGIA TRIMESTRE'!$A$5:$V$354,21,0)</f>
        <v>11580.779320731464</v>
      </c>
      <c r="O207" s="160">
        <f>VLOOKUP(C207,'PROY CONSUMOS ENERGIA TRIMESTRE'!$A$5:$V$354,22,0)</f>
        <v>13431.501208201538</v>
      </c>
      <c r="P207" s="161">
        <f>VLOOKUP(E207,CARGOS!$B$6:$BK$320,60,0)</f>
        <v>4.0599999999999996</v>
      </c>
      <c r="Q207" s="161">
        <f>VLOOKUP(E207,CARGOS!$B$6:$BK$320,62,0)</f>
        <v>57.46</v>
      </c>
      <c r="R207" s="162">
        <f t="shared" si="63"/>
        <v>3.14</v>
      </c>
      <c r="S207" s="162">
        <f t="shared" si="64"/>
        <v>50.27</v>
      </c>
      <c r="T207" s="163">
        <f t="shared" si="60"/>
        <v>3.4805478159414394</v>
      </c>
      <c r="U207" s="163">
        <f t="shared" si="61"/>
        <v>55.722018696616608</v>
      </c>
      <c r="V207" s="162" t="str">
        <f t="shared" si="65"/>
        <v>Sí</v>
      </c>
      <c r="W207" s="171">
        <f t="shared" si="66"/>
        <v>3.4805478159414394</v>
      </c>
      <c r="X207" s="171">
        <f t="shared" si="67"/>
        <v>55.722018696616608</v>
      </c>
      <c r="Y207" s="115">
        <f t="shared" si="68"/>
        <v>8707.9802430129566</v>
      </c>
      <c r="Z207" s="115">
        <f t="shared" si="69"/>
        <v>8258.7350630072906</v>
      </c>
      <c r="AA207" s="115">
        <f t="shared" si="70"/>
        <v>449.24518000566604</v>
      </c>
      <c r="AB207" s="115">
        <f t="shared" si="71"/>
        <v>8707.9802430129566</v>
      </c>
      <c r="AC207" s="115">
        <f t="shared" si="72"/>
        <v>8258.7350630072906</v>
      </c>
      <c r="AD207" s="115">
        <f t="shared" si="73"/>
        <v>449.24518000566604</v>
      </c>
      <c r="AE207" s="115">
        <f t="shared" si="74"/>
        <v>8707.9802430129566</v>
      </c>
      <c r="AF207" s="115">
        <f t="shared" si="75"/>
        <v>8258.7350630072906</v>
      </c>
      <c r="AG207" s="115">
        <f t="shared" si="76"/>
        <v>449.24518000566604</v>
      </c>
    </row>
    <row r="208" spans="1:33" s="164" customFormat="1" ht="21" customHeight="1">
      <c r="A208" s="116">
        <v>202</v>
      </c>
      <c r="B208" s="155" t="s">
        <v>574</v>
      </c>
      <c r="C208" s="156" t="s">
        <v>632</v>
      </c>
      <c r="D208" s="112" t="s">
        <v>633</v>
      </c>
      <c r="E208" s="156" t="s">
        <v>634</v>
      </c>
      <c r="F208" s="155" t="s">
        <v>573</v>
      </c>
      <c r="G208" s="157">
        <v>4</v>
      </c>
      <c r="H208" s="157" t="s">
        <v>21</v>
      </c>
      <c r="I208" s="157" t="s">
        <v>1082</v>
      </c>
      <c r="J208" s="157" t="s">
        <v>24</v>
      </c>
      <c r="K208" s="158">
        <f>VLOOKUP(C208,'CLIENTES ABRIL 2016'!$C$4:$S$353,17,0)</f>
        <v>36763</v>
      </c>
      <c r="L208" s="159">
        <f t="shared" si="62"/>
        <v>1663172.1138516758</v>
      </c>
      <c r="M208" s="160">
        <f>VLOOKUP(C208,'PROY CONSUMOS ENERGIA TRIMESTRE'!$A$5:$V$354,20,0)</f>
        <v>1666982.4927312534</v>
      </c>
      <c r="N208" s="160">
        <f>VLOOKUP(C208,'PROY CONSUMOS ENERGIA TRIMESTRE'!$A$5:$V$354,21,0)</f>
        <v>1648202.9742519308</v>
      </c>
      <c r="O208" s="160">
        <f>VLOOKUP(C208,'PROY CONSUMOS ENERGIA TRIMESTRE'!$A$5:$V$354,22,0)</f>
        <v>1674330.8745718435</v>
      </c>
      <c r="P208" s="161">
        <f>VLOOKUP(E208,CARGOS!$B$6:$BK$320,60,0)</f>
        <v>3.75</v>
      </c>
      <c r="Q208" s="161">
        <f>VLOOKUP(E208,CARGOS!$B$6:$BK$320,62,0)</f>
        <v>76.040000000000006</v>
      </c>
      <c r="R208" s="162">
        <f t="shared" si="63"/>
        <v>3.14</v>
      </c>
      <c r="S208" s="162">
        <f t="shared" si="64"/>
        <v>50.27</v>
      </c>
      <c r="T208" s="163">
        <f t="shared" si="60"/>
        <v>3.4805478159414394</v>
      </c>
      <c r="U208" s="163">
        <f t="shared" si="61"/>
        <v>55.722018696616608</v>
      </c>
      <c r="V208" s="162" t="str">
        <f t="shared" si="65"/>
        <v>Sí</v>
      </c>
      <c r="W208" s="171">
        <f t="shared" si="66"/>
        <v>3.4805478159414394</v>
      </c>
      <c r="X208" s="171">
        <f t="shared" si="67"/>
        <v>55.722018696616608</v>
      </c>
      <c r="Y208" s="115">
        <f t="shared" si="68"/>
        <v>1402537.3253728144</v>
      </c>
      <c r="Z208" s="115">
        <f t="shared" si="69"/>
        <v>1054708.4555947995</v>
      </c>
      <c r="AA208" s="115">
        <f t="shared" si="70"/>
        <v>347828.86977801495</v>
      </c>
      <c r="AB208" s="115">
        <f t="shared" si="71"/>
        <v>1402537.3253728144</v>
      </c>
      <c r="AC208" s="115">
        <f t="shared" si="72"/>
        <v>1054708.4555947995</v>
      </c>
      <c r="AD208" s="115">
        <f t="shared" si="73"/>
        <v>347828.86977801495</v>
      </c>
      <c r="AE208" s="115">
        <f t="shared" si="74"/>
        <v>1402537.3253728144</v>
      </c>
      <c r="AF208" s="115">
        <f t="shared" si="75"/>
        <v>1054708.4555947995</v>
      </c>
      <c r="AG208" s="115">
        <f t="shared" si="76"/>
        <v>347828.86977801495</v>
      </c>
    </row>
    <row r="209" spans="1:33" s="164" customFormat="1" ht="21" customHeight="1">
      <c r="A209" s="116">
        <v>203</v>
      </c>
      <c r="B209" s="155" t="s">
        <v>574</v>
      </c>
      <c r="C209" s="156" t="s">
        <v>635</v>
      </c>
      <c r="D209" s="112" t="s">
        <v>636</v>
      </c>
      <c r="E209" s="156" t="s">
        <v>637</v>
      </c>
      <c r="F209" s="155" t="s">
        <v>573</v>
      </c>
      <c r="G209" s="157">
        <v>2</v>
      </c>
      <c r="H209" s="157" t="s">
        <v>1076</v>
      </c>
      <c r="I209" s="157" t="s">
        <v>1082</v>
      </c>
      <c r="J209" s="157" t="s">
        <v>24</v>
      </c>
      <c r="K209" s="158">
        <f>VLOOKUP(C209,'CLIENTES ABRIL 2016'!$C$4:$S$353,17,0)</f>
        <v>32348</v>
      </c>
      <c r="L209" s="159">
        <f t="shared" si="62"/>
        <v>4289056.9522562446</v>
      </c>
      <c r="M209" s="160">
        <f>VLOOKUP(C209,'PROY CONSUMOS ENERGIA TRIMESTRE'!$A$5:$V$354,20,0)</f>
        <v>4233427.1746182814</v>
      </c>
      <c r="N209" s="160">
        <f>VLOOKUP(C209,'PROY CONSUMOS ENERGIA TRIMESTRE'!$A$5:$V$354,21,0)</f>
        <v>4230076.9230845673</v>
      </c>
      <c r="O209" s="160">
        <f>VLOOKUP(C209,'PROY CONSUMOS ENERGIA TRIMESTRE'!$A$5:$V$354,22,0)</f>
        <v>4403666.7590658842</v>
      </c>
      <c r="P209" s="161">
        <f>VLOOKUP(E209,CARGOS!$B$6:$BK$320,60,0)</f>
        <v>3.09</v>
      </c>
      <c r="Q209" s="161">
        <f>VLOOKUP(E209,CARGOS!$B$6:$BK$320,62,0)</f>
        <v>63.78</v>
      </c>
      <c r="R209" s="162">
        <f t="shared" si="63"/>
        <v>3.14</v>
      </c>
      <c r="S209" s="162">
        <f t="shared" si="64"/>
        <v>50.27</v>
      </c>
      <c r="T209" s="163">
        <f t="shared" si="60"/>
        <v>3.4805478159414394</v>
      </c>
      <c r="U209" s="163">
        <f t="shared" si="61"/>
        <v>55.722018696616608</v>
      </c>
      <c r="V209" s="162" t="str">
        <f t="shared" si="65"/>
        <v>Sí</v>
      </c>
      <c r="W209" s="171">
        <f t="shared" si="66"/>
        <v>3.09</v>
      </c>
      <c r="X209" s="171">
        <f t="shared" si="67"/>
        <v>55.722018696616608</v>
      </c>
      <c r="Y209" s="115">
        <f t="shared" si="68"/>
        <v>2835515.8441490326</v>
      </c>
      <c r="Z209" s="115">
        <f t="shared" si="69"/>
        <v>2489904.4368447587</v>
      </c>
      <c r="AA209" s="115">
        <f t="shared" si="70"/>
        <v>345611.40730427392</v>
      </c>
      <c r="AB209" s="115">
        <f t="shared" si="71"/>
        <v>2835515.8441490326</v>
      </c>
      <c r="AC209" s="115">
        <f t="shared" si="72"/>
        <v>2489904.4368447587</v>
      </c>
      <c r="AD209" s="115">
        <f t="shared" si="73"/>
        <v>345611.40730427392</v>
      </c>
      <c r="AE209" s="115">
        <f t="shared" si="74"/>
        <v>2835515.8441490326</v>
      </c>
      <c r="AF209" s="115">
        <f t="shared" si="75"/>
        <v>2489904.4368447587</v>
      </c>
      <c r="AG209" s="115">
        <f t="shared" si="76"/>
        <v>345611.40730427392</v>
      </c>
    </row>
    <row r="210" spans="1:33" s="164" customFormat="1" ht="21" customHeight="1">
      <c r="A210" s="116">
        <v>204</v>
      </c>
      <c r="B210" s="155" t="s">
        <v>574</v>
      </c>
      <c r="C210" s="156" t="s">
        <v>638</v>
      </c>
      <c r="D210" s="112" t="s">
        <v>639</v>
      </c>
      <c r="E210" s="156" t="s">
        <v>640</v>
      </c>
      <c r="F210" s="155" t="s">
        <v>573</v>
      </c>
      <c r="G210" s="157">
        <v>6</v>
      </c>
      <c r="H210" s="157" t="s">
        <v>21</v>
      </c>
      <c r="I210" s="157" t="s">
        <v>22</v>
      </c>
      <c r="J210" s="157" t="s">
        <v>24</v>
      </c>
      <c r="K210" s="158">
        <f>VLOOKUP(C210,'CLIENTES ABRIL 2016'!$C$4:$S$353,17,0)</f>
        <v>15675</v>
      </c>
      <c r="L210" s="159">
        <f t="shared" si="62"/>
        <v>442128.64811987901</v>
      </c>
      <c r="M210" s="160">
        <f>VLOOKUP(C210,'PROY CONSUMOS ENERGIA TRIMESTRE'!$A$5:$V$354,20,0)</f>
        <v>448675.19603100198</v>
      </c>
      <c r="N210" s="160">
        <f>VLOOKUP(C210,'PROY CONSUMOS ENERGIA TRIMESTRE'!$A$5:$V$354,21,0)</f>
        <v>432347.77000867407</v>
      </c>
      <c r="O210" s="160">
        <f>VLOOKUP(C210,'PROY CONSUMOS ENERGIA TRIMESTRE'!$A$5:$V$354,22,0)</f>
        <v>445362.97831996117</v>
      </c>
      <c r="P210" s="161">
        <f>VLOOKUP(E210,CARGOS!$B$6:$BK$320,60,0)</f>
        <v>4.0599999999999996</v>
      </c>
      <c r="Q210" s="161">
        <f>VLOOKUP(E210,CARGOS!$B$6:$BK$320,62,0)</f>
        <v>57.46</v>
      </c>
      <c r="R210" s="162">
        <f t="shared" si="63"/>
        <v>3.14</v>
      </c>
      <c r="S210" s="162">
        <f t="shared" si="64"/>
        <v>50.27</v>
      </c>
      <c r="T210" s="163">
        <f t="shared" si="60"/>
        <v>3.4805478159414394</v>
      </c>
      <c r="U210" s="163">
        <f t="shared" si="61"/>
        <v>55.722018696616608</v>
      </c>
      <c r="V210" s="162" t="str">
        <f t="shared" si="65"/>
        <v>Sí</v>
      </c>
      <c r="W210" s="171">
        <f t="shared" si="66"/>
        <v>3.4805478159414394</v>
      </c>
      <c r="X210" s="171">
        <f t="shared" si="67"/>
        <v>55.722018696616608</v>
      </c>
      <c r="Y210" s="115">
        <f t="shared" si="68"/>
        <v>317687.62120968249</v>
      </c>
      <c r="Z210" s="115">
        <f t="shared" si="69"/>
        <v>300920.59498333931</v>
      </c>
      <c r="AA210" s="115">
        <f t="shared" si="70"/>
        <v>16767.02622634318</v>
      </c>
      <c r="AB210" s="115">
        <f t="shared" si="71"/>
        <v>317687.62120968249</v>
      </c>
      <c r="AC210" s="115">
        <f t="shared" si="72"/>
        <v>300920.59498333931</v>
      </c>
      <c r="AD210" s="115">
        <f t="shared" si="73"/>
        <v>16767.02622634318</v>
      </c>
      <c r="AE210" s="115">
        <f t="shared" si="74"/>
        <v>317687.62120968249</v>
      </c>
      <c r="AF210" s="115">
        <f t="shared" si="75"/>
        <v>300920.59498333931</v>
      </c>
      <c r="AG210" s="115">
        <f t="shared" si="76"/>
        <v>16767.02622634318</v>
      </c>
    </row>
    <row r="211" spans="1:33" s="164" customFormat="1" ht="21" customHeight="1">
      <c r="A211" s="116">
        <v>205</v>
      </c>
      <c r="B211" s="155" t="s">
        <v>574</v>
      </c>
      <c r="C211" s="156" t="s">
        <v>641</v>
      </c>
      <c r="D211" s="112" t="s">
        <v>642</v>
      </c>
      <c r="E211" s="156" t="s">
        <v>643</v>
      </c>
      <c r="F211" s="155" t="s">
        <v>573</v>
      </c>
      <c r="G211" s="157">
        <v>4</v>
      </c>
      <c r="H211" s="157" t="s">
        <v>21</v>
      </c>
      <c r="I211" s="157" t="s">
        <v>1082</v>
      </c>
      <c r="J211" s="157" t="s">
        <v>24</v>
      </c>
      <c r="K211" s="158">
        <f>VLOOKUP(C211,'CLIENTES ABRIL 2016'!$C$4:$S$353,17,0)</f>
        <v>8323</v>
      </c>
      <c r="L211" s="159">
        <f t="shared" si="62"/>
        <v>137650.98574585878</v>
      </c>
      <c r="M211" s="160">
        <f>VLOOKUP(C211,'PROY CONSUMOS ENERGIA TRIMESTRE'!$A$5:$V$354,20,0)</f>
        <v>138718.40219634885</v>
      </c>
      <c r="N211" s="160">
        <f>VLOOKUP(C211,'PROY CONSUMOS ENERGIA TRIMESTRE'!$A$5:$V$354,21,0)</f>
        <v>137198.54752722656</v>
      </c>
      <c r="O211" s="160">
        <f>VLOOKUP(C211,'PROY CONSUMOS ENERGIA TRIMESTRE'!$A$5:$V$354,22,0)</f>
        <v>137036.00751400099</v>
      </c>
      <c r="P211" s="161">
        <f>VLOOKUP(E211,CARGOS!$B$6:$BK$320,60,0)</f>
        <v>3.75</v>
      </c>
      <c r="Q211" s="161">
        <f>VLOOKUP(E211,CARGOS!$B$6:$BK$320,62,0)</f>
        <v>76.040000000000006</v>
      </c>
      <c r="R211" s="162">
        <f t="shared" si="63"/>
        <v>3.14</v>
      </c>
      <c r="S211" s="162">
        <f t="shared" si="64"/>
        <v>50.27</v>
      </c>
      <c r="T211" s="163">
        <f t="shared" si="60"/>
        <v>3.4805478159414394</v>
      </c>
      <c r="U211" s="163">
        <f t="shared" si="61"/>
        <v>55.722018696616608</v>
      </c>
      <c r="V211" s="162" t="str">
        <f t="shared" si="65"/>
        <v>Sí</v>
      </c>
      <c r="W211" s="171">
        <f t="shared" si="66"/>
        <v>3.4805478159414394</v>
      </c>
      <c r="X211" s="171">
        <f t="shared" si="67"/>
        <v>55.722018696616608</v>
      </c>
      <c r="Y211" s="115">
        <f t="shared" si="68"/>
        <v>135881.05956115102</v>
      </c>
      <c r="Z211" s="115">
        <f t="shared" si="69"/>
        <v>105670.5074854651</v>
      </c>
      <c r="AA211" s="115">
        <f t="shared" si="70"/>
        <v>30210.552075685919</v>
      </c>
      <c r="AB211" s="115">
        <f t="shared" si="71"/>
        <v>135881.05956115102</v>
      </c>
      <c r="AC211" s="115">
        <f t="shared" si="72"/>
        <v>105670.5074854651</v>
      </c>
      <c r="AD211" s="115">
        <f t="shared" si="73"/>
        <v>30210.552075685919</v>
      </c>
      <c r="AE211" s="115">
        <f t="shared" si="74"/>
        <v>135881.05956115102</v>
      </c>
      <c r="AF211" s="115">
        <f t="shared" si="75"/>
        <v>105670.5074854651</v>
      </c>
      <c r="AG211" s="115">
        <f t="shared" si="76"/>
        <v>30210.552075685919</v>
      </c>
    </row>
    <row r="212" spans="1:33" s="164" customFormat="1" ht="21" customHeight="1">
      <c r="A212" s="116">
        <v>206</v>
      </c>
      <c r="B212" s="155" t="s">
        <v>574</v>
      </c>
      <c r="C212" s="156" t="s">
        <v>644</v>
      </c>
      <c r="D212" s="112" t="s">
        <v>645</v>
      </c>
      <c r="E212" s="156" t="s">
        <v>646</v>
      </c>
      <c r="F212" s="155" t="s">
        <v>573</v>
      </c>
      <c r="G212" s="157">
        <v>3</v>
      </c>
      <c r="H212" s="157" t="s">
        <v>1076</v>
      </c>
      <c r="I212" s="157" t="s">
        <v>1082</v>
      </c>
      <c r="J212" s="157" t="s">
        <v>24</v>
      </c>
      <c r="K212" s="158">
        <f>VLOOKUP(C212,'CLIENTES ABRIL 2016'!$C$4:$S$353,17,0)</f>
        <v>13735</v>
      </c>
      <c r="L212" s="159">
        <f t="shared" si="62"/>
        <v>864355.82144578511</v>
      </c>
      <c r="M212" s="160">
        <f>VLOOKUP(C212,'PROY CONSUMOS ENERGIA TRIMESTRE'!$A$5:$V$354,20,0)</f>
        <v>868284.73004966544</v>
      </c>
      <c r="N212" s="160">
        <f>VLOOKUP(C212,'PROY CONSUMOS ENERGIA TRIMESTRE'!$A$5:$V$354,21,0)</f>
        <v>843564.15925628715</v>
      </c>
      <c r="O212" s="160">
        <f>VLOOKUP(C212,'PROY CONSUMOS ENERGIA TRIMESTRE'!$A$5:$V$354,22,0)</f>
        <v>881218.5750314031</v>
      </c>
      <c r="P212" s="161">
        <f>VLOOKUP(E212,CARGOS!$B$6:$BK$320,60,0)</f>
        <v>3.18</v>
      </c>
      <c r="Q212" s="161">
        <f>VLOOKUP(E212,CARGOS!$B$6:$BK$320,62,0)</f>
        <v>69.38</v>
      </c>
      <c r="R212" s="162">
        <f t="shared" si="63"/>
        <v>3.14</v>
      </c>
      <c r="S212" s="162">
        <f t="shared" si="64"/>
        <v>50.27</v>
      </c>
      <c r="T212" s="163">
        <f t="shared" si="60"/>
        <v>3.4805478159414394</v>
      </c>
      <c r="U212" s="163">
        <f t="shared" si="61"/>
        <v>55.722018696616608</v>
      </c>
      <c r="V212" s="162" t="str">
        <f t="shared" si="65"/>
        <v>Sí</v>
      </c>
      <c r="W212" s="171">
        <f t="shared" si="66"/>
        <v>3.18</v>
      </c>
      <c r="X212" s="171">
        <f t="shared" si="67"/>
        <v>55.722018696616608</v>
      </c>
      <c r="Y212" s="115">
        <f t="shared" si="68"/>
        <v>643367.36891908571</v>
      </c>
      <c r="Z212" s="115">
        <f t="shared" si="69"/>
        <v>525313.81243131449</v>
      </c>
      <c r="AA212" s="115">
        <f t="shared" si="70"/>
        <v>118053.55648777122</v>
      </c>
      <c r="AB212" s="115">
        <f t="shared" si="71"/>
        <v>643367.36891908571</v>
      </c>
      <c r="AC212" s="115">
        <f t="shared" si="72"/>
        <v>525313.81243131449</v>
      </c>
      <c r="AD212" s="115">
        <f t="shared" si="73"/>
        <v>118053.55648777122</v>
      </c>
      <c r="AE212" s="115">
        <f t="shared" si="74"/>
        <v>643367.36891908571</v>
      </c>
      <c r="AF212" s="115">
        <f t="shared" si="75"/>
        <v>525313.81243131449</v>
      </c>
      <c r="AG212" s="115">
        <f t="shared" si="76"/>
        <v>118053.55648777122</v>
      </c>
    </row>
    <row r="213" spans="1:33" s="164" customFormat="1" ht="21" customHeight="1">
      <c r="A213" s="116">
        <v>207</v>
      </c>
      <c r="B213" s="155" t="s">
        <v>574</v>
      </c>
      <c r="C213" s="156" t="s">
        <v>647</v>
      </c>
      <c r="D213" s="112" t="s">
        <v>648</v>
      </c>
      <c r="E213" s="156" t="s">
        <v>649</v>
      </c>
      <c r="F213" s="155" t="s">
        <v>573</v>
      </c>
      <c r="G213" s="157">
        <v>4</v>
      </c>
      <c r="H213" s="157" t="s">
        <v>21</v>
      </c>
      <c r="I213" s="157" t="s">
        <v>1082</v>
      </c>
      <c r="J213" s="157" t="s">
        <v>24</v>
      </c>
      <c r="K213" s="158">
        <f>VLOOKUP(C213,'CLIENTES ABRIL 2016'!$C$4:$S$353,17,0)</f>
        <v>21572</v>
      </c>
      <c r="L213" s="159">
        <f t="shared" si="62"/>
        <v>895837.91719489312</v>
      </c>
      <c r="M213" s="160">
        <f>VLOOKUP(C213,'PROY CONSUMOS ENERGIA TRIMESTRE'!$A$5:$V$354,20,0)</f>
        <v>924570.54626412748</v>
      </c>
      <c r="N213" s="160">
        <f>VLOOKUP(C213,'PROY CONSUMOS ENERGIA TRIMESTRE'!$A$5:$V$354,21,0)</f>
        <v>868742.00972787489</v>
      </c>
      <c r="O213" s="160">
        <f>VLOOKUP(C213,'PROY CONSUMOS ENERGIA TRIMESTRE'!$A$5:$V$354,22,0)</f>
        <v>894201.1955926771</v>
      </c>
      <c r="P213" s="161">
        <f>VLOOKUP(E213,CARGOS!$B$6:$BK$320,60,0)</f>
        <v>3.75</v>
      </c>
      <c r="Q213" s="161">
        <f>VLOOKUP(E213,CARGOS!$B$6:$BK$320,62,0)</f>
        <v>76.040000000000006</v>
      </c>
      <c r="R213" s="162">
        <f t="shared" si="63"/>
        <v>3.14</v>
      </c>
      <c r="S213" s="162">
        <f t="shared" si="64"/>
        <v>50.27</v>
      </c>
      <c r="T213" s="163">
        <f t="shared" si="60"/>
        <v>3.4805478159414394</v>
      </c>
      <c r="U213" s="163">
        <f t="shared" si="61"/>
        <v>55.722018696616608</v>
      </c>
      <c r="V213" s="162" t="str">
        <f t="shared" si="65"/>
        <v>Sí</v>
      </c>
      <c r="W213" s="171">
        <f t="shared" si="66"/>
        <v>3.4805478159414394</v>
      </c>
      <c r="X213" s="171">
        <f t="shared" si="67"/>
        <v>55.722018696616608</v>
      </c>
      <c r="Y213" s="115">
        <f t="shared" si="68"/>
        <v>762090.1522349969</v>
      </c>
      <c r="Z213" s="115">
        <f t="shared" si="69"/>
        <v>574261.34919620794</v>
      </c>
      <c r="AA213" s="115">
        <f t="shared" si="70"/>
        <v>187828.80303878896</v>
      </c>
      <c r="AB213" s="115">
        <f t="shared" si="71"/>
        <v>762090.1522349969</v>
      </c>
      <c r="AC213" s="115">
        <f t="shared" si="72"/>
        <v>574261.34919620794</v>
      </c>
      <c r="AD213" s="115">
        <f t="shared" si="73"/>
        <v>187828.80303878896</v>
      </c>
      <c r="AE213" s="115">
        <f t="shared" si="74"/>
        <v>762090.1522349969</v>
      </c>
      <c r="AF213" s="115">
        <f t="shared" si="75"/>
        <v>574261.34919620794</v>
      </c>
      <c r="AG213" s="115">
        <f t="shared" si="76"/>
        <v>187828.80303878896</v>
      </c>
    </row>
    <row r="214" spans="1:33" s="164" customFormat="1" ht="21" customHeight="1">
      <c r="A214" s="116">
        <v>208</v>
      </c>
      <c r="B214" s="155" t="s">
        <v>574</v>
      </c>
      <c r="C214" s="156" t="s">
        <v>650</v>
      </c>
      <c r="D214" s="112" t="s">
        <v>1197</v>
      </c>
      <c r="E214" s="156" t="s">
        <v>652</v>
      </c>
      <c r="F214" s="155" t="s">
        <v>573</v>
      </c>
      <c r="G214" s="157" t="s">
        <v>30</v>
      </c>
      <c r="H214" s="157" t="s">
        <v>21</v>
      </c>
      <c r="I214" s="157" t="s">
        <v>22</v>
      </c>
      <c r="J214" s="157" t="s">
        <v>24</v>
      </c>
      <c r="K214" s="158">
        <f>VLOOKUP(C214,'CLIENTES ABRIL 2016'!$C$4:$S$353,17,0)</f>
        <v>560</v>
      </c>
      <c r="L214" s="159">
        <f t="shared" si="62"/>
        <v>20549.740435706695</v>
      </c>
      <c r="M214" s="160">
        <f>VLOOKUP(C214,'PROY CONSUMOS ENERGIA TRIMESTRE'!$A$5:$V$354,20,0)</f>
        <v>20594.773645058449</v>
      </c>
      <c r="N214" s="160">
        <f>VLOOKUP(C214,'PROY CONSUMOS ENERGIA TRIMESTRE'!$A$5:$V$354,21,0)</f>
        <v>21080.200584484592</v>
      </c>
      <c r="O214" s="160">
        <f>VLOOKUP(C214,'PROY CONSUMOS ENERGIA TRIMESTRE'!$A$5:$V$354,22,0)</f>
        <v>19974.247077577045</v>
      </c>
      <c r="P214" s="161">
        <f>VLOOKUP(E214,CARGOS!$B$6:$BK$320,60,0)</f>
        <v>5.36</v>
      </c>
      <c r="Q214" s="161">
        <f>VLOOKUP(E214,CARGOS!$B$6:$BK$320,62,0)</f>
        <v>67.58</v>
      </c>
      <c r="R214" s="162">
        <f t="shared" si="63"/>
        <v>3.14</v>
      </c>
      <c r="S214" s="162">
        <f t="shared" si="64"/>
        <v>50.27</v>
      </c>
      <c r="T214" s="163">
        <f t="shared" si="60"/>
        <v>3.4805478159414394</v>
      </c>
      <c r="U214" s="163">
        <f t="shared" si="61"/>
        <v>55.722018696616608</v>
      </c>
      <c r="V214" s="162" t="str">
        <f t="shared" si="65"/>
        <v>Sí</v>
      </c>
      <c r="W214" s="171">
        <f t="shared" si="66"/>
        <v>3.4805478159414394</v>
      </c>
      <c r="X214" s="171">
        <f t="shared" si="67"/>
        <v>55.722018696616608</v>
      </c>
      <c r="Y214" s="115">
        <f t="shared" si="68"/>
        <v>16889.114586450582</v>
      </c>
      <c r="Z214" s="115">
        <f t="shared" si="69"/>
        <v>13399.836984617876</v>
      </c>
      <c r="AA214" s="115">
        <f t="shared" si="70"/>
        <v>3489.2776018327058</v>
      </c>
      <c r="AB214" s="115">
        <f t="shared" si="71"/>
        <v>16889.114586450582</v>
      </c>
      <c r="AC214" s="115">
        <f t="shared" si="72"/>
        <v>13399.836984617876</v>
      </c>
      <c r="AD214" s="115">
        <f t="shared" si="73"/>
        <v>3489.2776018327058</v>
      </c>
      <c r="AE214" s="115">
        <f t="shared" si="74"/>
        <v>16889.114586450582</v>
      </c>
      <c r="AF214" s="115">
        <f t="shared" si="75"/>
        <v>13399.836984617876</v>
      </c>
      <c r="AG214" s="115">
        <f t="shared" si="76"/>
        <v>3489.2776018327058</v>
      </c>
    </row>
    <row r="215" spans="1:33" s="164" customFormat="1" ht="21" customHeight="1">
      <c r="A215" s="116">
        <v>209</v>
      </c>
      <c r="B215" s="155" t="s">
        <v>574</v>
      </c>
      <c r="C215" s="156" t="s">
        <v>653</v>
      </c>
      <c r="D215" s="112" t="s">
        <v>1198</v>
      </c>
      <c r="E215" s="156" t="s">
        <v>655</v>
      </c>
      <c r="F215" s="155" t="s">
        <v>573</v>
      </c>
      <c r="G215" s="157" t="s">
        <v>30</v>
      </c>
      <c r="H215" s="157" t="s">
        <v>21</v>
      </c>
      <c r="I215" s="157" t="s">
        <v>1082</v>
      </c>
      <c r="J215" s="157" t="s">
        <v>24</v>
      </c>
      <c r="K215" s="158">
        <f>VLOOKUP(C215,'CLIENTES ABRIL 2016'!$C$4:$S$353,17,0)</f>
        <v>186</v>
      </c>
      <c r="L215" s="159">
        <f t="shared" si="62"/>
        <v>3403.8666666666668</v>
      </c>
      <c r="M215" s="160">
        <f>VLOOKUP(C215,'PROY CONSUMOS ENERGIA TRIMESTRE'!$A$5:$V$354,20,0)</f>
        <v>3403.8666666666668</v>
      </c>
      <c r="N215" s="160">
        <f>VLOOKUP(C215,'PROY CONSUMOS ENERGIA TRIMESTRE'!$A$5:$V$354,21,0)</f>
        <v>3403.8666666666668</v>
      </c>
      <c r="O215" s="160">
        <f>VLOOKUP(C215,'PROY CONSUMOS ENERGIA TRIMESTRE'!$A$5:$V$354,22,0)</f>
        <v>3403.8666666666668</v>
      </c>
      <c r="P215" s="161">
        <f>VLOOKUP(E215,CARGOS!$B$6:$BK$320,60,0)</f>
        <v>5.36</v>
      </c>
      <c r="Q215" s="161">
        <f>VLOOKUP(E215,CARGOS!$B$6:$BK$320,62,0)</f>
        <v>98.36</v>
      </c>
      <c r="R215" s="162">
        <f t="shared" si="63"/>
        <v>3.14</v>
      </c>
      <c r="S215" s="162">
        <f t="shared" si="64"/>
        <v>50.27</v>
      </c>
      <c r="T215" s="163">
        <f t="shared" si="60"/>
        <v>3.4805478159414394</v>
      </c>
      <c r="U215" s="163">
        <f t="shared" si="61"/>
        <v>55.722018696616608</v>
      </c>
      <c r="V215" s="162" t="str">
        <f t="shared" si="65"/>
        <v>Sí</v>
      </c>
      <c r="W215" s="171">
        <f t="shared" si="66"/>
        <v>3.4805478159414394</v>
      </c>
      <c r="X215" s="171">
        <f t="shared" si="67"/>
        <v>55.722018696616608</v>
      </c>
      <c r="Y215" s="115">
        <f t="shared" si="68"/>
        <v>4345.0032533333333</v>
      </c>
      <c r="Z215" s="115">
        <f t="shared" si="69"/>
        <v>2544.0851141730082</v>
      </c>
      <c r="AA215" s="115">
        <f t="shared" si="70"/>
        <v>1800.9181391603252</v>
      </c>
      <c r="AB215" s="115">
        <f t="shared" si="71"/>
        <v>4345.0032533333333</v>
      </c>
      <c r="AC215" s="115">
        <f t="shared" si="72"/>
        <v>2544.0851141730082</v>
      </c>
      <c r="AD215" s="115">
        <f t="shared" si="73"/>
        <v>1800.9181391603252</v>
      </c>
      <c r="AE215" s="115">
        <f t="shared" si="74"/>
        <v>4345.0032533333333</v>
      </c>
      <c r="AF215" s="115">
        <f t="shared" si="75"/>
        <v>2544.0851141730082</v>
      </c>
      <c r="AG215" s="115">
        <f t="shared" si="76"/>
        <v>1800.9181391603252</v>
      </c>
    </row>
    <row r="216" spans="1:33" s="164" customFormat="1" ht="21" customHeight="1">
      <c r="A216" s="116">
        <v>210</v>
      </c>
      <c r="B216" s="155" t="s">
        <v>574</v>
      </c>
      <c r="C216" s="156" t="s">
        <v>656</v>
      </c>
      <c r="D216" s="112" t="s">
        <v>1199</v>
      </c>
      <c r="E216" s="156" t="s">
        <v>655</v>
      </c>
      <c r="F216" s="155" t="s">
        <v>573</v>
      </c>
      <c r="G216" s="157" t="s">
        <v>30</v>
      </c>
      <c r="H216" s="157" t="s">
        <v>21</v>
      </c>
      <c r="I216" s="157" t="s">
        <v>1082</v>
      </c>
      <c r="J216" s="157" t="s">
        <v>24</v>
      </c>
      <c r="K216" s="158">
        <f>VLOOKUP(C216,'CLIENTES ABRIL 2016'!$C$4:$S$353,17,0)</f>
        <v>21</v>
      </c>
      <c r="L216" s="159">
        <f t="shared" si="62"/>
        <v>109.08888888888889</v>
      </c>
      <c r="M216" s="160">
        <f>VLOOKUP(C216,'PROY CONSUMOS ENERGIA TRIMESTRE'!$A$5:$V$354,20,0)</f>
        <v>109.08888888888889</v>
      </c>
      <c r="N216" s="160">
        <f>VLOOKUP(C216,'PROY CONSUMOS ENERGIA TRIMESTRE'!$A$5:$V$354,21,0)</f>
        <v>109.08888888888889</v>
      </c>
      <c r="O216" s="160">
        <f>VLOOKUP(C216,'PROY CONSUMOS ENERGIA TRIMESTRE'!$A$5:$V$354,22,0)</f>
        <v>109.08888888888889</v>
      </c>
      <c r="P216" s="161">
        <f>VLOOKUP(E216,CARGOS!$B$6:$BK$320,60,0)</f>
        <v>5.36</v>
      </c>
      <c r="Q216" s="161">
        <f>VLOOKUP(E216,CARGOS!$B$6:$BK$320,62,0)</f>
        <v>98.36</v>
      </c>
      <c r="R216" s="162">
        <f t="shared" si="63"/>
        <v>3.14</v>
      </c>
      <c r="S216" s="162">
        <f t="shared" si="64"/>
        <v>50.27</v>
      </c>
      <c r="T216" s="163">
        <f t="shared" si="60"/>
        <v>3.4805478159414394</v>
      </c>
      <c r="U216" s="163">
        <f t="shared" si="61"/>
        <v>55.722018696616608</v>
      </c>
      <c r="V216" s="162" t="str">
        <f t="shared" si="65"/>
        <v>Sí</v>
      </c>
      <c r="W216" s="171">
        <f t="shared" si="66"/>
        <v>3.4805478159414394</v>
      </c>
      <c r="X216" s="171">
        <f t="shared" si="67"/>
        <v>55.722018696616608</v>
      </c>
      <c r="Y216" s="115">
        <f t="shared" si="68"/>
        <v>219.85983111111111</v>
      </c>
      <c r="Z216" s="115">
        <f t="shared" si="69"/>
        <v>133.87803519736821</v>
      </c>
      <c r="AA216" s="115">
        <f t="shared" si="70"/>
        <v>85.9817959137429</v>
      </c>
      <c r="AB216" s="115">
        <f t="shared" si="71"/>
        <v>219.85983111111111</v>
      </c>
      <c r="AC216" s="115">
        <f t="shared" si="72"/>
        <v>133.87803519736821</v>
      </c>
      <c r="AD216" s="115">
        <f t="shared" si="73"/>
        <v>85.9817959137429</v>
      </c>
      <c r="AE216" s="115">
        <f t="shared" si="74"/>
        <v>219.85983111111111</v>
      </c>
      <c r="AF216" s="115">
        <f t="shared" si="75"/>
        <v>133.87803519736821</v>
      </c>
      <c r="AG216" s="115">
        <f t="shared" si="76"/>
        <v>85.9817959137429</v>
      </c>
    </row>
    <row r="217" spans="1:33" s="164" customFormat="1" ht="21" customHeight="1">
      <c r="A217" s="116">
        <v>211</v>
      </c>
      <c r="B217" s="155" t="s">
        <v>574</v>
      </c>
      <c r="C217" s="156" t="s">
        <v>658</v>
      </c>
      <c r="D217" s="112" t="s">
        <v>1200</v>
      </c>
      <c r="E217" s="156" t="s">
        <v>655</v>
      </c>
      <c r="F217" s="155" t="s">
        <v>573</v>
      </c>
      <c r="G217" s="157" t="s">
        <v>30</v>
      </c>
      <c r="H217" s="157" t="s">
        <v>21</v>
      </c>
      <c r="I217" s="157" t="s">
        <v>1082</v>
      </c>
      <c r="J217" s="157" t="s">
        <v>24</v>
      </c>
      <c r="K217" s="158">
        <f>VLOOKUP(C217,'CLIENTES ABRIL 2016'!$C$4:$S$353,17,0)</f>
        <v>100</v>
      </c>
      <c r="L217" s="159">
        <f t="shared" si="62"/>
        <v>2049.9131625441696</v>
      </c>
      <c r="M217" s="160">
        <f>VLOOKUP(C217,'PROY CONSUMOS ENERGIA TRIMESTRE'!$A$5:$V$354,20,0)</f>
        <v>1989.584187279152</v>
      </c>
      <c r="N217" s="160">
        <f>VLOOKUP(C217,'PROY CONSUMOS ENERGIA TRIMESTRE'!$A$5:$V$354,21,0)</f>
        <v>1897.8187279151946</v>
      </c>
      <c r="O217" s="160">
        <f>VLOOKUP(C217,'PROY CONSUMOS ENERGIA TRIMESTRE'!$A$5:$V$354,22,0)</f>
        <v>2262.3365724381624</v>
      </c>
      <c r="P217" s="161">
        <f>VLOOKUP(E217,CARGOS!$B$6:$BK$320,60,0)</f>
        <v>5.36</v>
      </c>
      <c r="Q217" s="161">
        <f>VLOOKUP(E217,CARGOS!$B$6:$BK$320,62,0)</f>
        <v>98.36</v>
      </c>
      <c r="R217" s="162">
        <f t="shared" si="63"/>
        <v>3.14</v>
      </c>
      <c r="S217" s="162">
        <f t="shared" si="64"/>
        <v>50.27</v>
      </c>
      <c r="T217" s="163">
        <f t="shared" si="60"/>
        <v>3.4805478159414394</v>
      </c>
      <c r="U217" s="163">
        <f t="shared" si="61"/>
        <v>55.722018696616608</v>
      </c>
      <c r="V217" s="162" t="str">
        <f t="shared" si="65"/>
        <v>Sí</v>
      </c>
      <c r="W217" s="171">
        <f t="shared" si="66"/>
        <v>3.4805478159414394</v>
      </c>
      <c r="X217" s="171">
        <f t="shared" si="67"/>
        <v>55.722018696616608</v>
      </c>
      <c r="Y217" s="115">
        <f t="shared" si="68"/>
        <v>2552.2945866784453</v>
      </c>
      <c r="Z217" s="115">
        <f t="shared" si="69"/>
        <v>1490.3077772914112</v>
      </c>
      <c r="AA217" s="115">
        <f t="shared" si="70"/>
        <v>1061.9868093870341</v>
      </c>
      <c r="AB217" s="115">
        <f t="shared" si="71"/>
        <v>2552.2945866784453</v>
      </c>
      <c r="AC217" s="115">
        <f t="shared" si="72"/>
        <v>1490.3077772914112</v>
      </c>
      <c r="AD217" s="115">
        <f t="shared" si="73"/>
        <v>1061.9868093870341</v>
      </c>
      <c r="AE217" s="115">
        <f t="shared" si="74"/>
        <v>2552.2945866784453</v>
      </c>
      <c r="AF217" s="115">
        <f t="shared" si="75"/>
        <v>1490.3077772914112</v>
      </c>
      <c r="AG217" s="115">
        <f t="shared" si="76"/>
        <v>1061.9868093870341</v>
      </c>
    </row>
    <row r="218" spans="1:33" s="164" customFormat="1" ht="21" customHeight="1">
      <c r="A218" s="116">
        <v>212</v>
      </c>
      <c r="B218" s="155" t="s">
        <v>574</v>
      </c>
      <c r="C218" s="156" t="s">
        <v>660</v>
      </c>
      <c r="D218" s="112" t="s">
        <v>1201</v>
      </c>
      <c r="E218" s="156" t="s">
        <v>655</v>
      </c>
      <c r="F218" s="155" t="s">
        <v>573</v>
      </c>
      <c r="G218" s="157" t="s">
        <v>30</v>
      </c>
      <c r="H218" s="157" t="s">
        <v>21</v>
      </c>
      <c r="I218" s="157" t="s">
        <v>1082</v>
      </c>
      <c r="J218" s="157" t="s">
        <v>24</v>
      </c>
      <c r="K218" s="158">
        <f>VLOOKUP(C218,'CLIENTES ABRIL 2016'!$C$4:$S$353,17,0)</f>
        <v>524</v>
      </c>
      <c r="L218" s="159">
        <f t="shared" si="62"/>
        <v>15630.899057979821</v>
      </c>
      <c r="M218" s="160">
        <f>VLOOKUP(C218,'PROY CONSUMOS ENERGIA TRIMESTRE'!$A$5:$V$354,20,0)</f>
        <v>15501.615108788137</v>
      </c>
      <c r="N218" s="160">
        <f>VLOOKUP(C218,'PROY CONSUMOS ENERGIA TRIMESTRE'!$A$5:$V$354,21,0)</f>
        <v>16381.39765406588</v>
      </c>
      <c r="O218" s="160">
        <f>VLOOKUP(C218,'PROY CONSUMOS ENERGIA TRIMESTRE'!$A$5:$V$354,22,0)</f>
        <v>15009.684411085451</v>
      </c>
      <c r="P218" s="161">
        <f>VLOOKUP(E218,CARGOS!$B$6:$BK$320,60,0)</f>
        <v>5.36</v>
      </c>
      <c r="Q218" s="161">
        <f>VLOOKUP(E218,CARGOS!$B$6:$BK$320,62,0)</f>
        <v>98.36</v>
      </c>
      <c r="R218" s="162">
        <f t="shared" si="63"/>
        <v>3.14</v>
      </c>
      <c r="S218" s="162">
        <f t="shared" si="64"/>
        <v>50.27</v>
      </c>
      <c r="T218" s="163">
        <f t="shared" si="60"/>
        <v>3.4805478159414394</v>
      </c>
      <c r="U218" s="163">
        <f t="shared" si="61"/>
        <v>55.722018696616608</v>
      </c>
      <c r="V218" s="162" t="str">
        <f t="shared" si="65"/>
        <v>Sí</v>
      </c>
      <c r="W218" s="171">
        <f t="shared" si="66"/>
        <v>3.4805478159414394</v>
      </c>
      <c r="X218" s="171">
        <f t="shared" si="67"/>
        <v>55.722018696616608</v>
      </c>
      <c r="Y218" s="115">
        <f t="shared" si="68"/>
        <v>18183.192313428954</v>
      </c>
      <c r="Z218" s="115">
        <f t="shared" si="69"/>
        <v>10533.659551090099</v>
      </c>
      <c r="AA218" s="115">
        <f t="shared" si="70"/>
        <v>7649.5327623388548</v>
      </c>
      <c r="AB218" s="115">
        <f t="shared" si="71"/>
        <v>18183.192313428954</v>
      </c>
      <c r="AC218" s="115">
        <f t="shared" si="72"/>
        <v>10533.659551090099</v>
      </c>
      <c r="AD218" s="115">
        <f t="shared" si="73"/>
        <v>7649.5327623388548</v>
      </c>
      <c r="AE218" s="115">
        <f t="shared" si="74"/>
        <v>18183.192313428954</v>
      </c>
      <c r="AF218" s="115">
        <f t="shared" si="75"/>
        <v>10533.659551090099</v>
      </c>
      <c r="AG218" s="115">
        <f t="shared" si="76"/>
        <v>7649.5327623388548</v>
      </c>
    </row>
    <row r="219" spans="1:33" s="164" customFormat="1" ht="21" customHeight="1">
      <c r="A219" s="116">
        <v>213</v>
      </c>
      <c r="B219" s="155" t="s">
        <v>574</v>
      </c>
      <c r="C219" s="156" t="s">
        <v>662</v>
      </c>
      <c r="D219" s="112" t="s">
        <v>1202</v>
      </c>
      <c r="E219" s="156" t="s">
        <v>655</v>
      </c>
      <c r="F219" s="155" t="s">
        <v>573</v>
      </c>
      <c r="G219" s="157" t="s">
        <v>30</v>
      </c>
      <c r="H219" s="157" t="s">
        <v>21</v>
      </c>
      <c r="I219" s="157" t="s">
        <v>1082</v>
      </c>
      <c r="J219" s="157" t="s">
        <v>24</v>
      </c>
      <c r="K219" s="158">
        <f>VLOOKUP(C219,'CLIENTES ABRIL 2016'!$C$4:$S$353,17,0)</f>
        <v>100</v>
      </c>
      <c r="L219" s="159">
        <f t="shared" si="62"/>
        <v>2183.3094264622373</v>
      </c>
      <c r="M219" s="160">
        <f>VLOOKUP(C219,'PROY CONSUMOS ENERGIA TRIMESTRE'!$A$5:$V$354,20,0)</f>
        <v>1810.9304940374789</v>
      </c>
      <c r="N219" s="160">
        <f>VLOOKUP(C219,'PROY CONSUMOS ENERGIA TRIMESTRE'!$A$5:$V$354,21,0)</f>
        <v>2502.5471890971039</v>
      </c>
      <c r="O219" s="160">
        <f>VLOOKUP(C219,'PROY CONSUMOS ENERGIA TRIMESTRE'!$A$5:$V$354,22,0)</f>
        <v>2236.4505962521293</v>
      </c>
      <c r="P219" s="161">
        <f>VLOOKUP(E219,CARGOS!$B$6:$BK$320,60,0)</f>
        <v>5.36</v>
      </c>
      <c r="Q219" s="161">
        <f>VLOOKUP(E219,CARGOS!$B$6:$BK$320,62,0)</f>
        <v>98.36</v>
      </c>
      <c r="R219" s="162">
        <f t="shared" si="63"/>
        <v>3.14</v>
      </c>
      <c r="S219" s="162">
        <f t="shared" si="64"/>
        <v>50.27</v>
      </c>
      <c r="T219" s="163">
        <f t="shared" si="60"/>
        <v>3.4805478159414394</v>
      </c>
      <c r="U219" s="163">
        <f t="shared" si="61"/>
        <v>55.722018696616608</v>
      </c>
      <c r="V219" s="162" t="str">
        <f t="shared" si="65"/>
        <v>Sí</v>
      </c>
      <c r="W219" s="171">
        <f t="shared" si="66"/>
        <v>3.4805478159414394</v>
      </c>
      <c r="X219" s="171">
        <f t="shared" si="67"/>
        <v>55.722018696616608</v>
      </c>
      <c r="Y219" s="115">
        <f t="shared" si="68"/>
        <v>2683.5031518682567</v>
      </c>
      <c r="Z219" s="115">
        <f t="shared" si="69"/>
        <v>1564.6388684124249</v>
      </c>
      <c r="AA219" s="115">
        <f t="shared" si="70"/>
        <v>1118.8642834558318</v>
      </c>
      <c r="AB219" s="115">
        <f t="shared" si="71"/>
        <v>2683.5031518682567</v>
      </c>
      <c r="AC219" s="115">
        <f t="shared" si="72"/>
        <v>1564.6388684124249</v>
      </c>
      <c r="AD219" s="115">
        <f t="shared" si="73"/>
        <v>1118.8642834558318</v>
      </c>
      <c r="AE219" s="115">
        <f t="shared" si="74"/>
        <v>2683.5031518682567</v>
      </c>
      <c r="AF219" s="115">
        <f t="shared" si="75"/>
        <v>1564.6388684124249</v>
      </c>
      <c r="AG219" s="115">
        <f t="shared" si="76"/>
        <v>1118.8642834558318</v>
      </c>
    </row>
    <row r="220" spans="1:33" s="164" customFormat="1" ht="21" customHeight="1">
      <c r="A220" s="116">
        <v>214</v>
      </c>
      <c r="B220" s="155" t="s">
        <v>574</v>
      </c>
      <c r="C220" s="156" t="s">
        <v>664</v>
      </c>
      <c r="D220" s="112" t="s">
        <v>1203</v>
      </c>
      <c r="E220" s="156" t="s">
        <v>655</v>
      </c>
      <c r="F220" s="155" t="s">
        <v>573</v>
      </c>
      <c r="G220" s="157" t="s">
        <v>30</v>
      </c>
      <c r="H220" s="157" t="s">
        <v>21</v>
      </c>
      <c r="I220" s="157" t="s">
        <v>1082</v>
      </c>
      <c r="J220" s="157" t="s">
        <v>24</v>
      </c>
      <c r="K220" s="158">
        <f>VLOOKUP(C220,'CLIENTES ABRIL 2016'!$C$4:$S$353,17,0)</f>
        <v>171</v>
      </c>
      <c r="L220" s="159">
        <f t="shared" si="62"/>
        <v>4735.3351847379854</v>
      </c>
      <c r="M220" s="160">
        <f>VLOOKUP(C220,'PROY CONSUMOS ENERGIA TRIMESTRE'!$A$5:$V$354,20,0)</f>
        <v>4532.3718908476212</v>
      </c>
      <c r="N220" s="160">
        <f>VLOOKUP(C220,'PROY CONSUMOS ENERGIA TRIMESTRE'!$A$5:$V$354,21,0)</f>
        <v>5146.1475489012319</v>
      </c>
      <c r="O220" s="160">
        <f>VLOOKUP(C220,'PROY CONSUMOS ENERGIA TRIMESTRE'!$A$5:$V$354,22,0)</f>
        <v>4527.4861144651049</v>
      </c>
      <c r="P220" s="161">
        <f>VLOOKUP(E220,CARGOS!$B$6:$BK$320,60,0)</f>
        <v>5.36</v>
      </c>
      <c r="Q220" s="161">
        <f>VLOOKUP(E220,CARGOS!$B$6:$BK$320,62,0)</f>
        <v>98.36</v>
      </c>
      <c r="R220" s="162">
        <f t="shared" si="63"/>
        <v>3.14</v>
      </c>
      <c r="S220" s="162">
        <f t="shared" si="64"/>
        <v>50.27</v>
      </c>
      <c r="T220" s="163">
        <f t="shared" si="60"/>
        <v>3.4805478159414394</v>
      </c>
      <c r="U220" s="163">
        <f t="shared" si="61"/>
        <v>55.722018696616608</v>
      </c>
      <c r="V220" s="162" t="str">
        <f t="shared" si="65"/>
        <v>Sí</v>
      </c>
      <c r="W220" s="171">
        <f t="shared" si="66"/>
        <v>3.4805478159414394</v>
      </c>
      <c r="X220" s="171">
        <f t="shared" si="67"/>
        <v>55.722018696616608</v>
      </c>
      <c r="Y220" s="115">
        <f t="shared" si="68"/>
        <v>5574.235687708283</v>
      </c>
      <c r="Z220" s="115">
        <f t="shared" si="69"/>
        <v>3233.798033513151</v>
      </c>
      <c r="AA220" s="115">
        <f t="shared" si="70"/>
        <v>2340.4376541951319</v>
      </c>
      <c r="AB220" s="115">
        <f t="shared" si="71"/>
        <v>5574.235687708283</v>
      </c>
      <c r="AC220" s="115">
        <f t="shared" si="72"/>
        <v>3233.798033513151</v>
      </c>
      <c r="AD220" s="115">
        <f t="shared" si="73"/>
        <v>2340.4376541951319</v>
      </c>
      <c r="AE220" s="115">
        <f t="shared" si="74"/>
        <v>5574.235687708283</v>
      </c>
      <c r="AF220" s="115">
        <f t="shared" si="75"/>
        <v>3233.798033513151</v>
      </c>
      <c r="AG220" s="115">
        <f t="shared" si="76"/>
        <v>2340.4376541951319</v>
      </c>
    </row>
    <row r="221" spans="1:33" s="164" customFormat="1" ht="21" customHeight="1">
      <c r="A221" s="116">
        <v>215</v>
      </c>
      <c r="B221" s="155" t="s">
        <v>574</v>
      </c>
      <c r="C221" s="156" t="s">
        <v>666</v>
      </c>
      <c r="D221" s="112" t="s">
        <v>1204</v>
      </c>
      <c r="E221" s="156" t="s">
        <v>655</v>
      </c>
      <c r="F221" s="155" t="s">
        <v>573</v>
      </c>
      <c r="G221" s="157" t="s">
        <v>30</v>
      </c>
      <c r="H221" s="157" t="s">
        <v>21</v>
      </c>
      <c r="I221" s="157" t="s">
        <v>1082</v>
      </c>
      <c r="J221" s="157" t="s">
        <v>24</v>
      </c>
      <c r="K221" s="158">
        <f>VLOOKUP(C221,'CLIENTES ABRIL 2016'!$C$4:$S$353,17,0)</f>
        <v>205</v>
      </c>
      <c r="L221" s="159">
        <f t="shared" si="62"/>
        <v>6632.0502183406106</v>
      </c>
      <c r="M221" s="160">
        <f>VLOOKUP(C221,'PROY CONSUMOS ENERGIA TRIMESTRE'!$A$5:$V$354,20,0)</f>
        <v>6361.6991266375553</v>
      </c>
      <c r="N221" s="160">
        <f>VLOOKUP(C221,'PROY CONSUMOS ENERGIA TRIMESTRE'!$A$5:$V$354,21,0)</f>
        <v>7016.925036390101</v>
      </c>
      <c r="O221" s="160">
        <f>VLOOKUP(C221,'PROY CONSUMOS ENERGIA TRIMESTRE'!$A$5:$V$354,22,0)</f>
        <v>6517.5264919941783</v>
      </c>
      <c r="P221" s="161">
        <f>VLOOKUP(E221,CARGOS!$B$6:$BK$320,60,0)</f>
        <v>5.36</v>
      </c>
      <c r="Q221" s="161">
        <f>VLOOKUP(E221,CARGOS!$B$6:$BK$320,62,0)</f>
        <v>98.36</v>
      </c>
      <c r="R221" s="162">
        <f t="shared" si="63"/>
        <v>3.14</v>
      </c>
      <c r="S221" s="162">
        <f t="shared" si="64"/>
        <v>50.27</v>
      </c>
      <c r="T221" s="163">
        <f t="shared" si="60"/>
        <v>3.4805478159414394</v>
      </c>
      <c r="U221" s="163">
        <f t="shared" si="61"/>
        <v>55.722018696616608</v>
      </c>
      <c r="V221" s="162" t="str">
        <f t="shared" si="65"/>
        <v>Sí</v>
      </c>
      <c r="W221" s="171">
        <f t="shared" si="66"/>
        <v>3.4805478159414394</v>
      </c>
      <c r="X221" s="171">
        <f t="shared" si="67"/>
        <v>55.722018696616608</v>
      </c>
      <c r="Y221" s="115">
        <f t="shared" si="68"/>
        <v>7622.0845947598245</v>
      </c>
      <c r="Z221" s="115">
        <f t="shared" si="69"/>
        <v>4409.0245649007529</v>
      </c>
      <c r="AA221" s="115">
        <f t="shared" si="70"/>
        <v>3213.0600298590716</v>
      </c>
      <c r="AB221" s="115">
        <f t="shared" si="71"/>
        <v>7622.0845947598245</v>
      </c>
      <c r="AC221" s="115">
        <f t="shared" si="72"/>
        <v>4409.0245649007529</v>
      </c>
      <c r="AD221" s="115">
        <f t="shared" si="73"/>
        <v>3213.0600298590716</v>
      </c>
      <c r="AE221" s="115">
        <f t="shared" si="74"/>
        <v>7622.0845947598245</v>
      </c>
      <c r="AF221" s="115">
        <f t="shared" si="75"/>
        <v>4409.0245649007529</v>
      </c>
      <c r="AG221" s="115">
        <f t="shared" si="76"/>
        <v>3213.0600298590716</v>
      </c>
    </row>
    <row r="222" spans="1:33" s="164" customFormat="1" ht="21" customHeight="1">
      <c r="A222" s="116">
        <v>216</v>
      </c>
      <c r="B222" s="155" t="s">
        <v>574</v>
      </c>
      <c r="C222" s="156" t="s">
        <v>668</v>
      </c>
      <c r="D222" s="112" t="s">
        <v>1205</v>
      </c>
      <c r="E222" s="156" t="s">
        <v>655</v>
      </c>
      <c r="F222" s="155" t="s">
        <v>573</v>
      </c>
      <c r="G222" s="157" t="s">
        <v>30</v>
      </c>
      <c r="H222" s="157" t="s">
        <v>21</v>
      </c>
      <c r="I222" s="157" t="s">
        <v>1082</v>
      </c>
      <c r="J222" s="157" t="s">
        <v>24</v>
      </c>
      <c r="K222" s="158">
        <f>VLOOKUP(C222,'CLIENTES ABRIL 2016'!$C$4:$S$353,17,0)</f>
        <v>22</v>
      </c>
      <c r="L222" s="159">
        <f t="shared" si="62"/>
        <v>420.62222222222221</v>
      </c>
      <c r="M222" s="160">
        <f>VLOOKUP(C222,'PROY CONSUMOS ENERGIA TRIMESTRE'!$A$5:$V$354,20,0)</f>
        <v>420.62222222222221</v>
      </c>
      <c r="N222" s="160">
        <f>VLOOKUP(C222,'PROY CONSUMOS ENERGIA TRIMESTRE'!$A$5:$V$354,21,0)</f>
        <v>420.62222222222221</v>
      </c>
      <c r="O222" s="160">
        <f>VLOOKUP(C222,'PROY CONSUMOS ENERGIA TRIMESTRE'!$A$5:$V$354,22,0)</f>
        <v>420.62222222222221</v>
      </c>
      <c r="P222" s="161">
        <f>VLOOKUP(E222,CARGOS!$B$6:$BK$320,60,0)</f>
        <v>5.36</v>
      </c>
      <c r="Q222" s="161">
        <f>VLOOKUP(E222,CARGOS!$B$6:$BK$320,62,0)</f>
        <v>98.36</v>
      </c>
      <c r="R222" s="162">
        <f t="shared" si="63"/>
        <v>3.14</v>
      </c>
      <c r="S222" s="162">
        <f t="shared" si="64"/>
        <v>50.27</v>
      </c>
      <c r="T222" s="163">
        <f t="shared" si="60"/>
        <v>3.4805478159414394</v>
      </c>
      <c r="U222" s="163">
        <f t="shared" si="61"/>
        <v>55.722018696616608</v>
      </c>
      <c r="V222" s="162" t="str">
        <f t="shared" si="65"/>
        <v>Sí</v>
      </c>
      <c r="W222" s="171">
        <f t="shared" si="66"/>
        <v>3.4805478159414394</v>
      </c>
      <c r="X222" s="171">
        <f t="shared" si="67"/>
        <v>55.722018696616608</v>
      </c>
      <c r="Y222" s="115">
        <f t="shared" si="68"/>
        <v>531.64401777777778</v>
      </c>
      <c r="Z222" s="115">
        <f t="shared" si="69"/>
        <v>310.95124525950257</v>
      </c>
      <c r="AA222" s="115">
        <f t="shared" si="70"/>
        <v>220.69277251827521</v>
      </c>
      <c r="AB222" s="115">
        <f t="shared" si="71"/>
        <v>531.64401777777778</v>
      </c>
      <c r="AC222" s="115">
        <f t="shared" si="72"/>
        <v>310.95124525950257</v>
      </c>
      <c r="AD222" s="115">
        <f t="shared" si="73"/>
        <v>220.69277251827521</v>
      </c>
      <c r="AE222" s="115">
        <f t="shared" si="74"/>
        <v>531.64401777777778</v>
      </c>
      <c r="AF222" s="115">
        <f t="shared" si="75"/>
        <v>310.95124525950257</v>
      </c>
      <c r="AG222" s="115">
        <f t="shared" si="76"/>
        <v>220.69277251827521</v>
      </c>
    </row>
    <row r="223" spans="1:33" s="164" customFormat="1" ht="21" customHeight="1">
      <c r="A223" s="116">
        <v>217</v>
      </c>
      <c r="B223" s="155" t="s">
        <v>574</v>
      </c>
      <c r="C223" s="156" t="s">
        <v>670</v>
      </c>
      <c r="D223" s="112" t="s">
        <v>1206</v>
      </c>
      <c r="E223" s="156" t="s">
        <v>655</v>
      </c>
      <c r="F223" s="155" t="s">
        <v>573</v>
      </c>
      <c r="G223" s="157" t="s">
        <v>30</v>
      </c>
      <c r="H223" s="157" t="s">
        <v>21</v>
      </c>
      <c r="I223" s="157" t="s">
        <v>1082</v>
      </c>
      <c r="J223" s="157" t="s">
        <v>24</v>
      </c>
      <c r="K223" s="158">
        <f>VLOOKUP(C223,'CLIENTES ABRIL 2016'!$C$4:$S$353,17,0)</f>
        <v>47</v>
      </c>
      <c r="L223" s="159">
        <f t="shared" si="62"/>
        <v>829.26356589147281</v>
      </c>
      <c r="M223" s="160">
        <f>VLOOKUP(C223,'PROY CONSUMOS ENERGIA TRIMESTRE'!$A$5:$V$354,20,0)</f>
        <v>841.32558139534876</v>
      </c>
      <c r="N223" s="160">
        <f>VLOOKUP(C223,'PROY CONSUMOS ENERGIA TRIMESTRE'!$A$5:$V$354,21,0)</f>
        <v>856.40310077519382</v>
      </c>
      <c r="O223" s="160">
        <f>VLOOKUP(C223,'PROY CONSUMOS ENERGIA TRIMESTRE'!$A$5:$V$354,22,0)</f>
        <v>790.06201550387595</v>
      </c>
      <c r="P223" s="161">
        <f>VLOOKUP(E223,CARGOS!$B$6:$BK$320,60,0)</f>
        <v>5.36</v>
      </c>
      <c r="Q223" s="161">
        <f>VLOOKUP(E223,CARGOS!$B$6:$BK$320,62,0)</f>
        <v>98.36</v>
      </c>
      <c r="R223" s="162">
        <f t="shared" si="63"/>
        <v>3.14</v>
      </c>
      <c r="S223" s="162">
        <f t="shared" si="64"/>
        <v>50.27</v>
      </c>
      <c r="T223" s="163">
        <f t="shared" si="60"/>
        <v>3.4805478159414394</v>
      </c>
      <c r="U223" s="163">
        <f t="shared" si="61"/>
        <v>55.722018696616608</v>
      </c>
      <c r="V223" s="162" t="str">
        <f t="shared" si="65"/>
        <v>Sí</v>
      </c>
      <c r="W223" s="171">
        <f t="shared" si="66"/>
        <v>3.4805478159414394</v>
      </c>
      <c r="X223" s="171">
        <f t="shared" si="67"/>
        <v>55.722018696616608</v>
      </c>
      <c r="Y223" s="115">
        <f t="shared" si="68"/>
        <v>1067.5836434108528</v>
      </c>
      <c r="Z223" s="115">
        <f t="shared" si="69"/>
        <v>625.66814657952364</v>
      </c>
      <c r="AA223" s="115">
        <f t="shared" si="70"/>
        <v>441.91549683132916</v>
      </c>
      <c r="AB223" s="115">
        <f t="shared" si="71"/>
        <v>1067.5836434108528</v>
      </c>
      <c r="AC223" s="115">
        <f t="shared" si="72"/>
        <v>625.66814657952364</v>
      </c>
      <c r="AD223" s="115">
        <f t="shared" si="73"/>
        <v>441.91549683132916</v>
      </c>
      <c r="AE223" s="115">
        <f t="shared" si="74"/>
        <v>1067.5836434108528</v>
      </c>
      <c r="AF223" s="115">
        <f t="shared" si="75"/>
        <v>625.66814657952364</v>
      </c>
      <c r="AG223" s="115">
        <f t="shared" si="76"/>
        <v>441.91549683132916</v>
      </c>
    </row>
    <row r="224" spans="1:33" s="164" customFormat="1" ht="21" customHeight="1">
      <c r="A224" s="116">
        <v>218</v>
      </c>
      <c r="B224" s="155" t="s">
        <v>574</v>
      </c>
      <c r="C224" s="156" t="s">
        <v>672</v>
      </c>
      <c r="D224" s="112" t="s">
        <v>1207</v>
      </c>
      <c r="E224" s="156" t="s">
        <v>655</v>
      </c>
      <c r="F224" s="155" t="s">
        <v>573</v>
      </c>
      <c r="G224" s="157" t="s">
        <v>30</v>
      </c>
      <c r="H224" s="157" t="s">
        <v>21</v>
      </c>
      <c r="I224" s="157" t="s">
        <v>1082</v>
      </c>
      <c r="J224" s="157" t="s">
        <v>24</v>
      </c>
      <c r="K224" s="158">
        <f>VLOOKUP(C224,'CLIENTES ABRIL 2016'!$C$4:$S$353,17,0)</f>
        <v>89</v>
      </c>
      <c r="L224" s="159">
        <f t="shared" si="62"/>
        <v>856.3258157786039</v>
      </c>
      <c r="M224" s="160">
        <f>VLOOKUP(C224,'PROY CONSUMOS ENERGIA TRIMESTRE'!$A$5:$V$354,20,0)</f>
        <v>713.01710037174723</v>
      </c>
      <c r="N224" s="160">
        <f>VLOOKUP(C224,'PROY CONSUMOS ENERGIA TRIMESTRE'!$A$5:$V$354,21,0)</f>
        <v>715.02354399008675</v>
      </c>
      <c r="O224" s="160">
        <f>VLOOKUP(C224,'PROY CONSUMOS ENERGIA TRIMESTRE'!$A$5:$V$354,22,0)</f>
        <v>1140.9368029739776</v>
      </c>
      <c r="P224" s="161">
        <f>VLOOKUP(E224,CARGOS!$B$6:$BK$320,60,0)</f>
        <v>5.36</v>
      </c>
      <c r="Q224" s="161">
        <f>VLOOKUP(E224,CARGOS!$B$6:$BK$320,62,0)</f>
        <v>98.36</v>
      </c>
      <c r="R224" s="162">
        <f t="shared" si="63"/>
        <v>3.14</v>
      </c>
      <c r="S224" s="162">
        <f t="shared" si="64"/>
        <v>50.27</v>
      </c>
      <c r="T224" s="163">
        <f t="shared" si="60"/>
        <v>3.4805478159414394</v>
      </c>
      <c r="U224" s="163">
        <f t="shared" si="61"/>
        <v>55.722018696616608</v>
      </c>
      <c r="V224" s="162" t="str">
        <f t="shared" si="65"/>
        <v>Sí</v>
      </c>
      <c r="W224" s="171">
        <f t="shared" si="66"/>
        <v>3.4805478159414394</v>
      </c>
      <c r="X224" s="171">
        <f t="shared" si="67"/>
        <v>55.722018696616608</v>
      </c>
      <c r="Y224" s="115">
        <f t="shared" si="68"/>
        <v>1319.3220723998347</v>
      </c>
      <c r="Z224" s="115">
        <f t="shared" si="69"/>
        <v>786.93078679089638</v>
      </c>
      <c r="AA224" s="115">
        <f t="shared" si="70"/>
        <v>532.39128560893835</v>
      </c>
      <c r="AB224" s="115">
        <f t="shared" si="71"/>
        <v>1319.3220723998347</v>
      </c>
      <c r="AC224" s="115">
        <f t="shared" si="72"/>
        <v>786.93078679089638</v>
      </c>
      <c r="AD224" s="115">
        <f t="shared" si="73"/>
        <v>532.39128560893835</v>
      </c>
      <c r="AE224" s="115">
        <f t="shared" si="74"/>
        <v>1319.3220723998347</v>
      </c>
      <c r="AF224" s="115">
        <f t="shared" si="75"/>
        <v>786.93078679089638</v>
      </c>
      <c r="AG224" s="115">
        <f t="shared" si="76"/>
        <v>532.39128560893835</v>
      </c>
    </row>
    <row r="225" spans="1:33" s="164" customFormat="1" ht="21" customHeight="1">
      <c r="A225" s="116">
        <v>219</v>
      </c>
      <c r="B225" s="155" t="s">
        <v>574</v>
      </c>
      <c r="C225" s="156" t="s">
        <v>674</v>
      </c>
      <c r="D225" s="112" t="s">
        <v>1201</v>
      </c>
      <c r="E225" s="156" t="s">
        <v>655</v>
      </c>
      <c r="F225" s="155" t="s">
        <v>573</v>
      </c>
      <c r="G225" s="157" t="s">
        <v>30</v>
      </c>
      <c r="H225" s="157" t="s">
        <v>21</v>
      </c>
      <c r="I225" s="157" t="s">
        <v>1082</v>
      </c>
      <c r="J225" s="157" t="s">
        <v>24</v>
      </c>
      <c r="K225" s="158">
        <f>VLOOKUP(C225,'CLIENTES ABRIL 2016'!$C$4:$S$353,17,0)</f>
        <v>51</v>
      </c>
      <c r="L225" s="159">
        <f t="shared" si="62"/>
        <v>531.80707573244888</v>
      </c>
      <c r="M225" s="160">
        <f>VLOOKUP(C225,'PROY CONSUMOS ENERGIA TRIMESTRE'!$A$5:$V$354,20,0)</f>
        <v>486.69154228855723</v>
      </c>
      <c r="N225" s="160">
        <f>VLOOKUP(C225,'PROY CONSUMOS ENERGIA TRIMESTRE'!$A$5:$V$354,21,0)</f>
        <v>608.13266998341624</v>
      </c>
      <c r="O225" s="160">
        <f>VLOOKUP(C225,'PROY CONSUMOS ENERGIA TRIMESTRE'!$A$5:$V$354,22,0)</f>
        <v>500.59701492537317</v>
      </c>
      <c r="P225" s="161">
        <f>VLOOKUP(E225,CARGOS!$B$6:$BK$320,60,0)</f>
        <v>5.36</v>
      </c>
      <c r="Q225" s="161">
        <f>VLOOKUP(E225,CARGOS!$B$6:$BK$320,62,0)</f>
        <v>98.36</v>
      </c>
      <c r="R225" s="162">
        <f t="shared" si="63"/>
        <v>3.14</v>
      </c>
      <c r="S225" s="162">
        <f t="shared" si="64"/>
        <v>50.27</v>
      </c>
      <c r="T225" s="163">
        <f t="shared" si="60"/>
        <v>3.4805478159414394</v>
      </c>
      <c r="U225" s="163">
        <f t="shared" si="61"/>
        <v>55.722018696616608</v>
      </c>
      <c r="V225" s="162" t="str">
        <f t="shared" si="65"/>
        <v>Sí</v>
      </c>
      <c r="W225" s="171">
        <f t="shared" si="66"/>
        <v>3.4805478159414394</v>
      </c>
      <c r="X225" s="171">
        <f t="shared" si="67"/>
        <v>55.722018696616608</v>
      </c>
      <c r="Y225" s="115">
        <f t="shared" si="68"/>
        <v>796.44543969043673</v>
      </c>
      <c r="Z225" s="115">
        <f t="shared" si="69"/>
        <v>473.84157678257861</v>
      </c>
      <c r="AA225" s="115">
        <f t="shared" si="70"/>
        <v>322.60386290785812</v>
      </c>
      <c r="AB225" s="115">
        <f t="shared" si="71"/>
        <v>796.44543969043673</v>
      </c>
      <c r="AC225" s="115">
        <f t="shared" si="72"/>
        <v>473.84157678257861</v>
      </c>
      <c r="AD225" s="115">
        <f t="shared" si="73"/>
        <v>322.60386290785812</v>
      </c>
      <c r="AE225" s="115">
        <f t="shared" si="74"/>
        <v>796.44543969043673</v>
      </c>
      <c r="AF225" s="115">
        <f t="shared" si="75"/>
        <v>473.84157678257861</v>
      </c>
      <c r="AG225" s="115">
        <f t="shared" si="76"/>
        <v>322.60386290785812</v>
      </c>
    </row>
    <row r="226" spans="1:33" s="164" customFormat="1" ht="21" customHeight="1">
      <c r="A226" s="116">
        <v>220</v>
      </c>
      <c r="B226" s="155" t="s">
        <v>574</v>
      </c>
      <c r="C226" s="156" t="s">
        <v>675</v>
      </c>
      <c r="D226" s="112" t="s">
        <v>1208</v>
      </c>
      <c r="E226" s="156" t="s">
        <v>655</v>
      </c>
      <c r="F226" s="155" t="s">
        <v>573</v>
      </c>
      <c r="G226" s="157" t="s">
        <v>30</v>
      </c>
      <c r="H226" s="157" t="s">
        <v>21</v>
      </c>
      <c r="I226" s="157" t="s">
        <v>1082</v>
      </c>
      <c r="J226" s="157" t="s">
        <v>24</v>
      </c>
      <c r="K226" s="158">
        <f>VLOOKUP(C226,'CLIENTES ABRIL 2016'!$C$4:$S$353,17,0)</f>
        <v>165</v>
      </c>
      <c r="L226" s="159">
        <f t="shared" si="62"/>
        <v>7414.2547469791944</v>
      </c>
      <c r="M226" s="160">
        <f>VLOOKUP(C226,'PROY CONSUMOS ENERGIA TRIMESTRE'!$A$5:$V$354,20,0)</f>
        <v>7070.3297901335518</v>
      </c>
      <c r="N226" s="160">
        <f>VLOOKUP(C226,'PROY CONSUMOS ENERGIA TRIMESTRE'!$A$5:$V$354,21,0)</f>
        <v>7601.6321886072501</v>
      </c>
      <c r="O226" s="160">
        <f>VLOOKUP(C226,'PROY CONSUMOS ENERGIA TRIMESTRE'!$A$5:$V$354,22,0)</f>
        <v>7570.8022621967848</v>
      </c>
      <c r="P226" s="161">
        <f>VLOOKUP(E226,CARGOS!$B$6:$BK$320,60,0)</f>
        <v>5.36</v>
      </c>
      <c r="Q226" s="161">
        <f>VLOOKUP(E226,CARGOS!$B$6:$BK$320,62,0)</f>
        <v>98.36</v>
      </c>
      <c r="R226" s="162">
        <f t="shared" si="63"/>
        <v>3.14</v>
      </c>
      <c r="S226" s="162">
        <f t="shared" si="64"/>
        <v>50.27</v>
      </c>
      <c r="T226" s="163">
        <f t="shared" si="60"/>
        <v>3.4805478159414394</v>
      </c>
      <c r="U226" s="163">
        <f t="shared" si="61"/>
        <v>55.722018696616608</v>
      </c>
      <c r="V226" s="162" t="str">
        <f t="shared" si="65"/>
        <v>Sí</v>
      </c>
      <c r="W226" s="171">
        <f t="shared" si="66"/>
        <v>3.4805478159414394</v>
      </c>
      <c r="X226" s="171">
        <f t="shared" si="67"/>
        <v>55.722018696616608</v>
      </c>
      <c r="Y226" s="115">
        <f t="shared" si="68"/>
        <v>8177.0609691287355</v>
      </c>
      <c r="Z226" s="115">
        <f t="shared" si="69"/>
        <v>4705.6628059568693</v>
      </c>
      <c r="AA226" s="115">
        <f t="shared" si="70"/>
        <v>3471.3981631718661</v>
      </c>
      <c r="AB226" s="115">
        <f t="shared" si="71"/>
        <v>8177.0609691287355</v>
      </c>
      <c r="AC226" s="115">
        <f t="shared" si="72"/>
        <v>4705.6628059568693</v>
      </c>
      <c r="AD226" s="115">
        <f t="shared" si="73"/>
        <v>3471.3981631718661</v>
      </c>
      <c r="AE226" s="115">
        <f t="shared" si="74"/>
        <v>8177.0609691287355</v>
      </c>
      <c r="AF226" s="115">
        <f t="shared" si="75"/>
        <v>4705.6628059568693</v>
      </c>
      <c r="AG226" s="115">
        <f t="shared" si="76"/>
        <v>3471.3981631718661</v>
      </c>
    </row>
    <row r="227" spans="1:33" s="164" customFormat="1" ht="21" customHeight="1">
      <c r="A227" s="116">
        <v>221</v>
      </c>
      <c r="B227" s="155" t="s">
        <v>574</v>
      </c>
      <c r="C227" s="156" t="s">
        <v>677</v>
      </c>
      <c r="D227" s="112" t="s">
        <v>1209</v>
      </c>
      <c r="E227" s="156" t="s">
        <v>655</v>
      </c>
      <c r="F227" s="155" t="s">
        <v>573</v>
      </c>
      <c r="G227" s="157" t="s">
        <v>30</v>
      </c>
      <c r="H227" s="157" t="s">
        <v>21</v>
      </c>
      <c r="I227" s="157" t="s">
        <v>1082</v>
      </c>
      <c r="J227" s="157" t="s">
        <v>24</v>
      </c>
      <c r="K227" s="158">
        <f>VLOOKUP(C227,'CLIENTES ABRIL 2016'!$C$4:$S$353,17,0)</f>
        <v>70</v>
      </c>
      <c r="L227" s="159">
        <f t="shared" si="62"/>
        <v>1156.2146292077953</v>
      </c>
      <c r="M227" s="160">
        <f>VLOOKUP(C227,'PROY CONSUMOS ENERGIA TRIMESTRE'!$A$5:$V$354,20,0)</f>
        <v>994.09263477600609</v>
      </c>
      <c r="N227" s="160">
        <f>VLOOKUP(C227,'PROY CONSUMOS ENERGIA TRIMESTRE'!$A$5:$V$354,21,0)</f>
        <v>1200.3052391799542</v>
      </c>
      <c r="O227" s="160">
        <f>VLOOKUP(C227,'PROY CONSUMOS ENERGIA TRIMESTRE'!$A$5:$V$354,22,0)</f>
        <v>1274.246013667426</v>
      </c>
      <c r="P227" s="161">
        <f>VLOOKUP(E227,CARGOS!$B$6:$BK$320,60,0)</f>
        <v>5.36</v>
      </c>
      <c r="Q227" s="161">
        <f>VLOOKUP(E227,CARGOS!$B$6:$BK$320,62,0)</f>
        <v>98.36</v>
      </c>
      <c r="R227" s="162">
        <f t="shared" si="63"/>
        <v>3.14</v>
      </c>
      <c r="S227" s="162">
        <f t="shared" si="64"/>
        <v>50.27</v>
      </c>
      <c r="T227" s="163">
        <f t="shared" si="60"/>
        <v>3.4805478159414394</v>
      </c>
      <c r="U227" s="163">
        <f t="shared" si="61"/>
        <v>55.722018696616608</v>
      </c>
      <c r="V227" s="162" t="str">
        <f t="shared" si="65"/>
        <v>Sí</v>
      </c>
      <c r="W227" s="171">
        <f t="shared" si="66"/>
        <v>3.4805478159414394</v>
      </c>
      <c r="X227" s="171">
        <f t="shared" si="67"/>
        <v>55.722018696616608</v>
      </c>
      <c r="Y227" s="115">
        <f t="shared" si="68"/>
        <v>1512.4527092887874</v>
      </c>
      <c r="Z227" s="115">
        <f t="shared" si="69"/>
        <v>887.90447897608487</v>
      </c>
      <c r="AA227" s="115">
        <f t="shared" si="70"/>
        <v>624.54823031270257</v>
      </c>
      <c r="AB227" s="115">
        <f t="shared" si="71"/>
        <v>1512.4527092887874</v>
      </c>
      <c r="AC227" s="115">
        <f t="shared" si="72"/>
        <v>887.90447897608487</v>
      </c>
      <c r="AD227" s="115">
        <f t="shared" si="73"/>
        <v>624.54823031270257</v>
      </c>
      <c r="AE227" s="115">
        <f t="shared" si="74"/>
        <v>1512.4527092887874</v>
      </c>
      <c r="AF227" s="115">
        <f t="shared" si="75"/>
        <v>887.90447897608487</v>
      </c>
      <c r="AG227" s="115">
        <f t="shared" si="76"/>
        <v>624.54823031270257</v>
      </c>
    </row>
    <row r="228" spans="1:33" s="164" customFormat="1" ht="21" customHeight="1">
      <c r="A228" s="116">
        <v>222</v>
      </c>
      <c r="B228" s="155" t="s">
        <v>574</v>
      </c>
      <c r="C228" s="156" t="s">
        <v>679</v>
      </c>
      <c r="D228" s="112" t="s">
        <v>1210</v>
      </c>
      <c r="E228" s="156" t="s">
        <v>652</v>
      </c>
      <c r="F228" s="155" t="s">
        <v>573</v>
      </c>
      <c r="G228" s="157" t="s">
        <v>30</v>
      </c>
      <c r="H228" s="157" t="s">
        <v>21</v>
      </c>
      <c r="I228" s="157" t="s">
        <v>22</v>
      </c>
      <c r="J228" s="157" t="s">
        <v>24</v>
      </c>
      <c r="K228" s="158">
        <f>VLOOKUP(C228,'CLIENTES ABRIL 2016'!$C$4:$S$353,17,0)</f>
        <v>1712</v>
      </c>
      <c r="L228" s="159">
        <f t="shared" si="62"/>
        <v>80257.266666666663</v>
      </c>
      <c r="M228" s="160">
        <f>VLOOKUP(C228,'PROY CONSUMOS ENERGIA TRIMESTRE'!$A$5:$V$354,20,0)</f>
        <v>80257.266666666663</v>
      </c>
      <c r="N228" s="160">
        <f>VLOOKUP(C228,'PROY CONSUMOS ENERGIA TRIMESTRE'!$A$5:$V$354,21,0)</f>
        <v>80257.266666666663</v>
      </c>
      <c r="O228" s="160">
        <f>VLOOKUP(C228,'PROY CONSUMOS ENERGIA TRIMESTRE'!$A$5:$V$354,22,0)</f>
        <v>80257.266666666663</v>
      </c>
      <c r="P228" s="161">
        <f>VLOOKUP(E228,CARGOS!$B$6:$BK$320,60,0)</f>
        <v>5.36</v>
      </c>
      <c r="Q228" s="161">
        <f>VLOOKUP(E228,CARGOS!$B$6:$BK$320,62,0)</f>
        <v>67.58</v>
      </c>
      <c r="R228" s="162">
        <f t="shared" si="63"/>
        <v>3.14</v>
      </c>
      <c r="S228" s="162">
        <f t="shared" si="64"/>
        <v>50.27</v>
      </c>
      <c r="T228" s="163">
        <f t="shared" si="60"/>
        <v>3.4805478159414394</v>
      </c>
      <c r="U228" s="163">
        <f t="shared" si="61"/>
        <v>55.722018696616608</v>
      </c>
      <c r="V228" s="162" t="str">
        <f t="shared" si="65"/>
        <v>Sí</v>
      </c>
      <c r="W228" s="171">
        <f t="shared" si="66"/>
        <v>3.4805478159414394</v>
      </c>
      <c r="X228" s="171">
        <f t="shared" si="67"/>
        <v>55.722018696616608</v>
      </c>
      <c r="Y228" s="115">
        <f t="shared" si="68"/>
        <v>63414.180813333325</v>
      </c>
      <c r="Z228" s="115">
        <f t="shared" si="69"/>
        <v>50679.666998285189</v>
      </c>
      <c r="AA228" s="115">
        <f t="shared" si="70"/>
        <v>12734.513815048136</v>
      </c>
      <c r="AB228" s="115">
        <f t="shared" si="71"/>
        <v>63414.180813333325</v>
      </c>
      <c r="AC228" s="115">
        <f t="shared" si="72"/>
        <v>50679.666998285189</v>
      </c>
      <c r="AD228" s="115">
        <f t="shared" si="73"/>
        <v>12734.513815048136</v>
      </c>
      <c r="AE228" s="115">
        <f t="shared" si="74"/>
        <v>63414.180813333325</v>
      </c>
      <c r="AF228" s="115">
        <f t="shared" si="75"/>
        <v>50679.666998285189</v>
      </c>
      <c r="AG228" s="115">
        <f t="shared" si="76"/>
        <v>12734.513815048136</v>
      </c>
    </row>
    <row r="229" spans="1:33" s="164" customFormat="1" ht="21" customHeight="1">
      <c r="A229" s="116">
        <v>223</v>
      </c>
      <c r="B229" s="155" t="s">
        <v>574</v>
      </c>
      <c r="C229" s="156" t="s">
        <v>681</v>
      </c>
      <c r="D229" s="112" t="s">
        <v>1211</v>
      </c>
      <c r="E229" s="156" t="s">
        <v>652</v>
      </c>
      <c r="F229" s="155" t="s">
        <v>573</v>
      </c>
      <c r="G229" s="157" t="s">
        <v>30</v>
      </c>
      <c r="H229" s="157" t="s">
        <v>21</v>
      </c>
      <c r="I229" s="157" t="s">
        <v>22</v>
      </c>
      <c r="J229" s="157" t="s">
        <v>24</v>
      </c>
      <c r="K229" s="158">
        <f>VLOOKUP(C229,'CLIENTES ABRIL 2016'!$C$4:$S$353,17,0)</f>
        <v>49</v>
      </c>
      <c r="L229" s="159">
        <f t="shared" si="62"/>
        <v>990.77777777777783</v>
      </c>
      <c r="M229" s="160">
        <f>VLOOKUP(C229,'PROY CONSUMOS ENERGIA TRIMESTRE'!$A$5:$V$354,20,0)</f>
        <v>990.77777777777783</v>
      </c>
      <c r="N229" s="160">
        <f>VLOOKUP(C229,'PROY CONSUMOS ENERGIA TRIMESTRE'!$A$5:$V$354,21,0)</f>
        <v>990.77777777777783</v>
      </c>
      <c r="O229" s="160">
        <f>VLOOKUP(C229,'PROY CONSUMOS ENERGIA TRIMESTRE'!$A$5:$V$354,22,0)</f>
        <v>990.77777777777783</v>
      </c>
      <c r="P229" s="161">
        <f>VLOOKUP(E229,CARGOS!$B$6:$BK$320,60,0)</f>
        <v>5.36</v>
      </c>
      <c r="Q229" s="161">
        <f>VLOOKUP(E229,CARGOS!$B$6:$BK$320,62,0)</f>
        <v>67.58</v>
      </c>
      <c r="R229" s="162">
        <f t="shared" si="63"/>
        <v>3.14</v>
      </c>
      <c r="S229" s="162">
        <f t="shared" si="64"/>
        <v>50.27</v>
      </c>
      <c r="T229" s="163">
        <f t="shared" si="60"/>
        <v>3.4805478159414394</v>
      </c>
      <c r="U229" s="163">
        <f t="shared" si="61"/>
        <v>55.722018696616608</v>
      </c>
      <c r="V229" s="162" t="str">
        <f t="shared" si="65"/>
        <v>Sí</v>
      </c>
      <c r="W229" s="171">
        <f t="shared" si="66"/>
        <v>3.4805478159414394</v>
      </c>
      <c r="X229" s="171">
        <f t="shared" si="67"/>
        <v>55.722018696616608</v>
      </c>
      <c r="Y229" s="115">
        <f t="shared" si="68"/>
        <v>932.20762222222243</v>
      </c>
      <c r="Z229" s="115">
        <f t="shared" si="69"/>
        <v>722.62822155638639</v>
      </c>
      <c r="AA229" s="115">
        <f t="shared" si="70"/>
        <v>209.57940066583603</v>
      </c>
      <c r="AB229" s="115">
        <f t="shared" si="71"/>
        <v>932.20762222222243</v>
      </c>
      <c r="AC229" s="115">
        <f t="shared" si="72"/>
        <v>722.62822155638639</v>
      </c>
      <c r="AD229" s="115">
        <f t="shared" si="73"/>
        <v>209.57940066583603</v>
      </c>
      <c r="AE229" s="115">
        <f t="shared" si="74"/>
        <v>932.20762222222243</v>
      </c>
      <c r="AF229" s="115">
        <f t="shared" si="75"/>
        <v>722.62822155638639</v>
      </c>
      <c r="AG229" s="115">
        <f t="shared" si="76"/>
        <v>209.57940066583603</v>
      </c>
    </row>
    <row r="230" spans="1:33" s="164" customFormat="1" ht="21" customHeight="1">
      <c r="A230" s="116">
        <v>224</v>
      </c>
      <c r="B230" s="155" t="s">
        <v>574</v>
      </c>
      <c r="C230" s="156" t="s">
        <v>683</v>
      </c>
      <c r="D230" s="112" t="s">
        <v>1212</v>
      </c>
      <c r="E230" s="156" t="s">
        <v>652</v>
      </c>
      <c r="F230" s="155" t="s">
        <v>573</v>
      </c>
      <c r="G230" s="157" t="s">
        <v>30</v>
      </c>
      <c r="H230" s="157" t="s">
        <v>21</v>
      </c>
      <c r="I230" s="157" t="s">
        <v>22</v>
      </c>
      <c r="J230" s="157" t="s">
        <v>24</v>
      </c>
      <c r="K230" s="158">
        <f>VLOOKUP(C230,'CLIENTES ABRIL 2016'!$C$4:$S$353,17,0)</f>
        <v>51</v>
      </c>
      <c r="L230" s="159">
        <f t="shared" si="62"/>
        <v>376.22222222222223</v>
      </c>
      <c r="M230" s="160">
        <f>VLOOKUP(C230,'PROY CONSUMOS ENERGIA TRIMESTRE'!$A$5:$V$354,20,0)</f>
        <v>376.22222222222223</v>
      </c>
      <c r="N230" s="160">
        <f>VLOOKUP(C230,'PROY CONSUMOS ENERGIA TRIMESTRE'!$A$5:$V$354,21,0)</f>
        <v>376.22222222222223</v>
      </c>
      <c r="O230" s="160">
        <f>VLOOKUP(C230,'PROY CONSUMOS ENERGIA TRIMESTRE'!$A$5:$V$354,22,0)</f>
        <v>376.22222222222223</v>
      </c>
      <c r="P230" s="161">
        <f>VLOOKUP(E230,CARGOS!$B$6:$BK$320,60,0)</f>
        <v>5.36</v>
      </c>
      <c r="Q230" s="161">
        <f>VLOOKUP(E230,CARGOS!$B$6:$BK$320,62,0)</f>
        <v>67.58</v>
      </c>
      <c r="R230" s="162">
        <f t="shared" si="63"/>
        <v>3.14</v>
      </c>
      <c r="S230" s="162">
        <f t="shared" si="64"/>
        <v>50.27</v>
      </c>
      <c r="T230" s="163">
        <f t="shared" si="60"/>
        <v>3.4805478159414394</v>
      </c>
      <c r="U230" s="163">
        <f t="shared" si="61"/>
        <v>55.722018696616608</v>
      </c>
      <c r="V230" s="162" t="str">
        <f t="shared" si="65"/>
        <v>Sí</v>
      </c>
      <c r="W230" s="171">
        <f t="shared" si="66"/>
        <v>3.4805478159414394</v>
      </c>
      <c r="X230" s="171">
        <f t="shared" si="67"/>
        <v>55.722018696616608</v>
      </c>
      <c r="Y230" s="115">
        <f t="shared" si="68"/>
        <v>527.61097777777775</v>
      </c>
      <c r="Z230" s="115">
        <f t="shared" si="69"/>
        <v>387.14655562050655</v>
      </c>
      <c r="AA230" s="115">
        <f t="shared" si="70"/>
        <v>140.4644221572712</v>
      </c>
      <c r="AB230" s="115">
        <f t="shared" si="71"/>
        <v>527.61097777777775</v>
      </c>
      <c r="AC230" s="115">
        <f t="shared" si="72"/>
        <v>387.14655562050655</v>
      </c>
      <c r="AD230" s="115">
        <f t="shared" si="73"/>
        <v>140.4644221572712</v>
      </c>
      <c r="AE230" s="115">
        <f t="shared" si="74"/>
        <v>527.61097777777775</v>
      </c>
      <c r="AF230" s="115">
        <f t="shared" si="75"/>
        <v>387.14655562050655</v>
      </c>
      <c r="AG230" s="115">
        <f t="shared" si="76"/>
        <v>140.4644221572712</v>
      </c>
    </row>
    <row r="231" spans="1:33" s="164" customFormat="1" ht="21" customHeight="1">
      <c r="A231" s="116">
        <v>225</v>
      </c>
      <c r="B231" s="155" t="s">
        <v>574</v>
      </c>
      <c r="C231" s="156" t="s">
        <v>685</v>
      </c>
      <c r="D231" s="112" t="s">
        <v>1213</v>
      </c>
      <c r="E231" s="156" t="s">
        <v>652</v>
      </c>
      <c r="F231" s="155" t="s">
        <v>573</v>
      </c>
      <c r="G231" s="157" t="s">
        <v>30</v>
      </c>
      <c r="H231" s="157" t="s">
        <v>21</v>
      </c>
      <c r="I231" s="157" t="s">
        <v>22</v>
      </c>
      <c r="J231" s="157" t="s">
        <v>24</v>
      </c>
      <c r="K231" s="158">
        <f>VLOOKUP(C231,'CLIENTES ABRIL 2016'!$C$4:$S$353,17,0)</f>
        <v>626</v>
      </c>
      <c r="L231" s="159">
        <f t="shared" si="62"/>
        <v>38777.666666666664</v>
      </c>
      <c r="M231" s="160">
        <f>VLOOKUP(C231,'PROY CONSUMOS ENERGIA TRIMESTRE'!$A$5:$V$354,20,0)</f>
        <v>38777.666666666664</v>
      </c>
      <c r="N231" s="160">
        <f>VLOOKUP(C231,'PROY CONSUMOS ENERGIA TRIMESTRE'!$A$5:$V$354,21,0)</f>
        <v>38777.666666666664</v>
      </c>
      <c r="O231" s="160">
        <f>VLOOKUP(C231,'PROY CONSUMOS ENERGIA TRIMESTRE'!$A$5:$V$354,22,0)</f>
        <v>38777.666666666664</v>
      </c>
      <c r="P231" s="161">
        <f>VLOOKUP(E231,CARGOS!$B$6:$BK$320,60,0)</f>
        <v>5.36</v>
      </c>
      <c r="Q231" s="161">
        <f>VLOOKUP(E231,CARGOS!$B$6:$BK$320,62,0)</f>
        <v>67.58</v>
      </c>
      <c r="R231" s="162">
        <f t="shared" si="63"/>
        <v>3.14</v>
      </c>
      <c r="S231" s="162">
        <f t="shared" si="64"/>
        <v>50.27</v>
      </c>
      <c r="T231" s="163">
        <f t="shared" si="60"/>
        <v>3.4805478159414394</v>
      </c>
      <c r="U231" s="163">
        <f t="shared" si="61"/>
        <v>55.722018696616608</v>
      </c>
      <c r="V231" s="162" t="str">
        <f t="shared" si="65"/>
        <v>Sí</v>
      </c>
      <c r="W231" s="171">
        <f t="shared" si="66"/>
        <v>3.4805478159414394</v>
      </c>
      <c r="X231" s="171">
        <f t="shared" si="67"/>
        <v>55.722018696616608</v>
      </c>
      <c r="Y231" s="115">
        <f t="shared" si="68"/>
        <v>29561.307133333328</v>
      </c>
      <c r="Z231" s="115">
        <f t="shared" si="69"/>
        <v>23786.521602891007</v>
      </c>
      <c r="AA231" s="115">
        <f t="shared" si="70"/>
        <v>5774.785530442321</v>
      </c>
      <c r="AB231" s="115">
        <f t="shared" si="71"/>
        <v>29561.307133333328</v>
      </c>
      <c r="AC231" s="115">
        <f t="shared" si="72"/>
        <v>23786.521602891007</v>
      </c>
      <c r="AD231" s="115">
        <f t="shared" si="73"/>
        <v>5774.785530442321</v>
      </c>
      <c r="AE231" s="115">
        <f t="shared" si="74"/>
        <v>29561.307133333328</v>
      </c>
      <c r="AF231" s="115">
        <f t="shared" si="75"/>
        <v>23786.521602891007</v>
      </c>
      <c r="AG231" s="115">
        <f t="shared" si="76"/>
        <v>5774.785530442321</v>
      </c>
    </row>
    <row r="232" spans="1:33" s="164" customFormat="1" ht="21" customHeight="1">
      <c r="A232" s="116">
        <v>226</v>
      </c>
      <c r="B232" s="155" t="s">
        <v>574</v>
      </c>
      <c r="C232" s="156" t="s">
        <v>687</v>
      </c>
      <c r="D232" s="112" t="s">
        <v>1214</v>
      </c>
      <c r="E232" s="156" t="s">
        <v>652</v>
      </c>
      <c r="F232" s="155" t="s">
        <v>573</v>
      </c>
      <c r="G232" s="157" t="s">
        <v>30</v>
      </c>
      <c r="H232" s="157" t="s">
        <v>21</v>
      </c>
      <c r="I232" s="157" t="s">
        <v>22</v>
      </c>
      <c r="J232" s="157" t="s">
        <v>24</v>
      </c>
      <c r="K232" s="158">
        <f>VLOOKUP(C232,'CLIENTES ABRIL 2016'!$C$4:$S$353,17,0)</f>
        <v>970</v>
      </c>
      <c r="L232" s="159">
        <f t="shared" si="62"/>
        <v>22805.390837565647</v>
      </c>
      <c r="M232" s="160">
        <f>VLOOKUP(C232,'PROY CONSUMOS ENERGIA TRIMESTRE'!$A$5:$V$354,20,0)</f>
        <v>19805.001851350378</v>
      </c>
      <c r="N232" s="160">
        <f>VLOOKUP(C232,'PROY CONSUMOS ENERGIA TRIMESTRE'!$A$5:$V$354,21,0)</f>
        <v>22105.644352828695</v>
      </c>
      <c r="O232" s="160">
        <f>VLOOKUP(C232,'PROY CONSUMOS ENERGIA TRIMESTRE'!$A$5:$V$354,22,0)</f>
        <v>26505.526308517867</v>
      </c>
      <c r="P232" s="161">
        <f>VLOOKUP(E232,CARGOS!$B$6:$BK$320,60,0)</f>
        <v>5.36</v>
      </c>
      <c r="Q232" s="161">
        <f>VLOOKUP(E232,CARGOS!$B$6:$BK$320,62,0)</f>
        <v>67.58</v>
      </c>
      <c r="R232" s="162">
        <f t="shared" si="63"/>
        <v>3.14</v>
      </c>
      <c r="S232" s="162">
        <f t="shared" si="64"/>
        <v>50.27</v>
      </c>
      <c r="T232" s="163">
        <f t="shared" si="60"/>
        <v>3.4805478159414394</v>
      </c>
      <c r="U232" s="163">
        <f t="shared" si="61"/>
        <v>55.722018696616608</v>
      </c>
      <c r="V232" s="162" t="str">
        <f t="shared" si="65"/>
        <v>Sí</v>
      </c>
      <c r="W232" s="171">
        <f t="shared" si="66"/>
        <v>3.4805478159414394</v>
      </c>
      <c r="X232" s="171">
        <f t="shared" si="67"/>
        <v>55.722018696616608</v>
      </c>
      <c r="Y232" s="115">
        <f t="shared" si="68"/>
        <v>20611.083128026865</v>
      </c>
      <c r="Z232" s="115">
        <f t="shared" si="69"/>
        <v>16083.755527808016</v>
      </c>
      <c r="AA232" s="115">
        <f t="shared" si="70"/>
        <v>4527.3276002188486</v>
      </c>
      <c r="AB232" s="115">
        <f t="shared" si="71"/>
        <v>20611.083128026865</v>
      </c>
      <c r="AC232" s="115">
        <f t="shared" si="72"/>
        <v>16083.755527808016</v>
      </c>
      <c r="AD232" s="115">
        <f t="shared" si="73"/>
        <v>4527.3276002188486</v>
      </c>
      <c r="AE232" s="115">
        <f t="shared" si="74"/>
        <v>20611.083128026865</v>
      </c>
      <c r="AF232" s="115">
        <f t="shared" si="75"/>
        <v>16083.755527808016</v>
      </c>
      <c r="AG232" s="115">
        <f t="shared" si="76"/>
        <v>4527.3276002188486</v>
      </c>
    </row>
    <row r="233" spans="1:33" s="164" customFormat="1" ht="21" customHeight="1">
      <c r="A233" s="116">
        <v>227</v>
      </c>
      <c r="B233" s="155" t="s">
        <v>574</v>
      </c>
      <c r="C233" s="156" t="s">
        <v>689</v>
      </c>
      <c r="D233" s="112" t="s">
        <v>1215</v>
      </c>
      <c r="E233" s="156" t="s">
        <v>652</v>
      </c>
      <c r="F233" s="155" t="s">
        <v>573</v>
      </c>
      <c r="G233" s="161" t="s">
        <v>30</v>
      </c>
      <c r="H233" s="157" t="s">
        <v>21</v>
      </c>
      <c r="I233" s="157" t="s">
        <v>22</v>
      </c>
      <c r="J233" s="157" t="s">
        <v>24</v>
      </c>
      <c r="K233" s="158">
        <f>VLOOKUP(C233,'CLIENTES ABRIL 2016'!$C$4:$S$353,17,0)</f>
        <v>1408</v>
      </c>
      <c r="L233" s="159">
        <f t="shared" si="62"/>
        <v>29487.007741547848</v>
      </c>
      <c r="M233" s="160">
        <f>VLOOKUP(C233,'PROY CONSUMOS ENERGIA TRIMESTRE'!$A$5:$V$354,20,0)</f>
        <v>29751.148707045963</v>
      </c>
      <c r="N233" s="160">
        <f>VLOOKUP(C233,'PROY CONSUMOS ENERGIA TRIMESTRE'!$A$5:$V$354,21,0)</f>
        <v>28141.439442608556</v>
      </c>
      <c r="O233" s="160">
        <f>VLOOKUP(C233,'PROY CONSUMOS ENERGIA TRIMESTRE'!$A$5:$V$354,22,0)</f>
        <v>30568.435074989022</v>
      </c>
      <c r="P233" s="161">
        <f>VLOOKUP(E233,CARGOS!$B$6:$BK$320,60,0)</f>
        <v>5.36</v>
      </c>
      <c r="Q233" s="161">
        <f>VLOOKUP(E233,CARGOS!$B$6:$BK$320,62,0)</f>
        <v>67.58</v>
      </c>
      <c r="R233" s="162">
        <f t="shared" si="63"/>
        <v>3.14</v>
      </c>
      <c r="S233" s="162">
        <f t="shared" si="64"/>
        <v>50.27</v>
      </c>
      <c r="T233" s="163">
        <f t="shared" si="60"/>
        <v>3.4805478159414394</v>
      </c>
      <c r="U233" s="163">
        <f t="shared" si="61"/>
        <v>55.722018696616608</v>
      </c>
      <c r="V233" s="162" t="str">
        <f t="shared" si="65"/>
        <v>Sí</v>
      </c>
      <c r="W233" s="171">
        <f t="shared" si="66"/>
        <v>3.4805478159414394</v>
      </c>
      <c r="X233" s="171">
        <f t="shared" si="67"/>
        <v>55.722018696616608</v>
      </c>
      <c r="Y233" s="115">
        <f t="shared" si="68"/>
        <v>27474.199831738035</v>
      </c>
      <c r="Z233" s="115">
        <f t="shared" si="69"/>
        <v>21331.367291663628</v>
      </c>
      <c r="AA233" s="115">
        <f t="shared" si="70"/>
        <v>6142.832540074407</v>
      </c>
      <c r="AB233" s="115">
        <f t="shared" si="71"/>
        <v>27474.199831738035</v>
      </c>
      <c r="AC233" s="115">
        <f t="shared" si="72"/>
        <v>21331.367291663628</v>
      </c>
      <c r="AD233" s="115">
        <f t="shared" si="73"/>
        <v>6142.832540074407</v>
      </c>
      <c r="AE233" s="115">
        <f t="shared" si="74"/>
        <v>27474.199831738035</v>
      </c>
      <c r="AF233" s="115">
        <f t="shared" si="75"/>
        <v>21331.367291663628</v>
      </c>
      <c r="AG233" s="115">
        <f t="shared" si="76"/>
        <v>6142.832540074407</v>
      </c>
    </row>
    <row r="234" spans="1:33" s="164" customFormat="1" ht="21" customHeight="1">
      <c r="A234" s="116">
        <v>228</v>
      </c>
      <c r="B234" s="155" t="s">
        <v>574</v>
      </c>
      <c r="C234" s="156" t="s">
        <v>1072</v>
      </c>
      <c r="D234" s="112" t="s">
        <v>1073</v>
      </c>
      <c r="E234" s="156" t="s">
        <v>598</v>
      </c>
      <c r="F234" s="155" t="s">
        <v>573</v>
      </c>
      <c r="G234" s="157">
        <v>3</v>
      </c>
      <c r="H234" s="157" t="s">
        <v>1076</v>
      </c>
      <c r="I234" s="157" t="s">
        <v>22</v>
      </c>
      <c r="J234" s="157" t="s">
        <v>24</v>
      </c>
      <c r="K234" s="158">
        <f>VLOOKUP(C234,'CLIENTES ABRIL 2016'!$C$4:$S$353,17,0)</f>
        <v>309</v>
      </c>
      <c r="L234" s="159">
        <f t="shared" si="62"/>
        <v>23692</v>
      </c>
      <c r="M234" s="160">
        <f>VLOOKUP(C234,'PROY CONSUMOS ENERGIA TRIMESTRE'!$A$5:$V$354,20,0)</f>
        <v>23692</v>
      </c>
      <c r="N234" s="160">
        <f>VLOOKUP(C234,'PROY CONSUMOS ENERGIA TRIMESTRE'!$A$5:$V$354,21,0)</f>
        <v>23692</v>
      </c>
      <c r="O234" s="160">
        <f>VLOOKUP(C234,'PROY CONSUMOS ENERGIA TRIMESTRE'!$A$5:$V$354,22,0)</f>
        <v>23692</v>
      </c>
      <c r="P234" s="161">
        <f>VLOOKUP(E234,CARGOS!$B$6:$BK$320,60,0)</f>
        <v>3.18</v>
      </c>
      <c r="Q234" s="161">
        <f>VLOOKUP(E234,CARGOS!$B$6:$BK$320,62,0)</f>
        <v>46.89</v>
      </c>
      <c r="R234" s="162">
        <f t="shared" si="63"/>
        <v>3.14</v>
      </c>
      <c r="S234" s="162">
        <f t="shared" si="64"/>
        <v>50.27</v>
      </c>
      <c r="T234" s="163">
        <f t="shared" si="60"/>
        <v>3.4805478159414394</v>
      </c>
      <c r="U234" s="163">
        <f t="shared" si="61"/>
        <v>55.722018696616608</v>
      </c>
      <c r="V234" s="162" t="str">
        <f t="shared" si="65"/>
        <v>No</v>
      </c>
      <c r="W234" s="171">
        <f t="shared" si="66"/>
        <v>3.18</v>
      </c>
      <c r="X234" s="171">
        <f t="shared" si="67"/>
        <v>46.89</v>
      </c>
      <c r="Y234" s="115">
        <f t="shared" si="68"/>
        <v>12091.798800000002</v>
      </c>
      <c r="Z234" s="115">
        <f t="shared" si="69"/>
        <v>12091.798800000002</v>
      </c>
      <c r="AA234" s="115">
        <f t="shared" si="70"/>
        <v>0</v>
      </c>
      <c r="AB234" s="115">
        <f t="shared" si="71"/>
        <v>12091.798800000002</v>
      </c>
      <c r="AC234" s="115">
        <f t="shared" si="72"/>
        <v>12091.798800000002</v>
      </c>
      <c r="AD234" s="115">
        <f t="shared" si="73"/>
        <v>0</v>
      </c>
      <c r="AE234" s="115">
        <f t="shared" si="74"/>
        <v>12091.798800000002</v>
      </c>
      <c r="AF234" s="115">
        <f t="shared" si="75"/>
        <v>12091.798800000002</v>
      </c>
      <c r="AG234" s="115">
        <f t="shared" si="76"/>
        <v>0</v>
      </c>
    </row>
    <row r="235" spans="1:33" s="164" customFormat="1" ht="21" customHeight="1">
      <c r="A235" s="116">
        <v>229</v>
      </c>
      <c r="B235" s="155" t="s">
        <v>574</v>
      </c>
      <c r="C235" s="156" t="s">
        <v>1043</v>
      </c>
      <c r="D235" s="112" t="s">
        <v>1216</v>
      </c>
      <c r="E235" s="156" t="s">
        <v>652</v>
      </c>
      <c r="F235" s="155" t="s">
        <v>573</v>
      </c>
      <c r="G235" s="157" t="s">
        <v>30</v>
      </c>
      <c r="H235" s="157" t="s">
        <v>21</v>
      </c>
      <c r="I235" s="157" t="s">
        <v>22</v>
      </c>
      <c r="J235" s="157" t="s">
        <v>24</v>
      </c>
      <c r="K235" s="158">
        <f>VLOOKUP(C235,'CLIENTES ABRIL 2016'!$C$4:$S$353,17,0)</f>
        <v>342</v>
      </c>
      <c r="L235" s="159">
        <f t="shared" si="62"/>
        <v>28076.777777777777</v>
      </c>
      <c r="M235" s="160">
        <f>VLOOKUP(C235,'PROY CONSUMOS ENERGIA TRIMESTRE'!$A$5:$V$354,20,0)</f>
        <v>28076.777777777777</v>
      </c>
      <c r="N235" s="160">
        <f>VLOOKUP(C235,'PROY CONSUMOS ENERGIA TRIMESTRE'!$A$5:$V$354,21,0)</f>
        <v>28076.777777777777</v>
      </c>
      <c r="O235" s="160">
        <f>VLOOKUP(C235,'PROY CONSUMOS ENERGIA TRIMESTRE'!$A$5:$V$354,22,0)</f>
        <v>28076.777777777777</v>
      </c>
      <c r="P235" s="161">
        <f>VLOOKUP(E235,CARGOS!$B$6:$BK$320,60,0)</f>
        <v>5.36</v>
      </c>
      <c r="Q235" s="161">
        <f>VLOOKUP(E235,CARGOS!$B$6:$BK$320,62,0)</f>
        <v>67.58</v>
      </c>
      <c r="R235" s="162">
        <f t="shared" si="63"/>
        <v>3.14</v>
      </c>
      <c r="S235" s="162">
        <f t="shared" si="64"/>
        <v>50.27</v>
      </c>
      <c r="T235" s="163">
        <f t="shared" si="60"/>
        <v>3.4805478159414394</v>
      </c>
      <c r="U235" s="163">
        <f t="shared" si="61"/>
        <v>55.722018696616608</v>
      </c>
      <c r="V235" s="162" t="str">
        <f t="shared" si="65"/>
        <v>Sí</v>
      </c>
      <c r="W235" s="171">
        <f t="shared" si="66"/>
        <v>3.4805478159414394</v>
      </c>
      <c r="X235" s="171">
        <f t="shared" si="67"/>
        <v>55.722018696616608</v>
      </c>
      <c r="Y235" s="115">
        <f t="shared" si="68"/>
        <v>20807.406422222222</v>
      </c>
      <c r="Z235" s="115">
        <f t="shared" si="69"/>
        <v>16835.294715792803</v>
      </c>
      <c r="AA235" s="115">
        <f t="shared" si="70"/>
        <v>3972.1117064294194</v>
      </c>
      <c r="AB235" s="115">
        <f t="shared" si="71"/>
        <v>20807.406422222222</v>
      </c>
      <c r="AC235" s="115">
        <f t="shared" si="72"/>
        <v>16835.294715792803</v>
      </c>
      <c r="AD235" s="115">
        <f t="shared" si="73"/>
        <v>3972.1117064294194</v>
      </c>
      <c r="AE235" s="115">
        <f t="shared" si="74"/>
        <v>20807.406422222222</v>
      </c>
      <c r="AF235" s="115">
        <f t="shared" si="75"/>
        <v>16835.294715792803</v>
      </c>
      <c r="AG235" s="115">
        <f t="shared" si="76"/>
        <v>3972.1117064294194</v>
      </c>
    </row>
    <row r="236" spans="1:33" s="164" customFormat="1" ht="21" customHeight="1">
      <c r="A236" s="116">
        <v>230</v>
      </c>
      <c r="B236" s="155" t="s">
        <v>574</v>
      </c>
      <c r="C236" s="156" t="s">
        <v>1074</v>
      </c>
      <c r="D236" s="112" t="s">
        <v>1240</v>
      </c>
      <c r="E236" s="156" t="s">
        <v>700</v>
      </c>
      <c r="F236" s="165" t="s">
        <v>573</v>
      </c>
      <c r="G236" s="157" t="s">
        <v>30</v>
      </c>
      <c r="H236" s="157" t="s">
        <v>21</v>
      </c>
      <c r="I236" s="157" t="s">
        <v>1082</v>
      </c>
      <c r="J236" s="157" t="s">
        <v>24</v>
      </c>
      <c r="K236" s="158">
        <f>VLOOKUP(C236,'CLIENTES ABRIL 2016'!$C$4:$S$353,17,0)</f>
        <v>1447</v>
      </c>
      <c r="L236" s="159">
        <f t="shared" si="62"/>
        <v>18603.926666666666</v>
      </c>
      <c r="M236" s="160">
        <f>VLOOKUP(C236,'PROY CONSUMOS ENERGIA TRIMESTRE'!$A$5:$V$354,20,0)</f>
        <v>18603.926666666666</v>
      </c>
      <c r="N236" s="160">
        <f>VLOOKUP(C236,'PROY CONSUMOS ENERGIA TRIMESTRE'!$A$5:$V$354,21,0)</f>
        <v>18603.926666666666</v>
      </c>
      <c r="O236" s="160">
        <f>VLOOKUP(C236,'PROY CONSUMOS ENERGIA TRIMESTRE'!$A$5:$V$354,22,0)</f>
        <v>18603.926666666666</v>
      </c>
      <c r="P236" s="161">
        <f>VLOOKUP(E236,CARGOS!$B$6:$BK$320,60,0)</f>
        <v>5.36</v>
      </c>
      <c r="Q236" s="161">
        <f>VLOOKUP(E236,CARGOS!$B$6:$BK$320,62,0)</f>
        <v>67.58</v>
      </c>
      <c r="R236" s="162">
        <f t="shared" si="63"/>
        <v>3.14</v>
      </c>
      <c r="S236" s="162">
        <f t="shared" si="64"/>
        <v>50.27</v>
      </c>
      <c r="T236" s="163">
        <f t="shared" si="60"/>
        <v>3.4805478159414394</v>
      </c>
      <c r="U236" s="163">
        <f t="shared" si="61"/>
        <v>55.722018696616608</v>
      </c>
      <c r="V236" s="162" t="str">
        <f t="shared" si="65"/>
        <v>Sí</v>
      </c>
      <c r="W236" s="171">
        <f t="shared" si="66"/>
        <v>3.4805478159414394</v>
      </c>
      <c r="X236" s="171">
        <f t="shared" si="67"/>
        <v>55.722018696616608</v>
      </c>
      <c r="Y236" s="115">
        <f t="shared" si="68"/>
        <v>20328.453641333334</v>
      </c>
      <c r="Z236" s="115">
        <f t="shared" si="69"/>
        <v>15402.836185172106</v>
      </c>
      <c r="AA236" s="115">
        <f t="shared" si="70"/>
        <v>4925.6174561612279</v>
      </c>
      <c r="AB236" s="115">
        <f t="shared" si="71"/>
        <v>20328.453641333334</v>
      </c>
      <c r="AC236" s="115">
        <f t="shared" si="72"/>
        <v>15402.836185172106</v>
      </c>
      <c r="AD236" s="115">
        <f t="shared" si="73"/>
        <v>4925.6174561612279</v>
      </c>
      <c r="AE236" s="115">
        <f t="shared" si="74"/>
        <v>20328.453641333334</v>
      </c>
      <c r="AF236" s="115">
        <f t="shared" si="75"/>
        <v>15402.836185172106</v>
      </c>
      <c r="AG236" s="115">
        <f t="shared" si="76"/>
        <v>4925.6174561612279</v>
      </c>
    </row>
    <row r="237" spans="1:33" s="164" customFormat="1" ht="21" customHeight="1">
      <c r="A237" s="116">
        <v>231</v>
      </c>
      <c r="B237" s="155" t="s">
        <v>574</v>
      </c>
      <c r="C237" s="156" t="s">
        <v>691</v>
      </c>
      <c r="D237" s="112" t="s">
        <v>692</v>
      </c>
      <c r="E237" s="156" t="s">
        <v>693</v>
      </c>
      <c r="F237" s="155" t="s">
        <v>573</v>
      </c>
      <c r="G237" s="157" t="s">
        <v>30</v>
      </c>
      <c r="H237" s="157" t="s">
        <v>21</v>
      </c>
      <c r="I237" s="157" t="s">
        <v>1082</v>
      </c>
      <c r="J237" s="157" t="s">
        <v>24</v>
      </c>
      <c r="K237" s="158">
        <f>VLOOKUP(C237,'CLIENTES ABRIL 2016'!$C$4:$S$353,17,0)</f>
        <v>10259</v>
      </c>
      <c r="L237" s="159">
        <f t="shared" si="62"/>
        <v>229720.03475164782</v>
      </c>
      <c r="M237" s="160">
        <f>VLOOKUP(C237,'PROY CONSUMOS ENERGIA TRIMESTRE'!$A$5:$V$354,20,0)</f>
        <v>225499.44760577325</v>
      </c>
      <c r="N237" s="160">
        <f>VLOOKUP(C237,'PROY CONSUMOS ENERGIA TRIMESTRE'!$A$5:$V$354,21,0)</f>
        <v>233739.34013755296</v>
      </c>
      <c r="O237" s="160">
        <f>VLOOKUP(C237,'PROY CONSUMOS ENERGIA TRIMESTRE'!$A$5:$V$354,22,0)</f>
        <v>229921.31651161722</v>
      </c>
      <c r="P237" s="161">
        <f>VLOOKUP(E237,CARGOS!$B$6:$BK$320,60,0)</f>
        <v>5.36</v>
      </c>
      <c r="Q237" s="161">
        <f>VLOOKUP(E237,CARGOS!$B$6:$BK$320,62,0)</f>
        <v>96.04</v>
      </c>
      <c r="R237" s="162">
        <f t="shared" si="63"/>
        <v>3.14</v>
      </c>
      <c r="S237" s="162">
        <f t="shared" si="64"/>
        <v>50.27</v>
      </c>
      <c r="T237" s="163">
        <f t="shared" si="60"/>
        <v>3.4805478159414394</v>
      </c>
      <c r="U237" s="163">
        <f t="shared" si="61"/>
        <v>55.722018696616608</v>
      </c>
      <c r="V237" s="162" t="str">
        <f t="shared" si="65"/>
        <v>Sí</v>
      </c>
      <c r="W237" s="171">
        <f t="shared" si="66"/>
        <v>3.4805478159414394</v>
      </c>
      <c r="X237" s="171">
        <f t="shared" si="67"/>
        <v>55.722018696616608</v>
      </c>
      <c r="Y237" s="115">
        <f t="shared" si="68"/>
        <v>275611.36137548258</v>
      </c>
      <c r="Z237" s="115">
        <f t="shared" si="69"/>
        <v>163711.58075793058</v>
      </c>
      <c r="AA237" s="115">
        <f t="shared" si="70"/>
        <v>111899.78061755199</v>
      </c>
      <c r="AB237" s="115">
        <f t="shared" si="71"/>
        <v>275611.36137548258</v>
      </c>
      <c r="AC237" s="115">
        <f t="shared" si="72"/>
        <v>163711.58075793058</v>
      </c>
      <c r="AD237" s="115">
        <f t="shared" si="73"/>
        <v>111899.78061755199</v>
      </c>
      <c r="AE237" s="115">
        <f t="shared" si="74"/>
        <v>275611.36137548258</v>
      </c>
      <c r="AF237" s="115">
        <f t="shared" si="75"/>
        <v>163711.58075793058</v>
      </c>
      <c r="AG237" s="115">
        <f t="shared" si="76"/>
        <v>111899.78061755199</v>
      </c>
    </row>
    <row r="238" spans="1:33" s="164" customFormat="1" ht="21" customHeight="1">
      <c r="A238" s="116">
        <v>232</v>
      </c>
      <c r="B238" s="155" t="s">
        <v>574</v>
      </c>
      <c r="C238" s="156" t="s">
        <v>694</v>
      </c>
      <c r="D238" s="112" t="s">
        <v>1217</v>
      </c>
      <c r="E238" s="156" t="s">
        <v>380</v>
      </c>
      <c r="F238" s="155" t="s">
        <v>573</v>
      </c>
      <c r="G238" s="157" t="s">
        <v>30</v>
      </c>
      <c r="H238" s="157" t="s">
        <v>21</v>
      </c>
      <c r="I238" s="157" t="s">
        <v>1082</v>
      </c>
      <c r="J238" s="157" t="s">
        <v>24</v>
      </c>
      <c r="K238" s="158">
        <f>VLOOKUP(C238,'CLIENTES ABRIL 2016'!$C$4:$S$353,17,0)</f>
        <v>3690</v>
      </c>
      <c r="L238" s="159">
        <f t="shared" si="62"/>
        <v>43715.322222222225</v>
      </c>
      <c r="M238" s="160">
        <f>VLOOKUP(C238,'PROY CONSUMOS ENERGIA TRIMESTRE'!$A$5:$V$354,20,0)</f>
        <v>43715.322222222225</v>
      </c>
      <c r="N238" s="160">
        <f>VLOOKUP(C238,'PROY CONSUMOS ENERGIA TRIMESTRE'!$A$5:$V$354,21,0)</f>
        <v>43715.322222222225</v>
      </c>
      <c r="O238" s="160">
        <f>VLOOKUP(C238,'PROY CONSUMOS ENERGIA TRIMESTRE'!$A$5:$V$354,22,0)</f>
        <v>43715.322222222225</v>
      </c>
      <c r="P238" s="161">
        <f>VLOOKUP(E238,CARGOS!$B$6:$BK$320,60,0)</f>
        <v>5.2</v>
      </c>
      <c r="Q238" s="161">
        <f>VLOOKUP(E238,CARGOS!$B$6:$BK$320,62,0)</f>
        <v>79.06</v>
      </c>
      <c r="R238" s="162">
        <f t="shared" si="63"/>
        <v>3.14</v>
      </c>
      <c r="S238" s="162">
        <f t="shared" si="64"/>
        <v>50.27</v>
      </c>
      <c r="T238" s="163">
        <f t="shared" si="60"/>
        <v>3.4805478159414394</v>
      </c>
      <c r="U238" s="163">
        <f t="shared" si="61"/>
        <v>55.722018696616608</v>
      </c>
      <c r="V238" s="162" t="str">
        <f t="shared" si="65"/>
        <v>Sí</v>
      </c>
      <c r="W238" s="171">
        <f t="shared" si="66"/>
        <v>3.4805478159414394</v>
      </c>
      <c r="X238" s="171">
        <f t="shared" si="67"/>
        <v>55.722018696616608</v>
      </c>
      <c r="Y238" s="115">
        <f t="shared" si="68"/>
        <v>53749.333748888894</v>
      </c>
      <c r="Z238" s="115">
        <f t="shared" si="69"/>
        <v>37202.281462776773</v>
      </c>
      <c r="AA238" s="115">
        <f t="shared" si="70"/>
        <v>16547.052286112121</v>
      </c>
      <c r="AB238" s="115">
        <f t="shared" si="71"/>
        <v>53749.333748888894</v>
      </c>
      <c r="AC238" s="115">
        <f t="shared" si="72"/>
        <v>37202.281462776773</v>
      </c>
      <c r="AD238" s="115">
        <f t="shared" si="73"/>
        <v>16547.052286112121</v>
      </c>
      <c r="AE238" s="115">
        <f t="shared" si="74"/>
        <v>53749.333748888894</v>
      </c>
      <c r="AF238" s="115">
        <f t="shared" si="75"/>
        <v>37202.281462776773</v>
      </c>
      <c r="AG238" s="115">
        <f t="shared" si="76"/>
        <v>16547.052286112121</v>
      </c>
    </row>
    <row r="239" spans="1:33" s="164" customFormat="1" ht="21" customHeight="1">
      <c r="A239" s="116">
        <v>233</v>
      </c>
      <c r="B239" s="155" t="s">
        <v>574</v>
      </c>
      <c r="C239" s="156" t="s">
        <v>696</v>
      </c>
      <c r="D239" s="112" t="s">
        <v>1218</v>
      </c>
      <c r="E239" s="156" t="s">
        <v>693</v>
      </c>
      <c r="F239" s="155" t="s">
        <v>573</v>
      </c>
      <c r="G239" s="157" t="s">
        <v>30</v>
      </c>
      <c r="H239" s="157" t="s">
        <v>21</v>
      </c>
      <c r="I239" s="157" t="s">
        <v>1082</v>
      </c>
      <c r="J239" s="157" t="s">
        <v>24</v>
      </c>
      <c r="K239" s="158">
        <f>VLOOKUP(C239,'CLIENTES ABRIL 2016'!$C$4:$S$353,17,0)</f>
        <v>13448</v>
      </c>
      <c r="L239" s="159">
        <f t="shared" si="62"/>
        <v>307115.20333333337</v>
      </c>
      <c r="M239" s="160">
        <f>VLOOKUP(C239,'PROY CONSUMOS ENERGIA TRIMESTRE'!$A$5:$V$354,20,0)</f>
        <v>307115.20333333337</v>
      </c>
      <c r="N239" s="160">
        <f>VLOOKUP(C239,'PROY CONSUMOS ENERGIA TRIMESTRE'!$A$5:$V$354,21,0)</f>
        <v>307115.20333333337</v>
      </c>
      <c r="O239" s="160">
        <f>VLOOKUP(C239,'PROY CONSUMOS ENERGIA TRIMESTRE'!$A$5:$V$354,22,0)</f>
        <v>307115.20333333337</v>
      </c>
      <c r="P239" s="161">
        <f>VLOOKUP(E239,CARGOS!$B$6:$BK$320,60,0)</f>
        <v>5.36</v>
      </c>
      <c r="Q239" s="161">
        <f>VLOOKUP(E239,CARGOS!$B$6:$BK$320,62,0)</f>
        <v>96.04</v>
      </c>
      <c r="R239" s="162">
        <f t="shared" si="63"/>
        <v>3.14</v>
      </c>
      <c r="S239" s="162">
        <f t="shared" si="64"/>
        <v>50.27</v>
      </c>
      <c r="T239" s="163">
        <f t="shared" si="60"/>
        <v>3.4805478159414394</v>
      </c>
      <c r="U239" s="163">
        <f t="shared" si="61"/>
        <v>55.722018696616608</v>
      </c>
      <c r="V239" s="162" t="str">
        <f t="shared" si="65"/>
        <v>Sí</v>
      </c>
      <c r="W239" s="171">
        <f t="shared" si="66"/>
        <v>3.4805478159414394</v>
      </c>
      <c r="X239" s="171">
        <f t="shared" si="67"/>
        <v>55.722018696616608</v>
      </c>
      <c r="Y239" s="115">
        <f t="shared" si="68"/>
        <v>367034.72128133336</v>
      </c>
      <c r="Z239" s="115">
        <f t="shared" si="69"/>
        <v>217937.1980503326</v>
      </c>
      <c r="AA239" s="115">
        <f t="shared" si="70"/>
        <v>149097.52323100076</v>
      </c>
      <c r="AB239" s="115">
        <f t="shared" si="71"/>
        <v>367034.72128133336</v>
      </c>
      <c r="AC239" s="115">
        <f t="shared" si="72"/>
        <v>217937.1980503326</v>
      </c>
      <c r="AD239" s="115">
        <f t="shared" si="73"/>
        <v>149097.52323100076</v>
      </c>
      <c r="AE239" s="115">
        <f t="shared" si="74"/>
        <v>367034.72128133336</v>
      </c>
      <c r="AF239" s="115">
        <f t="shared" si="75"/>
        <v>217937.1980503326</v>
      </c>
      <c r="AG239" s="115">
        <f t="shared" si="76"/>
        <v>149097.52323100076</v>
      </c>
    </row>
    <row r="240" spans="1:33" s="164" customFormat="1" ht="21" customHeight="1">
      <c r="A240" s="116">
        <v>234</v>
      </c>
      <c r="B240" s="155" t="s">
        <v>574</v>
      </c>
      <c r="C240" s="156" t="s">
        <v>698</v>
      </c>
      <c r="D240" s="112" t="s">
        <v>699</v>
      </c>
      <c r="E240" s="156" t="s">
        <v>700</v>
      </c>
      <c r="F240" s="155" t="s">
        <v>573</v>
      </c>
      <c r="G240" s="157" t="s">
        <v>30</v>
      </c>
      <c r="H240" s="157" t="s">
        <v>21</v>
      </c>
      <c r="I240" s="157" t="s">
        <v>22</v>
      </c>
      <c r="J240" s="157" t="s">
        <v>24</v>
      </c>
      <c r="K240" s="158">
        <f>VLOOKUP(C240,'CLIENTES ABRIL 2016'!$C$4:$S$353,17,0)</f>
        <v>1958</v>
      </c>
      <c r="L240" s="159">
        <f t="shared" si="62"/>
        <v>22096.999982261117</v>
      </c>
      <c r="M240" s="160">
        <f>VLOOKUP(C240,'PROY CONSUMOS ENERGIA TRIMESTRE'!$A$5:$V$354,20,0)</f>
        <v>23110.842659156857</v>
      </c>
      <c r="N240" s="160">
        <f>VLOOKUP(C240,'PROY CONSUMOS ENERGIA TRIMESTRE'!$A$5:$V$354,21,0)</f>
        <v>22244.886720180686</v>
      </c>
      <c r="O240" s="160">
        <f>VLOOKUP(C240,'PROY CONSUMOS ENERGIA TRIMESTRE'!$A$5:$V$354,22,0)</f>
        <v>20935.270567445819</v>
      </c>
      <c r="P240" s="161">
        <f>VLOOKUP(E240,CARGOS!$B$6:$BK$320,60,0)</f>
        <v>5.36</v>
      </c>
      <c r="Q240" s="161">
        <f>VLOOKUP(E240,CARGOS!$B$6:$BK$320,62,0)</f>
        <v>67.58</v>
      </c>
      <c r="R240" s="162">
        <f t="shared" si="63"/>
        <v>3.14</v>
      </c>
      <c r="S240" s="162">
        <f t="shared" si="64"/>
        <v>50.27</v>
      </c>
      <c r="T240" s="163">
        <f t="shared" si="60"/>
        <v>3.4805478159414394</v>
      </c>
      <c r="U240" s="163">
        <f t="shared" si="61"/>
        <v>55.722018696616608</v>
      </c>
      <c r="V240" s="162" t="str">
        <f t="shared" si="65"/>
        <v>Sí</v>
      </c>
      <c r="W240" s="171">
        <f t="shared" si="66"/>
        <v>3.4805478159414394</v>
      </c>
      <c r="X240" s="171">
        <f t="shared" si="67"/>
        <v>55.722018696616608</v>
      </c>
      <c r="Y240" s="115">
        <f t="shared" si="68"/>
        <v>25428.032588012065</v>
      </c>
      <c r="Z240" s="115">
        <f t="shared" si="69"/>
        <v>19127.807085120246</v>
      </c>
      <c r="AA240" s="115">
        <f t="shared" si="70"/>
        <v>6300.2255028918189</v>
      </c>
      <c r="AB240" s="115">
        <f t="shared" si="71"/>
        <v>25428.032588012065</v>
      </c>
      <c r="AC240" s="115">
        <f t="shared" si="72"/>
        <v>19127.807085120246</v>
      </c>
      <c r="AD240" s="115">
        <f t="shared" si="73"/>
        <v>6300.2255028918189</v>
      </c>
      <c r="AE240" s="115">
        <f t="shared" si="74"/>
        <v>25428.032588012065</v>
      </c>
      <c r="AF240" s="115">
        <f t="shared" si="75"/>
        <v>19127.807085120246</v>
      </c>
      <c r="AG240" s="115">
        <f t="shared" si="76"/>
        <v>6300.2255028918189</v>
      </c>
    </row>
    <row r="241" spans="1:33" s="164" customFormat="1" ht="21" customHeight="1">
      <c r="A241" s="116">
        <v>235</v>
      </c>
      <c r="B241" s="155" t="s">
        <v>702</v>
      </c>
      <c r="C241" s="156" t="s">
        <v>703</v>
      </c>
      <c r="D241" s="112" t="s">
        <v>704</v>
      </c>
      <c r="E241" s="156" t="s">
        <v>705</v>
      </c>
      <c r="F241" s="155" t="s">
        <v>701</v>
      </c>
      <c r="G241" s="157">
        <v>2</v>
      </c>
      <c r="H241" s="157" t="s">
        <v>1076</v>
      </c>
      <c r="I241" s="157" t="s">
        <v>1082</v>
      </c>
      <c r="J241" s="157" t="s">
        <v>24</v>
      </c>
      <c r="K241" s="158">
        <f>VLOOKUP(C241,'CLIENTES ABRIL 2016'!$C$4:$S$353,17,0)</f>
        <v>75452</v>
      </c>
      <c r="L241" s="159">
        <f t="shared" si="62"/>
        <v>4953145.0849291775</v>
      </c>
      <c r="M241" s="160">
        <f>VLOOKUP(C241,'PROY CONSUMOS ENERGIA TRIMESTRE'!$A$5:$V$354,20,0)</f>
        <v>4960377.651268024</v>
      </c>
      <c r="N241" s="160">
        <f>VLOOKUP(C241,'PROY CONSUMOS ENERGIA TRIMESTRE'!$A$5:$V$354,21,0)</f>
        <v>5031927.9600641895</v>
      </c>
      <c r="O241" s="160">
        <f>VLOOKUP(C241,'PROY CONSUMOS ENERGIA TRIMESTRE'!$A$5:$V$354,22,0)</f>
        <v>4867129.6434553191</v>
      </c>
      <c r="P241" s="161">
        <f>VLOOKUP(E241,CARGOS!$B$6:$BK$320,60,0)</f>
        <v>3</v>
      </c>
      <c r="Q241" s="161">
        <f>VLOOKUP(E241,CARGOS!$B$6:$BK$320,62,0)</f>
        <v>60.53</v>
      </c>
      <c r="R241" s="162">
        <f t="shared" si="63"/>
        <v>3.14</v>
      </c>
      <c r="S241" s="162">
        <f t="shared" si="64"/>
        <v>50.27</v>
      </c>
      <c r="T241" s="163">
        <f t="shared" si="60"/>
        <v>3.4805478159414394</v>
      </c>
      <c r="U241" s="163">
        <f t="shared" si="61"/>
        <v>55.722018696616608</v>
      </c>
      <c r="V241" s="162" t="str">
        <f t="shared" si="65"/>
        <v>Sí</v>
      </c>
      <c r="W241" s="171">
        <f t="shared" si="66"/>
        <v>3</v>
      </c>
      <c r="X241" s="171">
        <f t="shared" si="67"/>
        <v>55.722018696616608</v>
      </c>
      <c r="Y241" s="115">
        <f t="shared" si="68"/>
        <v>3224494.7199076312</v>
      </c>
      <c r="Z241" s="115">
        <f t="shared" si="69"/>
        <v>2986348.4302947833</v>
      </c>
      <c r="AA241" s="115">
        <f t="shared" si="70"/>
        <v>238146.28961284785</v>
      </c>
      <c r="AB241" s="115">
        <f t="shared" si="71"/>
        <v>3224494.7199076312</v>
      </c>
      <c r="AC241" s="115">
        <f t="shared" si="72"/>
        <v>2986348.4302947833</v>
      </c>
      <c r="AD241" s="115">
        <f t="shared" si="73"/>
        <v>238146.28961284785</v>
      </c>
      <c r="AE241" s="115">
        <f t="shared" si="74"/>
        <v>3224494.7199076312</v>
      </c>
      <c r="AF241" s="115">
        <f t="shared" si="75"/>
        <v>2986348.4302947833</v>
      </c>
      <c r="AG241" s="115">
        <f t="shared" si="76"/>
        <v>238146.28961284785</v>
      </c>
    </row>
    <row r="242" spans="1:33" s="164" customFormat="1" ht="21" customHeight="1">
      <c r="A242" s="116">
        <v>236</v>
      </c>
      <c r="B242" s="155" t="s">
        <v>702</v>
      </c>
      <c r="C242" s="156" t="s">
        <v>706</v>
      </c>
      <c r="D242" s="112" t="s">
        <v>707</v>
      </c>
      <c r="E242" s="156" t="s">
        <v>708</v>
      </c>
      <c r="F242" s="155" t="s">
        <v>701</v>
      </c>
      <c r="G242" s="157">
        <v>2</v>
      </c>
      <c r="H242" s="157" t="s">
        <v>1076</v>
      </c>
      <c r="I242" s="157" t="s">
        <v>1082</v>
      </c>
      <c r="J242" s="157" t="s">
        <v>24</v>
      </c>
      <c r="K242" s="158">
        <f>VLOOKUP(C242,'CLIENTES ABRIL 2016'!$C$4:$S$353,17,0)</f>
        <v>34589</v>
      </c>
      <c r="L242" s="159">
        <f t="shared" si="62"/>
        <v>2601041.6859219042</v>
      </c>
      <c r="M242" s="160">
        <f>VLOOKUP(C242,'PROY CONSUMOS ENERGIA TRIMESTRE'!$A$5:$V$354,20,0)</f>
        <v>2619811.0866515795</v>
      </c>
      <c r="N242" s="160">
        <f>VLOOKUP(C242,'PROY CONSUMOS ENERGIA TRIMESTRE'!$A$5:$V$354,21,0)</f>
        <v>2605637.1550357323</v>
      </c>
      <c r="O242" s="160">
        <f>VLOOKUP(C242,'PROY CONSUMOS ENERGIA TRIMESTRE'!$A$5:$V$354,22,0)</f>
        <v>2577676.8160784012</v>
      </c>
      <c r="P242" s="161">
        <f>VLOOKUP(E242,CARGOS!$B$6:$BK$320,60,0)</f>
        <v>3</v>
      </c>
      <c r="Q242" s="161">
        <f>VLOOKUP(E242,CARGOS!$B$6:$BK$320,62,0)</f>
        <v>60.56</v>
      </c>
      <c r="R242" s="162">
        <f t="shared" si="63"/>
        <v>3.14</v>
      </c>
      <c r="S242" s="162">
        <f t="shared" si="64"/>
        <v>50.27</v>
      </c>
      <c r="T242" s="163">
        <f t="shared" si="60"/>
        <v>3.4805478159414394</v>
      </c>
      <c r="U242" s="163">
        <f t="shared" si="61"/>
        <v>55.722018696616608</v>
      </c>
      <c r="V242" s="162" t="str">
        <f t="shared" si="65"/>
        <v>Sí</v>
      </c>
      <c r="W242" s="171">
        <f t="shared" si="66"/>
        <v>3</v>
      </c>
      <c r="X242" s="171">
        <f t="shared" si="67"/>
        <v>55.722018696616608</v>
      </c>
      <c r="Y242" s="115">
        <f t="shared" si="68"/>
        <v>1678957.8449943052</v>
      </c>
      <c r="Z242" s="115">
        <f t="shared" si="69"/>
        <v>1553119.9345361954</v>
      </c>
      <c r="AA242" s="115">
        <f t="shared" si="70"/>
        <v>125837.91045810981</v>
      </c>
      <c r="AB242" s="115">
        <f t="shared" si="71"/>
        <v>1678957.8449943052</v>
      </c>
      <c r="AC242" s="115">
        <f t="shared" si="72"/>
        <v>1553119.9345361954</v>
      </c>
      <c r="AD242" s="115">
        <f t="shared" si="73"/>
        <v>125837.91045810981</v>
      </c>
      <c r="AE242" s="115">
        <f t="shared" si="74"/>
        <v>1678957.8449943052</v>
      </c>
      <c r="AF242" s="115">
        <f t="shared" si="75"/>
        <v>1553119.9345361954</v>
      </c>
      <c r="AG242" s="115">
        <f t="shared" si="76"/>
        <v>125837.91045810981</v>
      </c>
    </row>
    <row r="243" spans="1:33" s="164" customFormat="1" ht="21" customHeight="1">
      <c r="A243" s="116">
        <v>237</v>
      </c>
      <c r="B243" s="155" t="s">
        <v>702</v>
      </c>
      <c r="C243" s="156" t="s">
        <v>709</v>
      </c>
      <c r="D243" s="112" t="s">
        <v>710</v>
      </c>
      <c r="E243" s="156" t="s">
        <v>711</v>
      </c>
      <c r="F243" s="155" t="s">
        <v>701</v>
      </c>
      <c r="G243" s="157">
        <v>3</v>
      </c>
      <c r="H243" s="157" t="s">
        <v>1076</v>
      </c>
      <c r="I243" s="157" t="s">
        <v>1082</v>
      </c>
      <c r="J243" s="157" t="s">
        <v>24</v>
      </c>
      <c r="K243" s="158">
        <f>VLOOKUP(C243,'CLIENTES ABRIL 2016'!$C$4:$S$353,17,0)</f>
        <v>12543</v>
      </c>
      <c r="L243" s="159">
        <f t="shared" si="62"/>
        <v>541492.72531713021</v>
      </c>
      <c r="M243" s="160">
        <f>VLOOKUP(C243,'PROY CONSUMOS ENERGIA TRIMESTRE'!$A$5:$V$354,20,0)</f>
        <v>523125.21616920142</v>
      </c>
      <c r="N243" s="160">
        <f>VLOOKUP(C243,'PROY CONSUMOS ENERGIA TRIMESTRE'!$A$5:$V$354,21,0)</f>
        <v>557038.91308089497</v>
      </c>
      <c r="O243" s="160">
        <f>VLOOKUP(C243,'PROY CONSUMOS ENERGIA TRIMESTRE'!$A$5:$V$354,22,0)</f>
        <v>544314.04670129425</v>
      </c>
      <c r="P243" s="161">
        <f>VLOOKUP(E243,CARGOS!$B$6:$BK$320,60,0)</f>
        <v>3.09</v>
      </c>
      <c r="Q243" s="161">
        <f>VLOOKUP(E243,CARGOS!$B$6:$BK$320,62,0)</f>
        <v>61.7</v>
      </c>
      <c r="R243" s="162">
        <f t="shared" si="63"/>
        <v>3.14</v>
      </c>
      <c r="S243" s="162">
        <f t="shared" si="64"/>
        <v>50.27</v>
      </c>
      <c r="T243" s="163">
        <f t="shared" si="60"/>
        <v>3.4805478159414394</v>
      </c>
      <c r="U243" s="163">
        <f t="shared" si="61"/>
        <v>55.722018696616608</v>
      </c>
      <c r="V243" s="162" t="str">
        <f t="shared" si="65"/>
        <v>Sí</v>
      </c>
      <c r="W243" s="171">
        <f t="shared" si="66"/>
        <v>3.09</v>
      </c>
      <c r="X243" s="171">
        <f t="shared" si="67"/>
        <v>55.722018696616608</v>
      </c>
      <c r="Y243" s="115">
        <f t="shared" si="68"/>
        <v>372858.88152066933</v>
      </c>
      <c r="Z243" s="115">
        <f t="shared" si="69"/>
        <v>340488.54764203011</v>
      </c>
      <c r="AA243" s="115">
        <f t="shared" si="70"/>
        <v>32370.333878639212</v>
      </c>
      <c r="AB243" s="115">
        <f t="shared" si="71"/>
        <v>372858.88152066933</v>
      </c>
      <c r="AC243" s="115">
        <f t="shared" si="72"/>
        <v>340488.54764203011</v>
      </c>
      <c r="AD243" s="115">
        <f t="shared" si="73"/>
        <v>32370.333878639212</v>
      </c>
      <c r="AE243" s="115">
        <f t="shared" si="74"/>
        <v>372858.88152066933</v>
      </c>
      <c r="AF243" s="115">
        <f t="shared" si="75"/>
        <v>340488.54764203011</v>
      </c>
      <c r="AG243" s="115">
        <f t="shared" si="76"/>
        <v>32370.333878639212</v>
      </c>
    </row>
    <row r="244" spans="1:33" s="164" customFormat="1" ht="21" customHeight="1">
      <c r="A244" s="116">
        <v>238</v>
      </c>
      <c r="B244" s="155" t="s">
        <v>702</v>
      </c>
      <c r="C244" s="156" t="s">
        <v>712</v>
      </c>
      <c r="D244" s="112" t="s">
        <v>713</v>
      </c>
      <c r="E244" s="156" t="s">
        <v>714</v>
      </c>
      <c r="F244" s="155" t="s">
        <v>701</v>
      </c>
      <c r="G244" s="157">
        <v>4</v>
      </c>
      <c r="H244" s="157" t="s">
        <v>21</v>
      </c>
      <c r="I244" s="157" t="s">
        <v>1082</v>
      </c>
      <c r="J244" s="157" t="s">
        <v>24</v>
      </c>
      <c r="K244" s="158">
        <f>VLOOKUP(C244,'CLIENTES ABRIL 2016'!$C$4:$S$353,17,0)</f>
        <v>3192</v>
      </c>
      <c r="L244" s="159">
        <f t="shared" si="62"/>
        <v>167628.81670117323</v>
      </c>
      <c r="M244" s="160">
        <f>VLOOKUP(C244,'PROY CONSUMOS ENERGIA TRIMESTRE'!$A$5:$V$354,20,0)</f>
        <v>174104.41267989698</v>
      </c>
      <c r="N244" s="160">
        <f>VLOOKUP(C244,'PROY CONSUMOS ENERGIA TRIMESTRE'!$A$5:$V$354,21,0)</f>
        <v>166571.24970963996</v>
      </c>
      <c r="O244" s="160">
        <f>VLOOKUP(C244,'PROY CONSUMOS ENERGIA TRIMESTRE'!$A$5:$V$354,22,0)</f>
        <v>162210.78771398272</v>
      </c>
      <c r="P244" s="161">
        <f>VLOOKUP(E244,CARGOS!$B$6:$BK$320,60,0)</f>
        <v>3.64</v>
      </c>
      <c r="Q244" s="161">
        <f>VLOOKUP(E244,CARGOS!$B$6:$BK$320,62,0)</f>
        <v>67.95</v>
      </c>
      <c r="R244" s="162">
        <f t="shared" si="63"/>
        <v>3.14</v>
      </c>
      <c r="S244" s="162">
        <f t="shared" si="64"/>
        <v>50.27</v>
      </c>
      <c r="T244" s="163">
        <f t="shared" si="60"/>
        <v>3.4805478159414394</v>
      </c>
      <c r="U244" s="163">
        <f t="shared" si="61"/>
        <v>55.722018696616608</v>
      </c>
      <c r="V244" s="162" t="str">
        <f t="shared" si="65"/>
        <v>Sí</v>
      </c>
      <c r="W244" s="171">
        <f t="shared" si="66"/>
        <v>3.4805478159414394</v>
      </c>
      <c r="X244" s="171">
        <f t="shared" si="67"/>
        <v>55.722018696616608</v>
      </c>
      <c r="Y244" s="115">
        <f t="shared" si="68"/>
        <v>125522.66094844721</v>
      </c>
      <c r="Z244" s="115">
        <f t="shared" si="69"/>
        <v>104516.06921163001</v>
      </c>
      <c r="AA244" s="115">
        <f t="shared" si="70"/>
        <v>21006.591736817209</v>
      </c>
      <c r="AB244" s="115">
        <f t="shared" si="71"/>
        <v>125522.66094844721</v>
      </c>
      <c r="AC244" s="115">
        <f t="shared" si="72"/>
        <v>104516.06921163001</v>
      </c>
      <c r="AD244" s="115">
        <f t="shared" si="73"/>
        <v>21006.591736817209</v>
      </c>
      <c r="AE244" s="115">
        <f t="shared" si="74"/>
        <v>125522.66094844721</v>
      </c>
      <c r="AF244" s="115">
        <f t="shared" si="75"/>
        <v>104516.06921163001</v>
      </c>
      <c r="AG244" s="115">
        <f t="shared" si="76"/>
        <v>21006.591736817209</v>
      </c>
    </row>
    <row r="245" spans="1:33" s="164" customFormat="1" ht="21" customHeight="1">
      <c r="A245" s="116">
        <v>239</v>
      </c>
      <c r="B245" s="155" t="s">
        <v>702</v>
      </c>
      <c r="C245" s="156" t="s">
        <v>715</v>
      </c>
      <c r="D245" s="112" t="s">
        <v>716</v>
      </c>
      <c r="E245" s="156" t="s">
        <v>717</v>
      </c>
      <c r="F245" s="155" t="s">
        <v>701</v>
      </c>
      <c r="G245" s="157">
        <v>4</v>
      </c>
      <c r="H245" s="157" t="s">
        <v>21</v>
      </c>
      <c r="I245" s="157" t="s">
        <v>1082</v>
      </c>
      <c r="J245" s="157" t="s">
        <v>24</v>
      </c>
      <c r="K245" s="158">
        <f>VLOOKUP(C245,'CLIENTES ABRIL 2016'!$C$4:$S$353,17,0)</f>
        <v>12345</v>
      </c>
      <c r="L245" s="159">
        <f t="shared" si="62"/>
        <v>295280.51750845968</v>
      </c>
      <c r="M245" s="160">
        <f>VLOOKUP(C245,'PROY CONSUMOS ENERGIA TRIMESTRE'!$A$5:$V$354,20,0)</f>
        <v>285588.1526841392</v>
      </c>
      <c r="N245" s="160">
        <f>VLOOKUP(C245,'PROY CONSUMOS ENERGIA TRIMESTRE'!$A$5:$V$354,21,0)</f>
        <v>311667.78462956403</v>
      </c>
      <c r="O245" s="160">
        <f>VLOOKUP(C245,'PROY CONSUMOS ENERGIA TRIMESTRE'!$A$5:$V$354,22,0)</f>
        <v>288585.61521167582</v>
      </c>
      <c r="P245" s="161">
        <f>VLOOKUP(E245,CARGOS!$B$6:$BK$320,60,0)</f>
        <v>3.64</v>
      </c>
      <c r="Q245" s="161">
        <f>VLOOKUP(E245,CARGOS!$B$6:$BK$320,62,0)</f>
        <v>68.150000000000006</v>
      </c>
      <c r="R245" s="162">
        <f t="shared" si="63"/>
        <v>3.14</v>
      </c>
      <c r="S245" s="162">
        <f t="shared" si="64"/>
        <v>50.27</v>
      </c>
      <c r="T245" s="163">
        <f t="shared" si="60"/>
        <v>3.4805478159414394</v>
      </c>
      <c r="U245" s="163">
        <f t="shared" si="61"/>
        <v>55.722018696616608</v>
      </c>
      <c r="V245" s="162" t="str">
        <f t="shared" si="65"/>
        <v>Sí</v>
      </c>
      <c r="W245" s="171">
        <f t="shared" si="66"/>
        <v>3.4805478159414394</v>
      </c>
      <c r="X245" s="171">
        <f t="shared" si="67"/>
        <v>55.722018696616608</v>
      </c>
      <c r="Y245" s="115">
        <f t="shared" si="68"/>
        <v>246169.47268201533</v>
      </c>
      <c r="Z245" s="115">
        <f t="shared" si="69"/>
        <v>207503.62796132726</v>
      </c>
      <c r="AA245" s="115">
        <f t="shared" si="70"/>
        <v>38665.844720688066</v>
      </c>
      <c r="AB245" s="115">
        <f t="shared" si="71"/>
        <v>246169.47268201533</v>
      </c>
      <c r="AC245" s="115">
        <f t="shared" si="72"/>
        <v>207503.62796132726</v>
      </c>
      <c r="AD245" s="115">
        <f t="shared" si="73"/>
        <v>38665.844720688066</v>
      </c>
      <c r="AE245" s="115">
        <f t="shared" si="74"/>
        <v>246169.47268201533</v>
      </c>
      <c r="AF245" s="115">
        <f t="shared" si="75"/>
        <v>207503.62796132726</v>
      </c>
      <c r="AG245" s="115">
        <f t="shared" si="76"/>
        <v>38665.844720688066</v>
      </c>
    </row>
    <row r="246" spans="1:33" s="164" customFormat="1" ht="21" customHeight="1">
      <c r="A246" s="116">
        <v>240</v>
      </c>
      <c r="B246" s="155" t="s">
        <v>702</v>
      </c>
      <c r="C246" s="156" t="s">
        <v>718</v>
      </c>
      <c r="D246" s="112" t="s">
        <v>719</v>
      </c>
      <c r="E246" s="156" t="s">
        <v>720</v>
      </c>
      <c r="F246" s="155" t="s">
        <v>701</v>
      </c>
      <c r="G246" s="157">
        <v>6</v>
      </c>
      <c r="H246" s="157" t="s">
        <v>21</v>
      </c>
      <c r="I246" s="157" t="s">
        <v>1082</v>
      </c>
      <c r="J246" s="157" t="s">
        <v>24</v>
      </c>
      <c r="K246" s="158">
        <f>VLOOKUP(C246,'CLIENTES ABRIL 2016'!$C$4:$S$353,17,0)</f>
        <v>37355</v>
      </c>
      <c r="L246" s="159">
        <f t="shared" si="62"/>
        <v>752079.5555555555</v>
      </c>
      <c r="M246" s="160">
        <f>VLOOKUP(C246,'PROY CONSUMOS ENERGIA TRIMESTRE'!$A$5:$V$354,20,0)</f>
        <v>752079.5555555555</v>
      </c>
      <c r="N246" s="160">
        <f>VLOOKUP(C246,'PROY CONSUMOS ENERGIA TRIMESTRE'!$A$5:$V$354,21,0)</f>
        <v>752079.5555555555</v>
      </c>
      <c r="O246" s="160">
        <f>VLOOKUP(C246,'PROY CONSUMOS ENERGIA TRIMESTRE'!$A$5:$V$354,22,0)</f>
        <v>752079.5555555555</v>
      </c>
      <c r="P246" s="161">
        <f>VLOOKUP(E246,CARGOS!$B$6:$BK$320,60,0)</f>
        <v>3.94</v>
      </c>
      <c r="Q246" s="161">
        <f>VLOOKUP(E246,CARGOS!$B$6:$BK$320,62,0)</f>
        <v>76.33</v>
      </c>
      <c r="R246" s="162">
        <f t="shared" si="63"/>
        <v>3.14</v>
      </c>
      <c r="S246" s="162">
        <f t="shared" si="64"/>
        <v>50.27</v>
      </c>
      <c r="T246" s="163">
        <f t="shared" si="60"/>
        <v>3.4805478159414394</v>
      </c>
      <c r="U246" s="163">
        <f t="shared" si="61"/>
        <v>55.722018696616608</v>
      </c>
      <c r="V246" s="162" t="str">
        <f t="shared" si="65"/>
        <v>Sí</v>
      </c>
      <c r="W246" s="171">
        <f t="shared" si="66"/>
        <v>3.4805478159414394</v>
      </c>
      <c r="X246" s="171">
        <f t="shared" si="67"/>
        <v>55.722018696616608</v>
      </c>
      <c r="Y246" s="115">
        <f t="shared" si="68"/>
        <v>721241.02475555544</v>
      </c>
      <c r="Z246" s="115">
        <f t="shared" si="69"/>
        <v>549089.77422459016</v>
      </c>
      <c r="AA246" s="115">
        <f t="shared" si="70"/>
        <v>172151.25053096528</v>
      </c>
      <c r="AB246" s="115">
        <f t="shared" si="71"/>
        <v>721241.02475555544</v>
      </c>
      <c r="AC246" s="115">
        <f t="shared" si="72"/>
        <v>549089.77422459016</v>
      </c>
      <c r="AD246" s="115">
        <f t="shared" si="73"/>
        <v>172151.25053096528</v>
      </c>
      <c r="AE246" s="115">
        <f t="shared" si="74"/>
        <v>721241.02475555544</v>
      </c>
      <c r="AF246" s="115">
        <f t="shared" si="75"/>
        <v>549089.77422459016</v>
      </c>
      <c r="AG246" s="115">
        <f t="shared" si="76"/>
        <v>172151.25053096528</v>
      </c>
    </row>
    <row r="247" spans="1:33" s="164" customFormat="1" ht="21" customHeight="1">
      <c r="A247" s="116">
        <v>241</v>
      </c>
      <c r="B247" s="155" t="s">
        <v>702</v>
      </c>
      <c r="C247" s="156" t="s">
        <v>721</v>
      </c>
      <c r="D247" s="112" t="s">
        <v>722</v>
      </c>
      <c r="E247" s="156" t="s">
        <v>723</v>
      </c>
      <c r="F247" s="155" t="s">
        <v>701</v>
      </c>
      <c r="G247" s="157">
        <v>5</v>
      </c>
      <c r="H247" s="157" t="s">
        <v>21</v>
      </c>
      <c r="I247" s="157" t="s">
        <v>1082</v>
      </c>
      <c r="J247" s="157" t="s">
        <v>24</v>
      </c>
      <c r="K247" s="158">
        <f>VLOOKUP(C247,'CLIENTES ABRIL 2016'!$C$4:$S$353,17,0)</f>
        <v>615</v>
      </c>
      <c r="L247" s="159">
        <f t="shared" si="62"/>
        <v>31551.128383720494</v>
      </c>
      <c r="M247" s="160">
        <f>VLOOKUP(C247,'PROY CONSUMOS ENERGIA TRIMESTRE'!$A$5:$V$354,20,0)</f>
        <v>33498.032077105534</v>
      </c>
      <c r="N247" s="160">
        <f>VLOOKUP(C247,'PROY CONSUMOS ENERGIA TRIMESTRE'!$A$5:$V$354,21,0)</f>
        <v>31978.533714845071</v>
      </c>
      <c r="O247" s="160">
        <f>VLOOKUP(C247,'PROY CONSUMOS ENERGIA TRIMESTRE'!$A$5:$V$354,22,0)</f>
        <v>29176.819359210873</v>
      </c>
      <c r="P247" s="161">
        <f>VLOOKUP(E247,CARGOS!$B$6:$BK$320,60,0)</f>
        <v>3.89</v>
      </c>
      <c r="Q247" s="161">
        <f>VLOOKUP(E247,CARGOS!$B$6:$BK$320,62,0)</f>
        <v>75.58</v>
      </c>
      <c r="R247" s="162">
        <f t="shared" si="63"/>
        <v>3.14</v>
      </c>
      <c r="S247" s="162">
        <f t="shared" si="64"/>
        <v>50.27</v>
      </c>
      <c r="T247" s="163">
        <f t="shared" si="60"/>
        <v>3.4805478159414394</v>
      </c>
      <c r="U247" s="163">
        <f t="shared" si="61"/>
        <v>55.722018696616608</v>
      </c>
      <c r="V247" s="162" t="str">
        <f t="shared" si="65"/>
        <v>Sí</v>
      </c>
      <c r="W247" s="171">
        <f t="shared" si="66"/>
        <v>3.4805478159414394</v>
      </c>
      <c r="X247" s="171">
        <f t="shared" si="67"/>
        <v>55.722018696616608</v>
      </c>
      <c r="Y247" s="115">
        <f t="shared" si="68"/>
        <v>26238.692832415945</v>
      </c>
      <c r="Z247" s="115">
        <f t="shared" si="69"/>
        <v>19721.462563774228</v>
      </c>
      <c r="AA247" s="115">
        <f t="shared" si="70"/>
        <v>6517.230268641717</v>
      </c>
      <c r="AB247" s="115">
        <f t="shared" si="71"/>
        <v>26238.692832415945</v>
      </c>
      <c r="AC247" s="115">
        <f t="shared" si="72"/>
        <v>19721.462563774228</v>
      </c>
      <c r="AD247" s="115">
        <f t="shared" si="73"/>
        <v>6517.230268641717</v>
      </c>
      <c r="AE247" s="115">
        <f t="shared" si="74"/>
        <v>26238.692832415945</v>
      </c>
      <c r="AF247" s="115">
        <f t="shared" si="75"/>
        <v>19721.462563774228</v>
      </c>
      <c r="AG247" s="115">
        <f t="shared" si="76"/>
        <v>6517.230268641717</v>
      </c>
    </row>
    <row r="248" spans="1:33" s="164" customFormat="1" ht="21" customHeight="1">
      <c r="A248" s="116">
        <v>242</v>
      </c>
      <c r="B248" s="155" t="s">
        <v>702</v>
      </c>
      <c r="C248" s="156" t="s">
        <v>724</v>
      </c>
      <c r="D248" s="112" t="s">
        <v>725</v>
      </c>
      <c r="E248" s="156" t="s">
        <v>726</v>
      </c>
      <c r="F248" s="155" t="s">
        <v>701</v>
      </c>
      <c r="G248" s="157">
        <v>5</v>
      </c>
      <c r="H248" s="157" t="s">
        <v>21</v>
      </c>
      <c r="I248" s="157" t="s">
        <v>1082</v>
      </c>
      <c r="J248" s="157" t="s">
        <v>24</v>
      </c>
      <c r="K248" s="158">
        <f>VLOOKUP(C248,'CLIENTES ABRIL 2016'!$C$4:$S$353,17,0)</f>
        <v>30963</v>
      </c>
      <c r="L248" s="159">
        <f t="shared" si="62"/>
        <v>443268.62636785605</v>
      </c>
      <c r="M248" s="160">
        <f>VLOOKUP(C248,'PROY CONSUMOS ENERGIA TRIMESTRE'!$A$5:$V$354,20,0)</f>
        <v>437188.51574655122</v>
      </c>
      <c r="N248" s="160">
        <f>VLOOKUP(C248,'PROY CONSUMOS ENERGIA TRIMESTRE'!$A$5:$V$354,21,0)</f>
        <v>472263.23596813087</v>
      </c>
      <c r="O248" s="160">
        <f>VLOOKUP(C248,'PROY CONSUMOS ENERGIA TRIMESTRE'!$A$5:$V$354,22,0)</f>
        <v>420354.127388886</v>
      </c>
      <c r="P248" s="161">
        <f>VLOOKUP(E248,CARGOS!$B$6:$BK$320,60,0)</f>
        <v>3.89</v>
      </c>
      <c r="Q248" s="161">
        <f>VLOOKUP(E248,CARGOS!$B$6:$BK$320,62,0)</f>
        <v>76.28</v>
      </c>
      <c r="R248" s="162">
        <f t="shared" si="63"/>
        <v>3.14</v>
      </c>
      <c r="S248" s="162">
        <f t="shared" si="64"/>
        <v>50.27</v>
      </c>
      <c r="T248" s="163">
        <f t="shared" si="60"/>
        <v>3.4805478159414394</v>
      </c>
      <c r="U248" s="163">
        <f t="shared" si="61"/>
        <v>55.722018696616608</v>
      </c>
      <c r="V248" s="162" t="str">
        <f t="shared" si="65"/>
        <v>Sí</v>
      </c>
      <c r="W248" s="171">
        <f t="shared" si="66"/>
        <v>3.4805478159414394</v>
      </c>
      <c r="X248" s="171">
        <f t="shared" si="67"/>
        <v>55.722018696616608</v>
      </c>
      <c r="Y248" s="115">
        <f t="shared" si="68"/>
        <v>458571.37819340057</v>
      </c>
      <c r="Z248" s="115">
        <f t="shared" si="69"/>
        <v>354766.42888592713</v>
      </c>
      <c r="AA248" s="115">
        <f t="shared" si="70"/>
        <v>103804.94930747343</v>
      </c>
      <c r="AB248" s="115">
        <f t="shared" si="71"/>
        <v>458571.37819340057</v>
      </c>
      <c r="AC248" s="115">
        <f t="shared" si="72"/>
        <v>354766.42888592713</v>
      </c>
      <c r="AD248" s="115">
        <f t="shared" si="73"/>
        <v>103804.94930747343</v>
      </c>
      <c r="AE248" s="115">
        <f t="shared" si="74"/>
        <v>458571.37819340057</v>
      </c>
      <c r="AF248" s="115">
        <f t="shared" si="75"/>
        <v>354766.42888592713</v>
      </c>
      <c r="AG248" s="115">
        <f t="shared" si="76"/>
        <v>103804.94930747343</v>
      </c>
    </row>
    <row r="249" spans="1:33" s="164" customFormat="1" ht="21" customHeight="1">
      <c r="A249" s="116">
        <v>243</v>
      </c>
      <c r="B249" s="155" t="s">
        <v>702</v>
      </c>
      <c r="C249" s="156" t="s">
        <v>727</v>
      </c>
      <c r="D249" s="112" t="s">
        <v>728</v>
      </c>
      <c r="E249" s="156" t="s">
        <v>729</v>
      </c>
      <c r="F249" s="155" t="s">
        <v>701</v>
      </c>
      <c r="G249" s="157">
        <v>6</v>
      </c>
      <c r="H249" s="157" t="s">
        <v>21</v>
      </c>
      <c r="I249" s="157" t="s">
        <v>1082</v>
      </c>
      <c r="J249" s="157" t="s">
        <v>24</v>
      </c>
      <c r="K249" s="158">
        <f>VLOOKUP(C249,'CLIENTES ABRIL 2016'!$C$4:$S$353,17,0)</f>
        <v>18002</v>
      </c>
      <c r="L249" s="159">
        <f t="shared" si="62"/>
        <v>238758.34794792029</v>
      </c>
      <c r="M249" s="160">
        <f>VLOOKUP(C249,'PROY CONSUMOS ENERGIA TRIMESTRE'!$A$5:$V$354,20,0)</f>
        <v>242254.93057858007</v>
      </c>
      <c r="N249" s="160">
        <f>VLOOKUP(C249,'PROY CONSUMOS ENERGIA TRIMESTRE'!$A$5:$V$354,21,0)</f>
        <v>235375.787171773</v>
      </c>
      <c r="O249" s="160">
        <f>VLOOKUP(C249,'PROY CONSUMOS ENERGIA TRIMESTRE'!$A$5:$V$354,22,0)</f>
        <v>238644.32609340784</v>
      </c>
      <c r="P249" s="161">
        <f>VLOOKUP(E249,CARGOS!$B$6:$BK$320,60,0)</f>
        <v>3.94</v>
      </c>
      <c r="Q249" s="161">
        <f>VLOOKUP(E249,CARGOS!$B$6:$BK$320,62,0)</f>
        <v>76.3</v>
      </c>
      <c r="R249" s="162">
        <f t="shared" si="63"/>
        <v>3.14</v>
      </c>
      <c r="S249" s="162">
        <f t="shared" si="64"/>
        <v>50.27</v>
      </c>
      <c r="T249" s="163">
        <f t="shared" si="60"/>
        <v>3.4805478159414394</v>
      </c>
      <c r="U249" s="163">
        <f t="shared" si="61"/>
        <v>55.722018696616608</v>
      </c>
      <c r="V249" s="162" t="str">
        <f t="shared" si="65"/>
        <v>Sí</v>
      </c>
      <c r="W249" s="171">
        <f t="shared" si="66"/>
        <v>3.4805478159414394</v>
      </c>
      <c r="X249" s="171">
        <f t="shared" si="67"/>
        <v>55.722018696616608</v>
      </c>
      <c r="Y249" s="115">
        <f t="shared" si="68"/>
        <v>253100.49948426319</v>
      </c>
      <c r="Z249" s="115">
        <f t="shared" si="69"/>
        <v>195697.79306585086</v>
      </c>
      <c r="AA249" s="115">
        <f t="shared" si="70"/>
        <v>57402.70641841233</v>
      </c>
      <c r="AB249" s="115">
        <f t="shared" si="71"/>
        <v>253100.49948426319</v>
      </c>
      <c r="AC249" s="115">
        <f t="shared" si="72"/>
        <v>195697.79306585086</v>
      </c>
      <c r="AD249" s="115">
        <f t="shared" si="73"/>
        <v>57402.70641841233</v>
      </c>
      <c r="AE249" s="115">
        <f t="shared" si="74"/>
        <v>253100.49948426319</v>
      </c>
      <c r="AF249" s="115">
        <f t="shared" si="75"/>
        <v>195697.79306585086</v>
      </c>
      <c r="AG249" s="115">
        <f t="shared" si="76"/>
        <v>57402.70641841233</v>
      </c>
    </row>
    <row r="250" spans="1:33" s="164" customFormat="1" ht="21" customHeight="1">
      <c r="A250" s="116">
        <v>244</v>
      </c>
      <c r="B250" s="155" t="s">
        <v>702</v>
      </c>
      <c r="C250" s="156" t="s">
        <v>730</v>
      </c>
      <c r="D250" s="112" t="s">
        <v>731</v>
      </c>
      <c r="E250" s="156" t="s">
        <v>732</v>
      </c>
      <c r="F250" s="155" t="s">
        <v>701</v>
      </c>
      <c r="G250" s="157">
        <v>5</v>
      </c>
      <c r="H250" s="157" t="s">
        <v>21</v>
      </c>
      <c r="I250" s="157" t="s">
        <v>1082</v>
      </c>
      <c r="J250" s="157" t="s">
        <v>24</v>
      </c>
      <c r="K250" s="158">
        <f>VLOOKUP(C250,'CLIENTES ABRIL 2016'!$C$4:$S$353,17,0)</f>
        <v>5245</v>
      </c>
      <c r="L250" s="159">
        <f t="shared" si="62"/>
        <v>80245</v>
      </c>
      <c r="M250" s="160">
        <f>VLOOKUP(C250,'PROY CONSUMOS ENERGIA TRIMESTRE'!$A$5:$V$354,20,0)</f>
        <v>80245</v>
      </c>
      <c r="N250" s="160">
        <f>VLOOKUP(C250,'PROY CONSUMOS ENERGIA TRIMESTRE'!$A$5:$V$354,21,0)</f>
        <v>80245</v>
      </c>
      <c r="O250" s="160">
        <f>VLOOKUP(C250,'PROY CONSUMOS ENERGIA TRIMESTRE'!$A$5:$V$354,22,0)</f>
        <v>80245</v>
      </c>
      <c r="P250" s="161">
        <f>VLOOKUP(E250,CARGOS!$B$6:$BK$320,60,0)</f>
        <v>3.89</v>
      </c>
      <c r="Q250" s="161">
        <f>VLOOKUP(E250,CARGOS!$B$6:$BK$320,62,0)</f>
        <v>76.67</v>
      </c>
      <c r="R250" s="162">
        <f t="shared" si="63"/>
        <v>3.14</v>
      </c>
      <c r="S250" s="162">
        <f t="shared" si="64"/>
        <v>50.27</v>
      </c>
      <c r="T250" s="163">
        <f t="shared" si="60"/>
        <v>3.4805478159414394</v>
      </c>
      <c r="U250" s="163">
        <f t="shared" si="61"/>
        <v>55.722018696616608</v>
      </c>
      <c r="V250" s="162" t="str">
        <f t="shared" si="65"/>
        <v>Sí</v>
      </c>
      <c r="W250" s="171">
        <f t="shared" si="66"/>
        <v>3.4805478159414394</v>
      </c>
      <c r="X250" s="171">
        <f t="shared" si="67"/>
        <v>55.722018696616608</v>
      </c>
      <c r="Y250" s="115">
        <f t="shared" si="68"/>
        <v>81926.891499999998</v>
      </c>
      <c r="Z250" s="115">
        <f t="shared" si="69"/>
        <v>62969.607197712845</v>
      </c>
      <c r="AA250" s="115">
        <f t="shared" si="70"/>
        <v>18957.284302287153</v>
      </c>
      <c r="AB250" s="115">
        <f t="shared" si="71"/>
        <v>81926.891499999998</v>
      </c>
      <c r="AC250" s="115">
        <f t="shared" si="72"/>
        <v>62969.607197712845</v>
      </c>
      <c r="AD250" s="115">
        <f t="shared" si="73"/>
        <v>18957.284302287153</v>
      </c>
      <c r="AE250" s="115">
        <f t="shared" si="74"/>
        <v>81926.891499999998</v>
      </c>
      <c r="AF250" s="115">
        <f t="shared" si="75"/>
        <v>62969.607197712845</v>
      </c>
      <c r="AG250" s="115">
        <f t="shared" si="76"/>
        <v>18957.284302287153</v>
      </c>
    </row>
    <row r="251" spans="1:33" s="164" customFormat="1" ht="21" customHeight="1">
      <c r="A251" s="116">
        <v>245</v>
      </c>
      <c r="B251" s="155" t="s">
        <v>702</v>
      </c>
      <c r="C251" s="156" t="s">
        <v>733</v>
      </c>
      <c r="D251" s="112" t="s">
        <v>1219</v>
      </c>
      <c r="E251" s="156" t="s">
        <v>735</v>
      </c>
      <c r="F251" s="155" t="s">
        <v>701</v>
      </c>
      <c r="G251" s="157" t="s">
        <v>30</v>
      </c>
      <c r="H251" s="157" t="s">
        <v>21</v>
      </c>
      <c r="I251" s="157" t="s">
        <v>1082</v>
      </c>
      <c r="J251" s="157" t="s">
        <v>24</v>
      </c>
      <c r="K251" s="158">
        <f>VLOOKUP(C251,'CLIENTES ABRIL 2016'!$C$4:$S$353,17,0)</f>
        <v>2445</v>
      </c>
      <c r="L251" s="159">
        <f t="shared" si="62"/>
        <v>5976.666666666667</v>
      </c>
      <c r="M251" s="160">
        <f>VLOOKUP(C251,'PROY CONSUMOS ENERGIA TRIMESTRE'!$A$5:$V$354,20,0)</f>
        <v>5976.666666666667</v>
      </c>
      <c r="N251" s="160">
        <f>VLOOKUP(C251,'PROY CONSUMOS ENERGIA TRIMESTRE'!$A$5:$V$354,21,0)</f>
        <v>5976.666666666667</v>
      </c>
      <c r="O251" s="160">
        <f>VLOOKUP(C251,'PROY CONSUMOS ENERGIA TRIMESTRE'!$A$5:$V$354,22,0)</f>
        <v>5976.666666666667</v>
      </c>
      <c r="P251" s="161">
        <f>VLOOKUP(E251,CARGOS!$B$6:$BK$320,60,0)</f>
        <v>5.2</v>
      </c>
      <c r="Q251" s="161">
        <f>VLOOKUP(E251,CARGOS!$B$6:$BK$320,62,0)</f>
        <v>89.34</v>
      </c>
      <c r="R251" s="162">
        <f t="shared" si="63"/>
        <v>3.14</v>
      </c>
      <c r="S251" s="162">
        <f t="shared" si="64"/>
        <v>50.27</v>
      </c>
      <c r="T251" s="163">
        <f t="shared" si="60"/>
        <v>3.4805478159414394</v>
      </c>
      <c r="U251" s="163">
        <f t="shared" si="61"/>
        <v>55.722018696616608</v>
      </c>
      <c r="V251" s="162" t="str">
        <f t="shared" si="65"/>
        <v>Sí</v>
      </c>
      <c r="W251" s="171">
        <f t="shared" si="66"/>
        <v>3.4805478159414394</v>
      </c>
      <c r="X251" s="171">
        <f t="shared" si="67"/>
        <v>55.722018696616608</v>
      </c>
      <c r="Y251" s="115">
        <f t="shared" si="68"/>
        <v>18053.554</v>
      </c>
      <c r="Z251" s="115">
        <f t="shared" si="69"/>
        <v>11840.258727411272</v>
      </c>
      <c r="AA251" s="115">
        <f t="shared" si="70"/>
        <v>6213.295272588728</v>
      </c>
      <c r="AB251" s="115">
        <f t="shared" si="71"/>
        <v>18053.554</v>
      </c>
      <c r="AC251" s="115">
        <f t="shared" si="72"/>
        <v>11840.258727411272</v>
      </c>
      <c r="AD251" s="115">
        <f t="shared" si="73"/>
        <v>6213.295272588728</v>
      </c>
      <c r="AE251" s="115">
        <f t="shared" si="74"/>
        <v>18053.554</v>
      </c>
      <c r="AF251" s="115">
        <f t="shared" si="75"/>
        <v>11840.258727411272</v>
      </c>
      <c r="AG251" s="115">
        <f t="shared" si="76"/>
        <v>6213.295272588728</v>
      </c>
    </row>
    <row r="252" spans="1:33" s="164" customFormat="1" ht="21" customHeight="1">
      <c r="A252" s="116">
        <v>246</v>
      </c>
      <c r="B252" s="155" t="s">
        <v>702</v>
      </c>
      <c r="C252" s="156" t="s">
        <v>736</v>
      </c>
      <c r="D252" s="112" t="s">
        <v>737</v>
      </c>
      <c r="E252" s="156" t="s">
        <v>738</v>
      </c>
      <c r="F252" s="155" t="s">
        <v>701</v>
      </c>
      <c r="G252" s="157" t="s">
        <v>30</v>
      </c>
      <c r="H252" s="157" t="s">
        <v>21</v>
      </c>
      <c r="I252" s="157" t="s">
        <v>1082</v>
      </c>
      <c r="J252" s="157" t="s">
        <v>24</v>
      </c>
      <c r="K252" s="158">
        <f>VLOOKUP(C252,'CLIENTES ABRIL 2016'!$C$4:$S$353,17,0)</f>
        <v>9108</v>
      </c>
      <c r="L252" s="159">
        <f t="shared" si="62"/>
        <v>62360.555555555555</v>
      </c>
      <c r="M252" s="160">
        <f>VLOOKUP(C252,'PROY CONSUMOS ENERGIA TRIMESTRE'!$A$5:$V$354,20,0)</f>
        <v>62360.555555555555</v>
      </c>
      <c r="N252" s="160">
        <f>VLOOKUP(C252,'PROY CONSUMOS ENERGIA TRIMESTRE'!$A$5:$V$354,21,0)</f>
        <v>62360.555555555555</v>
      </c>
      <c r="O252" s="160">
        <f>VLOOKUP(C252,'PROY CONSUMOS ENERGIA TRIMESTRE'!$A$5:$V$354,22,0)</f>
        <v>62360.555555555555</v>
      </c>
      <c r="P252" s="161">
        <f>VLOOKUP(E252,CARGOS!$B$6:$BK$320,60,0)</f>
        <v>5.2</v>
      </c>
      <c r="Q252" s="161">
        <f>VLOOKUP(E252,CARGOS!$B$6:$BK$320,62,0)</f>
        <v>88.95</v>
      </c>
      <c r="R252" s="162">
        <f t="shared" si="63"/>
        <v>3.14</v>
      </c>
      <c r="S252" s="162">
        <f t="shared" si="64"/>
        <v>50.27</v>
      </c>
      <c r="T252" s="163">
        <f t="shared" si="60"/>
        <v>3.4805478159414394</v>
      </c>
      <c r="U252" s="163">
        <f t="shared" si="61"/>
        <v>55.722018696616608</v>
      </c>
      <c r="V252" s="162" t="str">
        <f t="shared" si="65"/>
        <v>Sí</v>
      </c>
      <c r="W252" s="171">
        <f t="shared" si="66"/>
        <v>3.4805478159414394</v>
      </c>
      <c r="X252" s="171">
        <f t="shared" si="67"/>
        <v>55.722018696616608</v>
      </c>
      <c r="Y252" s="115">
        <f t="shared" si="68"/>
        <v>102831.31416666668</v>
      </c>
      <c r="Z252" s="115">
        <f t="shared" si="69"/>
        <v>66449.389933575294</v>
      </c>
      <c r="AA252" s="115">
        <f t="shared" si="70"/>
        <v>36381.924233091384</v>
      </c>
      <c r="AB252" s="115">
        <f t="shared" si="71"/>
        <v>102831.31416666668</v>
      </c>
      <c r="AC252" s="115">
        <f t="shared" si="72"/>
        <v>66449.389933575294</v>
      </c>
      <c r="AD252" s="115">
        <f t="shared" si="73"/>
        <v>36381.924233091384</v>
      </c>
      <c r="AE252" s="115">
        <f t="shared" si="74"/>
        <v>102831.31416666668</v>
      </c>
      <c r="AF252" s="115">
        <f t="shared" si="75"/>
        <v>66449.389933575294</v>
      </c>
      <c r="AG252" s="115">
        <f t="shared" si="76"/>
        <v>36381.924233091384</v>
      </c>
    </row>
    <row r="253" spans="1:33" s="164" customFormat="1" ht="21" customHeight="1">
      <c r="A253" s="116">
        <v>247</v>
      </c>
      <c r="B253" s="155" t="s">
        <v>702</v>
      </c>
      <c r="C253" s="156" t="s">
        <v>739</v>
      </c>
      <c r="D253" s="112" t="s">
        <v>740</v>
      </c>
      <c r="E253" s="156" t="s">
        <v>741</v>
      </c>
      <c r="F253" s="155" t="s">
        <v>701</v>
      </c>
      <c r="G253" s="157" t="s">
        <v>30</v>
      </c>
      <c r="H253" s="157" t="s">
        <v>21</v>
      </c>
      <c r="I253" s="157" t="s">
        <v>1082</v>
      </c>
      <c r="J253" s="157" t="s">
        <v>24</v>
      </c>
      <c r="K253" s="158">
        <f>VLOOKUP(C253,'CLIENTES ABRIL 2016'!$C$4:$S$353,17,0)</f>
        <v>3476</v>
      </c>
      <c r="L253" s="159">
        <f t="shared" si="62"/>
        <v>19985.303156175669</v>
      </c>
      <c r="M253" s="160">
        <f>VLOOKUP(C253,'PROY CONSUMOS ENERGIA TRIMESTRE'!$A$5:$V$354,20,0)</f>
        <v>22176.169773138779</v>
      </c>
      <c r="N253" s="160">
        <f>VLOOKUP(C253,'PROY CONSUMOS ENERGIA TRIMESTRE'!$A$5:$V$354,21,0)</f>
        <v>19349.225583129195</v>
      </c>
      <c r="O253" s="160">
        <f>VLOOKUP(C253,'PROY CONSUMOS ENERGIA TRIMESTRE'!$A$5:$V$354,22,0)</f>
        <v>18430.514112259028</v>
      </c>
      <c r="P253" s="161">
        <f>VLOOKUP(E253,CARGOS!$B$6:$BK$320,60,0)</f>
        <v>5.2</v>
      </c>
      <c r="Q253" s="161">
        <f>VLOOKUP(E253,CARGOS!$B$6:$BK$320,62,0)</f>
        <v>89.15</v>
      </c>
      <c r="R253" s="162">
        <f t="shared" si="63"/>
        <v>3.14</v>
      </c>
      <c r="S253" s="162">
        <f t="shared" si="64"/>
        <v>50.27</v>
      </c>
      <c r="T253" s="163">
        <f t="shared" si="60"/>
        <v>3.4805478159414394</v>
      </c>
      <c r="U253" s="163">
        <f t="shared" si="61"/>
        <v>55.722018696616608</v>
      </c>
      <c r="V253" s="162" t="str">
        <f t="shared" si="65"/>
        <v>Sí</v>
      </c>
      <c r="W253" s="171">
        <f t="shared" si="66"/>
        <v>3.4805478159414394</v>
      </c>
      <c r="X253" s="171">
        <f t="shared" si="67"/>
        <v>55.722018696616608</v>
      </c>
      <c r="Y253" s="115">
        <f t="shared" si="68"/>
        <v>35892.097763730606</v>
      </c>
      <c r="Z253" s="115">
        <f t="shared" si="69"/>
        <v>23234.59856947216</v>
      </c>
      <c r="AA253" s="115">
        <f t="shared" si="70"/>
        <v>12657.499194258446</v>
      </c>
      <c r="AB253" s="115">
        <f t="shared" si="71"/>
        <v>35892.097763730606</v>
      </c>
      <c r="AC253" s="115">
        <f t="shared" si="72"/>
        <v>23234.59856947216</v>
      </c>
      <c r="AD253" s="115">
        <f t="shared" si="73"/>
        <v>12657.499194258446</v>
      </c>
      <c r="AE253" s="115">
        <f t="shared" si="74"/>
        <v>35892.097763730606</v>
      </c>
      <c r="AF253" s="115">
        <f t="shared" si="75"/>
        <v>23234.59856947216</v>
      </c>
      <c r="AG253" s="115">
        <f t="shared" si="76"/>
        <v>12657.499194258446</v>
      </c>
    </row>
    <row r="254" spans="1:33" s="164" customFormat="1" ht="21" customHeight="1">
      <c r="A254" s="116">
        <v>248</v>
      </c>
      <c r="B254" s="155" t="s">
        <v>702</v>
      </c>
      <c r="C254" s="156" t="s">
        <v>742</v>
      </c>
      <c r="D254" s="112" t="s">
        <v>743</v>
      </c>
      <c r="E254" s="156" t="s">
        <v>744</v>
      </c>
      <c r="F254" s="155" t="s">
        <v>701</v>
      </c>
      <c r="G254" s="157" t="s">
        <v>30</v>
      </c>
      <c r="H254" s="157" t="s">
        <v>21</v>
      </c>
      <c r="I254" s="157" t="s">
        <v>1082</v>
      </c>
      <c r="J254" s="157" t="s">
        <v>24</v>
      </c>
      <c r="K254" s="158">
        <f>VLOOKUP(C254,'CLIENTES ABRIL 2016'!$C$4:$S$353,17,0)</f>
        <v>4206</v>
      </c>
      <c r="L254" s="159">
        <f t="shared" si="62"/>
        <v>41277.111111111109</v>
      </c>
      <c r="M254" s="160">
        <f>VLOOKUP(C254,'PROY CONSUMOS ENERGIA TRIMESTRE'!$A$5:$V$354,20,0)</f>
        <v>41277.111111111109</v>
      </c>
      <c r="N254" s="160">
        <f>VLOOKUP(C254,'PROY CONSUMOS ENERGIA TRIMESTRE'!$A$5:$V$354,21,0)</f>
        <v>41277.111111111109</v>
      </c>
      <c r="O254" s="160">
        <f>VLOOKUP(C254,'PROY CONSUMOS ENERGIA TRIMESTRE'!$A$5:$V$354,22,0)</f>
        <v>41277.111111111109</v>
      </c>
      <c r="P254" s="161">
        <f>VLOOKUP(E254,CARGOS!$B$6:$BK$320,60,0)</f>
        <v>5.2</v>
      </c>
      <c r="Q254" s="161">
        <f>VLOOKUP(E254,CARGOS!$B$6:$BK$320,62,0)</f>
        <v>89.31</v>
      </c>
      <c r="R254" s="162">
        <f t="shared" si="63"/>
        <v>3.14</v>
      </c>
      <c r="S254" s="162">
        <f t="shared" si="64"/>
        <v>50.27</v>
      </c>
      <c r="T254" s="163">
        <f t="shared" si="60"/>
        <v>3.4805478159414394</v>
      </c>
      <c r="U254" s="163">
        <f t="shared" si="61"/>
        <v>55.722018696616608</v>
      </c>
      <c r="V254" s="162" t="str">
        <f t="shared" si="65"/>
        <v>Sí</v>
      </c>
      <c r="W254" s="171">
        <f t="shared" si="66"/>
        <v>3.4805478159414394</v>
      </c>
      <c r="X254" s="171">
        <f t="shared" si="67"/>
        <v>55.722018696616608</v>
      </c>
      <c r="Y254" s="115">
        <f t="shared" si="68"/>
        <v>58735.78793333334</v>
      </c>
      <c r="Z254" s="115">
        <f t="shared" si="69"/>
        <v>37639.623684606238</v>
      </c>
      <c r="AA254" s="115">
        <f t="shared" si="70"/>
        <v>21096.164248727102</v>
      </c>
      <c r="AB254" s="115">
        <f t="shared" si="71"/>
        <v>58735.78793333334</v>
      </c>
      <c r="AC254" s="115">
        <f t="shared" si="72"/>
        <v>37639.623684606238</v>
      </c>
      <c r="AD254" s="115">
        <f t="shared" si="73"/>
        <v>21096.164248727102</v>
      </c>
      <c r="AE254" s="115">
        <f t="shared" si="74"/>
        <v>58735.78793333334</v>
      </c>
      <c r="AF254" s="115">
        <f t="shared" si="75"/>
        <v>37639.623684606238</v>
      </c>
      <c r="AG254" s="115">
        <f t="shared" si="76"/>
        <v>21096.164248727102</v>
      </c>
    </row>
    <row r="255" spans="1:33" s="164" customFormat="1" ht="21" customHeight="1">
      <c r="A255" s="116">
        <v>249</v>
      </c>
      <c r="B255" s="155" t="s">
        <v>702</v>
      </c>
      <c r="C255" s="156" t="s">
        <v>745</v>
      </c>
      <c r="D255" s="112" t="s">
        <v>746</v>
      </c>
      <c r="E255" s="156" t="s">
        <v>741</v>
      </c>
      <c r="F255" s="155" t="s">
        <v>701</v>
      </c>
      <c r="G255" s="157" t="s">
        <v>30</v>
      </c>
      <c r="H255" s="157" t="s">
        <v>21</v>
      </c>
      <c r="I255" s="157" t="s">
        <v>1082</v>
      </c>
      <c r="J255" s="157" t="s">
        <v>24</v>
      </c>
      <c r="K255" s="158">
        <f>VLOOKUP(C255,'CLIENTES ABRIL 2016'!$C$4:$S$353,17,0)</f>
        <v>499</v>
      </c>
      <c r="L255" s="159">
        <f t="shared" si="62"/>
        <v>3847.8888888888887</v>
      </c>
      <c r="M255" s="160">
        <f>VLOOKUP(C255,'PROY CONSUMOS ENERGIA TRIMESTRE'!$A$5:$V$354,20,0)</f>
        <v>3847.8888888888887</v>
      </c>
      <c r="N255" s="160">
        <f>VLOOKUP(C255,'PROY CONSUMOS ENERGIA TRIMESTRE'!$A$5:$V$354,21,0)</f>
        <v>3847.8888888888887</v>
      </c>
      <c r="O255" s="160">
        <f>VLOOKUP(C255,'PROY CONSUMOS ENERGIA TRIMESTRE'!$A$5:$V$354,22,0)</f>
        <v>3847.8888888888887</v>
      </c>
      <c r="P255" s="161">
        <f>VLOOKUP(E255,CARGOS!$B$6:$BK$320,60,0)</f>
        <v>5.2</v>
      </c>
      <c r="Q255" s="161">
        <f>VLOOKUP(E255,CARGOS!$B$6:$BK$320,62,0)</f>
        <v>89.15</v>
      </c>
      <c r="R255" s="162">
        <f t="shared" si="63"/>
        <v>3.14</v>
      </c>
      <c r="S255" s="162">
        <f t="shared" si="64"/>
        <v>50.27</v>
      </c>
      <c r="T255" s="163">
        <f t="shared" si="60"/>
        <v>3.4805478159414394</v>
      </c>
      <c r="U255" s="163">
        <f t="shared" si="61"/>
        <v>55.722018696616608</v>
      </c>
      <c r="V255" s="162" t="str">
        <f t="shared" si="65"/>
        <v>Sí</v>
      </c>
      <c r="W255" s="171">
        <f t="shared" si="66"/>
        <v>3.4805478159414394</v>
      </c>
      <c r="X255" s="171">
        <f t="shared" si="67"/>
        <v>55.722018696616608</v>
      </c>
      <c r="Y255" s="115">
        <f t="shared" si="68"/>
        <v>6025.1929444444449</v>
      </c>
      <c r="Z255" s="115">
        <f t="shared" si="69"/>
        <v>3880.9147262464776</v>
      </c>
      <c r="AA255" s="115">
        <f t="shared" si="70"/>
        <v>2144.2782181979674</v>
      </c>
      <c r="AB255" s="115">
        <f t="shared" si="71"/>
        <v>6025.1929444444449</v>
      </c>
      <c r="AC255" s="115">
        <f t="shared" si="72"/>
        <v>3880.9147262464776</v>
      </c>
      <c r="AD255" s="115">
        <f t="shared" si="73"/>
        <v>2144.2782181979674</v>
      </c>
      <c r="AE255" s="115">
        <f t="shared" si="74"/>
        <v>6025.1929444444449</v>
      </c>
      <c r="AF255" s="115">
        <f t="shared" si="75"/>
        <v>3880.9147262464776</v>
      </c>
      <c r="AG255" s="115">
        <f t="shared" si="76"/>
        <v>2144.2782181979674</v>
      </c>
    </row>
    <row r="256" spans="1:33" s="164" customFormat="1" ht="21" customHeight="1">
      <c r="A256" s="116">
        <v>250</v>
      </c>
      <c r="B256" s="155" t="s">
        <v>702</v>
      </c>
      <c r="C256" s="156" t="s">
        <v>1069</v>
      </c>
      <c r="D256" s="112" t="s">
        <v>1220</v>
      </c>
      <c r="E256" s="156" t="s">
        <v>1064</v>
      </c>
      <c r="F256" s="155" t="s">
        <v>701</v>
      </c>
      <c r="G256" s="157" t="s">
        <v>30</v>
      </c>
      <c r="H256" s="157" t="s">
        <v>21</v>
      </c>
      <c r="I256" s="157" t="s">
        <v>1082</v>
      </c>
      <c r="J256" s="157" t="s">
        <v>24</v>
      </c>
      <c r="K256" s="158">
        <f>VLOOKUP(C256,'CLIENTES ABRIL 2016'!$C$4:$S$353,17,0)</f>
        <v>91</v>
      </c>
      <c r="L256" s="159">
        <f t="shared" si="62"/>
        <v>147.625</v>
      </c>
      <c r="M256" s="160">
        <f>VLOOKUP(C256,'PROY CONSUMOS ENERGIA TRIMESTRE'!$A$5:$V$354,20,0)</f>
        <v>147.625</v>
      </c>
      <c r="N256" s="160">
        <f>VLOOKUP(C256,'PROY CONSUMOS ENERGIA TRIMESTRE'!$A$5:$V$354,21,0)</f>
        <v>147.625</v>
      </c>
      <c r="O256" s="160">
        <f>VLOOKUP(C256,'PROY CONSUMOS ENERGIA TRIMESTRE'!$A$5:$V$354,22,0)</f>
        <v>147.625</v>
      </c>
      <c r="P256" s="161">
        <f>VLOOKUP(E256,CARGOS!$B$6:$BK$320,60,0)</f>
        <v>5.2</v>
      </c>
      <c r="Q256" s="161">
        <f>VLOOKUP(E256,CARGOS!$B$6:$BK$320,62,0)</f>
        <v>88.27</v>
      </c>
      <c r="R256" s="162">
        <f t="shared" si="63"/>
        <v>3.14</v>
      </c>
      <c r="S256" s="162">
        <f t="shared" si="64"/>
        <v>50.27</v>
      </c>
      <c r="T256" s="163">
        <f t="shared" si="60"/>
        <v>3.4805478159414394</v>
      </c>
      <c r="U256" s="163">
        <f t="shared" si="61"/>
        <v>55.722018696616608</v>
      </c>
      <c r="V256" s="162" t="str">
        <f t="shared" si="65"/>
        <v>Sí</v>
      </c>
      <c r="W256" s="171">
        <f t="shared" si="66"/>
        <v>3.4805478159414394</v>
      </c>
      <c r="X256" s="171">
        <f t="shared" si="67"/>
        <v>55.722018696616608</v>
      </c>
      <c r="Y256" s="115">
        <f t="shared" si="68"/>
        <v>603.50858749999998</v>
      </c>
      <c r="Z256" s="115">
        <f t="shared" si="69"/>
        <v>398.98948135155126</v>
      </c>
      <c r="AA256" s="115">
        <f t="shared" si="70"/>
        <v>204.51910614844871</v>
      </c>
      <c r="AB256" s="115">
        <f t="shared" si="71"/>
        <v>603.50858749999998</v>
      </c>
      <c r="AC256" s="115">
        <f t="shared" si="72"/>
        <v>398.98948135155126</v>
      </c>
      <c r="AD256" s="115">
        <f t="shared" si="73"/>
        <v>204.51910614844871</v>
      </c>
      <c r="AE256" s="115">
        <f t="shared" si="74"/>
        <v>603.50858749999998</v>
      </c>
      <c r="AF256" s="115">
        <f t="shared" si="75"/>
        <v>398.98948135155126</v>
      </c>
      <c r="AG256" s="115">
        <f t="shared" si="76"/>
        <v>204.51910614844871</v>
      </c>
    </row>
    <row r="257" spans="1:33" s="164" customFormat="1" ht="21" customHeight="1">
      <c r="A257" s="116">
        <v>251</v>
      </c>
      <c r="B257" s="155" t="s">
        <v>748</v>
      </c>
      <c r="C257" s="156" t="s">
        <v>749</v>
      </c>
      <c r="D257" s="112" t="s">
        <v>750</v>
      </c>
      <c r="E257" s="156" t="s">
        <v>751</v>
      </c>
      <c r="F257" s="155" t="s">
        <v>747</v>
      </c>
      <c r="G257" s="157">
        <v>3</v>
      </c>
      <c r="H257" s="157" t="s">
        <v>1076</v>
      </c>
      <c r="I257" s="157" t="s">
        <v>1082</v>
      </c>
      <c r="J257" s="157" t="s">
        <v>24</v>
      </c>
      <c r="K257" s="158">
        <f>VLOOKUP(C257,'CLIENTES ABRIL 2016'!$C$4:$S$353,17,0)</f>
        <v>22402</v>
      </c>
      <c r="L257" s="159">
        <f t="shared" si="62"/>
        <v>1968460.2816791928</v>
      </c>
      <c r="M257" s="160">
        <f>VLOOKUP(C257,'PROY CONSUMOS ENERGIA TRIMESTRE'!$A$5:$V$354,20,0)</f>
        <v>1960701.7576499723</v>
      </c>
      <c r="N257" s="160">
        <f>VLOOKUP(C257,'PROY CONSUMOS ENERGIA TRIMESTRE'!$A$5:$V$354,21,0)</f>
        <v>1922357.1290215608</v>
      </c>
      <c r="O257" s="160">
        <f>VLOOKUP(C257,'PROY CONSUMOS ENERGIA TRIMESTRE'!$A$5:$V$354,22,0)</f>
        <v>2022321.9583660457</v>
      </c>
      <c r="P257" s="161">
        <f>VLOOKUP(E257,CARGOS!$B$6:$BK$320,60,0)</f>
        <v>3.09</v>
      </c>
      <c r="Q257" s="161">
        <f>VLOOKUP(E257,CARGOS!$B$6:$BK$320,62,0)</f>
        <v>55.72</v>
      </c>
      <c r="R257" s="162">
        <f t="shared" si="63"/>
        <v>3.14</v>
      </c>
      <c r="S257" s="162">
        <f t="shared" si="64"/>
        <v>50.27</v>
      </c>
      <c r="T257" s="163">
        <f t="shared" si="60"/>
        <v>3.4805478159414394</v>
      </c>
      <c r="U257" s="163">
        <f t="shared" si="61"/>
        <v>55.722018696616608</v>
      </c>
      <c r="V257" s="162" t="str">
        <f t="shared" si="65"/>
        <v>No</v>
      </c>
      <c r="W257" s="171">
        <f t="shared" si="66"/>
        <v>3.09</v>
      </c>
      <c r="X257" s="171">
        <f t="shared" si="67"/>
        <v>55.72</v>
      </c>
      <c r="Y257" s="115">
        <f t="shared" si="68"/>
        <v>1166048.2489516463</v>
      </c>
      <c r="Z257" s="115">
        <f t="shared" si="69"/>
        <v>1166048.2489516463</v>
      </c>
      <c r="AA257" s="115">
        <f t="shared" si="70"/>
        <v>0</v>
      </c>
      <c r="AB257" s="115">
        <f t="shared" si="71"/>
        <v>1166048.2489516463</v>
      </c>
      <c r="AC257" s="115">
        <f t="shared" si="72"/>
        <v>1166048.2489516463</v>
      </c>
      <c r="AD257" s="115">
        <f t="shared" si="73"/>
        <v>0</v>
      </c>
      <c r="AE257" s="115">
        <f t="shared" si="74"/>
        <v>1166048.2489516463</v>
      </c>
      <c r="AF257" s="115">
        <f t="shared" si="75"/>
        <v>1166048.2489516463</v>
      </c>
      <c r="AG257" s="115">
        <f t="shared" si="76"/>
        <v>0</v>
      </c>
    </row>
    <row r="258" spans="1:33" s="164" customFormat="1" ht="21" customHeight="1">
      <c r="A258" s="116">
        <v>252</v>
      </c>
      <c r="B258" s="155" t="s">
        <v>748</v>
      </c>
      <c r="C258" s="156" t="s">
        <v>752</v>
      </c>
      <c r="D258" s="112" t="s">
        <v>753</v>
      </c>
      <c r="E258" s="156" t="s">
        <v>754</v>
      </c>
      <c r="F258" s="155" t="s">
        <v>747</v>
      </c>
      <c r="G258" s="157">
        <v>3</v>
      </c>
      <c r="H258" s="157" t="s">
        <v>1076</v>
      </c>
      <c r="I258" s="157" t="s">
        <v>1082</v>
      </c>
      <c r="J258" s="157" t="s">
        <v>24</v>
      </c>
      <c r="K258" s="158">
        <f>VLOOKUP(C258,'CLIENTES ABRIL 2016'!$C$4:$S$353,17,0)</f>
        <v>21059</v>
      </c>
      <c r="L258" s="159">
        <f t="shared" si="62"/>
        <v>2118055.1667290111</v>
      </c>
      <c r="M258" s="160">
        <f>VLOOKUP(C258,'PROY CONSUMOS ENERGIA TRIMESTRE'!$A$5:$V$354,20,0)</f>
        <v>2069782.0519864559</v>
      </c>
      <c r="N258" s="160">
        <f>VLOOKUP(C258,'PROY CONSUMOS ENERGIA TRIMESTRE'!$A$5:$V$354,21,0)</f>
        <v>2104389.7536163232</v>
      </c>
      <c r="O258" s="160">
        <f>VLOOKUP(C258,'PROY CONSUMOS ENERGIA TRIMESTRE'!$A$5:$V$354,22,0)</f>
        <v>2179993.6945842537</v>
      </c>
      <c r="P258" s="161">
        <f>VLOOKUP(E258,CARGOS!$B$6:$BK$320,60,0)</f>
        <v>3.09</v>
      </c>
      <c r="Q258" s="161">
        <f>VLOOKUP(E258,CARGOS!$B$6:$BK$320,62,0)</f>
        <v>55.55</v>
      </c>
      <c r="R258" s="162">
        <f t="shared" si="63"/>
        <v>3.14</v>
      </c>
      <c r="S258" s="162">
        <f t="shared" si="64"/>
        <v>50.27</v>
      </c>
      <c r="T258" s="163">
        <f t="shared" si="60"/>
        <v>3.4805478159414394</v>
      </c>
      <c r="U258" s="163">
        <f t="shared" si="61"/>
        <v>55.722018696616608</v>
      </c>
      <c r="V258" s="162" t="str">
        <f t="shared" si="65"/>
        <v>No</v>
      </c>
      <c r="W258" s="171">
        <f t="shared" si="66"/>
        <v>3.09</v>
      </c>
      <c r="X258" s="171">
        <f t="shared" si="67"/>
        <v>55.55</v>
      </c>
      <c r="Y258" s="115">
        <f t="shared" si="68"/>
        <v>1241651.9551179656</v>
      </c>
      <c r="Z258" s="115">
        <f t="shared" si="69"/>
        <v>1241651.9551179656</v>
      </c>
      <c r="AA258" s="115">
        <f t="shared" si="70"/>
        <v>0</v>
      </c>
      <c r="AB258" s="115">
        <f t="shared" si="71"/>
        <v>1241651.9551179656</v>
      </c>
      <c r="AC258" s="115">
        <f t="shared" si="72"/>
        <v>1241651.9551179656</v>
      </c>
      <c r="AD258" s="115">
        <f t="shared" si="73"/>
        <v>0</v>
      </c>
      <c r="AE258" s="115">
        <f t="shared" si="74"/>
        <v>1241651.9551179656</v>
      </c>
      <c r="AF258" s="115">
        <f t="shared" si="75"/>
        <v>1241651.9551179656</v>
      </c>
      <c r="AG258" s="115">
        <f t="shared" si="76"/>
        <v>0</v>
      </c>
    </row>
    <row r="259" spans="1:33" s="164" customFormat="1" ht="21" customHeight="1">
      <c r="A259" s="116">
        <v>253</v>
      </c>
      <c r="B259" s="155" t="s">
        <v>748</v>
      </c>
      <c r="C259" s="156" t="s">
        <v>755</v>
      </c>
      <c r="D259" s="112" t="s">
        <v>756</v>
      </c>
      <c r="E259" s="156" t="s">
        <v>757</v>
      </c>
      <c r="F259" s="155" t="s">
        <v>747</v>
      </c>
      <c r="G259" s="157">
        <v>2</v>
      </c>
      <c r="H259" s="157" t="s">
        <v>1076</v>
      </c>
      <c r="I259" s="157" t="s">
        <v>1082</v>
      </c>
      <c r="J259" s="157" t="s">
        <v>24</v>
      </c>
      <c r="K259" s="158">
        <f>VLOOKUP(C259,'CLIENTES ABRIL 2016'!$C$4:$S$353,17,0)</f>
        <v>78215</v>
      </c>
      <c r="L259" s="159">
        <f t="shared" si="62"/>
        <v>7788497.1692219237</v>
      </c>
      <c r="M259" s="160">
        <f>VLOOKUP(C259,'PROY CONSUMOS ENERGIA TRIMESTRE'!$A$5:$V$354,20,0)</f>
        <v>7841966.8254267657</v>
      </c>
      <c r="N259" s="160">
        <f>VLOOKUP(C259,'PROY CONSUMOS ENERGIA TRIMESTRE'!$A$5:$V$354,21,0)</f>
        <v>7599523.0136617571</v>
      </c>
      <c r="O259" s="160">
        <f>VLOOKUP(C259,'PROY CONSUMOS ENERGIA TRIMESTRE'!$A$5:$V$354,22,0)</f>
        <v>7924001.6685772492</v>
      </c>
      <c r="P259" s="161">
        <f>VLOOKUP(E259,CARGOS!$B$6:$BK$320,60,0)</f>
        <v>3</v>
      </c>
      <c r="Q259" s="161">
        <f>VLOOKUP(E259,CARGOS!$B$6:$BK$320,62,0)</f>
        <v>52.35</v>
      </c>
      <c r="R259" s="162">
        <f t="shared" si="63"/>
        <v>3.14</v>
      </c>
      <c r="S259" s="162">
        <f t="shared" si="64"/>
        <v>50.27</v>
      </c>
      <c r="T259" s="163">
        <f t="shared" si="60"/>
        <v>3.4805478159414394</v>
      </c>
      <c r="U259" s="163">
        <f t="shared" si="61"/>
        <v>55.722018696616608</v>
      </c>
      <c r="V259" s="162" t="str">
        <f t="shared" si="65"/>
        <v>No</v>
      </c>
      <c r="W259" s="171">
        <f t="shared" si="66"/>
        <v>3</v>
      </c>
      <c r="X259" s="171">
        <f t="shared" si="67"/>
        <v>52.35</v>
      </c>
      <c r="Y259" s="115">
        <f t="shared" si="68"/>
        <v>4311923.2680876777</v>
      </c>
      <c r="Z259" s="115">
        <f t="shared" si="69"/>
        <v>4311923.2680876777</v>
      </c>
      <c r="AA259" s="115">
        <f t="shared" si="70"/>
        <v>0</v>
      </c>
      <c r="AB259" s="115">
        <f t="shared" si="71"/>
        <v>4311923.2680876777</v>
      </c>
      <c r="AC259" s="115">
        <f t="shared" si="72"/>
        <v>4311923.2680876777</v>
      </c>
      <c r="AD259" s="115">
        <f t="shared" si="73"/>
        <v>0</v>
      </c>
      <c r="AE259" s="115">
        <f t="shared" si="74"/>
        <v>4311923.2680876777</v>
      </c>
      <c r="AF259" s="115">
        <f t="shared" si="75"/>
        <v>4311923.2680876777</v>
      </c>
      <c r="AG259" s="115">
        <f t="shared" si="76"/>
        <v>0</v>
      </c>
    </row>
    <row r="260" spans="1:33" s="164" customFormat="1" ht="21" customHeight="1">
      <c r="A260" s="116">
        <v>254</v>
      </c>
      <c r="B260" s="155" t="s">
        <v>748</v>
      </c>
      <c r="C260" s="156" t="s">
        <v>758</v>
      </c>
      <c r="D260" s="112" t="s">
        <v>759</v>
      </c>
      <c r="E260" s="156" t="s">
        <v>760</v>
      </c>
      <c r="F260" s="155" t="s">
        <v>747</v>
      </c>
      <c r="G260" s="157">
        <v>3</v>
      </c>
      <c r="H260" s="157" t="s">
        <v>1076</v>
      </c>
      <c r="I260" s="157" t="s">
        <v>1082</v>
      </c>
      <c r="J260" s="157" t="s">
        <v>24</v>
      </c>
      <c r="K260" s="158">
        <f>VLOOKUP(C260,'CLIENTES ABRIL 2016'!$C$4:$S$353,17,0)</f>
        <v>894</v>
      </c>
      <c r="L260" s="159">
        <f t="shared" si="62"/>
        <v>109321.69765276239</v>
      </c>
      <c r="M260" s="160">
        <f>VLOOKUP(C260,'PROY CONSUMOS ENERGIA TRIMESTRE'!$A$5:$V$354,20,0)</f>
        <v>106294.70427766647</v>
      </c>
      <c r="N260" s="160">
        <f>VLOOKUP(C260,'PROY CONSUMOS ENERGIA TRIMESTRE'!$A$5:$V$354,21,0)</f>
        <v>107192.84327184675</v>
      </c>
      <c r="O260" s="160">
        <f>VLOOKUP(C260,'PROY CONSUMOS ENERGIA TRIMESTRE'!$A$5:$V$354,22,0)</f>
        <v>114477.54540877393</v>
      </c>
      <c r="P260" s="161">
        <f>VLOOKUP(E260,CARGOS!$B$6:$BK$320,60,0)</f>
        <v>3.09</v>
      </c>
      <c r="Q260" s="161">
        <f>VLOOKUP(E260,CARGOS!$B$6:$BK$320,62,0)</f>
        <v>56.32</v>
      </c>
      <c r="R260" s="162">
        <f t="shared" si="63"/>
        <v>3.14</v>
      </c>
      <c r="S260" s="162">
        <f t="shared" si="64"/>
        <v>50.27</v>
      </c>
      <c r="T260" s="163">
        <f t="shared" si="60"/>
        <v>3.4805478159414394</v>
      </c>
      <c r="U260" s="163">
        <f t="shared" si="61"/>
        <v>55.722018696616608</v>
      </c>
      <c r="V260" s="162" t="str">
        <f t="shared" si="65"/>
        <v>Sí</v>
      </c>
      <c r="W260" s="171">
        <f t="shared" si="66"/>
        <v>3.09</v>
      </c>
      <c r="X260" s="171">
        <f t="shared" si="67"/>
        <v>55.722018696616608</v>
      </c>
      <c r="Y260" s="115">
        <f t="shared" si="68"/>
        <v>64332.440118035775</v>
      </c>
      <c r="Z260" s="115">
        <f t="shared" si="69"/>
        <v>63678.716805530938</v>
      </c>
      <c r="AA260" s="115">
        <f t="shared" si="70"/>
        <v>653.72331250483694</v>
      </c>
      <c r="AB260" s="115">
        <f t="shared" si="71"/>
        <v>64332.440118035775</v>
      </c>
      <c r="AC260" s="115">
        <f t="shared" si="72"/>
        <v>63678.716805530938</v>
      </c>
      <c r="AD260" s="115">
        <f t="shared" si="73"/>
        <v>653.72331250483694</v>
      </c>
      <c r="AE260" s="115">
        <f t="shared" si="74"/>
        <v>64332.440118035775</v>
      </c>
      <c r="AF260" s="115">
        <f t="shared" si="75"/>
        <v>63678.716805530938</v>
      </c>
      <c r="AG260" s="115">
        <f t="shared" si="76"/>
        <v>653.72331250483694</v>
      </c>
    </row>
    <row r="261" spans="1:33" s="164" customFormat="1" ht="21" customHeight="1">
      <c r="A261" s="116">
        <v>255</v>
      </c>
      <c r="B261" s="155" t="s">
        <v>748</v>
      </c>
      <c r="C261" s="156" t="s">
        <v>761</v>
      </c>
      <c r="D261" s="112" t="s">
        <v>762</v>
      </c>
      <c r="E261" s="156" t="s">
        <v>763</v>
      </c>
      <c r="F261" s="155" t="s">
        <v>747</v>
      </c>
      <c r="G261" s="157">
        <v>4</v>
      </c>
      <c r="H261" s="157" t="s">
        <v>21</v>
      </c>
      <c r="I261" s="157" t="s">
        <v>1082</v>
      </c>
      <c r="J261" s="157" t="s">
        <v>24</v>
      </c>
      <c r="K261" s="158">
        <f>VLOOKUP(C261,'CLIENTES ABRIL 2016'!$C$4:$S$353,17,0)</f>
        <v>3075</v>
      </c>
      <c r="L261" s="159">
        <f t="shared" si="62"/>
        <v>123073.51888888888</v>
      </c>
      <c r="M261" s="160">
        <f>VLOOKUP(C261,'PROY CONSUMOS ENERGIA TRIMESTRE'!$A$5:$V$354,20,0)</f>
        <v>123073.51888888888</v>
      </c>
      <c r="N261" s="160">
        <f>VLOOKUP(C261,'PROY CONSUMOS ENERGIA TRIMESTRE'!$A$5:$V$354,21,0)</f>
        <v>123073.51888888888</v>
      </c>
      <c r="O261" s="160">
        <f>VLOOKUP(C261,'PROY CONSUMOS ENERGIA TRIMESTRE'!$A$5:$V$354,22,0)</f>
        <v>123073.51888888888</v>
      </c>
      <c r="P261" s="161">
        <f>VLOOKUP(E261,CARGOS!$B$6:$BK$320,60,0)</f>
        <v>3.64</v>
      </c>
      <c r="Q261" s="161">
        <f>VLOOKUP(E261,CARGOS!$B$6:$BK$320,62,0)</f>
        <v>61.39</v>
      </c>
      <c r="R261" s="162">
        <f t="shared" si="63"/>
        <v>3.14</v>
      </c>
      <c r="S261" s="162">
        <f t="shared" si="64"/>
        <v>50.27</v>
      </c>
      <c r="T261" s="163">
        <f t="shared" si="60"/>
        <v>3.4805478159414394</v>
      </c>
      <c r="U261" s="163">
        <f t="shared" si="61"/>
        <v>55.722018696616608</v>
      </c>
      <c r="V261" s="162" t="str">
        <f t="shared" si="65"/>
        <v>Sí</v>
      </c>
      <c r="W261" s="171">
        <f t="shared" si="66"/>
        <v>3.4805478159414394</v>
      </c>
      <c r="X261" s="171">
        <f t="shared" si="67"/>
        <v>55.722018696616608</v>
      </c>
      <c r="Y261" s="115">
        <f t="shared" si="68"/>
        <v>86747.833245888876</v>
      </c>
      <c r="Z261" s="115">
        <f t="shared" si="69"/>
        <v>79281.733739870557</v>
      </c>
      <c r="AA261" s="115">
        <f t="shared" si="70"/>
        <v>7466.0995060183195</v>
      </c>
      <c r="AB261" s="115">
        <f t="shared" si="71"/>
        <v>86747.833245888876</v>
      </c>
      <c r="AC261" s="115">
        <f t="shared" si="72"/>
        <v>79281.733739870557</v>
      </c>
      <c r="AD261" s="115">
        <f t="shared" si="73"/>
        <v>7466.0995060183195</v>
      </c>
      <c r="AE261" s="115">
        <f t="shared" si="74"/>
        <v>86747.833245888876</v>
      </c>
      <c r="AF261" s="115">
        <f t="shared" si="75"/>
        <v>79281.733739870557</v>
      </c>
      <c r="AG261" s="115">
        <f t="shared" si="76"/>
        <v>7466.0995060183195</v>
      </c>
    </row>
    <row r="262" spans="1:33" s="164" customFormat="1" ht="21" customHeight="1">
      <c r="A262" s="116">
        <v>256</v>
      </c>
      <c r="B262" s="155" t="s">
        <v>748</v>
      </c>
      <c r="C262" s="156" t="s">
        <v>764</v>
      </c>
      <c r="D262" s="112" t="s">
        <v>765</v>
      </c>
      <c r="E262" s="156" t="s">
        <v>766</v>
      </c>
      <c r="F262" s="155" t="s">
        <v>747</v>
      </c>
      <c r="G262" s="157">
        <v>5</v>
      </c>
      <c r="H262" s="157" t="s">
        <v>21</v>
      </c>
      <c r="I262" s="157" t="s">
        <v>1082</v>
      </c>
      <c r="J262" s="157" t="s">
        <v>24</v>
      </c>
      <c r="K262" s="158">
        <f>VLOOKUP(C262,'CLIENTES ABRIL 2016'!$C$4:$S$353,17,0)</f>
        <v>5490</v>
      </c>
      <c r="L262" s="159">
        <f t="shared" si="62"/>
        <v>150871.12116298793</v>
      </c>
      <c r="M262" s="160">
        <f>VLOOKUP(C262,'PROY CONSUMOS ENERGIA TRIMESTRE'!$A$5:$V$354,20,0)</f>
        <v>143783.69995778409</v>
      </c>
      <c r="N262" s="160">
        <f>VLOOKUP(C262,'PROY CONSUMOS ENERGIA TRIMESTRE'!$A$5:$V$354,21,0)</f>
        <v>159431.92831723447</v>
      </c>
      <c r="O262" s="160">
        <f>VLOOKUP(C262,'PROY CONSUMOS ENERGIA TRIMESTRE'!$A$5:$V$354,22,0)</f>
        <v>149397.73521394524</v>
      </c>
      <c r="P262" s="161">
        <f>VLOOKUP(E262,CARGOS!$B$6:$BK$320,60,0)</f>
        <v>3.89</v>
      </c>
      <c r="Q262" s="161">
        <f>VLOOKUP(E262,CARGOS!$B$6:$BK$320,62,0)</f>
        <v>68.849999999999994</v>
      </c>
      <c r="R262" s="162">
        <f t="shared" si="63"/>
        <v>3.14</v>
      </c>
      <c r="S262" s="162">
        <f t="shared" si="64"/>
        <v>50.27</v>
      </c>
      <c r="T262" s="163">
        <f t="shared" si="60"/>
        <v>3.4805478159414394</v>
      </c>
      <c r="U262" s="163">
        <f t="shared" si="61"/>
        <v>55.722018696616608</v>
      </c>
      <c r="V262" s="162" t="str">
        <f t="shared" si="65"/>
        <v>Sí</v>
      </c>
      <c r="W262" s="171">
        <f t="shared" si="66"/>
        <v>3.4805478159414394</v>
      </c>
      <c r="X262" s="171">
        <f t="shared" si="67"/>
        <v>55.722018696616608</v>
      </c>
      <c r="Y262" s="115">
        <f t="shared" si="68"/>
        <v>125230.86692071718</v>
      </c>
      <c r="Z262" s="115">
        <f t="shared" si="69"/>
        <v>103176.64185175374</v>
      </c>
      <c r="AA262" s="115">
        <f t="shared" si="70"/>
        <v>22054.225068963438</v>
      </c>
      <c r="AB262" s="115">
        <f t="shared" si="71"/>
        <v>125230.86692071718</v>
      </c>
      <c r="AC262" s="115">
        <f t="shared" si="72"/>
        <v>103176.64185175374</v>
      </c>
      <c r="AD262" s="115">
        <f t="shared" si="73"/>
        <v>22054.225068963438</v>
      </c>
      <c r="AE262" s="115">
        <f t="shared" si="74"/>
        <v>125230.86692071718</v>
      </c>
      <c r="AF262" s="115">
        <f t="shared" si="75"/>
        <v>103176.64185175374</v>
      </c>
      <c r="AG262" s="115">
        <f t="shared" si="76"/>
        <v>22054.225068963438</v>
      </c>
    </row>
    <row r="263" spans="1:33" s="164" customFormat="1" ht="21" customHeight="1">
      <c r="A263" s="116">
        <v>257</v>
      </c>
      <c r="B263" s="155" t="s">
        <v>748</v>
      </c>
      <c r="C263" s="156" t="s">
        <v>767</v>
      </c>
      <c r="D263" s="112" t="s">
        <v>768</v>
      </c>
      <c r="E263" s="156" t="s">
        <v>769</v>
      </c>
      <c r="F263" s="155" t="s">
        <v>747</v>
      </c>
      <c r="G263" s="157">
        <v>4</v>
      </c>
      <c r="H263" s="157" t="s">
        <v>21</v>
      </c>
      <c r="I263" s="157" t="s">
        <v>1082</v>
      </c>
      <c r="J263" s="157" t="s">
        <v>24</v>
      </c>
      <c r="K263" s="158">
        <f>VLOOKUP(C263,'CLIENTES ABRIL 2016'!$C$4:$S$353,17,0)</f>
        <v>3891</v>
      </c>
      <c r="L263" s="159">
        <f t="shared" si="62"/>
        <v>205408.68555555554</v>
      </c>
      <c r="M263" s="160">
        <f>VLOOKUP(C263,'PROY CONSUMOS ENERGIA TRIMESTRE'!$A$5:$V$354,20,0)</f>
        <v>205408.68555555554</v>
      </c>
      <c r="N263" s="160">
        <f>VLOOKUP(C263,'PROY CONSUMOS ENERGIA TRIMESTRE'!$A$5:$V$354,21,0)</f>
        <v>205408.68555555554</v>
      </c>
      <c r="O263" s="160">
        <f>VLOOKUP(C263,'PROY CONSUMOS ENERGIA TRIMESTRE'!$A$5:$V$354,22,0)</f>
        <v>205408.68555555554</v>
      </c>
      <c r="P263" s="161">
        <f>VLOOKUP(E263,CARGOS!$B$6:$BK$320,60,0)</f>
        <v>3.64</v>
      </c>
      <c r="Q263" s="161">
        <f>VLOOKUP(E263,CARGOS!$B$6:$BK$320,62,0)</f>
        <v>61.76</v>
      </c>
      <c r="R263" s="162">
        <f t="shared" si="63"/>
        <v>3.14</v>
      </c>
      <c r="S263" s="162">
        <f t="shared" si="64"/>
        <v>50.27</v>
      </c>
      <c r="T263" s="163">
        <f t="shared" ref="T263:T326" si="77">R263*(1+$X$5)</f>
        <v>3.4805478159414394</v>
      </c>
      <c r="U263" s="163">
        <f t="shared" ref="U263:U326" si="78">S263*(1+$X$5)</f>
        <v>55.722018696616608</v>
      </c>
      <c r="V263" s="162" t="str">
        <f t="shared" si="65"/>
        <v>Sí</v>
      </c>
      <c r="W263" s="171">
        <f t="shared" si="66"/>
        <v>3.4805478159414394</v>
      </c>
      <c r="X263" s="171">
        <f t="shared" si="67"/>
        <v>55.722018696616608</v>
      </c>
      <c r="Y263" s="115">
        <f t="shared" si="68"/>
        <v>141023.64419911109</v>
      </c>
      <c r="Z263" s="115">
        <f t="shared" si="69"/>
        <v>128000.67772156923</v>
      </c>
      <c r="AA263" s="115">
        <f t="shared" si="70"/>
        <v>13022.966477541864</v>
      </c>
      <c r="AB263" s="115">
        <f t="shared" si="71"/>
        <v>141023.64419911109</v>
      </c>
      <c r="AC263" s="115">
        <f t="shared" si="72"/>
        <v>128000.67772156923</v>
      </c>
      <c r="AD263" s="115">
        <f t="shared" si="73"/>
        <v>13022.966477541864</v>
      </c>
      <c r="AE263" s="115">
        <f t="shared" si="74"/>
        <v>141023.64419911109</v>
      </c>
      <c r="AF263" s="115">
        <f t="shared" si="75"/>
        <v>128000.67772156923</v>
      </c>
      <c r="AG263" s="115">
        <f t="shared" si="76"/>
        <v>13022.966477541864</v>
      </c>
    </row>
    <row r="264" spans="1:33" s="164" customFormat="1" ht="21" customHeight="1">
      <c r="A264" s="116">
        <v>258</v>
      </c>
      <c r="B264" s="155" t="s">
        <v>748</v>
      </c>
      <c r="C264" s="156" t="s">
        <v>770</v>
      </c>
      <c r="D264" s="112" t="s">
        <v>771</v>
      </c>
      <c r="E264" s="156" t="s">
        <v>772</v>
      </c>
      <c r="F264" s="155" t="s">
        <v>747</v>
      </c>
      <c r="G264" s="157">
        <v>5</v>
      </c>
      <c r="H264" s="157" t="s">
        <v>21</v>
      </c>
      <c r="I264" s="157" t="s">
        <v>1082</v>
      </c>
      <c r="J264" s="157" t="s">
        <v>24</v>
      </c>
      <c r="K264" s="158">
        <f>VLOOKUP(C264,'CLIENTES ABRIL 2016'!$C$4:$S$353,17,0)</f>
        <v>374</v>
      </c>
      <c r="L264" s="159">
        <f t="shared" ref="L264:L327" si="79">AVERAGE(M264:O264)</f>
        <v>14953.222222222224</v>
      </c>
      <c r="M264" s="160">
        <f>VLOOKUP(C264,'PROY CONSUMOS ENERGIA TRIMESTRE'!$A$5:$V$354,20,0)</f>
        <v>14953.222222222223</v>
      </c>
      <c r="N264" s="160">
        <f>VLOOKUP(C264,'PROY CONSUMOS ENERGIA TRIMESTRE'!$A$5:$V$354,21,0)</f>
        <v>14953.222222222223</v>
      </c>
      <c r="O264" s="160">
        <f>VLOOKUP(C264,'PROY CONSUMOS ENERGIA TRIMESTRE'!$A$5:$V$354,22,0)</f>
        <v>14953.222222222223</v>
      </c>
      <c r="P264" s="161">
        <f>VLOOKUP(E264,CARGOS!$B$6:$BK$320,60,0)</f>
        <v>3.89</v>
      </c>
      <c r="Q264" s="161">
        <f>VLOOKUP(E264,CARGOS!$B$6:$BK$320,62,0)</f>
        <v>69.45</v>
      </c>
      <c r="R264" s="162">
        <f t="shared" ref="R264:R327" si="80">ROUND(SUMPRODUCT($K$7:$K$354,$P$7:$P$354)/SUM($K$7:$K$354),2)</f>
        <v>3.14</v>
      </c>
      <c r="S264" s="162">
        <f t="shared" ref="S264:S327" si="81">ROUND(SUMPRODUCT($L$7:$L$354,$Q$7:$Q$354)/SUM($L$7:$L$354),2)</f>
        <v>50.27</v>
      </c>
      <c r="T264" s="163">
        <f t="shared" si="77"/>
        <v>3.4805478159414394</v>
      </c>
      <c r="U264" s="163">
        <f t="shared" si="78"/>
        <v>55.722018696616608</v>
      </c>
      <c r="V264" s="162" t="str">
        <f t="shared" ref="V264:V327" si="82">IF(Q264&gt;U264,"Sí","No")</f>
        <v>Sí</v>
      </c>
      <c r="W264" s="171">
        <f t="shared" ref="W264:W327" si="83">IF(V264="Sí",IF(T264&gt;P264,P264,T264),P264)</f>
        <v>3.4805478159414394</v>
      </c>
      <c r="X264" s="171">
        <f t="shared" ref="X264:X327" si="84">IF(V264="Sí",IF(U264&gt;Q264,Q264,U264),Q264)</f>
        <v>55.722018696616608</v>
      </c>
      <c r="Y264" s="115">
        <f t="shared" ref="Y264:Y327" si="85">K264*P264+L264*Q264/100</f>
        <v>11839.872833333337</v>
      </c>
      <c r="Z264" s="115">
        <f t="shared" ref="Z264:Z327" si="86">W264*K264+X264*L264/100</f>
        <v>9633.9621655753963</v>
      </c>
      <c r="AA264" s="115">
        <f t="shared" ref="AA264:AA327" si="87">Y264-Z264</f>
        <v>2205.9106677579402</v>
      </c>
      <c r="AB264" s="115">
        <f t="shared" ref="AB264:AB327" si="88">K264*P264+L264*Q264/100</f>
        <v>11839.872833333337</v>
      </c>
      <c r="AC264" s="115">
        <f t="shared" ref="AC264:AC327" si="89">W264*K264+X264*L264/100</f>
        <v>9633.9621655753963</v>
      </c>
      <c r="AD264" s="115">
        <f t="shared" ref="AD264:AD327" si="90">AB264-AC264</f>
        <v>2205.9106677579402</v>
      </c>
      <c r="AE264" s="115">
        <f t="shared" ref="AE264:AE327" si="91">K264*P264+L264*Q264/100</f>
        <v>11839.872833333337</v>
      </c>
      <c r="AF264" s="115">
        <f t="shared" ref="AF264:AF327" si="92">W264*K264+X264*L264/100</f>
        <v>9633.9621655753963</v>
      </c>
      <c r="AG264" s="115">
        <f t="shared" ref="AG264:AG327" si="93">AE264-AF264</f>
        <v>2205.9106677579402</v>
      </c>
    </row>
    <row r="265" spans="1:33" s="164" customFormat="1" ht="21" customHeight="1">
      <c r="A265" s="116">
        <v>259</v>
      </c>
      <c r="B265" s="155" t="s">
        <v>748</v>
      </c>
      <c r="C265" s="156" t="s">
        <v>773</v>
      </c>
      <c r="D265" s="112" t="s">
        <v>774</v>
      </c>
      <c r="E265" s="156" t="s">
        <v>775</v>
      </c>
      <c r="F265" s="155" t="s">
        <v>747</v>
      </c>
      <c r="G265" s="157">
        <v>5</v>
      </c>
      <c r="H265" s="157" t="s">
        <v>21</v>
      </c>
      <c r="I265" s="157" t="s">
        <v>1082</v>
      </c>
      <c r="J265" s="157" t="s">
        <v>24</v>
      </c>
      <c r="K265" s="158">
        <f>VLOOKUP(C265,'CLIENTES ABRIL 2016'!$C$4:$S$353,17,0)</f>
        <v>1391</v>
      </c>
      <c r="L265" s="159">
        <f t="shared" si="79"/>
        <v>67883.985153454734</v>
      </c>
      <c r="M265" s="160">
        <f>VLOOKUP(C265,'PROY CONSUMOS ENERGIA TRIMESTRE'!$A$5:$V$354,20,0)</f>
        <v>65744.11965995733</v>
      </c>
      <c r="N265" s="160">
        <f>VLOOKUP(C265,'PROY CONSUMOS ENERGIA TRIMESTRE'!$A$5:$V$354,21,0)</f>
        <v>68787.967690984573</v>
      </c>
      <c r="O265" s="160">
        <f>VLOOKUP(C265,'PROY CONSUMOS ENERGIA TRIMESTRE'!$A$5:$V$354,22,0)</f>
        <v>69119.868109422299</v>
      </c>
      <c r="P265" s="161">
        <f>VLOOKUP(E265,CARGOS!$B$6:$BK$320,60,0)</f>
        <v>3.89</v>
      </c>
      <c r="Q265" s="161">
        <f>VLOOKUP(E265,CARGOS!$B$6:$BK$320,62,0)</f>
        <v>68.23</v>
      </c>
      <c r="R265" s="162">
        <f t="shared" si="80"/>
        <v>3.14</v>
      </c>
      <c r="S265" s="162">
        <f t="shared" si="81"/>
        <v>50.27</v>
      </c>
      <c r="T265" s="163">
        <f t="shared" si="77"/>
        <v>3.4805478159414394</v>
      </c>
      <c r="U265" s="163">
        <f t="shared" si="78"/>
        <v>55.722018696616608</v>
      </c>
      <c r="V265" s="162" t="str">
        <f t="shared" si="82"/>
        <v>Sí</v>
      </c>
      <c r="W265" s="171">
        <f t="shared" si="83"/>
        <v>3.4805478159414394</v>
      </c>
      <c r="X265" s="171">
        <f t="shared" si="84"/>
        <v>55.722018696616608</v>
      </c>
      <c r="Y265" s="115">
        <f t="shared" si="85"/>
        <v>51728.233070202172</v>
      </c>
      <c r="Z265" s="115">
        <f t="shared" si="86"/>
        <v>42667.768911191029</v>
      </c>
      <c r="AA265" s="115">
        <f t="shared" si="87"/>
        <v>9060.4641590111423</v>
      </c>
      <c r="AB265" s="115">
        <f t="shared" si="88"/>
        <v>51728.233070202172</v>
      </c>
      <c r="AC265" s="115">
        <f t="shared" si="89"/>
        <v>42667.768911191029</v>
      </c>
      <c r="AD265" s="115">
        <f t="shared" si="90"/>
        <v>9060.4641590111423</v>
      </c>
      <c r="AE265" s="115">
        <f t="shared" si="91"/>
        <v>51728.233070202172</v>
      </c>
      <c r="AF265" s="115">
        <f t="shared" si="92"/>
        <v>42667.768911191029</v>
      </c>
      <c r="AG265" s="115">
        <f t="shared" si="93"/>
        <v>9060.4641590111423</v>
      </c>
    </row>
    <row r="266" spans="1:33" s="164" customFormat="1" ht="21" customHeight="1">
      <c r="A266" s="116">
        <v>260</v>
      </c>
      <c r="B266" s="155" t="s">
        <v>777</v>
      </c>
      <c r="C266" s="156" t="s">
        <v>778</v>
      </c>
      <c r="D266" s="112" t="s">
        <v>779</v>
      </c>
      <c r="E266" s="156" t="s">
        <v>780</v>
      </c>
      <c r="F266" s="155" t="s">
        <v>776</v>
      </c>
      <c r="G266" s="157">
        <v>2</v>
      </c>
      <c r="H266" s="157" t="s">
        <v>1076</v>
      </c>
      <c r="I266" s="157" t="s">
        <v>1082</v>
      </c>
      <c r="J266" s="157" t="s">
        <v>24</v>
      </c>
      <c r="K266" s="158">
        <f>VLOOKUP(C266,'CLIENTES ABRIL 2016'!$C$4:$S$353,17,0)</f>
        <v>106763</v>
      </c>
      <c r="L266" s="159">
        <f t="shared" si="79"/>
        <v>11712718.00635661</v>
      </c>
      <c r="M266" s="160">
        <f>VLOOKUP(C266,'PROY CONSUMOS ENERGIA TRIMESTRE'!$A$5:$V$354,20,0)</f>
        <v>11502396.433861936</v>
      </c>
      <c r="N266" s="160">
        <f>VLOOKUP(C266,'PROY CONSUMOS ENERGIA TRIMESTRE'!$A$5:$V$354,21,0)</f>
        <v>12003520.473432438</v>
      </c>
      <c r="O266" s="160">
        <f>VLOOKUP(C266,'PROY CONSUMOS ENERGIA TRIMESTRE'!$A$5:$V$354,22,0)</f>
        <v>11632237.111775452</v>
      </c>
      <c r="P266" s="161">
        <f>VLOOKUP(E266,CARGOS!$B$6:$BK$320,60,0)</f>
        <v>3</v>
      </c>
      <c r="Q266" s="161">
        <f>VLOOKUP(E266,CARGOS!$B$6:$BK$320,62,0)</f>
        <v>56.21</v>
      </c>
      <c r="R266" s="162">
        <f t="shared" si="80"/>
        <v>3.14</v>
      </c>
      <c r="S266" s="162">
        <f t="shared" si="81"/>
        <v>50.27</v>
      </c>
      <c r="T266" s="163">
        <f t="shared" si="77"/>
        <v>3.4805478159414394</v>
      </c>
      <c r="U266" s="163">
        <f t="shared" si="78"/>
        <v>55.722018696616608</v>
      </c>
      <c r="V266" s="162" t="str">
        <f t="shared" si="82"/>
        <v>Sí</v>
      </c>
      <c r="W266" s="171">
        <f t="shared" si="83"/>
        <v>3</v>
      </c>
      <c r="X266" s="171">
        <f t="shared" si="84"/>
        <v>55.722018696616608</v>
      </c>
      <c r="Y266" s="115">
        <f t="shared" si="85"/>
        <v>6904007.7913730498</v>
      </c>
      <c r="Z266" s="115">
        <f t="shared" si="86"/>
        <v>6846851.9173840107</v>
      </c>
      <c r="AA266" s="115">
        <f t="shared" si="87"/>
        <v>57155.873989039101</v>
      </c>
      <c r="AB266" s="115">
        <f t="shared" si="88"/>
        <v>6904007.7913730498</v>
      </c>
      <c r="AC266" s="115">
        <f t="shared" si="89"/>
        <v>6846851.9173840107</v>
      </c>
      <c r="AD266" s="115">
        <f t="shared" si="90"/>
        <v>57155.873989039101</v>
      </c>
      <c r="AE266" s="115">
        <f t="shared" si="91"/>
        <v>6904007.7913730498</v>
      </c>
      <c r="AF266" s="115">
        <f t="shared" si="92"/>
        <v>6846851.9173840107</v>
      </c>
      <c r="AG266" s="115">
        <f t="shared" si="93"/>
        <v>57155.873989039101</v>
      </c>
    </row>
    <row r="267" spans="1:33" s="164" customFormat="1" ht="21" customHeight="1">
      <c r="A267" s="116">
        <v>261</v>
      </c>
      <c r="B267" s="155" t="s">
        <v>777</v>
      </c>
      <c r="C267" s="156" t="s">
        <v>781</v>
      </c>
      <c r="D267" s="112" t="s">
        <v>782</v>
      </c>
      <c r="E267" s="156" t="s">
        <v>783</v>
      </c>
      <c r="F267" s="155" t="s">
        <v>776</v>
      </c>
      <c r="G267" s="157">
        <v>5</v>
      </c>
      <c r="H267" s="157" t="s">
        <v>21</v>
      </c>
      <c r="I267" s="157" t="s">
        <v>1082</v>
      </c>
      <c r="J267" s="157" t="s">
        <v>24</v>
      </c>
      <c r="K267" s="158">
        <f>VLOOKUP(C267,'CLIENTES ABRIL 2016'!$C$4:$S$353,17,0)</f>
        <v>1163</v>
      </c>
      <c r="L267" s="159">
        <f t="shared" si="79"/>
        <v>105539.64146096473</v>
      </c>
      <c r="M267" s="160">
        <f>VLOOKUP(C267,'PROY CONSUMOS ENERGIA TRIMESTRE'!$A$5:$V$354,20,0)</f>
        <v>104951.19738411233</v>
      </c>
      <c r="N267" s="160">
        <f>VLOOKUP(C267,'PROY CONSUMOS ENERGIA TRIMESTRE'!$A$5:$V$354,21,0)</f>
        <v>109842.36671154709</v>
      </c>
      <c r="O267" s="160">
        <f>VLOOKUP(C267,'PROY CONSUMOS ENERGIA TRIMESTRE'!$A$5:$V$354,22,0)</f>
        <v>101825.36028723474</v>
      </c>
      <c r="P267" s="161">
        <f>VLOOKUP(E267,CARGOS!$B$6:$BK$320,60,0)</f>
        <v>3.89</v>
      </c>
      <c r="Q267" s="161">
        <f>VLOOKUP(E267,CARGOS!$B$6:$BK$320,62,0)</f>
        <v>75.47</v>
      </c>
      <c r="R267" s="162">
        <f t="shared" si="80"/>
        <v>3.14</v>
      </c>
      <c r="S267" s="162">
        <f t="shared" si="81"/>
        <v>50.27</v>
      </c>
      <c r="T267" s="163">
        <f t="shared" si="77"/>
        <v>3.4805478159414394</v>
      </c>
      <c r="U267" s="163">
        <f t="shared" si="78"/>
        <v>55.722018696616608</v>
      </c>
      <c r="V267" s="162" t="str">
        <f t="shared" si="82"/>
        <v>Sí</v>
      </c>
      <c r="W267" s="171">
        <f t="shared" si="83"/>
        <v>3.4805478159414394</v>
      </c>
      <c r="X267" s="171">
        <f t="shared" si="84"/>
        <v>55.722018696616608</v>
      </c>
      <c r="Y267" s="115">
        <f t="shared" si="85"/>
        <v>84174.837410590088</v>
      </c>
      <c r="Z267" s="115">
        <f t="shared" si="86"/>
        <v>62856.695857160797</v>
      </c>
      <c r="AA267" s="115">
        <f t="shared" si="87"/>
        <v>21318.14155342929</v>
      </c>
      <c r="AB267" s="115">
        <f t="shared" si="88"/>
        <v>84174.837410590088</v>
      </c>
      <c r="AC267" s="115">
        <f t="shared" si="89"/>
        <v>62856.695857160797</v>
      </c>
      <c r="AD267" s="115">
        <f t="shared" si="90"/>
        <v>21318.14155342929</v>
      </c>
      <c r="AE267" s="115">
        <f t="shared" si="91"/>
        <v>84174.837410590088</v>
      </c>
      <c r="AF267" s="115">
        <f t="shared" si="92"/>
        <v>62856.695857160797</v>
      </c>
      <c r="AG267" s="115">
        <f t="shared" si="93"/>
        <v>21318.14155342929</v>
      </c>
    </row>
    <row r="268" spans="1:33" s="164" customFormat="1" ht="21" customHeight="1">
      <c r="A268" s="116">
        <v>262</v>
      </c>
      <c r="B268" s="155" t="s">
        <v>777</v>
      </c>
      <c r="C268" s="156" t="s">
        <v>784</v>
      </c>
      <c r="D268" s="112" t="s">
        <v>785</v>
      </c>
      <c r="E268" s="156" t="s">
        <v>786</v>
      </c>
      <c r="F268" s="155" t="s">
        <v>776</v>
      </c>
      <c r="G268" s="157">
        <v>2</v>
      </c>
      <c r="H268" s="157" t="s">
        <v>1076</v>
      </c>
      <c r="I268" s="157" t="s">
        <v>1082</v>
      </c>
      <c r="J268" s="157" t="s">
        <v>24</v>
      </c>
      <c r="K268" s="158">
        <f>VLOOKUP(C268,'CLIENTES ABRIL 2016'!$C$4:$S$353,17,0)</f>
        <v>17194</v>
      </c>
      <c r="L268" s="159">
        <f t="shared" si="79"/>
        <v>2507357.2968228287</v>
      </c>
      <c r="M268" s="160">
        <f>VLOOKUP(C268,'PROY CONSUMOS ENERGIA TRIMESTRE'!$A$5:$V$354,20,0)</f>
        <v>2424141.5831755283</v>
      </c>
      <c r="N268" s="160">
        <f>VLOOKUP(C268,'PROY CONSUMOS ENERGIA TRIMESTRE'!$A$5:$V$354,21,0)</f>
        <v>2662457.3468363476</v>
      </c>
      <c r="O268" s="160">
        <f>VLOOKUP(C268,'PROY CONSUMOS ENERGIA TRIMESTRE'!$A$5:$V$354,22,0)</f>
        <v>2435472.9604566097</v>
      </c>
      <c r="P268" s="161">
        <f>VLOOKUP(E268,CARGOS!$B$6:$BK$320,60,0)</f>
        <v>3</v>
      </c>
      <c r="Q268" s="161">
        <f>VLOOKUP(E268,CARGOS!$B$6:$BK$320,62,0)</f>
        <v>59.41</v>
      </c>
      <c r="R268" s="162">
        <f t="shared" si="80"/>
        <v>3.14</v>
      </c>
      <c r="S268" s="162">
        <f t="shared" si="81"/>
        <v>50.27</v>
      </c>
      <c r="T268" s="163">
        <f t="shared" si="77"/>
        <v>3.4805478159414394</v>
      </c>
      <c r="U268" s="163">
        <f t="shared" si="78"/>
        <v>55.722018696616608</v>
      </c>
      <c r="V268" s="162" t="str">
        <f t="shared" si="82"/>
        <v>Sí</v>
      </c>
      <c r="W268" s="171">
        <f t="shared" si="83"/>
        <v>3</v>
      </c>
      <c r="X268" s="171">
        <f t="shared" si="84"/>
        <v>55.722018696616608</v>
      </c>
      <c r="Y268" s="115">
        <f t="shared" si="85"/>
        <v>1541202.9700424424</v>
      </c>
      <c r="Z268" s="115">
        <f t="shared" si="86"/>
        <v>1448732.1017265972</v>
      </c>
      <c r="AA268" s="115">
        <f t="shared" si="87"/>
        <v>92470.868315845262</v>
      </c>
      <c r="AB268" s="115">
        <f t="shared" si="88"/>
        <v>1541202.9700424424</v>
      </c>
      <c r="AC268" s="115">
        <f t="shared" si="89"/>
        <v>1448732.1017265972</v>
      </c>
      <c r="AD268" s="115">
        <f t="shared" si="90"/>
        <v>92470.868315845262</v>
      </c>
      <c r="AE268" s="115">
        <f t="shared" si="91"/>
        <v>1541202.9700424424</v>
      </c>
      <c r="AF268" s="115">
        <f t="shared" si="92"/>
        <v>1448732.1017265972</v>
      </c>
      <c r="AG268" s="115">
        <f t="shared" si="93"/>
        <v>92470.868315845262</v>
      </c>
    </row>
    <row r="269" spans="1:33" s="164" customFormat="1" ht="21" customHeight="1">
      <c r="A269" s="116">
        <v>263</v>
      </c>
      <c r="B269" s="155" t="s">
        <v>777</v>
      </c>
      <c r="C269" s="156" t="s">
        <v>787</v>
      </c>
      <c r="D269" s="112" t="s">
        <v>788</v>
      </c>
      <c r="E269" s="156" t="s">
        <v>789</v>
      </c>
      <c r="F269" s="155" t="s">
        <v>776</v>
      </c>
      <c r="G269" s="157">
        <v>2</v>
      </c>
      <c r="H269" s="157" t="s">
        <v>1076</v>
      </c>
      <c r="I269" s="157" t="s">
        <v>1082</v>
      </c>
      <c r="J269" s="157" t="s">
        <v>24</v>
      </c>
      <c r="K269" s="158">
        <f>VLOOKUP(C269,'CLIENTES ABRIL 2016'!$C$4:$S$353,17,0)</f>
        <v>16116</v>
      </c>
      <c r="L269" s="159">
        <f t="shared" si="79"/>
        <v>1301495.4273924406</v>
      </c>
      <c r="M269" s="160">
        <f>VLOOKUP(C269,'PROY CONSUMOS ENERGIA TRIMESTRE'!$A$5:$V$354,20,0)</f>
        <v>1280730.5201064956</v>
      </c>
      <c r="N269" s="160">
        <f>VLOOKUP(C269,'PROY CONSUMOS ENERGIA TRIMESTRE'!$A$5:$V$354,21,0)</f>
        <v>1319580.5560609691</v>
      </c>
      <c r="O269" s="160">
        <f>VLOOKUP(C269,'PROY CONSUMOS ENERGIA TRIMESTRE'!$A$5:$V$354,22,0)</f>
        <v>1304175.2060098571</v>
      </c>
      <c r="P269" s="161">
        <f>VLOOKUP(E269,CARGOS!$B$6:$BK$320,60,0)</f>
        <v>3</v>
      </c>
      <c r="Q269" s="161">
        <f>VLOOKUP(E269,CARGOS!$B$6:$BK$320,62,0)</f>
        <v>59.41</v>
      </c>
      <c r="R269" s="162">
        <f t="shared" si="80"/>
        <v>3.14</v>
      </c>
      <c r="S269" s="162">
        <f t="shared" si="81"/>
        <v>50.27</v>
      </c>
      <c r="T269" s="163">
        <f t="shared" si="77"/>
        <v>3.4805478159414394</v>
      </c>
      <c r="U269" s="163">
        <f t="shared" si="78"/>
        <v>55.722018696616608</v>
      </c>
      <c r="V269" s="162" t="str">
        <f t="shared" si="82"/>
        <v>Sí</v>
      </c>
      <c r="W269" s="171">
        <f t="shared" si="83"/>
        <v>3</v>
      </c>
      <c r="X269" s="171">
        <f t="shared" si="84"/>
        <v>55.722018696616608</v>
      </c>
      <c r="Y269" s="115">
        <f t="shared" si="85"/>
        <v>821566.43341384886</v>
      </c>
      <c r="Z269" s="115">
        <f t="shared" si="86"/>
        <v>773567.52538722602</v>
      </c>
      <c r="AA269" s="115">
        <f t="shared" si="87"/>
        <v>47998.908026622841</v>
      </c>
      <c r="AB269" s="115">
        <f t="shared" si="88"/>
        <v>821566.43341384886</v>
      </c>
      <c r="AC269" s="115">
        <f t="shared" si="89"/>
        <v>773567.52538722602</v>
      </c>
      <c r="AD269" s="115">
        <f t="shared" si="90"/>
        <v>47998.908026622841</v>
      </c>
      <c r="AE269" s="115">
        <f t="shared" si="91"/>
        <v>821566.43341384886</v>
      </c>
      <c r="AF269" s="115">
        <f t="shared" si="92"/>
        <v>773567.52538722602</v>
      </c>
      <c r="AG269" s="115">
        <f t="shared" si="93"/>
        <v>47998.908026622841</v>
      </c>
    </row>
    <row r="270" spans="1:33" s="164" customFormat="1" ht="21" customHeight="1">
      <c r="A270" s="116">
        <v>264</v>
      </c>
      <c r="B270" s="155" t="s">
        <v>777</v>
      </c>
      <c r="C270" s="156" t="s">
        <v>790</v>
      </c>
      <c r="D270" s="112" t="s">
        <v>791</v>
      </c>
      <c r="E270" s="156" t="s">
        <v>792</v>
      </c>
      <c r="F270" s="155" t="s">
        <v>776</v>
      </c>
      <c r="G270" s="157">
        <v>2</v>
      </c>
      <c r="H270" s="157" t="s">
        <v>1076</v>
      </c>
      <c r="I270" s="157" t="s">
        <v>1082</v>
      </c>
      <c r="J270" s="157" t="s">
        <v>24</v>
      </c>
      <c r="K270" s="158">
        <f>VLOOKUP(C270,'CLIENTES ABRIL 2016'!$C$4:$S$353,17,0)</f>
        <v>9568</v>
      </c>
      <c r="L270" s="159">
        <f t="shared" si="79"/>
        <v>1023284.1111111111</v>
      </c>
      <c r="M270" s="160">
        <f>VLOOKUP(C270,'PROY CONSUMOS ENERGIA TRIMESTRE'!$A$5:$V$354,20,0)</f>
        <v>1023284.1111111111</v>
      </c>
      <c r="N270" s="160">
        <f>VLOOKUP(C270,'PROY CONSUMOS ENERGIA TRIMESTRE'!$A$5:$V$354,21,0)</f>
        <v>1023284.1111111111</v>
      </c>
      <c r="O270" s="160">
        <f>VLOOKUP(C270,'PROY CONSUMOS ENERGIA TRIMESTRE'!$A$5:$V$354,22,0)</f>
        <v>1023284.1111111111</v>
      </c>
      <c r="P270" s="161">
        <f>VLOOKUP(E270,CARGOS!$B$6:$BK$320,60,0)</f>
        <v>3</v>
      </c>
      <c r="Q270" s="161">
        <f>VLOOKUP(E270,CARGOS!$B$6:$BK$320,62,0)</f>
        <v>58.81</v>
      </c>
      <c r="R270" s="162">
        <f t="shared" si="80"/>
        <v>3.14</v>
      </c>
      <c r="S270" s="162">
        <f t="shared" si="81"/>
        <v>50.27</v>
      </c>
      <c r="T270" s="163">
        <f t="shared" si="77"/>
        <v>3.4805478159414394</v>
      </c>
      <c r="U270" s="163">
        <f t="shared" si="78"/>
        <v>55.722018696616608</v>
      </c>
      <c r="V270" s="162" t="str">
        <f t="shared" si="82"/>
        <v>Sí</v>
      </c>
      <c r="W270" s="171">
        <f t="shared" si="83"/>
        <v>3</v>
      </c>
      <c r="X270" s="171">
        <f t="shared" si="84"/>
        <v>55.722018696616608</v>
      </c>
      <c r="Y270" s="115">
        <f t="shared" si="85"/>
        <v>630497.38574444456</v>
      </c>
      <c r="Z270" s="115">
        <f t="shared" si="86"/>
        <v>598898.56371284043</v>
      </c>
      <c r="AA270" s="115">
        <f t="shared" si="87"/>
        <v>31598.822031604126</v>
      </c>
      <c r="AB270" s="115">
        <f t="shared" si="88"/>
        <v>630497.38574444456</v>
      </c>
      <c r="AC270" s="115">
        <f t="shared" si="89"/>
        <v>598898.56371284043</v>
      </c>
      <c r="AD270" s="115">
        <f t="shared" si="90"/>
        <v>31598.822031604126</v>
      </c>
      <c r="AE270" s="115">
        <f t="shared" si="91"/>
        <v>630497.38574444456</v>
      </c>
      <c r="AF270" s="115">
        <f t="shared" si="92"/>
        <v>598898.56371284043</v>
      </c>
      <c r="AG270" s="115">
        <f t="shared" si="93"/>
        <v>31598.822031604126</v>
      </c>
    </row>
    <row r="271" spans="1:33" s="164" customFormat="1" ht="21" customHeight="1">
      <c r="A271" s="116">
        <v>265</v>
      </c>
      <c r="B271" s="155" t="s">
        <v>777</v>
      </c>
      <c r="C271" s="156" t="s">
        <v>793</v>
      </c>
      <c r="D271" s="112" t="s">
        <v>794</v>
      </c>
      <c r="E271" s="156" t="s">
        <v>795</v>
      </c>
      <c r="F271" s="155" t="s">
        <v>776</v>
      </c>
      <c r="G271" s="157">
        <v>4</v>
      </c>
      <c r="H271" s="157" t="s">
        <v>21</v>
      </c>
      <c r="I271" s="157" t="s">
        <v>1082</v>
      </c>
      <c r="J271" s="157" t="s">
        <v>24</v>
      </c>
      <c r="K271" s="158">
        <f>VLOOKUP(C271,'CLIENTES ABRIL 2016'!$C$4:$S$353,17,0)</f>
        <v>12789</v>
      </c>
      <c r="L271" s="159">
        <f t="shared" si="79"/>
        <v>433312.19450854108</v>
      </c>
      <c r="M271" s="160">
        <f>VLOOKUP(C271,'PROY CONSUMOS ENERGIA TRIMESTRE'!$A$5:$V$354,20,0)</f>
        <v>455588.1869479951</v>
      </c>
      <c r="N271" s="160">
        <f>VLOOKUP(C271,'PROY CONSUMOS ENERGIA TRIMESTRE'!$A$5:$V$354,21,0)</f>
        <v>426618.6459165095</v>
      </c>
      <c r="O271" s="160">
        <f>VLOOKUP(C271,'PROY CONSUMOS ENERGIA TRIMESTRE'!$A$5:$V$354,22,0)</f>
        <v>417729.75066111877</v>
      </c>
      <c r="P271" s="161">
        <f>VLOOKUP(E271,CARGOS!$B$6:$BK$320,60,0)</f>
        <v>3.64</v>
      </c>
      <c r="Q271" s="161">
        <f>VLOOKUP(E271,CARGOS!$B$6:$BK$320,62,0)</f>
        <v>67.92</v>
      </c>
      <c r="R271" s="162">
        <f t="shared" si="80"/>
        <v>3.14</v>
      </c>
      <c r="S271" s="162">
        <f t="shared" si="81"/>
        <v>50.27</v>
      </c>
      <c r="T271" s="163">
        <f t="shared" si="77"/>
        <v>3.4805478159414394</v>
      </c>
      <c r="U271" s="163">
        <f t="shared" si="78"/>
        <v>55.722018696616608</v>
      </c>
      <c r="V271" s="162" t="str">
        <f t="shared" si="82"/>
        <v>Sí</v>
      </c>
      <c r="W271" s="171">
        <f t="shared" si="83"/>
        <v>3.4805478159414394</v>
      </c>
      <c r="X271" s="171">
        <f t="shared" si="84"/>
        <v>55.722018696616608</v>
      </c>
      <c r="Y271" s="115">
        <f t="shared" si="85"/>
        <v>340857.6025102011</v>
      </c>
      <c r="Z271" s="115">
        <f t="shared" si="86"/>
        <v>285963.02805684402</v>
      </c>
      <c r="AA271" s="115">
        <f t="shared" si="87"/>
        <v>54894.574453357083</v>
      </c>
      <c r="AB271" s="115">
        <f t="shared" si="88"/>
        <v>340857.6025102011</v>
      </c>
      <c r="AC271" s="115">
        <f t="shared" si="89"/>
        <v>285963.02805684402</v>
      </c>
      <c r="AD271" s="115">
        <f t="shared" si="90"/>
        <v>54894.574453357083</v>
      </c>
      <c r="AE271" s="115">
        <f t="shared" si="91"/>
        <v>340857.6025102011</v>
      </c>
      <c r="AF271" s="115">
        <f t="shared" si="92"/>
        <v>285963.02805684402</v>
      </c>
      <c r="AG271" s="115">
        <f t="shared" si="93"/>
        <v>54894.574453357083</v>
      </c>
    </row>
    <row r="272" spans="1:33" s="164" customFormat="1" ht="21" customHeight="1">
      <c r="A272" s="116">
        <v>266</v>
      </c>
      <c r="B272" s="155" t="s">
        <v>777</v>
      </c>
      <c r="C272" s="156" t="s">
        <v>796</v>
      </c>
      <c r="D272" s="112" t="s">
        <v>797</v>
      </c>
      <c r="E272" s="156" t="s">
        <v>798</v>
      </c>
      <c r="F272" s="155" t="s">
        <v>776</v>
      </c>
      <c r="G272" s="157">
        <v>3</v>
      </c>
      <c r="H272" s="157" t="s">
        <v>1076</v>
      </c>
      <c r="I272" s="157" t="s">
        <v>1082</v>
      </c>
      <c r="J272" s="157" t="s">
        <v>24</v>
      </c>
      <c r="K272" s="158">
        <f>VLOOKUP(C272,'CLIENTES ABRIL 2016'!$C$4:$S$353,17,0)</f>
        <v>330</v>
      </c>
      <c r="L272" s="159">
        <f t="shared" si="79"/>
        <v>52894.555555555555</v>
      </c>
      <c r="M272" s="160">
        <f>VLOOKUP(C272,'PROY CONSUMOS ENERGIA TRIMESTRE'!$A$5:$V$354,20,0)</f>
        <v>52894.555555555555</v>
      </c>
      <c r="N272" s="160">
        <f>VLOOKUP(C272,'PROY CONSUMOS ENERGIA TRIMESTRE'!$A$5:$V$354,21,0)</f>
        <v>52894.555555555555</v>
      </c>
      <c r="O272" s="160">
        <f>VLOOKUP(C272,'PROY CONSUMOS ENERGIA TRIMESTRE'!$A$5:$V$354,22,0)</f>
        <v>52894.555555555555</v>
      </c>
      <c r="P272" s="161">
        <f>VLOOKUP(E272,CARGOS!$B$6:$BK$320,60,0)</f>
        <v>3.09</v>
      </c>
      <c r="Q272" s="161">
        <f>VLOOKUP(E272,CARGOS!$B$6:$BK$320,62,0)</f>
        <v>60.93</v>
      </c>
      <c r="R272" s="162">
        <f t="shared" si="80"/>
        <v>3.14</v>
      </c>
      <c r="S272" s="162">
        <f t="shared" si="81"/>
        <v>50.27</v>
      </c>
      <c r="T272" s="163">
        <f t="shared" si="77"/>
        <v>3.4805478159414394</v>
      </c>
      <c r="U272" s="163">
        <f t="shared" si="78"/>
        <v>55.722018696616608</v>
      </c>
      <c r="V272" s="162" t="str">
        <f t="shared" si="82"/>
        <v>Sí</v>
      </c>
      <c r="W272" s="171">
        <f t="shared" si="83"/>
        <v>3.09</v>
      </c>
      <c r="X272" s="171">
        <f t="shared" si="84"/>
        <v>55.722018696616608</v>
      </c>
      <c r="Y272" s="115">
        <f t="shared" si="85"/>
        <v>33248.352699999996</v>
      </c>
      <c r="Z272" s="115">
        <f t="shared" si="86"/>
        <v>30493.614136158929</v>
      </c>
      <c r="AA272" s="115">
        <f t="shared" si="87"/>
        <v>2754.7385638410669</v>
      </c>
      <c r="AB272" s="115">
        <f t="shared" si="88"/>
        <v>33248.352699999996</v>
      </c>
      <c r="AC272" s="115">
        <f t="shared" si="89"/>
        <v>30493.614136158929</v>
      </c>
      <c r="AD272" s="115">
        <f t="shared" si="90"/>
        <v>2754.7385638410669</v>
      </c>
      <c r="AE272" s="115">
        <f t="shared" si="91"/>
        <v>33248.352699999996</v>
      </c>
      <c r="AF272" s="115">
        <f t="shared" si="92"/>
        <v>30493.614136158929</v>
      </c>
      <c r="AG272" s="115">
        <f t="shared" si="93"/>
        <v>2754.7385638410669</v>
      </c>
    </row>
    <row r="273" spans="1:33" s="164" customFormat="1" ht="21" customHeight="1">
      <c r="A273" s="116">
        <v>267</v>
      </c>
      <c r="B273" s="155" t="s">
        <v>777</v>
      </c>
      <c r="C273" s="156" t="s">
        <v>799</v>
      </c>
      <c r="D273" s="112" t="s">
        <v>800</v>
      </c>
      <c r="E273" s="156" t="s">
        <v>801</v>
      </c>
      <c r="F273" s="155" t="s">
        <v>776</v>
      </c>
      <c r="G273" s="157">
        <v>4</v>
      </c>
      <c r="H273" s="157" t="s">
        <v>21</v>
      </c>
      <c r="I273" s="157" t="s">
        <v>1082</v>
      </c>
      <c r="J273" s="157" t="s">
        <v>24</v>
      </c>
      <c r="K273" s="158">
        <f>VLOOKUP(C273,'CLIENTES ABRIL 2016'!$C$4:$S$353,17,0)</f>
        <v>28430</v>
      </c>
      <c r="L273" s="159">
        <f t="shared" si="79"/>
        <v>1228332.8864681961</v>
      </c>
      <c r="M273" s="160">
        <f>VLOOKUP(C273,'PROY CONSUMOS ENERGIA TRIMESTRE'!$A$5:$V$354,20,0)</f>
        <v>1253587.7098450626</v>
      </c>
      <c r="N273" s="160">
        <f>VLOOKUP(C273,'PROY CONSUMOS ENERGIA TRIMESTRE'!$A$5:$V$354,21,0)</f>
        <v>1241242.1646171287</v>
      </c>
      <c r="O273" s="160">
        <f>VLOOKUP(C273,'PROY CONSUMOS ENERGIA TRIMESTRE'!$A$5:$V$354,22,0)</f>
        <v>1190168.7849423969</v>
      </c>
      <c r="P273" s="161">
        <f>VLOOKUP(E273,CARGOS!$B$6:$BK$320,60,0)</f>
        <v>3.64</v>
      </c>
      <c r="Q273" s="161">
        <f>VLOOKUP(E273,CARGOS!$B$6:$BK$320,62,0)</f>
        <v>67.17</v>
      </c>
      <c r="R273" s="162">
        <f t="shared" si="80"/>
        <v>3.14</v>
      </c>
      <c r="S273" s="162">
        <f t="shared" si="81"/>
        <v>50.27</v>
      </c>
      <c r="T273" s="163">
        <f t="shared" si="77"/>
        <v>3.4805478159414394</v>
      </c>
      <c r="U273" s="163">
        <f t="shared" si="78"/>
        <v>55.722018696616608</v>
      </c>
      <c r="V273" s="162" t="str">
        <f t="shared" si="82"/>
        <v>Sí</v>
      </c>
      <c r="W273" s="171">
        <f t="shared" si="83"/>
        <v>3.4805478159414394</v>
      </c>
      <c r="X273" s="171">
        <f t="shared" si="84"/>
        <v>55.722018696616608</v>
      </c>
      <c r="Y273" s="115">
        <f t="shared" si="85"/>
        <v>928556.39984068729</v>
      </c>
      <c r="Z273" s="115">
        <f t="shared" si="86"/>
        <v>783403.85506171372</v>
      </c>
      <c r="AA273" s="115">
        <f t="shared" si="87"/>
        <v>145152.54477897356</v>
      </c>
      <c r="AB273" s="115">
        <f t="shared" si="88"/>
        <v>928556.39984068729</v>
      </c>
      <c r="AC273" s="115">
        <f t="shared" si="89"/>
        <v>783403.85506171372</v>
      </c>
      <c r="AD273" s="115">
        <f t="shared" si="90"/>
        <v>145152.54477897356</v>
      </c>
      <c r="AE273" s="115">
        <f t="shared" si="91"/>
        <v>928556.39984068729</v>
      </c>
      <c r="AF273" s="115">
        <f t="shared" si="92"/>
        <v>783403.85506171372</v>
      </c>
      <c r="AG273" s="115">
        <f t="shared" si="93"/>
        <v>145152.54477897356</v>
      </c>
    </row>
    <row r="274" spans="1:33" s="164" customFormat="1" ht="21" customHeight="1">
      <c r="A274" s="116">
        <v>268</v>
      </c>
      <c r="B274" s="155" t="s">
        <v>777</v>
      </c>
      <c r="C274" s="156" t="s">
        <v>802</v>
      </c>
      <c r="D274" s="112" t="s">
        <v>803</v>
      </c>
      <c r="E274" s="156" t="s">
        <v>804</v>
      </c>
      <c r="F274" s="155" t="s">
        <v>776</v>
      </c>
      <c r="G274" s="157">
        <v>5</v>
      </c>
      <c r="H274" s="157" t="s">
        <v>21</v>
      </c>
      <c r="I274" s="157" t="s">
        <v>1082</v>
      </c>
      <c r="J274" s="157" t="s">
        <v>24</v>
      </c>
      <c r="K274" s="158">
        <f>VLOOKUP(C274,'CLIENTES ABRIL 2016'!$C$4:$S$353,17,0)</f>
        <v>22976</v>
      </c>
      <c r="L274" s="159">
        <f t="shared" si="79"/>
        <v>656439.12651876442</v>
      </c>
      <c r="M274" s="160">
        <f>VLOOKUP(C274,'PROY CONSUMOS ENERGIA TRIMESTRE'!$A$5:$V$354,20,0)</f>
        <v>650857.69561805017</v>
      </c>
      <c r="N274" s="160">
        <f>VLOOKUP(C274,'PROY CONSUMOS ENERGIA TRIMESTRE'!$A$5:$V$354,21,0)</f>
        <v>682415.52160120301</v>
      </c>
      <c r="O274" s="160">
        <f>VLOOKUP(C274,'PROY CONSUMOS ENERGIA TRIMESTRE'!$A$5:$V$354,22,0)</f>
        <v>636044.16233703995</v>
      </c>
      <c r="P274" s="161">
        <f>VLOOKUP(E274,CARGOS!$B$6:$BK$320,60,0)</f>
        <v>3.89</v>
      </c>
      <c r="Q274" s="161">
        <f>VLOOKUP(E274,CARGOS!$B$6:$BK$320,62,0)</f>
        <v>75.52</v>
      </c>
      <c r="R274" s="162">
        <f t="shared" si="80"/>
        <v>3.14</v>
      </c>
      <c r="S274" s="162">
        <f t="shared" si="81"/>
        <v>50.27</v>
      </c>
      <c r="T274" s="163">
        <f t="shared" si="77"/>
        <v>3.4805478159414394</v>
      </c>
      <c r="U274" s="163">
        <f t="shared" si="78"/>
        <v>55.722018696616608</v>
      </c>
      <c r="V274" s="162" t="str">
        <f t="shared" si="82"/>
        <v>Sí</v>
      </c>
      <c r="W274" s="171">
        <f t="shared" si="83"/>
        <v>3.4805478159414394</v>
      </c>
      <c r="X274" s="171">
        <f t="shared" si="84"/>
        <v>55.722018696616608</v>
      </c>
      <c r="Y274" s="115">
        <f t="shared" si="85"/>
        <v>585119.46834697085</v>
      </c>
      <c r="Z274" s="115">
        <f t="shared" si="86"/>
        <v>445750.19942976313</v>
      </c>
      <c r="AA274" s="115">
        <f t="shared" si="87"/>
        <v>139369.26891720772</v>
      </c>
      <c r="AB274" s="115">
        <f t="shared" si="88"/>
        <v>585119.46834697085</v>
      </c>
      <c r="AC274" s="115">
        <f t="shared" si="89"/>
        <v>445750.19942976313</v>
      </c>
      <c r="AD274" s="115">
        <f t="shared" si="90"/>
        <v>139369.26891720772</v>
      </c>
      <c r="AE274" s="115">
        <f t="shared" si="91"/>
        <v>585119.46834697085</v>
      </c>
      <c r="AF274" s="115">
        <f t="shared" si="92"/>
        <v>445750.19942976313</v>
      </c>
      <c r="AG274" s="115">
        <f t="shared" si="93"/>
        <v>139369.26891720772</v>
      </c>
    </row>
    <row r="275" spans="1:33" s="164" customFormat="1" ht="21" customHeight="1">
      <c r="A275" s="116">
        <v>269</v>
      </c>
      <c r="B275" s="155" t="s">
        <v>777</v>
      </c>
      <c r="C275" s="156" t="s">
        <v>805</v>
      </c>
      <c r="D275" s="112" t="s">
        <v>806</v>
      </c>
      <c r="E275" s="156" t="s">
        <v>807</v>
      </c>
      <c r="F275" s="155" t="s">
        <v>776</v>
      </c>
      <c r="G275" s="157">
        <v>4</v>
      </c>
      <c r="H275" s="157" t="s">
        <v>21</v>
      </c>
      <c r="I275" s="157" t="s">
        <v>1082</v>
      </c>
      <c r="J275" s="157" t="s">
        <v>24</v>
      </c>
      <c r="K275" s="158">
        <f>VLOOKUP(C275,'CLIENTES ABRIL 2016'!$C$4:$S$353,17,0)</f>
        <v>41414</v>
      </c>
      <c r="L275" s="159">
        <f t="shared" si="79"/>
        <v>1286224.6895159262</v>
      </c>
      <c r="M275" s="160">
        <f>VLOOKUP(C275,'PROY CONSUMOS ENERGIA TRIMESTRE'!$A$5:$V$354,20,0)</f>
        <v>1300102.8098516313</v>
      </c>
      <c r="N275" s="160">
        <f>VLOOKUP(C275,'PROY CONSUMOS ENERGIA TRIMESTRE'!$A$5:$V$354,21,0)</f>
        <v>1265553.7716734041</v>
      </c>
      <c r="O275" s="160">
        <f>VLOOKUP(C275,'PROY CONSUMOS ENERGIA TRIMESTRE'!$A$5:$V$354,22,0)</f>
        <v>1293017.4870227433</v>
      </c>
      <c r="P275" s="161">
        <f>VLOOKUP(E275,CARGOS!$B$6:$BK$320,60,0)</f>
        <v>3.64</v>
      </c>
      <c r="Q275" s="161">
        <f>VLOOKUP(E275,CARGOS!$B$6:$BK$320,62,0)</f>
        <v>67.17</v>
      </c>
      <c r="R275" s="162">
        <f t="shared" si="80"/>
        <v>3.14</v>
      </c>
      <c r="S275" s="162">
        <f t="shared" si="81"/>
        <v>50.27</v>
      </c>
      <c r="T275" s="163">
        <f t="shared" si="77"/>
        <v>3.4805478159414394</v>
      </c>
      <c r="U275" s="163">
        <f t="shared" si="78"/>
        <v>55.722018696616608</v>
      </c>
      <c r="V275" s="162" t="str">
        <f t="shared" si="82"/>
        <v>Sí</v>
      </c>
      <c r="W275" s="171">
        <f t="shared" si="83"/>
        <v>3.4805478159414394</v>
      </c>
      <c r="X275" s="171">
        <f t="shared" si="84"/>
        <v>55.722018696616608</v>
      </c>
      <c r="Y275" s="115">
        <f t="shared" si="85"/>
        <v>1014704.0839478476</v>
      </c>
      <c r="Z275" s="115">
        <f t="shared" si="86"/>
        <v>860853.76922196208</v>
      </c>
      <c r="AA275" s="115">
        <f t="shared" si="87"/>
        <v>153850.31472588552</v>
      </c>
      <c r="AB275" s="115">
        <f t="shared" si="88"/>
        <v>1014704.0839478476</v>
      </c>
      <c r="AC275" s="115">
        <f t="shared" si="89"/>
        <v>860853.76922196208</v>
      </c>
      <c r="AD275" s="115">
        <f t="shared" si="90"/>
        <v>153850.31472588552</v>
      </c>
      <c r="AE275" s="115">
        <f t="shared" si="91"/>
        <v>1014704.0839478476</v>
      </c>
      <c r="AF275" s="115">
        <f t="shared" si="92"/>
        <v>860853.76922196208</v>
      </c>
      <c r="AG275" s="115">
        <f t="shared" si="93"/>
        <v>153850.31472588552</v>
      </c>
    </row>
    <row r="276" spans="1:33" s="164" customFormat="1" ht="21" customHeight="1">
      <c r="A276" s="116">
        <v>270</v>
      </c>
      <c r="B276" s="155" t="s">
        <v>777</v>
      </c>
      <c r="C276" s="156" t="s">
        <v>808</v>
      </c>
      <c r="D276" s="112" t="s">
        <v>809</v>
      </c>
      <c r="E276" s="156" t="s">
        <v>810</v>
      </c>
      <c r="F276" s="155" t="s">
        <v>776</v>
      </c>
      <c r="G276" s="157">
        <v>6</v>
      </c>
      <c r="H276" s="157" t="s">
        <v>21</v>
      </c>
      <c r="I276" s="157" t="s">
        <v>1082</v>
      </c>
      <c r="J276" s="157" t="s">
        <v>24</v>
      </c>
      <c r="K276" s="158">
        <f>VLOOKUP(C276,'CLIENTES ABRIL 2016'!$C$4:$S$353,17,0)</f>
        <v>11890</v>
      </c>
      <c r="L276" s="159">
        <f t="shared" si="79"/>
        <v>278613.9870581401</v>
      </c>
      <c r="M276" s="160">
        <f>VLOOKUP(C276,'PROY CONSUMOS ENERGIA TRIMESTRE'!$A$5:$V$354,20,0)</f>
        <v>275248.9707596848</v>
      </c>
      <c r="N276" s="160">
        <f>VLOOKUP(C276,'PROY CONSUMOS ENERGIA TRIMESTRE'!$A$5:$V$354,21,0)</f>
        <v>289890.27695104457</v>
      </c>
      <c r="O276" s="160">
        <f>VLOOKUP(C276,'PROY CONSUMOS ENERGIA TRIMESTRE'!$A$5:$V$354,22,0)</f>
        <v>270702.71346369095</v>
      </c>
      <c r="P276" s="161">
        <f>VLOOKUP(E276,CARGOS!$B$6:$BK$320,60,0)</f>
        <v>3.94</v>
      </c>
      <c r="Q276" s="161">
        <f>VLOOKUP(E276,CARGOS!$B$6:$BK$320,62,0)</f>
        <v>75.13</v>
      </c>
      <c r="R276" s="162">
        <f t="shared" si="80"/>
        <v>3.14</v>
      </c>
      <c r="S276" s="162">
        <f t="shared" si="81"/>
        <v>50.27</v>
      </c>
      <c r="T276" s="163">
        <f t="shared" si="77"/>
        <v>3.4805478159414394</v>
      </c>
      <c r="U276" s="163">
        <f t="shared" si="78"/>
        <v>55.722018696616608</v>
      </c>
      <c r="V276" s="162" t="str">
        <f t="shared" si="82"/>
        <v>Sí</v>
      </c>
      <c r="W276" s="171">
        <f t="shared" si="83"/>
        <v>3.4805478159414394</v>
      </c>
      <c r="X276" s="171">
        <f t="shared" si="84"/>
        <v>55.722018696616608</v>
      </c>
      <c r="Y276" s="115">
        <f t="shared" si="85"/>
        <v>256169.28847678067</v>
      </c>
      <c r="Z276" s="115">
        <f t="shared" si="86"/>
        <v>196633.05149146952</v>
      </c>
      <c r="AA276" s="115">
        <f t="shared" si="87"/>
        <v>59536.236985311145</v>
      </c>
      <c r="AB276" s="115">
        <f t="shared" si="88"/>
        <v>256169.28847678067</v>
      </c>
      <c r="AC276" s="115">
        <f t="shared" si="89"/>
        <v>196633.05149146952</v>
      </c>
      <c r="AD276" s="115">
        <f t="shared" si="90"/>
        <v>59536.236985311145</v>
      </c>
      <c r="AE276" s="115">
        <f t="shared" si="91"/>
        <v>256169.28847678067</v>
      </c>
      <c r="AF276" s="115">
        <f t="shared" si="92"/>
        <v>196633.05149146952</v>
      </c>
      <c r="AG276" s="115">
        <f t="shared" si="93"/>
        <v>59536.236985311145</v>
      </c>
    </row>
    <row r="277" spans="1:33" s="164" customFormat="1" ht="21" customHeight="1">
      <c r="A277" s="116">
        <v>271</v>
      </c>
      <c r="B277" s="155" t="s">
        <v>777</v>
      </c>
      <c r="C277" s="156" t="s">
        <v>811</v>
      </c>
      <c r="D277" s="112" t="s">
        <v>812</v>
      </c>
      <c r="E277" s="156" t="s">
        <v>813</v>
      </c>
      <c r="F277" s="155" t="s">
        <v>776</v>
      </c>
      <c r="G277" s="157">
        <v>5</v>
      </c>
      <c r="H277" s="157" t="s">
        <v>21</v>
      </c>
      <c r="I277" s="157" t="s">
        <v>1082</v>
      </c>
      <c r="J277" s="157" t="s">
        <v>24</v>
      </c>
      <c r="K277" s="158">
        <f>VLOOKUP(C277,'CLIENTES ABRIL 2016'!$C$4:$S$353,17,0)</f>
        <v>23429</v>
      </c>
      <c r="L277" s="159">
        <f t="shared" si="79"/>
        <v>758478.50658669288</v>
      </c>
      <c r="M277" s="160">
        <f>VLOOKUP(C277,'PROY CONSUMOS ENERGIA TRIMESTRE'!$A$5:$V$354,20,0)</f>
        <v>753242.93606397312</v>
      </c>
      <c r="N277" s="160">
        <f>VLOOKUP(C277,'PROY CONSUMOS ENERGIA TRIMESTRE'!$A$5:$V$354,21,0)</f>
        <v>749404.88232197589</v>
      </c>
      <c r="O277" s="160">
        <f>VLOOKUP(C277,'PROY CONSUMOS ENERGIA TRIMESTRE'!$A$5:$V$354,22,0)</f>
        <v>772787.70137412974</v>
      </c>
      <c r="P277" s="161">
        <f>VLOOKUP(E277,CARGOS!$B$6:$BK$320,60,0)</f>
        <v>3.89</v>
      </c>
      <c r="Q277" s="161">
        <f>VLOOKUP(E277,CARGOS!$B$6:$BK$320,62,0)</f>
        <v>74.87</v>
      </c>
      <c r="R277" s="162">
        <f t="shared" si="80"/>
        <v>3.14</v>
      </c>
      <c r="S277" s="162">
        <f t="shared" si="81"/>
        <v>50.27</v>
      </c>
      <c r="T277" s="163">
        <f t="shared" si="77"/>
        <v>3.4805478159414394</v>
      </c>
      <c r="U277" s="163">
        <f t="shared" si="78"/>
        <v>55.722018696616608</v>
      </c>
      <c r="V277" s="162" t="str">
        <f t="shared" si="82"/>
        <v>Sí</v>
      </c>
      <c r="W277" s="171">
        <f t="shared" si="83"/>
        <v>3.4805478159414394</v>
      </c>
      <c r="X277" s="171">
        <f t="shared" si="84"/>
        <v>55.722018696616608</v>
      </c>
      <c r="Y277" s="115">
        <f t="shared" si="85"/>
        <v>659011.6678814569</v>
      </c>
      <c r="Z277" s="115">
        <f t="shared" si="86"/>
        <v>504185.29002974741</v>
      </c>
      <c r="AA277" s="115">
        <f t="shared" si="87"/>
        <v>154826.37785170949</v>
      </c>
      <c r="AB277" s="115">
        <f t="shared" si="88"/>
        <v>659011.6678814569</v>
      </c>
      <c r="AC277" s="115">
        <f t="shared" si="89"/>
        <v>504185.29002974741</v>
      </c>
      <c r="AD277" s="115">
        <f t="shared" si="90"/>
        <v>154826.37785170949</v>
      </c>
      <c r="AE277" s="115">
        <f t="shared" si="91"/>
        <v>659011.6678814569</v>
      </c>
      <c r="AF277" s="115">
        <f t="shared" si="92"/>
        <v>504185.29002974741</v>
      </c>
      <c r="AG277" s="115">
        <f t="shared" si="93"/>
        <v>154826.37785170949</v>
      </c>
    </row>
    <row r="278" spans="1:33" s="164" customFormat="1" ht="21" customHeight="1">
      <c r="A278" s="116">
        <v>272</v>
      </c>
      <c r="B278" s="155" t="s">
        <v>777</v>
      </c>
      <c r="C278" s="156" t="s">
        <v>814</v>
      </c>
      <c r="D278" s="112" t="s">
        <v>815</v>
      </c>
      <c r="E278" s="156" t="s">
        <v>816</v>
      </c>
      <c r="F278" s="155" t="s">
        <v>776</v>
      </c>
      <c r="G278" s="157">
        <v>3</v>
      </c>
      <c r="H278" s="157" t="s">
        <v>1076</v>
      </c>
      <c r="I278" s="157" t="s">
        <v>1082</v>
      </c>
      <c r="J278" s="157" t="s">
        <v>24</v>
      </c>
      <c r="K278" s="158">
        <f>VLOOKUP(C278,'CLIENTES ABRIL 2016'!$C$4:$S$353,17,0)</f>
        <v>10410</v>
      </c>
      <c r="L278" s="159">
        <f t="shared" si="79"/>
        <v>505872.49563084863</v>
      </c>
      <c r="M278" s="160">
        <f>VLOOKUP(C278,'PROY CONSUMOS ENERGIA TRIMESTRE'!$A$5:$V$354,20,0)</f>
        <v>514628.78449400119</v>
      </c>
      <c r="N278" s="160">
        <f>VLOOKUP(C278,'PROY CONSUMOS ENERGIA TRIMESTRE'!$A$5:$V$354,21,0)</f>
        <v>500201.5899962316</v>
      </c>
      <c r="O278" s="160">
        <f>VLOOKUP(C278,'PROY CONSUMOS ENERGIA TRIMESTRE'!$A$5:$V$354,22,0)</f>
        <v>502787.1124023131</v>
      </c>
      <c r="P278" s="161">
        <f>VLOOKUP(E278,CARGOS!$B$6:$BK$320,60,0)</f>
        <v>3.09</v>
      </c>
      <c r="Q278" s="161">
        <f>VLOOKUP(E278,CARGOS!$B$6:$BK$320,62,0)</f>
        <v>61.36</v>
      </c>
      <c r="R278" s="162">
        <f t="shared" si="80"/>
        <v>3.14</v>
      </c>
      <c r="S278" s="162">
        <f t="shared" si="81"/>
        <v>50.27</v>
      </c>
      <c r="T278" s="163">
        <f t="shared" si="77"/>
        <v>3.4805478159414394</v>
      </c>
      <c r="U278" s="163">
        <f t="shared" si="78"/>
        <v>55.722018696616608</v>
      </c>
      <c r="V278" s="162" t="str">
        <f t="shared" si="82"/>
        <v>Sí</v>
      </c>
      <c r="W278" s="171">
        <f t="shared" si="83"/>
        <v>3.09</v>
      </c>
      <c r="X278" s="171">
        <f t="shared" si="84"/>
        <v>55.722018696616608</v>
      </c>
      <c r="Y278" s="115">
        <f t="shared" si="85"/>
        <v>342570.26331908873</v>
      </c>
      <c r="Z278" s="115">
        <f t="shared" si="86"/>
        <v>314049.26659646252</v>
      </c>
      <c r="AA278" s="115">
        <f t="shared" si="87"/>
        <v>28520.996722626209</v>
      </c>
      <c r="AB278" s="115">
        <f t="shared" si="88"/>
        <v>342570.26331908873</v>
      </c>
      <c r="AC278" s="115">
        <f t="shared" si="89"/>
        <v>314049.26659646252</v>
      </c>
      <c r="AD278" s="115">
        <f t="shared" si="90"/>
        <v>28520.996722626209</v>
      </c>
      <c r="AE278" s="115">
        <f t="shared" si="91"/>
        <v>342570.26331908873</v>
      </c>
      <c r="AF278" s="115">
        <f t="shared" si="92"/>
        <v>314049.26659646252</v>
      </c>
      <c r="AG278" s="115">
        <f t="shared" si="93"/>
        <v>28520.996722626209</v>
      </c>
    </row>
    <row r="279" spans="1:33" s="164" customFormat="1" ht="21" customHeight="1">
      <c r="A279" s="116">
        <v>273</v>
      </c>
      <c r="B279" s="155" t="s">
        <v>777</v>
      </c>
      <c r="C279" s="156" t="s">
        <v>817</v>
      </c>
      <c r="D279" s="112" t="s">
        <v>818</v>
      </c>
      <c r="E279" s="156" t="s">
        <v>819</v>
      </c>
      <c r="F279" s="155" t="s">
        <v>776</v>
      </c>
      <c r="G279" s="157">
        <v>6</v>
      </c>
      <c r="H279" s="157" t="s">
        <v>21</v>
      </c>
      <c r="I279" s="157" t="s">
        <v>1082</v>
      </c>
      <c r="J279" s="157" t="s">
        <v>24</v>
      </c>
      <c r="K279" s="158">
        <f>VLOOKUP(C279,'CLIENTES ABRIL 2016'!$C$4:$S$353,17,0)</f>
        <v>26193</v>
      </c>
      <c r="L279" s="159">
        <f t="shared" si="79"/>
        <v>715721.69603798969</v>
      </c>
      <c r="M279" s="160">
        <f>VLOOKUP(C279,'PROY CONSUMOS ENERGIA TRIMESTRE'!$A$5:$V$354,20,0)</f>
        <v>744468.62430380227</v>
      </c>
      <c r="N279" s="160">
        <f>VLOOKUP(C279,'PROY CONSUMOS ENERGIA TRIMESTRE'!$A$5:$V$354,21,0)</f>
        <v>706687.08488242852</v>
      </c>
      <c r="O279" s="160">
        <f>VLOOKUP(C279,'PROY CONSUMOS ENERGIA TRIMESTRE'!$A$5:$V$354,22,0)</f>
        <v>696009.37892773864</v>
      </c>
      <c r="P279" s="161">
        <f>VLOOKUP(E279,CARGOS!$B$6:$BK$320,60,0)</f>
        <v>3.94</v>
      </c>
      <c r="Q279" s="161">
        <f>VLOOKUP(E279,CARGOS!$B$6:$BK$320,62,0)</f>
        <v>75.13</v>
      </c>
      <c r="R279" s="162">
        <f t="shared" si="80"/>
        <v>3.14</v>
      </c>
      <c r="S279" s="162">
        <f t="shared" si="81"/>
        <v>50.27</v>
      </c>
      <c r="T279" s="163">
        <f t="shared" si="77"/>
        <v>3.4805478159414394</v>
      </c>
      <c r="U279" s="163">
        <f t="shared" si="78"/>
        <v>55.722018696616608</v>
      </c>
      <c r="V279" s="162" t="str">
        <f t="shared" si="82"/>
        <v>Sí</v>
      </c>
      <c r="W279" s="171">
        <f t="shared" si="83"/>
        <v>3.4805478159414394</v>
      </c>
      <c r="X279" s="171">
        <f t="shared" si="84"/>
        <v>55.722018696616608</v>
      </c>
      <c r="Y279" s="115">
        <f t="shared" si="85"/>
        <v>640922.1302333416</v>
      </c>
      <c r="Z279" s="115">
        <f t="shared" si="86"/>
        <v>489980.56622498424</v>
      </c>
      <c r="AA279" s="115">
        <f t="shared" si="87"/>
        <v>150941.56400835735</v>
      </c>
      <c r="AB279" s="115">
        <f t="shared" si="88"/>
        <v>640922.1302333416</v>
      </c>
      <c r="AC279" s="115">
        <f t="shared" si="89"/>
        <v>489980.56622498424</v>
      </c>
      <c r="AD279" s="115">
        <f t="shared" si="90"/>
        <v>150941.56400835735</v>
      </c>
      <c r="AE279" s="115">
        <f t="shared" si="91"/>
        <v>640922.1302333416</v>
      </c>
      <c r="AF279" s="115">
        <f t="shared" si="92"/>
        <v>489980.56622498424</v>
      </c>
      <c r="AG279" s="115">
        <f t="shared" si="93"/>
        <v>150941.56400835735</v>
      </c>
    </row>
    <row r="280" spans="1:33" s="164" customFormat="1" ht="21" customHeight="1">
      <c r="A280" s="116">
        <v>274</v>
      </c>
      <c r="B280" s="155" t="s">
        <v>777</v>
      </c>
      <c r="C280" s="156" t="s">
        <v>820</v>
      </c>
      <c r="D280" s="112" t="s">
        <v>821</v>
      </c>
      <c r="E280" s="156" t="s">
        <v>822</v>
      </c>
      <c r="F280" s="155" t="s">
        <v>776</v>
      </c>
      <c r="G280" s="157">
        <v>4</v>
      </c>
      <c r="H280" s="157" t="s">
        <v>21</v>
      </c>
      <c r="I280" s="157" t="s">
        <v>1082</v>
      </c>
      <c r="J280" s="157" t="s">
        <v>24</v>
      </c>
      <c r="K280" s="158">
        <f>VLOOKUP(C280,'CLIENTES ABRIL 2016'!$C$4:$S$353,17,0)</f>
        <v>2482</v>
      </c>
      <c r="L280" s="159">
        <f t="shared" si="79"/>
        <v>272955.50119297288</v>
      </c>
      <c r="M280" s="160">
        <f>VLOOKUP(C280,'PROY CONSUMOS ENERGIA TRIMESTRE'!$A$5:$V$354,20,0)</f>
        <v>257508.26412468555</v>
      </c>
      <c r="N280" s="160">
        <f>VLOOKUP(C280,'PROY CONSUMOS ENERGIA TRIMESTRE'!$A$5:$V$354,21,0)</f>
        <v>284811.84425013018</v>
      </c>
      <c r="O280" s="160">
        <f>VLOOKUP(C280,'PROY CONSUMOS ENERGIA TRIMESTRE'!$A$5:$V$354,22,0)</f>
        <v>276546.39520410297</v>
      </c>
      <c r="P280" s="161">
        <f>VLOOKUP(E280,CARGOS!$B$6:$BK$320,60,0)</f>
        <v>3.64</v>
      </c>
      <c r="Q280" s="161">
        <f>VLOOKUP(E280,CARGOS!$B$6:$BK$320,62,0)</f>
        <v>67.17</v>
      </c>
      <c r="R280" s="162">
        <f t="shared" si="80"/>
        <v>3.14</v>
      </c>
      <c r="S280" s="162">
        <f t="shared" si="81"/>
        <v>50.27</v>
      </c>
      <c r="T280" s="163">
        <f t="shared" si="77"/>
        <v>3.4805478159414394</v>
      </c>
      <c r="U280" s="163">
        <f t="shared" si="78"/>
        <v>55.722018696616608</v>
      </c>
      <c r="V280" s="162" t="str">
        <f t="shared" si="82"/>
        <v>Sí</v>
      </c>
      <c r="W280" s="171">
        <f t="shared" si="83"/>
        <v>3.4805478159414394</v>
      </c>
      <c r="X280" s="171">
        <f t="shared" si="84"/>
        <v>55.722018696616608</v>
      </c>
      <c r="Y280" s="115">
        <f t="shared" si="85"/>
        <v>192378.6901513199</v>
      </c>
      <c r="Z280" s="115">
        <f t="shared" si="86"/>
        <v>160735.03508735858</v>
      </c>
      <c r="AA280" s="115">
        <f t="shared" si="87"/>
        <v>31643.655063961312</v>
      </c>
      <c r="AB280" s="115">
        <f t="shared" si="88"/>
        <v>192378.6901513199</v>
      </c>
      <c r="AC280" s="115">
        <f t="shared" si="89"/>
        <v>160735.03508735858</v>
      </c>
      <c r="AD280" s="115">
        <f t="shared" si="90"/>
        <v>31643.655063961312</v>
      </c>
      <c r="AE280" s="115">
        <f t="shared" si="91"/>
        <v>192378.6901513199</v>
      </c>
      <c r="AF280" s="115">
        <f t="shared" si="92"/>
        <v>160735.03508735858</v>
      </c>
      <c r="AG280" s="115">
        <f t="shared" si="93"/>
        <v>31643.655063961312</v>
      </c>
    </row>
    <row r="281" spans="1:33" s="164" customFormat="1" ht="21" customHeight="1">
      <c r="A281" s="116">
        <v>275</v>
      </c>
      <c r="B281" s="155" t="s">
        <v>777</v>
      </c>
      <c r="C281" s="156" t="s">
        <v>823</v>
      </c>
      <c r="D281" s="112" t="s">
        <v>824</v>
      </c>
      <c r="E281" s="156" t="s">
        <v>825</v>
      </c>
      <c r="F281" s="155" t="s">
        <v>776</v>
      </c>
      <c r="G281" s="157">
        <v>2</v>
      </c>
      <c r="H281" s="157" t="s">
        <v>1076</v>
      </c>
      <c r="I281" s="157" t="s">
        <v>1082</v>
      </c>
      <c r="J281" s="157" t="s">
        <v>24</v>
      </c>
      <c r="K281" s="158">
        <f>VLOOKUP(C281,'CLIENTES ABRIL 2016'!$C$4:$S$353,17,0)</f>
        <v>598</v>
      </c>
      <c r="L281" s="159">
        <f t="shared" si="79"/>
        <v>139602.20515452066</v>
      </c>
      <c r="M281" s="160">
        <f>VLOOKUP(C281,'PROY CONSUMOS ENERGIA TRIMESTRE'!$A$5:$V$354,20,0)</f>
        <v>146145.38204638564</v>
      </c>
      <c r="N281" s="160">
        <f>VLOOKUP(C281,'PROY CONSUMOS ENERGIA TRIMESTRE'!$A$5:$V$354,21,0)</f>
        <v>134994.75238279509</v>
      </c>
      <c r="O281" s="160">
        <f>VLOOKUP(C281,'PROY CONSUMOS ENERGIA TRIMESTRE'!$A$5:$V$354,22,0)</f>
        <v>137666.48103438123</v>
      </c>
      <c r="P281" s="161">
        <f>VLOOKUP(E281,CARGOS!$B$6:$BK$320,60,0)</f>
        <v>3</v>
      </c>
      <c r="Q281" s="161">
        <f>VLOOKUP(E281,CARGOS!$B$6:$BK$320,62,0)</f>
        <v>58.81</v>
      </c>
      <c r="R281" s="162">
        <f t="shared" si="80"/>
        <v>3.14</v>
      </c>
      <c r="S281" s="162">
        <f t="shared" si="81"/>
        <v>50.27</v>
      </c>
      <c r="T281" s="163">
        <f t="shared" si="77"/>
        <v>3.4805478159414394</v>
      </c>
      <c r="U281" s="163">
        <f t="shared" si="78"/>
        <v>55.722018696616608</v>
      </c>
      <c r="V281" s="162" t="str">
        <f t="shared" si="82"/>
        <v>Sí</v>
      </c>
      <c r="W281" s="171">
        <f t="shared" si="83"/>
        <v>3</v>
      </c>
      <c r="X281" s="171">
        <f t="shared" si="84"/>
        <v>55.722018696616608</v>
      </c>
      <c r="Y281" s="115">
        <f t="shared" si="85"/>
        <v>83894.056851373607</v>
      </c>
      <c r="Z281" s="115">
        <f t="shared" si="86"/>
        <v>79583.16685709107</v>
      </c>
      <c r="AA281" s="115">
        <f t="shared" si="87"/>
        <v>4310.8899942825374</v>
      </c>
      <c r="AB281" s="115">
        <f t="shared" si="88"/>
        <v>83894.056851373607</v>
      </c>
      <c r="AC281" s="115">
        <f t="shared" si="89"/>
        <v>79583.16685709107</v>
      </c>
      <c r="AD281" s="115">
        <f t="shared" si="90"/>
        <v>4310.8899942825374</v>
      </c>
      <c r="AE281" s="115">
        <f t="shared" si="91"/>
        <v>83894.056851373607</v>
      </c>
      <c r="AF281" s="115">
        <f t="shared" si="92"/>
        <v>79583.16685709107</v>
      </c>
      <c r="AG281" s="115">
        <f t="shared" si="93"/>
        <v>4310.8899942825374</v>
      </c>
    </row>
    <row r="282" spans="1:33" s="164" customFormat="1" ht="21" customHeight="1">
      <c r="A282" s="116">
        <v>276</v>
      </c>
      <c r="B282" s="155" t="s">
        <v>777</v>
      </c>
      <c r="C282" s="156" t="s">
        <v>826</v>
      </c>
      <c r="D282" s="112" t="s">
        <v>827</v>
      </c>
      <c r="E282" s="156" t="s">
        <v>828</v>
      </c>
      <c r="F282" s="155" t="s">
        <v>776</v>
      </c>
      <c r="G282" s="157">
        <v>6</v>
      </c>
      <c r="H282" s="157" t="s">
        <v>21</v>
      </c>
      <c r="I282" s="157" t="s">
        <v>1082</v>
      </c>
      <c r="J282" s="157" t="s">
        <v>24</v>
      </c>
      <c r="K282" s="158">
        <f>VLOOKUP(C282,'CLIENTES ABRIL 2016'!$C$4:$S$353,17,0)</f>
        <v>11178</v>
      </c>
      <c r="L282" s="159">
        <f t="shared" si="79"/>
        <v>237210.64164421379</v>
      </c>
      <c r="M282" s="160">
        <f>VLOOKUP(C282,'PROY CONSUMOS ENERGIA TRIMESTRE'!$A$5:$V$354,20,0)</f>
        <v>242136.02776147408</v>
      </c>
      <c r="N282" s="160">
        <f>VLOOKUP(C282,'PROY CONSUMOS ENERGIA TRIMESTRE'!$A$5:$V$354,21,0)</f>
        <v>248551.19531008095</v>
      </c>
      <c r="O282" s="160">
        <f>VLOOKUP(C282,'PROY CONSUMOS ENERGIA TRIMESTRE'!$A$5:$V$354,22,0)</f>
        <v>220944.7018610863</v>
      </c>
      <c r="P282" s="161">
        <f>VLOOKUP(E282,CARGOS!$B$6:$BK$320,60,0)</f>
        <v>3.94</v>
      </c>
      <c r="Q282" s="161">
        <f>VLOOKUP(E282,CARGOS!$B$6:$BK$320,62,0)</f>
        <v>75.13</v>
      </c>
      <c r="R282" s="162">
        <f t="shared" si="80"/>
        <v>3.14</v>
      </c>
      <c r="S282" s="162">
        <f t="shared" si="81"/>
        <v>50.27</v>
      </c>
      <c r="T282" s="163">
        <f t="shared" si="77"/>
        <v>3.4805478159414394</v>
      </c>
      <c r="U282" s="163">
        <f t="shared" si="78"/>
        <v>55.722018696616608</v>
      </c>
      <c r="V282" s="162" t="str">
        <f t="shared" si="82"/>
        <v>Sí</v>
      </c>
      <c r="W282" s="171">
        <f t="shared" si="83"/>
        <v>3.4805478159414394</v>
      </c>
      <c r="X282" s="171">
        <f t="shared" si="84"/>
        <v>55.722018696616608</v>
      </c>
      <c r="Y282" s="115">
        <f t="shared" si="85"/>
        <v>222257.67506729782</v>
      </c>
      <c r="Z282" s="115">
        <f t="shared" si="86"/>
        <v>171084.12157394644</v>
      </c>
      <c r="AA282" s="115">
        <f t="shared" si="87"/>
        <v>51173.553493351385</v>
      </c>
      <c r="AB282" s="115">
        <f t="shared" si="88"/>
        <v>222257.67506729782</v>
      </c>
      <c r="AC282" s="115">
        <f t="shared" si="89"/>
        <v>171084.12157394644</v>
      </c>
      <c r="AD282" s="115">
        <f t="shared" si="90"/>
        <v>51173.553493351385</v>
      </c>
      <c r="AE282" s="115">
        <f t="shared" si="91"/>
        <v>222257.67506729782</v>
      </c>
      <c r="AF282" s="115">
        <f t="shared" si="92"/>
        <v>171084.12157394644</v>
      </c>
      <c r="AG282" s="115">
        <f t="shared" si="93"/>
        <v>51173.553493351385</v>
      </c>
    </row>
    <row r="283" spans="1:33" s="164" customFormat="1" ht="21" customHeight="1">
      <c r="A283" s="116">
        <v>277</v>
      </c>
      <c r="B283" s="155" t="s">
        <v>777</v>
      </c>
      <c r="C283" s="156" t="s">
        <v>829</v>
      </c>
      <c r="D283" s="112" t="s">
        <v>830</v>
      </c>
      <c r="E283" s="156" t="s">
        <v>831</v>
      </c>
      <c r="F283" s="155" t="s">
        <v>776</v>
      </c>
      <c r="G283" s="157">
        <v>5</v>
      </c>
      <c r="H283" s="157" t="s">
        <v>21</v>
      </c>
      <c r="I283" s="157" t="s">
        <v>1082</v>
      </c>
      <c r="J283" s="157" t="s">
        <v>24</v>
      </c>
      <c r="K283" s="158">
        <f>VLOOKUP(C283,'CLIENTES ABRIL 2016'!$C$4:$S$353,17,0)</f>
        <v>19475</v>
      </c>
      <c r="L283" s="159">
        <f t="shared" si="79"/>
        <v>373384.9606050023</v>
      </c>
      <c r="M283" s="160">
        <f>VLOOKUP(C283,'PROY CONSUMOS ENERGIA TRIMESTRE'!$A$5:$V$354,20,0)</f>
        <v>371343.15367541299</v>
      </c>
      <c r="N283" s="160">
        <f>VLOOKUP(C283,'PROY CONSUMOS ENERGIA TRIMESTRE'!$A$5:$V$354,21,0)</f>
        <v>370599.86279720854</v>
      </c>
      <c r="O283" s="160">
        <f>VLOOKUP(C283,'PROY CONSUMOS ENERGIA TRIMESTRE'!$A$5:$V$354,22,0)</f>
        <v>378211.86534238548</v>
      </c>
      <c r="P283" s="161">
        <f>VLOOKUP(E283,CARGOS!$B$6:$BK$320,60,0)</f>
        <v>3.89</v>
      </c>
      <c r="Q283" s="161">
        <f>VLOOKUP(E283,CARGOS!$B$6:$BK$320,62,0)</f>
        <v>75.900000000000006</v>
      </c>
      <c r="R283" s="162">
        <f t="shared" si="80"/>
        <v>3.14</v>
      </c>
      <c r="S283" s="162">
        <f t="shared" si="81"/>
        <v>50.27</v>
      </c>
      <c r="T283" s="163">
        <f t="shared" si="77"/>
        <v>3.4805478159414394</v>
      </c>
      <c r="U283" s="163">
        <f t="shared" si="78"/>
        <v>55.722018696616608</v>
      </c>
      <c r="V283" s="162" t="str">
        <f t="shared" si="82"/>
        <v>Sí</v>
      </c>
      <c r="W283" s="171">
        <f t="shared" si="83"/>
        <v>3.4805478159414394</v>
      </c>
      <c r="X283" s="171">
        <f t="shared" si="84"/>
        <v>55.722018696616608</v>
      </c>
      <c r="Y283" s="115">
        <f t="shared" si="85"/>
        <v>359156.93509919679</v>
      </c>
      <c r="Z283" s="115">
        <f t="shared" si="86"/>
        <v>275841.3062741335</v>
      </c>
      <c r="AA283" s="115">
        <f t="shared" si="87"/>
        <v>83315.628825063293</v>
      </c>
      <c r="AB283" s="115">
        <f t="shared" si="88"/>
        <v>359156.93509919679</v>
      </c>
      <c r="AC283" s="115">
        <f t="shared" si="89"/>
        <v>275841.3062741335</v>
      </c>
      <c r="AD283" s="115">
        <f t="shared" si="90"/>
        <v>83315.628825063293</v>
      </c>
      <c r="AE283" s="115">
        <f t="shared" si="91"/>
        <v>359156.93509919679</v>
      </c>
      <c r="AF283" s="115">
        <f t="shared" si="92"/>
        <v>275841.3062741335</v>
      </c>
      <c r="AG283" s="115">
        <f t="shared" si="93"/>
        <v>83315.628825063293</v>
      </c>
    </row>
    <row r="284" spans="1:33" s="164" customFormat="1" ht="21" customHeight="1">
      <c r="A284" s="116">
        <v>278</v>
      </c>
      <c r="B284" s="155" t="s">
        <v>777</v>
      </c>
      <c r="C284" s="156" t="s">
        <v>832</v>
      </c>
      <c r="D284" s="112" t="s">
        <v>1221</v>
      </c>
      <c r="E284" s="156" t="s">
        <v>834</v>
      </c>
      <c r="F284" s="155" t="s">
        <v>776</v>
      </c>
      <c r="G284" s="157">
        <v>3</v>
      </c>
      <c r="H284" s="157" t="s">
        <v>1076</v>
      </c>
      <c r="I284" s="157" t="s">
        <v>1082</v>
      </c>
      <c r="J284" s="157" t="s">
        <v>24</v>
      </c>
      <c r="K284" s="158">
        <f>VLOOKUP(C284,'CLIENTES ABRIL 2016'!$C$4:$S$353,17,0)</f>
        <v>3920</v>
      </c>
      <c r="L284" s="159">
        <f t="shared" si="79"/>
        <v>349037.66666666669</v>
      </c>
      <c r="M284" s="160">
        <f>VLOOKUP(C284,'PROY CONSUMOS ENERGIA TRIMESTRE'!$A$5:$V$354,20,0)</f>
        <v>349037.66666666669</v>
      </c>
      <c r="N284" s="160">
        <f>VLOOKUP(C284,'PROY CONSUMOS ENERGIA TRIMESTRE'!$A$5:$V$354,21,0)</f>
        <v>349037.66666666669</v>
      </c>
      <c r="O284" s="160">
        <f>VLOOKUP(C284,'PROY CONSUMOS ENERGIA TRIMESTRE'!$A$5:$V$354,22,0)</f>
        <v>349037.66666666669</v>
      </c>
      <c r="P284" s="161">
        <f>VLOOKUP(E284,CARGOS!$B$6:$BK$320,60,0)</f>
        <v>3.09</v>
      </c>
      <c r="Q284" s="161">
        <f>VLOOKUP(E284,CARGOS!$B$6:$BK$320,62,0)</f>
        <v>60.62</v>
      </c>
      <c r="R284" s="162">
        <f t="shared" si="80"/>
        <v>3.14</v>
      </c>
      <c r="S284" s="162">
        <f t="shared" si="81"/>
        <v>50.27</v>
      </c>
      <c r="T284" s="163">
        <f t="shared" si="77"/>
        <v>3.4805478159414394</v>
      </c>
      <c r="U284" s="163">
        <f t="shared" si="78"/>
        <v>55.722018696616608</v>
      </c>
      <c r="V284" s="162" t="str">
        <f t="shared" si="82"/>
        <v>Sí</v>
      </c>
      <c r="W284" s="171">
        <f t="shared" si="83"/>
        <v>3.09</v>
      </c>
      <c r="X284" s="171">
        <f t="shared" si="84"/>
        <v>55.722018696616608</v>
      </c>
      <c r="Y284" s="115">
        <f t="shared" si="85"/>
        <v>223699.43353333333</v>
      </c>
      <c r="Z284" s="115">
        <f t="shared" si="86"/>
        <v>206603.63387823437</v>
      </c>
      <c r="AA284" s="115">
        <f t="shared" si="87"/>
        <v>17095.799655098963</v>
      </c>
      <c r="AB284" s="115">
        <f t="shared" si="88"/>
        <v>223699.43353333333</v>
      </c>
      <c r="AC284" s="115">
        <f t="shared" si="89"/>
        <v>206603.63387823437</v>
      </c>
      <c r="AD284" s="115">
        <f t="shared" si="90"/>
        <v>17095.799655098963</v>
      </c>
      <c r="AE284" s="115">
        <f t="shared" si="91"/>
        <v>223699.43353333333</v>
      </c>
      <c r="AF284" s="115">
        <f t="shared" si="92"/>
        <v>206603.63387823437</v>
      </c>
      <c r="AG284" s="115">
        <f t="shared" si="93"/>
        <v>17095.799655098963</v>
      </c>
    </row>
    <row r="285" spans="1:33" s="164" customFormat="1" ht="21" customHeight="1">
      <c r="A285" s="116">
        <v>279</v>
      </c>
      <c r="B285" s="155" t="s">
        <v>777</v>
      </c>
      <c r="C285" s="156" t="s">
        <v>835</v>
      </c>
      <c r="D285" s="112" t="s">
        <v>836</v>
      </c>
      <c r="E285" s="156" t="s">
        <v>837</v>
      </c>
      <c r="F285" s="155" t="s">
        <v>776</v>
      </c>
      <c r="G285" s="157">
        <v>6</v>
      </c>
      <c r="H285" s="157" t="s">
        <v>21</v>
      </c>
      <c r="I285" s="157" t="s">
        <v>1082</v>
      </c>
      <c r="J285" s="157" t="s">
        <v>24</v>
      </c>
      <c r="K285" s="158">
        <f>VLOOKUP(C285,'CLIENTES ABRIL 2016'!$C$4:$S$353,17,0)</f>
        <v>4892</v>
      </c>
      <c r="L285" s="159">
        <f t="shared" si="79"/>
        <v>105644.42255211003</v>
      </c>
      <c r="M285" s="160">
        <f>VLOOKUP(C285,'PROY CONSUMOS ENERGIA TRIMESTRE'!$A$5:$V$354,20,0)</f>
        <v>109133.82166424886</v>
      </c>
      <c r="N285" s="160">
        <f>VLOOKUP(C285,'PROY CONSUMOS ENERGIA TRIMESTRE'!$A$5:$V$354,21,0)</f>
        <v>110249.38776845804</v>
      </c>
      <c r="O285" s="160">
        <f>VLOOKUP(C285,'PROY CONSUMOS ENERGIA TRIMESTRE'!$A$5:$V$354,22,0)</f>
        <v>97550.058223623215</v>
      </c>
      <c r="P285" s="161">
        <f>VLOOKUP(E285,CARGOS!$B$6:$BK$320,60,0)</f>
        <v>3.94</v>
      </c>
      <c r="Q285" s="161">
        <f>VLOOKUP(E285,CARGOS!$B$6:$BK$320,62,0)</f>
        <v>75.13</v>
      </c>
      <c r="R285" s="162">
        <f t="shared" si="80"/>
        <v>3.14</v>
      </c>
      <c r="S285" s="162">
        <f t="shared" si="81"/>
        <v>50.27</v>
      </c>
      <c r="T285" s="163">
        <f t="shared" si="77"/>
        <v>3.4805478159414394</v>
      </c>
      <c r="U285" s="163">
        <f t="shared" si="78"/>
        <v>55.722018696616608</v>
      </c>
      <c r="V285" s="162" t="str">
        <f t="shared" si="82"/>
        <v>Sí</v>
      </c>
      <c r="W285" s="171">
        <f t="shared" si="83"/>
        <v>3.4805478159414394</v>
      </c>
      <c r="X285" s="171">
        <f t="shared" si="84"/>
        <v>55.722018696616608</v>
      </c>
      <c r="Y285" s="115">
        <f t="shared" si="85"/>
        <v>98645.134663400255</v>
      </c>
      <c r="Z285" s="115">
        <f t="shared" si="86"/>
        <v>75894.044802004923</v>
      </c>
      <c r="AA285" s="115">
        <f t="shared" si="87"/>
        <v>22751.089861395332</v>
      </c>
      <c r="AB285" s="115">
        <f t="shared" si="88"/>
        <v>98645.134663400255</v>
      </c>
      <c r="AC285" s="115">
        <f t="shared" si="89"/>
        <v>75894.044802004923</v>
      </c>
      <c r="AD285" s="115">
        <f t="shared" si="90"/>
        <v>22751.089861395332</v>
      </c>
      <c r="AE285" s="115">
        <f t="shared" si="91"/>
        <v>98645.134663400255</v>
      </c>
      <c r="AF285" s="115">
        <f t="shared" si="92"/>
        <v>75894.044802004923</v>
      </c>
      <c r="AG285" s="115">
        <f t="shared" si="93"/>
        <v>22751.089861395332</v>
      </c>
    </row>
    <row r="286" spans="1:33" s="164" customFormat="1" ht="21" customHeight="1">
      <c r="A286" s="116">
        <v>280</v>
      </c>
      <c r="B286" s="155" t="s">
        <v>777</v>
      </c>
      <c r="C286" s="156" t="s">
        <v>838</v>
      </c>
      <c r="D286" s="112" t="s">
        <v>839</v>
      </c>
      <c r="E286" s="156" t="s">
        <v>840</v>
      </c>
      <c r="F286" s="155" t="s">
        <v>776</v>
      </c>
      <c r="G286" s="157">
        <v>5</v>
      </c>
      <c r="H286" s="157" t="s">
        <v>21</v>
      </c>
      <c r="I286" s="157" t="s">
        <v>1082</v>
      </c>
      <c r="J286" s="157" t="s">
        <v>24</v>
      </c>
      <c r="K286" s="158">
        <f>VLOOKUP(C286,'CLIENTES ABRIL 2016'!$C$4:$S$353,17,0)</f>
        <v>16874</v>
      </c>
      <c r="L286" s="159">
        <f t="shared" si="79"/>
        <v>490271.50153279788</v>
      </c>
      <c r="M286" s="160">
        <f>VLOOKUP(C286,'PROY CONSUMOS ENERGIA TRIMESTRE'!$A$5:$V$354,20,0)</f>
        <v>495982.25578372809</v>
      </c>
      <c r="N286" s="160">
        <f>VLOOKUP(C286,'PROY CONSUMOS ENERGIA TRIMESTRE'!$A$5:$V$354,21,0)</f>
        <v>510862.1343716188</v>
      </c>
      <c r="O286" s="160">
        <f>VLOOKUP(C286,'PROY CONSUMOS ENERGIA TRIMESTRE'!$A$5:$V$354,22,0)</f>
        <v>463970.11444304674</v>
      </c>
      <c r="P286" s="161">
        <f>VLOOKUP(E286,CARGOS!$B$6:$BK$320,60,0)</f>
        <v>3.89</v>
      </c>
      <c r="Q286" s="161">
        <f>VLOOKUP(E286,CARGOS!$B$6:$BK$320,62,0)</f>
        <v>75.900000000000006</v>
      </c>
      <c r="R286" s="162">
        <f t="shared" si="80"/>
        <v>3.14</v>
      </c>
      <c r="S286" s="162">
        <f t="shared" si="81"/>
        <v>50.27</v>
      </c>
      <c r="T286" s="163">
        <f t="shared" si="77"/>
        <v>3.4805478159414394</v>
      </c>
      <c r="U286" s="163">
        <f t="shared" si="78"/>
        <v>55.722018696616608</v>
      </c>
      <c r="V286" s="162" t="str">
        <f t="shared" si="82"/>
        <v>Sí</v>
      </c>
      <c r="W286" s="171">
        <f t="shared" si="83"/>
        <v>3.4805478159414394</v>
      </c>
      <c r="X286" s="171">
        <f t="shared" si="84"/>
        <v>55.722018696616608</v>
      </c>
      <c r="Y286" s="115">
        <f t="shared" si="85"/>
        <v>437755.92966339365</v>
      </c>
      <c r="Z286" s="115">
        <f t="shared" si="86"/>
        <v>331919.94159448444</v>
      </c>
      <c r="AA286" s="115">
        <f t="shared" si="87"/>
        <v>105835.98806890921</v>
      </c>
      <c r="AB286" s="115">
        <f t="shared" si="88"/>
        <v>437755.92966339365</v>
      </c>
      <c r="AC286" s="115">
        <f t="shared" si="89"/>
        <v>331919.94159448444</v>
      </c>
      <c r="AD286" s="115">
        <f t="shared" si="90"/>
        <v>105835.98806890921</v>
      </c>
      <c r="AE286" s="115">
        <f t="shared" si="91"/>
        <v>437755.92966339365</v>
      </c>
      <c r="AF286" s="115">
        <f t="shared" si="92"/>
        <v>331919.94159448444</v>
      </c>
      <c r="AG286" s="115">
        <f t="shared" si="93"/>
        <v>105835.98806890921</v>
      </c>
    </row>
    <row r="287" spans="1:33" s="164" customFormat="1" ht="21" customHeight="1">
      <c r="A287" s="116">
        <v>281</v>
      </c>
      <c r="B287" s="155" t="s">
        <v>777</v>
      </c>
      <c r="C287" s="156" t="s">
        <v>841</v>
      </c>
      <c r="D287" s="112" t="s">
        <v>842</v>
      </c>
      <c r="E287" s="156" t="s">
        <v>843</v>
      </c>
      <c r="F287" s="155" t="s">
        <v>776</v>
      </c>
      <c r="G287" s="157">
        <v>6</v>
      </c>
      <c r="H287" s="157" t="s">
        <v>21</v>
      </c>
      <c r="I287" s="157" t="s">
        <v>1082</v>
      </c>
      <c r="J287" s="157" t="s">
        <v>24</v>
      </c>
      <c r="K287" s="158">
        <f>VLOOKUP(C287,'CLIENTES ABRIL 2016'!$C$4:$S$353,17,0)</f>
        <v>13385</v>
      </c>
      <c r="L287" s="159">
        <f t="shared" si="79"/>
        <v>258056.88261211818</v>
      </c>
      <c r="M287" s="160">
        <f>VLOOKUP(C287,'PROY CONSUMOS ENERGIA TRIMESTRE'!$A$5:$V$354,20,0)</f>
        <v>275289.26770603284</v>
      </c>
      <c r="N287" s="160">
        <f>VLOOKUP(C287,'PROY CONSUMOS ENERGIA TRIMESTRE'!$A$5:$V$354,21,0)</f>
        <v>262729.93281656574</v>
      </c>
      <c r="O287" s="160">
        <f>VLOOKUP(C287,'PROY CONSUMOS ENERGIA TRIMESTRE'!$A$5:$V$354,22,0)</f>
        <v>236151.44731375593</v>
      </c>
      <c r="P287" s="161">
        <f>VLOOKUP(E287,CARGOS!$B$6:$BK$320,60,0)</f>
        <v>3.94</v>
      </c>
      <c r="Q287" s="161">
        <f>VLOOKUP(E287,CARGOS!$B$6:$BK$320,62,0)</f>
        <v>75.56</v>
      </c>
      <c r="R287" s="162">
        <f t="shared" si="80"/>
        <v>3.14</v>
      </c>
      <c r="S287" s="162">
        <f t="shared" si="81"/>
        <v>50.27</v>
      </c>
      <c r="T287" s="163">
        <f t="shared" si="77"/>
        <v>3.4805478159414394</v>
      </c>
      <c r="U287" s="163">
        <f t="shared" si="78"/>
        <v>55.722018696616608</v>
      </c>
      <c r="V287" s="162" t="str">
        <f t="shared" si="82"/>
        <v>Sí</v>
      </c>
      <c r="W287" s="171">
        <f t="shared" si="83"/>
        <v>3.4805478159414394</v>
      </c>
      <c r="X287" s="171">
        <f t="shared" si="84"/>
        <v>55.722018696616608</v>
      </c>
      <c r="Y287" s="115">
        <f t="shared" si="85"/>
        <v>247724.6805017165</v>
      </c>
      <c r="Z287" s="115">
        <f t="shared" si="86"/>
        <v>190381.63689340663</v>
      </c>
      <c r="AA287" s="115">
        <f t="shared" si="87"/>
        <v>57343.043608309876</v>
      </c>
      <c r="AB287" s="115">
        <f t="shared" si="88"/>
        <v>247724.6805017165</v>
      </c>
      <c r="AC287" s="115">
        <f t="shared" si="89"/>
        <v>190381.63689340663</v>
      </c>
      <c r="AD287" s="115">
        <f t="shared" si="90"/>
        <v>57343.043608309876</v>
      </c>
      <c r="AE287" s="115">
        <f t="shared" si="91"/>
        <v>247724.6805017165</v>
      </c>
      <c r="AF287" s="115">
        <f t="shared" si="92"/>
        <v>190381.63689340663</v>
      </c>
      <c r="AG287" s="115">
        <f t="shared" si="93"/>
        <v>57343.043608309876</v>
      </c>
    </row>
    <row r="288" spans="1:33" s="164" customFormat="1" ht="21" customHeight="1">
      <c r="A288" s="116">
        <v>282</v>
      </c>
      <c r="B288" s="155" t="s">
        <v>777</v>
      </c>
      <c r="C288" s="156" t="s">
        <v>844</v>
      </c>
      <c r="D288" s="112" t="s">
        <v>1222</v>
      </c>
      <c r="E288" s="156" t="s">
        <v>846</v>
      </c>
      <c r="F288" s="155" t="s">
        <v>776</v>
      </c>
      <c r="G288" s="157" t="s">
        <v>30</v>
      </c>
      <c r="H288" s="157" t="s">
        <v>21</v>
      </c>
      <c r="I288" s="157" t="s">
        <v>1082</v>
      </c>
      <c r="J288" s="157" t="s">
        <v>24</v>
      </c>
      <c r="K288" s="158">
        <f>VLOOKUP(C288,'CLIENTES ABRIL 2016'!$C$4:$S$353,17,0)</f>
        <v>5221</v>
      </c>
      <c r="L288" s="159">
        <f t="shared" si="79"/>
        <v>35238.111111111109</v>
      </c>
      <c r="M288" s="160">
        <f>VLOOKUP(C288,'PROY CONSUMOS ENERGIA TRIMESTRE'!$A$5:$V$354,20,0)</f>
        <v>35238.111111111109</v>
      </c>
      <c r="N288" s="160">
        <f>VLOOKUP(C288,'PROY CONSUMOS ENERGIA TRIMESTRE'!$A$5:$V$354,21,0)</f>
        <v>35238.111111111109</v>
      </c>
      <c r="O288" s="160">
        <f>VLOOKUP(C288,'PROY CONSUMOS ENERGIA TRIMESTRE'!$A$5:$V$354,22,0)</f>
        <v>35238.111111111109</v>
      </c>
      <c r="P288" s="161">
        <f>VLOOKUP(E288,CARGOS!$B$6:$BK$320,60,0)</f>
        <v>5.2</v>
      </c>
      <c r="Q288" s="161">
        <f>VLOOKUP(E288,CARGOS!$B$6:$BK$320,62,0)</f>
        <v>87.53</v>
      </c>
      <c r="R288" s="162">
        <f t="shared" si="80"/>
        <v>3.14</v>
      </c>
      <c r="S288" s="162">
        <f t="shared" si="81"/>
        <v>50.27</v>
      </c>
      <c r="T288" s="163">
        <f t="shared" si="77"/>
        <v>3.4805478159414394</v>
      </c>
      <c r="U288" s="163">
        <f t="shared" si="78"/>
        <v>55.722018696616608</v>
      </c>
      <c r="V288" s="162" t="str">
        <f t="shared" si="82"/>
        <v>Sí</v>
      </c>
      <c r="W288" s="171">
        <f t="shared" si="83"/>
        <v>3.4805478159414394</v>
      </c>
      <c r="X288" s="171">
        <f t="shared" si="84"/>
        <v>55.722018696616608</v>
      </c>
      <c r="Y288" s="115">
        <f t="shared" si="85"/>
        <v>57993.118655555561</v>
      </c>
      <c r="Z288" s="115">
        <f t="shared" si="86"/>
        <v>37807.327008698121</v>
      </c>
      <c r="AA288" s="115">
        <f t="shared" si="87"/>
        <v>20185.79164685744</v>
      </c>
      <c r="AB288" s="115">
        <f t="shared" si="88"/>
        <v>57993.118655555561</v>
      </c>
      <c r="AC288" s="115">
        <f t="shared" si="89"/>
        <v>37807.327008698121</v>
      </c>
      <c r="AD288" s="115">
        <f t="shared" si="90"/>
        <v>20185.79164685744</v>
      </c>
      <c r="AE288" s="115">
        <f t="shared" si="91"/>
        <v>57993.118655555561</v>
      </c>
      <c r="AF288" s="115">
        <f t="shared" si="92"/>
        <v>37807.327008698121</v>
      </c>
      <c r="AG288" s="115">
        <f t="shared" si="93"/>
        <v>20185.79164685744</v>
      </c>
    </row>
    <row r="289" spans="1:33" s="164" customFormat="1" ht="21" customHeight="1">
      <c r="A289" s="116">
        <v>283</v>
      </c>
      <c r="B289" s="155" t="s">
        <v>777</v>
      </c>
      <c r="C289" s="156" t="s">
        <v>847</v>
      </c>
      <c r="D289" s="112" t="s">
        <v>1223</v>
      </c>
      <c r="E289" s="156" t="s">
        <v>849</v>
      </c>
      <c r="F289" s="155" t="s">
        <v>776</v>
      </c>
      <c r="G289" s="157" t="s">
        <v>30</v>
      </c>
      <c r="H289" s="157" t="s">
        <v>21</v>
      </c>
      <c r="I289" s="157" t="s">
        <v>1082</v>
      </c>
      <c r="J289" s="157" t="s">
        <v>24</v>
      </c>
      <c r="K289" s="158">
        <f>VLOOKUP(C289,'CLIENTES ABRIL 2016'!$C$4:$S$353,17,0)</f>
        <v>424</v>
      </c>
      <c r="L289" s="159">
        <f t="shared" si="79"/>
        <v>32343.5098110908</v>
      </c>
      <c r="M289" s="160">
        <f>VLOOKUP(C289,'PROY CONSUMOS ENERGIA TRIMESTRE'!$A$5:$V$354,20,0)</f>
        <v>34549.379159049357</v>
      </c>
      <c r="N289" s="160">
        <f>VLOOKUP(C289,'PROY CONSUMOS ENERGIA TRIMESTRE'!$A$5:$V$354,21,0)</f>
        <v>31709.866910420475</v>
      </c>
      <c r="O289" s="160">
        <f>VLOOKUP(C289,'PROY CONSUMOS ENERGIA TRIMESTRE'!$A$5:$V$354,22,0)</f>
        <v>30771.283363802562</v>
      </c>
      <c r="P289" s="161">
        <f>VLOOKUP(E289,CARGOS!$B$6:$BK$320,60,0)</f>
        <v>5.2</v>
      </c>
      <c r="Q289" s="161">
        <f>VLOOKUP(E289,CARGOS!$B$6:$BK$320,62,0)</f>
        <v>88.11</v>
      </c>
      <c r="R289" s="162">
        <f t="shared" si="80"/>
        <v>3.14</v>
      </c>
      <c r="S289" s="162">
        <f t="shared" si="81"/>
        <v>50.27</v>
      </c>
      <c r="T289" s="163">
        <f t="shared" si="77"/>
        <v>3.4805478159414394</v>
      </c>
      <c r="U289" s="163">
        <f t="shared" si="78"/>
        <v>55.722018696616608</v>
      </c>
      <c r="V289" s="162" t="str">
        <f t="shared" si="82"/>
        <v>Sí</v>
      </c>
      <c r="W289" s="171">
        <f t="shared" si="83"/>
        <v>3.4805478159414394</v>
      </c>
      <c r="X289" s="171">
        <f t="shared" si="84"/>
        <v>55.722018696616608</v>
      </c>
      <c r="Y289" s="115">
        <f t="shared" si="85"/>
        <v>30702.666494552101</v>
      </c>
      <c r="Z289" s="115">
        <f t="shared" si="86"/>
        <v>19498.208858037211</v>
      </c>
      <c r="AA289" s="115">
        <f t="shared" si="87"/>
        <v>11204.45763651489</v>
      </c>
      <c r="AB289" s="115">
        <f t="shared" si="88"/>
        <v>30702.666494552101</v>
      </c>
      <c r="AC289" s="115">
        <f t="shared" si="89"/>
        <v>19498.208858037211</v>
      </c>
      <c r="AD289" s="115">
        <f t="shared" si="90"/>
        <v>11204.45763651489</v>
      </c>
      <c r="AE289" s="115">
        <f t="shared" si="91"/>
        <v>30702.666494552101</v>
      </c>
      <c r="AF289" s="115">
        <f t="shared" si="92"/>
        <v>19498.208858037211</v>
      </c>
      <c r="AG289" s="115">
        <f t="shared" si="93"/>
        <v>11204.45763651489</v>
      </c>
    </row>
    <row r="290" spans="1:33" s="164" customFormat="1" ht="21" customHeight="1">
      <c r="A290" s="116">
        <v>284</v>
      </c>
      <c r="B290" s="155" t="s">
        <v>777</v>
      </c>
      <c r="C290" s="156" t="s">
        <v>850</v>
      </c>
      <c r="D290" s="112" t="s">
        <v>1224</v>
      </c>
      <c r="E290" s="156" t="s">
        <v>852</v>
      </c>
      <c r="F290" s="155" t="s">
        <v>776</v>
      </c>
      <c r="G290" s="157" t="s">
        <v>30</v>
      </c>
      <c r="H290" s="157" t="s">
        <v>21</v>
      </c>
      <c r="I290" s="157" t="s">
        <v>1082</v>
      </c>
      <c r="J290" s="157" t="s">
        <v>24</v>
      </c>
      <c r="K290" s="158">
        <f>VLOOKUP(C290,'CLIENTES ABRIL 2016'!$C$4:$S$353,17,0)</f>
        <v>9450</v>
      </c>
      <c r="L290" s="159">
        <f t="shared" si="79"/>
        <v>82040.782529337986</v>
      </c>
      <c r="M290" s="160">
        <f>VLOOKUP(C290,'PROY CONSUMOS ENERGIA TRIMESTRE'!$A$5:$V$354,20,0)</f>
        <v>85629.894394428033</v>
      </c>
      <c r="N290" s="160">
        <f>VLOOKUP(C290,'PROY CONSUMOS ENERGIA TRIMESTRE'!$A$5:$V$354,21,0)</f>
        <v>83220.985980471189</v>
      </c>
      <c r="O290" s="160">
        <f>VLOOKUP(C290,'PROY CONSUMOS ENERGIA TRIMESTRE'!$A$5:$V$354,22,0)</f>
        <v>77271.467213114753</v>
      </c>
      <c r="P290" s="161">
        <f>VLOOKUP(E290,CARGOS!$B$6:$BK$320,60,0)</f>
        <v>5.2</v>
      </c>
      <c r="Q290" s="161">
        <f>VLOOKUP(E290,CARGOS!$B$6:$BK$320,62,0)</f>
        <v>88.11</v>
      </c>
      <c r="R290" s="162">
        <f t="shared" si="80"/>
        <v>3.14</v>
      </c>
      <c r="S290" s="162">
        <f t="shared" si="81"/>
        <v>50.27</v>
      </c>
      <c r="T290" s="163">
        <f t="shared" si="77"/>
        <v>3.4805478159414394</v>
      </c>
      <c r="U290" s="163">
        <f t="shared" si="78"/>
        <v>55.722018696616608</v>
      </c>
      <c r="V290" s="162" t="str">
        <f t="shared" si="82"/>
        <v>Sí</v>
      </c>
      <c r="W290" s="171">
        <f t="shared" si="83"/>
        <v>3.4805478159414394</v>
      </c>
      <c r="X290" s="171">
        <f t="shared" si="84"/>
        <v>55.722018696616608</v>
      </c>
      <c r="Y290" s="115">
        <f t="shared" si="85"/>
        <v>121426.13348659971</v>
      </c>
      <c r="Z290" s="115">
        <f t="shared" si="86"/>
        <v>78605.95704049489</v>
      </c>
      <c r="AA290" s="115">
        <f t="shared" si="87"/>
        <v>42820.176446104815</v>
      </c>
      <c r="AB290" s="115">
        <f t="shared" si="88"/>
        <v>121426.13348659971</v>
      </c>
      <c r="AC290" s="115">
        <f t="shared" si="89"/>
        <v>78605.95704049489</v>
      </c>
      <c r="AD290" s="115">
        <f t="shared" si="90"/>
        <v>42820.176446104815</v>
      </c>
      <c r="AE290" s="115">
        <f t="shared" si="91"/>
        <v>121426.13348659971</v>
      </c>
      <c r="AF290" s="115">
        <f t="shared" si="92"/>
        <v>78605.95704049489</v>
      </c>
      <c r="AG290" s="115">
        <f t="shared" si="93"/>
        <v>42820.176446104815</v>
      </c>
    </row>
    <row r="291" spans="1:33" s="164" customFormat="1" ht="21" customHeight="1">
      <c r="A291" s="116">
        <v>285</v>
      </c>
      <c r="B291" s="155" t="s">
        <v>777</v>
      </c>
      <c r="C291" s="156" t="s">
        <v>853</v>
      </c>
      <c r="D291" s="112" t="s">
        <v>1225</v>
      </c>
      <c r="E291" s="156" t="s">
        <v>855</v>
      </c>
      <c r="F291" s="155" t="s">
        <v>776</v>
      </c>
      <c r="G291" s="157" t="s">
        <v>30</v>
      </c>
      <c r="H291" s="157" t="s">
        <v>21</v>
      </c>
      <c r="I291" s="157" t="s">
        <v>1082</v>
      </c>
      <c r="J291" s="157" t="s">
        <v>24</v>
      </c>
      <c r="K291" s="158">
        <f>VLOOKUP(C291,'CLIENTES ABRIL 2016'!$C$4:$S$353,17,0)</f>
        <v>1497</v>
      </c>
      <c r="L291" s="159">
        <f t="shared" si="79"/>
        <v>11637.060548855095</v>
      </c>
      <c r="M291" s="160">
        <f>VLOOKUP(C291,'PROY CONSUMOS ENERGIA TRIMESTRE'!$A$5:$V$354,20,0)</f>
        <v>12761.833455689564</v>
      </c>
      <c r="N291" s="160">
        <f>VLOOKUP(C291,'PROY CONSUMOS ENERGIA TRIMESTRE'!$A$5:$V$354,21,0)</f>
        <v>11834.934137388569</v>
      </c>
      <c r="O291" s="160">
        <f>VLOOKUP(C291,'PROY CONSUMOS ENERGIA TRIMESTRE'!$A$5:$V$354,22,0)</f>
        <v>10314.414053487153</v>
      </c>
      <c r="P291" s="161">
        <f>VLOOKUP(E291,CARGOS!$B$6:$BK$320,60,0)</f>
        <v>5.2</v>
      </c>
      <c r="Q291" s="161">
        <f>VLOOKUP(E291,CARGOS!$B$6:$BK$320,62,0)</f>
        <v>88.17</v>
      </c>
      <c r="R291" s="162">
        <f t="shared" si="80"/>
        <v>3.14</v>
      </c>
      <c r="S291" s="162">
        <f t="shared" si="81"/>
        <v>50.27</v>
      </c>
      <c r="T291" s="163">
        <f t="shared" si="77"/>
        <v>3.4805478159414394</v>
      </c>
      <c r="U291" s="163">
        <f t="shared" si="78"/>
        <v>55.722018696616608</v>
      </c>
      <c r="V291" s="162" t="str">
        <f t="shared" si="82"/>
        <v>Sí</v>
      </c>
      <c r="W291" s="171">
        <f t="shared" si="83"/>
        <v>3.4805478159414394</v>
      </c>
      <c r="X291" s="171">
        <f t="shared" si="84"/>
        <v>55.722018696616608</v>
      </c>
      <c r="Y291" s="115">
        <f t="shared" si="85"/>
        <v>18044.796285925539</v>
      </c>
      <c r="Z291" s="115">
        <f t="shared" si="86"/>
        <v>11694.785135233968</v>
      </c>
      <c r="AA291" s="115">
        <f t="shared" si="87"/>
        <v>6350.0111506915709</v>
      </c>
      <c r="AB291" s="115">
        <f t="shared" si="88"/>
        <v>18044.796285925539</v>
      </c>
      <c r="AC291" s="115">
        <f t="shared" si="89"/>
        <v>11694.785135233968</v>
      </c>
      <c r="AD291" s="115">
        <f t="shared" si="90"/>
        <v>6350.0111506915709</v>
      </c>
      <c r="AE291" s="115">
        <f t="shared" si="91"/>
        <v>18044.796285925539</v>
      </c>
      <c r="AF291" s="115">
        <f t="shared" si="92"/>
        <v>11694.785135233968</v>
      </c>
      <c r="AG291" s="115">
        <f t="shared" si="93"/>
        <v>6350.0111506915709</v>
      </c>
    </row>
    <row r="292" spans="1:33" s="164" customFormat="1" ht="21" customHeight="1">
      <c r="A292" s="116">
        <v>286</v>
      </c>
      <c r="B292" s="155" t="s">
        <v>777</v>
      </c>
      <c r="C292" s="156" t="s">
        <v>856</v>
      </c>
      <c r="D292" s="112" t="s">
        <v>1226</v>
      </c>
      <c r="E292" s="156" t="s">
        <v>858</v>
      </c>
      <c r="F292" s="155" t="s">
        <v>776</v>
      </c>
      <c r="G292" s="157" t="s">
        <v>30</v>
      </c>
      <c r="H292" s="157" t="s">
        <v>21</v>
      </c>
      <c r="I292" s="157" t="s">
        <v>1082</v>
      </c>
      <c r="J292" s="157" t="s">
        <v>24</v>
      </c>
      <c r="K292" s="158">
        <f>VLOOKUP(C292,'CLIENTES ABRIL 2016'!$C$4:$S$353,17,0)</f>
        <v>588</v>
      </c>
      <c r="L292" s="159">
        <f t="shared" si="79"/>
        <v>4632.2986161689732</v>
      </c>
      <c r="M292" s="160">
        <f>VLOOKUP(C292,'PROY CONSUMOS ENERGIA TRIMESTRE'!$A$5:$V$354,20,0)</f>
        <v>3914.9410050983247</v>
      </c>
      <c r="N292" s="160">
        <f>VLOOKUP(C292,'PROY CONSUMOS ENERGIA TRIMESTRE'!$A$5:$V$354,21,0)</f>
        <v>6829.5731973780048</v>
      </c>
      <c r="O292" s="160">
        <f>VLOOKUP(C292,'PROY CONSUMOS ENERGIA TRIMESTRE'!$A$5:$V$354,22,0)</f>
        <v>3152.3816460305898</v>
      </c>
      <c r="P292" s="161">
        <f>VLOOKUP(E292,CARGOS!$B$6:$BK$320,60,0)</f>
        <v>5.2</v>
      </c>
      <c r="Q292" s="161">
        <f>VLOOKUP(E292,CARGOS!$B$6:$BK$320,62,0)</f>
        <v>88.85</v>
      </c>
      <c r="R292" s="162">
        <f t="shared" si="80"/>
        <v>3.14</v>
      </c>
      <c r="S292" s="162">
        <f t="shared" si="81"/>
        <v>50.27</v>
      </c>
      <c r="T292" s="163">
        <f t="shared" si="77"/>
        <v>3.4805478159414394</v>
      </c>
      <c r="U292" s="163">
        <f t="shared" si="78"/>
        <v>55.722018696616608</v>
      </c>
      <c r="V292" s="162" t="str">
        <f t="shared" si="82"/>
        <v>Sí</v>
      </c>
      <c r="W292" s="171">
        <f t="shared" si="83"/>
        <v>3.4805478159414394</v>
      </c>
      <c r="X292" s="171">
        <f t="shared" si="84"/>
        <v>55.722018696616608</v>
      </c>
      <c r="Y292" s="115">
        <f t="shared" si="85"/>
        <v>7173.3973204661324</v>
      </c>
      <c r="Z292" s="115">
        <f t="shared" si="86"/>
        <v>4627.7724167583547</v>
      </c>
      <c r="AA292" s="115">
        <f t="shared" si="87"/>
        <v>2545.6249037077778</v>
      </c>
      <c r="AB292" s="115">
        <f t="shared" si="88"/>
        <v>7173.3973204661324</v>
      </c>
      <c r="AC292" s="115">
        <f t="shared" si="89"/>
        <v>4627.7724167583547</v>
      </c>
      <c r="AD292" s="115">
        <f t="shared" si="90"/>
        <v>2545.6249037077778</v>
      </c>
      <c r="AE292" s="115">
        <f t="shared" si="91"/>
        <v>7173.3973204661324</v>
      </c>
      <c r="AF292" s="115">
        <f t="shared" si="92"/>
        <v>4627.7724167583547</v>
      </c>
      <c r="AG292" s="115">
        <f t="shared" si="93"/>
        <v>2545.6249037077778</v>
      </c>
    </row>
    <row r="293" spans="1:33" s="164" customFormat="1" ht="21" customHeight="1">
      <c r="A293" s="116">
        <v>287</v>
      </c>
      <c r="B293" s="155" t="s">
        <v>777</v>
      </c>
      <c r="C293" s="156" t="s">
        <v>859</v>
      </c>
      <c r="D293" s="112" t="s">
        <v>1227</v>
      </c>
      <c r="E293" s="156" t="s">
        <v>852</v>
      </c>
      <c r="F293" s="155" t="s">
        <v>776</v>
      </c>
      <c r="G293" s="157" t="s">
        <v>30</v>
      </c>
      <c r="H293" s="157" t="s">
        <v>21</v>
      </c>
      <c r="I293" s="157" t="s">
        <v>1082</v>
      </c>
      <c r="J293" s="157" t="s">
        <v>24</v>
      </c>
      <c r="K293" s="158">
        <f>VLOOKUP(C293,'CLIENTES ABRIL 2016'!$C$4:$S$353,17,0)</f>
        <v>2964</v>
      </c>
      <c r="L293" s="159">
        <f t="shared" si="79"/>
        <v>31990.716726817856</v>
      </c>
      <c r="M293" s="160">
        <f>VLOOKUP(C293,'PROY CONSUMOS ENERGIA TRIMESTRE'!$A$5:$V$354,20,0)</f>
        <v>32557.546549835708</v>
      </c>
      <c r="N293" s="160">
        <f>VLOOKUP(C293,'PROY CONSUMOS ENERGIA TRIMESTRE'!$A$5:$V$354,21,0)</f>
        <v>29842.348948700917</v>
      </c>
      <c r="O293" s="160">
        <f>VLOOKUP(C293,'PROY CONSUMOS ENERGIA TRIMESTRE'!$A$5:$V$354,22,0)</f>
        <v>33572.254681916937</v>
      </c>
      <c r="P293" s="161">
        <f>VLOOKUP(E293,CARGOS!$B$6:$BK$320,60,0)</f>
        <v>5.2</v>
      </c>
      <c r="Q293" s="161">
        <f>VLOOKUP(E293,CARGOS!$B$6:$BK$320,62,0)</f>
        <v>88.11</v>
      </c>
      <c r="R293" s="162">
        <f t="shared" si="80"/>
        <v>3.14</v>
      </c>
      <c r="S293" s="162">
        <f t="shared" si="81"/>
        <v>50.27</v>
      </c>
      <c r="T293" s="163">
        <f t="shared" si="77"/>
        <v>3.4805478159414394</v>
      </c>
      <c r="U293" s="163">
        <f t="shared" si="78"/>
        <v>55.722018696616608</v>
      </c>
      <c r="V293" s="162" t="str">
        <f t="shared" si="82"/>
        <v>Sí</v>
      </c>
      <c r="W293" s="171">
        <f t="shared" si="83"/>
        <v>3.4805478159414394</v>
      </c>
      <c r="X293" s="171">
        <f t="shared" si="84"/>
        <v>55.722018696616608</v>
      </c>
      <c r="Y293" s="115">
        <f t="shared" si="85"/>
        <v>43599.820507999211</v>
      </c>
      <c r="Z293" s="115">
        <f t="shared" si="86"/>
        <v>28142.216882149529</v>
      </c>
      <c r="AA293" s="115">
        <f t="shared" si="87"/>
        <v>15457.603625849682</v>
      </c>
      <c r="AB293" s="115">
        <f t="shared" si="88"/>
        <v>43599.820507999211</v>
      </c>
      <c r="AC293" s="115">
        <f t="shared" si="89"/>
        <v>28142.216882149529</v>
      </c>
      <c r="AD293" s="115">
        <f t="shared" si="90"/>
        <v>15457.603625849682</v>
      </c>
      <c r="AE293" s="115">
        <f t="shared" si="91"/>
        <v>43599.820507999211</v>
      </c>
      <c r="AF293" s="115">
        <f t="shared" si="92"/>
        <v>28142.216882149529</v>
      </c>
      <c r="AG293" s="115">
        <f t="shared" si="93"/>
        <v>15457.603625849682</v>
      </c>
    </row>
    <row r="294" spans="1:33" s="164" customFormat="1" ht="21" customHeight="1">
      <c r="A294" s="116">
        <v>288</v>
      </c>
      <c r="B294" s="155" t="s">
        <v>777</v>
      </c>
      <c r="C294" s="156" t="s">
        <v>861</v>
      </c>
      <c r="D294" s="112" t="s">
        <v>1228</v>
      </c>
      <c r="E294" s="156" t="s">
        <v>863</v>
      </c>
      <c r="F294" s="155" t="s">
        <v>776</v>
      </c>
      <c r="G294" s="157" t="s">
        <v>30</v>
      </c>
      <c r="H294" s="157" t="s">
        <v>21</v>
      </c>
      <c r="I294" s="157" t="s">
        <v>1082</v>
      </c>
      <c r="J294" s="157" t="s">
        <v>24</v>
      </c>
      <c r="K294" s="158">
        <f>VLOOKUP(C294,'CLIENTES ABRIL 2016'!$C$4:$S$353,17,0)</f>
        <v>8744</v>
      </c>
      <c r="L294" s="159">
        <f t="shared" si="79"/>
        <v>65767.459384823815</v>
      </c>
      <c r="M294" s="160">
        <f>VLOOKUP(C294,'PROY CONSUMOS ENERGIA TRIMESTRE'!$A$5:$V$354,20,0)</f>
        <v>69466.045052712027</v>
      </c>
      <c r="N294" s="160">
        <f>VLOOKUP(C294,'PROY CONSUMOS ENERGIA TRIMESTRE'!$A$5:$V$354,21,0)</f>
        <v>64574.157007138274</v>
      </c>
      <c r="O294" s="160">
        <f>VLOOKUP(C294,'PROY CONSUMOS ENERGIA TRIMESTRE'!$A$5:$V$354,22,0)</f>
        <v>63262.176094621122</v>
      </c>
      <c r="P294" s="161">
        <f>VLOOKUP(E294,CARGOS!$B$6:$BK$320,60,0)</f>
        <v>5.2</v>
      </c>
      <c r="Q294" s="161">
        <f>VLOOKUP(E294,CARGOS!$B$6:$BK$320,62,0)</f>
        <v>88.53</v>
      </c>
      <c r="R294" s="162">
        <f t="shared" si="80"/>
        <v>3.14</v>
      </c>
      <c r="S294" s="162">
        <f t="shared" si="81"/>
        <v>50.27</v>
      </c>
      <c r="T294" s="163">
        <f t="shared" si="77"/>
        <v>3.4805478159414394</v>
      </c>
      <c r="U294" s="163">
        <f t="shared" si="78"/>
        <v>55.722018696616608</v>
      </c>
      <c r="V294" s="162" t="str">
        <f t="shared" si="82"/>
        <v>Sí</v>
      </c>
      <c r="W294" s="171">
        <f t="shared" si="83"/>
        <v>3.4805478159414394</v>
      </c>
      <c r="X294" s="171">
        <f t="shared" si="84"/>
        <v>55.722018696616608</v>
      </c>
      <c r="Y294" s="115">
        <f t="shared" si="85"/>
        <v>103692.73179338453</v>
      </c>
      <c r="Z294" s="115">
        <f t="shared" si="86"/>
        <v>67080.866117293204</v>
      </c>
      <c r="AA294" s="115">
        <f t="shared" si="87"/>
        <v>36611.865676091329</v>
      </c>
      <c r="AB294" s="115">
        <f t="shared" si="88"/>
        <v>103692.73179338453</v>
      </c>
      <c r="AC294" s="115">
        <f t="shared" si="89"/>
        <v>67080.866117293204</v>
      </c>
      <c r="AD294" s="115">
        <f t="shared" si="90"/>
        <v>36611.865676091329</v>
      </c>
      <c r="AE294" s="115">
        <f t="shared" si="91"/>
        <v>103692.73179338453</v>
      </c>
      <c r="AF294" s="115">
        <f t="shared" si="92"/>
        <v>67080.866117293204</v>
      </c>
      <c r="AG294" s="115">
        <f t="shared" si="93"/>
        <v>36611.865676091329</v>
      </c>
    </row>
    <row r="295" spans="1:33" s="164" customFormat="1" ht="21" customHeight="1">
      <c r="A295" s="116">
        <v>289</v>
      </c>
      <c r="B295" s="155" t="s">
        <v>777</v>
      </c>
      <c r="C295" s="156" t="s">
        <v>864</v>
      </c>
      <c r="D295" s="112" t="s">
        <v>1229</v>
      </c>
      <c r="E295" s="156" t="s">
        <v>866</v>
      </c>
      <c r="F295" s="155" t="s">
        <v>776</v>
      </c>
      <c r="G295" s="157" t="s">
        <v>30</v>
      </c>
      <c r="H295" s="157" t="s">
        <v>21</v>
      </c>
      <c r="I295" s="157" t="s">
        <v>1082</v>
      </c>
      <c r="J295" s="157" t="s">
        <v>24</v>
      </c>
      <c r="K295" s="158">
        <f>VLOOKUP(C295,'CLIENTES ABRIL 2016'!$C$4:$S$353,17,0)</f>
        <v>603</v>
      </c>
      <c r="L295" s="159">
        <f t="shared" si="79"/>
        <v>60145.717204425426</v>
      </c>
      <c r="M295" s="160">
        <f>VLOOKUP(C295,'PROY CONSUMOS ENERGIA TRIMESTRE'!$A$5:$V$354,20,0)</f>
        <v>57269.503874176022</v>
      </c>
      <c r="N295" s="160">
        <f>VLOOKUP(C295,'PROY CONSUMOS ENERGIA TRIMESTRE'!$A$5:$V$354,21,0)</f>
        <v>63197.079912108245</v>
      </c>
      <c r="O295" s="160">
        <f>VLOOKUP(C295,'PROY CONSUMOS ENERGIA TRIMESTRE'!$A$5:$V$354,22,0)</f>
        <v>59970.567826992024</v>
      </c>
      <c r="P295" s="161">
        <f>VLOOKUP(E295,CARGOS!$B$6:$BK$320,60,0)</f>
        <v>5.2</v>
      </c>
      <c r="Q295" s="161">
        <f>VLOOKUP(E295,CARGOS!$B$6:$BK$320,62,0)</f>
        <v>87.81</v>
      </c>
      <c r="R295" s="162">
        <f t="shared" si="80"/>
        <v>3.14</v>
      </c>
      <c r="S295" s="162">
        <f t="shared" si="81"/>
        <v>50.27</v>
      </c>
      <c r="T295" s="163">
        <f t="shared" si="77"/>
        <v>3.4805478159414394</v>
      </c>
      <c r="U295" s="163">
        <f t="shared" si="78"/>
        <v>55.722018696616608</v>
      </c>
      <c r="V295" s="162" t="str">
        <f t="shared" si="82"/>
        <v>Sí</v>
      </c>
      <c r="W295" s="171">
        <f t="shared" si="83"/>
        <v>3.4805478159414394</v>
      </c>
      <c r="X295" s="171">
        <f t="shared" si="84"/>
        <v>55.722018696616608</v>
      </c>
      <c r="Y295" s="115">
        <f t="shared" si="85"/>
        <v>55949.554277205971</v>
      </c>
      <c r="Z295" s="115">
        <f t="shared" si="86"/>
        <v>35613.178118876778</v>
      </c>
      <c r="AA295" s="115">
        <f t="shared" si="87"/>
        <v>20336.376158329193</v>
      </c>
      <c r="AB295" s="115">
        <f t="shared" si="88"/>
        <v>55949.554277205971</v>
      </c>
      <c r="AC295" s="115">
        <f t="shared" si="89"/>
        <v>35613.178118876778</v>
      </c>
      <c r="AD295" s="115">
        <f t="shared" si="90"/>
        <v>20336.376158329193</v>
      </c>
      <c r="AE295" s="115">
        <f t="shared" si="91"/>
        <v>55949.554277205971</v>
      </c>
      <c r="AF295" s="115">
        <f t="shared" si="92"/>
        <v>35613.178118876778</v>
      </c>
      <c r="AG295" s="115">
        <f t="shared" si="93"/>
        <v>20336.376158329193</v>
      </c>
    </row>
    <row r="296" spans="1:33" s="164" customFormat="1" ht="21" customHeight="1">
      <c r="A296" s="116">
        <v>290</v>
      </c>
      <c r="B296" s="155" t="s">
        <v>868</v>
      </c>
      <c r="C296" s="156" t="s">
        <v>869</v>
      </c>
      <c r="D296" s="112" t="s">
        <v>870</v>
      </c>
      <c r="E296" s="156" t="s">
        <v>871</v>
      </c>
      <c r="F296" s="155" t="s">
        <v>867</v>
      </c>
      <c r="G296" s="157">
        <v>2</v>
      </c>
      <c r="H296" s="157" t="s">
        <v>1076</v>
      </c>
      <c r="I296" s="157" t="s">
        <v>1082</v>
      </c>
      <c r="J296" s="157" t="s">
        <v>24</v>
      </c>
      <c r="K296" s="158">
        <f>VLOOKUP(C296,'CLIENTES ABRIL 2016'!$C$4:$S$353,17,0)</f>
        <v>36571</v>
      </c>
      <c r="L296" s="159">
        <f t="shared" si="79"/>
        <v>3349712.437387561</v>
      </c>
      <c r="M296" s="160">
        <f>VLOOKUP(C296,'PROY CONSUMOS ENERGIA TRIMESTRE'!$A$5:$V$354,20,0)</f>
        <v>3273368.3787694657</v>
      </c>
      <c r="N296" s="160">
        <f>VLOOKUP(C296,'PROY CONSUMOS ENERGIA TRIMESTRE'!$A$5:$V$354,21,0)</f>
        <v>3228609.2405322376</v>
      </c>
      <c r="O296" s="160">
        <f>VLOOKUP(C296,'PROY CONSUMOS ENERGIA TRIMESTRE'!$A$5:$V$354,22,0)</f>
        <v>3547159.6928609787</v>
      </c>
      <c r="P296" s="161">
        <f>VLOOKUP(E296,CARGOS!$B$6:$BK$320,60,0)</f>
        <v>3</v>
      </c>
      <c r="Q296" s="161">
        <f>VLOOKUP(E296,CARGOS!$B$6:$BK$320,62,0)</f>
        <v>56.22</v>
      </c>
      <c r="R296" s="162">
        <f t="shared" si="80"/>
        <v>3.14</v>
      </c>
      <c r="S296" s="162">
        <f t="shared" si="81"/>
        <v>50.27</v>
      </c>
      <c r="T296" s="163">
        <f t="shared" si="77"/>
        <v>3.4805478159414394</v>
      </c>
      <c r="U296" s="163">
        <f t="shared" si="78"/>
        <v>55.722018696616608</v>
      </c>
      <c r="V296" s="162" t="str">
        <f t="shared" si="82"/>
        <v>Sí</v>
      </c>
      <c r="W296" s="171">
        <f t="shared" si="83"/>
        <v>3</v>
      </c>
      <c r="X296" s="171">
        <f t="shared" si="84"/>
        <v>55.722018696616608</v>
      </c>
      <c r="Y296" s="115">
        <f t="shared" si="85"/>
        <v>1992921.3322992867</v>
      </c>
      <c r="Z296" s="115">
        <f t="shared" si="86"/>
        <v>1976240.3906439885</v>
      </c>
      <c r="AA296" s="115">
        <f t="shared" si="87"/>
        <v>16680.941655298229</v>
      </c>
      <c r="AB296" s="115">
        <f t="shared" si="88"/>
        <v>1992921.3322992867</v>
      </c>
      <c r="AC296" s="115">
        <f t="shared" si="89"/>
        <v>1976240.3906439885</v>
      </c>
      <c r="AD296" s="115">
        <f t="shared" si="90"/>
        <v>16680.941655298229</v>
      </c>
      <c r="AE296" s="115">
        <f t="shared" si="91"/>
        <v>1992921.3322992867</v>
      </c>
      <c r="AF296" s="115">
        <f t="shared" si="92"/>
        <v>1976240.3906439885</v>
      </c>
      <c r="AG296" s="115">
        <f t="shared" si="93"/>
        <v>16680.941655298229</v>
      </c>
    </row>
    <row r="297" spans="1:33" s="164" customFormat="1" ht="21" customHeight="1">
      <c r="A297" s="116">
        <v>291</v>
      </c>
      <c r="B297" s="155" t="s">
        <v>868</v>
      </c>
      <c r="C297" s="156" t="s">
        <v>872</v>
      </c>
      <c r="D297" s="112" t="s">
        <v>873</v>
      </c>
      <c r="E297" s="156" t="s">
        <v>874</v>
      </c>
      <c r="F297" s="155" t="s">
        <v>867</v>
      </c>
      <c r="G297" s="157">
        <v>2</v>
      </c>
      <c r="H297" s="157" t="s">
        <v>1076</v>
      </c>
      <c r="I297" s="157" t="s">
        <v>1082</v>
      </c>
      <c r="J297" s="157" t="s">
        <v>24</v>
      </c>
      <c r="K297" s="158">
        <f>VLOOKUP(C297,'CLIENTES ABRIL 2016'!$C$4:$S$353,17,0)</f>
        <v>67319</v>
      </c>
      <c r="L297" s="159">
        <f t="shared" si="79"/>
        <v>6967268.1229903968</v>
      </c>
      <c r="M297" s="160">
        <f>VLOOKUP(C297,'PROY CONSUMOS ENERGIA TRIMESTRE'!$A$5:$V$354,20,0)</f>
        <v>6850650.0764686372</v>
      </c>
      <c r="N297" s="160">
        <f>VLOOKUP(C297,'PROY CONSUMOS ENERGIA TRIMESTRE'!$A$5:$V$354,21,0)</f>
        <v>7125652.2039596019</v>
      </c>
      <c r="O297" s="160">
        <f>VLOOKUP(C297,'PROY CONSUMOS ENERGIA TRIMESTRE'!$A$5:$V$354,22,0)</f>
        <v>6925502.0885429522</v>
      </c>
      <c r="P297" s="161">
        <f>VLOOKUP(E297,CARGOS!$B$6:$BK$320,60,0)</f>
        <v>3</v>
      </c>
      <c r="Q297" s="161">
        <f>VLOOKUP(E297,CARGOS!$B$6:$BK$320,62,0)</f>
        <v>56.27</v>
      </c>
      <c r="R297" s="162">
        <f t="shared" si="80"/>
        <v>3.14</v>
      </c>
      <c r="S297" s="162">
        <f t="shared" si="81"/>
        <v>50.27</v>
      </c>
      <c r="T297" s="163">
        <f t="shared" si="77"/>
        <v>3.4805478159414394</v>
      </c>
      <c r="U297" s="163">
        <f t="shared" si="78"/>
        <v>55.722018696616608</v>
      </c>
      <c r="V297" s="162" t="str">
        <f t="shared" si="82"/>
        <v>Sí</v>
      </c>
      <c r="W297" s="171">
        <f t="shared" si="83"/>
        <v>3</v>
      </c>
      <c r="X297" s="171">
        <f t="shared" si="84"/>
        <v>55.722018696616608</v>
      </c>
      <c r="Y297" s="115">
        <f t="shared" si="85"/>
        <v>4122438.7728066961</v>
      </c>
      <c r="Z297" s="115">
        <f t="shared" si="86"/>
        <v>4084259.4461361184</v>
      </c>
      <c r="AA297" s="115">
        <f t="shared" si="87"/>
        <v>38179.32667057775</v>
      </c>
      <c r="AB297" s="115">
        <f t="shared" si="88"/>
        <v>4122438.7728066961</v>
      </c>
      <c r="AC297" s="115">
        <f t="shared" si="89"/>
        <v>4084259.4461361184</v>
      </c>
      <c r="AD297" s="115">
        <f t="shared" si="90"/>
        <v>38179.32667057775</v>
      </c>
      <c r="AE297" s="115">
        <f t="shared" si="91"/>
        <v>4122438.7728066961</v>
      </c>
      <c r="AF297" s="115">
        <f t="shared" si="92"/>
        <v>4084259.4461361184</v>
      </c>
      <c r="AG297" s="115">
        <f t="shared" si="93"/>
        <v>38179.32667057775</v>
      </c>
    </row>
    <row r="298" spans="1:33" s="164" customFormat="1" ht="21" customHeight="1">
      <c r="A298" s="116">
        <v>292</v>
      </c>
      <c r="B298" s="155" t="s">
        <v>868</v>
      </c>
      <c r="C298" s="156" t="s">
        <v>875</v>
      </c>
      <c r="D298" s="112" t="s">
        <v>876</v>
      </c>
      <c r="E298" s="156" t="s">
        <v>877</v>
      </c>
      <c r="F298" s="155" t="s">
        <v>867</v>
      </c>
      <c r="G298" s="157">
        <v>2</v>
      </c>
      <c r="H298" s="157" t="s">
        <v>1076</v>
      </c>
      <c r="I298" s="157" t="s">
        <v>1082</v>
      </c>
      <c r="J298" s="157" t="s">
        <v>24</v>
      </c>
      <c r="K298" s="158">
        <f>VLOOKUP(C298,'CLIENTES ABRIL 2016'!$C$4:$S$353,17,0)</f>
        <v>27252</v>
      </c>
      <c r="L298" s="159">
        <f t="shared" si="79"/>
        <v>2451175.637303554</v>
      </c>
      <c r="M298" s="160">
        <f>VLOOKUP(C298,'PROY CONSUMOS ENERGIA TRIMESTRE'!$A$5:$V$354,20,0)</f>
        <v>2409150.3083488573</v>
      </c>
      <c r="N298" s="160">
        <f>VLOOKUP(C298,'PROY CONSUMOS ENERGIA TRIMESTRE'!$A$5:$V$354,21,0)</f>
        <v>2366796.9835574888</v>
      </c>
      <c r="O298" s="160">
        <f>VLOOKUP(C298,'PROY CONSUMOS ENERGIA TRIMESTRE'!$A$5:$V$354,22,0)</f>
        <v>2577579.6200043173</v>
      </c>
      <c r="P298" s="161">
        <f>VLOOKUP(E298,CARGOS!$B$6:$BK$320,60,0)</f>
        <v>3</v>
      </c>
      <c r="Q298" s="161">
        <f>VLOOKUP(E298,CARGOS!$B$6:$BK$320,62,0)</f>
        <v>55.72</v>
      </c>
      <c r="R298" s="162">
        <f t="shared" si="80"/>
        <v>3.14</v>
      </c>
      <c r="S298" s="162">
        <f t="shared" si="81"/>
        <v>50.27</v>
      </c>
      <c r="T298" s="163">
        <f t="shared" si="77"/>
        <v>3.4805478159414394</v>
      </c>
      <c r="U298" s="163">
        <f t="shared" si="78"/>
        <v>55.722018696616608</v>
      </c>
      <c r="V298" s="162" t="str">
        <f t="shared" si="82"/>
        <v>No</v>
      </c>
      <c r="W298" s="171">
        <f t="shared" si="83"/>
        <v>3</v>
      </c>
      <c r="X298" s="171">
        <f t="shared" si="84"/>
        <v>55.72</v>
      </c>
      <c r="Y298" s="115">
        <f t="shared" si="85"/>
        <v>1447551.0651055402</v>
      </c>
      <c r="Z298" s="115">
        <f t="shared" si="86"/>
        <v>1447551.0651055402</v>
      </c>
      <c r="AA298" s="115">
        <f t="shared" si="87"/>
        <v>0</v>
      </c>
      <c r="AB298" s="115">
        <f t="shared" si="88"/>
        <v>1447551.0651055402</v>
      </c>
      <c r="AC298" s="115">
        <f t="shared" si="89"/>
        <v>1447551.0651055402</v>
      </c>
      <c r="AD298" s="115">
        <f t="shared" si="90"/>
        <v>0</v>
      </c>
      <c r="AE298" s="115">
        <f t="shared" si="91"/>
        <v>1447551.0651055402</v>
      </c>
      <c r="AF298" s="115">
        <f t="shared" si="92"/>
        <v>1447551.0651055402</v>
      </c>
      <c r="AG298" s="115">
        <f t="shared" si="93"/>
        <v>0</v>
      </c>
    </row>
    <row r="299" spans="1:33" s="164" customFormat="1" ht="21" customHeight="1">
      <c r="A299" s="116">
        <v>293</v>
      </c>
      <c r="B299" s="155" t="s">
        <v>868</v>
      </c>
      <c r="C299" s="156" t="s">
        <v>878</v>
      </c>
      <c r="D299" s="112" t="s">
        <v>73</v>
      </c>
      <c r="E299" s="156" t="s">
        <v>879</v>
      </c>
      <c r="F299" s="155" t="s">
        <v>867</v>
      </c>
      <c r="G299" s="157">
        <v>3</v>
      </c>
      <c r="H299" s="157" t="s">
        <v>1076</v>
      </c>
      <c r="I299" s="157" t="s">
        <v>1082</v>
      </c>
      <c r="J299" s="157" t="s">
        <v>24</v>
      </c>
      <c r="K299" s="158">
        <f>VLOOKUP(C299,'CLIENTES ABRIL 2016'!$C$4:$S$353,17,0)</f>
        <v>2447</v>
      </c>
      <c r="L299" s="159">
        <f t="shared" si="79"/>
        <v>85251.166309296459</v>
      </c>
      <c r="M299" s="160">
        <f>VLOOKUP(C299,'PROY CONSUMOS ENERGIA TRIMESTRE'!$A$5:$V$354,20,0)</f>
        <v>93358.7941228985</v>
      </c>
      <c r="N299" s="160">
        <f>VLOOKUP(C299,'PROY CONSUMOS ENERGIA TRIMESTRE'!$A$5:$V$354,21,0)</f>
        <v>78789.841363083819</v>
      </c>
      <c r="O299" s="160">
        <f>VLOOKUP(C299,'PROY CONSUMOS ENERGIA TRIMESTRE'!$A$5:$V$354,22,0)</f>
        <v>83604.863441907044</v>
      </c>
      <c r="P299" s="161">
        <f>VLOOKUP(E299,CARGOS!$B$6:$BK$320,60,0)</f>
        <v>3.09</v>
      </c>
      <c r="Q299" s="161">
        <f>VLOOKUP(E299,CARGOS!$B$6:$BK$320,62,0)</f>
        <v>57.17</v>
      </c>
      <c r="R299" s="162">
        <f t="shared" si="80"/>
        <v>3.14</v>
      </c>
      <c r="S299" s="162">
        <f t="shared" si="81"/>
        <v>50.27</v>
      </c>
      <c r="T299" s="163">
        <f t="shared" si="77"/>
        <v>3.4805478159414394</v>
      </c>
      <c r="U299" s="163">
        <f t="shared" si="78"/>
        <v>55.722018696616608</v>
      </c>
      <c r="V299" s="162" t="str">
        <f t="shared" si="82"/>
        <v>Sí</v>
      </c>
      <c r="W299" s="171">
        <f t="shared" si="83"/>
        <v>3.09</v>
      </c>
      <c r="X299" s="171">
        <f t="shared" si="84"/>
        <v>55.722018696616608</v>
      </c>
      <c r="Y299" s="115">
        <f t="shared" si="85"/>
        <v>56299.321779024787</v>
      </c>
      <c r="Z299" s="115">
        <f t="shared" si="86"/>
        <v>55064.900829949896</v>
      </c>
      <c r="AA299" s="115">
        <f t="shared" si="87"/>
        <v>1234.4209490748908</v>
      </c>
      <c r="AB299" s="115">
        <f t="shared" si="88"/>
        <v>56299.321779024787</v>
      </c>
      <c r="AC299" s="115">
        <f t="shared" si="89"/>
        <v>55064.900829949896</v>
      </c>
      <c r="AD299" s="115">
        <f t="shared" si="90"/>
        <v>1234.4209490748908</v>
      </c>
      <c r="AE299" s="115">
        <f t="shared" si="91"/>
        <v>56299.321779024787</v>
      </c>
      <c r="AF299" s="115">
        <f t="shared" si="92"/>
        <v>55064.900829949896</v>
      </c>
      <c r="AG299" s="115">
        <f t="shared" si="93"/>
        <v>1234.4209490748908</v>
      </c>
    </row>
    <row r="300" spans="1:33" s="164" customFormat="1" ht="21" customHeight="1">
      <c r="A300" s="116">
        <v>294</v>
      </c>
      <c r="B300" s="155" t="s">
        <v>868</v>
      </c>
      <c r="C300" s="156" t="s">
        <v>880</v>
      </c>
      <c r="D300" s="112" t="s">
        <v>881</v>
      </c>
      <c r="E300" s="156" t="s">
        <v>882</v>
      </c>
      <c r="F300" s="155" t="s">
        <v>867</v>
      </c>
      <c r="G300" s="157">
        <v>4</v>
      </c>
      <c r="H300" s="157" t="s">
        <v>21</v>
      </c>
      <c r="I300" s="157" t="s">
        <v>1082</v>
      </c>
      <c r="J300" s="157" t="s">
        <v>24</v>
      </c>
      <c r="K300" s="158">
        <f>VLOOKUP(C300,'CLIENTES ABRIL 2016'!$C$4:$S$353,17,0)</f>
        <v>727</v>
      </c>
      <c r="L300" s="159">
        <f t="shared" si="79"/>
        <v>32648.928540848941</v>
      </c>
      <c r="M300" s="160">
        <f>VLOOKUP(C300,'PROY CONSUMOS ENERGIA TRIMESTRE'!$A$5:$V$354,20,0)</f>
        <v>31717.515858385523</v>
      </c>
      <c r="N300" s="160">
        <f>VLOOKUP(C300,'PROY CONSUMOS ENERGIA TRIMESTRE'!$A$5:$V$354,21,0)</f>
        <v>33012.991648785792</v>
      </c>
      <c r="O300" s="160">
        <f>VLOOKUP(C300,'PROY CONSUMOS ENERGIA TRIMESTRE'!$A$5:$V$354,22,0)</f>
        <v>33216.278115375506</v>
      </c>
      <c r="P300" s="161">
        <f>VLOOKUP(E300,CARGOS!$B$6:$BK$320,60,0)</f>
        <v>3.64</v>
      </c>
      <c r="Q300" s="161">
        <f>VLOOKUP(E300,CARGOS!$B$6:$BK$320,62,0)</f>
        <v>62.64</v>
      </c>
      <c r="R300" s="162">
        <f t="shared" si="80"/>
        <v>3.14</v>
      </c>
      <c r="S300" s="162">
        <f t="shared" si="81"/>
        <v>50.27</v>
      </c>
      <c r="T300" s="163">
        <f t="shared" si="77"/>
        <v>3.4805478159414394</v>
      </c>
      <c r="U300" s="163">
        <f t="shared" si="78"/>
        <v>55.722018696616608</v>
      </c>
      <c r="V300" s="162" t="str">
        <f t="shared" si="82"/>
        <v>Sí</v>
      </c>
      <c r="W300" s="171">
        <f t="shared" si="83"/>
        <v>3.4805478159414394</v>
      </c>
      <c r="X300" s="171">
        <f t="shared" si="84"/>
        <v>55.722018696616608</v>
      </c>
      <c r="Y300" s="115">
        <f t="shared" si="85"/>
        <v>23097.568837987776</v>
      </c>
      <c r="Z300" s="115">
        <f t="shared" si="86"/>
        <v>20723.000327966271</v>
      </c>
      <c r="AA300" s="115">
        <f t="shared" si="87"/>
        <v>2374.5685100215051</v>
      </c>
      <c r="AB300" s="115">
        <f t="shared" si="88"/>
        <v>23097.568837987776</v>
      </c>
      <c r="AC300" s="115">
        <f t="shared" si="89"/>
        <v>20723.000327966271</v>
      </c>
      <c r="AD300" s="115">
        <f t="shared" si="90"/>
        <v>2374.5685100215051</v>
      </c>
      <c r="AE300" s="115">
        <f t="shared" si="91"/>
        <v>23097.568837987776</v>
      </c>
      <c r="AF300" s="115">
        <f t="shared" si="92"/>
        <v>20723.000327966271</v>
      </c>
      <c r="AG300" s="115">
        <f t="shared" si="93"/>
        <v>2374.5685100215051</v>
      </c>
    </row>
    <row r="301" spans="1:33" s="164" customFormat="1" ht="21" customHeight="1">
      <c r="A301" s="116">
        <v>295</v>
      </c>
      <c r="B301" s="155" t="s">
        <v>868</v>
      </c>
      <c r="C301" s="156" t="s">
        <v>883</v>
      </c>
      <c r="D301" s="112" t="s">
        <v>884</v>
      </c>
      <c r="E301" s="156" t="s">
        <v>885</v>
      </c>
      <c r="F301" s="155" t="s">
        <v>867</v>
      </c>
      <c r="G301" s="157">
        <v>6</v>
      </c>
      <c r="H301" s="157" t="s">
        <v>21</v>
      </c>
      <c r="I301" s="157" t="s">
        <v>1082</v>
      </c>
      <c r="J301" s="157" t="s">
        <v>24</v>
      </c>
      <c r="K301" s="158">
        <f>VLOOKUP(C301,'CLIENTES ABRIL 2016'!$C$4:$S$353,17,0)</f>
        <v>4873</v>
      </c>
      <c r="L301" s="159">
        <f t="shared" si="79"/>
        <v>108740.98819027162</v>
      </c>
      <c r="M301" s="160">
        <f>VLOOKUP(C301,'PROY CONSUMOS ENERGIA TRIMESTRE'!$A$5:$V$354,20,0)</f>
        <v>104799.76110195214</v>
      </c>
      <c r="N301" s="160">
        <f>VLOOKUP(C301,'PROY CONSUMOS ENERGIA TRIMESTRE'!$A$5:$V$354,21,0)</f>
        <v>113725.34934916864</v>
      </c>
      <c r="O301" s="160">
        <f>VLOOKUP(C301,'PROY CONSUMOS ENERGIA TRIMESTRE'!$A$5:$V$354,22,0)</f>
        <v>107697.85411969406</v>
      </c>
      <c r="P301" s="161">
        <f>VLOOKUP(E301,CARGOS!$B$6:$BK$320,60,0)</f>
        <v>3.94</v>
      </c>
      <c r="Q301" s="161">
        <f>VLOOKUP(E301,CARGOS!$B$6:$BK$320,62,0)</f>
        <v>69.7</v>
      </c>
      <c r="R301" s="162">
        <f t="shared" si="80"/>
        <v>3.14</v>
      </c>
      <c r="S301" s="162">
        <f t="shared" si="81"/>
        <v>50.27</v>
      </c>
      <c r="T301" s="163">
        <f t="shared" si="77"/>
        <v>3.4805478159414394</v>
      </c>
      <c r="U301" s="163">
        <f t="shared" si="78"/>
        <v>55.722018696616608</v>
      </c>
      <c r="V301" s="162" t="str">
        <f t="shared" si="82"/>
        <v>Sí</v>
      </c>
      <c r="W301" s="171">
        <f t="shared" si="83"/>
        <v>3.4805478159414394</v>
      </c>
      <c r="X301" s="171">
        <f t="shared" si="84"/>
        <v>55.722018696616608</v>
      </c>
      <c r="Y301" s="115">
        <f t="shared" si="85"/>
        <v>94992.088768619316</v>
      </c>
      <c r="Z301" s="115">
        <f t="shared" si="86"/>
        <v>77553.383277351444</v>
      </c>
      <c r="AA301" s="115">
        <f t="shared" si="87"/>
        <v>17438.705491267872</v>
      </c>
      <c r="AB301" s="115">
        <f t="shared" si="88"/>
        <v>94992.088768619316</v>
      </c>
      <c r="AC301" s="115">
        <f t="shared" si="89"/>
        <v>77553.383277351444</v>
      </c>
      <c r="AD301" s="115">
        <f t="shared" si="90"/>
        <v>17438.705491267872</v>
      </c>
      <c r="AE301" s="115">
        <f t="shared" si="91"/>
        <v>94992.088768619316</v>
      </c>
      <c r="AF301" s="115">
        <f t="shared" si="92"/>
        <v>77553.383277351444</v>
      </c>
      <c r="AG301" s="115">
        <f t="shared" si="93"/>
        <v>17438.705491267872</v>
      </c>
    </row>
    <row r="302" spans="1:33" s="164" customFormat="1" ht="21" customHeight="1">
      <c r="A302" s="116">
        <v>296</v>
      </c>
      <c r="B302" s="155" t="s">
        <v>868</v>
      </c>
      <c r="C302" s="156" t="s">
        <v>886</v>
      </c>
      <c r="D302" s="112" t="s">
        <v>887</v>
      </c>
      <c r="E302" s="156" t="s">
        <v>888</v>
      </c>
      <c r="F302" s="155" t="s">
        <v>867</v>
      </c>
      <c r="G302" s="157">
        <v>6</v>
      </c>
      <c r="H302" s="157" t="s">
        <v>21</v>
      </c>
      <c r="I302" s="157" t="s">
        <v>1082</v>
      </c>
      <c r="J302" s="157" t="s">
        <v>24</v>
      </c>
      <c r="K302" s="158">
        <f>VLOOKUP(C302,'CLIENTES ABRIL 2016'!$C$4:$S$353,17,0)</f>
        <v>486</v>
      </c>
      <c r="L302" s="159">
        <f t="shared" si="79"/>
        <v>7992.1853794977897</v>
      </c>
      <c r="M302" s="160">
        <f>VLOOKUP(C302,'PROY CONSUMOS ENERGIA TRIMESTRE'!$A$5:$V$354,20,0)</f>
        <v>8126.4662224656204</v>
      </c>
      <c r="N302" s="160">
        <f>VLOOKUP(C302,'PROY CONSUMOS ENERGIA TRIMESTRE'!$A$5:$V$354,21,0)</f>
        <v>7770.0341231593038</v>
      </c>
      <c r="O302" s="160">
        <f>VLOOKUP(C302,'PROY CONSUMOS ENERGIA TRIMESTRE'!$A$5:$V$354,22,0)</f>
        <v>8080.0557928684439</v>
      </c>
      <c r="P302" s="161">
        <f>VLOOKUP(E302,CARGOS!$B$6:$BK$320,60,0)</f>
        <v>3.94</v>
      </c>
      <c r="Q302" s="161">
        <f>VLOOKUP(E302,CARGOS!$B$6:$BK$320,62,0)</f>
        <v>69.7</v>
      </c>
      <c r="R302" s="162">
        <f t="shared" si="80"/>
        <v>3.14</v>
      </c>
      <c r="S302" s="162">
        <f t="shared" si="81"/>
        <v>50.27</v>
      </c>
      <c r="T302" s="163">
        <f t="shared" si="77"/>
        <v>3.4805478159414394</v>
      </c>
      <c r="U302" s="163">
        <f t="shared" si="78"/>
        <v>55.722018696616608</v>
      </c>
      <c r="V302" s="162" t="str">
        <f t="shared" si="82"/>
        <v>Sí</v>
      </c>
      <c r="W302" s="171">
        <f t="shared" si="83"/>
        <v>3.4805478159414394</v>
      </c>
      <c r="X302" s="171">
        <f t="shared" si="84"/>
        <v>55.722018696616608</v>
      </c>
      <c r="Y302" s="115">
        <f t="shared" si="85"/>
        <v>7485.3932095099599</v>
      </c>
      <c r="Z302" s="115">
        <f t="shared" si="86"/>
        <v>6144.9532699795564</v>
      </c>
      <c r="AA302" s="115">
        <f t="shared" si="87"/>
        <v>1340.4399395304035</v>
      </c>
      <c r="AB302" s="115">
        <f t="shared" si="88"/>
        <v>7485.3932095099599</v>
      </c>
      <c r="AC302" s="115">
        <f t="shared" si="89"/>
        <v>6144.9532699795564</v>
      </c>
      <c r="AD302" s="115">
        <f t="shared" si="90"/>
        <v>1340.4399395304035</v>
      </c>
      <c r="AE302" s="115">
        <f t="shared" si="91"/>
        <v>7485.3932095099599</v>
      </c>
      <c r="AF302" s="115">
        <f t="shared" si="92"/>
        <v>6144.9532699795564</v>
      </c>
      <c r="AG302" s="115">
        <f t="shared" si="93"/>
        <v>1340.4399395304035</v>
      </c>
    </row>
    <row r="303" spans="1:33" s="164" customFormat="1" ht="21" customHeight="1">
      <c r="A303" s="116">
        <v>297</v>
      </c>
      <c r="B303" s="155" t="s">
        <v>868</v>
      </c>
      <c r="C303" s="156" t="s">
        <v>889</v>
      </c>
      <c r="D303" s="112" t="s">
        <v>890</v>
      </c>
      <c r="E303" s="156" t="s">
        <v>891</v>
      </c>
      <c r="F303" s="155" t="s">
        <v>867</v>
      </c>
      <c r="G303" s="157">
        <v>6</v>
      </c>
      <c r="H303" s="157" t="s">
        <v>21</v>
      </c>
      <c r="I303" s="157" t="s">
        <v>1082</v>
      </c>
      <c r="J303" s="157" t="s">
        <v>24</v>
      </c>
      <c r="K303" s="158">
        <f>VLOOKUP(C303,'CLIENTES ABRIL 2016'!$C$4:$S$353,17,0)</f>
        <v>304</v>
      </c>
      <c r="L303" s="159">
        <f t="shared" si="79"/>
        <v>5247.2415199258567</v>
      </c>
      <c r="M303" s="160">
        <f>VLOOKUP(C303,'PROY CONSUMOS ENERGIA TRIMESTRE'!$A$5:$V$354,20,0)</f>
        <v>5168.0305838739569</v>
      </c>
      <c r="N303" s="160">
        <f>VLOOKUP(C303,'PROY CONSUMOS ENERGIA TRIMESTRE'!$A$5:$V$354,21,0)</f>
        <v>5064.6699721964778</v>
      </c>
      <c r="O303" s="160">
        <f>VLOOKUP(C303,'PROY CONSUMOS ENERGIA TRIMESTRE'!$A$5:$V$354,22,0)</f>
        <v>5509.0240037071362</v>
      </c>
      <c r="P303" s="161">
        <f>VLOOKUP(E303,CARGOS!$B$6:$BK$320,60,0)</f>
        <v>3.94</v>
      </c>
      <c r="Q303" s="161">
        <f>VLOOKUP(E303,CARGOS!$B$6:$BK$320,62,0)</f>
        <v>69.7</v>
      </c>
      <c r="R303" s="162">
        <f t="shared" si="80"/>
        <v>3.14</v>
      </c>
      <c r="S303" s="162">
        <f t="shared" si="81"/>
        <v>50.27</v>
      </c>
      <c r="T303" s="163">
        <f t="shared" si="77"/>
        <v>3.4805478159414394</v>
      </c>
      <c r="U303" s="163">
        <f t="shared" si="78"/>
        <v>55.722018696616608</v>
      </c>
      <c r="V303" s="162" t="str">
        <f t="shared" si="82"/>
        <v>Sí</v>
      </c>
      <c r="W303" s="171">
        <f t="shared" si="83"/>
        <v>3.4805478159414394</v>
      </c>
      <c r="X303" s="171">
        <f t="shared" si="84"/>
        <v>55.722018696616608</v>
      </c>
      <c r="Y303" s="115">
        <f t="shared" si="85"/>
        <v>4855.0873393883221</v>
      </c>
      <c r="Z303" s="115">
        <f t="shared" si="86"/>
        <v>3981.9554368359127</v>
      </c>
      <c r="AA303" s="115">
        <f t="shared" si="87"/>
        <v>873.13190255240943</v>
      </c>
      <c r="AB303" s="115">
        <f t="shared" si="88"/>
        <v>4855.0873393883221</v>
      </c>
      <c r="AC303" s="115">
        <f t="shared" si="89"/>
        <v>3981.9554368359127</v>
      </c>
      <c r="AD303" s="115">
        <f t="shared" si="90"/>
        <v>873.13190255240943</v>
      </c>
      <c r="AE303" s="115">
        <f t="shared" si="91"/>
        <v>4855.0873393883221</v>
      </c>
      <c r="AF303" s="115">
        <f t="shared" si="92"/>
        <v>3981.9554368359127</v>
      </c>
      <c r="AG303" s="115">
        <f t="shared" si="93"/>
        <v>873.13190255240943</v>
      </c>
    </row>
    <row r="304" spans="1:33" s="164" customFormat="1" ht="21" customHeight="1">
      <c r="A304" s="116">
        <v>298</v>
      </c>
      <c r="B304" s="155" t="s">
        <v>868</v>
      </c>
      <c r="C304" s="156" t="s">
        <v>892</v>
      </c>
      <c r="D304" s="112" t="s">
        <v>81</v>
      </c>
      <c r="E304" s="156" t="s">
        <v>893</v>
      </c>
      <c r="F304" s="155" t="s">
        <v>867</v>
      </c>
      <c r="G304" s="157">
        <v>6</v>
      </c>
      <c r="H304" s="157" t="s">
        <v>21</v>
      </c>
      <c r="I304" s="157" t="s">
        <v>1082</v>
      </c>
      <c r="J304" s="157" t="s">
        <v>24</v>
      </c>
      <c r="K304" s="158">
        <f>VLOOKUP(C304,'CLIENTES ABRIL 2016'!$C$4:$S$353,17,0)</f>
        <v>102</v>
      </c>
      <c r="L304" s="159">
        <f t="shared" si="79"/>
        <v>1412.5876836026819</v>
      </c>
      <c r="M304" s="160">
        <f>VLOOKUP(C304,'PROY CONSUMOS ENERGIA TRIMESTRE'!$A$5:$V$354,20,0)</f>
        <v>1460.4170513688559</v>
      </c>
      <c r="N304" s="160">
        <f>VLOOKUP(C304,'PROY CONSUMOS ENERGIA TRIMESTRE'!$A$5:$V$354,21,0)</f>
        <v>1404.4810110999406</v>
      </c>
      <c r="O304" s="160">
        <f>VLOOKUP(C304,'PROY CONSUMOS ENERGIA TRIMESTRE'!$A$5:$V$354,22,0)</f>
        <v>1372.8649883392491</v>
      </c>
      <c r="P304" s="161">
        <f>VLOOKUP(E304,CARGOS!$B$6:$BK$320,60,0)</f>
        <v>3.94</v>
      </c>
      <c r="Q304" s="161">
        <f>VLOOKUP(E304,CARGOS!$B$6:$BK$320,62,0)</f>
        <v>69.7</v>
      </c>
      <c r="R304" s="162">
        <f t="shared" si="80"/>
        <v>3.14</v>
      </c>
      <c r="S304" s="162">
        <f t="shared" si="81"/>
        <v>50.27</v>
      </c>
      <c r="T304" s="163">
        <f t="shared" si="77"/>
        <v>3.4805478159414394</v>
      </c>
      <c r="U304" s="163">
        <f t="shared" si="78"/>
        <v>55.722018696616608</v>
      </c>
      <c r="V304" s="162" t="str">
        <f t="shared" si="82"/>
        <v>Sí</v>
      </c>
      <c r="W304" s="171">
        <f t="shared" si="83"/>
        <v>3.4805478159414394</v>
      </c>
      <c r="X304" s="171">
        <f t="shared" si="84"/>
        <v>55.722018696616608</v>
      </c>
      <c r="Y304" s="115">
        <f t="shared" si="85"/>
        <v>1386.4536154710695</v>
      </c>
      <c r="Z304" s="115">
        <f t="shared" si="86"/>
        <v>1142.1382503892166</v>
      </c>
      <c r="AA304" s="115">
        <f t="shared" si="87"/>
        <v>244.31536508185286</v>
      </c>
      <c r="AB304" s="115">
        <f t="shared" si="88"/>
        <v>1386.4536154710695</v>
      </c>
      <c r="AC304" s="115">
        <f t="shared" si="89"/>
        <v>1142.1382503892166</v>
      </c>
      <c r="AD304" s="115">
        <f t="shared" si="90"/>
        <v>244.31536508185286</v>
      </c>
      <c r="AE304" s="115">
        <f t="shared" si="91"/>
        <v>1386.4536154710695</v>
      </c>
      <c r="AF304" s="115">
        <f t="shared" si="92"/>
        <v>1142.1382503892166</v>
      </c>
      <c r="AG304" s="115">
        <f t="shared" si="93"/>
        <v>244.31536508185286</v>
      </c>
    </row>
    <row r="305" spans="1:33" s="164" customFormat="1" ht="21" customHeight="1">
      <c r="A305" s="116">
        <v>299</v>
      </c>
      <c r="B305" s="155" t="s">
        <v>868</v>
      </c>
      <c r="C305" s="156" t="s">
        <v>894</v>
      </c>
      <c r="D305" s="112" t="s">
        <v>895</v>
      </c>
      <c r="E305" s="156" t="s">
        <v>896</v>
      </c>
      <c r="F305" s="155" t="s">
        <v>867</v>
      </c>
      <c r="G305" s="157">
        <v>5</v>
      </c>
      <c r="H305" s="157" t="s">
        <v>21</v>
      </c>
      <c r="I305" s="157" t="s">
        <v>1082</v>
      </c>
      <c r="J305" s="157" t="s">
        <v>24</v>
      </c>
      <c r="K305" s="158">
        <f>VLOOKUP(C305,'CLIENTES ABRIL 2016'!$C$4:$S$353,17,0)</f>
        <v>5720</v>
      </c>
      <c r="L305" s="159">
        <f t="shared" si="79"/>
        <v>155509.3112501943</v>
      </c>
      <c r="M305" s="160">
        <f>VLOOKUP(C305,'PROY CONSUMOS ENERGIA TRIMESTRE'!$A$5:$V$354,20,0)</f>
        <v>153018.93335961475</v>
      </c>
      <c r="N305" s="160">
        <f>VLOOKUP(C305,'PROY CONSUMOS ENERGIA TRIMESTRE'!$A$5:$V$354,21,0)</f>
        <v>153125.93126283612</v>
      </c>
      <c r="O305" s="160">
        <f>VLOOKUP(C305,'PROY CONSUMOS ENERGIA TRIMESTRE'!$A$5:$V$354,22,0)</f>
        <v>160383.06912813193</v>
      </c>
      <c r="P305" s="161">
        <f>VLOOKUP(E305,CARGOS!$B$6:$BK$320,60,0)</f>
        <v>3.89</v>
      </c>
      <c r="Q305" s="161">
        <f>VLOOKUP(E305,CARGOS!$B$6:$BK$320,62,0)</f>
        <v>70.06</v>
      </c>
      <c r="R305" s="162">
        <f t="shared" si="80"/>
        <v>3.14</v>
      </c>
      <c r="S305" s="162">
        <f t="shared" si="81"/>
        <v>50.27</v>
      </c>
      <c r="T305" s="163">
        <f t="shared" si="77"/>
        <v>3.4805478159414394</v>
      </c>
      <c r="U305" s="163">
        <f t="shared" si="78"/>
        <v>55.722018696616608</v>
      </c>
      <c r="V305" s="162" t="str">
        <f t="shared" si="82"/>
        <v>Sí</v>
      </c>
      <c r="W305" s="171">
        <f t="shared" si="83"/>
        <v>3.4805478159414394</v>
      </c>
      <c r="X305" s="171">
        <f t="shared" si="84"/>
        <v>55.722018696616608</v>
      </c>
      <c r="Y305" s="115">
        <f t="shared" si="85"/>
        <v>131200.62346188611</v>
      </c>
      <c r="Z305" s="115">
        <f t="shared" si="86"/>
        <v>106561.66099699802</v>
      </c>
      <c r="AA305" s="115">
        <f t="shared" si="87"/>
        <v>24638.962464888085</v>
      </c>
      <c r="AB305" s="115">
        <f t="shared" si="88"/>
        <v>131200.62346188611</v>
      </c>
      <c r="AC305" s="115">
        <f t="shared" si="89"/>
        <v>106561.66099699802</v>
      </c>
      <c r="AD305" s="115">
        <f t="shared" si="90"/>
        <v>24638.962464888085</v>
      </c>
      <c r="AE305" s="115">
        <f t="shared" si="91"/>
        <v>131200.62346188611</v>
      </c>
      <c r="AF305" s="115">
        <f t="shared" si="92"/>
        <v>106561.66099699802</v>
      </c>
      <c r="AG305" s="115">
        <f t="shared" si="93"/>
        <v>24638.962464888085</v>
      </c>
    </row>
    <row r="306" spans="1:33" s="164" customFormat="1" ht="21" customHeight="1">
      <c r="A306" s="116">
        <v>300</v>
      </c>
      <c r="B306" s="155" t="s">
        <v>868</v>
      </c>
      <c r="C306" s="156" t="s">
        <v>897</v>
      </c>
      <c r="D306" s="112" t="s">
        <v>898</v>
      </c>
      <c r="E306" s="156" t="s">
        <v>899</v>
      </c>
      <c r="F306" s="155" t="s">
        <v>867</v>
      </c>
      <c r="G306" s="157">
        <v>6</v>
      </c>
      <c r="H306" s="157" t="s">
        <v>21</v>
      </c>
      <c r="I306" s="157" t="s">
        <v>1082</v>
      </c>
      <c r="J306" s="157" t="s">
        <v>24</v>
      </c>
      <c r="K306" s="158">
        <f>VLOOKUP(C306,'CLIENTES ABRIL 2016'!$C$4:$S$353,17,0)</f>
        <v>4989</v>
      </c>
      <c r="L306" s="159">
        <f t="shared" si="79"/>
        <v>65996.699606196751</v>
      </c>
      <c r="M306" s="160">
        <f>VLOOKUP(C306,'PROY CONSUMOS ENERGIA TRIMESTRE'!$A$5:$V$354,20,0)</f>
        <v>67787.287351557912</v>
      </c>
      <c r="N306" s="160">
        <f>VLOOKUP(C306,'PROY CONSUMOS ENERGIA TRIMESTRE'!$A$5:$V$354,21,0)</f>
        <v>68701.137011023166</v>
      </c>
      <c r="O306" s="160">
        <f>VLOOKUP(C306,'PROY CONSUMOS ENERGIA TRIMESTRE'!$A$5:$V$354,22,0)</f>
        <v>61501.674456009183</v>
      </c>
      <c r="P306" s="161">
        <f>VLOOKUP(E306,CARGOS!$B$6:$BK$320,60,0)</f>
        <v>3.94</v>
      </c>
      <c r="Q306" s="161">
        <f>VLOOKUP(E306,CARGOS!$B$6:$BK$320,62,0)</f>
        <v>69.7</v>
      </c>
      <c r="R306" s="162">
        <f t="shared" si="80"/>
        <v>3.14</v>
      </c>
      <c r="S306" s="162">
        <f t="shared" si="81"/>
        <v>50.27</v>
      </c>
      <c r="T306" s="163">
        <f t="shared" si="77"/>
        <v>3.4805478159414394</v>
      </c>
      <c r="U306" s="163">
        <f t="shared" si="78"/>
        <v>55.722018696616608</v>
      </c>
      <c r="V306" s="162" t="str">
        <f t="shared" si="82"/>
        <v>Sí</v>
      </c>
      <c r="W306" s="171">
        <f t="shared" si="83"/>
        <v>3.4805478159414394</v>
      </c>
      <c r="X306" s="171">
        <f t="shared" si="84"/>
        <v>55.722018696616608</v>
      </c>
      <c r="Y306" s="115">
        <f t="shared" si="85"/>
        <v>65656.359625519137</v>
      </c>
      <c r="Z306" s="115">
        <f t="shared" si="86"/>
        <v>54139.146347446695</v>
      </c>
      <c r="AA306" s="115">
        <f t="shared" si="87"/>
        <v>11517.213278072442</v>
      </c>
      <c r="AB306" s="115">
        <f t="shared" si="88"/>
        <v>65656.359625519137</v>
      </c>
      <c r="AC306" s="115">
        <f t="shared" si="89"/>
        <v>54139.146347446695</v>
      </c>
      <c r="AD306" s="115">
        <f t="shared" si="90"/>
        <v>11517.213278072442</v>
      </c>
      <c r="AE306" s="115">
        <f t="shared" si="91"/>
        <v>65656.359625519137</v>
      </c>
      <c r="AF306" s="115">
        <f t="shared" si="92"/>
        <v>54139.146347446695</v>
      </c>
      <c r="AG306" s="115">
        <f t="shared" si="93"/>
        <v>11517.213278072442</v>
      </c>
    </row>
    <row r="307" spans="1:33" s="164" customFormat="1" ht="21" customHeight="1">
      <c r="A307" s="116">
        <v>301</v>
      </c>
      <c r="B307" s="155" t="s">
        <v>868</v>
      </c>
      <c r="C307" s="156" t="s">
        <v>900</v>
      </c>
      <c r="D307" s="112" t="s">
        <v>901</v>
      </c>
      <c r="E307" s="156" t="s">
        <v>902</v>
      </c>
      <c r="F307" s="155" t="s">
        <v>867</v>
      </c>
      <c r="G307" s="157">
        <v>3</v>
      </c>
      <c r="H307" s="157" t="s">
        <v>1076</v>
      </c>
      <c r="I307" s="157" t="s">
        <v>1082</v>
      </c>
      <c r="J307" s="157" t="s">
        <v>24</v>
      </c>
      <c r="K307" s="158">
        <f>VLOOKUP(C307,'CLIENTES ABRIL 2016'!$C$4:$S$353,17,0)</f>
        <v>7802</v>
      </c>
      <c r="L307" s="159">
        <f t="shared" si="79"/>
        <v>673555.70508534845</v>
      </c>
      <c r="M307" s="160">
        <f>VLOOKUP(C307,'PROY CONSUMOS ENERGIA TRIMESTRE'!$A$5:$V$354,20,0)</f>
        <v>647302.46845053614</v>
      </c>
      <c r="N307" s="160">
        <f>VLOOKUP(C307,'PROY CONSUMOS ENERGIA TRIMESTRE'!$A$5:$V$354,21,0)</f>
        <v>654161.76319033699</v>
      </c>
      <c r="O307" s="160">
        <f>VLOOKUP(C307,'PROY CONSUMOS ENERGIA TRIMESTRE'!$A$5:$V$354,22,0)</f>
        <v>719202.88361517235</v>
      </c>
      <c r="P307" s="161">
        <f>VLOOKUP(E307,CARGOS!$B$6:$BK$320,60,0)</f>
        <v>3.09</v>
      </c>
      <c r="Q307" s="161">
        <f>VLOOKUP(E307,CARGOS!$B$6:$BK$320,62,0)</f>
        <v>59.28</v>
      </c>
      <c r="R307" s="162">
        <f t="shared" si="80"/>
        <v>3.14</v>
      </c>
      <c r="S307" s="162">
        <f t="shared" si="81"/>
        <v>50.27</v>
      </c>
      <c r="T307" s="163">
        <f t="shared" si="77"/>
        <v>3.4805478159414394</v>
      </c>
      <c r="U307" s="163">
        <f t="shared" si="78"/>
        <v>55.722018696616608</v>
      </c>
      <c r="V307" s="162" t="str">
        <f t="shared" si="82"/>
        <v>Sí</v>
      </c>
      <c r="W307" s="171">
        <f t="shared" si="83"/>
        <v>3.09</v>
      </c>
      <c r="X307" s="171">
        <f t="shared" si="84"/>
        <v>55.722018696616608</v>
      </c>
      <c r="Y307" s="115">
        <f t="shared" si="85"/>
        <v>423392.0019745946</v>
      </c>
      <c r="Z307" s="115">
        <f t="shared" si="86"/>
        <v>399427.01591978571</v>
      </c>
      <c r="AA307" s="115">
        <f t="shared" si="87"/>
        <v>23964.986054808891</v>
      </c>
      <c r="AB307" s="115">
        <f t="shared" si="88"/>
        <v>423392.0019745946</v>
      </c>
      <c r="AC307" s="115">
        <f t="shared" si="89"/>
        <v>399427.01591978571</v>
      </c>
      <c r="AD307" s="115">
        <f t="shared" si="90"/>
        <v>23964.986054808891</v>
      </c>
      <c r="AE307" s="115">
        <f t="shared" si="91"/>
        <v>423392.0019745946</v>
      </c>
      <c r="AF307" s="115">
        <f t="shared" si="92"/>
        <v>399427.01591978571</v>
      </c>
      <c r="AG307" s="115">
        <f t="shared" si="93"/>
        <v>23964.986054808891</v>
      </c>
    </row>
    <row r="308" spans="1:33" s="164" customFormat="1" ht="21" customHeight="1">
      <c r="A308" s="116">
        <v>302</v>
      </c>
      <c r="B308" s="155" t="s">
        <v>868</v>
      </c>
      <c r="C308" s="156" t="s">
        <v>903</v>
      </c>
      <c r="D308" s="112" t="s">
        <v>904</v>
      </c>
      <c r="E308" s="156" t="s">
        <v>905</v>
      </c>
      <c r="F308" s="155" t="s">
        <v>867</v>
      </c>
      <c r="G308" s="157">
        <v>2</v>
      </c>
      <c r="H308" s="157" t="s">
        <v>1076</v>
      </c>
      <c r="I308" s="157" t="s">
        <v>1082</v>
      </c>
      <c r="J308" s="157" t="s">
        <v>24</v>
      </c>
      <c r="K308" s="158">
        <f>VLOOKUP(C308,'CLIENTES ABRIL 2016'!$C$4:$S$353,17,0)</f>
        <v>10931</v>
      </c>
      <c r="L308" s="159">
        <f t="shared" si="79"/>
        <v>1047781.5484152077</v>
      </c>
      <c r="M308" s="160">
        <f>VLOOKUP(C308,'PROY CONSUMOS ENERGIA TRIMESTRE'!$A$5:$V$354,20,0)</f>
        <v>1001744.8808565213</v>
      </c>
      <c r="N308" s="160">
        <f>VLOOKUP(C308,'PROY CONSUMOS ENERGIA TRIMESTRE'!$A$5:$V$354,21,0)</f>
        <v>1018253.9296558121</v>
      </c>
      <c r="O308" s="160">
        <f>VLOOKUP(C308,'PROY CONSUMOS ENERGIA TRIMESTRE'!$A$5:$V$354,22,0)</f>
        <v>1123345.8347332897</v>
      </c>
      <c r="P308" s="161">
        <f>VLOOKUP(E308,CARGOS!$B$6:$BK$320,60,0)</f>
        <v>3</v>
      </c>
      <c r="Q308" s="161">
        <f>VLOOKUP(E308,CARGOS!$B$6:$BK$320,62,0)</f>
        <v>55.77</v>
      </c>
      <c r="R308" s="162">
        <f t="shared" si="80"/>
        <v>3.14</v>
      </c>
      <c r="S308" s="162">
        <f t="shared" si="81"/>
        <v>50.27</v>
      </c>
      <c r="T308" s="163">
        <f t="shared" si="77"/>
        <v>3.4805478159414394</v>
      </c>
      <c r="U308" s="163">
        <f t="shared" si="78"/>
        <v>55.722018696616608</v>
      </c>
      <c r="V308" s="162" t="str">
        <f t="shared" si="82"/>
        <v>Sí</v>
      </c>
      <c r="W308" s="171">
        <f t="shared" si="83"/>
        <v>3</v>
      </c>
      <c r="X308" s="171">
        <f t="shared" si="84"/>
        <v>55.722018696616608</v>
      </c>
      <c r="Y308" s="115">
        <f t="shared" si="85"/>
        <v>617140.76955116133</v>
      </c>
      <c r="Z308" s="115">
        <f t="shared" si="86"/>
        <v>616638.030307621</v>
      </c>
      <c r="AA308" s="115">
        <f t="shared" si="87"/>
        <v>502.73924354033079</v>
      </c>
      <c r="AB308" s="115">
        <f t="shared" si="88"/>
        <v>617140.76955116133</v>
      </c>
      <c r="AC308" s="115">
        <f t="shared" si="89"/>
        <v>616638.030307621</v>
      </c>
      <c r="AD308" s="115">
        <f t="shared" si="90"/>
        <v>502.73924354033079</v>
      </c>
      <c r="AE308" s="115">
        <f t="shared" si="91"/>
        <v>617140.76955116133</v>
      </c>
      <c r="AF308" s="115">
        <f t="shared" si="92"/>
        <v>616638.030307621</v>
      </c>
      <c r="AG308" s="115">
        <f t="shared" si="93"/>
        <v>502.73924354033079</v>
      </c>
    </row>
    <row r="309" spans="1:33" s="164" customFormat="1" ht="21" customHeight="1">
      <c r="A309" s="116">
        <v>303</v>
      </c>
      <c r="B309" s="155" t="s">
        <v>868</v>
      </c>
      <c r="C309" s="156" t="s">
        <v>906</v>
      </c>
      <c r="D309" s="112" t="s">
        <v>907</v>
      </c>
      <c r="E309" s="156" t="s">
        <v>908</v>
      </c>
      <c r="F309" s="155" t="s">
        <v>867</v>
      </c>
      <c r="G309" s="157">
        <v>4</v>
      </c>
      <c r="H309" s="157" t="s">
        <v>21</v>
      </c>
      <c r="I309" s="157" t="s">
        <v>1082</v>
      </c>
      <c r="J309" s="157" t="s">
        <v>24</v>
      </c>
      <c r="K309" s="158">
        <f>VLOOKUP(C309,'CLIENTES ABRIL 2016'!$C$4:$S$353,17,0)</f>
        <v>3417</v>
      </c>
      <c r="L309" s="159">
        <f t="shared" si="79"/>
        <v>195272.48494518199</v>
      </c>
      <c r="M309" s="160">
        <f>VLOOKUP(C309,'PROY CONSUMOS ENERGIA TRIMESTRE'!$A$5:$V$354,20,0)</f>
        <v>189711.42881369794</v>
      </c>
      <c r="N309" s="160">
        <f>VLOOKUP(C309,'PROY CONSUMOS ENERGIA TRIMESTRE'!$A$5:$V$354,21,0)</f>
        <v>189619.49267907295</v>
      </c>
      <c r="O309" s="160">
        <f>VLOOKUP(C309,'PROY CONSUMOS ENERGIA TRIMESTRE'!$A$5:$V$354,22,0)</f>
        <v>206486.53334277504</v>
      </c>
      <c r="P309" s="161">
        <f>VLOOKUP(E309,CARGOS!$B$6:$BK$320,60,0)</f>
        <v>3.64</v>
      </c>
      <c r="Q309" s="161">
        <f>VLOOKUP(E309,CARGOS!$B$6:$BK$320,62,0)</f>
        <v>62.59</v>
      </c>
      <c r="R309" s="162">
        <f t="shared" si="80"/>
        <v>3.14</v>
      </c>
      <c r="S309" s="162">
        <f t="shared" si="81"/>
        <v>50.27</v>
      </c>
      <c r="T309" s="163">
        <f t="shared" si="77"/>
        <v>3.4805478159414394</v>
      </c>
      <c r="U309" s="163">
        <f t="shared" si="78"/>
        <v>55.722018696616608</v>
      </c>
      <c r="V309" s="162" t="str">
        <f t="shared" si="82"/>
        <v>Sí</v>
      </c>
      <c r="W309" s="171">
        <f t="shared" si="83"/>
        <v>3.4805478159414394</v>
      </c>
      <c r="X309" s="171">
        <f t="shared" si="84"/>
        <v>55.722018696616608</v>
      </c>
      <c r="Y309" s="115">
        <f t="shared" si="85"/>
        <v>134658.92832718941</v>
      </c>
      <c r="Z309" s="115">
        <f t="shared" si="86"/>
        <v>120702.80245757406</v>
      </c>
      <c r="AA309" s="115">
        <f t="shared" si="87"/>
        <v>13956.125869615353</v>
      </c>
      <c r="AB309" s="115">
        <f t="shared" si="88"/>
        <v>134658.92832718941</v>
      </c>
      <c r="AC309" s="115">
        <f t="shared" si="89"/>
        <v>120702.80245757406</v>
      </c>
      <c r="AD309" s="115">
        <f t="shared" si="90"/>
        <v>13956.125869615353</v>
      </c>
      <c r="AE309" s="115">
        <f t="shared" si="91"/>
        <v>134658.92832718941</v>
      </c>
      <c r="AF309" s="115">
        <f t="shared" si="92"/>
        <v>120702.80245757406</v>
      </c>
      <c r="AG309" s="115">
        <f t="shared" si="93"/>
        <v>13956.125869615353</v>
      </c>
    </row>
    <row r="310" spans="1:33" s="164" customFormat="1" ht="21" customHeight="1">
      <c r="A310" s="116">
        <v>304</v>
      </c>
      <c r="B310" s="155" t="s">
        <v>868</v>
      </c>
      <c r="C310" s="156" t="s">
        <v>909</v>
      </c>
      <c r="D310" s="112" t="s">
        <v>910</v>
      </c>
      <c r="E310" s="156" t="s">
        <v>911</v>
      </c>
      <c r="F310" s="155" t="s">
        <v>867</v>
      </c>
      <c r="G310" s="157">
        <v>3</v>
      </c>
      <c r="H310" s="157" t="s">
        <v>1076</v>
      </c>
      <c r="I310" s="157" t="s">
        <v>1082</v>
      </c>
      <c r="J310" s="157" t="s">
        <v>24</v>
      </c>
      <c r="K310" s="158">
        <f>VLOOKUP(C310,'CLIENTES ABRIL 2016'!$C$4:$S$353,17,0)</f>
        <v>14941</v>
      </c>
      <c r="L310" s="159">
        <f t="shared" si="79"/>
        <v>1076669.7724650588</v>
      </c>
      <c r="M310" s="160">
        <f>VLOOKUP(C310,'PROY CONSUMOS ENERGIA TRIMESTRE'!$A$5:$V$354,20,0)</f>
        <v>1074412.2982591894</v>
      </c>
      <c r="N310" s="160">
        <f>VLOOKUP(C310,'PROY CONSUMOS ENERGIA TRIMESTRE'!$A$5:$V$354,21,0)</f>
        <v>1094230.5914305768</v>
      </c>
      <c r="O310" s="160">
        <f>VLOOKUP(C310,'PROY CONSUMOS ENERGIA TRIMESTRE'!$A$5:$V$354,22,0)</f>
        <v>1061366.4277054104</v>
      </c>
      <c r="P310" s="161">
        <f>VLOOKUP(E310,CARGOS!$B$6:$BK$320,60,0)</f>
        <v>3.09</v>
      </c>
      <c r="Q310" s="161">
        <f>VLOOKUP(E310,CARGOS!$B$6:$BK$320,62,0)</f>
        <v>59.34</v>
      </c>
      <c r="R310" s="162">
        <f t="shared" si="80"/>
        <v>3.14</v>
      </c>
      <c r="S310" s="162">
        <f t="shared" si="81"/>
        <v>50.27</v>
      </c>
      <c r="T310" s="163">
        <f t="shared" si="77"/>
        <v>3.4805478159414394</v>
      </c>
      <c r="U310" s="163">
        <f t="shared" si="78"/>
        <v>55.722018696616608</v>
      </c>
      <c r="V310" s="162" t="str">
        <f t="shared" si="82"/>
        <v>Sí</v>
      </c>
      <c r="W310" s="171">
        <f t="shared" si="83"/>
        <v>3.09</v>
      </c>
      <c r="X310" s="171">
        <f t="shared" si="84"/>
        <v>55.722018696616608</v>
      </c>
      <c r="Y310" s="115">
        <f t="shared" si="85"/>
        <v>685063.53298076591</v>
      </c>
      <c r="Z310" s="115">
        <f t="shared" si="86"/>
        <v>646109.8219137995</v>
      </c>
      <c r="AA310" s="115">
        <f t="shared" si="87"/>
        <v>38953.711066966411</v>
      </c>
      <c r="AB310" s="115">
        <f t="shared" si="88"/>
        <v>685063.53298076591</v>
      </c>
      <c r="AC310" s="115">
        <f t="shared" si="89"/>
        <v>646109.8219137995</v>
      </c>
      <c r="AD310" s="115">
        <f t="shared" si="90"/>
        <v>38953.711066966411</v>
      </c>
      <c r="AE310" s="115">
        <f t="shared" si="91"/>
        <v>685063.53298076591</v>
      </c>
      <c r="AF310" s="115">
        <f t="shared" si="92"/>
        <v>646109.8219137995</v>
      </c>
      <c r="AG310" s="115">
        <f t="shared" si="93"/>
        <v>38953.711066966411</v>
      </c>
    </row>
    <row r="311" spans="1:33" s="164" customFormat="1" ht="21" customHeight="1">
      <c r="A311" s="116">
        <v>305</v>
      </c>
      <c r="B311" s="155" t="s">
        <v>868</v>
      </c>
      <c r="C311" s="156" t="s">
        <v>912</v>
      </c>
      <c r="D311" s="112" t="s">
        <v>913</v>
      </c>
      <c r="E311" s="156" t="s">
        <v>914</v>
      </c>
      <c r="F311" s="155" t="s">
        <v>867</v>
      </c>
      <c r="G311" s="157">
        <v>4</v>
      </c>
      <c r="H311" s="157" t="s">
        <v>21</v>
      </c>
      <c r="I311" s="157" t="s">
        <v>1082</v>
      </c>
      <c r="J311" s="157" t="s">
        <v>24</v>
      </c>
      <c r="K311" s="158">
        <f>VLOOKUP(C311,'CLIENTES ABRIL 2016'!$C$4:$S$353,17,0)</f>
        <v>1002</v>
      </c>
      <c r="L311" s="159">
        <f t="shared" si="79"/>
        <v>55772.828129082678</v>
      </c>
      <c r="M311" s="160">
        <f>VLOOKUP(C311,'PROY CONSUMOS ENERGIA TRIMESTRE'!$A$5:$V$354,20,0)</f>
        <v>53036.207818238094</v>
      </c>
      <c r="N311" s="160">
        <f>VLOOKUP(C311,'PROY CONSUMOS ENERGIA TRIMESTRE'!$A$5:$V$354,21,0)</f>
        <v>54127.846823422915</v>
      </c>
      <c r="O311" s="160">
        <f>VLOOKUP(C311,'PROY CONSUMOS ENERGIA TRIMESTRE'!$A$5:$V$354,22,0)</f>
        <v>60154.429745587033</v>
      </c>
      <c r="P311" s="161">
        <f>VLOOKUP(E311,CARGOS!$B$6:$BK$320,60,0)</f>
        <v>3.64</v>
      </c>
      <c r="Q311" s="161">
        <f>VLOOKUP(E311,CARGOS!$B$6:$BK$320,62,0)</f>
        <v>62.64</v>
      </c>
      <c r="R311" s="162">
        <f t="shared" si="80"/>
        <v>3.14</v>
      </c>
      <c r="S311" s="162">
        <f t="shared" si="81"/>
        <v>50.27</v>
      </c>
      <c r="T311" s="163">
        <f t="shared" si="77"/>
        <v>3.4805478159414394</v>
      </c>
      <c r="U311" s="163">
        <f t="shared" si="78"/>
        <v>55.722018696616608</v>
      </c>
      <c r="V311" s="162" t="str">
        <f t="shared" si="82"/>
        <v>Sí</v>
      </c>
      <c r="W311" s="171">
        <f t="shared" si="83"/>
        <v>3.4805478159414394</v>
      </c>
      <c r="X311" s="171">
        <f t="shared" si="84"/>
        <v>55.722018696616608</v>
      </c>
      <c r="Y311" s="115">
        <f t="shared" si="85"/>
        <v>38583.379540057387</v>
      </c>
      <c r="Z311" s="115">
        <f t="shared" si="86"/>
        <v>34565.25462929262</v>
      </c>
      <c r="AA311" s="115">
        <f t="shared" si="87"/>
        <v>4018.1249107647673</v>
      </c>
      <c r="AB311" s="115">
        <f t="shared" si="88"/>
        <v>38583.379540057387</v>
      </c>
      <c r="AC311" s="115">
        <f t="shared" si="89"/>
        <v>34565.25462929262</v>
      </c>
      <c r="AD311" s="115">
        <f t="shared" si="90"/>
        <v>4018.1249107647673</v>
      </c>
      <c r="AE311" s="115">
        <f t="shared" si="91"/>
        <v>38583.379540057387</v>
      </c>
      <c r="AF311" s="115">
        <f t="shared" si="92"/>
        <v>34565.25462929262</v>
      </c>
      <c r="AG311" s="115">
        <f t="shared" si="93"/>
        <v>4018.1249107647673</v>
      </c>
    </row>
    <row r="312" spans="1:33" s="164" customFormat="1" ht="21" customHeight="1">
      <c r="A312" s="116">
        <v>306</v>
      </c>
      <c r="B312" s="155" t="s">
        <v>868</v>
      </c>
      <c r="C312" s="156" t="s">
        <v>915</v>
      </c>
      <c r="D312" s="112" t="s">
        <v>1230</v>
      </c>
      <c r="E312" s="156" t="s">
        <v>917</v>
      </c>
      <c r="F312" s="155" t="s">
        <v>867</v>
      </c>
      <c r="G312" s="157">
        <v>2</v>
      </c>
      <c r="H312" s="157" t="s">
        <v>1076</v>
      </c>
      <c r="I312" s="157" t="s">
        <v>1082</v>
      </c>
      <c r="J312" s="157" t="s">
        <v>24</v>
      </c>
      <c r="K312" s="158">
        <f>VLOOKUP(C312,'CLIENTES ABRIL 2016'!$C$4:$S$353,17,0)</f>
        <v>1312</v>
      </c>
      <c r="L312" s="159">
        <f t="shared" si="79"/>
        <v>200857.70539682676</v>
      </c>
      <c r="M312" s="160">
        <f>VLOOKUP(C312,'PROY CONSUMOS ENERGIA TRIMESTRE'!$A$5:$V$354,20,0)</f>
        <v>191236.69470768905</v>
      </c>
      <c r="N312" s="160">
        <f>VLOOKUP(C312,'PROY CONSUMOS ENERGIA TRIMESTRE'!$A$5:$V$354,21,0)</f>
        <v>192607.65228953087</v>
      </c>
      <c r="O312" s="160">
        <f>VLOOKUP(C312,'PROY CONSUMOS ENERGIA TRIMESTRE'!$A$5:$V$354,22,0)</f>
        <v>218728.76919326032</v>
      </c>
      <c r="P312" s="161">
        <f>VLOOKUP(E312,CARGOS!$B$6:$BK$320,60,0)</f>
        <v>3</v>
      </c>
      <c r="Q312" s="161">
        <f>VLOOKUP(E312,CARGOS!$B$6:$BK$320,62,0)</f>
        <v>57.82</v>
      </c>
      <c r="R312" s="162">
        <f t="shared" si="80"/>
        <v>3.14</v>
      </c>
      <c r="S312" s="162">
        <f t="shared" si="81"/>
        <v>50.27</v>
      </c>
      <c r="T312" s="163">
        <f t="shared" si="77"/>
        <v>3.4805478159414394</v>
      </c>
      <c r="U312" s="163">
        <f t="shared" si="78"/>
        <v>55.722018696616608</v>
      </c>
      <c r="V312" s="162" t="str">
        <f t="shared" si="82"/>
        <v>Sí</v>
      </c>
      <c r="W312" s="171">
        <f t="shared" si="83"/>
        <v>3</v>
      </c>
      <c r="X312" s="171">
        <f t="shared" si="84"/>
        <v>55.722018696616608</v>
      </c>
      <c r="Y312" s="115">
        <f t="shared" si="85"/>
        <v>120071.92526044523</v>
      </c>
      <c r="Z312" s="115">
        <f t="shared" si="86"/>
        <v>115857.96815481491</v>
      </c>
      <c r="AA312" s="115">
        <f t="shared" si="87"/>
        <v>4213.9571056303248</v>
      </c>
      <c r="AB312" s="115">
        <f t="shared" si="88"/>
        <v>120071.92526044523</v>
      </c>
      <c r="AC312" s="115">
        <f t="shared" si="89"/>
        <v>115857.96815481491</v>
      </c>
      <c r="AD312" s="115">
        <f t="shared" si="90"/>
        <v>4213.9571056303248</v>
      </c>
      <c r="AE312" s="115">
        <f t="shared" si="91"/>
        <v>120071.92526044523</v>
      </c>
      <c r="AF312" s="115">
        <f t="shared" si="92"/>
        <v>115857.96815481491</v>
      </c>
      <c r="AG312" s="115">
        <f t="shared" si="93"/>
        <v>4213.9571056303248</v>
      </c>
    </row>
    <row r="313" spans="1:33" s="164" customFormat="1" ht="21" customHeight="1">
      <c r="A313" s="116">
        <v>307</v>
      </c>
      <c r="B313" s="155" t="s">
        <v>868</v>
      </c>
      <c r="C313" s="156" t="s">
        <v>918</v>
      </c>
      <c r="D313" s="112" t="s">
        <v>919</v>
      </c>
      <c r="E313" s="156" t="s">
        <v>911</v>
      </c>
      <c r="F313" s="155" t="s">
        <v>867</v>
      </c>
      <c r="G313" s="157">
        <v>3</v>
      </c>
      <c r="H313" s="157" t="s">
        <v>1076</v>
      </c>
      <c r="I313" s="157" t="s">
        <v>1082</v>
      </c>
      <c r="J313" s="157" t="s">
        <v>24</v>
      </c>
      <c r="K313" s="158">
        <f>VLOOKUP(C313,'CLIENTES ABRIL 2016'!$C$4:$S$353,17,0)</f>
        <v>2230</v>
      </c>
      <c r="L313" s="159">
        <f t="shared" si="79"/>
        <v>148245.69619223717</v>
      </c>
      <c r="M313" s="160">
        <f>VLOOKUP(C313,'PROY CONSUMOS ENERGIA TRIMESTRE'!$A$5:$V$354,20,0)</f>
        <v>142267.36442255657</v>
      </c>
      <c r="N313" s="160">
        <f>VLOOKUP(C313,'PROY CONSUMOS ENERGIA TRIMESTRE'!$A$5:$V$354,21,0)</f>
        <v>159532.1162863191</v>
      </c>
      <c r="O313" s="160">
        <f>VLOOKUP(C313,'PROY CONSUMOS ENERGIA TRIMESTRE'!$A$5:$V$354,22,0)</f>
        <v>142937.60786783582</v>
      </c>
      <c r="P313" s="161">
        <f>VLOOKUP(E313,CARGOS!$B$6:$BK$320,60,0)</f>
        <v>3.09</v>
      </c>
      <c r="Q313" s="161">
        <f>VLOOKUP(E313,CARGOS!$B$6:$BK$320,62,0)</f>
        <v>59.34</v>
      </c>
      <c r="R313" s="162">
        <f t="shared" si="80"/>
        <v>3.14</v>
      </c>
      <c r="S313" s="162">
        <f t="shared" si="81"/>
        <v>50.27</v>
      </c>
      <c r="T313" s="163">
        <f t="shared" si="77"/>
        <v>3.4805478159414394</v>
      </c>
      <c r="U313" s="163">
        <f t="shared" si="78"/>
        <v>55.722018696616608</v>
      </c>
      <c r="V313" s="162" t="str">
        <f t="shared" si="82"/>
        <v>Sí</v>
      </c>
      <c r="W313" s="171">
        <f t="shared" si="83"/>
        <v>3.09</v>
      </c>
      <c r="X313" s="171">
        <f t="shared" si="84"/>
        <v>55.722018696616608</v>
      </c>
      <c r="Y313" s="115">
        <f t="shared" si="85"/>
        <v>94859.696120473542</v>
      </c>
      <c r="Z313" s="115">
        <f t="shared" si="86"/>
        <v>89496.194549167849</v>
      </c>
      <c r="AA313" s="115">
        <f t="shared" si="87"/>
        <v>5363.5015713056928</v>
      </c>
      <c r="AB313" s="115">
        <f t="shared" si="88"/>
        <v>94859.696120473542</v>
      </c>
      <c r="AC313" s="115">
        <f t="shared" si="89"/>
        <v>89496.194549167849</v>
      </c>
      <c r="AD313" s="115">
        <f t="shared" si="90"/>
        <v>5363.5015713056928</v>
      </c>
      <c r="AE313" s="115">
        <f t="shared" si="91"/>
        <v>94859.696120473542</v>
      </c>
      <c r="AF313" s="115">
        <f t="shared" si="92"/>
        <v>89496.194549167849</v>
      </c>
      <c r="AG313" s="115">
        <f t="shared" si="93"/>
        <v>5363.5015713056928</v>
      </c>
    </row>
    <row r="314" spans="1:33" s="164" customFormat="1" ht="21" customHeight="1">
      <c r="A314" s="116">
        <v>308</v>
      </c>
      <c r="B314" s="155" t="s">
        <v>868</v>
      </c>
      <c r="C314" s="156" t="s">
        <v>920</v>
      </c>
      <c r="D314" s="112" t="s">
        <v>1231</v>
      </c>
      <c r="E314" s="156" t="s">
        <v>922</v>
      </c>
      <c r="F314" s="155" t="s">
        <v>867</v>
      </c>
      <c r="G314" s="157">
        <v>3</v>
      </c>
      <c r="H314" s="157" t="s">
        <v>1076</v>
      </c>
      <c r="I314" s="157" t="s">
        <v>1082</v>
      </c>
      <c r="J314" s="157" t="s">
        <v>24</v>
      </c>
      <c r="K314" s="158">
        <f>VLOOKUP(C314,'CLIENTES ABRIL 2016'!$C$4:$S$353,17,0)</f>
        <v>2428</v>
      </c>
      <c r="L314" s="159">
        <f t="shared" si="79"/>
        <v>139307.15775919904</v>
      </c>
      <c r="M314" s="160">
        <f>VLOOKUP(C314,'PROY CONSUMOS ENERGIA TRIMESTRE'!$A$5:$V$354,20,0)</f>
        <v>132226.66697260225</v>
      </c>
      <c r="N314" s="160">
        <f>VLOOKUP(C314,'PROY CONSUMOS ENERGIA TRIMESTRE'!$A$5:$V$354,21,0)</f>
        <v>137603.30358092987</v>
      </c>
      <c r="O314" s="160">
        <f>VLOOKUP(C314,'PROY CONSUMOS ENERGIA TRIMESTRE'!$A$5:$V$354,22,0)</f>
        <v>148091.50272406498</v>
      </c>
      <c r="P314" s="161">
        <f>VLOOKUP(E314,CARGOS!$B$6:$BK$320,60,0)</f>
        <v>3.09</v>
      </c>
      <c r="Q314" s="161">
        <f>VLOOKUP(E314,CARGOS!$B$6:$BK$320,62,0)</f>
        <v>57.17</v>
      </c>
      <c r="R314" s="162">
        <f t="shared" si="80"/>
        <v>3.14</v>
      </c>
      <c r="S314" s="162">
        <f t="shared" si="81"/>
        <v>50.27</v>
      </c>
      <c r="T314" s="163">
        <f t="shared" si="77"/>
        <v>3.4805478159414394</v>
      </c>
      <c r="U314" s="163">
        <f t="shared" si="78"/>
        <v>55.722018696616608</v>
      </c>
      <c r="V314" s="162" t="str">
        <f t="shared" si="82"/>
        <v>Sí</v>
      </c>
      <c r="W314" s="171">
        <f t="shared" si="83"/>
        <v>3.09</v>
      </c>
      <c r="X314" s="171">
        <f t="shared" si="84"/>
        <v>55.722018696616608</v>
      </c>
      <c r="Y314" s="115">
        <f t="shared" si="85"/>
        <v>87144.422090934095</v>
      </c>
      <c r="Z314" s="115">
        <f t="shared" si="86"/>
        <v>85127.28049230609</v>
      </c>
      <c r="AA314" s="115">
        <f t="shared" si="87"/>
        <v>2017.1415986280044</v>
      </c>
      <c r="AB314" s="115">
        <f t="shared" si="88"/>
        <v>87144.422090934095</v>
      </c>
      <c r="AC314" s="115">
        <f t="shared" si="89"/>
        <v>85127.28049230609</v>
      </c>
      <c r="AD314" s="115">
        <f t="shared" si="90"/>
        <v>2017.1415986280044</v>
      </c>
      <c r="AE314" s="115">
        <f t="shared" si="91"/>
        <v>87144.422090934095</v>
      </c>
      <c r="AF314" s="115">
        <f t="shared" si="92"/>
        <v>85127.28049230609</v>
      </c>
      <c r="AG314" s="115">
        <f t="shared" si="93"/>
        <v>2017.1415986280044</v>
      </c>
    </row>
    <row r="315" spans="1:33" s="164" customFormat="1" ht="21" customHeight="1">
      <c r="A315" s="116">
        <v>309</v>
      </c>
      <c r="B315" s="155" t="s">
        <v>868</v>
      </c>
      <c r="C315" s="156" t="s">
        <v>923</v>
      </c>
      <c r="D315" s="112" t="s">
        <v>924</v>
      </c>
      <c r="E315" s="156" t="s">
        <v>925</v>
      </c>
      <c r="F315" s="155" t="s">
        <v>867</v>
      </c>
      <c r="G315" s="157">
        <v>4</v>
      </c>
      <c r="H315" s="157" t="s">
        <v>21</v>
      </c>
      <c r="I315" s="157" t="s">
        <v>1082</v>
      </c>
      <c r="J315" s="157" t="s">
        <v>24</v>
      </c>
      <c r="K315" s="158">
        <f>VLOOKUP(C315,'CLIENTES ABRIL 2016'!$C$4:$S$353,17,0)</f>
        <v>3149</v>
      </c>
      <c r="L315" s="159">
        <f t="shared" si="79"/>
        <v>106576.89393285161</v>
      </c>
      <c r="M315" s="160">
        <f>VLOOKUP(C315,'PROY CONSUMOS ENERGIA TRIMESTRE'!$A$5:$V$354,20,0)</f>
        <v>110304.08903762014</v>
      </c>
      <c r="N315" s="160">
        <f>VLOOKUP(C315,'PROY CONSUMOS ENERGIA TRIMESTRE'!$A$5:$V$354,21,0)</f>
        <v>101952.21342537354</v>
      </c>
      <c r="O315" s="160">
        <f>VLOOKUP(C315,'PROY CONSUMOS ENERGIA TRIMESTRE'!$A$5:$V$354,22,0)</f>
        <v>107474.37933556114</v>
      </c>
      <c r="P315" s="161">
        <f>VLOOKUP(E315,CARGOS!$B$6:$BK$320,60,0)</f>
        <v>3.64</v>
      </c>
      <c r="Q315" s="161">
        <f>VLOOKUP(E315,CARGOS!$B$6:$BK$320,62,0)</f>
        <v>62.64</v>
      </c>
      <c r="R315" s="162">
        <f t="shared" si="80"/>
        <v>3.14</v>
      </c>
      <c r="S315" s="162">
        <f t="shared" si="81"/>
        <v>50.27</v>
      </c>
      <c r="T315" s="163">
        <f t="shared" si="77"/>
        <v>3.4805478159414394</v>
      </c>
      <c r="U315" s="163">
        <f t="shared" si="78"/>
        <v>55.722018696616608</v>
      </c>
      <c r="V315" s="162" t="str">
        <f t="shared" si="82"/>
        <v>Sí</v>
      </c>
      <c r="W315" s="171">
        <f t="shared" si="83"/>
        <v>3.4805478159414394</v>
      </c>
      <c r="X315" s="171">
        <f t="shared" si="84"/>
        <v>55.722018696616608</v>
      </c>
      <c r="Y315" s="115">
        <f t="shared" si="85"/>
        <v>78222.126359538248</v>
      </c>
      <c r="Z315" s="115">
        <f t="shared" si="86"/>
        <v>70347.041835936412</v>
      </c>
      <c r="AA315" s="115">
        <f t="shared" si="87"/>
        <v>7875.0845236018358</v>
      </c>
      <c r="AB315" s="115">
        <f t="shared" si="88"/>
        <v>78222.126359538248</v>
      </c>
      <c r="AC315" s="115">
        <f t="shared" si="89"/>
        <v>70347.041835936412</v>
      </c>
      <c r="AD315" s="115">
        <f t="shared" si="90"/>
        <v>7875.0845236018358</v>
      </c>
      <c r="AE315" s="115">
        <f t="shared" si="91"/>
        <v>78222.126359538248</v>
      </c>
      <c r="AF315" s="115">
        <f t="shared" si="92"/>
        <v>70347.041835936412</v>
      </c>
      <c r="AG315" s="115">
        <f t="shared" si="93"/>
        <v>7875.0845236018358</v>
      </c>
    </row>
    <row r="316" spans="1:33" s="164" customFormat="1" ht="21" customHeight="1">
      <c r="A316" s="116">
        <v>310</v>
      </c>
      <c r="B316" s="155" t="s">
        <v>868</v>
      </c>
      <c r="C316" s="156" t="s">
        <v>926</v>
      </c>
      <c r="D316" s="112" t="s">
        <v>927</v>
      </c>
      <c r="E316" s="156" t="s">
        <v>928</v>
      </c>
      <c r="F316" s="155" t="s">
        <v>867</v>
      </c>
      <c r="G316" s="157" t="s">
        <v>30</v>
      </c>
      <c r="H316" s="157" t="s">
        <v>21</v>
      </c>
      <c r="I316" s="157" t="s">
        <v>1082</v>
      </c>
      <c r="J316" s="157" t="s">
        <v>24</v>
      </c>
      <c r="K316" s="158">
        <f>VLOOKUP(C316,'CLIENTES ABRIL 2016'!$C$4:$S$353,17,0)</f>
        <v>3143</v>
      </c>
      <c r="L316" s="159">
        <f t="shared" si="79"/>
        <v>157554.55519324902</v>
      </c>
      <c r="M316" s="160">
        <f>VLOOKUP(C316,'PROY CONSUMOS ENERGIA TRIMESTRE'!$A$5:$V$354,20,0)</f>
        <v>148266.75419823197</v>
      </c>
      <c r="N316" s="160">
        <f>VLOOKUP(C316,'PROY CONSUMOS ENERGIA TRIMESTRE'!$A$5:$V$354,21,0)</f>
        <v>156962.94717967755</v>
      </c>
      <c r="O316" s="160">
        <f>VLOOKUP(C316,'PROY CONSUMOS ENERGIA TRIMESTRE'!$A$5:$V$354,22,0)</f>
        <v>167433.96420183757</v>
      </c>
      <c r="P316" s="161">
        <f>VLOOKUP(E316,CARGOS!$B$6:$BK$320,60,0)</f>
        <v>5.2</v>
      </c>
      <c r="Q316" s="161">
        <f>VLOOKUP(E316,CARGOS!$B$6:$BK$320,62,0)</f>
        <v>80.88</v>
      </c>
      <c r="R316" s="162">
        <f t="shared" si="80"/>
        <v>3.14</v>
      </c>
      <c r="S316" s="162">
        <f t="shared" si="81"/>
        <v>50.27</v>
      </c>
      <c r="T316" s="163">
        <f t="shared" si="77"/>
        <v>3.4805478159414394</v>
      </c>
      <c r="U316" s="163">
        <f t="shared" si="78"/>
        <v>55.722018696616608</v>
      </c>
      <c r="V316" s="162" t="str">
        <f t="shared" si="82"/>
        <v>Sí</v>
      </c>
      <c r="W316" s="171">
        <f t="shared" si="83"/>
        <v>3.4805478159414394</v>
      </c>
      <c r="X316" s="171">
        <f t="shared" si="84"/>
        <v>55.722018696616608</v>
      </c>
      <c r="Y316" s="115">
        <f t="shared" si="85"/>
        <v>143773.72424029981</v>
      </c>
      <c r="Z316" s="115">
        <f t="shared" si="86"/>
        <v>98731.94048765731</v>
      </c>
      <c r="AA316" s="115">
        <f t="shared" si="87"/>
        <v>45041.783752642499</v>
      </c>
      <c r="AB316" s="115">
        <f t="shared" si="88"/>
        <v>143773.72424029981</v>
      </c>
      <c r="AC316" s="115">
        <f t="shared" si="89"/>
        <v>98731.94048765731</v>
      </c>
      <c r="AD316" s="115">
        <f t="shared" si="90"/>
        <v>45041.783752642499</v>
      </c>
      <c r="AE316" s="115">
        <f t="shared" si="91"/>
        <v>143773.72424029981</v>
      </c>
      <c r="AF316" s="115">
        <f t="shared" si="92"/>
        <v>98731.94048765731</v>
      </c>
      <c r="AG316" s="115">
        <f t="shared" si="93"/>
        <v>45041.783752642499</v>
      </c>
    </row>
    <row r="317" spans="1:33" s="164" customFormat="1" ht="21" customHeight="1">
      <c r="A317" s="116">
        <v>311</v>
      </c>
      <c r="B317" s="155" t="s">
        <v>868</v>
      </c>
      <c r="C317" s="156" t="s">
        <v>929</v>
      </c>
      <c r="D317" s="112" t="s">
        <v>930</v>
      </c>
      <c r="E317" s="156" t="s">
        <v>931</v>
      </c>
      <c r="F317" s="155" t="s">
        <v>867</v>
      </c>
      <c r="G317" s="157" t="s">
        <v>30</v>
      </c>
      <c r="H317" s="157" t="s">
        <v>21</v>
      </c>
      <c r="I317" s="157" t="s">
        <v>1082</v>
      </c>
      <c r="J317" s="157" t="s">
        <v>24</v>
      </c>
      <c r="K317" s="158">
        <f>VLOOKUP(C317,'CLIENTES ABRIL 2016'!$C$4:$S$353,17,0)</f>
        <v>92</v>
      </c>
      <c r="L317" s="159">
        <f t="shared" si="79"/>
        <v>4154.5685804664718</v>
      </c>
      <c r="M317" s="160">
        <f>VLOOKUP(C317,'PROY CONSUMOS ENERGIA TRIMESTRE'!$A$5:$V$354,20,0)</f>
        <v>4105.3071828821312</v>
      </c>
      <c r="N317" s="160">
        <f>VLOOKUP(C317,'PROY CONSUMOS ENERGIA TRIMESTRE'!$A$5:$V$354,21,0)</f>
        <v>3747.4116863806744</v>
      </c>
      <c r="O317" s="160">
        <f>VLOOKUP(C317,'PROY CONSUMOS ENERGIA TRIMESTRE'!$A$5:$V$354,22,0)</f>
        <v>4610.9868721366092</v>
      </c>
      <c r="P317" s="161">
        <f>VLOOKUP(E317,CARGOS!$B$6:$BK$320,60,0)</f>
        <v>5.2</v>
      </c>
      <c r="Q317" s="161">
        <f>VLOOKUP(E317,CARGOS!$B$6:$BK$320,62,0)</f>
        <v>80.92</v>
      </c>
      <c r="R317" s="162">
        <f t="shared" si="80"/>
        <v>3.14</v>
      </c>
      <c r="S317" s="162">
        <f t="shared" si="81"/>
        <v>50.27</v>
      </c>
      <c r="T317" s="163">
        <f t="shared" si="77"/>
        <v>3.4805478159414394</v>
      </c>
      <c r="U317" s="163">
        <f t="shared" si="78"/>
        <v>55.722018696616608</v>
      </c>
      <c r="V317" s="162" t="str">
        <f t="shared" si="82"/>
        <v>Sí</v>
      </c>
      <c r="W317" s="171">
        <f t="shared" si="83"/>
        <v>3.4805478159414394</v>
      </c>
      <c r="X317" s="171">
        <f t="shared" si="84"/>
        <v>55.722018696616608</v>
      </c>
      <c r="Y317" s="115">
        <f t="shared" si="85"/>
        <v>3840.2768953134691</v>
      </c>
      <c r="Z317" s="115">
        <f t="shared" si="86"/>
        <v>2635.2198802378989</v>
      </c>
      <c r="AA317" s="115">
        <f t="shared" si="87"/>
        <v>1205.0570150755702</v>
      </c>
      <c r="AB317" s="115">
        <f t="shared" si="88"/>
        <v>3840.2768953134691</v>
      </c>
      <c r="AC317" s="115">
        <f t="shared" si="89"/>
        <v>2635.2198802378989</v>
      </c>
      <c r="AD317" s="115">
        <f t="shared" si="90"/>
        <v>1205.0570150755702</v>
      </c>
      <c r="AE317" s="115">
        <f t="shared" si="91"/>
        <v>3840.2768953134691</v>
      </c>
      <c r="AF317" s="115">
        <f t="shared" si="92"/>
        <v>2635.2198802378989</v>
      </c>
      <c r="AG317" s="115">
        <f t="shared" si="93"/>
        <v>1205.0570150755702</v>
      </c>
    </row>
    <row r="318" spans="1:33" s="164" customFormat="1" ht="21" customHeight="1">
      <c r="A318" s="116">
        <v>312</v>
      </c>
      <c r="B318" s="155" t="s">
        <v>933</v>
      </c>
      <c r="C318" s="156" t="s">
        <v>934</v>
      </c>
      <c r="D318" s="112" t="s">
        <v>935</v>
      </c>
      <c r="E318" s="156" t="s">
        <v>936</v>
      </c>
      <c r="F318" s="155" t="s">
        <v>932</v>
      </c>
      <c r="G318" s="157">
        <v>4</v>
      </c>
      <c r="H318" s="157" t="s">
        <v>21</v>
      </c>
      <c r="I318" s="157" t="s">
        <v>1082</v>
      </c>
      <c r="J318" s="157" t="s">
        <v>24</v>
      </c>
      <c r="K318" s="158">
        <f>VLOOKUP(C318,'CLIENTES ABRIL 2016'!$C$4:$S$353,17,0)</f>
        <v>15122</v>
      </c>
      <c r="L318" s="159">
        <f t="shared" si="79"/>
        <v>972937.1174177645</v>
      </c>
      <c r="M318" s="160">
        <f>VLOOKUP(C318,'PROY CONSUMOS ENERGIA TRIMESTRE'!$A$5:$V$354,20,0)</f>
        <v>975530.43319350423</v>
      </c>
      <c r="N318" s="160">
        <f>VLOOKUP(C318,'PROY CONSUMOS ENERGIA TRIMESTRE'!$A$5:$V$354,21,0)</f>
        <v>983751.58331477898</v>
      </c>
      <c r="O318" s="160">
        <f>VLOOKUP(C318,'PROY CONSUMOS ENERGIA TRIMESTRE'!$A$5:$V$354,22,0)</f>
        <v>959529.33574501052</v>
      </c>
      <c r="P318" s="161">
        <f>VLOOKUP(E318,CARGOS!$B$6:$BK$320,60,0)</f>
        <v>3.75</v>
      </c>
      <c r="Q318" s="161">
        <f>VLOOKUP(E318,CARGOS!$B$6:$BK$320,62,0)</f>
        <v>96.69</v>
      </c>
      <c r="R318" s="162">
        <f t="shared" si="80"/>
        <v>3.14</v>
      </c>
      <c r="S318" s="162">
        <f t="shared" si="81"/>
        <v>50.27</v>
      </c>
      <c r="T318" s="163">
        <f t="shared" si="77"/>
        <v>3.4805478159414394</v>
      </c>
      <c r="U318" s="163">
        <f t="shared" si="78"/>
        <v>55.722018696616608</v>
      </c>
      <c r="V318" s="162" t="str">
        <f t="shared" si="82"/>
        <v>Sí</v>
      </c>
      <c r="W318" s="171">
        <f t="shared" si="83"/>
        <v>3.4805478159414394</v>
      </c>
      <c r="X318" s="171">
        <f t="shared" si="84"/>
        <v>55.722018696616608</v>
      </c>
      <c r="Y318" s="115">
        <f t="shared" si="85"/>
        <v>997440.39883123653</v>
      </c>
      <c r="Z318" s="115">
        <f t="shared" si="86"/>
        <v>594773.04654651589</v>
      </c>
      <c r="AA318" s="115">
        <f t="shared" si="87"/>
        <v>402667.35228472063</v>
      </c>
      <c r="AB318" s="115">
        <f t="shared" si="88"/>
        <v>997440.39883123653</v>
      </c>
      <c r="AC318" s="115">
        <f t="shared" si="89"/>
        <v>594773.04654651589</v>
      </c>
      <c r="AD318" s="115">
        <f t="shared" si="90"/>
        <v>402667.35228472063</v>
      </c>
      <c r="AE318" s="115">
        <f t="shared" si="91"/>
        <v>997440.39883123653</v>
      </c>
      <c r="AF318" s="115">
        <f t="shared" si="92"/>
        <v>594773.04654651589</v>
      </c>
      <c r="AG318" s="115">
        <f t="shared" si="93"/>
        <v>402667.35228472063</v>
      </c>
    </row>
    <row r="319" spans="1:33" s="164" customFormat="1" ht="21" customHeight="1">
      <c r="A319" s="116">
        <v>313</v>
      </c>
      <c r="B319" s="155" t="s">
        <v>933</v>
      </c>
      <c r="C319" s="156" t="s">
        <v>937</v>
      </c>
      <c r="D319" s="112" t="s">
        <v>1232</v>
      </c>
      <c r="E319" s="156" t="s">
        <v>939</v>
      </c>
      <c r="F319" s="155" t="s">
        <v>932</v>
      </c>
      <c r="G319" s="157" t="s">
        <v>30</v>
      </c>
      <c r="H319" s="157" t="s">
        <v>21</v>
      </c>
      <c r="I319" s="157" t="s">
        <v>1082</v>
      </c>
      <c r="J319" s="157" t="s">
        <v>24</v>
      </c>
      <c r="K319" s="158">
        <f>VLOOKUP(C319,'CLIENTES ABRIL 2016'!$C$4:$S$353,17,0)</f>
        <v>4275</v>
      </c>
      <c r="L319" s="159">
        <f t="shared" si="79"/>
        <v>126525.32898327791</v>
      </c>
      <c r="M319" s="160">
        <f>VLOOKUP(C319,'PROY CONSUMOS ENERGIA TRIMESTRE'!$A$5:$V$354,20,0)</f>
        <v>136540.63985510843</v>
      </c>
      <c r="N319" s="160">
        <f>VLOOKUP(C319,'PROY CONSUMOS ENERGIA TRIMESTRE'!$A$5:$V$354,21,0)</f>
        <v>124205.6269538034</v>
      </c>
      <c r="O319" s="160">
        <f>VLOOKUP(C319,'PROY CONSUMOS ENERGIA TRIMESTRE'!$A$5:$V$354,22,0)</f>
        <v>118829.72014092194</v>
      </c>
      <c r="P319" s="161">
        <f>VLOOKUP(E319,CARGOS!$B$6:$BK$320,60,0)</f>
        <v>5.36</v>
      </c>
      <c r="Q319" s="161">
        <f>VLOOKUP(E319,CARGOS!$B$6:$BK$320,62,0)</f>
        <v>128.38999999999999</v>
      </c>
      <c r="R319" s="162">
        <f t="shared" si="80"/>
        <v>3.14</v>
      </c>
      <c r="S319" s="162">
        <f t="shared" si="81"/>
        <v>50.27</v>
      </c>
      <c r="T319" s="163">
        <f t="shared" si="77"/>
        <v>3.4805478159414394</v>
      </c>
      <c r="U319" s="163">
        <f t="shared" si="78"/>
        <v>55.722018696616608</v>
      </c>
      <c r="V319" s="162" t="str">
        <f t="shared" si="82"/>
        <v>Sí</v>
      </c>
      <c r="W319" s="171">
        <f t="shared" si="83"/>
        <v>3.4805478159414394</v>
      </c>
      <c r="X319" s="171">
        <f t="shared" si="84"/>
        <v>55.722018696616608</v>
      </c>
      <c r="Y319" s="115">
        <f t="shared" si="85"/>
        <v>185359.8698816305</v>
      </c>
      <c r="Z319" s="115">
        <f t="shared" si="86"/>
        <v>85381.809385167435</v>
      </c>
      <c r="AA319" s="115">
        <f t="shared" si="87"/>
        <v>99978.060496463062</v>
      </c>
      <c r="AB319" s="115">
        <f t="shared" si="88"/>
        <v>185359.8698816305</v>
      </c>
      <c r="AC319" s="115">
        <f t="shared" si="89"/>
        <v>85381.809385167435</v>
      </c>
      <c r="AD319" s="115">
        <f t="shared" si="90"/>
        <v>99978.060496463062</v>
      </c>
      <c r="AE319" s="115">
        <f t="shared" si="91"/>
        <v>185359.8698816305</v>
      </c>
      <c r="AF319" s="115">
        <f t="shared" si="92"/>
        <v>85381.809385167435</v>
      </c>
      <c r="AG319" s="115">
        <f t="shared" si="93"/>
        <v>99978.060496463062</v>
      </c>
    </row>
    <row r="320" spans="1:33" s="164" customFormat="1" ht="21" customHeight="1">
      <c r="A320" s="116">
        <v>314</v>
      </c>
      <c r="B320" s="155" t="s">
        <v>941</v>
      </c>
      <c r="C320" s="156" t="s">
        <v>942</v>
      </c>
      <c r="D320" s="112" t="s">
        <v>943</v>
      </c>
      <c r="E320" s="156" t="s">
        <v>944</v>
      </c>
      <c r="F320" s="155" t="s">
        <v>940</v>
      </c>
      <c r="G320" s="157">
        <v>2</v>
      </c>
      <c r="H320" s="157" t="s">
        <v>1076</v>
      </c>
      <c r="I320" s="157" t="s">
        <v>1082</v>
      </c>
      <c r="J320" s="157" t="s">
        <v>24</v>
      </c>
      <c r="K320" s="158">
        <f>VLOOKUP(C320,'CLIENTES ABRIL 2016'!$C$4:$S$353,17,0)</f>
        <v>60494</v>
      </c>
      <c r="L320" s="159">
        <f t="shared" si="79"/>
        <v>8410476.9306236096</v>
      </c>
      <c r="M320" s="160">
        <f>VLOOKUP(C320,'PROY CONSUMOS ENERGIA TRIMESTRE'!$A$5:$V$354,20,0)</f>
        <v>8415796.3928748518</v>
      </c>
      <c r="N320" s="160">
        <f>VLOOKUP(C320,'PROY CONSUMOS ENERGIA TRIMESTRE'!$A$5:$V$354,21,0)</f>
        <v>8405102.2990692817</v>
      </c>
      <c r="O320" s="160">
        <f>VLOOKUP(C320,'PROY CONSUMOS ENERGIA TRIMESTRE'!$A$5:$V$354,22,0)</f>
        <v>8410532.0999266952</v>
      </c>
      <c r="P320" s="161">
        <f>VLOOKUP(E320,CARGOS!$B$6:$BK$320,60,0)</f>
        <v>3.09</v>
      </c>
      <c r="Q320" s="161">
        <f>VLOOKUP(E320,CARGOS!$B$6:$BK$320,62,0)</f>
        <v>58.06</v>
      </c>
      <c r="R320" s="162">
        <f t="shared" si="80"/>
        <v>3.14</v>
      </c>
      <c r="S320" s="162">
        <f t="shared" si="81"/>
        <v>50.27</v>
      </c>
      <c r="T320" s="163">
        <f t="shared" si="77"/>
        <v>3.4805478159414394</v>
      </c>
      <c r="U320" s="163">
        <f t="shared" si="78"/>
        <v>55.722018696616608</v>
      </c>
      <c r="V320" s="162" t="str">
        <f t="shared" si="82"/>
        <v>Sí</v>
      </c>
      <c r="W320" s="171">
        <f t="shared" si="83"/>
        <v>3.09</v>
      </c>
      <c r="X320" s="171">
        <f t="shared" si="84"/>
        <v>55.722018696616608</v>
      </c>
      <c r="Y320" s="115">
        <f t="shared" si="85"/>
        <v>5070049.3659200678</v>
      </c>
      <c r="Z320" s="115">
        <f t="shared" si="86"/>
        <v>4873413.9877567142</v>
      </c>
      <c r="AA320" s="115">
        <f t="shared" si="87"/>
        <v>196635.37816335354</v>
      </c>
      <c r="AB320" s="115">
        <f t="shared" si="88"/>
        <v>5070049.3659200678</v>
      </c>
      <c r="AC320" s="115">
        <f t="shared" si="89"/>
        <v>4873413.9877567142</v>
      </c>
      <c r="AD320" s="115">
        <f t="shared" si="90"/>
        <v>196635.37816335354</v>
      </c>
      <c r="AE320" s="115">
        <f t="shared" si="91"/>
        <v>5070049.3659200678</v>
      </c>
      <c r="AF320" s="115">
        <f t="shared" si="92"/>
        <v>4873413.9877567142</v>
      </c>
      <c r="AG320" s="115">
        <f t="shared" si="93"/>
        <v>196635.37816335354</v>
      </c>
    </row>
    <row r="321" spans="1:33" s="164" customFormat="1" ht="21" customHeight="1">
      <c r="A321" s="116">
        <v>315</v>
      </c>
      <c r="B321" s="155" t="s">
        <v>941</v>
      </c>
      <c r="C321" s="156" t="s">
        <v>945</v>
      </c>
      <c r="D321" s="112" t="s">
        <v>946</v>
      </c>
      <c r="E321" s="156" t="s">
        <v>947</v>
      </c>
      <c r="F321" s="155" t="s">
        <v>940</v>
      </c>
      <c r="G321" s="157">
        <v>2</v>
      </c>
      <c r="H321" s="157" t="s">
        <v>1076</v>
      </c>
      <c r="I321" s="157" t="s">
        <v>22</v>
      </c>
      <c r="J321" s="157" t="s">
        <v>24</v>
      </c>
      <c r="K321" s="158">
        <f>VLOOKUP(C321,'CLIENTES ABRIL 2016'!$C$4:$S$353,17,0)</f>
        <v>1761</v>
      </c>
      <c r="L321" s="159">
        <f t="shared" si="79"/>
        <v>252898.88888888888</v>
      </c>
      <c r="M321" s="160">
        <f>VLOOKUP(C321,'PROY CONSUMOS ENERGIA TRIMESTRE'!$A$5:$V$354,20,0)</f>
        <v>252898.88888888888</v>
      </c>
      <c r="N321" s="160">
        <f>VLOOKUP(C321,'PROY CONSUMOS ENERGIA TRIMESTRE'!$A$5:$V$354,21,0)</f>
        <v>252898.88888888888</v>
      </c>
      <c r="O321" s="160">
        <f>VLOOKUP(C321,'PROY CONSUMOS ENERGIA TRIMESTRE'!$A$5:$V$354,22,0)</f>
        <v>252898.88888888888</v>
      </c>
      <c r="P321" s="161">
        <f>VLOOKUP(E321,CARGOS!$B$6:$BK$320,60,0)</f>
        <v>3.09</v>
      </c>
      <c r="Q321" s="161">
        <f>VLOOKUP(E321,CARGOS!$B$6:$BK$320,62,0)</f>
        <v>40.98</v>
      </c>
      <c r="R321" s="162">
        <f t="shared" si="80"/>
        <v>3.14</v>
      </c>
      <c r="S321" s="162">
        <f t="shared" si="81"/>
        <v>50.27</v>
      </c>
      <c r="T321" s="163">
        <f t="shared" si="77"/>
        <v>3.4805478159414394</v>
      </c>
      <c r="U321" s="163">
        <f t="shared" si="78"/>
        <v>55.722018696616608</v>
      </c>
      <c r="V321" s="162" t="str">
        <f t="shared" si="82"/>
        <v>No</v>
      </c>
      <c r="W321" s="171">
        <f t="shared" si="83"/>
        <v>3.09</v>
      </c>
      <c r="X321" s="171">
        <f t="shared" si="84"/>
        <v>40.98</v>
      </c>
      <c r="Y321" s="115">
        <f t="shared" si="85"/>
        <v>109079.45466666666</v>
      </c>
      <c r="Z321" s="115">
        <f t="shared" si="86"/>
        <v>109079.45466666666</v>
      </c>
      <c r="AA321" s="115">
        <f t="shared" si="87"/>
        <v>0</v>
      </c>
      <c r="AB321" s="115">
        <f t="shared" si="88"/>
        <v>109079.45466666666</v>
      </c>
      <c r="AC321" s="115">
        <f t="shared" si="89"/>
        <v>109079.45466666666</v>
      </c>
      <c r="AD321" s="115">
        <f t="shared" si="90"/>
        <v>0</v>
      </c>
      <c r="AE321" s="115">
        <f t="shared" si="91"/>
        <v>109079.45466666666</v>
      </c>
      <c r="AF321" s="115">
        <f t="shared" si="92"/>
        <v>109079.45466666666</v>
      </c>
      <c r="AG321" s="115">
        <f t="shared" si="93"/>
        <v>0</v>
      </c>
    </row>
    <row r="322" spans="1:33" s="164" customFormat="1" ht="21" customHeight="1">
      <c r="A322" s="116">
        <v>316</v>
      </c>
      <c r="B322" s="155" t="s">
        <v>941</v>
      </c>
      <c r="C322" s="156" t="s">
        <v>948</v>
      </c>
      <c r="D322" s="112" t="s">
        <v>949</v>
      </c>
      <c r="E322" s="156" t="s">
        <v>950</v>
      </c>
      <c r="F322" s="155" t="s">
        <v>940</v>
      </c>
      <c r="G322" s="157">
        <v>3</v>
      </c>
      <c r="H322" s="157" t="s">
        <v>1076</v>
      </c>
      <c r="I322" s="157" t="s">
        <v>1082</v>
      </c>
      <c r="J322" s="157" t="s">
        <v>24</v>
      </c>
      <c r="K322" s="158">
        <f>VLOOKUP(C322,'CLIENTES ABRIL 2016'!$C$4:$S$353,17,0)</f>
        <v>1342</v>
      </c>
      <c r="L322" s="159">
        <f t="shared" si="79"/>
        <v>152638.43962637035</v>
      </c>
      <c r="M322" s="160">
        <f>VLOOKUP(C322,'PROY CONSUMOS ENERGIA TRIMESTRE'!$A$5:$V$354,20,0)</f>
        <v>154942.21905356602</v>
      </c>
      <c r="N322" s="160">
        <f>VLOOKUP(C322,'PROY CONSUMOS ENERGIA TRIMESTRE'!$A$5:$V$354,21,0)</f>
        <v>154585.88376539355</v>
      </c>
      <c r="O322" s="160">
        <f>VLOOKUP(C322,'PROY CONSUMOS ENERGIA TRIMESTRE'!$A$5:$V$354,22,0)</f>
        <v>148387.21606015155</v>
      </c>
      <c r="P322" s="161">
        <f>VLOOKUP(E322,CARGOS!$B$6:$BK$320,60,0)</f>
        <v>3.18</v>
      </c>
      <c r="Q322" s="161">
        <f>VLOOKUP(E322,CARGOS!$B$6:$BK$320,62,0)</f>
        <v>62.2</v>
      </c>
      <c r="R322" s="162">
        <f t="shared" si="80"/>
        <v>3.14</v>
      </c>
      <c r="S322" s="162">
        <f t="shared" si="81"/>
        <v>50.27</v>
      </c>
      <c r="T322" s="163">
        <f t="shared" si="77"/>
        <v>3.4805478159414394</v>
      </c>
      <c r="U322" s="163">
        <f t="shared" si="78"/>
        <v>55.722018696616608</v>
      </c>
      <c r="V322" s="162" t="str">
        <f t="shared" si="82"/>
        <v>Sí</v>
      </c>
      <c r="W322" s="171">
        <f t="shared" si="83"/>
        <v>3.18</v>
      </c>
      <c r="X322" s="171">
        <f t="shared" si="84"/>
        <v>55.722018696616608</v>
      </c>
      <c r="Y322" s="115">
        <f t="shared" si="85"/>
        <v>99208.669447602369</v>
      </c>
      <c r="Z322" s="115">
        <f t="shared" si="86"/>
        <v>89320.779866829937</v>
      </c>
      <c r="AA322" s="115">
        <f t="shared" si="87"/>
        <v>9887.889580772433</v>
      </c>
      <c r="AB322" s="115">
        <f t="shared" si="88"/>
        <v>99208.669447602369</v>
      </c>
      <c r="AC322" s="115">
        <f t="shared" si="89"/>
        <v>89320.779866829937</v>
      </c>
      <c r="AD322" s="115">
        <f t="shared" si="90"/>
        <v>9887.889580772433</v>
      </c>
      <c r="AE322" s="115">
        <f t="shared" si="91"/>
        <v>99208.669447602369</v>
      </c>
      <c r="AF322" s="115">
        <f t="shared" si="92"/>
        <v>89320.779866829937</v>
      </c>
      <c r="AG322" s="115">
        <f t="shared" si="93"/>
        <v>9887.889580772433</v>
      </c>
    </row>
    <row r="323" spans="1:33" s="164" customFormat="1" ht="21" customHeight="1">
      <c r="A323" s="116">
        <v>317</v>
      </c>
      <c r="B323" s="155" t="s">
        <v>941</v>
      </c>
      <c r="C323" s="156" t="s">
        <v>951</v>
      </c>
      <c r="D323" s="112" t="s">
        <v>952</v>
      </c>
      <c r="E323" s="156" t="s">
        <v>953</v>
      </c>
      <c r="F323" s="155" t="s">
        <v>940</v>
      </c>
      <c r="G323" s="157">
        <v>3</v>
      </c>
      <c r="H323" s="157" t="s">
        <v>1076</v>
      </c>
      <c r="I323" s="157" t="s">
        <v>1082</v>
      </c>
      <c r="J323" s="157" t="s">
        <v>24</v>
      </c>
      <c r="K323" s="158">
        <f>VLOOKUP(C323,'CLIENTES ABRIL 2016'!$C$4:$S$353,17,0)</f>
        <v>4081</v>
      </c>
      <c r="L323" s="159">
        <f t="shared" si="79"/>
        <v>396436.75780503452</v>
      </c>
      <c r="M323" s="160">
        <f>VLOOKUP(C323,'PROY CONSUMOS ENERGIA TRIMESTRE'!$A$5:$V$354,20,0)</f>
        <v>385055.54452657874</v>
      </c>
      <c r="N323" s="160">
        <f>VLOOKUP(C323,'PROY CONSUMOS ENERGIA TRIMESTRE'!$A$5:$V$354,21,0)</f>
        <v>401000.84307170945</v>
      </c>
      <c r="O323" s="160">
        <f>VLOOKUP(C323,'PROY CONSUMOS ENERGIA TRIMESTRE'!$A$5:$V$354,22,0)</f>
        <v>403253.88581681543</v>
      </c>
      <c r="P323" s="161">
        <f>VLOOKUP(E323,CARGOS!$B$6:$BK$320,60,0)</f>
        <v>3.18</v>
      </c>
      <c r="Q323" s="161">
        <f>VLOOKUP(E323,CARGOS!$B$6:$BK$320,62,0)</f>
        <v>59.64</v>
      </c>
      <c r="R323" s="162">
        <f t="shared" si="80"/>
        <v>3.14</v>
      </c>
      <c r="S323" s="162">
        <f t="shared" si="81"/>
        <v>50.27</v>
      </c>
      <c r="T323" s="163">
        <f t="shared" si="77"/>
        <v>3.4805478159414394</v>
      </c>
      <c r="U323" s="163">
        <f t="shared" si="78"/>
        <v>55.722018696616608</v>
      </c>
      <c r="V323" s="162" t="str">
        <f t="shared" si="82"/>
        <v>Sí</v>
      </c>
      <c r="W323" s="171">
        <f t="shared" si="83"/>
        <v>3.18</v>
      </c>
      <c r="X323" s="171">
        <f t="shared" si="84"/>
        <v>55.722018696616608</v>
      </c>
      <c r="Y323" s="115">
        <f t="shared" si="85"/>
        <v>249412.46235492258</v>
      </c>
      <c r="Z323" s="115">
        <f t="shared" si="86"/>
        <v>233880.144304382</v>
      </c>
      <c r="AA323" s="115">
        <f t="shared" si="87"/>
        <v>15532.318050540576</v>
      </c>
      <c r="AB323" s="115">
        <f t="shared" si="88"/>
        <v>249412.46235492258</v>
      </c>
      <c r="AC323" s="115">
        <f t="shared" si="89"/>
        <v>233880.144304382</v>
      </c>
      <c r="AD323" s="115">
        <f t="shared" si="90"/>
        <v>15532.318050540576</v>
      </c>
      <c r="AE323" s="115">
        <f t="shared" si="91"/>
        <v>249412.46235492258</v>
      </c>
      <c r="AF323" s="115">
        <f t="shared" si="92"/>
        <v>233880.144304382</v>
      </c>
      <c r="AG323" s="115">
        <f t="shared" si="93"/>
        <v>15532.318050540576</v>
      </c>
    </row>
    <row r="324" spans="1:33" s="164" customFormat="1" ht="21" customHeight="1">
      <c r="A324" s="116">
        <v>318</v>
      </c>
      <c r="B324" s="155" t="s">
        <v>941</v>
      </c>
      <c r="C324" s="156" t="s">
        <v>954</v>
      </c>
      <c r="D324" s="112" t="s">
        <v>1233</v>
      </c>
      <c r="E324" s="156" t="s">
        <v>956</v>
      </c>
      <c r="F324" s="155" t="s">
        <v>940</v>
      </c>
      <c r="G324" s="157" t="s">
        <v>30</v>
      </c>
      <c r="H324" s="157" t="s">
        <v>21</v>
      </c>
      <c r="I324" s="157" t="s">
        <v>1082</v>
      </c>
      <c r="J324" s="157" t="s">
        <v>24</v>
      </c>
      <c r="K324" s="158">
        <f>VLOOKUP(C324,'CLIENTES ABRIL 2016'!$C$4:$S$353,17,0)</f>
        <v>5926</v>
      </c>
      <c r="L324" s="159">
        <f t="shared" si="79"/>
        <v>189426</v>
      </c>
      <c r="M324" s="160">
        <f>VLOOKUP(C324,'PROY CONSUMOS ENERGIA TRIMESTRE'!$A$5:$V$354,20,0)</f>
        <v>189426</v>
      </c>
      <c r="N324" s="160">
        <f>VLOOKUP(C324,'PROY CONSUMOS ENERGIA TRIMESTRE'!$A$5:$V$354,21,0)</f>
        <v>189426</v>
      </c>
      <c r="O324" s="160">
        <f>VLOOKUP(C324,'PROY CONSUMOS ENERGIA TRIMESTRE'!$A$5:$V$354,22,0)</f>
        <v>189426</v>
      </c>
      <c r="P324" s="161">
        <f>VLOOKUP(E324,CARGOS!$B$6:$BK$320,60,0)</f>
        <v>5.36</v>
      </c>
      <c r="Q324" s="161">
        <f>VLOOKUP(E324,CARGOS!$B$6:$BK$320,62,0)</f>
        <v>86.7</v>
      </c>
      <c r="R324" s="162">
        <f t="shared" si="80"/>
        <v>3.14</v>
      </c>
      <c r="S324" s="162">
        <f t="shared" si="81"/>
        <v>50.27</v>
      </c>
      <c r="T324" s="163">
        <f t="shared" si="77"/>
        <v>3.4805478159414394</v>
      </c>
      <c r="U324" s="163">
        <f t="shared" si="78"/>
        <v>55.722018696616608</v>
      </c>
      <c r="V324" s="162" t="str">
        <f t="shared" si="82"/>
        <v>Sí</v>
      </c>
      <c r="W324" s="171">
        <f t="shared" si="83"/>
        <v>3.4805478159414394</v>
      </c>
      <c r="X324" s="171">
        <f t="shared" si="84"/>
        <v>55.722018696616608</v>
      </c>
      <c r="Y324" s="115">
        <f t="shared" si="85"/>
        <v>195995.70199999999</v>
      </c>
      <c r="Z324" s="115">
        <f t="shared" si="86"/>
        <v>126177.71749352194</v>
      </c>
      <c r="AA324" s="115">
        <f t="shared" si="87"/>
        <v>69817.984506478053</v>
      </c>
      <c r="AB324" s="115">
        <f t="shared" si="88"/>
        <v>195995.70199999999</v>
      </c>
      <c r="AC324" s="115">
        <f t="shared" si="89"/>
        <v>126177.71749352194</v>
      </c>
      <c r="AD324" s="115">
        <f t="shared" si="90"/>
        <v>69817.984506478053</v>
      </c>
      <c r="AE324" s="115">
        <f t="shared" si="91"/>
        <v>195995.70199999999</v>
      </c>
      <c r="AF324" s="115">
        <f t="shared" si="92"/>
        <v>126177.71749352194</v>
      </c>
      <c r="AG324" s="115">
        <f t="shared" si="93"/>
        <v>69817.984506478053</v>
      </c>
    </row>
    <row r="325" spans="1:33" s="164" customFormat="1" ht="21" customHeight="1">
      <c r="A325" s="116">
        <v>319</v>
      </c>
      <c r="B325" s="155" t="s">
        <v>941</v>
      </c>
      <c r="C325" s="156" t="s">
        <v>1058</v>
      </c>
      <c r="D325" s="112" t="s">
        <v>1234</v>
      </c>
      <c r="E325" s="156" t="s">
        <v>956</v>
      </c>
      <c r="F325" s="155" t="s">
        <v>940</v>
      </c>
      <c r="G325" s="157" t="s">
        <v>30</v>
      </c>
      <c r="H325" s="157" t="s">
        <v>21</v>
      </c>
      <c r="I325" s="157" t="s">
        <v>1082</v>
      </c>
      <c r="J325" s="157" t="s">
        <v>24</v>
      </c>
      <c r="K325" s="158">
        <f>VLOOKUP(C325,'CLIENTES ABRIL 2016'!$C$4:$S$353,17,0)</f>
        <v>574</v>
      </c>
      <c r="L325" s="159">
        <f t="shared" si="79"/>
        <v>18382.666666666668</v>
      </c>
      <c r="M325" s="160">
        <f>VLOOKUP(C325,'PROY CONSUMOS ENERGIA TRIMESTRE'!$A$5:$V$354,20,0)</f>
        <v>18382.666666666668</v>
      </c>
      <c r="N325" s="160">
        <f>VLOOKUP(C325,'PROY CONSUMOS ENERGIA TRIMESTRE'!$A$5:$V$354,21,0)</f>
        <v>18382.666666666668</v>
      </c>
      <c r="O325" s="160">
        <f>VLOOKUP(C325,'PROY CONSUMOS ENERGIA TRIMESTRE'!$A$5:$V$354,22,0)</f>
        <v>18382.666666666668</v>
      </c>
      <c r="P325" s="161">
        <f>VLOOKUP(E325,CARGOS!$B$6:$BK$320,60,0)</f>
        <v>5.36</v>
      </c>
      <c r="Q325" s="161">
        <f>VLOOKUP(E325,CARGOS!$B$6:$BK$320,62,0)</f>
        <v>86.7</v>
      </c>
      <c r="R325" s="162">
        <f t="shared" si="80"/>
        <v>3.14</v>
      </c>
      <c r="S325" s="162">
        <f t="shared" si="81"/>
        <v>50.27</v>
      </c>
      <c r="T325" s="163">
        <f t="shared" si="77"/>
        <v>3.4805478159414394</v>
      </c>
      <c r="U325" s="163">
        <f t="shared" si="78"/>
        <v>55.722018696616608</v>
      </c>
      <c r="V325" s="162" t="str">
        <f t="shared" si="82"/>
        <v>Sí</v>
      </c>
      <c r="W325" s="171">
        <f t="shared" si="83"/>
        <v>3.4805478159414394</v>
      </c>
      <c r="X325" s="171">
        <f t="shared" si="84"/>
        <v>55.722018696616608</v>
      </c>
      <c r="Y325" s="115">
        <f t="shared" si="85"/>
        <v>19014.412000000004</v>
      </c>
      <c r="Z325" s="115">
        <f t="shared" si="86"/>
        <v>12241.027403287095</v>
      </c>
      <c r="AA325" s="115">
        <f t="shared" si="87"/>
        <v>6773.3845967129091</v>
      </c>
      <c r="AB325" s="115">
        <f t="shared" si="88"/>
        <v>19014.412000000004</v>
      </c>
      <c r="AC325" s="115">
        <f t="shared" si="89"/>
        <v>12241.027403287095</v>
      </c>
      <c r="AD325" s="115">
        <f t="shared" si="90"/>
        <v>6773.3845967129091</v>
      </c>
      <c r="AE325" s="115">
        <f t="shared" si="91"/>
        <v>19014.412000000004</v>
      </c>
      <c r="AF325" s="115">
        <f t="shared" si="92"/>
        <v>12241.027403287095</v>
      </c>
      <c r="AG325" s="115">
        <f t="shared" si="93"/>
        <v>6773.3845967129091</v>
      </c>
    </row>
    <row r="326" spans="1:33" s="164" customFormat="1" ht="21" customHeight="1">
      <c r="A326" s="116">
        <v>320</v>
      </c>
      <c r="B326" s="155" t="s">
        <v>958</v>
      </c>
      <c r="C326" s="156" t="s">
        <v>959</v>
      </c>
      <c r="D326" s="112" t="s">
        <v>960</v>
      </c>
      <c r="E326" s="156" t="s">
        <v>961</v>
      </c>
      <c r="F326" s="155" t="s">
        <v>957</v>
      </c>
      <c r="G326" s="157">
        <v>3</v>
      </c>
      <c r="H326" s="157" t="s">
        <v>1076</v>
      </c>
      <c r="I326" s="157" t="s">
        <v>1082</v>
      </c>
      <c r="J326" s="157" t="s">
        <v>24</v>
      </c>
      <c r="K326" s="158">
        <f>VLOOKUP(C326,'CLIENTES ABRIL 2016'!$C$4:$S$353,17,0)</f>
        <v>6895</v>
      </c>
      <c r="L326" s="159">
        <f t="shared" si="79"/>
        <v>419730.69693865225</v>
      </c>
      <c r="M326" s="160">
        <f>VLOOKUP(C326,'PROY CONSUMOS ENERGIA TRIMESTRE'!$A$5:$V$354,20,0)</f>
        <v>412987.90011492348</v>
      </c>
      <c r="N326" s="160">
        <f>VLOOKUP(C326,'PROY CONSUMOS ENERGIA TRIMESTRE'!$A$5:$V$354,21,0)</f>
        <v>426274.16716450854</v>
      </c>
      <c r="O326" s="160">
        <f>VLOOKUP(C326,'PROY CONSUMOS ENERGIA TRIMESTRE'!$A$5:$V$354,22,0)</f>
        <v>419930.02353652479</v>
      </c>
      <c r="P326" s="161">
        <f>VLOOKUP(E326,CARGOS!$B$6:$BK$320,60,0)</f>
        <v>3.09</v>
      </c>
      <c r="Q326" s="161">
        <f>VLOOKUP(E326,CARGOS!$B$6:$BK$320,62,0)</f>
        <v>60.94</v>
      </c>
      <c r="R326" s="162">
        <f t="shared" si="80"/>
        <v>3.14</v>
      </c>
      <c r="S326" s="162">
        <f t="shared" si="81"/>
        <v>50.27</v>
      </c>
      <c r="T326" s="163">
        <f t="shared" si="77"/>
        <v>3.4805478159414394</v>
      </c>
      <c r="U326" s="163">
        <f t="shared" si="78"/>
        <v>55.722018696616608</v>
      </c>
      <c r="V326" s="162" t="str">
        <f t="shared" si="82"/>
        <v>Sí</v>
      </c>
      <c r="W326" s="171">
        <f t="shared" si="83"/>
        <v>3.09</v>
      </c>
      <c r="X326" s="171">
        <f t="shared" si="84"/>
        <v>55.722018696616608</v>
      </c>
      <c r="Y326" s="115">
        <f t="shared" si="85"/>
        <v>277089.43671441468</v>
      </c>
      <c r="Z326" s="115">
        <f t="shared" si="86"/>
        <v>255187.96742359499</v>
      </c>
      <c r="AA326" s="115">
        <f t="shared" si="87"/>
        <v>21901.469290819688</v>
      </c>
      <c r="AB326" s="115">
        <f t="shared" si="88"/>
        <v>277089.43671441468</v>
      </c>
      <c r="AC326" s="115">
        <f t="shared" si="89"/>
        <v>255187.96742359499</v>
      </c>
      <c r="AD326" s="115">
        <f t="shared" si="90"/>
        <v>21901.469290819688</v>
      </c>
      <c r="AE326" s="115">
        <f t="shared" si="91"/>
        <v>277089.43671441468</v>
      </c>
      <c r="AF326" s="115">
        <f t="shared" si="92"/>
        <v>255187.96742359499</v>
      </c>
      <c r="AG326" s="115">
        <f t="shared" si="93"/>
        <v>21901.469290819688</v>
      </c>
    </row>
    <row r="327" spans="1:33" s="164" customFormat="1" ht="21" customHeight="1">
      <c r="A327" s="116">
        <v>321</v>
      </c>
      <c r="B327" s="155" t="s">
        <v>963</v>
      </c>
      <c r="C327" s="156" t="s">
        <v>964</v>
      </c>
      <c r="D327" s="112" t="s">
        <v>965</v>
      </c>
      <c r="E327" s="156" t="s">
        <v>966</v>
      </c>
      <c r="F327" s="155" t="s">
        <v>962</v>
      </c>
      <c r="G327" s="157">
        <v>3</v>
      </c>
      <c r="H327" s="157" t="s">
        <v>1076</v>
      </c>
      <c r="I327" s="157" t="s">
        <v>1082</v>
      </c>
      <c r="J327" s="157" t="s">
        <v>24</v>
      </c>
      <c r="K327" s="158">
        <f>VLOOKUP(C327,'CLIENTES ABRIL 2016'!$C$4:$S$353,17,0)</f>
        <v>8698</v>
      </c>
      <c r="L327" s="159">
        <f t="shared" si="79"/>
        <v>529485.89938505192</v>
      </c>
      <c r="M327" s="160">
        <f>VLOOKUP(C327,'PROY CONSUMOS ENERGIA TRIMESTRE'!$A$5:$V$354,20,0)</f>
        <v>533638.99095341016</v>
      </c>
      <c r="N327" s="160">
        <f>VLOOKUP(C327,'PROY CONSUMOS ENERGIA TRIMESTRE'!$A$5:$V$354,21,0)</f>
        <v>513571.57253888983</v>
      </c>
      <c r="O327" s="160">
        <f>VLOOKUP(C327,'PROY CONSUMOS ENERGIA TRIMESTRE'!$A$5:$V$354,22,0)</f>
        <v>541247.13466285577</v>
      </c>
      <c r="P327" s="161">
        <f>VLOOKUP(E327,CARGOS!$B$6:$BK$320,60,0)</f>
        <v>3.18</v>
      </c>
      <c r="Q327" s="161">
        <f>VLOOKUP(E327,CARGOS!$B$6:$BK$320,62,0)</f>
        <v>67.63</v>
      </c>
      <c r="R327" s="162">
        <f t="shared" si="80"/>
        <v>3.14</v>
      </c>
      <c r="S327" s="162">
        <f t="shared" si="81"/>
        <v>50.27</v>
      </c>
      <c r="T327" s="163">
        <f t="shared" ref="T327:T354" si="94">R327*(1+$X$5)</f>
        <v>3.4805478159414394</v>
      </c>
      <c r="U327" s="163">
        <f t="shared" ref="U327:U354" si="95">S327*(1+$X$5)</f>
        <v>55.722018696616608</v>
      </c>
      <c r="V327" s="162" t="str">
        <f t="shared" si="82"/>
        <v>Sí</v>
      </c>
      <c r="W327" s="171">
        <f t="shared" si="83"/>
        <v>3.18</v>
      </c>
      <c r="X327" s="171">
        <f t="shared" si="84"/>
        <v>55.722018696616608</v>
      </c>
      <c r="Y327" s="115">
        <f t="shared" si="85"/>
        <v>385750.95375411055</v>
      </c>
      <c r="Z327" s="115">
        <f t="shared" si="86"/>
        <v>322699.87185128726</v>
      </c>
      <c r="AA327" s="115">
        <f t="shared" si="87"/>
        <v>63051.081902823295</v>
      </c>
      <c r="AB327" s="115">
        <f t="shared" si="88"/>
        <v>385750.95375411055</v>
      </c>
      <c r="AC327" s="115">
        <f t="shared" si="89"/>
        <v>322699.87185128726</v>
      </c>
      <c r="AD327" s="115">
        <f t="shared" si="90"/>
        <v>63051.081902823295</v>
      </c>
      <c r="AE327" s="115">
        <f t="shared" si="91"/>
        <v>385750.95375411055</v>
      </c>
      <c r="AF327" s="115">
        <f t="shared" si="92"/>
        <v>322699.87185128726</v>
      </c>
      <c r="AG327" s="115">
        <f t="shared" si="93"/>
        <v>63051.081902823295</v>
      </c>
    </row>
    <row r="328" spans="1:33" s="164" customFormat="1" ht="21" customHeight="1">
      <c r="A328" s="116">
        <v>322</v>
      </c>
      <c r="B328" s="155" t="s">
        <v>968</v>
      </c>
      <c r="C328" s="156" t="s">
        <v>969</v>
      </c>
      <c r="D328" s="112" t="s">
        <v>968</v>
      </c>
      <c r="E328" s="156" t="s">
        <v>970</v>
      </c>
      <c r="F328" s="155" t="s">
        <v>967</v>
      </c>
      <c r="G328" s="157">
        <v>3</v>
      </c>
      <c r="H328" s="157" t="s">
        <v>1076</v>
      </c>
      <c r="I328" s="157" t="s">
        <v>1082</v>
      </c>
      <c r="J328" s="157" t="s">
        <v>24</v>
      </c>
      <c r="K328" s="158">
        <f>VLOOKUP(C328,'CLIENTES ABRIL 2016'!$C$4:$S$353,17,0)</f>
        <v>1230</v>
      </c>
      <c r="L328" s="159">
        <f t="shared" ref="L328:L354" si="96">AVERAGE(M328:O328)</f>
        <v>70281.451890636352</v>
      </c>
      <c r="M328" s="160">
        <f>VLOOKUP(C328,'PROY CONSUMOS ENERGIA TRIMESTRE'!$A$5:$V$354,20,0)</f>
        <v>71034.976000467141</v>
      </c>
      <c r="N328" s="160">
        <f>VLOOKUP(C328,'PROY CONSUMOS ENERGIA TRIMESTRE'!$A$5:$V$354,21,0)</f>
        <v>66174.987523357209</v>
      </c>
      <c r="O328" s="160">
        <f>VLOOKUP(C328,'PROY CONSUMOS ENERGIA TRIMESTRE'!$A$5:$V$354,22,0)</f>
        <v>73634.39214808472</v>
      </c>
      <c r="P328" s="161">
        <f>VLOOKUP(E328,CARGOS!$B$6:$BK$320,60,0)</f>
        <v>3.18</v>
      </c>
      <c r="Q328" s="161">
        <f>VLOOKUP(E328,CARGOS!$B$6:$BK$320,62,0)</f>
        <v>69.64</v>
      </c>
      <c r="R328" s="162">
        <f t="shared" ref="R328:R354" si="97">ROUND(SUMPRODUCT($K$7:$K$354,$P$7:$P$354)/SUM($K$7:$K$354),2)</f>
        <v>3.14</v>
      </c>
      <c r="S328" s="162">
        <f t="shared" ref="S328:S354" si="98">ROUND(SUMPRODUCT($L$7:$L$354,$Q$7:$Q$354)/SUM($L$7:$L$354),2)</f>
        <v>50.27</v>
      </c>
      <c r="T328" s="163">
        <f t="shared" si="94"/>
        <v>3.4805478159414394</v>
      </c>
      <c r="U328" s="163">
        <f t="shared" si="95"/>
        <v>55.722018696616608</v>
      </c>
      <c r="V328" s="162" t="str">
        <f t="shared" ref="V328:V354" si="99">IF(Q328&gt;U328,"Sí","No")</f>
        <v>Sí</v>
      </c>
      <c r="W328" s="171">
        <f t="shared" ref="W328:W354" si="100">IF(V328="Sí",IF(T328&gt;P328,P328,T328),P328)</f>
        <v>3.18</v>
      </c>
      <c r="X328" s="171">
        <f t="shared" ref="X328:X354" si="101">IF(V328="Sí",IF(U328&gt;Q328,Q328,U328),Q328)</f>
        <v>55.722018696616608</v>
      </c>
      <c r="Y328" s="115">
        <f t="shared" ref="Y328:Y354" si="102">K328*P328+L328*Q328/100</f>
        <v>52855.403096639158</v>
      </c>
      <c r="Z328" s="115">
        <f t="shared" ref="Z328:Z354" si="103">W328*K328+X328*L328/100</f>
        <v>43073.643762754</v>
      </c>
      <c r="AA328" s="115">
        <f t="shared" ref="AA328:AA354" si="104">Y328-Z328</f>
        <v>9781.7593338851584</v>
      </c>
      <c r="AB328" s="115">
        <f t="shared" ref="AB328:AB354" si="105">K328*P328+L328*Q328/100</f>
        <v>52855.403096639158</v>
      </c>
      <c r="AC328" s="115">
        <f t="shared" ref="AC328:AC354" si="106">W328*K328+X328*L328/100</f>
        <v>43073.643762754</v>
      </c>
      <c r="AD328" s="115">
        <f t="shared" ref="AD328:AD354" si="107">AB328-AC328</f>
        <v>9781.7593338851584</v>
      </c>
      <c r="AE328" s="115">
        <f t="shared" ref="AE328:AE354" si="108">K328*P328+L328*Q328/100</f>
        <v>52855.403096639158</v>
      </c>
      <c r="AF328" s="115">
        <f t="shared" ref="AF328:AF354" si="109">W328*K328+X328*L328/100</f>
        <v>43073.643762754</v>
      </c>
      <c r="AG328" s="115">
        <f t="shared" ref="AG328:AG354" si="110">AE328-AF328</f>
        <v>9781.7593338851584</v>
      </c>
    </row>
    <row r="329" spans="1:33" s="164" customFormat="1" ht="21" customHeight="1">
      <c r="A329" s="116">
        <v>323</v>
      </c>
      <c r="B329" s="155" t="s">
        <v>972</v>
      </c>
      <c r="C329" s="156" t="s">
        <v>973</v>
      </c>
      <c r="D329" s="112" t="s">
        <v>974</v>
      </c>
      <c r="E329" s="156" t="s">
        <v>975</v>
      </c>
      <c r="F329" s="155" t="s">
        <v>971</v>
      </c>
      <c r="G329" s="157">
        <v>2</v>
      </c>
      <c r="H329" s="157" t="s">
        <v>1076</v>
      </c>
      <c r="I329" s="157" t="s">
        <v>1082</v>
      </c>
      <c r="J329" s="157" t="s">
        <v>24</v>
      </c>
      <c r="K329" s="158">
        <f>VLOOKUP(C329,'CLIENTES ABRIL 2016'!$C$4:$S$353,17,0)</f>
        <v>1860</v>
      </c>
      <c r="L329" s="159">
        <f t="shared" si="96"/>
        <v>211287.65507262445</v>
      </c>
      <c r="M329" s="160">
        <f>VLOOKUP(C329,'PROY CONSUMOS ENERGIA TRIMESTRE'!$A$5:$V$354,20,0)</f>
        <v>212971.06209138056</v>
      </c>
      <c r="N329" s="160">
        <f>VLOOKUP(C329,'PROY CONSUMOS ENERGIA TRIMESTRE'!$A$5:$V$354,21,0)</f>
        <v>205992.01962396776</v>
      </c>
      <c r="O329" s="160">
        <f>VLOOKUP(C329,'PROY CONSUMOS ENERGIA TRIMESTRE'!$A$5:$V$354,22,0)</f>
        <v>214899.88350252504</v>
      </c>
      <c r="P329" s="161">
        <f>VLOOKUP(E329,CARGOS!$B$6:$BK$320,60,0)</f>
        <v>3.09</v>
      </c>
      <c r="Q329" s="161">
        <f>VLOOKUP(E329,CARGOS!$B$6:$BK$320,62,0)</f>
        <v>60.85</v>
      </c>
      <c r="R329" s="162">
        <f t="shared" si="97"/>
        <v>3.14</v>
      </c>
      <c r="S329" s="162">
        <f t="shared" si="98"/>
        <v>50.27</v>
      </c>
      <c r="T329" s="163">
        <f t="shared" si="94"/>
        <v>3.4805478159414394</v>
      </c>
      <c r="U329" s="163">
        <f t="shared" si="95"/>
        <v>55.722018696616608</v>
      </c>
      <c r="V329" s="162" t="str">
        <f t="shared" si="99"/>
        <v>Sí</v>
      </c>
      <c r="W329" s="171">
        <f t="shared" si="100"/>
        <v>3.09</v>
      </c>
      <c r="X329" s="171">
        <f t="shared" si="101"/>
        <v>55.722018696616608</v>
      </c>
      <c r="Y329" s="115">
        <f t="shared" si="102"/>
        <v>134315.93811169197</v>
      </c>
      <c r="Z329" s="115">
        <f t="shared" si="103"/>
        <v>123481.14666321059</v>
      </c>
      <c r="AA329" s="115">
        <f t="shared" si="104"/>
        <v>10834.791448481381</v>
      </c>
      <c r="AB329" s="115">
        <f t="shared" si="105"/>
        <v>134315.93811169197</v>
      </c>
      <c r="AC329" s="115">
        <f t="shared" si="106"/>
        <v>123481.14666321059</v>
      </c>
      <c r="AD329" s="115">
        <f t="shared" si="107"/>
        <v>10834.791448481381</v>
      </c>
      <c r="AE329" s="115">
        <f t="shared" si="108"/>
        <v>134315.93811169197</v>
      </c>
      <c r="AF329" s="115">
        <f t="shared" si="109"/>
        <v>123481.14666321059</v>
      </c>
      <c r="AG329" s="115">
        <f t="shared" si="110"/>
        <v>10834.791448481381</v>
      </c>
    </row>
    <row r="330" spans="1:33" s="164" customFormat="1" ht="21" customHeight="1">
      <c r="A330" s="116">
        <v>324</v>
      </c>
      <c r="B330" s="155" t="s">
        <v>977</v>
      </c>
      <c r="C330" s="156" t="s">
        <v>978</v>
      </c>
      <c r="D330" s="112" t="s">
        <v>977</v>
      </c>
      <c r="E330" s="156" t="s">
        <v>980</v>
      </c>
      <c r="F330" s="155" t="s">
        <v>976</v>
      </c>
      <c r="G330" s="157" t="s">
        <v>30</v>
      </c>
      <c r="H330" s="157" t="s">
        <v>21</v>
      </c>
      <c r="I330" s="157" t="s">
        <v>1082</v>
      </c>
      <c r="J330" s="157" t="s">
        <v>24</v>
      </c>
      <c r="K330" s="158">
        <f>VLOOKUP(C330,'CLIENTES ABRIL 2016'!$C$4:$S$353,17,0)</f>
        <v>1196</v>
      </c>
      <c r="L330" s="159">
        <f t="shared" si="96"/>
        <v>43407.470901988774</v>
      </c>
      <c r="M330" s="160">
        <f>VLOOKUP(C330,'PROY CONSUMOS ENERGIA TRIMESTRE'!$A$5:$V$354,20,0)</f>
        <v>45848.997085241805</v>
      </c>
      <c r="N330" s="160">
        <f>VLOOKUP(C330,'PROY CONSUMOS ENERGIA TRIMESTRE'!$A$5:$V$354,21,0)</f>
        <v>44808.837784783776</v>
      </c>
      <c r="O330" s="160">
        <f>VLOOKUP(C330,'PROY CONSUMOS ENERGIA TRIMESTRE'!$A$5:$V$354,22,0)</f>
        <v>39564.577835940756</v>
      </c>
      <c r="P330" s="161">
        <f>VLOOKUP(E330,CARGOS!$B$6:$BK$320,60,0)</f>
        <v>5.2</v>
      </c>
      <c r="Q330" s="161">
        <f>VLOOKUP(E330,CARGOS!$B$6:$BK$320,62,0)</f>
        <v>174.22</v>
      </c>
      <c r="R330" s="162">
        <f t="shared" si="97"/>
        <v>3.14</v>
      </c>
      <c r="S330" s="162">
        <f t="shared" si="98"/>
        <v>50.27</v>
      </c>
      <c r="T330" s="163">
        <f t="shared" si="94"/>
        <v>3.4805478159414394</v>
      </c>
      <c r="U330" s="163">
        <f t="shared" si="95"/>
        <v>55.722018696616608</v>
      </c>
      <c r="V330" s="162" t="str">
        <f t="shared" si="99"/>
        <v>Sí</v>
      </c>
      <c r="W330" s="171">
        <f t="shared" si="100"/>
        <v>3.4805478159414394</v>
      </c>
      <c r="X330" s="171">
        <f t="shared" si="101"/>
        <v>55.722018696616608</v>
      </c>
      <c r="Y330" s="115">
        <f t="shared" si="102"/>
        <v>81843.695805444833</v>
      </c>
      <c r="Z330" s="115">
        <f t="shared" si="103"/>
        <v>28350.254239600563</v>
      </c>
      <c r="AA330" s="115">
        <f t="shared" si="104"/>
        <v>53493.441565844274</v>
      </c>
      <c r="AB330" s="115">
        <f t="shared" si="105"/>
        <v>81843.695805444833</v>
      </c>
      <c r="AC330" s="115">
        <f t="shared" si="106"/>
        <v>28350.254239600563</v>
      </c>
      <c r="AD330" s="115">
        <f t="shared" si="107"/>
        <v>53493.441565844274</v>
      </c>
      <c r="AE330" s="115">
        <f t="shared" si="108"/>
        <v>81843.695805444833</v>
      </c>
      <c r="AF330" s="115">
        <f t="shared" si="109"/>
        <v>28350.254239600563</v>
      </c>
      <c r="AG330" s="115">
        <f t="shared" si="110"/>
        <v>53493.441565844274</v>
      </c>
    </row>
    <row r="331" spans="1:33" s="164" customFormat="1" ht="21" customHeight="1">
      <c r="A331" s="116">
        <v>325</v>
      </c>
      <c r="B331" s="155" t="s">
        <v>982</v>
      </c>
      <c r="C331" s="166" t="s">
        <v>983</v>
      </c>
      <c r="D331" s="112" t="s">
        <v>984</v>
      </c>
      <c r="E331" s="156" t="s">
        <v>985</v>
      </c>
      <c r="F331" s="155" t="s">
        <v>981</v>
      </c>
      <c r="G331" s="157">
        <v>1</v>
      </c>
      <c r="H331" s="157" t="s">
        <v>1076</v>
      </c>
      <c r="I331" s="157" t="s">
        <v>1082</v>
      </c>
      <c r="J331" s="157" t="s">
        <v>24</v>
      </c>
      <c r="K331" s="158">
        <f>VLOOKUP(C331,'CLIENTES ABRIL 2016'!$C$4:$S$353,17,0)</f>
        <v>908435</v>
      </c>
      <c r="L331" s="159">
        <f t="shared" si="96"/>
        <v>229472004.87084293</v>
      </c>
      <c r="M331" s="160">
        <f>VLOOKUP(C331,'PROY CONSUMOS ENERGIA TRIMESTRE'!$A$5:$V$354,20,0)</f>
        <v>233863357.63249311</v>
      </c>
      <c r="N331" s="160">
        <f>VLOOKUP(C331,'PROY CONSUMOS ENERGIA TRIMESTRE'!$A$5:$V$354,21,0)</f>
        <v>229933846.38160783</v>
      </c>
      <c r="O331" s="160">
        <f>VLOOKUP(C331,'PROY CONSUMOS ENERGIA TRIMESTRE'!$A$5:$V$354,22,0)</f>
        <v>224618810.59842789</v>
      </c>
      <c r="P331" s="161">
        <f>VLOOKUP(E331,CARGOS!$B$6:$BK$320,60,0)</f>
        <v>2.42</v>
      </c>
      <c r="Q331" s="161">
        <f>VLOOKUP(E331,CARGOS!$B$6:$BK$320,62,0)</f>
        <v>44.38</v>
      </c>
      <c r="R331" s="162">
        <f t="shared" si="97"/>
        <v>3.14</v>
      </c>
      <c r="S331" s="162">
        <f t="shared" si="98"/>
        <v>50.27</v>
      </c>
      <c r="T331" s="163">
        <f t="shared" si="94"/>
        <v>3.4805478159414394</v>
      </c>
      <c r="U331" s="163">
        <f t="shared" si="95"/>
        <v>55.722018696616608</v>
      </c>
      <c r="V331" s="162" t="str">
        <f t="shared" si="99"/>
        <v>No</v>
      </c>
      <c r="W331" s="171">
        <f t="shared" si="100"/>
        <v>2.42</v>
      </c>
      <c r="X331" s="171">
        <f t="shared" si="101"/>
        <v>44.38</v>
      </c>
      <c r="Y331" s="115">
        <f t="shared" si="102"/>
        <v>104038088.46168011</v>
      </c>
      <c r="Z331" s="115">
        <f t="shared" si="103"/>
        <v>104038088.46168011</v>
      </c>
      <c r="AA331" s="115">
        <f t="shared" si="104"/>
        <v>0</v>
      </c>
      <c r="AB331" s="115">
        <f t="shared" si="105"/>
        <v>104038088.46168011</v>
      </c>
      <c r="AC331" s="115">
        <f t="shared" si="106"/>
        <v>104038088.46168011</v>
      </c>
      <c r="AD331" s="115">
        <f t="shared" si="107"/>
        <v>0</v>
      </c>
      <c r="AE331" s="115">
        <f t="shared" si="108"/>
        <v>104038088.46168011</v>
      </c>
      <c r="AF331" s="115">
        <f t="shared" si="109"/>
        <v>104038088.46168011</v>
      </c>
      <c r="AG331" s="115">
        <f t="shared" si="110"/>
        <v>0</v>
      </c>
    </row>
    <row r="332" spans="1:33" s="164" customFormat="1" ht="21" customHeight="1">
      <c r="A332" s="116">
        <v>326</v>
      </c>
      <c r="B332" s="155" t="s">
        <v>982</v>
      </c>
      <c r="C332" s="166" t="s">
        <v>1070</v>
      </c>
      <c r="D332" s="112" t="s">
        <v>149</v>
      </c>
      <c r="E332" s="156" t="s">
        <v>150</v>
      </c>
      <c r="F332" s="155" t="s">
        <v>981</v>
      </c>
      <c r="G332" s="157">
        <v>2</v>
      </c>
      <c r="H332" s="157" t="s">
        <v>1076</v>
      </c>
      <c r="I332" s="157" t="s">
        <v>1082</v>
      </c>
      <c r="J332" s="157" t="s">
        <v>24</v>
      </c>
      <c r="K332" s="158">
        <f>VLOOKUP(C332,'CLIENTES ABRIL 2016'!$C$4:$S$353,17,0)</f>
        <v>29276</v>
      </c>
      <c r="L332" s="159">
        <f t="shared" si="96"/>
        <v>3152251.8242857144</v>
      </c>
      <c r="M332" s="160">
        <f>VLOOKUP(C332,'PROY CONSUMOS ENERGIA TRIMESTRE'!$A$5:$V$354,20,0)</f>
        <v>3152251.8242857144</v>
      </c>
      <c r="N332" s="160">
        <f>VLOOKUP(C332,'PROY CONSUMOS ENERGIA TRIMESTRE'!$A$5:$V$354,21,0)</f>
        <v>3152251.8242857144</v>
      </c>
      <c r="O332" s="160">
        <f>VLOOKUP(C332,'PROY CONSUMOS ENERGIA TRIMESTRE'!$A$5:$V$354,22,0)</f>
        <v>3152251.8242857144</v>
      </c>
      <c r="P332" s="161">
        <f>VLOOKUP(E332,CARGOS!$B$6:$BK$320,60,0)</f>
        <v>3</v>
      </c>
      <c r="Q332" s="161">
        <f>VLOOKUP(E332,CARGOS!$B$6:$BK$320,62,0)</f>
        <v>48.55</v>
      </c>
      <c r="R332" s="162">
        <f t="shared" si="97"/>
        <v>3.14</v>
      </c>
      <c r="S332" s="162">
        <f t="shared" si="98"/>
        <v>50.27</v>
      </c>
      <c r="T332" s="163">
        <f t="shared" si="94"/>
        <v>3.4805478159414394</v>
      </c>
      <c r="U332" s="163">
        <f t="shared" si="95"/>
        <v>55.722018696616608</v>
      </c>
      <c r="V332" s="162" t="str">
        <f t="shared" si="99"/>
        <v>No</v>
      </c>
      <c r="W332" s="171">
        <f t="shared" si="100"/>
        <v>3</v>
      </c>
      <c r="X332" s="171">
        <f t="shared" si="101"/>
        <v>48.55</v>
      </c>
      <c r="Y332" s="115">
        <f t="shared" si="102"/>
        <v>1618246.2606907142</v>
      </c>
      <c r="Z332" s="115">
        <f t="shared" si="103"/>
        <v>1618246.2606907142</v>
      </c>
      <c r="AA332" s="115">
        <f t="shared" si="104"/>
        <v>0</v>
      </c>
      <c r="AB332" s="115">
        <f t="shared" si="105"/>
        <v>1618246.2606907142</v>
      </c>
      <c r="AC332" s="115">
        <f t="shared" si="106"/>
        <v>1618246.2606907142</v>
      </c>
      <c r="AD332" s="115">
        <f t="shared" si="107"/>
        <v>0</v>
      </c>
      <c r="AE332" s="115">
        <f t="shared" si="108"/>
        <v>1618246.2606907142</v>
      </c>
      <c r="AF332" s="115">
        <f t="shared" si="109"/>
        <v>1618246.2606907142</v>
      </c>
      <c r="AG332" s="115">
        <f t="shared" si="110"/>
        <v>0</v>
      </c>
    </row>
    <row r="333" spans="1:33" s="164" customFormat="1" ht="21" customHeight="1">
      <c r="A333" s="116">
        <v>327</v>
      </c>
      <c r="B333" s="155" t="s">
        <v>982</v>
      </c>
      <c r="C333" s="166" t="s">
        <v>1071</v>
      </c>
      <c r="D333" s="112" t="s">
        <v>152</v>
      </c>
      <c r="E333" s="156" t="s">
        <v>154</v>
      </c>
      <c r="F333" s="155" t="s">
        <v>981</v>
      </c>
      <c r="G333" s="157">
        <v>4</v>
      </c>
      <c r="H333" s="157" t="s">
        <v>21</v>
      </c>
      <c r="I333" s="157" t="s">
        <v>1082</v>
      </c>
      <c r="J333" s="157" t="s">
        <v>24</v>
      </c>
      <c r="K333" s="158">
        <f>VLOOKUP(C333,'CLIENTES ABRIL 2016'!$C$4:$S$353,17,0)</f>
        <v>5459</v>
      </c>
      <c r="L333" s="159">
        <f t="shared" si="96"/>
        <v>475241.38571428572</v>
      </c>
      <c r="M333" s="160">
        <f>VLOOKUP(C333,'PROY CONSUMOS ENERGIA TRIMESTRE'!$A$5:$V$354,20,0)</f>
        <v>475241.38571428572</v>
      </c>
      <c r="N333" s="160">
        <f>VLOOKUP(C333,'PROY CONSUMOS ENERGIA TRIMESTRE'!$A$5:$V$354,21,0)</f>
        <v>475241.38571428572</v>
      </c>
      <c r="O333" s="160">
        <f>VLOOKUP(C333,'PROY CONSUMOS ENERGIA TRIMESTRE'!$A$5:$V$354,22,0)</f>
        <v>475241.38571428572</v>
      </c>
      <c r="P333" s="161">
        <f>VLOOKUP(E333,CARGOS!$B$6:$BK$320,60,0)</f>
        <v>3.64</v>
      </c>
      <c r="Q333" s="161">
        <f>VLOOKUP(E333,CARGOS!$B$6:$BK$320,62,0)</f>
        <v>55.99</v>
      </c>
      <c r="R333" s="162">
        <f t="shared" si="97"/>
        <v>3.14</v>
      </c>
      <c r="S333" s="162">
        <f t="shared" si="98"/>
        <v>50.27</v>
      </c>
      <c r="T333" s="163">
        <f t="shared" si="94"/>
        <v>3.4805478159414394</v>
      </c>
      <c r="U333" s="163">
        <f t="shared" si="95"/>
        <v>55.722018696616608</v>
      </c>
      <c r="V333" s="162" t="str">
        <f t="shared" si="99"/>
        <v>Sí</v>
      </c>
      <c r="W333" s="171">
        <f t="shared" si="100"/>
        <v>3.4805478159414394</v>
      </c>
      <c r="X333" s="171">
        <f t="shared" si="101"/>
        <v>55.722018696616608</v>
      </c>
      <c r="Y333" s="115">
        <f t="shared" si="102"/>
        <v>285958.41186142858</v>
      </c>
      <c r="Z333" s="115">
        <f t="shared" si="103"/>
        <v>283814.40432899847</v>
      </c>
      <c r="AA333" s="115">
        <f t="shared" si="104"/>
        <v>2144.0075324301142</v>
      </c>
      <c r="AB333" s="115">
        <f t="shared" si="105"/>
        <v>285958.41186142858</v>
      </c>
      <c r="AC333" s="115">
        <f t="shared" si="106"/>
        <v>283814.40432899847</v>
      </c>
      <c r="AD333" s="115">
        <f t="shared" si="107"/>
        <v>2144.0075324301142</v>
      </c>
      <c r="AE333" s="115">
        <f t="shared" si="108"/>
        <v>285958.41186142858</v>
      </c>
      <c r="AF333" s="115">
        <f t="shared" si="109"/>
        <v>283814.40432899847</v>
      </c>
      <c r="AG333" s="115">
        <f t="shared" si="110"/>
        <v>2144.0075324301142</v>
      </c>
    </row>
    <row r="334" spans="1:33" s="164" customFormat="1" ht="21" customHeight="1">
      <c r="A334" s="116">
        <v>328</v>
      </c>
      <c r="B334" s="155" t="s">
        <v>987</v>
      </c>
      <c r="C334" s="166" t="s">
        <v>988</v>
      </c>
      <c r="D334" s="112" t="s">
        <v>989</v>
      </c>
      <c r="E334" s="156" t="s">
        <v>990</v>
      </c>
      <c r="F334" s="155" t="s">
        <v>986</v>
      </c>
      <c r="G334" s="157">
        <v>2</v>
      </c>
      <c r="H334" s="157" t="s">
        <v>1076</v>
      </c>
      <c r="I334" s="157" t="s">
        <v>1082</v>
      </c>
      <c r="J334" s="157" t="s">
        <v>24</v>
      </c>
      <c r="K334" s="158">
        <f>VLOOKUP(C334,'CLIENTES ABRIL 2016'!$C$4:$S$353,17,0)</f>
        <v>275448</v>
      </c>
      <c r="L334" s="159">
        <f t="shared" si="96"/>
        <v>32697691.819938142</v>
      </c>
      <c r="M334" s="160">
        <f>VLOOKUP(C334,'PROY CONSUMOS ENERGIA TRIMESTRE'!$A$5:$V$354,20,0)</f>
        <v>32704749.993261836</v>
      </c>
      <c r="N334" s="160">
        <f>VLOOKUP(C334,'PROY CONSUMOS ENERGIA TRIMESTRE'!$A$5:$V$354,21,0)</f>
        <v>31957003.131664436</v>
      </c>
      <c r="O334" s="160">
        <f>VLOOKUP(C334,'PROY CONSUMOS ENERGIA TRIMESTRE'!$A$5:$V$354,22,0)</f>
        <v>33431322.334888153</v>
      </c>
      <c r="P334" s="161">
        <f>VLOOKUP(E334,CARGOS!$B$6:$BK$320,60,0)</f>
        <v>3</v>
      </c>
      <c r="Q334" s="161">
        <f>VLOOKUP(E334,CARGOS!$B$6:$BK$320,62,0)</f>
        <v>50.58</v>
      </c>
      <c r="R334" s="162">
        <f t="shared" si="97"/>
        <v>3.14</v>
      </c>
      <c r="S334" s="162">
        <f t="shared" si="98"/>
        <v>50.27</v>
      </c>
      <c r="T334" s="163">
        <f t="shared" si="94"/>
        <v>3.4805478159414394</v>
      </c>
      <c r="U334" s="163">
        <f t="shared" si="95"/>
        <v>55.722018696616608</v>
      </c>
      <c r="V334" s="162" t="str">
        <f t="shared" si="99"/>
        <v>No</v>
      </c>
      <c r="W334" s="171">
        <f t="shared" si="100"/>
        <v>3</v>
      </c>
      <c r="X334" s="171">
        <f t="shared" si="101"/>
        <v>50.58</v>
      </c>
      <c r="Y334" s="115">
        <f t="shared" si="102"/>
        <v>17364836.522524714</v>
      </c>
      <c r="Z334" s="115">
        <f t="shared" si="103"/>
        <v>17364836.522524714</v>
      </c>
      <c r="AA334" s="115">
        <f t="shared" si="104"/>
        <v>0</v>
      </c>
      <c r="AB334" s="115">
        <f t="shared" si="105"/>
        <v>17364836.522524714</v>
      </c>
      <c r="AC334" s="115">
        <f t="shared" si="106"/>
        <v>17364836.522524714</v>
      </c>
      <c r="AD334" s="115">
        <f t="shared" si="107"/>
        <v>0</v>
      </c>
      <c r="AE334" s="115">
        <f t="shared" si="108"/>
        <v>17364836.522524714</v>
      </c>
      <c r="AF334" s="115">
        <f t="shared" si="109"/>
        <v>17364836.522524714</v>
      </c>
      <c r="AG334" s="115">
        <f t="shared" si="110"/>
        <v>0</v>
      </c>
    </row>
    <row r="335" spans="1:33" s="164" customFormat="1" ht="21" customHeight="1">
      <c r="A335" s="116">
        <v>329</v>
      </c>
      <c r="B335" s="155" t="s">
        <v>987</v>
      </c>
      <c r="C335" s="166" t="s">
        <v>991</v>
      </c>
      <c r="D335" s="112" t="s">
        <v>992</v>
      </c>
      <c r="E335" s="156" t="s">
        <v>993</v>
      </c>
      <c r="F335" s="155" t="s">
        <v>986</v>
      </c>
      <c r="G335" s="157">
        <v>3</v>
      </c>
      <c r="H335" s="157" t="s">
        <v>1076</v>
      </c>
      <c r="I335" s="157" t="s">
        <v>22</v>
      </c>
      <c r="J335" s="157" t="s">
        <v>24</v>
      </c>
      <c r="K335" s="158">
        <f>VLOOKUP(C335,'CLIENTES ABRIL 2016'!$C$4:$S$353,17,0)</f>
        <v>1308</v>
      </c>
      <c r="L335" s="159">
        <f t="shared" si="96"/>
        <v>141156.40285624485</v>
      </c>
      <c r="M335" s="160">
        <f>VLOOKUP(C335,'PROY CONSUMOS ENERGIA TRIMESTRE'!$A$5:$V$354,20,0)</f>
        <v>140732.15161248285</v>
      </c>
      <c r="N335" s="160">
        <f>VLOOKUP(C335,'PROY CONSUMOS ENERGIA TRIMESTRE'!$A$5:$V$354,21,0)</f>
        <v>136412.53711355221</v>
      </c>
      <c r="O335" s="160">
        <f>VLOOKUP(C335,'PROY CONSUMOS ENERGIA TRIMESTRE'!$A$5:$V$354,22,0)</f>
        <v>146324.51984269955</v>
      </c>
      <c r="P335" s="161">
        <f>VLOOKUP(E335,CARGOS!$B$6:$BK$320,60,0)</f>
        <v>3.09</v>
      </c>
      <c r="Q335" s="161">
        <f>VLOOKUP(E335,CARGOS!$B$6:$BK$320,62,0)</f>
        <v>39.06</v>
      </c>
      <c r="R335" s="162">
        <f t="shared" si="97"/>
        <v>3.14</v>
      </c>
      <c r="S335" s="162">
        <f t="shared" si="98"/>
        <v>50.27</v>
      </c>
      <c r="T335" s="163">
        <f t="shared" si="94"/>
        <v>3.4805478159414394</v>
      </c>
      <c r="U335" s="163">
        <f t="shared" si="95"/>
        <v>55.722018696616608</v>
      </c>
      <c r="V335" s="162" t="str">
        <f t="shared" si="99"/>
        <v>No</v>
      </c>
      <c r="W335" s="171">
        <f t="shared" si="100"/>
        <v>3.09</v>
      </c>
      <c r="X335" s="171">
        <f t="shared" si="101"/>
        <v>39.06</v>
      </c>
      <c r="Y335" s="115">
        <f t="shared" si="102"/>
        <v>59177.41095564924</v>
      </c>
      <c r="Z335" s="115">
        <f t="shared" si="103"/>
        <v>59177.41095564924</v>
      </c>
      <c r="AA335" s="115">
        <f t="shared" si="104"/>
        <v>0</v>
      </c>
      <c r="AB335" s="115">
        <f t="shared" si="105"/>
        <v>59177.41095564924</v>
      </c>
      <c r="AC335" s="115">
        <f t="shared" si="106"/>
        <v>59177.41095564924</v>
      </c>
      <c r="AD335" s="115">
        <f t="shared" si="107"/>
        <v>0</v>
      </c>
      <c r="AE335" s="115">
        <f t="shared" si="108"/>
        <v>59177.41095564924</v>
      </c>
      <c r="AF335" s="115">
        <f t="shared" si="109"/>
        <v>59177.41095564924</v>
      </c>
      <c r="AG335" s="115">
        <f t="shared" si="110"/>
        <v>0</v>
      </c>
    </row>
    <row r="336" spans="1:33" s="164" customFormat="1" ht="21" customHeight="1">
      <c r="A336" s="116">
        <v>330</v>
      </c>
      <c r="B336" s="155" t="s">
        <v>987</v>
      </c>
      <c r="C336" s="166" t="s">
        <v>994</v>
      </c>
      <c r="D336" s="112" t="s">
        <v>995</v>
      </c>
      <c r="E336" s="156" t="s">
        <v>996</v>
      </c>
      <c r="F336" s="155" t="s">
        <v>986</v>
      </c>
      <c r="G336" s="157">
        <v>3</v>
      </c>
      <c r="H336" s="157" t="s">
        <v>1076</v>
      </c>
      <c r="I336" s="157" t="s">
        <v>1082</v>
      </c>
      <c r="J336" s="157" t="s">
        <v>24</v>
      </c>
      <c r="K336" s="158">
        <f>VLOOKUP(C336,'CLIENTES ABRIL 2016'!$C$4:$S$353,17,0)</f>
        <v>16760</v>
      </c>
      <c r="L336" s="159">
        <f t="shared" si="96"/>
        <v>1201555.7789716336</v>
      </c>
      <c r="M336" s="160">
        <f>VLOOKUP(C336,'PROY CONSUMOS ENERGIA TRIMESTRE'!$A$5:$V$354,20,0)</f>
        <v>1242134.0718004778</v>
      </c>
      <c r="N336" s="160">
        <f>VLOOKUP(C336,'PROY CONSUMOS ENERGIA TRIMESTRE'!$A$5:$V$354,21,0)</f>
        <v>1150600.6528508402</v>
      </c>
      <c r="O336" s="160">
        <f>VLOOKUP(C336,'PROY CONSUMOS ENERGIA TRIMESTRE'!$A$5:$V$354,22,0)</f>
        <v>1211932.6122635831</v>
      </c>
      <c r="P336" s="161">
        <f>VLOOKUP(E336,CARGOS!$B$6:$BK$320,60,0)</f>
        <v>3.09</v>
      </c>
      <c r="Q336" s="161">
        <f>VLOOKUP(E336,CARGOS!$B$6:$BK$320,62,0)</f>
        <v>55.48</v>
      </c>
      <c r="R336" s="162">
        <f t="shared" si="97"/>
        <v>3.14</v>
      </c>
      <c r="S336" s="162">
        <f t="shared" si="98"/>
        <v>50.27</v>
      </c>
      <c r="T336" s="163">
        <f t="shared" si="94"/>
        <v>3.4805478159414394</v>
      </c>
      <c r="U336" s="163">
        <f t="shared" si="95"/>
        <v>55.722018696616608</v>
      </c>
      <c r="V336" s="162" t="str">
        <f t="shared" si="99"/>
        <v>No</v>
      </c>
      <c r="W336" s="171">
        <f t="shared" si="100"/>
        <v>3.09</v>
      </c>
      <c r="X336" s="171">
        <f t="shared" si="101"/>
        <v>55.48</v>
      </c>
      <c r="Y336" s="115">
        <f t="shared" si="102"/>
        <v>718411.54617346229</v>
      </c>
      <c r="Z336" s="115">
        <f t="shared" si="103"/>
        <v>718411.54617346229</v>
      </c>
      <c r="AA336" s="115">
        <f t="shared" si="104"/>
        <v>0</v>
      </c>
      <c r="AB336" s="115">
        <f t="shared" si="105"/>
        <v>718411.54617346229</v>
      </c>
      <c r="AC336" s="115">
        <f t="shared" si="106"/>
        <v>718411.54617346229</v>
      </c>
      <c r="AD336" s="115">
        <f t="shared" si="107"/>
        <v>0</v>
      </c>
      <c r="AE336" s="115">
        <f t="shared" si="108"/>
        <v>718411.54617346229</v>
      </c>
      <c r="AF336" s="115">
        <f t="shared" si="109"/>
        <v>718411.54617346229</v>
      </c>
      <c r="AG336" s="115">
        <f t="shared" si="110"/>
        <v>0</v>
      </c>
    </row>
    <row r="337" spans="1:33" s="164" customFormat="1" ht="21" customHeight="1">
      <c r="A337" s="116">
        <v>331</v>
      </c>
      <c r="B337" s="155" t="s">
        <v>987</v>
      </c>
      <c r="C337" s="166" t="s">
        <v>997</v>
      </c>
      <c r="D337" s="112" t="s">
        <v>75</v>
      </c>
      <c r="E337" s="156" t="s">
        <v>998</v>
      </c>
      <c r="F337" s="155" t="s">
        <v>986</v>
      </c>
      <c r="G337" s="157">
        <v>5</v>
      </c>
      <c r="H337" s="157" t="s">
        <v>21</v>
      </c>
      <c r="I337" s="157" t="s">
        <v>1082</v>
      </c>
      <c r="J337" s="157" t="s">
        <v>24</v>
      </c>
      <c r="K337" s="158">
        <f>VLOOKUP(C337,'CLIENTES ABRIL 2016'!$C$4:$S$353,17,0)</f>
        <v>5046</v>
      </c>
      <c r="L337" s="159">
        <f t="shared" si="96"/>
        <v>150171.17873599261</v>
      </c>
      <c r="M337" s="160">
        <f>VLOOKUP(C337,'PROY CONSUMOS ENERGIA TRIMESTRE'!$A$5:$V$354,20,0)</f>
        <v>151639.04669138696</v>
      </c>
      <c r="N337" s="160">
        <f>VLOOKUP(C337,'PROY CONSUMOS ENERGIA TRIMESTRE'!$A$5:$V$354,21,0)</f>
        <v>149247.73288436895</v>
      </c>
      <c r="O337" s="160">
        <f>VLOOKUP(C337,'PROY CONSUMOS ENERGIA TRIMESTRE'!$A$5:$V$354,22,0)</f>
        <v>149626.75663222183</v>
      </c>
      <c r="P337" s="161">
        <f>VLOOKUP(E337,CARGOS!$B$6:$BK$320,60,0)</f>
        <v>3.89</v>
      </c>
      <c r="Q337" s="161">
        <f>VLOOKUP(E337,CARGOS!$B$6:$BK$320,62,0)</f>
        <v>68.08</v>
      </c>
      <c r="R337" s="162">
        <f t="shared" si="97"/>
        <v>3.14</v>
      </c>
      <c r="S337" s="162">
        <f t="shared" si="98"/>
        <v>50.27</v>
      </c>
      <c r="T337" s="163">
        <f t="shared" si="94"/>
        <v>3.4805478159414394</v>
      </c>
      <c r="U337" s="163">
        <f t="shared" si="95"/>
        <v>55.722018696616608</v>
      </c>
      <c r="V337" s="162" t="str">
        <f t="shared" si="99"/>
        <v>Sí</v>
      </c>
      <c r="W337" s="171">
        <f t="shared" si="100"/>
        <v>3.4805478159414394</v>
      </c>
      <c r="X337" s="171">
        <f t="shared" si="101"/>
        <v>55.722018696616608</v>
      </c>
      <c r="Y337" s="115">
        <f t="shared" si="102"/>
        <v>121865.47848346377</v>
      </c>
      <c r="Z337" s="115">
        <f t="shared" si="103"/>
        <v>101241.25657143985</v>
      </c>
      <c r="AA337" s="115">
        <f t="shared" si="104"/>
        <v>20624.221912023917</v>
      </c>
      <c r="AB337" s="115">
        <f t="shared" si="105"/>
        <v>121865.47848346377</v>
      </c>
      <c r="AC337" s="115">
        <f t="shared" si="106"/>
        <v>101241.25657143985</v>
      </c>
      <c r="AD337" s="115">
        <f t="shared" si="107"/>
        <v>20624.221912023917</v>
      </c>
      <c r="AE337" s="115">
        <f t="shared" si="108"/>
        <v>121865.47848346377</v>
      </c>
      <c r="AF337" s="115">
        <f t="shared" si="109"/>
        <v>101241.25657143985</v>
      </c>
      <c r="AG337" s="115">
        <f t="shared" si="110"/>
        <v>20624.221912023917</v>
      </c>
    </row>
    <row r="338" spans="1:33" s="164" customFormat="1" ht="21" customHeight="1">
      <c r="A338" s="116">
        <v>332</v>
      </c>
      <c r="B338" s="155" t="s">
        <v>987</v>
      </c>
      <c r="C338" s="156" t="s">
        <v>999</v>
      </c>
      <c r="D338" s="112" t="s">
        <v>1000</v>
      </c>
      <c r="E338" s="156" t="s">
        <v>1001</v>
      </c>
      <c r="F338" s="155" t="s">
        <v>986</v>
      </c>
      <c r="G338" s="157">
        <v>6</v>
      </c>
      <c r="H338" s="157" t="s">
        <v>21</v>
      </c>
      <c r="I338" s="157" t="s">
        <v>1082</v>
      </c>
      <c r="J338" s="157" t="s">
        <v>24</v>
      </c>
      <c r="K338" s="158">
        <f>VLOOKUP(C338,'CLIENTES ABRIL 2016'!$C$4:$S$353,17,0)</f>
        <v>362</v>
      </c>
      <c r="L338" s="159">
        <f t="shared" si="96"/>
        <v>7122.9387880652112</v>
      </c>
      <c r="M338" s="160">
        <f>VLOOKUP(C338,'PROY CONSUMOS ENERGIA TRIMESTRE'!$A$5:$V$354,20,0)</f>
        <v>7213.4846201168875</v>
      </c>
      <c r="N338" s="160">
        <f>VLOOKUP(C338,'PROY CONSUMOS ENERGIA TRIMESTRE'!$A$5:$V$354,21,0)</f>
        <v>6661.883574284835</v>
      </c>
      <c r="O338" s="160">
        <f>VLOOKUP(C338,'PROY CONSUMOS ENERGIA TRIMESTRE'!$A$5:$V$354,22,0)</f>
        <v>7493.44816979391</v>
      </c>
      <c r="P338" s="161">
        <f>VLOOKUP(E338,CARGOS!$B$6:$BK$320,60,0)</f>
        <v>3.94</v>
      </c>
      <c r="Q338" s="161">
        <f>VLOOKUP(E338,CARGOS!$B$6:$BK$320,62,0)</f>
        <v>67.64</v>
      </c>
      <c r="R338" s="162">
        <f t="shared" si="97"/>
        <v>3.14</v>
      </c>
      <c r="S338" s="162">
        <f t="shared" si="98"/>
        <v>50.27</v>
      </c>
      <c r="T338" s="163">
        <f t="shared" si="94"/>
        <v>3.4805478159414394</v>
      </c>
      <c r="U338" s="163">
        <f t="shared" si="95"/>
        <v>55.722018696616608</v>
      </c>
      <c r="V338" s="162" t="str">
        <f t="shared" si="99"/>
        <v>Sí</v>
      </c>
      <c r="W338" s="171">
        <f t="shared" si="100"/>
        <v>3.4805478159414394</v>
      </c>
      <c r="X338" s="171">
        <f t="shared" si="101"/>
        <v>55.722018696616608</v>
      </c>
      <c r="Y338" s="115">
        <f t="shared" si="102"/>
        <v>6244.2357962473079</v>
      </c>
      <c r="Z338" s="115">
        <f t="shared" si="103"/>
        <v>5229.003592605055</v>
      </c>
      <c r="AA338" s="115">
        <f t="shared" si="104"/>
        <v>1015.2322036422529</v>
      </c>
      <c r="AB338" s="115">
        <f t="shared" si="105"/>
        <v>6244.2357962473079</v>
      </c>
      <c r="AC338" s="115">
        <f t="shared" si="106"/>
        <v>5229.003592605055</v>
      </c>
      <c r="AD338" s="115">
        <f t="shared" si="107"/>
        <v>1015.2322036422529</v>
      </c>
      <c r="AE338" s="115">
        <f t="shared" si="108"/>
        <v>6244.2357962473079</v>
      </c>
      <c r="AF338" s="115">
        <f t="shared" si="109"/>
        <v>5229.003592605055</v>
      </c>
      <c r="AG338" s="115">
        <f t="shared" si="110"/>
        <v>1015.2322036422529</v>
      </c>
    </row>
    <row r="339" spans="1:33" s="164" customFormat="1" ht="21" customHeight="1">
      <c r="A339" s="116">
        <v>333</v>
      </c>
      <c r="B339" s="155" t="s">
        <v>987</v>
      </c>
      <c r="C339" s="156" t="s">
        <v>1002</v>
      </c>
      <c r="D339" s="112" t="s">
        <v>1003</v>
      </c>
      <c r="E339" s="156" t="s">
        <v>1004</v>
      </c>
      <c r="F339" s="155" t="s">
        <v>986</v>
      </c>
      <c r="G339" s="157">
        <v>4</v>
      </c>
      <c r="H339" s="157" t="s">
        <v>21</v>
      </c>
      <c r="I339" s="157" t="s">
        <v>1082</v>
      </c>
      <c r="J339" s="157" t="s">
        <v>24</v>
      </c>
      <c r="K339" s="158">
        <f>VLOOKUP(C339,'CLIENTES ABRIL 2016'!$C$4:$S$353,17,0)</f>
        <v>843</v>
      </c>
      <c r="L339" s="159">
        <f t="shared" si="96"/>
        <v>79690.111111111109</v>
      </c>
      <c r="M339" s="160">
        <f>VLOOKUP(C339,'PROY CONSUMOS ENERGIA TRIMESTRE'!$A$5:$V$354,20,0)</f>
        <v>79690.111111111109</v>
      </c>
      <c r="N339" s="160">
        <f>VLOOKUP(C339,'PROY CONSUMOS ENERGIA TRIMESTRE'!$A$5:$V$354,21,0)</f>
        <v>79690.111111111109</v>
      </c>
      <c r="O339" s="160">
        <f>VLOOKUP(C339,'PROY CONSUMOS ENERGIA TRIMESTRE'!$A$5:$V$354,22,0)</f>
        <v>79690.111111111109</v>
      </c>
      <c r="P339" s="161">
        <f>VLOOKUP(E339,CARGOS!$B$6:$BK$320,60,0)</f>
        <v>3.64</v>
      </c>
      <c r="Q339" s="161">
        <f>VLOOKUP(E339,CARGOS!$B$6:$BK$320,62,0)</f>
        <v>60.84</v>
      </c>
      <c r="R339" s="162">
        <f t="shared" si="97"/>
        <v>3.14</v>
      </c>
      <c r="S339" s="162">
        <f t="shared" si="98"/>
        <v>50.27</v>
      </c>
      <c r="T339" s="163">
        <f t="shared" si="94"/>
        <v>3.4805478159414394</v>
      </c>
      <c r="U339" s="163">
        <f t="shared" si="95"/>
        <v>55.722018696616608</v>
      </c>
      <c r="V339" s="162" t="str">
        <f t="shared" si="99"/>
        <v>Sí</v>
      </c>
      <c r="W339" s="171">
        <f t="shared" si="100"/>
        <v>3.4805478159414394</v>
      </c>
      <c r="X339" s="171">
        <f t="shared" si="101"/>
        <v>55.722018696616608</v>
      </c>
      <c r="Y339" s="115">
        <f t="shared" si="102"/>
        <v>51551.9836</v>
      </c>
      <c r="Z339" s="115">
        <f t="shared" si="103"/>
        <v>47339.040421526523</v>
      </c>
      <c r="AA339" s="115">
        <f t="shared" si="104"/>
        <v>4212.943178473477</v>
      </c>
      <c r="AB339" s="115">
        <f t="shared" si="105"/>
        <v>51551.9836</v>
      </c>
      <c r="AC339" s="115">
        <f t="shared" si="106"/>
        <v>47339.040421526523</v>
      </c>
      <c r="AD339" s="115">
        <f t="shared" si="107"/>
        <v>4212.943178473477</v>
      </c>
      <c r="AE339" s="115">
        <f t="shared" si="108"/>
        <v>51551.9836</v>
      </c>
      <c r="AF339" s="115">
        <f t="shared" si="109"/>
        <v>47339.040421526523</v>
      </c>
      <c r="AG339" s="115">
        <f t="shared" si="110"/>
        <v>4212.943178473477</v>
      </c>
    </row>
    <row r="340" spans="1:33" s="164" customFormat="1" ht="21" customHeight="1">
      <c r="A340" s="116">
        <v>334</v>
      </c>
      <c r="B340" s="155" t="s">
        <v>987</v>
      </c>
      <c r="C340" s="156" t="s">
        <v>1005</v>
      </c>
      <c r="D340" s="112" t="s">
        <v>1006</v>
      </c>
      <c r="E340" s="156" t="s">
        <v>1007</v>
      </c>
      <c r="F340" s="155" t="s">
        <v>986</v>
      </c>
      <c r="G340" s="157">
        <v>4</v>
      </c>
      <c r="H340" s="157" t="s">
        <v>21</v>
      </c>
      <c r="I340" s="157" t="s">
        <v>22</v>
      </c>
      <c r="J340" s="157" t="s">
        <v>24</v>
      </c>
      <c r="K340" s="158">
        <f>VLOOKUP(C340,'CLIENTES ABRIL 2016'!$C$4:$S$353,17,0)</f>
        <v>1059</v>
      </c>
      <c r="L340" s="159">
        <f t="shared" si="96"/>
        <v>100355.72889702122</v>
      </c>
      <c r="M340" s="160">
        <f>VLOOKUP(C340,'PROY CONSUMOS ENERGIA TRIMESTRE'!$A$5:$V$354,20,0)</f>
        <v>98556.370126200796</v>
      </c>
      <c r="N340" s="160">
        <f>VLOOKUP(C340,'PROY CONSUMOS ENERGIA TRIMESTRE'!$A$5:$V$354,21,0)</f>
        <v>99245.256034227583</v>
      </c>
      <c r="O340" s="160">
        <f>VLOOKUP(C340,'PROY CONSUMOS ENERGIA TRIMESTRE'!$A$5:$V$354,22,0)</f>
        <v>103265.56053063531</v>
      </c>
      <c r="P340" s="161">
        <f>VLOOKUP(E340,CARGOS!$B$6:$BK$320,60,0)</f>
        <v>3.64</v>
      </c>
      <c r="Q340" s="161">
        <f>VLOOKUP(E340,CARGOS!$B$6:$BK$320,62,0)</f>
        <v>42.95</v>
      </c>
      <c r="R340" s="162">
        <f t="shared" si="97"/>
        <v>3.14</v>
      </c>
      <c r="S340" s="162">
        <f t="shared" si="98"/>
        <v>50.27</v>
      </c>
      <c r="T340" s="163">
        <f t="shared" si="94"/>
        <v>3.4805478159414394</v>
      </c>
      <c r="U340" s="163">
        <f t="shared" si="95"/>
        <v>55.722018696616608</v>
      </c>
      <c r="V340" s="162" t="str">
        <f t="shared" si="99"/>
        <v>No</v>
      </c>
      <c r="W340" s="171">
        <f t="shared" si="100"/>
        <v>3.64</v>
      </c>
      <c r="X340" s="171">
        <f t="shared" si="101"/>
        <v>42.95</v>
      </c>
      <c r="Y340" s="115">
        <f t="shared" si="102"/>
        <v>46957.545561270621</v>
      </c>
      <c r="Z340" s="115">
        <f t="shared" si="103"/>
        <v>46957.545561270621</v>
      </c>
      <c r="AA340" s="115">
        <f t="shared" si="104"/>
        <v>0</v>
      </c>
      <c r="AB340" s="115">
        <f t="shared" si="105"/>
        <v>46957.545561270621</v>
      </c>
      <c r="AC340" s="115">
        <f t="shared" si="106"/>
        <v>46957.545561270621</v>
      </c>
      <c r="AD340" s="115">
        <f t="shared" si="107"/>
        <v>0</v>
      </c>
      <c r="AE340" s="115">
        <f t="shared" si="108"/>
        <v>46957.545561270621</v>
      </c>
      <c r="AF340" s="115">
        <f t="shared" si="109"/>
        <v>46957.545561270621</v>
      </c>
      <c r="AG340" s="115">
        <f t="shared" si="110"/>
        <v>0</v>
      </c>
    </row>
    <row r="341" spans="1:33" s="164" customFormat="1" ht="21" customHeight="1">
      <c r="A341" s="116">
        <v>335</v>
      </c>
      <c r="B341" s="155" t="s">
        <v>987</v>
      </c>
      <c r="C341" s="156" t="s">
        <v>1008</v>
      </c>
      <c r="D341" s="112" t="s">
        <v>1235</v>
      </c>
      <c r="E341" s="156" t="s">
        <v>1010</v>
      </c>
      <c r="F341" s="155" t="s">
        <v>986</v>
      </c>
      <c r="G341" s="157">
        <v>6</v>
      </c>
      <c r="H341" s="157" t="s">
        <v>21</v>
      </c>
      <c r="I341" s="157" t="s">
        <v>1082</v>
      </c>
      <c r="J341" s="157" t="s">
        <v>24</v>
      </c>
      <c r="K341" s="158">
        <f>VLOOKUP(C341,'CLIENTES ABRIL 2016'!$C$4:$S$353,17,0)</f>
        <v>5778</v>
      </c>
      <c r="L341" s="159">
        <f t="shared" si="96"/>
        <v>175175.08142139253</v>
      </c>
      <c r="M341" s="160">
        <f>VLOOKUP(C341,'PROY CONSUMOS ENERGIA TRIMESTRE'!$A$5:$V$354,20,0)</f>
        <v>190344.19780340607</v>
      </c>
      <c r="N341" s="160">
        <f>VLOOKUP(C341,'PROY CONSUMOS ENERGIA TRIMESTRE'!$A$5:$V$354,21,0)</f>
        <v>158892.55840887432</v>
      </c>
      <c r="O341" s="160">
        <f>VLOOKUP(C341,'PROY CONSUMOS ENERGIA TRIMESTRE'!$A$5:$V$354,22,0)</f>
        <v>176288.48805189729</v>
      </c>
      <c r="P341" s="161">
        <f>VLOOKUP(E341,CARGOS!$B$6:$BK$320,60,0)</f>
        <v>3.94</v>
      </c>
      <c r="Q341" s="161">
        <f>VLOOKUP(E341,CARGOS!$B$6:$BK$320,62,0)</f>
        <v>67.760000000000005</v>
      </c>
      <c r="R341" s="162">
        <f t="shared" si="97"/>
        <v>3.14</v>
      </c>
      <c r="S341" s="162">
        <f t="shared" si="98"/>
        <v>50.27</v>
      </c>
      <c r="T341" s="163">
        <f t="shared" si="94"/>
        <v>3.4805478159414394</v>
      </c>
      <c r="U341" s="163">
        <f t="shared" si="95"/>
        <v>55.722018696616608</v>
      </c>
      <c r="V341" s="162" t="str">
        <f t="shared" si="99"/>
        <v>Sí</v>
      </c>
      <c r="W341" s="171">
        <f t="shared" si="100"/>
        <v>3.4805478159414394</v>
      </c>
      <c r="X341" s="171">
        <f t="shared" si="101"/>
        <v>55.722018696616608</v>
      </c>
      <c r="Y341" s="115">
        <f t="shared" si="102"/>
        <v>141463.9551711356</v>
      </c>
      <c r="Z341" s="115">
        <f t="shared" si="103"/>
        <v>117721.69690195135</v>
      </c>
      <c r="AA341" s="115">
        <f t="shared" si="104"/>
        <v>23742.258269184254</v>
      </c>
      <c r="AB341" s="115">
        <f t="shared" si="105"/>
        <v>141463.9551711356</v>
      </c>
      <c r="AC341" s="115">
        <f t="shared" si="106"/>
        <v>117721.69690195135</v>
      </c>
      <c r="AD341" s="115">
        <f t="shared" si="107"/>
        <v>23742.258269184254</v>
      </c>
      <c r="AE341" s="115">
        <f t="shared" si="108"/>
        <v>141463.9551711356</v>
      </c>
      <c r="AF341" s="115">
        <f t="shared" si="109"/>
        <v>117721.69690195135</v>
      </c>
      <c r="AG341" s="115">
        <f t="shared" si="110"/>
        <v>23742.258269184254</v>
      </c>
    </row>
    <row r="342" spans="1:33" s="164" customFormat="1" ht="21" customHeight="1">
      <c r="A342" s="116">
        <v>336</v>
      </c>
      <c r="B342" s="155" t="s">
        <v>987</v>
      </c>
      <c r="C342" s="156" t="s">
        <v>1011</v>
      </c>
      <c r="D342" s="112" t="s">
        <v>1012</v>
      </c>
      <c r="E342" s="156" t="s">
        <v>1013</v>
      </c>
      <c r="F342" s="155" t="s">
        <v>986</v>
      </c>
      <c r="G342" s="157">
        <v>6</v>
      </c>
      <c r="H342" s="157" t="s">
        <v>21</v>
      </c>
      <c r="I342" s="157" t="s">
        <v>22</v>
      </c>
      <c r="J342" s="157" t="s">
        <v>24</v>
      </c>
      <c r="K342" s="158">
        <f>VLOOKUP(C342,'CLIENTES ABRIL 2016'!$C$4:$S$353,17,0)</f>
        <v>4730</v>
      </c>
      <c r="L342" s="159">
        <f t="shared" si="96"/>
        <v>97257.117587091794</v>
      </c>
      <c r="M342" s="160">
        <f>VLOOKUP(C342,'PROY CONSUMOS ENERGIA TRIMESTRE'!$A$5:$V$354,20,0)</f>
        <v>92079.751866043283</v>
      </c>
      <c r="N342" s="160">
        <f>VLOOKUP(C342,'PROY CONSUMOS ENERGIA TRIMESTRE'!$A$5:$V$354,21,0)</f>
        <v>101311.92842830528</v>
      </c>
      <c r="O342" s="160">
        <f>VLOOKUP(C342,'PROY CONSUMOS ENERGIA TRIMESTRE'!$A$5:$V$354,22,0)</f>
        <v>98379.672466926801</v>
      </c>
      <c r="P342" s="161">
        <f>VLOOKUP(E342,CARGOS!$B$6:$BK$320,60,0)</f>
        <v>3.94</v>
      </c>
      <c r="Q342" s="161">
        <f>VLOOKUP(E342,CARGOS!$B$6:$BK$320,62,0)</f>
        <v>47.87</v>
      </c>
      <c r="R342" s="162">
        <f t="shared" si="97"/>
        <v>3.14</v>
      </c>
      <c r="S342" s="162">
        <f t="shared" si="98"/>
        <v>50.27</v>
      </c>
      <c r="T342" s="163">
        <f t="shared" si="94"/>
        <v>3.4805478159414394</v>
      </c>
      <c r="U342" s="163">
        <f t="shared" si="95"/>
        <v>55.722018696616608</v>
      </c>
      <c r="V342" s="162" t="str">
        <f t="shared" si="99"/>
        <v>No</v>
      </c>
      <c r="W342" s="171">
        <f t="shared" si="100"/>
        <v>3.94</v>
      </c>
      <c r="X342" s="171">
        <f t="shared" si="101"/>
        <v>47.87</v>
      </c>
      <c r="Y342" s="115">
        <f t="shared" si="102"/>
        <v>65193.182188940846</v>
      </c>
      <c r="Z342" s="115">
        <f t="shared" si="103"/>
        <v>65193.182188940846</v>
      </c>
      <c r="AA342" s="115">
        <f t="shared" si="104"/>
        <v>0</v>
      </c>
      <c r="AB342" s="115">
        <f t="shared" si="105"/>
        <v>65193.182188940846</v>
      </c>
      <c r="AC342" s="115">
        <f t="shared" si="106"/>
        <v>65193.182188940846</v>
      </c>
      <c r="AD342" s="115">
        <f t="shared" si="107"/>
        <v>0</v>
      </c>
      <c r="AE342" s="115">
        <f t="shared" si="108"/>
        <v>65193.182188940846</v>
      </c>
      <c r="AF342" s="115">
        <f t="shared" si="109"/>
        <v>65193.182188940846</v>
      </c>
      <c r="AG342" s="115">
        <f t="shared" si="110"/>
        <v>0</v>
      </c>
    </row>
    <row r="343" spans="1:33" s="164" customFormat="1" ht="21" customHeight="1">
      <c r="A343" s="116">
        <v>337</v>
      </c>
      <c r="B343" s="155" t="s">
        <v>987</v>
      </c>
      <c r="C343" s="156" t="s">
        <v>1014</v>
      </c>
      <c r="D343" s="112" t="s">
        <v>1015</v>
      </c>
      <c r="E343" s="156" t="s">
        <v>1016</v>
      </c>
      <c r="F343" s="155" t="s">
        <v>986</v>
      </c>
      <c r="G343" s="157">
        <v>3</v>
      </c>
      <c r="H343" s="157" t="s">
        <v>1076</v>
      </c>
      <c r="I343" s="157" t="s">
        <v>1082</v>
      </c>
      <c r="J343" s="157" t="s">
        <v>24</v>
      </c>
      <c r="K343" s="158">
        <f>VLOOKUP(C343,'CLIENTES ABRIL 2016'!$C$4:$S$353,17,0)</f>
        <v>2274</v>
      </c>
      <c r="L343" s="159">
        <f t="shared" si="96"/>
        <v>146775.69681451362</v>
      </c>
      <c r="M343" s="160">
        <f>VLOOKUP(C343,'PROY CONSUMOS ENERGIA TRIMESTRE'!$A$5:$V$354,20,0)</f>
        <v>153883.33006674945</v>
      </c>
      <c r="N343" s="160">
        <f>VLOOKUP(C343,'PROY CONSUMOS ENERGIA TRIMESTRE'!$A$5:$V$354,21,0)</f>
        <v>139329.90146939561</v>
      </c>
      <c r="O343" s="160">
        <f>VLOOKUP(C343,'PROY CONSUMOS ENERGIA TRIMESTRE'!$A$5:$V$354,22,0)</f>
        <v>147113.85890739577</v>
      </c>
      <c r="P343" s="161">
        <f>VLOOKUP(E343,CARGOS!$B$6:$BK$320,60,0)</f>
        <v>3.09</v>
      </c>
      <c r="Q343" s="161">
        <f>VLOOKUP(E343,CARGOS!$B$6:$BK$320,62,0)</f>
        <v>55.49</v>
      </c>
      <c r="R343" s="162">
        <f t="shared" si="97"/>
        <v>3.14</v>
      </c>
      <c r="S343" s="162">
        <f t="shared" si="98"/>
        <v>50.27</v>
      </c>
      <c r="T343" s="163">
        <f t="shared" si="94"/>
        <v>3.4805478159414394</v>
      </c>
      <c r="U343" s="163">
        <f t="shared" si="95"/>
        <v>55.722018696616608</v>
      </c>
      <c r="V343" s="162" t="str">
        <f t="shared" si="99"/>
        <v>No</v>
      </c>
      <c r="W343" s="171">
        <f t="shared" si="100"/>
        <v>3.09</v>
      </c>
      <c r="X343" s="171">
        <f t="shared" si="101"/>
        <v>55.49</v>
      </c>
      <c r="Y343" s="115">
        <f t="shared" si="102"/>
        <v>88472.494162373609</v>
      </c>
      <c r="Z343" s="115">
        <f t="shared" si="103"/>
        <v>88472.494162373609</v>
      </c>
      <c r="AA343" s="115">
        <f t="shared" si="104"/>
        <v>0</v>
      </c>
      <c r="AB343" s="115">
        <f t="shared" si="105"/>
        <v>88472.494162373609</v>
      </c>
      <c r="AC343" s="115">
        <f t="shared" si="106"/>
        <v>88472.494162373609</v>
      </c>
      <c r="AD343" s="115">
        <f t="shared" si="107"/>
        <v>0</v>
      </c>
      <c r="AE343" s="115">
        <f t="shared" si="108"/>
        <v>88472.494162373609</v>
      </c>
      <c r="AF343" s="115">
        <f t="shared" si="109"/>
        <v>88472.494162373609</v>
      </c>
      <c r="AG343" s="115">
        <f t="shared" si="110"/>
        <v>0</v>
      </c>
    </row>
    <row r="344" spans="1:33" s="164" customFormat="1" ht="21" customHeight="1">
      <c r="A344" s="116">
        <v>338</v>
      </c>
      <c r="B344" s="155" t="s">
        <v>987</v>
      </c>
      <c r="C344" s="156" t="s">
        <v>1017</v>
      </c>
      <c r="D344" s="112" t="s">
        <v>1018</v>
      </c>
      <c r="E344" s="156" t="s">
        <v>1019</v>
      </c>
      <c r="F344" s="155" t="s">
        <v>986</v>
      </c>
      <c r="G344" s="157">
        <v>4</v>
      </c>
      <c r="H344" s="157" t="s">
        <v>21</v>
      </c>
      <c r="I344" s="157" t="s">
        <v>1082</v>
      </c>
      <c r="J344" s="157" t="s">
        <v>24</v>
      </c>
      <c r="K344" s="158">
        <f>VLOOKUP(C344,'CLIENTES ABRIL 2016'!$C$4:$S$353,17,0)</f>
        <v>6863</v>
      </c>
      <c r="L344" s="159">
        <f t="shared" si="96"/>
        <v>583259.41015618586</v>
      </c>
      <c r="M344" s="160">
        <f>VLOOKUP(C344,'PROY CONSUMOS ENERGIA TRIMESTRE'!$A$5:$V$354,20,0)</f>
        <v>573803.45486911025</v>
      </c>
      <c r="N344" s="160">
        <f>VLOOKUP(C344,'PROY CONSUMOS ENERGIA TRIMESTRE'!$A$5:$V$354,21,0)</f>
        <v>577634.58011075086</v>
      </c>
      <c r="O344" s="160">
        <f>VLOOKUP(C344,'PROY CONSUMOS ENERGIA TRIMESTRE'!$A$5:$V$354,22,0)</f>
        <v>598340.19548869622</v>
      </c>
      <c r="P344" s="161">
        <f>VLOOKUP(E344,CARGOS!$B$6:$BK$320,60,0)</f>
        <v>3.64</v>
      </c>
      <c r="Q344" s="161">
        <f>VLOOKUP(E344,CARGOS!$B$6:$BK$320,62,0)</f>
        <v>62.36</v>
      </c>
      <c r="R344" s="162">
        <f t="shared" si="97"/>
        <v>3.14</v>
      </c>
      <c r="S344" s="162">
        <f t="shared" si="98"/>
        <v>50.27</v>
      </c>
      <c r="T344" s="163">
        <f t="shared" si="94"/>
        <v>3.4805478159414394</v>
      </c>
      <c r="U344" s="163">
        <f t="shared" si="95"/>
        <v>55.722018696616608</v>
      </c>
      <c r="V344" s="162" t="str">
        <f t="shared" si="99"/>
        <v>Sí</v>
      </c>
      <c r="W344" s="171">
        <f t="shared" si="100"/>
        <v>3.4805478159414394</v>
      </c>
      <c r="X344" s="171">
        <f t="shared" si="101"/>
        <v>55.722018696616608</v>
      </c>
      <c r="Y344" s="115">
        <f t="shared" si="102"/>
        <v>388701.88817339751</v>
      </c>
      <c r="Z344" s="115">
        <f t="shared" si="103"/>
        <v>348890.91723781172</v>
      </c>
      <c r="AA344" s="115">
        <f t="shared" si="104"/>
        <v>39810.970935585792</v>
      </c>
      <c r="AB344" s="115">
        <f t="shared" si="105"/>
        <v>388701.88817339751</v>
      </c>
      <c r="AC344" s="115">
        <f t="shared" si="106"/>
        <v>348890.91723781172</v>
      </c>
      <c r="AD344" s="115">
        <f t="shared" si="107"/>
        <v>39810.970935585792</v>
      </c>
      <c r="AE344" s="115">
        <f t="shared" si="108"/>
        <v>388701.88817339751</v>
      </c>
      <c r="AF344" s="115">
        <f t="shared" si="109"/>
        <v>348890.91723781172</v>
      </c>
      <c r="AG344" s="115">
        <f t="shared" si="110"/>
        <v>39810.970935585792</v>
      </c>
    </row>
    <row r="345" spans="1:33" s="164" customFormat="1" ht="21" customHeight="1">
      <c r="A345" s="116">
        <v>339</v>
      </c>
      <c r="B345" s="155" t="s">
        <v>987</v>
      </c>
      <c r="C345" s="156" t="s">
        <v>1020</v>
      </c>
      <c r="D345" s="112" t="s">
        <v>1021</v>
      </c>
      <c r="E345" s="156" t="s">
        <v>1022</v>
      </c>
      <c r="F345" s="155" t="s">
        <v>986</v>
      </c>
      <c r="G345" s="157">
        <v>3</v>
      </c>
      <c r="H345" s="157" t="s">
        <v>1076</v>
      </c>
      <c r="I345" s="157" t="s">
        <v>1082</v>
      </c>
      <c r="J345" s="157" t="s">
        <v>24</v>
      </c>
      <c r="K345" s="158">
        <f>VLOOKUP(C345,'CLIENTES ABRIL 2016'!$C$4:$S$353,17,0)</f>
        <v>18223</v>
      </c>
      <c r="L345" s="159">
        <f t="shared" si="96"/>
        <v>1446592.7185308288</v>
      </c>
      <c r="M345" s="160">
        <f>VLOOKUP(C345,'PROY CONSUMOS ENERGIA TRIMESTRE'!$A$5:$V$354,20,0)</f>
        <v>1456960.2174296218</v>
      </c>
      <c r="N345" s="160">
        <f>VLOOKUP(C345,'PROY CONSUMOS ENERGIA TRIMESTRE'!$A$5:$V$354,21,0)</f>
        <v>1408998.1193130885</v>
      </c>
      <c r="O345" s="160">
        <f>VLOOKUP(C345,'PROY CONSUMOS ENERGIA TRIMESTRE'!$A$5:$V$354,22,0)</f>
        <v>1473819.8188497759</v>
      </c>
      <c r="P345" s="161">
        <f>VLOOKUP(E345,CARGOS!$B$6:$BK$320,60,0)</f>
        <v>3.09</v>
      </c>
      <c r="Q345" s="161">
        <f>VLOOKUP(E345,CARGOS!$B$6:$BK$320,62,0)</f>
        <v>55.54</v>
      </c>
      <c r="R345" s="162">
        <f t="shared" si="97"/>
        <v>3.14</v>
      </c>
      <c r="S345" s="162">
        <f t="shared" si="98"/>
        <v>50.27</v>
      </c>
      <c r="T345" s="163">
        <f t="shared" si="94"/>
        <v>3.4805478159414394</v>
      </c>
      <c r="U345" s="163">
        <f t="shared" si="95"/>
        <v>55.722018696616608</v>
      </c>
      <c r="V345" s="162" t="str">
        <f t="shared" si="99"/>
        <v>No</v>
      </c>
      <c r="W345" s="171">
        <f t="shared" si="100"/>
        <v>3.09</v>
      </c>
      <c r="X345" s="171">
        <f t="shared" si="101"/>
        <v>55.54</v>
      </c>
      <c r="Y345" s="115">
        <f t="shared" si="102"/>
        <v>859746.66587202228</v>
      </c>
      <c r="Z345" s="115">
        <f t="shared" si="103"/>
        <v>859746.66587202228</v>
      </c>
      <c r="AA345" s="115">
        <f t="shared" si="104"/>
        <v>0</v>
      </c>
      <c r="AB345" s="115">
        <f t="shared" si="105"/>
        <v>859746.66587202228</v>
      </c>
      <c r="AC345" s="115">
        <f t="shared" si="106"/>
        <v>859746.66587202228</v>
      </c>
      <c r="AD345" s="115">
        <f t="shared" si="107"/>
        <v>0</v>
      </c>
      <c r="AE345" s="115">
        <f t="shared" si="108"/>
        <v>859746.66587202228</v>
      </c>
      <c r="AF345" s="115">
        <f t="shared" si="109"/>
        <v>859746.66587202228</v>
      </c>
      <c r="AG345" s="115">
        <f t="shared" si="110"/>
        <v>0</v>
      </c>
    </row>
    <row r="346" spans="1:33" s="164" customFormat="1" ht="21" customHeight="1">
      <c r="A346" s="116">
        <v>340</v>
      </c>
      <c r="B346" s="155" t="s">
        <v>987</v>
      </c>
      <c r="C346" s="156" t="s">
        <v>1023</v>
      </c>
      <c r="D346" s="112" t="s">
        <v>1024</v>
      </c>
      <c r="E346" s="156" t="s">
        <v>1025</v>
      </c>
      <c r="F346" s="155" t="s">
        <v>986</v>
      </c>
      <c r="G346" s="157">
        <v>4</v>
      </c>
      <c r="H346" s="157" t="s">
        <v>21</v>
      </c>
      <c r="I346" s="157" t="s">
        <v>1082</v>
      </c>
      <c r="J346" s="157" t="s">
        <v>24</v>
      </c>
      <c r="K346" s="158">
        <f>VLOOKUP(C346,'CLIENTES ABRIL 2016'!$C$4:$S$353,17,0)</f>
        <v>13984</v>
      </c>
      <c r="L346" s="159">
        <f t="shared" si="96"/>
        <v>1408071.5728334438</v>
      </c>
      <c r="M346" s="160">
        <f>VLOOKUP(C346,'PROY CONSUMOS ENERGIA TRIMESTRE'!$A$5:$V$354,20,0)</f>
        <v>1361349.1230163341</v>
      </c>
      <c r="N346" s="160">
        <f>VLOOKUP(C346,'PROY CONSUMOS ENERGIA TRIMESTRE'!$A$5:$V$354,21,0)</f>
        <v>1399266.1670743811</v>
      </c>
      <c r="O346" s="160">
        <f>VLOOKUP(C346,'PROY CONSUMOS ENERGIA TRIMESTRE'!$A$5:$V$354,22,0)</f>
        <v>1463599.4284096153</v>
      </c>
      <c r="P346" s="161">
        <f>VLOOKUP(E346,CARGOS!$B$6:$BK$320,60,0)</f>
        <v>3.64</v>
      </c>
      <c r="Q346" s="161">
        <f>VLOOKUP(E346,CARGOS!$B$6:$BK$320,62,0)</f>
        <v>60.84</v>
      </c>
      <c r="R346" s="162">
        <f t="shared" si="97"/>
        <v>3.14</v>
      </c>
      <c r="S346" s="162">
        <f t="shared" si="98"/>
        <v>50.27</v>
      </c>
      <c r="T346" s="163">
        <f t="shared" si="94"/>
        <v>3.4805478159414394</v>
      </c>
      <c r="U346" s="163">
        <f t="shared" si="95"/>
        <v>55.722018696616608</v>
      </c>
      <c r="V346" s="162" t="str">
        <f t="shared" si="99"/>
        <v>Sí</v>
      </c>
      <c r="W346" s="171">
        <f t="shared" si="100"/>
        <v>3.4805478159414394</v>
      </c>
      <c r="X346" s="171">
        <f t="shared" si="101"/>
        <v>55.722018696616608</v>
      </c>
      <c r="Y346" s="115">
        <f t="shared" si="102"/>
        <v>907572.5049118672</v>
      </c>
      <c r="Z346" s="115">
        <f t="shared" si="103"/>
        <v>833277.88573412015</v>
      </c>
      <c r="AA346" s="115">
        <f t="shared" si="104"/>
        <v>74294.619177747052</v>
      </c>
      <c r="AB346" s="115">
        <f t="shared" si="105"/>
        <v>907572.5049118672</v>
      </c>
      <c r="AC346" s="115">
        <f t="shared" si="106"/>
        <v>833277.88573412015</v>
      </c>
      <c r="AD346" s="115">
        <f t="shared" si="107"/>
        <v>74294.619177747052</v>
      </c>
      <c r="AE346" s="115">
        <f t="shared" si="108"/>
        <v>907572.5049118672</v>
      </c>
      <c r="AF346" s="115">
        <f t="shared" si="109"/>
        <v>833277.88573412015</v>
      </c>
      <c r="AG346" s="115">
        <f t="shared" si="110"/>
        <v>74294.619177747052</v>
      </c>
    </row>
    <row r="347" spans="1:33" s="164" customFormat="1" ht="21" customHeight="1">
      <c r="A347" s="116">
        <v>341</v>
      </c>
      <c r="B347" s="155" t="s">
        <v>987</v>
      </c>
      <c r="C347" s="156" t="s">
        <v>1026</v>
      </c>
      <c r="D347" s="112" t="s">
        <v>1027</v>
      </c>
      <c r="E347" s="156" t="s">
        <v>1028</v>
      </c>
      <c r="F347" s="155" t="s">
        <v>986</v>
      </c>
      <c r="G347" s="157">
        <v>4</v>
      </c>
      <c r="H347" s="157" t="s">
        <v>21</v>
      </c>
      <c r="I347" s="157" t="s">
        <v>1082</v>
      </c>
      <c r="J347" s="157" t="s">
        <v>24</v>
      </c>
      <c r="K347" s="158">
        <f>VLOOKUP(C347,'CLIENTES ABRIL 2016'!$C$4:$S$353,17,0)</f>
        <v>9297</v>
      </c>
      <c r="L347" s="159">
        <f t="shared" si="96"/>
        <v>724499.99950140982</v>
      </c>
      <c r="M347" s="160">
        <f>VLOOKUP(C347,'PROY CONSUMOS ENERGIA TRIMESTRE'!$A$5:$V$354,20,0)</f>
        <v>713277.66637056298</v>
      </c>
      <c r="N347" s="160">
        <f>VLOOKUP(C347,'PROY CONSUMOS ENERGIA TRIMESTRE'!$A$5:$V$354,21,0)</f>
        <v>710039.06054242188</v>
      </c>
      <c r="O347" s="160">
        <f>VLOOKUP(C347,'PROY CONSUMOS ENERGIA TRIMESTRE'!$A$5:$V$354,22,0)</f>
        <v>750183.27159124438</v>
      </c>
      <c r="P347" s="161">
        <f>VLOOKUP(E347,CARGOS!$B$6:$BK$320,60,0)</f>
        <v>3.64</v>
      </c>
      <c r="Q347" s="161">
        <f>VLOOKUP(E347,CARGOS!$B$6:$BK$320,62,0)</f>
        <v>60.84</v>
      </c>
      <c r="R347" s="162">
        <f t="shared" si="97"/>
        <v>3.14</v>
      </c>
      <c r="S347" s="162">
        <f t="shared" si="98"/>
        <v>50.27</v>
      </c>
      <c r="T347" s="163">
        <f t="shared" si="94"/>
        <v>3.4805478159414394</v>
      </c>
      <c r="U347" s="163">
        <f t="shared" si="95"/>
        <v>55.722018696616608</v>
      </c>
      <c r="V347" s="162" t="str">
        <f t="shared" si="99"/>
        <v>Sí</v>
      </c>
      <c r="W347" s="171">
        <f t="shared" si="100"/>
        <v>3.4805478159414394</v>
      </c>
      <c r="X347" s="171">
        <f t="shared" si="101"/>
        <v>55.722018696616608</v>
      </c>
      <c r="Y347" s="115">
        <f t="shared" si="102"/>
        <v>474626.87969665776</v>
      </c>
      <c r="Z347" s="115">
        <f t="shared" si="103"/>
        <v>436064.6782239704</v>
      </c>
      <c r="AA347" s="115">
        <f t="shared" si="104"/>
        <v>38562.20147268736</v>
      </c>
      <c r="AB347" s="115">
        <f t="shared" si="105"/>
        <v>474626.87969665776</v>
      </c>
      <c r="AC347" s="115">
        <f t="shared" si="106"/>
        <v>436064.6782239704</v>
      </c>
      <c r="AD347" s="115">
        <f t="shared" si="107"/>
        <v>38562.20147268736</v>
      </c>
      <c r="AE347" s="115">
        <f t="shared" si="108"/>
        <v>474626.87969665776</v>
      </c>
      <c r="AF347" s="115">
        <f t="shared" si="109"/>
        <v>436064.6782239704</v>
      </c>
      <c r="AG347" s="115">
        <f t="shared" si="110"/>
        <v>38562.20147268736</v>
      </c>
    </row>
    <row r="348" spans="1:33" s="164" customFormat="1" ht="21" customHeight="1">
      <c r="A348" s="116">
        <v>342</v>
      </c>
      <c r="B348" s="155" t="s">
        <v>987</v>
      </c>
      <c r="C348" s="156" t="s">
        <v>1029</v>
      </c>
      <c r="D348" s="112" t="s">
        <v>1030</v>
      </c>
      <c r="E348" s="156" t="s">
        <v>1031</v>
      </c>
      <c r="F348" s="155" t="s">
        <v>986</v>
      </c>
      <c r="G348" s="157">
        <v>4</v>
      </c>
      <c r="H348" s="157" t="s">
        <v>21</v>
      </c>
      <c r="I348" s="157" t="s">
        <v>1082</v>
      </c>
      <c r="J348" s="157" t="s">
        <v>24</v>
      </c>
      <c r="K348" s="158">
        <f>VLOOKUP(C348,'CLIENTES ABRIL 2016'!$C$4:$S$353,17,0)</f>
        <v>5958</v>
      </c>
      <c r="L348" s="159">
        <f t="shared" si="96"/>
        <v>437501.13122641953</v>
      </c>
      <c r="M348" s="160">
        <f>VLOOKUP(C348,'PROY CONSUMOS ENERGIA TRIMESTRE'!$A$5:$V$354,20,0)</f>
        <v>412911.79516930127</v>
      </c>
      <c r="N348" s="160">
        <f>VLOOKUP(C348,'PROY CONSUMOS ENERGIA TRIMESTRE'!$A$5:$V$354,21,0)</f>
        <v>459135.62144323986</v>
      </c>
      <c r="O348" s="160">
        <f>VLOOKUP(C348,'PROY CONSUMOS ENERGIA TRIMESTRE'!$A$5:$V$354,22,0)</f>
        <v>440455.97706671763</v>
      </c>
      <c r="P348" s="161">
        <f>VLOOKUP(E348,CARGOS!$B$6:$BK$320,60,0)</f>
        <v>3.64</v>
      </c>
      <c r="Q348" s="161">
        <f>VLOOKUP(E348,CARGOS!$B$6:$BK$320,62,0)</f>
        <v>60.84</v>
      </c>
      <c r="R348" s="162">
        <f t="shared" si="97"/>
        <v>3.14</v>
      </c>
      <c r="S348" s="162">
        <f t="shared" si="98"/>
        <v>50.27</v>
      </c>
      <c r="T348" s="163">
        <f t="shared" si="94"/>
        <v>3.4805478159414394</v>
      </c>
      <c r="U348" s="163">
        <f t="shared" si="95"/>
        <v>55.722018696616608</v>
      </c>
      <c r="V348" s="162" t="str">
        <f t="shared" si="99"/>
        <v>Sí</v>
      </c>
      <c r="W348" s="171">
        <f t="shared" si="100"/>
        <v>3.4805478159414394</v>
      </c>
      <c r="X348" s="171">
        <f t="shared" si="101"/>
        <v>55.722018696616608</v>
      </c>
      <c r="Y348" s="115">
        <f t="shared" si="102"/>
        <v>287862.80823815364</v>
      </c>
      <c r="Z348" s="115">
        <f t="shared" si="103"/>
        <v>264521.56602727377</v>
      </c>
      <c r="AA348" s="115">
        <f t="shared" si="104"/>
        <v>23341.242210879864</v>
      </c>
      <c r="AB348" s="115">
        <f t="shared" si="105"/>
        <v>287862.80823815364</v>
      </c>
      <c r="AC348" s="115">
        <f t="shared" si="106"/>
        <v>264521.56602727377</v>
      </c>
      <c r="AD348" s="115">
        <f t="shared" si="107"/>
        <v>23341.242210879864</v>
      </c>
      <c r="AE348" s="115">
        <f t="shared" si="108"/>
        <v>287862.80823815364</v>
      </c>
      <c r="AF348" s="115">
        <f t="shared" si="109"/>
        <v>264521.56602727377</v>
      </c>
      <c r="AG348" s="115">
        <f t="shared" si="110"/>
        <v>23341.242210879864</v>
      </c>
    </row>
    <row r="349" spans="1:33" s="164" customFormat="1" ht="21" customHeight="1">
      <c r="A349" s="116">
        <v>343</v>
      </c>
      <c r="B349" s="155" t="s">
        <v>987</v>
      </c>
      <c r="C349" s="156" t="s">
        <v>1032</v>
      </c>
      <c r="D349" s="112" t="s">
        <v>1236</v>
      </c>
      <c r="E349" s="156" t="s">
        <v>1034</v>
      </c>
      <c r="F349" s="155" t="s">
        <v>986</v>
      </c>
      <c r="G349" s="157" t="s">
        <v>30</v>
      </c>
      <c r="H349" s="157" t="s">
        <v>21</v>
      </c>
      <c r="I349" s="157" t="s">
        <v>1082</v>
      </c>
      <c r="J349" s="157" t="s">
        <v>24</v>
      </c>
      <c r="K349" s="158">
        <f>VLOOKUP(C349,'CLIENTES ABRIL 2016'!$C$4:$S$353,17,0)</f>
        <v>1497</v>
      </c>
      <c r="L349" s="159">
        <f t="shared" si="96"/>
        <v>28781.333333333332</v>
      </c>
      <c r="M349" s="160">
        <f>VLOOKUP(C349,'PROY CONSUMOS ENERGIA TRIMESTRE'!$A$5:$V$354,20,0)</f>
        <v>28781.333333333332</v>
      </c>
      <c r="N349" s="160">
        <f>VLOOKUP(C349,'PROY CONSUMOS ENERGIA TRIMESTRE'!$A$5:$V$354,21,0)</f>
        <v>28781.333333333332</v>
      </c>
      <c r="O349" s="160">
        <f>VLOOKUP(C349,'PROY CONSUMOS ENERGIA TRIMESTRE'!$A$5:$V$354,22,0)</f>
        <v>28781.333333333332</v>
      </c>
      <c r="P349" s="161">
        <f>VLOOKUP(E349,CARGOS!$B$6:$BK$320,60,0)</f>
        <v>5.2</v>
      </c>
      <c r="Q349" s="161">
        <f>VLOOKUP(E349,CARGOS!$B$6:$BK$320,62,0)</f>
        <v>78.760000000000005</v>
      </c>
      <c r="R349" s="162">
        <f t="shared" si="97"/>
        <v>3.14</v>
      </c>
      <c r="S349" s="162">
        <f t="shared" si="98"/>
        <v>50.27</v>
      </c>
      <c r="T349" s="163">
        <f t="shared" si="94"/>
        <v>3.4805478159414394</v>
      </c>
      <c r="U349" s="163">
        <f t="shared" si="95"/>
        <v>55.722018696616608</v>
      </c>
      <c r="V349" s="162" t="str">
        <f t="shared" si="99"/>
        <v>Sí</v>
      </c>
      <c r="W349" s="171">
        <f t="shared" si="100"/>
        <v>3.4805478159414394</v>
      </c>
      <c r="X349" s="171">
        <f t="shared" si="101"/>
        <v>55.722018696616608</v>
      </c>
      <c r="Y349" s="115">
        <f t="shared" si="102"/>
        <v>30452.578133333336</v>
      </c>
      <c r="Z349" s="115">
        <f t="shared" si="103"/>
        <v>21247.920021599883</v>
      </c>
      <c r="AA349" s="115">
        <f t="shared" si="104"/>
        <v>9204.6581117334536</v>
      </c>
      <c r="AB349" s="115">
        <f t="shared" si="105"/>
        <v>30452.578133333336</v>
      </c>
      <c r="AC349" s="115">
        <f t="shared" si="106"/>
        <v>21247.920021599883</v>
      </c>
      <c r="AD349" s="115">
        <f t="shared" si="107"/>
        <v>9204.6581117334536</v>
      </c>
      <c r="AE349" s="115">
        <f t="shared" si="108"/>
        <v>30452.578133333336</v>
      </c>
      <c r="AF349" s="115">
        <f t="shared" si="109"/>
        <v>21247.920021599883</v>
      </c>
      <c r="AG349" s="115">
        <f t="shared" si="110"/>
        <v>9204.6581117334536</v>
      </c>
    </row>
    <row r="350" spans="1:33" s="164" customFormat="1" ht="21" customHeight="1">
      <c r="A350" s="116">
        <v>344</v>
      </c>
      <c r="B350" s="155" t="s">
        <v>987</v>
      </c>
      <c r="C350" s="156" t="s">
        <v>1045</v>
      </c>
      <c r="D350" s="112" t="s">
        <v>1237</v>
      </c>
      <c r="E350" s="156" t="s">
        <v>1047</v>
      </c>
      <c r="F350" s="155" t="s">
        <v>986</v>
      </c>
      <c r="G350" s="157" t="s">
        <v>30</v>
      </c>
      <c r="H350" s="157" t="s">
        <v>21</v>
      </c>
      <c r="I350" s="157" t="s">
        <v>1082</v>
      </c>
      <c r="J350" s="157" t="s">
        <v>24</v>
      </c>
      <c r="K350" s="158">
        <f>VLOOKUP(C350,'CLIENTES ABRIL 2016'!$C$4:$S$353,17,0)</f>
        <v>1032</v>
      </c>
      <c r="L350" s="159">
        <f t="shared" si="96"/>
        <v>11109.036000293878</v>
      </c>
      <c r="M350" s="160">
        <f>VLOOKUP(C350,'PROY CONSUMOS ENERGIA TRIMESTRE'!$A$5:$V$354,20,0)</f>
        <v>11063.767614429506</v>
      </c>
      <c r="N350" s="160">
        <f>VLOOKUP(C350,'PROY CONSUMOS ENERGIA TRIMESTRE'!$A$5:$V$354,21,0)</f>
        <v>10752.982734552934</v>
      </c>
      <c r="O350" s="160">
        <f>VLOOKUP(C350,'PROY CONSUMOS ENERGIA TRIMESTRE'!$A$5:$V$354,22,0)</f>
        <v>11510.357651899199</v>
      </c>
      <c r="P350" s="161">
        <f>VLOOKUP(E350,CARGOS!$B$6:$BK$320,60,0)</f>
        <v>5.2</v>
      </c>
      <c r="Q350" s="161">
        <f>VLOOKUP(E350,CARGOS!$B$6:$BK$320,62,0)</f>
        <v>78.739999999999995</v>
      </c>
      <c r="R350" s="162">
        <f t="shared" si="97"/>
        <v>3.14</v>
      </c>
      <c r="S350" s="162">
        <f t="shared" si="98"/>
        <v>50.27</v>
      </c>
      <c r="T350" s="163">
        <f t="shared" si="94"/>
        <v>3.4805478159414394</v>
      </c>
      <c r="U350" s="163">
        <f t="shared" si="95"/>
        <v>55.722018696616608</v>
      </c>
      <c r="V350" s="162" t="str">
        <f t="shared" si="99"/>
        <v>Sí</v>
      </c>
      <c r="W350" s="171">
        <f t="shared" si="100"/>
        <v>3.4805478159414394</v>
      </c>
      <c r="X350" s="171">
        <f t="shared" si="101"/>
        <v>55.722018696616608</v>
      </c>
      <c r="Y350" s="115">
        <f t="shared" si="102"/>
        <v>14113.654946631399</v>
      </c>
      <c r="Z350" s="115">
        <f t="shared" si="103"/>
        <v>9782.1044631491895</v>
      </c>
      <c r="AA350" s="115">
        <f t="shared" si="104"/>
        <v>4331.5504834822095</v>
      </c>
      <c r="AB350" s="115">
        <f t="shared" si="105"/>
        <v>14113.654946631399</v>
      </c>
      <c r="AC350" s="115">
        <f t="shared" si="106"/>
        <v>9782.1044631491895</v>
      </c>
      <c r="AD350" s="115">
        <f t="shared" si="107"/>
        <v>4331.5504834822095</v>
      </c>
      <c r="AE350" s="115">
        <f t="shared" si="108"/>
        <v>14113.654946631399</v>
      </c>
      <c r="AF350" s="115">
        <f t="shared" si="109"/>
        <v>9782.1044631491895</v>
      </c>
      <c r="AG350" s="115">
        <f t="shared" si="110"/>
        <v>4331.5504834822095</v>
      </c>
    </row>
    <row r="351" spans="1:33" s="164" customFormat="1" ht="21" customHeight="1">
      <c r="A351" s="116">
        <v>345</v>
      </c>
      <c r="B351" s="155" t="s">
        <v>987</v>
      </c>
      <c r="C351" s="156" t="s">
        <v>1048</v>
      </c>
      <c r="D351" s="112" t="s">
        <v>1238</v>
      </c>
      <c r="E351" s="156" t="s">
        <v>1047</v>
      </c>
      <c r="F351" s="155" t="s">
        <v>986</v>
      </c>
      <c r="G351" s="157" t="s">
        <v>30</v>
      </c>
      <c r="H351" s="157" t="s">
        <v>21</v>
      </c>
      <c r="I351" s="157" t="s">
        <v>1082</v>
      </c>
      <c r="J351" s="157" t="s">
        <v>24</v>
      </c>
      <c r="K351" s="158">
        <f>VLOOKUP(C351,'CLIENTES ABRIL 2016'!$C$4:$S$353,17,0)</f>
        <v>2932</v>
      </c>
      <c r="L351" s="159">
        <f t="shared" si="96"/>
        <v>192141</v>
      </c>
      <c r="M351" s="160">
        <f>VLOOKUP(C351,'PROY CONSUMOS ENERGIA TRIMESTRE'!$A$5:$V$354,20,0)</f>
        <v>192141</v>
      </c>
      <c r="N351" s="160">
        <f>VLOOKUP(C351,'PROY CONSUMOS ENERGIA TRIMESTRE'!$A$5:$V$354,21,0)</f>
        <v>192141</v>
      </c>
      <c r="O351" s="160">
        <f>VLOOKUP(C351,'PROY CONSUMOS ENERGIA TRIMESTRE'!$A$5:$V$354,22,0)</f>
        <v>192141</v>
      </c>
      <c r="P351" s="161">
        <f>VLOOKUP(E351,CARGOS!$B$6:$BK$320,60,0)</f>
        <v>5.2</v>
      </c>
      <c r="Q351" s="161">
        <f>VLOOKUP(E351,CARGOS!$B$6:$BK$320,62,0)</f>
        <v>78.739999999999995</v>
      </c>
      <c r="R351" s="162">
        <f t="shared" si="97"/>
        <v>3.14</v>
      </c>
      <c r="S351" s="162">
        <f t="shared" si="98"/>
        <v>50.27</v>
      </c>
      <c r="T351" s="163">
        <f t="shared" si="94"/>
        <v>3.4805478159414394</v>
      </c>
      <c r="U351" s="163">
        <f t="shared" si="95"/>
        <v>55.722018696616608</v>
      </c>
      <c r="V351" s="162" t="str">
        <f t="shared" si="99"/>
        <v>Sí</v>
      </c>
      <c r="W351" s="171">
        <f t="shared" si="100"/>
        <v>3.4805478159414394</v>
      </c>
      <c r="X351" s="171">
        <f t="shared" si="101"/>
        <v>55.722018696616608</v>
      </c>
      <c r="Y351" s="115">
        <f t="shared" si="102"/>
        <v>166538.22339999999</v>
      </c>
      <c r="Z351" s="115">
        <f t="shared" si="103"/>
        <v>117269.81014020642</v>
      </c>
      <c r="AA351" s="115">
        <f t="shared" si="104"/>
        <v>49268.413259793568</v>
      </c>
      <c r="AB351" s="115">
        <f t="shared" si="105"/>
        <v>166538.22339999999</v>
      </c>
      <c r="AC351" s="115">
        <f t="shared" si="106"/>
        <v>117269.81014020642</v>
      </c>
      <c r="AD351" s="115">
        <f t="shared" si="107"/>
        <v>49268.413259793568</v>
      </c>
      <c r="AE351" s="115">
        <f t="shared" si="108"/>
        <v>166538.22339999999</v>
      </c>
      <c r="AF351" s="115">
        <f t="shared" si="109"/>
        <v>117269.81014020642</v>
      </c>
      <c r="AG351" s="115">
        <f t="shared" si="110"/>
        <v>49268.413259793568</v>
      </c>
    </row>
    <row r="352" spans="1:33" s="164" customFormat="1" ht="21" customHeight="1">
      <c r="A352" s="116">
        <v>346</v>
      </c>
      <c r="B352" s="155" t="s">
        <v>987</v>
      </c>
      <c r="C352" s="156" t="s">
        <v>1050</v>
      </c>
      <c r="D352" s="112" t="s">
        <v>1051</v>
      </c>
      <c r="E352" s="156" t="s">
        <v>1052</v>
      </c>
      <c r="F352" s="155" t="s">
        <v>986</v>
      </c>
      <c r="G352" s="157" t="s">
        <v>30</v>
      </c>
      <c r="H352" s="157" t="s">
        <v>21</v>
      </c>
      <c r="I352" s="157" t="s">
        <v>1082</v>
      </c>
      <c r="J352" s="157" t="s">
        <v>24</v>
      </c>
      <c r="K352" s="158">
        <f>VLOOKUP(C352,'CLIENTES ABRIL 2016'!$C$4:$S$353,17,0)</f>
        <v>127</v>
      </c>
      <c r="L352" s="159">
        <f t="shared" si="96"/>
        <v>464.33333333333331</v>
      </c>
      <c r="M352" s="160">
        <f>VLOOKUP(C352,'PROY CONSUMOS ENERGIA TRIMESTRE'!$A$5:$V$354,20,0)</f>
        <v>464.33333333333331</v>
      </c>
      <c r="N352" s="160">
        <f>VLOOKUP(C352,'PROY CONSUMOS ENERGIA TRIMESTRE'!$A$5:$V$354,21,0)</f>
        <v>464.33333333333331</v>
      </c>
      <c r="O352" s="160">
        <f>VLOOKUP(C352,'PROY CONSUMOS ENERGIA TRIMESTRE'!$A$5:$V$354,22,0)</f>
        <v>464.33333333333331</v>
      </c>
      <c r="P352" s="161">
        <f>VLOOKUP(E352,CARGOS!$B$6:$BK$320,60,0)</f>
        <v>5.2</v>
      </c>
      <c r="Q352" s="161">
        <f>VLOOKUP(E352,CARGOS!$B$6:$BK$320,62,0)</f>
        <v>78.64</v>
      </c>
      <c r="R352" s="162">
        <f t="shared" si="97"/>
        <v>3.14</v>
      </c>
      <c r="S352" s="162">
        <f t="shared" si="98"/>
        <v>50.27</v>
      </c>
      <c r="T352" s="163">
        <f t="shared" si="94"/>
        <v>3.4805478159414394</v>
      </c>
      <c r="U352" s="163">
        <f t="shared" si="95"/>
        <v>55.722018696616608</v>
      </c>
      <c r="V352" s="162" t="str">
        <f t="shared" si="99"/>
        <v>Sí</v>
      </c>
      <c r="W352" s="171">
        <f t="shared" si="100"/>
        <v>3.4805478159414394</v>
      </c>
      <c r="X352" s="171">
        <f t="shared" si="101"/>
        <v>55.722018696616608</v>
      </c>
      <c r="Y352" s="115">
        <f t="shared" si="102"/>
        <v>1025.5517333333332</v>
      </c>
      <c r="Z352" s="115">
        <f t="shared" si="103"/>
        <v>700.76547943918592</v>
      </c>
      <c r="AA352" s="115">
        <f t="shared" si="104"/>
        <v>324.78625389414731</v>
      </c>
      <c r="AB352" s="115">
        <f t="shared" si="105"/>
        <v>1025.5517333333332</v>
      </c>
      <c r="AC352" s="115">
        <f t="shared" si="106"/>
        <v>700.76547943918592</v>
      </c>
      <c r="AD352" s="115">
        <f t="shared" si="107"/>
        <v>324.78625389414731</v>
      </c>
      <c r="AE352" s="115">
        <f t="shared" si="108"/>
        <v>1025.5517333333332</v>
      </c>
      <c r="AF352" s="115">
        <f t="shared" si="109"/>
        <v>700.76547943918592</v>
      </c>
      <c r="AG352" s="115">
        <f t="shared" si="110"/>
        <v>324.78625389414731</v>
      </c>
    </row>
    <row r="353" spans="1:33" s="164" customFormat="1" ht="21" customHeight="1">
      <c r="A353" s="116">
        <v>347</v>
      </c>
      <c r="B353" s="155" t="s">
        <v>987</v>
      </c>
      <c r="C353" s="156" t="s">
        <v>1053</v>
      </c>
      <c r="D353" s="112" t="s">
        <v>1054</v>
      </c>
      <c r="E353" s="156" t="s">
        <v>1047</v>
      </c>
      <c r="F353" s="155" t="s">
        <v>986</v>
      </c>
      <c r="G353" s="157" t="s">
        <v>30</v>
      </c>
      <c r="H353" s="157" t="s">
        <v>21</v>
      </c>
      <c r="I353" s="157" t="s">
        <v>1082</v>
      </c>
      <c r="J353" s="157" t="s">
        <v>24</v>
      </c>
      <c r="K353" s="158">
        <f>VLOOKUP(C353,'CLIENTES ABRIL 2016'!$C$4:$S$353,17,0)</f>
        <v>188</v>
      </c>
      <c r="L353" s="159">
        <f t="shared" si="96"/>
        <v>3028.0501440167586</v>
      </c>
      <c r="M353" s="160">
        <f>VLOOKUP(C353,'PROY CONSUMOS ENERGIA TRIMESTRE'!$A$5:$V$354,20,0)</f>
        <v>2496.003142183818</v>
      </c>
      <c r="N353" s="160">
        <f>VLOOKUP(C353,'PROY CONSUMOS ENERGIA TRIMESTRE'!$A$5:$V$354,21,0)</f>
        <v>3115.1853888452479</v>
      </c>
      <c r="O353" s="160">
        <f>VLOOKUP(C353,'PROY CONSUMOS ENERGIA TRIMESTRE'!$A$5:$V$354,22,0)</f>
        <v>3472.9619010212095</v>
      </c>
      <c r="P353" s="161">
        <f>VLOOKUP(E353,CARGOS!$B$6:$BK$320,60,0)</f>
        <v>5.2</v>
      </c>
      <c r="Q353" s="161">
        <f>VLOOKUP(E353,CARGOS!$B$6:$BK$320,62,0)</f>
        <v>78.739999999999995</v>
      </c>
      <c r="R353" s="162">
        <f t="shared" si="97"/>
        <v>3.14</v>
      </c>
      <c r="S353" s="162">
        <f t="shared" si="98"/>
        <v>50.27</v>
      </c>
      <c r="T353" s="163">
        <f t="shared" si="94"/>
        <v>3.4805478159414394</v>
      </c>
      <c r="U353" s="163">
        <f t="shared" si="95"/>
        <v>55.722018696616608</v>
      </c>
      <c r="V353" s="162" t="str">
        <f t="shared" si="99"/>
        <v>Sí</v>
      </c>
      <c r="W353" s="171">
        <f t="shared" si="100"/>
        <v>3.4805478159414394</v>
      </c>
      <c r="X353" s="171">
        <f t="shared" si="101"/>
        <v>55.722018696616608</v>
      </c>
      <c r="Y353" s="115">
        <f t="shared" si="102"/>
        <v>3361.8866833987954</v>
      </c>
      <c r="Z353" s="115">
        <f t="shared" si="103"/>
        <v>2341.6336567889348</v>
      </c>
      <c r="AA353" s="115">
        <f t="shared" si="104"/>
        <v>1020.2530266098606</v>
      </c>
      <c r="AB353" s="115">
        <f t="shared" si="105"/>
        <v>3361.8866833987954</v>
      </c>
      <c r="AC353" s="115">
        <f t="shared" si="106"/>
        <v>2341.6336567889348</v>
      </c>
      <c r="AD353" s="115">
        <f t="shared" si="107"/>
        <v>1020.2530266098606</v>
      </c>
      <c r="AE353" s="115">
        <f t="shared" si="108"/>
        <v>3361.8866833987954</v>
      </c>
      <c r="AF353" s="115">
        <f t="shared" si="109"/>
        <v>2341.6336567889348</v>
      </c>
      <c r="AG353" s="115">
        <f t="shared" si="110"/>
        <v>1020.2530266098606</v>
      </c>
    </row>
    <row r="354" spans="1:33" s="164" customFormat="1" ht="21" customHeight="1">
      <c r="A354" s="116">
        <v>348</v>
      </c>
      <c r="B354" s="155" t="s">
        <v>1036</v>
      </c>
      <c r="C354" s="156" t="s">
        <v>1037</v>
      </c>
      <c r="D354" s="112" t="s">
        <v>1038</v>
      </c>
      <c r="E354" s="156" t="s">
        <v>1039</v>
      </c>
      <c r="F354" s="155" t="s">
        <v>1035</v>
      </c>
      <c r="G354" s="157">
        <v>3</v>
      </c>
      <c r="H354" s="157" t="s">
        <v>1076</v>
      </c>
      <c r="I354" s="157" t="s">
        <v>1082</v>
      </c>
      <c r="J354" s="157" t="s">
        <v>24</v>
      </c>
      <c r="K354" s="158">
        <f>VLOOKUP(C354,'CLIENTES ABRIL 2016'!$C$4:$S$353,17,0)</f>
        <v>6307</v>
      </c>
      <c r="L354" s="159">
        <f t="shared" si="96"/>
        <v>382760.86163919157</v>
      </c>
      <c r="M354" s="160">
        <f>VLOOKUP(C354,'PROY CONSUMOS ENERGIA TRIMESTRE'!$A$5:$V$354,20,0)</f>
        <v>388340.12620291288</v>
      </c>
      <c r="N354" s="160">
        <f>VLOOKUP(C354,'PROY CONSUMOS ENERGIA TRIMESTRE'!$A$5:$V$354,21,0)</f>
        <v>378481.64027703006</v>
      </c>
      <c r="O354" s="160">
        <f>VLOOKUP(C354,'PROY CONSUMOS ENERGIA TRIMESTRE'!$A$5:$V$354,22,0)</f>
        <v>381460.81843763182</v>
      </c>
      <c r="P354" s="161">
        <f>VLOOKUP(E354,CARGOS!$B$6:$BK$320,60,0)</f>
        <v>3.18</v>
      </c>
      <c r="Q354" s="161">
        <f>VLOOKUP(E354,CARGOS!$B$6:$BK$320,62,0)</f>
        <v>71.36</v>
      </c>
      <c r="R354" s="162">
        <f t="shared" si="97"/>
        <v>3.14</v>
      </c>
      <c r="S354" s="162">
        <f t="shared" si="98"/>
        <v>50.27</v>
      </c>
      <c r="T354" s="163">
        <f t="shared" si="94"/>
        <v>3.4805478159414394</v>
      </c>
      <c r="U354" s="163">
        <f t="shared" si="95"/>
        <v>55.722018696616608</v>
      </c>
      <c r="V354" s="162" t="str">
        <f t="shared" si="99"/>
        <v>Sí</v>
      </c>
      <c r="W354" s="171">
        <f t="shared" si="100"/>
        <v>3.18</v>
      </c>
      <c r="X354" s="171">
        <f t="shared" si="101"/>
        <v>55.722018696616608</v>
      </c>
      <c r="Y354" s="115">
        <f t="shared" si="102"/>
        <v>293194.41086572711</v>
      </c>
      <c r="Z354" s="115">
        <f t="shared" si="103"/>
        <v>233338.33888592117</v>
      </c>
      <c r="AA354" s="115">
        <f t="shared" si="104"/>
        <v>59856.071979805944</v>
      </c>
      <c r="AB354" s="115">
        <f t="shared" si="105"/>
        <v>293194.41086572711</v>
      </c>
      <c r="AC354" s="115">
        <f t="shared" si="106"/>
        <v>233338.33888592117</v>
      </c>
      <c r="AD354" s="115">
        <f t="shared" si="107"/>
        <v>59856.071979805944</v>
      </c>
      <c r="AE354" s="115">
        <f t="shared" si="108"/>
        <v>293194.41086572711</v>
      </c>
      <c r="AF354" s="115">
        <f t="shared" si="109"/>
        <v>233338.33888592117</v>
      </c>
      <c r="AG354" s="115">
        <f t="shared" si="110"/>
        <v>59856.071979805944</v>
      </c>
    </row>
    <row r="355" spans="1:33">
      <c r="K355" s="93"/>
      <c r="L355" s="105"/>
      <c r="M355" s="105">
        <f t="shared" ref="M355:N355" si="111">SUM(M7:M354)</f>
        <v>761959233.03807127</v>
      </c>
      <c r="N355" s="105">
        <f t="shared" si="111"/>
        <v>751541126.05622804</v>
      </c>
      <c r="O355" s="105">
        <f>SUM(O7:O354)</f>
        <v>753963646.12742376</v>
      </c>
      <c r="P355" s="30"/>
      <c r="Q355" s="30"/>
      <c r="Y355" s="92"/>
      <c r="Z355" s="92"/>
      <c r="AA355" s="92">
        <f t="shared" ref="AA355:AG355" si="112">SUM(AA7:AA354)</f>
        <v>14999999.999999985</v>
      </c>
      <c r="AB355" s="92"/>
      <c r="AC355" s="92"/>
      <c r="AD355" s="92">
        <f t="shared" si="112"/>
        <v>14999999.999999985</v>
      </c>
      <c r="AE355" s="92"/>
      <c r="AF355" s="92"/>
      <c r="AG355" s="92">
        <f t="shared" si="112"/>
        <v>14999999.999999985</v>
      </c>
    </row>
  </sheetData>
  <mergeCells count="5">
    <mergeCell ref="P5:Q5"/>
    <mergeCell ref="T5:V5"/>
    <mergeCell ref="Y5:AA5"/>
    <mergeCell ref="AB5:AD5"/>
    <mergeCell ref="AE5:AG5"/>
  </mergeCells>
  <pageMargins left="0.70866141732283472" right="0.70866141732283472" top="0.74803149606299213" bottom="0.74803149606299213" header="0.31496062992125984" footer="0.31496062992125984"/>
  <pageSetup paperSize="9" scale="33" fitToHeight="6" orientation="landscape" r:id="rId1"/>
  <rowBreaks count="5" manualBreakCount="5">
    <brk id="66" max="16383" man="1"/>
    <brk id="126" max="16383" man="1"/>
    <brk id="186" max="16383" man="1"/>
    <brk id="246" max="16383" man="1"/>
    <brk id="30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N22" sqref="N22"/>
    </sheetView>
  </sheetViews>
  <sheetFormatPr baseColWidth="10" defaultRowHeight="15"/>
  <cols>
    <col min="1" max="1" width="17.5703125" bestFit="1" customWidth="1"/>
    <col min="2" max="4" width="23.42578125" bestFit="1" customWidth="1"/>
    <col min="5" max="5" width="17.85546875" customWidth="1"/>
  </cols>
  <sheetData>
    <row r="1" spans="1:5" ht="30">
      <c r="A1" s="86" t="s">
        <v>3</v>
      </c>
      <c r="B1" s="86" t="s">
        <v>1340</v>
      </c>
      <c r="C1" s="86" t="s">
        <v>1341</v>
      </c>
      <c r="D1" s="86" t="s">
        <v>1342</v>
      </c>
      <c r="E1" s="86" t="s">
        <v>1343</v>
      </c>
    </row>
    <row r="2" spans="1:5">
      <c r="A2" s="85" t="s">
        <v>17</v>
      </c>
      <c r="B2" s="110">
        <v>1236685.5092736846</v>
      </c>
      <c r="C2" s="110">
        <v>1236685.5092736846</v>
      </c>
      <c r="D2" s="110">
        <v>1236685.5092736846</v>
      </c>
      <c r="E2" s="110">
        <f>SUM(B2:D2)</f>
        <v>3710056.5278210538</v>
      </c>
    </row>
    <row r="3" spans="1:5">
      <c r="A3" s="85" t="s">
        <v>118</v>
      </c>
      <c r="B3" s="110">
        <v>28926.13644619015</v>
      </c>
      <c r="C3" s="110">
        <v>28926.13644619015</v>
      </c>
      <c r="D3" s="110">
        <v>28926.13644619015</v>
      </c>
      <c r="E3" s="110">
        <f t="shared" ref="E3:E27" si="0">SUM(B3:D3)</f>
        <v>86778.409338570447</v>
      </c>
    </row>
    <row r="4" spans="1:5">
      <c r="A4" s="85" t="s">
        <v>133</v>
      </c>
      <c r="B4" s="110">
        <v>4805.4777529771909</v>
      </c>
      <c r="C4" s="110">
        <v>4805.4777529771909</v>
      </c>
      <c r="D4" s="110">
        <v>4805.4777529771909</v>
      </c>
      <c r="E4" s="110">
        <f t="shared" si="0"/>
        <v>14416.433258931573</v>
      </c>
    </row>
    <row r="5" spans="1:5">
      <c r="A5" s="85" t="s">
        <v>156</v>
      </c>
      <c r="B5" s="110">
        <v>41765.77386229574</v>
      </c>
      <c r="C5" s="110">
        <v>41765.77386229574</v>
      </c>
      <c r="D5" s="110">
        <v>41765.77386229574</v>
      </c>
      <c r="E5" s="110">
        <f t="shared" si="0"/>
        <v>125297.32158688722</v>
      </c>
    </row>
    <row r="6" spans="1:5">
      <c r="A6" s="85" t="s">
        <v>968</v>
      </c>
      <c r="B6" s="110">
        <v>9781.7593338851584</v>
      </c>
      <c r="C6" s="110">
        <v>9781.7593338851584</v>
      </c>
      <c r="D6" s="110">
        <v>9781.7593338851584</v>
      </c>
      <c r="E6" s="110">
        <f t="shared" si="0"/>
        <v>29345.278001655475</v>
      </c>
    </row>
    <row r="7" spans="1:5">
      <c r="A7" s="85" t="s">
        <v>194</v>
      </c>
      <c r="B7" s="110">
        <v>15500.42595125451</v>
      </c>
      <c r="C7" s="110">
        <v>15500.42595125451</v>
      </c>
      <c r="D7" s="110">
        <v>15500.42595125451</v>
      </c>
      <c r="E7" s="110">
        <f t="shared" si="0"/>
        <v>46501.277853763531</v>
      </c>
    </row>
    <row r="8" spans="1:5">
      <c r="A8" s="85" t="s">
        <v>199</v>
      </c>
      <c r="B8" s="110">
        <v>144957.89224723479</v>
      </c>
      <c r="C8" s="110">
        <v>144957.89224723479</v>
      </c>
      <c r="D8" s="110">
        <v>144957.89224723479</v>
      </c>
      <c r="E8" s="110">
        <f t="shared" si="0"/>
        <v>434873.67674170434</v>
      </c>
    </row>
    <row r="9" spans="1:5">
      <c r="A9" s="85" t="s">
        <v>868</v>
      </c>
      <c r="B9" s="110">
        <v>261634.23893894511</v>
      </c>
      <c r="C9" s="110">
        <v>261634.23893894511</v>
      </c>
      <c r="D9" s="110">
        <v>261634.23893894511</v>
      </c>
      <c r="E9" s="110">
        <f t="shared" si="0"/>
        <v>784902.71681683534</v>
      </c>
    </row>
    <row r="10" spans="1:5">
      <c r="A10" s="85" t="s">
        <v>574</v>
      </c>
      <c r="B10" s="110">
        <v>2189569.6701648091</v>
      </c>
      <c r="C10" s="110">
        <v>2189569.6701648091</v>
      </c>
      <c r="D10" s="110">
        <v>2189569.6701648091</v>
      </c>
      <c r="E10" s="110">
        <f t="shared" si="0"/>
        <v>6568709.0104944278</v>
      </c>
    </row>
    <row r="11" spans="1:5">
      <c r="A11" s="85" t="s">
        <v>972</v>
      </c>
      <c r="B11" s="110">
        <v>10834.791448481381</v>
      </c>
      <c r="C11" s="110">
        <v>10834.791448481381</v>
      </c>
      <c r="D11" s="110">
        <v>10834.791448481381</v>
      </c>
      <c r="E11" s="110">
        <f t="shared" si="0"/>
        <v>32504.374345444143</v>
      </c>
    </row>
    <row r="12" spans="1:5">
      <c r="A12" s="85" t="s">
        <v>702</v>
      </c>
      <c r="B12" s="110">
        <v>893558.0715078942</v>
      </c>
      <c r="C12" s="110">
        <v>893558.0715078942</v>
      </c>
      <c r="D12" s="110">
        <v>893558.0715078942</v>
      </c>
      <c r="E12" s="110">
        <f t="shared" si="0"/>
        <v>2680674.2145236824</v>
      </c>
    </row>
    <row r="13" spans="1:5">
      <c r="A13" s="85" t="s">
        <v>777</v>
      </c>
      <c r="B13" s="110">
        <v>1669370.7867383284</v>
      </c>
      <c r="C13" s="110">
        <v>1669370.7867383284</v>
      </c>
      <c r="D13" s="110">
        <v>1669370.7867383284</v>
      </c>
      <c r="E13" s="110">
        <f t="shared" si="0"/>
        <v>5008112.360214985</v>
      </c>
    </row>
    <row r="14" spans="1:5">
      <c r="A14" s="85" t="s">
        <v>933</v>
      </c>
      <c r="B14" s="110">
        <v>502645.41278118372</v>
      </c>
      <c r="C14" s="110">
        <v>502645.41278118372</v>
      </c>
      <c r="D14" s="110">
        <v>502645.41278118372</v>
      </c>
      <c r="E14" s="110">
        <f t="shared" si="0"/>
        <v>1507936.2383435513</v>
      </c>
    </row>
    <row r="15" spans="1:5">
      <c r="A15" s="85" t="s">
        <v>941</v>
      </c>
      <c r="B15" s="110">
        <v>298646.9548978575</v>
      </c>
      <c r="C15" s="110">
        <v>298646.9548978575</v>
      </c>
      <c r="D15" s="110">
        <v>298646.9548978575</v>
      </c>
      <c r="E15" s="110">
        <f t="shared" si="0"/>
        <v>895940.86469357251</v>
      </c>
    </row>
    <row r="16" spans="1:5">
      <c r="A16" s="85" t="s">
        <v>207</v>
      </c>
      <c r="B16" s="110">
        <v>4590658.9373485353</v>
      </c>
      <c r="C16" s="110">
        <v>4590658.9373485353</v>
      </c>
      <c r="D16" s="110">
        <v>4590658.9373485353</v>
      </c>
      <c r="E16" s="110">
        <f t="shared" si="0"/>
        <v>13771976.812045606</v>
      </c>
    </row>
    <row r="17" spans="1:5">
      <c r="A17" s="85" t="s">
        <v>513</v>
      </c>
      <c r="B17" s="110">
        <v>1290398.0061766198</v>
      </c>
      <c r="C17" s="110">
        <v>1290398.0061766198</v>
      </c>
      <c r="D17" s="110">
        <v>1290398.0061766198</v>
      </c>
      <c r="E17" s="110">
        <f t="shared" si="0"/>
        <v>3871194.0185298594</v>
      </c>
    </row>
    <row r="18" spans="1:5">
      <c r="A18" s="85" t="s">
        <v>339</v>
      </c>
      <c r="B18" s="110">
        <v>159798.28080806459</v>
      </c>
      <c r="C18" s="110">
        <v>159798.28080806459</v>
      </c>
      <c r="D18" s="110">
        <v>159798.28080806459</v>
      </c>
      <c r="E18" s="110">
        <f t="shared" si="0"/>
        <v>479394.84242419375</v>
      </c>
    </row>
    <row r="19" spans="1:5">
      <c r="A19" s="85" t="s">
        <v>748</v>
      </c>
      <c r="B19" s="110">
        <v>54463.389191797542</v>
      </c>
      <c r="C19" s="110">
        <v>54463.389191797542</v>
      </c>
      <c r="D19" s="110">
        <v>54463.389191797542</v>
      </c>
      <c r="E19" s="110">
        <f t="shared" si="0"/>
        <v>163390.16757539264</v>
      </c>
    </row>
    <row r="20" spans="1:5">
      <c r="A20" s="85" t="s">
        <v>958</v>
      </c>
      <c r="B20" s="110">
        <v>21901.469290819688</v>
      </c>
      <c r="C20" s="110">
        <v>21901.469290819688</v>
      </c>
      <c r="D20" s="110">
        <v>21901.469290819688</v>
      </c>
      <c r="E20" s="110">
        <f t="shared" si="0"/>
        <v>65704.407872459065</v>
      </c>
    </row>
    <row r="21" spans="1:5">
      <c r="A21" s="85" t="s">
        <v>963</v>
      </c>
      <c r="B21" s="110">
        <v>63051.081902823295</v>
      </c>
      <c r="C21" s="110">
        <v>63051.081902823295</v>
      </c>
      <c r="D21" s="110">
        <v>63051.081902823295</v>
      </c>
      <c r="E21" s="110">
        <f t="shared" si="0"/>
        <v>189153.24570846988</v>
      </c>
    </row>
    <row r="22" spans="1:5">
      <c r="A22" s="85" t="s">
        <v>977</v>
      </c>
      <c r="B22" s="110">
        <v>53493.441565844274</v>
      </c>
      <c r="C22" s="110">
        <v>53493.441565844274</v>
      </c>
      <c r="D22" s="110">
        <v>53493.441565844274</v>
      </c>
      <c r="E22" s="110">
        <f t="shared" si="0"/>
        <v>160480.32469753281</v>
      </c>
    </row>
    <row r="23" spans="1:5">
      <c r="A23" s="85" t="s">
        <v>389</v>
      </c>
      <c r="B23" s="110">
        <v>1105799.0623624835</v>
      </c>
      <c r="C23" s="110">
        <v>1105799.0623624835</v>
      </c>
      <c r="D23" s="110">
        <v>1105799.0623624835</v>
      </c>
      <c r="E23" s="110">
        <f t="shared" si="0"/>
        <v>3317397.1870874502</v>
      </c>
    </row>
    <row r="24" spans="1:5">
      <c r="A24" s="85" t="s">
        <v>982</v>
      </c>
      <c r="B24" s="110">
        <v>2144.0075324301142</v>
      </c>
      <c r="C24" s="110">
        <v>2144.0075324301142</v>
      </c>
      <c r="D24" s="110">
        <v>2144.0075324301142</v>
      </c>
      <c r="E24" s="110">
        <f t="shared" si="0"/>
        <v>6432.0225972903427</v>
      </c>
    </row>
    <row r="25" spans="1:5">
      <c r="A25" s="85" t="s">
        <v>987</v>
      </c>
      <c r="B25" s="110">
        <v>289753.35049573716</v>
      </c>
      <c r="C25" s="110">
        <v>289753.35049573716</v>
      </c>
      <c r="D25" s="110">
        <v>289753.35049573716</v>
      </c>
      <c r="E25" s="110">
        <f t="shared" si="0"/>
        <v>869260.05148721149</v>
      </c>
    </row>
    <row r="26" spans="1:5">
      <c r="A26" s="85" t="s">
        <v>1036</v>
      </c>
      <c r="B26" s="110">
        <v>59856.071979805944</v>
      </c>
      <c r="C26" s="110">
        <v>59856.071979805944</v>
      </c>
      <c r="D26" s="110">
        <v>59856.071979805944</v>
      </c>
      <c r="E26" s="110">
        <f t="shared" si="0"/>
        <v>179568.21593941783</v>
      </c>
    </row>
    <row r="27" spans="1:5">
      <c r="A27" s="108" t="s">
        <v>1066</v>
      </c>
      <c r="B27" s="111">
        <f>SUM(B2:B26)</f>
        <v>14999999.999999981</v>
      </c>
      <c r="C27" s="111">
        <f t="shared" ref="C27:D27" si="1">SUM(C2:C26)</f>
        <v>14999999.999999981</v>
      </c>
      <c r="D27" s="111">
        <f t="shared" si="1"/>
        <v>14999999.999999981</v>
      </c>
      <c r="E27" s="109">
        <f t="shared" si="0"/>
        <v>44999999.99999994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Tabla</vt:lpstr>
      <vt:lpstr>Analisis</vt:lpstr>
      <vt:lpstr>PROY CONSUMO</vt:lpstr>
      <vt:lpstr>CARGOS</vt:lpstr>
      <vt:lpstr>CLIENTES ABRIL 2016</vt:lpstr>
      <vt:lpstr>CONSUMOS ENERG ABRIL 2016</vt:lpstr>
      <vt:lpstr>PROY CONSUMOS ENERGIA TRIMESTRE</vt:lpstr>
      <vt:lpstr>CALCULO MCTER CONS PROYEC</vt:lpstr>
      <vt:lpstr>TRANSFERENCIA TRIMESTRE I</vt:lpstr>
      <vt:lpstr>'CALCULO MCTER CONS PROYEC'!Títulos_a_imprimir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2016-08-04T21:03:03Z</cp:lastPrinted>
  <dcterms:created xsi:type="dcterms:W3CDTF">2016-01-22T21:38:57Z</dcterms:created>
  <dcterms:modified xsi:type="dcterms:W3CDTF">2016-08-04T21:08:01Z</dcterms:modified>
</cp:coreProperties>
</file>